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G:\VE\Abteilungen\Stationäre_Versorgung\VHM_Arbeitsbereich\DRG-Bereich\E1_Plus\2022\E1 Plus 2022\"/>
    </mc:Choice>
  </mc:AlternateContent>
  <bookViews>
    <workbookView xWindow="-120" yWindow="-120" windowWidth="13950" windowHeight="11490" tabRatio="955"/>
  </bookViews>
  <sheets>
    <sheet name="Deckblatt" sheetId="1" r:id="rId1"/>
    <sheet name="Legende" sheetId="2" r:id="rId2"/>
    <sheet name="B1" sheetId="3" r:id="rId3"/>
    <sheet name="E1plus 2022 (Katalog 2022)" sheetId="4" r:id="rId4"/>
    <sheet name="E1 teilstationär (Katalog 2022)" sheetId="5" r:id="rId5"/>
    <sheet name="E1 Belegarzt m. Honorarvertrag" sheetId="6" r:id="rId6"/>
    <sheet name="E1 teilstationär Belegarzt m. H" sheetId="7" r:id="rId7"/>
    <sheet name="E2 (Katalog 2022)" sheetId="8" r:id="rId8"/>
    <sheet name="E3.1 § 6 Abs. 1 (Katalog 2022)" sheetId="9" r:id="rId9"/>
    <sheet name="E3.1 § 6 Abs. 2 (Katalog 2022)" sheetId="10" r:id="rId10"/>
    <sheet name="E3.1 teilstat. (Katalog 2022)" sheetId="11" r:id="rId11"/>
    <sheet name="E3.2 § 6 Abs. 1 (Katalog 2022)" sheetId="12" r:id="rId12"/>
    <sheet name="E3.2 Bluterentgelte" sheetId="13" r:id="rId13"/>
    <sheet name="E3.2 Bluter ZE ICD Zuweisung " sheetId="14" r:id="rId14"/>
    <sheet name="_DTInternal" sheetId="15" state="veryHidden" r:id="rId15"/>
    <sheet name="E3.2 § 6 Abs. 2 (Katalog 2022)" sheetId="16" r:id="rId16"/>
    <sheet name="E3.2 § 6 Abs. 2a (Katalog 2022)" sheetId="17" r:id="rId17"/>
    <sheet name="E3.3 (Katalog 2022)" sheetId="18" r:id="rId18"/>
    <sheet name="E3.3 teilstat. (Katalog 2022)" sheetId="19" r:id="rId19"/>
    <sheet name=" Zu- und Abschläge" sheetId="20" r:id="rId20"/>
    <sheet name="FP Haupt" sheetId="21" r:id="rId21"/>
    <sheet name="FP Beleg" sheetId="22" r:id="rId22"/>
    <sheet name="FP Teilstationär" sheetId="23" r:id="rId23"/>
    <sheet name="Anlage 1d" sheetId="24" r:id="rId24"/>
    <sheet name="Anlage 1e" sheetId="25" r:id="rId25"/>
    <sheet name="Anlage 2" sheetId="26" r:id="rId26"/>
    <sheet name="Anlage 3a" sheetId="27" r:id="rId27"/>
    <sheet name="Anlage 3b" sheetId="28" r:id="rId28"/>
    <sheet name="Anlage 4" sheetId="29" r:id="rId29"/>
    <sheet name="Anlage 5" sheetId="30" r:id="rId30"/>
    <sheet name="Anlage 6" sheetId="31" r:id="rId31"/>
    <sheet name="Anlage 7" sheetId="32" r:id="rId32"/>
    <sheet name="Anlage 8" sheetId="33" r:id="rId33"/>
  </sheets>
  <definedNames>
    <definedName name="_ZE2022137">'Anlage 6'!$D$1456:$D$1483</definedName>
    <definedName name="_ZE2022138">'Anlage 6'!$D$1484:$D$1511</definedName>
    <definedName name="_ZE2022139">'Anlage 6'!$D$1512:$D$1764</definedName>
    <definedName name="_ZE202297">'Anlage 6'!$D$671:$D$1004</definedName>
    <definedName name="_xlnm.Print_Area" localSheetId="19">' Zu- und Abschläge'!$A$1:$D$29</definedName>
    <definedName name="_xlnm.Print_Area" localSheetId="25">'Anlage 2'!$A$1:$D$104</definedName>
    <definedName name="_xlnm.Print_Area" localSheetId="26">'Anlage 3a'!$A$1:$D$69</definedName>
    <definedName name="_xlnm.Print_Area" localSheetId="27">'Anlage 3b'!$A$1:$D$18</definedName>
    <definedName name="_xlnm.Print_Area" localSheetId="28">'Anlage 4'!$A$1:$C$82</definedName>
    <definedName name="_xlnm.Print_Area" localSheetId="29">'Anlage 5'!$A$1:$K$1245</definedName>
    <definedName name="_xlnm.Print_Area" localSheetId="0">Deckblatt!$A$1:$K$180</definedName>
    <definedName name="_xlnm.Print_Area" localSheetId="7">'E2 (Katalog 2022)'!$A$1:$K$51</definedName>
    <definedName name="_xlnm.Print_Area" localSheetId="17">'E3.3 (Katalog 2022)'!$A$1:$F$100</definedName>
    <definedName name="_xlnm.Print_Area" localSheetId="18">'E3.3 teilstat. (Katalog 2022)'!$A$1:$F$83</definedName>
    <definedName name="_xlnm.Print_Area" localSheetId="20">'FP Haupt'!$A$1:$N$1188</definedName>
    <definedName name="_xlnm.Print_Area" localSheetId="22">'FP Teilstationär'!$A$1:$J$9</definedName>
    <definedName name="_xlnm.Print_Area" localSheetId="1">Legende!$A$1:$F$69</definedName>
    <definedName name="_xlnm.Print_Titles" localSheetId="25">'Anlage 2'!$6:$8</definedName>
    <definedName name="_xlnm.Print_Titles" localSheetId="26">'Anlage 3a'!$6:$8</definedName>
    <definedName name="_xlnm.Print_Titles" localSheetId="27">'Anlage 3b'!$6:$8</definedName>
    <definedName name="_xlnm.Print_Titles" localSheetId="28">'Anlage 4'!$7:$9</definedName>
    <definedName name="_xlnm.Print_Titles" localSheetId="29">'Anlage 5'!$6:$8</definedName>
    <definedName name="_xlnm.Print_Titles" localSheetId="30">'Anlage 6'!$6:$8</definedName>
    <definedName name="_xlnm.Print_Titles" localSheetId="4">('E1 teilstationär (Katalog 2022)'!$A:$A,'E1 teilstationär (Katalog 2022)'!$14:$17)</definedName>
    <definedName name="_xlnm.Print_Titles" localSheetId="3">('E1plus 2022 (Katalog 2022)'!$A:$A,'E1plus 2022 (Katalog 2022)'!$14:$17)</definedName>
    <definedName name="_xlnm.Print_Titles" localSheetId="7">('E2 (Katalog 2022)'!$A:$A,'E2 (Katalog 2022)'!$14:$20)</definedName>
    <definedName name="_xlnm.Print_Titles" localSheetId="8">('E3.1 § 6 Abs. 1 (Katalog 2022)'!$A:$A,'E3.1 § 6 Abs. 1 (Katalog 2022)'!$14:$20)</definedName>
    <definedName name="_xlnm.Print_Titles" localSheetId="9">('E3.1 § 6 Abs. 2 (Katalog 2022)'!$A:$A,'E3.1 § 6 Abs. 2 (Katalog 2022)'!$14:$20)</definedName>
    <definedName name="_xlnm.Print_Titles" localSheetId="10">('E3.1 teilstat. (Katalog 2022)'!$A:$A,'E3.1 teilstat. (Katalog 2022)'!$14:$20)</definedName>
    <definedName name="_xlnm.Print_Titles" localSheetId="11">('E3.2 § 6 Abs. 1 (Katalog 2022)'!$A:$A,'E3.2 § 6 Abs. 1 (Katalog 2022)'!$14:$20)</definedName>
    <definedName name="_xlnm.Print_Titles" localSheetId="15">('E3.2 § 6 Abs. 2 (Katalog 2022)'!$A:$A,'E3.2 § 6 Abs. 2 (Katalog 2022)'!$14:$20)</definedName>
    <definedName name="_xlnm.Print_Titles" localSheetId="16">('E3.2 § 6 Abs. 2a (Katalog 2022)'!$A:$A,'E3.2 § 6 Abs. 2a (Katalog 2022)'!$14:$20)</definedName>
    <definedName name="_xlnm.Print_Titles" localSheetId="12">('E3.2 Bluterentgelte'!$A:$A,'E3.2 Bluterentgelte'!$14:$22)</definedName>
    <definedName name="_xlnm.Print_Titles" localSheetId="17">('E3.3 (Katalog 2022)'!$A:$A,'E3.3 (Katalog 2022)'!$14:$20)</definedName>
    <definedName name="_xlnm.Print_Titles" localSheetId="18">('E3.3 teilstat. (Katalog 2022)'!$A:$A,'E3.3 teilstat. (Katalog 2022)'!$14:$20)</definedName>
    <definedName name="_xlnm.Print_Titles" localSheetId="21">'FP Beleg'!$1:$7</definedName>
    <definedName name="_xlnm.Print_Titles" localSheetId="20">'FP Haupt'!$1:$7</definedName>
    <definedName name="_xlnm.Print_Titles" localSheetId="22">'FP Teilstationär'!$1:$7</definedName>
    <definedName name="dtZEBluterListe">_DTInternal!$A$2:$A$5</definedName>
    <definedName name="Excel_BuiltIn__FilterDatabase" localSheetId="25">'Anlage 2'!$A$8:$D$58</definedName>
    <definedName name="Excel_BuiltIn__FilterDatabase" localSheetId="26">'Anlage 3a'!$A$8:$D$63</definedName>
    <definedName name="Excel_BuiltIn__FilterDatabase" localSheetId="28">'Anlage 4'!$A$9:$C$51</definedName>
    <definedName name="Excel_BuiltIn__FilterDatabase" localSheetId="29">'Anlage 5'!$A$8:$K$1236</definedName>
    <definedName name="Excel_BuiltIn__FilterDatabase" localSheetId="30">'Anlage 6'!$A$8:$E$12652</definedName>
    <definedName name="Excel_BuiltIn__FilterDatabase" localSheetId="21">'FP Beleg'!$A$7:$P$847</definedName>
    <definedName name="Excel_BuiltIn__FilterDatabase" localSheetId="20">'FP Haupt'!$A$7:$O$1188</definedName>
    <definedName name="Excel_BuiltIn_Print_Area" localSheetId="30">'Anlage 6'!$A:$E</definedName>
    <definedName name="Excel_BuiltIn_Print_Area" localSheetId="4">'E1 teilstationär (Katalog 2022)'!$A:$K</definedName>
    <definedName name="Excel_BuiltIn_Print_Area" localSheetId="3">'E1plus 2022 (Katalog 2022)'!$A:$Y</definedName>
    <definedName name="Excel_BuiltIn_Print_Area" localSheetId="8">'E3.1 § 6 Abs. 1 (Katalog 2022)'!$A:$AH</definedName>
    <definedName name="Excel_BuiltIn_Print_Area" localSheetId="9">'E3.1 § 6 Abs. 2 (Katalog 2022)'!$A:$AH</definedName>
    <definedName name="Excel_BuiltIn_Print_Area" localSheetId="10">'E3.1 teilstat. (Katalog 2022)'!$A:$AH</definedName>
    <definedName name="Excel_BuiltIn_Print_Area" localSheetId="11">'E3.2 § 6 Abs. 1 (Katalog 2022)'!$A:$J</definedName>
    <definedName name="Excel_BuiltIn_Print_Area" localSheetId="15">'E3.2 § 6 Abs. 2 (Katalog 2022)'!$A:$J</definedName>
    <definedName name="Excel_BuiltIn_Print_Area" localSheetId="16">'E3.2 § 6 Abs. 2a (Katalog 2022)'!$A:$J</definedName>
    <definedName name="Excel_BuiltIn_Print_Area" localSheetId="12">'E3.2 Bluterentgelte'!$A:$O</definedName>
    <definedName name="Excel_BuiltIn_Print_Area" localSheetId="21">'FP Beleg'!$A:$O</definedName>
    <definedName name="Z_03A779B3_B084_476F_BC1A_96A72FC254A4__wvu_FilterData" localSheetId="25">'Anlage 2'!$A$8:$D$58</definedName>
    <definedName name="Z_057F21C7_D2AC_48D7_B7C1_803AAD40FAA9__wvu_FilterData" localSheetId="26">'Anlage 3a'!$A$8:$D$63</definedName>
    <definedName name="Z_08AAF34E_FD02_450B_AFA0_109F462A528A__wvu_FilterData" localSheetId="26">'Anlage 3a'!$A$8:$D$63</definedName>
    <definedName name="Z_08AAF34E_FD02_450B_AFA0_109F462A528A__wvu_FilterData" localSheetId="30">'Anlage 6'!$A$8:$E$12652</definedName>
    <definedName name="Z_1278F42D_A901_48FE_BF64_00053BD95576__wvu_FilterData" localSheetId="25">'Anlage 2'!$A$8:$D$58</definedName>
    <definedName name="Z_1278F42D_A901_48FE_BF64_00053BD95576__wvu_FilterData" localSheetId="26">'Anlage 3a'!$A$8:$D$63</definedName>
    <definedName name="Z_1278F42D_A901_48FE_BF64_00053BD95576__wvu_FilterData" localSheetId="28">'Anlage 4'!$A$9:$C$51</definedName>
    <definedName name="Z_1278F42D_A901_48FE_BF64_00053BD95576__wvu_FilterData" localSheetId="29">'Anlage 5'!$A$8:$K$814</definedName>
    <definedName name="Z_1278F42D_A901_48FE_BF64_00053BD95576__wvu_FilterData" localSheetId="30">'Anlage 6'!$A$8:$E$12652</definedName>
    <definedName name="Z_1278F42D_A901_48FE_BF64_00053BD95576__wvu_PrintArea" localSheetId="25">'Anlage 2'!$A$1:$D$94</definedName>
    <definedName name="Z_1278F42D_A901_48FE_BF64_00053BD95576__wvu_PrintArea" localSheetId="26">'Anlage 3a'!$A$1:$D$69</definedName>
    <definedName name="Z_1278F42D_A901_48FE_BF64_00053BD95576__wvu_PrintArea" localSheetId="27">'Anlage 3b'!$A$1:$D$18</definedName>
    <definedName name="Z_1278F42D_A901_48FE_BF64_00053BD95576__wvu_PrintArea" localSheetId="28">'Anlage 4'!$A$1:$C$81</definedName>
    <definedName name="Z_1278F42D_A901_48FE_BF64_00053BD95576__wvu_PrintArea" localSheetId="29">'Anlage 5'!$A$1:$K$1245</definedName>
    <definedName name="Z_1278F42D_A901_48FE_BF64_00053BD95576__wvu_PrintArea" localSheetId="30">'Anlage 6'!$A$1:$E$12652</definedName>
    <definedName name="Z_305DBA7B_9527_43F1_AB37_7C082A196D75__wvu_FilterData" localSheetId="26">'Anlage 3a'!$A$8:$D$63</definedName>
    <definedName name="Z_37290DA5_7BE4_496E_8044_8C1CFB9C4D35__wvu_Cols" localSheetId="28">'Anlage 4'!#REF!</definedName>
    <definedName name="Z_37290DA5_7BE4_496E_8044_8C1CFB9C4D35__wvu_FilterData" localSheetId="25">'Anlage 2'!$A$8:$D$58</definedName>
    <definedName name="Z_37290DA5_7BE4_496E_8044_8C1CFB9C4D35__wvu_FilterData" localSheetId="26">'Anlage 3a'!$A$8:$D$63</definedName>
    <definedName name="Z_37290DA5_7BE4_496E_8044_8C1CFB9C4D35__wvu_FilterData" localSheetId="28">'Anlage 4'!$A$9:$C$51</definedName>
    <definedName name="Z_37290DA5_7BE4_496E_8044_8C1CFB9C4D35__wvu_FilterData" localSheetId="29">'Anlage 5'!$A$8:$K$814</definedName>
    <definedName name="Z_37290DA5_7BE4_496E_8044_8C1CFB9C4D35__wvu_FilterData" localSheetId="30">'Anlage 6'!$A$8:$E$12652</definedName>
    <definedName name="Z_37290DA5_7BE4_496E_8044_8C1CFB9C4D35__wvu_PrintArea" localSheetId="27">'Anlage 3b'!$A$1:$D$18</definedName>
    <definedName name="Z_37290DA5_7BE4_496E_8044_8C1CFB9C4D35__wvu_PrintArea" localSheetId="28">'Anlage 4'!$A$1:$C$81</definedName>
    <definedName name="Z_37290DA5_7BE4_496E_8044_8C1CFB9C4D35__wvu_PrintArea" localSheetId="29">'Anlage 5'!$A$1:$K$1245</definedName>
    <definedName name="Z_37290DA5_7BE4_496E_8044_8C1CFB9C4D35__wvu_PrintArea" localSheetId="30">'Anlage 6'!$A$1:$E$12652</definedName>
    <definedName name="Z_37290DA5_7BE4_496E_8044_8C1CFB9C4D35__wvu_PrintTitles" localSheetId="28">'Anlage 4'!$7:$9</definedName>
    <definedName name="Z_37290DA5_7BE4_496E_8044_8C1CFB9C4D35__wvu_PrintTitles" localSheetId="29">'Anlage 5'!$6:$8</definedName>
    <definedName name="Z_37290DA5_7BE4_496E_8044_8C1CFB9C4D35__wvu_PrintTitles" localSheetId="30">'Anlage 6'!$6:$8</definedName>
    <definedName name="Z_4382993D_A794_4720_AC14_63737FBFAA94__wvu_FilterData" localSheetId="26">'Anlage 3a'!$A$8:$D$63</definedName>
    <definedName name="Z_4D5020F5_97C7_4190_9FFC_3FB0D861A1D2__wvu_FilterData" localSheetId="26">'Anlage 3a'!$A$8:$D$63</definedName>
    <definedName name="Z_5197DCE6_367E_4D56_A4DD_F6275AD8222E__wvu_FilterData" localSheetId="28">'Anlage 4'!$A$9:$C$51</definedName>
    <definedName name="Z_5197DCE6_367E_4D56_A4DD_F6275AD8222E__wvu_FilterData" localSheetId="30">'Anlage 6'!$A$8:$E$12652</definedName>
    <definedName name="Z_54365126_1002_4C6C_9809_757AC86FF1DE__wvu_FilterData" localSheetId="26">'Anlage 3a'!$A$8:$D$63</definedName>
    <definedName name="Z_543CF026_0CF8_466C_8483_D29D0E80CE0F__wvu_FilterData" localSheetId="29">'Anlage 5'!$A$8:$K$814</definedName>
    <definedName name="Z_5747577B_9EBF_48FF_AFA1_B293E317919D__wvu_FilterData" localSheetId="30">'Anlage 6'!$A$8:$E$12652</definedName>
    <definedName name="Z_68558932_47D5_420F_826B_EBAEE3B2BB95__wvu_FilterData" localSheetId="26">'Anlage 3a'!$A$8:$D$63</definedName>
    <definedName name="Z_993EC196_EB99_4170_A2E9_5A2BF1E42433__wvu_FilterData" localSheetId="25">'Anlage 2'!$A$8:$D$58</definedName>
    <definedName name="Z_993EC196_EB99_4170_A2E9_5A2BF1E42433__wvu_FilterData" localSheetId="26">'Anlage 3a'!$A$8:$D$63</definedName>
    <definedName name="Z_993EC196_EB99_4170_A2E9_5A2BF1E42433__wvu_FilterData" localSheetId="28">'Anlage 4'!$A$9:$C$51</definedName>
    <definedName name="Z_993EC196_EB99_4170_A2E9_5A2BF1E42433__wvu_FilterData" localSheetId="29">'Anlage 5'!$A$8:$K$814</definedName>
    <definedName name="Z_993EC196_EB99_4170_A2E9_5A2BF1E42433__wvu_FilterData" localSheetId="30">'Anlage 6'!$A$8:$E$12652</definedName>
    <definedName name="Z_A2E84927_38FF_4C9E_8387_804C0D3FEA7B__wvu_FilterData" localSheetId="28">'Anlage 4'!$A$9:$C$51</definedName>
    <definedName name="Z_A2E84927_38FF_4C9E_8387_804C0D3FEA7B__wvu_FilterData" localSheetId="30">'Anlage 6'!$A$8:$E$12652</definedName>
    <definedName name="Z_A671469C_3140_4E17_BFE9_2C397F6FC303__wvu_FilterData" localSheetId="26">'Anlage 3a'!$A$8:$D$63</definedName>
    <definedName name="Z_ABECDB3F_15D4_42D3_97DC_AF3B35524075__wvu_FilterData" localSheetId="26">'Anlage 3a'!$A$8:$D$63</definedName>
    <definedName name="Z_AC821FBA_1E15_4E1C_A220_957C7CC5E9B4__wvu_FilterData" localSheetId="25">'Anlage 2'!$A$8:$D$58</definedName>
    <definedName name="Z_AC821FBA_1E15_4E1C_A220_957C7CC5E9B4__wvu_FilterData" localSheetId="29">'Anlage 5'!$A$8:$K$814</definedName>
    <definedName name="Z_AC821FBA_1E15_4E1C_A220_957C7CC5E9B4__wvu_FilterData" localSheetId="30">'Anlage 6'!$A$8:$E$12652</definedName>
    <definedName name="Z_B44E16C0_28E9_4AA9_8675_AD6186330994__wvu_FilterData" localSheetId="29">'Anlage 5'!$A$8:$AA$814</definedName>
    <definedName name="Z_B44E16C0_28E9_4AA9_8675_AD6186330994__wvu_FilterData" localSheetId="30">'Anlage 6'!$A$8:$E$12652</definedName>
    <definedName name="Z_B4E97156_73AD_4D4A_9DED_CCED8A028748__wvu_FilterData" localSheetId="30">'Anlage 6'!$A$8:$E$12652</definedName>
    <definedName name="Z_C9BD3BAE_8A51_45BA_A2F0_501FFC467141__wvu_FilterData" localSheetId="29">'Anlage 5'!$A$8:$K$814</definedName>
    <definedName name="Z_C9BD3BAE_8A51_45BA_A2F0_501FFC467141__wvu_FilterData" localSheetId="30">'Anlage 6'!$A$8:$E$12652</definedName>
    <definedName name="Z_CEF6FA9E_0D01_41F7_B305_E879828E847E__wvu_FilterData" localSheetId="26">'Anlage 3a'!$A$8:$D$63</definedName>
    <definedName name="Z_D8FDDBAA_7C3C_4ABC_ACFC_E6C3F682102E__wvu_FilterData" localSheetId="26">'Anlage 3a'!$A$8:$D$63</definedName>
    <definedName name="Z_DD05B1DD_469C_4961_B72C_F31841195D72__wvu_FilterData" localSheetId="25">'Anlage 2'!$A$8:$D$58</definedName>
    <definedName name="Z_DD05B1DD_469C_4961_B72C_F31841195D72__wvu_FilterData" localSheetId="26">'Anlage 3a'!$A$8:$D$63</definedName>
    <definedName name="Z_DD05B1DD_469C_4961_B72C_F31841195D72__wvu_FilterData" localSheetId="29">'Anlage 5'!$A$8:$K$814</definedName>
    <definedName name="Z_DD05B1DD_469C_4961_B72C_F31841195D72__wvu_FilterData" localSheetId="30">'Anlage 6'!$A$8:$E$12652</definedName>
    <definedName name="Z_F97CDFD1_5A1D_415B_A497_2B5F1A62ABB5__wvu_FilterData" localSheetId="26">'Anlage 3a'!$A$8:$D$63</definedName>
    <definedName name="ZE137xVALUES">'Anlage 6'!$D$1456:$E$1764</definedName>
    <definedName name="ZE97VALUES">'Anlage 6'!$D$671:$E$1004</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K32" i="11" l="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AH30" i="11" s="1"/>
  <c r="B30" i="11"/>
  <c r="AK29" i="11"/>
  <c r="AG29" i="11"/>
  <c r="AE29" i="11"/>
  <c r="AB29" i="11"/>
  <c r="Z29" i="11"/>
  <c r="W29" i="11"/>
  <c r="U29" i="11"/>
  <c r="R29" i="11"/>
  <c r="P29" i="11"/>
  <c r="L29" i="11"/>
  <c r="M29" i="11" s="1"/>
  <c r="G29" i="11"/>
  <c r="F29" i="11"/>
  <c r="I29" i="11" s="1"/>
  <c r="AH29" i="11" s="1"/>
  <c r="B29" i="11"/>
  <c r="AK28" i="11"/>
  <c r="AG28" i="11"/>
  <c r="AE28" i="11"/>
  <c r="AB28" i="11"/>
  <c r="Z28" i="11"/>
  <c r="W28" i="11"/>
  <c r="U28" i="11"/>
  <c r="R28" i="11"/>
  <c r="P28" i="11"/>
  <c r="L28" i="11"/>
  <c r="M28" i="11" s="1"/>
  <c r="G28" i="11"/>
  <c r="F28" i="11"/>
  <c r="I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AH25" i="11" s="1"/>
  <c r="B25" i="11"/>
  <c r="AK24" i="11"/>
  <c r="AG24" i="11"/>
  <c r="AE24" i="11"/>
  <c r="AB24" i="11"/>
  <c r="Z24" i="11"/>
  <c r="W24" i="11"/>
  <c r="U24" i="11"/>
  <c r="R24" i="11"/>
  <c r="P24" i="11"/>
  <c r="L24" i="11"/>
  <c r="M24" i="11" s="1"/>
  <c r="G24" i="11"/>
  <c r="F24" i="11"/>
  <c r="I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26" i="11" l="1"/>
  <c r="AH23" i="11"/>
  <c r="AH27" i="11"/>
  <c r="AH31" i="11"/>
  <c r="AH24" i="11"/>
  <c r="AH28" i="11"/>
  <c r="AH32" i="11"/>
  <c r="A10" i="20"/>
  <c r="D10" i="20"/>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V999" i="6"/>
  <c r="BW999" i="6" s="1"/>
  <c r="CA998" i="6"/>
  <c r="BV998" i="6"/>
  <c r="BW998" i="6" s="1"/>
  <c r="CA997" i="6"/>
  <c r="BV997" i="6"/>
  <c r="BW997" i="6" s="1"/>
  <c r="CA996" i="6"/>
  <c r="BV996" i="6"/>
  <c r="BW996" i="6" s="1"/>
  <c r="CA995" i="6"/>
  <c r="BZ995" i="6" s="1"/>
  <c r="BV995" i="6"/>
  <c r="BW995" i="6" s="1"/>
  <c r="CA994" i="6"/>
  <c r="BV994" i="6"/>
  <c r="BW994" i="6" s="1"/>
  <c r="CA993" i="6"/>
  <c r="BZ993" i="6" s="1"/>
  <c r="BV993" i="6"/>
  <c r="BW993" i="6" s="1"/>
  <c r="CA992" i="6"/>
  <c r="BV992" i="6"/>
  <c r="BW992" i="6" s="1"/>
  <c r="CA991" i="6"/>
  <c r="BZ991" i="6" s="1"/>
  <c r="BV991" i="6"/>
  <c r="BW991" i="6" s="1"/>
  <c r="CA990" i="6"/>
  <c r="BW990" i="6"/>
  <c r="BV990" i="6"/>
  <c r="CA989" i="6"/>
  <c r="BW989" i="6"/>
  <c r="BV989" i="6"/>
  <c r="CA988" i="6"/>
  <c r="BV988" i="6"/>
  <c r="BW988" i="6" s="1"/>
  <c r="CA987" i="6"/>
  <c r="BZ987" i="6" s="1"/>
  <c r="BV987" i="6"/>
  <c r="BW987" i="6" s="1"/>
  <c r="CA986" i="6"/>
  <c r="BV986" i="6"/>
  <c r="BW986" i="6" s="1"/>
  <c r="CA985" i="6"/>
  <c r="BZ985" i="6" s="1"/>
  <c r="BV985" i="6"/>
  <c r="BW985" i="6" s="1"/>
  <c r="CA984" i="6"/>
  <c r="BV984" i="6"/>
  <c r="BW984" i="6" s="1"/>
  <c r="CA983" i="6"/>
  <c r="BZ983" i="6" s="1"/>
  <c r="BV983" i="6"/>
  <c r="BW983" i="6" s="1"/>
  <c r="CA982" i="6"/>
  <c r="BW982" i="6"/>
  <c r="BV982" i="6"/>
  <c r="CA981" i="6"/>
  <c r="BV981" i="6"/>
  <c r="BW981" i="6" s="1"/>
  <c r="CA980" i="6"/>
  <c r="BV980" i="6"/>
  <c r="BW980" i="6" s="1"/>
  <c r="CA979" i="6"/>
  <c r="BZ979" i="6" s="1"/>
  <c r="BV979" i="6"/>
  <c r="BW979" i="6" s="1"/>
  <c r="CA978" i="6"/>
  <c r="BV978" i="6"/>
  <c r="BW978" i="6" s="1"/>
  <c r="CA977" i="6"/>
  <c r="BZ977" i="6" s="1"/>
  <c r="BV977" i="6"/>
  <c r="BW977" i="6" s="1"/>
  <c r="CA976" i="6"/>
  <c r="BV976" i="6"/>
  <c r="BW976" i="6" s="1"/>
  <c r="CA975" i="6"/>
  <c r="BZ975" i="6" s="1"/>
  <c r="BV975" i="6"/>
  <c r="BW975" i="6" s="1"/>
  <c r="CA974" i="6"/>
  <c r="BW974" i="6"/>
  <c r="BV974" i="6"/>
  <c r="CA973" i="6"/>
  <c r="BV973" i="6"/>
  <c r="BW973" i="6" s="1"/>
  <c r="CA972" i="6"/>
  <c r="BV972" i="6"/>
  <c r="BW972" i="6" s="1"/>
  <c r="CA971" i="6"/>
  <c r="BZ971" i="6" s="1"/>
  <c r="BV971" i="6"/>
  <c r="BW971" i="6" s="1"/>
  <c r="CA970" i="6"/>
  <c r="BW970" i="6"/>
  <c r="BV970" i="6"/>
  <c r="CA969" i="6"/>
  <c r="BZ969" i="6" s="1"/>
  <c r="BW969" i="6"/>
  <c r="BV969" i="6"/>
  <c r="CA968" i="6"/>
  <c r="BV968" i="6"/>
  <c r="BW968" i="6" s="1"/>
  <c r="CA967" i="6"/>
  <c r="BZ967" i="6" s="1"/>
  <c r="BV967" i="6"/>
  <c r="BW967" i="6" s="1"/>
  <c r="CA966" i="6"/>
  <c r="BW966" i="6"/>
  <c r="BV966" i="6"/>
  <c r="CA965" i="6"/>
  <c r="BV965" i="6"/>
  <c r="BW965" i="6" s="1"/>
  <c r="CA964" i="6"/>
  <c r="BV964" i="6"/>
  <c r="BW964" i="6" s="1"/>
  <c r="CA963" i="6"/>
  <c r="BZ963" i="6" s="1"/>
  <c r="BV963" i="6"/>
  <c r="BW963" i="6" s="1"/>
  <c r="CA962" i="6"/>
  <c r="BV962" i="6"/>
  <c r="BW962" i="6" s="1"/>
  <c r="CA961" i="6"/>
  <c r="BZ961" i="6" s="1"/>
  <c r="BV961" i="6"/>
  <c r="BW961" i="6" s="1"/>
  <c r="CA960" i="6"/>
  <c r="BV960" i="6"/>
  <c r="BW960" i="6" s="1"/>
  <c r="CA959" i="6"/>
  <c r="BZ959" i="6" s="1"/>
  <c r="BV959" i="6"/>
  <c r="BW959" i="6" s="1"/>
  <c r="CA958" i="6"/>
  <c r="BZ958" i="6" s="1"/>
  <c r="BW958" i="6"/>
  <c r="BV958" i="6"/>
  <c r="CA957" i="6"/>
  <c r="BZ957" i="6" s="1"/>
  <c r="BV957" i="6"/>
  <c r="BW957" i="6" s="1"/>
  <c r="CA956" i="6"/>
  <c r="BZ956" i="6" s="1"/>
  <c r="BV956" i="6"/>
  <c r="BW956" i="6" s="1"/>
  <c r="CA955" i="6"/>
  <c r="BZ955" i="6" s="1"/>
  <c r="BV955" i="6"/>
  <c r="BW955" i="6" s="1"/>
  <c r="CA954" i="6"/>
  <c r="BZ954" i="6" s="1"/>
  <c r="BV954" i="6"/>
  <c r="BW954" i="6" s="1"/>
  <c r="CA953" i="6"/>
  <c r="BZ953" i="6" s="1"/>
  <c r="BV953" i="6"/>
  <c r="BW953" i="6" s="1"/>
  <c r="CA952" i="6"/>
  <c r="BZ952" i="6" s="1"/>
  <c r="BW952" i="6"/>
  <c r="BV952" i="6"/>
  <c r="CA951" i="6"/>
  <c r="BZ951" i="6" s="1"/>
  <c r="BV951" i="6"/>
  <c r="BW951" i="6" s="1"/>
  <c r="CA950" i="6"/>
  <c r="BZ950" i="6" s="1"/>
  <c r="BV950" i="6"/>
  <c r="BW950" i="6" s="1"/>
  <c r="CA949" i="6"/>
  <c r="BZ949" i="6" s="1"/>
  <c r="BV949" i="6"/>
  <c r="BW949" i="6" s="1"/>
  <c r="CA948" i="6"/>
  <c r="BZ948" i="6" s="1"/>
  <c r="BV948" i="6"/>
  <c r="BW948" i="6" s="1"/>
  <c r="CA947" i="6"/>
  <c r="BZ947" i="6" s="1"/>
  <c r="BV947" i="6"/>
  <c r="BW947" i="6" s="1"/>
  <c r="CA946" i="6"/>
  <c r="BZ946" i="6" s="1"/>
  <c r="BW946" i="6"/>
  <c r="BV946" i="6"/>
  <c r="CA945" i="6"/>
  <c r="BZ945" i="6" s="1"/>
  <c r="BV945" i="6"/>
  <c r="BW945" i="6" s="1"/>
  <c r="CA944" i="6"/>
  <c r="BZ944" i="6" s="1"/>
  <c r="BV944" i="6"/>
  <c r="BW944" i="6" s="1"/>
  <c r="CA943" i="6"/>
  <c r="BZ943" i="6" s="1"/>
  <c r="BV943" i="6"/>
  <c r="BW943" i="6" s="1"/>
  <c r="CA942" i="6"/>
  <c r="BZ942" i="6" s="1"/>
  <c r="BV942" i="6"/>
  <c r="BW942" i="6" s="1"/>
  <c r="CA941" i="6"/>
  <c r="BZ941" i="6" s="1"/>
  <c r="BV941" i="6"/>
  <c r="BW941" i="6" s="1"/>
  <c r="CA940" i="6"/>
  <c r="BZ940" i="6" s="1"/>
  <c r="BV940" i="6"/>
  <c r="BW940" i="6" s="1"/>
  <c r="CA939" i="6"/>
  <c r="BZ939" i="6" s="1"/>
  <c r="BV939" i="6"/>
  <c r="BW939" i="6" s="1"/>
  <c r="CA938" i="6"/>
  <c r="BV938" i="6"/>
  <c r="BW938" i="6" s="1"/>
  <c r="CA937" i="6"/>
  <c r="BV937" i="6"/>
  <c r="BW937" i="6" s="1"/>
  <c r="CA936" i="6"/>
  <c r="BW936" i="6"/>
  <c r="BV936" i="6"/>
  <c r="CA935" i="6"/>
  <c r="BV935" i="6"/>
  <c r="BW935" i="6" s="1"/>
  <c r="CA934" i="6"/>
  <c r="BV934" i="6"/>
  <c r="BW934" i="6" s="1"/>
  <c r="CA933" i="6"/>
  <c r="BV933" i="6"/>
  <c r="BW933" i="6" s="1"/>
  <c r="CA932" i="6"/>
  <c r="BV932" i="6"/>
  <c r="BW932" i="6" s="1"/>
  <c r="CA931" i="6"/>
  <c r="BV931" i="6"/>
  <c r="BW931" i="6" s="1"/>
  <c r="CA930" i="6"/>
  <c r="BW930" i="6"/>
  <c r="BV930" i="6"/>
  <c r="CA929" i="6"/>
  <c r="BV929" i="6"/>
  <c r="BW929" i="6" s="1"/>
  <c r="CA928" i="6"/>
  <c r="BV928" i="6"/>
  <c r="BW928" i="6" s="1"/>
  <c r="CA927" i="6"/>
  <c r="BV927" i="6"/>
  <c r="BW927" i="6" s="1"/>
  <c r="CA926" i="6"/>
  <c r="BV926" i="6"/>
  <c r="BW926" i="6" s="1"/>
  <c r="CA925" i="6"/>
  <c r="BV925" i="6"/>
  <c r="BW925" i="6" s="1"/>
  <c r="CA924" i="6"/>
  <c r="BV924" i="6"/>
  <c r="BW924" i="6" s="1"/>
  <c r="CA923" i="6"/>
  <c r="BV923" i="6"/>
  <c r="BW923" i="6" s="1"/>
  <c r="CA922" i="6"/>
  <c r="BV922" i="6"/>
  <c r="BW922" i="6" s="1"/>
  <c r="CA921" i="6"/>
  <c r="BV921" i="6"/>
  <c r="BW921" i="6" s="1"/>
  <c r="CA920" i="6"/>
  <c r="BW920" i="6"/>
  <c r="BV920" i="6"/>
  <c r="CA919" i="6"/>
  <c r="BZ919" i="6" s="1"/>
  <c r="BV919" i="6"/>
  <c r="BW919" i="6" s="1"/>
  <c r="CA918" i="6"/>
  <c r="BV918" i="6"/>
  <c r="BW918" i="6" s="1"/>
  <c r="CA917" i="6"/>
  <c r="BV917" i="6"/>
  <c r="BW917" i="6" s="1"/>
  <c r="CA916" i="6"/>
  <c r="BZ916" i="6" s="1"/>
  <c r="BV916" i="6"/>
  <c r="BW916" i="6" s="1"/>
  <c r="CA915" i="6"/>
  <c r="BZ915" i="6" s="1"/>
  <c r="BV915" i="6"/>
  <c r="BW915" i="6" s="1"/>
  <c r="CA914" i="6"/>
  <c r="BZ914" i="6" s="1"/>
  <c r="BV914" i="6"/>
  <c r="BW914" i="6" s="1"/>
  <c r="CA913" i="6"/>
  <c r="BZ913" i="6" s="1"/>
  <c r="BV913" i="6"/>
  <c r="BW913" i="6" s="1"/>
  <c r="CA912" i="6"/>
  <c r="BZ912" i="6" s="1"/>
  <c r="BY912" i="6"/>
  <c r="BV912" i="6"/>
  <c r="BW912" i="6" s="1"/>
  <c r="CA911" i="6"/>
  <c r="BZ911" i="6" s="1"/>
  <c r="BV911" i="6"/>
  <c r="BW911" i="6" s="1"/>
  <c r="CA910" i="6"/>
  <c r="BZ910" i="6" s="1"/>
  <c r="BV910" i="6"/>
  <c r="BW910" i="6" s="1"/>
  <c r="CA909" i="6"/>
  <c r="BZ909" i="6" s="1"/>
  <c r="BV909" i="6"/>
  <c r="BW909" i="6" s="1"/>
  <c r="CA908" i="6"/>
  <c r="BZ908" i="6" s="1"/>
  <c r="BV908" i="6"/>
  <c r="BW908" i="6" s="1"/>
  <c r="CA907" i="6"/>
  <c r="BZ907" i="6" s="1"/>
  <c r="BV907" i="6"/>
  <c r="BW907" i="6" s="1"/>
  <c r="CA906" i="6"/>
  <c r="BZ906" i="6" s="1"/>
  <c r="BV906" i="6"/>
  <c r="BW906" i="6" s="1"/>
  <c r="CA905" i="6"/>
  <c r="BZ905" i="6" s="1"/>
  <c r="BV905" i="6"/>
  <c r="BW905" i="6" s="1"/>
  <c r="CA904" i="6"/>
  <c r="BZ904" i="6" s="1"/>
  <c r="BY904" i="6"/>
  <c r="BV904" i="6"/>
  <c r="BW904" i="6" s="1"/>
  <c r="CA903" i="6"/>
  <c r="BZ903" i="6" s="1"/>
  <c r="BV903" i="6"/>
  <c r="BW903" i="6" s="1"/>
  <c r="CA902" i="6"/>
  <c r="BZ902" i="6" s="1"/>
  <c r="BV902" i="6"/>
  <c r="BW902" i="6" s="1"/>
  <c r="CA901" i="6"/>
  <c r="BZ901" i="6" s="1"/>
  <c r="BV901" i="6"/>
  <c r="BW901" i="6" s="1"/>
  <c r="CA900" i="6"/>
  <c r="BZ900" i="6" s="1"/>
  <c r="BV900" i="6"/>
  <c r="BW900" i="6" s="1"/>
  <c r="CA899" i="6"/>
  <c r="BZ899" i="6" s="1"/>
  <c r="BV899" i="6"/>
  <c r="BW899" i="6" s="1"/>
  <c r="CA898" i="6"/>
  <c r="BZ898" i="6" s="1"/>
  <c r="BV898" i="6"/>
  <c r="BW898" i="6" s="1"/>
  <c r="CA897" i="6"/>
  <c r="BZ897" i="6" s="1"/>
  <c r="BV897" i="6"/>
  <c r="BW897" i="6" s="1"/>
  <c r="CA896" i="6"/>
  <c r="BZ896" i="6" s="1"/>
  <c r="BY896" i="6"/>
  <c r="BV896" i="6"/>
  <c r="BW896" i="6" s="1"/>
  <c r="CA895" i="6"/>
  <c r="BZ895" i="6" s="1"/>
  <c r="BV895" i="6"/>
  <c r="BW895" i="6" s="1"/>
  <c r="CA894" i="6"/>
  <c r="BZ894" i="6" s="1"/>
  <c r="BV894" i="6"/>
  <c r="BW894" i="6" s="1"/>
  <c r="CA893" i="6"/>
  <c r="BZ893" i="6" s="1"/>
  <c r="BY893" i="6"/>
  <c r="BV893" i="6"/>
  <c r="BW893" i="6" s="1"/>
  <c r="CA892" i="6"/>
  <c r="BZ892" i="6" s="1"/>
  <c r="BV892" i="6"/>
  <c r="BW892" i="6" s="1"/>
  <c r="CA891" i="6"/>
  <c r="BZ891" i="6" s="1"/>
  <c r="BV891" i="6"/>
  <c r="BW891" i="6" s="1"/>
  <c r="CA890" i="6"/>
  <c r="BZ890" i="6" s="1"/>
  <c r="BV890" i="6"/>
  <c r="BW890" i="6" s="1"/>
  <c r="CA889" i="6"/>
  <c r="BZ889" i="6" s="1"/>
  <c r="BV889" i="6"/>
  <c r="BW889" i="6" s="1"/>
  <c r="CA888" i="6"/>
  <c r="BZ888" i="6" s="1"/>
  <c r="BY888" i="6"/>
  <c r="BV888" i="6"/>
  <c r="BW888" i="6" s="1"/>
  <c r="CA887" i="6"/>
  <c r="BZ887" i="6" s="1"/>
  <c r="BV887" i="6"/>
  <c r="BW887" i="6" s="1"/>
  <c r="CA886" i="6"/>
  <c r="BZ886" i="6" s="1"/>
  <c r="BV886" i="6"/>
  <c r="BW886" i="6" s="1"/>
  <c r="CA885" i="6"/>
  <c r="BZ885" i="6" s="1"/>
  <c r="BY885" i="6"/>
  <c r="BV885" i="6"/>
  <c r="BW885" i="6" s="1"/>
  <c r="CA884" i="6"/>
  <c r="BZ884" i="6" s="1"/>
  <c r="BV884" i="6"/>
  <c r="BW884" i="6" s="1"/>
  <c r="CA883" i="6"/>
  <c r="BY883" i="6" s="1"/>
  <c r="BV883" i="6"/>
  <c r="BW883" i="6" s="1"/>
  <c r="CA882" i="6"/>
  <c r="BV882" i="6"/>
  <c r="BW882" i="6" s="1"/>
  <c r="CA881" i="6"/>
  <c r="BV881" i="6"/>
  <c r="BW881" i="6" s="1"/>
  <c r="CA880" i="6"/>
  <c r="BZ880" i="6" s="1"/>
  <c r="BV880" i="6"/>
  <c r="BW880" i="6" s="1"/>
  <c r="CA879" i="6"/>
  <c r="BY879" i="6" s="1"/>
  <c r="BV879" i="6"/>
  <c r="BW879" i="6" s="1"/>
  <c r="CA878" i="6"/>
  <c r="BV878" i="6"/>
  <c r="BW878" i="6" s="1"/>
  <c r="CA877" i="6"/>
  <c r="BZ877" i="6" s="1"/>
  <c r="BV877" i="6"/>
  <c r="BW877" i="6" s="1"/>
  <c r="CA876" i="6"/>
  <c r="BZ876" i="6" s="1"/>
  <c r="BY876" i="6"/>
  <c r="BV876" i="6"/>
  <c r="BW876" i="6" s="1"/>
  <c r="CA875" i="6"/>
  <c r="BY875" i="6" s="1"/>
  <c r="BV875" i="6"/>
  <c r="BW875" i="6" s="1"/>
  <c r="CA874" i="6"/>
  <c r="BW874" i="6"/>
  <c r="BV874" i="6"/>
  <c r="CA873" i="6"/>
  <c r="BZ873" i="6" s="1"/>
  <c r="BY873" i="6"/>
  <c r="BX873" i="6" s="1"/>
  <c r="AA873" i="6" s="1"/>
  <c r="BV873" i="6"/>
  <c r="BW873" i="6" s="1"/>
  <c r="CA872" i="6"/>
  <c r="BV872" i="6"/>
  <c r="BW872" i="6" s="1"/>
  <c r="CA871" i="6"/>
  <c r="BZ871" i="6" s="1"/>
  <c r="BV871" i="6"/>
  <c r="BW871" i="6" s="1"/>
  <c r="CA870" i="6"/>
  <c r="BY870" i="6" s="1"/>
  <c r="BV870" i="6"/>
  <c r="BW870" i="6" s="1"/>
  <c r="CA869" i="6"/>
  <c r="BZ869" i="6" s="1"/>
  <c r="BV869" i="6"/>
  <c r="BW869" i="6" s="1"/>
  <c r="CA868" i="6"/>
  <c r="BY868" i="6" s="1"/>
  <c r="BV868" i="6"/>
  <c r="BW868" i="6" s="1"/>
  <c r="CA867" i="6"/>
  <c r="BZ867" i="6" s="1"/>
  <c r="BV867" i="6"/>
  <c r="BW867" i="6" s="1"/>
  <c r="CA866" i="6"/>
  <c r="BY866" i="6" s="1"/>
  <c r="BV866" i="6"/>
  <c r="BW866" i="6" s="1"/>
  <c r="CA865" i="6"/>
  <c r="BZ865" i="6" s="1"/>
  <c r="BV865" i="6"/>
  <c r="BW865" i="6" s="1"/>
  <c r="CA864" i="6"/>
  <c r="BY864" i="6" s="1"/>
  <c r="BV864" i="6"/>
  <c r="BW864" i="6" s="1"/>
  <c r="CA863" i="6"/>
  <c r="BY863" i="6" s="1"/>
  <c r="BZ863" i="6"/>
  <c r="BV863" i="6"/>
  <c r="BW863" i="6" s="1"/>
  <c r="CA862" i="6"/>
  <c r="BV862" i="6"/>
  <c r="BW862" i="6" s="1"/>
  <c r="CA861" i="6"/>
  <c r="BY861" i="6" s="1"/>
  <c r="BV861" i="6"/>
  <c r="BW861" i="6" s="1"/>
  <c r="CA860" i="6"/>
  <c r="BY860" i="6" s="1"/>
  <c r="BV860" i="6"/>
  <c r="BW860" i="6" s="1"/>
  <c r="CA859" i="6"/>
  <c r="BZ859" i="6"/>
  <c r="BY859" i="6"/>
  <c r="BX859" i="6" s="1"/>
  <c r="AA859" i="6" s="1"/>
  <c r="BV859" i="6"/>
  <c r="BW859" i="6" s="1"/>
  <c r="CA858" i="6"/>
  <c r="BV858" i="6"/>
  <c r="BW858" i="6" s="1"/>
  <c r="CA857" i="6"/>
  <c r="BZ857" i="6" s="1"/>
  <c r="BV857" i="6"/>
  <c r="BW857" i="6" s="1"/>
  <c r="CA856" i="6"/>
  <c r="BV856" i="6"/>
  <c r="BW856" i="6" s="1"/>
  <c r="CA855" i="6"/>
  <c r="BZ855" i="6" s="1"/>
  <c r="BV855" i="6"/>
  <c r="BW855" i="6" s="1"/>
  <c r="CA854" i="6"/>
  <c r="BV854" i="6"/>
  <c r="BW854" i="6" s="1"/>
  <c r="CA853" i="6"/>
  <c r="BZ853" i="6" s="1"/>
  <c r="BY853" i="6"/>
  <c r="BV853" i="6"/>
  <c r="BW853" i="6" s="1"/>
  <c r="CA852" i="6"/>
  <c r="BY852" i="6" s="1"/>
  <c r="BV852" i="6"/>
  <c r="BW852" i="6" s="1"/>
  <c r="CA851" i="6"/>
  <c r="BZ851" i="6" s="1"/>
  <c r="BV851" i="6"/>
  <c r="BW851" i="6" s="1"/>
  <c r="CA850" i="6"/>
  <c r="BY850" i="6" s="1"/>
  <c r="BW850" i="6"/>
  <c r="BV850" i="6"/>
  <c r="CA849" i="6"/>
  <c r="BZ849" i="6" s="1"/>
  <c r="BV849" i="6"/>
  <c r="BW849" i="6" s="1"/>
  <c r="CA848" i="6"/>
  <c r="BV848" i="6"/>
  <c r="BW848" i="6" s="1"/>
  <c r="CA847" i="6"/>
  <c r="BZ847" i="6" s="1"/>
  <c r="BV847" i="6"/>
  <c r="BW847" i="6" s="1"/>
  <c r="CA846" i="6"/>
  <c r="BY846" i="6" s="1"/>
  <c r="BV846" i="6"/>
  <c r="BW846" i="6" s="1"/>
  <c r="CA845" i="6"/>
  <c r="BZ845" i="6" s="1"/>
  <c r="BV845" i="6"/>
  <c r="BW845" i="6" s="1"/>
  <c r="CA844" i="6"/>
  <c r="BV844" i="6"/>
  <c r="BW844" i="6" s="1"/>
  <c r="CA843" i="6"/>
  <c r="BZ843" i="6" s="1"/>
  <c r="BV843" i="6"/>
  <c r="BW843" i="6" s="1"/>
  <c r="CA842" i="6"/>
  <c r="BY842" i="6" s="1"/>
  <c r="BV842" i="6"/>
  <c r="BW842" i="6" s="1"/>
  <c r="CA841" i="6"/>
  <c r="BZ841" i="6" s="1"/>
  <c r="BV841" i="6"/>
  <c r="BW841" i="6" s="1"/>
  <c r="CA840" i="6"/>
  <c r="BV840" i="6"/>
  <c r="BW840" i="6" s="1"/>
  <c r="CA839" i="6"/>
  <c r="BZ839" i="6" s="1"/>
  <c r="BV839" i="6"/>
  <c r="BW839" i="6" s="1"/>
  <c r="CA838" i="6"/>
  <c r="BY838" i="6" s="1"/>
  <c r="BV838" i="6"/>
  <c r="BW838" i="6" s="1"/>
  <c r="CA837" i="6"/>
  <c r="BZ837" i="6" s="1"/>
  <c r="BV837" i="6"/>
  <c r="BW837" i="6" s="1"/>
  <c r="CA836" i="6"/>
  <c r="BV836" i="6"/>
  <c r="BW836" i="6" s="1"/>
  <c r="CA835" i="6"/>
  <c r="BZ835" i="6" s="1"/>
  <c r="BY835" i="6"/>
  <c r="BV835" i="6"/>
  <c r="BW835" i="6" s="1"/>
  <c r="CA834" i="6"/>
  <c r="BY834" i="6" s="1"/>
  <c r="BV834" i="6"/>
  <c r="BW834" i="6" s="1"/>
  <c r="CA833" i="6"/>
  <c r="BZ833" i="6" s="1"/>
  <c r="BV833" i="6"/>
  <c r="BW833" i="6" s="1"/>
  <c r="CA832" i="6"/>
  <c r="BV832" i="6"/>
  <c r="BW832" i="6" s="1"/>
  <c r="CA831" i="6"/>
  <c r="BZ831" i="6"/>
  <c r="BY831" i="6"/>
  <c r="BV831" i="6"/>
  <c r="BW831" i="6" s="1"/>
  <c r="CA830" i="6"/>
  <c r="BY830" i="6" s="1"/>
  <c r="BZ830" i="6"/>
  <c r="BW830" i="6"/>
  <c r="BV830" i="6"/>
  <c r="CA829" i="6"/>
  <c r="BZ829" i="6" s="1"/>
  <c r="BY829" i="6"/>
  <c r="BV829" i="6"/>
  <c r="BW829" i="6" s="1"/>
  <c r="CA828" i="6"/>
  <c r="BV828" i="6"/>
  <c r="BW828" i="6" s="1"/>
  <c r="CA827" i="6"/>
  <c r="BZ827" i="6" s="1"/>
  <c r="BV827" i="6"/>
  <c r="BW827" i="6" s="1"/>
  <c r="CA826" i="6"/>
  <c r="BY826" i="6" s="1"/>
  <c r="BV826" i="6"/>
  <c r="BW826" i="6" s="1"/>
  <c r="CA825" i="6"/>
  <c r="BZ825" i="6" s="1"/>
  <c r="BV825" i="6"/>
  <c r="BW825" i="6" s="1"/>
  <c r="CA824" i="6"/>
  <c r="BV824" i="6"/>
  <c r="BW824" i="6" s="1"/>
  <c r="CA823" i="6"/>
  <c r="BZ823" i="6" s="1"/>
  <c r="BV823" i="6"/>
  <c r="BW823" i="6" s="1"/>
  <c r="CA822" i="6"/>
  <c r="BY822" i="6" s="1"/>
  <c r="BV822" i="6"/>
  <c r="BW822" i="6" s="1"/>
  <c r="CA821" i="6"/>
  <c r="BZ821" i="6" s="1"/>
  <c r="BV821" i="6"/>
  <c r="BW821" i="6" s="1"/>
  <c r="CA820" i="6"/>
  <c r="BV820" i="6"/>
  <c r="BW820" i="6" s="1"/>
  <c r="CA819" i="6"/>
  <c r="BY819" i="6" s="1"/>
  <c r="BZ819" i="6"/>
  <c r="BV819" i="6"/>
  <c r="BW819" i="6" s="1"/>
  <c r="CA818" i="6"/>
  <c r="BY818" i="6" s="1"/>
  <c r="BZ818" i="6"/>
  <c r="BW818" i="6"/>
  <c r="BV818" i="6"/>
  <c r="CA817" i="6"/>
  <c r="BZ817" i="6" s="1"/>
  <c r="BY817" i="6"/>
  <c r="BV817" i="6"/>
  <c r="BW817" i="6" s="1"/>
  <c r="CA816" i="6"/>
  <c r="BV816" i="6"/>
  <c r="BW816" i="6" s="1"/>
  <c r="CA815" i="6"/>
  <c r="BZ815" i="6" s="1"/>
  <c r="BV815" i="6"/>
  <c r="BW815" i="6" s="1"/>
  <c r="CA814" i="6"/>
  <c r="BY814" i="6" s="1"/>
  <c r="BV814" i="6"/>
  <c r="BW814" i="6" s="1"/>
  <c r="CA813" i="6"/>
  <c r="BZ813" i="6" s="1"/>
  <c r="BV813" i="6"/>
  <c r="BW813" i="6" s="1"/>
  <c r="CA812" i="6"/>
  <c r="BV812" i="6"/>
  <c r="BW812" i="6" s="1"/>
  <c r="CA811" i="6"/>
  <c r="BZ811" i="6" s="1"/>
  <c r="BV811" i="6"/>
  <c r="BW811" i="6" s="1"/>
  <c r="CA810" i="6"/>
  <c r="BY810" i="6" s="1"/>
  <c r="BV810" i="6"/>
  <c r="BW810" i="6" s="1"/>
  <c r="CA809" i="6"/>
  <c r="BZ809" i="6" s="1"/>
  <c r="BV809" i="6"/>
  <c r="BW809" i="6" s="1"/>
  <c r="CA808" i="6"/>
  <c r="BV808" i="6"/>
  <c r="BW808" i="6" s="1"/>
  <c r="CA807" i="6"/>
  <c r="BZ807" i="6" s="1"/>
  <c r="BV807" i="6"/>
  <c r="BW807" i="6" s="1"/>
  <c r="CA806" i="6"/>
  <c r="BY806" i="6" s="1"/>
  <c r="BV806" i="6"/>
  <c r="BW806" i="6" s="1"/>
  <c r="CA805" i="6"/>
  <c r="BZ805" i="6" s="1"/>
  <c r="BV805" i="6"/>
  <c r="BW805" i="6" s="1"/>
  <c r="CA804" i="6"/>
  <c r="BV804" i="6"/>
  <c r="BW804" i="6" s="1"/>
  <c r="CA803" i="6"/>
  <c r="BZ803" i="6" s="1"/>
  <c r="BY803" i="6"/>
  <c r="BV803" i="6"/>
  <c r="BW803" i="6" s="1"/>
  <c r="CA802" i="6"/>
  <c r="BY802" i="6" s="1"/>
  <c r="BV802" i="6"/>
  <c r="BW802" i="6" s="1"/>
  <c r="CA801" i="6"/>
  <c r="BZ801" i="6" s="1"/>
  <c r="BV801" i="6"/>
  <c r="BW801" i="6" s="1"/>
  <c r="CA800" i="6"/>
  <c r="BV800" i="6"/>
  <c r="BW800" i="6" s="1"/>
  <c r="CA799" i="6"/>
  <c r="BZ799" i="6" s="1"/>
  <c r="BV799" i="6"/>
  <c r="BW799" i="6" s="1"/>
  <c r="CA798" i="6"/>
  <c r="BY798" i="6" s="1"/>
  <c r="BV798" i="6"/>
  <c r="BW798" i="6" s="1"/>
  <c r="CA797" i="6"/>
  <c r="BZ797" i="6" s="1"/>
  <c r="BV797" i="6"/>
  <c r="BW797" i="6" s="1"/>
  <c r="CA796" i="6"/>
  <c r="BV796" i="6"/>
  <c r="BW796" i="6" s="1"/>
  <c r="CA795" i="6"/>
  <c r="BZ795" i="6" s="1"/>
  <c r="BV795" i="6"/>
  <c r="BW795" i="6" s="1"/>
  <c r="CA794" i="6"/>
  <c r="BY794" i="6" s="1"/>
  <c r="BV794" i="6"/>
  <c r="BW794" i="6" s="1"/>
  <c r="CA793" i="6"/>
  <c r="BZ793" i="6" s="1"/>
  <c r="BV793" i="6"/>
  <c r="BW793" i="6" s="1"/>
  <c r="CA792" i="6"/>
  <c r="BV792" i="6"/>
  <c r="BW792" i="6" s="1"/>
  <c r="CA791" i="6"/>
  <c r="BZ791" i="6" s="1"/>
  <c r="BV791" i="6"/>
  <c r="BW791" i="6" s="1"/>
  <c r="CA790" i="6"/>
  <c r="BY790" i="6" s="1"/>
  <c r="BV790" i="6"/>
  <c r="BW790" i="6" s="1"/>
  <c r="CA789" i="6"/>
  <c r="BZ789" i="6" s="1"/>
  <c r="BV789" i="6"/>
  <c r="BW789" i="6" s="1"/>
  <c r="CA788" i="6"/>
  <c r="BV788" i="6"/>
  <c r="BW788" i="6" s="1"/>
  <c r="CA787" i="6"/>
  <c r="BY787" i="6" s="1"/>
  <c r="BZ787" i="6"/>
  <c r="BV787" i="6"/>
  <c r="BW787" i="6" s="1"/>
  <c r="CA786" i="6"/>
  <c r="BY786" i="6" s="1"/>
  <c r="BV786" i="6"/>
  <c r="BW786" i="6" s="1"/>
  <c r="CA785" i="6"/>
  <c r="BZ785" i="6" s="1"/>
  <c r="BV785" i="6"/>
  <c r="BW785" i="6" s="1"/>
  <c r="CA784" i="6"/>
  <c r="BV784" i="6"/>
  <c r="BW784" i="6" s="1"/>
  <c r="CA783" i="6"/>
  <c r="BZ783" i="6" s="1"/>
  <c r="BV783" i="6"/>
  <c r="BW783" i="6" s="1"/>
  <c r="CA782" i="6"/>
  <c r="BY782" i="6" s="1"/>
  <c r="BV782" i="6"/>
  <c r="BW782" i="6" s="1"/>
  <c r="CA781" i="6"/>
  <c r="BZ781" i="6" s="1"/>
  <c r="BV781" i="6"/>
  <c r="BW781" i="6" s="1"/>
  <c r="CA780" i="6"/>
  <c r="BV780" i="6"/>
  <c r="BW780" i="6" s="1"/>
  <c r="CA779" i="6"/>
  <c r="BZ779" i="6" s="1"/>
  <c r="BV779" i="6"/>
  <c r="BW779" i="6" s="1"/>
  <c r="CA778" i="6"/>
  <c r="BY778" i="6" s="1"/>
  <c r="BV778" i="6"/>
  <c r="BW778" i="6" s="1"/>
  <c r="CA777" i="6"/>
  <c r="BZ777" i="6" s="1"/>
  <c r="BV777" i="6"/>
  <c r="BW777" i="6" s="1"/>
  <c r="CA776" i="6"/>
  <c r="BV776" i="6"/>
  <c r="BW776" i="6" s="1"/>
  <c r="CA775" i="6"/>
  <c r="BZ775" i="6" s="1"/>
  <c r="BV775" i="6"/>
  <c r="BW775" i="6" s="1"/>
  <c r="CA774" i="6"/>
  <c r="BY774" i="6" s="1"/>
  <c r="BV774" i="6"/>
  <c r="BW774" i="6" s="1"/>
  <c r="CA773" i="6"/>
  <c r="BZ773" i="6" s="1"/>
  <c r="BV773" i="6"/>
  <c r="BW773" i="6" s="1"/>
  <c r="CA772" i="6"/>
  <c r="BV772" i="6"/>
  <c r="BW772" i="6" s="1"/>
  <c r="CA771" i="6"/>
  <c r="BZ771" i="6"/>
  <c r="BY771" i="6"/>
  <c r="BV771" i="6"/>
  <c r="BW771" i="6" s="1"/>
  <c r="CA770" i="6"/>
  <c r="BY770" i="6" s="1"/>
  <c r="BZ770" i="6"/>
  <c r="BV770" i="6"/>
  <c r="BW770" i="6" s="1"/>
  <c r="CA769" i="6"/>
  <c r="BZ769" i="6" s="1"/>
  <c r="BY769" i="6"/>
  <c r="BV769" i="6"/>
  <c r="BW769" i="6" s="1"/>
  <c r="CA768" i="6"/>
  <c r="BV768" i="6"/>
  <c r="BW768" i="6" s="1"/>
  <c r="CA767" i="6"/>
  <c r="BY767" i="6" s="1"/>
  <c r="BZ767" i="6"/>
  <c r="BV767" i="6"/>
  <c r="BW767" i="6" s="1"/>
  <c r="CA766" i="6"/>
  <c r="BY766" i="6" s="1"/>
  <c r="BZ766" i="6"/>
  <c r="BV766" i="6"/>
  <c r="BW766" i="6" s="1"/>
  <c r="CA765" i="6"/>
  <c r="BZ765" i="6" s="1"/>
  <c r="BY765" i="6"/>
  <c r="BV765" i="6"/>
  <c r="BW765" i="6" s="1"/>
  <c r="CA764" i="6"/>
  <c r="BV764" i="6"/>
  <c r="BW764" i="6" s="1"/>
  <c r="CA763" i="6"/>
  <c r="BV763" i="6"/>
  <c r="BW763" i="6" s="1"/>
  <c r="CA762" i="6"/>
  <c r="BV762" i="6"/>
  <c r="BW762" i="6" s="1"/>
  <c r="CA761" i="6"/>
  <c r="BV761" i="6"/>
  <c r="BW761" i="6" s="1"/>
  <c r="CA760" i="6"/>
  <c r="BV760" i="6"/>
  <c r="BW760" i="6" s="1"/>
  <c r="CA759" i="6"/>
  <c r="BZ759" i="6" s="1"/>
  <c r="BY759" i="6"/>
  <c r="BV759" i="6"/>
  <c r="BW759" i="6" s="1"/>
  <c r="CA758" i="6"/>
  <c r="BY758" i="6" s="1"/>
  <c r="BV758" i="6"/>
  <c r="BW758" i="6" s="1"/>
  <c r="CA757" i="6"/>
  <c r="BV757" i="6"/>
  <c r="BW757" i="6" s="1"/>
  <c r="CA756" i="6"/>
  <c r="BV756" i="6"/>
  <c r="BW756" i="6" s="1"/>
  <c r="CA755" i="6"/>
  <c r="BV755" i="6"/>
  <c r="BW755" i="6" s="1"/>
  <c r="CA754" i="6"/>
  <c r="BV754" i="6"/>
  <c r="BW754" i="6" s="1"/>
  <c r="CA753" i="6"/>
  <c r="BZ753" i="6" s="1"/>
  <c r="BY753" i="6"/>
  <c r="BV753" i="6"/>
  <c r="BW753" i="6" s="1"/>
  <c r="CA752" i="6"/>
  <c r="BV752" i="6"/>
  <c r="BW752" i="6" s="1"/>
  <c r="CA751" i="6"/>
  <c r="BV751" i="6"/>
  <c r="BW751" i="6" s="1"/>
  <c r="CA750" i="6"/>
  <c r="BV750" i="6"/>
  <c r="BW750" i="6" s="1"/>
  <c r="CA749" i="6"/>
  <c r="BV749" i="6"/>
  <c r="BW749" i="6" s="1"/>
  <c r="CA748" i="6"/>
  <c r="BV748" i="6"/>
  <c r="BW748" i="6" s="1"/>
  <c r="CA747" i="6"/>
  <c r="BY747" i="6" s="1"/>
  <c r="BV747" i="6"/>
  <c r="BW747" i="6" s="1"/>
  <c r="CA746" i="6"/>
  <c r="BY746" i="6" s="1"/>
  <c r="BV746" i="6"/>
  <c r="BW746" i="6" s="1"/>
  <c r="CA745" i="6"/>
  <c r="BZ745" i="6" s="1"/>
  <c r="BV745" i="6"/>
  <c r="BW745" i="6" s="1"/>
  <c r="CA744" i="6"/>
  <c r="BV744" i="6"/>
  <c r="BW744" i="6" s="1"/>
  <c r="CA743" i="6"/>
  <c r="BV743" i="6"/>
  <c r="BW743" i="6" s="1"/>
  <c r="CA742" i="6"/>
  <c r="BV742" i="6"/>
  <c r="BW742" i="6" s="1"/>
  <c r="CA741" i="6"/>
  <c r="BV741" i="6"/>
  <c r="BW741" i="6" s="1"/>
  <c r="CA740" i="6"/>
  <c r="BV740" i="6"/>
  <c r="BW740" i="6" s="1"/>
  <c r="CA739" i="6"/>
  <c r="BZ739" i="6" s="1"/>
  <c r="BV739" i="6"/>
  <c r="BW739" i="6" s="1"/>
  <c r="CA738" i="6"/>
  <c r="BY738" i="6" s="1"/>
  <c r="BV738" i="6"/>
  <c r="BW738" i="6" s="1"/>
  <c r="CA737" i="6"/>
  <c r="BZ737" i="6" s="1"/>
  <c r="BV737" i="6"/>
  <c r="BW737" i="6" s="1"/>
  <c r="CA736" i="6"/>
  <c r="BV736" i="6"/>
  <c r="BW736" i="6" s="1"/>
  <c r="CA735" i="6"/>
  <c r="BY735" i="6" s="1"/>
  <c r="BZ735" i="6"/>
  <c r="BV735" i="6"/>
  <c r="BW735" i="6" s="1"/>
  <c r="CA734" i="6"/>
  <c r="BY734" i="6" s="1"/>
  <c r="BV734" i="6"/>
  <c r="BW734" i="6" s="1"/>
  <c r="CA733" i="6"/>
  <c r="BZ733" i="6" s="1"/>
  <c r="BV733" i="6"/>
  <c r="BW733" i="6" s="1"/>
  <c r="CA732" i="6"/>
  <c r="BV732" i="6"/>
  <c r="BW732" i="6" s="1"/>
  <c r="CA731" i="6"/>
  <c r="BY731" i="6" s="1"/>
  <c r="BV731" i="6"/>
  <c r="BW731" i="6" s="1"/>
  <c r="CA730" i="6"/>
  <c r="BY730" i="6" s="1"/>
  <c r="BZ730" i="6"/>
  <c r="BV730" i="6"/>
  <c r="BW730" i="6" s="1"/>
  <c r="CA729" i="6"/>
  <c r="BZ729" i="6" s="1"/>
  <c r="BV729" i="6"/>
  <c r="BW729" i="6" s="1"/>
  <c r="CA728" i="6"/>
  <c r="BV728" i="6"/>
  <c r="BW728" i="6" s="1"/>
  <c r="CA727" i="6"/>
  <c r="BV727" i="6"/>
  <c r="BW727" i="6" s="1"/>
  <c r="CA726" i="6"/>
  <c r="BV726" i="6"/>
  <c r="BW726" i="6" s="1"/>
  <c r="CA725" i="6"/>
  <c r="BV725" i="6"/>
  <c r="BW725" i="6" s="1"/>
  <c r="CA724" i="6"/>
  <c r="BV724" i="6"/>
  <c r="BW724" i="6" s="1"/>
  <c r="CA723" i="6"/>
  <c r="BY723" i="6" s="1"/>
  <c r="BV723" i="6"/>
  <c r="BW723" i="6" s="1"/>
  <c r="CA722" i="6"/>
  <c r="BV722" i="6"/>
  <c r="BW722" i="6" s="1"/>
  <c r="CA721" i="6"/>
  <c r="BY721" i="6" s="1"/>
  <c r="BV721" i="6"/>
  <c r="BW721" i="6" s="1"/>
  <c r="CA720" i="6"/>
  <c r="BY720" i="6" s="1"/>
  <c r="BV720" i="6"/>
  <c r="BW720" i="6" s="1"/>
  <c r="CA719" i="6"/>
  <c r="BZ719" i="6"/>
  <c r="BY719" i="6"/>
  <c r="BV719" i="6"/>
  <c r="BW719" i="6" s="1"/>
  <c r="CA718" i="6"/>
  <c r="BY718" i="6" s="1"/>
  <c r="BZ718" i="6"/>
  <c r="BV718" i="6"/>
  <c r="BW718" i="6" s="1"/>
  <c r="CA717" i="6"/>
  <c r="BZ717" i="6"/>
  <c r="BY717" i="6"/>
  <c r="BW717" i="6"/>
  <c r="BV717" i="6"/>
  <c r="CA716" i="6"/>
  <c r="BZ716" i="6" s="1"/>
  <c r="BY716" i="6"/>
  <c r="BW716" i="6"/>
  <c r="BV716" i="6"/>
  <c r="CA715" i="6"/>
  <c r="BV715" i="6"/>
  <c r="BW715" i="6" s="1"/>
  <c r="CA714" i="6"/>
  <c r="BZ714" i="6" s="1"/>
  <c r="BV714" i="6"/>
  <c r="BW714" i="6" s="1"/>
  <c r="CA713" i="6"/>
  <c r="BY713" i="6" s="1"/>
  <c r="BZ713" i="6"/>
  <c r="BV713" i="6"/>
  <c r="BW713" i="6" s="1"/>
  <c r="CA712" i="6"/>
  <c r="BV712" i="6"/>
  <c r="BW712" i="6" s="1"/>
  <c r="CA711" i="6"/>
  <c r="BV711" i="6"/>
  <c r="BW711" i="6" s="1"/>
  <c r="CA710" i="6"/>
  <c r="BZ710" i="6" s="1"/>
  <c r="BV710" i="6"/>
  <c r="BW710" i="6" s="1"/>
  <c r="CA709" i="6"/>
  <c r="BV709" i="6"/>
  <c r="BW709" i="6" s="1"/>
  <c r="CA708" i="6"/>
  <c r="BZ708" i="6" s="1"/>
  <c r="BV708" i="6"/>
  <c r="BW708" i="6" s="1"/>
  <c r="CA707" i="6"/>
  <c r="BV707" i="6"/>
  <c r="BW707" i="6" s="1"/>
  <c r="CA706" i="6"/>
  <c r="BZ706" i="6" s="1"/>
  <c r="BV706" i="6"/>
  <c r="BW706" i="6" s="1"/>
  <c r="CA705" i="6"/>
  <c r="BY705" i="6" s="1"/>
  <c r="BV705" i="6"/>
  <c r="BW705" i="6" s="1"/>
  <c r="CA704" i="6"/>
  <c r="BV704" i="6"/>
  <c r="BW704" i="6" s="1"/>
  <c r="CA703" i="6"/>
  <c r="BV703" i="6"/>
  <c r="BW703" i="6" s="1"/>
  <c r="CA702" i="6"/>
  <c r="BZ702" i="6" s="1"/>
  <c r="BV702" i="6"/>
  <c r="BW702" i="6" s="1"/>
  <c r="CA701" i="6"/>
  <c r="BY701" i="6" s="1"/>
  <c r="BV701" i="6"/>
  <c r="BW701" i="6" s="1"/>
  <c r="CA700" i="6"/>
  <c r="BZ700" i="6" s="1"/>
  <c r="BV700" i="6"/>
  <c r="BW700" i="6" s="1"/>
  <c r="CA699" i="6"/>
  <c r="BV699" i="6"/>
  <c r="BW699" i="6" s="1"/>
  <c r="CA698" i="6"/>
  <c r="BZ698" i="6" s="1"/>
  <c r="BV698" i="6"/>
  <c r="BW698" i="6" s="1"/>
  <c r="CA697" i="6"/>
  <c r="BY697" i="6" s="1"/>
  <c r="BV697" i="6"/>
  <c r="BW697" i="6" s="1"/>
  <c r="CA696" i="6"/>
  <c r="BV696" i="6"/>
  <c r="BW696" i="6" s="1"/>
  <c r="CA695" i="6"/>
  <c r="BV695" i="6"/>
  <c r="BW695" i="6" s="1"/>
  <c r="CA694" i="6"/>
  <c r="BZ694" i="6" s="1"/>
  <c r="BV694" i="6"/>
  <c r="BW694" i="6" s="1"/>
  <c r="CA693" i="6"/>
  <c r="BV693" i="6"/>
  <c r="BW693" i="6" s="1"/>
  <c r="CA692" i="6"/>
  <c r="BV692" i="6"/>
  <c r="BW692" i="6" s="1"/>
  <c r="CA691" i="6"/>
  <c r="BV691" i="6"/>
  <c r="BW691" i="6" s="1"/>
  <c r="CA690" i="6"/>
  <c r="BZ690" i="6" s="1"/>
  <c r="BV690" i="6"/>
  <c r="BW690" i="6" s="1"/>
  <c r="CA689" i="6"/>
  <c r="BV689" i="6"/>
  <c r="BW689" i="6" s="1"/>
  <c r="CA688" i="6"/>
  <c r="BV688" i="6"/>
  <c r="BW688" i="6" s="1"/>
  <c r="CA687" i="6"/>
  <c r="BV687" i="6"/>
  <c r="BW687" i="6" s="1"/>
  <c r="CA686" i="6"/>
  <c r="BZ686" i="6" s="1"/>
  <c r="BV686" i="6"/>
  <c r="BW686" i="6" s="1"/>
  <c r="CA685" i="6"/>
  <c r="BZ685" i="6" s="1"/>
  <c r="BV685" i="6"/>
  <c r="BW685" i="6" s="1"/>
  <c r="CA684" i="6"/>
  <c r="BZ684" i="6" s="1"/>
  <c r="BY684" i="6"/>
  <c r="BV684" i="6"/>
  <c r="BW684" i="6" s="1"/>
  <c r="CA683" i="6"/>
  <c r="BV683" i="6"/>
  <c r="BW683" i="6" s="1"/>
  <c r="CA682" i="6"/>
  <c r="BZ682" i="6" s="1"/>
  <c r="BV682" i="6"/>
  <c r="BW682" i="6" s="1"/>
  <c r="CA681" i="6"/>
  <c r="BY681" i="6" s="1"/>
  <c r="BZ681" i="6"/>
  <c r="BV681" i="6"/>
  <c r="BW681" i="6" s="1"/>
  <c r="CA680" i="6"/>
  <c r="BV680" i="6"/>
  <c r="BW680" i="6" s="1"/>
  <c r="CA679" i="6"/>
  <c r="BV679" i="6"/>
  <c r="BW679" i="6" s="1"/>
  <c r="CA678" i="6"/>
  <c r="BZ678" i="6" s="1"/>
  <c r="BV678" i="6"/>
  <c r="BW678" i="6" s="1"/>
  <c r="CA677" i="6"/>
  <c r="BZ677" i="6" s="1"/>
  <c r="BV677" i="6"/>
  <c r="BW677" i="6" s="1"/>
  <c r="CA676" i="6"/>
  <c r="BZ676" i="6" s="1"/>
  <c r="BY676" i="6"/>
  <c r="BV676" i="6"/>
  <c r="BW676" i="6" s="1"/>
  <c r="CA675" i="6"/>
  <c r="BV675" i="6"/>
  <c r="BW675" i="6" s="1"/>
  <c r="CA674" i="6"/>
  <c r="BZ674" i="6" s="1"/>
  <c r="BV674" i="6"/>
  <c r="BW674" i="6" s="1"/>
  <c r="CA673" i="6"/>
  <c r="BY673" i="6" s="1"/>
  <c r="BZ673" i="6"/>
  <c r="BV673" i="6"/>
  <c r="BW673" i="6" s="1"/>
  <c r="CA672" i="6"/>
  <c r="BV672" i="6"/>
  <c r="BW672" i="6" s="1"/>
  <c r="CA671" i="6"/>
  <c r="BV671" i="6"/>
  <c r="BW671" i="6" s="1"/>
  <c r="CA670" i="6"/>
  <c r="BZ670" i="6" s="1"/>
  <c r="BV670" i="6"/>
  <c r="BW670" i="6" s="1"/>
  <c r="CA669" i="6"/>
  <c r="BZ669" i="6"/>
  <c r="BY669" i="6"/>
  <c r="BV669" i="6"/>
  <c r="BW669" i="6" s="1"/>
  <c r="CA668" i="6"/>
  <c r="BZ668" i="6" s="1"/>
  <c r="BV668" i="6"/>
  <c r="BW668" i="6" s="1"/>
  <c r="CA667" i="6"/>
  <c r="BV667" i="6"/>
  <c r="BW667" i="6" s="1"/>
  <c r="CA666" i="6"/>
  <c r="BZ666" i="6" s="1"/>
  <c r="BV666" i="6"/>
  <c r="BW666" i="6" s="1"/>
  <c r="CA665" i="6"/>
  <c r="BY665" i="6" s="1"/>
  <c r="BV665" i="6"/>
  <c r="BW665" i="6" s="1"/>
  <c r="CA664" i="6"/>
  <c r="BV664" i="6"/>
  <c r="BW664" i="6" s="1"/>
  <c r="CA663" i="6"/>
  <c r="BV663" i="6"/>
  <c r="BW663" i="6" s="1"/>
  <c r="CA662" i="6"/>
  <c r="BZ662" i="6" s="1"/>
  <c r="BV662" i="6"/>
  <c r="BW662" i="6" s="1"/>
  <c r="CA661" i="6"/>
  <c r="BY661" i="6" s="1"/>
  <c r="BV661" i="6"/>
  <c r="BW661" i="6" s="1"/>
  <c r="CA660" i="6"/>
  <c r="BV660" i="6"/>
  <c r="BW660" i="6" s="1"/>
  <c r="CA659" i="6"/>
  <c r="BV659" i="6"/>
  <c r="BW659" i="6" s="1"/>
  <c r="CA658" i="6"/>
  <c r="BZ658" i="6" s="1"/>
  <c r="BV658" i="6"/>
  <c r="BW658" i="6" s="1"/>
  <c r="CA657" i="6"/>
  <c r="BV657" i="6"/>
  <c r="BW657" i="6" s="1"/>
  <c r="CA656" i="6"/>
  <c r="BV656" i="6"/>
  <c r="BW656" i="6" s="1"/>
  <c r="CA655" i="6"/>
  <c r="BV655" i="6"/>
  <c r="BW655" i="6" s="1"/>
  <c r="CA654" i="6"/>
  <c r="BZ654" i="6" s="1"/>
  <c r="BV654" i="6"/>
  <c r="BW654" i="6" s="1"/>
  <c r="CA653" i="6"/>
  <c r="BY653" i="6" s="1"/>
  <c r="BZ653" i="6"/>
  <c r="BV653" i="6"/>
  <c r="BW653" i="6" s="1"/>
  <c r="CA652" i="6"/>
  <c r="BV652" i="6"/>
  <c r="BW652" i="6" s="1"/>
  <c r="CA651" i="6"/>
  <c r="BV651" i="6"/>
  <c r="BW651" i="6" s="1"/>
  <c r="CA650" i="6"/>
  <c r="BZ650" i="6" s="1"/>
  <c r="BV650" i="6"/>
  <c r="BW650" i="6" s="1"/>
  <c r="CA649" i="6"/>
  <c r="BV649" i="6"/>
  <c r="BW649" i="6" s="1"/>
  <c r="CA648" i="6"/>
  <c r="BV648" i="6"/>
  <c r="BW648" i="6" s="1"/>
  <c r="CA647" i="6"/>
  <c r="BV647" i="6"/>
  <c r="BW647" i="6" s="1"/>
  <c r="CA646" i="6"/>
  <c r="BV646" i="6"/>
  <c r="BW646" i="6" s="1"/>
  <c r="CA645" i="6"/>
  <c r="BZ645" i="6"/>
  <c r="BY645" i="6"/>
  <c r="BV645" i="6"/>
  <c r="BW645" i="6" s="1"/>
  <c r="CA644" i="6"/>
  <c r="BZ644" i="6" s="1"/>
  <c r="BY644" i="6"/>
  <c r="BV644" i="6"/>
  <c r="BW644" i="6" s="1"/>
  <c r="CA643" i="6"/>
  <c r="BY643" i="6" s="1"/>
  <c r="BV643" i="6"/>
  <c r="BW643" i="6" s="1"/>
  <c r="CA642" i="6"/>
  <c r="BV642" i="6"/>
  <c r="BW642" i="6" s="1"/>
  <c r="CA641" i="6"/>
  <c r="BY641" i="6" s="1"/>
  <c r="BZ641" i="6"/>
  <c r="BV641" i="6"/>
  <c r="BW641" i="6" s="1"/>
  <c r="CA640" i="6"/>
  <c r="BV640" i="6"/>
  <c r="BW640" i="6" s="1"/>
  <c r="CA639" i="6"/>
  <c r="BY639" i="6" s="1"/>
  <c r="BV639" i="6"/>
  <c r="BW639" i="6" s="1"/>
  <c r="CA638" i="6"/>
  <c r="BW638" i="6"/>
  <c r="BV638" i="6"/>
  <c r="CA637" i="6"/>
  <c r="BZ637" i="6"/>
  <c r="BY637" i="6"/>
  <c r="BV637" i="6"/>
  <c r="BW637" i="6" s="1"/>
  <c r="CA636" i="6"/>
  <c r="BZ636" i="6" s="1"/>
  <c r="BY636" i="6"/>
  <c r="BV636" i="6"/>
  <c r="BW636" i="6" s="1"/>
  <c r="CA635" i="6"/>
  <c r="BV635" i="6"/>
  <c r="BW635" i="6" s="1"/>
  <c r="CA634" i="6"/>
  <c r="BV634" i="6"/>
  <c r="BW634" i="6" s="1"/>
  <c r="CA633" i="6"/>
  <c r="BY633" i="6" s="1"/>
  <c r="BZ633" i="6"/>
  <c r="BV633" i="6"/>
  <c r="BW633" i="6" s="1"/>
  <c r="CA632" i="6"/>
  <c r="BV632" i="6"/>
  <c r="BW632" i="6" s="1"/>
  <c r="CA631" i="6"/>
  <c r="BV631" i="6"/>
  <c r="BW631" i="6" s="1"/>
  <c r="CA630" i="6"/>
  <c r="BV630" i="6"/>
  <c r="BW630" i="6" s="1"/>
  <c r="CA629" i="6"/>
  <c r="BV629" i="6"/>
  <c r="BW629" i="6" s="1"/>
  <c r="CA628" i="6"/>
  <c r="BV628" i="6"/>
  <c r="BW628" i="6" s="1"/>
  <c r="CA627" i="6"/>
  <c r="BV627" i="6"/>
  <c r="BW627" i="6" s="1"/>
  <c r="CA626" i="6"/>
  <c r="BV626" i="6"/>
  <c r="BW626" i="6" s="1"/>
  <c r="CA625" i="6"/>
  <c r="BZ625" i="6" s="1"/>
  <c r="BY625" i="6"/>
  <c r="BV625" i="6"/>
  <c r="BW625" i="6" s="1"/>
  <c r="CA624" i="6"/>
  <c r="BV624" i="6"/>
  <c r="BW624" i="6" s="1"/>
  <c r="CA623" i="6"/>
  <c r="BV623" i="6"/>
  <c r="BW623" i="6" s="1"/>
  <c r="CA622" i="6"/>
  <c r="BV622" i="6"/>
  <c r="BW622" i="6" s="1"/>
  <c r="CA621" i="6"/>
  <c r="BZ621" i="6" s="1"/>
  <c r="BY621" i="6"/>
  <c r="BV621" i="6"/>
  <c r="BW621" i="6" s="1"/>
  <c r="CA620" i="6"/>
  <c r="BV620" i="6"/>
  <c r="BW620" i="6" s="1"/>
  <c r="CA619" i="6"/>
  <c r="BV619" i="6"/>
  <c r="BW619" i="6" s="1"/>
  <c r="CA618" i="6"/>
  <c r="BV618" i="6"/>
  <c r="BW618" i="6" s="1"/>
  <c r="CA617" i="6"/>
  <c r="BZ617" i="6" s="1"/>
  <c r="BV617" i="6"/>
  <c r="BW617" i="6" s="1"/>
  <c r="CA616" i="6"/>
  <c r="BV616" i="6"/>
  <c r="BW616" i="6" s="1"/>
  <c r="CA615" i="6"/>
  <c r="BV615" i="6"/>
  <c r="BW615" i="6" s="1"/>
  <c r="CA614" i="6"/>
  <c r="BV614" i="6"/>
  <c r="BW614" i="6" s="1"/>
  <c r="CA613" i="6"/>
  <c r="BZ613" i="6" s="1"/>
  <c r="BV613" i="6"/>
  <c r="BW613" i="6" s="1"/>
  <c r="CA612" i="6"/>
  <c r="BV612" i="6"/>
  <c r="BW612" i="6" s="1"/>
  <c r="CA611" i="6"/>
  <c r="BV611" i="6"/>
  <c r="BW611" i="6" s="1"/>
  <c r="CA610" i="6"/>
  <c r="BV610" i="6"/>
  <c r="BW610" i="6" s="1"/>
  <c r="CA609" i="6"/>
  <c r="BZ609" i="6" s="1"/>
  <c r="BY609" i="6"/>
  <c r="BV609" i="6"/>
  <c r="BW609" i="6" s="1"/>
  <c r="CA608" i="6"/>
  <c r="BV608" i="6"/>
  <c r="BW608" i="6" s="1"/>
  <c r="CA607" i="6"/>
  <c r="BV607" i="6"/>
  <c r="BW607" i="6" s="1"/>
  <c r="CA606" i="6"/>
  <c r="BV606" i="6"/>
  <c r="BW606" i="6" s="1"/>
  <c r="CA605" i="6"/>
  <c r="BZ605" i="6" s="1"/>
  <c r="BY605" i="6"/>
  <c r="BV605" i="6"/>
  <c r="BW605" i="6" s="1"/>
  <c r="CA604" i="6"/>
  <c r="BV604" i="6"/>
  <c r="BW604" i="6" s="1"/>
  <c r="CA603" i="6"/>
  <c r="BV603" i="6"/>
  <c r="BW603" i="6" s="1"/>
  <c r="CA602" i="6"/>
  <c r="BV602" i="6"/>
  <c r="BW602" i="6" s="1"/>
  <c r="CA601" i="6"/>
  <c r="BZ601" i="6" s="1"/>
  <c r="BV601" i="6"/>
  <c r="BW601" i="6" s="1"/>
  <c r="CA600" i="6"/>
  <c r="BY600" i="6" s="1"/>
  <c r="BV600" i="6"/>
  <c r="BW600" i="6" s="1"/>
  <c r="CA599" i="6"/>
  <c r="BZ599" i="6" s="1"/>
  <c r="BV599" i="6"/>
  <c r="BW599" i="6" s="1"/>
  <c r="CA598" i="6"/>
  <c r="BY598" i="6" s="1"/>
  <c r="BV598" i="6"/>
  <c r="BW598" i="6" s="1"/>
  <c r="CA597" i="6"/>
  <c r="BZ597" i="6" s="1"/>
  <c r="BV597" i="6"/>
  <c r="BW597" i="6" s="1"/>
  <c r="CA596" i="6"/>
  <c r="BY596" i="6" s="1"/>
  <c r="BV596" i="6"/>
  <c r="BW596" i="6" s="1"/>
  <c r="CA595" i="6"/>
  <c r="BZ595" i="6" s="1"/>
  <c r="BV595" i="6"/>
  <c r="BW595" i="6" s="1"/>
  <c r="CA594" i="6"/>
  <c r="BY594" i="6" s="1"/>
  <c r="BV594" i="6"/>
  <c r="BW594" i="6" s="1"/>
  <c r="CA593" i="6"/>
  <c r="BZ593" i="6" s="1"/>
  <c r="BV593" i="6"/>
  <c r="BW593" i="6" s="1"/>
  <c r="CA592" i="6"/>
  <c r="BY592" i="6" s="1"/>
  <c r="BV592" i="6"/>
  <c r="BW592" i="6" s="1"/>
  <c r="CA591" i="6"/>
  <c r="BZ591" i="6" s="1"/>
  <c r="BV591" i="6"/>
  <c r="BW591" i="6" s="1"/>
  <c r="CA590" i="6"/>
  <c r="BY590" i="6" s="1"/>
  <c r="BV590" i="6"/>
  <c r="BW590" i="6" s="1"/>
  <c r="CA589" i="6"/>
  <c r="BZ589" i="6" s="1"/>
  <c r="BV589" i="6"/>
  <c r="BW589" i="6" s="1"/>
  <c r="CA588" i="6"/>
  <c r="BY588" i="6" s="1"/>
  <c r="BV588" i="6"/>
  <c r="BW588" i="6" s="1"/>
  <c r="CA587" i="6"/>
  <c r="BZ587" i="6" s="1"/>
  <c r="BV587" i="6"/>
  <c r="BW587" i="6" s="1"/>
  <c r="CA586" i="6"/>
  <c r="BY586" i="6" s="1"/>
  <c r="BV586" i="6"/>
  <c r="BW586" i="6" s="1"/>
  <c r="CA585" i="6"/>
  <c r="BZ585" i="6" s="1"/>
  <c r="BV585" i="6"/>
  <c r="BW585" i="6" s="1"/>
  <c r="CA584" i="6"/>
  <c r="BY584" i="6" s="1"/>
  <c r="BW584" i="6"/>
  <c r="BV584" i="6"/>
  <c r="CA583" i="6"/>
  <c r="BZ583" i="6" s="1"/>
  <c r="BV583" i="6"/>
  <c r="BW583" i="6" s="1"/>
  <c r="CA582" i="6"/>
  <c r="BY582" i="6" s="1"/>
  <c r="BV582" i="6"/>
  <c r="BW582" i="6" s="1"/>
  <c r="CA581" i="6"/>
  <c r="BZ581" i="6" s="1"/>
  <c r="BV581" i="6"/>
  <c r="BW581" i="6" s="1"/>
  <c r="CA580" i="6"/>
  <c r="BY580" i="6" s="1"/>
  <c r="BV580" i="6"/>
  <c r="BW580" i="6" s="1"/>
  <c r="CA579" i="6"/>
  <c r="BZ579" i="6" s="1"/>
  <c r="BV579" i="6"/>
  <c r="BW579" i="6" s="1"/>
  <c r="CA578" i="6"/>
  <c r="BY578" i="6" s="1"/>
  <c r="BV578" i="6"/>
  <c r="BW578" i="6" s="1"/>
  <c r="CA577" i="6"/>
  <c r="BZ577" i="6" s="1"/>
  <c r="BV577" i="6"/>
  <c r="BW577" i="6" s="1"/>
  <c r="CA576" i="6"/>
  <c r="BY576" i="6" s="1"/>
  <c r="BV576" i="6"/>
  <c r="BW576" i="6" s="1"/>
  <c r="CA575" i="6"/>
  <c r="BZ575" i="6" s="1"/>
  <c r="BV575" i="6"/>
  <c r="BW575" i="6" s="1"/>
  <c r="CA574" i="6"/>
  <c r="BY574" i="6" s="1"/>
  <c r="BV574" i="6"/>
  <c r="BW574" i="6" s="1"/>
  <c r="CA573" i="6"/>
  <c r="BZ573" i="6" s="1"/>
  <c r="BV573" i="6"/>
  <c r="BW573" i="6" s="1"/>
  <c r="CA572" i="6"/>
  <c r="BY572" i="6" s="1"/>
  <c r="BV572" i="6"/>
  <c r="BW572" i="6" s="1"/>
  <c r="CA571" i="6"/>
  <c r="BZ571" i="6" s="1"/>
  <c r="BV571" i="6"/>
  <c r="BW571" i="6" s="1"/>
  <c r="CA570" i="6"/>
  <c r="BY570" i="6" s="1"/>
  <c r="BV570" i="6"/>
  <c r="BW570" i="6" s="1"/>
  <c r="CA569" i="6"/>
  <c r="BZ569" i="6" s="1"/>
  <c r="BV569" i="6"/>
  <c r="BW569" i="6" s="1"/>
  <c r="CA568" i="6"/>
  <c r="BY568" i="6" s="1"/>
  <c r="BV568" i="6"/>
  <c r="BW568" i="6" s="1"/>
  <c r="CA567" i="6"/>
  <c r="BZ567" i="6" s="1"/>
  <c r="BV567" i="6"/>
  <c r="BW567" i="6" s="1"/>
  <c r="CA566" i="6"/>
  <c r="BY566" i="6" s="1"/>
  <c r="BV566" i="6"/>
  <c r="BW566" i="6" s="1"/>
  <c r="CA565" i="6"/>
  <c r="BZ565" i="6" s="1"/>
  <c r="BV565" i="6"/>
  <c r="BW565" i="6" s="1"/>
  <c r="CA564" i="6"/>
  <c r="BY564" i="6" s="1"/>
  <c r="BV564" i="6"/>
  <c r="BW564" i="6" s="1"/>
  <c r="CA563" i="6"/>
  <c r="BZ563" i="6" s="1"/>
  <c r="BV563" i="6"/>
  <c r="BW563" i="6" s="1"/>
  <c r="CA562" i="6"/>
  <c r="BY562" i="6" s="1"/>
  <c r="BV562" i="6"/>
  <c r="BW562" i="6" s="1"/>
  <c r="CA561" i="6"/>
  <c r="BZ561" i="6" s="1"/>
  <c r="BV561" i="6"/>
  <c r="BW561" i="6" s="1"/>
  <c r="CA560" i="6"/>
  <c r="BY560" i="6" s="1"/>
  <c r="BV560" i="6"/>
  <c r="BW560" i="6" s="1"/>
  <c r="CA559" i="6"/>
  <c r="BZ559" i="6" s="1"/>
  <c r="BV559" i="6"/>
  <c r="BW559" i="6" s="1"/>
  <c r="CA558" i="6"/>
  <c r="BY558" i="6" s="1"/>
  <c r="BV558" i="6"/>
  <c r="BW558" i="6" s="1"/>
  <c r="CA557" i="6"/>
  <c r="BY557" i="6" s="1"/>
  <c r="BV557" i="6"/>
  <c r="BW557" i="6" s="1"/>
  <c r="CA556" i="6"/>
  <c r="BV556" i="6"/>
  <c r="BW556" i="6" s="1"/>
  <c r="CA555" i="6"/>
  <c r="BY555" i="6" s="1"/>
  <c r="BV555" i="6"/>
  <c r="BW555" i="6" s="1"/>
  <c r="CA554" i="6"/>
  <c r="BY554" i="6" s="1"/>
  <c r="BV554" i="6"/>
  <c r="BW554" i="6" s="1"/>
  <c r="CA553" i="6"/>
  <c r="BZ553" i="6"/>
  <c r="BY553" i="6"/>
  <c r="BV553" i="6"/>
  <c r="BW553" i="6" s="1"/>
  <c r="CA552" i="6"/>
  <c r="BY552" i="6" s="1"/>
  <c r="BZ552" i="6"/>
  <c r="BV552" i="6"/>
  <c r="BW552" i="6" s="1"/>
  <c r="CA551" i="6"/>
  <c r="BZ551" i="6" s="1"/>
  <c r="BV551" i="6"/>
  <c r="BW551" i="6" s="1"/>
  <c r="CA550" i="6"/>
  <c r="BV550" i="6"/>
  <c r="BW550" i="6" s="1"/>
  <c r="CA549" i="6"/>
  <c r="BY549" i="6" s="1"/>
  <c r="BV549" i="6"/>
  <c r="BW549" i="6" s="1"/>
  <c r="CA548" i="6"/>
  <c r="BV548" i="6"/>
  <c r="BW548" i="6" s="1"/>
  <c r="CA547" i="6"/>
  <c r="BY547" i="6" s="1"/>
  <c r="BZ547" i="6"/>
  <c r="BV547" i="6"/>
  <c r="BW547" i="6" s="1"/>
  <c r="CA546" i="6"/>
  <c r="BV546" i="6"/>
  <c r="BW546" i="6" s="1"/>
  <c r="CA545" i="6"/>
  <c r="BY545" i="6" s="1"/>
  <c r="BZ545" i="6"/>
  <c r="BV545" i="6"/>
  <c r="BW545" i="6" s="1"/>
  <c r="CA544" i="6"/>
  <c r="BY544" i="6" s="1"/>
  <c r="BV544" i="6"/>
  <c r="BW544" i="6" s="1"/>
  <c r="CA543" i="6"/>
  <c r="BV543" i="6"/>
  <c r="BW543" i="6" s="1"/>
  <c r="CA542" i="6"/>
  <c r="BY542" i="6" s="1"/>
  <c r="BV542" i="6"/>
  <c r="BW542" i="6" s="1"/>
  <c r="CA541" i="6"/>
  <c r="BY541" i="6" s="1"/>
  <c r="BZ541" i="6"/>
  <c r="BV541" i="6"/>
  <c r="BW541" i="6" s="1"/>
  <c r="CA540" i="6"/>
  <c r="BV540" i="6"/>
  <c r="BW540" i="6" s="1"/>
  <c r="CA539" i="6"/>
  <c r="BV539" i="6"/>
  <c r="BW539" i="6" s="1"/>
  <c r="CA538" i="6"/>
  <c r="BY538" i="6" s="1"/>
  <c r="BZ538" i="6"/>
  <c r="BV538" i="6"/>
  <c r="BW538" i="6" s="1"/>
  <c r="CA537" i="6"/>
  <c r="BY537" i="6" s="1"/>
  <c r="BV537" i="6"/>
  <c r="BW537" i="6" s="1"/>
  <c r="CA536" i="6"/>
  <c r="BW536" i="6"/>
  <c r="BV536" i="6"/>
  <c r="CA535" i="6"/>
  <c r="BZ535" i="6"/>
  <c r="BY535" i="6"/>
  <c r="BV535" i="6"/>
  <c r="BW535" i="6" s="1"/>
  <c r="CA534" i="6"/>
  <c r="BZ534" i="6" s="1"/>
  <c r="BY534" i="6"/>
  <c r="BV534" i="6"/>
  <c r="BW534" i="6" s="1"/>
  <c r="CA533" i="6"/>
  <c r="BZ533" i="6" s="1"/>
  <c r="BY533" i="6"/>
  <c r="BW533" i="6"/>
  <c r="BV533" i="6"/>
  <c r="CA532" i="6"/>
  <c r="BZ532" i="6" s="1"/>
  <c r="BV532" i="6"/>
  <c r="BW532" i="6" s="1"/>
  <c r="CA531" i="6"/>
  <c r="BZ531" i="6" s="1"/>
  <c r="BV531" i="6"/>
  <c r="BW531" i="6" s="1"/>
  <c r="CA530" i="6"/>
  <c r="BV530" i="6"/>
  <c r="BW530" i="6" s="1"/>
  <c r="CA529" i="6"/>
  <c r="BZ529" i="6" s="1"/>
  <c r="BV529" i="6"/>
  <c r="BW529" i="6" s="1"/>
  <c r="CA528" i="6"/>
  <c r="BZ528" i="6" s="1"/>
  <c r="BY528" i="6"/>
  <c r="BV528" i="6"/>
  <c r="BW528" i="6" s="1"/>
  <c r="CA527" i="6"/>
  <c r="BV527" i="6"/>
  <c r="BW527" i="6" s="1"/>
  <c r="CA526" i="6"/>
  <c r="BV526" i="6"/>
  <c r="BW526" i="6" s="1"/>
  <c r="CA525" i="6"/>
  <c r="BZ525" i="6" s="1"/>
  <c r="BY525" i="6"/>
  <c r="BV525" i="6"/>
  <c r="BW525" i="6" s="1"/>
  <c r="CA524" i="6"/>
  <c r="BZ524" i="6" s="1"/>
  <c r="BV524" i="6"/>
  <c r="BW524" i="6" s="1"/>
  <c r="CA523" i="6"/>
  <c r="BZ523" i="6" s="1"/>
  <c r="BY523" i="6"/>
  <c r="BW523" i="6"/>
  <c r="BV523" i="6"/>
  <c r="CA522" i="6"/>
  <c r="BV522" i="6"/>
  <c r="BW522" i="6" s="1"/>
  <c r="CA521" i="6"/>
  <c r="BZ521" i="6" s="1"/>
  <c r="BV521" i="6"/>
  <c r="BW521" i="6" s="1"/>
  <c r="CA520" i="6"/>
  <c r="BZ520" i="6" s="1"/>
  <c r="BY520" i="6"/>
  <c r="BV520" i="6"/>
  <c r="BW520" i="6" s="1"/>
  <c r="CA519" i="6"/>
  <c r="BZ519" i="6" s="1"/>
  <c r="BY519" i="6"/>
  <c r="BW519" i="6"/>
  <c r="BV519" i="6"/>
  <c r="CA518" i="6"/>
  <c r="BZ518" i="6" s="1"/>
  <c r="BY518" i="6"/>
  <c r="BV518" i="6"/>
  <c r="BW518" i="6" s="1"/>
  <c r="CA517" i="6"/>
  <c r="BV517" i="6"/>
  <c r="BW517" i="6" s="1"/>
  <c r="CA516" i="6"/>
  <c r="BZ516" i="6" s="1"/>
  <c r="BV516" i="6"/>
  <c r="BW516" i="6" s="1"/>
  <c r="CA515" i="6"/>
  <c r="BZ515" i="6" s="1"/>
  <c r="BV515" i="6"/>
  <c r="BW515" i="6" s="1"/>
  <c r="CA514" i="6"/>
  <c r="BV514" i="6"/>
  <c r="BW514" i="6" s="1"/>
  <c r="CA513" i="6"/>
  <c r="BZ513" i="6" s="1"/>
  <c r="BV513" i="6"/>
  <c r="BW513" i="6" s="1"/>
  <c r="CA512" i="6"/>
  <c r="BZ512" i="6" s="1"/>
  <c r="BV512" i="6"/>
  <c r="BW512" i="6" s="1"/>
  <c r="CA511" i="6"/>
  <c r="BV511" i="6"/>
  <c r="BW511" i="6" s="1"/>
  <c r="CA510" i="6"/>
  <c r="BV510" i="6"/>
  <c r="BW510" i="6" s="1"/>
  <c r="CA509" i="6"/>
  <c r="BZ509" i="6" s="1"/>
  <c r="BV509" i="6"/>
  <c r="BW509" i="6" s="1"/>
  <c r="CA508" i="6"/>
  <c r="BZ508" i="6" s="1"/>
  <c r="BV508" i="6"/>
  <c r="BW508" i="6" s="1"/>
  <c r="CA507" i="6"/>
  <c r="BZ507" i="6" s="1"/>
  <c r="BY507" i="6"/>
  <c r="BV507" i="6"/>
  <c r="BW507" i="6" s="1"/>
  <c r="CA506" i="6"/>
  <c r="BV506" i="6"/>
  <c r="BW506" i="6" s="1"/>
  <c r="CA505" i="6"/>
  <c r="BZ505" i="6" s="1"/>
  <c r="BV505" i="6"/>
  <c r="BW505" i="6" s="1"/>
  <c r="CA504" i="6"/>
  <c r="BZ504" i="6" s="1"/>
  <c r="BY504" i="6"/>
  <c r="BV504" i="6"/>
  <c r="BW504" i="6" s="1"/>
  <c r="CA503" i="6"/>
  <c r="BV503" i="6"/>
  <c r="BW503" i="6" s="1"/>
  <c r="CA502" i="6"/>
  <c r="BV502" i="6"/>
  <c r="BW502" i="6" s="1"/>
  <c r="CA501" i="6"/>
  <c r="BZ501" i="6" s="1"/>
  <c r="BV501" i="6"/>
  <c r="BW501" i="6" s="1"/>
  <c r="CA500" i="6"/>
  <c r="BZ500" i="6" s="1"/>
  <c r="BV500" i="6"/>
  <c r="BW500" i="6" s="1"/>
  <c r="CA499" i="6"/>
  <c r="BV499" i="6"/>
  <c r="BW499" i="6" s="1"/>
  <c r="CA498" i="6"/>
  <c r="BV498" i="6"/>
  <c r="BW498" i="6" s="1"/>
  <c r="CA497" i="6"/>
  <c r="BZ497" i="6" s="1"/>
  <c r="BY497" i="6"/>
  <c r="BV497" i="6"/>
  <c r="BW497" i="6" s="1"/>
  <c r="CA496" i="6"/>
  <c r="BV496" i="6"/>
  <c r="BW496" i="6" s="1"/>
  <c r="CA495" i="6"/>
  <c r="BV495" i="6"/>
  <c r="BW495" i="6" s="1"/>
  <c r="CA494" i="6"/>
  <c r="BV494" i="6"/>
  <c r="BW494" i="6" s="1"/>
  <c r="CA493" i="6"/>
  <c r="BZ493" i="6" s="1"/>
  <c r="BV493" i="6"/>
  <c r="BW493" i="6" s="1"/>
  <c r="CA492" i="6"/>
  <c r="BZ492" i="6" s="1"/>
  <c r="BV492" i="6"/>
  <c r="BW492" i="6" s="1"/>
  <c r="CA491" i="6"/>
  <c r="BV491" i="6"/>
  <c r="BW491" i="6" s="1"/>
  <c r="CA490" i="6"/>
  <c r="BV490" i="6"/>
  <c r="BW490" i="6" s="1"/>
  <c r="CA489" i="6"/>
  <c r="BZ489" i="6" s="1"/>
  <c r="BV489" i="6"/>
  <c r="BW489" i="6" s="1"/>
  <c r="CA488" i="6"/>
  <c r="BV488" i="6"/>
  <c r="BW488" i="6" s="1"/>
  <c r="CA487" i="6"/>
  <c r="BZ487" i="6" s="1"/>
  <c r="BV487" i="6"/>
  <c r="BW487" i="6" s="1"/>
  <c r="CA486" i="6"/>
  <c r="BZ486" i="6" s="1"/>
  <c r="BV486" i="6"/>
  <c r="BW486" i="6" s="1"/>
  <c r="CA485" i="6"/>
  <c r="BV485" i="6"/>
  <c r="BW485" i="6" s="1"/>
  <c r="CA484" i="6"/>
  <c r="BZ484" i="6" s="1"/>
  <c r="BV484" i="6"/>
  <c r="BW484" i="6" s="1"/>
  <c r="CA483" i="6"/>
  <c r="BZ483" i="6" s="1"/>
  <c r="BV483" i="6"/>
  <c r="BW483" i="6" s="1"/>
  <c r="CA482" i="6"/>
  <c r="BZ482" i="6" s="1"/>
  <c r="BV482" i="6"/>
  <c r="BW482" i="6" s="1"/>
  <c r="CA481" i="6"/>
  <c r="BZ481" i="6" s="1"/>
  <c r="BV481" i="6"/>
  <c r="BW481" i="6" s="1"/>
  <c r="CA480" i="6"/>
  <c r="BY480" i="6" s="1"/>
  <c r="BV480" i="6"/>
  <c r="BW480" i="6" s="1"/>
  <c r="CA479" i="6"/>
  <c r="BZ479" i="6" s="1"/>
  <c r="BV479" i="6"/>
  <c r="BW479" i="6" s="1"/>
  <c r="CA478" i="6"/>
  <c r="BV478" i="6"/>
  <c r="BW478" i="6" s="1"/>
  <c r="CA477" i="6"/>
  <c r="BZ477" i="6" s="1"/>
  <c r="BV477" i="6"/>
  <c r="BW477" i="6" s="1"/>
  <c r="CA476" i="6"/>
  <c r="BV476" i="6"/>
  <c r="BW476" i="6" s="1"/>
  <c r="CA475" i="6"/>
  <c r="BZ475" i="6" s="1"/>
  <c r="BV475" i="6"/>
  <c r="BW475" i="6" s="1"/>
  <c r="CA474" i="6"/>
  <c r="BZ474" i="6" s="1"/>
  <c r="BV474" i="6"/>
  <c r="BW474" i="6" s="1"/>
  <c r="CA473" i="6"/>
  <c r="BZ473" i="6" s="1"/>
  <c r="BY473" i="6"/>
  <c r="BV473" i="6"/>
  <c r="BW473" i="6" s="1"/>
  <c r="CA472" i="6"/>
  <c r="BV472" i="6"/>
  <c r="BW472" i="6" s="1"/>
  <c r="CA471" i="6"/>
  <c r="BV471" i="6"/>
  <c r="BW471" i="6" s="1"/>
  <c r="CA470" i="6"/>
  <c r="BV470" i="6"/>
  <c r="BW470" i="6" s="1"/>
  <c r="CA469" i="6"/>
  <c r="BV469" i="6"/>
  <c r="BW469" i="6" s="1"/>
  <c r="CA468" i="6"/>
  <c r="BV468" i="6"/>
  <c r="BW468" i="6" s="1"/>
  <c r="CA467" i="6"/>
  <c r="BZ467" i="6" s="1"/>
  <c r="BW467" i="6"/>
  <c r="BV467" i="6"/>
  <c r="CA466" i="6"/>
  <c r="BZ466" i="6" s="1"/>
  <c r="BV466" i="6"/>
  <c r="BW466" i="6" s="1"/>
  <c r="CA465" i="6"/>
  <c r="BV465" i="6"/>
  <c r="BW465" i="6" s="1"/>
  <c r="CA464" i="6"/>
  <c r="BZ464" i="6" s="1"/>
  <c r="BV464" i="6"/>
  <c r="BW464" i="6" s="1"/>
  <c r="CA463" i="6"/>
  <c r="BV463" i="6"/>
  <c r="BW463" i="6" s="1"/>
  <c r="CA462" i="6"/>
  <c r="BV462" i="6"/>
  <c r="BW462" i="6" s="1"/>
  <c r="CA461" i="6"/>
  <c r="BV461" i="6"/>
  <c r="BW461" i="6" s="1"/>
  <c r="CA460" i="6"/>
  <c r="BY460" i="6" s="1"/>
  <c r="BZ460" i="6"/>
  <c r="BV460" i="6"/>
  <c r="BW460" i="6" s="1"/>
  <c r="CA459" i="6"/>
  <c r="BV459" i="6"/>
  <c r="BW459" i="6" s="1"/>
  <c r="CA458" i="6"/>
  <c r="BV458" i="6"/>
  <c r="BW458" i="6" s="1"/>
  <c r="CA457" i="6"/>
  <c r="BZ457" i="6" s="1"/>
  <c r="BY457" i="6"/>
  <c r="BV457" i="6"/>
  <c r="BW457" i="6" s="1"/>
  <c r="CA456" i="6"/>
  <c r="BV456" i="6"/>
  <c r="BW456" i="6" s="1"/>
  <c r="CA455" i="6"/>
  <c r="BV455" i="6"/>
  <c r="BW455" i="6" s="1"/>
  <c r="CA454" i="6"/>
  <c r="BV454" i="6"/>
  <c r="BW454" i="6" s="1"/>
  <c r="CA453" i="6"/>
  <c r="BZ453" i="6" s="1"/>
  <c r="BY453" i="6"/>
  <c r="BV453" i="6"/>
  <c r="BW453" i="6" s="1"/>
  <c r="CA452" i="6"/>
  <c r="BZ452" i="6" s="1"/>
  <c r="BV452" i="6"/>
  <c r="BW452" i="6" s="1"/>
  <c r="CA451" i="6"/>
  <c r="BZ451" i="6" s="1"/>
  <c r="BV451" i="6"/>
  <c r="BW451" i="6" s="1"/>
  <c r="CA450" i="6"/>
  <c r="BZ450" i="6" s="1"/>
  <c r="BV450" i="6"/>
  <c r="BW450" i="6" s="1"/>
  <c r="CA449" i="6"/>
  <c r="BZ449" i="6" s="1"/>
  <c r="BV449" i="6"/>
  <c r="BW449" i="6" s="1"/>
  <c r="CA448" i="6"/>
  <c r="BY448" i="6" s="1"/>
  <c r="BV448" i="6"/>
  <c r="BW448" i="6" s="1"/>
  <c r="CA447" i="6"/>
  <c r="BZ447" i="6" s="1"/>
  <c r="BV447" i="6"/>
  <c r="BW447" i="6" s="1"/>
  <c r="CA446" i="6"/>
  <c r="BZ446" i="6" s="1"/>
  <c r="BY446" i="6"/>
  <c r="BV446" i="6"/>
  <c r="BW446" i="6" s="1"/>
  <c r="CA445" i="6"/>
  <c r="BV445" i="6"/>
  <c r="BW445" i="6" s="1"/>
  <c r="CA444" i="6"/>
  <c r="BY444" i="6" s="1"/>
  <c r="BV444" i="6"/>
  <c r="BW444" i="6" s="1"/>
  <c r="CA443" i="6"/>
  <c r="BZ443" i="6" s="1"/>
  <c r="BY443" i="6"/>
  <c r="BW443" i="6"/>
  <c r="BV443" i="6"/>
  <c r="CA442" i="6"/>
  <c r="BZ442" i="6" s="1"/>
  <c r="BY442" i="6"/>
  <c r="BW442" i="6"/>
  <c r="BV442" i="6"/>
  <c r="CA441" i="6"/>
  <c r="BZ441" i="6" s="1"/>
  <c r="BY441" i="6"/>
  <c r="BW441" i="6"/>
  <c r="BV441" i="6"/>
  <c r="CA440" i="6"/>
  <c r="BV440" i="6"/>
  <c r="BW440" i="6" s="1"/>
  <c r="CA439" i="6"/>
  <c r="BW439" i="6"/>
  <c r="BV439" i="6"/>
  <c r="CA438" i="6"/>
  <c r="BV438" i="6"/>
  <c r="BW438" i="6" s="1"/>
  <c r="CA437" i="6"/>
  <c r="BV437" i="6"/>
  <c r="BW437" i="6" s="1"/>
  <c r="CA436" i="6"/>
  <c r="BV436" i="6"/>
  <c r="BW436" i="6" s="1"/>
  <c r="CA435" i="6"/>
  <c r="BZ435" i="6" s="1"/>
  <c r="BV435" i="6"/>
  <c r="BW435" i="6" s="1"/>
  <c r="CA434" i="6"/>
  <c r="BZ434" i="6" s="1"/>
  <c r="BV434" i="6"/>
  <c r="BW434" i="6" s="1"/>
  <c r="CA433" i="6"/>
  <c r="BV433" i="6"/>
  <c r="BW433" i="6" s="1"/>
  <c r="CA432" i="6"/>
  <c r="BV432" i="6"/>
  <c r="BW432" i="6" s="1"/>
  <c r="CA431" i="6"/>
  <c r="BV431" i="6"/>
  <c r="BW431" i="6" s="1"/>
  <c r="CA430" i="6"/>
  <c r="BV430" i="6"/>
  <c r="BW430" i="6" s="1"/>
  <c r="CA429" i="6"/>
  <c r="BV429" i="6"/>
  <c r="BW429" i="6" s="1"/>
  <c r="CA428" i="6"/>
  <c r="BY428" i="6" s="1"/>
  <c r="BV428" i="6"/>
  <c r="BW428" i="6" s="1"/>
  <c r="CA427" i="6"/>
  <c r="BZ427" i="6" s="1"/>
  <c r="BV427" i="6"/>
  <c r="BW427" i="6" s="1"/>
  <c r="CA426" i="6"/>
  <c r="BZ426" i="6" s="1"/>
  <c r="BV426" i="6"/>
  <c r="BW426" i="6" s="1"/>
  <c r="CA425" i="6"/>
  <c r="BZ425" i="6" s="1"/>
  <c r="BV425" i="6"/>
  <c r="BW425" i="6" s="1"/>
  <c r="CA424" i="6"/>
  <c r="BV424" i="6"/>
  <c r="BW424" i="6" s="1"/>
  <c r="CA423" i="6"/>
  <c r="BV423" i="6"/>
  <c r="BW423" i="6" s="1"/>
  <c r="CA422" i="6"/>
  <c r="BV422" i="6"/>
  <c r="BW422" i="6" s="1"/>
  <c r="CA421" i="6"/>
  <c r="BZ421" i="6" s="1"/>
  <c r="BV421" i="6"/>
  <c r="BW421" i="6" s="1"/>
  <c r="CA420" i="6"/>
  <c r="BZ420" i="6" s="1"/>
  <c r="BV420" i="6"/>
  <c r="BW420" i="6" s="1"/>
  <c r="CA419" i="6"/>
  <c r="BZ419" i="6" s="1"/>
  <c r="BV419" i="6"/>
  <c r="BW419" i="6" s="1"/>
  <c r="CA418" i="6"/>
  <c r="BZ418" i="6" s="1"/>
  <c r="BV418" i="6"/>
  <c r="BW418" i="6" s="1"/>
  <c r="CA417" i="6"/>
  <c r="BZ417" i="6" s="1"/>
  <c r="BV417" i="6"/>
  <c r="BW417" i="6" s="1"/>
  <c r="CA416" i="6"/>
  <c r="BY416" i="6" s="1"/>
  <c r="BZ416" i="6"/>
  <c r="BV416" i="6"/>
  <c r="BW416" i="6" s="1"/>
  <c r="CA415" i="6"/>
  <c r="BZ415" i="6" s="1"/>
  <c r="BV415" i="6"/>
  <c r="BW415" i="6" s="1"/>
  <c r="CA414" i="6"/>
  <c r="BZ414" i="6" s="1"/>
  <c r="BV414" i="6"/>
  <c r="BW414" i="6" s="1"/>
  <c r="CA413" i="6"/>
  <c r="BZ413" i="6" s="1"/>
  <c r="BY413" i="6"/>
  <c r="BV413" i="6"/>
  <c r="BW413" i="6" s="1"/>
  <c r="CA412" i="6"/>
  <c r="BV412" i="6"/>
  <c r="BW412" i="6" s="1"/>
  <c r="CA411" i="6"/>
  <c r="BZ411" i="6" s="1"/>
  <c r="BV411" i="6"/>
  <c r="BW411" i="6" s="1"/>
  <c r="CA410" i="6"/>
  <c r="BZ410" i="6" s="1"/>
  <c r="BY410" i="6"/>
  <c r="BV410" i="6"/>
  <c r="BW410" i="6" s="1"/>
  <c r="CA409" i="6"/>
  <c r="BV409" i="6"/>
  <c r="BW409" i="6" s="1"/>
  <c r="CA408" i="6"/>
  <c r="BV408" i="6"/>
  <c r="BW408" i="6" s="1"/>
  <c r="CA407" i="6"/>
  <c r="BV407" i="6"/>
  <c r="BW407" i="6" s="1"/>
  <c r="CA406" i="6"/>
  <c r="BV406" i="6"/>
  <c r="BW406" i="6" s="1"/>
  <c r="CA405" i="6"/>
  <c r="BV405" i="6"/>
  <c r="BW405" i="6" s="1"/>
  <c r="CA404" i="6"/>
  <c r="BV404" i="6"/>
  <c r="BW404" i="6" s="1"/>
  <c r="CA403" i="6"/>
  <c r="BZ403" i="6" s="1"/>
  <c r="BV403" i="6"/>
  <c r="BW403" i="6" s="1"/>
  <c r="CA402" i="6"/>
  <c r="BZ402" i="6" s="1"/>
  <c r="BV402" i="6"/>
  <c r="BW402" i="6" s="1"/>
  <c r="CA401" i="6"/>
  <c r="BV401" i="6"/>
  <c r="BW401" i="6" s="1"/>
  <c r="CA400" i="6"/>
  <c r="BZ400" i="6" s="1"/>
  <c r="BV400" i="6"/>
  <c r="BW400" i="6" s="1"/>
  <c r="CA399" i="6"/>
  <c r="BV399" i="6"/>
  <c r="BW399" i="6" s="1"/>
  <c r="CA398" i="6"/>
  <c r="BV398" i="6"/>
  <c r="BW398" i="6" s="1"/>
  <c r="CA397" i="6"/>
  <c r="BV397" i="6"/>
  <c r="BW397" i="6" s="1"/>
  <c r="CA396" i="6"/>
  <c r="BY396" i="6" s="1"/>
  <c r="BV396" i="6"/>
  <c r="BW396" i="6" s="1"/>
  <c r="CA395" i="6"/>
  <c r="BV395" i="6"/>
  <c r="BW395" i="6" s="1"/>
  <c r="CA394" i="6"/>
  <c r="BV394" i="6"/>
  <c r="BW394" i="6" s="1"/>
  <c r="CA393" i="6"/>
  <c r="BZ393" i="6" s="1"/>
  <c r="BV393" i="6"/>
  <c r="BW393" i="6" s="1"/>
  <c r="CA392" i="6"/>
  <c r="BV392" i="6"/>
  <c r="BW392" i="6" s="1"/>
  <c r="CA391" i="6"/>
  <c r="BV391" i="6"/>
  <c r="BW391" i="6" s="1"/>
  <c r="CA390" i="6"/>
  <c r="BV390" i="6"/>
  <c r="BW390" i="6" s="1"/>
  <c r="CA389" i="6"/>
  <c r="BZ389" i="6" s="1"/>
  <c r="BV389" i="6"/>
  <c r="BW389" i="6" s="1"/>
  <c r="CA388" i="6"/>
  <c r="BZ388" i="6" s="1"/>
  <c r="BV388" i="6"/>
  <c r="BW388" i="6" s="1"/>
  <c r="CA387" i="6"/>
  <c r="BZ387" i="6" s="1"/>
  <c r="BV387" i="6"/>
  <c r="BW387" i="6" s="1"/>
  <c r="CA386" i="6"/>
  <c r="BZ386" i="6" s="1"/>
  <c r="BW386" i="6"/>
  <c r="BV386" i="6"/>
  <c r="CA385" i="6"/>
  <c r="BZ385" i="6" s="1"/>
  <c r="BV385" i="6"/>
  <c r="BW385" i="6" s="1"/>
  <c r="CA384" i="6"/>
  <c r="BY384" i="6" s="1"/>
  <c r="BV384" i="6"/>
  <c r="BW384" i="6" s="1"/>
  <c r="CA383" i="6"/>
  <c r="BZ383" i="6" s="1"/>
  <c r="BV383" i="6"/>
  <c r="BW383" i="6" s="1"/>
  <c r="CA382" i="6"/>
  <c r="BZ382" i="6" s="1"/>
  <c r="BV382" i="6"/>
  <c r="BW382" i="6" s="1"/>
  <c r="CA381" i="6"/>
  <c r="BZ381" i="6" s="1"/>
  <c r="BV381" i="6"/>
  <c r="BW381" i="6" s="1"/>
  <c r="CA380" i="6"/>
  <c r="BY380" i="6" s="1"/>
  <c r="BV380" i="6"/>
  <c r="BW380" i="6" s="1"/>
  <c r="CA379" i="6"/>
  <c r="BZ379" i="6" s="1"/>
  <c r="BV379" i="6"/>
  <c r="BW379" i="6" s="1"/>
  <c r="CA378" i="6"/>
  <c r="BZ378" i="6" s="1"/>
  <c r="BY378" i="6"/>
  <c r="BV378" i="6"/>
  <c r="BW378" i="6" s="1"/>
  <c r="CA377" i="6"/>
  <c r="BZ377" i="6" s="1"/>
  <c r="BV377" i="6"/>
  <c r="BW377" i="6" s="1"/>
  <c r="CA376" i="6"/>
  <c r="BV376" i="6"/>
  <c r="BW376" i="6" s="1"/>
  <c r="CA375" i="6"/>
  <c r="BV375" i="6"/>
  <c r="BW375" i="6" s="1"/>
  <c r="CA374" i="6"/>
  <c r="BV374" i="6"/>
  <c r="BW374" i="6" s="1"/>
  <c r="CA373" i="6"/>
  <c r="BV373" i="6"/>
  <c r="BW373" i="6" s="1"/>
  <c r="CA372" i="6"/>
  <c r="BV372" i="6"/>
  <c r="BW372" i="6" s="1"/>
  <c r="CA371" i="6"/>
  <c r="BV371" i="6"/>
  <c r="BW371" i="6" s="1"/>
  <c r="CA370" i="6"/>
  <c r="BV370" i="6"/>
  <c r="BW370" i="6" s="1"/>
  <c r="CA369" i="6"/>
  <c r="BZ369" i="6" s="1"/>
  <c r="BY369" i="6"/>
  <c r="BV369" i="6"/>
  <c r="BW369" i="6" s="1"/>
  <c r="CA368" i="6"/>
  <c r="BY368" i="6" s="1"/>
  <c r="BV368" i="6"/>
  <c r="BW368" i="6" s="1"/>
  <c r="CA367" i="6"/>
  <c r="BZ367" i="6" s="1"/>
  <c r="BV367" i="6"/>
  <c r="BW367" i="6" s="1"/>
  <c r="CA366" i="6"/>
  <c r="BZ366" i="6" s="1"/>
  <c r="BY366" i="6"/>
  <c r="BV366" i="6"/>
  <c r="BW366" i="6" s="1"/>
  <c r="CA365" i="6"/>
  <c r="BZ365" i="6" s="1"/>
  <c r="BV365" i="6"/>
  <c r="BW365" i="6" s="1"/>
  <c r="CA364" i="6"/>
  <c r="BY364" i="6" s="1"/>
  <c r="BV364" i="6"/>
  <c r="BW364" i="6" s="1"/>
  <c r="CA363" i="6"/>
  <c r="BZ363" i="6" s="1"/>
  <c r="BY363" i="6"/>
  <c r="BV363" i="6"/>
  <c r="BW363" i="6" s="1"/>
  <c r="CA362" i="6"/>
  <c r="BZ362" i="6" s="1"/>
  <c r="BV362" i="6"/>
  <c r="BW362" i="6" s="1"/>
  <c r="CA361" i="6"/>
  <c r="BZ361" i="6" s="1"/>
  <c r="BY361" i="6"/>
  <c r="BV361" i="6"/>
  <c r="BW361" i="6" s="1"/>
  <c r="CA360" i="6"/>
  <c r="BV360" i="6"/>
  <c r="BW360" i="6" s="1"/>
  <c r="CA359" i="6"/>
  <c r="BZ359" i="6" s="1"/>
  <c r="BV359" i="6"/>
  <c r="BW359" i="6" s="1"/>
  <c r="CA358" i="6"/>
  <c r="BZ358" i="6" s="1"/>
  <c r="BY358" i="6"/>
  <c r="BV358" i="6"/>
  <c r="BW358" i="6" s="1"/>
  <c r="CA357" i="6"/>
  <c r="BZ357" i="6" s="1"/>
  <c r="BV357" i="6"/>
  <c r="BW357" i="6" s="1"/>
  <c r="CA356" i="6"/>
  <c r="BV356" i="6"/>
  <c r="BW356" i="6" s="1"/>
  <c r="CA355" i="6"/>
  <c r="BZ355" i="6" s="1"/>
  <c r="BV355" i="6"/>
  <c r="BW355" i="6" s="1"/>
  <c r="CA354" i="6"/>
  <c r="BZ354" i="6" s="1"/>
  <c r="BV354" i="6"/>
  <c r="BW354" i="6" s="1"/>
  <c r="CA353" i="6"/>
  <c r="BZ353" i="6" s="1"/>
  <c r="BY353" i="6"/>
  <c r="BV353" i="6"/>
  <c r="BW353" i="6" s="1"/>
  <c r="CA352" i="6"/>
  <c r="BZ352" i="6" s="1"/>
  <c r="BV352" i="6"/>
  <c r="BW352" i="6" s="1"/>
  <c r="CA351" i="6"/>
  <c r="BV351" i="6"/>
  <c r="BW351" i="6" s="1"/>
  <c r="CA350" i="6"/>
  <c r="BV350" i="6"/>
  <c r="BW350" i="6" s="1"/>
  <c r="CA349" i="6"/>
  <c r="BZ349" i="6" s="1"/>
  <c r="BY349" i="6"/>
  <c r="BV349" i="6"/>
  <c r="BW349" i="6" s="1"/>
  <c r="CA348" i="6"/>
  <c r="BY348" i="6" s="1"/>
  <c r="BZ348" i="6"/>
  <c r="BV348" i="6"/>
  <c r="BW348" i="6" s="1"/>
  <c r="CA347" i="6"/>
  <c r="BZ347" i="6" s="1"/>
  <c r="BV347" i="6"/>
  <c r="BW347" i="6" s="1"/>
  <c r="CA346" i="6"/>
  <c r="BZ346" i="6" s="1"/>
  <c r="BY346" i="6"/>
  <c r="BV346" i="6"/>
  <c r="BW346" i="6" s="1"/>
  <c r="CA345" i="6"/>
  <c r="BZ345" i="6" s="1"/>
  <c r="BV345" i="6"/>
  <c r="BW345" i="6" s="1"/>
  <c r="CA344" i="6"/>
  <c r="BZ344" i="6" s="1"/>
  <c r="BV344" i="6"/>
  <c r="BW344" i="6" s="1"/>
  <c r="CA343" i="6"/>
  <c r="BV343" i="6"/>
  <c r="BW343" i="6" s="1"/>
  <c r="CA342" i="6"/>
  <c r="BV342" i="6"/>
  <c r="BW342" i="6" s="1"/>
  <c r="CA341" i="6"/>
  <c r="BZ341" i="6" s="1"/>
  <c r="BV341" i="6"/>
  <c r="BW341" i="6" s="1"/>
  <c r="CA340" i="6"/>
  <c r="BY340" i="6" s="1"/>
  <c r="BV340" i="6"/>
  <c r="BW340" i="6" s="1"/>
  <c r="CA339" i="6"/>
  <c r="BZ339" i="6" s="1"/>
  <c r="BV339" i="6"/>
  <c r="BW339" i="6" s="1"/>
  <c r="CA338" i="6"/>
  <c r="BZ338" i="6" s="1"/>
  <c r="BV338" i="6"/>
  <c r="BW338" i="6" s="1"/>
  <c r="CA337" i="6"/>
  <c r="BZ337" i="6" s="1"/>
  <c r="BY337" i="6"/>
  <c r="BV337" i="6"/>
  <c r="BW337" i="6" s="1"/>
  <c r="CA336" i="6"/>
  <c r="BZ336" i="6" s="1"/>
  <c r="BV336" i="6"/>
  <c r="BW336" i="6" s="1"/>
  <c r="CA335" i="6"/>
  <c r="BV335" i="6"/>
  <c r="BW335" i="6" s="1"/>
  <c r="CA334" i="6"/>
  <c r="BV334" i="6"/>
  <c r="BW334" i="6" s="1"/>
  <c r="CA333" i="6"/>
  <c r="BZ333" i="6" s="1"/>
  <c r="BV333" i="6"/>
  <c r="BW333" i="6" s="1"/>
  <c r="CA332" i="6"/>
  <c r="BY332" i="6" s="1"/>
  <c r="BV332" i="6"/>
  <c r="BW332" i="6" s="1"/>
  <c r="CA331" i="6"/>
  <c r="BZ331" i="6" s="1"/>
  <c r="BY331" i="6"/>
  <c r="BV331" i="6"/>
  <c r="BW331" i="6" s="1"/>
  <c r="CA330" i="6"/>
  <c r="BZ330" i="6" s="1"/>
  <c r="BV330" i="6"/>
  <c r="BW330" i="6" s="1"/>
  <c r="CA329" i="6"/>
  <c r="BZ329" i="6" s="1"/>
  <c r="BV329" i="6"/>
  <c r="BW329" i="6" s="1"/>
  <c r="CA328" i="6"/>
  <c r="BZ328" i="6" s="1"/>
  <c r="BV328" i="6"/>
  <c r="BW328" i="6" s="1"/>
  <c r="CA327" i="6"/>
  <c r="BV327" i="6"/>
  <c r="BW327" i="6" s="1"/>
  <c r="CA326" i="6"/>
  <c r="BW326" i="6"/>
  <c r="BV326" i="6"/>
  <c r="CA325" i="6"/>
  <c r="BZ325" i="6" s="1"/>
  <c r="BV325" i="6"/>
  <c r="BW325" i="6" s="1"/>
  <c r="CA324" i="6"/>
  <c r="BY324" i="6" s="1"/>
  <c r="BV324" i="6"/>
  <c r="BW324" i="6" s="1"/>
  <c r="CA323" i="6"/>
  <c r="BZ323" i="6" s="1"/>
  <c r="BW323" i="6"/>
  <c r="BV323" i="6"/>
  <c r="CA322" i="6"/>
  <c r="BZ322" i="6" s="1"/>
  <c r="BV322" i="6"/>
  <c r="BW322" i="6" s="1"/>
  <c r="CA321" i="6"/>
  <c r="BZ321" i="6" s="1"/>
  <c r="BV321" i="6"/>
  <c r="BW321" i="6" s="1"/>
  <c r="CA320" i="6"/>
  <c r="BZ320" i="6" s="1"/>
  <c r="BV320" i="6"/>
  <c r="BW320" i="6" s="1"/>
  <c r="CA319" i="6"/>
  <c r="BV319" i="6"/>
  <c r="BW319" i="6" s="1"/>
  <c r="CA318" i="6"/>
  <c r="BV318" i="6"/>
  <c r="BW318" i="6" s="1"/>
  <c r="CA317" i="6"/>
  <c r="BZ317" i="6" s="1"/>
  <c r="BV317" i="6"/>
  <c r="BW317" i="6" s="1"/>
  <c r="CA316" i="6"/>
  <c r="BY316" i="6" s="1"/>
  <c r="BV316" i="6"/>
  <c r="BW316" i="6" s="1"/>
  <c r="CA315" i="6"/>
  <c r="BZ315" i="6" s="1"/>
  <c r="BV315" i="6"/>
  <c r="BW315" i="6" s="1"/>
  <c r="CA314" i="6"/>
  <c r="BZ314" i="6" s="1"/>
  <c r="BV314" i="6"/>
  <c r="BW314" i="6" s="1"/>
  <c r="CA313" i="6"/>
  <c r="BZ313" i="6" s="1"/>
  <c r="BV313" i="6"/>
  <c r="BW313" i="6" s="1"/>
  <c r="CA312" i="6"/>
  <c r="BZ312" i="6" s="1"/>
  <c r="BV312" i="6"/>
  <c r="BW312" i="6" s="1"/>
  <c r="CA311" i="6"/>
  <c r="BV311" i="6"/>
  <c r="BW311" i="6" s="1"/>
  <c r="CA310" i="6"/>
  <c r="BV310" i="6"/>
  <c r="BW310" i="6" s="1"/>
  <c r="CA309" i="6"/>
  <c r="BZ309" i="6" s="1"/>
  <c r="BV309" i="6"/>
  <c r="BW309" i="6" s="1"/>
  <c r="CA308" i="6"/>
  <c r="BY308" i="6" s="1"/>
  <c r="BV308" i="6"/>
  <c r="BW308" i="6" s="1"/>
  <c r="CA307" i="6"/>
  <c r="BZ307" i="6" s="1"/>
  <c r="BV307" i="6"/>
  <c r="BW307" i="6" s="1"/>
  <c r="CA306" i="6"/>
  <c r="BZ306" i="6" s="1"/>
  <c r="BV306" i="6"/>
  <c r="BW306" i="6" s="1"/>
  <c r="CA305" i="6"/>
  <c r="BZ305" i="6" s="1"/>
  <c r="BV305" i="6"/>
  <c r="BW305" i="6" s="1"/>
  <c r="CA304" i="6"/>
  <c r="BZ304" i="6" s="1"/>
  <c r="BV304" i="6"/>
  <c r="BW304" i="6" s="1"/>
  <c r="CA303" i="6"/>
  <c r="BV303" i="6"/>
  <c r="BW303" i="6" s="1"/>
  <c r="CA302" i="6"/>
  <c r="BV302" i="6"/>
  <c r="BW302" i="6" s="1"/>
  <c r="CA301" i="6"/>
  <c r="BZ301" i="6" s="1"/>
  <c r="BV301" i="6"/>
  <c r="BW301" i="6" s="1"/>
  <c r="CA300" i="6"/>
  <c r="BY300" i="6" s="1"/>
  <c r="BZ300" i="6"/>
  <c r="BV300" i="6"/>
  <c r="BW300" i="6" s="1"/>
  <c r="CA299" i="6"/>
  <c r="BZ299" i="6" s="1"/>
  <c r="BV299" i="6"/>
  <c r="BW299" i="6" s="1"/>
  <c r="CA298" i="6"/>
  <c r="BZ298" i="6" s="1"/>
  <c r="BV298" i="6"/>
  <c r="BW298" i="6" s="1"/>
  <c r="CA297" i="6"/>
  <c r="BZ297" i="6" s="1"/>
  <c r="BV297" i="6"/>
  <c r="BW297" i="6" s="1"/>
  <c r="CA296" i="6"/>
  <c r="BZ296" i="6" s="1"/>
  <c r="BV296" i="6"/>
  <c r="BW296" i="6" s="1"/>
  <c r="CA295" i="6"/>
  <c r="BV295" i="6"/>
  <c r="BW295" i="6" s="1"/>
  <c r="CA294" i="6"/>
  <c r="BV294" i="6"/>
  <c r="BW294" i="6" s="1"/>
  <c r="CA293" i="6"/>
  <c r="BZ293" i="6" s="1"/>
  <c r="BV293" i="6"/>
  <c r="BW293" i="6" s="1"/>
  <c r="CA292" i="6"/>
  <c r="BY292" i="6" s="1"/>
  <c r="BV292" i="6"/>
  <c r="BW292" i="6" s="1"/>
  <c r="CA291" i="6"/>
  <c r="BZ291" i="6" s="1"/>
  <c r="BV291" i="6"/>
  <c r="BW291" i="6" s="1"/>
  <c r="CA290" i="6"/>
  <c r="BZ290" i="6" s="1"/>
  <c r="BV290" i="6"/>
  <c r="BW290" i="6" s="1"/>
  <c r="CA289" i="6"/>
  <c r="BZ289" i="6" s="1"/>
  <c r="BY289" i="6"/>
  <c r="BV289" i="6"/>
  <c r="BW289" i="6" s="1"/>
  <c r="CA288" i="6"/>
  <c r="BZ288" i="6" s="1"/>
  <c r="BV288" i="6"/>
  <c r="BW288" i="6" s="1"/>
  <c r="CA287" i="6"/>
  <c r="BV287" i="6"/>
  <c r="BW287" i="6" s="1"/>
  <c r="CA286" i="6"/>
  <c r="BV286" i="6"/>
  <c r="BW286" i="6" s="1"/>
  <c r="CA285" i="6"/>
  <c r="BZ285" i="6" s="1"/>
  <c r="BV285" i="6"/>
  <c r="BW285" i="6" s="1"/>
  <c r="CA284" i="6"/>
  <c r="BY284" i="6" s="1"/>
  <c r="BZ284" i="6"/>
  <c r="BV284" i="6"/>
  <c r="BW284" i="6" s="1"/>
  <c r="CA283" i="6"/>
  <c r="BZ283" i="6" s="1"/>
  <c r="BV283" i="6"/>
  <c r="BW283" i="6" s="1"/>
  <c r="CA282" i="6"/>
  <c r="BZ282" i="6" s="1"/>
  <c r="BV282" i="6"/>
  <c r="BW282" i="6" s="1"/>
  <c r="CA281" i="6"/>
  <c r="BZ281" i="6" s="1"/>
  <c r="BV281" i="6"/>
  <c r="BW281" i="6" s="1"/>
  <c r="CA280" i="6"/>
  <c r="BZ280" i="6" s="1"/>
  <c r="BY280" i="6"/>
  <c r="BV280" i="6"/>
  <c r="BW280" i="6" s="1"/>
  <c r="CA279" i="6"/>
  <c r="BV279" i="6"/>
  <c r="BW279" i="6" s="1"/>
  <c r="CA278" i="6"/>
  <c r="BV278" i="6"/>
  <c r="BW278" i="6" s="1"/>
  <c r="CA277" i="6"/>
  <c r="BZ277" i="6" s="1"/>
  <c r="BV277" i="6"/>
  <c r="BW277" i="6" s="1"/>
  <c r="CA276" i="6"/>
  <c r="BY276" i="6" s="1"/>
  <c r="BV276" i="6"/>
  <c r="BW276" i="6" s="1"/>
  <c r="CA275" i="6"/>
  <c r="BZ275" i="6" s="1"/>
  <c r="BV275" i="6"/>
  <c r="BW275" i="6" s="1"/>
  <c r="CA274" i="6"/>
  <c r="BZ274" i="6" s="1"/>
  <c r="BV274" i="6"/>
  <c r="BW274" i="6" s="1"/>
  <c r="CA273" i="6"/>
  <c r="BZ273" i="6" s="1"/>
  <c r="BY273" i="6"/>
  <c r="BV273" i="6"/>
  <c r="BW273" i="6" s="1"/>
  <c r="CA272" i="6"/>
  <c r="BZ272" i="6" s="1"/>
  <c r="BV272" i="6"/>
  <c r="BW272" i="6" s="1"/>
  <c r="CA271" i="6"/>
  <c r="BV271" i="6"/>
  <c r="BW271" i="6" s="1"/>
  <c r="CA270" i="6"/>
  <c r="BV270" i="6"/>
  <c r="BW270" i="6" s="1"/>
  <c r="CA269" i="6"/>
  <c r="BZ269" i="6" s="1"/>
  <c r="BV269" i="6"/>
  <c r="BW269" i="6" s="1"/>
  <c r="CA268" i="6"/>
  <c r="BY268" i="6" s="1"/>
  <c r="BV268" i="6"/>
  <c r="BW268" i="6" s="1"/>
  <c r="CA267" i="6"/>
  <c r="BZ267" i="6" s="1"/>
  <c r="BV267" i="6"/>
  <c r="BW267" i="6" s="1"/>
  <c r="CA266" i="6"/>
  <c r="BZ266" i="6" s="1"/>
  <c r="BV266" i="6"/>
  <c r="BW266" i="6" s="1"/>
  <c r="CA265" i="6"/>
  <c r="BZ265" i="6" s="1"/>
  <c r="BV265" i="6"/>
  <c r="BW265" i="6" s="1"/>
  <c r="CA264" i="6"/>
  <c r="BZ264" i="6" s="1"/>
  <c r="BY264" i="6"/>
  <c r="BV264" i="6"/>
  <c r="BW264" i="6" s="1"/>
  <c r="CA263" i="6"/>
  <c r="BV263" i="6"/>
  <c r="BW263" i="6" s="1"/>
  <c r="CA262" i="6"/>
  <c r="BV262" i="6"/>
  <c r="BW262" i="6" s="1"/>
  <c r="CA261" i="6"/>
  <c r="BZ261" i="6" s="1"/>
  <c r="BV261" i="6"/>
  <c r="BW261" i="6" s="1"/>
  <c r="CA260" i="6"/>
  <c r="BY260" i="6" s="1"/>
  <c r="BV260" i="6"/>
  <c r="BW260" i="6" s="1"/>
  <c r="CA259" i="6"/>
  <c r="BZ259" i="6" s="1"/>
  <c r="BV259" i="6"/>
  <c r="BW259" i="6" s="1"/>
  <c r="CA258" i="6"/>
  <c r="BZ258" i="6" s="1"/>
  <c r="BV258" i="6"/>
  <c r="BW258" i="6" s="1"/>
  <c r="CA257" i="6"/>
  <c r="BZ257" i="6" s="1"/>
  <c r="BV257" i="6"/>
  <c r="BW257" i="6" s="1"/>
  <c r="CA256" i="6"/>
  <c r="BZ256" i="6" s="1"/>
  <c r="BV256" i="6"/>
  <c r="BW256" i="6" s="1"/>
  <c r="CA255" i="6"/>
  <c r="BV255" i="6"/>
  <c r="BW255" i="6" s="1"/>
  <c r="CA254" i="6"/>
  <c r="BV254" i="6"/>
  <c r="BW254" i="6" s="1"/>
  <c r="CA253" i="6"/>
  <c r="BZ253" i="6" s="1"/>
  <c r="BV253" i="6"/>
  <c r="BW253" i="6" s="1"/>
  <c r="CA252" i="6"/>
  <c r="BY252" i="6" s="1"/>
  <c r="BV252" i="6"/>
  <c r="BW252" i="6" s="1"/>
  <c r="CA251" i="6"/>
  <c r="BZ251" i="6" s="1"/>
  <c r="BV251" i="6"/>
  <c r="BW251" i="6" s="1"/>
  <c r="CA250" i="6"/>
  <c r="BZ250" i="6" s="1"/>
  <c r="BV250" i="6"/>
  <c r="BW250" i="6" s="1"/>
  <c r="CA249" i="6"/>
  <c r="BZ249" i="6" s="1"/>
  <c r="BV249" i="6"/>
  <c r="BW249" i="6" s="1"/>
  <c r="CA248" i="6"/>
  <c r="BZ248" i="6" s="1"/>
  <c r="BV248" i="6"/>
  <c r="BW248" i="6" s="1"/>
  <c r="CA247" i="6"/>
  <c r="BV247" i="6"/>
  <c r="BW247" i="6" s="1"/>
  <c r="CA246" i="6"/>
  <c r="BV246" i="6"/>
  <c r="BW246" i="6" s="1"/>
  <c r="CA245" i="6"/>
  <c r="BZ245" i="6" s="1"/>
  <c r="BV245" i="6"/>
  <c r="BW245" i="6" s="1"/>
  <c r="CA244" i="6"/>
  <c r="BY244" i="6" s="1"/>
  <c r="BV244" i="6"/>
  <c r="BW244" i="6" s="1"/>
  <c r="CA243" i="6"/>
  <c r="BV243" i="6"/>
  <c r="BW243" i="6" s="1"/>
  <c r="CA242" i="6"/>
  <c r="BZ242" i="6" s="1"/>
  <c r="BV242" i="6"/>
  <c r="BW242" i="6" s="1"/>
  <c r="CA241" i="6"/>
  <c r="BZ241" i="6" s="1"/>
  <c r="BV241" i="6"/>
  <c r="BW241" i="6" s="1"/>
  <c r="CA240" i="6"/>
  <c r="BY240" i="6" s="1"/>
  <c r="BZ240" i="6"/>
  <c r="BV240" i="6"/>
  <c r="BW240" i="6" s="1"/>
  <c r="CA239" i="6"/>
  <c r="BV239" i="6"/>
  <c r="BW239" i="6" s="1"/>
  <c r="CA238" i="6"/>
  <c r="BY238" i="6" s="1"/>
  <c r="BV238" i="6"/>
  <c r="BW238" i="6" s="1"/>
  <c r="CA237" i="6"/>
  <c r="BZ237" i="6" s="1"/>
  <c r="BW237" i="6"/>
  <c r="BV237" i="6"/>
  <c r="CA236" i="6"/>
  <c r="BY236" i="6" s="1"/>
  <c r="BV236" i="6"/>
  <c r="BW236" i="6" s="1"/>
  <c r="CA235" i="6"/>
  <c r="BV235" i="6"/>
  <c r="BW235" i="6" s="1"/>
  <c r="CA234" i="6"/>
  <c r="BY234" i="6" s="1"/>
  <c r="BV234" i="6"/>
  <c r="BW234" i="6" s="1"/>
  <c r="CA233" i="6"/>
  <c r="BZ233" i="6" s="1"/>
  <c r="BV233" i="6"/>
  <c r="BW233" i="6" s="1"/>
  <c r="CA232" i="6"/>
  <c r="BY232" i="6" s="1"/>
  <c r="BZ232" i="6"/>
  <c r="BV232" i="6"/>
  <c r="BW232" i="6" s="1"/>
  <c r="CA231" i="6"/>
  <c r="BV231" i="6"/>
  <c r="BW231" i="6" s="1"/>
  <c r="CA230" i="6"/>
  <c r="BZ230" i="6" s="1"/>
  <c r="BV230" i="6"/>
  <c r="BW230" i="6" s="1"/>
  <c r="CA229" i="6"/>
  <c r="BZ229" i="6" s="1"/>
  <c r="BV229" i="6"/>
  <c r="BW229" i="6" s="1"/>
  <c r="CA228" i="6"/>
  <c r="BY228" i="6" s="1"/>
  <c r="BV228" i="6"/>
  <c r="BW228" i="6" s="1"/>
  <c r="CA227" i="6"/>
  <c r="BV227" i="6"/>
  <c r="BW227" i="6" s="1"/>
  <c r="CA226" i="6"/>
  <c r="BZ226" i="6" s="1"/>
  <c r="BV226" i="6"/>
  <c r="BW226" i="6" s="1"/>
  <c r="CA225" i="6"/>
  <c r="BZ225" i="6" s="1"/>
  <c r="BV225" i="6"/>
  <c r="BW225" i="6" s="1"/>
  <c r="CA224" i="6"/>
  <c r="BY224" i="6" s="1"/>
  <c r="BV224" i="6"/>
  <c r="BW224" i="6" s="1"/>
  <c r="CA223" i="6"/>
  <c r="BV223" i="6"/>
  <c r="BW223" i="6" s="1"/>
  <c r="CA222" i="6"/>
  <c r="BY222" i="6" s="1"/>
  <c r="BZ222" i="6"/>
  <c r="BV222" i="6"/>
  <c r="BW222" i="6" s="1"/>
  <c r="CA221" i="6"/>
  <c r="BZ221" i="6" s="1"/>
  <c r="BV221" i="6"/>
  <c r="BW221" i="6" s="1"/>
  <c r="CA220" i="6"/>
  <c r="BY220" i="6" s="1"/>
  <c r="BV220" i="6"/>
  <c r="BW220" i="6" s="1"/>
  <c r="CA219" i="6"/>
  <c r="BV219" i="6"/>
  <c r="BW219" i="6" s="1"/>
  <c r="CA218" i="6"/>
  <c r="BZ218" i="6" s="1"/>
  <c r="BY218" i="6"/>
  <c r="BV218" i="6"/>
  <c r="BW218" i="6" s="1"/>
  <c r="CA217" i="6"/>
  <c r="BZ217" i="6" s="1"/>
  <c r="BY217" i="6"/>
  <c r="BV217" i="6"/>
  <c r="BW217" i="6" s="1"/>
  <c r="CA216" i="6"/>
  <c r="BY216" i="6" s="1"/>
  <c r="BV216" i="6"/>
  <c r="BW216" i="6" s="1"/>
  <c r="CA215" i="6"/>
  <c r="BW215" i="6"/>
  <c r="BV215" i="6"/>
  <c r="CA214" i="6"/>
  <c r="BZ214" i="6" s="1"/>
  <c r="BV214" i="6"/>
  <c r="BW214" i="6" s="1"/>
  <c r="CA213" i="6"/>
  <c r="BZ213" i="6" s="1"/>
  <c r="BV213" i="6"/>
  <c r="BW213" i="6" s="1"/>
  <c r="CA212" i="6"/>
  <c r="BY212" i="6" s="1"/>
  <c r="BV212" i="6"/>
  <c r="BW212" i="6" s="1"/>
  <c r="CA211" i="6"/>
  <c r="BV211" i="6"/>
  <c r="BW211" i="6" s="1"/>
  <c r="CA210" i="6"/>
  <c r="BZ210" i="6" s="1"/>
  <c r="BV210" i="6"/>
  <c r="BW210" i="6" s="1"/>
  <c r="CA209" i="6"/>
  <c r="BZ209" i="6" s="1"/>
  <c r="BV209" i="6"/>
  <c r="BW209" i="6" s="1"/>
  <c r="CA208" i="6"/>
  <c r="BY208" i="6" s="1"/>
  <c r="BZ208" i="6"/>
  <c r="BV208" i="6"/>
  <c r="BW208" i="6" s="1"/>
  <c r="CA207" i="6"/>
  <c r="BV207" i="6"/>
  <c r="BW207" i="6" s="1"/>
  <c r="CA206" i="6"/>
  <c r="BZ206" i="6" s="1"/>
  <c r="BV206" i="6"/>
  <c r="BW206" i="6" s="1"/>
  <c r="CA205" i="6"/>
  <c r="BZ205" i="6" s="1"/>
  <c r="BV205" i="6"/>
  <c r="BW205" i="6" s="1"/>
  <c r="CA204" i="6"/>
  <c r="BY204" i="6" s="1"/>
  <c r="BV204" i="6"/>
  <c r="BW204" i="6" s="1"/>
  <c r="CA203" i="6"/>
  <c r="BV203" i="6"/>
  <c r="BW203" i="6" s="1"/>
  <c r="CA202" i="6"/>
  <c r="BY202" i="6" s="1"/>
  <c r="BV202" i="6"/>
  <c r="BW202" i="6" s="1"/>
  <c r="CA201" i="6"/>
  <c r="BZ201" i="6" s="1"/>
  <c r="BV201" i="6"/>
  <c r="BW201" i="6" s="1"/>
  <c r="CA200" i="6"/>
  <c r="BY200" i="6" s="1"/>
  <c r="BV200" i="6"/>
  <c r="BW200" i="6" s="1"/>
  <c r="CA199" i="6"/>
  <c r="BV199" i="6"/>
  <c r="BW199" i="6" s="1"/>
  <c r="CA198" i="6"/>
  <c r="BZ198" i="6" s="1"/>
  <c r="BV198" i="6"/>
  <c r="BW198" i="6" s="1"/>
  <c r="CA197" i="6"/>
  <c r="BZ197" i="6" s="1"/>
  <c r="BV197" i="6"/>
  <c r="BW197" i="6" s="1"/>
  <c r="CA196" i="6"/>
  <c r="BY196" i="6" s="1"/>
  <c r="BV196" i="6"/>
  <c r="BW196" i="6" s="1"/>
  <c r="CA195" i="6"/>
  <c r="BV195" i="6"/>
  <c r="BW195" i="6" s="1"/>
  <c r="CA194" i="6"/>
  <c r="BY194" i="6" s="1"/>
  <c r="BV194" i="6"/>
  <c r="BW194" i="6" s="1"/>
  <c r="CA193" i="6"/>
  <c r="BZ193" i="6" s="1"/>
  <c r="BY193" i="6"/>
  <c r="BV193" i="6"/>
  <c r="BW193" i="6" s="1"/>
  <c r="CA192" i="6"/>
  <c r="BY192" i="6" s="1"/>
  <c r="BV192" i="6"/>
  <c r="BW192" i="6" s="1"/>
  <c r="CA191" i="6"/>
  <c r="BV191" i="6"/>
  <c r="BW191" i="6" s="1"/>
  <c r="CA190" i="6"/>
  <c r="BY190" i="6" s="1"/>
  <c r="BZ190" i="6"/>
  <c r="BV190" i="6"/>
  <c r="BW190" i="6" s="1"/>
  <c r="CA189" i="6"/>
  <c r="BZ189" i="6" s="1"/>
  <c r="BV189" i="6"/>
  <c r="BW189" i="6" s="1"/>
  <c r="CA188" i="6"/>
  <c r="BY188" i="6" s="1"/>
  <c r="BV188" i="6"/>
  <c r="BW188" i="6" s="1"/>
  <c r="CA187" i="6"/>
  <c r="BV187" i="6"/>
  <c r="BW187" i="6" s="1"/>
  <c r="CA186" i="6"/>
  <c r="BY186" i="6" s="1"/>
  <c r="BZ186" i="6"/>
  <c r="BV186" i="6"/>
  <c r="BW186" i="6" s="1"/>
  <c r="CA185" i="6"/>
  <c r="BZ185" i="6" s="1"/>
  <c r="BV185" i="6"/>
  <c r="BW185" i="6" s="1"/>
  <c r="CA184" i="6"/>
  <c r="BY184" i="6" s="1"/>
  <c r="BV184" i="6"/>
  <c r="BW184" i="6" s="1"/>
  <c r="CA183" i="6"/>
  <c r="BV183" i="6"/>
  <c r="BW183" i="6" s="1"/>
  <c r="CA182" i="6"/>
  <c r="BZ182" i="6" s="1"/>
  <c r="BV182" i="6"/>
  <c r="BW182" i="6" s="1"/>
  <c r="CA181" i="6"/>
  <c r="BZ181" i="6" s="1"/>
  <c r="BV181" i="6"/>
  <c r="BW181" i="6" s="1"/>
  <c r="CA180" i="6"/>
  <c r="BY180" i="6" s="1"/>
  <c r="BV180" i="6"/>
  <c r="BW180" i="6" s="1"/>
  <c r="CA179" i="6"/>
  <c r="BV179" i="6"/>
  <c r="BW179" i="6" s="1"/>
  <c r="CA178" i="6"/>
  <c r="BZ178" i="6" s="1"/>
  <c r="BV178" i="6"/>
  <c r="BW178" i="6" s="1"/>
  <c r="CA177" i="6"/>
  <c r="BZ177" i="6" s="1"/>
  <c r="BV177" i="6"/>
  <c r="BW177" i="6" s="1"/>
  <c r="CA176" i="6"/>
  <c r="BY176" i="6" s="1"/>
  <c r="BV176" i="6"/>
  <c r="BW176" i="6" s="1"/>
  <c r="CA175" i="6"/>
  <c r="BV175" i="6"/>
  <c r="BW175" i="6" s="1"/>
  <c r="CA174" i="6"/>
  <c r="BZ174" i="6" s="1"/>
  <c r="BV174" i="6"/>
  <c r="BW174" i="6" s="1"/>
  <c r="CA173" i="6"/>
  <c r="BZ173" i="6" s="1"/>
  <c r="BV173" i="6"/>
  <c r="BW173" i="6" s="1"/>
  <c r="CA172" i="6"/>
  <c r="BY172" i="6" s="1"/>
  <c r="BV172" i="6"/>
  <c r="BW172" i="6" s="1"/>
  <c r="CA171" i="6"/>
  <c r="BV171" i="6"/>
  <c r="BW171" i="6" s="1"/>
  <c r="CA170" i="6"/>
  <c r="BY170" i="6" s="1"/>
  <c r="BV170" i="6"/>
  <c r="BW170" i="6" s="1"/>
  <c r="CA169" i="6"/>
  <c r="BZ169" i="6" s="1"/>
  <c r="BV169" i="6"/>
  <c r="BW169" i="6" s="1"/>
  <c r="CA168" i="6"/>
  <c r="BY168" i="6" s="1"/>
  <c r="BZ168" i="6"/>
  <c r="BV168" i="6"/>
  <c r="BW168" i="6" s="1"/>
  <c r="CA167" i="6"/>
  <c r="BZ167" i="6" s="1"/>
  <c r="BV167" i="6"/>
  <c r="BW167" i="6" s="1"/>
  <c r="CA166" i="6"/>
  <c r="BY166" i="6" s="1"/>
  <c r="BV166" i="6"/>
  <c r="BW166" i="6" s="1"/>
  <c r="CA165" i="6"/>
  <c r="BZ165" i="6" s="1"/>
  <c r="BV165" i="6"/>
  <c r="BW165" i="6" s="1"/>
  <c r="CA164" i="6"/>
  <c r="BZ164" i="6" s="1"/>
  <c r="BV164" i="6"/>
  <c r="BW164" i="6" s="1"/>
  <c r="CA163" i="6"/>
  <c r="BZ163" i="6" s="1"/>
  <c r="BV163" i="6"/>
  <c r="BW163" i="6" s="1"/>
  <c r="CA162" i="6"/>
  <c r="BY162" i="6" s="1"/>
  <c r="BV162" i="6"/>
  <c r="BW162" i="6" s="1"/>
  <c r="CA161" i="6"/>
  <c r="BZ161" i="6" s="1"/>
  <c r="BV161" i="6"/>
  <c r="BW161" i="6" s="1"/>
  <c r="CA160" i="6"/>
  <c r="BZ160" i="6" s="1"/>
  <c r="BV160" i="6"/>
  <c r="BW160" i="6" s="1"/>
  <c r="CA159" i="6"/>
  <c r="BZ159" i="6" s="1"/>
  <c r="BY159" i="6"/>
  <c r="BV159" i="6"/>
  <c r="BW159" i="6" s="1"/>
  <c r="CA158" i="6"/>
  <c r="BY158" i="6" s="1"/>
  <c r="BZ158" i="6"/>
  <c r="BV158" i="6"/>
  <c r="BW158" i="6" s="1"/>
  <c r="CA157" i="6"/>
  <c r="BZ157" i="6" s="1"/>
  <c r="BV157" i="6"/>
  <c r="BW157" i="6" s="1"/>
  <c r="CA156" i="6"/>
  <c r="BZ156" i="6" s="1"/>
  <c r="BV156" i="6"/>
  <c r="BW156" i="6" s="1"/>
  <c r="CA155" i="6"/>
  <c r="BZ155" i="6" s="1"/>
  <c r="BV155" i="6"/>
  <c r="BW155" i="6" s="1"/>
  <c r="CA154" i="6"/>
  <c r="BY154" i="6" s="1"/>
  <c r="BV154" i="6"/>
  <c r="BW154" i="6" s="1"/>
  <c r="CA153" i="6"/>
  <c r="BZ153" i="6" s="1"/>
  <c r="BV153" i="6"/>
  <c r="BW153" i="6" s="1"/>
  <c r="CA152" i="6"/>
  <c r="BZ152" i="6" s="1"/>
  <c r="BV152" i="6"/>
  <c r="BW152" i="6" s="1"/>
  <c r="CA151" i="6"/>
  <c r="BZ151" i="6" s="1"/>
  <c r="BV151" i="6"/>
  <c r="BW151" i="6" s="1"/>
  <c r="CA150" i="6"/>
  <c r="BY150" i="6" s="1"/>
  <c r="BV150" i="6"/>
  <c r="BW150" i="6" s="1"/>
  <c r="CA149" i="6"/>
  <c r="BZ149" i="6" s="1"/>
  <c r="BV149" i="6"/>
  <c r="BW149" i="6" s="1"/>
  <c r="CA148" i="6"/>
  <c r="BZ148" i="6" s="1"/>
  <c r="BV148" i="6"/>
  <c r="BW148" i="6" s="1"/>
  <c r="CA147" i="6"/>
  <c r="BZ147" i="6" s="1"/>
  <c r="BV147" i="6"/>
  <c r="BW147" i="6" s="1"/>
  <c r="CA146" i="6"/>
  <c r="BY146" i="6" s="1"/>
  <c r="BV146" i="6"/>
  <c r="BW146" i="6" s="1"/>
  <c r="CA145" i="6"/>
  <c r="BZ145" i="6" s="1"/>
  <c r="BV145" i="6"/>
  <c r="BW145" i="6" s="1"/>
  <c r="CA144" i="6"/>
  <c r="BZ144" i="6" s="1"/>
  <c r="BV144" i="6"/>
  <c r="BW144" i="6" s="1"/>
  <c r="CA143" i="6"/>
  <c r="BZ143" i="6" s="1"/>
  <c r="BY143" i="6"/>
  <c r="BW143" i="6"/>
  <c r="BV143" i="6"/>
  <c r="CA142" i="6"/>
  <c r="BY142" i="6" s="1"/>
  <c r="BZ142" i="6"/>
  <c r="BV142" i="6"/>
  <c r="BW142" i="6" s="1"/>
  <c r="CA141" i="6"/>
  <c r="BZ141" i="6" s="1"/>
  <c r="BV141" i="6"/>
  <c r="BW141" i="6" s="1"/>
  <c r="CA140" i="6"/>
  <c r="BZ140" i="6" s="1"/>
  <c r="BV140" i="6"/>
  <c r="BW140" i="6" s="1"/>
  <c r="CA139" i="6"/>
  <c r="BZ139" i="6" s="1"/>
  <c r="BY139" i="6"/>
  <c r="BW139" i="6"/>
  <c r="BV139" i="6"/>
  <c r="CA138" i="6"/>
  <c r="BY138" i="6" s="1"/>
  <c r="BZ138" i="6"/>
  <c r="BV138" i="6"/>
  <c r="BW138" i="6" s="1"/>
  <c r="CA137" i="6"/>
  <c r="BZ137" i="6" s="1"/>
  <c r="BV137" i="6"/>
  <c r="BW137" i="6" s="1"/>
  <c r="CA136" i="6"/>
  <c r="BZ136" i="6" s="1"/>
  <c r="BV136" i="6"/>
  <c r="BW136" i="6" s="1"/>
  <c r="CA135" i="6"/>
  <c r="BZ135" i="6" s="1"/>
  <c r="BV135" i="6"/>
  <c r="BW135" i="6" s="1"/>
  <c r="CA134" i="6"/>
  <c r="BY134" i="6" s="1"/>
  <c r="BV134" i="6"/>
  <c r="BW134" i="6" s="1"/>
  <c r="CA133" i="6"/>
  <c r="BZ133" i="6" s="1"/>
  <c r="BV133" i="6"/>
  <c r="BW133" i="6" s="1"/>
  <c r="CA132" i="6"/>
  <c r="BZ132" i="6" s="1"/>
  <c r="BV132" i="6"/>
  <c r="BW132" i="6" s="1"/>
  <c r="CA131" i="6"/>
  <c r="BZ131" i="6" s="1"/>
  <c r="BV131" i="6"/>
  <c r="BW131" i="6" s="1"/>
  <c r="CA130" i="6"/>
  <c r="BY130" i="6" s="1"/>
  <c r="BV130" i="6"/>
  <c r="BW130" i="6" s="1"/>
  <c r="CA129" i="6"/>
  <c r="BZ129" i="6" s="1"/>
  <c r="BV129" i="6"/>
  <c r="BW129" i="6" s="1"/>
  <c r="CA128" i="6"/>
  <c r="BZ128" i="6" s="1"/>
  <c r="BV128" i="6"/>
  <c r="BW128" i="6" s="1"/>
  <c r="CA127" i="6"/>
  <c r="BZ127" i="6" s="1"/>
  <c r="BY127" i="6"/>
  <c r="BV127" i="6"/>
  <c r="BW127" i="6" s="1"/>
  <c r="CA126" i="6"/>
  <c r="BY126" i="6" s="1"/>
  <c r="BZ126" i="6"/>
  <c r="BV126" i="6"/>
  <c r="BW126" i="6" s="1"/>
  <c r="CA125" i="6"/>
  <c r="BZ125" i="6" s="1"/>
  <c r="BV125" i="6"/>
  <c r="BW125" i="6" s="1"/>
  <c r="CA124" i="6"/>
  <c r="BZ124" i="6" s="1"/>
  <c r="BV124" i="6"/>
  <c r="BW124" i="6" s="1"/>
  <c r="CA123" i="6"/>
  <c r="BZ123" i="6" s="1"/>
  <c r="BV123" i="6"/>
  <c r="BW123" i="6" s="1"/>
  <c r="CA122" i="6"/>
  <c r="BY122" i="6" s="1"/>
  <c r="BV122" i="6"/>
  <c r="BW122" i="6" s="1"/>
  <c r="CA121" i="6"/>
  <c r="BZ121" i="6" s="1"/>
  <c r="BV121" i="6"/>
  <c r="BW121" i="6" s="1"/>
  <c r="CA120" i="6"/>
  <c r="BZ120" i="6" s="1"/>
  <c r="BV120" i="6"/>
  <c r="BW120" i="6" s="1"/>
  <c r="CA119" i="6"/>
  <c r="BZ119" i="6" s="1"/>
  <c r="BV119" i="6"/>
  <c r="BW119" i="6" s="1"/>
  <c r="CA118" i="6"/>
  <c r="BY118" i="6" s="1"/>
  <c r="BV118" i="6"/>
  <c r="BW118" i="6" s="1"/>
  <c r="CA117" i="6"/>
  <c r="BZ117" i="6" s="1"/>
  <c r="BV117" i="6"/>
  <c r="BW117" i="6" s="1"/>
  <c r="CA116" i="6"/>
  <c r="BY116" i="6" s="1"/>
  <c r="BV116" i="6"/>
  <c r="BW116" i="6" s="1"/>
  <c r="CA115" i="6"/>
  <c r="BY115" i="6" s="1"/>
  <c r="BV115" i="6"/>
  <c r="BW115" i="6" s="1"/>
  <c r="CA114" i="6"/>
  <c r="BZ114" i="6" s="1"/>
  <c r="BV114" i="6"/>
  <c r="BW114" i="6" s="1"/>
  <c r="CA113" i="6"/>
  <c r="BY113" i="6" s="1"/>
  <c r="BV113" i="6"/>
  <c r="BW113" i="6" s="1"/>
  <c r="CA112" i="6"/>
  <c r="BY112" i="6" s="1"/>
  <c r="BZ112" i="6"/>
  <c r="BV112" i="6"/>
  <c r="BW112" i="6" s="1"/>
  <c r="CA111" i="6"/>
  <c r="BY111" i="6" s="1"/>
  <c r="BV111" i="6"/>
  <c r="BW111" i="6" s="1"/>
  <c r="CA110" i="6"/>
  <c r="BZ110" i="6" s="1"/>
  <c r="BV110" i="6"/>
  <c r="BW110" i="6" s="1"/>
  <c r="CA109" i="6"/>
  <c r="BY109" i="6" s="1"/>
  <c r="BV109" i="6"/>
  <c r="BW109" i="6" s="1"/>
  <c r="CA108" i="6"/>
  <c r="BY108" i="6" s="1"/>
  <c r="BV108" i="6"/>
  <c r="BW108" i="6" s="1"/>
  <c r="CA107" i="6"/>
  <c r="BY107" i="6" s="1"/>
  <c r="BV107" i="6"/>
  <c r="BW107" i="6" s="1"/>
  <c r="CA106" i="6"/>
  <c r="BZ106" i="6" s="1"/>
  <c r="BV106" i="6"/>
  <c r="BW106" i="6" s="1"/>
  <c r="CA105" i="6"/>
  <c r="BY105" i="6" s="1"/>
  <c r="BV105" i="6"/>
  <c r="BW105" i="6" s="1"/>
  <c r="CA104" i="6"/>
  <c r="BY104" i="6" s="1"/>
  <c r="BV104" i="6"/>
  <c r="BW104" i="6" s="1"/>
  <c r="CA103" i="6"/>
  <c r="BY103" i="6" s="1"/>
  <c r="BV103" i="6"/>
  <c r="BW103" i="6" s="1"/>
  <c r="CA102" i="6"/>
  <c r="BZ102" i="6" s="1"/>
  <c r="BV102" i="6"/>
  <c r="BW102" i="6" s="1"/>
  <c r="CA101" i="6"/>
  <c r="BY101" i="6" s="1"/>
  <c r="BV101" i="6"/>
  <c r="BW101" i="6" s="1"/>
  <c r="CA100" i="6"/>
  <c r="BY100" i="6" s="1"/>
  <c r="BZ100" i="6"/>
  <c r="BV100" i="6"/>
  <c r="BW100" i="6" s="1"/>
  <c r="CA99" i="6"/>
  <c r="BY99" i="6" s="1"/>
  <c r="BV99" i="6"/>
  <c r="BW99" i="6" s="1"/>
  <c r="CA98" i="6"/>
  <c r="BZ98" i="6" s="1"/>
  <c r="BV98" i="6"/>
  <c r="BW98" i="6" s="1"/>
  <c r="CA97" i="6"/>
  <c r="BY97" i="6" s="1"/>
  <c r="BV97" i="6"/>
  <c r="BW97" i="6" s="1"/>
  <c r="CA96" i="6"/>
  <c r="BY96" i="6" s="1"/>
  <c r="BV96" i="6"/>
  <c r="BW96" i="6" s="1"/>
  <c r="CA95" i="6"/>
  <c r="BY95" i="6" s="1"/>
  <c r="BZ95" i="6"/>
  <c r="BV95" i="6"/>
  <c r="BW95" i="6" s="1"/>
  <c r="CA94" i="6"/>
  <c r="BZ94" i="6" s="1"/>
  <c r="BV94" i="6"/>
  <c r="BW94" i="6" s="1"/>
  <c r="CA93" i="6"/>
  <c r="BY93" i="6" s="1"/>
  <c r="BV93" i="6"/>
  <c r="BW93" i="6" s="1"/>
  <c r="CA92" i="6"/>
  <c r="BY92" i="6" s="1"/>
  <c r="BZ92" i="6"/>
  <c r="BV92" i="6"/>
  <c r="BW92" i="6" s="1"/>
  <c r="CA91" i="6"/>
  <c r="BY91" i="6" s="1"/>
  <c r="BV91" i="6"/>
  <c r="BW91" i="6" s="1"/>
  <c r="CA90" i="6"/>
  <c r="BZ90" i="6" s="1"/>
  <c r="BV90" i="6"/>
  <c r="BW90" i="6" s="1"/>
  <c r="CA89" i="6"/>
  <c r="BY89" i="6" s="1"/>
  <c r="BV89" i="6"/>
  <c r="BW89" i="6" s="1"/>
  <c r="CA88" i="6"/>
  <c r="BY88" i="6" s="1"/>
  <c r="BZ88" i="6"/>
  <c r="BV88" i="6"/>
  <c r="BW88" i="6" s="1"/>
  <c r="CA87" i="6"/>
  <c r="BY87" i="6" s="1"/>
  <c r="BZ87" i="6"/>
  <c r="BV87" i="6"/>
  <c r="BW87" i="6" s="1"/>
  <c r="CA86" i="6"/>
  <c r="BZ86" i="6" s="1"/>
  <c r="BV86" i="6"/>
  <c r="BW86" i="6" s="1"/>
  <c r="CA85" i="6"/>
  <c r="BY85" i="6" s="1"/>
  <c r="BV85" i="6"/>
  <c r="BW85" i="6" s="1"/>
  <c r="CA84" i="6"/>
  <c r="BY84" i="6" s="1"/>
  <c r="BV84" i="6"/>
  <c r="BW84" i="6" s="1"/>
  <c r="CA83" i="6"/>
  <c r="BY83" i="6" s="1"/>
  <c r="BV83" i="6"/>
  <c r="BW83" i="6" s="1"/>
  <c r="CA82" i="6"/>
  <c r="BZ82" i="6" s="1"/>
  <c r="BV82" i="6"/>
  <c r="BW82" i="6" s="1"/>
  <c r="CA81" i="6"/>
  <c r="BY81" i="6" s="1"/>
  <c r="BV81" i="6"/>
  <c r="BW81" i="6" s="1"/>
  <c r="CA80" i="6"/>
  <c r="BY80" i="6" s="1"/>
  <c r="BZ80" i="6"/>
  <c r="BV80" i="6"/>
  <c r="BW80" i="6" s="1"/>
  <c r="CA79" i="6"/>
  <c r="BY79" i="6" s="1"/>
  <c r="BV79" i="6"/>
  <c r="BW79" i="6" s="1"/>
  <c r="CA78" i="6"/>
  <c r="BZ78" i="6" s="1"/>
  <c r="BV78" i="6"/>
  <c r="BW78" i="6" s="1"/>
  <c r="CA77" i="6"/>
  <c r="BY77" i="6" s="1"/>
  <c r="BV77" i="6"/>
  <c r="BW77" i="6" s="1"/>
  <c r="CA76" i="6"/>
  <c r="BY76" i="6" s="1"/>
  <c r="BV76" i="6"/>
  <c r="BW76" i="6" s="1"/>
  <c r="CA75" i="6"/>
  <c r="BY75" i="6" s="1"/>
  <c r="BV75" i="6"/>
  <c r="BW75" i="6" s="1"/>
  <c r="CA74" i="6"/>
  <c r="BZ74" i="6" s="1"/>
  <c r="BV74" i="6"/>
  <c r="BW74" i="6" s="1"/>
  <c r="CA73" i="6"/>
  <c r="BY73" i="6" s="1"/>
  <c r="BV73" i="6"/>
  <c r="BW73" i="6" s="1"/>
  <c r="CA72" i="6"/>
  <c r="BY72" i="6" s="1"/>
  <c r="BV72" i="6"/>
  <c r="BW72" i="6" s="1"/>
  <c r="CA71" i="6"/>
  <c r="BY71" i="6" s="1"/>
  <c r="BV71" i="6"/>
  <c r="BW71" i="6" s="1"/>
  <c r="CA70" i="6"/>
  <c r="BZ70" i="6" s="1"/>
  <c r="BV70" i="6"/>
  <c r="BW70" i="6" s="1"/>
  <c r="CA69" i="6"/>
  <c r="BY69" i="6" s="1"/>
  <c r="BV69" i="6"/>
  <c r="BW69" i="6" s="1"/>
  <c r="CA68" i="6"/>
  <c r="BY68" i="6" s="1"/>
  <c r="BZ68" i="6"/>
  <c r="BV68" i="6"/>
  <c r="BW68" i="6" s="1"/>
  <c r="CA67" i="6"/>
  <c r="BY67" i="6" s="1"/>
  <c r="BV67" i="6"/>
  <c r="BW67" i="6" s="1"/>
  <c r="CA66" i="6"/>
  <c r="BZ66" i="6" s="1"/>
  <c r="BV66" i="6"/>
  <c r="BW66" i="6" s="1"/>
  <c r="CA65" i="6"/>
  <c r="BY65" i="6" s="1"/>
  <c r="BV65" i="6"/>
  <c r="BW65" i="6" s="1"/>
  <c r="CA64" i="6"/>
  <c r="BY64" i="6" s="1"/>
  <c r="BV64" i="6"/>
  <c r="BW64" i="6" s="1"/>
  <c r="CA63" i="6"/>
  <c r="BY63" i="6" s="1"/>
  <c r="BZ63" i="6"/>
  <c r="BV63" i="6"/>
  <c r="BW63" i="6" s="1"/>
  <c r="CA62" i="6"/>
  <c r="BZ62" i="6" s="1"/>
  <c r="BV62" i="6"/>
  <c r="BW62" i="6" s="1"/>
  <c r="CA61" i="6"/>
  <c r="BY61" i="6" s="1"/>
  <c r="BV61" i="6"/>
  <c r="BW61" i="6" s="1"/>
  <c r="CA60" i="6"/>
  <c r="BY60" i="6" s="1"/>
  <c r="BZ60" i="6"/>
  <c r="BV60" i="6"/>
  <c r="BW60" i="6" s="1"/>
  <c r="CA59" i="6"/>
  <c r="BY59" i="6" s="1"/>
  <c r="BV59" i="6"/>
  <c r="BW59" i="6" s="1"/>
  <c r="CA58" i="6"/>
  <c r="BZ58" i="6" s="1"/>
  <c r="BV58" i="6"/>
  <c r="BW58" i="6" s="1"/>
  <c r="CA57" i="6"/>
  <c r="BY57" i="6" s="1"/>
  <c r="BV57" i="6"/>
  <c r="BW57" i="6" s="1"/>
  <c r="CA56" i="6"/>
  <c r="BY56" i="6" s="1"/>
  <c r="BZ56" i="6"/>
  <c r="BV56" i="6"/>
  <c r="BW56" i="6" s="1"/>
  <c r="CA55" i="6"/>
  <c r="BY55" i="6" s="1"/>
  <c r="BZ55" i="6"/>
  <c r="BV55" i="6"/>
  <c r="BW55" i="6" s="1"/>
  <c r="CA54" i="6"/>
  <c r="BZ54" i="6" s="1"/>
  <c r="BV54" i="6"/>
  <c r="BW54" i="6" s="1"/>
  <c r="CA53" i="6"/>
  <c r="BY53" i="6" s="1"/>
  <c r="BV53" i="6"/>
  <c r="BW53" i="6" s="1"/>
  <c r="CA52" i="6"/>
  <c r="BY52" i="6" s="1"/>
  <c r="BV52" i="6"/>
  <c r="BW52" i="6" s="1"/>
  <c r="CA51" i="6"/>
  <c r="BY51" i="6" s="1"/>
  <c r="BV51" i="6"/>
  <c r="BW51" i="6" s="1"/>
  <c r="CA50" i="6"/>
  <c r="BZ50" i="6" s="1"/>
  <c r="BV50" i="6"/>
  <c r="BW50" i="6" s="1"/>
  <c r="CA49" i="6"/>
  <c r="BY49" i="6" s="1"/>
  <c r="BV49" i="6"/>
  <c r="BW49" i="6" s="1"/>
  <c r="CA48" i="6"/>
  <c r="BY48" i="6" s="1"/>
  <c r="BZ48" i="6"/>
  <c r="BV48" i="6"/>
  <c r="BW48" i="6" s="1"/>
  <c r="CA47" i="6"/>
  <c r="BY47" i="6" s="1"/>
  <c r="BV47" i="6"/>
  <c r="BW47" i="6" s="1"/>
  <c r="CA46" i="6"/>
  <c r="BZ46" i="6" s="1"/>
  <c r="BV46" i="6"/>
  <c r="BW46" i="6" s="1"/>
  <c r="CA45" i="6"/>
  <c r="BY45" i="6" s="1"/>
  <c r="BV45" i="6"/>
  <c r="BW45" i="6" s="1"/>
  <c r="CA44" i="6"/>
  <c r="BY44" i="6" s="1"/>
  <c r="BV44" i="6"/>
  <c r="BW44" i="6" s="1"/>
  <c r="CA43" i="6"/>
  <c r="BY43" i="6" s="1"/>
  <c r="BV43" i="6"/>
  <c r="BW43" i="6" s="1"/>
  <c r="CA42" i="6"/>
  <c r="BZ42" i="6" s="1"/>
  <c r="BV42" i="6"/>
  <c r="BW42" i="6" s="1"/>
  <c r="CA41" i="6"/>
  <c r="BY41" i="6" s="1"/>
  <c r="BV41" i="6"/>
  <c r="BW41" i="6" s="1"/>
  <c r="CA40" i="6"/>
  <c r="BY40" i="6" s="1"/>
  <c r="BV40" i="6"/>
  <c r="BW40" i="6" s="1"/>
  <c r="CA39" i="6"/>
  <c r="BY39" i="6" s="1"/>
  <c r="BV39" i="6"/>
  <c r="BW39" i="6" s="1"/>
  <c r="CA38" i="6"/>
  <c r="BZ38" i="6" s="1"/>
  <c r="BV38" i="6"/>
  <c r="BW38" i="6" s="1"/>
  <c r="CA37" i="6"/>
  <c r="BY37" i="6" s="1"/>
  <c r="BV37" i="6"/>
  <c r="BW37" i="6" s="1"/>
  <c r="CA36" i="6"/>
  <c r="BY36" i="6" s="1"/>
  <c r="BZ36" i="6"/>
  <c r="BV36" i="6"/>
  <c r="BW36" i="6" s="1"/>
  <c r="CA35" i="6"/>
  <c r="BY35" i="6" s="1"/>
  <c r="BV35" i="6"/>
  <c r="BW35" i="6" s="1"/>
  <c r="CA34" i="6"/>
  <c r="BZ34" i="6" s="1"/>
  <c r="BV34" i="6"/>
  <c r="BW34" i="6" s="1"/>
  <c r="CA33" i="6"/>
  <c r="BY33" i="6" s="1"/>
  <c r="BV33" i="6"/>
  <c r="BW33" i="6" s="1"/>
  <c r="CA32" i="6"/>
  <c r="BY32" i="6" s="1"/>
  <c r="BV32" i="6"/>
  <c r="BW32" i="6" s="1"/>
  <c r="CA31" i="6"/>
  <c r="BY31" i="6" s="1"/>
  <c r="BZ31" i="6"/>
  <c r="BV31" i="6"/>
  <c r="BW31" i="6" s="1"/>
  <c r="CA30" i="6"/>
  <c r="BZ30" i="6" s="1"/>
  <c r="BV30" i="6"/>
  <c r="BW30" i="6" s="1"/>
  <c r="CA29" i="6"/>
  <c r="BY29" i="6" s="1"/>
  <c r="BV29" i="6"/>
  <c r="BW29" i="6" s="1"/>
  <c r="CA28" i="6"/>
  <c r="BY28" i="6" s="1"/>
  <c r="BZ28" i="6"/>
  <c r="BV28" i="6"/>
  <c r="BW28" i="6" s="1"/>
  <c r="CA27" i="6"/>
  <c r="BY27" i="6" s="1"/>
  <c r="BV27" i="6"/>
  <c r="BW27" i="6" s="1"/>
  <c r="CA26" i="6"/>
  <c r="BZ26" i="6" s="1"/>
  <c r="BV26" i="6"/>
  <c r="BW26" i="6" s="1"/>
  <c r="CA25" i="6"/>
  <c r="BY25" i="6" s="1"/>
  <c r="BV25" i="6"/>
  <c r="BW25" i="6" s="1"/>
  <c r="CA24" i="6"/>
  <c r="BY24" i="6" s="1"/>
  <c r="BZ24" i="6"/>
  <c r="BV24" i="6"/>
  <c r="BW24" i="6" s="1"/>
  <c r="CA23" i="6"/>
  <c r="BY23" i="6" s="1"/>
  <c r="BZ23" i="6"/>
  <c r="BV23" i="6"/>
  <c r="BW23" i="6" s="1"/>
  <c r="CA22" i="6"/>
  <c r="BZ22" i="6" s="1"/>
  <c r="BV22" i="6"/>
  <c r="BW22" i="6" s="1"/>
  <c r="CA21" i="6"/>
  <c r="BZ21" i="6" s="1"/>
  <c r="BV21" i="6"/>
  <c r="BW21" i="6" s="1"/>
  <c r="CA20" i="6"/>
  <c r="BZ20" i="6" s="1"/>
  <c r="BV20" i="6"/>
  <c r="BW20" i="6" s="1"/>
  <c r="CA19" i="6"/>
  <c r="BZ19" i="6" s="1"/>
  <c r="BV19" i="6"/>
  <c r="BW19" i="6" s="1"/>
  <c r="CA18" i="6"/>
  <c r="BZ18" i="6" s="1"/>
  <c r="BV18" i="6"/>
  <c r="BW18" i="6" s="1"/>
  <c r="Z17" i="6"/>
  <c r="M19" i="5"/>
  <c r="M18" i="5"/>
  <c r="N18" i="5" s="1"/>
  <c r="N19" i="5"/>
  <c r="L17" i="5"/>
  <c r="Z17" i="4"/>
  <c r="BX676" i="6" l="1"/>
  <c r="AA676" i="6" s="1"/>
  <c r="BY677" i="6"/>
  <c r="BY685" i="6"/>
  <c r="BY739" i="6"/>
  <c r="BY799" i="6"/>
  <c r="BY884" i="6"/>
  <c r="BY892" i="6"/>
  <c r="BY900" i="6"/>
  <c r="BY908" i="6"/>
  <c r="BY916" i="6"/>
  <c r="BY995" i="6"/>
  <c r="BZ40" i="6"/>
  <c r="BZ47" i="6"/>
  <c r="BZ52" i="6"/>
  <c r="BZ72" i="6"/>
  <c r="BZ79" i="6"/>
  <c r="BZ84" i="6"/>
  <c r="BZ104" i="6"/>
  <c r="BZ111" i="6"/>
  <c r="BZ116" i="6"/>
  <c r="BY182" i="6"/>
  <c r="BZ202" i="6"/>
  <c r="BY205" i="6"/>
  <c r="BY206" i="6"/>
  <c r="BY226" i="6"/>
  <c r="BY248" i="6"/>
  <c r="BY257" i="6"/>
  <c r="BZ268" i="6"/>
  <c r="BY314" i="6"/>
  <c r="BY317" i="6"/>
  <c r="BY365" i="6"/>
  <c r="BZ384" i="6"/>
  <c r="BY389" i="6"/>
  <c r="BY400" i="6"/>
  <c r="BY475" i="6"/>
  <c r="BZ480" i="6"/>
  <c r="BY515" i="6"/>
  <c r="BZ549" i="6"/>
  <c r="BZ661" i="6"/>
  <c r="BY733" i="6"/>
  <c r="BZ734" i="6"/>
  <c r="BY737" i="6"/>
  <c r="BZ738" i="6"/>
  <c r="BY785" i="6"/>
  <c r="BZ786" i="6"/>
  <c r="BY797" i="6"/>
  <c r="BZ798" i="6"/>
  <c r="BY849" i="6"/>
  <c r="BZ850" i="6"/>
  <c r="BY867" i="6"/>
  <c r="BY889" i="6"/>
  <c r="BY897" i="6"/>
  <c r="BY905" i="6"/>
  <c r="BY913" i="6"/>
  <c r="BY979" i="6"/>
  <c r="AK20" i="9"/>
  <c r="BY19" i="6"/>
  <c r="BZ32" i="6"/>
  <c r="BZ39" i="6"/>
  <c r="BZ44" i="6"/>
  <c r="BZ64" i="6"/>
  <c r="BZ71" i="6"/>
  <c r="BZ76" i="6"/>
  <c r="BZ96" i="6"/>
  <c r="BZ103" i="6"/>
  <c r="BZ108" i="6"/>
  <c r="BZ122" i="6"/>
  <c r="BY123" i="6"/>
  <c r="BZ154" i="6"/>
  <c r="BY155" i="6"/>
  <c r="BZ176" i="6"/>
  <c r="BY177" i="6"/>
  <c r="BZ184" i="6"/>
  <c r="BZ194" i="6"/>
  <c r="BY197" i="6"/>
  <c r="BY209" i="6"/>
  <c r="BZ238" i="6"/>
  <c r="BY241" i="6"/>
  <c r="BZ252" i="6"/>
  <c r="BY296" i="6"/>
  <c r="BY305" i="6"/>
  <c r="BZ316" i="6"/>
  <c r="BY321" i="6"/>
  <c r="BZ324" i="6"/>
  <c r="BY329" i="6"/>
  <c r="BY381" i="6"/>
  <c r="BX381" i="6" s="1"/>
  <c r="AA381" i="6" s="1"/>
  <c r="BY411" i="6"/>
  <c r="BY414" i="6"/>
  <c r="BY417" i="6"/>
  <c r="BY420" i="6"/>
  <c r="BY425" i="6"/>
  <c r="BZ428" i="6"/>
  <c r="BY479" i="6"/>
  <c r="BY484" i="6"/>
  <c r="BY489" i="6"/>
  <c r="BY505" i="6"/>
  <c r="BY512" i="6"/>
  <c r="BX636" i="6"/>
  <c r="AA636" i="6" s="1"/>
  <c r="BX716" i="6"/>
  <c r="AA716" i="6" s="1"/>
  <c r="BY901" i="6"/>
  <c r="BY909" i="6"/>
  <c r="BY963" i="6"/>
  <c r="BY26" i="6"/>
  <c r="BZ27" i="6"/>
  <c r="BY34" i="6"/>
  <c r="BZ35" i="6"/>
  <c r="BY42" i="6"/>
  <c r="BZ43" i="6"/>
  <c r="BY50" i="6"/>
  <c r="BZ51" i="6"/>
  <c r="BY58" i="6"/>
  <c r="BZ59" i="6"/>
  <c r="BY66" i="6"/>
  <c r="BZ67" i="6"/>
  <c r="BY74" i="6"/>
  <c r="BZ75" i="6"/>
  <c r="BY82" i="6"/>
  <c r="BZ83" i="6"/>
  <c r="BY90" i="6"/>
  <c r="BZ91" i="6"/>
  <c r="BY98" i="6"/>
  <c r="BZ99" i="6"/>
  <c r="BY106" i="6"/>
  <c r="BZ107" i="6"/>
  <c r="BY114" i="6"/>
  <c r="BZ115" i="6"/>
  <c r="BZ118" i="6"/>
  <c r="BY119" i="6"/>
  <c r="BZ134" i="6"/>
  <c r="BY135" i="6"/>
  <c r="BX135" i="6" s="1"/>
  <c r="AA135" i="6" s="1"/>
  <c r="BZ150" i="6"/>
  <c r="BY151" i="6"/>
  <c r="BZ166" i="6"/>
  <c r="BY167" i="6"/>
  <c r="BX167" i="6" s="1"/>
  <c r="AA167" i="6" s="1"/>
  <c r="BZ170" i="6"/>
  <c r="BY173" i="6"/>
  <c r="BY174" i="6"/>
  <c r="BY181" i="6"/>
  <c r="BX181" i="6" s="1"/>
  <c r="AA181" i="6" s="1"/>
  <c r="BZ216" i="6"/>
  <c r="BY225" i="6"/>
  <c r="BY229" i="6"/>
  <c r="BZ234" i="6"/>
  <c r="BY237" i="6"/>
  <c r="BZ260" i="6"/>
  <c r="BY265" i="6"/>
  <c r="BX265" i="6" s="1"/>
  <c r="AA265" i="6" s="1"/>
  <c r="BY272" i="6"/>
  <c r="BX272" i="6" s="1"/>
  <c r="AA272" i="6" s="1"/>
  <c r="BZ292" i="6"/>
  <c r="BY297" i="6"/>
  <c r="BY304" i="6"/>
  <c r="BY325" i="6"/>
  <c r="BX325" i="6" s="1"/>
  <c r="AA325" i="6" s="1"/>
  <c r="BY359" i="6"/>
  <c r="BY362" i="6"/>
  <c r="BY367" i="6"/>
  <c r="BY377" i="6"/>
  <c r="BX377" i="6" s="1"/>
  <c r="AA377" i="6" s="1"/>
  <c r="BY383" i="6"/>
  <c r="BZ409" i="6"/>
  <c r="BY409" i="6"/>
  <c r="BY421" i="6"/>
  <c r="BX421" i="6" s="1"/>
  <c r="AA421" i="6" s="1"/>
  <c r="BZ478" i="6"/>
  <c r="BY478" i="6"/>
  <c r="BY481" i="6"/>
  <c r="BX481" i="6" s="1"/>
  <c r="AA481" i="6" s="1"/>
  <c r="BZ491" i="6"/>
  <c r="BY491" i="6"/>
  <c r="BY493" i="6"/>
  <c r="BZ503" i="6"/>
  <c r="BY503" i="6"/>
  <c r="BX503" i="6" s="1"/>
  <c r="AA503" i="6" s="1"/>
  <c r="BY513" i="6"/>
  <c r="BY539" i="6"/>
  <c r="BZ539" i="6"/>
  <c r="BZ542" i="6"/>
  <c r="BY550" i="6"/>
  <c r="BX550" i="6" s="1"/>
  <c r="AA550" i="6" s="1"/>
  <c r="BZ550" i="6"/>
  <c r="BZ554" i="6"/>
  <c r="BZ555" i="6"/>
  <c r="BY613" i="6"/>
  <c r="BZ693" i="6"/>
  <c r="BY693" i="6"/>
  <c r="BZ701" i="6"/>
  <c r="BY750" i="6"/>
  <c r="BX750" i="6" s="1"/>
  <c r="AA750" i="6" s="1"/>
  <c r="BZ750" i="6"/>
  <c r="BY21" i="6"/>
  <c r="BZ25" i="6"/>
  <c r="BZ33" i="6"/>
  <c r="BZ41" i="6"/>
  <c r="BZ49" i="6"/>
  <c r="BZ57" i="6"/>
  <c r="BZ65" i="6"/>
  <c r="BZ73" i="6"/>
  <c r="BZ81" i="6"/>
  <c r="BZ89" i="6"/>
  <c r="BZ97" i="6"/>
  <c r="BZ105" i="6"/>
  <c r="BZ113" i="6"/>
  <c r="BZ130" i="6"/>
  <c r="BY131" i="6"/>
  <c r="BX131" i="6" s="1"/>
  <c r="AA131" i="6" s="1"/>
  <c r="BZ146" i="6"/>
  <c r="BY147" i="6"/>
  <c r="BX147" i="6" s="1"/>
  <c r="AA147" i="6" s="1"/>
  <c r="BZ162" i="6"/>
  <c r="BY163" i="6"/>
  <c r="BX163" i="6" s="1"/>
  <c r="AA163" i="6" s="1"/>
  <c r="BY185" i="6"/>
  <c r="BZ200" i="6"/>
  <c r="BY214" i="6"/>
  <c r="BX214" i="6" s="1"/>
  <c r="AA214" i="6" s="1"/>
  <c r="BZ445" i="6"/>
  <c r="BY445" i="6"/>
  <c r="BZ488" i="6"/>
  <c r="BY488" i="6"/>
  <c r="BX488" i="6" s="1"/>
  <c r="AA488" i="6" s="1"/>
  <c r="BZ502" i="6"/>
  <c r="BY502" i="6"/>
  <c r="BY649" i="6"/>
  <c r="BZ649" i="6"/>
  <c r="BY754" i="6"/>
  <c r="BX754" i="6" s="1"/>
  <c r="AA754" i="6" s="1"/>
  <c r="BZ754" i="6"/>
  <c r="BY213" i="6"/>
  <c r="BX213" i="6" s="1"/>
  <c r="AA213" i="6" s="1"/>
  <c r="BZ244" i="6"/>
  <c r="BY249" i="6"/>
  <c r="BX249" i="6" s="1"/>
  <c r="AA249" i="6" s="1"/>
  <c r="BY256" i="6"/>
  <c r="BZ276" i="6"/>
  <c r="BY281" i="6"/>
  <c r="BX281" i="6" s="1"/>
  <c r="AA281" i="6" s="1"/>
  <c r="BY288" i="6"/>
  <c r="BZ308" i="6"/>
  <c r="BY315" i="6"/>
  <c r="BY322" i="6"/>
  <c r="BX322" i="6" s="1"/>
  <c r="AA322" i="6" s="1"/>
  <c r="BY323" i="6"/>
  <c r="BY330" i="6"/>
  <c r="BY333" i="6"/>
  <c r="BX333" i="6" s="1"/>
  <c r="AA333" i="6" s="1"/>
  <c r="BZ340" i="6"/>
  <c r="BY347" i="6"/>
  <c r="BY354" i="6"/>
  <c r="BY355" i="6"/>
  <c r="BZ364" i="6"/>
  <c r="BY379" i="6"/>
  <c r="BY385" i="6"/>
  <c r="BX385" i="6" s="1"/>
  <c r="AA385" i="6" s="1"/>
  <c r="BY388" i="6"/>
  <c r="BZ396" i="6"/>
  <c r="BX425" i="6"/>
  <c r="AA425" i="6" s="1"/>
  <c r="BY447" i="6"/>
  <c r="BY452" i="6"/>
  <c r="BY464" i="6"/>
  <c r="BX464" i="6" s="1"/>
  <c r="AA464" i="6" s="1"/>
  <c r="BY474" i="6"/>
  <c r="BZ485" i="6"/>
  <c r="BY485" i="6"/>
  <c r="BX485" i="6" s="1"/>
  <c r="AA485" i="6" s="1"/>
  <c r="BZ499" i="6"/>
  <c r="BY499" i="6"/>
  <c r="BY501" i="6"/>
  <c r="BX501" i="6" s="1"/>
  <c r="AA501" i="6" s="1"/>
  <c r="BZ517" i="6"/>
  <c r="BY517" i="6"/>
  <c r="BX517" i="6" s="1"/>
  <c r="AA517" i="6" s="1"/>
  <c r="BY529" i="6"/>
  <c r="BZ537" i="6"/>
  <c r="BY546" i="6"/>
  <c r="BX546" i="6" s="1"/>
  <c r="AA546" i="6" s="1"/>
  <c r="BZ546" i="6"/>
  <c r="BY551" i="6"/>
  <c r="BX551" i="6" s="1"/>
  <c r="AA551" i="6" s="1"/>
  <c r="BZ749" i="6"/>
  <c r="BY749" i="6"/>
  <c r="BX749" i="6" s="1"/>
  <c r="AA749" i="6" s="1"/>
  <c r="BZ751" i="6"/>
  <c r="BY751" i="6"/>
  <c r="BX751" i="6" s="1"/>
  <c r="AA751" i="6" s="1"/>
  <c r="BZ432" i="6"/>
  <c r="BY432" i="6"/>
  <c r="BZ496" i="6"/>
  <c r="BY496" i="6"/>
  <c r="BY543" i="6"/>
  <c r="BZ543" i="6"/>
  <c r="BZ629" i="6"/>
  <c r="BY629" i="6"/>
  <c r="BZ652" i="6"/>
  <c r="BY652" i="6"/>
  <c r="BX652" i="6" s="1"/>
  <c r="AA652" i="6" s="1"/>
  <c r="BZ709" i="6"/>
  <c r="BY709" i="6"/>
  <c r="BZ755" i="6"/>
  <c r="BY755" i="6"/>
  <c r="BX755" i="6" s="1"/>
  <c r="AA755" i="6" s="1"/>
  <c r="BZ723" i="6"/>
  <c r="BY745" i="6"/>
  <c r="BY775" i="6"/>
  <c r="BX775" i="6" s="1"/>
  <c r="AA775" i="6" s="1"/>
  <c r="BY783" i="6"/>
  <c r="BY801" i="6"/>
  <c r="BX801" i="6" s="1"/>
  <c r="AA801" i="6" s="1"/>
  <c r="BZ802" i="6"/>
  <c r="BY815" i="6"/>
  <c r="BY833" i="6"/>
  <c r="BZ834" i="6"/>
  <c r="BY847" i="6"/>
  <c r="BX847" i="6" s="1"/>
  <c r="AA847" i="6" s="1"/>
  <c r="BY857" i="6"/>
  <c r="BX857" i="6" s="1"/>
  <c r="AA857" i="6" s="1"/>
  <c r="BZ861" i="6"/>
  <c r="BY865" i="6"/>
  <c r="BX865" i="6" s="1"/>
  <c r="AA865" i="6" s="1"/>
  <c r="BZ866" i="6"/>
  <c r="BY869" i="6"/>
  <c r="BY887" i="6"/>
  <c r="BY891" i="6"/>
  <c r="BX891" i="6" s="1"/>
  <c r="AA891" i="6" s="1"/>
  <c r="BY895" i="6"/>
  <c r="BY899" i="6"/>
  <c r="BY903" i="6"/>
  <c r="BY907" i="6"/>
  <c r="BX907" i="6" s="1"/>
  <c r="AA907" i="6" s="1"/>
  <c r="BY911" i="6"/>
  <c r="BY915" i="6"/>
  <c r="BY971" i="6"/>
  <c r="BX971" i="6" s="1"/>
  <c r="AA971" i="6" s="1"/>
  <c r="BY987" i="6"/>
  <c r="BX987" i="6" s="1"/>
  <c r="AA987" i="6" s="1"/>
  <c r="BY781" i="6"/>
  <c r="BX781" i="6" s="1"/>
  <c r="AA781" i="6" s="1"/>
  <c r="BZ782" i="6"/>
  <c r="BX786" i="6"/>
  <c r="AA786" i="6" s="1"/>
  <c r="BY813" i="6"/>
  <c r="BX813" i="6" s="1"/>
  <c r="AA813" i="6" s="1"/>
  <c r="BZ814" i="6"/>
  <c r="BX818" i="6"/>
  <c r="AA818" i="6" s="1"/>
  <c r="BY845" i="6"/>
  <c r="BX845" i="6" s="1"/>
  <c r="AA845" i="6" s="1"/>
  <c r="BZ846" i="6"/>
  <c r="BX850" i="6"/>
  <c r="AA850" i="6" s="1"/>
  <c r="BY851" i="6"/>
  <c r="BZ864" i="6"/>
  <c r="BY877" i="6"/>
  <c r="BX877" i="6" s="1"/>
  <c r="AA877" i="6" s="1"/>
  <c r="BY880" i="6"/>
  <c r="BX880" i="6" s="1"/>
  <c r="AA880" i="6" s="1"/>
  <c r="BY886" i="6"/>
  <c r="BY890" i="6"/>
  <c r="BY894" i="6"/>
  <c r="BX894" i="6" s="1"/>
  <c r="AA894" i="6" s="1"/>
  <c r="BY898" i="6"/>
  <c r="BY902" i="6"/>
  <c r="BY906" i="6"/>
  <c r="BY910" i="6"/>
  <c r="BX910" i="6" s="1"/>
  <c r="AA910" i="6" s="1"/>
  <c r="BY914" i="6"/>
  <c r="BX914" i="6" s="1"/>
  <c r="AA914" i="6" s="1"/>
  <c r="BY967" i="6"/>
  <c r="BX967" i="6" s="1"/>
  <c r="AA967" i="6" s="1"/>
  <c r="BX979" i="6"/>
  <c r="AA979" i="6" s="1"/>
  <c r="BY983" i="6"/>
  <c r="BX983" i="6" s="1"/>
  <c r="AA983" i="6" s="1"/>
  <c r="BX995" i="6"/>
  <c r="AA995" i="6" s="1"/>
  <c r="BY999" i="6"/>
  <c r="BX999" i="6" s="1"/>
  <c r="AA999" i="6" s="1"/>
  <c r="BX797" i="6"/>
  <c r="AA797" i="6" s="1"/>
  <c r="BX829" i="6"/>
  <c r="AA829" i="6" s="1"/>
  <c r="BY959" i="6"/>
  <c r="BX959" i="6" s="1"/>
  <c r="AA959" i="6" s="1"/>
  <c r="BY975" i="6"/>
  <c r="BX975" i="6" s="1"/>
  <c r="AA975" i="6" s="1"/>
  <c r="BY991" i="6"/>
  <c r="BX991" i="6" s="1"/>
  <c r="AA991" i="6" s="1"/>
  <c r="BX860" i="6"/>
  <c r="AA860" i="6" s="1"/>
  <c r="BX864" i="6"/>
  <c r="AA864" i="6" s="1"/>
  <c r="BX542" i="6"/>
  <c r="AA542" i="6" s="1"/>
  <c r="BX734" i="6"/>
  <c r="AA734" i="6" s="1"/>
  <c r="BX737" i="6"/>
  <c r="AA737" i="6" s="1"/>
  <c r="BX842" i="6"/>
  <c r="AA842" i="6" s="1"/>
  <c r="BX168" i="6"/>
  <c r="AA168" i="6" s="1"/>
  <c r="BX176" i="6"/>
  <c r="AA176" i="6" s="1"/>
  <c r="BX232" i="6"/>
  <c r="AA232" i="6" s="1"/>
  <c r="BX240" i="6"/>
  <c r="AA240" i="6" s="1"/>
  <c r="BX417" i="6"/>
  <c r="AA417" i="6" s="1"/>
  <c r="BX554" i="6"/>
  <c r="AA554" i="6" s="1"/>
  <c r="BX718" i="6"/>
  <c r="AA718" i="6" s="1"/>
  <c r="BX738" i="6"/>
  <c r="AA738" i="6" s="1"/>
  <c r="BX769" i="6"/>
  <c r="AA769" i="6" s="1"/>
  <c r="BX770" i="6"/>
  <c r="AA770" i="6" s="1"/>
  <c r="BX778" i="6"/>
  <c r="AA778" i="6" s="1"/>
  <c r="BX798" i="6"/>
  <c r="AA798" i="6" s="1"/>
  <c r="BX806" i="6"/>
  <c r="AA806" i="6" s="1"/>
  <c r="BX810" i="6"/>
  <c r="AA810" i="6" s="1"/>
  <c r="BX830" i="6"/>
  <c r="AA830" i="6" s="1"/>
  <c r="BX838" i="6"/>
  <c r="AA838" i="6" s="1"/>
  <c r="BX963" i="6"/>
  <c r="AA963" i="6" s="1"/>
  <c r="BX643" i="6"/>
  <c r="AA643" i="6" s="1"/>
  <c r="BX758" i="6"/>
  <c r="AA758" i="6" s="1"/>
  <c r="BX119" i="6"/>
  <c r="AA119" i="6" s="1"/>
  <c r="BX151" i="6"/>
  <c r="AA151" i="6" s="1"/>
  <c r="BX170" i="6"/>
  <c r="AA170" i="6" s="1"/>
  <c r="BX192" i="6"/>
  <c r="AA192" i="6" s="1"/>
  <c r="BX196" i="6"/>
  <c r="AA196" i="6" s="1"/>
  <c r="BX212" i="6"/>
  <c r="AA212" i="6" s="1"/>
  <c r="BX216" i="6"/>
  <c r="AA216" i="6" s="1"/>
  <c r="BX225" i="6"/>
  <c r="AA225" i="6" s="1"/>
  <c r="BX234" i="6"/>
  <c r="AA234" i="6" s="1"/>
  <c r="BX297" i="6"/>
  <c r="AA297" i="6" s="1"/>
  <c r="BX24" i="6"/>
  <c r="AA24" i="6" s="1"/>
  <c r="BX123" i="6"/>
  <c r="AA123" i="6" s="1"/>
  <c r="BX139" i="6"/>
  <c r="AA139" i="6" s="1"/>
  <c r="BX155" i="6"/>
  <c r="AA155" i="6" s="1"/>
  <c r="BX177" i="6"/>
  <c r="AA177" i="6" s="1"/>
  <c r="BX204" i="6"/>
  <c r="AA204" i="6" s="1"/>
  <c r="BX217" i="6"/>
  <c r="AA217" i="6" s="1"/>
  <c r="BX218" i="6"/>
  <c r="AA218" i="6" s="1"/>
  <c r="BX226" i="6"/>
  <c r="AA226" i="6" s="1"/>
  <c r="BX241" i="6"/>
  <c r="AA241" i="6" s="1"/>
  <c r="BX273" i="6"/>
  <c r="AA273" i="6" s="1"/>
  <c r="BX305" i="6"/>
  <c r="AA305" i="6" s="1"/>
  <c r="BX321" i="6"/>
  <c r="AA321" i="6" s="1"/>
  <c r="BX329" i="6"/>
  <c r="AA329" i="6" s="1"/>
  <c r="BX337" i="6"/>
  <c r="AA337" i="6" s="1"/>
  <c r="BX353" i="6"/>
  <c r="AA353" i="6" s="1"/>
  <c r="BX389" i="6"/>
  <c r="AA389" i="6" s="1"/>
  <c r="BX453" i="6"/>
  <c r="AA453" i="6" s="1"/>
  <c r="BX555" i="6"/>
  <c r="AA555" i="6" s="1"/>
  <c r="BX558" i="6"/>
  <c r="AA558" i="6" s="1"/>
  <c r="BX719" i="6"/>
  <c r="AA719" i="6" s="1"/>
  <c r="BX753" i="6"/>
  <c r="AA753" i="6" s="1"/>
  <c r="BX759" i="6"/>
  <c r="AA759" i="6" s="1"/>
  <c r="BX774" i="6"/>
  <c r="AA774" i="6" s="1"/>
  <c r="BX785" i="6"/>
  <c r="AA785" i="6" s="1"/>
  <c r="BX863" i="6"/>
  <c r="AA863" i="6" s="1"/>
  <c r="BX32" i="6"/>
  <c r="AA32" i="6" s="1"/>
  <c r="BX40" i="6"/>
  <c r="AA40" i="6" s="1"/>
  <c r="BX48" i="6"/>
  <c r="AA48" i="6" s="1"/>
  <c r="BX56" i="6"/>
  <c r="AA56" i="6" s="1"/>
  <c r="BX64" i="6"/>
  <c r="AA64" i="6" s="1"/>
  <c r="BX72" i="6"/>
  <c r="AA72" i="6" s="1"/>
  <c r="BX80" i="6"/>
  <c r="AA80" i="6" s="1"/>
  <c r="BX88" i="6"/>
  <c r="AA88" i="6" s="1"/>
  <c r="BX96" i="6"/>
  <c r="AA96" i="6" s="1"/>
  <c r="BX104" i="6"/>
  <c r="AA104" i="6" s="1"/>
  <c r="BX112" i="6"/>
  <c r="AA112" i="6" s="1"/>
  <c r="BX172" i="6"/>
  <c r="AA172" i="6" s="1"/>
  <c r="BX185" i="6"/>
  <c r="AA185" i="6" s="1"/>
  <c r="BX186" i="6"/>
  <c r="AA186" i="6" s="1"/>
  <c r="BX194" i="6"/>
  <c r="AA194" i="6" s="1"/>
  <c r="BX200" i="6"/>
  <c r="AA200" i="6" s="1"/>
  <c r="BX208" i="6"/>
  <c r="AA208" i="6" s="1"/>
  <c r="BX209" i="6"/>
  <c r="AA209" i="6" s="1"/>
  <c r="BX236" i="6"/>
  <c r="AA236" i="6" s="1"/>
  <c r="BX257" i="6"/>
  <c r="AA257" i="6" s="1"/>
  <c r="BX289" i="6"/>
  <c r="AA289" i="6" s="1"/>
  <c r="BX317" i="6"/>
  <c r="AA317" i="6" s="1"/>
  <c r="BX348" i="6"/>
  <c r="AA348" i="6" s="1"/>
  <c r="BX349" i="6"/>
  <c r="AA349" i="6" s="1"/>
  <c r="BX365" i="6"/>
  <c r="AA365" i="6" s="1"/>
  <c r="BX366" i="6"/>
  <c r="AA366" i="6" s="1"/>
  <c r="BX369" i="6"/>
  <c r="AA369" i="6" s="1"/>
  <c r="BX518" i="6"/>
  <c r="AA518" i="6" s="1"/>
  <c r="BX519" i="6"/>
  <c r="AA519" i="6" s="1"/>
  <c r="BX525" i="6"/>
  <c r="AA525" i="6" s="1"/>
  <c r="BX533" i="6"/>
  <c r="AA533" i="6" s="1"/>
  <c r="BX552" i="6"/>
  <c r="AA552" i="6" s="1"/>
  <c r="BX625" i="6"/>
  <c r="AA625" i="6" s="1"/>
  <c r="BX723" i="6"/>
  <c r="AA723" i="6" s="1"/>
  <c r="BX802" i="6"/>
  <c r="AA802" i="6" s="1"/>
  <c r="BX834" i="6"/>
  <c r="AA834" i="6" s="1"/>
  <c r="BX916" i="6"/>
  <c r="AA916" i="6" s="1"/>
  <c r="BX127" i="6"/>
  <c r="AA127" i="6" s="1"/>
  <c r="BX143" i="6"/>
  <c r="AA143" i="6" s="1"/>
  <c r="BX159" i="6"/>
  <c r="AA159" i="6" s="1"/>
  <c r="BX180" i="6"/>
  <c r="AA180" i="6" s="1"/>
  <c r="BX184" i="6"/>
  <c r="AA184" i="6" s="1"/>
  <c r="BX193" i="6"/>
  <c r="AA193" i="6" s="1"/>
  <c r="BX224" i="6"/>
  <c r="AA224" i="6" s="1"/>
  <c r="BX228" i="6"/>
  <c r="AA228" i="6" s="1"/>
  <c r="BX502" i="6"/>
  <c r="AA502" i="6" s="1"/>
  <c r="BX549" i="6"/>
  <c r="AA549" i="6" s="1"/>
  <c r="BX782" i="6"/>
  <c r="AA782" i="6" s="1"/>
  <c r="BX790" i="6"/>
  <c r="AA790" i="6" s="1"/>
  <c r="BX794" i="6"/>
  <c r="AA794" i="6" s="1"/>
  <c r="BX814" i="6"/>
  <c r="AA814" i="6" s="1"/>
  <c r="BX822" i="6"/>
  <c r="AA822" i="6" s="1"/>
  <c r="BX826" i="6"/>
  <c r="AA826" i="6" s="1"/>
  <c r="BX846" i="6"/>
  <c r="AA846" i="6" s="1"/>
  <c r="BX861" i="6"/>
  <c r="AA861" i="6" s="1"/>
  <c r="BX866" i="6"/>
  <c r="AA866" i="6" s="1"/>
  <c r="BX202" i="6"/>
  <c r="AA202" i="6" s="1"/>
  <c r="BX361" i="6"/>
  <c r="AA361" i="6" s="1"/>
  <c r="BZ397" i="6"/>
  <c r="BY397" i="6"/>
  <c r="BX397" i="6" s="1"/>
  <c r="AA397" i="6" s="1"/>
  <c r="BZ401" i="6"/>
  <c r="BY401" i="6"/>
  <c r="BX401" i="6" s="1"/>
  <c r="AA401" i="6" s="1"/>
  <c r="BX409" i="6"/>
  <c r="AA409" i="6" s="1"/>
  <c r="BZ430" i="6"/>
  <c r="BY430" i="6"/>
  <c r="BX430" i="6" s="1"/>
  <c r="AA430" i="6" s="1"/>
  <c r="BZ436" i="6"/>
  <c r="BY436" i="6"/>
  <c r="BZ463" i="6"/>
  <c r="BY463" i="6"/>
  <c r="BX463" i="6" s="1"/>
  <c r="AA463" i="6" s="1"/>
  <c r="BZ469" i="6"/>
  <c r="BY469" i="6"/>
  <c r="BX469" i="6" s="1"/>
  <c r="AA469" i="6" s="1"/>
  <c r="BZ527" i="6"/>
  <c r="BY527" i="6"/>
  <c r="BX527" i="6" s="1"/>
  <c r="AA527" i="6" s="1"/>
  <c r="BZ607" i="6"/>
  <c r="BY607" i="6"/>
  <c r="BY614" i="6"/>
  <c r="BX614" i="6" s="1"/>
  <c r="AA614" i="6" s="1"/>
  <c r="BZ614" i="6"/>
  <c r="BZ623" i="6"/>
  <c r="BY623" i="6"/>
  <c r="BZ692" i="6"/>
  <c r="BY692" i="6"/>
  <c r="BX692" i="6" s="1"/>
  <c r="AA692" i="6" s="1"/>
  <c r="BZ696" i="6"/>
  <c r="BY696" i="6"/>
  <c r="BX696" i="6" s="1"/>
  <c r="AA696" i="6" s="1"/>
  <c r="BZ704" i="6"/>
  <c r="BY704" i="6"/>
  <c r="BX704" i="6" s="1"/>
  <c r="AA704" i="6" s="1"/>
  <c r="BY722" i="6"/>
  <c r="BX722" i="6" s="1"/>
  <c r="AA722" i="6" s="1"/>
  <c r="BZ722" i="6"/>
  <c r="BZ741" i="6"/>
  <c r="BY741" i="6"/>
  <c r="BX741" i="6" s="1"/>
  <c r="AA741" i="6" s="1"/>
  <c r="BZ743" i="6"/>
  <c r="BY743" i="6"/>
  <c r="BY762" i="6"/>
  <c r="BX762" i="6" s="1"/>
  <c r="AA762" i="6" s="1"/>
  <c r="BZ762" i="6"/>
  <c r="BX173" i="6"/>
  <c r="AA173" i="6" s="1"/>
  <c r="BX205" i="6"/>
  <c r="AA205" i="6" s="1"/>
  <c r="BX237" i="6"/>
  <c r="AA237" i="6" s="1"/>
  <c r="BZ373" i="6"/>
  <c r="BY373" i="6"/>
  <c r="BX373" i="6" s="1"/>
  <c r="AA373" i="6" s="1"/>
  <c r="BX413" i="6"/>
  <c r="AA413" i="6" s="1"/>
  <c r="BZ429" i="6"/>
  <c r="BY429" i="6"/>
  <c r="BX429" i="6" s="1"/>
  <c r="AA429" i="6" s="1"/>
  <c r="BZ433" i="6"/>
  <c r="BY433" i="6"/>
  <c r="BX433" i="6" s="1"/>
  <c r="AA433" i="6" s="1"/>
  <c r="BX441" i="6"/>
  <c r="AA441" i="6" s="1"/>
  <c r="BX457" i="6"/>
  <c r="AA457" i="6" s="1"/>
  <c r="BZ462" i="6"/>
  <c r="BY462" i="6"/>
  <c r="BX462" i="6" s="1"/>
  <c r="AA462" i="6" s="1"/>
  <c r="BZ468" i="6"/>
  <c r="BY468" i="6"/>
  <c r="BX468" i="6" s="1"/>
  <c r="AA468" i="6" s="1"/>
  <c r="BZ511" i="6"/>
  <c r="BY511" i="6"/>
  <c r="BX511" i="6" s="1"/>
  <c r="AA511" i="6" s="1"/>
  <c r="BZ526" i="6"/>
  <c r="BY526" i="6"/>
  <c r="BX526" i="6" s="1"/>
  <c r="AA526" i="6" s="1"/>
  <c r="BZ603" i="6"/>
  <c r="BY603" i="6"/>
  <c r="BY610" i="6"/>
  <c r="BX610" i="6" s="1"/>
  <c r="AA610" i="6" s="1"/>
  <c r="BZ610" i="6"/>
  <c r="BZ619" i="6"/>
  <c r="BY619" i="6"/>
  <c r="BX619" i="6" s="1"/>
  <c r="AA619" i="6" s="1"/>
  <c r="BX644" i="6"/>
  <c r="AA644" i="6" s="1"/>
  <c r="BZ660" i="6"/>
  <c r="BY660" i="6"/>
  <c r="BX660" i="6" s="1"/>
  <c r="AA660" i="6" s="1"/>
  <c r="BZ664" i="6"/>
  <c r="BY664" i="6"/>
  <c r="BX664" i="6" s="1"/>
  <c r="AA664" i="6" s="1"/>
  <c r="BZ672" i="6"/>
  <c r="BY672" i="6"/>
  <c r="BX672" i="6" s="1"/>
  <c r="AA672" i="6" s="1"/>
  <c r="BX684" i="6"/>
  <c r="AA684" i="6" s="1"/>
  <c r="BY689" i="6"/>
  <c r="BX689" i="6" s="1"/>
  <c r="AA689" i="6" s="1"/>
  <c r="BZ689" i="6"/>
  <c r="BZ721" i="6"/>
  <c r="BY724" i="6"/>
  <c r="BZ724" i="6"/>
  <c r="BY726" i="6"/>
  <c r="BX726" i="6" s="1"/>
  <c r="AA726" i="6" s="1"/>
  <c r="BZ726" i="6"/>
  <c r="BX730" i="6"/>
  <c r="AA730" i="6" s="1"/>
  <c r="BZ731" i="6"/>
  <c r="BX733" i="6"/>
  <c r="AA733" i="6" s="1"/>
  <c r="BX739" i="6"/>
  <c r="AA739" i="6" s="1"/>
  <c r="BZ757" i="6"/>
  <c r="BY757" i="6"/>
  <c r="BX757" i="6" s="1"/>
  <c r="AA757" i="6" s="1"/>
  <c r="BX36" i="6"/>
  <c r="AA36" i="6" s="1"/>
  <c r="BX37" i="6"/>
  <c r="AA37" i="6" s="1"/>
  <c r="BY38" i="6"/>
  <c r="BX38" i="6" s="1"/>
  <c r="AA38" i="6" s="1"/>
  <c r="BX44" i="6"/>
  <c r="AA44" i="6" s="1"/>
  <c r="BY46" i="6"/>
  <c r="BX46" i="6" s="1"/>
  <c r="AA46" i="6" s="1"/>
  <c r="BX52" i="6"/>
  <c r="AA52" i="6" s="1"/>
  <c r="BX53" i="6"/>
  <c r="AA53" i="6" s="1"/>
  <c r="BY54" i="6"/>
  <c r="BX54" i="6" s="1"/>
  <c r="AA54" i="6" s="1"/>
  <c r="BX60" i="6"/>
  <c r="AA60" i="6" s="1"/>
  <c r="BX68" i="6"/>
  <c r="AA68" i="6" s="1"/>
  <c r="BX69" i="6"/>
  <c r="AA69" i="6" s="1"/>
  <c r="BY70" i="6"/>
  <c r="BX70" i="6" s="1"/>
  <c r="AA70" i="6" s="1"/>
  <c r="BX77" i="6"/>
  <c r="AA77" i="6" s="1"/>
  <c r="BY78" i="6"/>
  <c r="BX78" i="6" s="1"/>
  <c r="AA78" i="6" s="1"/>
  <c r="BX84" i="6"/>
  <c r="AA84" i="6" s="1"/>
  <c r="BX85" i="6"/>
  <c r="AA85" i="6" s="1"/>
  <c r="BY86" i="6"/>
  <c r="BX86" i="6" s="1"/>
  <c r="AA86" i="6" s="1"/>
  <c r="BX92" i="6"/>
  <c r="AA92" i="6" s="1"/>
  <c r="BX93" i="6"/>
  <c r="AA93" i="6" s="1"/>
  <c r="BY94" i="6"/>
  <c r="BX94" i="6" s="1"/>
  <c r="AA94" i="6" s="1"/>
  <c r="BX100" i="6"/>
  <c r="AA100" i="6" s="1"/>
  <c r="BX101" i="6"/>
  <c r="AA101" i="6" s="1"/>
  <c r="BY102" i="6"/>
  <c r="BX102" i="6" s="1"/>
  <c r="AA102" i="6" s="1"/>
  <c r="BX108" i="6"/>
  <c r="AA108" i="6" s="1"/>
  <c r="BY110" i="6"/>
  <c r="BX110" i="6" s="1"/>
  <c r="AA110" i="6" s="1"/>
  <c r="BX116" i="6"/>
  <c r="AA116" i="6" s="1"/>
  <c r="BY128" i="6"/>
  <c r="BX128" i="6" s="1"/>
  <c r="AA128" i="6" s="1"/>
  <c r="BY132" i="6"/>
  <c r="BX132" i="6" s="1"/>
  <c r="AA132" i="6" s="1"/>
  <c r="BY140" i="6"/>
  <c r="BX140" i="6" s="1"/>
  <c r="AA140" i="6" s="1"/>
  <c r="BY144" i="6"/>
  <c r="BX144" i="6" s="1"/>
  <c r="AA144" i="6" s="1"/>
  <c r="BY152" i="6"/>
  <c r="BX152" i="6" s="1"/>
  <c r="AA152" i="6" s="1"/>
  <c r="BY156" i="6"/>
  <c r="BX156" i="6" s="1"/>
  <c r="AA156" i="6" s="1"/>
  <c r="BY160" i="6"/>
  <c r="BX160" i="6" s="1"/>
  <c r="AA160" i="6" s="1"/>
  <c r="BY164" i="6"/>
  <c r="BX164" i="6" s="1"/>
  <c r="AA164" i="6" s="1"/>
  <c r="BY178" i="6"/>
  <c r="BX178" i="6" s="1"/>
  <c r="AA178" i="6" s="1"/>
  <c r="BY242" i="6"/>
  <c r="BX242" i="6" s="1"/>
  <c r="AA242" i="6" s="1"/>
  <c r="BZ399" i="6"/>
  <c r="BY399" i="6"/>
  <c r="BX399" i="6" s="1"/>
  <c r="AA399" i="6" s="1"/>
  <c r="BZ405" i="6"/>
  <c r="BY405" i="6"/>
  <c r="BX405" i="6" s="1"/>
  <c r="AA405" i="6" s="1"/>
  <c r="BX445" i="6"/>
  <c r="AA445" i="6" s="1"/>
  <c r="BZ461" i="6"/>
  <c r="BY461" i="6"/>
  <c r="BX461" i="6" s="1"/>
  <c r="AA461" i="6" s="1"/>
  <c r="BZ465" i="6"/>
  <c r="BY465" i="6"/>
  <c r="BX465" i="6" s="1"/>
  <c r="AA465" i="6" s="1"/>
  <c r="BX473" i="6"/>
  <c r="AA473" i="6" s="1"/>
  <c r="BZ495" i="6"/>
  <c r="BY495" i="6"/>
  <c r="BX495" i="6" s="1"/>
  <c r="AA495" i="6" s="1"/>
  <c r="BZ510" i="6"/>
  <c r="BY510" i="6"/>
  <c r="BX510" i="6" s="1"/>
  <c r="AA510" i="6" s="1"/>
  <c r="BX544" i="6"/>
  <c r="AA544" i="6" s="1"/>
  <c r="BX557" i="6"/>
  <c r="AA557" i="6" s="1"/>
  <c r="BY559" i="6"/>
  <c r="BX559" i="6" s="1"/>
  <c r="AA559" i="6" s="1"/>
  <c r="BX560" i="6"/>
  <c r="AA560" i="6" s="1"/>
  <c r="BY561" i="6"/>
  <c r="BX561" i="6" s="1"/>
  <c r="AA561" i="6" s="1"/>
  <c r="BX562" i="6"/>
  <c r="AA562" i="6" s="1"/>
  <c r="BY563" i="6"/>
  <c r="BX563" i="6" s="1"/>
  <c r="AA563" i="6" s="1"/>
  <c r="BX564" i="6"/>
  <c r="AA564" i="6" s="1"/>
  <c r="BY565" i="6"/>
  <c r="BX565" i="6" s="1"/>
  <c r="AA565" i="6" s="1"/>
  <c r="BX566" i="6"/>
  <c r="AA566" i="6" s="1"/>
  <c r="BY567" i="6"/>
  <c r="BX567" i="6" s="1"/>
  <c r="AA567" i="6" s="1"/>
  <c r="BX568" i="6"/>
  <c r="AA568" i="6" s="1"/>
  <c r="BY569" i="6"/>
  <c r="BX569" i="6" s="1"/>
  <c r="AA569" i="6" s="1"/>
  <c r="BX570" i="6"/>
  <c r="AA570" i="6" s="1"/>
  <c r="BY571" i="6"/>
  <c r="BX571" i="6" s="1"/>
  <c r="AA571" i="6" s="1"/>
  <c r="BX572" i="6"/>
  <c r="AA572" i="6" s="1"/>
  <c r="BY573" i="6"/>
  <c r="BX573" i="6" s="1"/>
  <c r="AA573" i="6" s="1"/>
  <c r="BX574" i="6"/>
  <c r="AA574" i="6" s="1"/>
  <c r="BY575" i="6"/>
  <c r="BX576" i="6"/>
  <c r="AA576" i="6" s="1"/>
  <c r="BY577" i="6"/>
  <c r="BX577" i="6" s="1"/>
  <c r="AA577" i="6" s="1"/>
  <c r="BX578" i="6"/>
  <c r="AA578" i="6" s="1"/>
  <c r="BY579" i="6"/>
  <c r="BX579" i="6" s="1"/>
  <c r="AA579" i="6" s="1"/>
  <c r="BX580" i="6"/>
  <c r="AA580" i="6" s="1"/>
  <c r="BY581" i="6"/>
  <c r="BX581" i="6" s="1"/>
  <c r="AA581" i="6" s="1"/>
  <c r="BX582" i="6"/>
  <c r="AA582" i="6" s="1"/>
  <c r="BY583" i="6"/>
  <c r="BX583" i="6" s="1"/>
  <c r="AA583" i="6" s="1"/>
  <c r="BX584" i="6"/>
  <c r="AA584" i="6" s="1"/>
  <c r="BY585" i="6"/>
  <c r="BX585" i="6" s="1"/>
  <c r="AA585" i="6" s="1"/>
  <c r="BX586" i="6"/>
  <c r="AA586" i="6" s="1"/>
  <c r="BY587" i="6"/>
  <c r="BX587" i="6" s="1"/>
  <c r="AA587" i="6" s="1"/>
  <c r="BX588" i="6"/>
  <c r="AA588" i="6" s="1"/>
  <c r="BY589" i="6"/>
  <c r="BX589" i="6" s="1"/>
  <c r="AA589" i="6" s="1"/>
  <c r="BX590" i="6"/>
  <c r="AA590" i="6" s="1"/>
  <c r="BY591" i="6"/>
  <c r="BX591" i="6" s="1"/>
  <c r="AA591" i="6" s="1"/>
  <c r="BX592" i="6"/>
  <c r="AA592" i="6" s="1"/>
  <c r="BY593" i="6"/>
  <c r="BX593" i="6" s="1"/>
  <c r="AA593" i="6" s="1"/>
  <c r="BX594" i="6"/>
  <c r="AA594" i="6" s="1"/>
  <c r="BY595" i="6"/>
  <c r="BX595" i="6" s="1"/>
  <c r="AA595" i="6" s="1"/>
  <c r="BX596" i="6"/>
  <c r="AA596" i="6" s="1"/>
  <c r="BY597" i="6"/>
  <c r="BX597" i="6" s="1"/>
  <c r="AA597" i="6" s="1"/>
  <c r="BX598" i="6"/>
  <c r="AA598" i="6" s="1"/>
  <c r="BY599" i="6"/>
  <c r="BX599" i="6" s="1"/>
  <c r="AA599" i="6" s="1"/>
  <c r="BX600" i="6"/>
  <c r="AA600" i="6" s="1"/>
  <c r="BY601" i="6"/>
  <c r="BX601" i="6" s="1"/>
  <c r="AA601" i="6" s="1"/>
  <c r="BY606" i="6"/>
  <c r="BX606" i="6" s="1"/>
  <c r="AA606" i="6" s="1"/>
  <c r="BZ606" i="6"/>
  <c r="BZ615" i="6"/>
  <c r="BY615" i="6"/>
  <c r="BX615" i="6" s="1"/>
  <c r="AA615" i="6" s="1"/>
  <c r="BY622" i="6"/>
  <c r="BX622" i="6" s="1"/>
  <c r="AA622" i="6" s="1"/>
  <c r="BZ622" i="6"/>
  <c r="BZ628" i="6"/>
  <c r="BY628" i="6"/>
  <c r="BX628" i="6" s="1"/>
  <c r="AA628" i="6" s="1"/>
  <c r="BZ632" i="6"/>
  <c r="BY632" i="6"/>
  <c r="BX632" i="6" s="1"/>
  <c r="AA632" i="6" s="1"/>
  <c r="BZ640" i="6"/>
  <c r="BY640" i="6"/>
  <c r="BX640" i="6" s="1"/>
  <c r="AA640" i="6" s="1"/>
  <c r="BY657" i="6"/>
  <c r="BX657" i="6" s="1"/>
  <c r="AA657" i="6" s="1"/>
  <c r="BZ657" i="6"/>
  <c r="BZ688" i="6"/>
  <c r="BY688" i="6"/>
  <c r="BX688" i="6" s="1"/>
  <c r="AA688" i="6" s="1"/>
  <c r="BZ697" i="6"/>
  <c r="BY700" i="6"/>
  <c r="BX700" i="6" s="1"/>
  <c r="AA700" i="6" s="1"/>
  <c r="BY742" i="6"/>
  <c r="BX742" i="6" s="1"/>
  <c r="AA742" i="6" s="1"/>
  <c r="BZ742" i="6"/>
  <c r="BX746" i="6"/>
  <c r="AA746" i="6" s="1"/>
  <c r="BZ747" i="6"/>
  <c r="BZ761" i="6"/>
  <c r="BY761" i="6"/>
  <c r="BX761" i="6" s="1"/>
  <c r="AA761" i="6" s="1"/>
  <c r="BZ763" i="6"/>
  <c r="BY763" i="6"/>
  <c r="BX763" i="6" s="1"/>
  <c r="AA763" i="6" s="1"/>
  <c r="BY18" i="6"/>
  <c r="BX18" i="6" s="1"/>
  <c r="AA18" i="6" s="1"/>
  <c r="AB18" i="6" s="1"/>
  <c r="AB17" i="6" s="1"/>
  <c r="BX28" i="6"/>
  <c r="AA28" i="6" s="1"/>
  <c r="BX29" i="6"/>
  <c r="AA29" i="6" s="1"/>
  <c r="BY30" i="6"/>
  <c r="BX30" i="6" s="1"/>
  <c r="AA30" i="6" s="1"/>
  <c r="BX45" i="6"/>
  <c r="AA45" i="6" s="1"/>
  <c r="BX61" i="6"/>
  <c r="AA61" i="6" s="1"/>
  <c r="BY62" i="6"/>
  <c r="BX62" i="6" s="1"/>
  <c r="AA62" i="6" s="1"/>
  <c r="BX76" i="6"/>
  <c r="AA76" i="6" s="1"/>
  <c r="BX109" i="6"/>
  <c r="AA109" i="6" s="1"/>
  <c r="BY120" i="6"/>
  <c r="BX120" i="6" s="1"/>
  <c r="AA120" i="6" s="1"/>
  <c r="BY124" i="6"/>
  <c r="BX124" i="6" s="1"/>
  <c r="AA124" i="6" s="1"/>
  <c r="BY136" i="6"/>
  <c r="BX136" i="6" s="1"/>
  <c r="AA136" i="6" s="1"/>
  <c r="BY148" i="6"/>
  <c r="BX148" i="6" s="1"/>
  <c r="AA148" i="6" s="1"/>
  <c r="BX197" i="6"/>
  <c r="AA197" i="6" s="1"/>
  <c r="BY198" i="6"/>
  <c r="BX198" i="6" s="1"/>
  <c r="AA198" i="6" s="1"/>
  <c r="BY210" i="6"/>
  <c r="BX210" i="6" s="1"/>
  <c r="AA210" i="6" s="1"/>
  <c r="BX229" i="6"/>
  <c r="AA229" i="6" s="1"/>
  <c r="BY230" i="6"/>
  <c r="BX230" i="6" s="1"/>
  <c r="AA230" i="6" s="1"/>
  <c r="BX26" i="6"/>
  <c r="AA26" i="6" s="1"/>
  <c r="BZ29" i="6"/>
  <c r="BX34" i="6"/>
  <c r="AA34" i="6" s="1"/>
  <c r="BZ37" i="6"/>
  <c r="BX42" i="6"/>
  <c r="AA42" i="6" s="1"/>
  <c r="BZ45" i="6"/>
  <c r="BX50" i="6"/>
  <c r="AA50" i="6" s="1"/>
  <c r="BZ53" i="6"/>
  <c r="BX58" i="6"/>
  <c r="AA58" i="6" s="1"/>
  <c r="BZ61" i="6"/>
  <c r="BX66" i="6"/>
  <c r="AA66" i="6" s="1"/>
  <c r="BZ69" i="6"/>
  <c r="BX74" i="6"/>
  <c r="AA74" i="6" s="1"/>
  <c r="BZ77" i="6"/>
  <c r="BX82" i="6"/>
  <c r="AA82" i="6" s="1"/>
  <c r="BZ85" i="6"/>
  <c r="BX90" i="6"/>
  <c r="AA90" i="6" s="1"/>
  <c r="BZ93" i="6"/>
  <c r="BX98" i="6"/>
  <c r="AA98" i="6" s="1"/>
  <c r="BZ101" i="6"/>
  <c r="BX106" i="6"/>
  <c r="AA106" i="6" s="1"/>
  <c r="BZ109" i="6"/>
  <c r="BX114" i="6"/>
  <c r="AA114" i="6" s="1"/>
  <c r="BY169" i="6"/>
  <c r="BX169" i="6" s="1"/>
  <c r="AA169" i="6" s="1"/>
  <c r="BX188" i="6"/>
  <c r="AA188" i="6" s="1"/>
  <c r="BY189" i="6"/>
  <c r="BX189" i="6" s="1"/>
  <c r="AA189" i="6" s="1"/>
  <c r="BZ192" i="6"/>
  <c r="BY201" i="6"/>
  <c r="BX201" i="6" s="1"/>
  <c r="AA201" i="6" s="1"/>
  <c r="BX220" i="6"/>
  <c r="AA220" i="6" s="1"/>
  <c r="BY221" i="6"/>
  <c r="BX221" i="6" s="1"/>
  <c r="AA221" i="6" s="1"/>
  <c r="BZ224" i="6"/>
  <c r="BY233" i="6"/>
  <c r="BX233" i="6" s="1"/>
  <c r="AA233" i="6" s="1"/>
  <c r="BY245" i="6"/>
  <c r="BX245" i="6" s="1"/>
  <c r="AA245" i="6" s="1"/>
  <c r="BY250" i="6"/>
  <c r="BX250" i="6" s="1"/>
  <c r="AA250" i="6" s="1"/>
  <c r="BY251" i="6"/>
  <c r="BX251" i="6" s="1"/>
  <c r="AA251" i="6" s="1"/>
  <c r="BY253" i="6"/>
  <c r="BX253" i="6" s="1"/>
  <c r="AA253" i="6" s="1"/>
  <c r="BY258" i="6"/>
  <c r="BX258" i="6" s="1"/>
  <c r="AA258" i="6" s="1"/>
  <c r="BY259" i="6"/>
  <c r="BX259" i="6" s="1"/>
  <c r="AA259" i="6" s="1"/>
  <c r="BY261" i="6"/>
  <c r="BX261" i="6" s="1"/>
  <c r="AA261" i="6" s="1"/>
  <c r="BY266" i="6"/>
  <c r="BX266" i="6" s="1"/>
  <c r="AA266" i="6" s="1"/>
  <c r="BY267" i="6"/>
  <c r="BX267" i="6" s="1"/>
  <c r="AA267" i="6" s="1"/>
  <c r="BY269" i="6"/>
  <c r="BX269" i="6" s="1"/>
  <c r="AA269" i="6" s="1"/>
  <c r="BY274" i="6"/>
  <c r="BX274" i="6" s="1"/>
  <c r="AA274" i="6" s="1"/>
  <c r="BY275" i="6"/>
  <c r="BX275" i="6" s="1"/>
  <c r="AA275" i="6" s="1"/>
  <c r="BY277" i="6"/>
  <c r="BX277" i="6" s="1"/>
  <c r="AA277" i="6" s="1"/>
  <c r="BY282" i="6"/>
  <c r="BX282" i="6" s="1"/>
  <c r="AA282" i="6" s="1"/>
  <c r="BY283" i="6"/>
  <c r="BX283" i="6" s="1"/>
  <c r="AA283" i="6" s="1"/>
  <c r="BY285" i="6"/>
  <c r="BX285" i="6" s="1"/>
  <c r="AA285" i="6" s="1"/>
  <c r="BY290" i="6"/>
  <c r="BX290" i="6" s="1"/>
  <c r="AA290" i="6" s="1"/>
  <c r="BY291" i="6"/>
  <c r="BX291" i="6" s="1"/>
  <c r="AA291" i="6" s="1"/>
  <c r="BY293" i="6"/>
  <c r="BX293" i="6" s="1"/>
  <c r="AA293" i="6" s="1"/>
  <c r="BY298" i="6"/>
  <c r="BX298" i="6" s="1"/>
  <c r="AA298" i="6" s="1"/>
  <c r="BY299" i="6"/>
  <c r="BX299" i="6" s="1"/>
  <c r="AA299" i="6" s="1"/>
  <c r="BY301" i="6"/>
  <c r="BX301" i="6" s="1"/>
  <c r="AA301" i="6" s="1"/>
  <c r="BY306" i="6"/>
  <c r="BX306" i="6" s="1"/>
  <c r="AA306" i="6" s="1"/>
  <c r="BY307" i="6"/>
  <c r="BX307" i="6" s="1"/>
  <c r="AA307" i="6" s="1"/>
  <c r="BY309" i="6"/>
  <c r="BX309" i="6" s="1"/>
  <c r="AA309" i="6" s="1"/>
  <c r="BY313" i="6"/>
  <c r="BX313" i="6" s="1"/>
  <c r="AA313" i="6" s="1"/>
  <c r="BZ332" i="6"/>
  <c r="BY338" i="6"/>
  <c r="BX338" i="6" s="1"/>
  <c r="AA338" i="6" s="1"/>
  <c r="BY339" i="6"/>
  <c r="BX339" i="6" s="1"/>
  <c r="AA339" i="6" s="1"/>
  <c r="BY341" i="6"/>
  <c r="BX341" i="6" s="1"/>
  <c r="AA341" i="6" s="1"/>
  <c r="BY345" i="6"/>
  <c r="BX345" i="6" s="1"/>
  <c r="AA345" i="6" s="1"/>
  <c r="BY357" i="6"/>
  <c r="BX357" i="6" s="1"/>
  <c r="AA357" i="6" s="1"/>
  <c r="BX367" i="6"/>
  <c r="AA367" i="6" s="1"/>
  <c r="BZ368" i="6"/>
  <c r="BY382" i="6"/>
  <c r="BX382" i="6" s="1"/>
  <c r="AA382" i="6" s="1"/>
  <c r="BY393" i="6"/>
  <c r="BX393" i="6" s="1"/>
  <c r="AA393" i="6" s="1"/>
  <c r="BZ398" i="6"/>
  <c r="BY398" i="6"/>
  <c r="BX398" i="6" s="1"/>
  <c r="AA398" i="6" s="1"/>
  <c r="BZ404" i="6"/>
  <c r="BY404" i="6"/>
  <c r="BX404" i="6" s="1"/>
  <c r="AA404" i="6" s="1"/>
  <c r="BY415" i="6"/>
  <c r="BX415" i="6" s="1"/>
  <c r="AA415" i="6" s="1"/>
  <c r="BZ431" i="6"/>
  <c r="BY431" i="6"/>
  <c r="BX431" i="6" s="1"/>
  <c r="AA431" i="6" s="1"/>
  <c r="BX436" i="6"/>
  <c r="AA436" i="6" s="1"/>
  <c r="BZ437" i="6"/>
  <c r="BY437" i="6"/>
  <c r="BX437" i="6" s="1"/>
  <c r="AA437" i="6" s="1"/>
  <c r="BZ448" i="6"/>
  <c r="BY449" i="6"/>
  <c r="BX449" i="6" s="1"/>
  <c r="AA449" i="6" s="1"/>
  <c r="BY477" i="6"/>
  <c r="BX477" i="6" s="1"/>
  <c r="AA477" i="6" s="1"/>
  <c r="BY486" i="6"/>
  <c r="BX486" i="6" s="1"/>
  <c r="AA486" i="6" s="1"/>
  <c r="BY487" i="6"/>
  <c r="BX487" i="6" s="1"/>
  <c r="AA487" i="6" s="1"/>
  <c r="BX493" i="6"/>
  <c r="AA493" i="6" s="1"/>
  <c r="BZ494" i="6"/>
  <c r="BY494" i="6"/>
  <c r="BX494" i="6" s="1"/>
  <c r="AA494" i="6" s="1"/>
  <c r="BY509" i="6"/>
  <c r="BX509" i="6" s="1"/>
  <c r="AA509" i="6" s="1"/>
  <c r="BY521" i="6"/>
  <c r="BX521" i="6" s="1"/>
  <c r="AA521" i="6" s="1"/>
  <c r="BY531" i="6"/>
  <c r="BX531" i="6" s="1"/>
  <c r="AA531" i="6" s="1"/>
  <c r="BX534" i="6"/>
  <c r="AA534" i="6" s="1"/>
  <c r="BX535" i="6"/>
  <c r="AA535" i="6" s="1"/>
  <c r="BX538" i="6"/>
  <c r="AA538" i="6" s="1"/>
  <c r="BZ544" i="6"/>
  <c r="BX547" i="6"/>
  <c r="AA547" i="6" s="1"/>
  <c r="BZ557" i="6"/>
  <c r="BZ558" i="6"/>
  <c r="BZ560" i="6"/>
  <c r="BZ562" i="6"/>
  <c r="BZ564" i="6"/>
  <c r="BZ566" i="6"/>
  <c r="BZ568" i="6"/>
  <c r="BZ570" i="6"/>
  <c r="BZ572" i="6"/>
  <c r="BZ574" i="6"/>
  <c r="BZ576" i="6"/>
  <c r="BZ578" i="6"/>
  <c r="BZ580" i="6"/>
  <c r="BZ582" i="6"/>
  <c r="BZ584" i="6"/>
  <c r="BZ586" i="6"/>
  <c r="BZ588" i="6"/>
  <c r="BZ590" i="6"/>
  <c r="BZ592" i="6"/>
  <c r="BZ594" i="6"/>
  <c r="BZ596" i="6"/>
  <c r="BZ598" i="6"/>
  <c r="BZ600" i="6"/>
  <c r="BY602" i="6"/>
  <c r="BX602" i="6" s="1"/>
  <c r="AA602" i="6" s="1"/>
  <c r="BZ602" i="6"/>
  <c r="BZ611" i="6"/>
  <c r="BY611" i="6"/>
  <c r="BX611" i="6" s="1"/>
  <c r="AA611" i="6" s="1"/>
  <c r="BY617" i="6"/>
  <c r="BX617" i="6" s="1"/>
  <c r="AA617" i="6" s="1"/>
  <c r="BY618" i="6"/>
  <c r="BX618" i="6" s="1"/>
  <c r="AA618" i="6" s="1"/>
  <c r="BZ618" i="6"/>
  <c r="BZ656" i="6"/>
  <c r="BY656" i="6"/>
  <c r="BX656" i="6" s="1"/>
  <c r="AA656" i="6" s="1"/>
  <c r="BZ665" i="6"/>
  <c r="BY668" i="6"/>
  <c r="BX668" i="6" s="1"/>
  <c r="AA668" i="6" s="1"/>
  <c r="BZ705" i="6"/>
  <c r="BY708" i="6"/>
  <c r="BX708" i="6" s="1"/>
  <c r="AA708" i="6" s="1"/>
  <c r="BZ725" i="6"/>
  <c r="BY725" i="6"/>
  <c r="BX725" i="6" s="1"/>
  <c r="AA725" i="6" s="1"/>
  <c r="BZ727" i="6"/>
  <c r="BY727" i="6"/>
  <c r="BX727" i="6" s="1"/>
  <c r="AA727" i="6" s="1"/>
  <c r="BY729" i="6"/>
  <c r="BX729" i="6" s="1"/>
  <c r="AA729" i="6" s="1"/>
  <c r="BX743" i="6"/>
  <c r="AA743" i="6" s="1"/>
  <c r="BZ746" i="6"/>
  <c r="BX731" i="6"/>
  <c r="AA731" i="6" s="1"/>
  <c r="BX747" i="6"/>
  <c r="AA747" i="6" s="1"/>
  <c r="BY791" i="6"/>
  <c r="BX791" i="6" s="1"/>
  <c r="AA791" i="6" s="1"/>
  <c r="BY807" i="6"/>
  <c r="BX807" i="6" s="1"/>
  <c r="AA807" i="6" s="1"/>
  <c r="BX817" i="6"/>
  <c r="AA817" i="6" s="1"/>
  <c r="BY823" i="6"/>
  <c r="BX823" i="6" s="1"/>
  <c r="AA823" i="6" s="1"/>
  <c r="BX833" i="6"/>
  <c r="AA833" i="6" s="1"/>
  <c r="BY839" i="6"/>
  <c r="BX839" i="6" s="1"/>
  <c r="AA839" i="6" s="1"/>
  <c r="BX849" i="6"/>
  <c r="AA849" i="6" s="1"/>
  <c r="BX884" i="6"/>
  <c r="AA884" i="6" s="1"/>
  <c r="BX915" i="6"/>
  <c r="AA915" i="6" s="1"/>
  <c r="BY604" i="6"/>
  <c r="BX604" i="6" s="1"/>
  <c r="AA604" i="6" s="1"/>
  <c r="BZ604" i="6"/>
  <c r="BY608" i="6"/>
  <c r="BX608" i="6" s="1"/>
  <c r="AA608" i="6" s="1"/>
  <c r="BZ608" i="6"/>
  <c r="BY612" i="6"/>
  <c r="BX612" i="6" s="1"/>
  <c r="AA612" i="6" s="1"/>
  <c r="BZ612" i="6"/>
  <c r="BY616" i="6"/>
  <c r="BX616" i="6" s="1"/>
  <c r="AA616" i="6" s="1"/>
  <c r="BZ616" i="6"/>
  <c r="BY620" i="6"/>
  <c r="BX620" i="6" s="1"/>
  <c r="AA620" i="6" s="1"/>
  <c r="BZ620" i="6"/>
  <c r="BY624" i="6"/>
  <c r="BX624" i="6" s="1"/>
  <c r="AA624" i="6" s="1"/>
  <c r="BZ624" i="6"/>
  <c r="BZ648" i="6"/>
  <c r="BY648" i="6"/>
  <c r="BX648" i="6" s="1"/>
  <c r="AA648" i="6" s="1"/>
  <c r="BZ680" i="6"/>
  <c r="BY680" i="6"/>
  <c r="BX680" i="6" s="1"/>
  <c r="AA680" i="6" s="1"/>
  <c r="BZ712" i="6"/>
  <c r="BY712" i="6"/>
  <c r="BX712" i="6" s="1"/>
  <c r="AA712" i="6" s="1"/>
  <c r="BX721" i="6"/>
  <c r="AA721" i="6" s="1"/>
  <c r="BX735" i="6"/>
  <c r="AA735" i="6" s="1"/>
  <c r="BX745" i="6"/>
  <c r="AA745" i="6" s="1"/>
  <c r="BZ758" i="6"/>
  <c r="BX767" i="6"/>
  <c r="AA767" i="6" s="1"/>
  <c r="BY773" i="6"/>
  <c r="BX773" i="6" s="1"/>
  <c r="AA773" i="6" s="1"/>
  <c r="BZ774" i="6"/>
  <c r="BY779" i="6"/>
  <c r="BX779" i="6" s="1"/>
  <c r="AA779" i="6" s="1"/>
  <c r="BX783" i="6"/>
  <c r="AA783" i="6" s="1"/>
  <c r="BY789" i="6"/>
  <c r="BX789" i="6" s="1"/>
  <c r="AA789" i="6" s="1"/>
  <c r="BZ790" i="6"/>
  <c r="BY795" i="6"/>
  <c r="BX795" i="6" s="1"/>
  <c r="AA795" i="6" s="1"/>
  <c r="BX799" i="6"/>
  <c r="AA799" i="6" s="1"/>
  <c r="BY805" i="6"/>
  <c r="BX805" i="6" s="1"/>
  <c r="AA805" i="6" s="1"/>
  <c r="BZ806" i="6"/>
  <c r="BY811" i="6"/>
  <c r="BX811" i="6" s="1"/>
  <c r="AA811" i="6" s="1"/>
  <c r="BX815" i="6"/>
  <c r="AA815" i="6" s="1"/>
  <c r="BY821" i="6"/>
  <c r="BX821" i="6" s="1"/>
  <c r="AA821" i="6" s="1"/>
  <c r="BZ822" i="6"/>
  <c r="BY827" i="6"/>
  <c r="BX827" i="6" s="1"/>
  <c r="AA827" i="6" s="1"/>
  <c r="BX831" i="6"/>
  <c r="AA831" i="6" s="1"/>
  <c r="BY837" i="6"/>
  <c r="BX837" i="6" s="1"/>
  <c r="AA837" i="6" s="1"/>
  <c r="BZ838" i="6"/>
  <c r="BY843" i="6"/>
  <c r="BX843" i="6" s="1"/>
  <c r="AA843" i="6" s="1"/>
  <c r="BY855" i="6"/>
  <c r="BX855" i="6" s="1"/>
  <c r="AA855" i="6" s="1"/>
  <c r="BY856" i="6"/>
  <c r="BX856" i="6" s="1"/>
  <c r="AA856" i="6" s="1"/>
  <c r="BZ856" i="6"/>
  <c r="BY871" i="6"/>
  <c r="BX871" i="6" s="1"/>
  <c r="AA871" i="6" s="1"/>
  <c r="BY872" i="6"/>
  <c r="BX872" i="6" s="1"/>
  <c r="AA872" i="6" s="1"/>
  <c r="BZ872" i="6"/>
  <c r="BZ881" i="6"/>
  <c r="BY881" i="6"/>
  <c r="BX881" i="6" s="1"/>
  <c r="AA881" i="6" s="1"/>
  <c r="BZ965" i="6"/>
  <c r="BY965" i="6"/>
  <c r="BX965" i="6" s="1"/>
  <c r="AA965" i="6" s="1"/>
  <c r="BZ981" i="6"/>
  <c r="BY981" i="6"/>
  <c r="BX981" i="6" s="1"/>
  <c r="AA981" i="6" s="1"/>
  <c r="BZ997" i="6"/>
  <c r="BY997" i="6"/>
  <c r="BX997" i="6" s="1"/>
  <c r="AA997" i="6" s="1"/>
  <c r="BX765" i="6"/>
  <c r="AA765" i="6" s="1"/>
  <c r="BX766" i="6"/>
  <c r="AA766" i="6" s="1"/>
  <c r="BX771" i="6"/>
  <c r="AA771" i="6" s="1"/>
  <c r="BY777" i="6"/>
  <c r="BX777" i="6" s="1"/>
  <c r="AA777" i="6" s="1"/>
  <c r="BZ778" i="6"/>
  <c r="BX787" i="6"/>
  <c r="AA787" i="6" s="1"/>
  <c r="BY793" i="6"/>
  <c r="BX793" i="6" s="1"/>
  <c r="AA793" i="6" s="1"/>
  <c r="BZ794" i="6"/>
  <c r="BX803" i="6"/>
  <c r="AA803" i="6" s="1"/>
  <c r="BY809" i="6"/>
  <c r="BX809" i="6" s="1"/>
  <c r="AA809" i="6" s="1"/>
  <c r="BZ810" i="6"/>
  <c r="BX819" i="6"/>
  <c r="AA819" i="6" s="1"/>
  <c r="BY825" i="6"/>
  <c r="BX825" i="6" s="1"/>
  <c r="AA825" i="6" s="1"/>
  <c r="BZ826" i="6"/>
  <c r="BX835" i="6"/>
  <c r="AA835" i="6" s="1"/>
  <c r="BY841" i="6"/>
  <c r="BX841" i="6" s="1"/>
  <c r="AA841" i="6" s="1"/>
  <c r="BZ842" i="6"/>
  <c r="BX851" i="6"/>
  <c r="AA851" i="6" s="1"/>
  <c r="BX867" i="6"/>
  <c r="AA867" i="6" s="1"/>
  <c r="BZ918" i="6"/>
  <c r="BY918" i="6"/>
  <c r="BX918" i="6" s="1"/>
  <c r="AA918" i="6" s="1"/>
  <c r="BY858" i="6"/>
  <c r="BX858" i="6" s="1"/>
  <c r="AA858" i="6" s="1"/>
  <c r="BZ858" i="6"/>
  <c r="BX876" i="6"/>
  <c r="AA876" i="6" s="1"/>
  <c r="BZ917" i="6"/>
  <c r="BY917" i="6"/>
  <c r="BX917" i="6" s="1"/>
  <c r="AA917" i="6" s="1"/>
  <c r="BZ973" i="6"/>
  <c r="BY973" i="6"/>
  <c r="BX973" i="6" s="1"/>
  <c r="AA973" i="6" s="1"/>
  <c r="BZ989" i="6"/>
  <c r="BY989" i="6"/>
  <c r="BX989" i="6" s="1"/>
  <c r="AA989" i="6" s="1"/>
  <c r="BX853" i="6"/>
  <c r="AA853" i="6" s="1"/>
  <c r="BX868" i="6"/>
  <c r="AA868" i="6" s="1"/>
  <c r="BY961" i="6"/>
  <c r="BX961" i="6" s="1"/>
  <c r="AA961" i="6" s="1"/>
  <c r="BY969" i="6"/>
  <c r="BX969" i="6" s="1"/>
  <c r="AA969" i="6" s="1"/>
  <c r="BY977" i="6"/>
  <c r="BX977" i="6" s="1"/>
  <c r="AA977" i="6" s="1"/>
  <c r="BY985" i="6"/>
  <c r="BX985" i="6" s="1"/>
  <c r="AA985" i="6" s="1"/>
  <c r="BY993" i="6"/>
  <c r="BX993" i="6" s="1"/>
  <c r="AA993" i="6" s="1"/>
  <c r="BX639" i="6"/>
  <c r="AA639" i="6" s="1"/>
  <c r="BX852" i="6"/>
  <c r="AA852" i="6" s="1"/>
  <c r="BX869" i="6"/>
  <c r="AA869" i="6" s="1"/>
  <c r="BX870" i="6"/>
  <c r="AA870" i="6" s="1"/>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X312" i="6" s="1"/>
  <c r="AA312" i="6" s="1"/>
  <c r="BY320" i="6"/>
  <c r="BX320" i="6" s="1"/>
  <c r="AA320" i="6" s="1"/>
  <c r="BY328" i="6"/>
  <c r="BX328" i="6" s="1"/>
  <c r="AA328" i="6" s="1"/>
  <c r="BY336" i="6"/>
  <c r="BX336" i="6" s="1"/>
  <c r="AA336" i="6" s="1"/>
  <c r="BY344" i="6"/>
  <c r="BX344" i="6" s="1"/>
  <c r="AA344" i="6" s="1"/>
  <c r="BY352" i="6"/>
  <c r="BX352" i="6" s="1"/>
  <c r="AA352" i="6" s="1"/>
  <c r="BZ394" i="6"/>
  <c r="BY394" i="6"/>
  <c r="BX394" i="6" s="1"/>
  <c r="AA394" i="6" s="1"/>
  <c r="BY412" i="6"/>
  <c r="BX412" i="6" s="1"/>
  <c r="AA412" i="6" s="1"/>
  <c r="BZ412" i="6"/>
  <c r="BZ458" i="6"/>
  <c r="BY458" i="6"/>
  <c r="BX458" i="6" s="1"/>
  <c r="AA458" i="6" s="1"/>
  <c r="BY476" i="6"/>
  <c r="BX476" i="6" s="1"/>
  <c r="AA476" i="6" s="1"/>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X392" i="6" s="1"/>
  <c r="AA392" i="6" s="1"/>
  <c r="BZ406" i="6"/>
  <c r="BY406" i="6"/>
  <c r="BX406" i="6" s="1"/>
  <c r="AA406" i="6" s="1"/>
  <c r="BZ456" i="6"/>
  <c r="BY456" i="6"/>
  <c r="BX456" i="6" s="1"/>
  <c r="AA456" i="6" s="1"/>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X174" i="6"/>
  <c r="AA174" i="6" s="1"/>
  <c r="BZ180" i="6"/>
  <c r="BX182" i="6"/>
  <c r="AA182" i="6" s="1"/>
  <c r="BZ188" i="6"/>
  <c r="BX190" i="6"/>
  <c r="AA190" i="6" s="1"/>
  <c r="BZ196" i="6"/>
  <c r="BZ204" i="6"/>
  <c r="BX206" i="6"/>
  <c r="AA206" i="6" s="1"/>
  <c r="BZ212" i="6"/>
  <c r="BZ220" i="6"/>
  <c r="BX222" i="6"/>
  <c r="AA222" i="6" s="1"/>
  <c r="BZ228" i="6"/>
  <c r="BZ236" i="6"/>
  <c r="BX238" i="6"/>
  <c r="AA238" i="6" s="1"/>
  <c r="BZ247" i="6"/>
  <c r="BY247" i="6"/>
  <c r="BX247" i="6" s="1"/>
  <c r="AA247" i="6" s="1"/>
  <c r="BZ255" i="6"/>
  <c r="BY255" i="6"/>
  <c r="BX255" i="6" s="1"/>
  <c r="AA255" i="6" s="1"/>
  <c r="BZ263" i="6"/>
  <c r="BY263" i="6"/>
  <c r="BX263" i="6" s="1"/>
  <c r="AA263" i="6" s="1"/>
  <c r="BZ271" i="6"/>
  <c r="BY271" i="6"/>
  <c r="BX271" i="6" s="1"/>
  <c r="AA271" i="6" s="1"/>
  <c r="BZ279" i="6"/>
  <c r="BY279" i="6"/>
  <c r="BX279" i="6" s="1"/>
  <c r="AA279" i="6" s="1"/>
  <c r="BZ287" i="6"/>
  <c r="BY287" i="6"/>
  <c r="BX287" i="6" s="1"/>
  <c r="AA287" i="6" s="1"/>
  <c r="BZ295" i="6"/>
  <c r="BY295" i="6"/>
  <c r="BX295" i="6" s="1"/>
  <c r="AA295" i="6" s="1"/>
  <c r="BZ303" i="6"/>
  <c r="BY303" i="6"/>
  <c r="BX303" i="6" s="1"/>
  <c r="AA303" i="6" s="1"/>
  <c r="BZ311" i="6"/>
  <c r="BY311" i="6"/>
  <c r="BX311" i="6" s="1"/>
  <c r="AA311" i="6" s="1"/>
  <c r="BX314" i="6"/>
  <c r="AA314" i="6" s="1"/>
  <c r="BZ319" i="6"/>
  <c r="BY319" i="6"/>
  <c r="BX319" i="6" s="1"/>
  <c r="AA319" i="6" s="1"/>
  <c r="BZ327" i="6"/>
  <c r="BY327" i="6"/>
  <c r="BX327" i="6" s="1"/>
  <c r="AA327" i="6" s="1"/>
  <c r="BX330" i="6"/>
  <c r="AA330" i="6" s="1"/>
  <c r="BZ335" i="6"/>
  <c r="BY335" i="6"/>
  <c r="BX335" i="6" s="1"/>
  <c r="AA335" i="6" s="1"/>
  <c r="BZ343" i="6"/>
  <c r="BY343" i="6"/>
  <c r="BX343" i="6" s="1"/>
  <c r="AA343" i="6" s="1"/>
  <c r="BX346" i="6"/>
  <c r="AA346" i="6" s="1"/>
  <c r="BZ351" i="6"/>
  <c r="BY351" i="6"/>
  <c r="BX351" i="6" s="1"/>
  <c r="AA351" i="6" s="1"/>
  <c r="BX354" i="6"/>
  <c r="AA354" i="6" s="1"/>
  <c r="BZ356" i="6"/>
  <c r="BY356" i="6"/>
  <c r="BX356" i="6" s="1"/>
  <c r="AA356"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X254" i="6" s="1"/>
  <c r="AA254" i="6" s="1"/>
  <c r="BZ262" i="6"/>
  <c r="BY262" i="6"/>
  <c r="BX262" i="6" s="1"/>
  <c r="AA262" i="6" s="1"/>
  <c r="BZ270" i="6"/>
  <c r="BY270" i="6"/>
  <c r="BX270" i="6" s="1"/>
  <c r="AA270" i="6" s="1"/>
  <c r="BZ278" i="6"/>
  <c r="BY278" i="6"/>
  <c r="BX278" i="6" s="1"/>
  <c r="AA278" i="6" s="1"/>
  <c r="BZ286" i="6"/>
  <c r="BY286" i="6"/>
  <c r="BX286" i="6" s="1"/>
  <c r="AA286" i="6" s="1"/>
  <c r="BZ294" i="6"/>
  <c r="BY294" i="6"/>
  <c r="BX294" i="6" s="1"/>
  <c r="AA294" i="6" s="1"/>
  <c r="BZ302" i="6"/>
  <c r="BY302" i="6"/>
  <c r="BX302" i="6" s="1"/>
  <c r="AA302" i="6" s="1"/>
  <c r="BZ310" i="6"/>
  <c r="BY310" i="6"/>
  <c r="BX310" i="6" s="1"/>
  <c r="AA310" i="6" s="1"/>
  <c r="BZ318" i="6"/>
  <c r="BY318" i="6"/>
  <c r="BX318" i="6" s="1"/>
  <c r="AA318" i="6" s="1"/>
  <c r="BZ326" i="6"/>
  <c r="BY326" i="6"/>
  <c r="BX326" i="6" s="1"/>
  <c r="AA326" i="6" s="1"/>
  <c r="BZ334" i="6"/>
  <c r="BY334" i="6"/>
  <c r="BX334" i="6" s="1"/>
  <c r="AA334" i="6" s="1"/>
  <c r="BZ342" i="6"/>
  <c r="BY342" i="6"/>
  <c r="BX342" i="6" s="1"/>
  <c r="AA342" i="6" s="1"/>
  <c r="BZ350" i="6"/>
  <c r="BY350" i="6"/>
  <c r="BX350" i="6" s="1"/>
  <c r="AA350" i="6" s="1"/>
  <c r="BY360" i="6"/>
  <c r="BX360" i="6" s="1"/>
  <c r="AA360" i="6" s="1"/>
  <c r="BZ360" i="6"/>
  <c r="BZ372" i="6"/>
  <c r="BY372" i="6"/>
  <c r="BX372" i="6" s="1"/>
  <c r="AA372" i="6" s="1"/>
  <c r="BZ395" i="6"/>
  <c r="BY395" i="6"/>
  <c r="BX395" i="6" s="1"/>
  <c r="AA395" i="6" s="1"/>
  <c r="BZ423" i="6"/>
  <c r="BY423" i="6"/>
  <c r="BX423" i="6" s="1"/>
  <c r="AA423" i="6" s="1"/>
  <c r="BZ459" i="6"/>
  <c r="BY459" i="6"/>
  <c r="BX459" i="6" s="1"/>
  <c r="AA459" i="6" s="1"/>
  <c r="BX248" i="6"/>
  <c r="AA248" i="6" s="1"/>
  <c r="BX264" i="6"/>
  <c r="AA264" i="6" s="1"/>
  <c r="BX280" i="6"/>
  <c r="AA280" i="6" s="1"/>
  <c r="BX296" i="6"/>
  <c r="AA296" i="6" s="1"/>
  <c r="BX323" i="6"/>
  <c r="AA323" i="6" s="1"/>
  <c r="BX355" i="6"/>
  <c r="AA355" i="6" s="1"/>
  <c r="BZ371" i="6"/>
  <c r="BY371" i="6"/>
  <c r="BX371" i="6" s="1"/>
  <c r="AA371" i="6" s="1"/>
  <c r="BZ375" i="6"/>
  <c r="BY375" i="6"/>
  <c r="BX375" i="6" s="1"/>
  <c r="AA375" i="6" s="1"/>
  <c r="BZ380" i="6"/>
  <c r="BX383" i="6"/>
  <c r="AA383" i="6" s="1"/>
  <c r="BZ408" i="6"/>
  <c r="BY408" i="6"/>
  <c r="BX408" i="6" s="1"/>
  <c r="AA408" i="6" s="1"/>
  <c r="BX420" i="6"/>
  <c r="AA420" i="6" s="1"/>
  <c r="BZ422" i="6"/>
  <c r="BY422" i="6"/>
  <c r="BX422" i="6" s="1"/>
  <c r="AA422" i="6" s="1"/>
  <c r="BY426" i="6"/>
  <c r="BX426" i="6" s="1"/>
  <c r="AA426" i="6" s="1"/>
  <c r="BY427" i="6"/>
  <c r="BX427" i="6" s="1"/>
  <c r="AA427" i="6" s="1"/>
  <c r="BZ439" i="6"/>
  <c r="BY439" i="6"/>
  <c r="BX439" i="6" s="1"/>
  <c r="AA439" i="6" s="1"/>
  <c r="BZ444" i="6"/>
  <c r="BX446" i="6"/>
  <c r="AA446" i="6" s="1"/>
  <c r="BX447" i="6"/>
  <c r="AA447" i="6" s="1"/>
  <c r="BZ472" i="6"/>
  <c r="BY472" i="6"/>
  <c r="BX472" i="6" s="1"/>
  <c r="AA472" i="6" s="1"/>
  <c r="BX484" i="6"/>
  <c r="AA484" i="6" s="1"/>
  <c r="BZ498" i="6"/>
  <c r="BY498" i="6"/>
  <c r="BX498" i="6" s="1"/>
  <c r="AA498" i="6" s="1"/>
  <c r="BZ514" i="6"/>
  <c r="BY514" i="6"/>
  <c r="BX514" i="6" s="1"/>
  <c r="AA514" i="6" s="1"/>
  <c r="BZ530" i="6"/>
  <c r="BY530" i="6"/>
  <c r="BX530" i="6" s="1"/>
  <c r="AA530" i="6" s="1"/>
  <c r="BZ391" i="6"/>
  <c r="BY391" i="6"/>
  <c r="BX391" i="6" s="1"/>
  <c r="AA391" i="6" s="1"/>
  <c r="BZ424" i="6"/>
  <c r="BY424" i="6"/>
  <c r="BX424" i="6" s="1"/>
  <c r="AA424" i="6" s="1"/>
  <c r="BZ438" i="6"/>
  <c r="BY438" i="6"/>
  <c r="BX438" i="6" s="1"/>
  <c r="AA438" i="6" s="1"/>
  <c r="BZ455" i="6"/>
  <c r="BY455" i="6"/>
  <c r="BX455" i="6" s="1"/>
  <c r="AA455" i="6" s="1"/>
  <c r="BX256" i="6"/>
  <c r="AA256" i="6" s="1"/>
  <c r="BX288" i="6"/>
  <c r="AA288" i="6" s="1"/>
  <c r="BX304" i="6"/>
  <c r="AA304" i="6" s="1"/>
  <c r="BX315" i="6"/>
  <c r="AA315" i="6" s="1"/>
  <c r="BX331" i="6"/>
  <c r="AA331" i="6" s="1"/>
  <c r="BX347" i="6"/>
  <c r="AA347" i="6" s="1"/>
  <c r="BX358" i="6"/>
  <c r="AA358" i="6" s="1"/>
  <c r="BX362" i="6"/>
  <c r="AA362" i="6" s="1"/>
  <c r="BX363" i="6"/>
  <c r="AA363" i="6" s="1"/>
  <c r="BX368" i="6"/>
  <c r="AA368" i="6" s="1"/>
  <c r="BZ376" i="6"/>
  <c r="BY376" i="6"/>
  <c r="BX376" i="6" s="1"/>
  <c r="AA376" i="6" s="1"/>
  <c r="BX388" i="6"/>
  <c r="AA388" i="6" s="1"/>
  <c r="BZ390" i="6"/>
  <c r="BY390" i="6"/>
  <c r="BX390" i="6" s="1"/>
  <c r="AA390" i="6" s="1"/>
  <c r="BZ407" i="6"/>
  <c r="BY407" i="6"/>
  <c r="BX407" i="6" s="1"/>
  <c r="AA407" i="6" s="1"/>
  <c r="BX414" i="6"/>
  <c r="AA414" i="6" s="1"/>
  <c r="BZ440" i="6"/>
  <c r="BY440" i="6"/>
  <c r="BX440" i="6" s="1"/>
  <c r="AA440" i="6" s="1"/>
  <c r="BX452" i="6"/>
  <c r="AA452" i="6" s="1"/>
  <c r="BZ454" i="6"/>
  <c r="BY454" i="6"/>
  <c r="BX454" i="6" s="1"/>
  <c r="AA454" i="6" s="1"/>
  <c r="BZ471" i="6"/>
  <c r="BY471" i="6"/>
  <c r="BX471" i="6" s="1"/>
  <c r="AA471" i="6" s="1"/>
  <c r="BX478" i="6"/>
  <c r="AA478" i="6" s="1"/>
  <c r="BX479" i="6"/>
  <c r="AA479" i="6" s="1"/>
  <c r="BZ490" i="6"/>
  <c r="BY490" i="6"/>
  <c r="BX490" i="6" s="1"/>
  <c r="AA490" i="6" s="1"/>
  <c r="BZ506" i="6"/>
  <c r="BY506" i="6"/>
  <c r="BX506" i="6" s="1"/>
  <c r="AA506" i="6" s="1"/>
  <c r="BZ522" i="6"/>
  <c r="BY522" i="6"/>
  <c r="BX522" i="6" s="1"/>
  <c r="AA522" i="6" s="1"/>
  <c r="BY540" i="6"/>
  <c r="BX540" i="6" s="1"/>
  <c r="AA540" i="6" s="1"/>
  <c r="BZ540" i="6"/>
  <c r="BY556" i="6"/>
  <c r="BX556" i="6" s="1"/>
  <c r="AA556" i="6" s="1"/>
  <c r="BZ556" i="6"/>
  <c r="BX359" i="6"/>
  <c r="AA359" i="6" s="1"/>
  <c r="BX364" i="6"/>
  <c r="AA364" i="6" s="1"/>
  <c r="BX380" i="6"/>
  <c r="AA380" i="6" s="1"/>
  <c r="BY386" i="6"/>
  <c r="BX386" i="6" s="1"/>
  <c r="AA386" i="6" s="1"/>
  <c r="BY387" i="6"/>
  <c r="BX387" i="6" s="1"/>
  <c r="AA387" i="6" s="1"/>
  <c r="BX396" i="6"/>
  <c r="AA396" i="6" s="1"/>
  <c r="BY402" i="6"/>
  <c r="BX402" i="6" s="1"/>
  <c r="AA402" i="6" s="1"/>
  <c r="BY403" i="6"/>
  <c r="BX403" i="6" s="1"/>
  <c r="AA403" i="6" s="1"/>
  <c r="BY418" i="6"/>
  <c r="BX418" i="6" s="1"/>
  <c r="AA418" i="6" s="1"/>
  <c r="BY419" i="6"/>
  <c r="BX419" i="6" s="1"/>
  <c r="AA419" i="6" s="1"/>
  <c r="BX428" i="6"/>
  <c r="AA428" i="6" s="1"/>
  <c r="BY434" i="6"/>
  <c r="BX434" i="6" s="1"/>
  <c r="AA434" i="6" s="1"/>
  <c r="BY435" i="6"/>
  <c r="BX435" i="6" s="1"/>
  <c r="AA435" i="6" s="1"/>
  <c r="BX444" i="6"/>
  <c r="AA444" i="6" s="1"/>
  <c r="BY450" i="6"/>
  <c r="BX450" i="6" s="1"/>
  <c r="AA450" i="6" s="1"/>
  <c r="BY451" i="6"/>
  <c r="BX451" i="6" s="1"/>
  <c r="AA451" i="6" s="1"/>
  <c r="BX460" i="6"/>
  <c r="AA460" i="6" s="1"/>
  <c r="BY466" i="6"/>
  <c r="BX466" i="6" s="1"/>
  <c r="AA466" i="6" s="1"/>
  <c r="BY467" i="6"/>
  <c r="BX467" i="6" s="1"/>
  <c r="AA467" i="6" s="1"/>
  <c r="BY482" i="6"/>
  <c r="BX482" i="6" s="1"/>
  <c r="AA482" i="6" s="1"/>
  <c r="BY483" i="6"/>
  <c r="BX483" i="6" s="1"/>
  <c r="AA483" i="6" s="1"/>
  <c r="BX491" i="6"/>
  <c r="AA491" i="6" s="1"/>
  <c r="BY492" i="6"/>
  <c r="BX492" i="6" s="1"/>
  <c r="AA492" i="6" s="1"/>
  <c r="BX499" i="6"/>
  <c r="AA499" i="6" s="1"/>
  <c r="BY500" i="6"/>
  <c r="BX500" i="6" s="1"/>
  <c r="AA500" i="6" s="1"/>
  <c r="BX507" i="6"/>
  <c r="AA507" i="6" s="1"/>
  <c r="BY508" i="6"/>
  <c r="BX508" i="6" s="1"/>
  <c r="AA508" i="6" s="1"/>
  <c r="BX515" i="6"/>
  <c r="AA515" i="6" s="1"/>
  <c r="BY516" i="6"/>
  <c r="BX516" i="6" s="1"/>
  <c r="AA516" i="6" s="1"/>
  <c r="BX523" i="6"/>
  <c r="AA523" i="6" s="1"/>
  <c r="BY524" i="6"/>
  <c r="BX524" i="6" s="1"/>
  <c r="AA524" i="6" s="1"/>
  <c r="BY532" i="6"/>
  <c r="BX532" i="6" s="1"/>
  <c r="AA532" i="6" s="1"/>
  <c r="BY536" i="6"/>
  <c r="BX536" i="6" s="1"/>
  <c r="AA536" i="6" s="1"/>
  <c r="BZ536" i="6"/>
  <c r="BX543" i="6"/>
  <c r="AA543" i="6" s="1"/>
  <c r="BX378" i="6"/>
  <c r="AA378" i="6" s="1"/>
  <c r="BX379" i="6"/>
  <c r="AA379" i="6" s="1"/>
  <c r="BX384" i="6"/>
  <c r="AA384" i="6" s="1"/>
  <c r="BX400" i="6"/>
  <c r="AA400" i="6" s="1"/>
  <c r="BX410" i="6"/>
  <c r="AA410" i="6" s="1"/>
  <c r="BX411" i="6"/>
  <c r="AA411" i="6" s="1"/>
  <c r="BX416" i="6"/>
  <c r="AA416" i="6" s="1"/>
  <c r="BX432" i="6"/>
  <c r="AA432" i="6" s="1"/>
  <c r="BX442" i="6"/>
  <c r="AA442" i="6" s="1"/>
  <c r="BX443" i="6"/>
  <c r="AA443" i="6" s="1"/>
  <c r="BX448" i="6"/>
  <c r="AA448" i="6" s="1"/>
  <c r="BX474" i="6"/>
  <c r="AA474" i="6" s="1"/>
  <c r="BX475" i="6"/>
  <c r="AA475" i="6" s="1"/>
  <c r="BX480" i="6"/>
  <c r="AA480" i="6" s="1"/>
  <c r="BX489" i="6"/>
  <c r="AA489" i="6" s="1"/>
  <c r="BX496" i="6"/>
  <c r="AA496" i="6" s="1"/>
  <c r="BX497" i="6"/>
  <c r="AA497" i="6" s="1"/>
  <c r="BX504" i="6"/>
  <c r="AA504" i="6" s="1"/>
  <c r="BX505" i="6"/>
  <c r="AA505" i="6" s="1"/>
  <c r="BX512" i="6"/>
  <c r="AA512" i="6" s="1"/>
  <c r="BX513" i="6"/>
  <c r="AA513" i="6" s="1"/>
  <c r="BX520" i="6"/>
  <c r="AA520" i="6" s="1"/>
  <c r="BX528" i="6"/>
  <c r="AA528" i="6" s="1"/>
  <c r="BX529" i="6"/>
  <c r="AA529" i="6" s="1"/>
  <c r="BX539" i="6"/>
  <c r="AA539" i="6" s="1"/>
  <c r="BY548" i="6"/>
  <c r="BX548" i="6" s="1"/>
  <c r="AA548" i="6" s="1"/>
  <c r="BZ548" i="6"/>
  <c r="BX541" i="6"/>
  <c r="AA541" i="6" s="1"/>
  <c r="BZ626" i="6"/>
  <c r="BY626" i="6"/>
  <c r="BX626" i="6" s="1"/>
  <c r="AA626" i="6" s="1"/>
  <c r="BY631" i="6"/>
  <c r="BX631" i="6" s="1"/>
  <c r="AA631" i="6" s="1"/>
  <c r="BZ631" i="6"/>
  <c r="BX537" i="6"/>
  <c r="AA537" i="6" s="1"/>
  <c r="BX545" i="6"/>
  <c r="AA545" i="6" s="1"/>
  <c r="BX553" i="6"/>
  <c r="AA553" i="6" s="1"/>
  <c r="BX575" i="6"/>
  <c r="AA575" i="6" s="1"/>
  <c r="BX603" i="6"/>
  <c r="AA603" i="6" s="1"/>
  <c r="BX605" i="6"/>
  <c r="AA605" i="6" s="1"/>
  <c r="BX607" i="6"/>
  <c r="AA607" i="6" s="1"/>
  <c r="BX609" i="6"/>
  <c r="AA609" i="6" s="1"/>
  <c r="BX613" i="6"/>
  <c r="AA613" i="6" s="1"/>
  <c r="BX621" i="6"/>
  <c r="AA621" i="6" s="1"/>
  <c r="BX623" i="6"/>
  <c r="AA623"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X647" i="6" s="1"/>
  <c r="AA647" i="6" s="1"/>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Z630" i="6"/>
  <c r="BY630" i="6"/>
  <c r="BX630" i="6" s="1"/>
  <c r="AA630" i="6" s="1"/>
  <c r="BZ634" i="6"/>
  <c r="BY634" i="6"/>
  <c r="BX634" i="6" s="1"/>
  <c r="AA634" i="6" s="1"/>
  <c r="BZ638" i="6"/>
  <c r="BY638" i="6"/>
  <c r="BX638" i="6" s="1"/>
  <c r="AA638" i="6" s="1"/>
  <c r="BZ642" i="6"/>
  <c r="BY642" i="6"/>
  <c r="BX642" i="6" s="1"/>
  <c r="AA642" i="6" s="1"/>
  <c r="BZ646" i="6"/>
  <c r="BY646" i="6"/>
  <c r="BX646" i="6" s="1"/>
  <c r="AA646" i="6" s="1"/>
  <c r="BY651" i="6"/>
  <c r="BX651" i="6" s="1"/>
  <c r="AA651" i="6" s="1"/>
  <c r="BZ651" i="6"/>
  <c r="BY659" i="6"/>
  <c r="BX659" i="6" s="1"/>
  <c r="AA659" i="6" s="1"/>
  <c r="BZ659" i="6"/>
  <c r="BY667" i="6"/>
  <c r="BX667" i="6" s="1"/>
  <c r="AA667" i="6" s="1"/>
  <c r="BZ667" i="6"/>
  <c r="BY675" i="6"/>
  <c r="BX675" i="6" s="1"/>
  <c r="AA675" i="6" s="1"/>
  <c r="BZ675" i="6"/>
  <c r="BY683" i="6"/>
  <c r="BX683" i="6" s="1"/>
  <c r="AA683" i="6" s="1"/>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61" i="6"/>
  <c r="AA661" i="6" s="1"/>
  <c r="BX665" i="6"/>
  <c r="AA665" i="6" s="1"/>
  <c r="BX669" i="6"/>
  <c r="AA669" i="6" s="1"/>
  <c r="BX673" i="6"/>
  <c r="AA673" i="6" s="1"/>
  <c r="BX677" i="6"/>
  <c r="AA677" i="6" s="1"/>
  <c r="BX681" i="6"/>
  <c r="AA681" i="6" s="1"/>
  <c r="BX685" i="6"/>
  <c r="AA685" i="6" s="1"/>
  <c r="BX693" i="6"/>
  <c r="AA693" i="6" s="1"/>
  <c r="BX697" i="6"/>
  <c r="AA697" i="6" s="1"/>
  <c r="BX701" i="6"/>
  <c r="AA701" i="6" s="1"/>
  <c r="BX705" i="6"/>
  <c r="AA705" i="6" s="1"/>
  <c r="BX709" i="6"/>
  <c r="AA709" i="6" s="1"/>
  <c r="BX713" i="6"/>
  <c r="AA713" i="6" s="1"/>
  <c r="BX717" i="6"/>
  <c r="AA717" i="6" s="1"/>
  <c r="BY862" i="6"/>
  <c r="BX862" i="6" s="1"/>
  <c r="AA862" i="6" s="1"/>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X724" i="6"/>
  <c r="AA724" i="6" s="1"/>
  <c r="BY854" i="6"/>
  <c r="BX854" i="6" s="1"/>
  <c r="AA854" i="6" s="1"/>
  <c r="BZ854" i="6"/>
  <c r="BZ870" i="6"/>
  <c r="BZ875" i="6"/>
  <c r="BZ879" i="6"/>
  <c r="BZ883" i="6"/>
  <c r="BX885" i="6"/>
  <c r="AA885" i="6" s="1"/>
  <c r="BX886" i="6"/>
  <c r="AA886" i="6" s="1"/>
  <c r="BX887" i="6"/>
  <c r="AA887" i="6" s="1"/>
  <c r="BX888" i="6"/>
  <c r="AA888" i="6" s="1"/>
  <c r="BX889" i="6"/>
  <c r="AA889" i="6" s="1"/>
  <c r="BX890" i="6"/>
  <c r="AA890" i="6" s="1"/>
  <c r="BX892" i="6"/>
  <c r="AA892" i="6" s="1"/>
  <c r="BX893" i="6"/>
  <c r="AA893"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6" i="6"/>
  <c r="AA906" i="6" s="1"/>
  <c r="BX908" i="6"/>
  <c r="AA908" i="6" s="1"/>
  <c r="BX909" i="6"/>
  <c r="AA909"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Z922" i="6"/>
  <c r="BY922" i="6"/>
  <c r="BX922" i="6" s="1"/>
  <c r="AA922" i="6" s="1"/>
  <c r="BZ926" i="6"/>
  <c r="BY926" i="6"/>
  <c r="BX926" i="6" s="1"/>
  <c r="AA926" i="6" s="1"/>
  <c r="BZ930" i="6"/>
  <c r="BY930" i="6"/>
  <c r="BX930" i="6" s="1"/>
  <c r="AA930" i="6" s="1"/>
  <c r="BZ934" i="6"/>
  <c r="BY934" i="6"/>
  <c r="BX934" i="6" s="1"/>
  <c r="AA934" i="6" s="1"/>
  <c r="BZ938" i="6"/>
  <c r="BY938" i="6"/>
  <c r="BX938" i="6" s="1"/>
  <c r="AA938" i="6" s="1"/>
  <c r="BZ921" i="6"/>
  <c r="BY921" i="6"/>
  <c r="BX921" i="6" s="1"/>
  <c r="AA921" i="6" s="1"/>
  <c r="BZ925" i="6"/>
  <c r="BY925" i="6"/>
  <c r="BX925" i="6" s="1"/>
  <c r="AA925" i="6" s="1"/>
  <c r="BZ929" i="6"/>
  <c r="BY929" i="6"/>
  <c r="BX929" i="6" s="1"/>
  <c r="AA929" i="6" s="1"/>
  <c r="BZ933" i="6"/>
  <c r="BY933" i="6"/>
  <c r="BX933" i="6" s="1"/>
  <c r="AA933" i="6" s="1"/>
  <c r="BZ937" i="6"/>
  <c r="BY937" i="6"/>
  <c r="BX937" i="6" s="1"/>
  <c r="AA937"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Z927" i="6"/>
  <c r="BY927" i="6"/>
  <c r="BX927" i="6" s="1"/>
  <c r="AA927" i="6" s="1"/>
  <c r="BZ931" i="6"/>
  <c r="BY931" i="6"/>
  <c r="BX931" i="6" s="1"/>
  <c r="AA931" i="6" s="1"/>
  <c r="BZ935" i="6"/>
  <c r="BY935" i="6"/>
  <c r="BX935" i="6" s="1"/>
  <c r="AA935" i="6" s="1"/>
  <c r="BZ966" i="6"/>
  <c r="BY966" i="6"/>
  <c r="BX966" i="6" s="1"/>
  <c r="AA966" i="6" s="1"/>
  <c r="BZ974" i="6"/>
  <c r="BY974" i="6"/>
  <c r="BX974" i="6" s="1"/>
  <c r="AA974" i="6" s="1"/>
  <c r="BZ982" i="6"/>
  <c r="BY982" i="6"/>
  <c r="BX982" i="6" s="1"/>
  <c r="AA982" i="6" s="1"/>
  <c r="BZ990" i="6"/>
  <c r="BY990" i="6"/>
  <c r="BX990" i="6" s="1"/>
  <c r="AA990" i="6" s="1"/>
  <c r="BZ998" i="6"/>
  <c r="BY998" i="6"/>
  <c r="BX998" i="6" s="1"/>
  <c r="AA998" i="6" s="1"/>
  <c r="BZ964" i="6"/>
  <c r="BY964" i="6"/>
  <c r="BX964" i="6" s="1"/>
  <c r="AA964" i="6" s="1"/>
  <c r="BZ972" i="6"/>
  <c r="BY972" i="6"/>
  <c r="BX972" i="6" s="1"/>
  <c r="AA972" i="6" s="1"/>
  <c r="BZ980" i="6"/>
  <c r="BY980" i="6"/>
  <c r="BX980" i="6" s="1"/>
  <c r="AA980" i="6" s="1"/>
  <c r="BZ988" i="6"/>
  <c r="BY988" i="6"/>
  <c r="BX988" i="6" s="1"/>
  <c r="AA988" i="6" s="1"/>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Z968" i="6"/>
  <c r="BY968" i="6"/>
  <c r="BX968" i="6" s="1"/>
  <c r="AA968" i="6" s="1"/>
  <c r="BZ976" i="6"/>
  <c r="BY976" i="6"/>
  <c r="BX976" i="6" s="1"/>
  <c r="AA976" i="6" s="1"/>
  <c r="BZ984" i="6"/>
  <c r="BY984" i="6"/>
  <c r="BX984" i="6" s="1"/>
  <c r="AA984" i="6" s="1"/>
  <c r="BZ992" i="6"/>
  <c r="BY992" i="6"/>
  <c r="BX992" i="6" s="1"/>
  <c r="AA992"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J977" i="4"/>
  <c r="CK977" i="4" s="1"/>
  <c r="CQ976" i="4"/>
  <c r="CP976" i="4" s="1"/>
  <c r="CJ976" i="4"/>
  <c r="CK976" i="4" s="1"/>
  <c r="CQ975" i="4"/>
  <c r="CP975" i="4" s="1"/>
  <c r="CJ975" i="4"/>
  <c r="CK975" i="4" s="1"/>
  <c r="CQ974" i="4"/>
  <c r="CP974" i="4" s="1"/>
  <c r="CJ974" i="4"/>
  <c r="CK974" i="4" s="1"/>
  <c r="CQ973" i="4"/>
  <c r="CP973" i="4" s="1"/>
  <c r="CJ973" i="4"/>
  <c r="CK973" i="4" s="1"/>
  <c r="CQ972" i="4"/>
  <c r="CJ972" i="4"/>
  <c r="CK972" i="4" s="1"/>
  <c r="CQ971" i="4"/>
  <c r="CP971" i="4" s="1"/>
  <c r="CN971" i="4"/>
  <c r="CJ971" i="4"/>
  <c r="CK971" i="4" s="1"/>
  <c r="CQ970" i="4"/>
  <c r="CP970" i="4" s="1"/>
  <c r="CJ970" i="4"/>
  <c r="CK970" i="4" s="1"/>
  <c r="CQ969" i="4"/>
  <c r="CP969" i="4" s="1"/>
  <c r="CJ969" i="4"/>
  <c r="CK969" i="4" s="1"/>
  <c r="CQ968" i="4"/>
  <c r="CJ968" i="4"/>
  <c r="CK968" i="4" s="1"/>
  <c r="CQ967" i="4"/>
  <c r="CP967" i="4" s="1"/>
  <c r="CJ967" i="4"/>
  <c r="CK967" i="4" s="1"/>
  <c r="CQ966" i="4"/>
  <c r="CJ966" i="4"/>
  <c r="CK966" i="4" s="1"/>
  <c r="CQ965" i="4"/>
  <c r="CP965" i="4" s="1"/>
  <c r="CN965" i="4"/>
  <c r="CJ965" i="4"/>
  <c r="CK965" i="4" s="1"/>
  <c r="CQ964" i="4"/>
  <c r="CP964" i="4" s="1"/>
  <c r="CJ964" i="4"/>
  <c r="CK964" i="4" s="1"/>
  <c r="CQ963" i="4"/>
  <c r="CN963" i="4" s="1"/>
  <c r="CJ963" i="4"/>
  <c r="CK963" i="4" s="1"/>
  <c r="CQ962" i="4"/>
  <c r="CO962" i="4" s="1"/>
  <c r="CJ962" i="4"/>
  <c r="CK962" i="4" s="1"/>
  <c r="CQ961" i="4"/>
  <c r="CJ961" i="4"/>
  <c r="CK961" i="4" s="1"/>
  <c r="CQ960" i="4"/>
  <c r="CJ960" i="4"/>
  <c r="CK960" i="4" s="1"/>
  <c r="CQ959" i="4"/>
  <c r="CP959" i="4" s="1"/>
  <c r="CO959" i="4"/>
  <c r="CM959" i="4"/>
  <c r="CJ959" i="4"/>
  <c r="CK959" i="4" s="1"/>
  <c r="CQ958" i="4"/>
  <c r="CO958" i="4" s="1"/>
  <c r="CJ958" i="4"/>
  <c r="CK958" i="4" s="1"/>
  <c r="CQ957" i="4"/>
  <c r="CJ957" i="4"/>
  <c r="CK957" i="4" s="1"/>
  <c r="CQ956" i="4"/>
  <c r="CN956" i="4" s="1"/>
  <c r="CJ956" i="4"/>
  <c r="CK956" i="4" s="1"/>
  <c r="CQ955" i="4"/>
  <c r="CO955" i="4" s="1"/>
  <c r="CJ955" i="4"/>
  <c r="CK955" i="4" s="1"/>
  <c r="CQ954" i="4"/>
  <c r="CN954" i="4" s="1"/>
  <c r="CK954" i="4"/>
  <c r="CJ954" i="4"/>
  <c r="CQ953" i="4"/>
  <c r="CO953" i="4" s="1"/>
  <c r="CJ953" i="4"/>
  <c r="CK953" i="4" s="1"/>
  <c r="CQ952" i="4"/>
  <c r="CN952" i="4" s="1"/>
  <c r="CJ952" i="4"/>
  <c r="CK952" i="4" s="1"/>
  <c r="CQ951" i="4"/>
  <c r="CO951" i="4" s="1"/>
  <c r="CJ951" i="4"/>
  <c r="CK951" i="4" s="1"/>
  <c r="CQ950" i="4"/>
  <c r="CJ950" i="4"/>
  <c r="CK950" i="4" s="1"/>
  <c r="CQ949" i="4"/>
  <c r="CO949" i="4" s="1"/>
  <c r="CJ949" i="4"/>
  <c r="CK949" i="4" s="1"/>
  <c r="CQ948" i="4"/>
  <c r="CJ948" i="4"/>
  <c r="CK948" i="4" s="1"/>
  <c r="CQ947" i="4"/>
  <c r="CO947" i="4"/>
  <c r="CJ947" i="4"/>
  <c r="CK947" i="4" s="1"/>
  <c r="CQ946" i="4"/>
  <c r="CJ946" i="4"/>
  <c r="CK946" i="4" s="1"/>
  <c r="CQ945" i="4"/>
  <c r="CJ945" i="4"/>
  <c r="CK945" i="4" s="1"/>
  <c r="CQ944" i="4"/>
  <c r="CN944" i="4" s="1"/>
  <c r="CJ944" i="4"/>
  <c r="CK944" i="4" s="1"/>
  <c r="CQ943" i="4"/>
  <c r="CO943" i="4" s="1"/>
  <c r="CJ943" i="4"/>
  <c r="CK943" i="4" s="1"/>
  <c r="CQ942" i="4"/>
  <c r="CN942" i="4" s="1"/>
  <c r="CJ942" i="4"/>
  <c r="CK942" i="4" s="1"/>
  <c r="CQ941" i="4"/>
  <c r="CO941" i="4" s="1"/>
  <c r="CJ941" i="4"/>
  <c r="CK941" i="4" s="1"/>
  <c r="CQ940" i="4"/>
  <c r="CM940" i="4"/>
  <c r="CJ940" i="4"/>
  <c r="CK940" i="4" s="1"/>
  <c r="CQ939" i="4"/>
  <c r="CO939" i="4" s="1"/>
  <c r="CJ939" i="4"/>
  <c r="CK939" i="4" s="1"/>
  <c r="CQ938" i="4"/>
  <c r="CJ938" i="4"/>
  <c r="CK938" i="4" s="1"/>
  <c r="CQ937" i="4"/>
  <c r="CO937" i="4" s="1"/>
  <c r="CJ937" i="4"/>
  <c r="CK937" i="4" s="1"/>
  <c r="CQ936" i="4"/>
  <c r="CN936" i="4" s="1"/>
  <c r="CP936" i="4"/>
  <c r="CJ936" i="4"/>
  <c r="CK936" i="4" s="1"/>
  <c r="CQ935" i="4"/>
  <c r="CO935" i="4" s="1"/>
  <c r="CJ935" i="4"/>
  <c r="CK935" i="4" s="1"/>
  <c r="CQ934" i="4"/>
  <c r="CN934" i="4" s="1"/>
  <c r="CJ934" i="4"/>
  <c r="CK934" i="4" s="1"/>
  <c r="CQ933" i="4"/>
  <c r="CO933" i="4" s="1"/>
  <c r="CJ933" i="4"/>
  <c r="CK933" i="4" s="1"/>
  <c r="CQ932" i="4"/>
  <c r="CN932" i="4" s="1"/>
  <c r="CJ932" i="4"/>
  <c r="CK932" i="4" s="1"/>
  <c r="CQ931" i="4"/>
  <c r="CO931" i="4" s="1"/>
  <c r="CJ931" i="4"/>
  <c r="CK931" i="4" s="1"/>
  <c r="CQ930" i="4"/>
  <c r="CN930" i="4" s="1"/>
  <c r="CJ930" i="4"/>
  <c r="CK930" i="4" s="1"/>
  <c r="CQ929" i="4"/>
  <c r="CK929" i="4"/>
  <c r="CJ929" i="4"/>
  <c r="CQ928" i="4"/>
  <c r="CN928" i="4" s="1"/>
  <c r="CJ928" i="4"/>
  <c r="CK928" i="4" s="1"/>
  <c r="CQ927" i="4"/>
  <c r="CO927" i="4" s="1"/>
  <c r="CJ927" i="4"/>
  <c r="CK927" i="4" s="1"/>
  <c r="CQ926" i="4"/>
  <c r="CN926" i="4" s="1"/>
  <c r="CJ926" i="4"/>
  <c r="CK926" i="4" s="1"/>
  <c r="CQ925" i="4"/>
  <c r="CO925" i="4" s="1"/>
  <c r="CJ925" i="4"/>
  <c r="CK925" i="4" s="1"/>
  <c r="CQ924" i="4"/>
  <c r="CN924" i="4" s="1"/>
  <c r="CJ924" i="4"/>
  <c r="CK924" i="4" s="1"/>
  <c r="CQ923" i="4"/>
  <c r="CO923" i="4" s="1"/>
  <c r="CJ923" i="4"/>
  <c r="CK923" i="4" s="1"/>
  <c r="CQ922" i="4"/>
  <c r="CN922" i="4" s="1"/>
  <c r="CJ922" i="4"/>
  <c r="CK922" i="4" s="1"/>
  <c r="CQ921" i="4"/>
  <c r="CO921" i="4" s="1"/>
  <c r="CJ921" i="4"/>
  <c r="CK921" i="4" s="1"/>
  <c r="CQ920" i="4"/>
  <c r="CJ920" i="4"/>
  <c r="CK920" i="4" s="1"/>
  <c r="CQ919" i="4"/>
  <c r="CO919" i="4" s="1"/>
  <c r="CK919" i="4"/>
  <c r="CJ919" i="4"/>
  <c r="CQ918" i="4"/>
  <c r="CN918" i="4" s="1"/>
  <c r="CJ918" i="4"/>
  <c r="CK918" i="4" s="1"/>
  <c r="CQ917" i="4"/>
  <c r="CO917" i="4" s="1"/>
  <c r="CJ917" i="4"/>
  <c r="CK917" i="4" s="1"/>
  <c r="CQ916" i="4"/>
  <c r="CN916" i="4" s="1"/>
  <c r="CJ916" i="4"/>
  <c r="CK916" i="4" s="1"/>
  <c r="CQ915" i="4"/>
  <c r="CO915" i="4" s="1"/>
  <c r="CJ915" i="4"/>
  <c r="CK915" i="4" s="1"/>
  <c r="CQ914" i="4"/>
  <c r="CN914" i="4" s="1"/>
  <c r="CJ914" i="4"/>
  <c r="CK914" i="4" s="1"/>
  <c r="CQ913" i="4"/>
  <c r="CJ913" i="4"/>
  <c r="CK913" i="4" s="1"/>
  <c r="CQ912" i="4"/>
  <c r="CO912" i="4" s="1"/>
  <c r="CJ912" i="4"/>
  <c r="CK912" i="4" s="1"/>
  <c r="CQ911" i="4"/>
  <c r="CJ911" i="4"/>
  <c r="CK911" i="4" s="1"/>
  <c r="CQ910" i="4"/>
  <c r="CO910" i="4" s="1"/>
  <c r="CJ910" i="4"/>
  <c r="CK910" i="4" s="1"/>
  <c r="CQ909" i="4"/>
  <c r="CK909" i="4"/>
  <c r="CJ909" i="4"/>
  <c r="CQ908" i="4"/>
  <c r="CO908" i="4" s="1"/>
  <c r="CJ908" i="4"/>
  <c r="CK908" i="4" s="1"/>
  <c r="CQ907" i="4"/>
  <c r="CM907" i="4" s="1"/>
  <c r="CJ907" i="4"/>
  <c r="CK907" i="4" s="1"/>
  <c r="CQ906" i="4"/>
  <c r="CJ906" i="4"/>
  <c r="CK906" i="4" s="1"/>
  <c r="CQ905" i="4"/>
  <c r="CJ905" i="4"/>
  <c r="CK905" i="4" s="1"/>
  <c r="CQ904" i="4"/>
  <c r="CO904" i="4" s="1"/>
  <c r="CJ904" i="4"/>
  <c r="CK904" i="4" s="1"/>
  <c r="CQ903" i="4"/>
  <c r="CO903" i="4" s="1"/>
  <c r="CJ903" i="4"/>
  <c r="CK903" i="4" s="1"/>
  <c r="CQ902" i="4"/>
  <c r="CJ902" i="4"/>
  <c r="CK902" i="4" s="1"/>
  <c r="CQ901" i="4"/>
  <c r="CJ901" i="4"/>
  <c r="CK901" i="4" s="1"/>
  <c r="CQ900" i="4"/>
  <c r="CO900" i="4" s="1"/>
  <c r="CK900" i="4"/>
  <c r="CJ900" i="4"/>
  <c r="CQ899" i="4"/>
  <c r="CJ899" i="4"/>
  <c r="CK899" i="4" s="1"/>
  <c r="CQ898" i="4"/>
  <c r="CO898" i="4" s="1"/>
  <c r="CJ898" i="4"/>
  <c r="CK898" i="4" s="1"/>
  <c r="CQ897" i="4"/>
  <c r="CJ897" i="4"/>
  <c r="CK897" i="4" s="1"/>
  <c r="CQ896" i="4"/>
  <c r="CO896" i="4" s="1"/>
  <c r="CJ896" i="4"/>
  <c r="CK896" i="4" s="1"/>
  <c r="CQ895" i="4"/>
  <c r="CO895" i="4" s="1"/>
  <c r="CJ895" i="4"/>
  <c r="CK895" i="4" s="1"/>
  <c r="CQ894" i="4"/>
  <c r="CO894" i="4"/>
  <c r="CJ894" i="4"/>
  <c r="CK894" i="4" s="1"/>
  <c r="CQ893" i="4"/>
  <c r="CJ893" i="4"/>
  <c r="CK893" i="4" s="1"/>
  <c r="CQ892" i="4"/>
  <c r="CO892" i="4" s="1"/>
  <c r="CJ892" i="4"/>
  <c r="CK892" i="4" s="1"/>
  <c r="CQ891" i="4"/>
  <c r="CO891" i="4" s="1"/>
  <c r="CJ891" i="4"/>
  <c r="CK891" i="4" s="1"/>
  <c r="CQ890" i="4"/>
  <c r="CO890" i="4" s="1"/>
  <c r="CJ890" i="4"/>
  <c r="CK890" i="4" s="1"/>
  <c r="CQ889" i="4"/>
  <c r="CN889" i="4" s="1"/>
  <c r="CO889" i="4"/>
  <c r="CJ889" i="4"/>
  <c r="CK889" i="4" s="1"/>
  <c r="CQ888" i="4"/>
  <c r="CM888" i="4" s="1"/>
  <c r="CJ888" i="4"/>
  <c r="CK888" i="4" s="1"/>
  <c r="CQ887" i="4"/>
  <c r="CP887" i="4" s="1"/>
  <c r="CJ887" i="4"/>
  <c r="CK887" i="4" s="1"/>
  <c r="CQ886" i="4"/>
  <c r="CN886" i="4" s="1"/>
  <c r="CJ886" i="4"/>
  <c r="CK886" i="4" s="1"/>
  <c r="CQ885" i="4"/>
  <c r="CN885" i="4" s="1"/>
  <c r="CJ885" i="4"/>
  <c r="CK885" i="4" s="1"/>
  <c r="CQ884" i="4"/>
  <c r="CM884" i="4" s="1"/>
  <c r="CJ884" i="4"/>
  <c r="CK884" i="4" s="1"/>
  <c r="CQ883" i="4"/>
  <c r="CP883" i="4" s="1"/>
  <c r="CJ883" i="4"/>
  <c r="CK883" i="4" s="1"/>
  <c r="CQ882" i="4"/>
  <c r="CK882" i="4"/>
  <c r="CJ882" i="4"/>
  <c r="CQ881" i="4"/>
  <c r="CN881" i="4" s="1"/>
  <c r="CJ881" i="4"/>
  <c r="CK881" i="4" s="1"/>
  <c r="CQ880" i="4"/>
  <c r="CM880" i="4" s="1"/>
  <c r="CJ880" i="4"/>
  <c r="CK880" i="4" s="1"/>
  <c r="CQ879" i="4"/>
  <c r="CJ879" i="4"/>
  <c r="CK879" i="4" s="1"/>
  <c r="CQ878" i="4"/>
  <c r="CJ878" i="4"/>
  <c r="CK878" i="4" s="1"/>
  <c r="CQ877" i="4"/>
  <c r="CN877" i="4" s="1"/>
  <c r="CJ877" i="4"/>
  <c r="CK877" i="4" s="1"/>
  <c r="CQ876" i="4"/>
  <c r="CJ876" i="4"/>
  <c r="CK876" i="4" s="1"/>
  <c r="CQ875" i="4"/>
  <c r="CP875" i="4" s="1"/>
  <c r="CJ875" i="4"/>
  <c r="CK875" i="4" s="1"/>
  <c r="CQ874" i="4"/>
  <c r="CP874" i="4"/>
  <c r="CJ874" i="4"/>
  <c r="CK874" i="4" s="1"/>
  <c r="CQ873" i="4"/>
  <c r="CJ873" i="4"/>
  <c r="CK873" i="4" s="1"/>
  <c r="CQ872" i="4"/>
  <c r="CJ872" i="4"/>
  <c r="CK872" i="4" s="1"/>
  <c r="CQ871" i="4"/>
  <c r="CJ871" i="4"/>
  <c r="CK871" i="4" s="1"/>
  <c r="CQ870" i="4"/>
  <c r="CM870" i="4" s="1"/>
  <c r="CJ870" i="4"/>
  <c r="CK870" i="4" s="1"/>
  <c r="CQ869" i="4"/>
  <c r="CJ869" i="4"/>
  <c r="CK869" i="4" s="1"/>
  <c r="CQ868" i="4"/>
  <c r="CP868" i="4" s="1"/>
  <c r="CJ868" i="4"/>
  <c r="CK868" i="4" s="1"/>
  <c r="CQ867" i="4"/>
  <c r="CP867" i="4" s="1"/>
  <c r="CJ867" i="4"/>
  <c r="CK867" i="4" s="1"/>
  <c r="CQ866" i="4"/>
  <c r="CJ866" i="4"/>
  <c r="CK866" i="4" s="1"/>
  <c r="CQ865" i="4"/>
  <c r="CO865" i="4" s="1"/>
  <c r="CJ865" i="4"/>
  <c r="CK865" i="4" s="1"/>
  <c r="CQ864" i="4"/>
  <c r="CJ864" i="4"/>
  <c r="CK864" i="4" s="1"/>
  <c r="CQ863" i="4"/>
  <c r="CP863" i="4" s="1"/>
  <c r="CJ863" i="4"/>
  <c r="CK863" i="4" s="1"/>
  <c r="CQ862" i="4"/>
  <c r="CN862" i="4" s="1"/>
  <c r="CO862" i="4"/>
  <c r="CM862" i="4"/>
  <c r="CK862" i="4"/>
  <c r="CJ862" i="4"/>
  <c r="CQ861" i="4"/>
  <c r="CO861" i="4" s="1"/>
  <c r="CJ861" i="4"/>
  <c r="CK861" i="4" s="1"/>
  <c r="CQ860" i="4"/>
  <c r="CP860" i="4" s="1"/>
  <c r="CJ860" i="4"/>
  <c r="CK860" i="4" s="1"/>
  <c r="CQ859" i="4"/>
  <c r="CP859" i="4" s="1"/>
  <c r="CJ859" i="4"/>
  <c r="CK859" i="4" s="1"/>
  <c r="CQ858" i="4"/>
  <c r="CN858" i="4" s="1"/>
  <c r="CJ858" i="4"/>
  <c r="CK858" i="4" s="1"/>
  <c r="CQ857" i="4"/>
  <c r="CO857" i="4" s="1"/>
  <c r="CJ857" i="4"/>
  <c r="CK857" i="4" s="1"/>
  <c r="CQ856" i="4"/>
  <c r="CM856" i="4" s="1"/>
  <c r="CJ856" i="4"/>
  <c r="CK856" i="4" s="1"/>
  <c r="CQ855" i="4"/>
  <c r="CP855" i="4" s="1"/>
  <c r="CJ855" i="4"/>
  <c r="CK855" i="4" s="1"/>
  <c r="CQ854" i="4"/>
  <c r="CP854" i="4" s="1"/>
  <c r="CJ854" i="4"/>
  <c r="CK854" i="4" s="1"/>
  <c r="CQ853" i="4"/>
  <c r="CO853" i="4" s="1"/>
  <c r="CJ853" i="4"/>
  <c r="CK853" i="4" s="1"/>
  <c r="CQ852" i="4"/>
  <c r="CP852" i="4" s="1"/>
  <c r="CJ852" i="4"/>
  <c r="CK852" i="4" s="1"/>
  <c r="CQ851" i="4"/>
  <c r="CP851" i="4" s="1"/>
  <c r="CJ851" i="4"/>
  <c r="CK851" i="4" s="1"/>
  <c r="CQ850" i="4"/>
  <c r="CN850" i="4" s="1"/>
  <c r="CJ850" i="4"/>
  <c r="CK850" i="4" s="1"/>
  <c r="CQ849" i="4"/>
  <c r="CO849" i="4" s="1"/>
  <c r="CK849" i="4"/>
  <c r="CJ849" i="4"/>
  <c r="CQ848" i="4"/>
  <c r="CJ848" i="4"/>
  <c r="CK848" i="4" s="1"/>
  <c r="CQ847" i="4"/>
  <c r="CP847" i="4" s="1"/>
  <c r="CJ847" i="4"/>
  <c r="CK847" i="4" s="1"/>
  <c r="CQ846" i="4"/>
  <c r="CM846" i="4" s="1"/>
  <c r="CJ846" i="4"/>
  <c r="CK846" i="4" s="1"/>
  <c r="CQ845" i="4"/>
  <c r="CO845" i="4" s="1"/>
  <c r="CJ845" i="4"/>
  <c r="CK845" i="4" s="1"/>
  <c r="CQ844" i="4"/>
  <c r="CM844" i="4" s="1"/>
  <c r="CJ844" i="4"/>
  <c r="CK844" i="4" s="1"/>
  <c r="CQ843" i="4"/>
  <c r="CP843" i="4" s="1"/>
  <c r="CJ843" i="4"/>
  <c r="CK843" i="4" s="1"/>
  <c r="CQ842" i="4"/>
  <c r="CP842" i="4" s="1"/>
  <c r="CO842" i="4"/>
  <c r="CJ842" i="4"/>
  <c r="CK842" i="4" s="1"/>
  <c r="CQ841" i="4"/>
  <c r="CJ841" i="4"/>
  <c r="CK841" i="4" s="1"/>
  <c r="CQ840" i="4"/>
  <c r="CO840" i="4" s="1"/>
  <c r="CJ840" i="4"/>
  <c r="CK840" i="4" s="1"/>
  <c r="CQ839" i="4"/>
  <c r="CP839" i="4" s="1"/>
  <c r="CJ839" i="4"/>
  <c r="CK839" i="4" s="1"/>
  <c r="CQ838" i="4"/>
  <c r="CP838" i="4" s="1"/>
  <c r="CJ838" i="4"/>
  <c r="CK838" i="4" s="1"/>
  <c r="CQ837" i="4"/>
  <c r="CJ837" i="4"/>
  <c r="CK837" i="4" s="1"/>
  <c r="CQ836" i="4"/>
  <c r="CJ836" i="4"/>
  <c r="CK836" i="4" s="1"/>
  <c r="CQ835" i="4"/>
  <c r="CP835" i="4" s="1"/>
  <c r="CJ835" i="4"/>
  <c r="CK835" i="4" s="1"/>
  <c r="CQ834" i="4"/>
  <c r="CP834" i="4" s="1"/>
  <c r="CJ834" i="4"/>
  <c r="CK834" i="4" s="1"/>
  <c r="CQ833" i="4"/>
  <c r="CK833" i="4"/>
  <c r="CJ833" i="4"/>
  <c r="CQ832" i="4"/>
  <c r="CO832" i="4" s="1"/>
  <c r="CJ832" i="4"/>
  <c r="CK832" i="4" s="1"/>
  <c r="CQ831" i="4"/>
  <c r="CP831" i="4" s="1"/>
  <c r="CJ831" i="4"/>
  <c r="CK831" i="4" s="1"/>
  <c r="CQ830" i="4"/>
  <c r="CJ830" i="4"/>
  <c r="CK830" i="4" s="1"/>
  <c r="CQ829" i="4"/>
  <c r="CN829" i="4" s="1"/>
  <c r="CJ829" i="4"/>
  <c r="CK829" i="4" s="1"/>
  <c r="CQ828" i="4"/>
  <c r="CM828" i="4" s="1"/>
  <c r="CJ828" i="4"/>
  <c r="CK828" i="4" s="1"/>
  <c r="CQ827" i="4"/>
  <c r="CP827" i="4" s="1"/>
  <c r="CJ827" i="4"/>
  <c r="CK827" i="4" s="1"/>
  <c r="CQ826" i="4"/>
  <c r="CJ826" i="4"/>
  <c r="CK826" i="4" s="1"/>
  <c r="CQ825" i="4"/>
  <c r="CP825" i="4" s="1"/>
  <c r="CJ825" i="4"/>
  <c r="CK825" i="4" s="1"/>
  <c r="CQ824" i="4"/>
  <c r="CO824" i="4"/>
  <c r="CM824" i="4"/>
  <c r="CK824" i="4"/>
  <c r="CJ824" i="4"/>
  <c r="CQ823" i="4"/>
  <c r="CP823" i="4" s="1"/>
  <c r="CJ823" i="4"/>
  <c r="CK823" i="4" s="1"/>
  <c r="CQ822" i="4"/>
  <c r="CP822" i="4" s="1"/>
  <c r="CJ822" i="4"/>
  <c r="CK822" i="4" s="1"/>
  <c r="CQ821" i="4"/>
  <c r="CN821" i="4" s="1"/>
  <c r="CJ821" i="4"/>
  <c r="CK821" i="4" s="1"/>
  <c r="CQ820" i="4"/>
  <c r="CK820" i="4"/>
  <c r="CJ820" i="4"/>
  <c r="CQ819" i="4"/>
  <c r="CP819" i="4" s="1"/>
  <c r="CJ819" i="4"/>
  <c r="CK819" i="4" s="1"/>
  <c r="CQ818" i="4"/>
  <c r="CJ818" i="4"/>
  <c r="CK818" i="4" s="1"/>
  <c r="CQ817" i="4"/>
  <c r="CO817" i="4" s="1"/>
  <c r="CJ817" i="4"/>
  <c r="CK817" i="4" s="1"/>
  <c r="CQ816" i="4"/>
  <c r="CJ816" i="4"/>
  <c r="CK816" i="4" s="1"/>
  <c r="CQ815" i="4"/>
  <c r="CP815" i="4" s="1"/>
  <c r="CJ815" i="4"/>
  <c r="CK815" i="4" s="1"/>
  <c r="CQ814" i="4"/>
  <c r="CJ814" i="4"/>
  <c r="CK814" i="4" s="1"/>
  <c r="CQ813" i="4"/>
  <c r="CM813" i="4" s="1"/>
  <c r="CK813" i="4"/>
  <c r="CJ813" i="4"/>
  <c r="CQ812" i="4"/>
  <c r="CO812" i="4" s="1"/>
  <c r="CJ812" i="4"/>
  <c r="CK812" i="4" s="1"/>
  <c r="CQ811" i="4"/>
  <c r="CP811" i="4" s="1"/>
  <c r="CJ811" i="4"/>
  <c r="CK811" i="4" s="1"/>
  <c r="CQ810" i="4"/>
  <c r="CJ810" i="4"/>
  <c r="CK810" i="4" s="1"/>
  <c r="CQ809" i="4"/>
  <c r="CM809" i="4" s="1"/>
  <c r="CJ809" i="4"/>
  <c r="CK809" i="4" s="1"/>
  <c r="CQ808" i="4"/>
  <c r="CO808" i="4" s="1"/>
  <c r="CJ808" i="4"/>
  <c r="CK808" i="4" s="1"/>
  <c r="CQ807" i="4"/>
  <c r="CP807" i="4" s="1"/>
  <c r="CJ807" i="4"/>
  <c r="CK807" i="4" s="1"/>
  <c r="CQ806" i="4"/>
  <c r="CP806" i="4" s="1"/>
  <c r="CJ806" i="4"/>
  <c r="CK806" i="4" s="1"/>
  <c r="CQ805" i="4"/>
  <c r="CO805" i="4" s="1"/>
  <c r="CP805" i="4"/>
  <c r="CJ805" i="4"/>
  <c r="CK805" i="4" s="1"/>
  <c r="CQ804" i="4"/>
  <c r="CO804" i="4" s="1"/>
  <c r="CM804" i="4"/>
  <c r="CJ804" i="4"/>
  <c r="CK804" i="4" s="1"/>
  <c r="CQ803" i="4"/>
  <c r="CP803" i="4" s="1"/>
  <c r="CJ803" i="4"/>
  <c r="CK803" i="4" s="1"/>
  <c r="CQ802" i="4"/>
  <c r="CP802" i="4" s="1"/>
  <c r="CJ802" i="4"/>
  <c r="CK802" i="4" s="1"/>
  <c r="CQ801" i="4"/>
  <c r="CN801" i="4" s="1"/>
  <c r="CJ801" i="4"/>
  <c r="CK801" i="4" s="1"/>
  <c r="CQ800" i="4"/>
  <c r="CM800" i="4" s="1"/>
  <c r="CJ800" i="4"/>
  <c r="CK800" i="4" s="1"/>
  <c r="CQ799" i="4"/>
  <c r="CP799" i="4" s="1"/>
  <c r="CJ799" i="4"/>
  <c r="CK799" i="4" s="1"/>
  <c r="CQ798" i="4"/>
  <c r="CO798" i="4" s="1"/>
  <c r="CJ798" i="4"/>
  <c r="CK798" i="4" s="1"/>
  <c r="CQ797" i="4"/>
  <c r="CM797" i="4" s="1"/>
  <c r="CJ797" i="4"/>
  <c r="CK797" i="4" s="1"/>
  <c r="CQ796" i="4"/>
  <c r="CM796" i="4" s="1"/>
  <c r="CJ796" i="4"/>
  <c r="CK796" i="4" s="1"/>
  <c r="CQ795" i="4"/>
  <c r="CP795" i="4" s="1"/>
  <c r="CJ795" i="4"/>
  <c r="CK795" i="4" s="1"/>
  <c r="CQ794" i="4"/>
  <c r="CO794" i="4" s="1"/>
  <c r="CJ794" i="4"/>
  <c r="CK794" i="4" s="1"/>
  <c r="CQ793" i="4"/>
  <c r="CP793" i="4"/>
  <c r="CJ793" i="4"/>
  <c r="CK793" i="4" s="1"/>
  <c r="CQ792" i="4"/>
  <c r="CM792" i="4" s="1"/>
  <c r="CK792" i="4"/>
  <c r="CJ792" i="4"/>
  <c r="CQ791" i="4"/>
  <c r="CP791" i="4" s="1"/>
  <c r="CJ791" i="4"/>
  <c r="CK791" i="4" s="1"/>
  <c r="CQ790" i="4"/>
  <c r="CJ790" i="4"/>
  <c r="CK790" i="4" s="1"/>
  <c r="CQ789" i="4"/>
  <c r="CN789" i="4" s="1"/>
  <c r="CJ789" i="4"/>
  <c r="CK789" i="4" s="1"/>
  <c r="CQ788" i="4"/>
  <c r="CJ788" i="4"/>
  <c r="CK788" i="4" s="1"/>
  <c r="CQ787" i="4"/>
  <c r="CP787" i="4" s="1"/>
  <c r="CJ787" i="4"/>
  <c r="CK787" i="4" s="1"/>
  <c r="CQ786" i="4"/>
  <c r="CJ786" i="4"/>
  <c r="CK786" i="4" s="1"/>
  <c r="CQ785" i="4"/>
  <c r="CN785" i="4" s="1"/>
  <c r="CO785" i="4"/>
  <c r="CJ785" i="4"/>
  <c r="CK785" i="4" s="1"/>
  <c r="CQ784" i="4"/>
  <c r="CJ784" i="4"/>
  <c r="CK784" i="4" s="1"/>
  <c r="CQ783" i="4"/>
  <c r="CP783" i="4" s="1"/>
  <c r="CJ783" i="4"/>
  <c r="CK783" i="4" s="1"/>
  <c r="CQ782" i="4"/>
  <c r="CJ782" i="4"/>
  <c r="CK782" i="4" s="1"/>
  <c r="CQ781" i="4"/>
  <c r="CJ781" i="4"/>
  <c r="CK781" i="4" s="1"/>
  <c r="CQ780" i="4"/>
  <c r="CM780" i="4" s="1"/>
  <c r="CJ780" i="4"/>
  <c r="CK780" i="4" s="1"/>
  <c r="CQ779" i="4"/>
  <c r="CP779" i="4" s="1"/>
  <c r="CJ779" i="4"/>
  <c r="CK779" i="4" s="1"/>
  <c r="CQ778" i="4"/>
  <c r="CO778" i="4" s="1"/>
  <c r="CJ778" i="4"/>
  <c r="CK778" i="4" s="1"/>
  <c r="CQ777" i="4"/>
  <c r="CM777" i="4" s="1"/>
  <c r="CJ777" i="4"/>
  <c r="CK777" i="4" s="1"/>
  <c r="CQ776" i="4"/>
  <c r="CO776" i="4" s="1"/>
  <c r="CJ776" i="4"/>
  <c r="CK776" i="4" s="1"/>
  <c r="CQ775" i="4"/>
  <c r="CP775" i="4" s="1"/>
  <c r="CK775" i="4"/>
  <c r="CJ775" i="4"/>
  <c r="CQ774" i="4"/>
  <c r="CP774" i="4" s="1"/>
  <c r="CJ774" i="4"/>
  <c r="CK774" i="4" s="1"/>
  <c r="CQ773" i="4"/>
  <c r="CJ773" i="4"/>
  <c r="CK773" i="4" s="1"/>
  <c r="CQ772" i="4"/>
  <c r="CJ772" i="4"/>
  <c r="CK772" i="4" s="1"/>
  <c r="CQ771" i="4"/>
  <c r="CP771" i="4" s="1"/>
  <c r="CJ771" i="4"/>
  <c r="CK771" i="4" s="1"/>
  <c r="CQ770" i="4"/>
  <c r="CP770" i="4" s="1"/>
  <c r="CJ770" i="4"/>
  <c r="CK770" i="4" s="1"/>
  <c r="CQ769" i="4"/>
  <c r="CN769" i="4" s="1"/>
  <c r="CJ769" i="4"/>
  <c r="CK769" i="4" s="1"/>
  <c r="CQ768" i="4"/>
  <c r="CM768" i="4" s="1"/>
  <c r="CJ768" i="4"/>
  <c r="CK768" i="4" s="1"/>
  <c r="CQ767" i="4"/>
  <c r="CP767" i="4" s="1"/>
  <c r="CJ767" i="4"/>
  <c r="CK767" i="4" s="1"/>
  <c r="CQ766" i="4"/>
  <c r="CO766" i="4" s="1"/>
  <c r="CJ766" i="4"/>
  <c r="CK766" i="4" s="1"/>
  <c r="CQ765" i="4"/>
  <c r="CM765" i="4" s="1"/>
  <c r="CJ765" i="4"/>
  <c r="CK765" i="4" s="1"/>
  <c r="CQ764" i="4"/>
  <c r="CM764" i="4" s="1"/>
  <c r="CJ764" i="4"/>
  <c r="CK764" i="4" s="1"/>
  <c r="CQ763" i="4"/>
  <c r="CP763" i="4" s="1"/>
  <c r="CJ763" i="4"/>
  <c r="CK763" i="4" s="1"/>
  <c r="CQ762" i="4"/>
  <c r="CO762" i="4" s="1"/>
  <c r="CJ762" i="4"/>
  <c r="CK762" i="4" s="1"/>
  <c r="CQ761" i="4"/>
  <c r="CJ761" i="4"/>
  <c r="CK761" i="4" s="1"/>
  <c r="CQ760" i="4"/>
  <c r="CO760" i="4" s="1"/>
  <c r="CJ760" i="4"/>
  <c r="CK760" i="4" s="1"/>
  <c r="CQ759" i="4"/>
  <c r="CP759" i="4" s="1"/>
  <c r="CK759" i="4"/>
  <c r="CJ759" i="4"/>
  <c r="CQ758" i="4"/>
  <c r="CP758" i="4" s="1"/>
  <c r="CJ758" i="4"/>
  <c r="CK758" i="4" s="1"/>
  <c r="CQ757" i="4"/>
  <c r="CP757" i="4" s="1"/>
  <c r="CJ757" i="4"/>
  <c r="CK757" i="4" s="1"/>
  <c r="CQ756" i="4"/>
  <c r="CO756" i="4" s="1"/>
  <c r="CJ756" i="4"/>
  <c r="CK756" i="4" s="1"/>
  <c r="CQ755" i="4"/>
  <c r="CP755" i="4" s="1"/>
  <c r="CJ755" i="4"/>
  <c r="CK755" i="4" s="1"/>
  <c r="CQ754" i="4"/>
  <c r="CP754" i="4" s="1"/>
  <c r="CJ754" i="4"/>
  <c r="CK754" i="4" s="1"/>
  <c r="CQ753" i="4"/>
  <c r="CN753" i="4" s="1"/>
  <c r="CO753" i="4"/>
  <c r="CJ753" i="4"/>
  <c r="CK753" i="4" s="1"/>
  <c r="CQ752" i="4"/>
  <c r="CM752" i="4" s="1"/>
  <c r="CJ752" i="4"/>
  <c r="CK752" i="4" s="1"/>
  <c r="CQ751" i="4"/>
  <c r="CJ751" i="4"/>
  <c r="CK751" i="4" s="1"/>
  <c r="CQ750" i="4"/>
  <c r="CP750" i="4" s="1"/>
  <c r="CJ750" i="4"/>
  <c r="CK750" i="4" s="1"/>
  <c r="CQ749" i="4"/>
  <c r="CP749" i="4" s="1"/>
  <c r="CJ749" i="4"/>
  <c r="CK749" i="4" s="1"/>
  <c r="CQ748" i="4"/>
  <c r="CP748" i="4" s="1"/>
  <c r="CJ748" i="4"/>
  <c r="CK748" i="4" s="1"/>
  <c r="CQ747" i="4"/>
  <c r="CJ747" i="4"/>
  <c r="CK747" i="4" s="1"/>
  <c r="CQ746" i="4"/>
  <c r="CJ746" i="4"/>
  <c r="CK746" i="4" s="1"/>
  <c r="CQ745" i="4"/>
  <c r="CJ745" i="4"/>
  <c r="CK745" i="4" s="1"/>
  <c r="CQ744" i="4"/>
  <c r="CO744" i="4" s="1"/>
  <c r="CJ744" i="4"/>
  <c r="CK744" i="4" s="1"/>
  <c r="CQ743" i="4"/>
  <c r="CP743" i="4" s="1"/>
  <c r="CJ743" i="4"/>
  <c r="CK743" i="4" s="1"/>
  <c r="CQ742" i="4"/>
  <c r="CM742" i="4" s="1"/>
  <c r="CJ742" i="4"/>
  <c r="CK742" i="4" s="1"/>
  <c r="CQ741" i="4"/>
  <c r="CP741" i="4" s="1"/>
  <c r="CM741" i="4"/>
  <c r="CJ741" i="4"/>
  <c r="CK741" i="4" s="1"/>
  <c r="CQ740" i="4"/>
  <c r="CP740" i="4" s="1"/>
  <c r="CJ740" i="4"/>
  <c r="CK740" i="4" s="1"/>
  <c r="CQ739" i="4"/>
  <c r="CP739" i="4" s="1"/>
  <c r="CJ739" i="4"/>
  <c r="CK739" i="4" s="1"/>
  <c r="CQ738" i="4"/>
  <c r="CO738" i="4" s="1"/>
  <c r="CJ738" i="4"/>
  <c r="CK738" i="4" s="1"/>
  <c r="CQ737" i="4"/>
  <c r="CP737" i="4" s="1"/>
  <c r="CJ737" i="4"/>
  <c r="CK737" i="4" s="1"/>
  <c r="CQ736" i="4"/>
  <c r="CM736" i="4"/>
  <c r="CJ736" i="4"/>
  <c r="CK736" i="4" s="1"/>
  <c r="CQ735" i="4"/>
  <c r="CJ735" i="4"/>
  <c r="CK735" i="4" s="1"/>
  <c r="CQ734" i="4"/>
  <c r="CP734" i="4" s="1"/>
  <c r="CJ734" i="4"/>
  <c r="CK734" i="4" s="1"/>
  <c r="CQ733" i="4"/>
  <c r="CP733" i="4" s="1"/>
  <c r="CJ733" i="4"/>
  <c r="CK733" i="4" s="1"/>
  <c r="CQ732" i="4"/>
  <c r="CP732" i="4" s="1"/>
  <c r="CJ732" i="4"/>
  <c r="CK732" i="4" s="1"/>
  <c r="CQ731" i="4"/>
  <c r="CJ731" i="4"/>
  <c r="CK731" i="4" s="1"/>
  <c r="CQ730" i="4"/>
  <c r="CO730" i="4" s="1"/>
  <c r="CJ730" i="4"/>
  <c r="CK730" i="4" s="1"/>
  <c r="CQ729" i="4"/>
  <c r="CJ729" i="4"/>
  <c r="CK729" i="4" s="1"/>
  <c r="CQ728" i="4"/>
  <c r="CO728" i="4" s="1"/>
  <c r="CJ728" i="4"/>
  <c r="CK728" i="4" s="1"/>
  <c r="CQ727" i="4"/>
  <c r="CP727" i="4" s="1"/>
  <c r="CJ727" i="4"/>
  <c r="CK727" i="4" s="1"/>
  <c r="CQ726" i="4"/>
  <c r="CM726" i="4" s="1"/>
  <c r="CN726" i="4"/>
  <c r="CJ726" i="4"/>
  <c r="CK726" i="4" s="1"/>
  <c r="CQ725" i="4"/>
  <c r="CP725" i="4" s="1"/>
  <c r="CJ725" i="4"/>
  <c r="CK725" i="4" s="1"/>
  <c r="CQ724" i="4"/>
  <c r="CJ724" i="4"/>
  <c r="CK724" i="4" s="1"/>
  <c r="CQ723" i="4"/>
  <c r="CP723" i="4" s="1"/>
  <c r="CJ723" i="4"/>
  <c r="CK723" i="4" s="1"/>
  <c r="CQ722" i="4"/>
  <c r="CO722" i="4"/>
  <c r="CJ722" i="4"/>
  <c r="CK722" i="4" s="1"/>
  <c r="CQ721" i="4"/>
  <c r="CP721" i="4" s="1"/>
  <c r="CJ721" i="4"/>
  <c r="CK721" i="4" s="1"/>
  <c r="CQ720" i="4"/>
  <c r="CJ720" i="4"/>
  <c r="CK720" i="4" s="1"/>
  <c r="CQ719" i="4"/>
  <c r="CJ719" i="4"/>
  <c r="CK719" i="4" s="1"/>
  <c r="CQ718" i="4"/>
  <c r="CP718" i="4" s="1"/>
  <c r="CJ718" i="4"/>
  <c r="CK718" i="4" s="1"/>
  <c r="CQ717" i="4"/>
  <c r="CJ717" i="4"/>
  <c r="CK717" i="4" s="1"/>
  <c r="CQ716" i="4"/>
  <c r="CO716" i="4" s="1"/>
  <c r="CJ716" i="4"/>
  <c r="CK716" i="4" s="1"/>
  <c r="CQ715" i="4"/>
  <c r="CP715" i="4" s="1"/>
  <c r="CJ715" i="4"/>
  <c r="CK715" i="4" s="1"/>
  <c r="CQ714" i="4"/>
  <c r="CN714" i="4" s="1"/>
  <c r="CJ714" i="4"/>
  <c r="CK714" i="4" s="1"/>
  <c r="CQ713" i="4"/>
  <c r="CJ713" i="4"/>
  <c r="CK713" i="4" s="1"/>
  <c r="CQ712" i="4"/>
  <c r="CP712" i="4" s="1"/>
  <c r="CO712" i="4"/>
  <c r="CJ712" i="4"/>
  <c r="CK712" i="4" s="1"/>
  <c r="CQ711" i="4"/>
  <c r="CP711" i="4" s="1"/>
  <c r="CJ711" i="4"/>
  <c r="CK711" i="4" s="1"/>
  <c r="CQ710" i="4"/>
  <c r="CJ710" i="4"/>
  <c r="CK710" i="4" s="1"/>
  <c r="CQ709" i="4"/>
  <c r="CP709" i="4" s="1"/>
  <c r="CJ709" i="4"/>
  <c r="CK709" i="4" s="1"/>
  <c r="CQ708" i="4"/>
  <c r="CN708" i="4" s="1"/>
  <c r="CJ708" i="4"/>
  <c r="CK708" i="4" s="1"/>
  <c r="CQ707" i="4"/>
  <c r="CJ707" i="4"/>
  <c r="CK707" i="4" s="1"/>
  <c r="CQ706" i="4"/>
  <c r="CN706" i="4" s="1"/>
  <c r="CO706" i="4"/>
  <c r="CJ706" i="4"/>
  <c r="CK706" i="4" s="1"/>
  <c r="CQ705" i="4"/>
  <c r="CP705" i="4" s="1"/>
  <c r="CJ705" i="4"/>
  <c r="CK705" i="4" s="1"/>
  <c r="CQ704" i="4"/>
  <c r="CJ704" i="4"/>
  <c r="CK704" i="4" s="1"/>
  <c r="CQ703" i="4"/>
  <c r="CJ703" i="4"/>
  <c r="CK703" i="4" s="1"/>
  <c r="CQ702" i="4"/>
  <c r="CN702" i="4" s="1"/>
  <c r="CJ702" i="4"/>
  <c r="CK702" i="4" s="1"/>
  <c r="CQ701" i="4"/>
  <c r="CP701" i="4" s="1"/>
  <c r="CJ701" i="4"/>
  <c r="CK701" i="4" s="1"/>
  <c r="CQ700" i="4"/>
  <c r="CM700" i="4" s="1"/>
  <c r="CN700" i="4"/>
  <c r="CJ700" i="4"/>
  <c r="CK700" i="4" s="1"/>
  <c r="CQ699" i="4"/>
  <c r="CP699" i="4" s="1"/>
  <c r="CJ699" i="4"/>
  <c r="CK699" i="4" s="1"/>
  <c r="CQ698" i="4"/>
  <c r="CJ698" i="4"/>
  <c r="CK698" i="4" s="1"/>
  <c r="CQ697" i="4"/>
  <c r="CP697" i="4" s="1"/>
  <c r="CJ697" i="4"/>
  <c r="CK697" i="4" s="1"/>
  <c r="CQ696" i="4"/>
  <c r="CJ696" i="4"/>
  <c r="CK696" i="4" s="1"/>
  <c r="CQ695" i="4"/>
  <c r="CK695" i="4"/>
  <c r="CJ695" i="4"/>
  <c r="CQ694" i="4"/>
  <c r="CJ694" i="4"/>
  <c r="CK694" i="4" s="1"/>
  <c r="CQ693" i="4"/>
  <c r="CP693" i="4" s="1"/>
  <c r="CJ693" i="4"/>
  <c r="CK693" i="4" s="1"/>
  <c r="CQ692" i="4"/>
  <c r="CP692" i="4" s="1"/>
  <c r="CJ692" i="4"/>
  <c r="CK692" i="4" s="1"/>
  <c r="CQ691" i="4"/>
  <c r="CJ691" i="4"/>
  <c r="CK691" i="4" s="1"/>
  <c r="CQ690" i="4"/>
  <c r="CO690" i="4" s="1"/>
  <c r="CN690" i="4"/>
  <c r="CJ690" i="4"/>
  <c r="CK690" i="4" s="1"/>
  <c r="CQ689" i="4"/>
  <c r="CJ689" i="4"/>
  <c r="CK689" i="4" s="1"/>
  <c r="CQ688" i="4"/>
  <c r="CJ688" i="4"/>
  <c r="CK688" i="4" s="1"/>
  <c r="CQ687" i="4"/>
  <c r="CJ687" i="4"/>
  <c r="CK687" i="4" s="1"/>
  <c r="CQ686" i="4"/>
  <c r="CJ686" i="4"/>
  <c r="CK686" i="4" s="1"/>
  <c r="CQ685" i="4"/>
  <c r="CJ685" i="4"/>
  <c r="CK685" i="4" s="1"/>
  <c r="CQ684" i="4"/>
  <c r="CP684" i="4" s="1"/>
  <c r="CJ684" i="4"/>
  <c r="CK684" i="4" s="1"/>
  <c r="CQ683" i="4"/>
  <c r="CP683" i="4" s="1"/>
  <c r="CJ683" i="4"/>
  <c r="CK683" i="4" s="1"/>
  <c r="CQ682" i="4"/>
  <c r="CP682" i="4" s="1"/>
  <c r="CN682" i="4"/>
  <c r="CJ682" i="4"/>
  <c r="CK682" i="4" s="1"/>
  <c r="CQ681" i="4"/>
  <c r="CJ681" i="4"/>
  <c r="CK681" i="4" s="1"/>
  <c r="CQ680" i="4"/>
  <c r="CO680" i="4" s="1"/>
  <c r="CJ680" i="4"/>
  <c r="CK680" i="4" s="1"/>
  <c r="CQ679" i="4"/>
  <c r="CJ679" i="4"/>
  <c r="CK679" i="4" s="1"/>
  <c r="CQ678" i="4"/>
  <c r="CP678" i="4" s="1"/>
  <c r="CN678" i="4"/>
  <c r="CJ678" i="4"/>
  <c r="CK678" i="4" s="1"/>
  <c r="CQ677" i="4"/>
  <c r="CP677" i="4" s="1"/>
  <c r="CJ677" i="4"/>
  <c r="CK677" i="4" s="1"/>
  <c r="CQ676" i="4"/>
  <c r="CO676" i="4" s="1"/>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P668" i="4" s="1"/>
  <c r="CO668" i="4"/>
  <c r="CM668" i="4"/>
  <c r="CJ668" i="4"/>
  <c r="CK668" i="4" s="1"/>
  <c r="CQ667" i="4"/>
  <c r="CP667" i="4" s="1"/>
  <c r="CJ667" i="4"/>
  <c r="CK667" i="4" s="1"/>
  <c r="CQ666" i="4"/>
  <c r="CJ666" i="4"/>
  <c r="CK666" i="4" s="1"/>
  <c r="CQ665" i="4"/>
  <c r="CP665" i="4" s="1"/>
  <c r="CM665" i="4"/>
  <c r="CJ665" i="4"/>
  <c r="CK665" i="4" s="1"/>
  <c r="CQ664" i="4"/>
  <c r="CJ664" i="4"/>
  <c r="CK664" i="4" s="1"/>
  <c r="CQ663" i="4"/>
  <c r="CJ663" i="4"/>
  <c r="CK663" i="4" s="1"/>
  <c r="CQ662" i="4"/>
  <c r="CN662" i="4" s="1"/>
  <c r="CJ662" i="4"/>
  <c r="CK662" i="4" s="1"/>
  <c r="CQ661" i="4"/>
  <c r="CP661" i="4" s="1"/>
  <c r="CJ661" i="4"/>
  <c r="CK661" i="4" s="1"/>
  <c r="CQ660" i="4"/>
  <c r="CP660" i="4" s="1"/>
  <c r="CJ660" i="4"/>
  <c r="CK660" i="4" s="1"/>
  <c r="CQ659" i="4"/>
  <c r="CP659" i="4" s="1"/>
  <c r="CJ659" i="4"/>
  <c r="CK659" i="4" s="1"/>
  <c r="CQ658" i="4"/>
  <c r="CJ658" i="4"/>
  <c r="CK658" i="4" s="1"/>
  <c r="CQ657" i="4"/>
  <c r="CJ657" i="4"/>
  <c r="CK657" i="4" s="1"/>
  <c r="CQ656" i="4"/>
  <c r="CJ656" i="4"/>
  <c r="CK656" i="4" s="1"/>
  <c r="CQ655" i="4"/>
  <c r="CP655" i="4" s="1"/>
  <c r="CM655" i="4"/>
  <c r="CJ655" i="4"/>
  <c r="CK655" i="4" s="1"/>
  <c r="CQ654" i="4"/>
  <c r="CJ654" i="4"/>
  <c r="CK654" i="4" s="1"/>
  <c r="CQ653" i="4"/>
  <c r="CJ653" i="4"/>
  <c r="CK653" i="4" s="1"/>
  <c r="CQ652" i="4"/>
  <c r="CP652" i="4" s="1"/>
  <c r="CN652" i="4"/>
  <c r="CJ652" i="4"/>
  <c r="CK652" i="4" s="1"/>
  <c r="CQ651" i="4"/>
  <c r="CP651" i="4" s="1"/>
  <c r="CJ651" i="4"/>
  <c r="CK651" i="4" s="1"/>
  <c r="CQ650" i="4"/>
  <c r="CP650" i="4" s="1"/>
  <c r="CJ650" i="4"/>
  <c r="CK650" i="4" s="1"/>
  <c r="CQ649" i="4"/>
  <c r="CJ649" i="4"/>
  <c r="CK649" i="4" s="1"/>
  <c r="CQ648" i="4"/>
  <c r="CJ648" i="4"/>
  <c r="CK648" i="4" s="1"/>
  <c r="CQ647" i="4"/>
  <c r="CJ647" i="4"/>
  <c r="CK647" i="4" s="1"/>
  <c r="CQ646" i="4"/>
  <c r="CP646" i="4" s="1"/>
  <c r="CJ646" i="4"/>
  <c r="CK646" i="4" s="1"/>
  <c r="CQ645" i="4"/>
  <c r="CP645" i="4" s="1"/>
  <c r="CJ645" i="4"/>
  <c r="CK645" i="4" s="1"/>
  <c r="CQ644" i="4"/>
  <c r="CM644" i="4" s="1"/>
  <c r="CO644" i="4"/>
  <c r="CJ644" i="4"/>
  <c r="CK644" i="4" s="1"/>
  <c r="CQ643" i="4"/>
  <c r="CJ643" i="4"/>
  <c r="CK643" i="4" s="1"/>
  <c r="CQ642" i="4"/>
  <c r="CJ642" i="4"/>
  <c r="CK642" i="4" s="1"/>
  <c r="CQ641" i="4"/>
  <c r="CM641" i="4" s="1"/>
  <c r="CJ641" i="4"/>
  <c r="CK641" i="4" s="1"/>
  <c r="CQ640" i="4"/>
  <c r="CJ640" i="4"/>
  <c r="CK640" i="4" s="1"/>
  <c r="CQ639" i="4"/>
  <c r="CN639" i="4" s="1"/>
  <c r="CP639" i="4"/>
  <c r="CJ639" i="4"/>
  <c r="CK639" i="4" s="1"/>
  <c r="CQ638" i="4"/>
  <c r="CJ638" i="4"/>
  <c r="CK638" i="4" s="1"/>
  <c r="CQ637" i="4"/>
  <c r="CJ637" i="4"/>
  <c r="CK637" i="4" s="1"/>
  <c r="CQ636" i="4"/>
  <c r="CN636" i="4"/>
  <c r="CJ636" i="4"/>
  <c r="CK636" i="4" s="1"/>
  <c r="CQ635" i="4"/>
  <c r="CJ635" i="4"/>
  <c r="CK635" i="4" s="1"/>
  <c r="CQ634" i="4"/>
  <c r="CJ634" i="4"/>
  <c r="CK634" i="4" s="1"/>
  <c r="CQ633" i="4"/>
  <c r="CM633" i="4" s="1"/>
  <c r="CJ633" i="4"/>
  <c r="CK633" i="4" s="1"/>
  <c r="CQ632" i="4"/>
  <c r="CO632" i="4" s="1"/>
  <c r="CJ632" i="4"/>
  <c r="CK632" i="4" s="1"/>
  <c r="CQ631" i="4"/>
  <c r="CP631" i="4" s="1"/>
  <c r="CK631" i="4"/>
  <c r="CJ631" i="4"/>
  <c r="CQ630" i="4"/>
  <c r="CJ630" i="4"/>
  <c r="CK630" i="4" s="1"/>
  <c r="CQ629" i="4"/>
  <c r="CJ629" i="4"/>
  <c r="CK629" i="4" s="1"/>
  <c r="CQ628" i="4"/>
  <c r="CJ628" i="4"/>
  <c r="CK628" i="4" s="1"/>
  <c r="CQ627" i="4"/>
  <c r="CO627" i="4" s="1"/>
  <c r="CJ627" i="4"/>
  <c r="CK627" i="4" s="1"/>
  <c r="CQ626" i="4"/>
  <c r="CN626" i="4" s="1"/>
  <c r="CJ626" i="4"/>
  <c r="CK626" i="4" s="1"/>
  <c r="CQ625" i="4"/>
  <c r="CO625" i="4" s="1"/>
  <c r="CK625" i="4"/>
  <c r="CJ625" i="4"/>
  <c r="CQ624" i="4"/>
  <c r="CJ624" i="4"/>
  <c r="CK624" i="4" s="1"/>
  <c r="CQ623" i="4"/>
  <c r="CN623" i="4" s="1"/>
  <c r="CJ623" i="4"/>
  <c r="CK623" i="4" s="1"/>
  <c r="CQ622" i="4"/>
  <c r="CJ622" i="4"/>
  <c r="CK622" i="4" s="1"/>
  <c r="CQ621" i="4"/>
  <c r="CP621" i="4" s="1"/>
  <c r="CJ621" i="4"/>
  <c r="CK621" i="4" s="1"/>
  <c r="CQ620" i="4"/>
  <c r="CJ620" i="4"/>
  <c r="CK620" i="4" s="1"/>
  <c r="CQ619" i="4"/>
  <c r="CJ619" i="4"/>
  <c r="CK619" i="4" s="1"/>
  <c r="CQ618" i="4"/>
  <c r="CJ618" i="4"/>
  <c r="CK618" i="4" s="1"/>
  <c r="CQ617" i="4"/>
  <c r="CJ617" i="4"/>
  <c r="CK617" i="4" s="1"/>
  <c r="CQ616" i="4"/>
  <c r="CM616" i="4" s="1"/>
  <c r="CJ616" i="4"/>
  <c r="CK616" i="4" s="1"/>
  <c r="CQ615" i="4"/>
  <c r="CP615" i="4" s="1"/>
  <c r="CJ615" i="4"/>
  <c r="CK615" i="4" s="1"/>
  <c r="CQ614" i="4"/>
  <c r="CJ614" i="4"/>
  <c r="CK614" i="4" s="1"/>
  <c r="CQ613" i="4"/>
  <c r="CM613" i="4" s="1"/>
  <c r="CJ613" i="4"/>
  <c r="CK613" i="4" s="1"/>
  <c r="CQ612" i="4"/>
  <c r="CP612" i="4" s="1"/>
  <c r="CJ612" i="4"/>
  <c r="CK612" i="4" s="1"/>
  <c r="CQ611" i="4"/>
  <c r="CP611" i="4" s="1"/>
  <c r="CJ611" i="4"/>
  <c r="CK611" i="4" s="1"/>
  <c r="CQ610" i="4"/>
  <c r="CP610" i="4" s="1"/>
  <c r="CJ610" i="4"/>
  <c r="CK610" i="4" s="1"/>
  <c r="CQ609" i="4"/>
  <c r="CP609" i="4" s="1"/>
  <c r="CJ609" i="4"/>
  <c r="CK609" i="4" s="1"/>
  <c r="CQ608" i="4"/>
  <c r="CJ608" i="4"/>
  <c r="CK608" i="4" s="1"/>
  <c r="CQ607" i="4"/>
  <c r="CP607" i="4" s="1"/>
  <c r="CJ607" i="4"/>
  <c r="CK607" i="4" s="1"/>
  <c r="CQ606" i="4"/>
  <c r="CJ606" i="4"/>
  <c r="CK606" i="4" s="1"/>
  <c r="CQ605" i="4"/>
  <c r="CJ605" i="4"/>
  <c r="CK605" i="4" s="1"/>
  <c r="CQ604" i="4"/>
  <c r="CJ604" i="4"/>
  <c r="CK604" i="4" s="1"/>
  <c r="CQ603" i="4"/>
  <c r="CP603" i="4"/>
  <c r="CJ603" i="4"/>
  <c r="CK603" i="4" s="1"/>
  <c r="CQ602" i="4"/>
  <c r="CJ602" i="4"/>
  <c r="CK602" i="4" s="1"/>
  <c r="CQ601" i="4"/>
  <c r="CP601" i="4" s="1"/>
  <c r="CJ601" i="4"/>
  <c r="CK601" i="4" s="1"/>
  <c r="CQ600" i="4"/>
  <c r="CP600" i="4" s="1"/>
  <c r="CJ600" i="4"/>
  <c r="CK600" i="4" s="1"/>
  <c r="CQ599" i="4"/>
  <c r="CP599" i="4" s="1"/>
  <c r="CJ599" i="4"/>
  <c r="CK599" i="4" s="1"/>
  <c r="CQ598" i="4"/>
  <c r="CP598" i="4" s="1"/>
  <c r="CM598" i="4"/>
  <c r="CJ598" i="4"/>
  <c r="CK598" i="4" s="1"/>
  <c r="CQ597" i="4"/>
  <c r="CJ597" i="4"/>
  <c r="CK597" i="4" s="1"/>
  <c r="CQ596" i="4"/>
  <c r="CP596" i="4" s="1"/>
  <c r="CJ596" i="4"/>
  <c r="CK596" i="4" s="1"/>
  <c r="CQ595" i="4"/>
  <c r="CP595" i="4" s="1"/>
  <c r="CJ595" i="4"/>
  <c r="CK595" i="4" s="1"/>
  <c r="CQ594" i="4"/>
  <c r="CJ594" i="4"/>
  <c r="CK594" i="4" s="1"/>
  <c r="CQ593" i="4"/>
  <c r="CP593" i="4" s="1"/>
  <c r="CJ593" i="4"/>
  <c r="CK593" i="4" s="1"/>
  <c r="CQ592" i="4"/>
  <c r="CJ592" i="4"/>
  <c r="CK592" i="4" s="1"/>
  <c r="CQ591" i="4"/>
  <c r="CP591" i="4" s="1"/>
  <c r="CJ591" i="4"/>
  <c r="CK591" i="4" s="1"/>
  <c r="CQ590" i="4"/>
  <c r="CJ590" i="4"/>
  <c r="CK590" i="4" s="1"/>
  <c r="CQ589" i="4"/>
  <c r="CJ589" i="4"/>
  <c r="CK589" i="4" s="1"/>
  <c r="CQ588" i="4"/>
  <c r="CP588" i="4" s="1"/>
  <c r="CM588" i="4"/>
  <c r="CJ588" i="4"/>
  <c r="CK588" i="4" s="1"/>
  <c r="CQ587" i="4"/>
  <c r="CP587" i="4" s="1"/>
  <c r="CJ587" i="4"/>
  <c r="CK587" i="4" s="1"/>
  <c r="CQ586" i="4"/>
  <c r="CJ586" i="4"/>
  <c r="CK586" i="4" s="1"/>
  <c r="CQ585" i="4"/>
  <c r="CP585" i="4" s="1"/>
  <c r="CJ585" i="4"/>
  <c r="CK585" i="4" s="1"/>
  <c r="CQ584" i="4"/>
  <c r="CJ584" i="4"/>
  <c r="CK584" i="4" s="1"/>
  <c r="CQ583" i="4"/>
  <c r="CP583" i="4" s="1"/>
  <c r="CJ583" i="4"/>
  <c r="CK583" i="4" s="1"/>
  <c r="CQ582" i="4"/>
  <c r="CM582" i="4" s="1"/>
  <c r="CJ582" i="4"/>
  <c r="CK582" i="4" s="1"/>
  <c r="CQ581" i="4"/>
  <c r="CJ581" i="4"/>
  <c r="CK581" i="4" s="1"/>
  <c r="CQ580" i="4"/>
  <c r="CM580" i="4" s="1"/>
  <c r="CJ580" i="4"/>
  <c r="CK580" i="4" s="1"/>
  <c r="CQ579" i="4"/>
  <c r="CP579" i="4" s="1"/>
  <c r="CJ579" i="4"/>
  <c r="CK579" i="4" s="1"/>
  <c r="CQ578" i="4"/>
  <c r="CJ578" i="4"/>
  <c r="CK578" i="4" s="1"/>
  <c r="CQ577" i="4"/>
  <c r="CP577" i="4" s="1"/>
  <c r="CJ577" i="4"/>
  <c r="CK577" i="4" s="1"/>
  <c r="CQ576" i="4"/>
  <c r="CP576" i="4"/>
  <c r="CM576" i="4"/>
  <c r="CJ576" i="4"/>
  <c r="CK576" i="4" s="1"/>
  <c r="CQ575" i="4"/>
  <c r="CP575" i="4" s="1"/>
  <c r="CJ575" i="4"/>
  <c r="CK575" i="4" s="1"/>
  <c r="CQ574" i="4"/>
  <c r="CJ574" i="4"/>
  <c r="CK574" i="4" s="1"/>
  <c r="CQ573" i="4"/>
  <c r="CP573" i="4" s="1"/>
  <c r="CJ573" i="4"/>
  <c r="CK573" i="4" s="1"/>
  <c r="CQ572" i="4"/>
  <c r="CM572" i="4" s="1"/>
  <c r="CP572" i="4"/>
  <c r="CJ572" i="4"/>
  <c r="CK572" i="4" s="1"/>
  <c r="CQ571" i="4"/>
  <c r="CP571" i="4" s="1"/>
  <c r="CJ571" i="4"/>
  <c r="CK571" i="4" s="1"/>
  <c r="CQ570" i="4"/>
  <c r="CM570" i="4" s="1"/>
  <c r="CJ570" i="4"/>
  <c r="CK570" i="4" s="1"/>
  <c r="CQ569" i="4"/>
  <c r="CP569" i="4" s="1"/>
  <c r="CJ569" i="4"/>
  <c r="CK569" i="4" s="1"/>
  <c r="CQ568" i="4"/>
  <c r="CM568" i="4" s="1"/>
  <c r="CP568" i="4"/>
  <c r="CJ568" i="4"/>
  <c r="CK568" i="4" s="1"/>
  <c r="CQ567" i="4"/>
  <c r="CP567" i="4" s="1"/>
  <c r="CJ567" i="4"/>
  <c r="CK567" i="4" s="1"/>
  <c r="CQ566" i="4"/>
  <c r="CP566" i="4" s="1"/>
  <c r="CJ566" i="4"/>
  <c r="CK566" i="4" s="1"/>
  <c r="CQ565" i="4"/>
  <c r="CP565" i="4" s="1"/>
  <c r="CJ565" i="4"/>
  <c r="CK565" i="4" s="1"/>
  <c r="CQ564" i="4"/>
  <c r="CJ564" i="4"/>
  <c r="CK564" i="4" s="1"/>
  <c r="CQ563" i="4"/>
  <c r="CP563" i="4" s="1"/>
  <c r="CJ563" i="4"/>
  <c r="CK563" i="4" s="1"/>
  <c r="CQ562" i="4"/>
  <c r="CJ562" i="4"/>
  <c r="CK562" i="4" s="1"/>
  <c r="CQ561" i="4"/>
  <c r="CP561" i="4" s="1"/>
  <c r="CK561" i="4"/>
  <c r="CJ561" i="4"/>
  <c r="CQ560" i="4"/>
  <c r="CJ560" i="4"/>
  <c r="CK560" i="4" s="1"/>
  <c r="CQ559" i="4"/>
  <c r="CP559" i="4" s="1"/>
  <c r="CJ559" i="4"/>
  <c r="CK559" i="4" s="1"/>
  <c r="CQ558" i="4"/>
  <c r="CJ558" i="4"/>
  <c r="CK558" i="4" s="1"/>
  <c r="CQ557" i="4"/>
  <c r="CP557" i="4" s="1"/>
  <c r="CJ557" i="4"/>
  <c r="CK557" i="4" s="1"/>
  <c r="CQ556" i="4"/>
  <c r="CM556" i="4" s="1"/>
  <c r="CJ556" i="4"/>
  <c r="CK556" i="4" s="1"/>
  <c r="CQ555" i="4"/>
  <c r="CP555" i="4" s="1"/>
  <c r="CJ555" i="4"/>
  <c r="CK555" i="4" s="1"/>
  <c r="CQ554" i="4"/>
  <c r="CM554" i="4" s="1"/>
  <c r="CJ554" i="4"/>
  <c r="CK554" i="4" s="1"/>
  <c r="CQ553" i="4"/>
  <c r="CP553" i="4" s="1"/>
  <c r="CK553" i="4"/>
  <c r="CJ553" i="4"/>
  <c r="CQ552" i="4"/>
  <c r="CM552" i="4" s="1"/>
  <c r="CJ552" i="4"/>
  <c r="CK552" i="4" s="1"/>
  <c r="CQ551" i="4"/>
  <c r="CP551" i="4" s="1"/>
  <c r="CJ551" i="4"/>
  <c r="CK551" i="4" s="1"/>
  <c r="CQ550" i="4"/>
  <c r="CM550" i="4" s="1"/>
  <c r="CJ550" i="4"/>
  <c r="CK550" i="4" s="1"/>
  <c r="CQ549" i="4"/>
  <c r="CP549" i="4" s="1"/>
  <c r="CJ549" i="4"/>
  <c r="CK549" i="4" s="1"/>
  <c r="CQ548" i="4"/>
  <c r="CP548" i="4" s="1"/>
  <c r="CJ548" i="4"/>
  <c r="CK548" i="4" s="1"/>
  <c r="CQ547" i="4"/>
  <c r="CP547" i="4" s="1"/>
  <c r="CJ547" i="4"/>
  <c r="CK547" i="4" s="1"/>
  <c r="CQ546" i="4"/>
  <c r="CJ546" i="4"/>
  <c r="CK546" i="4" s="1"/>
  <c r="CQ545" i="4"/>
  <c r="CP545" i="4" s="1"/>
  <c r="CJ545" i="4"/>
  <c r="CK545" i="4" s="1"/>
  <c r="CQ544" i="4"/>
  <c r="CJ544" i="4"/>
  <c r="CK544" i="4" s="1"/>
  <c r="CQ543" i="4"/>
  <c r="CP543" i="4" s="1"/>
  <c r="CJ543" i="4"/>
  <c r="CK543" i="4" s="1"/>
  <c r="CQ542" i="4"/>
  <c r="CJ542" i="4"/>
  <c r="CK542" i="4" s="1"/>
  <c r="CQ541" i="4"/>
  <c r="CP541" i="4" s="1"/>
  <c r="CJ541" i="4"/>
  <c r="CK541" i="4" s="1"/>
  <c r="CQ540" i="4"/>
  <c r="CP540" i="4" s="1"/>
  <c r="CM540" i="4"/>
  <c r="CJ540" i="4"/>
  <c r="CK540" i="4" s="1"/>
  <c r="CQ539" i="4"/>
  <c r="CP539" i="4" s="1"/>
  <c r="CJ539" i="4"/>
  <c r="CK539" i="4" s="1"/>
  <c r="CQ538" i="4"/>
  <c r="CJ538" i="4"/>
  <c r="CK538" i="4" s="1"/>
  <c r="CQ537" i="4"/>
  <c r="CP537" i="4" s="1"/>
  <c r="CJ537" i="4"/>
  <c r="CK537" i="4" s="1"/>
  <c r="CQ536" i="4"/>
  <c r="CM536" i="4" s="1"/>
  <c r="CJ536" i="4"/>
  <c r="CK536" i="4" s="1"/>
  <c r="CQ535" i="4"/>
  <c r="CP535" i="4" s="1"/>
  <c r="CJ535" i="4"/>
  <c r="CK535" i="4" s="1"/>
  <c r="CQ534" i="4"/>
  <c r="CJ534" i="4"/>
  <c r="CK534" i="4" s="1"/>
  <c r="CQ533" i="4"/>
  <c r="CP533" i="4" s="1"/>
  <c r="CJ533" i="4"/>
  <c r="CK533" i="4" s="1"/>
  <c r="CQ532" i="4"/>
  <c r="CM532" i="4" s="1"/>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c r="CJ525" i="4"/>
  <c r="CK525" i="4" s="1"/>
  <c r="CQ524" i="4"/>
  <c r="CJ524" i="4"/>
  <c r="CK524" i="4" s="1"/>
  <c r="CQ523" i="4"/>
  <c r="CP523" i="4" s="1"/>
  <c r="CJ523" i="4"/>
  <c r="CK523" i="4" s="1"/>
  <c r="CQ522" i="4"/>
  <c r="CP522" i="4" s="1"/>
  <c r="CJ522" i="4"/>
  <c r="CK522" i="4" s="1"/>
  <c r="CQ521" i="4"/>
  <c r="CJ521" i="4"/>
  <c r="CK521" i="4" s="1"/>
  <c r="CQ520" i="4"/>
  <c r="CP520" i="4" s="1"/>
  <c r="CJ520" i="4"/>
  <c r="CK520" i="4" s="1"/>
  <c r="CQ519" i="4"/>
  <c r="CJ519" i="4"/>
  <c r="CK519" i="4" s="1"/>
  <c r="CQ518" i="4"/>
  <c r="CP518" i="4"/>
  <c r="CJ518" i="4"/>
  <c r="CK518" i="4" s="1"/>
  <c r="CQ517" i="4"/>
  <c r="CJ517" i="4"/>
  <c r="CK517" i="4" s="1"/>
  <c r="CQ516" i="4"/>
  <c r="CP516" i="4" s="1"/>
  <c r="CJ516" i="4"/>
  <c r="CK516" i="4" s="1"/>
  <c r="CQ515" i="4"/>
  <c r="CJ515" i="4"/>
  <c r="CK515" i="4" s="1"/>
  <c r="CQ514" i="4"/>
  <c r="CJ514" i="4"/>
  <c r="CK514" i="4" s="1"/>
  <c r="CQ513" i="4"/>
  <c r="CM513" i="4" s="1"/>
  <c r="CK513" i="4"/>
  <c r="CJ513" i="4"/>
  <c r="CQ512" i="4"/>
  <c r="CP512" i="4" s="1"/>
  <c r="CJ512" i="4"/>
  <c r="CK512" i="4" s="1"/>
  <c r="CQ511" i="4"/>
  <c r="CJ511" i="4"/>
  <c r="CK511" i="4" s="1"/>
  <c r="CQ510" i="4"/>
  <c r="CJ510" i="4"/>
  <c r="CK510" i="4" s="1"/>
  <c r="CQ509" i="4"/>
  <c r="CO509" i="4" s="1"/>
  <c r="CM509" i="4"/>
  <c r="CJ509" i="4"/>
  <c r="CK509" i="4" s="1"/>
  <c r="CQ508" i="4"/>
  <c r="CP508" i="4" s="1"/>
  <c r="CJ508" i="4"/>
  <c r="CK508" i="4" s="1"/>
  <c r="CQ507" i="4"/>
  <c r="CJ507" i="4"/>
  <c r="CK507" i="4" s="1"/>
  <c r="CQ506" i="4"/>
  <c r="CM506" i="4" s="1"/>
  <c r="CJ506" i="4"/>
  <c r="CK506" i="4" s="1"/>
  <c r="CQ505" i="4"/>
  <c r="CO505" i="4" s="1"/>
  <c r="CJ505" i="4"/>
  <c r="CK505" i="4" s="1"/>
  <c r="CQ504" i="4"/>
  <c r="CP504" i="4" s="1"/>
  <c r="CJ504" i="4"/>
  <c r="CK504" i="4" s="1"/>
  <c r="CQ503" i="4"/>
  <c r="CJ503" i="4"/>
  <c r="CK503" i="4" s="1"/>
  <c r="CQ502" i="4"/>
  <c r="CO502" i="4" s="1"/>
  <c r="CJ502" i="4"/>
  <c r="CK502" i="4" s="1"/>
  <c r="CQ501" i="4"/>
  <c r="CO501" i="4" s="1"/>
  <c r="CM501" i="4"/>
  <c r="CJ501" i="4"/>
  <c r="CK501" i="4" s="1"/>
  <c r="CQ500" i="4"/>
  <c r="CP500" i="4" s="1"/>
  <c r="CJ500" i="4"/>
  <c r="CK500" i="4" s="1"/>
  <c r="CQ499" i="4"/>
  <c r="CJ499" i="4"/>
  <c r="CK499" i="4" s="1"/>
  <c r="CQ498" i="4"/>
  <c r="CM498" i="4" s="1"/>
  <c r="CJ498" i="4"/>
  <c r="CK498" i="4" s="1"/>
  <c r="CQ497" i="4"/>
  <c r="CO497" i="4"/>
  <c r="CM497" i="4"/>
  <c r="CK497" i="4"/>
  <c r="CJ497" i="4"/>
  <c r="CQ496" i="4"/>
  <c r="CP496" i="4" s="1"/>
  <c r="CJ496" i="4"/>
  <c r="CK496" i="4" s="1"/>
  <c r="CQ495" i="4"/>
  <c r="CP495" i="4" s="1"/>
  <c r="CJ495" i="4"/>
  <c r="CK495" i="4" s="1"/>
  <c r="CQ494" i="4"/>
  <c r="CK494" i="4"/>
  <c r="CJ494" i="4"/>
  <c r="CQ493" i="4"/>
  <c r="CJ493" i="4"/>
  <c r="CK493" i="4" s="1"/>
  <c r="CQ492" i="4"/>
  <c r="CP492" i="4" s="1"/>
  <c r="CJ492" i="4"/>
  <c r="CK492" i="4" s="1"/>
  <c r="CQ491" i="4"/>
  <c r="CJ491" i="4"/>
  <c r="CK491" i="4" s="1"/>
  <c r="CQ490" i="4"/>
  <c r="CM490" i="4" s="1"/>
  <c r="CJ490" i="4"/>
  <c r="CK490" i="4" s="1"/>
  <c r="CQ489" i="4"/>
  <c r="CM489" i="4" s="1"/>
  <c r="CK489" i="4"/>
  <c r="CJ489" i="4"/>
  <c r="CQ488" i="4"/>
  <c r="CP488" i="4" s="1"/>
  <c r="CJ488" i="4"/>
  <c r="CK488" i="4" s="1"/>
  <c r="CQ487" i="4"/>
  <c r="CP487" i="4" s="1"/>
  <c r="CJ487" i="4"/>
  <c r="CK487" i="4" s="1"/>
  <c r="CQ486" i="4"/>
  <c r="CO486" i="4" s="1"/>
  <c r="CJ486" i="4"/>
  <c r="CK486" i="4" s="1"/>
  <c r="CQ485" i="4"/>
  <c r="CM485" i="4" s="1"/>
  <c r="CJ485" i="4"/>
  <c r="CK485" i="4" s="1"/>
  <c r="CQ484" i="4"/>
  <c r="CP484" i="4" s="1"/>
  <c r="CK484" i="4"/>
  <c r="CJ484" i="4"/>
  <c r="CQ483" i="4"/>
  <c r="CJ483" i="4"/>
  <c r="CK483" i="4" s="1"/>
  <c r="CQ482" i="4"/>
  <c r="CM482" i="4" s="1"/>
  <c r="CJ482" i="4"/>
  <c r="CK482" i="4" s="1"/>
  <c r="CQ481" i="4"/>
  <c r="CJ481" i="4"/>
  <c r="CK481" i="4" s="1"/>
  <c r="CQ480" i="4"/>
  <c r="CP480" i="4" s="1"/>
  <c r="CJ480" i="4"/>
  <c r="CK480" i="4" s="1"/>
  <c r="CQ479" i="4"/>
  <c r="CO479" i="4" s="1"/>
  <c r="CJ479" i="4"/>
  <c r="CK479" i="4" s="1"/>
  <c r="CQ478" i="4"/>
  <c r="CO478" i="4" s="1"/>
  <c r="CJ478" i="4"/>
  <c r="CK478" i="4" s="1"/>
  <c r="CQ477" i="4"/>
  <c r="CM477" i="4" s="1"/>
  <c r="CJ477" i="4"/>
  <c r="CK477" i="4" s="1"/>
  <c r="CQ476" i="4"/>
  <c r="CP476" i="4" s="1"/>
  <c r="CJ476" i="4"/>
  <c r="CK476" i="4" s="1"/>
  <c r="CQ475" i="4"/>
  <c r="CO475" i="4" s="1"/>
  <c r="CK475" i="4"/>
  <c r="CJ475" i="4"/>
  <c r="CQ474" i="4"/>
  <c r="CJ474" i="4"/>
  <c r="CK474" i="4" s="1"/>
  <c r="CQ473" i="4"/>
  <c r="CM473" i="4" s="1"/>
  <c r="CJ473" i="4"/>
  <c r="CK473" i="4" s="1"/>
  <c r="CQ472" i="4"/>
  <c r="CJ472" i="4"/>
  <c r="CK472" i="4" s="1"/>
  <c r="CQ471" i="4"/>
  <c r="CO471" i="4" s="1"/>
  <c r="CJ471" i="4"/>
  <c r="CK471" i="4" s="1"/>
  <c r="CQ470" i="4"/>
  <c r="CM470" i="4" s="1"/>
  <c r="CJ470" i="4"/>
  <c r="CK470" i="4" s="1"/>
  <c r="CQ469" i="4"/>
  <c r="CO469" i="4" s="1"/>
  <c r="CJ469" i="4"/>
  <c r="CK469" i="4" s="1"/>
  <c r="CQ468" i="4"/>
  <c r="CM468" i="4" s="1"/>
  <c r="CJ468" i="4"/>
  <c r="CK468" i="4" s="1"/>
  <c r="CQ467" i="4"/>
  <c r="CM467" i="4" s="1"/>
  <c r="CJ467" i="4"/>
  <c r="CK467" i="4" s="1"/>
  <c r="CQ466" i="4"/>
  <c r="CM466" i="4" s="1"/>
  <c r="CJ466" i="4"/>
  <c r="CK466" i="4" s="1"/>
  <c r="CQ465" i="4"/>
  <c r="CM465" i="4" s="1"/>
  <c r="CJ465" i="4"/>
  <c r="CK465" i="4" s="1"/>
  <c r="CQ464" i="4"/>
  <c r="CM464" i="4" s="1"/>
  <c r="CJ464" i="4"/>
  <c r="CK464" i="4" s="1"/>
  <c r="CQ463" i="4"/>
  <c r="CM463" i="4"/>
  <c r="CJ463" i="4"/>
  <c r="CK463" i="4" s="1"/>
  <c r="CQ462" i="4"/>
  <c r="CP462" i="4" s="1"/>
  <c r="CJ462" i="4"/>
  <c r="CK462" i="4" s="1"/>
  <c r="CQ461" i="4"/>
  <c r="CJ461" i="4"/>
  <c r="CK461" i="4" s="1"/>
  <c r="CQ460" i="4"/>
  <c r="CJ460" i="4"/>
  <c r="CK460" i="4" s="1"/>
  <c r="CQ459" i="4"/>
  <c r="CN459" i="4" s="1"/>
  <c r="CJ459" i="4"/>
  <c r="CK459" i="4" s="1"/>
  <c r="CQ458" i="4"/>
  <c r="CJ458" i="4"/>
  <c r="CK458" i="4" s="1"/>
  <c r="CQ457" i="4"/>
  <c r="CP457" i="4" s="1"/>
  <c r="CJ457" i="4"/>
  <c r="CK457" i="4" s="1"/>
  <c r="CQ456" i="4"/>
  <c r="CP456" i="4" s="1"/>
  <c r="CJ456" i="4"/>
  <c r="CK456" i="4" s="1"/>
  <c r="CQ455" i="4"/>
  <c r="CN455" i="4" s="1"/>
  <c r="CJ455" i="4"/>
  <c r="CK455" i="4" s="1"/>
  <c r="CQ454" i="4"/>
  <c r="CJ454" i="4"/>
  <c r="CK454" i="4" s="1"/>
  <c r="CQ453" i="4"/>
  <c r="CJ453" i="4"/>
  <c r="CK453" i="4" s="1"/>
  <c r="CQ452" i="4"/>
  <c r="CP452" i="4" s="1"/>
  <c r="CM452" i="4"/>
  <c r="CJ452" i="4"/>
  <c r="CK452" i="4" s="1"/>
  <c r="CQ451" i="4"/>
  <c r="CO451" i="4" s="1"/>
  <c r="CJ451" i="4"/>
  <c r="CK451" i="4" s="1"/>
  <c r="CQ450" i="4"/>
  <c r="CO450" i="4" s="1"/>
  <c r="CJ450" i="4"/>
  <c r="CK450" i="4" s="1"/>
  <c r="CQ449" i="4"/>
  <c r="CN449" i="4" s="1"/>
  <c r="CJ449" i="4"/>
  <c r="CK449" i="4" s="1"/>
  <c r="CQ448" i="4"/>
  <c r="CJ448" i="4"/>
  <c r="CK448" i="4" s="1"/>
  <c r="CQ447" i="4"/>
  <c r="CJ447" i="4"/>
  <c r="CK447" i="4" s="1"/>
  <c r="CQ446" i="4"/>
  <c r="CM446" i="4" s="1"/>
  <c r="CJ446" i="4"/>
  <c r="CK446" i="4" s="1"/>
  <c r="CQ445" i="4"/>
  <c r="CN445" i="4" s="1"/>
  <c r="CJ445" i="4"/>
  <c r="CK445" i="4" s="1"/>
  <c r="CQ444" i="4"/>
  <c r="CO444" i="4" s="1"/>
  <c r="CJ444" i="4"/>
  <c r="CK444" i="4" s="1"/>
  <c r="CQ443" i="4"/>
  <c r="CJ443" i="4"/>
  <c r="CK443" i="4" s="1"/>
  <c r="CQ442" i="4"/>
  <c r="CM442" i="4" s="1"/>
  <c r="CJ442" i="4"/>
  <c r="CK442" i="4" s="1"/>
  <c r="CQ441" i="4"/>
  <c r="CJ441" i="4"/>
  <c r="CK441" i="4" s="1"/>
  <c r="CQ440" i="4"/>
  <c r="CJ440" i="4"/>
  <c r="CK440" i="4" s="1"/>
  <c r="CQ439" i="4"/>
  <c r="CJ439" i="4"/>
  <c r="CK439" i="4" s="1"/>
  <c r="CQ438" i="4"/>
  <c r="CJ438" i="4"/>
  <c r="CK438" i="4" s="1"/>
  <c r="CQ437" i="4"/>
  <c r="CJ437" i="4"/>
  <c r="CK437" i="4" s="1"/>
  <c r="CQ436" i="4"/>
  <c r="CP436" i="4" s="1"/>
  <c r="CM436" i="4"/>
  <c r="CJ436" i="4"/>
  <c r="CK436" i="4" s="1"/>
  <c r="CQ435" i="4"/>
  <c r="CM435" i="4" s="1"/>
  <c r="CJ435" i="4"/>
  <c r="CK435" i="4" s="1"/>
  <c r="CQ434" i="4"/>
  <c r="CJ434" i="4"/>
  <c r="CK434" i="4" s="1"/>
  <c r="CQ433" i="4"/>
  <c r="CJ433" i="4"/>
  <c r="CK433" i="4" s="1"/>
  <c r="CQ432" i="4"/>
  <c r="CO432" i="4" s="1"/>
  <c r="CJ432" i="4"/>
  <c r="CK432" i="4" s="1"/>
  <c r="CQ431" i="4"/>
  <c r="CN431" i="4" s="1"/>
  <c r="CJ431" i="4"/>
  <c r="CK431" i="4" s="1"/>
  <c r="CQ430" i="4"/>
  <c r="CO430" i="4" s="1"/>
  <c r="CJ430" i="4"/>
  <c r="CK430" i="4" s="1"/>
  <c r="CQ429" i="4"/>
  <c r="CJ429" i="4"/>
  <c r="CK429" i="4" s="1"/>
  <c r="CQ428" i="4"/>
  <c r="CM428" i="4" s="1"/>
  <c r="CJ428" i="4"/>
  <c r="CK428" i="4" s="1"/>
  <c r="CQ427" i="4"/>
  <c r="CP427" i="4" s="1"/>
  <c r="CO427" i="4"/>
  <c r="CJ427" i="4"/>
  <c r="CK427" i="4" s="1"/>
  <c r="CQ426" i="4"/>
  <c r="CP426" i="4" s="1"/>
  <c r="CJ426" i="4"/>
  <c r="CK426" i="4" s="1"/>
  <c r="CQ425" i="4"/>
  <c r="CJ425" i="4"/>
  <c r="CK425" i="4" s="1"/>
  <c r="CQ424" i="4"/>
  <c r="CM424" i="4" s="1"/>
  <c r="CJ424" i="4"/>
  <c r="CK424" i="4" s="1"/>
  <c r="CQ423" i="4"/>
  <c r="CO423" i="4" s="1"/>
  <c r="CJ423" i="4"/>
  <c r="CK423" i="4" s="1"/>
  <c r="CQ422" i="4"/>
  <c r="CP422" i="4" s="1"/>
  <c r="CM422" i="4"/>
  <c r="CJ422" i="4"/>
  <c r="CK422" i="4" s="1"/>
  <c r="CQ421" i="4"/>
  <c r="CO421" i="4" s="1"/>
  <c r="CJ421" i="4"/>
  <c r="CK421" i="4" s="1"/>
  <c r="CQ420" i="4"/>
  <c r="CM420" i="4" s="1"/>
  <c r="CJ420" i="4"/>
  <c r="CK420" i="4" s="1"/>
  <c r="CQ419" i="4"/>
  <c r="CN419" i="4" s="1"/>
  <c r="CJ419" i="4"/>
  <c r="CK419" i="4" s="1"/>
  <c r="CQ418" i="4"/>
  <c r="CP418" i="4" s="1"/>
  <c r="CO418" i="4"/>
  <c r="CJ418" i="4"/>
  <c r="CK418" i="4" s="1"/>
  <c r="CQ417" i="4"/>
  <c r="CP417" i="4" s="1"/>
  <c r="CJ417" i="4"/>
  <c r="CK417" i="4" s="1"/>
  <c r="CQ416" i="4"/>
  <c r="CJ416" i="4"/>
  <c r="CK416" i="4" s="1"/>
  <c r="CQ415" i="4"/>
  <c r="CN415" i="4" s="1"/>
  <c r="CJ415" i="4"/>
  <c r="CK415" i="4" s="1"/>
  <c r="CQ414" i="4"/>
  <c r="CO414" i="4"/>
  <c r="CJ414" i="4"/>
  <c r="CK414" i="4" s="1"/>
  <c r="CQ413" i="4"/>
  <c r="CP413" i="4" s="1"/>
  <c r="CM413" i="4"/>
  <c r="CJ413" i="4"/>
  <c r="CK413" i="4" s="1"/>
  <c r="CQ412" i="4"/>
  <c r="CM412" i="4" s="1"/>
  <c r="CJ412" i="4"/>
  <c r="CK412" i="4" s="1"/>
  <c r="CQ411" i="4"/>
  <c r="CM411" i="4" s="1"/>
  <c r="CJ411" i="4"/>
  <c r="CK411" i="4" s="1"/>
  <c r="CQ410" i="4"/>
  <c r="CJ410" i="4"/>
  <c r="CK410" i="4" s="1"/>
  <c r="CQ409" i="4"/>
  <c r="CM409" i="4" s="1"/>
  <c r="CJ409" i="4"/>
  <c r="CK409" i="4" s="1"/>
  <c r="CQ408" i="4"/>
  <c r="CM408" i="4" s="1"/>
  <c r="CJ408" i="4"/>
  <c r="CK408" i="4" s="1"/>
  <c r="CQ407" i="4"/>
  <c r="CJ407" i="4"/>
  <c r="CK407" i="4" s="1"/>
  <c r="CQ406" i="4"/>
  <c r="CP406" i="4" s="1"/>
  <c r="CM406" i="4"/>
  <c r="CJ406" i="4"/>
  <c r="CK406" i="4" s="1"/>
  <c r="CQ405" i="4"/>
  <c r="CJ405" i="4"/>
  <c r="CK405" i="4" s="1"/>
  <c r="CQ404" i="4"/>
  <c r="CM404" i="4" s="1"/>
  <c r="CJ404" i="4"/>
  <c r="CK404" i="4" s="1"/>
  <c r="CQ403" i="4"/>
  <c r="CJ403" i="4"/>
  <c r="CK403" i="4" s="1"/>
  <c r="CQ402" i="4"/>
  <c r="CO402" i="4" s="1"/>
  <c r="CJ402" i="4"/>
  <c r="CK402" i="4" s="1"/>
  <c r="CQ401" i="4"/>
  <c r="CP401" i="4" s="1"/>
  <c r="CJ401" i="4"/>
  <c r="CK401" i="4" s="1"/>
  <c r="CQ400" i="4"/>
  <c r="CO400" i="4" s="1"/>
  <c r="CJ400" i="4"/>
  <c r="CK400" i="4" s="1"/>
  <c r="CQ399" i="4"/>
  <c r="CM399" i="4" s="1"/>
  <c r="CJ399" i="4"/>
  <c r="CK399" i="4" s="1"/>
  <c r="CQ398" i="4"/>
  <c r="CO398" i="4" s="1"/>
  <c r="CJ398" i="4"/>
  <c r="CK398" i="4" s="1"/>
  <c r="CQ397" i="4"/>
  <c r="CM397" i="4" s="1"/>
  <c r="CJ397" i="4"/>
  <c r="CK397" i="4" s="1"/>
  <c r="CQ396" i="4"/>
  <c r="CJ396" i="4"/>
  <c r="CK396" i="4" s="1"/>
  <c r="CQ395" i="4"/>
  <c r="CN395" i="4" s="1"/>
  <c r="CJ395" i="4"/>
  <c r="CK395" i="4" s="1"/>
  <c r="CQ394" i="4"/>
  <c r="CO394" i="4" s="1"/>
  <c r="CJ394" i="4"/>
  <c r="CK394" i="4" s="1"/>
  <c r="CQ393" i="4"/>
  <c r="CN393" i="4" s="1"/>
  <c r="CJ393" i="4"/>
  <c r="CK393" i="4" s="1"/>
  <c r="CQ392" i="4"/>
  <c r="CJ392" i="4"/>
  <c r="CK392" i="4" s="1"/>
  <c r="CQ391" i="4"/>
  <c r="CO391" i="4" s="1"/>
  <c r="CJ391" i="4"/>
  <c r="CK391" i="4" s="1"/>
  <c r="CQ390" i="4"/>
  <c r="CJ390" i="4"/>
  <c r="CK390" i="4" s="1"/>
  <c r="CQ389" i="4"/>
  <c r="CN389" i="4" s="1"/>
  <c r="CJ389" i="4"/>
  <c r="CK389" i="4" s="1"/>
  <c r="CQ388" i="4"/>
  <c r="CO388" i="4" s="1"/>
  <c r="CM388" i="4"/>
  <c r="CJ388" i="4"/>
  <c r="CK388" i="4" s="1"/>
  <c r="CQ387" i="4"/>
  <c r="CP387" i="4" s="1"/>
  <c r="CJ387" i="4"/>
  <c r="CK387" i="4" s="1"/>
  <c r="CQ386" i="4"/>
  <c r="CJ386" i="4"/>
  <c r="CK386" i="4" s="1"/>
  <c r="CQ385" i="4"/>
  <c r="CN385" i="4" s="1"/>
  <c r="CJ385" i="4"/>
  <c r="CK385" i="4" s="1"/>
  <c r="CQ384" i="4"/>
  <c r="CO384" i="4" s="1"/>
  <c r="CJ384" i="4"/>
  <c r="CK384" i="4" s="1"/>
  <c r="CQ383" i="4"/>
  <c r="CJ383" i="4"/>
  <c r="CK383" i="4" s="1"/>
  <c r="CQ382" i="4"/>
  <c r="CJ382" i="4"/>
  <c r="CK382" i="4" s="1"/>
  <c r="CQ381" i="4"/>
  <c r="CN381" i="4" s="1"/>
  <c r="CJ381" i="4"/>
  <c r="CK381" i="4" s="1"/>
  <c r="CQ380" i="4"/>
  <c r="CJ380" i="4"/>
  <c r="CK380" i="4" s="1"/>
  <c r="CQ379" i="4"/>
  <c r="CN379" i="4" s="1"/>
  <c r="CO379" i="4"/>
  <c r="CJ379" i="4"/>
  <c r="CK379" i="4" s="1"/>
  <c r="CQ378" i="4"/>
  <c r="CJ378" i="4"/>
  <c r="CK378" i="4" s="1"/>
  <c r="CQ377" i="4"/>
  <c r="CM377" i="4" s="1"/>
  <c r="CJ377" i="4"/>
  <c r="CK377" i="4" s="1"/>
  <c r="CQ376" i="4"/>
  <c r="CO376" i="4" s="1"/>
  <c r="CJ376" i="4"/>
  <c r="CK376" i="4" s="1"/>
  <c r="CQ375" i="4"/>
  <c r="CN375" i="4" s="1"/>
  <c r="CJ375" i="4"/>
  <c r="CK375" i="4" s="1"/>
  <c r="CQ374" i="4"/>
  <c r="CJ374" i="4"/>
  <c r="CK374" i="4" s="1"/>
  <c r="CQ373" i="4"/>
  <c r="CJ373" i="4"/>
  <c r="CK373" i="4" s="1"/>
  <c r="CQ372" i="4"/>
  <c r="CJ372" i="4"/>
  <c r="CK372" i="4" s="1"/>
  <c r="CQ371" i="4"/>
  <c r="CN371" i="4" s="1"/>
  <c r="CJ371" i="4"/>
  <c r="CK371" i="4" s="1"/>
  <c r="CQ370" i="4"/>
  <c r="CJ370" i="4"/>
  <c r="CK370" i="4" s="1"/>
  <c r="CQ369" i="4"/>
  <c r="CM369" i="4" s="1"/>
  <c r="CO369" i="4"/>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J363" i="4"/>
  <c r="CK363" i="4" s="1"/>
  <c r="CQ362" i="4"/>
  <c r="CO362" i="4" s="1"/>
  <c r="CJ362" i="4"/>
  <c r="CK362" i="4" s="1"/>
  <c r="CQ361" i="4"/>
  <c r="CO361" i="4" s="1"/>
  <c r="CM361" i="4"/>
  <c r="CJ361" i="4"/>
  <c r="CK361" i="4" s="1"/>
  <c r="CQ360" i="4"/>
  <c r="CM360" i="4" s="1"/>
  <c r="CJ360" i="4"/>
  <c r="CK360" i="4" s="1"/>
  <c r="CQ359" i="4"/>
  <c r="CM359" i="4" s="1"/>
  <c r="CJ359" i="4"/>
  <c r="CK359" i="4" s="1"/>
  <c r="CQ358" i="4"/>
  <c r="CN358" i="4" s="1"/>
  <c r="CJ358" i="4"/>
  <c r="CK358" i="4" s="1"/>
  <c r="CQ357" i="4"/>
  <c r="CJ357" i="4"/>
  <c r="CK357" i="4" s="1"/>
  <c r="CQ356" i="4"/>
  <c r="CM356" i="4" s="1"/>
  <c r="CJ356" i="4"/>
  <c r="CK356" i="4" s="1"/>
  <c r="CQ355" i="4"/>
  <c r="CO355" i="4" s="1"/>
  <c r="CJ355" i="4"/>
  <c r="CK355" i="4" s="1"/>
  <c r="CQ354" i="4"/>
  <c r="CO354" i="4" s="1"/>
  <c r="CJ354" i="4"/>
  <c r="CK354" i="4" s="1"/>
  <c r="CQ353" i="4"/>
  <c r="CJ353" i="4"/>
  <c r="CK353" i="4" s="1"/>
  <c r="CQ352" i="4"/>
  <c r="CJ352" i="4"/>
  <c r="CK352" i="4" s="1"/>
  <c r="CQ351" i="4"/>
  <c r="CN351" i="4" s="1"/>
  <c r="CJ351" i="4"/>
  <c r="CK351" i="4" s="1"/>
  <c r="CQ350" i="4"/>
  <c r="CP350" i="4" s="1"/>
  <c r="CM350" i="4"/>
  <c r="CJ350" i="4"/>
  <c r="CK350" i="4" s="1"/>
  <c r="CQ349" i="4"/>
  <c r="CJ349" i="4"/>
  <c r="CK349" i="4" s="1"/>
  <c r="CQ348" i="4"/>
  <c r="CO348" i="4" s="1"/>
  <c r="CJ348" i="4"/>
  <c r="CK348" i="4" s="1"/>
  <c r="CQ347" i="4"/>
  <c r="CN347" i="4" s="1"/>
  <c r="CO347" i="4"/>
  <c r="CJ347" i="4"/>
  <c r="CK347" i="4" s="1"/>
  <c r="CQ346" i="4"/>
  <c r="CJ346" i="4"/>
  <c r="CK346" i="4" s="1"/>
  <c r="CQ345" i="4"/>
  <c r="CM345" i="4" s="1"/>
  <c r="CJ345" i="4"/>
  <c r="CK345" i="4" s="1"/>
  <c r="CQ344" i="4"/>
  <c r="CM344" i="4" s="1"/>
  <c r="CJ344" i="4"/>
  <c r="CK344" i="4" s="1"/>
  <c r="CQ343" i="4"/>
  <c r="CP343" i="4" s="1"/>
  <c r="CN343" i="4"/>
  <c r="CJ343" i="4"/>
  <c r="CK343" i="4" s="1"/>
  <c r="CQ342" i="4"/>
  <c r="CP342" i="4" s="1"/>
  <c r="CJ342" i="4"/>
  <c r="CK342" i="4" s="1"/>
  <c r="CQ341" i="4"/>
  <c r="CO341" i="4" s="1"/>
  <c r="CN341" i="4"/>
  <c r="CJ341" i="4"/>
  <c r="CK341" i="4" s="1"/>
  <c r="CQ340" i="4"/>
  <c r="CJ340" i="4"/>
  <c r="CK340" i="4" s="1"/>
  <c r="CQ339" i="4"/>
  <c r="CP339" i="4" s="1"/>
  <c r="CJ339" i="4"/>
  <c r="CK339" i="4" s="1"/>
  <c r="CQ338" i="4"/>
  <c r="CO338" i="4" s="1"/>
  <c r="CM338" i="4"/>
  <c r="CJ338" i="4"/>
  <c r="CK338" i="4" s="1"/>
  <c r="CQ337" i="4"/>
  <c r="CJ337" i="4"/>
  <c r="CK337" i="4" s="1"/>
  <c r="CQ336" i="4"/>
  <c r="CJ336" i="4"/>
  <c r="CK336" i="4" s="1"/>
  <c r="CQ335" i="4"/>
  <c r="CO335" i="4" s="1"/>
  <c r="CJ335" i="4"/>
  <c r="CK335" i="4" s="1"/>
  <c r="CQ334" i="4"/>
  <c r="CJ334" i="4"/>
  <c r="CK334" i="4" s="1"/>
  <c r="CQ333" i="4"/>
  <c r="CO333" i="4" s="1"/>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J317" i="4"/>
  <c r="CK317" i="4" s="1"/>
  <c r="CQ316" i="4"/>
  <c r="CJ316" i="4"/>
  <c r="CK316" i="4" s="1"/>
  <c r="CQ315" i="4"/>
  <c r="CO315" i="4" s="1"/>
  <c r="CJ315" i="4"/>
  <c r="CK315" i="4" s="1"/>
  <c r="CQ314" i="4"/>
  <c r="CJ314" i="4"/>
  <c r="CK314" i="4" s="1"/>
  <c r="CQ313" i="4"/>
  <c r="CJ313" i="4"/>
  <c r="CK313" i="4" s="1"/>
  <c r="CQ312" i="4"/>
  <c r="CJ312" i="4"/>
  <c r="CK312" i="4" s="1"/>
  <c r="CQ311" i="4"/>
  <c r="CO311" i="4" s="1"/>
  <c r="CN311" i="4"/>
  <c r="CJ311" i="4"/>
  <c r="CK311" i="4" s="1"/>
  <c r="CQ310" i="4"/>
  <c r="CJ310" i="4"/>
  <c r="CK310" i="4" s="1"/>
  <c r="CQ309" i="4"/>
  <c r="CO309" i="4" s="1"/>
  <c r="CJ309" i="4"/>
  <c r="CK309" i="4" s="1"/>
  <c r="CQ308" i="4"/>
  <c r="CJ308" i="4"/>
  <c r="CK308" i="4" s="1"/>
  <c r="CQ307" i="4"/>
  <c r="CJ307" i="4"/>
  <c r="CK307" i="4" s="1"/>
  <c r="CQ306" i="4"/>
  <c r="CJ306" i="4"/>
  <c r="CK306" i="4" s="1"/>
  <c r="CQ305" i="4"/>
  <c r="CJ305" i="4"/>
  <c r="CK305" i="4" s="1"/>
  <c r="CQ304" i="4"/>
  <c r="CJ304" i="4"/>
  <c r="CK304" i="4" s="1"/>
  <c r="CQ303" i="4"/>
  <c r="CJ303" i="4"/>
  <c r="CK303" i="4" s="1"/>
  <c r="CQ302" i="4"/>
  <c r="CJ302" i="4"/>
  <c r="CK302" i="4" s="1"/>
  <c r="CQ301" i="4"/>
  <c r="CJ301" i="4"/>
  <c r="CK301" i="4" s="1"/>
  <c r="CQ300" i="4"/>
  <c r="CJ300" i="4"/>
  <c r="CK300" i="4" s="1"/>
  <c r="CQ299" i="4"/>
  <c r="CO299" i="4" s="1"/>
  <c r="CJ299" i="4"/>
  <c r="CK299" i="4" s="1"/>
  <c r="CQ298" i="4"/>
  <c r="CJ298" i="4"/>
  <c r="CK298" i="4" s="1"/>
  <c r="CQ297" i="4"/>
  <c r="CO297" i="4" s="1"/>
  <c r="CJ297" i="4"/>
  <c r="CK297" i="4" s="1"/>
  <c r="CQ296" i="4"/>
  <c r="CJ296" i="4"/>
  <c r="CK296" i="4" s="1"/>
  <c r="CQ295" i="4"/>
  <c r="CO295" i="4" s="1"/>
  <c r="CJ295" i="4"/>
  <c r="CK295" i="4" s="1"/>
  <c r="CQ294" i="4"/>
  <c r="CJ294" i="4"/>
  <c r="CK294" i="4" s="1"/>
  <c r="CQ293" i="4"/>
  <c r="CO293" i="4" s="1"/>
  <c r="CJ293" i="4"/>
  <c r="CK293" i="4" s="1"/>
  <c r="CQ292" i="4"/>
  <c r="CJ292" i="4"/>
  <c r="CK292" i="4" s="1"/>
  <c r="CQ291" i="4"/>
  <c r="CJ291" i="4"/>
  <c r="CK291" i="4" s="1"/>
  <c r="CQ290" i="4"/>
  <c r="CJ290" i="4"/>
  <c r="CK290" i="4" s="1"/>
  <c r="CQ289" i="4"/>
  <c r="CM289" i="4" s="1"/>
  <c r="CJ289" i="4"/>
  <c r="CK289" i="4" s="1"/>
  <c r="CQ288" i="4"/>
  <c r="CM288" i="4" s="1"/>
  <c r="CJ288" i="4"/>
  <c r="CK288" i="4" s="1"/>
  <c r="CQ287" i="4"/>
  <c r="CJ287" i="4"/>
  <c r="CK287" i="4" s="1"/>
  <c r="CQ286" i="4"/>
  <c r="CM286" i="4" s="1"/>
  <c r="CJ286" i="4"/>
  <c r="CK286" i="4" s="1"/>
  <c r="CQ285" i="4"/>
  <c r="CO285" i="4" s="1"/>
  <c r="CJ285" i="4"/>
  <c r="CK285" i="4" s="1"/>
  <c r="CQ284" i="4"/>
  <c r="CO284" i="4" s="1"/>
  <c r="CK284" i="4"/>
  <c r="CJ284" i="4"/>
  <c r="CQ283" i="4"/>
  <c r="CJ283" i="4"/>
  <c r="CK283" i="4" s="1"/>
  <c r="CQ282" i="4"/>
  <c r="CJ282" i="4"/>
  <c r="CK282" i="4" s="1"/>
  <c r="CQ281" i="4"/>
  <c r="CO281" i="4" s="1"/>
  <c r="CJ281" i="4"/>
  <c r="CK281" i="4" s="1"/>
  <c r="CQ280" i="4"/>
  <c r="CO280" i="4" s="1"/>
  <c r="CJ280" i="4"/>
  <c r="CK280" i="4" s="1"/>
  <c r="CQ279" i="4"/>
  <c r="CJ279" i="4"/>
  <c r="CK279" i="4" s="1"/>
  <c r="CQ278" i="4"/>
  <c r="CM278" i="4" s="1"/>
  <c r="CJ278" i="4"/>
  <c r="CK278" i="4" s="1"/>
  <c r="CQ277" i="4"/>
  <c r="CO277" i="4" s="1"/>
  <c r="CJ277" i="4"/>
  <c r="CK277" i="4" s="1"/>
  <c r="CQ276" i="4"/>
  <c r="CO276" i="4" s="1"/>
  <c r="CJ276" i="4"/>
  <c r="CK276" i="4" s="1"/>
  <c r="CQ275" i="4"/>
  <c r="CO275" i="4" s="1"/>
  <c r="CJ275" i="4"/>
  <c r="CK275" i="4" s="1"/>
  <c r="CQ274" i="4"/>
  <c r="CO274" i="4" s="1"/>
  <c r="CJ274" i="4"/>
  <c r="CK274" i="4" s="1"/>
  <c r="CQ273" i="4"/>
  <c r="CO273" i="4" s="1"/>
  <c r="CK273" i="4"/>
  <c r="CJ273" i="4"/>
  <c r="CQ272" i="4"/>
  <c r="CO272" i="4" s="1"/>
  <c r="CJ272" i="4"/>
  <c r="CK272" i="4" s="1"/>
  <c r="CQ271" i="4"/>
  <c r="CO271" i="4" s="1"/>
  <c r="CJ271" i="4"/>
  <c r="CK271" i="4" s="1"/>
  <c r="CQ270" i="4"/>
  <c r="CM270" i="4" s="1"/>
  <c r="CO270" i="4"/>
  <c r="CJ270" i="4"/>
  <c r="CK270" i="4" s="1"/>
  <c r="CQ269" i="4"/>
  <c r="CO269" i="4" s="1"/>
  <c r="CK269" i="4"/>
  <c r="CJ269" i="4"/>
  <c r="CQ268" i="4"/>
  <c r="CO268" i="4" s="1"/>
  <c r="CJ268" i="4"/>
  <c r="CK268" i="4" s="1"/>
  <c r="CQ267" i="4"/>
  <c r="CJ267" i="4"/>
  <c r="CK267" i="4" s="1"/>
  <c r="CQ266" i="4"/>
  <c r="CO266" i="4" s="1"/>
  <c r="CJ266" i="4"/>
  <c r="CK266" i="4" s="1"/>
  <c r="CQ265" i="4"/>
  <c r="CO265" i="4" s="1"/>
  <c r="CJ265" i="4"/>
  <c r="CK265" i="4" s="1"/>
  <c r="CQ264" i="4"/>
  <c r="CO264" i="4" s="1"/>
  <c r="CJ264" i="4"/>
  <c r="CK264" i="4" s="1"/>
  <c r="CQ263" i="4"/>
  <c r="CJ263" i="4"/>
  <c r="CK263" i="4" s="1"/>
  <c r="CQ262" i="4"/>
  <c r="CM262" i="4" s="1"/>
  <c r="CJ262" i="4"/>
  <c r="CK262" i="4" s="1"/>
  <c r="CQ261" i="4"/>
  <c r="CO261" i="4" s="1"/>
  <c r="CJ261" i="4"/>
  <c r="CK261" i="4" s="1"/>
  <c r="CQ260" i="4"/>
  <c r="CO260" i="4" s="1"/>
  <c r="CJ260" i="4"/>
  <c r="CK260" i="4" s="1"/>
  <c r="CQ259" i="4"/>
  <c r="CO259" i="4" s="1"/>
  <c r="CJ259" i="4"/>
  <c r="CK259" i="4" s="1"/>
  <c r="CQ258" i="4"/>
  <c r="CM258" i="4" s="1"/>
  <c r="CJ258" i="4"/>
  <c r="CK258" i="4" s="1"/>
  <c r="CQ257" i="4"/>
  <c r="CO257" i="4" s="1"/>
  <c r="CJ257" i="4"/>
  <c r="CK257" i="4" s="1"/>
  <c r="CQ256" i="4"/>
  <c r="CO256" i="4" s="1"/>
  <c r="CJ256" i="4"/>
  <c r="CK256" i="4" s="1"/>
  <c r="CQ255" i="4"/>
  <c r="CO255" i="4" s="1"/>
  <c r="CJ255" i="4"/>
  <c r="CK255" i="4" s="1"/>
  <c r="CQ254" i="4"/>
  <c r="CJ254" i="4"/>
  <c r="CK254" i="4" s="1"/>
  <c r="CQ253" i="4"/>
  <c r="CJ253" i="4"/>
  <c r="CK253" i="4" s="1"/>
  <c r="CQ252" i="4"/>
  <c r="CO252" i="4" s="1"/>
  <c r="CJ252" i="4"/>
  <c r="CK252" i="4" s="1"/>
  <c r="CQ251" i="4"/>
  <c r="CJ251" i="4"/>
  <c r="CK251" i="4" s="1"/>
  <c r="CQ250" i="4"/>
  <c r="CM250" i="4" s="1"/>
  <c r="CO250" i="4"/>
  <c r="CJ250" i="4"/>
  <c r="CK250" i="4" s="1"/>
  <c r="CQ249" i="4"/>
  <c r="CO249" i="4" s="1"/>
  <c r="CJ249" i="4"/>
  <c r="CK249" i="4" s="1"/>
  <c r="CQ248" i="4"/>
  <c r="CJ248" i="4"/>
  <c r="CK248" i="4" s="1"/>
  <c r="CQ247" i="4"/>
  <c r="CO247" i="4" s="1"/>
  <c r="CJ247" i="4"/>
  <c r="CK247" i="4" s="1"/>
  <c r="CQ246" i="4"/>
  <c r="CO246" i="4" s="1"/>
  <c r="CJ246" i="4"/>
  <c r="CK246" i="4" s="1"/>
  <c r="CQ245" i="4"/>
  <c r="CO245" i="4" s="1"/>
  <c r="CJ245" i="4"/>
  <c r="CK245" i="4" s="1"/>
  <c r="CQ244" i="4"/>
  <c r="CJ244" i="4"/>
  <c r="CK244" i="4" s="1"/>
  <c r="CQ243" i="4"/>
  <c r="CJ243" i="4"/>
  <c r="CK243" i="4" s="1"/>
  <c r="CQ242" i="4"/>
  <c r="CO242" i="4" s="1"/>
  <c r="CM242" i="4"/>
  <c r="CJ242" i="4"/>
  <c r="CK242" i="4" s="1"/>
  <c r="CQ241" i="4"/>
  <c r="CO241" i="4" s="1"/>
  <c r="CJ241" i="4"/>
  <c r="CK241" i="4" s="1"/>
  <c r="CQ240" i="4"/>
  <c r="CJ240" i="4"/>
  <c r="CK240" i="4" s="1"/>
  <c r="CQ239" i="4"/>
  <c r="CO239" i="4" s="1"/>
  <c r="CJ239" i="4"/>
  <c r="CK239" i="4" s="1"/>
  <c r="CQ238" i="4"/>
  <c r="CM238" i="4" s="1"/>
  <c r="CJ238" i="4"/>
  <c r="CK238" i="4" s="1"/>
  <c r="CQ237" i="4"/>
  <c r="CO237" i="4" s="1"/>
  <c r="CJ237" i="4"/>
  <c r="CK237" i="4" s="1"/>
  <c r="CQ236" i="4"/>
  <c r="CJ236" i="4"/>
  <c r="CK236" i="4" s="1"/>
  <c r="CQ235" i="4"/>
  <c r="CO235" i="4" s="1"/>
  <c r="CJ235" i="4"/>
  <c r="CK235" i="4" s="1"/>
  <c r="CQ234" i="4"/>
  <c r="CJ234" i="4"/>
  <c r="CK234" i="4" s="1"/>
  <c r="CQ233" i="4"/>
  <c r="CO233" i="4" s="1"/>
  <c r="CJ233" i="4"/>
  <c r="CK233" i="4" s="1"/>
  <c r="CQ232" i="4"/>
  <c r="CJ232" i="4"/>
  <c r="CK232" i="4" s="1"/>
  <c r="CQ231" i="4"/>
  <c r="CO231" i="4" s="1"/>
  <c r="CJ231" i="4"/>
  <c r="CK231" i="4" s="1"/>
  <c r="CQ230" i="4"/>
  <c r="CM230" i="4" s="1"/>
  <c r="CJ230" i="4"/>
  <c r="CK230" i="4" s="1"/>
  <c r="CQ229" i="4"/>
  <c r="CO229" i="4" s="1"/>
  <c r="CJ229" i="4"/>
  <c r="CK229" i="4" s="1"/>
  <c r="CQ228" i="4"/>
  <c r="CJ228" i="4"/>
  <c r="CK228" i="4" s="1"/>
  <c r="CQ227" i="4"/>
  <c r="CO227" i="4" s="1"/>
  <c r="CK227" i="4"/>
  <c r="CJ227" i="4"/>
  <c r="CQ226" i="4"/>
  <c r="CJ226" i="4"/>
  <c r="CK226" i="4" s="1"/>
  <c r="CQ225" i="4"/>
  <c r="CO225" i="4" s="1"/>
  <c r="CJ225" i="4"/>
  <c r="CK225" i="4" s="1"/>
  <c r="CQ224" i="4"/>
  <c r="CJ224" i="4"/>
  <c r="CK224" i="4" s="1"/>
  <c r="CQ223" i="4"/>
  <c r="CO223" i="4" s="1"/>
  <c r="CJ223" i="4"/>
  <c r="CK223" i="4" s="1"/>
  <c r="CQ222" i="4"/>
  <c r="CM222" i="4" s="1"/>
  <c r="CJ222" i="4"/>
  <c r="CK222" i="4" s="1"/>
  <c r="CQ221" i="4"/>
  <c r="CO221" i="4" s="1"/>
  <c r="CK221" i="4"/>
  <c r="CJ221" i="4"/>
  <c r="CQ220" i="4"/>
  <c r="CJ220" i="4"/>
  <c r="CK220" i="4" s="1"/>
  <c r="CQ219" i="4"/>
  <c r="CO219" i="4" s="1"/>
  <c r="CJ219" i="4"/>
  <c r="CK219" i="4" s="1"/>
  <c r="CQ218" i="4"/>
  <c r="CO218" i="4" s="1"/>
  <c r="CJ218" i="4"/>
  <c r="CK218" i="4" s="1"/>
  <c r="CQ217" i="4"/>
  <c r="CO217" i="4" s="1"/>
  <c r="CJ217" i="4"/>
  <c r="CK217" i="4" s="1"/>
  <c r="CQ216" i="4"/>
  <c r="CJ216" i="4"/>
  <c r="CK216" i="4" s="1"/>
  <c r="CQ215" i="4"/>
  <c r="CJ215" i="4"/>
  <c r="CK215" i="4" s="1"/>
  <c r="CQ214" i="4"/>
  <c r="CJ214" i="4"/>
  <c r="CK214" i="4" s="1"/>
  <c r="CQ213" i="4"/>
  <c r="CO213" i="4" s="1"/>
  <c r="CJ213" i="4"/>
  <c r="CK213" i="4" s="1"/>
  <c r="CQ212" i="4"/>
  <c r="CJ212" i="4"/>
  <c r="CK212" i="4" s="1"/>
  <c r="CQ211" i="4"/>
  <c r="CO211" i="4" s="1"/>
  <c r="CJ211" i="4"/>
  <c r="CK211" i="4" s="1"/>
  <c r="CQ210" i="4"/>
  <c r="CM210" i="4" s="1"/>
  <c r="CJ210" i="4"/>
  <c r="CK210" i="4" s="1"/>
  <c r="CQ209" i="4"/>
  <c r="CO209" i="4" s="1"/>
  <c r="CJ209" i="4"/>
  <c r="CK209" i="4" s="1"/>
  <c r="CQ208" i="4"/>
  <c r="CJ208" i="4"/>
  <c r="CK208" i="4" s="1"/>
  <c r="CQ207" i="4"/>
  <c r="CJ207" i="4"/>
  <c r="CK207" i="4" s="1"/>
  <c r="CQ206" i="4"/>
  <c r="CM206" i="4" s="1"/>
  <c r="CJ206" i="4"/>
  <c r="CK206" i="4" s="1"/>
  <c r="CQ205" i="4"/>
  <c r="CO205" i="4" s="1"/>
  <c r="CJ205" i="4"/>
  <c r="CK205" i="4" s="1"/>
  <c r="CQ204" i="4"/>
  <c r="CJ204" i="4"/>
  <c r="CK204" i="4" s="1"/>
  <c r="CQ203" i="4"/>
  <c r="CO203" i="4" s="1"/>
  <c r="CJ203" i="4"/>
  <c r="CK203" i="4" s="1"/>
  <c r="CQ202" i="4"/>
  <c r="CO202" i="4" s="1"/>
  <c r="CJ202" i="4"/>
  <c r="CK202" i="4" s="1"/>
  <c r="CQ201" i="4"/>
  <c r="CO201" i="4" s="1"/>
  <c r="CJ201" i="4"/>
  <c r="CK201" i="4" s="1"/>
  <c r="CQ200" i="4"/>
  <c r="CJ200" i="4"/>
  <c r="CK200" i="4" s="1"/>
  <c r="CQ199" i="4"/>
  <c r="CJ199" i="4"/>
  <c r="CK199" i="4" s="1"/>
  <c r="CQ198" i="4"/>
  <c r="CO198" i="4" s="1"/>
  <c r="CM198" i="4"/>
  <c r="CJ198" i="4"/>
  <c r="CK198" i="4" s="1"/>
  <c r="CQ197" i="4"/>
  <c r="CO197" i="4" s="1"/>
  <c r="CJ197" i="4"/>
  <c r="CK197" i="4" s="1"/>
  <c r="CQ196" i="4"/>
  <c r="CJ196" i="4"/>
  <c r="CK196" i="4" s="1"/>
  <c r="CQ195" i="4"/>
  <c r="CO195" i="4" s="1"/>
  <c r="CK195" i="4"/>
  <c r="CJ195" i="4"/>
  <c r="CQ194" i="4"/>
  <c r="CO194" i="4" s="1"/>
  <c r="CJ194" i="4"/>
  <c r="CK194" i="4" s="1"/>
  <c r="CQ193" i="4"/>
  <c r="CO193" i="4" s="1"/>
  <c r="CJ193" i="4"/>
  <c r="CK193" i="4" s="1"/>
  <c r="CQ192" i="4"/>
  <c r="CJ192" i="4"/>
  <c r="CK192" i="4" s="1"/>
  <c r="CQ191" i="4"/>
  <c r="CJ191" i="4"/>
  <c r="CK191" i="4" s="1"/>
  <c r="CQ190" i="4"/>
  <c r="CK190" i="4"/>
  <c r="CJ190" i="4"/>
  <c r="CQ189" i="4"/>
  <c r="CO189" i="4" s="1"/>
  <c r="CJ189" i="4"/>
  <c r="CK189" i="4" s="1"/>
  <c r="CQ188" i="4"/>
  <c r="CJ188" i="4"/>
  <c r="CK188" i="4" s="1"/>
  <c r="CQ187" i="4"/>
  <c r="CO187" i="4" s="1"/>
  <c r="CK187" i="4"/>
  <c r="CJ187" i="4"/>
  <c r="CQ186" i="4"/>
  <c r="CO186" i="4" s="1"/>
  <c r="CM186" i="4"/>
  <c r="CJ186" i="4"/>
  <c r="CK186" i="4" s="1"/>
  <c r="CQ185" i="4"/>
  <c r="CO185" i="4" s="1"/>
  <c r="CJ185" i="4"/>
  <c r="CK185" i="4" s="1"/>
  <c r="CQ184" i="4"/>
  <c r="CJ184" i="4"/>
  <c r="CK184" i="4" s="1"/>
  <c r="CQ183" i="4"/>
  <c r="CO183" i="4" s="1"/>
  <c r="CJ183" i="4"/>
  <c r="CK183" i="4" s="1"/>
  <c r="CQ182" i="4"/>
  <c r="CM182" i="4" s="1"/>
  <c r="CJ182" i="4"/>
  <c r="CK182" i="4" s="1"/>
  <c r="CQ181" i="4"/>
  <c r="CO181" i="4" s="1"/>
  <c r="CJ181" i="4"/>
  <c r="CK181" i="4" s="1"/>
  <c r="CQ180" i="4"/>
  <c r="CM180" i="4" s="1"/>
  <c r="CJ180" i="4"/>
  <c r="CK180" i="4" s="1"/>
  <c r="CQ179" i="4"/>
  <c r="CJ179" i="4"/>
  <c r="CK179" i="4" s="1"/>
  <c r="CQ178" i="4"/>
  <c r="CM178" i="4" s="1"/>
  <c r="CJ178" i="4"/>
  <c r="CK178" i="4" s="1"/>
  <c r="CQ177" i="4"/>
  <c r="CO177" i="4"/>
  <c r="CJ177" i="4"/>
  <c r="CK177" i="4" s="1"/>
  <c r="CQ176" i="4"/>
  <c r="CM176" i="4" s="1"/>
  <c r="CJ176" i="4"/>
  <c r="CK176" i="4" s="1"/>
  <c r="CQ175" i="4"/>
  <c r="CO175" i="4" s="1"/>
  <c r="CJ175" i="4"/>
  <c r="CK175" i="4" s="1"/>
  <c r="CQ174" i="4"/>
  <c r="CM174" i="4" s="1"/>
  <c r="CJ174" i="4"/>
  <c r="CK174" i="4" s="1"/>
  <c r="CQ173" i="4"/>
  <c r="CJ173" i="4"/>
  <c r="CK173" i="4" s="1"/>
  <c r="CQ172" i="4"/>
  <c r="CM172" i="4" s="1"/>
  <c r="CJ172" i="4"/>
  <c r="CK172" i="4" s="1"/>
  <c r="CQ171" i="4"/>
  <c r="CP171" i="4" s="1"/>
  <c r="CJ171" i="4"/>
  <c r="CK171" i="4" s="1"/>
  <c r="CQ170" i="4"/>
  <c r="CM170" i="4" s="1"/>
  <c r="CJ170" i="4"/>
  <c r="CK170" i="4" s="1"/>
  <c r="CQ169" i="4"/>
  <c r="CP169" i="4" s="1"/>
  <c r="CO169" i="4"/>
  <c r="CJ169" i="4"/>
  <c r="CK169" i="4" s="1"/>
  <c r="CQ168" i="4"/>
  <c r="CM168" i="4" s="1"/>
  <c r="CK168" i="4"/>
  <c r="CJ168" i="4"/>
  <c r="CQ167" i="4"/>
  <c r="CN167" i="4" s="1"/>
  <c r="CJ167" i="4"/>
  <c r="CK167" i="4" s="1"/>
  <c r="CQ166" i="4"/>
  <c r="CM166" i="4" s="1"/>
  <c r="CJ166" i="4"/>
  <c r="CK166" i="4" s="1"/>
  <c r="CQ165" i="4"/>
  <c r="CP165" i="4" s="1"/>
  <c r="CJ165" i="4"/>
  <c r="CK165" i="4" s="1"/>
  <c r="CQ164" i="4"/>
  <c r="CJ164" i="4"/>
  <c r="CK164" i="4" s="1"/>
  <c r="CQ163" i="4"/>
  <c r="CP163" i="4" s="1"/>
  <c r="CJ163" i="4"/>
  <c r="CK163" i="4" s="1"/>
  <c r="CQ162" i="4"/>
  <c r="CO162" i="4" s="1"/>
  <c r="CJ162" i="4"/>
  <c r="CK162" i="4" s="1"/>
  <c r="CQ161" i="4"/>
  <c r="CP161" i="4" s="1"/>
  <c r="CJ161" i="4"/>
  <c r="CK161" i="4" s="1"/>
  <c r="CQ160" i="4"/>
  <c r="CJ160" i="4"/>
  <c r="CK160" i="4" s="1"/>
  <c r="CQ159" i="4"/>
  <c r="CO159" i="4" s="1"/>
  <c r="CJ159" i="4"/>
  <c r="CK159" i="4" s="1"/>
  <c r="CQ158" i="4"/>
  <c r="CP158" i="4"/>
  <c r="CJ158" i="4"/>
  <c r="CK158" i="4" s="1"/>
  <c r="CQ157" i="4"/>
  <c r="CO157" i="4" s="1"/>
  <c r="CJ157" i="4"/>
  <c r="CK157" i="4" s="1"/>
  <c r="CQ156" i="4"/>
  <c r="CO156" i="4" s="1"/>
  <c r="CJ156" i="4"/>
  <c r="CK156" i="4" s="1"/>
  <c r="CQ155" i="4"/>
  <c r="CO155" i="4" s="1"/>
  <c r="CJ155" i="4"/>
  <c r="CK155" i="4" s="1"/>
  <c r="CQ154" i="4"/>
  <c r="CO154" i="4" s="1"/>
  <c r="CN154" i="4"/>
  <c r="CJ154" i="4"/>
  <c r="CK154" i="4" s="1"/>
  <c r="CQ153" i="4"/>
  <c r="CO153" i="4" s="1"/>
  <c r="CJ153" i="4"/>
  <c r="CK153" i="4" s="1"/>
  <c r="CQ152" i="4"/>
  <c r="CJ152" i="4"/>
  <c r="CK152" i="4" s="1"/>
  <c r="CQ151" i="4"/>
  <c r="CO151" i="4" s="1"/>
  <c r="CJ151" i="4"/>
  <c r="CK151" i="4" s="1"/>
  <c r="CQ150" i="4"/>
  <c r="CJ150" i="4"/>
  <c r="CK150" i="4" s="1"/>
  <c r="CQ149" i="4"/>
  <c r="CO149" i="4" s="1"/>
  <c r="CJ149" i="4"/>
  <c r="CK149" i="4" s="1"/>
  <c r="CQ148" i="4"/>
  <c r="CO148" i="4" s="1"/>
  <c r="CJ148" i="4"/>
  <c r="CK148" i="4" s="1"/>
  <c r="CQ147" i="4"/>
  <c r="CO147" i="4" s="1"/>
  <c r="CJ147" i="4"/>
  <c r="CK147" i="4" s="1"/>
  <c r="CQ146" i="4"/>
  <c r="CO146" i="4" s="1"/>
  <c r="CJ146" i="4"/>
  <c r="CK146" i="4" s="1"/>
  <c r="CQ145" i="4"/>
  <c r="CO145" i="4" s="1"/>
  <c r="CJ145" i="4"/>
  <c r="CK145" i="4" s="1"/>
  <c r="CQ144" i="4"/>
  <c r="CJ144" i="4"/>
  <c r="CK144" i="4" s="1"/>
  <c r="CQ143" i="4"/>
  <c r="CO143" i="4" s="1"/>
  <c r="CJ143" i="4"/>
  <c r="CK143" i="4" s="1"/>
  <c r="CQ142" i="4"/>
  <c r="CJ142" i="4"/>
  <c r="CK142" i="4" s="1"/>
  <c r="CQ141" i="4"/>
  <c r="CO141" i="4" s="1"/>
  <c r="CJ141" i="4"/>
  <c r="CK141" i="4" s="1"/>
  <c r="CQ140" i="4"/>
  <c r="CO140" i="4" s="1"/>
  <c r="CN140" i="4"/>
  <c r="CJ140" i="4"/>
  <c r="CK140" i="4" s="1"/>
  <c r="CQ139" i="4"/>
  <c r="CO139" i="4" s="1"/>
  <c r="CJ139" i="4"/>
  <c r="CK139" i="4" s="1"/>
  <c r="CQ138" i="4"/>
  <c r="CJ138" i="4"/>
  <c r="CK138" i="4" s="1"/>
  <c r="CQ137" i="4"/>
  <c r="CO137" i="4" s="1"/>
  <c r="CJ137" i="4"/>
  <c r="CK137" i="4" s="1"/>
  <c r="CQ136" i="4"/>
  <c r="CJ136" i="4"/>
  <c r="CK136" i="4" s="1"/>
  <c r="CQ135" i="4"/>
  <c r="CO135" i="4" s="1"/>
  <c r="CJ135" i="4"/>
  <c r="CK135" i="4" s="1"/>
  <c r="CQ134" i="4"/>
  <c r="CO134" i="4" s="1"/>
  <c r="CJ134" i="4"/>
  <c r="CK134" i="4" s="1"/>
  <c r="CQ133" i="4"/>
  <c r="CO133" i="4" s="1"/>
  <c r="CJ133" i="4"/>
  <c r="CK133" i="4" s="1"/>
  <c r="CQ132" i="4"/>
  <c r="CP132" i="4" s="1"/>
  <c r="CJ132" i="4"/>
  <c r="CK132" i="4" s="1"/>
  <c r="CQ131" i="4"/>
  <c r="CO131" i="4" s="1"/>
  <c r="CJ131" i="4"/>
  <c r="CK131" i="4" s="1"/>
  <c r="CQ130" i="4"/>
  <c r="CO130" i="4" s="1"/>
  <c r="CJ130" i="4"/>
  <c r="CK130" i="4" s="1"/>
  <c r="CQ129" i="4"/>
  <c r="CO129" i="4" s="1"/>
  <c r="CJ129" i="4"/>
  <c r="CK129" i="4" s="1"/>
  <c r="CQ128" i="4"/>
  <c r="CJ128" i="4"/>
  <c r="CK128" i="4" s="1"/>
  <c r="CQ127" i="4"/>
  <c r="CO127" i="4" s="1"/>
  <c r="CJ127" i="4"/>
  <c r="CK127" i="4" s="1"/>
  <c r="CQ126" i="4"/>
  <c r="CO126" i="4" s="1"/>
  <c r="CJ126" i="4"/>
  <c r="CK126" i="4" s="1"/>
  <c r="CQ125" i="4"/>
  <c r="CO125" i="4" s="1"/>
  <c r="CJ125" i="4"/>
  <c r="CK125" i="4" s="1"/>
  <c r="CQ124" i="4"/>
  <c r="CJ124" i="4"/>
  <c r="CK124" i="4" s="1"/>
  <c r="CQ123" i="4"/>
  <c r="CO123" i="4" s="1"/>
  <c r="CJ123" i="4"/>
  <c r="CK123" i="4" s="1"/>
  <c r="CQ122" i="4"/>
  <c r="CO122" i="4" s="1"/>
  <c r="CP122" i="4"/>
  <c r="CJ122" i="4"/>
  <c r="CK122" i="4" s="1"/>
  <c r="CQ121" i="4"/>
  <c r="CO121" i="4" s="1"/>
  <c r="CJ121" i="4"/>
  <c r="CK121" i="4" s="1"/>
  <c r="CQ120" i="4"/>
  <c r="CJ120" i="4"/>
  <c r="CK120" i="4" s="1"/>
  <c r="CQ119" i="4"/>
  <c r="CO119" i="4" s="1"/>
  <c r="CM119" i="4"/>
  <c r="CJ119" i="4"/>
  <c r="CK119" i="4" s="1"/>
  <c r="CQ118" i="4"/>
  <c r="CP118" i="4" s="1"/>
  <c r="CJ118" i="4"/>
  <c r="CK118" i="4" s="1"/>
  <c r="CQ117" i="4"/>
  <c r="CO117" i="4" s="1"/>
  <c r="CJ117" i="4"/>
  <c r="CK117" i="4" s="1"/>
  <c r="CQ116" i="4"/>
  <c r="CO116" i="4" s="1"/>
  <c r="CJ116" i="4"/>
  <c r="CK116" i="4" s="1"/>
  <c r="CQ115" i="4"/>
  <c r="CO115" i="4" s="1"/>
  <c r="CJ115" i="4"/>
  <c r="CK115" i="4" s="1"/>
  <c r="CQ114" i="4"/>
  <c r="CJ114" i="4"/>
  <c r="CK114" i="4" s="1"/>
  <c r="CQ113" i="4"/>
  <c r="CO113" i="4" s="1"/>
  <c r="CJ113" i="4"/>
  <c r="CK113" i="4" s="1"/>
  <c r="CQ112" i="4"/>
  <c r="CO112" i="4" s="1"/>
  <c r="CN112" i="4"/>
  <c r="CJ112" i="4"/>
  <c r="CK112" i="4" s="1"/>
  <c r="CQ111" i="4"/>
  <c r="CJ111" i="4"/>
  <c r="CK111" i="4" s="1"/>
  <c r="CQ110" i="4"/>
  <c r="CP110" i="4" s="1"/>
  <c r="CJ110" i="4"/>
  <c r="CK110" i="4" s="1"/>
  <c r="CQ109" i="4"/>
  <c r="CO109" i="4" s="1"/>
  <c r="CJ109" i="4"/>
  <c r="CK109" i="4" s="1"/>
  <c r="CQ108" i="4"/>
  <c r="CO108" i="4" s="1"/>
  <c r="CJ108" i="4"/>
  <c r="CK108" i="4" s="1"/>
  <c r="CQ107" i="4"/>
  <c r="CO107" i="4" s="1"/>
  <c r="CJ107" i="4"/>
  <c r="CK107" i="4" s="1"/>
  <c r="CQ106" i="4"/>
  <c r="CO106" i="4" s="1"/>
  <c r="CJ106" i="4"/>
  <c r="CK106" i="4" s="1"/>
  <c r="CQ105" i="4"/>
  <c r="CO105" i="4" s="1"/>
  <c r="CJ105" i="4"/>
  <c r="CK105" i="4" s="1"/>
  <c r="CQ104" i="4"/>
  <c r="CJ104" i="4"/>
  <c r="CK104" i="4" s="1"/>
  <c r="CQ103" i="4"/>
  <c r="CJ103" i="4"/>
  <c r="CK103" i="4" s="1"/>
  <c r="CQ102" i="4"/>
  <c r="CJ102" i="4"/>
  <c r="CK102" i="4" s="1"/>
  <c r="CQ101" i="4"/>
  <c r="CO101" i="4" s="1"/>
  <c r="CM101" i="4"/>
  <c r="CJ101" i="4"/>
  <c r="CK101" i="4" s="1"/>
  <c r="CQ100" i="4"/>
  <c r="CO100" i="4" s="1"/>
  <c r="CJ100" i="4"/>
  <c r="CK100" i="4" s="1"/>
  <c r="CQ99" i="4"/>
  <c r="CO99" i="4" s="1"/>
  <c r="CJ99" i="4"/>
  <c r="CK99" i="4" s="1"/>
  <c r="CQ98" i="4"/>
  <c r="CO98" i="4" s="1"/>
  <c r="CJ98" i="4"/>
  <c r="CK98" i="4" s="1"/>
  <c r="CQ97" i="4"/>
  <c r="CO97" i="4" s="1"/>
  <c r="CJ97" i="4"/>
  <c r="CK97" i="4" s="1"/>
  <c r="CQ96" i="4"/>
  <c r="CO96" i="4" s="1"/>
  <c r="CP96" i="4"/>
  <c r="CJ96" i="4"/>
  <c r="CK96" i="4" s="1"/>
  <c r="CQ95" i="4"/>
  <c r="CJ95" i="4"/>
  <c r="CK95" i="4" s="1"/>
  <c r="CQ94" i="4"/>
  <c r="CJ94" i="4"/>
  <c r="CK94" i="4" s="1"/>
  <c r="CQ93" i="4"/>
  <c r="CJ93" i="4"/>
  <c r="CK93" i="4" s="1"/>
  <c r="CQ92" i="4"/>
  <c r="CP92" i="4" s="1"/>
  <c r="CJ92" i="4"/>
  <c r="CK92" i="4" s="1"/>
  <c r="CQ91" i="4"/>
  <c r="CO91" i="4" s="1"/>
  <c r="CJ91" i="4"/>
  <c r="CK91" i="4" s="1"/>
  <c r="CQ90" i="4"/>
  <c r="CO90" i="4" s="1"/>
  <c r="CJ90" i="4"/>
  <c r="CK90" i="4" s="1"/>
  <c r="CQ89" i="4"/>
  <c r="CJ89" i="4"/>
  <c r="CK89" i="4" s="1"/>
  <c r="CQ88" i="4"/>
  <c r="CJ88" i="4"/>
  <c r="CK88" i="4" s="1"/>
  <c r="CQ87" i="4"/>
  <c r="CO87" i="4" s="1"/>
  <c r="CJ87" i="4"/>
  <c r="CK87" i="4" s="1"/>
  <c r="CQ86" i="4"/>
  <c r="CP86" i="4" s="1"/>
  <c r="CJ86" i="4"/>
  <c r="CK86" i="4" s="1"/>
  <c r="CQ85" i="4"/>
  <c r="CO85" i="4" s="1"/>
  <c r="CJ85" i="4"/>
  <c r="CK85" i="4" s="1"/>
  <c r="CQ84" i="4"/>
  <c r="CO84" i="4" s="1"/>
  <c r="CJ84" i="4"/>
  <c r="CK84" i="4" s="1"/>
  <c r="CQ83" i="4"/>
  <c r="CJ83" i="4"/>
  <c r="CK83" i="4" s="1"/>
  <c r="CQ82" i="4"/>
  <c r="CO82" i="4" s="1"/>
  <c r="CJ82" i="4"/>
  <c r="CK82" i="4" s="1"/>
  <c r="CQ81" i="4"/>
  <c r="CO81" i="4" s="1"/>
  <c r="CJ81" i="4"/>
  <c r="CK81" i="4" s="1"/>
  <c r="CQ80" i="4"/>
  <c r="CJ80" i="4"/>
  <c r="CK80" i="4" s="1"/>
  <c r="CQ79" i="4"/>
  <c r="CJ79" i="4"/>
  <c r="CK79" i="4" s="1"/>
  <c r="CQ78" i="4"/>
  <c r="CO78" i="4" s="1"/>
  <c r="CP78" i="4"/>
  <c r="CJ78" i="4"/>
  <c r="CK78" i="4" s="1"/>
  <c r="CQ77" i="4"/>
  <c r="CO77" i="4" s="1"/>
  <c r="CJ77" i="4"/>
  <c r="CK77" i="4" s="1"/>
  <c r="CQ76" i="4"/>
  <c r="CJ76" i="4"/>
  <c r="CK76" i="4" s="1"/>
  <c r="CQ75" i="4"/>
  <c r="CO75" i="4" s="1"/>
  <c r="CJ75" i="4"/>
  <c r="CK75" i="4" s="1"/>
  <c r="CQ74" i="4"/>
  <c r="CN74" i="4" s="1"/>
  <c r="CJ74" i="4"/>
  <c r="CK74" i="4" s="1"/>
  <c r="CQ73" i="4"/>
  <c r="CO73" i="4" s="1"/>
  <c r="CJ73" i="4"/>
  <c r="CK73" i="4" s="1"/>
  <c r="CQ72" i="4"/>
  <c r="CP72" i="4" s="1"/>
  <c r="CJ72" i="4"/>
  <c r="CK72" i="4" s="1"/>
  <c r="CQ71" i="4"/>
  <c r="CO71" i="4" s="1"/>
  <c r="CJ71" i="4"/>
  <c r="CK71" i="4" s="1"/>
  <c r="CQ70" i="4"/>
  <c r="CO70" i="4" s="1"/>
  <c r="CP70" i="4"/>
  <c r="CN70" i="4"/>
  <c r="CJ70" i="4"/>
  <c r="CK70" i="4" s="1"/>
  <c r="CQ69" i="4"/>
  <c r="CO69" i="4" s="1"/>
  <c r="CM69" i="4"/>
  <c r="CJ69" i="4"/>
  <c r="CK69" i="4" s="1"/>
  <c r="CQ68" i="4"/>
  <c r="CJ68" i="4"/>
  <c r="CK68" i="4" s="1"/>
  <c r="CQ67" i="4"/>
  <c r="CO67" i="4" s="1"/>
  <c r="CJ67" i="4"/>
  <c r="CK67" i="4" s="1"/>
  <c r="CQ66" i="4"/>
  <c r="CO66" i="4" s="1"/>
  <c r="CJ66" i="4"/>
  <c r="CK66" i="4" s="1"/>
  <c r="CQ65" i="4"/>
  <c r="CJ65" i="4"/>
  <c r="CK65" i="4" s="1"/>
  <c r="CQ64" i="4"/>
  <c r="CP64" i="4" s="1"/>
  <c r="CJ64" i="4"/>
  <c r="CK64" i="4" s="1"/>
  <c r="CQ63" i="4"/>
  <c r="CO63" i="4" s="1"/>
  <c r="CJ63" i="4"/>
  <c r="CK63" i="4" s="1"/>
  <c r="CQ62" i="4"/>
  <c r="CO62" i="4" s="1"/>
  <c r="CJ62" i="4"/>
  <c r="CK62" i="4" s="1"/>
  <c r="CQ61" i="4"/>
  <c r="CO61" i="4" s="1"/>
  <c r="CJ61" i="4"/>
  <c r="CK61" i="4" s="1"/>
  <c r="CQ60" i="4"/>
  <c r="CO60" i="4" s="1"/>
  <c r="CN60" i="4"/>
  <c r="CJ60" i="4"/>
  <c r="CK60" i="4" s="1"/>
  <c r="CQ59" i="4"/>
  <c r="CO59" i="4" s="1"/>
  <c r="CJ59" i="4"/>
  <c r="CK59" i="4" s="1"/>
  <c r="CQ58" i="4"/>
  <c r="CN58" i="4" s="1"/>
  <c r="CJ58" i="4"/>
  <c r="CK58" i="4" s="1"/>
  <c r="CQ57" i="4"/>
  <c r="CO57" i="4" s="1"/>
  <c r="CJ57" i="4"/>
  <c r="CK57" i="4" s="1"/>
  <c r="CQ56" i="4"/>
  <c r="CP56" i="4" s="1"/>
  <c r="CJ56" i="4"/>
  <c r="CK56" i="4" s="1"/>
  <c r="CQ55" i="4"/>
  <c r="CJ55" i="4"/>
  <c r="CK55" i="4" s="1"/>
  <c r="CQ54" i="4"/>
  <c r="CP54" i="4" s="1"/>
  <c r="CJ54" i="4"/>
  <c r="CK54" i="4" s="1"/>
  <c r="CQ53" i="4"/>
  <c r="CO53" i="4" s="1"/>
  <c r="CJ53" i="4"/>
  <c r="CK53" i="4" s="1"/>
  <c r="CQ52" i="4"/>
  <c r="CO52" i="4" s="1"/>
  <c r="CN52" i="4"/>
  <c r="CJ52" i="4"/>
  <c r="CK52" i="4" s="1"/>
  <c r="CQ51" i="4"/>
  <c r="CO51" i="4" s="1"/>
  <c r="CJ51" i="4"/>
  <c r="CK51" i="4" s="1"/>
  <c r="CQ50" i="4"/>
  <c r="CO50" i="4" s="1"/>
  <c r="CJ50" i="4"/>
  <c r="CK50" i="4" s="1"/>
  <c r="CQ49" i="4"/>
  <c r="CO49" i="4" s="1"/>
  <c r="CJ49" i="4"/>
  <c r="CK49" i="4" s="1"/>
  <c r="CQ48" i="4"/>
  <c r="CJ48" i="4"/>
  <c r="CK48" i="4" s="1"/>
  <c r="CQ47" i="4"/>
  <c r="CO47" i="4" s="1"/>
  <c r="CJ47" i="4"/>
  <c r="CK47" i="4" s="1"/>
  <c r="CQ46" i="4"/>
  <c r="CJ46" i="4"/>
  <c r="CK46" i="4" s="1"/>
  <c r="CQ45" i="4"/>
  <c r="CM45" i="4"/>
  <c r="CJ45" i="4"/>
  <c r="CK45" i="4" s="1"/>
  <c r="CQ44" i="4"/>
  <c r="CM44" i="4" s="1"/>
  <c r="CJ44" i="4"/>
  <c r="CK44" i="4" s="1"/>
  <c r="CQ43" i="4"/>
  <c r="CP43" i="4" s="1"/>
  <c r="CJ43" i="4"/>
  <c r="CK43" i="4" s="1"/>
  <c r="CQ42" i="4"/>
  <c r="CO42" i="4" s="1"/>
  <c r="CM42" i="4"/>
  <c r="CJ42" i="4"/>
  <c r="CK42" i="4" s="1"/>
  <c r="CQ41" i="4"/>
  <c r="CN41" i="4" s="1"/>
  <c r="CJ41" i="4"/>
  <c r="CK41" i="4" s="1"/>
  <c r="CQ40" i="4"/>
  <c r="CN40" i="4" s="1"/>
  <c r="CJ40" i="4"/>
  <c r="CK40" i="4" s="1"/>
  <c r="CQ39" i="4"/>
  <c r="CO39" i="4"/>
  <c r="CJ39" i="4"/>
  <c r="CK39" i="4" s="1"/>
  <c r="CQ38" i="4"/>
  <c r="CJ38" i="4"/>
  <c r="CK38" i="4" s="1"/>
  <c r="CQ37" i="4"/>
  <c r="CJ37" i="4"/>
  <c r="CK37" i="4" s="1"/>
  <c r="CQ36" i="4"/>
  <c r="CM36" i="4" s="1"/>
  <c r="CJ36" i="4"/>
  <c r="CK36" i="4" s="1"/>
  <c r="CQ35" i="4"/>
  <c r="CP35" i="4" s="1"/>
  <c r="CJ35" i="4"/>
  <c r="CK35" i="4" s="1"/>
  <c r="CQ34" i="4"/>
  <c r="CP34" i="4" s="1"/>
  <c r="CJ34" i="4"/>
  <c r="CK34" i="4" s="1"/>
  <c r="CQ33" i="4"/>
  <c r="CP33" i="4" s="1"/>
  <c r="CJ33" i="4"/>
  <c r="CK33" i="4" s="1"/>
  <c r="CQ32" i="4"/>
  <c r="CJ32" i="4"/>
  <c r="CK32" i="4" s="1"/>
  <c r="CQ31" i="4"/>
  <c r="CJ31" i="4"/>
  <c r="CK31" i="4" s="1"/>
  <c r="CQ30" i="4"/>
  <c r="CM30" i="4" s="1"/>
  <c r="CJ30" i="4"/>
  <c r="CK30" i="4" s="1"/>
  <c r="CQ29" i="4"/>
  <c r="CM29" i="4"/>
  <c r="CJ29" i="4"/>
  <c r="CK29" i="4" s="1"/>
  <c r="CQ28" i="4"/>
  <c r="CM28" i="4" s="1"/>
  <c r="CJ28" i="4"/>
  <c r="CK28" i="4" s="1"/>
  <c r="CQ27" i="4"/>
  <c r="CP27" i="4" s="1"/>
  <c r="CM27" i="4"/>
  <c r="CJ27" i="4"/>
  <c r="CK27" i="4" s="1"/>
  <c r="CQ26" i="4"/>
  <c r="CP26" i="4" s="1"/>
  <c r="CN26" i="4"/>
  <c r="CJ26" i="4"/>
  <c r="CK26" i="4" s="1"/>
  <c r="CQ25" i="4"/>
  <c r="CP25" i="4" s="1"/>
  <c r="CJ25" i="4"/>
  <c r="CK25" i="4" s="1"/>
  <c r="CQ24" i="4"/>
  <c r="CN24" i="4" s="1"/>
  <c r="CO24" i="4"/>
  <c r="CJ24" i="4"/>
  <c r="CK24" i="4" s="1"/>
  <c r="CQ23" i="4"/>
  <c r="CO23" i="4" s="1"/>
  <c r="CJ23" i="4"/>
  <c r="CK23" i="4" s="1"/>
  <c r="CQ22" i="4"/>
  <c r="CO22" i="4" s="1"/>
  <c r="CJ22" i="4"/>
  <c r="CK22" i="4" s="1"/>
  <c r="CQ21" i="4"/>
  <c r="CO21" i="4" s="1"/>
  <c r="CJ21" i="4"/>
  <c r="CK21" i="4" s="1"/>
  <c r="CQ20" i="4"/>
  <c r="CJ20" i="4"/>
  <c r="CK20" i="4" s="1"/>
  <c r="CQ19" i="4"/>
  <c r="CO19" i="4" s="1"/>
  <c r="CM19" i="4"/>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B595" i="4"/>
  <c r="AB594" i="4"/>
  <c r="AB593" i="4"/>
  <c r="AB592" i="4"/>
  <c r="AB591" i="4"/>
  <c r="AB590" i="4"/>
  <c r="AB589" i="4"/>
  <c r="AB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J18" i="4"/>
  <c r="CK18" i="4" s="1"/>
  <c r="CQ18" i="4"/>
  <c r="CM18" i="4" s="1"/>
  <c r="CM22" i="4" l="1"/>
  <c r="CO26" i="4"/>
  <c r="CO27" i="4"/>
  <c r="CM34" i="4"/>
  <c r="CP42" i="4"/>
  <c r="CP130" i="4"/>
  <c r="CP154" i="4"/>
  <c r="CO163" i="4"/>
  <c r="CM183" i="4"/>
  <c r="CM187" i="4"/>
  <c r="CO258" i="4"/>
  <c r="CN335" i="4"/>
  <c r="CP338" i="4"/>
  <c r="CP347" i="4"/>
  <c r="CM358" i="4"/>
  <c r="CN399" i="4"/>
  <c r="CN413" i="4"/>
  <c r="CM421" i="4"/>
  <c r="CM457" i="4"/>
  <c r="CP498" i="4"/>
  <c r="CM505" i="4"/>
  <c r="CM566" i="4"/>
  <c r="CP627" i="4"/>
  <c r="CM645" i="4"/>
  <c r="CO678" i="4"/>
  <c r="CM684" i="4"/>
  <c r="CM692" i="4"/>
  <c r="CN740" i="4"/>
  <c r="CO792" i="4"/>
  <c r="CO801" i="4"/>
  <c r="CM852" i="4"/>
  <c r="CO952" i="4"/>
  <c r="CN973" i="4"/>
  <c r="CN34" i="4"/>
  <c r="CM35" i="4"/>
  <c r="CN108" i="4"/>
  <c r="CM171" i="4"/>
  <c r="CN680" i="4"/>
  <c r="CN684" i="4"/>
  <c r="CM702" i="4"/>
  <c r="CM858" i="4"/>
  <c r="CM975" i="4"/>
  <c r="CO358" i="4"/>
  <c r="CM384" i="4"/>
  <c r="CN387" i="4"/>
  <c r="CM26" i="4"/>
  <c r="CO34" i="4"/>
  <c r="CO35" i="4"/>
  <c r="CO40" i="4"/>
  <c r="CM87" i="4"/>
  <c r="CP98" i="4"/>
  <c r="CM107" i="4"/>
  <c r="CP108" i="4"/>
  <c r="CM115" i="4"/>
  <c r="CN122" i="4"/>
  <c r="CP148" i="4"/>
  <c r="CN169" i="4"/>
  <c r="CN171" i="4"/>
  <c r="CO222" i="4"/>
  <c r="CM235" i="4"/>
  <c r="CN295" i="4"/>
  <c r="CM342" i="4"/>
  <c r="CM347" i="4"/>
  <c r="CP358" i="4"/>
  <c r="CM376" i="4"/>
  <c r="CO387" i="4"/>
  <c r="CM415" i="4"/>
  <c r="CN423" i="4"/>
  <c r="CM478" i="4"/>
  <c r="CP570" i="4"/>
  <c r="CM600" i="4"/>
  <c r="CN621" i="4"/>
  <c r="CP641" i="4"/>
  <c r="CO660" i="4"/>
  <c r="CM678" i="4"/>
  <c r="CO684" i="4"/>
  <c r="CM701" i="4"/>
  <c r="CM709" i="4"/>
  <c r="CM725" i="4"/>
  <c r="CM808" i="4"/>
  <c r="CO822" i="4"/>
  <c r="CO828" i="4"/>
  <c r="CP844" i="4"/>
  <c r="CP858" i="4"/>
  <c r="CM868" i="4"/>
  <c r="CO886" i="4"/>
  <c r="CM891" i="4"/>
  <c r="CM914" i="4"/>
  <c r="CP944" i="4"/>
  <c r="CP954" i="4"/>
  <c r="CN959" i="4"/>
  <c r="CN967" i="4"/>
  <c r="CO975" i="4"/>
  <c r="CO243" i="4"/>
  <c r="CM243" i="4"/>
  <c r="CM392" i="4"/>
  <c r="CO392" i="4"/>
  <c r="CM517" i="4"/>
  <c r="CO517" i="4"/>
  <c r="CP594" i="4"/>
  <c r="CM594" i="4"/>
  <c r="CO688" i="4"/>
  <c r="CM688" i="4"/>
  <c r="CO790" i="4"/>
  <c r="CP790" i="4"/>
  <c r="CO25" i="4"/>
  <c r="CN36" i="4"/>
  <c r="CN44" i="4"/>
  <c r="CM51" i="4"/>
  <c r="CP52" i="4"/>
  <c r="CM59" i="4"/>
  <c r="CP60" i="4"/>
  <c r="CM67" i="4"/>
  <c r="CM71" i="4"/>
  <c r="CM85" i="4"/>
  <c r="CN90" i="4"/>
  <c r="CP112" i="4"/>
  <c r="CP140" i="4"/>
  <c r="CM223" i="4"/>
  <c r="CO230" i="4"/>
  <c r="CO278" i="4"/>
  <c r="CO327" i="4"/>
  <c r="CN327" i="4"/>
  <c r="CN333" i="4"/>
  <c r="CO339" i="4"/>
  <c r="CN353" i="4"/>
  <c r="CP353" i="4"/>
  <c r="CP355" i="4"/>
  <c r="CP425" i="4"/>
  <c r="CN425" i="4"/>
  <c r="CP479" i="4"/>
  <c r="CO499" i="4"/>
  <c r="CP499" i="4"/>
  <c r="CP506" i="4"/>
  <c r="CP560" i="4"/>
  <c r="CM560" i="4"/>
  <c r="CP586" i="4"/>
  <c r="CM586" i="4"/>
  <c r="CM622" i="4"/>
  <c r="CP622" i="4"/>
  <c r="CO624" i="4"/>
  <c r="CN624" i="4"/>
  <c r="CP629" i="4"/>
  <c r="CO629" i="4"/>
  <c r="CN629" i="4"/>
  <c r="CM629" i="4"/>
  <c r="CP724" i="4"/>
  <c r="CN724" i="4"/>
  <c r="CN878" i="4"/>
  <c r="CO878" i="4"/>
  <c r="CN938" i="4"/>
  <c r="CM938" i="4"/>
  <c r="CP966" i="4"/>
  <c r="CM966" i="4"/>
  <c r="CO226" i="4"/>
  <c r="CM226" i="4"/>
  <c r="CP472" i="4"/>
  <c r="CO472" i="4"/>
  <c r="CP507" i="4"/>
  <c r="CO507" i="4"/>
  <c r="CP618" i="4"/>
  <c r="CO618" i="4"/>
  <c r="CN618" i="4"/>
  <c r="CM637" i="4"/>
  <c r="CP637" i="4"/>
  <c r="CN637" i="4"/>
  <c r="CP657" i="4"/>
  <c r="CM657" i="4"/>
  <c r="CO704" i="4"/>
  <c r="CM704" i="4"/>
  <c r="CO44" i="4"/>
  <c r="CN134" i="4"/>
  <c r="CN146" i="4"/>
  <c r="CP167" i="4"/>
  <c r="CO167" i="4"/>
  <c r="CP377" i="4"/>
  <c r="CO377" i="4"/>
  <c r="CN377" i="4"/>
  <c r="CP391" i="4"/>
  <c r="CN391" i="4"/>
  <c r="CP429" i="4"/>
  <c r="CO429" i="4"/>
  <c r="CM429" i="4"/>
  <c r="CP432" i="4"/>
  <c r="CM432" i="4"/>
  <c r="CP450" i="4"/>
  <c r="CM450" i="4"/>
  <c r="CP461" i="4"/>
  <c r="CN461" i="4"/>
  <c r="CP471" i="4"/>
  <c r="CM471" i="4"/>
  <c r="CP503" i="4"/>
  <c r="CO503" i="4"/>
  <c r="CP511" i="4"/>
  <c r="CO511" i="4"/>
  <c r="CP544" i="4"/>
  <c r="CM544" i="4"/>
  <c r="CP562" i="4"/>
  <c r="CM562" i="4"/>
  <c r="CO619" i="4"/>
  <c r="CN619" i="4"/>
  <c r="CP619" i="4"/>
  <c r="CM619" i="4"/>
  <c r="CM636" i="4"/>
  <c r="CO636" i="4"/>
  <c r="CP703" i="4"/>
  <c r="CM703" i="4"/>
  <c r="CO287" i="4"/>
  <c r="CM287" i="4"/>
  <c r="CO30" i="4"/>
  <c r="CO41" i="4"/>
  <c r="CN42" i="4"/>
  <c r="CP44" i="4"/>
  <c r="CL44" i="4" s="1"/>
  <c r="AA44" i="4" s="1"/>
  <c r="CM77" i="4"/>
  <c r="CN98" i="4"/>
  <c r="CM99" i="4"/>
  <c r="CN106" i="4"/>
  <c r="CN116" i="4"/>
  <c r="CN130" i="4"/>
  <c r="CP134" i="4"/>
  <c r="CP146" i="4"/>
  <c r="CP156" i="4"/>
  <c r="CN163" i="4"/>
  <c r="CM202" i="4"/>
  <c r="CO215" i="4"/>
  <c r="CM215" i="4"/>
  <c r="CO238" i="4"/>
  <c r="CM255" i="4"/>
  <c r="CO282" i="4"/>
  <c r="CM282" i="4"/>
  <c r="CO301" i="4"/>
  <c r="CN301" i="4"/>
  <c r="CN309" i="4"/>
  <c r="CP416" i="4"/>
  <c r="CO416" i="4"/>
  <c r="CP438" i="4"/>
  <c r="CO438" i="4"/>
  <c r="CM438" i="4"/>
  <c r="CP463" i="4"/>
  <c r="CO463" i="4"/>
  <c r="CN463" i="4"/>
  <c r="CN465" i="4"/>
  <c r="CP475" i="4"/>
  <c r="CO485" i="4"/>
  <c r="CP491" i="4"/>
  <c r="CO491" i="4"/>
  <c r="CN518" i="4"/>
  <c r="CO518" i="4"/>
  <c r="CM518" i="4"/>
  <c r="CP554" i="4"/>
  <c r="CM574" i="4"/>
  <c r="CP574" i="4"/>
  <c r="CM608" i="4"/>
  <c r="CP608" i="4"/>
  <c r="CM618" i="4"/>
  <c r="CP648" i="4"/>
  <c r="CM648" i="4"/>
  <c r="CP707" i="4"/>
  <c r="CM707" i="4"/>
  <c r="CO826" i="4"/>
  <c r="CP826" i="4"/>
  <c r="CN837" i="4"/>
  <c r="CP837" i="4"/>
  <c r="CO899" i="4"/>
  <c r="CM899" i="4"/>
  <c r="CP963" i="4"/>
  <c r="CM963" i="4"/>
  <c r="CO963" i="4"/>
  <c r="CO288" i="4"/>
  <c r="CN299" i="4"/>
  <c r="CN315" i="4"/>
  <c r="CP341" i="4"/>
  <c r="CN342" i="4"/>
  <c r="CO360" i="4"/>
  <c r="CP361" i="4"/>
  <c r="CO371" i="4"/>
  <c r="CO401" i="4"/>
  <c r="CO406" i="4"/>
  <c r="CO413" i="4"/>
  <c r="CO417" i="4"/>
  <c r="CO422" i="4"/>
  <c r="CO426" i="4"/>
  <c r="CM456" i="4"/>
  <c r="CL456" i="4" s="1"/>
  <c r="AA456" i="4" s="1"/>
  <c r="CM462" i="4"/>
  <c r="CN469" i="4"/>
  <c r="CN473" i="4"/>
  <c r="CO477" i="4"/>
  <c r="CP550" i="4"/>
  <c r="CL550" i="4" s="1"/>
  <c r="AA550" i="4" s="1"/>
  <c r="CP558" i="4"/>
  <c r="CM558" i="4"/>
  <c r="CP582" i="4"/>
  <c r="CM620" i="4"/>
  <c r="CN620" i="4"/>
  <c r="CO623" i="4"/>
  <c r="CM626" i="4"/>
  <c r="CM635" i="4"/>
  <c r="CN635" i="4"/>
  <c r="CM661" i="4"/>
  <c r="CP680" i="4"/>
  <c r="CM680" i="4"/>
  <c r="CP700" i="4"/>
  <c r="CL700" i="4" s="1"/>
  <c r="AA700" i="4" s="1"/>
  <c r="CO700" i="4"/>
  <c r="CM705" i="4"/>
  <c r="CL705" i="4" s="1"/>
  <c r="AA705" i="4" s="1"/>
  <c r="CO772" i="4"/>
  <c r="CM772" i="4"/>
  <c r="CN817" i="4"/>
  <c r="CM817" i="4"/>
  <c r="CP817" i="4"/>
  <c r="CN841" i="4"/>
  <c r="CO841" i="4"/>
  <c r="CM860" i="4"/>
  <c r="CL860" i="4" s="1"/>
  <c r="AA860" i="4" s="1"/>
  <c r="CN866" i="4"/>
  <c r="CO866" i="4"/>
  <c r="CN882" i="4"/>
  <c r="CO882" i="4"/>
  <c r="CN940" i="4"/>
  <c r="CO940" i="4"/>
  <c r="CP972" i="4"/>
  <c r="CO972" i="4"/>
  <c r="CM590" i="4"/>
  <c r="CP590" i="4"/>
  <c r="CM606" i="4"/>
  <c r="CP606" i="4"/>
  <c r="CM643" i="4"/>
  <c r="CN643" i="4"/>
  <c r="CN686" i="4"/>
  <c r="CM686" i="4"/>
  <c r="CP710" i="4"/>
  <c r="CO710" i="4"/>
  <c r="CM712" i="4"/>
  <c r="CP716" i="4"/>
  <c r="CM716" i="4"/>
  <c r="CN765" i="4"/>
  <c r="CO765" i="4"/>
  <c r="CN797" i="4"/>
  <c r="CO797" i="4"/>
  <c r="CN946" i="4"/>
  <c r="CP946" i="4"/>
  <c r="CP977" i="4"/>
  <c r="CM977" i="4"/>
  <c r="CO858" i="4"/>
  <c r="CM954" i="4"/>
  <c r="CL588" i="4"/>
  <c r="AA588" i="4" s="1"/>
  <c r="CL338" i="4"/>
  <c r="AA338" i="4" s="1"/>
  <c r="CL342" i="4"/>
  <c r="AA342" i="4" s="1"/>
  <c r="CP31" i="4"/>
  <c r="CM31" i="4"/>
  <c r="CP32" i="4"/>
  <c r="CL32" i="4" s="1"/>
  <c r="AA32" i="4" s="1"/>
  <c r="CM32" i="4"/>
  <c r="CP37" i="4"/>
  <c r="CO37" i="4"/>
  <c r="CP38" i="4"/>
  <c r="CN38" i="4"/>
  <c r="CP18" i="4"/>
  <c r="CN18" i="4"/>
  <c r="CP28" i="4"/>
  <c r="CL28" i="4" s="1"/>
  <c r="AA28" i="4" s="1"/>
  <c r="CO28" i="4"/>
  <c r="CN32" i="4"/>
  <c r="CM33" i="4"/>
  <c r="CL33" i="4" s="1"/>
  <c r="AA33" i="4" s="1"/>
  <c r="CN45" i="4"/>
  <c r="CP45" i="4"/>
  <c r="CL45" i="4" s="1"/>
  <c r="AA45" i="4" s="1"/>
  <c r="CO46" i="4"/>
  <c r="CN46" i="4"/>
  <c r="CO138" i="4"/>
  <c r="CN138" i="4"/>
  <c r="CM25" i="4"/>
  <c r="CO31" i="4"/>
  <c r="CO32" i="4"/>
  <c r="CO33" i="4"/>
  <c r="CM37" i="4"/>
  <c r="CO38" i="4"/>
  <c r="CP39" i="4"/>
  <c r="CL39" i="4" s="1"/>
  <c r="AA39" i="4" s="1"/>
  <c r="CM39" i="4"/>
  <c r="CP40" i="4"/>
  <c r="CM40" i="4"/>
  <c r="CO48" i="4"/>
  <c r="CP48" i="4"/>
  <c r="CO54" i="4"/>
  <c r="CN54" i="4"/>
  <c r="CO68" i="4"/>
  <c r="CN68" i="4"/>
  <c r="CO80" i="4"/>
  <c r="CP80" i="4"/>
  <c r="CN80" i="4"/>
  <c r="CP82" i="4"/>
  <c r="CO103" i="4"/>
  <c r="CM103" i="4"/>
  <c r="CM109" i="4"/>
  <c r="CO110" i="4"/>
  <c r="CN110" i="4"/>
  <c r="CO124" i="4"/>
  <c r="CP124" i="4"/>
  <c r="CN124" i="4"/>
  <c r="CP126" i="4"/>
  <c r="CO132" i="4"/>
  <c r="CN132" i="4"/>
  <c r="CO150" i="4"/>
  <c r="CP150" i="4"/>
  <c r="CO158" i="4"/>
  <c r="CN158" i="4"/>
  <c r="CO191" i="4"/>
  <c r="CM191" i="4"/>
  <c r="CO206" i="4"/>
  <c r="CM218" i="4"/>
  <c r="CO346" i="4"/>
  <c r="CM346" i="4"/>
  <c r="CP346" i="4"/>
  <c r="CN346" i="4"/>
  <c r="CM352" i="4"/>
  <c r="CN352" i="4"/>
  <c r="CM396" i="4"/>
  <c r="CO396" i="4"/>
  <c r="CP410" i="4"/>
  <c r="CO410" i="4"/>
  <c r="CP440" i="4"/>
  <c r="CO440" i="4"/>
  <c r="CM440" i="4"/>
  <c r="CP447" i="4"/>
  <c r="CM447" i="4"/>
  <c r="CO447" i="4"/>
  <c r="CN447" i="4"/>
  <c r="CP494" i="4"/>
  <c r="CO494" i="4"/>
  <c r="CP538" i="4"/>
  <c r="CM538" i="4"/>
  <c r="CO89" i="4"/>
  <c r="CM89" i="4"/>
  <c r="CO92" i="4"/>
  <c r="CN92" i="4"/>
  <c r="CO94" i="4"/>
  <c r="CP94" i="4"/>
  <c r="CN94" i="4"/>
  <c r="CO142" i="4"/>
  <c r="CP142" i="4"/>
  <c r="CO317" i="4"/>
  <c r="CN317" i="4"/>
  <c r="CM349" i="4"/>
  <c r="CO349" i="4"/>
  <c r="CN349" i="4"/>
  <c r="CP357" i="4"/>
  <c r="CN357" i="4"/>
  <c r="CO372" i="4"/>
  <c r="CM372" i="4"/>
  <c r="CM474" i="4"/>
  <c r="CP474" i="4"/>
  <c r="CO481" i="4"/>
  <c r="CM481" i="4"/>
  <c r="CO493" i="4"/>
  <c r="CM493" i="4"/>
  <c r="CN510" i="4"/>
  <c r="CM510" i="4"/>
  <c r="CP510" i="4"/>
  <c r="CO510" i="4"/>
  <c r="CP515" i="4"/>
  <c r="CO515" i="4"/>
  <c r="CP542" i="4"/>
  <c r="CM542" i="4"/>
  <c r="CL554" i="4"/>
  <c r="AA554" i="4" s="1"/>
  <c r="CP23" i="4"/>
  <c r="CM23" i="4"/>
  <c r="CP24" i="4"/>
  <c r="CM24" i="4"/>
  <c r="CN28" i="4"/>
  <c r="CP29" i="4"/>
  <c r="CL29" i="4" s="1"/>
  <c r="AA29" i="4" s="1"/>
  <c r="CO29" i="4"/>
  <c r="CP30" i="4"/>
  <c r="CN30" i="4"/>
  <c r="CP36" i="4"/>
  <c r="CL36" i="4" s="1"/>
  <c r="AA36" i="4" s="1"/>
  <c r="CO36" i="4"/>
  <c r="CO45" i="4"/>
  <c r="CP46" i="4"/>
  <c r="CP47" i="4"/>
  <c r="CM47" i="4"/>
  <c r="CO55" i="4"/>
  <c r="CM55" i="4"/>
  <c r="CM57" i="4"/>
  <c r="CM63" i="4"/>
  <c r="CO64" i="4"/>
  <c r="CN64" i="4"/>
  <c r="CP66" i="4"/>
  <c r="CO76" i="4"/>
  <c r="CP76" i="4"/>
  <c r="CN76" i="4"/>
  <c r="CO114" i="4"/>
  <c r="CP114" i="4"/>
  <c r="CM117" i="4"/>
  <c r="CP138" i="4"/>
  <c r="CO182" i="4"/>
  <c r="CO190" i="4"/>
  <c r="CM190" i="4"/>
  <c r="CM239" i="4"/>
  <c r="CM274" i="4"/>
  <c r="CO307" i="4"/>
  <c r="CN307" i="4"/>
  <c r="CP439" i="4"/>
  <c r="CL439" i="4" s="1"/>
  <c r="AA439" i="4" s="1"/>
  <c r="CM439" i="4"/>
  <c r="CO439" i="4"/>
  <c r="CN439" i="4"/>
  <c r="CP448" i="4"/>
  <c r="CO448" i="4"/>
  <c r="CM448" i="4"/>
  <c r="CP454" i="4"/>
  <c r="CO454" i="4"/>
  <c r="CM454" i="4"/>
  <c r="CP483" i="4"/>
  <c r="CO483" i="4"/>
  <c r="CM38" i="4"/>
  <c r="CO83" i="4"/>
  <c r="CM83" i="4"/>
  <c r="CO93" i="4"/>
  <c r="CM93" i="4"/>
  <c r="CN179" i="4"/>
  <c r="CO179" i="4"/>
  <c r="CO207" i="4"/>
  <c r="CM207" i="4"/>
  <c r="CO267" i="4"/>
  <c r="CM267" i="4"/>
  <c r="CO291" i="4"/>
  <c r="CN291" i="4"/>
  <c r="CN344" i="4"/>
  <c r="CP344" i="4"/>
  <c r="CL344" i="4" s="1"/>
  <c r="AA344" i="4" s="1"/>
  <c r="CO344" i="4"/>
  <c r="CN356" i="4"/>
  <c r="CP356" i="4"/>
  <c r="CL356" i="4" s="1"/>
  <c r="AA356" i="4" s="1"/>
  <c r="CO356" i="4"/>
  <c r="CM363" i="4"/>
  <c r="CO363" i="4"/>
  <c r="CN363" i="4"/>
  <c r="CM380" i="4"/>
  <c r="CO380" i="4"/>
  <c r="CM524" i="4"/>
  <c r="CP524" i="4"/>
  <c r="CM534" i="4"/>
  <c r="CP534" i="4"/>
  <c r="CP564" i="4"/>
  <c r="CM564" i="4"/>
  <c r="CP592" i="4"/>
  <c r="CM592" i="4"/>
  <c r="CM353" i="4"/>
  <c r="CL353" i="4" s="1"/>
  <c r="AA353" i="4" s="1"/>
  <c r="CL570" i="4"/>
  <c r="AA570" i="4" s="1"/>
  <c r="CM596" i="4"/>
  <c r="CL596" i="4" s="1"/>
  <c r="AA596" i="4" s="1"/>
  <c r="CM610" i="4"/>
  <c r="CL610" i="4" s="1"/>
  <c r="AA610" i="4" s="1"/>
  <c r="CM612" i="4"/>
  <c r="CL612" i="4" s="1"/>
  <c r="AA612" i="4" s="1"/>
  <c r="CO626" i="4"/>
  <c r="CM718" i="4"/>
  <c r="CL718" i="4" s="1"/>
  <c r="AA718" i="4" s="1"/>
  <c r="CN730" i="4"/>
  <c r="CN732" i="4"/>
  <c r="CM734" i="4"/>
  <c r="CL734" i="4" s="1"/>
  <c r="AA734" i="4" s="1"/>
  <c r="CO806" i="4"/>
  <c r="CM829" i="4"/>
  <c r="CL868" i="4"/>
  <c r="AA868" i="4" s="1"/>
  <c r="CM895" i="4"/>
  <c r="CO924" i="4"/>
  <c r="CN338" i="4"/>
  <c r="CN361" i="4"/>
  <c r="CM163" i="4"/>
  <c r="CM167" i="4"/>
  <c r="CL167" i="4" s="1"/>
  <c r="AA167" i="4" s="1"/>
  <c r="CM169" i="4"/>
  <c r="CN339" i="4"/>
  <c r="CO353" i="4"/>
  <c r="CM401" i="4"/>
  <c r="CM416" i="4"/>
  <c r="CM417" i="4"/>
  <c r="CL417" i="4" s="1"/>
  <c r="AA417" i="4" s="1"/>
  <c r="CM418" i="4"/>
  <c r="CL418" i="4" s="1"/>
  <c r="AA418" i="4" s="1"/>
  <c r="CN427" i="4"/>
  <c r="CN429" i="4"/>
  <c r="CM461" i="4"/>
  <c r="CL463" i="4"/>
  <c r="AA463" i="4" s="1"/>
  <c r="CN471" i="4"/>
  <c r="CM472" i="4"/>
  <c r="CM623" i="4"/>
  <c r="CM624" i="4"/>
  <c r="CP626" i="4"/>
  <c r="CP633" i="4"/>
  <c r="CL633" i="4" s="1"/>
  <c r="AA633" i="4" s="1"/>
  <c r="CO637" i="4"/>
  <c r="CN644" i="4"/>
  <c r="CM646" i="4"/>
  <c r="CM652" i="4"/>
  <c r="CN668" i="4"/>
  <c r="CM682" i="4"/>
  <c r="CL682" i="4" s="1"/>
  <c r="AA682" i="4" s="1"/>
  <c r="CM697" i="4"/>
  <c r="CM710" i="4"/>
  <c r="CM714" i="4"/>
  <c r="CM715" i="4"/>
  <c r="CN716" i="4"/>
  <c r="CN718" i="4"/>
  <c r="CM721" i="4"/>
  <c r="CL721" i="4" s="1"/>
  <c r="AA721" i="4" s="1"/>
  <c r="CO732" i="4"/>
  <c r="CM733" i="4"/>
  <c r="CN734" i="4"/>
  <c r="CN742" i="4"/>
  <c r="CM748" i="4"/>
  <c r="CL748" i="4" s="1"/>
  <c r="AA748" i="4" s="1"/>
  <c r="CP753" i="4"/>
  <c r="CP762" i="4"/>
  <c r="CP778" i="4"/>
  <c r="CP785" i="4"/>
  <c r="CP789" i="4"/>
  <c r="CP794" i="4"/>
  <c r="CO829" i="4"/>
  <c r="CO881" i="4"/>
  <c r="CM882" i="4"/>
  <c r="CO885" i="4"/>
  <c r="CM889" i="4"/>
  <c r="CP918" i="4"/>
  <c r="CP922" i="4"/>
  <c r="CP924" i="4"/>
  <c r="CM934" i="4"/>
  <c r="CM952" i="4"/>
  <c r="CM965" i="4"/>
  <c r="CM967" i="4"/>
  <c r="CL967" i="4" s="1"/>
  <c r="AA967" i="4" s="1"/>
  <c r="CM972" i="4"/>
  <c r="CM973" i="4"/>
  <c r="CL973" i="4" s="1"/>
  <c r="AA973" i="4" s="1"/>
  <c r="CN975" i="4"/>
  <c r="CM976" i="4"/>
  <c r="CN748" i="4"/>
  <c r="CM750" i="4"/>
  <c r="CO758" i="4"/>
  <c r="CM760" i="4"/>
  <c r="CO769" i="4"/>
  <c r="CO774" i="4"/>
  <c r="CM776" i="4"/>
  <c r="CO425" i="4"/>
  <c r="CO452" i="4"/>
  <c r="CO456" i="4"/>
  <c r="CO457" i="4"/>
  <c r="CO461" i="4"/>
  <c r="CO462" i="4"/>
  <c r="CO487" i="4"/>
  <c r="CO489" i="4"/>
  <c r="CO513" i="4"/>
  <c r="CM522" i="4"/>
  <c r="CL522" i="4" s="1"/>
  <c r="AA522" i="4" s="1"/>
  <c r="CM526" i="4"/>
  <c r="CL526" i="4" s="1"/>
  <c r="AA526" i="4" s="1"/>
  <c r="CP532" i="4"/>
  <c r="CL532" i="4" s="1"/>
  <c r="AA532" i="4" s="1"/>
  <c r="CM548" i="4"/>
  <c r="CL548" i="4" s="1"/>
  <c r="AA548" i="4" s="1"/>
  <c r="CP552" i="4"/>
  <c r="CP580" i="4"/>
  <c r="CL580" i="4" s="1"/>
  <c r="AA580" i="4" s="1"/>
  <c r="CP620" i="4"/>
  <c r="CP624" i="4"/>
  <c r="CN631" i="4"/>
  <c r="CM650" i="4"/>
  <c r="CL650" i="4" s="1"/>
  <c r="AA650" i="4" s="1"/>
  <c r="CO652" i="4"/>
  <c r="CN676" i="4"/>
  <c r="CM677" i="4"/>
  <c r="CO682" i="4"/>
  <c r="CM683" i="4"/>
  <c r="CM693" i="4"/>
  <c r="CL693" i="4" s="1"/>
  <c r="AA693" i="4" s="1"/>
  <c r="CM699" i="4"/>
  <c r="CM723" i="4"/>
  <c r="CO724" i="4"/>
  <c r="CM732" i="4"/>
  <c r="CM739" i="4"/>
  <c r="CL739" i="4" s="1"/>
  <c r="AA739" i="4" s="1"/>
  <c r="CO740" i="4"/>
  <c r="CM744" i="4"/>
  <c r="CO748" i="4"/>
  <c r="CM749" i="4"/>
  <c r="CL749" i="4" s="1"/>
  <c r="AA749" i="4" s="1"/>
  <c r="CN750" i="4"/>
  <c r="CM753" i="4"/>
  <c r="CM756" i="4"/>
  <c r="CO764" i="4"/>
  <c r="CP766" i="4"/>
  <c r="CP769" i="4"/>
  <c r="CO770" i="4"/>
  <c r="CM785" i="4"/>
  <c r="CO796" i="4"/>
  <c r="CO800" i="4"/>
  <c r="CP801" i="4"/>
  <c r="CO802" i="4"/>
  <c r="CP821" i="4"/>
  <c r="CO850" i="4"/>
  <c r="CM877" i="4"/>
  <c r="CP878" i="4"/>
  <c r="CM903" i="4"/>
  <c r="CM904" i="4"/>
  <c r="CO907" i="4"/>
  <c r="CP916" i="4"/>
  <c r="CM924" i="4"/>
  <c r="CM926" i="4"/>
  <c r="CO932" i="4"/>
  <c r="CP938" i="4"/>
  <c r="CP952" i="4"/>
  <c r="CO967" i="4"/>
  <c r="CM970" i="4"/>
  <c r="CO973" i="4"/>
  <c r="CP362" i="4"/>
  <c r="CN362" i="4"/>
  <c r="CM362" i="4"/>
  <c r="CO368" i="4"/>
  <c r="CM368" i="4"/>
  <c r="CP373" i="4"/>
  <c r="CM373" i="4"/>
  <c r="CO373" i="4"/>
  <c r="CP617" i="4"/>
  <c r="CO617" i="4"/>
  <c r="CN617" i="4"/>
  <c r="CM617" i="4"/>
  <c r="CM638" i="4"/>
  <c r="CN638" i="4"/>
  <c r="CP638" i="4"/>
  <c r="CO638" i="4"/>
  <c r="CN100" i="4"/>
  <c r="CO102" i="4"/>
  <c r="CN102" i="4"/>
  <c r="CN161" i="4"/>
  <c r="CP173" i="4"/>
  <c r="CO173" i="4"/>
  <c r="CN173" i="4"/>
  <c r="CO199" i="4"/>
  <c r="CM199" i="4"/>
  <c r="CO251" i="4"/>
  <c r="CM251" i="4"/>
  <c r="CM340" i="4"/>
  <c r="CN340" i="4"/>
  <c r="CP340" i="4"/>
  <c r="CP41" i="4"/>
  <c r="CM46" i="4"/>
  <c r="CL46" i="4" s="1"/>
  <c r="AA46" i="4" s="1"/>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O357" i="4"/>
  <c r="CP365" i="4"/>
  <c r="CM365" i="4"/>
  <c r="CN365" i="4"/>
  <c r="CP404" i="4"/>
  <c r="CO404" i="4"/>
  <c r="CP407" i="4"/>
  <c r="CM407" i="4"/>
  <c r="CO407" i="4"/>
  <c r="CN407" i="4"/>
  <c r="CP443" i="4"/>
  <c r="CO443" i="4"/>
  <c r="CM443" i="4"/>
  <c r="CN443" i="4"/>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L446" i="4" s="1"/>
  <c r="AA446" i="4" s="1"/>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L352" i="4" s="1"/>
  <c r="AA352" i="4" s="1"/>
  <c r="CO352" i="4"/>
  <c r="CP397" i="4"/>
  <c r="CO397" i="4"/>
  <c r="CN397" i="4"/>
  <c r="CP405" i="4"/>
  <c r="CN405" i="4"/>
  <c r="CO405" i="4"/>
  <c r="CM405" i="4"/>
  <c r="CP433" i="4"/>
  <c r="CO433" i="4"/>
  <c r="CN433" i="4"/>
  <c r="CM433" i="4"/>
  <c r="CP453" i="4"/>
  <c r="CM453" i="4"/>
  <c r="CN453" i="4"/>
  <c r="CO453" i="4"/>
  <c r="CP467" i="4"/>
  <c r="CL467" i="4" s="1"/>
  <c r="AA467" i="4" s="1"/>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N348" i="4"/>
  <c r="CM348" i="4"/>
  <c r="CN43" i="4"/>
  <c r="CO104" i="4"/>
  <c r="CP104" i="4"/>
  <c r="CN104" i="4"/>
  <c r="CO128" i="4"/>
  <c r="CP128" i="4"/>
  <c r="CN128" i="4"/>
  <c r="CO160" i="4"/>
  <c r="CP160" i="4"/>
  <c r="CN160" i="4"/>
  <c r="CM165" i="4"/>
  <c r="CL165" i="4" s="1"/>
  <c r="AA165" i="4" s="1"/>
  <c r="CP177" i="4"/>
  <c r="CN177" i="4"/>
  <c r="CM177" i="4"/>
  <c r="CP179" i="4"/>
  <c r="CM179" i="4"/>
  <c r="CO210" i="4"/>
  <c r="CO234" i="4"/>
  <c r="CM234" i="4"/>
  <c r="CO303" i="4"/>
  <c r="CN303" i="4"/>
  <c r="CN345" i="4"/>
  <c r="CP345" i="4"/>
  <c r="CL345" i="4" s="1"/>
  <c r="AA345" i="4" s="1"/>
  <c r="CO345" i="4"/>
  <c r="CP375" i="4"/>
  <c r="CM375" i="4"/>
  <c r="CO375" i="4"/>
  <c r="CP400" i="4"/>
  <c r="CM400" i="4"/>
  <c r="CP411" i="4"/>
  <c r="CL411" i="4" s="1"/>
  <c r="AA411" i="4" s="1"/>
  <c r="CO411" i="4"/>
  <c r="CN411" i="4"/>
  <c r="CP420" i="4"/>
  <c r="CO420" i="4"/>
  <c r="CP431" i="4"/>
  <c r="CO431" i="4"/>
  <c r="CM431" i="4"/>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O43" i="4"/>
  <c r="CN50" i="4"/>
  <c r="CN62" i="4"/>
  <c r="CN84" i="4"/>
  <c r="CO86" i="4"/>
  <c r="CN86" i="4"/>
  <c r="CN165" i="4"/>
  <c r="CM194" i="4"/>
  <c r="CM246" i="4"/>
  <c r="CO263" i="4"/>
  <c r="CM263" i="4"/>
  <c r="CM266" i="4"/>
  <c r="CM275" i="4"/>
  <c r="CN297" i="4"/>
  <c r="CN325" i="4"/>
  <c r="CP360" i="4"/>
  <c r="CL360" i="4" s="1"/>
  <c r="AA360" i="4" s="1"/>
  <c r="CN360" i="4"/>
  <c r="CP367" i="4"/>
  <c r="CM367" i="4"/>
  <c r="CO367" i="4"/>
  <c r="CP383" i="4"/>
  <c r="CM383" i="4"/>
  <c r="CO383" i="4"/>
  <c r="CN383" i="4"/>
  <c r="CP385" i="4"/>
  <c r="CO385" i="4"/>
  <c r="CM385" i="4"/>
  <c r="CP393" i="4"/>
  <c r="CO393" i="4"/>
  <c r="CM393" i="4"/>
  <c r="CP403" i="4"/>
  <c r="CO403" i="4"/>
  <c r="CM403" i="4"/>
  <c r="CN403" i="4"/>
  <c r="CP528" i="4"/>
  <c r="CM528" i="4"/>
  <c r="CM43" i="4"/>
  <c r="CL43" i="4" s="1"/>
  <c r="AA43" i="4" s="1"/>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L161" i="4" s="1"/>
  <c r="AA161" i="4" s="1"/>
  <c r="CO165" i="4"/>
  <c r="CM173" i="4"/>
  <c r="CL173" i="4" s="1"/>
  <c r="AA173" i="4" s="1"/>
  <c r="CP175" i="4"/>
  <c r="CN175" i="4"/>
  <c r="CM175" i="4"/>
  <c r="CO340" i="4"/>
  <c r="CP351" i="4"/>
  <c r="CO351" i="4"/>
  <c r="CM351" i="4"/>
  <c r="CN373" i="4"/>
  <c r="CP409" i="4"/>
  <c r="CL409" i="4" s="1"/>
  <c r="AA409" i="4" s="1"/>
  <c r="CO409" i="4"/>
  <c r="CN409" i="4"/>
  <c r="CP442" i="4"/>
  <c r="CO442" i="4"/>
  <c r="CP459" i="4"/>
  <c r="CM459" i="4"/>
  <c r="CO459" i="4"/>
  <c r="CO321" i="4"/>
  <c r="CN321" i="4"/>
  <c r="CM339" i="4"/>
  <c r="CL339" i="4" s="1"/>
  <c r="AA339" i="4" s="1"/>
  <c r="CP371" i="4"/>
  <c r="CM371" i="4"/>
  <c r="CP408" i="4"/>
  <c r="CL408" i="4" s="1"/>
  <c r="AA408" i="4" s="1"/>
  <c r="CO408" i="4"/>
  <c r="CP412" i="4"/>
  <c r="CL412" i="4" s="1"/>
  <c r="AA412" i="4" s="1"/>
  <c r="CO412" i="4"/>
  <c r="CP414" i="4"/>
  <c r="CM414" i="4"/>
  <c r="CM425" i="4"/>
  <c r="CM427" i="4"/>
  <c r="CP435" i="4"/>
  <c r="CN435" i="4"/>
  <c r="CO435" i="4"/>
  <c r="CP444" i="4"/>
  <c r="CM444" i="4"/>
  <c r="CN457" i="4"/>
  <c r="CP465" i="4"/>
  <c r="CL465" i="4" s="1"/>
  <c r="AA465" i="4" s="1"/>
  <c r="CO465" i="4"/>
  <c r="CO521" i="4"/>
  <c r="CM521" i="4"/>
  <c r="CP536" i="4"/>
  <c r="CL536" i="4" s="1"/>
  <c r="AA536" i="4" s="1"/>
  <c r="CO620" i="4"/>
  <c r="CP625" i="4"/>
  <c r="CN625" i="4"/>
  <c r="CL641" i="4"/>
  <c r="AA641" i="4" s="1"/>
  <c r="CP470" i="4"/>
  <c r="CL470" i="4" s="1"/>
  <c r="AA470" i="4" s="1"/>
  <c r="CO470" i="4"/>
  <c r="CN494" i="4"/>
  <c r="CM494" i="4"/>
  <c r="CL494" i="4" s="1"/>
  <c r="AA494" i="4" s="1"/>
  <c r="CP653" i="4"/>
  <c r="CM653" i="4"/>
  <c r="CP656" i="4"/>
  <c r="CN656" i="4"/>
  <c r="CO656" i="4"/>
  <c r="CM656" i="4"/>
  <c r="CP681" i="4"/>
  <c r="CM681" i="4"/>
  <c r="CP696" i="4"/>
  <c r="CO696" i="4"/>
  <c r="CN696" i="4"/>
  <c r="CM696" i="4"/>
  <c r="CP451" i="4"/>
  <c r="CN451" i="4"/>
  <c r="CM451" i="4"/>
  <c r="CP468" i="4"/>
  <c r="CL468" i="4" s="1"/>
  <c r="AA468" i="4" s="1"/>
  <c r="CO468" i="4"/>
  <c r="CN474" i="4"/>
  <c r="CO474" i="4"/>
  <c r="CN498" i="4"/>
  <c r="CO498" i="4"/>
  <c r="CN502" i="4"/>
  <c r="CP502" i="4"/>
  <c r="CM502" i="4"/>
  <c r="CN506" i="4"/>
  <c r="CO506" i="4"/>
  <c r="CP519" i="4"/>
  <c r="CO519" i="4"/>
  <c r="CN615" i="4"/>
  <c r="CO615" i="4"/>
  <c r="CM615" i="4"/>
  <c r="CL615" i="4" s="1"/>
  <c r="AA615" i="4" s="1"/>
  <c r="CM81" i="4"/>
  <c r="CP90" i="4"/>
  <c r="CM97" i="4"/>
  <c r="CP106" i="4"/>
  <c r="CM113" i="4"/>
  <c r="CO171" i="4"/>
  <c r="CM203" i="4"/>
  <c r="CM231" i="4"/>
  <c r="CM247" i="4"/>
  <c r="CO283" i="4"/>
  <c r="CM283" i="4"/>
  <c r="CN293" i="4"/>
  <c r="CN319" i="4"/>
  <c r="CN329" i="4"/>
  <c r="CM341" i="4"/>
  <c r="CO342" i="4"/>
  <c r="CP349" i="4"/>
  <c r="CL349" i="4" s="1"/>
  <c r="AA349" i="4" s="1"/>
  <c r="CM355" i="4"/>
  <c r="CL358" i="4"/>
  <c r="AA358" i="4" s="1"/>
  <c r="CP363" i="4"/>
  <c r="CL363" i="4" s="1"/>
  <c r="AA363" i="4" s="1"/>
  <c r="CM387" i="4"/>
  <c r="CL387" i="4" s="1"/>
  <c r="AA387" i="4" s="1"/>
  <c r="CM391" i="4"/>
  <c r="CL391" i="4" s="1"/>
  <c r="AA391" i="4" s="1"/>
  <c r="CP419" i="4"/>
  <c r="CO419" i="4"/>
  <c r="CM419" i="4"/>
  <c r="CP421" i="4"/>
  <c r="CL421" i="4" s="1"/>
  <c r="AA421" i="4" s="1"/>
  <c r="CN421" i="4"/>
  <c r="CP423" i="4"/>
  <c r="CM423" i="4"/>
  <c r="CO436" i="4"/>
  <c r="CP445" i="4"/>
  <c r="CO445" i="4"/>
  <c r="CM445" i="4"/>
  <c r="CP449" i="4"/>
  <c r="CO449" i="4"/>
  <c r="CM449" i="4"/>
  <c r="CP460" i="4"/>
  <c r="CM460" i="4"/>
  <c r="CO460" i="4"/>
  <c r="CP466" i="4"/>
  <c r="CL466" i="4" s="1"/>
  <c r="AA466" i="4" s="1"/>
  <c r="CO466" i="4"/>
  <c r="CN482" i="4"/>
  <c r="CO482" i="4"/>
  <c r="CP482" i="4"/>
  <c r="CO495" i="4"/>
  <c r="CP556" i="4"/>
  <c r="CL556" i="4" s="1"/>
  <c r="AA556" i="4" s="1"/>
  <c r="CP649" i="4"/>
  <c r="CM649" i="4"/>
  <c r="CL347" i="4"/>
  <c r="AA347" i="4" s="1"/>
  <c r="CN355" i="4"/>
  <c r="CP415" i="4"/>
  <c r="CL415" i="4" s="1"/>
  <c r="AA415" i="4" s="1"/>
  <c r="CO415" i="4"/>
  <c r="CL422" i="4"/>
  <c r="AA422" i="4" s="1"/>
  <c r="CP458" i="4"/>
  <c r="CO458" i="4"/>
  <c r="CM458" i="4"/>
  <c r="CP464" i="4"/>
  <c r="CL464" i="4" s="1"/>
  <c r="AA464" i="4" s="1"/>
  <c r="CO464" i="4"/>
  <c r="CN478" i="4"/>
  <c r="CP478" i="4"/>
  <c r="CL478" i="4" s="1"/>
  <c r="AA478" i="4" s="1"/>
  <c r="CN514" i="4"/>
  <c r="CO514" i="4"/>
  <c r="CP514" i="4"/>
  <c r="CM514" i="4"/>
  <c r="CN522" i="4"/>
  <c r="CO522" i="4"/>
  <c r="CM578" i="4"/>
  <c r="CP578" i="4"/>
  <c r="CO613" i="4"/>
  <c r="CP613" i="4"/>
  <c r="CL613" i="4" s="1"/>
  <c r="AA613" i="4" s="1"/>
  <c r="CM642" i="4"/>
  <c r="CP642" i="4"/>
  <c r="CO642" i="4"/>
  <c r="CN642" i="4"/>
  <c r="CM584" i="4"/>
  <c r="CP584" i="4"/>
  <c r="CM604" i="4"/>
  <c r="CP604" i="4"/>
  <c r="CN616" i="4"/>
  <c r="CO616" i="4"/>
  <c r="CP616" i="4"/>
  <c r="CL616" i="4" s="1"/>
  <c r="AA616" i="4" s="1"/>
  <c r="CP628" i="4"/>
  <c r="CO628" i="4"/>
  <c r="CN628" i="4"/>
  <c r="CM628" i="4"/>
  <c r="CM634" i="4"/>
  <c r="CP634" i="4"/>
  <c r="CO634" i="4"/>
  <c r="CN634" i="4"/>
  <c r="CP666" i="4"/>
  <c r="CM666" i="4"/>
  <c r="CO666" i="4"/>
  <c r="CN666" i="4"/>
  <c r="CP379" i="4"/>
  <c r="CM379" i="4"/>
  <c r="CP399" i="4"/>
  <c r="CL399" i="4" s="1"/>
  <c r="AA399" i="4" s="1"/>
  <c r="CO399" i="4"/>
  <c r="CL406" i="4"/>
  <c r="AA406" i="4" s="1"/>
  <c r="CP424" i="4"/>
  <c r="CL424" i="4" s="1"/>
  <c r="AA424" i="4" s="1"/>
  <c r="CO424" i="4"/>
  <c r="CP428" i="4"/>
  <c r="CL428" i="4" s="1"/>
  <c r="AA428" i="4" s="1"/>
  <c r="CO428" i="4"/>
  <c r="CP430" i="4"/>
  <c r="CM430" i="4"/>
  <c r="CP469" i="4"/>
  <c r="CM469" i="4"/>
  <c r="CP473" i="4"/>
  <c r="CL473" i="4" s="1"/>
  <c r="AA473" i="4" s="1"/>
  <c r="CO473" i="4"/>
  <c r="CN490" i="4"/>
  <c r="CO490" i="4"/>
  <c r="CP490" i="4"/>
  <c r="CL490" i="4" s="1"/>
  <c r="AA490" i="4" s="1"/>
  <c r="CM625" i="4"/>
  <c r="CM632" i="4"/>
  <c r="CN632" i="4"/>
  <c r="CP632" i="4"/>
  <c r="CM640" i="4"/>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N401" i="4"/>
  <c r="CM410" i="4"/>
  <c r="CN417" i="4"/>
  <c r="CM426" i="4"/>
  <c r="CL426" i="4" s="1"/>
  <c r="AA426" i="4" s="1"/>
  <c r="CL568" i="4"/>
  <c r="AA568" i="4" s="1"/>
  <c r="CM639" i="4"/>
  <c r="CL639" i="4" s="1"/>
  <c r="AA639" i="4" s="1"/>
  <c r="CO639" i="4"/>
  <c r="CP670" i="4"/>
  <c r="CO670" i="4"/>
  <c r="CM670" i="4"/>
  <c r="CP676" i="4"/>
  <c r="CM676" i="4"/>
  <c r="CP689" i="4"/>
  <c r="CM689" i="4"/>
  <c r="CP698" i="4"/>
  <c r="CO698" i="4"/>
  <c r="CN698" i="4"/>
  <c r="CM698" i="4"/>
  <c r="CP717" i="4"/>
  <c r="CM717" i="4"/>
  <c r="CP720" i="4"/>
  <c r="CO720" i="4"/>
  <c r="CN720" i="4"/>
  <c r="CM720" i="4"/>
  <c r="CL542" i="4"/>
  <c r="AA542" i="4" s="1"/>
  <c r="CM651" i="4"/>
  <c r="CL651" i="4" s="1"/>
  <c r="AA651" i="4" s="1"/>
  <c r="CP658" i="4"/>
  <c r="CM658" i="4"/>
  <c r="CO658" i="4"/>
  <c r="CN658" i="4"/>
  <c r="CP695" i="4"/>
  <c r="CM695" i="4"/>
  <c r="CP713" i="4"/>
  <c r="CM713" i="4"/>
  <c r="CP546" i="4"/>
  <c r="CM546" i="4"/>
  <c r="CM621" i="4"/>
  <c r="CL621" i="4" s="1"/>
  <c r="AA621" i="4" s="1"/>
  <c r="CO621" i="4"/>
  <c r="CM631" i="4"/>
  <c r="CL631" i="4" s="1"/>
  <c r="AA631" i="4" s="1"/>
  <c r="CO631" i="4"/>
  <c r="CP674" i="4"/>
  <c r="CM674" i="4"/>
  <c r="CN674" i="4"/>
  <c r="CP687" i="4"/>
  <c r="CM687" i="4"/>
  <c r="CM659" i="4"/>
  <c r="CN664" i="4"/>
  <c r="CO672" i="4"/>
  <c r="CP679" i="4"/>
  <c r="CM679" i="4"/>
  <c r="CP685" i="4"/>
  <c r="CM685" i="4"/>
  <c r="CL462" i="4"/>
  <c r="AA462" i="4" s="1"/>
  <c r="CP708" i="4"/>
  <c r="CO708" i="4"/>
  <c r="CP719" i="4"/>
  <c r="CM719" i="4"/>
  <c r="CP751" i="4"/>
  <c r="CL751" i="4" s="1"/>
  <c r="AA751" i="4" s="1"/>
  <c r="CM751" i="4"/>
  <c r="CO820" i="4"/>
  <c r="CM820" i="4"/>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O784" i="4"/>
  <c r="CM784" i="4"/>
  <c r="CP786" i="4"/>
  <c r="CO786" i="4"/>
  <c r="CP810" i="4"/>
  <c r="CO810" i="4"/>
  <c r="CN833" i="4"/>
  <c r="CP833" i="4"/>
  <c r="CO833" i="4"/>
  <c r="CM833" i="4"/>
  <c r="CL608" i="4"/>
  <c r="AA608" i="4" s="1"/>
  <c r="CN622" i="4"/>
  <c r="CP623" i="4"/>
  <c r="CN627" i="4"/>
  <c r="CN633" i="4"/>
  <c r="CP635" i="4"/>
  <c r="CL635" i="4" s="1"/>
  <c r="AA635" i="4" s="1"/>
  <c r="CN641" i="4"/>
  <c r="CP643" i="4"/>
  <c r="CO646" i="4"/>
  <c r="CO648" i="4"/>
  <c r="CO650" i="4"/>
  <c r="CM660" i="4"/>
  <c r="CL660" i="4" s="1"/>
  <c r="AA660" i="4" s="1"/>
  <c r="CM669" i="4"/>
  <c r="CL669" i="4" s="1"/>
  <c r="AA669" i="4" s="1"/>
  <c r="CM671" i="4"/>
  <c r="CL671" i="4" s="1"/>
  <c r="AA671" i="4" s="1"/>
  <c r="CM673" i="4"/>
  <c r="CM675" i="4"/>
  <c r="CL675" i="4" s="1"/>
  <c r="AA675" i="4" s="1"/>
  <c r="CP686" i="4"/>
  <c r="CL686" i="4" s="1"/>
  <c r="AA686" i="4" s="1"/>
  <c r="CO686" i="4"/>
  <c r="CP688" i="4"/>
  <c r="CN688" i="4"/>
  <c r="CP690" i="4"/>
  <c r="CM690" i="4"/>
  <c r="CO692" i="4"/>
  <c r="CP714" i="4"/>
  <c r="CO714" i="4"/>
  <c r="CP731" i="4"/>
  <c r="CM731" i="4"/>
  <c r="CN761" i="4"/>
  <c r="CO761" i="4"/>
  <c r="CM761" i="4"/>
  <c r="CP761" i="4"/>
  <c r="CN781" i="4"/>
  <c r="CP781" i="4"/>
  <c r="CO781" i="4"/>
  <c r="CM781" i="4"/>
  <c r="CL606" i="4"/>
  <c r="AA606" i="4" s="1"/>
  <c r="CO622" i="4"/>
  <c r="CO633" i="4"/>
  <c r="CO641" i="4"/>
  <c r="CN660" i="4"/>
  <c r="CM708" i="4"/>
  <c r="CP729" i="4"/>
  <c r="CM729" i="4"/>
  <c r="CP746" i="4"/>
  <c r="CM746" i="4"/>
  <c r="CN746" i="4"/>
  <c r="CO746" i="4"/>
  <c r="CP736" i="4"/>
  <c r="CL736" i="4" s="1"/>
  <c r="AA736" i="4" s="1"/>
  <c r="CO736" i="4"/>
  <c r="CN736" i="4"/>
  <c r="CP752" i="4"/>
  <c r="CL752" i="4" s="1"/>
  <c r="AA752" i="4" s="1"/>
  <c r="CO752" i="4"/>
  <c r="CN752" i="4"/>
  <c r="CO754" i="4"/>
  <c r="CO780" i="4"/>
  <c r="CP782" i="4"/>
  <c r="CO782" i="4"/>
  <c r="CN793" i="4"/>
  <c r="CO793" i="4"/>
  <c r="CM793" i="4"/>
  <c r="CL793" i="4" s="1"/>
  <c r="AA793" i="4" s="1"/>
  <c r="CP798" i="4"/>
  <c r="CN805" i="4"/>
  <c r="CM805" i="4"/>
  <c r="CL805" i="4" s="1"/>
  <c r="AA805" i="4" s="1"/>
  <c r="CN813" i="4"/>
  <c r="CP813" i="4"/>
  <c r="CL813" i="4" s="1"/>
  <c r="AA813" i="4" s="1"/>
  <c r="CO813" i="4"/>
  <c r="CO816" i="4"/>
  <c r="CM816" i="4"/>
  <c r="CP818" i="4"/>
  <c r="CO818" i="4"/>
  <c r="CO834" i="4"/>
  <c r="CP848" i="4"/>
  <c r="CM848" i="4"/>
  <c r="CN920" i="4"/>
  <c r="CM920" i="4"/>
  <c r="CP920" i="4"/>
  <c r="CO920" i="4"/>
  <c r="CP961" i="4"/>
  <c r="CM961" i="4"/>
  <c r="CO961" i="4"/>
  <c r="CN961" i="4"/>
  <c r="CN809" i="4"/>
  <c r="CP809" i="4"/>
  <c r="CL809" i="4" s="1"/>
  <c r="AA809" i="4" s="1"/>
  <c r="CO809" i="4"/>
  <c r="CP872" i="4"/>
  <c r="CM872" i="4"/>
  <c r="CP968" i="4"/>
  <c r="CO968" i="4"/>
  <c r="CM968" i="4"/>
  <c r="CP702" i="4"/>
  <c r="CL702" i="4" s="1"/>
  <c r="AA702" i="4" s="1"/>
  <c r="CO702" i="4"/>
  <c r="CP704" i="4"/>
  <c r="CL704" i="4" s="1"/>
  <c r="AA704" i="4" s="1"/>
  <c r="CN704" i="4"/>
  <c r="CP706" i="4"/>
  <c r="CM706" i="4"/>
  <c r="CN710" i="4"/>
  <c r="CN712" i="4"/>
  <c r="CP722" i="4"/>
  <c r="CN722" i="4"/>
  <c r="CM722" i="4"/>
  <c r="CP726" i="4"/>
  <c r="CL726" i="4" s="1"/>
  <c r="AA726" i="4" s="1"/>
  <c r="CO726" i="4"/>
  <c r="CO768" i="4"/>
  <c r="CM812" i="4"/>
  <c r="CN846" i="4"/>
  <c r="CP846" i="4"/>
  <c r="CL846" i="4" s="1"/>
  <c r="AA846" i="4" s="1"/>
  <c r="CO846" i="4"/>
  <c r="CP856" i="4"/>
  <c r="CL856" i="4" s="1"/>
  <c r="AA856" i="4" s="1"/>
  <c r="CP744" i="4"/>
  <c r="CL744" i="4" s="1"/>
  <c r="AA744" i="4" s="1"/>
  <c r="CN744" i="4"/>
  <c r="CO788" i="4"/>
  <c r="CM788" i="4"/>
  <c r="CP814" i="4"/>
  <c r="CO814" i="4"/>
  <c r="CN825" i="4"/>
  <c r="CO825" i="4"/>
  <c r="CM825" i="4"/>
  <c r="CL825" i="4" s="1"/>
  <c r="AA825" i="4" s="1"/>
  <c r="CP830" i="4"/>
  <c r="CO830" i="4"/>
  <c r="CM840" i="4"/>
  <c r="CP738" i="4"/>
  <c r="CN738" i="4"/>
  <c r="CM738" i="4"/>
  <c r="CP742" i="4"/>
  <c r="CL742" i="4" s="1"/>
  <c r="AA742" i="4" s="1"/>
  <c r="CO742" i="4"/>
  <c r="CN757" i="4"/>
  <c r="CO757" i="4"/>
  <c r="CM757" i="4"/>
  <c r="CO838" i="4"/>
  <c r="CN870" i="4"/>
  <c r="CP870" i="4"/>
  <c r="CL870" i="4" s="1"/>
  <c r="AA870" i="4" s="1"/>
  <c r="CO870" i="4"/>
  <c r="CN950" i="4"/>
  <c r="CP950" i="4"/>
  <c r="CM950" i="4"/>
  <c r="CL852" i="4"/>
  <c r="AA852" i="4" s="1"/>
  <c r="CN854" i="4"/>
  <c r="CO854" i="4"/>
  <c r="CM854" i="4"/>
  <c r="CL854" i="4" s="1"/>
  <c r="AA854" i="4" s="1"/>
  <c r="CO911" i="4"/>
  <c r="CM911" i="4"/>
  <c r="CP730" i="4"/>
  <c r="CM730" i="4"/>
  <c r="CP864" i="4"/>
  <c r="CM864" i="4"/>
  <c r="CN874" i="4"/>
  <c r="CO874" i="4"/>
  <c r="CM874" i="4"/>
  <c r="CL874" i="4" s="1"/>
  <c r="AA874" i="4" s="1"/>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L711" i="4" s="1"/>
  <c r="AA711" i="4" s="1"/>
  <c r="CO718" i="4"/>
  <c r="CM727" i="4"/>
  <c r="CL727" i="4" s="1"/>
  <c r="AA727" i="4" s="1"/>
  <c r="CO734" i="4"/>
  <c r="CM743" i="4"/>
  <c r="CL743" i="4" s="1"/>
  <c r="AA743" i="4" s="1"/>
  <c r="CO750" i="4"/>
  <c r="CP765" i="4"/>
  <c r="CL765" i="4" s="1"/>
  <c r="AA765" i="4" s="1"/>
  <c r="CM789" i="4"/>
  <c r="CP797" i="4"/>
  <c r="CL797" i="4" s="1"/>
  <c r="AA797" i="4" s="1"/>
  <c r="CM821" i="4"/>
  <c r="CP829" i="4"/>
  <c r="CL829" i="4" s="1"/>
  <c r="AA829" i="4" s="1"/>
  <c r="CM837" i="4"/>
  <c r="CL837" i="4" s="1"/>
  <c r="AA837" i="4" s="1"/>
  <c r="CP862" i="4"/>
  <c r="CL862" i="4" s="1"/>
  <c r="AA862" i="4" s="1"/>
  <c r="CO877" i="4"/>
  <c r="CP882" i="4"/>
  <c r="CL882" i="4" s="1"/>
  <c r="AA882" i="4" s="1"/>
  <c r="CM912" i="4"/>
  <c r="CP914" i="4"/>
  <c r="CL914" i="4" s="1"/>
  <c r="AA914" i="4" s="1"/>
  <c r="CM916" i="4"/>
  <c r="CL916" i="4" s="1"/>
  <c r="AA916" i="4" s="1"/>
  <c r="CP926" i="4"/>
  <c r="CO928" i="4"/>
  <c r="CM930" i="4"/>
  <c r="CP940" i="4"/>
  <c r="CL940" i="4" s="1"/>
  <c r="AA940" i="4" s="1"/>
  <c r="CM942" i="4"/>
  <c r="CM944" i="4"/>
  <c r="CL944" i="4" s="1"/>
  <c r="AA944" i="4" s="1"/>
  <c r="CO956" i="4"/>
  <c r="CM958" i="4"/>
  <c r="CM962" i="4"/>
  <c r="CN969" i="4"/>
  <c r="CM724" i="4"/>
  <c r="CL724" i="4" s="1"/>
  <c r="AA724" i="4" s="1"/>
  <c r="CM740" i="4"/>
  <c r="CL740" i="4" s="1"/>
  <c r="AA740" i="4" s="1"/>
  <c r="CM769" i="4"/>
  <c r="CO789" i="4"/>
  <c r="CM801" i="4"/>
  <c r="CO821" i="4"/>
  <c r="CO837" i="4"/>
  <c r="CM841" i="4"/>
  <c r="CM850" i="4"/>
  <c r="CM866" i="4"/>
  <c r="CM881" i="4"/>
  <c r="CM886" i="4"/>
  <c r="CM908" i="4"/>
  <c r="CO916" i="4"/>
  <c r="CM918" i="4"/>
  <c r="CP928" i="4"/>
  <c r="CP930" i="4"/>
  <c r="CM932" i="4"/>
  <c r="CL932" i="4" s="1"/>
  <c r="AA932" i="4" s="1"/>
  <c r="CP942" i="4"/>
  <c r="CO944" i="4"/>
  <c r="CM946" i="4"/>
  <c r="CL946" i="4" s="1"/>
  <c r="AA946" i="4" s="1"/>
  <c r="CP956" i="4"/>
  <c r="CM964" i="4"/>
  <c r="CL964" i="4" s="1"/>
  <c r="AA964" i="4" s="1"/>
  <c r="CO969" i="4"/>
  <c r="CM971" i="4"/>
  <c r="CL971" i="4" s="1"/>
  <c r="AA971" i="4" s="1"/>
  <c r="CM974" i="4"/>
  <c r="CL974" i="4" s="1"/>
  <c r="AA974" i="4" s="1"/>
  <c r="CM1000" i="4"/>
  <c r="CL1000" i="4" s="1"/>
  <c r="AA1000" i="4" s="1"/>
  <c r="CL19" i="4"/>
  <c r="AA19" i="4" s="1"/>
  <c r="CL23" i="4"/>
  <c r="AA23" i="4" s="1"/>
  <c r="CL25" i="4"/>
  <c r="AA25" i="4" s="1"/>
  <c r="CL27" i="4"/>
  <c r="AA27" i="4" s="1"/>
  <c r="CL31" i="4"/>
  <c r="AA31" i="4" s="1"/>
  <c r="CL35" i="4"/>
  <c r="AA35" i="4" s="1"/>
  <c r="CL37" i="4"/>
  <c r="AA37" i="4" s="1"/>
  <c r="CL163" i="4"/>
  <c r="AA163" i="4" s="1"/>
  <c r="CL544" i="4"/>
  <c r="AA544" i="4" s="1"/>
  <c r="CL576" i="4"/>
  <c r="AA576" i="4" s="1"/>
  <c r="CL975" i="4"/>
  <c r="AA975" i="4" s="1"/>
  <c r="CL652" i="4"/>
  <c r="AA652" i="4" s="1"/>
  <c r="CL668" i="4"/>
  <c r="AA668" i="4" s="1"/>
  <c r="CL684" i="4"/>
  <c r="AA684" i="4" s="1"/>
  <c r="CL692" i="4"/>
  <c r="AA692" i="4" s="1"/>
  <c r="CL716" i="4"/>
  <c r="AA716" i="4" s="1"/>
  <c r="CL732" i="4"/>
  <c r="AA732" i="4" s="1"/>
  <c r="CL30" i="4"/>
  <c r="AA30" i="4" s="1"/>
  <c r="CL34" i="4"/>
  <c r="AA34" i="4" s="1"/>
  <c r="CL47" i="4"/>
  <c r="AA47" i="4" s="1"/>
  <c r="CL169" i="4"/>
  <c r="AA169" i="4" s="1"/>
  <c r="CL361" i="4"/>
  <c r="AA361" i="4" s="1"/>
  <c r="CL534" i="4"/>
  <c r="AA534" i="4" s="1"/>
  <c r="CL560" i="4"/>
  <c r="AA560" i="4" s="1"/>
  <c r="CL566" i="4"/>
  <c r="AA566" i="4" s="1"/>
  <c r="CL582" i="4"/>
  <c r="AA582" i="4" s="1"/>
  <c r="CL598" i="4"/>
  <c r="AA598" i="4" s="1"/>
  <c r="CL600" i="4"/>
  <c r="AA600" i="4" s="1"/>
  <c r="CL646" i="4"/>
  <c r="AA646" i="4" s="1"/>
  <c r="CL678" i="4"/>
  <c r="AA678" i="4" s="1"/>
  <c r="CL750" i="4"/>
  <c r="AA750" i="4" s="1"/>
  <c r="CL171" i="4"/>
  <c r="AA171" i="4" s="1"/>
  <c r="CL540" i="4"/>
  <c r="AA540" i="4" s="1"/>
  <c r="CL552" i="4"/>
  <c r="AA552" i="4" s="1"/>
  <c r="CL572" i="4"/>
  <c r="AA572" i="4" s="1"/>
  <c r="CL680" i="4"/>
  <c r="AA680" i="4" s="1"/>
  <c r="CL712" i="4"/>
  <c r="AA712" i="4" s="1"/>
  <c r="CL844" i="4"/>
  <c r="AA844" i="4" s="1"/>
  <c r="CP20" i="4"/>
  <c r="CL20" i="4" s="1"/>
  <c r="AA20" i="4" s="1"/>
  <c r="CN20" i="4"/>
  <c r="CP21" i="4"/>
  <c r="CN21" i="4"/>
  <c r="CL21" i="4" s="1"/>
  <c r="AA21" i="4" s="1"/>
  <c r="CL26" i="4"/>
  <c r="AA26" i="4" s="1"/>
  <c r="CM20" i="4"/>
  <c r="CP22" i="4"/>
  <c r="CN22" i="4"/>
  <c r="CP19" i="4"/>
  <c r="CN19" i="4"/>
  <c r="CO20" i="4"/>
  <c r="CM21" i="4"/>
  <c r="CL22" i="4"/>
  <c r="AA22" i="4" s="1"/>
  <c r="CM48" i="4"/>
  <c r="CP49" i="4"/>
  <c r="CM50" i="4"/>
  <c r="CP51" i="4"/>
  <c r="CL51" i="4" s="1"/>
  <c r="AA51" i="4" s="1"/>
  <c r="CM52" i="4"/>
  <c r="CL52" i="4" s="1"/>
  <c r="AA52" i="4" s="1"/>
  <c r="CP53" i="4"/>
  <c r="CM54" i="4"/>
  <c r="CL54" i="4" s="1"/>
  <c r="AA54" i="4" s="1"/>
  <c r="CP55" i="4"/>
  <c r="CM56" i="4"/>
  <c r="CL56" i="4" s="1"/>
  <c r="AA56" i="4" s="1"/>
  <c r="CP57" i="4"/>
  <c r="CM58" i="4"/>
  <c r="CP59" i="4"/>
  <c r="CM60" i="4"/>
  <c r="CL60" i="4" s="1"/>
  <c r="AA60" i="4" s="1"/>
  <c r="CP61" i="4"/>
  <c r="CM62" i="4"/>
  <c r="CP63" i="4"/>
  <c r="CL63" i="4" s="1"/>
  <c r="AA63" i="4" s="1"/>
  <c r="CM64" i="4"/>
  <c r="CL64" i="4" s="1"/>
  <c r="AA64" i="4" s="1"/>
  <c r="CP65" i="4"/>
  <c r="CM66" i="4"/>
  <c r="CP67" i="4"/>
  <c r="CL67" i="4" s="1"/>
  <c r="AA67" i="4" s="1"/>
  <c r="CM68" i="4"/>
  <c r="CP69" i="4"/>
  <c r="CL69" i="4" s="1"/>
  <c r="AA69" i="4" s="1"/>
  <c r="CM70" i="4"/>
  <c r="CL70" i="4" s="1"/>
  <c r="AA70" i="4" s="1"/>
  <c r="CP71" i="4"/>
  <c r="CL71" i="4" s="1"/>
  <c r="AA71" i="4" s="1"/>
  <c r="CM72" i="4"/>
  <c r="CL72" i="4" s="1"/>
  <c r="AA72" i="4" s="1"/>
  <c r="CP73" i="4"/>
  <c r="CM74" i="4"/>
  <c r="CP75" i="4"/>
  <c r="CM76" i="4"/>
  <c r="CL76" i="4" s="1"/>
  <c r="AA76" i="4" s="1"/>
  <c r="CP77" i="4"/>
  <c r="CL77" i="4" s="1"/>
  <c r="AA77" i="4" s="1"/>
  <c r="CM78" i="4"/>
  <c r="CL78" i="4" s="1"/>
  <c r="AA78" i="4" s="1"/>
  <c r="CP79" i="4"/>
  <c r="CM80" i="4"/>
  <c r="CL80" i="4" s="1"/>
  <c r="AA80" i="4" s="1"/>
  <c r="CP81" i="4"/>
  <c r="CM82" i="4"/>
  <c r="CP83" i="4"/>
  <c r="CL83" i="4" s="1"/>
  <c r="AA83" i="4" s="1"/>
  <c r="CM84" i="4"/>
  <c r="CP85" i="4"/>
  <c r="CM86" i="4"/>
  <c r="CL86" i="4" s="1"/>
  <c r="AA86" i="4" s="1"/>
  <c r="CP87" i="4"/>
  <c r="CL87" i="4" s="1"/>
  <c r="AA87" i="4" s="1"/>
  <c r="CM88" i="4"/>
  <c r="CP89" i="4"/>
  <c r="CM90" i="4"/>
  <c r="CP91" i="4"/>
  <c r="CM92" i="4"/>
  <c r="CL92" i="4" s="1"/>
  <c r="AA92" i="4" s="1"/>
  <c r="CP93" i="4"/>
  <c r="CM94" i="4"/>
  <c r="CL94" i="4" s="1"/>
  <c r="AA94" i="4" s="1"/>
  <c r="CP95" i="4"/>
  <c r="CL95" i="4" s="1"/>
  <c r="AA95" i="4" s="1"/>
  <c r="CM96" i="4"/>
  <c r="CL96" i="4" s="1"/>
  <c r="AA96" i="4" s="1"/>
  <c r="CP97" i="4"/>
  <c r="CM98" i="4"/>
  <c r="CL98" i="4" s="1"/>
  <c r="AA98" i="4" s="1"/>
  <c r="CP99" i="4"/>
  <c r="CL99" i="4" s="1"/>
  <c r="AA99" i="4" s="1"/>
  <c r="CM100" i="4"/>
  <c r="CP101" i="4"/>
  <c r="CL101" i="4" s="1"/>
  <c r="AA101" i="4" s="1"/>
  <c r="CM102" i="4"/>
  <c r="CP103" i="4"/>
  <c r="CM104" i="4"/>
  <c r="CP105" i="4"/>
  <c r="CM106" i="4"/>
  <c r="CP107" i="4"/>
  <c r="CL107" i="4" s="1"/>
  <c r="AA107" i="4" s="1"/>
  <c r="CM108" i="4"/>
  <c r="CL108" i="4" s="1"/>
  <c r="AA108" i="4" s="1"/>
  <c r="CP109" i="4"/>
  <c r="CM110" i="4"/>
  <c r="CL110" i="4" s="1"/>
  <c r="AA110" i="4" s="1"/>
  <c r="CP111" i="4"/>
  <c r="CM112" i="4"/>
  <c r="CP113" i="4"/>
  <c r="CM114" i="4"/>
  <c r="CP115" i="4"/>
  <c r="CL115" i="4" s="1"/>
  <c r="AA115" i="4" s="1"/>
  <c r="CM116" i="4"/>
  <c r="CL116" i="4" s="1"/>
  <c r="AA116" i="4" s="1"/>
  <c r="CP117" i="4"/>
  <c r="CL117" i="4" s="1"/>
  <c r="AA117" i="4" s="1"/>
  <c r="CM118" i="4"/>
  <c r="CL118" i="4" s="1"/>
  <c r="AA118" i="4" s="1"/>
  <c r="CP119" i="4"/>
  <c r="CL119" i="4" s="1"/>
  <c r="AA119" i="4" s="1"/>
  <c r="CM120" i="4"/>
  <c r="CP121" i="4"/>
  <c r="CM122" i="4"/>
  <c r="CL122" i="4" s="1"/>
  <c r="AA122" i="4" s="1"/>
  <c r="CP123" i="4"/>
  <c r="CM124" i="4"/>
  <c r="CP125" i="4"/>
  <c r="CM126" i="4"/>
  <c r="CL126" i="4" s="1"/>
  <c r="AA126" i="4" s="1"/>
  <c r="CP127" i="4"/>
  <c r="CM128" i="4"/>
  <c r="CP129" i="4"/>
  <c r="CM130" i="4"/>
  <c r="CL130" i="4" s="1"/>
  <c r="AA130" i="4" s="1"/>
  <c r="CP131" i="4"/>
  <c r="CM132" i="4"/>
  <c r="CL132" i="4" s="1"/>
  <c r="AA132" i="4" s="1"/>
  <c r="CP133" i="4"/>
  <c r="CM134" i="4"/>
  <c r="CP135" i="4"/>
  <c r="CM136" i="4"/>
  <c r="CP137" i="4"/>
  <c r="CM138" i="4"/>
  <c r="CL138" i="4" s="1"/>
  <c r="AA138" i="4" s="1"/>
  <c r="CP139" i="4"/>
  <c r="CM140" i="4"/>
  <c r="CL140" i="4" s="1"/>
  <c r="AA140" i="4" s="1"/>
  <c r="CP141" i="4"/>
  <c r="CM142" i="4"/>
  <c r="CL142" i="4" s="1"/>
  <c r="AA142" i="4" s="1"/>
  <c r="CP143" i="4"/>
  <c r="CM144" i="4"/>
  <c r="CP145" i="4"/>
  <c r="CM146" i="4"/>
  <c r="CP147" i="4"/>
  <c r="CM148" i="4"/>
  <c r="CL148" i="4" s="1"/>
  <c r="AA148" i="4" s="1"/>
  <c r="CP149" i="4"/>
  <c r="CM150" i="4"/>
  <c r="CL150" i="4" s="1"/>
  <c r="AA150" i="4" s="1"/>
  <c r="CP151" i="4"/>
  <c r="CM152" i="4"/>
  <c r="CP153" i="4"/>
  <c r="CM154" i="4"/>
  <c r="CL154" i="4" s="1"/>
  <c r="AA154" i="4" s="1"/>
  <c r="CP155" i="4"/>
  <c r="CM156" i="4"/>
  <c r="CL156" i="4" s="1"/>
  <c r="AA156" i="4" s="1"/>
  <c r="CP157" i="4"/>
  <c r="CM158" i="4"/>
  <c r="CL158" i="4" s="1"/>
  <c r="AA158" i="4" s="1"/>
  <c r="CP159" i="4"/>
  <c r="CM160" i="4"/>
  <c r="CP166" i="4"/>
  <c r="CL166" i="4" s="1"/>
  <c r="AA166" i="4" s="1"/>
  <c r="CO166" i="4"/>
  <c r="CN166" i="4"/>
  <c r="CP174" i="4"/>
  <c r="CL174" i="4" s="1"/>
  <c r="AA174" i="4" s="1"/>
  <c r="CO174" i="4"/>
  <c r="CN174" i="4"/>
  <c r="CP162" i="4"/>
  <c r="CN162" i="4"/>
  <c r="CP168" i="4"/>
  <c r="CL168" i="4" s="1"/>
  <c r="AA168" i="4" s="1"/>
  <c r="CO168" i="4"/>
  <c r="CN168" i="4"/>
  <c r="CP176" i="4"/>
  <c r="CL176" i="4" s="1"/>
  <c r="AA176" i="4" s="1"/>
  <c r="CO176" i="4"/>
  <c r="CN176" i="4"/>
  <c r="CP253" i="4"/>
  <c r="CN253" i="4"/>
  <c r="CO253" i="4"/>
  <c r="CM253" i="4"/>
  <c r="CM123" i="4"/>
  <c r="CM125" i="4"/>
  <c r="CM129" i="4"/>
  <c r="CM137" i="4"/>
  <c r="CM145" i="4"/>
  <c r="CM151" i="4"/>
  <c r="CM153" i="4"/>
  <c r="CM157" i="4"/>
  <c r="CP170" i="4"/>
  <c r="CL170" i="4" s="1"/>
  <c r="AA170" i="4" s="1"/>
  <c r="CO170" i="4"/>
  <c r="CN170" i="4"/>
  <c r="CP178" i="4"/>
  <c r="CL178" i="4" s="1"/>
  <c r="AA178" i="4" s="1"/>
  <c r="CO178" i="4"/>
  <c r="CN178" i="4"/>
  <c r="CP192" i="4"/>
  <c r="CN192" i="4"/>
  <c r="CO192" i="4"/>
  <c r="CM192" i="4"/>
  <c r="CP193" i="4"/>
  <c r="CN193" i="4"/>
  <c r="CM193" i="4"/>
  <c r="CP196" i="4"/>
  <c r="CN196" i="4"/>
  <c r="CO196" i="4"/>
  <c r="CM196" i="4"/>
  <c r="CP197" i="4"/>
  <c r="CN197" i="4"/>
  <c r="CM197" i="4"/>
  <c r="CP200" i="4"/>
  <c r="CN200" i="4"/>
  <c r="CO200" i="4"/>
  <c r="CM200" i="4"/>
  <c r="CP201" i="4"/>
  <c r="CN201" i="4"/>
  <c r="CM201" i="4"/>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P220" i="4"/>
  <c r="CN220" i="4"/>
  <c r="CO220" i="4"/>
  <c r="CM220" i="4"/>
  <c r="CP221" i="4"/>
  <c r="CN221" i="4"/>
  <c r="CM221" i="4"/>
  <c r="CP224" i="4"/>
  <c r="CN224" i="4"/>
  <c r="CO224" i="4"/>
  <c r="CM224" i="4"/>
  <c r="CP225" i="4"/>
  <c r="CN225" i="4"/>
  <c r="CM225" i="4"/>
  <c r="CP228" i="4"/>
  <c r="CN228" i="4"/>
  <c r="CO228" i="4"/>
  <c r="CM228" i="4"/>
  <c r="CP229" i="4"/>
  <c r="CN229" i="4"/>
  <c r="CM229" i="4"/>
  <c r="CP232" i="4"/>
  <c r="CN232" i="4"/>
  <c r="CO232" i="4"/>
  <c r="CM232" i="4"/>
  <c r="CP233" i="4"/>
  <c r="CN233" i="4"/>
  <c r="CM233" i="4"/>
  <c r="CP236" i="4"/>
  <c r="CN236" i="4"/>
  <c r="CO236" i="4"/>
  <c r="CM236" i="4"/>
  <c r="CP237" i="4"/>
  <c r="CN237" i="4"/>
  <c r="CM237" i="4"/>
  <c r="CP240" i="4"/>
  <c r="CN240" i="4"/>
  <c r="CO240" i="4"/>
  <c r="CM240" i="4"/>
  <c r="CP241" i="4"/>
  <c r="CN241" i="4"/>
  <c r="CM241" i="4"/>
  <c r="CP244" i="4"/>
  <c r="CN244" i="4"/>
  <c r="CO244" i="4"/>
  <c r="CM244" i="4"/>
  <c r="CP245" i="4"/>
  <c r="CN245" i="4"/>
  <c r="CM245" i="4"/>
  <c r="CP248" i="4"/>
  <c r="CN248" i="4"/>
  <c r="CO248" i="4"/>
  <c r="CM248" i="4"/>
  <c r="CP249" i="4"/>
  <c r="CN249" i="4"/>
  <c r="CM249" i="4"/>
  <c r="CM121" i="4"/>
  <c r="CM127" i="4"/>
  <c r="CM131" i="4"/>
  <c r="CM133" i="4"/>
  <c r="CM135" i="4"/>
  <c r="CM139" i="4"/>
  <c r="CM141" i="4"/>
  <c r="CM143" i="4"/>
  <c r="CM147" i="4"/>
  <c r="CM149" i="4"/>
  <c r="CM155" i="4"/>
  <c r="CM159" i="4"/>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L162" i="4" s="1"/>
  <c r="AA162" i="4" s="1"/>
  <c r="CP164" i="4"/>
  <c r="CN164" i="4"/>
  <c r="CP172" i="4"/>
  <c r="CL172" i="4" s="1"/>
  <c r="AA172" i="4" s="1"/>
  <c r="CO172" i="4"/>
  <c r="CN172" i="4"/>
  <c r="CP180" i="4"/>
  <c r="CL180" i="4" s="1"/>
  <c r="AA180" i="4" s="1"/>
  <c r="CO180" i="4"/>
  <c r="CN180" i="4"/>
  <c r="CP182" i="4"/>
  <c r="CL182" i="4" s="1"/>
  <c r="AA182" i="4" s="1"/>
  <c r="CN182" i="4"/>
  <c r="CP186" i="4"/>
  <c r="CL186" i="4" s="1"/>
  <c r="AA186" i="4" s="1"/>
  <c r="CN186" i="4"/>
  <c r="CP190" i="4"/>
  <c r="CL190" i="4" s="1"/>
  <c r="AA190" i="4" s="1"/>
  <c r="CN190" i="4"/>
  <c r="CP194" i="4"/>
  <c r="CL194" i="4" s="1"/>
  <c r="AA194" i="4" s="1"/>
  <c r="CN194" i="4"/>
  <c r="CP198" i="4"/>
  <c r="CL198" i="4" s="1"/>
  <c r="AA198" i="4" s="1"/>
  <c r="CN198" i="4"/>
  <c r="CP202" i="4"/>
  <c r="CL202" i="4" s="1"/>
  <c r="AA202" i="4" s="1"/>
  <c r="CN202" i="4"/>
  <c r="CP206" i="4"/>
  <c r="CL206" i="4" s="1"/>
  <c r="AA206" i="4" s="1"/>
  <c r="CN206" i="4"/>
  <c r="CP210" i="4"/>
  <c r="CL210" i="4" s="1"/>
  <c r="AA210" i="4" s="1"/>
  <c r="CN210" i="4"/>
  <c r="CP214" i="4"/>
  <c r="CN214" i="4"/>
  <c r="CP218" i="4"/>
  <c r="CL218" i="4" s="1"/>
  <c r="AA218" i="4" s="1"/>
  <c r="CN218" i="4"/>
  <c r="CP222" i="4"/>
  <c r="CL222" i="4" s="1"/>
  <c r="AA222" i="4" s="1"/>
  <c r="CN222" i="4"/>
  <c r="CP226" i="4"/>
  <c r="CL226" i="4" s="1"/>
  <c r="AA226" i="4" s="1"/>
  <c r="CN226" i="4"/>
  <c r="CP230" i="4"/>
  <c r="CL230" i="4" s="1"/>
  <c r="AA230" i="4" s="1"/>
  <c r="CN230" i="4"/>
  <c r="CP234" i="4"/>
  <c r="CL234" i="4" s="1"/>
  <c r="AA234" i="4" s="1"/>
  <c r="CN234" i="4"/>
  <c r="CP238" i="4"/>
  <c r="CL238" i="4" s="1"/>
  <c r="AA238" i="4" s="1"/>
  <c r="CN238" i="4"/>
  <c r="CP242" i="4"/>
  <c r="CL242" i="4" s="1"/>
  <c r="AA242" i="4" s="1"/>
  <c r="CN242" i="4"/>
  <c r="CP246" i="4"/>
  <c r="CN246" i="4"/>
  <c r="CP250" i="4"/>
  <c r="CL250" i="4" s="1"/>
  <c r="AA250" i="4" s="1"/>
  <c r="CN250" i="4"/>
  <c r="CM252" i="4"/>
  <c r="CP254" i="4"/>
  <c r="CN254" i="4"/>
  <c r="CM256" i="4"/>
  <c r="CP258" i="4"/>
  <c r="CL258" i="4" s="1"/>
  <c r="AA258" i="4" s="1"/>
  <c r="CN258" i="4"/>
  <c r="CM260" i="4"/>
  <c r="CP262" i="4"/>
  <c r="CL262" i="4" s="1"/>
  <c r="AA262" i="4" s="1"/>
  <c r="CN262" i="4"/>
  <c r="CM264" i="4"/>
  <c r="CP266" i="4"/>
  <c r="CL266" i="4" s="1"/>
  <c r="AA266" i="4" s="1"/>
  <c r="CN266" i="4"/>
  <c r="CM268" i="4"/>
  <c r="CP270" i="4"/>
  <c r="CL270" i="4" s="1"/>
  <c r="AA270" i="4" s="1"/>
  <c r="CN270" i="4"/>
  <c r="CM272" i="4"/>
  <c r="CP274" i="4"/>
  <c r="CN274" i="4"/>
  <c r="CM276" i="4"/>
  <c r="CP278" i="4"/>
  <c r="CL278" i="4" s="1"/>
  <c r="AA278" i="4" s="1"/>
  <c r="CN278" i="4"/>
  <c r="CM280" i="4"/>
  <c r="CP282" i="4"/>
  <c r="CL282" i="4" s="1"/>
  <c r="AA282" i="4" s="1"/>
  <c r="CN282" i="4"/>
  <c r="CM284" i="4"/>
  <c r="CP286" i="4"/>
  <c r="CL286" i="4" s="1"/>
  <c r="AA286" i="4" s="1"/>
  <c r="CN286" i="4"/>
  <c r="CO292" i="4"/>
  <c r="CN292" i="4"/>
  <c r="CM292" i="4"/>
  <c r="CP292" i="4"/>
  <c r="CO296" i="4"/>
  <c r="CN296" i="4"/>
  <c r="CM296" i="4"/>
  <c r="CP296" i="4"/>
  <c r="CO300" i="4"/>
  <c r="CN300" i="4"/>
  <c r="CM300" i="4"/>
  <c r="CP300" i="4"/>
  <c r="CO304" i="4"/>
  <c r="CN304" i="4"/>
  <c r="CM304" i="4"/>
  <c r="CP304" i="4"/>
  <c r="CO308" i="4"/>
  <c r="CN308" i="4"/>
  <c r="CM308" i="4"/>
  <c r="CP308" i="4"/>
  <c r="CO312" i="4"/>
  <c r="CN312" i="4"/>
  <c r="CM312" i="4"/>
  <c r="CP312" i="4"/>
  <c r="CO316" i="4"/>
  <c r="CN316" i="4"/>
  <c r="CM316" i="4"/>
  <c r="CP316" i="4"/>
  <c r="CO320" i="4"/>
  <c r="CN320" i="4"/>
  <c r="CM320" i="4"/>
  <c r="CP320" i="4"/>
  <c r="CO324" i="4"/>
  <c r="CN324" i="4"/>
  <c r="CM324" i="4"/>
  <c r="CP324" i="4"/>
  <c r="CO328" i="4"/>
  <c r="CN328" i="4"/>
  <c r="CM328" i="4"/>
  <c r="CP328" i="4"/>
  <c r="CO332" i="4"/>
  <c r="CN332" i="4"/>
  <c r="CM332" i="4"/>
  <c r="CP332" i="4"/>
  <c r="CO336" i="4"/>
  <c r="CN336" i="4"/>
  <c r="CM336" i="4"/>
  <c r="CP336" i="4"/>
  <c r="CP183" i="4"/>
  <c r="CL183" i="4" s="1"/>
  <c r="AA183" i="4" s="1"/>
  <c r="CN183" i="4"/>
  <c r="CP187" i="4"/>
  <c r="CL187" i="4" s="1"/>
  <c r="AA187" i="4" s="1"/>
  <c r="CN187" i="4"/>
  <c r="CP191" i="4"/>
  <c r="CL191" i="4" s="1"/>
  <c r="AA191" i="4" s="1"/>
  <c r="CN191" i="4"/>
  <c r="CP195" i="4"/>
  <c r="CL195" i="4" s="1"/>
  <c r="AA195" i="4" s="1"/>
  <c r="CN195" i="4"/>
  <c r="CP199" i="4"/>
  <c r="CL199" i="4" s="1"/>
  <c r="AA199" i="4" s="1"/>
  <c r="CN199" i="4"/>
  <c r="CP203" i="4"/>
  <c r="CN203" i="4"/>
  <c r="CP207" i="4"/>
  <c r="CN207" i="4"/>
  <c r="CP211" i="4"/>
  <c r="CL211" i="4" s="1"/>
  <c r="AA211" i="4" s="1"/>
  <c r="CN211" i="4"/>
  <c r="CP215" i="4"/>
  <c r="CL215" i="4" s="1"/>
  <c r="AA215" i="4" s="1"/>
  <c r="CN215" i="4"/>
  <c r="CP219" i="4"/>
  <c r="CN219" i="4"/>
  <c r="CP223" i="4"/>
  <c r="CN223" i="4"/>
  <c r="CP227" i="4"/>
  <c r="CN227" i="4"/>
  <c r="CP231" i="4"/>
  <c r="CN231" i="4"/>
  <c r="CP235" i="4"/>
  <c r="CL235" i="4" s="1"/>
  <c r="AA235" i="4" s="1"/>
  <c r="CN235" i="4"/>
  <c r="CP239" i="4"/>
  <c r="CN239" i="4"/>
  <c r="CP243" i="4"/>
  <c r="CN243" i="4"/>
  <c r="CP247" i="4"/>
  <c r="CN247" i="4"/>
  <c r="CP251" i="4"/>
  <c r="CL251" i="4" s="1"/>
  <c r="AA251" i="4" s="1"/>
  <c r="CN251" i="4"/>
  <c r="CP255" i="4"/>
  <c r="CL255" i="4" s="1"/>
  <c r="AA255" i="4" s="1"/>
  <c r="CN255" i="4"/>
  <c r="CM257" i="4"/>
  <c r="CP259" i="4"/>
  <c r="CL259" i="4" s="1"/>
  <c r="AA259" i="4" s="1"/>
  <c r="CN259" i="4"/>
  <c r="CM261" i="4"/>
  <c r="CP263" i="4"/>
  <c r="CN263" i="4"/>
  <c r="CM265" i="4"/>
  <c r="CP267" i="4"/>
  <c r="CL267" i="4" s="1"/>
  <c r="AA267" i="4" s="1"/>
  <c r="CN267" i="4"/>
  <c r="CM269" i="4"/>
  <c r="CP271" i="4"/>
  <c r="CN271" i="4"/>
  <c r="CM273" i="4"/>
  <c r="CP275" i="4"/>
  <c r="CN275" i="4"/>
  <c r="CM277" i="4"/>
  <c r="CP279" i="4"/>
  <c r="CN279" i="4"/>
  <c r="CM281" i="4"/>
  <c r="CP283" i="4"/>
  <c r="CL283" i="4" s="1"/>
  <c r="AA283" i="4" s="1"/>
  <c r="CN283" i="4"/>
  <c r="CM285" i="4"/>
  <c r="CP287" i="4"/>
  <c r="CL287" i="4" s="1"/>
  <c r="AA287" i="4" s="1"/>
  <c r="CN287" i="4"/>
  <c r="CP252" i="4"/>
  <c r="CN252" i="4"/>
  <c r="CP256" i="4"/>
  <c r="CN256" i="4"/>
  <c r="CP260" i="4"/>
  <c r="CN260" i="4"/>
  <c r="CP264" i="4"/>
  <c r="CN264" i="4"/>
  <c r="CP268" i="4"/>
  <c r="CN268" i="4"/>
  <c r="CP272" i="4"/>
  <c r="CN272" i="4"/>
  <c r="CP276" i="4"/>
  <c r="CN276" i="4"/>
  <c r="CP280" i="4"/>
  <c r="CN280" i="4"/>
  <c r="CP284" i="4"/>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M301" i="4"/>
  <c r="CM303" i="4"/>
  <c r="CM305" i="4"/>
  <c r="CM307" i="4"/>
  <c r="CM309" i="4"/>
  <c r="CM311" i="4"/>
  <c r="CM313" i="4"/>
  <c r="CM315" i="4"/>
  <c r="CM317" i="4"/>
  <c r="CM319" i="4"/>
  <c r="CM321" i="4"/>
  <c r="CM323" i="4"/>
  <c r="CM325" i="4"/>
  <c r="CM327" i="4"/>
  <c r="CM329" i="4"/>
  <c r="CM331" i="4"/>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P368" i="4"/>
  <c r="CL368" i="4" s="1"/>
  <c r="AA368" i="4" s="1"/>
  <c r="CN368" i="4"/>
  <c r="CP372" i="4"/>
  <c r="CN372" i="4"/>
  <c r="CP376" i="4"/>
  <c r="CL376" i="4" s="1"/>
  <c r="AA376" i="4" s="1"/>
  <c r="CN376" i="4"/>
  <c r="CP380" i="4"/>
  <c r="CL380" i="4" s="1"/>
  <c r="AA380" i="4" s="1"/>
  <c r="CN380" i="4"/>
  <c r="CP384" i="4"/>
  <c r="CL384" i="4" s="1"/>
  <c r="AA384" i="4" s="1"/>
  <c r="CN384" i="4"/>
  <c r="CP388" i="4"/>
  <c r="CL388" i="4" s="1"/>
  <c r="AA388" i="4" s="1"/>
  <c r="CN388" i="4"/>
  <c r="CP392" i="4"/>
  <c r="CL392" i="4" s="1"/>
  <c r="AA392" i="4" s="1"/>
  <c r="CN392" i="4"/>
  <c r="CM394" i="4"/>
  <c r="CP396" i="4"/>
  <c r="CN396" i="4"/>
  <c r="CM398" i="4"/>
  <c r="CL401" i="4"/>
  <c r="AA401" i="4" s="1"/>
  <c r="CL416" i="4"/>
  <c r="AA416" i="4" s="1"/>
  <c r="CL432" i="4"/>
  <c r="AA432" i="4" s="1"/>
  <c r="CL440" i="4"/>
  <c r="AA440" i="4" s="1"/>
  <c r="CL448" i="4"/>
  <c r="AA448" i="4" s="1"/>
  <c r="CL457" i="4"/>
  <c r="AA457" i="4" s="1"/>
  <c r="CL369" i="4"/>
  <c r="AA369" i="4" s="1"/>
  <c r="CL377" i="4"/>
  <c r="AA377" i="4" s="1"/>
  <c r="CL389" i="4"/>
  <c r="AA389" i="4" s="1"/>
  <c r="CL397" i="4"/>
  <c r="AA397" i="4" s="1"/>
  <c r="CL427" i="4"/>
  <c r="AA427" i="4" s="1"/>
  <c r="CL435" i="4"/>
  <c r="AA435" i="4" s="1"/>
  <c r="CL442" i="4"/>
  <c r="AA442" i="4" s="1"/>
  <c r="CL450" i="4"/>
  <c r="AA450" i="4" s="1"/>
  <c r="CL474" i="4"/>
  <c r="AA474" i="4" s="1"/>
  <c r="CP394" i="4"/>
  <c r="CN394" i="4"/>
  <c r="CP398" i="4"/>
  <c r="CN398" i="4"/>
  <c r="CL404" i="4"/>
  <c r="AA404" i="4" s="1"/>
  <c r="CL405" i="4"/>
  <c r="AA405" i="4" s="1"/>
  <c r="CL413" i="4"/>
  <c r="AA413" i="4" s="1"/>
  <c r="CL420" i="4"/>
  <c r="AA420" i="4" s="1"/>
  <c r="CL436" i="4"/>
  <c r="AA436" i="4" s="1"/>
  <c r="CL452" i="4"/>
  <c r="AA452" i="4" s="1"/>
  <c r="CN476" i="4"/>
  <c r="CO476" i="4"/>
  <c r="CN480" i="4"/>
  <c r="CO480" i="4"/>
  <c r="CL482" i="4"/>
  <c r="AA482" i="4" s="1"/>
  <c r="CN484" i="4"/>
  <c r="CO484" i="4"/>
  <c r="CN488" i="4"/>
  <c r="CO488" i="4"/>
  <c r="CN492" i="4"/>
  <c r="CO492" i="4"/>
  <c r="CN496" i="4"/>
  <c r="CO496" i="4"/>
  <c r="CL498" i="4"/>
  <c r="AA498" i="4" s="1"/>
  <c r="CN500" i="4"/>
  <c r="CO500" i="4"/>
  <c r="CN504" i="4"/>
  <c r="CO504" i="4"/>
  <c r="CL506" i="4"/>
  <c r="AA506" i="4" s="1"/>
  <c r="CN508" i="4"/>
  <c r="CO508" i="4"/>
  <c r="CN512" i="4"/>
  <c r="CO512" i="4"/>
  <c r="CN516" i="4"/>
  <c r="CO516" i="4"/>
  <c r="CL518" i="4"/>
  <c r="AA518" i="4" s="1"/>
  <c r="CN520" i="4"/>
  <c r="CO520" i="4"/>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N483" i="4"/>
  <c r="CM483" i="4"/>
  <c r="CM484" i="4"/>
  <c r="CL484" i="4" s="1"/>
  <c r="AA484" i="4" s="1"/>
  <c r="CN485" i="4"/>
  <c r="CP485" i="4"/>
  <c r="CL485" i="4" s="1"/>
  <c r="AA485" i="4" s="1"/>
  <c r="CN487" i="4"/>
  <c r="CM487" i="4"/>
  <c r="CL487" i="4" s="1"/>
  <c r="AA487" i="4" s="1"/>
  <c r="CM488" i="4"/>
  <c r="CL488" i="4" s="1"/>
  <c r="AA488" i="4" s="1"/>
  <c r="CN489" i="4"/>
  <c r="CP489" i="4"/>
  <c r="CL489" i="4" s="1"/>
  <c r="AA489" i="4" s="1"/>
  <c r="CN491" i="4"/>
  <c r="CM491" i="4"/>
  <c r="CM492" i="4"/>
  <c r="CL492" i="4" s="1"/>
  <c r="AA492" i="4" s="1"/>
  <c r="CN493" i="4"/>
  <c r="CP493" i="4"/>
  <c r="CL493" i="4" s="1"/>
  <c r="AA493" i="4" s="1"/>
  <c r="CN495" i="4"/>
  <c r="CM495" i="4"/>
  <c r="CL495" i="4" s="1"/>
  <c r="AA495" i="4" s="1"/>
  <c r="CM496" i="4"/>
  <c r="CL496" i="4" s="1"/>
  <c r="AA496" i="4" s="1"/>
  <c r="CN497" i="4"/>
  <c r="CP497" i="4"/>
  <c r="CL497" i="4" s="1"/>
  <c r="AA497" i="4" s="1"/>
  <c r="CN499" i="4"/>
  <c r="CM499" i="4"/>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M520" i="4"/>
  <c r="CL520" i="4" s="1"/>
  <c r="AA520" i="4" s="1"/>
  <c r="CN521" i="4"/>
  <c r="CP521" i="4"/>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N758" i="4"/>
  <c r="CM758" i="4"/>
  <c r="CL758" i="4" s="1"/>
  <c r="AA758" i="4" s="1"/>
  <c r="CM759" i="4"/>
  <c r="CL759" i="4" s="1"/>
  <c r="AA759" i="4" s="1"/>
  <c r="CN760" i="4"/>
  <c r="CP760" i="4"/>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M787" i="4"/>
  <c r="CL787" i="4" s="1"/>
  <c r="AA787" i="4" s="1"/>
  <c r="CN788" i="4"/>
  <c r="CP788" i="4"/>
  <c r="CN790" i="4"/>
  <c r="CM790" i="4"/>
  <c r="CM791" i="4"/>
  <c r="CL791" i="4" s="1"/>
  <c r="AA791" i="4" s="1"/>
  <c r="CN792" i="4"/>
  <c r="CP792" i="4"/>
  <c r="CL792" i="4" s="1"/>
  <c r="AA792" i="4" s="1"/>
  <c r="CN794" i="4"/>
  <c r="CM794" i="4"/>
  <c r="CL794" i="4" s="1"/>
  <c r="AA794" i="4" s="1"/>
  <c r="CM795" i="4"/>
  <c r="CL795" i="4" s="1"/>
  <c r="AA795" i="4" s="1"/>
  <c r="CN796" i="4"/>
  <c r="CP796" i="4"/>
  <c r="CL796" i="4" s="1"/>
  <c r="AA796" i="4" s="1"/>
  <c r="CN798" i="4"/>
  <c r="CM798" i="4"/>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M811" i="4"/>
  <c r="CL811" i="4" s="1"/>
  <c r="AA811" i="4" s="1"/>
  <c r="CN812" i="4"/>
  <c r="CP812" i="4"/>
  <c r="CN814" i="4"/>
  <c r="CM814" i="4"/>
  <c r="CM815" i="4"/>
  <c r="CL815" i="4" s="1"/>
  <c r="AA815" i="4" s="1"/>
  <c r="CN816" i="4"/>
  <c r="CP816" i="4"/>
  <c r="CN818" i="4"/>
  <c r="CM818" i="4"/>
  <c r="CM819" i="4"/>
  <c r="CL819" i="4" s="1"/>
  <c r="AA819" i="4" s="1"/>
  <c r="CN820" i="4"/>
  <c r="CP820" i="4"/>
  <c r="CN822" i="4"/>
  <c r="CM822" i="4"/>
  <c r="CL822" i="4" s="1"/>
  <c r="AA822" i="4" s="1"/>
  <c r="CM823" i="4"/>
  <c r="CL823" i="4" s="1"/>
  <c r="AA823" i="4" s="1"/>
  <c r="CN824" i="4"/>
  <c r="CP824" i="4"/>
  <c r="CL824" i="4" s="1"/>
  <c r="AA824" i="4" s="1"/>
  <c r="CN826" i="4"/>
  <c r="CM826" i="4"/>
  <c r="CM827" i="4"/>
  <c r="CL827" i="4" s="1"/>
  <c r="AA827" i="4" s="1"/>
  <c r="CN828" i="4"/>
  <c r="CP828" i="4"/>
  <c r="CL828" i="4" s="1"/>
  <c r="AA828" i="4" s="1"/>
  <c r="CN830" i="4"/>
  <c r="CM830" i="4"/>
  <c r="CL830" i="4" s="1"/>
  <c r="AA830" i="4" s="1"/>
  <c r="CM831" i="4"/>
  <c r="CL831" i="4" s="1"/>
  <c r="AA831" i="4" s="1"/>
  <c r="CN832" i="4"/>
  <c r="CP832" i="4"/>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N861" i="4"/>
  <c r="CP861" i="4"/>
  <c r="CM861" i="4"/>
  <c r="CN867" i="4"/>
  <c r="CM867" i="4"/>
  <c r="CL867" i="4" s="1"/>
  <c r="AA867" i="4" s="1"/>
  <c r="CO867" i="4"/>
  <c r="CL645" i="4"/>
  <c r="AA645" i="4" s="1"/>
  <c r="CL655" i="4"/>
  <c r="AA655" i="4" s="1"/>
  <c r="CL657" i="4"/>
  <c r="AA657" i="4" s="1"/>
  <c r="CL659" i="4"/>
  <c r="AA659" i="4" s="1"/>
  <c r="CL661" i="4"/>
  <c r="AA661" i="4" s="1"/>
  <c r="CL665" i="4"/>
  <c r="AA665" i="4" s="1"/>
  <c r="CL673" i="4"/>
  <c r="AA673" i="4" s="1"/>
  <c r="CL677" i="4"/>
  <c r="AA677" i="4" s="1"/>
  <c r="CL683" i="4"/>
  <c r="AA683" i="4" s="1"/>
  <c r="CL695" i="4"/>
  <c r="AA695" i="4" s="1"/>
  <c r="CL697" i="4"/>
  <c r="AA697" i="4" s="1"/>
  <c r="CL699" i="4"/>
  <c r="AA699" i="4" s="1"/>
  <c r="CL701" i="4"/>
  <c r="AA701" i="4" s="1"/>
  <c r="CL707" i="4"/>
  <c r="AA707" i="4" s="1"/>
  <c r="CL709" i="4"/>
  <c r="AA709" i="4" s="1"/>
  <c r="CL715" i="4"/>
  <c r="AA715" i="4" s="1"/>
  <c r="CL723" i="4"/>
  <c r="AA723" i="4" s="1"/>
  <c r="CL725" i="4"/>
  <c r="AA725" i="4" s="1"/>
  <c r="CL733" i="4"/>
  <c r="AA733" i="4" s="1"/>
  <c r="CL737" i="4"/>
  <c r="AA737" i="4" s="1"/>
  <c r="CL741" i="4"/>
  <c r="AA741" i="4" s="1"/>
  <c r="CN755" i="4"/>
  <c r="CO755" i="4"/>
  <c r="CL757" i="4"/>
  <c r="AA757" i="4" s="1"/>
  <c r="CN759" i="4"/>
  <c r="CO759" i="4"/>
  <c r="CN763" i="4"/>
  <c r="CO763" i="4"/>
  <c r="CN767" i="4"/>
  <c r="CO767" i="4"/>
  <c r="CN771" i="4"/>
  <c r="CO771" i="4"/>
  <c r="CN775" i="4"/>
  <c r="CO775" i="4"/>
  <c r="CL777" i="4"/>
  <c r="AA777" i="4" s="1"/>
  <c r="CN779" i="4"/>
  <c r="CO779" i="4"/>
  <c r="CN783" i="4"/>
  <c r="CO783" i="4"/>
  <c r="CN787" i="4"/>
  <c r="CO787" i="4"/>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P890" i="4"/>
  <c r="CN890" i="4"/>
  <c r="CM890" i="4"/>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N844" i="4"/>
  <c r="CO844" i="4"/>
  <c r="CN848" i="4"/>
  <c r="CO848" i="4"/>
  <c r="CN852" i="4"/>
  <c r="CO852" i="4"/>
  <c r="CN856" i="4"/>
  <c r="CO856" i="4"/>
  <c r="CL858" i="4"/>
  <c r="AA858" i="4" s="1"/>
  <c r="CN860" i="4"/>
  <c r="CO860" i="4"/>
  <c r="CN864" i="4"/>
  <c r="CO864" i="4"/>
  <c r="CN868" i="4"/>
  <c r="CO868" i="4"/>
  <c r="CN872" i="4"/>
  <c r="CO872" i="4"/>
  <c r="CN884" i="4"/>
  <c r="CP884" i="4"/>
  <c r="CL884" i="4" s="1"/>
  <c r="AA884" i="4" s="1"/>
  <c r="CO884" i="4"/>
  <c r="CN887" i="4"/>
  <c r="CO887" i="4"/>
  <c r="CM887" i="4"/>
  <c r="CL887" i="4" s="1"/>
  <c r="AA887" i="4" s="1"/>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N923" i="4"/>
  <c r="CM923" i="4"/>
  <c r="CP923" i="4"/>
  <c r="CN929" i="4"/>
  <c r="CP929" i="4"/>
  <c r="CM929" i="4"/>
  <c r="CL938" i="4"/>
  <c r="AA938" i="4" s="1"/>
  <c r="CN939" i="4"/>
  <c r="CM939" i="4"/>
  <c r="CP939" i="4"/>
  <c r="CN945" i="4"/>
  <c r="CP945" i="4"/>
  <c r="CM945" i="4"/>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P889" i="4"/>
  <c r="CP891" i="4"/>
  <c r="CL891" i="4" s="1"/>
  <c r="AA891" i="4" s="1"/>
  <c r="CN891" i="4"/>
  <c r="CP895" i="4"/>
  <c r="CL895" i="4" s="1"/>
  <c r="AA895" i="4" s="1"/>
  <c r="CN895" i="4"/>
  <c r="CP899" i="4"/>
  <c r="CL899" i="4" s="1"/>
  <c r="AA899" i="4" s="1"/>
  <c r="CN899" i="4"/>
  <c r="CM901" i="4"/>
  <c r="CL901" i="4" s="1"/>
  <c r="AA901" i="4" s="1"/>
  <c r="CP903" i="4"/>
  <c r="CL903" i="4" s="1"/>
  <c r="AA903" i="4" s="1"/>
  <c r="CN903" i="4"/>
  <c r="CM905" i="4"/>
  <c r="CP907" i="4"/>
  <c r="CL907" i="4" s="1"/>
  <c r="AA907" i="4" s="1"/>
  <c r="CN907" i="4"/>
  <c r="CM909" i="4"/>
  <c r="CP911" i="4"/>
  <c r="CN911" i="4"/>
  <c r="CM913" i="4"/>
  <c r="CN915" i="4"/>
  <c r="CM915" i="4"/>
  <c r="CP915" i="4"/>
  <c r="CN921" i="4"/>
  <c r="CP921" i="4"/>
  <c r="CM921" i="4"/>
  <c r="CL924" i="4"/>
  <c r="AA924" i="4" s="1"/>
  <c r="CN931" i="4"/>
  <c r="CM931" i="4"/>
  <c r="CP931" i="4"/>
  <c r="CN937" i="4"/>
  <c r="CP937" i="4"/>
  <c r="CM937" i="4"/>
  <c r="CN947" i="4"/>
  <c r="CM947" i="4"/>
  <c r="CP947" i="4"/>
  <c r="CN953" i="4"/>
  <c r="CP953" i="4"/>
  <c r="CM953" i="4"/>
  <c r="CN957" i="4"/>
  <c r="CP957" i="4"/>
  <c r="CO957" i="4"/>
  <c r="CM957" i="4"/>
  <c r="CP892" i="4"/>
  <c r="CL892" i="4" s="1"/>
  <c r="AA892" i="4" s="1"/>
  <c r="CN892" i="4"/>
  <c r="CP896" i="4"/>
  <c r="CL896" i="4" s="1"/>
  <c r="AA896" i="4" s="1"/>
  <c r="CN896" i="4"/>
  <c r="CP900" i="4"/>
  <c r="CL900" i="4" s="1"/>
  <c r="AA900" i="4" s="1"/>
  <c r="CN900" i="4"/>
  <c r="CO901" i="4"/>
  <c r="CP904" i="4"/>
  <c r="CN904" i="4"/>
  <c r="CO905" i="4"/>
  <c r="CP908" i="4"/>
  <c r="CN908" i="4"/>
  <c r="CO909" i="4"/>
  <c r="CM910" i="4"/>
  <c r="CP912" i="4"/>
  <c r="CN912" i="4"/>
  <c r="CO913" i="4"/>
  <c r="CN919" i="4"/>
  <c r="CM919" i="4"/>
  <c r="CP919" i="4"/>
  <c r="CN925" i="4"/>
  <c r="CP925" i="4"/>
  <c r="CM925" i="4"/>
  <c r="CO929" i="4"/>
  <c r="CN935" i="4"/>
  <c r="CM935" i="4"/>
  <c r="CP935" i="4"/>
  <c r="CN941" i="4"/>
  <c r="CP941" i="4"/>
  <c r="CM941" i="4"/>
  <c r="CO945" i="4"/>
  <c r="CN951" i="4"/>
  <c r="CM951" i="4"/>
  <c r="CP951" i="4"/>
  <c r="CP960" i="4"/>
  <c r="CN960" i="4"/>
  <c r="CP999" i="4"/>
  <c r="CO999" i="4"/>
  <c r="CN999" i="4"/>
  <c r="CM999" i="4"/>
  <c r="CO914" i="4"/>
  <c r="CO918" i="4"/>
  <c r="CO922" i="4"/>
  <c r="CO926" i="4"/>
  <c r="CO930" i="4"/>
  <c r="CO934" i="4"/>
  <c r="CO938" i="4"/>
  <c r="CO942" i="4"/>
  <c r="CO946" i="4"/>
  <c r="CO950" i="4"/>
  <c r="CO954" i="4"/>
  <c r="CP958" i="4"/>
  <c r="CN958" i="4"/>
  <c r="CM960" i="4"/>
  <c r="CP962" i="4"/>
  <c r="CN962" i="4"/>
  <c r="CL959" i="4"/>
  <c r="AA959" i="4" s="1"/>
  <c r="CO960" i="4"/>
  <c r="CN964" i="4"/>
  <c r="CN966" i="4"/>
  <c r="CN968" i="4"/>
  <c r="CN970" i="4"/>
  <c r="CN972" i="4"/>
  <c r="CN974" i="4"/>
  <c r="CN976" i="4"/>
  <c r="CN978" i="4"/>
  <c r="CM979" i="4"/>
  <c r="CM980" i="4"/>
  <c r="CM981" i="4"/>
  <c r="CM982" i="4"/>
  <c r="CM983" i="4"/>
  <c r="CM984" i="4"/>
  <c r="CM985" i="4"/>
  <c r="CM986" i="4"/>
  <c r="CM987" i="4"/>
  <c r="CM988" i="4"/>
  <c r="CM989" i="4"/>
  <c r="CM990" i="4"/>
  <c r="CM991" i="4"/>
  <c r="CM992" i="4"/>
  <c r="CM993" i="4"/>
  <c r="CM994" i="4"/>
  <c r="CM995" i="4"/>
  <c r="CM996" i="4"/>
  <c r="CP998" i="4"/>
  <c r="CL998" i="4" s="1"/>
  <c r="AA998" i="4" s="1"/>
  <c r="CO998" i="4"/>
  <c r="CN998" i="4"/>
  <c r="CO964" i="4"/>
  <c r="CO974" i="4"/>
  <c r="CO976" i="4"/>
  <c r="CO978" i="4"/>
  <c r="CP997" i="4"/>
  <c r="CL997" i="4" s="1"/>
  <c r="AA997" i="4" s="1"/>
  <c r="CO997" i="4"/>
  <c r="CN997" i="4"/>
  <c r="CL970" i="4"/>
  <c r="AA970" i="4" s="1"/>
  <c r="CL972" i="4"/>
  <c r="AA972"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538" i="4" l="1"/>
  <c r="AA538" i="4" s="1"/>
  <c r="CL719" i="4"/>
  <c r="AA719" i="4" s="1"/>
  <c r="CL918" i="4"/>
  <c r="AA918" i="4" s="1"/>
  <c r="CL471" i="4"/>
  <c r="AA471" i="4" s="1"/>
  <c r="CL691" i="4"/>
  <c r="AA691" i="4" s="1"/>
  <c r="CL747" i="4"/>
  <c r="AA747" i="4" s="1"/>
  <c r="CL449" i="4"/>
  <c r="AA449" i="4" s="1"/>
  <c r="CL451" i="4"/>
  <c r="AA451" i="4" s="1"/>
  <c r="CL443" i="4"/>
  <c r="AA443" i="4" s="1"/>
  <c r="CL789" i="4"/>
  <c r="AA789" i="4" s="1"/>
  <c r="CL472" i="4"/>
  <c r="AA472" i="4" s="1"/>
  <c r="CL459" i="4"/>
  <c r="AA459" i="4" s="1"/>
  <c r="CL491" i="4"/>
  <c r="AA491" i="4" s="1"/>
  <c r="CL100" i="4"/>
  <c r="AA100" i="4" s="1"/>
  <c r="CL826" i="4"/>
  <c r="AA826" i="4" s="1"/>
  <c r="CL203" i="4"/>
  <c r="AA203" i="4" s="1"/>
  <c r="CL753" i="4"/>
  <c r="AA753" i="4" s="1"/>
  <c r="CL590" i="4"/>
  <c r="AA590" i="4" s="1"/>
  <c r="CL966" i="4"/>
  <c r="AA966" i="4" s="1"/>
  <c r="CL710" i="4"/>
  <c r="AA710" i="4" s="1"/>
  <c r="CL648" i="4"/>
  <c r="AA648" i="4" s="1"/>
  <c r="CL438" i="4"/>
  <c r="AA438" i="4" s="1"/>
  <c r="CL622" i="4"/>
  <c r="AA622" i="4" s="1"/>
  <c r="CL594" i="4"/>
  <c r="AA594" i="4" s="1"/>
  <c r="CL134" i="4"/>
  <c r="AA134" i="4" s="1"/>
  <c r="CL66" i="4"/>
  <c r="AA66" i="4" s="1"/>
  <c r="CL128" i="4"/>
  <c r="AA128" i="4" s="1"/>
  <c r="CL124" i="4"/>
  <c r="AA124" i="4" s="1"/>
  <c r="CL88" i="4"/>
  <c r="AA88" i="4" s="1"/>
  <c r="CL68" i="4"/>
  <c r="AA68" i="4" s="1"/>
  <c r="CL821" i="4"/>
  <c r="AA821" i="4" s="1"/>
  <c r="CL341" i="4"/>
  <c r="AA341" i="4" s="1"/>
  <c r="CL461" i="4"/>
  <c r="AA461" i="4" s="1"/>
  <c r="CL355" i="4"/>
  <c r="AA355" i="4" s="1"/>
  <c r="CL357" i="4"/>
  <c r="AA357" i="4" s="1"/>
  <c r="CL152" i="4"/>
  <c r="AA152" i="4" s="1"/>
  <c r="CL120" i="4"/>
  <c r="AA120" i="4" s="1"/>
  <c r="CL84" i="4"/>
  <c r="AA84" i="4" s="1"/>
  <c r="CL41" i="4"/>
  <c r="AA41" i="4" s="1"/>
  <c r="CL562" i="4"/>
  <c r="AA562" i="4" s="1"/>
  <c r="CL619" i="4"/>
  <c r="AA619" i="4" s="1"/>
  <c r="CL790" i="4"/>
  <c r="AA790" i="4" s="1"/>
  <c r="CL499" i="4"/>
  <c r="AA499" i="4" s="1"/>
  <c r="CL483" i="4"/>
  <c r="AA483" i="4" s="1"/>
  <c r="CL469" i="4"/>
  <c r="AA469" i="4" s="1"/>
  <c r="CL385" i="4"/>
  <c r="AA385" i="4" s="1"/>
  <c r="CL441" i="4"/>
  <c r="AA441" i="4" s="1"/>
  <c r="CL564" i="4"/>
  <c r="AA564" i="4" s="1"/>
  <c r="CL703" i="4"/>
  <c r="AA703" i="4" s="1"/>
  <c r="CL814" i="4"/>
  <c r="AA814" i="4" s="1"/>
  <c r="CL798" i="4"/>
  <c r="AA798" i="4" s="1"/>
  <c r="CL769" i="4"/>
  <c r="AA769" i="4" s="1"/>
  <c r="CL410" i="4"/>
  <c r="AA410" i="4" s="1"/>
  <c r="CL373" i="4"/>
  <c r="AA373" i="4" s="1"/>
  <c r="CL486" i="4"/>
  <c r="AA486" i="4" s="1"/>
  <c r="CL911" i="4"/>
  <c r="AA911" i="4" s="1"/>
  <c r="CL663" i="4"/>
  <c r="AA663" i="4" s="1"/>
  <c r="CL514" i="4"/>
  <c r="AA514" i="4" s="1"/>
  <c r="CL365" i="4"/>
  <c r="AA365" i="4" s="1"/>
  <c r="CL930" i="4"/>
  <c r="AA930" i="4" s="1"/>
  <c r="CL952" i="4"/>
  <c r="AA952" i="4" s="1"/>
  <c r="CL785" i="4"/>
  <c r="AA785" i="4" s="1"/>
  <c r="CL714" i="4"/>
  <c r="AA714" i="4" s="1"/>
  <c r="CL38" i="4"/>
  <c r="AA38" i="4" s="1"/>
  <c r="CL510" i="4"/>
  <c r="AA510" i="4" s="1"/>
  <c r="CL447" i="4"/>
  <c r="AA447" i="4" s="1"/>
  <c r="CL40" i="4"/>
  <c r="AA40" i="4" s="1"/>
  <c r="CL817" i="4"/>
  <c r="AA817" i="4" s="1"/>
  <c r="CL963" i="4"/>
  <c r="AA963" i="4" s="1"/>
  <c r="CL574" i="4"/>
  <c r="AA574" i="4" s="1"/>
  <c r="CL429" i="4"/>
  <c r="AA429" i="4" s="1"/>
  <c r="CL948" i="4"/>
  <c r="AA948" i="4" s="1"/>
  <c r="CL445" i="4"/>
  <c r="AA445" i="4" s="1"/>
  <c r="CL419" i="4"/>
  <c r="AA419" i="4" s="1"/>
  <c r="CL403" i="4"/>
  <c r="AA403" i="4" s="1"/>
  <c r="CL455" i="4"/>
  <c r="AA455" i="4" s="1"/>
  <c r="CL219" i="4"/>
  <c r="AA219" i="4" s="1"/>
  <c r="CL247" i="4"/>
  <c r="AA247" i="4" s="1"/>
  <c r="CL231" i="4"/>
  <c r="AA231" i="4" s="1"/>
  <c r="CL111" i="4"/>
  <c r="AA111" i="4" s="1"/>
  <c r="CL91" i="4"/>
  <c r="AA91" i="4" s="1"/>
  <c r="CL75" i="4"/>
  <c r="AA75" i="4" s="1"/>
  <c r="CL832" i="4"/>
  <c r="AA832" i="4" s="1"/>
  <c r="CL816" i="4"/>
  <c r="AA816" i="4" s="1"/>
  <c r="CL885" i="4"/>
  <c r="AA885" i="4" s="1"/>
  <c r="CL372" i="4"/>
  <c r="AA372" i="4" s="1"/>
  <c r="CL908" i="4"/>
  <c r="AA908" i="4" s="1"/>
  <c r="CL889" i="4"/>
  <c r="AA889" i="4" s="1"/>
  <c r="CL263" i="4"/>
  <c r="AA263" i="4" s="1"/>
  <c r="CL934" i="4"/>
  <c r="AA934" i="4" s="1"/>
  <c r="CL688" i="4"/>
  <c r="AA688" i="4" s="1"/>
  <c r="CL623" i="4"/>
  <c r="AA623" i="4" s="1"/>
  <c r="CL820" i="4"/>
  <c r="AA820" i="4" s="1"/>
  <c r="CL756" i="4"/>
  <c r="AA756" i="4" s="1"/>
  <c r="CL481" i="4"/>
  <c r="AA481" i="4" s="1"/>
  <c r="CL243" i="4"/>
  <c r="AA243" i="4" s="1"/>
  <c r="CL227" i="4"/>
  <c r="AA227" i="4" s="1"/>
  <c r="CL85" i="4"/>
  <c r="AA85" i="4" s="1"/>
  <c r="CL904" i="4"/>
  <c r="AA904" i="4" s="1"/>
  <c r="CL521" i="4"/>
  <c r="AA521" i="4" s="1"/>
  <c r="CL239" i="4"/>
  <c r="AA239" i="4" s="1"/>
  <c r="CL223" i="4"/>
  <c r="AA223" i="4" s="1"/>
  <c r="CL207" i="4"/>
  <c r="AA207" i="4" s="1"/>
  <c r="CL103" i="4"/>
  <c r="AA103" i="4" s="1"/>
  <c r="CL59" i="4"/>
  <c r="AA59" i="4" s="1"/>
  <c r="CL55" i="4"/>
  <c r="AA55" i="4" s="1"/>
  <c r="CL958" i="4"/>
  <c r="AA958" i="4" s="1"/>
  <c r="CL760" i="4"/>
  <c r="AA760" i="4" s="1"/>
  <c r="CL396" i="4"/>
  <c r="AA396" i="4" s="1"/>
  <c r="CL271" i="4"/>
  <c r="AA271" i="4" s="1"/>
  <c r="CL274" i="4"/>
  <c r="AA274" i="4" s="1"/>
  <c r="CL246" i="4"/>
  <c r="AA246" i="4" s="1"/>
  <c r="CL214" i="4"/>
  <c r="AA214" i="4" s="1"/>
  <c r="CL164" i="4"/>
  <c r="AA164" i="4" s="1"/>
  <c r="CL109" i="4"/>
  <c r="AA109" i="4" s="1"/>
  <c r="CL93" i="4"/>
  <c r="AA93" i="4" s="1"/>
  <c r="CL89" i="4"/>
  <c r="AA89" i="4" s="1"/>
  <c r="CL73" i="4"/>
  <c r="AA73" i="4" s="1"/>
  <c r="CL65" i="4"/>
  <c r="AA65" i="4" s="1"/>
  <c r="CL61" i="4"/>
  <c r="AA61" i="4" s="1"/>
  <c r="CL57" i="4"/>
  <c r="AA57" i="4" s="1"/>
  <c r="CL53" i="4"/>
  <c r="AA53" i="4" s="1"/>
  <c r="CL49" i="4"/>
  <c r="AA49" i="4" s="1"/>
  <c r="CL643" i="4"/>
  <c r="AA643" i="4" s="1"/>
  <c r="CL620" i="4"/>
  <c r="AA620" i="4" s="1"/>
  <c r="CL381" i="4"/>
  <c r="AA381" i="4" s="1"/>
  <c r="CL79" i="4"/>
  <c r="AA79" i="4" s="1"/>
  <c r="CL626" i="4"/>
  <c r="AA626" i="4" s="1"/>
  <c r="CL592" i="4"/>
  <c r="AA592" i="4" s="1"/>
  <c r="CL558" i="4"/>
  <c r="AA558" i="4" s="1"/>
  <c r="CL637" i="4"/>
  <c r="AA637" i="4" s="1"/>
  <c r="CL618" i="4"/>
  <c r="AA618" i="4" s="1"/>
  <c r="CL586" i="4"/>
  <c r="AA586" i="4" s="1"/>
  <c r="CL519" i="4"/>
  <c r="AA519" i="4" s="1"/>
  <c r="CL112" i="4"/>
  <c r="AA112" i="4" s="1"/>
  <c r="CL48" i="4"/>
  <c r="AA48" i="4" s="1"/>
  <c r="CL850" i="4"/>
  <c r="AA850" i="4" s="1"/>
  <c r="CL928" i="4"/>
  <c r="AA928" i="4" s="1"/>
  <c r="CL878" i="4"/>
  <c r="AA878" i="4" s="1"/>
  <c r="CL717" i="4"/>
  <c r="AA717" i="4" s="1"/>
  <c r="CL653" i="4"/>
  <c r="AA653" i="4" s="1"/>
  <c r="CL425" i="4"/>
  <c r="AA425" i="4" s="1"/>
  <c r="CL458" i="4"/>
  <c r="AA458" i="4" s="1"/>
  <c r="CL177" i="4"/>
  <c r="AA177" i="4" s="1"/>
  <c r="CL146" i="4"/>
  <c r="AA146" i="4" s="1"/>
  <c r="CL62" i="4"/>
  <c r="AA62" i="4" s="1"/>
  <c r="CL922" i="4"/>
  <c r="AA922" i="4" s="1"/>
  <c r="CL961" i="4"/>
  <c r="AA961" i="4" s="1"/>
  <c r="CL689" i="4"/>
  <c r="AA689" i="4" s="1"/>
  <c r="CL735" i="4"/>
  <c r="AA735" i="4" s="1"/>
  <c r="CL679" i="4"/>
  <c r="AA679" i="4" s="1"/>
  <c r="CL647" i="4"/>
  <c r="AA647" i="4" s="1"/>
  <c r="CL524" i="4"/>
  <c r="AA524" i="4" s="1"/>
  <c r="CL926" i="4"/>
  <c r="AA926" i="4" s="1"/>
  <c r="CL761" i="4"/>
  <c r="AA761" i="4" s="1"/>
  <c r="CL713" i="4"/>
  <c r="AA713" i="4" s="1"/>
  <c r="CL437" i="4"/>
  <c r="AA437" i="4" s="1"/>
  <c r="CL351" i="4"/>
  <c r="AA351" i="4" s="1"/>
  <c r="CL810" i="4"/>
  <c r="AA810" i="4" s="1"/>
  <c r="CL279" i="4"/>
  <c r="AA279" i="4" s="1"/>
  <c r="CL136" i="4"/>
  <c r="AA136" i="4" s="1"/>
  <c r="CL104" i="4"/>
  <c r="AA104" i="4" s="1"/>
  <c r="CL886" i="4"/>
  <c r="AA886" i="4" s="1"/>
  <c r="CL872" i="4"/>
  <c r="AA872" i="4" s="1"/>
  <c r="CL690" i="4"/>
  <c r="AA690" i="4" s="1"/>
  <c r="CL658" i="4"/>
  <c r="AA658" i="4" s="1"/>
  <c r="CL818" i="4"/>
  <c r="AA818" i="4" s="1"/>
  <c r="CL786" i="4"/>
  <c r="AA786" i="4" s="1"/>
  <c r="CL133" i="4"/>
  <c r="AA133" i="4" s="1"/>
  <c r="CL102" i="4"/>
  <c r="AA102" i="4" s="1"/>
  <c r="CL58" i="4"/>
  <c r="AA58" i="4" s="1"/>
  <c r="CL50" i="4"/>
  <c r="AA50" i="4" s="1"/>
  <c r="CL24" i="4"/>
  <c r="AA24" i="4" s="1"/>
  <c r="CL629" i="4"/>
  <c r="AA629" i="4" s="1"/>
  <c r="CL996" i="4"/>
  <c r="AA996" i="4" s="1"/>
  <c r="CL988" i="4"/>
  <c r="AA988" i="4" s="1"/>
  <c r="CL980" i="4"/>
  <c r="AA980" i="4" s="1"/>
  <c r="CL866" i="4"/>
  <c r="AA866" i="4" s="1"/>
  <c r="CL159" i="4"/>
  <c r="AA159" i="4" s="1"/>
  <c r="CL395" i="4"/>
  <c r="AA395" i="4" s="1"/>
  <c r="CL638" i="4"/>
  <c r="AA638" i="4" s="1"/>
  <c r="CL105" i="4"/>
  <c r="AA105" i="4" s="1"/>
  <c r="CL624" i="4"/>
  <c r="AA624" i="4" s="1"/>
  <c r="CL454" i="4"/>
  <c r="AA454" i="4" s="1"/>
  <c r="CL625" i="4"/>
  <c r="AA625" i="4" s="1"/>
  <c r="CL937" i="4"/>
  <c r="AA937" i="4" s="1"/>
  <c r="CL139" i="4"/>
  <c r="AA139" i="4" s="1"/>
  <c r="CL127" i="4"/>
  <c r="AA127" i="4" s="1"/>
  <c r="CL123" i="4"/>
  <c r="AA123" i="4" s="1"/>
  <c r="CL951" i="4"/>
  <c r="AA951" i="4" s="1"/>
  <c r="CL371" i="4"/>
  <c r="AA371" i="4" s="1"/>
  <c r="CL383" i="4"/>
  <c r="AA383" i="4" s="1"/>
  <c r="CL614" i="4"/>
  <c r="AA614" i="4" s="1"/>
  <c r="CL367" i="4"/>
  <c r="AA367" i="4" s="1"/>
  <c r="CL375" i="4"/>
  <c r="AA375" i="4" s="1"/>
  <c r="CL630" i="4"/>
  <c r="AA630" i="4" s="1"/>
  <c r="CL871" i="4"/>
  <c r="AA871" i="4" s="1"/>
  <c r="CL147" i="4"/>
  <c r="AA147" i="4" s="1"/>
  <c r="CL229" i="4"/>
  <c r="AA229" i="4" s="1"/>
  <c r="CL197" i="4"/>
  <c r="AA197" i="4" s="1"/>
  <c r="CL137" i="4"/>
  <c r="AA137" i="4" s="1"/>
  <c r="CL253" i="4"/>
  <c r="AA253" i="4" s="1"/>
  <c r="CL920" i="4"/>
  <c r="AA920" i="4" s="1"/>
  <c r="CL729" i="4"/>
  <c r="AA729" i="4" s="1"/>
  <c r="CL781" i="4"/>
  <c r="AA781" i="4" s="1"/>
  <c r="CL670" i="4"/>
  <c r="AA670" i="4" s="1"/>
  <c r="CL672" i="4"/>
  <c r="AA672" i="4" s="1"/>
  <c r="CL460" i="4"/>
  <c r="AA460" i="4" s="1"/>
  <c r="CL656" i="4"/>
  <c r="AA656" i="4" s="1"/>
  <c r="CL910" i="4"/>
  <c r="AA910" i="4" s="1"/>
  <c r="CL833" i="4"/>
  <c r="AA833" i="4" s="1"/>
  <c r="CL666" i="4"/>
  <c r="AA666" i="4" s="1"/>
  <c r="CL708" i="4"/>
  <c r="AA708" i="4" s="1"/>
  <c r="CL676" i="4"/>
  <c r="AA676" i="4" s="1"/>
  <c r="CL956" i="4"/>
  <c r="AA956" i="4" s="1"/>
  <c r="CL584" i="4"/>
  <c r="AA584" i="4" s="1"/>
  <c r="CL991" i="4"/>
  <c r="AA991" i="4" s="1"/>
  <c r="CL983" i="4"/>
  <c r="AA983" i="4" s="1"/>
  <c r="CL184" i="4"/>
  <c r="AA184" i="4" s="1"/>
  <c r="CL181" i="4"/>
  <c r="AA181" i="4" s="1"/>
  <c r="CL155" i="4"/>
  <c r="AA155" i="4" s="1"/>
  <c r="CL141" i="4"/>
  <c r="AA141" i="4" s="1"/>
  <c r="CL131" i="4"/>
  <c r="AA131" i="4" s="1"/>
  <c r="CL224" i="4"/>
  <c r="AA224" i="4" s="1"/>
  <c r="CL221" i="4"/>
  <c r="AA221" i="4" s="1"/>
  <c r="CL192" i="4"/>
  <c r="AA192" i="4" s="1"/>
  <c r="CL114" i="4"/>
  <c r="AA114" i="4" s="1"/>
  <c r="CL82" i="4"/>
  <c r="AA82" i="4" s="1"/>
  <c r="CL74" i="4"/>
  <c r="AA74" i="4" s="1"/>
  <c r="CL841" i="4"/>
  <c r="AA841" i="4" s="1"/>
  <c r="CL801" i="4"/>
  <c r="AA801" i="4" s="1"/>
  <c r="CL746" i="4"/>
  <c r="AA746" i="4" s="1"/>
  <c r="CL674" i="4"/>
  <c r="AA674" i="4" s="1"/>
  <c r="CL720" i="4"/>
  <c r="AA720" i="4" s="1"/>
  <c r="CL662" i="4"/>
  <c r="AA662" i="4" s="1"/>
  <c r="CL654" i="4"/>
  <c r="AA654" i="4" s="1"/>
  <c r="CL632" i="4"/>
  <c r="AA632" i="4" s="1"/>
  <c r="CL502" i="4"/>
  <c r="AA502" i="4" s="1"/>
  <c r="CL696" i="4"/>
  <c r="AA696" i="4" s="1"/>
  <c r="CL348" i="4"/>
  <c r="AA348" i="4" s="1"/>
  <c r="CL433" i="4"/>
  <c r="AA433" i="4" s="1"/>
  <c r="CL853" i="4"/>
  <c r="AA853" i="4" s="1"/>
  <c r="CL241" i="4"/>
  <c r="AA241" i="4" s="1"/>
  <c r="CL209" i="4"/>
  <c r="AA209" i="4" s="1"/>
  <c r="CL730" i="4"/>
  <c r="AA730" i="4" s="1"/>
  <c r="CL430" i="4"/>
  <c r="AA430" i="4" s="1"/>
  <c r="CL962" i="4"/>
  <c r="AA962" i="4" s="1"/>
  <c r="CL97" i="4"/>
  <c r="AA97" i="4" s="1"/>
  <c r="CL276" i="4"/>
  <c r="AA276" i="4" s="1"/>
  <c r="CL113" i="4"/>
  <c r="AA113" i="4" s="1"/>
  <c r="CL81" i="4"/>
  <c r="AA81" i="4" s="1"/>
  <c r="CL284" i="4"/>
  <c r="AA284" i="4" s="1"/>
  <c r="CL213" i="4"/>
  <c r="AA213" i="4" s="1"/>
  <c r="CL738" i="4"/>
  <c r="AA738" i="4" s="1"/>
  <c r="CL434" i="4"/>
  <c r="AA434" i="4" s="1"/>
  <c r="CL950" i="4"/>
  <c r="AA950" i="4" s="1"/>
  <c r="CL722" i="4"/>
  <c r="AA722" i="4" s="1"/>
  <c r="CL175" i="4"/>
  <c r="AA175" i="4" s="1"/>
  <c r="CL402" i="4"/>
  <c r="AA402" i="4" s="1"/>
  <c r="CL280" i="4"/>
  <c r="AA280" i="4" s="1"/>
  <c r="CL264" i="4"/>
  <c r="AA264" i="4" s="1"/>
  <c r="CL942" i="4"/>
  <c r="AA942" i="4" s="1"/>
  <c r="CL848" i="4"/>
  <c r="AA848" i="4" s="1"/>
  <c r="CL728" i="4"/>
  <c r="AA728" i="4" s="1"/>
  <c r="CL546" i="4"/>
  <c r="AA546" i="4" s="1"/>
  <c r="CL664" i="4"/>
  <c r="AA664" i="4" s="1"/>
  <c r="CL634" i="4"/>
  <c r="AA634" i="4" s="1"/>
  <c r="CL913" i="4"/>
  <c r="AA913" i="4" s="1"/>
  <c r="CL188" i="4"/>
  <c r="AA188" i="4" s="1"/>
  <c r="CL649" i="4"/>
  <c r="AA649" i="4" s="1"/>
  <c r="CL179" i="4"/>
  <c r="AA179" i="4" s="1"/>
  <c r="CL386" i="4"/>
  <c r="AA386" i="4" s="1"/>
  <c r="CL260" i="4"/>
  <c r="AA260" i="4" s="1"/>
  <c r="CL245" i="4"/>
  <c r="AA245" i="4" s="1"/>
  <c r="CL232" i="4"/>
  <c r="AA232" i="4" s="1"/>
  <c r="CL200" i="4"/>
  <c r="AA200" i="4" s="1"/>
  <c r="CL968" i="4"/>
  <c r="AA968" i="4" s="1"/>
  <c r="CL745" i="4"/>
  <c r="AA745" i="4" s="1"/>
  <c r="CL698" i="4"/>
  <c r="AA698" i="4" s="1"/>
  <c r="CL640" i="4"/>
  <c r="AA640" i="4" s="1"/>
  <c r="CL642" i="4"/>
  <c r="AA642" i="4" s="1"/>
  <c r="CL578" i="4"/>
  <c r="AA578" i="4" s="1"/>
  <c r="CL681" i="4"/>
  <c r="AA681" i="4" s="1"/>
  <c r="CL393" i="4"/>
  <c r="AA393" i="4" s="1"/>
  <c r="CL431" i="4"/>
  <c r="AA431" i="4" s="1"/>
  <c r="CL254" i="4"/>
  <c r="AA254" i="4" s="1"/>
  <c r="CL340" i="4"/>
  <c r="AA340" i="4" s="1"/>
  <c r="CL617" i="4"/>
  <c r="AA617" i="4" s="1"/>
  <c r="CL989" i="4"/>
  <c r="AA989" i="4" s="1"/>
  <c r="CL981" i="4"/>
  <c r="AA981" i="4" s="1"/>
  <c r="CL953" i="4"/>
  <c r="AA953" i="4" s="1"/>
  <c r="CL890" i="4"/>
  <c r="AA890" i="4" s="1"/>
  <c r="CL382" i="4"/>
  <c r="AA382" i="4" s="1"/>
  <c r="CL378" i="4"/>
  <c r="AA378" i="4" s="1"/>
  <c r="CL374" i="4"/>
  <c r="AA374" i="4" s="1"/>
  <c r="CL370" i="4"/>
  <c r="AA370" i="4" s="1"/>
  <c r="CL331" i="4"/>
  <c r="AA331" i="4" s="1"/>
  <c r="CL315" i="4"/>
  <c r="AA315" i="4" s="1"/>
  <c r="CL299" i="4"/>
  <c r="AA299" i="4" s="1"/>
  <c r="CL332" i="4"/>
  <c r="AA332" i="4" s="1"/>
  <c r="CL324" i="4"/>
  <c r="AA324" i="4" s="1"/>
  <c r="CL316" i="4"/>
  <c r="AA316" i="4" s="1"/>
  <c r="CL308" i="4"/>
  <c r="AA308" i="4" s="1"/>
  <c r="CL300" i="4"/>
  <c r="AA300" i="4" s="1"/>
  <c r="CL292" i="4"/>
  <c r="AA292" i="4" s="1"/>
  <c r="CL233" i="4"/>
  <c r="AA233" i="4" s="1"/>
  <c r="CL225" i="4"/>
  <c r="AA225" i="4" s="1"/>
  <c r="CL220" i="4"/>
  <c r="AA220" i="4" s="1"/>
  <c r="CL217" i="4"/>
  <c r="AA217" i="4" s="1"/>
  <c r="CL201" i="4"/>
  <c r="AA201" i="4" s="1"/>
  <c r="CL193" i="4"/>
  <c r="AA193" i="4" s="1"/>
  <c r="CL731" i="4"/>
  <c r="AA731" i="4" s="1"/>
  <c r="CL685" i="4"/>
  <c r="AA685" i="4" s="1"/>
  <c r="CL687" i="4"/>
  <c r="AA687" i="4" s="1"/>
  <c r="CL379" i="4"/>
  <c r="AA379" i="4" s="1"/>
  <c r="CL628" i="4"/>
  <c r="AA628" i="4" s="1"/>
  <c r="CL423" i="4"/>
  <c r="AA423" i="4" s="1"/>
  <c r="CL414" i="4"/>
  <c r="AA414" i="4" s="1"/>
  <c r="CL275" i="4"/>
  <c r="AA275" i="4" s="1"/>
  <c r="CL400" i="4"/>
  <c r="AA400" i="4" s="1"/>
  <c r="CL453" i="4"/>
  <c r="AA453" i="4" s="1"/>
  <c r="CL407" i="4"/>
  <c r="AA407" i="4" s="1"/>
  <c r="CL362" i="4"/>
  <c r="AA362" i="4" s="1"/>
  <c r="CL346" i="4"/>
  <c r="AA346" i="4" s="1"/>
  <c r="CL864" i="4"/>
  <c r="AA864" i="4" s="1"/>
  <c r="CL706" i="4"/>
  <c r="AA706" i="4" s="1"/>
  <c r="CL773" i="4"/>
  <c r="AA773" i="4" s="1"/>
  <c r="CL694" i="4"/>
  <c r="AA694" i="4" s="1"/>
  <c r="CL444" i="4"/>
  <c r="AA444" i="4" s="1"/>
  <c r="CL528" i="4"/>
  <c r="AA528"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20" l="1"/>
  <c r="A7" i="20"/>
  <c r="D7" i="20"/>
  <c r="A8" i="20"/>
  <c r="D8" i="20"/>
  <c r="A9" i="20"/>
  <c r="D9" i="20"/>
  <c r="C19" i="20"/>
  <c r="D19" i="20"/>
  <c r="C27" i="20"/>
  <c r="A2" i="3"/>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s="1"/>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K23" i="6"/>
  <c r="BI23" i="6" s="1"/>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K26" i="6"/>
  <c r="BJ26" i="6" s="1"/>
  <c r="BN26" i="6"/>
  <c r="BO26" i="6" s="1"/>
  <c r="BS26" i="6"/>
  <c r="B27" i="6"/>
  <c r="C27" i="6"/>
  <c r="H27" i="6"/>
  <c r="I27" i="6"/>
  <c r="M27" i="6"/>
  <c r="Q27" i="6"/>
  <c r="U27" i="6"/>
  <c r="Y27" i="6"/>
  <c r="AG27" i="6"/>
  <c r="AH27" i="6" s="1"/>
  <c r="AM27" i="6"/>
  <c r="AP27" i="6"/>
  <c r="AQ27" i="6" s="1"/>
  <c r="AU27" i="6"/>
  <c r="AS27" i="6" s="1"/>
  <c r="AX27" i="6"/>
  <c r="AY27" i="6" s="1"/>
  <c r="BC27" i="6"/>
  <c r="BA27" i="6" s="1"/>
  <c r="BF27" i="6"/>
  <c r="BG27" i="6" s="1"/>
  <c r="BI27" i="6"/>
  <c r="BK27" i="6"/>
  <c r="BJ27" i="6" s="1"/>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I32" i="6"/>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C36" i="6"/>
  <c r="BB36" i="6" s="1"/>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s="1"/>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K44" i="6"/>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M47" i="6"/>
  <c r="AL47" i="6" s="1"/>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K54" i="6"/>
  <c r="BI54" i="6" s="1"/>
  <c r="BN54" i="6"/>
  <c r="BO54" i="6" s="1"/>
  <c r="BS54" i="6"/>
  <c r="BQ54" i="6" s="1"/>
  <c r="B55" i="6"/>
  <c r="C55" i="6"/>
  <c r="H55" i="6"/>
  <c r="I55" i="6"/>
  <c r="M55" i="6"/>
  <c r="Q55" i="6"/>
  <c r="U55" i="6"/>
  <c r="Y55" i="6"/>
  <c r="AG55" i="6"/>
  <c r="AH55" i="6" s="1"/>
  <c r="AM55" i="6"/>
  <c r="AJ55" i="6" s="1"/>
  <c r="AP55" i="6"/>
  <c r="AQ55" i="6" s="1"/>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C57" i="6"/>
  <c r="BB57" i="6" s="1"/>
  <c r="BF57" i="6"/>
  <c r="BG57" i="6" s="1"/>
  <c r="BK57" i="6"/>
  <c r="BI57" i="6" s="1"/>
  <c r="BN57" i="6"/>
  <c r="BO57" i="6" s="1"/>
  <c r="BS57" i="6"/>
  <c r="B58" i="6"/>
  <c r="C58" i="6"/>
  <c r="H58" i="6"/>
  <c r="I58" i="6"/>
  <c r="M58" i="6"/>
  <c r="Q58" i="6"/>
  <c r="U58" i="6"/>
  <c r="Y58" i="6"/>
  <c r="AG58" i="6"/>
  <c r="AH58" i="6" s="1"/>
  <c r="AM58" i="6"/>
  <c r="AJ58" i="6" s="1"/>
  <c r="AP58" i="6"/>
  <c r="AQ58" i="6" s="1"/>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B63" i="6"/>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s="1"/>
  <c r="BS69" i="6"/>
  <c r="BR69" i="6" s="1"/>
  <c r="B70" i="6"/>
  <c r="C70" i="6"/>
  <c r="H70" i="6"/>
  <c r="I70" i="6"/>
  <c r="M70" i="6"/>
  <c r="Q70" i="6"/>
  <c r="U70" i="6"/>
  <c r="Y70" i="6"/>
  <c r="AG70" i="6"/>
  <c r="AH70" i="6" s="1"/>
  <c r="AM70" i="6"/>
  <c r="AP70" i="6"/>
  <c r="AQ70" i="6" s="1"/>
  <c r="AU70" i="6"/>
  <c r="AX70" i="6"/>
  <c r="AY70" i="6" s="1"/>
  <c r="BC70" i="6"/>
  <c r="BF70" i="6"/>
  <c r="BG70" i="6" s="1"/>
  <c r="BK70" i="6"/>
  <c r="BN70" i="6"/>
  <c r="BO70" i="6" s="1"/>
  <c r="BR70" i="6"/>
  <c r="BS70" i="6"/>
  <c r="BQ70" i="6" s="1"/>
  <c r="B71" i="6"/>
  <c r="C71" i="6"/>
  <c r="H71" i="6"/>
  <c r="I71" i="6"/>
  <c r="M71" i="6"/>
  <c r="Q71" i="6"/>
  <c r="U71" i="6"/>
  <c r="Y71" i="6"/>
  <c r="AG71" i="6"/>
  <c r="AH71" i="6" s="1"/>
  <c r="AM71" i="6"/>
  <c r="AJ71" i="6" s="1"/>
  <c r="AP71" i="6"/>
  <c r="AQ71" i="6" s="1"/>
  <c r="AU71" i="6"/>
  <c r="AT71" i="6" s="1"/>
  <c r="AX71" i="6"/>
  <c r="AY71" i="6" s="1"/>
  <c r="BC71" i="6"/>
  <c r="BF71" i="6"/>
  <c r="BG71" i="6" s="1"/>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C83" i="6"/>
  <c r="BA83" i="6" s="1"/>
  <c r="BF83" i="6"/>
  <c r="BG83" i="6" s="1"/>
  <c r="BK83" i="6"/>
  <c r="BN83" i="6"/>
  <c r="BO83" i="6" s="1"/>
  <c r="BS83" i="6"/>
  <c r="B84" i="6"/>
  <c r="C84" i="6"/>
  <c r="H84" i="6"/>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s="1"/>
  <c r="BK88" i="6"/>
  <c r="BN88" i="6"/>
  <c r="BO88" i="6" s="1"/>
  <c r="BS88" i="6"/>
  <c r="BR88" i="6" s="1"/>
  <c r="B89" i="6"/>
  <c r="C89" i="6"/>
  <c r="H89" i="6"/>
  <c r="I89" i="6"/>
  <c r="M89" i="6"/>
  <c r="Q89" i="6"/>
  <c r="U89" i="6"/>
  <c r="Y89" i="6"/>
  <c r="AG89" i="6"/>
  <c r="AH89" i="6" s="1"/>
  <c r="AM89" i="6"/>
  <c r="AJ89" i="6" s="1"/>
  <c r="AP89" i="6"/>
  <c r="AQ89" i="6" s="1"/>
  <c r="AT89" i="6"/>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R92" i="6" s="1"/>
  <c r="L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c r="BC93" i="6"/>
  <c r="BF93" i="6"/>
  <c r="BG93" i="6" s="1"/>
  <c r="BK93" i="6"/>
  <c r="BN93" i="6"/>
  <c r="BO93" i="6" s="1"/>
  <c r="BS93" i="6"/>
  <c r="BQ93" i="6" s="1"/>
  <c r="B94" i="6"/>
  <c r="C94" i="6"/>
  <c r="H94" i="6"/>
  <c r="D94" i="6" s="1"/>
  <c r="I94" i="6"/>
  <c r="M94" i="6"/>
  <c r="Q94" i="6"/>
  <c r="U94" i="6"/>
  <c r="Y94" i="6"/>
  <c r="AG94" i="6"/>
  <c r="AH94" i="6" s="1"/>
  <c r="AM94" i="6"/>
  <c r="AP94" i="6"/>
  <c r="AQ94" i="6" s="1"/>
  <c r="AU94" i="6"/>
  <c r="AS94" i="6" s="1"/>
  <c r="AX94" i="6"/>
  <c r="AY94" i="6" s="1"/>
  <c r="BC94" i="6"/>
  <c r="BB94" i="6" s="1"/>
  <c r="BF94" i="6"/>
  <c r="BG94" i="6" s="1"/>
  <c r="BK94" i="6"/>
  <c r="BN94" i="6"/>
  <c r="BO94" i="6" s="1"/>
  <c r="BS94" i="6"/>
  <c r="B95" i="6"/>
  <c r="C95" i="6"/>
  <c r="H95" i="6"/>
  <c r="I95" i="6"/>
  <c r="M95" i="6"/>
  <c r="Q95" i="6"/>
  <c r="U95" i="6"/>
  <c r="Y95" i="6"/>
  <c r="AG95" i="6"/>
  <c r="AH95" i="6" s="1"/>
  <c r="AM95" i="6"/>
  <c r="AK95" i="6" s="1"/>
  <c r="AP95" i="6"/>
  <c r="AQ95" i="6" s="1"/>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U108" i="6"/>
  <c r="AT108" i="6" s="1"/>
  <c r="AX108" i="6"/>
  <c r="AY108" i="6" s="1"/>
  <c r="BC108" i="6"/>
  <c r="BF108" i="6"/>
  <c r="BG108" i="6" s="1"/>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c r="BS111" i="6"/>
  <c r="B112" i="6"/>
  <c r="C112" i="6"/>
  <c r="H112" i="6"/>
  <c r="I112" i="6"/>
  <c r="M112" i="6"/>
  <c r="Q112" i="6"/>
  <c r="U112" i="6"/>
  <c r="Y112" i="6"/>
  <c r="AG112" i="6"/>
  <c r="AH112" i="6" s="1"/>
  <c r="AM112" i="6"/>
  <c r="AJ112" i="6" s="1"/>
  <c r="AP112" i="6"/>
  <c r="AQ112" i="6" s="1"/>
  <c r="AU112" i="6"/>
  <c r="AT112" i="6" s="1"/>
  <c r="AX112" i="6"/>
  <c r="AY112" i="6" s="1"/>
  <c r="BC112" i="6"/>
  <c r="BA112" i="6" s="1"/>
  <c r="BF112" i="6"/>
  <c r="BG112" i="6" s="1"/>
  <c r="BK112" i="6"/>
  <c r="BN112" i="6"/>
  <c r="BO112" i="6" s="1"/>
  <c r="BS112" i="6"/>
  <c r="B113" i="6"/>
  <c r="C113" i="6"/>
  <c r="H113" i="6"/>
  <c r="I113" i="6"/>
  <c r="M113" i="6"/>
  <c r="Q113" i="6"/>
  <c r="U113" i="6"/>
  <c r="Y113" i="6"/>
  <c r="AG113" i="6"/>
  <c r="AH113" i="6" s="1"/>
  <c r="AM113" i="6"/>
  <c r="AK113" i="6" s="1"/>
  <c r="AP113" i="6"/>
  <c r="AQ113" i="6"/>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U114" i="6"/>
  <c r="AS114" i="6" s="1"/>
  <c r="AX114" i="6"/>
  <c r="AY114" i="6" s="1"/>
  <c r="BC114" i="6"/>
  <c r="BF114" i="6"/>
  <c r="BG114" i="6" s="1"/>
  <c r="BK114" i="6"/>
  <c r="BN114" i="6"/>
  <c r="BO114" i="6" s="1"/>
  <c r="BS114" i="6"/>
  <c r="BR114" i="6" s="1"/>
  <c r="B115" i="6"/>
  <c r="C115" i="6"/>
  <c r="H115" i="6"/>
  <c r="I115" i="6"/>
  <c r="M115" i="6"/>
  <c r="Q115" i="6"/>
  <c r="U115" i="6"/>
  <c r="Y115" i="6"/>
  <c r="AG115" i="6"/>
  <c r="AH115" i="6" s="1"/>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K117" i="6"/>
  <c r="BJ117" i="6" s="1"/>
  <c r="BN117" i="6"/>
  <c r="BO117" i="6" s="1"/>
  <c r="BS117" i="6"/>
  <c r="B118" i="6"/>
  <c r="C118" i="6"/>
  <c r="H118" i="6"/>
  <c r="I118" i="6"/>
  <c r="M118" i="6"/>
  <c r="Q118" i="6"/>
  <c r="U118" i="6"/>
  <c r="Y118" i="6"/>
  <c r="AG118" i="6"/>
  <c r="AH118" i="6" s="1"/>
  <c r="AM118" i="6"/>
  <c r="AJ118" i="6" s="1"/>
  <c r="AP118" i="6"/>
  <c r="AQ118" i="6" s="1"/>
  <c r="AU118" i="6"/>
  <c r="AS118" i="6" s="1"/>
  <c r="AX118" i="6"/>
  <c r="AY118" i="6" s="1"/>
  <c r="BC118" i="6"/>
  <c r="BB118" i="6" s="1"/>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s="1"/>
  <c r="AM120" i="6"/>
  <c r="AL120" i="6" s="1"/>
  <c r="AP120" i="6"/>
  <c r="AQ120" i="6" s="1"/>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B121" i="6"/>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C122" i="6"/>
  <c r="BA122" i="6" s="1"/>
  <c r="BF122" i="6"/>
  <c r="BG122" i="6" s="1"/>
  <c r="BK122" i="6"/>
  <c r="BI122" i="6" s="1"/>
  <c r="BN122" i="6"/>
  <c r="BO122" i="6" s="1"/>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s="1"/>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c r="BC128" i="6"/>
  <c r="BA128" i="6" s="1"/>
  <c r="BF128" i="6"/>
  <c r="BG128" i="6" s="1"/>
  <c r="BK128" i="6"/>
  <c r="BJ128" i="6" s="1"/>
  <c r="BN128" i="6"/>
  <c r="BO128" i="6" s="1"/>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S136" i="6"/>
  <c r="AU136" i="6"/>
  <c r="AT136" i="6" s="1"/>
  <c r="AX136" i="6"/>
  <c r="AY136" i="6" s="1"/>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s="1"/>
  <c r="BC141" i="6"/>
  <c r="BB141" i="6" s="1"/>
  <c r="BF141" i="6"/>
  <c r="BG141" i="6" s="1"/>
  <c r="BK141" i="6"/>
  <c r="BN141" i="6"/>
  <c r="BO141" i="6" s="1"/>
  <c r="BS141" i="6"/>
  <c r="B142" i="6"/>
  <c r="C142" i="6"/>
  <c r="H142" i="6"/>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s="1"/>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s="1"/>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M160" i="6"/>
  <c r="AK160" i="6" s="1"/>
  <c r="AP160" i="6"/>
  <c r="AQ160" i="6" s="1"/>
  <c r="AU160" i="6"/>
  <c r="AX160" i="6"/>
  <c r="AY160" i="6" s="1"/>
  <c r="BC160" i="6"/>
  <c r="BF160" i="6"/>
  <c r="BG160" i="6" s="1"/>
  <c r="BJ160" i="6"/>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s="1"/>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A162" i="6"/>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s="1"/>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M169" i="6"/>
  <c r="AK169" i="6" s="1"/>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s="1"/>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s="1"/>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P179" i="6" s="1"/>
  <c r="X179" i="6" s="1"/>
  <c r="B180" i="6"/>
  <c r="C180" i="6"/>
  <c r="H180" i="6"/>
  <c r="I180" i="6"/>
  <c r="M180" i="6"/>
  <c r="Q180" i="6"/>
  <c r="U180" i="6"/>
  <c r="Y180" i="6"/>
  <c r="AG180" i="6"/>
  <c r="AH180" i="6" s="1"/>
  <c r="AM180" i="6"/>
  <c r="AP180" i="6"/>
  <c r="AQ180" i="6" s="1"/>
  <c r="AU180" i="6"/>
  <c r="AX180" i="6"/>
  <c r="AY180" i="6" s="1"/>
  <c r="BC180" i="6"/>
  <c r="BB180" i="6" s="1"/>
  <c r="BF180" i="6"/>
  <c r="BG180" i="6" s="1"/>
  <c r="BK180" i="6"/>
  <c r="BJ180" i="6" s="1"/>
  <c r="BN180" i="6"/>
  <c r="BO180" i="6" s="1"/>
  <c r="BS180" i="6"/>
  <c r="B181" i="6"/>
  <c r="C181" i="6"/>
  <c r="H181" i="6"/>
  <c r="I181" i="6"/>
  <c r="M181" i="6"/>
  <c r="Q181" i="6"/>
  <c r="U181" i="6"/>
  <c r="Y181" i="6"/>
  <c r="AG181" i="6"/>
  <c r="AH181" i="6" s="1"/>
  <c r="AM181" i="6"/>
  <c r="AP181" i="6"/>
  <c r="AQ181" i="6" s="1"/>
  <c r="AU181" i="6"/>
  <c r="AX181" i="6"/>
  <c r="AY181" i="6" s="1"/>
  <c r="BC181" i="6"/>
  <c r="BA181" i="6" s="1"/>
  <c r="BF181" i="6"/>
  <c r="BG181" i="6" s="1"/>
  <c r="BK181" i="6"/>
  <c r="BN181" i="6"/>
  <c r="BO181" i="6" s="1"/>
  <c r="BS181" i="6"/>
  <c r="B182" i="6"/>
  <c r="C182" i="6"/>
  <c r="H182" i="6"/>
  <c r="I182" i="6"/>
  <c r="M182" i="6"/>
  <c r="Q182" i="6"/>
  <c r="U182" i="6"/>
  <c r="Y182" i="6"/>
  <c r="AG182" i="6"/>
  <c r="AH182" i="6" s="1"/>
  <c r="AM182" i="6"/>
  <c r="AP182" i="6"/>
  <c r="AQ182" i="6" s="1"/>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Q187" i="6"/>
  <c r="BS187" i="6"/>
  <c r="BR187" i="6" s="1"/>
  <c r="B188" i="6"/>
  <c r="C188" i="6"/>
  <c r="H188" i="6"/>
  <c r="I188" i="6"/>
  <c r="M188" i="6"/>
  <c r="Q188" i="6"/>
  <c r="U188" i="6"/>
  <c r="Y188" i="6"/>
  <c r="AG188" i="6"/>
  <c r="AH188" i="6" s="1"/>
  <c r="AM188" i="6"/>
  <c r="AP188" i="6"/>
  <c r="AQ188" i="6" s="1"/>
  <c r="AU188" i="6"/>
  <c r="AT188" i="6" s="1"/>
  <c r="AX188" i="6"/>
  <c r="AY188" i="6"/>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s="1"/>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s="1"/>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s="1"/>
  <c r="BC196" i="6"/>
  <c r="BF196" i="6"/>
  <c r="BG196" i="6" s="1"/>
  <c r="BK196" i="6"/>
  <c r="BN196" i="6"/>
  <c r="BO196" i="6" s="1"/>
  <c r="BS196" i="6"/>
  <c r="B197" i="6"/>
  <c r="C197" i="6"/>
  <c r="H197" i="6"/>
  <c r="I197" i="6"/>
  <c r="M197" i="6"/>
  <c r="Q197" i="6"/>
  <c r="U197" i="6"/>
  <c r="Y197" i="6"/>
  <c r="AG197" i="6"/>
  <c r="AH197" i="6" s="1"/>
  <c r="AM197" i="6"/>
  <c r="AL197" i="6" s="1"/>
  <c r="AP197" i="6"/>
  <c r="AQ197" i="6" s="1"/>
  <c r="AU197" i="6"/>
  <c r="AX197" i="6"/>
  <c r="AY197" i="6" s="1"/>
  <c r="BC197" i="6"/>
  <c r="BA197" i="6" s="1"/>
  <c r="BF197" i="6"/>
  <c r="BG197" i="6" s="1"/>
  <c r="BI197" i="6"/>
  <c r="BH197" i="6" s="1"/>
  <c r="T197" i="6" s="1"/>
  <c r="BK197" i="6"/>
  <c r="BJ197" i="6" s="1"/>
  <c r="BN197" i="6"/>
  <c r="BO197" i="6" s="1"/>
  <c r="BS197" i="6"/>
  <c r="B198" i="6"/>
  <c r="C198" i="6"/>
  <c r="H198" i="6"/>
  <c r="I198" i="6"/>
  <c r="M198" i="6"/>
  <c r="Q198" i="6"/>
  <c r="U198" i="6"/>
  <c r="Y198" i="6"/>
  <c r="AG198" i="6"/>
  <c r="AH198" i="6" s="1"/>
  <c r="AM198" i="6"/>
  <c r="AP198" i="6"/>
  <c r="AQ198" i="6" s="1"/>
  <c r="AU198" i="6"/>
  <c r="AX198" i="6"/>
  <c r="AY198" i="6" s="1"/>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s="1"/>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s="1"/>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U209" i="6"/>
  <c r="AT209" i="6" s="1"/>
  <c r="AX209" i="6"/>
  <c r="AY209" i="6"/>
  <c r="BC209" i="6"/>
  <c r="BA209" i="6" s="1"/>
  <c r="BF209" i="6"/>
  <c r="BG209" i="6" s="1"/>
  <c r="BK209" i="6"/>
  <c r="BN209" i="6"/>
  <c r="BO209" i="6" s="1"/>
  <c r="BS209" i="6"/>
  <c r="B210" i="6"/>
  <c r="C210" i="6"/>
  <c r="H210" i="6"/>
  <c r="I210" i="6"/>
  <c r="M210" i="6"/>
  <c r="Q210" i="6"/>
  <c r="U210" i="6"/>
  <c r="Y210" i="6"/>
  <c r="AG210" i="6"/>
  <c r="AH210" i="6" s="1"/>
  <c r="AM210" i="6"/>
  <c r="AP210" i="6"/>
  <c r="AQ210" i="6" s="1"/>
  <c r="AU210" i="6"/>
  <c r="AX210" i="6"/>
  <c r="AY210" i="6" s="1"/>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s="1"/>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s="1"/>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s="1"/>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s="1"/>
  <c r="BS217" i="6"/>
  <c r="BQ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s="1"/>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L227" i="6"/>
  <c r="AM227" i="6"/>
  <c r="AP227" i="6"/>
  <c r="AQ227" i="6" s="1"/>
  <c r="AU227" i="6"/>
  <c r="AS227" i="6" s="1"/>
  <c r="AX227" i="6"/>
  <c r="AY227" i="6" s="1"/>
  <c r="BC227" i="6"/>
  <c r="BB227" i="6" s="1"/>
  <c r="BF227" i="6"/>
  <c r="BG227" i="6" s="1"/>
  <c r="BK227" i="6"/>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s="1"/>
  <c r="AM230" i="6"/>
  <c r="AP230" i="6"/>
  <c r="AQ230" i="6" s="1"/>
  <c r="AU230" i="6"/>
  <c r="AX230" i="6"/>
  <c r="AY230" i="6" s="1"/>
  <c r="BC230" i="6"/>
  <c r="BF230" i="6"/>
  <c r="BG230" i="6" s="1"/>
  <c r="BK230" i="6"/>
  <c r="BN230" i="6"/>
  <c r="BO230" i="6" s="1"/>
  <c r="BS230" i="6"/>
  <c r="BQ230" i="6" s="1"/>
  <c r="B231" i="6"/>
  <c r="C231" i="6"/>
  <c r="H231" i="6"/>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K234" i="6"/>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s="1"/>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I240" i="6"/>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J243" i="6"/>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A244" i="6"/>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s="1"/>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R250" i="6"/>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s="1"/>
  <c r="BC252" i="6"/>
  <c r="BF252" i="6"/>
  <c r="BG252" i="6" s="1"/>
  <c r="BK252" i="6"/>
  <c r="BN252" i="6"/>
  <c r="BO252" i="6" s="1"/>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s="1"/>
  <c r="BS253" i="6"/>
  <c r="BQ253" i="6" s="1"/>
  <c r="B254" i="6"/>
  <c r="C254" i="6"/>
  <c r="H254" i="6"/>
  <c r="I254" i="6"/>
  <c r="M254" i="6"/>
  <c r="Q254" i="6"/>
  <c r="U254" i="6"/>
  <c r="Y254" i="6"/>
  <c r="AG254" i="6"/>
  <c r="AH254" i="6" s="1"/>
  <c r="AM254" i="6"/>
  <c r="AP254" i="6"/>
  <c r="AQ254" i="6" s="1"/>
  <c r="AU254" i="6"/>
  <c r="AX254" i="6"/>
  <c r="AY254" i="6" s="1"/>
  <c r="BC254" i="6"/>
  <c r="BF254" i="6"/>
  <c r="BG254" i="6" s="1"/>
  <c r="BI254" i="6"/>
  <c r="BK254" i="6"/>
  <c r="BJ254" i="6" s="1"/>
  <c r="BN254" i="6"/>
  <c r="BO254" i="6" s="1"/>
  <c r="BS254" i="6"/>
  <c r="B255" i="6"/>
  <c r="C255" i="6"/>
  <c r="H255" i="6"/>
  <c r="I255" i="6"/>
  <c r="M255" i="6"/>
  <c r="Q255" i="6"/>
  <c r="U255" i="6"/>
  <c r="Y255" i="6"/>
  <c r="AG255" i="6"/>
  <c r="AH255" i="6" s="1"/>
  <c r="AM255" i="6"/>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s="1"/>
  <c r="AU258" i="6"/>
  <c r="AT258" i="6" s="1"/>
  <c r="AX258" i="6"/>
  <c r="AY258" i="6" s="1"/>
  <c r="BC258" i="6"/>
  <c r="BB258" i="6" s="1"/>
  <c r="BF258" i="6"/>
  <c r="BG258" i="6" s="1"/>
  <c r="BK258" i="6"/>
  <c r="BJ258" i="6" s="1"/>
  <c r="BN258" i="6"/>
  <c r="BO258" i="6" s="1"/>
  <c r="BS258" i="6"/>
  <c r="B259" i="6"/>
  <c r="C259" i="6"/>
  <c r="H259" i="6"/>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I260" i="6"/>
  <c r="M260" i="6"/>
  <c r="Q260" i="6"/>
  <c r="U260" i="6"/>
  <c r="Y260" i="6"/>
  <c r="AG260" i="6"/>
  <c r="AH260" i="6" s="1"/>
  <c r="AM260" i="6"/>
  <c r="AP260" i="6"/>
  <c r="AQ260" i="6" s="1"/>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U265" i="6"/>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R266" i="6"/>
  <c r="BS266" i="6"/>
  <c r="BQ266" i="6" s="1"/>
  <c r="B267" i="6"/>
  <c r="C267" i="6"/>
  <c r="H267" i="6"/>
  <c r="I267" i="6"/>
  <c r="M267" i="6"/>
  <c r="Q267" i="6"/>
  <c r="U267" i="6"/>
  <c r="Y267" i="6"/>
  <c r="AG267" i="6"/>
  <c r="AH267" i="6" s="1"/>
  <c r="AM267" i="6"/>
  <c r="AP267" i="6"/>
  <c r="AQ267" i="6" s="1"/>
  <c r="AU267" i="6"/>
  <c r="AS267" i="6" s="1"/>
  <c r="AX267" i="6"/>
  <c r="AY267" i="6" s="1"/>
  <c r="BC267" i="6"/>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U276" i="6"/>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s="1"/>
  <c r="AM279" i="6"/>
  <c r="AP279" i="6"/>
  <c r="AQ279" i="6" s="1"/>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s="1"/>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s="1"/>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s="1"/>
  <c r="AM286" i="6"/>
  <c r="AP286" i="6"/>
  <c r="AQ286" i="6" s="1"/>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s="1"/>
  <c r="BC288" i="6"/>
  <c r="BF288" i="6"/>
  <c r="BG288" i="6" s="1"/>
  <c r="BK288" i="6"/>
  <c r="BN288" i="6"/>
  <c r="BO288" i="6" s="1"/>
  <c r="BS288" i="6"/>
  <c r="BR288" i="6" s="1"/>
  <c r="B289" i="6"/>
  <c r="C289" i="6"/>
  <c r="H289" i="6"/>
  <c r="I289" i="6"/>
  <c r="M289" i="6"/>
  <c r="Q289" i="6"/>
  <c r="U289" i="6"/>
  <c r="Y289" i="6"/>
  <c r="AG289" i="6"/>
  <c r="AH289" i="6" s="1"/>
  <c r="AM289" i="6"/>
  <c r="AP289" i="6"/>
  <c r="AQ289" i="6" s="1"/>
  <c r="AU289" i="6"/>
  <c r="AX289" i="6"/>
  <c r="AY289" i="6" s="1"/>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s="1"/>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K300" i="6"/>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c r="BS302" i="6"/>
  <c r="B303" i="6"/>
  <c r="C303" i="6"/>
  <c r="H303" i="6"/>
  <c r="I303" i="6"/>
  <c r="M303" i="6"/>
  <c r="Q303" i="6"/>
  <c r="U303" i="6"/>
  <c r="Y303" i="6"/>
  <c r="AG303" i="6"/>
  <c r="AH303" i="6" s="1"/>
  <c r="AM303" i="6"/>
  <c r="AP303" i="6"/>
  <c r="AQ303" i="6" s="1"/>
  <c r="AU303" i="6"/>
  <c r="AX303" i="6"/>
  <c r="AY303" i="6" s="1"/>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s="1"/>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s="1"/>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c r="AU312" i="6"/>
  <c r="AX312" i="6"/>
  <c r="AY312" i="6" s="1"/>
  <c r="BC312" i="6"/>
  <c r="BF312" i="6"/>
  <c r="BG312" i="6" s="1"/>
  <c r="BK312" i="6"/>
  <c r="BN312" i="6"/>
  <c r="BO312" i="6" s="1"/>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I314" i="6"/>
  <c r="M314" i="6"/>
  <c r="Q314" i="6"/>
  <c r="U314" i="6"/>
  <c r="Y314" i="6"/>
  <c r="AG314" i="6"/>
  <c r="AH314" i="6" s="1"/>
  <c r="AM314" i="6"/>
  <c r="AJ314" i="6" s="1"/>
  <c r="AP314" i="6"/>
  <c r="AQ314" i="6" s="1"/>
  <c r="AU314" i="6"/>
  <c r="AX314" i="6"/>
  <c r="AY314" i="6" s="1"/>
  <c r="BC314" i="6"/>
  <c r="BF314" i="6"/>
  <c r="BG314" i="6" s="1"/>
  <c r="BK314" i="6"/>
  <c r="BN314" i="6"/>
  <c r="BO314" i="6" s="1"/>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s="1"/>
  <c r="AM325" i="6"/>
  <c r="AL325" i="6" s="1"/>
  <c r="AP325" i="6"/>
  <c r="AQ325" i="6" s="1"/>
  <c r="AU325" i="6"/>
  <c r="AX325" i="6"/>
  <c r="AY325" i="6" s="1"/>
  <c r="BC325" i="6"/>
  <c r="BF325" i="6"/>
  <c r="BG325" i="6" s="1"/>
  <c r="BK325" i="6"/>
  <c r="BN325" i="6"/>
  <c r="BO325" i="6" s="1"/>
  <c r="BS325" i="6"/>
  <c r="B326" i="6"/>
  <c r="C326" i="6"/>
  <c r="H326" i="6"/>
  <c r="I326" i="6"/>
  <c r="M326" i="6"/>
  <c r="Q326" i="6"/>
  <c r="U326" i="6"/>
  <c r="Y326" i="6"/>
  <c r="AG326" i="6"/>
  <c r="AH326" i="6" s="1"/>
  <c r="AM326" i="6"/>
  <c r="AP326" i="6"/>
  <c r="AQ326" i="6" s="1"/>
  <c r="AU326" i="6"/>
  <c r="AX326" i="6"/>
  <c r="AY326" i="6" s="1"/>
  <c r="BC326" i="6"/>
  <c r="BF326" i="6"/>
  <c r="BG326" i="6" s="1"/>
  <c r="BK326" i="6"/>
  <c r="BN326" i="6"/>
  <c r="BO326" i="6" s="1"/>
  <c r="BS326" i="6"/>
  <c r="B327" i="6"/>
  <c r="C327" i="6"/>
  <c r="H327" i="6"/>
  <c r="I327" i="6"/>
  <c r="M327" i="6"/>
  <c r="Q327" i="6"/>
  <c r="U327" i="6"/>
  <c r="Y327" i="6"/>
  <c r="AG327" i="6"/>
  <c r="AH327" i="6" s="1"/>
  <c r="AM327" i="6"/>
  <c r="AP327" i="6"/>
  <c r="AQ327" i="6" s="1"/>
  <c r="AU327" i="6"/>
  <c r="AX327" i="6"/>
  <c r="AY327" i="6" s="1"/>
  <c r="BC327" i="6"/>
  <c r="BA327" i="6" s="1"/>
  <c r="BF327" i="6"/>
  <c r="BG327" i="6" s="1"/>
  <c r="BJ327" i="6"/>
  <c r="BK327" i="6"/>
  <c r="BI327" i="6" s="1"/>
  <c r="BN327" i="6"/>
  <c r="BO327" i="6" s="1"/>
  <c r="BS327" i="6"/>
  <c r="B328" i="6"/>
  <c r="C328" i="6"/>
  <c r="H328" i="6"/>
  <c r="I328" i="6"/>
  <c r="M328" i="6"/>
  <c r="Q328" i="6"/>
  <c r="U328" i="6"/>
  <c r="Y328" i="6"/>
  <c r="AG328" i="6"/>
  <c r="AH328" i="6" s="1"/>
  <c r="AM328" i="6"/>
  <c r="AK328" i="6" s="1"/>
  <c r="AP328" i="6"/>
  <c r="AQ328" i="6" s="1"/>
  <c r="AU328" i="6"/>
  <c r="AS328" i="6" s="1"/>
  <c r="AX328" i="6"/>
  <c r="AY328" i="6" s="1"/>
  <c r="BC328" i="6"/>
  <c r="BF328" i="6"/>
  <c r="BG328" i="6"/>
  <c r="BK328" i="6"/>
  <c r="BI328" i="6" s="1"/>
  <c r="BN328" i="6"/>
  <c r="BO328" i="6" s="1"/>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s="1"/>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s="1"/>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s="1"/>
  <c r="AU342" i="6"/>
  <c r="AT342" i="6" s="1"/>
  <c r="AX342" i="6"/>
  <c r="AY342" i="6"/>
  <c r="BC342" i="6"/>
  <c r="BF342" i="6"/>
  <c r="BG342" i="6" s="1"/>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s="1"/>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C358" i="6"/>
  <c r="BB358" i="6" s="1"/>
  <c r="BF358" i="6"/>
  <c r="BG358" i="6" s="1"/>
  <c r="BK358" i="6"/>
  <c r="BN358" i="6"/>
  <c r="BO358" i="6" s="1"/>
  <c r="BS358" i="6"/>
  <c r="B359" i="6"/>
  <c r="C359" i="6"/>
  <c r="H359" i="6"/>
  <c r="I359" i="6"/>
  <c r="M359" i="6"/>
  <c r="Q359" i="6"/>
  <c r="U359" i="6"/>
  <c r="Y359" i="6"/>
  <c r="AG359" i="6"/>
  <c r="AH359" i="6" s="1"/>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s="1"/>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K366" i="6"/>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C367" i="6"/>
  <c r="BB367" i="6" s="1"/>
  <c r="BF367" i="6"/>
  <c r="BG367" i="6" s="1"/>
  <c r="BK367" i="6"/>
  <c r="BN367" i="6"/>
  <c r="BO367" i="6" s="1"/>
  <c r="BS367" i="6"/>
  <c r="BQ367" i="6" s="1"/>
  <c r="B368" i="6"/>
  <c r="C368" i="6"/>
  <c r="H368" i="6"/>
  <c r="I368" i="6"/>
  <c r="M368" i="6"/>
  <c r="Q368" i="6"/>
  <c r="U368" i="6"/>
  <c r="Y368" i="6"/>
  <c r="AG368" i="6"/>
  <c r="AH368" i="6" s="1"/>
  <c r="AM368" i="6"/>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M378" i="6"/>
  <c r="AL378" i="6" s="1"/>
  <c r="AP378" i="6"/>
  <c r="AQ378" i="6" s="1"/>
  <c r="AU378" i="6"/>
  <c r="AT378" i="6" s="1"/>
  <c r="AX378" i="6"/>
  <c r="AY378" i="6" s="1"/>
  <c r="BC378" i="6"/>
  <c r="BF378" i="6"/>
  <c r="BG378" i="6" s="1"/>
  <c r="BK378" i="6"/>
  <c r="BJ378" i="6" s="1"/>
  <c r="BN378" i="6"/>
  <c r="BO378" i="6" s="1"/>
  <c r="BS378" i="6"/>
  <c r="B379" i="6"/>
  <c r="C379" i="6"/>
  <c r="H379" i="6"/>
  <c r="I379" i="6"/>
  <c r="M379" i="6"/>
  <c r="Q379" i="6"/>
  <c r="U379" i="6"/>
  <c r="Y379" i="6"/>
  <c r="AG379" i="6"/>
  <c r="AH379" i="6" s="1"/>
  <c r="AL379" i="6"/>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U381" i="6"/>
  <c r="AS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s="1"/>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s="1"/>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K389" i="6"/>
  <c r="BN389" i="6"/>
  <c r="BO389" i="6" s="1"/>
  <c r="BS389" i="6"/>
  <c r="B390" i="6"/>
  <c r="C390" i="6"/>
  <c r="H390" i="6"/>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S391" i="6"/>
  <c r="BQ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s="1"/>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M394" i="6"/>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s="1"/>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P397" i="6"/>
  <c r="AQ397" i="6" s="1"/>
  <c r="AU397" i="6"/>
  <c r="AX397" i="6"/>
  <c r="AY397" i="6" s="1"/>
  <c r="BC397" i="6"/>
  <c r="BF397" i="6"/>
  <c r="BG397" i="6" s="1"/>
  <c r="BK397" i="6"/>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Q399" i="6"/>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P407" i="6"/>
  <c r="AQ407" i="6" s="1"/>
  <c r="AU407" i="6"/>
  <c r="AX407" i="6"/>
  <c r="AY407" i="6" s="1"/>
  <c r="BC407" i="6"/>
  <c r="BB407" i="6" s="1"/>
  <c r="BF407" i="6"/>
  <c r="BG407" i="6" s="1"/>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R411" i="6"/>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s="1"/>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s="1"/>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U424" i="6"/>
  <c r="AS424" i="6" s="1"/>
  <c r="AX424" i="6"/>
  <c r="AY424" i="6" s="1"/>
  <c r="BA424" i="6"/>
  <c r="BC424" i="6"/>
  <c r="BB424" i="6" s="1"/>
  <c r="BF424" i="6"/>
  <c r="BG424" i="6" s="1"/>
  <c r="BK424" i="6"/>
  <c r="BN424" i="6"/>
  <c r="BO424" i="6" s="1"/>
  <c r="BS424" i="6"/>
  <c r="B425" i="6"/>
  <c r="C425" i="6"/>
  <c r="H425" i="6"/>
  <c r="I425" i="6"/>
  <c r="M425" i="6"/>
  <c r="Q425" i="6"/>
  <c r="U425" i="6"/>
  <c r="Y425" i="6"/>
  <c r="AG425" i="6"/>
  <c r="AH425" i="6" s="1"/>
  <c r="AM425" i="6"/>
  <c r="AJ425" i="6" s="1"/>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s="1"/>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A431" i="6"/>
  <c r="BC431" i="6"/>
  <c r="BB431" i="6" s="1"/>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s="1"/>
  <c r="BS433" i="6"/>
  <c r="B434" i="6"/>
  <c r="C434" i="6"/>
  <c r="H434" i="6"/>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M437" i="6"/>
  <c r="AL437" i="6" s="1"/>
  <c r="AP437" i="6"/>
  <c r="AQ437" i="6" s="1"/>
  <c r="AT437" i="6"/>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440" i="6"/>
  <c r="C440" i="6"/>
  <c r="H440" i="6"/>
  <c r="I440" i="6"/>
  <c r="M440" i="6"/>
  <c r="Q440" i="6"/>
  <c r="U440" i="6"/>
  <c r="Y440" i="6"/>
  <c r="AG440" i="6"/>
  <c r="AH440" i="6" s="1"/>
  <c r="AM440" i="6"/>
  <c r="AK440" i="6" s="1"/>
  <c r="AP440" i="6"/>
  <c r="AQ440" i="6" s="1"/>
  <c r="AU440" i="6"/>
  <c r="AX440" i="6"/>
  <c r="AY440" i="6" s="1"/>
  <c r="BC440" i="6"/>
  <c r="BB440" i="6" s="1"/>
  <c r="BF440" i="6"/>
  <c r="BG440" i="6" s="1"/>
  <c r="BK440" i="6"/>
  <c r="BJ440" i="6" s="1"/>
  <c r="BN440" i="6"/>
  <c r="BO440" i="6" s="1"/>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K442" i="6"/>
  <c r="BJ442" i="6" s="1"/>
  <c r="BN442" i="6"/>
  <c r="BO442" i="6" s="1"/>
  <c r="BS442" i="6"/>
  <c r="B443" i="6"/>
  <c r="C443" i="6"/>
  <c r="H443" i="6"/>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s="1"/>
  <c r="BC445" i="6"/>
  <c r="BA445" i="6" s="1"/>
  <c r="BF445" i="6"/>
  <c r="BG445" i="6" s="1"/>
  <c r="BK445" i="6"/>
  <c r="BI445" i="6" s="1"/>
  <c r="BN445" i="6"/>
  <c r="BO445" i="6" s="1"/>
  <c r="BS445" i="6"/>
  <c r="BQ445" i="6" s="1"/>
  <c r="B446" i="6"/>
  <c r="C446" i="6"/>
  <c r="H446" i="6"/>
  <c r="I446" i="6"/>
  <c r="M446" i="6"/>
  <c r="Q446" i="6"/>
  <c r="U446" i="6"/>
  <c r="Y446" i="6"/>
  <c r="AG446" i="6"/>
  <c r="AH446" i="6" s="1"/>
  <c r="AM446" i="6"/>
  <c r="AL446" i="6" s="1"/>
  <c r="AP446" i="6"/>
  <c r="AQ446" i="6" s="1"/>
  <c r="AU446" i="6"/>
  <c r="AX446" i="6"/>
  <c r="AY446" i="6" s="1"/>
  <c r="BC446" i="6"/>
  <c r="BA446" i="6" s="1"/>
  <c r="BF446" i="6"/>
  <c r="BG446" i="6" s="1"/>
  <c r="BK446" i="6"/>
  <c r="BN446" i="6"/>
  <c r="BO446" i="6" s="1"/>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s="1"/>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s="1"/>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s="1"/>
  <c r="BK456" i="6"/>
  <c r="BJ456" i="6" s="1"/>
  <c r="BN456" i="6"/>
  <c r="BO456" i="6" s="1"/>
  <c r="BS456" i="6"/>
  <c r="BR456" i="6" s="1"/>
  <c r="B457" i="6"/>
  <c r="C457" i="6"/>
  <c r="H457" i="6"/>
  <c r="I457" i="6"/>
  <c r="M457" i="6"/>
  <c r="Q457" i="6"/>
  <c r="U457" i="6"/>
  <c r="Y457" i="6"/>
  <c r="AG457" i="6"/>
  <c r="AH457" i="6"/>
  <c r="AM457" i="6"/>
  <c r="AL457" i="6" s="1"/>
  <c r="AP457" i="6"/>
  <c r="AQ457" i="6" s="1"/>
  <c r="AU457" i="6"/>
  <c r="AT457" i="6" s="1"/>
  <c r="AX457" i="6"/>
  <c r="AY457" i="6" s="1"/>
  <c r="BC457" i="6"/>
  <c r="BF457" i="6"/>
  <c r="BG457" i="6" s="1"/>
  <c r="BK457" i="6"/>
  <c r="BN457" i="6"/>
  <c r="BO457" i="6" s="1"/>
  <c r="BS457" i="6"/>
  <c r="B458" i="6"/>
  <c r="C458" i="6"/>
  <c r="H458" i="6"/>
  <c r="I458" i="6"/>
  <c r="M458" i="6"/>
  <c r="Q458" i="6"/>
  <c r="U458" i="6"/>
  <c r="Y458" i="6"/>
  <c r="AG458" i="6"/>
  <c r="AH458" i="6" s="1"/>
  <c r="AM458" i="6"/>
  <c r="AP458" i="6"/>
  <c r="AQ458" i="6" s="1"/>
  <c r="AS458" i="6"/>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S459" i="6"/>
  <c r="BR459" i="6" s="1"/>
  <c r="B460" i="6"/>
  <c r="C460" i="6"/>
  <c r="H460" i="6"/>
  <c r="I460" i="6"/>
  <c r="M460" i="6"/>
  <c r="Q460" i="6"/>
  <c r="U460" i="6"/>
  <c r="Y460" i="6"/>
  <c r="AG460" i="6"/>
  <c r="AH460" i="6" s="1"/>
  <c r="AM460" i="6"/>
  <c r="AP460" i="6"/>
  <c r="AQ460" i="6" s="1"/>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M462" i="6"/>
  <c r="AL462" i="6" s="1"/>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J465" i="6"/>
  <c r="AM465" i="6"/>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s="1"/>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U470" i="6"/>
  <c r="AT470" i="6" s="1"/>
  <c r="AX470" i="6"/>
  <c r="AY470" i="6" s="1"/>
  <c r="BC470" i="6"/>
  <c r="BF470" i="6"/>
  <c r="BG470" i="6" s="1"/>
  <c r="BK470" i="6"/>
  <c r="BN470" i="6"/>
  <c r="BO470" i="6"/>
  <c r="BS470" i="6"/>
  <c r="BQ470" i="6" s="1"/>
  <c r="B471" i="6"/>
  <c r="C471" i="6"/>
  <c r="H471" i="6"/>
  <c r="I471" i="6"/>
  <c r="M471" i="6"/>
  <c r="Q471" i="6"/>
  <c r="U471" i="6"/>
  <c r="Y471" i="6"/>
  <c r="AG471" i="6"/>
  <c r="AH471" i="6" s="1"/>
  <c r="AM471" i="6"/>
  <c r="AL471" i="6" s="1"/>
  <c r="AP471" i="6"/>
  <c r="AQ471" i="6" s="1"/>
  <c r="AU471" i="6"/>
  <c r="AX471" i="6"/>
  <c r="AY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Q474" i="6"/>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S475" i="6"/>
  <c r="BR475" i="6" s="1"/>
  <c r="B476" i="6"/>
  <c r="C476" i="6"/>
  <c r="H476" i="6"/>
  <c r="I476" i="6"/>
  <c r="M476" i="6"/>
  <c r="Q476" i="6"/>
  <c r="U476" i="6"/>
  <c r="Y476" i="6"/>
  <c r="AG476" i="6"/>
  <c r="AH476" i="6" s="1"/>
  <c r="AM476" i="6"/>
  <c r="AK476" i="6" s="1"/>
  <c r="AP476" i="6"/>
  <c r="AQ476" i="6" s="1"/>
  <c r="AU476" i="6"/>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s="1"/>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s="1"/>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C483" i="6"/>
  <c r="BB483" i="6" s="1"/>
  <c r="BF483" i="6"/>
  <c r="BG483" i="6" s="1"/>
  <c r="BK483" i="6"/>
  <c r="BJ483" i="6" s="1"/>
  <c r="BN483" i="6"/>
  <c r="BO483" i="6" s="1"/>
  <c r="BS483" i="6"/>
  <c r="B484" i="6"/>
  <c r="C484" i="6"/>
  <c r="H484" i="6"/>
  <c r="I484" i="6"/>
  <c r="M484" i="6"/>
  <c r="Q484" i="6"/>
  <c r="U484" i="6"/>
  <c r="Y484" i="6"/>
  <c r="AG484" i="6"/>
  <c r="AH484" i="6"/>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s="1"/>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S486" i="6"/>
  <c r="BR486" i="6" s="1"/>
  <c r="B487" i="6"/>
  <c r="C487" i="6"/>
  <c r="H487" i="6"/>
  <c r="I487" i="6"/>
  <c r="M487" i="6"/>
  <c r="Q487" i="6"/>
  <c r="U487" i="6"/>
  <c r="Y487" i="6"/>
  <c r="AG487" i="6"/>
  <c r="AH487" i="6" s="1"/>
  <c r="AM487" i="6"/>
  <c r="AK487" i="6" s="1"/>
  <c r="AP487" i="6"/>
  <c r="AQ487" i="6" s="1"/>
  <c r="AU487" i="6"/>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s="1"/>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s="1"/>
  <c r="BS491" i="6"/>
  <c r="B492" i="6"/>
  <c r="C492" i="6"/>
  <c r="H492" i="6"/>
  <c r="I492" i="6"/>
  <c r="M492" i="6"/>
  <c r="Q492" i="6"/>
  <c r="U492" i="6"/>
  <c r="Y492" i="6"/>
  <c r="AG492" i="6"/>
  <c r="AH492" i="6" s="1"/>
  <c r="AM492" i="6"/>
  <c r="AL492" i="6" s="1"/>
  <c r="AP492" i="6"/>
  <c r="AQ492" i="6" s="1"/>
  <c r="AU492" i="6"/>
  <c r="AX492" i="6"/>
  <c r="AY492" i="6" s="1"/>
  <c r="BB492" i="6"/>
  <c r="BC492" i="6"/>
  <c r="BA492" i="6" s="1"/>
  <c r="BF492" i="6"/>
  <c r="BG492" i="6" s="1"/>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S493" i="6"/>
  <c r="B494" i="6"/>
  <c r="C494" i="6"/>
  <c r="H494" i="6"/>
  <c r="I494" i="6"/>
  <c r="M494" i="6"/>
  <c r="Q494" i="6"/>
  <c r="U494" i="6"/>
  <c r="Y494" i="6"/>
  <c r="AG494" i="6"/>
  <c r="AH494" i="6" s="1"/>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s="1"/>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c r="BK499" i="6"/>
  <c r="BN499" i="6"/>
  <c r="BO499" i="6" s="1"/>
  <c r="BS499" i="6"/>
  <c r="B500" i="6"/>
  <c r="C500" i="6"/>
  <c r="H500" i="6"/>
  <c r="I500" i="6"/>
  <c r="M500" i="6"/>
  <c r="Q500" i="6"/>
  <c r="U500" i="6"/>
  <c r="Y500" i="6"/>
  <c r="AG500" i="6"/>
  <c r="AH500" i="6" s="1"/>
  <c r="AM500" i="6"/>
  <c r="AL500" i="6" s="1"/>
  <c r="AP500" i="6"/>
  <c r="AQ500" i="6" s="1"/>
  <c r="AU500" i="6"/>
  <c r="AT500" i="6" s="1"/>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S501" i="6"/>
  <c r="AU501" i="6"/>
  <c r="AT501" i="6" s="1"/>
  <c r="AX501" i="6"/>
  <c r="AY501" i="6" s="1"/>
  <c r="BC501" i="6"/>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s="1"/>
  <c r="BK506" i="6"/>
  <c r="BI506" i="6" s="1"/>
  <c r="BN506" i="6"/>
  <c r="BO506" i="6" s="1"/>
  <c r="BS506" i="6"/>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M509" i="6"/>
  <c r="AL509" i="6" s="1"/>
  <c r="AP509" i="6"/>
  <c r="AQ509" i="6" s="1"/>
  <c r="AU509" i="6"/>
  <c r="AX509" i="6"/>
  <c r="AY509" i="6" s="1"/>
  <c r="BC509" i="6"/>
  <c r="BF509" i="6"/>
  <c r="BG509" i="6" s="1"/>
  <c r="BK509" i="6"/>
  <c r="BJ509" i="6" s="1"/>
  <c r="BN509" i="6"/>
  <c r="BO509" i="6" s="1"/>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U512" i="6"/>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R514" i="6"/>
  <c r="BS514" i="6"/>
  <c r="BQ514" i="6" s="1"/>
  <c r="B515" i="6"/>
  <c r="C515" i="6"/>
  <c r="H515" i="6"/>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s="1"/>
  <c r="AU523" i="6"/>
  <c r="AX523" i="6"/>
  <c r="AY523" i="6" s="1"/>
  <c r="BC523" i="6"/>
  <c r="BF523" i="6"/>
  <c r="BG523" i="6" s="1"/>
  <c r="BK523" i="6"/>
  <c r="BI523" i="6" s="1"/>
  <c r="BN523" i="6"/>
  <c r="BO523" i="6" s="1"/>
  <c r="BS523" i="6"/>
  <c r="BR523" i="6" s="1"/>
  <c r="B524" i="6"/>
  <c r="C524" i="6"/>
  <c r="H524" i="6"/>
  <c r="I524" i="6"/>
  <c r="M524" i="6"/>
  <c r="Q524" i="6"/>
  <c r="U524" i="6"/>
  <c r="Y524" i="6"/>
  <c r="AG524" i="6"/>
  <c r="AH524" i="6" s="1"/>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c r="AU525" i="6"/>
  <c r="AX525" i="6"/>
  <c r="AY525" i="6" s="1"/>
  <c r="BC525" i="6"/>
  <c r="BA525" i="6" s="1"/>
  <c r="BF525" i="6"/>
  <c r="BG525" i="6" s="1"/>
  <c r="BK525" i="6"/>
  <c r="BN525" i="6"/>
  <c r="BO525" i="6" s="1"/>
  <c r="BS525" i="6"/>
  <c r="B526" i="6"/>
  <c r="C526" i="6"/>
  <c r="H526" i="6"/>
  <c r="I526" i="6"/>
  <c r="M526" i="6"/>
  <c r="Q526" i="6"/>
  <c r="U526" i="6"/>
  <c r="Y526" i="6"/>
  <c r="AG526" i="6"/>
  <c r="AH526" i="6" s="1"/>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s="1"/>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s="1"/>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s="1"/>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s="1"/>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s="1"/>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M560" i="6"/>
  <c r="AJ560" i="6" s="1"/>
  <c r="AP560" i="6"/>
  <c r="AQ560" i="6" s="1"/>
  <c r="AU560" i="6"/>
  <c r="AS560" i="6" s="1"/>
  <c r="AX560" i="6"/>
  <c r="AY560" i="6" s="1"/>
  <c r="BC560" i="6"/>
  <c r="BB560" i="6" s="1"/>
  <c r="BF560" i="6"/>
  <c r="BG560" i="6" s="1"/>
  <c r="BK560" i="6"/>
  <c r="BN560" i="6"/>
  <c r="BO560" i="6" s="1"/>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s="1"/>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c r="BC566" i="6"/>
  <c r="BA566" i="6" s="1"/>
  <c r="BF566" i="6"/>
  <c r="BG566" i="6" s="1"/>
  <c r="BK566" i="6"/>
  <c r="BJ566" i="6" s="1"/>
  <c r="BN566" i="6"/>
  <c r="BO566" i="6" s="1"/>
  <c r="BS566" i="6"/>
  <c r="B567" i="6"/>
  <c r="C567" i="6"/>
  <c r="H567" i="6"/>
  <c r="D567" i="6" s="1"/>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s="1"/>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S572" i="6"/>
  <c r="BQ572" i="6" s="1"/>
  <c r="B573" i="6"/>
  <c r="C573" i="6"/>
  <c r="H573" i="6"/>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s="1"/>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C580" i="6"/>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s="1"/>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s="1"/>
  <c r="AU585" i="6"/>
  <c r="AS585" i="6" s="1"/>
  <c r="AX585" i="6"/>
  <c r="AY585" i="6" s="1"/>
  <c r="BC585" i="6"/>
  <c r="BB585" i="6" s="1"/>
  <c r="BF585" i="6"/>
  <c r="BG585" i="6" s="1"/>
  <c r="BK585" i="6"/>
  <c r="BN585" i="6"/>
  <c r="BO585" i="6" s="1"/>
  <c r="BS585" i="6"/>
  <c r="B586" i="6"/>
  <c r="C586" i="6"/>
  <c r="H586" i="6"/>
  <c r="I586" i="6"/>
  <c r="M586" i="6"/>
  <c r="Q586" i="6"/>
  <c r="U586" i="6"/>
  <c r="Y586" i="6"/>
  <c r="AG586" i="6"/>
  <c r="AH586" i="6"/>
  <c r="AM586" i="6"/>
  <c r="AJ586" i="6" s="1"/>
  <c r="AP586" i="6"/>
  <c r="AQ586" i="6" s="1"/>
  <c r="AU586" i="6"/>
  <c r="AS586" i="6" s="1"/>
  <c r="AX586" i="6"/>
  <c r="AY586" i="6" s="1"/>
  <c r="BC586" i="6"/>
  <c r="BF586" i="6"/>
  <c r="BG586" i="6" s="1"/>
  <c r="BK586" i="6"/>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M589" i="6"/>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s="1"/>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C593" i="6"/>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C594" i="6"/>
  <c r="BF594" i="6"/>
  <c r="BG594" i="6" s="1"/>
  <c r="BK594" i="6"/>
  <c r="BJ594" i="6" s="1"/>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U597" i="6"/>
  <c r="AX597" i="6"/>
  <c r="AY597" i="6" s="1"/>
  <c r="BC597" i="6"/>
  <c r="BF597" i="6"/>
  <c r="BG597" i="6" s="1"/>
  <c r="BK597" i="6"/>
  <c r="BN597" i="6"/>
  <c r="BO597" i="6" s="1"/>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K598" i="6"/>
  <c r="BJ598" i="6" s="1"/>
  <c r="BN598" i="6"/>
  <c r="BO598" i="6" s="1"/>
  <c r="BS598" i="6"/>
  <c r="B599" i="6"/>
  <c r="C599" i="6"/>
  <c r="H599" i="6"/>
  <c r="I599" i="6"/>
  <c r="M599" i="6"/>
  <c r="Q599" i="6"/>
  <c r="U599" i="6"/>
  <c r="Y599" i="6"/>
  <c r="AG599" i="6"/>
  <c r="AH599" i="6" s="1"/>
  <c r="AM599" i="6"/>
  <c r="AL599" i="6" s="1"/>
  <c r="AP599" i="6"/>
  <c r="AQ599" i="6" s="1"/>
  <c r="AU599" i="6"/>
  <c r="AX599" i="6"/>
  <c r="AY599" i="6" s="1"/>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S601" i="6"/>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S603" i="6"/>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c r="BS605" i="6"/>
  <c r="B606" i="6"/>
  <c r="C606" i="6"/>
  <c r="H606" i="6"/>
  <c r="I606" i="6"/>
  <c r="M606" i="6"/>
  <c r="Q606" i="6"/>
  <c r="U606" i="6"/>
  <c r="Y606" i="6"/>
  <c r="AG606" i="6"/>
  <c r="AH606" i="6" s="1"/>
  <c r="AM606" i="6"/>
  <c r="AP606" i="6"/>
  <c r="AQ606" i="6" s="1"/>
  <c r="AU606" i="6"/>
  <c r="AT606" i="6" s="1"/>
  <c r="AX606" i="6"/>
  <c r="AY606" i="6" s="1"/>
  <c r="BC606" i="6"/>
  <c r="BF606" i="6"/>
  <c r="BG606" i="6" s="1"/>
  <c r="BK606" i="6"/>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U608" i="6"/>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U610" i="6"/>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L612" i="6"/>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s="1"/>
  <c r="BC615" i="6"/>
  <c r="BF615" i="6"/>
  <c r="BG615" i="6" s="1"/>
  <c r="BK615" i="6"/>
  <c r="BN615" i="6"/>
  <c r="BO615" i="6" s="1"/>
  <c r="BS615" i="6"/>
  <c r="B616" i="6"/>
  <c r="C616" i="6"/>
  <c r="H616" i="6"/>
  <c r="I616" i="6"/>
  <c r="M616" i="6"/>
  <c r="Q616" i="6"/>
  <c r="U616" i="6"/>
  <c r="Y616" i="6"/>
  <c r="AG616" i="6"/>
  <c r="AH616" i="6" s="1"/>
  <c r="AK616" i="6"/>
  <c r="AM616" i="6"/>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s="1"/>
  <c r="AU617" i="6"/>
  <c r="AS617" i="6" s="1"/>
  <c r="AX617" i="6"/>
  <c r="AY617" i="6" s="1"/>
  <c r="BC617" i="6"/>
  <c r="BB617" i="6" s="1"/>
  <c r="BF617" i="6"/>
  <c r="BG617" i="6" s="1"/>
  <c r="BK617" i="6"/>
  <c r="BN617" i="6"/>
  <c r="BO617" i="6" s="1"/>
  <c r="BS617" i="6"/>
  <c r="B618" i="6"/>
  <c r="C618" i="6"/>
  <c r="H618" i="6"/>
  <c r="I618" i="6"/>
  <c r="M618" i="6"/>
  <c r="Q618" i="6"/>
  <c r="U618" i="6"/>
  <c r="Y618" i="6"/>
  <c r="AG618" i="6"/>
  <c r="AH618" i="6" s="1"/>
  <c r="AM618" i="6"/>
  <c r="AL618" i="6" s="1"/>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s="1"/>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s="1"/>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K630" i="6"/>
  <c r="BJ630" i="6" s="1"/>
  <c r="BN630" i="6"/>
  <c r="BO630" i="6" s="1"/>
  <c r="BS630" i="6"/>
  <c r="BQ630" i="6" s="1"/>
  <c r="B631" i="6"/>
  <c r="C631" i="6"/>
  <c r="H631" i="6"/>
  <c r="D631" i="6" s="1"/>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s="1"/>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M635" i="6"/>
  <c r="AL635" i="6" s="1"/>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s="1"/>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M640" i="6"/>
  <c r="AL640" i="6" s="1"/>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s="1"/>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c r="AM648" i="6"/>
  <c r="AL648" i="6" s="1"/>
  <c r="AP648" i="6"/>
  <c r="AQ648" i="6" s="1"/>
  <c r="AU648" i="6"/>
  <c r="AX648" i="6"/>
  <c r="AY648" i="6" s="1"/>
  <c r="BC648" i="6"/>
  <c r="BF648" i="6"/>
  <c r="BG648" i="6" s="1"/>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s="1"/>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K656" i="6"/>
  <c r="AM656" i="6"/>
  <c r="AL656" i="6" s="1"/>
  <c r="AP656" i="6"/>
  <c r="AQ656" i="6" s="1"/>
  <c r="AU656" i="6"/>
  <c r="AX656" i="6"/>
  <c r="AY656" i="6" s="1"/>
  <c r="BC656" i="6"/>
  <c r="BF656" i="6"/>
  <c r="BG656" i="6" s="1"/>
  <c r="BK656" i="6"/>
  <c r="BN656" i="6"/>
  <c r="BO656" i="6" s="1"/>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s="1"/>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N670" i="6"/>
  <c r="BO670" i="6" s="1"/>
  <c r="BS670" i="6"/>
  <c r="BQ670" i="6" s="1"/>
  <c r="B671" i="6"/>
  <c r="C671" i="6"/>
  <c r="H671" i="6"/>
  <c r="I671" i="6"/>
  <c r="M671" i="6"/>
  <c r="Q671" i="6"/>
  <c r="U671" i="6"/>
  <c r="Y671" i="6"/>
  <c r="AG671" i="6"/>
  <c r="AH671" i="6" s="1"/>
  <c r="AM671" i="6"/>
  <c r="AJ671" i="6" s="1"/>
  <c r="AP671" i="6"/>
  <c r="AQ671" i="6" s="1"/>
  <c r="AU671" i="6"/>
  <c r="AX671" i="6"/>
  <c r="AY671" i="6" s="1"/>
  <c r="BC671" i="6"/>
  <c r="BF671" i="6"/>
  <c r="BG671" i="6" s="1"/>
  <c r="BI671" i="6"/>
  <c r="BK671" i="6"/>
  <c r="BJ671" i="6" s="1"/>
  <c r="BN671" i="6"/>
  <c r="BO671" i="6" s="1"/>
  <c r="BS671" i="6"/>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R672" i="6"/>
  <c r="BS672" i="6"/>
  <c r="BQ672" i="6" s="1"/>
  <c r="B673" i="6"/>
  <c r="C673" i="6"/>
  <c r="H673" i="6"/>
  <c r="I673" i="6"/>
  <c r="M673" i="6"/>
  <c r="Q673" i="6"/>
  <c r="U673" i="6"/>
  <c r="Y673" i="6"/>
  <c r="AG673" i="6"/>
  <c r="AH673" i="6" s="1"/>
  <c r="AM673" i="6"/>
  <c r="AP673" i="6"/>
  <c r="AQ673" i="6" s="1"/>
  <c r="AU673" i="6"/>
  <c r="AX673" i="6"/>
  <c r="AY673" i="6" s="1"/>
  <c r="BC673" i="6"/>
  <c r="BF673" i="6"/>
  <c r="BG673" i="6" s="1"/>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N674" i="6"/>
  <c r="BO674" i="6" s="1"/>
  <c r="BS674" i="6"/>
  <c r="B675" i="6"/>
  <c r="C675" i="6"/>
  <c r="H675" i="6"/>
  <c r="I675" i="6"/>
  <c r="M675" i="6"/>
  <c r="Q675" i="6"/>
  <c r="U675" i="6"/>
  <c r="Y675" i="6"/>
  <c r="AG675" i="6"/>
  <c r="AH675" i="6" s="1"/>
  <c r="AM675" i="6"/>
  <c r="AP675" i="6"/>
  <c r="AQ675" i="6" s="1"/>
  <c r="AU675" i="6"/>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J680" i="6"/>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M682" i="6"/>
  <c r="AJ682" i="6" s="1"/>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C684" i="6"/>
  <c r="BF684" i="6"/>
  <c r="BG684" i="6" s="1"/>
  <c r="BK684" i="6"/>
  <c r="BI684" i="6" s="1"/>
  <c r="BN684" i="6"/>
  <c r="BO684" i="6" s="1"/>
  <c r="BS684" i="6"/>
  <c r="B685" i="6"/>
  <c r="C685" i="6"/>
  <c r="H685" i="6"/>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s="1"/>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J690" i="6"/>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s="1"/>
  <c r="BK695" i="6"/>
  <c r="BN695" i="6"/>
  <c r="BO695" i="6" s="1"/>
  <c r="BS695" i="6"/>
  <c r="B696" i="6"/>
  <c r="C696" i="6"/>
  <c r="H696" i="6"/>
  <c r="I696" i="6"/>
  <c r="M696" i="6"/>
  <c r="Q696" i="6"/>
  <c r="U696" i="6"/>
  <c r="Y696" i="6"/>
  <c r="AG696" i="6"/>
  <c r="AH696" i="6" s="1"/>
  <c r="AM696" i="6"/>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M698" i="6"/>
  <c r="AJ698" i="6" s="1"/>
  <c r="AP698" i="6"/>
  <c r="AQ698" i="6" s="1"/>
  <c r="AU698" i="6"/>
  <c r="AT698" i="6" s="1"/>
  <c r="AX698" i="6"/>
  <c r="AY698" i="6"/>
  <c r="BC698" i="6"/>
  <c r="BF698" i="6"/>
  <c r="BG698" i="6" s="1"/>
  <c r="BK698" i="6"/>
  <c r="BN698" i="6"/>
  <c r="BO698" i="6" s="1"/>
  <c r="BS698" i="6"/>
  <c r="B699" i="6"/>
  <c r="C699" i="6"/>
  <c r="H699" i="6"/>
  <c r="I699" i="6"/>
  <c r="M699" i="6"/>
  <c r="Q699" i="6"/>
  <c r="U699" i="6"/>
  <c r="Y699" i="6"/>
  <c r="AG699" i="6"/>
  <c r="AH699" i="6" s="1"/>
  <c r="AM699" i="6"/>
  <c r="AK699" i="6" s="1"/>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701" i="6"/>
  <c r="C701" i="6"/>
  <c r="H701" i="6"/>
  <c r="I701" i="6"/>
  <c r="M701" i="6"/>
  <c r="Q701" i="6"/>
  <c r="U701" i="6"/>
  <c r="Y701" i="6"/>
  <c r="AG701" i="6"/>
  <c r="AH701" i="6" s="1"/>
  <c r="AM701" i="6"/>
  <c r="AP701" i="6"/>
  <c r="AQ701" i="6"/>
  <c r="AU701" i="6"/>
  <c r="AX701" i="6"/>
  <c r="AY701" i="6" s="1"/>
  <c r="BC701" i="6"/>
  <c r="BF701" i="6"/>
  <c r="BG701" i="6" s="1"/>
  <c r="BK701" i="6"/>
  <c r="BN701" i="6"/>
  <c r="BO701" i="6" s="1"/>
  <c r="BS701" i="6"/>
  <c r="B702" i="6"/>
  <c r="C702" i="6"/>
  <c r="H702" i="6"/>
  <c r="I702" i="6"/>
  <c r="M702" i="6"/>
  <c r="Q702" i="6"/>
  <c r="U702" i="6"/>
  <c r="Y702" i="6"/>
  <c r="AG702" i="6"/>
  <c r="AH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s="1"/>
  <c r="BS707" i="6"/>
  <c r="B708" i="6"/>
  <c r="C708" i="6"/>
  <c r="H708" i="6"/>
  <c r="I708" i="6"/>
  <c r="M708" i="6"/>
  <c r="Q708" i="6"/>
  <c r="U708" i="6"/>
  <c r="Y708" i="6"/>
  <c r="AG708" i="6"/>
  <c r="AH708" i="6" s="1"/>
  <c r="AM708" i="6"/>
  <c r="AJ708" i="6" s="1"/>
  <c r="AP708" i="6"/>
  <c r="AQ708" i="6" s="1"/>
  <c r="AU708" i="6"/>
  <c r="AS708" i="6" s="1"/>
  <c r="AX708" i="6"/>
  <c r="AY708" i="6" s="1"/>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M712" i="6"/>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P714" i="6"/>
  <c r="AQ714" i="6" s="1"/>
  <c r="AU714" i="6"/>
  <c r="AX714" i="6"/>
  <c r="AY714" i="6" s="1"/>
  <c r="BC714" i="6"/>
  <c r="BF714" i="6"/>
  <c r="BG714" i="6" s="1"/>
  <c r="BK714" i="6"/>
  <c r="BN714" i="6"/>
  <c r="BO714" i="6" s="1"/>
  <c r="BS714" i="6"/>
  <c r="B715" i="6"/>
  <c r="C715" i="6"/>
  <c r="H715" i="6"/>
  <c r="I715" i="6"/>
  <c r="M715" i="6"/>
  <c r="Q715" i="6"/>
  <c r="U715" i="6"/>
  <c r="Y715" i="6"/>
  <c r="AG715" i="6"/>
  <c r="AH715" i="6" s="1"/>
  <c r="AK715" i="6"/>
  <c r="AM715" i="6"/>
  <c r="AP715" i="6"/>
  <c r="AQ715" i="6" s="1"/>
  <c r="AU715" i="6"/>
  <c r="AT715" i="6" s="1"/>
  <c r="AX715" i="6"/>
  <c r="AY715" i="6" s="1"/>
  <c r="BC715" i="6"/>
  <c r="BF715" i="6"/>
  <c r="BG715" i="6" s="1"/>
  <c r="BK715" i="6"/>
  <c r="BN715" i="6"/>
  <c r="BO715" i="6" s="1"/>
  <c r="BS715" i="6"/>
  <c r="BQ715" i="6" s="1"/>
  <c r="B716" i="6"/>
  <c r="C716" i="6"/>
  <c r="H716" i="6"/>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717" i="6"/>
  <c r="C717" i="6"/>
  <c r="H717" i="6"/>
  <c r="I717" i="6"/>
  <c r="M717" i="6"/>
  <c r="Q717" i="6"/>
  <c r="U717" i="6"/>
  <c r="Y717" i="6"/>
  <c r="AG717" i="6"/>
  <c r="AH717" i="6" s="1"/>
  <c r="AM717" i="6"/>
  <c r="AJ717" i="6" s="1"/>
  <c r="AP717" i="6"/>
  <c r="AQ717" i="6" s="1"/>
  <c r="AU717" i="6"/>
  <c r="AX717" i="6"/>
  <c r="AY717" i="6" s="1"/>
  <c r="BC717" i="6"/>
  <c r="BF717" i="6"/>
  <c r="BG717" i="6" s="1"/>
  <c r="BK717" i="6"/>
  <c r="BN717" i="6"/>
  <c r="BO717" i="6" s="1"/>
  <c r="BS717" i="6"/>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c r="AU719" i="6"/>
  <c r="AX719" i="6"/>
  <c r="AY719" i="6" s="1"/>
  <c r="BC719" i="6"/>
  <c r="BF719" i="6"/>
  <c r="BG719" i="6" s="1"/>
  <c r="BK719" i="6"/>
  <c r="BJ719" i="6" s="1"/>
  <c r="BN719" i="6"/>
  <c r="BO719" i="6" s="1"/>
  <c r="BS719" i="6"/>
  <c r="B720" i="6"/>
  <c r="C720" i="6"/>
  <c r="H720" i="6"/>
  <c r="I720" i="6"/>
  <c r="M720" i="6"/>
  <c r="Q720" i="6"/>
  <c r="U720" i="6"/>
  <c r="Y720" i="6"/>
  <c r="AG720" i="6"/>
  <c r="AH720" i="6" s="1"/>
  <c r="AM720" i="6"/>
  <c r="AP720" i="6"/>
  <c r="AQ720" i="6" s="1"/>
  <c r="AU720" i="6"/>
  <c r="AX720" i="6"/>
  <c r="AY720" i="6" s="1"/>
  <c r="BC720" i="6"/>
  <c r="BF720" i="6"/>
  <c r="BG720" i="6"/>
  <c r="BK720" i="6"/>
  <c r="BN720" i="6"/>
  <c r="BO720" i="6" s="1"/>
  <c r="BS720" i="6"/>
  <c r="BQ720" i="6" s="1"/>
  <c r="B721" i="6"/>
  <c r="C721" i="6"/>
  <c r="H721" i="6"/>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C724" i="6"/>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s="1"/>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R731" i="6"/>
  <c r="BS731" i="6"/>
  <c r="BQ731" i="6" s="1"/>
  <c r="B732" i="6"/>
  <c r="C732" i="6"/>
  <c r="H732" i="6"/>
  <c r="I732" i="6"/>
  <c r="M732" i="6"/>
  <c r="Q732" i="6"/>
  <c r="U732" i="6"/>
  <c r="Y732" i="6"/>
  <c r="AG732" i="6"/>
  <c r="AH732" i="6" s="1"/>
  <c r="AM732" i="6"/>
  <c r="AL732" i="6" s="1"/>
  <c r="AP732" i="6"/>
  <c r="AQ732" i="6" s="1"/>
  <c r="AU732" i="6"/>
  <c r="AX732" i="6"/>
  <c r="AY732" i="6" s="1"/>
  <c r="BC732" i="6"/>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U734" i="6"/>
  <c r="AS734" i="6" s="1"/>
  <c r="AX734" i="6"/>
  <c r="AY734" i="6" s="1"/>
  <c r="BC734" i="6"/>
  <c r="BF734" i="6"/>
  <c r="BG734" i="6" s="1"/>
  <c r="BK734" i="6"/>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s="1"/>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M740" i="6"/>
  <c r="AJ740" i="6" s="1"/>
  <c r="AP740" i="6"/>
  <c r="AQ740" i="6" s="1"/>
  <c r="AU740" i="6"/>
  <c r="AS740" i="6" s="1"/>
  <c r="AX740" i="6"/>
  <c r="AY740" i="6" s="1"/>
  <c r="BC740" i="6"/>
  <c r="BA740" i="6" s="1"/>
  <c r="BF740" i="6"/>
  <c r="BG740" i="6" s="1"/>
  <c r="BK740" i="6"/>
  <c r="BN740" i="6"/>
  <c r="BO740" i="6" s="1"/>
  <c r="BS740" i="6"/>
  <c r="B741" i="6"/>
  <c r="C741" i="6"/>
  <c r="H741" i="6"/>
  <c r="I741" i="6"/>
  <c r="M741" i="6"/>
  <c r="Q741" i="6"/>
  <c r="U741" i="6"/>
  <c r="Y741" i="6"/>
  <c r="AG741" i="6"/>
  <c r="AH741" i="6" s="1"/>
  <c r="AM741" i="6"/>
  <c r="AP741" i="6"/>
  <c r="AQ741" i="6" s="1"/>
  <c r="AU741" i="6"/>
  <c r="AS741" i="6" s="1"/>
  <c r="AX741" i="6"/>
  <c r="AY741" i="6" s="1"/>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X742" i="6"/>
  <c r="AY742" i="6" s="1"/>
  <c r="BC742" i="6"/>
  <c r="BA742" i="6" s="1"/>
  <c r="BF742" i="6"/>
  <c r="BG742" i="6" s="1"/>
  <c r="BK742" i="6"/>
  <c r="BN742" i="6"/>
  <c r="BO742" i="6" s="1"/>
  <c r="BS742" i="6"/>
  <c r="B743" i="6"/>
  <c r="C743" i="6"/>
  <c r="H743" i="6"/>
  <c r="I743" i="6"/>
  <c r="M743" i="6"/>
  <c r="Q743" i="6"/>
  <c r="U743" i="6"/>
  <c r="Y743" i="6"/>
  <c r="AG743" i="6"/>
  <c r="AH743" i="6" s="1"/>
  <c r="AM743" i="6"/>
  <c r="AL743" i="6" s="1"/>
  <c r="AP743" i="6"/>
  <c r="AQ743" i="6" s="1"/>
  <c r="AS743" i="6"/>
  <c r="AU743" i="6"/>
  <c r="AT743" i="6" s="1"/>
  <c r="AX743" i="6"/>
  <c r="AY743" i="6" s="1"/>
  <c r="BC743" i="6"/>
  <c r="BB743" i="6" s="1"/>
  <c r="BF743" i="6"/>
  <c r="BG743" i="6" s="1"/>
  <c r="BK743" i="6"/>
  <c r="BN743" i="6"/>
  <c r="BO743" i="6" s="1"/>
  <c r="BS743" i="6"/>
  <c r="B744" i="6"/>
  <c r="C744" i="6"/>
  <c r="H744" i="6"/>
  <c r="I744" i="6"/>
  <c r="M744" i="6"/>
  <c r="Q744" i="6"/>
  <c r="U744" i="6"/>
  <c r="Y744" i="6"/>
  <c r="AG744" i="6"/>
  <c r="AH744" i="6" s="1"/>
  <c r="AM744" i="6"/>
  <c r="AP744" i="6"/>
  <c r="AQ744" i="6" s="1"/>
  <c r="AU744" i="6"/>
  <c r="AX744" i="6"/>
  <c r="AY744" i="6" s="1"/>
  <c r="BC744" i="6"/>
  <c r="BA744" i="6" s="1"/>
  <c r="BF744" i="6"/>
  <c r="BG744" i="6" s="1"/>
  <c r="BK744" i="6"/>
  <c r="BN744" i="6"/>
  <c r="BO744" i="6" s="1"/>
  <c r="BS744" i="6"/>
  <c r="BQ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s="1"/>
  <c r="BS745" i="6"/>
  <c r="B746" i="6"/>
  <c r="C746" i="6"/>
  <c r="H746" i="6"/>
  <c r="I746" i="6"/>
  <c r="M746" i="6"/>
  <c r="Q746" i="6"/>
  <c r="U746" i="6"/>
  <c r="Y746" i="6"/>
  <c r="AG746" i="6"/>
  <c r="AH746" i="6" s="1"/>
  <c r="AM746" i="6"/>
  <c r="AP746" i="6"/>
  <c r="AQ746" i="6" s="1"/>
  <c r="AU746" i="6"/>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K748" i="6"/>
  <c r="AM748" i="6"/>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Q749" i="6"/>
  <c r="BS749" i="6"/>
  <c r="BR749" i="6" s="1"/>
  <c r="B750" i="6"/>
  <c r="C750" i="6"/>
  <c r="H750" i="6"/>
  <c r="I750" i="6"/>
  <c r="M750" i="6"/>
  <c r="Q750" i="6"/>
  <c r="U750" i="6"/>
  <c r="Y750" i="6"/>
  <c r="AG750" i="6"/>
  <c r="AH750" i="6" s="1"/>
  <c r="AM750" i="6"/>
  <c r="AK750" i="6" s="1"/>
  <c r="AP750" i="6"/>
  <c r="AQ750" i="6" s="1"/>
  <c r="AU750" i="6"/>
  <c r="AX750" i="6"/>
  <c r="AY750" i="6" s="1"/>
  <c r="BC750" i="6"/>
  <c r="BF750" i="6"/>
  <c r="BG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s="1"/>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K753" i="6"/>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A755" i="6"/>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D759" i="6" s="1"/>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M760" i="6"/>
  <c r="AJ760" i="6" s="1"/>
  <c r="AP760" i="6"/>
  <c r="AQ760" i="6" s="1"/>
  <c r="AU760" i="6"/>
  <c r="AX760" i="6"/>
  <c r="AY760" i="6" s="1"/>
  <c r="BC760" i="6"/>
  <c r="BF760" i="6"/>
  <c r="BG760" i="6" s="1"/>
  <c r="BK760" i="6"/>
  <c r="BN760" i="6"/>
  <c r="BO760" i="6" s="1"/>
  <c r="BS760" i="6"/>
  <c r="B761" i="6"/>
  <c r="C761" i="6"/>
  <c r="H761" i="6"/>
  <c r="I761" i="6"/>
  <c r="M761" i="6"/>
  <c r="Q761" i="6"/>
  <c r="U761" i="6"/>
  <c r="Y761" i="6"/>
  <c r="AG761" i="6"/>
  <c r="AH761" i="6" s="1"/>
  <c r="AM761" i="6"/>
  <c r="AP761" i="6"/>
  <c r="AQ761" i="6" s="1"/>
  <c r="AT761" i="6"/>
  <c r="AU761" i="6"/>
  <c r="AS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S763" i="6"/>
  <c r="B764" i="6"/>
  <c r="C764" i="6"/>
  <c r="H764" i="6"/>
  <c r="I764" i="6"/>
  <c r="M764" i="6"/>
  <c r="Q764" i="6"/>
  <c r="U764" i="6"/>
  <c r="Y764" i="6"/>
  <c r="AG764" i="6"/>
  <c r="AH764" i="6" s="1"/>
  <c r="AM764" i="6"/>
  <c r="AP764" i="6"/>
  <c r="AQ764" i="6" s="1"/>
  <c r="AU764" i="6"/>
  <c r="AX764" i="6"/>
  <c r="AY764" i="6" s="1"/>
  <c r="BC764" i="6"/>
  <c r="BF764" i="6"/>
  <c r="BG764" i="6" s="1"/>
  <c r="BK764" i="6"/>
  <c r="BI764" i="6" s="1"/>
  <c r="BH764" i="6" s="1"/>
  <c r="T764" i="6" s="1"/>
  <c r="BN764" i="6"/>
  <c r="BO764" i="6" s="1"/>
  <c r="BS764" i="6"/>
  <c r="BQ764" i="6" s="1"/>
  <c r="B765" i="6"/>
  <c r="C765" i="6"/>
  <c r="H765" i="6"/>
  <c r="I765" i="6"/>
  <c r="M765" i="6"/>
  <c r="Q765" i="6"/>
  <c r="U765" i="6"/>
  <c r="Y765" i="6"/>
  <c r="AG765" i="6"/>
  <c r="AH765" i="6" s="1"/>
  <c r="AK765" i="6"/>
  <c r="AM765" i="6"/>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U766" i="6"/>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K769" i="6"/>
  <c r="BN769" i="6"/>
  <c r="BO769" i="6" s="1"/>
  <c r="BS769" i="6"/>
  <c r="BR769" i="6" s="1"/>
  <c r="B770" i="6"/>
  <c r="C770" i="6"/>
  <c r="H770" i="6"/>
  <c r="I770" i="6"/>
  <c r="M770" i="6"/>
  <c r="Q770" i="6"/>
  <c r="U770" i="6"/>
  <c r="Y770" i="6"/>
  <c r="AG770" i="6"/>
  <c r="AH770" i="6" s="1"/>
  <c r="AM770" i="6"/>
  <c r="AP770" i="6"/>
  <c r="AQ770" i="6" s="1"/>
  <c r="AT770" i="6"/>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s="1"/>
  <c r="BS771" i="6"/>
  <c r="B772" i="6"/>
  <c r="C772" i="6"/>
  <c r="H772" i="6"/>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M779" i="6"/>
  <c r="AK779" i="6" s="1"/>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s="1"/>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L784" i="6"/>
  <c r="AM784" i="6"/>
  <c r="AP784" i="6"/>
  <c r="AQ784" i="6" s="1"/>
  <c r="AU784" i="6"/>
  <c r="AX784" i="6"/>
  <c r="AY784" i="6" s="1"/>
  <c r="BC784" i="6"/>
  <c r="BF784" i="6"/>
  <c r="BG784" i="6" s="1"/>
  <c r="BK784" i="6"/>
  <c r="BN784" i="6"/>
  <c r="BO784" i="6" s="1"/>
  <c r="BS784" i="6"/>
  <c r="B785" i="6"/>
  <c r="C785" i="6"/>
  <c r="H785" i="6"/>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s="1"/>
  <c r="BS787" i="6"/>
  <c r="B788" i="6"/>
  <c r="C788" i="6"/>
  <c r="H788" i="6"/>
  <c r="I788" i="6"/>
  <c r="M788" i="6"/>
  <c r="Q788" i="6"/>
  <c r="U788" i="6"/>
  <c r="Y788" i="6"/>
  <c r="AG788" i="6"/>
  <c r="AH788" i="6" s="1"/>
  <c r="AM788" i="6"/>
  <c r="AP788" i="6"/>
  <c r="AQ788" i="6" s="1"/>
  <c r="AU788" i="6"/>
  <c r="AS788" i="6" s="1"/>
  <c r="AX788" i="6"/>
  <c r="AY788" i="6" s="1"/>
  <c r="BC788" i="6"/>
  <c r="BF788" i="6"/>
  <c r="BG788" i="6" s="1"/>
  <c r="BK788" i="6"/>
  <c r="BN788" i="6"/>
  <c r="BO788" i="6" s="1"/>
  <c r="BQ788" i="6"/>
  <c r="BS788" i="6"/>
  <c r="BR788" i="6" s="1"/>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M792" i="6"/>
  <c r="AK792" i="6" s="1"/>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M794" i="6"/>
  <c r="AL794" i="6" s="1"/>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s="1"/>
  <c r="BK795" i="6"/>
  <c r="BJ795" i="6" s="1"/>
  <c r="BN795" i="6"/>
  <c r="BO795" i="6" s="1"/>
  <c r="BS795" i="6"/>
  <c r="B796" i="6"/>
  <c r="C796" i="6"/>
  <c r="H796" i="6"/>
  <c r="I796" i="6"/>
  <c r="M796" i="6"/>
  <c r="Q796" i="6"/>
  <c r="U796" i="6"/>
  <c r="Y796" i="6"/>
  <c r="AG796" i="6"/>
  <c r="AH796" i="6"/>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s="1"/>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s="1"/>
  <c r="BC805" i="6"/>
  <c r="BB805" i="6" s="1"/>
  <c r="BF805" i="6"/>
  <c r="BG805" i="6" s="1"/>
  <c r="BI805" i="6"/>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M809" i="6"/>
  <c r="AK809" i="6" s="1"/>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s="1"/>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F813" i="6"/>
  <c r="BG813" i="6" s="1"/>
  <c r="BK813" i="6"/>
  <c r="BN813" i="6"/>
  <c r="BO813" i="6" s="1"/>
  <c r="BS813" i="6"/>
  <c r="BR813" i="6" s="1"/>
  <c r="B814" i="6"/>
  <c r="C814" i="6"/>
  <c r="H814" i="6"/>
  <c r="I814" i="6"/>
  <c r="M814" i="6"/>
  <c r="Q814" i="6"/>
  <c r="U814" i="6"/>
  <c r="Y814" i="6"/>
  <c r="AG814" i="6"/>
  <c r="AH814" i="6" s="1"/>
  <c r="AM814" i="6"/>
  <c r="AJ814" i="6" s="1"/>
  <c r="AI814" i="6" s="1"/>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c r="BK815" i="6"/>
  <c r="BN815" i="6"/>
  <c r="BO815" i="6" s="1"/>
  <c r="BS815" i="6"/>
  <c r="B816" i="6"/>
  <c r="C816" i="6"/>
  <c r="H816" i="6"/>
  <c r="I816" i="6"/>
  <c r="M816" i="6"/>
  <c r="Q816" i="6"/>
  <c r="U816" i="6"/>
  <c r="Y816" i="6"/>
  <c r="AG816" i="6"/>
  <c r="AH816" i="6" s="1"/>
  <c r="AM816" i="6"/>
  <c r="AJ816" i="6" s="1"/>
  <c r="AP816" i="6"/>
  <c r="AQ816" i="6" s="1"/>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C817" i="6"/>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I822" i="6"/>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C824" i="6"/>
  <c r="BF824" i="6"/>
  <c r="BG824" i="6" s="1"/>
  <c r="BK824" i="6"/>
  <c r="BI824" i="6" s="1"/>
  <c r="BN824" i="6"/>
  <c r="BO824" i="6" s="1"/>
  <c r="BS824" i="6"/>
  <c r="BR824" i="6" s="1"/>
  <c r="B825" i="6"/>
  <c r="C825" i="6"/>
  <c r="H825" i="6"/>
  <c r="I825" i="6"/>
  <c r="M825" i="6"/>
  <c r="Q825" i="6"/>
  <c r="U825" i="6"/>
  <c r="Y825" i="6"/>
  <c r="AG825" i="6"/>
  <c r="AH825" i="6" s="1"/>
  <c r="AM825" i="6"/>
  <c r="AP825" i="6"/>
  <c r="AQ825" i="6" s="1"/>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L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s="1"/>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Q834" i="6"/>
  <c r="BS834" i="6"/>
  <c r="BR834" i="6" s="1"/>
  <c r="B835" i="6"/>
  <c r="C835" i="6"/>
  <c r="H835" i="6"/>
  <c r="I835" i="6"/>
  <c r="M835" i="6"/>
  <c r="Q835" i="6"/>
  <c r="U835" i="6"/>
  <c r="Y835" i="6"/>
  <c r="AG835" i="6"/>
  <c r="AH835" i="6" s="1"/>
  <c r="AM835" i="6"/>
  <c r="AJ835" i="6" s="1"/>
  <c r="AP835" i="6"/>
  <c r="AQ835" i="6" s="1"/>
  <c r="AU835" i="6"/>
  <c r="AS835" i="6" s="1"/>
  <c r="AX835" i="6"/>
  <c r="AY835" i="6" s="1"/>
  <c r="BC835" i="6"/>
  <c r="BF835" i="6"/>
  <c r="BG835" i="6" s="1"/>
  <c r="BK835" i="6"/>
  <c r="BI835" i="6" s="1"/>
  <c r="BN835" i="6"/>
  <c r="BO835" i="6" s="1"/>
  <c r="BS835" i="6"/>
  <c r="BQ835" i="6" s="1"/>
  <c r="B836" i="6"/>
  <c r="C836" i="6"/>
  <c r="H836" i="6"/>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s="1"/>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F842" i="6"/>
  <c r="BG842" i="6" s="1"/>
  <c r="BK842" i="6"/>
  <c r="BJ842" i="6" s="1"/>
  <c r="BN842" i="6"/>
  <c r="BO842" i="6" s="1"/>
  <c r="BS842" i="6"/>
  <c r="B843" i="6"/>
  <c r="C843" i="6"/>
  <c r="H843" i="6"/>
  <c r="I843" i="6"/>
  <c r="M843" i="6"/>
  <c r="Q843" i="6"/>
  <c r="U843" i="6"/>
  <c r="Y843" i="6"/>
  <c r="AG843" i="6"/>
  <c r="AH843" i="6" s="1"/>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U845" i="6"/>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s="1"/>
  <c r="BC846" i="6"/>
  <c r="BB846" i="6" s="1"/>
  <c r="BF846" i="6"/>
  <c r="BG846" i="6" s="1"/>
  <c r="BK846" i="6"/>
  <c r="BN846" i="6"/>
  <c r="BO846" i="6" s="1"/>
  <c r="BS846" i="6"/>
  <c r="B847" i="6"/>
  <c r="C847" i="6"/>
  <c r="H847" i="6"/>
  <c r="I847" i="6"/>
  <c r="M847" i="6"/>
  <c r="Q847" i="6"/>
  <c r="U847" i="6"/>
  <c r="Y847" i="6"/>
  <c r="AG847" i="6"/>
  <c r="AH847" i="6" s="1"/>
  <c r="AM847" i="6"/>
  <c r="AL847" i="6" s="1"/>
  <c r="AP847" i="6"/>
  <c r="AQ847" i="6" s="1"/>
  <c r="AU847" i="6"/>
  <c r="AX847" i="6"/>
  <c r="AY847" i="6" s="1"/>
  <c r="BC847" i="6"/>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Q848" i="6"/>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M852" i="6"/>
  <c r="AP852" i="6"/>
  <c r="AQ852" i="6" s="1"/>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U858" i="6"/>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J859" i="6"/>
  <c r="BK859" i="6"/>
  <c r="BI859" i="6" s="1"/>
  <c r="BN859" i="6"/>
  <c r="BO859" i="6" s="1"/>
  <c r="BS859" i="6"/>
  <c r="BQ859" i="6" s="1"/>
  <c r="B860" i="6"/>
  <c r="C860" i="6"/>
  <c r="H860" i="6"/>
  <c r="I860" i="6"/>
  <c r="M860" i="6"/>
  <c r="Q860" i="6"/>
  <c r="U860" i="6"/>
  <c r="Y860" i="6"/>
  <c r="AG860" i="6"/>
  <c r="AH860" i="6" s="1"/>
  <c r="AM860" i="6"/>
  <c r="AP860" i="6"/>
  <c r="AQ860" i="6" s="1"/>
  <c r="AU860" i="6"/>
  <c r="AX860" i="6"/>
  <c r="AY860" i="6" s="1"/>
  <c r="BC860" i="6"/>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864" i="6"/>
  <c r="C864" i="6"/>
  <c r="H864" i="6"/>
  <c r="I864" i="6"/>
  <c r="M864" i="6"/>
  <c r="Q864" i="6"/>
  <c r="U864" i="6"/>
  <c r="Y864" i="6"/>
  <c r="AG864" i="6"/>
  <c r="AH864" i="6" s="1"/>
  <c r="AM864" i="6"/>
  <c r="AP864" i="6"/>
  <c r="AQ864" i="6" s="1"/>
  <c r="AU864" i="6"/>
  <c r="AT864" i="6" s="1"/>
  <c r="AX864" i="6"/>
  <c r="AY864" i="6" s="1"/>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Q867" i="6"/>
  <c r="BS867" i="6"/>
  <c r="BR867" i="6" s="1"/>
  <c r="B868" i="6"/>
  <c r="C868" i="6"/>
  <c r="H868" i="6"/>
  <c r="I868" i="6"/>
  <c r="M868" i="6"/>
  <c r="Q868" i="6"/>
  <c r="U868" i="6"/>
  <c r="Y868" i="6"/>
  <c r="AG868" i="6"/>
  <c r="AH868" i="6" s="1"/>
  <c r="AM868" i="6"/>
  <c r="AP868" i="6"/>
  <c r="AQ868" i="6" s="1"/>
  <c r="AU868" i="6"/>
  <c r="AT868" i="6" s="1"/>
  <c r="AX868" i="6"/>
  <c r="AY868" i="6" s="1"/>
  <c r="BC868" i="6"/>
  <c r="BF868" i="6"/>
  <c r="BG868" i="6" s="1"/>
  <c r="BK868" i="6"/>
  <c r="BN868" i="6"/>
  <c r="BO868" i="6" s="1"/>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X871" i="6"/>
  <c r="AY871" i="6" s="1"/>
  <c r="BC871" i="6"/>
  <c r="BF871" i="6"/>
  <c r="BG871" i="6" s="1"/>
  <c r="BK871" i="6"/>
  <c r="BN871" i="6"/>
  <c r="BO871" i="6" s="1"/>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N872" i="6"/>
  <c r="BO872" i="6" s="1"/>
  <c r="BS872" i="6"/>
  <c r="BR872" i="6" s="1"/>
  <c r="B873" i="6"/>
  <c r="C873" i="6"/>
  <c r="H873" i="6"/>
  <c r="I873" i="6"/>
  <c r="M873" i="6"/>
  <c r="Q873" i="6"/>
  <c r="U873" i="6"/>
  <c r="Y873" i="6"/>
  <c r="AG873" i="6"/>
  <c r="AH873" i="6" s="1"/>
  <c r="AM873" i="6"/>
  <c r="AP873" i="6"/>
  <c r="AQ873" i="6" s="1"/>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s="1"/>
  <c r="BK886" i="6"/>
  <c r="BJ886" i="6" s="1"/>
  <c r="BN886" i="6"/>
  <c r="BO886" i="6" s="1"/>
  <c r="BS886" i="6"/>
  <c r="BR886" i="6" s="1"/>
  <c r="B887" i="6"/>
  <c r="C887" i="6"/>
  <c r="H887" i="6"/>
  <c r="I887" i="6"/>
  <c r="M887" i="6"/>
  <c r="Q887" i="6"/>
  <c r="U887" i="6"/>
  <c r="Y887" i="6"/>
  <c r="AG887" i="6"/>
  <c r="AH887" i="6" s="1"/>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s="1"/>
  <c r="BC888" i="6"/>
  <c r="BB888" i="6" s="1"/>
  <c r="BF888" i="6"/>
  <c r="BG888" i="6" s="1"/>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J891" i="6"/>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C892" i="6"/>
  <c r="BF892" i="6"/>
  <c r="BG892" i="6" s="1"/>
  <c r="BK892" i="6"/>
  <c r="BJ892" i="6" s="1"/>
  <c r="BN892" i="6"/>
  <c r="BO892" i="6" s="1"/>
  <c r="BS892" i="6"/>
  <c r="B893" i="6"/>
  <c r="C893" i="6"/>
  <c r="H893" i="6"/>
  <c r="I893" i="6"/>
  <c r="M893" i="6"/>
  <c r="Q893" i="6"/>
  <c r="U893" i="6"/>
  <c r="Y893" i="6"/>
  <c r="AG893" i="6"/>
  <c r="AH893" i="6" s="1"/>
  <c r="AM893" i="6"/>
  <c r="AP893" i="6"/>
  <c r="AQ893" i="6" s="1"/>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K897" i="6"/>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L899" i="6"/>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901" i="6"/>
  <c r="C901" i="6"/>
  <c r="H901" i="6"/>
  <c r="I901" i="6"/>
  <c r="M901" i="6"/>
  <c r="Q901" i="6"/>
  <c r="U901" i="6"/>
  <c r="Y901" i="6"/>
  <c r="AG901" i="6"/>
  <c r="AH901" i="6" s="1"/>
  <c r="AM901" i="6"/>
  <c r="AP901" i="6"/>
  <c r="AQ901" i="6" s="1"/>
  <c r="AU901" i="6"/>
  <c r="AT901" i="6" s="1"/>
  <c r="AX901" i="6"/>
  <c r="AY901" i="6" s="1"/>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C903" i="6"/>
  <c r="BB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s="1"/>
  <c r="BK904" i="6"/>
  <c r="BN904" i="6"/>
  <c r="BO904" i="6" s="1"/>
  <c r="BS904" i="6"/>
  <c r="BR904" i="6" s="1"/>
  <c r="B905" i="6"/>
  <c r="C905" i="6"/>
  <c r="H905" i="6"/>
  <c r="I905" i="6"/>
  <c r="M905" i="6"/>
  <c r="Q905" i="6"/>
  <c r="U905" i="6"/>
  <c r="Y905" i="6"/>
  <c r="AG905" i="6"/>
  <c r="AH905" i="6" s="1"/>
  <c r="AM905" i="6"/>
  <c r="AP905" i="6"/>
  <c r="AQ905" i="6" s="1"/>
  <c r="AU905" i="6"/>
  <c r="AX905" i="6"/>
  <c r="AY905" i="6" s="1"/>
  <c r="BB905" i="6"/>
  <c r="BC905" i="6"/>
  <c r="BA905" i="6" s="1"/>
  <c r="BF905" i="6"/>
  <c r="BG905" i="6" s="1"/>
  <c r="BK905" i="6"/>
  <c r="BI905" i="6" s="1"/>
  <c r="BN905" i="6"/>
  <c r="BO905" i="6" s="1"/>
  <c r="BS905" i="6"/>
  <c r="B906" i="6"/>
  <c r="C906" i="6"/>
  <c r="H906" i="6"/>
  <c r="I906" i="6"/>
  <c r="M906" i="6"/>
  <c r="Q906" i="6"/>
  <c r="U906" i="6"/>
  <c r="Y906" i="6"/>
  <c r="AG906" i="6"/>
  <c r="AH906" i="6" s="1"/>
  <c r="AM906" i="6"/>
  <c r="AP906" i="6"/>
  <c r="AQ906" i="6" s="1"/>
  <c r="AU906" i="6"/>
  <c r="AX906" i="6"/>
  <c r="AY906" i="6" s="1"/>
  <c r="BC906" i="6"/>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s="1"/>
  <c r="AM909" i="6"/>
  <c r="AL909" i="6" s="1"/>
  <c r="AP909" i="6"/>
  <c r="AQ909" i="6" s="1"/>
  <c r="AU909" i="6"/>
  <c r="AS909" i="6" s="1"/>
  <c r="AX909" i="6"/>
  <c r="AY909" i="6" s="1"/>
  <c r="BC909" i="6"/>
  <c r="BA909" i="6" s="1"/>
  <c r="BF909" i="6"/>
  <c r="BG909" i="6" s="1"/>
  <c r="BK909" i="6"/>
  <c r="BN909" i="6"/>
  <c r="BO909" i="6" s="1"/>
  <c r="BS909" i="6"/>
  <c r="B910" i="6"/>
  <c r="C910" i="6"/>
  <c r="H910" i="6"/>
  <c r="I910" i="6"/>
  <c r="M910" i="6"/>
  <c r="Q910" i="6"/>
  <c r="U910" i="6"/>
  <c r="Y910" i="6"/>
  <c r="AG910" i="6"/>
  <c r="AH910" i="6" s="1"/>
  <c r="AM910" i="6"/>
  <c r="AL910" i="6" s="1"/>
  <c r="AP910" i="6"/>
  <c r="AQ910" i="6" s="1"/>
  <c r="AS910" i="6"/>
  <c r="AU910" i="6"/>
  <c r="AT910" i="6" s="1"/>
  <c r="AX910" i="6"/>
  <c r="AY910" i="6" s="1"/>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K913" i="6"/>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M915" i="6"/>
  <c r="AP915" i="6"/>
  <c r="AQ915" i="6" s="1"/>
  <c r="AU915" i="6"/>
  <c r="AS915" i="6" s="1"/>
  <c r="AX915" i="6"/>
  <c r="AY915" i="6" s="1"/>
  <c r="BC915" i="6"/>
  <c r="BA915" i="6" s="1"/>
  <c r="BF915" i="6"/>
  <c r="BG915" i="6" s="1"/>
  <c r="BK915" i="6"/>
  <c r="BI915" i="6" s="1"/>
  <c r="BN915" i="6"/>
  <c r="BO915" i="6" s="1"/>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N917" i="6"/>
  <c r="BO917" i="6" s="1"/>
  <c r="BS917" i="6"/>
  <c r="BQ917" i="6" s="1"/>
  <c r="B918" i="6"/>
  <c r="C918" i="6"/>
  <c r="H918" i="6"/>
  <c r="I918" i="6"/>
  <c r="M918" i="6"/>
  <c r="Q918" i="6"/>
  <c r="U918" i="6"/>
  <c r="Y918" i="6"/>
  <c r="AG918" i="6"/>
  <c r="AH918" i="6" s="1"/>
  <c r="AM918" i="6"/>
  <c r="AJ918" i="6" s="1"/>
  <c r="AI918" i="6" s="1"/>
  <c r="AP918" i="6"/>
  <c r="AQ918" i="6" s="1"/>
  <c r="AU918" i="6"/>
  <c r="AX918" i="6"/>
  <c r="AY918" i="6" s="1"/>
  <c r="BC918" i="6"/>
  <c r="BF918" i="6"/>
  <c r="BG918" i="6" s="1"/>
  <c r="BK918" i="6"/>
  <c r="BJ918" i="6" s="1"/>
  <c r="BN918" i="6"/>
  <c r="BO918" i="6" s="1"/>
  <c r="BQ918" i="6"/>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C921" i="6"/>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X923" i="6"/>
  <c r="AY923" i="6" s="1"/>
  <c r="BC923" i="6"/>
  <c r="BF923" i="6"/>
  <c r="BG923" i="6" s="1"/>
  <c r="BK923" i="6"/>
  <c r="BN923" i="6"/>
  <c r="BO923" i="6" s="1"/>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M925" i="6"/>
  <c r="AL925" i="6" s="1"/>
  <c r="AP925" i="6"/>
  <c r="AQ925" i="6" s="1"/>
  <c r="AU925" i="6"/>
  <c r="AS925" i="6" s="1"/>
  <c r="AX925" i="6"/>
  <c r="AY925" i="6" s="1"/>
  <c r="BC925" i="6"/>
  <c r="BA925" i="6" s="1"/>
  <c r="BF925" i="6"/>
  <c r="BG925" i="6" s="1"/>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C926" i="6"/>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B927" i="6"/>
  <c r="BC927" i="6"/>
  <c r="BA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s="1"/>
  <c r="AM929" i="6"/>
  <c r="AL929" i="6" s="1"/>
  <c r="AP929" i="6"/>
  <c r="AQ929" i="6" s="1"/>
  <c r="AU929" i="6"/>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K930" i="6"/>
  <c r="BN930" i="6"/>
  <c r="BO930" i="6" s="1"/>
  <c r="BQ930" i="6"/>
  <c r="BS930" i="6"/>
  <c r="BR930" i="6" s="1"/>
  <c r="B931" i="6"/>
  <c r="C931" i="6"/>
  <c r="H931" i="6"/>
  <c r="I931" i="6"/>
  <c r="M931" i="6"/>
  <c r="Q931" i="6"/>
  <c r="U931" i="6"/>
  <c r="Y931" i="6"/>
  <c r="AG931" i="6"/>
  <c r="AH931" i="6" s="1"/>
  <c r="AM931" i="6"/>
  <c r="AP931" i="6"/>
  <c r="AQ931" i="6" s="1"/>
  <c r="AU931" i="6"/>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M933" i="6"/>
  <c r="AK933" i="6" s="1"/>
  <c r="AP933" i="6"/>
  <c r="AQ933" i="6" s="1"/>
  <c r="AU933" i="6"/>
  <c r="AS933" i="6" s="1"/>
  <c r="AX933" i="6"/>
  <c r="AY933" i="6" s="1"/>
  <c r="BC933" i="6"/>
  <c r="BF933" i="6"/>
  <c r="BG933" i="6" s="1"/>
  <c r="BK933" i="6"/>
  <c r="BJ933" i="6" s="1"/>
  <c r="BN933" i="6"/>
  <c r="BO933" i="6" s="1"/>
  <c r="BS933" i="6"/>
  <c r="BQ933" i="6" s="1"/>
  <c r="B934" i="6"/>
  <c r="C934" i="6"/>
  <c r="H934" i="6"/>
  <c r="I934" i="6"/>
  <c r="M934" i="6"/>
  <c r="Q934" i="6"/>
  <c r="U934" i="6"/>
  <c r="Y934" i="6"/>
  <c r="AG934" i="6"/>
  <c r="AH934" i="6" s="1"/>
  <c r="AM934" i="6"/>
  <c r="AP934" i="6"/>
  <c r="AQ934" i="6" s="1"/>
  <c r="AU934" i="6"/>
  <c r="AX934" i="6"/>
  <c r="AY934" i="6" s="1"/>
  <c r="BC934" i="6"/>
  <c r="BA934" i="6" s="1"/>
  <c r="BF934" i="6"/>
  <c r="BG934" i="6" s="1"/>
  <c r="BK934" i="6"/>
  <c r="BN934" i="6"/>
  <c r="BO934" i="6" s="1"/>
  <c r="BS934" i="6"/>
  <c r="B935" i="6"/>
  <c r="C935" i="6"/>
  <c r="H935" i="6"/>
  <c r="I935" i="6"/>
  <c r="M935" i="6"/>
  <c r="Q935" i="6"/>
  <c r="U935" i="6"/>
  <c r="Y935" i="6"/>
  <c r="AG935" i="6"/>
  <c r="AH935" i="6" s="1"/>
  <c r="AM935" i="6"/>
  <c r="AP935" i="6"/>
  <c r="AQ935" i="6" s="1"/>
  <c r="AU935" i="6"/>
  <c r="AS935" i="6" s="1"/>
  <c r="AX935" i="6"/>
  <c r="AY935" i="6" s="1"/>
  <c r="BA935" i="6"/>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F936" i="6"/>
  <c r="BG936" i="6" s="1"/>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C937" i="6"/>
  <c r="BA937" i="6" s="1"/>
  <c r="BF937" i="6"/>
  <c r="BG937" i="6" s="1"/>
  <c r="BK937" i="6"/>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M939" i="6"/>
  <c r="AL939" i="6" s="1"/>
  <c r="AP939" i="6"/>
  <c r="AQ939" i="6" s="1"/>
  <c r="AU939" i="6"/>
  <c r="AS939" i="6" s="1"/>
  <c r="AX939" i="6"/>
  <c r="AY939" i="6" s="1"/>
  <c r="BC939" i="6"/>
  <c r="BF939" i="6"/>
  <c r="BG939" i="6" s="1"/>
  <c r="BK939" i="6"/>
  <c r="BI939" i="6" s="1"/>
  <c r="BN939" i="6"/>
  <c r="BO939" i="6" s="1"/>
  <c r="BR939" i="6"/>
  <c r="BS939" i="6"/>
  <c r="BQ939" i="6" s="1"/>
  <c r="B940" i="6"/>
  <c r="C940" i="6"/>
  <c r="H940" i="6"/>
  <c r="I940" i="6"/>
  <c r="M940" i="6"/>
  <c r="Q940" i="6"/>
  <c r="U940" i="6"/>
  <c r="Y940" i="6"/>
  <c r="AG940" i="6"/>
  <c r="AH940" i="6" s="1"/>
  <c r="AM940" i="6"/>
  <c r="AP940" i="6"/>
  <c r="AQ940" i="6" s="1"/>
  <c r="AU940" i="6"/>
  <c r="AX940" i="6"/>
  <c r="AY940" i="6" s="1"/>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N941" i="6"/>
  <c r="BO941" i="6" s="1"/>
  <c r="BS941" i="6"/>
  <c r="B942" i="6"/>
  <c r="C942" i="6"/>
  <c r="H942" i="6"/>
  <c r="I942" i="6"/>
  <c r="M942" i="6"/>
  <c r="Q942" i="6"/>
  <c r="U942" i="6"/>
  <c r="Y942" i="6"/>
  <c r="AG942" i="6"/>
  <c r="AH942" i="6" s="1"/>
  <c r="AM942" i="6"/>
  <c r="AL942" i="6" s="1"/>
  <c r="AP942" i="6"/>
  <c r="AQ942" i="6" s="1"/>
  <c r="AU942" i="6"/>
  <c r="AT942" i="6" s="1"/>
  <c r="AX942" i="6"/>
  <c r="AY942" i="6" s="1"/>
  <c r="BC942" i="6"/>
  <c r="BB942" i="6" s="1"/>
  <c r="BF942" i="6"/>
  <c r="BG942" i="6" s="1"/>
  <c r="BK942" i="6"/>
  <c r="BN942" i="6"/>
  <c r="BO942" i="6" s="1"/>
  <c r="BS942" i="6"/>
  <c r="BQ942" i="6" s="1"/>
  <c r="B943" i="6"/>
  <c r="C943" i="6"/>
  <c r="H943" i="6"/>
  <c r="I943" i="6"/>
  <c r="M943" i="6"/>
  <c r="Q943" i="6"/>
  <c r="U943" i="6"/>
  <c r="Y943" i="6"/>
  <c r="AG943" i="6"/>
  <c r="AH943" i="6" s="1"/>
  <c r="AM943" i="6"/>
  <c r="AL943" i="6" s="1"/>
  <c r="AP943" i="6"/>
  <c r="AQ943" i="6" s="1"/>
  <c r="AU943" i="6"/>
  <c r="AX943" i="6"/>
  <c r="AY943" i="6" s="1"/>
  <c r="BC943" i="6"/>
  <c r="BF943" i="6"/>
  <c r="BG943" i="6" s="1"/>
  <c r="BK943" i="6"/>
  <c r="BN943" i="6"/>
  <c r="BO943" i="6" s="1"/>
  <c r="BQ943" i="6"/>
  <c r="BS943" i="6"/>
  <c r="BR943" i="6" s="1"/>
  <c r="B944" i="6"/>
  <c r="C944" i="6"/>
  <c r="H944" i="6"/>
  <c r="I944" i="6"/>
  <c r="M944" i="6"/>
  <c r="Q944" i="6"/>
  <c r="U944" i="6"/>
  <c r="Y944" i="6"/>
  <c r="AG944" i="6"/>
  <c r="AH944" i="6" s="1"/>
  <c r="AM944" i="6"/>
  <c r="AK944" i="6" s="1"/>
  <c r="AP944" i="6"/>
  <c r="AQ944" i="6" s="1"/>
  <c r="AU944" i="6"/>
  <c r="AT944" i="6" s="1"/>
  <c r="AX944" i="6"/>
  <c r="AY944" i="6" s="1"/>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s="1"/>
  <c r="BK946" i="6"/>
  <c r="BJ946" i="6" s="1"/>
  <c r="BN946" i="6"/>
  <c r="BO946" i="6" s="1"/>
  <c r="BR946" i="6"/>
  <c r="BS946" i="6"/>
  <c r="BQ946" i="6" s="1"/>
  <c r="B947" i="6"/>
  <c r="C947" i="6"/>
  <c r="H947" i="6"/>
  <c r="I947" i="6"/>
  <c r="M947" i="6"/>
  <c r="Q947" i="6"/>
  <c r="U947" i="6"/>
  <c r="Y947" i="6"/>
  <c r="AG947" i="6"/>
  <c r="AH947" i="6" s="1"/>
  <c r="AM947" i="6"/>
  <c r="AK947" i="6" s="1"/>
  <c r="AP947" i="6"/>
  <c r="AQ947" i="6" s="1"/>
  <c r="AU947" i="6"/>
  <c r="AX947" i="6"/>
  <c r="AY947" i="6" s="1"/>
  <c r="BC947" i="6"/>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M949" i="6"/>
  <c r="AK949" i="6" s="1"/>
  <c r="AP949" i="6"/>
  <c r="AQ949" i="6" s="1"/>
  <c r="AU949" i="6"/>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K952" i="6"/>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K953" i="6"/>
  <c r="BI953" i="6" s="1"/>
  <c r="BN953" i="6"/>
  <c r="BO953" i="6" s="1"/>
  <c r="BS953" i="6"/>
  <c r="B954" i="6"/>
  <c r="C954" i="6"/>
  <c r="H954" i="6"/>
  <c r="I954" i="6"/>
  <c r="M954" i="6"/>
  <c r="Q954" i="6"/>
  <c r="U954" i="6"/>
  <c r="Y954" i="6"/>
  <c r="AG954" i="6"/>
  <c r="AH954" i="6" s="1"/>
  <c r="AM954" i="6"/>
  <c r="AP954" i="6"/>
  <c r="AQ954" i="6" s="1"/>
  <c r="AU954" i="6"/>
  <c r="AX954" i="6"/>
  <c r="AY954" i="6" s="1"/>
  <c r="BC954" i="6"/>
  <c r="BB954" i="6" s="1"/>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s="1"/>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L959" i="6"/>
  <c r="AM959" i="6"/>
  <c r="AK959" i="6" s="1"/>
  <c r="AP959" i="6"/>
  <c r="AQ959" i="6" s="1"/>
  <c r="AU959" i="6"/>
  <c r="AX959" i="6"/>
  <c r="AY959" i="6" s="1"/>
  <c r="BC959" i="6"/>
  <c r="BF959" i="6"/>
  <c r="BG959" i="6" s="1"/>
  <c r="BK959" i="6"/>
  <c r="BI959" i="6" s="1"/>
  <c r="BN959" i="6"/>
  <c r="BO959" i="6" s="1"/>
  <c r="BS959" i="6"/>
  <c r="BQ959" i="6" s="1"/>
  <c r="B960" i="6"/>
  <c r="C960" i="6"/>
  <c r="H960" i="6"/>
  <c r="I960" i="6"/>
  <c r="M960" i="6"/>
  <c r="Q960" i="6"/>
  <c r="U960" i="6"/>
  <c r="Y960" i="6"/>
  <c r="AG960" i="6"/>
  <c r="AH960" i="6" s="1"/>
  <c r="AM960" i="6"/>
  <c r="AK960" i="6" s="1"/>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K966" i="6"/>
  <c r="BN966" i="6"/>
  <c r="BO966" i="6" s="1"/>
  <c r="BS966" i="6"/>
  <c r="BR966" i="6" s="1"/>
  <c r="B967" i="6"/>
  <c r="C967" i="6"/>
  <c r="H967" i="6"/>
  <c r="I967" i="6"/>
  <c r="M967" i="6"/>
  <c r="Q967" i="6"/>
  <c r="U967" i="6"/>
  <c r="Y967" i="6"/>
  <c r="AG967" i="6"/>
  <c r="AH967" i="6" s="1"/>
  <c r="AM967" i="6"/>
  <c r="AP967" i="6"/>
  <c r="AQ967" i="6" s="1"/>
  <c r="AU967" i="6"/>
  <c r="AS967" i="6" s="1"/>
  <c r="AX967" i="6"/>
  <c r="AY967" i="6" s="1"/>
  <c r="BC967" i="6"/>
  <c r="BA967" i="6" s="1"/>
  <c r="BF967" i="6"/>
  <c r="BG967" i="6" s="1"/>
  <c r="BK967" i="6"/>
  <c r="BN967" i="6"/>
  <c r="BO967" i="6" s="1"/>
  <c r="BS967" i="6"/>
  <c r="B968" i="6"/>
  <c r="C968" i="6"/>
  <c r="H968" i="6"/>
  <c r="I968" i="6"/>
  <c r="M968" i="6"/>
  <c r="Q968" i="6"/>
  <c r="U968" i="6"/>
  <c r="Y968" i="6"/>
  <c r="AG968" i="6"/>
  <c r="AH968" i="6" s="1"/>
  <c r="AM968" i="6"/>
  <c r="AP968" i="6"/>
  <c r="AQ968" i="6" s="1"/>
  <c r="AU968" i="6"/>
  <c r="AX968" i="6"/>
  <c r="AY968" i="6" s="1"/>
  <c r="BC968" i="6"/>
  <c r="BF968" i="6"/>
  <c r="BG968" i="6" s="1"/>
  <c r="BJ968" i="6"/>
  <c r="BK968" i="6"/>
  <c r="BI968" i="6" s="1"/>
  <c r="BN968" i="6"/>
  <c r="BO968" i="6" s="1"/>
  <c r="BS968" i="6"/>
  <c r="BR968" i="6" s="1"/>
  <c r="B969" i="6"/>
  <c r="C969" i="6"/>
  <c r="H969" i="6"/>
  <c r="I969" i="6"/>
  <c r="M969" i="6"/>
  <c r="Q969" i="6"/>
  <c r="U969" i="6"/>
  <c r="Y969" i="6"/>
  <c r="AG969" i="6"/>
  <c r="AH969" i="6" s="1"/>
  <c r="AM969" i="6"/>
  <c r="AP969" i="6"/>
  <c r="AQ969" i="6" s="1"/>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s="1"/>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Q975" i="6" s="1"/>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S977" i="6"/>
  <c r="BQ977" i="6" s="1"/>
  <c r="B978" i="6"/>
  <c r="C978" i="6"/>
  <c r="H978" i="6"/>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I980" i="6" s="1"/>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AZ983" i="6" s="1"/>
  <c r="P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J984" i="6"/>
  <c r="BK984" i="6"/>
  <c r="BI984" i="6" s="1"/>
  <c r="BN984" i="6"/>
  <c r="BO984" i="6" s="1"/>
  <c r="BS984" i="6"/>
  <c r="BR984" i="6" s="1"/>
  <c r="B985" i="6"/>
  <c r="C985" i="6"/>
  <c r="H985" i="6"/>
  <c r="I985" i="6"/>
  <c r="M985" i="6"/>
  <c r="Q985" i="6"/>
  <c r="U985" i="6"/>
  <c r="Y985" i="6"/>
  <c r="AG985" i="6"/>
  <c r="AH985" i="6" s="1"/>
  <c r="AM985" i="6"/>
  <c r="AP985" i="6"/>
  <c r="AQ985" i="6" s="1"/>
  <c r="AU985" i="6"/>
  <c r="AS985" i="6" s="1"/>
  <c r="AX985" i="6"/>
  <c r="AY985" i="6" s="1"/>
  <c r="BC985" i="6"/>
  <c r="BA985" i="6" s="1"/>
  <c r="BF985" i="6"/>
  <c r="BG985" i="6" s="1"/>
  <c r="BK985" i="6"/>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A987" i="6" s="1"/>
  <c r="BF987" i="6"/>
  <c r="BG987" i="6" s="1"/>
  <c r="BK987" i="6"/>
  <c r="BI987" i="6" s="1"/>
  <c r="BN987" i="6"/>
  <c r="BO987" i="6" s="1"/>
  <c r="BS987" i="6"/>
  <c r="B988" i="6"/>
  <c r="C988" i="6"/>
  <c r="H988" i="6"/>
  <c r="I988" i="6"/>
  <c r="M988" i="6"/>
  <c r="Q988" i="6"/>
  <c r="U988" i="6"/>
  <c r="Y988" i="6"/>
  <c r="AG988" i="6"/>
  <c r="AH988" i="6" s="1"/>
  <c r="AM988" i="6"/>
  <c r="AP988" i="6"/>
  <c r="AQ988" i="6" s="1"/>
  <c r="AU988" i="6"/>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J989" i="6"/>
  <c r="BK989" i="6"/>
  <c r="BI989" i="6" s="1"/>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s="1"/>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Q993" i="6" s="1"/>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J999" i="6" s="1"/>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S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CD19" i="4" s="1"/>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s="1"/>
  <c r="AS21" i="4"/>
  <c r="AL21" i="4" s="1"/>
  <c r="AV21" i="4"/>
  <c r="AW21" i="4" s="1"/>
  <c r="BC21" i="4"/>
  <c r="BF21" i="4"/>
  <c r="BG21" i="4" s="1"/>
  <c r="BM21" i="4"/>
  <c r="BI21" i="4" s="1"/>
  <c r="BP21" i="4"/>
  <c r="BQ21" i="4" s="1"/>
  <c r="BW21" i="4"/>
  <c r="BZ21" i="4"/>
  <c r="CA21" i="4" s="1"/>
  <c r="CG21" i="4"/>
  <c r="CE21" i="4" s="1"/>
  <c r="B22" i="4"/>
  <c r="I22" i="4"/>
  <c r="M22" i="4"/>
  <c r="Q22" i="4"/>
  <c r="U22" i="4"/>
  <c r="Y22" i="4"/>
  <c r="AG22" i="4"/>
  <c r="AH22" i="4" s="1"/>
  <c r="AS22" i="4"/>
  <c r="AN22" i="4" s="1"/>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G23" i="4"/>
  <c r="CD23" i="4" s="1"/>
  <c r="B24" i="4"/>
  <c r="H24" i="4"/>
  <c r="D24" i="4" s="1"/>
  <c r="I24" i="4"/>
  <c r="M24" i="4"/>
  <c r="Q24" i="4"/>
  <c r="U24" i="4"/>
  <c r="Y24" i="4"/>
  <c r="AG24" i="4"/>
  <c r="AH24" i="4" s="1"/>
  <c r="AS24" i="4"/>
  <c r="AN24" i="4" s="1"/>
  <c r="AV24" i="4"/>
  <c r="AW24" i="4" s="1"/>
  <c r="BC24" i="4"/>
  <c r="AY24" i="4" s="1"/>
  <c r="BF24" i="4"/>
  <c r="BG24" i="4" s="1"/>
  <c r="BM24" i="4"/>
  <c r="BP24" i="4"/>
  <c r="BQ24" i="4"/>
  <c r="BW24" i="4"/>
  <c r="BT24" i="4" s="1"/>
  <c r="BZ24" i="4"/>
  <c r="CA24" i="4" s="1"/>
  <c r="CG24" i="4"/>
  <c r="CF24" i="4" s="1"/>
  <c r="B25" i="4"/>
  <c r="H25" i="4"/>
  <c r="I25" i="4"/>
  <c r="M25" i="4"/>
  <c r="Q25" i="4"/>
  <c r="U25" i="4"/>
  <c r="Y25" i="4"/>
  <c r="AG25" i="4"/>
  <c r="AH25" i="4" s="1"/>
  <c r="AS25" i="4"/>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G27" i="4"/>
  <c r="CC27" i="4" s="1"/>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L30" i="4" s="1"/>
  <c r="BP30" i="4"/>
  <c r="BQ30" i="4" s="1"/>
  <c r="BW30" i="4"/>
  <c r="BZ30" i="4"/>
  <c r="CA30" i="4" s="1"/>
  <c r="CG30" i="4"/>
  <c r="CE30" i="4" s="1"/>
  <c r="B31" i="4"/>
  <c r="H31" i="4"/>
  <c r="I31" i="4"/>
  <c r="M31" i="4"/>
  <c r="Q31" i="4"/>
  <c r="U31" i="4"/>
  <c r="Y31" i="4"/>
  <c r="AG31" i="4"/>
  <c r="AH31" i="4" s="1"/>
  <c r="AS31" i="4"/>
  <c r="AJ31" i="4" s="1"/>
  <c r="AV31" i="4"/>
  <c r="AW31" i="4" s="1"/>
  <c r="BC31" i="4"/>
  <c r="BB31" i="4" s="1"/>
  <c r="BF31" i="4"/>
  <c r="BG31" i="4" s="1"/>
  <c r="BM31" i="4"/>
  <c r="BI31" i="4" s="1"/>
  <c r="BP31" i="4"/>
  <c r="BQ31" i="4" s="1"/>
  <c r="BW31" i="4"/>
  <c r="BT31" i="4" s="1"/>
  <c r="BZ31" i="4"/>
  <c r="CA31" i="4" s="1"/>
  <c r="CG31" i="4"/>
  <c r="CF31" i="4" s="1"/>
  <c r="B32" i="4"/>
  <c r="H32" i="4"/>
  <c r="I32" i="4"/>
  <c r="M32" i="4"/>
  <c r="Q32" i="4"/>
  <c r="U32" i="4"/>
  <c r="Y32" i="4"/>
  <c r="AG32" i="4"/>
  <c r="AH32" i="4" s="1"/>
  <c r="AS32" i="4"/>
  <c r="AK32" i="4" s="1"/>
  <c r="AV32" i="4"/>
  <c r="AW32" i="4" s="1"/>
  <c r="BC32" i="4"/>
  <c r="AZ32" i="4" s="1"/>
  <c r="BF32" i="4"/>
  <c r="BG32" i="4" s="1"/>
  <c r="BM32" i="4"/>
  <c r="BP32" i="4"/>
  <c r="BQ32" i="4" s="1"/>
  <c r="BW32" i="4"/>
  <c r="BS32" i="4" s="1"/>
  <c r="BZ32" i="4"/>
  <c r="CA32" i="4" s="1"/>
  <c r="CG32" i="4"/>
  <c r="CD32" i="4" s="1"/>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s="1"/>
  <c r="AS38" i="4"/>
  <c r="AO38" i="4" s="1"/>
  <c r="AV38" i="4"/>
  <c r="AW38" i="4" s="1"/>
  <c r="BC38" i="4"/>
  <c r="BB38" i="4" s="1"/>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S41" i="4"/>
  <c r="AL41" i="4" s="1"/>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L43" i="4"/>
  <c r="AS43" i="4"/>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AZ44" i="4" s="1"/>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S46" i="4"/>
  <c r="AK46" i="4" s="1"/>
  <c r="AV46" i="4"/>
  <c r="AW46" i="4" s="1"/>
  <c r="BC46" i="4"/>
  <c r="BF46" i="4"/>
  <c r="BG46" i="4" s="1"/>
  <c r="BM46" i="4"/>
  <c r="BP46" i="4"/>
  <c r="BQ46" i="4" s="1"/>
  <c r="BW46" i="4"/>
  <c r="BZ46" i="4"/>
  <c r="CA46" i="4" s="1"/>
  <c r="CG46" i="4"/>
  <c r="B47" i="4"/>
  <c r="C47" i="4"/>
  <c r="H47" i="4"/>
  <c r="I47" i="4"/>
  <c r="M47" i="4"/>
  <c r="Q47" i="4"/>
  <c r="U47" i="4"/>
  <c r="Y47" i="4"/>
  <c r="AG47" i="4"/>
  <c r="AH47" i="4" s="1"/>
  <c r="AS47" i="4"/>
  <c r="AV47" i="4"/>
  <c r="AW47" i="4" s="1"/>
  <c r="BC47" i="4"/>
  <c r="BF47" i="4"/>
  <c r="BG47" i="4" s="1"/>
  <c r="BM47" i="4"/>
  <c r="BJ47" i="4" s="1"/>
  <c r="BP47" i="4"/>
  <c r="BQ47" i="4" s="1"/>
  <c r="BW47" i="4"/>
  <c r="BS47" i="4" s="1"/>
  <c r="BZ47" i="4"/>
  <c r="CA47" i="4" s="1"/>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BC50" i="4"/>
  <c r="BF50" i="4"/>
  <c r="BG50" i="4" s="1"/>
  <c r="BM50" i="4"/>
  <c r="BK50" i="4" s="1"/>
  <c r="BP50" i="4"/>
  <c r="BQ50" i="4" s="1"/>
  <c r="BW50" i="4"/>
  <c r="BV50" i="4" s="1"/>
  <c r="BZ50" i="4"/>
  <c r="CA50" i="4" s="1"/>
  <c r="CG50" i="4"/>
  <c r="B51" i="4"/>
  <c r="C51" i="4"/>
  <c r="H51" i="4"/>
  <c r="I51" i="4"/>
  <c r="M51" i="4"/>
  <c r="Q51" i="4"/>
  <c r="U51" i="4"/>
  <c r="Y51" i="4"/>
  <c r="AG51" i="4"/>
  <c r="AH51" i="4" s="1"/>
  <c r="AS51" i="4"/>
  <c r="AV51" i="4"/>
  <c r="AW51" i="4" s="1"/>
  <c r="BC51" i="4"/>
  <c r="BF51" i="4"/>
  <c r="BG51" i="4" s="1"/>
  <c r="BM51" i="4"/>
  <c r="BJ51" i="4" s="1"/>
  <c r="BP51" i="4"/>
  <c r="BQ51" i="4" s="1"/>
  <c r="BW51" i="4"/>
  <c r="BT51" i="4" s="1"/>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G52" i="4"/>
  <c r="B53" i="4"/>
  <c r="C53" i="4"/>
  <c r="H53" i="4"/>
  <c r="I53" i="4"/>
  <c r="M53" i="4"/>
  <c r="Q53" i="4"/>
  <c r="U53" i="4"/>
  <c r="Y53" i="4"/>
  <c r="AG53" i="4"/>
  <c r="AH53" i="4" s="1"/>
  <c r="AS53" i="4"/>
  <c r="AO53" i="4" s="1"/>
  <c r="AV53" i="4"/>
  <c r="AW53" i="4" s="1"/>
  <c r="BC53" i="4"/>
  <c r="BA53" i="4" s="1"/>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W54" i="4"/>
  <c r="BT54" i="4" s="1"/>
  <c r="BZ54" i="4"/>
  <c r="CA54" i="4" s="1"/>
  <c r="CG54" i="4"/>
  <c r="CC54" i="4" s="1"/>
  <c r="B55" i="4"/>
  <c r="C55" i="4"/>
  <c r="H55" i="4"/>
  <c r="I55" i="4"/>
  <c r="M55" i="4"/>
  <c r="Q55" i="4"/>
  <c r="U55" i="4"/>
  <c r="Y55" i="4"/>
  <c r="AG55" i="4"/>
  <c r="AH55" i="4" s="1"/>
  <c r="AS55" i="4"/>
  <c r="AN55" i="4" s="1"/>
  <c r="AV55" i="4"/>
  <c r="AW55" i="4" s="1"/>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M56" i="4"/>
  <c r="BI56" i="4" s="1"/>
  <c r="BP56" i="4"/>
  <c r="BQ56" i="4" s="1"/>
  <c r="BW56" i="4"/>
  <c r="BZ56" i="4"/>
  <c r="CA56" i="4" s="1"/>
  <c r="CG56" i="4"/>
  <c r="CF56" i="4" s="1"/>
  <c r="B57" i="4"/>
  <c r="C57" i="4"/>
  <c r="H57" i="4"/>
  <c r="I57" i="4"/>
  <c r="M57" i="4"/>
  <c r="Q57" i="4"/>
  <c r="U57" i="4"/>
  <c r="Y57" i="4"/>
  <c r="AG57" i="4"/>
  <c r="AH57" i="4" s="1"/>
  <c r="AS57" i="4"/>
  <c r="AO57" i="4" s="1"/>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c r="BW58" i="4"/>
  <c r="BU58" i="4" s="1"/>
  <c r="BZ58" i="4"/>
  <c r="CA58" i="4" s="1"/>
  <c r="CG58" i="4"/>
  <c r="CF58" i="4" s="1"/>
  <c r="B59" i="4"/>
  <c r="C59" i="4"/>
  <c r="H59" i="4"/>
  <c r="I59" i="4"/>
  <c r="M59" i="4"/>
  <c r="Q59" i="4"/>
  <c r="U59" i="4"/>
  <c r="Y59" i="4"/>
  <c r="AG59" i="4"/>
  <c r="AH59" i="4" s="1"/>
  <c r="AS59" i="4"/>
  <c r="AV59" i="4"/>
  <c r="AW59" i="4" s="1"/>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s="1"/>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L61" i="4" s="1"/>
  <c r="AV61" i="4"/>
  <c r="AW61" i="4" s="1"/>
  <c r="BC61" i="4"/>
  <c r="AY61" i="4" s="1"/>
  <c r="BF61" i="4"/>
  <c r="BG61" i="4" s="1"/>
  <c r="BM61" i="4"/>
  <c r="BK61" i="4" s="1"/>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M63" i="4"/>
  <c r="BP63" i="4"/>
  <c r="BQ63" i="4" s="1"/>
  <c r="BW63" i="4"/>
  <c r="BZ63" i="4"/>
  <c r="CA63" i="4" s="1"/>
  <c r="CG63" i="4"/>
  <c r="B64" i="4"/>
  <c r="C64" i="4"/>
  <c r="H64" i="4"/>
  <c r="I64" i="4"/>
  <c r="M64" i="4"/>
  <c r="Q64" i="4"/>
  <c r="U64" i="4"/>
  <c r="Y64" i="4"/>
  <c r="AG64" i="4"/>
  <c r="AH64" i="4" s="1"/>
  <c r="AS64" i="4"/>
  <c r="AV64" i="4"/>
  <c r="AW64" i="4" s="1"/>
  <c r="BC64" i="4"/>
  <c r="AZ64" i="4" s="1"/>
  <c r="BF64" i="4"/>
  <c r="BG64" i="4" s="1"/>
  <c r="BM64" i="4"/>
  <c r="BP64" i="4"/>
  <c r="BQ64" i="4" s="1"/>
  <c r="BW64" i="4"/>
  <c r="BZ64" i="4"/>
  <c r="CA64" i="4" s="1"/>
  <c r="CG64" i="4"/>
  <c r="B65" i="4"/>
  <c r="C65" i="4"/>
  <c r="H65" i="4"/>
  <c r="I65" i="4"/>
  <c r="M65" i="4"/>
  <c r="Q65" i="4"/>
  <c r="U65" i="4"/>
  <c r="Y65" i="4"/>
  <c r="AG65" i="4"/>
  <c r="AH65" i="4" s="1"/>
  <c r="AS65" i="4"/>
  <c r="AV65" i="4"/>
  <c r="AW65" i="4" s="1"/>
  <c r="AZ65" i="4"/>
  <c r="BC65" i="4"/>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K67" i="4" s="1"/>
  <c r="AV67" i="4"/>
  <c r="AW67" i="4" s="1"/>
  <c r="BC67" i="4"/>
  <c r="AZ67" i="4" s="1"/>
  <c r="BF67" i="4"/>
  <c r="BG67" i="4" s="1"/>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s="1"/>
  <c r="BM70" i="4"/>
  <c r="BI70" i="4" s="1"/>
  <c r="BP70" i="4"/>
  <c r="BQ70" i="4" s="1"/>
  <c r="BW70" i="4"/>
  <c r="BV70" i="4" s="1"/>
  <c r="BZ70" i="4"/>
  <c r="CA70" i="4"/>
  <c r="CG70" i="4"/>
  <c r="CC70" i="4" s="1"/>
  <c r="B71" i="4"/>
  <c r="C71" i="4"/>
  <c r="H71" i="4"/>
  <c r="I71" i="4"/>
  <c r="M71" i="4"/>
  <c r="Q71" i="4"/>
  <c r="U71" i="4"/>
  <c r="Y71" i="4"/>
  <c r="AG71" i="4"/>
  <c r="AH71" i="4" s="1"/>
  <c r="AS71" i="4"/>
  <c r="AJ71" i="4" s="1"/>
  <c r="AV71" i="4"/>
  <c r="AW71" i="4" s="1"/>
  <c r="BC71" i="4"/>
  <c r="AY71" i="4" s="1"/>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G73" i="4"/>
  <c r="CC73" i="4" s="1"/>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F79" i="4"/>
  <c r="CG79" i="4"/>
  <c r="CD79" i="4" s="1"/>
  <c r="B80" i="4"/>
  <c r="C80" i="4"/>
  <c r="H80" i="4"/>
  <c r="I80" i="4"/>
  <c r="M80" i="4"/>
  <c r="Q80" i="4"/>
  <c r="U80" i="4"/>
  <c r="Y80" i="4"/>
  <c r="AG80" i="4"/>
  <c r="AH80" i="4" s="1"/>
  <c r="AO80" i="4"/>
  <c r="AS80" i="4"/>
  <c r="AM80" i="4" s="1"/>
  <c r="AV80" i="4"/>
  <c r="AW80" i="4" s="1"/>
  <c r="BC80" i="4"/>
  <c r="AZ80" i="4" s="1"/>
  <c r="BF80" i="4"/>
  <c r="BG80" i="4" s="1"/>
  <c r="BM80" i="4"/>
  <c r="BP80" i="4"/>
  <c r="BQ80" i="4" s="1"/>
  <c r="BW80" i="4"/>
  <c r="BZ80" i="4"/>
  <c r="CA80" i="4" s="1"/>
  <c r="CG80" i="4"/>
  <c r="CE80" i="4" s="1"/>
  <c r="B81" i="4"/>
  <c r="C81" i="4"/>
  <c r="H81" i="4"/>
  <c r="I81" i="4"/>
  <c r="M81" i="4"/>
  <c r="Q81" i="4"/>
  <c r="U81" i="4"/>
  <c r="Y81" i="4"/>
  <c r="AG81" i="4"/>
  <c r="AH81" i="4" s="1"/>
  <c r="AS81" i="4"/>
  <c r="AV81" i="4"/>
  <c r="AW81" i="4" s="1"/>
  <c r="BC81" i="4"/>
  <c r="AY81" i="4" s="1"/>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W82" i="4"/>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W83" i="4"/>
  <c r="BT83" i="4" s="1"/>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S86" i="4"/>
  <c r="AO86" i="4" s="1"/>
  <c r="AV86" i="4"/>
  <c r="AW86" i="4" s="1"/>
  <c r="BC86" i="4"/>
  <c r="AZ86" i="4" s="1"/>
  <c r="BF86" i="4"/>
  <c r="BG86" i="4"/>
  <c r="BM86" i="4"/>
  <c r="BI86" i="4" s="1"/>
  <c r="BP86" i="4"/>
  <c r="BQ86" i="4" s="1"/>
  <c r="BW86" i="4"/>
  <c r="BT86" i="4" s="1"/>
  <c r="BZ86" i="4"/>
  <c r="CA86" i="4" s="1"/>
  <c r="CG86" i="4"/>
  <c r="CC86" i="4" s="1"/>
  <c r="B87" i="4"/>
  <c r="C87" i="4"/>
  <c r="H87" i="4"/>
  <c r="I87" i="4"/>
  <c r="M87" i="4"/>
  <c r="Q87" i="4"/>
  <c r="U87" i="4"/>
  <c r="Y87" i="4"/>
  <c r="AG87" i="4"/>
  <c r="AH87" i="4" s="1"/>
  <c r="AS87" i="4"/>
  <c r="AQ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M89" i="4"/>
  <c r="BJ89" i="4" s="1"/>
  <c r="BP89" i="4"/>
  <c r="BQ89" i="4" s="1"/>
  <c r="BW89" i="4"/>
  <c r="BV89" i="4" s="1"/>
  <c r="BZ89" i="4"/>
  <c r="CA89" i="4" s="1"/>
  <c r="CG89" i="4"/>
  <c r="CC89" i="4" s="1"/>
  <c r="B90" i="4"/>
  <c r="C90" i="4"/>
  <c r="H90" i="4"/>
  <c r="I90" i="4"/>
  <c r="M90" i="4"/>
  <c r="Q90" i="4"/>
  <c r="U90" i="4"/>
  <c r="Y90" i="4"/>
  <c r="AG90" i="4"/>
  <c r="AH90" i="4" s="1"/>
  <c r="AS90" i="4"/>
  <c r="AL90" i="4" s="1"/>
  <c r="AV90" i="4"/>
  <c r="AW90" i="4" s="1"/>
  <c r="BC90" i="4"/>
  <c r="BA90" i="4" s="1"/>
  <c r="BF90" i="4"/>
  <c r="BG90" i="4" s="1"/>
  <c r="BM90" i="4"/>
  <c r="BI90" i="4" s="1"/>
  <c r="BP90" i="4"/>
  <c r="BQ90" i="4" s="1"/>
  <c r="BW90" i="4"/>
  <c r="BU90" i="4" s="1"/>
  <c r="BZ90" i="4"/>
  <c r="CA90" i="4" s="1"/>
  <c r="CG90" i="4"/>
  <c r="CE90" i="4" s="1"/>
  <c r="B91" i="4"/>
  <c r="C91" i="4"/>
  <c r="H91" i="4"/>
  <c r="I91" i="4"/>
  <c r="M91" i="4"/>
  <c r="Q91" i="4"/>
  <c r="U91" i="4"/>
  <c r="Y91" i="4"/>
  <c r="AG91" i="4"/>
  <c r="AH91" i="4" s="1"/>
  <c r="AS91" i="4"/>
  <c r="AP91" i="4" s="1"/>
  <c r="AV91" i="4"/>
  <c r="AW91" i="4" s="1"/>
  <c r="BC91" i="4"/>
  <c r="AZ91" i="4" s="1"/>
  <c r="BF91" i="4"/>
  <c r="BG91" i="4" s="1"/>
  <c r="BM91" i="4"/>
  <c r="BK91" i="4" s="1"/>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s="1"/>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W95" i="4"/>
  <c r="BU95" i="4" s="1"/>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G96" i="4"/>
  <c r="B97" i="4"/>
  <c r="C97" i="4"/>
  <c r="H97" i="4"/>
  <c r="I97" i="4"/>
  <c r="M97" i="4"/>
  <c r="Q97" i="4"/>
  <c r="U97" i="4"/>
  <c r="Y97" i="4"/>
  <c r="AG97" i="4"/>
  <c r="AH97" i="4" s="1"/>
  <c r="AS97" i="4"/>
  <c r="AV97" i="4"/>
  <c r="AW97" i="4" s="1"/>
  <c r="BC97" i="4"/>
  <c r="BF97" i="4"/>
  <c r="BG97" i="4" s="1"/>
  <c r="BM97" i="4"/>
  <c r="BL97" i="4" s="1"/>
  <c r="BP97" i="4"/>
  <c r="BQ97" i="4" s="1"/>
  <c r="BW97" i="4"/>
  <c r="BS97" i="4" s="1"/>
  <c r="BZ97" i="4"/>
  <c r="CA97" i="4" s="1"/>
  <c r="CG97" i="4"/>
  <c r="B98" i="4"/>
  <c r="C98" i="4"/>
  <c r="H98" i="4"/>
  <c r="I98" i="4"/>
  <c r="M98" i="4"/>
  <c r="Q98" i="4"/>
  <c r="U98" i="4"/>
  <c r="Y98" i="4"/>
  <c r="AG98" i="4"/>
  <c r="AH98" i="4" s="1"/>
  <c r="AS98" i="4"/>
  <c r="AQ98" i="4" s="1"/>
  <c r="AV98" i="4"/>
  <c r="AW98" i="4" s="1"/>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L99" i="4"/>
  <c r="BM99" i="4"/>
  <c r="BK99" i="4" s="1"/>
  <c r="BP99" i="4"/>
  <c r="BQ99" i="4" s="1"/>
  <c r="BW99" i="4"/>
  <c r="BV99" i="4" s="1"/>
  <c r="BZ99" i="4"/>
  <c r="CA99" i="4" s="1"/>
  <c r="CG99" i="4"/>
  <c r="CD99" i="4" s="1"/>
  <c r="B100" i="4"/>
  <c r="C100" i="4"/>
  <c r="H100" i="4"/>
  <c r="I100" i="4"/>
  <c r="M100" i="4"/>
  <c r="Q100" i="4"/>
  <c r="U100" i="4"/>
  <c r="Y100" i="4"/>
  <c r="AG100" i="4"/>
  <c r="AH100" i="4" s="1"/>
  <c r="AS100" i="4"/>
  <c r="AK100" i="4" s="1"/>
  <c r="AV100" i="4"/>
  <c r="AW100" i="4" s="1"/>
  <c r="BC100" i="4"/>
  <c r="BB100" i="4" s="1"/>
  <c r="BF100" i="4"/>
  <c r="BG100" i="4" s="1"/>
  <c r="BM100" i="4"/>
  <c r="BP100" i="4"/>
  <c r="BQ100" i="4" s="1"/>
  <c r="BW100" i="4"/>
  <c r="BS100" i="4" s="1"/>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W101" i="4"/>
  <c r="BU101" i="4" s="1"/>
  <c r="BZ101" i="4"/>
  <c r="CA101" i="4" s="1"/>
  <c r="CG101" i="4"/>
  <c r="CC101" i="4" s="1"/>
  <c r="B102" i="4"/>
  <c r="C102" i="4"/>
  <c r="H102" i="4"/>
  <c r="I102" i="4"/>
  <c r="M102" i="4"/>
  <c r="Q102" i="4"/>
  <c r="U102" i="4"/>
  <c r="Y102" i="4"/>
  <c r="AG102" i="4"/>
  <c r="AH102" i="4" s="1"/>
  <c r="AS102" i="4"/>
  <c r="AV102" i="4"/>
  <c r="AW102" i="4" s="1"/>
  <c r="BC102" i="4"/>
  <c r="BB102" i="4" s="1"/>
  <c r="BF102" i="4"/>
  <c r="BG102" i="4" s="1"/>
  <c r="BM102" i="4"/>
  <c r="BI102" i="4" s="1"/>
  <c r="BP102" i="4"/>
  <c r="BQ102" i="4" s="1"/>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S105" i="4"/>
  <c r="AL105" i="4" s="1"/>
  <c r="AV105" i="4"/>
  <c r="AW105" i="4" s="1"/>
  <c r="BC105" i="4"/>
  <c r="BB105" i="4" s="1"/>
  <c r="BF105" i="4"/>
  <c r="BG105" i="4" s="1"/>
  <c r="BM105" i="4"/>
  <c r="BP105" i="4"/>
  <c r="BQ105" i="4" s="1"/>
  <c r="BW105" i="4"/>
  <c r="BV105" i="4" s="1"/>
  <c r="BZ105" i="4"/>
  <c r="CA105" i="4" s="1"/>
  <c r="CG105" i="4"/>
  <c r="B106" i="4"/>
  <c r="C106" i="4"/>
  <c r="H106" i="4"/>
  <c r="I106" i="4"/>
  <c r="M106" i="4"/>
  <c r="Q106" i="4"/>
  <c r="U106" i="4"/>
  <c r="Y106" i="4"/>
  <c r="AG106" i="4"/>
  <c r="AH106" i="4" s="1"/>
  <c r="AS106" i="4"/>
  <c r="AL106" i="4" s="1"/>
  <c r="AV106" i="4"/>
  <c r="AW106" i="4" s="1"/>
  <c r="BC106" i="4"/>
  <c r="BA106" i="4" s="1"/>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M107" i="4"/>
  <c r="BK107" i="4" s="1"/>
  <c r="BP107" i="4"/>
  <c r="BQ107" i="4" s="1"/>
  <c r="BW107" i="4"/>
  <c r="BU107" i="4" s="1"/>
  <c r="BZ107" i="4"/>
  <c r="CA107" i="4" s="1"/>
  <c r="CG107" i="4"/>
  <c r="CE107" i="4" s="1"/>
  <c r="B108" i="4"/>
  <c r="C108" i="4"/>
  <c r="H108" i="4"/>
  <c r="I108" i="4"/>
  <c r="M108" i="4"/>
  <c r="Q108" i="4"/>
  <c r="U108" i="4"/>
  <c r="Y108" i="4"/>
  <c r="AG108" i="4"/>
  <c r="AH108" i="4" s="1"/>
  <c r="AS108" i="4"/>
  <c r="AJ108" i="4" s="1"/>
  <c r="AV108" i="4"/>
  <c r="AW108" i="4" s="1"/>
  <c r="BC108" i="4"/>
  <c r="BA108" i="4" s="1"/>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J110" i="4"/>
  <c r="BM110" i="4"/>
  <c r="BP110" i="4"/>
  <c r="BQ110" i="4" s="1"/>
  <c r="BW110" i="4"/>
  <c r="BZ110" i="4"/>
  <c r="CA110" i="4" s="1"/>
  <c r="CG110" i="4"/>
  <c r="CD110" i="4" s="1"/>
  <c r="B111" i="4"/>
  <c r="C111" i="4"/>
  <c r="H111" i="4"/>
  <c r="I111" i="4"/>
  <c r="M111" i="4"/>
  <c r="Q111" i="4"/>
  <c r="U111" i="4"/>
  <c r="Y111" i="4"/>
  <c r="AG111" i="4"/>
  <c r="AH111" i="4" s="1"/>
  <c r="AS111" i="4"/>
  <c r="AL111" i="4" s="1"/>
  <c r="AV111" i="4"/>
  <c r="AW111" i="4" s="1"/>
  <c r="BC111" i="4"/>
  <c r="BB111" i="4" s="1"/>
  <c r="BF111" i="4"/>
  <c r="BG111" i="4" s="1"/>
  <c r="BM111" i="4"/>
  <c r="BJ111" i="4" s="1"/>
  <c r="BP111" i="4"/>
  <c r="BQ111" i="4" s="1"/>
  <c r="BW111" i="4"/>
  <c r="BU111" i="4" s="1"/>
  <c r="BZ111" i="4"/>
  <c r="CA111" i="4" s="1"/>
  <c r="CG111" i="4"/>
  <c r="CF111" i="4" s="1"/>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BC113" i="4"/>
  <c r="AZ113" i="4" s="1"/>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AY114" i="4" s="1"/>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C115" i="4"/>
  <c r="BA115" i="4" s="1"/>
  <c r="BF115" i="4"/>
  <c r="BG115" i="4" s="1"/>
  <c r="BM115" i="4"/>
  <c r="BP115" i="4"/>
  <c r="BQ115" i="4" s="1"/>
  <c r="BW115" i="4"/>
  <c r="BZ115" i="4"/>
  <c r="CA115" i="4" s="1"/>
  <c r="CG115" i="4"/>
  <c r="CF115" i="4" s="1"/>
  <c r="B116" i="4"/>
  <c r="C116" i="4"/>
  <c r="H116" i="4"/>
  <c r="I116" i="4"/>
  <c r="M116" i="4"/>
  <c r="Q116" i="4"/>
  <c r="U116" i="4"/>
  <c r="Y116" i="4"/>
  <c r="AG116" i="4"/>
  <c r="AH116" i="4" s="1"/>
  <c r="AS116" i="4"/>
  <c r="AK116" i="4" s="1"/>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W117" i="4"/>
  <c r="BV117" i="4" s="1"/>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K119" i="4" s="1"/>
  <c r="AV119" i="4"/>
  <c r="AW119" i="4" s="1"/>
  <c r="BC119" i="4"/>
  <c r="AZ119" i="4" s="1"/>
  <c r="BF119" i="4"/>
  <c r="BG119" i="4" s="1"/>
  <c r="BM119" i="4"/>
  <c r="BK119" i="4" s="1"/>
  <c r="BP119" i="4"/>
  <c r="BQ119" i="4" s="1"/>
  <c r="BW119" i="4"/>
  <c r="BV119" i="4" s="1"/>
  <c r="BZ119" i="4"/>
  <c r="CA119" i="4" s="1"/>
  <c r="CG119" i="4"/>
  <c r="CD119" i="4" s="1"/>
  <c r="B120" i="4"/>
  <c r="C120" i="4"/>
  <c r="H120" i="4"/>
  <c r="I120" i="4"/>
  <c r="M120" i="4"/>
  <c r="Q120" i="4"/>
  <c r="U120" i="4"/>
  <c r="Y120" i="4"/>
  <c r="AG120" i="4"/>
  <c r="AH120" i="4" s="1"/>
  <c r="AS120" i="4"/>
  <c r="AV120" i="4"/>
  <c r="AW120" i="4" s="1"/>
  <c r="BC120" i="4"/>
  <c r="AY120" i="4" s="1"/>
  <c r="BF120" i="4"/>
  <c r="BG120" i="4" s="1"/>
  <c r="BM120" i="4"/>
  <c r="BI120" i="4" s="1"/>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M121" i="4"/>
  <c r="BJ121" i="4" s="1"/>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L123" i="4"/>
  <c r="BM123" i="4"/>
  <c r="BJ123" i="4" s="1"/>
  <c r="BP123" i="4"/>
  <c r="BQ123" i="4" s="1"/>
  <c r="BW123" i="4"/>
  <c r="BU123" i="4" s="1"/>
  <c r="BZ123" i="4"/>
  <c r="CA123" i="4" s="1"/>
  <c r="CG123" i="4"/>
  <c r="CD123" i="4" s="1"/>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M125" i="4"/>
  <c r="BL125" i="4" s="1"/>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CF126" i="4" s="1"/>
  <c r="B127" i="4"/>
  <c r="C127" i="4"/>
  <c r="H127" i="4"/>
  <c r="I127" i="4"/>
  <c r="M127" i="4"/>
  <c r="Q127" i="4"/>
  <c r="U127" i="4"/>
  <c r="Y127" i="4"/>
  <c r="AG127" i="4"/>
  <c r="AH127" i="4" s="1"/>
  <c r="AS127" i="4"/>
  <c r="AM127" i="4" s="1"/>
  <c r="AV127" i="4"/>
  <c r="AW127" i="4" s="1"/>
  <c r="BC127" i="4"/>
  <c r="BF127" i="4"/>
  <c r="BG127" i="4" s="1"/>
  <c r="BM127" i="4"/>
  <c r="BL127" i="4" s="1"/>
  <c r="BP127" i="4"/>
  <c r="BQ127" i="4" s="1"/>
  <c r="BW127" i="4"/>
  <c r="BZ127" i="4"/>
  <c r="CA127" i="4" s="1"/>
  <c r="CG127" i="4"/>
  <c r="CF127" i="4" s="1"/>
  <c r="B128" i="4"/>
  <c r="C128" i="4"/>
  <c r="H128" i="4"/>
  <c r="I128" i="4"/>
  <c r="M128" i="4"/>
  <c r="Q128" i="4"/>
  <c r="U128" i="4"/>
  <c r="Y128" i="4"/>
  <c r="AG128" i="4"/>
  <c r="AH128" i="4" s="1"/>
  <c r="AS128" i="4"/>
  <c r="AV128" i="4"/>
  <c r="AW128" i="4"/>
  <c r="BC128" i="4"/>
  <c r="BB128" i="4" s="1"/>
  <c r="BF128" i="4"/>
  <c r="BG128" i="4" s="1"/>
  <c r="BM128" i="4"/>
  <c r="BP128" i="4"/>
  <c r="BQ128" i="4" s="1"/>
  <c r="BW128" i="4"/>
  <c r="BZ128" i="4"/>
  <c r="CA128" i="4" s="1"/>
  <c r="CF128" i="4"/>
  <c r="CG128" i="4"/>
  <c r="CE128" i="4" s="1"/>
  <c r="B129" i="4"/>
  <c r="C129" i="4"/>
  <c r="H129" i="4"/>
  <c r="I129" i="4"/>
  <c r="M129" i="4"/>
  <c r="Q129" i="4"/>
  <c r="U129" i="4"/>
  <c r="Y129" i="4"/>
  <c r="AG129" i="4"/>
  <c r="AH129" i="4" s="1"/>
  <c r="AS129" i="4"/>
  <c r="AV129" i="4"/>
  <c r="AW129" i="4" s="1"/>
  <c r="BC129" i="4"/>
  <c r="AZ129" i="4" s="1"/>
  <c r="BF129" i="4"/>
  <c r="BG129" i="4" s="1"/>
  <c r="BM129" i="4"/>
  <c r="BL129" i="4" s="1"/>
  <c r="BP129" i="4"/>
  <c r="BQ129" i="4" s="1"/>
  <c r="BW129" i="4"/>
  <c r="BV129" i="4" s="1"/>
  <c r="BZ129" i="4"/>
  <c r="CA129" i="4" s="1"/>
  <c r="CG129" i="4"/>
  <c r="B130" i="4"/>
  <c r="C130" i="4"/>
  <c r="H130" i="4"/>
  <c r="I130" i="4"/>
  <c r="M130" i="4"/>
  <c r="Q130" i="4"/>
  <c r="U130" i="4"/>
  <c r="Y130" i="4"/>
  <c r="AG130" i="4"/>
  <c r="AH130" i="4" s="1"/>
  <c r="AS130" i="4"/>
  <c r="AV130" i="4"/>
  <c r="AW130" i="4" s="1"/>
  <c r="BC130" i="4"/>
  <c r="AY130" i="4" s="1"/>
  <c r="BF130" i="4"/>
  <c r="BG130" i="4" s="1"/>
  <c r="BM130" i="4"/>
  <c r="BK130" i="4" s="1"/>
  <c r="BP130" i="4"/>
  <c r="BQ130" i="4" s="1"/>
  <c r="BW130" i="4"/>
  <c r="BS130" i="4" s="1"/>
  <c r="BZ130" i="4"/>
  <c r="CA130" i="4" s="1"/>
  <c r="CG130" i="4"/>
  <c r="B131" i="4"/>
  <c r="C131" i="4"/>
  <c r="H131" i="4"/>
  <c r="I131" i="4"/>
  <c r="M131" i="4"/>
  <c r="Q131" i="4"/>
  <c r="U131" i="4"/>
  <c r="Y131" i="4"/>
  <c r="AG131" i="4"/>
  <c r="AH131" i="4" s="1"/>
  <c r="AS131" i="4"/>
  <c r="AV131" i="4"/>
  <c r="AW131" i="4" s="1"/>
  <c r="BC131" i="4"/>
  <c r="BF131" i="4"/>
  <c r="BG131" i="4" s="1"/>
  <c r="BM131" i="4"/>
  <c r="BJ131" i="4" s="1"/>
  <c r="BP131" i="4"/>
  <c r="BQ131" i="4" s="1"/>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L135" i="4"/>
  <c r="AR135" i="4"/>
  <c r="AS135" i="4"/>
  <c r="AN135" i="4" s="1"/>
  <c r="AV135" i="4"/>
  <c r="AW135" i="4" s="1"/>
  <c r="BC135" i="4"/>
  <c r="BA135" i="4" s="1"/>
  <c r="BF135" i="4"/>
  <c r="BG135" i="4" s="1"/>
  <c r="BM135" i="4"/>
  <c r="BL135" i="4" s="1"/>
  <c r="BP135" i="4"/>
  <c r="BQ135" i="4" s="1"/>
  <c r="BW135" i="4"/>
  <c r="BV135" i="4" s="1"/>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G137" i="4"/>
  <c r="CC137" i="4" s="1"/>
  <c r="B138" i="4"/>
  <c r="C138" i="4"/>
  <c r="H138" i="4"/>
  <c r="I138" i="4"/>
  <c r="M138" i="4"/>
  <c r="Q138" i="4"/>
  <c r="U138" i="4"/>
  <c r="Y138" i="4"/>
  <c r="AG138" i="4"/>
  <c r="AH138" i="4" s="1"/>
  <c r="AS138" i="4"/>
  <c r="AV138" i="4"/>
  <c r="AW138" i="4" s="1"/>
  <c r="BC138" i="4"/>
  <c r="AY138" i="4" s="1"/>
  <c r="BF138" i="4"/>
  <c r="BG138" i="4" s="1"/>
  <c r="BM138" i="4"/>
  <c r="BI138" i="4" s="1"/>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G144" i="4"/>
  <c r="CE144" i="4" s="1"/>
  <c r="B145" i="4"/>
  <c r="C145" i="4"/>
  <c r="H145" i="4"/>
  <c r="I145" i="4"/>
  <c r="M145" i="4"/>
  <c r="Q145" i="4"/>
  <c r="U145" i="4"/>
  <c r="Y145" i="4"/>
  <c r="AG145" i="4"/>
  <c r="AH145" i="4" s="1"/>
  <c r="AS145" i="4"/>
  <c r="AV145" i="4"/>
  <c r="AW145" i="4" s="1"/>
  <c r="BC145" i="4"/>
  <c r="AZ145" i="4" s="1"/>
  <c r="BF145" i="4"/>
  <c r="BG145" i="4" s="1"/>
  <c r="BM145" i="4"/>
  <c r="BL145" i="4" s="1"/>
  <c r="BP145" i="4"/>
  <c r="BQ145" i="4" s="1"/>
  <c r="BW145" i="4"/>
  <c r="BV145" i="4" s="1"/>
  <c r="BZ145" i="4"/>
  <c r="CA145" i="4" s="1"/>
  <c r="CG145" i="4"/>
  <c r="CF145" i="4" s="1"/>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N147" i="4" s="1"/>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s="1"/>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N151" i="4"/>
  <c r="AP151" i="4"/>
  <c r="AS151" i="4"/>
  <c r="AJ151" i="4" s="1"/>
  <c r="AV151" i="4"/>
  <c r="AW151" i="4" s="1"/>
  <c r="BC151" i="4"/>
  <c r="BA151" i="4" s="1"/>
  <c r="BF151" i="4"/>
  <c r="BG151" i="4" s="1"/>
  <c r="BM151" i="4"/>
  <c r="BK151" i="4" s="1"/>
  <c r="BP151" i="4"/>
  <c r="BQ151" i="4" s="1"/>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S154" i="4"/>
  <c r="AK154" i="4" s="1"/>
  <c r="AV154" i="4"/>
  <c r="AW154" i="4" s="1"/>
  <c r="BC154" i="4"/>
  <c r="BF154" i="4"/>
  <c r="BG154" i="4" s="1"/>
  <c r="BM154" i="4"/>
  <c r="BL154" i="4" s="1"/>
  <c r="BP154" i="4"/>
  <c r="BQ154" i="4" s="1"/>
  <c r="BW154" i="4"/>
  <c r="BZ154" i="4"/>
  <c r="CA154" i="4" s="1"/>
  <c r="CG154" i="4"/>
  <c r="B155" i="4"/>
  <c r="C155" i="4"/>
  <c r="H155" i="4"/>
  <c r="I155" i="4"/>
  <c r="M155" i="4"/>
  <c r="Q155" i="4"/>
  <c r="U155" i="4"/>
  <c r="Y155" i="4"/>
  <c r="AG155" i="4"/>
  <c r="AH155" i="4" s="1"/>
  <c r="AS155" i="4"/>
  <c r="AK155" i="4" s="1"/>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S157" i="4"/>
  <c r="AN157" i="4" s="1"/>
  <c r="AV157" i="4"/>
  <c r="AW157" i="4" s="1"/>
  <c r="BC157" i="4"/>
  <c r="BF157" i="4"/>
  <c r="BG157" i="4" s="1"/>
  <c r="BM157" i="4"/>
  <c r="BJ157" i="4" s="1"/>
  <c r="BP157" i="4"/>
  <c r="BQ157" i="4" s="1"/>
  <c r="BW157" i="4"/>
  <c r="BZ157" i="4"/>
  <c r="CA157" i="4" s="1"/>
  <c r="CG157" i="4"/>
  <c r="B158" i="4"/>
  <c r="C158" i="4"/>
  <c r="H158" i="4"/>
  <c r="I158" i="4"/>
  <c r="M158" i="4"/>
  <c r="Q158" i="4"/>
  <c r="U158" i="4"/>
  <c r="Y158" i="4"/>
  <c r="AG158" i="4"/>
  <c r="AH158" i="4" s="1"/>
  <c r="AS158" i="4"/>
  <c r="AV158" i="4"/>
  <c r="AW158" i="4" s="1"/>
  <c r="BC158" i="4"/>
  <c r="BF158" i="4"/>
  <c r="BG158" i="4" s="1"/>
  <c r="BM158" i="4"/>
  <c r="BJ158" i="4" s="1"/>
  <c r="BP158" i="4"/>
  <c r="BQ158" i="4" s="1"/>
  <c r="BW158" i="4"/>
  <c r="BS158" i="4" s="1"/>
  <c r="BZ158" i="4"/>
  <c r="CA158" i="4" s="1"/>
  <c r="CG158" i="4"/>
  <c r="CE158" i="4" s="1"/>
  <c r="B159" i="4"/>
  <c r="C159" i="4"/>
  <c r="H159" i="4"/>
  <c r="I159" i="4"/>
  <c r="M159" i="4"/>
  <c r="Q159" i="4"/>
  <c r="U159" i="4"/>
  <c r="Y159" i="4"/>
  <c r="AG159" i="4"/>
  <c r="AH159" i="4" s="1"/>
  <c r="AS159" i="4"/>
  <c r="AN159" i="4" s="1"/>
  <c r="AV159" i="4"/>
  <c r="AW159" i="4" s="1"/>
  <c r="BC159" i="4"/>
  <c r="BF159" i="4"/>
  <c r="BG159" i="4" s="1"/>
  <c r="BM159" i="4"/>
  <c r="BP159" i="4"/>
  <c r="BQ159" i="4" s="1"/>
  <c r="BW159" i="4"/>
  <c r="BV159" i="4" s="1"/>
  <c r="BZ159" i="4"/>
  <c r="CA159" i="4" s="1"/>
  <c r="CG159" i="4"/>
  <c r="B160" i="4"/>
  <c r="C160" i="4"/>
  <c r="H160" i="4"/>
  <c r="I160" i="4"/>
  <c r="M160" i="4"/>
  <c r="Q160" i="4"/>
  <c r="U160" i="4"/>
  <c r="Y160" i="4"/>
  <c r="AG160" i="4"/>
  <c r="AH160" i="4" s="1"/>
  <c r="AS160" i="4"/>
  <c r="AJ160" i="4" s="1"/>
  <c r="AV160" i="4"/>
  <c r="AW160" i="4" s="1"/>
  <c r="BC160" i="4"/>
  <c r="BF160" i="4"/>
  <c r="BG160" i="4"/>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W162" i="4"/>
  <c r="BU162" i="4" s="1"/>
  <c r="BZ162" i="4"/>
  <c r="CA162" i="4" s="1"/>
  <c r="CG162" i="4"/>
  <c r="CE162" i="4" s="1"/>
  <c r="B163" i="4"/>
  <c r="C163" i="4"/>
  <c r="H163" i="4"/>
  <c r="I163" i="4"/>
  <c r="M163" i="4"/>
  <c r="Q163" i="4"/>
  <c r="U163" i="4"/>
  <c r="Y163" i="4"/>
  <c r="AG163" i="4"/>
  <c r="AH163" i="4" s="1"/>
  <c r="AS163" i="4"/>
  <c r="AV163" i="4"/>
  <c r="AW163" i="4" s="1"/>
  <c r="BC163" i="4"/>
  <c r="AZ163" i="4" s="1"/>
  <c r="BF163" i="4"/>
  <c r="BG163" i="4" s="1"/>
  <c r="BM163" i="4"/>
  <c r="BL163" i="4" s="1"/>
  <c r="BP163" i="4"/>
  <c r="BQ163" i="4" s="1"/>
  <c r="BW163" i="4"/>
  <c r="BS163" i="4" s="1"/>
  <c r="BZ163" i="4"/>
  <c r="CA163" i="4" s="1"/>
  <c r="CG163" i="4"/>
  <c r="B164" i="4"/>
  <c r="C164" i="4"/>
  <c r="H164" i="4"/>
  <c r="I164" i="4"/>
  <c r="M164" i="4"/>
  <c r="Q164" i="4"/>
  <c r="U164" i="4"/>
  <c r="Y164" i="4"/>
  <c r="AG164" i="4"/>
  <c r="AH164" i="4" s="1"/>
  <c r="AS164" i="4"/>
  <c r="AR164" i="4" s="1"/>
  <c r="AV164" i="4"/>
  <c r="AW164" i="4" s="1"/>
  <c r="BC164" i="4"/>
  <c r="BB164" i="4" s="1"/>
  <c r="BF164" i="4"/>
  <c r="BG164" i="4" s="1"/>
  <c r="BM164" i="4"/>
  <c r="BP164" i="4"/>
  <c r="BQ164" i="4" s="1"/>
  <c r="BW164" i="4"/>
  <c r="BV164" i="4" s="1"/>
  <c r="BZ164" i="4"/>
  <c r="CA164" i="4" s="1"/>
  <c r="CG164" i="4"/>
  <c r="CF164" i="4" s="1"/>
  <c r="B165" i="4"/>
  <c r="C165" i="4"/>
  <c r="H165" i="4"/>
  <c r="I165" i="4"/>
  <c r="M165" i="4"/>
  <c r="Q165" i="4"/>
  <c r="U165" i="4"/>
  <c r="Y165" i="4"/>
  <c r="AG165" i="4"/>
  <c r="AH165" i="4" s="1"/>
  <c r="AS165" i="4"/>
  <c r="AP165" i="4" s="1"/>
  <c r="AV165" i="4"/>
  <c r="AW165" i="4" s="1"/>
  <c r="BC165" i="4"/>
  <c r="AZ165" i="4" s="1"/>
  <c r="BF165" i="4"/>
  <c r="BG165" i="4" s="1"/>
  <c r="BM165" i="4"/>
  <c r="BJ165" i="4" s="1"/>
  <c r="BP165" i="4"/>
  <c r="BQ165" i="4" s="1"/>
  <c r="BW165" i="4"/>
  <c r="BT165" i="4" s="1"/>
  <c r="BZ165" i="4"/>
  <c r="CA165" i="4" s="1"/>
  <c r="CG165" i="4"/>
  <c r="CC165" i="4" s="1"/>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S167" i="4"/>
  <c r="AV167" i="4"/>
  <c r="AW167" i="4" s="1"/>
  <c r="BC167" i="4"/>
  <c r="BF167" i="4"/>
  <c r="BG167" i="4" s="1"/>
  <c r="BM167" i="4"/>
  <c r="BP167" i="4"/>
  <c r="BQ167" i="4" s="1"/>
  <c r="BW167" i="4"/>
  <c r="BT167" i="4" s="1"/>
  <c r="BZ167" i="4"/>
  <c r="CA167" i="4" s="1"/>
  <c r="CG167" i="4"/>
  <c r="CD167" i="4" s="1"/>
  <c r="B168" i="4"/>
  <c r="C168" i="4"/>
  <c r="H168" i="4"/>
  <c r="I168" i="4"/>
  <c r="M168" i="4"/>
  <c r="Q168" i="4"/>
  <c r="U168" i="4"/>
  <c r="Y168" i="4"/>
  <c r="AG168" i="4"/>
  <c r="AH168" i="4" s="1"/>
  <c r="AS168" i="4"/>
  <c r="AJ168" i="4" s="1"/>
  <c r="AV168" i="4"/>
  <c r="AW168" i="4" s="1"/>
  <c r="BC168" i="4"/>
  <c r="BF168" i="4"/>
  <c r="BG168" i="4" s="1"/>
  <c r="BM168" i="4"/>
  <c r="BL168" i="4" s="1"/>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M171" i="4"/>
  <c r="BI171" i="4" s="1"/>
  <c r="BP171" i="4"/>
  <c r="BQ171" i="4" s="1"/>
  <c r="BW171" i="4"/>
  <c r="BT171" i="4" s="1"/>
  <c r="BZ171" i="4"/>
  <c r="CA171" i="4" s="1"/>
  <c r="CG171" i="4"/>
  <c r="CF171" i="4" s="1"/>
  <c r="B172" i="4"/>
  <c r="C172" i="4"/>
  <c r="H172" i="4"/>
  <c r="I172" i="4"/>
  <c r="M172" i="4"/>
  <c r="Q172" i="4"/>
  <c r="U172" i="4"/>
  <c r="Y172" i="4"/>
  <c r="AG172" i="4"/>
  <c r="AH172" i="4" s="1"/>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CE174" i="4" s="1"/>
  <c r="B175" i="4"/>
  <c r="C175" i="4"/>
  <c r="H175" i="4"/>
  <c r="I175" i="4"/>
  <c r="M175" i="4"/>
  <c r="Q175" i="4"/>
  <c r="U175" i="4"/>
  <c r="Y175" i="4"/>
  <c r="AG175" i="4"/>
  <c r="AH175" i="4" s="1"/>
  <c r="AS175" i="4"/>
  <c r="AV175" i="4"/>
  <c r="AW175" i="4" s="1"/>
  <c r="BC175" i="4"/>
  <c r="AY175" i="4" s="1"/>
  <c r="BF175" i="4"/>
  <c r="BG175" i="4" s="1"/>
  <c r="BM175" i="4"/>
  <c r="BP175" i="4"/>
  <c r="BQ175" i="4" s="1"/>
  <c r="BW175" i="4"/>
  <c r="BZ175" i="4"/>
  <c r="CA175" i="4" s="1"/>
  <c r="CG175" i="4"/>
  <c r="CD175" i="4" s="1"/>
  <c r="B176" i="4"/>
  <c r="C176" i="4"/>
  <c r="H176" i="4"/>
  <c r="I176" i="4"/>
  <c r="M176" i="4"/>
  <c r="Q176" i="4"/>
  <c r="U176" i="4"/>
  <c r="Y176" i="4"/>
  <c r="AG176" i="4"/>
  <c r="AH176" i="4" s="1"/>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c r="BC180" i="4"/>
  <c r="AY180" i="4" s="1"/>
  <c r="BF180" i="4"/>
  <c r="BG180" i="4" s="1"/>
  <c r="BM180" i="4"/>
  <c r="BP180" i="4"/>
  <c r="BQ180" i="4" s="1"/>
  <c r="BW180" i="4"/>
  <c r="BZ180" i="4"/>
  <c r="CA180" i="4" s="1"/>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S183" i="4"/>
  <c r="AN183" i="4" s="1"/>
  <c r="AV183" i="4"/>
  <c r="AW183" i="4" s="1"/>
  <c r="BC183" i="4"/>
  <c r="BF183" i="4"/>
  <c r="BG183" i="4" s="1"/>
  <c r="BM183" i="4"/>
  <c r="BP183" i="4"/>
  <c r="BQ183" i="4" s="1"/>
  <c r="BW183" i="4"/>
  <c r="BU183" i="4" s="1"/>
  <c r="BZ183" i="4"/>
  <c r="CA183" i="4" s="1"/>
  <c r="CG183" i="4"/>
  <c r="CD183" i="4" s="1"/>
  <c r="B184" i="4"/>
  <c r="C184" i="4"/>
  <c r="H184" i="4"/>
  <c r="I184" i="4"/>
  <c r="M184" i="4"/>
  <c r="Q184" i="4"/>
  <c r="U184" i="4"/>
  <c r="Y184" i="4"/>
  <c r="AG184" i="4"/>
  <c r="AH184" i="4" s="1"/>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P186" i="4" s="1"/>
  <c r="AV186" i="4"/>
  <c r="AW186" i="4" s="1"/>
  <c r="BC186" i="4"/>
  <c r="BF186" i="4"/>
  <c r="BG186" i="4" s="1"/>
  <c r="BM186" i="4"/>
  <c r="BP186" i="4"/>
  <c r="BQ186" i="4" s="1"/>
  <c r="BW186" i="4"/>
  <c r="BZ186" i="4"/>
  <c r="CA186" i="4" s="1"/>
  <c r="CG186" i="4"/>
  <c r="CE186" i="4" s="1"/>
  <c r="B187" i="4"/>
  <c r="C187" i="4"/>
  <c r="H187" i="4"/>
  <c r="I187" i="4"/>
  <c r="M187" i="4"/>
  <c r="Q187" i="4"/>
  <c r="U187" i="4"/>
  <c r="Y187" i="4"/>
  <c r="AG187" i="4"/>
  <c r="AH187" i="4" s="1"/>
  <c r="AL187" i="4"/>
  <c r="AS187" i="4"/>
  <c r="AQ187" i="4" s="1"/>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S189" i="4"/>
  <c r="AP189" i="4" s="1"/>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S191" i="4"/>
  <c r="AK191" i="4" s="1"/>
  <c r="AV191" i="4"/>
  <c r="AW191" i="4" s="1"/>
  <c r="BC191" i="4"/>
  <c r="BF191" i="4"/>
  <c r="BG191" i="4" s="1"/>
  <c r="BM191" i="4"/>
  <c r="BP191" i="4"/>
  <c r="BQ191" i="4" s="1"/>
  <c r="BW191" i="4"/>
  <c r="BT191" i="4" s="1"/>
  <c r="BZ191" i="4"/>
  <c r="CA191" i="4" s="1"/>
  <c r="CG191" i="4"/>
  <c r="CD191" i="4" s="1"/>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S195" i="4"/>
  <c r="AN195" i="4" s="1"/>
  <c r="AV195" i="4"/>
  <c r="AW195" i="4" s="1"/>
  <c r="BC195" i="4"/>
  <c r="BF195" i="4"/>
  <c r="BG195" i="4" s="1"/>
  <c r="BM195" i="4"/>
  <c r="BK195" i="4" s="1"/>
  <c r="BP195" i="4"/>
  <c r="BQ195" i="4" s="1"/>
  <c r="BW195" i="4"/>
  <c r="BZ195" i="4"/>
  <c r="CA195" i="4" s="1"/>
  <c r="CG195" i="4"/>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s="1"/>
  <c r="CG198" i="4"/>
  <c r="CC198" i="4" s="1"/>
  <c r="B199" i="4"/>
  <c r="C199" i="4"/>
  <c r="H199" i="4"/>
  <c r="I199" i="4"/>
  <c r="M199" i="4"/>
  <c r="Q199" i="4"/>
  <c r="U199" i="4"/>
  <c r="Y199" i="4"/>
  <c r="AG199" i="4"/>
  <c r="AH199" i="4" s="1"/>
  <c r="AS199" i="4"/>
  <c r="AP199" i="4" s="1"/>
  <c r="AV199" i="4"/>
  <c r="AW199" i="4" s="1"/>
  <c r="BC199" i="4"/>
  <c r="BF199" i="4"/>
  <c r="BG199" i="4" s="1"/>
  <c r="BK199" i="4"/>
  <c r="BM199" i="4"/>
  <c r="BL199" i="4" s="1"/>
  <c r="BP199" i="4"/>
  <c r="BQ199" i="4" s="1"/>
  <c r="BW199" i="4"/>
  <c r="BV199" i="4" s="1"/>
  <c r="BZ199" i="4"/>
  <c r="CA199" i="4" s="1"/>
  <c r="CG199" i="4"/>
  <c r="B200" i="4"/>
  <c r="C200" i="4"/>
  <c r="H200" i="4"/>
  <c r="I200" i="4"/>
  <c r="M200" i="4"/>
  <c r="Q200" i="4"/>
  <c r="U200" i="4"/>
  <c r="Y200" i="4"/>
  <c r="AG200" i="4"/>
  <c r="AH200" i="4" s="1"/>
  <c r="AS200" i="4"/>
  <c r="AM200" i="4" s="1"/>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L201" i="4" s="1"/>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S202" i="4"/>
  <c r="AQ202" i="4" s="1"/>
  <c r="AV202" i="4"/>
  <c r="AW202" i="4" s="1"/>
  <c r="BC202" i="4"/>
  <c r="BF202" i="4"/>
  <c r="BG202" i="4" s="1"/>
  <c r="BM202" i="4"/>
  <c r="BJ202" i="4" s="1"/>
  <c r="BP202" i="4"/>
  <c r="BQ202" i="4" s="1"/>
  <c r="BW202" i="4"/>
  <c r="BU202" i="4" s="1"/>
  <c r="BZ202" i="4"/>
  <c r="CA202" i="4" s="1"/>
  <c r="CG202" i="4"/>
  <c r="B203" i="4"/>
  <c r="C203" i="4"/>
  <c r="H203" i="4"/>
  <c r="I203" i="4"/>
  <c r="M203" i="4"/>
  <c r="Q203" i="4"/>
  <c r="U203" i="4"/>
  <c r="Y203" i="4"/>
  <c r="AG203" i="4"/>
  <c r="AH203" i="4" s="1"/>
  <c r="AS203" i="4"/>
  <c r="AV203" i="4"/>
  <c r="AW203" i="4" s="1"/>
  <c r="BC203" i="4"/>
  <c r="AZ203" i="4" s="1"/>
  <c r="BF203" i="4"/>
  <c r="BG203" i="4" s="1"/>
  <c r="BM203" i="4"/>
  <c r="BP203" i="4"/>
  <c r="BQ203" i="4" s="1"/>
  <c r="BW203" i="4"/>
  <c r="BZ203" i="4"/>
  <c r="CA203" i="4" s="1"/>
  <c r="CG203" i="4"/>
  <c r="CE203" i="4" s="1"/>
  <c r="B204" i="4"/>
  <c r="C204" i="4"/>
  <c r="H204" i="4"/>
  <c r="I204" i="4"/>
  <c r="M204" i="4"/>
  <c r="Q204" i="4"/>
  <c r="U204" i="4"/>
  <c r="Y204" i="4"/>
  <c r="AG204" i="4"/>
  <c r="AH204" i="4" s="1"/>
  <c r="AS204" i="4"/>
  <c r="AQ204" i="4" s="1"/>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K206" i="4" s="1"/>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M207" i="4"/>
  <c r="BL207" i="4" s="1"/>
  <c r="BP207" i="4"/>
  <c r="BQ207" i="4" s="1"/>
  <c r="BW207" i="4"/>
  <c r="BT207" i="4" s="1"/>
  <c r="BZ207" i="4"/>
  <c r="CA207" i="4" s="1"/>
  <c r="CG207" i="4"/>
  <c r="CE207" i="4" s="1"/>
  <c r="B208" i="4"/>
  <c r="C208" i="4"/>
  <c r="H208" i="4"/>
  <c r="I208" i="4"/>
  <c r="M208" i="4"/>
  <c r="Q208" i="4"/>
  <c r="U208" i="4"/>
  <c r="Y208" i="4"/>
  <c r="AG208" i="4"/>
  <c r="AH208" i="4" s="1"/>
  <c r="AS208" i="4"/>
  <c r="AV208" i="4"/>
  <c r="AW208" i="4" s="1"/>
  <c r="BC208" i="4"/>
  <c r="BB208" i="4" s="1"/>
  <c r="BF208" i="4"/>
  <c r="BG208" i="4" s="1"/>
  <c r="BM208" i="4"/>
  <c r="BI208" i="4" s="1"/>
  <c r="BP208" i="4"/>
  <c r="BQ208" i="4" s="1"/>
  <c r="BW208" i="4"/>
  <c r="BU208" i="4" s="1"/>
  <c r="BZ208" i="4"/>
  <c r="CA208" i="4" s="1"/>
  <c r="CG208" i="4"/>
  <c r="CE208" i="4" s="1"/>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S211" i="4"/>
  <c r="AR211" i="4" s="1"/>
  <c r="AV211" i="4"/>
  <c r="AW211" i="4" s="1"/>
  <c r="BC211" i="4"/>
  <c r="AZ211" i="4" s="1"/>
  <c r="BF211" i="4"/>
  <c r="BG211" i="4" s="1"/>
  <c r="BM211" i="4"/>
  <c r="BK211" i="4" s="1"/>
  <c r="BP211" i="4"/>
  <c r="BQ211" i="4" s="1"/>
  <c r="BW211" i="4"/>
  <c r="BZ211" i="4"/>
  <c r="CA211" i="4" s="1"/>
  <c r="CG211" i="4"/>
  <c r="B212" i="4"/>
  <c r="C212" i="4"/>
  <c r="H212" i="4"/>
  <c r="I212" i="4"/>
  <c r="M212" i="4"/>
  <c r="Q212" i="4"/>
  <c r="U212" i="4"/>
  <c r="Y212" i="4"/>
  <c r="AG212" i="4"/>
  <c r="AH212" i="4" s="1"/>
  <c r="AS212" i="4"/>
  <c r="AQ212" i="4" s="1"/>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S213" i="4"/>
  <c r="AN213" i="4" s="1"/>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c r="BM216" i="4"/>
  <c r="BI216" i="4" s="1"/>
  <c r="BP216" i="4"/>
  <c r="BQ216" i="4" s="1"/>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S218" i="4"/>
  <c r="AL218" i="4" s="1"/>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s="1"/>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CC224" i="4" s="1"/>
  <c r="B225" i="4"/>
  <c r="C225" i="4"/>
  <c r="H225" i="4"/>
  <c r="I225" i="4"/>
  <c r="M225" i="4"/>
  <c r="Q225" i="4"/>
  <c r="U225" i="4"/>
  <c r="Y225" i="4"/>
  <c r="AG225" i="4"/>
  <c r="AH225" i="4" s="1"/>
  <c r="AS225" i="4"/>
  <c r="AR225" i="4" s="1"/>
  <c r="AV225" i="4"/>
  <c r="AW225" i="4" s="1"/>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A226" i="4" s="1"/>
  <c r="BF226" i="4"/>
  <c r="BG226" i="4"/>
  <c r="BM226" i="4"/>
  <c r="BK226" i="4" s="1"/>
  <c r="BP226" i="4"/>
  <c r="BQ226" i="4" s="1"/>
  <c r="BW226" i="4"/>
  <c r="BZ226" i="4"/>
  <c r="CA226" i="4" s="1"/>
  <c r="CG226" i="4"/>
  <c r="CE226" i="4" s="1"/>
  <c r="B227" i="4"/>
  <c r="C227" i="4"/>
  <c r="H227" i="4"/>
  <c r="I227" i="4"/>
  <c r="M227" i="4"/>
  <c r="Q227" i="4"/>
  <c r="U227" i="4"/>
  <c r="Y227" i="4"/>
  <c r="AG227" i="4"/>
  <c r="AH227" i="4" s="1"/>
  <c r="AS227" i="4"/>
  <c r="AN227" i="4" s="1"/>
  <c r="AV227" i="4"/>
  <c r="AW227" i="4" s="1"/>
  <c r="BC227" i="4"/>
  <c r="BA227" i="4" s="1"/>
  <c r="BF227" i="4"/>
  <c r="BG227" i="4" s="1"/>
  <c r="BM227" i="4"/>
  <c r="BJ227" i="4" s="1"/>
  <c r="BP227" i="4"/>
  <c r="BQ227" i="4" s="1"/>
  <c r="BW227" i="4"/>
  <c r="BZ227" i="4"/>
  <c r="CA227" i="4" s="1"/>
  <c r="CG227" i="4"/>
  <c r="CC227" i="4" s="1"/>
  <c r="B228" i="4"/>
  <c r="C228" i="4"/>
  <c r="H228" i="4"/>
  <c r="I228" i="4"/>
  <c r="M228" i="4"/>
  <c r="Q228" i="4"/>
  <c r="U228" i="4"/>
  <c r="Y228" i="4"/>
  <c r="AG228" i="4"/>
  <c r="AH228" i="4" s="1"/>
  <c r="AS228" i="4"/>
  <c r="AQ228" i="4" s="1"/>
  <c r="AV228" i="4"/>
  <c r="AW228" i="4"/>
  <c r="BC228" i="4"/>
  <c r="BF228" i="4"/>
  <c r="BG228" i="4" s="1"/>
  <c r="BM228" i="4"/>
  <c r="BP228" i="4"/>
  <c r="BQ228" i="4" s="1"/>
  <c r="BW228" i="4"/>
  <c r="BV228" i="4" s="1"/>
  <c r="BZ228" i="4"/>
  <c r="CA228" i="4" s="1"/>
  <c r="CG228" i="4"/>
  <c r="CE228" i="4" s="1"/>
  <c r="B229" i="4"/>
  <c r="C229" i="4"/>
  <c r="H229" i="4"/>
  <c r="I229" i="4"/>
  <c r="M229" i="4"/>
  <c r="Q229" i="4"/>
  <c r="U229" i="4"/>
  <c r="Y229" i="4"/>
  <c r="AG229" i="4"/>
  <c r="AH229" i="4" s="1"/>
  <c r="AS229" i="4"/>
  <c r="AK229" i="4" s="1"/>
  <c r="AV229" i="4"/>
  <c r="AW229" i="4" s="1"/>
  <c r="BC229" i="4"/>
  <c r="BB229" i="4" s="1"/>
  <c r="BF229" i="4"/>
  <c r="BG229" i="4" s="1"/>
  <c r="BM229" i="4"/>
  <c r="BI229" i="4" s="1"/>
  <c r="BP229" i="4"/>
  <c r="BQ229" i="4" s="1"/>
  <c r="BW229" i="4"/>
  <c r="BT229" i="4" s="1"/>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CC230" i="4" s="1"/>
  <c r="B231" i="4"/>
  <c r="C231" i="4"/>
  <c r="H231" i="4"/>
  <c r="I231" i="4"/>
  <c r="M231" i="4"/>
  <c r="Q231" i="4"/>
  <c r="U231" i="4"/>
  <c r="Y231" i="4"/>
  <c r="AG231" i="4"/>
  <c r="AH231" i="4" s="1"/>
  <c r="AS231" i="4"/>
  <c r="AJ231" i="4" s="1"/>
  <c r="AV231" i="4"/>
  <c r="AW231" i="4" s="1"/>
  <c r="BC231" i="4"/>
  <c r="BF231" i="4"/>
  <c r="BG231" i="4" s="1"/>
  <c r="BM231" i="4"/>
  <c r="BP231" i="4"/>
  <c r="BQ231" i="4" s="1"/>
  <c r="BW231" i="4"/>
  <c r="BZ231" i="4"/>
  <c r="CA231" i="4" s="1"/>
  <c r="CG231" i="4"/>
  <c r="CC231" i="4" s="1"/>
  <c r="B232" i="4"/>
  <c r="C232" i="4"/>
  <c r="H232" i="4"/>
  <c r="I232" i="4"/>
  <c r="M232" i="4"/>
  <c r="Q232" i="4"/>
  <c r="U232" i="4"/>
  <c r="Y232" i="4"/>
  <c r="AG232" i="4"/>
  <c r="AH232" i="4" s="1"/>
  <c r="AS232" i="4"/>
  <c r="AV232" i="4"/>
  <c r="AW232" i="4" s="1"/>
  <c r="BC232" i="4"/>
  <c r="BF232" i="4"/>
  <c r="BG232" i="4" s="1"/>
  <c r="BM232" i="4"/>
  <c r="BI232" i="4" s="1"/>
  <c r="BP232" i="4"/>
  <c r="BQ232" i="4" s="1"/>
  <c r="BW232" i="4"/>
  <c r="BU232" i="4" s="1"/>
  <c r="BZ232" i="4"/>
  <c r="CA232" i="4" s="1"/>
  <c r="CG232" i="4"/>
  <c r="CC232" i="4" s="1"/>
  <c r="B233" i="4"/>
  <c r="C233" i="4"/>
  <c r="H233" i="4"/>
  <c r="D233" i="4" s="1"/>
  <c r="I233" i="4"/>
  <c r="M233" i="4"/>
  <c r="Q233" i="4"/>
  <c r="U233" i="4"/>
  <c r="Y233" i="4"/>
  <c r="AG233" i="4"/>
  <c r="AH233" i="4" s="1"/>
  <c r="AS233" i="4"/>
  <c r="AJ233" i="4" s="1"/>
  <c r="AV233" i="4"/>
  <c r="AW233" i="4" s="1"/>
  <c r="BC233" i="4"/>
  <c r="AY233" i="4" s="1"/>
  <c r="BF233" i="4"/>
  <c r="BG233" i="4" s="1"/>
  <c r="BM233" i="4"/>
  <c r="BK233" i="4" s="1"/>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M234" i="4"/>
  <c r="BK234" i="4" s="1"/>
  <c r="BP234" i="4"/>
  <c r="BQ234" i="4" s="1"/>
  <c r="BW234" i="4"/>
  <c r="BU234" i="4" s="1"/>
  <c r="BZ234" i="4"/>
  <c r="CA234" i="4" s="1"/>
  <c r="CG234" i="4"/>
  <c r="CC234" i="4" s="1"/>
  <c r="B235" i="4"/>
  <c r="C235" i="4"/>
  <c r="H235" i="4"/>
  <c r="I235" i="4"/>
  <c r="M235" i="4"/>
  <c r="Q235" i="4"/>
  <c r="U235" i="4"/>
  <c r="Y235" i="4"/>
  <c r="AG235" i="4"/>
  <c r="AH235" i="4" s="1"/>
  <c r="AS235" i="4"/>
  <c r="AM235" i="4" s="1"/>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K236" i="4" s="1"/>
  <c r="AV236" i="4"/>
  <c r="AW236" i="4" s="1"/>
  <c r="BC236" i="4"/>
  <c r="BF236" i="4"/>
  <c r="BG236" i="4" s="1"/>
  <c r="BM236" i="4"/>
  <c r="BL236" i="4" s="1"/>
  <c r="BP236" i="4"/>
  <c r="BQ236" i="4" s="1"/>
  <c r="BW236" i="4"/>
  <c r="BS236" i="4" s="1"/>
  <c r="BZ236" i="4"/>
  <c r="CA236" i="4" s="1"/>
  <c r="CG236" i="4"/>
  <c r="B237" i="4"/>
  <c r="C237" i="4"/>
  <c r="H237" i="4"/>
  <c r="I237" i="4"/>
  <c r="M237" i="4"/>
  <c r="Q237" i="4"/>
  <c r="U237" i="4"/>
  <c r="Y237" i="4"/>
  <c r="AG237" i="4"/>
  <c r="AH237" i="4" s="1"/>
  <c r="AS237" i="4"/>
  <c r="AP237" i="4" s="1"/>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W239" i="4"/>
  <c r="BT239" i="4" s="1"/>
  <c r="BZ239" i="4"/>
  <c r="CA239" i="4" s="1"/>
  <c r="CG239" i="4"/>
  <c r="CE239" i="4" s="1"/>
  <c r="B240" i="4"/>
  <c r="C240" i="4"/>
  <c r="H240" i="4"/>
  <c r="I240" i="4"/>
  <c r="M240" i="4"/>
  <c r="Q240" i="4"/>
  <c r="U240" i="4"/>
  <c r="Y240" i="4"/>
  <c r="AG240" i="4"/>
  <c r="AH240" i="4" s="1"/>
  <c r="AS240" i="4"/>
  <c r="AJ240" i="4" s="1"/>
  <c r="AV240" i="4"/>
  <c r="AW240" i="4" s="1"/>
  <c r="BC240" i="4"/>
  <c r="BB240" i="4" s="1"/>
  <c r="BF240" i="4"/>
  <c r="BG240" i="4" s="1"/>
  <c r="BM240" i="4"/>
  <c r="BP240" i="4"/>
  <c r="BQ240" i="4" s="1"/>
  <c r="BW240" i="4"/>
  <c r="BZ240" i="4"/>
  <c r="CA240" i="4" s="1"/>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S243" i="4"/>
  <c r="AM243" i="4" s="1"/>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N247" i="4" s="1"/>
  <c r="AV247" i="4"/>
  <c r="AW247" i="4" s="1"/>
  <c r="BC247" i="4"/>
  <c r="BA247" i="4" s="1"/>
  <c r="BF247" i="4"/>
  <c r="BG247" i="4" s="1"/>
  <c r="BM247" i="4"/>
  <c r="BI247" i="4" s="1"/>
  <c r="BP247" i="4"/>
  <c r="BQ247" i="4" s="1"/>
  <c r="BW247" i="4"/>
  <c r="BZ247" i="4"/>
  <c r="CA247" i="4" s="1"/>
  <c r="CG247" i="4"/>
  <c r="B248" i="4"/>
  <c r="C248" i="4"/>
  <c r="H248" i="4"/>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S249" i="4"/>
  <c r="AR249" i="4" s="1"/>
  <c r="AV249" i="4"/>
  <c r="AW249" i="4" s="1"/>
  <c r="BC249" i="4"/>
  <c r="AY249" i="4" s="1"/>
  <c r="BF249" i="4"/>
  <c r="BG249" i="4" s="1"/>
  <c r="BM249" i="4"/>
  <c r="BP249" i="4"/>
  <c r="BQ249" i="4" s="1"/>
  <c r="BW249" i="4"/>
  <c r="BV249" i="4" s="1"/>
  <c r="BZ249" i="4"/>
  <c r="CA249" i="4" s="1"/>
  <c r="CG249" i="4"/>
  <c r="B250" i="4"/>
  <c r="C250" i="4"/>
  <c r="H250" i="4"/>
  <c r="I250" i="4"/>
  <c r="M250" i="4"/>
  <c r="Q250" i="4"/>
  <c r="U250" i="4"/>
  <c r="Y250" i="4"/>
  <c r="AG250" i="4"/>
  <c r="AH250" i="4" s="1"/>
  <c r="AS250" i="4"/>
  <c r="AK250" i="4" s="1"/>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K251" i="4" s="1"/>
  <c r="AV251" i="4"/>
  <c r="AW251" i="4" s="1"/>
  <c r="BC251" i="4"/>
  <c r="BF251" i="4"/>
  <c r="BG251" i="4" s="1"/>
  <c r="BM251" i="4"/>
  <c r="BP251" i="4"/>
  <c r="BQ251" i="4" s="1"/>
  <c r="BT251" i="4"/>
  <c r="BW251" i="4"/>
  <c r="BS251" i="4" s="1"/>
  <c r="BZ251" i="4"/>
  <c r="CA251" i="4" s="1"/>
  <c r="CG251" i="4"/>
  <c r="B252" i="4"/>
  <c r="C252" i="4"/>
  <c r="H252" i="4"/>
  <c r="I252" i="4"/>
  <c r="M252" i="4"/>
  <c r="Q252" i="4"/>
  <c r="U252" i="4"/>
  <c r="Y252" i="4"/>
  <c r="AG252" i="4"/>
  <c r="AH252" i="4" s="1"/>
  <c r="AS252" i="4"/>
  <c r="AQ252" i="4" s="1"/>
  <c r="AV252" i="4"/>
  <c r="AW252" i="4" s="1"/>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S255" i="4"/>
  <c r="AM255" i="4" s="1"/>
  <c r="AV255" i="4"/>
  <c r="AW255" i="4" s="1"/>
  <c r="BC255" i="4"/>
  <c r="BB255" i="4" s="1"/>
  <c r="BF255" i="4"/>
  <c r="BG255" i="4" s="1"/>
  <c r="BM255" i="4"/>
  <c r="BP255" i="4"/>
  <c r="BQ255" i="4" s="1"/>
  <c r="BW255" i="4"/>
  <c r="BU255" i="4" s="1"/>
  <c r="BZ255" i="4"/>
  <c r="CA255" i="4" s="1"/>
  <c r="CG255" i="4"/>
  <c r="CF255" i="4" s="1"/>
  <c r="B256" i="4"/>
  <c r="C256" i="4"/>
  <c r="H256" i="4"/>
  <c r="I256" i="4"/>
  <c r="M256" i="4"/>
  <c r="Q256" i="4"/>
  <c r="U256" i="4"/>
  <c r="Y256" i="4"/>
  <c r="AG256" i="4"/>
  <c r="AH256" i="4" s="1"/>
  <c r="AS256" i="4"/>
  <c r="AK256" i="4" s="1"/>
  <c r="AV256" i="4"/>
  <c r="AW256" i="4" s="1"/>
  <c r="BC256" i="4"/>
  <c r="BB256" i="4" s="1"/>
  <c r="BF256" i="4"/>
  <c r="BG256" i="4" s="1"/>
  <c r="BM256" i="4"/>
  <c r="BI256" i="4" s="1"/>
  <c r="BP256" i="4"/>
  <c r="BQ256" i="4" s="1"/>
  <c r="BW256" i="4"/>
  <c r="BS256" i="4" s="1"/>
  <c r="BZ256" i="4"/>
  <c r="CA256" i="4" s="1"/>
  <c r="CG256" i="4"/>
  <c r="CE256" i="4" s="1"/>
  <c r="B257" i="4"/>
  <c r="C257" i="4"/>
  <c r="H257" i="4"/>
  <c r="I257" i="4"/>
  <c r="M257" i="4"/>
  <c r="Q257" i="4"/>
  <c r="U257" i="4"/>
  <c r="Y257" i="4"/>
  <c r="AG257" i="4"/>
  <c r="AH257" i="4" s="1"/>
  <c r="AS257" i="4"/>
  <c r="AJ257" i="4" s="1"/>
  <c r="AV257" i="4"/>
  <c r="AW257" i="4" s="1"/>
  <c r="BC257" i="4"/>
  <c r="AZ257" i="4" s="1"/>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Q259" i="4" s="1"/>
  <c r="AV259" i="4"/>
  <c r="AW259" i="4" s="1"/>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S260" i="4"/>
  <c r="AK260" i="4" s="1"/>
  <c r="AV260" i="4"/>
  <c r="AW260" i="4" s="1"/>
  <c r="BC260" i="4"/>
  <c r="AY260" i="4" s="1"/>
  <c r="BF260" i="4"/>
  <c r="BG260" i="4" s="1"/>
  <c r="BM260" i="4"/>
  <c r="BK260" i="4" s="1"/>
  <c r="BP260" i="4"/>
  <c r="BQ260" i="4" s="1"/>
  <c r="BW260" i="4"/>
  <c r="BZ260" i="4"/>
  <c r="CA260" i="4" s="1"/>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Q263" i="4" s="1"/>
  <c r="AV263" i="4"/>
  <c r="AW263" i="4" s="1"/>
  <c r="BC263" i="4"/>
  <c r="BA263" i="4" s="1"/>
  <c r="BF263" i="4"/>
  <c r="BG263" i="4" s="1"/>
  <c r="BM263" i="4"/>
  <c r="BP263" i="4"/>
  <c r="BQ263" i="4" s="1"/>
  <c r="BW263" i="4"/>
  <c r="BZ263" i="4"/>
  <c r="CA263" i="4" s="1"/>
  <c r="CG263" i="4"/>
  <c r="CE263" i="4" s="1"/>
  <c r="B264" i="4"/>
  <c r="C264" i="4"/>
  <c r="H264" i="4"/>
  <c r="I264" i="4"/>
  <c r="M264" i="4"/>
  <c r="Q264" i="4"/>
  <c r="U264" i="4"/>
  <c r="Y264" i="4"/>
  <c r="AG264" i="4"/>
  <c r="AH264" i="4" s="1"/>
  <c r="AS264" i="4"/>
  <c r="AV264" i="4"/>
  <c r="AW264" i="4" s="1"/>
  <c r="BC264" i="4"/>
  <c r="BB264" i="4" s="1"/>
  <c r="BF264" i="4"/>
  <c r="BG264" i="4" s="1"/>
  <c r="BM264" i="4"/>
  <c r="BL264" i="4" s="1"/>
  <c r="BP264" i="4"/>
  <c r="BQ264" i="4" s="1"/>
  <c r="BW264" i="4"/>
  <c r="BS264" i="4" s="1"/>
  <c r="BZ264" i="4"/>
  <c r="CA264" i="4" s="1"/>
  <c r="CG264" i="4"/>
  <c r="CE264" i="4" s="1"/>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W266" i="4"/>
  <c r="BT266" i="4" s="1"/>
  <c r="BZ266" i="4"/>
  <c r="CA266" i="4" s="1"/>
  <c r="CG266" i="4"/>
  <c r="CD266" i="4" s="1"/>
  <c r="B267" i="4"/>
  <c r="C267" i="4"/>
  <c r="H267" i="4"/>
  <c r="I267" i="4"/>
  <c r="M267" i="4"/>
  <c r="Q267" i="4"/>
  <c r="U267" i="4"/>
  <c r="Y267" i="4"/>
  <c r="AG267" i="4"/>
  <c r="AH267" i="4" s="1"/>
  <c r="AS267" i="4"/>
  <c r="AQ267" i="4" s="1"/>
  <c r="AV267" i="4"/>
  <c r="AW267" i="4" s="1"/>
  <c r="BC267" i="4"/>
  <c r="BF267" i="4"/>
  <c r="BG267" i="4" s="1"/>
  <c r="BM267" i="4"/>
  <c r="BP267" i="4"/>
  <c r="BQ267" i="4" s="1"/>
  <c r="BW267" i="4"/>
  <c r="BV267" i="4" s="1"/>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S270" i="4"/>
  <c r="BW270" i="4"/>
  <c r="BV270" i="4" s="1"/>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s="1"/>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C275" i="4"/>
  <c r="AY275" i="4" s="1"/>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s="1"/>
  <c r="BW276" i="4"/>
  <c r="BV276" i="4" s="1"/>
  <c r="BZ276" i="4"/>
  <c r="CA276" i="4"/>
  <c r="CG276" i="4"/>
  <c r="CC276" i="4" s="1"/>
  <c r="B277" i="4"/>
  <c r="C277" i="4"/>
  <c r="H277" i="4"/>
  <c r="I277" i="4"/>
  <c r="M277" i="4"/>
  <c r="Q277" i="4"/>
  <c r="U277" i="4"/>
  <c r="Y277" i="4"/>
  <c r="AG277" i="4"/>
  <c r="AH277" i="4" s="1"/>
  <c r="AS277" i="4"/>
  <c r="AV277" i="4"/>
  <c r="AW277" i="4" s="1"/>
  <c r="BC277" i="4"/>
  <c r="AY277" i="4" s="1"/>
  <c r="BF277" i="4"/>
  <c r="BG277" i="4" s="1"/>
  <c r="BM277" i="4"/>
  <c r="BP277" i="4"/>
  <c r="BQ277" i="4" s="1"/>
  <c r="BW277" i="4"/>
  <c r="BV277" i="4" s="1"/>
  <c r="BZ277" i="4"/>
  <c r="CA277" i="4" s="1"/>
  <c r="CG277" i="4"/>
  <c r="CD277" i="4" s="1"/>
  <c r="B278" i="4"/>
  <c r="C278" i="4"/>
  <c r="H278" i="4"/>
  <c r="I278" i="4"/>
  <c r="M278" i="4"/>
  <c r="Q278" i="4"/>
  <c r="U278" i="4"/>
  <c r="Y278" i="4"/>
  <c r="AG278" i="4"/>
  <c r="AH278" i="4" s="1"/>
  <c r="AS278" i="4"/>
  <c r="AK278" i="4" s="1"/>
  <c r="AV278" i="4"/>
  <c r="AW278" i="4" s="1"/>
  <c r="BC278" i="4"/>
  <c r="BF278" i="4"/>
  <c r="BG278" i="4" s="1"/>
  <c r="BM278" i="4"/>
  <c r="BP278" i="4"/>
  <c r="BQ278" i="4"/>
  <c r="BW278" i="4"/>
  <c r="BZ278" i="4"/>
  <c r="CA278" i="4" s="1"/>
  <c r="CG278" i="4"/>
  <c r="CF278" i="4" s="1"/>
  <c r="B279" i="4"/>
  <c r="C279" i="4"/>
  <c r="H279" i="4"/>
  <c r="I279" i="4"/>
  <c r="M279" i="4"/>
  <c r="Q279" i="4"/>
  <c r="U279" i="4"/>
  <c r="Y279" i="4"/>
  <c r="AG279" i="4"/>
  <c r="AH279" i="4" s="1"/>
  <c r="AS279" i="4"/>
  <c r="AV279" i="4"/>
  <c r="AW279" i="4" s="1"/>
  <c r="BC279" i="4"/>
  <c r="BA279" i="4" s="1"/>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C280" i="4"/>
  <c r="BA280" i="4" s="1"/>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J283" i="4" s="1"/>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S284" i="4"/>
  <c r="AM284" i="4" s="1"/>
  <c r="AV284" i="4"/>
  <c r="AW284" i="4" s="1"/>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M288" i="4"/>
  <c r="BK288" i="4" s="1"/>
  <c r="BP288" i="4"/>
  <c r="BQ288" i="4" s="1"/>
  <c r="BW288" i="4"/>
  <c r="BV288" i="4" s="1"/>
  <c r="BZ288" i="4"/>
  <c r="CA288" i="4" s="1"/>
  <c r="CG288" i="4"/>
  <c r="CE288" i="4" s="1"/>
  <c r="B289" i="4"/>
  <c r="C289" i="4"/>
  <c r="H289" i="4"/>
  <c r="I289" i="4"/>
  <c r="M289" i="4"/>
  <c r="Q289" i="4"/>
  <c r="U289" i="4"/>
  <c r="Y289" i="4"/>
  <c r="AG289" i="4"/>
  <c r="AH289" i="4" s="1"/>
  <c r="AS289" i="4"/>
  <c r="AO289" i="4" s="1"/>
  <c r="AV289" i="4"/>
  <c r="AW289" i="4" s="1"/>
  <c r="BC289" i="4"/>
  <c r="AZ289" i="4" s="1"/>
  <c r="BF289" i="4"/>
  <c r="BG289" i="4" s="1"/>
  <c r="BM289" i="4"/>
  <c r="BP289" i="4"/>
  <c r="BQ289" i="4" s="1"/>
  <c r="BW289" i="4"/>
  <c r="BZ289" i="4"/>
  <c r="CA289" i="4" s="1"/>
  <c r="CG289" i="4"/>
  <c r="CC289" i="4" s="1"/>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F291" i="4" s="1"/>
  <c r="B292" i="4"/>
  <c r="C292" i="4"/>
  <c r="H292" i="4"/>
  <c r="I292" i="4"/>
  <c r="M292" i="4"/>
  <c r="Q292" i="4"/>
  <c r="U292" i="4"/>
  <c r="Y292" i="4"/>
  <c r="AG292" i="4"/>
  <c r="AH292" i="4" s="1"/>
  <c r="AS292" i="4"/>
  <c r="AM292" i="4" s="1"/>
  <c r="AV292" i="4"/>
  <c r="AW292" i="4" s="1"/>
  <c r="BC292" i="4"/>
  <c r="BF292" i="4"/>
  <c r="BG292" i="4" s="1"/>
  <c r="BM292" i="4"/>
  <c r="BP292" i="4"/>
  <c r="BQ292" i="4" s="1"/>
  <c r="BW292" i="4"/>
  <c r="BU292" i="4" s="1"/>
  <c r="BZ292" i="4"/>
  <c r="CA292" i="4" s="1"/>
  <c r="CG292" i="4"/>
  <c r="B293" i="4"/>
  <c r="C293" i="4"/>
  <c r="H293" i="4"/>
  <c r="I293" i="4"/>
  <c r="M293" i="4"/>
  <c r="Q293" i="4"/>
  <c r="U293" i="4"/>
  <c r="Y293" i="4"/>
  <c r="AG293" i="4"/>
  <c r="AH293" i="4" s="1"/>
  <c r="AS293" i="4"/>
  <c r="AL293" i="4" s="1"/>
  <c r="AV293" i="4"/>
  <c r="AW293" i="4" s="1"/>
  <c r="BC293" i="4"/>
  <c r="BF293" i="4"/>
  <c r="BG293" i="4" s="1"/>
  <c r="BM293" i="4"/>
  <c r="BL293" i="4" s="1"/>
  <c r="BP293" i="4"/>
  <c r="BQ293" i="4" s="1"/>
  <c r="BW293" i="4"/>
  <c r="BZ293" i="4"/>
  <c r="CA293" i="4" s="1"/>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S295" i="4"/>
  <c r="AJ295" i="4" s="1"/>
  <c r="AV295" i="4"/>
  <c r="AW295" i="4" s="1"/>
  <c r="BC295" i="4"/>
  <c r="BF295" i="4"/>
  <c r="BG295" i="4" s="1"/>
  <c r="BM295" i="4"/>
  <c r="BP295" i="4"/>
  <c r="BQ295" i="4" s="1"/>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G299" i="4"/>
  <c r="CF299" i="4" s="1"/>
  <c r="B300" i="4"/>
  <c r="C300" i="4"/>
  <c r="H300" i="4"/>
  <c r="I300" i="4"/>
  <c r="M300" i="4"/>
  <c r="Q300" i="4"/>
  <c r="U300" i="4"/>
  <c r="Y300" i="4"/>
  <c r="AG300" i="4"/>
  <c r="AH300" i="4" s="1"/>
  <c r="AS300" i="4"/>
  <c r="AK300" i="4" s="1"/>
  <c r="AV300" i="4"/>
  <c r="AW300" i="4" s="1"/>
  <c r="BC300" i="4"/>
  <c r="BA300" i="4" s="1"/>
  <c r="BF300" i="4"/>
  <c r="BG300" i="4"/>
  <c r="BM300" i="4"/>
  <c r="BP300" i="4"/>
  <c r="BQ300" i="4" s="1"/>
  <c r="BW300" i="4"/>
  <c r="BS300" i="4" s="1"/>
  <c r="BZ300" i="4"/>
  <c r="CA300" i="4" s="1"/>
  <c r="CG300" i="4"/>
  <c r="CC300" i="4" s="1"/>
  <c r="B301" i="4"/>
  <c r="C301" i="4"/>
  <c r="H301" i="4"/>
  <c r="I301" i="4"/>
  <c r="M301" i="4"/>
  <c r="Q301" i="4"/>
  <c r="U301" i="4"/>
  <c r="Y301" i="4"/>
  <c r="AG301" i="4"/>
  <c r="AH301" i="4" s="1"/>
  <c r="AS301" i="4"/>
  <c r="AV301" i="4"/>
  <c r="AW301" i="4" s="1"/>
  <c r="BC301" i="4"/>
  <c r="BF301" i="4"/>
  <c r="BG301" i="4" s="1"/>
  <c r="BM301" i="4"/>
  <c r="BL301" i="4" s="1"/>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M303" i="4"/>
  <c r="BI303" i="4" s="1"/>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M304" i="4"/>
  <c r="BI304" i="4" s="1"/>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BC306" i="4"/>
  <c r="AZ306" i="4" s="1"/>
  <c r="BF306" i="4"/>
  <c r="BG306" i="4" s="1"/>
  <c r="BM306" i="4"/>
  <c r="BP306" i="4"/>
  <c r="BQ306" i="4" s="1"/>
  <c r="BW306" i="4"/>
  <c r="BZ306" i="4"/>
  <c r="CA306" i="4" s="1"/>
  <c r="CG306" i="4"/>
  <c r="B307" i="4"/>
  <c r="C307" i="4"/>
  <c r="H307" i="4"/>
  <c r="I307" i="4"/>
  <c r="M307" i="4"/>
  <c r="Q307" i="4"/>
  <c r="U307" i="4"/>
  <c r="Y307" i="4"/>
  <c r="AG307" i="4"/>
  <c r="AH307" i="4" s="1"/>
  <c r="AS307" i="4"/>
  <c r="AK307" i="4" s="1"/>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G309" i="4"/>
  <c r="CC309" i="4" s="1"/>
  <c r="B310" i="4"/>
  <c r="C310" i="4"/>
  <c r="H310" i="4"/>
  <c r="I310" i="4"/>
  <c r="M310" i="4"/>
  <c r="Q310" i="4"/>
  <c r="U310" i="4"/>
  <c r="Y310" i="4"/>
  <c r="AG310" i="4"/>
  <c r="AH310" i="4" s="1"/>
  <c r="AS310" i="4"/>
  <c r="AK310" i="4" s="1"/>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CC311" i="4" s="1"/>
  <c r="B312" i="4"/>
  <c r="C312" i="4"/>
  <c r="H312" i="4"/>
  <c r="I312" i="4"/>
  <c r="M312" i="4"/>
  <c r="Q312" i="4"/>
  <c r="U312" i="4"/>
  <c r="Y312" i="4"/>
  <c r="AG312" i="4"/>
  <c r="AH312" i="4" s="1"/>
  <c r="AS312" i="4"/>
  <c r="AJ312" i="4" s="1"/>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M315" i="4"/>
  <c r="BJ315" i="4" s="1"/>
  <c r="BP315" i="4"/>
  <c r="BQ315" i="4"/>
  <c r="BW315" i="4"/>
  <c r="BT315" i="4" s="1"/>
  <c r="BZ315" i="4"/>
  <c r="CA315" i="4" s="1"/>
  <c r="CG315" i="4"/>
  <c r="B316" i="4"/>
  <c r="C316" i="4"/>
  <c r="H316" i="4"/>
  <c r="I316" i="4"/>
  <c r="M316" i="4"/>
  <c r="Q316" i="4"/>
  <c r="U316" i="4"/>
  <c r="Y316" i="4"/>
  <c r="AG316" i="4"/>
  <c r="AH316" i="4" s="1"/>
  <c r="AS316" i="4"/>
  <c r="AK316" i="4" s="1"/>
  <c r="AV316" i="4"/>
  <c r="AW316" i="4" s="1"/>
  <c r="BC316" i="4"/>
  <c r="BF316" i="4"/>
  <c r="BG316" i="4" s="1"/>
  <c r="BM316" i="4"/>
  <c r="BP316" i="4"/>
  <c r="BQ316" i="4" s="1"/>
  <c r="BW316" i="4"/>
  <c r="BZ316" i="4"/>
  <c r="CA316" i="4" s="1"/>
  <c r="CG316" i="4"/>
  <c r="CD316" i="4" s="1"/>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W318" i="4"/>
  <c r="BS318" i="4" s="1"/>
  <c r="BZ318" i="4"/>
  <c r="CA318" i="4" s="1"/>
  <c r="CG318" i="4"/>
  <c r="B319" i="4"/>
  <c r="C319" i="4"/>
  <c r="H319" i="4"/>
  <c r="I319" i="4"/>
  <c r="M319" i="4"/>
  <c r="Q319" i="4"/>
  <c r="U319" i="4"/>
  <c r="Y319" i="4"/>
  <c r="AG319" i="4"/>
  <c r="AH319" i="4" s="1"/>
  <c r="AS319" i="4"/>
  <c r="AM319" i="4" s="1"/>
  <c r="AV319" i="4"/>
  <c r="AW319" i="4" s="1"/>
  <c r="BC319" i="4"/>
  <c r="AY319" i="4" s="1"/>
  <c r="BF319" i="4"/>
  <c r="BG319" i="4" s="1"/>
  <c r="BM319" i="4"/>
  <c r="BL319" i="4" s="1"/>
  <c r="BP319" i="4"/>
  <c r="BQ319" i="4" s="1"/>
  <c r="BW319" i="4"/>
  <c r="BS319" i="4" s="1"/>
  <c r="BZ319" i="4"/>
  <c r="CA319" i="4" s="1"/>
  <c r="CG319" i="4"/>
  <c r="CD319" i="4" s="1"/>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M321" i="4"/>
  <c r="BI321" i="4" s="1"/>
  <c r="BP321" i="4"/>
  <c r="BQ321" i="4" s="1"/>
  <c r="BW321" i="4"/>
  <c r="BZ321" i="4"/>
  <c r="CA321" i="4" s="1"/>
  <c r="CG321" i="4"/>
  <c r="B322" i="4"/>
  <c r="C322" i="4"/>
  <c r="H322" i="4"/>
  <c r="I322" i="4"/>
  <c r="M322" i="4"/>
  <c r="Q322" i="4"/>
  <c r="U322" i="4"/>
  <c r="Y322" i="4"/>
  <c r="AG322" i="4"/>
  <c r="AH322" i="4"/>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S323" i="4"/>
  <c r="AJ323" i="4" s="1"/>
  <c r="AV323" i="4"/>
  <c r="AW323" i="4" s="1"/>
  <c r="BC323" i="4"/>
  <c r="BF323" i="4"/>
  <c r="BG323" i="4" s="1"/>
  <c r="BM323" i="4"/>
  <c r="BJ323" i="4" s="1"/>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M324" i="4"/>
  <c r="BJ324" i="4" s="1"/>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D326" i="4" s="1"/>
  <c r="I326" i="4"/>
  <c r="M326" i="4"/>
  <c r="Q326" i="4"/>
  <c r="U326" i="4"/>
  <c r="Y326" i="4"/>
  <c r="AG326" i="4"/>
  <c r="AH326" i="4" s="1"/>
  <c r="AS326" i="4"/>
  <c r="AK326" i="4" s="1"/>
  <c r="AV326" i="4"/>
  <c r="AW326" i="4" s="1"/>
  <c r="BC326" i="4"/>
  <c r="BF326" i="4"/>
  <c r="BG326" i="4" s="1"/>
  <c r="BM326" i="4"/>
  <c r="BK326" i="4" s="1"/>
  <c r="BP326" i="4"/>
  <c r="BQ326" i="4" s="1"/>
  <c r="BW326" i="4"/>
  <c r="BZ326" i="4"/>
  <c r="CA326" i="4" s="1"/>
  <c r="CG326" i="4"/>
  <c r="CC326" i="4" s="1"/>
  <c r="B327" i="4"/>
  <c r="C327" i="4"/>
  <c r="H327" i="4"/>
  <c r="I327" i="4"/>
  <c r="M327" i="4"/>
  <c r="Q327" i="4"/>
  <c r="U327" i="4"/>
  <c r="Y327" i="4"/>
  <c r="AG327" i="4"/>
  <c r="AH327" i="4" s="1"/>
  <c r="AS327" i="4"/>
  <c r="AJ327" i="4" s="1"/>
  <c r="AV327" i="4"/>
  <c r="AW327" i="4" s="1"/>
  <c r="BC327" i="4"/>
  <c r="BF327" i="4"/>
  <c r="BG327" i="4" s="1"/>
  <c r="BM327" i="4"/>
  <c r="BL327" i="4" s="1"/>
  <c r="BP327" i="4"/>
  <c r="BQ327" i="4" s="1"/>
  <c r="BW327" i="4"/>
  <c r="BS327" i="4" s="1"/>
  <c r="BZ327" i="4"/>
  <c r="CA327" i="4" s="1"/>
  <c r="CG327" i="4"/>
  <c r="CD327" i="4" s="1"/>
  <c r="B328" i="4"/>
  <c r="C328" i="4"/>
  <c r="H328" i="4"/>
  <c r="I328" i="4"/>
  <c r="M328" i="4"/>
  <c r="Q328" i="4"/>
  <c r="U328" i="4"/>
  <c r="Y328" i="4"/>
  <c r="AG328" i="4"/>
  <c r="AH328" i="4" s="1"/>
  <c r="AS328" i="4"/>
  <c r="AK328" i="4" s="1"/>
  <c r="AV328" i="4"/>
  <c r="AW328" i="4" s="1"/>
  <c r="BC328" i="4"/>
  <c r="BF328" i="4"/>
  <c r="BG328" i="4" s="1"/>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B331" i="4" s="1"/>
  <c r="BF331" i="4"/>
  <c r="BG331" i="4" s="1"/>
  <c r="BM331" i="4"/>
  <c r="BJ331" i="4" s="1"/>
  <c r="BP331" i="4"/>
  <c r="BQ331" i="4" s="1"/>
  <c r="BW331" i="4"/>
  <c r="BZ331" i="4"/>
  <c r="CA331" i="4" s="1"/>
  <c r="CD331" i="4"/>
  <c r="CG331" i="4"/>
  <c r="CC331" i="4" s="1"/>
  <c r="B332" i="4"/>
  <c r="C332" i="4"/>
  <c r="H332" i="4"/>
  <c r="I332" i="4"/>
  <c r="M332" i="4"/>
  <c r="Q332" i="4"/>
  <c r="U332" i="4"/>
  <c r="Y332" i="4"/>
  <c r="AG332" i="4"/>
  <c r="AH332" i="4" s="1"/>
  <c r="AS332" i="4"/>
  <c r="AV332" i="4"/>
  <c r="AW332" i="4" s="1"/>
  <c r="BC332" i="4"/>
  <c r="BF332" i="4"/>
  <c r="BG332" i="4"/>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s="1"/>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S336" i="4"/>
  <c r="BW336" i="4"/>
  <c r="BT336" i="4" s="1"/>
  <c r="BZ336" i="4"/>
  <c r="CA336" i="4" s="1"/>
  <c r="CG336" i="4"/>
  <c r="B337" i="4"/>
  <c r="C337" i="4"/>
  <c r="H337" i="4"/>
  <c r="I337" i="4"/>
  <c r="M337" i="4"/>
  <c r="Q337" i="4"/>
  <c r="U337" i="4"/>
  <c r="Y337" i="4"/>
  <c r="AG337" i="4"/>
  <c r="AH337" i="4"/>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M340" i="4"/>
  <c r="BI340" i="4" s="1"/>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G342" i="4"/>
  <c r="CE342" i="4" s="1"/>
  <c r="B343" i="4"/>
  <c r="C343" i="4"/>
  <c r="H343" i="4"/>
  <c r="I343" i="4"/>
  <c r="M343" i="4"/>
  <c r="Q343" i="4"/>
  <c r="U343" i="4"/>
  <c r="Y343" i="4"/>
  <c r="AG343" i="4"/>
  <c r="AH343" i="4" s="1"/>
  <c r="AS343" i="4"/>
  <c r="AV343" i="4"/>
  <c r="AW343" i="4" s="1"/>
  <c r="BC343" i="4"/>
  <c r="BF343" i="4"/>
  <c r="BG343" i="4" s="1"/>
  <c r="BM343" i="4"/>
  <c r="BJ343" i="4" s="1"/>
  <c r="BP343" i="4"/>
  <c r="BQ343" i="4" s="1"/>
  <c r="BW343" i="4"/>
  <c r="BT343" i="4" s="1"/>
  <c r="BZ343" i="4"/>
  <c r="CA343" i="4" s="1"/>
  <c r="CG343" i="4"/>
  <c r="CD343" i="4" s="1"/>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c r="BM346" i="4"/>
  <c r="BK346" i="4" s="1"/>
  <c r="BP346" i="4"/>
  <c r="BQ346" i="4" s="1"/>
  <c r="BW346" i="4"/>
  <c r="BZ346" i="4"/>
  <c r="CA346" i="4" s="1"/>
  <c r="CG346" i="4"/>
  <c r="B347" i="4"/>
  <c r="C347" i="4"/>
  <c r="H347" i="4"/>
  <c r="I347" i="4"/>
  <c r="M347" i="4"/>
  <c r="Q347" i="4"/>
  <c r="U347" i="4"/>
  <c r="Y347" i="4"/>
  <c r="AG347" i="4"/>
  <c r="AH347" i="4" s="1"/>
  <c r="AS347" i="4"/>
  <c r="AM347" i="4" s="1"/>
  <c r="AV347" i="4"/>
  <c r="AW347" i="4" s="1"/>
  <c r="BC347" i="4"/>
  <c r="AZ347" i="4" s="1"/>
  <c r="BF347" i="4"/>
  <c r="BG347" i="4" s="1"/>
  <c r="BM347" i="4"/>
  <c r="BK347" i="4" s="1"/>
  <c r="BP347" i="4"/>
  <c r="BQ347" i="4" s="1"/>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M351" i="4"/>
  <c r="BJ351" i="4" s="1"/>
  <c r="BP351" i="4"/>
  <c r="BQ351" i="4" s="1"/>
  <c r="BW351" i="4"/>
  <c r="BT351" i="4" s="1"/>
  <c r="BZ351" i="4"/>
  <c r="CA351" i="4" s="1"/>
  <c r="CG351" i="4"/>
  <c r="CE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S353" i="4"/>
  <c r="AN353" i="4" s="1"/>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s="1"/>
  <c r="BC354" i="4"/>
  <c r="AZ354" i="4" s="1"/>
  <c r="BF354" i="4"/>
  <c r="BG354" i="4" s="1"/>
  <c r="BM354" i="4"/>
  <c r="BI354" i="4" s="1"/>
  <c r="BP354" i="4"/>
  <c r="BQ354" i="4" s="1"/>
  <c r="BW354" i="4"/>
  <c r="BU354" i="4" s="1"/>
  <c r="BZ354" i="4"/>
  <c r="CA354" i="4" s="1"/>
  <c r="CC354" i="4"/>
  <c r="CG354" i="4"/>
  <c r="B355" i="4"/>
  <c r="C355" i="4"/>
  <c r="H355" i="4"/>
  <c r="I355" i="4"/>
  <c r="M355" i="4"/>
  <c r="Q355" i="4"/>
  <c r="U355" i="4"/>
  <c r="Y355" i="4"/>
  <c r="AG355" i="4"/>
  <c r="AH355" i="4" s="1"/>
  <c r="AS355" i="4"/>
  <c r="AV355" i="4"/>
  <c r="AW355" i="4" s="1"/>
  <c r="BC355" i="4"/>
  <c r="AZ355" i="4" s="1"/>
  <c r="BF355" i="4"/>
  <c r="BG355" i="4" s="1"/>
  <c r="BM355" i="4"/>
  <c r="BJ355" i="4" s="1"/>
  <c r="BP355" i="4"/>
  <c r="BQ355" i="4" s="1"/>
  <c r="BW355" i="4"/>
  <c r="BU355" i="4" s="1"/>
  <c r="BZ355" i="4"/>
  <c r="CA355" i="4" s="1"/>
  <c r="CG355" i="4"/>
  <c r="CD355" i="4" s="1"/>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G357" i="4"/>
  <c r="CC357" i="4" s="1"/>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S359" i="4"/>
  <c r="AJ359" i="4" s="1"/>
  <c r="AV359" i="4"/>
  <c r="AW359" i="4" s="1"/>
  <c r="AZ359" i="4"/>
  <c r="BC359" i="4"/>
  <c r="BB359" i="4" s="1"/>
  <c r="BF359" i="4"/>
  <c r="BG359" i="4" s="1"/>
  <c r="BM359" i="4"/>
  <c r="BK359" i="4" s="1"/>
  <c r="BP359" i="4"/>
  <c r="BQ359" i="4" s="1"/>
  <c r="BW359" i="4"/>
  <c r="BT359" i="4" s="1"/>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s="1"/>
  <c r="AS362" i="4"/>
  <c r="AV362" i="4"/>
  <c r="AW362" i="4" s="1"/>
  <c r="BC362" i="4"/>
  <c r="AY362" i="4" s="1"/>
  <c r="BF362" i="4"/>
  <c r="BG362" i="4" s="1"/>
  <c r="BM362" i="4"/>
  <c r="BJ362" i="4" s="1"/>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M363" i="4"/>
  <c r="BI363" i="4" s="1"/>
  <c r="BP363" i="4"/>
  <c r="BQ363" i="4" s="1"/>
  <c r="BW363" i="4"/>
  <c r="BZ363" i="4"/>
  <c r="CA363" i="4" s="1"/>
  <c r="CG363" i="4"/>
  <c r="B364" i="4"/>
  <c r="C364" i="4"/>
  <c r="H364" i="4"/>
  <c r="I364" i="4"/>
  <c r="M364" i="4"/>
  <c r="Q364" i="4"/>
  <c r="U364" i="4"/>
  <c r="Y364" i="4"/>
  <c r="AG364" i="4"/>
  <c r="AH364" i="4" s="1"/>
  <c r="AS364" i="4"/>
  <c r="AJ364" i="4" s="1"/>
  <c r="AV364" i="4"/>
  <c r="AW364" i="4" s="1"/>
  <c r="BC364" i="4"/>
  <c r="BA364" i="4" s="1"/>
  <c r="BF364" i="4"/>
  <c r="BG364" i="4" s="1"/>
  <c r="BM364" i="4"/>
  <c r="BP364" i="4"/>
  <c r="BQ364" i="4" s="1"/>
  <c r="BW364" i="4"/>
  <c r="BZ364" i="4"/>
  <c r="CA364" i="4" s="1"/>
  <c r="CG364" i="4"/>
  <c r="CC364" i="4" s="1"/>
  <c r="B365" i="4"/>
  <c r="C365" i="4"/>
  <c r="H365" i="4"/>
  <c r="I365" i="4"/>
  <c r="M365" i="4"/>
  <c r="Q365" i="4"/>
  <c r="U365" i="4"/>
  <c r="Y365" i="4"/>
  <c r="AG365" i="4"/>
  <c r="AH365" i="4" s="1"/>
  <c r="AS365" i="4"/>
  <c r="AR365" i="4" s="1"/>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B367" i="4"/>
  <c r="BC367" i="4"/>
  <c r="AZ367" i="4" s="1"/>
  <c r="BF367" i="4"/>
  <c r="BG367" i="4" s="1"/>
  <c r="BJ367" i="4"/>
  <c r="BL367" i="4"/>
  <c r="BM367" i="4"/>
  <c r="BP367" i="4"/>
  <c r="BQ367" i="4" s="1"/>
  <c r="BW367" i="4"/>
  <c r="BU367" i="4" s="1"/>
  <c r="BZ367" i="4"/>
  <c r="CA367" i="4" s="1"/>
  <c r="CG367" i="4"/>
  <c r="CD367" i="4" s="1"/>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W369" i="4"/>
  <c r="BT369" i="4" s="1"/>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W371" i="4"/>
  <c r="BU371" i="4" s="1"/>
  <c r="BZ371" i="4"/>
  <c r="CA371" i="4" s="1"/>
  <c r="CG371" i="4"/>
  <c r="B372" i="4"/>
  <c r="C372" i="4"/>
  <c r="H372" i="4"/>
  <c r="I372" i="4"/>
  <c r="M372" i="4"/>
  <c r="Q372" i="4"/>
  <c r="U372" i="4"/>
  <c r="Y372" i="4"/>
  <c r="AG372" i="4"/>
  <c r="AH372" i="4" s="1"/>
  <c r="AS372" i="4"/>
  <c r="AM372" i="4" s="1"/>
  <c r="AV372" i="4"/>
  <c r="AW372" i="4"/>
  <c r="BC372" i="4"/>
  <c r="BA372" i="4" s="1"/>
  <c r="BF372" i="4"/>
  <c r="BG372" i="4" s="1"/>
  <c r="BM372" i="4"/>
  <c r="BP372" i="4"/>
  <c r="BQ372" i="4" s="1"/>
  <c r="BW372" i="4"/>
  <c r="BU372" i="4" s="1"/>
  <c r="BZ372" i="4"/>
  <c r="CA372" i="4" s="1"/>
  <c r="CG372" i="4"/>
  <c r="CC372" i="4" s="1"/>
  <c r="B373" i="4"/>
  <c r="C373" i="4"/>
  <c r="H373" i="4"/>
  <c r="I373" i="4"/>
  <c r="M373" i="4"/>
  <c r="Q373" i="4"/>
  <c r="U373" i="4"/>
  <c r="Y373" i="4"/>
  <c r="AG373" i="4"/>
  <c r="AH373" i="4" s="1"/>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BB375" i="4" s="1"/>
  <c r="BF375" i="4"/>
  <c r="BG375" i="4" s="1"/>
  <c r="BM375" i="4"/>
  <c r="BP375" i="4"/>
  <c r="BQ375" i="4" s="1"/>
  <c r="BW375" i="4"/>
  <c r="BV375" i="4" s="1"/>
  <c r="BZ375" i="4"/>
  <c r="CA375" i="4" s="1"/>
  <c r="CG375" i="4"/>
  <c r="CC375" i="4" s="1"/>
  <c r="B376" i="4"/>
  <c r="C376" i="4"/>
  <c r="H376" i="4"/>
  <c r="I376" i="4"/>
  <c r="M376" i="4"/>
  <c r="Q376" i="4"/>
  <c r="U376" i="4"/>
  <c r="Y376" i="4"/>
  <c r="AG376" i="4"/>
  <c r="AH376" i="4" s="1"/>
  <c r="AS376" i="4"/>
  <c r="AM376" i="4" s="1"/>
  <c r="AV376" i="4"/>
  <c r="AW376" i="4" s="1"/>
  <c r="BC376" i="4"/>
  <c r="AY376" i="4" s="1"/>
  <c r="BF376" i="4"/>
  <c r="BG376" i="4" s="1"/>
  <c r="BM376" i="4"/>
  <c r="BP376" i="4"/>
  <c r="BQ376" i="4" s="1"/>
  <c r="BW376" i="4"/>
  <c r="BV376" i="4" s="1"/>
  <c r="BZ376" i="4"/>
  <c r="CA376" i="4" s="1"/>
  <c r="CG376" i="4"/>
  <c r="CE376" i="4" s="1"/>
  <c r="B377" i="4"/>
  <c r="C377" i="4"/>
  <c r="H377" i="4"/>
  <c r="I377" i="4"/>
  <c r="M377" i="4"/>
  <c r="Q377" i="4"/>
  <c r="U377" i="4"/>
  <c r="Y377" i="4"/>
  <c r="AG377" i="4"/>
  <c r="AH377" i="4" s="1"/>
  <c r="AS377" i="4"/>
  <c r="AV377" i="4"/>
  <c r="AW377" i="4" s="1"/>
  <c r="BC377" i="4"/>
  <c r="BB377" i="4" s="1"/>
  <c r="BF377" i="4"/>
  <c r="BG377" i="4" s="1"/>
  <c r="BM377" i="4"/>
  <c r="BI377" i="4" s="1"/>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C382" i="4"/>
  <c r="CG382" i="4"/>
  <c r="CD382" i="4" s="1"/>
  <c r="B383" i="4"/>
  <c r="C383" i="4"/>
  <c r="H383" i="4"/>
  <c r="I383" i="4"/>
  <c r="M383" i="4"/>
  <c r="Q383" i="4"/>
  <c r="U383" i="4"/>
  <c r="Y383" i="4"/>
  <c r="AG383" i="4"/>
  <c r="AH383" i="4" s="1"/>
  <c r="AS383" i="4"/>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S384" i="4"/>
  <c r="AJ384" i="4" s="1"/>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BC387" i="4"/>
  <c r="AY387" i="4" s="1"/>
  <c r="BF387" i="4"/>
  <c r="BG387" i="4" s="1"/>
  <c r="BM387" i="4"/>
  <c r="BJ387" i="4" s="1"/>
  <c r="BP387" i="4"/>
  <c r="BQ387" i="4" s="1"/>
  <c r="BW387" i="4"/>
  <c r="BU387" i="4" s="1"/>
  <c r="BZ387" i="4"/>
  <c r="CA387" i="4" s="1"/>
  <c r="CG387" i="4"/>
  <c r="CF387" i="4" s="1"/>
  <c r="B388" i="4"/>
  <c r="C388" i="4"/>
  <c r="H388" i="4"/>
  <c r="I388" i="4"/>
  <c r="M388" i="4"/>
  <c r="Q388" i="4"/>
  <c r="U388" i="4"/>
  <c r="Y388" i="4"/>
  <c r="AG388" i="4"/>
  <c r="AH388" i="4" s="1"/>
  <c r="AS388" i="4"/>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N391" i="4"/>
  <c r="AS391" i="4"/>
  <c r="AQ391" i="4" s="1"/>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V392" i="4"/>
  <c r="AW392" i="4" s="1"/>
  <c r="BC392" i="4"/>
  <c r="BB392" i="4" s="1"/>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M394" i="4"/>
  <c r="BI394" i="4" s="1"/>
  <c r="BP394" i="4"/>
  <c r="BQ394" i="4" s="1"/>
  <c r="BW394" i="4"/>
  <c r="BU394" i="4" s="1"/>
  <c r="BZ394" i="4"/>
  <c r="CA394" i="4" s="1"/>
  <c r="CG394" i="4"/>
  <c r="B395" i="4"/>
  <c r="C395" i="4"/>
  <c r="H395" i="4"/>
  <c r="I395" i="4"/>
  <c r="M395" i="4"/>
  <c r="Q395" i="4"/>
  <c r="U395" i="4"/>
  <c r="Y395" i="4"/>
  <c r="AG395" i="4"/>
  <c r="AH395" i="4" s="1"/>
  <c r="AS395" i="4"/>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AZ402" i="4"/>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M403" i="4"/>
  <c r="BJ403" i="4" s="1"/>
  <c r="BP403" i="4"/>
  <c r="BQ403" i="4" s="1"/>
  <c r="BW403" i="4"/>
  <c r="BT403" i="4" s="1"/>
  <c r="BZ403" i="4"/>
  <c r="CA403" i="4" s="1"/>
  <c r="CG403" i="4"/>
  <c r="CE403" i="4" s="1"/>
  <c r="B404" i="4"/>
  <c r="C404" i="4"/>
  <c r="H404" i="4"/>
  <c r="I404" i="4"/>
  <c r="M404" i="4"/>
  <c r="Q404" i="4"/>
  <c r="U404" i="4"/>
  <c r="Y404" i="4"/>
  <c r="AG404" i="4"/>
  <c r="AH404" i="4" s="1"/>
  <c r="AS404" i="4"/>
  <c r="AO404" i="4" s="1"/>
  <c r="AV404" i="4"/>
  <c r="AW404" i="4" s="1"/>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V407" i="4"/>
  <c r="AW407" i="4" s="1"/>
  <c r="BC407" i="4"/>
  <c r="AZ407" i="4" s="1"/>
  <c r="BF407" i="4"/>
  <c r="BG407" i="4" s="1"/>
  <c r="BM407" i="4"/>
  <c r="BK407" i="4" s="1"/>
  <c r="BP407" i="4"/>
  <c r="BQ407" i="4" s="1"/>
  <c r="BW407" i="4"/>
  <c r="BZ407" i="4"/>
  <c r="CA407" i="4" s="1"/>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G408" i="4"/>
  <c r="CE408" i="4" s="1"/>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M411" i="4"/>
  <c r="BK411" i="4" s="1"/>
  <c r="BP411" i="4"/>
  <c r="BQ411" i="4" s="1"/>
  <c r="BW411" i="4"/>
  <c r="BT411" i="4" s="1"/>
  <c r="BZ411" i="4"/>
  <c r="CA411" i="4" s="1"/>
  <c r="CG411" i="4"/>
  <c r="CD411" i="4" s="1"/>
  <c r="B412" i="4"/>
  <c r="C412" i="4"/>
  <c r="H412" i="4"/>
  <c r="I412" i="4"/>
  <c r="M412" i="4"/>
  <c r="Q412" i="4"/>
  <c r="U412" i="4"/>
  <c r="Y412" i="4"/>
  <c r="AG412" i="4"/>
  <c r="AH412" i="4" s="1"/>
  <c r="AS412" i="4"/>
  <c r="AV412" i="4"/>
  <c r="AW412" i="4" s="1"/>
  <c r="BC412" i="4"/>
  <c r="AY412" i="4" s="1"/>
  <c r="BF412" i="4"/>
  <c r="BG412" i="4" s="1"/>
  <c r="BM412" i="4"/>
  <c r="BJ412" i="4" s="1"/>
  <c r="BP412" i="4"/>
  <c r="BQ412" i="4" s="1"/>
  <c r="BW412" i="4"/>
  <c r="BU412" i="4" s="1"/>
  <c r="BZ412" i="4"/>
  <c r="CA412" i="4" s="1"/>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S418" i="4"/>
  <c r="AQ418" i="4" s="1"/>
  <c r="AV418" i="4"/>
  <c r="AW418" i="4" s="1"/>
  <c r="BC418" i="4"/>
  <c r="AY418" i="4" s="1"/>
  <c r="BF418" i="4"/>
  <c r="BG418" i="4" s="1"/>
  <c r="BM418" i="4"/>
  <c r="BK418" i="4" s="1"/>
  <c r="BP418" i="4"/>
  <c r="BQ418" i="4" s="1"/>
  <c r="BW418" i="4"/>
  <c r="BZ418" i="4"/>
  <c r="CA418" i="4" s="1"/>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P420" i="4"/>
  <c r="BQ420" i="4" s="1"/>
  <c r="BW420" i="4"/>
  <c r="BU420" i="4" s="1"/>
  <c r="BZ420" i="4"/>
  <c r="CA420" i="4" s="1"/>
  <c r="CG420" i="4"/>
  <c r="CC420" i="4" s="1"/>
  <c r="B421" i="4"/>
  <c r="C421" i="4"/>
  <c r="H421" i="4"/>
  <c r="I421" i="4"/>
  <c r="M421" i="4"/>
  <c r="Q421" i="4"/>
  <c r="U421" i="4"/>
  <c r="Y421" i="4"/>
  <c r="AG421" i="4"/>
  <c r="AH421" i="4" s="1"/>
  <c r="AS421" i="4"/>
  <c r="AV421" i="4"/>
  <c r="AW421" i="4" s="1"/>
  <c r="BC421" i="4"/>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BC422" i="4"/>
  <c r="AY422" i="4" s="1"/>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BC426" i="4"/>
  <c r="BA426" i="4" s="1"/>
  <c r="BF426" i="4"/>
  <c r="BG426" i="4" s="1"/>
  <c r="BJ426" i="4"/>
  <c r="BM426" i="4"/>
  <c r="BL426" i="4" s="1"/>
  <c r="BP426" i="4"/>
  <c r="BQ426" i="4" s="1"/>
  <c r="BW426" i="4"/>
  <c r="BS426" i="4" s="1"/>
  <c r="BZ426" i="4"/>
  <c r="CA426" i="4" s="1"/>
  <c r="CG426" i="4"/>
  <c r="CD426" i="4" s="1"/>
  <c r="B427" i="4"/>
  <c r="C427" i="4"/>
  <c r="H427" i="4"/>
  <c r="I427" i="4"/>
  <c r="M427" i="4"/>
  <c r="Q427" i="4"/>
  <c r="U427" i="4"/>
  <c r="Y427" i="4"/>
  <c r="AG427" i="4"/>
  <c r="AH427" i="4" s="1"/>
  <c r="AS427" i="4"/>
  <c r="AV427" i="4"/>
  <c r="AW427" i="4" s="1"/>
  <c r="BC427" i="4"/>
  <c r="BF427" i="4"/>
  <c r="BG427" i="4"/>
  <c r="BM427" i="4"/>
  <c r="BK427" i="4" s="1"/>
  <c r="BP427" i="4"/>
  <c r="BQ427" i="4"/>
  <c r="BW427" i="4"/>
  <c r="BV427" i="4" s="1"/>
  <c r="BZ427" i="4"/>
  <c r="CA427" i="4" s="1"/>
  <c r="CG427" i="4"/>
  <c r="B428" i="4"/>
  <c r="C428" i="4"/>
  <c r="H428" i="4"/>
  <c r="I428" i="4"/>
  <c r="M428" i="4"/>
  <c r="Q428" i="4"/>
  <c r="U428" i="4"/>
  <c r="Y428" i="4"/>
  <c r="AG428" i="4"/>
  <c r="AH428" i="4" s="1"/>
  <c r="AS428" i="4"/>
  <c r="AK428" i="4" s="1"/>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G430" i="4"/>
  <c r="CD430" i="4" s="1"/>
  <c r="B431" i="4"/>
  <c r="C431" i="4"/>
  <c r="H431" i="4"/>
  <c r="I431" i="4"/>
  <c r="M431" i="4"/>
  <c r="Q431" i="4"/>
  <c r="U431" i="4"/>
  <c r="Y431" i="4"/>
  <c r="AG431" i="4"/>
  <c r="AH431" i="4" s="1"/>
  <c r="AS431" i="4"/>
  <c r="AJ431" i="4" s="1"/>
  <c r="AV431" i="4"/>
  <c r="AW431" i="4" s="1"/>
  <c r="BC431" i="4"/>
  <c r="BA431" i="4" s="1"/>
  <c r="BF431" i="4"/>
  <c r="BG431" i="4" s="1"/>
  <c r="BM431" i="4"/>
  <c r="BK431" i="4" s="1"/>
  <c r="BP431" i="4"/>
  <c r="BQ431" i="4" s="1"/>
  <c r="BW431" i="4"/>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s="1"/>
  <c r="BC433" i="4"/>
  <c r="BF433" i="4"/>
  <c r="BG433" i="4" s="1"/>
  <c r="BM433" i="4"/>
  <c r="BP433" i="4"/>
  <c r="BQ433" i="4" s="1"/>
  <c r="BW433" i="4"/>
  <c r="BZ433" i="4"/>
  <c r="CA433" i="4" s="1"/>
  <c r="CG433" i="4"/>
  <c r="CE433" i="4" s="1"/>
  <c r="B434" i="4"/>
  <c r="C434" i="4"/>
  <c r="H434" i="4"/>
  <c r="I434" i="4"/>
  <c r="M434" i="4"/>
  <c r="Q434" i="4"/>
  <c r="U434" i="4"/>
  <c r="Y434" i="4"/>
  <c r="AG434" i="4"/>
  <c r="AH434" i="4" s="1"/>
  <c r="AS434" i="4"/>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c r="BM435" i="4"/>
  <c r="BP435" i="4"/>
  <c r="BQ435" i="4" s="1"/>
  <c r="BW435" i="4"/>
  <c r="BT435" i="4" s="1"/>
  <c r="BZ435" i="4"/>
  <c r="CA435" i="4" s="1"/>
  <c r="CG435" i="4"/>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s="1"/>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s="1"/>
  <c r="AS441" i="4"/>
  <c r="AV441" i="4"/>
  <c r="AW441" i="4" s="1"/>
  <c r="BC441" i="4"/>
  <c r="BF441" i="4"/>
  <c r="BG441" i="4" s="1"/>
  <c r="BM441" i="4"/>
  <c r="BP441" i="4"/>
  <c r="BQ441" i="4"/>
  <c r="BW441" i="4"/>
  <c r="BZ441" i="4"/>
  <c r="CA441" i="4" s="1"/>
  <c r="CG441" i="4"/>
  <c r="CF441" i="4" s="1"/>
  <c r="B442" i="4"/>
  <c r="C442" i="4"/>
  <c r="H442" i="4"/>
  <c r="I442" i="4"/>
  <c r="M442" i="4"/>
  <c r="Q442" i="4"/>
  <c r="U442" i="4"/>
  <c r="Y442" i="4"/>
  <c r="AG442" i="4"/>
  <c r="AH442" i="4" s="1"/>
  <c r="AS442" i="4"/>
  <c r="AV442" i="4"/>
  <c r="AW442" i="4" s="1"/>
  <c r="BC442" i="4"/>
  <c r="AZ442" i="4" s="1"/>
  <c r="BF442" i="4"/>
  <c r="BG442" i="4" s="1"/>
  <c r="BM442" i="4"/>
  <c r="BJ442" i="4" s="1"/>
  <c r="BP442" i="4"/>
  <c r="BQ442" i="4" s="1"/>
  <c r="BW442" i="4"/>
  <c r="BZ442" i="4"/>
  <c r="CA442" i="4" s="1"/>
  <c r="CG442" i="4"/>
  <c r="CD442" i="4" s="1"/>
  <c r="B443" i="4"/>
  <c r="C443" i="4"/>
  <c r="H443" i="4"/>
  <c r="I443" i="4"/>
  <c r="M443" i="4"/>
  <c r="Q443" i="4"/>
  <c r="U443" i="4"/>
  <c r="Y443" i="4"/>
  <c r="AG443" i="4"/>
  <c r="AH443" i="4" s="1"/>
  <c r="AS443" i="4"/>
  <c r="AV443" i="4"/>
  <c r="AW443" i="4" s="1"/>
  <c r="BC443" i="4"/>
  <c r="BF443" i="4"/>
  <c r="BG443" i="4" s="1"/>
  <c r="BM443" i="4"/>
  <c r="BP443" i="4"/>
  <c r="BQ443" i="4" s="1"/>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V446" i="4"/>
  <c r="AW446" i="4" s="1"/>
  <c r="BC446" i="4"/>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s="1"/>
  <c r="BW449" i="4"/>
  <c r="BZ449" i="4"/>
  <c r="CA449" i="4" s="1"/>
  <c r="CG449" i="4"/>
  <c r="B450" i="4"/>
  <c r="C450" i="4"/>
  <c r="H450" i="4"/>
  <c r="I450" i="4"/>
  <c r="M450" i="4"/>
  <c r="Q450" i="4"/>
  <c r="U450" i="4"/>
  <c r="Y450" i="4"/>
  <c r="AG450" i="4"/>
  <c r="AH450" i="4" s="1"/>
  <c r="AS450" i="4"/>
  <c r="AN450" i="4" s="1"/>
  <c r="AV450" i="4"/>
  <c r="AW450" i="4" s="1"/>
  <c r="BC450" i="4"/>
  <c r="AZ450" i="4" s="1"/>
  <c r="BF450" i="4"/>
  <c r="BG450" i="4" s="1"/>
  <c r="BM450" i="4"/>
  <c r="BP450" i="4"/>
  <c r="BQ450" i="4" s="1"/>
  <c r="BW450" i="4"/>
  <c r="BU450" i="4" s="1"/>
  <c r="BZ450" i="4"/>
  <c r="CA450" i="4" s="1"/>
  <c r="CG450" i="4"/>
  <c r="CD450" i="4" s="1"/>
  <c r="B451" i="4"/>
  <c r="C451" i="4"/>
  <c r="H451" i="4"/>
  <c r="I451" i="4"/>
  <c r="M451" i="4"/>
  <c r="Q451" i="4"/>
  <c r="U451" i="4"/>
  <c r="Y451" i="4"/>
  <c r="AG451" i="4"/>
  <c r="AH451" i="4" s="1"/>
  <c r="AS451" i="4"/>
  <c r="AV451" i="4"/>
  <c r="AW451" i="4" s="1"/>
  <c r="BC451" i="4"/>
  <c r="BF451" i="4"/>
  <c r="BG451" i="4" s="1"/>
  <c r="BM451" i="4"/>
  <c r="BP451" i="4"/>
  <c r="BQ451" i="4"/>
  <c r="BW451" i="4"/>
  <c r="BZ451" i="4"/>
  <c r="CA451" i="4" s="1"/>
  <c r="CG451" i="4"/>
  <c r="B452" i="4"/>
  <c r="C452" i="4"/>
  <c r="H452" i="4"/>
  <c r="I452" i="4"/>
  <c r="M452" i="4"/>
  <c r="Q452" i="4"/>
  <c r="U452" i="4"/>
  <c r="Y452" i="4"/>
  <c r="AG452" i="4"/>
  <c r="AH452" i="4" s="1"/>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F454" i="4"/>
  <c r="BG454" i="4" s="1"/>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s="1"/>
  <c r="BM455" i="4"/>
  <c r="BI455" i="4" s="1"/>
  <c r="BP455" i="4"/>
  <c r="BQ455" i="4" s="1"/>
  <c r="BW455" i="4"/>
  <c r="BU455" i="4" s="1"/>
  <c r="BZ455" i="4"/>
  <c r="CA455" i="4"/>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S457" i="4"/>
  <c r="AL457" i="4" s="1"/>
  <c r="AV457" i="4"/>
  <c r="AW457" i="4" s="1"/>
  <c r="BC457" i="4"/>
  <c r="BF457" i="4"/>
  <c r="BG457" i="4" s="1"/>
  <c r="BM457" i="4"/>
  <c r="BL457" i="4" s="1"/>
  <c r="BP457" i="4"/>
  <c r="BQ457" i="4"/>
  <c r="BW457" i="4"/>
  <c r="BZ457" i="4"/>
  <c r="CA457" i="4" s="1"/>
  <c r="CG457" i="4"/>
  <c r="CF457" i="4" s="1"/>
  <c r="B458" i="4"/>
  <c r="C458" i="4"/>
  <c r="H458" i="4"/>
  <c r="I458" i="4"/>
  <c r="M458" i="4"/>
  <c r="Q458" i="4"/>
  <c r="U458" i="4"/>
  <c r="Y458" i="4"/>
  <c r="AG458" i="4"/>
  <c r="AH458" i="4" s="1"/>
  <c r="AS458" i="4"/>
  <c r="AN458" i="4" s="1"/>
  <c r="AV458" i="4"/>
  <c r="AW458" i="4" s="1"/>
  <c r="BC458" i="4"/>
  <c r="AZ458" i="4" s="1"/>
  <c r="BF458" i="4"/>
  <c r="BG458" i="4" s="1"/>
  <c r="BJ458" i="4"/>
  <c r="BM458" i="4"/>
  <c r="BP458" i="4"/>
  <c r="BQ458" i="4" s="1"/>
  <c r="BV458" i="4"/>
  <c r="BW458" i="4"/>
  <c r="BU458" i="4" s="1"/>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s="1"/>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G461" i="4"/>
  <c r="CC461" i="4" s="1"/>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s="1"/>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c r="BU467" i="4"/>
  <c r="BW467" i="4"/>
  <c r="BT467" i="4" s="1"/>
  <c r="BZ467" i="4"/>
  <c r="CA467" i="4" s="1"/>
  <c r="CG467" i="4"/>
  <c r="CC467" i="4" s="1"/>
  <c r="B468" i="4"/>
  <c r="C468" i="4"/>
  <c r="H468" i="4"/>
  <c r="D468" i="4" s="1"/>
  <c r="I468" i="4"/>
  <c r="M468" i="4"/>
  <c r="Q468" i="4"/>
  <c r="U468" i="4"/>
  <c r="Y468" i="4"/>
  <c r="AG468" i="4"/>
  <c r="AH468" i="4" s="1"/>
  <c r="AS468" i="4"/>
  <c r="AJ468" i="4" s="1"/>
  <c r="AV468" i="4"/>
  <c r="AW468" i="4" s="1"/>
  <c r="BC468" i="4"/>
  <c r="BA468" i="4" s="1"/>
  <c r="BF468" i="4"/>
  <c r="BG468" i="4" s="1"/>
  <c r="BM468" i="4"/>
  <c r="BI468" i="4" s="1"/>
  <c r="BP468" i="4"/>
  <c r="BQ468" i="4" s="1"/>
  <c r="BW468" i="4"/>
  <c r="BT468" i="4" s="1"/>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c r="BC470" i="4"/>
  <c r="BB470" i="4" s="1"/>
  <c r="BF470" i="4"/>
  <c r="BG470" i="4" s="1"/>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S472" i="4"/>
  <c r="AK472" i="4" s="1"/>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M473" i="4"/>
  <c r="BJ473" i="4" s="1"/>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V476" i="4"/>
  <c r="AW476" i="4" s="1"/>
  <c r="BC476" i="4"/>
  <c r="BF476" i="4"/>
  <c r="BG476" i="4" s="1"/>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W479" i="4"/>
  <c r="BS479" i="4" s="1"/>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BC484" i="4"/>
  <c r="AZ484" i="4" s="1"/>
  <c r="BF484" i="4"/>
  <c r="BG484" i="4" s="1"/>
  <c r="BM484" i="4"/>
  <c r="BP484" i="4"/>
  <c r="BQ484" i="4" s="1"/>
  <c r="BS484" i="4"/>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s="1"/>
  <c r="CG489" i="4"/>
  <c r="CD489" i="4" s="1"/>
  <c r="B490" i="4"/>
  <c r="C490" i="4"/>
  <c r="H490" i="4"/>
  <c r="I490" i="4"/>
  <c r="M490" i="4"/>
  <c r="Q490" i="4"/>
  <c r="U490" i="4"/>
  <c r="Y490" i="4"/>
  <c r="AG490" i="4"/>
  <c r="AH490" i="4" s="1"/>
  <c r="AS490" i="4"/>
  <c r="AV490" i="4"/>
  <c r="AW490" i="4" s="1"/>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B493" i="4"/>
  <c r="C493" i="4"/>
  <c r="H493" i="4"/>
  <c r="I493" i="4"/>
  <c r="M493" i="4"/>
  <c r="Q493" i="4"/>
  <c r="U493" i="4"/>
  <c r="Y493" i="4"/>
  <c r="AG493" i="4"/>
  <c r="AH493" i="4" s="1"/>
  <c r="AS493" i="4"/>
  <c r="AV493" i="4"/>
  <c r="AW493" i="4" s="1"/>
  <c r="BC493" i="4"/>
  <c r="AY493" i="4" s="1"/>
  <c r="BF493" i="4"/>
  <c r="BG493" i="4" s="1"/>
  <c r="BM493" i="4"/>
  <c r="BJ493" i="4" s="1"/>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s="1"/>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S501" i="4"/>
  <c r="AM501" i="4" s="1"/>
  <c r="AV501" i="4"/>
  <c r="AW501" i="4" s="1"/>
  <c r="BC501" i="4"/>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s="1"/>
  <c r="BW503" i="4"/>
  <c r="BZ503" i="4"/>
  <c r="CA503" i="4" s="1"/>
  <c r="CG503" i="4"/>
  <c r="CE503" i="4" s="1"/>
  <c r="B504" i="4"/>
  <c r="C504" i="4"/>
  <c r="H504" i="4"/>
  <c r="I504" i="4"/>
  <c r="M504" i="4"/>
  <c r="Q504" i="4"/>
  <c r="U504" i="4"/>
  <c r="Y504" i="4"/>
  <c r="AG504" i="4"/>
  <c r="AH504" i="4" s="1"/>
  <c r="AS504" i="4"/>
  <c r="AN504" i="4" s="1"/>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S506" i="4"/>
  <c r="AK506" i="4" s="1"/>
  <c r="AV506" i="4"/>
  <c r="AW506" i="4" s="1"/>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I508" i="4"/>
  <c r="M508" i="4"/>
  <c r="Q508" i="4"/>
  <c r="U508" i="4"/>
  <c r="Y508" i="4"/>
  <c r="AG508" i="4"/>
  <c r="AH508" i="4" s="1"/>
  <c r="AS508" i="4"/>
  <c r="AV508" i="4"/>
  <c r="AW508" i="4" s="1"/>
  <c r="BC508" i="4"/>
  <c r="BF508" i="4"/>
  <c r="BG508" i="4" s="1"/>
  <c r="BJ508" i="4"/>
  <c r="BM508" i="4"/>
  <c r="BK508" i="4" s="1"/>
  <c r="BP508" i="4"/>
  <c r="BQ508" i="4" s="1"/>
  <c r="BW508" i="4"/>
  <c r="BZ508" i="4"/>
  <c r="CA508" i="4" s="1"/>
  <c r="CG508" i="4"/>
  <c r="CD508" i="4" s="1"/>
  <c r="B509" i="4"/>
  <c r="C509" i="4"/>
  <c r="H509" i="4"/>
  <c r="I509" i="4"/>
  <c r="M509" i="4"/>
  <c r="Q509" i="4"/>
  <c r="U509" i="4"/>
  <c r="Y509" i="4"/>
  <c r="AG509" i="4"/>
  <c r="AH509" i="4" s="1"/>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V510" i="4"/>
  <c r="AW510" i="4" s="1"/>
  <c r="BC510" i="4"/>
  <c r="BF510" i="4"/>
  <c r="BG510" i="4" s="1"/>
  <c r="BM510" i="4"/>
  <c r="BP510" i="4"/>
  <c r="BQ510" i="4" s="1"/>
  <c r="BW510" i="4"/>
  <c r="BZ510" i="4"/>
  <c r="CA510" i="4" s="1"/>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W513" i="4"/>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s="1"/>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S516" i="4"/>
  <c r="BW516" i="4"/>
  <c r="BT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c r="BM518" i="4"/>
  <c r="BK518" i="4" s="1"/>
  <c r="BP518" i="4"/>
  <c r="BQ518" i="4" s="1"/>
  <c r="BW518" i="4"/>
  <c r="BS518" i="4" s="1"/>
  <c r="BZ518" i="4"/>
  <c r="CA518" i="4" s="1"/>
  <c r="CG518" i="4"/>
  <c r="B519" i="4"/>
  <c r="C519" i="4"/>
  <c r="H519" i="4"/>
  <c r="I519" i="4"/>
  <c r="M519" i="4"/>
  <c r="Q519" i="4"/>
  <c r="U519" i="4"/>
  <c r="Y519" i="4"/>
  <c r="AG519" i="4"/>
  <c r="AH519" i="4" s="1"/>
  <c r="AS519" i="4"/>
  <c r="AN519" i="4" s="1"/>
  <c r="AV519" i="4"/>
  <c r="AW519" i="4" s="1"/>
  <c r="BC519" i="4"/>
  <c r="BF519" i="4"/>
  <c r="BG519" i="4" s="1"/>
  <c r="BM519" i="4"/>
  <c r="BK519" i="4" s="1"/>
  <c r="BP519" i="4"/>
  <c r="BQ519" i="4" s="1"/>
  <c r="BW519" i="4"/>
  <c r="BZ519" i="4"/>
  <c r="CA519" i="4" s="1"/>
  <c r="CG519" i="4"/>
  <c r="CF519" i="4" s="1"/>
  <c r="B520" i="4"/>
  <c r="C520" i="4"/>
  <c r="H520" i="4"/>
  <c r="I520" i="4"/>
  <c r="M520" i="4"/>
  <c r="Q520" i="4"/>
  <c r="U520" i="4"/>
  <c r="Y520" i="4"/>
  <c r="AG520" i="4"/>
  <c r="AH520" i="4" s="1"/>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s="1"/>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s="1"/>
  <c r="CG529" i="4"/>
  <c r="B530" i="4"/>
  <c r="C530" i="4"/>
  <c r="H530" i="4"/>
  <c r="I530" i="4"/>
  <c r="M530" i="4"/>
  <c r="Q530" i="4"/>
  <c r="U530" i="4"/>
  <c r="Y530" i="4"/>
  <c r="AG530" i="4"/>
  <c r="AH530" i="4" s="1"/>
  <c r="AS530" i="4"/>
  <c r="AM530" i="4" s="1"/>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G534" i="4"/>
  <c r="B535" i="4"/>
  <c r="C535" i="4"/>
  <c r="H535" i="4"/>
  <c r="I535" i="4"/>
  <c r="M535" i="4"/>
  <c r="Q535" i="4"/>
  <c r="U535" i="4"/>
  <c r="Y535" i="4"/>
  <c r="AG535" i="4"/>
  <c r="AH535" i="4" s="1"/>
  <c r="AS535" i="4"/>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M536" i="4"/>
  <c r="BI536" i="4" s="1"/>
  <c r="BP536" i="4"/>
  <c r="BQ536" i="4" s="1"/>
  <c r="BW536" i="4"/>
  <c r="BZ536" i="4"/>
  <c r="CA536" i="4" s="1"/>
  <c r="CG536" i="4"/>
  <c r="B537" i="4"/>
  <c r="C537" i="4"/>
  <c r="H537" i="4"/>
  <c r="I537" i="4"/>
  <c r="M537" i="4"/>
  <c r="Q537" i="4"/>
  <c r="U537" i="4"/>
  <c r="Y537" i="4"/>
  <c r="AG537" i="4"/>
  <c r="AH537" i="4" s="1"/>
  <c r="AS537" i="4"/>
  <c r="AM537" i="4" s="1"/>
  <c r="AV537" i="4"/>
  <c r="AW537" i="4" s="1"/>
  <c r="BC537" i="4"/>
  <c r="AZ537" i="4" s="1"/>
  <c r="BF537" i="4"/>
  <c r="BG537" i="4" s="1"/>
  <c r="BM537" i="4"/>
  <c r="BJ537" i="4" s="1"/>
  <c r="BP537" i="4"/>
  <c r="BQ537" i="4" s="1"/>
  <c r="BW537" i="4"/>
  <c r="BT537" i="4" s="1"/>
  <c r="BZ537" i="4"/>
  <c r="CA537" i="4" s="1"/>
  <c r="CG537" i="4"/>
  <c r="B538" i="4"/>
  <c r="C538" i="4"/>
  <c r="H538" i="4"/>
  <c r="I538" i="4"/>
  <c r="M538" i="4"/>
  <c r="Q538" i="4"/>
  <c r="U538" i="4"/>
  <c r="Y538" i="4"/>
  <c r="AG538" i="4"/>
  <c r="AH538" i="4" s="1"/>
  <c r="AS538" i="4"/>
  <c r="AV538" i="4"/>
  <c r="AW538" i="4" s="1"/>
  <c r="BC538" i="4"/>
  <c r="BB538" i="4" s="1"/>
  <c r="BF538" i="4"/>
  <c r="BG538" i="4" s="1"/>
  <c r="BM538" i="4"/>
  <c r="BJ538" i="4" s="1"/>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G541" i="4"/>
  <c r="CD541" i="4" s="1"/>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BC543" i="4"/>
  <c r="AY543" i="4" s="1"/>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B550" i="4"/>
  <c r="C550" i="4"/>
  <c r="H550" i="4"/>
  <c r="I550" i="4"/>
  <c r="M550" i="4"/>
  <c r="Q550" i="4"/>
  <c r="U550" i="4"/>
  <c r="Y550" i="4"/>
  <c r="AG550" i="4"/>
  <c r="AH550" i="4" s="1"/>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P551" i="4"/>
  <c r="BQ551" i="4" s="1"/>
  <c r="BW551" i="4"/>
  <c r="BV551" i="4" s="1"/>
  <c r="BZ551" i="4"/>
  <c r="CA551" i="4" s="1"/>
  <c r="CG551" i="4"/>
  <c r="B552" i="4"/>
  <c r="C552" i="4"/>
  <c r="H552" i="4"/>
  <c r="I552" i="4"/>
  <c r="M552" i="4"/>
  <c r="Q552" i="4"/>
  <c r="U552" i="4"/>
  <c r="Y552" i="4"/>
  <c r="AG552" i="4"/>
  <c r="AH552" i="4" s="1"/>
  <c r="AS552" i="4"/>
  <c r="AN552" i="4" s="1"/>
  <c r="AV552" i="4"/>
  <c r="AW552" i="4" s="1"/>
  <c r="BC552" i="4"/>
  <c r="BF552" i="4"/>
  <c r="BG552" i="4" s="1"/>
  <c r="BM552" i="4"/>
  <c r="BJ552" i="4" s="1"/>
  <c r="BP552" i="4"/>
  <c r="BQ552" i="4" s="1"/>
  <c r="BW552" i="4"/>
  <c r="BT552" i="4" s="1"/>
  <c r="BZ552" i="4"/>
  <c r="CA552" i="4" s="1"/>
  <c r="CG552" i="4"/>
  <c r="B553" i="4"/>
  <c r="C553" i="4"/>
  <c r="H553" i="4"/>
  <c r="I553" i="4"/>
  <c r="M553" i="4"/>
  <c r="Q553" i="4"/>
  <c r="U553" i="4"/>
  <c r="Y553" i="4"/>
  <c r="AG553" i="4"/>
  <c r="AH553" i="4"/>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S554" i="4"/>
  <c r="AV554" i="4"/>
  <c r="AW554" i="4" s="1"/>
  <c r="BC554" i="4"/>
  <c r="BF554" i="4"/>
  <c r="BG554" i="4" s="1"/>
  <c r="BM554" i="4"/>
  <c r="BP554" i="4"/>
  <c r="BQ554" i="4" s="1"/>
  <c r="BW554" i="4"/>
  <c r="BV554" i="4" s="1"/>
  <c r="BZ554" i="4"/>
  <c r="CA554" i="4" s="1"/>
  <c r="CG554" i="4"/>
  <c r="CF554" i="4" s="1"/>
  <c r="B555" i="4"/>
  <c r="C555" i="4"/>
  <c r="H555" i="4"/>
  <c r="I555" i="4"/>
  <c r="M555" i="4"/>
  <c r="Q555" i="4"/>
  <c r="U555" i="4"/>
  <c r="Y555" i="4"/>
  <c r="AG555" i="4"/>
  <c r="AH555" i="4" s="1"/>
  <c r="AS555" i="4"/>
  <c r="AN555" i="4" s="1"/>
  <c r="AV555" i="4"/>
  <c r="AW555" i="4" s="1"/>
  <c r="BC555" i="4"/>
  <c r="BA555" i="4" s="1"/>
  <c r="BF555" i="4"/>
  <c r="BG555" i="4" s="1"/>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P556" i="4"/>
  <c r="BQ556" i="4" s="1"/>
  <c r="BW556" i="4"/>
  <c r="BV556" i="4" s="1"/>
  <c r="BZ556" i="4"/>
  <c r="CA556" i="4" s="1"/>
  <c r="CG556" i="4"/>
  <c r="B557" i="4"/>
  <c r="C557" i="4"/>
  <c r="H557" i="4"/>
  <c r="I557" i="4"/>
  <c r="M557" i="4"/>
  <c r="Q557" i="4"/>
  <c r="U557" i="4"/>
  <c r="Y557" i="4"/>
  <c r="AG557" i="4"/>
  <c r="AH557" i="4" s="1"/>
  <c r="AS557" i="4"/>
  <c r="AP557" i="4" s="1"/>
  <c r="AV557" i="4"/>
  <c r="AW557" i="4" s="1"/>
  <c r="BC557" i="4"/>
  <c r="BA557" i="4" s="1"/>
  <c r="BF557" i="4"/>
  <c r="BG557" i="4" s="1"/>
  <c r="BM557" i="4"/>
  <c r="BP557" i="4"/>
  <c r="BQ557" i="4" s="1"/>
  <c r="BW557" i="4"/>
  <c r="BS557" i="4" s="1"/>
  <c r="BZ557" i="4"/>
  <c r="CA557" i="4" s="1"/>
  <c r="CG557" i="4"/>
  <c r="CD557" i="4" s="1"/>
  <c r="B558" i="4"/>
  <c r="C558" i="4"/>
  <c r="H558" i="4"/>
  <c r="I558" i="4"/>
  <c r="M558" i="4"/>
  <c r="Q558" i="4"/>
  <c r="U558" i="4"/>
  <c r="Y558" i="4"/>
  <c r="AG558" i="4"/>
  <c r="AH558" i="4" s="1"/>
  <c r="AS558" i="4"/>
  <c r="AN558" i="4" s="1"/>
  <c r="AV558" i="4"/>
  <c r="AW558" i="4" s="1"/>
  <c r="BC558" i="4"/>
  <c r="BB558" i="4" s="1"/>
  <c r="BF558" i="4"/>
  <c r="BG558" i="4" s="1"/>
  <c r="BM558" i="4"/>
  <c r="BP558" i="4"/>
  <c r="BQ558" i="4" s="1"/>
  <c r="BW558" i="4"/>
  <c r="BZ558" i="4"/>
  <c r="CA558" i="4" s="1"/>
  <c r="CG558" i="4"/>
  <c r="B559" i="4"/>
  <c r="C559" i="4"/>
  <c r="H559" i="4"/>
  <c r="I559" i="4"/>
  <c r="M559" i="4"/>
  <c r="Q559" i="4"/>
  <c r="U559" i="4"/>
  <c r="Y559" i="4"/>
  <c r="AG559" i="4"/>
  <c r="AH559" i="4" s="1"/>
  <c r="AS559" i="4"/>
  <c r="AJ559" i="4" s="1"/>
  <c r="AV559" i="4"/>
  <c r="AW559" i="4" s="1"/>
  <c r="BC559" i="4"/>
  <c r="BA559" i="4" s="1"/>
  <c r="BF559" i="4"/>
  <c r="BG559" i="4" s="1"/>
  <c r="BM559" i="4"/>
  <c r="BK559" i="4" s="1"/>
  <c r="BP559" i="4"/>
  <c r="BQ559" i="4" s="1"/>
  <c r="BW559" i="4"/>
  <c r="BV559" i="4" s="1"/>
  <c r="BZ559" i="4"/>
  <c r="CA559" i="4" s="1"/>
  <c r="CG559" i="4"/>
  <c r="B560" i="4"/>
  <c r="C560" i="4"/>
  <c r="H560" i="4"/>
  <c r="I560" i="4"/>
  <c r="M560" i="4"/>
  <c r="Q560" i="4"/>
  <c r="U560" i="4"/>
  <c r="Y560" i="4"/>
  <c r="AG560" i="4"/>
  <c r="AH560" i="4" s="1"/>
  <c r="AS560" i="4"/>
  <c r="AN560" i="4" s="1"/>
  <c r="AV560" i="4"/>
  <c r="AW560" i="4" s="1"/>
  <c r="BC560" i="4"/>
  <c r="BF560" i="4"/>
  <c r="BG560" i="4" s="1"/>
  <c r="BM560" i="4"/>
  <c r="BP560" i="4"/>
  <c r="BQ560" i="4" s="1"/>
  <c r="BW560" i="4"/>
  <c r="BZ560" i="4"/>
  <c r="CA560" i="4" s="1"/>
  <c r="CG560" i="4"/>
  <c r="CD560" i="4" s="1"/>
  <c r="B561" i="4"/>
  <c r="C561" i="4"/>
  <c r="H561" i="4"/>
  <c r="D561" i="4" s="1"/>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S562" i="4"/>
  <c r="AQ562" i="4" s="1"/>
  <c r="AV562" i="4"/>
  <c r="AW562" i="4" s="1"/>
  <c r="BC562" i="4"/>
  <c r="BF562" i="4"/>
  <c r="BG562" i="4" s="1"/>
  <c r="BM562" i="4"/>
  <c r="BK562" i="4" s="1"/>
  <c r="BP562" i="4"/>
  <c r="BQ562" i="4"/>
  <c r="BW562" i="4"/>
  <c r="BZ562" i="4"/>
  <c r="CA562" i="4" s="1"/>
  <c r="CG562" i="4"/>
  <c r="B563" i="4"/>
  <c r="C563" i="4"/>
  <c r="H563" i="4"/>
  <c r="I563" i="4"/>
  <c r="M563" i="4"/>
  <c r="Q563" i="4"/>
  <c r="U563" i="4"/>
  <c r="Y563" i="4"/>
  <c r="AG563" i="4"/>
  <c r="AH563" i="4" s="1"/>
  <c r="AS563" i="4"/>
  <c r="AM563" i="4" s="1"/>
  <c r="AV563" i="4"/>
  <c r="AW563" i="4" s="1"/>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A566" i="4"/>
  <c r="BC566" i="4"/>
  <c r="BF566" i="4"/>
  <c r="BG566" i="4" s="1"/>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s="1"/>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S570" i="4"/>
  <c r="AM570" i="4" s="1"/>
  <c r="AV570" i="4"/>
  <c r="AW570" i="4" s="1"/>
  <c r="BC570" i="4"/>
  <c r="AZ570" i="4" s="1"/>
  <c r="BF570" i="4"/>
  <c r="BG570" i="4" s="1"/>
  <c r="BM570" i="4"/>
  <c r="BJ570" i="4" s="1"/>
  <c r="BP570" i="4"/>
  <c r="BQ570" i="4" s="1"/>
  <c r="BW570" i="4"/>
  <c r="BU570" i="4" s="1"/>
  <c r="BZ570" i="4"/>
  <c r="CA570" i="4" s="1"/>
  <c r="CG570" i="4"/>
  <c r="B571" i="4"/>
  <c r="C571" i="4"/>
  <c r="H571" i="4"/>
  <c r="I571" i="4"/>
  <c r="M571" i="4"/>
  <c r="Q571" i="4"/>
  <c r="U571" i="4"/>
  <c r="Y571" i="4"/>
  <c r="AG571" i="4"/>
  <c r="AH571" i="4" s="1"/>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G573" i="4"/>
  <c r="CC573" i="4" s="1"/>
  <c r="B574" i="4"/>
  <c r="C574" i="4"/>
  <c r="H574" i="4"/>
  <c r="I574" i="4"/>
  <c r="M574" i="4"/>
  <c r="Q574" i="4"/>
  <c r="U574" i="4"/>
  <c r="Y574" i="4"/>
  <c r="AG574" i="4"/>
  <c r="AH574" i="4" s="1"/>
  <c r="AS574" i="4"/>
  <c r="AN574" i="4" s="1"/>
  <c r="AV574" i="4"/>
  <c r="AW574" i="4" s="1"/>
  <c r="BC574" i="4"/>
  <c r="BA574" i="4" s="1"/>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C580" i="4"/>
  <c r="BB580" i="4" s="1"/>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s="1"/>
  <c r="AS582" i="4"/>
  <c r="AM582" i="4" s="1"/>
  <c r="AV582" i="4"/>
  <c r="AW582" i="4" s="1"/>
  <c r="BC582" i="4"/>
  <c r="AZ582" i="4" s="1"/>
  <c r="BF582" i="4"/>
  <c r="BG582" i="4" s="1"/>
  <c r="BM582" i="4"/>
  <c r="BP582" i="4"/>
  <c r="BQ582" i="4" s="1"/>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W583" i="4"/>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C586" i="4"/>
  <c r="BB586" i="4" s="1"/>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s="1"/>
  <c r="CG587" i="4"/>
  <c r="B588" i="4"/>
  <c r="C588" i="4"/>
  <c r="H588" i="4"/>
  <c r="I588" i="4"/>
  <c r="M588" i="4"/>
  <c r="Q588" i="4"/>
  <c r="U588" i="4"/>
  <c r="Y588" i="4"/>
  <c r="AG588" i="4"/>
  <c r="AH588" i="4" s="1"/>
  <c r="AS588" i="4"/>
  <c r="AV588" i="4"/>
  <c r="AW588" i="4" s="1"/>
  <c r="BC588" i="4"/>
  <c r="BF588" i="4"/>
  <c r="BG588" i="4" s="1"/>
  <c r="BM588" i="4"/>
  <c r="BK588" i="4" s="1"/>
  <c r="BP588" i="4"/>
  <c r="BQ588" i="4" s="1"/>
  <c r="BW588" i="4"/>
  <c r="BV588" i="4" s="1"/>
  <c r="BZ588" i="4"/>
  <c r="CA588" i="4" s="1"/>
  <c r="CG588" i="4"/>
  <c r="CD588" i="4" s="1"/>
  <c r="B589" i="4"/>
  <c r="C589" i="4"/>
  <c r="H589" i="4"/>
  <c r="I589" i="4"/>
  <c r="M589" i="4"/>
  <c r="Q589" i="4"/>
  <c r="U589" i="4"/>
  <c r="Y589" i="4"/>
  <c r="AG589" i="4"/>
  <c r="AH589" i="4" s="1"/>
  <c r="AS589" i="4"/>
  <c r="AV589" i="4"/>
  <c r="AW589" i="4"/>
  <c r="BC589" i="4"/>
  <c r="BF589" i="4"/>
  <c r="BG589" i="4" s="1"/>
  <c r="BM589" i="4"/>
  <c r="BP589" i="4"/>
  <c r="BQ589" i="4" s="1"/>
  <c r="BW589" i="4"/>
  <c r="BZ589" i="4"/>
  <c r="CA589" i="4" s="1"/>
  <c r="CG589" i="4"/>
  <c r="B590" i="4"/>
  <c r="C590" i="4"/>
  <c r="H590" i="4"/>
  <c r="I590" i="4"/>
  <c r="M590" i="4"/>
  <c r="Q590" i="4"/>
  <c r="U590" i="4"/>
  <c r="Y590" i="4"/>
  <c r="AG590" i="4"/>
  <c r="AH590" i="4" s="1"/>
  <c r="AS590" i="4"/>
  <c r="AL590" i="4" s="1"/>
  <c r="AV590" i="4"/>
  <c r="AW590" i="4" s="1"/>
  <c r="BC590" i="4"/>
  <c r="AY590" i="4" s="1"/>
  <c r="BF590" i="4"/>
  <c r="BG590" i="4" s="1"/>
  <c r="BK590" i="4"/>
  <c r="BM590" i="4"/>
  <c r="BI590" i="4" s="1"/>
  <c r="BP590" i="4"/>
  <c r="BQ590" i="4" s="1"/>
  <c r="BW590" i="4"/>
  <c r="BS590" i="4" s="1"/>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s="1"/>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W597" i="4"/>
  <c r="BT597" i="4" s="1"/>
  <c r="BZ597" i="4"/>
  <c r="CA597" i="4" s="1"/>
  <c r="CG597" i="4"/>
  <c r="B598" i="4"/>
  <c r="C598" i="4"/>
  <c r="H598" i="4"/>
  <c r="I598" i="4"/>
  <c r="M598" i="4"/>
  <c r="Q598" i="4"/>
  <c r="U598" i="4"/>
  <c r="Y598" i="4"/>
  <c r="AG598" i="4"/>
  <c r="AH598" i="4" s="1"/>
  <c r="AS598" i="4"/>
  <c r="AL598" i="4" s="1"/>
  <c r="AV598" i="4"/>
  <c r="AW598" i="4" s="1"/>
  <c r="BC598" i="4"/>
  <c r="BA598" i="4" s="1"/>
  <c r="BF598" i="4"/>
  <c r="BG598" i="4"/>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s="1"/>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N602" i="4" s="1"/>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W605" i="4"/>
  <c r="BU605" i="4" s="1"/>
  <c r="BZ605" i="4"/>
  <c r="CA605" i="4" s="1"/>
  <c r="CG605" i="4"/>
  <c r="CD605" i="4" s="1"/>
  <c r="B606" i="4"/>
  <c r="C606" i="4"/>
  <c r="H606" i="4"/>
  <c r="I606" i="4"/>
  <c r="M606" i="4"/>
  <c r="Q606" i="4"/>
  <c r="U606" i="4"/>
  <c r="Y606" i="4"/>
  <c r="AG606" i="4"/>
  <c r="AH606" i="4" s="1"/>
  <c r="AS606" i="4"/>
  <c r="AV606" i="4"/>
  <c r="AW606" i="4" s="1"/>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Z609" i="4"/>
  <c r="CA609" i="4" s="1"/>
  <c r="CG609" i="4"/>
  <c r="B610" i="4"/>
  <c r="C610" i="4"/>
  <c r="H610" i="4"/>
  <c r="I610" i="4"/>
  <c r="M610" i="4"/>
  <c r="Q610" i="4"/>
  <c r="U610" i="4"/>
  <c r="Y610" i="4"/>
  <c r="AG610" i="4"/>
  <c r="AH610" i="4" s="1"/>
  <c r="AS610" i="4"/>
  <c r="AL610" i="4" s="1"/>
  <c r="AV610" i="4"/>
  <c r="AW610" i="4" s="1"/>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s="1"/>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M614" i="4"/>
  <c r="BK614" i="4" s="1"/>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P615" i="4"/>
  <c r="BQ615" i="4" s="1"/>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J618" i="4"/>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L620" i="4" s="1"/>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S622" i="4"/>
  <c r="AL622" i="4" s="1"/>
  <c r="AV622" i="4"/>
  <c r="AW622" i="4" s="1"/>
  <c r="BC622" i="4"/>
  <c r="AY622" i="4" s="1"/>
  <c r="BF622" i="4"/>
  <c r="BG622" i="4" s="1"/>
  <c r="BM622" i="4"/>
  <c r="BK622" i="4" s="1"/>
  <c r="BP622" i="4"/>
  <c r="BQ622" i="4" s="1"/>
  <c r="BW622" i="4"/>
  <c r="BZ622" i="4"/>
  <c r="CA622" i="4" s="1"/>
  <c r="CG622" i="4"/>
  <c r="CD622" i="4" s="1"/>
  <c r="B623" i="4"/>
  <c r="C623" i="4"/>
  <c r="H623" i="4"/>
  <c r="I623" i="4"/>
  <c r="M623" i="4"/>
  <c r="Q623" i="4"/>
  <c r="U623" i="4"/>
  <c r="Y623" i="4"/>
  <c r="AG623" i="4"/>
  <c r="AH623" i="4" s="1"/>
  <c r="AS623" i="4"/>
  <c r="AV623" i="4"/>
  <c r="AW623" i="4" s="1"/>
  <c r="BC623" i="4"/>
  <c r="BF623" i="4"/>
  <c r="BG623" i="4" s="1"/>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s="1"/>
  <c r="BM625" i="4"/>
  <c r="BP625" i="4"/>
  <c r="BQ625" i="4" s="1"/>
  <c r="BW625" i="4"/>
  <c r="BZ625" i="4"/>
  <c r="CA625" i="4" s="1"/>
  <c r="CG625" i="4"/>
  <c r="CE625" i="4" s="1"/>
  <c r="B626" i="4"/>
  <c r="C626" i="4"/>
  <c r="H626" i="4"/>
  <c r="I626" i="4"/>
  <c r="M626" i="4"/>
  <c r="Q626" i="4"/>
  <c r="U626" i="4"/>
  <c r="Y626" i="4"/>
  <c r="AG626" i="4"/>
  <c r="AH626" i="4" s="1"/>
  <c r="AJ626" i="4"/>
  <c r="AS626" i="4"/>
  <c r="AP626" i="4" s="1"/>
  <c r="AV626" i="4"/>
  <c r="AW626" i="4" s="1"/>
  <c r="BC626" i="4"/>
  <c r="BA626" i="4" s="1"/>
  <c r="BF626" i="4"/>
  <c r="BG626" i="4" s="1"/>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s="1"/>
  <c r="BC627" i="4"/>
  <c r="BF627" i="4"/>
  <c r="BG627" i="4" s="1"/>
  <c r="BM627" i="4"/>
  <c r="BP627" i="4"/>
  <c r="BQ627" i="4" s="1"/>
  <c r="BW627" i="4"/>
  <c r="BZ627" i="4"/>
  <c r="CA627" i="4" s="1"/>
  <c r="CG627" i="4"/>
  <c r="CC627" i="4" s="1"/>
  <c r="B628" i="4"/>
  <c r="C628" i="4"/>
  <c r="H628" i="4"/>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s="1"/>
  <c r="BM630" i="4"/>
  <c r="BK630" i="4" s="1"/>
  <c r="BP630" i="4"/>
  <c r="BQ630" i="4" s="1"/>
  <c r="BW630" i="4"/>
  <c r="BV630" i="4" s="1"/>
  <c r="BZ630" i="4"/>
  <c r="CA630" i="4" s="1"/>
  <c r="CG630" i="4"/>
  <c r="B631" i="4"/>
  <c r="C631" i="4"/>
  <c r="H631" i="4"/>
  <c r="I631" i="4"/>
  <c r="M631" i="4"/>
  <c r="Q631" i="4"/>
  <c r="U631" i="4"/>
  <c r="Y631" i="4"/>
  <c r="AG631" i="4"/>
  <c r="AH631" i="4" s="1"/>
  <c r="AS631" i="4"/>
  <c r="AN631" i="4" s="1"/>
  <c r="AV631" i="4"/>
  <c r="AW631" i="4" s="1"/>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s="1"/>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K634" i="4"/>
  <c r="BM634" i="4"/>
  <c r="BP634" i="4"/>
  <c r="BQ634" i="4" s="1"/>
  <c r="BW634" i="4"/>
  <c r="BZ634" i="4"/>
  <c r="CA634" i="4" s="1"/>
  <c r="CG634" i="4"/>
  <c r="CE634" i="4" s="1"/>
  <c r="B635" i="4"/>
  <c r="C635" i="4"/>
  <c r="H635" i="4"/>
  <c r="I635" i="4"/>
  <c r="M635" i="4"/>
  <c r="Q635" i="4"/>
  <c r="U635" i="4"/>
  <c r="Y635" i="4"/>
  <c r="AG635" i="4"/>
  <c r="AH635" i="4" s="1"/>
  <c r="AS635" i="4"/>
  <c r="AV635" i="4"/>
  <c r="AW635" i="4" s="1"/>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F636" i="4"/>
  <c r="CG636" i="4"/>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s="1"/>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G642" i="4"/>
  <c r="CE642" i="4" s="1"/>
  <c r="B643" i="4"/>
  <c r="C643" i="4"/>
  <c r="H643" i="4"/>
  <c r="I643" i="4"/>
  <c r="M643" i="4"/>
  <c r="Q643" i="4"/>
  <c r="U643" i="4"/>
  <c r="Y643" i="4"/>
  <c r="AG643" i="4"/>
  <c r="AH643" i="4" s="1"/>
  <c r="AS643" i="4"/>
  <c r="AV643" i="4"/>
  <c r="AW643" i="4"/>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s="1"/>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I648" i="4"/>
  <c r="BM648" i="4"/>
  <c r="BJ648" i="4" s="1"/>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I649" i="4"/>
  <c r="BM649" i="4"/>
  <c r="BJ649" i="4" s="1"/>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s="1"/>
  <c r="CG650" i="4"/>
  <c r="B651" i="4"/>
  <c r="C651" i="4"/>
  <c r="H651" i="4"/>
  <c r="I651" i="4"/>
  <c r="M651" i="4"/>
  <c r="Q651" i="4"/>
  <c r="U651" i="4"/>
  <c r="Y651" i="4"/>
  <c r="AG651" i="4"/>
  <c r="AH651" i="4" s="1"/>
  <c r="AS651" i="4"/>
  <c r="AV651" i="4"/>
  <c r="AW651" i="4" s="1"/>
  <c r="BC651" i="4"/>
  <c r="BA651" i="4" s="1"/>
  <c r="BF651" i="4"/>
  <c r="BG651" i="4" s="1"/>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G653" i="4"/>
  <c r="B654" i="4"/>
  <c r="C654" i="4"/>
  <c r="H654" i="4"/>
  <c r="I654" i="4"/>
  <c r="M654" i="4"/>
  <c r="Q654" i="4"/>
  <c r="U654" i="4"/>
  <c r="Y654" i="4"/>
  <c r="AG654" i="4"/>
  <c r="AH654" i="4" s="1"/>
  <c r="AS654" i="4"/>
  <c r="AN654" i="4" s="1"/>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S660" i="4"/>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M661" i="4"/>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M662" i="4"/>
  <c r="BP662" i="4"/>
  <c r="BQ662" i="4" s="1"/>
  <c r="BW662" i="4"/>
  <c r="BZ662" i="4"/>
  <c r="CA662" i="4" s="1"/>
  <c r="CG662" i="4"/>
  <c r="B663" i="4"/>
  <c r="C663" i="4"/>
  <c r="H663" i="4"/>
  <c r="I663" i="4"/>
  <c r="M663" i="4"/>
  <c r="Q663" i="4"/>
  <c r="U663" i="4"/>
  <c r="Y663" i="4"/>
  <c r="AG663" i="4"/>
  <c r="AH663" i="4" s="1"/>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S664" i="4"/>
  <c r="AO664" i="4" s="1"/>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s="1"/>
  <c r="AS666" i="4"/>
  <c r="AN666" i="4" s="1"/>
  <c r="AV666" i="4"/>
  <c r="AW666" i="4" s="1"/>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S668" i="4"/>
  <c r="AL668" i="4" s="1"/>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E670" i="4"/>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W673" i="4"/>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S677" i="4"/>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s="1"/>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W679" i="4"/>
  <c r="BT679" i="4" s="1"/>
  <c r="BZ679" i="4"/>
  <c r="CA679" i="4" s="1"/>
  <c r="CG679" i="4"/>
  <c r="CF679" i="4" s="1"/>
  <c r="B680" i="4"/>
  <c r="C680" i="4"/>
  <c r="H680" i="4"/>
  <c r="I680" i="4"/>
  <c r="M680" i="4"/>
  <c r="Q680" i="4"/>
  <c r="U680" i="4"/>
  <c r="Y680" i="4"/>
  <c r="AG680" i="4"/>
  <c r="AH680" i="4" s="1"/>
  <c r="AS680" i="4"/>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M681" i="4"/>
  <c r="AS681" i="4"/>
  <c r="AO681" i="4" s="1"/>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s="1"/>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N688" i="4"/>
  <c r="AP688" i="4"/>
  <c r="AS688" i="4"/>
  <c r="AK688" i="4" s="1"/>
  <c r="AV688" i="4"/>
  <c r="AW688" i="4" s="1"/>
  <c r="BC688" i="4"/>
  <c r="BF688" i="4"/>
  <c r="BG688" i="4" s="1"/>
  <c r="BM688" i="4"/>
  <c r="BJ688" i="4" s="1"/>
  <c r="BP688" i="4"/>
  <c r="BQ688" i="4" s="1"/>
  <c r="BW688" i="4"/>
  <c r="BZ688" i="4"/>
  <c r="CA688" i="4" s="1"/>
  <c r="CG688" i="4"/>
  <c r="CD688" i="4" s="1"/>
  <c r="B689" i="4"/>
  <c r="C689" i="4"/>
  <c r="H689" i="4"/>
  <c r="I689" i="4"/>
  <c r="M689" i="4"/>
  <c r="Q689" i="4"/>
  <c r="U689" i="4"/>
  <c r="Y689" i="4"/>
  <c r="AG689" i="4"/>
  <c r="AH689" i="4" s="1"/>
  <c r="AS689" i="4"/>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M691" i="4"/>
  <c r="BI691" i="4" s="1"/>
  <c r="BP691" i="4"/>
  <c r="BQ691" i="4" s="1"/>
  <c r="BW691" i="4"/>
  <c r="BZ691" i="4"/>
  <c r="CA691" i="4" s="1"/>
  <c r="CG691" i="4"/>
  <c r="B692" i="4"/>
  <c r="C692" i="4"/>
  <c r="H692" i="4"/>
  <c r="I692" i="4"/>
  <c r="M692" i="4"/>
  <c r="Q692" i="4"/>
  <c r="U692" i="4"/>
  <c r="Y692" i="4"/>
  <c r="AG692" i="4"/>
  <c r="AH692" i="4" s="1"/>
  <c r="AS692" i="4"/>
  <c r="AV692" i="4"/>
  <c r="AW692" i="4" s="1"/>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S694" i="4"/>
  <c r="AM694" i="4" s="1"/>
  <c r="AV694" i="4"/>
  <c r="AW694" i="4" s="1"/>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R698" i="4"/>
  <c r="AS698" i="4"/>
  <c r="AP698" i="4" s="1"/>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M700" i="4"/>
  <c r="BI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G702" i="4"/>
  <c r="CC702" i="4" s="1"/>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s="1"/>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G707" i="4"/>
  <c r="CD707" i="4" s="1"/>
  <c r="B708" i="4"/>
  <c r="C708" i="4"/>
  <c r="H708" i="4"/>
  <c r="I708" i="4"/>
  <c r="M708" i="4"/>
  <c r="Q708" i="4"/>
  <c r="U708" i="4"/>
  <c r="Y708" i="4"/>
  <c r="AG708" i="4"/>
  <c r="AH708" i="4" s="1"/>
  <c r="AS708" i="4"/>
  <c r="AO708" i="4" s="1"/>
  <c r="AV708" i="4"/>
  <c r="AW708" i="4" s="1"/>
  <c r="BC708" i="4"/>
  <c r="BF708" i="4"/>
  <c r="BG708" i="4" s="1"/>
  <c r="BM708" i="4"/>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U714" i="4"/>
  <c r="BW714" i="4"/>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s="1"/>
  <c r="BC717" i="4"/>
  <c r="BF717" i="4"/>
  <c r="BG717" i="4" s="1"/>
  <c r="BM717" i="4"/>
  <c r="BK717" i="4" s="1"/>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M718" i="4"/>
  <c r="BI718" i="4" s="1"/>
  <c r="BP718" i="4"/>
  <c r="BQ718" i="4" s="1"/>
  <c r="BW718" i="4"/>
  <c r="BT718" i="4" s="1"/>
  <c r="BZ718" i="4"/>
  <c r="CA718" i="4" s="1"/>
  <c r="CG718" i="4"/>
  <c r="CD718" i="4" s="1"/>
  <c r="B719" i="4"/>
  <c r="C719" i="4"/>
  <c r="H719" i="4"/>
  <c r="I719" i="4"/>
  <c r="M719" i="4"/>
  <c r="Q719" i="4"/>
  <c r="U719" i="4"/>
  <c r="Y719" i="4"/>
  <c r="AG719" i="4"/>
  <c r="AH719" i="4" s="1"/>
  <c r="AS719" i="4"/>
  <c r="AV719" i="4"/>
  <c r="AW719" i="4" s="1"/>
  <c r="BC719" i="4"/>
  <c r="BA719" i="4" s="1"/>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c r="BM721" i="4"/>
  <c r="BP721" i="4"/>
  <c r="BQ721" i="4" s="1"/>
  <c r="BW721" i="4"/>
  <c r="BS721" i="4" s="1"/>
  <c r="BZ721" i="4"/>
  <c r="CA721" i="4" s="1"/>
  <c r="CG721" i="4"/>
  <c r="B722" i="4"/>
  <c r="C722" i="4"/>
  <c r="H722" i="4"/>
  <c r="I722" i="4"/>
  <c r="M722" i="4"/>
  <c r="Q722" i="4"/>
  <c r="U722" i="4"/>
  <c r="Y722" i="4"/>
  <c r="AG722" i="4"/>
  <c r="AH722" i="4" s="1"/>
  <c r="AS722" i="4"/>
  <c r="AP722" i="4" s="1"/>
  <c r="AV722" i="4"/>
  <c r="AW722" i="4" s="1"/>
  <c r="BC722" i="4"/>
  <c r="BA722" i="4" s="1"/>
  <c r="BF722" i="4"/>
  <c r="BG722" i="4" s="1"/>
  <c r="BM722" i="4"/>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I725" i="4"/>
  <c r="BM725" i="4"/>
  <c r="BK725" i="4" s="1"/>
  <c r="BP725" i="4"/>
  <c r="BQ725" i="4" s="1"/>
  <c r="BW725" i="4"/>
  <c r="BZ725" i="4"/>
  <c r="CA725" i="4" s="1"/>
  <c r="CG725" i="4"/>
  <c r="B726" i="4"/>
  <c r="C726" i="4"/>
  <c r="H726" i="4"/>
  <c r="I726" i="4"/>
  <c r="M726" i="4"/>
  <c r="Q726" i="4"/>
  <c r="U726" i="4"/>
  <c r="Y726" i="4"/>
  <c r="AG726" i="4"/>
  <c r="AH726" i="4" s="1"/>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s="1"/>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G739" i="4"/>
  <c r="CE739" i="4" s="1"/>
  <c r="B740" i="4"/>
  <c r="C740" i="4"/>
  <c r="H740" i="4"/>
  <c r="D740" i="4" s="1"/>
  <c r="I740" i="4"/>
  <c r="M740" i="4"/>
  <c r="Q740" i="4"/>
  <c r="U740" i="4"/>
  <c r="Y740" i="4"/>
  <c r="AG740" i="4"/>
  <c r="AH740" i="4" s="1"/>
  <c r="AS740" i="4"/>
  <c r="AV740" i="4"/>
  <c r="AW740" i="4" s="1"/>
  <c r="BC740" i="4"/>
  <c r="AZ740" i="4" s="1"/>
  <c r="BF740" i="4"/>
  <c r="BG740" i="4" s="1"/>
  <c r="BM740" i="4"/>
  <c r="BI740" i="4" s="1"/>
  <c r="BP740" i="4"/>
  <c r="BQ740" i="4" s="1"/>
  <c r="BS740" i="4"/>
  <c r="BW740" i="4"/>
  <c r="BT740" i="4" s="1"/>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s="1"/>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s="1"/>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s="1"/>
  <c r="AS746" i="4"/>
  <c r="AV746" i="4"/>
  <c r="AW746" i="4" s="1"/>
  <c r="BC746" i="4"/>
  <c r="BF746" i="4"/>
  <c r="BG746" i="4" s="1"/>
  <c r="BM746" i="4"/>
  <c r="BP746" i="4"/>
  <c r="BQ746" i="4" s="1"/>
  <c r="BW746" i="4"/>
  <c r="BT746" i="4" s="1"/>
  <c r="BZ746" i="4"/>
  <c r="CA746" i="4" s="1"/>
  <c r="CG746" i="4"/>
  <c r="CD746" i="4" s="1"/>
  <c r="B747" i="4"/>
  <c r="C747" i="4"/>
  <c r="H747" i="4"/>
  <c r="I747" i="4"/>
  <c r="M747" i="4"/>
  <c r="Q747" i="4"/>
  <c r="U747" i="4"/>
  <c r="Y747" i="4"/>
  <c r="AG747" i="4"/>
  <c r="AH747" i="4" s="1"/>
  <c r="AS747" i="4"/>
  <c r="AV747" i="4"/>
  <c r="AW747" i="4" s="1"/>
  <c r="BC747" i="4"/>
  <c r="AY747" i="4" s="1"/>
  <c r="BF747" i="4"/>
  <c r="BG747" i="4" s="1"/>
  <c r="BM747" i="4"/>
  <c r="BJ747" i="4" s="1"/>
  <c r="BP747" i="4"/>
  <c r="BQ747" i="4" s="1"/>
  <c r="BW747" i="4"/>
  <c r="BU747" i="4" s="1"/>
  <c r="BZ747" i="4"/>
  <c r="CA747" i="4" s="1"/>
  <c r="CG747" i="4"/>
  <c r="B748" i="4"/>
  <c r="C748" i="4"/>
  <c r="H748" i="4"/>
  <c r="I748" i="4"/>
  <c r="M748" i="4"/>
  <c r="Q748" i="4"/>
  <c r="U748" i="4"/>
  <c r="Y748" i="4"/>
  <c r="AG748" i="4"/>
  <c r="AH748" i="4" s="1"/>
  <c r="AS748" i="4"/>
  <c r="AJ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G749" i="4"/>
  <c r="CC749" i="4" s="1"/>
  <c r="B750" i="4"/>
  <c r="C750" i="4"/>
  <c r="H750" i="4"/>
  <c r="I750" i="4"/>
  <c r="M750" i="4"/>
  <c r="Q750" i="4"/>
  <c r="U750" i="4"/>
  <c r="Y750" i="4"/>
  <c r="AG750" i="4"/>
  <c r="AH750" i="4" s="1"/>
  <c r="AS750" i="4"/>
  <c r="AV750" i="4"/>
  <c r="AW750" i="4" s="1"/>
  <c r="BC750" i="4"/>
  <c r="AZ750" i="4" s="1"/>
  <c r="BF750" i="4"/>
  <c r="BG750" i="4" s="1"/>
  <c r="BM750" i="4"/>
  <c r="BK750" i="4" s="1"/>
  <c r="BP750" i="4"/>
  <c r="BQ750" i="4"/>
  <c r="BW750" i="4"/>
  <c r="BT750" i="4" s="1"/>
  <c r="BZ750" i="4"/>
  <c r="CA750" i="4" s="1"/>
  <c r="CG750" i="4"/>
  <c r="CE750" i="4" s="1"/>
  <c r="B751" i="4"/>
  <c r="C751" i="4"/>
  <c r="H751" i="4"/>
  <c r="I751" i="4"/>
  <c r="M751" i="4"/>
  <c r="Q751" i="4"/>
  <c r="U751" i="4"/>
  <c r="Y751" i="4"/>
  <c r="AG751" i="4"/>
  <c r="AH751" i="4" s="1"/>
  <c r="AS751" i="4"/>
  <c r="AO751" i="4" s="1"/>
  <c r="AV751" i="4"/>
  <c r="AW751" i="4" s="1"/>
  <c r="BC751" i="4"/>
  <c r="BB751" i="4" s="1"/>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G752" i="4"/>
  <c r="B753" i="4"/>
  <c r="C753" i="4"/>
  <c r="H753" i="4"/>
  <c r="I753" i="4"/>
  <c r="M753" i="4"/>
  <c r="Q753" i="4"/>
  <c r="U753" i="4"/>
  <c r="Y753" i="4"/>
  <c r="AG753" i="4"/>
  <c r="AH753" i="4" s="1"/>
  <c r="AS753" i="4"/>
  <c r="AM753" i="4" s="1"/>
  <c r="AV753" i="4"/>
  <c r="AW753" i="4" s="1"/>
  <c r="BC753" i="4"/>
  <c r="AY753" i="4" s="1"/>
  <c r="BF753" i="4"/>
  <c r="BG753" i="4" s="1"/>
  <c r="BM753" i="4"/>
  <c r="BJ753" i="4" s="1"/>
  <c r="BP753" i="4"/>
  <c r="BQ753" i="4" s="1"/>
  <c r="BW753" i="4"/>
  <c r="BS753" i="4" s="1"/>
  <c r="BZ753" i="4"/>
  <c r="CA753" i="4" s="1"/>
  <c r="CG753" i="4"/>
  <c r="CD753" i="4" s="1"/>
  <c r="B754" i="4"/>
  <c r="C754" i="4"/>
  <c r="H754" i="4"/>
  <c r="I754" i="4"/>
  <c r="M754" i="4"/>
  <c r="Q754" i="4"/>
  <c r="U754" i="4"/>
  <c r="Y754" i="4"/>
  <c r="AG754" i="4"/>
  <c r="AH754" i="4" s="1"/>
  <c r="AS754" i="4"/>
  <c r="AR754" i="4" s="1"/>
  <c r="AV754" i="4"/>
  <c r="AW754" i="4" s="1"/>
  <c r="BC754" i="4"/>
  <c r="AY754" i="4" s="1"/>
  <c r="BF754" i="4"/>
  <c r="BG754" i="4" s="1"/>
  <c r="BM754" i="4"/>
  <c r="BJ754" i="4" s="1"/>
  <c r="BP754" i="4"/>
  <c r="BQ754" i="4" s="1"/>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BC756" i="4"/>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S762" i="4"/>
  <c r="AV762" i="4"/>
  <c r="AW762" i="4" s="1"/>
  <c r="BC762" i="4"/>
  <c r="AZ762" i="4" s="1"/>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S763" i="4"/>
  <c r="AN763" i="4" s="1"/>
  <c r="AV763" i="4"/>
  <c r="AW763" i="4" s="1"/>
  <c r="BC763" i="4"/>
  <c r="AY763" i="4" s="1"/>
  <c r="BF763" i="4"/>
  <c r="BG763" i="4" s="1"/>
  <c r="BM763" i="4"/>
  <c r="BI763" i="4" s="1"/>
  <c r="BP763" i="4"/>
  <c r="BQ763" i="4" s="1"/>
  <c r="BW763" i="4"/>
  <c r="BU763" i="4" s="1"/>
  <c r="BZ763" i="4"/>
  <c r="CA763" i="4" s="1"/>
  <c r="CG763" i="4"/>
  <c r="CF763" i="4" s="1"/>
  <c r="B764" i="4"/>
  <c r="C764" i="4"/>
  <c r="H764" i="4"/>
  <c r="I764" i="4"/>
  <c r="M764" i="4"/>
  <c r="Q764" i="4"/>
  <c r="U764" i="4"/>
  <c r="Y764" i="4"/>
  <c r="AG764" i="4"/>
  <c r="AH764" i="4" s="1"/>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G765" i="4"/>
  <c r="CC765" i="4" s="1"/>
  <c r="B766" i="4"/>
  <c r="C766" i="4"/>
  <c r="H766" i="4"/>
  <c r="I766" i="4"/>
  <c r="M766" i="4"/>
  <c r="Q766" i="4"/>
  <c r="U766" i="4"/>
  <c r="Y766" i="4"/>
  <c r="AG766" i="4"/>
  <c r="AH766" i="4" s="1"/>
  <c r="AS766" i="4"/>
  <c r="AQ766" i="4" s="1"/>
  <c r="AV766" i="4"/>
  <c r="AW766" i="4" s="1"/>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AY767" i="4"/>
  <c r="BC767" i="4"/>
  <c r="BF767" i="4"/>
  <c r="BG767" i="4" s="1"/>
  <c r="BM767" i="4"/>
  <c r="BP767" i="4"/>
  <c r="BQ767" i="4" s="1"/>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W770" i="4"/>
  <c r="BV770" i="4" s="1"/>
  <c r="BZ770" i="4"/>
  <c r="CA770" i="4" s="1"/>
  <c r="CG770" i="4"/>
  <c r="CE770" i="4" s="1"/>
  <c r="B771" i="4"/>
  <c r="C771" i="4"/>
  <c r="H771" i="4"/>
  <c r="I771" i="4"/>
  <c r="M771" i="4"/>
  <c r="Q771" i="4"/>
  <c r="U771" i="4"/>
  <c r="Y771" i="4"/>
  <c r="AG771" i="4"/>
  <c r="AH771" i="4" s="1"/>
  <c r="AS771" i="4"/>
  <c r="AQ771" i="4" s="1"/>
  <c r="AV771" i="4"/>
  <c r="AW771" i="4" s="1"/>
  <c r="BC771" i="4"/>
  <c r="BA771" i="4" s="1"/>
  <c r="BF771" i="4"/>
  <c r="BG771" i="4" s="1"/>
  <c r="BM771" i="4"/>
  <c r="BI771" i="4" s="1"/>
  <c r="BP771" i="4"/>
  <c r="BQ771" i="4"/>
  <c r="BW771" i="4"/>
  <c r="BS771" i="4" s="1"/>
  <c r="BZ771" i="4"/>
  <c r="CA771" i="4" s="1"/>
  <c r="CG771" i="4"/>
  <c r="CF771" i="4" s="1"/>
  <c r="B772" i="4"/>
  <c r="C772" i="4"/>
  <c r="H772" i="4"/>
  <c r="I772" i="4"/>
  <c r="M772" i="4"/>
  <c r="Q772" i="4"/>
  <c r="U772" i="4"/>
  <c r="Y772" i="4"/>
  <c r="AG772" i="4"/>
  <c r="AH772" i="4" s="1"/>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C774" i="4"/>
  <c r="BA774" i="4" s="1"/>
  <c r="BF774" i="4"/>
  <c r="BG774" i="4" s="1"/>
  <c r="BM774" i="4"/>
  <c r="BL774" i="4" s="1"/>
  <c r="BP774" i="4"/>
  <c r="BQ774" i="4" s="1"/>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W775" i="4"/>
  <c r="BS775" i="4" s="1"/>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s="1"/>
  <c r="BM777" i="4"/>
  <c r="BP777" i="4"/>
  <c r="BQ777" i="4"/>
  <c r="BW777" i="4"/>
  <c r="BZ777" i="4"/>
  <c r="CA777" i="4" s="1"/>
  <c r="CG777" i="4"/>
  <c r="CC777" i="4" s="1"/>
  <c r="B778" i="4"/>
  <c r="C778" i="4"/>
  <c r="H778" i="4"/>
  <c r="I778" i="4"/>
  <c r="M778" i="4"/>
  <c r="Q778" i="4"/>
  <c r="U778" i="4"/>
  <c r="Y778" i="4"/>
  <c r="AG778" i="4"/>
  <c r="AH778" i="4" s="1"/>
  <c r="AS778" i="4"/>
  <c r="AL778" i="4" s="1"/>
  <c r="AV778" i="4"/>
  <c r="AW778" i="4" s="1"/>
  <c r="BC778" i="4"/>
  <c r="AZ778" i="4" s="1"/>
  <c r="BF778" i="4"/>
  <c r="BG778" i="4" s="1"/>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M779" i="4"/>
  <c r="BJ779" i="4" s="1"/>
  <c r="BP779" i="4"/>
  <c r="BQ779" i="4" s="1"/>
  <c r="BW779" i="4"/>
  <c r="BZ779" i="4"/>
  <c r="CA779" i="4" s="1"/>
  <c r="CG779" i="4"/>
  <c r="CF779" i="4" s="1"/>
  <c r="B780" i="4"/>
  <c r="C780" i="4"/>
  <c r="H780" i="4"/>
  <c r="I780" i="4"/>
  <c r="M780" i="4"/>
  <c r="Q780" i="4"/>
  <c r="U780" i="4"/>
  <c r="Y780" i="4"/>
  <c r="AG780" i="4"/>
  <c r="AH780" i="4" s="1"/>
  <c r="AS780" i="4"/>
  <c r="AP780" i="4" s="1"/>
  <c r="AV780" i="4"/>
  <c r="AW780" i="4" s="1"/>
  <c r="BC780" i="4"/>
  <c r="BB780" i="4" s="1"/>
  <c r="BF780" i="4"/>
  <c r="BG780" i="4" s="1"/>
  <c r="BM780" i="4"/>
  <c r="BP780" i="4"/>
  <c r="BQ780" i="4" s="1"/>
  <c r="BW780" i="4"/>
  <c r="BS780" i="4" s="1"/>
  <c r="BZ780" i="4"/>
  <c r="CA780" i="4" s="1"/>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S782" i="4"/>
  <c r="AR782" i="4" s="1"/>
  <c r="AV782" i="4"/>
  <c r="AW782" i="4" s="1"/>
  <c r="BC782" i="4"/>
  <c r="BF782" i="4"/>
  <c r="BG782" i="4" s="1"/>
  <c r="BM782" i="4"/>
  <c r="BL782" i="4" s="1"/>
  <c r="BP782" i="4"/>
  <c r="BQ782" i="4"/>
  <c r="BW782" i="4"/>
  <c r="BT782" i="4" s="1"/>
  <c r="BZ782" i="4"/>
  <c r="CA782" i="4" s="1"/>
  <c r="CG782" i="4"/>
  <c r="CF782" i="4" s="1"/>
  <c r="B783" i="4"/>
  <c r="C783" i="4"/>
  <c r="H783" i="4"/>
  <c r="I783" i="4"/>
  <c r="M783" i="4"/>
  <c r="Q783" i="4"/>
  <c r="U783" i="4"/>
  <c r="Y783" i="4"/>
  <c r="AG783" i="4"/>
  <c r="AH783" i="4" s="1"/>
  <c r="AS783" i="4"/>
  <c r="AJ783" i="4" s="1"/>
  <c r="AV783" i="4"/>
  <c r="AW783" i="4" s="1"/>
  <c r="BC783" i="4"/>
  <c r="BB783" i="4" s="1"/>
  <c r="BF783" i="4"/>
  <c r="BG783" i="4" s="1"/>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W785" i="4"/>
  <c r="BZ785" i="4"/>
  <c r="CA785" i="4" s="1"/>
  <c r="CG785" i="4"/>
  <c r="CD785" i="4" s="1"/>
  <c r="B786" i="4"/>
  <c r="C786" i="4"/>
  <c r="H786" i="4"/>
  <c r="I786" i="4"/>
  <c r="M786" i="4"/>
  <c r="Q786" i="4"/>
  <c r="U786" i="4"/>
  <c r="Y786" i="4"/>
  <c r="AG786" i="4"/>
  <c r="AH786" i="4" s="1"/>
  <c r="AS786" i="4"/>
  <c r="AQ786" i="4" s="1"/>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c r="AQ790" i="4"/>
  <c r="AS790" i="4"/>
  <c r="AN790" i="4" s="1"/>
  <c r="AV790" i="4"/>
  <c r="AW790" i="4" s="1"/>
  <c r="BC790" i="4"/>
  <c r="BF790" i="4"/>
  <c r="BG790" i="4" s="1"/>
  <c r="BM790" i="4"/>
  <c r="BK790" i="4" s="1"/>
  <c r="BP790" i="4"/>
  <c r="BQ790" i="4" s="1"/>
  <c r="BW790" i="4"/>
  <c r="BV790" i="4" s="1"/>
  <c r="BZ790" i="4"/>
  <c r="CA790" i="4" s="1"/>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s="1"/>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S794" i="4"/>
  <c r="AQ794" i="4" s="1"/>
  <c r="AV794" i="4"/>
  <c r="AW794" i="4" s="1"/>
  <c r="BC794" i="4"/>
  <c r="AZ794" i="4" s="1"/>
  <c r="BF794" i="4"/>
  <c r="BG794" i="4" s="1"/>
  <c r="BM794" i="4"/>
  <c r="BK794" i="4" s="1"/>
  <c r="BP794" i="4"/>
  <c r="BQ794" i="4" s="1"/>
  <c r="BW794" i="4"/>
  <c r="BU794" i="4" s="1"/>
  <c r="BZ794" i="4"/>
  <c r="CA794" i="4" s="1"/>
  <c r="CG794" i="4"/>
  <c r="CF794" i="4" s="1"/>
  <c r="B795" i="4"/>
  <c r="C795" i="4"/>
  <c r="H795" i="4"/>
  <c r="I795" i="4"/>
  <c r="M795" i="4"/>
  <c r="Q795" i="4"/>
  <c r="U795" i="4"/>
  <c r="Y795" i="4"/>
  <c r="AG795" i="4"/>
  <c r="AH795" i="4" s="1"/>
  <c r="AS795" i="4"/>
  <c r="AV795" i="4"/>
  <c r="AW795" i="4" s="1"/>
  <c r="BC795" i="4"/>
  <c r="AY795" i="4" s="1"/>
  <c r="BF795" i="4"/>
  <c r="BG795" i="4" s="1"/>
  <c r="BL795" i="4"/>
  <c r="BM795" i="4"/>
  <c r="BK795" i="4" s="1"/>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M796" i="4"/>
  <c r="BL796" i="4" s="1"/>
  <c r="BP796" i="4"/>
  <c r="BQ796" i="4" s="1"/>
  <c r="BW796" i="4"/>
  <c r="BZ796" i="4"/>
  <c r="CA796" i="4" s="1"/>
  <c r="CG796" i="4"/>
  <c r="CD796" i="4" s="1"/>
  <c r="B797" i="4"/>
  <c r="C797" i="4"/>
  <c r="H797" i="4"/>
  <c r="I797" i="4"/>
  <c r="M797" i="4"/>
  <c r="Q797" i="4"/>
  <c r="U797" i="4"/>
  <c r="Y797" i="4"/>
  <c r="AG797" i="4"/>
  <c r="AH797" i="4" s="1"/>
  <c r="AS797" i="4"/>
  <c r="AV797" i="4"/>
  <c r="AW797" i="4" s="1"/>
  <c r="BC797" i="4"/>
  <c r="BA797" i="4" s="1"/>
  <c r="BF797" i="4"/>
  <c r="BG797" i="4" s="1"/>
  <c r="BM797" i="4"/>
  <c r="BK797" i="4" s="1"/>
  <c r="BP797" i="4"/>
  <c r="BQ797" i="4" s="1"/>
  <c r="BW797" i="4"/>
  <c r="BS797" i="4" s="1"/>
  <c r="BZ797" i="4"/>
  <c r="CA797" i="4" s="1"/>
  <c r="CG797" i="4"/>
  <c r="B798" i="4"/>
  <c r="C798" i="4"/>
  <c r="H798" i="4"/>
  <c r="I798" i="4"/>
  <c r="M798" i="4"/>
  <c r="Q798" i="4"/>
  <c r="U798" i="4"/>
  <c r="Y798" i="4"/>
  <c r="AG798" i="4"/>
  <c r="AH798" i="4" s="1"/>
  <c r="AP798" i="4"/>
  <c r="AS798" i="4"/>
  <c r="AR798" i="4" s="1"/>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s="1"/>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s="1"/>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W806" i="4"/>
  <c r="BT806" i="4" s="1"/>
  <c r="BZ806" i="4"/>
  <c r="CA806" i="4" s="1"/>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E814" i="4"/>
  <c r="CG814" i="4"/>
  <c r="CF814" i="4" s="1"/>
  <c r="B815" i="4"/>
  <c r="C815" i="4"/>
  <c r="H815" i="4"/>
  <c r="I815" i="4"/>
  <c r="M815" i="4"/>
  <c r="Q815" i="4"/>
  <c r="U815" i="4"/>
  <c r="Y815" i="4"/>
  <c r="AG815" i="4"/>
  <c r="AH815" i="4" s="1"/>
  <c r="AS815" i="4"/>
  <c r="AV815" i="4"/>
  <c r="AW815" i="4" s="1"/>
  <c r="BC815" i="4"/>
  <c r="BF815" i="4"/>
  <c r="BG815" i="4" s="1"/>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S819" i="4"/>
  <c r="AM819" i="4" s="1"/>
  <c r="AV819" i="4"/>
  <c r="AW819" i="4" s="1"/>
  <c r="BC819" i="4"/>
  <c r="BA819" i="4" s="1"/>
  <c r="BF819" i="4"/>
  <c r="BG819" i="4" s="1"/>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M822" i="4"/>
  <c r="AS822" i="4"/>
  <c r="AP822" i="4" s="1"/>
  <c r="AV822" i="4"/>
  <c r="AW822" i="4" s="1"/>
  <c r="BC822" i="4"/>
  <c r="AY822" i="4" s="1"/>
  <c r="BF822" i="4"/>
  <c r="BG822" i="4" s="1"/>
  <c r="BM822" i="4"/>
  <c r="BJ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S824" i="4"/>
  <c r="AK824" i="4" s="1"/>
  <c r="AV824" i="4"/>
  <c r="AW824" i="4" s="1"/>
  <c r="BC824" i="4"/>
  <c r="AY824" i="4" s="1"/>
  <c r="BF824" i="4"/>
  <c r="BG824" i="4" s="1"/>
  <c r="BM824" i="4"/>
  <c r="BK824" i="4" s="1"/>
  <c r="BP824" i="4"/>
  <c r="BQ824" i="4" s="1"/>
  <c r="BW824" i="4"/>
  <c r="BZ824" i="4"/>
  <c r="CA824" i="4" s="1"/>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I829" i="4"/>
  <c r="M829" i="4"/>
  <c r="Q829" i="4"/>
  <c r="U829" i="4"/>
  <c r="Y829" i="4"/>
  <c r="AG829" i="4"/>
  <c r="AH829" i="4" s="1"/>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S833" i="4"/>
  <c r="AL833" i="4" s="1"/>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s="1"/>
  <c r="CG839" i="4"/>
  <c r="CD839" i="4" s="1"/>
  <c r="B840" i="4"/>
  <c r="C840" i="4"/>
  <c r="H840" i="4"/>
  <c r="I840" i="4"/>
  <c r="M840" i="4"/>
  <c r="Q840" i="4"/>
  <c r="U840" i="4"/>
  <c r="Y840" i="4"/>
  <c r="AG840" i="4"/>
  <c r="AH840" i="4" s="1"/>
  <c r="AS840" i="4"/>
  <c r="AK840" i="4" s="1"/>
  <c r="AV840" i="4"/>
  <c r="AW840" i="4" s="1"/>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BC841" i="4"/>
  <c r="BB841" i="4" s="1"/>
  <c r="BF841" i="4"/>
  <c r="BG841" i="4" s="1"/>
  <c r="BM841" i="4"/>
  <c r="BL841" i="4" s="1"/>
  <c r="BP841" i="4"/>
  <c r="BQ841" i="4" s="1"/>
  <c r="BW841" i="4"/>
  <c r="BV841" i="4" s="1"/>
  <c r="BZ841" i="4"/>
  <c r="CA841" i="4" s="1"/>
  <c r="CG841" i="4"/>
  <c r="CF841" i="4" s="1"/>
  <c r="B842" i="4"/>
  <c r="C842" i="4"/>
  <c r="H842" i="4"/>
  <c r="I842" i="4"/>
  <c r="M842" i="4"/>
  <c r="Q842" i="4"/>
  <c r="U842" i="4"/>
  <c r="Y842" i="4"/>
  <c r="AG842" i="4"/>
  <c r="AH842" i="4" s="1"/>
  <c r="AS842" i="4"/>
  <c r="AR842" i="4" s="1"/>
  <c r="AV842" i="4"/>
  <c r="AW842" i="4" s="1"/>
  <c r="BC842" i="4"/>
  <c r="AY842" i="4" s="1"/>
  <c r="BF842" i="4"/>
  <c r="BG842" i="4" s="1"/>
  <c r="BM842" i="4"/>
  <c r="BP842" i="4"/>
  <c r="BQ842" i="4" s="1"/>
  <c r="BW842" i="4"/>
  <c r="BZ842" i="4"/>
  <c r="CA842" i="4" s="1"/>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G844" i="4"/>
  <c r="CE844" i="4" s="1"/>
  <c r="B845" i="4"/>
  <c r="C845" i="4"/>
  <c r="H845" i="4"/>
  <c r="I845" i="4"/>
  <c r="M845" i="4"/>
  <c r="Q845" i="4"/>
  <c r="U845" i="4"/>
  <c r="Y845" i="4"/>
  <c r="AG845" i="4"/>
  <c r="AH845" i="4" s="1"/>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S847" i="4"/>
  <c r="AK847" i="4" s="1"/>
  <c r="AV847" i="4"/>
  <c r="AW847" i="4"/>
  <c r="BC847" i="4"/>
  <c r="AY847" i="4" s="1"/>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W849" i="4"/>
  <c r="BV849" i="4" s="1"/>
  <c r="BZ849" i="4"/>
  <c r="CA849" i="4" s="1"/>
  <c r="CG849" i="4"/>
  <c r="CD849" i="4" s="1"/>
  <c r="B850" i="4"/>
  <c r="C850" i="4"/>
  <c r="H850" i="4"/>
  <c r="I850" i="4"/>
  <c r="M850" i="4"/>
  <c r="Q850" i="4"/>
  <c r="U850" i="4"/>
  <c r="Y850" i="4"/>
  <c r="AG850" i="4"/>
  <c r="AH850" i="4" s="1"/>
  <c r="AS850" i="4"/>
  <c r="AK850" i="4" s="1"/>
  <c r="AV850" i="4"/>
  <c r="AW850" i="4" s="1"/>
  <c r="BC850" i="4"/>
  <c r="AZ850" i="4" s="1"/>
  <c r="BF850" i="4"/>
  <c r="BG850" i="4" s="1"/>
  <c r="BM850" i="4"/>
  <c r="BP850" i="4"/>
  <c r="BQ850" i="4" s="1"/>
  <c r="BW850" i="4"/>
  <c r="BT850" i="4" s="1"/>
  <c r="BZ850" i="4"/>
  <c r="CA850" i="4" s="1"/>
  <c r="CG850" i="4"/>
  <c r="B851" i="4"/>
  <c r="C851" i="4"/>
  <c r="H851" i="4"/>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c r="BC854" i="4"/>
  <c r="BF854" i="4"/>
  <c r="BG854" i="4" s="1"/>
  <c r="BM854" i="4"/>
  <c r="BI854" i="4" s="1"/>
  <c r="BP854" i="4"/>
  <c r="BQ854" i="4" s="1"/>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C857" i="4"/>
  <c r="AZ857" i="4" s="1"/>
  <c r="BF857" i="4"/>
  <c r="BG857" i="4" s="1"/>
  <c r="BM857" i="4"/>
  <c r="BL857" i="4" s="1"/>
  <c r="BP857" i="4"/>
  <c r="BQ857" i="4" s="1"/>
  <c r="BW857" i="4"/>
  <c r="BV857" i="4" s="1"/>
  <c r="BZ857" i="4"/>
  <c r="CA857" i="4" s="1"/>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S861" i="4"/>
  <c r="AK861" i="4" s="1"/>
  <c r="AV861" i="4"/>
  <c r="AW861" i="4" s="1"/>
  <c r="BC861" i="4"/>
  <c r="BB861" i="4" s="1"/>
  <c r="BF861" i="4"/>
  <c r="BG861" i="4" s="1"/>
  <c r="BM861" i="4"/>
  <c r="BL861" i="4" s="1"/>
  <c r="BP861" i="4"/>
  <c r="BQ861" i="4" s="1"/>
  <c r="BW861" i="4"/>
  <c r="BV861" i="4" s="1"/>
  <c r="BZ861" i="4"/>
  <c r="CA861" i="4" s="1"/>
  <c r="CG861" i="4"/>
  <c r="CF861" i="4" s="1"/>
  <c r="B862" i="4"/>
  <c r="C862" i="4"/>
  <c r="H862" i="4"/>
  <c r="I862" i="4"/>
  <c r="M862" i="4"/>
  <c r="Q862" i="4"/>
  <c r="U862" i="4"/>
  <c r="Y862" i="4"/>
  <c r="AG862" i="4"/>
  <c r="AH862" i="4" s="1"/>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s="1"/>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G865" i="4"/>
  <c r="CE865" i="4" s="1"/>
  <c r="B866" i="4"/>
  <c r="C866" i="4"/>
  <c r="H866" i="4"/>
  <c r="I866" i="4"/>
  <c r="M866" i="4"/>
  <c r="Q866" i="4"/>
  <c r="U866" i="4"/>
  <c r="Y866" i="4"/>
  <c r="AG866" i="4"/>
  <c r="AH866" i="4" s="1"/>
  <c r="AN866" i="4"/>
  <c r="AS866" i="4"/>
  <c r="AR866" i="4" s="1"/>
  <c r="AV866" i="4"/>
  <c r="AW866" i="4" s="1"/>
  <c r="BC866" i="4"/>
  <c r="AZ866" i="4" s="1"/>
  <c r="BF866" i="4"/>
  <c r="BG866" i="4" s="1"/>
  <c r="BM866" i="4"/>
  <c r="BJ866" i="4" s="1"/>
  <c r="BP866" i="4"/>
  <c r="BQ866" i="4" s="1"/>
  <c r="BW866" i="4"/>
  <c r="BZ866" i="4"/>
  <c r="CA866" i="4" s="1"/>
  <c r="CG866" i="4"/>
  <c r="B867" i="4"/>
  <c r="C867" i="4"/>
  <c r="H867" i="4"/>
  <c r="I867" i="4"/>
  <c r="M867" i="4"/>
  <c r="Q867" i="4"/>
  <c r="U867" i="4"/>
  <c r="Y867" i="4"/>
  <c r="AG867" i="4"/>
  <c r="AH867" i="4" s="1"/>
  <c r="AS867" i="4"/>
  <c r="AQ867" i="4" s="1"/>
  <c r="AV867" i="4"/>
  <c r="AW867" i="4" s="1"/>
  <c r="BC867" i="4"/>
  <c r="BF867" i="4"/>
  <c r="BG867" i="4" s="1"/>
  <c r="BM867" i="4"/>
  <c r="BJ867" i="4" s="1"/>
  <c r="BP867" i="4"/>
  <c r="BQ867" i="4"/>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S870" i="4"/>
  <c r="AK870" i="4" s="1"/>
  <c r="AV870" i="4"/>
  <c r="AW870" i="4" s="1"/>
  <c r="BC870" i="4"/>
  <c r="AZ870" i="4" s="1"/>
  <c r="BF870" i="4"/>
  <c r="BG870" i="4" s="1"/>
  <c r="BM870" i="4"/>
  <c r="BP870" i="4"/>
  <c r="BQ870" i="4" s="1"/>
  <c r="BW870" i="4"/>
  <c r="BT870" i="4" s="1"/>
  <c r="BZ870" i="4"/>
  <c r="CA870" i="4" s="1"/>
  <c r="CG870" i="4"/>
  <c r="CF870" i="4" s="1"/>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S872" i="4"/>
  <c r="BV872" i="4"/>
  <c r="BW872" i="4"/>
  <c r="BZ872" i="4"/>
  <c r="CA872" i="4" s="1"/>
  <c r="CG872" i="4"/>
  <c r="B873" i="4"/>
  <c r="C873" i="4"/>
  <c r="H873" i="4"/>
  <c r="I873" i="4"/>
  <c r="M873" i="4"/>
  <c r="Q873" i="4"/>
  <c r="U873" i="4"/>
  <c r="Y873" i="4"/>
  <c r="AG873" i="4"/>
  <c r="AH873" i="4" s="1"/>
  <c r="AS873" i="4"/>
  <c r="AO873" i="4" s="1"/>
  <c r="AV873" i="4"/>
  <c r="AW873" i="4" s="1"/>
  <c r="AY873" i="4"/>
  <c r="BA873" i="4"/>
  <c r="BC873" i="4"/>
  <c r="BF873" i="4"/>
  <c r="BG873" i="4" s="1"/>
  <c r="BM873" i="4"/>
  <c r="BL873" i="4" s="1"/>
  <c r="BP873" i="4"/>
  <c r="BQ873" i="4" s="1"/>
  <c r="BW873" i="4"/>
  <c r="BZ873" i="4"/>
  <c r="CA873" i="4" s="1"/>
  <c r="CG873" i="4"/>
  <c r="CF873" i="4" s="1"/>
  <c r="B874" i="4"/>
  <c r="C874" i="4"/>
  <c r="H874" i="4"/>
  <c r="I874" i="4"/>
  <c r="M874" i="4"/>
  <c r="Q874" i="4"/>
  <c r="U874" i="4"/>
  <c r="Y874" i="4"/>
  <c r="AG874" i="4"/>
  <c r="AH874" i="4" s="1"/>
  <c r="AS874" i="4"/>
  <c r="AM874" i="4" s="1"/>
  <c r="AV874" i="4"/>
  <c r="AW874" i="4" s="1"/>
  <c r="AZ874" i="4"/>
  <c r="BC874" i="4"/>
  <c r="AY874" i="4" s="1"/>
  <c r="BF874" i="4"/>
  <c r="BG874" i="4" s="1"/>
  <c r="BM874" i="4"/>
  <c r="BL874" i="4" s="1"/>
  <c r="BP874" i="4"/>
  <c r="BQ874" i="4" s="1"/>
  <c r="BW874" i="4"/>
  <c r="BS874" i="4" s="1"/>
  <c r="BZ874" i="4"/>
  <c r="CA874" i="4" s="1"/>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s="1"/>
  <c r="CG875" i="4"/>
  <c r="CD875" i="4" s="1"/>
  <c r="B876" i="4"/>
  <c r="C876" i="4"/>
  <c r="H876" i="4"/>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s="1"/>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S879" i="4"/>
  <c r="AO879" i="4" s="1"/>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T882" i="4"/>
  <c r="BW882" i="4"/>
  <c r="BV882" i="4" s="1"/>
  <c r="BZ882" i="4"/>
  <c r="CA882" i="4" s="1"/>
  <c r="CG882" i="4"/>
  <c r="CD882" i="4" s="1"/>
  <c r="B883" i="4"/>
  <c r="C883" i="4"/>
  <c r="H883" i="4"/>
  <c r="D883" i="4" s="1"/>
  <c r="I883" i="4"/>
  <c r="M883" i="4"/>
  <c r="Q883" i="4"/>
  <c r="U883" i="4"/>
  <c r="Y883" i="4"/>
  <c r="AG883" i="4"/>
  <c r="AH883" i="4" s="1"/>
  <c r="AS883" i="4"/>
  <c r="AO883" i="4" s="1"/>
  <c r="AV883" i="4"/>
  <c r="AW883" i="4" s="1"/>
  <c r="BC883" i="4"/>
  <c r="BF883" i="4"/>
  <c r="BG883" i="4" s="1"/>
  <c r="BM883" i="4"/>
  <c r="BJ883" i="4" s="1"/>
  <c r="BP883" i="4"/>
  <c r="BQ883" i="4" s="1"/>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P886" i="4"/>
  <c r="AS886" i="4"/>
  <c r="AK886" i="4" s="1"/>
  <c r="AV886" i="4"/>
  <c r="AW886" i="4" s="1"/>
  <c r="BC886" i="4"/>
  <c r="AZ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S888" i="4"/>
  <c r="BW888" i="4"/>
  <c r="BV888" i="4" s="1"/>
  <c r="BZ888" i="4"/>
  <c r="CA888" i="4" s="1"/>
  <c r="CG888" i="4"/>
  <c r="B889" i="4"/>
  <c r="C889" i="4"/>
  <c r="H889" i="4"/>
  <c r="I889" i="4"/>
  <c r="M889" i="4"/>
  <c r="Q889" i="4"/>
  <c r="U889" i="4"/>
  <c r="Y889" i="4"/>
  <c r="AG889" i="4"/>
  <c r="AH889" i="4" s="1"/>
  <c r="AS889" i="4"/>
  <c r="AV889" i="4"/>
  <c r="AW889" i="4" s="1"/>
  <c r="BC889" i="4"/>
  <c r="BA889" i="4" s="1"/>
  <c r="BF889" i="4"/>
  <c r="BG889" i="4" s="1"/>
  <c r="BM889" i="4"/>
  <c r="BP889" i="4"/>
  <c r="BQ889" i="4" s="1"/>
  <c r="BW889" i="4"/>
  <c r="BZ889" i="4"/>
  <c r="CA889" i="4" s="1"/>
  <c r="CG889" i="4"/>
  <c r="B890" i="4"/>
  <c r="C890" i="4"/>
  <c r="H890" i="4"/>
  <c r="I890" i="4"/>
  <c r="M890" i="4"/>
  <c r="Q890" i="4"/>
  <c r="U890" i="4"/>
  <c r="Y890" i="4"/>
  <c r="AG890" i="4"/>
  <c r="AH890" i="4" s="1"/>
  <c r="AS890" i="4"/>
  <c r="AL890" i="4" s="1"/>
  <c r="AV890" i="4"/>
  <c r="AW890" i="4" s="1"/>
  <c r="BC890" i="4"/>
  <c r="AZ890" i="4" s="1"/>
  <c r="BF890" i="4"/>
  <c r="BG890" i="4" s="1"/>
  <c r="BM890" i="4"/>
  <c r="BP890" i="4"/>
  <c r="BQ890" i="4" s="1"/>
  <c r="BW890" i="4"/>
  <c r="BU890" i="4" s="1"/>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G892" i="4"/>
  <c r="CC892" i="4" s="1"/>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G893" i="4"/>
  <c r="CC893" i="4" s="1"/>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G896" i="4"/>
  <c r="CC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R898" i="4"/>
  <c r="AS898" i="4"/>
  <c r="AN898" i="4" s="1"/>
  <c r="AV898" i="4"/>
  <c r="AW898" i="4" s="1"/>
  <c r="BC898" i="4"/>
  <c r="BF898" i="4"/>
  <c r="BG898" i="4" s="1"/>
  <c r="BM898" i="4"/>
  <c r="BP898" i="4"/>
  <c r="BQ898" i="4" s="1"/>
  <c r="BW898" i="4"/>
  <c r="BS898" i="4" s="1"/>
  <c r="BZ898" i="4"/>
  <c r="CA898" i="4" s="1"/>
  <c r="CG898" i="4"/>
  <c r="CD898" i="4" s="1"/>
  <c r="B899" i="4"/>
  <c r="C899" i="4"/>
  <c r="H899" i="4"/>
  <c r="I899" i="4"/>
  <c r="M899" i="4"/>
  <c r="Q899" i="4"/>
  <c r="U899" i="4"/>
  <c r="Y899" i="4"/>
  <c r="AG899" i="4"/>
  <c r="AH899" i="4" s="1"/>
  <c r="AS899" i="4"/>
  <c r="AK899" i="4" s="1"/>
  <c r="AV899" i="4"/>
  <c r="AW899" i="4" s="1"/>
  <c r="BC899" i="4"/>
  <c r="BF899" i="4"/>
  <c r="BG899" i="4" s="1"/>
  <c r="BM899" i="4"/>
  <c r="BJ899" i="4" s="1"/>
  <c r="BP899" i="4"/>
  <c r="BQ899" i="4" s="1"/>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S903" i="4"/>
  <c r="AQ903" i="4" s="1"/>
  <c r="AV903" i="4"/>
  <c r="AW903" i="4" s="1"/>
  <c r="BC903" i="4"/>
  <c r="AZ903" i="4" s="1"/>
  <c r="BF903" i="4"/>
  <c r="BG903" i="4" s="1"/>
  <c r="BM903" i="4"/>
  <c r="BP903" i="4"/>
  <c r="BQ903" i="4" s="1"/>
  <c r="BW903" i="4"/>
  <c r="BT903" i="4" s="1"/>
  <c r="BZ903" i="4"/>
  <c r="CA903" i="4" s="1"/>
  <c r="CG903" i="4"/>
  <c r="CC903" i="4" s="1"/>
  <c r="B904" i="4"/>
  <c r="C904" i="4"/>
  <c r="H904" i="4"/>
  <c r="I904" i="4"/>
  <c r="M904" i="4"/>
  <c r="Q904" i="4"/>
  <c r="U904" i="4"/>
  <c r="Y904" i="4"/>
  <c r="AG904" i="4"/>
  <c r="AH904" i="4" s="1"/>
  <c r="AS904" i="4"/>
  <c r="AO904" i="4" s="1"/>
  <c r="AV904" i="4"/>
  <c r="AW904" i="4" s="1"/>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S905" i="4"/>
  <c r="AO905" i="4" s="1"/>
  <c r="AV905" i="4"/>
  <c r="AW905" i="4" s="1"/>
  <c r="BC905" i="4"/>
  <c r="BB905" i="4" s="1"/>
  <c r="BF905" i="4"/>
  <c r="BG905" i="4" s="1"/>
  <c r="BM905" i="4"/>
  <c r="BL905" i="4" s="1"/>
  <c r="BP905" i="4"/>
  <c r="BQ905" i="4" s="1"/>
  <c r="BW905" i="4"/>
  <c r="BT905" i="4" s="1"/>
  <c r="BZ905" i="4"/>
  <c r="CA905" i="4" s="1"/>
  <c r="CG905" i="4"/>
  <c r="B906" i="4"/>
  <c r="C906" i="4"/>
  <c r="H906" i="4"/>
  <c r="I906" i="4"/>
  <c r="M906" i="4"/>
  <c r="Q906" i="4"/>
  <c r="U906" i="4"/>
  <c r="Y906" i="4"/>
  <c r="AG906" i="4"/>
  <c r="AH906" i="4" s="1"/>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W907" i="4"/>
  <c r="BS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G908" i="4"/>
  <c r="CE908" i="4" s="1"/>
  <c r="B909" i="4"/>
  <c r="C909" i="4"/>
  <c r="H909" i="4"/>
  <c r="I909" i="4"/>
  <c r="M909" i="4"/>
  <c r="Q909" i="4"/>
  <c r="U909" i="4"/>
  <c r="Y909" i="4"/>
  <c r="AG909" i="4"/>
  <c r="AH909" i="4" s="1"/>
  <c r="AS909" i="4"/>
  <c r="AO909" i="4" s="1"/>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S910" i="4"/>
  <c r="AK910" i="4" s="1"/>
  <c r="AV910" i="4"/>
  <c r="AW910" i="4" s="1"/>
  <c r="BC910" i="4"/>
  <c r="BB910" i="4" s="1"/>
  <c r="BF910" i="4"/>
  <c r="BG910" i="4" s="1"/>
  <c r="BM910" i="4"/>
  <c r="BP910" i="4"/>
  <c r="BQ910" i="4" s="1"/>
  <c r="BW910" i="4"/>
  <c r="BZ910" i="4"/>
  <c r="CA910" i="4" s="1"/>
  <c r="CG910" i="4"/>
  <c r="CF910" i="4" s="1"/>
  <c r="B911" i="4"/>
  <c r="C911" i="4"/>
  <c r="H911" i="4"/>
  <c r="D911" i="4" s="1"/>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F912" i="4"/>
  <c r="CG912" i="4"/>
  <c r="CC912" i="4" s="1"/>
  <c r="B913" i="4"/>
  <c r="C913" i="4"/>
  <c r="H913" i="4"/>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W914" i="4"/>
  <c r="BT914" i="4" s="1"/>
  <c r="BZ914" i="4"/>
  <c r="CA914" i="4" s="1"/>
  <c r="CG914" i="4"/>
  <c r="CD914" i="4" s="1"/>
  <c r="B915" i="4"/>
  <c r="C915" i="4"/>
  <c r="H915" i="4"/>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W917" i="4"/>
  <c r="BT917" i="4" s="1"/>
  <c r="BZ917" i="4"/>
  <c r="CA917" i="4" s="1"/>
  <c r="CG917" i="4"/>
  <c r="CF917" i="4" s="1"/>
  <c r="B918" i="4"/>
  <c r="C918" i="4"/>
  <c r="H918" i="4"/>
  <c r="I918" i="4"/>
  <c r="M918" i="4"/>
  <c r="Q918" i="4"/>
  <c r="U918" i="4"/>
  <c r="Y918" i="4"/>
  <c r="AG918" i="4"/>
  <c r="AH918" i="4" s="1"/>
  <c r="AS918" i="4"/>
  <c r="AK918" i="4" s="1"/>
  <c r="AV918" i="4"/>
  <c r="AW918" i="4" s="1"/>
  <c r="BC918" i="4"/>
  <c r="AZ918" i="4" s="1"/>
  <c r="BF918" i="4"/>
  <c r="BG918" i="4" s="1"/>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W919" i="4"/>
  <c r="BT919" i="4" s="1"/>
  <c r="BZ919" i="4"/>
  <c r="CA919" i="4" s="1"/>
  <c r="CG919" i="4"/>
  <c r="B920" i="4"/>
  <c r="C920" i="4"/>
  <c r="H920" i="4"/>
  <c r="I920" i="4"/>
  <c r="M920" i="4"/>
  <c r="Q920" i="4"/>
  <c r="U920" i="4"/>
  <c r="Y920" i="4"/>
  <c r="AG920" i="4"/>
  <c r="AH920" i="4" s="1"/>
  <c r="AS920" i="4"/>
  <c r="AO920" i="4" s="1"/>
  <c r="AV920" i="4"/>
  <c r="AW920" i="4" s="1"/>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C921" i="4"/>
  <c r="AY921" i="4" s="1"/>
  <c r="BF921" i="4"/>
  <c r="BG921" i="4" s="1"/>
  <c r="BM921" i="4"/>
  <c r="BP921" i="4"/>
  <c r="BQ921" i="4" s="1"/>
  <c r="BW921" i="4"/>
  <c r="BT921" i="4" s="1"/>
  <c r="BZ921" i="4"/>
  <c r="CA921" i="4" s="1"/>
  <c r="CG921" i="4"/>
  <c r="B922" i="4"/>
  <c r="C922" i="4"/>
  <c r="H922" i="4"/>
  <c r="I922" i="4"/>
  <c r="M922" i="4"/>
  <c r="Q922" i="4"/>
  <c r="U922" i="4"/>
  <c r="Y922" i="4"/>
  <c r="AG922" i="4"/>
  <c r="AH922" i="4" s="1"/>
  <c r="AS922" i="4"/>
  <c r="AQ922" i="4" s="1"/>
  <c r="AV922" i="4"/>
  <c r="AW922" i="4" s="1"/>
  <c r="BA922" i="4"/>
  <c r="BC922" i="4"/>
  <c r="AZ922" i="4" s="1"/>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V923" i="4"/>
  <c r="BW923" i="4"/>
  <c r="BT923" i="4" s="1"/>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M925" i="4"/>
  <c r="BI925" i="4" s="1"/>
  <c r="BP925" i="4"/>
  <c r="BQ925" i="4" s="1"/>
  <c r="BW925" i="4"/>
  <c r="BZ925" i="4"/>
  <c r="CA925" i="4" s="1"/>
  <c r="CG925" i="4"/>
  <c r="CC925" i="4" s="1"/>
  <c r="B926" i="4"/>
  <c r="C926" i="4"/>
  <c r="H926" i="4"/>
  <c r="I926" i="4"/>
  <c r="M926" i="4"/>
  <c r="Q926" i="4"/>
  <c r="U926" i="4"/>
  <c r="Y926" i="4"/>
  <c r="AG926" i="4"/>
  <c r="AH926" i="4" s="1"/>
  <c r="AS926" i="4"/>
  <c r="AR926" i="4" s="1"/>
  <c r="AV926" i="4"/>
  <c r="AW926" i="4" s="1"/>
  <c r="BC926" i="4"/>
  <c r="BB926" i="4" s="1"/>
  <c r="BF926" i="4"/>
  <c r="BG926" i="4" s="1"/>
  <c r="BK926" i="4"/>
  <c r="BM926" i="4"/>
  <c r="BL926" i="4" s="1"/>
  <c r="BP926" i="4"/>
  <c r="BQ926" i="4" s="1"/>
  <c r="BW926" i="4"/>
  <c r="BZ926" i="4"/>
  <c r="CA926" i="4" s="1"/>
  <c r="CG926" i="4"/>
  <c r="CF926" i="4" s="1"/>
  <c r="B927" i="4"/>
  <c r="C927" i="4"/>
  <c r="H927" i="4"/>
  <c r="I927" i="4"/>
  <c r="M927" i="4"/>
  <c r="Q927" i="4"/>
  <c r="U927" i="4"/>
  <c r="Y927" i="4"/>
  <c r="AG927" i="4"/>
  <c r="AH927" i="4" s="1"/>
  <c r="AS927" i="4"/>
  <c r="AJ927" i="4" s="1"/>
  <c r="AV927" i="4"/>
  <c r="AW927" i="4" s="1"/>
  <c r="BC927" i="4"/>
  <c r="AY927" i="4" s="1"/>
  <c r="BF927" i="4"/>
  <c r="BG927" i="4" s="1"/>
  <c r="BL927" i="4"/>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S930" i="4"/>
  <c r="AN930" i="4" s="1"/>
  <c r="AV930" i="4"/>
  <c r="AW930" i="4" s="1"/>
  <c r="BC930" i="4"/>
  <c r="BA930" i="4" s="1"/>
  <c r="BF930" i="4"/>
  <c r="BG930" i="4" s="1"/>
  <c r="BM930" i="4"/>
  <c r="BP930" i="4"/>
  <c r="BQ930" i="4" s="1"/>
  <c r="BW930" i="4"/>
  <c r="BS930" i="4" s="1"/>
  <c r="BZ930" i="4"/>
  <c r="CA930" i="4" s="1"/>
  <c r="CG930" i="4"/>
  <c r="CF930" i="4" s="1"/>
  <c r="B931" i="4"/>
  <c r="C931" i="4"/>
  <c r="H931" i="4"/>
  <c r="I931" i="4"/>
  <c r="M931" i="4"/>
  <c r="Q931" i="4"/>
  <c r="U931" i="4"/>
  <c r="Y931" i="4"/>
  <c r="AG931" i="4"/>
  <c r="AH931" i="4" s="1"/>
  <c r="AS931" i="4"/>
  <c r="AK931" i="4" s="1"/>
  <c r="AV931" i="4"/>
  <c r="AW931" i="4" s="1"/>
  <c r="BC931" i="4"/>
  <c r="BF931" i="4"/>
  <c r="BG931" i="4" s="1"/>
  <c r="BM931" i="4"/>
  <c r="BP931" i="4"/>
  <c r="BQ931" i="4"/>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W932" i="4"/>
  <c r="BT932" i="4" s="1"/>
  <c r="BZ932" i="4"/>
  <c r="CA932" i="4" s="1"/>
  <c r="CG932" i="4"/>
  <c r="B933" i="4"/>
  <c r="C933" i="4"/>
  <c r="H933" i="4"/>
  <c r="I933" i="4"/>
  <c r="M933" i="4"/>
  <c r="Q933" i="4"/>
  <c r="U933" i="4"/>
  <c r="Y933" i="4"/>
  <c r="AG933" i="4"/>
  <c r="AH933" i="4" s="1"/>
  <c r="AS933" i="4"/>
  <c r="AM933" i="4" s="1"/>
  <c r="AV933" i="4"/>
  <c r="AW933" i="4" s="1"/>
  <c r="AY933" i="4"/>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s="1"/>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s="1"/>
  <c r="BC935" i="4"/>
  <c r="BF935" i="4"/>
  <c r="BG935" i="4" s="1"/>
  <c r="BM935" i="4"/>
  <c r="BP935" i="4"/>
  <c r="BQ935" i="4" s="1"/>
  <c r="BW935" i="4"/>
  <c r="BS935" i="4" s="1"/>
  <c r="BZ935" i="4"/>
  <c r="CA935" i="4" s="1"/>
  <c r="CE935" i="4"/>
  <c r="CG935" i="4"/>
  <c r="CF935" i="4" s="1"/>
  <c r="B936" i="4"/>
  <c r="C936" i="4"/>
  <c r="H936" i="4"/>
  <c r="I936" i="4"/>
  <c r="M936" i="4"/>
  <c r="Q936" i="4"/>
  <c r="U936" i="4"/>
  <c r="Y936" i="4"/>
  <c r="AG936" i="4"/>
  <c r="AH936" i="4" s="1"/>
  <c r="AS936" i="4"/>
  <c r="AJ936" i="4" s="1"/>
  <c r="AV936" i="4"/>
  <c r="AW936" i="4" s="1"/>
  <c r="BC936" i="4"/>
  <c r="AY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BC939" i="4"/>
  <c r="AZ939" i="4" s="1"/>
  <c r="BF939" i="4"/>
  <c r="BG939" i="4" s="1"/>
  <c r="BM939" i="4"/>
  <c r="BJ939" i="4" s="1"/>
  <c r="BP939" i="4"/>
  <c r="BQ939" i="4" s="1"/>
  <c r="BW939" i="4"/>
  <c r="BV939" i="4" s="1"/>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s="1"/>
  <c r="CG942" i="4"/>
  <c r="CD942" i="4" s="1"/>
  <c r="B943" i="4"/>
  <c r="C943" i="4"/>
  <c r="H943" i="4"/>
  <c r="I943" i="4"/>
  <c r="M943" i="4"/>
  <c r="Q943" i="4"/>
  <c r="U943" i="4"/>
  <c r="Y943" i="4"/>
  <c r="AG943" i="4"/>
  <c r="AH943" i="4" s="1"/>
  <c r="AS943" i="4"/>
  <c r="AJ943" i="4" s="1"/>
  <c r="AV943" i="4"/>
  <c r="AW943" i="4" s="1"/>
  <c r="BC943" i="4"/>
  <c r="BA943" i="4" s="1"/>
  <c r="BF943" i="4"/>
  <c r="BG943" i="4" s="1"/>
  <c r="BM943" i="4"/>
  <c r="BL943" i="4" s="1"/>
  <c r="BP943" i="4"/>
  <c r="BQ943" i="4" s="1"/>
  <c r="BW943" i="4"/>
  <c r="BZ943" i="4"/>
  <c r="CA943" i="4" s="1"/>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s="1"/>
  <c r="CG947" i="4"/>
  <c r="CD947" i="4" s="1"/>
  <c r="B948" i="4"/>
  <c r="C948" i="4"/>
  <c r="H948" i="4"/>
  <c r="I948" i="4"/>
  <c r="M948" i="4"/>
  <c r="Q948" i="4"/>
  <c r="U948" i="4"/>
  <c r="Y948" i="4"/>
  <c r="AG948" i="4"/>
  <c r="AH948" i="4" s="1"/>
  <c r="AS948" i="4"/>
  <c r="AN948" i="4" s="1"/>
  <c r="AV948" i="4"/>
  <c r="AW948" i="4" s="1"/>
  <c r="BC948" i="4"/>
  <c r="BA948" i="4" s="1"/>
  <c r="BF948" i="4"/>
  <c r="BG948" i="4" s="1"/>
  <c r="BM948" i="4"/>
  <c r="BP948" i="4"/>
  <c r="BQ948" i="4" s="1"/>
  <c r="BT948" i="4"/>
  <c r="BW948" i="4"/>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W949" i="4"/>
  <c r="BT949" i="4" s="1"/>
  <c r="BZ949" i="4"/>
  <c r="CA949" i="4" s="1"/>
  <c r="CG949" i="4"/>
  <c r="B950" i="4"/>
  <c r="C950" i="4"/>
  <c r="H950" i="4"/>
  <c r="I950" i="4"/>
  <c r="M950" i="4"/>
  <c r="Q950" i="4"/>
  <c r="U950" i="4"/>
  <c r="Y950" i="4"/>
  <c r="AG950" i="4"/>
  <c r="AH950" i="4" s="1"/>
  <c r="AM950" i="4"/>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S951" i="4"/>
  <c r="AO951" i="4" s="1"/>
  <c r="AV951" i="4"/>
  <c r="AW951" i="4" s="1"/>
  <c r="BC951" i="4"/>
  <c r="BF951" i="4"/>
  <c r="BG951" i="4" s="1"/>
  <c r="BM951" i="4"/>
  <c r="BJ951" i="4" s="1"/>
  <c r="BP951" i="4"/>
  <c r="BQ951" i="4" s="1"/>
  <c r="BW951" i="4"/>
  <c r="BT951" i="4" s="1"/>
  <c r="BZ951" i="4"/>
  <c r="CA951" i="4"/>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s="1"/>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G954" i="4"/>
  <c r="CF954" i="4" s="1"/>
  <c r="B955" i="4"/>
  <c r="C955" i="4"/>
  <c r="H955" i="4"/>
  <c r="I955" i="4"/>
  <c r="M955" i="4"/>
  <c r="Q955" i="4"/>
  <c r="U955" i="4"/>
  <c r="Y955" i="4"/>
  <c r="AG955" i="4"/>
  <c r="AH955" i="4" s="1"/>
  <c r="AS955" i="4"/>
  <c r="AV955" i="4"/>
  <c r="AW955" i="4" s="1"/>
  <c r="BC955" i="4"/>
  <c r="BF955" i="4"/>
  <c r="BG955" i="4" s="1"/>
  <c r="BM955" i="4"/>
  <c r="BK955" i="4" s="1"/>
  <c r="BP955" i="4"/>
  <c r="BQ955" i="4" s="1"/>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S958" i="4"/>
  <c r="AM958" i="4" s="1"/>
  <c r="AV958" i="4"/>
  <c r="AW958" i="4" s="1"/>
  <c r="BC958" i="4"/>
  <c r="BB958" i="4" s="1"/>
  <c r="BF958" i="4"/>
  <c r="BG958" i="4" s="1"/>
  <c r="BM958" i="4"/>
  <c r="BL958" i="4" s="1"/>
  <c r="BP958" i="4"/>
  <c r="BQ958" i="4" s="1"/>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G960" i="4"/>
  <c r="CF960" i="4" s="1"/>
  <c r="B961" i="4"/>
  <c r="C961" i="4"/>
  <c r="H961" i="4"/>
  <c r="I961" i="4"/>
  <c r="M961" i="4"/>
  <c r="Q961" i="4"/>
  <c r="U961" i="4"/>
  <c r="Y961" i="4"/>
  <c r="AG961" i="4"/>
  <c r="AH961" i="4" s="1"/>
  <c r="AS961" i="4"/>
  <c r="AP961" i="4" s="1"/>
  <c r="AV961" i="4"/>
  <c r="AW961" i="4" s="1"/>
  <c r="BC961" i="4"/>
  <c r="BB961" i="4" s="1"/>
  <c r="BF961" i="4"/>
  <c r="BG961" i="4" s="1"/>
  <c r="BM961" i="4"/>
  <c r="BK961" i="4" s="1"/>
  <c r="BP961" i="4"/>
  <c r="BQ961" i="4" s="1"/>
  <c r="BW961" i="4"/>
  <c r="BV961" i="4" s="1"/>
  <c r="BZ961" i="4"/>
  <c r="CA961" i="4" s="1"/>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s="1"/>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M966" i="4"/>
  <c r="BJ966" i="4" s="1"/>
  <c r="BP966" i="4"/>
  <c r="BQ966" i="4" s="1"/>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B968" i="4"/>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C970" i="4"/>
  <c r="BB970" i="4" s="1"/>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M973" i="4"/>
  <c r="BL973" i="4" s="1"/>
  <c r="BP973" i="4"/>
  <c r="BQ973" i="4" s="1"/>
  <c r="BW973" i="4"/>
  <c r="BZ973" i="4"/>
  <c r="CA973" i="4" s="1"/>
  <c r="CG973" i="4"/>
  <c r="CF973" i="4" s="1"/>
  <c r="B974" i="4"/>
  <c r="C974" i="4"/>
  <c r="H974" i="4"/>
  <c r="I974" i="4"/>
  <c r="M974" i="4"/>
  <c r="Q974" i="4"/>
  <c r="U974" i="4"/>
  <c r="Y974" i="4"/>
  <c r="AG974" i="4"/>
  <c r="AH974" i="4" s="1"/>
  <c r="AS974" i="4"/>
  <c r="AK974" i="4" s="1"/>
  <c r="AV974" i="4"/>
  <c r="AW974" i="4" s="1"/>
  <c r="BC974" i="4"/>
  <c r="BF974" i="4"/>
  <c r="BG974" i="4" s="1"/>
  <c r="BM974" i="4"/>
  <c r="BI974" i="4" s="1"/>
  <c r="BP974" i="4"/>
  <c r="BQ974" i="4" s="1"/>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BC976" i="4"/>
  <c r="BA976" i="4" s="1"/>
  <c r="BF976" i="4"/>
  <c r="BG976" i="4" s="1"/>
  <c r="BM976" i="4"/>
  <c r="BP976" i="4"/>
  <c r="BQ976" i="4" s="1"/>
  <c r="BW976" i="4"/>
  <c r="BU976" i="4" s="1"/>
  <c r="BZ976" i="4"/>
  <c r="CA976" i="4" s="1"/>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W981" i="4"/>
  <c r="BV981" i="4" s="1"/>
  <c r="BZ981" i="4"/>
  <c r="CA981" i="4" s="1"/>
  <c r="CG981" i="4"/>
  <c r="B982" i="4"/>
  <c r="C982" i="4"/>
  <c r="H982" i="4"/>
  <c r="I982" i="4"/>
  <c r="M982" i="4"/>
  <c r="Q982" i="4"/>
  <c r="U982" i="4"/>
  <c r="Y982" i="4"/>
  <c r="AG982" i="4"/>
  <c r="AH982" i="4" s="1"/>
  <c r="AS982" i="4"/>
  <c r="AK982" i="4" s="1"/>
  <c r="AV982" i="4"/>
  <c r="AW982" i="4" s="1"/>
  <c r="BC982" i="4"/>
  <c r="AY982" i="4" s="1"/>
  <c r="BF982" i="4"/>
  <c r="BG982" i="4" s="1"/>
  <c r="BJ982" i="4"/>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s="1"/>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c r="AS986" i="4"/>
  <c r="AQ986" i="4" s="1"/>
  <c r="AV986" i="4"/>
  <c r="AW986" i="4" s="1"/>
  <c r="BC986" i="4"/>
  <c r="AY986" i="4" s="1"/>
  <c r="BF986" i="4"/>
  <c r="BG986" i="4" s="1"/>
  <c r="BM986" i="4"/>
  <c r="BP986" i="4"/>
  <c r="BQ986" i="4" s="1"/>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S990" i="4"/>
  <c r="AK990" i="4" s="1"/>
  <c r="AV990" i="4"/>
  <c r="AW990" i="4" s="1"/>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s="1"/>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S992" i="4"/>
  <c r="AJ992" i="4" s="1"/>
  <c r="AV992" i="4"/>
  <c r="AW992" i="4" s="1"/>
  <c r="BC992" i="4"/>
  <c r="BA992" i="4" s="1"/>
  <c r="BF992" i="4"/>
  <c r="BG992" i="4" s="1"/>
  <c r="BM992" i="4"/>
  <c r="BL992" i="4" s="1"/>
  <c r="BP992" i="4"/>
  <c r="BQ992" i="4" s="1"/>
  <c r="BW992" i="4"/>
  <c r="BU992" i="4" s="1"/>
  <c r="BZ992" i="4"/>
  <c r="CA992" i="4" s="1"/>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s="1"/>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s="1"/>
  <c r="BC998" i="4"/>
  <c r="AY998" i="4" s="1"/>
  <c r="BF998" i="4"/>
  <c r="BG998" i="4"/>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W999" i="4"/>
  <c r="BT999" i="4" s="1"/>
  <c r="BZ999" i="4"/>
  <c r="CA999" i="4" s="1"/>
  <c r="CG999" i="4"/>
  <c r="CD999" i="4" s="1"/>
  <c r="B1000" i="4"/>
  <c r="C1000" i="4"/>
  <c r="H1000" i="4"/>
  <c r="I1000" i="4"/>
  <c r="M1000" i="4"/>
  <c r="Q1000" i="4"/>
  <c r="U1000" i="4"/>
  <c r="Y1000" i="4"/>
  <c r="AG1000" i="4"/>
  <c r="AH1000" i="4" s="1"/>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s="1"/>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G65" i="9"/>
  <c r="I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s="1"/>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s="1"/>
  <c r="P35" i="10"/>
  <c r="R35" i="10"/>
  <c r="U35" i="10"/>
  <c r="W35" i="10"/>
  <c r="Z35" i="10"/>
  <c r="AB35" i="10"/>
  <c r="AE35" i="10"/>
  <c r="AG35" i="10"/>
  <c r="F36" i="10"/>
  <c r="I36" i="10" s="1"/>
  <c r="G36" i="10"/>
  <c r="L36" i="10"/>
  <c r="M36" i="10" s="1"/>
  <c r="P36" i="10"/>
  <c r="R36" i="10"/>
  <c r="U36" i="10"/>
  <c r="W36" i="10"/>
  <c r="Z36" i="10"/>
  <c r="AB36" i="10"/>
  <c r="AE36" i="10"/>
  <c r="AG36" i="10"/>
  <c r="F37" i="10"/>
  <c r="I37" i="10" s="1"/>
  <c r="G37" i="10"/>
  <c r="L37" i="10"/>
  <c r="M37" i="10" s="1"/>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s="1"/>
  <c r="P46" i="10"/>
  <c r="R46" i="10"/>
  <c r="U46" i="10"/>
  <c r="W46" i="10"/>
  <c r="Z46" i="10"/>
  <c r="AB46" i="10"/>
  <c r="AE46" i="10"/>
  <c r="AG46" i="10"/>
  <c r="F47" i="10"/>
  <c r="I47" i="10" s="1"/>
  <c r="G47" i="10"/>
  <c r="L47" i="10"/>
  <c r="M47" i="10" s="1"/>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s="1"/>
  <c r="P54" i="10"/>
  <c r="R54" i="10"/>
  <c r="U54" i="10"/>
  <c r="W54" i="10"/>
  <c r="Z54" i="10"/>
  <c r="AB54" i="10"/>
  <c r="AE54" i="10"/>
  <c r="AG54" i="10"/>
  <c r="F55" i="10"/>
  <c r="I55" i="10" s="1"/>
  <c r="G55" i="10"/>
  <c r="L55" i="10"/>
  <c r="M55" i="10" s="1"/>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AZ982" i="4" l="1"/>
  <c r="D829" i="4"/>
  <c r="BA782" i="4"/>
  <c r="AZ782" i="4"/>
  <c r="AM762" i="4"/>
  <c r="AP762" i="4"/>
  <c r="AQ762" i="4"/>
  <c r="CF752" i="4"/>
  <c r="CD752" i="4"/>
  <c r="BT785" i="4"/>
  <c r="BS785" i="4"/>
  <c r="AO771" i="4"/>
  <c r="AQ983" i="4"/>
  <c r="AL962" i="4"/>
  <c r="AL930" i="4"/>
  <c r="BS905" i="4"/>
  <c r="BV898" i="4"/>
  <c r="AK867" i="4"/>
  <c r="AY841" i="4"/>
  <c r="AL797" i="4"/>
  <c r="AO797" i="4"/>
  <c r="AP797" i="4"/>
  <c r="BK780" i="4"/>
  <c r="BI780" i="4"/>
  <c r="BJ780" i="4"/>
  <c r="BB756" i="4"/>
  <c r="AZ756" i="4"/>
  <c r="CF739" i="4"/>
  <c r="AY993" i="4"/>
  <c r="AY961" i="4"/>
  <c r="AQ797" i="4"/>
  <c r="BL780" i="4"/>
  <c r="BU750" i="4"/>
  <c r="CE707" i="4"/>
  <c r="CE702" i="4"/>
  <c r="BL690" i="4"/>
  <c r="AQ663" i="4"/>
  <c r="AP620" i="4"/>
  <c r="BT590" i="4"/>
  <c r="BU518" i="4"/>
  <c r="AJ472" i="4"/>
  <c r="AQ376" i="4"/>
  <c r="BS369" i="4"/>
  <c r="AL820" i="6"/>
  <c r="D772" i="6"/>
  <c r="BB690" i="6"/>
  <c r="AJ640" i="6"/>
  <c r="D628" i="6"/>
  <c r="AI465" i="6"/>
  <c r="D434" i="6"/>
  <c r="BB762" i="4"/>
  <c r="AZ754" i="4"/>
  <c r="CD749" i="4"/>
  <c r="AM722" i="4"/>
  <c r="CD702" i="4"/>
  <c r="D696" i="4"/>
  <c r="AZ694" i="4"/>
  <c r="AR688" i="4"/>
  <c r="AO620" i="4"/>
  <c r="AL602" i="4"/>
  <c r="AN599" i="4"/>
  <c r="BI588" i="4"/>
  <c r="AJ524" i="4"/>
  <c r="BT518" i="4"/>
  <c r="CC457" i="4"/>
  <c r="AK418" i="4"/>
  <c r="BU375" i="4"/>
  <c r="AN359" i="4"/>
  <c r="AR316" i="4"/>
  <c r="BK315" i="4"/>
  <c r="D296" i="4"/>
  <c r="D274" i="4"/>
  <c r="D244" i="4"/>
  <c r="AQ235" i="4"/>
  <c r="CD227" i="4"/>
  <c r="AL191" i="4"/>
  <c r="BJ171" i="4"/>
  <c r="BU163" i="4"/>
  <c r="AQ155" i="4"/>
  <c r="AP154" i="4"/>
  <c r="BT145" i="4"/>
  <c r="BL91" i="4"/>
  <c r="AL55" i="4"/>
  <c r="BL31" i="4"/>
  <c r="D988" i="6"/>
  <c r="BB987" i="6"/>
  <c r="AJ949" i="6"/>
  <c r="AJ933" i="6"/>
  <c r="BI892" i="6"/>
  <c r="AK371" i="6"/>
  <c r="BA146" i="6"/>
  <c r="AJ124" i="6"/>
  <c r="BQ114" i="6"/>
  <c r="BB82" i="6"/>
  <c r="BI74" i="6"/>
  <c r="AT53" i="6"/>
  <c r="D508" i="4"/>
  <c r="AP235" i="4"/>
  <c r="AN165" i="4"/>
  <c r="AP155" i="4"/>
  <c r="AS852" i="6"/>
  <c r="BI702" i="6"/>
  <c r="BR680" i="6"/>
  <c r="BI607" i="6"/>
  <c r="AK596" i="6"/>
  <c r="AT592" i="6"/>
  <c r="AS394" i="6"/>
  <c r="BQ343" i="6"/>
  <c r="BB303" i="6"/>
  <c r="AK287" i="6"/>
  <c r="AJ115" i="6"/>
  <c r="BI108" i="6"/>
  <c r="BI101" i="6"/>
  <c r="AJ76" i="6"/>
  <c r="BA57" i="6"/>
  <c r="CD342" i="4"/>
  <c r="CE331" i="4"/>
  <c r="CC277" i="4"/>
  <c r="AN225" i="4"/>
  <c r="AK61" i="4"/>
  <c r="BK30" i="4"/>
  <c r="CD27" i="4"/>
  <c r="BR993" i="6"/>
  <c r="BJ980" i="6"/>
  <c r="BQ966" i="6"/>
  <c r="BB955" i="6"/>
  <c r="BB937" i="6"/>
  <c r="BA903" i="6"/>
  <c r="AS857" i="6"/>
  <c r="BA741" i="6"/>
  <c r="AI717" i="6"/>
  <c r="AL708" i="6"/>
  <c r="AK640" i="6"/>
  <c r="BJ593" i="6"/>
  <c r="BB543" i="6"/>
  <c r="AJ494" i="6"/>
  <c r="BR391" i="6"/>
  <c r="AJ359" i="6"/>
  <c r="BJ347" i="6"/>
  <c r="D326" i="6"/>
  <c r="AT260" i="6"/>
  <c r="BQ252" i="6"/>
  <c r="BA231" i="6"/>
  <c r="BB211" i="6"/>
  <c r="BQ161" i="6"/>
  <c r="AL160" i="6"/>
  <c r="BA118" i="6"/>
  <c r="AS108" i="6"/>
  <c r="AR108" i="6" s="1"/>
  <c r="L108" i="6" s="1"/>
  <c r="D84" i="6"/>
  <c r="BA67" i="6"/>
  <c r="BB27" i="6"/>
  <c r="BT82" i="4"/>
  <c r="BU82" i="4"/>
  <c r="CD52" i="4"/>
  <c r="CF52" i="4"/>
  <c r="AS983" i="6"/>
  <c r="AT983" i="6"/>
  <c r="AK47" i="4"/>
  <c r="AL47" i="4"/>
  <c r="BQ1000" i="6"/>
  <c r="BP1000" i="6" s="1"/>
  <c r="X1000" i="6" s="1"/>
  <c r="BR1000" i="6"/>
  <c r="AS988" i="6"/>
  <c r="AT988" i="6"/>
  <c r="BJ952" i="6"/>
  <c r="BI952" i="6"/>
  <c r="BA842" i="6"/>
  <c r="BB842" i="6"/>
  <c r="BR820" i="6"/>
  <c r="BQ820" i="6"/>
  <c r="BB813" i="6"/>
  <c r="BA813" i="6"/>
  <c r="BJ774" i="6"/>
  <c r="BI774" i="6"/>
  <c r="AJ764" i="6"/>
  <c r="AK764" i="6"/>
  <c r="BQ726" i="6"/>
  <c r="BR726" i="6"/>
  <c r="BI670" i="6"/>
  <c r="BJ670" i="6"/>
  <c r="BA594" i="6"/>
  <c r="AZ594" i="6" s="1"/>
  <c r="P594" i="6" s="1"/>
  <c r="BB594" i="6"/>
  <c r="AL589" i="6"/>
  <c r="AK589" i="6"/>
  <c r="BQ493" i="6"/>
  <c r="BR493" i="6"/>
  <c r="BI389" i="6"/>
  <c r="BJ389" i="6"/>
  <c r="BB267" i="6"/>
  <c r="BA267" i="6"/>
  <c r="AZ930" i="4"/>
  <c r="AP926" i="4"/>
  <c r="BS923" i="4"/>
  <c r="BR923" i="4" s="1"/>
  <c r="T923" i="4" s="1"/>
  <c r="AJ918" i="4"/>
  <c r="BV907" i="4"/>
  <c r="BR907" i="4" s="1"/>
  <c r="T907" i="4" s="1"/>
  <c r="BU898" i="4"/>
  <c r="AL898" i="4"/>
  <c r="AY889" i="4"/>
  <c r="BV874" i="4"/>
  <c r="BR874" i="4" s="1"/>
  <c r="T874" i="4" s="1"/>
  <c r="AQ862" i="4"/>
  <c r="CC861" i="4"/>
  <c r="BU855" i="4"/>
  <c r="BA850" i="4"/>
  <c r="AR850" i="4"/>
  <c r="BI829" i="4"/>
  <c r="BH829" i="4" s="1"/>
  <c r="P829" i="4" s="1"/>
  <c r="CE819" i="4"/>
  <c r="BT808" i="4"/>
  <c r="CF802" i="4"/>
  <c r="BK782" i="4"/>
  <c r="D780" i="4"/>
  <c r="BL779" i="4"/>
  <c r="BV775" i="4"/>
  <c r="BU774" i="4"/>
  <c r="BT754" i="4"/>
  <c r="AR748" i="4"/>
  <c r="BL734" i="4"/>
  <c r="AN726" i="4"/>
  <c r="BS724" i="4"/>
  <c r="AM713" i="4"/>
  <c r="AR694" i="4"/>
  <c r="BB692" i="4"/>
  <c r="BL667" i="4"/>
  <c r="D628" i="4"/>
  <c r="BT608" i="4"/>
  <c r="CE598" i="4"/>
  <c r="BJ590" i="4"/>
  <c r="D575" i="4"/>
  <c r="AR550" i="4"/>
  <c r="AY545" i="4"/>
  <c r="AP521" i="4"/>
  <c r="AQ506" i="4"/>
  <c r="AO501" i="4"/>
  <c r="D497" i="4"/>
  <c r="BL476" i="4"/>
  <c r="CD466" i="4"/>
  <c r="CF450" i="4"/>
  <c r="BT450" i="4"/>
  <c r="AQ450" i="4"/>
  <c r="BT426" i="4"/>
  <c r="BI412" i="4"/>
  <c r="AZ387" i="4"/>
  <c r="BU376" i="4"/>
  <c r="BS372" i="4"/>
  <c r="AR372" i="4"/>
  <c r="BL363" i="4"/>
  <c r="BL355" i="4"/>
  <c r="BK351" i="4"/>
  <c r="BK340" i="4"/>
  <c r="AR339" i="4"/>
  <c r="AI339" i="4" s="1"/>
  <c r="BU327" i="4"/>
  <c r="BJ321" i="4"/>
  <c r="AP310" i="4"/>
  <c r="AP293" i="4"/>
  <c r="AZ259" i="4"/>
  <c r="CD255" i="4"/>
  <c r="AO249" i="4"/>
  <c r="BV236" i="4"/>
  <c r="AO229" i="4"/>
  <c r="AY225" i="4"/>
  <c r="AP221" i="4"/>
  <c r="CF207" i="4"/>
  <c r="AN204" i="4"/>
  <c r="CF203" i="4"/>
  <c r="CF195" i="4"/>
  <c r="CE195" i="4"/>
  <c r="AJ167" i="4"/>
  <c r="AM167" i="4"/>
  <c r="BT159" i="4"/>
  <c r="BU135" i="4"/>
  <c r="CC90" i="4"/>
  <c r="BI63" i="4"/>
  <c r="BJ63" i="4"/>
  <c r="AR47" i="4"/>
  <c r="AI47" i="4" s="1"/>
  <c r="AJ41" i="4"/>
  <c r="BJ24" i="4"/>
  <c r="BL24" i="4"/>
  <c r="BJ966" i="6"/>
  <c r="BI966" i="6"/>
  <c r="BI937" i="6"/>
  <c r="BJ937" i="6"/>
  <c r="BJ872" i="6"/>
  <c r="BI872" i="6"/>
  <c r="AT858" i="6"/>
  <c r="AS858" i="6"/>
  <c r="AL852" i="6"/>
  <c r="AJ852" i="6"/>
  <c r="BR760" i="6"/>
  <c r="BQ760" i="6"/>
  <c r="BP760" i="6" s="1"/>
  <c r="X760" i="6" s="1"/>
  <c r="BB720" i="6"/>
  <c r="BA720" i="6"/>
  <c r="BI666" i="6"/>
  <c r="BJ666" i="6"/>
  <c r="BI606" i="6"/>
  <c r="BJ606" i="6"/>
  <c r="AT516" i="6"/>
  <c r="AS516" i="6"/>
  <c r="BR506" i="6"/>
  <c r="BQ506" i="6"/>
  <c r="BP506" i="6" s="1"/>
  <c r="X506" i="6" s="1"/>
  <c r="AK423" i="6"/>
  <c r="AJ423" i="6"/>
  <c r="BQ378" i="6"/>
  <c r="BR378" i="6"/>
  <c r="BA258" i="6"/>
  <c r="BI227" i="6"/>
  <c r="BJ227" i="6"/>
  <c r="AL188" i="6"/>
  <c r="AJ188" i="6"/>
  <c r="AI188" i="6" s="1"/>
  <c r="AJ87" i="4"/>
  <c r="AN87" i="4"/>
  <c r="AK967" i="6"/>
  <c r="AL967" i="6"/>
  <c r="BI941" i="6"/>
  <c r="BJ941" i="6"/>
  <c r="AS931" i="6"/>
  <c r="AT931" i="6"/>
  <c r="BA906" i="6"/>
  <c r="BB906" i="6"/>
  <c r="BB892" i="6"/>
  <c r="BA892" i="6"/>
  <c r="AL868" i="6"/>
  <c r="AJ868" i="6"/>
  <c r="AI868" i="6" s="1"/>
  <c r="BJ853" i="6"/>
  <c r="BI853" i="6"/>
  <c r="BA847" i="6"/>
  <c r="BB847" i="6"/>
  <c r="BR795" i="6"/>
  <c r="BQ795" i="6"/>
  <c r="AS610" i="6"/>
  <c r="AT610" i="6"/>
  <c r="BB501" i="6"/>
  <c r="BA501" i="6"/>
  <c r="AS487" i="6"/>
  <c r="AT487" i="6"/>
  <c r="AS476" i="6"/>
  <c r="AT476" i="6"/>
  <c r="AT357" i="6"/>
  <c r="AS357" i="6"/>
  <c r="AR357" i="6" s="1"/>
  <c r="L357" i="6" s="1"/>
  <c r="BR327" i="6"/>
  <c r="BQ327" i="6"/>
  <c r="AH94" i="9"/>
  <c r="AH91" i="9"/>
  <c r="AL990" i="4"/>
  <c r="AJ983" i="4"/>
  <c r="BB978" i="4"/>
  <c r="D997" i="4"/>
  <c r="BK954" i="4"/>
  <c r="BJ934" i="4"/>
  <c r="CD930" i="4"/>
  <c r="AZ926" i="4"/>
  <c r="AM926" i="4"/>
  <c r="AK909" i="4"/>
  <c r="BU874" i="4"/>
  <c r="AJ862" i="4"/>
  <c r="AM850" i="4"/>
  <c r="BK849" i="4"/>
  <c r="BS841" i="4"/>
  <c r="AZ840" i="4"/>
  <c r="AP830" i="4"/>
  <c r="BA826" i="4"/>
  <c r="AQ819" i="4"/>
  <c r="BK779" i="4"/>
  <c r="AZ692" i="4"/>
  <c r="AQ550" i="4"/>
  <c r="AM521" i="4"/>
  <c r="AP506" i="4"/>
  <c r="CF376" i="4"/>
  <c r="AJ372" i="4"/>
  <c r="BJ363" i="4"/>
  <c r="CF333" i="4"/>
  <c r="BK324" i="4"/>
  <c r="BK323" i="4"/>
  <c r="AO310" i="4"/>
  <c r="AP307" i="4"/>
  <c r="AJ293" i="4"/>
  <c r="BI288" i="4"/>
  <c r="AQ284" i="4"/>
  <c r="BA275" i="4"/>
  <c r="CC256" i="4"/>
  <c r="AP250" i="4"/>
  <c r="AK249" i="4"/>
  <c r="BV239" i="4"/>
  <c r="BV229" i="4"/>
  <c r="BL205" i="4"/>
  <c r="AJ204" i="4"/>
  <c r="BA175" i="4"/>
  <c r="AR167" i="4"/>
  <c r="CF137" i="4"/>
  <c r="BB130" i="4"/>
  <c r="BA130" i="4"/>
  <c r="AO105" i="4"/>
  <c r="BV101" i="4"/>
  <c r="BV100" i="4"/>
  <c r="CF96" i="4"/>
  <c r="CC96" i="4"/>
  <c r="AP90" i="4"/>
  <c r="AP87" i="4"/>
  <c r="AY47" i="4"/>
  <c r="BA47" i="4"/>
  <c r="AZ38" i="4"/>
  <c r="AJ29" i="4"/>
  <c r="AR29" i="4"/>
  <c r="BK24" i="4"/>
  <c r="AY21" i="4"/>
  <c r="BB21" i="4"/>
  <c r="BA954" i="6"/>
  <c r="BA947" i="6"/>
  <c r="BB947" i="6"/>
  <c r="BB936" i="6"/>
  <c r="BA936" i="6"/>
  <c r="AZ936" i="6" s="1"/>
  <c r="P936" i="6" s="1"/>
  <c r="AT929" i="6"/>
  <c r="AS929" i="6"/>
  <c r="BA921" i="6"/>
  <c r="BB921" i="6"/>
  <c r="BI913" i="6"/>
  <c r="BJ913" i="6"/>
  <c r="BR900" i="6"/>
  <c r="BQ900" i="6"/>
  <c r="BP900" i="6" s="1"/>
  <c r="X900" i="6" s="1"/>
  <c r="BB860" i="6"/>
  <c r="BA860" i="6"/>
  <c r="BJ786" i="6"/>
  <c r="BI786" i="6"/>
  <c r="BH786" i="6" s="1"/>
  <c r="T786" i="6" s="1"/>
  <c r="AS746" i="6"/>
  <c r="AT746" i="6"/>
  <c r="BR740" i="6"/>
  <c r="BQ740" i="6"/>
  <c r="BR716" i="6"/>
  <c r="BQ716" i="6"/>
  <c r="BQ700" i="6"/>
  <c r="BR700" i="6"/>
  <c r="BJ674" i="6"/>
  <c r="BI674" i="6"/>
  <c r="BR601" i="6"/>
  <c r="BQ601" i="6"/>
  <c r="AS597" i="6"/>
  <c r="AT597" i="6"/>
  <c r="BI594" i="6"/>
  <c r="AS512" i="6"/>
  <c r="AR512" i="6" s="1"/>
  <c r="L512" i="6" s="1"/>
  <c r="AT512" i="6"/>
  <c r="AS500" i="6"/>
  <c r="AJ451" i="6"/>
  <c r="AK451" i="6"/>
  <c r="AT429" i="6"/>
  <c r="AS429" i="6"/>
  <c r="BI397" i="6"/>
  <c r="BJ397" i="6"/>
  <c r="AL368" i="6"/>
  <c r="AJ368" i="6"/>
  <c r="BI300" i="6"/>
  <c r="BJ300" i="6"/>
  <c r="D963" i="4"/>
  <c r="D913" i="4"/>
  <c r="D907" i="4"/>
  <c r="D876" i="4"/>
  <c r="AZ826" i="4"/>
  <c r="AO819" i="4"/>
  <c r="BB788" i="4"/>
  <c r="AM782" i="4"/>
  <c r="AO779" i="4"/>
  <c r="BL750" i="4"/>
  <c r="BB727" i="4"/>
  <c r="AM698" i="4"/>
  <c r="BL691" i="4"/>
  <c r="CF688" i="4"/>
  <c r="BJ684" i="4"/>
  <c r="AP681" i="4"/>
  <c r="BS679" i="4"/>
  <c r="AN663" i="4"/>
  <c r="AJ658" i="4"/>
  <c r="BA646" i="4"/>
  <c r="D641" i="4"/>
  <c r="D623" i="4"/>
  <c r="D617" i="4"/>
  <c r="AL594" i="4"/>
  <c r="BV590" i="4"/>
  <c r="BL590" i="4"/>
  <c r="BH590" i="4" s="1"/>
  <c r="P590" i="4" s="1"/>
  <c r="BJ588" i="4"/>
  <c r="BK555" i="4"/>
  <c r="AJ550" i="4"/>
  <c r="AO532" i="4"/>
  <c r="AL509" i="4"/>
  <c r="BI508" i="4"/>
  <c r="BU487" i="4"/>
  <c r="BT484" i="4"/>
  <c r="BB468" i="4"/>
  <c r="BS467" i="4"/>
  <c r="D427" i="4"/>
  <c r="AZ426" i="4"/>
  <c r="CC412" i="4"/>
  <c r="BS389" i="4"/>
  <c r="CD375" i="4"/>
  <c r="AQ359" i="4"/>
  <c r="BA354" i="4"/>
  <c r="AR347" i="4"/>
  <c r="AI347" i="4" s="1"/>
  <c r="D328" i="4"/>
  <c r="BI324" i="4"/>
  <c r="BJ303" i="4"/>
  <c r="AN289" i="4"/>
  <c r="BA284" i="4"/>
  <c r="AO284" i="4"/>
  <c r="AJ251" i="4"/>
  <c r="D248" i="4"/>
  <c r="BI245" i="4"/>
  <c r="CE227" i="4"/>
  <c r="AZ227" i="4"/>
  <c r="BK216" i="4"/>
  <c r="BA214" i="4"/>
  <c r="CC186" i="4"/>
  <c r="AQ167" i="4"/>
  <c r="CC145" i="4"/>
  <c r="BK138" i="4"/>
  <c r="AZ130" i="4"/>
  <c r="D117" i="4"/>
  <c r="AY108" i="4"/>
  <c r="BU102" i="4"/>
  <c r="BT101" i="4"/>
  <c r="BK51" i="4"/>
  <c r="BB50" i="4"/>
  <c r="AY50" i="4"/>
  <c r="AY44" i="4"/>
  <c r="AK43" i="4"/>
  <c r="AQ43" i="4"/>
  <c r="AL25" i="4"/>
  <c r="AO25" i="4"/>
  <c r="AZ21" i="4"/>
  <c r="BJ985" i="6"/>
  <c r="BI985" i="6"/>
  <c r="AS949" i="6"/>
  <c r="AT949" i="6"/>
  <c r="AJ934" i="6"/>
  <c r="AI934" i="6" s="1"/>
  <c r="AK934" i="6"/>
  <c r="BJ930" i="6"/>
  <c r="BI930" i="6"/>
  <c r="BB926" i="6"/>
  <c r="BA926" i="6"/>
  <c r="AL915" i="6"/>
  <c r="AK915" i="6"/>
  <c r="BI909" i="6"/>
  <c r="BJ909" i="6"/>
  <c r="BJ897" i="6"/>
  <c r="BI897" i="6"/>
  <c r="BA889" i="6"/>
  <c r="AZ889" i="6" s="1"/>
  <c r="P889" i="6" s="1"/>
  <c r="BB889" i="6"/>
  <c r="BQ865" i="6"/>
  <c r="BR865" i="6"/>
  <c r="AS845" i="6"/>
  <c r="AR845" i="6" s="1"/>
  <c r="L845" i="6" s="1"/>
  <c r="AT845" i="6"/>
  <c r="BB835" i="6"/>
  <c r="BA835" i="6"/>
  <c r="AZ835" i="6" s="1"/>
  <c r="P835" i="6" s="1"/>
  <c r="BB824" i="6"/>
  <c r="BA824" i="6"/>
  <c r="BB817" i="6"/>
  <c r="BA817" i="6"/>
  <c r="BA768" i="6"/>
  <c r="AZ768" i="6" s="1"/>
  <c r="P768" i="6" s="1"/>
  <c r="BB768" i="6"/>
  <c r="AJ748" i="6"/>
  <c r="AL748" i="6"/>
  <c r="AT742" i="6"/>
  <c r="AS742" i="6"/>
  <c r="AK714" i="6"/>
  <c r="AJ714" i="6"/>
  <c r="BJ693" i="6"/>
  <c r="BI693" i="6"/>
  <c r="BB593" i="6"/>
  <c r="BA593" i="6"/>
  <c r="BR553" i="6"/>
  <c r="BQ553" i="6"/>
  <c r="BR540" i="6"/>
  <c r="BQ540" i="6"/>
  <c r="AJ407" i="6"/>
  <c r="AI407" i="6" s="1"/>
  <c r="AL407" i="6"/>
  <c r="AJ394" i="6"/>
  <c r="AL394" i="6"/>
  <c r="AK349" i="6"/>
  <c r="AJ349" i="6"/>
  <c r="AS327" i="6"/>
  <c r="AT327" i="6"/>
  <c r="BI312" i="6"/>
  <c r="BJ312" i="6"/>
  <c r="AS276" i="6"/>
  <c r="AT276" i="6"/>
  <c r="AT265" i="6"/>
  <c r="AS265" i="6"/>
  <c r="AK255" i="6"/>
  <c r="AL255" i="6"/>
  <c r="BR166" i="6"/>
  <c r="BQ166" i="6"/>
  <c r="BP166" i="6" s="1"/>
  <c r="X166" i="6" s="1"/>
  <c r="AR213" i="6"/>
  <c r="L213" i="6" s="1"/>
  <c r="D198" i="6"/>
  <c r="AZ181" i="6"/>
  <c r="P181" i="6" s="1"/>
  <c r="AZ146" i="6"/>
  <c r="P146" i="6" s="1"/>
  <c r="D142" i="6"/>
  <c r="BA36" i="6"/>
  <c r="AZ36" i="6" s="1"/>
  <c r="P36" i="6" s="1"/>
  <c r="D978" i="6"/>
  <c r="D866" i="6"/>
  <c r="BP863" i="6"/>
  <c r="X863" i="6" s="1"/>
  <c r="D836" i="6"/>
  <c r="BP744" i="6"/>
  <c r="X744" i="6" s="1"/>
  <c r="D685" i="6"/>
  <c r="BH632" i="6"/>
  <c r="T632" i="6" s="1"/>
  <c r="D521" i="6"/>
  <c r="AI397" i="6"/>
  <c r="D390" i="6"/>
  <c r="D260" i="6"/>
  <c r="BB122" i="6"/>
  <c r="BI117" i="6"/>
  <c r="BH117" i="6" s="1"/>
  <c r="T117" i="6" s="1"/>
  <c r="BB105" i="6"/>
  <c r="AT95" i="6"/>
  <c r="BB83" i="6"/>
  <c r="BA80" i="6"/>
  <c r="AZ80" i="6" s="1"/>
  <c r="P80" i="6" s="1"/>
  <c r="AJ77" i="6"/>
  <c r="BJ54" i="6"/>
  <c r="BI26" i="6"/>
  <c r="BJ23" i="6"/>
  <c r="BB21" i="6"/>
  <c r="D53" i="4"/>
  <c r="BJ30" i="4"/>
  <c r="BH989" i="6"/>
  <c r="T989" i="6" s="1"/>
  <c r="D927" i="6"/>
  <c r="AR925" i="6"/>
  <c r="L925" i="6" s="1"/>
  <c r="AR909" i="6"/>
  <c r="L909" i="6" s="1"/>
  <c r="D797" i="6"/>
  <c r="AZ790" i="6"/>
  <c r="P790" i="6" s="1"/>
  <c r="D743" i="6"/>
  <c r="AR704" i="6"/>
  <c r="L704" i="6" s="1"/>
  <c r="AZ672" i="6"/>
  <c r="P672" i="6" s="1"/>
  <c r="D660" i="6"/>
  <c r="D583" i="6"/>
  <c r="BP439" i="6"/>
  <c r="X439" i="6" s="1"/>
  <c r="AI436" i="6"/>
  <c r="BP431" i="6"/>
  <c r="X431" i="6" s="1"/>
  <c r="AR381" i="6"/>
  <c r="L381" i="6" s="1"/>
  <c r="AZ211" i="6"/>
  <c r="P211" i="6" s="1"/>
  <c r="D202" i="6"/>
  <c r="D174" i="6"/>
  <c r="D161" i="6"/>
  <c r="BR126" i="6"/>
  <c r="AT114" i="6"/>
  <c r="BB112" i="6"/>
  <c r="BQ109" i="6"/>
  <c r="BA94" i="6"/>
  <c r="AS85" i="6"/>
  <c r="BB78" i="6"/>
  <c r="BI71" i="6"/>
  <c r="AT58" i="6"/>
  <c r="AS55" i="6"/>
  <c r="AR55" i="6" s="1"/>
  <c r="L55" i="6" s="1"/>
  <c r="D51" i="6"/>
  <c r="AK35" i="6"/>
  <c r="BQ30" i="6"/>
  <c r="AH39" i="10"/>
  <c r="AJ910" i="4"/>
  <c r="AJ802" i="4"/>
  <c r="AQ782" i="4"/>
  <c r="BU770" i="4"/>
  <c r="AJ766" i="4"/>
  <c r="BU754" i="4"/>
  <c r="BA754" i="4"/>
  <c r="BI747" i="4"/>
  <c r="BI708" i="4"/>
  <c r="BL708" i="4"/>
  <c r="CE679" i="4"/>
  <c r="AO671" i="4"/>
  <c r="BS662" i="4"/>
  <c r="BT662" i="4"/>
  <c r="BU662" i="4"/>
  <c r="BK661" i="4"/>
  <c r="BI661" i="4"/>
  <c r="AJ650" i="4"/>
  <c r="CC630" i="4"/>
  <c r="CF630" i="4"/>
  <c r="AN607" i="4"/>
  <c r="AO607" i="4"/>
  <c r="BU589" i="4"/>
  <c r="BS589" i="4"/>
  <c r="BV583" i="4"/>
  <c r="BS583" i="4"/>
  <c r="CC570" i="4"/>
  <c r="CF570" i="4"/>
  <c r="CD570" i="4"/>
  <c r="CE570" i="4"/>
  <c r="CE549" i="4"/>
  <c r="CC549" i="4"/>
  <c r="AP540" i="4"/>
  <c r="AK540" i="4"/>
  <c r="BB519" i="4"/>
  <c r="AY519" i="4"/>
  <c r="CD492" i="4"/>
  <c r="CC492" i="4"/>
  <c r="AN490" i="4"/>
  <c r="AM490" i="4"/>
  <c r="AL476" i="4"/>
  <c r="AR476" i="4"/>
  <c r="AJ476" i="4"/>
  <c r="AP476" i="4"/>
  <c r="CD451" i="4"/>
  <c r="CF451" i="4"/>
  <c r="CC451" i="4"/>
  <c r="CE451" i="4"/>
  <c r="BB446" i="4"/>
  <c r="AZ446" i="4"/>
  <c r="AR442" i="4"/>
  <c r="AI442" i="4" s="1"/>
  <c r="AL442" i="4"/>
  <c r="AM412" i="4"/>
  <c r="AR412" i="4"/>
  <c r="AO412" i="4"/>
  <c r="F28" i="12"/>
  <c r="BS999" i="4"/>
  <c r="CC992" i="4"/>
  <c r="AJ990" i="4"/>
  <c r="BL978" i="4"/>
  <c r="BV974" i="4"/>
  <c r="AR974" i="4"/>
  <c r="BK971" i="4"/>
  <c r="BV966" i="4"/>
  <c r="AQ963" i="4"/>
  <c r="BJ961" i="4"/>
  <c r="BU958" i="4"/>
  <c r="AQ958" i="4"/>
  <c r="BV955" i="4"/>
  <c r="AR951" i="4"/>
  <c r="AY948" i="4"/>
  <c r="CC943" i="4"/>
  <c r="BK938" i="4"/>
  <c r="BI937" i="4"/>
  <c r="CC928" i="4"/>
  <c r="AO927" i="4"/>
  <c r="BA921" i="4"/>
  <c r="BB920" i="4"/>
  <c r="AX920" i="4" s="1"/>
  <c r="L920" i="4" s="1"/>
  <c r="BU919" i="4"/>
  <c r="BV914" i="4"/>
  <c r="AR910" i="4"/>
  <c r="CE903" i="4"/>
  <c r="AQ890" i="4"/>
  <c r="AL886" i="4"/>
  <c r="BB866" i="4"/>
  <c r="BA857" i="4"/>
  <c r="BB856" i="4"/>
  <c r="CE849" i="4"/>
  <c r="BS849" i="4"/>
  <c r="AO845" i="4"/>
  <c r="CD844" i="4"/>
  <c r="CE839" i="4"/>
  <c r="BV834" i="4"/>
  <c r="AJ830" i="4"/>
  <c r="AO829" i="4"/>
  <c r="BV827" i="4"/>
  <c r="CC824" i="4"/>
  <c r="AZ824" i="4"/>
  <c r="AO824" i="4"/>
  <c r="BL819" i="4"/>
  <c r="AJ810" i="4"/>
  <c r="AR802" i="4"/>
  <c r="BJ718" i="4"/>
  <c r="AJ708" i="4"/>
  <c r="AN708" i="4"/>
  <c r="BS706" i="4"/>
  <c r="BT706" i="4"/>
  <c r="AN680" i="4"/>
  <c r="AO680" i="4"/>
  <c r="BS673" i="4"/>
  <c r="BT673" i="4"/>
  <c r="AJ643" i="4"/>
  <c r="AQ643" i="4"/>
  <c r="BS609" i="4"/>
  <c r="BT609" i="4"/>
  <c r="BK551" i="4"/>
  <c r="BI551" i="4"/>
  <c r="CC536" i="4"/>
  <c r="CD536" i="4"/>
  <c r="CC534" i="4"/>
  <c r="CF534" i="4"/>
  <c r="CE534" i="4"/>
  <c r="AP522" i="4"/>
  <c r="AM522" i="4"/>
  <c r="BA501" i="4"/>
  <c r="AZ501" i="4"/>
  <c r="BL484" i="4"/>
  <c r="BI484" i="4"/>
  <c r="AO451" i="4"/>
  <c r="AM451" i="4"/>
  <c r="AP434" i="4"/>
  <c r="AN434" i="4"/>
  <c r="BB421" i="4"/>
  <c r="AY421" i="4"/>
  <c r="BV407" i="4"/>
  <c r="BT407" i="4"/>
  <c r="AK395" i="4"/>
  <c r="AR395" i="4"/>
  <c r="AP395" i="4"/>
  <c r="F26" i="12"/>
  <c r="AH71" i="10"/>
  <c r="AH75" i="9"/>
  <c r="BT996" i="4"/>
  <c r="AR992" i="4"/>
  <c r="AI992" i="4" s="1"/>
  <c r="AR990" i="4"/>
  <c r="AZ984" i="4"/>
  <c r="BS976" i="4"/>
  <c r="BA975" i="4"/>
  <c r="BU974" i="4"/>
  <c r="AM974" i="4"/>
  <c r="CC973" i="4"/>
  <c r="BT970" i="4"/>
  <c r="BU966" i="4"/>
  <c r="BL966" i="4"/>
  <c r="BS961" i="4"/>
  <c r="AL958" i="4"/>
  <c r="BS955" i="4"/>
  <c r="CE947" i="4"/>
  <c r="AQ946" i="4"/>
  <c r="CC945" i="4"/>
  <c r="BJ944" i="4"/>
  <c r="CE942" i="4"/>
  <c r="BV938" i="4"/>
  <c r="BB936" i="4"/>
  <c r="BS933" i="4"/>
  <c r="BB918" i="4"/>
  <c r="AQ918" i="4"/>
  <c r="AQ910" i="4"/>
  <c r="AY905" i="4"/>
  <c r="BT904" i="4"/>
  <c r="AJ904" i="4"/>
  <c r="AO899" i="4"/>
  <c r="CF896" i="4"/>
  <c r="BU891" i="4"/>
  <c r="BB886" i="4"/>
  <c r="AR886" i="4"/>
  <c r="AI886" i="4" s="1"/>
  <c r="AJ886" i="4"/>
  <c r="AQ883" i="4"/>
  <c r="BT857" i="4"/>
  <c r="BU850" i="4"/>
  <c r="AM846" i="4"/>
  <c r="AK845" i="4"/>
  <c r="AP844" i="4"/>
  <c r="BA842" i="4"/>
  <c r="BA841" i="4"/>
  <c r="CC839" i="4"/>
  <c r="AR830" i="4"/>
  <c r="AK829" i="4"/>
  <c r="AO825" i="4"/>
  <c r="BI824" i="4"/>
  <c r="BL822" i="4"/>
  <c r="BV818" i="4"/>
  <c r="BS815" i="4"/>
  <c r="BU806" i="4"/>
  <c r="AQ802" i="4"/>
  <c r="AO796" i="4"/>
  <c r="AZ788" i="4"/>
  <c r="BA783" i="4"/>
  <c r="AJ782" i="4"/>
  <c r="BA778" i="4"/>
  <c r="CF772" i="4"/>
  <c r="AP766" i="4"/>
  <c r="AO764" i="4"/>
  <c r="BK763" i="4"/>
  <c r="AO748" i="4"/>
  <c r="BL747" i="4"/>
  <c r="CC745" i="4"/>
  <c r="AN744" i="4"/>
  <c r="AQ743" i="4"/>
  <c r="AZ737" i="4"/>
  <c r="AO733" i="4"/>
  <c r="AZ722" i="4"/>
  <c r="AO719" i="4"/>
  <c r="AJ719" i="4"/>
  <c r="BA708" i="4"/>
  <c r="AY708" i="4"/>
  <c r="BK700" i="4"/>
  <c r="BJ700" i="4"/>
  <c r="AM689" i="4"/>
  <c r="AQ689" i="4"/>
  <c r="AO677" i="4"/>
  <c r="AQ677" i="4"/>
  <c r="BK662" i="4"/>
  <c r="BL662" i="4"/>
  <c r="AN660" i="4"/>
  <c r="AO660" i="4"/>
  <c r="CF653" i="4"/>
  <c r="CD653" i="4"/>
  <c r="CE653" i="4"/>
  <c r="BS634" i="4"/>
  <c r="BT634" i="4"/>
  <c r="CF589" i="4"/>
  <c r="CE589" i="4"/>
  <c r="CC589" i="4"/>
  <c r="AP554" i="4"/>
  <c r="AN554" i="4"/>
  <c r="AJ554" i="4"/>
  <c r="BT513" i="4"/>
  <c r="BS513" i="4"/>
  <c r="AJ446" i="4"/>
  <c r="AQ446" i="4"/>
  <c r="AP446" i="4"/>
  <c r="BU442" i="4"/>
  <c r="BT442" i="4"/>
  <c r="CD435" i="4"/>
  <c r="CC435" i="4"/>
  <c r="BI420" i="4"/>
  <c r="BL420" i="4"/>
  <c r="AJ388" i="4"/>
  <c r="AR388" i="4"/>
  <c r="AN383" i="4"/>
  <c r="AP383" i="4"/>
  <c r="F24" i="12"/>
  <c r="AH59" i="10"/>
  <c r="AH96" i="9"/>
  <c r="AQ994" i="4"/>
  <c r="AK992" i="4"/>
  <c r="BB990" i="4"/>
  <c r="AX990" i="4" s="1"/>
  <c r="L990" i="4" s="1"/>
  <c r="AQ990" i="4"/>
  <c r="BT986" i="4"/>
  <c r="AY985" i="4"/>
  <c r="BB982" i="4"/>
  <c r="AX982" i="4" s="1"/>
  <c r="L982" i="4" s="1"/>
  <c r="BT981" i="4"/>
  <c r="CC976" i="4"/>
  <c r="AY976" i="4"/>
  <c r="BJ973" i="4"/>
  <c r="BT966" i="4"/>
  <c r="BT964" i="4"/>
  <c r="CC961" i="4"/>
  <c r="CD956" i="4"/>
  <c r="AN946" i="4"/>
  <c r="AO945" i="4"/>
  <c r="AY939" i="4"/>
  <c r="AZ933" i="4"/>
  <c r="AQ930" i="4"/>
  <c r="AL922" i="4"/>
  <c r="BJ918" i="4"/>
  <c r="AP918" i="4"/>
  <c r="D915" i="4"/>
  <c r="AL910" i="4"/>
  <c r="CD908" i="4"/>
  <c r="AR906" i="4"/>
  <c r="BI905" i="4"/>
  <c r="AZ904" i="4"/>
  <c r="AM903" i="4"/>
  <c r="AO895" i="4"/>
  <c r="BU887" i="4"/>
  <c r="AQ886" i="4"/>
  <c r="BA874" i="4"/>
  <c r="AQ870" i="4"/>
  <c r="CD865" i="4"/>
  <c r="BS857" i="4"/>
  <c r="BR857" i="4" s="1"/>
  <c r="T857" i="4" s="1"/>
  <c r="D851" i="4"/>
  <c r="AO847" i="4"/>
  <c r="AZ842" i="4"/>
  <c r="BT841" i="4"/>
  <c r="BI841" i="4"/>
  <c r="AZ841" i="4"/>
  <c r="BB840" i="4"/>
  <c r="AQ830" i="4"/>
  <c r="BT820" i="4"/>
  <c r="AR819" i="4"/>
  <c r="CE817" i="4"/>
  <c r="AP812" i="4"/>
  <c r="AP802" i="4"/>
  <c r="AM794" i="4"/>
  <c r="CF790" i="4"/>
  <c r="AY788" i="4"/>
  <c r="BK783" i="4"/>
  <c r="CF780" i="4"/>
  <c r="BI779" i="4"/>
  <c r="BL778" i="4"/>
  <c r="AZ766" i="4"/>
  <c r="AN766" i="4"/>
  <c r="CD765" i="4"/>
  <c r="AL764" i="4"/>
  <c r="BA758" i="4"/>
  <c r="BV754" i="4"/>
  <c r="BR754" i="4" s="1"/>
  <c r="T754" i="4" s="1"/>
  <c r="BB754" i="4"/>
  <c r="CE753" i="4"/>
  <c r="BK747" i="4"/>
  <c r="D747" i="4"/>
  <c r="D729" i="4"/>
  <c r="BL722" i="4"/>
  <c r="BJ722" i="4"/>
  <c r="AZ708" i="4"/>
  <c r="BL700" i="4"/>
  <c r="BJ696" i="4"/>
  <c r="CC653" i="4"/>
  <c r="BK615" i="4"/>
  <c r="BI615" i="4"/>
  <c r="AP589" i="4"/>
  <c r="AL589" i="4"/>
  <c r="CD558" i="4"/>
  <c r="CE558" i="4"/>
  <c r="BL556" i="4"/>
  <c r="BI556" i="4"/>
  <c r="AR535" i="4"/>
  <c r="AK535" i="4"/>
  <c r="AP510" i="4"/>
  <c r="AM510" i="4"/>
  <c r="BB454" i="4"/>
  <c r="BA454" i="4"/>
  <c r="BV431" i="4"/>
  <c r="BS431" i="4"/>
  <c r="AO421" i="4"/>
  <c r="AL421" i="4"/>
  <c r="AQ407" i="4"/>
  <c r="AJ407" i="4"/>
  <c r="AP407" i="4"/>
  <c r="AN392" i="4"/>
  <c r="AR392" i="4"/>
  <c r="CF627" i="4"/>
  <c r="BJ626" i="4"/>
  <c r="AJ620" i="4"/>
  <c r="BS615" i="4"/>
  <c r="BB606" i="4"/>
  <c r="BS605" i="4"/>
  <c r="BU582" i="4"/>
  <c r="CD573" i="4"/>
  <c r="AR572" i="4"/>
  <c r="AJ571" i="4"/>
  <c r="BV570" i="4"/>
  <c r="BL570" i="4"/>
  <c r="BA570" i="4"/>
  <c r="BS564" i="4"/>
  <c r="BB563" i="4"/>
  <c r="AP560" i="4"/>
  <c r="AP558" i="4"/>
  <c r="CE557" i="4"/>
  <c r="BU557" i="4"/>
  <c r="BV552" i="4"/>
  <c r="AO552" i="4"/>
  <c r="CE547" i="4"/>
  <c r="BK538" i="4"/>
  <c r="BA538" i="4"/>
  <c r="BU537" i="4"/>
  <c r="BI537" i="4"/>
  <c r="BA537" i="4"/>
  <c r="BJ536" i="4"/>
  <c r="BS528" i="4"/>
  <c r="AJ506" i="4"/>
  <c r="AY491" i="4"/>
  <c r="AZ490" i="4"/>
  <c r="AP472" i="4"/>
  <c r="BV468" i="4"/>
  <c r="AO457" i="4"/>
  <c r="AN431" i="4"/>
  <c r="BV426" i="4"/>
  <c r="AP418" i="4"/>
  <c r="AO414" i="4"/>
  <c r="BL412" i="4"/>
  <c r="BA400" i="4"/>
  <c r="BB399" i="4"/>
  <c r="BL380" i="4"/>
  <c r="BL379" i="4"/>
  <c r="AZ375" i="4"/>
  <c r="AN373" i="4"/>
  <c r="BV371" i="4"/>
  <c r="BK368" i="4"/>
  <c r="BI352" i="4"/>
  <c r="CD351" i="4"/>
  <c r="BA350" i="4"/>
  <c r="BU348" i="4"/>
  <c r="BV343" i="4"/>
  <c r="AO342" i="4"/>
  <c r="BU332" i="4"/>
  <c r="BA331" i="4"/>
  <c r="BS330" i="4"/>
  <c r="BU319" i="4"/>
  <c r="BA319" i="4"/>
  <c r="CE316" i="4"/>
  <c r="AR309" i="4"/>
  <c r="BT307" i="4"/>
  <c r="AR307" i="4"/>
  <c r="BI301" i="4"/>
  <c r="BL299" i="4"/>
  <c r="BT295" i="4"/>
  <c r="CD293" i="4"/>
  <c r="BV292" i="4"/>
  <c r="AN292" i="4"/>
  <c r="CD291" i="4"/>
  <c r="BA286" i="4"/>
  <c r="AJ284" i="4"/>
  <c r="BJ282" i="4"/>
  <c r="CD278" i="4"/>
  <c r="BU270" i="4"/>
  <c r="AN267" i="4"/>
  <c r="BS266" i="4"/>
  <c r="BB263" i="4"/>
  <c r="AR255" i="4"/>
  <c r="BT253" i="4"/>
  <c r="AY252" i="4"/>
  <c r="BV251" i="4"/>
  <c r="BL247" i="4"/>
  <c r="AJ243" i="4"/>
  <c r="CC240" i="4"/>
  <c r="BI234" i="4"/>
  <c r="AR223" i="4"/>
  <c r="AO218" i="4"/>
  <c r="AQ211" i="4"/>
  <c r="BL208" i="4"/>
  <c r="BA208" i="4"/>
  <c r="AL202" i="4"/>
  <c r="AJ195" i="4"/>
  <c r="BU191" i="4"/>
  <c r="AR191" i="4"/>
  <c r="AR184" i="4"/>
  <c r="CF183" i="4"/>
  <c r="BT183" i="4"/>
  <c r="AQ183" i="4"/>
  <c r="AQ176" i="4"/>
  <c r="AO172" i="4"/>
  <c r="CE171" i="4"/>
  <c r="BU164" i="4"/>
  <c r="AQ164" i="4"/>
  <c r="CC162" i="4"/>
  <c r="BT162" i="4"/>
  <c r="BK158" i="4"/>
  <c r="AL157" i="4"/>
  <c r="AL155" i="4"/>
  <c r="BK154" i="4"/>
  <c r="BV151" i="4"/>
  <c r="AZ150" i="4"/>
  <c r="AQ143" i="4"/>
  <c r="AK140" i="4"/>
  <c r="BV131" i="4"/>
  <c r="BT130" i="4"/>
  <c r="AL123" i="4"/>
  <c r="CE119" i="4"/>
  <c r="BB119" i="4"/>
  <c r="AQ119" i="4"/>
  <c r="BL107" i="4"/>
  <c r="BJ103" i="4"/>
  <c r="BA98" i="4"/>
  <c r="AP93" i="4"/>
  <c r="BI89" i="4"/>
  <c r="AM86" i="4"/>
  <c r="AR77" i="4"/>
  <c r="AM70" i="4"/>
  <c r="BL67" i="4"/>
  <c r="BJ61" i="4"/>
  <c r="BB59" i="4"/>
  <c r="AZ53" i="4"/>
  <c r="BA50" i="4"/>
  <c r="CE47" i="4"/>
  <c r="BV47" i="4"/>
  <c r="AR41" i="4"/>
  <c r="AI41" i="4" s="1"/>
  <c r="CD39" i="4"/>
  <c r="AP35" i="4"/>
  <c r="CC32" i="4"/>
  <c r="BQ997" i="6"/>
  <c r="BP997" i="6" s="1"/>
  <c r="X997" i="6" s="1"/>
  <c r="BJ995" i="6"/>
  <c r="AT985" i="6"/>
  <c r="BB982" i="6"/>
  <c r="BR977" i="6"/>
  <c r="AL971" i="6"/>
  <c r="AT969" i="6"/>
  <c r="AZ967" i="6"/>
  <c r="P967" i="6" s="1"/>
  <c r="AT967" i="6"/>
  <c r="AJ967" i="6"/>
  <c r="AK963" i="6"/>
  <c r="AJ959" i="6"/>
  <c r="BJ953" i="6"/>
  <c r="AJ943" i="6"/>
  <c r="BA942" i="6"/>
  <c r="BA940" i="6"/>
  <c r="BJ936" i="6"/>
  <c r="BI933" i="6"/>
  <c r="BJ925" i="6"/>
  <c r="BQ923" i="6"/>
  <c r="BI920" i="6"/>
  <c r="BH917" i="6"/>
  <c r="T917" i="6" s="1"/>
  <c r="BR915" i="6"/>
  <c r="BA910" i="6"/>
  <c r="AT909" i="6"/>
  <c r="BJ905" i="6"/>
  <c r="BB901" i="6"/>
  <c r="AS893" i="6"/>
  <c r="AR893" i="6" s="1"/>
  <c r="L893" i="6" s="1"/>
  <c r="BJ888" i="6"/>
  <c r="AK887" i="6"/>
  <c r="BQ880" i="6"/>
  <c r="BI876" i="6"/>
  <c r="AT873" i="6"/>
  <c r="BQ871" i="6"/>
  <c r="BA862" i="6"/>
  <c r="BQ850" i="6"/>
  <c r="AK843" i="6"/>
  <c r="BR835" i="6"/>
  <c r="BJ831" i="6"/>
  <c r="BA828" i="6"/>
  <c r="AJ827" i="6"/>
  <c r="AI827" i="6" s="1"/>
  <c r="AS825" i="6"/>
  <c r="AT816" i="6"/>
  <c r="BA807" i="6"/>
  <c r="BA801" i="6"/>
  <c r="AZ801" i="6" s="1"/>
  <c r="P801" i="6" s="1"/>
  <c r="AJ776" i="6"/>
  <c r="BQ763" i="6"/>
  <c r="BR763" i="6"/>
  <c r="BQ756" i="6"/>
  <c r="BP756" i="6" s="1"/>
  <c r="X756" i="6" s="1"/>
  <c r="BI742" i="6"/>
  <c r="BJ742" i="6"/>
  <c r="AT714" i="6"/>
  <c r="AS714" i="6"/>
  <c r="BA684" i="6"/>
  <c r="AZ684" i="6" s="1"/>
  <c r="P684" i="6" s="1"/>
  <c r="BB684" i="6"/>
  <c r="AT675" i="6"/>
  <c r="AS675" i="6"/>
  <c r="AR675" i="6" s="1"/>
  <c r="L675" i="6" s="1"/>
  <c r="BQ603" i="6"/>
  <c r="BR603" i="6"/>
  <c r="BT680" i="4"/>
  <c r="BI679" i="4"/>
  <c r="D673" i="4"/>
  <c r="AZ670" i="4"/>
  <c r="CC664" i="4"/>
  <c r="AR663" i="4"/>
  <c r="AI663" i="4" s="1"/>
  <c r="BT661" i="4"/>
  <c r="AZ660" i="4"/>
  <c r="AR646" i="4"/>
  <c r="BI628" i="4"/>
  <c r="BH628" i="4" s="1"/>
  <c r="P628" i="4" s="1"/>
  <c r="CD625" i="4"/>
  <c r="BB622" i="4"/>
  <c r="AX622" i="4" s="1"/>
  <c r="L622" i="4" s="1"/>
  <c r="AR620" i="4"/>
  <c r="AM618" i="4"/>
  <c r="AZ606" i="4"/>
  <c r="AQ602" i="4"/>
  <c r="CD600" i="4"/>
  <c r="AR599" i="4"/>
  <c r="AI599" i="4" s="1"/>
  <c r="CF598" i="4"/>
  <c r="AP594" i="4"/>
  <c r="AL574" i="4"/>
  <c r="AL572" i="4"/>
  <c r="D569" i="4"/>
  <c r="AN566" i="4"/>
  <c r="BK561" i="4"/>
  <c r="BT544" i="4"/>
  <c r="D543" i="4"/>
  <c r="BJ534" i="4"/>
  <c r="BT530" i="4"/>
  <c r="BL508" i="4"/>
  <c r="AR506" i="4"/>
  <c r="AM499" i="4"/>
  <c r="BV487" i="4"/>
  <c r="AQ487" i="4"/>
  <c r="D472" i="4"/>
  <c r="BU466" i="4"/>
  <c r="BI457" i="4"/>
  <c r="AK457" i="4"/>
  <c r="AL444" i="4"/>
  <c r="BU426" i="4"/>
  <c r="BB419" i="4"/>
  <c r="AM418" i="4"/>
  <c r="AK417" i="4"/>
  <c r="BK412" i="4"/>
  <c r="AN411" i="4"/>
  <c r="AM404" i="4"/>
  <c r="BB387" i="4"/>
  <c r="BU382" i="4"/>
  <c r="BT379" i="4"/>
  <c r="CF375" i="4"/>
  <c r="CE364" i="4"/>
  <c r="CE355" i="4"/>
  <c r="BJ346" i="4"/>
  <c r="CF343" i="4"/>
  <c r="BV336" i="4"/>
  <c r="BV327" i="4"/>
  <c r="BR327" i="4" s="1"/>
  <c r="T327" i="4" s="1"/>
  <c r="AQ327" i="4"/>
  <c r="BT319" i="4"/>
  <c r="AZ319" i="4"/>
  <c r="CC316" i="4"/>
  <c r="CE311" i="4"/>
  <c r="AQ307" i="4"/>
  <c r="BK303" i="4"/>
  <c r="AR293" i="4"/>
  <c r="CD289" i="4"/>
  <c r="CF288" i="4"/>
  <c r="AR284" i="4"/>
  <c r="AN283" i="4"/>
  <c r="CC278" i="4"/>
  <c r="BT270" i="4"/>
  <c r="BU267" i="4"/>
  <c r="AP259" i="4"/>
  <c r="BT255" i="4"/>
  <c r="AJ255" i="4"/>
  <c r="BU251" i="4"/>
  <c r="AQ251" i="4"/>
  <c r="AP247" i="4"/>
  <c r="AK240" i="4"/>
  <c r="AK237" i="4"/>
  <c r="CF231" i="4"/>
  <c r="CB231" i="4" s="1"/>
  <c r="X231" i="4" s="1"/>
  <c r="CD230" i="4"/>
  <c r="CF227" i="4"/>
  <c r="AQ227" i="4"/>
  <c r="CE224" i="4"/>
  <c r="AM211" i="4"/>
  <c r="BS208" i="4"/>
  <c r="BV207" i="4"/>
  <c r="CF191" i="4"/>
  <c r="AQ191" i="4"/>
  <c r="D188" i="4"/>
  <c r="AO184" i="4"/>
  <c r="BB175" i="4"/>
  <c r="AX175" i="4" s="1"/>
  <c r="L175" i="4" s="1"/>
  <c r="AK172" i="4"/>
  <c r="BL171" i="4"/>
  <c r="BI168" i="4"/>
  <c r="D166" i="4"/>
  <c r="CD165" i="4"/>
  <c r="BV163" i="4"/>
  <c r="BK163" i="4"/>
  <c r="AP159" i="4"/>
  <c r="D156" i="4"/>
  <c r="AR155" i="4"/>
  <c r="AI155" i="4" s="1"/>
  <c r="AJ155" i="4"/>
  <c r="BJ154" i="4"/>
  <c r="AQ151" i="4"/>
  <c r="AM143" i="4"/>
  <c r="D137" i="4"/>
  <c r="BJ135" i="4"/>
  <c r="BL120" i="4"/>
  <c r="BL119" i="4"/>
  <c r="AP119" i="4"/>
  <c r="CE111" i="4"/>
  <c r="AO108" i="4"/>
  <c r="CE99" i="4"/>
  <c r="AQ90" i="4"/>
  <c r="CD89" i="4"/>
  <c r="AL77" i="4"/>
  <c r="BB71" i="4"/>
  <c r="BJ67" i="4"/>
  <c r="BB64" i="4"/>
  <c r="CC58" i="4"/>
  <c r="AR57" i="4"/>
  <c r="AI57" i="4" s="1"/>
  <c r="AR55" i="4"/>
  <c r="AZ50" i="4"/>
  <c r="CD47" i="4"/>
  <c r="BU47" i="4"/>
  <c r="AP41" i="4"/>
  <c r="BI999" i="6"/>
  <c r="BB985" i="6"/>
  <c r="BR975" i="6"/>
  <c r="AK971" i="6"/>
  <c r="BB967" i="6"/>
  <c r="AJ963" i="6"/>
  <c r="AS944" i="6"/>
  <c r="AS937" i="6"/>
  <c r="AT935" i="6"/>
  <c r="AJ923" i="6"/>
  <c r="AS921" i="6"/>
  <c r="AR921" i="6" s="1"/>
  <c r="L921" i="6" s="1"/>
  <c r="BJ917" i="6"/>
  <c r="BB915" i="6"/>
  <c r="AS912" i="6"/>
  <c r="BJ901" i="6"/>
  <c r="AS896" i="6"/>
  <c r="BR891" i="6"/>
  <c r="AT887" i="6"/>
  <c r="AS884" i="6"/>
  <c r="AR884" i="6" s="1"/>
  <c r="L884" i="6" s="1"/>
  <c r="BA875" i="6"/>
  <c r="AZ875" i="6" s="1"/>
  <c r="P875" i="6" s="1"/>
  <c r="AK868" i="6"/>
  <c r="AK863" i="6"/>
  <c r="BI857" i="6"/>
  <c r="AK852" i="6"/>
  <c r="BR851" i="6"/>
  <c r="BJ849" i="6"/>
  <c r="AS848" i="6"/>
  <c r="BA844" i="6"/>
  <c r="AT835" i="6"/>
  <c r="BB825" i="6"/>
  <c r="AT824" i="6"/>
  <c r="BQ816" i="6"/>
  <c r="BB804" i="6"/>
  <c r="BQ799" i="6"/>
  <c r="BP799" i="6" s="1"/>
  <c r="X799" i="6" s="1"/>
  <c r="BQ781" i="6"/>
  <c r="BP781" i="6" s="1"/>
  <c r="X781" i="6" s="1"/>
  <c r="AS778" i="6"/>
  <c r="AS766" i="6"/>
  <c r="AT766" i="6"/>
  <c r="AL760" i="6"/>
  <c r="BJ758" i="6"/>
  <c r="BI753" i="6"/>
  <c r="BJ753" i="6"/>
  <c r="BB744" i="6"/>
  <c r="AR742" i="6"/>
  <c r="L742" i="6" s="1"/>
  <c r="BI734" i="6"/>
  <c r="BJ734" i="6"/>
  <c r="D727" i="6"/>
  <c r="BB724" i="6"/>
  <c r="BA724" i="6"/>
  <c r="BR671" i="6"/>
  <c r="BQ671" i="6"/>
  <c r="BP671" i="6" s="1"/>
  <c r="X671" i="6" s="1"/>
  <c r="AS608" i="6"/>
  <c r="AT608" i="6"/>
  <c r="BI586" i="6"/>
  <c r="BH586" i="6" s="1"/>
  <c r="T586" i="6" s="1"/>
  <c r="BJ586" i="6"/>
  <c r="AJ211" i="4"/>
  <c r="AL119" i="4"/>
  <c r="O19" i="7"/>
  <c r="P19" i="7" s="1"/>
  <c r="Q19" i="7" s="1"/>
  <c r="O18" i="7"/>
  <c r="P18" i="7" s="1"/>
  <c r="Q18" i="7" s="1"/>
  <c r="BH985" i="6"/>
  <c r="T985" i="6" s="1"/>
  <c r="BP959" i="6"/>
  <c r="X959" i="6" s="1"/>
  <c r="AZ935" i="6"/>
  <c r="P935" i="6" s="1"/>
  <c r="AR923" i="6"/>
  <c r="L923" i="6" s="1"/>
  <c r="AR871" i="6"/>
  <c r="L871" i="6" s="1"/>
  <c r="BH822" i="6"/>
  <c r="T822" i="6" s="1"/>
  <c r="AS797" i="6"/>
  <c r="D788" i="6"/>
  <c r="D785" i="6"/>
  <c r="BI769" i="6"/>
  <c r="BJ769" i="6"/>
  <c r="AK760" i="6"/>
  <c r="BI750" i="6"/>
  <c r="BH750" i="6" s="1"/>
  <c r="T750" i="6" s="1"/>
  <c r="AR743" i="6"/>
  <c r="L743" i="6" s="1"/>
  <c r="BR717" i="6"/>
  <c r="BQ717" i="6"/>
  <c r="AL701" i="6"/>
  <c r="AK701" i="6"/>
  <c r="AL696" i="6"/>
  <c r="AJ696" i="6"/>
  <c r="AK696" i="6"/>
  <c r="BV367" i="4"/>
  <c r="BL359" i="4"/>
  <c r="BV351" i="4"/>
  <c r="BU347" i="4"/>
  <c r="AL334" i="4"/>
  <c r="AP331" i="4"/>
  <c r="BU320" i="4"/>
  <c r="BV319" i="4"/>
  <c r="CF316" i="4"/>
  <c r="CB316" i="4" s="1"/>
  <c r="X316" i="4" s="1"/>
  <c r="BK311" i="4"/>
  <c r="BU307" i="4"/>
  <c r="AJ307" i="4"/>
  <c r="CE300" i="4"/>
  <c r="AL295" i="4"/>
  <c r="CE283" i="4"/>
  <c r="CE275" i="4"/>
  <c r="AN263" i="4"/>
  <c r="AM256" i="4"/>
  <c r="BB249" i="4"/>
  <c r="AR243" i="4"/>
  <c r="AN236" i="4"/>
  <c r="BL233" i="4"/>
  <c r="BS228" i="4"/>
  <c r="AZ226" i="4"/>
  <c r="AQ218" i="4"/>
  <c r="AK212" i="4"/>
  <c r="BJ206" i="4"/>
  <c r="BK202" i="4"/>
  <c r="AO201" i="4"/>
  <c r="BT199" i="4"/>
  <c r="AN199" i="4"/>
  <c r="BJ195" i="4"/>
  <c r="AQ186" i="4"/>
  <c r="BB180" i="4"/>
  <c r="CD174" i="4"/>
  <c r="BL157" i="4"/>
  <c r="AP147" i="4"/>
  <c r="BK131" i="4"/>
  <c r="BT129" i="4"/>
  <c r="BJ127" i="4"/>
  <c r="CD126" i="4"/>
  <c r="BV123" i="4"/>
  <c r="AR119" i="4"/>
  <c r="AJ119" i="4"/>
  <c r="AR116" i="4"/>
  <c r="AZ114" i="4"/>
  <c r="BA102" i="4"/>
  <c r="AN91" i="4"/>
  <c r="CF80" i="4"/>
  <c r="BA80" i="4"/>
  <c r="AJ67" i="4"/>
  <c r="BL61" i="4"/>
  <c r="BB53" i="4"/>
  <c r="AN53" i="4"/>
  <c r="BV51" i="4"/>
  <c r="BU50" i="4"/>
  <c r="CE32" i="4"/>
  <c r="AR32" i="4"/>
  <c r="AP31" i="4"/>
  <c r="BK21" i="4"/>
  <c r="CE19" i="4"/>
  <c r="BA732" i="6"/>
  <c r="AZ732" i="6" s="1"/>
  <c r="P732" i="6" s="1"/>
  <c r="BB732" i="6"/>
  <c r="AK720" i="6"/>
  <c r="AL720" i="6"/>
  <c r="AK712" i="6"/>
  <c r="AL712" i="6"/>
  <c r="AT701" i="6"/>
  <c r="AS701" i="6"/>
  <c r="BB580" i="6"/>
  <c r="BA580" i="6"/>
  <c r="AZ580" i="6" s="1"/>
  <c r="P580" i="6" s="1"/>
  <c r="D764" i="6"/>
  <c r="AT734" i="6"/>
  <c r="BJ722" i="6"/>
  <c r="D721" i="6"/>
  <c r="D716" i="6"/>
  <c r="BA708" i="6"/>
  <c r="D708" i="6"/>
  <c r="BJ705" i="6"/>
  <c r="AK703" i="6"/>
  <c r="AJ702" i="6"/>
  <c r="AI702" i="6" s="1"/>
  <c r="BJ692" i="6"/>
  <c r="BA689" i="6"/>
  <c r="AZ689" i="6" s="1"/>
  <c r="P689" i="6" s="1"/>
  <c r="AS679" i="6"/>
  <c r="BJ673" i="6"/>
  <c r="AK671" i="6"/>
  <c r="AS669" i="6"/>
  <c r="AT668" i="6"/>
  <c r="AT665" i="6"/>
  <c r="BA661" i="6"/>
  <c r="BQ656" i="6"/>
  <c r="AS654" i="6"/>
  <c r="AL651" i="6"/>
  <c r="BJ646" i="6"/>
  <c r="BA644" i="6"/>
  <c r="AZ644" i="6" s="1"/>
  <c r="P644" i="6" s="1"/>
  <c r="BB632" i="6"/>
  <c r="BI630" i="6"/>
  <c r="BA628" i="6"/>
  <c r="AZ628" i="6" s="1"/>
  <c r="P628" i="6" s="1"/>
  <c r="BQ621" i="6"/>
  <c r="BP621" i="6" s="1"/>
  <c r="X621" i="6" s="1"/>
  <c r="AJ620" i="6"/>
  <c r="BI598" i="6"/>
  <c r="AS579" i="6"/>
  <c r="D573" i="6"/>
  <c r="BR572" i="6"/>
  <c r="AL571" i="6"/>
  <c r="AK568" i="6"/>
  <c r="AL560" i="6"/>
  <c r="BA552" i="6"/>
  <c r="BA536" i="6"/>
  <c r="BB530" i="6"/>
  <c r="AJ527" i="6"/>
  <c r="AI527" i="6" s="1"/>
  <c r="AK526" i="6"/>
  <c r="D515" i="6"/>
  <c r="BA483" i="6"/>
  <c r="BR473" i="6"/>
  <c r="AS470" i="6"/>
  <c r="AT467" i="6"/>
  <c r="BQ459" i="6"/>
  <c r="D443" i="6"/>
  <c r="BQ427" i="6"/>
  <c r="BP427" i="6" s="1"/>
  <c r="X427" i="6" s="1"/>
  <c r="AT424" i="6"/>
  <c r="AK419" i="6"/>
  <c r="AJ413" i="6"/>
  <c r="AI413" i="6" s="1"/>
  <c r="BQ408" i="6"/>
  <c r="BI400" i="6"/>
  <c r="BP391" i="6"/>
  <c r="X391" i="6" s="1"/>
  <c r="BA367" i="6"/>
  <c r="AZ367" i="6" s="1"/>
  <c r="P367" i="6" s="1"/>
  <c r="BA358" i="6"/>
  <c r="BP343" i="6"/>
  <c r="X343" i="6" s="1"/>
  <c r="AJ339" i="6"/>
  <c r="D314" i="6"/>
  <c r="AR265" i="6"/>
  <c r="L265" i="6" s="1"/>
  <c r="D259" i="6"/>
  <c r="BH254" i="6"/>
  <c r="T254" i="6" s="1"/>
  <c r="AS209" i="6"/>
  <c r="D157" i="6"/>
  <c r="D146" i="6"/>
  <c r="AR124" i="6"/>
  <c r="L124" i="6" s="1"/>
  <c r="BR106" i="6"/>
  <c r="AT94" i="6"/>
  <c r="AK84" i="6"/>
  <c r="BI82" i="6"/>
  <c r="AK77" i="6"/>
  <c r="AK71" i="6"/>
  <c r="BA56" i="6"/>
  <c r="AZ48" i="6"/>
  <c r="P48" i="6" s="1"/>
  <c r="AS46" i="6"/>
  <c r="AR46" i="6" s="1"/>
  <c r="L46" i="6" s="1"/>
  <c r="AS42" i="6"/>
  <c r="AZ38" i="6"/>
  <c r="P38" i="6" s="1"/>
  <c r="AT27" i="6"/>
  <c r="BP217" i="6"/>
  <c r="X217" i="6" s="1"/>
  <c r="BR560" i="6"/>
  <c r="BB548" i="6"/>
  <c r="AJ544" i="6"/>
  <c r="BQ541" i="6"/>
  <c r="BP541" i="6" s="1"/>
  <c r="X541" i="6" s="1"/>
  <c r="AL524" i="6"/>
  <c r="BR518" i="6"/>
  <c r="AJ511" i="6"/>
  <c r="BA502" i="6"/>
  <c r="AK498" i="6"/>
  <c r="BJ492" i="6"/>
  <c r="BQ486" i="6"/>
  <c r="BP486" i="6" s="1"/>
  <c r="X486" i="6" s="1"/>
  <c r="BQ475" i="6"/>
  <c r="BP475" i="6" s="1"/>
  <c r="X475" i="6" s="1"/>
  <c r="BA471" i="6"/>
  <c r="AZ471" i="6" s="1"/>
  <c r="P471" i="6" s="1"/>
  <c r="BA463" i="6"/>
  <c r="AT460" i="6"/>
  <c r="BR446" i="6"/>
  <c r="BI442" i="6"/>
  <c r="BJ407" i="6"/>
  <c r="BJ404" i="6"/>
  <c r="AT381" i="6"/>
  <c r="BA375" i="6"/>
  <c r="AK362" i="6"/>
  <c r="BB337" i="6"/>
  <c r="AT335" i="6"/>
  <c r="BB333" i="6"/>
  <c r="AT328" i="6"/>
  <c r="BI321" i="6"/>
  <c r="BQ319" i="6"/>
  <c r="BP319" i="6" s="1"/>
  <c r="X319" i="6" s="1"/>
  <c r="AS305" i="6"/>
  <c r="BB279" i="6"/>
  <c r="AS278" i="6"/>
  <c r="AT267" i="6"/>
  <c r="BJ256" i="6"/>
  <c r="AJ253" i="6"/>
  <c r="AL239" i="6"/>
  <c r="AS232" i="6"/>
  <c r="D231" i="6"/>
  <c r="BA227" i="6"/>
  <c r="AZ227" i="6" s="1"/>
  <c r="P227" i="6" s="1"/>
  <c r="BA226" i="6"/>
  <c r="BQ218" i="6"/>
  <c r="AJ208" i="6"/>
  <c r="BA207" i="6"/>
  <c r="AZ207" i="6" s="1"/>
  <c r="P207" i="6" s="1"/>
  <c r="AS188" i="6"/>
  <c r="BA180" i="6"/>
  <c r="AZ180" i="6" s="1"/>
  <c r="P180" i="6" s="1"/>
  <c r="BR179" i="6"/>
  <c r="BQ165" i="6"/>
  <c r="AJ160" i="6"/>
  <c r="BB153" i="6"/>
  <c r="BJ147" i="6"/>
  <c r="BR130" i="6"/>
  <c r="BR129" i="6"/>
  <c r="AS125" i="6"/>
  <c r="AR125" i="6" s="1"/>
  <c r="L125" i="6" s="1"/>
  <c r="AT123" i="6"/>
  <c r="BJ122" i="6"/>
  <c r="AL118" i="6"/>
  <c r="AS112" i="6"/>
  <c r="AR112" i="6" s="1"/>
  <c r="L112" i="6" s="1"/>
  <c r="BJ103" i="6"/>
  <c r="BA103" i="6"/>
  <c r="BB100" i="6"/>
  <c r="BJ92" i="6"/>
  <c r="AS91" i="6"/>
  <c r="AL89" i="6"/>
  <c r="AT82" i="6"/>
  <c r="BJ61" i="6"/>
  <c r="BB59" i="6"/>
  <c r="AR58" i="6"/>
  <c r="L58" i="6" s="1"/>
  <c r="BJ57" i="6"/>
  <c r="BR54" i="6"/>
  <c r="BA51" i="6"/>
  <c r="BR43" i="6"/>
  <c r="BJ40" i="6"/>
  <c r="AT34" i="6"/>
  <c r="AL25" i="6"/>
  <c r="BQ24" i="6"/>
  <c r="BH23" i="6"/>
  <c r="T23" i="6" s="1"/>
  <c r="AL19" i="6"/>
  <c r="BB723" i="6"/>
  <c r="BJ721" i="6"/>
  <c r="AS711" i="6"/>
  <c r="AR711" i="6" s="1"/>
  <c r="L711" i="6" s="1"/>
  <c r="AT704" i="6"/>
  <c r="AT686" i="6"/>
  <c r="BA677" i="6"/>
  <c r="BB672" i="6"/>
  <c r="AT652" i="6"/>
  <c r="AS649" i="6"/>
  <c r="BI641" i="6"/>
  <c r="AT633" i="6"/>
  <c r="BA631" i="6"/>
  <c r="BI629" i="6"/>
  <c r="BQ624" i="6"/>
  <c r="AL620" i="6"/>
  <c r="AT617" i="6"/>
  <c r="BJ609" i="6"/>
  <c r="BQ589" i="6"/>
  <c r="D589" i="6"/>
  <c r="BR588" i="6"/>
  <c r="AS578" i="6"/>
  <c r="BQ571" i="6"/>
  <c r="BA560" i="6"/>
  <c r="AZ560" i="6" s="1"/>
  <c r="P560" i="6" s="1"/>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BQ426" i="6"/>
  <c r="BI420" i="6"/>
  <c r="BB413" i="6"/>
  <c r="AS408" i="6"/>
  <c r="BA403" i="6"/>
  <c r="AZ403" i="6" s="1"/>
  <c r="P403" i="6" s="1"/>
  <c r="AT396" i="6"/>
  <c r="BR393" i="6"/>
  <c r="BQ387" i="6"/>
  <c r="BP387" i="6" s="1"/>
  <c r="X387" i="6" s="1"/>
  <c r="BA384" i="6"/>
  <c r="BI378" i="6"/>
  <c r="AT377" i="6"/>
  <c r="BR373" i="6"/>
  <c r="AT367" i="6"/>
  <c r="AS360" i="6"/>
  <c r="BJ343" i="6"/>
  <c r="BI341" i="6"/>
  <c r="BH341" i="6" s="1"/>
  <c r="T341" i="6" s="1"/>
  <c r="AK339" i="6"/>
  <c r="BA335" i="6"/>
  <c r="AZ335" i="6" s="1"/>
  <c r="P335" i="6" s="1"/>
  <c r="BQ291" i="6"/>
  <c r="BP291" i="6" s="1"/>
  <c r="X291" i="6" s="1"/>
  <c r="AL287" i="6"/>
  <c r="BB283" i="6"/>
  <c r="BA278" i="6"/>
  <c r="D251" i="6"/>
  <c r="AJ239" i="6"/>
  <c r="AI239" i="6" s="1"/>
  <c r="BB142" i="6"/>
  <c r="BB132" i="6"/>
  <c r="AJ131" i="6"/>
  <c r="AI131" i="6" s="1"/>
  <c r="AK130" i="6"/>
  <c r="AL128" i="6"/>
  <c r="AL124" i="6"/>
  <c r="BR122" i="6"/>
  <c r="AT120" i="6"/>
  <c r="AT118" i="6"/>
  <c r="AK118" i="6"/>
  <c r="AK115"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AI902" i="4" s="1"/>
  <c r="CF898" i="4"/>
  <c r="AL894" i="4"/>
  <c r="BS891" i="4"/>
  <c r="BA890" i="4"/>
  <c r="CF882" i="4"/>
  <c r="AL880" i="4"/>
  <c r="BI877" i="4"/>
  <c r="BI873" i="4"/>
  <c r="BH873" i="4" s="1"/>
  <c r="P873" i="4" s="1"/>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E998" i="4"/>
  <c r="AJ994" i="4"/>
  <c r="BS987" i="4"/>
  <c r="AP982" i="4"/>
  <c r="BL975" i="4"/>
  <c r="BI973" i="4"/>
  <c r="BH973" i="4" s="1"/>
  <c r="P973" i="4" s="1"/>
  <c r="BI971" i="4"/>
  <c r="BK970" i="4"/>
  <c r="AO963" i="4"/>
  <c r="BT962" i="4"/>
  <c r="AQ951" i="4"/>
  <c r="BS947" i="4"/>
  <c r="AQ947" i="4"/>
  <c r="BA937" i="4"/>
  <c r="AQ935" i="4"/>
  <c r="BT930" i="4"/>
  <c r="BS921" i="4"/>
  <c r="AR912" i="4"/>
  <c r="AI912" i="4" s="1"/>
  <c r="BL911" i="4"/>
  <c r="CC908" i="4"/>
  <c r="BA905" i="4"/>
  <c r="CE897" i="4"/>
  <c r="AJ870" i="4"/>
  <c r="AM866" i="4"/>
  <c r="BS865" i="4"/>
  <c r="BV859" i="4"/>
  <c r="BL854" i="4"/>
  <c r="AR854" i="4"/>
  <c r="AY852" i="4"/>
  <c r="BU843" i="4"/>
  <c r="AY836" i="4"/>
  <c r="BS833" i="4"/>
  <c r="BL830" i="4"/>
  <c r="BH830" i="4" s="1"/>
  <c r="P830" i="4" s="1"/>
  <c r="AL830" i="4"/>
  <c r="BU823" i="4"/>
  <c r="AR823" i="4"/>
  <c r="CC819" i="4"/>
  <c r="AJ819" i="4"/>
  <c r="CF816" i="4"/>
  <c r="AY816" i="4"/>
  <c r="BL814" i="4"/>
  <c r="CD809" i="4"/>
  <c r="CE805" i="4"/>
  <c r="CF803" i="4"/>
  <c r="CB803" i="4" s="1"/>
  <c r="X803" i="4" s="1"/>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BR826" i="4" s="1"/>
  <c r="T826" i="4" s="1"/>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AX997" i="4" s="1"/>
  <c r="L997" i="4" s="1"/>
  <c r="BS996" i="4"/>
  <c r="AR994" i="4"/>
  <c r="AO992" i="4"/>
  <c r="AZ990" i="4"/>
  <c r="BI985" i="4"/>
  <c r="BB984" i="4"/>
  <c r="AX984" i="4" s="1"/>
  <c r="L984" i="4" s="1"/>
  <c r="D968" i="4"/>
  <c r="BS964" i="4"/>
  <c r="BU955" i="4"/>
  <c r="AZ948" i="4"/>
  <c r="CC947" i="4"/>
  <c r="D945" i="4"/>
  <c r="BL944" i="4"/>
  <c r="BT933" i="4"/>
  <c r="BU923" i="4"/>
  <c r="AL918" i="4"/>
  <c r="AP910" i="4"/>
  <c r="BV904" i="4"/>
  <c r="BR904" i="4" s="1"/>
  <c r="T904" i="4" s="1"/>
  <c r="BB904" i="4"/>
  <c r="AX904" i="4" s="1"/>
  <c r="L904" i="4" s="1"/>
  <c r="BT898" i="4"/>
  <c r="AQ898" i="4"/>
  <c r="BV891" i="4"/>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AX799" i="4" s="1"/>
  <c r="L799" i="4" s="1"/>
  <c r="BB792" i="4"/>
  <c r="AZ792" i="4"/>
  <c r="AQ791" i="4"/>
  <c r="BJ777" i="4"/>
  <c r="BI777" i="4"/>
  <c r="CF774" i="4"/>
  <c r="AY772" i="4"/>
  <c r="AM771" i="4"/>
  <c r="AR771" i="4"/>
  <c r="AI771" i="4" s="1"/>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I357" i="4" s="1"/>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BR580" i="4" s="1"/>
  <c r="T580" i="4" s="1"/>
  <c r="AQ578" i="4"/>
  <c r="CF560" i="4"/>
  <c r="AZ553" i="4"/>
  <c r="AR540" i="4"/>
  <c r="BV539" i="4"/>
  <c r="BV530" i="4"/>
  <c r="AR522" i="4"/>
  <c r="AQ518" i="4"/>
  <c r="BV506" i="4"/>
  <c r="BV495" i="4"/>
  <c r="BR495" i="4" s="1"/>
  <c r="T495" i="4" s="1"/>
  <c r="CC488" i="4"/>
  <c r="BS487" i="4"/>
  <c r="AO483" i="4"/>
  <c r="D481" i="4"/>
  <c r="AO476" i="4"/>
  <c r="BL475" i="4"/>
  <c r="BH475" i="4" s="1"/>
  <c r="P475" i="4" s="1"/>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H240" i="4" s="1"/>
  <c r="P240" i="4" s="1"/>
  <c r="BI240" i="4"/>
  <c r="BT705" i="4"/>
  <c r="AN696" i="4"/>
  <c r="BK690" i="4"/>
  <c r="AR690" i="4"/>
  <c r="AI690" i="4" s="1"/>
  <c r="AP689" i="4"/>
  <c r="BV686" i="4"/>
  <c r="BR686" i="4" s="1"/>
  <c r="T686" i="4" s="1"/>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X599" i="4" s="1"/>
  <c r="L599" i="4" s="1"/>
  <c r="AQ598" i="4"/>
  <c r="BB590" i="4"/>
  <c r="AX590" i="4" s="1"/>
  <c r="L590" i="4" s="1"/>
  <c r="BT585" i="4"/>
  <c r="BB582" i="4"/>
  <c r="BK578" i="4"/>
  <c r="AZ577" i="4"/>
  <c r="CD576" i="4"/>
  <c r="BV566" i="4"/>
  <c r="BS565" i="4"/>
  <c r="BU563" i="4"/>
  <c r="BA558" i="4"/>
  <c r="AM553" i="4"/>
  <c r="AQ541" i="4"/>
  <c r="BT533" i="4"/>
  <c r="BU531" i="4"/>
  <c r="AO531" i="4"/>
  <c r="AR524" i="4"/>
  <c r="BB503" i="4"/>
  <c r="AX503" i="4" s="1"/>
  <c r="L503" i="4" s="1"/>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BH740" i="4" s="1"/>
  <c r="P740" i="4" s="1"/>
  <c r="CD733" i="4"/>
  <c r="BL730" i="4"/>
  <c r="AK727" i="4"/>
  <c r="BV726" i="4"/>
  <c r="AQ722" i="4"/>
  <c r="CE718" i="4"/>
  <c r="BL718" i="4"/>
  <c r="BV706" i="4"/>
  <c r="BR706" i="4" s="1"/>
  <c r="T706" i="4" s="1"/>
  <c r="BK699" i="4"/>
  <c r="AJ696" i="4"/>
  <c r="BK695" i="4"/>
  <c r="CF690" i="4"/>
  <c r="CB690" i="4" s="1"/>
  <c r="X690" i="4" s="1"/>
  <c r="BJ690" i="4"/>
  <c r="BK689" i="4"/>
  <c r="BL688" i="4"/>
  <c r="BU686" i="4"/>
  <c r="CE682" i="4"/>
  <c r="CD681" i="4"/>
  <c r="BV679" i="4"/>
  <c r="AP678" i="4"/>
  <c r="AO669" i="4"/>
  <c r="BL668" i="4"/>
  <c r="BH668" i="4" s="1"/>
  <c r="P668" i="4" s="1"/>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AI566" i="4" s="1"/>
  <c r="BT554" i="4"/>
  <c r="AP550" i="4"/>
  <c r="BT549" i="4"/>
  <c r="CF546" i="4"/>
  <c r="AP541" i="4"/>
  <c r="CD534" i="4"/>
  <c r="AP524" i="4"/>
  <c r="BV514" i="4"/>
  <c r="BK506" i="4"/>
  <c r="BB494" i="4"/>
  <c r="AX494" i="4" s="1"/>
  <c r="L494" i="4" s="1"/>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AX764" i="4" s="1"/>
  <c r="L764" i="4" s="1"/>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R634" i="4" s="1"/>
  <c r="T634" i="4" s="1"/>
  <c r="BL626" i="4"/>
  <c r="BL624" i="4"/>
  <c r="BV615" i="4"/>
  <c r="BS612" i="4"/>
  <c r="CD606" i="4"/>
  <c r="BL588" i="4"/>
  <c r="BA575" i="4"/>
  <c r="CF572" i="4"/>
  <c r="AR571" i="4"/>
  <c r="AP566" i="4"/>
  <c r="AO563" i="4"/>
  <c r="BL562" i="4"/>
  <c r="D555" i="4"/>
  <c r="AQ554" i="4"/>
  <c r="AL550" i="4"/>
  <c r="CF539" i="4"/>
  <c r="CB539" i="4" s="1"/>
  <c r="X539" i="4" s="1"/>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CB324" i="4" s="1"/>
  <c r="X324" i="4" s="1"/>
  <c r="BV320" i="4"/>
  <c r="BU295" i="4"/>
  <c r="AQ295" i="4"/>
  <c r="CF293" i="4"/>
  <c r="AP283" i="4"/>
  <c r="D277" i="4"/>
  <c r="BJ274" i="4"/>
  <c r="AP265" i="4"/>
  <c r="AR263" i="4"/>
  <c r="AI263" i="4" s="1"/>
  <c r="D261" i="4"/>
  <c r="D252" i="4"/>
  <c r="AR251" i="4"/>
  <c r="AI251" i="4" s="1"/>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I203" i="4" s="1"/>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BP979" i="6" s="1"/>
  <c r="X979" i="6" s="1"/>
  <c r="AJ977" i="6"/>
  <c r="AI977" i="6" s="1"/>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H886" i="6" s="1"/>
  <c r="T886" i="6" s="1"/>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H741" i="6" s="1"/>
  <c r="T741" i="6" s="1"/>
  <c r="BB740" i="6"/>
  <c r="AK734" i="6"/>
  <c r="AJ734" i="6"/>
  <c r="AL724" i="6"/>
  <c r="AL714" i="6"/>
  <c r="AJ712" i="6"/>
  <c r="BB702" i="6"/>
  <c r="BP680" i="6"/>
  <c r="X680" i="6" s="1"/>
  <c r="AS674" i="6"/>
  <c r="BQ660" i="6"/>
  <c r="BR660" i="6"/>
  <c r="AS656" i="6"/>
  <c r="AR656" i="6" s="1"/>
  <c r="L656" i="6" s="1"/>
  <c r="AT656" i="6"/>
  <c r="AT653" i="6"/>
  <c r="AS653" i="6"/>
  <c r="AJ652" i="6"/>
  <c r="BH966" i="6"/>
  <c r="T966" i="6" s="1"/>
  <c r="AR910" i="6"/>
  <c r="L910" i="6" s="1"/>
  <c r="AS725" i="6"/>
  <c r="AT725" i="6"/>
  <c r="AT662" i="6"/>
  <c r="AS662" i="6"/>
  <c r="AR662" i="6" s="1"/>
  <c r="L662" i="6" s="1"/>
  <c r="BI654" i="6"/>
  <c r="BJ654" i="6"/>
  <c r="AP191" i="4"/>
  <c r="AZ175" i="4"/>
  <c r="BT163" i="4"/>
  <c r="BI154" i="4"/>
  <c r="BH154" i="4" s="1"/>
  <c r="P154" i="4" s="1"/>
  <c r="CF109" i="4"/>
  <c r="AQ103" i="4"/>
  <c r="D102" i="4"/>
  <c r="BU98" i="4"/>
  <c r="AJ91" i="4"/>
  <c r="AO90" i="4"/>
  <c r="BA83" i="4"/>
  <c r="AQ78" i="4"/>
  <c r="AP77" i="4"/>
  <c r="BA71" i="4"/>
  <c r="BB69" i="4"/>
  <c r="BA64" i="4"/>
  <c r="BA59" i="4"/>
  <c r="BV52" i="4"/>
  <c r="BR52" i="4" s="1"/>
  <c r="T52" i="4" s="1"/>
  <c r="AQ52" i="4"/>
  <c r="AQ47" i="4"/>
  <c r="AP43" i="4"/>
  <c r="AO41" i="4"/>
  <c r="BK31" i="4"/>
  <c r="AP29" i="4"/>
  <c r="BU23" i="4"/>
  <c r="BR23" i="4" s="1"/>
  <c r="T23" i="4" s="1"/>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I672" i="6" s="1"/>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R957" i="6" s="1"/>
  <c r="L957" i="6" s="1"/>
  <c r="AJ947" i="6"/>
  <c r="BI946" i="6"/>
  <c r="BR942" i="6"/>
  <c r="AS942" i="6"/>
  <c r="AR942" i="6" s="1"/>
  <c r="L942" i="6" s="1"/>
  <c r="AL923" i="6"/>
  <c r="BI918" i="6"/>
  <c r="AJ907" i="6"/>
  <c r="AI907" i="6" s="1"/>
  <c r="AT903" i="6"/>
  <c r="AS901" i="6"/>
  <c r="BJ900" i="6"/>
  <c r="AT889" i="6"/>
  <c r="BQ886" i="6"/>
  <c r="AJ885" i="6"/>
  <c r="BJ873" i="6"/>
  <c r="AS868" i="6"/>
  <c r="AR868" i="6" s="1"/>
  <c r="L868" i="6" s="1"/>
  <c r="BR861" i="6"/>
  <c r="AS861" i="6"/>
  <c r="BR859" i="6"/>
  <c r="BB857" i="6"/>
  <c r="AI852" i="6"/>
  <c r="AL843" i="6"/>
  <c r="AS833" i="6"/>
  <c r="AR833" i="6" s="1"/>
  <c r="L833" i="6" s="1"/>
  <c r="AJ831" i="6"/>
  <c r="BA830" i="6"/>
  <c r="BJ824" i="6"/>
  <c r="AS822" i="6"/>
  <c r="AR822" i="6" s="1"/>
  <c r="L822" i="6" s="1"/>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P652" i="6" s="1"/>
  <c r="X652" i="6" s="1"/>
  <c r="BR652" i="6"/>
  <c r="D154" i="4"/>
  <c r="AR115" i="4"/>
  <c r="AR112" i="4"/>
  <c r="AI112" i="4" s="1"/>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BH850" i="6" s="1"/>
  <c r="T850" i="6" s="1"/>
  <c r="AS846" i="6"/>
  <c r="AR846" i="6" s="1"/>
  <c r="L846" i="6" s="1"/>
  <c r="AZ845" i="6"/>
  <c r="P845" i="6" s="1"/>
  <c r="BB816" i="6"/>
  <c r="BQ813" i="6"/>
  <c r="BP813" i="6" s="1"/>
  <c r="X813" i="6" s="1"/>
  <c r="BQ811" i="6"/>
  <c r="BA808" i="6"/>
  <c r="AS807" i="6"/>
  <c r="BP788" i="6"/>
  <c r="X788" i="6" s="1"/>
  <c r="BJ765" i="6"/>
  <c r="BR744" i="6"/>
  <c r="BA736" i="6"/>
  <c r="AK732" i="6"/>
  <c r="AT722" i="6"/>
  <c r="BR720" i="6"/>
  <c r="AJ716" i="6"/>
  <c r="BB711" i="6"/>
  <c r="BA711" i="6"/>
  <c r="BI706" i="6"/>
  <c r="AS698" i="6"/>
  <c r="AT682" i="6"/>
  <c r="AS682" i="6"/>
  <c r="AR682" i="6" s="1"/>
  <c r="L682" i="6" s="1"/>
  <c r="BQ678" i="6"/>
  <c r="BR678" i="6"/>
  <c r="AL673" i="6"/>
  <c r="AJ673" i="6"/>
  <c r="BA668" i="6"/>
  <c r="BB668" i="6"/>
  <c r="AS666" i="6"/>
  <c r="AR666" i="6" s="1"/>
  <c r="L666" i="6" s="1"/>
  <c r="AT666" i="6"/>
  <c r="AL664" i="6"/>
  <c r="AK664" i="6"/>
  <c r="BR640" i="6"/>
  <c r="BJ632" i="6"/>
  <c r="BA629" i="6"/>
  <c r="AK628" i="6"/>
  <c r="BJ622" i="6"/>
  <c r="BH620" i="6"/>
  <c r="T620" i="6" s="1"/>
  <c r="BA611" i="6"/>
  <c r="AS606" i="6"/>
  <c r="AR606" i="6" s="1"/>
  <c r="L606" i="6" s="1"/>
  <c r="BQ604" i="6"/>
  <c r="BP604" i="6" s="1"/>
  <c r="X604" i="6" s="1"/>
  <c r="D596" i="6"/>
  <c r="AS594" i="6"/>
  <c r="AS590" i="6"/>
  <c r="AJ589" i="6"/>
  <c r="AI589" i="6" s="1"/>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Z407" i="6" s="1"/>
  <c r="P407" i="6" s="1"/>
  <c r="AT405" i="6"/>
  <c r="BJ384" i="6"/>
  <c r="AR383" i="6"/>
  <c r="L383" i="6" s="1"/>
  <c r="BJ308" i="6"/>
  <c r="BI308" i="6"/>
  <c r="BB292" i="6"/>
  <c r="BA292" i="6"/>
  <c r="BI247" i="6"/>
  <c r="BH247" i="6" s="1"/>
  <c r="T247" i="6" s="1"/>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BH497" i="6" s="1"/>
  <c r="T497" i="6" s="1"/>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BH334" i="6" s="1"/>
  <c r="T334" i="6" s="1"/>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I445" i="6" s="1"/>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H565" i="6" s="1"/>
  <c r="T565" i="6" s="1"/>
  <c r="BA561" i="6"/>
  <c r="AZ561" i="6" s="1"/>
  <c r="P561" i="6" s="1"/>
  <c r="AT560" i="6"/>
  <c r="BI542" i="6"/>
  <c r="BH542" i="6" s="1"/>
  <c r="T542" i="6" s="1"/>
  <c r="AK527" i="6"/>
  <c r="AS521" i="6"/>
  <c r="BQ510" i="6"/>
  <c r="BI509" i="6"/>
  <c r="BB506" i="6"/>
  <c r="BQ498" i="6"/>
  <c r="AT488" i="6"/>
  <c r="BI483" i="6"/>
  <c r="BA474" i="6"/>
  <c r="AZ474" i="6" s="1"/>
  <c r="P474" i="6" s="1"/>
  <c r="BA468" i="6"/>
  <c r="AT461" i="6"/>
  <c r="AT451" i="6"/>
  <c r="BQ450" i="6"/>
  <c r="AT444" i="6"/>
  <c r="D442" i="6"/>
  <c r="BI425" i="6"/>
  <c r="BA420" i="6"/>
  <c r="AZ420" i="6" s="1"/>
  <c r="P420" i="6" s="1"/>
  <c r="AS413" i="6"/>
  <c r="BB398" i="6"/>
  <c r="BH375" i="6"/>
  <c r="T375" i="6" s="1"/>
  <c r="AS370" i="6"/>
  <c r="BR366" i="6"/>
  <c r="BQ355" i="6"/>
  <c r="BR347" i="6"/>
  <c r="AS321" i="6"/>
  <c r="AT318" i="6"/>
  <c r="AS318" i="6"/>
  <c r="AJ309" i="6"/>
  <c r="AL251" i="6"/>
  <c r="AK251" i="6"/>
  <c r="BR235" i="6"/>
  <c r="BQ235" i="6"/>
  <c r="BP235" i="6" s="1"/>
  <c r="X235" i="6" s="1"/>
  <c r="BA222" i="6"/>
  <c r="BB222" i="6"/>
  <c r="AS203" i="6"/>
  <c r="AT203" i="6"/>
  <c r="AT153" i="6"/>
  <c r="AS153" i="6"/>
  <c r="AR153" i="6" s="1"/>
  <c r="L153" i="6" s="1"/>
  <c r="AT141" i="6"/>
  <c r="AS141" i="6"/>
  <c r="AR141" i="6" s="1"/>
  <c r="L141" i="6" s="1"/>
  <c r="AJ40" i="6"/>
  <c r="AK40" i="6"/>
  <c r="AL40" i="6"/>
  <c r="AI634" i="6"/>
  <c r="AK297" i="6"/>
  <c r="AJ297" i="6"/>
  <c r="AL297" i="6"/>
  <c r="AS283" i="6"/>
  <c r="AR283" i="6" s="1"/>
  <c r="L283" i="6" s="1"/>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P502" i="6" s="1"/>
  <c r="X502" i="6" s="1"/>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AI347" i="6" s="1"/>
  <c r="BB327" i="6"/>
  <c r="BA322" i="6"/>
  <c r="AZ322" i="6" s="1"/>
  <c r="P322" i="6" s="1"/>
  <c r="BB322" i="6"/>
  <c r="BQ255" i="6"/>
  <c r="BP255" i="6" s="1"/>
  <c r="X255" i="6" s="1"/>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H297" i="6" s="1"/>
  <c r="T297" i="6" s="1"/>
  <c r="BR287" i="6"/>
  <c r="AS285" i="6"/>
  <c r="AT277" i="6"/>
  <c r="AT269" i="6"/>
  <c r="BR267" i="6"/>
  <c r="BR263" i="6"/>
  <c r="D263" i="6"/>
  <c r="BA262" i="6"/>
  <c r="AZ262" i="6" s="1"/>
  <c r="P262" i="6" s="1"/>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P184" i="6" s="1"/>
  <c r="X184" i="6" s="1"/>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P270" i="6" s="1"/>
  <c r="X270" i="6" s="1"/>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H115" i="6" s="1"/>
  <c r="T115" i="6" s="1"/>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Y953" i="4"/>
  <c r="BJ935" i="4"/>
  <c r="BI935" i="4"/>
  <c r="AZ895" i="4"/>
  <c r="BA895" i="4"/>
  <c r="AY895" i="4"/>
  <c r="BB894" i="4"/>
  <c r="AZ894" i="4"/>
  <c r="BS866" i="4"/>
  <c r="BU866" i="4"/>
  <c r="BT866" i="4"/>
  <c r="BV866" i="4"/>
  <c r="AJ860" i="4"/>
  <c r="AP860" i="4"/>
  <c r="AY858" i="4"/>
  <c r="AZ858" i="4"/>
  <c r="BA858" i="4"/>
  <c r="BU856" i="4"/>
  <c r="BS856" i="4"/>
  <c r="BT856" i="4"/>
  <c r="BV856" i="4"/>
  <c r="CC854" i="4"/>
  <c r="CF854" i="4"/>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BR978" i="4" s="1"/>
  <c r="T978" i="4" s="1"/>
  <c r="AL977" i="4"/>
  <c r="AO977" i="4"/>
  <c r="BK976" i="4"/>
  <c r="BL976" i="4"/>
  <c r="AP976" i="4"/>
  <c r="AY974" i="4"/>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H991" i="4" s="1"/>
  <c r="P991" i="4" s="1"/>
  <c r="BK990" i="4"/>
  <c r="BK987" i="4"/>
  <c r="CC986" i="4"/>
  <c r="CD986" i="4"/>
  <c r="AK986" i="4"/>
  <c r="AL986" i="4"/>
  <c r="BU984" i="4"/>
  <c r="BS984" i="4"/>
  <c r="BR984" i="4" s="1"/>
  <c r="T984" i="4" s="1"/>
  <c r="AJ984" i="4"/>
  <c r="BI983" i="4"/>
  <c r="BS982" i="4"/>
  <c r="BV982" i="4"/>
  <c r="BT980" i="4"/>
  <c r="BA980" i="4"/>
  <c r="AZ980" i="4"/>
  <c r="BA979" i="4"/>
  <c r="BI978" i="4"/>
  <c r="BJ978" i="4"/>
  <c r="AY977" i="4"/>
  <c r="AP977" i="4"/>
  <c r="BI976" i="4"/>
  <c r="AZ974" i="4"/>
  <c r="CD973" i="4"/>
  <c r="BK972" i="4"/>
  <c r="BJ972" i="4"/>
  <c r="BL959" i="4"/>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CF881" i="4"/>
  <c r="CE881" i="4"/>
  <c r="CC881" i="4"/>
  <c r="CD881" i="4"/>
  <c r="AZ879" i="4"/>
  <c r="BA879" i="4"/>
  <c r="AY879" i="4"/>
  <c r="BT875" i="4"/>
  <c r="BS875" i="4"/>
  <c r="BU875" i="4"/>
  <c r="BV875" i="4"/>
  <c r="BS846" i="4"/>
  <c r="BT846" i="4"/>
  <c r="BU846" i="4"/>
  <c r="BK844" i="4"/>
  <c r="BI844" i="4"/>
  <c r="CC830" i="4"/>
  <c r="CF830" i="4"/>
  <c r="BK812" i="4"/>
  <c r="BL812" i="4"/>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I702" i="4" s="1"/>
  <c r="AM702" i="4"/>
  <c r="AP702" i="4"/>
  <c r="AL702" i="4"/>
  <c r="BS698" i="4"/>
  <c r="BV698" i="4"/>
  <c r="BU698" i="4"/>
  <c r="BT698" i="4"/>
  <c r="CF635" i="4"/>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AX898" i="4" s="1"/>
  <c r="L898" i="4" s="1"/>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L846" i="4"/>
  <c r="CF845" i="4"/>
  <c r="CC845" i="4"/>
  <c r="BU836" i="4"/>
  <c r="BT836" i="4"/>
  <c r="BU824" i="4"/>
  <c r="BV824" i="4"/>
  <c r="BS824" i="4"/>
  <c r="BT824" i="4"/>
  <c r="CD808" i="4"/>
  <c r="CC808" i="4"/>
  <c r="CF797" i="4"/>
  <c r="CD797" i="4"/>
  <c r="CC797" i="4"/>
  <c r="CE797" i="4"/>
  <c r="BS781" i="4"/>
  <c r="BU781" i="4"/>
  <c r="BB773" i="4"/>
  <c r="AZ773" i="4"/>
  <c r="AY773" i="4"/>
  <c r="BA773" i="4"/>
  <c r="AM755" i="4"/>
  <c r="AO755" i="4"/>
  <c r="AQ755" i="4"/>
  <c r="AJ750" i="4"/>
  <c r="BI746" i="4"/>
  <c r="BJ746" i="4"/>
  <c r="BK746" i="4"/>
  <c r="BL746" i="4"/>
  <c r="AN746" i="4"/>
  <c r="AQ746" i="4"/>
  <c r="AJ746" i="4"/>
  <c r="AP746" i="4"/>
  <c r="CD738" i="4"/>
  <c r="CF738" i="4"/>
  <c r="BK738" i="4"/>
  <c r="BL738" i="4"/>
  <c r="BA731" i="4"/>
  <c r="AY731" i="4"/>
  <c r="BI728" i="4"/>
  <c r="BJ728" i="4"/>
  <c r="BS722" i="4"/>
  <c r="BU722" i="4"/>
  <c r="BT722" i="4"/>
  <c r="BV722" i="4"/>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AI999" i="4" s="1"/>
  <c r="BS997" i="4"/>
  <c r="CF993" i="4"/>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AX985" i="4" s="1"/>
  <c r="L985" i="4" s="1"/>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A947" i="4"/>
  <c r="BL946" i="4"/>
  <c r="CE944" i="4"/>
  <c r="CC944" i="4"/>
  <c r="CD944" i="4"/>
  <c r="AL944" i="4"/>
  <c r="AJ944" i="4"/>
  <c r="AR944" i="4"/>
  <c r="AP944" i="4"/>
  <c r="AO944" i="4"/>
  <c r="AY942" i="4"/>
  <c r="AX942" i="4" s="1"/>
  <c r="L942" i="4" s="1"/>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I894" i="4" s="1"/>
  <c r="AP894" i="4"/>
  <c r="AP892" i="4"/>
  <c r="CC887" i="4"/>
  <c r="AN858" i="4"/>
  <c r="AM858" i="4"/>
  <c r="AR858" i="4"/>
  <c r="AI858" i="4" s="1"/>
  <c r="BK856" i="4"/>
  <c r="BI856" i="4"/>
  <c r="AJ851" i="4"/>
  <c r="AQ851" i="4"/>
  <c r="AK851" i="4"/>
  <c r="AO851" i="4"/>
  <c r="BS842" i="4"/>
  <c r="BT842" i="4"/>
  <c r="BU842" i="4"/>
  <c r="BV842" i="4"/>
  <c r="AY815" i="4"/>
  <c r="BA815" i="4"/>
  <c r="AZ805" i="4"/>
  <c r="BA805" i="4"/>
  <c r="BI798" i="4"/>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X921" i="4" s="1"/>
  <c r="L921" i="4" s="1"/>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BR843" i="4" s="1"/>
  <c r="T843" i="4" s="1"/>
  <c r="AK842" i="4"/>
  <c r="AM842" i="4"/>
  <c r="AK839" i="4"/>
  <c r="BI838" i="4"/>
  <c r="BL838" i="4"/>
  <c r="BS834" i="4"/>
  <c r="BR834" i="4" s="1"/>
  <c r="T834" i="4" s="1"/>
  <c r="BU834" i="4"/>
  <c r="BT827" i="4"/>
  <c r="BU827" i="4"/>
  <c r="AM826" i="4"/>
  <c r="BV825" i="4"/>
  <c r="BT825" i="4"/>
  <c r="BA824" i="4"/>
  <c r="BB824" i="4"/>
  <c r="BI822" i="4"/>
  <c r="BK822" i="4"/>
  <c r="AZ817" i="4"/>
  <c r="AY817" i="4"/>
  <c r="CC814" i="4"/>
  <c r="CD814" i="4"/>
  <c r="AN814" i="4"/>
  <c r="CC813" i="4"/>
  <c r="BJ813" i="4"/>
  <c r="BI813" i="4"/>
  <c r="BK810" i="4"/>
  <c r="BJ810" i="4"/>
  <c r="AN810" i="4"/>
  <c r="CF807" i="4"/>
  <c r="CE807" i="4"/>
  <c r="BS806" i="4"/>
  <c r="BV806" i="4"/>
  <c r="CD803" i="4"/>
  <c r="CE803" i="4"/>
  <c r="BK796" i="4"/>
  <c r="BI796" i="4"/>
  <c r="AN792" i="4"/>
  <c r="AO792" i="4"/>
  <c r="BS790" i="4"/>
  <c r="BR790" i="4" s="1"/>
  <c r="T790" i="4" s="1"/>
  <c r="BT790" i="4"/>
  <c r="CF786" i="4"/>
  <c r="CD786" i="4"/>
  <c r="AK786" i="4"/>
  <c r="AL786" i="4"/>
  <c r="AR786" i="4"/>
  <c r="AI786" i="4" s="1"/>
  <c r="AJ786" i="4"/>
  <c r="AL780" i="4"/>
  <c r="AJ780" i="4"/>
  <c r="AR780" i="4"/>
  <c r="BS778" i="4"/>
  <c r="BR778" i="4" s="1"/>
  <c r="T778" i="4" s="1"/>
  <c r="BT778" i="4"/>
  <c r="D777" i="4"/>
  <c r="D775" i="4"/>
  <c r="CD771" i="4"/>
  <c r="CC771" i="4"/>
  <c r="CB771" i="4" s="1"/>
  <c r="X771" i="4" s="1"/>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R645" i="4" s="1"/>
  <c r="T645" i="4" s="1"/>
  <c r="BU645" i="4"/>
  <c r="BT645" i="4"/>
  <c r="AY642" i="4"/>
  <c r="AZ642" i="4"/>
  <c r="BB642" i="4"/>
  <c r="AZ639" i="4"/>
  <c r="BA639" i="4"/>
  <c r="AY639" i="4"/>
  <c r="AX639" i="4" s="1"/>
  <c r="L639" i="4" s="1"/>
  <c r="BV629" i="4"/>
  <c r="BS629" i="4"/>
  <c r="BI622" i="4"/>
  <c r="BL622" i="4"/>
  <c r="BJ622" i="4"/>
  <c r="BV620" i="4"/>
  <c r="BS620" i="4"/>
  <c r="AN616" i="4"/>
  <c r="AO616" i="4"/>
  <c r="BV613" i="4"/>
  <c r="BS613" i="4"/>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C516" i="4"/>
  <c r="BL515" i="4"/>
  <c r="BI515" i="4"/>
  <c r="BS498" i="4"/>
  <c r="BT498" i="4"/>
  <c r="BU498" i="4"/>
  <c r="BV498" i="4"/>
  <c r="BS494" i="4"/>
  <c r="BV494" i="4"/>
  <c r="BT494" i="4"/>
  <c r="BU494" i="4"/>
  <c r="BL491" i="4"/>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I436" i="4" s="1"/>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AI834" i="4" s="1"/>
  <c r="BB825" i="4"/>
  <c r="AX825" i="4" s="1"/>
  <c r="L825" i="4" s="1"/>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AI580" i="4" s="1"/>
  <c r="CC578" i="4"/>
  <c r="CD578" i="4"/>
  <c r="CF578" i="4"/>
  <c r="BV575" i="4"/>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I498" i="4" s="1"/>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C897" i="4"/>
  <c r="AL896" i="4"/>
  <c r="AO896" i="4"/>
  <c r="AN890" i="4"/>
  <c r="AR890" i="4"/>
  <c r="AI890" i="4" s="1"/>
  <c r="BB889" i="4"/>
  <c r="AX889" i="4" s="1"/>
  <c r="L889" i="4" s="1"/>
  <c r="AZ889" i="4"/>
  <c r="AK889" i="4"/>
  <c r="AO889" i="4"/>
  <c r="BS882" i="4"/>
  <c r="BR882" i="4" s="1"/>
  <c r="T882" i="4" s="1"/>
  <c r="BU882" i="4"/>
  <c r="BS878" i="4"/>
  <c r="BU878" i="4"/>
  <c r="CF877" i="4"/>
  <c r="CC877" i="4"/>
  <c r="D877" i="4"/>
  <c r="BB873" i="4"/>
  <c r="AX873" i="4" s="1"/>
  <c r="L873" i="4" s="1"/>
  <c r="AZ873" i="4"/>
  <c r="BB872" i="4"/>
  <c r="AM867" i="4"/>
  <c r="AO867" i="4"/>
  <c r="AY866" i="4"/>
  <c r="AX866" i="4" s="1"/>
  <c r="L866" i="4" s="1"/>
  <c r="BA866" i="4"/>
  <c r="AL864" i="4"/>
  <c r="BU862" i="4"/>
  <c r="AM862" i="4"/>
  <c r="AP861" i="4"/>
  <c r="AO861" i="4"/>
  <c r="BT859" i="4"/>
  <c r="BS859" i="4"/>
  <c r="D859" i="4"/>
  <c r="BV858" i="4"/>
  <c r="BR858" i="4" s="1"/>
  <c r="T858" i="4" s="1"/>
  <c r="BB857" i="4"/>
  <c r="AY857" i="4"/>
  <c r="CC856" i="4"/>
  <c r="AR855" i="4"/>
  <c r="AY850" i="4"/>
  <c r="BB850" i="4"/>
  <c r="CC846" i="4"/>
  <c r="CF846" i="4"/>
  <c r="AR846" i="4"/>
  <c r="AI846" i="4" s="1"/>
  <c r="AJ846" i="4"/>
  <c r="BL845" i="4"/>
  <c r="BI845" i="4"/>
  <c r="AO841" i="4"/>
  <c r="CC840" i="4"/>
  <c r="BI840" i="4"/>
  <c r="AO840" i="4"/>
  <c r="BU839" i="4"/>
  <c r="AR839" i="4"/>
  <c r="AI839" i="4" s="1"/>
  <c r="CF838" i="4"/>
  <c r="AK838" i="4"/>
  <c r="AL838" i="4"/>
  <c r="AR838" i="4"/>
  <c r="AI838" i="4" s="1"/>
  <c r="AJ838" i="4"/>
  <c r="AQ835" i="4"/>
  <c r="BB834" i="4"/>
  <c r="AX834" i="4" s="1"/>
  <c r="L834" i="4" s="1"/>
  <c r="AM834" i="4"/>
  <c r="AZ831" i="4"/>
  <c r="AY831" i="4"/>
  <c r="AK831" i="4"/>
  <c r="AO831" i="4"/>
  <c r="BI828" i="4"/>
  <c r="AO828" i="4"/>
  <c r="AP828" i="4"/>
  <c r="D827" i="4"/>
  <c r="BL826" i="4"/>
  <c r="AR826" i="4"/>
  <c r="BL825" i="4"/>
  <c r="BI825" i="4"/>
  <c r="AZ825" i="4"/>
  <c r="CD823" i="4"/>
  <c r="CE823" i="4"/>
  <c r="AR822" i="4"/>
  <c r="AI822" i="4" s="1"/>
  <c r="CC818" i="4"/>
  <c r="CF818" i="4"/>
  <c r="BJ818" i="4"/>
  <c r="AK817" i="4"/>
  <c r="AQ817" i="4"/>
  <c r="AN816" i="4"/>
  <c r="BI814" i="4"/>
  <c r="BJ814" i="4"/>
  <c r="AP814" i="4"/>
  <c r="BA813" i="4"/>
  <c r="AP813" i="4"/>
  <c r="BB810" i="4"/>
  <c r="AP810" i="4"/>
  <c r="BV807" i="4"/>
  <c r="BR807" i="4" s="1"/>
  <c r="T807" i="4" s="1"/>
  <c r="BL802" i="4"/>
  <c r="CC798" i="4"/>
  <c r="CF798" i="4"/>
  <c r="AJ798" i="4"/>
  <c r="BJ795" i="4"/>
  <c r="BI795" i="4"/>
  <c r="BH795" i="4" s="1"/>
  <c r="P795" i="4" s="1"/>
  <c r="AR794" i="4"/>
  <c r="AI794" i="4" s="1"/>
  <c r="AJ794" i="4"/>
  <c r="D793" i="4"/>
  <c r="CD792" i="4"/>
  <c r="AK791" i="4"/>
  <c r="AR791" i="4"/>
  <c r="AO788" i="4"/>
  <c r="BB787" i="4"/>
  <c r="BT786" i="4"/>
  <c r="AM786" i="4"/>
  <c r="AO783" i="4"/>
  <c r="AK782" i="4"/>
  <c r="AP782" i="4"/>
  <c r="AL782" i="4"/>
  <c r="AK780" i="4"/>
  <c r="AN778" i="4"/>
  <c r="AR778" i="4"/>
  <c r="AI778" i="4" s="1"/>
  <c r="CC774" i="4"/>
  <c r="CB774" i="4" s="1"/>
  <c r="X774" i="4" s="1"/>
  <c r="CD774" i="4"/>
  <c r="BJ774" i="4"/>
  <c r="BB774" i="4"/>
  <c r="AR774" i="4"/>
  <c r="BV772" i="4"/>
  <c r="AM769" i="4"/>
  <c r="D769" i="4"/>
  <c r="BA767" i="4"/>
  <c r="AR763" i="4"/>
  <c r="AI763" i="4" s="1"/>
  <c r="AK762" i="4"/>
  <c r="AL762" i="4"/>
  <c r="AR762" i="4"/>
  <c r="AI762" i="4" s="1"/>
  <c r="AJ762" i="4"/>
  <c r="CC758" i="4"/>
  <c r="CE758" i="4"/>
  <c r="BA757" i="4"/>
  <c r="AO757" i="4"/>
  <c r="CC755" i="4"/>
  <c r="CB755" i="4" s="1"/>
  <c r="X755" i="4" s="1"/>
  <c r="BV751" i="4"/>
  <c r="CF749" i="4"/>
  <c r="CB749" i="4" s="1"/>
  <c r="X749" i="4" s="1"/>
  <c r="CE749" i="4"/>
  <c r="BJ749" i="4"/>
  <c r="CC746" i="4"/>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B670" i="4" s="1"/>
  <c r="X670" i="4" s="1"/>
  <c r="CD670" i="4"/>
  <c r="AY670" i="4"/>
  <c r="AX670" i="4" s="1"/>
  <c r="L670" i="4" s="1"/>
  <c r="BA670" i="4"/>
  <c r="CC666" i="4"/>
  <c r="CD666" i="4"/>
  <c r="CE663" i="4"/>
  <c r="CF663" i="4"/>
  <c r="BI658" i="4"/>
  <c r="BL658" i="4"/>
  <c r="BK658" i="4"/>
  <c r="BA654" i="4"/>
  <c r="BK653" i="4"/>
  <c r="AY645" i="4"/>
  <c r="AX645" i="4" s="1"/>
  <c r="L645" i="4" s="1"/>
  <c r="CF644" i="4"/>
  <c r="CC644" i="4"/>
  <c r="BT642" i="4"/>
  <c r="AR642" i="4"/>
  <c r="CE636" i="4"/>
  <c r="CC636" i="4"/>
  <c r="BB636" i="4"/>
  <c r="AY636" i="4"/>
  <c r="AY634" i="4"/>
  <c r="BB634" i="4"/>
  <c r="BA634" i="4"/>
  <c r="BU631" i="4"/>
  <c r="BS630" i="4"/>
  <c r="BT630" i="4"/>
  <c r="AQ630" i="4"/>
  <c r="AK626" i="4"/>
  <c r="AL626" i="4"/>
  <c r="AR626" i="4"/>
  <c r="AI626" i="4" s="1"/>
  <c r="AM626" i="4"/>
  <c r="AR624" i="4"/>
  <c r="AI624" i="4" s="1"/>
  <c r="CC622" i="4"/>
  <c r="CE622" i="4"/>
  <c r="CF622" i="4"/>
  <c r="CC621" i="4"/>
  <c r="AP621" i="4"/>
  <c r="BU619" i="4"/>
  <c r="AY619" i="4"/>
  <c r="CE615" i="4"/>
  <c r="BS614" i="4"/>
  <c r="BV614" i="4"/>
  <c r="BU614" i="4"/>
  <c r="AO611" i="4"/>
  <c r="BK609" i="4"/>
  <c r="BJ609" i="4"/>
  <c r="BL607" i="4"/>
  <c r="BK607" i="4"/>
  <c r="BS606" i="4"/>
  <c r="BR606" i="4" s="1"/>
  <c r="T606" i="4" s="1"/>
  <c r="BT606" i="4"/>
  <c r="BV604" i="4"/>
  <c r="AL604" i="4"/>
  <c r="AO604" i="4"/>
  <c r="AR604" i="4"/>
  <c r="AI604" i="4" s="1"/>
  <c r="BI602" i="4"/>
  <c r="BJ602" i="4"/>
  <c r="BV596" i="4"/>
  <c r="BT594" i="4"/>
  <c r="AK594" i="4"/>
  <c r="AJ594" i="4"/>
  <c r="AQ594" i="4"/>
  <c r="AM594" i="4"/>
  <c r="BJ593" i="4"/>
  <c r="CC590" i="4"/>
  <c r="CF590" i="4"/>
  <c r="CE590" i="4"/>
  <c r="BK587" i="4"/>
  <c r="AY586" i="4"/>
  <c r="AX586" i="4" s="1"/>
  <c r="L586" i="4" s="1"/>
  <c r="AZ586" i="4"/>
  <c r="AR586" i="4"/>
  <c r="BL582" i="4"/>
  <c r="BJ582" i="4"/>
  <c r="CF580" i="4"/>
  <c r="CB580" i="4" s="1"/>
  <c r="X580" i="4" s="1"/>
  <c r="BA580" i="4"/>
  <c r="AZ580" i="4"/>
  <c r="AY580" i="4"/>
  <c r="AX580" i="4" s="1"/>
  <c r="L580" i="4" s="1"/>
  <c r="AJ580" i="4"/>
  <c r="CE578" i="4"/>
  <c r="BT576" i="4"/>
  <c r="BS576" i="4"/>
  <c r="BV574" i="4"/>
  <c r="BT574" i="4"/>
  <c r="AQ574" i="4"/>
  <c r="AR574" i="4"/>
  <c r="AI574" i="4" s="1"/>
  <c r="AL573" i="4"/>
  <c r="BJ571" i="4"/>
  <c r="BI571" i="4"/>
  <c r="BH571" i="4" s="1"/>
  <c r="P571" i="4" s="1"/>
  <c r="CD568" i="4"/>
  <c r="AO568" i="4"/>
  <c r="AN568" i="4"/>
  <c r="AP568" i="4"/>
  <c r="BL559" i="4"/>
  <c r="BB559" i="4"/>
  <c r="AX559" i="4" s="1"/>
  <c r="L559" i="4" s="1"/>
  <c r="AQ559" i="4"/>
  <c r="AQ557" i="4"/>
  <c r="CD556" i="4"/>
  <c r="BS550" i="4"/>
  <c r="BV550" i="4"/>
  <c r="BT550" i="4"/>
  <c r="BS548" i="4"/>
  <c r="BR548" i="4" s="1"/>
  <c r="T548" i="4" s="1"/>
  <c r="AZ548" i="4"/>
  <c r="AY548" i="4"/>
  <c r="BU546" i="4"/>
  <c r="BK546" i="4"/>
  <c r="AZ543" i="4"/>
  <c r="BB543" i="4"/>
  <c r="BA543" i="4"/>
  <c r="BI526" i="4"/>
  <c r="BL526" i="4"/>
  <c r="BJ526" i="4"/>
  <c r="BK526" i="4"/>
  <c r="AZ500" i="4"/>
  <c r="BB500" i="4"/>
  <c r="AL498" i="4"/>
  <c r="AQ497" i="4"/>
  <c r="AK497" i="4"/>
  <c r="AM497" i="4"/>
  <c r="AP497" i="4"/>
  <c r="AN488" i="4"/>
  <c r="AO488" i="4"/>
  <c r="AM485" i="4"/>
  <c r="AO485" i="4"/>
  <c r="AQ485" i="4"/>
  <c r="AY474" i="4"/>
  <c r="BA474" i="4"/>
  <c r="AZ474" i="4"/>
  <c r="BB474" i="4"/>
  <c r="AK462" i="4"/>
  <c r="AL462" i="4"/>
  <c r="AR462" i="4"/>
  <c r="AI462" i="4" s="1"/>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S302" i="4"/>
  <c r="BT302" i="4"/>
  <c r="AK299" i="4"/>
  <c r="AP299" i="4"/>
  <c r="AL299" i="4"/>
  <c r="AQ299" i="4"/>
  <c r="AY297" i="4"/>
  <c r="AZ297" i="4"/>
  <c r="BU285" i="4"/>
  <c r="BS285" i="4"/>
  <c r="AY279" i="4"/>
  <c r="BB279" i="4"/>
  <c r="AZ279" i="4"/>
  <c r="AL278" i="4"/>
  <c r="AO278" i="4"/>
  <c r="AP278" i="4"/>
  <c r="AQ278" i="4"/>
  <c r="AK271" i="4"/>
  <c r="AJ271" i="4"/>
  <c r="AQ271" i="4"/>
  <c r="AM271" i="4"/>
  <c r="AP271" i="4"/>
  <c r="BL251" i="4"/>
  <c r="BK251" i="4"/>
  <c r="CF237" i="4"/>
  <c r="CD237" i="4"/>
  <c r="BK231" i="4"/>
  <c r="BJ231" i="4"/>
  <c r="AY221" i="4"/>
  <c r="AZ221" i="4"/>
  <c r="BV217" i="4"/>
  <c r="BR217" i="4" s="1"/>
  <c r="T217" i="4" s="1"/>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L500" i="4"/>
  <c r="BI500" i="4"/>
  <c r="BI499" i="4"/>
  <c r="BH499" i="4" s="1"/>
  <c r="P499" i="4" s="1"/>
  <c r="AN496" i="4"/>
  <c r="AR494" i="4"/>
  <c r="AI494" i="4" s="1"/>
  <c r="CE493" i="4"/>
  <c r="BV492" i="4"/>
  <c r="BS492" i="4"/>
  <c r="BV490" i="4"/>
  <c r="AM483" i="4"/>
  <c r="AJ483" i="4"/>
  <c r="AR483" i="4"/>
  <c r="CE477" i="4"/>
  <c r="CD473" i="4"/>
  <c r="AP473" i="4"/>
  <c r="BJ472" i="4"/>
  <c r="AN466" i="4"/>
  <c r="AY465" i="4"/>
  <c r="AO460" i="4"/>
  <c r="BJ456" i="4"/>
  <c r="BV453" i="4"/>
  <c r="BS453" i="4"/>
  <c r="BK452" i="4"/>
  <c r="BI452" i="4"/>
  <c r="AY445" i="4"/>
  <c r="CF444" i="4"/>
  <c r="BV444" i="4"/>
  <c r="AQ442" i="4"/>
  <c r="BL437" i="4"/>
  <c r="BI437" i="4"/>
  <c r="BA437" i="4"/>
  <c r="AY436" i="4"/>
  <c r="BU435" i="4"/>
  <c r="BL432" i="4"/>
  <c r="BI430" i="4"/>
  <c r="BL430" i="4"/>
  <c r="BA429" i="4"/>
  <c r="AL428" i="4"/>
  <c r="AP428" i="4"/>
  <c r="AJ428" i="4"/>
  <c r="AR428" i="4"/>
  <c r="AI428" i="4" s="1"/>
  <c r="CF421" i="4"/>
  <c r="BS415" i="4"/>
  <c r="BU415" i="4"/>
  <c r="BV415" i="4"/>
  <c r="AM410" i="4"/>
  <c r="CF404" i="4"/>
  <c r="AQ399" i="4"/>
  <c r="AO397" i="4"/>
  <c r="AR397" i="4"/>
  <c r="BL396" i="4"/>
  <c r="BT395" i="4"/>
  <c r="BU395" i="4"/>
  <c r="BT393" i="4"/>
  <c r="BV393" i="4"/>
  <c r="BS391" i="4"/>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AI271" i="4" s="1"/>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K730" i="4"/>
  <c r="D728" i="4"/>
  <c r="AK722" i="4"/>
  <c r="AL722" i="4"/>
  <c r="AR722" i="4"/>
  <c r="AI722" i="4" s="1"/>
  <c r="AJ722" i="4"/>
  <c r="CC718" i="4"/>
  <c r="CF718" i="4"/>
  <c r="AO717" i="4"/>
  <c r="AQ717" i="4"/>
  <c r="D715" i="4"/>
  <c r="BS710" i="4"/>
  <c r="BU710" i="4"/>
  <c r="BB709" i="4"/>
  <c r="AZ709" i="4"/>
  <c r="AY702" i="4"/>
  <c r="AZ702" i="4"/>
  <c r="CC698" i="4"/>
  <c r="CE698" i="4"/>
  <c r="AK698" i="4"/>
  <c r="AJ698" i="4"/>
  <c r="AQ698" i="4"/>
  <c r="AL698" i="4"/>
  <c r="BS694" i="4"/>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BH636" i="4" s="1"/>
  <c r="P636" i="4" s="1"/>
  <c r="CD627" i="4"/>
  <c r="CE627" i="4"/>
  <c r="BS627" i="4"/>
  <c r="BU627" i="4"/>
  <c r="D625" i="4"/>
  <c r="AK618" i="4"/>
  <c r="AP618" i="4"/>
  <c r="AL618" i="4"/>
  <c r="AO612" i="4"/>
  <c r="AJ612" i="4"/>
  <c r="BV603" i="4"/>
  <c r="BU603" i="4"/>
  <c r="D600" i="4"/>
  <c r="AZ591" i="4"/>
  <c r="BA591" i="4"/>
  <c r="AJ591" i="4"/>
  <c r="AQ591" i="4"/>
  <c r="BT583" i="4"/>
  <c r="BU583" i="4"/>
  <c r="AY582" i="4"/>
  <c r="AX582" i="4" s="1"/>
  <c r="L582" i="4" s="1"/>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R540" i="4" s="1"/>
  <c r="T540" i="4" s="1"/>
  <c r="BI540" i="4"/>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X514" i="4" s="1"/>
  <c r="L514" i="4" s="1"/>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R339" i="4" s="1"/>
  <c r="T339" i="4" s="1"/>
  <c r="BU339" i="4"/>
  <c r="BT339" i="4"/>
  <c r="BJ339" i="4"/>
  <c r="BB337" i="4"/>
  <c r="AZ337" i="4"/>
  <c r="AK332" i="4"/>
  <c r="AQ332" i="4"/>
  <c r="AJ332" i="4"/>
  <c r="AO332" i="4"/>
  <c r="BK325" i="4"/>
  <c r="BL325" i="4"/>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AX375" i="4" s="1"/>
  <c r="L375" i="4" s="1"/>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CB300" i="4" s="1"/>
  <c r="X300" i="4" s="1"/>
  <c r="AK295" i="4"/>
  <c r="AP295" i="4"/>
  <c r="CC291" i="4"/>
  <c r="CB291" i="4" s="1"/>
  <c r="X291" i="4" s="1"/>
  <c r="CE291" i="4"/>
  <c r="AR288" i="4"/>
  <c r="AI288" i="4" s="1"/>
  <c r="AQ288" i="4"/>
  <c r="BI287" i="4"/>
  <c r="BH287" i="4" s="1"/>
  <c r="P287" i="4" s="1"/>
  <c r="BK287" i="4"/>
  <c r="BI283" i="4"/>
  <c r="BK283" i="4"/>
  <c r="CC279" i="4"/>
  <c r="CE279" i="4"/>
  <c r="CE277" i="4"/>
  <c r="CF277" i="4"/>
  <c r="AY263" i="4"/>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R84" i="4" s="1"/>
  <c r="T84" i="4" s="1"/>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AI872" i="6" s="1"/>
  <c r="D416" i="4"/>
  <c r="D413" i="4"/>
  <c r="AI412" i="4"/>
  <c r="D412" i="4"/>
  <c r="D402" i="4"/>
  <c r="D400" i="4"/>
  <c r="D393" i="4"/>
  <c r="CC383" i="4"/>
  <c r="CF383" i="4"/>
  <c r="CF382" i="4"/>
  <c r="CE382" i="4"/>
  <c r="BS379" i="4"/>
  <c r="BV379" i="4"/>
  <c r="D378" i="4"/>
  <c r="BT376" i="4"/>
  <c r="BS376" i="4"/>
  <c r="BR376" i="4" s="1"/>
  <c r="T376" i="4" s="1"/>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I111" i="4" s="1"/>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H841" i="6" s="1"/>
  <c r="T841" i="6" s="1"/>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I1000" i="6" s="1"/>
  <c r="AL1000" i="6"/>
  <c r="AK1000" i="6"/>
  <c r="BI957" i="6"/>
  <c r="BH957" i="6" s="1"/>
  <c r="T957" i="6" s="1"/>
  <c r="BJ957" i="6"/>
  <c r="AS924" i="6"/>
  <c r="AR924" i="6" s="1"/>
  <c r="L924" i="6" s="1"/>
  <c r="AT924" i="6"/>
  <c r="AJ919" i="6"/>
  <c r="AL919" i="6"/>
  <c r="BR912" i="6"/>
  <c r="BQ912" i="6"/>
  <c r="BI889" i="6"/>
  <c r="BH889" i="6" s="1"/>
  <c r="T889" i="6" s="1"/>
  <c r="BJ889" i="6"/>
  <c r="BA887" i="6"/>
  <c r="BB887" i="6"/>
  <c r="BI875" i="6"/>
  <c r="BH875" i="6" s="1"/>
  <c r="T875" i="6" s="1"/>
  <c r="BJ875" i="6"/>
  <c r="AJ870" i="6"/>
  <c r="AI870" i="6" s="1"/>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H717" i="6" s="1"/>
  <c r="T717" i="6" s="1"/>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H530" i="6" s="1"/>
  <c r="T530" i="6" s="1"/>
  <c r="BJ530" i="6"/>
  <c r="AT517" i="6"/>
  <c r="AS517" i="6"/>
  <c r="BI490" i="6"/>
  <c r="BH490" i="6" s="1"/>
  <c r="T490" i="6" s="1"/>
  <c r="BJ490" i="6"/>
  <c r="AL475" i="6"/>
  <c r="AK475" i="6"/>
  <c r="AJ475" i="6"/>
  <c r="BQ469" i="6"/>
  <c r="BP469" i="6" s="1"/>
  <c r="X469" i="6" s="1"/>
  <c r="BR469" i="6"/>
  <c r="BI453" i="6"/>
  <c r="BJ453" i="6"/>
  <c r="BQ442" i="6"/>
  <c r="BR442" i="6"/>
  <c r="AS425" i="6"/>
  <c r="AR425" i="6" s="1"/>
  <c r="L425" i="6" s="1"/>
  <c r="AT425" i="6"/>
  <c r="BQ413" i="6"/>
  <c r="BP413" i="6" s="1"/>
  <c r="X413" i="6" s="1"/>
  <c r="BR413" i="6"/>
  <c r="AJ398" i="6"/>
  <c r="AI398" i="6" s="1"/>
  <c r="AK398" i="6"/>
  <c r="AL398" i="6"/>
  <c r="AO269" i="4"/>
  <c r="AJ269" i="4"/>
  <c r="BS267" i="4"/>
  <c r="BR267" i="4" s="1"/>
  <c r="T267" i="4" s="1"/>
  <c r="BT267" i="4"/>
  <c r="BA264" i="4"/>
  <c r="BT259" i="4"/>
  <c r="AK259" i="4"/>
  <c r="AL259" i="4"/>
  <c r="AR259" i="4"/>
  <c r="AI259" i="4" s="1"/>
  <c r="AJ259" i="4"/>
  <c r="BV258" i="4"/>
  <c r="BS258" i="4"/>
  <c r="CD256" i="4"/>
  <c r="CF256" i="4"/>
  <c r="CB256" i="4" s="1"/>
  <c r="X256" i="4" s="1"/>
  <c r="AQ255" i="4"/>
  <c r="AL249" i="4"/>
  <c r="AP249" i="4"/>
  <c r="AJ249" i="4"/>
  <c r="BV242" i="4"/>
  <c r="BT242" i="4"/>
  <c r="AZ242" i="4"/>
  <c r="BS235" i="4"/>
  <c r="BT235" i="4"/>
  <c r="BL234" i="4"/>
  <c r="BJ234" i="4"/>
  <c r="BA225" i="4"/>
  <c r="BB225" i="4"/>
  <c r="AX225" i="4" s="1"/>
  <c r="L225" i="4" s="1"/>
  <c r="AP223" i="4"/>
  <c r="AJ219" i="4"/>
  <c r="AK215" i="4"/>
  <c r="AJ215" i="4"/>
  <c r="AQ215" i="4"/>
  <c r="AL215" i="4"/>
  <c r="AR212" i="4"/>
  <c r="AN212" i="4"/>
  <c r="CE211" i="4"/>
  <c r="CF211" i="4"/>
  <c r="AJ208" i="4"/>
  <c r="BJ207" i="4"/>
  <c r="AP203" i="4"/>
  <c r="BI199" i="4"/>
  <c r="BH199" i="4" s="1"/>
  <c r="P199" i="4" s="1"/>
  <c r="BJ199" i="4"/>
  <c r="AM198" i="4"/>
  <c r="AJ193" i="4"/>
  <c r="BT187" i="4"/>
  <c r="AK181" i="4"/>
  <c r="BI179" i="4"/>
  <c r="BK179" i="4"/>
  <c r="BS177" i="4"/>
  <c r="CF170" i="4"/>
  <c r="CC170" i="4"/>
  <c r="BJ168" i="4"/>
  <c r="BK168" i="4"/>
  <c r="AY168" i="4"/>
  <c r="BA168" i="4"/>
  <c r="AJ165" i="4"/>
  <c r="AO165" i="4"/>
  <c r="BU160" i="4"/>
  <c r="BS160" i="4"/>
  <c r="AQ158" i="4"/>
  <c r="AL158" i="4"/>
  <c r="AJ156" i="4"/>
  <c r="AN156" i="4"/>
  <c r="BS155" i="4"/>
  <c r="BV155" i="4"/>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L75" i="4"/>
  <c r="BJ75" i="4"/>
  <c r="BK75" i="4"/>
  <c r="AP75" i="4"/>
  <c r="AN75" i="4"/>
  <c r="AR71" i="4"/>
  <c r="AN71" i="4"/>
  <c r="AP71" i="4"/>
  <c r="AM39" i="4"/>
  <c r="AR39" i="4"/>
  <c r="AY27" i="4"/>
  <c r="BB27" i="4"/>
  <c r="AZ27" i="4"/>
  <c r="BA27" i="4"/>
  <c r="BA986" i="6"/>
  <c r="BB986" i="6"/>
  <c r="AT980" i="6"/>
  <c r="AS980" i="6"/>
  <c r="BR948" i="6"/>
  <c r="BQ948" i="6"/>
  <c r="BP948" i="6" s="1"/>
  <c r="X948" i="6" s="1"/>
  <c r="AJ931" i="6"/>
  <c r="AI931" i="6" s="1"/>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CB39" i="4" s="1"/>
  <c r="X39" i="4" s="1"/>
  <c r="BT38" i="4"/>
  <c r="BU35" i="4"/>
  <c r="BL35" i="4"/>
  <c r="AR35" i="4"/>
  <c r="AI35" i="4" s="1"/>
  <c r="AL35" i="4"/>
  <c r="BJ31" i="4"/>
  <c r="AL29" i="4"/>
  <c r="CF27" i="4"/>
  <c r="CB27" i="4" s="1"/>
  <c r="X27" i="4" s="1"/>
  <c r="AN27" i="4"/>
  <c r="CE26" i="4"/>
  <c r="CD25" i="4"/>
  <c r="BI24" i="4"/>
  <c r="BU22" i="4"/>
  <c r="BR22" i="4" s="1"/>
  <c r="T22" i="4" s="1"/>
  <c r="BV22" i="4"/>
  <c r="AZ22" i="4"/>
  <c r="AQ21" i="4"/>
  <c r="BA19" i="4"/>
  <c r="AQ18" i="4"/>
  <c r="AN18" i="4"/>
  <c r="BQ992" i="6"/>
  <c r="BI988" i="6"/>
  <c r="BH988" i="6" s="1"/>
  <c r="T988" i="6" s="1"/>
  <c r="AJ981" i="6"/>
  <c r="AI981" i="6" s="1"/>
  <c r="BJ978" i="6"/>
  <c r="BI978" i="6"/>
  <c r="BH978" i="6" s="1"/>
  <c r="T978" i="6" s="1"/>
  <c r="BI977" i="6"/>
  <c r="BB970" i="6"/>
  <c r="BA970" i="6"/>
  <c r="D970" i="6"/>
  <c r="AK965" i="6"/>
  <c r="AJ965" i="6"/>
  <c r="AI965" i="6" s="1"/>
  <c r="BP961" i="6"/>
  <c r="X961" i="6" s="1"/>
  <c r="AS958" i="6"/>
  <c r="AL952" i="6"/>
  <c r="AJ952" i="6"/>
  <c r="AI952" i="6" s="1"/>
  <c r="BH946" i="6"/>
  <c r="T946" i="6" s="1"/>
  <c r="BJ945" i="6"/>
  <c r="BI945" i="6"/>
  <c r="BA943" i="6"/>
  <c r="AZ943" i="6" s="1"/>
  <c r="P943" i="6" s="1"/>
  <c r="BB943" i="6"/>
  <c r="BQ927" i="6"/>
  <c r="BP927" i="6" s="1"/>
  <c r="X927" i="6" s="1"/>
  <c r="BR927" i="6"/>
  <c r="BB924" i="6"/>
  <c r="BA924" i="6"/>
  <c r="AZ924" i="6" s="1"/>
  <c r="P924" i="6" s="1"/>
  <c r="D923" i="6"/>
  <c r="AS919" i="6"/>
  <c r="AR919" i="6" s="1"/>
  <c r="L919" i="6" s="1"/>
  <c r="AT919" i="6"/>
  <c r="AK918" i="6"/>
  <c r="BP915" i="6"/>
  <c r="X915" i="6" s="1"/>
  <c r="AT915" i="6"/>
  <c r="BQ894" i="6"/>
  <c r="BP894" i="6" s="1"/>
  <c r="X894" i="6" s="1"/>
  <c r="BR894" i="6"/>
  <c r="BA885" i="6"/>
  <c r="AZ885" i="6" s="1"/>
  <c r="P885" i="6" s="1"/>
  <c r="BB885" i="6"/>
  <c r="BR883" i="6"/>
  <c r="BQ883" i="6"/>
  <c r="BP883" i="6" s="1"/>
  <c r="X883" i="6" s="1"/>
  <c r="AK879" i="6"/>
  <c r="AL879" i="6"/>
  <c r="AJ879" i="6"/>
  <c r="BA876" i="6"/>
  <c r="AZ876" i="6" s="1"/>
  <c r="P876" i="6" s="1"/>
  <c r="BR875" i="6"/>
  <c r="BA874" i="6"/>
  <c r="BB874" i="6"/>
  <c r="BB873" i="6"/>
  <c r="AT871" i="6"/>
  <c r="BJ866" i="6"/>
  <c r="BI866" i="6"/>
  <c r="BH866" i="6" s="1"/>
  <c r="T866" i="6" s="1"/>
  <c r="BP865" i="6"/>
  <c r="X865" i="6" s="1"/>
  <c r="BR863" i="6"/>
  <c r="AL859" i="6"/>
  <c r="AK859" i="6"/>
  <c r="AS849" i="6"/>
  <c r="AR849" i="6" s="1"/>
  <c r="L849" i="6" s="1"/>
  <c r="AT849" i="6"/>
  <c r="AT829" i="6"/>
  <c r="AS829" i="6"/>
  <c r="AR829" i="6" s="1"/>
  <c r="L829" i="6" s="1"/>
  <c r="AT823" i="6"/>
  <c r="AS823" i="6"/>
  <c r="AS814" i="6"/>
  <c r="AT814" i="6"/>
  <c r="BI809" i="6"/>
  <c r="BH809" i="6" s="1"/>
  <c r="T809" i="6" s="1"/>
  <c r="BJ809" i="6"/>
  <c r="AS806" i="6"/>
  <c r="AT806" i="6"/>
  <c r="BA802" i="6"/>
  <c r="AZ802" i="6" s="1"/>
  <c r="P802" i="6" s="1"/>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P637" i="6" s="1"/>
  <c r="X637" i="6" s="1"/>
  <c r="BR628" i="6"/>
  <c r="BQ628" i="6"/>
  <c r="BP628" i="6" s="1"/>
  <c r="X628" i="6" s="1"/>
  <c r="AJ623" i="6"/>
  <c r="AI623" i="6" s="1"/>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H991" i="6" s="1"/>
  <c r="T991" i="6" s="1"/>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P881" i="6" s="1"/>
  <c r="X881" i="6" s="1"/>
  <c r="BR881" i="6"/>
  <c r="BB871" i="6"/>
  <c r="BA871" i="6"/>
  <c r="AZ871" i="6" s="1"/>
  <c r="P871" i="6" s="1"/>
  <c r="BB855" i="6"/>
  <c r="BA855" i="6"/>
  <c r="AL855" i="6"/>
  <c r="AK855" i="6"/>
  <c r="AJ855" i="6"/>
  <c r="AI855" i="6" s="1"/>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I768" i="6" s="1"/>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P602" i="6" s="1"/>
  <c r="X602" i="6" s="1"/>
  <c r="BR602" i="6"/>
  <c r="BB600" i="6"/>
  <c r="BA600" i="6"/>
  <c r="BR596" i="6"/>
  <c r="BQ596" i="6"/>
  <c r="AM35" i="4"/>
  <c r="BA22" i="4"/>
  <c r="AX22" i="4" s="1"/>
  <c r="L22" i="4" s="1"/>
  <c r="BB22" i="4"/>
  <c r="AK21" i="4"/>
  <c r="AP21" i="4"/>
  <c r="AZ19" i="4"/>
  <c r="BB19" i="4"/>
  <c r="BR991" i="6"/>
  <c r="BQ991" i="6"/>
  <c r="BB991" i="6"/>
  <c r="BA991" i="6"/>
  <c r="AZ991" i="6" s="1"/>
  <c r="P991" i="6" s="1"/>
  <c r="AK991" i="6"/>
  <c r="AJ991" i="6"/>
  <c r="AT961" i="6"/>
  <c r="AS961" i="6"/>
  <c r="AR961" i="6" s="1"/>
  <c r="L961" i="6" s="1"/>
  <c r="BA959" i="6"/>
  <c r="BB959" i="6"/>
  <c r="BQ941" i="6"/>
  <c r="BP941" i="6" s="1"/>
  <c r="X941" i="6" s="1"/>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BP568" i="6" s="1"/>
  <c r="X568" i="6" s="1"/>
  <c r="D997" i="6"/>
  <c r="D994" i="6"/>
  <c r="AZ985" i="6"/>
  <c r="P985" i="6" s="1"/>
  <c r="AR983" i="6"/>
  <c r="L983" i="6" s="1"/>
  <c r="BH979" i="6"/>
  <c r="T979" i="6" s="1"/>
  <c r="D975" i="6"/>
  <c r="D974" i="6"/>
  <c r="D968" i="6"/>
  <c r="AR967" i="6"/>
  <c r="L967" i="6" s="1"/>
  <c r="D964" i="6"/>
  <c r="AI949" i="6"/>
  <c r="BP943" i="6"/>
  <c r="X943" i="6" s="1"/>
  <c r="D943" i="6"/>
  <c r="BP939" i="6"/>
  <c r="X939" i="6" s="1"/>
  <c r="D936" i="6"/>
  <c r="BH930" i="6"/>
  <c r="T930" i="6" s="1"/>
  <c r="BP923" i="6"/>
  <c r="X923" i="6" s="1"/>
  <c r="D920" i="6"/>
  <c r="AZ919" i="6"/>
  <c r="P919" i="6" s="1"/>
  <c r="D916" i="6"/>
  <c r="AZ909" i="6"/>
  <c r="P909" i="6" s="1"/>
  <c r="AZ892" i="6"/>
  <c r="P892" i="6" s="1"/>
  <c r="D879" i="6"/>
  <c r="D868" i="6"/>
  <c r="AR861" i="6"/>
  <c r="L861" i="6" s="1"/>
  <c r="D859" i="6"/>
  <c r="BH853" i="6"/>
  <c r="T853" i="6" s="1"/>
  <c r="D852" i="6"/>
  <c r="AZ844" i="6"/>
  <c r="P844" i="6" s="1"/>
  <c r="D842" i="6"/>
  <c r="D831" i="6"/>
  <c r="AJ820" i="6"/>
  <c r="AZ814" i="6"/>
  <c r="P814" i="6" s="1"/>
  <c r="AI810" i="6"/>
  <c r="BP804" i="6"/>
  <c r="X804" i="6" s="1"/>
  <c r="AI801" i="6"/>
  <c r="AL797" i="6"/>
  <c r="AJ797" i="6"/>
  <c r="AI797" i="6" s="1"/>
  <c r="BA796" i="6"/>
  <c r="AZ796" i="6" s="1"/>
  <c r="P796" i="6" s="1"/>
  <c r="BB796" i="6"/>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AZ648" i="6" s="1"/>
  <c r="P648" i="6" s="1"/>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H597" i="6" s="1"/>
  <c r="T597" i="6" s="1"/>
  <c r="BJ591" i="6"/>
  <c r="BI591" i="6"/>
  <c r="AR579" i="6"/>
  <c r="L579" i="6" s="1"/>
  <c r="AL572" i="6"/>
  <c r="AJ572" i="6"/>
  <c r="BB568" i="6"/>
  <c r="BA568" i="6"/>
  <c r="BB567" i="6"/>
  <c r="BA567" i="6"/>
  <c r="AZ567" i="6" s="1"/>
  <c r="P567" i="6" s="1"/>
  <c r="BB565" i="6"/>
  <c r="BA565" i="6"/>
  <c r="AZ565" i="6" s="1"/>
  <c r="P565" i="6" s="1"/>
  <c r="AK564" i="6"/>
  <c r="AJ564" i="6"/>
  <c r="AI564" i="6" s="1"/>
  <c r="AL564" i="6"/>
  <c r="AJ555" i="6"/>
  <c r="AL555" i="6"/>
  <c r="BA547" i="6"/>
  <c r="BB547" i="6"/>
  <c r="BA546" i="6"/>
  <c r="AZ546" i="6" s="1"/>
  <c r="P546" i="6" s="1"/>
  <c r="BB546" i="6"/>
  <c r="BB544" i="6"/>
  <c r="BA544" i="6"/>
  <c r="AZ544" i="6" s="1"/>
  <c r="P544" i="6" s="1"/>
  <c r="BI528" i="6"/>
  <c r="BJ528" i="6"/>
  <c r="AJ521" i="6"/>
  <c r="AI521" i="6" s="1"/>
  <c r="AK521" i="6"/>
  <c r="BP511" i="6"/>
  <c r="X511" i="6" s="1"/>
  <c r="AT505" i="6"/>
  <c r="AS505" i="6"/>
  <c r="AR505" i="6" s="1"/>
  <c r="L505" i="6" s="1"/>
  <c r="BB482" i="6"/>
  <c r="BA482" i="6"/>
  <c r="AZ482" i="6" s="1"/>
  <c r="P482" i="6" s="1"/>
  <c r="BR472" i="6"/>
  <c r="BQ472" i="6"/>
  <c r="BR467" i="6"/>
  <c r="BQ467" i="6"/>
  <c r="BP467" i="6" s="1"/>
  <c r="X467" i="6" s="1"/>
  <c r="AK435" i="6"/>
  <c r="AL435" i="6"/>
  <c r="BJ430" i="6"/>
  <c r="BI430" i="6"/>
  <c r="BH430" i="6" s="1"/>
  <c r="T430" i="6" s="1"/>
  <c r="AT402" i="6"/>
  <c r="AS402" i="6"/>
  <c r="AR402" i="6" s="1"/>
  <c r="L402" i="6" s="1"/>
  <c r="BA401" i="6"/>
  <c r="AZ401" i="6" s="1"/>
  <c r="P401" i="6" s="1"/>
  <c r="BB401" i="6"/>
  <c r="D827" i="6"/>
  <c r="BP820" i="6"/>
  <c r="X820" i="6" s="1"/>
  <c r="BH798" i="6"/>
  <c r="T798" i="6" s="1"/>
  <c r="AJ792" i="6"/>
  <c r="AL792" i="6"/>
  <c r="D789" i="6"/>
  <c r="AS784" i="6"/>
  <c r="AR784" i="6" s="1"/>
  <c r="L784" i="6" s="1"/>
  <c r="AT784" i="6"/>
  <c r="AK778" i="6"/>
  <c r="AJ778" i="6"/>
  <c r="AI778" i="6" s="1"/>
  <c r="BR767" i="6"/>
  <c r="BQ767" i="6"/>
  <c r="D765" i="6"/>
  <c r="AJ747" i="6"/>
  <c r="AI747" i="6" s="1"/>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H648" i="6" s="1"/>
  <c r="T648" i="6" s="1"/>
  <c r="BJ648" i="6"/>
  <c r="D648" i="6"/>
  <c r="AL641" i="6"/>
  <c r="AJ641" i="6"/>
  <c r="AI641" i="6" s="1"/>
  <c r="BA626" i="6"/>
  <c r="BB626" i="6"/>
  <c r="AK622" i="6"/>
  <c r="AJ622" i="6"/>
  <c r="AI622" i="6" s="1"/>
  <c r="BQ618" i="6"/>
  <c r="BR618" i="6"/>
  <c r="BJ602" i="6"/>
  <c r="BI602" i="6"/>
  <c r="BB599" i="6"/>
  <c r="BA599" i="6"/>
  <c r="AZ599" i="6" s="1"/>
  <c r="P599" i="6" s="1"/>
  <c r="BQ598" i="6"/>
  <c r="BR598" i="6"/>
  <c r="BI596" i="6"/>
  <c r="BH596" i="6" s="1"/>
  <c r="T596" i="6" s="1"/>
  <c r="BJ596" i="6"/>
  <c r="BI568" i="6"/>
  <c r="BH568" i="6" s="1"/>
  <c r="T568" i="6" s="1"/>
  <c r="BJ568" i="6"/>
  <c r="BR557" i="6"/>
  <c r="BQ557" i="6"/>
  <c r="BP557" i="6" s="1"/>
  <c r="X557" i="6" s="1"/>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I439" i="6" s="1"/>
  <c r="AK439" i="6"/>
  <c r="BQ423" i="6"/>
  <c r="BP423" i="6" s="1"/>
  <c r="X423" i="6" s="1"/>
  <c r="BR423" i="6"/>
  <c r="BQ410" i="6"/>
  <c r="BP410" i="6" s="1"/>
  <c r="X410" i="6" s="1"/>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P313" i="6" s="1"/>
  <c r="X313" i="6" s="1"/>
  <c r="BR313" i="6"/>
  <c r="AS313" i="6"/>
  <c r="AR313" i="6" s="1"/>
  <c r="L313" i="6" s="1"/>
  <c r="AT313" i="6"/>
  <c r="AT312" i="6"/>
  <c r="AS312" i="6"/>
  <c r="AR312" i="6" s="1"/>
  <c r="L312" i="6" s="1"/>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P794" i="6" s="1"/>
  <c r="X794" i="6" s="1"/>
  <c r="BR794" i="6"/>
  <c r="D791" i="6"/>
  <c r="AK784" i="6"/>
  <c r="AJ784" i="6"/>
  <c r="BR783" i="6"/>
  <c r="BQ783" i="6"/>
  <c r="BH782" i="6"/>
  <c r="T782" i="6" s="1"/>
  <c r="AJ779" i="6"/>
  <c r="AI779" i="6" s="1"/>
  <c r="AL779" i="6"/>
  <c r="AR778" i="6"/>
  <c r="L778" i="6" s="1"/>
  <c r="AJ767" i="6"/>
  <c r="AI767" i="6" s="1"/>
  <c r="AK767" i="6"/>
  <c r="BI756" i="6"/>
  <c r="BH756" i="6" s="1"/>
  <c r="T756" i="6" s="1"/>
  <c r="BJ756" i="6"/>
  <c r="AJ756" i="6"/>
  <c r="AI756" i="6" s="1"/>
  <c r="D753" i="6"/>
  <c r="AK752" i="6"/>
  <c r="AL740" i="6"/>
  <c r="AK740" i="6"/>
  <c r="BJ735" i="6"/>
  <c r="BI735" i="6"/>
  <c r="BH735" i="6" s="1"/>
  <c r="T735" i="6" s="1"/>
  <c r="AJ732" i="6"/>
  <c r="AJ720" i="6"/>
  <c r="AZ710" i="6"/>
  <c r="P710" i="6" s="1"/>
  <c r="D705" i="6"/>
  <c r="AK698" i="6"/>
  <c r="AL698" i="6"/>
  <c r="AL685" i="6"/>
  <c r="AJ685" i="6"/>
  <c r="AI685" i="6" s="1"/>
  <c r="BQ682" i="6"/>
  <c r="BP682" i="6" s="1"/>
  <c r="X682" i="6" s="1"/>
  <c r="BR682" i="6"/>
  <c r="BA680" i="6"/>
  <c r="AZ680" i="6" s="1"/>
  <c r="P680" i="6" s="1"/>
  <c r="BB680" i="6"/>
  <c r="AL669" i="6"/>
  <c r="AJ669" i="6"/>
  <c r="AI669" i="6" s="1"/>
  <c r="D664" i="6"/>
  <c r="BB659" i="6"/>
  <c r="BA659" i="6"/>
  <c r="BI625" i="6"/>
  <c r="BJ625" i="6"/>
  <c r="AJ624" i="6"/>
  <c r="AI624" i="6" s="1"/>
  <c r="AK624" i="6"/>
  <c r="BA620" i="6"/>
  <c r="AZ620" i="6" s="1"/>
  <c r="P620" i="6" s="1"/>
  <c r="BB620" i="6"/>
  <c r="AT615" i="6"/>
  <c r="AS615" i="6"/>
  <c r="AR615" i="6" s="1"/>
  <c r="L615" i="6" s="1"/>
  <c r="AJ603" i="6"/>
  <c r="AI603" i="6" s="1"/>
  <c r="AL603" i="6"/>
  <c r="BI600" i="6"/>
  <c r="BJ600" i="6"/>
  <c r="BB597" i="6"/>
  <c r="BA597" i="6"/>
  <c r="AZ597" i="6" s="1"/>
  <c r="P597" i="6" s="1"/>
  <c r="AK592" i="6"/>
  <c r="AL592" i="6"/>
  <c r="AJ588" i="6"/>
  <c r="AL588" i="6"/>
  <c r="BI584" i="6"/>
  <c r="BH584" i="6" s="1"/>
  <c r="T584" i="6" s="1"/>
  <c r="BJ584" i="6"/>
  <c r="AL584" i="6"/>
  <c r="AJ584" i="6"/>
  <c r="BB583" i="6"/>
  <c r="BA583" i="6"/>
  <c r="BI573" i="6"/>
  <c r="BH573" i="6" s="1"/>
  <c r="T573" i="6" s="1"/>
  <c r="BJ573" i="6"/>
  <c r="AT567" i="6"/>
  <c r="AS567" i="6"/>
  <c r="AR567" i="6" s="1"/>
  <c r="L567" i="6" s="1"/>
  <c r="AT566" i="6"/>
  <c r="AS566" i="6"/>
  <c r="AR566" i="6" s="1"/>
  <c r="L566" i="6" s="1"/>
  <c r="BI561" i="6"/>
  <c r="BJ561" i="6"/>
  <c r="BH558" i="6"/>
  <c r="T558" i="6" s="1"/>
  <c r="AS553" i="6"/>
  <c r="AT553" i="6"/>
  <c r="BR543" i="6"/>
  <c r="BQ543" i="6"/>
  <c r="BP543" i="6" s="1"/>
  <c r="X543" i="6" s="1"/>
  <c r="AJ539" i="6"/>
  <c r="AI539" i="6" s="1"/>
  <c r="AK539" i="6"/>
  <c r="AL539" i="6"/>
  <c r="BQ534" i="6"/>
  <c r="BP534" i="6" s="1"/>
  <c r="X534" i="6" s="1"/>
  <c r="BR534" i="6"/>
  <c r="BJ531" i="6"/>
  <c r="BI531" i="6"/>
  <c r="AS508" i="6"/>
  <c r="AT508" i="6"/>
  <c r="AS503" i="6"/>
  <c r="AT503" i="6"/>
  <c r="AS491" i="6"/>
  <c r="AT491" i="6"/>
  <c r="BA481" i="6"/>
  <c r="AZ481" i="6" s="1"/>
  <c r="P481" i="6" s="1"/>
  <c r="BB481" i="6"/>
  <c r="AJ430" i="6"/>
  <c r="AI430" i="6" s="1"/>
  <c r="AL430" i="6"/>
  <c r="AK430" i="6"/>
  <c r="BQ415" i="6"/>
  <c r="BP415" i="6" s="1"/>
  <c r="X415" i="6" s="1"/>
  <c r="BR415" i="6"/>
  <c r="BA373" i="6"/>
  <c r="AZ373" i="6" s="1"/>
  <c r="P373" i="6" s="1"/>
  <c r="BB373" i="6"/>
  <c r="BA370" i="6"/>
  <c r="AZ370" i="6" s="1"/>
  <c r="P370" i="6" s="1"/>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I526" i="6" s="1"/>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BP494" i="6" s="1"/>
  <c r="X494" i="6" s="1"/>
  <c r="AT492" i="6"/>
  <c r="AS492" i="6"/>
  <c r="AR492" i="6" s="1"/>
  <c r="L492" i="6" s="1"/>
  <c r="BA487" i="6"/>
  <c r="AZ487" i="6" s="1"/>
  <c r="P487" i="6" s="1"/>
  <c r="AJ476" i="6"/>
  <c r="BI472" i="6"/>
  <c r="AJ471" i="6"/>
  <c r="BB470" i="6"/>
  <c r="BA470" i="6"/>
  <c r="BI467" i="6"/>
  <c r="BH467" i="6" s="1"/>
  <c r="T467" i="6" s="1"/>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I428" i="6" s="1"/>
  <c r="AL427" i="6"/>
  <c r="AJ427" i="6"/>
  <c r="AJ426" i="6"/>
  <c r="AI426" i="6" s="1"/>
  <c r="AK426" i="6"/>
  <c r="AL426" i="6"/>
  <c r="BI421" i="6"/>
  <c r="BH421" i="6" s="1"/>
  <c r="T421" i="6" s="1"/>
  <c r="AS419" i="6"/>
  <c r="AR419" i="6" s="1"/>
  <c r="L419" i="6" s="1"/>
  <c r="AT419" i="6"/>
  <c r="BJ413" i="6"/>
  <c r="BQ409" i="6"/>
  <c r="BP409" i="6" s="1"/>
  <c r="X409" i="6" s="1"/>
  <c r="BR409" i="6"/>
  <c r="BI403" i="6"/>
  <c r="BH403" i="6" s="1"/>
  <c r="T403" i="6" s="1"/>
  <c r="BJ403" i="6"/>
  <c r="AS401" i="6"/>
  <c r="AR401" i="6" s="1"/>
  <c r="L401" i="6" s="1"/>
  <c r="BR400" i="6"/>
  <c r="BQ400" i="6"/>
  <c r="BP400" i="6" s="1"/>
  <c r="X400" i="6" s="1"/>
  <c r="BQ398" i="6"/>
  <c r="BR398" i="6"/>
  <c r="BR397" i="6"/>
  <c r="AK393" i="6"/>
  <c r="AL393" i="6"/>
  <c r="AK391" i="6"/>
  <c r="AJ391" i="6"/>
  <c r="AI391" i="6" s="1"/>
  <c r="AL391" i="6"/>
  <c r="BI385" i="6"/>
  <c r="BQ382" i="6"/>
  <c r="BR382" i="6"/>
  <c r="BQ379" i="6"/>
  <c r="BP379" i="6" s="1"/>
  <c r="X379" i="6" s="1"/>
  <c r="BR379" i="6"/>
  <c r="AI368" i="6"/>
  <c r="BI352" i="6"/>
  <c r="BJ352" i="6"/>
  <c r="BI349" i="6"/>
  <c r="BJ349" i="6"/>
  <c r="BB342" i="6"/>
  <c r="BA342" i="6"/>
  <c r="BJ337" i="6"/>
  <c r="BI337" i="6"/>
  <c r="BH337" i="6" s="1"/>
  <c r="T337" i="6" s="1"/>
  <c r="BQ331" i="6"/>
  <c r="BP331" i="6" s="1"/>
  <c r="X331" i="6" s="1"/>
  <c r="BR331" i="6"/>
  <c r="BJ314" i="6"/>
  <c r="BI314" i="6"/>
  <c r="BH314" i="6" s="1"/>
  <c r="T314" i="6" s="1"/>
  <c r="BI313" i="6"/>
  <c r="BJ313" i="6"/>
  <c r="AL312" i="6"/>
  <c r="AJ312" i="6"/>
  <c r="AK312" i="6"/>
  <c r="BI295" i="6"/>
  <c r="BH295" i="6" s="1"/>
  <c r="T295" i="6" s="1"/>
  <c r="BJ295" i="6"/>
  <c r="AT289" i="6"/>
  <c r="AS289" i="6"/>
  <c r="AJ286" i="6"/>
  <c r="AI286" i="6" s="1"/>
  <c r="AK286" i="6"/>
  <c r="BJ281" i="6"/>
  <c r="BI281" i="6"/>
  <c r="BH281" i="6" s="1"/>
  <c r="T281" i="6" s="1"/>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D581" i="6"/>
  <c r="D580" i="6"/>
  <c r="D564" i="6"/>
  <c r="D563" i="6"/>
  <c r="D551" i="6"/>
  <c r="D548" i="6"/>
  <c r="D539" i="6"/>
  <c r="D535" i="6"/>
  <c r="BB517" i="6"/>
  <c r="BA517" i="6"/>
  <c r="BR507" i="6"/>
  <c r="BQ507" i="6"/>
  <c r="BP507" i="6" s="1"/>
  <c r="X507" i="6" s="1"/>
  <c r="BR505" i="6"/>
  <c r="BQ505" i="6"/>
  <c r="BB503" i="6"/>
  <c r="BA503" i="6"/>
  <c r="AZ503" i="6" s="1"/>
  <c r="P503" i="6" s="1"/>
  <c r="D497" i="6"/>
  <c r="AK492" i="6"/>
  <c r="AJ492" i="6"/>
  <c r="AI492" i="6" s="1"/>
  <c r="BR491" i="6"/>
  <c r="BQ491" i="6"/>
  <c r="BP491" i="6" s="1"/>
  <c r="X491" i="6" s="1"/>
  <c r="BQ485" i="6"/>
  <c r="BR485" i="6"/>
  <c r="AT475" i="6"/>
  <c r="AS475" i="6"/>
  <c r="AR475" i="6" s="1"/>
  <c r="L475" i="6" s="1"/>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I383" i="6" s="1"/>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AZ313" i="6" s="1"/>
  <c r="P313" i="6" s="1"/>
  <c r="BB313" i="6"/>
  <c r="BR311" i="6"/>
  <c r="BQ311" i="6"/>
  <c r="AI559" i="6"/>
  <c r="AR530" i="6"/>
  <c r="L530" i="6" s="1"/>
  <c r="AK504" i="6"/>
  <c r="AJ504" i="6"/>
  <c r="BB499" i="6"/>
  <c r="BA499" i="6"/>
  <c r="AZ499" i="6" s="1"/>
  <c r="P499" i="6" s="1"/>
  <c r="BI474" i="6"/>
  <c r="BH474" i="6" s="1"/>
  <c r="T474" i="6" s="1"/>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I411" i="6" s="1"/>
  <c r="AK411" i="6"/>
  <c r="AL411" i="6"/>
  <c r="BB402" i="6"/>
  <c r="BA402" i="6"/>
  <c r="AJ382" i="6"/>
  <c r="AI382" i="6" s="1"/>
  <c r="AK382" i="6"/>
  <c r="AL382" i="6"/>
  <c r="BB371" i="6"/>
  <c r="BA371" i="6"/>
  <c r="AZ371" i="6" s="1"/>
  <c r="P371" i="6" s="1"/>
  <c r="BJ365" i="6"/>
  <c r="BI365" i="6"/>
  <c r="BI361" i="6"/>
  <c r="BH361" i="6" s="1"/>
  <c r="T361" i="6" s="1"/>
  <c r="BJ361" i="6"/>
  <c r="BA359" i="6"/>
  <c r="BB359" i="6"/>
  <c r="BR350" i="6"/>
  <c r="BQ350" i="6"/>
  <c r="BP350" i="6" s="1"/>
  <c r="X350" i="6" s="1"/>
  <c r="AI333" i="6"/>
  <c r="BQ315" i="6"/>
  <c r="BR315" i="6"/>
  <c r="BA314" i="6"/>
  <c r="AZ314" i="6" s="1"/>
  <c r="P314" i="6" s="1"/>
  <c r="BB314" i="6"/>
  <c r="AK313" i="6"/>
  <c r="AJ313" i="6"/>
  <c r="AI313" i="6" s="1"/>
  <c r="AL313" i="6"/>
  <c r="BB310" i="6"/>
  <c r="BA310" i="6"/>
  <c r="AT349" i="6"/>
  <c r="AS349" i="6"/>
  <c r="AR349" i="6" s="1"/>
  <c r="L349" i="6" s="1"/>
  <c r="BB343" i="6"/>
  <c r="BA343" i="6"/>
  <c r="BJ329" i="6"/>
  <c r="BI329" i="6"/>
  <c r="BH329" i="6" s="1"/>
  <c r="T329" i="6" s="1"/>
  <c r="BJ310" i="6"/>
  <c r="BI310" i="6"/>
  <c r="BA307" i="6"/>
  <c r="AZ307" i="6" s="1"/>
  <c r="P307" i="6" s="1"/>
  <c r="BB307" i="6"/>
  <c r="AT297" i="6"/>
  <c r="AS297" i="6"/>
  <c r="AR297" i="6" s="1"/>
  <c r="L297" i="6" s="1"/>
  <c r="BI293" i="6"/>
  <c r="BJ293" i="6"/>
  <c r="BJ292" i="6"/>
  <c r="BI292" i="6"/>
  <c r="BH292" i="6" s="1"/>
  <c r="T292" i="6" s="1"/>
  <c r="BA289" i="6"/>
  <c r="AZ289" i="6" s="1"/>
  <c r="P289" i="6" s="1"/>
  <c r="BB289" i="6"/>
  <c r="BR283" i="6"/>
  <c r="BQ283" i="6"/>
  <c r="BQ281" i="6"/>
  <c r="BP281" i="6" s="1"/>
  <c r="X281" i="6" s="1"/>
  <c r="BR281" i="6"/>
  <c r="AK265" i="6"/>
  <c r="AL265" i="6"/>
  <c r="AJ265" i="6"/>
  <c r="AI265" i="6" s="1"/>
  <c r="BA259" i="6"/>
  <c r="AZ259" i="6" s="1"/>
  <c r="P259" i="6" s="1"/>
  <c r="BB259" i="6"/>
  <c r="BJ244" i="6"/>
  <c r="BI244" i="6"/>
  <c r="BR236" i="6"/>
  <c r="BQ236" i="6"/>
  <c r="AT230" i="6"/>
  <c r="AS230" i="6"/>
  <c r="AR230" i="6" s="1"/>
  <c r="L230" i="6" s="1"/>
  <c r="BB219" i="6"/>
  <c r="BA219" i="6"/>
  <c r="BI199" i="6"/>
  <c r="BH199" i="6" s="1"/>
  <c r="T199" i="6" s="1"/>
  <c r="BJ199" i="6"/>
  <c r="AJ199" i="6"/>
  <c r="AK199" i="6"/>
  <c r="AL199" i="6"/>
  <c r="BB195" i="6"/>
  <c r="BA195" i="6"/>
  <c r="AZ195" i="6" s="1"/>
  <c r="P195" i="6" s="1"/>
  <c r="BJ193" i="6"/>
  <c r="BI193" i="6"/>
  <c r="BH193" i="6" s="1"/>
  <c r="T193" i="6" s="1"/>
  <c r="BI183" i="6"/>
  <c r="BH183" i="6" s="1"/>
  <c r="T183" i="6" s="1"/>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AZ125" i="6" s="1"/>
  <c r="P125" i="6" s="1"/>
  <c r="BB110" i="6"/>
  <c r="BA110" i="6"/>
  <c r="AZ110" i="6" s="1"/>
  <c r="P110" i="6" s="1"/>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R395" i="6" s="1"/>
  <c r="L395" i="6" s="1"/>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H245" i="6" s="1"/>
  <c r="T245" i="6" s="1"/>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AZ447" i="6" s="1"/>
  <c r="P447" i="6" s="1"/>
  <c r="BB447" i="6"/>
  <c r="AL444" i="6"/>
  <c r="AK444" i="6"/>
  <c r="AZ440" i="6"/>
  <c r="P440" i="6" s="1"/>
  <c r="AS434" i="6"/>
  <c r="AL423" i="6"/>
  <c r="D423" i="6"/>
  <c r="BR422" i="6"/>
  <c r="BA419" i="6"/>
  <c r="BB419" i="6"/>
  <c r="BI416" i="6"/>
  <c r="BH416" i="6" s="1"/>
  <c r="T416" i="6" s="1"/>
  <c r="BJ416" i="6"/>
  <c r="AJ415" i="6"/>
  <c r="AI415" i="6" s="1"/>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R369" i="6" s="1"/>
  <c r="L369" i="6" s="1"/>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AZ344" i="6" s="1"/>
  <c r="P344" i="6" s="1"/>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Z294" i="6" s="1"/>
  <c r="P294" i="6" s="1"/>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I266" i="6" s="1"/>
  <c r="AL266" i="6"/>
  <c r="AL259" i="6"/>
  <c r="AT257" i="6"/>
  <c r="AJ255" i="6"/>
  <c r="AI255" i="6" s="1"/>
  <c r="AT251" i="6"/>
  <c r="AJ250" i="6"/>
  <c r="AI250" i="6" s="1"/>
  <c r="AL250" i="6"/>
  <c r="BA247" i="6"/>
  <c r="BA246" i="6"/>
  <c r="BR243" i="6"/>
  <c r="AK243" i="6"/>
  <c r="D243" i="6"/>
  <c r="BB239" i="6"/>
  <c r="BR238" i="6"/>
  <c r="BQ238" i="6"/>
  <c r="BP238" i="6" s="1"/>
  <c r="X238" i="6" s="1"/>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P108" i="6" s="1"/>
  <c r="X108" i="6" s="1"/>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I238" i="6" s="1"/>
  <c r="AK238" i="6"/>
  <c r="AK233" i="6"/>
  <c r="AJ233" i="6"/>
  <c r="BQ214" i="6"/>
  <c r="BR214" i="6"/>
  <c r="BQ207" i="6"/>
  <c r="BP207" i="6" s="1"/>
  <c r="X207" i="6" s="1"/>
  <c r="BR207" i="6"/>
  <c r="BB198" i="6"/>
  <c r="BA198" i="6"/>
  <c r="BB196" i="6"/>
  <c r="BA196" i="6"/>
  <c r="AZ196" i="6" s="1"/>
  <c r="P196" i="6" s="1"/>
  <c r="AJ195" i="6"/>
  <c r="AI195" i="6" s="1"/>
  <c r="AK195" i="6"/>
  <c r="BA194" i="6"/>
  <c r="BB194" i="6"/>
  <c r="AJ190" i="6"/>
  <c r="AI190" i="6" s="1"/>
  <c r="AK190" i="6"/>
  <c r="AS184" i="6"/>
  <c r="AR184" i="6" s="1"/>
  <c r="L184" i="6" s="1"/>
  <c r="AT184" i="6"/>
  <c r="AT182" i="6"/>
  <c r="AS182" i="6"/>
  <c r="AR182" i="6" s="1"/>
  <c r="L182" i="6" s="1"/>
  <c r="AJ166" i="6"/>
  <c r="AI166" i="6" s="1"/>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BP80" i="6" s="1"/>
  <c r="X80" i="6" s="1"/>
  <c r="AR278" i="6"/>
  <c r="L278" i="6" s="1"/>
  <c r="BQ265" i="6"/>
  <c r="BP265" i="6" s="1"/>
  <c r="X265" i="6" s="1"/>
  <c r="BR265" i="6"/>
  <c r="BQ249" i="6"/>
  <c r="BP249" i="6" s="1"/>
  <c r="X249" i="6" s="1"/>
  <c r="BR249" i="6"/>
  <c r="BP243" i="6"/>
  <c r="X243" i="6" s="1"/>
  <c r="BB240" i="6"/>
  <c r="BA240" i="6"/>
  <c r="AZ240" i="6" s="1"/>
  <c r="P240" i="6" s="1"/>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Z161" i="6" s="1"/>
  <c r="P161" i="6" s="1"/>
  <c r="AS161" i="6"/>
  <c r="AR161" i="6" s="1"/>
  <c r="L161" i="6" s="1"/>
  <c r="BH160" i="6"/>
  <c r="T160" i="6" s="1"/>
  <c r="BA159" i="6"/>
  <c r="AZ159" i="6" s="1"/>
  <c r="P159" i="6" s="1"/>
  <c r="BQ157" i="6"/>
  <c r="BR157" i="6"/>
  <c r="BJ154" i="6"/>
  <c r="BI153" i="6"/>
  <c r="BH153" i="6" s="1"/>
  <c r="T153" i="6" s="1"/>
  <c r="BA147" i="6"/>
  <c r="AS147" i="6"/>
  <c r="AK147" i="6"/>
  <c r="D147" i="6"/>
  <c r="BR146" i="6"/>
  <c r="BR145" i="6"/>
  <c r="BI144" i="6"/>
  <c r="AT144" i="6"/>
  <c r="AS144" i="6"/>
  <c r="AR144" i="6" s="1"/>
  <c r="L144" i="6" s="1"/>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Z64" i="6" s="1"/>
  <c r="P64" i="6" s="1"/>
  <c r="AT57" i="6"/>
  <c r="AS57" i="6"/>
  <c r="AR57" i="6" s="1"/>
  <c r="L57" i="6" s="1"/>
  <c r="BB53" i="6"/>
  <c r="BA53" i="6"/>
  <c r="BB39" i="6"/>
  <c r="BA39" i="6"/>
  <c r="BI38" i="6"/>
  <c r="BH38" i="6" s="1"/>
  <c r="T38" i="6" s="1"/>
  <c r="BJ38" i="6"/>
  <c r="BJ165" i="6"/>
  <c r="BI165" i="6"/>
  <c r="BH165" i="6" s="1"/>
  <c r="T165" i="6" s="1"/>
  <c r="AS155" i="6"/>
  <c r="AR155" i="6" s="1"/>
  <c r="L155" i="6" s="1"/>
  <c r="AT155" i="6"/>
  <c r="AJ113" i="6"/>
  <c r="AI113" i="6" s="1"/>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AZ89" i="6" s="1"/>
  <c r="P89" i="6" s="1"/>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BP134" i="6" s="1"/>
  <c r="X134" i="6" s="1"/>
  <c r="AZ134" i="6"/>
  <c r="P134" i="6" s="1"/>
  <c r="AT134" i="6"/>
  <c r="BA131" i="6"/>
  <c r="BB128" i="6"/>
  <c r="AJ125" i="6"/>
  <c r="AI125" i="6" s="1"/>
  <c r="AK125" i="6"/>
  <c r="AK112" i="6"/>
  <c r="AL112" i="6"/>
  <c r="AT109" i="6"/>
  <c r="AS109" i="6"/>
  <c r="BA101" i="6"/>
  <c r="BB101" i="6"/>
  <c r="AJ99" i="6"/>
  <c r="BJ97" i="6"/>
  <c r="BI97" i="6"/>
  <c r="BH97" i="6" s="1"/>
  <c r="T97" i="6" s="1"/>
  <c r="AK97" i="6"/>
  <c r="BQ90" i="6"/>
  <c r="BP90" i="6" s="1"/>
  <c r="X90" i="6" s="1"/>
  <c r="BR90" i="6"/>
  <c r="BR84" i="6"/>
  <c r="BQ84" i="6"/>
  <c r="BP84" i="6" s="1"/>
  <c r="X84" i="6" s="1"/>
  <c r="BI78" i="6"/>
  <c r="BH78" i="6" s="1"/>
  <c r="T78" i="6" s="1"/>
  <c r="BJ78" i="6"/>
  <c r="BI77" i="6"/>
  <c r="BH77" i="6" s="1"/>
  <c r="T77" i="6" s="1"/>
  <c r="BJ77" i="6"/>
  <c r="AT69" i="6"/>
  <c r="AS69" i="6"/>
  <c r="BR68" i="6"/>
  <c r="BQ68" i="6"/>
  <c r="BP68" i="6" s="1"/>
  <c r="X68" i="6" s="1"/>
  <c r="AS54" i="6"/>
  <c r="AR54" i="6" s="1"/>
  <c r="L54" i="6" s="1"/>
  <c r="AT54" i="6"/>
  <c r="AJ52" i="6"/>
  <c r="AI52" i="6" s="1"/>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P72" i="6" s="1"/>
  <c r="X72" i="6" s="1"/>
  <c r="BB72" i="6"/>
  <c r="BA72" i="6"/>
  <c r="AZ72" i="6" s="1"/>
  <c r="P72" i="6" s="1"/>
  <c r="AL72" i="6"/>
  <c r="AJ72" i="6"/>
  <c r="AI72" i="6" s="1"/>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F24" i="8"/>
  <c r="H24" i="8" s="1"/>
  <c r="F23" i="8"/>
  <c r="G23" i="8" s="1"/>
  <c r="AI934" i="4"/>
  <c r="AZ901" i="6"/>
  <c r="P901" i="6" s="1"/>
  <c r="D26" i="6"/>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Z614" i="6"/>
  <c r="P614" i="6" s="1"/>
  <c r="AZ463" i="6"/>
  <c r="P463" i="6" s="1"/>
  <c r="AZ430" i="6"/>
  <c r="P430" i="6" s="1"/>
  <c r="BH142" i="6"/>
  <c r="T142" i="6" s="1"/>
  <c r="BH423" i="6"/>
  <c r="T423" i="6" s="1"/>
  <c r="BP917" i="6"/>
  <c r="X917"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579" i="4"/>
  <c r="AZ953" i="6"/>
  <c r="P953" i="6" s="1"/>
  <c r="AZ534" i="6"/>
  <c r="P534" i="6" s="1"/>
  <c r="BH101" i="6"/>
  <c r="T101" i="6" s="1"/>
  <c r="BH66" i="6"/>
  <c r="T66" i="6" s="1"/>
  <c r="AI922" i="4"/>
  <c r="D990" i="6"/>
  <c r="AI834" i="6"/>
  <c r="AR770" i="6"/>
  <c r="L770" i="6" s="1"/>
  <c r="BP750" i="6"/>
  <c r="X750" i="6" s="1"/>
  <c r="D750" i="6"/>
  <c r="AR749" i="6"/>
  <c r="L749" i="6" s="1"/>
  <c r="AI748" i="6"/>
  <c r="D747" i="6"/>
  <c r="AI731" i="6"/>
  <c r="AZ724" i="6"/>
  <c r="P724" i="6" s="1"/>
  <c r="AZ702" i="6"/>
  <c r="P702" i="6" s="1"/>
  <c r="BP622" i="6"/>
  <c r="X622" i="6" s="1"/>
  <c r="AZ622" i="6"/>
  <c r="P622" i="6" s="1"/>
  <c r="E570" i="6"/>
  <c r="AI514" i="6"/>
  <c r="BP459" i="6"/>
  <c r="X459" i="6" s="1"/>
  <c r="D452" i="6"/>
  <c r="AI425" i="6"/>
  <c r="AR421" i="6"/>
  <c r="L421" i="6" s="1"/>
  <c r="AR399" i="6"/>
  <c r="L399" i="6" s="1"/>
  <c r="BP397" i="6"/>
  <c r="X397" i="6" s="1"/>
  <c r="AR285" i="6"/>
  <c r="L285" i="6" s="1"/>
  <c r="AR284" i="6"/>
  <c r="L284" i="6" s="1"/>
  <c r="AR273" i="6"/>
  <c r="L273" i="6" s="1"/>
  <c r="D175" i="6"/>
  <c r="BH172" i="6"/>
  <c r="T172" i="6" s="1"/>
  <c r="D158" i="6"/>
  <c r="BH156" i="6"/>
  <c r="T156" i="6" s="1"/>
  <c r="D135" i="6"/>
  <c r="D106" i="6"/>
  <c r="BH103" i="6"/>
  <c r="T103" i="6" s="1"/>
  <c r="AZ82" i="6"/>
  <c r="P82" i="6" s="1"/>
  <c r="AZ78" i="6"/>
  <c r="P78" i="6" s="1"/>
  <c r="BH40" i="6"/>
  <c r="T40" i="6" s="1"/>
  <c r="AI823" i="6"/>
  <c r="BH267" i="6"/>
  <c r="T267" i="6" s="1"/>
  <c r="BH692" i="6"/>
  <c r="T692" i="6" s="1"/>
  <c r="AZ690" i="6"/>
  <c r="P690" i="6" s="1"/>
  <c r="AZ632" i="6"/>
  <c r="P632" i="6" s="1"/>
  <c r="BP631" i="6"/>
  <c r="X631" i="6" s="1"/>
  <c r="BP446" i="6"/>
  <c r="X446" i="6" s="1"/>
  <c r="BP422" i="6"/>
  <c r="X422" i="6" s="1"/>
  <c r="BP215" i="6"/>
  <c r="X215" i="6" s="1"/>
  <c r="D192" i="6"/>
  <c r="BP182" i="6"/>
  <c r="X182" i="6" s="1"/>
  <c r="D182" i="6"/>
  <c r="AZ179" i="6"/>
  <c r="P179" i="6" s="1"/>
  <c r="AZ162" i="6"/>
  <c r="P162" i="6" s="1"/>
  <c r="AR154" i="6"/>
  <c r="L154" i="6" s="1"/>
  <c r="BH135" i="6"/>
  <c r="T135" i="6" s="1"/>
  <c r="AI918" i="4"/>
  <c r="AI990" i="4"/>
  <c r="AI982" i="4"/>
  <c r="AI974" i="4"/>
  <c r="AI958" i="4"/>
  <c r="AI688" i="4"/>
  <c r="BH676" i="4"/>
  <c r="P676" i="4" s="1"/>
  <c r="BR583" i="4"/>
  <c r="T583" i="4" s="1"/>
  <c r="AI539" i="4"/>
  <c r="AZ942" i="6"/>
  <c r="P942" i="6" s="1"/>
  <c r="AZ941" i="6"/>
  <c r="P941" i="6" s="1"/>
  <c r="D907" i="6"/>
  <c r="AR891" i="6"/>
  <c r="L891" i="6" s="1"/>
  <c r="AI754" i="4"/>
  <c r="AI698" i="4"/>
  <c r="AI355" i="4"/>
  <c r="AI324" i="4"/>
  <c r="E823" i="6"/>
  <c r="AI392"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AR548" i="6"/>
  <c r="L548" i="6" s="1"/>
  <c r="BP536" i="6"/>
  <c r="X536" i="6" s="1"/>
  <c r="D507" i="6"/>
  <c r="D506" i="6"/>
  <c r="BH502" i="6"/>
  <c r="T502" i="6" s="1"/>
  <c r="BH495" i="6"/>
  <c r="T495" i="6" s="1"/>
  <c r="AI494" i="6"/>
  <c r="AZ493" i="6"/>
  <c r="P493" i="6" s="1"/>
  <c r="AZ421" i="6"/>
  <c r="P421" i="6" s="1"/>
  <c r="AR413" i="6"/>
  <c r="L413"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3" i="6"/>
  <c r="X253" i="6" s="1"/>
  <c r="D247" i="6"/>
  <c r="BP144" i="6"/>
  <c r="X144" i="6" s="1"/>
  <c r="BP113" i="6"/>
  <c r="X113" i="6" s="1"/>
  <c r="AZ42" i="6"/>
  <c r="P42" i="6" s="1"/>
  <c r="AR40" i="6"/>
  <c r="L40" i="6" s="1"/>
  <c r="BR132" i="4"/>
  <c r="T132" i="4" s="1"/>
  <c r="AR985" i="6"/>
  <c r="L985" i="6" s="1"/>
  <c r="BH915" i="6"/>
  <c r="T915" i="6" s="1"/>
  <c r="BH893" i="6"/>
  <c r="T893" i="6" s="1"/>
  <c r="AR869" i="6"/>
  <c r="L869" i="6" s="1"/>
  <c r="D862" i="6"/>
  <c r="BP861" i="6"/>
  <c r="X861" i="6" s="1"/>
  <c r="AZ861" i="6"/>
  <c r="P861" i="6" s="1"/>
  <c r="AR786" i="6"/>
  <c r="L786" i="6" s="1"/>
  <c r="BP758" i="6"/>
  <c r="X758" i="6" s="1"/>
  <c r="BP718" i="6"/>
  <c r="X718" i="6" s="1"/>
  <c r="BP717" i="6"/>
  <c r="X717" i="6" s="1"/>
  <c r="AI715" i="6"/>
  <c r="BH644" i="6"/>
  <c r="T644" i="6" s="1"/>
  <c r="BH604" i="6"/>
  <c r="T604" i="6" s="1"/>
  <c r="AR594" i="6"/>
  <c r="L594" i="6" s="1"/>
  <c r="AI591" i="6"/>
  <c r="BP558" i="6"/>
  <c r="X558" i="6" s="1"/>
  <c r="AZ558" i="6"/>
  <c r="P558" i="6" s="1"/>
  <c r="AI544" i="6"/>
  <c r="BP542" i="6"/>
  <c r="X542" i="6" s="1"/>
  <c r="BP535" i="6"/>
  <c r="X535" i="6" s="1"/>
  <c r="AI486" i="6"/>
  <c r="AR463" i="6"/>
  <c r="L463" i="6" s="1"/>
  <c r="BH407" i="6"/>
  <c r="T407" i="6" s="1"/>
  <c r="BH402" i="6"/>
  <c r="T402" i="6" s="1"/>
  <c r="AI393" i="6"/>
  <c r="BH377" i="6"/>
  <c r="T377" i="6" s="1"/>
  <c r="AI362" i="6"/>
  <c r="D343" i="6"/>
  <c r="D294" i="6"/>
  <c r="AZ293" i="6"/>
  <c r="P293" i="6" s="1"/>
  <c r="AZ239" i="6"/>
  <c r="P239" i="6" s="1"/>
  <c r="AR225" i="6"/>
  <c r="L225" i="6" s="1"/>
  <c r="AI223" i="6"/>
  <c r="AZ222" i="6"/>
  <c r="P222" i="6" s="1"/>
  <c r="BH219" i="6"/>
  <c r="T219" i="6" s="1"/>
  <c r="AZ213" i="6"/>
  <c r="P213" i="6" s="1"/>
  <c r="AZ128" i="6"/>
  <c r="P128" i="6" s="1"/>
  <c r="D126" i="6"/>
  <c r="BH122" i="6"/>
  <c r="T122" i="6" s="1"/>
  <c r="AZ57" i="6"/>
  <c r="P57" i="6" s="1"/>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E776" i="4"/>
  <c r="D773" i="4"/>
  <c r="CB772" i="4"/>
  <c r="X772" i="4" s="1"/>
  <c r="D766" i="4"/>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D635" i="4"/>
  <c r="D626" i="4"/>
  <c r="D544" i="4"/>
  <c r="D532" i="4"/>
  <c r="D419" i="4"/>
  <c r="D415" i="4"/>
  <c r="D330" i="4"/>
  <c r="D278" i="4"/>
  <c r="D157" i="4"/>
  <c r="D110" i="4"/>
  <c r="BR530" i="4"/>
  <c r="T530" i="4" s="1"/>
  <c r="E117" i="6"/>
  <c r="D949" i="4"/>
  <c r="AI914" i="4"/>
  <c r="D912" i="4"/>
  <c r="D910" i="4"/>
  <c r="D908" i="4"/>
  <c r="AI882" i="4"/>
  <c r="E880" i="4"/>
  <c r="D869" i="4"/>
  <c r="D864" i="4"/>
  <c r="AI790" i="4"/>
  <c r="BH766" i="4"/>
  <c r="P766" i="4" s="1"/>
  <c r="D750" i="4"/>
  <c r="D748" i="4"/>
  <c r="E742" i="4"/>
  <c r="E351" i="4"/>
  <c r="E508" i="6"/>
  <c r="E486" i="4"/>
  <c r="E945" i="6"/>
  <c r="AI930" i="4"/>
  <c r="D928" i="4"/>
  <c r="D924" i="4"/>
  <c r="AI898" i="4"/>
  <c r="D896" i="4"/>
  <c r="D894" i="4"/>
  <c r="D892" i="4"/>
  <c r="E817" i="4"/>
  <c r="D814" i="4"/>
  <c r="D812" i="4"/>
  <c r="E725" i="4"/>
  <c r="D699" i="4"/>
  <c r="E678" i="4"/>
  <c r="D676" i="4"/>
  <c r="D672" i="4"/>
  <c r="E656" i="4"/>
  <c r="D656" i="4"/>
  <c r="D647" i="4"/>
  <c r="D644" i="4"/>
  <c r="CB630" i="4"/>
  <c r="X630" i="4" s="1"/>
  <c r="BR626" i="4"/>
  <c r="T626" i="4" s="1"/>
  <c r="AI620" i="4"/>
  <c r="D615" i="4"/>
  <c r="D596" i="4"/>
  <c r="E594" i="4"/>
  <c r="E517" i="4"/>
  <c r="E387" i="4"/>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E988" i="4"/>
  <c r="D976" i="4"/>
  <c r="AI950" i="4"/>
  <c r="AI926" i="4"/>
  <c r="BH911" i="4"/>
  <c r="P911" i="4" s="1"/>
  <c r="AI910"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D693" i="4"/>
  <c r="D689" i="4"/>
  <c r="D670" i="4"/>
  <c r="E648" i="4"/>
  <c r="D645" i="4"/>
  <c r="AI644" i="4"/>
  <c r="D606" i="4"/>
  <c r="D588" i="4"/>
  <c r="D568" i="4"/>
  <c r="E565" i="4"/>
  <c r="E530" i="4"/>
  <c r="AI522" i="4"/>
  <c r="D507" i="4"/>
  <c r="D501" i="4"/>
  <c r="D492" i="4"/>
  <c r="D491" i="4"/>
  <c r="AI471" i="4"/>
  <c r="D462" i="4"/>
  <c r="D449" i="4"/>
  <c r="D436" i="4"/>
  <c r="BH419" i="4"/>
  <c r="P419" i="4" s="1"/>
  <c r="E419" i="4"/>
  <c r="AI395" i="4"/>
  <c r="E378" i="4"/>
  <c r="E367" i="4"/>
  <c r="D349" i="4"/>
  <c r="E341" i="4"/>
  <c r="E313" i="4"/>
  <c r="E1000" i="6"/>
  <c r="AR987" i="6"/>
  <c r="L987" i="6" s="1"/>
  <c r="BP983" i="6"/>
  <c r="X983" i="6" s="1"/>
  <c r="E970"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D405" i="4"/>
  <c r="E391" i="4"/>
  <c r="E390" i="4"/>
  <c r="E375" i="4"/>
  <c r="E350" i="4"/>
  <c r="D279" i="4"/>
  <c r="D266" i="4"/>
  <c r="D105" i="4"/>
  <c r="E961" i="6"/>
  <c r="D872" i="6"/>
  <c r="AZ808" i="6"/>
  <c r="P808" i="6" s="1"/>
  <c r="D808" i="6"/>
  <c r="BP802" i="6"/>
  <c r="X802" i="6" s="1"/>
  <c r="AI994" i="4"/>
  <c r="E994" i="4"/>
  <c r="AI942" i="4"/>
  <c r="AI854" i="4"/>
  <c r="AI850" i="4"/>
  <c r="BH814" i="4"/>
  <c r="P814" i="4" s="1"/>
  <c r="AI798" i="4"/>
  <c r="AI714" i="4"/>
  <c r="E690" i="4"/>
  <c r="AI682" i="4"/>
  <c r="E665" i="4"/>
  <c r="AI618" i="4"/>
  <c r="E588" i="4"/>
  <c r="E572" i="4"/>
  <c r="E518" i="4"/>
  <c r="E492" i="4"/>
  <c r="E440" i="4"/>
  <c r="E428" i="4"/>
  <c r="CB399" i="4"/>
  <c r="X399" i="4" s="1"/>
  <c r="AX387" i="4"/>
  <c r="L387" i="4" s="1"/>
  <c r="E315" i="4"/>
  <c r="E287" i="4"/>
  <c r="E226" i="4"/>
  <c r="D72" i="4"/>
  <c r="D56" i="4"/>
  <c r="D48" i="4"/>
  <c r="E977" i="6"/>
  <c r="AR939" i="6"/>
  <c r="L939" i="6" s="1"/>
  <c r="BP929" i="6"/>
  <c r="X929" i="6" s="1"/>
  <c r="AZ926" i="6"/>
  <c r="P926" i="6" s="1"/>
  <c r="BH918" i="6"/>
  <c r="T918" i="6" s="1"/>
  <c r="E894" i="6"/>
  <c r="D883" i="6"/>
  <c r="E788" i="6"/>
  <c r="BH780" i="6"/>
  <c r="T780" i="6" s="1"/>
  <c r="AZ742" i="6"/>
  <c r="P742" i="6" s="1"/>
  <c r="BP734" i="6"/>
  <c r="X734" i="6" s="1"/>
  <c r="BH730" i="6"/>
  <c r="T730" i="6" s="1"/>
  <c r="E627" i="6"/>
  <c r="E611" i="6"/>
  <c r="E409" i="6"/>
  <c r="E266" i="4"/>
  <c r="D220" i="4"/>
  <c r="D205" i="4"/>
  <c r="D196" i="4"/>
  <c r="E195" i="4"/>
  <c r="AI191" i="4"/>
  <c r="AI187" i="4"/>
  <c r="D128" i="4"/>
  <c r="D127" i="4"/>
  <c r="AI115" i="4"/>
  <c r="E109" i="4"/>
  <c r="D109" i="4"/>
  <c r="D95" i="4"/>
  <c r="D94" i="4"/>
  <c r="E93" i="4"/>
  <c r="D93" i="4"/>
  <c r="D82" i="4"/>
  <c r="D78" i="4"/>
  <c r="E61" i="4"/>
  <c r="D61" i="4"/>
  <c r="AX19" i="4"/>
  <c r="L19" i="4" s="1"/>
  <c r="M19" i="4" s="1"/>
  <c r="E996" i="6"/>
  <c r="E990" i="6"/>
  <c r="D987" i="6"/>
  <c r="BP977" i="6"/>
  <c r="X977" i="6" s="1"/>
  <c r="D958" i="6"/>
  <c r="AZ957" i="6"/>
  <c r="P957" i="6" s="1"/>
  <c r="D942" i="6"/>
  <c r="BH941" i="6"/>
  <c r="T941" i="6" s="1"/>
  <c r="BP935" i="6"/>
  <c r="X935" i="6" s="1"/>
  <c r="BH931" i="6"/>
  <c r="T931" i="6" s="1"/>
  <c r="AZ925" i="6"/>
  <c r="P925" i="6" s="1"/>
  <c r="D911" i="6"/>
  <c r="AR907" i="6"/>
  <c r="L907" i="6" s="1"/>
  <c r="BP901" i="6"/>
  <c r="X901" i="6" s="1"/>
  <c r="D901" i="6"/>
  <c r="BH899" i="6"/>
  <c r="T899" i="6" s="1"/>
  <c r="D898" i="6"/>
  <c r="D891" i="6"/>
  <c r="BP885" i="6"/>
  <c r="X885" i="6" s="1"/>
  <c r="BH883" i="6"/>
  <c r="T883" i="6" s="1"/>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E564" i="6"/>
  <c r="AR562" i="6"/>
  <c r="L562" i="6" s="1"/>
  <c r="AR560" i="6"/>
  <c r="L560" i="6" s="1"/>
  <c r="AZ550" i="6"/>
  <c r="P550" i="6" s="1"/>
  <c r="BH543" i="6"/>
  <c r="T543" i="6" s="1"/>
  <c r="AZ543" i="6"/>
  <c r="P543" i="6" s="1"/>
  <c r="BH540" i="6"/>
  <c r="T540" i="6" s="1"/>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AZ987" i="6"/>
  <c r="P987" i="6" s="1"/>
  <c r="E987" i="6"/>
  <c r="BH975" i="6"/>
  <c r="T975" i="6" s="1"/>
  <c r="AR971" i="6"/>
  <c r="L971" i="6" s="1"/>
  <c r="D959" i="6"/>
  <c r="AZ955" i="6"/>
  <c r="P955" i="6" s="1"/>
  <c r="AZ937" i="6"/>
  <c r="P937" i="6" s="1"/>
  <c r="AR937" i="6"/>
  <c r="L937" i="6" s="1"/>
  <c r="AZ934" i="6"/>
  <c r="P934" i="6" s="1"/>
  <c r="BP933" i="6"/>
  <c r="X933" i="6" s="1"/>
  <c r="AZ921" i="6"/>
  <c r="P921" i="6" s="1"/>
  <c r="AR915" i="6"/>
  <c r="L915" i="6" s="1"/>
  <c r="D914" i="6"/>
  <c r="AZ893" i="6"/>
  <c r="P893" i="6" s="1"/>
  <c r="AI891" i="6"/>
  <c r="AI885" i="6"/>
  <c r="AZ879" i="6"/>
  <c r="P879" i="6" s="1"/>
  <c r="BH876" i="6"/>
  <c r="T876" i="6" s="1"/>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H774" i="6"/>
  <c r="T774" i="6" s="1"/>
  <c r="AR768" i="6"/>
  <c r="L768" i="6" s="1"/>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H634" i="6"/>
  <c r="T634" i="6" s="1"/>
  <c r="BH630" i="6"/>
  <c r="T630" i="6" s="1"/>
  <c r="D622" i="6"/>
  <c r="AR621" i="6"/>
  <c r="L621" i="6" s="1"/>
  <c r="D620" i="6"/>
  <c r="BH607" i="6"/>
  <c r="T607" i="6" s="1"/>
  <c r="D600" i="6"/>
  <c r="BP592" i="6"/>
  <c r="X592" i="6" s="1"/>
  <c r="AZ591" i="6"/>
  <c r="P591" i="6" s="1"/>
  <c r="D584" i="6"/>
  <c r="BP582" i="6"/>
  <c r="X582" i="6" s="1"/>
  <c r="AZ582" i="6"/>
  <c r="P582" i="6" s="1"/>
  <c r="AR574" i="6"/>
  <c r="L574" i="6" s="1"/>
  <c r="E563" i="6"/>
  <c r="AI560" i="6"/>
  <c r="BH557" i="6"/>
  <c r="T557" i="6" s="1"/>
  <c r="D556" i="6"/>
  <c r="AZ552" i="6"/>
  <c r="P552" i="6" s="1"/>
  <c r="AI540" i="6"/>
  <c r="E528" i="6"/>
  <c r="D514" i="6"/>
  <c r="AI510" i="6"/>
  <c r="E473" i="6"/>
  <c r="E434" i="6"/>
  <c r="E374" i="6"/>
  <c r="E358" i="6"/>
  <c r="AR340" i="6"/>
  <c r="L340" i="6" s="1"/>
  <c r="AZ502" i="6"/>
  <c r="P502" i="6" s="1"/>
  <c r="E502" i="6"/>
  <c r="D501" i="6"/>
  <c r="BH486" i="6"/>
  <c r="T486" i="6" s="1"/>
  <c r="D482" i="6"/>
  <c r="BP476" i="6"/>
  <c r="X476" i="6" s="1"/>
  <c r="BH455" i="6"/>
  <c r="T455" i="6" s="1"/>
  <c r="D448" i="6"/>
  <c r="E438" i="6"/>
  <c r="BH435" i="6"/>
  <c r="T435" i="6" s="1"/>
  <c r="D433" i="6"/>
  <c r="BP429" i="6"/>
  <c r="X429" i="6" s="1"/>
  <c r="AZ427" i="6"/>
  <c r="P427" i="6" s="1"/>
  <c r="BP421" i="6"/>
  <c r="X421" i="6" s="1"/>
  <c r="BH411" i="6"/>
  <c r="T411" i="6" s="1"/>
  <c r="D410" i="6"/>
  <c r="BH405" i="6"/>
  <c r="T405" i="6" s="1"/>
  <c r="BH388" i="6"/>
  <c r="T388" i="6" s="1"/>
  <c r="E387" i="6"/>
  <c r="D387" i="6"/>
  <c r="BH379" i="6"/>
  <c r="T379" i="6" s="1"/>
  <c r="E361" i="6"/>
  <c r="D358" i="6"/>
  <c r="BP321" i="6"/>
  <c r="X321" i="6" s="1"/>
  <c r="E319" i="6"/>
  <c r="D319" i="6"/>
  <c r="D301" i="6"/>
  <c r="E295" i="6"/>
  <c r="E294" i="6"/>
  <c r="D199" i="6"/>
  <c r="AR195" i="6"/>
  <c r="L195" i="6" s="1"/>
  <c r="D195" i="6"/>
  <c r="E150" i="6"/>
  <c r="BH96" i="6"/>
  <c r="T96" i="6" s="1"/>
  <c r="E71" i="6"/>
  <c r="E70" i="6"/>
  <c r="D64" i="6"/>
  <c r="BP501" i="6"/>
  <c r="X501" i="6" s="1"/>
  <c r="BH498" i="6"/>
  <c r="T498" i="6" s="1"/>
  <c r="D498" i="6"/>
  <c r="D486" i="6"/>
  <c r="AR483" i="6"/>
  <c r="L483" i="6" s="1"/>
  <c r="AR482" i="6"/>
  <c r="L482"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BP411" i="6"/>
  <c r="X411" i="6" s="1"/>
  <c r="BH404" i="6"/>
  <c r="T404" i="6" s="1"/>
  <c r="AR394" i="6"/>
  <c r="L394" i="6" s="1"/>
  <c r="BH384" i="6"/>
  <c r="T384" i="6" s="1"/>
  <c r="E381" i="6"/>
  <c r="D378" i="6"/>
  <c r="AZ375" i="6"/>
  <c r="P375" i="6" s="1"/>
  <c r="D375" i="6"/>
  <c r="D374" i="6"/>
  <c r="BP373" i="6"/>
  <c r="X373" i="6" s="1"/>
  <c r="AR360" i="6"/>
  <c r="L360" i="6" s="1"/>
  <c r="BH355" i="6"/>
  <c r="T355" i="6" s="1"/>
  <c r="AR355" i="6"/>
  <c r="L355" i="6" s="1"/>
  <c r="D346" i="6"/>
  <c r="D332" i="6"/>
  <c r="D331" i="6"/>
  <c r="BH327" i="6"/>
  <c r="T327" i="6" s="1"/>
  <c r="AR327" i="6"/>
  <c r="L327" i="6" s="1"/>
  <c r="AZ321" i="6"/>
  <c r="P321" i="6" s="1"/>
  <c r="AZ302" i="6"/>
  <c r="P302"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7" i="6"/>
  <c r="X237" i="6" s="1"/>
  <c r="AZ237" i="6"/>
  <c r="P237" i="6" s="1"/>
  <c r="D218" i="6"/>
  <c r="D205" i="6"/>
  <c r="AR191" i="6"/>
  <c r="L191" i="6" s="1"/>
  <c r="AI191" i="6"/>
  <c r="AZ189" i="6"/>
  <c r="P189" i="6" s="1"/>
  <c r="E183" i="6"/>
  <c r="BH179" i="6"/>
  <c r="T179" i="6" s="1"/>
  <c r="BP172" i="6"/>
  <c r="X172" i="6" s="1"/>
  <c r="BH163" i="6"/>
  <c r="T163" i="6" s="1"/>
  <c r="D155" i="6"/>
  <c r="AZ154" i="6"/>
  <c r="P154" i="6" s="1"/>
  <c r="AZ149" i="6"/>
  <c r="P149" i="6" s="1"/>
  <c r="D145" i="6"/>
  <c r="D141" i="6"/>
  <c r="AR130" i="6"/>
  <c r="L130" i="6" s="1"/>
  <c r="BP129" i="6"/>
  <c r="X129" i="6" s="1"/>
  <c r="D125" i="6"/>
  <c r="AR118" i="6"/>
  <c r="L118" i="6" s="1"/>
  <c r="D116" i="6"/>
  <c r="BP115" i="6"/>
  <c r="X115" i="6" s="1"/>
  <c r="AR114" i="6"/>
  <c r="L114" i="6" s="1"/>
  <c r="D105" i="6"/>
  <c r="D102" i="6"/>
  <c r="AR96" i="6"/>
  <c r="L96" i="6" s="1"/>
  <c r="BH95" i="6"/>
  <c r="T95" i="6" s="1"/>
  <c r="D93" i="6"/>
  <c r="BH92" i="6"/>
  <c r="T92" i="6" s="1"/>
  <c r="D85" i="6"/>
  <c r="D68" i="6"/>
  <c r="AZ66" i="6"/>
  <c r="P66" i="6" s="1"/>
  <c r="AR60" i="6"/>
  <c r="L60" i="6" s="1"/>
  <c r="AZ56" i="6"/>
  <c r="P56"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Z263" i="6"/>
  <c r="P263" i="6" s="1"/>
  <c r="AR262" i="6"/>
  <c r="L262" i="6" s="1"/>
  <c r="D256" i="6"/>
  <c r="D250" i="6"/>
  <c r="AZ245" i="6"/>
  <c r="P245" i="6" s="1"/>
  <c r="BH243" i="6"/>
  <c r="T243" i="6" s="1"/>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BT994" i="4"/>
  <c r="BL994" i="4"/>
  <c r="BH994" i="4" s="1"/>
  <c r="P994" i="4" s="1"/>
  <c r="AZ994" i="4"/>
  <c r="BS993" i="4"/>
  <c r="BR993" i="4" s="1"/>
  <c r="T993" i="4" s="1"/>
  <c r="BK993" i="4"/>
  <c r="AL993" i="4"/>
  <c r="E993" i="4"/>
  <c r="AL992" i="4"/>
  <c r="D991" i="4"/>
  <c r="CF990" i="4"/>
  <c r="CB990" i="4" s="1"/>
  <c r="X990" i="4" s="1"/>
  <c r="BT990" i="4"/>
  <c r="BL990" i="4"/>
  <c r="BH990" i="4" s="1"/>
  <c r="P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AX978" i="4"/>
  <c r="L978" i="4" s="1"/>
  <c r="AP978" i="4"/>
  <c r="AJ978" i="4"/>
  <c r="E978" i="4"/>
  <c r="BI977" i="4"/>
  <c r="BH977" i="4" s="1"/>
  <c r="P977" i="4" s="1"/>
  <c r="CD974" i="4"/>
  <c r="BJ974" i="4"/>
  <c r="AN974" i="4"/>
  <c r="AK972" i="4"/>
  <c r="E971" i="4"/>
  <c r="AY970" i="4"/>
  <c r="AX970" i="4" s="1"/>
  <c r="L970" i="4" s="1"/>
  <c r="AZ970" i="4"/>
  <c r="BB969" i="4"/>
  <c r="AZ969" i="4"/>
  <c r="CD967" i="4"/>
  <c r="CC967" i="4"/>
  <c r="CB967" i="4" s="1"/>
  <c r="X967" i="4" s="1"/>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D921" i="4"/>
  <c r="CD915" i="4"/>
  <c r="CC915" i="4"/>
  <c r="BT915" i="4"/>
  <c r="BS915" i="4"/>
  <c r="AK913" i="4"/>
  <c r="E912" i="4"/>
  <c r="CC910" i="4"/>
  <c r="CB910" i="4" s="1"/>
  <c r="X910" i="4" s="1"/>
  <c r="CD910" i="4"/>
  <c r="CF909" i="4"/>
  <c r="CB909" i="4" s="1"/>
  <c r="X909" i="4" s="1"/>
  <c r="CD909" i="4"/>
  <c r="E909" i="4"/>
  <c r="D905" i="4"/>
  <c r="E901" i="4"/>
  <c r="CD899" i="4"/>
  <c r="CC899" i="4"/>
  <c r="BT899" i="4"/>
  <c r="BS899" i="4"/>
  <c r="AK897" i="4"/>
  <c r="AI896" i="4"/>
  <c r="E896" i="4"/>
  <c r="CC894" i="4"/>
  <c r="CB894" i="4" s="1"/>
  <c r="X894" i="4" s="1"/>
  <c r="CD894" i="4"/>
  <c r="CF893" i="4"/>
  <c r="CD893" i="4"/>
  <c r="D893" i="4"/>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T853" i="4"/>
  <c r="BS853" i="4"/>
  <c r="BB853" i="4"/>
  <c r="AZ853" i="4"/>
  <c r="AY853" i="4"/>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V926" i="4"/>
  <c r="BK924" i="4"/>
  <c r="BJ924" i="4"/>
  <c r="BJ923" i="4"/>
  <c r="BI923" i="4"/>
  <c r="AZ923" i="4"/>
  <c r="AY923" i="4"/>
  <c r="BI922" i="4"/>
  <c r="BJ922" i="4"/>
  <c r="E920" i="4"/>
  <c r="D920" i="4"/>
  <c r="CC918" i="4"/>
  <c r="CD918" i="4"/>
  <c r="BS918" i="4"/>
  <c r="BU918" i="4"/>
  <c r="BB917" i="4"/>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CF983" i="4"/>
  <c r="AO983" i="4"/>
  <c r="CD982" i="4"/>
  <c r="BU982" i="4"/>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CB969" i="4" s="1"/>
  <c r="X969" i="4" s="1"/>
  <c r="BU969" i="4"/>
  <c r="BI969" i="4"/>
  <c r="AY969" i="4"/>
  <c r="BV968" i="4"/>
  <c r="CE967" i="4"/>
  <c r="BS967" i="4"/>
  <c r="AO967" i="4"/>
  <c r="CC966" i="4"/>
  <c r="CF966" i="4"/>
  <c r="AR966" i="4"/>
  <c r="AI966" i="4" s="1"/>
  <c r="AJ966" i="4"/>
  <c r="CE963" i="4"/>
  <c r="AZ963" i="4"/>
  <c r="BA963" i="4"/>
  <c r="CD962" i="4"/>
  <c r="BI962" i="4"/>
  <c r="BH962" i="4" s="1"/>
  <c r="P962" i="4" s="1"/>
  <c r="BK962" i="4"/>
  <c r="AQ962" i="4"/>
  <c r="BL961" i="4"/>
  <c r="BI961" i="4"/>
  <c r="AQ961" i="4"/>
  <c r="CC960" i="4"/>
  <c r="CB960" i="4" s="1"/>
  <c r="X960" i="4" s="1"/>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BA946" i="4"/>
  <c r="AK946" i="4"/>
  <c r="AM946" i="4"/>
  <c r="AR946" i="4"/>
  <c r="AI946" i="4" s="1"/>
  <c r="AL946" i="4"/>
  <c r="E946" i="4"/>
  <c r="CF945" i="4"/>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R881" i="4" s="1"/>
  <c r="T881" i="4" s="1"/>
  <c r="BK881" i="4"/>
  <c r="AY881" i="4"/>
  <c r="AL881" i="4"/>
  <c r="BI880" i="4"/>
  <c r="AK880" i="4"/>
  <c r="AR880" i="4"/>
  <c r="AI880" i="4" s="1"/>
  <c r="AJ880" i="4"/>
  <c r="AP880" i="4"/>
  <c r="AP876" i="4"/>
  <c r="BR875" i="4"/>
  <c r="T875" i="4" s="1"/>
  <c r="AR874" i="4"/>
  <c r="AI874" i="4" s="1"/>
  <c r="BJ871" i="4"/>
  <c r="BI871" i="4"/>
  <c r="AY867" i="4"/>
  <c r="CC866" i="4"/>
  <c r="CF866" i="4"/>
  <c r="CE866" i="4"/>
  <c r="AO865" i="4"/>
  <c r="E865" i="4"/>
  <c r="D865" i="4"/>
  <c r="CC864" i="4"/>
  <c r="BK864" i="4"/>
  <c r="BL864" i="4"/>
  <c r="BJ864" i="4"/>
  <c r="E864" i="4"/>
  <c r="AO863" i="4"/>
  <c r="BL862" i="4"/>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K833" i="4"/>
  <c r="AQ833" i="4"/>
  <c r="AO833" i="4"/>
  <c r="AP833" i="4"/>
  <c r="E833" i="4"/>
  <c r="D833" i="4"/>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H909" i="4" s="1"/>
  <c r="P909" i="4" s="1"/>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E962" i="4"/>
  <c r="AN958" i="4"/>
  <c r="E955" i="4"/>
  <c r="BR954" i="4"/>
  <c r="T954" i="4" s="1"/>
  <c r="AN950" i="4"/>
  <c r="E950" i="4"/>
  <c r="D946" i="4"/>
  <c r="E945" i="4"/>
  <c r="D943" i="4"/>
  <c r="E941" i="4"/>
  <c r="BR934" i="4"/>
  <c r="T934" i="4" s="1"/>
  <c r="E933" i="4"/>
  <c r="E930" i="4"/>
  <c r="CB929" i="4"/>
  <c r="X929" i="4" s="1"/>
  <c r="AN926" i="4"/>
  <c r="E923" i="4"/>
  <c r="BR922" i="4"/>
  <c r="T922" i="4" s="1"/>
  <c r="E922" i="4"/>
  <c r="BR920" i="4"/>
  <c r="T920" i="4" s="1"/>
  <c r="AI919" i="4"/>
  <c r="AN918" i="4"/>
  <c r="E918" i="4"/>
  <c r="D916" i="4"/>
  <c r="BR914" i="4"/>
  <c r="T914" i="4" s="1"/>
  <c r="AX914" i="4"/>
  <c r="L914" i="4" s="1"/>
  <c r="E914" i="4"/>
  <c r="AN910" i="4"/>
  <c r="E907" i="4"/>
  <c r="BR906" i="4"/>
  <c r="T906" i="4" s="1"/>
  <c r="E906" i="4"/>
  <c r="AX905" i="4"/>
  <c r="L905" i="4" s="1"/>
  <c r="AI903" i="4"/>
  <c r="BH902" i="4"/>
  <c r="P902" i="4" s="1"/>
  <c r="AN902" i="4"/>
  <c r="E902" i="4"/>
  <c r="E900" i="4"/>
  <c r="AJ899" i="4"/>
  <c r="BR898" i="4"/>
  <c r="T898" i="4" s="1"/>
  <c r="E898" i="4"/>
  <c r="AN894" i="4"/>
  <c r="E891" i="4"/>
  <c r="BR890" i="4"/>
  <c r="T890" i="4" s="1"/>
  <c r="E890" i="4"/>
  <c r="BR888" i="4"/>
  <c r="T888" i="4" s="1"/>
  <c r="AI887" i="4"/>
  <c r="BH886" i="4"/>
  <c r="P886" i="4" s="1"/>
  <c r="AN886" i="4"/>
  <c r="E886" i="4"/>
  <c r="E884" i="4"/>
  <c r="AJ883" i="4"/>
  <c r="E882" i="4"/>
  <c r="CB881" i="4"/>
  <c r="X881" i="4" s="1"/>
  <c r="BS880" i="4"/>
  <c r="AY880" i="4"/>
  <c r="CC879" i="4"/>
  <c r="BV878" i="4"/>
  <c r="AN878" i="4"/>
  <c r="CD877" i="4"/>
  <c r="BJ877" i="4"/>
  <c r="BJ876" i="4"/>
  <c r="AY875" i="4"/>
  <c r="E875" i="4"/>
  <c r="BB874" i="4"/>
  <c r="AX874" i="4" s="1"/>
  <c r="L874" i="4" s="1"/>
  <c r="E874" i="4"/>
  <c r="CC873" i="4"/>
  <c r="CB873" i="4" s="1"/>
  <c r="X873" i="4" s="1"/>
  <c r="BU873" i="4"/>
  <c r="BR872" i="4"/>
  <c r="T872" i="4" s="1"/>
  <c r="AX872" i="4"/>
  <c r="L872" i="4" s="1"/>
  <c r="CF871" i="4"/>
  <c r="CB871" i="4" s="1"/>
  <c r="X871" i="4" s="1"/>
  <c r="AI871" i="4"/>
  <c r="AN870" i="4"/>
  <c r="E870" i="4"/>
  <c r="AZ868" i="4"/>
  <c r="E868" i="4"/>
  <c r="BS867" i="4"/>
  <c r="AJ867" i="4"/>
  <c r="E866" i="4"/>
  <c r="BS864" i="4"/>
  <c r="AY864" i="4"/>
  <c r="CC863" i="4"/>
  <c r="BV862" i="4"/>
  <c r="AN862" i="4"/>
  <c r="CD861" i="4"/>
  <c r="BJ861" i="4"/>
  <c r="BJ860" i="4"/>
  <c r="E860" i="4"/>
  <c r="AY859" i="4"/>
  <c r="E859" i="4"/>
  <c r="BB858" i="4"/>
  <c r="E858" i="4"/>
  <c r="CC857" i="4"/>
  <c r="BU857" i="4"/>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CD838" i="4"/>
  <c r="AN838" i="4"/>
  <c r="E838" i="4"/>
  <c r="AZ836" i="4"/>
  <c r="D836" i="4"/>
  <c r="BS835" i="4"/>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J826" i="4"/>
  <c r="BB826" i="4"/>
  <c r="AX826" i="4" s="1"/>
  <c r="L826" i="4" s="1"/>
  <c r="AP826" i="4"/>
  <c r="AJ826" i="4"/>
  <c r="E826" i="4"/>
  <c r="CC825" i="4"/>
  <c r="BU825" i="4"/>
  <c r="AX824" i="4"/>
  <c r="L824" i="4" s="1"/>
  <c r="CF823" i="4"/>
  <c r="CB823" i="4" s="1"/>
  <c r="X823" i="4" s="1"/>
  <c r="AO823" i="4"/>
  <c r="AI823" i="4"/>
  <c r="CD822" i="4"/>
  <c r="BU822" i="4"/>
  <c r="BA822" i="4"/>
  <c r="AN822" i="4"/>
  <c r="E822" i="4"/>
  <c r="BS821" i="4"/>
  <c r="AY821" i="4"/>
  <c r="AX821" i="4" s="1"/>
  <c r="L821" i="4" s="1"/>
  <c r="AZ820" i="4"/>
  <c r="CF819" i="4"/>
  <c r="CB819" i="4" s="1"/>
  <c r="X819"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U802" i="4"/>
  <c r="E801" i="4"/>
  <c r="AZ799" i="4"/>
  <c r="BA799" i="4"/>
  <c r="AY798" i="4"/>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AY780" i="4"/>
  <c r="AX780" i="4" s="1"/>
  <c r="L780" i="4" s="1"/>
  <c r="E780" i="4"/>
  <c r="BI778" i="4"/>
  <c r="BH778" i="4" s="1"/>
  <c r="P778" i="4" s="1"/>
  <c r="BK778" i="4"/>
  <c r="AY778" i="4"/>
  <c r="BB778" i="4"/>
  <c r="AY775" i="4"/>
  <c r="AX775" i="4" s="1"/>
  <c r="L775" i="4" s="1"/>
  <c r="BI773" i="4"/>
  <c r="E773" i="4"/>
  <c r="BU772" i="4"/>
  <c r="BS772" i="4"/>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J762" i="4"/>
  <c r="AY762" i="4"/>
  <c r="AX762" i="4" s="1"/>
  <c r="L762" i="4" s="1"/>
  <c r="BA762" i="4"/>
  <c r="BV758" i="4"/>
  <c r="BK758" i="4"/>
  <c r="AY758" i="4"/>
  <c r="AX758" i="4" s="1"/>
  <c r="L758" i="4" s="1"/>
  <c r="AZ758" i="4"/>
  <c r="AK755" i="4"/>
  <c r="AR755" i="4"/>
  <c r="AI755" i="4" s="1"/>
  <c r="AJ755" i="4"/>
  <c r="BL754" i="4"/>
  <c r="D754" i="4"/>
  <c r="E753" i="4"/>
  <c r="AN752" i="4"/>
  <c r="D751" i="4"/>
  <c r="CF750" i="4"/>
  <c r="BS750" i="4"/>
  <c r="BV750" i="4"/>
  <c r="AL749" i="4"/>
  <c r="E749" i="4"/>
  <c r="CF748" i="4"/>
  <c r="AY746" i="4"/>
  <c r="AZ746" i="4"/>
  <c r="D744" i="4"/>
  <c r="CE742" i="4"/>
  <c r="BS742" i="4"/>
  <c r="BR742" i="4" s="1"/>
  <c r="T742" i="4" s="1"/>
  <c r="BT742" i="4"/>
  <c r="BI742" i="4"/>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BA734" i="4"/>
  <c r="AK734" i="4"/>
  <c r="AM734" i="4"/>
  <c r="AR734" i="4"/>
  <c r="AI734" i="4" s="1"/>
  <c r="AL734" i="4"/>
  <c r="CF733" i="4"/>
  <c r="CC733" i="4"/>
  <c r="BK733" i="4"/>
  <c r="CD732" i="4"/>
  <c r="AX732" i="4"/>
  <c r="L732" i="4" s="1"/>
  <c r="CF731" i="4"/>
  <c r="CB731" i="4" s="1"/>
  <c r="X731" i="4" s="1"/>
  <c r="BV731" i="4"/>
  <c r="BL731" i="4"/>
  <c r="BH731" i="4" s="1"/>
  <c r="P731" i="4" s="1"/>
  <c r="AI731" i="4"/>
  <c r="AQ730" i="4"/>
  <c r="AJ730" i="4"/>
  <c r="AZ729" i="4"/>
  <c r="CF727" i="4"/>
  <c r="BU727" i="4"/>
  <c r="AX727" i="4"/>
  <c r="L727" i="4" s="1"/>
  <c r="AR727" i="4"/>
  <c r="AI727" i="4" s="1"/>
  <c r="CB726" i="4"/>
  <c r="X726" i="4" s="1"/>
  <c r="AQ726" i="4"/>
  <c r="AJ726" i="4"/>
  <c r="E726" i="4"/>
  <c r="BB725" i="4"/>
  <c r="BA725" i="4"/>
  <c r="BB724" i="4"/>
  <c r="D724" i="4"/>
  <c r="BU723" i="4"/>
  <c r="BL723" i="4"/>
  <c r="BH723" i="4" s="1"/>
  <c r="P723" i="4" s="1"/>
  <c r="AO723" i="4"/>
  <c r="CC722" i="4"/>
  <c r="CF722" i="4"/>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AJ844" i="4"/>
  <c r="BH842" i="4"/>
  <c r="P842" i="4" s="1"/>
  <c r="AN842" i="4"/>
  <c r="E840" i="4"/>
  <c r="AM839" i="4"/>
  <c r="CB838" i="4"/>
  <c r="X838" i="4" s="1"/>
  <c r="E837" i="4"/>
  <c r="AN834" i="4"/>
  <c r="E832" i="4"/>
  <c r="CB830" i="4"/>
  <c r="X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J750" i="4"/>
  <c r="AK749" i="4"/>
  <c r="AK746" i="4"/>
  <c r="AM746" i="4"/>
  <c r="AR746" i="4"/>
  <c r="AI746" i="4" s="1"/>
  <c r="AL746" i="4"/>
  <c r="BB741" i="4"/>
  <c r="AX741" i="4" s="1"/>
  <c r="L741" i="4" s="1"/>
  <c r="AZ741" i="4"/>
  <c r="CD739" i="4"/>
  <c r="CC739" i="4"/>
  <c r="CB739" i="4" s="1"/>
  <c r="X739" i="4" s="1"/>
  <c r="BI738" i="4"/>
  <c r="BJ738" i="4"/>
  <c r="E738" i="4"/>
  <c r="AZ735" i="4"/>
  <c r="BB735" i="4"/>
  <c r="AX735" i="4" s="1"/>
  <c r="L735" i="4" s="1"/>
  <c r="E734" i="4"/>
  <c r="E732" i="4"/>
  <c r="AO731" i="4"/>
  <c r="AJ731" i="4"/>
  <c r="CC730" i="4"/>
  <c r="CB730" i="4" s="1"/>
  <c r="X730" i="4" s="1"/>
  <c r="CE730" i="4"/>
  <c r="BS730" i="4"/>
  <c r="BV730" i="4"/>
  <c r="AN727" i="4"/>
  <c r="BS726" i="4"/>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Z703" i="4"/>
  <c r="BA703" i="4"/>
  <c r="BB703" i="4"/>
  <c r="AX703" i="4" s="1"/>
  <c r="L703" i="4" s="1"/>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AQ807" i="4"/>
  <c r="CC806" i="4"/>
  <c r="CB806" i="4" s="1"/>
  <c r="X806" i="4" s="1"/>
  <c r="CE806" i="4"/>
  <c r="BK806" i="4"/>
  <c r="BA806" i="4"/>
  <c r="AK806" i="4"/>
  <c r="AJ806" i="4"/>
  <c r="AP806" i="4"/>
  <c r="AM806" i="4"/>
  <c r="BT805" i="4"/>
  <c r="BU804" i="4"/>
  <c r="BT804" i="4"/>
  <c r="AZ804" i="4"/>
  <c r="AQ803" i="4"/>
  <c r="BB802" i="4"/>
  <c r="BV798" i="4"/>
  <c r="BJ797" i="4"/>
  <c r="CC796" i="4"/>
  <c r="BU795" i="4"/>
  <c r="AO795" i="4"/>
  <c r="AN795" i="4"/>
  <c r="CD794" i="4"/>
  <c r="BT794" i="4"/>
  <c r="BL794" i="4"/>
  <c r="BB794" i="4"/>
  <c r="BV791" i="4"/>
  <c r="BR791" i="4" s="1"/>
  <c r="T791" i="4" s="1"/>
  <c r="BL790" i="4"/>
  <c r="AY790" i="4"/>
  <c r="BB790" i="4"/>
  <c r="BU789" i="4"/>
  <c r="BI789" i="4"/>
  <c r="AY789" i="4"/>
  <c r="BV788" i="4"/>
  <c r="D788" i="4"/>
  <c r="CC787" i="4"/>
  <c r="AO787" i="4"/>
  <c r="CC786" i="4"/>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R773" i="4" s="1"/>
  <c r="T773" i="4" s="1"/>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BR759" i="4" s="1"/>
  <c r="T759" i="4" s="1"/>
  <c r="AY759" i="4"/>
  <c r="AX759" i="4" s="1"/>
  <c r="L759" i="4" s="1"/>
  <c r="BS758" i="4"/>
  <c r="BU758" i="4"/>
  <c r="BI758" i="4"/>
  <c r="BL758" i="4"/>
  <c r="E757" i="4"/>
  <c r="BV756" i="4"/>
  <c r="CE754" i="4"/>
  <c r="BI754" i="4"/>
  <c r="BK754" i="4"/>
  <c r="D753" i="4"/>
  <c r="AR752" i="4"/>
  <c r="CC750" i="4"/>
  <c r="CD750" i="4"/>
  <c r="BA750" i="4"/>
  <c r="E750" i="4"/>
  <c r="CE748" i="4"/>
  <c r="CC748" i="4"/>
  <c r="BL748" i="4"/>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BA629" i="4"/>
  <c r="D629" i="4"/>
  <c r="BU628" i="4"/>
  <c r="BS628" i="4"/>
  <c r="BV628" i="4"/>
  <c r="AO627" i="4"/>
  <c r="AK627" i="4"/>
  <c r="AR627" i="4"/>
  <c r="AI627" i="4" s="1"/>
  <c r="BK623" i="4"/>
  <c r="BL623" i="4"/>
  <c r="BA623" i="4"/>
  <c r="AN623" i="4"/>
  <c r="AK622" i="4"/>
  <c r="AJ622" i="4"/>
  <c r="AP622" i="4"/>
  <c r="AM622" i="4"/>
  <c r="AR622" i="4"/>
  <c r="AI622" i="4" s="1"/>
  <c r="BJ620" i="4"/>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E790" i="4"/>
  <c r="AN786" i="4"/>
  <c r="E786" i="4"/>
  <c r="E785" i="4"/>
  <c r="AN782" i="4"/>
  <c r="E779" i="4"/>
  <c r="E774" i="4"/>
  <c r="AX773" i="4"/>
  <c r="L773" i="4" s="1"/>
  <c r="D770" i="4"/>
  <c r="E769" i="4"/>
  <c r="E768" i="4"/>
  <c r="D768" i="4"/>
  <c r="BR762" i="4"/>
  <c r="T762" i="4" s="1"/>
  <c r="AN762" i="4"/>
  <c r="D761" i="4"/>
  <c r="AX754" i="4"/>
  <c r="L754" i="4" s="1"/>
  <c r="E754" i="4"/>
  <c r="AN750" i="4"/>
  <c r="AX740" i="4"/>
  <c r="L740" i="4" s="1"/>
  <c r="E737" i="4"/>
  <c r="BR734" i="4"/>
  <c r="T734" i="4" s="1"/>
  <c r="E733" i="4"/>
  <c r="BH732" i="4"/>
  <c r="P732" i="4" s="1"/>
  <c r="E731" i="4"/>
  <c r="E728" i="4"/>
  <c r="D725" i="4"/>
  <c r="AN722" i="4"/>
  <c r="E720" i="4"/>
  <c r="D720" i="4"/>
  <c r="D718" i="4"/>
  <c r="BV714" i="4"/>
  <c r="BR714" i="4" s="1"/>
  <c r="T714" i="4" s="1"/>
  <c r="AN714" i="4"/>
  <c r="BV712" i="4"/>
  <c r="BV711" i="4"/>
  <c r="BR711" i="4" s="1"/>
  <c r="T711" i="4" s="1"/>
  <c r="CF710" i="4"/>
  <c r="BB710" i="4"/>
  <c r="AN710" i="4"/>
  <c r="BV708" i="4"/>
  <c r="BR708" i="4" s="1"/>
  <c r="T708" i="4" s="1"/>
  <c r="BH708" i="4"/>
  <c r="P708" i="4" s="1"/>
  <c r="BB708" i="4"/>
  <c r="CF707" i="4"/>
  <c r="CB707" i="4" s="1"/>
  <c r="X707" i="4" s="1"/>
  <c r="AR707" i="4"/>
  <c r="AI707" i="4" s="1"/>
  <c r="CF706" i="4"/>
  <c r="CB706" i="4" s="1"/>
  <c r="X706" i="4" s="1"/>
  <c r="AZ705" i="4"/>
  <c r="AP705" i="4"/>
  <c r="CF702" i="4"/>
  <c r="CB702" i="4" s="1"/>
  <c r="X702" i="4" s="1"/>
  <c r="BB702" i="4"/>
  <c r="AN702" i="4"/>
  <c r="D702" i="4"/>
  <c r="CB700" i="4"/>
  <c r="X700" i="4" s="1"/>
  <c r="BH700" i="4"/>
  <c r="P700" i="4" s="1"/>
  <c r="E700" i="4"/>
  <c r="BV699" i="4"/>
  <c r="BL699" i="4"/>
  <c r="BH699" i="4" s="1"/>
  <c r="P699" i="4" s="1"/>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BH684" i="4" s="1"/>
  <c r="P684" i="4" s="1"/>
  <c r="AO684" i="4"/>
  <c r="CC682" i="4"/>
  <c r="CF682" i="4"/>
  <c r="BJ682" i="4"/>
  <c r="CE678" i="4"/>
  <c r="BT678" i="4"/>
  <c r="BJ678" i="4"/>
  <c r="BV677" i="4"/>
  <c r="BT677" i="4"/>
  <c r="BI677" i="4"/>
  <c r="BK677" i="4"/>
  <c r="BA676" i="4"/>
  <c r="AY676" i="4"/>
  <c r="AX676" i="4" s="1"/>
  <c r="L676" i="4" s="1"/>
  <c r="AO676" i="4"/>
  <c r="AN676" i="4"/>
  <c r="CD675" i="4"/>
  <c r="CF675" i="4"/>
  <c r="CB675" i="4" s="1"/>
  <c r="X675" i="4" s="1"/>
  <c r="BS674" i="4"/>
  <c r="BR674" i="4" s="1"/>
  <c r="T674" i="4" s="1"/>
  <c r="BT674" i="4"/>
  <c r="BA674" i="4"/>
  <c r="AQ670" i="4"/>
  <c r="CC669" i="4"/>
  <c r="BK668" i="4"/>
  <c r="BJ668" i="4"/>
  <c r="AY668" i="4"/>
  <c r="BB668" i="4"/>
  <c r="AO668" i="4"/>
  <c r="CC667" i="4"/>
  <c r="CF667" i="4"/>
  <c r="AO667" i="4"/>
  <c r="AR667" i="4"/>
  <c r="AI667" i="4" s="1"/>
  <c r="AQ666" i="4"/>
  <c r="D664" i="4"/>
  <c r="BT663" i="4"/>
  <c r="BS663" i="4"/>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E674" i="4"/>
  <c r="E670" i="4"/>
  <c r="D665" i="4"/>
  <c r="AX663" i="4"/>
  <c r="L663" i="4" s="1"/>
  <c r="E663" i="4"/>
  <c r="E662" i="4"/>
  <c r="E661" i="4"/>
  <c r="BH659" i="4"/>
  <c r="P659" i="4" s="1"/>
  <c r="AI659" i="4"/>
  <c r="CB653" i="4"/>
  <c r="X653" i="4" s="1"/>
  <c r="AX650" i="4"/>
  <c r="L650" i="4" s="1"/>
  <c r="D649" i="4"/>
  <c r="D648" i="4"/>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AN614" i="4"/>
  <c r="D613" i="4"/>
  <c r="BT612" i="4"/>
  <c r="AI612" i="4"/>
  <c r="AQ611" i="4"/>
  <c r="AJ611" i="4"/>
  <c r="CE610" i="4"/>
  <c r="E609" i="4"/>
  <c r="CE606" i="4"/>
  <c r="BA606" i="4"/>
  <c r="E605" i="4"/>
  <c r="BK603" i="4"/>
  <c r="E603" i="4"/>
  <c r="CE602" i="4"/>
  <c r="AO600" i="4"/>
  <c r="E600" i="4"/>
  <c r="AQ599" i="4"/>
  <c r="BU598" i="4"/>
  <c r="D597" i="4"/>
  <c r="BT596" i="4"/>
  <c r="BK594" i="4"/>
  <c r="AN594" i="4"/>
  <c r="E592" i="4"/>
  <c r="D592" i="4"/>
  <c r="AO591" i="4"/>
  <c r="BU590" i="4"/>
  <c r="BA590" i="4"/>
  <c r="D590" i="4"/>
  <c r="CD589" i="4"/>
  <c r="BH589" i="4"/>
  <c r="P589" i="4" s="1"/>
  <c r="BA586" i="4"/>
  <c r="AN586" i="4"/>
  <c r="BV584" i="4"/>
  <c r="AY583" i="4"/>
  <c r="AX583" i="4" s="1"/>
  <c r="L583" i="4" s="1"/>
  <c r="BV581" i="4"/>
  <c r="BR581" i="4" s="1"/>
  <c r="T581" i="4" s="1"/>
  <c r="BU581" i="4"/>
  <c r="AO580" i="4"/>
  <c r="BI578" i="4"/>
  <c r="BL578" i="4"/>
  <c r="AK574" i="4"/>
  <c r="AJ574" i="4"/>
  <c r="AP574" i="4"/>
  <c r="AM574" i="4"/>
  <c r="E574" i="4"/>
  <c r="CF573" i="4"/>
  <c r="CE573" i="4"/>
  <c r="AK573" i="4"/>
  <c r="AJ572" i="4"/>
  <c r="AP572" i="4"/>
  <c r="AK572" i="4"/>
  <c r="D572" i="4"/>
  <c r="BA571" i="4"/>
  <c r="AN571" i="4"/>
  <c r="BS570" i="4"/>
  <c r="BR570" i="4" s="1"/>
  <c r="T570" i="4" s="1"/>
  <c r="BT570" i="4"/>
  <c r="BI570" i="4"/>
  <c r="BH570" i="4" s="1"/>
  <c r="P570" i="4" s="1"/>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CF541" i="4"/>
  <c r="CC541" i="4"/>
  <c r="CE541" i="4"/>
  <c r="CE540" i="4"/>
  <c r="CF540" i="4"/>
  <c r="CC540" i="4"/>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AN638" i="4"/>
  <c r="D638" i="4"/>
  <c r="CB636" i="4"/>
  <c r="X636" i="4" s="1"/>
  <c r="E636" i="4"/>
  <c r="AN634" i="4"/>
  <c r="E633" i="4"/>
  <c r="D633" i="4"/>
  <c r="E632" i="4"/>
  <c r="D631" i="4"/>
  <c r="BR630" i="4"/>
  <c r="T630" i="4" s="1"/>
  <c r="E630" i="4"/>
  <c r="BH626" i="4"/>
  <c r="P626" i="4" s="1"/>
  <c r="E624" i="4"/>
  <c r="D624" i="4"/>
  <c r="AX618" i="4"/>
  <c r="L618" i="4" s="1"/>
  <c r="BR612" i="4"/>
  <c r="T612" i="4" s="1"/>
  <c r="CB610" i="4"/>
  <c r="X610" i="4" s="1"/>
  <c r="E610" i="4"/>
  <c r="AX606" i="4"/>
  <c r="L606" i="4" s="1"/>
  <c r="E606" i="4"/>
  <c r="CB602" i="4"/>
  <c r="X602" i="4" s="1"/>
  <c r="E599" i="4"/>
  <c r="BR598" i="4"/>
  <c r="T598" i="4" s="1"/>
  <c r="E598" i="4"/>
  <c r="E597" i="4"/>
  <c r="CB589" i="4"/>
  <c r="X589" i="4" s="1"/>
  <c r="D585" i="4"/>
  <c r="D584"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BR572" i="4"/>
  <c r="T572" i="4" s="1"/>
  <c r="AI571" i="4"/>
  <c r="BS566" i="4"/>
  <c r="BT566" i="4"/>
  <c r="BI566" i="4"/>
  <c r="BH566" i="4" s="1"/>
  <c r="P566" i="4" s="1"/>
  <c r="BK566" i="4"/>
  <c r="BI562" i="4"/>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AO536" i="4"/>
  <c r="AP536" i="4"/>
  <c r="AY535" i="4"/>
  <c r="BB535" i="4"/>
  <c r="E535" i="4"/>
  <c r="AY534" i="4"/>
  <c r="AZ534" i="4"/>
  <c r="AK534" i="4"/>
  <c r="AM534" i="4"/>
  <c r="AR534" i="4"/>
  <c r="AI534" i="4" s="1"/>
  <c r="AP534" i="4"/>
  <c r="AJ534" i="4"/>
  <c r="E534" i="4"/>
  <c r="BB533" i="4"/>
  <c r="AX533" i="4" s="1"/>
  <c r="L533" i="4" s="1"/>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AY498" i="4"/>
  <c r="BB498" i="4"/>
  <c r="AZ498" i="4"/>
  <c r="BA498" i="4"/>
  <c r="BJ497" i="4"/>
  <c r="BK497" i="4"/>
  <c r="AN480" i="4"/>
  <c r="AL480" i="4"/>
  <c r="AM478" i="4"/>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U574" i="4"/>
  <c r="BI574" i="4"/>
  <c r="BL574" i="4"/>
  <c r="E573" i="4"/>
  <c r="E569" i="4"/>
  <c r="BV565" i="4"/>
  <c r="BR565" i="4" s="1"/>
  <c r="T565" i="4" s="1"/>
  <c r="BU565" i="4"/>
  <c r="BU564" i="4"/>
  <c r="BT564" i="4"/>
  <c r="BL564" i="4"/>
  <c r="BI564" i="4"/>
  <c r="CD563" i="4"/>
  <c r="CF563" i="4"/>
  <c r="CB563" i="4" s="1"/>
  <c r="X563" i="4" s="1"/>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BH413" i="4" s="1"/>
  <c r="P413" i="4" s="1"/>
  <c r="AY413" i="4"/>
  <c r="AX413" i="4" s="1"/>
  <c r="L413" i="4" s="1"/>
  <c r="AO413" i="4"/>
  <c r="BS411" i="4"/>
  <c r="BU411" i="4"/>
  <c r="AQ411" i="4"/>
  <c r="AJ411" i="4"/>
  <c r="CD410" i="4"/>
  <c r="BT410" i="4"/>
  <c r="BT409" i="4"/>
  <c r="AO409" i="4"/>
  <c r="CF407" i="4"/>
  <c r="BI405" i="4"/>
  <c r="BH405" i="4" s="1"/>
  <c r="P405"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I375" i="4" s="1"/>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H358" i="4" s="1"/>
  <c r="P358" i="4" s="1"/>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AX344" i="4" s="1"/>
  <c r="L344" i="4" s="1"/>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E582" i="4"/>
  <c r="E581" i="4"/>
  <c r="CB578" i="4"/>
  <c r="X578" i="4" s="1"/>
  <c r="D578" i="4"/>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D519" i="4"/>
  <c r="BL518" i="4"/>
  <c r="AY518" i="4"/>
  <c r="BB518" i="4"/>
  <c r="BU517" i="4"/>
  <c r="BI517" i="4"/>
  <c r="BU516" i="4"/>
  <c r="BV516" i="4"/>
  <c r="BR516" i="4" s="1"/>
  <c r="T516" i="4" s="1"/>
  <c r="AZ516" i="4"/>
  <c r="AK515" i="4"/>
  <c r="AR515" i="4"/>
  <c r="AI515" i="4" s="1"/>
  <c r="AJ515" i="4"/>
  <c r="BL514" i="4"/>
  <c r="D514" i="4"/>
  <c r="AY513" i="4"/>
  <c r="AZ513" i="4"/>
  <c r="AZ512" i="4"/>
  <c r="D512" i="4"/>
  <c r="BL509" i="4"/>
  <c r="BI509" i="4"/>
  <c r="AQ509" i="4"/>
  <c r="CE506" i="4"/>
  <c r="BI506" i="4"/>
  <c r="BH506" i="4" s="1"/>
  <c r="P506" i="4" s="1"/>
  <c r="BJ506" i="4"/>
  <c r="AY506" i="4"/>
  <c r="AX506" i="4" s="1"/>
  <c r="L506" i="4" s="1"/>
  <c r="BA506" i="4"/>
  <c r="AZ505" i="4"/>
  <c r="BA505" i="4"/>
  <c r="CF503" i="4"/>
  <c r="AQ503" i="4"/>
  <c r="AK503" i="4"/>
  <c r="CC502" i="4"/>
  <c r="CB502" i="4" s="1"/>
  <c r="X502" i="4" s="1"/>
  <c r="CE502" i="4"/>
  <c r="BA502" i="4"/>
  <c r="AK502" i="4"/>
  <c r="AJ502" i="4"/>
  <c r="AP502" i="4"/>
  <c r="AM502" i="4"/>
  <c r="CE501" i="4"/>
  <c r="CC501" i="4"/>
  <c r="BB501" i="4"/>
  <c r="AY501" i="4"/>
  <c r="BA500" i="4"/>
  <c r="AY500" i="4"/>
  <c r="CD499" i="4"/>
  <c r="CE499" i="4"/>
  <c r="AQ499" i="4"/>
  <c r="CD497" i="4"/>
  <c r="AI496" i="4"/>
  <c r="BL494" i="4"/>
  <c r="D494" i="4"/>
  <c r="BU493" i="4"/>
  <c r="BK493" i="4"/>
  <c r="BA493" i="4"/>
  <c r="AP493" i="4"/>
  <c r="CE492" i="4"/>
  <c r="CF492" i="4"/>
  <c r="BJ492" i="4"/>
  <c r="BJ491" i="4"/>
  <c r="BK491" i="4"/>
  <c r="CE490" i="4"/>
  <c r="BS490" i="4"/>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BU446" i="4"/>
  <c r="AY446" i="4"/>
  <c r="AX446" i="4" s="1"/>
  <c r="L446" i="4" s="1"/>
  <c r="BA446" i="4"/>
  <c r="AK446" i="4"/>
  <c r="AM446" i="4"/>
  <c r="AR446" i="4"/>
  <c r="AI446" i="4" s="1"/>
  <c r="AL446" i="4"/>
  <c r="BL445" i="4"/>
  <c r="BH445" i="4" s="1"/>
  <c r="P445" i="4" s="1"/>
  <c r="BK445" i="4"/>
  <c r="BK444" i="4"/>
  <c r="BI444" i="4"/>
  <c r="BH444" i="4" s="1"/>
  <c r="P444" i="4" s="1"/>
  <c r="BA444" i="4"/>
  <c r="AY444" i="4"/>
  <c r="AX444" i="4" s="1"/>
  <c r="L444" i="4" s="1"/>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J415" i="4"/>
  <c r="CF414" i="4"/>
  <c r="CC414" i="4"/>
  <c r="BK414" i="4"/>
  <c r="BA414" i="4"/>
  <c r="AP414" i="4"/>
  <c r="CE413" i="4"/>
  <c r="CF413" i="4"/>
  <c r="CB413" i="4" s="1"/>
  <c r="X413" i="4" s="1"/>
  <c r="BH412" i="4"/>
  <c r="P412" i="4" s="1"/>
  <c r="BV411" i="4"/>
  <c r="AO410" i="4"/>
  <c r="AK409" i="4"/>
  <c r="BT408" i="4"/>
  <c r="BS408" i="4"/>
  <c r="BR408" i="4" s="1"/>
  <c r="T408" i="4" s="1"/>
  <c r="BB408" i="4"/>
  <c r="AX408" i="4" s="1"/>
  <c r="L408" i="4" s="1"/>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E395" i="4"/>
  <c r="BS395" i="4"/>
  <c r="BV395" i="4"/>
  <c r="BA394" i="4"/>
  <c r="E394" i="4"/>
  <c r="CF391" i="4"/>
  <c r="AR391" i="4"/>
  <c r="AI391" i="4" s="1"/>
  <c r="AL391" i="4"/>
  <c r="BB390" i="4"/>
  <c r="AY390" i="4"/>
  <c r="AO390" i="4"/>
  <c r="AL390" i="4"/>
  <c r="BU389" i="4"/>
  <c r="BV389" i="4"/>
  <c r="BR389" i="4" s="1"/>
  <c r="T389" i="4" s="1"/>
  <c r="BU388" i="4"/>
  <c r="BK387" i="4"/>
  <c r="AK387" i="4"/>
  <c r="AL387" i="4"/>
  <c r="AQ387" i="4"/>
  <c r="AM387" i="4"/>
  <c r="AN385" i="4"/>
  <c r="AR385" i="4"/>
  <c r="CC384" i="4"/>
  <c r="AQ384" i="4"/>
  <c r="BB383" i="4"/>
  <c r="AR383" i="4"/>
  <c r="AI383" i="4" s="1"/>
  <c r="AJ383" i="4"/>
  <c r="BL382" i="4"/>
  <c r="BJ382" i="4"/>
  <c r="AO382" i="4"/>
  <c r="BL381" i="4"/>
  <c r="AP381" i="4"/>
  <c r="BJ380" i="4"/>
  <c r="BI380" i="4"/>
  <c r="BH380" i="4" s="1"/>
  <c r="P380" i="4" s="1"/>
  <c r="CE379" i="4"/>
  <c r="BI379" i="4"/>
  <c r="BH379" i="4" s="1"/>
  <c r="P379" i="4" s="1"/>
  <c r="BK379" i="4"/>
  <c r="AY379" i="4"/>
  <c r="BB379" i="4"/>
  <c r="BJ378" i="4"/>
  <c r="AZ378" i="4"/>
  <c r="AK378" i="4"/>
  <c r="AK377" i="4"/>
  <c r="AO377" i="4"/>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I348" i="4" s="1"/>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H309" i="4" s="1"/>
  <c r="P309" i="4" s="1"/>
  <c r="BT305" i="4"/>
  <c r="BV305" i="4"/>
  <c r="CB303" i="4"/>
  <c r="X303" i="4" s="1"/>
  <c r="AY303" i="4"/>
  <c r="AZ303" i="4"/>
  <c r="BA303" i="4"/>
  <c r="BB303" i="4"/>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X449" i="4" s="1"/>
  <c r="L449" i="4" s="1"/>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AI432" i="4" s="1"/>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K404" i="4"/>
  <c r="CF403" i="4"/>
  <c r="BV403" i="4"/>
  <c r="AK400" i="4"/>
  <c r="BS399" i="4"/>
  <c r="BU399" i="4"/>
  <c r="BI399" i="4"/>
  <c r="BL399" i="4"/>
  <c r="BL398" i="4"/>
  <c r="BH398" i="4" s="1"/>
  <c r="P398" i="4" s="1"/>
  <c r="BK398" i="4"/>
  <c r="BK397" i="4"/>
  <c r="BL397" i="4"/>
  <c r="BH397" i="4" s="1"/>
  <c r="P397" i="4" s="1"/>
  <c r="BU396" i="4"/>
  <c r="BL395" i="4"/>
  <c r="BB395" i="4"/>
  <c r="CD393" i="4"/>
  <c r="BV392" i="4"/>
  <c r="BL391" i="4"/>
  <c r="AY391" i="4"/>
  <c r="BB391" i="4"/>
  <c r="BU390" i="4"/>
  <c r="BA389" i="4"/>
  <c r="AZ389" i="4"/>
  <c r="AN389" i="4"/>
  <c r="AO389" i="4"/>
  <c r="BS387" i="4"/>
  <c r="BT387" i="4"/>
  <c r="AY386" i="4"/>
  <c r="BV383" i="4"/>
  <c r="AK382" i="4"/>
  <c r="D382" i="4"/>
  <c r="CF381" i="4"/>
  <c r="CB381" i="4" s="1"/>
  <c r="X381" i="4" s="1"/>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D138" i="4"/>
  <c r="CC138" i="4"/>
  <c r="CE138" i="4"/>
  <c r="BB134" i="4"/>
  <c r="BA134" i="4"/>
  <c r="AZ134" i="4"/>
  <c r="AY131" i="4"/>
  <c r="AZ131" i="4"/>
  <c r="BA131" i="4"/>
  <c r="BB131" i="4"/>
  <c r="CF122" i="4"/>
  <c r="CE122" i="4"/>
  <c r="CC122" i="4"/>
  <c r="CD122" i="4"/>
  <c r="E120" i="4"/>
  <c r="D120" i="4"/>
  <c r="BT116" i="4"/>
  <c r="BS116" i="4"/>
  <c r="BU116" i="4"/>
  <c r="BV116"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B326" i="4" s="1"/>
  <c r="X326" i="4" s="1"/>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D50" i="4"/>
  <c r="E50" i="4"/>
  <c r="BU49" i="4"/>
  <c r="BS49" i="4"/>
  <c r="BT49" i="4"/>
  <c r="BV49" i="4"/>
  <c r="E46" i="4"/>
  <c r="CF42" i="4"/>
  <c r="CD42" i="4"/>
  <c r="CE42" i="4"/>
  <c r="CC42" i="4"/>
  <c r="BT40" i="4"/>
  <c r="BU40" i="4"/>
  <c r="BV40" i="4"/>
  <c r="AM332" i="4"/>
  <c r="AN327" i="4"/>
  <c r="AN323" i="4"/>
  <c r="D315" i="4"/>
  <c r="AK314" i="4"/>
  <c r="AL310" i="4"/>
  <c r="E310" i="4"/>
  <c r="AN303" i="4"/>
  <c r="AN299" i="4"/>
  <c r="AN295" i="4"/>
  <c r="D295" i="4"/>
  <c r="AI293" i="4"/>
  <c r="E293" i="4"/>
  <c r="AK288" i="4"/>
  <c r="AI284" i="4"/>
  <c r="BI271" i="4"/>
  <c r="BJ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B218" i="4" s="1"/>
  <c r="X218" i="4" s="1"/>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H90" i="4" s="1"/>
  <c r="P90" i="4" s="1"/>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H74" i="4" s="1"/>
  <c r="P74" i="4" s="1"/>
  <c r="BJ74" i="4"/>
  <c r="CE73" i="4"/>
  <c r="CD73" i="4"/>
  <c r="AJ73" i="4"/>
  <c r="AP73" i="4"/>
  <c r="AK73" i="4"/>
  <c r="D73" i="4"/>
  <c r="CC71" i="4"/>
  <c r="CD71" i="4"/>
  <c r="BS71" i="4"/>
  <c r="BU71" i="4"/>
  <c r="BI71" i="4"/>
  <c r="BL71" i="4"/>
  <c r="BU69" i="4"/>
  <c r="BV69" i="4"/>
  <c r="AY67" i="4"/>
  <c r="BA67" i="4"/>
  <c r="AI67" i="4"/>
  <c r="BB66" i="4"/>
  <c r="AY66" i="4"/>
  <c r="BA65" i="4"/>
  <c r="AY65" i="4"/>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BR27" i="4" s="1"/>
  <c r="T27" i="4" s="1"/>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H865" i="6" s="1"/>
  <c r="T865" i="6" s="1"/>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AZ728" i="6" s="1"/>
  <c r="P728" i="6" s="1"/>
  <c r="BB728" i="6"/>
  <c r="D728" i="6"/>
  <c r="E728" i="6"/>
  <c r="AT727" i="6"/>
  <c r="AS727" i="6"/>
  <c r="AR727" i="6" s="1"/>
  <c r="L727" i="6" s="1"/>
  <c r="BQ477" i="6"/>
  <c r="BP477" i="6" s="1"/>
  <c r="X477" i="6" s="1"/>
  <c r="BR477" i="6"/>
  <c r="BA477" i="6"/>
  <c r="AZ477" i="6" s="1"/>
  <c r="P477" i="6" s="1"/>
  <c r="BB477" i="6"/>
  <c r="BI475" i="6"/>
  <c r="BH475" i="6" s="1"/>
  <c r="T475" i="6" s="1"/>
  <c r="BJ475" i="6"/>
  <c r="E552" i="4"/>
  <c r="BR550" i="4"/>
  <c r="T550" i="4" s="1"/>
  <c r="AN550" i="4"/>
  <c r="D549" i="4"/>
  <c r="AI548" i="4"/>
  <c r="E545" i="4"/>
  <c r="BR542" i="4"/>
  <c r="T542" i="4" s="1"/>
  <c r="E541" i="4"/>
  <c r="E539" i="4"/>
  <c r="BH538" i="4"/>
  <c r="P538" i="4" s="1"/>
  <c r="E536" i="4"/>
  <c r="D533" i="4"/>
  <c r="AN530" i="4"/>
  <c r="E528" i="4"/>
  <c r="D528" i="4"/>
  <c r="D526" i="4"/>
  <c r="AN522" i="4"/>
  <c r="BR518" i="4"/>
  <c r="T518" i="4" s="1"/>
  <c r="AN518" i="4"/>
  <c r="BH516" i="4"/>
  <c r="P516" i="4" s="1"/>
  <c r="AN510" i="4"/>
  <c r="D510" i="4"/>
  <c r="E508" i="4"/>
  <c r="BR506" i="4"/>
  <c r="T506" i="4" s="1"/>
  <c r="AN506" i="4"/>
  <c r="E505" i="4"/>
  <c r="D505" i="4"/>
  <c r="E504" i="4"/>
  <c r="D503" i="4"/>
  <c r="E502" i="4"/>
  <c r="AN498" i="4"/>
  <c r="E497" i="4"/>
  <c r="CB493" i="4"/>
  <c r="X493" i="4" s="1"/>
  <c r="AX490" i="4"/>
  <c r="L490" i="4" s="1"/>
  <c r="BR484" i="4"/>
  <c r="T484" i="4" s="1"/>
  <c r="CB482" i="4"/>
  <c r="X482" i="4" s="1"/>
  <c r="D479" i="4"/>
  <c r="CB477" i="4"/>
  <c r="X477" i="4" s="1"/>
  <c r="CB474" i="4"/>
  <c r="X474" i="4" s="1"/>
  <c r="E472" i="4"/>
  <c r="CB466" i="4"/>
  <c r="X466" i="4" s="1"/>
  <c r="AN462" i="4"/>
  <c r="E461" i="4"/>
  <c r="E456" i="4"/>
  <c r="D446" i="4"/>
  <c r="E445" i="4"/>
  <c r="CB444" i="4"/>
  <c r="X444" i="4" s="1"/>
  <c r="D441" i="4"/>
  <c r="D440" i="4"/>
  <c r="AX438" i="4"/>
  <c r="L438" i="4" s="1"/>
  <c r="E438" i="4"/>
  <c r="AX437" i="4"/>
  <c r="L437" i="4" s="1"/>
  <c r="AJ436" i="4"/>
  <c r="E433" i="4"/>
  <c r="CB430" i="4"/>
  <c r="X430" i="4" s="1"/>
  <c r="D430" i="4"/>
  <c r="D425" i="4"/>
  <c r="AN415" i="4"/>
  <c r="BR407" i="4"/>
  <c r="T407" i="4" s="1"/>
  <c r="AN407" i="4"/>
  <c r="D403" i="4"/>
  <c r="E402" i="4"/>
  <c r="AX399" i="4"/>
  <c r="L399" i="4" s="1"/>
  <c r="AN395" i="4"/>
  <c r="D390" i="4"/>
  <c r="CB387" i="4"/>
  <c r="X387" i="4" s="1"/>
  <c r="CB383" i="4"/>
  <c r="X383" i="4" s="1"/>
  <c r="E381" i="4"/>
  <c r="CB375" i="4"/>
  <c r="X375" i="4" s="1"/>
  <c r="D369" i="4"/>
  <c r="E366" i="4"/>
  <c r="BH363" i="4"/>
  <c r="P363" i="4" s="1"/>
  <c r="D363" i="4"/>
  <c r="CB355" i="4"/>
  <c r="X355" i="4" s="1"/>
  <c r="D350" i="4"/>
  <c r="AN347" i="4"/>
  <c r="E347" i="4"/>
  <c r="BR343" i="4"/>
  <c r="T343" i="4" s="1"/>
  <c r="E340" i="4"/>
  <c r="AR332" i="4"/>
  <c r="AI332" i="4" s="1"/>
  <c r="CF331" i="4"/>
  <c r="CB331" i="4" s="1"/>
  <c r="X331" i="4" s="1"/>
  <c r="E329" i="4"/>
  <c r="D329" i="4"/>
  <c r="AR327" i="4"/>
  <c r="AI327" i="4" s="1"/>
  <c r="AM327" i="4"/>
  <c r="D327" i="4"/>
  <c r="BL324" i="4"/>
  <c r="BH324" i="4" s="1"/>
  <c r="P324" i="4" s="1"/>
  <c r="BV323" i="4"/>
  <c r="BR323" i="4" s="1"/>
  <c r="T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BL291" i="4"/>
  <c r="BH291" i="4" s="1"/>
  <c r="P291" i="4" s="1"/>
  <c r="BV287" i="4"/>
  <c r="BR287" i="4" s="1"/>
  <c r="T287" i="4" s="1"/>
  <c r="AN287" i="4"/>
  <c r="BU286" i="4"/>
  <c r="BV285" i="4"/>
  <c r="BR285" i="4" s="1"/>
  <c r="T285" i="4" s="1"/>
  <c r="CB283" i="4"/>
  <c r="X283" i="4" s="1"/>
  <c r="BL283" i="4"/>
  <c r="BH283" i="4" s="1"/>
  <c r="P283" i="4" s="1"/>
  <c r="BB280" i="4"/>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R257" i="4"/>
  <c r="AI257"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BR244" i="4" s="1"/>
  <c r="T244" i="4" s="1"/>
  <c r="AY244" i="4"/>
  <c r="AX244" i="4" s="1"/>
  <c r="L244" i="4" s="1"/>
  <c r="CC243" i="4"/>
  <c r="CB243" i="4" s="1"/>
  <c r="X243" i="4" s="1"/>
  <c r="CD243" i="4"/>
  <c r="BS243" i="4"/>
  <c r="BU243" i="4"/>
  <c r="BI243" i="4"/>
  <c r="BL243" i="4"/>
  <c r="E242" i="4"/>
  <c r="CD240" i="4"/>
  <c r="CE240" i="4"/>
  <c r="CC239" i="4"/>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BR209" i="4" s="1"/>
  <c r="T209" i="4" s="1"/>
  <c r="CF208" i="4"/>
  <c r="AM208" i="4"/>
  <c r="CC207" i="4"/>
  <c r="CB207" i="4" s="1"/>
  <c r="X207" i="4" s="1"/>
  <c r="CD207" i="4"/>
  <c r="BS207" i="4"/>
  <c r="BR207" i="4" s="1"/>
  <c r="T207" i="4" s="1"/>
  <c r="BU207" i="4"/>
  <c r="CE206" i="4"/>
  <c r="AQ206" i="4"/>
  <c r="AI205" i="4"/>
  <c r="AO204" i="4"/>
  <c r="CC203" i="4"/>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AI93" i="4" s="1"/>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AX76" i="4" s="1"/>
  <c r="L76" i="4" s="1"/>
  <c r="BB75" i="4"/>
  <c r="AR75" i="4"/>
  <c r="AI75" i="4" s="1"/>
  <c r="AJ75" i="4"/>
  <c r="CF74" i="4"/>
  <c r="CC74" i="4"/>
  <c r="BK74" i="4"/>
  <c r="CF73" i="4"/>
  <c r="CB73" i="4" s="1"/>
  <c r="X73" i="4" s="1"/>
  <c r="AR73" i="4"/>
  <c r="AI73" i="4" s="1"/>
  <c r="E73" i="4"/>
  <c r="BT72" i="4"/>
  <c r="BV72" i="4"/>
  <c r="CF71" i="4"/>
  <c r="BV71" i="4"/>
  <c r="BK71" i="4"/>
  <c r="AK71" i="4"/>
  <c r="AL71" i="4"/>
  <c r="AQ71" i="4"/>
  <c r="AM71" i="4"/>
  <c r="BT69" i="4"/>
  <c r="BB67" i="4"/>
  <c r="BA66" i="4"/>
  <c r="D66" i="4"/>
  <c r="BU65" i="4"/>
  <c r="BS65" i="4"/>
  <c r="BR65" i="4" s="1"/>
  <c r="T65" i="4" s="1"/>
  <c r="BB65" i="4"/>
  <c r="AM64" i="4"/>
  <c r="CC63" i="4"/>
  <c r="CB63" i="4" s="1"/>
  <c r="X63" i="4" s="1"/>
  <c r="CD63" i="4"/>
  <c r="BS63" i="4"/>
  <c r="BU63" i="4"/>
  <c r="CE62" i="4"/>
  <c r="CF61" i="4"/>
  <c r="AP61" i="4"/>
  <c r="AZ60" i="4"/>
  <c r="AY60" i="4"/>
  <c r="AX60" i="4" s="1"/>
  <c r="L60" i="4" s="1"/>
  <c r="CC59" i="4"/>
  <c r="CF59" i="4"/>
  <c r="AR59" i="4"/>
  <c r="AI59" i="4" s="1"/>
  <c r="AL59" i="4"/>
  <c r="AK58" i="4"/>
  <c r="AK57" i="4"/>
  <c r="BV56" i="4"/>
  <c r="BK56" i="4"/>
  <c r="BS55" i="4"/>
  <c r="BT55" i="4"/>
  <c r="BI55" i="4"/>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H993" i="6" s="1"/>
  <c r="T993" i="6" s="1"/>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K227" i="4"/>
  <c r="CD224" i="4"/>
  <c r="CF224" i="4"/>
  <c r="CB224" i="4" s="1"/>
  <c r="X224" i="4" s="1"/>
  <c r="CC223" i="4"/>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BH216" i="4" s="1"/>
  <c r="P216" i="4" s="1"/>
  <c r="AY212" i="4"/>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BI191" i="4"/>
  <c r="BH191" i="4" s="1"/>
  <c r="P191" i="4" s="1"/>
  <c r="BJ191" i="4"/>
  <c r="E190" i="4"/>
  <c r="BI187" i="4"/>
  <c r="BJ187" i="4"/>
  <c r="AK186" i="4"/>
  <c r="AJ185" i="4"/>
  <c r="AP185" i="4"/>
  <c r="AK185" i="4"/>
  <c r="BT180" i="4"/>
  <c r="BV180" i="4"/>
  <c r="BR180" i="4" s="1"/>
  <c r="T180" i="4" s="1"/>
  <c r="E179" i="4"/>
  <c r="BH177" i="4"/>
  <c r="P177" i="4" s="1"/>
  <c r="AK176" i="4"/>
  <c r="AR176" i="4"/>
  <c r="AI176" i="4" s="1"/>
  <c r="AJ176" i="4"/>
  <c r="BS172" i="4"/>
  <c r="BV172" i="4"/>
  <c r="BS171" i="4"/>
  <c r="BV171" i="4"/>
  <c r="AK170" i="4"/>
  <c r="AQ170" i="4"/>
  <c r="BK169" i="4"/>
  <c r="BL169" i="4"/>
  <c r="BH169" i="4" s="1"/>
  <c r="P169" i="4" s="1"/>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E105" i="4"/>
  <c r="AK103" i="4"/>
  <c r="AM103" i="4"/>
  <c r="AR103" i="4"/>
  <c r="AL103" i="4"/>
  <c r="BA101" i="4"/>
  <c r="AZ101" i="4"/>
  <c r="BI99" i="4"/>
  <c r="BJ99" i="4"/>
  <c r="BV98" i="4"/>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H40" i="4" s="1"/>
  <c r="P40" i="4" s="1"/>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P895" i="6" s="1"/>
  <c r="X895" i="6" s="1"/>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R754" i="6" s="1"/>
  <c r="L754" i="6" s="1"/>
  <c r="AT754" i="6"/>
  <c r="AT745" i="6"/>
  <c r="AS745" i="6"/>
  <c r="BQ742" i="6"/>
  <c r="BP742" i="6" s="1"/>
  <c r="X742" i="6" s="1"/>
  <c r="BR742" i="6"/>
  <c r="AT670" i="6"/>
  <c r="AS670" i="6"/>
  <c r="AR670" i="6" s="1"/>
  <c r="L670" i="6" s="1"/>
  <c r="BA658" i="6"/>
  <c r="AZ658" i="6" s="1"/>
  <c r="P658" i="6" s="1"/>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BA19" i="6"/>
  <c r="AZ19" i="6" s="1"/>
  <c r="P19" i="6" s="1"/>
  <c r="Q19" i="6" s="1"/>
  <c r="BB19" i="6"/>
  <c r="AM48" i="4"/>
  <c r="E45" i="4"/>
  <c r="AN43"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H947" i="6"/>
  <c r="T947" i="6" s="1"/>
  <c r="BH945" i="6"/>
  <c r="T945" i="6" s="1"/>
  <c r="AZ940" i="6"/>
  <c r="P940" i="6" s="1"/>
  <c r="BH939" i="6"/>
  <c r="T939" i="6" s="1"/>
  <c r="BH937" i="6"/>
  <c r="T937" i="6" s="1"/>
  <c r="AJ935" i="6"/>
  <c r="AI935" i="6" s="1"/>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H881" i="6"/>
  <c r="T881" i="6" s="1"/>
  <c r="AT878" i="6"/>
  <c r="AS878" i="6"/>
  <c r="AR878" i="6" s="1"/>
  <c r="L878" i="6" s="1"/>
  <c r="AR877" i="6"/>
  <c r="L877" i="6" s="1"/>
  <c r="AI875" i="6"/>
  <c r="E875" i="6"/>
  <c r="AR873" i="6"/>
  <c r="L873" i="6" s="1"/>
  <c r="BH870" i="6"/>
  <c r="T870" i="6" s="1"/>
  <c r="BA869" i="6"/>
  <c r="AZ869" i="6" s="1"/>
  <c r="P869" i="6" s="1"/>
  <c r="BB869" i="6"/>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H581" i="6" s="1"/>
  <c r="T581" i="6" s="1"/>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27" i="4"/>
  <c r="X227" i="4" s="1"/>
  <c r="E227" i="4"/>
  <c r="BR226" i="4"/>
  <c r="T226" i="4" s="1"/>
  <c r="AN223" i="4"/>
  <c r="BH219" i="4"/>
  <c r="P219" i="4" s="1"/>
  <c r="D219" i="4"/>
  <c r="E217" i="4"/>
  <c r="AN215" i="4"/>
  <c r="E214" i="4"/>
  <c r="D214" i="4"/>
  <c r="BH211" i="4"/>
  <c r="P211" i="4" s="1"/>
  <c r="AN211" i="4"/>
  <c r="E210" i="4"/>
  <c r="D210" i="4"/>
  <c r="BH208" i="4"/>
  <c r="P208" i="4" s="1"/>
  <c r="BH207" i="4"/>
  <c r="P207" i="4" s="1"/>
  <c r="BR204" i="4"/>
  <c r="T204" i="4" s="1"/>
  <c r="AN203" i="4"/>
  <c r="BR194" i="4"/>
  <c r="T194" i="4" s="1"/>
  <c r="AN191" i="4"/>
  <c r="BR187" i="4"/>
  <c r="T187" i="4" s="1"/>
  <c r="AN187" i="4"/>
  <c r="CB186" i="4"/>
  <c r="X186" i="4" s="1"/>
  <c r="BH186" i="4"/>
  <c r="P186" i="4" s="1"/>
  <c r="E174" i="4"/>
  <c r="AN167" i="4"/>
  <c r="BR163" i="4"/>
  <c r="T163" i="4" s="1"/>
  <c r="D162" i="4"/>
  <c r="BH159" i="4"/>
  <c r="P159" i="4" s="1"/>
  <c r="AN155" i="4"/>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D80" i="4"/>
  <c r="D79" i="4"/>
  <c r="AK78" i="4"/>
  <c r="AK77" i="4"/>
  <c r="E77" i="4"/>
  <c r="D77" i="4"/>
  <c r="AX71" i="4"/>
  <c r="L71" i="4" s="1"/>
  <c r="AK68" i="4"/>
  <c r="AN67" i="4"/>
  <c r="AI64" i="4"/>
  <c r="BH63" i="4"/>
  <c r="P63" i="4" s="1"/>
  <c r="E62" i="4"/>
  <c r="D60" i="4"/>
  <c r="AX59" i="4"/>
  <c r="L59" i="4" s="1"/>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BL27" i="4"/>
  <c r="AX27" i="4"/>
  <c r="L27" i="4" s="1"/>
  <c r="CB26" i="4"/>
  <c r="X26" i="4" s="1"/>
  <c r="CF25" i="4"/>
  <c r="CB25" i="4" s="1"/>
  <c r="X25" i="4" s="1"/>
  <c r="BL25" i="4"/>
  <c r="BH25" i="4" s="1"/>
  <c r="P25" i="4" s="1"/>
  <c r="BV24" i="4"/>
  <c r="E24" i="4"/>
  <c r="BV23" i="4"/>
  <c r="CF21" i="4"/>
  <c r="CB21" i="4" s="1"/>
  <c r="X21" i="4" s="1"/>
  <c r="BL21" i="4"/>
  <c r="AR21" i="4"/>
  <c r="AM21" i="4"/>
  <c r="AX20" i="4"/>
  <c r="L20" i="4" s="1"/>
  <c r="AR18" i="4"/>
  <c r="AI18" i="4" s="1"/>
  <c r="H18" i="4" s="1"/>
  <c r="AL18" i="4"/>
  <c r="BR999" i="6"/>
  <c r="BQ998" i="6"/>
  <c r="BP998" i="6" s="1"/>
  <c r="X998" i="6" s="1"/>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R916" i="6" s="1"/>
  <c r="L916" i="6" s="1"/>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J854" i="6"/>
  <c r="AI854" i="6" s="1"/>
  <c r="AK854" i="6"/>
  <c r="BR852" i="6"/>
  <c r="BQ852" i="6"/>
  <c r="BP852" i="6" s="1"/>
  <c r="X852"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AZ434" i="6" s="1"/>
  <c r="P434" i="6" s="1"/>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H381" i="6" s="1"/>
  <c r="T381" i="6" s="1"/>
  <c r="BJ381" i="6"/>
  <c r="AK381" i="6"/>
  <c r="AJ381" i="6"/>
  <c r="AI381" i="6" s="1"/>
  <c r="AL381" i="6"/>
  <c r="AT380" i="6"/>
  <c r="AS380" i="6"/>
  <c r="D310" i="6"/>
  <c r="E310" i="6"/>
  <c r="AR958" i="6"/>
  <c r="L958" i="6" s="1"/>
  <c r="E958" i="6"/>
  <c r="BJ956" i="6"/>
  <c r="BI956" i="6"/>
  <c r="BH956" i="6" s="1"/>
  <c r="T956" i="6" s="1"/>
  <c r="D952" i="6"/>
  <c r="BI948" i="6"/>
  <c r="BH948" i="6" s="1"/>
  <c r="T948" i="6" s="1"/>
  <c r="BJ948" i="6"/>
  <c r="AJ946" i="6"/>
  <c r="AI946" i="6" s="1"/>
  <c r="AK946" i="6"/>
  <c r="E946" i="6"/>
  <c r="AS940" i="6"/>
  <c r="AR940" i="6" s="1"/>
  <c r="L940" i="6" s="1"/>
  <c r="AT940" i="6"/>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AR717" i="6" s="1"/>
  <c r="L717" i="6" s="1"/>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H541" i="6" s="1"/>
  <c r="T541" i="6" s="1"/>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P346" i="6" s="1"/>
  <c r="X346" i="6" s="1"/>
  <c r="BR346" i="6"/>
  <c r="E827" i="6"/>
  <c r="AZ825" i="6"/>
  <c r="P825" i="6" s="1"/>
  <c r="AR825" i="6"/>
  <c r="L825" i="6" s="1"/>
  <c r="D824" i="6"/>
  <c r="E822" i="6"/>
  <c r="BB821" i="6"/>
  <c r="BA821" i="6"/>
  <c r="AZ821" i="6" s="1"/>
  <c r="P821"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L749" i="6"/>
  <c r="AJ749" i="6"/>
  <c r="AI749" i="6" s="1"/>
  <c r="BH748" i="6"/>
  <c r="T748" i="6" s="1"/>
  <c r="E747" i="6"/>
  <c r="AZ744" i="6"/>
  <c r="P744" i="6" s="1"/>
  <c r="BH742" i="6"/>
  <c r="T742" i="6" s="1"/>
  <c r="BI740" i="6"/>
  <c r="BH740" i="6" s="1"/>
  <c r="T740" i="6" s="1"/>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E711" i="6"/>
  <c r="BB709" i="6"/>
  <c r="BA709" i="6"/>
  <c r="AZ709" i="6" s="1"/>
  <c r="P709" i="6" s="1"/>
  <c r="AR706" i="6"/>
  <c r="L706" i="6" s="1"/>
  <c r="BR703" i="6"/>
  <c r="BQ703" i="6"/>
  <c r="BP703" i="6" s="1"/>
  <c r="X703" i="6" s="1"/>
  <c r="BP700" i="6"/>
  <c r="X700" i="6" s="1"/>
  <c r="E692" i="6"/>
  <c r="AZ688" i="6"/>
  <c r="P688" i="6" s="1"/>
  <c r="AI688" i="6"/>
  <c r="AZ687" i="6"/>
  <c r="P687" i="6" s="1"/>
  <c r="AJ687" i="6"/>
  <c r="AI687" i="6" s="1"/>
  <c r="AK687" i="6"/>
  <c r="AZ679" i="6"/>
  <c r="P679" i="6" s="1"/>
  <c r="AZ677" i="6"/>
  <c r="P677" i="6" s="1"/>
  <c r="BH674" i="6"/>
  <c r="T674"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E579" i="6"/>
  <c r="AZ576" i="6"/>
  <c r="P576" i="6" s="1"/>
  <c r="BP574" i="6"/>
  <c r="X574" i="6" s="1"/>
  <c r="AZ572" i="6"/>
  <c r="P572" i="6" s="1"/>
  <c r="E572" i="6"/>
  <c r="D572" i="6"/>
  <c r="AK571" i="6"/>
  <c r="AR570" i="6"/>
  <c r="L570" i="6" s="1"/>
  <c r="AJ568" i="6"/>
  <c r="E567" i="6"/>
  <c r="AZ566" i="6"/>
  <c r="P566"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P991" i="6"/>
  <c r="X991" i="6" s="1"/>
  <c r="AR988" i="6"/>
  <c r="L988" i="6" s="1"/>
  <c r="BH980" i="6"/>
  <c r="T980" i="6" s="1"/>
  <c r="E978" i="6"/>
  <c r="BH977" i="6"/>
  <c r="T977" i="6" s="1"/>
  <c r="E974" i="6"/>
  <c r="AZ971" i="6"/>
  <c r="P971" i="6" s="1"/>
  <c r="AI971" i="6"/>
  <c r="E971" i="6"/>
  <c r="E962" i="6"/>
  <c r="E955" i="6"/>
  <c r="AI951" i="6"/>
  <c r="AZ950" i="6"/>
  <c r="P950" i="6" s="1"/>
  <c r="E943" i="6"/>
  <c r="BP942" i="6"/>
  <c r="X942" i="6" s="1"/>
  <c r="AI939" i="6"/>
  <c r="E939" i="6"/>
  <c r="D933" i="6"/>
  <c r="D932" i="6"/>
  <c r="AR931" i="6"/>
  <c r="L931" i="6" s="1"/>
  <c r="E926" i="6"/>
  <c r="E913" i="6"/>
  <c r="D900" i="6"/>
  <c r="E897" i="6"/>
  <c r="D888" i="6"/>
  <c r="AI882" i="6"/>
  <c r="AR876" i="6"/>
  <c r="L876" i="6" s="1"/>
  <c r="BP871" i="6"/>
  <c r="X871" i="6" s="1"/>
  <c r="D869" i="6"/>
  <c r="E869"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E844" i="6"/>
  <c r="BA841" i="6"/>
  <c r="AZ841" i="6" s="1"/>
  <c r="P841" i="6" s="1"/>
  <c r="BB841" i="6"/>
  <c r="D840" i="6"/>
  <c r="BP839" i="6"/>
  <c r="X839" i="6" s="1"/>
  <c r="BP837" i="6"/>
  <c r="X837" i="6" s="1"/>
  <c r="BA826" i="6"/>
  <c r="AZ826" i="6" s="1"/>
  <c r="P826" i="6" s="1"/>
  <c r="E824" i="6"/>
  <c r="AK823" i="6"/>
  <c r="D823" i="6"/>
  <c r="BJ821" i="6"/>
  <c r="BI821" i="6"/>
  <c r="BH821" i="6" s="1"/>
  <c r="T821" i="6" s="1"/>
  <c r="E816" i="6"/>
  <c r="D816" i="6"/>
  <c r="AR814" i="6"/>
  <c r="L814" i="6" s="1"/>
  <c r="AS813" i="6"/>
  <c r="D811" i="6"/>
  <c r="BR810" i="6"/>
  <c r="BI810" i="6"/>
  <c r="BH810" i="6" s="1"/>
  <c r="T810" i="6" s="1"/>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R777" i="6" s="1"/>
  <c r="L777" i="6" s="1"/>
  <c r="AZ776" i="6"/>
  <c r="P776" i="6" s="1"/>
  <c r="AL776" i="6"/>
  <c r="E775" i="6"/>
  <c r="AR772" i="6"/>
  <c r="L772" i="6" s="1"/>
  <c r="BB771" i="6"/>
  <c r="AL769" i="6"/>
  <c r="AJ769" i="6"/>
  <c r="AI769" i="6" s="1"/>
  <c r="BQ768" i="6"/>
  <c r="BP768" i="6" s="1"/>
  <c r="X768" i="6" s="1"/>
  <c r="AT768" i="6"/>
  <c r="AK768" i="6"/>
  <c r="BR765" i="6"/>
  <c r="BQ765" i="6"/>
  <c r="BP765" i="6" s="1"/>
  <c r="X765" i="6" s="1"/>
  <c r="AL765" i="6"/>
  <c r="AJ765" i="6"/>
  <c r="AI765" i="6" s="1"/>
  <c r="BR764" i="6"/>
  <c r="AT762" i="6"/>
  <c r="D760" i="6"/>
  <c r="BA759" i="6"/>
  <c r="AZ759" i="6" s="1"/>
  <c r="P759" i="6" s="1"/>
  <c r="AS759" i="6"/>
  <c r="AR759" i="6" s="1"/>
  <c r="L759" i="6" s="1"/>
  <c r="E759" i="6"/>
  <c r="AZ758" i="6"/>
  <c r="P758" i="6" s="1"/>
  <c r="BJ757" i="6"/>
  <c r="BI757" i="6"/>
  <c r="BH757" i="6" s="1"/>
  <c r="T757" i="6" s="1"/>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H709" i="6" s="1"/>
  <c r="T709" i="6" s="1"/>
  <c r="BA706" i="6"/>
  <c r="AZ706" i="6" s="1"/>
  <c r="P706" i="6" s="1"/>
  <c r="BB706" i="6"/>
  <c r="BH702" i="6"/>
  <c r="T702" i="6" s="1"/>
  <c r="D702" i="6"/>
  <c r="AJ699" i="6"/>
  <c r="AI699" i="6" s="1"/>
  <c r="AL699" i="6"/>
  <c r="D696" i="6"/>
  <c r="BA695" i="6"/>
  <c r="AZ695" i="6" s="1"/>
  <c r="P695" i="6" s="1"/>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P639" i="6" s="1"/>
  <c r="X639" i="6" s="1"/>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BP623" i="6" s="1"/>
  <c r="X623" i="6" s="1"/>
  <c r="AK621" i="6"/>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51" i="6" s="1"/>
  <c r="P551" i="6" s="1"/>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I431" i="6" s="1"/>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E619" i="6"/>
  <c r="AK618" i="6"/>
  <c r="AJ618" i="6"/>
  <c r="AI618" i="6" s="1"/>
  <c r="BR617" i="6"/>
  <c r="BQ617" i="6"/>
  <c r="BP617" i="6" s="1"/>
  <c r="X617" i="6" s="1"/>
  <c r="BB609" i="6"/>
  <c r="BA609" i="6"/>
  <c r="AZ609" i="6" s="1"/>
  <c r="P609" i="6" s="1"/>
  <c r="AL605" i="6"/>
  <c r="AJ605" i="6"/>
  <c r="AI605" i="6" s="1"/>
  <c r="E603" i="6"/>
  <c r="AZ593" i="6"/>
  <c r="P593" i="6" s="1"/>
  <c r="AI586" i="6"/>
  <c r="E586" i="6"/>
  <c r="D579" i="6"/>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H508" i="6" s="1"/>
  <c r="T508" i="6" s="1"/>
  <c r="BJ508" i="6"/>
  <c r="AS507" i="6"/>
  <c r="AR507" i="6" s="1"/>
  <c r="L507" i="6" s="1"/>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BH468" i="6" s="1"/>
  <c r="T468" i="6" s="1"/>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P341" i="6" s="1"/>
  <c r="X341" i="6" s="1"/>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E439" i="6"/>
  <c r="AZ438" i="6"/>
  <c r="P438" i="6" s="1"/>
  <c r="BH436" i="6"/>
  <c r="T436" i="6" s="1"/>
  <c r="AJ435" i="6"/>
  <c r="AI435" i="6" s="1"/>
  <c r="AR434" i="6"/>
  <c r="L434" i="6" s="1"/>
  <c r="AL432" i="6"/>
  <c r="AJ432" i="6"/>
  <c r="AI432" i="6" s="1"/>
  <c r="E429" i="6"/>
  <c r="BB426" i="6"/>
  <c r="BA426" i="6"/>
  <c r="AZ426" i="6" s="1"/>
  <c r="P426" i="6" s="1"/>
  <c r="AZ424" i="6"/>
  <c r="P424" i="6" s="1"/>
  <c r="AI423" i="6"/>
  <c r="AJ419" i="6"/>
  <c r="AI419" i="6" s="1"/>
  <c r="D419" i="6"/>
  <c r="BP416" i="6"/>
  <c r="X416" i="6" s="1"/>
  <c r="AZ416" i="6"/>
  <c r="P416" i="6" s="1"/>
  <c r="AL416" i="6"/>
  <c r="AK416" i="6"/>
  <c r="BP414" i="6"/>
  <c r="X414" i="6" s="1"/>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4" i="6" s="1"/>
  <c r="X254" i="6" s="1"/>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E820" i="6"/>
  <c r="BP816" i="6"/>
  <c r="X816" i="6" s="1"/>
  <c r="D781" i="6"/>
  <c r="D769" i="6"/>
  <c r="AZ766" i="6"/>
  <c r="P766" i="6" s="1"/>
  <c r="E762" i="6"/>
  <c r="AR757" i="6"/>
  <c r="L757" i="6" s="1"/>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BH669" i="6"/>
  <c r="T669" i="6" s="1"/>
  <c r="E664" i="6"/>
  <c r="AI651" i="6"/>
  <c r="E648" i="6"/>
  <c r="E647" i="6"/>
  <c r="D637" i="6"/>
  <c r="BP624" i="6"/>
  <c r="X624" i="6" s="1"/>
  <c r="E622" i="6"/>
  <c r="AI619" i="6"/>
  <c r="E613" i="6"/>
  <c r="AZ612" i="6"/>
  <c r="P612" i="6" s="1"/>
  <c r="E612" i="6"/>
  <c r="D611" i="6"/>
  <c r="D605"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BQ523" i="6"/>
  <c r="BP523" i="6" s="1"/>
  <c r="X523" i="6" s="1"/>
  <c r="BP516" i="6"/>
  <c r="X516" i="6" s="1"/>
  <c r="BA515" i="6"/>
  <c r="AZ515" i="6" s="1"/>
  <c r="P515"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BJ446" i="6"/>
  <c r="BI446" i="6"/>
  <c r="BH446" i="6" s="1"/>
  <c r="T446" i="6" s="1"/>
  <c r="AR445" i="6"/>
  <c r="L445" i="6" s="1"/>
  <c r="AK443" i="6"/>
  <c r="BA442" i="6"/>
  <c r="AZ442" i="6" s="1"/>
  <c r="P442" i="6" s="1"/>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E407" i="6"/>
  <c r="BJ405" i="6"/>
  <c r="BA404" i="6"/>
  <c r="AZ404" i="6" s="1"/>
  <c r="P404" i="6" s="1"/>
  <c r="AT404" i="6"/>
  <c r="AI403" i="6"/>
  <c r="BA400" i="6"/>
  <c r="AZ400" i="6" s="1"/>
  <c r="P400" i="6" s="1"/>
  <c r="AI400" i="6"/>
  <c r="BQ396" i="6"/>
  <c r="BP396" i="6" s="1"/>
  <c r="X396" i="6" s="1"/>
  <c r="AL396" i="6"/>
  <c r="AJ396" i="6"/>
  <c r="AI396" i="6" s="1"/>
  <c r="BR395" i="6"/>
  <c r="AL395" i="6"/>
  <c r="BB391" i="6"/>
  <c r="BA390" i="6"/>
  <c r="AZ390" i="6" s="1"/>
  <c r="P390" i="6" s="1"/>
  <c r="AR390" i="6"/>
  <c r="L390" i="6" s="1"/>
  <c r="E390" i="6"/>
  <c r="BB389" i="6"/>
  <c r="BJ388" i="6"/>
  <c r="BA388" i="6"/>
  <c r="AZ388" i="6" s="1"/>
  <c r="P388" i="6" s="1"/>
  <c r="AT385" i="6"/>
  <c r="BR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I331" i="6" s="1"/>
  <c r="AL330" i="6"/>
  <c r="AK329" i="6"/>
  <c r="AJ329" i="6"/>
  <c r="AI329" i="6" s="1"/>
  <c r="AL329" i="6"/>
  <c r="BQ326" i="6"/>
  <c r="BP326" i="6" s="1"/>
  <c r="X326" i="6" s="1"/>
  <c r="BR326" i="6"/>
  <c r="BQ325" i="6"/>
  <c r="BP325" i="6" s="1"/>
  <c r="X325" i="6" s="1"/>
  <c r="BR325" i="6"/>
  <c r="E325" i="6"/>
  <c r="AJ323" i="6"/>
  <c r="AI323" i="6" s="1"/>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29" i="6"/>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H356" i="6" s="1"/>
  <c r="T356" i="6" s="1"/>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H324" i="6" s="1"/>
  <c r="T324" i="6" s="1"/>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I267" i="6" s="1"/>
  <c r="AK267" i="6"/>
  <c r="BI257" i="6"/>
  <c r="BH257" i="6" s="1"/>
  <c r="T257" i="6" s="1"/>
  <c r="BJ257" i="6"/>
  <c r="BB255" i="6"/>
  <c r="BA255" i="6"/>
  <c r="AZ255" i="6" s="1"/>
  <c r="P255" i="6" s="1"/>
  <c r="BI252" i="6"/>
  <c r="BH252" i="6" s="1"/>
  <c r="T252" i="6" s="1"/>
  <c r="BJ252" i="6"/>
  <c r="AK249" i="6"/>
  <c r="AJ249" i="6"/>
  <c r="AI249" i="6" s="1"/>
  <c r="AL249" i="6"/>
  <c r="AJ247" i="6"/>
  <c r="AI247" i="6" s="1"/>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E370" i="6"/>
  <c r="AI367" i="6"/>
  <c r="D364" i="6"/>
  <c r="AZ358" i="6"/>
  <c r="P358" i="6" s="1"/>
  <c r="D355" i="6"/>
  <c r="D354" i="6"/>
  <c r="AZ350" i="6"/>
  <c r="P350" i="6" s="1"/>
  <c r="D349" i="6"/>
  <c r="AR348" i="6"/>
  <c r="L348" i="6" s="1"/>
  <c r="D348" i="6"/>
  <c r="BH347" i="6"/>
  <c r="T347" i="6" s="1"/>
  <c r="D347" i="6"/>
  <c r="AR341" i="6"/>
  <c r="L341" i="6" s="1"/>
  <c r="AI339" i="6"/>
  <c r="E339" i="6"/>
  <c r="D333" i="6"/>
  <c r="BH328" i="6"/>
  <c r="T328" i="6" s="1"/>
  <c r="BP327" i="6"/>
  <c r="X327" i="6" s="1"/>
  <c r="AZ327" i="6"/>
  <c r="P327" i="6" s="1"/>
  <c r="AZ323" i="6"/>
  <c r="P323" i="6" s="1"/>
  <c r="AR321" i="6"/>
  <c r="L321" i="6" s="1"/>
  <c r="BP315" i="6"/>
  <c r="X315"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BP259" i="6"/>
  <c r="X259" i="6" s="1"/>
  <c r="E258" i="6"/>
  <c r="AL252" i="6"/>
  <c r="AK252" i="6"/>
  <c r="AJ251" i="6"/>
  <c r="AI251" i="6" s="1"/>
  <c r="AZ247" i="6"/>
  <c r="P247" i="6" s="1"/>
  <c r="AS239" i="6"/>
  <c r="AR239" i="6" s="1"/>
  <c r="L239" i="6" s="1"/>
  <c r="AT239" i="6"/>
  <c r="E237" i="6"/>
  <c r="AT236" i="6"/>
  <c r="AS236" i="6"/>
  <c r="AR236" i="6" s="1"/>
  <c r="L236" i="6" s="1"/>
  <c r="AI235" i="6"/>
  <c r="BH233" i="6"/>
  <c r="T233" i="6" s="1"/>
  <c r="AJ231" i="6"/>
  <c r="AI231" i="6" s="1"/>
  <c r="E230" i="6"/>
  <c r="AZ229" i="6"/>
  <c r="P229" i="6" s="1"/>
  <c r="BJ228" i="6"/>
  <c r="BI228" i="6"/>
  <c r="BH228" i="6" s="1"/>
  <c r="T228" i="6" s="1"/>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AZ414" i="6"/>
  <c r="P414" i="6" s="1"/>
  <c r="BH413" i="6"/>
  <c r="T413" i="6" s="1"/>
  <c r="D413" i="6"/>
  <c r="D411" i="6"/>
  <c r="AR404" i="6"/>
  <c r="L404" i="6" s="1"/>
  <c r="D403" i="6"/>
  <c r="BP399" i="6"/>
  <c r="X399" i="6" s="1"/>
  <c r="AZ398" i="6"/>
  <c r="P398" i="6" s="1"/>
  <c r="BH397" i="6"/>
  <c r="T397" i="6" s="1"/>
  <c r="AI394" i="6"/>
  <c r="E394" i="6"/>
  <c r="BP393" i="6"/>
  <c r="X393" i="6" s="1"/>
  <c r="BH393" i="6"/>
  <c r="T393" i="6" s="1"/>
  <c r="E391" i="6"/>
  <c r="D386" i="6"/>
  <c r="D381" i="6"/>
  <c r="BJ375" i="6"/>
  <c r="BR374" i="6"/>
  <c r="AT371" i="6"/>
  <c r="BI370" i="6"/>
  <c r="BH370" i="6" s="1"/>
  <c r="T370" i="6" s="1"/>
  <c r="BB369" i="6"/>
  <c r="AK368" i="6"/>
  <c r="BP367" i="6"/>
  <c r="X367" i="6" s="1"/>
  <c r="AL366" i="6"/>
  <c r="BR365" i="6"/>
  <c r="BQ364" i="6"/>
  <c r="BP364" i="6" s="1"/>
  <c r="X364" i="6" s="1"/>
  <c r="AL362" i="6"/>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H208" i="6" s="1"/>
  <c r="T208" i="6" s="1"/>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AR289" i="6"/>
  <c r="L289" i="6" s="1"/>
  <c r="AI287" i="6"/>
  <c r="AZ286" i="6"/>
  <c r="P286" i="6" s="1"/>
  <c r="BP283" i="6"/>
  <c r="X283" i="6" s="1"/>
  <c r="AI282" i="6"/>
  <c r="E281" i="6"/>
  <c r="E279" i="6"/>
  <c r="BP277" i="6"/>
  <c r="X277" i="6" s="1"/>
  <c r="D269" i="6"/>
  <c r="E260" i="6"/>
  <c r="AI259" i="6"/>
  <c r="E259" i="6"/>
  <c r="AZ253" i="6"/>
  <c r="P253" i="6" s="1"/>
  <c r="D252" i="6"/>
  <c r="AI243"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Q206" i="6"/>
  <c r="BP206" i="6" s="1"/>
  <c r="X206" i="6" s="1"/>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I163" i="6" s="1"/>
  <c r="AK163" i="6"/>
  <c r="BI162" i="6"/>
  <c r="BH162" i="6" s="1"/>
  <c r="T162" i="6" s="1"/>
  <c r="BJ162" i="6"/>
  <c r="BH161" i="6"/>
  <c r="T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I94" i="6" s="1"/>
  <c r="AK94" i="6"/>
  <c r="E90" i="6"/>
  <c r="D90" i="6"/>
  <c r="BI89" i="6"/>
  <c r="BH89" i="6" s="1"/>
  <c r="T89" i="6" s="1"/>
  <c r="BJ89" i="6"/>
  <c r="BR86" i="6"/>
  <c r="BQ86" i="6"/>
  <c r="BP86" i="6" s="1"/>
  <c r="X86" i="6" s="1"/>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AI127" i="6" s="1"/>
  <c r="BH126" i="6"/>
  <c r="T126" i="6" s="1"/>
  <c r="AI126" i="6"/>
  <c r="BP122" i="6"/>
  <c r="X122" i="6" s="1"/>
  <c r="BQ120" i="6"/>
  <c r="BP120" i="6" s="1"/>
  <c r="X120" i="6" s="1"/>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H131" i="6"/>
  <c r="T131" i="6" s="1"/>
  <c r="BP125" i="6"/>
  <c r="X125" i="6" s="1"/>
  <c r="AR123" i="6"/>
  <c r="L123" i="6" s="1"/>
  <c r="AI122" i="6"/>
  <c r="E122" i="6"/>
  <c r="AZ118" i="6"/>
  <c r="P118" i="6" s="1"/>
  <c r="D117" i="6"/>
  <c r="AR116" i="6"/>
  <c r="L116" i="6" s="1"/>
  <c r="E116" i="6"/>
  <c r="BP114" i="6"/>
  <c r="X114" i="6" s="1"/>
  <c r="AI109" i="6"/>
  <c r="E109" i="6"/>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E83" i="6"/>
  <c r="BH82" i="6"/>
  <c r="T82" i="6" s="1"/>
  <c r="AR82" i="6"/>
  <c r="L82" i="6" s="1"/>
  <c r="BH79" i="6"/>
  <c r="T79" i="6" s="1"/>
  <c r="AR76" i="6"/>
  <c r="L76" i="6" s="1"/>
  <c r="BH73" i="6"/>
  <c r="T73" i="6" s="1"/>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H49" i="6" s="1"/>
  <c r="T49" i="6" s="1"/>
  <c r="BJ49" i="6"/>
  <c r="BB40" i="6"/>
  <c r="BA40" i="6"/>
  <c r="AZ40" i="6" s="1"/>
  <c r="P40" i="6" s="1"/>
  <c r="AK36" i="6"/>
  <c r="AJ36" i="6"/>
  <c r="AI36" i="6" s="1"/>
  <c r="BA32" i="6"/>
  <c r="AZ32" i="6" s="1"/>
  <c r="P32" i="6" s="1"/>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H41" i="6" s="1"/>
  <c r="T41" i="6" s="1"/>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CE996" i="4"/>
  <c r="CC996" i="4"/>
  <c r="CD996" i="4"/>
  <c r="CF996" i="4"/>
  <c r="BJ995" i="4"/>
  <c r="BI995" i="4"/>
  <c r="BK995" i="4"/>
  <c r="BL995"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33" i="11"/>
  <c r="AH20" i="11" s="1"/>
  <c r="AH94" i="10"/>
  <c r="AH86" i="10"/>
  <c r="AH78" i="10"/>
  <c r="AH70" i="10"/>
  <c r="AH62" i="10"/>
  <c r="AH54" i="10"/>
  <c r="AH46" i="10"/>
  <c r="AH38" i="10"/>
  <c r="AH30" i="10"/>
  <c r="AH22" i="10"/>
  <c r="AH71" i="9"/>
  <c r="AH39" i="9"/>
  <c r="M20" i="9"/>
  <c r="AZ999" i="4"/>
  <c r="AY999" i="4"/>
  <c r="BA999" i="4"/>
  <c r="BB999" i="4"/>
  <c r="E999" i="4"/>
  <c r="D999" i="4"/>
  <c r="D996" i="4"/>
  <c r="E996" i="4"/>
  <c r="CB992" i="4"/>
  <c r="X992" i="4" s="1"/>
  <c r="BH992" i="4"/>
  <c r="P992" i="4" s="1"/>
  <c r="D990" i="4"/>
  <c r="E990" i="4"/>
  <c r="BU988" i="4"/>
  <c r="BV988" i="4"/>
  <c r="BS988" i="4"/>
  <c r="BT988" i="4"/>
  <c r="AZ983" i="4"/>
  <c r="BB983" i="4"/>
  <c r="AY983" i="4"/>
  <c r="BA983" i="4"/>
  <c r="E983" i="4"/>
  <c r="D983" i="4"/>
  <c r="E980" i="4"/>
  <c r="D980" i="4"/>
  <c r="BH978" i="4"/>
  <c r="P978" i="4" s="1"/>
  <c r="BH976" i="4"/>
  <c r="P976" i="4" s="1"/>
  <c r="D974" i="4"/>
  <c r="E974" i="4"/>
  <c r="BU972" i="4"/>
  <c r="BT972" i="4"/>
  <c r="BS972" i="4"/>
  <c r="BV972" i="4"/>
  <c r="AZ967" i="4"/>
  <c r="BB967" i="4"/>
  <c r="AY967" i="4"/>
  <c r="BA967" i="4"/>
  <c r="E967" i="4"/>
  <c r="D967" i="4"/>
  <c r="AX966" i="4"/>
  <c r="L966" i="4" s="1"/>
  <c r="D964" i="4"/>
  <c r="E964" i="4"/>
  <c r="D958" i="4"/>
  <c r="E958" i="4"/>
  <c r="BU956" i="4"/>
  <c r="BT956" i="4"/>
  <c r="BV956" i="4"/>
  <c r="BS956" i="4"/>
  <c r="AZ951" i="4"/>
  <c r="AY951" i="4"/>
  <c r="BA951" i="4"/>
  <c r="BB951" i="4"/>
  <c r="E951" i="4"/>
  <c r="D951" i="4"/>
  <c r="D948" i="4"/>
  <c r="E948" i="4"/>
  <c r="BH946" i="4"/>
  <c r="P946" i="4" s="1"/>
  <c r="CB944" i="4"/>
  <c r="X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I648" i="4" s="1"/>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BH969" i="4"/>
  <c r="P969" i="4" s="1"/>
  <c r="AJ969" i="4"/>
  <c r="AN969" i="4"/>
  <c r="AR969" i="4"/>
  <c r="AI969" i="4" s="1"/>
  <c r="AM969" i="4"/>
  <c r="AX961" i="4"/>
  <c r="L961" i="4" s="1"/>
  <c r="AL959" i="4"/>
  <c r="AP959" i="4"/>
  <c r="AN959" i="4"/>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V879" i="4"/>
  <c r="BU877" i="4"/>
  <c r="BB876" i="4"/>
  <c r="AJ873" i="4"/>
  <c r="AN873" i="4"/>
  <c r="AR873" i="4"/>
  <c r="AI873" i="4" s="1"/>
  <c r="AM873" i="4"/>
  <c r="E20" i="16"/>
  <c r="R20" i="10"/>
  <c r="AB20" i="9"/>
  <c r="BL1000" i="4"/>
  <c r="D998" i="4"/>
  <c r="BR997" i="4"/>
  <c r="T997" i="4" s="1"/>
  <c r="BV995" i="4"/>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BV947" i="4"/>
  <c r="BR947" i="4" s="1"/>
  <c r="T947" i="4" s="1"/>
  <c r="AL947" i="4"/>
  <c r="AP947" i="4"/>
  <c r="BV944" i="4"/>
  <c r="E943" i="4"/>
  <c r="BK937" i="4"/>
  <c r="AQ937" i="4"/>
  <c r="AL937" i="4"/>
  <c r="CF936" i="4"/>
  <c r="CB936" i="4" s="1"/>
  <c r="X936" i="4" s="1"/>
  <c r="D934" i="4"/>
  <c r="BR933" i="4"/>
  <c r="T933" i="4" s="1"/>
  <c r="AX933" i="4"/>
  <c r="L933" i="4" s="1"/>
  <c r="BV931" i="4"/>
  <c r="AL931" i="4"/>
  <c r="AP931" i="4"/>
  <c r="AN931" i="4"/>
  <c r="BB928" i="4"/>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AP917" i="4"/>
  <c r="AK917" i="4"/>
  <c r="CD916" i="4"/>
  <c r="BJ916" i="4"/>
  <c r="AP916" i="4"/>
  <c r="AK916" i="4"/>
  <c r="E916" i="4"/>
  <c r="BV915" i="4"/>
  <c r="BK915" i="4"/>
  <c r="AL915" i="4"/>
  <c r="AP915" i="4"/>
  <c r="AN915" i="4"/>
  <c r="BB912" i="4"/>
  <c r="AX912" i="4" s="1"/>
  <c r="L912" i="4" s="1"/>
  <c r="AR911" i="4"/>
  <c r="AI911" i="4" s="1"/>
  <c r="AM911" i="4"/>
  <c r="E911" i="4"/>
  <c r="BT909" i="4"/>
  <c r="BB907" i="4"/>
  <c r="AQ907" i="4"/>
  <c r="AK907" i="4"/>
  <c r="CE905" i="4"/>
  <c r="AQ905" i="4"/>
  <c r="AL905" i="4"/>
  <c r="CF904" i="4"/>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K851" i="4"/>
  <c r="AL851" i="4"/>
  <c r="AP851" i="4"/>
  <c r="BU849" i="4"/>
  <c r="BA849" i="4"/>
  <c r="BV848" i="4"/>
  <c r="BR848" i="4" s="1"/>
  <c r="T848" i="4" s="1"/>
  <c r="BB848" i="4"/>
  <c r="AR847" i="4"/>
  <c r="AI847" i="4" s="1"/>
  <c r="AM847" i="4"/>
  <c r="E847" i="4"/>
  <c r="CB845" i="4"/>
  <c r="X845" i="4" s="1"/>
  <c r="BT845" i="4"/>
  <c r="CE841" i="4"/>
  <c r="AQ841" i="4"/>
  <c r="AL841" i="4"/>
  <c r="D841" i="4"/>
  <c r="CF840" i="4"/>
  <c r="AR840" i="4"/>
  <c r="AI840" i="4" s="1"/>
  <c r="AL840" i="4"/>
  <c r="BL839" i="4"/>
  <c r="BH839" i="4" s="1"/>
  <c r="P839" i="4" s="1"/>
  <c r="D838" i="4"/>
  <c r="CD837" i="4"/>
  <c r="BJ837" i="4"/>
  <c r="AP837" i="4"/>
  <c r="AK837" i="4"/>
  <c r="CD836" i="4"/>
  <c r="BJ836" i="4"/>
  <c r="AP836" i="4"/>
  <c r="AK836" i="4"/>
  <c r="E836" i="4"/>
  <c r="BV835" i="4"/>
  <c r="BK835" i="4"/>
  <c r="AL835" i="4"/>
  <c r="AP835" i="4"/>
  <c r="BB832" i="4"/>
  <c r="AX832" i="4" s="1"/>
  <c r="L832"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BA781" i="4"/>
  <c r="CD777" i="4"/>
  <c r="CC776" i="4"/>
  <c r="BV776" i="4"/>
  <c r="BK776" i="4"/>
  <c r="BL776" i="4"/>
  <c r="BH776" i="4" s="1"/>
  <c r="P776" i="4" s="1"/>
  <c r="AO776" i="4"/>
  <c r="AQ775" i="4"/>
  <c r="CE773" i="4"/>
  <c r="AQ773" i="4"/>
  <c r="BL772" i="4"/>
  <c r="BH772" i="4" s="1"/>
  <c r="P772"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X765" i="4" s="1"/>
  <c r="L765" i="4" s="1"/>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D26" i="20" s="1"/>
  <c r="AH21" i="9"/>
  <c r="CD1000" i="4"/>
  <c r="BJ1000" i="4"/>
  <c r="AP1000" i="4"/>
  <c r="BV999" i="4"/>
  <c r="BR999" i="4" s="1"/>
  <c r="T999" i="4" s="1"/>
  <c r="BK999" i="4"/>
  <c r="AL999" i="4"/>
  <c r="AP999" i="4"/>
  <c r="AN999" i="4"/>
  <c r="BU997" i="4"/>
  <c r="BA997" i="4"/>
  <c r="BV996" i="4"/>
  <c r="BR996" i="4" s="1"/>
  <c r="T996" i="4" s="1"/>
  <c r="BB996" i="4"/>
  <c r="AX996" i="4" s="1"/>
  <c r="L996" i="4" s="1"/>
  <c r="CF995" i="4"/>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AI956" i="4" s="1"/>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AI940" i="4" s="1"/>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Q895" i="4"/>
  <c r="AK895" i="4"/>
  <c r="E894" i="4"/>
  <c r="CE893" i="4"/>
  <c r="BS893" i="4"/>
  <c r="BR893" i="4" s="1"/>
  <c r="T893" i="4" s="1"/>
  <c r="BK893" i="4"/>
  <c r="AY893" i="4"/>
  <c r="AX893" i="4" s="1"/>
  <c r="L893" i="4" s="1"/>
  <c r="AQ893" i="4"/>
  <c r="AL893" i="4"/>
  <c r="CF892" i="4"/>
  <c r="CB892" i="4" s="1"/>
  <c r="X892" i="4" s="1"/>
  <c r="BS892" i="4"/>
  <c r="BL892" i="4"/>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CB885" i="4" s="1"/>
  <c r="X885" i="4" s="1"/>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O868" i="4"/>
  <c r="D868" i="4"/>
  <c r="CF867" i="4"/>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K839" i="4"/>
  <c r="AY839" i="4"/>
  <c r="AL839" i="4"/>
  <c r="AP839" i="4"/>
  <c r="AN839" i="4"/>
  <c r="D839" i="4"/>
  <c r="CC837" i="4"/>
  <c r="CB837" i="4" s="1"/>
  <c r="X837" i="4" s="1"/>
  <c r="BU837" i="4"/>
  <c r="BI837" i="4"/>
  <c r="BH837" i="4" s="1"/>
  <c r="P837" i="4" s="1"/>
  <c r="BA837" i="4"/>
  <c r="CC836" i="4"/>
  <c r="BV836" i="4"/>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BS828" i="4"/>
  <c r="BL828" i="4"/>
  <c r="BH828" i="4" s="1"/>
  <c r="P828" i="4" s="1"/>
  <c r="AY828" i="4"/>
  <c r="AR828" i="4"/>
  <c r="AI828" i="4" s="1"/>
  <c r="AL828" i="4"/>
  <c r="CC827" i="4"/>
  <c r="BL827" i="4"/>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X813" i="4" s="1"/>
  <c r="L813" i="4" s="1"/>
  <c r="AZ813" i="4"/>
  <c r="BV812" i="4"/>
  <c r="BR812" i="4" s="1"/>
  <c r="T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AZ759" i="4"/>
  <c r="BA759" i="4"/>
  <c r="CE757" i="4"/>
  <c r="BR757" i="4"/>
  <c r="T757" i="4" s="1"/>
  <c r="AQ757" i="4"/>
  <c r="BL756" i="4"/>
  <c r="BH756" i="4" s="1"/>
  <c r="P756" i="4" s="1"/>
  <c r="AN756" i="4"/>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D731" i="4"/>
  <c r="BB729" i="4"/>
  <c r="AY729" i="4"/>
  <c r="CE728" i="4"/>
  <c r="CF728" i="4"/>
  <c r="CB728" i="4" s="1"/>
  <c r="X728" i="4" s="1"/>
  <c r="BB728" i="4"/>
  <c r="AM728" i="4"/>
  <c r="AQ728" i="4"/>
  <c r="AL728" i="4"/>
  <c r="AR728" i="4"/>
  <c r="AI728" i="4" s="1"/>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AL699" i="4"/>
  <c r="AP699" i="4"/>
  <c r="AK699" i="4"/>
  <c r="AQ699" i="4"/>
  <c r="AM699" i="4"/>
  <c r="BV697" i="4"/>
  <c r="BS697" i="4"/>
  <c r="AP697" i="4"/>
  <c r="BK696" i="4"/>
  <c r="BL696" i="4"/>
  <c r="BH696" i="4" s="1"/>
  <c r="P696" i="4" s="1"/>
  <c r="AZ695" i="4"/>
  <c r="BA695" i="4"/>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X685" i="4" s="1"/>
  <c r="L685" i="4" s="1"/>
  <c r="AZ685" i="4"/>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AX673" i="4" s="1"/>
  <c r="L673" i="4" s="1"/>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AL663" i="4"/>
  <c r="AP663" i="4"/>
  <c r="AJ663" i="4"/>
  <c r="AO663" i="4"/>
  <c r="AM663" i="4"/>
  <c r="D663" i="4"/>
  <c r="BR660" i="4"/>
  <c r="T660" i="4" s="1"/>
  <c r="AR660" i="4"/>
  <c r="AI660" i="4" s="1"/>
  <c r="AJ660" i="4"/>
  <c r="E660" i="4"/>
  <c r="BT659" i="4"/>
  <c r="BV659" i="4"/>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U641" i="4"/>
  <c r="AQ641" i="4"/>
  <c r="AK641" i="4"/>
  <c r="BU640" i="4"/>
  <c r="BV640" i="4"/>
  <c r="AR640" i="4"/>
  <c r="AI640" i="4" s="1"/>
  <c r="AK640" i="4"/>
  <c r="CB637" i="4"/>
  <c r="X637" i="4" s="1"/>
  <c r="BA636" i="4"/>
  <c r="AZ636" i="4"/>
  <c r="AI636" i="4"/>
  <c r="CD635" i="4"/>
  <c r="CE635" i="4"/>
  <c r="BH635" i="4"/>
  <c r="P635" i="4" s="1"/>
  <c r="AL635" i="4"/>
  <c r="AP635" i="4"/>
  <c r="AK635" i="4"/>
  <c r="AQ635" i="4"/>
  <c r="AM635" i="4"/>
  <c r="BV633" i="4"/>
  <c r="BS633" i="4"/>
  <c r="AP633" i="4"/>
  <c r="BK632" i="4"/>
  <c r="BL632" i="4"/>
  <c r="AZ631" i="4"/>
  <c r="BA631" i="4"/>
  <c r="AQ629" i="4"/>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AL591" i="4"/>
  <c r="AP591" i="4"/>
  <c r="AM591" i="4"/>
  <c r="AR591" i="4"/>
  <c r="AI591" i="4" s="1"/>
  <c r="AK591" i="4"/>
  <c r="E590" i="4"/>
  <c r="BV589" i="4"/>
  <c r="BT589" i="4"/>
  <c r="AR587" i="4"/>
  <c r="AI587" i="4" s="1"/>
  <c r="AJ587" i="4"/>
  <c r="D586" i="4"/>
  <c r="E586" i="4"/>
  <c r="BL585" i="4"/>
  <c r="BK585" i="4"/>
  <c r="BA584" i="4"/>
  <c r="AY584" i="4"/>
  <c r="BL581" i="4"/>
  <c r="BH581" i="4" s="1"/>
  <c r="P581" i="4" s="1"/>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AL571" i="4"/>
  <c r="AP571" i="4"/>
  <c r="AK571" i="4"/>
  <c r="AQ571" i="4"/>
  <c r="AM571" i="4"/>
  <c r="BV569" i="4"/>
  <c r="BS569" i="4"/>
  <c r="AP569" i="4"/>
  <c r="BK568" i="4"/>
  <c r="BL568" i="4"/>
  <c r="BH568" i="4" s="1"/>
  <c r="P568" i="4" s="1"/>
  <c r="AZ567" i="4"/>
  <c r="BA567" i="4"/>
  <c r="AQ565" i="4"/>
  <c r="AX564" i="4"/>
  <c r="L564" i="4" s="1"/>
  <c r="BJ563" i="4"/>
  <c r="BK563" i="4"/>
  <c r="CF561" i="4"/>
  <c r="CC561" i="4"/>
  <c r="AJ561" i="4"/>
  <c r="AN561" i="4"/>
  <c r="AR561" i="4"/>
  <c r="AI561" i="4" s="1"/>
  <c r="AO561" i="4"/>
  <c r="AL561" i="4"/>
  <c r="CE560" i="4"/>
  <c r="CC560" i="4"/>
  <c r="CB560" i="4" s="1"/>
  <c r="X560" i="4" s="1"/>
  <c r="AM560" i="4"/>
  <c r="AQ560" i="4"/>
  <c r="AJ560" i="4"/>
  <c r="AO560" i="4"/>
  <c r="AL560" i="4"/>
  <c r="BT559" i="4"/>
  <c r="BU559" i="4"/>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B549" i="4" s="1"/>
  <c r="X549" i="4" s="1"/>
  <c r="CD549" i="4"/>
  <c r="AJ549" i="4"/>
  <c r="AN549" i="4"/>
  <c r="AR549" i="4"/>
  <c r="AI549" i="4" s="1"/>
  <c r="AK549" i="4"/>
  <c r="AP549" i="4"/>
  <c r="AL549" i="4"/>
  <c r="BK548" i="4"/>
  <c r="BJ548" i="4"/>
  <c r="AI547" i="4"/>
  <c r="BB545" i="4"/>
  <c r="BA545" i="4"/>
  <c r="BA544" i="4"/>
  <c r="BB544" i="4"/>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AL527" i="4"/>
  <c r="AP527" i="4"/>
  <c r="AM527" i="4"/>
  <c r="AR527" i="4"/>
  <c r="AI527" i="4" s="1"/>
  <c r="AK527" i="4"/>
  <c r="E526" i="4"/>
  <c r="BV525" i="4"/>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X493" i="4" s="1"/>
  <c r="L493" i="4" s="1"/>
  <c r="AZ493" i="4"/>
  <c r="E491" i="4"/>
  <c r="CF489" i="4"/>
  <c r="CE489" i="4"/>
  <c r="AJ489" i="4"/>
  <c r="AN489" i="4"/>
  <c r="AR489" i="4"/>
  <c r="AI489" i="4" s="1"/>
  <c r="AL489" i="4"/>
  <c r="AQ489" i="4"/>
  <c r="AK489" i="4"/>
  <c r="E489" i="4"/>
  <c r="BU488" i="4"/>
  <c r="BS488" i="4"/>
  <c r="AP488" i="4"/>
  <c r="AJ488" i="4"/>
  <c r="D488" i="4"/>
  <c r="AR487" i="4"/>
  <c r="AI487" i="4" s="1"/>
  <c r="AK487" i="4"/>
  <c r="E487" i="4"/>
  <c r="AI486" i="4"/>
  <c r="CF485" i="4"/>
  <c r="CB485" i="4" s="1"/>
  <c r="X485" i="4" s="1"/>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R477" i="4" s="1"/>
  <c r="T477" i="4" s="1"/>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AI464" i="4" s="1"/>
  <c r="E464" i="4"/>
  <c r="D464" i="4"/>
  <c r="BJ463" i="4"/>
  <c r="BK463" i="4"/>
  <c r="BI463" i="4"/>
  <c r="BH463" i="4" s="1"/>
  <c r="P463" i="4" s="1"/>
  <c r="BB461" i="4"/>
  <c r="AX461" i="4" s="1"/>
  <c r="L461" i="4" s="1"/>
  <c r="BA461" i="4"/>
  <c r="AZ461" i="4"/>
  <c r="BA460" i="4"/>
  <c r="BB460" i="4"/>
  <c r="AX460" i="4" s="1"/>
  <c r="L460" i="4" s="1"/>
  <c r="AZ460" i="4"/>
  <c r="BR458" i="4"/>
  <c r="T458" i="4" s="1"/>
  <c r="BR452" i="4"/>
  <c r="T452"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AL795" i="4"/>
  <c r="AP795" i="4"/>
  <c r="AK795" i="4"/>
  <c r="AQ795" i="4"/>
  <c r="AM795" i="4"/>
  <c r="BV793" i="4"/>
  <c r="BS793" i="4"/>
  <c r="AP793" i="4"/>
  <c r="BV792" i="4"/>
  <c r="BK792" i="4"/>
  <c r="BL792" i="4"/>
  <c r="BH792" i="4" s="1"/>
  <c r="P792" i="4" s="1"/>
  <c r="AZ791" i="4"/>
  <c r="BA791" i="4"/>
  <c r="AQ789" i="4"/>
  <c r="BL788" i="4"/>
  <c r="BH788" i="4" s="1"/>
  <c r="P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AX769" i="4" s="1"/>
  <c r="L769" i="4" s="1"/>
  <c r="BA769" i="4"/>
  <c r="BA768" i="4"/>
  <c r="BB768" i="4"/>
  <c r="AX768" i="4" s="1"/>
  <c r="L768" i="4" s="1"/>
  <c r="CE767" i="4"/>
  <c r="BL767" i="4"/>
  <c r="AQ767" i="4"/>
  <c r="AJ767" i="4"/>
  <c r="BU765" i="4"/>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AL731" i="4"/>
  <c r="AP731" i="4"/>
  <c r="AK731" i="4"/>
  <c r="AQ731" i="4"/>
  <c r="AM731" i="4"/>
  <c r="CD729" i="4"/>
  <c r="BV729" i="4"/>
  <c r="BS729" i="4"/>
  <c r="AP729" i="4"/>
  <c r="BV728" i="4"/>
  <c r="BK728" i="4"/>
  <c r="BL728" i="4"/>
  <c r="BH728" i="4" s="1"/>
  <c r="P728" i="4" s="1"/>
  <c r="BR727" i="4"/>
  <c r="T727" i="4" s="1"/>
  <c r="AZ727" i="4"/>
  <c r="BA727" i="4"/>
  <c r="CE725" i="4"/>
  <c r="AQ725" i="4"/>
  <c r="BL724" i="4"/>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AR692" i="4"/>
  <c r="AI692" i="4" s="1"/>
  <c r="AJ692" i="4"/>
  <c r="E692" i="4"/>
  <c r="BT691" i="4"/>
  <c r="BV691" i="4"/>
  <c r="BR691" i="4" s="1"/>
  <c r="T691" i="4" s="1"/>
  <c r="AZ691" i="4"/>
  <c r="AY691" i="4"/>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BJ633" i="4"/>
  <c r="BB633" i="4"/>
  <c r="AY633" i="4"/>
  <c r="CE632" i="4"/>
  <c r="CF632" i="4"/>
  <c r="CB632" i="4" s="1"/>
  <c r="X632" i="4" s="1"/>
  <c r="BB632" i="4"/>
  <c r="AM632" i="4"/>
  <c r="AQ632" i="4"/>
  <c r="AL632" i="4"/>
  <c r="AR632" i="4"/>
  <c r="AI632" i="4" s="1"/>
  <c r="AK632" i="4"/>
  <c r="CD631" i="4"/>
  <c r="CC631" i="4"/>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BJ595" i="4"/>
  <c r="BK595" i="4"/>
  <c r="CF593" i="4"/>
  <c r="CC593" i="4"/>
  <c r="AZ593" i="4"/>
  <c r="AJ593" i="4"/>
  <c r="AN593" i="4"/>
  <c r="AR593" i="4"/>
  <c r="AI593" i="4" s="1"/>
  <c r="AO593" i="4"/>
  <c r="AL593" i="4"/>
  <c r="CE592" i="4"/>
  <c r="CC592" i="4"/>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BJ503" i="4"/>
  <c r="BL503" i="4"/>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E444" i="4"/>
  <c r="BV441" i="4"/>
  <c r="BT441" i="4"/>
  <c r="BU441" i="4"/>
  <c r="BS441" i="4"/>
  <c r="BA440" i="4"/>
  <c r="AZ440" i="4"/>
  <c r="BB440" i="4"/>
  <c r="AY440" i="4"/>
  <c r="AL439" i="4"/>
  <c r="AP439" i="4"/>
  <c r="AK439" i="4"/>
  <c r="AQ439" i="4"/>
  <c r="AM439" i="4"/>
  <c r="AR439" i="4"/>
  <c r="AI439" i="4" s="1"/>
  <c r="AJ439" i="4"/>
  <c r="AO439"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BK768" i="4"/>
  <c r="BI768" i="4"/>
  <c r="BH768" i="4" s="1"/>
  <c r="P768" i="4" s="1"/>
  <c r="BL761" i="4"/>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AJ973" i="4"/>
  <c r="AN973" i="4"/>
  <c r="AR973" i="4"/>
  <c r="AI973" i="4" s="1"/>
  <c r="AM973" i="4"/>
  <c r="AM972" i="4"/>
  <c r="AQ972" i="4"/>
  <c r="AN972" i="4"/>
  <c r="BK969" i="4"/>
  <c r="BL968" i="4"/>
  <c r="AR968" i="4"/>
  <c r="AI968" i="4" s="1"/>
  <c r="AL968" i="4"/>
  <c r="BL967" i="4"/>
  <c r="AN963" i="4"/>
  <c r="BU961" i="4"/>
  <c r="BA961" i="4"/>
  <c r="BB960" i="4"/>
  <c r="AX960" i="4" s="1"/>
  <c r="L960" i="4" s="1"/>
  <c r="CF959" i="4"/>
  <c r="AR959" i="4"/>
  <c r="AI959" i="4" s="1"/>
  <c r="AM959" i="4"/>
  <c r="AJ957" i="4"/>
  <c r="AN957" i="4"/>
  <c r="AR957" i="4"/>
  <c r="AI957" i="4" s="1"/>
  <c r="AM957" i="4"/>
  <c r="AM956" i="4"/>
  <c r="AQ956" i="4"/>
  <c r="AN956" i="4"/>
  <c r="BB955" i="4"/>
  <c r="CE953" i="4"/>
  <c r="BL952" i="4"/>
  <c r="BH952" i="4" s="1"/>
  <c r="P952" i="4" s="1"/>
  <c r="AR952" i="4"/>
  <c r="AI952" i="4" s="1"/>
  <c r="AL952" i="4"/>
  <c r="BL951" i="4"/>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AR920" i="4"/>
  <c r="AI920" i="4" s="1"/>
  <c r="AL920" i="4"/>
  <c r="BA919" i="4"/>
  <c r="D918" i="4"/>
  <c r="CD917" i="4"/>
  <c r="BJ917" i="4"/>
  <c r="BU913" i="4"/>
  <c r="BA913" i="4"/>
  <c r="BV912" i="4"/>
  <c r="CF911" i="4"/>
  <c r="BU911" i="4"/>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AR856" i="4"/>
  <c r="AI856" i="4" s="1"/>
  <c r="AL856" i="4"/>
  <c r="BA855" i="4"/>
  <c r="D854" i="4"/>
  <c r="CD853" i="4"/>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Y812" i="4"/>
  <c r="CC811" i="4"/>
  <c r="AZ811" i="4"/>
  <c r="BB811" i="4"/>
  <c r="AX811" i="4" s="1"/>
  <c r="L811" i="4" s="1"/>
  <c r="AO811" i="4"/>
  <c r="CE808" i="4"/>
  <c r="CF808" i="4"/>
  <c r="CB808" i="4" s="1"/>
  <c r="X808" i="4" s="1"/>
  <c r="BI808" i="4"/>
  <c r="BB808" i="4"/>
  <c r="AM808" i="4"/>
  <c r="AQ808" i="4"/>
  <c r="AL808" i="4"/>
  <c r="AR808" i="4"/>
  <c r="AI808" i="4" s="1"/>
  <c r="AK808" i="4"/>
  <c r="CD807" i="4"/>
  <c r="CC807" i="4"/>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P673" i="4"/>
  <c r="CD672" i="4"/>
  <c r="BK672" i="4"/>
  <c r="BI672" i="4"/>
  <c r="BH672" i="4" s="1"/>
  <c r="P672" i="4" s="1"/>
  <c r="AP672" i="4"/>
  <c r="CD671" i="4"/>
  <c r="CF671" i="4"/>
  <c r="BS671" i="4"/>
  <c r="BJ671" i="4"/>
  <c r="BI671" i="4"/>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CE647" i="4"/>
  <c r="BI647" i="4"/>
  <c r="AZ647" i="4"/>
  <c r="BA647" i="4"/>
  <c r="AQ647" i="4"/>
  <c r="BS643" i="4"/>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BT639" i="4"/>
  <c r="BU639" i="4"/>
  <c r="BK639" i="4"/>
  <c r="AO639" i="4"/>
  <c r="BS637" i="4"/>
  <c r="BB637" i="4"/>
  <c r="AX637" i="4" s="1"/>
  <c r="L637" i="4" s="1"/>
  <c r="AZ637" i="4"/>
  <c r="E635" i="4"/>
  <c r="CF633" i="4"/>
  <c r="CB633" i="4" s="1"/>
  <c r="X633" i="4" s="1"/>
  <c r="CE633" i="4"/>
  <c r="BI633" i="4"/>
  <c r="AJ633" i="4"/>
  <c r="AN633" i="4"/>
  <c r="AR633" i="4"/>
  <c r="AI633" i="4" s="1"/>
  <c r="AL633" i="4"/>
  <c r="AQ633" i="4"/>
  <c r="AK633" i="4"/>
  <c r="BU632" i="4"/>
  <c r="BS632" i="4"/>
  <c r="AZ632" i="4"/>
  <c r="E631" i="4"/>
  <c r="CF629" i="4"/>
  <c r="CD629" i="4"/>
  <c r="BI629" i="4"/>
  <c r="AJ629" i="4"/>
  <c r="AN629" i="4"/>
  <c r="AR629" i="4"/>
  <c r="AI629" i="4" s="1"/>
  <c r="AK629" i="4"/>
  <c r="AP629" i="4"/>
  <c r="AL629" i="4"/>
  <c r="CC628" i="4"/>
  <c r="BK628" i="4"/>
  <c r="BJ628" i="4"/>
  <c r="AO628" i="4"/>
  <c r="BS625" i="4"/>
  <c r="BB625" i="4"/>
  <c r="BA625" i="4"/>
  <c r="BS624" i="4"/>
  <c r="BA624" i="4"/>
  <c r="BB624" i="4"/>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L587" i="4"/>
  <c r="AP587" i="4"/>
  <c r="AK587" i="4"/>
  <c r="AQ587" i="4"/>
  <c r="AM587" i="4"/>
  <c r="BV585" i="4"/>
  <c r="BS585" i="4"/>
  <c r="AZ585" i="4"/>
  <c r="CC584" i="4"/>
  <c r="BK584" i="4"/>
  <c r="BL584" i="4"/>
  <c r="BH584" i="4" s="1"/>
  <c r="P584" i="4" s="1"/>
  <c r="AO584" i="4"/>
  <c r="CE583" i="4"/>
  <c r="BI583" i="4"/>
  <c r="AZ583" i="4"/>
  <c r="BA583" i="4"/>
  <c r="AQ583" i="4"/>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BA561" i="4"/>
  <c r="BS560" i="4"/>
  <c r="BA560" i="4"/>
  <c r="BB560" i="4"/>
  <c r="AX560" i="4" s="1"/>
  <c r="L560" i="4" s="1"/>
  <c r="BU556" i="4"/>
  <c r="BT556" i="4"/>
  <c r="AY556" i="4"/>
  <c r="CC555" i="4"/>
  <c r="BT555" i="4"/>
  <c r="BS555" i="4"/>
  <c r="BR555" i="4" s="1"/>
  <c r="T555" i="4" s="1"/>
  <c r="AZ555" i="4"/>
  <c r="BB555" i="4"/>
  <c r="AO555" i="4"/>
  <c r="BT553" i="4"/>
  <c r="BB553" i="4"/>
  <c r="AY553" i="4"/>
  <c r="CE552" i="4"/>
  <c r="CF552" i="4"/>
  <c r="CB552" i="4" s="1"/>
  <c r="X552" i="4" s="1"/>
  <c r="BI552" i="4"/>
  <c r="AM552" i="4"/>
  <c r="AQ552" i="4"/>
  <c r="AL552" i="4"/>
  <c r="AR552" i="4"/>
  <c r="AI552" i="4" s="1"/>
  <c r="AK552" i="4"/>
  <c r="CD551" i="4"/>
  <c r="CC551" i="4"/>
  <c r="BJ551" i="4"/>
  <c r="BL551" i="4"/>
  <c r="BH551" i="4" s="1"/>
  <c r="P551" i="4" s="1"/>
  <c r="AY551" i="4"/>
  <c r="AL551" i="4"/>
  <c r="AP551" i="4"/>
  <c r="AJ551" i="4"/>
  <c r="AO551" i="4"/>
  <c r="AM551" i="4"/>
  <c r="E548" i="4"/>
  <c r="BT547" i="4"/>
  <c r="BV547" i="4"/>
  <c r="BR547" i="4" s="1"/>
  <c r="T547" i="4" s="1"/>
  <c r="BI547" i="4"/>
  <c r="AZ547" i="4"/>
  <c r="AY547" i="4"/>
  <c r="E547" i="4"/>
  <c r="D547" i="4"/>
  <c r="D546" i="4"/>
  <c r="CD545" i="4"/>
  <c r="BL545" i="4"/>
  <c r="BI545" i="4"/>
  <c r="AP545" i="4"/>
  <c r="CD544" i="4"/>
  <c r="BK544" i="4"/>
  <c r="BI544" i="4"/>
  <c r="BH544" i="4" s="1"/>
  <c r="P544" i="4" s="1"/>
  <c r="AP544" i="4"/>
  <c r="CD543" i="4"/>
  <c r="CF543" i="4"/>
  <c r="BS543" i="4"/>
  <c r="BJ543" i="4"/>
  <c r="BI543" i="4"/>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K451" i="4"/>
  <c r="AL451" i="4"/>
  <c r="AP451" i="4"/>
  <c r="AN451" i="4"/>
  <c r="BU449" i="4"/>
  <c r="BA449" i="4"/>
  <c r="BV448" i="4"/>
  <c r="BR448" i="4" s="1"/>
  <c r="T448" i="4" s="1"/>
  <c r="BB448" i="4"/>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CD396" i="4"/>
  <c r="CE396" i="4"/>
  <c r="CC396" i="4"/>
  <c r="CB396" i="4" s="1"/>
  <c r="X396" i="4" s="1"/>
  <c r="AJ390" i="4"/>
  <c r="AN390" i="4"/>
  <c r="AR390" i="4"/>
  <c r="AI390" i="4" s="1"/>
  <c r="AK390" i="4"/>
  <c r="AP390" i="4"/>
  <c r="AM390" i="4"/>
  <c r="AM389" i="4"/>
  <c r="AQ389" i="4"/>
  <c r="AK389" i="4"/>
  <c r="AP389" i="4"/>
  <c r="AJ389" i="4"/>
  <c r="AR389" i="4"/>
  <c r="AI389"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E363" i="4"/>
  <c r="AJ362" i="4"/>
  <c r="AN362" i="4"/>
  <c r="AR362" i="4"/>
  <c r="AI362" i="4" s="1"/>
  <c r="AO362" i="4"/>
  <c r="AM362" i="4"/>
  <c r="AL362" i="4"/>
  <c r="AP361" i="4"/>
  <c r="AL360" i="4"/>
  <c r="AP360" i="4"/>
  <c r="AM360" i="4"/>
  <c r="AR360" i="4"/>
  <c r="AI360" i="4" s="1"/>
  <c r="AJ360" i="4"/>
  <c r="AQ360" i="4"/>
  <c r="AN360" i="4"/>
  <c r="BB358" i="4"/>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I370" i="4" s="1"/>
  <c r="AO370" i="4"/>
  <c r="AK370" i="4"/>
  <c r="AQ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AQ334" i="4"/>
  <c r="BK333" i="4"/>
  <c r="BJ333" i="4"/>
  <c r="BI333" i="4"/>
  <c r="BH333" i="4" s="1"/>
  <c r="P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BA325" i="4"/>
  <c r="AZ325" i="4"/>
  <c r="AI325" i="4"/>
  <c r="CD324" i="4"/>
  <c r="CE324" i="4"/>
  <c r="AL324" i="4"/>
  <c r="AP324" i="4"/>
  <c r="AK324" i="4"/>
  <c r="AQ324" i="4"/>
  <c r="AM324" i="4"/>
  <c r="BV322" i="4"/>
  <c r="BS322" i="4"/>
  <c r="BK321" i="4"/>
  <c r="BL321" i="4"/>
  <c r="BH321" i="4" s="1"/>
  <c r="P321" i="4" s="1"/>
  <c r="BR320" i="4"/>
  <c r="T320" i="4" s="1"/>
  <c r="AZ320" i="4"/>
  <c r="BA320" i="4"/>
  <c r="BR318" i="4"/>
  <c r="T318"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R828" i="6" s="1"/>
  <c r="L828" i="6" s="1"/>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87" i="4"/>
  <c r="E87" i="4"/>
  <c r="E86" i="4"/>
  <c r="E84" i="4"/>
  <c r="D84" i="4"/>
  <c r="E83" i="4"/>
  <c r="AJ82" i="4"/>
  <c r="AN82" i="4"/>
  <c r="AR82" i="4"/>
  <c r="AI82" i="4" s="1"/>
  <c r="AO82" i="4"/>
  <c r="AK82" i="4"/>
  <c r="AP82" i="4"/>
  <c r="AL82" i="4"/>
  <c r="CE81" i="4"/>
  <c r="CC81" i="4"/>
  <c r="CD81" i="4"/>
  <c r="CF81" i="4"/>
  <c r="BA77" i="4"/>
  <c r="AZ77" i="4"/>
  <c r="BB77" i="4"/>
  <c r="AX77" i="4" s="1"/>
  <c r="L77" i="4" s="1"/>
  <c r="AI77" i="4"/>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BA217" i="4"/>
  <c r="AZ217" i="4"/>
  <c r="CD216" i="4"/>
  <c r="CE216" i="4"/>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BB186" i="4"/>
  <c r="AX186" i="4" s="1"/>
  <c r="L186" i="4" s="1"/>
  <c r="AZ186" i="4"/>
  <c r="E184" i="4"/>
  <c r="CF182" i="4"/>
  <c r="CE182" i="4"/>
  <c r="AJ182" i="4"/>
  <c r="AN182" i="4"/>
  <c r="AR182" i="4"/>
  <c r="AI182" i="4" s="1"/>
  <c r="AL182" i="4"/>
  <c r="AQ182" i="4"/>
  <c r="AK182" i="4"/>
  <c r="BU181" i="4"/>
  <c r="BS181" i="4"/>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BV74" i="4"/>
  <c r="BS74" i="4"/>
  <c r="BT74" i="4"/>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AI806" i="6" s="1"/>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I470" i="6" s="1"/>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AY134" i="4"/>
  <c r="BS133" i="4"/>
  <c r="AY133" i="4"/>
  <c r="AX133" i="4" s="1"/>
  <c r="L133" i="4" s="1"/>
  <c r="CC132" i="4"/>
  <c r="CB132" i="4" s="1"/>
  <c r="X132" i="4" s="1"/>
  <c r="AO132" i="4"/>
  <c r="D131" i="4"/>
  <c r="AY128" i="4"/>
  <c r="AX128" i="4" s="1"/>
  <c r="L128" i="4" s="1"/>
  <c r="AL128" i="4"/>
  <c r="AP128" i="4"/>
  <c r="AN128" i="4"/>
  <c r="CC126" i="4"/>
  <c r="CB126" i="4" s="1"/>
  <c r="X126" i="4" s="1"/>
  <c r="BI126" i="4"/>
  <c r="CC125" i="4"/>
  <c r="BI125" i="4"/>
  <c r="BH125" i="4" s="1"/>
  <c r="P125" i="4" s="1"/>
  <c r="AO125" i="4"/>
  <c r="BI124" i="4"/>
  <c r="E124" i="4"/>
  <c r="AJ122" i="4"/>
  <c r="AN122" i="4"/>
  <c r="AR122" i="4"/>
  <c r="AI122" i="4" s="1"/>
  <c r="AM122" i="4"/>
  <c r="AM121" i="4"/>
  <c r="AQ121" i="4"/>
  <c r="AN121" i="4"/>
  <c r="BS120" i="4"/>
  <c r="BR120" i="4" s="1"/>
  <c r="T120" i="4" s="1"/>
  <c r="BS118" i="4"/>
  <c r="AY118" i="4"/>
  <c r="BS117" i="4"/>
  <c r="BR117" i="4" s="1"/>
  <c r="T117" i="4" s="1"/>
  <c r="AY117" i="4"/>
  <c r="CC116" i="4"/>
  <c r="AO116" i="4"/>
  <c r="D115" i="4"/>
  <c r="AY112" i="4"/>
  <c r="AX112" i="4" s="1"/>
  <c r="L112" i="4" s="1"/>
  <c r="AL112" i="4"/>
  <c r="AP112" i="4"/>
  <c r="AN112" i="4"/>
  <c r="CC110" i="4"/>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BI94" i="4"/>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E76" i="4"/>
  <c r="AJ74" i="4"/>
  <c r="AN74" i="4"/>
  <c r="AR74" i="4"/>
  <c r="AI74" i="4" s="1"/>
  <c r="AM74" i="4"/>
  <c r="AM73" i="4"/>
  <c r="AQ73" i="4"/>
  <c r="AN73" i="4"/>
  <c r="BS72" i="4"/>
  <c r="BR72" i="4" s="1"/>
  <c r="T72" i="4" s="1"/>
  <c r="BS70" i="4"/>
  <c r="BR70" i="4" s="1"/>
  <c r="T70" i="4" s="1"/>
  <c r="AY70" i="4"/>
  <c r="AX70" i="4" s="1"/>
  <c r="L70" i="4" s="1"/>
  <c r="BS69" i="4"/>
  <c r="AY69" i="4"/>
  <c r="AX69" i="4" s="1"/>
  <c r="L69" i="4" s="1"/>
  <c r="CC68" i="4"/>
  <c r="CB68" i="4" s="1"/>
  <c r="X68" i="4" s="1"/>
  <c r="AO68" i="4"/>
  <c r="D67" i="4"/>
  <c r="AY64" i="4"/>
  <c r="AX64" i="4" s="1"/>
  <c r="L64" i="4" s="1"/>
  <c r="AL64" i="4"/>
  <c r="AP64" i="4"/>
  <c r="AN64" i="4"/>
  <c r="CC62" i="4"/>
  <c r="CB62" i="4" s="1"/>
  <c r="X62" i="4" s="1"/>
  <c r="BI62" i="4"/>
  <c r="BH62" i="4" s="1"/>
  <c r="P62" i="4" s="1"/>
  <c r="CC61" i="4"/>
  <c r="BI61" i="4"/>
  <c r="BH61" i="4" s="1"/>
  <c r="P61" i="4" s="1"/>
  <c r="AO61" i="4"/>
  <c r="BI60" i="4"/>
  <c r="BH60" i="4" s="1"/>
  <c r="P60" i="4" s="1"/>
  <c r="E60" i="4"/>
  <c r="AJ58" i="4"/>
  <c r="AN58" i="4"/>
  <c r="AR58" i="4"/>
  <c r="AI58" i="4" s="1"/>
  <c r="AM58" i="4"/>
  <c r="AM57" i="4"/>
  <c r="AQ57" i="4"/>
  <c r="AN57" i="4"/>
  <c r="BS56" i="4"/>
  <c r="BS54" i="4"/>
  <c r="AY54" i="4"/>
  <c r="BS53" i="4"/>
  <c r="AY53" i="4"/>
  <c r="CC52" i="4"/>
  <c r="CB52" i="4" s="1"/>
  <c r="X52" i="4" s="1"/>
  <c r="AO52" i="4"/>
  <c r="D51" i="4"/>
  <c r="AY48" i="4"/>
  <c r="AX48" i="4" s="1"/>
  <c r="L48" i="4" s="1"/>
  <c r="AL48" i="4"/>
  <c r="AP48" i="4"/>
  <c r="AN48" i="4"/>
  <c r="CC46" i="4"/>
  <c r="CB46" i="4" s="1"/>
  <c r="X46" i="4" s="1"/>
  <c r="BI46" i="4"/>
  <c r="CC45" i="4"/>
  <c r="CB45" i="4" s="1"/>
  <c r="X45" i="4" s="1"/>
  <c r="BI45" i="4"/>
  <c r="AO45" i="4"/>
  <c r="BI44" i="4"/>
  <c r="BH44" i="4" s="1"/>
  <c r="P44" i="4" s="1"/>
  <c r="E44" i="4"/>
  <c r="AJ42" i="4"/>
  <c r="AN42" i="4"/>
  <c r="AR42" i="4"/>
  <c r="AI42" i="4" s="1"/>
  <c r="AM42" i="4"/>
  <c r="AM41" i="4"/>
  <c r="AQ41" i="4"/>
  <c r="AN41" i="4"/>
  <c r="BS40" i="4"/>
  <c r="BS38" i="4"/>
  <c r="BR38" i="4" s="1"/>
  <c r="T38" i="4" s="1"/>
  <c r="AY38" i="4"/>
  <c r="AX38" i="4" s="1"/>
  <c r="L38" i="4" s="1"/>
  <c r="BS37" i="4"/>
  <c r="AY37" i="4"/>
  <c r="AX37" i="4" s="1"/>
  <c r="L37" i="4" s="1"/>
  <c r="CC36" i="4"/>
  <c r="AO36" i="4"/>
  <c r="D35" i="4"/>
  <c r="AY32" i="4"/>
  <c r="AX32" i="4" s="1"/>
  <c r="L32" i="4" s="1"/>
  <c r="AL32" i="4"/>
  <c r="AP32" i="4"/>
  <c r="AN32" i="4"/>
  <c r="CC30" i="4"/>
  <c r="CB30" i="4" s="1"/>
  <c r="X30" i="4" s="1"/>
  <c r="BI30" i="4"/>
  <c r="BH30" i="4" s="1"/>
  <c r="P30" i="4" s="1"/>
  <c r="CC29" i="4"/>
  <c r="BI29" i="4"/>
  <c r="BH29" i="4" s="1"/>
  <c r="P29" i="4" s="1"/>
  <c r="AO29" i="4"/>
  <c r="BI28" i="4"/>
  <c r="E28" i="4"/>
  <c r="AJ26" i="4"/>
  <c r="AN26" i="4"/>
  <c r="AR26" i="4"/>
  <c r="AI26" i="4" s="1"/>
  <c r="AM26" i="4"/>
  <c r="AM25" i="4"/>
  <c r="AQ25" i="4"/>
  <c r="AN25" i="4"/>
  <c r="BS24" i="4"/>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R513" i="6" s="1"/>
  <c r="L513" i="6" s="1"/>
  <c r="AS511" i="6"/>
  <c r="AR511" i="6" s="1"/>
  <c r="L511" i="6" s="1"/>
  <c r="AT511" i="6"/>
  <c r="BQ497" i="6"/>
  <c r="BP497" i="6" s="1"/>
  <c r="X497" i="6" s="1"/>
  <c r="BR497" i="6"/>
  <c r="AT497" i="6"/>
  <c r="AS497" i="6"/>
  <c r="AR497" i="6" s="1"/>
  <c r="L497" i="6" s="1"/>
  <c r="BQ496" i="6"/>
  <c r="BP496" i="6" s="1"/>
  <c r="X496" i="6" s="1"/>
  <c r="BR496" i="6"/>
  <c r="BI463" i="6"/>
  <c r="BH463" i="6" s="1"/>
  <c r="T463" i="6" s="1"/>
  <c r="BJ463" i="6"/>
  <c r="AT462" i="6"/>
  <c r="AS462" i="6"/>
  <c r="AR462" i="6" s="1"/>
  <c r="L462" i="6" s="1"/>
  <c r="AL456" i="6"/>
  <c r="AJ456" i="6"/>
  <c r="AI456" i="6" s="1"/>
  <c r="AK456" i="6"/>
  <c r="E456" i="6"/>
  <c r="D456" i="6"/>
  <c r="AS455" i="6"/>
  <c r="AR455" i="6" s="1"/>
  <c r="L455" i="6" s="1"/>
  <c r="AT455" i="6"/>
  <c r="D454" i="6"/>
  <c r="E454" i="6"/>
  <c r="AK453" i="6"/>
  <c r="AJ453" i="6"/>
  <c r="AI453" i="6" s="1"/>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Q809" i="6"/>
  <c r="BP809" i="6" s="1"/>
  <c r="X809" i="6" s="1"/>
  <c r="BB809" i="6"/>
  <c r="BA809" i="6"/>
  <c r="AZ809" i="6" s="1"/>
  <c r="P809" i="6" s="1"/>
  <c r="AT808" i="6"/>
  <c r="BP807" i="6"/>
  <c r="X807" i="6" s="1"/>
  <c r="BR806" i="6"/>
  <c r="BA806" i="6"/>
  <c r="AZ806" i="6" s="1"/>
  <c r="P806" i="6" s="1"/>
  <c r="BB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L759" i="6"/>
  <c r="BR758" i="6"/>
  <c r="AL758" i="6"/>
  <c r="E758" i="6"/>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I716" i="6"/>
  <c r="BI713" i="6"/>
  <c r="BH713" i="6" s="1"/>
  <c r="T713" i="6" s="1"/>
  <c r="BJ713" i="6"/>
  <c r="AL713" i="6"/>
  <c r="AJ713" i="6"/>
  <c r="AI713" i="6" s="1"/>
  <c r="BR711" i="6"/>
  <c r="BJ708" i="6"/>
  <c r="AS705" i="6"/>
  <c r="AR705" i="6" s="1"/>
  <c r="L705" i="6" s="1"/>
  <c r="AT705" i="6"/>
  <c r="D704" i="6"/>
  <c r="E704" i="6"/>
  <c r="BB703" i="6"/>
  <c r="BB701" i="6"/>
  <c r="BA701" i="6"/>
  <c r="AZ701" i="6" s="1"/>
  <c r="P701" i="6" s="1"/>
  <c r="E700" i="6"/>
  <c r="BI699" i="6"/>
  <c r="BH699" i="6" s="1"/>
  <c r="T699" i="6" s="1"/>
  <c r="E697" i="6"/>
  <c r="D697" i="6"/>
  <c r="AS696" i="6"/>
  <c r="AR696" i="6" s="1"/>
  <c r="L696" i="6" s="1"/>
  <c r="AT696" i="6"/>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H346" i="6" s="1"/>
  <c r="T346" i="6" s="1"/>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Z77" i="6" s="1"/>
  <c r="P77" i="6" s="1"/>
  <c r="AS625" i="6"/>
  <c r="AR625" i="6" s="1"/>
  <c r="L625" i="6" s="1"/>
  <c r="AT625" i="6"/>
  <c r="D624" i="6"/>
  <c r="E624" i="6"/>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E550" i="6"/>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D512" i="6"/>
  <c r="E512" i="6"/>
  <c r="BP509" i="6"/>
  <c r="X509"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AZ254" i="6" s="1"/>
  <c r="P254" i="6" s="1"/>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Z395" i="6"/>
  <c r="P395" i="6" s="1"/>
  <c r="AI395" i="6"/>
  <c r="BQ390" i="6"/>
  <c r="BP390" i="6" s="1"/>
  <c r="X390" i="6" s="1"/>
  <c r="BR390" i="6"/>
  <c r="BJ387" i="6"/>
  <c r="E386" i="6"/>
  <c r="AS384" i="6"/>
  <c r="AR384" i="6" s="1"/>
  <c r="L384" i="6" s="1"/>
  <c r="AT384" i="6"/>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AS352" i="6"/>
  <c r="AR352" i="6" s="1"/>
  <c r="L352" i="6" s="1"/>
  <c r="AT352" i="6"/>
  <c r="D351" i="6"/>
  <c r="E351" i="6"/>
  <c r="E349" i="6"/>
  <c r="AR344" i="6"/>
  <c r="L344" i="6" s="1"/>
  <c r="E344" i="6"/>
  <c r="D344" i="6"/>
  <c r="BQ338" i="6"/>
  <c r="BP338" i="6" s="1"/>
  <c r="X338" i="6" s="1"/>
  <c r="BR338" i="6"/>
  <c r="AJ338" i="6"/>
  <c r="AI338" i="6" s="1"/>
  <c r="AK338" i="6"/>
  <c r="AL338" i="6"/>
  <c r="BI335" i="6"/>
  <c r="BH335" i="6" s="1"/>
  <c r="T335" i="6" s="1"/>
  <c r="BJ335" i="6"/>
  <c r="AJ334" i="6"/>
  <c r="AI334" i="6" s="1"/>
  <c r="AL334" i="6"/>
  <c r="AK334" i="6"/>
  <c r="D334" i="6"/>
  <c r="E334" i="6"/>
  <c r="E333" i="6"/>
  <c r="BA330" i="6"/>
  <c r="AZ330" i="6" s="1"/>
  <c r="P330" i="6" s="1"/>
  <c r="BB330" i="6"/>
  <c r="AZ329" i="6"/>
  <c r="P329" i="6" s="1"/>
  <c r="AR326" i="6"/>
  <c r="L326" i="6" s="1"/>
  <c r="AK325" i="6"/>
  <c r="AJ325" i="6"/>
  <c r="AI325" i="6" s="1"/>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BI264" i="6"/>
  <c r="BH264" i="6" s="1"/>
  <c r="T264" i="6" s="1"/>
  <c r="BJ264" i="6"/>
  <c r="AL264" i="6"/>
  <c r="AJ264" i="6"/>
  <c r="AI264" i="6" s="1"/>
  <c r="BP261" i="6"/>
  <c r="X261" i="6" s="1"/>
  <c r="AR260" i="6"/>
  <c r="L260" i="6" s="1"/>
  <c r="AS256" i="6"/>
  <c r="AR256" i="6" s="1"/>
  <c r="L256" i="6" s="1"/>
  <c r="AT256" i="6"/>
  <c r="D255" i="6"/>
  <c r="E255" i="6"/>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BH240" i="6"/>
  <c r="T240" i="6" s="1"/>
  <c r="E240" i="6"/>
  <c r="BP234" i="6"/>
  <c r="X234" i="6" s="1"/>
  <c r="D233" i="6"/>
  <c r="AR232" i="6"/>
  <c r="L232" i="6" s="1"/>
  <c r="AZ226" i="6"/>
  <c r="P226" i="6" s="1"/>
  <c r="BH224" i="6"/>
  <c r="T224" i="6" s="1"/>
  <c r="E224" i="6"/>
  <c r="BP218" i="6"/>
  <c r="X218" i="6" s="1"/>
  <c r="D217" i="6"/>
  <c r="AR216" i="6"/>
  <c r="L216" i="6" s="1"/>
  <c r="AI215" i="6"/>
  <c r="AZ210" i="6"/>
  <c r="P210"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BR123" i="6"/>
  <c r="BQ123" i="6"/>
  <c r="BP123" i="6" s="1"/>
  <c r="X123" i="6" s="1"/>
  <c r="AJ121" i="6"/>
  <c r="AI121" i="6" s="1"/>
  <c r="AK121" i="6"/>
  <c r="AL121" i="6"/>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AT41" i="6"/>
  <c r="AS39" i="6"/>
  <c r="AR39" i="6" s="1"/>
  <c r="L39" i="6" s="1"/>
  <c r="D33" i="6"/>
  <c r="E33" i="6"/>
  <c r="AR32" i="6"/>
  <c r="L32" i="6" s="1"/>
  <c r="BR28" i="6"/>
  <c r="D23" i="6"/>
  <c r="E23" i="6"/>
  <c r="D54" i="6"/>
  <c r="AZ51" i="6"/>
  <c r="P51"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C28" i="20"/>
  <c r="C29" i="20" s="1"/>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AX188" i="4" l="1"/>
  <c r="L188" i="4" s="1"/>
  <c r="AX318" i="4"/>
  <c r="L318" i="4" s="1"/>
  <c r="BR334" i="4"/>
  <c r="T334" i="4" s="1"/>
  <c r="AX66" i="4"/>
  <c r="L66" i="4" s="1"/>
  <c r="AX628" i="4"/>
  <c r="L628" i="4" s="1"/>
  <c r="BH717" i="4"/>
  <c r="P717" i="4" s="1"/>
  <c r="BR856" i="4"/>
  <c r="T856" i="4" s="1"/>
  <c r="BR487" i="4"/>
  <c r="T487" i="4" s="1"/>
  <c r="CB571" i="4"/>
  <c r="X571" i="4" s="1"/>
  <c r="H25" i="8"/>
  <c r="CB36" i="4"/>
  <c r="X36" i="4" s="1"/>
  <c r="CB61" i="4"/>
  <c r="X61" i="4" s="1"/>
  <c r="CB125" i="4"/>
  <c r="X125" i="4" s="1"/>
  <c r="BR53" i="4"/>
  <c r="T53" i="4" s="1"/>
  <c r="BR40" i="4"/>
  <c r="T40" i="4" s="1"/>
  <c r="AX54" i="4"/>
  <c r="L54" i="4" s="1"/>
  <c r="CB94" i="4"/>
  <c r="X94" i="4" s="1"/>
  <c r="AX118" i="4"/>
  <c r="L118" i="4" s="1"/>
  <c r="CB551" i="4"/>
  <c r="X551" i="4" s="1"/>
  <c r="CB977" i="4"/>
  <c r="X977" i="4" s="1"/>
  <c r="BH894" i="4"/>
  <c r="P894" i="4" s="1"/>
  <c r="AX856" i="4"/>
  <c r="L856" i="4" s="1"/>
  <c r="BH742" i="4"/>
  <c r="P742" i="4" s="1"/>
  <c r="AX798" i="4"/>
  <c r="L798" i="4" s="1"/>
  <c r="BR859" i="4"/>
  <c r="T859" i="4" s="1"/>
  <c r="AX969" i="4"/>
  <c r="L969" i="4" s="1"/>
  <c r="BR197" i="4"/>
  <c r="T197" i="4" s="1"/>
  <c r="AX547" i="4"/>
  <c r="L547" i="4" s="1"/>
  <c r="CB503" i="4"/>
  <c r="X503" i="4" s="1"/>
  <c r="CB781" i="4"/>
  <c r="X781" i="4" s="1"/>
  <c r="AX661" i="4"/>
  <c r="L661" i="4" s="1"/>
  <c r="BH51" i="4"/>
  <c r="P51" i="4" s="1"/>
  <c r="CB169" i="4"/>
  <c r="X169" i="4" s="1"/>
  <c r="CB595" i="4"/>
  <c r="X595" i="4" s="1"/>
  <c r="AX193" i="4"/>
  <c r="L193" i="4" s="1"/>
  <c r="BH217" i="4"/>
  <c r="P217" i="4" s="1"/>
  <c r="CB508" i="4"/>
  <c r="X508" i="4" s="1"/>
  <c r="AX478" i="4"/>
  <c r="L478" i="4" s="1"/>
  <c r="BH619" i="4"/>
  <c r="P619" i="4" s="1"/>
  <c r="BR732" i="4"/>
  <c r="T732" i="4" s="1"/>
  <c r="BR796" i="4"/>
  <c r="T796" i="4" s="1"/>
  <c r="BR468" i="4"/>
  <c r="T468" i="4" s="1"/>
  <c r="AX566" i="4"/>
  <c r="L566" i="4" s="1"/>
  <c r="BH750" i="4"/>
  <c r="P750" i="4" s="1"/>
  <c r="BH764" i="4"/>
  <c r="P764" i="4" s="1"/>
  <c r="BH46" i="4"/>
  <c r="P46" i="4" s="1"/>
  <c r="BR69" i="4"/>
  <c r="T69" i="4" s="1"/>
  <c r="BR118" i="4"/>
  <c r="T118" i="4" s="1"/>
  <c r="BR488" i="4"/>
  <c r="T488" i="4" s="1"/>
  <c r="CB192" i="4"/>
  <c r="X192" i="4" s="1"/>
  <c r="BH55" i="4"/>
  <c r="P55" i="4" s="1"/>
  <c r="CB203" i="4"/>
  <c r="X203" i="4" s="1"/>
  <c r="BR566" i="4"/>
  <c r="T566" i="4" s="1"/>
  <c r="AX734" i="4"/>
  <c r="L734" i="4" s="1"/>
  <c r="BR710" i="4"/>
  <c r="T710" i="4" s="1"/>
  <c r="BR726" i="4"/>
  <c r="T726" i="4" s="1"/>
  <c r="BH762" i="4"/>
  <c r="P762" i="4" s="1"/>
  <c r="BR514" i="4"/>
  <c r="T514" i="4" s="1"/>
  <c r="BH602" i="4"/>
  <c r="P602" i="4" s="1"/>
  <c r="CB666" i="4"/>
  <c r="X666" i="4" s="1"/>
  <c r="AX635" i="4"/>
  <c r="L635" i="4" s="1"/>
  <c r="BH243" i="4"/>
  <c r="P243" i="4" s="1"/>
  <c r="BH580" i="4"/>
  <c r="P580" i="4" s="1"/>
  <c r="BH918" i="4"/>
  <c r="P918" i="4" s="1"/>
  <c r="CB470" i="4"/>
  <c r="X470" i="4" s="1"/>
  <c r="AX724" i="4"/>
  <c r="L724" i="4" s="1"/>
  <c r="CB746" i="4"/>
  <c r="X746" i="4" s="1"/>
  <c r="BH822" i="4"/>
  <c r="P822" i="4" s="1"/>
  <c r="AX788" i="4"/>
  <c r="L788" i="4" s="1"/>
  <c r="BR637" i="4"/>
  <c r="T637" i="4" s="1"/>
  <c r="BH693" i="4"/>
  <c r="P693" i="4" s="1"/>
  <c r="BH594" i="4"/>
  <c r="P594" i="4" s="1"/>
  <c r="BR772" i="4"/>
  <c r="T772" i="4" s="1"/>
  <c r="BR83" i="4"/>
  <c r="T83" i="4" s="1"/>
  <c r="AX837" i="4"/>
  <c r="L837" i="4" s="1"/>
  <c r="BH960" i="4"/>
  <c r="P960" i="4" s="1"/>
  <c r="CB534" i="4"/>
  <c r="X534" i="4" s="1"/>
  <c r="BR471" i="4"/>
  <c r="T471" i="4" s="1"/>
  <c r="BH652" i="4"/>
  <c r="P652" i="4" s="1"/>
  <c r="BR614" i="4"/>
  <c r="T614" i="4" s="1"/>
  <c r="AX634" i="4"/>
  <c r="L634" i="4" s="1"/>
  <c r="BH411" i="4"/>
  <c r="P411" i="4" s="1"/>
  <c r="BH223" i="4"/>
  <c r="P223" i="4" s="1"/>
  <c r="BR945" i="4"/>
  <c r="T945" i="4" s="1"/>
  <c r="AX949" i="4"/>
  <c r="L949" i="4" s="1"/>
  <c r="BR629" i="4"/>
  <c r="T629" i="4" s="1"/>
  <c r="CB865" i="4"/>
  <c r="X865" i="4" s="1"/>
  <c r="BH383" i="4"/>
  <c r="P383" i="4" s="1"/>
  <c r="BH651" i="4"/>
  <c r="P651" i="4" s="1"/>
  <c r="BH889" i="4"/>
  <c r="P889" i="4" s="1"/>
  <c r="CB937" i="4"/>
  <c r="X937" i="4" s="1"/>
  <c r="BH484" i="4"/>
  <c r="P484" i="4" s="1"/>
  <c r="AX519" i="4"/>
  <c r="L519" i="4" s="1"/>
  <c r="AX695" i="4"/>
  <c r="L695" i="4" s="1"/>
  <c r="BH944" i="4"/>
  <c r="P944" i="4" s="1"/>
  <c r="AX709" i="4"/>
  <c r="L709" i="4" s="1"/>
  <c r="CB154" i="4"/>
  <c r="X154" i="4" s="1"/>
  <c r="BR642" i="4"/>
  <c r="T642" i="4" s="1"/>
  <c r="AX654" i="4"/>
  <c r="L654" i="4" s="1"/>
  <c r="BR494" i="4"/>
  <c r="T494" i="4" s="1"/>
  <c r="BH838" i="4"/>
  <c r="P838" i="4" s="1"/>
  <c r="AX888" i="4"/>
  <c r="L888" i="4" s="1"/>
  <c r="BR241" i="4"/>
  <c r="T241" i="4" s="1"/>
  <c r="BR379" i="4"/>
  <c r="T379" i="4" s="1"/>
  <c r="CB676" i="4"/>
  <c r="X676" i="4" s="1"/>
  <c r="AX291" i="4"/>
  <c r="L291" i="4" s="1"/>
  <c r="CB404" i="4"/>
  <c r="X404" i="4" s="1"/>
  <c r="BR444" i="4"/>
  <c r="T444" i="4" s="1"/>
  <c r="AX517" i="4"/>
  <c r="L517" i="4" s="1"/>
  <c r="BH525" i="4"/>
  <c r="P525" i="4" s="1"/>
  <c r="BH658" i="4"/>
  <c r="P658" i="4" s="1"/>
  <c r="AX857" i="4"/>
  <c r="L857" i="4" s="1"/>
  <c r="CB523" i="4"/>
  <c r="X523" i="4" s="1"/>
  <c r="CB526" i="4"/>
  <c r="X526" i="4" s="1"/>
  <c r="BR622" i="4"/>
  <c r="T622" i="4" s="1"/>
  <c r="AX700" i="4"/>
  <c r="L700" i="4" s="1"/>
  <c r="AX774" i="4"/>
  <c r="L774" i="4" s="1"/>
  <c r="CB976" i="4"/>
  <c r="X976" i="4" s="1"/>
  <c r="BH508" i="4"/>
  <c r="P508" i="4" s="1"/>
  <c r="BR470" i="4"/>
  <c r="T470" i="4" s="1"/>
  <c r="AX358" i="4"/>
  <c r="L358" i="4" s="1"/>
  <c r="AX555" i="4"/>
  <c r="L555" i="4" s="1"/>
  <c r="AX561" i="4"/>
  <c r="L561" i="4" s="1"/>
  <c r="AX955" i="4"/>
  <c r="L955" i="4" s="1"/>
  <c r="BR659" i="4"/>
  <c r="T659" i="4" s="1"/>
  <c r="BH827" i="4"/>
  <c r="P827" i="4" s="1"/>
  <c r="BR916" i="4"/>
  <c r="T916" i="4" s="1"/>
  <c r="BH924" i="4"/>
  <c r="P924" i="4" s="1"/>
  <c r="AX710" i="4"/>
  <c r="L710" i="4" s="1"/>
  <c r="BR862" i="4"/>
  <c r="T862" i="4" s="1"/>
  <c r="BR878" i="4"/>
  <c r="T878" i="4" s="1"/>
  <c r="BH663" i="4"/>
  <c r="P663" i="4" s="1"/>
  <c r="BR677" i="4"/>
  <c r="T677" i="4" s="1"/>
  <c r="CB710" i="4"/>
  <c r="X710" i="4" s="1"/>
  <c r="BR640" i="4"/>
  <c r="T640" i="4" s="1"/>
  <c r="BH777" i="4"/>
  <c r="P777" i="4" s="1"/>
  <c r="BH876" i="4"/>
  <c r="P876" i="4" s="1"/>
  <c r="BH908" i="4"/>
  <c r="P908" i="4" s="1"/>
  <c r="AX928" i="4"/>
  <c r="L928" i="4" s="1"/>
  <c r="BR931" i="4"/>
  <c r="T931" i="4" s="1"/>
  <c r="BR995" i="4"/>
  <c r="T995" i="4" s="1"/>
  <c r="BH1000" i="4"/>
  <c r="P1000" i="4" s="1"/>
  <c r="BH105" i="4"/>
  <c r="P105" i="4" s="1"/>
  <c r="AX708" i="4"/>
  <c r="L708" i="4" s="1"/>
  <c r="AX725" i="4"/>
  <c r="L725" i="4" s="1"/>
  <c r="BH856" i="4"/>
  <c r="P856" i="4" s="1"/>
  <c r="BH920" i="4"/>
  <c r="P920" i="4" s="1"/>
  <c r="BH951" i="4"/>
  <c r="P951" i="4" s="1"/>
  <c r="BH967" i="4"/>
  <c r="P967" i="4" s="1"/>
  <c r="BH503" i="4"/>
  <c r="P503" i="4" s="1"/>
  <c r="CB581" i="4"/>
  <c r="X581" i="4" s="1"/>
  <c r="BH617" i="4"/>
  <c r="P617" i="4" s="1"/>
  <c r="AX545" i="4"/>
  <c r="L545" i="4" s="1"/>
  <c r="CB613" i="4"/>
  <c r="X613" i="4" s="1"/>
  <c r="BR641" i="4"/>
  <c r="T641" i="4" s="1"/>
  <c r="BR787" i="4"/>
  <c r="T787" i="4" s="1"/>
  <c r="BH860" i="4"/>
  <c r="P860" i="4" s="1"/>
  <c r="AX868" i="4"/>
  <c r="L868" i="4" s="1"/>
  <c r="BH892" i="4"/>
  <c r="P892" i="4" s="1"/>
  <c r="AX895" i="4"/>
  <c r="L895" i="4" s="1"/>
  <c r="CB995" i="4"/>
  <c r="X995" i="4" s="1"/>
  <c r="CB840" i="4"/>
  <c r="X840" i="4" s="1"/>
  <c r="CB904" i="4"/>
  <c r="X904" i="4" s="1"/>
  <c r="BR915" i="4"/>
  <c r="T915" i="4" s="1"/>
  <c r="BH919" i="4"/>
  <c r="P919" i="4" s="1"/>
  <c r="AX280" i="4"/>
  <c r="L280" i="4" s="1"/>
  <c r="BH382" i="4"/>
  <c r="P382" i="4" s="1"/>
  <c r="BR519" i="4"/>
  <c r="T519" i="4" s="1"/>
  <c r="BR525" i="4"/>
  <c r="T525" i="4" s="1"/>
  <c r="AX544" i="4"/>
  <c r="L544" i="4" s="1"/>
  <c r="BR589" i="4"/>
  <c r="T589" i="4" s="1"/>
  <c r="AX731" i="4"/>
  <c r="L731" i="4" s="1"/>
  <c r="CB828" i="4"/>
  <c r="X828" i="4" s="1"/>
  <c r="BR836" i="4"/>
  <c r="T836" i="4" s="1"/>
  <c r="BR839" i="4"/>
  <c r="T839" i="4" s="1"/>
  <c r="CB867" i="4"/>
  <c r="X867" i="4" s="1"/>
  <c r="CB979" i="4"/>
  <c r="X979" i="4" s="1"/>
  <c r="BR835" i="4"/>
  <c r="T835" i="4" s="1"/>
  <c r="BR851" i="4"/>
  <c r="T851" i="4" s="1"/>
  <c r="BH460" i="4"/>
  <c r="P460" i="4" s="1"/>
  <c r="CB945" i="4"/>
  <c r="X945" i="4" s="1"/>
  <c r="CB994" i="4"/>
  <c r="X994" i="4" s="1"/>
  <c r="CB674" i="4"/>
  <c r="X674" i="4" s="1"/>
  <c r="BH747" i="4"/>
  <c r="P747" i="4" s="1"/>
  <c r="AX386" i="4"/>
  <c r="L386" i="4" s="1"/>
  <c r="AX448" i="4"/>
  <c r="L448" i="4" s="1"/>
  <c r="BR451" i="4"/>
  <c r="T451" i="4" s="1"/>
  <c r="AX624" i="4"/>
  <c r="L624" i="4" s="1"/>
  <c r="BH549" i="4"/>
  <c r="P549" i="4" s="1"/>
  <c r="BR501" i="4"/>
  <c r="T501" i="4" s="1"/>
  <c r="AX565" i="4"/>
  <c r="L565" i="4" s="1"/>
  <c r="BR693" i="4"/>
  <c r="T693" i="4" s="1"/>
  <c r="AX333" i="4"/>
  <c r="L333" i="4" s="1"/>
  <c r="BH620" i="4"/>
  <c r="P620" i="4" s="1"/>
  <c r="CB75" i="4"/>
  <c r="X75" i="4" s="1"/>
  <c r="CB170" i="4"/>
  <c r="X170" i="4" s="1"/>
  <c r="BH87" i="4"/>
  <c r="P87" i="4" s="1"/>
  <c r="BH323" i="4"/>
  <c r="P323" i="4" s="1"/>
  <c r="BR183" i="4"/>
  <c r="T183" i="4" s="1"/>
  <c r="BH325" i="4"/>
  <c r="P325" i="4" s="1"/>
  <c r="AX343" i="4"/>
  <c r="L343" i="4" s="1"/>
  <c r="BR415" i="4"/>
  <c r="T415" i="4" s="1"/>
  <c r="BH437" i="4"/>
  <c r="P437" i="4" s="1"/>
  <c r="BR453" i="4"/>
  <c r="T453" i="4" s="1"/>
  <c r="BH500" i="4"/>
  <c r="P500" i="4" s="1"/>
  <c r="BR302" i="4"/>
  <c r="T302" i="4" s="1"/>
  <c r="BH364" i="4"/>
  <c r="P364" i="4" s="1"/>
  <c r="CB371" i="4"/>
  <c r="X371" i="4" s="1"/>
  <c r="CB590" i="4"/>
  <c r="X590" i="4" s="1"/>
  <c r="BR596" i="4"/>
  <c r="T596" i="4" s="1"/>
  <c r="CB644" i="4"/>
  <c r="X644" i="4" s="1"/>
  <c r="CB818" i="4"/>
  <c r="X818" i="4" s="1"/>
  <c r="CB846" i="4"/>
  <c r="X846" i="4" s="1"/>
  <c r="CB897" i="4"/>
  <c r="X897" i="4" s="1"/>
  <c r="AX930" i="4"/>
  <c r="L930" i="4" s="1"/>
  <c r="AX384" i="4"/>
  <c r="L384" i="4" s="1"/>
  <c r="BH446" i="4"/>
  <c r="P446" i="4" s="1"/>
  <c r="BR575" i="4"/>
  <c r="T575" i="4" s="1"/>
  <c r="BR631" i="4"/>
  <c r="T631" i="4" s="1"/>
  <c r="BH715" i="4"/>
  <c r="P715" i="4" s="1"/>
  <c r="BH491" i="4"/>
  <c r="P491" i="4" s="1"/>
  <c r="CB516" i="4"/>
  <c r="X516" i="4" s="1"/>
  <c r="AX574" i="4"/>
  <c r="L574" i="4" s="1"/>
  <c r="BR692" i="4"/>
  <c r="T692" i="4" s="1"/>
  <c r="AX706" i="4"/>
  <c r="L706" i="4" s="1"/>
  <c r="AX719" i="4"/>
  <c r="L719" i="4" s="1"/>
  <c r="CB770" i="4"/>
  <c r="X770" i="4" s="1"/>
  <c r="BH895" i="4"/>
  <c r="P895" i="4" s="1"/>
  <c r="CB970" i="4"/>
  <c r="X970" i="4" s="1"/>
  <c r="BH982" i="4"/>
  <c r="P982" i="4" s="1"/>
  <c r="AX962" i="4"/>
  <c r="L962" i="4" s="1"/>
  <c r="CB993" i="4"/>
  <c r="X993" i="4" s="1"/>
  <c r="BH870" i="4"/>
  <c r="P870" i="4" s="1"/>
  <c r="BR532" i="4"/>
  <c r="T532" i="4" s="1"/>
  <c r="CB582" i="4"/>
  <c r="X582" i="4" s="1"/>
  <c r="BR722" i="4"/>
  <c r="T722" i="4" s="1"/>
  <c r="BH746" i="4"/>
  <c r="P746" i="4" s="1"/>
  <c r="CB913" i="4"/>
  <c r="X913" i="4" s="1"/>
  <c r="AX607" i="4"/>
  <c r="L607" i="4" s="1"/>
  <c r="CB941" i="4"/>
  <c r="X941" i="4" s="1"/>
  <c r="BH595" i="4"/>
  <c r="P595" i="4" s="1"/>
  <c r="CB635" i="4"/>
  <c r="X635" i="4" s="1"/>
  <c r="BH812" i="4"/>
  <c r="P812" i="4" s="1"/>
  <c r="AX882" i="4"/>
  <c r="L882" i="4" s="1"/>
  <c r="BH959" i="4"/>
  <c r="P959" i="4" s="1"/>
  <c r="CB579" i="4"/>
  <c r="X579" i="4" s="1"/>
  <c r="BR866" i="4"/>
  <c r="T866" i="4" s="1"/>
  <c r="AX953" i="4"/>
  <c r="L953" i="4" s="1"/>
  <c r="CB758" i="4"/>
  <c r="X758" i="4" s="1"/>
  <c r="BH316" i="4"/>
  <c r="P316" i="4" s="1"/>
  <c r="CB388" i="4"/>
  <c r="X388" i="4" s="1"/>
  <c r="BR891" i="4"/>
  <c r="T891" i="4" s="1"/>
  <c r="BH563" i="4"/>
  <c r="P563" i="4" s="1"/>
  <c r="AX772" i="4"/>
  <c r="L772" i="4" s="1"/>
  <c r="BR623" i="4"/>
  <c r="T623" i="4" s="1"/>
  <c r="CB999" i="4"/>
  <c r="X999" i="4" s="1"/>
  <c r="AX454" i="4"/>
  <c r="L454" i="4" s="1"/>
  <c r="CB451" i="4"/>
  <c r="X451" i="4" s="1"/>
  <c r="AX257" i="4"/>
  <c r="L257" i="4" s="1"/>
  <c r="AX185" i="4"/>
  <c r="L185" i="4" s="1"/>
  <c r="CB138" i="4"/>
  <c r="X138" i="4" s="1"/>
  <c r="AX405" i="4"/>
  <c r="L405" i="4" s="1"/>
  <c r="BR853" i="4"/>
  <c r="T853" i="4" s="1"/>
  <c r="BH680" i="4"/>
  <c r="P680" i="4" s="1"/>
  <c r="BH430" i="4"/>
  <c r="P430" i="4" s="1"/>
  <c r="G22" i="8"/>
  <c r="Y17" i="6"/>
  <c r="Q17" i="7"/>
  <c r="CB359" i="4"/>
  <c r="X359" i="4" s="1"/>
  <c r="AX466" i="4"/>
  <c r="L466" i="4" s="1"/>
  <c r="CB621" i="4"/>
  <c r="X621" i="4" s="1"/>
  <c r="AX867" i="4"/>
  <c r="L867" i="4" s="1"/>
  <c r="CB832" i="4"/>
  <c r="X832" i="4" s="1"/>
  <c r="BR175" i="4"/>
  <c r="T175" i="4" s="1"/>
  <c r="BH403" i="4"/>
  <c r="P403" i="4" s="1"/>
  <c r="AX682" i="4"/>
  <c r="L682" i="4" s="1"/>
  <c r="AX642" i="4"/>
  <c r="L642" i="4" s="1"/>
  <c r="CB685" i="4"/>
  <c r="X685" i="4" s="1"/>
  <c r="CB155" i="4"/>
  <c r="X155" i="4" s="1"/>
  <c r="CB395" i="4"/>
  <c r="X395" i="4" s="1"/>
  <c r="CB555" i="4"/>
  <c r="X555" i="4" s="1"/>
  <c r="BH562" i="4"/>
  <c r="P562" i="4" s="1"/>
  <c r="CB572" i="4"/>
  <c r="X572" i="4" s="1"/>
  <c r="BH738" i="4"/>
  <c r="P738" i="4" s="1"/>
  <c r="AX534" i="4"/>
  <c r="L534" i="4" s="1"/>
  <c r="AX946" i="4"/>
  <c r="L946" i="4" s="1"/>
  <c r="BH76" i="4"/>
  <c r="P76" i="4" s="1"/>
  <c r="BR24" i="4"/>
  <c r="T24" i="4" s="1"/>
  <c r="AX53" i="4"/>
  <c r="L53" i="4" s="1"/>
  <c r="CB110" i="4"/>
  <c r="X110" i="4" s="1"/>
  <c r="BH156" i="4"/>
  <c r="P156" i="4" s="1"/>
  <c r="BH28" i="4"/>
  <c r="P28" i="4" s="1"/>
  <c r="BH94" i="4"/>
  <c r="P94" i="4" s="1"/>
  <c r="BH124" i="4"/>
  <c r="P124" i="4" s="1"/>
  <c r="BH126" i="4"/>
  <c r="P126" i="4" s="1"/>
  <c r="BR134" i="4"/>
  <c r="T134" i="4" s="1"/>
  <c r="BR181" i="4"/>
  <c r="T181" i="4" s="1"/>
  <c r="BH253" i="4"/>
  <c r="P253" i="4" s="1"/>
  <c r="AX424" i="4"/>
  <c r="L424" i="4" s="1"/>
  <c r="BR504" i="4"/>
  <c r="T504" i="4" s="1"/>
  <c r="BH543" i="4"/>
  <c r="P543" i="4" s="1"/>
  <c r="AX587" i="4"/>
  <c r="L587" i="4" s="1"/>
  <c r="BH616" i="4"/>
  <c r="P616" i="4" s="1"/>
  <c r="BR632" i="4"/>
  <c r="T632" i="4" s="1"/>
  <c r="BH671" i="4"/>
  <c r="P671" i="4" s="1"/>
  <c r="CB703" i="4"/>
  <c r="X703" i="4" s="1"/>
  <c r="AX797" i="4"/>
  <c r="L797" i="4" s="1"/>
  <c r="CB807" i="4"/>
  <c r="X807" i="4" s="1"/>
  <c r="BH808" i="4"/>
  <c r="P808" i="4" s="1"/>
  <c r="CB592" i="4"/>
  <c r="X592" i="4" s="1"/>
  <c r="AX691" i="4"/>
  <c r="L691" i="4" s="1"/>
  <c r="AX584" i="4"/>
  <c r="L584" i="4" s="1"/>
  <c r="BH591" i="4"/>
  <c r="P591" i="4" s="1"/>
  <c r="CB131" i="4"/>
  <c r="X131" i="4" s="1"/>
  <c r="CB223" i="4"/>
  <c r="X223" i="4" s="1"/>
  <c r="BH227" i="4"/>
  <c r="P227" i="4" s="1"/>
  <c r="BR55" i="4"/>
  <c r="T55" i="4" s="1"/>
  <c r="BH104" i="4"/>
  <c r="P104" i="4" s="1"/>
  <c r="CB191" i="4"/>
  <c r="X191" i="4" s="1"/>
  <c r="CB239" i="4"/>
  <c r="X239" i="4" s="1"/>
  <c r="BR355" i="4"/>
  <c r="T355" i="4" s="1"/>
  <c r="AX500" i="4"/>
  <c r="L500" i="4" s="1"/>
  <c r="BR663" i="4"/>
  <c r="T663" i="4" s="1"/>
  <c r="AX746" i="4"/>
  <c r="L746" i="4" s="1"/>
  <c r="BR802" i="4"/>
  <c r="T802" i="4" s="1"/>
  <c r="AX918" i="4"/>
  <c r="L918" i="4" s="1"/>
  <c r="BH966" i="4"/>
  <c r="P966" i="4" s="1"/>
  <c r="AX853" i="4"/>
  <c r="L853" i="4" s="1"/>
  <c r="CB116" i="4"/>
  <c r="X116" i="4" s="1"/>
  <c r="AX144" i="4"/>
  <c r="L144" i="4" s="1"/>
  <c r="CB533" i="4"/>
  <c r="X533" i="4" s="1"/>
  <c r="BH496" i="4"/>
  <c r="P496" i="4" s="1"/>
  <c r="CB631" i="4"/>
  <c r="X631" i="4" s="1"/>
  <c r="AX755" i="4"/>
  <c r="L755" i="4" s="1"/>
  <c r="BR776" i="4"/>
  <c r="T776" i="4" s="1"/>
  <c r="BH527" i="4"/>
  <c r="P527" i="4" s="1"/>
  <c r="BR75" i="4"/>
  <c r="T75" i="4" s="1"/>
  <c r="BH187" i="4"/>
  <c r="P187" i="4" s="1"/>
  <c r="BH415" i="4"/>
  <c r="P415" i="4" s="1"/>
  <c r="BR490" i="4"/>
  <c r="T490" i="4" s="1"/>
  <c r="BH75" i="4"/>
  <c r="P75" i="4" s="1"/>
  <c r="BR148" i="4"/>
  <c r="T148" i="4" s="1"/>
  <c r="AX263" i="4"/>
  <c r="L263" i="4" s="1"/>
  <c r="AX283" i="4"/>
  <c r="L283" i="4" s="1"/>
  <c r="BH540" i="4"/>
  <c r="P540" i="4" s="1"/>
  <c r="BR694" i="4"/>
  <c r="T694" i="4" s="1"/>
  <c r="BH730" i="4"/>
  <c r="P730" i="4" s="1"/>
  <c r="BR391" i="4"/>
  <c r="T391" i="4" s="1"/>
  <c r="BR492" i="4"/>
  <c r="T492" i="4" s="1"/>
  <c r="AX279" i="4"/>
  <c r="L279" i="4" s="1"/>
  <c r="BH396" i="4"/>
  <c r="P396" i="4" s="1"/>
  <c r="AX474" i="4"/>
  <c r="L474" i="4" s="1"/>
  <c r="BH526" i="4"/>
  <c r="P526" i="4" s="1"/>
  <c r="AX636" i="4"/>
  <c r="L636" i="4" s="1"/>
  <c r="BR700" i="4"/>
  <c r="T700" i="4" s="1"/>
  <c r="BR613" i="4"/>
  <c r="T613" i="4" s="1"/>
  <c r="BH622" i="4"/>
  <c r="P622" i="4" s="1"/>
  <c r="BH798" i="4"/>
  <c r="P798" i="4" s="1"/>
  <c r="BR824" i="4"/>
  <c r="T824" i="4" s="1"/>
  <c r="BH846" i="4"/>
  <c r="P846" i="4" s="1"/>
  <c r="AX974" i="4"/>
  <c r="L974" i="4" s="1"/>
  <c r="BR331" i="4"/>
  <c r="T331" i="4" s="1"/>
  <c r="BR684" i="4"/>
  <c r="T684" i="4" s="1"/>
  <c r="CB29" i="4"/>
  <c r="X29" i="4" s="1"/>
  <c r="AX134" i="4"/>
  <c r="L134" i="4" s="1"/>
  <c r="AX197" i="4"/>
  <c r="L197" i="4" s="1"/>
  <c r="BH345" i="4"/>
  <c r="P345" i="4" s="1"/>
  <c r="CB361" i="4"/>
  <c r="X361" i="4" s="1"/>
  <c r="CB639" i="4"/>
  <c r="X639" i="4" s="1"/>
  <c r="BR643" i="4"/>
  <c r="T643" i="4" s="1"/>
  <c r="BH647" i="4"/>
  <c r="P647" i="4" s="1"/>
  <c r="AX680" i="4"/>
  <c r="L680" i="4" s="1"/>
  <c r="BR603" i="4"/>
  <c r="T603" i="4" s="1"/>
  <c r="BR63" i="4"/>
  <c r="T63" i="4" s="1"/>
  <c r="BR243" i="4"/>
  <c r="T243" i="4" s="1"/>
  <c r="BR335" i="4"/>
  <c r="T335" i="4" s="1"/>
  <c r="BR367" i="4"/>
  <c r="T367" i="4" s="1"/>
  <c r="AX447" i="4"/>
  <c r="L447" i="4" s="1"/>
  <c r="BR574" i="4"/>
  <c r="T574" i="4" s="1"/>
  <c r="CB691" i="4"/>
  <c r="X691" i="4" s="1"/>
  <c r="CB786" i="4"/>
  <c r="X786" i="4" s="1"/>
  <c r="CB780" i="4"/>
  <c r="X780" i="4" s="1"/>
  <c r="BR215" i="4"/>
  <c r="T215" i="4" s="1"/>
  <c r="CB332" i="4"/>
  <c r="X332" i="4" s="1"/>
  <c r="BR498" i="4"/>
  <c r="T498" i="4" s="1"/>
  <c r="BH950" i="4"/>
  <c r="P950" i="4" s="1"/>
  <c r="AX742" i="4"/>
  <c r="L742" i="4" s="1"/>
  <c r="BH862" i="4"/>
  <c r="P862" i="4" s="1"/>
  <c r="CB71" i="4"/>
  <c r="X71" i="4" s="1"/>
  <c r="BR155" i="4"/>
  <c r="T155" i="4" s="1"/>
  <c r="AX227" i="4"/>
  <c r="L227" i="4" s="1"/>
  <c r="CB718" i="4"/>
  <c r="X718" i="4" s="1"/>
  <c r="BR502" i="4"/>
  <c r="T502" i="4" s="1"/>
  <c r="BR655" i="4"/>
  <c r="T655" i="4" s="1"/>
  <c r="BR806" i="4"/>
  <c r="T806" i="4" s="1"/>
  <c r="BH310" i="4"/>
  <c r="P310" i="4" s="1"/>
  <c r="BH276" i="4"/>
  <c r="P276" i="4" s="1"/>
  <c r="AX390" i="4"/>
  <c r="L390" i="4" s="1"/>
  <c r="CB946" i="4"/>
  <c r="X946" i="4" s="1"/>
  <c r="BH761" i="4"/>
  <c r="P761" i="4" s="1"/>
  <c r="CB596" i="4"/>
  <c r="X596" i="4" s="1"/>
  <c r="AX452" i="4"/>
  <c r="L452" i="4" s="1"/>
  <c r="BR474" i="4"/>
  <c r="T474" i="4" s="1"/>
  <c r="BH542" i="4"/>
  <c r="P542" i="4" s="1"/>
  <c r="BH928" i="4"/>
  <c r="P928" i="4" s="1"/>
  <c r="BH604" i="4"/>
  <c r="P604" i="4" s="1"/>
  <c r="CB854" i="4"/>
  <c r="X854" i="4" s="1"/>
  <c r="AX247" i="4"/>
  <c r="L247" i="4" s="1"/>
  <c r="CB48" i="4"/>
  <c r="X48" i="4" s="1"/>
  <c r="AX65" i="4"/>
  <c r="L65" i="4" s="1"/>
  <c r="BH428" i="4"/>
  <c r="P428" i="4" s="1"/>
  <c r="CB787" i="4"/>
  <c r="X787" i="4" s="1"/>
  <c r="CB733" i="4"/>
  <c r="X733" i="4" s="1"/>
  <c r="AX917" i="4"/>
  <c r="L917" i="4" s="1"/>
  <c r="BR926" i="4"/>
  <c r="T926" i="4" s="1"/>
  <c r="BH179" i="4"/>
  <c r="P179" i="4" s="1"/>
  <c r="BH554" i="4"/>
  <c r="P554" i="4" s="1"/>
  <c r="BR98" i="4"/>
  <c r="T98" i="4" s="1"/>
  <c r="AX212" i="4"/>
  <c r="L212" i="4" s="1"/>
  <c r="AX156" i="4"/>
  <c r="L156" i="4" s="1"/>
  <c r="CB105" i="4"/>
  <c r="X105" i="4" s="1"/>
  <c r="CB241" i="4"/>
  <c r="X241" i="4" s="1"/>
  <c r="AX597" i="4"/>
  <c r="L597" i="4" s="1"/>
  <c r="AX629" i="4"/>
  <c r="L629" i="4" s="1"/>
  <c r="BH539" i="4"/>
  <c r="P539" i="4" s="1"/>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D24" i="20"/>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D23" i="20" s="1"/>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G20" i="8" l="1"/>
  <c r="D19" i="3" s="1"/>
  <c r="D22" i="20" s="1"/>
  <c r="I17" i="6"/>
  <c r="E18" i="4"/>
  <c r="E17" i="4" s="1"/>
  <c r="Q17" i="4"/>
  <c r="D17" i="4"/>
  <c r="E17" i="6"/>
  <c r="D16" i="3" s="1"/>
  <c r="D15" i="3" l="1"/>
  <c r="D18" i="3" s="1"/>
  <c r="D21" i="20" s="1"/>
  <c r="D27" i="20" s="1"/>
  <c r="D28" i="20" s="1"/>
  <c r="D29" i="20" s="1"/>
  <c r="B29" i="20" s="1"/>
  <c r="D20" i="3" l="1"/>
</calcChain>
</file>

<file path=xl/comments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5.xml><?xml version="1.0" encoding="utf-8"?>
<comments xmlns="http://schemas.openxmlformats.org/spreadsheetml/2006/main">
  <authors>
    <author/>
  </authors>
  <commentList>
    <comment ref="D14" authorId="0" shapeId="0">
      <text>
        <r>
          <rPr>
            <b/>
            <sz val="8"/>
            <color indexed="8"/>
            <rFont val="Tahoma"/>
            <family val="2"/>
          </rPr>
          <t>Die lfd. Nummern 1 und 3 sind mit Vorzeichen einzugeben.</t>
        </r>
      </text>
    </comment>
  </commentList>
</comments>
</file>

<file path=xl/sharedStrings.xml><?xml version="1.0" encoding="utf-8"?>
<sst xmlns="http://schemas.openxmlformats.org/spreadsheetml/2006/main" count="19990" uniqueCount="12072">
  <si>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</si>
  <si>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</si>
  <si>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</si>
  <si>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</si>
  <si>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</si>
  <si>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</si>
  <si>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</si>
  <si>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</si>
  <si>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</si>
  <si>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</si>
  <si>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</si>
  <si>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</si>
  <si>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</si>
  <si>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</si>
  <si>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</si>
  <si>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</si>
  <si>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</si>
  <si>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</si>
  <si>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</si>
  <si>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</si>
  <si>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</si>
  <si>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</si>
  <si>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</si>
  <si>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</si>
  <si>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</si>
  <si>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</si>
  <si>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</si>
  <si>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</si>
  <si>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</si>
  <si>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</si>
  <si>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</si>
  <si>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</si>
  <si>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</si>
  <si>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</si>
  <si>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</si>
  <si>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</si>
  <si>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</si>
  <si>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</si>
  <si>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</si>
  <si>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</si>
  <si>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</si>
  <si>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</si>
  <si>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</si>
  <si>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</si>
  <si>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</si>
  <si>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</si>
  <si>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</si>
  <si>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</si>
  <si>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</si>
  <si>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</si>
  <si>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</si>
  <si>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</si>
  <si>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</si>
  <si>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</si>
  <si>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</si>
  <si>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</si>
  <si>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</si>
  <si>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</si>
  <si>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</si>
  <si>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</si>
  <si>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</si>
  <si>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</si>
  <si>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</si>
  <si>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</si>
  <si>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</si>
  <si>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</si>
  <si>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</si>
  <si>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</si>
  <si>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</si>
  <si>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</si>
  <si>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</si>
  <si>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</si>
  <si>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</si>
  <si>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</si>
  <si>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</si>
  <si>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</si>
  <si>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</si>
  <si>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</si>
  <si>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</si>
  <si>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</si>
  <si>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</si>
  <si>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</si>
  <si>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</si>
  <si>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</si>
  <si>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</si>
  <si>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</si>
  <si>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</si>
  <si>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</si>
  <si>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</si>
  <si>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</si>
  <si>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</si>
  <si>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</si>
  <si>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</si>
  <si>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</si>
  <si>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</si>
  <si>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</si>
  <si>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</si>
  <si>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</si>
  <si>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</si>
  <si>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</si>
  <si>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</si>
  <si>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</si>
  <si>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</si>
  <si>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</si>
  <si>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</si>
  <si>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</si>
  <si>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</si>
  <si>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</si>
  <si>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</si>
  <si>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</si>
  <si>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</si>
  <si>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</si>
  <si>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</si>
  <si>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</si>
  <si>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</si>
  <si>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</si>
  <si>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</si>
  <si>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</si>
  <si>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</si>
  <si>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</si>
  <si>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</si>
  <si>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</si>
  <si>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</si>
  <si>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</si>
  <si>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</si>
  <si>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</si>
  <si>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</si>
  <si>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</si>
  <si>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</si>
  <si>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</si>
  <si>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</si>
  <si>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</si>
  <si>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</si>
  <si>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</si>
  <si>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</si>
  <si>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</si>
  <si>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</si>
  <si>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</si>
  <si>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</si>
  <si>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</si>
  <si>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</si>
  <si>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</si>
  <si>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</si>
  <si>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</si>
  <si>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</si>
  <si>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</si>
  <si>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</si>
  <si>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</si>
  <si>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</si>
  <si>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</si>
  <si>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</si>
  <si>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</si>
  <si>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</si>
  <si>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</si>
  <si>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</si>
  <si>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</si>
  <si>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</si>
  <si>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</si>
  <si>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</si>
  <si>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</si>
  <si>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</si>
  <si>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</si>
  <si>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</si>
  <si>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</si>
  <si>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</si>
  <si>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</si>
  <si>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</si>
  <si>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</si>
  <si>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</si>
  <si>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</si>
  <si>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</si>
  <si>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</si>
  <si>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</si>
  <si>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</si>
  <si>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</si>
  <si>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</si>
  <si>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G</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</si>
  <si>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</si>
  <si>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</si>
  <si>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</si>
  <si>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</si>
  <si>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</si>
  <si>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</si>
  <si>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</si>
  <si>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I68DG</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</si>
  <si>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</si>
  <si>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</si>
  <si>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</si>
  <si>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</si>
  <si>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</si>
  <si>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</si>
  <si>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</si>
  <si>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</si>
  <si>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</si>
  <si>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</si>
  <si>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</si>
  <si>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</si>
  <si>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</si>
  <si>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</si>
  <si>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</si>
  <si>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</si>
  <si>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</si>
  <si>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</si>
  <si>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</si>
  <si>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</si>
  <si>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</si>
  <si>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</si>
  <si>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</si>
  <si>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</si>
  <si>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</si>
  <si>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</si>
  <si>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</si>
  <si>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</si>
  <si>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</si>
  <si>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</si>
  <si>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</si>
  <si>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</si>
  <si>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</si>
  <si>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</si>
  <si>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</si>
  <si>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</si>
  <si>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</si>
  <si>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</si>
  <si>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</si>
  <si>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</si>
  <si>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</si>
  <si>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</si>
  <si>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</si>
  <si>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</si>
  <si>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</si>
  <si>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</si>
  <si>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</si>
  <si>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</si>
  <si>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</si>
  <si>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</si>
  <si>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</si>
  <si>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</si>
  <si>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</si>
  <si>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</si>
  <si>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</si>
  <si>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</si>
  <si>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</si>
  <si>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</si>
  <si>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</si>
  <si>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</si>
  <si>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</si>
  <si>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</si>
  <si>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</si>
  <si>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</si>
  <si>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</si>
  <si>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</si>
  <si>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</si>
  <si>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</si>
  <si>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</si>
  <si>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</si>
  <si>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</si>
  <si>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</si>
  <si>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</si>
  <si>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</si>
  <si>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</si>
  <si>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</si>
  <si>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</si>
  <si>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</si>
  <si>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</si>
  <si>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</si>
  <si>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</si>
  <si>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</si>
  <si>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</si>
  <si>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</si>
  <si>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</si>
  <si>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</si>
  <si>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</si>
  <si>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</si>
  <si>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</si>
  <si>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</si>
  <si>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</si>
  <si>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</si>
  <si>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</si>
  <si>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</si>
  <si>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</si>
  <si>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</si>
  <si>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</si>
  <si>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</si>
  <si>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</si>
  <si>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</si>
  <si>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</si>
  <si>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</si>
  <si>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</si>
  <si>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</si>
  <si>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</si>
  <si>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Berechnung der prozentualen Zu-/Abschläge in Bezug auf den Gesamtbetrag nach § 4 Abs. 3 KHEntgG</t>
  </si>
  <si>
    <t>Ermittlung der Ausgleichsbeträge</t>
  </si>
  <si>
    <t>+/- Zu-/Abschlag für Besondere Einrichtungen nach § 4 Abs. 7</t>
  </si>
  <si>
    <t>+ Zuschlag Sonderprogramm Pflege nach § 4 Abs. 10</t>
  </si>
  <si>
    <t>+/- Zu-/Abschlag für Erlösausgleiche nach § 5 Abs. 4</t>
  </si>
  <si>
    <t>Summe der Ausgleichsbeträge</t>
  </si>
  <si>
    <t>Ermittlung des Gesamtbetrags nach § 4 Abs. 3 KHEntgG</t>
  </si>
  <si>
    <t>+ Fallpauschalen nach § 7 Abs. 1 Satz 1 Nr. 1</t>
  </si>
  <si>
    <t>+ Zusatzentgelte nach § 7 Abs. 1 Satz 1 Nr. 2</t>
  </si>
  <si>
    <t>+ krankenhausindividuelle Entgelte nach § 6 Abs. 1 Satz 1 (Fallpauschalen)</t>
  </si>
  <si>
    <t>+ krankenhausindividuelle Entgelte nach § 6 Abs. 1 Satz 1 (Zusatzentgelte)</t>
  </si>
  <si>
    <t>+ krankenhausindividuelle Entgelte nach § 6 Abs. 1 Satz 1 (Besondere Einrichtungen)</t>
  </si>
  <si>
    <t>+ krankenhausindividuelle Entgelte nach § 6 Abs. 2a (Zusatzentgelte)</t>
  </si>
  <si>
    <t>Gesamtbetrag nach § 4 Abs. 3 KHEntgG</t>
  </si>
  <si>
    <t>nachrichtlich: Zu- oder Abschlagsprozentsatz</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</si>
  <si>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</si>
  <si>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</si>
  <si>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</si>
  <si>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</si>
  <si>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</si>
  <si>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</si>
  <si>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</si>
  <si>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Externe Verlegung
Abschlag/Tag
(Bewertungsrelation)</t>
  </si>
  <si>
    <t>Verlegungs-
fallpauschale</t>
  </si>
  <si>
    <r>
      <rPr>
        <sz val="8"/>
        <rFont val="Arial"/>
        <family val="2"/>
      </rPr>
      <t xml:space="preserve">Ausnahme von
Wiederaufnahme </t>
    </r>
    <r>
      <rPr>
        <vertAlign val="superscript"/>
        <sz val="8"/>
        <rFont val="Arial"/>
        <family val="2"/>
      </rPr>
      <t>4)</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</si>
  <si>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</si>
  <si>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</si>
  <si>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</si>
  <si>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</si>
  <si>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</si>
  <si>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</si>
  <si>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</si>
  <si>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</si>
  <si>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</si>
  <si>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</si>
  <si>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</si>
  <si>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</si>
  <si>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</si>
  <si>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</si>
  <si>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</si>
  <si>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</si>
  <si>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</si>
  <si>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</si>
  <si>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</si>
  <si>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</si>
  <si>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</si>
  <si>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</si>
  <si>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</si>
  <si>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</si>
  <si>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</si>
  <si>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</si>
  <si>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</si>
  <si>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</si>
  <si>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</si>
  <si>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</si>
  <si>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</si>
  <si>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</si>
  <si>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</si>
  <si>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</si>
  <si>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</si>
  <si>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</si>
  <si>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</si>
  <si>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</si>
  <si>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</si>
  <si>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</si>
  <si>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</si>
  <si>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</si>
  <si>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</si>
  <si>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</si>
  <si>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</si>
  <si>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</si>
  <si>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</si>
  <si>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</si>
  <si>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</si>
  <si>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</si>
  <si>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</si>
  <si>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</si>
  <si>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</si>
  <si>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</si>
  <si>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</si>
  <si>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</si>
  <si>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</si>
  <si>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</si>
  <si>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</si>
  <si>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</si>
  <si>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</si>
  <si>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</si>
  <si>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</si>
  <si>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</si>
  <si>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</si>
  <si>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</si>
  <si>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</si>
  <si>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</si>
  <si>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</si>
  <si>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</si>
  <si>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</si>
  <si>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</si>
  <si>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</si>
  <si>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</si>
  <si>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</si>
  <si>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</si>
  <si>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</si>
  <si>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</si>
  <si>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</si>
  <si>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</si>
  <si>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</si>
  <si>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</si>
  <si>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</si>
  <si>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</si>
  <si>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</si>
  <si>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</si>
  <si>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</si>
  <si>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</si>
  <si>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</si>
  <si>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</si>
  <si>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</si>
  <si>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</si>
  <si>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</si>
  <si>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</si>
  <si>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</si>
  <si>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</si>
  <si>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</si>
  <si>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</si>
  <si>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</si>
  <si>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</si>
  <si>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</si>
  <si>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</si>
  <si>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</si>
  <si>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</si>
  <si>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</si>
  <si>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</si>
  <si>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</si>
  <si>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</si>
  <si>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</si>
  <si>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</si>
  <si>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</si>
  <si>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</si>
  <si>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</si>
  <si>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</si>
  <si>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</si>
  <si>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</si>
  <si>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</si>
  <si>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</si>
  <si>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</si>
  <si>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</si>
  <si>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</si>
  <si>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</si>
  <si>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</si>
  <si>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</si>
  <si>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</si>
  <si>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</si>
  <si>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</si>
  <si>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</si>
  <si>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</si>
  <si>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</si>
  <si>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</si>
  <si>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</si>
  <si>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</si>
  <si>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</si>
  <si>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</si>
  <si>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</si>
  <si>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</si>
  <si>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</si>
  <si>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</si>
  <si>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</si>
  <si>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</si>
  <si>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</si>
  <si>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</si>
  <si>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</si>
  <si>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</si>
  <si>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</si>
  <si>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</si>
  <si>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</si>
  <si>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</si>
  <si>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</si>
  <si>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</si>
  <si>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</si>
  <si>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</si>
  <si>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</si>
  <si>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</si>
  <si>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</si>
  <si>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</si>
  <si>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</si>
  <si>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</si>
  <si>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</si>
  <si>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</si>
  <si>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</si>
  <si>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</si>
  <si>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</si>
  <si>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</si>
  <si>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</si>
  <si>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</si>
  <si>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</si>
  <si>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</si>
  <si>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</si>
  <si>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</si>
  <si>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</si>
  <si>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</si>
  <si>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</si>
  <si>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</si>
  <si>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</si>
  <si>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</si>
  <si>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</si>
  <si>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</si>
  <si>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</si>
  <si>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</si>
  <si>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</si>
  <si>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</si>
  <si>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</si>
  <si>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</si>
  <si>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</si>
  <si>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</si>
  <si>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</si>
  <si>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</si>
  <si>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</si>
  <si>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</si>
  <si>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</si>
  <si>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</si>
  <si>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</si>
  <si>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</si>
  <si>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</si>
  <si>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</si>
  <si>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</si>
  <si>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</si>
  <si>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</si>
  <si>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</si>
  <si>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</si>
  <si>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</si>
  <si>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</si>
  <si>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</si>
  <si>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</si>
  <si>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</si>
  <si>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</si>
  <si>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</si>
  <si>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</si>
  <si>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</si>
  <si>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</si>
  <si>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</si>
  <si>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</si>
  <si>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</si>
  <si>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</si>
  <si>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</si>
  <si>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</si>
  <si>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</si>
  <si>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</si>
  <si>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</si>
  <si>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</si>
  <si>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</si>
  <si>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</si>
  <si>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</si>
  <si>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</si>
  <si>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</si>
  <si>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</si>
  <si>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</si>
  <si>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B78B</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</si>
  <si>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</si>
  <si>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</si>
  <si>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</si>
  <si>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</si>
  <si>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</si>
  <si>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</si>
  <si>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</si>
  <si>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</si>
  <si>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</si>
  <si>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</si>
  <si>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</si>
  <si>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</si>
  <si>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</si>
  <si>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</si>
  <si>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</si>
  <si>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</si>
  <si>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</si>
  <si>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</si>
  <si>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</si>
  <si>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</si>
  <si>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</si>
  <si>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</si>
  <si>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</si>
  <si>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</si>
  <si>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</si>
  <si>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</si>
  <si>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</si>
  <si>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</si>
  <si>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</si>
  <si>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</si>
  <si>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</si>
  <si>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</si>
  <si>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</si>
  <si>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</si>
  <si>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</si>
  <si>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</si>
  <si>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</si>
  <si>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</si>
  <si>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</si>
  <si>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</si>
  <si>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</si>
  <si>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</si>
  <si>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</si>
  <si>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</si>
  <si>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</si>
  <si>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</si>
  <si>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</si>
  <si>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</si>
  <si>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</si>
  <si>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</si>
  <si>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</si>
  <si>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</si>
  <si>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</si>
  <si>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</si>
  <si>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</si>
  <si>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</si>
  <si>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</si>
  <si>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</si>
  <si>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</si>
  <si>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</si>
  <si>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</si>
  <si>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</si>
  <si>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</si>
  <si>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</si>
  <si>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</si>
  <si>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</si>
  <si>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</si>
  <si>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</si>
  <si>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</si>
  <si>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</si>
  <si>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</si>
  <si>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</si>
  <si>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</si>
  <si>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</si>
  <si>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</si>
  <si>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</si>
  <si>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</si>
  <si>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</si>
  <si>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</si>
  <si>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</si>
  <si>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</si>
  <si>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</si>
  <si>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</si>
  <si>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</si>
  <si>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</si>
  <si>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</si>
  <si>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</si>
  <si>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</si>
  <si>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</si>
  <si>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</si>
  <si>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</si>
  <si>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</si>
  <si>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</si>
  <si>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</si>
  <si>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</si>
  <si>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</si>
  <si>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</si>
  <si>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</si>
  <si>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</si>
  <si>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</si>
  <si>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</si>
  <si>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</si>
  <si>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</si>
  <si>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</si>
  <si>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</si>
  <si>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</si>
  <si>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</si>
  <si>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</si>
  <si>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</si>
  <si>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</si>
  <si>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</si>
  <si>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</si>
  <si>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</si>
  <si>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</si>
  <si>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</si>
  <si>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</si>
  <si>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</si>
  <si>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</si>
  <si>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</si>
  <si>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</si>
  <si>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</si>
  <si>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</si>
  <si>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</si>
  <si>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</si>
  <si>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</si>
  <si>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</si>
  <si>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</si>
  <si>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</si>
  <si>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</si>
  <si>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</si>
  <si>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</si>
  <si>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</si>
  <si>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</si>
  <si>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</si>
  <si>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</si>
  <si>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</si>
  <si>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</si>
  <si>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</si>
  <si>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</si>
  <si>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</si>
  <si>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</si>
  <si>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</si>
  <si>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</si>
  <si>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</si>
  <si>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</si>
  <si>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</si>
  <si>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</si>
  <si>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</si>
  <si>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</si>
  <si>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</si>
  <si>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</si>
  <si>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</si>
  <si>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</si>
  <si>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</si>
  <si>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</si>
  <si>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</si>
  <si>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</si>
  <si>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</si>
  <si>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</si>
  <si>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</si>
  <si>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</si>
  <si>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</si>
  <si>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</si>
  <si>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</si>
  <si>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</si>
  <si>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</si>
  <si>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</si>
  <si>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</si>
  <si>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</si>
  <si>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</si>
  <si>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</si>
  <si>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</si>
  <si>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</si>
  <si>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</si>
  <si>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</si>
  <si>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</si>
  <si>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</si>
  <si>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</si>
  <si>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</si>
  <si>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</si>
  <si>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</si>
  <si>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</si>
  <si>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</si>
  <si>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</si>
  <si>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</si>
  <si>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</si>
  <si>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</si>
  <si>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</si>
  <si>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</si>
  <si>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</si>
  <si>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</si>
  <si>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</si>
  <si>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</si>
  <si>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E71C</t>
  </si>
  <si>
    <t>E71D</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</si>
  <si>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</si>
  <si>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</si>
  <si>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</si>
  <si>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</si>
  <si>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</si>
  <si>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</si>
  <si>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</si>
  <si>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</si>
  <si>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</si>
  <si>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</si>
  <si>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</si>
  <si>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</si>
  <si>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</si>
  <si>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</si>
  <si>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</si>
  <si>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</si>
  <si>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</si>
  <si>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</si>
  <si>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</si>
  <si>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</si>
  <si>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</si>
  <si>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</si>
  <si>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</si>
  <si>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</si>
  <si>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</si>
  <si>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</si>
  <si>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</si>
  <si>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</si>
  <si>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</si>
  <si>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</si>
  <si>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</si>
  <si>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</si>
  <si>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</si>
  <si>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</si>
  <si>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</si>
  <si>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</si>
  <si>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</si>
  <si>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</si>
  <si>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</si>
  <si>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</si>
  <si>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</si>
  <si>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</si>
  <si>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</si>
  <si>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</si>
  <si>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</si>
  <si>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</si>
  <si>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</si>
  <si>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</si>
  <si>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</si>
  <si>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</si>
  <si>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</si>
  <si>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</si>
  <si>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</si>
  <si>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</si>
  <si>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</si>
  <si>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</si>
  <si>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</si>
  <si>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</si>
  <si>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</si>
  <si>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</si>
  <si>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</si>
  <si>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</si>
  <si>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F13B</t>
  </si>
  <si>
    <t>F13C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</si>
  <si>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</si>
  <si>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</si>
  <si>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</si>
  <si>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</si>
  <si>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</si>
  <si>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</si>
  <si>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</si>
  <si>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</si>
  <si>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</si>
  <si>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</si>
  <si>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</si>
  <si>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</si>
  <si>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</si>
  <si>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</si>
  <si>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</si>
  <si>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</si>
  <si>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</si>
  <si>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</si>
  <si>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</si>
  <si>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</si>
  <si>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</si>
  <si>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</si>
  <si>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</si>
  <si>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</si>
  <si>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</si>
  <si>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</si>
  <si>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</si>
  <si>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</si>
  <si>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</si>
  <si>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</si>
  <si>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F28A</t>
  </si>
  <si>
    <t>F28B</t>
  </si>
  <si>
    <t>F28C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</si>
  <si>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</si>
  <si>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</si>
  <si>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</si>
  <si>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</si>
  <si>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</si>
  <si>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</si>
  <si>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</si>
  <si>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</si>
  <si>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</si>
  <si>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</si>
  <si>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</si>
  <si>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</si>
  <si>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</si>
  <si>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</si>
  <si>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</si>
  <si>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</si>
  <si>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</si>
  <si>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</si>
  <si>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</si>
  <si>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</si>
  <si>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</si>
  <si>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</si>
  <si>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</si>
  <si>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</si>
  <si>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</si>
  <si>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</si>
  <si>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</si>
  <si>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</si>
  <si>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</si>
  <si>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</si>
  <si>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</si>
  <si>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</si>
  <si>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</si>
  <si>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</si>
  <si>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</si>
  <si>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</si>
  <si>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</si>
  <si>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</si>
  <si>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</si>
  <si>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</si>
  <si>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</si>
  <si>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</si>
  <si>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</si>
  <si>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F58B</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</si>
  <si>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</si>
  <si>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</si>
  <si>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</si>
  <si>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</si>
  <si>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</si>
  <si>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</si>
  <si>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</si>
  <si>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</si>
  <si>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</si>
  <si>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</si>
  <si>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</si>
  <si>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</si>
  <si>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</si>
  <si>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</si>
  <si>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</si>
  <si>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</si>
  <si>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</si>
  <si>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</si>
  <si>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</si>
  <si>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</si>
  <si>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</si>
  <si>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</si>
  <si>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</si>
  <si>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</si>
  <si>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</si>
  <si>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</si>
  <si>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</si>
  <si>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</si>
  <si>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</si>
  <si>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</si>
  <si>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</si>
  <si>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</si>
  <si>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</si>
  <si>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</si>
  <si>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</si>
  <si>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</si>
  <si>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</si>
  <si>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</si>
  <si>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</si>
  <si>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</si>
  <si>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</si>
  <si>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</si>
  <si>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</si>
  <si>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</si>
  <si>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</si>
  <si>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</si>
  <si>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</si>
  <si>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</si>
  <si>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</si>
  <si>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</si>
  <si>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</si>
  <si>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</si>
  <si>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</si>
  <si>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</si>
  <si>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</si>
  <si>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</si>
  <si>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</si>
  <si>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</si>
  <si>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</si>
  <si>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</si>
  <si>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</si>
  <si>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</si>
  <si>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</si>
  <si>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</si>
  <si>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</si>
  <si>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</si>
  <si>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</si>
  <si>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</si>
  <si>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</si>
  <si>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</si>
  <si>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</si>
  <si>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</si>
  <si>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</si>
  <si>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</si>
  <si>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</si>
  <si>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</si>
  <si>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</si>
  <si>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</si>
  <si>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</si>
  <si>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</si>
  <si>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</si>
  <si>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</si>
  <si>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</si>
  <si>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</si>
  <si>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</si>
  <si>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</si>
  <si>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</si>
  <si>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</si>
  <si>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</si>
  <si>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</si>
  <si>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</si>
  <si>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</si>
  <si>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</si>
  <si>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</si>
  <si>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</si>
  <si>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</si>
  <si>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</si>
  <si>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</si>
  <si>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</si>
  <si>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G17B</t>
  </si>
  <si>
    <t>G18A</t>
  </si>
  <si>
    <t>G18B</t>
  </si>
  <si>
    <t>G18C</t>
  </si>
  <si>
    <t>G18D</t>
  </si>
  <si>
    <t>G19A</t>
  </si>
  <si>
    <t>G19B</t>
  </si>
  <si>
    <t>G19C</t>
  </si>
  <si>
    <t>G21A</t>
  </si>
  <si>
    <t>G21B</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</si>
  <si>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</si>
  <si>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</si>
  <si>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</si>
  <si>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</si>
  <si>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</si>
  <si>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</si>
  <si>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</si>
  <si>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</si>
  <si>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</si>
  <si>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</si>
  <si>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</si>
  <si>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</si>
  <si>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</si>
  <si>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</si>
  <si>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</si>
  <si>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</si>
  <si>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</si>
  <si>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</si>
  <si>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</si>
  <si>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</si>
  <si>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</si>
  <si>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</si>
  <si>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</si>
  <si>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</si>
  <si>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</si>
  <si>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</si>
  <si>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</si>
  <si>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</si>
  <si>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</si>
  <si>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</si>
  <si>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</si>
  <si>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</si>
  <si>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</si>
  <si>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</si>
  <si>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</si>
  <si>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</si>
  <si>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</si>
  <si>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</si>
  <si>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</si>
  <si>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</si>
  <si>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</si>
  <si>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</si>
  <si>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</si>
  <si>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</si>
  <si>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</si>
  <si>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</si>
  <si>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</si>
  <si>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</si>
  <si>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</si>
  <si>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</si>
  <si>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</si>
  <si>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</si>
  <si>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</si>
  <si>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</si>
  <si>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</si>
  <si>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</si>
  <si>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</si>
  <si>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</si>
  <si>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</si>
  <si>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</si>
  <si>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</si>
  <si>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</si>
  <si>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</si>
  <si>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</si>
  <si>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</si>
  <si>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</si>
  <si>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</si>
  <si>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</si>
  <si>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</si>
  <si>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</si>
  <si>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</si>
  <si>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</si>
  <si>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</si>
  <si>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</si>
  <si>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</si>
  <si>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</si>
  <si>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</si>
  <si>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</si>
  <si>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H09B</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</si>
  <si>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</si>
  <si>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</si>
  <si>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</si>
  <si>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</si>
  <si>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</si>
  <si>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</si>
  <si>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</si>
  <si>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</si>
  <si>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</si>
  <si>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</si>
  <si>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</si>
  <si>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</si>
  <si>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</si>
  <si>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</si>
  <si>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</si>
  <si>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</si>
  <si>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</si>
  <si>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</si>
  <si>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</si>
  <si>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</si>
  <si>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</si>
  <si>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</si>
  <si>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</si>
  <si>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</si>
  <si>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</si>
  <si>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</si>
  <si>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</si>
  <si>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</si>
  <si>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</si>
  <si>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</si>
  <si>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H62B</t>
  </si>
  <si>
    <t>Erkrankungen des Pankreas außer bösartige Neubildung, mit akuter Pankreatitis oder Leberzirrhose oder bestimmter nichtinfektiöser Hepatitis, Alter &gt; 15 Jahre</t>
  </si>
  <si>
    <t>H62C</t>
  </si>
  <si>
    <t>H63A</t>
  </si>
  <si>
    <t>H63B</t>
  </si>
  <si>
    <t>H63C</t>
  </si>
  <si>
    <t>H64Z</t>
  </si>
  <si>
    <t>Erkrankungen von Gallenblase und Gallenwegen</t>
  </si>
  <si>
    <t>H77Z</t>
  </si>
  <si>
    <t>H78Z</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</si>
  <si>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</si>
  <si>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</si>
  <si>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</si>
  <si>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</si>
  <si>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</si>
  <si>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</si>
  <si>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</si>
  <si>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</si>
  <si>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</si>
  <si>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</si>
  <si>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</si>
  <si>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</si>
  <si>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</si>
  <si>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</si>
  <si>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</si>
  <si>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</si>
  <si>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</si>
  <si>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</si>
  <si>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</si>
  <si>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</si>
  <si>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</si>
  <si>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</si>
  <si>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</si>
  <si>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</si>
  <si>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</si>
  <si>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</si>
  <si>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</si>
  <si>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</si>
  <si>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</si>
  <si>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</si>
  <si>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</si>
  <si>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</si>
  <si>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</si>
  <si>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</si>
  <si>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</si>
  <si>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</si>
  <si>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</si>
  <si>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</si>
  <si>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</si>
  <si>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</si>
  <si>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</si>
  <si>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</si>
  <si>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</si>
  <si>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</si>
  <si>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</si>
  <si>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</si>
  <si>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</si>
  <si>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</si>
  <si>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</si>
  <si>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</si>
  <si>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</si>
  <si>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</si>
  <si>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</si>
  <si>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</si>
  <si>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</si>
  <si>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</si>
  <si>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</si>
  <si>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</si>
  <si>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</si>
  <si>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</si>
  <si>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</si>
  <si>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</si>
  <si>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</si>
  <si>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</si>
  <si>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</si>
  <si>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</si>
  <si>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</si>
  <si>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</si>
  <si>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</si>
  <si>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</si>
  <si>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</si>
  <si>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</si>
  <si>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</si>
  <si>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</si>
  <si>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</si>
  <si>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</si>
  <si>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</si>
  <si>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</si>
  <si>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</si>
  <si>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</si>
  <si>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</si>
  <si>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</si>
  <si>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</si>
  <si>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</si>
  <si>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</si>
  <si>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</si>
  <si>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</si>
  <si>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</si>
  <si>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</si>
  <si>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</si>
  <si>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</si>
  <si>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</si>
  <si>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</si>
  <si>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</si>
  <si>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</si>
  <si>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</si>
  <si>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</si>
  <si>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</si>
  <si>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</si>
  <si>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</si>
  <si>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</si>
  <si>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</si>
  <si>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</si>
  <si>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</si>
  <si>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</si>
  <si>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</si>
  <si>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</si>
  <si>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</si>
  <si>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</si>
  <si>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</si>
  <si>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</si>
  <si>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</si>
  <si>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</si>
  <si>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</si>
  <si>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</si>
  <si>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</si>
  <si>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</si>
  <si>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</si>
  <si>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</si>
  <si>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</si>
  <si>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</si>
  <si>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</si>
  <si>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</si>
  <si>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</si>
  <si>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</si>
  <si>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</si>
  <si>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</si>
  <si>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</si>
  <si>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</si>
  <si>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</si>
  <si>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</si>
  <si>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</si>
  <si>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</si>
  <si>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</si>
  <si>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</si>
  <si>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</si>
  <si>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</si>
  <si>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</si>
  <si>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</si>
  <si>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</si>
  <si>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</si>
  <si>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</si>
  <si>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</si>
  <si>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</si>
  <si>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</si>
  <si>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</si>
  <si>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</si>
  <si>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</si>
  <si>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</si>
  <si>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I66C</t>
  </si>
  <si>
    <t>I66D</t>
  </si>
  <si>
    <t>I66E</t>
  </si>
  <si>
    <t>I66F</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</si>
  <si>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</si>
  <si>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</si>
  <si>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</si>
  <si>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</si>
  <si>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</si>
  <si>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</si>
  <si>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</si>
  <si>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</si>
  <si>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</si>
  <si>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</si>
  <si>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</si>
  <si>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</si>
  <si>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</si>
  <si>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</si>
  <si>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</si>
  <si>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</si>
  <si>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</si>
  <si>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</si>
  <si>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</si>
  <si>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</si>
  <si>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</si>
  <si>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</si>
  <si>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</si>
  <si>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</si>
  <si>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</si>
  <si>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</si>
  <si>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</si>
  <si>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</si>
  <si>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</si>
  <si>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</si>
  <si>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</si>
  <si>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</si>
  <si>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</si>
  <si>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</si>
  <si>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</si>
  <si>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</si>
  <si>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</si>
  <si>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</si>
  <si>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</si>
  <si>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</si>
  <si>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</si>
  <si>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</si>
  <si>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</si>
  <si>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</si>
  <si>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</si>
  <si>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</si>
  <si>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</si>
  <si>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</si>
  <si>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</si>
  <si>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</si>
  <si>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</si>
  <si>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</si>
  <si>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</si>
  <si>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</si>
  <si>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</si>
  <si>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</si>
  <si>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</si>
  <si>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</si>
  <si>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</si>
  <si>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</si>
  <si>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</si>
  <si>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</si>
  <si>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</si>
  <si>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</si>
  <si>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</si>
  <si>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</si>
  <si>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</si>
  <si>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</si>
  <si>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</si>
  <si>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</si>
  <si>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</si>
  <si>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</si>
  <si>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</si>
  <si>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</si>
  <si>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</si>
  <si>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</si>
  <si>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</si>
  <si>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</si>
  <si>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</si>
  <si>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</si>
  <si>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</si>
  <si>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</si>
  <si>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</si>
  <si>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</si>
  <si>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</si>
  <si>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</si>
  <si>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</si>
  <si>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</si>
  <si>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</si>
  <si>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</si>
  <si>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</si>
  <si>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</si>
  <si>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</si>
  <si>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</si>
  <si>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</si>
  <si>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</si>
  <si>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</si>
  <si>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</si>
  <si>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</si>
  <si>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</si>
  <si>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</si>
  <si>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</si>
  <si>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</si>
  <si>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</si>
  <si>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</si>
  <si>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</si>
  <si>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</si>
  <si>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K03B</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</si>
  <si>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</si>
  <si>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</si>
  <si>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</si>
  <si>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</si>
  <si>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</si>
  <si>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</si>
  <si>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</si>
  <si>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</si>
  <si>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</si>
  <si>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</si>
  <si>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</si>
  <si>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</si>
  <si>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</si>
  <si>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</si>
  <si>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</si>
  <si>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</si>
  <si>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</si>
  <si>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</si>
  <si>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</si>
  <si>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</si>
  <si>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</si>
  <si>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</si>
  <si>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</si>
  <si>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</si>
  <si>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</si>
  <si>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</si>
  <si>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</si>
  <si>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</si>
  <si>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</si>
  <si>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</si>
  <si>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</si>
  <si>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</si>
  <si>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</si>
  <si>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</si>
  <si>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</si>
  <si>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</si>
  <si>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</si>
  <si>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</si>
  <si>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</si>
  <si>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</si>
  <si>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</si>
  <si>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</si>
  <si>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</si>
  <si>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</si>
  <si>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</si>
  <si>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</si>
  <si>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</si>
  <si>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</si>
  <si>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</si>
  <si>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</si>
  <si>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</si>
  <si>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</si>
  <si>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</si>
  <si>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</si>
  <si>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</si>
  <si>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</si>
  <si>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</si>
  <si>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</si>
  <si>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</si>
  <si>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</si>
  <si>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</si>
  <si>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</si>
  <si>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</si>
  <si>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</si>
  <si>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</si>
  <si>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</si>
  <si>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</si>
  <si>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</si>
  <si>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</si>
  <si>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</si>
  <si>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</si>
  <si>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</si>
  <si>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</si>
  <si>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</si>
  <si>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</si>
  <si>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</si>
  <si>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</si>
  <si>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</si>
  <si>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</si>
  <si>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</si>
  <si>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</si>
  <si>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</si>
  <si>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</si>
  <si>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</si>
  <si>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</si>
  <si>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</si>
  <si>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</si>
  <si>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</si>
  <si>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</si>
  <si>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</si>
  <si>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</si>
  <si>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</si>
  <si>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</si>
  <si>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</si>
  <si>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</si>
  <si>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</si>
  <si>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</si>
  <si>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</si>
  <si>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</si>
  <si>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</si>
  <si>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</si>
  <si>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</si>
  <si>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</si>
  <si>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</si>
  <si>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</si>
  <si>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</si>
  <si>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</si>
  <si>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</si>
  <si>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</si>
  <si>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</si>
  <si>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</si>
  <si>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</si>
  <si>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</si>
  <si>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</si>
  <si>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</si>
  <si>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</si>
  <si>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</si>
  <si>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</si>
  <si>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</si>
  <si>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</si>
  <si>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</si>
  <si>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</si>
  <si>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</si>
  <si>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</si>
  <si>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</si>
  <si>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</si>
  <si>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</si>
  <si>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</si>
  <si>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</si>
  <si>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</si>
  <si>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</si>
  <si>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</si>
  <si>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</si>
  <si>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</si>
  <si>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</si>
  <si>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</si>
  <si>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</si>
  <si>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</si>
  <si>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</si>
  <si>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</si>
  <si>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</si>
  <si>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</si>
  <si>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</si>
  <si>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</si>
  <si>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</si>
  <si>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</si>
  <si>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</si>
  <si>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</si>
  <si>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</si>
  <si>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</si>
  <si>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</si>
  <si>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</si>
  <si>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</si>
  <si>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</si>
  <si>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</si>
  <si>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</si>
  <si>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</si>
  <si>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</si>
  <si>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</si>
  <si>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</si>
  <si>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</si>
  <si>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</si>
  <si>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</si>
  <si>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</si>
  <si>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</si>
  <si>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</si>
  <si>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</si>
  <si>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</si>
  <si>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</si>
  <si>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</si>
  <si>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</si>
  <si>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</si>
  <si>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</si>
  <si>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</si>
  <si>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</si>
  <si>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</si>
  <si>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</si>
  <si>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</si>
  <si>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</si>
  <si>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</si>
  <si>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</si>
  <si>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</si>
  <si>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</si>
  <si>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</si>
  <si>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</si>
  <si>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</si>
  <si>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</si>
  <si>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</si>
  <si>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</si>
  <si>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</si>
  <si>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</si>
  <si>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</si>
  <si>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</si>
  <si>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</si>
  <si>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</si>
  <si>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</si>
  <si>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</si>
  <si>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</si>
  <si>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</si>
  <si>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</si>
  <si>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</si>
  <si>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</si>
  <si>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</si>
  <si>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</si>
  <si>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</si>
  <si>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</si>
  <si>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</si>
  <si>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</si>
  <si>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</si>
  <si>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</si>
  <si>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</si>
  <si>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</si>
  <si>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</si>
  <si>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</si>
  <si>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</si>
  <si>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</si>
  <si>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</si>
  <si>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</si>
  <si>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</si>
  <si>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</si>
  <si>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</si>
  <si>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</si>
  <si>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</si>
  <si>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</si>
  <si>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</si>
  <si>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</si>
  <si>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</si>
  <si>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</si>
  <si>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</si>
  <si>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</si>
  <si>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</si>
  <si>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</si>
  <si>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</si>
  <si>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</si>
  <si>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</si>
  <si>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</si>
  <si>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</si>
  <si>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</si>
  <si>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</si>
  <si>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</si>
  <si>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</si>
  <si>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</si>
  <si>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</si>
  <si>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</si>
  <si>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</si>
  <si>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</si>
  <si>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</si>
  <si>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</si>
  <si>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</si>
  <si>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</si>
  <si>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</si>
  <si>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</si>
  <si>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</si>
  <si>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</si>
  <si>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</si>
  <si>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</si>
  <si>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</si>
  <si>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</si>
  <si>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</si>
  <si>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</si>
  <si>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</si>
  <si>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</si>
  <si>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</si>
  <si>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</si>
  <si>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</si>
  <si>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</si>
  <si>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</si>
  <si>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</si>
  <si>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</si>
  <si>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</si>
  <si>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</si>
  <si>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</si>
  <si>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</si>
  <si>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</si>
  <si>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</si>
  <si>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</si>
  <si>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</si>
  <si>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</si>
  <si>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</si>
  <si>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</si>
  <si>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</si>
  <si>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</si>
  <si>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</si>
  <si>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</si>
  <si>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</si>
  <si>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</si>
  <si>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</si>
  <si>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</si>
  <si>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</si>
  <si>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</si>
  <si>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</si>
  <si>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</si>
  <si>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</si>
  <si>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</si>
  <si>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</si>
  <si>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</si>
  <si>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</si>
  <si>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</si>
  <si>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</si>
  <si>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</si>
  <si>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</si>
  <si>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</si>
  <si>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</si>
  <si>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</si>
  <si>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</si>
  <si>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</si>
  <si>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</si>
  <si>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</si>
  <si>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</si>
  <si>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</si>
  <si>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</si>
  <si>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</si>
  <si>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</si>
  <si>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</si>
  <si>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</si>
  <si>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</si>
  <si>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</si>
  <si>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</si>
  <si>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</si>
  <si>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</si>
  <si>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</si>
  <si>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</si>
  <si>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</si>
  <si>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</si>
  <si>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</si>
  <si>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</si>
  <si>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</si>
  <si>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</si>
  <si>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</si>
  <si>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</si>
  <si>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</si>
  <si>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</si>
  <si>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</si>
  <si>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</si>
  <si>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</si>
  <si>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</si>
  <si>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</si>
  <si>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</si>
  <si>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</si>
  <si>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</si>
  <si>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</si>
  <si>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</si>
  <si>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</si>
  <si>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</si>
  <si>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</si>
  <si>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</si>
  <si>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</si>
  <si>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</si>
  <si>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</si>
  <si>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</si>
  <si>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</si>
  <si>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</si>
  <si>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</si>
  <si>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</si>
  <si>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</si>
  <si>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</si>
  <si>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</si>
  <si>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</si>
  <si>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</si>
  <si>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</si>
  <si>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</si>
  <si>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</si>
  <si>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</si>
  <si>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</si>
  <si>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</si>
  <si>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</si>
  <si>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</si>
  <si>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</si>
  <si>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</si>
  <si>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</si>
  <si>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</si>
  <si>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</si>
  <si>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</si>
  <si>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</si>
  <si>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</si>
  <si>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</si>
  <si>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</si>
  <si>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R60F</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</si>
  <si>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</si>
  <si>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</si>
  <si>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</si>
  <si>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</si>
  <si>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</si>
  <si>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</si>
  <si>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</si>
  <si>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</si>
  <si>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</si>
  <si>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</si>
  <si>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</si>
  <si>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</si>
  <si>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</si>
  <si>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</si>
  <si>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</si>
  <si>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</si>
  <si>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</si>
  <si>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</si>
  <si>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</si>
  <si>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</si>
  <si>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</si>
  <si>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</si>
  <si>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</si>
  <si>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</si>
  <si>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</si>
  <si>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</si>
  <si>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</si>
  <si>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</si>
  <si>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</si>
  <si>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</si>
  <si>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</si>
  <si>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</si>
  <si>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</si>
  <si>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</si>
  <si>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</si>
  <si>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</si>
  <si>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</si>
  <si>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</si>
  <si>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</si>
  <si>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</si>
  <si>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</si>
  <si>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</si>
  <si>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</si>
  <si>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</si>
  <si>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</si>
  <si>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</si>
  <si>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</si>
  <si>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</si>
  <si>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</si>
  <si>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T60C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</si>
  <si>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</si>
  <si>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</si>
  <si>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</si>
  <si>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</si>
  <si>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</si>
  <si>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</si>
  <si>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</si>
  <si>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</si>
  <si>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</si>
  <si>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</si>
  <si>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</si>
  <si>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</si>
  <si>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</si>
  <si>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</si>
  <si>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</si>
  <si>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</si>
  <si>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</si>
  <si>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</si>
  <si>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</si>
  <si>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</si>
  <si>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</si>
  <si>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</si>
  <si>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</si>
  <si>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</si>
  <si>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</si>
  <si>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</si>
  <si>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</si>
  <si>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</si>
  <si>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</si>
  <si>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</si>
  <si>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</si>
  <si>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</si>
  <si>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</si>
  <si>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</si>
  <si>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</si>
  <si>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</si>
  <si>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</si>
  <si>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</si>
  <si>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</si>
  <si>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</si>
  <si>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</si>
  <si>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</si>
  <si>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</si>
  <si>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</si>
  <si>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</si>
  <si>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</si>
  <si>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</si>
  <si>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</si>
  <si>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</si>
  <si>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</si>
  <si>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</si>
  <si>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</si>
  <si>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</si>
  <si>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</si>
  <si>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</si>
  <si>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</si>
  <si>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</si>
  <si>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</si>
  <si>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</si>
  <si>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</si>
  <si>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</si>
  <si>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</si>
  <si>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</si>
  <si>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</si>
  <si>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</si>
  <si>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</si>
  <si>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</si>
  <si>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</si>
  <si>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</si>
  <si>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</si>
  <si>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</si>
  <si>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</si>
  <si>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</si>
  <si>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</si>
  <si>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</si>
  <si>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</si>
  <si>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</si>
  <si>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</si>
  <si>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</si>
  <si>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</si>
  <si>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</si>
  <si>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</si>
  <si>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</si>
  <si>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</si>
  <si>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</si>
  <si>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</si>
  <si>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</si>
  <si>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</si>
  <si>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</si>
  <si>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</si>
  <si>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</si>
  <si>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</si>
  <si>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</si>
  <si>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</si>
  <si>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</si>
  <si>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</si>
  <si>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</si>
  <si>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</si>
  <si>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</si>
  <si>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</si>
  <si>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</si>
  <si>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</si>
  <si>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</si>
  <si>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</si>
  <si>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</si>
  <si>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</si>
  <si>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</si>
  <si>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</si>
  <si>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</si>
  <si>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</si>
  <si>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</si>
  <si>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</si>
  <si>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</si>
  <si>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</si>
  <si>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</si>
  <si>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</si>
  <si>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</si>
  <si>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</si>
  <si>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</si>
  <si>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</si>
  <si>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</si>
  <si>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</si>
  <si>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</si>
  <si>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</si>
  <si>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</si>
  <si>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</si>
  <si>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</si>
  <si>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</si>
  <si>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</si>
  <si>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</si>
  <si>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</si>
  <si>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</si>
  <si>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</si>
  <si>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</si>
  <si>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</si>
  <si>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</si>
  <si>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</si>
  <si>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</si>
  <si>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</si>
  <si>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</si>
  <si>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</si>
  <si>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</si>
  <si>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</si>
  <si>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</si>
  <si>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</si>
  <si>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</si>
  <si>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</si>
  <si>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</si>
  <si>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</si>
  <si>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</si>
  <si>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</si>
  <si>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</si>
  <si>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</si>
  <si>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</si>
  <si>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</si>
  <si>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</si>
  <si>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</si>
  <si>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</si>
  <si>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</si>
  <si>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</si>
  <si>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</si>
  <si>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</si>
  <si>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</si>
  <si>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</si>
  <si>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</si>
  <si>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</si>
  <si>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</si>
  <si>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</si>
  <si>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</si>
  <si>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</si>
  <si>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</si>
  <si>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</si>
  <si>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</si>
  <si>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</si>
  <si>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</si>
  <si>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</si>
  <si>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</si>
  <si>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</si>
  <si>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</si>
  <si>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</si>
  <si>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</si>
  <si>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</si>
  <si>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</si>
  <si>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</si>
  <si>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</si>
  <si>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</si>
  <si>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</si>
  <si>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</si>
  <si>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</si>
  <si>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</si>
  <si>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</si>
  <si>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</si>
  <si>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</si>
  <si>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</si>
  <si>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</si>
  <si>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</si>
  <si>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</si>
  <si>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</si>
  <si>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</si>
  <si>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</si>
  <si>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</si>
  <si>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</si>
  <si>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</si>
  <si>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</si>
  <si>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</si>
  <si>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</si>
  <si>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</si>
  <si>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</si>
  <si>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</si>
  <si>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</si>
  <si>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</si>
  <si>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</si>
  <si>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</si>
  <si>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</si>
  <si>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</si>
  <si>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</si>
  <si>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</si>
  <si>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</si>
  <si>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</si>
  <si>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</si>
  <si>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</si>
  <si>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</si>
  <si>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</si>
  <si>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</si>
  <si>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</si>
  <si>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</si>
  <si>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</si>
  <si>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</si>
  <si>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</si>
  <si>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</si>
  <si>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</si>
  <si>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</si>
  <si>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</si>
  <si>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</si>
  <si>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</si>
  <si>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</si>
  <si>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</si>
  <si>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</si>
  <si>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</si>
  <si>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</si>
  <si>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</si>
  <si>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</si>
  <si>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</si>
  <si>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</si>
  <si>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</si>
  <si>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</si>
  <si>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</si>
  <si>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</si>
  <si>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</si>
  <si>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</si>
  <si>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</si>
  <si>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</si>
  <si>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</si>
  <si>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Gabe von Azacytidin, parenteral</t>
  </si>
  <si>
    <t>ZE125</t>
  </si>
  <si>
    <t>Implantation oder Wechsel eines interspinösen Spreizers</t>
  </si>
  <si>
    <t>ZE126</t>
  </si>
  <si>
    <t>Autogene / Autologe matrixinduzierte Chondrozytentransplantation</t>
  </si>
  <si>
    <t>Gabe von Micafungin, parenteral</t>
  </si>
  <si>
    <t>ZE132</t>
  </si>
  <si>
    <t>Implantation eines Wachstumsstents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</si>
  <si>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</si>
  <si>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</si>
  <si>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</si>
  <si>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</si>
  <si>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</si>
  <si>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</si>
  <si>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</si>
  <si>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</si>
  <si>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</si>
  <si>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</si>
  <si>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</si>
  <si>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</si>
  <si>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</si>
  <si>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</si>
  <si>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</si>
  <si>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</si>
  <si>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</si>
  <si>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</si>
  <si>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</si>
  <si>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</si>
  <si>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</si>
  <si>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</si>
  <si>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</si>
  <si>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</si>
  <si>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</si>
  <si>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</si>
  <si>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</si>
  <si>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</si>
  <si>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</si>
  <si>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</si>
  <si>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</si>
  <si>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Zügeloperation mit alloplastischem Material, adjustierbar</t>
  </si>
  <si>
    <t>ZE154</t>
  </si>
  <si>
    <t>Gabe von Eculizumab, parenteral</t>
  </si>
  <si>
    <t>ZE156</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</si>
  <si>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</si>
  <si>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</si>
  <si>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</si>
  <si>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</si>
  <si>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</si>
  <si>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</si>
  <si>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</si>
  <si>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</si>
  <si>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</si>
  <si>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</si>
  <si>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</si>
  <si>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</si>
  <si>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</si>
  <si>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</si>
  <si>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</si>
  <si>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</si>
  <si>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</si>
  <si>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</si>
  <si>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</si>
  <si>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</si>
  <si>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</si>
  <si>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</si>
  <si>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</si>
  <si>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</si>
  <si>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</si>
  <si>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</si>
  <si>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</si>
  <si>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</si>
  <si>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</si>
  <si>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</si>
  <si>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</si>
  <si>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</si>
  <si>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</si>
  <si>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</si>
  <si>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</si>
  <si>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</si>
  <si>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</si>
  <si>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</si>
  <si>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</si>
  <si>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</si>
  <si>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</si>
  <si>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</si>
  <si>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</si>
  <si>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</si>
  <si>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</si>
  <si>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</si>
  <si>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</si>
  <si>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</si>
  <si>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</si>
  <si>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</si>
  <si>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</si>
  <si>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</si>
  <si>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</si>
  <si>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</si>
  <si>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</si>
  <si>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</si>
  <si>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</si>
  <si>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</si>
  <si>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</si>
  <si>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</si>
  <si>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</si>
  <si>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</si>
  <si>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</si>
  <si>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</si>
  <si>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</si>
  <si>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</si>
  <si>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</si>
  <si>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</si>
  <si>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</si>
  <si>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</si>
  <si>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</si>
  <si>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</si>
  <si>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</si>
  <si>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</si>
  <si>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</si>
  <si>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</si>
  <si>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</si>
  <si>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</si>
  <si>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</si>
  <si>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</si>
  <si>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</si>
  <si>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</si>
  <si>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</si>
  <si>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</si>
  <si>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</si>
  <si>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</si>
  <si>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</si>
  <si>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</si>
  <si>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</si>
  <si>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</si>
  <si>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</si>
  <si>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</si>
  <si>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</si>
  <si>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</si>
  <si>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</si>
  <si>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</si>
  <si>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</si>
  <si>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</si>
  <si>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</si>
  <si>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</si>
  <si>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</si>
  <si>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</si>
  <si>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</si>
  <si>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</si>
  <si>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</si>
  <si>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</si>
  <si>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</si>
  <si>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</si>
  <si>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</si>
  <si>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</si>
  <si>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</si>
  <si>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</si>
  <si>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</si>
  <si>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</si>
  <si>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</si>
  <si>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</si>
  <si>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</si>
  <si>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</si>
  <si>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</si>
  <si>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</si>
  <si>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</si>
  <si>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</si>
  <si>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</si>
  <si>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</si>
  <si>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</si>
  <si>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</si>
  <si>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</si>
  <si>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</si>
  <si>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</si>
  <si>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</si>
  <si>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</si>
  <si>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</si>
  <si>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</si>
  <si>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</si>
  <si>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</si>
  <si>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</si>
  <si>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</si>
  <si>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</si>
  <si>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</si>
  <si>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</si>
  <si>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</si>
  <si>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</si>
  <si>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</si>
  <si>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</si>
  <si>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</si>
  <si>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</si>
  <si>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</si>
  <si>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</si>
  <si>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</si>
  <si>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</si>
  <si>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</si>
  <si>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</si>
  <si>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</si>
  <si>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</si>
  <si>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</si>
  <si>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</si>
  <si>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</si>
  <si>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</si>
  <si>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</si>
  <si>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</si>
  <si>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</si>
  <si>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</si>
  <si>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</si>
  <si>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</si>
  <si>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</si>
  <si>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</si>
  <si>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</si>
  <si>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</si>
  <si>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</si>
  <si>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</si>
  <si>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</si>
  <si>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</si>
  <si>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</si>
  <si>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</si>
  <si>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</si>
  <si>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</si>
  <si>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</si>
  <si>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</si>
  <si>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</si>
  <si>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</si>
  <si>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</si>
  <si>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</si>
  <si>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</si>
  <si>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</si>
  <si>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</si>
  <si>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</si>
  <si>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</si>
  <si>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</si>
  <si>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</si>
  <si>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</si>
  <si>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</si>
  <si>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</si>
  <si>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</si>
  <si>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</si>
  <si>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</si>
  <si>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</si>
  <si>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</si>
  <si>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</si>
  <si>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</si>
  <si>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</si>
  <si>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7)</t>
  </si>
  <si>
    <t>Anlage 5</t>
  </si>
  <si>
    <t>Zusatzentgelte-Katalog</t>
  </si>
  <si>
    <t xml:space="preserve"> - Definition und differenzierte Beträge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</si>
  <si>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</si>
  <si>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</si>
  <si>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</si>
  <si>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</si>
  <si>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</si>
  <si>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</si>
  <si>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</si>
  <si>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</si>
  <si>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</si>
  <si>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</si>
  <si>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</si>
  <si>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</si>
  <si>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</si>
  <si>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</si>
  <si>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</si>
  <si>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</si>
  <si>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</si>
  <si>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</si>
  <si>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</si>
  <si>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</si>
  <si>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</si>
  <si>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</si>
  <si>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</si>
  <si>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</si>
  <si>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</si>
  <si>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</si>
  <si>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</si>
  <si>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</si>
  <si>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</si>
  <si>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</si>
  <si>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</si>
  <si>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</si>
  <si>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</si>
  <si>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</si>
  <si>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</si>
  <si>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</si>
  <si>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</si>
  <si>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</si>
  <si>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</si>
  <si>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</si>
  <si>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</si>
  <si>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</si>
  <si>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</si>
  <si>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</si>
  <si>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</si>
  <si>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</si>
  <si>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</si>
  <si>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</si>
  <si>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</si>
  <si>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</si>
  <si>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</si>
  <si>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</si>
  <si>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</si>
  <si>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</si>
  <si>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</si>
  <si>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</si>
  <si>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</si>
  <si>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</si>
  <si>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</si>
  <si>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</si>
  <si>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</si>
  <si>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</si>
  <si>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</si>
  <si>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</si>
  <si>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</si>
  <si>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</si>
  <si>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</si>
  <si>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</si>
  <si>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</si>
  <si>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</si>
  <si>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</si>
  <si>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</si>
  <si>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</si>
  <si>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</si>
  <si>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</si>
  <si>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</si>
  <si>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</si>
  <si>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</si>
  <si>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</si>
  <si>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</si>
  <si>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</si>
  <si>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</si>
  <si>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</si>
  <si>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</si>
  <si>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</si>
  <si>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</si>
  <si>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</si>
  <si>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</si>
  <si>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</si>
  <si>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</si>
  <si>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</si>
  <si>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</si>
  <si>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</si>
  <si>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</si>
  <si>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</si>
  <si>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</si>
  <si>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</si>
  <si>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</si>
  <si>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</si>
  <si>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</si>
  <si>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</si>
  <si>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</si>
  <si>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</si>
  <si>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</si>
  <si>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</si>
  <si>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</si>
  <si>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</si>
  <si>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</si>
  <si>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</si>
  <si>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</si>
  <si>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</si>
  <si>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</si>
  <si>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</si>
  <si>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</si>
  <si>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</si>
  <si>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</si>
  <si>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</si>
  <si>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</si>
  <si>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</si>
  <si>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</si>
  <si>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</si>
  <si>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</si>
  <si>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</si>
  <si>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</si>
  <si>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</si>
  <si>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</si>
  <si>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</si>
  <si>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</si>
  <si>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</si>
  <si>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</si>
  <si>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</si>
  <si>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</si>
  <si>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</si>
  <si>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</si>
  <si>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</si>
  <si>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</si>
  <si>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</si>
  <si>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</si>
  <si>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</si>
  <si>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</si>
  <si>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</si>
  <si>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</si>
  <si>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</si>
  <si>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</si>
  <si>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</si>
  <si>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</si>
  <si>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</si>
  <si>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</si>
  <si>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</si>
  <si>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</si>
  <si>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</si>
  <si>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</si>
  <si>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</si>
  <si>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</si>
  <si>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</si>
  <si>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</si>
  <si>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</si>
  <si>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</si>
  <si>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</si>
  <si>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</si>
  <si>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</si>
  <si>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</si>
  <si>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</si>
  <si>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</si>
  <si>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</si>
  <si>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</si>
  <si>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</si>
  <si>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</si>
  <si>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</si>
  <si>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</si>
  <si>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</si>
  <si>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</si>
  <si>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</si>
  <si>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</si>
  <si>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</si>
  <si>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</si>
  <si>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</si>
  <si>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</si>
  <si>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</si>
  <si>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</si>
  <si>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</si>
  <si>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</si>
  <si>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</si>
  <si>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</si>
  <si>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</si>
  <si>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</si>
  <si>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</si>
  <si>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</si>
  <si>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</si>
  <si>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</si>
  <si>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</si>
  <si>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</si>
  <si>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</si>
  <si>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</si>
  <si>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</si>
  <si>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</si>
  <si>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</si>
  <si>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</si>
  <si>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</si>
  <si>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</si>
  <si>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</si>
  <si>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</si>
  <si>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</si>
  <si>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</si>
  <si>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</si>
  <si>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</si>
  <si>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</si>
  <si>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</si>
  <si>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</si>
  <si>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</si>
  <si>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</si>
  <si>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</si>
  <si>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</si>
  <si>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</si>
  <si>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</si>
  <si>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</si>
  <si>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</si>
  <si>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</si>
  <si>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</si>
  <si>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</si>
  <si>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</si>
  <si>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</si>
  <si>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</si>
  <si>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</si>
  <si>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</si>
  <si>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</si>
  <si>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</si>
  <si>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</si>
  <si>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</si>
  <si>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</si>
  <si>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</si>
  <si>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</si>
  <si>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</si>
  <si>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</si>
  <si>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</si>
  <si>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</si>
  <si>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</si>
  <si>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</si>
  <si>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</si>
  <si>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</si>
  <si>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</si>
  <si>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</si>
  <si>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</si>
  <si>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</si>
  <si>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</si>
  <si>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</si>
  <si>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</si>
  <si>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</si>
  <si>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</si>
  <si>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</si>
  <si>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</si>
  <si>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</si>
  <si>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</si>
  <si>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</si>
  <si>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</si>
  <si>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</si>
  <si>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</si>
  <si>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</si>
  <si>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</si>
  <si>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</si>
  <si>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</si>
  <si>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</si>
  <si>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</si>
  <si>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</si>
  <si>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</si>
  <si>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</si>
  <si>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</si>
  <si>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</si>
  <si>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</si>
  <si>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</si>
  <si>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</si>
  <si>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</si>
  <si>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</si>
  <si>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</si>
  <si>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</si>
  <si>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</si>
  <si>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</si>
  <si>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</si>
  <si>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</si>
  <si>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</si>
  <si>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</si>
  <si>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</si>
  <si>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</si>
  <si>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</si>
  <si>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</si>
  <si>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</si>
  <si>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</si>
  <si>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</si>
  <si>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</si>
  <si>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</si>
  <si>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</si>
  <si>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</si>
  <si>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</si>
  <si>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</si>
  <si>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</si>
  <si>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</si>
  <si>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</si>
  <si>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</si>
  <si>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</si>
  <si>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</si>
  <si>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</si>
  <si>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</si>
  <si>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</si>
  <si>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</si>
  <si>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</si>
  <si>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</si>
  <si>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</si>
  <si>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</si>
  <si>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</si>
  <si>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</si>
  <si>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</si>
  <si>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</si>
  <si>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</si>
  <si>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</si>
  <si>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</si>
  <si>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</si>
  <si>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</si>
  <si>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</si>
  <si>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</si>
  <si>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</si>
  <si>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</si>
  <si>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</si>
  <si>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</si>
  <si>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</si>
  <si>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</si>
  <si>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</si>
  <si>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</si>
  <si>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</si>
  <si>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</si>
  <si>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</si>
  <si>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</si>
  <si>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</si>
  <si>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</si>
  <si>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</si>
  <si>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</si>
  <si>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</si>
  <si>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</si>
  <si>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</si>
  <si>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</si>
  <si>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</si>
  <si>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</si>
  <si>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</si>
  <si>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</si>
  <si>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</si>
  <si>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</si>
  <si>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</si>
  <si>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</si>
  <si>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</si>
  <si>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</si>
  <si>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</si>
  <si>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</si>
  <si>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</si>
  <si>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</si>
  <si>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</si>
  <si>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</si>
  <si>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</si>
  <si>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</si>
  <si>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</si>
  <si>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</si>
  <si>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</si>
  <si>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</si>
  <si>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</si>
  <si>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</si>
  <si>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</si>
  <si>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</si>
  <si>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</si>
  <si>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</si>
  <si>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</si>
  <si>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</si>
  <si>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</si>
  <si>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</si>
  <si>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</si>
  <si>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</si>
  <si>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</si>
  <si>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</si>
  <si>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</si>
  <si>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</si>
  <si>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</si>
  <si>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</si>
  <si>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</si>
  <si>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</si>
  <si>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</si>
  <si>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</si>
  <si>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</si>
  <si>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</si>
  <si>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</si>
  <si>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</si>
  <si>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</si>
  <si>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</si>
  <si>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</si>
  <si>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</si>
  <si>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</si>
  <si>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</si>
  <si>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</si>
  <si>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</si>
  <si>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</si>
  <si>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</si>
  <si>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</si>
  <si>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</si>
  <si>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</si>
  <si>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</si>
  <si>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</si>
  <si>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</si>
  <si>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</si>
  <si>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</si>
  <si>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</si>
  <si>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</si>
  <si>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</si>
  <si>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</si>
  <si>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</si>
  <si>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</si>
  <si>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</si>
  <si>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</si>
  <si>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</si>
  <si>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</si>
  <si>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</si>
  <si>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</si>
  <si>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</si>
  <si>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</si>
  <si>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</si>
  <si>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</si>
  <si>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</si>
  <si>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</si>
  <si>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</si>
  <si>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</si>
  <si>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</si>
  <si>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</si>
  <si>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</si>
  <si>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</si>
  <si>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</si>
  <si>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</si>
  <si>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</si>
  <si>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</si>
  <si>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</si>
  <si>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</si>
  <si>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</si>
  <si>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</si>
  <si>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</si>
  <si>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</si>
  <si>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</si>
  <si>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</si>
  <si>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</si>
  <si>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</si>
  <si>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</si>
  <si>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</si>
  <si>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</si>
  <si>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</si>
  <si>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</si>
  <si>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</si>
  <si>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</si>
  <si>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</si>
  <si>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</si>
  <si>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</si>
  <si>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</si>
  <si>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</si>
  <si>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</si>
  <si>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</si>
  <si>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</si>
  <si>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</si>
  <si>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</si>
  <si>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</si>
  <si>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</si>
  <si>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</si>
  <si>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</si>
  <si>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</si>
  <si>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</si>
  <si>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</si>
  <si>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</si>
  <si>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</si>
  <si>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</si>
  <si>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</si>
  <si>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</si>
  <si>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</si>
  <si>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</si>
  <si>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</si>
  <si>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</si>
  <si>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</si>
  <si>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</si>
  <si>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</si>
  <si>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</si>
  <si>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</si>
  <si>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</si>
  <si>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</si>
  <si>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</si>
  <si>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</si>
  <si>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</si>
  <si>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</si>
  <si>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</si>
  <si>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</si>
  <si>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</si>
  <si>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</si>
  <si>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</si>
  <si>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</si>
  <si>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</si>
  <si>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</si>
  <si>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</si>
  <si>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</si>
  <si>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</si>
  <si>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</si>
  <si>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</si>
  <si>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</si>
  <si>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</si>
  <si>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</si>
  <si>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</si>
  <si>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</si>
  <si>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</si>
  <si>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</si>
  <si>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</si>
  <si>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</si>
  <si>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</si>
  <si>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</si>
  <si>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</si>
  <si>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</si>
  <si>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</si>
  <si>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</si>
  <si>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</si>
  <si>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</si>
  <si>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</si>
  <si>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</si>
  <si>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</si>
  <si>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</si>
  <si>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</si>
  <si>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</si>
  <si>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</si>
  <si>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</si>
  <si>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</si>
  <si>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</si>
  <si>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</si>
  <si>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</si>
  <si>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</si>
  <si>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</si>
  <si>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</si>
  <si>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</si>
  <si>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</si>
  <si>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</si>
  <si>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</si>
  <si>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</si>
  <si>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</si>
  <si>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</si>
  <si>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</si>
  <si>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</si>
  <si>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</si>
  <si>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</si>
  <si>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</si>
  <si>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</si>
  <si>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</si>
  <si>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</si>
  <si>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</si>
  <si>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</si>
  <si>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</si>
  <si>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</si>
  <si>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</si>
  <si>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</si>
  <si>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</si>
  <si>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</si>
  <si>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</si>
  <si>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</si>
  <si>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</si>
  <si>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</si>
  <si>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</si>
  <si>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</si>
  <si>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</si>
  <si>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</si>
  <si>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</si>
  <si>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</si>
  <si>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</si>
  <si>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</si>
  <si>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</si>
  <si>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</si>
  <si>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</si>
  <si>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</si>
  <si>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</si>
  <si>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</si>
  <si>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</si>
  <si>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</si>
  <si>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</si>
  <si>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</si>
  <si>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</si>
  <si>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</si>
  <si>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</si>
  <si>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</si>
  <si>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</si>
  <si>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</si>
  <si>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</si>
  <si>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</si>
  <si>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</si>
  <si>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</si>
  <si>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</si>
  <si>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</si>
  <si>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</si>
  <si>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</si>
  <si>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</si>
  <si>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</si>
  <si>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</si>
  <si>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</si>
  <si>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</si>
  <si>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</si>
  <si>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</si>
  <si>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</si>
  <si>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</si>
  <si>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</si>
  <si>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</si>
  <si>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</si>
  <si>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</si>
  <si>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</si>
  <si>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</si>
  <si>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</si>
  <si>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</si>
  <si>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</si>
  <si>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</si>
  <si>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</si>
  <si>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</si>
  <si>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</si>
  <si>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</si>
  <si>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</si>
  <si>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</si>
  <si>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</si>
  <si>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</si>
  <si>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</si>
  <si>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</si>
  <si>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</si>
  <si>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</si>
  <si>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</si>
  <si>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</si>
  <si>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</si>
  <si>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</si>
  <si>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</si>
  <si>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</si>
  <si>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</si>
  <si>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</si>
  <si>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</si>
  <si>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</si>
  <si>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</si>
  <si>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</si>
  <si>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</si>
  <si>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</si>
  <si>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</si>
  <si>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</si>
  <si>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</si>
  <si>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</si>
  <si>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</si>
  <si>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</si>
  <si>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</si>
  <si>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</si>
  <si>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</si>
  <si>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</si>
  <si>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</si>
  <si>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</si>
  <si>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</si>
  <si>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</si>
  <si>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</si>
  <si>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</si>
  <si>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</si>
  <si>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</si>
  <si>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</si>
  <si>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</si>
  <si>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</si>
  <si>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</si>
  <si>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</si>
  <si>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</si>
  <si>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</si>
  <si>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</si>
  <si>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</si>
  <si>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</si>
  <si>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</si>
  <si>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</si>
  <si>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</si>
  <si>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</si>
  <si>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</si>
  <si>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</si>
  <si>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</si>
  <si>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</si>
  <si>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</si>
  <si>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</si>
  <si>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</si>
  <si>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</si>
  <si>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</si>
  <si>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</si>
  <si>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</si>
  <si>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</si>
  <si>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</si>
  <si>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</si>
  <si>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</si>
  <si>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</si>
  <si>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</si>
  <si>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</si>
  <si>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</si>
  <si>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</si>
  <si>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</si>
  <si>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</si>
  <si>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</si>
  <si>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</si>
  <si>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</si>
  <si>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</si>
  <si>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</si>
  <si>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</si>
  <si>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</si>
  <si>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</si>
  <si>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</si>
  <si>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</si>
  <si>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</si>
  <si>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</si>
  <si>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</si>
  <si>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</si>
  <si>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</si>
  <si>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</si>
  <si>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</si>
  <si>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</si>
  <si>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</si>
  <si>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</si>
  <si>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</si>
  <si>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</si>
  <si>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</si>
  <si>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</si>
  <si>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</si>
  <si>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</si>
  <si>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</si>
  <si>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</si>
  <si>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</si>
  <si>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</si>
  <si>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</si>
  <si>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</si>
  <si>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</si>
  <si>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</si>
  <si>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</si>
  <si>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</si>
  <si>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</si>
  <si>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</si>
  <si>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</si>
  <si>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</si>
  <si>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</si>
  <si>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</si>
  <si>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</si>
  <si>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</si>
  <si>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</si>
  <si>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</si>
  <si>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</si>
  <si>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</si>
  <si>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</si>
  <si>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</si>
  <si>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</si>
  <si>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</si>
  <si>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</si>
  <si>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</si>
  <si>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</si>
  <si>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</si>
  <si>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</si>
  <si>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</si>
  <si>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</si>
  <si>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</si>
  <si>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</si>
  <si>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</si>
  <si>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</si>
  <si>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</si>
  <si>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</si>
  <si>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</si>
  <si>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</si>
  <si>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</si>
  <si>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</si>
  <si>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</si>
  <si>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</si>
  <si>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</si>
  <si>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</si>
  <si>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</si>
  <si>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</si>
  <si>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</si>
  <si>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</si>
  <si>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</si>
  <si>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</si>
  <si>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</si>
  <si>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</si>
  <si>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</si>
  <si>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</si>
  <si>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</si>
  <si>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</si>
  <si>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</si>
  <si>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</si>
  <si>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</si>
  <si>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</si>
  <si>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</si>
  <si>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</si>
  <si>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</si>
  <si>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</si>
  <si>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</si>
  <si>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</si>
  <si>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</si>
  <si>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</si>
  <si>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</si>
  <si>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</si>
  <si>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</si>
  <si>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</si>
  <si>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</si>
  <si>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</si>
  <si>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</si>
  <si>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</si>
  <si>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</si>
  <si>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</si>
  <si>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</si>
  <si>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</si>
  <si>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</si>
  <si>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</si>
  <si>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</si>
  <si>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</si>
  <si>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</si>
  <si>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</si>
  <si>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</si>
  <si>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</si>
  <si>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</si>
  <si>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</si>
  <si>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</si>
  <si>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</si>
  <si>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</si>
  <si>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</si>
  <si>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</si>
  <si>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</si>
  <si>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</si>
  <si>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</si>
  <si>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</si>
  <si>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</si>
  <si>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</si>
  <si>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</si>
  <si>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</si>
  <si>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</si>
  <si>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</si>
  <si>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</si>
  <si>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</si>
  <si>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</si>
  <si>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</si>
  <si>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</si>
  <si>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</si>
  <si>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</si>
  <si>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</si>
  <si>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</si>
  <si>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</si>
  <si>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</si>
  <si>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</si>
  <si>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</si>
  <si>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</si>
  <si>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</si>
  <si>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</si>
  <si>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</si>
  <si>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</si>
  <si>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</si>
  <si>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</si>
  <si>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</si>
  <si>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</si>
  <si>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</si>
  <si>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</si>
  <si>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</si>
  <si>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</si>
  <si>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</si>
  <si>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</si>
  <si>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</si>
  <si>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</si>
  <si>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</si>
  <si>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</si>
  <si>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</si>
  <si>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</si>
  <si>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</si>
  <si>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</si>
  <si>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</si>
  <si>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</si>
  <si>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</si>
  <si>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</si>
  <si>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</si>
  <si>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</si>
  <si>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</si>
  <si>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</si>
  <si>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</si>
  <si>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Applikation von Medikamenten, Liste 2: Bevacizumab, parenteral</t>
  </si>
  <si>
    <t>850 mg bis unter 950 mg</t>
  </si>
  <si>
    <t>950 mg bis unter 1.150 mg</t>
  </si>
  <si>
    <t>1.150 mg bis unter 1.350 mg</t>
  </si>
  <si>
    <t>1.350 mg bis unter 1.550 mg</t>
  </si>
  <si>
    <t>1.550 mg bis unter 1.750 mg</t>
  </si>
  <si>
    <t>1.750 mg bis unter 1.950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</si>
  <si>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</si>
  <si>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</si>
  <si>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</si>
  <si>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</si>
  <si>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</si>
  <si>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</si>
  <si>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</si>
  <si>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</si>
  <si>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</si>
  <si>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</si>
  <si>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</si>
  <si>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</si>
  <si>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</si>
  <si>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</si>
  <si>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</si>
  <si>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</si>
  <si>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</si>
  <si>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</si>
  <si>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</si>
  <si>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</si>
  <si>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</si>
  <si>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</si>
  <si>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</si>
  <si>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</si>
  <si>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</si>
  <si>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</si>
  <si>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</si>
  <si>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</si>
  <si>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</si>
  <si>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</si>
  <si>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</si>
  <si>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</si>
  <si>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</si>
  <si>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</si>
  <si>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</si>
  <si>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</si>
  <si>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</si>
  <si>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</si>
  <si>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</si>
  <si>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</si>
  <si>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</si>
  <si>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</si>
  <si>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</si>
  <si>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</si>
  <si>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</si>
  <si>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</si>
  <si>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</si>
  <si>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</si>
  <si>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</si>
  <si>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</si>
  <si>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</si>
  <si>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</si>
  <si>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</si>
  <si>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</si>
  <si>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</si>
  <si>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</si>
  <si>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</si>
  <si>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</si>
  <si>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</si>
  <si>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</si>
  <si>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</si>
  <si>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</si>
  <si>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</si>
  <si>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</si>
  <si>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</si>
  <si>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</si>
  <si>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</si>
  <si>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</si>
  <si>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</si>
  <si>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</si>
  <si>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</si>
  <si>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</si>
  <si>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</si>
  <si>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</si>
  <si>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</si>
  <si>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</si>
  <si>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</si>
  <si>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</si>
  <si>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</si>
  <si>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</si>
  <si>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</si>
  <si>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</si>
  <si>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</si>
  <si>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</si>
  <si>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</si>
  <si>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</si>
  <si>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</si>
  <si>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</si>
  <si>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</si>
  <si>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</si>
  <si>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</si>
  <si>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</si>
  <si>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</si>
  <si>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</si>
  <si>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</si>
  <si>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</si>
  <si>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</si>
  <si>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</si>
  <si>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</si>
  <si>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</si>
  <si>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</si>
  <si>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</si>
  <si>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</si>
  <si>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</si>
  <si>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</si>
  <si>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</si>
  <si>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</si>
  <si>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</si>
  <si>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</si>
  <si>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</si>
  <si>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</si>
  <si>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</si>
  <si>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</si>
  <si>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</si>
  <si>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</si>
  <si>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</si>
  <si>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</si>
  <si>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</si>
  <si>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</si>
  <si>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</si>
  <si>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</si>
  <si>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</si>
  <si>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</si>
  <si>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</si>
  <si>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</si>
  <si>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</si>
  <si>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</si>
  <si>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</si>
  <si>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</si>
  <si>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</si>
  <si>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</si>
  <si>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</si>
  <si>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</si>
  <si>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</si>
  <si>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</si>
  <si>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</si>
  <si>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</si>
  <si>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</si>
  <si>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</si>
  <si>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</si>
  <si>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</si>
  <si>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</si>
  <si>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</si>
  <si>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</si>
  <si>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</si>
  <si>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</si>
  <si>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</si>
  <si>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</si>
  <si>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</si>
  <si>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</si>
  <si>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</si>
  <si>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</si>
  <si>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</si>
  <si>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</si>
  <si>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</si>
  <si>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</si>
  <si>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</si>
  <si>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</si>
  <si>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</si>
  <si>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</si>
  <si>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</si>
  <si>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</si>
  <si>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</si>
  <si>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</si>
  <si>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</si>
  <si>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</si>
  <si>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</si>
  <si>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</si>
  <si>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</si>
  <si>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</si>
  <si>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</si>
  <si>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</si>
  <si>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</si>
  <si>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</si>
  <si>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</si>
  <si>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</si>
  <si>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</si>
  <si>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</si>
  <si>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</si>
  <si>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</si>
  <si>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</si>
  <si>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</si>
  <si>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</si>
  <si>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</si>
  <si>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</si>
  <si>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</si>
  <si>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</si>
  <si>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</si>
  <si>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</si>
  <si>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</si>
  <si>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</si>
  <si>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</si>
  <si>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</si>
  <si>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</si>
  <si>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</si>
  <si>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</si>
  <si>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</si>
  <si>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</si>
  <si>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</si>
  <si>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</si>
  <si>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</si>
  <si>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</si>
  <si>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</si>
  <si>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</si>
  <si>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</si>
  <si>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</si>
  <si>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</si>
  <si>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</si>
  <si>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</si>
  <si>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</si>
  <si>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</si>
  <si>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</si>
  <si>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</si>
  <si>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</si>
  <si>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</si>
  <si>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</si>
  <si>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</si>
  <si>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</si>
  <si>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</si>
  <si>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</si>
  <si>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</si>
  <si>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</si>
  <si>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</si>
  <si>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</si>
  <si>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</si>
  <si>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</si>
  <si>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</si>
  <si>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</si>
  <si>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</si>
  <si>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</si>
  <si>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</si>
  <si>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</si>
  <si>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</si>
  <si>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</si>
  <si>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</si>
  <si>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</si>
  <si>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</si>
  <si>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</si>
  <si>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</si>
  <si>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</si>
  <si>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</si>
  <si>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</si>
  <si>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</si>
  <si>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</si>
  <si>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</si>
  <si>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</si>
  <si>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</si>
  <si>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</si>
  <si>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</si>
  <si>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</si>
  <si>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</si>
  <si>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</si>
  <si>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</si>
  <si>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</si>
  <si>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</si>
  <si>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</si>
  <si>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</si>
  <si>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</si>
  <si>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</si>
  <si>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</si>
  <si>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</si>
  <si>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</si>
  <si>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</si>
  <si>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</si>
  <si>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</si>
  <si>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</si>
  <si>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</si>
  <si>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</si>
  <si>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</si>
  <si>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</si>
  <si>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</si>
  <si>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</si>
  <si>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</si>
  <si>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</si>
  <si>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</si>
  <si>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</si>
  <si>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</si>
  <si>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</si>
  <si>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</si>
  <si>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</si>
  <si>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</si>
  <si>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</si>
  <si>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</si>
  <si>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</si>
  <si>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</si>
  <si>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</si>
  <si>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</si>
  <si>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</si>
  <si>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</si>
  <si>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</si>
  <si>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</si>
  <si>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</si>
  <si>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</si>
  <si>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</si>
  <si>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</si>
  <si>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</si>
  <si>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</si>
  <si>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</si>
  <si>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</si>
  <si>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</si>
  <si>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</si>
  <si>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</si>
  <si>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</si>
  <si>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</si>
  <si>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</si>
  <si>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</si>
  <si>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</si>
  <si>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</si>
  <si>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</si>
  <si>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</si>
  <si>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</si>
  <si>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</si>
  <si>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</si>
  <si>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</si>
  <si>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</si>
  <si>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</si>
  <si>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</si>
  <si>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</si>
  <si>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</si>
  <si>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</si>
  <si>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</si>
  <si>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</si>
  <si>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</si>
  <si>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</si>
  <si>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</si>
  <si>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</si>
  <si>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</si>
  <si>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</si>
  <si>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</si>
  <si>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</si>
  <si>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</si>
  <si>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</si>
  <si>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</si>
  <si>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</si>
  <si>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</si>
  <si>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</si>
  <si>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</si>
  <si>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</si>
  <si>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</si>
  <si>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</si>
  <si>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</si>
  <si>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</si>
  <si>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</si>
  <si>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</si>
  <si>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</si>
  <si>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</si>
  <si>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</si>
  <si>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</si>
  <si>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</si>
  <si>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</si>
  <si>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</si>
  <si>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</si>
  <si>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</si>
  <si>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</si>
  <si>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</si>
  <si>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</si>
  <si>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</si>
  <si>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</si>
  <si>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</si>
  <si>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</si>
  <si>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</si>
  <si>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</si>
  <si>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</si>
  <si>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</si>
  <si>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</si>
  <si>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</si>
  <si>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</si>
  <si>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</si>
  <si>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</si>
  <si>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</si>
  <si>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</si>
  <si>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</si>
  <si>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</si>
  <si>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</si>
  <si>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</si>
  <si>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</si>
  <si>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</si>
  <si>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</si>
  <si>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</si>
  <si>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</si>
  <si>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</si>
  <si>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</si>
  <si>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</si>
  <si>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</si>
  <si>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</si>
  <si>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</si>
  <si>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</si>
  <si>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</si>
  <si>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</si>
  <si>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</si>
  <si>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</si>
  <si>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</si>
  <si>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</si>
  <si>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</si>
  <si>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</si>
  <si>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</si>
  <si>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</si>
  <si>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</si>
  <si>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</si>
  <si>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</si>
  <si>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</si>
  <si>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</si>
  <si>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</si>
  <si>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</si>
  <si>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</si>
  <si>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</si>
  <si>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</si>
  <si>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</si>
  <si>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</si>
  <si>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</si>
  <si>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</si>
  <si>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</si>
  <si>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</si>
  <si>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</si>
  <si>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</si>
  <si>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</si>
  <si>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</si>
  <si>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</si>
  <si>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</si>
  <si>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</si>
  <si>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</si>
  <si>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</si>
  <si>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</si>
  <si>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</si>
  <si>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</si>
  <si>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</si>
  <si>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</si>
  <si>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</si>
  <si>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</si>
  <si>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</si>
  <si>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</si>
  <si>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</si>
  <si>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</si>
  <si>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</si>
  <si>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</si>
  <si>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</si>
  <si>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</si>
  <si>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</si>
  <si>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</si>
  <si>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</si>
  <si>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</si>
  <si>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</si>
  <si>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</si>
  <si>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</si>
  <si>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</si>
  <si>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</si>
  <si>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</si>
  <si>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</si>
  <si>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</si>
  <si>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</si>
  <si>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</si>
  <si>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</si>
  <si>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</si>
  <si>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</si>
  <si>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</si>
  <si>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</si>
  <si>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</si>
  <si>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</si>
  <si>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</si>
  <si>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</si>
  <si>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</si>
  <si>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</si>
  <si>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</si>
  <si>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</si>
  <si>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</si>
  <si>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</si>
  <si>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</si>
  <si>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</si>
  <si>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</si>
  <si>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</si>
  <si>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</si>
  <si>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</si>
  <si>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</si>
  <si>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</si>
  <si>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</si>
  <si>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</si>
  <si>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</si>
  <si>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</si>
  <si>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</si>
  <si>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</si>
  <si>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</si>
  <si>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</si>
  <si>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</si>
  <si>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</si>
  <si>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</si>
  <si>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</si>
  <si>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</si>
  <si>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</si>
  <si>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</si>
  <si>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</si>
  <si>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</si>
  <si>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</si>
  <si>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</si>
  <si>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</si>
  <si>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</si>
  <si>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</si>
  <si>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</si>
  <si>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</si>
  <si>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</si>
  <si>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</si>
  <si>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</si>
  <si>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</si>
  <si>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</si>
  <si>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</si>
  <si>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</si>
  <si>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</si>
  <si>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</si>
  <si>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</si>
  <si>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</si>
  <si>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</si>
  <si>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</si>
  <si>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</si>
  <si>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</si>
  <si>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</si>
  <si>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</si>
  <si>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</si>
  <si>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</si>
  <si>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</si>
  <si>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</si>
  <si>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</si>
  <si>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</si>
  <si>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</si>
  <si>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</si>
  <si>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</si>
  <si>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</si>
  <si>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</si>
  <si>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</si>
  <si>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</si>
  <si>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</si>
  <si>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</si>
  <si>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</si>
  <si>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</si>
  <si>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</si>
  <si>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</si>
  <si>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</si>
  <si>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</si>
  <si>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</si>
  <si>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</si>
  <si>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</si>
  <si>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</si>
  <si>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</si>
  <si>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</si>
  <si>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</si>
  <si>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</si>
  <si>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</si>
  <si>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</si>
  <si>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</si>
  <si>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</si>
  <si>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</si>
  <si>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</si>
  <si>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</si>
  <si>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</si>
  <si>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</si>
  <si>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</si>
  <si>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</si>
  <si>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</si>
  <si>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</si>
  <si>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</si>
  <si>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</si>
  <si>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</si>
  <si>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</si>
  <si>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</si>
  <si>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</si>
  <si>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</si>
  <si>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</si>
  <si>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</si>
  <si>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</si>
  <si>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</si>
  <si>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</si>
  <si>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</si>
  <si>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</si>
  <si>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</si>
  <si>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</si>
  <si>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</si>
  <si>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</si>
  <si>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</si>
  <si>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</si>
  <si>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</si>
  <si>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</si>
  <si>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</si>
  <si>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</si>
  <si>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</si>
  <si>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</si>
  <si>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</si>
  <si>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</si>
  <si>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</si>
  <si>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</si>
  <si>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</si>
  <si>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</si>
  <si>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</si>
  <si>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</si>
  <si>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</si>
  <si>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</si>
  <si>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</si>
  <si>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</si>
  <si>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</si>
  <si>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</si>
  <si>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</si>
  <si>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</si>
  <si>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</si>
  <si>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</si>
  <si>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</si>
  <si>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</si>
  <si>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</si>
  <si>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</si>
  <si>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</si>
  <si>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</si>
  <si>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</si>
  <si>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</si>
  <si>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</si>
  <si>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</si>
  <si>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</si>
  <si>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</si>
  <si>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</si>
  <si>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</si>
  <si>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</si>
  <si>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</si>
  <si>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</si>
  <si>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</si>
  <si>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</si>
  <si>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</si>
  <si>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</si>
  <si>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</si>
  <si>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</si>
  <si>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</si>
  <si>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</si>
  <si>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</si>
  <si>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</si>
  <si>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</si>
  <si>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</si>
  <si>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</si>
  <si>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</si>
  <si>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</si>
  <si>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</si>
  <si>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</si>
  <si>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</si>
  <si>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</si>
  <si>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</si>
  <si>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</si>
  <si>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</si>
  <si>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</si>
  <si>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</si>
  <si>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</si>
  <si>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</si>
  <si>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</si>
  <si>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</si>
  <si>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</si>
  <si>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</si>
  <si>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</si>
  <si>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</si>
  <si>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</si>
  <si>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</si>
  <si>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</si>
  <si>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</si>
  <si>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</si>
  <si>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</si>
  <si>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</si>
  <si>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</si>
  <si>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</si>
  <si>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</si>
  <si>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</si>
  <si>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</si>
  <si>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</si>
  <si>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</si>
  <si>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</si>
  <si>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</si>
  <si>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</si>
  <si>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</si>
  <si>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</si>
  <si>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</si>
  <si>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</si>
  <si>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</si>
  <si>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</si>
  <si>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</si>
  <si>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</si>
  <si>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</si>
  <si>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</si>
  <si>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</si>
  <si>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</si>
  <si>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</si>
  <si>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</si>
  <si>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</si>
  <si>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</si>
  <si>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</si>
  <si>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</si>
  <si>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</si>
  <si>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</si>
  <si>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</si>
  <si>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</si>
  <si>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</si>
  <si>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</si>
  <si>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</si>
  <si>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</si>
  <si>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</si>
  <si>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</si>
  <si>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</si>
  <si>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</si>
  <si>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</si>
  <si>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</si>
  <si>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</si>
  <si>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</si>
  <si>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</si>
  <si>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</si>
  <si>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</si>
  <si>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</si>
  <si>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</si>
  <si>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</si>
  <si>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</si>
  <si>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</si>
  <si>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</si>
  <si>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</si>
  <si>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</si>
  <si>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</si>
  <si>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</si>
  <si>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</si>
  <si>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</si>
  <si>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</si>
  <si>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</si>
  <si>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</si>
  <si>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</si>
  <si>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</si>
  <si>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</si>
  <si>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</si>
  <si>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</si>
  <si>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</si>
  <si>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</si>
  <si>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</si>
  <si>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</si>
  <si>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</si>
  <si>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</si>
  <si>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</si>
  <si>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</si>
  <si>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</si>
  <si>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</si>
  <si>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</si>
  <si>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</si>
  <si>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</si>
  <si>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</si>
  <si>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</si>
  <si>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</si>
  <si>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</si>
  <si>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</si>
  <si>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</si>
  <si>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</si>
  <si>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</si>
  <si>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</si>
  <si>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</si>
  <si>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</si>
  <si>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</si>
  <si>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</si>
  <si>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</si>
  <si>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</si>
  <si>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</si>
  <si>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</si>
  <si>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</si>
  <si>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</si>
  <si>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</si>
  <si>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</si>
  <si>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</si>
  <si>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</si>
  <si>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</si>
  <si>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</si>
  <si>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</si>
  <si>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</si>
  <si>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</si>
  <si>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</si>
  <si>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</si>
  <si>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</si>
  <si>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</si>
  <si>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</si>
  <si>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</si>
  <si>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</si>
  <si>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</si>
  <si>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</si>
  <si>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</si>
  <si>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</si>
  <si>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</si>
  <si>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</si>
  <si>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</si>
  <si>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</si>
  <si>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</si>
  <si>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</si>
  <si>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</si>
  <si>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</si>
  <si>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</si>
  <si>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</si>
  <si>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</si>
  <si>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</si>
  <si>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</si>
  <si>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</si>
  <si>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</si>
  <si>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</si>
  <si>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</si>
  <si>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</si>
  <si>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</si>
  <si>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</si>
  <si>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</si>
  <si>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</si>
  <si>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</si>
  <si>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</si>
  <si>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</si>
  <si>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</si>
  <si>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</si>
  <si>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</si>
  <si>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</si>
  <si>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</si>
  <si>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</si>
  <si>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</si>
  <si>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</si>
  <si>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</si>
  <si>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</si>
  <si>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</si>
  <si>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</si>
  <si>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</si>
  <si>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</si>
  <si>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</si>
  <si>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</si>
  <si>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</si>
  <si>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</si>
  <si>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</si>
  <si>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</si>
  <si>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</si>
  <si>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</si>
  <si>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</si>
  <si>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</si>
  <si>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</si>
  <si>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</si>
  <si>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</si>
  <si>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</si>
  <si>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</si>
  <si>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</si>
  <si>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</si>
  <si>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</si>
  <si>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</si>
  <si>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</si>
  <si>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</si>
  <si>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</si>
  <si>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</si>
  <si>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</si>
  <si>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</si>
  <si>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</si>
  <si>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</si>
  <si>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</si>
  <si>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</si>
  <si>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</si>
  <si>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</si>
  <si>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</si>
  <si>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</si>
  <si>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</si>
  <si>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</si>
  <si>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</si>
  <si>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</si>
  <si>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</si>
  <si>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</si>
  <si>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</si>
  <si>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</si>
  <si>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</si>
  <si>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</si>
  <si>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</si>
  <si>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</si>
  <si>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</si>
  <si>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</si>
  <si>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</si>
  <si>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</si>
  <si>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</si>
  <si>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</si>
  <si>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</si>
  <si>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</si>
  <si>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</si>
  <si>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</si>
  <si>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</si>
  <si>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</si>
  <si>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</si>
  <si>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</si>
  <si>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</si>
  <si>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</si>
  <si>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</si>
  <si>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</si>
  <si>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</si>
  <si>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</si>
  <si>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</si>
  <si>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</si>
  <si>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</si>
  <si>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</si>
  <si>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</si>
  <si>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</si>
  <si>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</si>
  <si>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</si>
  <si>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</si>
  <si>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</si>
  <si>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</si>
  <si>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</si>
  <si>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</si>
  <si>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</si>
  <si>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</si>
  <si>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</si>
  <si>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</si>
  <si>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</si>
  <si>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</si>
  <si>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</si>
  <si>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</si>
  <si>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</si>
  <si>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</si>
  <si>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</si>
  <si>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</si>
  <si>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</si>
  <si>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</si>
  <si>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</si>
  <si>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</si>
  <si>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</si>
  <si>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</si>
  <si>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</si>
  <si>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</si>
  <si>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</si>
  <si>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</si>
  <si>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</si>
  <si>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</si>
  <si>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</si>
  <si>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</si>
  <si>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</si>
  <si>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</si>
  <si>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</si>
  <si>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</si>
  <si>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</si>
  <si>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</si>
  <si>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</si>
  <si>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</si>
  <si>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</si>
  <si>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</si>
  <si>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</si>
  <si>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</si>
  <si>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</si>
  <si>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</si>
  <si>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</si>
  <si>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</si>
  <si>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</si>
  <si>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</si>
  <si>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</si>
  <si>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</si>
  <si>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</si>
  <si>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</si>
  <si>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</si>
  <si>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</si>
  <si>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</si>
  <si>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</si>
  <si>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</si>
  <si>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</si>
  <si>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</si>
  <si>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</si>
  <si>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</si>
  <si>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</si>
  <si>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</si>
  <si>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</si>
  <si>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</si>
  <si>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</si>
  <si>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</si>
  <si>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</si>
  <si>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</si>
  <si>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</si>
  <si>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</si>
  <si>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</si>
  <si>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</si>
  <si>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</si>
  <si>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</si>
  <si>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</si>
  <si>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</si>
  <si>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</si>
  <si>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</si>
  <si>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</si>
  <si>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</si>
  <si>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</si>
  <si>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</si>
  <si>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</si>
  <si>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</si>
  <si>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</si>
  <si>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</si>
  <si>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</si>
  <si>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</si>
  <si>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</si>
  <si>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</si>
  <si>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</si>
  <si>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</si>
  <si>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</si>
  <si>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</si>
  <si>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</si>
  <si>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</si>
  <si>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</si>
  <si>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</si>
  <si>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</si>
  <si>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</si>
  <si>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</si>
  <si>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</si>
  <si>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</si>
  <si>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</si>
  <si>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</si>
  <si>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</si>
  <si>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</si>
  <si>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</si>
  <si>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</si>
  <si>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</si>
  <si>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</si>
  <si>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</si>
  <si>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</si>
  <si>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</si>
  <si>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</si>
  <si>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</si>
  <si>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</si>
  <si>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</si>
  <si>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</si>
  <si>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</si>
  <si>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</si>
  <si>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</si>
  <si>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</si>
  <si>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</si>
  <si>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</si>
  <si>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</si>
  <si>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</si>
  <si>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</si>
  <si>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</si>
  <si>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</si>
  <si>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</si>
  <si>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</si>
  <si>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</si>
  <si>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</si>
  <si>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</si>
  <si>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</si>
  <si>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</si>
  <si>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</si>
  <si>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</si>
  <si>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</si>
  <si>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</si>
  <si>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</si>
  <si>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</si>
  <si>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</si>
  <si>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</si>
  <si>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</si>
  <si>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</si>
  <si>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</si>
  <si>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</si>
  <si>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</si>
  <si>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</si>
  <si>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</si>
  <si>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</si>
  <si>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</si>
  <si>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</si>
  <si>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</si>
  <si>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</si>
  <si>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</si>
  <si>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</si>
  <si>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</si>
  <si>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</si>
  <si>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</si>
  <si>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</si>
  <si>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</si>
  <si>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</si>
  <si>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</si>
  <si>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</si>
  <si>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</si>
  <si>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</si>
  <si>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</si>
  <si>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</si>
  <si>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</si>
  <si>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</si>
  <si>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</si>
  <si>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</si>
  <si>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</si>
  <si>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</si>
  <si>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</si>
  <si>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</si>
  <si>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</si>
  <si>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</si>
  <si>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</si>
  <si>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</si>
  <si>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</si>
  <si>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</si>
  <si>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</si>
  <si>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</si>
  <si>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</si>
  <si>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</si>
  <si>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</si>
  <si>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</si>
  <si>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</si>
  <si>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</si>
  <si>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</si>
  <si>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</si>
  <si>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</si>
  <si>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</si>
  <si>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</si>
  <si>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</si>
  <si>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</si>
  <si>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900 mg bis unter 1.200 mg</t>
  </si>
  <si>
    <t>1.200 mg bis unter 1.500 mg</t>
  </si>
  <si>
    <t>1.500 mg bis unter 1.800 mg</t>
  </si>
  <si>
    <t>1.800 mg bis unter 2.100 mg</t>
  </si>
  <si>
    <t>2.100 mg bis unter 2.400 mg</t>
  </si>
  <si>
    <t>2.400 mg bis unter 2.700 mg</t>
  </si>
  <si>
    <t>2.700 mg bis unter 3.000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</si>
  <si>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</si>
  <si>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</si>
  <si>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</si>
  <si>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</si>
  <si>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</si>
  <si>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</si>
  <si>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</si>
  <si>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</si>
  <si>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</si>
  <si>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</si>
  <si>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</si>
  <si>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</si>
  <si>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</si>
  <si>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</si>
  <si>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</si>
  <si>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</si>
  <si>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</si>
  <si>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</si>
  <si>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</si>
  <si>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</si>
  <si>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</si>
  <si>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</si>
  <si>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</si>
  <si>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</si>
  <si>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</si>
  <si>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</si>
  <si>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</si>
  <si>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</si>
  <si>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</si>
  <si>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</si>
  <si>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</si>
  <si>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</si>
  <si>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</si>
  <si>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</si>
  <si>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</si>
  <si>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</si>
  <si>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</si>
  <si>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</si>
  <si>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</si>
  <si>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</si>
  <si>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</si>
  <si>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</si>
  <si>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</si>
  <si>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</si>
  <si>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</si>
  <si>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</si>
  <si>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</si>
  <si>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</si>
  <si>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</si>
  <si>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</si>
  <si>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</si>
  <si>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</si>
  <si>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</si>
  <si>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</si>
  <si>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</si>
  <si>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</si>
  <si>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</si>
  <si>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</si>
  <si>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</si>
  <si>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</si>
  <si>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</si>
  <si>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</si>
  <si>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</si>
  <si>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</si>
  <si>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</si>
  <si>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</si>
  <si>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</si>
  <si>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</si>
  <si>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</si>
  <si>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</si>
  <si>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</si>
  <si>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</si>
  <si>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</si>
  <si>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</si>
  <si>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</si>
  <si>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</si>
  <si>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</si>
  <si>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</si>
  <si>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</si>
  <si>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</si>
  <si>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</si>
  <si>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</si>
  <si>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</si>
  <si>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</si>
  <si>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</si>
  <si>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</si>
  <si>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</si>
  <si>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</si>
  <si>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</si>
  <si>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</si>
  <si>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</si>
  <si>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</si>
  <si>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</si>
  <si>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</si>
  <si>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</si>
  <si>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</si>
  <si>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</si>
  <si>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</si>
  <si>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</si>
  <si>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</si>
  <si>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</si>
  <si>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</si>
  <si>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</si>
  <si>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</si>
  <si>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</si>
  <si>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</si>
  <si>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</si>
  <si>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</si>
  <si>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</si>
  <si>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</si>
  <si>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</si>
  <si>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</si>
  <si>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</si>
  <si>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</si>
  <si>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</si>
  <si>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</si>
  <si>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</si>
  <si>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</si>
  <si>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</si>
  <si>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</si>
  <si>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</si>
  <si>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</si>
  <si>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</si>
  <si>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</si>
  <si>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</si>
  <si>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</si>
  <si>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</si>
  <si>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</si>
  <si>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</si>
  <si>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</si>
  <si>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</si>
  <si>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</si>
  <si>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</si>
  <si>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</si>
  <si>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</si>
  <si>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</si>
  <si>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</si>
  <si>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</si>
  <si>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</si>
  <si>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</si>
  <si>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</si>
  <si>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</si>
  <si>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</si>
  <si>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</si>
  <si>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</si>
  <si>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</si>
  <si>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</si>
  <si>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</si>
  <si>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</si>
  <si>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</si>
  <si>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</si>
  <si>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</si>
  <si>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</si>
  <si>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</si>
  <si>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</si>
  <si>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</si>
  <si>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</si>
  <si>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</si>
  <si>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</si>
  <si>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</si>
  <si>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</si>
  <si>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</si>
  <si>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</si>
  <si>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</si>
  <si>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</si>
  <si>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</si>
  <si>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</si>
  <si>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</si>
  <si>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</si>
  <si>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</si>
  <si>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</si>
  <si>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</si>
  <si>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</si>
  <si>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</si>
  <si>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</si>
  <si>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</si>
  <si>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</si>
  <si>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</si>
  <si>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</si>
  <si>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</si>
  <si>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</si>
  <si>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</si>
  <si>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</si>
  <si>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</si>
  <si>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</si>
  <si>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</si>
  <si>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</si>
  <si>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</si>
  <si>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</si>
  <si>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</si>
  <si>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</si>
  <si>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</si>
  <si>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</si>
  <si>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</si>
  <si>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</si>
  <si>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</si>
  <si>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</si>
  <si>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</si>
  <si>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</si>
  <si>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</si>
  <si>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</si>
  <si>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</si>
  <si>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</si>
  <si>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</si>
  <si>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</si>
  <si>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</si>
  <si>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</si>
  <si>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</si>
  <si>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</si>
  <si>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</si>
  <si>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</si>
  <si>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</si>
  <si>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</si>
  <si>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</si>
  <si>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</si>
  <si>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</si>
  <si>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</si>
  <si>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</si>
  <si>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</si>
  <si>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</si>
  <si>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</si>
  <si>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</si>
  <si>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</si>
  <si>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</si>
  <si>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</si>
  <si>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</si>
  <si>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</si>
  <si>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</si>
  <si>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</si>
  <si>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</si>
  <si>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</si>
  <si>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</si>
  <si>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</si>
  <si>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</si>
  <si>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</si>
  <si>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</si>
  <si>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</si>
  <si>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</si>
  <si>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</si>
  <si>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</si>
  <si>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</si>
  <si>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</si>
  <si>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</si>
  <si>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</si>
  <si>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</si>
  <si>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</si>
  <si>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</si>
  <si>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</si>
  <si>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</si>
  <si>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</si>
  <si>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</si>
  <si>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</si>
  <si>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</si>
  <si>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</si>
  <si>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</si>
  <si>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</si>
  <si>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</si>
  <si>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</si>
  <si>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</si>
  <si>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</si>
  <si>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</si>
  <si>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</si>
  <si>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</si>
  <si>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</si>
  <si>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</si>
  <si>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</si>
  <si>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</si>
  <si>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</si>
  <si>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</si>
  <si>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</si>
  <si>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</si>
  <si>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</si>
  <si>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</si>
  <si>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</si>
  <si>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</si>
  <si>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</si>
  <si>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</si>
  <si>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</si>
  <si>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</si>
  <si>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</si>
  <si>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</si>
  <si>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</si>
  <si>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</si>
  <si>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</si>
  <si>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</si>
  <si>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</si>
  <si>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</si>
  <si>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</si>
  <si>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</si>
  <si>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</si>
  <si>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</si>
  <si>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</si>
  <si>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</si>
  <si>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</si>
  <si>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</si>
  <si>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</si>
  <si>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</si>
  <si>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</si>
  <si>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</si>
  <si>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</si>
  <si>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</si>
  <si>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</si>
  <si>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</si>
  <si>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</si>
  <si>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</si>
  <si>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</si>
  <si>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</si>
  <si>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</si>
  <si>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</si>
  <si>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</si>
  <si>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</si>
  <si>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</si>
  <si>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</si>
  <si>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</si>
  <si>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</si>
  <si>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</si>
  <si>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</si>
  <si>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</si>
  <si>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</si>
  <si>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</si>
  <si>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</si>
  <si>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</si>
  <si>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</si>
  <si>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</si>
  <si>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</si>
  <si>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</si>
  <si>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</si>
  <si>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</si>
  <si>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</si>
  <si>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</si>
  <si>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</si>
  <si>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</si>
  <si>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</si>
  <si>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</si>
  <si>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</si>
  <si>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</si>
  <si>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</si>
  <si>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</si>
  <si>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</si>
  <si>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</si>
  <si>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</si>
  <si>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</si>
  <si>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</si>
  <si>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</si>
  <si>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</si>
  <si>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</si>
  <si>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</si>
  <si>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</si>
  <si>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</si>
  <si>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</si>
  <si>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</si>
  <si>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</si>
  <si>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</si>
  <si>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</si>
  <si>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</si>
  <si>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</si>
  <si>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</si>
  <si>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</si>
  <si>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</si>
  <si>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</si>
  <si>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</si>
  <si>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</si>
  <si>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</si>
  <si>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</si>
  <si>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</si>
  <si>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</si>
  <si>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</si>
  <si>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</si>
  <si>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</si>
  <si>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</si>
  <si>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</si>
  <si>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</si>
  <si>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</si>
  <si>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</si>
  <si>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</si>
  <si>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</si>
  <si>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</si>
  <si>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</si>
  <si>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</si>
  <si>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</si>
  <si>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</si>
  <si>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</si>
  <si>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</si>
  <si>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</si>
  <si>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</si>
  <si>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</si>
  <si>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</si>
  <si>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</si>
  <si>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</si>
  <si>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</si>
  <si>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</si>
  <si>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</si>
  <si>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</si>
  <si>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</si>
  <si>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</si>
  <si>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</si>
  <si>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</si>
  <si>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</si>
  <si>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</si>
  <si>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</si>
  <si>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</si>
  <si>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</si>
  <si>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</si>
  <si>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</si>
  <si>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</si>
  <si>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</si>
  <si>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</si>
  <si>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</si>
  <si>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</si>
  <si>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</si>
  <si>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</si>
  <si>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</si>
  <si>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</si>
  <si>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</si>
  <si>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</si>
  <si>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</si>
  <si>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</si>
  <si>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</si>
  <si>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</si>
  <si>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</si>
  <si>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</si>
  <si>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</si>
  <si>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</si>
  <si>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</si>
  <si>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</si>
  <si>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</si>
  <si>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</si>
  <si>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</si>
  <si>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</si>
  <si>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</si>
  <si>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</si>
  <si>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</si>
  <si>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</si>
  <si>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</si>
  <si>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</si>
  <si>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</si>
  <si>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</si>
  <si>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</si>
  <si>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</si>
  <si>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</si>
  <si>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</si>
  <si>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</si>
  <si>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</si>
  <si>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</si>
  <si>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</si>
  <si>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</si>
  <si>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</si>
  <si>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</si>
  <si>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</si>
  <si>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</si>
  <si>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</si>
  <si>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</si>
  <si>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</si>
  <si>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</si>
  <si>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</si>
  <si>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</si>
  <si>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</si>
  <si>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</si>
  <si>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</si>
  <si>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</si>
  <si>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</si>
  <si>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</si>
  <si>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</si>
  <si>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</si>
  <si>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</si>
  <si>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</si>
  <si>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</si>
  <si>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</si>
  <si>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</si>
  <si>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</si>
  <si>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</si>
  <si>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</si>
  <si>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</si>
  <si>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</si>
  <si>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</si>
  <si>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</si>
  <si>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</si>
  <si>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</si>
  <si>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</si>
  <si>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</si>
  <si>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</si>
  <si>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</si>
  <si>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</si>
  <si>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</si>
  <si>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</si>
  <si>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</si>
  <si>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</si>
  <si>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</si>
  <si>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</si>
  <si>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</si>
  <si>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</si>
  <si>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</si>
  <si>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</si>
  <si>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</si>
  <si>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</si>
  <si>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</si>
  <si>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</si>
  <si>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</si>
  <si>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</si>
  <si>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</si>
  <si>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</si>
  <si>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</si>
  <si>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</si>
  <si>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</si>
  <si>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</si>
  <si>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</si>
  <si>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</si>
  <si>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</si>
  <si>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</si>
  <si>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</si>
  <si>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</si>
  <si>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</si>
  <si>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</si>
  <si>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</si>
  <si>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</si>
  <si>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</si>
  <si>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</si>
  <si>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</si>
  <si>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</si>
  <si>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</si>
  <si>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</si>
  <si>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</si>
  <si>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</si>
  <si>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</si>
  <si>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</si>
  <si>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</si>
  <si>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</si>
  <si>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</si>
  <si>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</si>
  <si>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</si>
  <si>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</si>
  <si>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</si>
  <si>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</si>
  <si>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</si>
  <si>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</si>
  <si>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</si>
  <si>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</si>
  <si>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</si>
  <si>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</si>
  <si>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</si>
  <si>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</si>
  <si>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</si>
  <si>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</si>
  <si>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</si>
  <si>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</si>
  <si>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</si>
  <si>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</si>
  <si>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</si>
  <si>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</si>
  <si>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</si>
  <si>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</si>
  <si>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</si>
  <si>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</si>
  <si>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</si>
  <si>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</si>
  <si>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</si>
  <si>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</si>
  <si>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</si>
  <si>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</si>
  <si>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</si>
  <si>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</si>
  <si>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</si>
  <si>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</si>
  <si>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</si>
  <si>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</si>
  <si>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</si>
  <si>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</si>
  <si>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</si>
  <si>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</si>
  <si>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</si>
  <si>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</si>
  <si>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</si>
  <si>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</si>
  <si>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</si>
  <si>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</si>
  <si>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</si>
  <si>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</si>
  <si>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</si>
  <si>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</si>
  <si>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</si>
  <si>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</si>
  <si>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</si>
  <si>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</si>
  <si>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</si>
  <si>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</si>
  <si>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</si>
  <si>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</si>
  <si>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</si>
  <si>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</si>
  <si>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</si>
  <si>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</si>
  <si>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</si>
  <si>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</si>
  <si>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</si>
  <si>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</si>
  <si>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</si>
  <si>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</si>
  <si>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</si>
  <si>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</si>
  <si>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</si>
  <si>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</si>
  <si>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</si>
  <si>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</si>
  <si>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</si>
  <si>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</si>
  <si>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</si>
  <si>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</si>
  <si>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</si>
  <si>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</si>
  <si>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</si>
  <si>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</si>
  <si>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</si>
  <si>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</si>
  <si>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</si>
  <si>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</si>
  <si>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</si>
  <si>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</si>
  <si>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</si>
  <si>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</si>
  <si>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</si>
  <si>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</si>
  <si>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</si>
  <si>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</si>
  <si>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</si>
  <si>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</si>
  <si>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</si>
  <si>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</si>
  <si>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</si>
  <si>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</si>
  <si>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</si>
  <si>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</si>
  <si>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</si>
  <si>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</si>
  <si>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</si>
  <si>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</si>
  <si>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</si>
  <si>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</si>
  <si>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</si>
  <si>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</si>
  <si>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</si>
  <si>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</si>
  <si>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</si>
  <si>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</si>
  <si>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</si>
  <si>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</si>
  <si>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</si>
  <si>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</si>
  <si>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</si>
  <si>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</si>
  <si>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</si>
  <si>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</si>
  <si>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</si>
  <si>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</si>
  <si>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</si>
  <si>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</si>
  <si>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</si>
  <si>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</si>
  <si>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</si>
  <si>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</si>
  <si>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</si>
  <si>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</si>
  <si>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</si>
  <si>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</si>
  <si>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</si>
  <si>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</si>
  <si>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</si>
  <si>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</si>
  <si>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</si>
  <si>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</si>
  <si>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</si>
  <si>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</si>
  <si>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</si>
  <si>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</si>
  <si>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</si>
  <si>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</si>
  <si>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</si>
  <si>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</si>
  <si>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</si>
  <si>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</si>
  <si>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</si>
  <si>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</si>
  <si>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</si>
  <si>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</si>
  <si>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</si>
  <si>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</si>
  <si>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</si>
  <si>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</si>
  <si>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</si>
  <si>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</si>
  <si>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</si>
  <si>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</si>
  <si>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</si>
  <si>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</si>
  <si>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</si>
  <si>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</si>
  <si>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</si>
  <si>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</si>
  <si>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</si>
  <si>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</si>
  <si>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</si>
  <si>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</si>
  <si>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</si>
  <si>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</si>
  <si>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</si>
  <si>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</si>
  <si>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</si>
  <si>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</si>
  <si>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</si>
  <si>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</si>
  <si>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</si>
  <si>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</si>
  <si>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</si>
  <si>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</si>
  <si>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</si>
  <si>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</si>
  <si>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</si>
  <si>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</si>
  <si>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</si>
  <si>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</si>
  <si>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</si>
  <si>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</si>
  <si>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</si>
  <si>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</si>
  <si>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</si>
  <si>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</si>
  <si>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</si>
  <si>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</si>
  <si>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</si>
  <si>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</si>
  <si>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</si>
  <si>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</si>
  <si>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</si>
  <si>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</si>
  <si>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</si>
  <si>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</si>
  <si>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</si>
  <si>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</si>
  <si>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</si>
  <si>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</si>
  <si>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</si>
  <si>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</si>
  <si>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</si>
  <si>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</si>
  <si>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</si>
  <si>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</si>
  <si>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</si>
  <si>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</si>
  <si>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</si>
  <si>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</si>
  <si>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</si>
  <si>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</si>
  <si>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</si>
  <si>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</si>
  <si>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</si>
  <si>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</si>
  <si>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</si>
  <si>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</si>
  <si>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</si>
  <si>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</si>
  <si>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</si>
  <si>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</si>
  <si>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</si>
  <si>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</si>
  <si>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</si>
  <si>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</si>
  <si>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</si>
  <si>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</si>
  <si>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</si>
  <si>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</si>
  <si>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</si>
  <si>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</si>
  <si>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</si>
  <si>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</si>
  <si>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</si>
  <si>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</si>
  <si>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</si>
  <si>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</si>
  <si>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</si>
  <si>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ZE152.02</t>
  </si>
  <si>
    <t>8-83b.85</t>
  </si>
  <si>
    <t>ZE152.03</t>
  </si>
  <si>
    <t>8-83b.86</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</si>
  <si>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</si>
  <si>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</si>
  <si>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</si>
  <si>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</si>
  <si>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</si>
  <si>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</si>
  <si>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</si>
  <si>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</si>
  <si>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</si>
  <si>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</si>
  <si>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</si>
  <si>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</si>
  <si>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</si>
  <si>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</si>
  <si>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</si>
  <si>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</si>
  <si>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</si>
  <si>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</si>
  <si>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</si>
  <si>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</si>
  <si>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</si>
  <si>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</si>
  <si>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</si>
  <si>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</si>
  <si>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</si>
  <si>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</si>
  <si>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</si>
  <si>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</si>
  <si>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</si>
  <si>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</si>
  <si>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</si>
  <si>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</si>
  <si>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</si>
  <si>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</si>
  <si>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</si>
  <si>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</si>
  <si>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</si>
  <si>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</si>
  <si>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</si>
  <si>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</si>
  <si>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</si>
  <si>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</si>
  <si>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</si>
  <si>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</si>
  <si>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</si>
  <si>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</si>
  <si>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</si>
  <si>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</si>
  <si>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</si>
  <si>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</si>
  <si>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</si>
  <si>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</si>
  <si>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</si>
  <si>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</si>
  <si>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</si>
  <si>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</si>
  <si>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</si>
  <si>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</si>
  <si>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</si>
  <si>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</si>
  <si>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</si>
  <si>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</si>
  <si>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</si>
  <si>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</si>
  <si>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</si>
  <si>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</si>
  <si>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</si>
  <si>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</si>
  <si>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</si>
  <si>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</si>
  <si>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</si>
  <si>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</si>
  <si>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</si>
  <si>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</si>
  <si>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</si>
  <si>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</si>
  <si>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</si>
  <si>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</si>
  <si>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</si>
  <si>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</si>
  <si>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</si>
  <si>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</si>
  <si>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</si>
  <si>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</si>
  <si>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</si>
  <si>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</si>
  <si>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</si>
  <si>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</si>
  <si>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</si>
  <si>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</si>
  <si>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</si>
  <si>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</si>
  <si>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</si>
  <si>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</si>
  <si>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</si>
  <si>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</si>
  <si>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</si>
  <si>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</si>
  <si>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</si>
  <si>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</si>
  <si>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</si>
  <si>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</si>
  <si>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</si>
  <si>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</si>
  <si>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</si>
  <si>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</si>
  <si>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</si>
  <si>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</si>
  <si>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</si>
  <si>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</si>
  <si>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</si>
  <si>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</si>
  <si>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</si>
  <si>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</si>
  <si>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</si>
  <si>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</si>
  <si>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</si>
  <si>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</si>
  <si>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</si>
  <si>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</si>
  <si>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</si>
  <si>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</si>
  <si>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</si>
  <si>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</si>
  <si>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</si>
  <si>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</si>
  <si>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</si>
  <si>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</si>
  <si>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</si>
  <si>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</si>
  <si>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</si>
  <si>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</si>
  <si>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</si>
  <si>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</si>
  <si>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</si>
  <si>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</si>
  <si>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</si>
  <si>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</si>
  <si>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</si>
  <si>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</si>
  <si>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</si>
  <si>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</si>
  <si>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</si>
  <si>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</si>
  <si>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</si>
  <si>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</si>
  <si>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</si>
  <si>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</si>
  <si>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</si>
  <si>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</si>
  <si>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</si>
  <si>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</si>
  <si>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</si>
  <si>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</si>
  <si>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</si>
  <si>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</si>
  <si>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</si>
  <si>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</si>
  <si>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</si>
  <si>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</si>
  <si>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</si>
  <si>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</si>
  <si>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</si>
  <si>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</si>
  <si>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</si>
  <si>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</si>
  <si>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</si>
  <si>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</si>
  <si>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</si>
  <si>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</si>
  <si>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</si>
  <si>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</si>
  <si>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</si>
  <si>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</si>
  <si>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</si>
  <si>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</si>
  <si>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</si>
  <si>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</si>
  <si>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</si>
  <si>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</si>
  <si>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</si>
  <si>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</si>
  <si>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</si>
  <si>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</si>
  <si>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</si>
  <si>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</si>
  <si>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</si>
  <si>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</si>
  <si>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</si>
  <si>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</si>
  <si>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</si>
  <si>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</si>
  <si>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</si>
  <si>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</si>
  <si>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</si>
  <si>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</si>
  <si>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</si>
  <si>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</si>
  <si>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</si>
  <si>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</si>
  <si>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</si>
  <si>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</si>
  <si>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</si>
  <si>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</si>
  <si>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</si>
  <si>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</si>
  <si>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</si>
  <si>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</si>
  <si>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</si>
  <si>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</si>
  <si>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</si>
  <si>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</si>
  <si>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</si>
  <si>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</si>
  <si>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</si>
  <si>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</si>
  <si>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</si>
  <si>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</si>
  <si>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</si>
  <si>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</si>
  <si>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</si>
  <si>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</si>
  <si>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</si>
  <si>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</si>
  <si>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</si>
  <si>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</si>
  <si>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</si>
  <si>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</si>
  <si>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</si>
  <si>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</si>
  <si>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</si>
  <si>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</si>
  <si>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</si>
  <si>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</si>
  <si>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</si>
  <si>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</si>
  <si>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</si>
  <si>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</si>
  <si>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</si>
  <si>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</si>
  <si>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</si>
  <si>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</si>
  <si>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</si>
  <si>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</si>
  <si>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</si>
  <si>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</si>
  <si>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</si>
  <si>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</si>
  <si>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</si>
  <si>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</si>
  <si>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</si>
  <si>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</si>
  <si>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</si>
  <si>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</si>
  <si>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</si>
  <si>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</si>
  <si>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</si>
  <si>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</si>
  <si>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</si>
  <si>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</si>
  <si>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</si>
  <si>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</si>
  <si>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</si>
  <si>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</si>
  <si>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</si>
  <si>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</si>
  <si>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</si>
  <si>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</si>
  <si>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</si>
  <si>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</si>
  <si>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</si>
  <si>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</si>
  <si>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</si>
  <si>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</si>
  <si>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</si>
  <si>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</si>
  <si>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</si>
  <si>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</si>
  <si>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</si>
  <si>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</si>
  <si>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</si>
  <si>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</si>
  <si>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</si>
  <si>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</si>
  <si>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</si>
  <si>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</si>
  <si>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</si>
  <si>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</si>
  <si>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</si>
  <si>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</si>
  <si>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</si>
  <si>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</si>
  <si>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</si>
  <si>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</si>
  <si>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</si>
  <si>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</si>
  <si>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</si>
  <si>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</si>
  <si>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</si>
  <si>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</si>
  <si>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</si>
  <si>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</si>
  <si>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</si>
  <si>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</si>
  <si>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</si>
  <si>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</si>
  <si>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</si>
  <si>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</si>
  <si>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</si>
  <si>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</si>
  <si>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</si>
  <si>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</si>
  <si>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</si>
  <si>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</si>
  <si>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</si>
  <si>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</si>
  <si>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</si>
  <si>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</si>
  <si>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</si>
  <si>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</si>
  <si>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</si>
  <si>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</si>
  <si>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</si>
  <si>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</si>
  <si>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</si>
  <si>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</si>
  <si>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</si>
  <si>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</si>
  <si>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</si>
  <si>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</si>
  <si>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</si>
  <si>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</si>
  <si>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</si>
  <si>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</si>
  <si>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</si>
  <si>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</si>
  <si>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</si>
  <si>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</si>
  <si>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</si>
  <si>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bestimmten expandierbaren Implantaten oder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</si>
  <si>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</si>
  <si>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</si>
  <si>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</si>
  <si>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</si>
  <si>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</si>
  <si>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</si>
  <si>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</si>
  <si>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</si>
  <si>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</si>
  <si>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</si>
  <si>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</si>
  <si>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</si>
  <si>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</si>
  <si>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</si>
  <si>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</si>
  <si>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</si>
  <si>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</si>
  <si>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</si>
  <si>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</si>
  <si>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</si>
  <si>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</si>
  <si>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Transurethrale Prostataresektion oder bestimmte andere Operationen an der Prostata mit äußerst schweren CC</t>
  </si>
  <si>
    <t>Transurethrale Prostataresektion oder bestimmte andere Operationen an der Prostata ohne äußerst schwere CC</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</si>
  <si>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</si>
  <si>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</si>
  <si>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</si>
  <si>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</si>
  <si>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</si>
  <si>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</si>
  <si>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</si>
  <si>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</si>
  <si>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</si>
  <si>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</si>
  <si>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</si>
  <si>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</si>
  <si>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</si>
  <si>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</si>
  <si>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</si>
  <si>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</si>
  <si>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</si>
  <si>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</si>
  <si>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</si>
  <si>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</si>
  <si>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</si>
  <si>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</si>
  <si>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</si>
  <si>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</si>
  <si>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</si>
  <si>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</si>
  <si>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</si>
  <si>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</si>
  <si>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</si>
  <si>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</si>
  <si>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</si>
  <si>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</si>
  <si>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</si>
  <si>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</si>
  <si>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</si>
  <si>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</si>
  <si>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</si>
  <si>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</si>
  <si>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</si>
  <si>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</si>
  <si>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</si>
  <si>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</si>
  <si>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</si>
  <si>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</si>
  <si>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</si>
  <si>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</si>
  <si>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</si>
  <si>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</si>
  <si>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</si>
  <si>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</si>
  <si>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</si>
  <si>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</si>
  <si>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</si>
  <si>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</si>
  <si>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</si>
  <si>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</si>
  <si>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</si>
  <si>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</si>
  <si>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</si>
  <si>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</si>
  <si>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</si>
  <si>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</si>
  <si>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</si>
  <si>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</si>
  <si>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</si>
  <si>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</si>
  <si>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</si>
  <si>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</si>
  <si>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</si>
  <si>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</si>
  <si>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</si>
  <si>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</si>
  <si>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</si>
  <si>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</si>
  <si>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</si>
  <si>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</si>
  <si>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</si>
  <si>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</si>
  <si>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</si>
  <si>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</si>
  <si>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</si>
  <si>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</si>
  <si>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</si>
  <si>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</si>
  <si>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</si>
  <si>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</si>
  <si>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</si>
  <si>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</si>
  <si>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</si>
  <si>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</si>
  <si>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</si>
  <si>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</si>
  <si>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</si>
  <si>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</si>
  <si>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</si>
  <si>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</si>
  <si>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</si>
  <si>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</si>
  <si>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</si>
  <si>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</si>
  <si>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</si>
  <si>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</si>
  <si>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</si>
  <si>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</si>
  <si>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</si>
  <si>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</si>
  <si>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</si>
  <si>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</si>
  <si>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</si>
  <si>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</si>
  <si>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</si>
  <si>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</si>
  <si>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</si>
  <si>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</si>
  <si>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</si>
  <si>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</si>
  <si>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</si>
  <si>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</si>
  <si>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</si>
  <si>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</si>
  <si>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</si>
  <si>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</si>
  <si>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</si>
  <si>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</si>
  <si>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</si>
  <si>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</si>
  <si>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</si>
  <si>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</si>
  <si>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</si>
  <si>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</si>
  <si>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</si>
  <si>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</si>
  <si>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</si>
  <si>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</si>
  <si>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</si>
  <si>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</si>
  <si>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</si>
  <si>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</si>
  <si>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</si>
  <si>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</si>
  <si>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</si>
  <si>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</si>
  <si>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</si>
  <si>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</si>
  <si>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</si>
  <si>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</si>
  <si>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</si>
  <si>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</si>
  <si>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</si>
  <si>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</si>
  <si>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</si>
  <si>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</si>
  <si>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</si>
  <si>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</si>
  <si>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</si>
  <si>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</si>
  <si>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</si>
  <si>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</si>
  <si>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</si>
  <si>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</si>
  <si>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</si>
  <si>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</si>
  <si>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</si>
  <si>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</si>
  <si>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</si>
  <si>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</si>
  <si>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</si>
  <si>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</si>
  <si>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</si>
  <si>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</si>
  <si>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</si>
  <si>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</si>
  <si>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</si>
  <si>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</si>
  <si>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</si>
  <si>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</si>
  <si>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</si>
  <si>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</si>
  <si>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</si>
  <si>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</si>
  <si>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</si>
  <si>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</si>
  <si>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</si>
  <si>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</si>
  <si>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</si>
  <si>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</si>
  <si>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</si>
  <si>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</si>
  <si>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</si>
  <si>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</si>
  <si>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</si>
  <si>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</si>
  <si>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</si>
  <si>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</si>
  <si>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</si>
  <si>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</si>
  <si>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</si>
  <si>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</si>
  <si>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</si>
  <si>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</si>
  <si>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</si>
  <si>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</si>
  <si>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</si>
  <si>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</si>
  <si>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</si>
  <si>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</si>
  <si>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</si>
  <si>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</si>
  <si>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</si>
  <si>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</si>
  <si>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</si>
  <si>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</si>
  <si>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</si>
  <si>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</si>
  <si>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</si>
  <si>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</si>
  <si>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</si>
  <si>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</si>
  <si>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</si>
  <si>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</si>
  <si>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</si>
  <si>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</si>
  <si>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</si>
  <si>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</si>
  <si>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</si>
  <si>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</si>
  <si>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</si>
  <si>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</si>
  <si>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</si>
  <si>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</si>
  <si>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</si>
  <si>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</si>
  <si>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</si>
  <si>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</si>
  <si>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</si>
  <si>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</si>
  <si>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</si>
  <si>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</si>
  <si>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</si>
  <si>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</si>
  <si>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</si>
  <si>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</si>
  <si>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</si>
  <si>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</si>
  <si>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</si>
  <si>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</si>
  <si>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</si>
  <si>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</si>
  <si>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</si>
  <si>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</si>
  <si>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</si>
  <si>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</si>
  <si>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</si>
  <si>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</si>
  <si>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</si>
  <si>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</si>
  <si>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</si>
  <si>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</si>
  <si>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</si>
  <si>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</si>
  <si>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</si>
  <si>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</si>
  <si>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</si>
  <si>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</si>
  <si>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</si>
  <si>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</si>
  <si>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</si>
  <si>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</si>
  <si>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</si>
  <si>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</si>
  <si>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</si>
  <si>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</si>
  <si>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</si>
  <si>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</si>
  <si>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</si>
  <si>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</si>
  <si>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</si>
  <si>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</si>
  <si>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</si>
  <si>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</si>
  <si>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</si>
  <si>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</si>
  <si>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</si>
  <si>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</si>
  <si>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</si>
  <si>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</si>
  <si>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</si>
  <si>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</si>
  <si>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</si>
  <si>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</si>
  <si>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</si>
  <si>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</si>
  <si>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</si>
  <si>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</si>
  <si>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</si>
  <si>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</si>
  <si>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</si>
  <si>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</si>
  <si>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</si>
  <si>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</si>
  <si>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</si>
  <si>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</si>
  <si>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</si>
  <si>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</si>
  <si>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</si>
  <si>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</si>
  <si>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</si>
  <si>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</si>
  <si>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</si>
  <si>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</si>
  <si>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</si>
  <si>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</si>
  <si>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</si>
  <si>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</si>
  <si>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</si>
  <si>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</si>
  <si>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</si>
  <si>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</si>
  <si>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</si>
  <si>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</si>
  <si>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</si>
  <si>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</si>
  <si>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</si>
  <si>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</si>
  <si>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</si>
  <si>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</si>
  <si>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</si>
  <si>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</si>
  <si>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</si>
  <si>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</si>
  <si>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</si>
  <si>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</si>
  <si>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</si>
  <si>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</si>
  <si>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</si>
  <si>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</si>
  <si>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</si>
  <si>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</si>
  <si>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</si>
  <si>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</si>
  <si>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</si>
  <si>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</si>
  <si>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</si>
  <si>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</si>
  <si>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</si>
  <si>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</si>
  <si>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</si>
  <si>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</si>
  <si>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</si>
  <si>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</si>
  <si>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</si>
  <si>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</si>
  <si>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</si>
  <si>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</si>
  <si>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</si>
  <si>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</si>
  <si>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</si>
  <si>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</si>
  <si>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</si>
  <si>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</si>
  <si>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</si>
  <si>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</si>
  <si>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</si>
  <si>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</si>
  <si>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</si>
  <si>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</si>
  <si>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</si>
  <si>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</si>
  <si>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</si>
  <si>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</si>
  <si>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</si>
  <si>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</si>
  <si>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</si>
  <si>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</si>
  <si>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</si>
  <si>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</si>
  <si>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</si>
  <si>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</si>
  <si>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</si>
  <si>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</si>
  <si>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</si>
  <si>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</si>
  <si>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</si>
  <si>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</si>
  <si>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</si>
  <si>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</si>
  <si>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</si>
  <si>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</si>
  <si>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</si>
  <si>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</si>
  <si>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</si>
  <si>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</si>
  <si>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</si>
  <si>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</si>
  <si>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</si>
  <si>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</si>
  <si>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</si>
  <si>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</si>
  <si>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</si>
  <si>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</si>
  <si>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</si>
  <si>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</si>
  <si>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</si>
  <si>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</si>
  <si>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</si>
  <si>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</si>
  <si>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</si>
  <si>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</si>
  <si>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</si>
  <si>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</si>
  <si>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</si>
  <si>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</si>
  <si>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</si>
  <si>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</si>
  <si>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</si>
  <si>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</si>
  <si>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</si>
  <si>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</si>
  <si>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</si>
  <si>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</si>
  <si>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</si>
  <si>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</si>
  <si>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</si>
  <si>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</si>
  <si>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</si>
  <si>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</si>
  <si>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</si>
  <si>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</si>
  <si>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</si>
  <si>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</si>
  <si>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</si>
  <si>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</si>
  <si>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</si>
  <si>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</si>
  <si>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</si>
  <si>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</si>
  <si>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</si>
  <si>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</si>
  <si>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</si>
  <si>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</si>
  <si>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</si>
  <si>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</si>
  <si>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</si>
  <si>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</si>
  <si>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</si>
  <si>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</si>
  <si>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</si>
  <si>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</si>
  <si>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</si>
  <si>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</si>
  <si>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</si>
  <si>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</si>
  <si>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6-003.4*</t>
  </si>
  <si>
    <t>Applikation von Medikamenten, Liste 3: Dibotermin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</si>
  <si>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</si>
  <si>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</si>
  <si>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</si>
  <si>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</si>
  <si>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</si>
  <si>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</si>
  <si>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</si>
  <si>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</si>
  <si>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</si>
  <si>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</si>
  <si>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</si>
  <si>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</si>
  <si>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</si>
  <si>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</si>
  <si>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</si>
  <si>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</si>
  <si>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</si>
  <si>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</si>
  <si>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</si>
  <si>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</si>
  <si>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</si>
  <si>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</si>
  <si>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</si>
  <si>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</si>
  <si>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</si>
  <si>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</si>
  <si>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</si>
  <si>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</si>
  <si>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</si>
  <si>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</si>
  <si>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</si>
  <si>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</si>
  <si>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</si>
  <si>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</si>
  <si>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</si>
  <si>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</si>
  <si>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</si>
  <si>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</si>
  <si>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</si>
  <si>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</si>
  <si>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</si>
  <si>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</si>
  <si>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</si>
  <si>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</si>
  <si>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</si>
  <si>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</si>
  <si>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</si>
  <si>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</si>
  <si>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</si>
  <si>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</si>
  <si>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</si>
  <si>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</si>
  <si>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</si>
  <si>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</si>
  <si>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</si>
  <si>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</si>
  <si>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</si>
  <si>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</si>
  <si>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</si>
  <si>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</si>
  <si>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</si>
  <si>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</si>
  <si>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</si>
  <si>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</si>
  <si>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</si>
  <si>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</si>
  <si>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</si>
  <si>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</si>
  <si>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</si>
  <si>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</si>
  <si>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</si>
  <si>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</si>
  <si>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</si>
  <si>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</si>
  <si>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</si>
  <si>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</si>
  <si>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</si>
  <si>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</si>
  <si>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</si>
  <si>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</si>
  <si>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</si>
  <si>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</si>
  <si>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</si>
  <si>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</si>
  <si>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</si>
  <si>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</si>
  <si>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</si>
  <si>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</si>
  <si>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</si>
  <si>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</si>
  <si>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</si>
  <si>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</si>
  <si>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</si>
  <si>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</si>
  <si>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</si>
  <si>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</si>
  <si>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</si>
  <si>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</si>
  <si>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</si>
  <si>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</si>
  <si>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</si>
  <si>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</si>
  <si>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</si>
  <si>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</si>
  <si>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</si>
  <si>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</si>
  <si>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</si>
  <si>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</si>
  <si>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</si>
  <si>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</si>
  <si>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</si>
  <si>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</si>
  <si>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</si>
  <si>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</si>
  <si>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</si>
  <si>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</si>
  <si>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</si>
  <si>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</si>
  <si>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</si>
  <si>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</si>
  <si>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</si>
  <si>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</si>
  <si>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</si>
  <si>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</si>
  <si>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</si>
  <si>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</si>
  <si>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</si>
  <si>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</si>
  <si>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</si>
  <si>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</si>
  <si>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</si>
  <si>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</si>
  <si>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</si>
  <si>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</si>
  <si>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</si>
  <si>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</si>
  <si>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</si>
  <si>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</si>
  <si>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</si>
  <si>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</si>
  <si>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</si>
  <si>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</si>
  <si>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</si>
  <si>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</si>
  <si>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</si>
  <si>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</si>
  <si>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</si>
  <si>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</si>
  <si>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</si>
  <si>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</si>
  <si>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</si>
  <si>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</si>
  <si>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</si>
  <si>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</si>
  <si>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</si>
  <si>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</si>
  <si>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</si>
  <si>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</si>
  <si>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</si>
  <si>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</si>
  <si>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</si>
  <si>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</si>
  <si>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</si>
  <si>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</si>
  <si>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</si>
  <si>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</si>
  <si>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</si>
  <si>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</si>
  <si>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</si>
  <si>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</si>
  <si>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</si>
  <si>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</si>
  <si>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</si>
  <si>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</si>
  <si>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</si>
  <si>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</si>
  <si>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</si>
  <si>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</si>
  <si>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</si>
  <si>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</si>
  <si>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</si>
  <si>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</si>
  <si>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</si>
  <si>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</si>
  <si>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</si>
  <si>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</si>
  <si>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</si>
  <si>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</si>
  <si>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</si>
  <si>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</si>
  <si>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</si>
  <si>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</si>
  <si>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</si>
  <si>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</si>
  <si>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</si>
  <si>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</si>
  <si>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</si>
  <si>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</si>
  <si>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</si>
  <si>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</si>
  <si>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</si>
  <si>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</si>
  <si>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</si>
  <si>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</si>
  <si>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</si>
  <si>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</si>
  <si>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</si>
  <si>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</si>
  <si>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</si>
  <si>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</si>
  <si>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</si>
  <si>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</si>
  <si>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</si>
  <si>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M05A</t>
  </si>
  <si>
    <t>M05B</t>
  </si>
  <si>
    <t>M10C</t>
  </si>
  <si>
    <t>N02D</t>
  </si>
  <si>
    <t>N07A</t>
  </si>
  <si>
    <t>N07B</t>
  </si>
  <si>
    <t>N13C</t>
  </si>
  <si>
    <t>O05D</t>
  </si>
  <si>
    <t>W04C</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</si>
  <si>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</si>
  <si>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</si>
  <si>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</si>
  <si>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</si>
  <si>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</si>
  <si>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</si>
  <si>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</si>
  <si>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</si>
  <si>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</si>
  <si>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</si>
  <si>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</si>
  <si>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</si>
  <si>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</si>
  <si>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</si>
  <si>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</si>
  <si>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</si>
  <si>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</si>
  <si>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</si>
  <si>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</si>
  <si>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</si>
  <si>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</si>
  <si>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</si>
  <si>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ohne extrakapsuläre Extraktion der Linse (ECCE), ohne bestimmten Eingriff an der Retina, ohne komplexen Eingriff am Auge, außer bei bösartiger Neubildung des Auges</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</si>
  <si>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</si>
  <si>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</si>
  <si>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</si>
  <si>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</si>
  <si>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</si>
  <si>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</si>
  <si>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</si>
  <si>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</si>
  <si>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</si>
  <si>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</si>
  <si>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</si>
  <si>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</si>
  <si>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</si>
  <si>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</si>
  <si>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</si>
  <si>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</si>
  <si>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</si>
  <si>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</si>
  <si>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</si>
  <si>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</si>
  <si>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</si>
  <si>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</si>
  <si>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</si>
  <si>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</si>
  <si>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</si>
  <si>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</si>
  <si>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</si>
  <si>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</si>
  <si>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</si>
  <si>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</si>
  <si>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</si>
  <si>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</si>
  <si>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</si>
  <si>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</si>
  <si>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</si>
  <si>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</si>
  <si>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</si>
  <si>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</si>
  <si>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</si>
  <si>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</si>
  <si>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</si>
  <si>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</si>
  <si>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</si>
  <si>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</si>
  <si>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</si>
  <si>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</si>
  <si>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</si>
  <si>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</si>
  <si>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</si>
  <si>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</si>
  <si>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</si>
  <si>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</si>
  <si>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</si>
  <si>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ERCP ohne bestimmte ERCP, ohne äußerst schwere oder schwere CC, Alter &gt; 15 Jahre, ohne komplexen Eingriff, ohne Radiofrequenzablation mit endoskopischer Stentimplantation</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</si>
  <si>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</si>
  <si>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</si>
  <si>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</si>
  <si>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</si>
  <si>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</si>
  <si>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</si>
  <si>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</si>
  <si>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</si>
  <si>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</si>
  <si>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</si>
  <si>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</si>
  <si>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</si>
  <si>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</si>
  <si>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</si>
  <si>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</si>
  <si>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oder Amyloidose oder Arthropathie, Alter &gt; 15 Jahre, mehr als ein Belegungstag</t>
  </si>
  <si>
    <t>Nicht operativ behandelte Erkrankungen und Verletzungen im Wirbelsäulenbereich, mehr als 1 BT, mit äuß. schw. oder schw. CC od. bei Para- / Tetraplegie, mit kompl. Diagn. oder ohne äuß. schw. oder schw. CC, ohne Para- / Tetraplegie bei Diszitis</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</si>
  <si>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</si>
  <si>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</si>
  <si>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</si>
  <si>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</si>
  <si>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</si>
  <si>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</si>
  <si>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</si>
  <si>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</si>
  <si>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</si>
  <si>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</si>
  <si>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</si>
  <si>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</si>
  <si>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</si>
  <si>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</si>
  <si>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</si>
  <si>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</si>
  <si>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</si>
  <si>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</si>
  <si>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</si>
  <si>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</si>
  <si>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</si>
  <si>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</si>
  <si>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</si>
  <si>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</si>
  <si>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</si>
  <si>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</si>
  <si>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</si>
  <si>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</si>
  <si>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</si>
  <si>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</si>
  <si>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</si>
  <si>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</si>
  <si>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</si>
  <si>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</si>
  <si>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</si>
  <si>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</si>
  <si>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</si>
  <si>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</si>
  <si>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</si>
  <si>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</si>
  <si>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</si>
  <si>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</si>
  <si>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</si>
  <si>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</si>
  <si>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</si>
  <si>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</si>
  <si>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</si>
  <si>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</si>
  <si>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</si>
  <si>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</si>
  <si>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</si>
  <si>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</si>
  <si>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</si>
  <si>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</si>
  <si>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</si>
  <si>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</si>
  <si>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</si>
  <si>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</si>
  <si>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</si>
  <si>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</si>
  <si>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</si>
  <si>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</si>
  <si>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Ausgedehnte OR-Proz. oh. Bezug zur Hauptdiag. mit komplexer OR-Proz. od. and. Eingriff an Kopf u. Wirbelsäule od. mit neurolog. Komplexbeh. des akuten Schlaganfalls od. Alter &lt; 1 J. od. bei Para- / Tetraplegie od. Alter &lt; 18 J. u. schw. od. äuß. schw. CC</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</si>
  <si>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</si>
  <si>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</si>
  <si>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</si>
  <si>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</si>
  <si>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</si>
  <si>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</si>
  <si>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</si>
  <si>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</si>
  <si>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</si>
  <si>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</si>
  <si>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</si>
  <si>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</si>
  <si>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</si>
  <si>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</si>
  <si>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</si>
  <si>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</si>
  <si>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</si>
  <si>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</si>
  <si>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</si>
  <si>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</si>
  <si>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</si>
  <si>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</si>
  <si>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</si>
  <si>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</si>
  <si>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</si>
  <si>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</si>
  <si>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</si>
  <si>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</si>
  <si>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</si>
  <si>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</si>
  <si>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</si>
  <si>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</si>
  <si>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</si>
  <si>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</si>
  <si>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</si>
  <si>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</si>
  <si>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</si>
  <si>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</si>
  <si>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</si>
  <si>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</si>
  <si>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</si>
  <si>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</si>
  <si>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</si>
  <si>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</si>
  <si>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</si>
  <si>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</si>
  <si>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</si>
  <si>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</si>
  <si>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</si>
  <si>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</si>
  <si>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</si>
  <si>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</si>
  <si>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</si>
  <si>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</si>
  <si>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</si>
  <si>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</si>
  <si>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</si>
  <si>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</si>
  <si>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</si>
  <si>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</si>
  <si>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</si>
  <si>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</si>
  <si>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</si>
  <si>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</si>
  <si>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</si>
  <si>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</si>
  <si>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</si>
  <si>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</si>
  <si>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</si>
  <si>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</si>
  <si>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</si>
  <si>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</si>
  <si>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</si>
  <si>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</si>
  <si>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</si>
  <si>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</si>
  <si>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</si>
  <si>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</si>
  <si>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</si>
  <si>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</si>
  <si>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</si>
  <si>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</si>
  <si>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</si>
  <si>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</si>
  <si>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</si>
  <si>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</si>
  <si>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</si>
  <si>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</si>
  <si>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</si>
  <si>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</si>
  <si>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</si>
  <si>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</si>
  <si>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</si>
  <si>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</si>
  <si>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</si>
  <si>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</si>
  <si>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</si>
  <si>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</si>
  <si>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</si>
  <si>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</si>
  <si>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</si>
  <si>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</si>
  <si>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</si>
  <si>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</si>
  <si>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</si>
  <si>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</si>
  <si>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</si>
  <si>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</si>
  <si>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</si>
  <si>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</si>
  <si>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</si>
  <si>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</si>
  <si>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</si>
  <si>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</si>
  <si>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</si>
  <si>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</si>
  <si>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</si>
  <si>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</si>
  <si>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</si>
  <si>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</si>
  <si>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</si>
  <si>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</si>
  <si>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</si>
  <si>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</si>
  <si>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</si>
  <si>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</si>
  <si>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</si>
  <si>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</si>
  <si>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</si>
  <si>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</si>
  <si>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</si>
  <si>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</si>
  <si>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</si>
  <si>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</si>
  <si>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</si>
  <si>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</si>
  <si>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</si>
  <si>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</si>
  <si>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</si>
  <si>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</si>
  <si>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</si>
  <si>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</si>
  <si>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</si>
  <si>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</si>
  <si>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</si>
  <si>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</si>
  <si>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</si>
  <si>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</si>
  <si>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</si>
  <si>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</si>
  <si>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</si>
  <si>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</si>
  <si>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</si>
  <si>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</si>
  <si>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</si>
  <si>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</si>
  <si>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</si>
  <si>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</si>
  <si>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</si>
  <si>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</si>
  <si>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</si>
  <si>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</si>
  <si>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</si>
  <si>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</si>
  <si>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</si>
  <si>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</si>
  <si>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</si>
  <si>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</si>
  <si>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</si>
  <si>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</si>
  <si>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</si>
  <si>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</si>
  <si>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</si>
  <si>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</si>
  <si>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</si>
  <si>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</si>
  <si>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</si>
  <si>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</si>
  <si>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</si>
  <si>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</si>
  <si>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</si>
  <si>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</si>
  <si>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</si>
  <si>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</si>
  <si>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</si>
  <si>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</si>
  <si>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</si>
  <si>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</si>
  <si>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</si>
  <si>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</si>
  <si>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</si>
  <si>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</si>
  <si>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Kleine Eingriffe an Ohr, Nase, Mund und Hals, Alter &gt; 11 Jahre</t>
  </si>
  <si>
    <t>Mäßig komplexe Eingriffe an Nase, Nasennebenhöhlen, Gesichtsschädelknochen</t>
  </si>
  <si>
    <t>Andere OR-Prozeduren an den Atmungsorganen, Alter &gt; 17 Jahre, mehr als 1 BT, ohne bestimmten Eingriff an Larynx oder Trachea, ohne mäßig aufwendigen Eingriff, ohne äußerst schwere CC, ohne endoskop. Lungenvolumenred., ohne anderen mäßig kompl. Eingriff</t>
  </si>
  <si>
    <t>Andere große Eingriffe am Thorax mit bestimmten Eingriffen bei Brustkorbdeformität oder äußerst schweren CC</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</si>
  <si>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</si>
  <si>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</si>
  <si>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</si>
  <si>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</si>
  <si>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</si>
  <si>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</si>
  <si>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</si>
  <si>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</si>
  <si>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</si>
  <si>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</si>
  <si>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</si>
  <si>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</si>
  <si>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</si>
  <si>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</si>
  <si>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</si>
  <si>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</si>
  <si>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</si>
  <si>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</si>
  <si>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</si>
  <si>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</si>
  <si>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</si>
  <si>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</si>
  <si>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</si>
  <si>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</si>
  <si>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</si>
  <si>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</si>
  <si>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</si>
  <si>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</si>
  <si>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</si>
  <si>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</si>
  <si>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</si>
  <si>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</si>
  <si>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</si>
  <si>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</si>
  <si>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</si>
  <si>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</si>
  <si>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</si>
  <si>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</si>
  <si>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</si>
  <si>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</si>
  <si>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</si>
  <si>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</si>
  <si>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</si>
  <si>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und Dickdarm ohne komplexen Eingriff, ohne komplizierende Diagnose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</si>
  <si>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</si>
  <si>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</si>
  <si>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</si>
  <si>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</si>
  <si>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</si>
  <si>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</si>
  <si>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</si>
  <si>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</si>
  <si>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</si>
  <si>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</si>
  <si>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</si>
  <si>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</si>
  <si>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</si>
  <si>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</si>
  <si>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</si>
  <si>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</si>
  <si>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</si>
  <si>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</si>
  <si>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</si>
  <si>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</si>
  <si>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</si>
  <si>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</si>
  <si>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</si>
  <si>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</si>
  <si>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</si>
  <si>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</si>
  <si>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</si>
  <si>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</si>
  <si>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</si>
  <si>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</si>
  <si>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</si>
  <si>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</si>
  <si>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</si>
  <si>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</si>
  <si>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</si>
  <si>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</si>
  <si>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</si>
  <si>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</si>
  <si>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</si>
  <si>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</si>
  <si>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</si>
  <si>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</si>
  <si>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</si>
  <si>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</si>
  <si>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</si>
  <si>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</si>
  <si>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</si>
  <si>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</si>
  <si>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</si>
  <si>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</si>
  <si>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</si>
  <si>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</si>
  <si>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</si>
  <si>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</si>
  <si>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</si>
  <si>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</si>
  <si>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</si>
  <si>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</si>
  <si>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</si>
  <si>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</si>
  <si>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</si>
  <si>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</si>
  <si>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Kleine Eingr. an der Mamma m. best. Lymphkn.-Exz. od. äuß. schw. od. schw. CC b. BNB od. große Eingr. an der Mamma b. BNB oh. kompl. od. best. Eingr. an weibl. Geschl.-Org. b. BNB mit beids. Eingr. od. best. Eingr. Ovar/Plexus brachialis od. an Lymphgef.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</si>
  <si>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</si>
  <si>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</si>
  <si>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</si>
  <si>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</si>
  <si>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</si>
  <si>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</si>
  <si>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</si>
  <si>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</si>
  <si>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</si>
  <si>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</si>
  <si>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</si>
  <si>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</si>
  <si>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</si>
  <si>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</si>
  <si>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</si>
  <si>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</si>
  <si>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</si>
  <si>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</si>
  <si>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</si>
  <si>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</si>
  <si>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</si>
  <si>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</si>
  <si>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</si>
  <si>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</si>
  <si>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</si>
  <si>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</si>
  <si>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</si>
  <si>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</si>
  <si>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</si>
  <si>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</si>
  <si>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</si>
  <si>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</si>
  <si>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</si>
  <si>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</si>
  <si>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</si>
  <si>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</si>
  <si>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</si>
  <si>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</si>
  <si>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</si>
  <si>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</si>
  <si>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</si>
  <si>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</si>
  <si>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</si>
  <si>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</si>
  <si>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</si>
  <si>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ohne sign. OR-Prozedur, ohne Beatmung &gt; 95 Std., Aufnahmegew. 2000 - 2499 g mit mehr. schw. Probl. oder Krampfanfall mit best. diag. Maßnahmen oder Beatmung &gt; 48 Std. od. Aufnahmegew. &gt; 2499 g, m. mehr. schw. Probl., m. Hypothermiebehandlung</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</si>
  <si>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</si>
  <si>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</si>
  <si>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</si>
  <si>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</si>
  <si>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</si>
  <si>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Sepsis, verstorben &lt; 5 Tage nach Aufnahme, ohne intensivmedizinische Komplexbehandlung &gt; 196/ 184 / - Aufwandspunkte</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</si>
  <si>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</si>
  <si>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</si>
  <si>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</si>
  <si>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</si>
  <si>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</si>
  <si>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</si>
  <si>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</si>
  <si>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</si>
  <si>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</si>
  <si>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</si>
  <si>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</si>
  <si>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</si>
  <si>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</si>
  <si>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</si>
  <si>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</si>
  <si>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</si>
  <si>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</si>
  <si>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</si>
  <si>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</si>
  <si>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</si>
  <si>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Gabe von Isavuconazol, parenteral</t>
  </si>
  <si>
    <t>Gabe von Isavuconazol, oral</t>
  </si>
  <si>
    <t>Gabe von Daratumumab, parenteral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</si>
  <si>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</si>
  <si>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</si>
  <si>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</si>
  <si>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</si>
  <si>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</si>
  <si>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</si>
  <si>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</si>
  <si>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</si>
  <si>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</si>
  <si>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</si>
  <si>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</si>
  <si>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</si>
  <si>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</si>
  <si>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</si>
  <si>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</si>
  <si>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</si>
  <si>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</si>
  <si>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</si>
  <si>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</si>
  <si>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ZE157.15</t>
  </si>
  <si>
    <t>ZE157.16</t>
  </si>
  <si>
    <t>ZE157.17</t>
  </si>
  <si>
    <t>ZE157.18</t>
  </si>
  <si>
    <t>ZE157.19</t>
  </si>
  <si>
    <t>ZE157.20</t>
  </si>
  <si>
    <t>ZE157.21</t>
  </si>
  <si>
    <t>Vagusnervstimulations-systeme, mit Sondenimplantation</t>
  </si>
  <si>
    <t>Vagusnervstimulations-systeme, ohne Sondenimplantation</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</si>
  <si>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</si>
  <si>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</si>
  <si>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</si>
  <si>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</si>
  <si>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</si>
  <si>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</si>
  <si>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</si>
  <si>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</si>
  <si>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</si>
  <si>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</si>
  <si>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</si>
  <si>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</si>
  <si>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</si>
  <si>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</si>
  <si>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</si>
  <si>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</si>
  <si>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</si>
  <si>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</si>
  <si>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</si>
  <si>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</si>
  <si>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</si>
  <si>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</si>
  <si>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</si>
  <si>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</si>
  <si>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</si>
  <si>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</si>
  <si>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</si>
  <si>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</si>
  <si>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</si>
  <si>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</si>
  <si>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</si>
  <si>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</si>
  <si>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</si>
  <si>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</si>
  <si>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</si>
  <si>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</si>
  <si>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</si>
  <si>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</si>
  <si>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</si>
  <si>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</si>
  <si>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</si>
  <si>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</si>
  <si>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</si>
  <si>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</si>
  <si>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</si>
  <si>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</si>
  <si>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</si>
  <si>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</si>
  <si>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</si>
  <si>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</si>
  <si>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</si>
  <si>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</si>
  <si>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</si>
  <si>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</si>
  <si>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</si>
  <si>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</si>
  <si>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</si>
  <si>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</si>
  <si>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</si>
  <si>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</si>
  <si>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</si>
  <si>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</si>
  <si>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</si>
  <si>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</si>
  <si>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</si>
  <si>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</si>
  <si>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</si>
  <si>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</si>
  <si>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</si>
  <si>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</si>
  <si>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</si>
  <si>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</si>
  <si>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</si>
  <si>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</si>
  <si>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</si>
  <si>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</si>
  <si>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</si>
  <si>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</si>
  <si>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</si>
  <si>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</si>
  <si>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</si>
  <si>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</si>
  <si>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</si>
  <si>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</si>
  <si>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</si>
  <si>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</si>
  <si>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</si>
  <si>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</si>
  <si>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</si>
  <si>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</si>
  <si>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</si>
  <si>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</si>
  <si>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</si>
  <si>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</si>
  <si>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</si>
  <si>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</si>
  <si>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</si>
  <si>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</si>
  <si>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</si>
  <si>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</si>
  <si>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</si>
  <si>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</si>
  <si>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</si>
  <si>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</si>
  <si>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</si>
  <si>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</si>
  <si>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</si>
  <si>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</si>
  <si>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</si>
  <si>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</si>
  <si>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</si>
  <si>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</si>
  <si>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</si>
  <si>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</si>
  <si>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</si>
  <si>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</si>
  <si>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</si>
  <si>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</si>
  <si>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</si>
  <si>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</si>
  <si>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</si>
  <si>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</si>
  <si>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</si>
  <si>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</si>
  <si>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</si>
  <si>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</si>
  <si>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</si>
  <si>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</si>
  <si>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</si>
  <si>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</si>
  <si>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</si>
  <si>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</si>
  <si>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</si>
  <si>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</si>
  <si>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</si>
  <si>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</si>
  <si>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</si>
  <si>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</si>
  <si>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</si>
  <si>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</si>
  <si>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</si>
  <si>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</si>
  <si>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</si>
  <si>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</si>
  <si>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</si>
  <si>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</si>
  <si>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</si>
  <si>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</si>
  <si>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</si>
  <si>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</si>
  <si>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</si>
  <si>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</si>
  <si>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</si>
  <si>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</si>
  <si>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</si>
  <si>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</si>
  <si>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</si>
  <si>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</si>
  <si>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</si>
  <si>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</si>
  <si>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</si>
  <si>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</si>
  <si>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</si>
  <si>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</si>
  <si>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</si>
  <si>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</si>
  <si>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</si>
  <si>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</si>
  <si>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</si>
  <si>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A05Z</t>
  </si>
  <si>
    <t>Herztransplantation</t>
  </si>
  <si>
    <t>Beatmung &gt; 999 Stunden oder &gt; 499 Stunden mit intensivmedizinischer Komplexbehandlung &gt; 4900 / 4600 / 4600 P., mit komplexer OR-Prozedur und ECMO ab 384 Stunden oder mit Polytrauma oder Alter &lt; 16 J. oder intensivmed. Komplexbeh. &gt; - / 3220 / - P.</t>
  </si>
  <si>
    <t>Beatmung &gt; 999 Stunden oder &gt; 499 Stunden mit intensivmed. Komplexbeh. &gt; 4900 / 4600 / 4600 Punkte, mit komplexer OR-Prozedur, ohne ECMO ab 384 Stunden, ohne Polytrauma, Alter &gt; 15 Jahre oder mit intensivmed. Komplexbeh. &gt; 2352 / 1932 / 2760 Punkte</t>
  </si>
  <si>
    <t>Beatmung &gt; 999 Stunden ohne komplexe OR-Prozedur, ohne Polytrauma, Alter &gt; 15 Jahre, mit intensivmedizinischer Komplexbehandlung &gt; 1176 / 1380 / 2484 und &lt; 2353 / 1933 / 2761 Aufwandspunkte, mit komplexer Diagnose oder komplizierender Konstellation</t>
  </si>
  <si>
    <t>Beatmung &gt; 249 Stunden oder &gt; 95 Stunden mit intensivmed. Komplexbehandlung &gt; 1764 / 1656 / 1656 Punkte, mit komplexer OR-Prozedur, Alter &lt; 16 Jahre oder komplizierende Konstellation</t>
  </si>
  <si>
    <t>Beatmung &gt; 249 h oder &gt; 95 h mit IntK &gt; 1764 / 1656 / 1656 P. mit best. OR-Prozeduren u. kompliz. Konstell. oder EHEC oder generalisierte Mukositis ohne IntK &gt; 1764 / 1656 / 1932 P. oder mit kompl. Diagnose u. Alter &lt; 3 J. oder IntK &gt; 980 / 1104 / - P.</t>
  </si>
  <si>
    <t>Beatmung &gt; 95 Stunden mit komplexer OR-Prozedur, Alter &gt; 5 Jahre oder mit IntK &gt; - / 828 / - Punkte oder kompl. OR-Prozedur od. mit best. OR-Prozedur od. kompliz. Konst. od. mit IntK &gt; 588 / 552 / 552 Punkte od. Alter &lt; 16 Jahre bei bösartiger Neubildung</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</si>
  <si>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</si>
  <si>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</si>
  <si>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</si>
  <si>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Kraniotomie oder große Wirbelsäulen-Operation, Alter &lt; 3 J. oder intervent. Eingriff oder Alter &lt; 18 J. mit großem intrakraniellen Eingriff oder mit kompl. Diagnose oder best. Eingriffe bei Trigeminusneuralgie, Alter &lt; 16 J. od. bei bösartiger Neubildung</t>
  </si>
  <si>
    <t>Kraniotomie oder große WS-OP mit komplexer Prozedur oder ohne komplexe Prozedur, Alter &gt; 2 Jahre, mit komplexer Diagnose oder bestimmtem Eingriff bei Trigeminusneuralgie oder mit bestimmter Prozedur oder bei bösartiger Neubildung</t>
  </si>
  <si>
    <t>Kraniotomie oder große Wirbelsäulen-Operation ohne komplexe Prozedur, Alter &gt; 2 Jahre, ohne komplexe Diagnose, ohne bestimmten Eingriff bei Trigeminusneuralgie, ohne bestimmte Prozedur, außer bei bösartiger Neubildung</t>
  </si>
  <si>
    <t>Intrakranielle Verletzung, Alter &lt; 6 Jahre oder mit komplizierender Diagnose</t>
  </si>
  <si>
    <t>Intrakranielle Verletzung, Alter &gt; 5 Jahre, ohne komplizierende Diagnose</t>
  </si>
  <si>
    <t>C02Z</t>
  </si>
  <si>
    <t>Enukleationen und Eingriffe an der Orbita oder Strahlentherapie bei bösartiger Neubildung</t>
  </si>
  <si>
    <t>Eingriffe Retina m. PPV, m. ECCE od. b. BNB Auge, m. best. Eingr. Retina od. Entf. Augapf. m. Impl. od. Endopht. od. Eingr. Orbita b. BNB Auge od. best. Eingr. Retina od. ECCE od. kompl. Eingr. od. BNB, Alter &lt; 16 od. Enukl. u. Eingr. Orbita auß. b. BNB</t>
  </si>
  <si>
    <t>Eingriffe an der Retina mit Pars-plana-Vitrektomie, mit extrakapsulärer Extraktion der Linse (ECCE) oder bestimmtem Eingriff an der Retina oder komplexem Eingriff am Auge oder bei bösartiger Neubildung des Auges, Alter &gt; 15 Jahre</t>
  </si>
  <si>
    <t>Hornhauttransplantation mit extrakapsulärer Extraktion der Linse (ECCE) oder Amnionmembrantransplantation oder komplexem Eingriff oder Pars-plana-Vitrektomie oder Alter &lt; 16 Jahre</t>
  </si>
  <si>
    <t>Eingriffe an den Augenmuskeln ohne erhöhten Aufwand, mit komplexem Eingriff oder Alter &lt; 6 Jahre</t>
  </si>
  <si>
    <t>Eingriffe an den Augenmuskeln ohne erhöhten Aufwand, ohne komplexen Eingriff, Alter &gt; 5 Jahre</t>
  </si>
  <si>
    <t>Bestimmte Eingriffe an Nasennebenhöhlen, Mastoid, Mittelohr, Speicheldrüsen, Rachen, Alter &gt; 15 Jahre, ohne komplexe Prozedur, ohne komplexe Diagnose</t>
  </si>
  <si>
    <t>Tracheostomie mit äußerst schweren CC oder mit radikaler zervikaler Lymphadenektomie oder Implantation einer Kiefergelenkendoprothese</t>
  </si>
  <si>
    <t>Tracheostomie ohne äußerst schwere CC, ohne radikale zervikale Lymphadenektomie</t>
  </si>
  <si>
    <t>Mäßig komplexe Eingriffe an Kopf und Hals bei bösartiger Neubildung oder mit Eingriff an den oberen Atemwegen mit äußerst schweren CC oder Strahlentherapie mit operativem Eingriff</t>
  </si>
  <si>
    <t>Andere Eingriffe an Kopf und Hals mit komplexem Eingriff oder bei bösartiger Neubildung oder Rekonstruktion mit Gesichtsepithesen oder totale Auflagerungsplastik der Maxilla</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</si>
  <si>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</si>
  <si>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</si>
  <si>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</si>
  <si>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</si>
  <si>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</si>
  <si>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</si>
  <si>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Andere OR-Prozeduren an den Atmungsorganen, Alter &gt; 9 J., mehr als 1 BT, ohne best. Eingr. an Larynx oder Trachea, ohne mäßig aufwend. Eingr., ohne äuß. schw. CC, mit best. endoskop. Lungenvolumenred. oder anderem mäßig kompl. Eingr. oder Alter &lt; 18 J.</t>
  </si>
  <si>
    <t>Andere große Eingriffe am Thorax oder bestimmte Revisionseingriffe ohne bestimmte Eingriffe bei Brustkorbdeformität, ohne äußerst schwere CC, außer bei bösartiger Neubildung, ohne bestimmten Eingriff an der Pulmonalarterie, Alter &gt; 17 Jahre</t>
  </si>
  <si>
    <t>Andere Lungenresektionen, bestimmte Eingriffe an Thoraxorganen, Thoraxwand, Gefäßsystem oder Mediastinum, Alter &lt; 10 Jahre oder Eingriff am Thorax mit äußerst schweren CC</t>
  </si>
  <si>
    <t>Andere Lungenresektionen, bestimmte Eingriffe an Thoraxorganen, Thoraxwand, Gefäßsystem oder Mediastinum, Alter &gt; 9 und &lt; 16 J. oder mit offen chirurgischer Pleurolyse mit Eingriff an Lunge/Pleura oder best. atyp. Lungenresek. oder best. Brustkorbkorr.</t>
  </si>
  <si>
    <t>Chronisch-obstruktive Atemwegserkrankung oder best. Atemwegsinfektion ohne äußerst schwere CC, mit komplizierender Diagnose oder mit FEV1 &lt; 35% und mehr als ein Belegungstag oder Alter &lt; 1 J. oder mit bestimmter mäßig aufwendiger / aufwendiger Behandlung</t>
  </si>
  <si>
    <t>Neubildungen der Atmungsorgane, ein Belegungstag oder ohne äußerst schwere CC, mit Ösophagusprothese oder endoskopischer Stufenbiopsie oder endoskopischer Biopsie am Respirationstrakt mit Chemotherapie</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</si>
  <si>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</si>
  <si>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</si>
  <si>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bestimmter komplizierender Konstellation oder hochkomplexer Diagnose oder intensivmedizinischer Komplexbehandlung &gt; 196 / - / - Aufwandspunkte</t>
  </si>
  <si>
    <t>Bestimmte andere Infektionen und Entzündungen der Atmungsorgane m. and. kompliz. Konst. od. schwersten CC od. kompl. Diagn. m. äuß. schw. CC od. bei Z.n. Tx od. m. Komplexbeh. MRE od. best. hochaufwend. Beh. od. angeb. Fehlbildungssynd. od. Alter &lt; 10 J.</t>
  </si>
  <si>
    <t>Implantation Kardioverter / Defibrillator (AICD), Dreikammer-Stim. od. Defibrillator mit subk. Elektrode od. intrak. Pulsgen. mit kompliz. Fakt. od. myokardstim. Sys. od. aufwendige Sondenentf. mit kompliz. Fakt. od. Zweikammer-Stim. mit kompliz. Fakt.</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</si>
  <si>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</si>
  <si>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</si>
  <si>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</si>
  <si>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</si>
  <si>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 Konst., ohne kompl. Aorteneingriff, mit kompl. Eingr. mit Mehretagen- oder Aorteneingriff oder Reop. oder best. Byp., ohne äuß. schw. CC, ohne best. Aorteneingriff oder bestimmter Bypass mit äußerst schweren CC</t>
  </si>
  <si>
    <t>Impl. HSM, Zweikammersys., oh. äuß. schwere CC, oh. isol. offen chir. Sondenimpl., oh. aufw. Sondenentf., oh. mäßig kompl. PTCA od. Impl. HSM, Einkammersys. od. Impl. Ereignisrekorder, oh. invasive kardiol. Diagnostik bei best. Eingriffen, Alter &gt; 15 J.</t>
  </si>
  <si>
    <t>Beatmung &gt; 24 Stunden bei Krankheiten und Störungen des Kreislaufsystems, Alter &lt; 6 Jahre oder intensivmedizinische Komplexbehandlung &gt; 392 / 552 / 552 Aufwandspunkte oder best. Impl. herzunterst. System</t>
  </si>
  <si>
    <t>Beatmung &gt; 24 Stunden bei Krankheiten und Störungen des Kreislaufsystems oh. IntK &gt; 392 / 552 / 552 Pkte, Alter &gt; 5 J. und Alter &lt; 16 J. od. mit kompl. Konstell. od. best. OR-Prozedur od. IntK &gt; - / 368 / - Punkte, ohne best. Impl. herzunterst. System</t>
  </si>
  <si>
    <t>Beatmung &gt; 24 Stunden bei Krankheiten und Störungen des Kreislaufsystems, Alter &gt; 15 ., ohne intensivmed. Komplexbehandlung &gt; 392 / 368 / 552 Aufwandspunkte, ohne komplizierende Konstellation, ohne best. OR-Prozedur, ohne best. Impl. herzunterst. System</t>
  </si>
  <si>
    <t>Ablative Maßnahmen bei Herzrhythmusstörungen mit hochkomplexer Ablation im linken Vorhof, Ventrikel oder Pulmonalvenen oder Implantation eines Ereignisrekorders oder Alter &lt; 16 Jahre</t>
  </si>
  <si>
    <t>Ablative Maßnahmen bei Herzrhythmusstörungen ohne hochkomplexe Ablation im linken Vorhof, Ventrikel oder Pulmonalvenen, ohne Implantation eines Ereignisrekorders, mit komplexer Ablation, Alter &gt; 15 Jahre</t>
  </si>
  <si>
    <t>Ablative Maßnahmen bei Herzrhythmusstörungen ohne hochkomplexe Ablation im linken Vorhof, Ventrikel oder Pulmonalvenen, ohne Implantation eines Ereignisrekorders, ohne komplexe Ablation, Alter &gt; 15 Jahre</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</si>
  <si>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</si>
  <si>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</si>
  <si>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Hypertonie ohne komplizierende Diagnose, ohne äußerst schwere oder schwere CC, ohne bestimmte hochaufwendige / mäßig aufwendige / aufwendige Behandlung, Alter &lt; 18 Jahre</t>
  </si>
  <si>
    <t>Hypertonie ohne komplizierende Diagnose, ohne äußerst schwere oder schwere CC, ohne bestimmte hochaufwendige / mäßig aufwendige / aufwendige Behandlung, Alter &gt; 17 Jahre</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</si>
  <si>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</si>
  <si>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</si>
  <si>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</si>
  <si>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</si>
  <si>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</si>
  <si>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</si>
  <si>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Bestimmte Eingriffe an Dünn-/ Dickdarm od. Anlegen Enterostoma od. andere Eingr. am Darm m. äußerst schweren CC od. Leberkeilexzision m. sehr komplexem Eingr. od. aufwendigem Eingr. m. äußerst schweren CC, oh. Komplexbeh. MRE, oh. endorektale Vakuumth.</t>
  </si>
  <si>
    <t>Bestimmte Eingriffe an Dünn- und Dickdarm ohne hochkomplexen oder sehr komplexen Eingriff, ohne aufwendigen Eingriff oder ohne äußerst schwere CC, ohne komplizierende Diagnose, mit komplexem Eingriff, ohne endorektale Vakuumtherapie</t>
  </si>
  <si>
    <t>Appendektomie oder laparoskopische Adhäsiolyse außer bei Peritonitis oder Exzision erkranktes Gewebe Dickdarm ohne äußerst schwere oder schwere CC, Alter &lt; 10 Jahre oder bei bösartiger Neubildung</t>
  </si>
  <si>
    <t>Appendektomie oder laparoskopische Adhäsiolyse außer bei Peritonitis oder Exzision erkranktes Gewebe Dickdarm ohne äußerst schwere oder schwere CC, Alter &gt; 9 Jahre, außer bei bösartiger Neubildung</t>
  </si>
  <si>
    <t>Koloskopie mit äußerst schweren oder schweren CC, komplizierendem Eingriff oder Alter &lt; 15 Jahre oder mehrzeitige endoskopische Blutstillung, mit schwerer Darminfektion oder bei bösartiger Neubildung mit äußerst schweren CC</t>
  </si>
  <si>
    <t>Koloskopie mit äußerst schweren oder schweren CC, komplizierendem Eingriff oder Alter &lt; 15 Jahre oder mehrzeitige endoskopische Blutstillung, ohne schwere Darminfektion, außer bei bösartiger Neubildung oder ohne äußerst schwere CC</t>
  </si>
  <si>
    <t>Andere schwere Erkrankungen der Verdauungsorgane ohne äußerst schwere CC, Alter &lt; 18 Jahre</t>
  </si>
  <si>
    <t>Andere schwere Erkrankungen der Verdauungsorgane ohne äußerst schwere CC, Alter &gt; 17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</si>
  <si>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</si>
  <si>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</si>
  <si>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Erkrankungen des Pankreas außer bösartige Neubildung oder Leberzirrhose und bestimmte nichtinfektiöse Hepatitiden ohne äußerst schwere CC, Alter &lt; 16 Jahre</t>
  </si>
  <si>
    <t>Erkrankungen des Pankreas außer bösartige Neubildung, ohne akute Pankreatitis, ohne Leberzirrhose, ohne bestimmte nichtinfektiöse Hepatitis, Alter &gt; 15 Jahre</t>
  </si>
  <si>
    <t>Komplexbehandlung bei isolationspflichtigen Erregern bei Krankheiten und Störungen an hepatobiliärem System und Pankreas</t>
  </si>
  <si>
    <t>Andere Eingriffe an Hüftgelenk und Femur mit hochkomplexem Eingriff bei Beckenfraktur, mit bösartiger Neubildung, mit äußerst schweren CC oder mit weiteren komplizierenden Faktoren</t>
  </si>
  <si>
    <t>Andere Eingriffe an Hüftgelenk und Femur mit sehr komplexem Eingriff bei komplexer Diagnose oder äußerst schweren CC oder Ersatz des Hüftgelenkes mit Eingriff an oberer Extremität oder Wirbelsäule mit bestimmten komplizierenden Faktoren</t>
  </si>
  <si>
    <t>Andere Eingriffe an Hüftgelenk und Femur mit Einbringen von Abstandshaltern oder and. komplexen Eingriffen bei kompl. Diagnose od. äuß. schw. CC oder Ersatz des Hüftgelenkes mit Eingriff an oberer Extremität oder Wirbelsäule ohne best. kompliz.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</si>
  <si>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</si>
  <si>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</si>
  <si>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</si>
  <si>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</si>
  <si>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Bestimmte Eingriffe an der Wirbelsäule mit sehr komplexer Osteosynthese und äußerst schweren CC oder aufwendiger intensivmedizinischer Komplexbehandlung ab 369 Punkten</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</si>
  <si>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</si>
  <si>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</si>
  <si>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I13G</t>
  </si>
  <si>
    <t>Andere kleine Eingriffe an Knochen und Weichteilen mit bestimmten kleinen Eingriffen am Knochen oder Alter &lt; 18 Jahre mit äußerst schweren oder schweren CC</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</si>
  <si>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</si>
  <si>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</si>
  <si>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Gewebe-Tx mit äußerst schweren CC oder bei BNB mit schweren CC oder mit kompliz. Faktoren, mit schweren CC oder bei BNB oder mit best. Eingr. am Weichteilgewebe, &gt; 1 Belegungstag oder best. Eingriff</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</si>
  <si>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</si>
  <si>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</si>
  <si>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</si>
  <si>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</si>
  <si>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</si>
  <si>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Bestimmte mäßig komplexe Eingriffe an Handgelenk und Hand, mehr als ein Belegungstag oder Mehrfacheingriff an 3 Strahlen oder Alter &lt; 6 Jahre</t>
  </si>
  <si>
    <t>Eingriffe an Handgelenk und Hand ohne komplexe oder mäßig komplexe Eingriffe oder ohne bestimmtem mäßig komplexen Eingriff, Alter &gt; 5 Jahre, ein Belegungstag</t>
  </si>
  <si>
    <t>Andere Eingriffe an den Extremitäten oder am Gesichtsschädel</t>
  </si>
  <si>
    <t>Andere Erkrankungen des Bindegewebes, mehr als ein Belegungstag, mit äußerst schweren CC oder intensivmedizinischer Komplexbehandlung &gt; 196 / 184 / - Aufwandspunkte oder anderen komplizierenden Konstellationen</t>
  </si>
  <si>
    <t>Frakturen Becken und Schenkelhals, &gt; 1 Bel.-Tag, mit äußerst schweren CC oder int.-med. Komplexbeh. &gt; 196 / 184 / - AP oder Alter &lt; 1 J. mit kinder-und jugendrheumatol. Kompl.-beh. 7 bis 13 Beh.-Tage oder mit best. syst. rheumatologischen Erkrankungen</t>
  </si>
  <si>
    <t>Andere Erkrankungen des Bindegewebes, &gt; 1 Bel.-Tag, Alter &gt; 0 Jahre, mit kinder-und jugendrheumatologischer Komplexbehandlung 7 bis 13 Behandlungstage oder Alter &lt; 16 Jahre mit bestimmten Vaskulitiden oder systemischen rheumatologischen Erkrankungen</t>
  </si>
  <si>
    <t>Nicht operativ behandelte Erkrankungen und Verletzungen im Wirbelsäulenbereich, ein Belegungstag oder Prellung am Oberschenkel</t>
  </si>
  <si>
    <t>Entzündung von Sehnen, Muskeln und Schleimbeuteln mit äußerst schweren oder schweren CC oder Frakturen am Femurschaft</t>
  </si>
  <si>
    <t>Komplexbehandlung bei isolationspflichtigen Erregern bei Krankheiten und Störungen an Muskel-Skelett-System und Bindegewebe</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</si>
  <si>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</si>
  <si>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</si>
  <si>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</si>
  <si>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Kleine Eingriffe an der Mamma mit bestimmter Lymphknotenexzision oder äußerst schweren oder schweren CC bei BNB, ohne beidseitigen Eingriff, ohne Eingriff an Ovar od. Plexus brachialis, ohne Eingriff an Lymphgefäßen</t>
  </si>
  <si>
    <t>Schwere Erkrankungen der Haut, mehr als ein BT, Alter &gt; 17 Jahre oder mit kompl. Diagn., mit äuß. schw. CC od. Hautulkus bei Para-/Tetraplegie od. hochkompl. Diagn. od. Epid. bullosa, Alter &lt; 10 Jahre oder mit schwerer Erkr. der Haut, mit aufw. Behandl.</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</si>
  <si>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</si>
  <si>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</si>
  <si>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</si>
  <si>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</si>
  <si>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</si>
  <si>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Angeborene Stoffwechselstörungen, ein Belegungstag</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</si>
  <si>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</si>
  <si>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</si>
  <si>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Andere Nieren-, Ureter-, Prostata- und große Harnblaseneingriffe bei Neubildung, Alter &lt; 19 Jahre oder mit äußerst schweren CC oder anderer Kombinationseingriff oder bestimmte Zystektomien, ohne großen Eingriff am Darm</t>
  </si>
  <si>
    <t>L08Z</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</si>
  <si>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</si>
  <si>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</si>
  <si>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</si>
  <si>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</si>
  <si>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</si>
  <si>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</si>
  <si>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Infektionen der Harnorgane ohne bestimmte hochaufwendige Behandlung, mit best. aufwendiger Behandlung od. mit äußerst schweren CC, ohne Komplexbeh. bei isolationspfl. Erregern oder mit Komplexbeh. bei isolationspfl. Erregern, ohne äußerst schwere CC</t>
  </si>
  <si>
    <t>Infektionen der Harnorgane ohne äußerst schwere CC, ohne Komplexbehandlung bei isolationspflichtigen Erregern, ohne bestimmte aufwendige / hochaufwendige Behandl., Alter &lt; 3 Jahre oder best. schwere Infektionen oder best. mäßig aufwendige Behandlung</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</si>
  <si>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</si>
  <si>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</si>
  <si>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</si>
  <si>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</si>
  <si>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</si>
  <si>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</si>
  <si>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</si>
  <si>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</si>
  <si>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</si>
  <si>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</si>
  <si>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</si>
  <si>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</si>
  <si>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</si>
  <si>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</si>
  <si>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</si>
  <si>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</si>
  <si>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mehrere schwere Probleme mit sig. OR-Proz. oder mit Beatmung &gt; 120 Std. oder best. aufwendige OR-Proz., mit Beatmung &gt; 240 Std. oder mehrz. kompl. OR-Proz. oder Dialyse</t>
  </si>
  <si>
    <t>Neugeborenes, Aufnahmegewicht &gt; 2499 g, sig. OR-Proz. od. Beatmung &gt; 95 Std., mehrere schwere Probleme mit sig. OR-Proz. od. mit Beatmung &gt; 120 Std. od. best. aufwendige OR-Proz., ohne Beatmung &gt; 240 Std., ohne mehrz. kompl. OR-Proz., ohne Dialyse</t>
  </si>
  <si>
    <t>Neugeborenes, Aufnahmegewicht &gt; 2499 g mit signifikanter OR-Prozedur oder Beatmung &gt; 95 Stunden, ohne mehrere schwere Probleme oder ohne sig. OR-Prozedur oder ohne Beatmung &gt; 120 Std., ohne bestimmte aufwendige OR-Prozeduren</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</si>
  <si>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</si>
  <si>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</si>
  <si>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</si>
  <si>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</si>
  <si>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</si>
  <si>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</si>
  <si>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</si>
  <si>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</si>
  <si>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</si>
  <si>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</si>
  <si>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</si>
  <si>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</si>
  <si>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</si>
  <si>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mit schw. Prob., oh. Hypothermiebeh., oh. Krampfanfall mit best. diag. Maßnah., oh. Beatmung &gt; 24 Std. od. mit anderem Prob., mehr als ein Belegungstag, neugeb. Mehrling od. mit bestimmter aufwendiger Prozedur</t>
  </si>
  <si>
    <t>Neugeborenes, Aufnahmegew. &gt; 2499 g oh. sig. OR-Proz., oh. Beatmung &gt; 95 Std., ohne schw. Prob., anderes Problem und mehr als ein Belegungstag oder nicht signifikante OR-Prozedur, ohne Mehrling, ohne bestimmte aufwendige Prozeduren</t>
  </si>
  <si>
    <t>Erkrankungen des retikuloendothelialen Systems, des Immunsystems und Gerinnungsstörungen mit kompl. Diagnose oder äußerst schweren oder schweren CC, oh. Milzverletzung, oh. Granulozytenstörung, Alter &lt; 1 Jahr oder Alter &lt; 16 Jahre mit äußerst schweren CC</t>
  </si>
  <si>
    <t>Erkrankungen des retikuloendothelialen Systems, des Immunsystems und Gerinnungsstörungen mit komplexer Diagnose oder äußerst schweren oder schweren CC, ohne Milzverletzung, ohne Granulozytenstörung oder Alter &gt; 15 Jahre oder ohne äußerst schwere CC</t>
  </si>
  <si>
    <t>Akute myel. Leukämie m. int. Chemo, äuß. schw. CC od. kompl. Diagnostik b. Leuk. od. Port od. m. mäß. kompl. Chemo m. best. kompliz. Fakt. od. m. äuß. schw. CC m. kompl. Diagnost. od. KomplBeh. isolat.pfl. Erreg. m. Dial. od. äuß. schw. od. schwerste CC</t>
  </si>
  <si>
    <t>R77Z</t>
  </si>
  <si>
    <t>Komplexbehandlung bei isolationspflichtigen Erregern bei bestimmten hämatologischen und soliden Neubildungen</t>
  </si>
  <si>
    <t>Virale Erkrankung bei Zustand nach Organtransplantation oder mit intensivmedizinischer Komplexbehandlung &gt; 196 / 184 / - Aufwandspunkte</t>
  </si>
  <si>
    <t>Schwere virale Erkrankung, außer bei Zustand nach Organtransplantation, ohne intensivmedizinische Komplexbehandlung &gt; 196 / 184 / - Aufwandspunkte</t>
  </si>
  <si>
    <t>Mäßig schwere virale Erkrankung, außer bei Zustand nach Organtransplantation, ohne intensivmedizinische Komplexbehandlung &gt; 196 / 184 / - Aufwandspunkte</t>
  </si>
  <si>
    <t>Andere virale Erkrankung, außer bei Zustand nach Organtransplantation ohne intensivmedizinische Komplexbehandlung &gt; 196 / 184 / - Aufwandspunkte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</si>
  <si>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</si>
  <si>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</si>
  <si>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</si>
  <si>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Komplexbehandlung bei isolationspflichtigen Erregern bei infektiösen und parasitären Krankheiten</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</si>
  <si>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</si>
  <si>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</si>
  <si>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</si>
  <si>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</si>
  <si>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Gabe von Carmustin, Implantat, intrathekal</t>
  </si>
  <si>
    <t>Gabe von Decitabin, parenteral</t>
  </si>
  <si>
    <t>ZE169</t>
  </si>
  <si>
    <t>Adjustierbare Harnkontinenztherapien</t>
  </si>
  <si>
    <t>Suspensionsoperation bei Harninkontinenz des Mannes</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</si>
  <si>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</si>
  <si>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</si>
  <si>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</si>
  <si>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</si>
  <si>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</si>
  <si>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</si>
  <si>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</si>
  <si>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</si>
  <si>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</si>
  <si>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</si>
  <si>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</si>
  <si>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</si>
  <si>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</si>
  <si>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</si>
  <si>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</si>
  <si>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</si>
  <si>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</si>
  <si>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</si>
  <si>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</si>
  <si>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</si>
  <si>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</si>
  <si>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Selektive intravaskuläre Radionuklidtherapie [SIRT] mit Yttrium-90- oder Rhenium-188- oder Holmium-166-markierten Mikrosphären</t>
  </si>
  <si>
    <t>Gabe von Paclitaxel, als an Albumin gebundene Nanopartikel, parenteral</t>
  </si>
  <si>
    <t>Gabe von Abirateron, oral</t>
  </si>
  <si>
    <t>Gabe von Brentuximab Vedotin, parenteral</t>
  </si>
  <si>
    <t>Gabe von Vedolizumab, parenteral</t>
  </si>
  <si>
    <t>Gabe von Elotuzumab, parenteral</t>
  </si>
  <si>
    <t>Gabe von Atezolizumab, parenteral</t>
  </si>
  <si>
    <t>Gabe von Ocrelizumab, parenteral</t>
  </si>
  <si>
    <t>Gabe von Venetoclax, oral</t>
  </si>
  <si>
    <t>Neurostimulatoren zur Hypoglossusnerv-Stimulation</t>
  </si>
  <si>
    <t>Patientenindividuell hergestellte Stent-Prothesen an der Aorta, ohne Öffnung</t>
  </si>
  <si>
    <t>Stent-Prothesen an der Aorta, mit Öffnung</t>
  </si>
  <si>
    <t>Längerfristige Beatmungsentwöhnung</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</si>
  <si>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</si>
  <si>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</si>
  <si>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</si>
  <si>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</si>
  <si>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</si>
  <si>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Siehe weitere Differenzierung ZE157.15 bis ZE157.29</t>
  </si>
  <si>
    <t xml:space="preserve"> </t>
  </si>
  <si>
    <t>Siehe weitere Differenzierung ZE157.22 bis ZE157.29</t>
  </si>
  <si>
    <t>ZE157.22</t>
  </si>
  <si>
    <t>6-005.mn</t>
  </si>
  <si>
    <t>4.000 mg bis unter 4.640 mg</t>
  </si>
  <si>
    <t>ZE157.23</t>
  </si>
  <si>
    <t>6-005.mp</t>
  </si>
  <si>
    <t>4.640 mg bis unter 5.280 mg</t>
  </si>
  <si>
    <t>ZE157.24</t>
  </si>
  <si>
    <t>6-005.mq</t>
  </si>
  <si>
    <t>5.280 mg bis unter 5.920 mg</t>
  </si>
  <si>
    <t>ZE157.25</t>
  </si>
  <si>
    <t>6-005.mr</t>
  </si>
  <si>
    <t>5.920 mg bis unter 6.560 mg</t>
  </si>
  <si>
    <t>ZE157.26</t>
  </si>
  <si>
    <t>6-005.ms</t>
  </si>
  <si>
    <t>6.560 mg bis unter 7.200 mg</t>
  </si>
  <si>
    <t>ZE157.27</t>
  </si>
  <si>
    <t>6-005.mt</t>
  </si>
  <si>
    <t>7.200 mg bis unter 7.840 mg</t>
  </si>
  <si>
    <t>ZE157.28</t>
  </si>
  <si>
    <t>6-005.mu</t>
  </si>
  <si>
    <t>7.840 mg bis unter 8.480 mg</t>
  </si>
  <si>
    <t>ZE157.29</t>
  </si>
  <si>
    <t>6-005.mv</t>
  </si>
  <si>
    <t>8.480 mg oder mehr</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</si>
  <si>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</si>
  <si>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</si>
  <si>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</si>
  <si>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</si>
  <si>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</si>
  <si>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</si>
  <si>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</si>
  <si>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</si>
  <si>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</si>
  <si>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</si>
  <si>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</si>
  <si>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</si>
  <si>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</si>
  <si>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</si>
  <si>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</si>
  <si>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</si>
  <si>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</si>
  <si>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</si>
  <si>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</si>
  <si>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</si>
  <si>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</si>
  <si>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</si>
  <si>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3: Ibritumomab Tiuxetan (90Y), parenteral</t>
  </si>
  <si>
    <t>Applikation von Medikamenten, Liste 5: Paclitaxel, als an Albumin gebundene Nanopartikel, parenteral</t>
  </si>
  <si>
    <t>Applikation von Medikamenten, Liste 6: Abirateron, oral</t>
  </si>
  <si>
    <t>Applikation von Medikamenten, Liste 6: Brentuximab Vedotin, parenteral</t>
  </si>
  <si>
    <t>6-005.0*</t>
  </si>
  <si>
    <t>6-008.5*</t>
  </si>
  <si>
    <t>Applikation von Medikamenten, Liste 8: Vedolizumab, parenteral</t>
  </si>
  <si>
    <t>6-009.d*</t>
  </si>
  <si>
    <t>Applikation von Medikamenten, Liste 9: Elotuzumab, parenteral</t>
  </si>
  <si>
    <t>6-00a.1*</t>
  </si>
  <si>
    <t>Applikation von Medikamenten, Liste 10: Atezolizumab, parenteral</t>
  </si>
  <si>
    <t>6-00a.e*</t>
  </si>
  <si>
    <t>Applikation von Medikamenten, Liste 10: Ocrelizumab, parenteral</t>
  </si>
  <si>
    <t>6-00a.k*</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</si>
  <si>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</si>
  <si>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</si>
  <si>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</si>
  <si>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</si>
  <si>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</si>
  <si>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</si>
  <si>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</si>
  <si>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</si>
  <si>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</si>
  <si>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</si>
  <si>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</si>
  <si>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8-718.8*</t>
  </si>
  <si>
    <t>Prolongierte Beatmungsentwöhnung auf spezialisierter intensivmedizinischer Beatmungsentwöhnungs-Einheit</t>
  </si>
  <si>
    <t>8-718.9*</t>
  </si>
  <si>
    <t>Prolongierte Beatmungsentwöhnung auf spezialisierter nicht intensivmedizinischer Beatmungsentwöhnungs-Einheit</t>
  </si>
  <si>
    <t>ICD Version 2021</t>
  </si>
  <si>
    <t>Tabelle 2: Liste der DRG Fallpauschalen, für die das Zusatzentgelt ZE163 abgerechnet werden darf.</t>
  </si>
  <si>
    <t>Tabelle 1: Liste der DRG Fallpauschalen, für die das Zusatzentgelt ZE162 abgerechnet werden darf.</t>
  </si>
  <si>
    <t>OPS-Text
ZE2021-97</t>
  </si>
  <si>
    <t>E1plus 2022 (Katalog 2022)</t>
  </si>
  <si>
    <t>Forderungs-Daten für den Vereinbarungszeitraum (2022) nach dem Katalog des Vereinbarungszeitraums (2022)</t>
  </si>
  <si>
    <t>Vereinbarungs-Daten für den Vereinbarungszeitraum (2022) nach dem Katalog des Vereinbarungszeitraums (2022)</t>
  </si>
  <si>
    <t>Überlieger 2021/2022 (Katalog 2022)</t>
  </si>
  <si>
    <t>Ist-Daten für das lfd. Kalenderjahr (2021) nach dem Katalog des Vereinbarungszeitraums (2022)</t>
  </si>
  <si>
    <t>aG-DRG-Version 2022 und Pflegeerlöskatalog 2022</t>
  </si>
  <si>
    <t>aG-DRG-Version 2022</t>
  </si>
  <si>
    <t>E02F</t>
  </si>
  <si>
    <t>E42K</t>
  </si>
  <si>
    <t>F75D</t>
  </si>
  <si>
    <t>F77K</t>
  </si>
  <si>
    <t>I68F</t>
  </si>
  <si>
    <t>I87K</t>
  </si>
  <si>
    <t>X01D</t>
  </si>
  <si>
    <t>Eingriffe an peripheren Nerven, Hirnnerven und anderen Teilen des Nervensystems oder Eingriff bei zerebraler Lähmung, Muskeldystrophie oder Neuropathie, mit mäßig komplexem Eingriff oder best. Eingriff und Alter &lt; 19 J. oder schw. CC oder best. Diagnose</t>
  </si>
  <si>
    <t>Eingriffe an peripheren Nerven, Hirnnerven und anderen Teilen des Nervensystems oder Eingriff bei zerebraler Lähmung, Muskeldystrophie oder Neuropathie, ohne komplexe oder bestimmte Diagnose, ohne mäßig komplexen oder komplexen Eingriff</t>
  </si>
  <si>
    <t>Infektion des Nervensystems, Alter &lt; 16 Jahre</t>
  </si>
  <si>
    <t>Infektion des Nervensystems, mehr als ein Belegungstag</t>
  </si>
  <si>
    <t>Hornhauttransplantation ohne extrakapsuläre Extraktion der Linse (ECCE), ohne Amnionmembrantransplantation, ohne komplexen Eingriff, ohne Pars-plana-Vitrektomie, Alter &gt; 15 Jahre</t>
  </si>
  <si>
    <t>Operative Korrektur einer Lippen-Kiefer-Gaumen-Spalte oder bestimmte plastische Rekonstruktion am Kopf mit Hartgaumenplastik oder bestimmte Knochentransplantation an Kiefer- und Gesichtsschädelknochen oder Alter &lt; 2 Jahre</t>
  </si>
  <si>
    <t>Operative Korrektur einer Lippen-Kiefer-Gaumen-Spalte oder bestimmte plastische Rekonstruktion am Kopf ohne Hartgaumenplastik, ohne bestimmte Knochentransplantation an Kiefer- und Gesichtsschädelknochen, Alter &gt; 1 Jahr</t>
  </si>
  <si>
    <t>Komplexe Eingriffe an Nasennebenhöhlen, Mastoid, Mittelohr, Speicheldrüsen, Rachen, Alter &lt; 6 Jahre oder Alter &gt; 15 Jahre mit komplexer Prozedur oder Diagnose, mit Resektion des Felsenbeins oder mit intrakraniellem Eingriff bei bösartiger Neubildung</t>
  </si>
  <si>
    <t>Andere Eingriffe an Nasennebenhöhlen, Mastoid, Mittelohr, Speicheldrüsen, Rachen, Alter &gt; 5 Jahre und Alter &lt; 16 Jahre oder Alter &gt; 15 Jahre, mit komplexer Prozedur oder Diagnose, ohne Resektion am Felsenbein, ohne intrakraniellen Eingriff bei BNB</t>
  </si>
  <si>
    <t>Kleine Eingriffe an Nase, Ohr, Mund und Hals mit komplizierender Diagnose oder Rekonstruktion des Nasenseptums oder Alter &lt; 16 Jahre mit äußerst schweren CC oder Alter &lt; 1 Jahr</t>
  </si>
  <si>
    <t>Kleine Eingriffe an Nase, Ohr, Mund und Hals ohne komplizierende Diagnose, ohne Rekonstruktion des Nasenseptums, Alter &gt; 15 Jahre oder ohne äußerst schwere CC, Alter &gt; 0 Jahre</t>
  </si>
  <si>
    <t>Eingriffe an Mundhöhle und Mund außer bei bösartiger Neubildung, mit Mundboden- oder Vestibulumplastik oder komplexe Eingriffe am Kopf</t>
  </si>
  <si>
    <t>Eingriffe an Mundhöhle und Mund außer bei bösartiger Neubildung oder Eingriffe an Hals und Kopf, ohne Mundboden- oder Vestibulumplastik, ohne komplexe Eingriffe am Kopf</t>
  </si>
  <si>
    <t>Mäßig komplexe Eingriffe an Kopf und Hals bei BNB oder mit Eingriff an den oberen Atemwegen, mit Laryngektomie ohne äußerst schwere CC oder außer bei bösartiger Neubildung mit äußerst schweren CC</t>
  </si>
  <si>
    <t>Mäßig komplexe Eingriffe an Kopf und Hals bei bösartiger Neubildung oder mit Eingriff an den oberen Atemwegen, ohne Laryngektomie, ohne äußerst schw. CC, ohne Bestrahlungssim., Konstr. und Anpas. von Fix.-/Behandlungshilf. bei Strahlenth. mit op. Eingr.</t>
  </si>
  <si>
    <t>Tonsillektomie außer bei BNB od. versch. Eingriffe Ohr, Nase, Mund, Hals oh. äuß. schw. CC, m. aufw. Eingr. od. Eingr. Mundh., Mund, Alter &lt; 3 J. od. m. kompl. Diag. od. Alter &lt; 16 J. m. äuß. schw. od. schw. CC od. m. Eingr. Ohr, Trachea m. äuß. schw. CC</t>
  </si>
  <si>
    <t>Tonsillektomie außer bei BNB oder versch. Eingriffe an Ohr, Nase, Mund und Hals oh. äußerst schw. CC, oh. aufw. Eingriff, oh. kompl. Diagnose, Alter &gt; 15 od. oh. äuß. schw. od. schw. CC, Alter &lt; 12 J. od. Alter &gt; 11 J. b. BNB od. oh. Eingr. Hals, Trachea</t>
  </si>
  <si>
    <t>Andere OR-Prozeduren an den Atmungsorganen, Alter &gt; 17 J., ohne best. Eingr. an Larynx od. Trachea, ohne mäßig aufwend. Eingr., ohne äuß. schwere CC, ohne endoskop. Lungenvolumenred., ohne andere mäßig kompl. Eingr., ein Belegungstag mit best. Eingriff</t>
  </si>
  <si>
    <t>Andere OR-Prozeduren an den Atmungsorganen, Alter &gt; 17 J., ohne best. Eingr. an Larynx od. Trachea, ohne mäßig aufwend. Eingr., ohne äuß. schwere CC, ohne endoskop. Lungenvolumenred., ohne andere mäßig kompl. Eingr., ein Belegungstag ohne best. Eingriff</t>
  </si>
  <si>
    <t>Andere große Eingriffe am Thorax ohne bestimmte Eingriffe bei Brustkorbdeformität, ohne äußerst schwere CC, bei bösartiger Neubildung oder Alter &lt; 18 Jahre oder bestimmter Eingriff an der Pulmonalarterie oder Perikarddrainage mit äuß. schw. CC</t>
  </si>
  <si>
    <t>Andere Lungenresektionen, bestimmte Eingriffe an Thoraxorganen, Thoraxwand, Gefäßsystem oder Mediastinum, Alter &gt; 15 Jahre, ohne offen chirurgische Pleurolyse mit Eingr. an Lunge/Pleura, mit best. Eingriffen an Atmungsorganen, Mediastinum und Brustkorb</t>
  </si>
  <si>
    <t>Geriatrische frührehabilitative Komplexbehandlung bei Krankheiten und Störungen der Atmungsorgane, mit Komplexbehandlung bei isolationspflichtigen Erregern, COVID-19, Virus nachgewiesen</t>
  </si>
  <si>
    <t>Chronisch-obstruktive Atemwegserkrankung oder bestimmte Atemwegsinfektion mit äuß. schw. CC oder best. hochaufw. Beh. oder Bronchitis und Asthma bronchiale, mehr als ein Belegungstag, mit äuß. schw. oder schw. CC, Alter &lt; 1 Jahr, mit RS-Virus-Infektion</t>
  </si>
  <si>
    <t>Infektionen und Entzündungen der Atmungsorgane ohne komplexe Diagnose, ohne äußerst schwere CC oder ein Belegungstag, außer bei Para- / Tetraplegie, ohne bestimmte mäßig aufwendige Behandlung</t>
  </si>
  <si>
    <t>Implantation Kardioverter / Defibrillator (AICD), Dreikammer-Stimulation oder Defibrillator mit subkutaner Elektrode oder intrakardialer Pulsgenerator, ohne komplizierende Faktoren oder Implantation eines Drucksensors in die Pulmonalarterie</t>
  </si>
  <si>
    <t>Koronare Bypass-Operation ohne mehrzeitige komplexe OR-Prozeduren, mit komplizierender Konstellation oder IntK &gt; 392 / 368 / - Aufwandspunkte oder Karotiseingriff</t>
  </si>
  <si>
    <t>Andere Eingriffe mit Herz-Lungen-Maschine, Alter &lt; 1 Jahr oder mit best. kompliz. Konstellation od. kompl. Operation oder IntK &gt; - / 368 /- P. oder Alter &lt; 18 Jahre mit Reop. Herz od. Perikard oder and. kompliz. Konstellation, mit best. kompl. Eingriffen</t>
  </si>
  <si>
    <t>Andere kardiothorakale Eingriffe, Alter &lt; 16 Jahre, mit komplizierender Konstellation oder Exzision am Vorhof</t>
  </si>
  <si>
    <t>Andere kardiothorakale Eingriffe, Alter &gt; 15 Jahre, ohne komplizierende Konstellation, ohne Exzision am Vorhof, mit mäßig komplexen kardiothorakalen Eingriffen mit äußerst schweren CC oder bestimmtem kardiologischem Eingriff</t>
  </si>
  <si>
    <t>Andere kardiothorakale Eingriffe, Alter &gt; 15 Jahre, ohne komplizierende Konstellation, ohne Exzision am Vorhof, ohne äußerst schwere CC oder ohne mäßig komplexe kardiothorakale Eingriffe, ohne bestimmten kardiologischen Eingriff</t>
  </si>
  <si>
    <t>Implantation eines Herzschrittmachers, Einkammersystem oder Implantation eines Ereignisrekorders, Alter &gt; 15 Jahre, mit invasiver kardiologischer Diagnostik bei bestimmten Eingriffen</t>
  </si>
  <si>
    <t>Amputation bei Kreislauferkrankungen an oberer oder unterer Extremität oder Revisionseingriff mit äußerst schweren CC und mehrzeitigen Revisions- oder Rekonstruktionseingriffen</t>
  </si>
  <si>
    <t>Amputation bei Kreislauferkrankungen an oberer oder unterer Extremität oder Revisionseingriff mit äußerst schweren CC, ohne mehrzeitige Revisions- oder Rekonstruktionseingriffe</t>
  </si>
  <si>
    <t>Amputation bei Kreislauferkrankungen an oberer oder unterer Extremität oder Revisionseingriff ohne äußerst schwere CC</t>
  </si>
  <si>
    <t>Perkutane Koronarangioplastie mit komplizierender Konstellation oder komplexer Diagn. u. hochkompl. Intervention od. m. best. Rekanalisationsverf., Alt. &lt; 16 J. od. inv. kardiolog. Diagnostik, m. kompliz. Konst. od. Endokarditis, mehr als 2 Belegungstage</t>
  </si>
  <si>
    <t>Verschiedene Eingriffe bei Diabetes mellitus mit Komplikationen, mit äußerst schweren CC oder Gefäßeingriff oder bestimmter Amputation oder komplexer Arthrodese des Fußes oder komplexem Hauteingriff oder Ringfixateur</t>
  </si>
  <si>
    <t>Verschiedene Eingriffe bei Diabetes mellitus mit Komplikationen, ohne äußerst schwere CC, ohne Gefäßeingriff, ohne bestimmte Amputation, ohne komplexe Arthrodese des Fußes, ohne komplexen Hauteingriff, ohne Rngfixateur, mit mäßig komplexem Eingriff</t>
  </si>
  <si>
    <t>Verschiedene Eingriffe bei Diabetes mellitus mit Komplikationen, ohne äußerst schwere CC, ohne Gefäßeingriff, ohne best. Amputation, ohne komplexe Arthrodese des Fußes, ohne Ringfixateur, ohne mäßig komplexen Eingriff, mit bestimmtem aufwendigen Eingriff</t>
  </si>
  <si>
    <t>Bestimmte Amputation bei Kreislauferkrankungen an unterer Extremität mit zusätzlichem Gefäßeingriff oder mit Hauttransplantation mit äußerst schweren oder schweren CC</t>
  </si>
  <si>
    <t>Bestimmte Amputation bei Kreislauferkrankungen an unterer Extremität ohne zusätzlichen Gefäßeingriff, ohne Hauttransplantation, mit äußerst schweren oder schweren CC</t>
  </si>
  <si>
    <t>Bestimmte Amputation bei Kreislauferkrankungen an unterer Extremität, ohne zusätzlichen Gefäßeingriff, ohne äußerst schwere oder schwere CC</t>
  </si>
  <si>
    <t>Perkutane Koronarangioplastie oder bestimmte kardiologische Diagnostik mit Gefäßeingriff, mit äußerst schweren CC</t>
  </si>
  <si>
    <t>Perkutane Koronarangioplastie oder bestimmte kardiologische Diagnostik mit Gefäßeingriff, ohne äußerst schwere CC</t>
  </si>
  <si>
    <t>Andere Krankheiten des Kreislaufsystems ohne äußerst schwere CC oder ein Belegungstag, Alter &gt; 9 Jahre und Alter &lt; 16 Jahre, ohne schwere CC oder Alter &gt; 15, bei bestimmter kardiovaskulärer Erkrankung</t>
  </si>
  <si>
    <t>Andere Krankheiten des Kreislaufsystems ohne äußerst schwere CC oder ein Belegungstag, Alter &gt; 9 Jahre und Alter &lt; 16 Jahre, ohne schwere CC oder Alter &gt; 15, ohne bestimmte kardiovaskuläre Erkrankung</t>
  </si>
  <si>
    <t>Komplexbehandlung bei isolationspflichtigen Erregern bei Krankheiten und Störungen des Kreislaufsystems, COVID-19, Virus nachgewiesen</t>
  </si>
  <si>
    <t>Komplexbehandlung bei isolationspflichtigen Erregern bei Krankheiten und Störungen des Kreislaufsystems</t>
  </si>
  <si>
    <t>Best. Eingr. an Dünn-/Dickdarm od. Anlegen Stoma od. andere Eingr. am Darm m. äuß. schw. CC od. Leberkeilexz. m. hochkompl. Eingr. od. kompliz. Diag. od. m. sehr kompl. Eingr. od. aufw. Eingr. m. äuß. schw. CC, m. Komplexbeh. MRE od. m. endorekt. Vak.th.</t>
  </si>
  <si>
    <t>Andere Eingriffe an Magen, Ösophagus und Duodenum außer bei angeborener Fehlbildung oder Alter &gt; 1 Jahr, mit komplizierender Konstellation oder bei bösartiger Neubildung oder Alter &lt; 16 Jahre ohne bestimmte Operationen an Pharynx oder Magenband</t>
  </si>
  <si>
    <t>Komplexe Adhäsiolyse am Peritoneum, Alter &gt; 3 J., ohne äußerst schw. oder schw. CC od. andere Eingriffe an Darm u. Enterostoma od. best. Eingriffe am Pharynx od. Verschluss Darmfistel m. äußerst schw. CC od. aufw. Eingriff am Darm oder Alter &lt; 16 Jahre</t>
  </si>
  <si>
    <t>Andere Eingriffe an Darm und Enterostoma oder bestimmte Eingriffe am Pharynx oder Verschluss Darmfistel ohne äußerst schwere CC, ohne aufwendigen Eingriff am Darm, Alter &gt; 15 Jahre</t>
  </si>
  <si>
    <t>Komplexe therapeutische Gastroskopie mit schw. CC od. and. Gastroskopie mit äuß. schw. CC, bei schw. Krankh. der Verd.organe, Alter &gt; 14 J., mehr als 1 BT od. best. Gastroskopie, Alter &lt; 15 J. od. mit kompliz. Faktoren od. ERCP mit and. endoskop. Eingr.</t>
  </si>
  <si>
    <t>Best. ERCP mit schw. CC od. kompl. Eingriff oder Alter &lt; 16 J., oh. kompl. Proz. od. and. ERCP, oh. äuß. schw. od. schw. CC, oh. kompl. Eingriff, mit Radiofrequenzabl. und endoskop. Stentimpl. od. and. aufwend. ERCP / best. endoskop. Eingr. m. best. BNB</t>
  </si>
  <si>
    <t>Andere aufwendige ERCP oh. best. ERCP, oh. äuß. schwere oder schwere CC, Alter &gt; 15 Jahre, ohne kompl. Eingr., oh. Radiofrequenzabl. mit endoskop. Stentimpl., ohne and. aufwend. ERCP / best. endoskop. Eingr. m. best. BNB oder best. endoskop. Eingriffe</t>
  </si>
  <si>
    <t>Leberzirrhose und bestimmte nichtinfektiöse Hepatitiden mit äußerst schweren CC oder komplizierende Konstellation bei bestimmten Krankheiten und Störungen an hepatobiliärem System und Pankreas</t>
  </si>
  <si>
    <t>Erkrankungen der Leber auß. bösart. Neubild., Leberzirr. u. best. nichtinfekt. Hepatitiden u. best. Erkrank. der Gallenwege, mehr als ein Belegungstag, mit kompl. Diag. u. äuß. schw. o. schw. CC od. kompl. Diag. od. äuß. schw. od. schw. CC, Alter &lt; 1 J.</t>
  </si>
  <si>
    <t>Erkrankungen der Leber außer bösartige Neubildung, Leberzirrhose und bestimmte nichtinfektiöse Hepatitiden und best. Erkrankungen der Gallenwege, mehr als ein Belegungstag, mit komplexer Diagnose oder äußerst schweren oder schweren CC, Alter &gt; 0 Jahre</t>
  </si>
  <si>
    <t>Erkrankungen der Leber außer bösartige Neubildung, Leberzirrhose und bestimmte nichtinfektiöse Hepatitiden und bestimmte Erkrankungen der Gallenwege, ein Belegungstag oder ohne komplexe Diagnose und ohne äußerst schwere oder schwere CC</t>
  </si>
  <si>
    <t>Bestimmte komplizierende Konstellation bei bestimmten Krankheiten und Störungen an hepatobiliärem System und Pankreas</t>
  </si>
  <si>
    <t>Großflächige Gewebe- / Hauttransplantation außer an der Hand, mit komplizierender Konstellation, Eingriff an mehreren Lokalisationen oder mit schwerem Weichteilschaden, mit äußerst schweren CC und komplexer OR-Prozedur</t>
  </si>
  <si>
    <t>Komplexe Eingriffe an Wirbelsäule, Kopf und Hals mit sehr komplexem Eingriff bei schwerer entzündlicher Erkrankung oder bestimmte bösartige Neubildung am Knochen oder Alter &lt; 19 Jahre</t>
  </si>
  <si>
    <t>Komplexe Eingriffe an Wirbelsäule, Kopf und Hals, Alter &gt; 18 Jahre, ohne Para- / Tetraplegie oder ohne äußerst schwere CC, ohne bösartige Neubildung am Knochen, mit bestimmtem Eingriff ohne schwere entzündliche Erkrankung oder ohne bestimmten Eingriff</t>
  </si>
  <si>
    <t>Andere Eingriffe an Hüftgelenk und Femur, ein Belegungstag oder ohne mäßig komplexen Eingriff, mit bestimmtem anderen Eingriff oder Alter &lt; 12 Jahre oder Eingriff an der unteren Extremität</t>
  </si>
  <si>
    <t>Andere Eingriffe an Hüftgelenk und Femur, ein Belegungstag oder ohne mäßig komplexen Eingriff, ohne bestimmten anderen Eingriff, Alter &gt; 11 Jahre, ohne Eingriff an der unteren Extremität</t>
  </si>
  <si>
    <t>Best. Eingriffe an der Wirbelsäule, best. kompl. Faktoren od. Alter &lt; 16 J., oh. best. Eingriffe WS, oh. Diszitis oder knöcherne Dekompression Spinalkanal &gt;3 Segm. oder Impl. e. Schrauben-Band-Systems od. Schrauben-Stab-Systems, 1 Segment, bei Diszitis</t>
  </si>
  <si>
    <t>Bestimmte Eingriffe an der Wirbelsäule mit bestimmten anderen kompliz. Faktoren oder mit anderen kompl. Faktoren und Frakturen Halswirbelsäule oder BNB der Wirbelsäule mit Kyphoplastie, mit Radiofrequenzablation oder komplexer Eingriff an der Wirbelsäule</t>
  </si>
  <si>
    <t>Bestimmte Eingriffe an der Wirbelsäule mit bestimmten anderen kompliz. Faktoren oder mit anderen kompliz. Faktoren, ohne Frakturen HWS, ohne BNB der Wirbelsäule oder ohne Kyphoplastie od. ohne Radiofrequenzabl., ohne komplexen Eingriff an der Wirbelsäule</t>
  </si>
  <si>
    <t>Bestimmte Eingriffe an den Extremitäten mit bestimmtem anderen Mehrfacheingriff oder komplizierender Diagnose oder bei endoprothetischem Eingriff an der oberen Extremität oder mit Fixateur externe oder bestimmte geschlossene Reposition an der Tibia</t>
  </si>
  <si>
    <t>Bestimmte Eingriffe an den Extremitäten mit bestimmtem Eingriff an Unterschenkel und Humerus oder bei bösartiger Neubildung oder kleiner Eingriff bei Knochen- und Gelenkinfektion oder Alter &lt; 18 Jahre mit äußerst schweren oder schweren CC</t>
  </si>
  <si>
    <t>Bestimmte Eingriffe an den Extremitäten ohne bestimmten Eingriff an Unterschenkel und Humerus, außer bei bösartiger Neubildung, ohne kleinen Eingriff bei Knochen- und Gelenkinfektion oder Alter &gt; 17 Jahre oder ohne äußerst schwere oder schwere CC</t>
  </si>
  <si>
    <t>Andere Eingriffe an Muskel-Skelett-System und Bindegewebe mit bestimmter offen chirurgischer Stabilisierung der Thoraxwand oder bestimmtem Eingriff am Zwerchfell oder Alter &lt; 18 Jahre bei bösartiger Neubildung</t>
  </si>
  <si>
    <t>Andere Eingriffe an Muskel-Skelett-System und Bindegewebe mit komplexem Eingriff an Thorax und Abdomen oder Implantation/Wechsel best. Medikamentenpumpen oder Eingriff bei bösartiger Neubildung an Knochen und Gelenken, mehr als ein Belegungstag</t>
  </si>
  <si>
    <t>Andere Eingriffe an Muskel-Skelett-System und Bindegewebe mit bestimmtem Eingriff an Knochen, Weichteilen oder Bindegewebe, mehr als ein Belegungstag oder Alter &lt; 10 Jahre</t>
  </si>
  <si>
    <t>Andere Eingriffe an Muskel-Skelett-System und Bindegewebe mit mäßig komplexem Eingriff, mehr als ein Belegungstag, Alter &gt; 9 Jahre</t>
  </si>
  <si>
    <t>Andere Eingriffe an Muskel-Skelett-System und Bindegewebe, ohne bestimmte, mäßig komplexe und komplexe Eingriffe, Alter &gt; 9 Jahre oder ein Belegungstag</t>
  </si>
  <si>
    <t>Komplexe Eingriffe am Kniegelenk ohne bestimmte komplexe Eingriffe am Kniegelenk, Alter &gt; 17 Jahre oder ohne äußerst schwere oder schwere CC oder bestimmte arthroskopische Eingriffe am Hüftgelenk, Alter &gt; 15 Jahre</t>
  </si>
  <si>
    <t>Multimodale Schmerztherapie bei Krankheiten und Störungen an Muskel-Skelett-System und Bindegewebe, mindestens 14 Tage</t>
  </si>
  <si>
    <t>Bestimmte Endoprotheseneingriffe am Kniegelenk mit äußerst schweren CC oder Implantation bestimmter schaftverankerten Prothese am Knie oder Korrektur einer Brustkorbdeformität</t>
  </si>
  <si>
    <t>Frakturen an Becken und Schenkelhals oder systemischer Lupus erythematodes, mehr als ein Belegungstag, ohne äußerst schwere CC, ohne intensivmedizinische Komplexbehandlung &gt; 196 / 184 / - Aufwandspunkte</t>
  </si>
  <si>
    <t>Andere Erkrankungen des Bindegewebes, mehr als ein Belegungstag, oh. Amyloidose, oh. best. Vaskulitiden, oh. best. syst. Erkr., oh. äußerst schwere CC, ohne intensivmed. Komplexbeh. &gt; 196 / 184 / - Aufwandsp., oh. kinder-und jugendrheumat. Komplexbeh.</t>
  </si>
  <si>
    <t>Nicht operativ behandelte Erkrankungen und Verletzungen WS, &gt; 1 BT od. and. Femurfraktur, bei Para- / Tetraplegie od. mit äuß. schw. CC od. schw. CC od. Alter &gt; 65 J., oh. kompl. Diagn. od. Kreuzbeinfraktur od. best. mäßig aufw., aufw. od. hochaufw. Beh.</t>
  </si>
  <si>
    <t>Nicht operativ behandelte Erkrankungen und Verletzungen WS, &gt; 1 Belegungstag oder andere Femurfraktur, außer bei Diszitis oder infektiöser Spondylopathie, ohne Kreuzbeinfraktur, ohne best. mäßig aufw., aufw. od. hochaufw. Beh., mit Wirbelsäulenfraktur</t>
  </si>
  <si>
    <t>Nicht operativ behandelte Erkrankungen und Verletzungen WS, &gt; 1 Belegungstag oder andere Femurfraktur, außer bei Diszitis oder infektiöser Spondylopathie, ohne Kreuzbeinfraktur, ohne best. mäßig aufw., aufw. od. hochaufw. Beh., oh. Wirbelsäulenfraktur</t>
  </si>
  <si>
    <t>Knochenkrankheiten und spezifische Arthropathie mit bestimmter Arthropathie oder Muskel- / Sehnenerkrankung bei Para- /Tetraplegie</t>
  </si>
  <si>
    <t>Knochenkrankheiten und spezifische Arthropathie ohne bestimmte Arthropathie, ohne Muskel- / Sehnenerkrankung bei Para- /Tetraplegie</t>
  </si>
  <si>
    <t>Komplexbehandlung bei isolationspflichtigen Erregern bei Krankheiten und Störungen an Muskel-Skelett-System und Bindegewebe, COVID-19, Virus nachgewiesen</t>
  </si>
  <si>
    <t>Eingriffe an der Nebenniere bei bösartiger Neubildung oder Eingriff an der Hypophyse, Alter &lt; 18 Jahre oder bestimmte zweizeitige Eingriffe an der Hypophyse</t>
  </si>
  <si>
    <t>Eingriffe an der Nebenniere bei bösartiger Neubildung oder Eingriff an der Hypophyse, Alter &gt; 17 Jahre, ohne bestimmte zweizeitige Eingriffe an der Hypophyse</t>
  </si>
  <si>
    <t>Andere Prozeduren bei endokrinen, Ernährungs- und Stoffwechselkrankheiten mit hochkomplexem Eingriff oder mit bestimmtem Eingriff, mit äußerst schweren CC oder Alter &lt; 7 Jahre</t>
  </si>
  <si>
    <t>Andere Nieren-, Ureter- und große Harnblaseneingriffe außer bei Neubildung, ohne äußerst schwere CC, ohne Kombinationseingriff, ohne bestimmte Harnblaseneingriffe oder Exzision und Resektion von retroperitonealem Gewebe, Alter &gt; 15 Jahre</t>
  </si>
  <si>
    <t>Komplexe Eingriffe an der Urethra oder Ureter</t>
  </si>
  <si>
    <t>Andere Eingriffe an der Urethra außer bei Para- / Tetraplegie, kleine Eingriffe an den Harnorganen, mit bestimmten Eingriffen an der Urethra oder Alter &lt; 16 Jahre</t>
  </si>
  <si>
    <t>Andere Eingriffe an der Urethra außer bei Para- / Tetraplegie, kleine Eingriffe an den Harnorganen, ohne bestimmte Eingriffe an der Urethra, Alter &gt; 15 Jahre</t>
  </si>
  <si>
    <t>Transurethrale Eingriffe außer Prostataresektion und komplexe Ureterorenoskopien oder bestimmte Eingriffe an den Harnorganen, mit äußerst schweren CC</t>
  </si>
  <si>
    <t>Transurethrale Eingriffe außer Prostataresektion und komplexe Ureterorenoskopien oder bestimmte Eingriffe an den Harnorganen, ohne äußerst schwere CC oder Alter &lt; 16 Jahre oder Alter &gt; 89 Jahre</t>
  </si>
  <si>
    <t>Transurethrale Eingriffe außer Prostataresektion und komplexe Ureterorenoskopien oder bestimmte Eingriffe an den Harnorganen, ohne äußerst schwere CC oder Alter &gt; 15 Jahre oder Alter &lt; 90 Jahre</t>
  </si>
  <si>
    <t>Infektionen der Harnorgane oh. äuß. schwere CC, oh. best. mäßig aufwendige / aufwendige / hochaufw. Behandl., oh. Komplexbeh. b. isolationspfl. Erregern, oh. best. schw. Infektionen, Alter &gt; 2 J. u. &lt; 6 J. od. Alter &lt; 18 J. mit schw. CC od. Alter &gt; 89 J.</t>
  </si>
  <si>
    <t>Infektionen der Harnorgane ohne äußerst schwere CC, ohne best. mäßig aufw. / aufw. / hochaufw. Behandlung, ohne Komplexbeh. b. isolationspfl. Erregern, ohne best. schw. Infektionen, Alter &gt; 5 und &lt; 18 Jahre, ohne schwere CC od. Alter &gt; 17 und &lt; 90 Jahre</t>
  </si>
  <si>
    <t>Andere Erkrankungen der Harnorgane ohne äußerst schwere oder schwere CC, ohne bestimmte Diagnose oder ein Belegungstag, bestimmte Eingriffe am Ureter oder Retroperitonealfibrose oder Alter &lt; 16 Jahre</t>
  </si>
  <si>
    <t>Ovariektomien und komplexe Eingriffe an den Tubae uterinae außer bei bösartiger Neubildung, mit äußerst schweren oder schweren CC oder bestimmter Eingriff an der Harnblase</t>
  </si>
  <si>
    <t>Ovariektomien und komplexe Eingriffe an den Tubae uterinae außer bei bösartiger Neubildung, ohne äußerst schwere oder schwere CC oder anderer Eingriff an der Harnblase oder Adhäsiolyse, Alter &gt; 15 Jahre</t>
  </si>
  <si>
    <t>Kardiothorakale oder Gefäßeingriffe mit Beatmung &gt; 480 Stunden oder bestimmte Eingriffe bei angeborenen Fehlbildungen mit Beatmung &gt; 899 Stunden</t>
  </si>
  <si>
    <t>Verschiedene OR-Prozeduren bei Krankheiten des Blutes, der blutbildenden Organe und des Immunsystems mit äußerst schweren CC oder bestimmter hochaufwendiger Behandlung</t>
  </si>
  <si>
    <t>Verschiedene OR-Prozeduren bei Krankheiten des Blutes, der blutbildenden Organe u. des Immunsystems oh. äußerst schwere CC, Alter &lt; 6 J. od. best. Exzisionen u. Resektionen Mediastinum od. Thymus od. mit best. mäßig aufwendiger / aufwendiger Behandlung</t>
  </si>
  <si>
    <t>Verschiedene OR-Prozeduren bei Krankheiten des Blutes, der blutbildenden Organe u. des Immunsystems oh. äußerst schwere CC, Alter &gt; 5 Jahre, oh. bestimmte Exzisionen u. Resektionen Mediastinum od. Thymus, oh. best. aufwendige / hochaufwendige Behandlung</t>
  </si>
  <si>
    <t>Akute myeloische Leukämie m. hochkomplexer Chemoth., Alter &gt; 17 J. od. m. int. Chemoth. m. kompliz. Diagnose od. Dialyse od. Portimpl. od. intensivmed. Komplexbeh. &gt; 392 / 368 / - P. od. schwerste CC od. best. kompl. Diagnostik bei Leuk., Alter &lt; 16 J.</t>
  </si>
  <si>
    <t>Akute myeloische Leukämie mit intensiver Chemotherapie mit komplizierender Diagnose od. Dialyse od. Portimplantation od. intensivmed. Komplexbehandlung &gt; 392 / 368 / - Aufwandspunkte od. schwerste CC od. best. kompl. Diagnostik bei Leuk., Alter &gt; 15 J.</t>
  </si>
  <si>
    <t>Akute myeloische Leukämie mit mäßig komplexer Chemoth., ohne komplizierende Diagnose, ohne Dialyse, ohne Portimpl., ohne äußerst schwere CC od. mit lokaler Chemoth. od. mit Komplexbeh. bei multiresistenten Erregern od. mit kompl. Diagnostik bei Leukämie</t>
  </si>
  <si>
    <t>Akute myeloische Leukämie ohne Chemotherapie, ohne Dialyse, ohne äußerst schwere CC, ohne Komplexbehandlung bei multiresistenten Erregern, ohne komplexe Diagnostik bei Leukämie</t>
  </si>
  <si>
    <t>Lymphom und nicht akute Leukämie ohne Sepsis, ohne komplizierende Konstellation, mit Agranulozytose oder Portimplantation oder Komplexbehandlung bei isolationspflichtigen Erregern oder komplexer Diagnostik bei Leukämie, Alter &lt; 16 Jahre</t>
  </si>
  <si>
    <t>Lymphom u. nicht akute Leukämie m. Agranuloz., Portimpl., Komplbeh. b. isolat.pfl. Erregern od. kompl. Diag. b. Leuk., &gt; 15 J., m. intens. Chemo od. &lt; 18 J. od. m. äuß. schw. CC od. Tumorlyse-Syndr. od. Blastenkr., oh. kompl. Diag. b. Leuk., oh. schw. CC</t>
  </si>
  <si>
    <t>Lymphom und nicht akute Leukämie ohne Sepsis, ohne komplizierende Konstellation, mit Agranulozytose od. Portimpl. od. Komplbeh. b. isolat.pflicht. Erregern od. komplexe Diagnostik b. Leukämie, oh. äußerst schw. CC, Alter &gt; 17 J., oh. intensive Chemoth.</t>
  </si>
  <si>
    <t>Lymphom und nicht akute Leukämie ohne bestimmte kompliz. Faktoren, oh. äuß. schw. CC, mit kompl. Diagnose od. kompliz. Prozedur, Alter &lt; 16 J. od. best. Lymphom mit best. Chemotherapie od. kompl. Diagnose od. andere Komplexbeh. b. isolationspfl. Erregern</t>
  </si>
  <si>
    <t>Lymphom und nicht akute Leukämie oh. best. kompliz. Faktoren, oh. äuß. schw. CC, Alter &lt; 16 J. od. mit kompl. Diag. od. kompliz. Prozedur, Alter &gt; 15 J., oh. best. Lymphom m. best. Chemoth., oh. kompl. Diagnose, oh. and. Komplbeh. b. isolat.pfl. Erregern</t>
  </si>
  <si>
    <t>Andere akute Leukämie oder bestimmtes Lymphom mit hochkomplexer Chemotherapie, Alter &gt; 17 Jahre</t>
  </si>
  <si>
    <t>Andere akute Leukämie oder bestimmtes Lymphom mit Chemotherapie, mit Dialyse oder Sepsis oder mit Agranulozytose oder Portimplantation, Alter &lt; 16 Jahre oder schwerste CC</t>
  </si>
  <si>
    <t>Andere akute Leukämie mit intensiver Chemotherapie, mit Dialyse oder Sepsis oder mit Agranulozytose oder Portimplantation, mit äußerst schweren CC oder mit komplizierender Konstellation oder Alter &lt; 16 Jahre</t>
  </si>
  <si>
    <t>Andere akute Leukämie mit intens. Chemoth. mit Dialyse od. Sepsis od. mit Agranuloz. od. Portimpl. od. mit äuß. schw. CC od. mit kompliz. Konstell. od. mit mäßig komplexer Chemoth., mit Dialyse od. Sepsis od. mit Agranuloz. od. Portimpl., Alter &lt; 16 J.</t>
  </si>
  <si>
    <t>Andere akute Leukämie mit mäßig komplexer oder lokaler Chemotherapie, mit Dialyse oder Sepsis oder mit Agranulozytose oder Portimplantation oder komplizierender Konstellation oder mit äußerst schweren CC</t>
  </si>
  <si>
    <t>Andere akute Leukämie ohne Dialyse, ohne Sepsis, ohne Agranulozytose, ohne Portimplantation, mit mäßig komplexer od. lokaler Chemoth., mit äußerst schweren CC oder ohne Chemoth. mit Dialyse od. Sepsis od. Agranulozyt. od. Portimpl. od. äußerst schw. CC</t>
  </si>
  <si>
    <t>OR-Prozedur bei infektiösen und parasitären Krankheiten mit bestimmter komplexer Prozedur oder komplizierender Konstellation, außer bei sonstiger Sepsis</t>
  </si>
  <si>
    <t>OR-Prozedur bei infektiösen und parasitären Krankheiten mit bestimmter komplexer Prozedur oder komplizierender Konstellation bei sonstiger Sepsis oder mit bestimmtem komplexen Eingriff oder mit äußerst schweren CC</t>
  </si>
  <si>
    <t>OR-Prozedur bei infektiösen und parasitären Krankheiten mit bestimmter komplexer Prozedur oder komplizierender Konstellation, ohne bestimmten komplexen Eingriff, ohne äußerst schwere CC</t>
  </si>
  <si>
    <t>OR-Prozedur bei infektiösen und parasitären Krankheiten ohne bestimmte komplexe Prozedur, ohne komplizierende Konstellation, ohne bestimmten komplexen Eingriff, ohne äußerst schwere CC mit bestimmtem anderen Eingriff</t>
  </si>
  <si>
    <t>OR-Prozedur bei infektiösen und parasitären Krankheiten ohne bestimmte komplexe Prozedur, ohne komplizierende Konstellation, ohne bestimmten komplexen Eingriff, ohne äußerst schwere CC, ohne bestimmten anderen Eingriff</t>
  </si>
  <si>
    <t>Intensivmedizinische Komplexbeh. &gt; 588 / 552 / 552 Aufwandsp. bei infektiösen und parasitären Krankheiten oder OR-Prozedur bei inf. u. parasitären Krankh. mit best. komplexer Prozedur oder kompliz. Konstellation mit IntK &gt; 392 / 368 / - Aufwandspunkte</t>
  </si>
  <si>
    <t>Sepsis mit komplizierender Konstellation oder bei Z. n. Organtransplantation oder mit komplexer Diagnose oder äuß. schw. CC, Alter &lt; 18 J. oder mit Para- / Tetraplegie oder mit bestimmter ERCP oder mit schwersten CC oder mit IntK &gt; 196 / 184 / 368 Punkte</t>
  </si>
  <si>
    <t>Sepsis mit komplizierender Konstellation oder bei Z. n. Organtransplantation oder mit komplexer Diagnose oder äußerst schweren CC, Alter &gt; 17 Jahre, ohne Para- / Tetraplegie, ohne bestimmte ERCP, ohne schwerste CC oder mit IntK &gt; 196 / 184 / 368 Punkte</t>
  </si>
  <si>
    <t>Sepsis mit anderer komplizierender Konstellation, außer bei Z. n. Organtransplantation, ohne komplexe Diagnose, ohne äußerst schwere CC, ohne intensivmedizinische Komplexbehandlung &gt; 196 / 184 / 368 Aufwandspunkte oder Alter &lt; 10 Jahre</t>
  </si>
  <si>
    <t>Rekonstruktive Operation bei Verletzungen ohne kompliz. Konstellation, ohne freie Lappenplastik mit mikrovask. Anastomosierung, ohne schwere Weichteilschäden, ohne kompl. OR-Prozedur, ohne äuß. schw. CC, mit best. Nervennaht oder Hautplastik, &gt; 1 BT</t>
  </si>
  <si>
    <t>Rekonstruktive Operation bei Verletzungen ohne kompliz. Konstellation, ohne freie Lappenplastik mit mikrovask. Anastomosierung, ohne schwere Weichteilschäden, ohne kompl. OR-Prozedur, ohne äuß. schw. CC, ohne best. Nervennaht oder Hautplastik oder 1 BT</t>
  </si>
  <si>
    <t>Andere Faktoren, die den Gesundheitszustand beeinflussen, Nachbehandlung nach abgeschlossener Behandlung mit komplexer Radiojoddiagnostik</t>
  </si>
  <si>
    <t>Andere Faktoren, die den Gesundheitszustand beeinflussen, Nachbehandlung nach abgeschlossener Behandlung mit bestimmter Radiojoddiagnostik, mit bestimmtem Kontaktanlass</t>
  </si>
  <si>
    <t>Andere Faktoren, die den Gesundheitszustand beeinflussen, Nachbehandlung nach abgeschlossener Behandlung ohne Radiojoddiagnostik, ohne bestimmten Kontaktanlass oder allergologische Provokationstestung bis 2 Belegungstage</t>
  </si>
  <si>
    <r>
      <t xml:space="preserve">Untere Grenzverweildauer: Erster Tag mit
Abschlag </t>
    </r>
    <r>
      <rPr>
        <vertAlign val="superscript"/>
        <sz val="8"/>
        <rFont val="Arial"/>
        <family val="2"/>
      </rPr>
      <t>2), 5)</t>
    </r>
  </si>
  <si>
    <t>Untere Grenzverweildauer: Bewertungs-
relation/Tag</t>
  </si>
  <si>
    <r>
      <t xml:space="preserve">Obere Grenzverweildauer: Erster Tag zus.
Entgelt </t>
    </r>
    <r>
      <rPr>
        <vertAlign val="superscript"/>
        <sz val="8"/>
        <rFont val="Arial"/>
        <family val="2"/>
      </rPr>
      <t>3), 5)</t>
    </r>
  </si>
  <si>
    <t>Obere Grenzverweildauer: Bewertungs-
relation/Tag</t>
  </si>
  <si>
    <t>Obere Grenzverweildauer: Bewertungs-
relation pro Tag</t>
  </si>
  <si>
    <t>Untere Grenzverweildauer: Erster Tag mit
Abschlag 2), 5)</t>
  </si>
  <si>
    <t>Obere Grenzverweildauer: Erster Tag zus.
Entgelt 3), 5)</t>
  </si>
  <si>
    <r>
      <t>Obere Grenzverweildauer: Erster Tag zus.
Entgelt</t>
    </r>
    <r>
      <rPr>
        <vertAlign val="superscript"/>
        <sz val="8"/>
        <rFont val="Arial"/>
        <family val="2"/>
      </rPr>
      <t xml:space="preserve"> 3), 5)</t>
    </r>
  </si>
  <si>
    <t>Perkutan-transluminale Fremdkörperentfernung und Thrombektomie an intrakraniellen Gefäßen unter Verwendung eines Stentretriever</t>
  </si>
  <si>
    <t>Die jeweiligen Definitionen (OPS-Kodes und OPS-Texte) sowie die fehlenden differenzierten €-Beträge sind in Anlage 5 aufgeführt.</t>
  </si>
  <si>
    <t>Bei der Behandlung von Blutern mit Blutgerinnungsfaktoren erfolgt die Abrechnung der Gabe von Prothrombinkomplex über das ZE2022-97 nach Anlage 4 bzw. 6, die gleichzeitige Abrechnung des ZE30 ist ausgeschlossen.</t>
  </si>
  <si>
    <t>Das Zusatzentgelt ist ab einer Mindestverweildauer von 5 Belegungstagen und nur in Verbindung mit einer der in Anlage 8 Tabelle 1 genannten DRG-Fallpauschale abrechenbar.</t>
  </si>
  <si>
    <t>Das Zusatzentgelt ist ab einer Mindestverweildauer von 5 Belegungstagen und nur in Verbindung mit einer der in Anlage 8 Tabelle 2 genannten DRG-Fallpauschale abrechenbar.</t>
  </si>
  <si>
    <t>Bougierung und Dilatation des Ösophagus in Sedierung oder Anästhesie, Alter &lt; 18 Jahre, teilstationär</t>
  </si>
  <si>
    <t>ZE2022-198</t>
  </si>
  <si>
    <t>ZE2022-199</t>
  </si>
  <si>
    <t>Gabe von Dinutuximab beta, parenteral</t>
  </si>
  <si>
    <t>Gabe von Midostaurin, oral</t>
  </si>
  <si>
    <t>Gabe von Onasemnogen Abeparvovec, parenteral</t>
  </si>
  <si>
    <t>Gabe von Ustekinumab, intravenös</t>
  </si>
  <si>
    <t>Gabe von Ustekinumab, subkutan</t>
  </si>
  <si>
    <t>Perkutan-transluminale Fremdkörperentfernung und Thrombektomie an intrakraniellen Gefäßen unter Verwendung eines Thrombektomie-Aspirationskatheters</t>
  </si>
  <si>
    <t>Molekulares Monitoring der Resttumorlast [MRD]: Molekulargenetische Identifikation von krankheitsspezifischen Markern</t>
  </si>
  <si>
    <t>Molekulares Monitoring der Resttumorlast [MRD]: Krankheitsspezifische molekulargenetische Quantifizierung</t>
  </si>
  <si>
    <t>Die jeweiligen Definitionen (OPS-Kodes und OPS-Texte) sind in Anlage 6 aufgeführt.</t>
  </si>
  <si>
    <t>Nach § 5 Absatz 2 Satz 3 der Fallpauschalenvereinbarung 2022 ist für diese Zusatzentgelte das bisher krankenhausindividuell vereinbarte Entgelt der Höhe nach bis zum Beginn des Wirksamwerdens der neuen Budgetvereinbarung weiter zu erheben. Dies gilt auch, sofern eine Anpassung der entsprechenden OPS-Kodes erfolgt sein sollte.</t>
  </si>
  <si>
    <t>Die jeweils zugehörigen ICD-Kodes und ICD-Texte sind in Anlage 7 aufgeführt.</t>
  </si>
  <si>
    <t>Für das Jahr 2022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</si>
  <si>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</si>
  <si>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</si>
  <si>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Bei der Vereinbarung der Entgelthöhen für die Zusatzentgelte für Granulozyten-Kolonie-stimulierende Faktoren wird in analoger Umsetzung der bisherigen Bewertung empfohlen, die Verhandlung zu den Entgelthöhen auf Basis der krankenhausindividuellen Kostensituation zu führen und bei der finalen Vereinbarung die Entgelthöhe der Zusatzentgelte für Pegfilgrastim (ZE2022-177) bzw. Lipegfilgrastim (ZE2022-178) um einen Betrag zu reduzieren, der in etwa dem dreifachen Wert der Kosten einer typischen Tagesdosis Filgrastim (ZE2022-175) bzw. Lenograstim (ZE2022-176) entspricht.</t>
  </si>
  <si>
    <t>Nach § 5 Absatz 2 Satz 3 der Fallpauschalenvereinbarung 2022 ist für dieses Zusatzentgelt das bisher krankenhausindividuell vereinbarte Entgelt der Höhe nach bis zum Beginn des Wirksamwerdens der Budgetvereinbarung 2022 weiter zu erheben. Bei fehlender Budgetvereinbarung 2021 ist für dieses Zusatzentgelt das bewertete Zusatzentgelt ZE124 in Höhe von 70 Prozent der im DRG-Katalog 2020 bewerteten Höhe bis zum Beginn des Wirksamwerdens der Budgetvereinbarung 2021 weiter zu erheben. Dies gilt auch, sofern eine Anpassung der entsprechenden OPS-Kodes erfolgt sein sollte.</t>
  </si>
  <si>
    <t>Nach § 5 Absatz 2 Satz 3 der Fallpauschalenvereinbarung 2022 ist für dieses Zusatzentgelt das bisher krankenhausindividuell vereinbarte Entgelt für ZE2021-181 der Höhe nach bis zum Beginn des Wirksamwerdens der neuen Budgetvereinbarung weiter zu erheben. Dies gilt auch, sofern eine Anpassung der entsprechenden OPS-Kodes erfolgt sein sollte.</t>
  </si>
  <si>
    <t>Nach § 5 Absatz 2 Satz 3 der Fallpauschalenvereinbarung 2022 ist für dieses Zusatzentgelt das bisherige bewertete Zusatzentgelt ZE128 aus 2021 bis zum Beginn des Wirksamwerdens der neuen Budgetvereinbarung der Höhe nach weiter zu erheben. Dies gilt auch, sofern eine Anpassung der entsprechenden OPS-Kodes erfolgt sein sollte.</t>
  </si>
  <si>
    <t>Nach § 5 Absatz 2 Satz 3 der Fallpauschalenvereinbarung 2022 ist für dieses Zusatzentgelt das bisherige bewertete Zusatzentgelt ZE133 aus 2021 bis zum Beginn des Wirksamwerdens der neuen Budgetvereinbarung der Höhe nach weiter zu erheben. Dies gilt auch, sofern eine Anpassung der entsprechenden OPS-Kodes erfolgt sein sollte.</t>
  </si>
  <si>
    <t>ZE2022-01</t>
  </si>
  <si>
    <t>ZE2022-02</t>
  </si>
  <si>
    <t>ZE2022-03</t>
  </si>
  <si>
    <t>ZE2022-04</t>
  </si>
  <si>
    <t>ZE2022-05</t>
  </si>
  <si>
    <t>ZE2022-07</t>
  </si>
  <si>
    <t>ZE2022-08</t>
  </si>
  <si>
    <t>ZE2022-09</t>
  </si>
  <si>
    <t>ZE2022-10</t>
  </si>
  <si>
    <t>ZE2022-13</t>
  </si>
  <si>
    <t>ZE2022-15</t>
  </si>
  <si>
    <t>ZE2022-16</t>
  </si>
  <si>
    <t>ZE2022-17</t>
  </si>
  <si>
    <t>ZE2022-18</t>
  </si>
  <si>
    <t>ZE2022-22</t>
  </si>
  <si>
    <t>ZE2022-24</t>
  </si>
  <si>
    <t>ZE2022-25</t>
  </si>
  <si>
    <t>ZE2022-26</t>
  </si>
  <si>
    <t>ZE2022-33</t>
  </si>
  <si>
    <t>ZE2022-34</t>
  </si>
  <si>
    <t>ZE2022-35</t>
  </si>
  <si>
    <t>ZE2022-36</t>
  </si>
  <si>
    <t>ZE2022-40</t>
  </si>
  <si>
    <t>ZE2022-41</t>
  </si>
  <si>
    <t>ZE2022-44</t>
  </si>
  <si>
    <t>ZE2022-45</t>
  </si>
  <si>
    <t>ZE2022-46</t>
  </si>
  <si>
    <t>ZE2022-49</t>
  </si>
  <si>
    <t>ZE2022-50</t>
  </si>
  <si>
    <t>ZE2022-54</t>
  </si>
  <si>
    <t>ZE2022-56</t>
  </si>
  <si>
    <t>ZE2022-57</t>
  </si>
  <si>
    <t>ZE2022-58</t>
  </si>
  <si>
    <t>ZE2022-59</t>
  </si>
  <si>
    <t>ZE2022-60</t>
  </si>
  <si>
    <t>ZE2022-61</t>
  </si>
  <si>
    <t>ZE2022-62</t>
  </si>
  <si>
    <t>ZE2022-63</t>
  </si>
  <si>
    <t>ZE2022-65</t>
  </si>
  <si>
    <t>ZE2022-66</t>
  </si>
  <si>
    <t>ZE2022-67</t>
  </si>
  <si>
    <t>ZE2022-69</t>
  </si>
  <si>
    <t>ZE2022-70</t>
  </si>
  <si>
    <t>ZE2022-71</t>
  </si>
  <si>
    <t>ZE2022-72</t>
  </si>
  <si>
    <t>ZE2022-74</t>
  </si>
  <si>
    <t>ZE2022-75</t>
  </si>
  <si>
    <t>ZE2022-77</t>
  </si>
  <si>
    <t>ZE2022-79</t>
  </si>
  <si>
    <t>ZE2022-80</t>
  </si>
  <si>
    <t>ZE2022-82</t>
  </si>
  <si>
    <t>ZE2022-84</t>
  </si>
  <si>
    <t>ZE2022-85</t>
  </si>
  <si>
    <t>ZE2022-86</t>
  </si>
  <si>
    <t>ZE2022-88</t>
  </si>
  <si>
    <t>ZE2022-91</t>
  </si>
  <si>
    <t>ZE2022-97</t>
  </si>
  <si>
    <t>ZE2022-99</t>
  </si>
  <si>
    <t>ZE2022-101</t>
  </si>
  <si>
    <t>ZE2022-103</t>
  </si>
  <si>
    <t>ZE2022-104</t>
  </si>
  <si>
    <t>ZE2022-106</t>
  </si>
  <si>
    <t>ZE2022-107</t>
  </si>
  <si>
    <t>ZE2022-108</t>
  </si>
  <si>
    <t>ZE2022-109</t>
  </si>
  <si>
    <t>ZE2022-110</t>
  </si>
  <si>
    <t>ZE2022-111</t>
  </si>
  <si>
    <t>ZE2022-112</t>
  </si>
  <si>
    <t>ZE2022-113</t>
  </si>
  <si>
    <t>ZE2022-115</t>
  </si>
  <si>
    <t>ZE2022-116</t>
  </si>
  <si>
    <t>ZE2022-117</t>
  </si>
  <si>
    <t>ZE2022-118</t>
  </si>
  <si>
    <t>ZE2022-119</t>
  </si>
  <si>
    <t>ZE2022-120</t>
  </si>
  <si>
    <t>ZE2022-121</t>
  </si>
  <si>
    <t>ZE2022-122</t>
  </si>
  <si>
    <t>ZE2022-123</t>
  </si>
  <si>
    <t>ZE2022-124</t>
  </si>
  <si>
    <t>ZE2022-125</t>
  </si>
  <si>
    <t>ZE2022-127</t>
  </si>
  <si>
    <t>ZE2022-128</t>
  </si>
  <si>
    <t>ZE2022-129</t>
  </si>
  <si>
    <t>ZE2022-130</t>
  </si>
  <si>
    <t>ZE2022-131</t>
  </si>
  <si>
    <t>ZE2022-132</t>
  </si>
  <si>
    <t>ZE2022-133</t>
  </si>
  <si>
    <t>ZE2022-134</t>
  </si>
  <si>
    <t>ZE2022-135</t>
  </si>
  <si>
    <t>ZE2022-136</t>
  </si>
  <si>
    <t>ZE2022-137</t>
  </si>
  <si>
    <t>ZE2022-138</t>
  </si>
  <si>
    <t>ZE2022-139</t>
  </si>
  <si>
    <t>ZE2022-140</t>
  </si>
  <si>
    <t>ZE2022-141</t>
  </si>
  <si>
    <t>ZE2022-142</t>
  </si>
  <si>
    <t>ZE2022-143</t>
  </si>
  <si>
    <t>ZE2022-144</t>
  </si>
  <si>
    <t>ZE2022-145</t>
  </si>
  <si>
    <t>ZE2022-146</t>
  </si>
  <si>
    <t>ZE2022-147</t>
  </si>
  <si>
    <t>ZE2022-148</t>
  </si>
  <si>
    <t>ZE2022-149</t>
  </si>
  <si>
    <t>ZE2022-150</t>
  </si>
  <si>
    <t>ZE2022-151</t>
  </si>
  <si>
    <t>ZE2022-152</t>
  </si>
  <si>
    <t>ZE2022-153</t>
  </si>
  <si>
    <t>ZE2022-154</t>
  </si>
  <si>
    <t>ZE2022-155</t>
  </si>
  <si>
    <t>ZE2022-156</t>
  </si>
  <si>
    <t>ZE2022-157</t>
  </si>
  <si>
    <t>ZE2022-158</t>
  </si>
  <si>
    <t>ZE2022-159</t>
  </si>
  <si>
    <t>ZE2022-160</t>
  </si>
  <si>
    <t>ZE2022-161</t>
  </si>
  <si>
    <t>ZE2022-162</t>
  </si>
  <si>
    <t>ZE2022-163</t>
  </si>
  <si>
    <t>ZE2022-164</t>
  </si>
  <si>
    <t>ZE2022-165</t>
  </si>
  <si>
    <t>ZE2022-166</t>
  </si>
  <si>
    <t>ZE2022-167</t>
  </si>
  <si>
    <t>ZE2022-168</t>
  </si>
  <si>
    <t>ZE2022-169</t>
  </si>
  <si>
    <t>ZE2022-170</t>
  </si>
  <si>
    <t>ZE2022-171</t>
  </si>
  <si>
    <t>ZE2022-172</t>
  </si>
  <si>
    <t>ZE2022-173</t>
  </si>
  <si>
    <t>ZE2022-174</t>
  </si>
  <si>
    <t>4), 10)</t>
  </si>
  <si>
    <t>ZE2022-175</t>
  </si>
  <si>
    <t>ZE2022-176</t>
  </si>
  <si>
    <t>ZE2022-177</t>
  </si>
  <si>
    <t>ZE2022-178</t>
  </si>
  <si>
    <t>ZE2022-180</t>
  </si>
  <si>
    <t>ZE2022-182</t>
  </si>
  <si>
    <t>ZE2022-183</t>
  </si>
  <si>
    <t>ZE2022-184</t>
  </si>
  <si>
    <t>ZE2022-185</t>
  </si>
  <si>
    <t>ZE2022-186</t>
  </si>
  <si>
    <t>ZE2022-187</t>
  </si>
  <si>
    <t>ZE2022-188</t>
  </si>
  <si>
    <t>ZE2022-189</t>
  </si>
  <si>
    <t>ZE2022-190</t>
  </si>
  <si>
    <t>ZE2022-191</t>
  </si>
  <si>
    <t>ZE2022-192</t>
  </si>
  <si>
    <t>ZE2022-193</t>
  </si>
  <si>
    <t>ZE2022-194</t>
  </si>
  <si>
    <t>ZE2022-195</t>
  </si>
  <si>
    <t>ZE2022-196</t>
  </si>
  <si>
    <t>ZE2022-197</t>
  </si>
  <si>
    <t>Wirbelkörperersatz: Wirbelkörperersatz durch Implantat</t>
  </si>
  <si>
    <t>Siehe weitere Differenzierung ZE52.23 bis ZE52.30</t>
  </si>
  <si>
    <t>ZE52.23</t>
  </si>
  <si>
    <t>6-001.bp</t>
  </si>
  <si>
    <t>320 mg bis unter 360 mg</t>
  </si>
  <si>
    <t>ZE52.24</t>
  </si>
  <si>
    <t>6-001.bq</t>
  </si>
  <si>
    <t>360 mg bis unter 400 mg</t>
  </si>
  <si>
    <t>ZE52.25</t>
  </si>
  <si>
    <t>6-001.br</t>
  </si>
  <si>
    <t>400 mg bis unter 440 mg</t>
  </si>
  <si>
    <t>ZE52.26</t>
  </si>
  <si>
    <t>6-001.bs</t>
  </si>
  <si>
    <t>440 mg bis unter 480 mg</t>
  </si>
  <si>
    <t>ZE52.27</t>
  </si>
  <si>
    <t>6-001.bt</t>
  </si>
  <si>
    <t>480 mg bis unter 520 mg</t>
  </si>
  <si>
    <t>ZE52.28</t>
  </si>
  <si>
    <t>6-001.bu</t>
  </si>
  <si>
    <t>520 mg bis unter 560 mg</t>
  </si>
  <si>
    <t>ZE52.29</t>
  </si>
  <si>
    <t>6-001.bv</t>
  </si>
  <si>
    <t>560 mg bis unter 600 mg</t>
  </si>
  <si>
    <t>ZE52.30</t>
  </si>
  <si>
    <t>6-001.bw</t>
  </si>
  <si>
    <t>Siehe weitere Differenzierung ZE72.19 bis ZE72.30</t>
  </si>
  <si>
    <t>ZE72.19</t>
  </si>
  <si>
    <t>6-002.8j</t>
  </si>
  <si>
    <t>ZE72.20</t>
  </si>
  <si>
    <t>6-002.8k</t>
  </si>
  <si>
    <t>ZE72.21</t>
  </si>
  <si>
    <t>6-002.8m</t>
  </si>
  <si>
    <t>ZE72.22</t>
  </si>
  <si>
    <t>6-002.8n</t>
  </si>
  <si>
    <t>ZE72.23</t>
  </si>
  <si>
    <t>6-002.8p</t>
  </si>
  <si>
    <t>ZE72.24</t>
  </si>
  <si>
    <t>6-002.8q</t>
  </si>
  <si>
    <t>ZE72.25</t>
  </si>
  <si>
    <t>6-002.8r</t>
  </si>
  <si>
    <t>ZE72.26</t>
  </si>
  <si>
    <t>6-002.8s</t>
  </si>
  <si>
    <t>ZE72.27</t>
  </si>
  <si>
    <t>6-002.8t</t>
  </si>
  <si>
    <t>ZE72.28</t>
  </si>
  <si>
    <t>6-002.8u</t>
  </si>
  <si>
    <t>ZE72.29</t>
  </si>
  <si>
    <t>6-002.8v</t>
  </si>
  <si>
    <t>ZE72.30</t>
  </si>
  <si>
    <t>6-002.8w</t>
  </si>
  <si>
    <t>Siehe weitere Differenzierung ZE116.15 bis ZE116.26</t>
  </si>
  <si>
    <t>ZE116.15</t>
  </si>
  <si>
    <t>6-004.7e</t>
  </si>
  <si>
    <t>2.460 mg bis unter 2.700 mg</t>
  </si>
  <si>
    <t>ZE116.16</t>
  </si>
  <si>
    <t>6-004.7f</t>
  </si>
  <si>
    <t>2.700 mg bis unter 3.180 mg</t>
  </si>
  <si>
    <t>ZE116.17</t>
  </si>
  <si>
    <t>6-004.7g</t>
  </si>
  <si>
    <t>3.180 mg bis unter 3.660 mg</t>
  </si>
  <si>
    <t>ZE116.18</t>
  </si>
  <si>
    <t>6-004.7h</t>
  </si>
  <si>
    <t>3.660 mg bis unter 4.140 mg</t>
  </si>
  <si>
    <t>ZE116.19</t>
  </si>
  <si>
    <t>6-004.7j</t>
  </si>
  <si>
    <t>4.140 mg bis unter 4.620 mg</t>
  </si>
  <si>
    <t>ZE116.20</t>
  </si>
  <si>
    <t>6-004.7k</t>
  </si>
  <si>
    <t>4.620 mg bis unter 5.100 mg</t>
  </si>
  <si>
    <t>ZE116.21</t>
  </si>
  <si>
    <t>6-004.7m</t>
  </si>
  <si>
    <t>5.100 mg bis unter 5.580 mg</t>
  </si>
  <si>
    <t>ZE116.22</t>
  </si>
  <si>
    <t>6-004.7n</t>
  </si>
  <si>
    <t>5.580 mg bis unter 6.060 mg</t>
  </si>
  <si>
    <t>ZE116.23</t>
  </si>
  <si>
    <t>6-004.7p</t>
  </si>
  <si>
    <t>6.060 mg bis unter 6.540 mg</t>
  </si>
  <si>
    <t>ZE116.24</t>
  </si>
  <si>
    <t>6-004.7q</t>
  </si>
  <si>
    <t>6.540 mg bis unter 7.020 mg</t>
  </si>
  <si>
    <t>ZE116.25</t>
  </si>
  <si>
    <t>6-004.7r</t>
  </si>
  <si>
    <t>7.020 mg bis unter 7.500 mg</t>
  </si>
  <si>
    <t>ZE116.26</t>
  </si>
  <si>
    <t>6-004.7s</t>
  </si>
  <si>
    <t>7.500 mg oder mehr</t>
  </si>
  <si>
    <t>Zusatzinformationen zu Materialien: Verwendung eines Instruments zur Thrombektomie oder Fremdkörperentfernung: 1 Stentretriever</t>
  </si>
  <si>
    <t>8-83b.8a</t>
  </si>
  <si>
    <t>Zusatzinformationen zu Materialien: Verwendung eines Instruments zur Thrombektomie oder Fremdkörperentfernung: 1 Multizonen-Stentretriever</t>
  </si>
  <si>
    <t>Zusatzinformationen zu Materialien: Verwendung eines Instruments zur Thrombektomie oder Fremdkörperentfernung: 2 Stentretriever</t>
  </si>
  <si>
    <t>8-83b.8b</t>
  </si>
  <si>
    <t>Zusatzinformationen zu Materialien: Verwendung eines Instruments zur Thrombektomie oder Fremdkörperentfernung: 2 Multizonen-Stentretriever</t>
  </si>
  <si>
    <t>Zusatzinformationen zu Materialien: Verwendung eines Instruments zur Thrombektomie oder Fremdkörperentfernung: 3 oder mehr Stentretriever</t>
  </si>
  <si>
    <t>8-83b.8c</t>
  </si>
  <si>
    <t>Zusatzinformationen zu Materialien: Verwendung eines Instruments zur Thrombektomie oder Fremdkörperentfernung: 3 oder mehr Multizonen-Stentretriever</t>
  </si>
  <si>
    <t>2), 7)</t>
  </si>
  <si>
    <t>ZED</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</si>
  <si>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</si>
  <si>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</si>
  <si>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</si>
  <si>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</si>
  <si>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</si>
  <si>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</si>
  <si>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</si>
  <si>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</si>
  <si>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</si>
  <si>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</si>
  <si>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</si>
  <si>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</si>
  <si>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</si>
  <si>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</si>
  <si>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</si>
  <si>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</si>
  <si>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</si>
  <si>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</si>
  <si>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</si>
  <si>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</si>
  <si>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</si>
  <si>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</si>
  <si>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</si>
  <si>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</si>
  <si>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</si>
  <si>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</si>
  <si>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</si>
  <si>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</si>
  <si>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</si>
  <si>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</si>
  <si>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</si>
  <si>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</si>
  <si>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</si>
  <si>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</si>
  <si>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</si>
  <si>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</si>
  <si>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</si>
  <si>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</si>
  <si>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</si>
  <si>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</si>
  <si>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</si>
  <si>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</si>
  <si>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</si>
  <si>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</si>
  <si>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</si>
  <si>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ZE144.01</t>
  </si>
  <si>
    <t>ZE146.01</t>
  </si>
  <si>
    <t>ZE146.02</t>
  </si>
  <si>
    <t>ZE147.01</t>
  </si>
  <si>
    <t>ZE151.01</t>
  </si>
  <si>
    <t>ZE151.02</t>
  </si>
  <si>
    <t>ZE157.01</t>
  </si>
  <si>
    <t>ZE157.02</t>
  </si>
  <si>
    <t>ZE164.01</t>
  </si>
  <si>
    <t>ZE164.02</t>
  </si>
  <si>
    <t>ZE165.01</t>
  </si>
  <si>
    <t>ZE168.01</t>
  </si>
  <si>
    <t>OPS Version 2022: OPS-Text</t>
  </si>
  <si>
    <t xml:space="preserve">OPS Version 2022: OPS-Kode </t>
  </si>
  <si>
    <t>Andere gelenkplastische Eingriffe: Implantation einer modularen Endoprothese oder (Teil-)Wechsel in eine modulare Endoprothese bei knöcherner Defektsituation und ggf. Knochen(teil)ersatz</t>
  </si>
  <si>
    <t>Andere gelenkplastische Eingriffe: Implantation von oder (Teil-)Wechsel in ein patientenindividuell hergestelltes Implantat bei knöcherner Defektsituation oder angeborener oder erworbener Deformität</t>
  </si>
  <si>
    <t>5-38a.w0</t>
  </si>
  <si>
    <t>Endovaskuläre Implantation von Stent-Prothesen: Patientenindividuell hergestellte Stent-Prothesen: Ohne Öffnung</t>
  </si>
  <si>
    <t>6-009.b*</t>
  </si>
  <si>
    <t>Applikation von Medikamenten, Liste 9: Dinutuximab beta, parenteral</t>
  </si>
  <si>
    <t>6-00a.b*</t>
  </si>
  <si>
    <t>Applikation von Medikamenten, Liste 10: Midostaurin, oral</t>
  </si>
  <si>
    <t>6-00d.0</t>
  </si>
  <si>
    <t>Applikation von Medikamenten, Liste 13: Onasemnogen Abeparvovec, parenteral</t>
  </si>
  <si>
    <t>6-005.p*</t>
  </si>
  <si>
    <t>Applikation von Medikamenten, Liste 5: Ustekinumab, intravenös</t>
  </si>
  <si>
    <t>6-005.q*</t>
  </si>
  <si>
    <t>Applikation von Medikamenten, Liste 5: Ustekinumab, subkutan</t>
  </si>
  <si>
    <t>6-004.5*</t>
  </si>
  <si>
    <t>Applikation von Medikamenten, Liste 4: Micafungin, parenteral</t>
  </si>
  <si>
    <t>8-83b.87</t>
  </si>
  <si>
    <t>Zusatzinformationen zu Materialien: Verwendung eines Instruments zur Thrombektomie oder Fremdkörperentfernung: 1 Thrombektomie-Aspirationskatheter</t>
  </si>
  <si>
    <t>8-83b.88</t>
  </si>
  <si>
    <t>Zusatzinformationen zu Materialien: Verwendung eines Instruments zur Thrombektomie oder Fremdkörperentfernung: 2 Thrombektomie-Aspirationskatheter</t>
  </si>
  <si>
    <t>8-83b.89</t>
  </si>
  <si>
    <t>Zusatzinformationen zu Materialien: Verwendung eines Instruments zur Thrombektomie oder Fremdkörperentfernung: 3 oder mehr Thrombektomie-Aspirationskatheter</t>
  </si>
  <si>
    <t>1-991.2</t>
  </si>
  <si>
    <t>Molekulares Monitoring der Resttumorlast [MRD]: Molekulargenetische Identifikation von krankheitsspezifischen Markern für die Bestimmung der Resttumorlast (Minimal Residual Diseases (MRD))</t>
  </si>
  <si>
    <t>1-991.3</t>
  </si>
  <si>
    <t>Molekulares Monitoring der Resttumorlast [MRD]: Krankheitsspezifische molekulargenetische Quantifizierung der Resttumorlast (MRD-Monitoring)</t>
  </si>
  <si>
    <t>4), 12)</t>
  </si>
  <si>
    <t>4), 11)</t>
  </si>
  <si>
    <r>
      <t xml:space="preserve">ICD-Kodes, die dem extrabudgetären ZE2022-97 „Behandlung von Blutern mit Blutgerinnungsfaktoren" zuzuordnen sind. </t>
    </r>
    <r>
      <rPr>
        <vertAlign val="superscript"/>
        <sz val="10"/>
        <rFont val="Arial"/>
        <family val="2"/>
      </rPr>
      <t>1)</t>
    </r>
  </si>
  <si>
    <t>ZE2022-137 / ZE2022-138 / ZE2022-139</t>
  </si>
  <si>
    <t>ZE2022-97 / ZE2022-137 / ZE2022-138 / ZE2022-139</t>
  </si>
  <si>
    <t>Die Abrechnung des ZE2022-97 bzw. ZE2022-137, ZE2022-138 oder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</si>
  <si>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Blutgerinnungsstörungen, die nur durch eine Lebertransplantation heilbar wären, sind dem ZE2022-97 zuzuordnen.</t>
  </si>
  <si>
    <r>
      <t xml:space="preserve">Dauerhaft erworbene Blutgerinnungsstörungen (zu kennzeichnen mit dem ICD-Kode U69.11!) sind dem extrabudgetären ZE2022-97 zuzuordnen. </t>
    </r>
    <r>
      <rPr>
        <vertAlign val="superscript"/>
        <sz val="10"/>
        <color theme="1"/>
        <rFont val="Arial"/>
        <family val="2"/>
      </rPr>
      <t>1)</t>
    </r>
  </si>
  <si>
    <r>
      <t xml:space="preserve">Temporäre Blutgerinnungsstörungen (zu kennzeichnen mit dem ICD-Kode U69.12!) sind den intrabudgetären ZE2022-137, ZE2022-138 oder ZE2022-139 zuzuordnen. </t>
    </r>
    <r>
      <rPr>
        <vertAlign val="superscript"/>
        <sz val="10"/>
        <color theme="1"/>
        <rFont val="Arial"/>
        <family val="2"/>
      </rPr>
      <t>1)</t>
    </r>
  </si>
  <si>
    <r>
      <t xml:space="preserve">ICD-Kodes, die den intrabudgetären ZE2022-137 "Gabe von rekombinantem aktiviertem Faktor VII", ZE2022-138 " Gabe von Fibrinogenkonzentrat" oder ZE2022-139 "Gabe von Blutgerinnungsfaktoren" zuzuordnen sind. </t>
    </r>
    <r>
      <rPr>
        <vertAlign val="superscript"/>
        <sz val="10"/>
        <color theme="1"/>
        <rFont val="Arial"/>
        <family val="2"/>
      </rPr>
      <t>1)</t>
    </r>
  </si>
  <si>
    <t>ICD Version 2022: ICD-Kode</t>
  </si>
  <si>
    <t>ICD Version 2022: ICD-Text</t>
  </si>
  <si>
    <t>Anlage 8</t>
  </si>
  <si>
    <t>Ergänzende Informationen zur Abrechnung von bewerteten Zusatzentgelten aus dem Zusatzentgelte-Katalog 
(Anlage 2 und Anlage 5)</t>
  </si>
  <si>
    <t>801D, 802D, 863Z, A01A, A02Z, A03A, A04B, A04D, A05Z, A06C, A09C, A09D, A09E, A09F, A11E, A11H, A13A, A13D, A13F, A18Z, A36C, A60B, A60C, A66Z, B02A, B02C, B02E, B03Z, B04A, B04C, B05Z, B09Z, B16B, B17B, B17C, B17D, B18A, B18D, B19B, B20A, B20B, B20D, B20E, B21A, B36B, B39B, B39C, B42B, B44A, B44B, B44C, B48Z, B61A, B63Z, B66A, B66B, B66D, B67B, B68B, B68C, B68D, B69A, B69B, B69C, B69D, B70B, B70D, B70E, B70F, B71A, B71D, B72A, B72B, B75Z, B76B, B76C, B76E, B78A, B78B, B79Z, B80Z, B81A, B81B, B82Z, B85C, B85D, C02Z, C03A, C03B, C03C, C06Z, C07B, C08B, C10A, C10B, C10C, C12Z, C15Z, C16Z, C20A, C20B, C62Z, C64Z, C65Z, D01B, D04B, D05A, D06B, D08B, D12A, D12B, D13B, D15B, D20A, D22A, D22B, D24A, D25B, D25D, D29Z, D30A, D30B, D30C, D33Z, D35Z, D38Z, D39Z, D40Z, D60A, D60B, D61Z, D63A, D63B, D64Z, D65Z, D67Z, E02D, E03Z, E05B, E06C, E08D, E36Z, E40A, E40B, E40C, E42Z, E63B, E64C, E65B, E65C, E66A, E66B, E69B, E69C, E70Z, E71C, E71D, E73B, E74Z, E75B, E75C, E76B, E76C, E77C, E77D, E79A, E79C, F01C, F01E, F01F, F02B, F03D, F05Z, F06A, F08E, F08F, F08G, F09B, F09C, F12B, F12D, F12E, F12F, F13C, F17A, F17B, F18D, F20Z, F24B, F28C, F39A, F39B, F41B, F43B, F43C, F48Z, F49D, F49E, F49F, F49G, F50B, F50C, F51A, F51B, F52B, F56A, F56B, F58B, F59B, F59C, F59D, F59E, F59F, F60B, F63B, F65B, F67B, F67C, F68B, F69B, F70A, F70B, F71A, F71B, F72B, F73B, F74Z, F77Z, F95B, F98B, F98C, G01Z, G03C, G07C, G08B, G10Z, G11A, G12C, G12E, G13A, G13B, G16B, G17B, G18A, G18B, G18D, G19C, G21A, G21B, G22C, G23B, G24A, G24B, G24C, G26B, G29A, G46B, G46C, G47B, G48B, G52Z, G60B, G64B, G67A, G67B, G67C, G71Z, G72A, G72B, G73Z, H01A, H05Z, H06C, H07B, H08B, H08C, H12B, H16A, H16B, H29Z, H33Z, H40A, H40B, H41D, H41E, H44Z, H61A, H61B, H61C, H62A, H62C, H63A, H63B, H63C, H64Z, I04Z, I05A, I05B, I08E, I08F, I08G, I09C, I09E, I09F, I09G, I09H, I09I, I10B, I10C, I10D, I10E, I10F, I10G, I10H, I11Z, I12A, I12B, I13B, I13C, I13D, I13E, I13G, I15B, I16A, I16B, I16C, I18A, I18B, I20A, I20B, I20C, I20D, I20F, I21Z, I23B, I23C, I24B, I27B, I27C, I27E, I28B, I28C, I28E, I29A, I29B, I29C, I30B, I30C, I31A, I31B, I31C, I32C, I32D, I32E, I32F, I33Z, I34Z, I41Z, I42A, I43B, I44A, I44C, I45A, I45B, I46A, I46B, I46C, I47A, I47B, I47C, I59Z, I64A, I64B, I66F, I68C, I68D, I68E, I71B, I72Z, I74B, I74C, I75A, I75B, I76B, I77Z, I95B, I97Z, J01Z, J03Z, J04Z, J07B, J08A, J10B, J11A, J11B, J11C, J11D, J12Z, J14Z, J16A, J16B, J18B, J22Z, J23Z, J24C, J24D, J25Z, J26Z, J61A, J62B, J64B, J64C, J65A, J67A, J67B, J77Z, K03B, K06B, K06C, K09B, K09C, K09D, K15C, K15D, K15E, K33Z, K38Z, K60B, K62A, K62B, K62C, K63A, K64D, L02A, L02B, L04B, L09E, L11Z, L13B, L13C, L16A, L16B, L16C, L17A, L17B, L18A, L18B, L20B, L20C, L36A, L40Z, L42A, L42B, L44Z, L60A, L60B, L60C, L60D, L62C, L63B, L63C, L63E, L64A, L64B, L64D, L69B, M02A, M02B, M03A, M03B, M04B, M04C, M05A, M05B, M07Z, M09A, M10B, M11Z, M38Z, M60B, M61Z, M62Z, N02A, N02D, N06Z, N08Z, N10Z, N13A, N13B, N13C, N14Z, N21A, N23Z, N25Z, N33Z, N60B, N61Z, O01A, O01B, O01C, O01D, O02A, O02B, O03Z, O04A, O04B, O04C, O05A, O05B, O05C, O05D, O60A, O60B, O60C, O61Z, O63Z, O65A, P02A, P02B, P02C, P03A, P03B, P04A, P04B, P05A, P05B, P05C, P06A, P06B, P06C, P60B, P60C, P61A, P61B, P61C, P61D, P61E, P62A, P62B, P62C, P62D, P63Z, P64Z, P65B, P65C, P65D, P66A, P66B, P66C, P66D, P67A, P67B, P67C, P67D, P67E, Q01Z, Q02B, Q03A, Q60A, Q60B, Q60C, Q60D, Q61B, Q63A, Q63B, R01B, R02Z, R04B, R07B, R11B, R13A, R13B, R60A, R60E, R60F, R61H, R62A, R62B, R62C, R63F, R63H, S63A, S65A, S65B, T01E, T36Z, T44Z, T60B, T60C, T61Z, T62B, T64C, U42C, U64Z, U66Z, V63Z, V64Z, W01B, W02A, X01B, X01C, X05A, X07A, X07B, X60Z, X62Z, Y02C, Y03Z, Y62Z, Z03Z, Z64A, Z64C, Z65Z, Z66Z</t>
  </si>
  <si>
    <t>801A, 801B, 801C, 801E, 802A, 802B, 802C, A01B, A01C, A03B, A04C, A04E, A06A, A06B, A07C, A07E, A09A, A11B, A11D, A11F, A11G, A13C, A13E, A15B, A17A, A36B, A42B, A60A, A61B, A61C, A62Z, A63Z, A64Z, A69Z, B01B, B02B, B02D, B04B, B07Z, B12Z, B15Z, B16A, B17A, B17E, B18B, B18C, B20C, B21B, B42A, B45Z, B47A, B47B, B60A, B66C, B70A, B70C, B71B, B71C, B73Z, B74Z, B84Z, B85A, B85B, B86Z, C01A, C01B, C04A, C04B, C60Z, C61Z, C63Z, D02B, D03B, D09Z, D15A, D19Z, D24B, D25A, D25C, D28Z, D36Z, D37A, E02A, E02B, E02C, E05A, E05C, E06A, E06B, E08B, E08C, E42K, E60A, E64A, E64B, E65A, E71A, E71B, E73A, E77A, E77B, E79B, F01A, F01B, F01D, F03A, F03B, F03C, F06E, F07A, F07B, F07C, F08A, F08B, F08C, F08D, F09A, F12A, F12C, F13A, F14A, F14B, F18A, F18B, F18C, F19A, F19B, F21A, F21B, F21C, F21D, F21E, F24A, F27A, F27B, F27C, F28A, F28B, F36A, F36B, F36C, F42Z, F43A, F49A, F49B, F49C, F52A, F58A, F59A, F61A, F61B, F62A, F62B, F62C, F64Z, F67A, F72A, F75A, F75B, F75C, F75D, F77K, F98A, G02A, G02C, G03B, G04Z, G07A, G07B, G11B, G12A, G12B, G12D, G14Z, G15Z, G17A, G18C, G19A, G19B, G27A, G27B, G33Z, G35Z, G36A, G36C, G37Z, G40A, G46A, G48A, G50Z, G60A, G64A, G66Z, G70B, G74Z, H01B, H06B, H07A, H08A, H09A, H12A, H12C, H15Z, H36A, H41A, H41B, H41C, H60Z, H62B, I01Z, I02B, I02C, I02D, I03A, I05C, I08A, I08B, I09A, I09D, I10A, I12C, I13A, I13F, I14Z, I19A, I22A, I22B, I27A, I28A, I32A, I39Z, I42B, I43A, I44B, I50A, I50B, I50C, I54A, I54B, I64C, I66B, I66G, I68A, I68B, I69A, I69B, I73Z, I74A, I76A, I79Z, I87K, I98Z, J02B, J02C, J06Z, J07A, J08B, J09A, J10A, J17Z, J21Z, J24B, J35Z, J61B, J61C, J62A, J64A, K03A, K06D, K15B, K25Z, K60C, K60E, K60F, K63B, K64A, K64B, K64C, K77Z, L03Z, L04A, L06A, L06B, L07Z, L09A, L09B, L09C, L09D, L12A, L12B, L13A, L20A, L37Z, L38Z, L62A, L63A, L64C, L68B, L69A, L72Z, L73Z, M01A, M09B, M10A, M10C, M64Z, N01B, N01D, N02C, N04Z, N05A, N07B, N11A, N15Z, N16A, N21B, N38Z, N60A, O60D, Q02C, Q61A, R01A, R03Z, R04A, R05Z, R07A, R11A, R11C, R12B, R16Z, R60C, R60D, R61B, R61C, R61D, R61E, R61G, R63C, R63D, R63E, R63G, S01Z, S62Z, S63B, T01B, T01C, T01D, T60E, T62A, T63A, T63B, T63C, T63D, T64B, T77Z, U40Z, U42B, U61Z, U63Z, V60A, W01C, W04A, W61A, X01A, X04Z, X05B, X06A, X06B, X33Z, Y02B, Y02D, Z01B</t>
  </si>
  <si>
    <t>Flagspalte:
Handelt sich um ein ZE2022-97 entgelt</t>
  </si>
  <si>
    <t>Flagspalte:
Handelt sich um ein ZE2022-137 / ZE2022-138 / ZE2022-139 entgelt</t>
  </si>
  <si>
    <t>OPS-Text
 ZE2022-137 / ZE2022-138 / ZE2022-139</t>
  </si>
  <si>
    <t>Summe ZE2022-97</t>
  </si>
  <si>
    <t>Summe ZE2022-137 
               ZE2022-138
               ZE2022-139</t>
  </si>
  <si>
    <t>E3.2 Globale Zuweisung zwischen den Zusatzentgelten für Blutgerinnungsstörungen (ZE2022-97, ZE2022-137 / ZE2022-138 / ZE2022-139) und den zu differenzierenden Diagnosen</t>
  </si>
  <si>
    <t>Dauerhaft erworbene Blutgerinnungsstörungen (zu kennzeichnen mit dem ICD-Kode U69.11!) sind dem extrabudgetären ZE2022-97 zuzuordnen. 1)</t>
  </si>
  <si>
    <t>Temporäre Blutgerinnungsstörungen (zu kennzeichnen mit dem ICD-Kode U69.12!) sind dem intrabudgetären ZE2022-137 / ZE2022-138 / ZE2022-139 zuzuordnen. 1)</t>
  </si>
  <si>
    <t>ZE2022-137    ZE2022-138 ZE2022-139</t>
  </si>
  <si>
    <t>Die Abrechnung des ZE2022-97 bzw. ZE2022-137 / ZE2022-138 /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</si>
  <si>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</si>
  <si>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</si>
  <si>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</si>
  <si>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</si>
  <si>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</si>
  <si>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</si>
  <si>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</si>
  <si>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</si>
  <si>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</si>
  <si>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</si>
  <si>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</si>
  <si>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</si>
  <si>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</si>
  <si>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</si>
  <si>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</si>
  <si>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</si>
  <si>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</si>
  <si>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</si>
  <si>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</si>
  <si>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</si>
  <si>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</si>
  <si>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</si>
  <si>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</si>
  <si>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</si>
  <si>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8-852.0e</t>
  </si>
  <si>
    <t>Extrakorporaler Gasaustausch ohne und mit Herzunterstützung und Prä-ECMO-Therapie: Veno-venöse extrakorporale Membranoxygenation (ECMO) ohne Herzunterstützung: Dauer der Behandlung 1.152 oder mehr Stunden</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</si>
  <si>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</si>
  <si>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</si>
  <si>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</si>
  <si>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</si>
  <si>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</si>
  <si>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</si>
  <si>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</si>
  <si>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</si>
  <si>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</si>
  <si>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</si>
  <si>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</si>
  <si>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</si>
  <si>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</si>
  <si>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</si>
  <si>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</si>
  <si>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</si>
  <si>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</si>
  <si>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</si>
  <si>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</si>
  <si>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</si>
  <si>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</si>
  <si>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</si>
  <si>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</si>
  <si>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</si>
  <si>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</si>
  <si>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</si>
  <si>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</si>
  <si>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</si>
  <si>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</si>
  <si>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</si>
  <si>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</si>
  <si>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</si>
  <si>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</si>
  <si>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</si>
  <si>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</si>
  <si>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</si>
  <si>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</si>
  <si>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</si>
  <si>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</si>
  <si>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</si>
  <si>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</si>
  <si>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Mittelgesichtes:Im Alveolarkammbereich seitlich: Mit Distraktion</t>
  </si>
  <si>
    <t>5-777.21</t>
  </si>
  <si>
    <t>Osteotomie zur Verlagerung des Mittelgesichtes:Im Alveolarkammbereich frontal und seitlich in mehreren Segmenten: Mit Distraktion</t>
  </si>
  <si>
    <t>5-777.31</t>
  </si>
  <si>
    <t>Osteotomie zur Verlagerung des Mittelgesichtes:In der Le-Fort-I-Ebene in einem Stück: Mit Distraktion</t>
  </si>
  <si>
    <t>5-777.41</t>
  </si>
  <si>
    <t>Osteotomie zur Verlagerung des Mittelgesichtes:In der Le-Fort-I-Ebene in zwei Stücken: Mit Distraktion</t>
  </si>
  <si>
    <t>5-777.51</t>
  </si>
  <si>
    <t>Osteotomie zur Verlagerung des Mittelgesichtes:In der Le-Fort-I-Ebene in drei oder mehr Stücken: Mit Distraktion</t>
  </si>
  <si>
    <t>5-777.61</t>
  </si>
  <si>
    <t>Osteotomie zur Verlagerung des Mittelgesichtes:In der Le-Fort-II-Ebene: Mit Distraktion</t>
  </si>
  <si>
    <t>5-777.71</t>
  </si>
  <si>
    <t>Osteotomie zur Verlagerung des Mittelgesichtes:In der Le-Fort-II-Ebene, kombiniert mit anderer Osteotomie: Mit Distraktion</t>
  </si>
  <si>
    <t>5-777.81</t>
  </si>
  <si>
    <t>Osteotomie zur Verlagerung des Mittelgesichtes:In der Le-Fort-III-Ebene: Mit Distraktion</t>
  </si>
  <si>
    <t>5-777.91</t>
  </si>
  <si>
    <t>Osteotomie zur Verlagerung des Mittelgesichtes:In der Le-Fort-III-Ebene, kombiniert mit Le-Fort-I-Ebene: Mit Distraktion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</si>
  <si>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</si>
  <si>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</si>
  <si>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</si>
  <si>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</si>
  <si>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</si>
  <si>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</si>
  <si>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</si>
  <si>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</si>
  <si>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</si>
  <si>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</si>
  <si>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</si>
  <si>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</si>
  <si>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</si>
  <si>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</si>
  <si>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</si>
  <si>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</si>
  <si>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5-467.9x</t>
  </si>
  <si>
    <t>Andere Rekonstruktion des Darmes: Dünndarm-Retransplantation während desselben stationären Aufenthaltes: Sonstige</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</si>
  <si>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</si>
  <si>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</si>
  <si>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</si>
  <si>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</si>
  <si>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</si>
  <si>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</si>
  <si>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</si>
  <si>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</si>
  <si>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</si>
  <si>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</si>
  <si>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</si>
  <si>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</si>
  <si>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</si>
  <si>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</si>
  <si>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</si>
  <si>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</si>
  <si>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</si>
  <si>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</si>
  <si>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</si>
  <si>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Sargramostim, parenteral: 2 mg bis unter 3 mg</t>
  </si>
  <si>
    <t>6-001.41</t>
  </si>
  <si>
    <t>Applikation von Medikamenten: Sargramostim, parenteral: 3 mg bis unter 4 mg</t>
  </si>
  <si>
    <t>6-001.42</t>
  </si>
  <si>
    <t>Applikation von Medikamenten: Sargramostim, parenteral: 4 mg bis unter 5 mg</t>
  </si>
  <si>
    <t>6-001.43</t>
  </si>
  <si>
    <t>Applikation von Medikamenten: Sargramostim, parenteral: 5 mg bis unter 6 mg</t>
  </si>
  <si>
    <t>6-001.44</t>
  </si>
  <si>
    <t>Applikation von Medikamenten: Sargramostim, parenteral: 6 mg bis unter 7 mg</t>
  </si>
  <si>
    <t>6-001.45</t>
  </si>
  <si>
    <t>Applikation von Medikamenten: Sargramostim, parenteral: 7 mg bis unter 8 mg</t>
  </si>
  <si>
    <t>6-001.46</t>
  </si>
  <si>
    <t>Applikation von Medikamenten: Sargramostim, parenteral: 8 mg bis unter 9 mg</t>
  </si>
  <si>
    <t>6-001.47</t>
  </si>
  <si>
    <t>Applikation von Medikamenten: Sargramostim, parenteral: 9 mg bis unter 10 mg</t>
  </si>
  <si>
    <t>6-001.48</t>
  </si>
  <si>
    <t>Applikation von Medikamenten: Sargramostim, parenteral: 10 mg bis unter 11 mg</t>
  </si>
  <si>
    <t>6-001.49</t>
  </si>
  <si>
    <t>Applikation von Medikamenten: Sargramostim, parenteral: 11 mg bis unter 12 mg</t>
  </si>
  <si>
    <t>6-001.4a</t>
  </si>
  <si>
    <t>Applikation von Medikamenten: Sargramostim, parenteral: 12 mg bis unter 13 mg</t>
  </si>
  <si>
    <t>6-001.4b</t>
  </si>
  <si>
    <t>Applikation von Medikamenten: Sargramostim, parenteral: 13 mg bis unter 14 mg</t>
  </si>
  <si>
    <t>6-001.4c</t>
  </si>
  <si>
    <t>Applikation von Medikamenten: Sargramostim, parenteral: 14 mg bis unter 15 mg</t>
  </si>
  <si>
    <t>6-001.4d</t>
  </si>
  <si>
    <t>Applikation von Medikamenten: Sargramostim, parenteral: 15 mg bis unter 16 mg</t>
  </si>
  <si>
    <t>6-001.4e</t>
  </si>
  <si>
    <t>Applikation von Medikamenten: Sargramostim, parenteral: 16 mg bis unter 17 mg</t>
  </si>
  <si>
    <t>6-001.4f</t>
  </si>
  <si>
    <t>Applikation von Medikamenten: Sargramostim, parenteral: 17 mg bis unter 18 mg</t>
  </si>
  <si>
    <t>6-001.4g</t>
  </si>
  <si>
    <t>Applikation von Medikamenten: Sargramostim, parenteral: 18 mg bis unter 19 mg</t>
  </si>
  <si>
    <t>6-001.4h</t>
  </si>
  <si>
    <t>Applikation von Medikamenten: Sargramostim, parenteral: 19 mg bis unter 20 mg</t>
  </si>
  <si>
    <t>6-001.4j</t>
  </si>
  <si>
    <t>Applikation von Medikamenten: Sargramostim, parenteral: 20 mg bis unter 22 mg</t>
  </si>
  <si>
    <t>6-001.4k</t>
  </si>
  <si>
    <t>Applikation von Medikamenten: Sargramostim, parenteral: 22 mg bis unter 24 mg</t>
  </si>
  <si>
    <t>6-001.4m</t>
  </si>
  <si>
    <t>Applikation von Medikamenten: Sargramostim, parenteral: 24 mg bis unter 26 mg</t>
  </si>
  <si>
    <t>6-001.4n</t>
  </si>
  <si>
    <t>Applikation von Medikamenten: Sargramostim, parenteral: 26 mg bis unter 28 mg</t>
  </si>
  <si>
    <t>6-001.4p</t>
  </si>
  <si>
    <t>Applikation von Medikamenten: Sargramostim, parenteral: 28 mg bis unter 30 mg</t>
  </si>
  <si>
    <t>6-001.4q</t>
  </si>
  <si>
    <t xml:space="preserve">Applikation von Medikamenten: Sargramostim, parenteral: 30 mg oder mehr </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</si>
  <si>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</si>
  <si>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</si>
  <si>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</si>
  <si>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</si>
  <si>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</si>
  <si>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</si>
  <si>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</si>
  <si>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</si>
  <si>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</si>
  <si>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</si>
  <si>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</si>
  <si>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</si>
  <si>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</si>
  <si>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</si>
  <si>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</si>
  <si>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</si>
  <si>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</si>
  <si>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</si>
  <si>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</si>
  <si>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</si>
  <si>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</si>
  <si>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</si>
  <si>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</si>
  <si>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</si>
  <si>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</si>
  <si>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</si>
  <si>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</si>
  <si>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</si>
  <si>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</si>
  <si>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</si>
  <si>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</si>
  <si>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</si>
  <si>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</si>
  <si>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</si>
  <si>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</si>
  <si>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</si>
  <si>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</si>
  <si>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</si>
  <si>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</si>
  <si>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</si>
  <si>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</si>
  <si>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</si>
  <si>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</si>
  <si>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</si>
  <si>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5-513.m0</t>
  </si>
  <si>
    <t>Endoskopische Operationen an den Gallengängen: Einlegen oder Wechsel von selbstexpandierenden ungecoverten Stents: 1 Stent</t>
  </si>
  <si>
    <t>5-513.m1</t>
  </si>
  <si>
    <t>Endoskopische Operationen an den Gallengängen: Einlegen oder Wechsel von selbstexpandierenden ungecoverten Stents: 2 Stents</t>
  </si>
  <si>
    <t>5-513.m2</t>
  </si>
  <si>
    <t>Endoskopische Operationen an den Gallengängen: Einlegen oder Wechsel von selbstexpandierenden ungecoverten Stents: 3 oder mehr Stents</t>
  </si>
  <si>
    <t>5-513.n0</t>
  </si>
  <si>
    <t>Endoskopische Operationen an den Gallengängen: Einlegen oder Wechsel von selbstexpandierenden gecoverten Stent-Prothesen: 1 Stent-Prothese</t>
  </si>
  <si>
    <t>5-513.n1</t>
  </si>
  <si>
    <t>Endoskopische Operationen an den Gallengängen: Einlegen oder Wechsel von selbstexpandierenden gecoverten Stent-Prothesen: 2 Stent-Prothesen</t>
  </si>
  <si>
    <t>5-513.n2</t>
  </si>
  <si>
    <t>Endoskopische Operationen an den Gallengängen: Einlegen oder Wechsel von selbstexpandierenden gecoverten Stent-Prothesen: 3 oder mehr Stent-Prothesen</t>
  </si>
  <si>
    <t>5-517.00</t>
  </si>
  <si>
    <t>Einlegen oder Wechseln von selbstexpandierenden Stents und Stent-Prothesen in die Gallengänge: Einlegen oder Wechsel von 1 selbstexpandierenden ungecoverten Stent: Offen chirurgisch</t>
  </si>
  <si>
    <t>5-517.01</t>
  </si>
  <si>
    <t>Einlegen oder Wechseln von selbstexpandierenden Stents und Stent-Prothesen in die Gallengänge: Einlegen oder Wechsel von 1 selbstexpandierenden ungecoverten Stent: Laparoskopisch</t>
  </si>
  <si>
    <t>5-517.02</t>
  </si>
  <si>
    <t>Einlegen oder Wechseln von selbstexpandierenden Stents und Stent-Prothesen in die Gallengänge: Einlegen oder Wechsel von 1 selbstexpandierenden ungecoverten Stent: Umsteigen laparoskopisch - offen chirurgisch</t>
  </si>
  <si>
    <t>5-517.03</t>
  </si>
  <si>
    <t>Einlegen oder Wechseln von selbstexpandierenden Stents und Stent-Prothesen in die Gallengänge: Einlegen oder Wechsel von 1 selbstexpandierenden ungecoverten Stent: Perkutan-transhepatisch</t>
  </si>
  <si>
    <t>5-517.0x</t>
  </si>
  <si>
    <t>Einlegen oder Wechseln von selbstexpandierenden Stents und Stent-Prothesen in die Gallengänge: Einlegen oder Wechsel von 1 selbstexpandierenden ungecoverten Stent: Sonstige</t>
  </si>
  <si>
    <t>5-517.10</t>
  </si>
  <si>
    <t>Einlegen oder Wechseln von selbstexpandierenden Stents und Stent-Prothesen in die Gallengänge: Einlegen oder Wechsel von 2 selbstexpandierenden ungecoverten Stents: Offen chirurgisch</t>
  </si>
  <si>
    <t>5-517.11</t>
  </si>
  <si>
    <t>Einlegen oder Wechseln von selbstexpandierenden Stents und Stent-Prothesen in die Gallengänge: Einlegen oder Wechsel von 2 selbstexpandierenden ungecoverten Stents: Laparoskopisch</t>
  </si>
  <si>
    <t>5-517.12</t>
  </si>
  <si>
    <t>Einlegen oder Wechseln von selbstexpandierenden Stents und Stent-Prothesen in die Gallengänge: Einlegen oder Wechsel von 2 selbstexpandierenden ungecoverten Stents: Umsteigen laparoskopisch - offen chirurgisch</t>
  </si>
  <si>
    <t>5-517.13</t>
  </si>
  <si>
    <t>Einlegen oder Wechseln von selbstexpandierenden Stents und Stent-Prothesen in die Gallengänge: Einlegen oder Wechsel von 2 selbstexpandierenden ungecoverten Stents: Perkutan-transhepatisch</t>
  </si>
  <si>
    <t>5-517.1x</t>
  </si>
  <si>
    <t>Einlegen oder Wechseln von selbstexpandierenden Stents und Stent-Prothesen in die Gallengänge: Einlegen oder Wechsel von 2 selbstexpandierenden ungecoverten Stents: Sonstige</t>
  </si>
  <si>
    <t>5-517.20</t>
  </si>
  <si>
    <t>Einlegen oder Wechseln von selbstexpandierenden Stents und Stent-Prothesen in die Gallengänge: Einlegen oder Wechsel von 3 selbstexpandierenden ungecoverten Stents: Offen chirurgisch</t>
  </si>
  <si>
    <t>5-517.21</t>
  </si>
  <si>
    <t>Einlegen oder Wechseln von selbstexpandierenden Stents und Stent-Prothesen in die Gallengänge: Einlegen oder Wechsel von 3 selbstexpandierenden ungecoverten Stents: Laparoskopisch</t>
  </si>
  <si>
    <t>5-517.22</t>
  </si>
  <si>
    <t>Einlegen oder Wechseln von selbstexpandierenden Stents und Stent-Prothesen in die Gallengänge: Einlegen oder Wechsel von 3 selbstexpandierenden ungecoverten Stents: Umsteigen laparoskopisch - offen chirurgisch</t>
  </si>
  <si>
    <t>5-517.23</t>
  </si>
  <si>
    <t>Einlegen oder Wechseln von selbstexpandierenden Stents und Stent-Prothesen in die Gallengänge: Einlegen oder Wechsel von 3 selbstexpandierenden ungecoverten Stents: Perkutan-transhepatisch</t>
  </si>
  <si>
    <t>5-517.2x</t>
  </si>
  <si>
    <t>Einlegen oder Wechseln von selbstexpandierenden Stents und Stent-Prothesen in die Gallengänge: Einlegen oder Wechsel von 3 selbstexpandierenden ungecoverten Stents: Sonstige</t>
  </si>
  <si>
    <t>5-517.30</t>
  </si>
  <si>
    <t>Einlegen oder Wechseln von selbstexpandierenden Stents und Stent-Prothesen in die Gallengänge: Einlegen oder Wechsel von 4 oder mehr selbstexpandierenden ungecoverten Stents: Offen chirurgisch</t>
  </si>
  <si>
    <t>5-517.31</t>
  </si>
  <si>
    <t>Einlegen oder Wechseln von selbstexpandierenden Stents und Stent-Prothesen in die Gallengänge: Einlegen oder Wechsel von 4 oder mehr selbstexpandierenden ungecoverten Stents: Laparoskopisch</t>
  </si>
  <si>
    <t>5-517.32</t>
  </si>
  <si>
    <t>Einlegen oder Wechseln von selbstexpandierenden Stents und Stent-Prothesen in die Gallengänge: Einlegen oder Wechsel von 4 oder mehr selbstexpandierenden ungecoverten Stents: Umsteigen laparoskopisch - offen chirurgisch</t>
  </si>
  <si>
    <t>5-517.33</t>
  </si>
  <si>
    <t>Einlegen oder Wechseln von selbstexpandierenden Stents und Stent-Prothesen in die Gallengänge: Einlegen oder Wechsel von 4 oder mehr selbstexpandierenden ungecoverten Stents: Perkutan-transhepatisch</t>
  </si>
  <si>
    <t>5-517.3x</t>
  </si>
  <si>
    <t>Einlegen oder Wechseln von selbstexpandierenden Stents und Stent-Prothesen in die Gallengänge: Einlegen oder Wechsel von 4 oder mehr selbstexpandierenden ungecoverten Stents: Sonstige</t>
  </si>
  <si>
    <t>5-517.40</t>
  </si>
  <si>
    <t>Einlegen oder Wechseln von selbstexpandierenden Stents und Stent-Prothesen in die Gallengänge: Einlegen oder Wechsel von 1 selbstexpandierenden gecoverten Stent-Prothese: Offen chirurgisch</t>
  </si>
  <si>
    <t>5-517.41</t>
  </si>
  <si>
    <t>Einlegen oder Wechseln von selbstexpandierenden Stents und Stent-Prothesen in die Gallengänge: Einlegen oder Wechsel von 1 selbstexpandierenden gecoverten Stent-Prothese: Laparoskopisch</t>
  </si>
  <si>
    <t>5-517.42</t>
  </si>
  <si>
    <t>Einlegen oder Wechseln von selbstexpandierenden Stents und Stent-Prothesen in die Gallengänge: Einlegen oder Wechsel von 1 selbstexpandierenden gecoverten Stent-Prothese: Umsteigen laparoskopisch - offen chirurgisch</t>
  </si>
  <si>
    <t>5-517.43</t>
  </si>
  <si>
    <t>Einlegen oder Wechseln von selbstexpandierenden Stents und Stent-Prothesen in die Gallengänge: Einlegen oder Wechsel von 1 selbstexpandierenden gecoverten Stent-Prothese: Perkutan-transhepatisch</t>
  </si>
  <si>
    <t>5-517.4x</t>
  </si>
  <si>
    <t>Einlegen oder Wechseln von selbstexpandierenden Stents und Stent-Prothesen in die Gallengänge: Einlegen oder Wechsel von 1 selbstexpandierenden gecoverten Stent-Prothese: Sonstige</t>
  </si>
  <si>
    <t>5-517.50</t>
  </si>
  <si>
    <t>Einlegen oder Wechseln von selbstexpandierenden Stents und Stent-Prothesen in die Gallengänge: Einlegen oder Wechsel von 2 selbstexpandierenden gecoverten Stent-Prothesen: Offen chirurgisch</t>
  </si>
  <si>
    <t>5-517.51</t>
  </si>
  <si>
    <t>Einlegen oder Wechseln von selbstexpandierenden Stents und Stent-Prothesen in die Gallengänge: Einlegen oder Wechsel von 2 selbstexpandierenden gecoverten Stent-Prothesen: Laparoskopisch</t>
  </si>
  <si>
    <t>5-517.52</t>
  </si>
  <si>
    <t>Einlegen oder Wechseln von selbstexpandierenden Stents und Stent-Prothesen in die Gallengänge: Einlegen oder Wechsel von 2 selbstexpandierenden gecoverten Stent-Prothesen: Umsteigen laparoskopisch - offen chirurgisch</t>
  </si>
  <si>
    <t>5-517.53</t>
  </si>
  <si>
    <t>Einlegen oder Wechseln von selbstexpandierenden Stents und Stent-Prothesen in die Gallengänge: Einlegen oder Wechsel von 2 selbstexpandierenden gecoverten Stent-Prothesen: Perkutan-transhepatisch</t>
  </si>
  <si>
    <t>5-517.5x</t>
  </si>
  <si>
    <t>Einlegen oder Wechseln von selbstexpandierenden Stents und Stent-Prothesen in die Gallengänge: Einlegen oder Wechsel von 2 selbstexpandierenden gecoverten Stent-Prothesen: Sonstige</t>
  </si>
  <si>
    <t>5-517.60</t>
  </si>
  <si>
    <t>Einlegen oder Wechseln von selbstexpandierenden Stents und Stent-Prothesen in die Gallengänge: Einlegen oder Wechsel von 3 selbstexpandierenden gecoverten Stent-Prothesen: Offen chirurgisch</t>
  </si>
  <si>
    <t>5-517.61</t>
  </si>
  <si>
    <t>Einlegen oder Wechseln von selbstexpandierenden Stents und Stent-Prothesen in die Gallengänge: Einlegen oder Wechsel von 3 selbstexpandierenden gecoverten Stent-Prothesen: Laparoskopisch</t>
  </si>
  <si>
    <t>5-517.62</t>
  </si>
  <si>
    <t>Einlegen oder Wechseln von selbstexpandierenden Stents und Stent-Prothesen in die Gallengänge: Einlegen oder Wechsel von 3 selbstexpandierenden gecoverten Stent-Prothesen: Umsteigen laparoskopisch - offen chirurgisch</t>
  </si>
  <si>
    <t>5-517.63</t>
  </si>
  <si>
    <t>Einlegen oder Wechseln von selbstexpandierenden Stents und Stent-Prothesen in die Gallengänge: Einlegen oder Wechsel von 3 selbstexpandierenden gecoverten Stent-Prothesen: Perkutan-transhepatisch</t>
  </si>
  <si>
    <t>5-517.6x</t>
  </si>
  <si>
    <t>Einlegen oder Wechseln von selbstexpandierenden Stents und Stent-Prothesen in die Gallengänge: Einlegen oder Wechsel von 3 selbstexpandierenden gecoverten Stent-Prothesen: Sonstige</t>
  </si>
  <si>
    <t>5-517.70</t>
  </si>
  <si>
    <t>Einlegen oder Wechseln von selbstexpandierenden Stents und Stent-Prothesen in die Gallengänge: Einlegen oder Wechsel von 4 oder mehr selbstexpandierenden gecoverten Stent-Prothesen: Offen chirurgisch</t>
  </si>
  <si>
    <t>5-517.71</t>
  </si>
  <si>
    <t>Einlegen oder Wechseln von selbstexpandierenden Stents und Stent-Prothesen in die Gallengänge: Einlegen oder Wechsel von 4 oder mehr selbstexpandierenden gecoverten Stent-Prothesen: Laparoskopisch</t>
  </si>
  <si>
    <t>5-517.72</t>
  </si>
  <si>
    <t>Einlegen oder Wechseln von selbstexpandierenden Stents und Stent-Prothesen in die Gallengänge: Einlegen oder Wechsel von 4 oder mehr selbstexpandierenden gecoverten Stent-Prothesen: Umsteigen laparoskopisch - offen chirurgisch</t>
  </si>
  <si>
    <t>5-517.73</t>
  </si>
  <si>
    <t>Einlegen oder Wechseln von selbstexpandierenden Stents und Stent-Prothesen in die Gallengänge: Einlegen oder Wechsel von 4 oder mehr selbstexpandierenden gecoverten Stent-Prothesen: Perkutan-transhepatisch</t>
  </si>
  <si>
    <t>5-517.7x</t>
  </si>
  <si>
    <t>Einlegen oder Wechseln von selbstexpandierenden Stents und Stent-Prothesen in die Gallengänge: Einlegen oder Wechsel von 4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</si>
  <si>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</si>
  <si>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</si>
  <si>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</si>
  <si>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</si>
  <si>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</si>
  <si>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</si>
  <si>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</si>
  <si>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</si>
  <si>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</si>
  <si>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</si>
  <si>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</si>
  <si>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</si>
  <si>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</si>
  <si>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</si>
  <si>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</si>
  <si>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</si>
  <si>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</si>
  <si>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</si>
  <si>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</si>
  <si>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</si>
  <si>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</si>
  <si>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</si>
  <si>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</si>
  <si>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</si>
  <si>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</si>
  <si>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</si>
  <si>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</si>
  <si>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</si>
  <si>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</si>
  <si>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</si>
  <si>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</si>
  <si>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</si>
  <si>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</si>
  <si>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</si>
  <si>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</si>
  <si>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</si>
  <si>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</si>
  <si>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</si>
  <si>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</si>
  <si>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</si>
  <si>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</si>
  <si>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</si>
  <si>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</si>
  <si>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</si>
  <si>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</si>
  <si>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</si>
  <si>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</si>
  <si>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</si>
  <si>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</si>
  <si>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</si>
  <si>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</si>
  <si>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</si>
  <si>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</si>
  <si>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</si>
  <si>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</si>
  <si>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</si>
  <si>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</si>
  <si>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</si>
  <si>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</si>
  <si>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</si>
  <si>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</si>
  <si>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</si>
  <si>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</si>
  <si>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</si>
  <si>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</si>
  <si>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</si>
  <si>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</si>
  <si>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</si>
  <si>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</si>
  <si>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</si>
  <si>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</si>
  <si>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</si>
  <si>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</si>
  <si>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</si>
  <si>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</si>
  <si>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</si>
  <si>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</si>
  <si>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</si>
  <si>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</si>
  <si>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</si>
  <si>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</si>
  <si>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</si>
  <si>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</si>
  <si>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</si>
  <si>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</si>
  <si>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</si>
  <si>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</si>
  <si>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</si>
  <si>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</si>
  <si>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</si>
  <si>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</si>
  <si>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</si>
  <si>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</si>
  <si>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</si>
  <si>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</si>
  <si>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</si>
  <si>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</si>
  <si>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</si>
  <si>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</si>
  <si>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</si>
  <si>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</si>
  <si>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</si>
  <si>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</si>
  <si>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</si>
  <si>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</si>
  <si>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</si>
  <si>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</si>
  <si>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</si>
  <si>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</si>
  <si>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</si>
  <si>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</si>
  <si>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</si>
  <si>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</si>
  <si>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</si>
  <si>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</si>
  <si>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</si>
  <si>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</si>
  <si>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</si>
  <si>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</si>
  <si>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</si>
  <si>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</si>
  <si>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</si>
  <si>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</si>
  <si>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</si>
  <si>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</si>
  <si>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</si>
  <si>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</si>
  <si>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</si>
  <si>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</si>
  <si>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</si>
  <si>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</si>
  <si>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</si>
  <si>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</si>
  <si>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</si>
  <si>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</si>
  <si>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</si>
  <si>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</si>
  <si>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</si>
  <si>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</si>
  <si>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</si>
  <si>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</si>
  <si>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</si>
  <si>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</si>
  <si>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</si>
  <si>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</si>
  <si>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</si>
  <si>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</si>
  <si>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</si>
  <si>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</si>
  <si>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</si>
  <si>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</si>
  <si>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</si>
  <si>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</si>
  <si>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</si>
  <si>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</si>
  <si>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</si>
  <si>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</si>
  <si>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</si>
  <si>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</si>
  <si>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</si>
  <si>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</si>
  <si>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</si>
  <si>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</si>
  <si>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</si>
  <si>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</si>
  <si>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</si>
  <si>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</si>
  <si>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</si>
  <si>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</si>
  <si>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</si>
  <si>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</si>
  <si>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</si>
  <si>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</si>
  <si>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</si>
  <si>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</si>
  <si>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</si>
  <si>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</si>
  <si>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</si>
  <si>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</si>
  <si>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</si>
  <si>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</si>
  <si>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</si>
  <si>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</si>
  <si>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</si>
  <si>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</si>
  <si>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</si>
  <si>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</si>
  <si>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</si>
  <si>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</si>
  <si>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</si>
  <si>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</si>
  <si>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</si>
  <si>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</si>
  <si>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</si>
  <si>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</si>
  <si>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</si>
  <si>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</si>
  <si>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</si>
  <si>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</si>
  <si>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</si>
  <si>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</si>
  <si>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</si>
  <si>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</si>
  <si>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</si>
  <si>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</si>
  <si>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</si>
  <si>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</si>
  <si>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</si>
  <si>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</si>
  <si>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</si>
  <si>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</si>
  <si>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</si>
  <si>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</si>
  <si>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</si>
  <si>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</si>
  <si>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</si>
  <si>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</si>
  <si>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</si>
  <si>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</si>
  <si>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</si>
  <si>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</si>
  <si>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</si>
  <si>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</si>
  <si>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</si>
  <si>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</si>
  <si>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</si>
  <si>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</si>
  <si>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</si>
  <si>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</si>
  <si>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</si>
  <si>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</si>
  <si>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</si>
  <si>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</si>
  <si>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</si>
  <si>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</si>
  <si>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</si>
  <si>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8-840.04</t>
  </si>
  <si>
    <t>8-840.14</t>
  </si>
  <si>
    <t>8-840.24</t>
  </si>
  <si>
    <t>8-840.34</t>
  </si>
  <si>
    <t>8-840.44</t>
  </si>
  <si>
    <t>8-840.54</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</si>
  <si>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</si>
  <si>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</si>
  <si>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</si>
  <si>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</si>
  <si>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</si>
  <si>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</si>
  <si>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</si>
  <si>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</si>
  <si>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</si>
  <si>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</si>
  <si>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</si>
  <si>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</si>
  <si>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(Perkutan-)transluminale Implantation von nicht medikamentefreisetzenden Stents: Sechs oder mehr Stents: Aorta</t>
  </si>
  <si>
    <t>(Perkutan-)transluminale Implantation von nicht medikamentefreisetzenden Stents: Fünf Stents: Aorta</t>
  </si>
  <si>
    <t>(Perkutan-)transluminale Implantation von nicht medikamentefreisetzenden Stents: Vier Stents: Aorta</t>
  </si>
  <si>
    <t>(Perkutan-)transluminale Implantation von nicht medikamentefreisetzenden Stents: Drei Stents: Aorta</t>
  </si>
  <si>
    <t>(Perkutan-)transluminale Implantation von nicht medikamentefreisetzenden Stents: Zwei Stents: Aorta</t>
  </si>
  <si>
    <t>(Perkutan-)transluminale Implantation von nicht medikamentefreisetzenden Stents: Ein Stent: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</si>
  <si>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</si>
  <si>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</si>
  <si>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</si>
  <si>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</si>
  <si>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</si>
  <si>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</si>
  <si>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</si>
  <si>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</si>
  <si>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</si>
  <si>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</si>
  <si>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</si>
  <si>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</si>
  <si>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</si>
  <si>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</si>
  <si>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</si>
  <si>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</si>
  <si>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(Perkutan-)transluminale Implantation von anderen gecoverten großlumigen Stents: Ein Stent: Aorta</t>
  </si>
  <si>
    <t>(Perkutan-)transluminale Implantation von anderen gecoverten großlumigen Stents: Zwei oder mehr Stents: Aorta</t>
  </si>
  <si>
    <t>8-84a.04</t>
  </si>
  <si>
    <t>8-84a.14</t>
  </si>
  <si>
    <t>(Perkutan-)transluminale Implantation von Stents zur Strömungslaminierung bei Aneurysmen: Ein Stent: Aorta</t>
  </si>
  <si>
    <t>(Perkutan-)transluminale Implantation von Stents zur Strömungslaminierung bei Aneurysmen: Zwei Stents: Aorta</t>
  </si>
  <si>
    <t>(Perkutan-)transluminale Implantation von Stents zur Strömungslaminierung bei Aneurysmen: Drei Stents: Aorta</t>
  </si>
  <si>
    <t>(Perkutan-)transluminale Implantation von Stents zur Strömungslaminierung bei Aneurysmen: Vier Stents: Aorta</t>
  </si>
  <si>
    <t>8-84b.04</t>
  </si>
  <si>
    <t>8-84b.24</t>
  </si>
  <si>
    <t>8-84b.34</t>
  </si>
  <si>
    <t>8-84b.44</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</si>
  <si>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</si>
  <si>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</si>
  <si>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</si>
  <si>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</si>
  <si>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</si>
  <si>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</si>
  <si>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</si>
  <si>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</si>
  <si>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</si>
  <si>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</si>
  <si>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</si>
  <si>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</si>
  <si>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</si>
  <si>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</si>
  <si>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</si>
  <si>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</si>
  <si>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</si>
  <si>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</si>
  <si>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</si>
  <si>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</si>
  <si>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</si>
  <si>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</si>
  <si>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</si>
  <si>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</si>
  <si>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</si>
  <si>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</si>
  <si>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</si>
  <si>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</si>
  <si>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</si>
  <si>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</si>
  <si>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</si>
  <si>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</si>
  <si>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</si>
  <si>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</si>
  <si>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</si>
  <si>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</si>
  <si>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</si>
  <si>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</si>
  <si>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</si>
  <si>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</si>
  <si>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</si>
  <si>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</si>
  <si>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</si>
  <si>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</si>
  <si>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</si>
  <si>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</si>
  <si>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</si>
  <si>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</si>
  <si>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</si>
  <si>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</si>
  <si>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</si>
  <si>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</si>
  <si>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</si>
  <si>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</si>
  <si>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</si>
  <si>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</si>
  <si>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</si>
  <si>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</si>
  <si>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</si>
  <si>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</si>
  <si>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</si>
  <si>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</si>
  <si>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</si>
  <si>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</si>
  <si>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</si>
  <si>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</si>
  <si>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</si>
  <si>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</si>
  <si>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</si>
  <si>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</si>
  <si>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</si>
  <si>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</si>
  <si>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</si>
  <si>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</si>
  <si>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</si>
  <si>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</si>
  <si>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</si>
  <si>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</si>
  <si>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</si>
  <si>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</si>
  <si>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</si>
  <si>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</si>
  <si>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</si>
  <si>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</si>
  <si>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</si>
  <si>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</si>
  <si>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</si>
  <si>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</si>
  <si>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</si>
  <si>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</si>
  <si>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</si>
  <si>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</si>
  <si>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</si>
  <si>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</si>
  <si>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</si>
  <si>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</si>
  <si>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</si>
  <si>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</si>
  <si>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</si>
  <si>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</si>
  <si>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</si>
  <si>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</si>
  <si>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</si>
  <si>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</si>
  <si>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</si>
  <si>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</si>
  <si>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</si>
  <si>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</si>
  <si>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</si>
  <si>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</si>
  <si>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</si>
  <si>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</si>
  <si>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</si>
  <si>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</si>
  <si>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</si>
  <si>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</si>
  <si>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</si>
  <si>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</si>
  <si>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</si>
  <si>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</si>
  <si>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</si>
  <si>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</si>
  <si>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</si>
  <si>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</si>
  <si>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</si>
  <si>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</si>
  <si>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</si>
  <si>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</si>
  <si>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</si>
  <si>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</si>
  <si>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</si>
  <si>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</si>
  <si>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</si>
  <si>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</si>
  <si>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</si>
  <si>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</si>
  <si>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</si>
  <si>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</si>
  <si>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</si>
  <si>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</si>
  <si>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</si>
  <si>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</si>
  <si>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</si>
  <si>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</si>
  <si>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</si>
  <si>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</si>
  <si>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</si>
  <si>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</si>
  <si>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</si>
  <si>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</si>
  <si>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</si>
  <si>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</si>
  <si>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</si>
  <si>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</si>
  <si>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</si>
  <si>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</si>
  <si>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</si>
  <si>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</si>
  <si>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</si>
  <si>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</si>
  <si>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</si>
  <si>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</si>
  <si>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</si>
  <si>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</si>
  <si>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</si>
  <si>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</si>
  <si>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</si>
  <si>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</si>
  <si>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</si>
  <si>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</si>
  <si>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</si>
  <si>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</si>
  <si>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</si>
  <si>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</si>
  <si>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</si>
  <si>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</si>
  <si>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</si>
  <si>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</si>
  <si>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</si>
  <si>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</si>
  <si>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</si>
  <si>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</si>
  <si>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</si>
  <si>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</si>
  <si>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</si>
  <si>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</si>
  <si>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</si>
  <si>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</si>
  <si>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</si>
  <si>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</si>
  <si>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</si>
  <si>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</si>
  <si>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</si>
  <si>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</si>
  <si>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</si>
  <si>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</si>
  <si>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</si>
  <si>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</si>
  <si>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</si>
  <si>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</si>
  <si>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</si>
  <si>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</si>
  <si>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</si>
  <si>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</si>
  <si>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</si>
  <si>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</si>
  <si>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</si>
  <si>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</si>
  <si>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</si>
  <si>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</si>
  <si>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</si>
  <si>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</si>
  <si>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</si>
  <si>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</si>
  <si>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</si>
  <si>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</si>
  <si>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</si>
  <si>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</si>
  <si>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</si>
  <si>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</si>
  <si>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</si>
  <si>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</si>
  <si>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</si>
  <si>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</si>
  <si>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</si>
  <si>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</si>
  <si>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</si>
  <si>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</si>
  <si>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</si>
  <si>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</si>
  <si>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</si>
  <si>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</si>
  <si>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</si>
  <si>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</si>
  <si>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</si>
  <si>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</si>
  <si>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</si>
  <si>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</si>
  <si>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</si>
  <si>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</si>
  <si>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</si>
  <si>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</si>
  <si>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</si>
  <si>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</si>
  <si>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</si>
  <si>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</si>
  <si>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</si>
  <si>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</si>
  <si>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</si>
  <si>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</si>
  <si>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</si>
  <si>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</si>
  <si>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</si>
  <si>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</si>
  <si>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</si>
  <si>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</si>
  <si>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</si>
  <si>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</si>
  <si>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</si>
  <si>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</si>
  <si>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</si>
  <si>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</si>
  <si>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</si>
  <si>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</si>
  <si>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</si>
  <si>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</si>
  <si>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</si>
  <si>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</si>
  <si>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</si>
  <si>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</si>
  <si>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</si>
  <si>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</si>
  <si>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</si>
  <si>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</si>
  <si>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</si>
  <si>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</si>
  <si>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</si>
  <si>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</si>
  <si>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</si>
  <si>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</si>
  <si>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</si>
  <si>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</si>
  <si>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</si>
  <si>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</si>
  <si>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</si>
  <si>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</si>
  <si>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</si>
  <si>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</si>
  <si>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</si>
  <si>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</si>
  <si>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</si>
  <si>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</si>
  <si>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</si>
  <si>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</si>
  <si>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</si>
  <si>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</si>
  <si>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</si>
  <si>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</si>
  <si>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</si>
  <si>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</si>
  <si>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</si>
  <si>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</si>
  <si>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</si>
  <si>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</si>
  <si>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</si>
  <si>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</si>
  <si>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</si>
  <si>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</si>
  <si>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</si>
  <si>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</si>
  <si>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</si>
  <si>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</si>
  <si>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</si>
  <si>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</si>
  <si>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</si>
  <si>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</si>
  <si>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</si>
  <si>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</si>
  <si>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</si>
  <si>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</si>
  <si>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</si>
  <si>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</si>
  <si>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</si>
  <si>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</si>
  <si>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</si>
  <si>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</si>
  <si>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</si>
  <si>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</si>
  <si>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</si>
  <si>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</si>
  <si>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</si>
  <si>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</si>
  <si>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</si>
  <si>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</si>
  <si>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</si>
  <si>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</si>
  <si>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</si>
  <si>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</si>
  <si>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</si>
  <si>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</si>
  <si>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</si>
  <si>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</si>
  <si>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</si>
  <si>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</si>
  <si>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</si>
  <si>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</si>
  <si>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</si>
  <si>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</si>
  <si>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</si>
  <si>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</si>
  <si>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</si>
  <si>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</si>
  <si>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</si>
  <si>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</si>
  <si>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</si>
  <si>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</si>
  <si>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</si>
  <si>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</si>
  <si>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</si>
  <si>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</si>
  <si>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</si>
  <si>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</si>
  <si>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</si>
  <si>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</si>
  <si>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</si>
  <si>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</si>
  <si>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</si>
  <si>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</si>
  <si>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</si>
  <si>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</si>
  <si>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</si>
  <si>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</si>
  <si>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</si>
  <si>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</si>
  <si>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</si>
  <si>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</si>
  <si>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</si>
  <si>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</si>
  <si>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</si>
  <si>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</si>
  <si>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</si>
  <si>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</si>
  <si>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</si>
  <si>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</si>
  <si>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</si>
  <si>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</si>
  <si>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</si>
  <si>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</si>
  <si>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</si>
  <si>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</si>
  <si>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</si>
  <si>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</si>
  <si>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</si>
  <si>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</si>
  <si>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</si>
  <si>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</si>
  <si>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</si>
  <si>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</si>
  <si>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</si>
  <si>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</si>
  <si>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</si>
  <si>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</si>
  <si>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</si>
  <si>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</si>
  <si>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</si>
  <si>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</si>
  <si>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</si>
  <si>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</si>
  <si>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</si>
  <si>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</si>
  <si>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</si>
  <si>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</si>
  <si>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</si>
  <si>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</si>
  <si>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</si>
  <si>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</si>
  <si>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</si>
  <si>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</si>
  <si>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</si>
  <si>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</si>
  <si>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</si>
  <si>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</si>
  <si>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</si>
  <si>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</si>
  <si>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</si>
  <si>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</si>
  <si>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</si>
  <si>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</si>
  <si>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</si>
  <si>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</si>
  <si>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</si>
  <si>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</si>
  <si>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</si>
  <si>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</si>
  <si>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</si>
  <si>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</si>
  <si>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</si>
  <si>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</si>
  <si>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</si>
  <si>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</si>
  <si>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</si>
  <si>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</si>
  <si>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</si>
  <si>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</si>
  <si>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</si>
  <si>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</si>
  <si>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</si>
  <si>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</si>
  <si>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</si>
  <si>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</si>
  <si>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</si>
  <si>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</si>
  <si>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</si>
  <si>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</si>
  <si>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</si>
  <si>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</si>
  <si>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</si>
  <si>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</si>
  <si>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</si>
  <si>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</si>
  <si>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</si>
  <si>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</si>
  <si>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</si>
  <si>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</si>
  <si>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</si>
  <si>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</si>
  <si>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</si>
  <si>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</si>
  <si>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</si>
  <si>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</si>
  <si>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</si>
  <si>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</si>
  <si>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</si>
  <si>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</si>
  <si>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</si>
  <si>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</si>
  <si>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</si>
  <si>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</si>
  <si>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</si>
  <si>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</si>
  <si>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</si>
  <si>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</si>
  <si>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</si>
  <si>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</si>
  <si>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</si>
  <si>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</si>
  <si>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</si>
  <si>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</si>
  <si>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</si>
  <si>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</si>
  <si>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</si>
  <si>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</si>
  <si>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</si>
  <si>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</si>
  <si>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</si>
  <si>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</si>
  <si>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</si>
  <si>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</si>
  <si>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</si>
  <si>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</si>
  <si>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</si>
  <si>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</si>
  <si>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</si>
  <si>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</si>
  <si>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</si>
  <si>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</si>
  <si>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</si>
  <si>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</si>
  <si>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</si>
  <si>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</si>
  <si>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</si>
  <si>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</si>
  <si>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</si>
  <si>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</si>
  <si>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</si>
  <si>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</si>
  <si>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</si>
  <si>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</si>
  <si>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</si>
  <si>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</si>
  <si>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</si>
  <si>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</si>
  <si>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</si>
  <si>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</si>
  <si>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</si>
  <si>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</si>
  <si>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</si>
  <si>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</si>
  <si>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</si>
  <si>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</si>
  <si>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</si>
  <si>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</si>
  <si>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</si>
  <si>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</si>
  <si>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</si>
  <si>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</si>
  <si>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</si>
  <si>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</si>
  <si>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</si>
  <si>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</si>
  <si>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</si>
  <si>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</si>
  <si>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</si>
  <si>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</si>
  <si>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</si>
  <si>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</si>
  <si>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</si>
  <si>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</si>
  <si>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</si>
  <si>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</si>
  <si>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</si>
  <si>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</si>
  <si>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</si>
  <si>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</si>
  <si>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</si>
  <si>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</si>
  <si>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</si>
  <si>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</si>
  <si>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</si>
  <si>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</si>
  <si>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</si>
  <si>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</si>
  <si>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</si>
  <si>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</si>
  <si>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</si>
  <si>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</si>
  <si>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</si>
  <si>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</si>
  <si>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</si>
  <si>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</si>
  <si>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</si>
  <si>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</si>
  <si>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</si>
  <si>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</si>
  <si>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</si>
  <si>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</si>
  <si>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</si>
  <si>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</si>
  <si>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</si>
  <si>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</si>
  <si>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</si>
  <si>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</si>
  <si>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</si>
  <si>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</si>
  <si>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</si>
  <si>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</si>
  <si>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</si>
  <si>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</si>
  <si>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</si>
  <si>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</si>
  <si>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</si>
  <si>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</si>
  <si>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</si>
  <si>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</si>
  <si>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</si>
  <si>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</si>
  <si>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</si>
  <si>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</si>
  <si>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</si>
  <si>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</si>
  <si>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</si>
  <si>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</si>
  <si>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</si>
  <si>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</si>
  <si>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</si>
  <si>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</si>
  <si>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</si>
  <si>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</si>
  <si>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</si>
  <si>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</si>
  <si>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</si>
  <si>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</si>
  <si>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</si>
  <si>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</si>
  <si>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</si>
  <si>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</si>
  <si>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</si>
  <si>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</si>
  <si>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</si>
  <si>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</si>
  <si>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</si>
  <si>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</si>
  <si>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</si>
  <si>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</si>
  <si>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</si>
  <si>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</si>
  <si>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</si>
  <si>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</si>
  <si>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</si>
  <si>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</si>
  <si>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</si>
  <si>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</si>
  <si>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</si>
  <si>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</si>
  <si>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</si>
  <si>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</si>
  <si>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</si>
  <si>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</si>
  <si>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</si>
  <si>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</si>
  <si>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</si>
  <si>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</si>
  <si>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</si>
  <si>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</si>
  <si>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</si>
  <si>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</si>
  <si>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</si>
  <si>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</si>
  <si>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</si>
  <si>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</si>
  <si>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</si>
  <si>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</si>
  <si>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</si>
  <si>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</si>
  <si>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</si>
  <si>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</si>
  <si>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</si>
  <si>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</si>
  <si>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</si>
  <si>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</si>
  <si>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</si>
  <si>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</si>
  <si>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</si>
  <si>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</si>
  <si>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</si>
  <si>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</si>
  <si>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</si>
  <si>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</si>
  <si>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</si>
  <si>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</si>
  <si>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</si>
  <si>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</si>
  <si>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</si>
  <si>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</si>
  <si>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</si>
  <si>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</si>
  <si>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</si>
  <si>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</si>
  <si>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</si>
  <si>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</si>
  <si>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</si>
  <si>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</si>
  <si>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</si>
  <si>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</si>
  <si>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</si>
  <si>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</si>
  <si>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</si>
  <si>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</si>
  <si>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</si>
  <si>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</si>
  <si>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</si>
  <si>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</si>
  <si>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</si>
  <si>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</si>
  <si>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</si>
  <si>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</si>
  <si>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</si>
  <si>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</si>
  <si>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</si>
  <si>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</si>
  <si>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</si>
  <si>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</si>
  <si>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</si>
  <si>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</si>
  <si>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</si>
  <si>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</si>
  <si>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</si>
  <si>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</si>
  <si>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</si>
  <si>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</si>
  <si>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</si>
  <si>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</si>
  <si>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</si>
  <si>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</si>
  <si>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</si>
  <si>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</si>
  <si>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</si>
  <si>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</si>
  <si>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</si>
  <si>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</si>
  <si>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</si>
  <si>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</si>
  <si>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</si>
  <si>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</si>
  <si>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</si>
  <si>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</si>
  <si>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</si>
  <si>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</si>
  <si>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</si>
  <si>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</si>
  <si>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</si>
  <si>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</si>
  <si>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</si>
  <si>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</si>
  <si>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</si>
  <si>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</si>
  <si>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</si>
  <si>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</si>
  <si>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</si>
  <si>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</si>
  <si>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</si>
  <si>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</si>
  <si>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</si>
  <si>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</si>
  <si>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</si>
  <si>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</si>
  <si>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</si>
  <si>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</si>
  <si>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</si>
  <si>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</si>
  <si>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</si>
  <si>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</si>
  <si>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</si>
  <si>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</si>
  <si>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</si>
  <si>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</si>
  <si>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</si>
  <si>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</si>
  <si>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</si>
  <si>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</si>
  <si>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</si>
  <si>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</si>
  <si>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</si>
  <si>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</si>
  <si>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</si>
  <si>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</si>
  <si>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</si>
  <si>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</si>
  <si>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</si>
  <si>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</si>
  <si>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</si>
  <si>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</si>
  <si>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</si>
  <si>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</si>
  <si>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</si>
  <si>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</si>
  <si>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</si>
  <si>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</si>
  <si>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</si>
  <si>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</si>
  <si>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</si>
  <si>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</si>
  <si>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</si>
  <si>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</si>
  <si>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</si>
  <si>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</si>
  <si>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</si>
  <si>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</si>
  <si>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</si>
  <si>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</si>
  <si>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</si>
  <si>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</si>
  <si>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</si>
  <si>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</si>
  <si>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</si>
  <si>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</si>
  <si>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</si>
  <si>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</si>
  <si>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</si>
  <si>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</si>
  <si>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</si>
  <si>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</si>
  <si>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</si>
  <si>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</si>
  <si>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</si>
  <si>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</si>
  <si>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</si>
  <si>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</si>
  <si>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</si>
  <si>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</si>
  <si>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</si>
  <si>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</si>
  <si>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</si>
  <si>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</si>
  <si>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</si>
  <si>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</si>
  <si>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</si>
  <si>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</si>
  <si>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</si>
  <si>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</si>
  <si>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</si>
  <si>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</si>
  <si>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</si>
  <si>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</si>
  <si>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</si>
  <si>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</si>
  <si>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</si>
  <si>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</si>
  <si>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</si>
  <si>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</si>
  <si>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</si>
  <si>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</si>
  <si>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</si>
  <si>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</si>
  <si>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</si>
  <si>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</si>
  <si>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</si>
  <si>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</si>
  <si>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</si>
  <si>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</si>
  <si>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</si>
  <si>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</si>
  <si>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</si>
  <si>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</si>
  <si>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</si>
  <si>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</si>
  <si>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</si>
  <si>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</si>
  <si>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</si>
  <si>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</si>
  <si>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</si>
  <si>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</si>
  <si>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</si>
  <si>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</si>
  <si>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</si>
  <si>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</si>
  <si>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</si>
  <si>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</si>
  <si>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</si>
  <si>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</si>
  <si>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</si>
  <si>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</si>
  <si>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</si>
  <si>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</si>
  <si>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</si>
  <si>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</si>
  <si>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</si>
  <si>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</si>
  <si>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</si>
  <si>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</si>
  <si>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</si>
  <si>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</si>
  <si>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</si>
  <si>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</si>
  <si>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</si>
  <si>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</si>
  <si>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</si>
  <si>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</si>
  <si>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</si>
  <si>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</si>
  <si>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</si>
  <si>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</si>
  <si>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</si>
  <si>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</si>
  <si>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</si>
  <si>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</si>
  <si>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</si>
  <si>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</si>
  <si>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</si>
  <si>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</si>
  <si>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</si>
  <si>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</si>
  <si>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</si>
  <si>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</si>
  <si>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</si>
  <si>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</si>
  <si>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</si>
  <si>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</si>
  <si>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</si>
  <si>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</si>
  <si>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</si>
  <si>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</si>
  <si>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</si>
  <si>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</si>
  <si>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</si>
  <si>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</si>
  <si>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</si>
  <si>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</si>
  <si>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</si>
  <si>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</si>
  <si>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</si>
  <si>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</si>
  <si>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</si>
  <si>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</si>
  <si>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</si>
  <si>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</si>
  <si>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</si>
  <si>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</si>
  <si>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</si>
  <si>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</si>
  <si>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</si>
  <si>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</si>
  <si>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</si>
  <si>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</si>
  <si>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</si>
  <si>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</si>
  <si>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</si>
  <si>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</si>
  <si>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</si>
  <si>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</si>
  <si>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</si>
  <si>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</si>
  <si>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</si>
  <si>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</si>
  <si>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</si>
  <si>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</si>
  <si>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</si>
  <si>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</si>
  <si>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</si>
  <si>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</si>
  <si>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</si>
  <si>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</si>
  <si>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</si>
  <si>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</si>
  <si>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</si>
  <si>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</si>
  <si>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</si>
  <si>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</si>
  <si>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</si>
  <si>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</si>
  <si>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</si>
  <si>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</si>
  <si>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</si>
  <si>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</si>
  <si>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</si>
  <si>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</si>
  <si>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</si>
  <si>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</si>
  <si>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</si>
  <si>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</si>
  <si>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</si>
  <si>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</si>
  <si>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</si>
  <si>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</si>
  <si>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</si>
  <si>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</si>
  <si>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</si>
  <si>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</si>
  <si>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</si>
  <si>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</si>
  <si>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</si>
  <si>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</si>
  <si>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</si>
  <si>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</si>
  <si>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</si>
  <si>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</si>
  <si>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</si>
  <si>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</si>
  <si>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</si>
  <si>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</si>
  <si>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</si>
  <si>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</si>
  <si>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</si>
  <si>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</si>
  <si>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</si>
  <si>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</si>
  <si>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</si>
  <si>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</si>
  <si>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</si>
  <si>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</si>
  <si>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</si>
  <si>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</si>
  <si>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</si>
  <si>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</si>
  <si>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</si>
  <si>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</si>
  <si>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</si>
  <si>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</si>
  <si>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</si>
  <si>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</si>
  <si>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</si>
  <si>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</si>
  <si>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</si>
  <si>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</si>
  <si>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</si>
  <si>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</si>
  <si>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</si>
  <si>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</si>
  <si>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</si>
  <si>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</si>
  <si>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</si>
  <si>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</si>
  <si>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</si>
  <si>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</si>
  <si>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</si>
  <si>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</si>
  <si>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</si>
  <si>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</si>
  <si>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</si>
  <si>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</si>
  <si>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</si>
  <si>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</si>
  <si>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</si>
  <si>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</si>
  <si>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</si>
  <si>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</si>
  <si>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</si>
  <si>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</si>
  <si>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</si>
  <si>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</si>
  <si>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</si>
  <si>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</si>
  <si>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</si>
  <si>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</si>
  <si>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</si>
  <si>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</si>
  <si>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</si>
  <si>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</si>
  <si>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</si>
  <si>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</si>
  <si>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</si>
  <si>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</si>
  <si>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</si>
  <si>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</si>
  <si>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</si>
  <si>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</si>
  <si>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</si>
  <si>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</si>
  <si>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</si>
  <si>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</si>
  <si>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</si>
  <si>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</si>
  <si>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</si>
  <si>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</si>
  <si>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</si>
  <si>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</si>
  <si>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</si>
  <si>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</si>
  <si>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</si>
  <si>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</si>
  <si>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</si>
  <si>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</si>
  <si>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</si>
  <si>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</si>
  <si>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</si>
  <si>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</si>
  <si>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</si>
  <si>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</si>
  <si>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</si>
  <si>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</si>
  <si>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</si>
  <si>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</si>
  <si>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</si>
  <si>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</si>
  <si>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</si>
  <si>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</si>
  <si>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</si>
  <si>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</si>
  <si>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</si>
  <si>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</si>
  <si>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</si>
  <si>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</si>
  <si>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</si>
  <si>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</si>
  <si>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</si>
  <si>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</si>
  <si>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</si>
  <si>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</si>
  <si>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</si>
  <si>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</si>
  <si>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</si>
  <si>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</si>
  <si>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</si>
  <si>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</si>
  <si>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</si>
  <si>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</si>
  <si>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</si>
  <si>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</si>
  <si>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</si>
  <si>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</si>
  <si>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</si>
  <si>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</si>
  <si>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</si>
  <si>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</si>
  <si>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</si>
  <si>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</si>
  <si>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</si>
  <si>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</si>
  <si>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</si>
  <si>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</si>
  <si>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</si>
  <si>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</si>
  <si>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</si>
  <si>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</si>
  <si>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</si>
  <si>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</si>
  <si>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</si>
  <si>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</si>
  <si>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</si>
  <si>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</si>
  <si>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</si>
  <si>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</si>
  <si>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</si>
  <si>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</si>
  <si>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</si>
  <si>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</si>
  <si>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</si>
  <si>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</si>
  <si>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</si>
  <si>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</si>
  <si>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</si>
  <si>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</si>
  <si>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</si>
  <si>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</si>
  <si>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</si>
  <si>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</si>
  <si>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</si>
  <si>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</si>
  <si>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</si>
  <si>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</si>
  <si>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</si>
  <si>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</si>
  <si>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</si>
  <si>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</si>
  <si>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</si>
  <si>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</si>
  <si>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</si>
  <si>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</si>
  <si>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</si>
  <si>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</si>
  <si>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</si>
  <si>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</si>
  <si>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</si>
  <si>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</si>
  <si>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</si>
  <si>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</si>
  <si>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</si>
  <si>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</si>
  <si>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</si>
  <si>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</si>
  <si>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</si>
  <si>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</si>
  <si>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</si>
  <si>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</si>
  <si>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</si>
  <si>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</si>
  <si>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</si>
  <si>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</si>
  <si>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</si>
  <si>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</si>
  <si>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</si>
  <si>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</si>
  <si>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</si>
  <si>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</si>
  <si>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</si>
  <si>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</si>
  <si>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</si>
  <si>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</si>
  <si>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</si>
  <si>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</si>
  <si>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</si>
  <si>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</si>
  <si>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</si>
  <si>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</si>
  <si>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</si>
  <si>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</si>
  <si>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</si>
  <si>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</si>
  <si>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</si>
  <si>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</si>
  <si>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</si>
  <si>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</si>
  <si>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</si>
  <si>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</si>
  <si>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</si>
  <si>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</si>
  <si>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</si>
  <si>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</si>
  <si>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</si>
  <si>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</si>
  <si>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</si>
  <si>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</si>
  <si>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</si>
  <si>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</si>
  <si>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</si>
  <si>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</si>
  <si>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</si>
  <si>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</si>
  <si>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</si>
  <si>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</si>
  <si>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</si>
  <si>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</si>
  <si>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</si>
  <si>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</si>
  <si>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</si>
  <si>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</si>
  <si>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</si>
  <si>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</si>
  <si>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</si>
  <si>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</si>
  <si>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</si>
  <si>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</si>
  <si>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</si>
  <si>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</si>
  <si>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</si>
  <si>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</si>
  <si>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</si>
  <si>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</si>
  <si>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</si>
  <si>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</si>
  <si>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</si>
  <si>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</si>
  <si>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</si>
  <si>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</si>
  <si>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</si>
  <si>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</si>
  <si>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</si>
  <si>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</si>
  <si>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</si>
  <si>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</si>
  <si>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</si>
  <si>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</si>
  <si>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</si>
  <si>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</si>
  <si>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</si>
  <si>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</si>
  <si>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</si>
  <si>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</si>
  <si>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</si>
  <si>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</si>
  <si>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</si>
  <si>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</si>
  <si>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</si>
  <si>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</si>
  <si>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</si>
  <si>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</si>
  <si>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</si>
  <si>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</si>
  <si>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</si>
  <si>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</si>
  <si>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</si>
  <si>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</si>
  <si>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</si>
  <si>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</si>
  <si>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</si>
  <si>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</si>
  <si>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</si>
  <si>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</si>
  <si>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</si>
  <si>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</si>
  <si>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</si>
  <si>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</si>
  <si>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</si>
  <si>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</si>
  <si>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</si>
  <si>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</si>
  <si>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</si>
  <si>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</si>
  <si>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</si>
  <si>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</si>
  <si>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</si>
  <si>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</si>
  <si>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</si>
  <si>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</si>
  <si>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</si>
  <si>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</si>
  <si>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</si>
  <si>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</si>
  <si>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</si>
  <si>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</si>
  <si>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</si>
  <si>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</si>
  <si>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</si>
  <si>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</si>
  <si>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</si>
  <si>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</si>
  <si>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</si>
  <si>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</si>
  <si>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</si>
  <si>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</si>
  <si>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</si>
  <si>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</si>
  <si>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</si>
  <si>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</si>
  <si>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</si>
  <si>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</si>
  <si>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</si>
  <si>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</si>
  <si>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</si>
  <si>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</si>
  <si>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</si>
  <si>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</si>
  <si>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</si>
  <si>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</si>
  <si>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</si>
  <si>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</si>
  <si>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</si>
  <si>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</si>
  <si>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</si>
  <si>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</si>
  <si>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</si>
  <si>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</si>
  <si>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</si>
  <si>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</si>
  <si>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</si>
  <si>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</si>
  <si>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</si>
  <si>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</si>
  <si>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</si>
  <si>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</si>
  <si>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</si>
  <si>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</si>
  <si>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</si>
  <si>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</si>
  <si>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</si>
  <si>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</si>
  <si>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</si>
  <si>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</si>
  <si>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</si>
  <si>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</si>
  <si>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</si>
  <si>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</si>
  <si>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</si>
  <si>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</si>
  <si>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</si>
  <si>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</si>
  <si>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</si>
  <si>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</si>
  <si>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</si>
  <si>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</si>
  <si>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</si>
  <si>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</si>
  <si>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</si>
  <si>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</si>
  <si>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</si>
  <si>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</si>
  <si>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</si>
  <si>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</si>
  <si>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</si>
  <si>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6-001.9m</t>
  </si>
  <si>
    <t>Applikation von Medikamenten, Liste 1: Bortezomib, parenteral: 29,5 mg bis unter 33,5 mg</t>
  </si>
  <si>
    <t>6-001.9n</t>
  </si>
  <si>
    <t>Applikation von Medikamenten, Liste 1: Bortezomib, parenteral: 33,5 mg bis unter 37,5 mg</t>
  </si>
  <si>
    <t>6-001.9p</t>
  </si>
  <si>
    <t>Applikation von Medikamenten, Liste 1: Bortezomib, parenteral: 37,5 mg bis unter 41,5 mg</t>
  </si>
  <si>
    <t>6-001.9q</t>
  </si>
  <si>
    <t>Applikation von Medikamenten, Liste 1: Bortezomib, parenteral: 41,5 mg bis unter 45,5 mg</t>
  </si>
  <si>
    <t>6-001.9r</t>
  </si>
  <si>
    <t>Applikation von Medikamenten, Liste 1: Bortezomib, parenteral: 45,5 mg bis unter 49,5 mg</t>
  </si>
  <si>
    <t>6-001.9s</t>
  </si>
  <si>
    <t>Applikation von Medikamenten, Liste 1: Bortezomib, parenteral: 49,5 mg bis unter 53,5 mg</t>
  </si>
  <si>
    <t>6-001.9t</t>
  </si>
  <si>
    <t>Applikation von Medikamenten, Liste 1: Bortezomib, parenteral: 53,5 mg bis unter 57,5 mg</t>
  </si>
  <si>
    <t>6-001.9u</t>
  </si>
  <si>
    <t>Applikation von Medikamenten, Liste 1: Bortezomib, parenteral: 57,5 mg bis unter 61,5 mg</t>
  </si>
  <si>
    <t>6-001.9v</t>
  </si>
  <si>
    <t>Applikation von Medikamenten, Liste 1: Bortezomib, parenteral: 61,5 mg bis unter 65,5 mg</t>
  </si>
  <si>
    <t>6-001.9w</t>
  </si>
  <si>
    <t>Applikation von Medikamenten, Liste 1: Bortezomib, parenteral: 65,5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</si>
  <si>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</si>
  <si>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</si>
  <si>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</si>
  <si>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</si>
  <si>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</si>
  <si>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</si>
  <si>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</si>
  <si>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</si>
  <si>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</si>
  <si>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</si>
  <si>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</si>
  <si>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</si>
  <si>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</si>
  <si>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</si>
  <si>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</si>
  <si>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</si>
  <si>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</si>
  <si>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</si>
  <si>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</si>
  <si>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</si>
  <si>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</si>
  <si>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</si>
  <si>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</si>
  <si>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</si>
  <si>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</si>
  <si>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</si>
  <si>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</si>
  <si>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</si>
  <si>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</si>
  <si>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</si>
  <si>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</si>
  <si>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</si>
  <si>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</si>
  <si>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</si>
  <si>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</si>
  <si>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</si>
  <si>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</si>
  <si>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</si>
  <si>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</si>
  <si>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</si>
  <si>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</si>
  <si>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</si>
  <si>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</si>
  <si>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</si>
  <si>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</si>
  <si>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</si>
  <si>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</si>
  <si>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</si>
  <si>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</si>
  <si>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</si>
  <si>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</si>
  <si>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</si>
  <si>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</si>
  <si>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</si>
  <si>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</si>
  <si>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</si>
  <si>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</si>
  <si>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</si>
  <si>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</si>
  <si>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</si>
  <si>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</si>
  <si>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</si>
  <si>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</si>
  <si>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</si>
  <si>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</si>
  <si>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</si>
  <si>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</si>
  <si>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</si>
  <si>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</si>
  <si>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</si>
  <si>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</si>
  <si>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</si>
  <si>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</si>
  <si>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</si>
  <si>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</si>
  <si>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</si>
  <si>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</si>
  <si>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</si>
  <si>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</si>
  <si>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</si>
  <si>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</si>
  <si>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</si>
  <si>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</si>
  <si>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</si>
  <si>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</si>
  <si>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</si>
  <si>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</si>
  <si>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</si>
  <si>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</si>
  <si>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</si>
  <si>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</si>
  <si>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</si>
  <si>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</si>
  <si>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</si>
  <si>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</si>
  <si>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</si>
  <si>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</si>
  <si>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</si>
  <si>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</si>
  <si>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</si>
  <si>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</si>
  <si>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</si>
  <si>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</si>
  <si>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</si>
  <si>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</si>
  <si>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</si>
  <si>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</si>
  <si>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</si>
  <si>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</si>
  <si>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</si>
  <si>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</si>
  <si>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</si>
  <si>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</si>
  <si>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</si>
  <si>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</si>
  <si>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</si>
  <si>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</si>
  <si>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</si>
  <si>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</si>
  <si>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</si>
  <si>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</si>
  <si>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</si>
  <si>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</si>
  <si>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</si>
  <si>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</si>
  <si>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</si>
  <si>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</si>
  <si>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</si>
  <si>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</si>
  <si>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</si>
  <si>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</si>
  <si>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</si>
  <si>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</si>
  <si>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</si>
  <si>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</si>
  <si>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</si>
  <si>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</si>
  <si>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</si>
  <si>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</si>
  <si>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</si>
  <si>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</si>
  <si>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</si>
  <si>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</si>
  <si>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</si>
  <si>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</si>
  <si>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</si>
  <si>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</si>
  <si>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</si>
  <si>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</si>
  <si>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</si>
  <si>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</si>
  <si>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</si>
  <si>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</si>
  <si>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</si>
  <si>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</si>
  <si>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</si>
  <si>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</si>
  <si>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</si>
  <si>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</si>
  <si>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</si>
  <si>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</si>
  <si>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</si>
  <si>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</si>
  <si>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</si>
  <si>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</si>
  <si>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</si>
  <si>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</si>
  <si>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</si>
  <si>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</si>
  <si>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</si>
  <si>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</si>
  <si>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</si>
  <si>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</si>
  <si>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</si>
  <si>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</si>
  <si>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</si>
  <si>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</si>
  <si>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</si>
  <si>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</si>
  <si>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</si>
  <si>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</si>
  <si>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</si>
  <si>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</si>
  <si>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</si>
  <si>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</si>
  <si>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</si>
  <si>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</si>
  <si>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</si>
  <si>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</si>
  <si>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</si>
  <si>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</si>
  <si>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</si>
  <si>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</si>
  <si>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</si>
  <si>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</si>
  <si>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</si>
  <si>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</si>
  <si>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</si>
  <si>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</si>
  <si>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</si>
  <si>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</si>
  <si>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</si>
  <si>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</si>
  <si>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</si>
  <si>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</si>
  <si>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</si>
  <si>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</si>
  <si>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</si>
  <si>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</si>
  <si>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</si>
  <si>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</si>
  <si>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</si>
  <si>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</si>
  <si>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</si>
  <si>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</si>
  <si>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</si>
  <si>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</si>
  <si>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</si>
  <si>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</si>
  <si>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</si>
  <si>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</si>
  <si>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</si>
  <si>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</si>
  <si>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</si>
  <si>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</si>
  <si>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</si>
  <si>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</si>
  <si>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</si>
  <si>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</si>
  <si>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</si>
  <si>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</si>
  <si>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</si>
  <si>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</si>
  <si>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</si>
  <si>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</si>
  <si>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</si>
  <si>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</si>
  <si>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</si>
  <si>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</si>
  <si>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</si>
  <si>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</si>
  <si>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</si>
  <si>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</si>
  <si>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</si>
  <si>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</si>
  <si>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</si>
  <si>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</si>
  <si>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</si>
  <si>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</si>
  <si>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</si>
  <si>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</si>
  <si>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</si>
  <si>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</si>
  <si>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</si>
  <si>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</si>
  <si>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</si>
  <si>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</si>
  <si>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</si>
  <si>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</si>
  <si>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</si>
  <si>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</si>
  <si>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</si>
  <si>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</si>
  <si>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</si>
  <si>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</si>
  <si>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</si>
  <si>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</si>
  <si>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</si>
  <si>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</si>
  <si>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</si>
  <si>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</si>
  <si>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</si>
  <si>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</si>
  <si>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</si>
  <si>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</si>
  <si>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</si>
  <si>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</si>
  <si>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</si>
  <si>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</si>
  <si>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</si>
  <si>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</si>
  <si>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</si>
  <si>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</si>
  <si>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</si>
  <si>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</si>
  <si>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</si>
  <si>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</si>
  <si>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</si>
  <si>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</si>
  <si>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</si>
  <si>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</si>
  <si>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</si>
  <si>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</si>
  <si>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</si>
  <si>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</si>
  <si>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</si>
  <si>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</si>
  <si>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</si>
  <si>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</si>
  <si>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</si>
  <si>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</si>
  <si>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</si>
  <si>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</si>
  <si>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</si>
  <si>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</si>
  <si>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</si>
  <si>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</si>
  <si>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</si>
  <si>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</si>
  <si>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</si>
  <si>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</si>
  <si>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</si>
  <si>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</si>
  <si>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</si>
  <si>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</si>
  <si>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</si>
  <si>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</si>
  <si>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</si>
  <si>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</si>
  <si>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</si>
  <si>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</si>
  <si>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</si>
  <si>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</si>
  <si>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</si>
  <si>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</si>
  <si>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</si>
  <si>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</si>
  <si>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</si>
  <si>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</si>
  <si>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</si>
  <si>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</si>
  <si>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</si>
  <si>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</si>
  <si>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</si>
  <si>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</si>
  <si>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</si>
  <si>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</si>
  <si>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</si>
  <si>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</si>
  <si>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</si>
  <si>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</si>
  <si>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</si>
  <si>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</si>
  <si>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</si>
  <si>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</si>
  <si>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</si>
  <si>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</si>
  <si>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</si>
  <si>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</si>
  <si>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</si>
  <si>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</si>
  <si>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</si>
  <si>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</si>
  <si>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</si>
  <si>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</si>
  <si>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</si>
  <si>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</si>
  <si>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</si>
  <si>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</si>
  <si>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</si>
  <si>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</si>
  <si>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</si>
  <si>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</si>
  <si>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</si>
  <si>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</si>
  <si>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</si>
  <si>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</si>
  <si>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</si>
  <si>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</si>
  <si>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</si>
  <si>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</si>
  <si>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</si>
  <si>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</si>
  <si>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</si>
  <si>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</si>
  <si>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</si>
  <si>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</si>
  <si>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</si>
  <si>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</si>
  <si>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</si>
  <si>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</si>
  <si>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</si>
  <si>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</si>
  <si>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</si>
  <si>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</si>
  <si>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</si>
  <si>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</si>
  <si>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</si>
  <si>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</si>
  <si>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</si>
  <si>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</si>
  <si>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</si>
  <si>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</si>
  <si>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</si>
  <si>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</si>
  <si>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</si>
  <si>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</si>
  <si>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</si>
  <si>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</si>
  <si>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</si>
  <si>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</si>
  <si>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</si>
  <si>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</si>
  <si>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</si>
  <si>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</si>
  <si>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</si>
  <si>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</si>
  <si>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</si>
  <si>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</si>
  <si>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</si>
  <si>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</si>
  <si>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</si>
  <si>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</si>
  <si>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</si>
  <si>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</si>
  <si>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</si>
  <si>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</si>
  <si>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</si>
  <si>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</si>
  <si>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</si>
  <si>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</si>
  <si>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</si>
  <si>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</si>
  <si>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</si>
  <si>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</si>
  <si>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</si>
  <si>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</si>
  <si>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</si>
  <si>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</si>
  <si>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</si>
  <si>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</si>
  <si>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</si>
  <si>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</si>
  <si>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</si>
  <si>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</si>
  <si>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</si>
  <si>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</si>
  <si>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</si>
  <si>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</si>
  <si>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</si>
  <si>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</si>
  <si>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</si>
  <si>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</si>
  <si>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</si>
  <si>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</si>
  <si>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</si>
  <si>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</si>
  <si>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</si>
  <si>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</si>
  <si>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</si>
  <si>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</si>
  <si>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</si>
  <si>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</si>
  <si>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</si>
  <si>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</si>
  <si>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</si>
  <si>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</si>
  <si>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</si>
  <si>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</si>
  <si>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</si>
  <si>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</si>
  <si>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</si>
  <si>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</si>
  <si>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</si>
  <si>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</si>
  <si>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</si>
  <si>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</si>
  <si>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</si>
  <si>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</si>
  <si>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</si>
  <si>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</si>
  <si>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</si>
  <si>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</si>
  <si>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</si>
  <si>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</si>
  <si>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</si>
  <si>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</si>
  <si>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</si>
  <si>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</si>
  <si>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</si>
  <si>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</si>
  <si>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</si>
  <si>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</si>
  <si>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</si>
  <si>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</si>
  <si>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</si>
  <si>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</si>
  <si>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</si>
  <si>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</si>
  <si>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</si>
  <si>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</si>
  <si>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</si>
  <si>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</si>
  <si>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</si>
  <si>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</si>
  <si>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</si>
  <si>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</si>
  <si>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</si>
  <si>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</si>
  <si>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</si>
  <si>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</si>
  <si>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</si>
  <si>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</si>
  <si>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</si>
  <si>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</si>
  <si>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</si>
  <si>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</si>
  <si>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</si>
  <si>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</si>
  <si>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</si>
  <si>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</si>
  <si>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</si>
  <si>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</si>
  <si>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</si>
  <si>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</si>
  <si>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</si>
  <si>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</si>
  <si>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</si>
  <si>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</si>
  <si>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</si>
  <si>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</si>
  <si>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</si>
  <si>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</si>
  <si>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</si>
  <si>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</si>
  <si>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</si>
  <si>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</si>
  <si>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</si>
  <si>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</si>
  <si>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</si>
  <si>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</si>
  <si>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</si>
  <si>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</si>
  <si>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</si>
  <si>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</si>
  <si>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</si>
  <si>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</si>
  <si>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</si>
  <si>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</si>
  <si>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</si>
  <si>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</si>
  <si>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</si>
  <si>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</si>
  <si>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</si>
  <si>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</si>
  <si>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</si>
  <si>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</si>
  <si>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</si>
  <si>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</si>
  <si>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</si>
  <si>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</si>
  <si>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</si>
  <si>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</si>
  <si>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</si>
  <si>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</si>
  <si>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</si>
  <si>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</si>
  <si>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</si>
  <si>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</si>
  <si>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</si>
  <si>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</si>
  <si>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</si>
  <si>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</si>
  <si>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</si>
  <si>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</si>
  <si>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</si>
  <si>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</si>
  <si>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</si>
  <si>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</si>
  <si>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</si>
  <si>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</si>
  <si>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</si>
  <si>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</si>
  <si>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</si>
  <si>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</si>
  <si>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</si>
  <si>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</si>
  <si>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</si>
  <si>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</si>
  <si>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</si>
  <si>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</si>
  <si>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</si>
  <si>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</si>
  <si>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</si>
  <si>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</si>
  <si>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</si>
  <si>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</si>
  <si>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</si>
  <si>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</si>
  <si>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</si>
  <si>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</si>
  <si>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</si>
  <si>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</si>
  <si>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</si>
  <si>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</si>
  <si>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</si>
  <si>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</si>
  <si>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</si>
  <si>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</si>
  <si>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</si>
  <si>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</si>
  <si>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</si>
  <si>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</si>
  <si>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</si>
  <si>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</si>
  <si>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</si>
  <si>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</si>
  <si>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</si>
  <si>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</si>
  <si>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</si>
  <si>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</si>
  <si>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</si>
  <si>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</si>
  <si>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</si>
  <si>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</si>
  <si>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</si>
  <si>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</si>
  <si>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</si>
  <si>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</si>
  <si>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</si>
  <si>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</si>
  <si>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</si>
  <si>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</si>
  <si>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</si>
  <si>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</si>
  <si>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</si>
  <si>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</si>
  <si>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</si>
  <si>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</si>
  <si>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</si>
  <si>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</si>
  <si>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</si>
  <si>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</si>
  <si>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</si>
  <si>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</si>
  <si>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</si>
  <si>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</si>
  <si>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</si>
  <si>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</si>
  <si>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</si>
  <si>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</si>
  <si>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</si>
  <si>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</si>
  <si>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</si>
  <si>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</si>
  <si>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</si>
  <si>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</si>
  <si>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</si>
  <si>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</si>
  <si>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</si>
  <si>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</si>
  <si>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</si>
  <si>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</si>
  <si>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</si>
  <si>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</si>
  <si>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</si>
  <si>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</si>
  <si>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</si>
  <si>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</si>
  <si>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</si>
  <si>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</si>
  <si>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</si>
  <si>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</si>
  <si>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</si>
  <si>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</si>
  <si>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</si>
  <si>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</si>
  <si>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</si>
  <si>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</si>
  <si>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</si>
  <si>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</si>
  <si>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</si>
  <si>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</si>
  <si>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</si>
  <si>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</si>
  <si>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</si>
  <si>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</si>
  <si>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</si>
  <si>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</si>
  <si>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</si>
  <si>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</si>
  <si>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</si>
  <si>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</si>
  <si>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</si>
  <si>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</si>
  <si>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</si>
  <si>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</si>
  <si>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</si>
  <si>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</si>
  <si>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</si>
  <si>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</si>
  <si>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</si>
  <si>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</si>
  <si>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</si>
  <si>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</si>
  <si>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</si>
  <si>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</si>
  <si>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</si>
  <si>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</si>
  <si>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</si>
  <si>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</si>
  <si>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</si>
  <si>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</si>
  <si>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</si>
  <si>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</si>
  <si>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</si>
  <si>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</si>
  <si>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</si>
  <si>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</si>
  <si>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</si>
  <si>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</si>
  <si>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</si>
  <si>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</si>
  <si>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</si>
  <si>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</si>
  <si>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</si>
  <si>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</si>
  <si>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</si>
  <si>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</si>
  <si>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</si>
  <si>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</si>
  <si>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</si>
  <si>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</si>
  <si>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</si>
  <si>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</si>
  <si>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</si>
  <si>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</si>
  <si>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</si>
  <si>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</si>
  <si>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</si>
  <si>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</si>
  <si>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</si>
  <si>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</si>
  <si>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</si>
  <si>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</si>
  <si>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</si>
  <si>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</si>
  <si>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</si>
  <si>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</si>
  <si>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</si>
  <si>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</si>
  <si>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</si>
  <si>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</si>
  <si>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</si>
  <si>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</si>
  <si>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</si>
  <si>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</si>
  <si>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</si>
  <si>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</si>
  <si>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</si>
  <si>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</si>
  <si>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</si>
  <si>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</si>
  <si>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</si>
  <si>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</si>
  <si>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</si>
  <si>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</si>
  <si>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</si>
  <si>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</si>
  <si>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</si>
  <si>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</si>
  <si>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</si>
  <si>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</si>
  <si>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</si>
  <si>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</si>
  <si>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</si>
  <si>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</si>
  <si>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</si>
  <si>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</si>
  <si>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</si>
  <si>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</si>
  <si>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</si>
  <si>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</si>
  <si>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</si>
  <si>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</si>
  <si>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</si>
  <si>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</si>
  <si>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</si>
  <si>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</si>
  <si>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</si>
  <si>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</si>
  <si>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</si>
  <si>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</si>
  <si>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</si>
  <si>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</si>
  <si>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</si>
  <si>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</si>
  <si>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</si>
  <si>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</si>
  <si>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</si>
  <si>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</si>
  <si>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</si>
  <si>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</si>
  <si>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</si>
  <si>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</si>
  <si>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</si>
  <si>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</si>
  <si>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</si>
  <si>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</si>
  <si>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</si>
  <si>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</si>
  <si>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</si>
  <si>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</si>
  <si>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</si>
  <si>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</si>
  <si>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</si>
  <si>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</si>
  <si>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</si>
  <si>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</si>
  <si>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</si>
  <si>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</si>
  <si>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</si>
  <si>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</si>
  <si>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</si>
  <si>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</si>
  <si>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</si>
  <si>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</si>
  <si>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</si>
  <si>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</si>
  <si>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</si>
  <si>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</si>
  <si>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</si>
  <si>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</si>
  <si>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</si>
  <si>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</si>
  <si>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</si>
  <si>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</si>
  <si>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</si>
  <si>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</si>
  <si>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</si>
  <si>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</si>
  <si>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</si>
  <si>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</si>
  <si>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</si>
  <si>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</si>
  <si>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</si>
  <si>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</si>
  <si>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</si>
  <si>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</si>
  <si>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</si>
  <si>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</si>
  <si>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</si>
  <si>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</si>
  <si>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</si>
  <si>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</si>
  <si>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</si>
  <si>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</si>
  <si>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</si>
  <si>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</si>
  <si>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</si>
  <si>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</si>
  <si>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</si>
  <si>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</si>
  <si>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</si>
  <si>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</si>
  <si>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</si>
  <si>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</si>
  <si>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</si>
  <si>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</si>
  <si>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</si>
  <si>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6-005.00</t>
  </si>
  <si>
    <t>Applikation von Medikamenten, Liste 5: Azacytidin, parenteral: 150 mg bis unter 225 mg</t>
  </si>
  <si>
    <t>6-005.01</t>
  </si>
  <si>
    <t>Applikation von Medikamenten, Liste 5: Azacytidin, parenteral: 225 mg bis unter 300 mg</t>
  </si>
  <si>
    <t>6-005.02</t>
  </si>
  <si>
    <t>Applikation von Medikamenten, Liste 5: Azacytidin, parenteral: 300 mg bis unter 375 mg</t>
  </si>
  <si>
    <t>6-005.03</t>
  </si>
  <si>
    <t>Applikation von Medikamenten, Liste 5: Azacytidin, parenteral: 375 mg bis unter 450 mg</t>
  </si>
  <si>
    <t>6-005.04</t>
  </si>
  <si>
    <t>Applikation von Medikamenten, Liste 5: Azacytidin, parenteral: 450 mg bis unter 600 mg</t>
  </si>
  <si>
    <t>6-005.05</t>
  </si>
  <si>
    <t>Applikation von Medikamenten, Liste 5: Azacytidin, parenteral: 600 mg bis unter 750 mg</t>
  </si>
  <si>
    <t>6-005.06</t>
  </si>
  <si>
    <t>Applikation von Medikamenten, Liste 5: Azacytidin, parenteral: 750 mg bis unter 900 mg</t>
  </si>
  <si>
    <t>6-005.07</t>
  </si>
  <si>
    <t>Applikation von Medikamenten, Liste 5: Azacytidin, parenteral: 900 mg bis unter 1.200 mg</t>
  </si>
  <si>
    <t>6-005.08</t>
  </si>
  <si>
    <t>Applikation von Medikamenten, Liste 5: Azacytidin, parenteral: 1.200 mg bis unter 1.500 mg</t>
  </si>
  <si>
    <t>6-005.09</t>
  </si>
  <si>
    <t>Applikation von Medikamenten, Liste 5: Azacytidin, parenteral: 1.500 mg bis unter 1.800 mg</t>
  </si>
  <si>
    <t>6-005.0a</t>
  </si>
  <si>
    <t>Applikation von Medikamenten, Liste 5: Azacytidin, parenteral: 1.800 mg bis unter 2.100 mg</t>
  </si>
  <si>
    <t>6-005.0b</t>
  </si>
  <si>
    <t>Applikation von Medikamenten, Liste 5: Azacytidin, parenteral: 2.100 mg bis unter 2.400 mg</t>
  </si>
  <si>
    <t>6-005.0c</t>
  </si>
  <si>
    <t>Applikation von Medikamenten, Liste 5: Azacytidin, parenteral: 2.400 mg bis unter 2.700 mg</t>
  </si>
  <si>
    <t>6-005.0d</t>
  </si>
  <si>
    <t>Applikation von Medikamenten, Liste 5: Azacytidin, parenteral: 2.700 mg bis unter 3.000 mg</t>
  </si>
  <si>
    <t>6-005.0f</t>
  </si>
  <si>
    <t>Applikation von Medikamenten, Liste 5: Azacytidin, parenteral: 3.000 mg bis unter 3.300 mg</t>
  </si>
  <si>
    <t>6-005.0g</t>
  </si>
  <si>
    <t>Applikation von Medikamenten, Liste 5: Azacytidin, parenteral: 3.300 mg bis unter 3.600 mg</t>
  </si>
  <si>
    <t>6-005.0h</t>
  </si>
  <si>
    <t>Applikation von Medikamenten, Liste 5: Azacytidin, parenteral: 3.600 mg bis unter 3.900 mg</t>
  </si>
  <si>
    <t>6-005.0j</t>
  </si>
  <si>
    <t>Applikation von Medikamenten, Liste 5: Azacytidin, parenteral: 3.900 mg bis unter 4.500 mg</t>
  </si>
  <si>
    <t>6-005.0k</t>
  </si>
  <si>
    <t>Applikation von Medikamenten, Liste 5: Azacytidin, parenteral: 4.500 mg bis unter 5.100 mg</t>
  </si>
  <si>
    <t>6-005.0m</t>
  </si>
  <si>
    <t>Applikation von Medikamenten, Liste 5: Azacytidin, parenteral: 5.100 mg bis unter 5.700 mg</t>
  </si>
  <si>
    <t>6-005.0n</t>
  </si>
  <si>
    <t>Applikation von Medikamenten, Liste 5: Azacytidin, parenteral: 5.700 mg bis unter 6.300 mg</t>
  </si>
  <si>
    <t>6-005.0p</t>
  </si>
  <si>
    <t>Applikation von Medikamenten, Liste 5: Azacytidin, parenteral: 6.300 mg oder mehr</t>
  </si>
  <si>
    <t>6-005.p0</t>
  </si>
  <si>
    <t>Applikation von Medikamenten, Liste 5: Ustekinumab, intravenös: 10 mg bis unter 50 mg</t>
  </si>
  <si>
    <t>6-005.p1</t>
  </si>
  <si>
    <t>Applikation von Medikamenten, Liste 5: Ustekinumab, intravenös: 50 mg bis unter 90 mg</t>
  </si>
  <si>
    <t>6-005.p2</t>
  </si>
  <si>
    <t>Applikation von Medikamenten, Liste 5: Ustekinumab, intravenös: 90 mg bis unter 130 mg</t>
  </si>
  <si>
    <t>6-005.p3</t>
  </si>
  <si>
    <t>Applikation von Medikamenten, Liste 5: Ustekinumab, intravenös: 130 mg bis unter 260 mg</t>
  </si>
  <si>
    <t>6-005.p4</t>
  </si>
  <si>
    <t>Applikation von Medikamenten, Liste 5: Ustekinumab, intravenös: 260 mg bis unter 390 mg</t>
  </si>
  <si>
    <t>6-005.p5</t>
  </si>
  <si>
    <t>Applikation von Medikamenten, Liste 5: Ustekinumab, intravenös: 390 mg bis unter 520 mg</t>
  </si>
  <si>
    <t>6-005.p6</t>
  </si>
  <si>
    <t>Applikation von Medikamenten, Liste 5: Ustekinumab, intravenös: 520 mg bis unter 650 mg</t>
  </si>
  <si>
    <t>6-005.p7</t>
  </si>
  <si>
    <t>Applikation von Medikamenten, Liste 5: Ustekinumab, intravenös: 650 mg bis unter 780 mg</t>
  </si>
  <si>
    <t>6-005.p8</t>
  </si>
  <si>
    <t>Applikation von Medikamenten, Liste 5: Ustekinumab, intravenös: 780 mg bis unter 910 mg</t>
  </si>
  <si>
    <t>6-005.p9</t>
  </si>
  <si>
    <t>Applikation von Medikamenten, Liste 5: Ustekinumab, intravenös: 910 mg bis unter 1.040 mg</t>
  </si>
  <si>
    <t>6-005.pa</t>
  </si>
  <si>
    <t>Applikation von Medikamenten, Liste 5: Ustekinumab, intravenös: 1.040 mg bis unter 1.170 mg</t>
  </si>
  <si>
    <t>6-005.pb</t>
  </si>
  <si>
    <t>Applikation von Medikamenten, Liste 5: Ustekinumab, intravenös: 1.170 mg bis unter 1.300 mg</t>
  </si>
  <si>
    <t>6-005.pc</t>
  </si>
  <si>
    <t>Applikation von Medikamenten, Liste 5: Ustekinumab, intravenös: 1.300 mg bis unter 1.430 mg</t>
  </si>
  <si>
    <t>6-005.pd</t>
  </si>
  <si>
    <t>Applikation von Medikamenten, Liste 5: Ustekinumab, intravenös: 1.430 mg bis unter 1.560 mg</t>
  </si>
  <si>
    <t>6-005.pe</t>
  </si>
  <si>
    <t>Applikation von Medikamenten, Liste 5: Ustekinumab, intravenös: 1.560 mg bis unter 1.690 mg</t>
  </si>
  <si>
    <t>6-005.pf</t>
  </si>
  <si>
    <t>Applikation von Medikamenten, Liste 5: Ustekinumab, intravenös: 1.690 mg bis unter 1.820 mg</t>
  </si>
  <si>
    <t>6-005.pg</t>
  </si>
  <si>
    <t>Applikation von Medikamenten, Liste 5: Ustekinumab, intravenös: 1.820 mg oder mehr</t>
  </si>
  <si>
    <t>6-005.q0</t>
  </si>
  <si>
    <t>Applikation von Medikamenten, Liste 5: Ustekinumab, subkutan: 10 mg bis unter 20 mg</t>
  </si>
  <si>
    <t>6-005.q1</t>
  </si>
  <si>
    <t>Applikation von Medikamenten, Liste 5: Ustekinumab, subkutan: 20 mg bis unter 30 mg</t>
  </si>
  <si>
    <t>6-005.q2</t>
  </si>
  <si>
    <t>Applikation von Medikamenten, Liste 5: Ustekinumab, subkutan: 30 mg bis unter 45 mg</t>
  </si>
  <si>
    <t>6-005.q3</t>
  </si>
  <si>
    <t>Applikation von Medikamenten, Liste 5: Ustekinumab, subkutan: 45 mg bis unter 90 mg</t>
  </si>
  <si>
    <t>6-005.q4</t>
  </si>
  <si>
    <t>Applikation von Medikamenten, Liste 5: Ustekinumab, subkutan: 90 mg bis unter 135 mg</t>
  </si>
  <si>
    <t>6-005.q5</t>
  </si>
  <si>
    <t>Applikation von Medikamenten, Liste 5: Ustekinumab, subkutan: 135 mg bis unter 180 mg</t>
  </si>
  <si>
    <t>6-005.q6</t>
  </si>
  <si>
    <t>Applikation von Medikamenten, Liste 5: Ustekinumab, subkutan: 180 mg bis unter 225 mg</t>
  </si>
  <si>
    <t>6-005.q7</t>
  </si>
  <si>
    <t>Applikation von Medikamenten, Liste 5: Ustekinumab, subkutan: 225 mg bis unter 270 mg</t>
  </si>
  <si>
    <t>6-005.q8</t>
  </si>
  <si>
    <t>Applikation von Medikamenten, Liste 5: Ustekinumab, subkutan: 270 mg bis unter 315 mg</t>
  </si>
  <si>
    <t>6-005.q9</t>
  </si>
  <si>
    <t>Applikation von Medikamenten, Liste 5: Ustekinumab, subkutan: 315 mg bis unter 360 mg</t>
  </si>
  <si>
    <t>6-005.qa</t>
  </si>
  <si>
    <t>Applikation von Medikamenten, Liste 5: Ustekinumab, subkutan: 360 mg bis unter 405 mg</t>
  </si>
  <si>
    <t>6-005.qb</t>
  </si>
  <si>
    <t>Applikation von Medikamenten, Liste 5: Ustekinumab, subkutan: 405 mg bis unter 450 mg</t>
  </si>
  <si>
    <t>6-005.qc</t>
  </si>
  <si>
    <t>Applikation von Medikamenten, Liste 5: Ustekinumab, subkutan: 450 mg bis unter 495 mg</t>
  </si>
  <si>
    <t>6-005.qd</t>
  </si>
  <si>
    <t>Applikation von Medikamenten, Liste 5: Ustekinumab, subkutan: 495 mg bis unter 540 mg</t>
  </si>
  <si>
    <t>6-005.qe</t>
  </si>
  <si>
    <t>Applikation von Medikamenten, Liste 5: Ustekinumab, subkutan: 540 mg bis unter 585 mg</t>
  </si>
  <si>
    <t>6-005.qf</t>
  </si>
  <si>
    <t>Applikation von Medikamenten, Liste 5: Ustekinumab, subkutan: 585 mg bis unter 630 mg</t>
  </si>
  <si>
    <t>6-005.qg</t>
  </si>
  <si>
    <t>Applikation von Medikamenten, Liste 5: Ustekinumab, subkutan: 630 mg bis unter 675 mg</t>
  </si>
  <si>
    <t>6-005.qh</t>
  </si>
  <si>
    <t>Applikation von Medikamenten, Liste 5: Ustekinumab, subkutan: 675 mg bis unter 720 mg</t>
  </si>
  <si>
    <t>6-005.qj</t>
  </si>
  <si>
    <t>Applikation von Medikamenten, Liste 5: Ustekinumab, subkutan: 720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</si>
  <si>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</si>
  <si>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</si>
  <si>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</si>
  <si>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</si>
  <si>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</si>
  <si>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</si>
  <si>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</si>
  <si>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</si>
  <si>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</si>
  <si>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</si>
  <si>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</si>
  <si>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</si>
  <si>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</si>
  <si>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</si>
  <si>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</si>
  <si>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</si>
  <si>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</si>
  <si>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</si>
  <si>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</si>
  <si>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</si>
  <si>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</si>
  <si>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</si>
  <si>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</si>
  <si>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</si>
  <si>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</si>
  <si>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</si>
  <si>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</si>
  <si>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</si>
  <si>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</si>
  <si>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</si>
  <si>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</si>
  <si>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</si>
  <si>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</si>
  <si>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</si>
  <si>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</si>
  <si>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</si>
  <si>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</si>
  <si>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</si>
  <si>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</si>
  <si>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</si>
  <si>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</si>
  <si>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</si>
  <si>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</si>
  <si>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</si>
  <si>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</si>
  <si>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</si>
  <si>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</si>
  <si>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</si>
  <si>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</si>
  <si>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</si>
  <si>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</si>
  <si>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</si>
  <si>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</si>
  <si>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</si>
  <si>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</si>
  <si>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</si>
  <si>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</si>
  <si>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</si>
  <si>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</si>
  <si>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</si>
  <si>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</si>
  <si>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</si>
  <si>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</si>
  <si>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</si>
  <si>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</si>
  <si>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</si>
  <si>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</si>
  <si>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</si>
  <si>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</si>
  <si>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</si>
  <si>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</si>
  <si>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</si>
  <si>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</si>
  <si>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</si>
  <si>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</si>
  <si>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</si>
  <si>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</si>
  <si>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</si>
  <si>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</si>
  <si>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</si>
  <si>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</si>
  <si>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</si>
  <si>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</si>
  <si>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</si>
  <si>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</si>
  <si>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</si>
  <si>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</si>
  <si>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</si>
  <si>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</si>
  <si>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</si>
  <si>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</si>
  <si>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</si>
  <si>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</si>
  <si>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</si>
  <si>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</si>
  <si>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</si>
  <si>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</si>
  <si>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</si>
  <si>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</si>
  <si>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</si>
  <si>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</si>
  <si>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</si>
  <si>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</si>
  <si>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</si>
  <si>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</si>
  <si>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</si>
  <si>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</si>
  <si>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</si>
  <si>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</si>
  <si>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</si>
  <si>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</si>
  <si>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</si>
  <si>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</si>
  <si>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</si>
  <si>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</si>
  <si>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</si>
  <si>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</si>
  <si>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</si>
  <si>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</si>
  <si>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</si>
  <si>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</si>
  <si>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</si>
  <si>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</si>
  <si>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</si>
  <si>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</si>
  <si>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</si>
  <si>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</si>
  <si>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</si>
  <si>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</si>
  <si>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</si>
  <si>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</si>
  <si>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</si>
  <si>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</si>
  <si>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</si>
  <si>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</si>
  <si>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</si>
  <si>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</si>
  <si>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</si>
  <si>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</si>
  <si>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</si>
  <si>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</si>
  <si>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</si>
  <si>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</si>
  <si>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</si>
  <si>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</si>
  <si>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</si>
  <si>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</si>
  <si>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</si>
  <si>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</si>
  <si>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</si>
  <si>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</si>
  <si>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</si>
  <si>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</si>
  <si>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</si>
  <si>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</si>
  <si>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</si>
  <si>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</si>
  <si>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</si>
  <si>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</si>
  <si>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</si>
  <si>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</si>
  <si>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</si>
  <si>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</si>
  <si>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</si>
  <si>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</si>
  <si>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</si>
  <si>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</si>
  <si>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</si>
  <si>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</si>
  <si>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</si>
  <si>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</si>
  <si>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</si>
  <si>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</si>
  <si>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</si>
  <si>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</si>
  <si>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</si>
  <si>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</si>
  <si>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</si>
  <si>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</si>
  <si>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</si>
  <si>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</si>
  <si>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</si>
  <si>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</si>
  <si>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</si>
  <si>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</si>
  <si>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</si>
  <si>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</si>
  <si>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</si>
  <si>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</si>
  <si>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</si>
  <si>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</si>
  <si>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</si>
  <si>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</si>
  <si>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</si>
  <si>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</si>
  <si>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</si>
  <si>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</si>
  <si>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</si>
  <si>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</si>
  <si>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</si>
  <si>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</si>
  <si>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</si>
  <si>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</si>
  <si>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</si>
  <si>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</si>
  <si>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</si>
  <si>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</si>
  <si>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</si>
  <si>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</si>
  <si>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</si>
  <si>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</si>
  <si>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</si>
  <si>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</si>
  <si>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</si>
  <si>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</si>
  <si>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</si>
  <si>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</si>
  <si>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</si>
  <si>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</si>
  <si>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</si>
  <si>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</si>
  <si>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</si>
  <si>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</si>
  <si>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</si>
  <si>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</si>
  <si>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</si>
  <si>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</si>
  <si>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</si>
  <si>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</si>
  <si>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</si>
  <si>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</si>
  <si>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</si>
  <si>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</si>
  <si>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</si>
  <si>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</si>
  <si>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</si>
  <si>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</si>
  <si>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</si>
  <si>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</si>
  <si>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</si>
  <si>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</si>
  <si>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</si>
  <si>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</si>
  <si>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</si>
  <si>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</si>
  <si>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</si>
  <si>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</si>
  <si>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</si>
  <si>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</si>
  <si>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</si>
  <si>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</si>
  <si>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</si>
  <si>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</si>
  <si>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</si>
  <si>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</si>
  <si>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</si>
  <si>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</si>
  <si>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</si>
  <si>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</si>
  <si>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</si>
  <si>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</si>
  <si>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</si>
  <si>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</si>
  <si>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</si>
  <si>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</si>
  <si>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</si>
  <si>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</si>
  <si>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</si>
  <si>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</si>
  <si>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</si>
  <si>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</si>
  <si>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</si>
  <si>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</si>
  <si>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</si>
  <si>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</si>
  <si>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</si>
  <si>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</si>
  <si>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</si>
  <si>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</si>
  <si>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</si>
  <si>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</si>
  <si>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</si>
  <si>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</si>
  <si>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</si>
  <si>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</si>
  <si>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</si>
  <si>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</si>
  <si>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</si>
  <si>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</si>
  <si>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</si>
  <si>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</si>
  <si>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</si>
  <si>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</si>
  <si>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</si>
  <si>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</si>
  <si>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</si>
  <si>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</si>
  <si>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</si>
  <si>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</si>
  <si>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</si>
  <si>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</si>
  <si>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</si>
  <si>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</si>
  <si>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</si>
  <si>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</si>
  <si>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</si>
  <si>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</si>
  <si>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</si>
  <si>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</si>
  <si>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</si>
  <si>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</si>
  <si>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</si>
  <si>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</si>
  <si>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</si>
  <si>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</si>
  <si>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</si>
  <si>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</si>
  <si>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</si>
  <si>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</si>
  <si>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</si>
  <si>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</si>
  <si>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</si>
  <si>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</si>
  <si>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</si>
  <si>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</si>
  <si>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</si>
  <si>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</si>
  <si>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</si>
  <si>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</si>
  <si>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</si>
  <si>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</si>
  <si>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</si>
  <si>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</si>
  <si>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</si>
  <si>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</si>
  <si>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</si>
  <si>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</si>
  <si>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</si>
  <si>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</si>
  <si>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</si>
  <si>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</si>
  <si>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</si>
  <si>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</si>
  <si>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</si>
  <si>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</si>
  <si>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</si>
  <si>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</si>
  <si>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</si>
  <si>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</si>
  <si>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</si>
  <si>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</si>
  <si>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</si>
  <si>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</si>
  <si>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</si>
  <si>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</si>
  <si>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</si>
  <si>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</si>
  <si>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</si>
  <si>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</si>
  <si>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</si>
  <si>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</si>
  <si>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</si>
  <si>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</si>
  <si>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</si>
  <si>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</si>
  <si>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</si>
  <si>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</si>
  <si>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</si>
  <si>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</si>
  <si>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</si>
  <si>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</si>
  <si>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</si>
  <si>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</si>
  <si>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</si>
  <si>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</si>
  <si>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</si>
  <si>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</si>
  <si>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</si>
  <si>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</si>
  <si>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</si>
  <si>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</si>
  <si>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</si>
  <si>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</si>
  <si>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</si>
  <si>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</si>
  <si>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</si>
  <si>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</si>
  <si>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</si>
  <si>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</si>
  <si>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</si>
  <si>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</si>
  <si>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</si>
  <si>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</si>
  <si>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</si>
  <si>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</si>
  <si>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</si>
  <si>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</si>
  <si>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</si>
  <si>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</si>
  <si>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</si>
  <si>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</si>
  <si>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</si>
  <si>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</si>
  <si>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</si>
  <si>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</si>
  <si>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</si>
  <si>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</si>
  <si>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</si>
  <si>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</si>
  <si>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</si>
  <si>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</si>
  <si>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</si>
  <si>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</si>
  <si>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</si>
  <si>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</si>
  <si>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</si>
  <si>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</si>
  <si>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</si>
  <si>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</si>
  <si>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</si>
  <si>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</si>
  <si>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</si>
  <si>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</si>
  <si>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</si>
  <si>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</si>
  <si>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</si>
  <si>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</si>
  <si>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</si>
  <si>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</si>
  <si>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</si>
  <si>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</si>
  <si>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</si>
  <si>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</si>
  <si>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</si>
  <si>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</si>
  <si>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</si>
  <si>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</si>
  <si>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</si>
  <si>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</si>
  <si>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</si>
  <si>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</si>
  <si>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</si>
  <si>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</si>
  <si>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</si>
  <si>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</si>
  <si>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</si>
  <si>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</si>
  <si>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</si>
  <si>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</si>
  <si>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</si>
  <si>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</si>
  <si>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</si>
  <si>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</si>
  <si>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</si>
  <si>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</si>
  <si>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</si>
  <si>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</si>
  <si>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</si>
  <si>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8-98h.00</t>
  </si>
  <si>
    <t>Spezialisierte palliativmedizinische Komplexbehandlung durch einen Palliativdienst: Durch einen internen Palliativdienst: Bis unter 2 Stunden</t>
  </si>
  <si>
    <t>8-98h.01</t>
  </si>
  <si>
    <t>Spezialisierte palliativmedizinische Komplexbehandlung durch einen Palliativdienst: Durch einen internen Palliativdienst: 2 bis unter 4 Stunden</t>
  </si>
  <si>
    <t>8-98h.02</t>
  </si>
  <si>
    <t>Spezialisierte palliativmedizinische Komplexbehandlung durch einen Palliativdienst: Durch einen internen Palliativdienst: 4 bis unter 6 Stunden</t>
  </si>
  <si>
    <t>8-98h.03</t>
  </si>
  <si>
    <t>Spezialisierte palliativmedizinische Komplexbehandlung durch einen Palliativdienst: Durch einen internen Palliativdienst: 6 bis unter 9 Stunden</t>
  </si>
  <si>
    <t>8-98h.04</t>
  </si>
  <si>
    <t>Spezialisierte palliativmedizinische Komplexbehandlung durch einen Palliativdienst: Durch einen internen Palliativdienst: 9 bis unter 12 Stunden</t>
  </si>
  <si>
    <t>8-98h.05</t>
  </si>
  <si>
    <t>Spezialisierte palliativmedizinische Komplexbehandlung durch einen Palliativdienst: Durch einen internen Palliativdienst: 12 bis unter 15 Stunden</t>
  </si>
  <si>
    <t>8-98h.06</t>
  </si>
  <si>
    <t>Spezialisierte palliativmedizinische Komplexbehandlung durch einen Palliativdienst: Durch einen internen Palliativdienst: 15 bis unter 20 Stunden</t>
  </si>
  <si>
    <t>8-98h.07</t>
  </si>
  <si>
    <t>Spezialisierte palliativmedizinische Komplexbehandlung durch einen Palliativdienst: Durch einen internen Palliativdienst: 20 bis unter 25 Stunden</t>
  </si>
  <si>
    <t>8-98h.08</t>
  </si>
  <si>
    <t>Spezialisierte palliativmedizinische Komplexbehandlung durch einen Palliativdienst: Durch einen internen Palliativdienst: 25 bis unter 35 Stunden</t>
  </si>
  <si>
    <t>8-98h.09</t>
  </si>
  <si>
    <t>Spezialisierte palliativmedizinische Komplexbehandlung durch einen Palliativdienst: Durch einen internen Palliativdienst: 35 bis unter 45 Stunden</t>
  </si>
  <si>
    <t>8-98h.0a</t>
  </si>
  <si>
    <t>Spezialisierte palliativmedizinische Komplexbehandlung durch einen Palliativdienst: Durch einen internen Palliativdienst: 45 bis unter 55 Stunden</t>
  </si>
  <si>
    <t>8-98h.0b</t>
  </si>
  <si>
    <t>Spezialisierte palliativmedizinische Komplexbehandlung durch einen Palliativdienst: Durch einen internen Palliativdienst: 55 oder mehr Stunden</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</si>
  <si>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</si>
  <si>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</si>
  <si>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</si>
  <si>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</si>
  <si>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</si>
  <si>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</si>
  <si>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</si>
  <si>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</si>
  <si>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</si>
  <si>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</si>
  <si>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</si>
  <si>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</si>
  <si>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</si>
  <si>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</si>
  <si>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</si>
  <si>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</si>
  <si>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</si>
  <si>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</si>
  <si>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</si>
  <si>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</si>
  <si>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</si>
  <si>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</si>
  <si>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</si>
  <si>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</si>
  <si>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</si>
  <si>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</si>
  <si>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</si>
  <si>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</si>
  <si>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</si>
  <si>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</si>
  <si>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</si>
  <si>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</si>
  <si>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</si>
  <si>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</si>
  <si>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</si>
  <si>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</si>
  <si>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</si>
  <si>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</si>
  <si>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</si>
  <si>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</si>
  <si>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</si>
  <si>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</si>
  <si>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</si>
  <si>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</si>
  <si>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</si>
  <si>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</si>
  <si>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</si>
  <si>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</si>
  <si>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</si>
  <si>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</si>
  <si>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</si>
  <si>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</si>
  <si>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</si>
  <si>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</si>
  <si>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</si>
  <si>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</si>
  <si>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</si>
  <si>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</si>
  <si>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</si>
  <si>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</si>
  <si>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</si>
  <si>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</si>
  <si>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</si>
  <si>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</si>
  <si>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</si>
  <si>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</si>
  <si>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</si>
  <si>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</si>
  <si>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</si>
  <si>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</si>
  <si>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</si>
  <si>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</si>
  <si>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</si>
  <si>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</si>
  <si>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</si>
  <si>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</si>
  <si>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</si>
  <si>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</si>
  <si>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</si>
  <si>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</si>
  <si>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</si>
  <si>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6-001.hk</t>
  </si>
  <si>
    <t>Applikation von Medikamenten, Liste 1: Rituximab, intravenös: 3.650 mg bis unter 4.050 mg</t>
  </si>
  <si>
    <t>6-001.hm</t>
  </si>
  <si>
    <t>Applikation von Medikamenten, Liste 1: Rituximab, intravenös: 4.050 mg bis unter 4.450 mg</t>
  </si>
  <si>
    <t>6-001.hn</t>
  </si>
  <si>
    <t>Applikation von Medikamenten, Liste 1: Rituximab, intravenös: 4.450 mg bis unter 5.250 mg</t>
  </si>
  <si>
    <t>6-001.hp</t>
  </si>
  <si>
    <t>Applikation von Medikamenten, Liste 1: Rituximab, intravenös: 5.250 mg bis unter 6.050 mg</t>
  </si>
  <si>
    <t>6-001.hq</t>
  </si>
  <si>
    <t>Applikation von Medikamenten, Liste 1: Rituximab, intravenös: 6.050 mg bis unter 6.850 mg</t>
  </si>
  <si>
    <t>6-001.hr</t>
  </si>
  <si>
    <t>Applikation von Medikamenten, Liste 1: Rituximab, intravenös: 6.850 mg bis unter 7.650 mg</t>
  </si>
  <si>
    <t>6-001.hs</t>
  </si>
  <si>
    <t>Applikation von Medikamenten, Liste 1: Rituximab, intravenös: 7.650 mg bis unter 8.450 mg</t>
  </si>
  <si>
    <t>6-001.ht</t>
  </si>
  <si>
    <t>Applikation von Medikamenten, Liste 1: Rituximab, intravenös: 8.450 mg bis unter 9.250 mg</t>
  </si>
  <si>
    <t>6-001.hu</t>
  </si>
  <si>
    <t>Applikation von Medikamenten, Liste 1: Rituximab, intravenös: 9.250 mg bis unter 10.050 mg</t>
  </si>
  <si>
    <t>6-001.hv</t>
  </si>
  <si>
    <t>Applikation von Medikamenten, Liste 1: Rituximab, intravenös: 10.050 mg oder mehr</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</si>
  <si>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</si>
  <si>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</si>
  <si>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</si>
  <si>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</si>
  <si>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</si>
  <si>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</si>
  <si>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</si>
  <si>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</si>
  <si>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</si>
  <si>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</si>
  <si>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</si>
  <si>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</si>
  <si>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</si>
  <si>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</si>
  <si>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</si>
  <si>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</si>
  <si>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</si>
  <si>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</si>
  <si>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</si>
  <si>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</si>
  <si>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</si>
  <si>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</si>
  <si>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</si>
  <si>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</si>
  <si>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</si>
  <si>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</si>
  <si>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</si>
  <si>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</si>
  <si>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</si>
  <si>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</si>
  <si>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</si>
  <si>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</si>
  <si>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</si>
  <si>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</si>
  <si>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</si>
  <si>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</si>
  <si>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</si>
  <si>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</si>
  <si>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</si>
  <si>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</si>
  <si>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</si>
  <si>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</si>
  <si>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</si>
  <si>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</si>
  <si>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</si>
  <si>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</si>
  <si>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</si>
  <si>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</si>
  <si>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</si>
  <si>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</si>
  <si>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</si>
  <si>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</si>
  <si>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</si>
  <si>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</si>
  <si>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</si>
  <si>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</si>
  <si>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</si>
  <si>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</si>
  <si>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</si>
  <si>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</si>
  <si>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</si>
  <si>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</si>
  <si>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</si>
  <si>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</si>
  <si>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</si>
  <si>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</si>
  <si>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</si>
  <si>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</si>
  <si>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</si>
  <si>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</si>
  <si>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</si>
  <si>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</si>
  <si>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</si>
  <si>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</si>
  <si>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</si>
  <si>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</si>
  <si>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</si>
  <si>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</si>
  <si>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</si>
  <si>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</si>
  <si>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</si>
  <si>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</si>
  <si>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</si>
  <si>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</si>
  <si>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</si>
  <si>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</si>
  <si>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</si>
  <si>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</si>
  <si>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</si>
  <si>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</si>
  <si>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</si>
  <si>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</si>
  <si>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</si>
  <si>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</si>
  <si>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</si>
  <si>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</si>
  <si>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</si>
  <si>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</si>
  <si>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</si>
  <si>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</si>
  <si>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</si>
  <si>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</si>
  <si>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</si>
  <si>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</si>
  <si>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</si>
  <si>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</si>
  <si>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</si>
  <si>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</si>
  <si>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</si>
  <si>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</si>
  <si>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</si>
  <si>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</si>
  <si>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</si>
  <si>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</si>
  <si>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</si>
  <si>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</si>
  <si>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</si>
  <si>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</si>
  <si>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</si>
  <si>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</si>
  <si>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</si>
  <si>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</si>
  <si>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</si>
  <si>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</si>
  <si>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</si>
  <si>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</si>
  <si>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</si>
  <si>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</si>
  <si>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</si>
  <si>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</si>
  <si>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</si>
  <si>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</si>
  <si>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</si>
  <si>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</si>
  <si>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</si>
  <si>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</si>
  <si>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</si>
  <si>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</si>
  <si>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</si>
  <si>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</si>
  <si>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</si>
  <si>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</si>
  <si>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</si>
  <si>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</si>
  <si>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</si>
  <si>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</si>
  <si>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</si>
  <si>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</si>
  <si>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</si>
  <si>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</si>
  <si>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</si>
  <si>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</si>
  <si>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</si>
  <si>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</si>
  <si>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</si>
  <si>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</si>
  <si>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</si>
  <si>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</si>
  <si>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</si>
  <si>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</si>
  <si>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</si>
  <si>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</si>
  <si>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</si>
  <si>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</si>
  <si>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</si>
  <si>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</si>
  <si>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</si>
  <si>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</si>
  <si>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</si>
  <si>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</si>
  <si>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</si>
  <si>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</si>
  <si>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</si>
  <si>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</si>
  <si>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</si>
  <si>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</si>
  <si>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</si>
  <si>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</si>
  <si>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</si>
  <si>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</si>
  <si>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</si>
  <si>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</si>
  <si>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</si>
  <si>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</si>
  <si>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</si>
  <si>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</si>
  <si>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</si>
  <si>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</si>
  <si>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</si>
  <si>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</si>
  <si>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</si>
  <si>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</si>
  <si>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</si>
  <si>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</si>
  <si>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</si>
  <si>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</si>
  <si>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</si>
  <si>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</si>
  <si>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</si>
  <si>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</si>
  <si>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</si>
  <si>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</si>
  <si>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</si>
  <si>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</si>
  <si>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</si>
  <si>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</si>
  <si>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</si>
  <si>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</si>
  <si>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</si>
  <si>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</si>
  <si>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</si>
  <si>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</si>
  <si>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</si>
  <si>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</si>
  <si>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</si>
  <si>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</si>
  <si>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</si>
  <si>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</si>
  <si>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</si>
  <si>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</si>
  <si>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</si>
  <si>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</si>
  <si>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</si>
  <si>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</si>
  <si>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</si>
  <si>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</si>
  <si>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</si>
  <si>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</si>
  <si>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</si>
  <si>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</si>
  <si>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</si>
  <si>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</si>
  <si>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</si>
  <si>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</si>
  <si>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</si>
  <si>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</si>
  <si>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</si>
  <si>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</si>
  <si>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</si>
  <si>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</si>
  <si>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</si>
  <si>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</si>
  <si>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</si>
  <si>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</si>
  <si>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</si>
  <si>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</si>
  <si>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</si>
  <si>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</si>
  <si>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</si>
  <si>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</si>
  <si>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</si>
  <si>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</si>
  <si>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</si>
  <si>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</si>
  <si>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</si>
  <si>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</si>
  <si>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</si>
  <si>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</si>
  <si>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</si>
  <si>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</si>
  <si>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</si>
  <si>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</si>
  <si>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</si>
  <si>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</si>
  <si>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</si>
  <si>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</si>
  <si>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</si>
  <si>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</si>
  <si>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</si>
  <si>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</si>
  <si>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</si>
  <si>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</si>
  <si>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</si>
  <si>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</si>
  <si>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</si>
  <si>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</si>
  <si>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</si>
  <si>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</si>
  <si>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</si>
  <si>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</si>
  <si>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</si>
  <si>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</si>
  <si>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</si>
  <si>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</si>
  <si>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</si>
  <si>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</si>
  <si>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</si>
  <si>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</si>
  <si>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</si>
  <si>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</si>
  <si>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</si>
  <si>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</si>
  <si>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</si>
  <si>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</si>
  <si>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</si>
  <si>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</si>
  <si>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</si>
  <si>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</si>
  <si>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</si>
  <si>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</si>
  <si>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</si>
  <si>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</si>
  <si>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</si>
  <si>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</si>
  <si>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</si>
  <si>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</si>
  <si>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</si>
  <si>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</si>
  <si>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</si>
  <si>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</si>
  <si>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</si>
  <si>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</si>
  <si>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</si>
  <si>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</si>
  <si>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</si>
  <si>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</si>
  <si>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</si>
  <si>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</si>
  <si>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</si>
  <si>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</si>
  <si>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</si>
  <si>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</si>
  <si>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</si>
  <si>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</si>
  <si>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</si>
  <si>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</si>
  <si>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</si>
  <si>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</si>
  <si>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</si>
  <si>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</si>
  <si>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</si>
  <si>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</si>
  <si>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</si>
  <si>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</si>
  <si>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</si>
  <si>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</si>
  <si>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</si>
  <si>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</si>
  <si>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</si>
  <si>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</si>
  <si>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</si>
  <si>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</si>
  <si>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</si>
  <si>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</si>
  <si>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</si>
  <si>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</si>
  <si>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</si>
  <si>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</si>
  <si>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</si>
  <si>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</si>
  <si>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</si>
  <si>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</si>
  <si>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</si>
  <si>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</si>
  <si>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</si>
  <si>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</si>
  <si>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</si>
  <si>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</si>
  <si>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</si>
  <si>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</si>
  <si>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</si>
  <si>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</si>
  <si>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</si>
  <si>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</si>
  <si>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</si>
  <si>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</si>
  <si>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</si>
  <si>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</si>
  <si>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</si>
  <si>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</si>
  <si>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</si>
  <si>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</si>
  <si>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</si>
  <si>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</si>
  <si>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</si>
  <si>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</si>
  <si>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</si>
  <si>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</si>
  <si>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</si>
  <si>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</si>
  <si>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</si>
  <si>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</si>
  <si>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</si>
  <si>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</si>
  <si>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</si>
  <si>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</si>
  <si>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</si>
  <si>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</si>
  <si>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</si>
  <si>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</si>
  <si>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</si>
  <si>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</si>
  <si>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</si>
  <si>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</si>
  <si>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</si>
  <si>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</si>
  <si>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</si>
  <si>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</si>
  <si>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</si>
  <si>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</si>
  <si>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</si>
  <si>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</si>
  <si>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</si>
  <si>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</si>
  <si>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</si>
  <si>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</si>
  <si>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</si>
  <si>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</si>
  <si>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</si>
  <si>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</si>
  <si>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</si>
  <si>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</si>
  <si>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</si>
  <si>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</si>
  <si>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</si>
  <si>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</si>
  <si>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</si>
  <si>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</si>
  <si>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</si>
  <si>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</si>
  <si>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</si>
  <si>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</si>
  <si>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</si>
  <si>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</si>
  <si>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</si>
  <si>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</si>
  <si>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</si>
  <si>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</si>
  <si>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</si>
  <si>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</si>
  <si>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</si>
  <si>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</si>
  <si>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</si>
  <si>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</si>
  <si>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</si>
  <si>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</si>
  <si>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</si>
  <si>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</si>
  <si>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</si>
  <si>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</si>
  <si>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</si>
  <si>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</si>
  <si>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</si>
  <si>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</si>
  <si>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</si>
  <si>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</si>
  <si>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</si>
  <si>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</si>
  <si>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</si>
  <si>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</si>
  <si>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</si>
  <si>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</si>
  <si>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</si>
  <si>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</si>
  <si>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</si>
  <si>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</si>
  <si>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</si>
  <si>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</si>
  <si>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</si>
  <si>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</si>
  <si>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</si>
  <si>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</si>
  <si>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</si>
  <si>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</si>
  <si>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</si>
  <si>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</si>
  <si>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</si>
  <si>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</si>
  <si>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</si>
  <si>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</si>
  <si>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</si>
  <si>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</si>
  <si>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</si>
  <si>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</si>
  <si>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</si>
  <si>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</si>
  <si>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</si>
  <si>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</si>
  <si>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</si>
  <si>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</si>
  <si>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</si>
  <si>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</si>
  <si>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</si>
  <si>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</si>
  <si>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</si>
  <si>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</si>
  <si>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</si>
  <si>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</si>
  <si>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</si>
  <si>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</si>
  <si>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</si>
  <si>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</si>
  <si>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</si>
  <si>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</si>
  <si>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</si>
  <si>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</si>
  <si>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</si>
  <si>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</si>
  <si>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</si>
  <si>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</si>
  <si>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</si>
  <si>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</si>
  <si>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</si>
  <si>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</si>
  <si>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</si>
  <si>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</si>
  <si>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</si>
  <si>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</si>
  <si>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</si>
  <si>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</si>
  <si>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</si>
  <si>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</si>
  <si>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</si>
  <si>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</si>
  <si>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</si>
  <si>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</si>
  <si>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</si>
  <si>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</si>
  <si>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</si>
  <si>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</si>
  <si>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</si>
  <si>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</si>
  <si>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</si>
  <si>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</si>
  <si>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</si>
  <si>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</si>
  <si>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</si>
  <si>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</si>
  <si>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</si>
  <si>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</si>
  <si>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</si>
  <si>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</si>
  <si>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</si>
  <si>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</si>
  <si>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</si>
  <si>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</si>
  <si>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</si>
  <si>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</si>
  <si>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</si>
  <si>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</si>
  <si>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</si>
  <si>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</si>
  <si>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</si>
  <si>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</si>
  <si>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</si>
  <si>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</si>
  <si>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</si>
  <si>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</si>
  <si>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</si>
  <si>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</si>
  <si>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</si>
  <si>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</si>
  <si>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</si>
  <si>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</si>
  <si>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</si>
  <si>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</si>
  <si>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</si>
  <si>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</si>
  <si>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</si>
  <si>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</si>
  <si>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</si>
  <si>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</si>
  <si>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</si>
  <si>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</si>
  <si>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</si>
  <si>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</si>
  <si>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</si>
  <si>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</si>
  <si>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</si>
  <si>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</si>
  <si>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</si>
  <si>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</si>
  <si>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</si>
  <si>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</si>
  <si>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</si>
  <si>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</si>
  <si>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</si>
  <si>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</si>
  <si>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</si>
  <si>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</si>
  <si>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</si>
  <si>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</si>
  <si>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6-009.b0</t>
  </si>
  <si>
    <t>Applikation von Medikamenten, Liste 9: Dinutuximab beta, parenteral: 2 mg bis unter 4 mg</t>
  </si>
  <si>
    <t>6-009.b1</t>
  </si>
  <si>
    <t>Applikation von Medikamenten, Liste 9: Dinutuximab beta, parenteral: 4 mg bis unter 6 mg</t>
  </si>
  <si>
    <t>6-009.b2</t>
  </si>
  <si>
    <t>Applikation von Medikamenten, Liste 9: Dinutuximab beta, parenteral: 6 mg bis unter 8 mg</t>
  </si>
  <si>
    <t>6-009.b3</t>
  </si>
  <si>
    <t>Applikation von Medikamenten, Liste 9: Dinutuximab beta, parenteral: 8 mg bis unter 10 mg</t>
  </si>
  <si>
    <t>6-009.b4</t>
  </si>
  <si>
    <t>Applikation von Medikamenten, Liste 9: Dinutuximab beta, parenteral: 10 mg bis unter 14 mg</t>
  </si>
  <si>
    <t>6-009.b5</t>
  </si>
  <si>
    <t>Applikation von Medikamenten, Liste 9: Dinutuximab beta, parenteral: 14 mg bis unter 18 mg</t>
  </si>
  <si>
    <t>6-009.b6</t>
  </si>
  <si>
    <t>Applikation von Medikamenten, Liste 9: Dinutuximab beta, parenteral: 18 mg bis unter 22 mg</t>
  </si>
  <si>
    <t>6-009.b7</t>
  </si>
  <si>
    <t>Applikation von Medikamenten, Liste 9: Dinutuximab beta, parenteral: 22 mg bis unter 26 mg</t>
  </si>
  <si>
    <t>6-009.b8</t>
  </si>
  <si>
    <t>Applikation von Medikamenten, Liste 9: Dinutuximab beta, parenteral: 26 mg bis unter 34 mg</t>
  </si>
  <si>
    <t>6-009.b9</t>
  </si>
  <si>
    <t>Applikation von Medikamenten, Liste 9: Dinutuximab beta, parenteral: 34 mg bis unter 42 mg</t>
  </si>
  <si>
    <t>6-009.ba</t>
  </si>
  <si>
    <t>Applikation von Medikamenten, Liste 9: Dinutuximab beta, parenteral: 42 mg bis unter 50 mg</t>
  </si>
  <si>
    <t>6-009.bb</t>
  </si>
  <si>
    <t>Applikation von Medikamenten, Liste 9: Dinutuximab beta, parenteral: 50 mg bis unter 58 mg</t>
  </si>
  <si>
    <t>6-009.bc</t>
  </si>
  <si>
    <t>Applikation von Medikamenten, Liste 9: Dinutuximab beta, parenteral: 58 mg bis unter 74 mg</t>
  </si>
  <si>
    <t>6-009.bd</t>
  </si>
  <si>
    <t>Applikation von Medikamenten, Liste 9: Dinutuximab beta, parenteral: 74 mg bis unter 90 mg</t>
  </si>
  <si>
    <t>6-009.be</t>
  </si>
  <si>
    <t>Applikation von Medikamenten, Liste 9: Dinutuximab beta, parenteral: 90 mg bis unter 106 mg</t>
  </si>
  <si>
    <t>6-009.bf</t>
  </si>
  <si>
    <t>Applikation von Medikamenten, Liste 9: Dinutuximab beta, parenteral: 106 mg bis unter 122 mg</t>
  </si>
  <si>
    <t>6-009.bg</t>
  </si>
  <si>
    <t>Applikation von Medikamenten, Liste 9: Dinutuximab beta, parenteral: 122 mg bis unter 154 mg</t>
  </si>
  <si>
    <t>6-009.bh</t>
  </si>
  <si>
    <t>Applikation von Medikamenten, Liste 9: Dinutuximab beta, parenteral: 154 mg bis unter 186 mg</t>
  </si>
  <si>
    <t>6-009.bj</t>
  </si>
  <si>
    <t>Applikation von Medikamenten, Liste 9: Dinutuximab beta, parenteral: 186 mg bis unter 218 mg</t>
  </si>
  <si>
    <t>6-009.bk</t>
  </si>
  <si>
    <t>Applikation von Medikamenten, Liste 9: Dinutuximab beta, parenteral: 218 mg bis unter 250 mg</t>
  </si>
  <si>
    <t>6-009.bm</t>
  </si>
  <si>
    <t>Applikation von Medikamenten, Liste 9: Dinutuximab beta, parenteral: 250 mg bis unter 314 mg</t>
  </si>
  <si>
    <t>6-009.bn</t>
  </si>
  <si>
    <t>Applikation von Medikamenten, Liste 9: Dinutuximab beta, parenteral: 314 mg bis unter 378 mg</t>
  </si>
  <si>
    <t>6-009.bp</t>
  </si>
  <si>
    <t>Applikation von Medikamenten, Liste 9: Dinutuximab beta, parenteral: 378 mg bis unter 442 mg</t>
  </si>
  <si>
    <t>6-009.bq</t>
  </si>
  <si>
    <t>Applikation von Medikamenten, Liste 9: Dinutuximab beta, parenteral: 442 mg bis unter 506 mg</t>
  </si>
  <si>
    <t>6-009.br</t>
  </si>
  <si>
    <t>Applikation von Medikamenten, Liste 9: Dinutuximab beta, parenteral: 506 mg oder mehr</t>
  </si>
  <si>
    <t>6-00a.10</t>
  </si>
  <si>
    <t>Applikation von Medikamenten, Liste 10: Atezolizumab, parenteral: 840 mg bis unter 1.200 mg</t>
  </si>
  <si>
    <t>6-00a.11</t>
  </si>
  <si>
    <t>Applikation von Medikamenten, Liste 10: Atezolizumab, parenteral: 1.200 mg bis unter 1.680 mg</t>
  </si>
  <si>
    <t>6-00a.12</t>
  </si>
  <si>
    <t>Applikation von Medikamenten, Liste 10: Atezolizumab, parenteral: 1.680 mg bis unter 2.400 mg</t>
  </si>
  <si>
    <t>6-00a.13</t>
  </si>
  <si>
    <t>Applikation von Medikamenten, Liste 10: Atezolizumab, parenteral: 2.400 mg bis unter 2.520 mg</t>
  </si>
  <si>
    <t>6-00a.14</t>
  </si>
  <si>
    <t>Applikation von Medikamenten, Liste 10: Atezolizumab, parenteral: 2.520 mg bis unter 3.360 mg</t>
  </si>
  <si>
    <t>6-00a.15</t>
  </si>
  <si>
    <t>Applikation von Medikamenten, Liste 10: Atezolizumab, parenteral: 3.360 mg bis unter 3.600 mg</t>
  </si>
  <si>
    <t>6-00a.16</t>
  </si>
  <si>
    <t>Applikation von Medikamenten, Liste 10: Atezolizumab, parenteral: 3.600 mg bis unter 4.200 mg</t>
  </si>
  <si>
    <t>6-00a.17</t>
  </si>
  <si>
    <t>Applikation von Medikamenten, Liste 10: Atezolizumab, parenteral: 4.200 mg bis unter 4.800 mg</t>
  </si>
  <si>
    <t>6-00a.18</t>
  </si>
  <si>
    <t>Applikation von Medikamenten, Liste 10: Atezolizumab, parenteral: 4.800 mg bis unter 5.040 mg</t>
  </si>
  <si>
    <t>6-00a.19</t>
  </si>
  <si>
    <t>Applikation von Medikamenten, Liste 10: Atezolizumab, parenteral: 5.040 mg bis unter 5.880 mg</t>
  </si>
  <si>
    <t>6-00a.1a</t>
  </si>
  <si>
    <t>Applikation von Medikamenten, Liste 10: Atezolizumab, parenteral: 5.880 mg bis unter 6.000 mg</t>
  </si>
  <si>
    <t>6-00a.1b</t>
  </si>
  <si>
    <t>Applikation von Medikamenten, Liste 10: Atezolizumab, parenteral: 6.000 mg bis unter 6.720 mg</t>
  </si>
  <si>
    <t>6-00a.1c</t>
  </si>
  <si>
    <t>Applikation von Medikamenten, Liste 10: Atezolizumab, parenteral: 6.720 mg bis unter 7.200 mg</t>
  </si>
  <si>
    <t>6-00a.1d</t>
  </si>
  <si>
    <t>Applikation von Medikamenten, Liste 10: Atezolizumab, parenteral: 7.200 mg bis unter 7.560 mg</t>
  </si>
  <si>
    <t>6-00a.1e</t>
  </si>
  <si>
    <t>Applikation von Medikamenten, Liste 10: Atezolizumab, parenteral: 7.560 mg bis unter 8.400 mg</t>
  </si>
  <si>
    <t>6-00a.1f</t>
  </si>
  <si>
    <t>Applikation von Medikamenten, Liste 10: Atezolizumab, parenteral: 8.400 mg bis unter 9.600 mg</t>
  </si>
  <si>
    <t>6-00a.1g</t>
  </si>
  <si>
    <t>Applikation von Medikamenten, Liste 10: Atezolizumab, parenteral: 9.600 mg bis unter 10.800 mg</t>
  </si>
  <si>
    <t>6-00a.1h</t>
  </si>
  <si>
    <t>Applikation von Medikamenten, Liste 10: Atezolizumab, parenteral: 10.800 mg bis unter 12.000 mg</t>
  </si>
  <si>
    <t>6-00a.1j</t>
  </si>
  <si>
    <t>Applikation von Medikamenten, Liste 10: Atezolizumab, parenteral: 12.000 mg bis unter 13.200 mg</t>
  </si>
  <si>
    <t>6-00a.1k</t>
  </si>
  <si>
    <t>Applikation von Medikamenten, Liste 10: Atezolizumab, parenteral: 13.200 mg oder mehr</t>
  </si>
  <si>
    <t>6-00a.e0</t>
  </si>
  <si>
    <t>Applikation von Medikamenten, Liste 10: Ocrelizumab, parenteral: 300 mg bis unter 600 mg</t>
  </si>
  <si>
    <t>6-00a.e1</t>
  </si>
  <si>
    <t>Applikation von Medikamenten, Liste 10: Ocrelizumab, parenteral: 600 mg bis unter 900 mg</t>
  </si>
  <si>
    <t>6-00a.e2</t>
  </si>
  <si>
    <t>Applikation von Medikamenten, Liste 10: Ocrelizumab, parenteral: 900 mg bis unter 1.200 mg</t>
  </si>
  <si>
    <t>6-00a.e3</t>
  </si>
  <si>
    <t>Applikation von Medikamenten, Liste 10: Ocrelizumab, parenteral: 1.200 mg bis unter 1.500 mg</t>
  </si>
  <si>
    <t>6-00a.e4</t>
  </si>
  <si>
    <t>Applikation von Medikamenten, Liste 10: Ocrelizumab, parenteral: 1.500 mg bis unter 1.800 mg</t>
  </si>
  <si>
    <t>6-00a.e5</t>
  </si>
  <si>
    <t>Applikation von Medikamenten, Liste 10: Ocrelizumab, parenteral: 1.800 mg oder mehr</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</si>
  <si>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</si>
  <si>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</si>
  <si>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</si>
  <si>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</si>
  <si>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</si>
  <si>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</si>
  <si>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</si>
  <si>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</si>
  <si>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</si>
  <si>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</si>
  <si>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</si>
  <si>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</si>
  <si>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</si>
  <si>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</si>
  <si>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</si>
  <si>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</si>
  <si>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</si>
  <si>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</si>
  <si>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</si>
  <si>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</si>
  <si>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</si>
  <si>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</si>
  <si>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</si>
  <si>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</si>
  <si>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</si>
  <si>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</si>
  <si>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</si>
  <si>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</si>
  <si>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</si>
  <si>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</si>
  <si>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</si>
  <si>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</si>
  <si>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</si>
  <si>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</si>
  <si>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</si>
  <si>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</si>
  <si>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</si>
  <si>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</si>
  <si>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</si>
  <si>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</si>
  <si>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8-718.80</t>
  </si>
  <si>
    <t>Beatmungsentwöhnung [Weaning] bei maschineller Beatmung: Prolongierte Beatmungsentwöhnung auf spezialisierter intensivmedizinischer Beatmungsentwöhnungs-Einheit: Mindestens 1 bis höchstens 2 Behandlungstage</t>
  </si>
  <si>
    <t>8-718.81</t>
  </si>
  <si>
    <t>Beatmungsentwöhnung [Weaning] bei maschineller Beatmung: Prolongierte Beatmungsentwöhnung auf spezialisierter intensivmedizinischer Beatmungsentwöhnungs-Einheit: Mindestens 3 bis höchstens 5 Behandlungstage</t>
  </si>
  <si>
    <t>8-718.82</t>
  </si>
  <si>
    <t>Beatmungsentwöhnung [Weaning] bei maschineller Beatmung: Prolongierte Beatmungsentwöhnung auf spezialisierter intensivmedizinischer Beatmungsentwöhnungs-Einheit: Mindestens 6 bis höchstens 10 Behandlungstage</t>
  </si>
  <si>
    <t>8-718.83</t>
  </si>
  <si>
    <t>Beatmungsentwöhnung [Weaning] bei maschineller Beatmung: Prolongierte Beatmungsentwöhnung auf spezialisierter intensivmedizinischer Beatmungsentwöhnungs-Einheit: Mindestens 11 bis höchstens 20 Behandlungstage</t>
  </si>
  <si>
    <t>8-718.84</t>
  </si>
  <si>
    <t>Beatmungsentwöhnung [Weaning] bei maschineller Beatmung: Prolongierte Beatmungsentwöhnung auf spezialisierter intensivmedizinischer Beatmungsentwöhnungs-Einheit: Mindestens 21 bis höchstens 40 Behandlungstage</t>
  </si>
  <si>
    <t>8-718.85</t>
  </si>
  <si>
    <t>Beatmungsentwöhnung [Weaning] bei maschineller Beatmung: Prolongierte Beatmungsentwöhnung auf spezialisierter intensivmedizinischer Beatmungsentwöhnungs-Einheit: Mindestens 41 bis höchstens 75 Behandlungstage</t>
  </si>
  <si>
    <t>8-718.86</t>
  </si>
  <si>
    <t>Beatmungsentwöhnung [Weaning] bei maschineller Beatmung: Prolongierte Beatmungsentwöhnung auf spezialisierter intensivmedizinischer Beatmungsentwöhnungs-Einheit: Mindestens 76 Behandlungstage</t>
  </si>
  <si>
    <t>8-718.90</t>
  </si>
  <si>
    <t>Beatmungsentwöhnung [Weaning] bei maschineller Beatmung: Prolongierte Beatmungsentwöhnung auf spezialisierter nicht intensivmedizinischer Beatmungsentwöhnungs-Einheit: Mindestens 1 bis höchstens 2 Behandlungstage</t>
  </si>
  <si>
    <t>8-718.91</t>
  </si>
  <si>
    <t>Beatmungsentwöhnung [Weaning] bei maschineller Beatmung: Prolongierte Beatmungsentwöhnung auf spezialisierter nicht intensivmedizinischer Beatmungsentwöhnungs-Einheit: Mindestens 3 bis höchstens 5 Behandlungstage</t>
  </si>
  <si>
    <t>8-718.92</t>
  </si>
  <si>
    <t>Beatmungsentwöhnung [Weaning] bei maschineller Beatmung: Prolongierte Beatmungsentwöhnung auf spezialisierter nicht intensivmedizinischer Beatmungsentwöhnungs-Einheit: Mindestens 6 bis höchstens 10 Behandlungstage</t>
  </si>
  <si>
    <t>8-718.93</t>
  </si>
  <si>
    <t>Beatmungsentwöhnung [Weaning] bei maschineller Beatmung: Prolongierte Beatmungsentwöhnung auf spezialisierter nicht intensivmedizinischer Beatmungsentwöhnungs-Einheit: Mindestens 11 bis höchstens 20 Behandlungstage</t>
  </si>
  <si>
    <t>8-718.94</t>
  </si>
  <si>
    <t>Beatmungsentwöhnung [Weaning] bei maschineller Beatmung: Prolongierte Beatmungsentwöhnung auf spezialisierter nicht intensivmedizinischer Beatmungsentwöhnungs-Einheit: Mindestens 21 bis höchstens 40 Behandlungstage</t>
  </si>
  <si>
    <t>8-718.95</t>
  </si>
  <si>
    <t>Beatmungsentwöhnung [Weaning] bei maschineller Beatmung: Prolongierte Beatmungsentwöhnung auf spezialisierter nicht intensivmedizinischer Beatmungsentwöhnungs-Einheit: Mindestens 41 bis höchstens 75 Behandlungstage</t>
  </si>
  <si>
    <t>8-718.96</t>
  </si>
  <si>
    <t>Beatmungsentwöhnung [Weaning] bei maschineller Beatmung: Prolongierte Beatmungsentwöhnung auf spezialisierter nicht intensivmedizinischer Beatmungsentwöhnungs-Einheit: Mindestens 76 Behandlungstage</t>
  </si>
  <si>
    <t>6-00a.b0</t>
  </si>
  <si>
    <t>Applikation von Medikamenten, Liste 10: Midostaurin, oral: 100 mg bis unter 200 mg</t>
  </si>
  <si>
    <t>6-00a.b1</t>
  </si>
  <si>
    <t>Applikation von Medikamenten, Liste 10: Midostaurin, oral: 200 mg bis unter 300 mg</t>
  </si>
  <si>
    <t>6-00a.b2</t>
  </si>
  <si>
    <t>Applikation von Medikamenten, Liste 10: Midostaurin, oral: 300 mg bis unter 400 mg</t>
  </si>
  <si>
    <t>6-00a.b3</t>
  </si>
  <si>
    <t>Applikation von Medikamenten, Liste 10: Midostaurin, oral: 400 mg bis unter 500 mg</t>
  </si>
  <si>
    <t>6-00a.b4</t>
  </si>
  <si>
    <t>Applikation von Medikamenten, Liste 10: Midostaurin, oral: 500 mg bis unter 600 mg</t>
  </si>
  <si>
    <t>6-00a.b5</t>
  </si>
  <si>
    <t>Applikation von Medikamenten, Liste 10: Midostaurin, oral: 600 mg bis unter 700 mg</t>
  </si>
  <si>
    <t>6-00a.b6</t>
  </si>
  <si>
    <t>Applikation von Medikamenten, Liste 10: Midostaurin, oral: 700 mg bis unter 800 mg</t>
  </si>
  <si>
    <t>6-00a.b7</t>
  </si>
  <si>
    <t>Applikation von Medikamenten, Liste 10: Midostaurin, oral: 800 mg bis unter 900 mg</t>
  </si>
  <si>
    <t>6-00a.b8</t>
  </si>
  <si>
    <t>Applikation von Medikamenten, Liste 10: Midostaurin, oral: 900 mg bis unter 1.000 mg</t>
  </si>
  <si>
    <t>6-00a.b9</t>
  </si>
  <si>
    <t>Applikation von Medikamenten, Liste 10: Midostaurin, oral: 1.000 mg bis unter 1.200 mg</t>
  </si>
  <si>
    <t>6-00a.ba</t>
  </si>
  <si>
    <t>Applikation von Medikamenten, Liste 10: Midostaurin, oral: 1.200 mg bis unter 1.400 mg</t>
  </si>
  <si>
    <t>6-00a.bb</t>
  </si>
  <si>
    <t>Applikation von Medikamenten, Liste 10: Midostaurin, oral: 1.400 mg bis unter 1.600 mg</t>
  </si>
  <si>
    <t>6-00a.bc</t>
  </si>
  <si>
    <t>Applikation von Medikamenten, Liste 10: Midostaurin, oral: 1.600 mg bis unter 1.800 mg</t>
  </si>
  <si>
    <t>6-00a.bd</t>
  </si>
  <si>
    <t>Applikation von Medikamenten, Liste 10: Midostaurin, oral: 1.800 mg bis unter 2.000 mg</t>
  </si>
  <si>
    <t>6-00a.be</t>
  </si>
  <si>
    <t>Applikation von Medikamenten, Liste 10: Midostaurin, oral: 2.000 mg bis unter 2.400 mg</t>
  </si>
  <si>
    <t>6-00a.bf</t>
  </si>
  <si>
    <t>Applikation von Medikamenten, Liste 10: Midostaurin, oral: 2.400 mg bis unter 2.800 mg</t>
  </si>
  <si>
    <t>6-00a.bg</t>
  </si>
  <si>
    <t>Applikation von Medikamenten, Liste 10: Midostaurin, oral: 2.800 mg bis unter 3.200 mg</t>
  </si>
  <si>
    <t>6-00a.bh</t>
  </si>
  <si>
    <t>Applikation von Medikamenten, Liste 10: Midostaurin, oral: 3.200 mg bis unter 3.600 mg</t>
  </si>
  <si>
    <t>6-00a.bj</t>
  </si>
  <si>
    <t>Applikation von Medikamenten, Liste 10: Midostaurin, oral: 3.600 mg bis unter 4.000 mg</t>
  </si>
  <si>
    <t>6-00a.bk</t>
  </si>
  <si>
    <t>Applikation von Medikamenten, Liste 10: Midostaurin, oral: 4.000 mg bis unter 4.800 mg</t>
  </si>
  <si>
    <t>6-00a.bm</t>
  </si>
  <si>
    <t>Applikation von Medikamenten, Liste 10: Midostaurin, oral: 4.800 mg bis unter 5.600 mg</t>
  </si>
  <si>
    <t>6-00a.bn</t>
  </si>
  <si>
    <t>Applikation von Medikamenten, Liste 10: Midostaurin, oral: 5.600 mg bis unter 6.400 mg</t>
  </si>
  <si>
    <t>6-00a.bp</t>
  </si>
  <si>
    <t>Applikation von Medikamenten, Liste 10: Midostaurin, oral: 6.400 mg bis unter 7.200 mg</t>
  </si>
  <si>
    <t>6-00a.bq</t>
  </si>
  <si>
    <t>Applikation von Medikamenten, Liste 10: Midostaurin, oral: 7.200 mg bis unter 8.000 mg</t>
  </si>
  <si>
    <t>6-00a.br</t>
  </si>
  <si>
    <t>Applikation von Medikamenten, Liste 10: Midostaurin, oral: 8.000 mg bis unter 9.600 mg</t>
  </si>
  <si>
    <t>6-00a.bs</t>
  </si>
  <si>
    <t>Applikation von Medikamenten, Liste 10: Midostaurin, oral: 9.600 mg bis unter 11.200 mg</t>
  </si>
  <si>
    <t>6-00a.bt</t>
  </si>
  <si>
    <t>Applikation von Medikamenten, Liste 10: Midostaurin, oral: 11.200 mg bis unter 12.800 mg</t>
  </si>
  <si>
    <t>6-00a.bu</t>
  </si>
  <si>
    <t>Applikation von Medikamenten, Liste 10: Midostaurin, oral: 12.800 mg oder mehr</t>
  </si>
  <si>
    <t>6-004.50</t>
  </si>
  <si>
    <t>Applikation von Medikamenten, Liste 4: Micafungin, parenteral: 75 mg bis unter 150 mg</t>
  </si>
  <si>
    <t>6-004.51</t>
  </si>
  <si>
    <t>Applikation von Medikamenten, Liste 4: Micafungin, parenteral: 150 mg bis unter 250 mg</t>
  </si>
  <si>
    <t>6-004.52</t>
  </si>
  <si>
    <t>Applikation von Medikamenten, Liste 4: Micafungin, parenteral: 250 mg bis unter 350 mg</t>
  </si>
  <si>
    <t>6-004.53</t>
  </si>
  <si>
    <t>Applikation von Medikamenten, Liste 4: Micafungin, parenteral: 350 mg bis unter 450 mg</t>
  </si>
  <si>
    <t>6-004.54</t>
  </si>
  <si>
    <t>Applikation von Medikamenten, Liste 4: Micafungin, parenteral: 450 mg bis unter 550 mg</t>
  </si>
  <si>
    <t>6-004.55</t>
  </si>
  <si>
    <t>Applikation von Medikamenten, Liste 4: Micafungin, parenteral: 550 mg bis unter 650 mg</t>
  </si>
  <si>
    <t>6-004.56</t>
  </si>
  <si>
    <t>Applikation von Medikamenten, Liste 4: Micafungin, parenteral: 650 mg bis unter 750 mg</t>
  </si>
  <si>
    <t>6-004.57</t>
  </si>
  <si>
    <t>Applikation von Medikamenten, Liste 4: Micafungin, parenteral: 750 mg bis unter 850 mg</t>
  </si>
  <si>
    <t>6-004.58</t>
  </si>
  <si>
    <t>Applikation von Medikamenten, Liste 4: Micafungin, parenteral: 850 mg bis unter 950 mg</t>
  </si>
  <si>
    <t>6-004.59</t>
  </si>
  <si>
    <t>Applikation von Medikamenten, Liste 4: Micafungin, parenteral: 950 mg bis unter 1.150 mg</t>
  </si>
  <si>
    <t>6-004.5a</t>
  </si>
  <si>
    <t>Applikation von Medikamenten, Liste 4: Micafungin, parenteral: 1.150 mg bis unter 1.350 mg</t>
  </si>
  <si>
    <t>6-004.5b</t>
  </si>
  <si>
    <t>Applikation von Medikamenten, Liste 4: Micafungin, parenteral: 1.350 mg bis unter 1.550 mg</t>
  </si>
  <si>
    <t>6-004.5c</t>
  </si>
  <si>
    <t>Applikation von Medikamenten, Liste 4: Micafungin, parenteral: 1.550 mg bis unter 1.950 mg</t>
  </si>
  <si>
    <t>6-004.5d</t>
  </si>
  <si>
    <t>Applikation von Medikamenten, Liste 4: Micafungin, parenteral: 1.950 mg bis unter 2.350 mg</t>
  </si>
  <si>
    <t>6-004.5e</t>
  </si>
  <si>
    <t>Applikation von Medikamenten, Liste 4: Micafungin, parenteral: 2.350 mg bis unter 2.750 mg</t>
  </si>
  <si>
    <t>6-004.5f</t>
  </si>
  <si>
    <t>Applikation von Medikamenten, Liste 4: Micafungin, parenteral: 2.750 mg bis unter 3.150 mg</t>
  </si>
  <si>
    <t>6-004.5g</t>
  </si>
  <si>
    <t>Applikation von Medikamenten, Liste 4: Micafungin, parenteral: 3.150 mg bis unter 3.950 mg</t>
  </si>
  <si>
    <t>6-004.5h</t>
  </si>
  <si>
    <t>Applikation von Medikamenten, Liste 4: Micafungin, parenteral: 3.950 mg bis unter 4.750 mg</t>
  </si>
  <si>
    <t>6-004.5j</t>
  </si>
  <si>
    <t>Applikation von Medikamenten, Liste 4: Micafungin, parenteral: 4.750 mg bis unter 5.550 mg</t>
  </si>
  <si>
    <t>6-004.5k</t>
  </si>
  <si>
    <t>Applikation von Medikamenten, Liste 4: Micafungin, parenteral: 5.550 mg bis unter 6.350 mg</t>
  </si>
  <si>
    <t>6-004.5m</t>
  </si>
  <si>
    <t>Applikation von Medikamenten, Liste 4: Micafungin, parenteral: 6.350 mg bis unter 7.950 mg</t>
  </si>
  <si>
    <t>6-004.5n</t>
  </si>
  <si>
    <t>Applikation von Medikamenten, Liste 4: Micafungin, parenteral: 7.950 mg bis unter 9.550 mg</t>
  </si>
  <si>
    <t>6-004.5p</t>
  </si>
  <si>
    <t>Applikation von Medikamenten, Liste 4: Micafungin, parenteral: 9.550 mg bis unter 11.150 mg</t>
  </si>
  <si>
    <t>6-004.5q</t>
  </si>
  <si>
    <t>Applikation von Medikamenten, Liste 4: Micafungin, parenteral: 11.150 mg bis unter 12.750 mg</t>
  </si>
  <si>
    <t>6-004.5r</t>
  </si>
  <si>
    <t>Applikation von Medikamenten, Liste 4: Micafungin, parenteral: 12.750 mg bis unter 14.350 mg</t>
  </si>
  <si>
    <t>6-004.5s</t>
  </si>
  <si>
    <t>Applikation von Medikamenten, Liste 4: Micafungin, parenteral: 14.350 mg bis unter 15.950 mg</t>
  </si>
  <si>
    <t>6-004.5t</t>
  </si>
  <si>
    <t>Applikation von Medikamenten, Liste 4: Micafungin, parenteral: 15.950 mg bis unter 17.550 mg</t>
  </si>
  <si>
    <t>6-004.5u</t>
  </si>
  <si>
    <t>Applikation von Medikamenten, Liste 4: Micafungin, parenteral: 17.550 mg oder mehr</t>
  </si>
  <si>
    <t>ZE170</t>
  </si>
  <si>
    <t>11), 16)</t>
  </si>
  <si>
    <t>E3.2   Aufstellung der Zusatzentgelte für Blutgerinnungsstörungen (ZE2022-97, ZE2022-137, ZE2022-138, ZE2022-139)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</si>
</sst>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0\ %"/>
    <numFmt numFmtId="172" formatCode="0.0"/>
    <numFmt numFmtId="173" formatCode="#,##0.00\ \€"/>
    <numFmt numFmtId="174" formatCode="#,##0.00\ &quot;€&quot;"/>
    <numFmt numFmtId="175" formatCode="0.0000"/>
    <numFmt numFmtId="176" formatCode="#,##0.0000"/>
  </numFmts>
  <fonts count="53"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s>
  <fills count="17">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s>
  <borders count="76">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top style="thin">
        <color indexed="8"/>
      </top>
      <bottom style="thin">
        <color indexed="8"/>
      </bottom>
      <diagonal/>
    </border>
    <border>
      <left style="medium">
        <color indexed="8"/>
      </left>
      <right/>
      <top style="thin">
        <color indexed="8"/>
      </top>
      <bottom style="medium">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right/>
      <top style="thin">
        <color auto="1"/>
      </top>
      <bottom style="thin">
        <color auto="1"/>
      </bottom>
      <diagonal/>
    </border>
    <border>
      <left/>
      <right/>
      <top style="thin">
        <color auto="1"/>
      </top>
      <bottom/>
      <diagonal/>
    </border>
    <border>
      <left/>
      <right/>
      <top/>
      <bottom style="thin">
        <color auto="1"/>
      </bottom>
      <diagonal/>
    </border>
    <border>
      <left/>
      <right style="thin">
        <color indexed="64"/>
      </right>
      <top style="thin">
        <color auto="1"/>
      </top>
      <bottom style="thin">
        <color auto="1"/>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top/>
      <bottom style="thin">
        <color indexed="8"/>
      </bottom>
      <diagonal/>
    </border>
    <border>
      <left/>
      <right style="thin">
        <color indexed="8"/>
      </right>
      <top/>
      <bottom style="thin">
        <color indexed="8"/>
      </bottom>
      <diagonal/>
    </border>
  </borders>
  <cellStyleXfs count="14">
    <xf numFmtId="0" fontId="0" fillId="0" borderId="0"/>
    <xf numFmtId="169" fontId="48" fillId="0" borderId="0" applyFill="0" applyBorder="0" applyAlignment="0" applyProtection="0"/>
    <xf numFmtId="164" fontId="48"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8" fillId="0" borderId="0"/>
    <xf numFmtId="0" fontId="48" fillId="0" borderId="0"/>
    <xf numFmtId="0" fontId="1" fillId="0" borderId="0"/>
  </cellStyleXfs>
  <cellXfs count="939">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2" fillId="5" borderId="17" xfId="12" applyFont="1" applyFill="1" applyBorder="1" applyAlignment="1">
      <alignment horizontal="center"/>
    </xf>
    <xf numFmtId="0" fontId="12" fillId="5" borderId="19" xfId="12" applyFont="1" applyFill="1" applyBorder="1" applyAlignment="1">
      <alignment horizontal="center"/>
    </xf>
    <xf numFmtId="0" fontId="11" fillId="5" borderId="21" xfId="12" applyFont="1" applyFill="1" applyBorder="1" applyAlignment="1">
      <alignment horizontal="center"/>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22" xfId="0" applyNumberFormat="1" applyFont="1" applyFill="1" applyBorder="1"/>
    <xf numFmtId="166" fontId="13" fillId="3" borderId="22"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3"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4" xfId="0" applyFont="1" applyFill="1" applyBorder="1" applyAlignment="1"/>
    <xf numFmtId="0" fontId="0" fillId="0" borderId="25" xfId="0" applyFill="1" applyBorder="1" applyAlignment="1"/>
    <xf numFmtId="0" fontId="12" fillId="0" borderId="25" xfId="12" applyFont="1" applyFill="1" applyBorder="1" applyAlignment="1">
      <alignment horizontal="center"/>
    </xf>
    <xf numFmtId="0" fontId="0" fillId="0" borderId="25" xfId="0" applyBorder="1" applyProtection="1">
      <protection hidden="1"/>
    </xf>
    <xf numFmtId="0" fontId="0" fillId="0" borderId="26" xfId="0" applyBorder="1" applyProtection="1">
      <protection hidden="1"/>
    </xf>
    <xf numFmtId="49" fontId="12" fillId="3" borderId="18" xfId="12" applyNumberFormat="1" applyFont="1" applyFill="1" applyBorder="1" applyAlignment="1">
      <alignment horizontal="center" vertical="center"/>
    </xf>
    <xf numFmtId="0" fontId="6" fillId="0" borderId="0" xfId="0" applyFont="1" applyProtection="1">
      <protection hidden="1"/>
    </xf>
    <xf numFmtId="0" fontId="1" fillId="0" borderId="0" xfId="0" applyFont="1" applyFill="1" applyProtection="1">
      <protection hidden="1"/>
    </xf>
    <xf numFmtId="49" fontId="12" fillId="3" borderId="28" xfId="12" applyNumberFormat="1" applyFont="1" applyFill="1" applyBorder="1" applyAlignment="1">
      <alignment horizontal="center" vertical="center"/>
    </xf>
    <xf numFmtId="0" fontId="0" fillId="0" borderId="0" xfId="0" applyAlignment="1" applyProtection="1">
      <alignment horizontal="left"/>
      <protection hidden="1"/>
    </xf>
    <xf numFmtId="49" fontId="12" fillId="3" borderId="20" xfId="12" applyNumberFormat="1" applyFont="1" applyFill="1" applyBorder="1" applyAlignment="1">
      <alignment horizontal="center" vertical="center"/>
    </xf>
    <xf numFmtId="0" fontId="0" fillId="0" borderId="0" xfId="0" applyBorder="1" applyAlignment="1"/>
    <xf numFmtId="0" fontId="12" fillId="0" borderId="0" xfId="12"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9" xfId="0" applyFont="1" applyBorder="1" applyProtection="1">
      <protection hidden="1"/>
    </xf>
    <xf numFmtId="0" fontId="16" fillId="0" borderId="29" xfId="0" applyFont="1" applyBorder="1" applyAlignment="1" applyProtection="1">
      <alignment horizontal="right"/>
      <protection hidden="1"/>
    </xf>
    <xf numFmtId="3" fontId="16" fillId="0" borderId="29" xfId="0" applyNumberFormat="1" applyFont="1" applyFill="1" applyBorder="1" applyAlignment="1" applyProtection="1">
      <alignment horizontal="right" vertical="center" wrapText="1"/>
      <protection hidden="1"/>
    </xf>
    <xf numFmtId="165" fontId="16" fillId="0" borderId="29" xfId="0" applyNumberFormat="1" applyFont="1" applyFill="1" applyBorder="1" applyAlignment="1" applyProtection="1">
      <alignment horizontal="right" vertical="center" wrapText="1"/>
      <protection hidden="1"/>
    </xf>
    <xf numFmtId="3" fontId="11" fillId="3" borderId="22" xfId="0" applyNumberFormat="1" applyFont="1" applyFill="1" applyBorder="1" applyAlignment="1" applyProtection="1">
      <alignment vertical="center"/>
      <protection locked="0" hidden="1"/>
    </xf>
    <xf numFmtId="0" fontId="11" fillId="4" borderId="22" xfId="0" applyFont="1" applyFill="1" applyBorder="1" applyAlignment="1">
      <alignment vertical="center" wrapText="1"/>
    </xf>
    <xf numFmtId="0" fontId="11" fillId="5" borderId="22" xfId="0" applyFont="1" applyFill="1" applyBorder="1" applyAlignment="1" applyProtection="1">
      <alignment horizontal="right" vertical="center" wrapText="1"/>
      <protection hidden="1"/>
    </xf>
    <xf numFmtId="165" fontId="11" fillId="5" borderId="22" xfId="0" applyNumberFormat="1" applyFont="1" applyFill="1" applyBorder="1" applyAlignment="1" applyProtection="1">
      <alignment horizontal="right" vertical="center" wrapText="1"/>
      <protection hidden="1"/>
    </xf>
    <xf numFmtId="0" fontId="11" fillId="3" borderId="22" xfId="0" applyFont="1" applyFill="1" applyBorder="1" applyAlignment="1" applyProtection="1">
      <alignment horizontal="right" vertical="center" wrapText="1"/>
      <protection locked="0"/>
    </xf>
    <xf numFmtId="167" fontId="11" fillId="4" borderId="22" xfId="0" applyNumberFormat="1" applyFont="1" applyFill="1" applyBorder="1" applyAlignment="1">
      <alignment vertical="center" wrapText="1"/>
    </xf>
    <xf numFmtId="167" fontId="11" fillId="5" borderId="22"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22" xfId="0" applyFont="1" applyFill="1" applyBorder="1" applyProtection="1">
      <protection hidden="1"/>
    </xf>
    <xf numFmtId="0" fontId="11" fillId="8" borderId="22" xfId="0" applyFont="1" applyFill="1" applyBorder="1" applyProtection="1">
      <protection hidden="1"/>
    </xf>
    <xf numFmtId="0" fontId="12" fillId="5" borderId="18" xfId="12" applyFont="1" applyFill="1" applyBorder="1" applyAlignment="1">
      <alignment horizontal="center"/>
    </xf>
    <xf numFmtId="0" fontId="12" fillId="5" borderId="20" xfId="12" applyFont="1" applyFill="1" applyBorder="1" applyAlignment="1">
      <alignment horizontal="center"/>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22" xfId="0" applyFont="1" applyBorder="1" applyAlignment="1" applyProtection="1">
      <alignment horizontal="center" vertical="center" wrapText="1"/>
      <protection hidden="1"/>
    </xf>
    <xf numFmtId="3" fontId="11" fillId="4" borderId="30" xfId="0" applyNumberFormat="1" applyFont="1" applyFill="1" applyBorder="1" applyAlignment="1" applyProtection="1">
      <alignment vertical="center"/>
      <protection locked="0"/>
    </xf>
    <xf numFmtId="0" fontId="26" fillId="4" borderId="30" xfId="0" applyFont="1" applyFill="1" applyBorder="1" applyAlignment="1">
      <alignment horizontal="left" vertical="center" wrapText="1"/>
    </xf>
    <xf numFmtId="0" fontId="11" fillId="3" borderId="30" xfId="0" applyFont="1" applyFill="1" applyBorder="1" applyAlignment="1" applyProtection="1">
      <alignment horizontal="right" vertical="center" wrapText="1"/>
      <protection locked="0"/>
    </xf>
    <xf numFmtId="167" fontId="11" fillId="4" borderId="30" xfId="0" applyNumberFormat="1" applyFont="1" applyFill="1" applyBorder="1" applyAlignment="1">
      <alignment vertical="center" wrapText="1"/>
    </xf>
    <xf numFmtId="165" fontId="11" fillId="5" borderId="30" xfId="0" applyNumberFormat="1" applyFont="1" applyFill="1" applyBorder="1" applyAlignment="1" applyProtection="1">
      <alignment horizontal="right" vertical="center" wrapText="1"/>
      <protection hidden="1"/>
    </xf>
    <xf numFmtId="165" fontId="11" fillId="0" borderId="30" xfId="0" applyNumberFormat="1" applyFont="1" applyFill="1" applyBorder="1" applyAlignment="1" applyProtection="1">
      <alignment horizontal="right" vertical="center" wrapText="1"/>
      <protection hidden="1"/>
    </xf>
    <xf numFmtId="167" fontId="11" fillId="5" borderId="30" xfId="0" applyNumberFormat="1" applyFont="1" applyFill="1" applyBorder="1" applyAlignment="1" applyProtection="1">
      <alignment horizontal="right" vertical="center" wrapText="1"/>
      <protection hidden="1"/>
    </xf>
    <xf numFmtId="3" fontId="11" fillId="4" borderId="22" xfId="0" applyNumberFormat="1" applyFont="1" applyFill="1" applyBorder="1" applyAlignment="1" applyProtection="1">
      <alignment vertical="center"/>
      <protection locked="0"/>
    </xf>
    <xf numFmtId="0" fontId="26" fillId="4" borderId="22"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22"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0" fontId="12" fillId="5" borderId="18" xfId="12" applyNumberFormat="1" applyFont="1" applyFill="1" applyBorder="1" applyAlignment="1">
      <alignment horizontal="center" vertical="center"/>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2" applyFont="1" applyFill="1" applyBorder="1" applyAlignment="1">
      <alignment horizontal="center"/>
    </xf>
    <xf numFmtId="0" fontId="0" fillId="2" borderId="0" xfId="0" applyFill="1" applyProtection="1">
      <protection hidden="1"/>
    </xf>
    <xf numFmtId="169" fontId="12" fillId="5" borderId="20" xfId="12" applyNumberFormat="1" applyFont="1" applyFill="1" applyBorder="1" applyAlignment="1">
      <alignment horizontal="center" vertical="center"/>
    </xf>
    <xf numFmtId="169" fontId="12" fillId="2" borderId="0" xfId="12"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8" fillId="2" borderId="0" xfId="11"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1" applyFont="1" applyFill="1" applyBorder="1"/>
    <xf numFmtId="0" fontId="21" fillId="2" borderId="0" xfId="11"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1" applyFont="1" applyFill="1" applyBorder="1" applyAlignment="1">
      <alignment horizontal="center" wrapText="1"/>
    </xf>
    <xf numFmtId="0" fontId="28" fillId="2" borderId="0" xfId="11" applyFont="1" applyFill="1" applyBorder="1"/>
    <xf numFmtId="0" fontId="29" fillId="2" borderId="0" xfId="11" applyFont="1" applyFill="1" applyBorder="1" applyAlignment="1">
      <alignment horizontal="left" wrapText="1"/>
    </xf>
    <xf numFmtId="0" fontId="15" fillId="9" borderId="7" xfId="0" applyFont="1" applyFill="1" applyBorder="1" applyAlignment="1">
      <alignment horizontal="center" wrapText="1"/>
    </xf>
    <xf numFmtId="0" fontId="15" fillId="2" borderId="15" xfId="11" applyFont="1" applyFill="1" applyBorder="1" applyAlignment="1">
      <alignment horizontal="center"/>
    </xf>
    <xf numFmtId="0" fontId="15" fillId="2" borderId="3" xfId="11"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1" applyFont="1" applyFill="1" applyBorder="1"/>
    <xf numFmtId="0" fontId="11" fillId="2" borderId="29" xfId="11" applyNumberFormat="1" applyFont="1" applyFill="1" applyBorder="1" applyAlignment="1"/>
    <xf numFmtId="3" fontId="11" fillId="2" borderId="29" xfId="11" applyNumberFormat="1" applyFont="1" applyFill="1" applyBorder="1"/>
    <xf numFmtId="4" fontId="11" fillId="2" borderId="29" xfId="11" applyNumberFormat="1" applyFont="1" applyFill="1" applyBorder="1"/>
    <xf numFmtId="4" fontId="11" fillId="2" borderId="29" xfId="11" applyNumberFormat="1" applyFont="1" applyFill="1" applyBorder="1" applyAlignment="1">
      <alignment horizontal="right"/>
    </xf>
    <xf numFmtId="4" fontId="11" fillId="0" borderId="29" xfId="11" applyNumberFormat="1" applyFont="1" applyFill="1" applyBorder="1" applyAlignment="1">
      <alignment horizontal="right"/>
    </xf>
    <xf numFmtId="0" fontId="1" fillId="2" borderId="29" xfId="11" applyFont="1" applyFill="1" applyBorder="1"/>
    <xf numFmtId="3" fontId="11" fillId="3" borderId="22" xfId="0" applyNumberFormat="1" applyFont="1" applyFill="1" applyBorder="1" applyAlignment="1" applyProtection="1">
      <alignment horizontal="left" vertical="top"/>
      <protection locked="0" hidden="1"/>
    </xf>
    <xf numFmtId="3" fontId="11" fillId="3" borderId="22" xfId="0" applyNumberFormat="1" applyFont="1" applyFill="1" applyBorder="1" applyAlignment="1" applyProtection="1">
      <alignment horizontal="right" vertical="top"/>
      <protection locked="0" hidden="1"/>
    </xf>
    <xf numFmtId="4" fontId="11" fillId="4" borderId="22"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8" fillId="2" borderId="0" xfId="12" applyFill="1" applyBorder="1"/>
    <xf numFmtId="0" fontId="1" fillId="2" borderId="0" xfId="12" applyFont="1" applyFill="1" applyBorder="1"/>
    <xf numFmtId="0" fontId="21" fillId="2" borderId="0" xfId="12" applyFont="1" applyFill="1" applyBorder="1"/>
    <xf numFmtId="0" fontId="15" fillId="0" borderId="0" xfId="12" applyFont="1" applyFill="1" applyBorder="1" applyAlignment="1">
      <alignment horizontal="center" vertical="center" wrapText="1"/>
    </xf>
    <xf numFmtId="0" fontId="1" fillId="2" borderId="5" xfId="12" applyFont="1" applyFill="1" applyBorder="1"/>
    <xf numFmtId="0" fontId="1" fillId="2" borderId="10" xfId="12" applyFont="1" applyFill="1" applyBorder="1"/>
    <xf numFmtId="0" fontId="0" fillId="0" borderId="25" xfId="0" applyBorder="1" applyAlignment="1"/>
    <xf numFmtId="0" fontId="0" fillId="0" borderId="26" xfId="0" applyBorder="1" applyAlignment="1"/>
    <xf numFmtId="0" fontId="11" fillId="0" borderId="0" xfId="0" applyFont="1" applyFill="1" applyAlignment="1" applyProtection="1">
      <protection hidden="1"/>
    </xf>
    <xf numFmtId="0" fontId="1" fillId="0" borderId="0" xfId="12" applyFont="1" applyFill="1" applyBorder="1"/>
    <xf numFmtId="0" fontId="12" fillId="2" borderId="0" xfId="12" applyFont="1" applyFill="1" applyBorder="1"/>
    <xf numFmtId="0" fontId="10" fillId="2" borderId="0" xfId="12" applyFont="1" applyFill="1" applyBorder="1"/>
    <xf numFmtId="0" fontId="1" fillId="0" borderId="0" xfId="12" applyFont="1" applyBorder="1" applyAlignment="1">
      <alignment wrapText="1"/>
    </xf>
    <xf numFmtId="0" fontId="28" fillId="2" borderId="0" xfId="12" applyFont="1" applyFill="1" applyBorder="1"/>
    <xf numFmtId="0" fontId="15" fillId="2" borderId="12" xfId="12" applyFont="1" applyFill="1" applyBorder="1" applyAlignment="1">
      <alignment horizontal="center"/>
    </xf>
    <xf numFmtId="0" fontId="15" fillId="2" borderId="15" xfId="12" applyFont="1" applyFill="1" applyBorder="1" applyAlignment="1">
      <alignment horizontal="center"/>
    </xf>
    <xf numFmtId="0" fontId="15" fillId="2" borderId="28" xfId="12" applyFont="1" applyFill="1" applyBorder="1" applyAlignment="1">
      <alignment horizontal="center"/>
    </xf>
    <xf numFmtId="0" fontId="30" fillId="2" borderId="29" xfId="12" applyFont="1" applyFill="1" applyBorder="1"/>
    <xf numFmtId="0" fontId="15" fillId="2" borderId="29" xfId="12" applyFont="1" applyFill="1" applyBorder="1"/>
    <xf numFmtId="0" fontId="15" fillId="2" borderId="32" xfId="12" applyFont="1" applyFill="1" applyBorder="1"/>
    <xf numFmtId="4" fontId="30" fillId="2" borderId="29" xfId="12" applyNumberFormat="1" applyFont="1" applyFill="1" applyBorder="1"/>
    <xf numFmtId="165" fontId="30" fillId="2" borderId="29" xfId="12" applyNumberFormat="1" applyFont="1" applyFill="1" applyBorder="1"/>
    <xf numFmtId="4" fontId="30" fillId="0" borderId="29" xfId="0" applyNumberFormat="1" applyFont="1" applyFill="1" applyBorder="1" applyAlignment="1" applyProtection="1">
      <alignment horizontal="right" wrapText="1"/>
      <protection hidden="1"/>
    </xf>
    <xf numFmtId="4" fontId="30" fillId="2" borderId="23" xfId="12" applyNumberFormat="1" applyFont="1" applyFill="1" applyBorder="1"/>
    <xf numFmtId="3" fontId="11" fillId="3" borderId="22" xfId="0" applyNumberFormat="1" applyFont="1" applyFill="1" applyBorder="1" applyAlignment="1" applyProtection="1">
      <alignment vertical="center"/>
      <protection locked="0"/>
    </xf>
    <xf numFmtId="4" fontId="26" fillId="4" borderId="22" xfId="0" applyNumberFormat="1" applyFont="1" applyFill="1" applyBorder="1" applyAlignment="1">
      <alignment horizontal="left" vertical="center" wrapText="1"/>
    </xf>
    <xf numFmtId="170" fontId="11" fillId="3" borderId="22" xfId="0" applyNumberFormat="1" applyFont="1" applyFill="1" applyBorder="1" applyAlignment="1" applyProtection="1">
      <alignment horizontal="center" vertical="center" wrapText="1"/>
      <protection locked="0"/>
    </xf>
    <xf numFmtId="0" fontId="11" fillId="5" borderId="22" xfId="0" applyNumberFormat="1" applyFont="1" applyFill="1" applyBorder="1" applyAlignment="1" applyProtection="1">
      <alignment horizontal="center" vertical="center"/>
      <protection hidden="1"/>
    </xf>
    <xf numFmtId="167" fontId="11" fillId="5" borderId="22" xfId="0" applyNumberFormat="1" applyFont="1" applyFill="1" applyBorder="1" applyAlignment="1" applyProtection="1">
      <alignment horizontal="center" vertical="center"/>
      <protection hidden="1"/>
    </xf>
    <xf numFmtId="4" fontId="11" fillId="3" borderId="22" xfId="0" applyNumberFormat="1" applyFont="1" applyFill="1" applyBorder="1" applyAlignment="1" applyProtection="1">
      <alignment horizontal="right" vertical="center" wrapText="1"/>
      <protection locked="0"/>
    </xf>
    <xf numFmtId="4" fontId="11" fillId="5" borderId="22" xfId="0" applyNumberFormat="1" applyFont="1" applyFill="1" applyBorder="1" applyAlignment="1" applyProtection="1">
      <alignment horizontal="right" vertical="center" wrapText="1"/>
      <protection hidden="1"/>
    </xf>
    <xf numFmtId="167" fontId="11" fillId="5" borderId="22" xfId="0" applyNumberFormat="1" applyFont="1" applyFill="1" applyBorder="1" applyAlignment="1" applyProtection="1">
      <alignment vertical="center"/>
      <protection hidden="1"/>
    </xf>
    <xf numFmtId="2" fontId="11" fillId="3" borderId="22"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22" xfId="0" applyNumberFormat="1" applyFont="1" applyFill="1" applyBorder="1" applyAlignment="1">
      <alignment horizontal="left" vertical="center" wrapText="1"/>
    </xf>
    <xf numFmtId="0" fontId="0" fillId="0" borderId="0" xfId="12" applyFont="1" applyFill="1" applyBorder="1"/>
    <xf numFmtId="0" fontId="48" fillId="2" borderId="5" xfId="11" applyFill="1" applyBorder="1"/>
    <xf numFmtId="0" fontId="48" fillId="2" borderId="10" xfId="11" applyFill="1" applyBorder="1"/>
    <xf numFmtId="0" fontId="21" fillId="0" borderId="0" xfId="11" applyFont="1" applyFill="1" applyBorder="1"/>
    <xf numFmtId="0" fontId="12" fillId="5" borderId="27" xfId="12" applyFont="1" applyFill="1" applyBorder="1" applyAlignment="1">
      <alignment horizontal="center"/>
    </xf>
    <xf numFmtId="0" fontId="11" fillId="0" borderId="0" xfId="0" applyFont="1" applyFill="1" applyAlignment="1" applyProtection="1">
      <alignment wrapText="1"/>
      <protection hidden="1"/>
    </xf>
    <xf numFmtId="0" fontId="48" fillId="0" borderId="0" xfId="11" applyFill="1" applyBorder="1"/>
    <xf numFmtId="0" fontId="1" fillId="10" borderId="5" xfId="0" applyFont="1" applyFill="1" applyBorder="1" applyAlignment="1">
      <alignment horizontal="center"/>
    </xf>
    <xf numFmtId="0" fontId="11" fillId="2" borderId="29" xfId="11" applyFont="1" applyFill="1" applyBorder="1" applyAlignment="1">
      <alignment vertical="center"/>
    </xf>
    <xf numFmtId="3" fontId="11" fillId="2" borderId="29" xfId="11" applyNumberFormat="1" applyFont="1" applyFill="1" applyBorder="1" applyAlignment="1">
      <alignment vertical="center"/>
    </xf>
    <xf numFmtId="4" fontId="11" fillId="2" borderId="29" xfId="11" applyNumberFormat="1" applyFont="1" applyFill="1" applyBorder="1" applyAlignment="1">
      <alignment horizontal="right" vertical="center"/>
    </xf>
    <xf numFmtId="4" fontId="11" fillId="0" borderId="29" xfId="11" applyNumberFormat="1" applyFont="1" applyFill="1" applyBorder="1" applyAlignment="1">
      <alignment horizontal="right" vertical="center"/>
    </xf>
    <xf numFmtId="0" fontId="1" fillId="9" borderId="29" xfId="0" applyFont="1" applyFill="1" applyBorder="1" applyAlignment="1"/>
    <xf numFmtId="0" fontId="11" fillId="3" borderId="22" xfId="0" applyNumberFormat="1" applyFont="1" applyFill="1" applyBorder="1" applyAlignment="1" applyProtection="1">
      <alignment horizontal="left" vertical="center"/>
      <protection locked="0"/>
    </xf>
    <xf numFmtId="3" fontId="11" fillId="3" borderId="22" xfId="0" applyNumberFormat="1" applyFont="1" applyFill="1" applyBorder="1" applyAlignment="1" applyProtection="1">
      <alignment horizontal="right" vertical="center"/>
      <protection locked="0"/>
    </xf>
    <xf numFmtId="0" fontId="11" fillId="4" borderId="22" xfId="0" applyNumberFormat="1" applyFont="1" applyFill="1" applyBorder="1" applyAlignment="1">
      <alignment horizontal="left" vertical="center" wrapText="1"/>
    </xf>
    <xf numFmtId="0" fontId="0" fillId="9" borderId="10" xfId="0" applyFill="1" applyBorder="1" applyAlignment="1">
      <alignment wrapText="1"/>
    </xf>
    <xf numFmtId="17" fontId="11" fillId="3" borderId="22"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30" xfId="11" applyFont="1" applyFill="1" applyBorder="1" applyAlignment="1">
      <alignment vertical="center"/>
    </xf>
    <xf numFmtId="0" fontId="15" fillId="9" borderId="30" xfId="11" applyFont="1" applyFill="1" applyBorder="1" applyAlignment="1">
      <alignment horizontal="center"/>
    </xf>
    <xf numFmtId="3" fontId="11" fillId="2" borderId="30" xfId="11" applyNumberFormat="1" applyFont="1" applyFill="1" applyBorder="1" applyAlignment="1">
      <alignment vertical="center"/>
    </xf>
    <xf numFmtId="4" fontId="11" fillId="0" borderId="30" xfId="11" applyNumberFormat="1" applyFont="1" applyFill="1" applyBorder="1" applyAlignment="1">
      <alignment horizontal="right" vertical="center"/>
    </xf>
    <xf numFmtId="0" fontId="1" fillId="10" borderId="30" xfId="0" applyFont="1" applyFill="1" applyBorder="1" applyAlignment="1">
      <alignment horizontal="center"/>
    </xf>
    <xf numFmtId="0" fontId="1" fillId="10" borderId="36" xfId="0" applyFont="1" applyFill="1" applyBorder="1" applyAlignment="1">
      <alignment horizontal="center"/>
    </xf>
    <xf numFmtId="0" fontId="1" fillId="9" borderId="30" xfId="0" applyFont="1" applyFill="1" applyBorder="1" applyAlignment="1">
      <alignment horizontal="center"/>
    </xf>
    <xf numFmtId="0" fontId="15" fillId="9" borderId="3" xfId="11"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7" xfId="11" applyFont="1" applyFill="1" applyBorder="1" applyAlignment="1">
      <alignment vertical="center"/>
    </xf>
    <xf numFmtId="0" fontId="11" fillId="9" borderId="37" xfId="11" applyFont="1" applyFill="1" applyBorder="1" applyAlignment="1">
      <alignment vertical="center"/>
    </xf>
    <xf numFmtId="3" fontId="11" fillId="2" borderId="37" xfId="11" applyNumberFormat="1" applyFont="1" applyFill="1" applyBorder="1" applyAlignment="1">
      <alignment vertical="center"/>
    </xf>
    <xf numFmtId="4" fontId="11" fillId="9" borderId="37" xfId="11" applyNumberFormat="1" applyFont="1" applyFill="1" applyBorder="1" applyAlignment="1">
      <alignment horizontal="right" vertical="center"/>
    </xf>
    <xf numFmtId="4" fontId="11" fillId="0" borderId="37" xfId="11" applyNumberFormat="1" applyFont="1" applyFill="1" applyBorder="1" applyAlignment="1">
      <alignment horizontal="right" vertical="center"/>
    </xf>
    <xf numFmtId="0" fontId="1" fillId="9" borderId="37" xfId="0" applyFont="1" applyFill="1" applyBorder="1" applyAlignment="1"/>
    <xf numFmtId="0" fontId="1" fillId="9" borderId="37" xfId="11" applyFont="1" applyFill="1" applyBorder="1"/>
    <xf numFmtId="0" fontId="11" fillId="3" borderId="22" xfId="0" applyNumberFormat="1" applyFont="1" applyFill="1" applyBorder="1" applyAlignment="1" applyProtection="1">
      <alignment horizontal="left" vertical="center" wrapText="1"/>
      <protection locked="0"/>
    </xf>
    <xf numFmtId="3" fontId="11" fillId="3" borderId="22"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8" xfId="0" applyFont="1" applyFill="1" applyBorder="1" applyAlignment="1">
      <alignment horizontal="center" vertical="center" wrapText="1"/>
    </xf>
    <xf numFmtId="0" fontId="35" fillId="9" borderId="39"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31" xfId="0" applyFont="1" applyFill="1" applyBorder="1" applyAlignment="1">
      <alignment horizontal="center" vertical="center" wrapText="1"/>
    </xf>
    <xf numFmtId="0" fontId="35" fillId="9" borderId="40" xfId="0" applyFont="1" applyFill="1" applyBorder="1" applyAlignment="1">
      <alignment horizontal="center" vertical="center" wrapText="1"/>
    </xf>
    <xf numFmtId="0" fontId="35" fillId="9" borderId="42"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43" xfId="0" applyFont="1" applyFill="1" applyBorder="1" applyAlignment="1">
      <alignment horizontal="center" vertical="center" wrapText="1"/>
    </xf>
    <xf numFmtId="0" fontId="0" fillId="2" borderId="44" xfId="0" applyFont="1" applyFill="1" applyBorder="1" applyAlignment="1">
      <alignment horizontal="left" vertical="center" wrapText="1"/>
    </xf>
    <xf numFmtId="0" fontId="2" fillId="2" borderId="45" xfId="0" applyFont="1" applyFill="1" applyBorder="1" applyAlignment="1">
      <alignment horizontal="left" vertical="top"/>
    </xf>
    <xf numFmtId="0" fontId="0" fillId="0" borderId="46" xfId="0" applyBorder="1"/>
    <xf numFmtId="0" fontId="0" fillId="0" borderId="47" xfId="0" applyBorder="1"/>
    <xf numFmtId="0" fontId="36" fillId="3" borderId="44" xfId="0" applyFont="1" applyFill="1" applyBorder="1" applyAlignment="1">
      <alignment horizontal="center" vertical="center"/>
    </xf>
    <xf numFmtId="0" fontId="36" fillId="3" borderId="30" xfId="0" applyFont="1" applyFill="1" applyBorder="1" applyAlignment="1">
      <alignment horizontal="center" vertical="center"/>
    </xf>
    <xf numFmtId="0" fontId="36" fillId="3" borderId="48" xfId="0" applyFont="1" applyFill="1" applyBorder="1" applyAlignment="1">
      <alignment horizontal="center" vertical="center"/>
    </xf>
    <xf numFmtId="0" fontId="0" fillId="2" borderId="39"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9" xfId="0" applyBorder="1"/>
    <xf numFmtId="0" fontId="36" fillId="3" borderId="39"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31" xfId="0" applyFont="1" applyFill="1" applyBorder="1" applyAlignment="1">
      <alignment horizontal="center" vertical="center"/>
    </xf>
    <xf numFmtId="0" fontId="0" fillId="2" borderId="39" xfId="0" applyFont="1" applyFill="1" applyBorder="1" applyAlignment="1">
      <alignment horizontal="left" vertical="top" wrapText="1"/>
    </xf>
    <xf numFmtId="0" fontId="1" fillId="2" borderId="39" xfId="0" applyFont="1" applyFill="1" applyBorder="1" applyAlignment="1">
      <alignment horizontal="left" vertical="center" wrapText="1"/>
    </xf>
    <xf numFmtId="0" fontId="0" fillId="2" borderId="42" xfId="0" applyFont="1" applyFill="1" applyBorder="1" applyAlignment="1">
      <alignment horizontal="left" vertical="center" wrapText="1"/>
    </xf>
    <xf numFmtId="0" fontId="2" fillId="2" borderId="32" xfId="0" applyFont="1" applyFill="1" applyBorder="1" applyAlignment="1">
      <alignment horizontal="left" vertical="top"/>
    </xf>
    <xf numFmtId="0" fontId="0" fillId="0" borderId="49" xfId="0" applyBorder="1"/>
    <xf numFmtId="0" fontId="0" fillId="0" borderId="21" xfId="0" applyBorder="1"/>
    <xf numFmtId="0" fontId="36" fillId="3" borderId="42"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41"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22"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2" applyFont="1" applyFill="1" applyBorder="1"/>
    <xf numFmtId="0" fontId="38" fillId="2" borderId="0" xfId="12" applyFont="1" applyFill="1" applyBorder="1" applyAlignment="1">
      <alignment horizontal="center"/>
    </xf>
    <xf numFmtId="0" fontId="11" fillId="0" borderId="0" xfId="12" applyFont="1" applyFill="1" applyBorder="1"/>
    <xf numFmtId="0" fontId="12" fillId="5" borderId="21" xfId="12" applyFont="1" applyFill="1" applyBorder="1" applyAlignment="1">
      <alignment horizontal="center"/>
    </xf>
    <xf numFmtId="0" fontId="15" fillId="2" borderId="3" xfId="12" applyFont="1" applyFill="1" applyBorder="1" applyAlignment="1">
      <alignment horizontal="center"/>
    </xf>
    <xf numFmtId="0" fontId="30" fillId="2" borderId="32" xfId="12" applyFont="1" applyFill="1" applyBorder="1"/>
    <xf numFmtId="1" fontId="11" fillId="2" borderId="32" xfId="12" applyNumberFormat="1" applyFont="1" applyFill="1" applyBorder="1" applyAlignment="1">
      <alignment horizontal="right"/>
    </xf>
    <xf numFmtId="4" fontId="11" fillId="2" borderId="32" xfId="12" applyNumberFormat="1" applyFont="1" applyFill="1" applyBorder="1" applyAlignment="1">
      <alignment horizontal="right"/>
    </xf>
    <xf numFmtId="4" fontId="30" fillId="2" borderId="29" xfId="12" applyNumberFormat="1" applyFont="1" applyFill="1" applyBorder="1" applyAlignment="1">
      <alignment horizontal="right"/>
    </xf>
    <xf numFmtId="0" fontId="11" fillId="3" borderId="22" xfId="0" applyNumberFormat="1" applyFont="1" applyFill="1" applyBorder="1" applyAlignment="1" applyProtection="1">
      <alignment vertical="center"/>
      <protection locked="0" hidden="1"/>
    </xf>
    <xf numFmtId="0" fontId="26" fillId="4" borderId="22" xfId="0" applyNumberFormat="1" applyFont="1" applyFill="1" applyBorder="1" applyAlignment="1">
      <alignment horizontal="left" vertical="center" wrapText="1"/>
    </xf>
    <xf numFmtId="1" fontId="11" fillId="3" borderId="22" xfId="0" applyNumberFormat="1" applyFont="1" applyFill="1" applyBorder="1" applyAlignment="1" applyProtection="1">
      <alignment horizontal="right" vertical="center" wrapText="1"/>
      <protection locked="0"/>
    </xf>
    <xf numFmtId="0" fontId="15" fillId="0" borderId="7" xfId="0" applyFont="1" applyBorder="1"/>
    <xf numFmtId="3" fontId="13" fillId="3" borderId="7" xfId="0" applyNumberFormat="1" applyFont="1" applyFill="1" applyBorder="1"/>
    <xf numFmtId="3" fontId="13" fillId="0" borderId="7" xfId="0" applyNumberFormat="1" applyFont="1" applyFill="1" applyBorder="1"/>
    <xf numFmtId="3" fontId="13" fillId="5" borderId="6" xfId="0" applyNumberFormat="1" applyFont="1" applyFill="1" applyBorder="1"/>
    <xf numFmtId="0" fontId="13" fillId="0" borderId="3" xfId="0" applyFont="1" applyBorder="1" applyAlignment="1">
      <alignment horizontal="center"/>
    </xf>
    <xf numFmtId="0" fontId="30" fillId="0" borderId="3" xfId="0" applyFont="1" applyBorder="1"/>
    <xf numFmtId="3" fontId="13" fillId="0" borderId="3" xfId="0" applyNumberFormat="1" applyFont="1" applyBorder="1"/>
    <xf numFmtId="3" fontId="13" fillId="0" borderId="3" xfId="0" applyNumberFormat="1" applyFont="1" applyFill="1" applyBorder="1"/>
    <xf numFmtId="3" fontId="13" fillId="5" borderId="7" xfId="0" applyNumberFormat="1" applyFont="1" applyFill="1" applyBorder="1"/>
    <xf numFmtId="0" fontId="15" fillId="0" borderId="6" xfId="0" applyFont="1" applyBorder="1"/>
    <xf numFmtId="0" fontId="19" fillId="0" borderId="6" xfId="0" applyFont="1" applyBorder="1" applyAlignment="1">
      <alignment horizontal="center"/>
    </xf>
    <xf numFmtId="0" fontId="19" fillId="0" borderId="6" xfId="0" applyFont="1" applyBorder="1"/>
    <xf numFmtId="171" fontId="19" fillId="5" borderId="3" xfId="1" applyNumberFormat="1" applyFont="1" applyFill="1" applyBorder="1" applyAlignment="1" applyProtection="1"/>
    <xf numFmtId="171" fontId="19" fillId="5" borderId="6" xfId="1" applyNumberFormat="1" applyFont="1" applyFill="1" applyBorder="1" applyAlignment="1" applyProtection="1"/>
    <xf numFmtId="0" fontId="19" fillId="0" borderId="12" xfId="0" applyFont="1" applyBorder="1"/>
    <xf numFmtId="171" fontId="19" fillId="5" borderId="12" xfId="1" applyNumberFormat="1" applyFont="1" applyFill="1" applyBorder="1" applyAlignment="1" applyProtection="1"/>
    <xf numFmtId="171" fontId="19" fillId="5" borderId="23" xfId="1" applyNumberFormat="1" applyFont="1" applyFill="1" applyBorder="1" applyAlignment="1" applyProtection="1"/>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6" fillId="2" borderId="0" xfId="0" applyFont="1" applyFill="1" applyAlignment="1">
      <alignment horizontal="left"/>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6"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16" fillId="9" borderId="5" xfId="0" applyFont="1" applyFill="1" applyBorder="1" applyAlignment="1">
      <alignment horizontal="left" vertical="top"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30" fillId="9" borderId="3" xfId="0" applyFont="1" applyFill="1" applyBorder="1" applyAlignment="1">
      <alignment horizontal="center" vertical="center" wrapText="1"/>
    </xf>
    <xf numFmtId="0" fontId="1" fillId="0" borderId="0" xfId="0" applyFont="1" applyFill="1" applyAlignment="1"/>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6" fillId="9" borderId="5" xfId="0" applyFont="1" applyFill="1" applyBorder="1" applyAlignment="1">
      <alignment horizontal="center" vertical="center" wrapText="1"/>
    </xf>
    <xf numFmtId="0" fontId="1" fillId="0" borderId="0" xfId="0" applyFont="1" applyFill="1" applyAlignment="1">
      <alignment vertical="center"/>
    </xf>
    <xf numFmtId="0" fontId="46" fillId="9" borderId="10"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4" applyFont="1" applyFill="1" applyAlignment="1">
      <alignment horizontal="left" vertical="center"/>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3" fontId="1" fillId="0" borderId="52" xfId="6" applyNumberFormat="1" applyFont="1" applyFill="1" applyBorder="1" applyAlignment="1">
      <alignment horizontal="right" vertical="center"/>
    </xf>
    <xf numFmtId="0" fontId="11" fillId="11" borderId="0" xfId="6" applyFont="1" applyFill="1" applyBorder="1"/>
    <xf numFmtId="0" fontId="1" fillId="11" borderId="0" xfId="6" applyFill="1" applyBorder="1"/>
    <xf numFmtId="0" fontId="34" fillId="11" borderId="0" xfId="6" applyFont="1" applyFill="1" applyBorder="1" applyAlignment="1">
      <alignment horizontal="left" vertical="top"/>
    </xf>
    <xf numFmtId="0" fontId="34" fillId="11" borderId="0" xfId="6" applyFont="1" applyFill="1" applyAlignment="1">
      <alignment horizontal="left" vertical="top"/>
    </xf>
    <xf numFmtId="0" fontId="1" fillId="2" borderId="0" xfId="6" applyFill="1" applyBorder="1" applyAlignment="1"/>
    <xf numFmtId="172" fontId="34" fillId="12" borderId="0" xfId="0" applyNumberFormat="1" applyFont="1" applyFill="1" applyBorder="1" applyAlignment="1">
      <alignment horizontal="left" vertical="top"/>
    </xf>
    <xf numFmtId="0" fontId="34" fillId="12" borderId="0" xfId="4" applyFont="1" applyFill="1" applyAlignment="1">
      <alignment vertical="top"/>
    </xf>
    <xf numFmtId="0" fontId="34" fillId="11" borderId="0" xfId="4" applyFont="1" applyFill="1" applyAlignment="1">
      <alignment horizontal="left" vertical="top"/>
    </xf>
    <xf numFmtId="0" fontId="1" fillId="0" borderId="0" xfId="4" applyFont="1" applyFill="1" applyBorder="1" applyAlignment="1">
      <alignment vertical="top"/>
    </xf>
    <xf numFmtId="0" fontId="1" fillId="0" borderId="0" xfId="0" applyFont="1" applyFill="1" applyBorder="1" applyAlignment="1"/>
    <xf numFmtId="0" fontId="1" fillId="0" borderId="0" xfId="0" applyFont="1" applyFill="1" applyBorder="1" applyAlignment="1">
      <alignment horizontal="left" vertical="top"/>
    </xf>
    <xf numFmtId="0" fontId="1" fillId="0" borderId="52" xfId="4" applyNumberFormat="1" applyFont="1" applyFill="1" applyBorder="1" applyAlignment="1">
      <alignment horizontal="left" vertical="top" wrapText="1"/>
    </xf>
    <xf numFmtId="0" fontId="11" fillId="12" borderId="0" xfId="4" applyFont="1" applyFill="1" applyBorder="1"/>
    <xf numFmtId="0" fontId="1" fillId="12" borderId="0" xfId="4" applyFont="1" applyFill="1" applyBorder="1" applyAlignment="1">
      <alignment horizontal="left" vertical="top"/>
    </xf>
    <xf numFmtId="0" fontId="34" fillId="12" borderId="0" xfId="4"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11" fillId="11" borderId="0" xfId="4" applyFont="1" applyFill="1" applyBorder="1" applyAlignment="1">
      <alignment vertical="top"/>
    </xf>
    <xf numFmtId="0" fontId="34" fillId="11" borderId="0" xfId="4" applyFont="1" applyFill="1" applyBorder="1" applyAlignment="1">
      <alignment horizontal="left" vertical="top"/>
    </xf>
    <xf numFmtId="0" fontId="1" fillId="11" borderId="0" xfId="4" applyNumberFormat="1" applyFont="1" applyFill="1" applyBorder="1" applyAlignment="1">
      <alignment horizontal="left" vertical="top" wrapText="1"/>
    </xf>
    <xf numFmtId="0" fontId="1" fillId="11" borderId="0" xfId="4" applyFont="1" applyFill="1" applyBorder="1" applyAlignment="1">
      <alignment horizontal="left"/>
    </xf>
    <xf numFmtId="0" fontId="1" fillId="11" borderId="0" xfId="4" applyFont="1" applyFill="1" applyBorder="1"/>
    <xf numFmtId="0" fontId="13" fillId="11" borderId="0" xfId="4" applyNumberFormat="1" applyFont="1" applyFill="1" applyBorder="1" applyAlignment="1">
      <alignment horizontal="left" vertical="top"/>
    </xf>
    <xf numFmtId="0" fontId="13" fillId="11" borderId="0" xfId="4" applyNumberFormat="1" applyFont="1" applyFill="1" applyBorder="1" applyAlignment="1">
      <alignment vertical="top"/>
    </xf>
    <xf numFmtId="0" fontId="1" fillId="11" borderId="52" xfId="4" applyFont="1" applyFill="1" applyBorder="1" applyAlignment="1">
      <alignment horizontal="left" vertical="center" wrapText="1"/>
    </xf>
    <xf numFmtId="0" fontId="2" fillId="11" borderId="52" xfId="4" applyFont="1" applyFill="1" applyBorder="1" applyAlignment="1">
      <alignment horizontal="left" vertical="top" wrapText="1"/>
    </xf>
    <xf numFmtId="0" fontId="2" fillId="11" borderId="52" xfId="4" applyFont="1" applyFill="1" applyBorder="1" applyAlignment="1">
      <alignment horizontal="left" vertical="center" wrapText="1"/>
    </xf>
    <xf numFmtId="0" fontId="1" fillId="11" borderId="0" xfId="4" applyFont="1" applyFill="1"/>
    <xf numFmtId="0" fontId="1" fillId="11" borderId="0" xfId="4" applyFill="1"/>
    <xf numFmtId="0" fontId="34" fillId="11" borderId="0" xfId="4" applyFont="1" applyFill="1" applyBorder="1" applyAlignment="1">
      <alignment horizontal="left" vertical="center"/>
    </xf>
    <xf numFmtId="0" fontId="16" fillId="11" borderId="0" xfId="4" applyFont="1" applyFill="1" applyBorder="1" applyAlignment="1">
      <alignment horizontal="left"/>
    </xf>
    <xf numFmtId="0" fontId="11" fillId="11" borderId="0" xfId="4" applyFont="1" applyFill="1" applyBorder="1" applyAlignment="1">
      <alignment horizontal="left"/>
    </xf>
    <xf numFmtId="0" fontId="16" fillId="11" borderId="0" xfId="4" applyFont="1" applyFill="1" applyBorder="1" applyAlignment="1">
      <alignment horizontal="right"/>
    </xf>
    <xf numFmtId="0" fontId="42" fillId="11" borderId="0" xfId="4" applyFont="1" applyFill="1" applyBorder="1" applyAlignment="1"/>
    <xf numFmtId="0" fontId="42" fillId="11" borderId="0" xfId="4" applyFont="1" applyFill="1" applyBorder="1" applyAlignment="1">
      <alignment horizontal="left"/>
    </xf>
    <xf numFmtId="0" fontId="42" fillId="11" borderId="0" xfId="4" applyFont="1" applyFill="1" applyBorder="1"/>
    <xf numFmtId="0" fontId="0" fillId="11" borderId="0" xfId="4" applyFont="1" applyFill="1" applyBorder="1" applyAlignment="1">
      <alignment horizontal="left" vertical="top" wrapText="1"/>
    </xf>
    <xf numFmtId="0" fontId="11" fillId="2" borderId="3" xfId="11"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6" applyFont="1" applyFill="1" applyBorder="1" applyAlignment="1">
      <alignment horizontal="left" vertical="top"/>
    </xf>
    <xf numFmtId="0" fontId="15" fillId="2" borderId="0" xfId="6" applyFont="1" applyFill="1" applyBorder="1" applyAlignment="1">
      <alignment horizontal="left" vertical="top"/>
    </xf>
    <xf numFmtId="0" fontId="15" fillId="0" borderId="0" xfId="6"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6" applyFill="1" applyBorder="1" applyAlignment="1">
      <alignment vertical="center"/>
    </xf>
    <xf numFmtId="173" fontId="14" fillId="0" borderId="52" xfId="6" applyNumberFormat="1" applyFont="1" applyFill="1" applyBorder="1" applyAlignment="1">
      <alignment horizontal="center" vertical="center"/>
    </xf>
    <xf numFmtId="4" fontId="1" fillId="11" borderId="0" xfId="6"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49"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34" fillId="0" borderId="0" xfId="0" applyFont="1" applyFill="1" applyBorder="1" applyAlignment="1">
      <alignment horizontal="left" vertical="top"/>
    </xf>
    <xf numFmtId="0" fontId="0" fillId="0" borderId="0" xfId="4" applyFont="1" applyFill="1" applyBorder="1" applyAlignment="1">
      <alignment horizontal="left" vertical="top"/>
    </xf>
    <xf numFmtId="174" fontId="1" fillId="0" borderId="0" xfId="4" applyNumberFormat="1" applyFont="1" applyFill="1" applyBorder="1" applyAlignment="1">
      <alignment vertical="top"/>
    </xf>
    <xf numFmtId="0" fontId="34" fillId="0" borderId="0" xfId="4" applyFont="1" applyFill="1" applyBorder="1" applyAlignment="1">
      <alignment horizontal="left" vertical="top"/>
    </xf>
    <xf numFmtId="0" fontId="1" fillId="0" borderId="0" xfId="4"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4" applyFont="1" applyFill="1" applyBorder="1" applyAlignment="1">
      <alignment horizontal="left" vertical="top"/>
    </xf>
    <xf numFmtId="173" fontId="0" fillId="0" borderId="0" xfId="0" applyNumberFormat="1" applyFont="1" applyBorder="1" applyAlignment="1">
      <alignment horizontal="right" vertical="top"/>
    </xf>
    <xf numFmtId="0" fontId="0" fillId="0" borderId="0" xfId="0" applyFont="1" applyBorder="1" applyAlignment="1">
      <alignment horizontal="right" vertical="top"/>
    </xf>
    <xf numFmtId="0" fontId="50" fillId="0" borderId="0" xfId="4"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4"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4" applyFont="1" applyFill="1" applyBorder="1"/>
    <xf numFmtId="0" fontId="1" fillId="11" borderId="0" xfId="4" applyFont="1" applyFill="1" applyBorder="1" applyAlignment="1">
      <alignment horizontal="left" vertical="top"/>
    </xf>
    <xf numFmtId="0" fontId="1" fillId="12" borderId="0" xfId="4" applyFont="1" applyFill="1" applyBorder="1" applyAlignment="1"/>
    <xf numFmtId="0" fontId="13" fillId="12" borderId="0" xfId="4" applyFont="1" applyFill="1" applyBorder="1" applyAlignment="1">
      <alignment horizontal="left" vertical="top"/>
    </xf>
    <xf numFmtId="0" fontId="1" fillId="12" borderId="0" xfId="4" applyFont="1" applyFill="1" applyBorder="1" applyAlignment="1">
      <alignment horizontal="right" vertical="top"/>
    </xf>
    <xf numFmtId="173" fontId="14" fillId="0" borderId="0" xfId="4"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4" applyNumberFormat="1" applyFont="1" applyFill="1" applyBorder="1" applyAlignment="1">
      <alignment vertical="center"/>
    </xf>
    <xf numFmtId="0" fontId="0" fillId="0" borderId="0" xfId="4" applyFont="1" applyFill="1" applyBorder="1" applyAlignment="1">
      <alignment vertical="top"/>
    </xf>
    <xf numFmtId="0" fontId="1" fillId="0" borderId="0" xfId="4" applyFont="1" applyFill="1" applyBorder="1" applyAlignment="1"/>
    <xf numFmtId="0" fontId="50" fillId="14" borderId="0" xfId="4"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4" applyNumberFormat="1" applyFont="1" applyFill="1" applyBorder="1" applyAlignment="1">
      <alignment horizontal="left" vertical="top" wrapText="1"/>
    </xf>
    <xf numFmtId="0" fontId="1" fillId="0" borderId="0" xfId="4" applyFont="1" applyFill="1" applyBorder="1" applyAlignment="1">
      <alignment vertical="top" wrapText="1"/>
    </xf>
    <xf numFmtId="173" fontId="14" fillId="0" borderId="0" xfId="4" applyNumberFormat="1" applyFont="1" applyFill="1" applyBorder="1" applyAlignment="1">
      <alignment horizontal="center" vertical="top" wrapText="1"/>
    </xf>
    <xf numFmtId="0" fontId="34" fillId="11" borderId="0" xfId="4" applyFont="1" applyFill="1" applyAlignment="1">
      <alignment vertical="top"/>
    </xf>
    <xf numFmtId="0" fontId="11" fillId="11" borderId="0" xfId="4" applyFont="1" applyFill="1"/>
    <xf numFmtId="0" fontId="34" fillId="0" borderId="0" xfId="4" applyFont="1" applyFill="1" applyAlignment="1">
      <alignment vertical="top"/>
    </xf>
    <xf numFmtId="0" fontId="13" fillId="11" borderId="0" xfId="4" applyFont="1" applyFill="1" applyAlignment="1">
      <alignment horizontal="left" vertical="top"/>
    </xf>
    <xf numFmtId="0" fontId="13" fillId="11" borderId="0" xfId="4" applyFont="1" applyFill="1" applyAlignment="1">
      <alignment vertical="top" wrapText="1"/>
    </xf>
    <xf numFmtId="0" fontId="13" fillId="12" borderId="0" xfId="4"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4" applyFont="1" applyFill="1" applyBorder="1" applyAlignment="1"/>
    <xf numFmtId="0" fontId="13" fillId="0" borderId="0" xfId="4" applyFont="1" applyFill="1" applyBorder="1" applyAlignment="1">
      <alignment horizontal="left" vertical="top"/>
    </xf>
    <xf numFmtId="0" fontId="0" fillId="0" borderId="0" xfId="0" applyFill="1" applyBorder="1" applyAlignment="1">
      <alignment horizontal="left" vertical="top"/>
    </xf>
    <xf numFmtId="0" fontId="1" fillId="0" borderId="0" xfId="4" applyFont="1" applyFill="1" applyBorder="1" applyAlignment="1">
      <alignment horizontal="right" vertical="top"/>
    </xf>
    <xf numFmtId="0" fontId="11" fillId="0" borderId="0" xfId="4" applyFont="1" applyFill="1" applyBorder="1" applyAlignment="1">
      <alignment vertical="top"/>
    </xf>
    <xf numFmtId="0" fontId="1" fillId="0" borderId="0" xfId="4" applyFont="1" applyFill="1" applyBorder="1" applyAlignment="1">
      <alignment horizontal="left"/>
    </xf>
    <xf numFmtId="0" fontId="13" fillId="0" borderId="0" xfId="4" applyNumberFormat="1" applyFont="1" applyFill="1" applyBorder="1" applyAlignment="1">
      <alignment horizontal="left" vertical="top"/>
    </xf>
    <xf numFmtId="0" fontId="13" fillId="0" borderId="0" xfId="4" applyNumberFormat="1" applyFont="1" applyFill="1" applyBorder="1" applyAlignment="1">
      <alignment vertical="top"/>
    </xf>
    <xf numFmtId="0" fontId="34" fillId="0" borderId="0" xfId="4" applyFont="1" applyFill="1" applyBorder="1" applyAlignment="1">
      <alignment vertical="top"/>
    </xf>
    <xf numFmtId="0" fontId="15" fillId="0" borderId="0" xfId="4" applyNumberFormat="1" applyFont="1" applyFill="1" applyBorder="1" applyAlignment="1">
      <alignment horizontal="left" vertical="top"/>
    </xf>
    <xf numFmtId="0" fontId="15" fillId="0" borderId="0" xfId="4" applyFont="1" applyFill="1" applyBorder="1" applyAlignment="1">
      <alignment horizontal="left" vertical="top"/>
    </xf>
    <xf numFmtId="0" fontId="1" fillId="0" borderId="0" xfId="0" applyFont="1" applyFill="1" applyBorder="1" applyAlignment="1">
      <alignment horizontal="left"/>
    </xf>
    <xf numFmtId="0" fontId="1" fillId="0" borderId="61" xfId="6" applyFont="1" applyBorder="1" applyAlignment="1">
      <alignment horizontal="left" vertical="center" wrapText="1"/>
    </xf>
    <xf numFmtId="0" fontId="50" fillId="0" borderId="56" xfId="4" applyFont="1" applyFill="1" applyBorder="1" applyAlignment="1">
      <alignment horizontal="left" vertical="center" wrapText="1"/>
    </xf>
    <xf numFmtId="0" fontId="1" fillId="0" borderId="61" xfId="4" applyFont="1" applyFill="1" applyBorder="1" applyAlignment="1">
      <alignment horizontal="left" vertical="center" wrapText="1"/>
    </xf>
    <xf numFmtId="0" fontId="1" fillId="0" borderId="61" xfId="4" applyFont="1" applyFill="1" applyBorder="1" applyAlignment="1">
      <alignment horizontal="left" vertical="top" wrapText="1"/>
    </xf>
    <xf numFmtId="0" fontId="1" fillId="0" borderId="61" xfId="4" applyNumberFormat="1" applyFont="1" applyFill="1" applyBorder="1" applyAlignment="1">
      <alignment horizontal="left" vertical="top" wrapText="1"/>
    </xf>
    <xf numFmtId="0" fontId="50" fillId="0" borderId="56" xfId="4" applyFont="1" applyFill="1" applyBorder="1" applyAlignment="1">
      <alignment horizontal="left" vertical="top" wrapText="1"/>
    </xf>
    <xf numFmtId="0" fontId="1" fillId="11" borderId="0" xfId="4"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0" fillId="11" borderId="0" xfId="4" applyFont="1" applyFill="1" applyBorder="1" applyAlignment="1">
      <alignment horizontal="left" vertical="top" wrapText="1"/>
    </xf>
    <xf numFmtId="3" fontId="14" fillId="15" borderId="52"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0" fontId="1" fillId="0" borderId="0" xfId="6" applyBorder="1" applyAlignment="1">
      <alignment horizontal="left" vertical="center"/>
    </xf>
    <xf numFmtId="173" fontId="14" fillId="0" borderId="0" xfId="6" applyNumberFormat="1" applyFont="1" applyFill="1" applyBorder="1" applyAlignment="1">
      <alignment horizontal="center" vertical="center"/>
    </xf>
    <xf numFmtId="0" fontId="1" fillId="0" borderId="0" xfId="6" applyFont="1" applyBorder="1" applyAlignment="1">
      <alignment horizontal="left" vertical="center"/>
    </xf>
    <xf numFmtId="0" fontId="1" fillId="11" borderId="0" xfId="6" applyFill="1" applyBorder="1" applyAlignment="1"/>
    <xf numFmtId="0" fontId="11" fillId="11" borderId="0" xfId="6" applyFont="1" applyFill="1" applyBorder="1" applyAlignment="1"/>
    <xf numFmtId="4" fontId="1" fillId="11" borderId="0" xfId="6" applyNumberFormat="1" applyFill="1" applyBorder="1" applyAlignment="1"/>
    <xf numFmtId="0" fontId="13" fillId="12" borderId="0" xfId="6" applyFont="1" applyFill="1" applyBorder="1" applyAlignment="1">
      <alignment horizontal="left" vertical="top"/>
    </xf>
    <xf numFmtId="0" fontId="13" fillId="0" borderId="0" xfId="6" applyFont="1" applyFill="1" applyBorder="1" applyAlignment="1">
      <alignment horizontal="left" vertical="top"/>
    </xf>
    <xf numFmtId="0" fontId="1" fillId="0" borderId="0" xfId="6" applyFill="1" applyBorder="1" applyAlignment="1">
      <alignment horizontal="left" vertical="top"/>
    </xf>
    <xf numFmtId="0" fontId="13" fillId="11" borderId="0" xfId="6" applyFont="1" applyFill="1" applyBorder="1" applyAlignment="1">
      <alignment horizontal="left" vertical="top"/>
    </xf>
    <xf numFmtId="1" fontId="14" fillId="15" borderId="52" xfId="0" applyNumberFormat="1" applyFont="1" applyFill="1" applyBorder="1" applyAlignment="1">
      <alignment horizontal="center" vertical="center" wrapText="1"/>
    </xf>
    <xf numFmtId="0" fontId="50" fillId="0" borderId="0" xfId="4" applyFont="1" applyFill="1" applyBorder="1" applyAlignment="1">
      <alignment horizontal="left" vertical="center"/>
    </xf>
    <xf numFmtId="0" fontId="13" fillId="11" borderId="0" xfId="4" applyFont="1" applyFill="1" applyBorder="1" applyAlignment="1">
      <alignment horizontal="left" vertical="top"/>
    </xf>
    <xf numFmtId="0" fontId="34" fillId="12" borderId="0" xfId="4" applyFont="1" applyFill="1" applyBorder="1" applyAlignment="1">
      <alignment vertical="top"/>
    </xf>
    <xf numFmtId="0" fontId="0" fillId="0" borderId="0" xfId="0" applyFont="1" applyBorder="1" applyAlignment="1">
      <alignment horizontal="center" vertical="top"/>
    </xf>
    <xf numFmtId="0" fontId="1" fillId="13" borderId="0" xfId="4" applyNumberFormat="1" applyFont="1" applyFill="1" applyBorder="1" applyAlignment="1">
      <alignment horizontal="left" vertical="top"/>
    </xf>
    <xf numFmtId="0" fontId="11" fillId="12" borderId="0" xfId="4" applyFont="1" applyFill="1" applyBorder="1" applyAlignment="1"/>
    <xf numFmtId="0" fontId="1" fillId="12" borderId="0" xfId="4" applyNumberFormat="1" applyFont="1" applyFill="1" applyBorder="1" applyAlignment="1">
      <alignment horizontal="left" vertical="top"/>
    </xf>
    <xf numFmtId="0" fontId="0" fillId="0" borderId="0" xfId="0" applyBorder="1" applyAlignment="1">
      <alignment horizontal="left" vertical="top"/>
    </xf>
    <xf numFmtId="0" fontId="1" fillId="11" borderId="0" xfId="4" applyNumberFormat="1" applyFont="1" applyFill="1" applyBorder="1" applyAlignment="1">
      <alignment horizontal="left" vertical="top"/>
    </xf>
    <xf numFmtId="0" fontId="1" fillId="11" borderId="0" xfId="4" applyFont="1" applyFill="1" applyBorder="1" applyAlignment="1"/>
    <xf numFmtId="0" fontId="13" fillId="12" borderId="0" xfId="4"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6" fontId="11" fillId="4" borderId="22" xfId="0" applyNumberFormat="1" applyFont="1" applyFill="1" applyBorder="1" applyAlignment="1">
      <alignment vertical="center" wrapText="1"/>
    </xf>
    <xf numFmtId="176" fontId="11" fillId="5" borderId="22" xfId="0" applyNumberFormat="1" applyFont="1" applyFill="1" applyBorder="1" applyAlignment="1" applyProtection="1">
      <alignment horizontal="right" vertical="center" wrapText="1"/>
      <protection hidden="1"/>
    </xf>
    <xf numFmtId="176" fontId="16" fillId="0" borderId="29" xfId="0" applyNumberFormat="1" applyFont="1" applyFill="1" applyBorder="1" applyAlignment="1" applyProtection="1">
      <alignment horizontal="right" vertical="center" wrapText="1"/>
      <protection hidden="1"/>
    </xf>
    <xf numFmtId="0" fontId="15" fillId="2" borderId="43" xfId="12" applyFont="1" applyFill="1" applyBorder="1" applyAlignment="1">
      <alignment horizontal="center"/>
    </xf>
    <xf numFmtId="3" fontId="15" fillId="2" borderId="29" xfId="12" applyNumberFormat="1" applyFont="1" applyFill="1" applyBorder="1"/>
    <xf numFmtId="176" fontId="15" fillId="2" borderId="32" xfId="12" applyNumberFormat="1" applyFont="1" applyFill="1" applyBorder="1"/>
    <xf numFmtId="176" fontId="30" fillId="2" borderId="41" xfId="12" applyNumberFormat="1" applyFont="1" applyFill="1" applyBorder="1"/>
    <xf numFmtId="176" fontId="11" fillId="3" borderId="30" xfId="0" applyNumberFormat="1" applyFont="1" applyFill="1" applyBorder="1" applyAlignment="1" applyProtection="1">
      <alignment horizontal="right" vertical="center" wrapText="1"/>
      <protection locked="0"/>
    </xf>
    <xf numFmtId="176" fontId="11" fillId="5" borderId="48" xfId="0" applyNumberFormat="1" applyFont="1" applyFill="1" applyBorder="1" applyAlignment="1" applyProtection="1">
      <alignment horizontal="right" vertical="center" wrapText="1"/>
      <protection hidden="1"/>
    </xf>
    <xf numFmtId="3" fontId="11" fillId="3" borderId="44" xfId="0" applyNumberFormat="1" applyFont="1" applyFill="1" applyBorder="1" applyAlignment="1" applyProtection="1">
      <alignment vertical="center"/>
      <protection locked="0"/>
    </xf>
    <xf numFmtId="3" fontId="11" fillId="3" borderId="39"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31" xfId="0" applyNumberFormat="1" applyFont="1" applyFill="1" applyBorder="1" applyAlignment="1" applyProtection="1">
      <alignment horizontal="right" vertical="center" wrapText="1"/>
      <protection hidden="1"/>
    </xf>
    <xf numFmtId="0" fontId="15" fillId="2" borderId="4" xfId="12" applyFont="1" applyFill="1" applyBorder="1" applyAlignment="1">
      <alignment horizontal="center"/>
    </xf>
    <xf numFmtId="3" fontId="15" fillId="2" borderId="63" xfId="12" applyNumberFormat="1" applyFont="1" applyFill="1" applyBorder="1"/>
    <xf numFmtId="4" fontId="30" fillId="2" borderId="41" xfId="12"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0" fontId="11" fillId="5" borderId="19" xfId="12" applyFont="1" applyFill="1" applyBorder="1" applyAlignment="1">
      <alignment horizontal="center"/>
    </xf>
    <xf numFmtId="169" fontId="12" fillId="3" borderId="64" xfId="12" applyNumberFormat="1" applyFont="1" applyFill="1" applyBorder="1" applyAlignment="1">
      <alignment horizontal="center" vertical="center"/>
    </xf>
    <xf numFmtId="0" fontId="12" fillId="5" borderId="20" xfId="12" applyNumberFormat="1" applyFont="1" applyFill="1" applyBorder="1" applyAlignment="1">
      <alignment horizontal="center" vertical="center"/>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3" fillId="12" borderId="0" xfId="4" applyFont="1" applyFill="1" applyBorder="1" applyAlignment="1">
      <alignment horizontal="left" vertical="top"/>
    </xf>
    <xf numFmtId="0" fontId="26" fillId="11" borderId="54" xfId="13" applyFont="1" applyFill="1" applyBorder="1" applyAlignment="1">
      <alignment horizontal="left" vertical="center"/>
    </xf>
    <xf numFmtId="0" fontId="26" fillId="11" borderId="58" xfId="13" applyFont="1" applyFill="1" applyBorder="1" applyAlignment="1">
      <alignment horizontal="left" vertical="center"/>
    </xf>
    <xf numFmtId="0" fontId="26" fillId="11" borderId="58" xfId="13" applyFont="1" applyFill="1" applyBorder="1" applyAlignment="1">
      <alignment horizontal="left" vertical="center" wrapText="1"/>
    </xf>
    <xf numFmtId="167" fontId="26" fillId="11" borderId="58" xfId="13" applyNumberFormat="1" applyFont="1" applyFill="1" applyBorder="1" applyAlignment="1">
      <alignment horizontal="left" vertical="center"/>
    </xf>
    <xf numFmtId="172" fontId="26" fillId="11" borderId="58" xfId="13" applyNumberFormat="1" applyFont="1" applyFill="1" applyBorder="1" applyAlignment="1">
      <alignment horizontal="left" vertical="center"/>
    </xf>
    <xf numFmtId="175" fontId="26" fillId="11" borderId="59" xfId="13" applyNumberFormat="1" applyFont="1" applyFill="1" applyBorder="1" applyAlignment="1">
      <alignment horizontal="left" vertical="center"/>
    </xf>
    <xf numFmtId="0" fontId="14" fillId="0" borderId="53" xfId="13" applyFont="1" applyBorder="1" applyAlignment="1">
      <alignment horizontal="left" vertical="center" wrapText="1"/>
    </xf>
    <xf numFmtId="167" fontId="14" fillId="0" borderId="53" xfId="13" applyNumberFormat="1" applyFont="1" applyBorder="1" applyAlignment="1">
      <alignment horizontal="center" vertical="center"/>
    </xf>
    <xf numFmtId="172" fontId="14" fillId="0" borderId="53" xfId="13" applyNumberFormat="1" applyFont="1" applyBorder="1" applyAlignment="1">
      <alignment horizontal="center" vertical="center"/>
    </xf>
    <xf numFmtId="0" fontId="14" fillId="0" borderId="53" xfId="13" applyFont="1" applyBorder="1" applyAlignment="1">
      <alignment horizontal="center" vertical="center"/>
    </xf>
    <xf numFmtId="175" fontId="14" fillId="0" borderId="53" xfId="13" applyNumberFormat="1" applyFont="1" applyBorder="1" applyAlignment="1">
      <alignment horizontal="center" vertical="center"/>
    </xf>
    <xf numFmtId="0" fontId="26" fillId="11" borderId="56" xfId="13" applyFont="1" applyFill="1" applyBorder="1" applyAlignment="1">
      <alignment horizontal="left" vertical="center"/>
    </xf>
    <xf numFmtId="175" fontId="14" fillId="11" borderId="59" xfId="13" applyNumberFormat="1" applyFont="1" applyFill="1" applyBorder="1" applyAlignment="1">
      <alignment horizontal="center" vertical="center"/>
    </xf>
    <xf numFmtId="0" fontId="14" fillId="0" borderId="54" xfId="13" applyFont="1" applyBorder="1" applyAlignment="1">
      <alignment horizontal="center" vertical="center"/>
    </xf>
    <xf numFmtId="1" fontId="14" fillId="0" borderId="53" xfId="13" applyNumberFormat="1" applyFont="1" applyBorder="1" applyAlignment="1">
      <alignment horizontal="center" vertical="center"/>
    </xf>
    <xf numFmtId="0" fontId="50" fillId="0" borderId="56" xfId="6" applyFont="1" applyBorder="1" applyAlignment="1">
      <alignment horizontal="left" vertical="center"/>
    </xf>
    <xf numFmtId="0" fontId="34" fillId="0" borderId="60" xfId="0" applyFont="1" applyFill="1" applyBorder="1" applyAlignment="1"/>
    <xf numFmtId="0" fontId="50" fillId="0" borderId="61" xfId="6" applyFont="1" applyBorder="1" applyAlignment="1">
      <alignment horizontal="left" vertical="center" wrapText="1"/>
    </xf>
    <xf numFmtId="0" fontId="34" fillId="0" borderId="0" xfId="0" applyFont="1" applyFill="1" applyBorder="1" applyAlignment="1"/>
    <xf numFmtId="0" fontId="0" fillId="0" borderId="61" xfId="0" applyFill="1" applyBorder="1" applyAlignment="1"/>
    <xf numFmtId="0" fontId="1" fillId="12" borderId="0" xfId="4" applyFont="1" applyFill="1" applyBorder="1" applyAlignment="1">
      <alignment vertical="top"/>
    </xf>
    <xf numFmtId="0" fontId="1" fillId="0" borderId="0" xfId="4" applyFont="1" applyBorder="1" applyAlignment="1">
      <alignment horizontal="right" vertical="top"/>
    </xf>
    <xf numFmtId="0" fontId="1" fillId="12" borderId="0" xfId="4" applyFont="1" applyFill="1" applyBorder="1"/>
    <xf numFmtId="0" fontId="1" fillId="12" borderId="0" xfId="4" applyFont="1" applyFill="1" applyBorder="1" applyAlignment="1">
      <alignment horizontal="left" vertical="top" wrapText="1"/>
    </xf>
    <xf numFmtId="0" fontId="1" fillId="12" borderId="0" xfId="4" applyNumberFormat="1" applyFont="1" applyFill="1" applyBorder="1" applyAlignment="1">
      <alignment horizontal="left" vertical="top" wrapText="1"/>
    </xf>
    <xf numFmtId="0" fontId="1" fillId="12" borderId="0" xfId="4" applyFont="1" applyFill="1" applyBorder="1" applyAlignment="1">
      <alignment vertical="top" wrapText="1"/>
    </xf>
    <xf numFmtId="0" fontId="1" fillId="12" borderId="0" xfId="4" applyFont="1" applyFill="1" applyBorder="1" applyAlignment="1">
      <alignment horizontal="right" vertical="top" wrapText="1"/>
    </xf>
    <xf numFmtId="0" fontId="1" fillId="13" borderId="52" xfId="4" applyNumberFormat="1" applyFont="1" applyFill="1" applyBorder="1" applyAlignment="1">
      <alignment horizontal="left" vertical="top" wrapText="1"/>
    </xf>
    <xf numFmtId="0" fontId="50" fillId="11" borderId="0" xfId="4" applyFont="1" applyFill="1"/>
    <xf numFmtId="0" fontId="50" fillId="11" borderId="0" xfId="4" applyFont="1" applyFill="1" applyAlignment="1">
      <alignment horizontal="left" vertical="center"/>
    </xf>
    <xf numFmtId="0" fontId="0" fillId="0" borderId="66" xfId="0" applyBorder="1"/>
    <xf numFmtId="0" fontId="0" fillId="0" borderId="65" xfId="0" applyBorder="1"/>
    <xf numFmtId="0" fontId="0" fillId="0" borderId="68" xfId="0" applyBorder="1"/>
    <xf numFmtId="0" fontId="14" fillId="11" borderId="67" xfId="13" applyFont="1" applyFill="1" applyBorder="1" applyAlignment="1">
      <alignment horizontal="center" vertical="center"/>
    </xf>
    <xf numFmtId="0" fontId="14" fillId="11" borderId="67" xfId="13" applyFont="1" applyFill="1" applyBorder="1" applyAlignment="1">
      <alignment horizontal="left" vertical="center" wrapText="1"/>
    </xf>
    <xf numFmtId="167" fontId="14" fillId="11" borderId="67" xfId="13" applyNumberFormat="1" applyFont="1" applyFill="1" applyBorder="1" applyAlignment="1">
      <alignment horizontal="center" vertical="center"/>
    </xf>
    <xf numFmtId="172" fontId="14" fillId="11" borderId="67" xfId="13" applyNumberFormat="1" applyFont="1" applyFill="1" applyBorder="1" applyAlignment="1">
      <alignment horizontal="center" vertical="center"/>
    </xf>
    <xf numFmtId="0" fontId="26" fillId="11" borderId="67" xfId="13" applyFont="1" applyFill="1" applyBorder="1" applyAlignment="1">
      <alignment horizontal="left" vertical="center"/>
    </xf>
    <xf numFmtId="0" fontId="26" fillId="11" borderId="67" xfId="13" applyFont="1" applyFill="1" applyBorder="1" applyAlignment="1">
      <alignment horizontal="left" vertical="center" wrapText="1"/>
    </xf>
    <xf numFmtId="167" fontId="26" fillId="11" borderId="67" xfId="13" applyNumberFormat="1" applyFont="1" applyFill="1" applyBorder="1" applyAlignment="1">
      <alignment horizontal="left" vertical="center"/>
    </xf>
    <xf numFmtId="172" fontId="26" fillId="11" borderId="67" xfId="13" applyNumberFormat="1" applyFont="1" applyFill="1" applyBorder="1" applyAlignment="1">
      <alignment horizontal="left" vertical="center"/>
    </xf>
    <xf numFmtId="172" fontId="0" fillId="0" borderId="61" xfId="0" applyNumberFormat="1" applyBorder="1" applyAlignment="1">
      <alignment horizontal="left"/>
    </xf>
    <xf numFmtId="0" fontId="13" fillId="11" borderId="0" xfId="6" applyFont="1" applyFill="1" applyAlignment="1">
      <alignment horizontal="left" vertical="top" wrapText="1"/>
    </xf>
    <xf numFmtId="172" fontId="1" fillId="11" borderId="71" xfId="3" applyNumberFormat="1" applyFill="1" applyBorder="1" applyAlignment="1">
      <alignment horizontal="center"/>
    </xf>
    <xf numFmtId="172" fontId="1" fillId="11" borderId="71" xfId="3" applyNumberFormat="1" applyFill="1" applyBorder="1" applyAlignment="1">
      <alignment horizontal="left"/>
    </xf>
    <xf numFmtId="1" fontId="1" fillId="11" borderId="71" xfId="3" applyNumberFormat="1" applyFill="1" applyBorder="1" applyAlignment="1">
      <alignment horizontal="center"/>
    </xf>
    <xf numFmtId="175" fontId="1" fillId="11" borderId="59" xfId="3" applyNumberFormat="1" applyFill="1" applyBorder="1"/>
    <xf numFmtId="0" fontId="1" fillId="2" borderId="0" xfId="0" applyFont="1" applyFill="1" applyBorder="1" applyAlignment="1">
      <alignment horizontal="left" wrapText="1"/>
    </xf>
    <xf numFmtId="0" fontId="0" fillId="11" borderId="0" xfId="4" applyFont="1" applyFill="1" applyBorder="1" applyAlignment="1">
      <alignment horizontal="left" vertical="top" wrapText="1"/>
    </xf>
    <xf numFmtId="0" fontId="1" fillId="11" borderId="71" xfId="3" applyFill="1" applyBorder="1" applyAlignment="1"/>
    <xf numFmtId="49" fontId="1" fillId="11" borderId="71" xfId="3" applyNumberFormat="1" applyFill="1" applyBorder="1" applyAlignment="1">
      <alignment horizontal="left"/>
    </xf>
    <xf numFmtId="1" fontId="1" fillId="11" borderId="71" xfId="3" applyNumberFormat="1" applyFill="1" applyBorder="1" applyAlignment="1"/>
    <xf numFmtId="4" fontId="1" fillId="11" borderId="0" xfId="6" applyNumberFormat="1" applyFill="1" applyBorder="1"/>
    <xf numFmtId="0" fontId="1" fillId="0" borderId="61" xfId="0" applyFont="1" applyFill="1" applyBorder="1"/>
    <xf numFmtId="0" fontId="1" fillId="0" borderId="60" xfId="0" applyFont="1" applyFill="1" applyBorder="1"/>
    <xf numFmtId="0" fontId="1" fillId="0" borderId="56" xfId="6" applyBorder="1" applyAlignment="1">
      <alignment horizontal="left" vertical="center"/>
    </xf>
    <xf numFmtId="0" fontId="34" fillId="0" borderId="60" xfId="0" applyFont="1" applyFill="1" applyBorder="1"/>
    <xf numFmtId="0" fontId="26" fillId="11" borderId="71" xfId="13" applyFont="1" applyFill="1" applyBorder="1" applyAlignment="1">
      <alignment horizontal="left" vertical="center"/>
    </xf>
    <xf numFmtId="0" fontId="26" fillId="11" borderId="71" xfId="13" applyFont="1" applyFill="1" applyBorder="1" applyAlignment="1">
      <alignment horizontal="left" vertical="center" wrapText="1"/>
    </xf>
    <xf numFmtId="0" fontId="0" fillId="0" borderId="73" xfId="0" applyBorder="1"/>
    <xf numFmtId="0" fontId="13" fillId="11" borderId="0" xfId="4" applyFont="1" applyFill="1" applyAlignment="1">
      <alignment horizontal="left" wrapText="1"/>
    </xf>
    <xf numFmtId="0" fontId="1" fillId="11" borderId="0" xfId="4" applyFill="1" applyAlignment="1">
      <alignment horizontal="left"/>
    </xf>
    <xf numFmtId="0" fontId="0" fillId="0" borderId="60" xfId="0" applyFill="1" applyBorder="1" applyAlignment="1"/>
    <xf numFmtId="0" fontId="34" fillId="0" borderId="60" xfId="0" applyFont="1" applyFill="1" applyBorder="1" applyAlignment="1">
      <alignment vertical="top" wrapText="1"/>
    </xf>
    <xf numFmtId="0" fontId="1" fillId="0" borderId="52" xfId="4" applyFont="1" applyFill="1" applyBorder="1" applyAlignment="1">
      <alignment vertical="top" wrapText="1"/>
    </xf>
    <xf numFmtId="173" fontId="1" fillId="0" borderId="52" xfId="13" applyNumberFormat="1" applyFont="1" applyBorder="1" applyAlignment="1">
      <alignment horizontal="right" vertical="top" wrapText="1"/>
    </xf>
    <xf numFmtId="173" fontId="14" fillId="0" borderId="52" xfId="13" applyNumberFormat="1" applyFont="1" applyBorder="1" applyAlignment="1">
      <alignment horizontal="center" vertical="top" wrapText="1"/>
    </xf>
    <xf numFmtId="0" fontId="1" fillId="0" borderId="56" xfId="4" applyFont="1" applyFill="1" applyBorder="1" applyAlignment="1">
      <alignment horizontal="left" vertical="top" wrapText="1"/>
    </xf>
    <xf numFmtId="0" fontId="50" fillId="0" borderId="61" xfId="4" applyFont="1" applyFill="1" applyBorder="1" applyAlignment="1">
      <alignment horizontal="left" vertical="top" wrapText="1"/>
    </xf>
    <xf numFmtId="0" fontId="1" fillId="2" borderId="74" xfId="0" applyFont="1" applyFill="1" applyBorder="1" applyAlignment="1">
      <alignment vertical="top" wrapText="1"/>
    </xf>
    <xf numFmtId="0" fontId="1" fillId="0" borderId="0" xfId="0" applyFont="1" applyFill="1" applyBorder="1" applyAlignment="1">
      <alignment horizontal="center" vertical="center" wrapText="1"/>
    </xf>
    <xf numFmtId="0" fontId="42" fillId="2" borderId="74" xfId="0" applyFont="1" applyFill="1" applyBorder="1" applyAlignment="1">
      <alignment horizontal="left" wrapText="1"/>
    </xf>
    <xf numFmtId="0" fontId="1" fillId="2" borderId="74" xfId="0" applyFont="1" applyFill="1" applyBorder="1" applyAlignment="1">
      <alignment horizontal="left" wrapText="1"/>
    </xf>
    <xf numFmtId="0" fontId="1" fillId="2" borderId="74" xfId="0" applyFont="1" applyFill="1" applyBorder="1" applyAlignment="1">
      <alignment horizontal="left" vertical="top" wrapText="1"/>
    </xf>
    <xf numFmtId="166" fontId="1" fillId="2" borderId="74" xfId="0" applyNumberFormat="1" applyFont="1" applyFill="1" applyBorder="1" applyAlignment="1">
      <alignment vertical="top" wrapText="1"/>
    </xf>
    <xf numFmtId="0" fontId="16" fillId="9" borderId="75" xfId="0" applyFont="1" applyFill="1" applyBorder="1" applyAlignment="1">
      <alignment horizontal="left" vertical="top" wrapText="1"/>
    </xf>
    <xf numFmtId="0" fontId="16" fillId="9" borderId="75" xfId="0" applyFont="1" applyFill="1" applyBorder="1" applyAlignment="1">
      <alignment horizontal="center" vertical="center" wrapText="1"/>
    </xf>
    <xf numFmtId="0" fontId="17" fillId="9" borderId="15" xfId="0" applyFont="1" applyFill="1" applyBorder="1" applyAlignment="1">
      <alignment horizontal="center" vertical="center" wrapText="1"/>
    </xf>
    <xf numFmtId="0" fontId="17" fillId="9" borderId="8" xfId="0" applyFont="1" applyFill="1" applyBorder="1" applyAlignment="1">
      <alignment horizontal="left" vertical="top" wrapText="1"/>
    </xf>
    <xf numFmtId="0" fontId="17" fillId="9" borderId="3" xfId="0" applyFont="1" applyFill="1" applyBorder="1" applyAlignment="1">
      <alignment horizontal="center" vertical="center" wrapText="1"/>
    </xf>
    <xf numFmtId="0" fontId="17" fillId="9" borderId="5" xfId="0" applyFont="1" applyFill="1" applyBorder="1" applyAlignment="1">
      <alignment horizontal="center" vertical="center" wrapText="1"/>
    </xf>
    <xf numFmtId="0" fontId="0" fillId="0" borderId="57" xfId="4" applyFont="1" applyFill="1" applyBorder="1" applyAlignment="1">
      <alignment horizontal="left" vertical="top"/>
    </xf>
    <xf numFmtId="0" fontId="1" fillId="0" borderId="57" xfId="4" applyFont="1" applyFill="1" applyBorder="1" applyAlignment="1">
      <alignment horizontal="left" vertical="top"/>
    </xf>
    <xf numFmtId="0" fontId="1" fillId="0" borderId="53" xfId="4" applyFont="1" applyFill="1" applyBorder="1" applyAlignment="1">
      <alignment horizontal="left" vertical="top"/>
    </xf>
    <xf numFmtId="0" fontId="1" fillId="0" borderId="57" xfId="0" applyFont="1" applyBorder="1" applyAlignment="1">
      <alignment horizontal="left" vertical="top"/>
    </xf>
    <xf numFmtId="0" fontId="1" fillId="0" borderId="53" xfId="0" applyFont="1" applyBorder="1" applyAlignment="1">
      <alignment horizontal="left" vertical="top"/>
    </xf>
    <xf numFmtId="0" fontId="1" fillId="0" borderId="62" xfId="0" applyFont="1" applyBorder="1" applyAlignment="1">
      <alignment horizontal="left" vertical="top"/>
    </xf>
    <xf numFmtId="0" fontId="1" fillId="0" borderId="52" xfId="4" applyFont="1" applyFill="1" applyBorder="1" applyAlignment="1">
      <alignment horizontal="left" vertical="top"/>
    </xf>
    <xf numFmtId="0" fontId="1" fillId="0" borderId="62" xfId="4" applyFont="1" applyFill="1" applyBorder="1" applyAlignment="1">
      <alignment horizontal="left" vertical="top"/>
    </xf>
    <xf numFmtId="0" fontId="1" fillId="0" borderId="52" xfId="0" applyFont="1" applyBorder="1" applyAlignment="1">
      <alignment horizontal="left" vertical="top"/>
    </xf>
    <xf numFmtId="0" fontId="1" fillId="0" borderId="51" xfId="0" applyFont="1" applyBorder="1" applyAlignment="1">
      <alignment horizontal="left" vertical="top"/>
    </xf>
    <xf numFmtId="0" fontId="0" fillId="0" borderId="51" xfId="4" applyFont="1" applyFill="1" applyBorder="1" applyAlignment="1">
      <alignment horizontal="left" vertical="top"/>
    </xf>
    <xf numFmtId="0" fontId="1" fillId="0" borderId="51" xfId="4" applyFont="1" applyFill="1" applyBorder="1" applyAlignment="1">
      <alignment horizontal="left" vertical="top"/>
    </xf>
    <xf numFmtId="174" fontId="1" fillId="0" borderId="56" xfId="4" applyNumberFormat="1" applyFont="1" applyFill="1" applyBorder="1" applyAlignment="1">
      <alignment vertical="top" wrapText="1"/>
    </xf>
    <xf numFmtId="0" fontId="1" fillId="13" borderId="61" xfId="4" applyNumberFormat="1" applyFont="1" applyFill="1" applyBorder="1" applyAlignment="1">
      <alignment horizontal="left" vertical="top" wrapText="1"/>
    </xf>
    <xf numFmtId="0" fontId="34" fillId="0" borderId="60" xfId="0" applyFont="1" applyBorder="1"/>
    <xf numFmtId="0" fontId="34" fillId="0" borderId="57" xfId="0" applyFont="1" applyBorder="1"/>
    <xf numFmtId="0" fontId="34" fillId="0" borderId="59" xfId="0" applyFont="1" applyBorder="1"/>
    <xf numFmtId="0" fontId="34" fillId="0" borderId="61" xfId="0" applyFont="1" applyBorder="1"/>
    <xf numFmtId="0" fontId="1" fillId="0" borderId="60" xfId="4" applyNumberFormat="1" applyFont="1" applyFill="1" applyBorder="1" applyAlignment="1">
      <alignment horizontal="left" vertical="top" wrapText="1"/>
    </xf>
    <xf numFmtId="0" fontId="1" fillId="0" borderId="59" xfId="4" applyNumberFormat="1" applyFont="1" applyFill="1" applyBorder="1" applyAlignment="1">
      <alignment horizontal="left" vertical="top" wrapText="1"/>
    </xf>
    <xf numFmtId="0" fontId="1" fillId="0" borderId="57" xfId="4" applyNumberFormat="1" applyFont="1" applyFill="1" applyBorder="1" applyAlignment="1">
      <alignment horizontal="left" vertical="top" wrapText="1"/>
    </xf>
    <xf numFmtId="0" fontId="1" fillId="0" borderId="50" xfId="13" applyFont="1" applyBorder="1" applyAlignment="1">
      <alignment horizontal="left" vertical="top" wrapText="1"/>
    </xf>
    <xf numFmtId="0" fontId="1" fillId="0" borderId="57" xfId="13" applyFont="1" applyBorder="1" applyAlignment="1">
      <alignment horizontal="left" vertical="top" wrapText="1"/>
    </xf>
    <xf numFmtId="0" fontId="1" fillId="0" borderId="60" xfId="4" applyFont="1" applyFill="1" applyBorder="1" applyAlignment="1">
      <alignment horizontal="left" vertical="top" wrapText="1"/>
    </xf>
    <xf numFmtId="0" fontId="1" fillId="0" borderId="54" xfId="4" applyFont="1" applyFill="1" applyBorder="1" applyAlignment="1">
      <alignment horizontal="left" vertical="top" wrapText="1"/>
    </xf>
    <xf numFmtId="0" fontId="50" fillId="0" borderId="55" xfId="4" applyFont="1" applyFill="1" applyBorder="1" applyAlignment="1">
      <alignment horizontal="left" vertical="top" wrapText="1"/>
    </xf>
    <xf numFmtId="0" fontId="1" fillId="0" borderId="59" xfId="4" applyFont="1" applyFill="1" applyBorder="1" applyAlignment="1">
      <alignment horizontal="left" vertical="top" wrapText="1"/>
    </xf>
    <xf numFmtId="0" fontId="50" fillId="0" borderId="50" xfId="4" applyFont="1" applyFill="1" applyBorder="1" applyAlignment="1">
      <alignment horizontal="left" vertical="top" wrapText="1"/>
    </xf>
    <xf numFmtId="0" fontId="50" fillId="0" borderId="54" xfId="4" applyFont="1" applyFill="1" applyBorder="1" applyAlignment="1">
      <alignment horizontal="left" vertical="top" wrapText="1"/>
    </xf>
    <xf numFmtId="0" fontId="1" fillId="0" borderId="54" xfId="13" applyFont="1" applyBorder="1" applyAlignment="1">
      <alignment horizontal="left" vertical="top" wrapText="1"/>
    </xf>
    <xf numFmtId="0" fontId="1" fillId="0" borderId="59" xfId="13" applyFont="1" applyBorder="1" applyAlignment="1">
      <alignment horizontal="left" vertical="top" wrapText="1"/>
    </xf>
    <xf numFmtId="0" fontId="1" fillId="0" borderId="57" xfId="4" applyFont="1" applyFill="1" applyBorder="1" applyAlignment="1">
      <alignment horizontal="left" vertical="top" wrapText="1"/>
    </xf>
    <xf numFmtId="0" fontId="1" fillId="0" borderId="60" xfId="4" applyFont="1" applyFill="1" applyBorder="1" applyAlignment="1">
      <alignment horizontal="left" vertical="top" wrapText="1"/>
    </xf>
    <xf numFmtId="0" fontId="1" fillId="0" borderId="50" xfId="4" applyFont="1" applyFill="1" applyBorder="1" applyAlignment="1">
      <alignment horizontal="left" vertical="top" wrapText="1"/>
    </xf>
    <xf numFmtId="0" fontId="50" fillId="0" borderId="55" xfId="4" applyFont="1" applyFill="1" applyBorder="1" applyAlignment="1">
      <alignment horizontal="left" vertical="top" wrapText="1"/>
    </xf>
    <xf numFmtId="0" fontId="1" fillId="0" borderId="59" xfId="4" applyFont="1" applyFill="1" applyBorder="1" applyAlignment="1">
      <alignment horizontal="left" vertical="top" wrapText="1"/>
    </xf>
    <xf numFmtId="0" fontId="50" fillId="0" borderId="50" xfId="4" applyFont="1" applyFill="1" applyBorder="1" applyAlignment="1">
      <alignment horizontal="left" vertical="top" wrapText="1"/>
    </xf>
    <xf numFmtId="0" fontId="50" fillId="0" borderId="54" xfId="4" applyFont="1" applyFill="1" applyBorder="1" applyAlignment="1">
      <alignment horizontal="left" vertical="top" wrapText="1"/>
    </xf>
    <xf numFmtId="0" fontId="1" fillId="0" borderId="57" xfId="4" applyFont="1" applyFill="1" applyBorder="1" applyAlignment="1">
      <alignment horizontal="left" vertical="top" wrapText="1"/>
    </xf>
    <xf numFmtId="0" fontId="50" fillId="0" borderId="62" xfId="4" applyFont="1" applyFill="1" applyBorder="1" applyAlignment="1">
      <alignment horizontal="left" vertical="top" wrapText="1"/>
    </xf>
    <xf numFmtId="0" fontId="52" fillId="0" borderId="0" xfId="0" applyFont="1"/>
    <xf numFmtId="0" fontId="34" fillId="0" borderId="60" xfId="0" applyFont="1" applyBorder="1" applyAlignment="1">
      <alignment horizontal="left" vertical="top"/>
    </xf>
    <xf numFmtId="0" fontId="34" fillId="0" borderId="57" xfId="0" applyFont="1" applyBorder="1" applyAlignment="1">
      <alignment horizontal="left" vertical="top"/>
    </xf>
    <xf numFmtId="0" fontId="34" fillId="0" borderId="61" xfId="0" applyFont="1" applyBorder="1" applyAlignment="1">
      <alignment horizontal="left" vertical="top"/>
    </xf>
    <xf numFmtId="0" fontId="34" fillId="0" borderId="60" xfId="0" applyFont="1" applyFill="1" applyBorder="1" applyAlignment="1">
      <alignment horizontal="left" vertical="top"/>
    </xf>
    <xf numFmtId="0" fontId="34" fillId="0" borderId="57" xfId="0" applyFont="1" applyFill="1" applyBorder="1" applyAlignment="1">
      <alignment horizontal="left" vertical="top"/>
    </xf>
    <xf numFmtId="0" fontId="34" fillId="0" borderId="59" xfId="0" applyFont="1" applyFill="1" applyBorder="1" applyAlignment="1">
      <alignment horizontal="left" vertical="top"/>
    </xf>
    <xf numFmtId="0" fontId="34" fillId="0" borderId="61" xfId="0" applyFont="1" applyFill="1" applyBorder="1" applyAlignment="1">
      <alignment horizontal="left" vertical="top"/>
    </xf>
    <xf numFmtId="0" fontId="1" fillId="0" borderId="66" xfId="0" applyFont="1" applyBorder="1" applyAlignment="1">
      <alignment horizontal="left" vertical="top"/>
    </xf>
    <xf numFmtId="0" fontId="5" fillId="2" borderId="1" xfId="0" applyFont="1" applyFill="1" applyBorder="1" applyAlignment="1"/>
    <xf numFmtId="0" fontId="10" fillId="0" borderId="0" xfId="0" applyFont="1" applyBorder="1" applyAlignment="1">
      <alignment horizontal="left" vertical="center" wrapText="1"/>
    </xf>
    <xf numFmtId="0" fontId="14" fillId="0" borderId="16" xfId="0" applyFont="1" applyBorder="1" applyAlignment="1">
      <alignment vertical="center" shrinkToFit="1"/>
    </xf>
    <xf numFmtId="0" fontId="14" fillId="0" borderId="18" xfId="0" applyFont="1" applyBorder="1" applyAlignment="1">
      <alignment vertical="center" shrinkToFit="1"/>
    </xf>
    <xf numFmtId="0" fontId="14" fillId="0" borderId="20" xfId="0" applyFont="1" applyBorder="1" applyAlignment="1">
      <alignment vertical="center" shrinkToFit="1"/>
    </xf>
    <xf numFmtId="0" fontId="0" fillId="0" borderId="27" xfId="0" applyFont="1" applyBorder="1" applyAlignment="1">
      <alignment vertical="center" shrinkToFit="1"/>
    </xf>
    <xf numFmtId="0" fontId="0" fillId="0" borderId="18" xfId="0" applyFont="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20" xfId="0" applyFont="1" applyBorder="1" applyAlignment="1">
      <alignment vertical="center" shrinkToFit="1"/>
    </xf>
    <xf numFmtId="0" fontId="0" fillId="0" borderId="27" xfId="0" applyBorder="1" applyAlignment="1">
      <alignment vertical="center" shrinkToFit="1"/>
    </xf>
    <xf numFmtId="0" fontId="0" fillId="0" borderId="18" xfId="0" applyBorder="1" applyAlignment="1">
      <alignment vertical="center" shrinkToFit="1"/>
    </xf>
    <xf numFmtId="0" fontId="0" fillId="0" borderId="20" xfId="0" applyBorder="1" applyAlignment="1">
      <alignment vertical="center" shrinkToFit="1"/>
    </xf>
    <xf numFmtId="0" fontId="21" fillId="0" borderId="0" xfId="0" applyFont="1" applyBorder="1" applyAlignment="1" applyProtection="1">
      <alignment horizontal="left" wrapText="1"/>
      <protection hidden="1"/>
    </xf>
    <xf numFmtId="0" fontId="0" fillId="0" borderId="64" xfId="0" applyFont="1" applyBorder="1" applyAlignment="1">
      <alignment vertical="center" shrinkToFit="1"/>
    </xf>
    <xf numFmtId="0" fontId="15" fillId="2" borderId="6" xfId="11" applyFont="1" applyFill="1" applyBorder="1" applyAlignment="1">
      <alignment horizontal="center" vertical="center" wrapText="1"/>
    </xf>
    <xf numFmtId="0" fontId="15" fillId="0" borderId="6" xfId="11" applyFont="1" applyFill="1" applyBorder="1" applyAlignment="1">
      <alignment horizontal="center" wrapText="1"/>
    </xf>
    <xf numFmtId="0" fontId="15" fillId="2" borderId="6" xfId="11" applyFont="1" applyFill="1" applyBorder="1" applyAlignment="1">
      <alignment horizontal="center" wrapText="1"/>
    </xf>
    <xf numFmtId="0" fontId="15" fillId="0" borderId="6" xfId="11" applyFont="1" applyFill="1" applyBorder="1" applyAlignment="1">
      <alignment horizontal="center" vertical="center" wrapText="1"/>
    </xf>
    <xf numFmtId="0" fontId="11" fillId="4" borderId="22"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22" xfId="0" applyFont="1" applyFill="1" applyBorder="1" applyAlignment="1">
      <alignment horizontal="center" wrapText="1"/>
    </xf>
    <xf numFmtId="0" fontId="15" fillId="2" borderId="3" xfId="11" applyFont="1" applyFill="1" applyBorder="1" applyAlignment="1">
      <alignment horizontal="center"/>
    </xf>
    <xf numFmtId="0" fontId="15" fillId="0" borderId="29" xfId="11" applyFont="1" applyFill="1" applyBorder="1" applyAlignment="1"/>
    <xf numFmtId="0" fontId="15" fillId="2" borderId="6" xfId="12" applyFont="1" applyFill="1" applyBorder="1" applyAlignment="1">
      <alignment horizontal="center" vertical="center" wrapText="1"/>
    </xf>
    <xf numFmtId="0" fontId="15" fillId="0" borderId="6" xfId="12" applyFont="1" applyFill="1" applyBorder="1" applyAlignment="1">
      <alignment horizontal="center" vertical="center" wrapText="1"/>
    </xf>
    <xf numFmtId="0" fontId="30" fillId="2" borderId="6" xfId="12" applyFont="1" applyFill="1" applyBorder="1" applyAlignment="1">
      <alignment horizontal="center"/>
    </xf>
    <xf numFmtId="0" fontId="11" fillId="2" borderId="6" xfId="12" applyFont="1" applyFill="1" applyBorder="1" applyAlignment="1">
      <alignment horizontal="center"/>
    </xf>
    <xf numFmtId="0" fontId="31" fillId="0" borderId="11" xfId="12" applyFont="1" applyFill="1" applyBorder="1" applyAlignment="1">
      <alignment horizontal="center" vertical="center" wrapText="1"/>
    </xf>
    <xf numFmtId="0" fontId="15" fillId="0" borderId="22" xfId="12" applyFont="1" applyFill="1" applyBorder="1" applyAlignment="1">
      <alignment horizontal="center" vertical="center" wrapText="1"/>
    </xf>
    <xf numFmtId="0" fontId="15" fillId="0" borderId="14" xfId="12"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22"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2" applyFont="1" applyBorder="1" applyAlignment="1">
      <alignment horizontal="center" vertical="center" wrapText="1"/>
    </xf>
    <xf numFmtId="0" fontId="31" fillId="0" borderId="6" xfId="12" applyFont="1" applyFill="1" applyBorder="1" applyAlignment="1">
      <alignment horizontal="center" vertical="center" wrapText="1"/>
    </xf>
    <xf numFmtId="0" fontId="17" fillId="2" borderId="34" xfId="12" applyFont="1" applyFill="1" applyBorder="1" applyAlignment="1">
      <alignment horizontal="center"/>
    </xf>
    <xf numFmtId="0" fontId="0" fillId="0" borderId="13" xfId="0" applyBorder="1" applyAlignment="1">
      <alignment horizontal="center"/>
    </xf>
    <xf numFmtId="0" fontId="0" fillId="0" borderId="19" xfId="0" applyBorder="1" applyAlignment="1">
      <alignment horizontal="center"/>
    </xf>
    <xf numFmtId="0" fontId="13" fillId="0" borderId="31" xfId="12" applyFont="1" applyFill="1" applyBorder="1" applyAlignment="1">
      <alignment horizontal="center" vertical="center" wrapText="1"/>
    </xf>
    <xf numFmtId="0" fontId="13" fillId="0" borderId="22" xfId="12" applyFont="1" applyFill="1" applyBorder="1" applyAlignment="1">
      <alignment horizontal="center" vertical="center" wrapText="1"/>
    </xf>
    <xf numFmtId="0" fontId="30" fillId="2" borderId="31" xfId="12" applyFont="1" applyFill="1" applyBorder="1" applyAlignment="1">
      <alignment horizontal="center"/>
    </xf>
    <xf numFmtId="0" fontId="15" fillId="0" borderId="27" xfId="12" applyFont="1" applyFill="1" applyBorder="1" applyAlignment="1">
      <alignment horizontal="center" vertical="top" wrapText="1"/>
    </xf>
    <xf numFmtId="0" fontId="1" fillId="0" borderId="22" xfId="0" applyFont="1" applyBorder="1" applyAlignment="1" applyProtection="1">
      <alignment horizontal="center" vertical="center" wrapText="1"/>
      <protection hidden="1"/>
    </xf>
    <xf numFmtId="0" fontId="0" fillId="0" borderId="33" xfId="0" applyBorder="1" applyAlignment="1">
      <alignment vertical="center" shrinkToFit="1"/>
    </xf>
    <xf numFmtId="0" fontId="0" fillId="0" borderId="34" xfId="0" applyBorder="1" applyAlignment="1">
      <alignment vertical="center" shrinkToFit="1"/>
    </xf>
    <xf numFmtId="0" fontId="1" fillId="0" borderId="6" xfId="0" applyFont="1" applyBorder="1" applyAlignment="1">
      <alignment horizontal="center" vertical="center" wrapText="1"/>
    </xf>
    <xf numFmtId="0" fontId="0" fillId="0" borderId="35" xfId="0" applyBorder="1" applyAlignment="1">
      <alignment vertical="center" shrinkToFit="1"/>
    </xf>
    <xf numFmtId="0" fontId="11" fillId="4" borderId="22" xfId="0" applyNumberFormat="1" applyFont="1" applyFill="1" applyBorder="1" applyAlignment="1">
      <alignment horizontal="left" vertical="center" wrapText="1"/>
    </xf>
    <xf numFmtId="0" fontId="15" fillId="9" borderId="6" xfId="11" applyFont="1" applyFill="1" applyBorder="1" applyAlignment="1">
      <alignment horizontal="center" vertical="center" wrapText="1"/>
    </xf>
    <xf numFmtId="0" fontId="15" fillId="9" borderId="30" xfId="11" applyFont="1" applyFill="1" applyBorder="1" applyAlignment="1">
      <alignment horizontal="center"/>
    </xf>
    <xf numFmtId="0" fontId="15" fillId="9" borderId="29" xfId="11" applyFont="1" applyFill="1" applyBorder="1" applyAlignment="1">
      <alignment horizontal="center"/>
    </xf>
    <xf numFmtId="0" fontId="15" fillId="9" borderId="37" xfId="11" applyFont="1" applyFill="1" applyBorder="1" applyAlignment="1"/>
    <xf numFmtId="0" fontId="13" fillId="9" borderId="6" xfId="11" applyFont="1" applyFill="1" applyBorder="1" applyAlignment="1">
      <alignment horizontal="center" vertical="center" wrapText="1"/>
    </xf>
    <xf numFmtId="0" fontId="15" fillId="2" borderId="0" xfId="0" applyFont="1" applyFill="1" applyBorder="1" applyAlignment="1">
      <alignment horizontal="left" vertical="top" wrapText="1"/>
    </xf>
    <xf numFmtId="0" fontId="8" fillId="9" borderId="27" xfId="0" applyFont="1" applyFill="1" applyBorder="1" applyAlignment="1">
      <alignment horizontal="center" vertical="center" wrapText="1"/>
    </xf>
    <xf numFmtId="0" fontId="16" fillId="9" borderId="31" xfId="0" applyFont="1" applyFill="1" applyBorder="1" applyAlignment="1">
      <alignment horizontal="center" vertical="center" wrapText="1"/>
    </xf>
    <xf numFmtId="0" fontId="30" fillId="9" borderId="41"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1" fillId="3" borderId="22" xfId="0" applyNumberFormat="1" applyFont="1" applyFill="1" applyBorder="1" applyAlignment="1">
      <alignment horizontal="left" vertical="center" wrapText="1"/>
    </xf>
    <xf numFmtId="0" fontId="13" fillId="2" borderId="6" xfId="12" applyFont="1" applyFill="1" applyBorder="1" applyAlignment="1">
      <alignment horizontal="center" vertical="center" wrapText="1"/>
    </xf>
    <xf numFmtId="0" fontId="17" fillId="2" borderId="6" xfId="12" applyFont="1" applyFill="1" applyBorder="1" applyAlignment="1">
      <alignment horizontal="center"/>
    </xf>
    <xf numFmtId="0" fontId="0" fillId="0" borderId="6" xfId="0" applyBorder="1" applyAlignment="1">
      <alignment horizontal="center"/>
    </xf>
    <xf numFmtId="0" fontId="0" fillId="0" borderId="31" xfId="0" applyBorder="1" applyAlignment="1">
      <alignment horizontal="center"/>
    </xf>
    <xf numFmtId="0" fontId="17" fillId="2" borderId="14" xfId="12" applyFont="1" applyFill="1" applyBorder="1" applyAlignment="1">
      <alignment horizontal="center"/>
    </xf>
    <xf numFmtId="0" fontId="13" fillId="0" borderId="10" xfId="12" applyFont="1" applyFill="1" applyBorder="1" applyAlignment="1">
      <alignment horizontal="center" vertical="center" wrapText="1"/>
    </xf>
    <xf numFmtId="0" fontId="15" fillId="0" borderId="10" xfId="12" applyFont="1" applyFill="1" applyBorder="1" applyAlignment="1">
      <alignment horizontal="center" vertical="center" wrapText="1"/>
    </xf>
    <xf numFmtId="0" fontId="15" fillId="2" borderId="31" xfId="12" applyFont="1" applyFill="1" applyBorder="1" applyAlignment="1">
      <alignment horizontal="center" vertical="center" wrapText="1"/>
    </xf>
    <xf numFmtId="172" fontId="14" fillId="15" borderId="52" xfId="0" applyNumberFormat="1" applyFont="1" applyFill="1" applyBorder="1" applyAlignment="1">
      <alignment horizontal="center" vertical="center" wrapText="1"/>
    </xf>
    <xf numFmtId="172" fontId="14" fillId="15" borderId="51"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172" fontId="14" fillId="9" borderId="3" xfId="0" applyNumberFormat="1" applyFont="1" applyFill="1" applyBorder="1" applyAlignment="1">
      <alignment horizontal="center" vertical="center" wrapText="1"/>
    </xf>
    <xf numFmtId="0" fontId="0" fillId="0" borderId="22" xfId="0"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0" fontId="14" fillId="9" borderId="3" xfId="0" applyFont="1" applyFill="1" applyBorder="1" applyAlignment="1">
      <alignment horizontal="center" vertical="center" wrapText="1"/>
    </xf>
    <xf numFmtId="172" fontId="14" fillId="9" borderId="69" xfId="0" applyNumberFormat="1" applyFont="1" applyFill="1" applyBorder="1" applyAlignment="1">
      <alignment horizontal="center" vertical="center" wrapText="1"/>
    </xf>
    <xf numFmtId="0" fontId="0" fillId="0" borderId="70" xfId="0" applyBorder="1" applyAlignment="1">
      <alignment horizontal="center" vertical="center" wrapText="1"/>
    </xf>
    <xf numFmtId="172" fontId="39" fillId="9" borderId="6" xfId="0" applyNumberFormat="1" applyFont="1" applyFill="1" applyBorder="1" applyAlignment="1">
      <alignment horizontal="center" vertical="center" wrapText="1"/>
    </xf>
    <xf numFmtId="0" fontId="0" fillId="0" borderId="72" xfId="0"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1" borderId="0" xfId="6" applyFont="1" applyFill="1" applyAlignment="1">
      <alignment horizontal="left" vertical="top" wrapText="1"/>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 fillId="0" borderId="0" xfId="6" applyFill="1" applyAlignment="1">
      <alignment horizontal="left" vertical="top" wrapText="1"/>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3" fillId="12" borderId="0" xfId="4" applyFont="1" applyFill="1" applyBorder="1" applyAlignment="1">
      <alignment horizontal="left" vertical="top" wrapText="1"/>
    </xf>
    <xf numFmtId="0" fontId="1" fillId="0" borderId="61" xfId="4" applyFont="1" applyFill="1" applyBorder="1" applyAlignment="1">
      <alignment horizontal="left" vertical="top" wrapText="1"/>
    </xf>
    <xf numFmtId="0" fontId="1" fillId="0" borderId="52" xfId="13" applyFont="1" applyBorder="1" applyAlignment="1">
      <alignment horizontal="left" vertical="top" wrapText="1"/>
    </xf>
    <xf numFmtId="174" fontId="1" fillId="0" borderId="56" xfId="4" applyNumberFormat="1" applyFont="1" applyFill="1" applyBorder="1" applyAlignment="1">
      <alignment vertical="top" wrapText="1"/>
    </xf>
    <xf numFmtId="0" fontId="1" fillId="0" borderId="56" xfId="13" applyFont="1" applyBorder="1" applyAlignment="1">
      <alignment vertical="top" wrapText="1"/>
    </xf>
    <xf numFmtId="0" fontId="1" fillId="0" borderId="60" xfId="4" applyFont="1" applyFill="1" applyBorder="1" applyAlignment="1">
      <alignment horizontal="left" vertical="top" wrapText="1"/>
    </xf>
    <xf numFmtId="0" fontId="1" fillId="0" borderId="62" xfId="4" applyFont="1" applyFill="1" applyBorder="1" applyAlignment="1">
      <alignment horizontal="left" vertical="top" wrapText="1"/>
    </xf>
    <xf numFmtId="0" fontId="1" fillId="0" borderId="53" xfId="4" applyFont="1" applyFill="1" applyBorder="1" applyAlignment="1">
      <alignment horizontal="left" vertical="top" wrapText="1"/>
    </xf>
    <xf numFmtId="174" fontId="1" fillId="0" borderId="55" xfId="4" applyNumberFormat="1" applyFont="1" applyFill="1" applyBorder="1" applyAlignment="1">
      <alignment horizontal="left" vertical="top" wrapText="1"/>
    </xf>
    <xf numFmtId="174" fontId="1" fillId="0" borderId="50" xfId="4" applyNumberFormat="1" applyFont="1" applyFill="1" applyBorder="1" applyAlignment="1">
      <alignment horizontal="left" vertical="top" wrapText="1"/>
    </xf>
    <xf numFmtId="174" fontId="1" fillId="0" borderId="54" xfId="4" applyNumberFormat="1" applyFont="1" applyFill="1" applyBorder="1" applyAlignment="1">
      <alignment horizontal="left" vertical="top" wrapText="1"/>
    </xf>
    <xf numFmtId="174" fontId="1" fillId="0" borderId="55" xfId="4" applyNumberFormat="1" applyFont="1" applyFill="1" applyBorder="1" applyAlignment="1">
      <alignment vertical="top" wrapText="1"/>
    </xf>
    <xf numFmtId="0" fontId="1" fillId="0" borderId="50" xfId="13" applyFont="1" applyBorder="1" applyAlignment="1">
      <alignment vertical="top" wrapText="1"/>
    </xf>
    <xf numFmtId="0" fontId="1" fillId="0" borderId="54" xfId="13" applyFont="1" applyBorder="1" applyAlignment="1">
      <alignment vertical="top" wrapText="1"/>
    </xf>
    <xf numFmtId="0" fontId="1" fillId="0" borderId="52" xfId="4" applyFont="1" applyFill="1" applyBorder="1" applyAlignment="1">
      <alignment vertical="top" wrapText="1"/>
    </xf>
    <xf numFmtId="0" fontId="1" fillId="0" borderId="52" xfId="13" applyFont="1" applyBorder="1" applyAlignment="1">
      <alignment vertical="top" wrapText="1"/>
    </xf>
    <xf numFmtId="173" fontId="1" fillId="0" borderId="52" xfId="13" applyNumberFormat="1" applyFont="1" applyBorder="1" applyAlignment="1">
      <alignment horizontal="right" vertical="top" wrapText="1"/>
    </xf>
    <xf numFmtId="0" fontId="1" fillId="0" borderId="52" xfId="13" applyFont="1" applyBorder="1" applyAlignment="1">
      <alignment horizontal="right" vertical="top" wrapText="1"/>
    </xf>
    <xf numFmtId="0" fontId="1" fillId="0" borderId="56" xfId="4" applyFont="1" applyFill="1" applyBorder="1" applyAlignment="1">
      <alignment horizontal="left" vertical="top" wrapText="1"/>
    </xf>
    <xf numFmtId="0" fontId="1" fillId="0" borderId="56" xfId="13" applyFont="1" applyBorder="1" applyAlignment="1">
      <alignment horizontal="left" vertical="top" wrapText="1"/>
    </xf>
    <xf numFmtId="0" fontId="1" fillId="0" borderId="55" xfId="4" applyFont="1" applyFill="1" applyBorder="1" applyAlignment="1">
      <alignment horizontal="left" vertical="top" wrapText="1"/>
    </xf>
    <xf numFmtId="0" fontId="1" fillId="0" borderId="50" xfId="4" applyFont="1" applyFill="1" applyBorder="1" applyAlignment="1">
      <alignment horizontal="left" vertical="top" wrapText="1"/>
    </xf>
    <xf numFmtId="0" fontId="1" fillId="0" borderId="54" xfId="4" applyFont="1" applyFill="1" applyBorder="1" applyAlignment="1">
      <alignment horizontal="left" vertical="top" wrapText="1"/>
    </xf>
    <xf numFmtId="173" fontId="14" fillId="0" borderId="52" xfId="13" applyNumberFormat="1" applyFont="1" applyBorder="1" applyAlignment="1">
      <alignment horizontal="center" vertical="top" wrapText="1"/>
    </xf>
    <xf numFmtId="0" fontId="1" fillId="0" borderId="52" xfId="13" applyFont="1" applyBorder="1" applyAlignment="1">
      <alignment horizontal="center" vertical="top" wrapText="1"/>
    </xf>
    <xf numFmtId="173" fontId="14" fillId="0" borderId="51" xfId="13" applyNumberFormat="1" applyFont="1" applyBorder="1" applyAlignment="1">
      <alignment horizontal="left" vertical="top" wrapText="1"/>
    </xf>
    <xf numFmtId="173" fontId="14" fillId="0" borderId="62" xfId="13" applyNumberFormat="1" applyFont="1" applyBorder="1" applyAlignment="1">
      <alignment horizontal="left" vertical="top" wrapText="1"/>
    </xf>
    <xf numFmtId="173" fontId="14" fillId="0" borderId="53" xfId="13" applyNumberFormat="1" applyFont="1" applyBorder="1" applyAlignment="1">
      <alignment horizontal="left" vertical="top" wrapText="1"/>
    </xf>
    <xf numFmtId="0" fontId="45" fillId="2" borderId="0" xfId="0" applyFont="1" applyFill="1" applyBorder="1" applyAlignment="1">
      <alignment horizontal="center" wrapText="1"/>
    </xf>
    <xf numFmtId="173" fontId="14" fillId="0" borderId="52" xfId="4" applyNumberFormat="1" applyFont="1" applyFill="1" applyBorder="1" applyAlignment="1">
      <alignment horizontal="center" vertical="top"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wrapText="1"/>
    </xf>
    <xf numFmtId="0" fontId="14" fillId="0" borderId="52" xfId="13" applyFont="1" applyBorder="1" applyAlignment="1">
      <alignment horizontal="center" vertical="top" wrapText="1"/>
    </xf>
    <xf numFmtId="0" fontId="50" fillId="0" borderId="55" xfId="4" applyFont="1" applyFill="1" applyBorder="1" applyAlignment="1">
      <alignment horizontal="left" vertical="top" wrapText="1"/>
    </xf>
    <xf numFmtId="0" fontId="50" fillId="0" borderId="61" xfId="4" applyFont="1" applyFill="1" applyBorder="1" applyAlignment="1">
      <alignment horizontal="left" vertical="top" wrapText="1"/>
    </xf>
    <xf numFmtId="174" fontId="50" fillId="0" borderId="56" xfId="4" applyNumberFormat="1" applyFont="1" applyFill="1" applyBorder="1" applyAlignment="1">
      <alignment vertical="top" wrapText="1"/>
    </xf>
    <xf numFmtId="174" fontId="1" fillId="0" borderId="55" xfId="4" applyNumberFormat="1" applyFont="1" applyFill="1" applyBorder="1" applyAlignment="1">
      <alignment horizontal="center" vertical="top" wrapText="1"/>
    </xf>
    <xf numFmtId="174" fontId="1" fillId="0" borderId="50" xfId="4" applyNumberFormat="1" applyFont="1" applyFill="1" applyBorder="1" applyAlignment="1">
      <alignment horizontal="center" vertical="top" wrapText="1"/>
    </xf>
    <xf numFmtId="174" fontId="1" fillId="0" borderId="54" xfId="4" applyNumberFormat="1" applyFont="1" applyFill="1" applyBorder="1" applyAlignment="1">
      <alignment horizontal="center" vertical="top" wrapText="1"/>
    </xf>
    <xf numFmtId="173" fontId="1" fillId="0" borderId="51" xfId="13" applyNumberFormat="1" applyFont="1" applyBorder="1" applyAlignment="1">
      <alignment horizontal="right" vertical="top" wrapText="1"/>
    </xf>
    <xf numFmtId="173" fontId="1" fillId="0" borderId="62" xfId="13" applyNumberFormat="1" applyFont="1" applyBorder="1" applyAlignment="1">
      <alignment horizontal="right" vertical="top" wrapText="1"/>
    </xf>
    <xf numFmtId="173" fontId="1" fillId="0" borderId="53" xfId="13" applyNumberFormat="1" applyFont="1" applyBorder="1" applyAlignment="1">
      <alignment horizontal="right" vertical="top" wrapText="1"/>
    </xf>
    <xf numFmtId="173" fontId="1" fillId="0" borderId="51" xfId="13" applyNumberFormat="1" applyFont="1" applyBorder="1" applyAlignment="1">
      <alignment horizontal="center" vertical="top" wrapText="1"/>
    </xf>
    <xf numFmtId="173" fontId="1" fillId="0" borderId="62" xfId="13" applyNumberFormat="1" applyFont="1" applyBorder="1" applyAlignment="1">
      <alignment horizontal="center" vertical="top" wrapText="1"/>
    </xf>
    <xf numFmtId="173" fontId="1" fillId="0" borderId="53" xfId="13" applyNumberFormat="1" applyFont="1" applyBorder="1" applyAlignment="1">
      <alignment horizontal="center" vertical="top" wrapText="1"/>
    </xf>
    <xf numFmtId="0" fontId="16" fillId="9" borderId="3" xfId="0" applyFont="1" applyFill="1" applyBorder="1" applyAlignment="1">
      <alignment horizontal="center" vertical="center" wrapText="1"/>
    </xf>
    <xf numFmtId="0" fontId="0" fillId="0" borderId="72" xfId="0" applyBorder="1" applyAlignment="1">
      <alignment horizontal="center" wrapText="1"/>
    </xf>
    <xf numFmtId="0" fontId="13" fillId="12" borderId="0" xfId="4" applyFont="1" applyFill="1" applyAlignment="1">
      <alignment horizontal="left" vertical="top" wrapText="1"/>
    </xf>
    <xf numFmtId="0" fontId="13" fillId="11" borderId="0" xfId="4" applyFont="1" applyFill="1" applyAlignment="1">
      <alignment horizontal="left" vertical="top" wrapText="1"/>
    </xf>
    <xf numFmtId="0" fontId="50" fillId="0" borderId="56" xfId="4" applyFont="1" applyFill="1" applyBorder="1" applyAlignment="1">
      <alignment horizontal="left" vertical="top" wrapText="1"/>
    </xf>
    <xf numFmtId="0" fontId="1" fillId="0" borderId="55" xfId="13" applyFont="1" applyBorder="1" applyAlignment="1">
      <alignment horizontal="left" vertical="top" wrapText="1"/>
    </xf>
    <xf numFmtId="0" fontId="1" fillId="0" borderId="61" xfId="13" applyFont="1" applyBorder="1" applyAlignment="1">
      <alignment horizontal="left" vertical="top" wrapText="1"/>
    </xf>
    <xf numFmtId="0" fontId="1" fillId="0" borderId="60" xfId="13" applyFont="1" applyBorder="1" applyAlignment="1">
      <alignment horizontal="left" vertical="top" wrapText="1"/>
    </xf>
    <xf numFmtId="0" fontId="1" fillId="0" borderId="59" xfId="4" applyFont="1" applyFill="1" applyBorder="1" applyAlignment="1">
      <alignment horizontal="left" vertical="top" wrapText="1"/>
    </xf>
    <xf numFmtId="0" fontId="13" fillId="11" borderId="0" xfId="4" applyNumberFormat="1" applyFont="1" applyFill="1" applyBorder="1" applyAlignment="1">
      <alignment horizontal="left" vertical="top" wrapText="1"/>
    </xf>
    <xf numFmtId="0" fontId="13" fillId="12" borderId="0" xfId="4" applyNumberFormat="1" applyFont="1" applyFill="1" applyBorder="1" applyAlignment="1">
      <alignment horizontal="left" vertical="top" wrapText="1"/>
    </xf>
    <xf numFmtId="0" fontId="45" fillId="0" borderId="0" xfId="0" applyFont="1" applyFill="1" applyBorder="1" applyAlignment="1">
      <alignment horizontal="center" wrapText="1"/>
    </xf>
    <xf numFmtId="0" fontId="46" fillId="9" borderId="12" xfId="0" applyFont="1" applyFill="1" applyBorder="1" applyAlignment="1">
      <alignment horizontal="center" vertical="center" wrapText="1"/>
    </xf>
    <xf numFmtId="0" fontId="46" fillId="9" borderId="6" xfId="0" applyFont="1" applyFill="1" applyBorder="1" applyAlignment="1">
      <alignment horizontal="center" vertical="center" wrapText="1"/>
    </xf>
    <xf numFmtId="0" fontId="50" fillId="0" borderId="50" xfId="4" applyFont="1" applyFill="1" applyBorder="1" applyAlignment="1">
      <alignment horizontal="left" vertical="top" wrapText="1"/>
    </xf>
    <xf numFmtId="0" fontId="50" fillId="0" borderId="54" xfId="4" applyFont="1" applyFill="1" applyBorder="1" applyAlignment="1">
      <alignment horizontal="left" vertical="top" wrapText="1"/>
    </xf>
    <xf numFmtId="0" fontId="46" fillId="9" borderId="3" xfId="0" applyFont="1" applyFill="1" applyBorder="1" applyAlignment="1">
      <alignment horizontal="center" vertical="center" wrapText="1"/>
    </xf>
    <xf numFmtId="0" fontId="12" fillId="9" borderId="3" xfId="0" applyFont="1" applyFill="1" applyBorder="1" applyAlignment="1">
      <alignment horizontal="center" vertical="center" wrapText="1"/>
    </xf>
    <xf numFmtId="0" fontId="1" fillId="0" borderId="57" xfId="4" applyFont="1" applyFill="1" applyBorder="1" applyAlignment="1">
      <alignment horizontal="left" vertical="top" wrapText="1"/>
    </xf>
    <xf numFmtId="0" fontId="50" fillId="11" borderId="0" xfId="4" applyFont="1" applyFill="1" applyAlignment="1">
      <alignment horizontal="left" vertical="center" wrapText="1"/>
    </xf>
    <xf numFmtId="0" fontId="16" fillId="2" borderId="0" xfId="0" applyFont="1" applyFill="1" applyBorder="1" applyAlignment="1">
      <alignment horizontal="center" wrapText="1"/>
    </xf>
    <xf numFmtId="0" fontId="1" fillId="11" borderId="51" xfId="4" applyFont="1" applyFill="1" applyBorder="1" applyAlignment="1">
      <alignment horizontal="left" vertical="top" wrapText="1"/>
    </xf>
    <xf numFmtId="0" fontId="1" fillId="0" borderId="62" xfId="13" applyFont="1" applyBorder="1" applyAlignment="1">
      <alignment horizontal="left" vertical="top" wrapText="1"/>
    </xf>
    <xf numFmtId="0" fontId="1" fillId="0" borderId="53" xfId="13" applyFont="1" applyBorder="1" applyAlignment="1">
      <alignment horizontal="left" vertical="top" wrapText="1"/>
    </xf>
    <xf numFmtId="0" fontId="13" fillId="11" borderId="0" xfId="4" applyFont="1" applyFill="1" applyAlignment="1">
      <alignment horizontal="left" vertical="center" wrapText="1"/>
    </xf>
    <xf numFmtId="0" fontId="50" fillId="11" borderId="0" xfId="4" applyFont="1" applyFill="1" applyBorder="1" applyAlignment="1">
      <alignment horizontal="left" vertical="top" wrapText="1"/>
    </xf>
    <xf numFmtId="0" fontId="1" fillId="11" borderId="51" xfId="4" applyFont="1" applyFill="1" applyBorder="1" applyAlignment="1">
      <alignment vertical="top" wrapText="1"/>
    </xf>
    <xf numFmtId="0" fontId="1" fillId="0" borderId="62" xfId="13" applyFont="1" applyBorder="1" applyAlignment="1">
      <alignment vertical="top" wrapText="1"/>
    </xf>
    <xf numFmtId="0" fontId="1" fillId="0" borderId="53" xfId="13" applyFont="1" applyBorder="1" applyAlignment="1">
      <alignment vertical="top" wrapText="1"/>
    </xf>
    <xf numFmtId="0" fontId="13" fillId="11" borderId="0" xfId="4" applyNumberFormat="1" applyFont="1" applyFill="1" applyAlignment="1">
      <alignment horizontal="left" vertical="top" wrapText="1"/>
    </xf>
    <xf numFmtId="0" fontId="16" fillId="11" borderId="0" xfId="4" applyFont="1" applyFill="1" applyBorder="1" applyAlignment="1">
      <alignment horizontal="center" wrapText="1"/>
    </xf>
  </cellXfs>
  <cellStyles count="14">
    <cellStyle name="Euro" xfId="2"/>
    <cellStyle name="Prozent" xfId="1" builtinId="5"/>
    <cellStyle name="Standard" xfId="0" builtinId="0"/>
    <cellStyle name="Standard 12" xfId="13"/>
    <cellStyle name="Standard 2" xfId="3"/>
    <cellStyle name="Standard 2 2" xfId="4"/>
    <cellStyle name="Standard 3" xfId="5"/>
    <cellStyle name="Standard 4" xfId="6"/>
    <cellStyle name="Standard 5" xfId="7"/>
    <cellStyle name="Standard 5 2" xfId="8"/>
    <cellStyle name="Standard 6" xfId="9"/>
    <cellStyle name="Standard 7" xfId="10"/>
    <cellStyle name="Standard_E31" xfId="11"/>
    <cellStyle name="Standard_E32"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48986</xdr:colOff>
      <xdr:row>2</xdr:row>
      <xdr:rowOff>141513</xdr:rowOff>
    </xdr:from>
    <xdr:to>
      <xdr:col>10</xdr:col>
      <xdr:colOff>963386</xdr:colOff>
      <xdr:row>178</xdr:row>
      <xdr:rowOff>8163</xdr:rowOff>
    </xdr:to>
    <xdr:sp macro="" textlink="" fLocksText="0">
      <xdr:nvSpPr>
        <xdr:cNvPr id="7" name="Text Box 8">
          <a:extLst>
            <a:ext uri="{FF2B5EF4-FFF2-40B4-BE49-F238E27FC236}">
              <a16:creationId xmlns:a16="http://schemas.microsoft.com/office/drawing/2014/main" id="{00000000-0008-0000-0000-000002040000}"/>
            </a:ext>
          </a:extLst>
        </xdr:cNvPr>
        <xdr:cNvSpPr txBox="1">
          <a:spLocks noChangeArrowheads="1"/>
        </xdr:cNvSpPr>
      </xdr:nvSpPr>
      <xdr:spPr bwMode="auto">
        <a:xfrm>
          <a:off x="48986" y="653142"/>
          <a:ext cx="8697686" cy="27641550"/>
        </a:xfrm>
        <a:prstGeom prst="rect">
          <a:avLst/>
        </a:prstGeom>
        <a:solidFill>
          <a:srgbClr val="FFFFFF"/>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360" tIns="27360" rIns="0" bIns="0" anchor="t"/>
        <a:lstStyle/>
        <a:p>
          <a:pPr algn="l" rtl="0">
            <a:lnSpc>
              <a:spcPct val="114000"/>
            </a:lnSpc>
            <a:spcAft>
              <a:spcPts val="1000"/>
            </a:spcAft>
            <a:defRPr sz="1000"/>
          </a:pPr>
          <a:r>
            <a:rPr lang="de-DE" sz="1400" b="1" i="0" u="none" strike="noStrike" baseline="0">
              <a:solidFill>
                <a:srgbClr val="000000"/>
              </a:solidFill>
              <a:latin typeface="Arial"/>
              <a:cs typeface="Arial"/>
            </a:rPr>
            <a:t>Ein Kalkulationsschema zur Erfassung der </a:t>
          </a:r>
          <a:r>
            <a:rPr lang="de-DE" sz="1400" b="1" i="0" u="none" strike="noStrike" baseline="0">
              <a:solidFill>
                <a:srgbClr val="0066CC"/>
              </a:solidFill>
              <a:latin typeface="Arial"/>
              <a:cs typeface="Arial"/>
            </a:rPr>
            <a:t>Forderungs-/Vereinbarungs-AEB-Daten 2022 sowie der Ist-AEB-Daten des Jahres 2021 gegroupt nach dem Katalog 2022 </a:t>
          </a:r>
          <a:r>
            <a:rPr lang="de-DE" sz="1400" b="1" i="0" u="none" strike="noStrike" baseline="0">
              <a:solidFill>
                <a:srgbClr val="0066CC"/>
              </a:solidFill>
              <a:latin typeface="Arial"/>
              <a:ea typeface="+mn-ea"/>
              <a:cs typeface="Arial"/>
            </a:rPr>
            <a:t>und der Überlieger AEB-Daten 2021/2022</a:t>
          </a:r>
        </a:p>
        <a:p>
          <a:pPr algn="l" rtl="0">
            <a:lnSpc>
              <a:spcPct val="114000"/>
            </a:lnSpc>
            <a:spcAft>
              <a:spcPts val="1000"/>
            </a:spcAft>
            <a:defRPr sz="1000"/>
          </a:pPr>
          <a:r>
            <a:rPr lang="de-DE" sz="1100" b="1" i="0" u="none" strike="noStrike" baseline="0">
              <a:solidFill>
                <a:srgbClr val="FF0000"/>
              </a:solidFill>
              <a:latin typeface="Arial"/>
              <a:cs typeface="Arial"/>
            </a:rPr>
            <a:t>Stand: 28.02.2022</a:t>
          </a:r>
        </a:p>
        <a:p>
          <a:pPr algn="l" rtl="0">
            <a:lnSpc>
              <a:spcPct val="114000"/>
            </a:lnSpc>
            <a:spcAft>
              <a:spcPts val="1000"/>
            </a:spcAft>
            <a:defRPr sz="1000"/>
          </a:pPr>
          <a:r>
            <a:rPr lang="de-DE" sz="1100" b="0" i="0" u="none" strike="noStrike" baseline="0">
              <a:solidFill>
                <a:srgbClr val="000000"/>
              </a:solidFill>
              <a:latin typeface="Arial"/>
              <a:cs typeface="Arial"/>
            </a:rPr>
            <a:t>Sehr geehrte Anwenderin, </a:t>
          </a:r>
        </a:p>
        <a:p>
          <a:pPr algn="l" rtl="0">
            <a:lnSpc>
              <a:spcPct val="114000"/>
            </a:lnSpc>
            <a:spcAft>
              <a:spcPts val="1000"/>
            </a:spcAft>
            <a:defRPr sz="1000"/>
          </a:pPr>
          <a:r>
            <a:rPr lang="de-DE" sz="1100" b="0" i="0" u="none" strike="noStrike" baseline="0">
              <a:solidFill>
                <a:srgbClr val="000000"/>
              </a:solidFill>
              <a:latin typeface="Arial"/>
              <a:cs typeface="Arial"/>
            </a:rPr>
            <a:t>sehr geehrter Anwender,</a:t>
          </a:r>
        </a:p>
        <a:p>
          <a:pPr algn="l" rtl="0">
            <a:lnSpc>
              <a:spcPct val="114000"/>
            </a:lnSpc>
            <a:spcAft>
              <a:spcPts val="1000"/>
            </a:spcAft>
            <a:defRPr sz="1000"/>
          </a:pPr>
          <a:r>
            <a:rPr lang="de-DE" sz="1100" b="0" i="0" u="none" strike="noStrike" baseline="0">
              <a:solidFill>
                <a:srgbClr val="000000"/>
              </a:solidFill>
              <a:latin typeface="Arial"/>
              <a:cs typeface="Arial"/>
            </a:rPr>
            <a:t>die vorliegende Version E1plus 2022 basiert auf der Version E1plus 2021.</a:t>
          </a:r>
        </a:p>
        <a:p>
          <a:pPr algn="l" rtl="0">
            <a:lnSpc>
              <a:spcPct val="114000"/>
            </a:lnSpc>
            <a:spcAft>
              <a:spcPts val="1000"/>
            </a:spcAft>
            <a:defRPr sz="1000"/>
          </a:pPr>
          <a:r>
            <a:rPr lang="de-DE" sz="1100" b="0" i="0" u="none" strike="noStrike" baseline="0">
              <a:solidFill>
                <a:srgbClr val="000000"/>
              </a:solidFill>
              <a:latin typeface="Arial"/>
              <a:cs typeface="Arial"/>
            </a:rPr>
            <a:t>Wie der E1plus 2021 wurde der E1plus 2022 aus Speicherplatzgründen in drei Excel-Dateien aufgeteilt. In jeder Excel-Datei befindet sich der Fallpauschalenkatalog eines Jahres mit den entsprechenden Anlagen. Dementsprechend können mit dem E1plus 2022 (Katalog 2022) Ist-Daten für das lfd. Kalenderjahr (2021) gegroupt nach dem Katalog des Vereinbarungszeitraums (2022), Forderungs-Daten für den Vereinbarungszeitraum (2022) nach dem Katalog des Vereinbarungszeitraums (2022) und Vereinbarungs-Daten für den Vereinbarungszeitraum (2022) nach dem Katalog des Vereinbarungszeitraums (2022</a:t>
          </a:r>
          <a:r>
            <a:rPr lang="de-DE" sz="1100" b="0" i="0" u="none" strike="noStrike" baseline="0">
              <a:solidFill>
                <a:srgbClr val="000000"/>
              </a:solidFill>
              <a:latin typeface="Arial"/>
              <a:ea typeface="+mn-ea"/>
              <a:cs typeface="Arial"/>
            </a:rPr>
            <a:t>) sowie die Überliegerdaten 2021/2022 erfasst werden. </a:t>
          </a:r>
        </a:p>
        <a:p>
          <a:pPr algn="l" rtl="0">
            <a:lnSpc>
              <a:spcPct val="114000"/>
            </a:lnSpc>
            <a:spcAft>
              <a:spcPts val="1000"/>
            </a:spcAft>
            <a:defRPr sz="1000"/>
          </a:pPr>
          <a:r>
            <a:rPr lang="de-DE" sz="1100" b="0" i="0" u="none" strike="noStrike" baseline="0">
              <a:solidFill>
                <a:srgbClr val="000000"/>
              </a:solidFill>
              <a:latin typeface="Arial"/>
              <a:cs typeface="Arial"/>
            </a:rPr>
            <a:t>Mit dem E1plus 2022 (Katalog 2020) können die Ist-Daten 2020, mit  dem E1plus 2022 (Katalog  2021) die Ist-Daten 2021 sowie die Überliegerdaten 2020/2021 erfasst werden.</a:t>
          </a:r>
        </a:p>
        <a:p>
          <a:pPr algn="l" rtl="0">
            <a:lnSpc>
              <a:spcPct val="114000"/>
            </a:lnSpc>
            <a:spcAft>
              <a:spcPts val="1000"/>
            </a:spcAft>
            <a:defRPr sz="1000"/>
          </a:pPr>
          <a:r>
            <a:rPr lang="de-DE" sz="1100" b="0" i="0" u="none" strike="noStrike" baseline="0">
              <a:solidFill>
                <a:srgbClr val="000000"/>
              </a:solidFill>
              <a:latin typeface="Arial"/>
              <a:cs typeface="Arial"/>
            </a:rPr>
            <a:t>Im E1plus 2022 (Katalog 2022) müssen die teilstationären Fälle über eigene Tabellenblätter erfasst werden.</a:t>
          </a:r>
        </a:p>
        <a:p>
          <a:pPr algn="l" rtl="0">
            <a:lnSpc>
              <a:spcPct val="114000"/>
            </a:lnSpc>
            <a:spcAft>
              <a:spcPts val="1000"/>
            </a:spcAft>
            <a:defRPr sz="1000"/>
          </a:pPr>
          <a:r>
            <a:rPr lang="de-DE" sz="1100" b="1" i="0" u="none" strike="noStrike" baseline="0">
              <a:solidFill>
                <a:srgbClr val="000000"/>
              </a:solidFill>
              <a:latin typeface="Arial"/>
              <a:cs typeface="Arial"/>
            </a:rPr>
            <a:t>Tabellenblatt Legende</a:t>
          </a:r>
        </a:p>
        <a:p>
          <a:pPr algn="l" rtl="0">
            <a:lnSpc>
              <a:spcPct val="114000"/>
            </a:lnSpc>
            <a:spcAft>
              <a:spcPts val="1000"/>
            </a:spcAft>
            <a:defRPr sz="1000"/>
          </a:pPr>
          <a:r>
            <a:rPr lang="de-DE" sz="1100" b="0" i="0" u="none" strike="noStrike" baseline="0">
              <a:solidFill>
                <a:srgbClr val="000000"/>
              </a:solidFill>
              <a:latin typeface="Arial"/>
              <a:cs typeface="Arial"/>
            </a:rPr>
            <a:t>Die Felder von E1plus 2022 (Katalog 2022) mit den dazugehörigen Farbdefinitionen sind hier erläutert.</a:t>
          </a:r>
        </a:p>
        <a:p>
          <a:pPr algn="l" rtl="0">
            <a:lnSpc>
              <a:spcPct val="114000"/>
            </a:lnSpc>
            <a:spcAft>
              <a:spcPts val="1000"/>
            </a:spcAft>
            <a:defRPr sz="1000"/>
          </a:pPr>
          <a:r>
            <a:rPr lang="de-DE" sz="1100" b="1" i="0" u="none" strike="noStrike" baseline="0">
              <a:solidFill>
                <a:srgbClr val="000000"/>
              </a:solidFill>
              <a:latin typeface="Arial"/>
              <a:cs typeface="Arial"/>
            </a:rPr>
            <a:t>Tabellenblatt E1plus 2022</a:t>
          </a:r>
        </a:p>
        <a:p>
          <a:pPr algn="l" rtl="0">
            <a:lnSpc>
              <a:spcPct val="114000"/>
            </a:lnSpc>
            <a:spcAft>
              <a:spcPts val="1000"/>
            </a:spcAft>
            <a:defRPr sz="1000"/>
          </a:pPr>
          <a:r>
            <a:rPr lang="de-DE" sz="1100" b="0" i="0" u="none" strike="noStrike" baseline="0">
              <a:solidFill>
                <a:srgbClr val="000000"/>
              </a:solidFill>
              <a:latin typeface="Arial"/>
              <a:cs typeface="Arial"/>
            </a:rPr>
            <a:t>In den Zellen </a:t>
          </a:r>
          <a:r>
            <a:rPr lang="de-DE" sz="1100" b="1" i="0" u="none" strike="noStrike" baseline="0">
              <a:solidFill>
                <a:srgbClr val="000000"/>
              </a:solidFill>
              <a:latin typeface="Arial"/>
              <a:cs typeface="Arial"/>
            </a:rPr>
            <a:t>G8 bis G10 </a:t>
          </a:r>
          <a:r>
            <a:rPr lang="de-DE" sz="1100" b="0" i="0" u="none" strike="noStrike" baseline="0">
              <a:solidFill>
                <a:srgbClr val="000000"/>
              </a:solidFill>
              <a:latin typeface="Arial"/>
              <a:cs typeface="Arial"/>
            </a:rPr>
            <a:t>wird durch Ankreuzen angegeben, welche Daten erfasst werden. In den nachfolgenden Registerblättern wird dieser Eintrag automatisch übernommen. </a:t>
          </a:r>
        </a:p>
        <a:p>
          <a:pPr algn="l" rtl="0">
            <a:lnSpc>
              <a:spcPct val="114000"/>
            </a:lnSpc>
            <a:spcAft>
              <a:spcPts val="1000"/>
            </a:spcAft>
            <a:defRPr sz="1000"/>
          </a:pPr>
          <a:r>
            <a:rPr lang="de-DE" sz="1100" b="0" i="0" u="none" strike="noStrike" baseline="0">
              <a:solidFill>
                <a:srgbClr val="000000"/>
              </a:solidFill>
              <a:latin typeface="Arial"/>
              <a:cs typeface="Arial"/>
            </a:rPr>
            <a:t>Im E1plus 2022 (Katalog 2022) ist das Mengengerüst je DRG getrennt nach Normal-, Kurz- und Langliegern sowie nach Entlassungen einzutragen. Unter Rückgriff auf die Katalogwerte des Kalenderjahres wird im Ergebnis der Casemix erzeugt, der für die Berechnung des Erlösbudgets benötigt wird.</a:t>
          </a:r>
        </a:p>
        <a:p>
          <a:pPr algn="l" rtl="0">
            <a:lnSpc>
              <a:spcPct val="114000"/>
            </a:lnSpc>
            <a:spcAft>
              <a:spcPts val="1000"/>
            </a:spcAft>
            <a:defRPr sz="1000"/>
          </a:pPr>
          <a:r>
            <a:rPr lang="de-DE" sz="1100" b="0" i="0" u="none" strike="noStrike" baseline="0">
              <a:solidFill>
                <a:srgbClr val="000000"/>
              </a:solidFill>
              <a:latin typeface="Arial"/>
              <a:cs typeface="Arial"/>
            </a:rPr>
            <a:t>Je DRG ist eine Zeile vorgesehen. Durch eine Namenserweiterung der DRG wird angegeben, ob es sich um eine Hauptabteilung oder eine der Belegkombinationen handelt, für die jeweils abweichende Relativgewichte gelten. Durch die Ergänzung des Fallpauschalenkatalogs 2022 um die Bewertungsrelationen mit gezielter Absenkung in Abhängigkeit der Median-Fallzahl (Anlage 1d und Anlage 1e) ist die Namenserweiterung ebenfalls neu abzugrenzen.</a:t>
          </a:r>
        </a:p>
        <a:p>
          <a:pPr algn="l" rtl="0">
            <a:lnSpc>
              <a:spcPct val="114000"/>
            </a:lnSpc>
            <a:spcAft>
              <a:spcPts val="1000"/>
            </a:spcAft>
            <a:defRPr sz="1000"/>
          </a:pPr>
          <a:r>
            <a:rPr lang="de-DE" sz="1100" b="0" i="0" u="none" strike="noStrike" baseline="0">
              <a:solidFill>
                <a:srgbClr val="000000"/>
              </a:solidFill>
              <a:latin typeface="Arial"/>
              <a:cs typeface="Arial"/>
            </a:rPr>
            <a:t>Dabei erfolgt die Kennzeichnung  über eine Zahlenendung für „nicht abgesenkte“ DRG. Bei „abgesenkten“ DRG der Anlagen 1d und 1e wird eine Buchstabenendung ergänzt (vgl. auch Tabellenblatt Legende):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Hellgelbe Zellen erfordern einen Eintrag,</a:t>
          </a:r>
        </a:p>
        <a:p>
          <a:pPr algn="l" rtl="0">
            <a:lnSpc>
              <a:spcPct val="114000"/>
            </a:lnSpc>
            <a:spcAft>
              <a:spcPts val="1000"/>
            </a:spcAft>
            <a:defRPr sz="1000"/>
          </a:pPr>
          <a:r>
            <a:rPr lang="de-DE" sz="1100" b="0" i="0" u="none" strike="noStrike" baseline="0">
              <a:solidFill>
                <a:srgbClr val="000000"/>
              </a:solidFill>
              <a:latin typeface="Arial"/>
              <a:cs typeface="Arial"/>
            </a:rPr>
            <a:t>        gelbbraune Zellen füllen sich automatisch durch Rückgriff auf die Kataloge</a:t>
          </a:r>
        </a:p>
        <a:p>
          <a:pPr algn="l" rtl="0">
            <a:lnSpc>
              <a:spcPct val="114000"/>
            </a:lnSpc>
            <a:spcAft>
              <a:spcPts val="1000"/>
            </a:spcAft>
            <a:defRPr sz="1000"/>
          </a:pPr>
          <a:r>
            <a:rPr lang="de-DE" sz="1100" b="0" i="0" u="none" strike="noStrike" baseline="0">
              <a:solidFill>
                <a:srgbClr val="000000"/>
              </a:solidFill>
              <a:latin typeface="Arial"/>
              <a:cs typeface="Arial"/>
            </a:rPr>
            <a:t>        und türkisfarbene Zellen geben das Berechnungsergebnis an.</a:t>
          </a:r>
        </a:p>
        <a:p>
          <a:pPr algn="l" rtl="0">
            <a:lnSpc>
              <a:spcPct val="114000"/>
            </a:lnSpc>
            <a:spcAft>
              <a:spcPts val="1000"/>
            </a:spcAft>
            <a:defRPr sz="1000"/>
          </a:pPr>
          <a:r>
            <a:rPr lang="de-DE" sz="1100" b="0" i="0" u="none" strike="noStrike" baseline="0">
              <a:solidFill>
                <a:srgbClr val="000000"/>
              </a:solidFill>
              <a:latin typeface="Arial"/>
              <a:cs typeface="Arial"/>
            </a:rPr>
            <a:t>Sollte bei der Eingabe der DRG- oder Zusatzentgelt-Nr. die Fehlermeldung</a:t>
          </a:r>
          <a:r>
            <a:rPr lang="de-DE" sz="1100" b="1" i="0" u="none" strike="noStrike" baseline="0">
              <a:solidFill>
                <a:srgbClr val="000000"/>
              </a:solidFill>
              <a:latin typeface="Arial"/>
              <a:cs typeface="Arial"/>
            </a:rPr>
            <a:t> "keine FP gemäß FPV"</a:t>
          </a:r>
          <a:r>
            <a:rPr lang="de-DE" sz="1100" b="0" i="0" u="none" strike="noStrike" baseline="0">
              <a:solidFill>
                <a:srgbClr val="000000"/>
              </a:solidFill>
              <a:latin typeface="Arial"/>
              <a:cs typeface="Arial"/>
            </a:rPr>
            <a:t>,</a:t>
          </a:r>
          <a:r>
            <a:rPr lang="de-DE" sz="1100" b="1" i="0" u="none" strike="noStrike" baseline="0">
              <a:solidFill>
                <a:srgbClr val="000000"/>
              </a:solidFill>
              <a:latin typeface="Arial"/>
              <a:cs typeface="Arial"/>
            </a:rPr>
            <a:t> "kein ZE gemäß FPV" </a:t>
          </a:r>
          <a:r>
            <a:rPr lang="de-DE" sz="1100" b="0" i="0" u="none" strike="noStrike" baseline="0">
              <a:solidFill>
                <a:srgbClr val="000000"/>
              </a:solidFill>
              <a:latin typeface="Arial"/>
              <a:cs typeface="Arial"/>
            </a:rPr>
            <a:t>oder</a:t>
          </a:r>
          <a:r>
            <a:rPr lang="de-DE" sz="1100" b="1" i="0" u="none" strike="noStrike" baseline="0">
              <a:solidFill>
                <a:srgbClr val="000000"/>
              </a:solidFill>
              <a:latin typeface="Arial"/>
              <a:cs typeface="Arial"/>
            </a:rPr>
            <a:t> "#NV"</a:t>
          </a:r>
          <a:r>
            <a:rPr lang="de-DE" sz="1100" b="0" i="0" u="none" strike="noStrike" baseline="0">
              <a:solidFill>
                <a:srgbClr val="000000"/>
              </a:solidFill>
              <a:latin typeface="Arial"/>
              <a:cs typeface="Arial"/>
            </a:rPr>
            <a:t> auftauchen, ist </a:t>
          </a:r>
          <a:r>
            <a:rPr lang="de-DE" sz="1100" b="1" i="0" u="none" strike="noStrike" baseline="0">
              <a:solidFill>
                <a:srgbClr val="000000"/>
              </a:solidFill>
              <a:latin typeface="Arial"/>
              <a:cs typeface="Arial"/>
            </a:rPr>
            <a:t>kein</a:t>
          </a:r>
          <a:r>
            <a:rPr lang="de-DE" sz="1100" b="0" i="0" u="none" strike="noStrike" baseline="0">
              <a:solidFill>
                <a:srgbClr val="000000"/>
              </a:solidFill>
              <a:latin typeface="Arial"/>
              <a:cs typeface="Arial"/>
            </a:rPr>
            <a:t> entsprechender Wert in den Katalogen hinterlegt. In einem solchen Fall ist die Eingabe auf ihre Richtigkeit zu überprüfen.</a:t>
          </a:r>
        </a:p>
        <a:p>
          <a:pPr algn="l" rtl="0">
            <a:lnSpc>
              <a:spcPct val="114000"/>
            </a:lnSpc>
            <a:spcAft>
              <a:spcPts val="1000"/>
            </a:spcAft>
            <a:defRPr sz="1000"/>
          </a:pPr>
          <a:endParaRPr lang="de-DE" sz="1100" b="1" i="0" u="none" strike="noStrike" baseline="0">
            <a:solidFill>
              <a:srgbClr val="000000"/>
            </a:solidFill>
            <a:latin typeface="Arial"/>
            <a:cs typeface="Arial"/>
          </a:endParaRPr>
        </a:p>
        <a:p>
          <a:pPr algn="l" rtl="0">
            <a:lnSpc>
              <a:spcPct val="114000"/>
            </a:lnSpc>
            <a:spcAft>
              <a:spcPts val="1000"/>
            </a:spcAft>
            <a:defRPr sz="1000"/>
          </a:pPr>
          <a:r>
            <a:rPr lang="de-DE" sz="1100" b="1" i="0" u="none" strike="noStrike" baseline="0">
              <a:solidFill>
                <a:srgbClr val="000000"/>
              </a:solidFill>
              <a:latin typeface="Arial"/>
              <a:cs typeface="Arial"/>
            </a:rPr>
            <a:t>Tabellenblatt E1 teilstationär</a:t>
          </a:r>
        </a:p>
        <a:p>
          <a:pPr algn="l" rtl="0">
            <a:lnSpc>
              <a:spcPct val="114000"/>
            </a:lnSpc>
            <a:spcAft>
              <a:spcPts val="1000"/>
            </a:spcAft>
            <a:defRPr sz="1000"/>
          </a:pPr>
          <a:r>
            <a:rPr lang="de-DE" sz="1100" b="0" i="0" u="none" strike="noStrike" baseline="0">
              <a:solidFill>
                <a:srgbClr val="000000"/>
              </a:solidFill>
              <a:latin typeface="Arial"/>
              <a:cs typeface="Arial"/>
            </a:rPr>
            <a:t>Im Tabellenblatt E1 teilstationär können die teilstationären Fälle gemäß der FPV 2022 erfasst werden. </a:t>
          </a:r>
        </a:p>
        <a:p>
          <a:pPr algn="l" rtl="0">
            <a:lnSpc>
              <a:spcPct val="114000"/>
            </a:lnSpc>
            <a:spcAft>
              <a:spcPts val="1000"/>
            </a:spcAft>
            <a:defRPr sz="1000"/>
          </a:pPr>
          <a:r>
            <a:rPr lang="de-DE" sz="1100" b="1" i="0" u="none" strike="noStrike" baseline="0">
              <a:solidFill>
                <a:srgbClr val="000000"/>
              </a:solidFill>
              <a:latin typeface="Arial"/>
              <a:cs typeface="Arial"/>
            </a:rPr>
            <a:t>Tabellenblatt E1 Belegarzt m. Honorarvertrag</a:t>
          </a:r>
        </a:p>
        <a:p>
          <a:pPr algn="l" rtl="0">
            <a:lnSpc>
              <a:spcPct val="114000"/>
            </a:lnSpc>
            <a:spcAft>
              <a:spcPts val="1000"/>
            </a:spcAft>
            <a:defRPr sz="1000"/>
          </a:pPr>
          <a:r>
            <a:rPr lang="de-DE" sz="1100" b="0" i="0" u="none" strike="noStrike" baseline="0">
              <a:solidFill>
                <a:srgbClr val="000000"/>
              </a:solidFill>
              <a:latin typeface="Arial"/>
              <a:cs typeface="Arial"/>
            </a:rPr>
            <a:t>In diesem Tabellenblatt können Sie das Mengengerüst je DRG getrennt nach Normal-, Kurz- und Langliegern sowie nach Entlassungen für Belegärzte mit Honorarvertrag eintragen. Unter Rückgriff auf die Katalogwerte des Kalenderjahres wird im Ergebnis der Casemix erzeugt, der für die Berechnung des Erlösbudgets benötigt wird. Über die Zelle </a:t>
          </a:r>
          <a:r>
            <a:rPr lang="de-DE" sz="1100" b="1" i="0" u="none" strike="noStrike" baseline="0">
              <a:solidFill>
                <a:srgbClr val="000000"/>
              </a:solidFill>
              <a:latin typeface="Arial"/>
              <a:cs typeface="Arial"/>
            </a:rPr>
            <a:t>G12 </a:t>
          </a:r>
          <a:r>
            <a:rPr lang="de-DE" sz="1100" b="0" i="0" u="none" strike="noStrike" baseline="0">
              <a:solidFill>
                <a:srgbClr val="000000"/>
              </a:solidFill>
              <a:latin typeface="Arial"/>
              <a:cs typeface="Arial"/>
            </a:rPr>
            <a:t>werden die Bewertungsrelationen der Fallpauschalen für Hauptabteilungen automatisch auf 80 %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18 Abs. 3 KHEntgG gekürzt.</a:t>
          </a:r>
        </a:p>
        <a:p>
          <a:pPr algn="l" rtl="0">
            <a:lnSpc>
              <a:spcPct val="114000"/>
            </a:lnSpc>
            <a:spcAft>
              <a:spcPts val="1000"/>
            </a:spcAft>
            <a:defRPr sz="1000"/>
          </a:pPr>
          <a:r>
            <a:rPr lang="de-DE" sz="1100" b="0" i="0" u="none" strike="noStrike" baseline="0">
              <a:solidFill>
                <a:srgbClr val="000000"/>
              </a:solidFill>
              <a:latin typeface="Arial"/>
              <a:cs typeface="Arial"/>
            </a:rPr>
            <a:t>Durch die Ergänzung des Fallpauschalenkatalogs 2020 um die Bewertungsrelationen mit gezielter Absenkung in Abhängigkeit der Median-Fallzahl (hier: Anlage 1d) ist durch eine Namenserweiterung ebenfalls neu abzugrenzen, welche ggf.  abweichenden Relativgewichte gelten (vgl. auch Tabellenblatt Legende):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Sollte bei der Eingabe der DRG- oder Zusatzentgelt-Nr. die Fehlermeldung "keine FP gemäß FPV", "kei</a:t>
          </a:r>
          <a:r>
            <a:rPr lang="de-DE" sz="1100" b="1" i="0" u="none" strike="noStrike" baseline="0">
              <a:solidFill>
                <a:srgbClr val="000000"/>
              </a:solidFill>
              <a:latin typeface="Arial"/>
              <a:cs typeface="Arial"/>
            </a:rPr>
            <a:t>n ZE gemäß FPV" ode</a:t>
          </a:r>
          <a:r>
            <a:rPr lang="de-DE" sz="1100" b="0" i="0" u="none" strike="noStrike" baseline="0">
              <a:solidFill>
                <a:srgbClr val="000000"/>
              </a:solidFill>
              <a:latin typeface="Arial"/>
              <a:cs typeface="Arial"/>
            </a:rPr>
            <a:t>r "#NV" auftauchen, ist </a:t>
          </a:r>
          <a:r>
            <a:rPr lang="de-DE" sz="1100" b="1" i="0" u="none" strike="noStrike" baseline="0">
              <a:solidFill>
                <a:srgbClr val="000000"/>
              </a:solidFill>
              <a:latin typeface="Arial"/>
              <a:cs typeface="Arial"/>
            </a:rPr>
            <a:t>kein</a:t>
          </a:r>
          <a:r>
            <a:rPr lang="de-DE" sz="1100" b="0" i="0" u="none" strike="noStrike" baseline="0">
              <a:solidFill>
                <a:srgbClr val="000000"/>
              </a:solidFill>
              <a:latin typeface="Arial"/>
              <a:cs typeface="Arial"/>
            </a:rPr>
            <a:t> entsprechender Wert in den Katalogen hinterlegt. In einem solchen Fall ist die Eingabe auf ihre Richtigkeit zu überprüfen.</a:t>
          </a:r>
        </a:p>
        <a:p>
          <a:pPr algn="l" rtl="0">
            <a:lnSpc>
              <a:spcPct val="114000"/>
            </a:lnSpc>
            <a:spcAft>
              <a:spcPts val="1000"/>
            </a:spcAft>
            <a:defRPr sz="1000"/>
          </a:pPr>
          <a:r>
            <a:rPr lang="de-DE" sz="1100" b="1" i="0" u="none" strike="noStrike" baseline="0">
              <a:solidFill>
                <a:srgbClr val="000000"/>
              </a:solidFill>
              <a:latin typeface="Arial"/>
              <a:cs typeface="Arial"/>
            </a:rPr>
            <a:t>Tabellenblatt E1 teilstationär Belegarzt m. H</a:t>
          </a:r>
        </a:p>
        <a:p>
          <a:pPr algn="l" rtl="0">
            <a:lnSpc>
              <a:spcPct val="114000"/>
            </a:lnSpc>
            <a:spcAft>
              <a:spcPts val="1000"/>
            </a:spcAft>
            <a:defRPr sz="1000"/>
          </a:pPr>
          <a:r>
            <a:rPr lang="de-DE" sz="1100" b="0" i="0" u="none" strike="noStrike" baseline="0">
              <a:solidFill>
                <a:srgbClr val="000000"/>
              </a:solidFill>
              <a:latin typeface="Arial"/>
              <a:cs typeface="Arial"/>
            </a:rPr>
            <a:t>Hier können die teilstationären Fälle gemäß der FPV 2022 für Belegärzte mit Honorarverträgen erfasst werden. Auch hier erfolgt eine automatische Kürzung der Bewertungsrelationen.</a:t>
          </a:r>
        </a:p>
        <a:p>
          <a:pPr algn="l" rtl="0">
            <a:lnSpc>
              <a:spcPct val="114000"/>
            </a:lnSpc>
            <a:spcAft>
              <a:spcPts val="1000"/>
            </a:spcAft>
            <a:defRPr sz="1000"/>
          </a:pPr>
          <a:r>
            <a:rPr lang="de-DE" sz="1100" b="1" i="0" u="none" strike="noStrike" baseline="0">
              <a:solidFill>
                <a:srgbClr val="000000"/>
              </a:solidFill>
              <a:latin typeface="Arial"/>
              <a:cs typeface="Arial"/>
            </a:rPr>
            <a:t>Tabellenblatt E2</a:t>
          </a:r>
        </a:p>
        <a:p>
          <a:pPr algn="l" rtl="0">
            <a:lnSpc>
              <a:spcPct val="114000"/>
            </a:lnSpc>
            <a:spcAft>
              <a:spcPts val="1000"/>
            </a:spcAft>
            <a:defRPr sz="1000"/>
          </a:pPr>
          <a:r>
            <a:rPr lang="de-DE" sz="1100" b="0" i="0" u="none" strike="noStrike" baseline="0">
              <a:solidFill>
                <a:srgbClr val="000000"/>
              </a:solidFill>
              <a:latin typeface="Arial"/>
              <a:cs typeface="Arial"/>
            </a:rPr>
            <a:t>Im Tabellenblatt E2 können die Zusatzentgelte gemäß Anlage 2 und 5 der FPV 2022 erfasst werden.</a:t>
          </a:r>
        </a:p>
        <a:p>
          <a:pPr algn="l" rtl="0">
            <a:lnSpc>
              <a:spcPct val="114000"/>
            </a:lnSpc>
            <a:spcAft>
              <a:spcPts val="1000"/>
            </a:spcAft>
            <a:defRPr sz="1000"/>
          </a:pPr>
          <a:r>
            <a:rPr lang="de-DE" sz="1100" b="1" i="0" u="none" strike="noStrike" baseline="0">
              <a:solidFill>
                <a:srgbClr val="000000"/>
              </a:solidFill>
              <a:latin typeface="Arial"/>
              <a:cs typeface="Arial"/>
            </a:rPr>
            <a:t>Tabellenblätter E3.1 und E3.3</a:t>
          </a:r>
        </a:p>
        <a:p>
          <a:pPr algn="l" rtl="0">
            <a:lnSpc>
              <a:spcPct val="114000"/>
            </a:lnSpc>
            <a:spcAft>
              <a:spcPts val="1000"/>
            </a:spcAft>
            <a:defRPr sz="1000"/>
          </a:pPr>
          <a:r>
            <a:rPr lang="de-DE" sz="1100" b="0" i="0" u="none" strike="noStrike" baseline="0">
              <a:solidFill>
                <a:srgbClr val="000000"/>
              </a:solidFill>
              <a:latin typeface="Arial"/>
              <a:cs typeface="Arial"/>
            </a:rPr>
            <a:t>Die Tabellenblätter E3.1 und E3.3 dienen zur Erfassung der sonstigen 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2022.</a:t>
          </a:r>
        </a:p>
        <a:p>
          <a:pPr algn="l" rtl="0">
            <a:lnSpc>
              <a:spcPct val="114000"/>
            </a:lnSpc>
            <a:spcAft>
              <a:spcPts val="1000"/>
            </a:spcAft>
            <a:defRPr sz="1000"/>
          </a:pPr>
          <a:r>
            <a:rPr lang="de-DE" sz="1100" b="1" i="0" u="none" strike="noStrike" baseline="0">
              <a:solidFill>
                <a:srgbClr val="000000"/>
              </a:solidFill>
              <a:latin typeface="Arial"/>
              <a:cs typeface="Arial"/>
            </a:rPr>
            <a:t>Tabellenblätter E3.1 und E3.3 teilstationär</a:t>
          </a:r>
        </a:p>
        <a:p>
          <a:pPr algn="l" rtl="0">
            <a:lnSpc>
              <a:spcPct val="114000"/>
            </a:lnSpc>
            <a:spcAft>
              <a:spcPts val="1000"/>
            </a:spcAft>
            <a:defRPr sz="1000"/>
          </a:pPr>
          <a:r>
            <a:rPr lang="de-DE" sz="1100" b="0" i="0" u="none" strike="noStrike" baseline="0">
              <a:solidFill>
                <a:srgbClr val="000000"/>
              </a:solidFill>
              <a:latin typeface="Arial"/>
              <a:cs typeface="Arial"/>
            </a:rPr>
            <a:t>Die Tabellenblätter E3.1 und E3.3 teilstationär dienen zur Erfassung der teilstationären sonstigen 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2022.</a:t>
          </a:r>
        </a:p>
        <a:p>
          <a:pPr algn="l" rtl="0">
            <a:lnSpc>
              <a:spcPct val="114000"/>
            </a:lnSpc>
            <a:spcAft>
              <a:spcPts val="1000"/>
            </a:spcAft>
            <a:defRPr sz="1000"/>
          </a:pPr>
          <a:r>
            <a:rPr lang="de-DE" sz="1100" b="1" i="0" u="none" strike="noStrike" baseline="0">
              <a:solidFill>
                <a:srgbClr val="000000"/>
              </a:solidFill>
              <a:latin typeface="Arial"/>
              <a:cs typeface="Arial"/>
            </a:rPr>
            <a:t>Tabellenblätter E3.2</a:t>
          </a:r>
        </a:p>
        <a:p>
          <a:pPr algn="l" rtl="0">
            <a:lnSpc>
              <a:spcPct val="114000"/>
            </a:lnSpc>
            <a:spcAft>
              <a:spcPts val="1000"/>
            </a:spcAft>
            <a:defRPr sz="1000"/>
          </a:pPr>
          <a:r>
            <a:rPr lang="de-DE" sz="1100" b="0" i="0" u="none" strike="noStrike" baseline="0">
              <a:solidFill>
                <a:srgbClr val="000000"/>
              </a:solidFill>
              <a:latin typeface="Arial"/>
              <a:cs typeface="Arial"/>
            </a:rPr>
            <a:t>In den Tabellenblättern E3.2 können die Zusatzentgelte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2021 erfasst werden.  Bei der Erfassung der Bluterentgelte dürfen nicht beide E3.2-Tabellenblätter (E3.2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Abs. 1 und E3.2 Bluterentgelte) befüllt werden, da sonst eine doppelte Berücksichtigung im Tabellenblatt Zu- und Abschläge erfolgt.</a:t>
          </a:r>
        </a:p>
        <a:p>
          <a:pPr algn="l" rtl="0">
            <a:lnSpc>
              <a:spcPct val="114000"/>
            </a:lnSpc>
            <a:spcAft>
              <a:spcPts val="1000"/>
            </a:spcAft>
            <a:defRPr sz="1000"/>
          </a:pPr>
          <a:r>
            <a:rPr lang="de-DE" sz="1100" b="1" i="0" u="none" strike="noStrike" baseline="0">
              <a:solidFill>
                <a:srgbClr val="000000"/>
              </a:solidFill>
              <a:latin typeface="Arial"/>
              <a:cs typeface="Arial"/>
            </a:rPr>
            <a:t>Tabellenblatt B1</a:t>
          </a:r>
        </a:p>
        <a:p>
          <a:pPr algn="l" rtl="0">
            <a:lnSpc>
              <a:spcPct val="114000"/>
            </a:lnSpc>
            <a:spcAft>
              <a:spcPts val="1000"/>
            </a:spcAft>
            <a:defRPr sz="1000"/>
          </a:pPr>
          <a:r>
            <a:rPr lang="de-DE" sz="1100" b="0" i="0" u="none" strike="noStrike" baseline="0">
              <a:solidFill>
                <a:srgbClr val="000000"/>
              </a:solidFill>
              <a:latin typeface="Arial"/>
              <a:cs typeface="Arial"/>
            </a:rPr>
            <a:t>Mit diesem Datenblatt lässt sich das krankenhausindividuelle Erlösbudget berechnen. Die Überliegeranteile der B2-Positionen Zeile 1 und 4 kann mit Hilfe der Datei E1plus 2022 (Katalog 2021) ermittelt werden. </a:t>
          </a:r>
        </a:p>
        <a:p>
          <a:pPr algn="l" rtl="0">
            <a:lnSpc>
              <a:spcPct val="114000"/>
            </a:lnSpc>
            <a:spcAft>
              <a:spcPts val="1000"/>
            </a:spcAft>
            <a:defRPr sz="1000"/>
          </a:pPr>
          <a:r>
            <a:rPr lang="de-DE" sz="1100" b="1" i="0" u="none" strike="noStrike" baseline="0">
              <a:solidFill>
                <a:srgbClr val="000000"/>
              </a:solidFill>
              <a:latin typeface="Arial"/>
              <a:cs typeface="Arial"/>
            </a:rPr>
            <a:t>Tabellenblatt Zu- und Abschläge</a:t>
          </a:r>
        </a:p>
        <a:p>
          <a:pPr algn="l" rtl="0">
            <a:lnSpc>
              <a:spcPct val="114000"/>
            </a:lnSpc>
            <a:spcAft>
              <a:spcPts val="1000"/>
            </a:spcAft>
            <a:defRPr sz="1000"/>
          </a:pPr>
          <a:r>
            <a:rPr lang="de-DE" sz="1100" b="0" i="0" u="none" strike="noStrike" baseline="0">
              <a:solidFill>
                <a:srgbClr val="000000"/>
              </a:solidFill>
              <a:latin typeface="Arial"/>
              <a:cs typeface="Arial"/>
            </a:rPr>
            <a:t>Das Tabellenblatt "Zu- und Abschläge" dient der Berechnung der prozentualen Zu- und Abschläge in Bezug auf den Gesamtbetrag nach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4 Abs. 3 KHEntgG.</a:t>
          </a:r>
        </a:p>
        <a:p>
          <a:pPr marL="0" indent="0" algn="l" rtl="0">
            <a:lnSpc>
              <a:spcPct val="114000"/>
            </a:lnSpc>
            <a:spcAft>
              <a:spcPts val="1000"/>
            </a:spcAft>
            <a:defRPr sz="1000"/>
          </a:pPr>
          <a:r>
            <a:rPr lang="de-DE" sz="1100" b="1" i="0" u="none" strike="noStrike" baseline="0">
              <a:solidFill>
                <a:srgbClr val="000000"/>
              </a:solidFill>
              <a:latin typeface="Arial"/>
              <a:ea typeface="+mn-ea"/>
              <a:cs typeface="Arial"/>
            </a:rPr>
            <a:t>Tabellenblätter des Fallpauschalenkatalogs 2022</a:t>
          </a:r>
        </a:p>
        <a:p>
          <a:pPr algn="l" rtl="0">
            <a:lnSpc>
              <a:spcPct val="114000"/>
            </a:lnSpc>
            <a:spcAft>
              <a:spcPts val="1000"/>
            </a:spcAft>
            <a:defRPr sz="1000"/>
          </a:pPr>
          <a:r>
            <a:rPr lang="de-DE" sz="1100" b="0" i="0" u="none" strike="noStrike" baseline="0">
              <a:solidFill>
                <a:srgbClr val="000000"/>
              </a:solidFill>
              <a:latin typeface="Arial"/>
              <a:cs typeface="Arial"/>
            </a:rPr>
            <a:t>Diese restlichen Datenblätter enthalten den Fallpauschalenkatalog des Kalenderjahres 2022 mit den dazugehörigen Anlagen.   </a:t>
          </a: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r>
            <a:rPr lang="de-DE" sz="1100" b="0" i="0" u="none" strike="noStrike" baseline="0">
              <a:solidFill>
                <a:srgbClr val="000000"/>
              </a:solidFill>
              <a:latin typeface="Arial"/>
              <a:cs typeface="Arial"/>
            </a:rPr>
            <a:t>Wir hoffen, auch in diesem Jahr wieder ein hilfreiches Excel-Tool für die Vertragsparteien geliefert zu haben. Sollten Sie Rückfragen oder Anmerkungen haben, bitte wir um Nachricht per E-Mail an:</a:t>
          </a:r>
        </a:p>
        <a:p>
          <a:pPr algn="l" rtl="0">
            <a:lnSpc>
              <a:spcPct val="114000"/>
            </a:lnSpc>
            <a:spcAft>
              <a:spcPts val="1000"/>
            </a:spcAft>
            <a:defRPr sz="1000"/>
          </a:pPr>
          <a:r>
            <a:rPr lang="de-DE" sz="1100" b="0" i="0" u="none" strike="noStrike" baseline="0">
              <a:solidFill>
                <a:srgbClr val="000000"/>
              </a:solidFill>
              <a:latin typeface="Arial"/>
              <a:cs typeface="Arial"/>
            </a:rPr>
            <a:t>Thomas.Nentwig@bv.aok.de</a:t>
          </a:r>
        </a:p>
        <a:p>
          <a:pPr algn="l" rtl="0">
            <a:lnSpc>
              <a:spcPct val="114000"/>
            </a:lnSpc>
            <a:spcAft>
              <a:spcPts val="1000"/>
            </a:spcAft>
            <a:defRPr sz="1000"/>
          </a:pPr>
          <a:r>
            <a:rPr lang="de-DE" sz="1100" b="0" i="0" u="none" strike="noStrike" baseline="0">
              <a:solidFill>
                <a:srgbClr val="000000"/>
              </a:solidFill>
              <a:latin typeface="Arial"/>
              <a:cs typeface="Arial"/>
            </a:rPr>
            <a:t>Wir wünschen Ihnen eine erfolgreiche Verhandlungsrunde 2022.</a:t>
          </a:r>
        </a:p>
        <a:p>
          <a:pPr algn="l" rtl="0">
            <a:lnSpc>
              <a:spcPct val="114000"/>
            </a:lnSpc>
            <a:spcAft>
              <a:spcPts val="1000"/>
            </a:spcAft>
            <a:defRPr sz="1000"/>
          </a:pPr>
          <a:r>
            <a:rPr lang="de-DE" sz="1100" b="0" i="0" u="none" strike="noStrike" baseline="0">
              <a:solidFill>
                <a:srgbClr val="000000"/>
              </a:solidFill>
              <a:latin typeface="Arial"/>
              <a:cs typeface="Arial"/>
            </a:rPr>
            <a:t>Mit freundlichen Grüßen</a:t>
          </a:r>
        </a:p>
        <a:p>
          <a:pPr algn="l" rtl="0">
            <a:lnSpc>
              <a:spcPct val="114000"/>
            </a:lnSpc>
            <a:spcAft>
              <a:spcPts val="1000"/>
            </a:spcAft>
            <a:defRPr sz="1000"/>
          </a:pPr>
          <a:r>
            <a:rPr lang="de-DE" sz="1100" b="0" i="0" u="none" strike="noStrike" baseline="0">
              <a:solidFill>
                <a:srgbClr val="000000"/>
              </a:solidFill>
              <a:latin typeface="Arial"/>
              <a:cs typeface="Arial"/>
            </a:rPr>
            <a:t>Thomas Nentwig</a:t>
          </a:r>
        </a:p>
        <a:p>
          <a:pPr algn="l" rtl="0">
            <a:lnSpc>
              <a:spcPct val="114000"/>
            </a:lnSpc>
            <a:spcAft>
              <a:spcPts val="1000"/>
            </a:spcAft>
            <a:defRPr sz="1000"/>
          </a:pPr>
          <a:r>
            <a:rPr lang="de-DE" sz="1100" b="0" i="0" u="none" strike="noStrike" baseline="0">
              <a:solidFill>
                <a:srgbClr val="000000"/>
              </a:solidFill>
              <a:latin typeface="Arial"/>
              <a:cs typeface="Arial"/>
            </a:rPr>
            <a:t>AOK-Bundesverband</a:t>
          </a:r>
        </a:p>
        <a:p>
          <a:pPr algn="l" rtl="0">
            <a:lnSpc>
              <a:spcPct val="114000"/>
            </a:lnSpc>
            <a:spcAft>
              <a:spcPts val="1000"/>
            </a:spcAft>
            <a:defRPr sz="1000"/>
          </a:pPr>
          <a:r>
            <a:rPr lang="de-DE" sz="1100" b="0" i="0" u="none" strike="noStrike" baseline="0">
              <a:solidFill>
                <a:srgbClr val="000000"/>
              </a:solidFill>
              <a:latin typeface="Arial"/>
              <a:cs typeface="Arial"/>
            </a:rPr>
            <a:t>Rosenthaler Straße 31</a:t>
          </a:r>
        </a:p>
        <a:p>
          <a:pPr algn="l" rtl="0">
            <a:lnSpc>
              <a:spcPct val="114000"/>
            </a:lnSpc>
            <a:spcAft>
              <a:spcPts val="1000"/>
            </a:spcAft>
            <a:defRPr sz="1000"/>
          </a:pPr>
          <a:r>
            <a:rPr lang="de-DE" sz="1100" b="0" i="0" u="none" strike="noStrike" baseline="0">
              <a:solidFill>
                <a:srgbClr val="000000"/>
              </a:solidFill>
              <a:latin typeface="Arial"/>
              <a:cs typeface="Arial"/>
            </a:rPr>
            <a:t>10178 Berlin</a:t>
          </a:r>
        </a:p>
      </xdr:txBody>
    </xdr:sp>
    <xdr:clientData/>
  </xdr:twoCellAnchor>
  <mc:AlternateContent xmlns:mc="http://schemas.openxmlformats.org/markup-compatibility/2006">
    <mc:Choice xmlns:a14="http://schemas.microsoft.com/office/drawing/2010/main" Requires="a14">
      <xdr:twoCellAnchor editAs="oneCell">
        <xdr:from>
          <xdr:col>0</xdr:col>
          <xdr:colOff>295275</xdr:colOff>
          <xdr:row>50</xdr:row>
          <xdr:rowOff>133350</xdr:rowOff>
        </xdr:from>
        <xdr:to>
          <xdr:col>8</xdr:col>
          <xdr:colOff>523875</xdr:colOff>
          <xdr:row>75</xdr:row>
          <xdr:rowOff>47625</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77561</xdr:colOff>
      <xdr:row>104</xdr:row>
      <xdr:rowOff>89806</xdr:rowOff>
    </xdr:from>
    <xdr:to>
      <xdr:col>8</xdr:col>
      <xdr:colOff>48257</xdr:colOff>
      <xdr:row>113</xdr:row>
      <xdr:rowOff>42005</xdr:rowOff>
    </xdr:to>
    <xdr:pic>
      <xdr:nvPicPr>
        <xdr:cNvPr id="9" name="Grafik 8">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77561" y="16695963"/>
          <a:ext cx="6197325" cy="13727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a16="http://schemas.microsoft.com/office/drawing/2014/main"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20482" name="Text Box 1">
          <a:extLst>
            <a:ext uri="{FF2B5EF4-FFF2-40B4-BE49-F238E27FC236}">
              <a16:creationId xmlns:a16="http://schemas.microsoft.com/office/drawing/2014/main" id="{00000000-0008-0000-1300-00000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3" name="Text Box 2">
          <a:extLst>
            <a:ext uri="{FF2B5EF4-FFF2-40B4-BE49-F238E27FC236}">
              <a16:creationId xmlns:a16="http://schemas.microsoft.com/office/drawing/2014/main" id="{00000000-0008-0000-1300-00000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4" name="Text Box 3">
          <a:extLst>
            <a:ext uri="{FF2B5EF4-FFF2-40B4-BE49-F238E27FC236}">
              <a16:creationId xmlns:a16="http://schemas.microsoft.com/office/drawing/2014/main" id="{00000000-0008-0000-1300-000004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5" name="Text Box 4">
          <a:extLst>
            <a:ext uri="{FF2B5EF4-FFF2-40B4-BE49-F238E27FC236}">
              <a16:creationId xmlns:a16="http://schemas.microsoft.com/office/drawing/2014/main" id="{00000000-0008-0000-1300-000005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6" name="Text Box 5">
          <a:extLst>
            <a:ext uri="{FF2B5EF4-FFF2-40B4-BE49-F238E27FC236}">
              <a16:creationId xmlns:a16="http://schemas.microsoft.com/office/drawing/2014/main" id="{00000000-0008-0000-1300-000006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7" name="Text Box 6">
          <a:extLst>
            <a:ext uri="{FF2B5EF4-FFF2-40B4-BE49-F238E27FC236}">
              <a16:creationId xmlns:a16="http://schemas.microsoft.com/office/drawing/2014/main" id="{00000000-0008-0000-1300-000007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8" name="Text Box 7">
          <a:extLst>
            <a:ext uri="{FF2B5EF4-FFF2-40B4-BE49-F238E27FC236}">
              <a16:creationId xmlns:a16="http://schemas.microsoft.com/office/drawing/2014/main" id="{00000000-0008-0000-1300-00000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9" name="Text Box 8">
          <a:extLst>
            <a:ext uri="{FF2B5EF4-FFF2-40B4-BE49-F238E27FC236}">
              <a16:creationId xmlns:a16="http://schemas.microsoft.com/office/drawing/2014/main" id="{00000000-0008-0000-1300-00000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0" name="Text Box 9">
          <a:extLst>
            <a:ext uri="{FF2B5EF4-FFF2-40B4-BE49-F238E27FC236}">
              <a16:creationId xmlns:a16="http://schemas.microsoft.com/office/drawing/2014/main" id="{00000000-0008-0000-1300-00000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1" name="Text Box 10">
          <a:extLst>
            <a:ext uri="{FF2B5EF4-FFF2-40B4-BE49-F238E27FC236}">
              <a16:creationId xmlns:a16="http://schemas.microsoft.com/office/drawing/2014/main" id="{00000000-0008-0000-1300-00000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2" name="Text Box 11">
          <a:extLst>
            <a:ext uri="{FF2B5EF4-FFF2-40B4-BE49-F238E27FC236}">
              <a16:creationId xmlns:a16="http://schemas.microsoft.com/office/drawing/2014/main" id="{00000000-0008-0000-1300-00000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3" name="Text Box 12">
          <a:extLst>
            <a:ext uri="{FF2B5EF4-FFF2-40B4-BE49-F238E27FC236}">
              <a16:creationId xmlns:a16="http://schemas.microsoft.com/office/drawing/2014/main" id="{00000000-0008-0000-1300-00000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4" name="Text Box 13">
          <a:extLst>
            <a:ext uri="{FF2B5EF4-FFF2-40B4-BE49-F238E27FC236}">
              <a16:creationId xmlns:a16="http://schemas.microsoft.com/office/drawing/2014/main" id="{00000000-0008-0000-1300-00000E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5" name="Text Box 14">
          <a:extLst>
            <a:ext uri="{FF2B5EF4-FFF2-40B4-BE49-F238E27FC236}">
              <a16:creationId xmlns:a16="http://schemas.microsoft.com/office/drawing/2014/main" id="{00000000-0008-0000-1300-00000F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6" name="Text Box 15">
          <a:extLst>
            <a:ext uri="{FF2B5EF4-FFF2-40B4-BE49-F238E27FC236}">
              <a16:creationId xmlns:a16="http://schemas.microsoft.com/office/drawing/2014/main" id="{00000000-0008-0000-1300-000010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7" name="Text Box 16">
          <a:extLst>
            <a:ext uri="{FF2B5EF4-FFF2-40B4-BE49-F238E27FC236}">
              <a16:creationId xmlns:a16="http://schemas.microsoft.com/office/drawing/2014/main" id="{00000000-0008-0000-1300-000011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8" name="Text Box 17">
          <a:extLst>
            <a:ext uri="{FF2B5EF4-FFF2-40B4-BE49-F238E27FC236}">
              <a16:creationId xmlns:a16="http://schemas.microsoft.com/office/drawing/2014/main" id="{00000000-0008-0000-1300-00001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9" name="Text Box 18">
          <a:extLst>
            <a:ext uri="{FF2B5EF4-FFF2-40B4-BE49-F238E27FC236}">
              <a16:creationId xmlns:a16="http://schemas.microsoft.com/office/drawing/2014/main" id="{00000000-0008-0000-1300-00001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0" name="Text Box 19">
          <a:extLst>
            <a:ext uri="{FF2B5EF4-FFF2-40B4-BE49-F238E27FC236}">
              <a16:creationId xmlns:a16="http://schemas.microsoft.com/office/drawing/2014/main" id="{00000000-0008-0000-1300-00001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1" name="Text Box 20">
          <a:extLst>
            <a:ext uri="{FF2B5EF4-FFF2-40B4-BE49-F238E27FC236}">
              <a16:creationId xmlns:a16="http://schemas.microsoft.com/office/drawing/2014/main" id="{00000000-0008-0000-1300-00001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2" name="Text Box 21">
          <a:extLst>
            <a:ext uri="{FF2B5EF4-FFF2-40B4-BE49-F238E27FC236}">
              <a16:creationId xmlns:a16="http://schemas.microsoft.com/office/drawing/2014/main" id="{00000000-0008-0000-1300-00001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3" name="Text Box 22">
          <a:extLst>
            <a:ext uri="{FF2B5EF4-FFF2-40B4-BE49-F238E27FC236}">
              <a16:creationId xmlns:a16="http://schemas.microsoft.com/office/drawing/2014/main" id="{00000000-0008-0000-1300-00001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4" name="Text Box 23">
          <a:extLst>
            <a:ext uri="{FF2B5EF4-FFF2-40B4-BE49-F238E27FC236}">
              <a16:creationId xmlns:a16="http://schemas.microsoft.com/office/drawing/2014/main" id="{00000000-0008-0000-1300-00001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5" name="Text Box 24">
          <a:extLst>
            <a:ext uri="{FF2B5EF4-FFF2-40B4-BE49-F238E27FC236}">
              <a16:creationId xmlns:a16="http://schemas.microsoft.com/office/drawing/2014/main" id="{00000000-0008-0000-1300-00001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6" name="Text Box 25">
          <a:extLst>
            <a:ext uri="{FF2B5EF4-FFF2-40B4-BE49-F238E27FC236}">
              <a16:creationId xmlns:a16="http://schemas.microsoft.com/office/drawing/2014/main" id="{00000000-0008-0000-1300-00001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7" name="Text Box 26">
          <a:extLst>
            <a:ext uri="{FF2B5EF4-FFF2-40B4-BE49-F238E27FC236}">
              <a16:creationId xmlns:a16="http://schemas.microsoft.com/office/drawing/2014/main" id="{00000000-0008-0000-1300-00001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8" name="Text Box 27">
          <a:extLst>
            <a:ext uri="{FF2B5EF4-FFF2-40B4-BE49-F238E27FC236}">
              <a16:creationId xmlns:a16="http://schemas.microsoft.com/office/drawing/2014/main" id="{00000000-0008-0000-1300-00001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9" name="Text Box 28">
          <a:extLst>
            <a:ext uri="{FF2B5EF4-FFF2-40B4-BE49-F238E27FC236}">
              <a16:creationId xmlns:a16="http://schemas.microsoft.com/office/drawing/2014/main" id="{00000000-0008-0000-1300-00001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0" name="Text Box 29">
          <a:extLst>
            <a:ext uri="{FF2B5EF4-FFF2-40B4-BE49-F238E27FC236}">
              <a16:creationId xmlns:a16="http://schemas.microsoft.com/office/drawing/2014/main" id="{00000000-0008-0000-1300-00001E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1" name="Text Box 30">
          <a:extLst>
            <a:ext uri="{FF2B5EF4-FFF2-40B4-BE49-F238E27FC236}">
              <a16:creationId xmlns:a16="http://schemas.microsoft.com/office/drawing/2014/main" id="{00000000-0008-0000-1300-00001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2" name="Text Box 31">
          <a:extLst>
            <a:ext uri="{FF2B5EF4-FFF2-40B4-BE49-F238E27FC236}">
              <a16:creationId xmlns:a16="http://schemas.microsoft.com/office/drawing/2014/main" id="{00000000-0008-0000-1300-000020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3" name="Text Box 32">
          <a:extLst>
            <a:ext uri="{FF2B5EF4-FFF2-40B4-BE49-F238E27FC236}">
              <a16:creationId xmlns:a16="http://schemas.microsoft.com/office/drawing/2014/main" id="{00000000-0008-0000-1300-00002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4" name="Text Box 33">
          <a:extLst>
            <a:ext uri="{FF2B5EF4-FFF2-40B4-BE49-F238E27FC236}">
              <a16:creationId xmlns:a16="http://schemas.microsoft.com/office/drawing/2014/main" id="{00000000-0008-0000-1300-00002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5" name="Text Box 34">
          <a:extLst>
            <a:ext uri="{FF2B5EF4-FFF2-40B4-BE49-F238E27FC236}">
              <a16:creationId xmlns:a16="http://schemas.microsoft.com/office/drawing/2014/main" id="{00000000-0008-0000-1300-00002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6" name="Text Box 35">
          <a:extLst>
            <a:ext uri="{FF2B5EF4-FFF2-40B4-BE49-F238E27FC236}">
              <a16:creationId xmlns:a16="http://schemas.microsoft.com/office/drawing/2014/main" id="{00000000-0008-0000-1300-00002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7" name="Text Box 36">
          <a:extLst>
            <a:ext uri="{FF2B5EF4-FFF2-40B4-BE49-F238E27FC236}">
              <a16:creationId xmlns:a16="http://schemas.microsoft.com/office/drawing/2014/main" id="{00000000-0008-0000-1300-00002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18" name="Text Box 37">
          <a:extLst>
            <a:ext uri="{FF2B5EF4-FFF2-40B4-BE49-F238E27FC236}">
              <a16:creationId xmlns:a16="http://schemas.microsoft.com/office/drawing/2014/main" id="{00000000-0008-0000-1300-00002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9" name="Text Box 38">
          <a:extLst>
            <a:ext uri="{FF2B5EF4-FFF2-40B4-BE49-F238E27FC236}">
              <a16:creationId xmlns:a16="http://schemas.microsoft.com/office/drawing/2014/main" id="{00000000-0008-0000-1300-00002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0" name="Text Box 39">
          <a:extLst>
            <a:ext uri="{FF2B5EF4-FFF2-40B4-BE49-F238E27FC236}">
              <a16:creationId xmlns:a16="http://schemas.microsoft.com/office/drawing/2014/main" id="{00000000-0008-0000-1300-00002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1" name="Text Box 40">
          <a:extLst>
            <a:ext uri="{FF2B5EF4-FFF2-40B4-BE49-F238E27FC236}">
              <a16:creationId xmlns:a16="http://schemas.microsoft.com/office/drawing/2014/main" id="{00000000-0008-0000-1300-00002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2" name="Text Box 41">
          <a:extLst>
            <a:ext uri="{FF2B5EF4-FFF2-40B4-BE49-F238E27FC236}">
              <a16:creationId xmlns:a16="http://schemas.microsoft.com/office/drawing/2014/main" id="{00000000-0008-0000-1300-00002A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3" name="Text Box 42">
          <a:extLst>
            <a:ext uri="{FF2B5EF4-FFF2-40B4-BE49-F238E27FC236}">
              <a16:creationId xmlns:a16="http://schemas.microsoft.com/office/drawing/2014/main" id="{00000000-0008-0000-1300-00002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4" name="Text Box 43">
          <a:extLst>
            <a:ext uri="{FF2B5EF4-FFF2-40B4-BE49-F238E27FC236}">
              <a16:creationId xmlns:a16="http://schemas.microsoft.com/office/drawing/2014/main" id="{00000000-0008-0000-1300-00002C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5" name="Text Box 44">
          <a:extLst>
            <a:ext uri="{FF2B5EF4-FFF2-40B4-BE49-F238E27FC236}">
              <a16:creationId xmlns:a16="http://schemas.microsoft.com/office/drawing/2014/main" id="{00000000-0008-0000-1300-00002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6" name="Text Box 45">
          <a:extLst>
            <a:ext uri="{FF2B5EF4-FFF2-40B4-BE49-F238E27FC236}">
              <a16:creationId xmlns:a16="http://schemas.microsoft.com/office/drawing/2014/main" id="{00000000-0008-0000-1300-00002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7" name="Text Box 46">
          <a:extLst>
            <a:ext uri="{FF2B5EF4-FFF2-40B4-BE49-F238E27FC236}">
              <a16:creationId xmlns:a16="http://schemas.microsoft.com/office/drawing/2014/main" id="{00000000-0008-0000-1300-00002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8" name="Text Box 47">
          <a:extLst>
            <a:ext uri="{FF2B5EF4-FFF2-40B4-BE49-F238E27FC236}">
              <a16:creationId xmlns:a16="http://schemas.microsoft.com/office/drawing/2014/main" id="{00000000-0008-0000-1300-00003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9" name="Text Box 48">
          <a:extLst>
            <a:ext uri="{FF2B5EF4-FFF2-40B4-BE49-F238E27FC236}">
              <a16:creationId xmlns:a16="http://schemas.microsoft.com/office/drawing/2014/main" id="{00000000-0008-0000-1300-00003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0" name="Text Box 49">
          <a:extLst>
            <a:ext uri="{FF2B5EF4-FFF2-40B4-BE49-F238E27FC236}">
              <a16:creationId xmlns:a16="http://schemas.microsoft.com/office/drawing/2014/main" id="{00000000-0008-0000-1300-00003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1" name="Text Box 50">
          <a:extLst>
            <a:ext uri="{FF2B5EF4-FFF2-40B4-BE49-F238E27FC236}">
              <a16:creationId xmlns:a16="http://schemas.microsoft.com/office/drawing/2014/main" id="{00000000-0008-0000-1300-00003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2" name="Text Box 51">
          <a:extLst>
            <a:ext uri="{FF2B5EF4-FFF2-40B4-BE49-F238E27FC236}">
              <a16:creationId xmlns:a16="http://schemas.microsoft.com/office/drawing/2014/main" id="{00000000-0008-0000-1300-00003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3" name="Text Box 52">
          <a:extLst>
            <a:ext uri="{FF2B5EF4-FFF2-40B4-BE49-F238E27FC236}">
              <a16:creationId xmlns:a16="http://schemas.microsoft.com/office/drawing/2014/main" id="{00000000-0008-0000-1300-00003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4" name="Text Box 53">
          <a:extLst>
            <a:ext uri="{FF2B5EF4-FFF2-40B4-BE49-F238E27FC236}">
              <a16:creationId xmlns:a16="http://schemas.microsoft.com/office/drawing/2014/main" id="{00000000-0008-0000-1300-00003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5" name="Text Box 54">
          <a:extLst>
            <a:ext uri="{FF2B5EF4-FFF2-40B4-BE49-F238E27FC236}">
              <a16:creationId xmlns:a16="http://schemas.microsoft.com/office/drawing/2014/main" id="{00000000-0008-0000-1300-00003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6" name="Text Box 55">
          <a:extLst>
            <a:ext uri="{FF2B5EF4-FFF2-40B4-BE49-F238E27FC236}">
              <a16:creationId xmlns:a16="http://schemas.microsoft.com/office/drawing/2014/main" id="{00000000-0008-0000-1300-000038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7" name="Text Box 56">
          <a:extLst>
            <a:ext uri="{FF2B5EF4-FFF2-40B4-BE49-F238E27FC236}">
              <a16:creationId xmlns:a16="http://schemas.microsoft.com/office/drawing/2014/main" id="{00000000-0008-0000-1300-000039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8" name="Text Box 57">
          <a:extLst>
            <a:ext uri="{FF2B5EF4-FFF2-40B4-BE49-F238E27FC236}">
              <a16:creationId xmlns:a16="http://schemas.microsoft.com/office/drawing/2014/main" id="{00000000-0008-0000-1300-00003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9" name="Text Box 58">
          <a:extLst>
            <a:ext uri="{FF2B5EF4-FFF2-40B4-BE49-F238E27FC236}">
              <a16:creationId xmlns:a16="http://schemas.microsoft.com/office/drawing/2014/main" id="{00000000-0008-0000-1300-00003B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0" name="Text Box 59">
          <a:extLst>
            <a:ext uri="{FF2B5EF4-FFF2-40B4-BE49-F238E27FC236}">
              <a16:creationId xmlns:a16="http://schemas.microsoft.com/office/drawing/2014/main" id="{00000000-0008-0000-1300-00003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1" name="Text Box 60">
          <a:extLst>
            <a:ext uri="{FF2B5EF4-FFF2-40B4-BE49-F238E27FC236}">
              <a16:creationId xmlns:a16="http://schemas.microsoft.com/office/drawing/2014/main" id="{00000000-0008-0000-1300-00003D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2" name="Text Box 61">
          <a:extLst>
            <a:ext uri="{FF2B5EF4-FFF2-40B4-BE49-F238E27FC236}">
              <a16:creationId xmlns:a16="http://schemas.microsoft.com/office/drawing/2014/main" id="{00000000-0008-0000-1300-00003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3" name="Text Box 62">
          <a:extLst>
            <a:ext uri="{FF2B5EF4-FFF2-40B4-BE49-F238E27FC236}">
              <a16:creationId xmlns:a16="http://schemas.microsoft.com/office/drawing/2014/main" id="{00000000-0008-0000-1300-00003F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4" name="Text Box 63">
          <a:extLst>
            <a:ext uri="{FF2B5EF4-FFF2-40B4-BE49-F238E27FC236}">
              <a16:creationId xmlns:a16="http://schemas.microsoft.com/office/drawing/2014/main" id="{00000000-0008-0000-1300-00004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5" name="Text Box 64">
          <a:extLst>
            <a:ext uri="{FF2B5EF4-FFF2-40B4-BE49-F238E27FC236}">
              <a16:creationId xmlns:a16="http://schemas.microsoft.com/office/drawing/2014/main" id="{00000000-0008-0000-1300-000041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6" name="Text Box 65">
          <a:extLst>
            <a:ext uri="{FF2B5EF4-FFF2-40B4-BE49-F238E27FC236}">
              <a16:creationId xmlns:a16="http://schemas.microsoft.com/office/drawing/2014/main" id="{00000000-0008-0000-1300-000042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7" name="Text Box 66">
          <a:extLst>
            <a:ext uri="{FF2B5EF4-FFF2-40B4-BE49-F238E27FC236}">
              <a16:creationId xmlns:a16="http://schemas.microsoft.com/office/drawing/2014/main" id="{00000000-0008-0000-1300-000043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8" name="Text Box 67">
          <a:extLst>
            <a:ext uri="{FF2B5EF4-FFF2-40B4-BE49-F238E27FC236}">
              <a16:creationId xmlns:a16="http://schemas.microsoft.com/office/drawing/2014/main" id="{00000000-0008-0000-1300-000044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9" name="Text Box 68">
          <a:extLst>
            <a:ext uri="{FF2B5EF4-FFF2-40B4-BE49-F238E27FC236}">
              <a16:creationId xmlns:a16="http://schemas.microsoft.com/office/drawing/2014/main" id="{00000000-0008-0000-1300-000045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0" name="Text Box 69">
          <a:extLst>
            <a:ext uri="{FF2B5EF4-FFF2-40B4-BE49-F238E27FC236}">
              <a16:creationId xmlns:a16="http://schemas.microsoft.com/office/drawing/2014/main" id="{00000000-0008-0000-1300-00004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1" name="Text Box 70">
          <a:extLst>
            <a:ext uri="{FF2B5EF4-FFF2-40B4-BE49-F238E27FC236}">
              <a16:creationId xmlns:a16="http://schemas.microsoft.com/office/drawing/2014/main" id="{00000000-0008-0000-1300-000047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2" name="Text Box 71">
          <a:extLst>
            <a:ext uri="{FF2B5EF4-FFF2-40B4-BE49-F238E27FC236}">
              <a16:creationId xmlns:a16="http://schemas.microsoft.com/office/drawing/2014/main" id="{00000000-0008-0000-1300-00004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3" name="Text Box 72">
          <a:extLst>
            <a:ext uri="{FF2B5EF4-FFF2-40B4-BE49-F238E27FC236}">
              <a16:creationId xmlns:a16="http://schemas.microsoft.com/office/drawing/2014/main" id="{00000000-0008-0000-1300-000049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4" name="Text Box 73">
          <a:extLst>
            <a:ext uri="{FF2B5EF4-FFF2-40B4-BE49-F238E27FC236}">
              <a16:creationId xmlns:a16="http://schemas.microsoft.com/office/drawing/2014/main" id="{00000000-0008-0000-1300-00004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5" name="Text Box 74">
          <a:extLst>
            <a:ext uri="{FF2B5EF4-FFF2-40B4-BE49-F238E27FC236}">
              <a16:creationId xmlns:a16="http://schemas.microsoft.com/office/drawing/2014/main" id="{00000000-0008-0000-1300-00004B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6" name="Text Box 75">
          <a:extLst>
            <a:ext uri="{FF2B5EF4-FFF2-40B4-BE49-F238E27FC236}">
              <a16:creationId xmlns:a16="http://schemas.microsoft.com/office/drawing/2014/main" id="{00000000-0008-0000-1300-00004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7" name="Text Box 76">
          <a:extLst>
            <a:ext uri="{FF2B5EF4-FFF2-40B4-BE49-F238E27FC236}">
              <a16:creationId xmlns:a16="http://schemas.microsoft.com/office/drawing/2014/main" id="{00000000-0008-0000-1300-00004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8" name="Text Box 77">
          <a:extLst>
            <a:ext uri="{FF2B5EF4-FFF2-40B4-BE49-F238E27FC236}">
              <a16:creationId xmlns:a16="http://schemas.microsoft.com/office/drawing/2014/main" id="{00000000-0008-0000-1300-00004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9" name="Text Box 78">
          <a:extLst>
            <a:ext uri="{FF2B5EF4-FFF2-40B4-BE49-F238E27FC236}">
              <a16:creationId xmlns:a16="http://schemas.microsoft.com/office/drawing/2014/main" id="{00000000-0008-0000-1300-00004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0" name="Text Box 79">
          <a:extLst>
            <a:ext uri="{FF2B5EF4-FFF2-40B4-BE49-F238E27FC236}">
              <a16:creationId xmlns:a16="http://schemas.microsoft.com/office/drawing/2014/main" id="{00000000-0008-0000-1300-000050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1" name="Text Box 80">
          <a:extLst>
            <a:ext uri="{FF2B5EF4-FFF2-40B4-BE49-F238E27FC236}">
              <a16:creationId xmlns:a16="http://schemas.microsoft.com/office/drawing/2014/main" id="{00000000-0008-0000-1300-000051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2" name="Text Box 81">
          <a:extLst>
            <a:ext uri="{FF2B5EF4-FFF2-40B4-BE49-F238E27FC236}">
              <a16:creationId xmlns:a16="http://schemas.microsoft.com/office/drawing/2014/main" id="{00000000-0008-0000-1300-00005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3" name="Text Box 82">
          <a:extLst>
            <a:ext uri="{FF2B5EF4-FFF2-40B4-BE49-F238E27FC236}">
              <a16:creationId xmlns:a16="http://schemas.microsoft.com/office/drawing/2014/main" id="{00000000-0008-0000-1300-000053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4" name="Text Box 83">
          <a:extLst>
            <a:ext uri="{FF2B5EF4-FFF2-40B4-BE49-F238E27FC236}">
              <a16:creationId xmlns:a16="http://schemas.microsoft.com/office/drawing/2014/main" id="{00000000-0008-0000-1300-00005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5" name="Text Box 84">
          <a:extLst>
            <a:ext uri="{FF2B5EF4-FFF2-40B4-BE49-F238E27FC236}">
              <a16:creationId xmlns:a16="http://schemas.microsoft.com/office/drawing/2014/main" id="{00000000-0008-0000-1300-000055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6" name="Text Box 85">
          <a:extLst>
            <a:ext uri="{FF2B5EF4-FFF2-40B4-BE49-F238E27FC236}">
              <a16:creationId xmlns:a16="http://schemas.microsoft.com/office/drawing/2014/main" id="{00000000-0008-0000-1300-00005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7" name="Text Box 86">
          <a:extLst>
            <a:ext uri="{FF2B5EF4-FFF2-40B4-BE49-F238E27FC236}">
              <a16:creationId xmlns:a16="http://schemas.microsoft.com/office/drawing/2014/main" id="{00000000-0008-0000-1300-000057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8" name="Text Box 87">
          <a:extLst>
            <a:ext uri="{FF2B5EF4-FFF2-40B4-BE49-F238E27FC236}">
              <a16:creationId xmlns:a16="http://schemas.microsoft.com/office/drawing/2014/main" id="{00000000-0008-0000-1300-000058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9" name="Text Box 88">
          <a:extLst>
            <a:ext uri="{FF2B5EF4-FFF2-40B4-BE49-F238E27FC236}">
              <a16:creationId xmlns:a16="http://schemas.microsoft.com/office/drawing/2014/main" id="{00000000-0008-0000-1300-000059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0" name="Text Box 89">
          <a:extLst>
            <a:ext uri="{FF2B5EF4-FFF2-40B4-BE49-F238E27FC236}">
              <a16:creationId xmlns:a16="http://schemas.microsoft.com/office/drawing/2014/main" id="{00000000-0008-0000-1300-00005A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71" name="Text Box 90">
          <a:extLst>
            <a:ext uri="{FF2B5EF4-FFF2-40B4-BE49-F238E27FC236}">
              <a16:creationId xmlns:a16="http://schemas.microsoft.com/office/drawing/2014/main" id="{00000000-0008-0000-1300-00005B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2" name="Text Box 91">
          <a:extLst>
            <a:ext uri="{FF2B5EF4-FFF2-40B4-BE49-F238E27FC236}">
              <a16:creationId xmlns:a16="http://schemas.microsoft.com/office/drawing/2014/main" id="{00000000-0008-0000-1300-00005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3" name="Text Box 92">
          <a:extLst>
            <a:ext uri="{FF2B5EF4-FFF2-40B4-BE49-F238E27FC236}">
              <a16:creationId xmlns:a16="http://schemas.microsoft.com/office/drawing/2014/main" id="{00000000-0008-0000-1300-00005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4" name="Text Box 93">
          <a:extLst>
            <a:ext uri="{FF2B5EF4-FFF2-40B4-BE49-F238E27FC236}">
              <a16:creationId xmlns:a16="http://schemas.microsoft.com/office/drawing/2014/main" id="{00000000-0008-0000-1300-00005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5" name="Text Box 94">
          <a:extLst>
            <a:ext uri="{FF2B5EF4-FFF2-40B4-BE49-F238E27FC236}">
              <a16:creationId xmlns:a16="http://schemas.microsoft.com/office/drawing/2014/main" id="{00000000-0008-0000-1300-00005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6" name="Text Box 95">
          <a:extLst>
            <a:ext uri="{FF2B5EF4-FFF2-40B4-BE49-F238E27FC236}">
              <a16:creationId xmlns:a16="http://schemas.microsoft.com/office/drawing/2014/main" id="{00000000-0008-0000-1300-00006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7" name="Text Box 96">
          <a:extLst>
            <a:ext uri="{FF2B5EF4-FFF2-40B4-BE49-F238E27FC236}">
              <a16:creationId xmlns:a16="http://schemas.microsoft.com/office/drawing/2014/main" id="{00000000-0008-0000-1300-000061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8" name="Text Box 97">
          <a:extLst>
            <a:ext uri="{FF2B5EF4-FFF2-40B4-BE49-F238E27FC236}">
              <a16:creationId xmlns:a16="http://schemas.microsoft.com/office/drawing/2014/main" id="{00000000-0008-0000-1300-00006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9" name="Text Box 98">
          <a:extLst>
            <a:ext uri="{FF2B5EF4-FFF2-40B4-BE49-F238E27FC236}">
              <a16:creationId xmlns:a16="http://schemas.microsoft.com/office/drawing/2014/main" id="{00000000-0008-0000-1300-000063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0" name="Text Box 99">
          <a:extLst>
            <a:ext uri="{FF2B5EF4-FFF2-40B4-BE49-F238E27FC236}">
              <a16:creationId xmlns:a16="http://schemas.microsoft.com/office/drawing/2014/main" id="{00000000-0008-0000-1300-00006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1" name="Text Box 100">
          <a:extLst>
            <a:ext uri="{FF2B5EF4-FFF2-40B4-BE49-F238E27FC236}">
              <a16:creationId xmlns:a16="http://schemas.microsoft.com/office/drawing/2014/main" id="{00000000-0008-0000-1300-000065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2" name="Text Box 101">
          <a:extLst>
            <a:ext uri="{FF2B5EF4-FFF2-40B4-BE49-F238E27FC236}">
              <a16:creationId xmlns:a16="http://schemas.microsoft.com/office/drawing/2014/main" id="{00000000-0008-0000-1300-00006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3" name="Text Box 102">
          <a:extLst>
            <a:ext uri="{FF2B5EF4-FFF2-40B4-BE49-F238E27FC236}">
              <a16:creationId xmlns:a16="http://schemas.microsoft.com/office/drawing/2014/main" id="{00000000-0008-0000-1300-000067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4" name="Text Box 104">
          <a:extLst>
            <a:ext uri="{FF2B5EF4-FFF2-40B4-BE49-F238E27FC236}">
              <a16:creationId xmlns:a16="http://schemas.microsoft.com/office/drawing/2014/main" id="{00000000-0008-0000-1300-000068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5" name="Text Box 105">
          <a:extLst>
            <a:ext uri="{FF2B5EF4-FFF2-40B4-BE49-F238E27FC236}">
              <a16:creationId xmlns:a16="http://schemas.microsoft.com/office/drawing/2014/main" id="{00000000-0008-0000-1300-000069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6" name="Text Box 106">
          <a:extLst>
            <a:ext uri="{FF2B5EF4-FFF2-40B4-BE49-F238E27FC236}">
              <a16:creationId xmlns:a16="http://schemas.microsoft.com/office/drawing/2014/main" id="{00000000-0008-0000-1300-00006A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7" name="Text Box 107">
          <a:extLst>
            <a:ext uri="{FF2B5EF4-FFF2-40B4-BE49-F238E27FC236}">
              <a16:creationId xmlns:a16="http://schemas.microsoft.com/office/drawing/2014/main" id="{00000000-0008-0000-1300-00006B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8" name="Text Box 108">
          <a:extLst>
            <a:ext uri="{FF2B5EF4-FFF2-40B4-BE49-F238E27FC236}">
              <a16:creationId xmlns:a16="http://schemas.microsoft.com/office/drawing/2014/main" id="{00000000-0008-0000-1300-00006C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9" name="Text Box 109">
          <a:extLst>
            <a:ext uri="{FF2B5EF4-FFF2-40B4-BE49-F238E27FC236}">
              <a16:creationId xmlns:a16="http://schemas.microsoft.com/office/drawing/2014/main" id="{00000000-0008-0000-1300-00006D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0" name="Text Box 110">
          <a:extLst>
            <a:ext uri="{FF2B5EF4-FFF2-40B4-BE49-F238E27FC236}">
              <a16:creationId xmlns:a16="http://schemas.microsoft.com/office/drawing/2014/main" id="{00000000-0008-0000-1300-00006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1" name="Text Box 111">
          <a:extLst>
            <a:ext uri="{FF2B5EF4-FFF2-40B4-BE49-F238E27FC236}">
              <a16:creationId xmlns:a16="http://schemas.microsoft.com/office/drawing/2014/main" id="{00000000-0008-0000-1300-00006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2" name="Text Box 112">
          <a:extLst>
            <a:ext uri="{FF2B5EF4-FFF2-40B4-BE49-F238E27FC236}">
              <a16:creationId xmlns:a16="http://schemas.microsoft.com/office/drawing/2014/main" id="{00000000-0008-0000-1300-00007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3" name="Text Box 113">
          <a:extLst>
            <a:ext uri="{FF2B5EF4-FFF2-40B4-BE49-F238E27FC236}">
              <a16:creationId xmlns:a16="http://schemas.microsoft.com/office/drawing/2014/main" id="{00000000-0008-0000-1300-00007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4" name="Text Box 114">
          <a:extLst>
            <a:ext uri="{FF2B5EF4-FFF2-40B4-BE49-F238E27FC236}">
              <a16:creationId xmlns:a16="http://schemas.microsoft.com/office/drawing/2014/main" id="{00000000-0008-0000-1300-000072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5" name="Text Box 115">
          <a:extLst>
            <a:ext uri="{FF2B5EF4-FFF2-40B4-BE49-F238E27FC236}">
              <a16:creationId xmlns:a16="http://schemas.microsoft.com/office/drawing/2014/main" id="{00000000-0008-0000-1300-00007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Arbeitsblat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9.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0.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1.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3.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4.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5.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6.vml"/><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L113"/>
  <sheetViews>
    <sheetView showGridLines="0" showZeros="0" tabSelected="1" workbookViewId="0"/>
  </sheetViews>
  <sheetFormatPr baseColWidth="10" defaultColWidth="11" defaultRowHeight="12.75" x14ac:dyDescent="0.2"/>
  <cols>
    <col min="1" max="10" width="11" customWidth="1"/>
    <col min="11" max="11" width="17.42578125" customWidth="1"/>
  </cols>
  <sheetData>
    <row r="1" spans="1:7" ht="30" x14ac:dyDescent="0.4">
      <c r="A1" s="1" t="s">
        <v>7133</v>
      </c>
    </row>
    <row r="2" spans="1:7" ht="10.5" customHeight="1" x14ac:dyDescent="0.4">
      <c r="A2" s="755"/>
      <c r="B2" s="755"/>
      <c r="C2" s="755"/>
      <c r="D2" s="755"/>
      <c r="E2" s="755"/>
      <c r="F2" s="755"/>
      <c r="G2" s="755"/>
    </row>
    <row r="4" spans="1:7" ht="12" customHeight="1" x14ac:dyDescent="0.3">
      <c r="A4" s="746"/>
    </row>
    <row r="109" spans="12:12" x14ac:dyDescent="0.2">
      <c r="L109" s="352"/>
    </row>
    <row r="110" spans="12:12" x14ac:dyDescent="0.2">
      <c r="L110" s="352"/>
    </row>
    <row r="111" spans="12:12" x14ac:dyDescent="0.2">
      <c r="L111" s="352"/>
    </row>
    <row r="112" spans="12:12" x14ac:dyDescent="0.2">
      <c r="L112" s="352"/>
    </row>
    <row r="113" spans="12:12" x14ac:dyDescent="0.2">
      <c r="L113" s="352"/>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legacyDrawing r:id="rId3"/>
  <oleObjects>
    <mc:AlternateContent xmlns:mc="http://schemas.openxmlformats.org/markup-compatibility/2006">
      <mc:Choice Requires="x14">
        <oleObject progId="Excel.Sheet.12" shapeId="1026" r:id="rId4">
          <objectPr defaultSize="0" autoPict="0" r:id="rId5">
            <anchor moveWithCells="1">
              <from>
                <xdr:col>0</xdr:col>
                <xdr:colOff>295275</xdr:colOff>
                <xdr:row>50</xdr:row>
                <xdr:rowOff>133350</xdr:rowOff>
              </from>
              <to>
                <xdr:col>8</xdr:col>
                <xdr:colOff>523875</xdr:colOff>
                <xdr:row>75</xdr:row>
                <xdr:rowOff>47625</xdr:rowOff>
              </to>
            </anchor>
          </objectPr>
        </oleObject>
      </mc:Choice>
      <mc:Fallback>
        <oleObject progId="Excel.Sheet.12" shapeId="102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election activeCell="C15" sqref="C15"/>
    </sheetView>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7133</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69" t="s">
        <v>6051</v>
      </c>
      <c r="C15" s="470"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756"/>
      <c r="B44" s="756"/>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2022 (Katalog 2022)'!B3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5.75" x14ac:dyDescent="0.25">
      <c r="A7" s="757" t="str">
        <f>IF('E1plus 2022 (Katalog 2022)'!$B$8="","",'E1plus 2022 (Katalog 2022)'!$B$8)</f>
        <v>Ist-Daten für das lfd. Kalenderjahr (2021) nach dem Katalog des Vereinbarungszeitraums (2022)</v>
      </c>
      <c r="B7" s="757"/>
      <c r="C7" s="757"/>
      <c r="D7" s="40" t="str">
        <f>IF('E1plus 2022 (Katalog 2022)'!$G$8="","",'E1plus 2022 (Katalog 2022)'!$G$8)</f>
        <v/>
      </c>
    </row>
    <row r="8" spans="1:5" ht="15.75" x14ac:dyDescent="0.25">
      <c r="A8" s="758" t="str">
        <f>IF('E1plus 2022 (Katalog 2022)'!$B$9="","",'E1plus 2022 (Katalog 2022)'!$B$9)</f>
        <v>Forderungs-Daten für den Vereinbarungszeitraum (2022) nach dem Katalog des Vereinbarungszeitraums (2022)</v>
      </c>
      <c r="B8" s="758"/>
      <c r="C8" s="758"/>
      <c r="D8" s="41" t="str">
        <f>IF('E1plus 2022 (Katalog 2022)'!$G$9="","",'E1plus 2022 (Katalog 2022)'!$G$9)</f>
        <v/>
      </c>
    </row>
    <row r="9" spans="1:5" x14ac:dyDescent="0.2">
      <c r="A9" s="758" t="str">
        <f>IF('E1plus 2022 (Katalog 2022)'!$B$10="","",'E1plus 2022 (Katalog 2022)'!$B$10)</f>
        <v>Vereinbarungs-Daten für den Vereinbarungszeitraum (2022) nach dem Katalog des Vereinbarungszeitraums (2022)</v>
      </c>
      <c r="B9" s="758"/>
      <c r="C9" s="758"/>
      <c r="D9" s="619" t="str">
        <f>IF('E1plus 2022 (Katalog 2022)'!$G$10="","",'E1plus 2022 (Katalog 2022)'!$G$10)</f>
        <v>x</v>
      </c>
    </row>
    <row r="10" spans="1:5" ht="13.5" thickBot="1" x14ac:dyDescent="0.25">
      <c r="A10" s="759" t="str">
        <f>IF('E1plus 2022 (Katalog 2022)'!$B$11="","",'E1plus 2022 (Katalog 2022)'!$B$11)</f>
        <v>Überlieger 2021/2022 (Katalog 2022)</v>
      </c>
      <c r="B10" s="759"/>
      <c r="C10" s="759"/>
      <c r="D10" s="42" t="str">
        <f>IF('E1plus 2022 (Katalog 2022)'!$G$11="","",'E1plus 2022 (Katalog 2022)'!$G$11)</f>
        <v/>
      </c>
    </row>
    <row r="12" spans="1:5" ht="36.75" customHeight="1" x14ac:dyDescent="0.2">
      <c r="A12" s="43" t="s">
        <v>77</v>
      </c>
      <c r="B12" s="44" t="s">
        <v>78</v>
      </c>
      <c r="C12" s="43" t="s">
        <v>79</v>
      </c>
      <c r="D12" s="43" t="s">
        <v>80</v>
      </c>
      <c r="E12" s="45"/>
    </row>
    <row r="13" spans="1:5" x14ac:dyDescent="0.2">
      <c r="A13" s="46"/>
      <c r="B13" s="47">
        <v>1</v>
      </c>
      <c r="C13" s="47">
        <v>2</v>
      </c>
      <c r="D13" s="47">
        <v>3</v>
      </c>
      <c r="E13" s="45"/>
    </row>
    <row r="14" spans="1:5" x14ac:dyDescent="0.2">
      <c r="A14" s="48"/>
      <c r="B14" s="49" t="s">
        <v>81</v>
      </c>
      <c r="C14" s="50"/>
      <c r="D14" s="50"/>
    </row>
    <row r="15" spans="1:5" ht="13.5" x14ac:dyDescent="0.2">
      <c r="A15" s="51">
        <v>1</v>
      </c>
      <c r="B15" s="52" t="s">
        <v>82</v>
      </c>
      <c r="C15" s="53"/>
      <c r="D15" s="54">
        <f>'E1plus 2022 (Katalog 2022)'!E17+'E1 teilstationär (Katalog 2022)'!K17+$D$16</f>
        <v>286.70899999999995</v>
      </c>
    </row>
    <row r="16" spans="1:5" ht="25.5" customHeight="1" x14ac:dyDescent="0.2">
      <c r="A16" s="51"/>
      <c r="B16" s="55" t="s">
        <v>83</v>
      </c>
      <c r="C16" s="53"/>
      <c r="D16" s="54">
        <f>'E1 Belegarzt m. Honorarvertrag'!E17+'E1 teilstationär Belegarzt m. H'!M17</f>
        <v>127.392</v>
      </c>
    </row>
    <row r="17" spans="1:5" x14ac:dyDescent="0.2">
      <c r="A17" s="51">
        <v>2</v>
      </c>
      <c r="B17" s="52" t="s">
        <v>84</v>
      </c>
      <c r="C17" s="56"/>
      <c r="D17" s="57">
        <v>2963.82</v>
      </c>
    </row>
    <row r="18" spans="1:5" x14ac:dyDescent="0.2">
      <c r="A18" s="47">
        <v>3</v>
      </c>
      <c r="B18" s="58" t="s">
        <v>85</v>
      </c>
      <c r="C18" s="59">
        <f>C15*C17</f>
        <v>0</v>
      </c>
      <c r="D18" s="60">
        <f>D15*D17</f>
        <v>849753.86837999988</v>
      </c>
    </row>
    <row r="19" spans="1:5" x14ac:dyDescent="0.2">
      <c r="A19" s="47">
        <v>4</v>
      </c>
      <c r="B19" s="58" t="s">
        <v>86</v>
      </c>
      <c r="C19" s="61"/>
      <c r="D19" s="60">
        <f>'E2 (Katalog 2022)'!G20</f>
        <v>283.49</v>
      </c>
    </row>
    <row r="20" spans="1:5" ht="13.5" x14ac:dyDescent="0.2">
      <c r="A20" s="47">
        <v>5</v>
      </c>
      <c r="B20" s="58" t="s">
        <v>87</v>
      </c>
      <c r="C20" s="62">
        <f>C18+C19</f>
        <v>0</v>
      </c>
      <c r="D20" s="63">
        <f>D18+D19</f>
        <v>850037.35837999987</v>
      </c>
    </row>
    <row r="21" spans="1:5" x14ac:dyDescent="0.2">
      <c r="E21" s="31"/>
    </row>
    <row r="22" spans="1:5" x14ac:dyDescent="0.2">
      <c r="A22" s="64" t="s">
        <v>88</v>
      </c>
      <c r="B22" s="65" t="s">
        <v>89</v>
      </c>
      <c r="E22" s="31"/>
    </row>
    <row r="23" spans="1:5" x14ac:dyDescent="0.2">
      <c r="A23" s="64"/>
      <c r="B23" s="65" t="s">
        <v>90</v>
      </c>
    </row>
    <row r="24" spans="1:5" x14ac:dyDescent="0.2">
      <c r="A24" s="64" t="s">
        <v>91</v>
      </c>
      <c r="B24" s="65" t="s">
        <v>92</v>
      </c>
    </row>
    <row r="25" spans="1:5" x14ac:dyDescent="0.2">
      <c r="A25" s="31"/>
      <c r="B25" s="65" t="s">
        <v>93</v>
      </c>
    </row>
  </sheetData>
  <sheetProtection selectLockedCells="1" selectUnlockedCells="1"/>
  <mergeCells count="4">
    <mergeCell ref="A7:C7"/>
    <mergeCell ref="A8:C8"/>
    <mergeCell ref="A9:C9"/>
    <mergeCell ref="A10:C10"/>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21" activePane="bottomRight" state="frozen"/>
      <selection pane="topRight" activeCell="C1" sqref="C1"/>
      <selection pane="bottomLeft" activeCell="A23" sqref="A23"/>
      <selection pane="bottomRight" activeCell="L22" sqref="L22"/>
    </sheetView>
  </sheetViews>
  <sheetFormatPr baseColWidth="10" defaultColWidth="11.42578125" defaultRowHeight="12.75" x14ac:dyDescent="0.2"/>
  <cols>
    <col min="1" max="1" width="14.7109375" style="66" customWidth="1"/>
    <col min="2" max="2" width="40.7109375" style="66" customWidth="1"/>
    <col min="3" max="3" width="9.85546875" style="66" customWidth="1"/>
    <col min="4" max="4" width="16.140625" style="66" customWidth="1"/>
    <col min="5" max="5" width="13.85546875" style="66" customWidth="1"/>
    <col min="6" max="6" width="9.140625" style="66" customWidth="1"/>
    <col min="7" max="7" width="14.5703125" style="66" customWidth="1"/>
    <col min="8" max="8" width="12.140625" style="66" customWidth="1"/>
    <col min="9" max="9" width="11.85546875" style="66" customWidth="1"/>
    <col min="10" max="10" width="11.140625" style="66" customWidth="1"/>
    <col min="11" max="12" width="11.7109375" style="66" customWidth="1"/>
    <col min="13" max="13" width="11.28515625" style="66" customWidth="1"/>
    <col min="14" max="14" width="10.140625" style="66" customWidth="1"/>
    <col min="15" max="17" width="11.7109375" style="66" customWidth="1"/>
    <col min="18" max="18" width="9.140625" style="66" customWidth="1"/>
    <col min="19" max="19" width="12.140625" style="66" customWidth="1"/>
    <col min="20" max="20" width="11.5703125" style="66" customWidth="1"/>
    <col min="21" max="21" width="11.7109375" style="66" customWidth="1"/>
    <col min="22" max="22" width="10" style="66" customWidth="1"/>
    <col min="23" max="23" width="10.42578125" style="66" customWidth="1"/>
    <col min="24" max="24" width="11.42578125" style="66" customWidth="1"/>
    <col min="25" max="25" width="11" style="66" customWidth="1"/>
    <col min="26" max="26" width="14.28515625" style="66" customWidth="1"/>
    <col min="27" max="27" width="14.7109375" style="66" customWidth="1"/>
    <col min="28" max="28" width="16.28515625" style="66" customWidth="1"/>
    <col min="29" max="29" width="11.42578125" style="66" customWidth="1"/>
    <col min="30" max="30" width="11.42578125" style="66" hidden="1" customWidth="1"/>
    <col min="31" max="31" width="2.85546875" style="66" hidden="1" customWidth="1"/>
    <col min="32" max="45" width="11.42578125" style="66" hidden="1" customWidth="1"/>
    <col min="46" max="46" width="2.85546875" style="66" hidden="1" customWidth="1"/>
    <col min="47" max="55" width="11.42578125" style="66" hidden="1" customWidth="1"/>
    <col min="56" max="56" width="2.85546875" style="66" hidden="1" customWidth="1"/>
    <col min="57" max="65" width="11.42578125" style="66" hidden="1" customWidth="1"/>
    <col min="66" max="66" width="2.85546875" style="66" hidden="1" customWidth="1"/>
    <col min="67" max="75" width="11.42578125" style="66" hidden="1" customWidth="1"/>
    <col min="76" max="76" width="2.85546875" style="66" hidden="1" customWidth="1"/>
    <col min="77" max="96" width="11.42578125" style="66" hidden="1" customWidth="1"/>
    <col min="97" max="97" width="11.42578125" style="66" customWidth="1"/>
    <col min="98" max="16384" width="11.42578125" style="66"/>
  </cols>
  <sheetData>
    <row r="1" spans="1:93" s="67" customFormat="1" ht="15.75" customHeight="1" x14ac:dyDescent="0.2"/>
    <row r="2" spans="1:93" s="68" customFormat="1" ht="15.75" customHeight="1" x14ac:dyDescent="0.25">
      <c r="B2" s="69" t="s">
        <v>73</v>
      </c>
      <c r="C2" s="70"/>
      <c r="D2" s="71"/>
      <c r="E2" s="71"/>
      <c r="F2" s="71"/>
      <c r="G2" s="72"/>
      <c r="AE2" s="68" t="s">
        <v>94</v>
      </c>
      <c r="AT2" s="68" t="s">
        <v>95</v>
      </c>
      <c r="BD2" s="68" t="s">
        <v>96</v>
      </c>
      <c r="BN2" s="68" t="s">
        <v>97</v>
      </c>
      <c r="BX2" s="68" t="s">
        <v>98</v>
      </c>
      <c r="CH2" s="68" t="s">
        <v>6809</v>
      </c>
    </row>
    <row r="3" spans="1:93" s="68" customFormat="1" ht="15.75" customHeight="1" x14ac:dyDescent="0.2">
      <c r="B3" s="73" t="s">
        <v>99</v>
      </c>
      <c r="C3" s="74"/>
      <c r="D3" s="74"/>
      <c r="E3" s="74"/>
      <c r="F3" s="74"/>
      <c r="G3" s="75"/>
      <c r="AE3" s="68" t="s">
        <v>100</v>
      </c>
      <c r="AT3" s="68" t="s">
        <v>100</v>
      </c>
      <c r="BD3" s="68" t="s">
        <v>100</v>
      </c>
      <c r="BN3" s="68" t="s">
        <v>100</v>
      </c>
      <c r="BX3" s="68" t="s">
        <v>100</v>
      </c>
      <c r="CH3" s="68" t="s">
        <v>100</v>
      </c>
    </row>
    <row r="4" spans="1:93" s="67" customFormat="1" ht="15.75" customHeight="1" x14ac:dyDescent="0.2">
      <c r="AE4" s="76" t="s">
        <v>101</v>
      </c>
      <c r="AF4" s="77">
        <v>1</v>
      </c>
      <c r="AT4" s="76" t="s">
        <v>101</v>
      </c>
      <c r="AU4" s="77">
        <v>1</v>
      </c>
      <c r="BD4" s="76" t="s">
        <v>101</v>
      </c>
      <c r="BE4" s="77">
        <v>1</v>
      </c>
      <c r="BN4" s="76" t="s">
        <v>101</v>
      </c>
      <c r="BO4" s="77">
        <v>1</v>
      </c>
      <c r="BX4" s="76" t="s">
        <v>101</v>
      </c>
      <c r="BY4" s="77">
        <v>1</v>
      </c>
      <c r="CH4" s="76" t="s">
        <v>101</v>
      </c>
      <c r="CI4" s="77">
        <v>1</v>
      </c>
    </row>
    <row r="5" spans="1:93" ht="20.25" x14ac:dyDescent="0.3">
      <c r="B5" s="78" t="s">
        <v>102</v>
      </c>
      <c r="C5" s="78"/>
      <c r="AE5" s="76" t="s">
        <v>103</v>
      </c>
      <c r="AF5" s="77">
        <v>2</v>
      </c>
      <c r="AT5" s="76" t="s">
        <v>104</v>
      </c>
      <c r="AU5" s="77">
        <v>2</v>
      </c>
      <c r="BD5" s="76" t="s">
        <v>104</v>
      </c>
      <c r="BE5" s="77">
        <v>2</v>
      </c>
      <c r="BN5" s="76" t="s">
        <v>104</v>
      </c>
      <c r="BO5" s="77">
        <v>2</v>
      </c>
      <c r="BX5" s="76" t="s">
        <v>104</v>
      </c>
      <c r="BY5" s="77">
        <v>2</v>
      </c>
      <c r="CH5" s="76" t="s">
        <v>104</v>
      </c>
      <c r="CI5" s="77">
        <v>2</v>
      </c>
    </row>
    <row r="6" spans="1:93" ht="15.75" customHeight="1" x14ac:dyDescent="0.2">
      <c r="J6" s="79"/>
      <c r="K6" s="79"/>
      <c r="L6" s="79"/>
      <c r="AE6" s="76" t="s">
        <v>105</v>
      </c>
      <c r="AF6" s="77">
        <v>3</v>
      </c>
      <c r="AT6" s="76" t="s">
        <v>106</v>
      </c>
      <c r="AU6" s="77">
        <v>3</v>
      </c>
      <c r="BD6" s="76" t="s">
        <v>106</v>
      </c>
      <c r="BE6" s="77">
        <v>3</v>
      </c>
      <c r="BN6" s="76" t="s">
        <v>106</v>
      </c>
      <c r="BO6" s="77">
        <v>3</v>
      </c>
      <c r="BX6" s="76" t="s">
        <v>106</v>
      </c>
      <c r="BY6" s="77">
        <v>3</v>
      </c>
      <c r="CH6" s="76" t="s">
        <v>106</v>
      </c>
      <c r="CI6" s="77">
        <v>3</v>
      </c>
    </row>
    <row r="7" spans="1:93" ht="15.75" customHeight="1" x14ac:dyDescent="0.25">
      <c r="B7" s="80" t="s">
        <v>107</v>
      </c>
      <c r="C7" s="81"/>
      <c r="D7" s="81"/>
      <c r="E7" s="82"/>
      <c r="F7" s="83"/>
      <c r="G7" s="84"/>
      <c r="J7" s="79"/>
      <c r="K7" s="79"/>
      <c r="L7" s="79"/>
      <c r="AE7" s="76" t="s">
        <v>108</v>
      </c>
      <c r="AF7" s="77">
        <v>4</v>
      </c>
      <c r="AT7" s="76" t="s">
        <v>109</v>
      </c>
      <c r="AU7" s="77">
        <v>3</v>
      </c>
      <c r="BD7" s="76" t="s">
        <v>109</v>
      </c>
      <c r="BE7" s="77">
        <v>3</v>
      </c>
      <c r="BN7" s="76" t="s">
        <v>109</v>
      </c>
      <c r="BO7" s="77">
        <v>3</v>
      </c>
      <c r="BX7" s="76" t="s">
        <v>109</v>
      </c>
      <c r="BY7" s="77">
        <v>3</v>
      </c>
      <c r="CH7" s="76" t="s">
        <v>109</v>
      </c>
      <c r="CI7" s="77">
        <v>3</v>
      </c>
    </row>
    <row r="8" spans="1:93" ht="15.75" customHeight="1" x14ac:dyDescent="0.25">
      <c r="B8" s="760" t="s">
        <v>7137</v>
      </c>
      <c r="C8" s="760"/>
      <c r="D8" s="760"/>
      <c r="E8" s="760"/>
      <c r="F8" s="760"/>
      <c r="G8" s="85"/>
      <c r="H8" s="86"/>
      <c r="J8" s="87"/>
      <c r="K8" s="79"/>
      <c r="L8" s="79"/>
      <c r="M8" s="79"/>
      <c r="N8" s="79"/>
      <c r="O8" s="79"/>
      <c r="AE8" s="76" t="s">
        <v>110</v>
      </c>
      <c r="AF8" s="77">
        <v>5</v>
      </c>
    </row>
    <row r="9" spans="1:93" ht="15.75" customHeight="1" x14ac:dyDescent="0.2">
      <c r="B9" s="761" t="s">
        <v>7134</v>
      </c>
      <c r="C9" s="761"/>
      <c r="D9" s="761"/>
      <c r="E9" s="761"/>
      <c r="F9" s="761"/>
      <c r="G9" s="88"/>
      <c r="J9" s="87"/>
      <c r="K9" s="79"/>
      <c r="L9" s="79"/>
      <c r="M9" s="79"/>
      <c r="N9" s="79"/>
      <c r="O9" s="79"/>
      <c r="AE9" s="76" t="s">
        <v>104</v>
      </c>
      <c r="AF9" s="77">
        <v>6</v>
      </c>
      <c r="AT9" s="89"/>
      <c r="AU9" s="89"/>
      <c r="BD9" s="89"/>
      <c r="BE9" s="89"/>
      <c r="BN9" s="89"/>
      <c r="BO9" s="89"/>
      <c r="BX9" s="89"/>
      <c r="BY9" s="89"/>
      <c r="CH9" s="89"/>
      <c r="CI9" s="89"/>
    </row>
    <row r="10" spans="1:93" ht="15.75" customHeight="1" x14ac:dyDescent="0.2">
      <c r="B10" s="761" t="s">
        <v>7135</v>
      </c>
      <c r="C10" s="761"/>
      <c r="D10" s="761"/>
      <c r="E10" s="761"/>
      <c r="F10" s="761"/>
      <c r="G10" s="85" t="s">
        <v>111</v>
      </c>
      <c r="J10" s="79"/>
      <c r="K10" s="79"/>
      <c r="L10" s="79"/>
      <c r="AE10" s="76" t="s">
        <v>106</v>
      </c>
      <c r="AF10" s="77">
        <v>7</v>
      </c>
    </row>
    <row r="11" spans="1:93" ht="15.75" customHeight="1" thickBot="1" x14ac:dyDescent="0.25">
      <c r="B11" s="764" t="s">
        <v>7136</v>
      </c>
      <c r="C11" s="764"/>
      <c r="D11" s="764"/>
      <c r="E11" s="764"/>
      <c r="F11" s="764"/>
      <c r="G11" s="90"/>
      <c r="J11" s="93"/>
      <c r="AE11" s="76" t="s">
        <v>109</v>
      </c>
      <c r="AF11" s="77">
        <v>8</v>
      </c>
    </row>
    <row r="12" spans="1:93" ht="15.75" customHeight="1" x14ac:dyDescent="0.25">
      <c r="B12" s="91"/>
      <c r="C12" s="91"/>
      <c r="D12" s="91"/>
      <c r="E12" s="91"/>
      <c r="F12" s="92"/>
      <c r="G12" s="94"/>
      <c r="AE12" s="76" t="s">
        <v>112</v>
      </c>
      <c r="AF12" s="77">
        <v>9</v>
      </c>
    </row>
    <row r="13" spans="1:93" ht="15.75" customHeight="1" x14ac:dyDescent="0.25">
      <c r="B13" s="95"/>
      <c r="C13" s="95"/>
      <c r="D13" s="95"/>
      <c r="AT13" s="96"/>
      <c r="AU13" s="96"/>
      <c r="BD13" s="96"/>
      <c r="BE13" s="96"/>
      <c r="BN13" s="96"/>
      <c r="BO13" s="96"/>
      <c r="BX13" s="96"/>
      <c r="BY13" s="96"/>
      <c r="CH13" s="96"/>
      <c r="CI13" s="96"/>
    </row>
    <row r="14" spans="1:93" s="89" customFormat="1" ht="12.75" customHeight="1" x14ac:dyDescent="0.2">
      <c r="A14" s="763" t="s">
        <v>113</v>
      </c>
      <c r="B14" s="97" t="s">
        <v>114</v>
      </c>
      <c r="C14" s="762" t="s">
        <v>115</v>
      </c>
      <c r="D14" s="762"/>
      <c r="E14" s="762"/>
      <c r="F14" s="762" t="s">
        <v>116</v>
      </c>
      <c r="G14" s="762"/>
      <c r="H14" s="762"/>
      <c r="I14" s="762"/>
      <c r="J14" s="762" t="s">
        <v>117</v>
      </c>
      <c r="K14" s="762"/>
      <c r="L14" s="762"/>
      <c r="M14" s="762"/>
      <c r="N14" s="762" t="s">
        <v>118</v>
      </c>
      <c r="O14" s="762"/>
      <c r="P14" s="762"/>
      <c r="Q14" s="762"/>
      <c r="R14" s="762" t="s">
        <v>119</v>
      </c>
      <c r="S14" s="762"/>
      <c r="T14" s="762"/>
      <c r="U14" s="762"/>
      <c r="V14" s="762" t="s">
        <v>120</v>
      </c>
      <c r="W14" s="762"/>
      <c r="X14" s="762"/>
      <c r="Y14" s="762"/>
      <c r="Z14" s="762" t="s">
        <v>6805</v>
      </c>
      <c r="AA14" s="762"/>
      <c r="AB14" s="762"/>
      <c r="AT14" s="66"/>
      <c r="AU14" s="66"/>
      <c r="BD14" s="66"/>
      <c r="BE14" s="66"/>
      <c r="BN14" s="66"/>
      <c r="BO14" s="66"/>
      <c r="BX14" s="66"/>
      <c r="BY14" s="66"/>
      <c r="CH14" s="66"/>
      <c r="CI14" s="66"/>
    </row>
    <row r="15" spans="1:93" ht="76.5" customHeight="1" x14ac:dyDescent="0.2">
      <c r="A15" s="763"/>
      <c r="B15" s="99" t="s">
        <v>121</v>
      </c>
      <c r="C15" s="100" t="s">
        <v>122</v>
      </c>
      <c r="D15" s="101" t="s">
        <v>123</v>
      </c>
      <c r="E15" s="101" t="s">
        <v>124</v>
      </c>
      <c r="F15" s="100" t="s">
        <v>125</v>
      </c>
      <c r="G15" s="100" t="s">
        <v>126</v>
      </c>
      <c r="H15" s="100" t="s">
        <v>127</v>
      </c>
      <c r="I15" s="101" t="s">
        <v>128</v>
      </c>
      <c r="J15" s="100" t="s">
        <v>129</v>
      </c>
      <c r="K15" s="100" t="s">
        <v>130</v>
      </c>
      <c r="L15" s="100" t="s">
        <v>131</v>
      </c>
      <c r="M15" s="101" t="s">
        <v>132</v>
      </c>
      <c r="N15" s="100" t="s">
        <v>133</v>
      </c>
      <c r="O15" s="100" t="s">
        <v>134</v>
      </c>
      <c r="P15" s="100" t="s">
        <v>135</v>
      </c>
      <c r="Q15" s="101" t="s">
        <v>136</v>
      </c>
      <c r="R15" s="100" t="s">
        <v>137</v>
      </c>
      <c r="S15" s="100" t="s">
        <v>138</v>
      </c>
      <c r="T15" s="102" t="s">
        <v>139</v>
      </c>
      <c r="U15" s="101" t="s">
        <v>140</v>
      </c>
      <c r="V15" s="100" t="s">
        <v>141</v>
      </c>
      <c r="W15" s="100" t="s">
        <v>142</v>
      </c>
      <c r="X15" s="102" t="s">
        <v>143</v>
      </c>
      <c r="Y15" s="101" t="s">
        <v>144</v>
      </c>
      <c r="Z15" s="600" t="s">
        <v>6807</v>
      </c>
      <c r="AA15" s="102" t="s">
        <v>6808</v>
      </c>
      <c r="AB15" s="102" t="s">
        <v>6806</v>
      </c>
    </row>
    <row r="16" spans="1:93" x14ac:dyDescent="0.2">
      <c r="A16" s="103">
        <v>1</v>
      </c>
      <c r="B16" s="103" t="s">
        <v>145</v>
      </c>
      <c r="C16" s="104">
        <v>2</v>
      </c>
      <c r="D16" s="104">
        <v>3</v>
      </c>
      <c r="E16" s="105">
        <v>4</v>
      </c>
      <c r="F16" s="104">
        <v>5</v>
      </c>
      <c r="G16" s="104">
        <v>6</v>
      </c>
      <c r="H16" s="104">
        <v>7</v>
      </c>
      <c r="I16" s="104">
        <v>8</v>
      </c>
      <c r="J16" s="104">
        <v>9</v>
      </c>
      <c r="K16" s="104">
        <v>10</v>
      </c>
      <c r="L16" s="104">
        <v>11</v>
      </c>
      <c r="M16" s="103">
        <v>12</v>
      </c>
      <c r="N16" s="104">
        <v>13</v>
      </c>
      <c r="O16" s="105">
        <v>14</v>
      </c>
      <c r="P16" s="104">
        <v>15</v>
      </c>
      <c r="Q16" s="104">
        <v>16</v>
      </c>
      <c r="R16" s="104">
        <v>17</v>
      </c>
      <c r="S16" s="104">
        <v>18</v>
      </c>
      <c r="T16" s="104">
        <v>19</v>
      </c>
      <c r="U16" s="104">
        <v>20</v>
      </c>
      <c r="V16" s="104">
        <v>21</v>
      </c>
      <c r="W16" s="103">
        <v>22</v>
      </c>
      <c r="X16" s="104">
        <v>23</v>
      </c>
      <c r="Y16" s="105">
        <v>24</v>
      </c>
      <c r="Z16" s="104">
        <v>25</v>
      </c>
      <c r="AA16" s="104">
        <v>26</v>
      </c>
      <c r="AB16" s="104">
        <v>27</v>
      </c>
      <c r="AJ16" s="106" t="s">
        <v>146</v>
      </c>
      <c r="AY16" s="106" t="s">
        <v>146</v>
      </c>
      <c r="AZ16" s="106"/>
      <c r="BA16" s="106"/>
      <c r="BB16" s="106"/>
      <c r="BI16" s="106" t="s">
        <v>146</v>
      </c>
      <c r="BJ16" s="106"/>
      <c r="BK16" s="106"/>
      <c r="BL16" s="106"/>
      <c r="BS16" s="106" t="s">
        <v>146</v>
      </c>
      <c r="BT16" s="106"/>
      <c r="BU16" s="106"/>
      <c r="CC16" s="106" t="s">
        <v>146</v>
      </c>
      <c r="CD16" s="106"/>
      <c r="CE16" s="106"/>
      <c r="CM16" s="106" t="s">
        <v>146</v>
      </c>
      <c r="CN16" s="106"/>
      <c r="CO16" s="106"/>
    </row>
    <row r="17" spans="1:95" ht="15.75" thickBot="1" x14ac:dyDescent="0.3">
      <c r="A17" s="107"/>
      <c r="B17" s="108" t="s">
        <v>147</v>
      </c>
      <c r="C17" s="109">
        <f>SUM(C18:C1000)</f>
        <v>109</v>
      </c>
      <c r="D17" s="110">
        <f>SUM(D18:D1000)</f>
        <v>159.39499999999998</v>
      </c>
      <c r="E17" s="110">
        <f>SUM(E18:E1000)</f>
        <v>158.50099999999998</v>
      </c>
      <c r="F17" s="109">
        <f>SUM(F18:F1000)</f>
        <v>101</v>
      </c>
      <c r="G17" s="109">
        <f>SUM(G18:G1000)</f>
        <v>101</v>
      </c>
      <c r="H17" s="109"/>
      <c r="I17" s="110">
        <f>SUM(I18:I1000)</f>
        <v>77.022999999999996</v>
      </c>
      <c r="J17" s="109">
        <f>SUM(J18:J1000)</f>
        <v>2</v>
      </c>
      <c r="K17" s="109">
        <f>SUM(K18:K1000)</f>
        <v>2</v>
      </c>
      <c r="L17" s="109"/>
      <c r="M17" s="110">
        <f>SUM(M18:M1000)</f>
        <v>-1.169</v>
      </c>
      <c r="N17" s="109">
        <f>SUM(N18:N1000)</f>
        <v>2</v>
      </c>
      <c r="O17" s="109">
        <f>SUM(O18:O1000)</f>
        <v>2</v>
      </c>
      <c r="P17" s="109"/>
      <c r="Q17" s="110">
        <f>SUM(Q18:Q1000)</f>
        <v>-9.0999999999999998E-2</v>
      </c>
      <c r="R17" s="109">
        <f>SUM(R18:R1000)</f>
        <v>2</v>
      </c>
      <c r="S17" s="109">
        <f>SUM(S18:S1000)</f>
        <v>2</v>
      </c>
      <c r="T17" s="109"/>
      <c r="U17" s="110">
        <f>SUM(U18:U1000)</f>
        <v>-9.0999999999999998E-2</v>
      </c>
      <c r="V17" s="109">
        <f>SUM(V18:V1000)</f>
        <v>2</v>
      </c>
      <c r="W17" s="109">
        <f>SUM(W18:W1000)</f>
        <v>2</v>
      </c>
      <c r="X17" s="109"/>
      <c r="Y17" s="110">
        <f>SUM(Y18:Y1000)</f>
        <v>0.45700000000000002</v>
      </c>
      <c r="Z17" s="109">
        <f>SUM(Z18:Z1000)</f>
        <v>2</v>
      </c>
      <c r="AA17" s="604"/>
      <c r="AB17" s="604">
        <f>SUM(AB18:AB1000)</f>
        <v>6.4138000000000002</v>
      </c>
      <c r="AG17" s="106" t="s">
        <v>148</v>
      </c>
      <c r="AH17" s="106" t="s">
        <v>149</v>
      </c>
      <c r="AI17" s="106" t="s">
        <v>150</v>
      </c>
      <c r="AJ17" s="66">
        <v>1</v>
      </c>
      <c r="AK17" s="66">
        <v>2</v>
      </c>
      <c r="AL17" s="66">
        <v>3</v>
      </c>
      <c r="AM17" s="66">
        <v>4</v>
      </c>
      <c r="AN17" s="66">
        <v>5</v>
      </c>
      <c r="AO17" s="66">
        <v>6</v>
      </c>
      <c r="AP17" s="66">
        <v>7</v>
      </c>
      <c r="AQ17" s="66">
        <v>8</v>
      </c>
      <c r="AR17" s="66">
        <v>9</v>
      </c>
      <c r="AS17" s="66" t="s">
        <v>151</v>
      </c>
      <c r="AV17" s="106" t="s">
        <v>148</v>
      </c>
      <c r="AW17" s="106" t="s">
        <v>149</v>
      </c>
      <c r="AX17" s="106" t="s">
        <v>150</v>
      </c>
      <c r="AY17" s="66">
        <v>1</v>
      </c>
      <c r="AZ17" s="66">
        <v>2</v>
      </c>
      <c r="BA17" s="66">
        <v>3</v>
      </c>
      <c r="BB17" s="106" t="s">
        <v>152</v>
      </c>
      <c r="BC17" s="66" t="s">
        <v>151</v>
      </c>
      <c r="BF17" s="106" t="s">
        <v>148</v>
      </c>
      <c r="BG17" s="106" t="s">
        <v>149</v>
      </c>
      <c r="BH17" s="106" t="s">
        <v>150</v>
      </c>
      <c r="BI17" s="66">
        <v>1</v>
      </c>
      <c r="BJ17" s="66">
        <v>2</v>
      </c>
      <c r="BK17" s="66">
        <v>3</v>
      </c>
      <c r="BL17" s="66" t="s">
        <v>152</v>
      </c>
      <c r="BM17" s="66" t="s">
        <v>151</v>
      </c>
      <c r="BP17" s="106" t="s">
        <v>148</v>
      </c>
      <c r="BQ17" s="106" t="s">
        <v>149</v>
      </c>
      <c r="BR17" s="106" t="s">
        <v>150</v>
      </c>
      <c r="BS17" s="66">
        <v>1</v>
      </c>
      <c r="BT17" s="66">
        <v>2</v>
      </c>
      <c r="BU17" s="66">
        <v>3</v>
      </c>
      <c r="BV17" s="66" t="s">
        <v>152</v>
      </c>
      <c r="BW17" s="66" t="s">
        <v>151</v>
      </c>
      <c r="BZ17" s="106" t="s">
        <v>148</v>
      </c>
      <c r="CA17" s="106" t="s">
        <v>149</v>
      </c>
      <c r="CB17" s="106" t="s">
        <v>150</v>
      </c>
      <c r="CC17" s="66">
        <v>1</v>
      </c>
      <c r="CD17" s="66">
        <v>2</v>
      </c>
      <c r="CE17" s="66">
        <v>3</v>
      </c>
      <c r="CF17" s="66" t="s">
        <v>152</v>
      </c>
      <c r="CG17" s="66" t="s">
        <v>151</v>
      </c>
      <c r="CJ17" s="106" t="s">
        <v>148</v>
      </c>
      <c r="CK17" s="106" t="s">
        <v>149</v>
      </c>
      <c r="CL17" s="106" t="s">
        <v>150</v>
      </c>
      <c r="CM17" s="66">
        <v>1</v>
      </c>
      <c r="CN17" s="66">
        <v>2</v>
      </c>
      <c r="CO17" s="66">
        <v>3</v>
      </c>
      <c r="CP17" s="66" t="s">
        <v>152</v>
      </c>
      <c r="CQ17" s="66" t="s">
        <v>151</v>
      </c>
    </row>
    <row r="18" spans="1:95" s="96" customFormat="1" ht="38.25" x14ac:dyDescent="0.2">
      <c r="A18" s="111" t="s">
        <v>153</v>
      </c>
      <c r="B18" s="112" t="str">
        <f>IF(A18="","",IF(ISERROR(VLOOKUP(MID(A18,1,4),'FP Haupt'!$A:$M,4,FALSE)),"keine DRG gemäß FPV",VLOOKUP(MID(A18,1,4),'FP Haupt'!$A:$M,4,FALSE)))</f>
        <v>Lebertransplantation mit Beatmung &gt; 179 Stunden oder kombinierter Dünndarmtransplantation</v>
      </c>
      <c r="C18" s="113">
        <f t="shared" ref="C18:C32" si="0">F18+J18+N18+R18+V18</f>
        <v>5</v>
      </c>
      <c r="D18" s="114">
        <f t="shared" ref="D18:D1000" si="1">IF(ISERROR(C18*H18),"",C18*H18)</f>
        <v>100.11499999999999</v>
      </c>
      <c r="E18" s="114">
        <f t="shared" ref="E18:E1000" si="2">IF(ISERROR((C18*H18)+M18+Q18+U18+Y18),"",(C18*H18)+M18+Q18+U18+Y18)</f>
        <v>99.57</v>
      </c>
      <c r="F18" s="115">
        <v>1</v>
      </c>
      <c r="G18" s="115">
        <v>1</v>
      </c>
      <c r="H18" s="116">
        <f t="shared" ref="H18:H1000" si="3">IF(A18&lt;&gt;"",IF(ISERROR(AI18),"keine DRG",AI18),"")</f>
        <v>20.023</v>
      </c>
      <c r="I18" s="117">
        <f t="shared" ref="I18:I1000" si="4">IF(A18="",0,IF(F18&lt;=0,0,IF(ISERROR(H18*F18),0,(H18*F18))))</f>
        <v>20.023</v>
      </c>
      <c r="J18" s="115">
        <v>1</v>
      </c>
      <c r="K18" s="115">
        <v>1</v>
      </c>
      <c r="L18" s="116">
        <f t="shared" ref="L18:L1000" si="5">IF(ISERROR(AX18),"",AX18)</f>
        <v>0.92300000000000004</v>
      </c>
      <c r="M18" s="114">
        <f t="shared" ref="M18:M1000" si="6">IF(A18="",0,IF(K18&lt;=0,0,IF(ISERROR(L18*K18),0,(-L18*K18))))</f>
        <v>-0.92300000000000004</v>
      </c>
      <c r="N18" s="115">
        <v>1</v>
      </c>
      <c r="O18" s="115">
        <v>1</v>
      </c>
      <c r="P18" s="116">
        <f t="shared" ref="P18:P1000" si="7">IF(ISERROR(BH18),"",BH18)</f>
        <v>0</v>
      </c>
      <c r="Q18" s="114">
        <f t="shared" ref="Q18:Q1000" si="8">IF(A18="",0,IF(O18&lt;=0,0,IF(ISERROR(P18*O18),0,(-P18*O18))))</f>
        <v>0</v>
      </c>
      <c r="R18" s="115">
        <v>1</v>
      </c>
      <c r="S18" s="115">
        <v>1</v>
      </c>
      <c r="T18" s="116">
        <f t="shared" ref="T18:T1000" si="9">IF(ISERROR(BR18),"",BR18)</f>
        <v>0</v>
      </c>
      <c r="U18" s="114">
        <f t="shared" ref="U18:U1000" si="10">IF(A18="",0,IF(S18&lt;=0,0,IF(ISERROR(T18*S18),0,(-T18*S18))))</f>
        <v>0</v>
      </c>
      <c r="V18" s="115">
        <v>1</v>
      </c>
      <c r="W18" s="115">
        <v>1</v>
      </c>
      <c r="X18" s="116">
        <f t="shared" ref="X18:X1000" si="11">IF(ISERROR(CB18),"",CB18)</f>
        <v>0.378</v>
      </c>
      <c r="Y18" s="117">
        <f t="shared" ref="Y18:Y1000" si="12">IF(A18="",0,IF(W18&lt;=0,0,IF(ISERROR(X18*W18),0,(X18*W18))))</f>
        <v>0.378</v>
      </c>
      <c r="Z18" s="115">
        <v>2</v>
      </c>
      <c r="AA18" s="602">
        <f>IF(ISERROR(CL18),"",CL18)</f>
        <v>3.2069000000000001</v>
      </c>
      <c r="AB18" s="603">
        <f>IF($A18="",0,IF(Z18&lt;=0,0,IF(ISERROR(AA18*Z18),0,(AA18*Z18))))</f>
        <v>6.4138000000000002</v>
      </c>
      <c r="AC18" s="118"/>
      <c r="AG18" s="119" t="str">
        <f t="shared" ref="AG18:AG1000" si="13">IF(MID($A18,5,1)="","Z",MID($A18,5,1))</f>
        <v>Z</v>
      </c>
      <c r="AH18" s="119">
        <f t="shared" ref="AH18:AH1000" si="14">VLOOKUP($AG18,$AE$4:$AF$12,2,FALSE)</f>
        <v>9</v>
      </c>
      <c r="AI18" s="119">
        <f t="shared" ref="AI18:AI1000" si="15">INDEX($AJ18:$AR18,1,$AH18)</f>
        <v>20.023</v>
      </c>
      <c r="AJ18" s="120">
        <f>VLOOKUP($AS18,'FP Haupt'!$A:$M,6,FALSE)</f>
        <v>0</v>
      </c>
      <c r="AK18" s="120" t="e">
        <f>VLOOKUP($AS18,'FP Beleg'!$A:$M,4,FALSE)</f>
        <v>#N/A</v>
      </c>
      <c r="AL18" s="120" t="e">
        <f>VLOOKUP($AS18,'FP Beleg'!$A:$M,5,FALSE)</f>
        <v>#N/A</v>
      </c>
      <c r="AM18" s="120" t="e">
        <f>VLOOKUP($AS18,'FP Beleg'!$A:$M,6,FALSE)</f>
        <v>#N/A</v>
      </c>
      <c r="AN18" s="120" t="e">
        <f>VLOOKUP($AS18,'FP Beleg'!$A:$M,7,FALSE)</f>
        <v>#N/A</v>
      </c>
      <c r="AO18" s="120" t="e">
        <f>VLOOKUP($AS18,'Anlage 1d'!$A:$M,4,FALSE)</f>
        <v>#N/A</v>
      </c>
      <c r="AP18" s="120" t="e">
        <f>VLOOKUP($AS18,'Anlage 1e'!$A:$M,4,FALSE)</f>
        <v>#N/A</v>
      </c>
      <c r="AQ18" s="120" t="e">
        <f>VLOOKUP($AS18,'Anlage 1e'!$A:$M,5,FALSE)</f>
        <v>#N/A</v>
      </c>
      <c r="AR18" s="120">
        <f>VLOOKUP($AS18,'FP Haupt'!$A:$M,5,FALSE)</f>
        <v>20.023</v>
      </c>
      <c r="AS18" s="119" t="str">
        <f t="shared" ref="AS18:AS1000" si="16">MID($A18,1,4)</f>
        <v>A01A</v>
      </c>
      <c r="AT18" s="66"/>
      <c r="AU18" s="66"/>
      <c r="AV18" s="119" t="str">
        <f t="shared" ref="AV18:AV1000" si="17">IF(MID($A18,5,1)="","2",MID($A18,5,1))</f>
        <v>2</v>
      </c>
      <c r="AW18" s="119">
        <f t="shared" ref="AW18:AW1000" si="18">VLOOKUP($AV18,$AT$4:$AU$7,2,FALSE)</f>
        <v>1</v>
      </c>
      <c r="AX18" s="119">
        <f t="shared" ref="AX18:AX1000" si="19">IF(ISERROR(INDEX($AY18:$BA18,1,$AW18)),$BB18,INDEX($AY18:$BA18,1,$AW18))</f>
        <v>0.92300000000000004</v>
      </c>
      <c r="AY18" s="120">
        <f>VLOOKUP($BC18,'FP Haupt'!$A:$M,9,FALSE)</f>
        <v>0.92300000000000004</v>
      </c>
      <c r="AZ18" s="120" t="e">
        <f>VLOOKUP($BC18,'Anlage 1d'!$A:$M,8,FALSE)</f>
        <v>#N/A</v>
      </c>
      <c r="BA18" s="120" t="e">
        <f>VLOOKUP($BC18,'Anlage 1e'!$A:$M,10,FALSE)</f>
        <v>#N/A</v>
      </c>
      <c r="BB18" s="120" t="e">
        <f>VLOOKUP($BC18,'FP Beleg'!$A:$M,10,FALSE)</f>
        <v>#N/A</v>
      </c>
      <c r="BC18" s="119" t="str">
        <f t="shared" ref="BC18:BC1000" si="20">MID($A18,1,4)</f>
        <v>A01A</v>
      </c>
      <c r="BD18" s="66"/>
      <c r="BE18" s="66"/>
      <c r="BF18" s="119" t="str">
        <f t="shared" ref="BF18:BF1000" si="21">IF(MID($A18,5,1)="","2",MID($A18,5,1))</f>
        <v>2</v>
      </c>
      <c r="BG18" s="119">
        <f t="shared" ref="BG18:BG1000" si="22">VLOOKUP($BF18,$BD$4:$BE$7,2,FALSE)</f>
        <v>1</v>
      </c>
      <c r="BH18" s="119">
        <f t="shared" ref="BH18:BH1000" si="23">IF(ISERROR(INDEX($BI18:$BK18,1,$BG18)),$BL18,INDEX($BI18:$BK18,1,$BG18))</f>
        <v>0</v>
      </c>
      <c r="BI18" s="120">
        <f>VLOOKUP($BM18,'FP Haupt'!$A:$M,12,FALSE)</f>
        <v>0</v>
      </c>
      <c r="BJ18" s="120" t="e">
        <f>VLOOKUP($BM18,'Anlage 1d'!$A:$M,11,FALSE)</f>
        <v>#N/A</v>
      </c>
      <c r="BK18" s="120" t="e">
        <f>VLOOKUP($BM18,'Anlage 1e'!$A:$M,13,FALSE)</f>
        <v>#N/A</v>
      </c>
      <c r="BL18" s="120" t="e">
        <f>VLOOKUP($BM18,'FP Beleg'!$A:$M,13,FALSE)</f>
        <v>#N/A</v>
      </c>
      <c r="BM18" s="119" t="str">
        <f t="shared" ref="BM18:BM1000" si="24">MID($A18,1,4)</f>
        <v>A01A</v>
      </c>
      <c r="BN18" s="66"/>
      <c r="BO18" s="66"/>
      <c r="BP18" s="119" t="str">
        <f t="shared" ref="BP18:BP1000" si="25">IF(MID($A18,5,1)="","2",MID($A18,5,1))</f>
        <v>2</v>
      </c>
      <c r="BQ18" s="119">
        <f t="shared" ref="BQ18:BQ1000" si="26">VLOOKUP($BP18,$BN$4:$BO$7,2,FALSE)</f>
        <v>1</v>
      </c>
      <c r="BR18" s="119">
        <f t="shared" ref="BR18:BR1000" si="27">IF(ISERROR(INDEX($BS18:$BU18,1,$BQ18)),$BV18,INDEX($BS18:$BU18,1,$BQ18))</f>
        <v>0</v>
      </c>
      <c r="BS18" s="120">
        <f>VLOOKUP($BW18,'FP Haupt'!$A:$M,12,FALSE)</f>
        <v>0</v>
      </c>
      <c r="BT18" s="120" t="e">
        <f>VLOOKUP($BW18,'Anlage 1d'!$A:$M,11,FALSE)</f>
        <v>#N/A</v>
      </c>
      <c r="BU18" s="120" t="e">
        <f>VLOOKUP($BW18,'Anlage 1e'!$A:$M,13,FALSE)</f>
        <v>#N/A</v>
      </c>
      <c r="BV18" s="120" t="e">
        <f>VLOOKUP($BW18,'FP Beleg'!$A:$M,13,FALSE)</f>
        <v>#N/A</v>
      </c>
      <c r="BW18" s="119" t="str">
        <f t="shared" ref="BW18:BW1000" si="28">MID($A18,1,4)</f>
        <v>A01A</v>
      </c>
      <c r="BX18" s="66"/>
      <c r="BY18" s="66"/>
      <c r="BZ18" s="119" t="str">
        <f t="shared" ref="BZ18:BZ1000" si="29">IF(MID($A18,5,1)="","2",MID($A18,5,1))</f>
        <v>2</v>
      </c>
      <c r="CA18" s="119">
        <f t="shared" ref="CA18:CA1000" si="30">VLOOKUP($BZ18,$BX$4:$BY$7,2,FALSE)</f>
        <v>1</v>
      </c>
      <c r="CB18" s="119">
        <f t="shared" ref="CB18:CB1000" si="31">IF(ISERROR(INDEX($CC18:$CE18,1,$CA18)),$CF18,INDEX($CC18:$CE18,1,$CA18))</f>
        <v>0.378</v>
      </c>
      <c r="CC18" s="120">
        <f>VLOOKUP($CG18,'FP Haupt'!$A:$M,11,FALSE)</f>
        <v>0.378</v>
      </c>
      <c r="CD18" s="120" t="e">
        <f>VLOOKUP($CG18,'Anlage 1d'!$A:$M,10,FALSE)</f>
        <v>#N/A</v>
      </c>
      <c r="CE18" s="120" t="e">
        <f>VLOOKUP($CG18,'Anlage 1e'!$A:$M,12,FALSE)</f>
        <v>#N/A</v>
      </c>
      <c r="CF18" s="120" t="e">
        <f>VLOOKUP($CG18,'FP Beleg'!$A:$M,12,FALSE)</f>
        <v>#N/A</v>
      </c>
      <c r="CG18" s="119" t="str">
        <f t="shared" ref="CG18:CG1000" si="32">MID($A18,1,4)</f>
        <v>A01A</v>
      </c>
      <c r="CH18" s="66"/>
      <c r="CI18" s="66"/>
      <c r="CJ18" s="119" t="str">
        <f t="shared" ref="CJ18:CJ81" si="33">IF(MID($A18,5,1)="","2",MID($A18,5,1))</f>
        <v>2</v>
      </c>
      <c r="CK18" s="119">
        <f>VLOOKUP($CJ18,$CH$4:$CI$7,2,FALSE)</f>
        <v>1</v>
      </c>
      <c r="CL18" s="119">
        <f>IF(ISERROR(INDEX($CM18:$CO18,1,$CK18)),$CP18,INDEX($CM18:$CO18,1,$CK18))</f>
        <v>3.2069000000000001</v>
      </c>
      <c r="CM18" s="120">
        <f>VLOOKUP($CQ18,'FP Haupt'!$A:$O,15,FALSE)</f>
        <v>3.2069000000000001</v>
      </c>
      <c r="CN18" s="120" t="e">
        <f>VLOOKUP($CQ18,'Anlage 1d'!$A:$O,15,FALSE)</f>
        <v>#N/A</v>
      </c>
      <c r="CO18" s="120" t="e">
        <f>VLOOKUP($CQ18,'Anlage 1e'!$A:$Q,17,FALSE)</f>
        <v>#N/A</v>
      </c>
      <c r="CP18" s="120" t="e">
        <f>VLOOKUP($CQ18,'FP Beleg'!$A:$P,16,FALSE)</f>
        <v>#N/A</v>
      </c>
      <c r="CQ18" s="119" t="str">
        <f t="shared" ref="CQ18:CQ81" si="34">MID($A18,1,4)</f>
        <v>A01A</v>
      </c>
    </row>
    <row r="19" spans="1:95" ht="25.5" x14ac:dyDescent="0.2">
      <c r="A19" s="111" t="s">
        <v>154</v>
      </c>
      <c r="B19" s="112" t="str">
        <f>IF(A19="","",IF(ISERROR(VLOOKUP(MID(A19,1,4),'FP Haupt'!$A:$M,4,FALSE)),"keine DRG gemäß FPV",VLOOKUP(MID(A19,1,4),'FP Haupt'!$A:$M,4,FALSE)))</f>
        <v>Neonatale Diagnose ohne Bezug zu Alter oder Gewicht</v>
      </c>
      <c r="C19" s="113">
        <f t="shared" si="0"/>
        <v>104</v>
      </c>
      <c r="D19" s="114">
        <f t="shared" si="1"/>
        <v>59.279999999999994</v>
      </c>
      <c r="E19" s="114">
        <f t="shared" si="2"/>
        <v>58.93099999999999</v>
      </c>
      <c r="F19" s="115">
        <v>100</v>
      </c>
      <c r="G19" s="115">
        <v>100</v>
      </c>
      <c r="H19" s="116">
        <f t="shared" si="3"/>
        <v>0.56999999999999995</v>
      </c>
      <c r="I19" s="117">
        <f t="shared" si="4"/>
        <v>56.999999999999993</v>
      </c>
      <c r="J19" s="115">
        <v>1</v>
      </c>
      <c r="K19" s="115">
        <v>1</v>
      </c>
      <c r="L19" s="116">
        <f t="shared" si="5"/>
        <v>0.246</v>
      </c>
      <c r="M19" s="114">
        <f t="shared" si="6"/>
        <v>-0.246</v>
      </c>
      <c r="N19" s="115">
        <v>1</v>
      </c>
      <c r="O19" s="115">
        <v>1</v>
      </c>
      <c r="P19" s="116">
        <f t="shared" si="7"/>
        <v>9.0999999999999998E-2</v>
      </c>
      <c r="Q19" s="114">
        <f t="shared" si="8"/>
        <v>-9.0999999999999998E-2</v>
      </c>
      <c r="R19" s="115">
        <v>1</v>
      </c>
      <c r="S19" s="115">
        <v>1</v>
      </c>
      <c r="T19" s="116">
        <f t="shared" si="9"/>
        <v>9.0999999999999998E-2</v>
      </c>
      <c r="U19" s="114">
        <f t="shared" si="10"/>
        <v>-9.0999999999999998E-2</v>
      </c>
      <c r="V19" s="115">
        <v>1</v>
      </c>
      <c r="W19" s="115">
        <v>1</v>
      </c>
      <c r="X19" s="116">
        <f t="shared" si="11"/>
        <v>7.9000000000000001E-2</v>
      </c>
      <c r="Y19" s="117">
        <f t="shared" si="12"/>
        <v>7.9000000000000001E-2</v>
      </c>
      <c r="Z19" s="115"/>
      <c r="AA19" s="602">
        <f t="shared" ref="AA19:AA82" si="35">IF(ISERROR(CL19),"",CL19)</f>
        <v>1.7</v>
      </c>
      <c r="AB19" s="603">
        <f t="shared" ref="AB19:AB82" si="36">IF($A19="",0,IF(Z19&lt;=0,0,IF(ISERROR(AA19*Z19),0,(AA19*Z19))))</f>
        <v>0</v>
      </c>
      <c r="AC19" s="118"/>
      <c r="AG19" s="119" t="str">
        <f t="shared" si="13"/>
        <v>Z</v>
      </c>
      <c r="AH19" s="119">
        <f t="shared" si="14"/>
        <v>9</v>
      </c>
      <c r="AI19" s="119">
        <f t="shared" si="15"/>
        <v>0.56999999999999995</v>
      </c>
      <c r="AJ19" s="120">
        <f>VLOOKUP($AS19,'FP Haupt'!$A:$M,6,FALSE)</f>
        <v>0</v>
      </c>
      <c r="AK19" s="120" t="e">
        <f>VLOOKUP($AS19,'FP Beleg'!$A:$M,4,FALSE)</f>
        <v>#N/A</v>
      </c>
      <c r="AL19" s="120" t="e">
        <f>VLOOKUP($AS19,'FP Beleg'!$A:$M,5,FALSE)</f>
        <v>#N/A</v>
      </c>
      <c r="AM19" s="120" t="e">
        <f>VLOOKUP($AS19,'FP Beleg'!$A:$M,6,FALSE)</f>
        <v>#N/A</v>
      </c>
      <c r="AN19" s="120" t="e">
        <f>VLOOKUP($AS19,'FP Beleg'!$A:$M,7,FALSE)</f>
        <v>#N/A</v>
      </c>
      <c r="AO19" s="120" t="e">
        <f>VLOOKUP($AS19,'Anlage 1d'!$A:$M,4,FALSE)</f>
        <v>#N/A</v>
      </c>
      <c r="AP19" s="120" t="e">
        <f>VLOOKUP($AS19,'Anlage 1e'!$A:$M,4,FALSE)</f>
        <v>#N/A</v>
      </c>
      <c r="AQ19" s="120" t="e">
        <f>VLOOKUP($AS19,'Anlage 1e'!$A:$M,5,FALSE)</f>
        <v>#N/A</v>
      </c>
      <c r="AR19" s="120">
        <f>VLOOKUP($AS19,'FP Haupt'!$A:$M,5,FALSE)</f>
        <v>0.56999999999999995</v>
      </c>
      <c r="AS19" s="119" t="str">
        <f t="shared" si="16"/>
        <v>863Z</v>
      </c>
      <c r="AV19" s="119" t="str">
        <f t="shared" si="17"/>
        <v>2</v>
      </c>
      <c r="AW19" s="119">
        <f t="shared" si="18"/>
        <v>1</v>
      </c>
      <c r="AX19" s="119">
        <f t="shared" si="19"/>
        <v>0.246</v>
      </c>
      <c r="AY19" s="120">
        <f>VLOOKUP($BC19,'FP Haupt'!$A:$M,9,FALSE)</f>
        <v>0.246</v>
      </c>
      <c r="AZ19" s="120" t="e">
        <f>VLOOKUP($BC19,'Anlage 1d'!$A:$M,8,FALSE)</f>
        <v>#N/A</v>
      </c>
      <c r="BA19" s="120" t="e">
        <f>VLOOKUP($BC19,'Anlage 1e'!$A:$M,10,FALSE)</f>
        <v>#N/A</v>
      </c>
      <c r="BB19" s="120" t="e">
        <f>VLOOKUP($BC19,'FP Beleg'!$A:$M,10,FALSE)</f>
        <v>#N/A</v>
      </c>
      <c r="BC19" s="119" t="str">
        <f t="shared" si="20"/>
        <v>863Z</v>
      </c>
      <c r="BF19" s="119" t="str">
        <f t="shared" si="21"/>
        <v>2</v>
      </c>
      <c r="BG19" s="119">
        <f t="shared" si="22"/>
        <v>1</v>
      </c>
      <c r="BH19" s="119">
        <f t="shared" si="23"/>
        <v>9.0999999999999998E-2</v>
      </c>
      <c r="BI19" s="120">
        <f>VLOOKUP($BM19,'FP Haupt'!$A:$M,12,FALSE)</f>
        <v>9.0999999999999998E-2</v>
      </c>
      <c r="BJ19" s="120" t="e">
        <f>VLOOKUP($BM19,'Anlage 1d'!$A:$M,11,FALSE)</f>
        <v>#N/A</v>
      </c>
      <c r="BK19" s="120" t="e">
        <f>VLOOKUP($BM19,'Anlage 1e'!$A:$M,13,FALSE)</f>
        <v>#N/A</v>
      </c>
      <c r="BL19" s="120" t="e">
        <f>VLOOKUP($BM19,'FP Beleg'!$A:$M,13,FALSE)</f>
        <v>#N/A</v>
      </c>
      <c r="BM19" s="119" t="str">
        <f t="shared" si="24"/>
        <v>863Z</v>
      </c>
      <c r="BP19" s="119" t="str">
        <f t="shared" si="25"/>
        <v>2</v>
      </c>
      <c r="BQ19" s="119">
        <f t="shared" si="26"/>
        <v>1</v>
      </c>
      <c r="BR19" s="119">
        <f t="shared" si="27"/>
        <v>9.0999999999999998E-2</v>
      </c>
      <c r="BS19" s="120">
        <f>VLOOKUP($BW19,'FP Haupt'!$A:$M,12,FALSE)</f>
        <v>9.0999999999999998E-2</v>
      </c>
      <c r="BT19" s="120" t="e">
        <f>VLOOKUP($BW19,'Anlage 1d'!$A:$M,11,FALSE)</f>
        <v>#N/A</v>
      </c>
      <c r="BU19" s="120" t="e">
        <f>VLOOKUP($BW19,'Anlage 1e'!$A:$M,13,FALSE)</f>
        <v>#N/A</v>
      </c>
      <c r="BV19" s="120" t="e">
        <f>VLOOKUP($BW19,'FP Beleg'!$A:$M,13,FALSE)</f>
        <v>#N/A</v>
      </c>
      <c r="BW19" s="119" t="str">
        <f t="shared" si="28"/>
        <v>863Z</v>
      </c>
      <c r="BZ19" s="119" t="str">
        <f t="shared" si="29"/>
        <v>2</v>
      </c>
      <c r="CA19" s="119">
        <f t="shared" si="30"/>
        <v>1</v>
      </c>
      <c r="CB19" s="119">
        <f t="shared" si="31"/>
        <v>7.9000000000000001E-2</v>
      </c>
      <c r="CC19" s="120">
        <f>VLOOKUP($CG19,'FP Haupt'!$A:$M,11,FALSE)</f>
        <v>7.9000000000000001E-2</v>
      </c>
      <c r="CD19" s="120" t="e">
        <f>VLOOKUP($CG19,'Anlage 1d'!$A:$M,10,FALSE)</f>
        <v>#N/A</v>
      </c>
      <c r="CE19" s="120" t="e">
        <f>VLOOKUP($CG19,'Anlage 1e'!$A:$M,12,FALSE)</f>
        <v>#N/A</v>
      </c>
      <c r="CF19" s="120" t="e">
        <f>VLOOKUP($CG19,'FP Beleg'!$A:$M,12,FALSE)</f>
        <v>#N/A</v>
      </c>
      <c r="CG19" s="119" t="str">
        <f t="shared" si="32"/>
        <v>863Z</v>
      </c>
      <c r="CJ19" s="119" t="str">
        <f t="shared" si="33"/>
        <v>2</v>
      </c>
      <c r="CK19" s="119">
        <f t="shared" ref="CK19:CK82" si="37">VLOOKUP($CJ19,$CH$4:$CI$7,2,FALSE)</f>
        <v>1</v>
      </c>
      <c r="CL19" s="119">
        <f t="shared" ref="CL19:CL82" si="38">IF(ISERROR(INDEX($CM19:$CO19,1,$CK19)),$CP19,INDEX($CM19:$CO19,1,$CK19))</f>
        <v>1.7</v>
      </c>
      <c r="CM19" s="120">
        <f>VLOOKUP($CQ19,'FP Haupt'!$A:$O,15,FALSE)</f>
        <v>1.7</v>
      </c>
      <c r="CN19" s="120" t="e">
        <f>VLOOKUP($CQ19,'Anlage 1d'!$A:$O,15,FALSE)</f>
        <v>#N/A</v>
      </c>
      <c r="CO19" s="120" t="e">
        <f>VLOOKUP($CQ19,'Anlage 1e'!$A:$Q,17,FALSE)</f>
        <v>#N/A</v>
      </c>
      <c r="CP19" s="120" t="e">
        <f>VLOOKUP($CQ19,'FP Beleg'!$A:$P,16,FALSE)</f>
        <v>#N/A</v>
      </c>
      <c r="CQ19" s="119" t="str">
        <f t="shared" si="34"/>
        <v>863Z</v>
      </c>
    </row>
    <row r="20" spans="1:95" x14ac:dyDescent="0.2">
      <c r="A20" s="111" t="s">
        <v>6049</v>
      </c>
      <c r="B20" s="112" t="str">
        <f>IF(A20="","",IF(ISERROR(VLOOKUP(MID(A20,1,4),'FP Haupt'!$A:$M,4,FALSE)),"keine DRG gemäß FPV",VLOOKUP(MID(A20,1,4),'FP Haupt'!$A:$M,4,FALSE)))</f>
        <v>keine DRG gemäß FPV</v>
      </c>
      <c r="C20" s="113">
        <f t="shared" si="0"/>
        <v>0</v>
      </c>
      <c r="D20" s="114" t="str">
        <f t="shared" si="1"/>
        <v/>
      </c>
      <c r="E20" s="114" t="str">
        <f t="shared" si="2"/>
        <v/>
      </c>
      <c r="F20" s="115"/>
      <c r="G20" s="115"/>
      <c r="H20" s="116" t="str">
        <f t="shared" si="3"/>
        <v>keine DRG</v>
      </c>
      <c r="I20" s="117">
        <f t="shared" si="4"/>
        <v>0</v>
      </c>
      <c r="J20" s="115"/>
      <c r="K20" s="115"/>
      <c r="L20" s="116" t="str">
        <f t="shared" si="5"/>
        <v/>
      </c>
      <c r="M20" s="114">
        <f t="shared" si="6"/>
        <v>0</v>
      </c>
      <c r="N20" s="115"/>
      <c r="O20" s="115"/>
      <c r="P20" s="116" t="str">
        <f t="shared" si="7"/>
        <v/>
      </c>
      <c r="Q20" s="114">
        <f t="shared" si="8"/>
        <v>0</v>
      </c>
      <c r="R20" s="115"/>
      <c r="S20" s="115"/>
      <c r="T20" s="116" t="str">
        <f t="shared" si="9"/>
        <v/>
      </c>
      <c r="U20" s="114">
        <f t="shared" si="10"/>
        <v>0</v>
      </c>
      <c r="V20" s="115"/>
      <c r="W20" s="115"/>
      <c r="X20" s="116" t="str">
        <f t="shared" si="11"/>
        <v/>
      </c>
      <c r="Y20" s="117">
        <f t="shared" si="12"/>
        <v>0</v>
      </c>
      <c r="Z20" s="115"/>
      <c r="AA20" s="602" t="str">
        <f t="shared" si="35"/>
        <v/>
      </c>
      <c r="AB20" s="603">
        <f t="shared" si="36"/>
        <v>0</v>
      </c>
      <c r="AC20" s="118"/>
      <c r="AG20" s="119" t="str">
        <f t="shared" si="13"/>
        <v>3</v>
      </c>
      <c r="AH20" s="119">
        <f t="shared" si="14"/>
        <v>2</v>
      </c>
      <c r="AI20" s="119" t="e">
        <f t="shared" si="15"/>
        <v>#N/A</v>
      </c>
      <c r="AJ20" s="120" t="e">
        <f>VLOOKUP($AS20,'FP Haupt'!$A:$M,6,FALSE)</f>
        <v>#N/A</v>
      </c>
      <c r="AK20" s="120" t="e">
        <f>VLOOKUP($AS20,'FP Beleg'!$A:$M,4,FALSE)</f>
        <v>#N/A</v>
      </c>
      <c r="AL20" s="120" t="e">
        <f>VLOOKUP($AS20,'FP Beleg'!$A:$M,5,FALSE)</f>
        <v>#N/A</v>
      </c>
      <c r="AM20" s="120" t="e">
        <f>VLOOKUP($AS20,'FP Beleg'!$A:$M,6,FALSE)</f>
        <v>#N/A</v>
      </c>
      <c r="AN20" s="120" t="e">
        <f>VLOOKUP($AS20,'FP Beleg'!$A:$M,7,FALSE)</f>
        <v>#N/A</v>
      </c>
      <c r="AO20" s="120" t="e">
        <f>VLOOKUP($AS20,'Anlage 1d'!$A:$M,4,FALSE)</f>
        <v>#N/A</v>
      </c>
      <c r="AP20" s="120" t="e">
        <f>VLOOKUP($AS20,'Anlage 1e'!$A:$M,4,FALSE)</f>
        <v>#N/A</v>
      </c>
      <c r="AQ20" s="120" t="e">
        <f>VLOOKUP($AS20,'Anlage 1e'!$A:$M,5,FALSE)</f>
        <v>#N/A</v>
      </c>
      <c r="AR20" s="120" t="e">
        <f>VLOOKUP($AS20,'FP Haupt'!$A:$M,5,FALSE)</f>
        <v>#N/A</v>
      </c>
      <c r="AS20" s="119" t="str">
        <f t="shared" si="16"/>
        <v>B63A</v>
      </c>
      <c r="AV20" s="119" t="str">
        <f t="shared" si="17"/>
        <v>3</v>
      </c>
      <c r="AW20" s="119" t="e">
        <f t="shared" si="18"/>
        <v>#N/A</v>
      </c>
      <c r="AX20" s="119" t="e">
        <f t="shared" si="19"/>
        <v>#N/A</v>
      </c>
      <c r="AY20" s="120" t="e">
        <f>VLOOKUP($BC20,'FP Haupt'!$A:$M,9,FALSE)</f>
        <v>#N/A</v>
      </c>
      <c r="AZ20" s="120" t="e">
        <f>VLOOKUP($BC20,'Anlage 1d'!$A:$M,8,FALSE)</f>
        <v>#N/A</v>
      </c>
      <c r="BA20" s="120" t="e">
        <f>VLOOKUP($BC20,'Anlage 1e'!$A:$M,10,FALSE)</f>
        <v>#N/A</v>
      </c>
      <c r="BB20" s="120" t="e">
        <f>VLOOKUP($BC20,'FP Beleg'!$A:$M,10,FALSE)</f>
        <v>#N/A</v>
      </c>
      <c r="BC20" s="119" t="str">
        <f t="shared" si="20"/>
        <v>B63A</v>
      </c>
      <c r="BF20" s="119" t="str">
        <f t="shared" si="21"/>
        <v>3</v>
      </c>
      <c r="BG20" s="119" t="e">
        <f t="shared" si="22"/>
        <v>#N/A</v>
      </c>
      <c r="BH20" s="119" t="e">
        <f t="shared" si="23"/>
        <v>#N/A</v>
      </c>
      <c r="BI20" s="120" t="e">
        <f>VLOOKUP($BM20,'FP Haupt'!$A:$M,12,FALSE)</f>
        <v>#N/A</v>
      </c>
      <c r="BJ20" s="120" t="e">
        <f>VLOOKUP($BM20,'Anlage 1d'!$A:$M,11,FALSE)</f>
        <v>#N/A</v>
      </c>
      <c r="BK20" s="120" t="e">
        <f>VLOOKUP($BM20,'Anlage 1e'!$A:$M,13,FALSE)</f>
        <v>#N/A</v>
      </c>
      <c r="BL20" s="120" t="e">
        <f>VLOOKUP($BM20,'FP Beleg'!$A:$M,13,FALSE)</f>
        <v>#N/A</v>
      </c>
      <c r="BM20" s="119" t="str">
        <f t="shared" si="24"/>
        <v>B63A</v>
      </c>
      <c r="BP20" s="119" t="str">
        <f t="shared" si="25"/>
        <v>3</v>
      </c>
      <c r="BQ20" s="119" t="e">
        <f t="shared" si="26"/>
        <v>#N/A</v>
      </c>
      <c r="BR20" s="119" t="e">
        <f t="shared" si="27"/>
        <v>#N/A</v>
      </c>
      <c r="BS20" s="120" t="e">
        <f>VLOOKUP($BW20,'FP Haupt'!$A:$M,12,FALSE)</f>
        <v>#N/A</v>
      </c>
      <c r="BT20" s="120" t="e">
        <f>VLOOKUP($BW20,'Anlage 1d'!$A:$M,11,FALSE)</f>
        <v>#N/A</v>
      </c>
      <c r="BU20" s="120" t="e">
        <f>VLOOKUP($BW20,'Anlage 1e'!$A:$M,13,FALSE)</f>
        <v>#N/A</v>
      </c>
      <c r="BV20" s="120" t="e">
        <f>VLOOKUP($BW20,'FP Beleg'!$A:$M,13,FALSE)</f>
        <v>#N/A</v>
      </c>
      <c r="BW20" s="119" t="str">
        <f t="shared" si="28"/>
        <v>B63A</v>
      </c>
      <c r="BZ20" s="119" t="str">
        <f t="shared" si="29"/>
        <v>3</v>
      </c>
      <c r="CA20" s="119" t="e">
        <f t="shared" si="30"/>
        <v>#N/A</v>
      </c>
      <c r="CB20" s="119" t="e">
        <f t="shared" si="31"/>
        <v>#N/A</v>
      </c>
      <c r="CC20" s="120" t="e">
        <f>VLOOKUP($CG20,'FP Haupt'!$A:$M,11,FALSE)</f>
        <v>#N/A</v>
      </c>
      <c r="CD20" s="120" t="e">
        <f>VLOOKUP($CG20,'Anlage 1d'!$A:$M,10,FALSE)</f>
        <v>#N/A</v>
      </c>
      <c r="CE20" s="120" t="e">
        <f>VLOOKUP($CG20,'Anlage 1e'!$A:$M,12,FALSE)</f>
        <v>#N/A</v>
      </c>
      <c r="CF20" s="120" t="e">
        <f>VLOOKUP($CG20,'FP Beleg'!$A:$M,12,FALSE)</f>
        <v>#N/A</v>
      </c>
      <c r="CG20" s="119" t="str">
        <f t="shared" si="32"/>
        <v>B63A</v>
      </c>
      <c r="CJ20" s="119" t="str">
        <f t="shared" si="33"/>
        <v>3</v>
      </c>
      <c r="CK20" s="119" t="e">
        <f t="shared" si="37"/>
        <v>#N/A</v>
      </c>
      <c r="CL20" s="119" t="e">
        <f t="shared" si="38"/>
        <v>#N/A</v>
      </c>
      <c r="CM20" s="120" t="e">
        <f>VLOOKUP($CQ20,'FP Haupt'!$A:$O,15,FALSE)</f>
        <v>#N/A</v>
      </c>
      <c r="CN20" s="120" t="e">
        <f>VLOOKUP($CQ20,'Anlage 1d'!$A:$O,15,FALSE)</f>
        <v>#N/A</v>
      </c>
      <c r="CO20" s="120" t="e">
        <f>VLOOKUP($CQ20,'Anlage 1e'!$A:$Q,17,FALSE)</f>
        <v>#N/A</v>
      </c>
      <c r="CP20" s="120" t="e">
        <f>VLOOKUP($CQ20,'FP Beleg'!$A:$P,16,FALSE)</f>
        <v>#N/A</v>
      </c>
      <c r="CQ20" s="119" t="str">
        <f t="shared" si="34"/>
        <v>B63A</v>
      </c>
    </row>
    <row r="21" spans="1:95" ht="89.25" x14ac:dyDescent="0.2">
      <c r="A21" s="111" t="s">
        <v>155</v>
      </c>
      <c r="B21" s="112" t="str">
        <f>IF(A21="","",IF(ISERROR(VLOOKUP(MID(A21,1,4),'FP Haupt'!$A:$M,4,FALSE)),"keine DRG gemäß FPV",VLOOKUP(MID(A21,1,4),'FP Haupt'!$A:$M,4,FALSE)))</f>
        <v>Nicht operativ behandelte Erkrankungen und Verletzungen WS, &gt; 1 Belegungstag oder andere Femurfraktur, außer bei Diszitis oder infektiöser Spondylopathie, ohne Kreuzbeinfraktur, ohne best. mäßig aufw., aufw. od. hochaufw. Beh., mit Wirbelsäulenfraktur</v>
      </c>
      <c r="C21" s="113">
        <f t="shared" si="0"/>
        <v>0</v>
      </c>
      <c r="D21" s="114">
        <f t="shared" si="1"/>
        <v>0</v>
      </c>
      <c r="E21" s="114">
        <f t="shared" si="2"/>
        <v>0</v>
      </c>
      <c r="F21" s="115"/>
      <c r="G21" s="115"/>
      <c r="H21" s="116">
        <f t="shared" si="3"/>
        <v>0.49399999999999999</v>
      </c>
      <c r="I21" s="117">
        <f t="shared" si="4"/>
        <v>0</v>
      </c>
      <c r="J21" s="115"/>
      <c r="K21" s="115"/>
      <c r="L21" s="116">
        <f t="shared" si="5"/>
        <v>0.26200000000000001</v>
      </c>
      <c r="M21" s="114">
        <f t="shared" si="6"/>
        <v>0</v>
      </c>
      <c r="N21" s="115"/>
      <c r="O21" s="115"/>
      <c r="P21" s="116">
        <f t="shared" si="7"/>
        <v>8.1000000000000003E-2</v>
      </c>
      <c r="Q21" s="114">
        <f t="shared" si="8"/>
        <v>0</v>
      </c>
      <c r="R21" s="115"/>
      <c r="S21" s="115"/>
      <c r="T21" s="116">
        <f t="shared" si="9"/>
        <v>8.1000000000000003E-2</v>
      </c>
      <c r="U21" s="114">
        <f t="shared" si="10"/>
        <v>0</v>
      </c>
      <c r="V21" s="115"/>
      <c r="W21" s="115"/>
      <c r="X21" s="116">
        <f t="shared" si="11"/>
        <v>6.7000000000000004E-2</v>
      </c>
      <c r="Y21" s="117">
        <f t="shared" si="12"/>
        <v>0</v>
      </c>
      <c r="Z21" s="115"/>
      <c r="AA21" s="602">
        <f t="shared" si="35"/>
        <v>0.75009999999999999</v>
      </c>
      <c r="AB21" s="603">
        <f t="shared" si="36"/>
        <v>0</v>
      </c>
      <c r="AC21" s="118"/>
      <c r="AG21" s="119" t="str">
        <f t="shared" si="13"/>
        <v>A</v>
      </c>
      <c r="AH21" s="119">
        <f t="shared" si="14"/>
        <v>6</v>
      </c>
      <c r="AI21" s="119">
        <f t="shared" si="15"/>
        <v>0.49399999999999999</v>
      </c>
      <c r="AJ21" s="120">
        <f>VLOOKUP($AS21,'FP Haupt'!$A:$M,6,FALSE)</f>
        <v>0</v>
      </c>
      <c r="AK21" s="120">
        <f>VLOOKUP($AS21,'FP Beleg'!$A:$M,4,FALSE)</f>
        <v>0.47099999999999997</v>
      </c>
      <c r="AL21" s="120">
        <f>VLOOKUP($AS21,'FP Beleg'!$A:$M,5,FALSE)</f>
        <v>0.47</v>
      </c>
      <c r="AM21" s="120">
        <f>VLOOKUP($AS21,'FP Beleg'!$A:$M,6,FALSE)</f>
        <v>0</v>
      </c>
      <c r="AN21" s="120">
        <f>VLOOKUP($AS21,'FP Beleg'!$A:$M,7,FALSE)</f>
        <v>0</v>
      </c>
      <c r="AO21" s="120">
        <f>VLOOKUP($AS21,'Anlage 1d'!$A:$M,4,FALSE)</f>
        <v>0.49399999999999999</v>
      </c>
      <c r="AP21" s="120">
        <f>VLOOKUP($AS21,'Anlage 1e'!$A:$M,4,FALSE)</f>
        <v>0.436</v>
      </c>
      <c r="AQ21" s="120">
        <f>VLOOKUP($AS21,'Anlage 1e'!$A:$M,5,FALSE)</f>
        <v>0.435</v>
      </c>
      <c r="AR21" s="120">
        <f>VLOOKUP($AS21,'FP Haupt'!$A:$M,5,FALSE)</f>
        <v>0.53500000000000003</v>
      </c>
      <c r="AS21" s="119" t="str">
        <f t="shared" si="16"/>
        <v>I68D</v>
      </c>
      <c r="AV21" s="119" t="str">
        <f t="shared" si="17"/>
        <v>A</v>
      </c>
      <c r="AW21" s="119">
        <f t="shared" si="18"/>
        <v>2</v>
      </c>
      <c r="AX21" s="119">
        <f t="shared" si="19"/>
        <v>0.26200000000000001</v>
      </c>
      <c r="AY21" s="120">
        <f>VLOOKUP($BC21,'FP Haupt'!$A:$M,9,FALSE)</f>
        <v>0.26200000000000001</v>
      </c>
      <c r="AZ21" s="120">
        <f>VLOOKUP($BC21,'Anlage 1d'!$A:$M,8,FALSE)</f>
        <v>0.26200000000000001</v>
      </c>
      <c r="BA21" s="120">
        <f>VLOOKUP($BC21,'Anlage 1e'!$A:$M,10,FALSE)</f>
        <v>0.23200000000000001</v>
      </c>
      <c r="BB21" s="120">
        <f>VLOOKUP($BC21,'FP Beleg'!$A:$M,10,FALSE)</f>
        <v>0.23200000000000001</v>
      </c>
      <c r="BC21" s="119" t="str">
        <f t="shared" si="20"/>
        <v>I68D</v>
      </c>
      <c r="BF21" s="119" t="str">
        <f t="shared" si="21"/>
        <v>A</v>
      </c>
      <c r="BG21" s="119">
        <f t="shared" si="22"/>
        <v>2</v>
      </c>
      <c r="BH21" s="119">
        <f t="shared" si="23"/>
        <v>8.1000000000000003E-2</v>
      </c>
      <c r="BI21" s="120">
        <f>VLOOKUP($BM21,'FP Haupt'!$A:$M,12,FALSE)</f>
        <v>8.1000000000000003E-2</v>
      </c>
      <c r="BJ21" s="120">
        <f>VLOOKUP($BM21,'Anlage 1d'!$A:$M,11,FALSE)</f>
        <v>8.1000000000000003E-2</v>
      </c>
      <c r="BK21" s="120">
        <f>VLOOKUP($BM21,'Anlage 1e'!$A:$M,13,FALSE)</f>
        <v>6.2E-2</v>
      </c>
      <c r="BL21" s="120">
        <f>VLOOKUP($BM21,'FP Beleg'!$A:$M,13,FALSE)</f>
        <v>6.2E-2</v>
      </c>
      <c r="BM21" s="119" t="str">
        <f t="shared" si="24"/>
        <v>I68D</v>
      </c>
      <c r="BP21" s="119" t="str">
        <f t="shared" si="25"/>
        <v>A</v>
      </c>
      <c r="BQ21" s="119">
        <f t="shared" si="26"/>
        <v>2</v>
      </c>
      <c r="BR21" s="119">
        <f t="shared" si="27"/>
        <v>8.1000000000000003E-2</v>
      </c>
      <c r="BS21" s="120">
        <f>VLOOKUP($BW21,'FP Haupt'!$A:$M,12,FALSE)</f>
        <v>8.1000000000000003E-2</v>
      </c>
      <c r="BT21" s="120">
        <f>VLOOKUP($BW21,'Anlage 1d'!$A:$M,11,FALSE)</f>
        <v>8.1000000000000003E-2</v>
      </c>
      <c r="BU21" s="120">
        <f>VLOOKUP($BW21,'Anlage 1e'!$A:$M,13,FALSE)</f>
        <v>6.2E-2</v>
      </c>
      <c r="BV21" s="120">
        <f>VLOOKUP($BW21,'FP Beleg'!$A:$M,13,FALSE)</f>
        <v>6.2E-2</v>
      </c>
      <c r="BW21" s="119" t="str">
        <f t="shared" si="28"/>
        <v>I68D</v>
      </c>
      <c r="BZ21" s="119" t="str">
        <f t="shared" si="29"/>
        <v>A</v>
      </c>
      <c r="CA21" s="119">
        <f t="shared" si="30"/>
        <v>2</v>
      </c>
      <c r="CB21" s="119">
        <f t="shared" si="31"/>
        <v>6.7000000000000004E-2</v>
      </c>
      <c r="CC21" s="120">
        <f>VLOOKUP($CG21,'FP Haupt'!$A:$M,11,FALSE)</f>
        <v>6.7000000000000004E-2</v>
      </c>
      <c r="CD21" s="120">
        <f>VLOOKUP($CG21,'Anlage 1d'!$A:$M,10,FALSE)</f>
        <v>6.7000000000000004E-2</v>
      </c>
      <c r="CE21" s="120">
        <f>VLOOKUP($CG21,'Anlage 1e'!$A:$M,12,FALSE)</f>
        <v>0.05</v>
      </c>
      <c r="CF21" s="120">
        <f>VLOOKUP($CG21,'FP Beleg'!$A:$M,12,FALSE)</f>
        <v>0.05</v>
      </c>
      <c r="CG21" s="119" t="str">
        <f t="shared" si="32"/>
        <v>I68D</v>
      </c>
      <c r="CJ21" s="119" t="str">
        <f t="shared" si="33"/>
        <v>A</v>
      </c>
      <c r="CK21" s="119">
        <f t="shared" si="37"/>
        <v>2</v>
      </c>
      <c r="CL21" s="119">
        <f t="shared" si="38"/>
        <v>0.75009999999999999</v>
      </c>
      <c r="CM21" s="120">
        <f>VLOOKUP($CQ21,'FP Haupt'!$A:$O,15,FALSE)</f>
        <v>0.75009999999999999</v>
      </c>
      <c r="CN21" s="120">
        <f>VLOOKUP($CQ21,'Anlage 1d'!$A:$O,15,FALSE)</f>
        <v>0.75009999999999999</v>
      </c>
      <c r="CO21" s="120">
        <f>VLOOKUP($CQ21,'Anlage 1e'!$A:$Q,17,FALSE)</f>
        <v>0.75009999999999999</v>
      </c>
      <c r="CP21" s="120">
        <f>VLOOKUP($CQ21,'FP Beleg'!$A:$P,16,FALSE)</f>
        <v>0.75009999999999999</v>
      </c>
      <c r="CQ21" s="119" t="str">
        <f t="shared" si="34"/>
        <v>I68D</v>
      </c>
    </row>
    <row r="22" spans="1:95" ht="89.25" x14ac:dyDescent="0.2">
      <c r="A22" s="111" t="s">
        <v>156</v>
      </c>
      <c r="B22" s="112" t="str">
        <f>IF(A22="","",IF(ISERROR(VLOOKUP(MID(A22,1,4),'FP Haupt'!$A:$M,4,FALSE)),"keine DRG gemäß FPV",VLOOKUP(MID(A22,1,4),'FP Haupt'!$A:$M,4,FALSE)))</f>
        <v>Nicht operativ behandelte Erkrankungen und Verletzungen WS, &gt; 1 Belegungstag oder andere Femurfraktur, außer bei Diszitis oder infektiöser Spondylopathie, ohne Kreuzbeinfraktur, ohne best. mäßig aufw., aufw. od. hochaufw. Beh., mit Wirbelsäulenfraktur</v>
      </c>
      <c r="C22" s="113">
        <f t="shared" si="0"/>
        <v>0</v>
      </c>
      <c r="D22" s="114">
        <f t="shared" si="1"/>
        <v>0</v>
      </c>
      <c r="E22" s="114">
        <f t="shared" si="2"/>
        <v>0</v>
      </c>
      <c r="F22" s="115"/>
      <c r="G22" s="115"/>
      <c r="H22" s="116">
        <f t="shared" si="3"/>
        <v>0.436</v>
      </c>
      <c r="I22" s="117">
        <f t="shared" si="4"/>
        <v>0</v>
      </c>
      <c r="J22" s="115"/>
      <c r="K22" s="115"/>
      <c r="L22" s="116">
        <f t="shared" si="5"/>
        <v>0.23200000000000001</v>
      </c>
      <c r="M22" s="114">
        <f t="shared" si="6"/>
        <v>0</v>
      </c>
      <c r="N22" s="115"/>
      <c r="O22" s="115"/>
      <c r="P22" s="116">
        <f t="shared" si="7"/>
        <v>6.2E-2</v>
      </c>
      <c r="Q22" s="114">
        <f t="shared" si="8"/>
        <v>0</v>
      </c>
      <c r="R22" s="115"/>
      <c r="S22" s="115"/>
      <c r="T22" s="116">
        <f t="shared" si="9"/>
        <v>6.2E-2</v>
      </c>
      <c r="U22" s="114">
        <f t="shared" si="10"/>
        <v>0</v>
      </c>
      <c r="V22" s="115"/>
      <c r="W22" s="115"/>
      <c r="X22" s="116">
        <f t="shared" si="11"/>
        <v>0.05</v>
      </c>
      <c r="Y22" s="117">
        <f t="shared" si="12"/>
        <v>0</v>
      </c>
      <c r="Z22" s="115"/>
      <c r="AA22" s="602">
        <f t="shared" si="35"/>
        <v>0.75009999999999999</v>
      </c>
      <c r="AB22" s="603">
        <f t="shared" si="36"/>
        <v>0</v>
      </c>
      <c r="AC22" s="118"/>
      <c r="AG22" s="119" t="str">
        <f t="shared" si="13"/>
        <v>C</v>
      </c>
      <c r="AH22" s="119">
        <f t="shared" si="14"/>
        <v>7</v>
      </c>
      <c r="AI22" s="119">
        <f t="shared" si="15"/>
        <v>0.436</v>
      </c>
      <c r="AJ22" s="120">
        <f>VLOOKUP($AS22,'FP Haupt'!$A:$M,6,FALSE)</f>
        <v>0</v>
      </c>
      <c r="AK22" s="120">
        <f>VLOOKUP($AS22,'FP Beleg'!$A:$M,4,FALSE)</f>
        <v>0.47099999999999997</v>
      </c>
      <c r="AL22" s="120">
        <f>VLOOKUP($AS22,'FP Beleg'!$A:$M,5,FALSE)</f>
        <v>0.47</v>
      </c>
      <c r="AM22" s="120">
        <f>VLOOKUP($AS22,'FP Beleg'!$A:$M,6,FALSE)</f>
        <v>0</v>
      </c>
      <c r="AN22" s="120">
        <f>VLOOKUP($AS22,'FP Beleg'!$A:$M,7,FALSE)</f>
        <v>0</v>
      </c>
      <c r="AO22" s="120">
        <f>VLOOKUP($AS22,'Anlage 1d'!$A:$M,4,FALSE)</f>
        <v>0.49399999999999999</v>
      </c>
      <c r="AP22" s="120">
        <f>VLOOKUP($AS22,'Anlage 1e'!$A:$M,4,FALSE)</f>
        <v>0.436</v>
      </c>
      <c r="AQ22" s="120">
        <f>VLOOKUP($AS22,'Anlage 1e'!$A:$M,5,FALSE)</f>
        <v>0.435</v>
      </c>
      <c r="AR22" s="120">
        <f>VLOOKUP($AS22,'FP Haupt'!$A:$M,5,FALSE)</f>
        <v>0.53500000000000003</v>
      </c>
      <c r="AS22" s="119" t="str">
        <f t="shared" si="16"/>
        <v>I68D</v>
      </c>
      <c r="AV22" s="119" t="str">
        <f t="shared" si="17"/>
        <v>C</v>
      </c>
      <c r="AW22" s="119">
        <f t="shared" si="18"/>
        <v>3</v>
      </c>
      <c r="AX22" s="119">
        <f t="shared" si="19"/>
        <v>0.23200000000000001</v>
      </c>
      <c r="AY22" s="120">
        <f>VLOOKUP($BC22,'FP Haupt'!$A:$M,9,FALSE)</f>
        <v>0.26200000000000001</v>
      </c>
      <c r="AZ22" s="120">
        <f>VLOOKUP($BC22,'Anlage 1d'!$A:$M,8,FALSE)</f>
        <v>0.26200000000000001</v>
      </c>
      <c r="BA22" s="120">
        <f>VLOOKUP($BC22,'Anlage 1e'!$A:$M,10,FALSE)</f>
        <v>0.23200000000000001</v>
      </c>
      <c r="BB22" s="120">
        <f>VLOOKUP($BC22,'FP Beleg'!$A:$M,10,FALSE)</f>
        <v>0.23200000000000001</v>
      </c>
      <c r="BC22" s="119" t="str">
        <f t="shared" si="20"/>
        <v>I68D</v>
      </c>
      <c r="BF22" s="119" t="str">
        <f t="shared" si="21"/>
        <v>C</v>
      </c>
      <c r="BG22" s="119">
        <f t="shared" si="22"/>
        <v>3</v>
      </c>
      <c r="BH22" s="119">
        <f t="shared" si="23"/>
        <v>6.2E-2</v>
      </c>
      <c r="BI22" s="120">
        <f>VLOOKUP($BM22,'FP Haupt'!$A:$M,12,FALSE)</f>
        <v>8.1000000000000003E-2</v>
      </c>
      <c r="BJ22" s="120">
        <f>VLOOKUP($BM22,'Anlage 1d'!$A:$M,11,FALSE)</f>
        <v>8.1000000000000003E-2</v>
      </c>
      <c r="BK22" s="120">
        <f>VLOOKUP($BM22,'Anlage 1e'!$A:$M,13,FALSE)</f>
        <v>6.2E-2</v>
      </c>
      <c r="BL22" s="120">
        <f>VLOOKUP($BM22,'FP Beleg'!$A:$M,13,FALSE)</f>
        <v>6.2E-2</v>
      </c>
      <c r="BM22" s="119" t="str">
        <f t="shared" si="24"/>
        <v>I68D</v>
      </c>
      <c r="BP22" s="119" t="str">
        <f t="shared" si="25"/>
        <v>C</v>
      </c>
      <c r="BQ22" s="119">
        <f t="shared" si="26"/>
        <v>3</v>
      </c>
      <c r="BR22" s="119">
        <f t="shared" si="27"/>
        <v>6.2E-2</v>
      </c>
      <c r="BS22" s="120">
        <f>VLOOKUP($BW22,'FP Haupt'!$A:$M,12,FALSE)</f>
        <v>8.1000000000000003E-2</v>
      </c>
      <c r="BT22" s="120">
        <f>VLOOKUP($BW22,'Anlage 1d'!$A:$M,11,FALSE)</f>
        <v>8.1000000000000003E-2</v>
      </c>
      <c r="BU22" s="120">
        <f>VLOOKUP($BW22,'Anlage 1e'!$A:$M,13,FALSE)</f>
        <v>6.2E-2</v>
      </c>
      <c r="BV22" s="120">
        <f>VLOOKUP($BW22,'FP Beleg'!$A:$M,13,FALSE)</f>
        <v>6.2E-2</v>
      </c>
      <c r="BW22" s="119" t="str">
        <f t="shared" si="28"/>
        <v>I68D</v>
      </c>
      <c r="BZ22" s="119" t="str">
        <f t="shared" si="29"/>
        <v>C</v>
      </c>
      <c r="CA22" s="119">
        <f t="shared" si="30"/>
        <v>3</v>
      </c>
      <c r="CB22" s="119">
        <f t="shared" si="31"/>
        <v>0.05</v>
      </c>
      <c r="CC22" s="120">
        <f>VLOOKUP($CG22,'FP Haupt'!$A:$M,11,FALSE)</f>
        <v>6.7000000000000004E-2</v>
      </c>
      <c r="CD22" s="120">
        <f>VLOOKUP($CG22,'Anlage 1d'!$A:$M,10,FALSE)</f>
        <v>6.7000000000000004E-2</v>
      </c>
      <c r="CE22" s="120">
        <f>VLOOKUP($CG22,'Anlage 1e'!$A:$M,12,FALSE)</f>
        <v>0.05</v>
      </c>
      <c r="CF22" s="120">
        <f>VLOOKUP($CG22,'FP Beleg'!$A:$M,12,FALSE)</f>
        <v>0.05</v>
      </c>
      <c r="CG22" s="119" t="str">
        <f t="shared" si="32"/>
        <v>I68D</v>
      </c>
      <c r="CJ22" s="119" t="str">
        <f t="shared" si="33"/>
        <v>C</v>
      </c>
      <c r="CK22" s="119">
        <f t="shared" si="37"/>
        <v>3</v>
      </c>
      <c r="CL22" s="119">
        <f t="shared" si="38"/>
        <v>0.75009999999999999</v>
      </c>
      <c r="CM22" s="120">
        <f>VLOOKUP($CQ22,'FP Haupt'!$A:$O,15,FALSE)</f>
        <v>0.75009999999999999</v>
      </c>
      <c r="CN22" s="120">
        <f>VLOOKUP($CQ22,'Anlage 1d'!$A:$O,15,FALSE)</f>
        <v>0.75009999999999999</v>
      </c>
      <c r="CO22" s="120">
        <f>VLOOKUP($CQ22,'Anlage 1e'!$A:$Q,17,FALSE)</f>
        <v>0.75009999999999999</v>
      </c>
      <c r="CP22" s="120">
        <f>VLOOKUP($CQ22,'FP Beleg'!$A:$P,16,FALSE)</f>
        <v>0.75009999999999999</v>
      </c>
      <c r="CQ22" s="119" t="str">
        <f t="shared" si="34"/>
        <v>I68D</v>
      </c>
    </row>
    <row r="23" spans="1:95" ht="89.25" x14ac:dyDescent="0.2">
      <c r="A23" s="111" t="s">
        <v>157</v>
      </c>
      <c r="B23" s="112" t="str">
        <f>IF(A23="","",IF(ISERROR(VLOOKUP(MID(A23,1,4),'FP Haupt'!$A:$M,4,FALSE)),"keine DRG gemäß FPV",VLOOKUP(MID(A23,1,4),'FP Haupt'!$A:$M,4,FALSE)))</f>
        <v>Nicht operativ behandelte Erkrankungen und Verletzungen WS, &gt; 1 Belegungstag oder andere Femurfraktur, außer bei Diszitis oder infektiöser Spondylopathie, ohne Kreuzbeinfraktur, ohne best. mäßig aufw., aufw. od. hochaufw. Beh., oh. Wirbelsäulenfraktur</v>
      </c>
      <c r="C23" s="113">
        <f t="shared" si="0"/>
        <v>0</v>
      </c>
      <c r="D23" s="114">
        <f t="shared" si="1"/>
        <v>0</v>
      </c>
      <c r="E23" s="114">
        <f t="shared" si="2"/>
        <v>0</v>
      </c>
      <c r="F23" s="115"/>
      <c r="G23" s="115"/>
      <c r="H23" s="116">
        <f t="shared" si="3"/>
        <v>0.245</v>
      </c>
      <c r="I23" s="117">
        <f t="shared" si="4"/>
        <v>0</v>
      </c>
      <c r="J23" s="115"/>
      <c r="K23" s="115"/>
      <c r="L23" s="116">
        <f t="shared" si="5"/>
        <v>0.127</v>
      </c>
      <c r="M23" s="114">
        <f t="shared" si="6"/>
        <v>0</v>
      </c>
      <c r="N23" s="115"/>
      <c r="O23" s="115"/>
      <c r="P23" s="116">
        <f t="shared" si="7"/>
        <v>4.1000000000000002E-2</v>
      </c>
      <c r="Q23" s="114">
        <f t="shared" si="8"/>
        <v>0</v>
      </c>
      <c r="R23" s="115"/>
      <c r="S23" s="115"/>
      <c r="T23" s="116">
        <f t="shared" si="9"/>
        <v>4.1000000000000002E-2</v>
      </c>
      <c r="U23" s="114">
        <f t="shared" si="10"/>
        <v>0</v>
      </c>
      <c r="V23" s="115"/>
      <c r="W23" s="115"/>
      <c r="X23" s="116">
        <f t="shared" si="11"/>
        <v>3.4000000000000002E-2</v>
      </c>
      <c r="Y23" s="117">
        <f t="shared" si="12"/>
        <v>0</v>
      </c>
      <c r="Z23" s="115"/>
      <c r="AA23" s="602">
        <f t="shared" si="35"/>
        <v>0.63360000000000005</v>
      </c>
      <c r="AB23" s="603">
        <f t="shared" si="36"/>
        <v>0</v>
      </c>
      <c r="AC23" s="118"/>
      <c r="AG23" s="119" t="str">
        <f t="shared" si="13"/>
        <v>D</v>
      </c>
      <c r="AH23" s="119">
        <f t="shared" si="14"/>
        <v>8</v>
      </c>
      <c r="AI23" s="119">
        <f t="shared" si="15"/>
        <v>0.245</v>
      </c>
      <c r="AJ23" s="120">
        <f>VLOOKUP($AS23,'FP Haupt'!$A:$M,6,FALSE)</f>
        <v>0</v>
      </c>
      <c r="AK23" s="120">
        <f>VLOOKUP($AS23,'FP Beleg'!$A:$M,4,FALSE)</f>
        <v>0.26400000000000001</v>
      </c>
      <c r="AL23" s="120">
        <f>VLOOKUP($AS23,'FP Beleg'!$A:$M,5,FALSE)</f>
        <v>0.26400000000000001</v>
      </c>
      <c r="AM23" s="120">
        <f>VLOOKUP($AS23,'FP Beleg'!$A:$M,6,FALSE)</f>
        <v>0</v>
      </c>
      <c r="AN23" s="120">
        <f>VLOOKUP($AS23,'FP Beleg'!$A:$M,7,FALSE)</f>
        <v>0</v>
      </c>
      <c r="AO23" s="120">
        <f>VLOOKUP($AS23,'Anlage 1d'!$A:$M,4,FALSE)</f>
        <v>0.40100000000000002</v>
      </c>
      <c r="AP23" s="120">
        <f>VLOOKUP($AS23,'Anlage 1e'!$A:$M,4,FALSE)</f>
        <v>0.245</v>
      </c>
      <c r="AQ23" s="120">
        <f>VLOOKUP($AS23,'Anlage 1e'!$A:$M,5,FALSE)</f>
        <v>0.245</v>
      </c>
      <c r="AR23" s="120">
        <f>VLOOKUP($AS23,'FP Haupt'!$A:$M,5,FALSE)</f>
        <v>0.433</v>
      </c>
      <c r="AS23" s="119" t="str">
        <f t="shared" si="16"/>
        <v>I68E</v>
      </c>
      <c r="AV23" s="119" t="str">
        <f t="shared" si="17"/>
        <v>D</v>
      </c>
      <c r="AW23" s="119">
        <f t="shared" si="18"/>
        <v>3</v>
      </c>
      <c r="AX23" s="119">
        <f t="shared" si="19"/>
        <v>0.127</v>
      </c>
      <c r="AY23" s="120">
        <f>VLOOKUP($BC23,'FP Haupt'!$A:$M,9,FALSE)</f>
        <v>0.22900000000000001</v>
      </c>
      <c r="AZ23" s="120">
        <f>VLOOKUP($BC23,'Anlage 1d'!$A:$M,8,FALSE)</f>
        <v>0.21199999999999999</v>
      </c>
      <c r="BA23" s="120">
        <f>VLOOKUP($BC23,'Anlage 1e'!$A:$M,10,FALSE)</f>
        <v>0.127</v>
      </c>
      <c r="BB23" s="120">
        <f>VLOOKUP($BC23,'FP Beleg'!$A:$M,10,FALSE)</f>
        <v>0.127</v>
      </c>
      <c r="BC23" s="119" t="str">
        <f t="shared" si="20"/>
        <v>I68E</v>
      </c>
      <c r="BF23" s="119" t="str">
        <f t="shared" si="21"/>
        <v>D</v>
      </c>
      <c r="BG23" s="119">
        <f t="shared" si="22"/>
        <v>3</v>
      </c>
      <c r="BH23" s="119">
        <f t="shared" si="23"/>
        <v>4.1000000000000002E-2</v>
      </c>
      <c r="BI23" s="120">
        <f>VLOOKUP($BM23,'FP Haupt'!$A:$M,12,FALSE)</f>
        <v>7.9000000000000001E-2</v>
      </c>
      <c r="BJ23" s="120">
        <f>VLOOKUP($BM23,'Anlage 1d'!$A:$M,11,FALSE)</f>
        <v>7.9000000000000001E-2</v>
      </c>
      <c r="BK23" s="120">
        <f>VLOOKUP($BM23,'Anlage 1e'!$A:$M,13,FALSE)</f>
        <v>4.1000000000000002E-2</v>
      </c>
      <c r="BL23" s="120">
        <f>VLOOKUP($BM23,'FP Beleg'!$A:$M,13,FALSE)</f>
        <v>4.1000000000000002E-2</v>
      </c>
      <c r="BM23" s="119" t="str">
        <f t="shared" si="24"/>
        <v>I68E</v>
      </c>
      <c r="BP23" s="119" t="str">
        <f t="shared" si="25"/>
        <v>D</v>
      </c>
      <c r="BQ23" s="119">
        <f t="shared" si="26"/>
        <v>3</v>
      </c>
      <c r="BR23" s="119">
        <f t="shared" si="27"/>
        <v>4.1000000000000002E-2</v>
      </c>
      <c r="BS23" s="120">
        <f>VLOOKUP($BW23,'FP Haupt'!$A:$M,12,FALSE)</f>
        <v>7.9000000000000001E-2</v>
      </c>
      <c r="BT23" s="120">
        <f>VLOOKUP($BW23,'Anlage 1d'!$A:$M,11,FALSE)</f>
        <v>7.9000000000000001E-2</v>
      </c>
      <c r="BU23" s="120">
        <f>VLOOKUP($BW23,'Anlage 1e'!$A:$M,13,FALSE)</f>
        <v>4.1000000000000002E-2</v>
      </c>
      <c r="BV23" s="120">
        <f>VLOOKUP($BW23,'FP Beleg'!$A:$M,13,FALSE)</f>
        <v>4.1000000000000002E-2</v>
      </c>
      <c r="BW23" s="119" t="str">
        <f t="shared" si="28"/>
        <v>I68E</v>
      </c>
      <c r="BZ23" s="119" t="str">
        <f t="shared" si="29"/>
        <v>D</v>
      </c>
      <c r="CA23" s="119">
        <f t="shared" si="30"/>
        <v>3</v>
      </c>
      <c r="CB23" s="119">
        <f t="shared" si="31"/>
        <v>3.4000000000000002E-2</v>
      </c>
      <c r="CC23" s="120">
        <f>VLOOKUP($CG23,'FP Haupt'!$A:$M,11,FALSE)</f>
        <v>6.9000000000000006E-2</v>
      </c>
      <c r="CD23" s="120">
        <f>VLOOKUP($CG23,'Anlage 1d'!$A:$M,10,FALSE)</f>
        <v>6.9000000000000006E-2</v>
      </c>
      <c r="CE23" s="120">
        <f>VLOOKUP($CG23,'Anlage 1e'!$A:$M,12,FALSE)</f>
        <v>3.4000000000000002E-2</v>
      </c>
      <c r="CF23" s="120">
        <f>VLOOKUP($CG23,'FP Beleg'!$A:$M,12,FALSE)</f>
        <v>3.4000000000000002E-2</v>
      </c>
      <c r="CG23" s="119" t="str">
        <f t="shared" si="32"/>
        <v>I68E</v>
      </c>
      <c r="CJ23" s="119" t="str">
        <f t="shared" si="33"/>
        <v>D</v>
      </c>
      <c r="CK23" s="119">
        <f t="shared" si="37"/>
        <v>3</v>
      </c>
      <c r="CL23" s="119">
        <f t="shared" si="38"/>
        <v>0.63360000000000005</v>
      </c>
      <c r="CM23" s="120">
        <f>VLOOKUP($CQ23,'FP Haupt'!$A:$O,15,FALSE)</f>
        <v>0.63360000000000005</v>
      </c>
      <c r="CN23" s="120">
        <f>VLOOKUP($CQ23,'Anlage 1d'!$A:$O,15,FALSE)</f>
        <v>0.63360000000000005</v>
      </c>
      <c r="CO23" s="120">
        <f>VLOOKUP($CQ23,'Anlage 1e'!$A:$Q,17,FALSE)</f>
        <v>0.63360000000000005</v>
      </c>
      <c r="CP23" s="120">
        <f>VLOOKUP($CQ23,'FP Beleg'!$A:$P,16,FALSE)</f>
        <v>0.63360000000000005</v>
      </c>
      <c r="CQ23" s="119" t="str">
        <f t="shared" si="34"/>
        <v>I68E</v>
      </c>
    </row>
    <row r="24" spans="1:95" x14ac:dyDescent="0.2">
      <c r="A24" s="111"/>
      <c r="B24" s="112" t="str">
        <f>IF(A24="","",IF(ISERROR(VLOOKUP(MID(A24,1,4),'FP Haupt'!$A:$M,4,FALSE)),"keine DRG gemäß FPV",VLOOKUP(MID(A24,1,4),'FP Haupt'!$A:$M,4,FALSE)))</f>
        <v/>
      </c>
      <c r="C24" s="113">
        <f t="shared" si="0"/>
        <v>0</v>
      </c>
      <c r="D24" s="114" t="str">
        <f t="shared" si="1"/>
        <v/>
      </c>
      <c r="E24" s="114" t="str">
        <f t="shared" si="2"/>
        <v/>
      </c>
      <c r="F24" s="115"/>
      <c r="G24" s="115"/>
      <c r="H24" s="116" t="str">
        <f t="shared" si="3"/>
        <v/>
      </c>
      <c r="I24" s="117">
        <f t="shared" si="4"/>
        <v>0</v>
      </c>
      <c r="J24" s="115"/>
      <c r="K24" s="115"/>
      <c r="L24" s="116" t="str">
        <f t="shared" si="5"/>
        <v/>
      </c>
      <c r="M24" s="114">
        <f t="shared" si="6"/>
        <v>0</v>
      </c>
      <c r="N24" s="115"/>
      <c r="O24" s="115"/>
      <c r="P24" s="116" t="str">
        <f t="shared" si="7"/>
        <v/>
      </c>
      <c r="Q24" s="114">
        <f t="shared" si="8"/>
        <v>0</v>
      </c>
      <c r="R24" s="115"/>
      <c r="S24" s="115"/>
      <c r="T24" s="116" t="str">
        <f t="shared" si="9"/>
        <v/>
      </c>
      <c r="U24" s="114">
        <f t="shared" si="10"/>
        <v>0</v>
      </c>
      <c r="V24" s="115"/>
      <c r="W24" s="115"/>
      <c r="X24" s="116" t="str">
        <f t="shared" si="11"/>
        <v/>
      </c>
      <c r="Y24" s="117">
        <f t="shared" si="12"/>
        <v>0</v>
      </c>
      <c r="Z24" s="115"/>
      <c r="AA24" s="602" t="str">
        <f t="shared" si="35"/>
        <v/>
      </c>
      <c r="AB24" s="603">
        <f t="shared" si="36"/>
        <v>0</v>
      </c>
      <c r="AC24" s="118"/>
      <c r="AG24" s="119" t="str">
        <f t="shared" si="13"/>
        <v>Z</v>
      </c>
      <c r="AH24" s="119">
        <f t="shared" si="14"/>
        <v>9</v>
      </c>
      <c r="AI24" s="119" t="e">
        <f t="shared" si="15"/>
        <v>#N/A</v>
      </c>
      <c r="AJ24" s="120" t="e">
        <f>VLOOKUP($AS24,'FP Haupt'!$A:$M,6,FALSE)</f>
        <v>#N/A</v>
      </c>
      <c r="AK24" s="120" t="e">
        <f>VLOOKUP($AS24,'FP Beleg'!$A:$M,4,FALSE)</f>
        <v>#N/A</v>
      </c>
      <c r="AL24" s="120" t="e">
        <f>VLOOKUP($AS24,'FP Beleg'!$A:$M,5,FALSE)</f>
        <v>#N/A</v>
      </c>
      <c r="AM24" s="120" t="e">
        <f>VLOOKUP($AS24,'FP Beleg'!$A:$M,6,FALSE)</f>
        <v>#N/A</v>
      </c>
      <c r="AN24" s="120" t="e">
        <f>VLOOKUP($AS24,'FP Beleg'!$A:$M,7,FALSE)</f>
        <v>#N/A</v>
      </c>
      <c r="AO24" s="120" t="e">
        <f>VLOOKUP($AS24,'Anlage 1d'!$A:$M,4,FALSE)</f>
        <v>#N/A</v>
      </c>
      <c r="AP24" s="120" t="e">
        <f>VLOOKUP($AS24,'Anlage 1e'!$A:$M,4,FALSE)</f>
        <v>#N/A</v>
      </c>
      <c r="AQ24" s="120" t="e">
        <f>VLOOKUP($AS24,'Anlage 1e'!$A:$M,5,FALSE)</f>
        <v>#N/A</v>
      </c>
      <c r="AR24" s="120" t="e">
        <f>VLOOKUP($AS24,'FP Haupt'!$A:$M,5,FALSE)</f>
        <v>#N/A</v>
      </c>
      <c r="AS24" s="119" t="str">
        <f t="shared" si="16"/>
        <v/>
      </c>
      <c r="AV24" s="119" t="str">
        <f t="shared" si="17"/>
        <v>2</v>
      </c>
      <c r="AW24" s="119">
        <f t="shared" si="18"/>
        <v>1</v>
      </c>
      <c r="AX24" s="119" t="e">
        <f t="shared" si="19"/>
        <v>#N/A</v>
      </c>
      <c r="AY24" s="120" t="e">
        <f>VLOOKUP($BC24,'FP Haupt'!$A:$M,9,FALSE)</f>
        <v>#N/A</v>
      </c>
      <c r="AZ24" s="120" t="e">
        <f>VLOOKUP($BC24,'Anlage 1d'!$A:$M,8,FALSE)</f>
        <v>#N/A</v>
      </c>
      <c r="BA24" s="120" t="e">
        <f>VLOOKUP($BC24,'Anlage 1e'!$A:$M,10,FALSE)</f>
        <v>#N/A</v>
      </c>
      <c r="BB24" s="120" t="e">
        <f>VLOOKUP($BC24,'FP Beleg'!$A:$M,10,FALSE)</f>
        <v>#N/A</v>
      </c>
      <c r="BC24" s="119" t="str">
        <f t="shared" si="20"/>
        <v/>
      </c>
      <c r="BF24" s="119" t="str">
        <f t="shared" si="21"/>
        <v>2</v>
      </c>
      <c r="BG24" s="119">
        <f t="shared" si="22"/>
        <v>1</v>
      </c>
      <c r="BH24" s="119" t="e">
        <f t="shared" si="23"/>
        <v>#N/A</v>
      </c>
      <c r="BI24" s="120" t="e">
        <f>VLOOKUP($BM24,'FP Haupt'!$A:$M,12,FALSE)</f>
        <v>#N/A</v>
      </c>
      <c r="BJ24" s="120" t="e">
        <f>VLOOKUP($BM24,'Anlage 1d'!$A:$M,11,FALSE)</f>
        <v>#N/A</v>
      </c>
      <c r="BK24" s="120" t="e">
        <f>VLOOKUP($BM24,'Anlage 1e'!$A:$M,13,FALSE)</f>
        <v>#N/A</v>
      </c>
      <c r="BL24" s="120" t="e">
        <f>VLOOKUP($BM24,'FP Beleg'!$A:$M,13,FALSE)</f>
        <v>#N/A</v>
      </c>
      <c r="BM24" s="119" t="str">
        <f t="shared" si="24"/>
        <v/>
      </c>
      <c r="BP24" s="119" t="str">
        <f t="shared" si="25"/>
        <v>2</v>
      </c>
      <c r="BQ24" s="119">
        <f t="shared" si="26"/>
        <v>1</v>
      </c>
      <c r="BR24" s="119" t="e">
        <f t="shared" si="27"/>
        <v>#N/A</v>
      </c>
      <c r="BS24" s="120" t="e">
        <f>VLOOKUP($BW24,'FP Haupt'!$A:$M,12,FALSE)</f>
        <v>#N/A</v>
      </c>
      <c r="BT24" s="120" t="e">
        <f>VLOOKUP($BW24,'Anlage 1d'!$A:$M,11,FALSE)</f>
        <v>#N/A</v>
      </c>
      <c r="BU24" s="120" t="e">
        <f>VLOOKUP($BW24,'Anlage 1e'!$A:$M,13,FALSE)</f>
        <v>#N/A</v>
      </c>
      <c r="BV24" s="120" t="e">
        <f>VLOOKUP($BW24,'FP Beleg'!$A:$M,13,FALSE)</f>
        <v>#N/A</v>
      </c>
      <c r="BW24" s="119" t="str">
        <f t="shared" si="28"/>
        <v/>
      </c>
      <c r="BZ24" s="119" t="str">
        <f t="shared" si="29"/>
        <v>2</v>
      </c>
      <c r="CA24" s="119">
        <f t="shared" si="30"/>
        <v>1</v>
      </c>
      <c r="CB24" s="119" t="e">
        <f t="shared" si="31"/>
        <v>#N/A</v>
      </c>
      <c r="CC24" s="120" t="e">
        <f>VLOOKUP($CG24,'FP Haupt'!$A:$M,11,FALSE)</f>
        <v>#N/A</v>
      </c>
      <c r="CD24" s="120" t="e">
        <f>VLOOKUP($CG24,'Anlage 1d'!$A:$M,10,FALSE)</f>
        <v>#N/A</v>
      </c>
      <c r="CE24" s="120" t="e">
        <f>VLOOKUP($CG24,'Anlage 1e'!$A:$M,12,FALSE)</f>
        <v>#N/A</v>
      </c>
      <c r="CF24" s="120" t="e">
        <f>VLOOKUP($CG24,'FP Beleg'!$A:$M,12,FALSE)</f>
        <v>#N/A</v>
      </c>
      <c r="CG24" s="119" t="str">
        <f t="shared" si="32"/>
        <v/>
      </c>
      <c r="CJ24" s="119" t="str">
        <f t="shared" si="33"/>
        <v>2</v>
      </c>
      <c r="CK24" s="119">
        <f t="shared" si="37"/>
        <v>1</v>
      </c>
      <c r="CL24" s="119" t="e">
        <f t="shared" si="38"/>
        <v>#N/A</v>
      </c>
      <c r="CM24" s="120" t="e">
        <f>VLOOKUP($CQ24,'FP Haupt'!$A:$O,15,FALSE)</f>
        <v>#N/A</v>
      </c>
      <c r="CN24" s="120" t="e">
        <f>VLOOKUP($CQ24,'Anlage 1d'!$A:$O,15,FALSE)</f>
        <v>#N/A</v>
      </c>
      <c r="CO24" s="120" t="e">
        <f>VLOOKUP($CQ24,'Anlage 1e'!$A:$Q,17,FALSE)</f>
        <v>#N/A</v>
      </c>
      <c r="CP24" s="120" t="e">
        <f>VLOOKUP($CQ24,'FP Beleg'!$A:$P,16,FALSE)</f>
        <v>#N/A</v>
      </c>
      <c r="CQ24" s="119" t="str">
        <f t="shared" si="34"/>
        <v/>
      </c>
    </row>
    <row r="25" spans="1:95" x14ac:dyDescent="0.2">
      <c r="A25" s="111"/>
      <c r="B25" s="112" t="str">
        <f>IF(A25="","",IF(ISERROR(VLOOKUP(MID(A25,1,4),'FP Haupt'!$A:$M,4,FALSE)),"keine DRG gemäß FPV",VLOOKUP(MID(A25,1,4),'FP Haupt'!$A:$M,4,FALSE)))</f>
        <v/>
      </c>
      <c r="C25" s="113">
        <f t="shared" si="0"/>
        <v>0</v>
      </c>
      <c r="D25" s="114" t="str">
        <f t="shared" si="1"/>
        <v/>
      </c>
      <c r="E25" s="114" t="str">
        <f t="shared" si="2"/>
        <v/>
      </c>
      <c r="F25" s="115"/>
      <c r="G25" s="115"/>
      <c r="H25" s="116" t="str">
        <f t="shared" si="3"/>
        <v/>
      </c>
      <c r="I25" s="117">
        <f t="shared" si="4"/>
        <v>0</v>
      </c>
      <c r="J25" s="115"/>
      <c r="K25" s="115"/>
      <c r="L25" s="116" t="str">
        <f t="shared" si="5"/>
        <v/>
      </c>
      <c r="M25" s="114">
        <f t="shared" si="6"/>
        <v>0</v>
      </c>
      <c r="N25" s="115"/>
      <c r="O25" s="115"/>
      <c r="P25" s="116" t="str">
        <f t="shared" si="7"/>
        <v/>
      </c>
      <c r="Q25" s="114">
        <f t="shared" si="8"/>
        <v>0</v>
      </c>
      <c r="R25" s="115"/>
      <c r="S25" s="115"/>
      <c r="T25" s="116" t="str">
        <f t="shared" si="9"/>
        <v/>
      </c>
      <c r="U25" s="114">
        <f t="shared" si="10"/>
        <v>0</v>
      </c>
      <c r="V25" s="115"/>
      <c r="W25" s="115"/>
      <c r="X25" s="116" t="str">
        <f t="shared" si="11"/>
        <v/>
      </c>
      <c r="Y25" s="117">
        <f t="shared" si="12"/>
        <v>0</v>
      </c>
      <c r="Z25" s="115"/>
      <c r="AA25" s="602" t="str">
        <f t="shared" si="35"/>
        <v/>
      </c>
      <c r="AB25" s="603">
        <f t="shared" si="36"/>
        <v>0</v>
      </c>
      <c r="AC25" s="118"/>
      <c r="AG25" s="119" t="str">
        <f t="shared" si="13"/>
        <v>Z</v>
      </c>
      <c r="AH25" s="119">
        <f t="shared" si="14"/>
        <v>9</v>
      </c>
      <c r="AI25" s="119" t="e">
        <f t="shared" si="15"/>
        <v>#N/A</v>
      </c>
      <c r="AJ25" s="120" t="e">
        <f>VLOOKUP($AS25,'FP Haupt'!$A:$M,6,FALSE)</f>
        <v>#N/A</v>
      </c>
      <c r="AK25" s="120" t="e">
        <f>VLOOKUP($AS25,'FP Beleg'!$A:$M,4,FALSE)</f>
        <v>#N/A</v>
      </c>
      <c r="AL25" s="120" t="e">
        <f>VLOOKUP($AS25,'FP Beleg'!$A:$M,5,FALSE)</f>
        <v>#N/A</v>
      </c>
      <c r="AM25" s="120" t="e">
        <f>VLOOKUP($AS25,'FP Beleg'!$A:$M,6,FALSE)</f>
        <v>#N/A</v>
      </c>
      <c r="AN25" s="120" t="e">
        <f>VLOOKUP($AS25,'FP Beleg'!$A:$M,7,FALSE)</f>
        <v>#N/A</v>
      </c>
      <c r="AO25" s="120" t="e">
        <f>VLOOKUP($AS25,'Anlage 1d'!$A:$M,4,FALSE)</f>
        <v>#N/A</v>
      </c>
      <c r="AP25" s="120" t="e">
        <f>VLOOKUP($AS25,'Anlage 1e'!$A:$M,4,FALSE)</f>
        <v>#N/A</v>
      </c>
      <c r="AQ25" s="120" t="e">
        <f>VLOOKUP($AS25,'Anlage 1e'!$A:$M,5,FALSE)</f>
        <v>#N/A</v>
      </c>
      <c r="AR25" s="120" t="e">
        <f>VLOOKUP($AS25,'FP Haupt'!$A:$M,5,FALSE)</f>
        <v>#N/A</v>
      </c>
      <c r="AS25" s="119" t="str">
        <f t="shared" si="16"/>
        <v/>
      </c>
      <c r="AV25" s="119" t="str">
        <f t="shared" si="17"/>
        <v>2</v>
      </c>
      <c r="AW25" s="119">
        <f t="shared" si="18"/>
        <v>1</v>
      </c>
      <c r="AX25" s="119" t="e">
        <f t="shared" si="19"/>
        <v>#N/A</v>
      </c>
      <c r="AY25" s="120" t="e">
        <f>VLOOKUP($BC25,'FP Haupt'!$A:$M,9,FALSE)</f>
        <v>#N/A</v>
      </c>
      <c r="AZ25" s="120" t="e">
        <f>VLOOKUP($BC25,'Anlage 1d'!$A:$M,8,FALSE)</f>
        <v>#N/A</v>
      </c>
      <c r="BA25" s="120" t="e">
        <f>VLOOKUP($BC25,'Anlage 1e'!$A:$M,10,FALSE)</f>
        <v>#N/A</v>
      </c>
      <c r="BB25" s="120" t="e">
        <f>VLOOKUP($BC25,'FP Beleg'!$A:$M,10,FALSE)</f>
        <v>#N/A</v>
      </c>
      <c r="BC25" s="119" t="str">
        <f t="shared" si="20"/>
        <v/>
      </c>
      <c r="BF25" s="119" t="str">
        <f t="shared" si="21"/>
        <v>2</v>
      </c>
      <c r="BG25" s="119">
        <f t="shared" si="22"/>
        <v>1</v>
      </c>
      <c r="BH25" s="119" t="e">
        <f t="shared" si="23"/>
        <v>#N/A</v>
      </c>
      <c r="BI25" s="120" t="e">
        <f>VLOOKUP($BM25,'FP Haupt'!$A:$M,12,FALSE)</f>
        <v>#N/A</v>
      </c>
      <c r="BJ25" s="120" t="e">
        <f>VLOOKUP($BM25,'Anlage 1d'!$A:$M,11,FALSE)</f>
        <v>#N/A</v>
      </c>
      <c r="BK25" s="120" t="e">
        <f>VLOOKUP($BM25,'Anlage 1e'!$A:$M,13,FALSE)</f>
        <v>#N/A</v>
      </c>
      <c r="BL25" s="120" t="e">
        <f>VLOOKUP($BM25,'FP Beleg'!$A:$M,13,FALSE)</f>
        <v>#N/A</v>
      </c>
      <c r="BM25" s="119" t="str">
        <f t="shared" si="24"/>
        <v/>
      </c>
      <c r="BP25" s="119" t="str">
        <f t="shared" si="25"/>
        <v>2</v>
      </c>
      <c r="BQ25" s="119">
        <f t="shared" si="26"/>
        <v>1</v>
      </c>
      <c r="BR25" s="119" t="e">
        <f t="shared" si="27"/>
        <v>#N/A</v>
      </c>
      <c r="BS25" s="120" t="e">
        <f>VLOOKUP($BW25,'FP Haupt'!$A:$M,12,FALSE)</f>
        <v>#N/A</v>
      </c>
      <c r="BT25" s="120" t="e">
        <f>VLOOKUP($BW25,'Anlage 1d'!$A:$M,11,FALSE)</f>
        <v>#N/A</v>
      </c>
      <c r="BU25" s="120" t="e">
        <f>VLOOKUP($BW25,'Anlage 1e'!$A:$M,13,FALSE)</f>
        <v>#N/A</v>
      </c>
      <c r="BV25" s="120" t="e">
        <f>VLOOKUP($BW25,'FP Beleg'!$A:$M,13,FALSE)</f>
        <v>#N/A</v>
      </c>
      <c r="BW25" s="119" t="str">
        <f t="shared" si="28"/>
        <v/>
      </c>
      <c r="BZ25" s="119" t="str">
        <f t="shared" si="29"/>
        <v>2</v>
      </c>
      <c r="CA25" s="119">
        <f t="shared" si="30"/>
        <v>1</v>
      </c>
      <c r="CB25" s="119" t="e">
        <f t="shared" si="31"/>
        <v>#N/A</v>
      </c>
      <c r="CC25" s="120" t="e">
        <f>VLOOKUP($CG25,'FP Haupt'!$A:$M,11,FALSE)</f>
        <v>#N/A</v>
      </c>
      <c r="CD25" s="120" t="e">
        <f>VLOOKUP($CG25,'Anlage 1d'!$A:$M,10,FALSE)</f>
        <v>#N/A</v>
      </c>
      <c r="CE25" s="120" t="e">
        <f>VLOOKUP($CG25,'Anlage 1e'!$A:$M,12,FALSE)</f>
        <v>#N/A</v>
      </c>
      <c r="CF25" s="120" t="e">
        <f>VLOOKUP($CG25,'FP Beleg'!$A:$M,12,FALSE)</f>
        <v>#N/A</v>
      </c>
      <c r="CG25" s="119" t="str">
        <f t="shared" si="32"/>
        <v/>
      </c>
      <c r="CJ25" s="119" t="str">
        <f t="shared" si="33"/>
        <v>2</v>
      </c>
      <c r="CK25" s="119">
        <f t="shared" si="37"/>
        <v>1</v>
      </c>
      <c r="CL25" s="119" t="e">
        <f t="shared" si="38"/>
        <v>#N/A</v>
      </c>
      <c r="CM25" s="120" t="e">
        <f>VLOOKUP($CQ25,'FP Haupt'!$A:$O,15,FALSE)</f>
        <v>#N/A</v>
      </c>
      <c r="CN25" s="120" t="e">
        <f>VLOOKUP($CQ25,'Anlage 1d'!$A:$O,15,FALSE)</f>
        <v>#N/A</v>
      </c>
      <c r="CO25" s="120" t="e">
        <f>VLOOKUP($CQ25,'Anlage 1e'!$A:$Q,17,FALSE)</f>
        <v>#N/A</v>
      </c>
      <c r="CP25" s="120" t="e">
        <f>VLOOKUP($CQ25,'FP Beleg'!$A:$P,16,FALSE)</f>
        <v>#N/A</v>
      </c>
      <c r="CQ25" s="119" t="str">
        <f t="shared" si="34"/>
        <v/>
      </c>
    </row>
    <row r="26" spans="1:95" x14ac:dyDescent="0.2">
      <c r="A26" s="111"/>
      <c r="B26" s="112" t="str">
        <f>IF(A26="","",IF(ISERROR(VLOOKUP(MID(A26,1,4),'FP Haupt'!$A:$M,4,FALSE)),"keine DRG gemäß FPV",VLOOKUP(MID(A26,1,4),'FP Haupt'!$A:$M,4,FALSE)))</f>
        <v/>
      </c>
      <c r="C26" s="113">
        <f t="shared" si="0"/>
        <v>0</v>
      </c>
      <c r="D26" s="114" t="str">
        <f t="shared" si="1"/>
        <v/>
      </c>
      <c r="E26" s="114" t="str">
        <f t="shared" si="2"/>
        <v/>
      </c>
      <c r="F26" s="115"/>
      <c r="G26" s="115"/>
      <c r="H26" s="116" t="str">
        <f t="shared" si="3"/>
        <v/>
      </c>
      <c r="I26" s="117">
        <f t="shared" si="4"/>
        <v>0</v>
      </c>
      <c r="J26" s="115"/>
      <c r="K26" s="115"/>
      <c r="L26" s="116" t="str">
        <f t="shared" si="5"/>
        <v/>
      </c>
      <c r="M26" s="114">
        <f t="shared" si="6"/>
        <v>0</v>
      </c>
      <c r="N26" s="115"/>
      <c r="O26" s="115"/>
      <c r="P26" s="116" t="str">
        <f t="shared" si="7"/>
        <v/>
      </c>
      <c r="Q26" s="114">
        <f t="shared" si="8"/>
        <v>0</v>
      </c>
      <c r="R26" s="115"/>
      <c r="S26" s="115"/>
      <c r="T26" s="116" t="str">
        <f t="shared" si="9"/>
        <v/>
      </c>
      <c r="U26" s="114">
        <f t="shared" si="10"/>
        <v>0</v>
      </c>
      <c r="V26" s="115"/>
      <c r="W26" s="115"/>
      <c r="X26" s="116" t="str">
        <f t="shared" si="11"/>
        <v/>
      </c>
      <c r="Y26" s="117">
        <f t="shared" si="12"/>
        <v>0</v>
      </c>
      <c r="Z26" s="115"/>
      <c r="AA26" s="602" t="str">
        <f t="shared" si="35"/>
        <v/>
      </c>
      <c r="AB26" s="603">
        <f t="shared" si="36"/>
        <v>0</v>
      </c>
      <c r="AC26" s="118"/>
      <c r="AG26" s="119" t="str">
        <f t="shared" si="13"/>
        <v>Z</v>
      </c>
      <c r="AH26" s="119">
        <f t="shared" si="14"/>
        <v>9</v>
      </c>
      <c r="AI26" s="119" t="e">
        <f t="shared" si="15"/>
        <v>#N/A</v>
      </c>
      <c r="AJ26" s="120" t="e">
        <f>VLOOKUP($AS26,'FP Haupt'!$A:$M,6,FALSE)</f>
        <v>#N/A</v>
      </c>
      <c r="AK26" s="120" t="e">
        <f>VLOOKUP($AS26,'FP Beleg'!$A:$M,4,FALSE)</f>
        <v>#N/A</v>
      </c>
      <c r="AL26" s="120" t="e">
        <f>VLOOKUP($AS26,'FP Beleg'!$A:$M,5,FALSE)</f>
        <v>#N/A</v>
      </c>
      <c r="AM26" s="120" t="e">
        <f>VLOOKUP($AS26,'FP Beleg'!$A:$M,6,FALSE)</f>
        <v>#N/A</v>
      </c>
      <c r="AN26" s="120" t="e">
        <f>VLOOKUP($AS26,'FP Beleg'!$A:$M,7,FALSE)</f>
        <v>#N/A</v>
      </c>
      <c r="AO26" s="120" t="e">
        <f>VLOOKUP($AS26,'Anlage 1d'!$A:$M,4,FALSE)</f>
        <v>#N/A</v>
      </c>
      <c r="AP26" s="120" t="e">
        <f>VLOOKUP($AS26,'Anlage 1e'!$A:$M,4,FALSE)</f>
        <v>#N/A</v>
      </c>
      <c r="AQ26" s="120" t="e">
        <f>VLOOKUP($AS26,'Anlage 1e'!$A:$M,5,FALSE)</f>
        <v>#N/A</v>
      </c>
      <c r="AR26" s="120" t="e">
        <f>VLOOKUP($AS26,'FP Haupt'!$A:$M,5,FALSE)</f>
        <v>#N/A</v>
      </c>
      <c r="AS26" s="119" t="str">
        <f t="shared" si="16"/>
        <v/>
      </c>
      <c r="AV26" s="119" t="str">
        <f t="shared" si="17"/>
        <v>2</v>
      </c>
      <c r="AW26" s="119">
        <f t="shared" si="18"/>
        <v>1</v>
      </c>
      <c r="AX26" s="119" t="e">
        <f t="shared" si="19"/>
        <v>#N/A</v>
      </c>
      <c r="AY26" s="120" t="e">
        <f>VLOOKUP($BC26,'FP Haupt'!$A:$M,9,FALSE)</f>
        <v>#N/A</v>
      </c>
      <c r="AZ26" s="120" t="e">
        <f>VLOOKUP($BC26,'Anlage 1d'!$A:$M,8,FALSE)</f>
        <v>#N/A</v>
      </c>
      <c r="BA26" s="120" t="e">
        <f>VLOOKUP($BC26,'Anlage 1e'!$A:$M,10,FALSE)</f>
        <v>#N/A</v>
      </c>
      <c r="BB26" s="120" t="e">
        <f>VLOOKUP($BC26,'FP Beleg'!$A:$M,10,FALSE)</f>
        <v>#N/A</v>
      </c>
      <c r="BC26" s="119" t="str">
        <f t="shared" si="20"/>
        <v/>
      </c>
      <c r="BF26" s="119" t="str">
        <f t="shared" si="21"/>
        <v>2</v>
      </c>
      <c r="BG26" s="119">
        <f t="shared" si="22"/>
        <v>1</v>
      </c>
      <c r="BH26" s="119" t="e">
        <f t="shared" si="23"/>
        <v>#N/A</v>
      </c>
      <c r="BI26" s="120" t="e">
        <f>VLOOKUP($BM26,'FP Haupt'!$A:$M,12,FALSE)</f>
        <v>#N/A</v>
      </c>
      <c r="BJ26" s="120" t="e">
        <f>VLOOKUP($BM26,'Anlage 1d'!$A:$M,11,FALSE)</f>
        <v>#N/A</v>
      </c>
      <c r="BK26" s="120" t="e">
        <f>VLOOKUP($BM26,'Anlage 1e'!$A:$M,13,FALSE)</f>
        <v>#N/A</v>
      </c>
      <c r="BL26" s="120" t="e">
        <f>VLOOKUP($BM26,'FP Beleg'!$A:$M,13,FALSE)</f>
        <v>#N/A</v>
      </c>
      <c r="BM26" s="119" t="str">
        <f t="shared" si="24"/>
        <v/>
      </c>
      <c r="BP26" s="119" t="str">
        <f t="shared" si="25"/>
        <v>2</v>
      </c>
      <c r="BQ26" s="119">
        <f t="shared" si="26"/>
        <v>1</v>
      </c>
      <c r="BR26" s="119" t="e">
        <f t="shared" si="27"/>
        <v>#N/A</v>
      </c>
      <c r="BS26" s="120" t="e">
        <f>VLOOKUP($BW26,'FP Haupt'!$A:$M,12,FALSE)</f>
        <v>#N/A</v>
      </c>
      <c r="BT26" s="120" t="e">
        <f>VLOOKUP($BW26,'Anlage 1d'!$A:$M,11,FALSE)</f>
        <v>#N/A</v>
      </c>
      <c r="BU26" s="120" t="e">
        <f>VLOOKUP($BW26,'Anlage 1e'!$A:$M,13,FALSE)</f>
        <v>#N/A</v>
      </c>
      <c r="BV26" s="120" t="e">
        <f>VLOOKUP($BW26,'FP Beleg'!$A:$M,13,FALSE)</f>
        <v>#N/A</v>
      </c>
      <c r="BW26" s="119" t="str">
        <f t="shared" si="28"/>
        <v/>
      </c>
      <c r="BZ26" s="119" t="str">
        <f t="shared" si="29"/>
        <v>2</v>
      </c>
      <c r="CA26" s="119">
        <f t="shared" si="30"/>
        <v>1</v>
      </c>
      <c r="CB26" s="119" t="e">
        <f t="shared" si="31"/>
        <v>#N/A</v>
      </c>
      <c r="CC26" s="120" t="e">
        <f>VLOOKUP($CG26,'FP Haupt'!$A:$M,11,FALSE)</f>
        <v>#N/A</v>
      </c>
      <c r="CD26" s="120" t="e">
        <f>VLOOKUP($CG26,'Anlage 1d'!$A:$M,10,FALSE)</f>
        <v>#N/A</v>
      </c>
      <c r="CE26" s="120" t="e">
        <f>VLOOKUP($CG26,'Anlage 1e'!$A:$M,12,FALSE)</f>
        <v>#N/A</v>
      </c>
      <c r="CF26" s="120" t="e">
        <f>VLOOKUP($CG26,'FP Beleg'!$A:$M,12,FALSE)</f>
        <v>#N/A</v>
      </c>
      <c r="CG26" s="119" t="str">
        <f t="shared" si="32"/>
        <v/>
      </c>
      <c r="CJ26" s="119" t="str">
        <f t="shared" si="33"/>
        <v>2</v>
      </c>
      <c r="CK26" s="119">
        <f t="shared" si="37"/>
        <v>1</v>
      </c>
      <c r="CL26" s="119" t="e">
        <f t="shared" si="38"/>
        <v>#N/A</v>
      </c>
      <c r="CM26" s="120" t="e">
        <f>VLOOKUP($CQ26,'FP Haupt'!$A:$O,15,FALSE)</f>
        <v>#N/A</v>
      </c>
      <c r="CN26" s="120" t="e">
        <f>VLOOKUP($CQ26,'Anlage 1d'!$A:$O,15,FALSE)</f>
        <v>#N/A</v>
      </c>
      <c r="CO26" s="120" t="e">
        <f>VLOOKUP($CQ26,'Anlage 1e'!$A:$Q,17,FALSE)</f>
        <v>#N/A</v>
      </c>
      <c r="CP26" s="120" t="e">
        <f>VLOOKUP($CQ26,'FP Beleg'!$A:$P,16,FALSE)</f>
        <v>#N/A</v>
      </c>
      <c r="CQ26" s="119" t="str">
        <f t="shared" si="34"/>
        <v/>
      </c>
    </row>
    <row r="27" spans="1:95" x14ac:dyDescent="0.2">
      <c r="A27" s="111"/>
      <c r="B27" s="112" t="str">
        <f>IF(A27="","",IF(ISERROR(VLOOKUP(MID(A27,1,4),'FP Haupt'!$A:$M,4,FALSE)),"keine DRG gemäß FPV",VLOOKUP(MID(A27,1,4),'FP Haupt'!$A:$M,4,FALSE)))</f>
        <v/>
      </c>
      <c r="C27" s="113">
        <f t="shared" si="0"/>
        <v>0</v>
      </c>
      <c r="D27" s="114" t="str">
        <f t="shared" si="1"/>
        <v/>
      </c>
      <c r="E27" s="114" t="str">
        <f t="shared" si="2"/>
        <v/>
      </c>
      <c r="F27" s="115"/>
      <c r="G27" s="115"/>
      <c r="H27" s="116" t="str">
        <f t="shared" si="3"/>
        <v/>
      </c>
      <c r="I27" s="117">
        <f t="shared" si="4"/>
        <v>0</v>
      </c>
      <c r="J27" s="115"/>
      <c r="K27" s="115"/>
      <c r="L27" s="116" t="str">
        <f t="shared" si="5"/>
        <v/>
      </c>
      <c r="M27" s="114">
        <f t="shared" si="6"/>
        <v>0</v>
      </c>
      <c r="N27" s="115"/>
      <c r="O27" s="115"/>
      <c r="P27" s="116" t="str">
        <f t="shared" si="7"/>
        <v/>
      </c>
      <c r="Q27" s="114">
        <f t="shared" si="8"/>
        <v>0</v>
      </c>
      <c r="R27" s="115"/>
      <c r="S27" s="115"/>
      <c r="T27" s="116" t="str">
        <f t="shared" si="9"/>
        <v/>
      </c>
      <c r="U27" s="114">
        <f t="shared" si="10"/>
        <v>0</v>
      </c>
      <c r="V27" s="115"/>
      <c r="W27" s="115"/>
      <c r="X27" s="116" t="str">
        <f t="shared" si="11"/>
        <v/>
      </c>
      <c r="Y27" s="117">
        <f t="shared" si="12"/>
        <v>0</v>
      </c>
      <c r="Z27" s="115"/>
      <c r="AA27" s="602" t="str">
        <f t="shared" si="35"/>
        <v/>
      </c>
      <c r="AB27" s="603">
        <f t="shared" si="36"/>
        <v>0</v>
      </c>
      <c r="AC27" s="118"/>
      <c r="AG27" s="119" t="str">
        <f t="shared" si="13"/>
        <v>Z</v>
      </c>
      <c r="AH27" s="119">
        <f t="shared" si="14"/>
        <v>9</v>
      </c>
      <c r="AI27" s="119" t="e">
        <f t="shared" si="15"/>
        <v>#N/A</v>
      </c>
      <c r="AJ27" s="120" t="e">
        <f>VLOOKUP($AS27,'FP Haupt'!$A:$M,6,FALSE)</f>
        <v>#N/A</v>
      </c>
      <c r="AK27" s="120" t="e">
        <f>VLOOKUP($AS27,'FP Beleg'!$A:$M,4,FALSE)</f>
        <v>#N/A</v>
      </c>
      <c r="AL27" s="120" t="e">
        <f>VLOOKUP($AS27,'FP Beleg'!$A:$M,5,FALSE)</f>
        <v>#N/A</v>
      </c>
      <c r="AM27" s="120" t="e">
        <f>VLOOKUP($AS27,'FP Beleg'!$A:$M,6,FALSE)</f>
        <v>#N/A</v>
      </c>
      <c r="AN27" s="120" t="e">
        <f>VLOOKUP($AS27,'FP Beleg'!$A:$M,7,FALSE)</f>
        <v>#N/A</v>
      </c>
      <c r="AO27" s="120" t="e">
        <f>VLOOKUP($AS27,'Anlage 1d'!$A:$M,4,FALSE)</f>
        <v>#N/A</v>
      </c>
      <c r="AP27" s="120" t="e">
        <f>VLOOKUP($AS27,'Anlage 1e'!$A:$M,4,FALSE)</f>
        <v>#N/A</v>
      </c>
      <c r="AQ27" s="120" t="e">
        <f>VLOOKUP($AS27,'Anlage 1e'!$A:$M,5,FALSE)</f>
        <v>#N/A</v>
      </c>
      <c r="AR27" s="120" t="e">
        <f>VLOOKUP($AS27,'FP Haupt'!$A:$M,5,FALSE)</f>
        <v>#N/A</v>
      </c>
      <c r="AS27" s="119" t="str">
        <f t="shared" si="16"/>
        <v/>
      </c>
      <c r="AV27" s="119" t="str">
        <f t="shared" si="17"/>
        <v>2</v>
      </c>
      <c r="AW27" s="119">
        <f t="shared" si="18"/>
        <v>1</v>
      </c>
      <c r="AX27" s="119" t="e">
        <f t="shared" si="19"/>
        <v>#N/A</v>
      </c>
      <c r="AY27" s="120" t="e">
        <f>VLOOKUP($BC27,'FP Haupt'!$A:$M,9,FALSE)</f>
        <v>#N/A</v>
      </c>
      <c r="AZ27" s="120" t="e">
        <f>VLOOKUP($BC27,'Anlage 1d'!$A:$M,8,FALSE)</f>
        <v>#N/A</v>
      </c>
      <c r="BA27" s="120" t="e">
        <f>VLOOKUP($BC27,'Anlage 1e'!$A:$M,10,FALSE)</f>
        <v>#N/A</v>
      </c>
      <c r="BB27" s="120" t="e">
        <f>VLOOKUP($BC27,'FP Beleg'!$A:$M,10,FALSE)</f>
        <v>#N/A</v>
      </c>
      <c r="BC27" s="119" t="str">
        <f t="shared" si="20"/>
        <v/>
      </c>
      <c r="BF27" s="119" t="str">
        <f t="shared" si="21"/>
        <v>2</v>
      </c>
      <c r="BG27" s="119">
        <f t="shared" si="22"/>
        <v>1</v>
      </c>
      <c r="BH27" s="119" t="e">
        <f t="shared" si="23"/>
        <v>#N/A</v>
      </c>
      <c r="BI27" s="120" t="e">
        <f>VLOOKUP($BM27,'FP Haupt'!$A:$M,12,FALSE)</f>
        <v>#N/A</v>
      </c>
      <c r="BJ27" s="120" t="e">
        <f>VLOOKUP($BM27,'Anlage 1d'!$A:$M,11,FALSE)</f>
        <v>#N/A</v>
      </c>
      <c r="BK27" s="120" t="e">
        <f>VLOOKUP($BM27,'Anlage 1e'!$A:$M,13,FALSE)</f>
        <v>#N/A</v>
      </c>
      <c r="BL27" s="120" t="e">
        <f>VLOOKUP($BM27,'FP Beleg'!$A:$M,13,FALSE)</f>
        <v>#N/A</v>
      </c>
      <c r="BM27" s="119" t="str">
        <f t="shared" si="24"/>
        <v/>
      </c>
      <c r="BP27" s="119" t="str">
        <f t="shared" si="25"/>
        <v>2</v>
      </c>
      <c r="BQ27" s="119">
        <f t="shared" si="26"/>
        <v>1</v>
      </c>
      <c r="BR27" s="119" t="e">
        <f t="shared" si="27"/>
        <v>#N/A</v>
      </c>
      <c r="BS27" s="120" t="e">
        <f>VLOOKUP($BW27,'FP Haupt'!$A:$M,12,FALSE)</f>
        <v>#N/A</v>
      </c>
      <c r="BT27" s="120" t="e">
        <f>VLOOKUP($BW27,'Anlage 1d'!$A:$M,11,FALSE)</f>
        <v>#N/A</v>
      </c>
      <c r="BU27" s="120" t="e">
        <f>VLOOKUP($BW27,'Anlage 1e'!$A:$M,13,FALSE)</f>
        <v>#N/A</v>
      </c>
      <c r="BV27" s="120" t="e">
        <f>VLOOKUP($BW27,'FP Beleg'!$A:$M,13,FALSE)</f>
        <v>#N/A</v>
      </c>
      <c r="BW27" s="119" t="str">
        <f t="shared" si="28"/>
        <v/>
      </c>
      <c r="BZ27" s="119" t="str">
        <f t="shared" si="29"/>
        <v>2</v>
      </c>
      <c r="CA27" s="119">
        <f t="shared" si="30"/>
        <v>1</v>
      </c>
      <c r="CB27" s="119" t="e">
        <f t="shared" si="31"/>
        <v>#N/A</v>
      </c>
      <c r="CC27" s="120" t="e">
        <f>VLOOKUP($CG27,'FP Haupt'!$A:$M,11,FALSE)</f>
        <v>#N/A</v>
      </c>
      <c r="CD27" s="120" t="e">
        <f>VLOOKUP($CG27,'Anlage 1d'!$A:$M,10,FALSE)</f>
        <v>#N/A</v>
      </c>
      <c r="CE27" s="120" t="e">
        <f>VLOOKUP($CG27,'Anlage 1e'!$A:$M,12,FALSE)</f>
        <v>#N/A</v>
      </c>
      <c r="CF27" s="120" t="e">
        <f>VLOOKUP($CG27,'FP Beleg'!$A:$M,12,FALSE)</f>
        <v>#N/A</v>
      </c>
      <c r="CG27" s="119" t="str">
        <f t="shared" si="32"/>
        <v/>
      </c>
      <c r="CJ27" s="119" t="str">
        <f t="shared" si="33"/>
        <v>2</v>
      </c>
      <c r="CK27" s="119">
        <f t="shared" si="37"/>
        <v>1</v>
      </c>
      <c r="CL27" s="119" t="e">
        <f t="shared" si="38"/>
        <v>#N/A</v>
      </c>
      <c r="CM27" s="120" t="e">
        <f>VLOOKUP($CQ27,'FP Haupt'!$A:$O,15,FALSE)</f>
        <v>#N/A</v>
      </c>
      <c r="CN27" s="120" t="e">
        <f>VLOOKUP($CQ27,'Anlage 1d'!$A:$O,15,FALSE)</f>
        <v>#N/A</v>
      </c>
      <c r="CO27" s="120" t="e">
        <f>VLOOKUP($CQ27,'Anlage 1e'!$A:$Q,17,FALSE)</f>
        <v>#N/A</v>
      </c>
      <c r="CP27" s="120" t="e">
        <f>VLOOKUP($CQ27,'FP Beleg'!$A:$P,16,FALSE)</f>
        <v>#N/A</v>
      </c>
      <c r="CQ27" s="119" t="str">
        <f t="shared" si="34"/>
        <v/>
      </c>
    </row>
    <row r="28" spans="1:95" x14ac:dyDescent="0.2">
      <c r="A28" s="111"/>
      <c r="B28" s="112" t="str">
        <f>IF(A28="","",IF(ISERROR(VLOOKUP(MID(A28,1,4),'FP Haupt'!$A:$M,4,FALSE)),"keine DRG gemäß FPV",VLOOKUP(MID(A28,1,4),'FP Haupt'!$A:$M,4,FALSE)))</f>
        <v/>
      </c>
      <c r="C28" s="113">
        <f t="shared" si="0"/>
        <v>0</v>
      </c>
      <c r="D28" s="114" t="str">
        <f t="shared" si="1"/>
        <v/>
      </c>
      <c r="E28" s="114" t="str">
        <f t="shared" si="2"/>
        <v/>
      </c>
      <c r="F28" s="115"/>
      <c r="G28" s="115"/>
      <c r="H28" s="116" t="str">
        <f t="shared" si="3"/>
        <v/>
      </c>
      <c r="I28" s="117">
        <f t="shared" si="4"/>
        <v>0</v>
      </c>
      <c r="J28" s="115"/>
      <c r="K28" s="115"/>
      <c r="L28" s="116" t="str">
        <f t="shared" si="5"/>
        <v/>
      </c>
      <c r="M28" s="114">
        <f t="shared" si="6"/>
        <v>0</v>
      </c>
      <c r="N28" s="115"/>
      <c r="O28" s="115"/>
      <c r="P28" s="116" t="str">
        <f t="shared" si="7"/>
        <v/>
      </c>
      <c r="Q28" s="114">
        <f t="shared" si="8"/>
        <v>0</v>
      </c>
      <c r="R28" s="115"/>
      <c r="S28" s="115"/>
      <c r="T28" s="116" t="str">
        <f t="shared" si="9"/>
        <v/>
      </c>
      <c r="U28" s="114">
        <f t="shared" si="10"/>
        <v>0</v>
      </c>
      <c r="V28" s="115"/>
      <c r="W28" s="115"/>
      <c r="X28" s="116" t="str">
        <f t="shared" si="11"/>
        <v/>
      </c>
      <c r="Y28" s="117">
        <f t="shared" si="12"/>
        <v>0</v>
      </c>
      <c r="Z28" s="115"/>
      <c r="AA28" s="602" t="str">
        <f t="shared" si="35"/>
        <v/>
      </c>
      <c r="AB28" s="603">
        <f t="shared" si="36"/>
        <v>0</v>
      </c>
      <c r="AC28" s="118"/>
      <c r="AG28" s="119" t="str">
        <f t="shared" si="13"/>
        <v>Z</v>
      </c>
      <c r="AH28" s="119">
        <f t="shared" si="14"/>
        <v>9</v>
      </c>
      <c r="AI28" s="119" t="e">
        <f t="shared" si="15"/>
        <v>#N/A</v>
      </c>
      <c r="AJ28" s="120" t="e">
        <f>VLOOKUP($AS28,'FP Haupt'!$A:$M,6,FALSE)</f>
        <v>#N/A</v>
      </c>
      <c r="AK28" s="120" t="e">
        <f>VLOOKUP($AS28,'FP Beleg'!$A:$M,4,FALSE)</f>
        <v>#N/A</v>
      </c>
      <c r="AL28" s="120" t="e">
        <f>VLOOKUP($AS28,'FP Beleg'!$A:$M,5,FALSE)</f>
        <v>#N/A</v>
      </c>
      <c r="AM28" s="120" t="e">
        <f>VLOOKUP($AS28,'FP Beleg'!$A:$M,6,FALSE)</f>
        <v>#N/A</v>
      </c>
      <c r="AN28" s="120" t="e">
        <f>VLOOKUP($AS28,'FP Beleg'!$A:$M,7,FALSE)</f>
        <v>#N/A</v>
      </c>
      <c r="AO28" s="120" t="e">
        <f>VLOOKUP($AS28,'Anlage 1d'!$A:$M,4,FALSE)</f>
        <v>#N/A</v>
      </c>
      <c r="AP28" s="120" t="e">
        <f>VLOOKUP($AS28,'Anlage 1e'!$A:$M,4,FALSE)</f>
        <v>#N/A</v>
      </c>
      <c r="AQ28" s="120" t="e">
        <f>VLOOKUP($AS28,'Anlage 1e'!$A:$M,5,FALSE)</f>
        <v>#N/A</v>
      </c>
      <c r="AR28" s="120" t="e">
        <f>VLOOKUP($AS28,'FP Haupt'!$A:$M,5,FALSE)</f>
        <v>#N/A</v>
      </c>
      <c r="AS28" s="119" t="str">
        <f t="shared" si="16"/>
        <v/>
      </c>
      <c r="AV28" s="119" t="str">
        <f t="shared" si="17"/>
        <v>2</v>
      </c>
      <c r="AW28" s="119">
        <f t="shared" si="18"/>
        <v>1</v>
      </c>
      <c r="AX28" s="119" t="e">
        <f t="shared" si="19"/>
        <v>#N/A</v>
      </c>
      <c r="AY28" s="120" t="e">
        <f>VLOOKUP($BC28,'FP Haupt'!$A:$M,9,FALSE)</f>
        <v>#N/A</v>
      </c>
      <c r="AZ28" s="120" t="e">
        <f>VLOOKUP($BC28,'Anlage 1d'!$A:$M,8,FALSE)</f>
        <v>#N/A</v>
      </c>
      <c r="BA28" s="120" t="e">
        <f>VLOOKUP($BC28,'Anlage 1e'!$A:$M,10,FALSE)</f>
        <v>#N/A</v>
      </c>
      <c r="BB28" s="120" t="e">
        <f>VLOOKUP($BC28,'FP Beleg'!$A:$M,10,FALSE)</f>
        <v>#N/A</v>
      </c>
      <c r="BC28" s="119" t="str">
        <f t="shared" si="20"/>
        <v/>
      </c>
      <c r="BF28" s="119" t="str">
        <f t="shared" si="21"/>
        <v>2</v>
      </c>
      <c r="BG28" s="119">
        <f t="shared" si="22"/>
        <v>1</v>
      </c>
      <c r="BH28" s="119" t="e">
        <f t="shared" si="23"/>
        <v>#N/A</v>
      </c>
      <c r="BI28" s="120" t="e">
        <f>VLOOKUP($BM28,'FP Haupt'!$A:$M,12,FALSE)</f>
        <v>#N/A</v>
      </c>
      <c r="BJ28" s="120" t="e">
        <f>VLOOKUP($BM28,'Anlage 1d'!$A:$M,11,FALSE)</f>
        <v>#N/A</v>
      </c>
      <c r="BK28" s="120" t="e">
        <f>VLOOKUP($BM28,'Anlage 1e'!$A:$M,13,FALSE)</f>
        <v>#N/A</v>
      </c>
      <c r="BL28" s="120" t="e">
        <f>VLOOKUP($BM28,'FP Beleg'!$A:$M,13,FALSE)</f>
        <v>#N/A</v>
      </c>
      <c r="BM28" s="119" t="str">
        <f t="shared" si="24"/>
        <v/>
      </c>
      <c r="BP28" s="119" t="str">
        <f t="shared" si="25"/>
        <v>2</v>
      </c>
      <c r="BQ28" s="119">
        <f t="shared" si="26"/>
        <v>1</v>
      </c>
      <c r="BR28" s="119" t="e">
        <f t="shared" si="27"/>
        <v>#N/A</v>
      </c>
      <c r="BS28" s="120" t="e">
        <f>VLOOKUP($BW28,'FP Haupt'!$A:$M,12,FALSE)</f>
        <v>#N/A</v>
      </c>
      <c r="BT28" s="120" t="e">
        <f>VLOOKUP($BW28,'Anlage 1d'!$A:$M,11,FALSE)</f>
        <v>#N/A</v>
      </c>
      <c r="BU28" s="120" t="e">
        <f>VLOOKUP($BW28,'Anlage 1e'!$A:$M,13,FALSE)</f>
        <v>#N/A</v>
      </c>
      <c r="BV28" s="120" t="e">
        <f>VLOOKUP($BW28,'FP Beleg'!$A:$M,13,FALSE)</f>
        <v>#N/A</v>
      </c>
      <c r="BW28" s="119" t="str">
        <f t="shared" si="28"/>
        <v/>
      </c>
      <c r="BZ28" s="119" t="str">
        <f t="shared" si="29"/>
        <v>2</v>
      </c>
      <c r="CA28" s="119">
        <f t="shared" si="30"/>
        <v>1</v>
      </c>
      <c r="CB28" s="119" t="e">
        <f t="shared" si="31"/>
        <v>#N/A</v>
      </c>
      <c r="CC28" s="120" t="e">
        <f>VLOOKUP($CG28,'FP Haupt'!$A:$M,11,FALSE)</f>
        <v>#N/A</v>
      </c>
      <c r="CD28" s="120" t="e">
        <f>VLOOKUP($CG28,'Anlage 1d'!$A:$M,10,FALSE)</f>
        <v>#N/A</v>
      </c>
      <c r="CE28" s="120" t="e">
        <f>VLOOKUP($CG28,'Anlage 1e'!$A:$M,12,FALSE)</f>
        <v>#N/A</v>
      </c>
      <c r="CF28" s="120" t="e">
        <f>VLOOKUP($CG28,'FP Beleg'!$A:$M,12,FALSE)</f>
        <v>#N/A</v>
      </c>
      <c r="CG28" s="119" t="str">
        <f t="shared" si="32"/>
        <v/>
      </c>
      <c r="CJ28" s="119" t="str">
        <f t="shared" si="33"/>
        <v>2</v>
      </c>
      <c r="CK28" s="119">
        <f t="shared" si="37"/>
        <v>1</v>
      </c>
      <c r="CL28" s="119" t="e">
        <f t="shared" si="38"/>
        <v>#N/A</v>
      </c>
      <c r="CM28" s="120" t="e">
        <f>VLOOKUP($CQ28,'FP Haupt'!$A:$O,15,FALSE)</f>
        <v>#N/A</v>
      </c>
      <c r="CN28" s="120" t="e">
        <f>VLOOKUP($CQ28,'Anlage 1d'!$A:$O,15,FALSE)</f>
        <v>#N/A</v>
      </c>
      <c r="CO28" s="120" t="e">
        <f>VLOOKUP($CQ28,'Anlage 1e'!$A:$Q,17,FALSE)</f>
        <v>#N/A</v>
      </c>
      <c r="CP28" s="120" t="e">
        <f>VLOOKUP($CQ28,'FP Beleg'!$A:$P,16,FALSE)</f>
        <v>#N/A</v>
      </c>
      <c r="CQ28" s="119" t="str">
        <f t="shared" si="34"/>
        <v/>
      </c>
    </row>
    <row r="29" spans="1:95" x14ac:dyDescent="0.2">
      <c r="A29" s="111"/>
      <c r="B29" s="112" t="str">
        <f>IF(A29="","",IF(ISERROR(VLOOKUP(MID(A29,1,4),'FP Haupt'!$A:$M,4,FALSE)),"keine DRG gemäß FPV",VLOOKUP(MID(A29,1,4),'FP Haupt'!$A:$M,4,FALSE)))</f>
        <v/>
      </c>
      <c r="C29" s="113">
        <f t="shared" si="0"/>
        <v>0</v>
      </c>
      <c r="D29" s="114" t="str">
        <f t="shared" si="1"/>
        <v/>
      </c>
      <c r="E29" s="114" t="str">
        <f t="shared" si="2"/>
        <v/>
      </c>
      <c r="F29" s="115"/>
      <c r="G29" s="115"/>
      <c r="H29" s="116" t="str">
        <f t="shared" si="3"/>
        <v/>
      </c>
      <c r="I29" s="117">
        <f t="shared" si="4"/>
        <v>0</v>
      </c>
      <c r="J29" s="115"/>
      <c r="K29" s="115"/>
      <c r="L29" s="116" t="str">
        <f t="shared" si="5"/>
        <v/>
      </c>
      <c r="M29" s="114">
        <f t="shared" si="6"/>
        <v>0</v>
      </c>
      <c r="N29" s="115"/>
      <c r="O29" s="115"/>
      <c r="P29" s="116" t="str">
        <f t="shared" si="7"/>
        <v/>
      </c>
      <c r="Q29" s="114">
        <f t="shared" si="8"/>
        <v>0</v>
      </c>
      <c r="R29" s="115"/>
      <c r="S29" s="115"/>
      <c r="T29" s="116" t="str">
        <f t="shared" si="9"/>
        <v/>
      </c>
      <c r="U29" s="114">
        <f t="shared" si="10"/>
        <v>0</v>
      </c>
      <c r="V29" s="115"/>
      <c r="W29" s="115"/>
      <c r="X29" s="116" t="str">
        <f t="shared" si="11"/>
        <v/>
      </c>
      <c r="Y29" s="117">
        <f t="shared" si="12"/>
        <v>0</v>
      </c>
      <c r="Z29" s="115"/>
      <c r="AA29" s="602" t="str">
        <f t="shared" si="35"/>
        <v/>
      </c>
      <c r="AB29" s="603">
        <f t="shared" si="36"/>
        <v>0</v>
      </c>
      <c r="AC29" s="118"/>
      <c r="AG29" s="119" t="str">
        <f t="shared" si="13"/>
        <v>Z</v>
      </c>
      <c r="AH29" s="119">
        <f t="shared" si="14"/>
        <v>9</v>
      </c>
      <c r="AI29" s="119" t="e">
        <f t="shared" si="15"/>
        <v>#N/A</v>
      </c>
      <c r="AJ29" s="120" t="e">
        <f>VLOOKUP($AS29,'FP Haupt'!$A:$M,6,FALSE)</f>
        <v>#N/A</v>
      </c>
      <c r="AK29" s="120" t="e">
        <f>VLOOKUP($AS29,'FP Beleg'!$A:$M,4,FALSE)</f>
        <v>#N/A</v>
      </c>
      <c r="AL29" s="120" t="e">
        <f>VLOOKUP($AS29,'FP Beleg'!$A:$M,5,FALSE)</f>
        <v>#N/A</v>
      </c>
      <c r="AM29" s="120" t="e">
        <f>VLOOKUP($AS29,'FP Beleg'!$A:$M,6,FALSE)</f>
        <v>#N/A</v>
      </c>
      <c r="AN29" s="120" t="e">
        <f>VLOOKUP($AS29,'FP Beleg'!$A:$M,7,FALSE)</f>
        <v>#N/A</v>
      </c>
      <c r="AO29" s="120" t="e">
        <f>VLOOKUP($AS29,'Anlage 1d'!$A:$M,4,FALSE)</f>
        <v>#N/A</v>
      </c>
      <c r="AP29" s="120" t="e">
        <f>VLOOKUP($AS29,'Anlage 1e'!$A:$M,4,FALSE)</f>
        <v>#N/A</v>
      </c>
      <c r="AQ29" s="120" t="e">
        <f>VLOOKUP($AS29,'Anlage 1e'!$A:$M,5,FALSE)</f>
        <v>#N/A</v>
      </c>
      <c r="AR29" s="120" t="e">
        <f>VLOOKUP($AS29,'FP Haupt'!$A:$M,5,FALSE)</f>
        <v>#N/A</v>
      </c>
      <c r="AS29" s="119" t="str">
        <f t="shared" si="16"/>
        <v/>
      </c>
      <c r="AV29" s="119" t="str">
        <f t="shared" si="17"/>
        <v>2</v>
      </c>
      <c r="AW29" s="119">
        <f t="shared" si="18"/>
        <v>1</v>
      </c>
      <c r="AX29" s="119" t="e">
        <f t="shared" si="19"/>
        <v>#N/A</v>
      </c>
      <c r="AY29" s="120" t="e">
        <f>VLOOKUP($BC29,'FP Haupt'!$A:$M,9,FALSE)</f>
        <v>#N/A</v>
      </c>
      <c r="AZ29" s="120" t="e">
        <f>VLOOKUP($BC29,'Anlage 1d'!$A:$M,8,FALSE)</f>
        <v>#N/A</v>
      </c>
      <c r="BA29" s="120" t="e">
        <f>VLOOKUP($BC29,'Anlage 1e'!$A:$M,10,FALSE)</f>
        <v>#N/A</v>
      </c>
      <c r="BB29" s="120" t="e">
        <f>VLOOKUP($BC29,'FP Beleg'!$A:$M,10,FALSE)</f>
        <v>#N/A</v>
      </c>
      <c r="BC29" s="119" t="str">
        <f t="shared" si="20"/>
        <v/>
      </c>
      <c r="BF29" s="119" t="str">
        <f t="shared" si="21"/>
        <v>2</v>
      </c>
      <c r="BG29" s="119">
        <f t="shared" si="22"/>
        <v>1</v>
      </c>
      <c r="BH29" s="119" t="e">
        <f t="shared" si="23"/>
        <v>#N/A</v>
      </c>
      <c r="BI29" s="120" t="e">
        <f>VLOOKUP($BM29,'FP Haupt'!$A:$M,12,FALSE)</f>
        <v>#N/A</v>
      </c>
      <c r="BJ29" s="120" t="e">
        <f>VLOOKUP($BM29,'Anlage 1d'!$A:$M,11,FALSE)</f>
        <v>#N/A</v>
      </c>
      <c r="BK29" s="120" t="e">
        <f>VLOOKUP($BM29,'Anlage 1e'!$A:$M,13,FALSE)</f>
        <v>#N/A</v>
      </c>
      <c r="BL29" s="120" t="e">
        <f>VLOOKUP($BM29,'FP Beleg'!$A:$M,13,FALSE)</f>
        <v>#N/A</v>
      </c>
      <c r="BM29" s="119" t="str">
        <f t="shared" si="24"/>
        <v/>
      </c>
      <c r="BP29" s="119" t="str">
        <f t="shared" si="25"/>
        <v>2</v>
      </c>
      <c r="BQ29" s="119">
        <f t="shared" si="26"/>
        <v>1</v>
      </c>
      <c r="BR29" s="119" t="e">
        <f t="shared" si="27"/>
        <v>#N/A</v>
      </c>
      <c r="BS29" s="120" t="e">
        <f>VLOOKUP($BW29,'FP Haupt'!$A:$M,12,FALSE)</f>
        <v>#N/A</v>
      </c>
      <c r="BT29" s="120" t="e">
        <f>VLOOKUP($BW29,'Anlage 1d'!$A:$M,11,FALSE)</f>
        <v>#N/A</v>
      </c>
      <c r="BU29" s="120" t="e">
        <f>VLOOKUP($BW29,'Anlage 1e'!$A:$M,13,FALSE)</f>
        <v>#N/A</v>
      </c>
      <c r="BV29" s="120" t="e">
        <f>VLOOKUP($BW29,'FP Beleg'!$A:$M,13,FALSE)</f>
        <v>#N/A</v>
      </c>
      <c r="BW29" s="119" t="str">
        <f t="shared" si="28"/>
        <v/>
      </c>
      <c r="BZ29" s="119" t="str">
        <f t="shared" si="29"/>
        <v>2</v>
      </c>
      <c r="CA29" s="119">
        <f t="shared" si="30"/>
        <v>1</v>
      </c>
      <c r="CB29" s="119" t="e">
        <f t="shared" si="31"/>
        <v>#N/A</v>
      </c>
      <c r="CC29" s="120" t="e">
        <f>VLOOKUP($CG29,'FP Haupt'!$A:$M,11,FALSE)</f>
        <v>#N/A</v>
      </c>
      <c r="CD29" s="120" t="e">
        <f>VLOOKUP($CG29,'Anlage 1d'!$A:$M,10,FALSE)</f>
        <v>#N/A</v>
      </c>
      <c r="CE29" s="120" t="e">
        <f>VLOOKUP($CG29,'Anlage 1e'!$A:$M,12,FALSE)</f>
        <v>#N/A</v>
      </c>
      <c r="CF29" s="120" t="e">
        <f>VLOOKUP($CG29,'FP Beleg'!$A:$M,12,FALSE)</f>
        <v>#N/A</v>
      </c>
      <c r="CG29" s="119" t="str">
        <f t="shared" si="32"/>
        <v/>
      </c>
      <c r="CJ29" s="119" t="str">
        <f t="shared" si="33"/>
        <v>2</v>
      </c>
      <c r="CK29" s="119">
        <f t="shared" si="37"/>
        <v>1</v>
      </c>
      <c r="CL29" s="119" t="e">
        <f t="shared" si="38"/>
        <v>#N/A</v>
      </c>
      <c r="CM29" s="120" t="e">
        <f>VLOOKUP($CQ29,'FP Haupt'!$A:$O,15,FALSE)</f>
        <v>#N/A</v>
      </c>
      <c r="CN29" s="120" t="e">
        <f>VLOOKUP($CQ29,'Anlage 1d'!$A:$O,15,FALSE)</f>
        <v>#N/A</v>
      </c>
      <c r="CO29" s="120" t="e">
        <f>VLOOKUP($CQ29,'Anlage 1e'!$A:$Q,17,FALSE)</f>
        <v>#N/A</v>
      </c>
      <c r="CP29" s="120" t="e">
        <f>VLOOKUP($CQ29,'FP Beleg'!$A:$P,16,FALSE)</f>
        <v>#N/A</v>
      </c>
      <c r="CQ29" s="119" t="str">
        <f t="shared" si="34"/>
        <v/>
      </c>
    </row>
    <row r="30" spans="1:95" x14ac:dyDescent="0.2">
      <c r="A30" s="111"/>
      <c r="B30" s="112" t="str">
        <f>IF(A30="","",IF(ISERROR(VLOOKUP(MID(A30,1,4),'FP Haupt'!$A:$M,4,FALSE)),"keine DRG gemäß FPV",VLOOKUP(MID(A30,1,4),'FP Haupt'!$A:$M,4,FALSE)))</f>
        <v/>
      </c>
      <c r="C30" s="113">
        <f t="shared" si="0"/>
        <v>0</v>
      </c>
      <c r="D30" s="114" t="str">
        <f t="shared" si="1"/>
        <v/>
      </c>
      <c r="E30" s="114" t="str">
        <f t="shared" si="2"/>
        <v/>
      </c>
      <c r="F30" s="115"/>
      <c r="G30" s="115"/>
      <c r="H30" s="116" t="str">
        <f t="shared" si="3"/>
        <v/>
      </c>
      <c r="I30" s="117">
        <f t="shared" si="4"/>
        <v>0</v>
      </c>
      <c r="J30" s="115"/>
      <c r="K30" s="115"/>
      <c r="L30" s="116" t="str">
        <f t="shared" si="5"/>
        <v/>
      </c>
      <c r="M30" s="114">
        <f t="shared" si="6"/>
        <v>0</v>
      </c>
      <c r="N30" s="115"/>
      <c r="O30" s="115"/>
      <c r="P30" s="116" t="str">
        <f t="shared" si="7"/>
        <v/>
      </c>
      <c r="Q30" s="114">
        <f t="shared" si="8"/>
        <v>0</v>
      </c>
      <c r="R30" s="115"/>
      <c r="S30" s="115"/>
      <c r="T30" s="116" t="str">
        <f t="shared" si="9"/>
        <v/>
      </c>
      <c r="U30" s="114">
        <f t="shared" si="10"/>
        <v>0</v>
      </c>
      <c r="V30" s="115"/>
      <c r="W30" s="115"/>
      <c r="X30" s="116" t="str">
        <f t="shared" si="11"/>
        <v/>
      </c>
      <c r="Y30" s="117">
        <f t="shared" si="12"/>
        <v>0</v>
      </c>
      <c r="Z30" s="115"/>
      <c r="AA30" s="602" t="str">
        <f t="shared" si="35"/>
        <v/>
      </c>
      <c r="AB30" s="603">
        <f t="shared" si="36"/>
        <v>0</v>
      </c>
      <c r="AC30" s="118"/>
      <c r="AG30" s="119" t="str">
        <f t="shared" si="13"/>
        <v>Z</v>
      </c>
      <c r="AH30" s="119">
        <f t="shared" si="14"/>
        <v>9</v>
      </c>
      <c r="AI30" s="119" t="e">
        <f t="shared" si="15"/>
        <v>#N/A</v>
      </c>
      <c r="AJ30" s="120" t="e">
        <f>VLOOKUP($AS30,'FP Haupt'!$A:$M,6,FALSE)</f>
        <v>#N/A</v>
      </c>
      <c r="AK30" s="120" t="e">
        <f>VLOOKUP($AS30,'FP Beleg'!$A:$M,4,FALSE)</f>
        <v>#N/A</v>
      </c>
      <c r="AL30" s="120" t="e">
        <f>VLOOKUP($AS30,'FP Beleg'!$A:$M,5,FALSE)</f>
        <v>#N/A</v>
      </c>
      <c r="AM30" s="120" t="e">
        <f>VLOOKUP($AS30,'FP Beleg'!$A:$M,6,FALSE)</f>
        <v>#N/A</v>
      </c>
      <c r="AN30" s="120" t="e">
        <f>VLOOKUP($AS30,'FP Beleg'!$A:$M,7,FALSE)</f>
        <v>#N/A</v>
      </c>
      <c r="AO30" s="120" t="e">
        <f>VLOOKUP($AS30,'Anlage 1d'!$A:$M,4,FALSE)</f>
        <v>#N/A</v>
      </c>
      <c r="AP30" s="120" t="e">
        <f>VLOOKUP($AS30,'Anlage 1e'!$A:$M,4,FALSE)</f>
        <v>#N/A</v>
      </c>
      <c r="AQ30" s="120" t="e">
        <f>VLOOKUP($AS30,'Anlage 1e'!$A:$M,5,FALSE)</f>
        <v>#N/A</v>
      </c>
      <c r="AR30" s="120" t="e">
        <f>VLOOKUP($AS30,'FP Haupt'!$A:$M,5,FALSE)</f>
        <v>#N/A</v>
      </c>
      <c r="AS30" s="119" t="str">
        <f t="shared" si="16"/>
        <v/>
      </c>
      <c r="AV30" s="119" t="str">
        <f t="shared" si="17"/>
        <v>2</v>
      </c>
      <c r="AW30" s="119">
        <f t="shared" si="18"/>
        <v>1</v>
      </c>
      <c r="AX30" s="119" t="e">
        <f t="shared" si="19"/>
        <v>#N/A</v>
      </c>
      <c r="AY30" s="120" t="e">
        <f>VLOOKUP($BC30,'FP Haupt'!$A:$M,9,FALSE)</f>
        <v>#N/A</v>
      </c>
      <c r="AZ30" s="120" t="e">
        <f>VLOOKUP($BC30,'Anlage 1d'!$A:$M,8,FALSE)</f>
        <v>#N/A</v>
      </c>
      <c r="BA30" s="120" t="e">
        <f>VLOOKUP($BC30,'Anlage 1e'!$A:$M,10,FALSE)</f>
        <v>#N/A</v>
      </c>
      <c r="BB30" s="120" t="e">
        <f>VLOOKUP($BC30,'FP Beleg'!$A:$M,10,FALSE)</f>
        <v>#N/A</v>
      </c>
      <c r="BC30" s="119" t="str">
        <f t="shared" si="20"/>
        <v/>
      </c>
      <c r="BF30" s="119" t="str">
        <f t="shared" si="21"/>
        <v>2</v>
      </c>
      <c r="BG30" s="119">
        <f t="shared" si="22"/>
        <v>1</v>
      </c>
      <c r="BH30" s="119" t="e">
        <f t="shared" si="23"/>
        <v>#N/A</v>
      </c>
      <c r="BI30" s="120" t="e">
        <f>VLOOKUP($BM30,'FP Haupt'!$A:$M,12,FALSE)</f>
        <v>#N/A</v>
      </c>
      <c r="BJ30" s="120" t="e">
        <f>VLOOKUP($BM30,'Anlage 1d'!$A:$M,11,FALSE)</f>
        <v>#N/A</v>
      </c>
      <c r="BK30" s="120" t="e">
        <f>VLOOKUP($BM30,'Anlage 1e'!$A:$M,13,FALSE)</f>
        <v>#N/A</v>
      </c>
      <c r="BL30" s="120" t="e">
        <f>VLOOKUP($BM30,'FP Beleg'!$A:$M,13,FALSE)</f>
        <v>#N/A</v>
      </c>
      <c r="BM30" s="119" t="str">
        <f t="shared" si="24"/>
        <v/>
      </c>
      <c r="BP30" s="119" t="str">
        <f t="shared" si="25"/>
        <v>2</v>
      </c>
      <c r="BQ30" s="119">
        <f t="shared" si="26"/>
        <v>1</v>
      </c>
      <c r="BR30" s="119" t="e">
        <f t="shared" si="27"/>
        <v>#N/A</v>
      </c>
      <c r="BS30" s="120" t="e">
        <f>VLOOKUP($BW30,'FP Haupt'!$A:$M,12,FALSE)</f>
        <v>#N/A</v>
      </c>
      <c r="BT30" s="120" t="e">
        <f>VLOOKUP($BW30,'Anlage 1d'!$A:$M,11,FALSE)</f>
        <v>#N/A</v>
      </c>
      <c r="BU30" s="120" t="e">
        <f>VLOOKUP($BW30,'Anlage 1e'!$A:$M,13,FALSE)</f>
        <v>#N/A</v>
      </c>
      <c r="BV30" s="120" t="e">
        <f>VLOOKUP($BW30,'FP Beleg'!$A:$M,13,FALSE)</f>
        <v>#N/A</v>
      </c>
      <c r="BW30" s="119" t="str">
        <f t="shared" si="28"/>
        <v/>
      </c>
      <c r="BZ30" s="119" t="str">
        <f t="shared" si="29"/>
        <v>2</v>
      </c>
      <c r="CA30" s="119">
        <f t="shared" si="30"/>
        <v>1</v>
      </c>
      <c r="CB30" s="119" t="e">
        <f t="shared" si="31"/>
        <v>#N/A</v>
      </c>
      <c r="CC30" s="120" t="e">
        <f>VLOOKUP($CG30,'FP Haupt'!$A:$M,11,FALSE)</f>
        <v>#N/A</v>
      </c>
      <c r="CD30" s="120" t="e">
        <f>VLOOKUP($CG30,'Anlage 1d'!$A:$M,10,FALSE)</f>
        <v>#N/A</v>
      </c>
      <c r="CE30" s="120" t="e">
        <f>VLOOKUP($CG30,'Anlage 1e'!$A:$M,12,FALSE)</f>
        <v>#N/A</v>
      </c>
      <c r="CF30" s="120" t="e">
        <f>VLOOKUP($CG30,'FP Beleg'!$A:$M,12,FALSE)</f>
        <v>#N/A</v>
      </c>
      <c r="CG30" s="119" t="str">
        <f t="shared" si="32"/>
        <v/>
      </c>
      <c r="CJ30" s="119" t="str">
        <f t="shared" si="33"/>
        <v>2</v>
      </c>
      <c r="CK30" s="119">
        <f t="shared" si="37"/>
        <v>1</v>
      </c>
      <c r="CL30" s="119" t="e">
        <f t="shared" si="38"/>
        <v>#N/A</v>
      </c>
      <c r="CM30" s="120" t="e">
        <f>VLOOKUP($CQ30,'FP Haupt'!$A:$O,15,FALSE)</f>
        <v>#N/A</v>
      </c>
      <c r="CN30" s="120" t="e">
        <f>VLOOKUP($CQ30,'Anlage 1d'!$A:$O,15,FALSE)</f>
        <v>#N/A</v>
      </c>
      <c r="CO30" s="120" t="e">
        <f>VLOOKUP($CQ30,'Anlage 1e'!$A:$Q,17,FALSE)</f>
        <v>#N/A</v>
      </c>
      <c r="CP30" s="120" t="e">
        <f>VLOOKUP($CQ30,'FP Beleg'!$A:$P,16,FALSE)</f>
        <v>#N/A</v>
      </c>
      <c r="CQ30" s="119" t="str">
        <f t="shared" si="34"/>
        <v/>
      </c>
    </row>
    <row r="31" spans="1:95" x14ac:dyDescent="0.2">
      <c r="A31" s="111"/>
      <c r="B31" s="112" t="str">
        <f>IF(A31="","",IF(ISERROR(VLOOKUP(MID(A31,1,4),'FP Haupt'!$A:$M,4,FALSE)),"keine DRG gemäß FPV",VLOOKUP(MID(A31,1,4),'FP Haupt'!$A:$M,4,FALSE)))</f>
        <v/>
      </c>
      <c r="C31" s="113">
        <f t="shared" si="0"/>
        <v>0</v>
      </c>
      <c r="D31" s="114" t="str">
        <f t="shared" si="1"/>
        <v/>
      </c>
      <c r="E31" s="114" t="str">
        <f t="shared" si="2"/>
        <v/>
      </c>
      <c r="F31" s="115"/>
      <c r="G31" s="115"/>
      <c r="H31" s="116" t="str">
        <f t="shared" si="3"/>
        <v/>
      </c>
      <c r="I31" s="117">
        <f t="shared" si="4"/>
        <v>0</v>
      </c>
      <c r="J31" s="115"/>
      <c r="K31" s="115"/>
      <c r="L31" s="116" t="str">
        <f t="shared" si="5"/>
        <v/>
      </c>
      <c r="M31" s="114">
        <f t="shared" si="6"/>
        <v>0</v>
      </c>
      <c r="N31" s="115"/>
      <c r="O31" s="115"/>
      <c r="P31" s="116" t="str">
        <f t="shared" si="7"/>
        <v/>
      </c>
      <c r="Q31" s="114">
        <f t="shared" si="8"/>
        <v>0</v>
      </c>
      <c r="R31" s="115"/>
      <c r="S31" s="115"/>
      <c r="T31" s="116" t="str">
        <f t="shared" si="9"/>
        <v/>
      </c>
      <c r="U31" s="114">
        <f t="shared" si="10"/>
        <v>0</v>
      </c>
      <c r="V31" s="115"/>
      <c r="W31" s="115"/>
      <c r="X31" s="116" t="str">
        <f t="shared" si="11"/>
        <v/>
      </c>
      <c r="Y31" s="117">
        <f t="shared" si="12"/>
        <v>0</v>
      </c>
      <c r="Z31" s="115"/>
      <c r="AA31" s="602" t="str">
        <f t="shared" si="35"/>
        <v/>
      </c>
      <c r="AB31" s="603">
        <f t="shared" si="36"/>
        <v>0</v>
      </c>
      <c r="AC31" s="118"/>
      <c r="AG31" s="119" t="str">
        <f t="shared" si="13"/>
        <v>Z</v>
      </c>
      <c r="AH31" s="119">
        <f t="shared" si="14"/>
        <v>9</v>
      </c>
      <c r="AI31" s="119" t="e">
        <f t="shared" si="15"/>
        <v>#N/A</v>
      </c>
      <c r="AJ31" s="120" t="e">
        <f>VLOOKUP($AS31,'FP Haupt'!$A:$M,6,FALSE)</f>
        <v>#N/A</v>
      </c>
      <c r="AK31" s="120" t="e">
        <f>VLOOKUP($AS31,'FP Beleg'!$A:$M,4,FALSE)</f>
        <v>#N/A</v>
      </c>
      <c r="AL31" s="120" t="e">
        <f>VLOOKUP($AS31,'FP Beleg'!$A:$M,5,FALSE)</f>
        <v>#N/A</v>
      </c>
      <c r="AM31" s="120" t="e">
        <f>VLOOKUP($AS31,'FP Beleg'!$A:$M,6,FALSE)</f>
        <v>#N/A</v>
      </c>
      <c r="AN31" s="120" t="e">
        <f>VLOOKUP($AS31,'FP Beleg'!$A:$M,7,FALSE)</f>
        <v>#N/A</v>
      </c>
      <c r="AO31" s="120" t="e">
        <f>VLOOKUP($AS31,'Anlage 1d'!$A:$M,4,FALSE)</f>
        <v>#N/A</v>
      </c>
      <c r="AP31" s="120" t="e">
        <f>VLOOKUP($AS31,'Anlage 1e'!$A:$M,4,FALSE)</f>
        <v>#N/A</v>
      </c>
      <c r="AQ31" s="120" t="e">
        <f>VLOOKUP($AS31,'Anlage 1e'!$A:$M,5,FALSE)</f>
        <v>#N/A</v>
      </c>
      <c r="AR31" s="120" t="e">
        <f>VLOOKUP($AS31,'FP Haupt'!$A:$M,5,FALSE)</f>
        <v>#N/A</v>
      </c>
      <c r="AS31" s="119" t="str">
        <f t="shared" si="16"/>
        <v/>
      </c>
      <c r="AV31" s="119" t="str">
        <f t="shared" si="17"/>
        <v>2</v>
      </c>
      <c r="AW31" s="119">
        <f t="shared" si="18"/>
        <v>1</v>
      </c>
      <c r="AX31" s="119" t="e">
        <f t="shared" si="19"/>
        <v>#N/A</v>
      </c>
      <c r="AY31" s="120" t="e">
        <f>VLOOKUP($BC31,'FP Haupt'!$A:$M,9,FALSE)</f>
        <v>#N/A</v>
      </c>
      <c r="AZ31" s="120" t="e">
        <f>VLOOKUP($BC31,'Anlage 1d'!$A:$M,8,FALSE)</f>
        <v>#N/A</v>
      </c>
      <c r="BA31" s="120" t="e">
        <f>VLOOKUP($BC31,'Anlage 1e'!$A:$M,10,FALSE)</f>
        <v>#N/A</v>
      </c>
      <c r="BB31" s="120" t="e">
        <f>VLOOKUP($BC31,'FP Beleg'!$A:$M,10,FALSE)</f>
        <v>#N/A</v>
      </c>
      <c r="BC31" s="119" t="str">
        <f t="shared" si="20"/>
        <v/>
      </c>
      <c r="BF31" s="119" t="str">
        <f t="shared" si="21"/>
        <v>2</v>
      </c>
      <c r="BG31" s="119">
        <f t="shared" si="22"/>
        <v>1</v>
      </c>
      <c r="BH31" s="119" t="e">
        <f t="shared" si="23"/>
        <v>#N/A</v>
      </c>
      <c r="BI31" s="120" t="e">
        <f>VLOOKUP($BM31,'FP Haupt'!$A:$M,12,FALSE)</f>
        <v>#N/A</v>
      </c>
      <c r="BJ31" s="120" t="e">
        <f>VLOOKUP($BM31,'Anlage 1d'!$A:$M,11,FALSE)</f>
        <v>#N/A</v>
      </c>
      <c r="BK31" s="120" t="e">
        <f>VLOOKUP($BM31,'Anlage 1e'!$A:$M,13,FALSE)</f>
        <v>#N/A</v>
      </c>
      <c r="BL31" s="120" t="e">
        <f>VLOOKUP($BM31,'FP Beleg'!$A:$M,13,FALSE)</f>
        <v>#N/A</v>
      </c>
      <c r="BM31" s="119" t="str">
        <f t="shared" si="24"/>
        <v/>
      </c>
      <c r="BP31" s="119" t="str">
        <f t="shared" si="25"/>
        <v>2</v>
      </c>
      <c r="BQ31" s="119">
        <f t="shared" si="26"/>
        <v>1</v>
      </c>
      <c r="BR31" s="119" t="e">
        <f t="shared" si="27"/>
        <v>#N/A</v>
      </c>
      <c r="BS31" s="120" t="e">
        <f>VLOOKUP($BW31,'FP Haupt'!$A:$M,12,FALSE)</f>
        <v>#N/A</v>
      </c>
      <c r="BT31" s="120" t="e">
        <f>VLOOKUP($BW31,'Anlage 1d'!$A:$M,11,FALSE)</f>
        <v>#N/A</v>
      </c>
      <c r="BU31" s="120" t="e">
        <f>VLOOKUP($BW31,'Anlage 1e'!$A:$M,13,FALSE)</f>
        <v>#N/A</v>
      </c>
      <c r="BV31" s="120" t="e">
        <f>VLOOKUP($BW31,'FP Beleg'!$A:$M,13,FALSE)</f>
        <v>#N/A</v>
      </c>
      <c r="BW31" s="119" t="str">
        <f t="shared" si="28"/>
        <v/>
      </c>
      <c r="BZ31" s="119" t="str">
        <f t="shared" si="29"/>
        <v>2</v>
      </c>
      <c r="CA31" s="119">
        <f t="shared" si="30"/>
        <v>1</v>
      </c>
      <c r="CB31" s="119" t="e">
        <f t="shared" si="31"/>
        <v>#N/A</v>
      </c>
      <c r="CC31" s="120" t="e">
        <f>VLOOKUP($CG31,'FP Haupt'!$A:$M,11,FALSE)</f>
        <v>#N/A</v>
      </c>
      <c r="CD31" s="120" t="e">
        <f>VLOOKUP($CG31,'Anlage 1d'!$A:$M,10,FALSE)</f>
        <v>#N/A</v>
      </c>
      <c r="CE31" s="120" t="e">
        <f>VLOOKUP($CG31,'Anlage 1e'!$A:$M,12,FALSE)</f>
        <v>#N/A</v>
      </c>
      <c r="CF31" s="120" t="e">
        <f>VLOOKUP($CG31,'FP Beleg'!$A:$M,12,FALSE)</f>
        <v>#N/A</v>
      </c>
      <c r="CG31" s="119" t="str">
        <f t="shared" si="32"/>
        <v/>
      </c>
      <c r="CJ31" s="119" t="str">
        <f t="shared" si="33"/>
        <v>2</v>
      </c>
      <c r="CK31" s="119">
        <f t="shared" si="37"/>
        <v>1</v>
      </c>
      <c r="CL31" s="119" t="e">
        <f t="shared" si="38"/>
        <v>#N/A</v>
      </c>
      <c r="CM31" s="120" t="e">
        <f>VLOOKUP($CQ31,'FP Haupt'!$A:$O,15,FALSE)</f>
        <v>#N/A</v>
      </c>
      <c r="CN31" s="120" t="e">
        <f>VLOOKUP($CQ31,'Anlage 1d'!$A:$O,15,FALSE)</f>
        <v>#N/A</v>
      </c>
      <c r="CO31" s="120" t="e">
        <f>VLOOKUP($CQ31,'Anlage 1e'!$A:$Q,17,FALSE)</f>
        <v>#N/A</v>
      </c>
      <c r="CP31" s="120" t="e">
        <f>VLOOKUP($CQ31,'FP Beleg'!$A:$P,16,FALSE)</f>
        <v>#N/A</v>
      </c>
      <c r="CQ31" s="119" t="str">
        <f t="shared" si="34"/>
        <v/>
      </c>
    </row>
    <row r="32" spans="1:95" x14ac:dyDescent="0.2">
      <c r="A32" s="111"/>
      <c r="B32" s="112" t="str">
        <f>IF(A32="","",IF(ISERROR(VLOOKUP(MID(A32,1,4),'FP Haupt'!$A:$M,4,FALSE)),"keine DRG gemäß FPV",VLOOKUP(MID(A32,1,4),'FP Haupt'!$A:$M,4,FALSE)))</f>
        <v/>
      </c>
      <c r="C32" s="113">
        <f t="shared" si="0"/>
        <v>0</v>
      </c>
      <c r="D32" s="114" t="str">
        <f t="shared" si="1"/>
        <v/>
      </c>
      <c r="E32" s="114" t="str">
        <f t="shared" si="2"/>
        <v/>
      </c>
      <c r="F32" s="115"/>
      <c r="G32" s="115"/>
      <c r="H32" s="116" t="str">
        <f t="shared" si="3"/>
        <v/>
      </c>
      <c r="I32" s="117">
        <f t="shared" si="4"/>
        <v>0</v>
      </c>
      <c r="J32" s="115"/>
      <c r="K32" s="115"/>
      <c r="L32" s="116" t="str">
        <f t="shared" si="5"/>
        <v/>
      </c>
      <c r="M32" s="114">
        <f t="shared" si="6"/>
        <v>0</v>
      </c>
      <c r="N32" s="115"/>
      <c r="O32" s="115"/>
      <c r="P32" s="116" t="str">
        <f t="shared" si="7"/>
        <v/>
      </c>
      <c r="Q32" s="114">
        <f t="shared" si="8"/>
        <v>0</v>
      </c>
      <c r="R32" s="115"/>
      <c r="S32" s="115"/>
      <c r="T32" s="116" t="str">
        <f t="shared" si="9"/>
        <v/>
      </c>
      <c r="U32" s="114">
        <f t="shared" si="10"/>
        <v>0</v>
      </c>
      <c r="V32" s="115"/>
      <c r="W32" s="115"/>
      <c r="X32" s="116" t="str">
        <f t="shared" si="11"/>
        <v/>
      </c>
      <c r="Y32" s="117">
        <f t="shared" si="12"/>
        <v>0</v>
      </c>
      <c r="Z32" s="115"/>
      <c r="AA32" s="602" t="str">
        <f t="shared" si="35"/>
        <v/>
      </c>
      <c r="AB32" s="603">
        <f t="shared" si="36"/>
        <v>0</v>
      </c>
      <c r="AC32" s="118"/>
      <c r="AG32" s="119" t="str">
        <f t="shared" si="13"/>
        <v>Z</v>
      </c>
      <c r="AH32" s="119">
        <f t="shared" si="14"/>
        <v>9</v>
      </c>
      <c r="AI32" s="119" t="e">
        <f t="shared" si="15"/>
        <v>#N/A</v>
      </c>
      <c r="AJ32" s="120" t="e">
        <f>VLOOKUP($AS32,'FP Haupt'!$A:$M,6,FALSE)</f>
        <v>#N/A</v>
      </c>
      <c r="AK32" s="120" t="e">
        <f>VLOOKUP($AS32,'FP Beleg'!$A:$M,4,FALSE)</f>
        <v>#N/A</v>
      </c>
      <c r="AL32" s="120" t="e">
        <f>VLOOKUP($AS32,'FP Beleg'!$A:$M,5,FALSE)</f>
        <v>#N/A</v>
      </c>
      <c r="AM32" s="120" t="e">
        <f>VLOOKUP($AS32,'FP Beleg'!$A:$M,6,FALSE)</f>
        <v>#N/A</v>
      </c>
      <c r="AN32" s="120" t="e">
        <f>VLOOKUP($AS32,'FP Beleg'!$A:$M,7,FALSE)</f>
        <v>#N/A</v>
      </c>
      <c r="AO32" s="120" t="e">
        <f>VLOOKUP($AS32,'Anlage 1d'!$A:$M,4,FALSE)</f>
        <v>#N/A</v>
      </c>
      <c r="AP32" s="120" t="e">
        <f>VLOOKUP($AS32,'Anlage 1e'!$A:$M,4,FALSE)</f>
        <v>#N/A</v>
      </c>
      <c r="AQ32" s="120" t="e">
        <f>VLOOKUP($AS32,'Anlage 1e'!$A:$M,5,FALSE)</f>
        <v>#N/A</v>
      </c>
      <c r="AR32" s="120" t="e">
        <f>VLOOKUP($AS32,'FP Haupt'!$A:$M,5,FALSE)</f>
        <v>#N/A</v>
      </c>
      <c r="AS32" s="119" t="str">
        <f t="shared" si="16"/>
        <v/>
      </c>
      <c r="AV32" s="119" t="str">
        <f t="shared" si="17"/>
        <v>2</v>
      </c>
      <c r="AW32" s="119">
        <f t="shared" si="18"/>
        <v>1</v>
      </c>
      <c r="AX32" s="119" t="e">
        <f t="shared" si="19"/>
        <v>#N/A</v>
      </c>
      <c r="AY32" s="120" t="e">
        <f>VLOOKUP($BC32,'FP Haupt'!$A:$M,9,FALSE)</f>
        <v>#N/A</v>
      </c>
      <c r="AZ32" s="120" t="e">
        <f>VLOOKUP($BC32,'Anlage 1d'!$A:$M,8,FALSE)</f>
        <v>#N/A</v>
      </c>
      <c r="BA32" s="120" t="e">
        <f>VLOOKUP($BC32,'Anlage 1e'!$A:$M,10,FALSE)</f>
        <v>#N/A</v>
      </c>
      <c r="BB32" s="120" t="e">
        <f>VLOOKUP($BC32,'FP Beleg'!$A:$M,10,FALSE)</f>
        <v>#N/A</v>
      </c>
      <c r="BC32" s="119" t="str">
        <f t="shared" si="20"/>
        <v/>
      </c>
      <c r="BF32" s="119" t="str">
        <f t="shared" si="21"/>
        <v>2</v>
      </c>
      <c r="BG32" s="119">
        <f t="shared" si="22"/>
        <v>1</v>
      </c>
      <c r="BH32" s="119" t="e">
        <f t="shared" si="23"/>
        <v>#N/A</v>
      </c>
      <c r="BI32" s="120" t="e">
        <f>VLOOKUP($BM32,'FP Haupt'!$A:$M,12,FALSE)</f>
        <v>#N/A</v>
      </c>
      <c r="BJ32" s="120" t="e">
        <f>VLOOKUP($BM32,'Anlage 1d'!$A:$M,11,FALSE)</f>
        <v>#N/A</v>
      </c>
      <c r="BK32" s="120" t="e">
        <f>VLOOKUP($BM32,'Anlage 1e'!$A:$M,13,FALSE)</f>
        <v>#N/A</v>
      </c>
      <c r="BL32" s="120" t="e">
        <f>VLOOKUP($BM32,'FP Beleg'!$A:$M,13,FALSE)</f>
        <v>#N/A</v>
      </c>
      <c r="BM32" s="119" t="str">
        <f t="shared" si="24"/>
        <v/>
      </c>
      <c r="BP32" s="119" t="str">
        <f t="shared" si="25"/>
        <v>2</v>
      </c>
      <c r="BQ32" s="119">
        <f t="shared" si="26"/>
        <v>1</v>
      </c>
      <c r="BR32" s="119" t="e">
        <f t="shared" si="27"/>
        <v>#N/A</v>
      </c>
      <c r="BS32" s="120" t="e">
        <f>VLOOKUP($BW32,'FP Haupt'!$A:$M,12,FALSE)</f>
        <v>#N/A</v>
      </c>
      <c r="BT32" s="120" t="e">
        <f>VLOOKUP($BW32,'Anlage 1d'!$A:$M,11,FALSE)</f>
        <v>#N/A</v>
      </c>
      <c r="BU32" s="120" t="e">
        <f>VLOOKUP($BW32,'Anlage 1e'!$A:$M,13,FALSE)</f>
        <v>#N/A</v>
      </c>
      <c r="BV32" s="120" t="e">
        <f>VLOOKUP($BW32,'FP Beleg'!$A:$M,13,FALSE)</f>
        <v>#N/A</v>
      </c>
      <c r="BW32" s="119" t="str">
        <f t="shared" si="28"/>
        <v/>
      </c>
      <c r="BZ32" s="119" t="str">
        <f t="shared" si="29"/>
        <v>2</v>
      </c>
      <c r="CA32" s="119">
        <f t="shared" si="30"/>
        <v>1</v>
      </c>
      <c r="CB32" s="119" t="e">
        <f t="shared" si="31"/>
        <v>#N/A</v>
      </c>
      <c r="CC32" s="120" t="e">
        <f>VLOOKUP($CG32,'FP Haupt'!$A:$M,11,FALSE)</f>
        <v>#N/A</v>
      </c>
      <c r="CD32" s="120" t="e">
        <f>VLOOKUP($CG32,'Anlage 1d'!$A:$M,10,FALSE)</f>
        <v>#N/A</v>
      </c>
      <c r="CE32" s="120" t="e">
        <f>VLOOKUP($CG32,'Anlage 1e'!$A:$M,12,FALSE)</f>
        <v>#N/A</v>
      </c>
      <c r="CF32" s="120" t="e">
        <f>VLOOKUP($CG32,'FP Beleg'!$A:$M,12,FALSE)</f>
        <v>#N/A</v>
      </c>
      <c r="CG32" s="119" t="str">
        <f t="shared" si="32"/>
        <v/>
      </c>
      <c r="CJ32" s="119" t="str">
        <f t="shared" si="33"/>
        <v>2</v>
      </c>
      <c r="CK32" s="119">
        <f t="shared" si="37"/>
        <v>1</v>
      </c>
      <c r="CL32" s="119" t="e">
        <f t="shared" si="38"/>
        <v>#N/A</v>
      </c>
      <c r="CM32" s="120" t="e">
        <f>VLOOKUP($CQ32,'FP Haupt'!$A:$O,15,FALSE)</f>
        <v>#N/A</v>
      </c>
      <c r="CN32" s="120" t="e">
        <f>VLOOKUP($CQ32,'Anlage 1d'!$A:$O,15,FALSE)</f>
        <v>#N/A</v>
      </c>
      <c r="CO32" s="120" t="e">
        <f>VLOOKUP($CQ32,'Anlage 1e'!$A:$Q,17,FALSE)</f>
        <v>#N/A</v>
      </c>
      <c r="CP32" s="120" t="e">
        <f>VLOOKUP($CQ32,'FP Beleg'!$A:$P,16,FALSE)</f>
        <v>#N/A</v>
      </c>
      <c r="CQ32" s="119" t="str">
        <f t="shared" si="34"/>
        <v/>
      </c>
    </row>
    <row r="33" spans="1:95" x14ac:dyDescent="0.2">
      <c r="A33" s="111"/>
      <c r="B33" s="112" t="str">
        <f>IF(A33="","",IF(ISERROR(VLOOKUP(MID(A33,1,4),'FP Haupt'!$A:$M,4,FALSE)),"keine DRG gemäß FPV",VLOOKUP(MID(A33,1,4),'FP Haupt'!$A:$M,4,FALSE)))</f>
        <v/>
      </c>
      <c r="C33" s="113">
        <f t="shared" ref="C33:C1000" si="39">F33+J33+N33+R33+V33</f>
        <v>0</v>
      </c>
      <c r="D33" s="114" t="str">
        <f t="shared" si="1"/>
        <v/>
      </c>
      <c r="E33" s="114" t="str">
        <f t="shared" si="2"/>
        <v/>
      </c>
      <c r="F33" s="115"/>
      <c r="G33" s="115"/>
      <c r="H33" s="116" t="str">
        <f t="shared" si="3"/>
        <v/>
      </c>
      <c r="I33" s="117">
        <f t="shared" si="4"/>
        <v>0</v>
      </c>
      <c r="J33" s="115"/>
      <c r="K33" s="115"/>
      <c r="L33" s="116" t="str">
        <f t="shared" si="5"/>
        <v/>
      </c>
      <c r="M33" s="114">
        <f t="shared" si="6"/>
        <v>0</v>
      </c>
      <c r="N33" s="115"/>
      <c r="O33" s="115"/>
      <c r="P33" s="116" t="str">
        <f t="shared" si="7"/>
        <v/>
      </c>
      <c r="Q33" s="114">
        <f t="shared" si="8"/>
        <v>0</v>
      </c>
      <c r="R33" s="115"/>
      <c r="S33" s="115"/>
      <c r="T33" s="116" t="str">
        <f t="shared" si="9"/>
        <v/>
      </c>
      <c r="U33" s="114">
        <f t="shared" si="10"/>
        <v>0</v>
      </c>
      <c r="V33" s="115"/>
      <c r="W33" s="115"/>
      <c r="X33" s="116" t="str">
        <f t="shared" si="11"/>
        <v/>
      </c>
      <c r="Y33" s="117">
        <f t="shared" si="12"/>
        <v>0</v>
      </c>
      <c r="Z33" s="115"/>
      <c r="AA33" s="602" t="str">
        <f t="shared" si="35"/>
        <v/>
      </c>
      <c r="AB33" s="603">
        <f t="shared" si="36"/>
        <v>0</v>
      </c>
      <c r="AC33" s="118"/>
      <c r="AG33" s="119" t="str">
        <f t="shared" si="13"/>
        <v>Z</v>
      </c>
      <c r="AH33" s="119">
        <f t="shared" si="14"/>
        <v>9</v>
      </c>
      <c r="AI33" s="119" t="e">
        <f t="shared" si="15"/>
        <v>#N/A</v>
      </c>
      <c r="AJ33" s="120" t="e">
        <f>VLOOKUP($AS33,'FP Haupt'!$A:$M,6,FALSE)</f>
        <v>#N/A</v>
      </c>
      <c r="AK33" s="120" t="e">
        <f>VLOOKUP($AS33,'FP Beleg'!$A:$M,4,FALSE)</f>
        <v>#N/A</v>
      </c>
      <c r="AL33" s="120" t="e">
        <f>VLOOKUP($AS33,'FP Beleg'!$A:$M,5,FALSE)</f>
        <v>#N/A</v>
      </c>
      <c r="AM33" s="120" t="e">
        <f>VLOOKUP($AS33,'FP Beleg'!$A:$M,6,FALSE)</f>
        <v>#N/A</v>
      </c>
      <c r="AN33" s="120" t="e">
        <f>VLOOKUP($AS33,'FP Beleg'!$A:$M,7,FALSE)</f>
        <v>#N/A</v>
      </c>
      <c r="AO33" s="120" t="e">
        <f>VLOOKUP($AS33,'Anlage 1d'!$A:$M,4,FALSE)</f>
        <v>#N/A</v>
      </c>
      <c r="AP33" s="120" t="e">
        <f>VLOOKUP($AS33,'Anlage 1e'!$A:$M,4,FALSE)</f>
        <v>#N/A</v>
      </c>
      <c r="AQ33" s="120" t="e">
        <f>VLOOKUP($AS33,'Anlage 1e'!$A:$M,5,FALSE)</f>
        <v>#N/A</v>
      </c>
      <c r="AR33" s="120" t="e">
        <f>VLOOKUP($AS33,'FP Haupt'!$A:$M,5,FALSE)</f>
        <v>#N/A</v>
      </c>
      <c r="AS33" s="119" t="str">
        <f t="shared" si="16"/>
        <v/>
      </c>
      <c r="AV33" s="119" t="str">
        <f t="shared" si="17"/>
        <v>2</v>
      </c>
      <c r="AW33" s="119">
        <f t="shared" si="18"/>
        <v>1</v>
      </c>
      <c r="AX33" s="119" t="e">
        <f t="shared" si="19"/>
        <v>#N/A</v>
      </c>
      <c r="AY33" s="120" t="e">
        <f>VLOOKUP($BC33,'FP Haupt'!$A:$M,9,FALSE)</f>
        <v>#N/A</v>
      </c>
      <c r="AZ33" s="120" t="e">
        <f>VLOOKUP($BC33,'Anlage 1d'!$A:$M,8,FALSE)</f>
        <v>#N/A</v>
      </c>
      <c r="BA33" s="120" t="e">
        <f>VLOOKUP($BC33,'Anlage 1e'!$A:$M,10,FALSE)</f>
        <v>#N/A</v>
      </c>
      <c r="BB33" s="120" t="e">
        <f>VLOOKUP($BC33,'FP Beleg'!$A:$M,10,FALSE)</f>
        <v>#N/A</v>
      </c>
      <c r="BC33" s="119" t="str">
        <f t="shared" si="20"/>
        <v/>
      </c>
      <c r="BF33" s="119" t="str">
        <f t="shared" si="21"/>
        <v>2</v>
      </c>
      <c r="BG33" s="119">
        <f t="shared" si="22"/>
        <v>1</v>
      </c>
      <c r="BH33" s="119" t="e">
        <f t="shared" si="23"/>
        <v>#N/A</v>
      </c>
      <c r="BI33" s="120" t="e">
        <f>VLOOKUP($BM33,'FP Haupt'!$A:$M,12,FALSE)</f>
        <v>#N/A</v>
      </c>
      <c r="BJ33" s="120" t="e">
        <f>VLOOKUP($BM33,'Anlage 1d'!$A:$M,11,FALSE)</f>
        <v>#N/A</v>
      </c>
      <c r="BK33" s="120" t="e">
        <f>VLOOKUP($BM33,'Anlage 1e'!$A:$M,13,FALSE)</f>
        <v>#N/A</v>
      </c>
      <c r="BL33" s="120" t="e">
        <f>VLOOKUP($BM33,'FP Beleg'!$A:$M,13,FALSE)</f>
        <v>#N/A</v>
      </c>
      <c r="BM33" s="119" t="str">
        <f t="shared" si="24"/>
        <v/>
      </c>
      <c r="BP33" s="119" t="str">
        <f t="shared" si="25"/>
        <v>2</v>
      </c>
      <c r="BQ33" s="119">
        <f t="shared" si="26"/>
        <v>1</v>
      </c>
      <c r="BR33" s="119" t="e">
        <f t="shared" si="27"/>
        <v>#N/A</v>
      </c>
      <c r="BS33" s="120" t="e">
        <f>VLOOKUP($BW33,'FP Haupt'!$A:$M,12,FALSE)</f>
        <v>#N/A</v>
      </c>
      <c r="BT33" s="120" t="e">
        <f>VLOOKUP($BW33,'Anlage 1d'!$A:$M,11,FALSE)</f>
        <v>#N/A</v>
      </c>
      <c r="BU33" s="120" t="e">
        <f>VLOOKUP($BW33,'Anlage 1e'!$A:$M,13,FALSE)</f>
        <v>#N/A</v>
      </c>
      <c r="BV33" s="120" t="e">
        <f>VLOOKUP($BW33,'FP Beleg'!$A:$M,13,FALSE)</f>
        <v>#N/A</v>
      </c>
      <c r="BW33" s="119" t="str">
        <f t="shared" si="28"/>
        <v/>
      </c>
      <c r="BZ33" s="119" t="str">
        <f t="shared" si="29"/>
        <v>2</v>
      </c>
      <c r="CA33" s="119">
        <f t="shared" si="30"/>
        <v>1</v>
      </c>
      <c r="CB33" s="119" t="e">
        <f t="shared" si="31"/>
        <v>#N/A</v>
      </c>
      <c r="CC33" s="120" t="e">
        <f>VLOOKUP($CG33,'FP Haupt'!$A:$M,11,FALSE)</f>
        <v>#N/A</v>
      </c>
      <c r="CD33" s="120" t="e">
        <f>VLOOKUP($CG33,'Anlage 1d'!$A:$M,10,FALSE)</f>
        <v>#N/A</v>
      </c>
      <c r="CE33" s="120" t="e">
        <f>VLOOKUP($CG33,'Anlage 1e'!$A:$M,12,FALSE)</f>
        <v>#N/A</v>
      </c>
      <c r="CF33" s="120" t="e">
        <f>VLOOKUP($CG33,'FP Beleg'!$A:$M,12,FALSE)</f>
        <v>#N/A</v>
      </c>
      <c r="CG33" s="119" t="str">
        <f t="shared" si="32"/>
        <v/>
      </c>
      <c r="CJ33" s="119" t="str">
        <f t="shared" si="33"/>
        <v>2</v>
      </c>
      <c r="CK33" s="119">
        <f t="shared" si="37"/>
        <v>1</v>
      </c>
      <c r="CL33" s="119" t="e">
        <f t="shared" si="38"/>
        <v>#N/A</v>
      </c>
      <c r="CM33" s="120" t="e">
        <f>VLOOKUP($CQ33,'FP Haupt'!$A:$O,15,FALSE)</f>
        <v>#N/A</v>
      </c>
      <c r="CN33" s="120" t="e">
        <f>VLOOKUP($CQ33,'Anlage 1d'!$A:$O,15,FALSE)</f>
        <v>#N/A</v>
      </c>
      <c r="CO33" s="120" t="e">
        <f>VLOOKUP($CQ33,'Anlage 1e'!$A:$Q,17,FALSE)</f>
        <v>#N/A</v>
      </c>
      <c r="CP33" s="120" t="e">
        <f>VLOOKUP($CQ33,'FP Beleg'!$A:$P,16,FALSE)</f>
        <v>#N/A</v>
      </c>
      <c r="CQ33" s="119" t="str">
        <f t="shared" si="34"/>
        <v/>
      </c>
    </row>
    <row r="34" spans="1:95" x14ac:dyDescent="0.2">
      <c r="A34" s="111"/>
      <c r="B34" s="112" t="str">
        <f>IF(A34="","",IF(ISERROR(VLOOKUP(MID(A34,1,4),'FP Haupt'!$A:$M,4,FALSE)),"keine DRG gemäß FPV",VLOOKUP(MID(A34,1,4),'FP Haupt'!$A:$M,4,FALSE)))</f>
        <v/>
      </c>
      <c r="C34" s="113">
        <f t="shared" si="39"/>
        <v>0</v>
      </c>
      <c r="D34" s="114" t="str">
        <f t="shared" si="1"/>
        <v/>
      </c>
      <c r="E34" s="114" t="str">
        <f t="shared" si="2"/>
        <v/>
      </c>
      <c r="F34" s="115"/>
      <c r="G34" s="115"/>
      <c r="H34" s="116" t="str">
        <f t="shared" si="3"/>
        <v/>
      </c>
      <c r="I34" s="117">
        <f t="shared" si="4"/>
        <v>0</v>
      </c>
      <c r="J34" s="115"/>
      <c r="K34" s="115"/>
      <c r="L34" s="116" t="str">
        <f t="shared" si="5"/>
        <v/>
      </c>
      <c r="M34" s="114">
        <f t="shared" si="6"/>
        <v>0</v>
      </c>
      <c r="N34" s="115"/>
      <c r="O34" s="115"/>
      <c r="P34" s="116" t="str">
        <f t="shared" si="7"/>
        <v/>
      </c>
      <c r="Q34" s="114">
        <f t="shared" si="8"/>
        <v>0</v>
      </c>
      <c r="R34" s="115"/>
      <c r="S34" s="115"/>
      <c r="T34" s="116" t="str">
        <f t="shared" si="9"/>
        <v/>
      </c>
      <c r="U34" s="114">
        <f t="shared" si="10"/>
        <v>0</v>
      </c>
      <c r="V34" s="115"/>
      <c r="W34" s="115"/>
      <c r="X34" s="116" t="str">
        <f t="shared" si="11"/>
        <v/>
      </c>
      <c r="Y34" s="117">
        <f t="shared" si="12"/>
        <v>0</v>
      </c>
      <c r="Z34" s="115"/>
      <c r="AA34" s="602" t="str">
        <f t="shared" si="35"/>
        <v/>
      </c>
      <c r="AB34" s="603">
        <f t="shared" si="36"/>
        <v>0</v>
      </c>
      <c r="AC34" s="118"/>
      <c r="AG34" s="119" t="str">
        <f t="shared" si="13"/>
        <v>Z</v>
      </c>
      <c r="AH34" s="119">
        <f t="shared" si="14"/>
        <v>9</v>
      </c>
      <c r="AI34" s="119" t="e">
        <f t="shared" si="15"/>
        <v>#N/A</v>
      </c>
      <c r="AJ34" s="120" t="e">
        <f>VLOOKUP($AS34,'FP Haupt'!$A:$M,6,FALSE)</f>
        <v>#N/A</v>
      </c>
      <c r="AK34" s="120" t="e">
        <f>VLOOKUP($AS34,'FP Beleg'!$A:$M,4,FALSE)</f>
        <v>#N/A</v>
      </c>
      <c r="AL34" s="120" t="e">
        <f>VLOOKUP($AS34,'FP Beleg'!$A:$M,5,FALSE)</f>
        <v>#N/A</v>
      </c>
      <c r="AM34" s="120" t="e">
        <f>VLOOKUP($AS34,'FP Beleg'!$A:$M,6,FALSE)</f>
        <v>#N/A</v>
      </c>
      <c r="AN34" s="120" t="e">
        <f>VLOOKUP($AS34,'FP Beleg'!$A:$M,7,FALSE)</f>
        <v>#N/A</v>
      </c>
      <c r="AO34" s="120" t="e">
        <f>VLOOKUP($AS34,'Anlage 1d'!$A:$M,4,FALSE)</f>
        <v>#N/A</v>
      </c>
      <c r="AP34" s="120" t="e">
        <f>VLOOKUP($AS34,'Anlage 1e'!$A:$M,4,FALSE)</f>
        <v>#N/A</v>
      </c>
      <c r="AQ34" s="120" t="e">
        <f>VLOOKUP($AS34,'Anlage 1e'!$A:$M,5,FALSE)</f>
        <v>#N/A</v>
      </c>
      <c r="AR34" s="120" t="e">
        <f>VLOOKUP($AS34,'FP Haupt'!$A:$M,5,FALSE)</f>
        <v>#N/A</v>
      </c>
      <c r="AS34" s="119" t="str">
        <f t="shared" si="16"/>
        <v/>
      </c>
      <c r="AV34" s="119" t="str">
        <f t="shared" si="17"/>
        <v>2</v>
      </c>
      <c r="AW34" s="119">
        <f t="shared" si="18"/>
        <v>1</v>
      </c>
      <c r="AX34" s="119" t="e">
        <f t="shared" si="19"/>
        <v>#N/A</v>
      </c>
      <c r="AY34" s="120" t="e">
        <f>VLOOKUP($BC34,'FP Haupt'!$A:$M,9,FALSE)</f>
        <v>#N/A</v>
      </c>
      <c r="AZ34" s="120" t="e">
        <f>VLOOKUP($BC34,'Anlage 1d'!$A:$M,8,FALSE)</f>
        <v>#N/A</v>
      </c>
      <c r="BA34" s="120" t="e">
        <f>VLOOKUP($BC34,'Anlage 1e'!$A:$M,10,FALSE)</f>
        <v>#N/A</v>
      </c>
      <c r="BB34" s="120" t="e">
        <f>VLOOKUP($BC34,'FP Beleg'!$A:$M,10,FALSE)</f>
        <v>#N/A</v>
      </c>
      <c r="BC34" s="119" t="str">
        <f t="shared" si="20"/>
        <v/>
      </c>
      <c r="BF34" s="119" t="str">
        <f t="shared" si="21"/>
        <v>2</v>
      </c>
      <c r="BG34" s="119">
        <f t="shared" si="22"/>
        <v>1</v>
      </c>
      <c r="BH34" s="119" t="e">
        <f t="shared" si="23"/>
        <v>#N/A</v>
      </c>
      <c r="BI34" s="120" t="e">
        <f>VLOOKUP($BM34,'FP Haupt'!$A:$M,12,FALSE)</f>
        <v>#N/A</v>
      </c>
      <c r="BJ34" s="120" t="e">
        <f>VLOOKUP($BM34,'Anlage 1d'!$A:$M,11,FALSE)</f>
        <v>#N/A</v>
      </c>
      <c r="BK34" s="120" t="e">
        <f>VLOOKUP($BM34,'Anlage 1e'!$A:$M,13,FALSE)</f>
        <v>#N/A</v>
      </c>
      <c r="BL34" s="120" t="e">
        <f>VLOOKUP($BM34,'FP Beleg'!$A:$M,13,FALSE)</f>
        <v>#N/A</v>
      </c>
      <c r="BM34" s="119" t="str">
        <f t="shared" si="24"/>
        <v/>
      </c>
      <c r="BP34" s="119" t="str">
        <f t="shared" si="25"/>
        <v>2</v>
      </c>
      <c r="BQ34" s="119">
        <f t="shared" si="26"/>
        <v>1</v>
      </c>
      <c r="BR34" s="119" t="e">
        <f t="shared" si="27"/>
        <v>#N/A</v>
      </c>
      <c r="BS34" s="120" t="e">
        <f>VLOOKUP($BW34,'FP Haupt'!$A:$M,12,FALSE)</f>
        <v>#N/A</v>
      </c>
      <c r="BT34" s="120" t="e">
        <f>VLOOKUP($BW34,'Anlage 1d'!$A:$M,11,FALSE)</f>
        <v>#N/A</v>
      </c>
      <c r="BU34" s="120" t="e">
        <f>VLOOKUP($BW34,'Anlage 1e'!$A:$M,13,FALSE)</f>
        <v>#N/A</v>
      </c>
      <c r="BV34" s="120" t="e">
        <f>VLOOKUP($BW34,'FP Beleg'!$A:$M,13,FALSE)</f>
        <v>#N/A</v>
      </c>
      <c r="BW34" s="119" t="str">
        <f t="shared" si="28"/>
        <v/>
      </c>
      <c r="BZ34" s="119" t="str">
        <f t="shared" si="29"/>
        <v>2</v>
      </c>
      <c r="CA34" s="119">
        <f t="shared" si="30"/>
        <v>1</v>
      </c>
      <c r="CB34" s="119" t="e">
        <f t="shared" si="31"/>
        <v>#N/A</v>
      </c>
      <c r="CC34" s="120" t="e">
        <f>VLOOKUP($CG34,'FP Haupt'!$A:$M,11,FALSE)</f>
        <v>#N/A</v>
      </c>
      <c r="CD34" s="120" t="e">
        <f>VLOOKUP($CG34,'Anlage 1d'!$A:$M,10,FALSE)</f>
        <v>#N/A</v>
      </c>
      <c r="CE34" s="120" t="e">
        <f>VLOOKUP($CG34,'Anlage 1e'!$A:$M,12,FALSE)</f>
        <v>#N/A</v>
      </c>
      <c r="CF34" s="120" t="e">
        <f>VLOOKUP($CG34,'FP Beleg'!$A:$M,12,FALSE)</f>
        <v>#N/A</v>
      </c>
      <c r="CG34" s="119" t="str">
        <f t="shared" si="32"/>
        <v/>
      </c>
      <c r="CJ34" s="119" t="str">
        <f t="shared" si="33"/>
        <v>2</v>
      </c>
      <c r="CK34" s="119">
        <f t="shared" si="37"/>
        <v>1</v>
      </c>
      <c r="CL34" s="119" t="e">
        <f t="shared" si="38"/>
        <v>#N/A</v>
      </c>
      <c r="CM34" s="120" t="e">
        <f>VLOOKUP($CQ34,'FP Haupt'!$A:$O,15,FALSE)</f>
        <v>#N/A</v>
      </c>
      <c r="CN34" s="120" t="e">
        <f>VLOOKUP($CQ34,'Anlage 1d'!$A:$O,15,FALSE)</f>
        <v>#N/A</v>
      </c>
      <c r="CO34" s="120" t="e">
        <f>VLOOKUP($CQ34,'Anlage 1e'!$A:$Q,17,FALSE)</f>
        <v>#N/A</v>
      </c>
      <c r="CP34" s="120" t="e">
        <f>VLOOKUP($CQ34,'FP Beleg'!$A:$P,16,FALSE)</f>
        <v>#N/A</v>
      </c>
      <c r="CQ34" s="119" t="str">
        <f t="shared" si="34"/>
        <v/>
      </c>
    </row>
    <row r="35" spans="1:95" x14ac:dyDescent="0.2">
      <c r="A35" s="111"/>
      <c r="B35" s="112" t="str">
        <f>IF(A35="","",IF(ISERROR(VLOOKUP(MID(A35,1,4),'FP Haupt'!$A:$M,4,FALSE)),"keine DRG gemäß FPV",VLOOKUP(MID(A35,1,4),'FP Haupt'!$A:$M,4,FALSE)))</f>
        <v/>
      </c>
      <c r="C35" s="113">
        <f t="shared" si="39"/>
        <v>0</v>
      </c>
      <c r="D35" s="114" t="str">
        <f t="shared" si="1"/>
        <v/>
      </c>
      <c r="E35" s="114" t="str">
        <f t="shared" si="2"/>
        <v/>
      </c>
      <c r="F35" s="115"/>
      <c r="G35" s="115"/>
      <c r="H35" s="116" t="str">
        <f t="shared" si="3"/>
        <v/>
      </c>
      <c r="I35" s="117">
        <f t="shared" si="4"/>
        <v>0</v>
      </c>
      <c r="J35" s="115"/>
      <c r="K35" s="115"/>
      <c r="L35" s="116" t="str">
        <f t="shared" si="5"/>
        <v/>
      </c>
      <c r="M35" s="114">
        <f t="shared" si="6"/>
        <v>0</v>
      </c>
      <c r="N35" s="115"/>
      <c r="O35" s="115"/>
      <c r="P35" s="116" t="str">
        <f t="shared" si="7"/>
        <v/>
      </c>
      <c r="Q35" s="114">
        <f t="shared" si="8"/>
        <v>0</v>
      </c>
      <c r="R35" s="115"/>
      <c r="S35" s="115"/>
      <c r="T35" s="116" t="str">
        <f t="shared" si="9"/>
        <v/>
      </c>
      <c r="U35" s="114">
        <f t="shared" si="10"/>
        <v>0</v>
      </c>
      <c r="V35" s="115"/>
      <c r="W35" s="115"/>
      <c r="X35" s="116" t="str">
        <f t="shared" si="11"/>
        <v/>
      </c>
      <c r="Y35" s="117">
        <f t="shared" si="12"/>
        <v>0</v>
      </c>
      <c r="Z35" s="115"/>
      <c r="AA35" s="602" t="str">
        <f t="shared" si="35"/>
        <v/>
      </c>
      <c r="AB35" s="603">
        <f t="shared" si="36"/>
        <v>0</v>
      </c>
      <c r="AC35" s="118"/>
      <c r="AG35" s="119" t="str">
        <f t="shared" si="13"/>
        <v>Z</v>
      </c>
      <c r="AH35" s="119">
        <f t="shared" si="14"/>
        <v>9</v>
      </c>
      <c r="AI35" s="119" t="e">
        <f t="shared" si="15"/>
        <v>#N/A</v>
      </c>
      <c r="AJ35" s="120" t="e">
        <f>VLOOKUP($AS35,'FP Haupt'!$A:$M,6,FALSE)</f>
        <v>#N/A</v>
      </c>
      <c r="AK35" s="120" t="e">
        <f>VLOOKUP($AS35,'FP Beleg'!$A:$M,4,FALSE)</f>
        <v>#N/A</v>
      </c>
      <c r="AL35" s="120" t="e">
        <f>VLOOKUP($AS35,'FP Beleg'!$A:$M,5,FALSE)</f>
        <v>#N/A</v>
      </c>
      <c r="AM35" s="120" t="e">
        <f>VLOOKUP($AS35,'FP Beleg'!$A:$M,6,FALSE)</f>
        <v>#N/A</v>
      </c>
      <c r="AN35" s="120" t="e">
        <f>VLOOKUP($AS35,'FP Beleg'!$A:$M,7,FALSE)</f>
        <v>#N/A</v>
      </c>
      <c r="AO35" s="120" t="e">
        <f>VLOOKUP($AS35,'Anlage 1d'!$A:$M,4,FALSE)</f>
        <v>#N/A</v>
      </c>
      <c r="AP35" s="120" t="e">
        <f>VLOOKUP($AS35,'Anlage 1e'!$A:$M,4,FALSE)</f>
        <v>#N/A</v>
      </c>
      <c r="AQ35" s="120" t="e">
        <f>VLOOKUP($AS35,'Anlage 1e'!$A:$M,5,FALSE)</f>
        <v>#N/A</v>
      </c>
      <c r="AR35" s="120" t="e">
        <f>VLOOKUP($AS35,'FP Haupt'!$A:$M,5,FALSE)</f>
        <v>#N/A</v>
      </c>
      <c r="AS35" s="119" t="str">
        <f t="shared" si="16"/>
        <v/>
      </c>
      <c r="AV35" s="119" t="str">
        <f t="shared" si="17"/>
        <v>2</v>
      </c>
      <c r="AW35" s="119">
        <f t="shared" si="18"/>
        <v>1</v>
      </c>
      <c r="AX35" s="119" t="e">
        <f t="shared" si="19"/>
        <v>#N/A</v>
      </c>
      <c r="AY35" s="120" t="e">
        <f>VLOOKUP($BC35,'FP Haupt'!$A:$M,9,FALSE)</f>
        <v>#N/A</v>
      </c>
      <c r="AZ35" s="120" t="e">
        <f>VLOOKUP($BC35,'Anlage 1d'!$A:$M,8,FALSE)</f>
        <v>#N/A</v>
      </c>
      <c r="BA35" s="120" t="e">
        <f>VLOOKUP($BC35,'Anlage 1e'!$A:$M,10,FALSE)</f>
        <v>#N/A</v>
      </c>
      <c r="BB35" s="120" t="e">
        <f>VLOOKUP($BC35,'FP Beleg'!$A:$M,10,FALSE)</f>
        <v>#N/A</v>
      </c>
      <c r="BC35" s="119" t="str">
        <f t="shared" si="20"/>
        <v/>
      </c>
      <c r="BF35" s="119" t="str">
        <f t="shared" si="21"/>
        <v>2</v>
      </c>
      <c r="BG35" s="119">
        <f t="shared" si="22"/>
        <v>1</v>
      </c>
      <c r="BH35" s="119" t="e">
        <f t="shared" si="23"/>
        <v>#N/A</v>
      </c>
      <c r="BI35" s="120" t="e">
        <f>VLOOKUP($BM35,'FP Haupt'!$A:$M,12,FALSE)</f>
        <v>#N/A</v>
      </c>
      <c r="BJ35" s="120" t="e">
        <f>VLOOKUP($BM35,'Anlage 1d'!$A:$M,11,FALSE)</f>
        <v>#N/A</v>
      </c>
      <c r="BK35" s="120" t="e">
        <f>VLOOKUP($BM35,'Anlage 1e'!$A:$M,13,FALSE)</f>
        <v>#N/A</v>
      </c>
      <c r="BL35" s="120" t="e">
        <f>VLOOKUP($BM35,'FP Beleg'!$A:$M,13,FALSE)</f>
        <v>#N/A</v>
      </c>
      <c r="BM35" s="119" t="str">
        <f t="shared" si="24"/>
        <v/>
      </c>
      <c r="BP35" s="119" t="str">
        <f t="shared" si="25"/>
        <v>2</v>
      </c>
      <c r="BQ35" s="119">
        <f t="shared" si="26"/>
        <v>1</v>
      </c>
      <c r="BR35" s="119" t="e">
        <f t="shared" si="27"/>
        <v>#N/A</v>
      </c>
      <c r="BS35" s="120" t="e">
        <f>VLOOKUP($BW35,'FP Haupt'!$A:$M,12,FALSE)</f>
        <v>#N/A</v>
      </c>
      <c r="BT35" s="120" t="e">
        <f>VLOOKUP($BW35,'Anlage 1d'!$A:$M,11,FALSE)</f>
        <v>#N/A</v>
      </c>
      <c r="BU35" s="120" t="e">
        <f>VLOOKUP($BW35,'Anlage 1e'!$A:$M,13,FALSE)</f>
        <v>#N/A</v>
      </c>
      <c r="BV35" s="120" t="e">
        <f>VLOOKUP($BW35,'FP Beleg'!$A:$M,13,FALSE)</f>
        <v>#N/A</v>
      </c>
      <c r="BW35" s="119" t="str">
        <f t="shared" si="28"/>
        <v/>
      </c>
      <c r="BZ35" s="119" t="str">
        <f t="shared" si="29"/>
        <v>2</v>
      </c>
      <c r="CA35" s="119">
        <f t="shared" si="30"/>
        <v>1</v>
      </c>
      <c r="CB35" s="119" t="e">
        <f t="shared" si="31"/>
        <v>#N/A</v>
      </c>
      <c r="CC35" s="120" t="e">
        <f>VLOOKUP($CG35,'FP Haupt'!$A:$M,11,FALSE)</f>
        <v>#N/A</v>
      </c>
      <c r="CD35" s="120" t="e">
        <f>VLOOKUP($CG35,'Anlage 1d'!$A:$M,10,FALSE)</f>
        <v>#N/A</v>
      </c>
      <c r="CE35" s="120" t="e">
        <f>VLOOKUP($CG35,'Anlage 1e'!$A:$M,12,FALSE)</f>
        <v>#N/A</v>
      </c>
      <c r="CF35" s="120" t="e">
        <f>VLOOKUP($CG35,'FP Beleg'!$A:$M,12,FALSE)</f>
        <v>#N/A</v>
      </c>
      <c r="CG35" s="119" t="str">
        <f t="shared" si="32"/>
        <v/>
      </c>
      <c r="CJ35" s="119" t="str">
        <f t="shared" si="33"/>
        <v>2</v>
      </c>
      <c r="CK35" s="119">
        <f t="shared" si="37"/>
        <v>1</v>
      </c>
      <c r="CL35" s="119" t="e">
        <f t="shared" si="38"/>
        <v>#N/A</v>
      </c>
      <c r="CM35" s="120" t="e">
        <f>VLOOKUP($CQ35,'FP Haupt'!$A:$O,15,FALSE)</f>
        <v>#N/A</v>
      </c>
      <c r="CN35" s="120" t="e">
        <f>VLOOKUP($CQ35,'Anlage 1d'!$A:$O,15,FALSE)</f>
        <v>#N/A</v>
      </c>
      <c r="CO35" s="120" t="e">
        <f>VLOOKUP($CQ35,'Anlage 1e'!$A:$Q,17,FALSE)</f>
        <v>#N/A</v>
      </c>
      <c r="CP35" s="120" t="e">
        <f>VLOOKUP($CQ35,'FP Beleg'!$A:$P,16,FALSE)</f>
        <v>#N/A</v>
      </c>
      <c r="CQ35" s="119" t="str">
        <f t="shared" si="34"/>
        <v/>
      </c>
    </row>
    <row r="36" spans="1:95" x14ac:dyDescent="0.2">
      <c r="A36" s="111"/>
      <c r="B36" s="112" t="str">
        <f>IF(A36="","",IF(ISERROR(VLOOKUP(MID(A36,1,4),'FP Haupt'!$A:$M,4,FALSE)),"keine DRG gemäß FPV",VLOOKUP(MID(A36,1,4),'FP Haupt'!$A:$M,4,FALSE)))</f>
        <v/>
      </c>
      <c r="C36" s="113">
        <f t="shared" si="39"/>
        <v>0</v>
      </c>
      <c r="D36" s="114" t="str">
        <f t="shared" si="1"/>
        <v/>
      </c>
      <c r="E36" s="114" t="str">
        <f t="shared" si="2"/>
        <v/>
      </c>
      <c r="F36" s="115"/>
      <c r="G36" s="115"/>
      <c r="H36" s="116" t="str">
        <f t="shared" si="3"/>
        <v/>
      </c>
      <c r="I36" s="117">
        <f t="shared" si="4"/>
        <v>0</v>
      </c>
      <c r="J36" s="115"/>
      <c r="K36" s="115"/>
      <c r="L36" s="116" t="str">
        <f t="shared" si="5"/>
        <v/>
      </c>
      <c r="M36" s="114">
        <f t="shared" si="6"/>
        <v>0</v>
      </c>
      <c r="N36" s="115"/>
      <c r="O36" s="115"/>
      <c r="P36" s="116" t="str">
        <f t="shared" si="7"/>
        <v/>
      </c>
      <c r="Q36" s="114">
        <f t="shared" si="8"/>
        <v>0</v>
      </c>
      <c r="R36" s="115"/>
      <c r="S36" s="115"/>
      <c r="T36" s="116" t="str">
        <f t="shared" si="9"/>
        <v/>
      </c>
      <c r="U36" s="114">
        <f t="shared" si="10"/>
        <v>0</v>
      </c>
      <c r="V36" s="115"/>
      <c r="W36" s="115"/>
      <c r="X36" s="116" t="str">
        <f t="shared" si="11"/>
        <v/>
      </c>
      <c r="Y36" s="117">
        <f t="shared" si="12"/>
        <v>0</v>
      </c>
      <c r="Z36" s="115"/>
      <c r="AA36" s="602" t="str">
        <f t="shared" si="35"/>
        <v/>
      </c>
      <c r="AB36" s="603">
        <f t="shared" si="36"/>
        <v>0</v>
      </c>
      <c r="AC36" s="118"/>
      <c r="AG36" s="119" t="str">
        <f t="shared" si="13"/>
        <v>Z</v>
      </c>
      <c r="AH36" s="119">
        <f t="shared" si="14"/>
        <v>9</v>
      </c>
      <c r="AI36" s="119" t="e">
        <f t="shared" si="15"/>
        <v>#N/A</v>
      </c>
      <c r="AJ36" s="120" t="e">
        <f>VLOOKUP($AS36,'FP Haupt'!$A:$M,6,FALSE)</f>
        <v>#N/A</v>
      </c>
      <c r="AK36" s="120" t="e">
        <f>VLOOKUP($AS36,'FP Beleg'!$A:$M,4,FALSE)</f>
        <v>#N/A</v>
      </c>
      <c r="AL36" s="120" t="e">
        <f>VLOOKUP($AS36,'FP Beleg'!$A:$M,5,FALSE)</f>
        <v>#N/A</v>
      </c>
      <c r="AM36" s="120" t="e">
        <f>VLOOKUP($AS36,'FP Beleg'!$A:$M,6,FALSE)</f>
        <v>#N/A</v>
      </c>
      <c r="AN36" s="120" t="e">
        <f>VLOOKUP($AS36,'FP Beleg'!$A:$M,7,FALSE)</f>
        <v>#N/A</v>
      </c>
      <c r="AO36" s="120" t="e">
        <f>VLOOKUP($AS36,'Anlage 1d'!$A:$M,4,FALSE)</f>
        <v>#N/A</v>
      </c>
      <c r="AP36" s="120" t="e">
        <f>VLOOKUP($AS36,'Anlage 1e'!$A:$M,4,FALSE)</f>
        <v>#N/A</v>
      </c>
      <c r="AQ36" s="120" t="e">
        <f>VLOOKUP($AS36,'Anlage 1e'!$A:$M,5,FALSE)</f>
        <v>#N/A</v>
      </c>
      <c r="AR36" s="120" t="e">
        <f>VLOOKUP($AS36,'FP Haupt'!$A:$M,5,FALSE)</f>
        <v>#N/A</v>
      </c>
      <c r="AS36" s="119" t="str">
        <f t="shared" si="16"/>
        <v/>
      </c>
      <c r="AV36" s="119" t="str">
        <f t="shared" si="17"/>
        <v>2</v>
      </c>
      <c r="AW36" s="119">
        <f t="shared" si="18"/>
        <v>1</v>
      </c>
      <c r="AX36" s="119" t="e">
        <f t="shared" si="19"/>
        <v>#N/A</v>
      </c>
      <c r="AY36" s="120" t="e">
        <f>VLOOKUP($BC36,'FP Haupt'!$A:$M,9,FALSE)</f>
        <v>#N/A</v>
      </c>
      <c r="AZ36" s="120" t="e">
        <f>VLOOKUP($BC36,'Anlage 1d'!$A:$M,8,FALSE)</f>
        <v>#N/A</v>
      </c>
      <c r="BA36" s="120" t="e">
        <f>VLOOKUP($BC36,'Anlage 1e'!$A:$M,10,FALSE)</f>
        <v>#N/A</v>
      </c>
      <c r="BB36" s="120" t="e">
        <f>VLOOKUP($BC36,'FP Beleg'!$A:$M,10,FALSE)</f>
        <v>#N/A</v>
      </c>
      <c r="BC36" s="119" t="str">
        <f t="shared" si="20"/>
        <v/>
      </c>
      <c r="BF36" s="119" t="str">
        <f t="shared" si="21"/>
        <v>2</v>
      </c>
      <c r="BG36" s="119">
        <f t="shared" si="22"/>
        <v>1</v>
      </c>
      <c r="BH36" s="119" t="e">
        <f t="shared" si="23"/>
        <v>#N/A</v>
      </c>
      <c r="BI36" s="120" t="e">
        <f>VLOOKUP($BM36,'FP Haupt'!$A:$M,12,FALSE)</f>
        <v>#N/A</v>
      </c>
      <c r="BJ36" s="120" t="e">
        <f>VLOOKUP($BM36,'Anlage 1d'!$A:$M,11,FALSE)</f>
        <v>#N/A</v>
      </c>
      <c r="BK36" s="120" t="e">
        <f>VLOOKUP($BM36,'Anlage 1e'!$A:$M,13,FALSE)</f>
        <v>#N/A</v>
      </c>
      <c r="BL36" s="120" t="e">
        <f>VLOOKUP($BM36,'FP Beleg'!$A:$M,13,FALSE)</f>
        <v>#N/A</v>
      </c>
      <c r="BM36" s="119" t="str">
        <f t="shared" si="24"/>
        <v/>
      </c>
      <c r="BP36" s="119" t="str">
        <f t="shared" si="25"/>
        <v>2</v>
      </c>
      <c r="BQ36" s="119">
        <f t="shared" si="26"/>
        <v>1</v>
      </c>
      <c r="BR36" s="119" t="e">
        <f t="shared" si="27"/>
        <v>#N/A</v>
      </c>
      <c r="BS36" s="120" t="e">
        <f>VLOOKUP($BW36,'FP Haupt'!$A:$M,12,FALSE)</f>
        <v>#N/A</v>
      </c>
      <c r="BT36" s="120" t="e">
        <f>VLOOKUP($BW36,'Anlage 1d'!$A:$M,11,FALSE)</f>
        <v>#N/A</v>
      </c>
      <c r="BU36" s="120" t="e">
        <f>VLOOKUP($BW36,'Anlage 1e'!$A:$M,13,FALSE)</f>
        <v>#N/A</v>
      </c>
      <c r="BV36" s="120" t="e">
        <f>VLOOKUP($BW36,'FP Beleg'!$A:$M,13,FALSE)</f>
        <v>#N/A</v>
      </c>
      <c r="BW36" s="119" t="str">
        <f t="shared" si="28"/>
        <v/>
      </c>
      <c r="BZ36" s="119" t="str">
        <f t="shared" si="29"/>
        <v>2</v>
      </c>
      <c r="CA36" s="119">
        <f t="shared" si="30"/>
        <v>1</v>
      </c>
      <c r="CB36" s="119" t="e">
        <f t="shared" si="31"/>
        <v>#N/A</v>
      </c>
      <c r="CC36" s="120" t="e">
        <f>VLOOKUP($CG36,'FP Haupt'!$A:$M,11,FALSE)</f>
        <v>#N/A</v>
      </c>
      <c r="CD36" s="120" t="e">
        <f>VLOOKUP($CG36,'Anlage 1d'!$A:$M,10,FALSE)</f>
        <v>#N/A</v>
      </c>
      <c r="CE36" s="120" t="e">
        <f>VLOOKUP($CG36,'Anlage 1e'!$A:$M,12,FALSE)</f>
        <v>#N/A</v>
      </c>
      <c r="CF36" s="120" t="e">
        <f>VLOOKUP($CG36,'FP Beleg'!$A:$M,12,FALSE)</f>
        <v>#N/A</v>
      </c>
      <c r="CG36" s="119" t="str">
        <f t="shared" si="32"/>
        <v/>
      </c>
      <c r="CJ36" s="119" t="str">
        <f t="shared" si="33"/>
        <v>2</v>
      </c>
      <c r="CK36" s="119">
        <f t="shared" si="37"/>
        <v>1</v>
      </c>
      <c r="CL36" s="119" t="e">
        <f t="shared" si="38"/>
        <v>#N/A</v>
      </c>
      <c r="CM36" s="120" t="e">
        <f>VLOOKUP($CQ36,'FP Haupt'!$A:$O,15,FALSE)</f>
        <v>#N/A</v>
      </c>
      <c r="CN36" s="120" t="e">
        <f>VLOOKUP($CQ36,'Anlage 1d'!$A:$O,15,FALSE)</f>
        <v>#N/A</v>
      </c>
      <c r="CO36" s="120" t="e">
        <f>VLOOKUP($CQ36,'Anlage 1e'!$A:$Q,17,FALSE)</f>
        <v>#N/A</v>
      </c>
      <c r="CP36" s="120" t="e">
        <f>VLOOKUP($CQ36,'FP Beleg'!$A:$P,16,FALSE)</f>
        <v>#N/A</v>
      </c>
      <c r="CQ36" s="119" t="str">
        <f t="shared" si="34"/>
        <v/>
      </c>
    </row>
    <row r="37" spans="1:95" x14ac:dyDescent="0.2">
      <c r="A37" s="111"/>
      <c r="B37" s="112" t="str">
        <f>IF(A37="","",IF(ISERROR(VLOOKUP(MID(A37,1,4),'FP Haupt'!$A:$M,4,FALSE)),"keine DRG gemäß FPV",VLOOKUP(MID(A37,1,4),'FP Haupt'!$A:$M,4,FALSE)))</f>
        <v/>
      </c>
      <c r="C37" s="113">
        <f t="shared" si="39"/>
        <v>0</v>
      </c>
      <c r="D37" s="114" t="str">
        <f t="shared" si="1"/>
        <v/>
      </c>
      <c r="E37" s="114" t="str">
        <f t="shared" si="2"/>
        <v/>
      </c>
      <c r="F37" s="115"/>
      <c r="G37" s="115"/>
      <c r="H37" s="116" t="str">
        <f t="shared" si="3"/>
        <v/>
      </c>
      <c r="I37" s="117">
        <f t="shared" si="4"/>
        <v>0</v>
      </c>
      <c r="J37" s="115"/>
      <c r="K37" s="115"/>
      <c r="L37" s="116" t="str">
        <f t="shared" si="5"/>
        <v/>
      </c>
      <c r="M37" s="114">
        <f t="shared" si="6"/>
        <v>0</v>
      </c>
      <c r="N37" s="115"/>
      <c r="O37" s="115"/>
      <c r="P37" s="116" t="str">
        <f t="shared" si="7"/>
        <v/>
      </c>
      <c r="Q37" s="114">
        <f t="shared" si="8"/>
        <v>0</v>
      </c>
      <c r="R37" s="115"/>
      <c r="S37" s="115"/>
      <c r="T37" s="116" t="str">
        <f t="shared" si="9"/>
        <v/>
      </c>
      <c r="U37" s="114">
        <f t="shared" si="10"/>
        <v>0</v>
      </c>
      <c r="V37" s="115"/>
      <c r="W37" s="115"/>
      <c r="X37" s="116" t="str">
        <f t="shared" si="11"/>
        <v/>
      </c>
      <c r="Y37" s="117">
        <f t="shared" si="12"/>
        <v>0</v>
      </c>
      <c r="Z37" s="115"/>
      <c r="AA37" s="602" t="str">
        <f t="shared" si="35"/>
        <v/>
      </c>
      <c r="AB37" s="603">
        <f t="shared" si="36"/>
        <v>0</v>
      </c>
      <c r="AC37" s="118"/>
      <c r="AG37" s="119" t="str">
        <f t="shared" si="13"/>
        <v>Z</v>
      </c>
      <c r="AH37" s="119">
        <f t="shared" si="14"/>
        <v>9</v>
      </c>
      <c r="AI37" s="119" t="e">
        <f t="shared" si="15"/>
        <v>#N/A</v>
      </c>
      <c r="AJ37" s="120" t="e">
        <f>VLOOKUP($AS37,'FP Haupt'!$A:$M,6,FALSE)</f>
        <v>#N/A</v>
      </c>
      <c r="AK37" s="120" t="e">
        <f>VLOOKUP($AS37,'FP Beleg'!$A:$M,4,FALSE)</f>
        <v>#N/A</v>
      </c>
      <c r="AL37" s="120" t="e">
        <f>VLOOKUP($AS37,'FP Beleg'!$A:$M,5,FALSE)</f>
        <v>#N/A</v>
      </c>
      <c r="AM37" s="120" t="e">
        <f>VLOOKUP($AS37,'FP Beleg'!$A:$M,6,FALSE)</f>
        <v>#N/A</v>
      </c>
      <c r="AN37" s="120" t="e">
        <f>VLOOKUP($AS37,'FP Beleg'!$A:$M,7,FALSE)</f>
        <v>#N/A</v>
      </c>
      <c r="AO37" s="120" t="e">
        <f>VLOOKUP($AS37,'Anlage 1d'!$A:$M,4,FALSE)</f>
        <v>#N/A</v>
      </c>
      <c r="AP37" s="120" t="e">
        <f>VLOOKUP($AS37,'Anlage 1e'!$A:$M,4,FALSE)</f>
        <v>#N/A</v>
      </c>
      <c r="AQ37" s="120" t="e">
        <f>VLOOKUP($AS37,'Anlage 1e'!$A:$M,5,FALSE)</f>
        <v>#N/A</v>
      </c>
      <c r="AR37" s="120" t="e">
        <f>VLOOKUP($AS37,'FP Haupt'!$A:$M,5,FALSE)</f>
        <v>#N/A</v>
      </c>
      <c r="AS37" s="119" t="str">
        <f t="shared" si="16"/>
        <v/>
      </c>
      <c r="AV37" s="119" t="str">
        <f t="shared" si="17"/>
        <v>2</v>
      </c>
      <c r="AW37" s="119">
        <f t="shared" si="18"/>
        <v>1</v>
      </c>
      <c r="AX37" s="119" t="e">
        <f t="shared" si="19"/>
        <v>#N/A</v>
      </c>
      <c r="AY37" s="120" t="e">
        <f>VLOOKUP($BC37,'FP Haupt'!$A:$M,9,FALSE)</f>
        <v>#N/A</v>
      </c>
      <c r="AZ37" s="120" t="e">
        <f>VLOOKUP($BC37,'Anlage 1d'!$A:$M,8,FALSE)</f>
        <v>#N/A</v>
      </c>
      <c r="BA37" s="120" t="e">
        <f>VLOOKUP($BC37,'Anlage 1e'!$A:$M,10,FALSE)</f>
        <v>#N/A</v>
      </c>
      <c r="BB37" s="120" t="e">
        <f>VLOOKUP($BC37,'FP Beleg'!$A:$M,10,FALSE)</f>
        <v>#N/A</v>
      </c>
      <c r="BC37" s="119" t="str">
        <f t="shared" si="20"/>
        <v/>
      </c>
      <c r="BF37" s="119" t="str">
        <f t="shared" si="21"/>
        <v>2</v>
      </c>
      <c r="BG37" s="119">
        <f t="shared" si="22"/>
        <v>1</v>
      </c>
      <c r="BH37" s="119" t="e">
        <f t="shared" si="23"/>
        <v>#N/A</v>
      </c>
      <c r="BI37" s="120" t="e">
        <f>VLOOKUP($BM37,'FP Haupt'!$A:$M,12,FALSE)</f>
        <v>#N/A</v>
      </c>
      <c r="BJ37" s="120" t="e">
        <f>VLOOKUP($BM37,'Anlage 1d'!$A:$M,11,FALSE)</f>
        <v>#N/A</v>
      </c>
      <c r="BK37" s="120" t="e">
        <f>VLOOKUP($BM37,'Anlage 1e'!$A:$M,13,FALSE)</f>
        <v>#N/A</v>
      </c>
      <c r="BL37" s="120" t="e">
        <f>VLOOKUP($BM37,'FP Beleg'!$A:$M,13,FALSE)</f>
        <v>#N/A</v>
      </c>
      <c r="BM37" s="119" t="str">
        <f t="shared" si="24"/>
        <v/>
      </c>
      <c r="BP37" s="119" t="str">
        <f t="shared" si="25"/>
        <v>2</v>
      </c>
      <c r="BQ37" s="119">
        <f t="shared" si="26"/>
        <v>1</v>
      </c>
      <c r="BR37" s="119" t="e">
        <f t="shared" si="27"/>
        <v>#N/A</v>
      </c>
      <c r="BS37" s="120" t="e">
        <f>VLOOKUP($BW37,'FP Haupt'!$A:$M,12,FALSE)</f>
        <v>#N/A</v>
      </c>
      <c r="BT37" s="120" t="e">
        <f>VLOOKUP($BW37,'Anlage 1d'!$A:$M,11,FALSE)</f>
        <v>#N/A</v>
      </c>
      <c r="BU37" s="120" t="e">
        <f>VLOOKUP($BW37,'Anlage 1e'!$A:$M,13,FALSE)</f>
        <v>#N/A</v>
      </c>
      <c r="BV37" s="120" t="e">
        <f>VLOOKUP($BW37,'FP Beleg'!$A:$M,13,FALSE)</f>
        <v>#N/A</v>
      </c>
      <c r="BW37" s="119" t="str">
        <f t="shared" si="28"/>
        <v/>
      </c>
      <c r="BZ37" s="119" t="str">
        <f t="shared" si="29"/>
        <v>2</v>
      </c>
      <c r="CA37" s="119">
        <f t="shared" si="30"/>
        <v>1</v>
      </c>
      <c r="CB37" s="119" t="e">
        <f t="shared" si="31"/>
        <v>#N/A</v>
      </c>
      <c r="CC37" s="120" t="e">
        <f>VLOOKUP($CG37,'FP Haupt'!$A:$M,11,FALSE)</f>
        <v>#N/A</v>
      </c>
      <c r="CD37" s="120" t="e">
        <f>VLOOKUP($CG37,'Anlage 1d'!$A:$M,10,FALSE)</f>
        <v>#N/A</v>
      </c>
      <c r="CE37" s="120" t="e">
        <f>VLOOKUP($CG37,'Anlage 1e'!$A:$M,12,FALSE)</f>
        <v>#N/A</v>
      </c>
      <c r="CF37" s="120" t="e">
        <f>VLOOKUP($CG37,'FP Beleg'!$A:$M,12,FALSE)</f>
        <v>#N/A</v>
      </c>
      <c r="CG37" s="119" t="str">
        <f t="shared" si="32"/>
        <v/>
      </c>
      <c r="CJ37" s="119" t="str">
        <f t="shared" si="33"/>
        <v>2</v>
      </c>
      <c r="CK37" s="119">
        <f t="shared" si="37"/>
        <v>1</v>
      </c>
      <c r="CL37" s="119" t="e">
        <f t="shared" si="38"/>
        <v>#N/A</v>
      </c>
      <c r="CM37" s="120" t="e">
        <f>VLOOKUP($CQ37,'FP Haupt'!$A:$O,15,FALSE)</f>
        <v>#N/A</v>
      </c>
      <c r="CN37" s="120" t="e">
        <f>VLOOKUP($CQ37,'Anlage 1d'!$A:$O,15,FALSE)</f>
        <v>#N/A</v>
      </c>
      <c r="CO37" s="120" t="e">
        <f>VLOOKUP($CQ37,'Anlage 1e'!$A:$Q,17,FALSE)</f>
        <v>#N/A</v>
      </c>
      <c r="CP37" s="120" t="e">
        <f>VLOOKUP($CQ37,'FP Beleg'!$A:$P,16,FALSE)</f>
        <v>#N/A</v>
      </c>
      <c r="CQ37" s="119" t="str">
        <f t="shared" si="34"/>
        <v/>
      </c>
    </row>
    <row r="38" spans="1:95" x14ac:dyDescent="0.2">
      <c r="A38" s="111"/>
      <c r="B38" s="112" t="str">
        <f>IF(A38="","",IF(ISERROR(VLOOKUP(MID(A38,1,4),'FP Haupt'!$A:$M,4,FALSE)),"keine DRG gemäß FPV",VLOOKUP(MID(A38,1,4),'FP Haupt'!$A:$M,4,FALSE)))</f>
        <v/>
      </c>
      <c r="C38" s="113">
        <f t="shared" si="39"/>
        <v>0</v>
      </c>
      <c r="D38" s="114" t="str">
        <f t="shared" si="1"/>
        <v/>
      </c>
      <c r="E38" s="114" t="str">
        <f t="shared" si="2"/>
        <v/>
      </c>
      <c r="F38" s="115"/>
      <c r="G38" s="115"/>
      <c r="H38" s="116" t="str">
        <f t="shared" si="3"/>
        <v/>
      </c>
      <c r="I38" s="117">
        <f t="shared" si="4"/>
        <v>0</v>
      </c>
      <c r="J38" s="115"/>
      <c r="K38" s="115"/>
      <c r="L38" s="116" t="str">
        <f t="shared" si="5"/>
        <v/>
      </c>
      <c r="M38" s="114">
        <f t="shared" si="6"/>
        <v>0</v>
      </c>
      <c r="N38" s="115"/>
      <c r="O38" s="115"/>
      <c r="P38" s="116" t="str">
        <f t="shared" si="7"/>
        <v/>
      </c>
      <c r="Q38" s="114">
        <f t="shared" si="8"/>
        <v>0</v>
      </c>
      <c r="R38" s="115"/>
      <c r="S38" s="115"/>
      <c r="T38" s="116" t="str">
        <f t="shared" si="9"/>
        <v/>
      </c>
      <c r="U38" s="114">
        <f t="shared" si="10"/>
        <v>0</v>
      </c>
      <c r="V38" s="115"/>
      <c r="W38" s="115"/>
      <c r="X38" s="116" t="str">
        <f t="shared" si="11"/>
        <v/>
      </c>
      <c r="Y38" s="117">
        <f t="shared" si="12"/>
        <v>0</v>
      </c>
      <c r="Z38" s="115"/>
      <c r="AA38" s="602" t="str">
        <f t="shared" si="35"/>
        <v/>
      </c>
      <c r="AB38" s="603">
        <f t="shared" si="36"/>
        <v>0</v>
      </c>
      <c r="AC38" s="118"/>
      <c r="AG38" s="119" t="str">
        <f t="shared" si="13"/>
        <v>Z</v>
      </c>
      <c r="AH38" s="119">
        <f t="shared" si="14"/>
        <v>9</v>
      </c>
      <c r="AI38" s="119" t="e">
        <f t="shared" si="15"/>
        <v>#N/A</v>
      </c>
      <c r="AJ38" s="120" t="e">
        <f>VLOOKUP($AS38,'FP Haupt'!$A:$M,6,FALSE)</f>
        <v>#N/A</v>
      </c>
      <c r="AK38" s="120" t="e">
        <f>VLOOKUP($AS38,'FP Beleg'!$A:$M,4,FALSE)</f>
        <v>#N/A</v>
      </c>
      <c r="AL38" s="120" t="e">
        <f>VLOOKUP($AS38,'FP Beleg'!$A:$M,5,FALSE)</f>
        <v>#N/A</v>
      </c>
      <c r="AM38" s="120" t="e">
        <f>VLOOKUP($AS38,'FP Beleg'!$A:$M,6,FALSE)</f>
        <v>#N/A</v>
      </c>
      <c r="AN38" s="120" t="e">
        <f>VLOOKUP($AS38,'FP Beleg'!$A:$M,7,FALSE)</f>
        <v>#N/A</v>
      </c>
      <c r="AO38" s="120" t="e">
        <f>VLOOKUP($AS38,'Anlage 1d'!$A:$M,4,FALSE)</f>
        <v>#N/A</v>
      </c>
      <c r="AP38" s="120" t="e">
        <f>VLOOKUP($AS38,'Anlage 1e'!$A:$M,4,FALSE)</f>
        <v>#N/A</v>
      </c>
      <c r="AQ38" s="120" t="e">
        <f>VLOOKUP($AS38,'Anlage 1e'!$A:$M,5,FALSE)</f>
        <v>#N/A</v>
      </c>
      <c r="AR38" s="120" t="e">
        <f>VLOOKUP($AS38,'FP Haupt'!$A:$M,5,FALSE)</f>
        <v>#N/A</v>
      </c>
      <c r="AS38" s="119" t="str">
        <f t="shared" si="16"/>
        <v/>
      </c>
      <c r="AV38" s="119" t="str">
        <f t="shared" si="17"/>
        <v>2</v>
      </c>
      <c r="AW38" s="119">
        <f t="shared" si="18"/>
        <v>1</v>
      </c>
      <c r="AX38" s="119" t="e">
        <f t="shared" si="19"/>
        <v>#N/A</v>
      </c>
      <c r="AY38" s="120" t="e">
        <f>VLOOKUP($BC38,'FP Haupt'!$A:$M,9,FALSE)</f>
        <v>#N/A</v>
      </c>
      <c r="AZ38" s="120" t="e">
        <f>VLOOKUP($BC38,'Anlage 1d'!$A:$M,8,FALSE)</f>
        <v>#N/A</v>
      </c>
      <c r="BA38" s="120" t="e">
        <f>VLOOKUP($BC38,'Anlage 1e'!$A:$M,10,FALSE)</f>
        <v>#N/A</v>
      </c>
      <c r="BB38" s="120" t="e">
        <f>VLOOKUP($BC38,'FP Beleg'!$A:$M,10,FALSE)</f>
        <v>#N/A</v>
      </c>
      <c r="BC38" s="119" t="str">
        <f t="shared" si="20"/>
        <v/>
      </c>
      <c r="BF38" s="119" t="str">
        <f t="shared" si="21"/>
        <v>2</v>
      </c>
      <c r="BG38" s="119">
        <f t="shared" si="22"/>
        <v>1</v>
      </c>
      <c r="BH38" s="119" t="e">
        <f t="shared" si="23"/>
        <v>#N/A</v>
      </c>
      <c r="BI38" s="120" t="e">
        <f>VLOOKUP($BM38,'FP Haupt'!$A:$M,12,FALSE)</f>
        <v>#N/A</v>
      </c>
      <c r="BJ38" s="120" t="e">
        <f>VLOOKUP($BM38,'Anlage 1d'!$A:$M,11,FALSE)</f>
        <v>#N/A</v>
      </c>
      <c r="BK38" s="120" t="e">
        <f>VLOOKUP($BM38,'Anlage 1e'!$A:$M,13,FALSE)</f>
        <v>#N/A</v>
      </c>
      <c r="BL38" s="120" t="e">
        <f>VLOOKUP($BM38,'FP Beleg'!$A:$M,13,FALSE)</f>
        <v>#N/A</v>
      </c>
      <c r="BM38" s="119" t="str">
        <f t="shared" si="24"/>
        <v/>
      </c>
      <c r="BP38" s="119" t="str">
        <f t="shared" si="25"/>
        <v>2</v>
      </c>
      <c r="BQ38" s="119">
        <f t="shared" si="26"/>
        <v>1</v>
      </c>
      <c r="BR38" s="119" t="e">
        <f t="shared" si="27"/>
        <v>#N/A</v>
      </c>
      <c r="BS38" s="120" t="e">
        <f>VLOOKUP($BW38,'FP Haupt'!$A:$M,12,FALSE)</f>
        <v>#N/A</v>
      </c>
      <c r="BT38" s="120" t="e">
        <f>VLOOKUP($BW38,'Anlage 1d'!$A:$M,11,FALSE)</f>
        <v>#N/A</v>
      </c>
      <c r="BU38" s="120" t="e">
        <f>VLOOKUP($BW38,'Anlage 1e'!$A:$M,13,FALSE)</f>
        <v>#N/A</v>
      </c>
      <c r="BV38" s="120" t="e">
        <f>VLOOKUP($BW38,'FP Beleg'!$A:$M,13,FALSE)</f>
        <v>#N/A</v>
      </c>
      <c r="BW38" s="119" t="str">
        <f t="shared" si="28"/>
        <v/>
      </c>
      <c r="BZ38" s="119" t="str">
        <f t="shared" si="29"/>
        <v>2</v>
      </c>
      <c r="CA38" s="119">
        <f t="shared" si="30"/>
        <v>1</v>
      </c>
      <c r="CB38" s="119" t="e">
        <f t="shared" si="31"/>
        <v>#N/A</v>
      </c>
      <c r="CC38" s="120" t="e">
        <f>VLOOKUP($CG38,'FP Haupt'!$A:$M,11,FALSE)</f>
        <v>#N/A</v>
      </c>
      <c r="CD38" s="120" t="e">
        <f>VLOOKUP($CG38,'Anlage 1d'!$A:$M,10,FALSE)</f>
        <v>#N/A</v>
      </c>
      <c r="CE38" s="120" t="e">
        <f>VLOOKUP($CG38,'Anlage 1e'!$A:$M,12,FALSE)</f>
        <v>#N/A</v>
      </c>
      <c r="CF38" s="120" t="e">
        <f>VLOOKUP($CG38,'FP Beleg'!$A:$M,12,FALSE)</f>
        <v>#N/A</v>
      </c>
      <c r="CG38" s="119" t="str">
        <f t="shared" si="32"/>
        <v/>
      </c>
      <c r="CJ38" s="119" t="str">
        <f t="shared" si="33"/>
        <v>2</v>
      </c>
      <c r="CK38" s="119">
        <f t="shared" si="37"/>
        <v>1</v>
      </c>
      <c r="CL38" s="119" t="e">
        <f t="shared" si="38"/>
        <v>#N/A</v>
      </c>
      <c r="CM38" s="120" t="e">
        <f>VLOOKUP($CQ38,'FP Haupt'!$A:$O,15,FALSE)</f>
        <v>#N/A</v>
      </c>
      <c r="CN38" s="120" t="e">
        <f>VLOOKUP($CQ38,'Anlage 1d'!$A:$O,15,FALSE)</f>
        <v>#N/A</v>
      </c>
      <c r="CO38" s="120" t="e">
        <f>VLOOKUP($CQ38,'Anlage 1e'!$A:$Q,17,FALSE)</f>
        <v>#N/A</v>
      </c>
      <c r="CP38" s="120" t="e">
        <f>VLOOKUP($CQ38,'FP Beleg'!$A:$P,16,FALSE)</f>
        <v>#N/A</v>
      </c>
      <c r="CQ38" s="119" t="str">
        <f t="shared" si="34"/>
        <v/>
      </c>
    </row>
    <row r="39" spans="1:95" x14ac:dyDescent="0.2">
      <c r="A39" s="111"/>
      <c r="B39" s="112" t="str">
        <f>IF(A39="","",IF(ISERROR(VLOOKUP(MID(A39,1,4),'FP Haupt'!$A:$M,4,FALSE)),"keine DRG gemäß FPV",VLOOKUP(MID(A39,1,4),'FP Haupt'!$A:$M,4,FALSE)))</f>
        <v/>
      </c>
      <c r="C39" s="113">
        <f t="shared" si="39"/>
        <v>0</v>
      </c>
      <c r="D39" s="114" t="str">
        <f t="shared" si="1"/>
        <v/>
      </c>
      <c r="E39" s="114" t="str">
        <f t="shared" si="2"/>
        <v/>
      </c>
      <c r="F39" s="115"/>
      <c r="G39" s="115"/>
      <c r="H39" s="116" t="str">
        <f t="shared" si="3"/>
        <v/>
      </c>
      <c r="I39" s="117">
        <f t="shared" si="4"/>
        <v>0</v>
      </c>
      <c r="J39" s="115"/>
      <c r="K39" s="115"/>
      <c r="L39" s="116" t="str">
        <f t="shared" si="5"/>
        <v/>
      </c>
      <c r="M39" s="114">
        <f t="shared" si="6"/>
        <v>0</v>
      </c>
      <c r="N39" s="115"/>
      <c r="O39" s="115"/>
      <c r="P39" s="116" t="str">
        <f t="shared" si="7"/>
        <v/>
      </c>
      <c r="Q39" s="114">
        <f t="shared" si="8"/>
        <v>0</v>
      </c>
      <c r="R39" s="115"/>
      <c r="S39" s="115"/>
      <c r="T39" s="116" t="str">
        <f t="shared" si="9"/>
        <v/>
      </c>
      <c r="U39" s="114">
        <f t="shared" si="10"/>
        <v>0</v>
      </c>
      <c r="V39" s="115"/>
      <c r="W39" s="115"/>
      <c r="X39" s="116" t="str">
        <f t="shared" si="11"/>
        <v/>
      </c>
      <c r="Y39" s="117">
        <f t="shared" si="12"/>
        <v>0</v>
      </c>
      <c r="Z39" s="115"/>
      <c r="AA39" s="602" t="str">
        <f t="shared" si="35"/>
        <v/>
      </c>
      <c r="AB39" s="603">
        <f t="shared" si="36"/>
        <v>0</v>
      </c>
      <c r="AC39" s="118"/>
      <c r="AG39" s="119" t="str">
        <f t="shared" si="13"/>
        <v>Z</v>
      </c>
      <c r="AH39" s="119">
        <f t="shared" si="14"/>
        <v>9</v>
      </c>
      <c r="AI39" s="119" t="e">
        <f t="shared" si="15"/>
        <v>#N/A</v>
      </c>
      <c r="AJ39" s="120" t="e">
        <f>VLOOKUP($AS39,'FP Haupt'!$A:$M,6,FALSE)</f>
        <v>#N/A</v>
      </c>
      <c r="AK39" s="120" t="e">
        <f>VLOOKUP($AS39,'FP Beleg'!$A:$M,4,FALSE)</f>
        <v>#N/A</v>
      </c>
      <c r="AL39" s="120" t="e">
        <f>VLOOKUP($AS39,'FP Beleg'!$A:$M,5,FALSE)</f>
        <v>#N/A</v>
      </c>
      <c r="AM39" s="120" t="e">
        <f>VLOOKUP($AS39,'FP Beleg'!$A:$M,6,FALSE)</f>
        <v>#N/A</v>
      </c>
      <c r="AN39" s="120" t="e">
        <f>VLOOKUP($AS39,'FP Beleg'!$A:$M,7,FALSE)</f>
        <v>#N/A</v>
      </c>
      <c r="AO39" s="120" t="e">
        <f>VLOOKUP($AS39,'Anlage 1d'!$A:$M,4,FALSE)</f>
        <v>#N/A</v>
      </c>
      <c r="AP39" s="120" t="e">
        <f>VLOOKUP($AS39,'Anlage 1e'!$A:$M,4,FALSE)</f>
        <v>#N/A</v>
      </c>
      <c r="AQ39" s="120" t="e">
        <f>VLOOKUP($AS39,'Anlage 1e'!$A:$M,5,FALSE)</f>
        <v>#N/A</v>
      </c>
      <c r="AR39" s="120" t="e">
        <f>VLOOKUP($AS39,'FP Haupt'!$A:$M,5,FALSE)</f>
        <v>#N/A</v>
      </c>
      <c r="AS39" s="119" t="str">
        <f t="shared" si="16"/>
        <v/>
      </c>
      <c r="AV39" s="119" t="str">
        <f t="shared" si="17"/>
        <v>2</v>
      </c>
      <c r="AW39" s="119">
        <f t="shared" si="18"/>
        <v>1</v>
      </c>
      <c r="AX39" s="119" t="e">
        <f t="shared" si="19"/>
        <v>#N/A</v>
      </c>
      <c r="AY39" s="120" t="e">
        <f>VLOOKUP($BC39,'FP Haupt'!$A:$M,9,FALSE)</f>
        <v>#N/A</v>
      </c>
      <c r="AZ39" s="120" t="e">
        <f>VLOOKUP($BC39,'Anlage 1d'!$A:$M,8,FALSE)</f>
        <v>#N/A</v>
      </c>
      <c r="BA39" s="120" t="e">
        <f>VLOOKUP($BC39,'Anlage 1e'!$A:$M,10,FALSE)</f>
        <v>#N/A</v>
      </c>
      <c r="BB39" s="120" t="e">
        <f>VLOOKUP($BC39,'FP Beleg'!$A:$M,10,FALSE)</f>
        <v>#N/A</v>
      </c>
      <c r="BC39" s="119" t="str">
        <f t="shared" si="20"/>
        <v/>
      </c>
      <c r="BF39" s="119" t="str">
        <f t="shared" si="21"/>
        <v>2</v>
      </c>
      <c r="BG39" s="119">
        <f t="shared" si="22"/>
        <v>1</v>
      </c>
      <c r="BH39" s="119" t="e">
        <f t="shared" si="23"/>
        <v>#N/A</v>
      </c>
      <c r="BI39" s="120" t="e">
        <f>VLOOKUP($BM39,'FP Haupt'!$A:$M,12,FALSE)</f>
        <v>#N/A</v>
      </c>
      <c r="BJ39" s="120" t="e">
        <f>VLOOKUP($BM39,'Anlage 1d'!$A:$M,11,FALSE)</f>
        <v>#N/A</v>
      </c>
      <c r="BK39" s="120" t="e">
        <f>VLOOKUP($BM39,'Anlage 1e'!$A:$M,13,FALSE)</f>
        <v>#N/A</v>
      </c>
      <c r="BL39" s="120" t="e">
        <f>VLOOKUP($BM39,'FP Beleg'!$A:$M,13,FALSE)</f>
        <v>#N/A</v>
      </c>
      <c r="BM39" s="119" t="str">
        <f t="shared" si="24"/>
        <v/>
      </c>
      <c r="BP39" s="119" t="str">
        <f t="shared" si="25"/>
        <v>2</v>
      </c>
      <c r="BQ39" s="119">
        <f t="shared" si="26"/>
        <v>1</v>
      </c>
      <c r="BR39" s="119" t="e">
        <f t="shared" si="27"/>
        <v>#N/A</v>
      </c>
      <c r="BS39" s="120" t="e">
        <f>VLOOKUP($BW39,'FP Haupt'!$A:$M,12,FALSE)</f>
        <v>#N/A</v>
      </c>
      <c r="BT39" s="120" t="e">
        <f>VLOOKUP($BW39,'Anlage 1d'!$A:$M,11,FALSE)</f>
        <v>#N/A</v>
      </c>
      <c r="BU39" s="120" t="e">
        <f>VLOOKUP($BW39,'Anlage 1e'!$A:$M,13,FALSE)</f>
        <v>#N/A</v>
      </c>
      <c r="BV39" s="120" t="e">
        <f>VLOOKUP($BW39,'FP Beleg'!$A:$M,13,FALSE)</f>
        <v>#N/A</v>
      </c>
      <c r="BW39" s="119" t="str">
        <f t="shared" si="28"/>
        <v/>
      </c>
      <c r="BZ39" s="119" t="str">
        <f t="shared" si="29"/>
        <v>2</v>
      </c>
      <c r="CA39" s="119">
        <f t="shared" si="30"/>
        <v>1</v>
      </c>
      <c r="CB39" s="119" t="e">
        <f t="shared" si="31"/>
        <v>#N/A</v>
      </c>
      <c r="CC39" s="120" t="e">
        <f>VLOOKUP($CG39,'FP Haupt'!$A:$M,11,FALSE)</f>
        <v>#N/A</v>
      </c>
      <c r="CD39" s="120" t="e">
        <f>VLOOKUP($CG39,'Anlage 1d'!$A:$M,10,FALSE)</f>
        <v>#N/A</v>
      </c>
      <c r="CE39" s="120" t="e">
        <f>VLOOKUP($CG39,'Anlage 1e'!$A:$M,12,FALSE)</f>
        <v>#N/A</v>
      </c>
      <c r="CF39" s="120" t="e">
        <f>VLOOKUP($CG39,'FP Beleg'!$A:$M,12,FALSE)</f>
        <v>#N/A</v>
      </c>
      <c r="CG39" s="119" t="str">
        <f t="shared" si="32"/>
        <v/>
      </c>
      <c r="CJ39" s="119" t="str">
        <f t="shared" si="33"/>
        <v>2</v>
      </c>
      <c r="CK39" s="119">
        <f t="shared" si="37"/>
        <v>1</v>
      </c>
      <c r="CL39" s="119" t="e">
        <f t="shared" si="38"/>
        <v>#N/A</v>
      </c>
      <c r="CM39" s="120" t="e">
        <f>VLOOKUP($CQ39,'FP Haupt'!$A:$O,15,FALSE)</f>
        <v>#N/A</v>
      </c>
      <c r="CN39" s="120" t="e">
        <f>VLOOKUP($CQ39,'Anlage 1d'!$A:$O,15,FALSE)</f>
        <v>#N/A</v>
      </c>
      <c r="CO39" s="120" t="e">
        <f>VLOOKUP($CQ39,'Anlage 1e'!$A:$Q,17,FALSE)</f>
        <v>#N/A</v>
      </c>
      <c r="CP39" s="120" t="e">
        <f>VLOOKUP($CQ39,'FP Beleg'!$A:$P,16,FALSE)</f>
        <v>#N/A</v>
      </c>
      <c r="CQ39" s="119" t="str">
        <f t="shared" si="34"/>
        <v/>
      </c>
    </row>
    <row r="40" spans="1:95" x14ac:dyDescent="0.2">
      <c r="A40" s="111"/>
      <c r="B40" s="112" t="str">
        <f>IF(A40="","",IF(ISERROR(VLOOKUP(MID(A40,1,4),'FP Haupt'!$A:$M,4,FALSE)),"keine DRG gemäß FPV",VLOOKUP(MID(A40,1,4),'FP Haupt'!$A:$M,4,FALSE)))</f>
        <v/>
      </c>
      <c r="C40" s="113">
        <f t="shared" si="39"/>
        <v>0</v>
      </c>
      <c r="D40" s="114" t="str">
        <f t="shared" si="1"/>
        <v/>
      </c>
      <c r="E40" s="114" t="str">
        <f t="shared" si="2"/>
        <v/>
      </c>
      <c r="F40" s="115"/>
      <c r="G40" s="115"/>
      <c r="H40" s="116" t="str">
        <f t="shared" si="3"/>
        <v/>
      </c>
      <c r="I40" s="117">
        <f t="shared" si="4"/>
        <v>0</v>
      </c>
      <c r="J40" s="115"/>
      <c r="K40" s="115"/>
      <c r="L40" s="116" t="str">
        <f t="shared" si="5"/>
        <v/>
      </c>
      <c r="M40" s="114">
        <f t="shared" si="6"/>
        <v>0</v>
      </c>
      <c r="N40" s="115"/>
      <c r="O40" s="115"/>
      <c r="P40" s="116" t="str">
        <f t="shared" si="7"/>
        <v/>
      </c>
      <c r="Q40" s="114">
        <f t="shared" si="8"/>
        <v>0</v>
      </c>
      <c r="R40" s="115"/>
      <c r="S40" s="115"/>
      <c r="T40" s="116" t="str">
        <f t="shared" si="9"/>
        <v/>
      </c>
      <c r="U40" s="114">
        <f t="shared" si="10"/>
        <v>0</v>
      </c>
      <c r="V40" s="115"/>
      <c r="W40" s="115"/>
      <c r="X40" s="116" t="str">
        <f t="shared" si="11"/>
        <v/>
      </c>
      <c r="Y40" s="117">
        <f t="shared" si="12"/>
        <v>0</v>
      </c>
      <c r="Z40" s="115"/>
      <c r="AA40" s="602" t="str">
        <f t="shared" si="35"/>
        <v/>
      </c>
      <c r="AB40" s="603">
        <f t="shared" si="36"/>
        <v>0</v>
      </c>
      <c r="AC40" s="118"/>
      <c r="AG40" s="119" t="str">
        <f t="shared" si="13"/>
        <v>Z</v>
      </c>
      <c r="AH40" s="119">
        <f t="shared" si="14"/>
        <v>9</v>
      </c>
      <c r="AI40" s="119" t="e">
        <f t="shared" si="15"/>
        <v>#N/A</v>
      </c>
      <c r="AJ40" s="120" t="e">
        <f>VLOOKUP($AS40,'FP Haupt'!$A:$M,6,FALSE)</f>
        <v>#N/A</v>
      </c>
      <c r="AK40" s="120" t="e">
        <f>VLOOKUP($AS40,'FP Beleg'!$A:$M,4,FALSE)</f>
        <v>#N/A</v>
      </c>
      <c r="AL40" s="120" t="e">
        <f>VLOOKUP($AS40,'FP Beleg'!$A:$M,5,FALSE)</f>
        <v>#N/A</v>
      </c>
      <c r="AM40" s="120" t="e">
        <f>VLOOKUP($AS40,'FP Beleg'!$A:$M,6,FALSE)</f>
        <v>#N/A</v>
      </c>
      <c r="AN40" s="120" t="e">
        <f>VLOOKUP($AS40,'FP Beleg'!$A:$M,7,FALSE)</f>
        <v>#N/A</v>
      </c>
      <c r="AO40" s="120" t="e">
        <f>VLOOKUP($AS40,'Anlage 1d'!$A:$M,4,FALSE)</f>
        <v>#N/A</v>
      </c>
      <c r="AP40" s="120" t="e">
        <f>VLOOKUP($AS40,'Anlage 1e'!$A:$M,4,FALSE)</f>
        <v>#N/A</v>
      </c>
      <c r="AQ40" s="120" t="e">
        <f>VLOOKUP($AS40,'Anlage 1e'!$A:$M,5,FALSE)</f>
        <v>#N/A</v>
      </c>
      <c r="AR40" s="120" t="e">
        <f>VLOOKUP($AS40,'FP Haupt'!$A:$M,5,FALSE)</f>
        <v>#N/A</v>
      </c>
      <c r="AS40" s="119" t="str">
        <f t="shared" si="16"/>
        <v/>
      </c>
      <c r="AV40" s="119" t="str">
        <f t="shared" si="17"/>
        <v>2</v>
      </c>
      <c r="AW40" s="119">
        <f t="shared" si="18"/>
        <v>1</v>
      </c>
      <c r="AX40" s="119" t="e">
        <f t="shared" si="19"/>
        <v>#N/A</v>
      </c>
      <c r="AY40" s="120" t="e">
        <f>VLOOKUP($BC40,'FP Haupt'!$A:$M,9,FALSE)</f>
        <v>#N/A</v>
      </c>
      <c r="AZ40" s="120" t="e">
        <f>VLOOKUP($BC40,'Anlage 1d'!$A:$M,8,FALSE)</f>
        <v>#N/A</v>
      </c>
      <c r="BA40" s="120" t="e">
        <f>VLOOKUP($BC40,'Anlage 1e'!$A:$M,10,FALSE)</f>
        <v>#N/A</v>
      </c>
      <c r="BB40" s="120" t="e">
        <f>VLOOKUP($BC40,'FP Beleg'!$A:$M,10,FALSE)</f>
        <v>#N/A</v>
      </c>
      <c r="BC40" s="119" t="str">
        <f t="shared" si="20"/>
        <v/>
      </c>
      <c r="BF40" s="119" t="str">
        <f t="shared" si="21"/>
        <v>2</v>
      </c>
      <c r="BG40" s="119">
        <f t="shared" si="22"/>
        <v>1</v>
      </c>
      <c r="BH40" s="119" t="e">
        <f t="shared" si="23"/>
        <v>#N/A</v>
      </c>
      <c r="BI40" s="120" t="e">
        <f>VLOOKUP($BM40,'FP Haupt'!$A:$M,12,FALSE)</f>
        <v>#N/A</v>
      </c>
      <c r="BJ40" s="120" t="e">
        <f>VLOOKUP($BM40,'Anlage 1d'!$A:$M,11,FALSE)</f>
        <v>#N/A</v>
      </c>
      <c r="BK40" s="120" t="e">
        <f>VLOOKUP($BM40,'Anlage 1e'!$A:$M,13,FALSE)</f>
        <v>#N/A</v>
      </c>
      <c r="BL40" s="120" t="e">
        <f>VLOOKUP($BM40,'FP Beleg'!$A:$M,13,FALSE)</f>
        <v>#N/A</v>
      </c>
      <c r="BM40" s="119" t="str">
        <f t="shared" si="24"/>
        <v/>
      </c>
      <c r="BP40" s="119" t="str">
        <f t="shared" si="25"/>
        <v>2</v>
      </c>
      <c r="BQ40" s="119">
        <f t="shared" si="26"/>
        <v>1</v>
      </c>
      <c r="BR40" s="119" t="e">
        <f t="shared" si="27"/>
        <v>#N/A</v>
      </c>
      <c r="BS40" s="120" t="e">
        <f>VLOOKUP($BW40,'FP Haupt'!$A:$M,12,FALSE)</f>
        <v>#N/A</v>
      </c>
      <c r="BT40" s="120" t="e">
        <f>VLOOKUP($BW40,'Anlage 1d'!$A:$M,11,FALSE)</f>
        <v>#N/A</v>
      </c>
      <c r="BU40" s="120" t="e">
        <f>VLOOKUP($BW40,'Anlage 1e'!$A:$M,13,FALSE)</f>
        <v>#N/A</v>
      </c>
      <c r="BV40" s="120" t="e">
        <f>VLOOKUP($BW40,'FP Beleg'!$A:$M,13,FALSE)</f>
        <v>#N/A</v>
      </c>
      <c r="BW40" s="119" t="str">
        <f t="shared" si="28"/>
        <v/>
      </c>
      <c r="BZ40" s="119" t="str">
        <f t="shared" si="29"/>
        <v>2</v>
      </c>
      <c r="CA40" s="119">
        <f t="shared" si="30"/>
        <v>1</v>
      </c>
      <c r="CB40" s="119" t="e">
        <f t="shared" si="31"/>
        <v>#N/A</v>
      </c>
      <c r="CC40" s="120" t="e">
        <f>VLOOKUP($CG40,'FP Haupt'!$A:$M,11,FALSE)</f>
        <v>#N/A</v>
      </c>
      <c r="CD40" s="120" t="e">
        <f>VLOOKUP($CG40,'Anlage 1d'!$A:$M,10,FALSE)</f>
        <v>#N/A</v>
      </c>
      <c r="CE40" s="120" t="e">
        <f>VLOOKUP($CG40,'Anlage 1e'!$A:$M,12,FALSE)</f>
        <v>#N/A</v>
      </c>
      <c r="CF40" s="120" t="e">
        <f>VLOOKUP($CG40,'FP Beleg'!$A:$M,12,FALSE)</f>
        <v>#N/A</v>
      </c>
      <c r="CG40" s="119" t="str">
        <f t="shared" si="32"/>
        <v/>
      </c>
      <c r="CJ40" s="119" t="str">
        <f t="shared" si="33"/>
        <v>2</v>
      </c>
      <c r="CK40" s="119">
        <f t="shared" si="37"/>
        <v>1</v>
      </c>
      <c r="CL40" s="119" t="e">
        <f t="shared" si="38"/>
        <v>#N/A</v>
      </c>
      <c r="CM40" s="120" t="e">
        <f>VLOOKUP($CQ40,'FP Haupt'!$A:$O,15,FALSE)</f>
        <v>#N/A</v>
      </c>
      <c r="CN40" s="120" t="e">
        <f>VLOOKUP($CQ40,'Anlage 1d'!$A:$O,15,FALSE)</f>
        <v>#N/A</v>
      </c>
      <c r="CO40" s="120" t="e">
        <f>VLOOKUP($CQ40,'Anlage 1e'!$A:$Q,17,FALSE)</f>
        <v>#N/A</v>
      </c>
      <c r="CP40" s="120" t="e">
        <f>VLOOKUP($CQ40,'FP Beleg'!$A:$P,16,FALSE)</f>
        <v>#N/A</v>
      </c>
      <c r="CQ40" s="119" t="str">
        <f t="shared" si="34"/>
        <v/>
      </c>
    </row>
    <row r="41" spans="1:95" x14ac:dyDescent="0.2">
      <c r="A41" s="111"/>
      <c r="B41" s="112" t="str">
        <f>IF(A41="","",IF(ISERROR(VLOOKUP(MID(A41,1,4),'FP Haupt'!$A:$M,4,FALSE)),"keine DRG gemäß FPV",VLOOKUP(MID(A41,1,4),'FP Haupt'!$A:$M,4,FALSE)))</f>
        <v/>
      </c>
      <c r="C41" s="113">
        <f t="shared" si="39"/>
        <v>0</v>
      </c>
      <c r="D41" s="114" t="str">
        <f t="shared" si="1"/>
        <v/>
      </c>
      <c r="E41" s="114" t="str">
        <f t="shared" si="2"/>
        <v/>
      </c>
      <c r="F41" s="115"/>
      <c r="G41" s="115"/>
      <c r="H41" s="116" t="str">
        <f t="shared" si="3"/>
        <v/>
      </c>
      <c r="I41" s="117">
        <f t="shared" si="4"/>
        <v>0</v>
      </c>
      <c r="J41" s="115"/>
      <c r="K41" s="115"/>
      <c r="L41" s="116" t="str">
        <f t="shared" si="5"/>
        <v/>
      </c>
      <c r="M41" s="114">
        <f t="shared" si="6"/>
        <v>0</v>
      </c>
      <c r="N41" s="115"/>
      <c r="O41" s="115"/>
      <c r="P41" s="116" t="str">
        <f t="shared" si="7"/>
        <v/>
      </c>
      <c r="Q41" s="114">
        <f t="shared" si="8"/>
        <v>0</v>
      </c>
      <c r="R41" s="115"/>
      <c r="S41" s="115"/>
      <c r="T41" s="116" t="str">
        <f t="shared" si="9"/>
        <v/>
      </c>
      <c r="U41" s="114">
        <f t="shared" si="10"/>
        <v>0</v>
      </c>
      <c r="V41" s="115"/>
      <c r="W41" s="115"/>
      <c r="X41" s="116" t="str">
        <f t="shared" si="11"/>
        <v/>
      </c>
      <c r="Y41" s="117">
        <f t="shared" si="12"/>
        <v>0</v>
      </c>
      <c r="Z41" s="115"/>
      <c r="AA41" s="602" t="str">
        <f t="shared" si="35"/>
        <v/>
      </c>
      <c r="AB41" s="603">
        <f t="shared" si="36"/>
        <v>0</v>
      </c>
      <c r="AC41" s="118"/>
      <c r="AG41" s="119" t="str">
        <f t="shared" si="13"/>
        <v>Z</v>
      </c>
      <c r="AH41" s="119">
        <f t="shared" si="14"/>
        <v>9</v>
      </c>
      <c r="AI41" s="119" t="e">
        <f t="shared" si="15"/>
        <v>#N/A</v>
      </c>
      <c r="AJ41" s="120" t="e">
        <f>VLOOKUP($AS41,'FP Haupt'!$A:$M,6,FALSE)</f>
        <v>#N/A</v>
      </c>
      <c r="AK41" s="120" t="e">
        <f>VLOOKUP($AS41,'FP Beleg'!$A:$M,4,FALSE)</f>
        <v>#N/A</v>
      </c>
      <c r="AL41" s="120" t="e">
        <f>VLOOKUP($AS41,'FP Beleg'!$A:$M,5,FALSE)</f>
        <v>#N/A</v>
      </c>
      <c r="AM41" s="120" t="e">
        <f>VLOOKUP($AS41,'FP Beleg'!$A:$M,6,FALSE)</f>
        <v>#N/A</v>
      </c>
      <c r="AN41" s="120" t="e">
        <f>VLOOKUP($AS41,'FP Beleg'!$A:$M,7,FALSE)</f>
        <v>#N/A</v>
      </c>
      <c r="AO41" s="120" t="e">
        <f>VLOOKUP($AS41,'Anlage 1d'!$A:$M,4,FALSE)</f>
        <v>#N/A</v>
      </c>
      <c r="AP41" s="120" t="e">
        <f>VLOOKUP($AS41,'Anlage 1e'!$A:$M,4,FALSE)</f>
        <v>#N/A</v>
      </c>
      <c r="AQ41" s="120" t="e">
        <f>VLOOKUP($AS41,'Anlage 1e'!$A:$M,5,FALSE)</f>
        <v>#N/A</v>
      </c>
      <c r="AR41" s="120" t="e">
        <f>VLOOKUP($AS41,'FP Haupt'!$A:$M,5,FALSE)</f>
        <v>#N/A</v>
      </c>
      <c r="AS41" s="119" t="str">
        <f t="shared" si="16"/>
        <v/>
      </c>
      <c r="AV41" s="119" t="str">
        <f t="shared" si="17"/>
        <v>2</v>
      </c>
      <c r="AW41" s="119">
        <f t="shared" si="18"/>
        <v>1</v>
      </c>
      <c r="AX41" s="119" t="e">
        <f t="shared" si="19"/>
        <v>#N/A</v>
      </c>
      <c r="AY41" s="120" t="e">
        <f>VLOOKUP($BC41,'FP Haupt'!$A:$M,9,FALSE)</f>
        <v>#N/A</v>
      </c>
      <c r="AZ41" s="120" t="e">
        <f>VLOOKUP($BC41,'Anlage 1d'!$A:$M,8,FALSE)</f>
        <v>#N/A</v>
      </c>
      <c r="BA41" s="120" t="e">
        <f>VLOOKUP($BC41,'Anlage 1e'!$A:$M,10,FALSE)</f>
        <v>#N/A</v>
      </c>
      <c r="BB41" s="120" t="e">
        <f>VLOOKUP($BC41,'FP Beleg'!$A:$M,10,FALSE)</f>
        <v>#N/A</v>
      </c>
      <c r="BC41" s="119" t="str">
        <f t="shared" si="20"/>
        <v/>
      </c>
      <c r="BF41" s="119" t="str">
        <f t="shared" si="21"/>
        <v>2</v>
      </c>
      <c r="BG41" s="119">
        <f t="shared" si="22"/>
        <v>1</v>
      </c>
      <c r="BH41" s="119" t="e">
        <f t="shared" si="23"/>
        <v>#N/A</v>
      </c>
      <c r="BI41" s="120" t="e">
        <f>VLOOKUP($BM41,'FP Haupt'!$A:$M,12,FALSE)</f>
        <v>#N/A</v>
      </c>
      <c r="BJ41" s="120" t="e">
        <f>VLOOKUP($BM41,'Anlage 1d'!$A:$M,11,FALSE)</f>
        <v>#N/A</v>
      </c>
      <c r="BK41" s="120" t="e">
        <f>VLOOKUP($BM41,'Anlage 1e'!$A:$M,13,FALSE)</f>
        <v>#N/A</v>
      </c>
      <c r="BL41" s="120" t="e">
        <f>VLOOKUP($BM41,'FP Beleg'!$A:$M,13,FALSE)</f>
        <v>#N/A</v>
      </c>
      <c r="BM41" s="119" t="str">
        <f t="shared" si="24"/>
        <v/>
      </c>
      <c r="BP41" s="119" t="str">
        <f t="shared" si="25"/>
        <v>2</v>
      </c>
      <c r="BQ41" s="119">
        <f t="shared" si="26"/>
        <v>1</v>
      </c>
      <c r="BR41" s="119" t="e">
        <f t="shared" si="27"/>
        <v>#N/A</v>
      </c>
      <c r="BS41" s="120" t="e">
        <f>VLOOKUP($BW41,'FP Haupt'!$A:$M,12,FALSE)</f>
        <v>#N/A</v>
      </c>
      <c r="BT41" s="120" t="e">
        <f>VLOOKUP($BW41,'Anlage 1d'!$A:$M,11,FALSE)</f>
        <v>#N/A</v>
      </c>
      <c r="BU41" s="120" t="e">
        <f>VLOOKUP($BW41,'Anlage 1e'!$A:$M,13,FALSE)</f>
        <v>#N/A</v>
      </c>
      <c r="BV41" s="120" t="e">
        <f>VLOOKUP($BW41,'FP Beleg'!$A:$M,13,FALSE)</f>
        <v>#N/A</v>
      </c>
      <c r="BW41" s="119" t="str">
        <f t="shared" si="28"/>
        <v/>
      </c>
      <c r="BZ41" s="119" t="str">
        <f t="shared" si="29"/>
        <v>2</v>
      </c>
      <c r="CA41" s="119">
        <f t="shared" si="30"/>
        <v>1</v>
      </c>
      <c r="CB41" s="119" t="e">
        <f t="shared" si="31"/>
        <v>#N/A</v>
      </c>
      <c r="CC41" s="120" t="e">
        <f>VLOOKUP($CG41,'FP Haupt'!$A:$M,11,FALSE)</f>
        <v>#N/A</v>
      </c>
      <c r="CD41" s="120" t="e">
        <f>VLOOKUP($CG41,'Anlage 1d'!$A:$M,10,FALSE)</f>
        <v>#N/A</v>
      </c>
      <c r="CE41" s="120" t="e">
        <f>VLOOKUP($CG41,'Anlage 1e'!$A:$M,12,FALSE)</f>
        <v>#N/A</v>
      </c>
      <c r="CF41" s="120" t="e">
        <f>VLOOKUP($CG41,'FP Beleg'!$A:$M,12,FALSE)</f>
        <v>#N/A</v>
      </c>
      <c r="CG41" s="119" t="str">
        <f t="shared" si="32"/>
        <v/>
      </c>
      <c r="CJ41" s="119" t="str">
        <f t="shared" si="33"/>
        <v>2</v>
      </c>
      <c r="CK41" s="119">
        <f t="shared" si="37"/>
        <v>1</v>
      </c>
      <c r="CL41" s="119" t="e">
        <f t="shared" si="38"/>
        <v>#N/A</v>
      </c>
      <c r="CM41" s="120" t="e">
        <f>VLOOKUP($CQ41,'FP Haupt'!$A:$O,15,FALSE)</f>
        <v>#N/A</v>
      </c>
      <c r="CN41" s="120" t="e">
        <f>VLOOKUP($CQ41,'Anlage 1d'!$A:$O,15,FALSE)</f>
        <v>#N/A</v>
      </c>
      <c r="CO41" s="120" t="e">
        <f>VLOOKUP($CQ41,'Anlage 1e'!$A:$Q,17,FALSE)</f>
        <v>#N/A</v>
      </c>
      <c r="CP41" s="120" t="e">
        <f>VLOOKUP($CQ41,'FP Beleg'!$A:$P,16,FALSE)</f>
        <v>#N/A</v>
      </c>
      <c r="CQ41" s="119" t="str">
        <f t="shared" si="34"/>
        <v/>
      </c>
    </row>
    <row r="42" spans="1:95" x14ac:dyDescent="0.2">
      <c r="A42" s="111"/>
      <c r="B42" s="112" t="str">
        <f>IF(A42="","",IF(ISERROR(VLOOKUP(MID(A42,1,4),'FP Haupt'!$A:$M,4,FALSE)),"keine DRG gemäß FPV",VLOOKUP(MID(A42,1,4),'FP Haupt'!$A:$M,4,FALSE)))</f>
        <v/>
      </c>
      <c r="C42" s="113">
        <f t="shared" si="39"/>
        <v>0</v>
      </c>
      <c r="D42" s="114" t="str">
        <f t="shared" si="1"/>
        <v/>
      </c>
      <c r="E42" s="114" t="str">
        <f t="shared" si="2"/>
        <v/>
      </c>
      <c r="F42" s="115"/>
      <c r="G42" s="115"/>
      <c r="H42" s="116" t="str">
        <f t="shared" si="3"/>
        <v/>
      </c>
      <c r="I42" s="117">
        <f t="shared" si="4"/>
        <v>0</v>
      </c>
      <c r="J42" s="115"/>
      <c r="K42" s="115"/>
      <c r="L42" s="116" t="str">
        <f t="shared" si="5"/>
        <v/>
      </c>
      <c r="M42" s="114">
        <f t="shared" si="6"/>
        <v>0</v>
      </c>
      <c r="N42" s="115"/>
      <c r="O42" s="115"/>
      <c r="P42" s="116" t="str">
        <f t="shared" si="7"/>
        <v/>
      </c>
      <c r="Q42" s="114">
        <f t="shared" si="8"/>
        <v>0</v>
      </c>
      <c r="R42" s="115"/>
      <c r="S42" s="115"/>
      <c r="T42" s="116" t="str">
        <f t="shared" si="9"/>
        <v/>
      </c>
      <c r="U42" s="114">
        <f t="shared" si="10"/>
        <v>0</v>
      </c>
      <c r="V42" s="115"/>
      <c r="W42" s="115"/>
      <c r="X42" s="116" t="str">
        <f t="shared" si="11"/>
        <v/>
      </c>
      <c r="Y42" s="117">
        <f t="shared" si="12"/>
        <v>0</v>
      </c>
      <c r="Z42" s="115"/>
      <c r="AA42" s="602" t="str">
        <f t="shared" si="35"/>
        <v/>
      </c>
      <c r="AB42" s="603">
        <f t="shared" si="36"/>
        <v>0</v>
      </c>
      <c r="AC42" s="118"/>
      <c r="AG42" s="119" t="str">
        <f t="shared" si="13"/>
        <v>Z</v>
      </c>
      <c r="AH42" s="119">
        <f t="shared" si="14"/>
        <v>9</v>
      </c>
      <c r="AI42" s="119" t="e">
        <f t="shared" si="15"/>
        <v>#N/A</v>
      </c>
      <c r="AJ42" s="120" t="e">
        <f>VLOOKUP($AS42,'FP Haupt'!$A:$M,6,FALSE)</f>
        <v>#N/A</v>
      </c>
      <c r="AK42" s="120" t="e">
        <f>VLOOKUP($AS42,'FP Beleg'!$A:$M,4,FALSE)</f>
        <v>#N/A</v>
      </c>
      <c r="AL42" s="120" t="e">
        <f>VLOOKUP($AS42,'FP Beleg'!$A:$M,5,FALSE)</f>
        <v>#N/A</v>
      </c>
      <c r="AM42" s="120" t="e">
        <f>VLOOKUP($AS42,'FP Beleg'!$A:$M,6,FALSE)</f>
        <v>#N/A</v>
      </c>
      <c r="AN42" s="120" t="e">
        <f>VLOOKUP($AS42,'FP Beleg'!$A:$M,7,FALSE)</f>
        <v>#N/A</v>
      </c>
      <c r="AO42" s="120" t="e">
        <f>VLOOKUP($AS42,'Anlage 1d'!$A:$M,4,FALSE)</f>
        <v>#N/A</v>
      </c>
      <c r="AP42" s="120" t="e">
        <f>VLOOKUP($AS42,'Anlage 1e'!$A:$M,4,FALSE)</f>
        <v>#N/A</v>
      </c>
      <c r="AQ42" s="120" t="e">
        <f>VLOOKUP($AS42,'Anlage 1e'!$A:$M,5,FALSE)</f>
        <v>#N/A</v>
      </c>
      <c r="AR42" s="120" t="e">
        <f>VLOOKUP($AS42,'FP Haupt'!$A:$M,5,FALSE)</f>
        <v>#N/A</v>
      </c>
      <c r="AS42" s="119" t="str">
        <f t="shared" si="16"/>
        <v/>
      </c>
      <c r="AV42" s="119" t="str">
        <f t="shared" si="17"/>
        <v>2</v>
      </c>
      <c r="AW42" s="119">
        <f t="shared" si="18"/>
        <v>1</v>
      </c>
      <c r="AX42" s="119" t="e">
        <f t="shared" si="19"/>
        <v>#N/A</v>
      </c>
      <c r="AY42" s="120" t="e">
        <f>VLOOKUP($BC42,'FP Haupt'!$A:$M,9,FALSE)</f>
        <v>#N/A</v>
      </c>
      <c r="AZ42" s="120" t="e">
        <f>VLOOKUP($BC42,'Anlage 1d'!$A:$M,8,FALSE)</f>
        <v>#N/A</v>
      </c>
      <c r="BA42" s="120" t="e">
        <f>VLOOKUP($BC42,'Anlage 1e'!$A:$M,10,FALSE)</f>
        <v>#N/A</v>
      </c>
      <c r="BB42" s="120" t="e">
        <f>VLOOKUP($BC42,'FP Beleg'!$A:$M,10,FALSE)</f>
        <v>#N/A</v>
      </c>
      <c r="BC42" s="119" t="str">
        <f t="shared" si="20"/>
        <v/>
      </c>
      <c r="BF42" s="119" t="str">
        <f t="shared" si="21"/>
        <v>2</v>
      </c>
      <c r="BG42" s="119">
        <f t="shared" si="22"/>
        <v>1</v>
      </c>
      <c r="BH42" s="119" t="e">
        <f t="shared" si="23"/>
        <v>#N/A</v>
      </c>
      <c r="BI42" s="120" t="e">
        <f>VLOOKUP($BM42,'FP Haupt'!$A:$M,12,FALSE)</f>
        <v>#N/A</v>
      </c>
      <c r="BJ42" s="120" t="e">
        <f>VLOOKUP($BM42,'Anlage 1d'!$A:$M,11,FALSE)</f>
        <v>#N/A</v>
      </c>
      <c r="BK42" s="120" t="e">
        <f>VLOOKUP($BM42,'Anlage 1e'!$A:$M,13,FALSE)</f>
        <v>#N/A</v>
      </c>
      <c r="BL42" s="120" t="e">
        <f>VLOOKUP($BM42,'FP Beleg'!$A:$M,13,FALSE)</f>
        <v>#N/A</v>
      </c>
      <c r="BM42" s="119" t="str">
        <f t="shared" si="24"/>
        <v/>
      </c>
      <c r="BP42" s="119" t="str">
        <f t="shared" si="25"/>
        <v>2</v>
      </c>
      <c r="BQ42" s="119">
        <f t="shared" si="26"/>
        <v>1</v>
      </c>
      <c r="BR42" s="119" t="e">
        <f t="shared" si="27"/>
        <v>#N/A</v>
      </c>
      <c r="BS42" s="120" t="e">
        <f>VLOOKUP($BW42,'FP Haupt'!$A:$M,12,FALSE)</f>
        <v>#N/A</v>
      </c>
      <c r="BT42" s="120" t="e">
        <f>VLOOKUP($BW42,'Anlage 1d'!$A:$M,11,FALSE)</f>
        <v>#N/A</v>
      </c>
      <c r="BU42" s="120" t="e">
        <f>VLOOKUP($BW42,'Anlage 1e'!$A:$M,13,FALSE)</f>
        <v>#N/A</v>
      </c>
      <c r="BV42" s="120" t="e">
        <f>VLOOKUP($BW42,'FP Beleg'!$A:$M,13,FALSE)</f>
        <v>#N/A</v>
      </c>
      <c r="BW42" s="119" t="str">
        <f t="shared" si="28"/>
        <v/>
      </c>
      <c r="BZ42" s="119" t="str">
        <f t="shared" si="29"/>
        <v>2</v>
      </c>
      <c r="CA42" s="119">
        <f t="shared" si="30"/>
        <v>1</v>
      </c>
      <c r="CB42" s="119" t="e">
        <f t="shared" si="31"/>
        <v>#N/A</v>
      </c>
      <c r="CC42" s="120" t="e">
        <f>VLOOKUP($CG42,'FP Haupt'!$A:$M,11,FALSE)</f>
        <v>#N/A</v>
      </c>
      <c r="CD42" s="120" t="e">
        <f>VLOOKUP($CG42,'Anlage 1d'!$A:$M,10,FALSE)</f>
        <v>#N/A</v>
      </c>
      <c r="CE42" s="120" t="e">
        <f>VLOOKUP($CG42,'Anlage 1e'!$A:$M,12,FALSE)</f>
        <v>#N/A</v>
      </c>
      <c r="CF42" s="120" t="e">
        <f>VLOOKUP($CG42,'FP Beleg'!$A:$M,12,FALSE)</f>
        <v>#N/A</v>
      </c>
      <c r="CG42" s="119" t="str">
        <f t="shared" si="32"/>
        <v/>
      </c>
      <c r="CJ42" s="119" t="str">
        <f t="shared" si="33"/>
        <v>2</v>
      </c>
      <c r="CK42" s="119">
        <f t="shared" si="37"/>
        <v>1</v>
      </c>
      <c r="CL42" s="119" t="e">
        <f t="shared" si="38"/>
        <v>#N/A</v>
      </c>
      <c r="CM42" s="120" t="e">
        <f>VLOOKUP($CQ42,'FP Haupt'!$A:$O,15,FALSE)</f>
        <v>#N/A</v>
      </c>
      <c r="CN42" s="120" t="e">
        <f>VLOOKUP($CQ42,'Anlage 1d'!$A:$O,15,FALSE)</f>
        <v>#N/A</v>
      </c>
      <c r="CO42" s="120" t="e">
        <f>VLOOKUP($CQ42,'Anlage 1e'!$A:$Q,17,FALSE)</f>
        <v>#N/A</v>
      </c>
      <c r="CP42" s="120" t="e">
        <f>VLOOKUP($CQ42,'FP Beleg'!$A:$P,16,FALSE)</f>
        <v>#N/A</v>
      </c>
      <c r="CQ42" s="119" t="str">
        <f t="shared" si="34"/>
        <v/>
      </c>
    </row>
    <row r="43" spans="1:95" x14ac:dyDescent="0.2">
      <c r="A43" s="111"/>
      <c r="B43" s="112" t="str">
        <f>IF(A43="","",IF(ISERROR(VLOOKUP(MID(A43,1,4),'FP Haupt'!$A:$M,4,FALSE)),"keine DRG gemäß FPV",VLOOKUP(MID(A43,1,4),'FP Haupt'!$A:$M,4,FALSE)))</f>
        <v/>
      </c>
      <c r="C43" s="113">
        <f t="shared" si="39"/>
        <v>0</v>
      </c>
      <c r="D43" s="114" t="str">
        <f t="shared" si="1"/>
        <v/>
      </c>
      <c r="E43" s="114" t="str">
        <f t="shared" si="2"/>
        <v/>
      </c>
      <c r="F43" s="115"/>
      <c r="G43" s="115"/>
      <c r="H43" s="116" t="str">
        <f t="shared" si="3"/>
        <v/>
      </c>
      <c r="I43" s="117">
        <f t="shared" si="4"/>
        <v>0</v>
      </c>
      <c r="J43" s="115"/>
      <c r="K43" s="115"/>
      <c r="L43" s="116" t="str">
        <f t="shared" si="5"/>
        <v/>
      </c>
      <c r="M43" s="114">
        <f t="shared" si="6"/>
        <v>0</v>
      </c>
      <c r="N43" s="115"/>
      <c r="O43" s="115"/>
      <c r="P43" s="116" t="str">
        <f t="shared" si="7"/>
        <v/>
      </c>
      <c r="Q43" s="114">
        <f t="shared" si="8"/>
        <v>0</v>
      </c>
      <c r="R43" s="115"/>
      <c r="S43" s="115"/>
      <c r="T43" s="116" t="str">
        <f t="shared" si="9"/>
        <v/>
      </c>
      <c r="U43" s="114">
        <f t="shared" si="10"/>
        <v>0</v>
      </c>
      <c r="V43" s="115"/>
      <c r="W43" s="115"/>
      <c r="X43" s="116" t="str">
        <f t="shared" si="11"/>
        <v/>
      </c>
      <c r="Y43" s="117">
        <f t="shared" si="12"/>
        <v>0</v>
      </c>
      <c r="Z43" s="115"/>
      <c r="AA43" s="602" t="str">
        <f t="shared" si="35"/>
        <v/>
      </c>
      <c r="AB43" s="603">
        <f t="shared" si="36"/>
        <v>0</v>
      </c>
      <c r="AC43" s="118"/>
      <c r="AG43" s="119" t="str">
        <f t="shared" si="13"/>
        <v>Z</v>
      </c>
      <c r="AH43" s="119">
        <f t="shared" si="14"/>
        <v>9</v>
      </c>
      <c r="AI43" s="119" t="e">
        <f t="shared" si="15"/>
        <v>#N/A</v>
      </c>
      <c r="AJ43" s="120" t="e">
        <f>VLOOKUP($AS43,'FP Haupt'!$A:$M,6,FALSE)</f>
        <v>#N/A</v>
      </c>
      <c r="AK43" s="120" t="e">
        <f>VLOOKUP($AS43,'FP Beleg'!$A:$M,4,FALSE)</f>
        <v>#N/A</v>
      </c>
      <c r="AL43" s="120" t="e">
        <f>VLOOKUP($AS43,'FP Beleg'!$A:$M,5,FALSE)</f>
        <v>#N/A</v>
      </c>
      <c r="AM43" s="120" t="e">
        <f>VLOOKUP($AS43,'FP Beleg'!$A:$M,6,FALSE)</f>
        <v>#N/A</v>
      </c>
      <c r="AN43" s="120" t="e">
        <f>VLOOKUP($AS43,'FP Beleg'!$A:$M,7,FALSE)</f>
        <v>#N/A</v>
      </c>
      <c r="AO43" s="120" t="e">
        <f>VLOOKUP($AS43,'Anlage 1d'!$A:$M,4,FALSE)</f>
        <v>#N/A</v>
      </c>
      <c r="AP43" s="120" t="e">
        <f>VLOOKUP($AS43,'Anlage 1e'!$A:$M,4,FALSE)</f>
        <v>#N/A</v>
      </c>
      <c r="AQ43" s="120" t="e">
        <f>VLOOKUP($AS43,'Anlage 1e'!$A:$M,5,FALSE)</f>
        <v>#N/A</v>
      </c>
      <c r="AR43" s="120" t="e">
        <f>VLOOKUP($AS43,'FP Haupt'!$A:$M,5,FALSE)</f>
        <v>#N/A</v>
      </c>
      <c r="AS43" s="119" t="str">
        <f t="shared" si="16"/>
        <v/>
      </c>
      <c r="AV43" s="119" t="str">
        <f t="shared" si="17"/>
        <v>2</v>
      </c>
      <c r="AW43" s="119">
        <f t="shared" si="18"/>
        <v>1</v>
      </c>
      <c r="AX43" s="119" t="e">
        <f t="shared" si="19"/>
        <v>#N/A</v>
      </c>
      <c r="AY43" s="120" t="e">
        <f>VLOOKUP($BC43,'FP Haupt'!$A:$M,9,FALSE)</f>
        <v>#N/A</v>
      </c>
      <c r="AZ43" s="120" t="e">
        <f>VLOOKUP($BC43,'Anlage 1d'!$A:$M,8,FALSE)</f>
        <v>#N/A</v>
      </c>
      <c r="BA43" s="120" t="e">
        <f>VLOOKUP($BC43,'Anlage 1e'!$A:$M,10,FALSE)</f>
        <v>#N/A</v>
      </c>
      <c r="BB43" s="120" t="e">
        <f>VLOOKUP($BC43,'FP Beleg'!$A:$M,10,FALSE)</f>
        <v>#N/A</v>
      </c>
      <c r="BC43" s="119" t="str">
        <f t="shared" si="20"/>
        <v/>
      </c>
      <c r="BF43" s="119" t="str">
        <f t="shared" si="21"/>
        <v>2</v>
      </c>
      <c r="BG43" s="119">
        <f t="shared" si="22"/>
        <v>1</v>
      </c>
      <c r="BH43" s="119" t="e">
        <f t="shared" si="23"/>
        <v>#N/A</v>
      </c>
      <c r="BI43" s="120" t="e">
        <f>VLOOKUP($BM43,'FP Haupt'!$A:$M,12,FALSE)</f>
        <v>#N/A</v>
      </c>
      <c r="BJ43" s="120" t="e">
        <f>VLOOKUP($BM43,'Anlage 1d'!$A:$M,11,FALSE)</f>
        <v>#N/A</v>
      </c>
      <c r="BK43" s="120" t="e">
        <f>VLOOKUP($BM43,'Anlage 1e'!$A:$M,13,FALSE)</f>
        <v>#N/A</v>
      </c>
      <c r="BL43" s="120" t="e">
        <f>VLOOKUP($BM43,'FP Beleg'!$A:$M,13,FALSE)</f>
        <v>#N/A</v>
      </c>
      <c r="BM43" s="119" t="str">
        <f t="shared" si="24"/>
        <v/>
      </c>
      <c r="BP43" s="119" t="str">
        <f t="shared" si="25"/>
        <v>2</v>
      </c>
      <c r="BQ43" s="119">
        <f t="shared" si="26"/>
        <v>1</v>
      </c>
      <c r="BR43" s="119" t="e">
        <f t="shared" si="27"/>
        <v>#N/A</v>
      </c>
      <c r="BS43" s="120" t="e">
        <f>VLOOKUP($BW43,'FP Haupt'!$A:$M,12,FALSE)</f>
        <v>#N/A</v>
      </c>
      <c r="BT43" s="120" t="e">
        <f>VLOOKUP($BW43,'Anlage 1d'!$A:$M,11,FALSE)</f>
        <v>#N/A</v>
      </c>
      <c r="BU43" s="120" t="e">
        <f>VLOOKUP($BW43,'Anlage 1e'!$A:$M,13,FALSE)</f>
        <v>#N/A</v>
      </c>
      <c r="BV43" s="120" t="e">
        <f>VLOOKUP($BW43,'FP Beleg'!$A:$M,13,FALSE)</f>
        <v>#N/A</v>
      </c>
      <c r="BW43" s="119" t="str">
        <f t="shared" si="28"/>
        <v/>
      </c>
      <c r="BZ43" s="119" t="str">
        <f t="shared" si="29"/>
        <v>2</v>
      </c>
      <c r="CA43" s="119">
        <f t="shared" si="30"/>
        <v>1</v>
      </c>
      <c r="CB43" s="119" t="e">
        <f t="shared" si="31"/>
        <v>#N/A</v>
      </c>
      <c r="CC43" s="120" t="e">
        <f>VLOOKUP($CG43,'FP Haupt'!$A:$M,11,FALSE)</f>
        <v>#N/A</v>
      </c>
      <c r="CD43" s="120" t="e">
        <f>VLOOKUP($CG43,'Anlage 1d'!$A:$M,10,FALSE)</f>
        <v>#N/A</v>
      </c>
      <c r="CE43" s="120" t="e">
        <f>VLOOKUP($CG43,'Anlage 1e'!$A:$M,12,FALSE)</f>
        <v>#N/A</v>
      </c>
      <c r="CF43" s="120" t="e">
        <f>VLOOKUP($CG43,'FP Beleg'!$A:$M,12,FALSE)</f>
        <v>#N/A</v>
      </c>
      <c r="CG43" s="119" t="str">
        <f t="shared" si="32"/>
        <v/>
      </c>
      <c r="CJ43" s="119" t="str">
        <f t="shared" si="33"/>
        <v>2</v>
      </c>
      <c r="CK43" s="119">
        <f t="shared" si="37"/>
        <v>1</v>
      </c>
      <c r="CL43" s="119" t="e">
        <f t="shared" si="38"/>
        <v>#N/A</v>
      </c>
      <c r="CM43" s="120" t="e">
        <f>VLOOKUP($CQ43,'FP Haupt'!$A:$O,15,FALSE)</f>
        <v>#N/A</v>
      </c>
      <c r="CN43" s="120" t="e">
        <f>VLOOKUP($CQ43,'Anlage 1d'!$A:$O,15,FALSE)</f>
        <v>#N/A</v>
      </c>
      <c r="CO43" s="120" t="e">
        <f>VLOOKUP($CQ43,'Anlage 1e'!$A:$Q,17,FALSE)</f>
        <v>#N/A</v>
      </c>
      <c r="CP43" s="120" t="e">
        <f>VLOOKUP($CQ43,'FP Beleg'!$A:$P,16,FALSE)</f>
        <v>#N/A</v>
      </c>
      <c r="CQ43" s="119" t="str">
        <f t="shared" si="34"/>
        <v/>
      </c>
    </row>
    <row r="44" spans="1:95" x14ac:dyDescent="0.2">
      <c r="A44" s="111"/>
      <c r="B44" s="112" t="str">
        <f>IF(A44="","",IF(ISERROR(VLOOKUP(MID(A44,1,4),'FP Haupt'!$A:$M,4,FALSE)),"keine DRG gemäß FPV",VLOOKUP(MID(A44,1,4),'FP Haupt'!$A:$M,4,FALSE)))</f>
        <v/>
      </c>
      <c r="C44" s="113">
        <f t="shared" si="39"/>
        <v>0</v>
      </c>
      <c r="D44" s="114" t="str">
        <f t="shared" si="1"/>
        <v/>
      </c>
      <c r="E44" s="114" t="str">
        <f t="shared" si="2"/>
        <v/>
      </c>
      <c r="F44" s="115"/>
      <c r="G44" s="115"/>
      <c r="H44" s="116" t="str">
        <f t="shared" si="3"/>
        <v/>
      </c>
      <c r="I44" s="117">
        <f t="shared" si="4"/>
        <v>0</v>
      </c>
      <c r="J44" s="115"/>
      <c r="K44" s="115"/>
      <c r="L44" s="116" t="str">
        <f t="shared" si="5"/>
        <v/>
      </c>
      <c r="M44" s="114">
        <f t="shared" si="6"/>
        <v>0</v>
      </c>
      <c r="N44" s="115"/>
      <c r="O44" s="115"/>
      <c r="P44" s="116" t="str">
        <f t="shared" si="7"/>
        <v/>
      </c>
      <c r="Q44" s="114">
        <f t="shared" si="8"/>
        <v>0</v>
      </c>
      <c r="R44" s="115"/>
      <c r="S44" s="115"/>
      <c r="T44" s="116" t="str">
        <f t="shared" si="9"/>
        <v/>
      </c>
      <c r="U44" s="114">
        <f t="shared" si="10"/>
        <v>0</v>
      </c>
      <c r="V44" s="115"/>
      <c r="W44" s="115"/>
      <c r="X44" s="116" t="str">
        <f t="shared" si="11"/>
        <v/>
      </c>
      <c r="Y44" s="117">
        <f t="shared" si="12"/>
        <v>0</v>
      </c>
      <c r="Z44" s="115"/>
      <c r="AA44" s="602" t="str">
        <f t="shared" si="35"/>
        <v/>
      </c>
      <c r="AB44" s="603">
        <f t="shared" si="36"/>
        <v>0</v>
      </c>
      <c r="AC44" s="118"/>
      <c r="AG44" s="119" t="str">
        <f t="shared" si="13"/>
        <v>Z</v>
      </c>
      <c r="AH44" s="119">
        <f t="shared" si="14"/>
        <v>9</v>
      </c>
      <c r="AI44" s="119" t="e">
        <f t="shared" si="15"/>
        <v>#N/A</v>
      </c>
      <c r="AJ44" s="120" t="e">
        <f>VLOOKUP($AS44,'FP Haupt'!$A:$M,6,FALSE)</f>
        <v>#N/A</v>
      </c>
      <c r="AK44" s="120" t="e">
        <f>VLOOKUP($AS44,'FP Beleg'!$A:$M,4,FALSE)</f>
        <v>#N/A</v>
      </c>
      <c r="AL44" s="120" t="e">
        <f>VLOOKUP($AS44,'FP Beleg'!$A:$M,5,FALSE)</f>
        <v>#N/A</v>
      </c>
      <c r="AM44" s="120" t="e">
        <f>VLOOKUP($AS44,'FP Beleg'!$A:$M,6,FALSE)</f>
        <v>#N/A</v>
      </c>
      <c r="AN44" s="120" t="e">
        <f>VLOOKUP($AS44,'FP Beleg'!$A:$M,7,FALSE)</f>
        <v>#N/A</v>
      </c>
      <c r="AO44" s="120" t="e">
        <f>VLOOKUP($AS44,'Anlage 1d'!$A:$M,4,FALSE)</f>
        <v>#N/A</v>
      </c>
      <c r="AP44" s="120" t="e">
        <f>VLOOKUP($AS44,'Anlage 1e'!$A:$M,4,FALSE)</f>
        <v>#N/A</v>
      </c>
      <c r="AQ44" s="120" t="e">
        <f>VLOOKUP($AS44,'Anlage 1e'!$A:$M,5,FALSE)</f>
        <v>#N/A</v>
      </c>
      <c r="AR44" s="120" t="e">
        <f>VLOOKUP($AS44,'FP Haupt'!$A:$M,5,FALSE)</f>
        <v>#N/A</v>
      </c>
      <c r="AS44" s="119" t="str">
        <f t="shared" si="16"/>
        <v/>
      </c>
      <c r="AV44" s="119" t="str">
        <f t="shared" si="17"/>
        <v>2</v>
      </c>
      <c r="AW44" s="119">
        <f t="shared" si="18"/>
        <v>1</v>
      </c>
      <c r="AX44" s="119" t="e">
        <f t="shared" si="19"/>
        <v>#N/A</v>
      </c>
      <c r="AY44" s="120" t="e">
        <f>VLOOKUP($BC44,'FP Haupt'!$A:$M,9,FALSE)</f>
        <v>#N/A</v>
      </c>
      <c r="AZ44" s="120" t="e">
        <f>VLOOKUP($BC44,'Anlage 1d'!$A:$M,8,FALSE)</f>
        <v>#N/A</v>
      </c>
      <c r="BA44" s="120" t="e">
        <f>VLOOKUP($BC44,'Anlage 1e'!$A:$M,10,FALSE)</f>
        <v>#N/A</v>
      </c>
      <c r="BB44" s="120" t="e">
        <f>VLOOKUP($BC44,'FP Beleg'!$A:$M,10,FALSE)</f>
        <v>#N/A</v>
      </c>
      <c r="BC44" s="119" t="str">
        <f t="shared" si="20"/>
        <v/>
      </c>
      <c r="BF44" s="119" t="str">
        <f t="shared" si="21"/>
        <v>2</v>
      </c>
      <c r="BG44" s="119">
        <f t="shared" si="22"/>
        <v>1</v>
      </c>
      <c r="BH44" s="119" t="e">
        <f t="shared" si="23"/>
        <v>#N/A</v>
      </c>
      <c r="BI44" s="120" t="e">
        <f>VLOOKUP($BM44,'FP Haupt'!$A:$M,12,FALSE)</f>
        <v>#N/A</v>
      </c>
      <c r="BJ44" s="120" t="e">
        <f>VLOOKUP($BM44,'Anlage 1d'!$A:$M,11,FALSE)</f>
        <v>#N/A</v>
      </c>
      <c r="BK44" s="120" t="e">
        <f>VLOOKUP($BM44,'Anlage 1e'!$A:$M,13,FALSE)</f>
        <v>#N/A</v>
      </c>
      <c r="BL44" s="120" t="e">
        <f>VLOOKUP($BM44,'FP Beleg'!$A:$M,13,FALSE)</f>
        <v>#N/A</v>
      </c>
      <c r="BM44" s="119" t="str">
        <f t="shared" si="24"/>
        <v/>
      </c>
      <c r="BP44" s="119" t="str">
        <f t="shared" si="25"/>
        <v>2</v>
      </c>
      <c r="BQ44" s="119">
        <f t="shared" si="26"/>
        <v>1</v>
      </c>
      <c r="BR44" s="119" t="e">
        <f t="shared" si="27"/>
        <v>#N/A</v>
      </c>
      <c r="BS44" s="120" t="e">
        <f>VLOOKUP($BW44,'FP Haupt'!$A:$M,12,FALSE)</f>
        <v>#N/A</v>
      </c>
      <c r="BT44" s="120" t="e">
        <f>VLOOKUP($BW44,'Anlage 1d'!$A:$M,11,FALSE)</f>
        <v>#N/A</v>
      </c>
      <c r="BU44" s="120" t="e">
        <f>VLOOKUP($BW44,'Anlage 1e'!$A:$M,13,FALSE)</f>
        <v>#N/A</v>
      </c>
      <c r="BV44" s="120" t="e">
        <f>VLOOKUP($BW44,'FP Beleg'!$A:$M,13,FALSE)</f>
        <v>#N/A</v>
      </c>
      <c r="BW44" s="119" t="str">
        <f t="shared" si="28"/>
        <v/>
      </c>
      <c r="BZ44" s="119" t="str">
        <f t="shared" si="29"/>
        <v>2</v>
      </c>
      <c r="CA44" s="119">
        <f t="shared" si="30"/>
        <v>1</v>
      </c>
      <c r="CB44" s="119" t="e">
        <f t="shared" si="31"/>
        <v>#N/A</v>
      </c>
      <c r="CC44" s="120" t="e">
        <f>VLOOKUP($CG44,'FP Haupt'!$A:$M,11,FALSE)</f>
        <v>#N/A</v>
      </c>
      <c r="CD44" s="120" t="e">
        <f>VLOOKUP($CG44,'Anlage 1d'!$A:$M,10,FALSE)</f>
        <v>#N/A</v>
      </c>
      <c r="CE44" s="120" t="e">
        <f>VLOOKUP($CG44,'Anlage 1e'!$A:$M,12,FALSE)</f>
        <v>#N/A</v>
      </c>
      <c r="CF44" s="120" t="e">
        <f>VLOOKUP($CG44,'FP Beleg'!$A:$M,12,FALSE)</f>
        <v>#N/A</v>
      </c>
      <c r="CG44" s="119" t="str">
        <f t="shared" si="32"/>
        <v/>
      </c>
      <c r="CJ44" s="119" t="str">
        <f t="shared" si="33"/>
        <v>2</v>
      </c>
      <c r="CK44" s="119">
        <f t="shared" si="37"/>
        <v>1</v>
      </c>
      <c r="CL44" s="119" t="e">
        <f t="shared" si="38"/>
        <v>#N/A</v>
      </c>
      <c r="CM44" s="120" t="e">
        <f>VLOOKUP($CQ44,'FP Haupt'!$A:$O,15,FALSE)</f>
        <v>#N/A</v>
      </c>
      <c r="CN44" s="120" t="e">
        <f>VLOOKUP($CQ44,'Anlage 1d'!$A:$O,15,FALSE)</f>
        <v>#N/A</v>
      </c>
      <c r="CO44" s="120" t="e">
        <f>VLOOKUP($CQ44,'Anlage 1e'!$A:$Q,17,FALSE)</f>
        <v>#N/A</v>
      </c>
      <c r="CP44" s="120" t="e">
        <f>VLOOKUP($CQ44,'FP Beleg'!$A:$P,16,FALSE)</f>
        <v>#N/A</v>
      </c>
      <c r="CQ44" s="119" t="str">
        <f t="shared" si="34"/>
        <v/>
      </c>
    </row>
    <row r="45" spans="1:95" x14ac:dyDescent="0.2">
      <c r="A45" s="111"/>
      <c r="B45" s="112" t="str">
        <f>IF(A45="","",IF(ISERROR(VLOOKUP(MID(A45,1,4),'FP Haupt'!$A:$M,4,FALSE)),"keine DRG gemäß FPV",VLOOKUP(MID(A45,1,4),'FP Haupt'!$A:$M,4,FALSE)))</f>
        <v/>
      </c>
      <c r="C45" s="113">
        <f t="shared" si="39"/>
        <v>0</v>
      </c>
      <c r="D45" s="114" t="str">
        <f t="shared" si="1"/>
        <v/>
      </c>
      <c r="E45" s="114" t="str">
        <f t="shared" si="2"/>
        <v/>
      </c>
      <c r="F45" s="115"/>
      <c r="G45" s="115"/>
      <c r="H45" s="116" t="str">
        <f t="shared" si="3"/>
        <v/>
      </c>
      <c r="I45" s="117">
        <f t="shared" si="4"/>
        <v>0</v>
      </c>
      <c r="J45" s="115"/>
      <c r="K45" s="115"/>
      <c r="L45" s="116" t="str">
        <f t="shared" si="5"/>
        <v/>
      </c>
      <c r="M45" s="114">
        <f t="shared" si="6"/>
        <v>0</v>
      </c>
      <c r="N45" s="115"/>
      <c r="O45" s="115"/>
      <c r="P45" s="116" t="str">
        <f t="shared" si="7"/>
        <v/>
      </c>
      <c r="Q45" s="114">
        <f t="shared" si="8"/>
        <v>0</v>
      </c>
      <c r="R45" s="115"/>
      <c r="S45" s="115"/>
      <c r="T45" s="116" t="str">
        <f t="shared" si="9"/>
        <v/>
      </c>
      <c r="U45" s="114">
        <f t="shared" si="10"/>
        <v>0</v>
      </c>
      <c r="V45" s="115"/>
      <c r="W45" s="115"/>
      <c r="X45" s="116" t="str">
        <f t="shared" si="11"/>
        <v/>
      </c>
      <c r="Y45" s="117">
        <f t="shared" si="12"/>
        <v>0</v>
      </c>
      <c r="Z45" s="115"/>
      <c r="AA45" s="602" t="str">
        <f t="shared" si="35"/>
        <v/>
      </c>
      <c r="AB45" s="603">
        <f t="shared" si="36"/>
        <v>0</v>
      </c>
      <c r="AC45" s="118"/>
      <c r="AG45" s="119" t="str">
        <f t="shared" si="13"/>
        <v>Z</v>
      </c>
      <c r="AH45" s="119">
        <f t="shared" si="14"/>
        <v>9</v>
      </c>
      <c r="AI45" s="119" t="e">
        <f t="shared" si="15"/>
        <v>#N/A</v>
      </c>
      <c r="AJ45" s="120" t="e">
        <f>VLOOKUP($AS45,'FP Haupt'!$A:$M,6,FALSE)</f>
        <v>#N/A</v>
      </c>
      <c r="AK45" s="120" t="e">
        <f>VLOOKUP($AS45,'FP Beleg'!$A:$M,4,FALSE)</f>
        <v>#N/A</v>
      </c>
      <c r="AL45" s="120" t="e">
        <f>VLOOKUP($AS45,'FP Beleg'!$A:$M,5,FALSE)</f>
        <v>#N/A</v>
      </c>
      <c r="AM45" s="120" t="e">
        <f>VLOOKUP($AS45,'FP Beleg'!$A:$M,6,FALSE)</f>
        <v>#N/A</v>
      </c>
      <c r="AN45" s="120" t="e">
        <f>VLOOKUP($AS45,'FP Beleg'!$A:$M,7,FALSE)</f>
        <v>#N/A</v>
      </c>
      <c r="AO45" s="120" t="e">
        <f>VLOOKUP($AS45,'Anlage 1d'!$A:$M,4,FALSE)</f>
        <v>#N/A</v>
      </c>
      <c r="AP45" s="120" t="e">
        <f>VLOOKUP($AS45,'Anlage 1e'!$A:$M,4,FALSE)</f>
        <v>#N/A</v>
      </c>
      <c r="AQ45" s="120" t="e">
        <f>VLOOKUP($AS45,'Anlage 1e'!$A:$M,5,FALSE)</f>
        <v>#N/A</v>
      </c>
      <c r="AR45" s="120" t="e">
        <f>VLOOKUP($AS45,'FP Haupt'!$A:$M,5,FALSE)</f>
        <v>#N/A</v>
      </c>
      <c r="AS45" s="119" t="str">
        <f t="shared" si="16"/>
        <v/>
      </c>
      <c r="AV45" s="119" t="str">
        <f t="shared" si="17"/>
        <v>2</v>
      </c>
      <c r="AW45" s="119">
        <f t="shared" si="18"/>
        <v>1</v>
      </c>
      <c r="AX45" s="119" t="e">
        <f t="shared" si="19"/>
        <v>#N/A</v>
      </c>
      <c r="AY45" s="120" t="e">
        <f>VLOOKUP($BC45,'FP Haupt'!$A:$M,9,FALSE)</f>
        <v>#N/A</v>
      </c>
      <c r="AZ45" s="120" t="e">
        <f>VLOOKUP($BC45,'Anlage 1d'!$A:$M,8,FALSE)</f>
        <v>#N/A</v>
      </c>
      <c r="BA45" s="120" t="e">
        <f>VLOOKUP($BC45,'Anlage 1e'!$A:$M,10,FALSE)</f>
        <v>#N/A</v>
      </c>
      <c r="BB45" s="120" t="e">
        <f>VLOOKUP($BC45,'FP Beleg'!$A:$M,10,FALSE)</f>
        <v>#N/A</v>
      </c>
      <c r="BC45" s="119" t="str">
        <f t="shared" si="20"/>
        <v/>
      </c>
      <c r="BF45" s="119" t="str">
        <f t="shared" si="21"/>
        <v>2</v>
      </c>
      <c r="BG45" s="119">
        <f t="shared" si="22"/>
        <v>1</v>
      </c>
      <c r="BH45" s="119" t="e">
        <f t="shared" si="23"/>
        <v>#N/A</v>
      </c>
      <c r="BI45" s="120" t="e">
        <f>VLOOKUP($BM45,'FP Haupt'!$A:$M,12,FALSE)</f>
        <v>#N/A</v>
      </c>
      <c r="BJ45" s="120" t="e">
        <f>VLOOKUP($BM45,'Anlage 1d'!$A:$M,11,FALSE)</f>
        <v>#N/A</v>
      </c>
      <c r="BK45" s="120" t="e">
        <f>VLOOKUP($BM45,'Anlage 1e'!$A:$M,13,FALSE)</f>
        <v>#N/A</v>
      </c>
      <c r="BL45" s="120" t="e">
        <f>VLOOKUP($BM45,'FP Beleg'!$A:$M,13,FALSE)</f>
        <v>#N/A</v>
      </c>
      <c r="BM45" s="119" t="str">
        <f t="shared" si="24"/>
        <v/>
      </c>
      <c r="BP45" s="119" t="str">
        <f t="shared" si="25"/>
        <v>2</v>
      </c>
      <c r="BQ45" s="119">
        <f t="shared" si="26"/>
        <v>1</v>
      </c>
      <c r="BR45" s="119" t="e">
        <f t="shared" si="27"/>
        <v>#N/A</v>
      </c>
      <c r="BS45" s="120" t="e">
        <f>VLOOKUP($BW45,'FP Haupt'!$A:$M,12,FALSE)</f>
        <v>#N/A</v>
      </c>
      <c r="BT45" s="120" t="e">
        <f>VLOOKUP($BW45,'Anlage 1d'!$A:$M,11,FALSE)</f>
        <v>#N/A</v>
      </c>
      <c r="BU45" s="120" t="e">
        <f>VLOOKUP($BW45,'Anlage 1e'!$A:$M,13,FALSE)</f>
        <v>#N/A</v>
      </c>
      <c r="BV45" s="120" t="e">
        <f>VLOOKUP($BW45,'FP Beleg'!$A:$M,13,FALSE)</f>
        <v>#N/A</v>
      </c>
      <c r="BW45" s="119" t="str">
        <f t="shared" si="28"/>
        <v/>
      </c>
      <c r="BZ45" s="119" t="str">
        <f t="shared" si="29"/>
        <v>2</v>
      </c>
      <c r="CA45" s="119">
        <f t="shared" si="30"/>
        <v>1</v>
      </c>
      <c r="CB45" s="119" t="e">
        <f t="shared" si="31"/>
        <v>#N/A</v>
      </c>
      <c r="CC45" s="120" t="e">
        <f>VLOOKUP($CG45,'FP Haupt'!$A:$M,11,FALSE)</f>
        <v>#N/A</v>
      </c>
      <c r="CD45" s="120" t="e">
        <f>VLOOKUP($CG45,'Anlage 1d'!$A:$M,10,FALSE)</f>
        <v>#N/A</v>
      </c>
      <c r="CE45" s="120" t="e">
        <f>VLOOKUP($CG45,'Anlage 1e'!$A:$M,12,FALSE)</f>
        <v>#N/A</v>
      </c>
      <c r="CF45" s="120" t="e">
        <f>VLOOKUP($CG45,'FP Beleg'!$A:$M,12,FALSE)</f>
        <v>#N/A</v>
      </c>
      <c r="CG45" s="119" t="str">
        <f t="shared" si="32"/>
        <v/>
      </c>
      <c r="CJ45" s="119" t="str">
        <f t="shared" si="33"/>
        <v>2</v>
      </c>
      <c r="CK45" s="119">
        <f t="shared" si="37"/>
        <v>1</v>
      </c>
      <c r="CL45" s="119" t="e">
        <f t="shared" si="38"/>
        <v>#N/A</v>
      </c>
      <c r="CM45" s="120" t="e">
        <f>VLOOKUP($CQ45,'FP Haupt'!$A:$O,15,FALSE)</f>
        <v>#N/A</v>
      </c>
      <c r="CN45" s="120" t="e">
        <f>VLOOKUP($CQ45,'Anlage 1d'!$A:$O,15,FALSE)</f>
        <v>#N/A</v>
      </c>
      <c r="CO45" s="120" t="e">
        <f>VLOOKUP($CQ45,'Anlage 1e'!$A:$Q,17,FALSE)</f>
        <v>#N/A</v>
      </c>
      <c r="CP45" s="120" t="e">
        <f>VLOOKUP($CQ45,'FP Beleg'!$A:$P,16,FALSE)</f>
        <v>#N/A</v>
      </c>
      <c r="CQ45" s="119" t="str">
        <f t="shared" si="34"/>
        <v/>
      </c>
    </row>
    <row r="46" spans="1:95" x14ac:dyDescent="0.2">
      <c r="A46" s="111"/>
      <c r="B46" s="112" t="str">
        <f>IF(A46="","",IF(ISERROR(VLOOKUP(MID(A46,1,4),'FP Haupt'!$A:$M,4,FALSE)),"keine DRG gemäß FPV",VLOOKUP(MID(A46,1,4),'FP Haupt'!$A:$M,4,FALSE)))</f>
        <v/>
      </c>
      <c r="C46" s="113">
        <f t="shared" si="39"/>
        <v>0</v>
      </c>
      <c r="D46" s="114" t="str">
        <f t="shared" si="1"/>
        <v/>
      </c>
      <c r="E46" s="114" t="str">
        <f t="shared" si="2"/>
        <v/>
      </c>
      <c r="F46" s="115"/>
      <c r="G46" s="115"/>
      <c r="H46" s="116" t="str">
        <f t="shared" si="3"/>
        <v/>
      </c>
      <c r="I46" s="117">
        <f t="shared" si="4"/>
        <v>0</v>
      </c>
      <c r="J46" s="115"/>
      <c r="K46" s="115"/>
      <c r="L46" s="116" t="str">
        <f t="shared" si="5"/>
        <v/>
      </c>
      <c r="M46" s="114">
        <f t="shared" si="6"/>
        <v>0</v>
      </c>
      <c r="N46" s="115"/>
      <c r="O46" s="115"/>
      <c r="P46" s="116" t="str">
        <f t="shared" si="7"/>
        <v/>
      </c>
      <c r="Q46" s="114">
        <f t="shared" si="8"/>
        <v>0</v>
      </c>
      <c r="R46" s="115"/>
      <c r="S46" s="115"/>
      <c r="T46" s="116" t="str">
        <f t="shared" si="9"/>
        <v/>
      </c>
      <c r="U46" s="114">
        <f t="shared" si="10"/>
        <v>0</v>
      </c>
      <c r="V46" s="115"/>
      <c r="W46" s="115"/>
      <c r="X46" s="116" t="str">
        <f t="shared" si="11"/>
        <v/>
      </c>
      <c r="Y46" s="117">
        <f t="shared" si="12"/>
        <v>0</v>
      </c>
      <c r="Z46" s="115"/>
      <c r="AA46" s="602" t="str">
        <f t="shared" si="35"/>
        <v/>
      </c>
      <c r="AB46" s="603">
        <f t="shared" si="36"/>
        <v>0</v>
      </c>
      <c r="AC46" s="118"/>
      <c r="AG46" s="119" t="str">
        <f t="shared" si="13"/>
        <v>Z</v>
      </c>
      <c r="AH46" s="119">
        <f t="shared" si="14"/>
        <v>9</v>
      </c>
      <c r="AI46" s="119" t="e">
        <f t="shared" si="15"/>
        <v>#N/A</v>
      </c>
      <c r="AJ46" s="120" t="e">
        <f>VLOOKUP($AS46,'FP Haupt'!$A:$M,6,FALSE)</f>
        <v>#N/A</v>
      </c>
      <c r="AK46" s="120" t="e">
        <f>VLOOKUP($AS46,'FP Beleg'!$A:$M,4,FALSE)</f>
        <v>#N/A</v>
      </c>
      <c r="AL46" s="120" t="e">
        <f>VLOOKUP($AS46,'FP Beleg'!$A:$M,5,FALSE)</f>
        <v>#N/A</v>
      </c>
      <c r="AM46" s="120" t="e">
        <f>VLOOKUP($AS46,'FP Beleg'!$A:$M,6,FALSE)</f>
        <v>#N/A</v>
      </c>
      <c r="AN46" s="120" t="e">
        <f>VLOOKUP($AS46,'FP Beleg'!$A:$M,7,FALSE)</f>
        <v>#N/A</v>
      </c>
      <c r="AO46" s="120" t="e">
        <f>VLOOKUP($AS46,'Anlage 1d'!$A:$M,4,FALSE)</f>
        <v>#N/A</v>
      </c>
      <c r="AP46" s="120" t="e">
        <f>VLOOKUP($AS46,'Anlage 1e'!$A:$M,4,FALSE)</f>
        <v>#N/A</v>
      </c>
      <c r="AQ46" s="120" t="e">
        <f>VLOOKUP($AS46,'Anlage 1e'!$A:$M,5,FALSE)</f>
        <v>#N/A</v>
      </c>
      <c r="AR46" s="120" t="e">
        <f>VLOOKUP($AS46,'FP Haupt'!$A:$M,5,FALSE)</f>
        <v>#N/A</v>
      </c>
      <c r="AS46" s="119" t="str">
        <f t="shared" si="16"/>
        <v/>
      </c>
      <c r="AV46" s="119" t="str">
        <f t="shared" si="17"/>
        <v>2</v>
      </c>
      <c r="AW46" s="119">
        <f t="shared" si="18"/>
        <v>1</v>
      </c>
      <c r="AX46" s="119" t="e">
        <f t="shared" si="19"/>
        <v>#N/A</v>
      </c>
      <c r="AY46" s="120" t="e">
        <f>VLOOKUP($BC46,'FP Haupt'!$A:$M,9,FALSE)</f>
        <v>#N/A</v>
      </c>
      <c r="AZ46" s="120" t="e">
        <f>VLOOKUP($BC46,'Anlage 1d'!$A:$M,8,FALSE)</f>
        <v>#N/A</v>
      </c>
      <c r="BA46" s="120" t="e">
        <f>VLOOKUP($BC46,'Anlage 1e'!$A:$M,10,FALSE)</f>
        <v>#N/A</v>
      </c>
      <c r="BB46" s="120" t="e">
        <f>VLOOKUP($BC46,'FP Beleg'!$A:$M,10,FALSE)</f>
        <v>#N/A</v>
      </c>
      <c r="BC46" s="119" t="str">
        <f t="shared" si="20"/>
        <v/>
      </c>
      <c r="BF46" s="119" t="str">
        <f t="shared" si="21"/>
        <v>2</v>
      </c>
      <c r="BG46" s="119">
        <f t="shared" si="22"/>
        <v>1</v>
      </c>
      <c r="BH46" s="119" t="e">
        <f t="shared" si="23"/>
        <v>#N/A</v>
      </c>
      <c r="BI46" s="120" t="e">
        <f>VLOOKUP($BM46,'FP Haupt'!$A:$M,12,FALSE)</f>
        <v>#N/A</v>
      </c>
      <c r="BJ46" s="120" t="e">
        <f>VLOOKUP($BM46,'Anlage 1d'!$A:$M,11,FALSE)</f>
        <v>#N/A</v>
      </c>
      <c r="BK46" s="120" t="e">
        <f>VLOOKUP($BM46,'Anlage 1e'!$A:$M,13,FALSE)</f>
        <v>#N/A</v>
      </c>
      <c r="BL46" s="120" t="e">
        <f>VLOOKUP($BM46,'FP Beleg'!$A:$M,13,FALSE)</f>
        <v>#N/A</v>
      </c>
      <c r="BM46" s="119" t="str">
        <f t="shared" si="24"/>
        <v/>
      </c>
      <c r="BP46" s="119" t="str">
        <f t="shared" si="25"/>
        <v>2</v>
      </c>
      <c r="BQ46" s="119">
        <f t="shared" si="26"/>
        <v>1</v>
      </c>
      <c r="BR46" s="119" t="e">
        <f t="shared" si="27"/>
        <v>#N/A</v>
      </c>
      <c r="BS46" s="120" t="e">
        <f>VLOOKUP($BW46,'FP Haupt'!$A:$M,12,FALSE)</f>
        <v>#N/A</v>
      </c>
      <c r="BT46" s="120" t="e">
        <f>VLOOKUP($BW46,'Anlage 1d'!$A:$M,11,FALSE)</f>
        <v>#N/A</v>
      </c>
      <c r="BU46" s="120" t="e">
        <f>VLOOKUP($BW46,'Anlage 1e'!$A:$M,13,FALSE)</f>
        <v>#N/A</v>
      </c>
      <c r="BV46" s="120" t="e">
        <f>VLOOKUP($BW46,'FP Beleg'!$A:$M,13,FALSE)</f>
        <v>#N/A</v>
      </c>
      <c r="BW46" s="119" t="str">
        <f t="shared" si="28"/>
        <v/>
      </c>
      <c r="BZ46" s="119" t="str">
        <f t="shared" si="29"/>
        <v>2</v>
      </c>
      <c r="CA46" s="119">
        <f t="shared" si="30"/>
        <v>1</v>
      </c>
      <c r="CB46" s="119" t="e">
        <f t="shared" si="31"/>
        <v>#N/A</v>
      </c>
      <c r="CC46" s="120" t="e">
        <f>VLOOKUP($CG46,'FP Haupt'!$A:$M,11,FALSE)</f>
        <v>#N/A</v>
      </c>
      <c r="CD46" s="120" t="e">
        <f>VLOOKUP($CG46,'Anlage 1d'!$A:$M,10,FALSE)</f>
        <v>#N/A</v>
      </c>
      <c r="CE46" s="120" t="e">
        <f>VLOOKUP($CG46,'Anlage 1e'!$A:$M,12,FALSE)</f>
        <v>#N/A</v>
      </c>
      <c r="CF46" s="120" t="e">
        <f>VLOOKUP($CG46,'FP Beleg'!$A:$M,12,FALSE)</f>
        <v>#N/A</v>
      </c>
      <c r="CG46" s="119" t="str">
        <f t="shared" si="32"/>
        <v/>
      </c>
      <c r="CJ46" s="119" t="str">
        <f t="shared" si="33"/>
        <v>2</v>
      </c>
      <c r="CK46" s="119">
        <f t="shared" si="37"/>
        <v>1</v>
      </c>
      <c r="CL46" s="119" t="e">
        <f t="shared" si="38"/>
        <v>#N/A</v>
      </c>
      <c r="CM46" s="120" t="e">
        <f>VLOOKUP($CQ46,'FP Haupt'!$A:$O,15,FALSE)</f>
        <v>#N/A</v>
      </c>
      <c r="CN46" s="120" t="e">
        <f>VLOOKUP($CQ46,'Anlage 1d'!$A:$O,15,FALSE)</f>
        <v>#N/A</v>
      </c>
      <c r="CO46" s="120" t="e">
        <f>VLOOKUP($CQ46,'Anlage 1e'!$A:$Q,17,FALSE)</f>
        <v>#N/A</v>
      </c>
      <c r="CP46" s="120" t="e">
        <f>VLOOKUP($CQ46,'FP Beleg'!$A:$P,16,FALSE)</f>
        <v>#N/A</v>
      </c>
      <c r="CQ46" s="119" t="str">
        <f t="shared" si="34"/>
        <v/>
      </c>
    </row>
    <row r="47" spans="1:95" x14ac:dyDescent="0.2">
      <c r="A47" s="111"/>
      <c r="B47" s="112" t="str">
        <f>IF(A47="","",IF(ISERROR(VLOOKUP(MID(A47,1,4),'FP Haupt'!$A:$M,4,FALSE)),"keine DRG gemäß FPV",VLOOKUP(MID(A47,1,4),'FP Haupt'!$A:$M,4,FALSE)))</f>
        <v/>
      </c>
      <c r="C47" s="113">
        <f t="shared" si="39"/>
        <v>0</v>
      </c>
      <c r="D47" s="114" t="str">
        <f t="shared" si="1"/>
        <v/>
      </c>
      <c r="E47" s="114" t="str">
        <f t="shared" si="2"/>
        <v/>
      </c>
      <c r="F47" s="115"/>
      <c r="G47" s="115"/>
      <c r="H47" s="116" t="str">
        <f t="shared" si="3"/>
        <v/>
      </c>
      <c r="I47" s="117">
        <f t="shared" si="4"/>
        <v>0</v>
      </c>
      <c r="J47" s="115"/>
      <c r="K47" s="115"/>
      <c r="L47" s="116" t="str">
        <f t="shared" si="5"/>
        <v/>
      </c>
      <c r="M47" s="114">
        <f t="shared" si="6"/>
        <v>0</v>
      </c>
      <c r="N47" s="115"/>
      <c r="O47" s="115"/>
      <c r="P47" s="116" t="str">
        <f t="shared" si="7"/>
        <v/>
      </c>
      <c r="Q47" s="114">
        <f t="shared" si="8"/>
        <v>0</v>
      </c>
      <c r="R47" s="115"/>
      <c r="S47" s="115"/>
      <c r="T47" s="116" t="str">
        <f t="shared" si="9"/>
        <v/>
      </c>
      <c r="U47" s="114">
        <f t="shared" si="10"/>
        <v>0</v>
      </c>
      <c r="V47" s="115"/>
      <c r="W47" s="115"/>
      <c r="X47" s="116" t="str">
        <f t="shared" si="11"/>
        <v/>
      </c>
      <c r="Y47" s="117">
        <f t="shared" si="12"/>
        <v>0</v>
      </c>
      <c r="Z47" s="115"/>
      <c r="AA47" s="602" t="str">
        <f t="shared" si="35"/>
        <v/>
      </c>
      <c r="AB47" s="603">
        <f t="shared" si="36"/>
        <v>0</v>
      </c>
      <c r="AC47" s="118"/>
      <c r="AG47" s="119" t="str">
        <f t="shared" si="13"/>
        <v>Z</v>
      </c>
      <c r="AH47" s="119">
        <f t="shared" si="14"/>
        <v>9</v>
      </c>
      <c r="AI47" s="119" t="e">
        <f t="shared" si="15"/>
        <v>#N/A</v>
      </c>
      <c r="AJ47" s="120" t="e">
        <f>VLOOKUP($AS47,'FP Haupt'!$A:$M,6,FALSE)</f>
        <v>#N/A</v>
      </c>
      <c r="AK47" s="120" t="e">
        <f>VLOOKUP($AS47,'FP Beleg'!$A:$M,4,FALSE)</f>
        <v>#N/A</v>
      </c>
      <c r="AL47" s="120" t="e">
        <f>VLOOKUP($AS47,'FP Beleg'!$A:$M,5,FALSE)</f>
        <v>#N/A</v>
      </c>
      <c r="AM47" s="120" t="e">
        <f>VLOOKUP($AS47,'FP Beleg'!$A:$M,6,FALSE)</f>
        <v>#N/A</v>
      </c>
      <c r="AN47" s="120" t="e">
        <f>VLOOKUP($AS47,'FP Beleg'!$A:$M,7,FALSE)</f>
        <v>#N/A</v>
      </c>
      <c r="AO47" s="120" t="e">
        <f>VLOOKUP($AS47,'Anlage 1d'!$A:$M,4,FALSE)</f>
        <v>#N/A</v>
      </c>
      <c r="AP47" s="120" t="e">
        <f>VLOOKUP($AS47,'Anlage 1e'!$A:$M,4,FALSE)</f>
        <v>#N/A</v>
      </c>
      <c r="AQ47" s="120" t="e">
        <f>VLOOKUP($AS47,'Anlage 1e'!$A:$M,5,FALSE)</f>
        <v>#N/A</v>
      </c>
      <c r="AR47" s="120" t="e">
        <f>VLOOKUP($AS47,'FP Haupt'!$A:$M,5,FALSE)</f>
        <v>#N/A</v>
      </c>
      <c r="AS47" s="119" t="str">
        <f t="shared" si="16"/>
        <v/>
      </c>
      <c r="AV47" s="119" t="str">
        <f t="shared" si="17"/>
        <v>2</v>
      </c>
      <c r="AW47" s="119">
        <f t="shared" si="18"/>
        <v>1</v>
      </c>
      <c r="AX47" s="119" t="e">
        <f t="shared" si="19"/>
        <v>#N/A</v>
      </c>
      <c r="AY47" s="120" t="e">
        <f>VLOOKUP($BC47,'FP Haupt'!$A:$M,9,FALSE)</f>
        <v>#N/A</v>
      </c>
      <c r="AZ47" s="120" t="e">
        <f>VLOOKUP($BC47,'Anlage 1d'!$A:$M,8,FALSE)</f>
        <v>#N/A</v>
      </c>
      <c r="BA47" s="120" t="e">
        <f>VLOOKUP($BC47,'Anlage 1e'!$A:$M,10,FALSE)</f>
        <v>#N/A</v>
      </c>
      <c r="BB47" s="120" t="e">
        <f>VLOOKUP($BC47,'FP Beleg'!$A:$M,10,FALSE)</f>
        <v>#N/A</v>
      </c>
      <c r="BC47" s="119" t="str">
        <f t="shared" si="20"/>
        <v/>
      </c>
      <c r="BF47" s="119" t="str">
        <f t="shared" si="21"/>
        <v>2</v>
      </c>
      <c r="BG47" s="119">
        <f t="shared" si="22"/>
        <v>1</v>
      </c>
      <c r="BH47" s="119" t="e">
        <f t="shared" si="23"/>
        <v>#N/A</v>
      </c>
      <c r="BI47" s="120" t="e">
        <f>VLOOKUP($BM47,'FP Haupt'!$A:$M,12,FALSE)</f>
        <v>#N/A</v>
      </c>
      <c r="BJ47" s="120" t="e">
        <f>VLOOKUP($BM47,'Anlage 1d'!$A:$M,11,FALSE)</f>
        <v>#N/A</v>
      </c>
      <c r="BK47" s="120" t="e">
        <f>VLOOKUP($BM47,'Anlage 1e'!$A:$M,13,FALSE)</f>
        <v>#N/A</v>
      </c>
      <c r="BL47" s="120" t="e">
        <f>VLOOKUP($BM47,'FP Beleg'!$A:$M,13,FALSE)</f>
        <v>#N/A</v>
      </c>
      <c r="BM47" s="119" t="str">
        <f t="shared" si="24"/>
        <v/>
      </c>
      <c r="BP47" s="119" t="str">
        <f t="shared" si="25"/>
        <v>2</v>
      </c>
      <c r="BQ47" s="119">
        <f t="shared" si="26"/>
        <v>1</v>
      </c>
      <c r="BR47" s="119" t="e">
        <f t="shared" si="27"/>
        <v>#N/A</v>
      </c>
      <c r="BS47" s="120" t="e">
        <f>VLOOKUP($BW47,'FP Haupt'!$A:$M,12,FALSE)</f>
        <v>#N/A</v>
      </c>
      <c r="BT47" s="120" t="e">
        <f>VLOOKUP($BW47,'Anlage 1d'!$A:$M,11,FALSE)</f>
        <v>#N/A</v>
      </c>
      <c r="BU47" s="120" t="e">
        <f>VLOOKUP($BW47,'Anlage 1e'!$A:$M,13,FALSE)</f>
        <v>#N/A</v>
      </c>
      <c r="BV47" s="120" t="e">
        <f>VLOOKUP($BW47,'FP Beleg'!$A:$M,13,FALSE)</f>
        <v>#N/A</v>
      </c>
      <c r="BW47" s="119" t="str">
        <f t="shared" si="28"/>
        <v/>
      </c>
      <c r="BZ47" s="119" t="str">
        <f t="shared" si="29"/>
        <v>2</v>
      </c>
      <c r="CA47" s="119">
        <f t="shared" si="30"/>
        <v>1</v>
      </c>
      <c r="CB47" s="119" t="e">
        <f t="shared" si="31"/>
        <v>#N/A</v>
      </c>
      <c r="CC47" s="120" t="e">
        <f>VLOOKUP($CG47,'FP Haupt'!$A:$M,11,FALSE)</f>
        <v>#N/A</v>
      </c>
      <c r="CD47" s="120" t="e">
        <f>VLOOKUP($CG47,'Anlage 1d'!$A:$M,10,FALSE)</f>
        <v>#N/A</v>
      </c>
      <c r="CE47" s="120" t="e">
        <f>VLOOKUP($CG47,'Anlage 1e'!$A:$M,12,FALSE)</f>
        <v>#N/A</v>
      </c>
      <c r="CF47" s="120" t="e">
        <f>VLOOKUP($CG47,'FP Beleg'!$A:$M,12,FALSE)</f>
        <v>#N/A</v>
      </c>
      <c r="CG47" s="119" t="str">
        <f t="shared" si="32"/>
        <v/>
      </c>
      <c r="CJ47" s="119" t="str">
        <f t="shared" si="33"/>
        <v>2</v>
      </c>
      <c r="CK47" s="119">
        <f t="shared" si="37"/>
        <v>1</v>
      </c>
      <c r="CL47" s="119" t="e">
        <f t="shared" si="38"/>
        <v>#N/A</v>
      </c>
      <c r="CM47" s="120" t="e">
        <f>VLOOKUP($CQ47,'FP Haupt'!$A:$O,15,FALSE)</f>
        <v>#N/A</v>
      </c>
      <c r="CN47" s="120" t="e">
        <f>VLOOKUP($CQ47,'Anlage 1d'!$A:$O,15,FALSE)</f>
        <v>#N/A</v>
      </c>
      <c r="CO47" s="120" t="e">
        <f>VLOOKUP($CQ47,'Anlage 1e'!$A:$Q,17,FALSE)</f>
        <v>#N/A</v>
      </c>
      <c r="CP47" s="120" t="e">
        <f>VLOOKUP($CQ47,'FP Beleg'!$A:$P,16,FALSE)</f>
        <v>#N/A</v>
      </c>
      <c r="CQ47" s="119" t="str">
        <f t="shared" si="34"/>
        <v/>
      </c>
    </row>
    <row r="48" spans="1:95" x14ac:dyDescent="0.2">
      <c r="A48" s="111"/>
      <c r="B48" s="112" t="str">
        <f>IF(A48="","",IF(ISERROR(VLOOKUP(MID(A48,1,4),'FP Haupt'!$A:$M,4,FALSE)),"keine DRG gemäß FPV",VLOOKUP(MID(A48,1,4),'FP Haupt'!$A:$M,4,FALSE)))</f>
        <v/>
      </c>
      <c r="C48" s="113">
        <f t="shared" si="39"/>
        <v>0</v>
      </c>
      <c r="D48" s="114" t="str">
        <f t="shared" si="1"/>
        <v/>
      </c>
      <c r="E48" s="114" t="str">
        <f t="shared" si="2"/>
        <v/>
      </c>
      <c r="F48" s="115"/>
      <c r="G48" s="115"/>
      <c r="H48" s="116" t="str">
        <f t="shared" si="3"/>
        <v/>
      </c>
      <c r="I48" s="117">
        <f t="shared" si="4"/>
        <v>0</v>
      </c>
      <c r="J48" s="115"/>
      <c r="K48" s="115"/>
      <c r="L48" s="116" t="str">
        <f t="shared" si="5"/>
        <v/>
      </c>
      <c r="M48" s="114">
        <f t="shared" si="6"/>
        <v>0</v>
      </c>
      <c r="N48" s="115"/>
      <c r="O48" s="115"/>
      <c r="P48" s="116" t="str">
        <f t="shared" si="7"/>
        <v/>
      </c>
      <c r="Q48" s="114">
        <f t="shared" si="8"/>
        <v>0</v>
      </c>
      <c r="R48" s="115"/>
      <c r="S48" s="115"/>
      <c r="T48" s="116" t="str">
        <f t="shared" si="9"/>
        <v/>
      </c>
      <c r="U48" s="114">
        <f t="shared" si="10"/>
        <v>0</v>
      </c>
      <c r="V48" s="115"/>
      <c r="W48" s="115"/>
      <c r="X48" s="116" t="str">
        <f t="shared" si="11"/>
        <v/>
      </c>
      <c r="Y48" s="117">
        <f t="shared" si="12"/>
        <v>0</v>
      </c>
      <c r="Z48" s="115"/>
      <c r="AA48" s="602" t="str">
        <f t="shared" si="35"/>
        <v/>
      </c>
      <c r="AB48" s="603">
        <f t="shared" si="36"/>
        <v>0</v>
      </c>
      <c r="AC48" s="118"/>
      <c r="AG48" s="119" t="str">
        <f t="shared" si="13"/>
        <v>Z</v>
      </c>
      <c r="AH48" s="119">
        <f t="shared" si="14"/>
        <v>9</v>
      </c>
      <c r="AI48" s="119" t="e">
        <f t="shared" si="15"/>
        <v>#N/A</v>
      </c>
      <c r="AJ48" s="120" t="e">
        <f>VLOOKUP($AS48,'FP Haupt'!$A:$M,6,FALSE)</f>
        <v>#N/A</v>
      </c>
      <c r="AK48" s="120" t="e">
        <f>VLOOKUP($AS48,'FP Beleg'!$A:$M,4,FALSE)</f>
        <v>#N/A</v>
      </c>
      <c r="AL48" s="120" t="e">
        <f>VLOOKUP($AS48,'FP Beleg'!$A:$M,5,FALSE)</f>
        <v>#N/A</v>
      </c>
      <c r="AM48" s="120" t="e">
        <f>VLOOKUP($AS48,'FP Beleg'!$A:$M,6,FALSE)</f>
        <v>#N/A</v>
      </c>
      <c r="AN48" s="120" t="e">
        <f>VLOOKUP($AS48,'FP Beleg'!$A:$M,7,FALSE)</f>
        <v>#N/A</v>
      </c>
      <c r="AO48" s="120" t="e">
        <f>VLOOKUP($AS48,'Anlage 1d'!$A:$M,4,FALSE)</f>
        <v>#N/A</v>
      </c>
      <c r="AP48" s="120" t="e">
        <f>VLOOKUP($AS48,'Anlage 1e'!$A:$M,4,FALSE)</f>
        <v>#N/A</v>
      </c>
      <c r="AQ48" s="120" t="e">
        <f>VLOOKUP($AS48,'Anlage 1e'!$A:$M,5,FALSE)</f>
        <v>#N/A</v>
      </c>
      <c r="AR48" s="120" t="e">
        <f>VLOOKUP($AS48,'FP Haupt'!$A:$M,5,FALSE)</f>
        <v>#N/A</v>
      </c>
      <c r="AS48" s="119" t="str">
        <f t="shared" si="16"/>
        <v/>
      </c>
      <c r="AV48" s="119" t="str">
        <f t="shared" si="17"/>
        <v>2</v>
      </c>
      <c r="AW48" s="119">
        <f t="shared" si="18"/>
        <v>1</v>
      </c>
      <c r="AX48" s="119" t="e">
        <f t="shared" si="19"/>
        <v>#N/A</v>
      </c>
      <c r="AY48" s="120" t="e">
        <f>VLOOKUP($BC48,'FP Haupt'!$A:$M,9,FALSE)</f>
        <v>#N/A</v>
      </c>
      <c r="AZ48" s="120" t="e">
        <f>VLOOKUP($BC48,'Anlage 1d'!$A:$M,8,FALSE)</f>
        <v>#N/A</v>
      </c>
      <c r="BA48" s="120" t="e">
        <f>VLOOKUP($BC48,'Anlage 1e'!$A:$M,10,FALSE)</f>
        <v>#N/A</v>
      </c>
      <c r="BB48" s="120" t="e">
        <f>VLOOKUP($BC48,'FP Beleg'!$A:$M,10,FALSE)</f>
        <v>#N/A</v>
      </c>
      <c r="BC48" s="119" t="str">
        <f t="shared" si="20"/>
        <v/>
      </c>
      <c r="BF48" s="119" t="str">
        <f t="shared" si="21"/>
        <v>2</v>
      </c>
      <c r="BG48" s="119">
        <f t="shared" si="22"/>
        <v>1</v>
      </c>
      <c r="BH48" s="119" t="e">
        <f t="shared" si="23"/>
        <v>#N/A</v>
      </c>
      <c r="BI48" s="120" t="e">
        <f>VLOOKUP($BM48,'FP Haupt'!$A:$M,12,FALSE)</f>
        <v>#N/A</v>
      </c>
      <c r="BJ48" s="120" t="e">
        <f>VLOOKUP($BM48,'Anlage 1d'!$A:$M,11,FALSE)</f>
        <v>#N/A</v>
      </c>
      <c r="BK48" s="120" t="e">
        <f>VLOOKUP($BM48,'Anlage 1e'!$A:$M,13,FALSE)</f>
        <v>#N/A</v>
      </c>
      <c r="BL48" s="120" t="e">
        <f>VLOOKUP($BM48,'FP Beleg'!$A:$M,13,FALSE)</f>
        <v>#N/A</v>
      </c>
      <c r="BM48" s="119" t="str">
        <f t="shared" si="24"/>
        <v/>
      </c>
      <c r="BP48" s="119" t="str">
        <f t="shared" si="25"/>
        <v>2</v>
      </c>
      <c r="BQ48" s="119">
        <f t="shared" si="26"/>
        <v>1</v>
      </c>
      <c r="BR48" s="119" t="e">
        <f t="shared" si="27"/>
        <v>#N/A</v>
      </c>
      <c r="BS48" s="120" t="e">
        <f>VLOOKUP($BW48,'FP Haupt'!$A:$M,12,FALSE)</f>
        <v>#N/A</v>
      </c>
      <c r="BT48" s="120" t="e">
        <f>VLOOKUP($BW48,'Anlage 1d'!$A:$M,11,FALSE)</f>
        <v>#N/A</v>
      </c>
      <c r="BU48" s="120" t="e">
        <f>VLOOKUP($BW48,'Anlage 1e'!$A:$M,13,FALSE)</f>
        <v>#N/A</v>
      </c>
      <c r="BV48" s="120" t="e">
        <f>VLOOKUP($BW48,'FP Beleg'!$A:$M,13,FALSE)</f>
        <v>#N/A</v>
      </c>
      <c r="BW48" s="119" t="str">
        <f t="shared" si="28"/>
        <v/>
      </c>
      <c r="BZ48" s="119" t="str">
        <f t="shared" si="29"/>
        <v>2</v>
      </c>
      <c r="CA48" s="119">
        <f t="shared" si="30"/>
        <v>1</v>
      </c>
      <c r="CB48" s="119" t="e">
        <f t="shared" si="31"/>
        <v>#N/A</v>
      </c>
      <c r="CC48" s="120" t="e">
        <f>VLOOKUP($CG48,'FP Haupt'!$A:$M,11,FALSE)</f>
        <v>#N/A</v>
      </c>
      <c r="CD48" s="120" t="e">
        <f>VLOOKUP($CG48,'Anlage 1d'!$A:$M,10,FALSE)</f>
        <v>#N/A</v>
      </c>
      <c r="CE48" s="120" t="e">
        <f>VLOOKUP($CG48,'Anlage 1e'!$A:$M,12,FALSE)</f>
        <v>#N/A</v>
      </c>
      <c r="CF48" s="120" t="e">
        <f>VLOOKUP($CG48,'FP Beleg'!$A:$M,12,FALSE)</f>
        <v>#N/A</v>
      </c>
      <c r="CG48" s="119" t="str">
        <f t="shared" si="32"/>
        <v/>
      </c>
      <c r="CJ48" s="119" t="str">
        <f t="shared" si="33"/>
        <v>2</v>
      </c>
      <c r="CK48" s="119">
        <f t="shared" si="37"/>
        <v>1</v>
      </c>
      <c r="CL48" s="119" t="e">
        <f t="shared" si="38"/>
        <v>#N/A</v>
      </c>
      <c r="CM48" s="120" t="e">
        <f>VLOOKUP($CQ48,'FP Haupt'!$A:$O,15,FALSE)</f>
        <v>#N/A</v>
      </c>
      <c r="CN48" s="120" t="e">
        <f>VLOOKUP($CQ48,'Anlage 1d'!$A:$O,15,FALSE)</f>
        <v>#N/A</v>
      </c>
      <c r="CO48" s="120" t="e">
        <f>VLOOKUP($CQ48,'Anlage 1e'!$A:$Q,17,FALSE)</f>
        <v>#N/A</v>
      </c>
      <c r="CP48" s="120" t="e">
        <f>VLOOKUP($CQ48,'FP Beleg'!$A:$P,16,FALSE)</f>
        <v>#N/A</v>
      </c>
      <c r="CQ48" s="119" t="str">
        <f t="shared" si="34"/>
        <v/>
      </c>
    </row>
    <row r="49" spans="1:95" x14ac:dyDescent="0.2">
      <c r="A49" s="111"/>
      <c r="B49" s="112" t="str">
        <f>IF(A49="","",IF(ISERROR(VLOOKUP(MID(A49,1,4),'FP Haupt'!$A:$M,4,FALSE)),"keine DRG gemäß FPV",VLOOKUP(MID(A49,1,4),'FP Haupt'!$A:$M,4,FALSE)))</f>
        <v/>
      </c>
      <c r="C49" s="113">
        <f t="shared" si="39"/>
        <v>0</v>
      </c>
      <c r="D49" s="114" t="str">
        <f t="shared" si="1"/>
        <v/>
      </c>
      <c r="E49" s="114" t="str">
        <f t="shared" si="2"/>
        <v/>
      </c>
      <c r="F49" s="115"/>
      <c r="G49" s="115"/>
      <c r="H49" s="116" t="str">
        <f t="shared" si="3"/>
        <v/>
      </c>
      <c r="I49" s="117">
        <f t="shared" si="4"/>
        <v>0</v>
      </c>
      <c r="J49" s="115"/>
      <c r="K49" s="115"/>
      <c r="L49" s="116" t="str">
        <f t="shared" si="5"/>
        <v/>
      </c>
      <c r="M49" s="114">
        <f t="shared" si="6"/>
        <v>0</v>
      </c>
      <c r="N49" s="115"/>
      <c r="O49" s="115"/>
      <c r="P49" s="116" t="str">
        <f t="shared" si="7"/>
        <v/>
      </c>
      <c r="Q49" s="114">
        <f t="shared" si="8"/>
        <v>0</v>
      </c>
      <c r="R49" s="115"/>
      <c r="S49" s="115"/>
      <c r="T49" s="116" t="str">
        <f t="shared" si="9"/>
        <v/>
      </c>
      <c r="U49" s="114">
        <f t="shared" si="10"/>
        <v>0</v>
      </c>
      <c r="V49" s="115"/>
      <c r="W49" s="115"/>
      <c r="X49" s="116" t="str">
        <f t="shared" si="11"/>
        <v/>
      </c>
      <c r="Y49" s="117">
        <f t="shared" si="12"/>
        <v>0</v>
      </c>
      <c r="Z49" s="115"/>
      <c r="AA49" s="602" t="str">
        <f t="shared" si="35"/>
        <v/>
      </c>
      <c r="AB49" s="603">
        <f t="shared" si="36"/>
        <v>0</v>
      </c>
      <c r="AC49" s="118"/>
      <c r="AG49" s="119" t="str">
        <f t="shared" si="13"/>
        <v>Z</v>
      </c>
      <c r="AH49" s="119">
        <f t="shared" si="14"/>
        <v>9</v>
      </c>
      <c r="AI49" s="119" t="e">
        <f t="shared" si="15"/>
        <v>#N/A</v>
      </c>
      <c r="AJ49" s="120" t="e">
        <f>VLOOKUP($AS49,'FP Haupt'!$A:$M,6,FALSE)</f>
        <v>#N/A</v>
      </c>
      <c r="AK49" s="120" t="e">
        <f>VLOOKUP($AS49,'FP Beleg'!$A:$M,4,FALSE)</f>
        <v>#N/A</v>
      </c>
      <c r="AL49" s="120" t="e">
        <f>VLOOKUP($AS49,'FP Beleg'!$A:$M,5,FALSE)</f>
        <v>#N/A</v>
      </c>
      <c r="AM49" s="120" t="e">
        <f>VLOOKUP($AS49,'FP Beleg'!$A:$M,6,FALSE)</f>
        <v>#N/A</v>
      </c>
      <c r="AN49" s="120" t="e">
        <f>VLOOKUP($AS49,'FP Beleg'!$A:$M,7,FALSE)</f>
        <v>#N/A</v>
      </c>
      <c r="AO49" s="120" t="e">
        <f>VLOOKUP($AS49,'Anlage 1d'!$A:$M,4,FALSE)</f>
        <v>#N/A</v>
      </c>
      <c r="AP49" s="120" t="e">
        <f>VLOOKUP($AS49,'Anlage 1e'!$A:$M,4,FALSE)</f>
        <v>#N/A</v>
      </c>
      <c r="AQ49" s="120" t="e">
        <f>VLOOKUP($AS49,'Anlage 1e'!$A:$M,5,FALSE)</f>
        <v>#N/A</v>
      </c>
      <c r="AR49" s="120" t="e">
        <f>VLOOKUP($AS49,'FP Haupt'!$A:$M,5,FALSE)</f>
        <v>#N/A</v>
      </c>
      <c r="AS49" s="119" t="str">
        <f t="shared" si="16"/>
        <v/>
      </c>
      <c r="AV49" s="119" t="str">
        <f t="shared" si="17"/>
        <v>2</v>
      </c>
      <c r="AW49" s="119">
        <f t="shared" si="18"/>
        <v>1</v>
      </c>
      <c r="AX49" s="119" t="e">
        <f t="shared" si="19"/>
        <v>#N/A</v>
      </c>
      <c r="AY49" s="120" t="e">
        <f>VLOOKUP($BC49,'FP Haupt'!$A:$M,9,FALSE)</f>
        <v>#N/A</v>
      </c>
      <c r="AZ49" s="120" t="e">
        <f>VLOOKUP($BC49,'Anlage 1d'!$A:$M,8,FALSE)</f>
        <v>#N/A</v>
      </c>
      <c r="BA49" s="120" t="e">
        <f>VLOOKUP($BC49,'Anlage 1e'!$A:$M,10,FALSE)</f>
        <v>#N/A</v>
      </c>
      <c r="BB49" s="120" t="e">
        <f>VLOOKUP($BC49,'FP Beleg'!$A:$M,10,FALSE)</f>
        <v>#N/A</v>
      </c>
      <c r="BC49" s="119" t="str">
        <f t="shared" si="20"/>
        <v/>
      </c>
      <c r="BF49" s="119" t="str">
        <f t="shared" si="21"/>
        <v>2</v>
      </c>
      <c r="BG49" s="119">
        <f t="shared" si="22"/>
        <v>1</v>
      </c>
      <c r="BH49" s="119" t="e">
        <f t="shared" si="23"/>
        <v>#N/A</v>
      </c>
      <c r="BI49" s="120" t="e">
        <f>VLOOKUP($BM49,'FP Haupt'!$A:$M,12,FALSE)</f>
        <v>#N/A</v>
      </c>
      <c r="BJ49" s="120" t="e">
        <f>VLOOKUP($BM49,'Anlage 1d'!$A:$M,11,FALSE)</f>
        <v>#N/A</v>
      </c>
      <c r="BK49" s="120" t="e">
        <f>VLOOKUP($BM49,'Anlage 1e'!$A:$M,13,FALSE)</f>
        <v>#N/A</v>
      </c>
      <c r="BL49" s="120" t="e">
        <f>VLOOKUP($BM49,'FP Beleg'!$A:$M,13,FALSE)</f>
        <v>#N/A</v>
      </c>
      <c r="BM49" s="119" t="str">
        <f t="shared" si="24"/>
        <v/>
      </c>
      <c r="BP49" s="119" t="str">
        <f t="shared" si="25"/>
        <v>2</v>
      </c>
      <c r="BQ49" s="119">
        <f t="shared" si="26"/>
        <v>1</v>
      </c>
      <c r="BR49" s="119" t="e">
        <f t="shared" si="27"/>
        <v>#N/A</v>
      </c>
      <c r="BS49" s="120" t="e">
        <f>VLOOKUP($BW49,'FP Haupt'!$A:$M,12,FALSE)</f>
        <v>#N/A</v>
      </c>
      <c r="BT49" s="120" t="e">
        <f>VLOOKUP($BW49,'Anlage 1d'!$A:$M,11,FALSE)</f>
        <v>#N/A</v>
      </c>
      <c r="BU49" s="120" t="e">
        <f>VLOOKUP($BW49,'Anlage 1e'!$A:$M,13,FALSE)</f>
        <v>#N/A</v>
      </c>
      <c r="BV49" s="120" t="e">
        <f>VLOOKUP($BW49,'FP Beleg'!$A:$M,13,FALSE)</f>
        <v>#N/A</v>
      </c>
      <c r="BW49" s="119" t="str">
        <f t="shared" si="28"/>
        <v/>
      </c>
      <c r="BZ49" s="119" t="str">
        <f t="shared" si="29"/>
        <v>2</v>
      </c>
      <c r="CA49" s="119">
        <f t="shared" si="30"/>
        <v>1</v>
      </c>
      <c r="CB49" s="119" t="e">
        <f t="shared" si="31"/>
        <v>#N/A</v>
      </c>
      <c r="CC49" s="120" t="e">
        <f>VLOOKUP($CG49,'FP Haupt'!$A:$M,11,FALSE)</f>
        <v>#N/A</v>
      </c>
      <c r="CD49" s="120" t="e">
        <f>VLOOKUP($CG49,'Anlage 1d'!$A:$M,10,FALSE)</f>
        <v>#N/A</v>
      </c>
      <c r="CE49" s="120" t="e">
        <f>VLOOKUP($CG49,'Anlage 1e'!$A:$M,12,FALSE)</f>
        <v>#N/A</v>
      </c>
      <c r="CF49" s="120" t="e">
        <f>VLOOKUP($CG49,'FP Beleg'!$A:$M,12,FALSE)</f>
        <v>#N/A</v>
      </c>
      <c r="CG49" s="119" t="str">
        <f t="shared" si="32"/>
        <v/>
      </c>
      <c r="CJ49" s="119" t="str">
        <f t="shared" si="33"/>
        <v>2</v>
      </c>
      <c r="CK49" s="119">
        <f t="shared" si="37"/>
        <v>1</v>
      </c>
      <c r="CL49" s="119" t="e">
        <f t="shared" si="38"/>
        <v>#N/A</v>
      </c>
      <c r="CM49" s="120" t="e">
        <f>VLOOKUP($CQ49,'FP Haupt'!$A:$O,15,FALSE)</f>
        <v>#N/A</v>
      </c>
      <c r="CN49" s="120" t="e">
        <f>VLOOKUP($CQ49,'Anlage 1d'!$A:$O,15,FALSE)</f>
        <v>#N/A</v>
      </c>
      <c r="CO49" s="120" t="e">
        <f>VLOOKUP($CQ49,'Anlage 1e'!$A:$Q,17,FALSE)</f>
        <v>#N/A</v>
      </c>
      <c r="CP49" s="120" t="e">
        <f>VLOOKUP($CQ49,'FP Beleg'!$A:$P,16,FALSE)</f>
        <v>#N/A</v>
      </c>
      <c r="CQ49" s="119" t="str">
        <f t="shared" si="34"/>
        <v/>
      </c>
    </row>
    <row r="50" spans="1:95" x14ac:dyDescent="0.2">
      <c r="A50" s="111"/>
      <c r="B50" s="112" t="str">
        <f>IF(A50="","",IF(ISERROR(VLOOKUP(MID(A50,1,4),'FP Haupt'!$A:$M,4,FALSE)),"keine DRG gemäß FPV",VLOOKUP(MID(A50,1,4),'FP Haupt'!$A:$M,4,FALSE)))</f>
        <v/>
      </c>
      <c r="C50" s="113">
        <f t="shared" si="39"/>
        <v>0</v>
      </c>
      <c r="D50" s="114" t="str">
        <f t="shared" si="1"/>
        <v/>
      </c>
      <c r="E50" s="114" t="str">
        <f t="shared" si="2"/>
        <v/>
      </c>
      <c r="F50" s="115"/>
      <c r="G50" s="115"/>
      <c r="H50" s="116" t="str">
        <f t="shared" si="3"/>
        <v/>
      </c>
      <c r="I50" s="117">
        <f t="shared" si="4"/>
        <v>0</v>
      </c>
      <c r="J50" s="115"/>
      <c r="K50" s="115"/>
      <c r="L50" s="116" t="str">
        <f t="shared" si="5"/>
        <v/>
      </c>
      <c r="M50" s="114">
        <f t="shared" si="6"/>
        <v>0</v>
      </c>
      <c r="N50" s="115"/>
      <c r="O50" s="115"/>
      <c r="P50" s="116" t="str">
        <f t="shared" si="7"/>
        <v/>
      </c>
      <c r="Q50" s="114">
        <f t="shared" si="8"/>
        <v>0</v>
      </c>
      <c r="R50" s="115"/>
      <c r="S50" s="115"/>
      <c r="T50" s="116" t="str">
        <f t="shared" si="9"/>
        <v/>
      </c>
      <c r="U50" s="114">
        <f t="shared" si="10"/>
        <v>0</v>
      </c>
      <c r="V50" s="115"/>
      <c r="W50" s="115"/>
      <c r="X50" s="116" t="str">
        <f t="shared" si="11"/>
        <v/>
      </c>
      <c r="Y50" s="117">
        <f t="shared" si="12"/>
        <v>0</v>
      </c>
      <c r="Z50" s="115"/>
      <c r="AA50" s="602" t="str">
        <f t="shared" si="35"/>
        <v/>
      </c>
      <c r="AB50" s="603">
        <f t="shared" si="36"/>
        <v>0</v>
      </c>
      <c r="AC50" s="118"/>
      <c r="AG50" s="119" t="str">
        <f t="shared" si="13"/>
        <v>Z</v>
      </c>
      <c r="AH50" s="119">
        <f t="shared" si="14"/>
        <v>9</v>
      </c>
      <c r="AI50" s="119" t="e">
        <f t="shared" si="15"/>
        <v>#N/A</v>
      </c>
      <c r="AJ50" s="120" t="e">
        <f>VLOOKUP($AS50,'FP Haupt'!$A:$M,6,FALSE)</f>
        <v>#N/A</v>
      </c>
      <c r="AK50" s="120" t="e">
        <f>VLOOKUP($AS50,'FP Beleg'!$A:$M,4,FALSE)</f>
        <v>#N/A</v>
      </c>
      <c r="AL50" s="120" t="e">
        <f>VLOOKUP($AS50,'FP Beleg'!$A:$M,5,FALSE)</f>
        <v>#N/A</v>
      </c>
      <c r="AM50" s="120" t="e">
        <f>VLOOKUP($AS50,'FP Beleg'!$A:$M,6,FALSE)</f>
        <v>#N/A</v>
      </c>
      <c r="AN50" s="120" t="e">
        <f>VLOOKUP($AS50,'FP Beleg'!$A:$M,7,FALSE)</f>
        <v>#N/A</v>
      </c>
      <c r="AO50" s="120" t="e">
        <f>VLOOKUP($AS50,'Anlage 1d'!$A:$M,4,FALSE)</f>
        <v>#N/A</v>
      </c>
      <c r="AP50" s="120" t="e">
        <f>VLOOKUP($AS50,'Anlage 1e'!$A:$M,4,FALSE)</f>
        <v>#N/A</v>
      </c>
      <c r="AQ50" s="120" t="e">
        <f>VLOOKUP($AS50,'Anlage 1e'!$A:$M,5,FALSE)</f>
        <v>#N/A</v>
      </c>
      <c r="AR50" s="120" t="e">
        <f>VLOOKUP($AS50,'FP Haupt'!$A:$M,5,FALSE)</f>
        <v>#N/A</v>
      </c>
      <c r="AS50" s="119" t="str">
        <f t="shared" si="16"/>
        <v/>
      </c>
      <c r="AV50" s="119" t="str">
        <f t="shared" si="17"/>
        <v>2</v>
      </c>
      <c r="AW50" s="119">
        <f t="shared" si="18"/>
        <v>1</v>
      </c>
      <c r="AX50" s="119" t="e">
        <f t="shared" si="19"/>
        <v>#N/A</v>
      </c>
      <c r="AY50" s="120" t="e">
        <f>VLOOKUP($BC50,'FP Haupt'!$A:$M,9,FALSE)</f>
        <v>#N/A</v>
      </c>
      <c r="AZ50" s="120" t="e">
        <f>VLOOKUP($BC50,'Anlage 1d'!$A:$M,8,FALSE)</f>
        <v>#N/A</v>
      </c>
      <c r="BA50" s="120" t="e">
        <f>VLOOKUP($BC50,'Anlage 1e'!$A:$M,10,FALSE)</f>
        <v>#N/A</v>
      </c>
      <c r="BB50" s="120" t="e">
        <f>VLOOKUP($BC50,'FP Beleg'!$A:$M,10,FALSE)</f>
        <v>#N/A</v>
      </c>
      <c r="BC50" s="119" t="str">
        <f t="shared" si="20"/>
        <v/>
      </c>
      <c r="BF50" s="119" t="str">
        <f t="shared" si="21"/>
        <v>2</v>
      </c>
      <c r="BG50" s="119">
        <f t="shared" si="22"/>
        <v>1</v>
      </c>
      <c r="BH50" s="119" t="e">
        <f t="shared" si="23"/>
        <v>#N/A</v>
      </c>
      <c r="BI50" s="120" t="e">
        <f>VLOOKUP($BM50,'FP Haupt'!$A:$M,12,FALSE)</f>
        <v>#N/A</v>
      </c>
      <c r="BJ50" s="120" t="e">
        <f>VLOOKUP($BM50,'Anlage 1d'!$A:$M,11,FALSE)</f>
        <v>#N/A</v>
      </c>
      <c r="BK50" s="120" t="e">
        <f>VLOOKUP($BM50,'Anlage 1e'!$A:$M,13,FALSE)</f>
        <v>#N/A</v>
      </c>
      <c r="BL50" s="120" t="e">
        <f>VLOOKUP($BM50,'FP Beleg'!$A:$M,13,FALSE)</f>
        <v>#N/A</v>
      </c>
      <c r="BM50" s="119" t="str">
        <f t="shared" si="24"/>
        <v/>
      </c>
      <c r="BP50" s="119" t="str">
        <f t="shared" si="25"/>
        <v>2</v>
      </c>
      <c r="BQ50" s="119">
        <f t="shared" si="26"/>
        <v>1</v>
      </c>
      <c r="BR50" s="119" t="e">
        <f t="shared" si="27"/>
        <v>#N/A</v>
      </c>
      <c r="BS50" s="120" t="e">
        <f>VLOOKUP($BW50,'FP Haupt'!$A:$M,12,FALSE)</f>
        <v>#N/A</v>
      </c>
      <c r="BT50" s="120" t="e">
        <f>VLOOKUP($BW50,'Anlage 1d'!$A:$M,11,FALSE)</f>
        <v>#N/A</v>
      </c>
      <c r="BU50" s="120" t="e">
        <f>VLOOKUP($BW50,'Anlage 1e'!$A:$M,13,FALSE)</f>
        <v>#N/A</v>
      </c>
      <c r="BV50" s="120" t="e">
        <f>VLOOKUP($BW50,'FP Beleg'!$A:$M,13,FALSE)</f>
        <v>#N/A</v>
      </c>
      <c r="BW50" s="119" t="str">
        <f t="shared" si="28"/>
        <v/>
      </c>
      <c r="BZ50" s="119" t="str">
        <f t="shared" si="29"/>
        <v>2</v>
      </c>
      <c r="CA50" s="119">
        <f t="shared" si="30"/>
        <v>1</v>
      </c>
      <c r="CB50" s="119" t="e">
        <f t="shared" si="31"/>
        <v>#N/A</v>
      </c>
      <c r="CC50" s="120" t="e">
        <f>VLOOKUP($CG50,'FP Haupt'!$A:$M,11,FALSE)</f>
        <v>#N/A</v>
      </c>
      <c r="CD50" s="120" t="e">
        <f>VLOOKUP($CG50,'Anlage 1d'!$A:$M,10,FALSE)</f>
        <v>#N/A</v>
      </c>
      <c r="CE50" s="120" t="e">
        <f>VLOOKUP($CG50,'Anlage 1e'!$A:$M,12,FALSE)</f>
        <v>#N/A</v>
      </c>
      <c r="CF50" s="120" t="e">
        <f>VLOOKUP($CG50,'FP Beleg'!$A:$M,12,FALSE)</f>
        <v>#N/A</v>
      </c>
      <c r="CG50" s="119" t="str">
        <f t="shared" si="32"/>
        <v/>
      </c>
      <c r="CJ50" s="119" t="str">
        <f t="shared" si="33"/>
        <v>2</v>
      </c>
      <c r="CK50" s="119">
        <f t="shared" si="37"/>
        <v>1</v>
      </c>
      <c r="CL50" s="119" t="e">
        <f t="shared" si="38"/>
        <v>#N/A</v>
      </c>
      <c r="CM50" s="120" t="e">
        <f>VLOOKUP($CQ50,'FP Haupt'!$A:$O,15,FALSE)</f>
        <v>#N/A</v>
      </c>
      <c r="CN50" s="120" t="e">
        <f>VLOOKUP($CQ50,'Anlage 1d'!$A:$O,15,FALSE)</f>
        <v>#N/A</v>
      </c>
      <c r="CO50" s="120" t="e">
        <f>VLOOKUP($CQ50,'Anlage 1e'!$A:$Q,17,FALSE)</f>
        <v>#N/A</v>
      </c>
      <c r="CP50" s="120" t="e">
        <f>VLOOKUP($CQ50,'FP Beleg'!$A:$P,16,FALSE)</f>
        <v>#N/A</v>
      </c>
      <c r="CQ50" s="119" t="str">
        <f t="shared" si="34"/>
        <v/>
      </c>
    </row>
    <row r="51" spans="1:95" x14ac:dyDescent="0.2">
      <c r="A51" s="111"/>
      <c r="B51" s="112" t="str">
        <f>IF(A51="","",IF(ISERROR(VLOOKUP(MID(A51,1,4),'FP Haupt'!$A:$M,4,FALSE)),"keine DRG gemäß FPV",VLOOKUP(MID(A51,1,4),'FP Haupt'!$A:$M,4,FALSE)))</f>
        <v/>
      </c>
      <c r="C51" s="113">
        <f t="shared" si="39"/>
        <v>0</v>
      </c>
      <c r="D51" s="114" t="str">
        <f t="shared" si="1"/>
        <v/>
      </c>
      <c r="E51" s="114" t="str">
        <f t="shared" si="2"/>
        <v/>
      </c>
      <c r="F51" s="115"/>
      <c r="G51" s="115"/>
      <c r="H51" s="116" t="str">
        <f t="shared" si="3"/>
        <v/>
      </c>
      <c r="I51" s="117">
        <f t="shared" si="4"/>
        <v>0</v>
      </c>
      <c r="J51" s="115"/>
      <c r="K51" s="115"/>
      <c r="L51" s="116" t="str">
        <f t="shared" si="5"/>
        <v/>
      </c>
      <c r="M51" s="114">
        <f t="shared" si="6"/>
        <v>0</v>
      </c>
      <c r="N51" s="115"/>
      <c r="O51" s="115"/>
      <c r="P51" s="116" t="str">
        <f t="shared" si="7"/>
        <v/>
      </c>
      <c r="Q51" s="114">
        <f t="shared" si="8"/>
        <v>0</v>
      </c>
      <c r="R51" s="115"/>
      <c r="S51" s="115"/>
      <c r="T51" s="116" t="str">
        <f t="shared" si="9"/>
        <v/>
      </c>
      <c r="U51" s="114">
        <f t="shared" si="10"/>
        <v>0</v>
      </c>
      <c r="V51" s="115"/>
      <c r="W51" s="115"/>
      <c r="X51" s="116" t="str">
        <f t="shared" si="11"/>
        <v/>
      </c>
      <c r="Y51" s="117">
        <f t="shared" si="12"/>
        <v>0</v>
      </c>
      <c r="Z51" s="115"/>
      <c r="AA51" s="602" t="str">
        <f t="shared" si="35"/>
        <v/>
      </c>
      <c r="AB51" s="603">
        <f t="shared" si="36"/>
        <v>0</v>
      </c>
      <c r="AC51" s="118"/>
      <c r="AG51" s="119" t="str">
        <f t="shared" si="13"/>
        <v>Z</v>
      </c>
      <c r="AH51" s="119">
        <f t="shared" si="14"/>
        <v>9</v>
      </c>
      <c r="AI51" s="119" t="e">
        <f t="shared" si="15"/>
        <v>#N/A</v>
      </c>
      <c r="AJ51" s="120" t="e">
        <f>VLOOKUP($AS51,'FP Haupt'!$A:$M,6,FALSE)</f>
        <v>#N/A</v>
      </c>
      <c r="AK51" s="120" t="e">
        <f>VLOOKUP($AS51,'FP Beleg'!$A:$M,4,FALSE)</f>
        <v>#N/A</v>
      </c>
      <c r="AL51" s="120" t="e">
        <f>VLOOKUP($AS51,'FP Beleg'!$A:$M,5,FALSE)</f>
        <v>#N/A</v>
      </c>
      <c r="AM51" s="120" t="e">
        <f>VLOOKUP($AS51,'FP Beleg'!$A:$M,6,FALSE)</f>
        <v>#N/A</v>
      </c>
      <c r="AN51" s="120" t="e">
        <f>VLOOKUP($AS51,'FP Beleg'!$A:$M,7,FALSE)</f>
        <v>#N/A</v>
      </c>
      <c r="AO51" s="120" t="e">
        <f>VLOOKUP($AS51,'Anlage 1d'!$A:$M,4,FALSE)</f>
        <v>#N/A</v>
      </c>
      <c r="AP51" s="120" t="e">
        <f>VLOOKUP($AS51,'Anlage 1e'!$A:$M,4,FALSE)</f>
        <v>#N/A</v>
      </c>
      <c r="AQ51" s="120" t="e">
        <f>VLOOKUP($AS51,'Anlage 1e'!$A:$M,5,FALSE)</f>
        <v>#N/A</v>
      </c>
      <c r="AR51" s="120" t="e">
        <f>VLOOKUP($AS51,'FP Haupt'!$A:$M,5,FALSE)</f>
        <v>#N/A</v>
      </c>
      <c r="AS51" s="119" t="str">
        <f t="shared" si="16"/>
        <v/>
      </c>
      <c r="AV51" s="119" t="str">
        <f t="shared" si="17"/>
        <v>2</v>
      </c>
      <c r="AW51" s="119">
        <f t="shared" si="18"/>
        <v>1</v>
      </c>
      <c r="AX51" s="119" t="e">
        <f t="shared" si="19"/>
        <v>#N/A</v>
      </c>
      <c r="AY51" s="120" t="e">
        <f>VLOOKUP($BC51,'FP Haupt'!$A:$M,9,FALSE)</f>
        <v>#N/A</v>
      </c>
      <c r="AZ51" s="120" t="e">
        <f>VLOOKUP($BC51,'Anlage 1d'!$A:$M,8,FALSE)</f>
        <v>#N/A</v>
      </c>
      <c r="BA51" s="120" t="e">
        <f>VLOOKUP($BC51,'Anlage 1e'!$A:$M,10,FALSE)</f>
        <v>#N/A</v>
      </c>
      <c r="BB51" s="120" t="e">
        <f>VLOOKUP($BC51,'FP Beleg'!$A:$M,10,FALSE)</f>
        <v>#N/A</v>
      </c>
      <c r="BC51" s="119" t="str">
        <f t="shared" si="20"/>
        <v/>
      </c>
      <c r="BF51" s="119" t="str">
        <f t="shared" si="21"/>
        <v>2</v>
      </c>
      <c r="BG51" s="119">
        <f t="shared" si="22"/>
        <v>1</v>
      </c>
      <c r="BH51" s="119" t="e">
        <f t="shared" si="23"/>
        <v>#N/A</v>
      </c>
      <c r="BI51" s="120" t="e">
        <f>VLOOKUP($BM51,'FP Haupt'!$A:$M,12,FALSE)</f>
        <v>#N/A</v>
      </c>
      <c r="BJ51" s="120" t="e">
        <f>VLOOKUP($BM51,'Anlage 1d'!$A:$M,11,FALSE)</f>
        <v>#N/A</v>
      </c>
      <c r="BK51" s="120" t="e">
        <f>VLOOKUP($BM51,'Anlage 1e'!$A:$M,13,FALSE)</f>
        <v>#N/A</v>
      </c>
      <c r="BL51" s="120" t="e">
        <f>VLOOKUP($BM51,'FP Beleg'!$A:$M,13,FALSE)</f>
        <v>#N/A</v>
      </c>
      <c r="BM51" s="119" t="str">
        <f t="shared" si="24"/>
        <v/>
      </c>
      <c r="BP51" s="119" t="str">
        <f t="shared" si="25"/>
        <v>2</v>
      </c>
      <c r="BQ51" s="119">
        <f t="shared" si="26"/>
        <v>1</v>
      </c>
      <c r="BR51" s="119" t="e">
        <f t="shared" si="27"/>
        <v>#N/A</v>
      </c>
      <c r="BS51" s="120" t="e">
        <f>VLOOKUP($BW51,'FP Haupt'!$A:$M,12,FALSE)</f>
        <v>#N/A</v>
      </c>
      <c r="BT51" s="120" t="e">
        <f>VLOOKUP($BW51,'Anlage 1d'!$A:$M,11,FALSE)</f>
        <v>#N/A</v>
      </c>
      <c r="BU51" s="120" t="e">
        <f>VLOOKUP($BW51,'Anlage 1e'!$A:$M,13,FALSE)</f>
        <v>#N/A</v>
      </c>
      <c r="BV51" s="120" t="e">
        <f>VLOOKUP($BW51,'FP Beleg'!$A:$M,13,FALSE)</f>
        <v>#N/A</v>
      </c>
      <c r="BW51" s="119" t="str">
        <f t="shared" si="28"/>
        <v/>
      </c>
      <c r="BZ51" s="119" t="str">
        <f t="shared" si="29"/>
        <v>2</v>
      </c>
      <c r="CA51" s="119">
        <f t="shared" si="30"/>
        <v>1</v>
      </c>
      <c r="CB51" s="119" t="e">
        <f t="shared" si="31"/>
        <v>#N/A</v>
      </c>
      <c r="CC51" s="120" t="e">
        <f>VLOOKUP($CG51,'FP Haupt'!$A:$M,11,FALSE)</f>
        <v>#N/A</v>
      </c>
      <c r="CD51" s="120" t="e">
        <f>VLOOKUP($CG51,'Anlage 1d'!$A:$M,10,FALSE)</f>
        <v>#N/A</v>
      </c>
      <c r="CE51" s="120" t="e">
        <f>VLOOKUP($CG51,'Anlage 1e'!$A:$M,12,FALSE)</f>
        <v>#N/A</v>
      </c>
      <c r="CF51" s="120" t="e">
        <f>VLOOKUP($CG51,'FP Beleg'!$A:$M,12,FALSE)</f>
        <v>#N/A</v>
      </c>
      <c r="CG51" s="119" t="str">
        <f t="shared" si="32"/>
        <v/>
      </c>
      <c r="CJ51" s="119" t="str">
        <f t="shared" si="33"/>
        <v>2</v>
      </c>
      <c r="CK51" s="119">
        <f t="shared" si="37"/>
        <v>1</v>
      </c>
      <c r="CL51" s="119" t="e">
        <f t="shared" si="38"/>
        <v>#N/A</v>
      </c>
      <c r="CM51" s="120" t="e">
        <f>VLOOKUP($CQ51,'FP Haupt'!$A:$O,15,FALSE)</f>
        <v>#N/A</v>
      </c>
      <c r="CN51" s="120" t="e">
        <f>VLOOKUP($CQ51,'Anlage 1d'!$A:$O,15,FALSE)</f>
        <v>#N/A</v>
      </c>
      <c r="CO51" s="120" t="e">
        <f>VLOOKUP($CQ51,'Anlage 1e'!$A:$Q,17,FALSE)</f>
        <v>#N/A</v>
      </c>
      <c r="CP51" s="120" t="e">
        <f>VLOOKUP($CQ51,'FP Beleg'!$A:$P,16,FALSE)</f>
        <v>#N/A</v>
      </c>
      <c r="CQ51" s="119" t="str">
        <f t="shared" si="34"/>
        <v/>
      </c>
    </row>
    <row r="52" spans="1:95" x14ac:dyDescent="0.2">
      <c r="A52" s="111"/>
      <c r="B52" s="112" t="str">
        <f>IF(A52="","",IF(ISERROR(VLOOKUP(MID(A52,1,4),'FP Haupt'!$A:$M,4,FALSE)),"keine DRG gemäß FPV",VLOOKUP(MID(A52,1,4),'FP Haupt'!$A:$M,4,FALSE)))</f>
        <v/>
      </c>
      <c r="C52" s="113">
        <f t="shared" si="39"/>
        <v>0</v>
      </c>
      <c r="D52" s="114" t="str">
        <f t="shared" si="1"/>
        <v/>
      </c>
      <c r="E52" s="114" t="str">
        <f t="shared" si="2"/>
        <v/>
      </c>
      <c r="F52" s="115"/>
      <c r="G52" s="115"/>
      <c r="H52" s="116" t="str">
        <f t="shared" si="3"/>
        <v/>
      </c>
      <c r="I52" s="117">
        <f t="shared" si="4"/>
        <v>0</v>
      </c>
      <c r="J52" s="115"/>
      <c r="K52" s="115"/>
      <c r="L52" s="116" t="str">
        <f t="shared" si="5"/>
        <v/>
      </c>
      <c r="M52" s="114">
        <f t="shared" si="6"/>
        <v>0</v>
      </c>
      <c r="N52" s="115"/>
      <c r="O52" s="115"/>
      <c r="P52" s="116" t="str">
        <f t="shared" si="7"/>
        <v/>
      </c>
      <c r="Q52" s="114">
        <f t="shared" si="8"/>
        <v>0</v>
      </c>
      <c r="R52" s="115"/>
      <c r="S52" s="115"/>
      <c r="T52" s="116" t="str">
        <f t="shared" si="9"/>
        <v/>
      </c>
      <c r="U52" s="114">
        <f t="shared" si="10"/>
        <v>0</v>
      </c>
      <c r="V52" s="115"/>
      <c r="W52" s="115"/>
      <c r="X52" s="116" t="str">
        <f t="shared" si="11"/>
        <v/>
      </c>
      <c r="Y52" s="117">
        <f t="shared" si="12"/>
        <v>0</v>
      </c>
      <c r="Z52" s="115"/>
      <c r="AA52" s="602" t="str">
        <f t="shared" si="35"/>
        <v/>
      </c>
      <c r="AB52" s="603">
        <f t="shared" si="36"/>
        <v>0</v>
      </c>
      <c r="AC52" s="118"/>
      <c r="AG52" s="119" t="str">
        <f t="shared" si="13"/>
        <v>Z</v>
      </c>
      <c r="AH52" s="119">
        <f t="shared" si="14"/>
        <v>9</v>
      </c>
      <c r="AI52" s="119" t="e">
        <f t="shared" si="15"/>
        <v>#N/A</v>
      </c>
      <c r="AJ52" s="120" t="e">
        <f>VLOOKUP($AS52,'FP Haupt'!$A:$M,6,FALSE)</f>
        <v>#N/A</v>
      </c>
      <c r="AK52" s="120" t="e">
        <f>VLOOKUP($AS52,'FP Beleg'!$A:$M,4,FALSE)</f>
        <v>#N/A</v>
      </c>
      <c r="AL52" s="120" t="e">
        <f>VLOOKUP($AS52,'FP Beleg'!$A:$M,5,FALSE)</f>
        <v>#N/A</v>
      </c>
      <c r="AM52" s="120" t="e">
        <f>VLOOKUP($AS52,'FP Beleg'!$A:$M,6,FALSE)</f>
        <v>#N/A</v>
      </c>
      <c r="AN52" s="120" t="e">
        <f>VLOOKUP($AS52,'FP Beleg'!$A:$M,7,FALSE)</f>
        <v>#N/A</v>
      </c>
      <c r="AO52" s="120" t="e">
        <f>VLOOKUP($AS52,'Anlage 1d'!$A:$M,4,FALSE)</f>
        <v>#N/A</v>
      </c>
      <c r="AP52" s="120" t="e">
        <f>VLOOKUP($AS52,'Anlage 1e'!$A:$M,4,FALSE)</f>
        <v>#N/A</v>
      </c>
      <c r="AQ52" s="120" t="e">
        <f>VLOOKUP($AS52,'Anlage 1e'!$A:$M,5,FALSE)</f>
        <v>#N/A</v>
      </c>
      <c r="AR52" s="120" t="e">
        <f>VLOOKUP($AS52,'FP Haupt'!$A:$M,5,FALSE)</f>
        <v>#N/A</v>
      </c>
      <c r="AS52" s="119" t="str">
        <f t="shared" si="16"/>
        <v/>
      </c>
      <c r="AV52" s="119" t="str">
        <f t="shared" si="17"/>
        <v>2</v>
      </c>
      <c r="AW52" s="119">
        <f t="shared" si="18"/>
        <v>1</v>
      </c>
      <c r="AX52" s="119" t="e">
        <f t="shared" si="19"/>
        <v>#N/A</v>
      </c>
      <c r="AY52" s="120" t="e">
        <f>VLOOKUP($BC52,'FP Haupt'!$A:$M,9,FALSE)</f>
        <v>#N/A</v>
      </c>
      <c r="AZ52" s="120" t="e">
        <f>VLOOKUP($BC52,'Anlage 1d'!$A:$M,8,FALSE)</f>
        <v>#N/A</v>
      </c>
      <c r="BA52" s="120" t="e">
        <f>VLOOKUP($BC52,'Anlage 1e'!$A:$M,10,FALSE)</f>
        <v>#N/A</v>
      </c>
      <c r="BB52" s="120" t="e">
        <f>VLOOKUP($BC52,'FP Beleg'!$A:$M,10,FALSE)</f>
        <v>#N/A</v>
      </c>
      <c r="BC52" s="119" t="str">
        <f t="shared" si="20"/>
        <v/>
      </c>
      <c r="BF52" s="119" t="str">
        <f t="shared" si="21"/>
        <v>2</v>
      </c>
      <c r="BG52" s="119">
        <f t="shared" si="22"/>
        <v>1</v>
      </c>
      <c r="BH52" s="119" t="e">
        <f t="shared" si="23"/>
        <v>#N/A</v>
      </c>
      <c r="BI52" s="120" t="e">
        <f>VLOOKUP($BM52,'FP Haupt'!$A:$M,12,FALSE)</f>
        <v>#N/A</v>
      </c>
      <c r="BJ52" s="120" t="e">
        <f>VLOOKUP($BM52,'Anlage 1d'!$A:$M,11,FALSE)</f>
        <v>#N/A</v>
      </c>
      <c r="BK52" s="120" t="e">
        <f>VLOOKUP($BM52,'Anlage 1e'!$A:$M,13,FALSE)</f>
        <v>#N/A</v>
      </c>
      <c r="BL52" s="120" t="e">
        <f>VLOOKUP($BM52,'FP Beleg'!$A:$M,13,FALSE)</f>
        <v>#N/A</v>
      </c>
      <c r="BM52" s="119" t="str">
        <f t="shared" si="24"/>
        <v/>
      </c>
      <c r="BP52" s="119" t="str">
        <f t="shared" si="25"/>
        <v>2</v>
      </c>
      <c r="BQ52" s="119">
        <f t="shared" si="26"/>
        <v>1</v>
      </c>
      <c r="BR52" s="119" t="e">
        <f t="shared" si="27"/>
        <v>#N/A</v>
      </c>
      <c r="BS52" s="120" t="e">
        <f>VLOOKUP($BW52,'FP Haupt'!$A:$M,12,FALSE)</f>
        <v>#N/A</v>
      </c>
      <c r="BT52" s="120" t="e">
        <f>VLOOKUP($BW52,'Anlage 1d'!$A:$M,11,FALSE)</f>
        <v>#N/A</v>
      </c>
      <c r="BU52" s="120" t="e">
        <f>VLOOKUP($BW52,'Anlage 1e'!$A:$M,13,FALSE)</f>
        <v>#N/A</v>
      </c>
      <c r="BV52" s="120" t="e">
        <f>VLOOKUP($BW52,'FP Beleg'!$A:$M,13,FALSE)</f>
        <v>#N/A</v>
      </c>
      <c r="BW52" s="119" t="str">
        <f t="shared" si="28"/>
        <v/>
      </c>
      <c r="BZ52" s="119" t="str">
        <f t="shared" si="29"/>
        <v>2</v>
      </c>
      <c r="CA52" s="119">
        <f t="shared" si="30"/>
        <v>1</v>
      </c>
      <c r="CB52" s="119" t="e">
        <f t="shared" si="31"/>
        <v>#N/A</v>
      </c>
      <c r="CC52" s="120" t="e">
        <f>VLOOKUP($CG52,'FP Haupt'!$A:$M,11,FALSE)</f>
        <v>#N/A</v>
      </c>
      <c r="CD52" s="120" t="e">
        <f>VLOOKUP($CG52,'Anlage 1d'!$A:$M,10,FALSE)</f>
        <v>#N/A</v>
      </c>
      <c r="CE52" s="120" t="e">
        <f>VLOOKUP($CG52,'Anlage 1e'!$A:$M,12,FALSE)</f>
        <v>#N/A</v>
      </c>
      <c r="CF52" s="120" t="e">
        <f>VLOOKUP($CG52,'FP Beleg'!$A:$M,12,FALSE)</f>
        <v>#N/A</v>
      </c>
      <c r="CG52" s="119" t="str">
        <f t="shared" si="32"/>
        <v/>
      </c>
      <c r="CJ52" s="119" t="str">
        <f t="shared" si="33"/>
        <v>2</v>
      </c>
      <c r="CK52" s="119">
        <f t="shared" si="37"/>
        <v>1</v>
      </c>
      <c r="CL52" s="119" t="e">
        <f t="shared" si="38"/>
        <v>#N/A</v>
      </c>
      <c r="CM52" s="120" t="e">
        <f>VLOOKUP($CQ52,'FP Haupt'!$A:$O,15,FALSE)</f>
        <v>#N/A</v>
      </c>
      <c r="CN52" s="120" t="e">
        <f>VLOOKUP($CQ52,'Anlage 1d'!$A:$O,15,FALSE)</f>
        <v>#N/A</v>
      </c>
      <c r="CO52" s="120" t="e">
        <f>VLOOKUP($CQ52,'Anlage 1e'!$A:$Q,17,FALSE)</f>
        <v>#N/A</v>
      </c>
      <c r="CP52" s="120" t="e">
        <f>VLOOKUP($CQ52,'FP Beleg'!$A:$P,16,FALSE)</f>
        <v>#N/A</v>
      </c>
      <c r="CQ52" s="119" t="str">
        <f t="shared" si="34"/>
        <v/>
      </c>
    </row>
    <row r="53" spans="1:95" x14ac:dyDescent="0.2">
      <c r="A53" s="111"/>
      <c r="B53" s="112" t="str">
        <f>IF(A53="","",IF(ISERROR(VLOOKUP(MID(A53,1,4),'FP Haupt'!$A:$M,4,FALSE)),"keine DRG gemäß FPV",VLOOKUP(MID(A53,1,4),'FP Haupt'!$A:$M,4,FALSE)))</f>
        <v/>
      </c>
      <c r="C53" s="113">
        <f t="shared" si="39"/>
        <v>0</v>
      </c>
      <c r="D53" s="114" t="str">
        <f t="shared" si="1"/>
        <v/>
      </c>
      <c r="E53" s="114" t="str">
        <f t="shared" si="2"/>
        <v/>
      </c>
      <c r="F53" s="115"/>
      <c r="G53" s="115"/>
      <c r="H53" s="116" t="str">
        <f t="shared" si="3"/>
        <v/>
      </c>
      <c r="I53" s="117">
        <f t="shared" si="4"/>
        <v>0</v>
      </c>
      <c r="J53" s="115"/>
      <c r="K53" s="115"/>
      <c r="L53" s="116" t="str">
        <f t="shared" si="5"/>
        <v/>
      </c>
      <c r="M53" s="114">
        <f t="shared" si="6"/>
        <v>0</v>
      </c>
      <c r="N53" s="115"/>
      <c r="O53" s="115"/>
      <c r="P53" s="116" t="str">
        <f t="shared" si="7"/>
        <v/>
      </c>
      <c r="Q53" s="114">
        <f t="shared" si="8"/>
        <v>0</v>
      </c>
      <c r="R53" s="115"/>
      <c r="S53" s="115"/>
      <c r="T53" s="116" t="str">
        <f t="shared" si="9"/>
        <v/>
      </c>
      <c r="U53" s="114">
        <f t="shared" si="10"/>
        <v>0</v>
      </c>
      <c r="V53" s="115"/>
      <c r="W53" s="115"/>
      <c r="X53" s="116" t="str">
        <f t="shared" si="11"/>
        <v/>
      </c>
      <c r="Y53" s="117">
        <f t="shared" si="12"/>
        <v>0</v>
      </c>
      <c r="Z53" s="115"/>
      <c r="AA53" s="602" t="str">
        <f t="shared" si="35"/>
        <v/>
      </c>
      <c r="AB53" s="603">
        <f t="shared" si="36"/>
        <v>0</v>
      </c>
      <c r="AC53" s="118"/>
      <c r="AG53" s="119" t="str">
        <f t="shared" si="13"/>
        <v>Z</v>
      </c>
      <c r="AH53" s="119">
        <f t="shared" si="14"/>
        <v>9</v>
      </c>
      <c r="AI53" s="119" t="e">
        <f t="shared" si="15"/>
        <v>#N/A</v>
      </c>
      <c r="AJ53" s="120" t="e">
        <f>VLOOKUP($AS53,'FP Haupt'!$A:$M,6,FALSE)</f>
        <v>#N/A</v>
      </c>
      <c r="AK53" s="120" t="e">
        <f>VLOOKUP($AS53,'FP Beleg'!$A:$M,4,FALSE)</f>
        <v>#N/A</v>
      </c>
      <c r="AL53" s="120" t="e">
        <f>VLOOKUP($AS53,'FP Beleg'!$A:$M,5,FALSE)</f>
        <v>#N/A</v>
      </c>
      <c r="AM53" s="120" t="e">
        <f>VLOOKUP($AS53,'FP Beleg'!$A:$M,6,FALSE)</f>
        <v>#N/A</v>
      </c>
      <c r="AN53" s="120" t="e">
        <f>VLOOKUP($AS53,'FP Beleg'!$A:$M,7,FALSE)</f>
        <v>#N/A</v>
      </c>
      <c r="AO53" s="120" t="e">
        <f>VLOOKUP($AS53,'Anlage 1d'!$A:$M,4,FALSE)</f>
        <v>#N/A</v>
      </c>
      <c r="AP53" s="120" t="e">
        <f>VLOOKUP($AS53,'Anlage 1e'!$A:$M,4,FALSE)</f>
        <v>#N/A</v>
      </c>
      <c r="AQ53" s="120" t="e">
        <f>VLOOKUP($AS53,'Anlage 1e'!$A:$M,5,FALSE)</f>
        <v>#N/A</v>
      </c>
      <c r="AR53" s="120" t="e">
        <f>VLOOKUP($AS53,'FP Haupt'!$A:$M,5,FALSE)</f>
        <v>#N/A</v>
      </c>
      <c r="AS53" s="119" t="str">
        <f t="shared" si="16"/>
        <v/>
      </c>
      <c r="AV53" s="119" t="str">
        <f t="shared" si="17"/>
        <v>2</v>
      </c>
      <c r="AW53" s="119">
        <f t="shared" si="18"/>
        <v>1</v>
      </c>
      <c r="AX53" s="119" t="e">
        <f t="shared" si="19"/>
        <v>#N/A</v>
      </c>
      <c r="AY53" s="120" t="e">
        <f>VLOOKUP($BC53,'FP Haupt'!$A:$M,9,FALSE)</f>
        <v>#N/A</v>
      </c>
      <c r="AZ53" s="120" t="e">
        <f>VLOOKUP($BC53,'Anlage 1d'!$A:$M,8,FALSE)</f>
        <v>#N/A</v>
      </c>
      <c r="BA53" s="120" t="e">
        <f>VLOOKUP($BC53,'Anlage 1e'!$A:$M,10,FALSE)</f>
        <v>#N/A</v>
      </c>
      <c r="BB53" s="120" t="e">
        <f>VLOOKUP($BC53,'FP Beleg'!$A:$M,10,FALSE)</f>
        <v>#N/A</v>
      </c>
      <c r="BC53" s="119" t="str">
        <f t="shared" si="20"/>
        <v/>
      </c>
      <c r="BF53" s="119" t="str">
        <f t="shared" si="21"/>
        <v>2</v>
      </c>
      <c r="BG53" s="119">
        <f t="shared" si="22"/>
        <v>1</v>
      </c>
      <c r="BH53" s="119" t="e">
        <f t="shared" si="23"/>
        <v>#N/A</v>
      </c>
      <c r="BI53" s="120" t="e">
        <f>VLOOKUP($BM53,'FP Haupt'!$A:$M,12,FALSE)</f>
        <v>#N/A</v>
      </c>
      <c r="BJ53" s="120" t="e">
        <f>VLOOKUP($BM53,'Anlage 1d'!$A:$M,11,FALSE)</f>
        <v>#N/A</v>
      </c>
      <c r="BK53" s="120" t="e">
        <f>VLOOKUP($BM53,'Anlage 1e'!$A:$M,13,FALSE)</f>
        <v>#N/A</v>
      </c>
      <c r="BL53" s="120" t="e">
        <f>VLOOKUP($BM53,'FP Beleg'!$A:$M,13,FALSE)</f>
        <v>#N/A</v>
      </c>
      <c r="BM53" s="119" t="str">
        <f t="shared" si="24"/>
        <v/>
      </c>
      <c r="BP53" s="119" t="str">
        <f t="shared" si="25"/>
        <v>2</v>
      </c>
      <c r="BQ53" s="119">
        <f t="shared" si="26"/>
        <v>1</v>
      </c>
      <c r="BR53" s="119" t="e">
        <f t="shared" si="27"/>
        <v>#N/A</v>
      </c>
      <c r="BS53" s="120" t="e">
        <f>VLOOKUP($BW53,'FP Haupt'!$A:$M,12,FALSE)</f>
        <v>#N/A</v>
      </c>
      <c r="BT53" s="120" t="e">
        <f>VLOOKUP($BW53,'Anlage 1d'!$A:$M,11,FALSE)</f>
        <v>#N/A</v>
      </c>
      <c r="BU53" s="120" t="e">
        <f>VLOOKUP($BW53,'Anlage 1e'!$A:$M,13,FALSE)</f>
        <v>#N/A</v>
      </c>
      <c r="BV53" s="120" t="e">
        <f>VLOOKUP($BW53,'FP Beleg'!$A:$M,13,FALSE)</f>
        <v>#N/A</v>
      </c>
      <c r="BW53" s="119" t="str">
        <f t="shared" si="28"/>
        <v/>
      </c>
      <c r="BZ53" s="119" t="str">
        <f t="shared" si="29"/>
        <v>2</v>
      </c>
      <c r="CA53" s="119">
        <f t="shared" si="30"/>
        <v>1</v>
      </c>
      <c r="CB53" s="119" t="e">
        <f t="shared" si="31"/>
        <v>#N/A</v>
      </c>
      <c r="CC53" s="120" t="e">
        <f>VLOOKUP($CG53,'FP Haupt'!$A:$M,11,FALSE)</f>
        <v>#N/A</v>
      </c>
      <c r="CD53" s="120" t="e">
        <f>VLOOKUP($CG53,'Anlage 1d'!$A:$M,10,FALSE)</f>
        <v>#N/A</v>
      </c>
      <c r="CE53" s="120" t="e">
        <f>VLOOKUP($CG53,'Anlage 1e'!$A:$M,12,FALSE)</f>
        <v>#N/A</v>
      </c>
      <c r="CF53" s="120" t="e">
        <f>VLOOKUP($CG53,'FP Beleg'!$A:$M,12,FALSE)</f>
        <v>#N/A</v>
      </c>
      <c r="CG53" s="119" t="str">
        <f t="shared" si="32"/>
        <v/>
      </c>
      <c r="CJ53" s="119" t="str">
        <f t="shared" si="33"/>
        <v>2</v>
      </c>
      <c r="CK53" s="119">
        <f t="shared" si="37"/>
        <v>1</v>
      </c>
      <c r="CL53" s="119" t="e">
        <f t="shared" si="38"/>
        <v>#N/A</v>
      </c>
      <c r="CM53" s="120" t="e">
        <f>VLOOKUP($CQ53,'FP Haupt'!$A:$O,15,FALSE)</f>
        <v>#N/A</v>
      </c>
      <c r="CN53" s="120" t="e">
        <f>VLOOKUP($CQ53,'Anlage 1d'!$A:$O,15,FALSE)</f>
        <v>#N/A</v>
      </c>
      <c r="CO53" s="120" t="e">
        <f>VLOOKUP($CQ53,'Anlage 1e'!$A:$Q,17,FALSE)</f>
        <v>#N/A</v>
      </c>
      <c r="CP53" s="120" t="e">
        <f>VLOOKUP($CQ53,'FP Beleg'!$A:$P,16,FALSE)</f>
        <v>#N/A</v>
      </c>
      <c r="CQ53" s="119" t="str">
        <f t="shared" si="34"/>
        <v/>
      </c>
    </row>
    <row r="54" spans="1:95" x14ac:dyDescent="0.2">
      <c r="A54" s="111"/>
      <c r="B54" s="112" t="str">
        <f>IF(A54="","",IF(ISERROR(VLOOKUP(MID(A54,1,4),'FP Haupt'!$A:$M,4,FALSE)),"keine DRG gemäß FPV",VLOOKUP(MID(A54,1,4),'FP Haupt'!$A:$M,4,FALSE)))</f>
        <v/>
      </c>
      <c r="C54" s="113">
        <f t="shared" si="39"/>
        <v>0</v>
      </c>
      <c r="D54" s="114" t="str">
        <f t="shared" si="1"/>
        <v/>
      </c>
      <c r="E54" s="114" t="str">
        <f t="shared" si="2"/>
        <v/>
      </c>
      <c r="F54" s="115"/>
      <c r="G54" s="115"/>
      <c r="H54" s="116" t="str">
        <f t="shared" si="3"/>
        <v/>
      </c>
      <c r="I54" s="117">
        <f t="shared" si="4"/>
        <v>0</v>
      </c>
      <c r="J54" s="115"/>
      <c r="K54" s="115"/>
      <c r="L54" s="116" t="str">
        <f t="shared" si="5"/>
        <v/>
      </c>
      <c r="M54" s="114">
        <f t="shared" si="6"/>
        <v>0</v>
      </c>
      <c r="N54" s="115"/>
      <c r="O54" s="115"/>
      <c r="P54" s="116" t="str">
        <f t="shared" si="7"/>
        <v/>
      </c>
      <c r="Q54" s="114">
        <f t="shared" si="8"/>
        <v>0</v>
      </c>
      <c r="R54" s="115"/>
      <c r="S54" s="115"/>
      <c r="T54" s="116" t="str">
        <f t="shared" si="9"/>
        <v/>
      </c>
      <c r="U54" s="114">
        <f t="shared" si="10"/>
        <v>0</v>
      </c>
      <c r="V54" s="115"/>
      <c r="W54" s="115"/>
      <c r="X54" s="116" t="str">
        <f t="shared" si="11"/>
        <v/>
      </c>
      <c r="Y54" s="117">
        <f t="shared" si="12"/>
        <v>0</v>
      </c>
      <c r="Z54" s="115"/>
      <c r="AA54" s="602" t="str">
        <f t="shared" si="35"/>
        <v/>
      </c>
      <c r="AB54" s="603">
        <f t="shared" si="36"/>
        <v>0</v>
      </c>
      <c r="AC54" s="118"/>
      <c r="AG54" s="119" t="str">
        <f t="shared" si="13"/>
        <v>Z</v>
      </c>
      <c r="AH54" s="119">
        <f t="shared" si="14"/>
        <v>9</v>
      </c>
      <c r="AI54" s="119" t="e">
        <f t="shared" si="15"/>
        <v>#N/A</v>
      </c>
      <c r="AJ54" s="120" t="e">
        <f>VLOOKUP($AS54,'FP Haupt'!$A:$M,6,FALSE)</f>
        <v>#N/A</v>
      </c>
      <c r="AK54" s="120" t="e">
        <f>VLOOKUP($AS54,'FP Beleg'!$A:$M,4,FALSE)</f>
        <v>#N/A</v>
      </c>
      <c r="AL54" s="120" t="e">
        <f>VLOOKUP($AS54,'FP Beleg'!$A:$M,5,FALSE)</f>
        <v>#N/A</v>
      </c>
      <c r="AM54" s="120" t="e">
        <f>VLOOKUP($AS54,'FP Beleg'!$A:$M,6,FALSE)</f>
        <v>#N/A</v>
      </c>
      <c r="AN54" s="120" t="e">
        <f>VLOOKUP($AS54,'FP Beleg'!$A:$M,7,FALSE)</f>
        <v>#N/A</v>
      </c>
      <c r="AO54" s="120" t="e">
        <f>VLOOKUP($AS54,'Anlage 1d'!$A:$M,4,FALSE)</f>
        <v>#N/A</v>
      </c>
      <c r="AP54" s="120" t="e">
        <f>VLOOKUP($AS54,'Anlage 1e'!$A:$M,4,FALSE)</f>
        <v>#N/A</v>
      </c>
      <c r="AQ54" s="120" t="e">
        <f>VLOOKUP($AS54,'Anlage 1e'!$A:$M,5,FALSE)</f>
        <v>#N/A</v>
      </c>
      <c r="AR54" s="120" t="e">
        <f>VLOOKUP($AS54,'FP Haupt'!$A:$M,5,FALSE)</f>
        <v>#N/A</v>
      </c>
      <c r="AS54" s="119" t="str">
        <f t="shared" si="16"/>
        <v/>
      </c>
      <c r="AV54" s="119" t="str">
        <f t="shared" si="17"/>
        <v>2</v>
      </c>
      <c r="AW54" s="119">
        <f t="shared" si="18"/>
        <v>1</v>
      </c>
      <c r="AX54" s="119" t="e">
        <f t="shared" si="19"/>
        <v>#N/A</v>
      </c>
      <c r="AY54" s="120" t="e">
        <f>VLOOKUP($BC54,'FP Haupt'!$A:$M,9,FALSE)</f>
        <v>#N/A</v>
      </c>
      <c r="AZ54" s="120" t="e">
        <f>VLOOKUP($BC54,'Anlage 1d'!$A:$M,8,FALSE)</f>
        <v>#N/A</v>
      </c>
      <c r="BA54" s="120" t="e">
        <f>VLOOKUP($BC54,'Anlage 1e'!$A:$M,10,FALSE)</f>
        <v>#N/A</v>
      </c>
      <c r="BB54" s="120" t="e">
        <f>VLOOKUP($BC54,'FP Beleg'!$A:$M,10,FALSE)</f>
        <v>#N/A</v>
      </c>
      <c r="BC54" s="119" t="str">
        <f t="shared" si="20"/>
        <v/>
      </c>
      <c r="BF54" s="119" t="str">
        <f t="shared" si="21"/>
        <v>2</v>
      </c>
      <c r="BG54" s="119">
        <f t="shared" si="22"/>
        <v>1</v>
      </c>
      <c r="BH54" s="119" t="e">
        <f t="shared" si="23"/>
        <v>#N/A</v>
      </c>
      <c r="BI54" s="120" t="e">
        <f>VLOOKUP($BM54,'FP Haupt'!$A:$M,12,FALSE)</f>
        <v>#N/A</v>
      </c>
      <c r="BJ54" s="120" t="e">
        <f>VLOOKUP($BM54,'Anlage 1d'!$A:$M,11,FALSE)</f>
        <v>#N/A</v>
      </c>
      <c r="BK54" s="120" t="e">
        <f>VLOOKUP($BM54,'Anlage 1e'!$A:$M,13,FALSE)</f>
        <v>#N/A</v>
      </c>
      <c r="BL54" s="120" t="e">
        <f>VLOOKUP($BM54,'FP Beleg'!$A:$M,13,FALSE)</f>
        <v>#N/A</v>
      </c>
      <c r="BM54" s="119" t="str">
        <f t="shared" si="24"/>
        <v/>
      </c>
      <c r="BP54" s="119" t="str">
        <f t="shared" si="25"/>
        <v>2</v>
      </c>
      <c r="BQ54" s="119">
        <f t="shared" si="26"/>
        <v>1</v>
      </c>
      <c r="BR54" s="119" t="e">
        <f t="shared" si="27"/>
        <v>#N/A</v>
      </c>
      <c r="BS54" s="120" t="e">
        <f>VLOOKUP($BW54,'FP Haupt'!$A:$M,12,FALSE)</f>
        <v>#N/A</v>
      </c>
      <c r="BT54" s="120" t="e">
        <f>VLOOKUP($BW54,'Anlage 1d'!$A:$M,11,FALSE)</f>
        <v>#N/A</v>
      </c>
      <c r="BU54" s="120" t="e">
        <f>VLOOKUP($BW54,'Anlage 1e'!$A:$M,13,FALSE)</f>
        <v>#N/A</v>
      </c>
      <c r="BV54" s="120" t="e">
        <f>VLOOKUP($BW54,'FP Beleg'!$A:$M,13,FALSE)</f>
        <v>#N/A</v>
      </c>
      <c r="BW54" s="119" t="str">
        <f t="shared" si="28"/>
        <v/>
      </c>
      <c r="BZ54" s="119" t="str">
        <f t="shared" si="29"/>
        <v>2</v>
      </c>
      <c r="CA54" s="119">
        <f t="shared" si="30"/>
        <v>1</v>
      </c>
      <c r="CB54" s="119" t="e">
        <f t="shared" si="31"/>
        <v>#N/A</v>
      </c>
      <c r="CC54" s="120" t="e">
        <f>VLOOKUP($CG54,'FP Haupt'!$A:$M,11,FALSE)</f>
        <v>#N/A</v>
      </c>
      <c r="CD54" s="120" t="e">
        <f>VLOOKUP($CG54,'Anlage 1d'!$A:$M,10,FALSE)</f>
        <v>#N/A</v>
      </c>
      <c r="CE54" s="120" t="e">
        <f>VLOOKUP($CG54,'Anlage 1e'!$A:$M,12,FALSE)</f>
        <v>#N/A</v>
      </c>
      <c r="CF54" s="120" t="e">
        <f>VLOOKUP($CG54,'FP Beleg'!$A:$M,12,FALSE)</f>
        <v>#N/A</v>
      </c>
      <c r="CG54" s="119" t="str">
        <f t="shared" si="32"/>
        <v/>
      </c>
      <c r="CJ54" s="119" t="str">
        <f t="shared" si="33"/>
        <v>2</v>
      </c>
      <c r="CK54" s="119">
        <f t="shared" si="37"/>
        <v>1</v>
      </c>
      <c r="CL54" s="119" t="e">
        <f t="shared" si="38"/>
        <v>#N/A</v>
      </c>
      <c r="CM54" s="120" t="e">
        <f>VLOOKUP($CQ54,'FP Haupt'!$A:$O,15,FALSE)</f>
        <v>#N/A</v>
      </c>
      <c r="CN54" s="120" t="e">
        <f>VLOOKUP($CQ54,'Anlage 1d'!$A:$O,15,FALSE)</f>
        <v>#N/A</v>
      </c>
      <c r="CO54" s="120" t="e">
        <f>VLOOKUP($CQ54,'Anlage 1e'!$A:$Q,17,FALSE)</f>
        <v>#N/A</v>
      </c>
      <c r="CP54" s="120" t="e">
        <f>VLOOKUP($CQ54,'FP Beleg'!$A:$P,16,FALSE)</f>
        <v>#N/A</v>
      </c>
      <c r="CQ54" s="119" t="str">
        <f t="shared" si="34"/>
        <v/>
      </c>
    </row>
    <row r="55" spans="1:95" x14ac:dyDescent="0.2">
      <c r="A55" s="111"/>
      <c r="B55" s="112" t="str">
        <f>IF(A55="","",IF(ISERROR(VLOOKUP(MID(A55,1,4),'FP Haupt'!$A:$M,4,FALSE)),"keine DRG gemäß FPV",VLOOKUP(MID(A55,1,4),'FP Haupt'!$A:$M,4,FALSE)))</f>
        <v/>
      </c>
      <c r="C55" s="113">
        <f t="shared" si="39"/>
        <v>0</v>
      </c>
      <c r="D55" s="114" t="str">
        <f t="shared" si="1"/>
        <v/>
      </c>
      <c r="E55" s="114" t="str">
        <f t="shared" si="2"/>
        <v/>
      </c>
      <c r="F55" s="115"/>
      <c r="G55" s="115"/>
      <c r="H55" s="116" t="str">
        <f t="shared" si="3"/>
        <v/>
      </c>
      <c r="I55" s="117">
        <f t="shared" si="4"/>
        <v>0</v>
      </c>
      <c r="J55" s="115"/>
      <c r="K55" s="115"/>
      <c r="L55" s="116" t="str">
        <f t="shared" si="5"/>
        <v/>
      </c>
      <c r="M55" s="114">
        <f t="shared" si="6"/>
        <v>0</v>
      </c>
      <c r="N55" s="115"/>
      <c r="O55" s="115"/>
      <c r="P55" s="116" t="str">
        <f t="shared" si="7"/>
        <v/>
      </c>
      <c r="Q55" s="114">
        <f t="shared" si="8"/>
        <v>0</v>
      </c>
      <c r="R55" s="115"/>
      <c r="S55" s="115"/>
      <c r="T55" s="116" t="str">
        <f t="shared" si="9"/>
        <v/>
      </c>
      <c r="U55" s="114">
        <f t="shared" si="10"/>
        <v>0</v>
      </c>
      <c r="V55" s="115"/>
      <c r="W55" s="115"/>
      <c r="X55" s="116" t="str">
        <f t="shared" si="11"/>
        <v/>
      </c>
      <c r="Y55" s="117">
        <f t="shared" si="12"/>
        <v>0</v>
      </c>
      <c r="Z55" s="115"/>
      <c r="AA55" s="602" t="str">
        <f t="shared" si="35"/>
        <v/>
      </c>
      <c r="AB55" s="603">
        <f t="shared" si="36"/>
        <v>0</v>
      </c>
      <c r="AC55" s="118"/>
      <c r="AG55" s="119" t="str">
        <f t="shared" si="13"/>
        <v>Z</v>
      </c>
      <c r="AH55" s="119">
        <f t="shared" si="14"/>
        <v>9</v>
      </c>
      <c r="AI55" s="119" t="e">
        <f t="shared" si="15"/>
        <v>#N/A</v>
      </c>
      <c r="AJ55" s="120" t="e">
        <f>VLOOKUP($AS55,'FP Haupt'!$A:$M,6,FALSE)</f>
        <v>#N/A</v>
      </c>
      <c r="AK55" s="120" t="e">
        <f>VLOOKUP($AS55,'FP Beleg'!$A:$M,4,FALSE)</f>
        <v>#N/A</v>
      </c>
      <c r="AL55" s="120" t="e">
        <f>VLOOKUP($AS55,'FP Beleg'!$A:$M,5,FALSE)</f>
        <v>#N/A</v>
      </c>
      <c r="AM55" s="120" t="e">
        <f>VLOOKUP($AS55,'FP Beleg'!$A:$M,6,FALSE)</f>
        <v>#N/A</v>
      </c>
      <c r="AN55" s="120" t="e">
        <f>VLOOKUP($AS55,'FP Beleg'!$A:$M,7,FALSE)</f>
        <v>#N/A</v>
      </c>
      <c r="AO55" s="120" t="e">
        <f>VLOOKUP($AS55,'Anlage 1d'!$A:$M,4,FALSE)</f>
        <v>#N/A</v>
      </c>
      <c r="AP55" s="120" t="e">
        <f>VLOOKUP($AS55,'Anlage 1e'!$A:$M,4,FALSE)</f>
        <v>#N/A</v>
      </c>
      <c r="AQ55" s="120" t="e">
        <f>VLOOKUP($AS55,'Anlage 1e'!$A:$M,5,FALSE)</f>
        <v>#N/A</v>
      </c>
      <c r="AR55" s="120" t="e">
        <f>VLOOKUP($AS55,'FP Haupt'!$A:$M,5,FALSE)</f>
        <v>#N/A</v>
      </c>
      <c r="AS55" s="119" t="str">
        <f t="shared" si="16"/>
        <v/>
      </c>
      <c r="AV55" s="119" t="str">
        <f t="shared" si="17"/>
        <v>2</v>
      </c>
      <c r="AW55" s="119">
        <f t="shared" si="18"/>
        <v>1</v>
      </c>
      <c r="AX55" s="119" t="e">
        <f t="shared" si="19"/>
        <v>#N/A</v>
      </c>
      <c r="AY55" s="120" t="e">
        <f>VLOOKUP($BC55,'FP Haupt'!$A:$M,9,FALSE)</f>
        <v>#N/A</v>
      </c>
      <c r="AZ55" s="120" t="e">
        <f>VLOOKUP($BC55,'Anlage 1d'!$A:$M,8,FALSE)</f>
        <v>#N/A</v>
      </c>
      <c r="BA55" s="120" t="e">
        <f>VLOOKUP($BC55,'Anlage 1e'!$A:$M,10,FALSE)</f>
        <v>#N/A</v>
      </c>
      <c r="BB55" s="120" t="e">
        <f>VLOOKUP($BC55,'FP Beleg'!$A:$M,10,FALSE)</f>
        <v>#N/A</v>
      </c>
      <c r="BC55" s="119" t="str">
        <f t="shared" si="20"/>
        <v/>
      </c>
      <c r="BF55" s="119" t="str">
        <f t="shared" si="21"/>
        <v>2</v>
      </c>
      <c r="BG55" s="119">
        <f t="shared" si="22"/>
        <v>1</v>
      </c>
      <c r="BH55" s="119" t="e">
        <f t="shared" si="23"/>
        <v>#N/A</v>
      </c>
      <c r="BI55" s="120" t="e">
        <f>VLOOKUP($BM55,'FP Haupt'!$A:$M,12,FALSE)</f>
        <v>#N/A</v>
      </c>
      <c r="BJ55" s="120" t="e">
        <f>VLOOKUP($BM55,'Anlage 1d'!$A:$M,11,FALSE)</f>
        <v>#N/A</v>
      </c>
      <c r="BK55" s="120" t="e">
        <f>VLOOKUP($BM55,'Anlage 1e'!$A:$M,13,FALSE)</f>
        <v>#N/A</v>
      </c>
      <c r="BL55" s="120" t="e">
        <f>VLOOKUP($BM55,'FP Beleg'!$A:$M,13,FALSE)</f>
        <v>#N/A</v>
      </c>
      <c r="BM55" s="119" t="str">
        <f t="shared" si="24"/>
        <v/>
      </c>
      <c r="BP55" s="119" t="str">
        <f t="shared" si="25"/>
        <v>2</v>
      </c>
      <c r="BQ55" s="119">
        <f t="shared" si="26"/>
        <v>1</v>
      </c>
      <c r="BR55" s="119" t="e">
        <f t="shared" si="27"/>
        <v>#N/A</v>
      </c>
      <c r="BS55" s="120" t="e">
        <f>VLOOKUP($BW55,'FP Haupt'!$A:$M,12,FALSE)</f>
        <v>#N/A</v>
      </c>
      <c r="BT55" s="120" t="e">
        <f>VLOOKUP($BW55,'Anlage 1d'!$A:$M,11,FALSE)</f>
        <v>#N/A</v>
      </c>
      <c r="BU55" s="120" t="e">
        <f>VLOOKUP($BW55,'Anlage 1e'!$A:$M,13,FALSE)</f>
        <v>#N/A</v>
      </c>
      <c r="BV55" s="120" t="e">
        <f>VLOOKUP($BW55,'FP Beleg'!$A:$M,13,FALSE)</f>
        <v>#N/A</v>
      </c>
      <c r="BW55" s="119" t="str">
        <f t="shared" si="28"/>
        <v/>
      </c>
      <c r="BZ55" s="119" t="str">
        <f t="shared" si="29"/>
        <v>2</v>
      </c>
      <c r="CA55" s="119">
        <f t="shared" si="30"/>
        <v>1</v>
      </c>
      <c r="CB55" s="119" t="e">
        <f t="shared" si="31"/>
        <v>#N/A</v>
      </c>
      <c r="CC55" s="120" t="e">
        <f>VLOOKUP($CG55,'FP Haupt'!$A:$M,11,FALSE)</f>
        <v>#N/A</v>
      </c>
      <c r="CD55" s="120" t="e">
        <f>VLOOKUP($CG55,'Anlage 1d'!$A:$M,10,FALSE)</f>
        <v>#N/A</v>
      </c>
      <c r="CE55" s="120" t="e">
        <f>VLOOKUP($CG55,'Anlage 1e'!$A:$M,12,FALSE)</f>
        <v>#N/A</v>
      </c>
      <c r="CF55" s="120" t="e">
        <f>VLOOKUP($CG55,'FP Beleg'!$A:$M,12,FALSE)</f>
        <v>#N/A</v>
      </c>
      <c r="CG55" s="119" t="str">
        <f t="shared" si="32"/>
        <v/>
      </c>
      <c r="CJ55" s="119" t="str">
        <f t="shared" si="33"/>
        <v>2</v>
      </c>
      <c r="CK55" s="119">
        <f t="shared" si="37"/>
        <v>1</v>
      </c>
      <c r="CL55" s="119" t="e">
        <f t="shared" si="38"/>
        <v>#N/A</v>
      </c>
      <c r="CM55" s="120" t="e">
        <f>VLOOKUP($CQ55,'FP Haupt'!$A:$O,15,FALSE)</f>
        <v>#N/A</v>
      </c>
      <c r="CN55" s="120" t="e">
        <f>VLOOKUP($CQ55,'Anlage 1d'!$A:$O,15,FALSE)</f>
        <v>#N/A</v>
      </c>
      <c r="CO55" s="120" t="e">
        <f>VLOOKUP($CQ55,'Anlage 1e'!$A:$Q,17,FALSE)</f>
        <v>#N/A</v>
      </c>
      <c r="CP55" s="120" t="e">
        <f>VLOOKUP($CQ55,'FP Beleg'!$A:$P,16,FALSE)</f>
        <v>#N/A</v>
      </c>
      <c r="CQ55" s="119" t="str">
        <f t="shared" si="34"/>
        <v/>
      </c>
    </row>
    <row r="56" spans="1:95" x14ac:dyDescent="0.2">
      <c r="A56" s="111"/>
      <c r="B56" s="112" t="str">
        <f>IF(A56="","",IF(ISERROR(VLOOKUP(MID(A56,1,4),'FP Haupt'!$A:$M,4,FALSE)),"keine DRG gemäß FPV",VLOOKUP(MID(A56,1,4),'FP Haupt'!$A:$M,4,FALSE)))</f>
        <v/>
      </c>
      <c r="C56" s="113">
        <f t="shared" si="39"/>
        <v>0</v>
      </c>
      <c r="D56" s="114" t="str">
        <f t="shared" si="1"/>
        <v/>
      </c>
      <c r="E56" s="114" t="str">
        <f t="shared" si="2"/>
        <v/>
      </c>
      <c r="F56" s="115"/>
      <c r="G56" s="115"/>
      <c r="H56" s="116" t="str">
        <f t="shared" si="3"/>
        <v/>
      </c>
      <c r="I56" s="117">
        <f t="shared" si="4"/>
        <v>0</v>
      </c>
      <c r="J56" s="115"/>
      <c r="K56" s="115"/>
      <c r="L56" s="116" t="str">
        <f t="shared" si="5"/>
        <v/>
      </c>
      <c r="M56" s="114">
        <f t="shared" si="6"/>
        <v>0</v>
      </c>
      <c r="N56" s="115"/>
      <c r="O56" s="115"/>
      <c r="P56" s="116" t="str">
        <f t="shared" si="7"/>
        <v/>
      </c>
      <c r="Q56" s="114">
        <f t="shared" si="8"/>
        <v>0</v>
      </c>
      <c r="R56" s="115"/>
      <c r="S56" s="115"/>
      <c r="T56" s="116" t="str">
        <f t="shared" si="9"/>
        <v/>
      </c>
      <c r="U56" s="114">
        <f t="shared" si="10"/>
        <v>0</v>
      </c>
      <c r="V56" s="115"/>
      <c r="W56" s="115"/>
      <c r="X56" s="116" t="str">
        <f t="shared" si="11"/>
        <v/>
      </c>
      <c r="Y56" s="117">
        <f t="shared" si="12"/>
        <v>0</v>
      </c>
      <c r="Z56" s="115"/>
      <c r="AA56" s="602" t="str">
        <f t="shared" si="35"/>
        <v/>
      </c>
      <c r="AB56" s="603">
        <f t="shared" si="36"/>
        <v>0</v>
      </c>
      <c r="AC56" s="118"/>
      <c r="AG56" s="119" t="str">
        <f t="shared" si="13"/>
        <v>Z</v>
      </c>
      <c r="AH56" s="119">
        <f t="shared" si="14"/>
        <v>9</v>
      </c>
      <c r="AI56" s="119" t="e">
        <f t="shared" si="15"/>
        <v>#N/A</v>
      </c>
      <c r="AJ56" s="120" t="e">
        <f>VLOOKUP($AS56,'FP Haupt'!$A:$M,6,FALSE)</f>
        <v>#N/A</v>
      </c>
      <c r="AK56" s="120" t="e">
        <f>VLOOKUP($AS56,'FP Beleg'!$A:$M,4,FALSE)</f>
        <v>#N/A</v>
      </c>
      <c r="AL56" s="120" t="e">
        <f>VLOOKUP($AS56,'FP Beleg'!$A:$M,5,FALSE)</f>
        <v>#N/A</v>
      </c>
      <c r="AM56" s="120" t="e">
        <f>VLOOKUP($AS56,'FP Beleg'!$A:$M,6,FALSE)</f>
        <v>#N/A</v>
      </c>
      <c r="AN56" s="120" t="e">
        <f>VLOOKUP($AS56,'FP Beleg'!$A:$M,7,FALSE)</f>
        <v>#N/A</v>
      </c>
      <c r="AO56" s="120" t="e">
        <f>VLOOKUP($AS56,'Anlage 1d'!$A:$M,4,FALSE)</f>
        <v>#N/A</v>
      </c>
      <c r="AP56" s="120" t="e">
        <f>VLOOKUP($AS56,'Anlage 1e'!$A:$M,4,FALSE)</f>
        <v>#N/A</v>
      </c>
      <c r="AQ56" s="120" t="e">
        <f>VLOOKUP($AS56,'Anlage 1e'!$A:$M,5,FALSE)</f>
        <v>#N/A</v>
      </c>
      <c r="AR56" s="120" t="e">
        <f>VLOOKUP($AS56,'FP Haupt'!$A:$M,5,FALSE)</f>
        <v>#N/A</v>
      </c>
      <c r="AS56" s="119" t="str">
        <f t="shared" si="16"/>
        <v/>
      </c>
      <c r="AV56" s="119" t="str">
        <f t="shared" si="17"/>
        <v>2</v>
      </c>
      <c r="AW56" s="119">
        <f t="shared" si="18"/>
        <v>1</v>
      </c>
      <c r="AX56" s="119" t="e">
        <f t="shared" si="19"/>
        <v>#N/A</v>
      </c>
      <c r="AY56" s="120" t="e">
        <f>VLOOKUP($BC56,'FP Haupt'!$A:$M,9,FALSE)</f>
        <v>#N/A</v>
      </c>
      <c r="AZ56" s="120" t="e">
        <f>VLOOKUP($BC56,'Anlage 1d'!$A:$M,8,FALSE)</f>
        <v>#N/A</v>
      </c>
      <c r="BA56" s="120" t="e">
        <f>VLOOKUP($BC56,'Anlage 1e'!$A:$M,10,FALSE)</f>
        <v>#N/A</v>
      </c>
      <c r="BB56" s="120" t="e">
        <f>VLOOKUP($BC56,'FP Beleg'!$A:$M,10,FALSE)</f>
        <v>#N/A</v>
      </c>
      <c r="BC56" s="119" t="str">
        <f t="shared" si="20"/>
        <v/>
      </c>
      <c r="BF56" s="119" t="str">
        <f t="shared" si="21"/>
        <v>2</v>
      </c>
      <c r="BG56" s="119">
        <f t="shared" si="22"/>
        <v>1</v>
      </c>
      <c r="BH56" s="119" t="e">
        <f t="shared" si="23"/>
        <v>#N/A</v>
      </c>
      <c r="BI56" s="120" t="e">
        <f>VLOOKUP($BM56,'FP Haupt'!$A:$M,12,FALSE)</f>
        <v>#N/A</v>
      </c>
      <c r="BJ56" s="120" t="e">
        <f>VLOOKUP($BM56,'Anlage 1d'!$A:$M,11,FALSE)</f>
        <v>#N/A</v>
      </c>
      <c r="BK56" s="120" t="e">
        <f>VLOOKUP($BM56,'Anlage 1e'!$A:$M,13,FALSE)</f>
        <v>#N/A</v>
      </c>
      <c r="BL56" s="120" t="e">
        <f>VLOOKUP($BM56,'FP Beleg'!$A:$M,13,FALSE)</f>
        <v>#N/A</v>
      </c>
      <c r="BM56" s="119" t="str">
        <f t="shared" si="24"/>
        <v/>
      </c>
      <c r="BP56" s="119" t="str">
        <f t="shared" si="25"/>
        <v>2</v>
      </c>
      <c r="BQ56" s="119">
        <f t="shared" si="26"/>
        <v>1</v>
      </c>
      <c r="BR56" s="119" t="e">
        <f t="shared" si="27"/>
        <v>#N/A</v>
      </c>
      <c r="BS56" s="120" t="e">
        <f>VLOOKUP($BW56,'FP Haupt'!$A:$M,12,FALSE)</f>
        <v>#N/A</v>
      </c>
      <c r="BT56" s="120" t="e">
        <f>VLOOKUP($BW56,'Anlage 1d'!$A:$M,11,FALSE)</f>
        <v>#N/A</v>
      </c>
      <c r="BU56" s="120" t="e">
        <f>VLOOKUP($BW56,'Anlage 1e'!$A:$M,13,FALSE)</f>
        <v>#N/A</v>
      </c>
      <c r="BV56" s="120" t="e">
        <f>VLOOKUP($BW56,'FP Beleg'!$A:$M,13,FALSE)</f>
        <v>#N/A</v>
      </c>
      <c r="BW56" s="119" t="str">
        <f t="shared" si="28"/>
        <v/>
      </c>
      <c r="BZ56" s="119" t="str">
        <f t="shared" si="29"/>
        <v>2</v>
      </c>
      <c r="CA56" s="119">
        <f t="shared" si="30"/>
        <v>1</v>
      </c>
      <c r="CB56" s="119" t="e">
        <f t="shared" si="31"/>
        <v>#N/A</v>
      </c>
      <c r="CC56" s="120" t="e">
        <f>VLOOKUP($CG56,'FP Haupt'!$A:$M,11,FALSE)</f>
        <v>#N/A</v>
      </c>
      <c r="CD56" s="120" t="e">
        <f>VLOOKUP($CG56,'Anlage 1d'!$A:$M,10,FALSE)</f>
        <v>#N/A</v>
      </c>
      <c r="CE56" s="120" t="e">
        <f>VLOOKUP($CG56,'Anlage 1e'!$A:$M,12,FALSE)</f>
        <v>#N/A</v>
      </c>
      <c r="CF56" s="120" t="e">
        <f>VLOOKUP($CG56,'FP Beleg'!$A:$M,12,FALSE)</f>
        <v>#N/A</v>
      </c>
      <c r="CG56" s="119" t="str">
        <f t="shared" si="32"/>
        <v/>
      </c>
      <c r="CJ56" s="119" t="str">
        <f t="shared" si="33"/>
        <v>2</v>
      </c>
      <c r="CK56" s="119">
        <f t="shared" si="37"/>
        <v>1</v>
      </c>
      <c r="CL56" s="119" t="e">
        <f t="shared" si="38"/>
        <v>#N/A</v>
      </c>
      <c r="CM56" s="120" t="e">
        <f>VLOOKUP($CQ56,'FP Haupt'!$A:$O,15,FALSE)</f>
        <v>#N/A</v>
      </c>
      <c r="CN56" s="120" t="e">
        <f>VLOOKUP($CQ56,'Anlage 1d'!$A:$O,15,FALSE)</f>
        <v>#N/A</v>
      </c>
      <c r="CO56" s="120" t="e">
        <f>VLOOKUP($CQ56,'Anlage 1e'!$A:$Q,17,FALSE)</f>
        <v>#N/A</v>
      </c>
      <c r="CP56" s="120" t="e">
        <f>VLOOKUP($CQ56,'FP Beleg'!$A:$P,16,FALSE)</f>
        <v>#N/A</v>
      </c>
      <c r="CQ56" s="119" t="str">
        <f t="shared" si="34"/>
        <v/>
      </c>
    </row>
    <row r="57" spans="1:95" x14ac:dyDescent="0.2">
      <c r="A57" s="111"/>
      <c r="B57" s="112" t="str">
        <f>IF(A57="","",IF(ISERROR(VLOOKUP(MID(A57,1,4),'FP Haupt'!$A:$M,4,FALSE)),"keine DRG gemäß FPV",VLOOKUP(MID(A57,1,4),'FP Haupt'!$A:$M,4,FALSE)))</f>
        <v/>
      </c>
      <c r="C57" s="113">
        <f t="shared" si="39"/>
        <v>0</v>
      </c>
      <c r="D57" s="114" t="str">
        <f t="shared" si="1"/>
        <v/>
      </c>
      <c r="E57" s="114" t="str">
        <f t="shared" si="2"/>
        <v/>
      </c>
      <c r="F57" s="115"/>
      <c r="G57" s="115"/>
      <c r="H57" s="116" t="str">
        <f t="shared" si="3"/>
        <v/>
      </c>
      <c r="I57" s="117">
        <f t="shared" si="4"/>
        <v>0</v>
      </c>
      <c r="J57" s="115"/>
      <c r="K57" s="115"/>
      <c r="L57" s="116" t="str">
        <f t="shared" si="5"/>
        <v/>
      </c>
      <c r="M57" s="114">
        <f t="shared" si="6"/>
        <v>0</v>
      </c>
      <c r="N57" s="115"/>
      <c r="O57" s="115"/>
      <c r="P57" s="116" t="str">
        <f t="shared" si="7"/>
        <v/>
      </c>
      <c r="Q57" s="114">
        <f t="shared" si="8"/>
        <v>0</v>
      </c>
      <c r="R57" s="115"/>
      <c r="S57" s="115"/>
      <c r="T57" s="116" t="str">
        <f t="shared" si="9"/>
        <v/>
      </c>
      <c r="U57" s="114">
        <f t="shared" si="10"/>
        <v>0</v>
      </c>
      <c r="V57" s="115"/>
      <c r="W57" s="115"/>
      <c r="X57" s="116" t="str">
        <f t="shared" si="11"/>
        <v/>
      </c>
      <c r="Y57" s="117">
        <f t="shared" si="12"/>
        <v>0</v>
      </c>
      <c r="Z57" s="115"/>
      <c r="AA57" s="602" t="str">
        <f t="shared" si="35"/>
        <v/>
      </c>
      <c r="AB57" s="603">
        <f t="shared" si="36"/>
        <v>0</v>
      </c>
      <c r="AC57" s="118"/>
      <c r="AG57" s="119" t="str">
        <f t="shared" si="13"/>
        <v>Z</v>
      </c>
      <c r="AH57" s="119">
        <f t="shared" si="14"/>
        <v>9</v>
      </c>
      <c r="AI57" s="119" t="e">
        <f t="shared" si="15"/>
        <v>#N/A</v>
      </c>
      <c r="AJ57" s="120" t="e">
        <f>VLOOKUP($AS57,'FP Haupt'!$A:$M,6,FALSE)</f>
        <v>#N/A</v>
      </c>
      <c r="AK57" s="120" t="e">
        <f>VLOOKUP($AS57,'FP Beleg'!$A:$M,4,FALSE)</f>
        <v>#N/A</v>
      </c>
      <c r="AL57" s="120" t="e">
        <f>VLOOKUP($AS57,'FP Beleg'!$A:$M,5,FALSE)</f>
        <v>#N/A</v>
      </c>
      <c r="AM57" s="120" t="e">
        <f>VLOOKUP($AS57,'FP Beleg'!$A:$M,6,FALSE)</f>
        <v>#N/A</v>
      </c>
      <c r="AN57" s="120" t="e">
        <f>VLOOKUP($AS57,'FP Beleg'!$A:$M,7,FALSE)</f>
        <v>#N/A</v>
      </c>
      <c r="AO57" s="120" t="e">
        <f>VLOOKUP($AS57,'Anlage 1d'!$A:$M,4,FALSE)</f>
        <v>#N/A</v>
      </c>
      <c r="AP57" s="120" t="e">
        <f>VLOOKUP($AS57,'Anlage 1e'!$A:$M,4,FALSE)</f>
        <v>#N/A</v>
      </c>
      <c r="AQ57" s="120" t="e">
        <f>VLOOKUP($AS57,'Anlage 1e'!$A:$M,5,FALSE)</f>
        <v>#N/A</v>
      </c>
      <c r="AR57" s="120" t="e">
        <f>VLOOKUP($AS57,'FP Haupt'!$A:$M,5,FALSE)</f>
        <v>#N/A</v>
      </c>
      <c r="AS57" s="119" t="str">
        <f t="shared" si="16"/>
        <v/>
      </c>
      <c r="AV57" s="119" t="str">
        <f t="shared" si="17"/>
        <v>2</v>
      </c>
      <c r="AW57" s="119">
        <f t="shared" si="18"/>
        <v>1</v>
      </c>
      <c r="AX57" s="119" t="e">
        <f t="shared" si="19"/>
        <v>#N/A</v>
      </c>
      <c r="AY57" s="120" t="e">
        <f>VLOOKUP($BC57,'FP Haupt'!$A:$M,9,FALSE)</f>
        <v>#N/A</v>
      </c>
      <c r="AZ57" s="120" t="e">
        <f>VLOOKUP($BC57,'Anlage 1d'!$A:$M,8,FALSE)</f>
        <v>#N/A</v>
      </c>
      <c r="BA57" s="120" t="e">
        <f>VLOOKUP($BC57,'Anlage 1e'!$A:$M,10,FALSE)</f>
        <v>#N/A</v>
      </c>
      <c r="BB57" s="120" t="e">
        <f>VLOOKUP($BC57,'FP Beleg'!$A:$M,10,FALSE)</f>
        <v>#N/A</v>
      </c>
      <c r="BC57" s="119" t="str">
        <f t="shared" si="20"/>
        <v/>
      </c>
      <c r="BF57" s="119" t="str">
        <f t="shared" si="21"/>
        <v>2</v>
      </c>
      <c r="BG57" s="119">
        <f t="shared" si="22"/>
        <v>1</v>
      </c>
      <c r="BH57" s="119" t="e">
        <f t="shared" si="23"/>
        <v>#N/A</v>
      </c>
      <c r="BI57" s="120" t="e">
        <f>VLOOKUP($BM57,'FP Haupt'!$A:$M,12,FALSE)</f>
        <v>#N/A</v>
      </c>
      <c r="BJ57" s="120" t="e">
        <f>VLOOKUP($BM57,'Anlage 1d'!$A:$M,11,FALSE)</f>
        <v>#N/A</v>
      </c>
      <c r="BK57" s="120" t="e">
        <f>VLOOKUP($BM57,'Anlage 1e'!$A:$M,13,FALSE)</f>
        <v>#N/A</v>
      </c>
      <c r="BL57" s="120" t="e">
        <f>VLOOKUP($BM57,'FP Beleg'!$A:$M,13,FALSE)</f>
        <v>#N/A</v>
      </c>
      <c r="BM57" s="119" t="str">
        <f t="shared" si="24"/>
        <v/>
      </c>
      <c r="BP57" s="119" t="str">
        <f t="shared" si="25"/>
        <v>2</v>
      </c>
      <c r="BQ57" s="119">
        <f t="shared" si="26"/>
        <v>1</v>
      </c>
      <c r="BR57" s="119" t="e">
        <f t="shared" si="27"/>
        <v>#N/A</v>
      </c>
      <c r="BS57" s="120" t="e">
        <f>VLOOKUP($BW57,'FP Haupt'!$A:$M,12,FALSE)</f>
        <v>#N/A</v>
      </c>
      <c r="BT57" s="120" t="e">
        <f>VLOOKUP($BW57,'Anlage 1d'!$A:$M,11,FALSE)</f>
        <v>#N/A</v>
      </c>
      <c r="BU57" s="120" t="e">
        <f>VLOOKUP($BW57,'Anlage 1e'!$A:$M,13,FALSE)</f>
        <v>#N/A</v>
      </c>
      <c r="BV57" s="120" t="e">
        <f>VLOOKUP($BW57,'FP Beleg'!$A:$M,13,FALSE)</f>
        <v>#N/A</v>
      </c>
      <c r="BW57" s="119" t="str">
        <f t="shared" si="28"/>
        <v/>
      </c>
      <c r="BZ57" s="119" t="str">
        <f t="shared" si="29"/>
        <v>2</v>
      </c>
      <c r="CA57" s="119">
        <f t="shared" si="30"/>
        <v>1</v>
      </c>
      <c r="CB57" s="119" t="e">
        <f t="shared" si="31"/>
        <v>#N/A</v>
      </c>
      <c r="CC57" s="120" t="e">
        <f>VLOOKUP($CG57,'FP Haupt'!$A:$M,11,FALSE)</f>
        <v>#N/A</v>
      </c>
      <c r="CD57" s="120" t="e">
        <f>VLOOKUP($CG57,'Anlage 1d'!$A:$M,10,FALSE)</f>
        <v>#N/A</v>
      </c>
      <c r="CE57" s="120" t="e">
        <f>VLOOKUP($CG57,'Anlage 1e'!$A:$M,12,FALSE)</f>
        <v>#N/A</v>
      </c>
      <c r="CF57" s="120" t="e">
        <f>VLOOKUP($CG57,'FP Beleg'!$A:$M,12,FALSE)</f>
        <v>#N/A</v>
      </c>
      <c r="CG57" s="119" t="str">
        <f t="shared" si="32"/>
        <v/>
      </c>
      <c r="CJ57" s="119" t="str">
        <f t="shared" si="33"/>
        <v>2</v>
      </c>
      <c r="CK57" s="119">
        <f t="shared" si="37"/>
        <v>1</v>
      </c>
      <c r="CL57" s="119" t="e">
        <f t="shared" si="38"/>
        <v>#N/A</v>
      </c>
      <c r="CM57" s="120" t="e">
        <f>VLOOKUP($CQ57,'FP Haupt'!$A:$O,15,FALSE)</f>
        <v>#N/A</v>
      </c>
      <c r="CN57" s="120" t="e">
        <f>VLOOKUP($CQ57,'Anlage 1d'!$A:$O,15,FALSE)</f>
        <v>#N/A</v>
      </c>
      <c r="CO57" s="120" t="e">
        <f>VLOOKUP($CQ57,'Anlage 1e'!$A:$Q,17,FALSE)</f>
        <v>#N/A</v>
      </c>
      <c r="CP57" s="120" t="e">
        <f>VLOOKUP($CQ57,'FP Beleg'!$A:$P,16,FALSE)</f>
        <v>#N/A</v>
      </c>
      <c r="CQ57" s="119" t="str">
        <f t="shared" si="34"/>
        <v/>
      </c>
    </row>
    <row r="58" spans="1:95" x14ac:dyDescent="0.2">
      <c r="A58" s="111"/>
      <c r="B58" s="112" t="str">
        <f>IF(A58="","",IF(ISERROR(VLOOKUP(MID(A58,1,4),'FP Haupt'!$A:$M,4,FALSE)),"keine DRG gemäß FPV",VLOOKUP(MID(A58,1,4),'FP Haupt'!$A:$M,4,FALSE)))</f>
        <v/>
      </c>
      <c r="C58" s="113">
        <f t="shared" si="39"/>
        <v>0</v>
      </c>
      <c r="D58" s="114" t="str">
        <f t="shared" si="1"/>
        <v/>
      </c>
      <c r="E58" s="114" t="str">
        <f t="shared" si="2"/>
        <v/>
      </c>
      <c r="F58" s="115"/>
      <c r="G58" s="115"/>
      <c r="H58" s="116" t="str">
        <f t="shared" si="3"/>
        <v/>
      </c>
      <c r="I58" s="117">
        <f t="shared" si="4"/>
        <v>0</v>
      </c>
      <c r="J58" s="115"/>
      <c r="K58" s="115"/>
      <c r="L58" s="116" t="str">
        <f t="shared" si="5"/>
        <v/>
      </c>
      <c r="M58" s="114">
        <f t="shared" si="6"/>
        <v>0</v>
      </c>
      <c r="N58" s="115"/>
      <c r="O58" s="115"/>
      <c r="P58" s="116" t="str">
        <f t="shared" si="7"/>
        <v/>
      </c>
      <c r="Q58" s="114">
        <f t="shared" si="8"/>
        <v>0</v>
      </c>
      <c r="R58" s="115"/>
      <c r="S58" s="115"/>
      <c r="T58" s="116" t="str">
        <f t="shared" si="9"/>
        <v/>
      </c>
      <c r="U58" s="114">
        <f t="shared" si="10"/>
        <v>0</v>
      </c>
      <c r="V58" s="115"/>
      <c r="W58" s="115"/>
      <c r="X58" s="116" t="str">
        <f t="shared" si="11"/>
        <v/>
      </c>
      <c r="Y58" s="117">
        <f t="shared" si="12"/>
        <v>0</v>
      </c>
      <c r="Z58" s="115"/>
      <c r="AA58" s="602" t="str">
        <f t="shared" si="35"/>
        <v/>
      </c>
      <c r="AB58" s="603">
        <f t="shared" si="36"/>
        <v>0</v>
      </c>
      <c r="AC58" s="118"/>
      <c r="AG58" s="119" t="str">
        <f t="shared" si="13"/>
        <v>Z</v>
      </c>
      <c r="AH58" s="119">
        <f t="shared" si="14"/>
        <v>9</v>
      </c>
      <c r="AI58" s="119" t="e">
        <f t="shared" si="15"/>
        <v>#N/A</v>
      </c>
      <c r="AJ58" s="120" t="e">
        <f>VLOOKUP($AS58,'FP Haupt'!$A:$M,6,FALSE)</f>
        <v>#N/A</v>
      </c>
      <c r="AK58" s="120" t="e">
        <f>VLOOKUP($AS58,'FP Beleg'!$A:$M,4,FALSE)</f>
        <v>#N/A</v>
      </c>
      <c r="AL58" s="120" t="e">
        <f>VLOOKUP($AS58,'FP Beleg'!$A:$M,5,FALSE)</f>
        <v>#N/A</v>
      </c>
      <c r="AM58" s="120" t="e">
        <f>VLOOKUP($AS58,'FP Beleg'!$A:$M,6,FALSE)</f>
        <v>#N/A</v>
      </c>
      <c r="AN58" s="120" t="e">
        <f>VLOOKUP($AS58,'FP Beleg'!$A:$M,7,FALSE)</f>
        <v>#N/A</v>
      </c>
      <c r="AO58" s="120" t="e">
        <f>VLOOKUP($AS58,'Anlage 1d'!$A:$M,4,FALSE)</f>
        <v>#N/A</v>
      </c>
      <c r="AP58" s="120" t="e">
        <f>VLOOKUP($AS58,'Anlage 1e'!$A:$M,4,FALSE)</f>
        <v>#N/A</v>
      </c>
      <c r="AQ58" s="120" t="e">
        <f>VLOOKUP($AS58,'Anlage 1e'!$A:$M,5,FALSE)</f>
        <v>#N/A</v>
      </c>
      <c r="AR58" s="120" t="e">
        <f>VLOOKUP($AS58,'FP Haupt'!$A:$M,5,FALSE)</f>
        <v>#N/A</v>
      </c>
      <c r="AS58" s="119" t="str">
        <f t="shared" si="16"/>
        <v/>
      </c>
      <c r="AV58" s="119" t="str">
        <f t="shared" si="17"/>
        <v>2</v>
      </c>
      <c r="AW58" s="119">
        <f t="shared" si="18"/>
        <v>1</v>
      </c>
      <c r="AX58" s="119" t="e">
        <f t="shared" si="19"/>
        <v>#N/A</v>
      </c>
      <c r="AY58" s="120" t="e">
        <f>VLOOKUP($BC58,'FP Haupt'!$A:$M,9,FALSE)</f>
        <v>#N/A</v>
      </c>
      <c r="AZ58" s="120" t="e">
        <f>VLOOKUP($BC58,'Anlage 1d'!$A:$M,8,FALSE)</f>
        <v>#N/A</v>
      </c>
      <c r="BA58" s="120" t="e">
        <f>VLOOKUP($BC58,'Anlage 1e'!$A:$M,10,FALSE)</f>
        <v>#N/A</v>
      </c>
      <c r="BB58" s="120" t="e">
        <f>VLOOKUP($BC58,'FP Beleg'!$A:$M,10,FALSE)</f>
        <v>#N/A</v>
      </c>
      <c r="BC58" s="119" t="str">
        <f t="shared" si="20"/>
        <v/>
      </c>
      <c r="BF58" s="119" t="str">
        <f t="shared" si="21"/>
        <v>2</v>
      </c>
      <c r="BG58" s="119">
        <f t="shared" si="22"/>
        <v>1</v>
      </c>
      <c r="BH58" s="119" t="e">
        <f t="shared" si="23"/>
        <v>#N/A</v>
      </c>
      <c r="BI58" s="120" t="e">
        <f>VLOOKUP($BM58,'FP Haupt'!$A:$M,12,FALSE)</f>
        <v>#N/A</v>
      </c>
      <c r="BJ58" s="120" t="e">
        <f>VLOOKUP($BM58,'Anlage 1d'!$A:$M,11,FALSE)</f>
        <v>#N/A</v>
      </c>
      <c r="BK58" s="120" t="e">
        <f>VLOOKUP($BM58,'Anlage 1e'!$A:$M,13,FALSE)</f>
        <v>#N/A</v>
      </c>
      <c r="BL58" s="120" t="e">
        <f>VLOOKUP($BM58,'FP Beleg'!$A:$M,13,FALSE)</f>
        <v>#N/A</v>
      </c>
      <c r="BM58" s="119" t="str">
        <f t="shared" si="24"/>
        <v/>
      </c>
      <c r="BP58" s="119" t="str">
        <f t="shared" si="25"/>
        <v>2</v>
      </c>
      <c r="BQ58" s="119">
        <f t="shared" si="26"/>
        <v>1</v>
      </c>
      <c r="BR58" s="119" t="e">
        <f t="shared" si="27"/>
        <v>#N/A</v>
      </c>
      <c r="BS58" s="120" t="e">
        <f>VLOOKUP($BW58,'FP Haupt'!$A:$M,12,FALSE)</f>
        <v>#N/A</v>
      </c>
      <c r="BT58" s="120" t="e">
        <f>VLOOKUP($BW58,'Anlage 1d'!$A:$M,11,FALSE)</f>
        <v>#N/A</v>
      </c>
      <c r="BU58" s="120" t="e">
        <f>VLOOKUP($BW58,'Anlage 1e'!$A:$M,13,FALSE)</f>
        <v>#N/A</v>
      </c>
      <c r="BV58" s="120" t="e">
        <f>VLOOKUP($BW58,'FP Beleg'!$A:$M,13,FALSE)</f>
        <v>#N/A</v>
      </c>
      <c r="BW58" s="119" t="str">
        <f t="shared" si="28"/>
        <v/>
      </c>
      <c r="BZ58" s="119" t="str">
        <f t="shared" si="29"/>
        <v>2</v>
      </c>
      <c r="CA58" s="119">
        <f t="shared" si="30"/>
        <v>1</v>
      </c>
      <c r="CB58" s="119" t="e">
        <f t="shared" si="31"/>
        <v>#N/A</v>
      </c>
      <c r="CC58" s="120" t="e">
        <f>VLOOKUP($CG58,'FP Haupt'!$A:$M,11,FALSE)</f>
        <v>#N/A</v>
      </c>
      <c r="CD58" s="120" t="e">
        <f>VLOOKUP($CG58,'Anlage 1d'!$A:$M,10,FALSE)</f>
        <v>#N/A</v>
      </c>
      <c r="CE58" s="120" t="e">
        <f>VLOOKUP($CG58,'Anlage 1e'!$A:$M,12,FALSE)</f>
        <v>#N/A</v>
      </c>
      <c r="CF58" s="120" t="e">
        <f>VLOOKUP($CG58,'FP Beleg'!$A:$M,12,FALSE)</f>
        <v>#N/A</v>
      </c>
      <c r="CG58" s="119" t="str">
        <f t="shared" si="32"/>
        <v/>
      </c>
      <c r="CJ58" s="119" t="str">
        <f t="shared" si="33"/>
        <v>2</v>
      </c>
      <c r="CK58" s="119">
        <f t="shared" si="37"/>
        <v>1</v>
      </c>
      <c r="CL58" s="119" t="e">
        <f t="shared" si="38"/>
        <v>#N/A</v>
      </c>
      <c r="CM58" s="120" t="e">
        <f>VLOOKUP($CQ58,'FP Haupt'!$A:$O,15,FALSE)</f>
        <v>#N/A</v>
      </c>
      <c r="CN58" s="120" t="e">
        <f>VLOOKUP($CQ58,'Anlage 1d'!$A:$O,15,FALSE)</f>
        <v>#N/A</v>
      </c>
      <c r="CO58" s="120" t="e">
        <f>VLOOKUP($CQ58,'Anlage 1e'!$A:$Q,17,FALSE)</f>
        <v>#N/A</v>
      </c>
      <c r="CP58" s="120" t="e">
        <f>VLOOKUP($CQ58,'FP Beleg'!$A:$P,16,FALSE)</f>
        <v>#N/A</v>
      </c>
      <c r="CQ58" s="119" t="str">
        <f t="shared" si="34"/>
        <v/>
      </c>
    </row>
    <row r="59" spans="1:95" x14ac:dyDescent="0.2">
      <c r="A59" s="111"/>
      <c r="B59" s="112" t="str">
        <f>IF(A59="","",IF(ISERROR(VLOOKUP(MID(A59,1,4),'FP Haupt'!$A:$M,4,FALSE)),"keine DRG gemäß FPV",VLOOKUP(MID(A59,1,4),'FP Haupt'!$A:$M,4,FALSE)))</f>
        <v/>
      </c>
      <c r="C59" s="113">
        <f t="shared" si="39"/>
        <v>0</v>
      </c>
      <c r="D59" s="114" t="str">
        <f t="shared" si="1"/>
        <v/>
      </c>
      <c r="E59" s="114" t="str">
        <f t="shared" si="2"/>
        <v/>
      </c>
      <c r="F59" s="115"/>
      <c r="G59" s="115"/>
      <c r="H59" s="116" t="str">
        <f t="shared" si="3"/>
        <v/>
      </c>
      <c r="I59" s="117">
        <f t="shared" si="4"/>
        <v>0</v>
      </c>
      <c r="J59" s="115"/>
      <c r="K59" s="115"/>
      <c r="L59" s="116" t="str">
        <f t="shared" si="5"/>
        <v/>
      </c>
      <c r="M59" s="114">
        <f t="shared" si="6"/>
        <v>0</v>
      </c>
      <c r="N59" s="115"/>
      <c r="O59" s="115"/>
      <c r="P59" s="116" t="str">
        <f t="shared" si="7"/>
        <v/>
      </c>
      <c r="Q59" s="114">
        <f t="shared" si="8"/>
        <v>0</v>
      </c>
      <c r="R59" s="115"/>
      <c r="S59" s="115"/>
      <c r="T59" s="116" t="str">
        <f t="shared" si="9"/>
        <v/>
      </c>
      <c r="U59" s="114">
        <f t="shared" si="10"/>
        <v>0</v>
      </c>
      <c r="V59" s="115"/>
      <c r="W59" s="115"/>
      <c r="X59" s="116" t="str">
        <f t="shared" si="11"/>
        <v/>
      </c>
      <c r="Y59" s="117">
        <f t="shared" si="12"/>
        <v>0</v>
      </c>
      <c r="Z59" s="115"/>
      <c r="AA59" s="602" t="str">
        <f t="shared" si="35"/>
        <v/>
      </c>
      <c r="AB59" s="603">
        <f t="shared" si="36"/>
        <v>0</v>
      </c>
      <c r="AC59" s="118"/>
      <c r="AG59" s="119" t="str">
        <f t="shared" si="13"/>
        <v>Z</v>
      </c>
      <c r="AH59" s="119">
        <f t="shared" si="14"/>
        <v>9</v>
      </c>
      <c r="AI59" s="119" t="e">
        <f t="shared" si="15"/>
        <v>#N/A</v>
      </c>
      <c r="AJ59" s="120" t="e">
        <f>VLOOKUP($AS59,'FP Haupt'!$A:$M,6,FALSE)</f>
        <v>#N/A</v>
      </c>
      <c r="AK59" s="120" t="e">
        <f>VLOOKUP($AS59,'FP Beleg'!$A:$M,4,FALSE)</f>
        <v>#N/A</v>
      </c>
      <c r="AL59" s="120" t="e">
        <f>VLOOKUP($AS59,'FP Beleg'!$A:$M,5,FALSE)</f>
        <v>#N/A</v>
      </c>
      <c r="AM59" s="120" t="e">
        <f>VLOOKUP($AS59,'FP Beleg'!$A:$M,6,FALSE)</f>
        <v>#N/A</v>
      </c>
      <c r="AN59" s="120" t="e">
        <f>VLOOKUP($AS59,'FP Beleg'!$A:$M,7,FALSE)</f>
        <v>#N/A</v>
      </c>
      <c r="AO59" s="120" t="e">
        <f>VLOOKUP($AS59,'Anlage 1d'!$A:$M,4,FALSE)</f>
        <v>#N/A</v>
      </c>
      <c r="AP59" s="120" t="e">
        <f>VLOOKUP($AS59,'Anlage 1e'!$A:$M,4,FALSE)</f>
        <v>#N/A</v>
      </c>
      <c r="AQ59" s="120" t="e">
        <f>VLOOKUP($AS59,'Anlage 1e'!$A:$M,5,FALSE)</f>
        <v>#N/A</v>
      </c>
      <c r="AR59" s="120" t="e">
        <f>VLOOKUP($AS59,'FP Haupt'!$A:$M,5,FALSE)</f>
        <v>#N/A</v>
      </c>
      <c r="AS59" s="119" t="str">
        <f t="shared" si="16"/>
        <v/>
      </c>
      <c r="AV59" s="119" t="str">
        <f t="shared" si="17"/>
        <v>2</v>
      </c>
      <c r="AW59" s="119">
        <f t="shared" si="18"/>
        <v>1</v>
      </c>
      <c r="AX59" s="119" t="e">
        <f t="shared" si="19"/>
        <v>#N/A</v>
      </c>
      <c r="AY59" s="120" t="e">
        <f>VLOOKUP($BC59,'FP Haupt'!$A:$M,9,FALSE)</f>
        <v>#N/A</v>
      </c>
      <c r="AZ59" s="120" t="e">
        <f>VLOOKUP($BC59,'Anlage 1d'!$A:$M,8,FALSE)</f>
        <v>#N/A</v>
      </c>
      <c r="BA59" s="120" t="e">
        <f>VLOOKUP($BC59,'Anlage 1e'!$A:$M,10,FALSE)</f>
        <v>#N/A</v>
      </c>
      <c r="BB59" s="120" t="e">
        <f>VLOOKUP($BC59,'FP Beleg'!$A:$M,10,FALSE)</f>
        <v>#N/A</v>
      </c>
      <c r="BC59" s="119" t="str">
        <f t="shared" si="20"/>
        <v/>
      </c>
      <c r="BF59" s="119" t="str">
        <f t="shared" si="21"/>
        <v>2</v>
      </c>
      <c r="BG59" s="119">
        <f t="shared" si="22"/>
        <v>1</v>
      </c>
      <c r="BH59" s="119" t="e">
        <f t="shared" si="23"/>
        <v>#N/A</v>
      </c>
      <c r="BI59" s="120" t="e">
        <f>VLOOKUP($BM59,'FP Haupt'!$A:$M,12,FALSE)</f>
        <v>#N/A</v>
      </c>
      <c r="BJ59" s="120" t="e">
        <f>VLOOKUP($BM59,'Anlage 1d'!$A:$M,11,FALSE)</f>
        <v>#N/A</v>
      </c>
      <c r="BK59" s="120" t="e">
        <f>VLOOKUP($BM59,'Anlage 1e'!$A:$M,13,FALSE)</f>
        <v>#N/A</v>
      </c>
      <c r="BL59" s="120" t="e">
        <f>VLOOKUP($BM59,'FP Beleg'!$A:$M,13,FALSE)</f>
        <v>#N/A</v>
      </c>
      <c r="BM59" s="119" t="str">
        <f t="shared" si="24"/>
        <v/>
      </c>
      <c r="BP59" s="119" t="str">
        <f t="shared" si="25"/>
        <v>2</v>
      </c>
      <c r="BQ59" s="119">
        <f t="shared" si="26"/>
        <v>1</v>
      </c>
      <c r="BR59" s="119" t="e">
        <f t="shared" si="27"/>
        <v>#N/A</v>
      </c>
      <c r="BS59" s="120" t="e">
        <f>VLOOKUP($BW59,'FP Haupt'!$A:$M,12,FALSE)</f>
        <v>#N/A</v>
      </c>
      <c r="BT59" s="120" t="e">
        <f>VLOOKUP($BW59,'Anlage 1d'!$A:$M,11,FALSE)</f>
        <v>#N/A</v>
      </c>
      <c r="BU59" s="120" t="e">
        <f>VLOOKUP($BW59,'Anlage 1e'!$A:$M,13,FALSE)</f>
        <v>#N/A</v>
      </c>
      <c r="BV59" s="120" t="e">
        <f>VLOOKUP($BW59,'FP Beleg'!$A:$M,13,FALSE)</f>
        <v>#N/A</v>
      </c>
      <c r="BW59" s="119" t="str">
        <f t="shared" si="28"/>
        <v/>
      </c>
      <c r="BZ59" s="119" t="str">
        <f t="shared" si="29"/>
        <v>2</v>
      </c>
      <c r="CA59" s="119">
        <f t="shared" si="30"/>
        <v>1</v>
      </c>
      <c r="CB59" s="119" t="e">
        <f t="shared" si="31"/>
        <v>#N/A</v>
      </c>
      <c r="CC59" s="120" t="e">
        <f>VLOOKUP($CG59,'FP Haupt'!$A:$M,11,FALSE)</f>
        <v>#N/A</v>
      </c>
      <c r="CD59" s="120" t="e">
        <f>VLOOKUP($CG59,'Anlage 1d'!$A:$M,10,FALSE)</f>
        <v>#N/A</v>
      </c>
      <c r="CE59" s="120" t="e">
        <f>VLOOKUP($CG59,'Anlage 1e'!$A:$M,12,FALSE)</f>
        <v>#N/A</v>
      </c>
      <c r="CF59" s="120" t="e">
        <f>VLOOKUP($CG59,'FP Beleg'!$A:$M,12,FALSE)</f>
        <v>#N/A</v>
      </c>
      <c r="CG59" s="119" t="str">
        <f t="shared" si="32"/>
        <v/>
      </c>
      <c r="CJ59" s="119" t="str">
        <f t="shared" si="33"/>
        <v>2</v>
      </c>
      <c r="CK59" s="119">
        <f t="shared" si="37"/>
        <v>1</v>
      </c>
      <c r="CL59" s="119" t="e">
        <f t="shared" si="38"/>
        <v>#N/A</v>
      </c>
      <c r="CM59" s="120" t="e">
        <f>VLOOKUP($CQ59,'FP Haupt'!$A:$O,15,FALSE)</f>
        <v>#N/A</v>
      </c>
      <c r="CN59" s="120" t="e">
        <f>VLOOKUP($CQ59,'Anlage 1d'!$A:$O,15,FALSE)</f>
        <v>#N/A</v>
      </c>
      <c r="CO59" s="120" t="e">
        <f>VLOOKUP($CQ59,'Anlage 1e'!$A:$Q,17,FALSE)</f>
        <v>#N/A</v>
      </c>
      <c r="CP59" s="120" t="e">
        <f>VLOOKUP($CQ59,'FP Beleg'!$A:$P,16,FALSE)</f>
        <v>#N/A</v>
      </c>
      <c r="CQ59" s="119" t="str">
        <f t="shared" si="34"/>
        <v/>
      </c>
    </row>
    <row r="60" spans="1:95" x14ac:dyDescent="0.2">
      <c r="A60" s="111"/>
      <c r="B60" s="112" t="str">
        <f>IF(A60="","",IF(ISERROR(VLOOKUP(MID(A60,1,4),'FP Haupt'!$A:$M,4,FALSE)),"keine DRG gemäß FPV",VLOOKUP(MID(A60,1,4),'FP Haupt'!$A:$M,4,FALSE)))</f>
        <v/>
      </c>
      <c r="C60" s="113">
        <f t="shared" si="39"/>
        <v>0</v>
      </c>
      <c r="D60" s="114" t="str">
        <f t="shared" si="1"/>
        <v/>
      </c>
      <c r="E60" s="114" t="str">
        <f t="shared" si="2"/>
        <v/>
      </c>
      <c r="F60" s="115"/>
      <c r="G60" s="115"/>
      <c r="H60" s="116" t="str">
        <f t="shared" si="3"/>
        <v/>
      </c>
      <c r="I60" s="117">
        <f t="shared" si="4"/>
        <v>0</v>
      </c>
      <c r="J60" s="115"/>
      <c r="K60" s="115"/>
      <c r="L60" s="116" t="str">
        <f t="shared" si="5"/>
        <v/>
      </c>
      <c r="M60" s="114">
        <f t="shared" si="6"/>
        <v>0</v>
      </c>
      <c r="N60" s="115"/>
      <c r="O60" s="115"/>
      <c r="P60" s="116" t="str">
        <f t="shared" si="7"/>
        <v/>
      </c>
      <c r="Q60" s="114">
        <f t="shared" si="8"/>
        <v>0</v>
      </c>
      <c r="R60" s="115"/>
      <c r="S60" s="115"/>
      <c r="T60" s="116" t="str">
        <f t="shared" si="9"/>
        <v/>
      </c>
      <c r="U60" s="114">
        <f t="shared" si="10"/>
        <v>0</v>
      </c>
      <c r="V60" s="115"/>
      <c r="W60" s="115"/>
      <c r="X60" s="116" t="str">
        <f t="shared" si="11"/>
        <v/>
      </c>
      <c r="Y60" s="117">
        <f t="shared" si="12"/>
        <v>0</v>
      </c>
      <c r="Z60" s="115"/>
      <c r="AA60" s="602" t="str">
        <f t="shared" si="35"/>
        <v/>
      </c>
      <c r="AB60" s="603">
        <f t="shared" si="36"/>
        <v>0</v>
      </c>
      <c r="AC60" s="118"/>
      <c r="AG60" s="119" t="str">
        <f t="shared" si="13"/>
        <v>Z</v>
      </c>
      <c r="AH60" s="119">
        <f t="shared" si="14"/>
        <v>9</v>
      </c>
      <c r="AI60" s="119" t="e">
        <f t="shared" si="15"/>
        <v>#N/A</v>
      </c>
      <c r="AJ60" s="120" t="e">
        <f>VLOOKUP($AS60,'FP Haupt'!$A:$M,6,FALSE)</f>
        <v>#N/A</v>
      </c>
      <c r="AK60" s="120" t="e">
        <f>VLOOKUP($AS60,'FP Beleg'!$A:$M,4,FALSE)</f>
        <v>#N/A</v>
      </c>
      <c r="AL60" s="120" t="e">
        <f>VLOOKUP($AS60,'FP Beleg'!$A:$M,5,FALSE)</f>
        <v>#N/A</v>
      </c>
      <c r="AM60" s="120" t="e">
        <f>VLOOKUP($AS60,'FP Beleg'!$A:$M,6,FALSE)</f>
        <v>#N/A</v>
      </c>
      <c r="AN60" s="120" t="e">
        <f>VLOOKUP($AS60,'FP Beleg'!$A:$M,7,FALSE)</f>
        <v>#N/A</v>
      </c>
      <c r="AO60" s="120" t="e">
        <f>VLOOKUP($AS60,'Anlage 1d'!$A:$M,4,FALSE)</f>
        <v>#N/A</v>
      </c>
      <c r="AP60" s="120" t="e">
        <f>VLOOKUP($AS60,'Anlage 1e'!$A:$M,4,FALSE)</f>
        <v>#N/A</v>
      </c>
      <c r="AQ60" s="120" t="e">
        <f>VLOOKUP($AS60,'Anlage 1e'!$A:$M,5,FALSE)</f>
        <v>#N/A</v>
      </c>
      <c r="AR60" s="120" t="e">
        <f>VLOOKUP($AS60,'FP Haupt'!$A:$M,5,FALSE)</f>
        <v>#N/A</v>
      </c>
      <c r="AS60" s="119" t="str">
        <f t="shared" si="16"/>
        <v/>
      </c>
      <c r="AV60" s="119" t="str">
        <f t="shared" si="17"/>
        <v>2</v>
      </c>
      <c r="AW60" s="119">
        <f t="shared" si="18"/>
        <v>1</v>
      </c>
      <c r="AX60" s="119" t="e">
        <f t="shared" si="19"/>
        <v>#N/A</v>
      </c>
      <c r="AY60" s="120" t="e">
        <f>VLOOKUP($BC60,'FP Haupt'!$A:$M,9,FALSE)</f>
        <v>#N/A</v>
      </c>
      <c r="AZ60" s="120" t="e">
        <f>VLOOKUP($BC60,'Anlage 1d'!$A:$M,8,FALSE)</f>
        <v>#N/A</v>
      </c>
      <c r="BA60" s="120" t="e">
        <f>VLOOKUP($BC60,'Anlage 1e'!$A:$M,10,FALSE)</f>
        <v>#N/A</v>
      </c>
      <c r="BB60" s="120" t="e">
        <f>VLOOKUP($BC60,'FP Beleg'!$A:$M,10,FALSE)</f>
        <v>#N/A</v>
      </c>
      <c r="BC60" s="119" t="str">
        <f t="shared" si="20"/>
        <v/>
      </c>
      <c r="BF60" s="119" t="str">
        <f t="shared" si="21"/>
        <v>2</v>
      </c>
      <c r="BG60" s="119">
        <f t="shared" si="22"/>
        <v>1</v>
      </c>
      <c r="BH60" s="119" t="e">
        <f t="shared" si="23"/>
        <v>#N/A</v>
      </c>
      <c r="BI60" s="120" t="e">
        <f>VLOOKUP($BM60,'FP Haupt'!$A:$M,12,FALSE)</f>
        <v>#N/A</v>
      </c>
      <c r="BJ60" s="120" t="e">
        <f>VLOOKUP($BM60,'Anlage 1d'!$A:$M,11,FALSE)</f>
        <v>#N/A</v>
      </c>
      <c r="BK60" s="120" t="e">
        <f>VLOOKUP($BM60,'Anlage 1e'!$A:$M,13,FALSE)</f>
        <v>#N/A</v>
      </c>
      <c r="BL60" s="120" t="e">
        <f>VLOOKUP($BM60,'FP Beleg'!$A:$M,13,FALSE)</f>
        <v>#N/A</v>
      </c>
      <c r="BM60" s="119" t="str">
        <f t="shared" si="24"/>
        <v/>
      </c>
      <c r="BP60" s="119" t="str">
        <f t="shared" si="25"/>
        <v>2</v>
      </c>
      <c r="BQ60" s="119">
        <f t="shared" si="26"/>
        <v>1</v>
      </c>
      <c r="BR60" s="119" t="e">
        <f t="shared" si="27"/>
        <v>#N/A</v>
      </c>
      <c r="BS60" s="120" t="e">
        <f>VLOOKUP($BW60,'FP Haupt'!$A:$M,12,FALSE)</f>
        <v>#N/A</v>
      </c>
      <c r="BT60" s="120" t="e">
        <f>VLOOKUP($BW60,'Anlage 1d'!$A:$M,11,FALSE)</f>
        <v>#N/A</v>
      </c>
      <c r="BU60" s="120" t="e">
        <f>VLOOKUP($BW60,'Anlage 1e'!$A:$M,13,FALSE)</f>
        <v>#N/A</v>
      </c>
      <c r="BV60" s="120" t="e">
        <f>VLOOKUP($BW60,'FP Beleg'!$A:$M,13,FALSE)</f>
        <v>#N/A</v>
      </c>
      <c r="BW60" s="119" t="str">
        <f t="shared" si="28"/>
        <v/>
      </c>
      <c r="BZ60" s="119" t="str">
        <f t="shared" si="29"/>
        <v>2</v>
      </c>
      <c r="CA60" s="119">
        <f t="shared" si="30"/>
        <v>1</v>
      </c>
      <c r="CB60" s="119" t="e">
        <f t="shared" si="31"/>
        <v>#N/A</v>
      </c>
      <c r="CC60" s="120" t="e">
        <f>VLOOKUP($CG60,'FP Haupt'!$A:$M,11,FALSE)</f>
        <v>#N/A</v>
      </c>
      <c r="CD60" s="120" t="e">
        <f>VLOOKUP($CG60,'Anlage 1d'!$A:$M,10,FALSE)</f>
        <v>#N/A</v>
      </c>
      <c r="CE60" s="120" t="e">
        <f>VLOOKUP($CG60,'Anlage 1e'!$A:$M,12,FALSE)</f>
        <v>#N/A</v>
      </c>
      <c r="CF60" s="120" t="e">
        <f>VLOOKUP($CG60,'FP Beleg'!$A:$M,12,FALSE)</f>
        <v>#N/A</v>
      </c>
      <c r="CG60" s="119" t="str">
        <f t="shared" si="32"/>
        <v/>
      </c>
      <c r="CJ60" s="119" t="str">
        <f t="shared" si="33"/>
        <v>2</v>
      </c>
      <c r="CK60" s="119">
        <f t="shared" si="37"/>
        <v>1</v>
      </c>
      <c r="CL60" s="119" t="e">
        <f t="shared" si="38"/>
        <v>#N/A</v>
      </c>
      <c r="CM60" s="120" t="e">
        <f>VLOOKUP($CQ60,'FP Haupt'!$A:$O,15,FALSE)</f>
        <v>#N/A</v>
      </c>
      <c r="CN60" s="120" t="e">
        <f>VLOOKUP($CQ60,'Anlage 1d'!$A:$O,15,FALSE)</f>
        <v>#N/A</v>
      </c>
      <c r="CO60" s="120" t="e">
        <f>VLOOKUP($CQ60,'Anlage 1e'!$A:$Q,17,FALSE)</f>
        <v>#N/A</v>
      </c>
      <c r="CP60" s="120" t="e">
        <f>VLOOKUP($CQ60,'FP Beleg'!$A:$P,16,FALSE)</f>
        <v>#N/A</v>
      </c>
      <c r="CQ60" s="119" t="str">
        <f t="shared" si="34"/>
        <v/>
      </c>
    </row>
    <row r="61" spans="1:95" x14ac:dyDescent="0.2">
      <c r="A61" s="111"/>
      <c r="B61" s="112" t="str">
        <f>IF(A61="","",IF(ISERROR(VLOOKUP(MID(A61,1,4),'FP Haupt'!$A:$M,4,FALSE)),"keine DRG gemäß FPV",VLOOKUP(MID(A61,1,4),'FP Haupt'!$A:$M,4,FALSE)))</f>
        <v/>
      </c>
      <c r="C61" s="113">
        <f t="shared" si="39"/>
        <v>0</v>
      </c>
      <c r="D61" s="114" t="str">
        <f t="shared" si="1"/>
        <v/>
      </c>
      <c r="E61" s="114" t="str">
        <f t="shared" si="2"/>
        <v/>
      </c>
      <c r="F61" s="115"/>
      <c r="G61" s="115"/>
      <c r="H61" s="116" t="str">
        <f t="shared" si="3"/>
        <v/>
      </c>
      <c r="I61" s="117">
        <f t="shared" si="4"/>
        <v>0</v>
      </c>
      <c r="J61" s="115"/>
      <c r="K61" s="115"/>
      <c r="L61" s="116" t="str">
        <f t="shared" si="5"/>
        <v/>
      </c>
      <c r="M61" s="114">
        <f t="shared" si="6"/>
        <v>0</v>
      </c>
      <c r="N61" s="115"/>
      <c r="O61" s="115"/>
      <c r="P61" s="116" t="str">
        <f t="shared" si="7"/>
        <v/>
      </c>
      <c r="Q61" s="114">
        <f t="shared" si="8"/>
        <v>0</v>
      </c>
      <c r="R61" s="115"/>
      <c r="S61" s="115"/>
      <c r="T61" s="116" t="str">
        <f t="shared" si="9"/>
        <v/>
      </c>
      <c r="U61" s="114">
        <f t="shared" si="10"/>
        <v>0</v>
      </c>
      <c r="V61" s="115"/>
      <c r="W61" s="115"/>
      <c r="X61" s="116" t="str">
        <f t="shared" si="11"/>
        <v/>
      </c>
      <c r="Y61" s="117">
        <f t="shared" si="12"/>
        <v>0</v>
      </c>
      <c r="Z61" s="115"/>
      <c r="AA61" s="602" t="str">
        <f t="shared" si="35"/>
        <v/>
      </c>
      <c r="AB61" s="603">
        <f t="shared" si="36"/>
        <v>0</v>
      </c>
      <c r="AC61" s="118"/>
      <c r="AG61" s="119" t="str">
        <f t="shared" si="13"/>
        <v>Z</v>
      </c>
      <c r="AH61" s="119">
        <f t="shared" si="14"/>
        <v>9</v>
      </c>
      <c r="AI61" s="119" t="e">
        <f t="shared" si="15"/>
        <v>#N/A</v>
      </c>
      <c r="AJ61" s="120" t="e">
        <f>VLOOKUP($AS61,'FP Haupt'!$A:$M,6,FALSE)</f>
        <v>#N/A</v>
      </c>
      <c r="AK61" s="120" t="e">
        <f>VLOOKUP($AS61,'FP Beleg'!$A:$M,4,FALSE)</f>
        <v>#N/A</v>
      </c>
      <c r="AL61" s="120" t="e">
        <f>VLOOKUP($AS61,'FP Beleg'!$A:$M,5,FALSE)</f>
        <v>#N/A</v>
      </c>
      <c r="AM61" s="120" t="e">
        <f>VLOOKUP($AS61,'FP Beleg'!$A:$M,6,FALSE)</f>
        <v>#N/A</v>
      </c>
      <c r="AN61" s="120" t="e">
        <f>VLOOKUP($AS61,'FP Beleg'!$A:$M,7,FALSE)</f>
        <v>#N/A</v>
      </c>
      <c r="AO61" s="120" t="e">
        <f>VLOOKUP($AS61,'Anlage 1d'!$A:$M,4,FALSE)</f>
        <v>#N/A</v>
      </c>
      <c r="AP61" s="120" t="e">
        <f>VLOOKUP($AS61,'Anlage 1e'!$A:$M,4,FALSE)</f>
        <v>#N/A</v>
      </c>
      <c r="AQ61" s="120" t="e">
        <f>VLOOKUP($AS61,'Anlage 1e'!$A:$M,5,FALSE)</f>
        <v>#N/A</v>
      </c>
      <c r="AR61" s="120" t="e">
        <f>VLOOKUP($AS61,'FP Haupt'!$A:$M,5,FALSE)</f>
        <v>#N/A</v>
      </c>
      <c r="AS61" s="119" t="str">
        <f t="shared" si="16"/>
        <v/>
      </c>
      <c r="AV61" s="119" t="str">
        <f t="shared" si="17"/>
        <v>2</v>
      </c>
      <c r="AW61" s="119">
        <f t="shared" si="18"/>
        <v>1</v>
      </c>
      <c r="AX61" s="119" t="e">
        <f t="shared" si="19"/>
        <v>#N/A</v>
      </c>
      <c r="AY61" s="120" t="e">
        <f>VLOOKUP($BC61,'FP Haupt'!$A:$M,9,FALSE)</f>
        <v>#N/A</v>
      </c>
      <c r="AZ61" s="120" t="e">
        <f>VLOOKUP($BC61,'Anlage 1d'!$A:$M,8,FALSE)</f>
        <v>#N/A</v>
      </c>
      <c r="BA61" s="120" t="e">
        <f>VLOOKUP($BC61,'Anlage 1e'!$A:$M,10,FALSE)</f>
        <v>#N/A</v>
      </c>
      <c r="BB61" s="120" t="e">
        <f>VLOOKUP($BC61,'FP Beleg'!$A:$M,10,FALSE)</f>
        <v>#N/A</v>
      </c>
      <c r="BC61" s="119" t="str">
        <f t="shared" si="20"/>
        <v/>
      </c>
      <c r="BF61" s="119" t="str">
        <f t="shared" si="21"/>
        <v>2</v>
      </c>
      <c r="BG61" s="119">
        <f t="shared" si="22"/>
        <v>1</v>
      </c>
      <c r="BH61" s="119" t="e">
        <f t="shared" si="23"/>
        <v>#N/A</v>
      </c>
      <c r="BI61" s="120" t="e">
        <f>VLOOKUP($BM61,'FP Haupt'!$A:$M,12,FALSE)</f>
        <v>#N/A</v>
      </c>
      <c r="BJ61" s="120" t="e">
        <f>VLOOKUP($BM61,'Anlage 1d'!$A:$M,11,FALSE)</f>
        <v>#N/A</v>
      </c>
      <c r="BK61" s="120" t="e">
        <f>VLOOKUP($BM61,'Anlage 1e'!$A:$M,13,FALSE)</f>
        <v>#N/A</v>
      </c>
      <c r="BL61" s="120" t="e">
        <f>VLOOKUP($BM61,'FP Beleg'!$A:$M,13,FALSE)</f>
        <v>#N/A</v>
      </c>
      <c r="BM61" s="119" t="str">
        <f t="shared" si="24"/>
        <v/>
      </c>
      <c r="BP61" s="119" t="str">
        <f t="shared" si="25"/>
        <v>2</v>
      </c>
      <c r="BQ61" s="119">
        <f t="shared" si="26"/>
        <v>1</v>
      </c>
      <c r="BR61" s="119" t="e">
        <f t="shared" si="27"/>
        <v>#N/A</v>
      </c>
      <c r="BS61" s="120" t="e">
        <f>VLOOKUP($BW61,'FP Haupt'!$A:$M,12,FALSE)</f>
        <v>#N/A</v>
      </c>
      <c r="BT61" s="120" t="e">
        <f>VLOOKUP($BW61,'Anlage 1d'!$A:$M,11,FALSE)</f>
        <v>#N/A</v>
      </c>
      <c r="BU61" s="120" t="e">
        <f>VLOOKUP($BW61,'Anlage 1e'!$A:$M,13,FALSE)</f>
        <v>#N/A</v>
      </c>
      <c r="BV61" s="120" t="e">
        <f>VLOOKUP($BW61,'FP Beleg'!$A:$M,13,FALSE)</f>
        <v>#N/A</v>
      </c>
      <c r="BW61" s="119" t="str">
        <f t="shared" si="28"/>
        <v/>
      </c>
      <c r="BZ61" s="119" t="str">
        <f t="shared" si="29"/>
        <v>2</v>
      </c>
      <c r="CA61" s="119">
        <f t="shared" si="30"/>
        <v>1</v>
      </c>
      <c r="CB61" s="119" t="e">
        <f t="shared" si="31"/>
        <v>#N/A</v>
      </c>
      <c r="CC61" s="120" t="e">
        <f>VLOOKUP($CG61,'FP Haupt'!$A:$M,11,FALSE)</f>
        <v>#N/A</v>
      </c>
      <c r="CD61" s="120" t="e">
        <f>VLOOKUP($CG61,'Anlage 1d'!$A:$M,10,FALSE)</f>
        <v>#N/A</v>
      </c>
      <c r="CE61" s="120" t="e">
        <f>VLOOKUP($CG61,'Anlage 1e'!$A:$M,12,FALSE)</f>
        <v>#N/A</v>
      </c>
      <c r="CF61" s="120" t="e">
        <f>VLOOKUP($CG61,'FP Beleg'!$A:$M,12,FALSE)</f>
        <v>#N/A</v>
      </c>
      <c r="CG61" s="119" t="str">
        <f t="shared" si="32"/>
        <v/>
      </c>
      <c r="CJ61" s="119" t="str">
        <f t="shared" si="33"/>
        <v>2</v>
      </c>
      <c r="CK61" s="119">
        <f t="shared" si="37"/>
        <v>1</v>
      </c>
      <c r="CL61" s="119" t="e">
        <f t="shared" si="38"/>
        <v>#N/A</v>
      </c>
      <c r="CM61" s="120" t="e">
        <f>VLOOKUP($CQ61,'FP Haupt'!$A:$O,15,FALSE)</f>
        <v>#N/A</v>
      </c>
      <c r="CN61" s="120" t="e">
        <f>VLOOKUP($CQ61,'Anlage 1d'!$A:$O,15,FALSE)</f>
        <v>#N/A</v>
      </c>
      <c r="CO61" s="120" t="e">
        <f>VLOOKUP($CQ61,'Anlage 1e'!$A:$Q,17,FALSE)</f>
        <v>#N/A</v>
      </c>
      <c r="CP61" s="120" t="e">
        <f>VLOOKUP($CQ61,'FP Beleg'!$A:$P,16,FALSE)</f>
        <v>#N/A</v>
      </c>
      <c r="CQ61" s="119" t="str">
        <f t="shared" si="34"/>
        <v/>
      </c>
    </row>
    <row r="62" spans="1:95" x14ac:dyDescent="0.2">
      <c r="A62" s="111"/>
      <c r="B62" s="112" t="str">
        <f>IF(A62="","",IF(ISERROR(VLOOKUP(MID(A62,1,4),'FP Haupt'!$A:$M,4,FALSE)),"keine DRG gemäß FPV",VLOOKUP(MID(A62,1,4),'FP Haupt'!$A:$M,4,FALSE)))</f>
        <v/>
      </c>
      <c r="C62" s="113">
        <f t="shared" si="39"/>
        <v>0</v>
      </c>
      <c r="D62" s="114" t="str">
        <f t="shared" si="1"/>
        <v/>
      </c>
      <c r="E62" s="114" t="str">
        <f t="shared" si="2"/>
        <v/>
      </c>
      <c r="F62" s="115"/>
      <c r="G62" s="115"/>
      <c r="H62" s="116" t="str">
        <f t="shared" si="3"/>
        <v/>
      </c>
      <c r="I62" s="117">
        <f t="shared" si="4"/>
        <v>0</v>
      </c>
      <c r="J62" s="115"/>
      <c r="K62" s="115"/>
      <c r="L62" s="116" t="str">
        <f t="shared" si="5"/>
        <v/>
      </c>
      <c r="M62" s="114">
        <f t="shared" si="6"/>
        <v>0</v>
      </c>
      <c r="N62" s="115"/>
      <c r="O62" s="115"/>
      <c r="P62" s="116" t="str">
        <f t="shared" si="7"/>
        <v/>
      </c>
      <c r="Q62" s="114">
        <f t="shared" si="8"/>
        <v>0</v>
      </c>
      <c r="R62" s="115"/>
      <c r="S62" s="115"/>
      <c r="T62" s="116" t="str">
        <f t="shared" si="9"/>
        <v/>
      </c>
      <c r="U62" s="114">
        <f t="shared" si="10"/>
        <v>0</v>
      </c>
      <c r="V62" s="115"/>
      <c r="W62" s="115"/>
      <c r="X62" s="116" t="str">
        <f t="shared" si="11"/>
        <v/>
      </c>
      <c r="Y62" s="117">
        <f t="shared" si="12"/>
        <v>0</v>
      </c>
      <c r="Z62" s="115"/>
      <c r="AA62" s="602" t="str">
        <f t="shared" si="35"/>
        <v/>
      </c>
      <c r="AB62" s="603">
        <f t="shared" si="36"/>
        <v>0</v>
      </c>
      <c r="AC62" s="118"/>
      <c r="AG62" s="119" t="str">
        <f t="shared" si="13"/>
        <v>Z</v>
      </c>
      <c r="AH62" s="119">
        <f t="shared" si="14"/>
        <v>9</v>
      </c>
      <c r="AI62" s="119" t="e">
        <f t="shared" si="15"/>
        <v>#N/A</v>
      </c>
      <c r="AJ62" s="120" t="e">
        <f>VLOOKUP($AS62,'FP Haupt'!$A:$M,6,FALSE)</f>
        <v>#N/A</v>
      </c>
      <c r="AK62" s="120" t="e">
        <f>VLOOKUP($AS62,'FP Beleg'!$A:$M,4,FALSE)</f>
        <v>#N/A</v>
      </c>
      <c r="AL62" s="120" t="e">
        <f>VLOOKUP($AS62,'FP Beleg'!$A:$M,5,FALSE)</f>
        <v>#N/A</v>
      </c>
      <c r="AM62" s="120" t="e">
        <f>VLOOKUP($AS62,'FP Beleg'!$A:$M,6,FALSE)</f>
        <v>#N/A</v>
      </c>
      <c r="AN62" s="120" t="e">
        <f>VLOOKUP($AS62,'FP Beleg'!$A:$M,7,FALSE)</f>
        <v>#N/A</v>
      </c>
      <c r="AO62" s="120" t="e">
        <f>VLOOKUP($AS62,'Anlage 1d'!$A:$M,4,FALSE)</f>
        <v>#N/A</v>
      </c>
      <c r="AP62" s="120" t="e">
        <f>VLOOKUP($AS62,'Anlage 1e'!$A:$M,4,FALSE)</f>
        <v>#N/A</v>
      </c>
      <c r="AQ62" s="120" t="e">
        <f>VLOOKUP($AS62,'Anlage 1e'!$A:$M,5,FALSE)</f>
        <v>#N/A</v>
      </c>
      <c r="AR62" s="120" t="e">
        <f>VLOOKUP($AS62,'FP Haupt'!$A:$M,5,FALSE)</f>
        <v>#N/A</v>
      </c>
      <c r="AS62" s="119" t="str">
        <f t="shared" si="16"/>
        <v/>
      </c>
      <c r="AV62" s="119" t="str">
        <f t="shared" si="17"/>
        <v>2</v>
      </c>
      <c r="AW62" s="119">
        <f t="shared" si="18"/>
        <v>1</v>
      </c>
      <c r="AX62" s="119" t="e">
        <f t="shared" si="19"/>
        <v>#N/A</v>
      </c>
      <c r="AY62" s="120" t="e">
        <f>VLOOKUP($BC62,'FP Haupt'!$A:$M,9,FALSE)</f>
        <v>#N/A</v>
      </c>
      <c r="AZ62" s="120" t="e">
        <f>VLOOKUP($BC62,'Anlage 1d'!$A:$M,8,FALSE)</f>
        <v>#N/A</v>
      </c>
      <c r="BA62" s="120" t="e">
        <f>VLOOKUP($BC62,'Anlage 1e'!$A:$M,10,FALSE)</f>
        <v>#N/A</v>
      </c>
      <c r="BB62" s="120" t="e">
        <f>VLOOKUP($BC62,'FP Beleg'!$A:$M,10,FALSE)</f>
        <v>#N/A</v>
      </c>
      <c r="BC62" s="119" t="str">
        <f t="shared" si="20"/>
        <v/>
      </c>
      <c r="BF62" s="119" t="str">
        <f t="shared" si="21"/>
        <v>2</v>
      </c>
      <c r="BG62" s="119">
        <f t="shared" si="22"/>
        <v>1</v>
      </c>
      <c r="BH62" s="119" t="e">
        <f t="shared" si="23"/>
        <v>#N/A</v>
      </c>
      <c r="BI62" s="120" t="e">
        <f>VLOOKUP($BM62,'FP Haupt'!$A:$M,12,FALSE)</f>
        <v>#N/A</v>
      </c>
      <c r="BJ62" s="120" t="e">
        <f>VLOOKUP($BM62,'Anlage 1d'!$A:$M,11,FALSE)</f>
        <v>#N/A</v>
      </c>
      <c r="BK62" s="120" t="e">
        <f>VLOOKUP($BM62,'Anlage 1e'!$A:$M,13,FALSE)</f>
        <v>#N/A</v>
      </c>
      <c r="BL62" s="120" t="e">
        <f>VLOOKUP($BM62,'FP Beleg'!$A:$M,13,FALSE)</f>
        <v>#N/A</v>
      </c>
      <c r="BM62" s="119" t="str">
        <f t="shared" si="24"/>
        <v/>
      </c>
      <c r="BP62" s="119" t="str">
        <f t="shared" si="25"/>
        <v>2</v>
      </c>
      <c r="BQ62" s="119">
        <f t="shared" si="26"/>
        <v>1</v>
      </c>
      <c r="BR62" s="119" t="e">
        <f t="shared" si="27"/>
        <v>#N/A</v>
      </c>
      <c r="BS62" s="120" t="e">
        <f>VLOOKUP($BW62,'FP Haupt'!$A:$M,12,FALSE)</f>
        <v>#N/A</v>
      </c>
      <c r="BT62" s="120" t="e">
        <f>VLOOKUP($BW62,'Anlage 1d'!$A:$M,11,FALSE)</f>
        <v>#N/A</v>
      </c>
      <c r="BU62" s="120" t="e">
        <f>VLOOKUP($BW62,'Anlage 1e'!$A:$M,13,FALSE)</f>
        <v>#N/A</v>
      </c>
      <c r="BV62" s="120" t="e">
        <f>VLOOKUP($BW62,'FP Beleg'!$A:$M,13,FALSE)</f>
        <v>#N/A</v>
      </c>
      <c r="BW62" s="119" t="str">
        <f t="shared" si="28"/>
        <v/>
      </c>
      <c r="BZ62" s="119" t="str">
        <f t="shared" si="29"/>
        <v>2</v>
      </c>
      <c r="CA62" s="119">
        <f t="shared" si="30"/>
        <v>1</v>
      </c>
      <c r="CB62" s="119" t="e">
        <f t="shared" si="31"/>
        <v>#N/A</v>
      </c>
      <c r="CC62" s="120" t="e">
        <f>VLOOKUP($CG62,'FP Haupt'!$A:$M,11,FALSE)</f>
        <v>#N/A</v>
      </c>
      <c r="CD62" s="120" t="e">
        <f>VLOOKUP($CG62,'Anlage 1d'!$A:$M,10,FALSE)</f>
        <v>#N/A</v>
      </c>
      <c r="CE62" s="120" t="e">
        <f>VLOOKUP($CG62,'Anlage 1e'!$A:$M,12,FALSE)</f>
        <v>#N/A</v>
      </c>
      <c r="CF62" s="120" t="e">
        <f>VLOOKUP($CG62,'FP Beleg'!$A:$M,12,FALSE)</f>
        <v>#N/A</v>
      </c>
      <c r="CG62" s="119" t="str">
        <f t="shared" si="32"/>
        <v/>
      </c>
      <c r="CJ62" s="119" t="str">
        <f t="shared" si="33"/>
        <v>2</v>
      </c>
      <c r="CK62" s="119">
        <f t="shared" si="37"/>
        <v>1</v>
      </c>
      <c r="CL62" s="119" t="e">
        <f t="shared" si="38"/>
        <v>#N/A</v>
      </c>
      <c r="CM62" s="120" t="e">
        <f>VLOOKUP($CQ62,'FP Haupt'!$A:$O,15,FALSE)</f>
        <v>#N/A</v>
      </c>
      <c r="CN62" s="120" t="e">
        <f>VLOOKUP($CQ62,'Anlage 1d'!$A:$O,15,FALSE)</f>
        <v>#N/A</v>
      </c>
      <c r="CO62" s="120" t="e">
        <f>VLOOKUP($CQ62,'Anlage 1e'!$A:$Q,17,FALSE)</f>
        <v>#N/A</v>
      </c>
      <c r="CP62" s="120" t="e">
        <f>VLOOKUP($CQ62,'FP Beleg'!$A:$P,16,FALSE)</f>
        <v>#N/A</v>
      </c>
      <c r="CQ62" s="119" t="str">
        <f t="shared" si="34"/>
        <v/>
      </c>
    </row>
    <row r="63" spans="1:95" x14ac:dyDescent="0.2">
      <c r="A63" s="111"/>
      <c r="B63" s="112" t="str">
        <f>IF(A63="","",IF(ISERROR(VLOOKUP(MID(A63,1,4),'FP Haupt'!$A:$M,4,FALSE)),"keine DRG gemäß FPV",VLOOKUP(MID(A63,1,4),'FP Haupt'!$A:$M,4,FALSE)))</f>
        <v/>
      </c>
      <c r="C63" s="113">
        <f t="shared" si="39"/>
        <v>0</v>
      </c>
      <c r="D63" s="114" t="str">
        <f t="shared" si="1"/>
        <v/>
      </c>
      <c r="E63" s="114" t="str">
        <f t="shared" si="2"/>
        <v/>
      </c>
      <c r="F63" s="115"/>
      <c r="G63" s="115"/>
      <c r="H63" s="116" t="str">
        <f t="shared" si="3"/>
        <v/>
      </c>
      <c r="I63" s="117">
        <f t="shared" si="4"/>
        <v>0</v>
      </c>
      <c r="J63" s="115"/>
      <c r="K63" s="115"/>
      <c r="L63" s="116" t="str">
        <f t="shared" si="5"/>
        <v/>
      </c>
      <c r="M63" s="114">
        <f t="shared" si="6"/>
        <v>0</v>
      </c>
      <c r="N63" s="115"/>
      <c r="O63" s="115"/>
      <c r="P63" s="116" t="str">
        <f t="shared" si="7"/>
        <v/>
      </c>
      <c r="Q63" s="114">
        <f t="shared" si="8"/>
        <v>0</v>
      </c>
      <c r="R63" s="115"/>
      <c r="S63" s="115"/>
      <c r="T63" s="116" t="str">
        <f t="shared" si="9"/>
        <v/>
      </c>
      <c r="U63" s="114">
        <f t="shared" si="10"/>
        <v>0</v>
      </c>
      <c r="V63" s="115"/>
      <c r="W63" s="115"/>
      <c r="X63" s="116" t="str">
        <f t="shared" si="11"/>
        <v/>
      </c>
      <c r="Y63" s="117">
        <f t="shared" si="12"/>
        <v>0</v>
      </c>
      <c r="Z63" s="115"/>
      <c r="AA63" s="602" t="str">
        <f t="shared" si="35"/>
        <v/>
      </c>
      <c r="AB63" s="603">
        <f t="shared" si="36"/>
        <v>0</v>
      </c>
      <c r="AC63" s="118"/>
      <c r="AG63" s="119" t="str">
        <f t="shared" si="13"/>
        <v>Z</v>
      </c>
      <c r="AH63" s="119">
        <f t="shared" si="14"/>
        <v>9</v>
      </c>
      <c r="AI63" s="119" t="e">
        <f t="shared" si="15"/>
        <v>#N/A</v>
      </c>
      <c r="AJ63" s="120" t="e">
        <f>VLOOKUP($AS63,'FP Haupt'!$A:$M,6,FALSE)</f>
        <v>#N/A</v>
      </c>
      <c r="AK63" s="120" t="e">
        <f>VLOOKUP($AS63,'FP Beleg'!$A:$M,4,FALSE)</f>
        <v>#N/A</v>
      </c>
      <c r="AL63" s="120" t="e">
        <f>VLOOKUP($AS63,'FP Beleg'!$A:$M,5,FALSE)</f>
        <v>#N/A</v>
      </c>
      <c r="AM63" s="120" t="e">
        <f>VLOOKUP($AS63,'FP Beleg'!$A:$M,6,FALSE)</f>
        <v>#N/A</v>
      </c>
      <c r="AN63" s="120" t="e">
        <f>VLOOKUP($AS63,'FP Beleg'!$A:$M,7,FALSE)</f>
        <v>#N/A</v>
      </c>
      <c r="AO63" s="120" t="e">
        <f>VLOOKUP($AS63,'Anlage 1d'!$A:$M,4,FALSE)</f>
        <v>#N/A</v>
      </c>
      <c r="AP63" s="120" t="e">
        <f>VLOOKUP($AS63,'Anlage 1e'!$A:$M,4,FALSE)</f>
        <v>#N/A</v>
      </c>
      <c r="AQ63" s="120" t="e">
        <f>VLOOKUP($AS63,'Anlage 1e'!$A:$M,5,FALSE)</f>
        <v>#N/A</v>
      </c>
      <c r="AR63" s="120" t="e">
        <f>VLOOKUP($AS63,'FP Haupt'!$A:$M,5,FALSE)</f>
        <v>#N/A</v>
      </c>
      <c r="AS63" s="119" t="str">
        <f t="shared" si="16"/>
        <v/>
      </c>
      <c r="AV63" s="119" t="str">
        <f t="shared" si="17"/>
        <v>2</v>
      </c>
      <c r="AW63" s="119">
        <f t="shared" si="18"/>
        <v>1</v>
      </c>
      <c r="AX63" s="119" t="e">
        <f t="shared" si="19"/>
        <v>#N/A</v>
      </c>
      <c r="AY63" s="120" t="e">
        <f>VLOOKUP($BC63,'FP Haupt'!$A:$M,9,FALSE)</f>
        <v>#N/A</v>
      </c>
      <c r="AZ63" s="120" t="e">
        <f>VLOOKUP($BC63,'Anlage 1d'!$A:$M,8,FALSE)</f>
        <v>#N/A</v>
      </c>
      <c r="BA63" s="120" t="e">
        <f>VLOOKUP($BC63,'Anlage 1e'!$A:$M,10,FALSE)</f>
        <v>#N/A</v>
      </c>
      <c r="BB63" s="120" t="e">
        <f>VLOOKUP($BC63,'FP Beleg'!$A:$M,10,FALSE)</f>
        <v>#N/A</v>
      </c>
      <c r="BC63" s="119" t="str">
        <f t="shared" si="20"/>
        <v/>
      </c>
      <c r="BF63" s="119" t="str">
        <f t="shared" si="21"/>
        <v>2</v>
      </c>
      <c r="BG63" s="119">
        <f t="shared" si="22"/>
        <v>1</v>
      </c>
      <c r="BH63" s="119" t="e">
        <f t="shared" si="23"/>
        <v>#N/A</v>
      </c>
      <c r="BI63" s="120" t="e">
        <f>VLOOKUP($BM63,'FP Haupt'!$A:$M,12,FALSE)</f>
        <v>#N/A</v>
      </c>
      <c r="BJ63" s="120" t="e">
        <f>VLOOKUP($BM63,'Anlage 1d'!$A:$M,11,FALSE)</f>
        <v>#N/A</v>
      </c>
      <c r="BK63" s="120" t="e">
        <f>VLOOKUP($BM63,'Anlage 1e'!$A:$M,13,FALSE)</f>
        <v>#N/A</v>
      </c>
      <c r="BL63" s="120" t="e">
        <f>VLOOKUP($BM63,'FP Beleg'!$A:$M,13,FALSE)</f>
        <v>#N/A</v>
      </c>
      <c r="BM63" s="119" t="str">
        <f t="shared" si="24"/>
        <v/>
      </c>
      <c r="BP63" s="119" t="str">
        <f t="shared" si="25"/>
        <v>2</v>
      </c>
      <c r="BQ63" s="119">
        <f t="shared" si="26"/>
        <v>1</v>
      </c>
      <c r="BR63" s="119" t="e">
        <f t="shared" si="27"/>
        <v>#N/A</v>
      </c>
      <c r="BS63" s="120" t="e">
        <f>VLOOKUP($BW63,'FP Haupt'!$A:$M,12,FALSE)</f>
        <v>#N/A</v>
      </c>
      <c r="BT63" s="120" t="e">
        <f>VLOOKUP($BW63,'Anlage 1d'!$A:$M,11,FALSE)</f>
        <v>#N/A</v>
      </c>
      <c r="BU63" s="120" t="e">
        <f>VLOOKUP($BW63,'Anlage 1e'!$A:$M,13,FALSE)</f>
        <v>#N/A</v>
      </c>
      <c r="BV63" s="120" t="e">
        <f>VLOOKUP($BW63,'FP Beleg'!$A:$M,13,FALSE)</f>
        <v>#N/A</v>
      </c>
      <c r="BW63" s="119" t="str">
        <f t="shared" si="28"/>
        <v/>
      </c>
      <c r="BZ63" s="119" t="str">
        <f t="shared" si="29"/>
        <v>2</v>
      </c>
      <c r="CA63" s="119">
        <f t="shared" si="30"/>
        <v>1</v>
      </c>
      <c r="CB63" s="119" t="e">
        <f t="shared" si="31"/>
        <v>#N/A</v>
      </c>
      <c r="CC63" s="120" t="e">
        <f>VLOOKUP($CG63,'FP Haupt'!$A:$M,11,FALSE)</f>
        <v>#N/A</v>
      </c>
      <c r="CD63" s="120" t="e">
        <f>VLOOKUP($CG63,'Anlage 1d'!$A:$M,10,FALSE)</f>
        <v>#N/A</v>
      </c>
      <c r="CE63" s="120" t="e">
        <f>VLOOKUP($CG63,'Anlage 1e'!$A:$M,12,FALSE)</f>
        <v>#N/A</v>
      </c>
      <c r="CF63" s="120" t="e">
        <f>VLOOKUP($CG63,'FP Beleg'!$A:$M,12,FALSE)</f>
        <v>#N/A</v>
      </c>
      <c r="CG63" s="119" t="str">
        <f t="shared" si="32"/>
        <v/>
      </c>
      <c r="CJ63" s="119" t="str">
        <f t="shared" si="33"/>
        <v>2</v>
      </c>
      <c r="CK63" s="119">
        <f t="shared" si="37"/>
        <v>1</v>
      </c>
      <c r="CL63" s="119" t="e">
        <f t="shared" si="38"/>
        <v>#N/A</v>
      </c>
      <c r="CM63" s="120" t="e">
        <f>VLOOKUP($CQ63,'FP Haupt'!$A:$O,15,FALSE)</f>
        <v>#N/A</v>
      </c>
      <c r="CN63" s="120" t="e">
        <f>VLOOKUP($CQ63,'Anlage 1d'!$A:$O,15,FALSE)</f>
        <v>#N/A</v>
      </c>
      <c r="CO63" s="120" t="e">
        <f>VLOOKUP($CQ63,'Anlage 1e'!$A:$Q,17,FALSE)</f>
        <v>#N/A</v>
      </c>
      <c r="CP63" s="120" t="e">
        <f>VLOOKUP($CQ63,'FP Beleg'!$A:$P,16,FALSE)</f>
        <v>#N/A</v>
      </c>
      <c r="CQ63" s="119" t="str">
        <f t="shared" si="34"/>
        <v/>
      </c>
    </row>
    <row r="64" spans="1:95" x14ac:dyDescent="0.2">
      <c r="A64" s="111"/>
      <c r="B64" s="112" t="str">
        <f>IF(A64="","",IF(ISERROR(VLOOKUP(MID(A64,1,4),'FP Haupt'!$A:$M,4,FALSE)),"keine DRG gemäß FPV",VLOOKUP(MID(A64,1,4),'FP Haupt'!$A:$M,4,FALSE)))</f>
        <v/>
      </c>
      <c r="C64" s="113">
        <f t="shared" si="39"/>
        <v>0</v>
      </c>
      <c r="D64" s="114" t="str">
        <f t="shared" si="1"/>
        <v/>
      </c>
      <c r="E64" s="114" t="str">
        <f t="shared" si="2"/>
        <v/>
      </c>
      <c r="F64" s="115"/>
      <c r="G64" s="115"/>
      <c r="H64" s="116" t="str">
        <f t="shared" si="3"/>
        <v/>
      </c>
      <c r="I64" s="117">
        <f t="shared" si="4"/>
        <v>0</v>
      </c>
      <c r="J64" s="115"/>
      <c r="K64" s="115"/>
      <c r="L64" s="116" t="str">
        <f t="shared" si="5"/>
        <v/>
      </c>
      <c r="M64" s="114">
        <f t="shared" si="6"/>
        <v>0</v>
      </c>
      <c r="N64" s="115"/>
      <c r="O64" s="115"/>
      <c r="P64" s="116" t="str">
        <f t="shared" si="7"/>
        <v/>
      </c>
      <c r="Q64" s="114">
        <f t="shared" si="8"/>
        <v>0</v>
      </c>
      <c r="R64" s="115"/>
      <c r="S64" s="115"/>
      <c r="T64" s="116" t="str">
        <f t="shared" si="9"/>
        <v/>
      </c>
      <c r="U64" s="114">
        <f t="shared" si="10"/>
        <v>0</v>
      </c>
      <c r="V64" s="115"/>
      <c r="W64" s="115"/>
      <c r="X64" s="116" t="str">
        <f t="shared" si="11"/>
        <v/>
      </c>
      <c r="Y64" s="117">
        <f t="shared" si="12"/>
        <v>0</v>
      </c>
      <c r="Z64" s="115"/>
      <c r="AA64" s="602" t="str">
        <f t="shared" si="35"/>
        <v/>
      </c>
      <c r="AB64" s="603">
        <f t="shared" si="36"/>
        <v>0</v>
      </c>
      <c r="AC64" s="118"/>
      <c r="AG64" s="119" t="str">
        <f t="shared" si="13"/>
        <v>Z</v>
      </c>
      <c r="AH64" s="119">
        <f t="shared" si="14"/>
        <v>9</v>
      </c>
      <c r="AI64" s="119" t="e">
        <f t="shared" si="15"/>
        <v>#N/A</v>
      </c>
      <c r="AJ64" s="120" t="e">
        <f>VLOOKUP($AS64,'FP Haupt'!$A:$M,6,FALSE)</f>
        <v>#N/A</v>
      </c>
      <c r="AK64" s="120" t="e">
        <f>VLOOKUP($AS64,'FP Beleg'!$A:$M,4,FALSE)</f>
        <v>#N/A</v>
      </c>
      <c r="AL64" s="120" t="e">
        <f>VLOOKUP($AS64,'FP Beleg'!$A:$M,5,FALSE)</f>
        <v>#N/A</v>
      </c>
      <c r="AM64" s="120" t="e">
        <f>VLOOKUP($AS64,'FP Beleg'!$A:$M,6,FALSE)</f>
        <v>#N/A</v>
      </c>
      <c r="AN64" s="120" t="e">
        <f>VLOOKUP($AS64,'FP Beleg'!$A:$M,7,FALSE)</f>
        <v>#N/A</v>
      </c>
      <c r="AO64" s="120" t="e">
        <f>VLOOKUP($AS64,'Anlage 1d'!$A:$M,4,FALSE)</f>
        <v>#N/A</v>
      </c>
      <c r="AP64" s="120" t="e">
        <f>VLOOKUP($AS64,'Anlage 1e'!$A:$M,4,FALSE)</f>
        <v>#N/A</v>
      </c>
      <c r="AQ64" s="120" t="e">
        <f>VLOOKUP($AS64,'Anlage 1e'!$A:$M,5,FALSE)</f>
        <v>#N/A</v>
      </c>
      <c r="AR64" s="120" t="e">
        <f>VLOOKUP($AS64,'FP Haupt'!$A:$M,5,FALSE)</f>
        <v>#N/A</v>
      </c>
      <c r="AS64" s="119" t="str">
        <f t="shared" si="16"/>
        <v/>
      </c>
      <c r="AV64" s="119" t="str">
        <f t="shared" si="17"/>
        <v>2</v>
      </c>
      <c r="AW64" s="119">
        <f t="shared" si="18"/>
        <v>1</v>
      </c>
      <c r="AX64" s="119" t="e">
        <f t="shared" si="19"/>
        <v>#N/A</v>
      </c>
      <c r="AY64" s="120" t="e">
        <f>VLOOKUP($BC64,'FP Haupt'!$A:$M,9,FALSE)</f>
        <v>#N/A</v>
      </c>
      <c r="AZ64" s="120" t="e">
        <f>VLOOKUP($BC64,'Anlage 1d'!$A:$M,8,FALSE)</f>
        <v>#N/A</v>
      </c>
      <c r="BA64" s="120" t="e">
        <f>VLOOKUP($BC64,'Anlage 1e'!$A:$M,10,FALSE)</f>
        <v>#N/A</v>
      </c>
      <c r="BB64" s="120" t="e">
        <f>VLOOKUP($BC64,'FP Beleg'!$A:$M,10,FALSE)</f>
        <v>#N/A</v>
      </c>
      <c r="BC64" s="119" t="str">
        <f t="shared" si="20"/>
        <v/>
      </c>
      <c r="BF64" s="119" t="str">
        <f t="shared" si="21"/>
        <v>2</v>
      </c>
      <c r="BG64" s="119">
        <f t="shared" si="22"/>
        <v>1</v>
      </c>
      <c r="BH64" s="119" t="e">
        <f t="shared" si="23"/>
        <v>#N/A</v>
      </c>
      <c r="BI64" s="120" t="e">
        <f>VLOOKUP($BM64,'FP Haupt'!$A:$M,12,FALSE)</f>
        <v>#N/A</v>
      </c>
      <c r="BJ64" s="120" t="e">
        <f>VLOOKUP($BM64,'Anlage 1d'!$A:$M,11,FALSE)</f>
        <v>#N/A</v>
      </c>
      <c r="BK64" s="120" t="e">
        <f>VLOOKUP($BM64,'Anlage 1e'!$A:$M,13,FALSE)</f>
        <v>#N/A</v>
      </c>
      <c r="BL64" s="120" t="e">
        <f>VLOOKUP($BM64,'FP Beleg'!$A:$M,13,FALSE)</f>
        <v>#N/A</v>
      </c>
      <c r="BM64" s="119" t="str">
        <f t="shared" si="24"/>
        <v/>
      </c>
      <c r="BP64" s="119" t="str">
        <f t="shared" si="25"/>
        <v>2</v>
      </c>
      <c r="BQ64" s="119">
        <f t="shared" si="26"/>
        <v>1</v>
      </c>
      <c r="BR64" s="119" t="e">
        <f t="shared" si="27"/>
        <v>#N/A</v>
      </c>
      <c r="BS64" s="120" t="e">
        <f>VLOOKUP($BW64,'FP Haupt'!$A:$M,12,FALSE)</f>
        <v>#N/A</v>
      </c>
      <c r="BT64" s="120" t="e">
        <f>VLOOKUP($BW64,'Anlage 1d'!$A:$M,11,FALSE)</f>
        <v>#N/A</v>
      </c>
      <c r="BU64" s="120" t="e">
        <f>VLOOKUP($BW64,'Anlage 1e'!$A:$M,13,FALSE)</f>
        <v>#N/A</v>
      </c>
      <c r="BV64" s="120" t="e">
        <f>VLOOKUP($BW64,'FP Beleg'!$A:$M,13,FALSE)</f>
        <v>#N/A</v>
      </c>
      <c r="BW64" s="119" t="str">
        <f t="shared" si="28"/>
        <v/>
      </c>
      <c r="BZ64" s="119" t="str">
        <f t="shared" si="29"/>
        <v>2</v>
      </c>
      <c r="CA64" s="119">
        <f t="shared" si="30"/>
        <v>1</v>
      </c>
      <c r="CB64" s="119" t="e">
        <f t="shared" si="31"/>
        <v>#N/A</v>
      </c>
      <c r="CC64" s="120" t="e">
        <f>VLOOKUP($CG64,'FP Haupt'!$A:$M,11,FALSE)</f>
        <v>#N/A</v>
      </c>
      <c r="CD64" s="120" t="e">
        <f>VLOOKUP($CG64,'Anlage 1d'!$A:$M,10,FALSE)</f>
        <v>#N/A</v>
      </c>
      <c r="CE64" s="120" t="e">
        <f>VLOOKUP($CG64,'Anlage 1e'!$A:$M,12,FALSE)</f>
        <v>#N/A</v>
      </c>
      <c r="CF64" s="120" t="e">
        <f>VLOOKUP($CG64,'FP Beleg'!$A:$M,12,FALSE)</f>
        <v>#N/A</v>
      </c>
      <c r="CG64" s="119" t="str">
        <f t="shared" si="32"/>
        <v/>
      </c>
      <c r="CJ64" s="119" t="str">
        <f t="shared" si="33"/>
        <v>2</v>
      </c>
      <c r="CK64" s="119">
        <f t="shared" si="37"/>
        <v>1</v>
      </c>
      <c r="CL64" s="119" t="e">
        <f t="shared" si="38"/>
        <v>#N/A</v>
      </c>
      <c r="CM64" s="120" t="e">
        <f>VLOOKUP($CQ64,'FP Haupt'!$A:$O,15,FALSE)</f>
        <v>#N/A</v>
      </c>
      <c r="CN64" s="120" t="e">
        <f>VLOOKUP($CQ64,'Anlage 1d'!$A:$O,15,FALSE)</f>
        <v>#N/A</v>
      </c>
      <c r="CO64" s="120" t="e">
        <f>VLOOKUP($CQ64,'Anlage 1e'!$A:$Q,17,FALSE)</f>
        <v>#N/A</v>
      </c>
      <c r="CP64" s="120" t="e">
        <f>VLOOKUP($CQ64,'FP Beleg'!$A:$P,16,FALSE)</f>
        <v>#N/A</v>
      </c>
      <c r="CQ64" s="119" t="str">
        <f t="shared" si="34"/>
        <v/>
      </c>
    </row>
    <row r="65" spans="1:95" x14ac:dyDescent="0.2">
      <c r="A65" s="111"/>
      <c r="B65" s="112" t="str">
        <f>IF(A65="","",IF(ISERROR(VLOOKUP(MID(A65,1,4),'FP Haupt'!$A:$M,4,FALSE)),"keine DRG gemäß FPV",VLOOKUP(MID(A65,1,4),'FP Haupt'!$A:$M,4,FALSE)))</f>
        <v/>
      </c>
      <c r="C65" s="113">
        <f t="shared" si="39"/>
        <v>0</v>
      </c>
      <c r="D65" s="114" t="str">
        <f t="shared" si="1"/>
        <v/>
      </c>
      <c r="E65" s="114" t="str">
        <f t="shared" si="2"/>
        <v/>
      </c>
      <c r="F65" s="115"/>
      <c r="G65" s="115"/>
      <c r="H65" s="116" t="str">
        <f t="shared" si="3"/>
        <v/>
      </c>
      <c r="I65" s="117">
        <f t="shared" si="4"/>
        <v>0</v>
      </c>
      <c r="J65" s="115"/>
      <c r="K65" s="115"/>
      <c r="L65" s="116" t="str">
        <f t="shared" si="5"/>
        <v/>
      </c>
      <c r="M65" s="114">
        <f t="shared" si="6"/>
        <v>0</v>
      </c>
      <c r="N65" s="115"/>
      <c r="O65" s="115"/>
      <c r="P65" s="116" t="str">
        <f t="shared" si="7"/>
        <v/>
      </c>
      <c r="Q65" s="114">
        <f t="shared" si="8"/>
        <v>0</v>
      </c>
      <c r="R65" s="115"/>
      <c r="S65" s="115"/>
      <c r="T65" s="116" t="str">
        <f t="shared" si="9"/>
        <v/>
      </c>
      <c r="U65" s="114">
        <f t="shared" si="10"/>
        <v>0</v>
      </c>
      <c r="V65" s="115"/>
      <c r="W65" s="115"/>
      <c r="X65" s="116" t="str">
        <f t="shared" si="11"/>
        <v/>
      </c>
      <c r="Y65" s="117">
        <f t="shared" si="12"/>
        <v>0</v>
      </c>
      <c r="Z65" s="115"/>
      <c r="AA65" s="602" t="str">
        <f t="shared" si="35"/>
        <v/>
      </c>
      <c r="AB65" s="603">
        <f t="shared" si="36"/>
        <v>0</v>
      </c>
      <c r="AC65" s="118"/>
      <c r="AG65" s="119" t="str">
        <f t="shared" si="13"/>
        <v>Z</v>
      </c>
      <c r="AH65" s="119">
        <f t="shared" si="14"/>
        <v>9</v>
      </c>
      <c r="AI65" s="119" t="e">
        <f t="shared" si="15"/>
        <v>#N/A</v>
      </c>
      <c r="AJ65" s="120" t="e">
        <f>VLOOKUP($AS65,'FP Haupt'!$A:$M,6,FALSE)</f>
        <v>#N/A</v>
      </c>
      <c r="AK65" s="120" t="e">
        <f>VLOOKUP($AS65,'FP Beleg'!$A:$M,4,FALSE)</f>
        <v>#N/A</v>
      </c>
      <c r="AL65" s="120" t="e">
        <f>VLOOKUP($AS65,'FP Beleg'!$A:$M,5,FALSE)</f>
        <v>#N/A</v>
      </c>
      <c r="AM65" s="120" t="e">
        <f>VLOOKUP($AS65,'FP Beleg'!$A:$M,6,FALSE)</f>
        <v>#N/A</v>
      </c>
      <c r="AN65" s="120" t="e">
        <f>VLOOKUP($AS65,'FP Beleg'!$A:$M,7,FALSE)</f>
        <v>#N/A</v>
      </c>
      <c r="AO65" s="120" t="e">
        <f>VLOOKUP($AS65,'Anlage 1d'!$A:$M,4,FALSE)</f>
        <v>#N/A</v>
      </c>
      <c r="AP65" s="120" t="e">
        <f>VLOOKUP($AS65,'Anlage 1e'!$A:$M,4,FALSE)</f>
        <v>#N/A</v>
      </c>
      <c r="AQ65" s="120" t="e">
        <f>VLOOKUP($AS65,'Anlage 1e'!$A:$M,5,FALSE)</f>
        <v>#N/A</v>
      </c>
      <c r="AR65" s="120" t="e">
        <f>VLOOKUP($AS65,'FP Haupt'!$A:$M,5,FALSE)</f>
        <v>#N/A</v>
      </c>
      <c r="AS65" s="119" t="str">
        <f t="shared" si="16"/>
        <v/>
      </c>
      <c r="AV65" s="119" t="str">
        <f t="shared" si="17"/>
        <v>2</v>
      </c>
      <c r="AW65" s="119">
        <f t="shared" si="18"/>
        <v>1</v>
      </c>
      <c r="AX65" s="119" t="e">
        <f t="shared" si="19"/>
        <v>#N/A</v>
      </c>
      <c r="AY65" s="120" t="e">
        <f>VLOOKUP($BC65,'FP Haupt'!$A:$M,9,FALSE)</f>
        <v>#N/A</v>
      </c>
      <c r="AZ65" s="120" t="e">
        <f>VLOOKUP($BC65,'Anlage 1d'!$A:$M,8,FALSE)</f>
        <v>#N/A</v>
      </c>
      <c r="BA65" s="120" t="e">
        <f>VLOOKUP($BC65,'Anlage 1e'!$A:$M,10,FALSE)</f>
        <v>#N/A</v>
      </c>
      <c r="BB65" s="120" t="e">
        <f>VLOOKUP($BC65,'FP Beleg'!$A:$M,10,FALSE)</f>
        <v>#N/A</v>
      </c>
      <c r="BC65" s="119" t="str">
        <f t="shared" si="20"/>
        <v/>
      </c>
      <c r="BF65" s="119" t="str">
        <f t="shared" si="21"/>
        <v>2</v>
      </c>
      <c r="BG65" s="119">
        <f t="shared" si="22"/>
        <v>1</v>
      </c>
      <c r="BH65" s="119" t="e">
        <f t="shared" si="23"/>
        <v>#N/A</v>
      </c>
      <c r="BI65" s="120" t="e">
        <f>VLOOKUP($BM65,'FP Haupt'!$A:$M,12,FALSE)</f>
        <v>#N/A</v>
      </c>
      <c r="BJ65" s="120" t="e">
        <f>VLOOKUP($BM65,'Anlage 1d'!$A:$M,11,FALSE)</f>
        <v>#N/A</v>
      </c>
      <c r="BK65" s="120" t="e">
        <f>VLOOKUP($BM65,'Anlage 1e'!$A:$M,13,FALSE)</f>
        <v>#N/A</v>
      </c>
      <c r="BL65" s="120" t="e">
        <f>VLOOKUP($BM65,'FP Beleg'!$A:$M,13,FALSE)</f>
        <v>#N/A</v>
      </c>
      <c r="BM65" s="119" t="str">
        <f t="shared" si="24"/>
        <v/>
      </c>
      <c r="BP65" s="119" t="str">
        <f t="shared" si="25"/>
        <v>2</v>
      </c>
      <c r="BQ65" s="119">
        <f t="shared" si="26"/>
        <v>1</v>
      </c>
      <c r="BR65" s="119" t="e">
        <f t="shared" si="27"/>
        <v>#N/A</v>
      </c>
      <c r="BS65" s="120" t="e">
        <f>VLOOKUP($BW65,'FP Haupt'!$A:$M,12,FALSE)</f>
        <v>#N/A</v>
      </c>
      <c r="BT65" s="120" t="e">
        <f>VLOOKUP($BW65,'Anlage 1d'!$A:$M,11,FALSE)</f>
        <v>#N/A</v>
      </c>
      <c r="BU65" s="120" t="e">
        <f>VLOOKUP($BW65,'Anlage 1e'!$A:$M,13,FALSE)</f>
        <v>#N/A</v>
      </c>
      <c r="BV65" s="120" t="e">
        <f>VLOOKUP($BW65,'FP Beleg'!$A:$M,13,FALSE)</f>
        <v>#N/A</v>
      </c>
      <c r="BW65" s="119" t="str">
        <f t="shared" si="28"/>
        <v/>
      </c>
      <c r="BZ65" s="119" t="str">
        <f t="shared" si="29"/>
        <v>2</v>
      </c>
      <c r="CA65" s="119">
        <f t="shared" si="30"/>
        <v>1</v>
      </c>
      <c r="CB65" s="119" t="e">
        <f t="shared" si="31"/>
        <v>#N/A</v>
      </c>
      <c r="CC65" s="120" t="e">
        <f>VLOOKUP($CG65,'FP Haupt'!$A:$M,11,FALSE)</f>
        <v>#N/A</v>
      </c>
      <c r="CD65" s="120" t="e">
        <f>VLOOKUP($CG65,'Anlage 1d'!$A:$M,10,FALSE)</f>
        <v>#N/A</v>
      </c>
      <c r="CE65" s="120" t="e">
        <f>VLOOKUP($CG65,'Anlage 1e'!$A:$M,12,FALSE)</f>
        <v>#N/A</v>
      </c>
      <c r="CF65" s="120" t="e">
        <f>VLOOKUP($CG65,'FP Beleg'!$A:$M,12,FALSE)</f>
        <v>#N/A</v>
      </c>
      <c r="CG65" s="119" t="str">
        <f t="shared" si="32"/>
        <v/>
      </c>
      <c r="CJ65" s="119" t="str">
        <f t="shared" si="33"/>
        <v>2</v>
      </c>
      <c r="CK65" s="119">
        <f t="shared" si="37"/>
        <v>1</v>
      </c>
      <c r="CL65" s="119" t="e">
        <f t="shared" si="38"/>
        <v>#N/A</v>
      </c>
      <c r="CM65" s="120" t="e">
        <f>VLOOKUP($CQ65,'FP Haupt'!$A:$O,15,FALSE)</f>
        <v>#N/A</v>
      </c>
      <c r="CN65" s="120" t="e">
        <f>VLOOKUP($CQ65,'Anlage 1d'!$A:$O,15,FALSE)</f>
        <v>#N/A</v>
      </c>
      <c r="CO65" s="120" t="e">
        <f>VLOOKUP($CQ65,'Anlage 1e'!$A:$Q,17,FALSE)</f>
        <v>#N/A</v>
      </c>
      <c r="CP65" s="120" t="e">
        <f>VLOOKUP($CQ65,'FP Beleg'!$A:$P,16,FALSE)</f>
        <v>#N/A</v>
      </c>
      <c r="CQ65" s="119" t="str">
        <f t="shared" si="34"/>
        <v/>
      </c>
    </row>
    <row r="66" spans="1:95" x14ac:dyDescent="0.2">
      <c r="A66" s="111"/>
      <c r="B66" s="112" t="str">
        <f>IF(A66="","",IF(ISERROR(VLOOKUP(MID(A66,1,4),'FP Haupt'!$A:$M,4,FALSE)),"keine DRG gemäß FPV",VLOOKUP(MID(A66,1,4),'FP Haupt'!$A:$M,4,FALSE)))</f>
        <v/>
      </c>
      <c r="C66" s="113">
        <f t="shared" si="39"/>
        <v>0</v>
      </c>
      <c r="D66" s="114" t="str">
        <f t="shared" si="1"/>
        <v/>
      </c>
      <c r="E66" s="114" t="str">
        <f t="shared" si="2"/>
        <v/>
      </c>
      <c r="F66" s="115"/>
      <c r="G66" s="115"/>
      <c r="H66" s="116" t="str">
        <f t="shared" si="3"/>
        <v/>
      </c>
      <c r="I66" s="117">
        <f t="shared" si="4"/>
        <v>0</v>
      </c>
      <c r="J66" s="115"/>
      <c r="K66" s="115"/>
      <c r="L66" s="116" t="str">
        <f t="shared" si="5"/>
        <v/>
      </c>
      <c r="M66" s="114">
        <f t="shared" si="6"/>
        <v>0</v>
      </c>
      <c r="N66" s="115"/>
      <c r="O66" s="115"/>
      <c r="P66" s="116" t="str">
        <f t="shared" si="7"/>
        <v/>
      </c>
      <c r="Q66" s="114">
        <f t="shared" si="8"/>
        <v>0</v>
      </c>
      <c r="R66" s="115"/>
      <c r="S66" s="115"/>
      <c r="T66" s="116" t="str">
        <f t="shared" si="9"/>
        <v/>
      </c>
      <c r="U66" s="114">
        <f t="shared" si="10"/>
        <v>0</v>
      </c>
      <c r="V66" s="115"/>
      <c r="W66" s="115"/>
      <c r="X66" s="116" t="str">
        <f t="shared" si="11"/>
        <v/>
      </c>
      <c r="Y66" s="117">
        <f t="shared" si="12"/>
        <v>0</v>
      </c>
      <c r="Z66" s="115"/>
      <c r="AA66" s="602" t="str">
        <f t="shared" si="35"/>
        <v/>
      </c>
      <c r="AB66" s="603">
        <f t="shared" si="36"/>
        <v>0</v>
      </c>
      <c r="AC66" s="118"/>
      <c r="AG66" s="119" t="str">
        <f t="shared" si="13"/>
        <v>Z</v>
      </c>
      <c r="AH66" s="119">
        <f t="shared" si="14"/>
        <v>9</v>
      </c>
      <c r="AI66" s="119" t="e">
        <f t="shared" si="15"/>
        <v>#N/A</v>
      </c>
      <c r="AJ66" s="120" t="e">
        <f>VLOOKUP($AS66,'FP Haupt'!$A:$M,6,FALSE)</f>
        <v>#N/A</v>
      </c>
      <c r="AK66" s="120" t="e">
        <f>VLOOKUP($AS66,'FP Beleg'!$A:$M,4,FALSE)</f>
        <v>#N/A</v>
      </c>
      <c r="AL66" s="120" t="e">
        <f>VLOOKUP($AS66,'FP Beleg'!$A:$M,5,FALSE)</f>
        <v>#N/A</v>
      </c>
      <c r="AM66" s="120" t="e">
        <f>VLOOKUP($AS66,'FP Beleg'!$A:$M,6,FALSE)</f>
        <v>#N/A</v>
      </c>
      <c r="AN66" s="120" t="e">
        <f>VLOOKUP($AS66,'FP Beleg'!$A:$M,7,FALSE)</f>
        <v>#N/A</v>
      </c>
      <c r="AO66" s="120" t="e">
        <f>VLOOKUP($AS66,'Anlage 1d'!$A:$M,4,FALSE)</f>
        <v>#N/A</v>
      </c>
      <c r="AP66" s="120" t="e">
        <f>VLOOKUP($AS66,'Anlage 1e'!$A:$M,4,FALSE)</f>
        <v>#N/A</v>
      </c>
      <c r="AQ66" s="120" t="e">
        <f>VLOOKUP($AS66,'Anlage 1e'!$A:$M,5,FALSE)</f>
        <v>#N/A</v>
      </c>
      <c r="AR66" s="120" t="e">
        <f>VLOOKUP($AS66,'FP Haupt'!$A:$M,5,FALSE)</f>
        <v>#N/A</v>
      </c>
      <c r="AS66" s="119" t="str">
        <f t="shared" si="16"/>
        <v/>
      </c>
      <c r="AV66" s="119" t="str">
        <f t="shared" si="17"/>
        <v>2</v>
      </c>
      <c r="AW66" s="119">
        <f t="shared" si="18"/>
        <v>1</v>
      </c>
      <c r="AX66" s="119" t="e">
        <f t="shared" si="19"/>
        <v>#N/A</v>
      </c>
      <c r="AY66" s="120" t="e">
        <f>VLOOKUP($BC66,'FP Haupt'!$A:$M,9,FALSE)</f>
        <v>#N/A</v>
      </c>
      <c r="AZ66" s="120" t="e">
        <f>VLOOKUP($BC66,'Anlage 1d'!$A:$M,8,FALSE)</f>
        <v>#N/A</v>
      </c>
      <c r="BA66" s="120" t="e">
        <f>VLOOKUP($BC66,'Anlage 1e'!$A:$M,10,FALSE)</f>
        <v>#N/A</v>
      </c>
      <c r="BB66" s="120" t="e">
        <f>VLOOKUP($BC66,'FP Beleg'!$A:$M,10,FALSE)</f>
        <v>#N/A</v>
      </c>
      <c r="BC66" s="119" t="str">
        <f t="shared" si="20"/>
        <v/>
      </c>
      <c r="BF66" s="119" t="str">
        <f t="shared" si="21"/>
        <v>2</v>
      </c>
      <c r="BG66" s="119">
        <f t="shared" si="22"/>
        <v>1</v>
      </c>
      <c r="BH66" s="119" t="e">
        <f t="shared" si="23"/>
        <v>#N/A</v>
      </c>
      <c r="BI66" s="120" t="e">
        <f>VLOOKUP($BM66,'FP Haupt'!$A:$M,12,FALSE)</f>
        <v>#N/A</v>
      </c>
      <c r="BJ66" s="120" t="e">
        <f>VLOOKUP($BM66,'Anlage 1d'!$A:$M,11,FALSE)</f>
        <v>#N/A</v>
      </c>
      <c r="BK66" s="120" t="e">
        <f>VLOOKUP($BM66,'Anlage 1e'!$A:$M,13,FALSE)</f>
        <v>#N/A</v>
      </c>
      <c r="BL66" s="120" t="e">
        <f>VLOOKUP($BM66,'FP Beleg'!$A:$M,13,FALSE)</f>
        <v>#N/A</v>
      </c>
      <c r="BM66" s="119" t="str">
        <f t="shared" si="24"/>
        <v/>
      </c>
      <c r="BP66" s="119" t="str">
        <f t="shared" si="25"/>
        <v>2</v>
      </c>
      <c r="BQ66" s="119">
        <f t="shared" si="26"/>
        <v>1</v>
      </c>
      <c r="BR66" s="119" t="e">
        <f t="shared" si="27"/>
        <v>#N/A</v>
      </c>
      <c r="BS66" s="120" t="e">
        <f>VLOOKUP($BW66,'FP Haupt'!$A:$M,12,FALSE)</f>
        <v>#N/A</v>
      </c>
      <c r="BT66" s="120" t="e">
        <f>VLOOKUP($BW66,'Anlage 1d'!$A:$M,11,FALSE)</f>
        <v>#N/A</v>
      </c>
      <c r="BU66" s="120" t="e">
        <f>VLOOKUP($BW66,'Anlage 1e'!$A:$M,13,FALSE)</f>
        <v>#N/A</v>
      </c>
      <c r="BV66" s="120" t="e">
        <f>VLOOKUP($BW66,'FP Beleg'!$A:$M,13,FALSE)</f>
        <v>#N/A</v>
      </c>
      <c r="BW66" s="119" t="str">
        <f t="shared" si="28"/>
        <v/>
      </c>
      <c r="BZ66" s="119" t="str">
        <f t="shared" si="29"/>
        <v>2</v>
      </c>
      <c r="CA66" s="119">
        <f t="shared" si="30"/>
        <v>1</v>
      </c>
      <c r="CB66" s="119" t="e">
        <f t="shared" si="31"/>
        <v>#N/A</v>
      </c>
      <c r="CC66" s="120" t="e">
        <f>VLOOKUP($CG66,'FP Haupt'!$A:$M,11,FALSE)</f>
        <v>#N/A</v>
      </c>
      <c r="CD66" s="120" t="e">
        <f>VLOOKUP($CG66,'Anlage 1d'!$A:$M,10,FALSE)</f>
        <v>#N/A</v>
      </c>
      <c r="CE66" s="120" t="e">
        <f>VLOOKUP($CG66,'Anlage 1e'!$A:$M,12,FALSE)</f>
        <v>#N/A</v>
      </c>
      <c r="CF66" s="120" t="e">
        <f>VLOOKUP($CG66,'FP Beleg'!$A:$M,12,FALSE)</f>
        <v>#N/A</v>
      </c>
      <c r="CG66" s="119" t="str">
        <f t="shared" si="32"/>
        <v/>
      </c>
      <c r="CJ66" s="119" t="str">
        <f t="shared" si="33"/>
        <v>2</v>
      </c>
      <c r="CK66" s="119">
        <f t="shared" si="37"/>
        <v>1</v>
      </c>
      <c r="CL66" s="119" t="e">
        <f t="shared" si="38"/>
        <v>#N/A</v>
      </c>
      <c r="CM66" s="120" t="e">
        <f>VLOOKUP($CQ66,'FP Haupt'!$A:$O,15,FALSE)</f>
        <v>#N/A</v>
      </c>
      <c r="CN66" s="120" t="e">
        <f>VLOOKUP($CQ66,'Anlage 1d'!$A:$O,15,FALSE)</f>
        <v>#N/A</v>
      </c>
      <c r="CO66" s="120" t="e">
        <f>VLOOKUP($CQ66,'Anlage 1e'!$A:$Q,17,FALSE)</f>
        <v>#N/A</v>
      </c>
      <c r="CP66" s="120" t="e">
        <f>VLOOKUP($CQ66,'FP Beleg'!$A:$P,16,FALSE)</f>
        <v>#N/A</v>
      </c>
      <c r="CQ66" s="119" t="str">
        <f t="shared" si="34"/>
        <v/>
      </c>
    </row>
    <row r="67" spans="1:95" x14ac:dyDescent="0.2">
      <c r="A67" s="111"/>
      <c r="B67" s="112" t="str">
        <f>IF(A67="","",IF(ISERROR(VLOOKUP(MID(A67,1,4),'FP Haupt'!$A:$M,4,FALSE)),"keine DRG gemäß FPV",VLOOKUP(MID(A67,1,4),'FP Haupt'!$A:$M,4,FALSE)))</f>
        <v/>
      </c>
      <c r="C67" s="113">
        <f t="shared" si="39"/>
        <v>0</v>
      </c>
      <c r="D67" s="114" t="str">
        <f t="shared" si="1"/>
        <v/>
      </c>
      <c r="E67" s="114" t="str">
        <f t="shared" si="2"/>
        <v/>
      </c>
      <c r="F67" s="115"/>
      <c r="G67" s="115"/>
      <c r="H67" s="116" t="str">
        <f t="shared" si="3"/>
        <v/>
      </c>
      <c r="I67" s="117">
        <f t="shared" si="4"/>
        <v>0</v>
      </c>
      <c r="J67" s="115"/>
      <c r="K67" s="115"/>
      <c r="L67" s="116" t="str">
        <f t="shared" si="5"/>
        <v/>
      </c>
      <c r="M67" s="114">
        <f t="shared" si="6"/>
        <v>0</v>
      </c>
      <c r="N67" s="115"/>
      <c r="O67" s="115"/>
      <c r="P67" s="116" t="str">
        <f t="shared" si="7"/>
        <v/>
      </c>
      <c r="Q67" s="114">
        <f t="shared" si="8"/>
        <v>0</v>
      </c>
      <c r="R67" s="115"/>
      <c r="S67" s="115"/>
      <c r="T67" s="116" t="str">
        <f t="shared" si="9"/>
        <v/>
      </c>
      <c r="U67" s="114">
        <f t="shared" si="10"/>
        <v>0</v>
      </c>
      <c r="V67" s="115"/>
      <c r="W67" s="115"/>
      <c r="X67" s="116" t="str">
        <f t="shared" si="11"/>
        <v/>
      </c>
      <c r="Y67" s="117">
        <f t="shared" si="12"/>
        <v>0</v>
      </c>
      <c r="Z67" s="115"/>
      <c r="AA67" s="602" t="str">
        <f t="shared" si="35"/>
        <v/>
      </c>
      <c r="AB67" s="603">
        <f t="shared" si="36"/>
        <v>0</v>
      </c>
      <c r="AC67" s="118"/>
      <c r="AG67" s="119" t="str">
        <f t="shared" si="13"/>
        <v>Z</v>
      </c>
      <c r="AH67" s="119">
        <f t="shared" si="14"/>
        <v>9</v>
      </c>
      <c r="AI67" s="119" t="e">
        <f t="shared" si="15"/>
        <v>#N/A</v>
      </c>
      <c r="AJ67" s="120" t="e">
        <f>VLOOKUP($AS67,'FP Haupt'!$A:$M,6,FALSE)</f>
        <v>#N/A</v>
      </c>
      <c r="AK67" s="120" t="e">
        <f>VLOOKUP($AS67,'FP Beleg'!$A:$M,4,FALSE)</f>
        <v>#N/A</v>
      </c>
      <c r="AL67" s="120" t="e">
        <f>VLOOKUP($AS67,'FP Beleg'!$A:$M,5,FALSE)</f>
        <v>#N/A</v>
      </c>
      <c r="AM67" s="120" t="e">
        <f>VLOOKUP($AS67,'FP Beleg'!$A:$M,6,FALSE)</f>
        <v>#N/A</v>
      </c>
      <c r="AN67" s="120" t="e">
        <f>VLOOKUP($AS67,'FP Beleg'!$A:$M,7,FALSE)</f>
        <v>#N/A</v>
      </c>
      <c r="AO67" s="120" t="e">
        <f>VLOOKUP($AS67,'Anlage 1d'!$A:$M,4,FALSE)</f>
        <v>#N/A</v>
      </c>
      <c r="AP67" s="120" t="e">
        <f>VLOOKUP($AS67,'Anlage 1e'!$A:$M,4,FALSE)</f>
        <v>#N/A</v>
      </c>
      <c r="AQ67" s="120" t="e">
        <f>VLOOKUP($AS67,'Anlage 1e'!$A:$M,5,FALSE)</f>
        <v>#N/A</v>
      </c>
      <c r="AR67" s="120" t="e">
        <f>VLOOKUP($AS67,'FP Haupt'!$A:$M,5,FALSE)</f>
        <v>#N/A</v>
      </c>
      <c r="AS67" s="119" t="str">
        <f t="shared" si="16"/>
        <v/>
      </c>
      <c r="AV67" s="119" t="str">
        <f t="shared" si="17"/>
        <v>2</v>
      </c>
      <c r="AW67" s="119">
        <f t="shared" si="18"/>
        <v>1</v>
      </c>
      <c r="AX67" s="119" t="e">
        <f t="shared" si="19"/>
        <v>#N/A</v>
      </c>
      <c r="AY67" s="120" t="e">
        <f>VLOOKUP($BC67,'FP Haupt'!$A:$M,9,FALSE)</f>
        <v>#N/A</v>
      </c>
      <c r="AZ67" s="120" t="e">
        <f>VLOOKUP($BC67,'Anlage 1d'!$A:$M,8,FALSE)</f>
        <v>#N/A</v>
      </c>
      <c r="BA67" s="120" t="e">
        <f>VLOOKUP($BC67,'Anlage 1e'!$A:$M,10,FALSE)</f>
        <v>#N/A</v>
      </c>
      <c r="BB67" s="120" t="e">
        <f>VLOOKUP($BC67,'FP Beleg'!$A:$M,10,FALSE)</f>
        <v>#N/A</v>
      </c>
      <c r="BC67" s="119" t="str">
        <f t="shared" si="20"/>
        <v/>
      </c>
      <c r="BF67" s="119" t="str">
        <f t="shared" si="21"/>
        <v>2</v>
      </c>
      <c r="BG67" s="119">
        <f t="shared" si="22"/>
        <v>1</v>
      </c>
      <c r="BH67" s="119" t="e">
        <f t="shared" si="23"/>
        <v>#N/A</v>
      </c>
      <c r="BI67" s="120" t="e">
        <f>VLOOKUP($BM67,'FP Haupt'!$A:$M,12,FALSE)</f>
        <v>#N/A</v>
      </c>
      <c r="BJ67" s="120" t="e">
        <f>VLOOKUP($BM67,'Anlage 1d'!$A:$M,11,FALSE)</f>
        <v>#N/A</v>
      </c>
      <c r="BK67" s="120" t="e">
        <f>VLOOKUP($BM67,'Anlage 1e'!$A:$M,13,FALSE)</f>
        <v>#N/A</v>
      </c>
      <c r="BL67" s="120" t="e">
        <f>VLOOKUP($BM67,'FP Beleg'!$A:$M,13,FALSE)</f>
        <v>#N/A</v>
      </c>
      <c r="BM67" s="119" t="str">
        <f t="shared" si="24"/>
        <v/>
      </c>
      <c r="BP67" s="119" t="str">
        <f t="shared" si="25"/>
        <v>2</v>
      </c>
      <c r="BQ67" s="119">
        <f t="shared" si="26"/>
        <v>1</v>
      </c>
      <c r="BR67" s="119" t="e">
        <f t="shared" si="27"/>
        <v>#N/A</v>
      </c>
      <c r="BS67" s="120" t="e">
        <f>VLOOKUP($BW67,'FP Haupt'!$A:$M,12,FALSE)</f>
        <v>#N/A</v>
      </c>
      <c r="BT67" s="120" t="e">
        <f>VLOOKUP($BW67,'Anlage 1d'!$A:$M,11,FALSE)</f>
        <v>#N/A</v>
      </c>
      <c r="BU67" s="120" t="e">
        <f>VLOOKUP($BW67,'Anlage 1e'!$A:$M,13,FALSE)</f>
        <v>#N/A</v>
      </c>
      <c r="BV67" s="120" t="e">
        <f>VLOOKUP($BW67,'FP Beleg'!$A:$M,13,FALSE)</f>
        <v>#N/A</v>
      </c>
      <c r="BW67" s="119" t="str">
        <f t="shared" si="28"/>
        <v/>
      </c>
      <c r="BZ67" s="119" t="str">
        <f t="shared" si="29"/>
        <v>2</v>
      </c>
      <c r="CA67" s="119">
        <f t="shared" si="30"/>
        <v>1</v>
      </c>
      <c r="CB67" s="119" t="e">
        <f t="shared" si="31"/>
        <v>#N/A</v>
      </c>
      <c r="CC67" s="120" t="e">
        <f>VLOOKUP($CG67,'FP Haupt'!$A:$M,11,FALSE)</f>
        <v>#N/A</v>
      </c>
      <c r="CD67" s="120" t="e">
        <f>VLOOKUP($CG67,'Anlage 1d'!$A:$M,10,FALSE)</f>
        <v>#N/A</v>
      </c>
      <c r="CE67" s="120" t="e">
        <f>VLOOKUP($CG67,'Anlage 1e'!$A:$M,12,FALSE)</f>
        <v>#N/A</v>
      </c>
      <c r="CF67" s="120" t="e">
        <f>VLOOKUP($CG67,'FP Beleg'!$A:$M,12,FALSE)</f>
        <v>#N/A</v>
      </c>
      <c r="CG67" s="119" t="str">
        <f t="shared" si="32"/>
        <v/>
      </c>
      <c r="CJ67" s="119" t="str">
        <f t="shared" si="33"/>
        <v>2</v>
      </c>
      <c r="CK67" s="119">
        <f t="shared" si="37"/>
        <v>1</v>
      </c>
      <c r="CL67" s="119" t="e">
        <f t="shared" si="38"/>
        <v>#N/A</v>
      </c>
      <c r="CM67" s="120" t="e">
        <f>VLOOKUP($CQ67,'FP Haupt'!$A:$O,15,FALSE)</f>
        <v>#N/A</v>
      </c>
      <c r="CN67" s="120" t="e">
        <f>VLOOKUP($CQ67,'Anlage 1d'!$A:$O,15,FALSE)</f>
        <v>#N/A</v>
      </c>
      <c r="CO67" s="120" t="e">
        <f>VLOOKUP($CQ67,'Anlage 1e'!$A:$Q,17,FALSE)</f>
        <v>#N/A</v>
      </c>
      <c r="CP67" s="120" t="e">
        <f>VLOOKUP($CQ67,'FP Beleg'!$A:$P,16,FALSE)</f>
        <v>#N/A</v>
      </c>
      <c r="CQ67" s="119" t="str">
        <f t="shared" si="34"/>
        <v/>
      </c>
    </row>
    <row r="68" spans="1:95" x14ac:dyDescent="0.2">
      <c r="A68" s="111"/>
      <c r="B68" s="112" t="str">
        <f>IF(A68="","",IF(ISERROR(VLOOKUP(MID(A68,1,4),'FP Haupt'!$A:$M,4,FALSE)),"keine DRG gemäß FPV",VLOOKUP(MID(A68,1,4),'FP Haupt'!$A:$M,4,FALSE)))</f>
        <v/>
      </c>
      <c r="C68" s="113">
        <f t="shared" si="39"/>
        <v>0</v>
      </c>
      <c r="D68" s="114" t="str">
        <f t="shared" si="1"/>
        <v/>
      </c>
      <c r="E68" s="114" t="str">
        <f t="shared" si="2"/>
        <v/>
      </c>
      <c r="F68" s="115"/>
      <c r="G68" s="115"/>
      <c r="H68" s="116" t="str">
        <f t="shared" si="3"/>
        <v/>
      </c>
      <c r="I68" s="117">
        <f t="shared" si="4"/>
        <v>0</v>
      </c>
      <c r="J68" s="115"/>
      <c r="K68" s="115"/>
      <c r="L68" s="116" t="str">
        <f t="shared" si="5"/>
        <v/>
      </c>
      <c r="M68" s="114">
        <f t="shared" si="6"/>
        <v>0</v>
      </c>
      <c r="N68" s="115"/>
      <c r="O68" s="115"/>
      <c r="P68" s="116" t="str">
        <f t="shared" si="7"/>
        <v/>
      </c>
      <c r="Q68" s="114">
        <f t="shared" si="8"/>
        <v>0</v>
      </c>
      <c r="R68" s="115"/>
      <c r="S68" s="115"/>
      <c r="T68" s="116" t="str">
        <f t="shared" si="9"/>
        <v/>
      </c>
      <c r="U68" s="114">
        <f t="shared" si="10"/>
        <v>0</v>
      </c>
      <c r="V68" s="115"/>
      <c r="W68" s="115"/>
      <c r="X68" s="116" t="str">
        <f t="shared" si="11"/>
        <v/>
      </c>
      <c r="Y68" s="117">
        <f t="shared" si="12"/>
        <v>0</v>
      </c>
      <c r="Z68" s="115"/>
      <c r="AA68" s="602" t="str">
        <f t="shared" si="35"/>
        <v/>
      </c>
      <c r="AB68" s="603">
        <f t="shared" si="36"/>
        <v>0</v>
      </c>
      <c r="AC68" s="118"/>
      <c r="AG68" s="119" t="str">
        <f t="shared" si="13"/>
        <v>Z</v>
      </c>
      <c r="AH68" s="119">
        <f t="shared" si="14"/>
        <v>9</v>
      </c>
      <c r="AI68" s="119" t="e">
        <f t="shared" si="15"/>
        <v>#N/A</v>
      </c>
      <c r="AJ68" s="120" t="e">
        <f>VLOOKUP($AS68,'FP Haupt'!$A:$M,6,FALSE)</f>
        <v>#N/A</v>
      </c>
      <c r="AK68" s="120" t="e">
        <f>VLOOKUP($AS68,'FP Beleg'!$A:$M,4,FALSE)</f>
        <v>#N/A</v>
      </c>
      <c r="AL68" s="120" t="e">
        <f>VLOOKUP($AS68,'FP Beleg'!$A:$M,5,FALSE)</f>
        <v>#N/A</v>
      </c>
      <c r="AM68" s="120" t="e">
        <f>VLOOKUP($AS68,'FP Beleg'!$A:$M,6,FALSE)</f>
        <v>#N/A</v>
      </c>
      <c r="AN68" s="120" t="e">
        <f>VLOOKUP($AS68,'FP Beleg'!$A:$M,7,FALSE)</f>
        <v>#N/A</v>
      </c>
      <c r="AO68" s="120" t="e">
        <f>VLOOKUP($AS68,'Anlage 1d'!$A:$M,4,FALSE)</f>
        <v>#N/A</v>
      </c>
      <c r="AP68" s="120" t="e">
        <f>VLOOKUP($AS68,'Anlage 1e'!$A:$M,4,FALSE)</f>
        <v>#N/A</v>
      </c>
      <c r="AQ68" s="120" t="e">
        <f>VLOOKUP($AS68,'Anlage 1e'!$A:$M,5,FALSE)</f>
        <v>#N/A</v>
      </c>
      <c r="AR68" s="120" t="e">
        <f>VLOOKUP($AS68,'FP Haupt'!$A:$M,5,FALSE)</f>
        <v>#N/A</v>
      </c>
      <c r="AS68" s="119" t="str">
        <f t="shared" si="16"/>
        <v/>
      </c>
      <c r="AV68" s="119" t="str">
        <f t="shared" si="17"/>
        <v>2</v>
      </c>
      <c r="AW68" s="119">
        <f t="shared" si="18"/>
        <v>1</v>
      </c>
      <c r="AX68" s="119" t="e">
        <f t="shared" si="19"/>
        <v>#N/A</v>
      </c>
      <c r="AY68" s="120" t="e">
        <f>VLOOKUP($BC68,'FP Haupt'!$A:$M,9,FALSE)</f>
        <v>#N/A</v>
      </c>
      <c r="AZ68" s="120" t="e">
        <f>VLOOKUP($BC68,'Anlage 1d'!$A:$M,8,FALSE)</f>
        <v>#N/A</v>
      </c>
      <c r="BA68" s="120" t="e">
        <f>VLOOKUP($BC68,'Anlage 1e'!$A:$M,10,FALSE)</f>
        <v>#N/A</v>
      </c>
      <c r="BB68" s="120" t="e">
        <f>VLOOKUP($BC68,'FP Beleg'!$A:$M,10,FALSE)</f>
        <v>#N/A</v>
      </c>
      <c r="BC68" s="119" t="str">
        <f t="shared" si="20"/>
        <v/>
      </c>
      <c r="BF68" s="119" t="str">
        <f t="shared" si="21"/>
        <v>2</v>
      </c>
      <c r="BG68" s="119">
        <f t="shared" si="22"/>
        <v>1</v>
      </c>
      <c r="BH68" s="119" t="e">
        <f t="shared" si="23"/>
        <v>#N/A</v>
      </c>
      <c r="BI68" s="120" t="e">
        <f>VLOOKUP($BM68,'FP Haupt'!$A:$M,12,FALSE)</f>
        <v>#N/A</v>
      </c>
      <c r="BJ68" s="120" t="e">
        <f>VLOOKUP($BM68,'Anlage 1d'!$A:$M,11,FALSE)</f>
        <v>#N/A</v>
      </c>
      <c r="BK68" s="120" t="e">
        <f>VLOOKUP($BM68,'Anlage 1e'!$A:$M,13,FALSE)</f>
        <v>#N/A</v>
      </c>
      <c r="BL68" s="120" t="e">
        <f>VLOOKUP($BM68,'FP Beleg'!$A:$M,13,FALSE)</f>
        <v>#N/A</v>
      </c>
      <c r="BM68" s="119" t="str">
        <f t="shared" si="24"/>
        <v/>
      </c>
      <c r="BP68" s="119" t="str">
        <f t="shared" si="25"/>
        <v>2</v>
      </c>
      <c r="BQ68" s="119">
        <f t="shared" si="26"/>
        <v>1</v>
      </c>
      <c r="BR68" s="119" t="e">
        <f t="shared" si="27"/>
        <v>#N/A</v>
      </c>
      <c r="BS68" s="120" t="e">
        <f>VLOOKUP($BW68,'FP Haupt'!$A:$M,12,FALSE)</f>
        <v>#N/A</v>
      </c>
      <c r="BT68" s="120" t="e">
        <f>VLOOKUP($BW68,'Anlage 1d'!$A:$M,11,FALSE)</f>
        <v>#N/A</v>
      </c>
      <c r="BU68" s="120" t="e">
        <f>VLOOKUP($BW68,'Anlage 1e'!$A:$M,13,FALSE)</f>
        <v>#N/A</v>
      </c>
      <c r="BV68" s="120" t="e">
        <f>VLOOKUP($BW68,'FP Beleg'!$A:$M,13,FALSE)</f>
        <v>#N/A</v>
      </c>
      <c r="BW68" s="119" t="str">
        <f t="shared" si="28"/>
        <v/>
      </c>
      <c r="BZ68" s="119" t="str">
        <f t="shared" si="29"/>
        <v>2</v>
      </c>
      <c r="CA68" s="119">
        <f t="shared" si="30"/>
        <v>1</v>
      </c>
      <c r="CB68" s="119" t="e">
        <f t="shared" si="31"/>
        <v>#N/A</v>
      </c>
      <c r="CC68" s="120" t="e">
        <f>VLOOKUP($CG68,'FP Haupt'!$A:$M,11,FALSE)</f>
        <v>#N/A</v>
      </c>
      <c r="CD68" s="120" t="e">
        <f>VLOOKUP($CG68,'Anlage 1d'!$A:$M,10,FALSE)</f>
        <v>#N/A</v>
      </c>
      <c r="CE68" s="120" t="e">
        <f>VLOOKUP($CG68,'Anlage 1e'!$A:$M,12,FALSE)</f>
        <v>#N/A</v>
      </c>
      <c r="CF68" s="120" t="e">
        <f>VLOOKUP($CG68,'FP Beleg'!$A:$M,12,FALSE)</f>
        <v>#N/A</v>
      </c>
      <c r="CG68" s="119" t="str">
        <f t="shared" si="32"/>
        <v/>
      </c>
      <c r="CJ68" s="119" t="str">
        <f t="shared" si="33"/>
        <v>2</v>
      </c>
      <c r="CK68" s="119">
        <f t="shared" si="37"/>
        <v>1</v>
      </c>
      <c r="CL68" s="119" t="e">
        <f t="shared" si="38"/>
        <v>#N/A</v>
      </c>
      <c r="CM68" s="120" t="e">
        <f>VLOOKUP($CQ68,'FP Haupt'!$A:$O,15,FALSE)</f>
        <v>#N/A</v>
      </c>
      <c r="CN68" s="120" t="e">
        <f>VLOOKUP($CQ68,'Anlage 1d'!$A:$O,15,FALSE)</f>
        <v>#N/A</v>
      </c>
      <c r="CO68" s="120" t="e">
        <f>VLOOKUP($CQ68,'Anlage 1e'!$A:$Q,17,FALSE)</f>
        <v>#N/A</v>
      </c>
      <c r="CP68" s="120" t="e">
        <f>VLOOKUP($CQ68,'FP Beleg'!$A:$P,16,FALSE)</f>
        <v>#N/A</v>
      </c>
      <c r="CQ68" s="119" t="str">
        <f t="shared" si="34"/>
        <v/>
      </c>
    </row>
    <row r="69" spans="1:95" x14ac:dyDescent="0.2">
      <c r="A69" s="111"/>
      <c r="B69" s="112" t="str">
        <f>IF(A69="","",IF(ISERROR(VLOOKUP(MID(A69,1,4),'FP Haupt'!$A:$M,4,FALSE)),"keine DRG gemäß FPV",VLOOKUP(MID(A69,1,4),'FP Haupt'!$A:$M,4,FALSE)))</f>
        <v/>
      </c>
      <c r="C69" s="113">
        <f t="shared" si="39"/>
        <v>0</v>
      </c>
      <c r="D69" s="114" t="str">
        <f t="shared" si="1"/>
        <v/>
      </c>
      <c r="E69" s="114" t="str">
        <f t="shared" si="2"/>
        <v/>
      </c>
      <c r="F69" s="115"/>
      <c r="G69" s="115"/>
      <c r="H69" s="116" t="str">
        <f t="shared" si="3"/>
        <v/>
      </c>
      <c r="I69" s="117">
        <f t="shared" si="4"/>
        <v>0</v>
      </c>
      <c r="J69" s="115"/>
      <c r="K69" s="115"/>
      <c r="L69" s="116" t="str">
        <f t="shared" si="5"/>
        <v/>
      </c>
      <c r="M69" s="114">
        <f t="shared" si="6"/>
        <v>0</v>
      </c>
      <c r="N69" s="115"/>
      <c r="O69" s="115"/>
      <c r="P69" s="116" t="str">
        <f t="shared" si="7"/>
        <v/>
      </c>
      <c r="Q69" s="114">
        <f t="shared" si="8"/>
        <v>0</v>
      </c>
      <c r="R69" s="115"/>
      <c r="S69" s="115"/>
      <c r="T69" s="116" t="str">
        <f t="shared" si="9"/>
        <v/>
      </c>
      <c r="U69" s="114">
        <f t="shared" si="10"/>
        <v>0</v>
      </c>
      <c r="V69" s="115"/>
      <c r="W69" s="115"/>
      <c r="X69" s="116" t="str">
        <f t="shared" si="11"/>
        <v/>
      </c>
      <c r="Y69" s="117">
        <f t="shared" si="12"/>
        <v>0</v>
      </c>
      <c r="Z69" s="115"/>
      <c r="AA69" s="602" t="str">
        <f t="shared" si="35"/>
        <v/>
      </c>
      <c r="AB69" s="603">
        <f t="shared" si="36"/>
        <v>0</v>
      </c>
      <c r="AC69" s="118"/>
      <c r="AG69" s="119" t="str">
        <f t="shared" si="13"/>
        <v>Z</v>
      </c>
      <c r="AH69" s="119">
        <f t="shared" si="14"/>
        <v>9</v>
      </c>
      <c r="AI69" s="119" t="e">
        <f t="shared" si="15"/>
        <v>#N/A</v>
      </c>
      <c r="AJ69" s="120" t="e">
        <f>VLOOKUP($AS69,'FP Haupt'!$A:$M,6,FALSE)</f>
        <v>#N/A</v>
      </c>
      <c r="AK69" s="120" t="e">
        <f>VLOOKUP($AS69,'FP Beleg'!$A:$M,4,FALSE)</f>
        <v>#N/A</v>
      </c>
      <c r="AL69" s="120" t="e">
        <f>VLOOKUP($AS69,'FP Beleg'!$A:$M,5,FALSE)</f>
        <v>#N/A</v>
      </c>
      <c r="AM69" s="120" t="e">
        <f>VLOOKUP($AS69,'FP Beleg'!$A:$M,6,FALSE)</f>
        <v>#N/A</v>
      </c>
      <c r="AN69" s="120" t="e">
        <f>VLOOKUP($AS69,'FP Beleg'!$A:$M,7,FALSE)</f>
        <v>#N/A</v>
      </c>
      <c r="AO69" s="120" t="e">
        <f>VLOOKUP($AS69,'Anlage 1d'!$A:$M,4,FALSE)</f>
        <v>#N/A</v>
      </c>
      <c r="AP69" s="120" t="e">
        <f>VLOOKUP($AS69,'Anlage 1e'!$A:$M,4,FALSE)</f>
        <v>#N/A</v>
      </c>
      <c r="AQ69" s="120" t="e">
        <f>VLOOKUP($AS69,'Anlage 1e'!$A:$M,5,FALSE)</f>
        <v>#N/A</v>
      </c>
      <c r="AR69" s="120" t="e">
        <f>VLOOKUP($AS69,'FP Haupt'!$A:$M,5,FALSE)</f>
        <v>#N/A</v>
      </c>
      <c r="AS69" s="119" t="str">
        <f t="shared" si="16"/>
        <v/>
      </c>
      <c r="AV69" s="119" t="str">
        <f t="shared" si="17"/>
        <v>2</v>
      </c>
      <c r="AW69" s="119">
        <f t="shared" si="18"/>
        <v>1</v>
      </c>
      <c r="AX69" s="119" t="e">
        <f t="shared" si="19"/>
        <v>#N/A</v>
      </c>
      <c r="AY69" s="120" t="e">
        <f>VLOOKUP($BC69,'FP Haupt'!$A:$M,9,FALSE)</f>
        <v>#N/A</v>
      </c>
      <c r="AZ69" s="120" t="e">
        <f>VLOOKUP($BC69,'Anlage 1d'!$A:$M,8,FALSE)</f>
        <v>#N/A</v>
      </c>
      <c r="BA69" s="120" t="e">
        <f>VLOOKUP($BC69,'Anlage 1e'!$A:$M,10,FALSE)</f>
        <v>#N/A</v>
      </c>
      <c r="BB69" s="120" t="e">
        <f>VLOOKUP($BC69,'FP Beleg'!$A:$M,10,FALSE)</f>
        <v>#N/A</v>
      </c>
      <c r="BC69" s="119" t="str">
        <f t="shared" si="20"/>
        <v/>
      </c>
      <c r="BF69" s="119" t="str">
        <f t="shared" si="21"/>
        <v>2</v>
      </c>
      <c r="BG69" s="119">
        <f t="shared" si="22"/>
        <v>1</v>
      </c>
      <c r="BH69" s="119" t="e">
        <f t="shared" si="23"/>
        <v>#N/A</v>
      </c>
      <c r="BI69" s="120" t="e">
        <f>VLOOKUP($BM69,'FP Haupt'!$A:$M,12,FALSE)</f>
        <v>#N/A</v>
      </c>
      <c r="BJ69" s="120" t="e">
        <f>VLOOKUP($BM69,'Anlage 1d'!$A:$M,11,FALSE)</f>
        <v>#N/A</v>
      </c>
      <c r="BK69" s="120" t="e">
        <f>VLOOKUP($BM69,'Anlage 1e'!$A:$M,13,FALSE)</f>
        <v>#N/A</v>
      </c>
      <c r="BL69" s="120" t="e">
        <f>VLOOKUP($BM69,'FP Beleg'!$A:$M,13,FALSE)</f>
        <v>#N/A</v>
      </c>
      <c r="BM69" s="119" t="str">
        <f t="shared" si="24"/>
        <v/>
      </c>
      <c r="BP69" s="119" t="str">
        <f t="shared" si="25"/>
        <v>2</v>
      </c>
      <c r="BQ69" s="119">
        <f t="shared" si="26"/>
        <v>1</v>
      </c>
      <c r="BR69" s="119" t="e">
        <f t="shared" si="27"/>
        <v>#N/A</v>
      </c>
      <c r="BS69" s="120" t="e">
        <f>VLOOKUP($BW69,'FP Haupt'!$A:$M,12,FALSE)</f>
        <v>#N/A</v>
      </c>
      <c r="BT69" s="120" t="e">
        <f>VLOOKUP($BW69,'Anlage 1d'!$A:$M,11,FALSE)</f>
        <v>#N/A</v>
      </c>
      <c r="BU69" s="120" t="e">
        <f>VLOOKUP($BW69,'Anlage 1e'!$A:$M,13,FALSE)</f>
        <v>#N/A</v>
      </c>
      <c r="BV69" s="120" t="e">
        <f>VLOOKUP($BW69,'FP Beleg'!$A:$M,13,FALSE)</f>
        <v>#N/A</v>
      </c>
      <c r="BW69" s="119" t="str">
        <f t="shared" si="28"/>
        <v/>
      </c>
      <c r="BZ69" s="119" t="str">
        <f t="shared" si="29"/>
        <v>2</v>
      </c>
      <c r="CA69" s="119">
        <f t="shared" si="30"/>
        <v>1</v>
      </c>
      <c r="CB69" s="119" t="e">
        <f t="shared" si="31"/>
        <v>#N/A</v>
      </c>
      <c r="CC69" s="120" t="e">
        <f>VLOOKUP($CG69,'FP Haupt'!$A:$M,11,FALSE)</f>
        <v>#N/A</v>
      </c>
      <c r="CD69" s="120" t="e">
        <f>VLOOKUP($CG69,'Anlage 1d'!$A:$M,10,FALSE)</f>
        <v>#N/A</v>
      </c>
      <c r="CE69" s="120" t="e">
        <f>VLOOKUP($CG69,'Anlage 1e'!$A:$M,12,FALSE)</f>
        <v>#N/A</v>
      </c>
      <c r="CF69" s="120" t="e">
        <f>VLOOKUP($CG69,'FP Beleg'!$A:$M,12,FALSE)</f>
        <v>#N/A</v>
      </c>
      <c r="CG69" s="119" t="str">
        <f t="shared" si="32"/>
        <v/>
      </c>
      <c r="CJ69" s="119" t="str">
        <f t="shared" si="33"/>
        <v>2</v>
      </c>
      <c r="CK69" s="119">
        <f t="shared" si="37"/>
        <v>1</v>
      </c>
      <c r="CL69" s="119" t="e">
        <f t="shared" si="38"/>
        <v>#N/A</v>
      </c>
      <c r="CM69" s="120" t="e">
        <f>VLOOKUP($CQ69,'FP Haupt'!$A:$O,15,FALSE)</f>
        <v>#N/A</v>
      </c>
      <c r="CN69" s="120" t="e">
        <f>VLOOKUP($CQ69,'Anlage 1d'!$A:$O,15,FALSE)</f>
        <v>#N/A</v>
      </c>
      <c r="CO69" s="120" t="e">
        <f>VLOOKUP($CQ69,'Anlage 1e'!$A:$Q,17,FALSE)</f>
        <v>#N/A</v>
      </c>
      <c r="CP69" s="120" t="e">
        <f>VLOOKUP($CQ69,'FP Beleg'!$A:$P,16,FALSE)</f>
        <v>#N/A</v>
      </c>
      <c r="CQ69" s="119" t="str">
        <f t="shared" si="34"/>
        <v/>
      </c>
    </row>
    <row r="70" spans="1:95" x14ac:dyDescent="0.2">
      <c r="A70" s="111"/>
      <c r="B70" s="112" t="str">
        <f>IF(A70="","",IF(ISERROR(VLOOKUP(MID(A70,1,4),'FP Haupt'!$A:$M,4,FALSE)),"keine DRG gemäß FPV",VLOOKUP(MID(A70,1,4),'FP Haupt'!$A:$M,4,FALSE)))</f>
        <v/>
      </c>
      <c r="C70" s="113">
        <f t="shared" si="39"/>
        <v>0</v>
      </c>
      <c r="D70" s="114" t="str">
        <f t="shared" si="1"/>
        <v/>
      </c>
      <c r="E70" s="114" t="str">
        <f t="shared" si="2"/>
        <v/>
      </c>
      <c r="F70" s="115"/>
      <c r="G70" s="115"/>
      <c r="H70" s="116" t="str">
        <f t="shared" si="3"/>
        <v/>
      </c>
      <c r="I70" s="117">
        <f t="shared" si="4"/>
        <v>0</v>
      </c>
      <c r="J70" s="115"/>
      <c r="K70" s="115"/>
      <c r="L70" s="116" t="str">
        <f t="shared" si="5"/>
        <v/>
      </c>
      <c r="M70" s="114">
        <f t="shared" si="6"/>
        <v>0</v>
      </c>
      <c r="N70" s="115"/>
      <c r="O70" s="115"/>
      <c r="P70" s="116" t="str">
        <f t="shared" si="7"/>
        <v/>
      </c>
      <c r="Q70" s="114">
        <f t="shared" si="8"/>
        <v>0</v>
      </c>
      <c r="R70" s="115"/>
      <c r="S70" s="115"/>
      <c r="T70" s="116" t="str">
        <f t="shared" si="9"/>
        <v/>
      </c>
      <c r="U70" s="114">
        <f t="shared" si="10"/>
        <v>0</v>
      </c>
      <c r="V70" s="115"/>
      <c r="W70" s="115"/>
      <c r="X70" s="116" t="str">
        <f t="shared" si="11"/>
        <v/>
      </c>
      <c r="Y70" s="117">
        <f t="shared" si="12"/>
        <v>0</v>
      </c>
      <c r="Z70" s="115"/>
      <c r="AA70" s="602" t="str">
        <f t="shared" si="35"/>
        <v/>
      </c>
      <c r="AB70" s="603">
        <f t="shared" si="36"/>
        <v>0</v>
      </c>
      <c r="AC70" s="118"/>
      <c r="AG70" s="119" t="str">
        <f t="shared" si="13"/>
        <v>Z</v>
      </c>
      <c r="AH70" s="119">
        <f t="shared" si="14"/>
        <v>9</v>
      </c>
      <c r="AI70" s="119" t="e">
        <f t="shared" si="15"/>
        <v>#N/A</v>
      </c>
      <c r="AJ70" s="120" t="e">
        <f>VLOOKUP($AS70,'FP Haupt'!$A:$M,6,FALSE)</f>
        <v>#N/A</v>
      </c>
      <c r="AK70" s="120" t="e">
        <f>VLOOKUP($AS70,'FP Beleg'!$A:$M,4,FALSE)</f>
        <v>#N/A</v>
      </c>
      <c r="AL70" s="120" t="e">
        <f>VLOOKUP($AS70,'FP Beleg'!$A:$M,5,FALSE)</f>
        <v>#N/A</v>
      </c>
      <c r="AM70" s="120" t="e">
        <f>VLOOKUP($AS70,'FP Beleg'!$A:$M,6,FALSE)</f>
        <v>#N/A</v>
      </c>
      <c r="AN70" s="120" t="e">
        <f>VLOOKUP($AS70,'FP Beleg'!$A:$M,7,FALSE)</f>
        <v>#N/A</v>
      </c>
      <c r="AO70" s="120" t="e">
        <f>VLOOKUP($AS70,'Anlage 1d'!$A:$M,4,FALSE)</f>
        <v>#N/A</v>
      </c>
      <c r="AP70" s="120" t="e">
        <f>VLOOKUP($AS70,'Anlage 1e'!$A:$M,4,FALSE)</f>
        <v>#N/A</v>
      </c>
      <c r="AQ70" s="120" t="e">
        <f>VLOOKUP($AS70,'Anlage 1e'!$A:$M,5,FALSE)</f>
        <v>#N/A</v>
      </c>
      <c r="AR70" s="120" t="e">
        <f>VLOOKUP($AS70,'FP Haupt'!$A:$M,5,FALSE)</f>
        <v>#N/A</v>
      </c>
      <c r="AS70" s="119" t="str">
        <f t="shared" si="16"/>
        <v/>
      </c>
      <c r="AV70" s="119" t="str">
        <f t="shared" si="17"/>
        <v>2</v>
      </c>
      <c r="AW70" s="119">
        <f t="shared" si="18"/>
        <v>1</v>
      </c>
      <c r="AX70" s="119" t="e">
        <f t="shared" si="19"/>
        <v>#N/A</v>
      </c>
      <c r="AY70" s="120" t="e">
        <f>VLOOKUP($BC70,'FP Haupt'!$A:$M,9,FALSE)</f>
        <v>#N/A</v>
      </c>
      <c r="AZ70" s="120" t="e">
        <f>VLOOKUP($BC70,'Anlage 1d'!$A:$M,8,FALSE)</f>
        <v>#N/A</v>
      </c>
      <c r="BA70" s="120" t="e">
        <f>VLOOKUP($BC70,'Anlage 1e'!$A:$M,10,FALSE)</f>
        <v>#N/A</v>
      </c>
      <c r="BB70" s="120" t="e">
        <f>VLOOKUP($BC70,'FP Beleg'!$A:$M,10,FALSE)</f>
        <v>#N/A</v>
      </c>
      <c r="BC70" s="119" t="str">
        <f t="shared" si="20"/>
        <v/>
      </c>
      <c r="BF70" s="119" t="str">
        <f t="shared" si="21"/>
        <v>2</v>
      </c>
      <c r="BG70" s="119">
        <f t="shared" si="22"/>
        <v>1</v>
      </c>
      <c r="BH70" s="119" t="e">
        <f t="shared" si="23"/>
        <v>#N/A</v>
      </c>
      <c r="BI70" s="120" t="e">
        <f>VLOOKUP($BM70,'FP Haupt'!$A:$M,12,FALSE)</f>
        <v>#N/A</v>
      </c>
      <c r="BJ70" s="120" t="e">
        <f>VLOOKUP($BM70,'Anlage 1d'!$A:$M,11,FALSE)</f>
        <v>#N/A</v>
      </c>
      <c r="BK70" s="120" t="e">
        <f>VLOOKUP($BM70,'Anlage 1e'!$A:$M,13,FALSE)</f>
        <v>#N/A</v>
      </c>
      <c r="BL70" s="120" t="e">
        <f>VLOOKUP($BM70,'FP Beleg'!$A:$M,13,FALSE)</f>
        <v>#N/A</v>
      </c>
      <c r="BM70" s="119" t="str">
        <f t="shared" si="24"/>
        <v/>
      </c>
      <c r="BP70" s="119" t="str">
        <f t="shared" si="25"/>
        <v>2</v>
      </c>
      <c r="BQ70" s="119">
        <f t="shared" si="26"/>
        <v>1</v>
      </c>
      <c r="BR70" s="119" t="e">
        <f t="shared" si="27"/>
        <v>#N/A</v>
      </c>
      <c r="BS70" s="120" t="e">
        <f>VLOOKUP($BW70,'FP Haupt'!$A:$M,12,FALSE)</f>
        <v>#N/A</v>
      </c>
      <c r="BT70" s="120" t="e">
        <f>VLOOKUP($BW70,'Anlage 1d'!$A:$M,11,FALSE)</f>
        <v>#N/A</v>
      </c>
      <c r="BU70" s="120" t="e">
        <f>VLOOKUP($BW70,'Anlage 1e'!$A:$M,13,FALSE)</f>
        <v>#N/A</v>
      </c>
      <c r="BV70" s="120" t="e">
        <f>VLOOKUP($BW70,'FP Beleg'!$A:$M,13,FALSE)</f>
        <v>#N/A</v>
      </c>
      <c r="BW70" s="119" t="str">
        <f t="shared" si="28"/>
        <v/>
      </c>
      <c r="BZ70" s="119" t="str">
        <f t="shared" si="29"/>
        <v>2</v>
      </c>
      <c r="CA70" s="119">
        <f t="shared" si="30"/>
        <v>1</v>
      </c>
      <c r="CB70" s="119" t="e">
        <f t="shared" si="31"/>
        <v>#N/A</v>
      </c>
      <c r="CC70" s="120" t="e">
        <f>VLOOKUP($CG70,'FP Haupt'!$A:$M,11,FALSE)</f>
        <v>#N/A</v>
      </c>
      <c r="CD70" s="120" t="e">
        <f>VLOOKUP($CG70,'Anlage 1d'!$A:$M,10,FALSE)</f>
        <v>#N/A</v>
      </c>
      <c r="CE70" s="120" t="e">
        <f>VLOOKUP($CG70,'Anlage 1e'!$A:$M,12,FALSE)</f>
        <v>#N/A</v>
      </c>
      <c r="CF70" s="120" t="e">
        <f>VLOOKUP($CG70,'FP Beleg'!$A:$M,12,FALSE)</f>
        <v>#N/A</v>
      </c>
      <c r="CG70" s="119" t="str">
        <f t="shared" si="32"/>
        <v/>
      </c>
      <c r="CJ70" s="119" t="str">
        <f t="shared" si="33"/>
        <v>2</v>
      </c>
      <c r="CK70" s="119">
        <f t="shared" si="37"/>
        <v>1</v>
      </c>
      <c r="CL70" s="119" t="e">
        <f t="shared" si="38"/>
        <v>#N/A</v>
      </c>
      <c r="CM70" s="120" t="e">
        <f>VLOOKUP($CQ70,'FP Haupt'!$A:$O,15,FALSE)</f>
        <v>#N/A</v>
      </c>
      <c r="CN70" s="120" t="e">
        <f>VLOOKUP($CQ70,'Anlage 1d'!$A:$O,15,FALSE)</f>
        <v>#N/A</v>
      </c>
      <c r="CO70" s="120" t="e">
        <f>VLOOKUP($CQ70,'Anlage 1e'!$A:$Q,17,FALSE)</f>
        <v>#N/A</v>
      </c>
      <c r="CP70" s="120" t="e">
        <f>VLOOKUP($CQ70,'FP Beleg'!$A:$P,16,FALSE)</f>
        <v>#N/A</v>
      </c>
      <c r="CQ70" s="119" t="str">
        <f t="shared" si="34"/>
        <v/>
      </c>
    </row>
    <row r="71" spans="1:95" x14ac:dyDescent="0.2">
      <c r="A71" s="111"/>
      <c r="B71" s="112" t="str">
        <f>IF(A71="","",IF(ISERROR(VLOOKUP(MID(A71,1,4),'FP Haupt'!$A:$M,4,FALSE)),"keine DRG gemäß FPV",VLOOKUP(MID(A71,1,4),'FP Haupt'!$A:$M,4,FALSE)))</f>
        <v/>
      </c>
      <c r="C71" s="113">
        <f t="shared" si="39"/>
        <v>0</v>
      </c>
      <c r="D71" s="114" t="str">
        <f t="shared" si="1"/>
        <v/>
      </c>
      <c r="E71" s="114" t="str">
        <f t="shared" si="2"/>
        <v/>
      </c>
      <c r="F71" s="115"/>
      <c r="G71" s="115"/>
      <c r="H71" s="116" t="str">
        <f t="shared" si="3"/>
        <v/>
      </c>
      <c r="I71" s="117">
        <f t="shared" si="4"/>
        <v>0</v>
      </c>
      <c r="J71" s="115"/>
      <c r="K71" s="115"/>
      <c r="L71" s="116" t="str">
        <f t="shared" si="5"/>
        <v/>
      </c>
      <c r="M71" s="114">
        <f t="shared" si="6"/>
        <v>0</v>
      </c>
      <c r="N71" s="115"/>
      <c r="O71" s="115"/>
      <c r="P71" s="116" t="str">
        <f t="shared" si="7"/>
        <v/>
      </c>
      <c r="Q71" s="114">
        <f t="shared" si="8"/>
        <v>0</v>
      </c>
      <c r="R71" s="115"/>
      <c r="S71" s="115"/>
      <c r="T71" s="116" t="str">
        <f t="shared" si="9"/>
        <v/>
      </c>
      <c r="U71" s="114">
        <f t="shared" si="10"/>
        <v>0</v>
      </c>
      <c r="V71" s="115"/>
      <c r="W71" s="115"/>
      <c r="X71" s="116" t="str">
        <f t="shared" si="11"/>
        <v/>
      </c>
      <c r="Y71" s="117">
        <f t="shared" si="12"/>
        <v>0</v>
      </c>
      <c r="Z71" s="115"/>
      <c r="AA71" s="602" t="str">
        <f t="shared" si="35"/>
        <v/>
      </c>
      <c r="AB71" s="603">
        <f t="shared" si="36"/>
        <v>0</v>
      </c>
      <c r="AC71" s="118"/>
      <c r="AG71" s="119" t="str">
        <f t="shared" si="13"/>
        <v>Z</v>
      </c>
      <c r="AH71" s="119">
        <f t="shared" si="14"/>
        <v>9</v>
      </c>
      <c r="AI71" s="119" t="e">
        <f t="shared" si="15"/>
        <v>#N/A</v>
      </c>
      <c r="AJ71" s="120" t="e">
        <f>VLOOKUP($AS71,'FP Haupt'!$A:$M,6,FALSE)</f>
        <v>#N/A</v>
      </c>
      <c r="AK71" s="120" t="e">
        <f>VLOOKUP($AS71,'FP Beleg'!$A:$M,4,FALSE)</f>
        <v>#N/A</v>
      </c>
      <c r="AL71" s="120" t="e">
        <f>VLOOKUP($AS71,'FP Beleg'!$A:$M,5,FALSE)</f>
        <v>#N/A</v>
      </c>
      <c r="AM71" s="120" t="e">
        <f>VLOOKUP($AS71,'FP Beleg'!$A:$M,6,FALSE)</f>
        <v>#N/A</v>
      </c>
      <c r="AN71" s="120" t="e">
        <f>VLOOKUP($AS71,'FP Beleg'!$A:$M,7,FALSE)</f>
        <v>#N/A</v>
      </c>
      <c r="AO71" s="120" t="e">
        <f>VLOOKUP($AS71,'Anlage 1d'!$A:$M,4,FALSE)</f>
        <v>#N/A</v>
      </c>
      <c r="AP71" s="120" t="e">
        <f>VLOOKUP($AS71,'Anlage 1e'!$A:$M,4,FALSE)</f>
        <v>#N/A</v>
      </c>
      <c r="AQ71" s="120" t="e">
        <f>VLOOKUP($AS71,'Anlage 1e'!$A:$M,5,FALSE)</f>
        <v>#N/A</v>
      </c>
      <c r="AR71" s="120" t="e">
        <f>VLOOKUP($AS71,'FP Haupt'!$A:$M,5,FALSE)</f>
        <v>#N/A</v>
      </c>
      <c r="AS71" s="119" t="str">
        <f t="shared" si="16"/>
        <v/>
      </c>
      <c r="AV71" s="119" t="str">
        <f t="shared" si="17"/>
        <v>2</v>
      </c>
      <c r="AW71" s="119">
        <f t="shared" si="18"/>
        <v>1</v>
      </c>
      <c r="AX71" s="119" t="e">
        <f t="shared" si="19"/>
        <v>#N/A</v>
      </c>
      <c r="AY71" s="120" t="e">
        <f>VLOOKUP($BC71,'FP Haupt'!$A:$M,9,FALSE)</f>
        <v>#N/A</v>
      </c>
      <c r="AZ71" s="120" t="e">
        <f>VLOOKUP($BC71,'Anlage 1d'!$A:$M,8,FALSE)</f>
        <v>#N/A</v>
      </c>
      <c r="BA71" s="120" t="e">
        <f>VLOOKUP($BC71,'Anlage 1e'!$A:$M,10,FALSE)</f>
        <v>#N/A</v>
      </c>
      <c r="BB71" s="120" t="e">
        <f>VLOOKUP($BC71,'FP Beleg'!$A:$M,10,FALSE)</f>
        <v>#N/A</v>
      </c>
      <c r="BC71" s="119" t="str">
        <f t="shared" si="20"/>
        <v/>
      </c>
      <c r="BF71" s="119" t="str">
        <f t="shared" si="21"/>
        <v>2</v>
      </c>
      <c r="BG71" s="119">
        <f t="shared" si="22"/>
        <v>1</v>
      </c>
      <c r="BH71" s="119" t="e">
        <f t="shared" si="23"/>
        <v>#N/A</v>
      </c>
      <c r="BI71" s="120" t="e">
        <f>VLOOKUP($BM71,'FP Haupt'!$A:$M,12,FALSE)</f>
        <v>#N/A</v>
      </c>
      <c r="BJ71" s="120" t="e">
        <f>VLOOKUP($BM71,'Anlage 1d'!$A:$M,11,FALSE)</f>
        <v>#N/A</v>
      </c>
      <c r="BK71" s="120" t="e">
        <f>VLOOKUP($BM71,'Anlage 1e'!$A:$M,13,FALSE)</f>
        <v>#N/A</v>
      </c>
      <c r="BL71" s="120" t="e">
        <f>VLOOKUP($BM71,'FP Beleg'!$A:$M,13,FALSE)</f>
        <v>#N/A</v>
      </c>
      <c r="BM71" s="119" t="str">
        <f t="shared" si="24"/>
        <v/>
      </c>
      <c r="BP71" s="119" t="str">
        <f t="shared" si="25"/>
        <v>2</v>
      </c>
      <c r="BQ71" s="119">
        <f t="shared" si="26"/>
        <v>1</v>
      </c>
      <c r="BR71" s="119" t="e">
        <f t="shared" si="27"/>
        <v>#N/A</v>
      </c>
      <c r="BS71" s="120" t="e">
        <f>VLOOKUP($BW71,'FP Haupt'!$A:$M,12,FALSE)</f>
        <v>#N/A</v>
      </c>
      <c r="BT71" s="120" t="e">
        <f>VLOOKUP($BW71,'Anlage 1d'!$A:$M,11,FALSE)</f>
        <v>#N/A</v>
      </c>
      <c r="BU71" s="120" t="e">
        <f>VLOOKUP($BW71,'Anlage 1e'!$A:$M,13,FALSE)</f>
        <v>#N/A</v>
      </c>
      <c r="BV71" s="120" t="e">
        <f>VLOOKUP($BW71,'FP Beleg'!$A:$M,13,FALSE)</f>
        <v>#N/A</v>
      </c>
      <c r="BW71" s="119" t="str">
        <f t="shared" si="28"/>
        <v/>
      </c>
      <c r="BZ71" s="119" t="str">
        <f t="shared" si="29"/>
        <v>2</v>
      </c>
      <c r="CA71" s="119">
        <f t="shared" si="30"/>
        <v>1</v>
      </c>
      <c r="CB71" s="119" t="e">
        <f t="shared" si="31"/>
        <v>#N/A</v>
      </c>
      <c r="CC71" s="120" t="e">
        <f>VLOOKUP($CG71,'FP Haupt'!$A:$M,11,FALSE)</f>
        <v>#N/A</v>
      </c>
      <c r="CD71" s="120" t="e">
        <f>VLOOKUP($CG71,'Anlage 1d'!$A:$M,10,FALSE)</f>
        <v>#N/A</v>
      </c>
      <c r="CE71" s="120" t="e">
        <f>VLOOKUP($CG71,'Anlage 1e'!$A:$M,12,FALSE)</f>
        <v>#N/A</v>
      </c>
      <c r="CF71" s="120" t="e">
        <f>VLOOKUP($CG71,'FP Beleg'!$A:$M,12,FALSE)</f>
        <v>#N/A</v>
      </c>
      <c r="CG71" s="119" t="str">
        <f t="shared" si="32"/>
        <v/>
      </c>
      <c r="CJ71" s="119" t="str">
        <f t="shared" si="33"/>
        <v>2</v>
      </c>
      <c r="CK71" s="119">
        <f t="shared" si="37"/>
        <v>1</v>
      </c>
      <c r="CL71" s="119" t="e">
        <f t="shared" si="38"/>
        <v>#N/A</v>
      </c>
      <c r="CM71" s="120" t="e">
        <f>VLOOKUP($CQ71,'FP Haupt'!$A:$O,15,FALSE)</f>
        <v>#N/A</v>
      </c>
      <c r="CN71" s="120" t="e">
        <f>VLOOKUP($CQ71,'Anlage 1d'!$A:$O,15,FALSE)</f>
        <v>#N/A</v>
      </c>
      <c r="CO71" s="120" t="e">
        <f>VLOOKUP($CQ71,'Anlage 1e'!$A:$Q,17,FALSE)</f>
        <v>#N/A</v>
      </c>
      <c r="CP71" s="120" t="e">
        <f>VLOOKUP($CQ71,'FP Beleg'!$A:$P,16,FALSE)</f>
        <v>#N/A</v>
      </c>
      <c r="CQ71" s="119" t="str">
        <f t="shared" si="34"/>
        <v/>
      </c>
    </row>
    <row r="72" spans="1:95" x14ac:dyDescent="0.2">
      <c r="A72" s="111"/>
      <c r="B72" s="112" t="str">
        <f>IF(A72="","",IF(ISERROR(VLOOKUP(MID(A72,1,4),'FP Haupt'!$A:$M,4,FALSE)),"keine DRG gemäß FPV",VLOOKUP(MID(A72,1,4),'FP Haupt'!$A:$M,4,FALSE)))</f>
        <v/>
      </c>
      <c r="C72" s="113">
        <f t="shared" si="39"/>
        <v>0</v>
      </c>
      <c r="D72" s="114" t="str">
        <f t="shared" si="1"/>
        <v/>
      </c>
      <c r="E72" s="114" t="str">
        <f t="shared" si="2"/>
        <v/>
      </c>
      <c r="F72" s="115"/>
      <c r="G72" s="115"/>
      <c r="H72" s="116" t="str">
        <f t="shared" si="3"/>
        <v/>
      </c>
      <c r="I72" s="117">
        <f t="shared" si="4"/>
        <v>0</v>
      </c>
      <c r="J72" s="115"/>
      <c r="K72" s="115"/>
      <c r="L72" s="116" t="str">
        <f t="shared" si="5"/>
        <v/>
      </c>
      <c r="M72" s="114">
        <f t="shared" si="6"/>
        <v>0</v>
      </c>
      <c r="N72" s="115"/>
      <c r="O72" s="115"/>
      <c r="P72" s="116" t="str">
        <f t="shared" si="7"/>
        <v/>
      </c>
      <c r="Q72" s="114">
        <f t="shared" si="8"/>
        <v>0</v>
      </c>
      <c r="R72" s="115"/>
      <c r="S72" s="115"/>
      <c r="T72" s="116" t="str">
        <f t="shared" si="9"/>
        <v/>
      </c>
      <c r="U72" s="114">
        <f t="shared" si="10"/>
        <v>0</v>
      </c>
      <c r="V72" s="115"/>
      <c r="W72" s="115"/>
      <c r="X72" s="116" t="str">
        <f t="shared" si="11"/>
        <v/>
      </c>
      <c r="Y72" s="117">
        <f t="shared" si="12"/>
        <v>0</v>
      </c>
      <c r="Z72" s="115"/>
      <c r="AA72" s="602" t="str">
        <f t="shared" si="35"/>
        <v/>
      </c>
      <c r="AB72" s="603">
        <f t="shared" si="36"/>
        <v>0</v>
      </c>
      <c r="AC72" s="118"/>
      <c r="AG72" s="119" t="str">
        <f t="shared" si="13"/>
        <v>Z</v>
      </c>
      <c r="AH72" s="119">
        <f t="shared" si="14"/>
        <v>9</v>
      </c>
      <c r="AI72" s="119" t="e">
        <f t="shared" si="15"/>
        <v>#N/A</v>
      </c>
      <c r="AJ72" s="120" t="e">
        <f>VLOOKUP($AS72,'FP Haupt'!$A:$M,6,FALSE)</f>
        <v>#N/A</v>
      </c>
      <c r="AK72" s="120" t="e">
        <f>VLOOKUP($AS72,'FP Beleg'!$A:$M,4,FALSE)</f>
        <v>#N/A</v>
      </c>
      <c r="AL72" s="120" t="e">
        <f>VLOOKUP($AS72,'FP Beleg'!$A:$M,5,FALSE)</f>
        <v>#N/A</v>
      </c>
      <c r="AM72" s="120" t="e">
        <f>VLOOKUP($AS72,'FP Beleg'!$A:$M,6,FALSE)</f>
        <v>#N/A</v>
      </c>
      <c r="AN72" s="120" t="e">
        <f>VLOOKUP($AS72,'FP Beleg'!$A:$M,7,FALSE)</f>
        <v>#N/A</v>
      </c>
      <c r="AO72" s="120" t="e">
        <f>VLOOKUP($AS72,'Anlage 1d'!$A:$M,4,FALSE)</f>
        <v>#N/A</v>
      </c>
      <c r="AP72" s="120" t="e">
        <f>VLOOKUP($AS72,'Anlage 1e'!$A:$M,4,FALSE)</f>
        <v>#N/A</v>
      </c>
      <c r="AQ72" s="120" t="e">
        <f>VLOOKUP($AS72,'Anlage 1e'!$A:$M,5,FALSE)</f>
        <v>#N/A</v>
      </c>
      <c r="AR72" s="120" t="e">
        <f>VLOOKUP($AS72,'FP Haupt'!$A:$M,5,FALSE)</f>
        <v>#N/A</v>
      </c>
      <c r="AS72" s="119" t="str">
        <f t="shared" si="16"/>
        <v/>
      </c>
      <c r="AV72" s="119" t="str">
        <f t="shared" si="17"/>
        <v>2</v>
      </c>
      <c r="AW72" s="119">
        <f t="shared" si="18"/>
        <v>1</v>
      </c>
      <c r="AX72" s="119" t="e">
        <f t="shared" si="19"/>
        <v>#N/A</v>
      </c>
      <c r="AY72" s="120" t="e">
        <f>VLOOKUP($BC72,'FP Haupt'!$A:$M,9,FALSE)</f>
        <v>#N/A</v>
      </c>
      <c r="AZ72" s="120" t="e">
        <f>VLOOKUP($BC72,'Anlage 1d'!$A:$M,8,FALSE)</f>
        <v>#N/A</v>
      </c>
      <c r="BA72" s="120" t="e">
        <f>VLOOKUP($BC72,'Anlage 1e'!$A:$M,10,FALSE)</f>
        <v>#N/A</v>
      </c>
      <c r="BB72" s="120" t="e">
        <f>VLOOKUP($BC72,'FP Beleg'!$A:$M,10,FALSE)</f>
        <v>#N/A</v>
      </c>
      <c r="BC72" s="119" t="str">
        <f t="shared" si="20"/>
        <v/>
      </c>
      <c r="BF72" s="119" t="str">
        <f t="shared" si="21"/>
        <v>2</v>
      </c>
      <c r="BG72" s="119">
        <f t="shared" si="22"/>
        <v>1</v>
      </c>
      <c r="BH72" s="119" t="e">
        <f t="shared" si="23"/>
        <v>#N/A</v>
      </c>
      <c r="BI72" s="120" t="e">
        <f>VLOOKUP($BM72,'FP Haupt'!$A:$M,12,FALSE)</f>
        <v>#N/A</v>
      </c>
      <c r="BJ72" s="120" t="e">
        <f>VLOOKUP($BM72,'Anlage 1d'!$A:$M,11,FALSE)</f>
        <v>#N/A</v>
      </c>
      <c r="BK72" s="120" t="e">
        <f>VLOOKUP($BM72,'Anlage 1e'!$A:$M,13,FALSE)</f>
        <v>#N/A</v>
      </c>
      <c r="BL72" s="120" t="e">
        <f>VLOOKUP($BM72,'FP Beleg'!$A:$M,13,FALSE)</f>
        <v>#N/A</v>
      </c>
      <c r="BM72" s="119" t="str">
        <f t="shared" si="24"/>
        <v/>
      </c>
      <c r="BP72" s="119" t="str">
        <f t="shared" si="25"/>
        <v>2</v>
      </c>
      <c r="BQ72" s="119">
        <f t="shared" si="26"/>
        <v>1</v>
      </c>
      <c r="BR72" s="119" t="e">
        <f t="shared" si="27"/>
        <v>#N/A</v>
      </c>
      <c r="BS72" s="120" t="e">
        <f>VLOOKUP($BW72,'FP Haupt'!$A:$M,12,FALSE)</f>
        <v>#N/A</v>
      </c>
      <c r="BT72" s="120" t="e">
        <f>VLOOKUP($BW72,'Anlage 1d'!$A:$M,11,FALSE)</f>
        <v>#N/A</v>
      </c>
      <c r="BU72" s="120" t="e">
        <f>VLOOKUP($BW72,'Anlage 1e'!$A:$M,13,FALSE)</f>
        <v>#N/A</v>
      </c>
      <c r="BV72" s="120" t="e">
        <f>VLOOKUP($BW72,'FP Beleg'!$A:$M,13,FALSE)</f>
        <v>#N/A</v>
      </c>
      <c r="BW72" s="119" t="str">
        <f t="shared" si="28"/>
        <v/>
      </c>
      <c r="BZ72" s="119" t="str">
        <f t="shared" si="29"/>
        <v>2</v>
      </c>
      <c r="CA72" s="119">
        <f t="shared" si="30"/>
        <v>1</v>
      </c>
      <c r="CB72" s="119" t="e">
        <f t="shared" si="31"/>
        <v>#N/A</v>
      </c>
      <c r="CC72" s="120" t="e">
        <f>VLOOKUP($CG72,'FP Haupt'!$A:$M,11,FALSE)</f>
        <v>#N/A</v>
      </c>
      <c r="CD72" s="120" t="e">
        <f>VLOOKUP($CG72,'Anlage 1d'!$A:$M,10,FALSE)</f>
        <v>#N/A</v>
      </c>
      <c r="CE72" s="120" t="e">
        <f>VLOOKUP($CG72,'Anlage 1e'!$A:$M,12,FALSE)</f>
        <v>#N/A</v>
      </c>
      <c r="CF72" s="120" t="e">
        <f>VLOOKUP($CG72,'FP Beleg'!$A:$M,12,FALSE)</f>
        <v>#N/A</v>
      </c>
      <c r="CG72" s="119" t="str">
        <f t="shared" si="32"/>
        <v/>
      </c>
      <c r="CJ72" s="119" t="str">
        <f t="shared" si="33"/>
        <v>2</v>
      </c>
      <c r="CK72" s="119">
        <f t="shared" si="37"/>
        <v>1</v>
      </c>
      <c r="CL72" s="119" t="e">
        <f t="shared" si="38"/>
        <v>#N/A</v>
      </c>
      <c r="CM72" s="120" t="e">
        <f>VLOOKUP($CQ72,'FP Haupt'!$A:$O,15,FALSE)</f>
        <v>#N/A</v>
      </c>
      <c r="CN72" s="120" t="e">
        <f>VLOOKUP($CQ72,'Anlage 1d'!$A:$O,15,FALSE)</f>
        <v>#N/A</v>
      </c>
      <c r="CO72" s="120" t="e">
        <f>VLOOKUP($CQ72,'Anlage 1e'!$A:$Q,17,FALSE)</f>
        <v>#N/A</v>
      </c>
      <c r="CP72" s="120" t="e">
        <f>VLOOKUP($CQ72,'FP Beleg'!$A:$P,16,FALSE)</f>
        <v>#N/A</v>
      </c>
      <c r="CQ72" s="119" t="str">
        <f t="shared" si="34"/>
        <v/>
      </c>
    </row>
    <row r="73" spans="1:95" x14ac:dyDescent="0.2">
      <c r="A73" s="111"/>
      <c r="B73" s="112" t="str">
        <f>IF(A73="","",IF(ISERROR(VLOOKUP(MID(A73,1,4),'FP Haupt'!$A:$M,4,FALSE)),"keine DRG gemäß FPV",VLOOKUP(MID(A73,1,4),'FP Haupt'!$A:$M,4,FALSE)))</f>
        <v/>
      </c>
      <c r="C73" s="113">
        <f t="shared" si="39"/>
        <v>0</v>
      </c>
      <c r="D73" s="114" t="str">
        <f t="shared" si="1"/>
        <v/>
      </c>
      <c r="E73" s="114" t="str">
        <f t="shared" si="2"/>
        <v/>
      </c>
      <c r="F73" s="115"/>
      <c r="G73" s="115"/>
      <c r="H73" s="116" t="str">
        <f t="shared" si="3"/>
        <v/>
      </c>
      <c r="I73" s="117">
        <f t="shared" si="4"/>
        <v>0</v>
      </c>
      <c r="J73" s="115"/>
      <c r="K73" s="115"/>
      <c r="L73" s="116" t="str">
        <f t="shared" si="5"/>
        <v/>
      </c>
      <c r="M73" s="114">
        <f t="shared" si="6"/>
        <v>0</v>
      </c>
      <c r="N73" s="115"/>
      <c r="O73" s="115"/>
      <c r="P73" s="116" t="str">
        <f t="shared" si="7"/>
        <v/>
      </c>
      <c r="Q73" s="114">
        <f t="shared" si="8"/>
        <v>0</v>
      </c>
      <c r="R73" s="115"/>
      <c r="S73" s="115"/>
      <c r="T73" s="116" t="str">
        <f t="shared" si="9"/>
        <v/>
      </c>
      <c r="U73" s="114">
        <f t="shared" si="10"/>
        <v>0</v>
      </c>
      <c r="V73" s="115"/>
      <c r="W73" s="115"/>
      <c r="X73" s="116" t="str">
        <f t="shared" si="11"/>
        <v/>
      </c>
      <c r="Y73" s="117">
        <f t="shared" si="12"/>
        <v>0</v>
      </c>
      <c r="Z73" s="115"/>
      <c r="AA73" s="602" t="str">
        <f t="shared" si="35"/>
        <v/>
      </c>
      <c r="AB73" s="603">
        <f t="shared" si="36"/>
        <v>0</v>
      </c>
      <c r="AC73" s="118"/>
      <c r="AG73" s="119" t="str">
        <f t="shared" si="13"/>
        <v>Z</v>
      </c>
      <c r="AH73" s="119">
        <f t="shared" si="14"/>
        <v>9</v>
      </c>
      <c r="AI73" s="119" t="e">
        <f t="shared" si="15"/>
        <v>#N/A</v>
      </c>
      <c r="AJ73" s="120" t="e">
        <f>VLOOKUP($AS73,'FP Haupt'!$A:$M,6,FALSE)</f>
        <v>#N/A</v>
      </c>
      <c r="AK73" s="120" t="e">
        <f>VLOOKUP($AS73,'FP Beleg'!$A:$M,4,FALSE)</f>
        <v>#N/A</v>
      </c>
      <c r="AL73" s="120" t="e">
        <f>VLOOKUP($AS73,'FP Beleg'!$A:$M,5,FALSE)</f>
        <v>#N/A</v>
      </c>
      <c r="AM73" s="120" t="e">
        <f>VLOOKUP($AS73,'FP Beleg'!$A:$M,6,FALSE)</f>
        <v>#N/A</v>
      </c>
      <c r="AN73" s="120" t="e">
        <f>VLOOKUP($AS73,'FP Beleg'!$A:$M,7,FALSE)</f>
        <v>#N/A</v>
      </c>
      <c r="AO73" s="120" t="e">
        <f>VLOOKUP($AS73,'Anlage 1d'!$A:$M,4,FALSE)</f>
        <v>#N/A</v>
      </c>
      <c r="AP73" s="120" t="e">
        <f>VLOOKUP($AS73,'Anlage 1e'!$A:$M,4,FALSE)</f>
        <v>#N/A</v>
      </c>
      <c r="AQ73" s="120" t="e">
        <f>VLOOKUP($AS73,'Anlage 1e'!$A:$M,5,FALSE)</f>
        <v>#N/A</v>
      </c>
      <c r="AR73" s="120" t="e">
        <f>VLOOKUP($AS73,'FP Haupt'!$A:$M,5,FALSE)</f>
        <v>#N/A</v>
      </c>
      <c r="AS73" s="119" t="str">
        <f t="shared" si="16"/>
        <v/>
      </c>
      <c r="AV73" s="119" t="str">
        <f t="shared" si="17"/>
        <v>2</v>
      </c>
      <c r="AW73" s="119">
        <f t="shared" si="18"/>
        <v>1</v>
      </c>
      <c r="AX73" s="119" t="e">
        <f t="shared" si="19"/>
        <v>#N/A</v>
      </c>
      <c r="AY73" s="120" t="e">
        <f>VLOOKUP($BC73,'FP Haupt'!$A:$M,9,FALSE)</f>
        <v>#N/A</v>
      </c>
      <c r="AZ73" s="120" t="e">
        <f>VLOOKUP($BC73,'Anlage 1d'!$A:$M,8,FALSE)</f>
        <v>#N/A</v>
      </c>
      <c r="BA73" s="120" t="e">
        <f>VLOOKUP($BC73,'Anlage 1e'!$A:$M,10,FALSE)</f>
        <v>#N/A</v>
      </c>
      <c r="BB73" s="120" t="e">
        <f>VLOOKUP($BC73,'FP Beleg'!$A:$M,10,FALSE)</f>
        <v>#N/A</v>
      </c>
      <c r="BC73" s="119" t="str">
        <f t="shared" si="20"/>
        <v/>
      </c>
      <c r="BF73" s="119" t="str">
        <f t="shared" si="21"/>
        <v>2</v>
      </c>
      <c r="BG73" s="119">
        <f t="shared" si="22"/>
        <v>1</v>
      </c>
      <c r="BH73" s="119" t="e">
        <f t="shared" si="23"/>
        <v>#N/A</v>
      </c>
      <c r="BI73" s="120" t="e">
        <f>VLOOKUP($BM73,'FP Haupt'!$A:$M,12,FALSE)</f>
        <v>#N/A</v>
      </c>
      <c r="BJ73" s="120" t="e">
        <f>VLOOKUP($BM73,'Anlage 1d'!$A:$M,11,FALSE)</f>
        <v>#N/A</v>
      </c>
      <c r="BK73" s="120" t="e">
        <f>VLOOKUP($BM73,'Anlage 1e'!$A:$M,13,FALSE)</f>
        <v>#N/A</v>
      </c>
      <c r="BL73" s="120" t="e">
        <f>VLOOKUP($BM73,'FP Beleg'!$A:$M,13,FALSE)</f>
        <v>#N/A</v>
      </c>
      <c r="BM73" s="119" t="str">
        <f t="shared" si="24"/>
        <v/>
      </c>
      <c r="BP73" s="119" t="str">
        <f t="shared" si="25"/>
        <v>2</v>
      </c>
      <c r="BQ73" s="119">
        <f t="shared" si="26"/>
        <v>1</v>
      </c>
      <c r="BR73" s="119" t="e">
        <f t="shared" si="27"/>
        <v>#N/A</v>
      </c>
      <c r="BS73" s="120" t="e">
        <f>VLOOKUP($BW73,'FP Haupt'!$A:$M,12,FALSE)</f>
        <v>#N/A</v>
      </c>
      <c r="BT73" s="120" t="e">
        <f>VLOOKUP($BW73,'Anlage 1d'!$A:$M,11,FALSE)</f>
        <v>#N/A</v>
      </c>
      <c r="BU73" s="120" t="e">
        <f>VLOOKUP($BW73,'Anlage 1e'!$A:$M,13,FALSE)</f>
        <v>#N/A</v>
      </c>
      <c r="BV73" s="120" t="e">
        <f>VLOOKUP($BW73,'FP Beleg'!$A:$M,13,FALSE)</f>
        <v>#N/A</v>
      </c>
      <c r="BW73" s="119" t="str">
        <f t="shared" si="28"/>
        <v/>
      </c>
      <c r="BZ73" s="119" t="str">
        <f t="shared" si="29"/>
        <v>2</v>
      </c>
      <c r="CA73" s="119">
        <f t="shared" si="30"/>
        <v>1</v>
      </c>
      <c r="CB73" s="119" t="e">
        <f t="shared" si="31"/>
        <v>#N/A</v>
      </c>
      <c r="CC73" s="120" t="e">
        <f>VLOOKUP($CG73,'FP Haupt'!$A:$M,11,FALSE)</f>
        <v>#N/A</v>
      </c>
      <c r="CD73" s="120" t="e">
        <f>VLOOKUP($CG73,'Anlage 1d'!$A:$M,10,FALSE)</f>
        <v>#N/A</v>
      </c>
      <c r="CE73" s="120" t="e">
        <f>VLOOKUP($CG73,'Anlage 1e'!$A:$M,12,FALSE)</f>
        <v>#N/A</v>
      </c>
      <c r="CF73" s="120" t="e">
        <f>VLOOKUP($CG73,'FP Beleg'!$A:$M,12,FALSE)</f>
        <v>#N/A</v>
      </c>
      <c r="CG73" s="119" t="str">
        <f t="shared" si="32"/>
        <v/>
      </c>
      <c r="CJ73" s="119" t="str">
        <f t="shared" si="33"/>
        <v>2</v>
      </c>
      <c r="CK73" s="119">
        <f t="shared" si="37"/>
        <v>1</v>
      </c>
      <c r="CL73" s="119" t="e">
        <f t="shared" si="38"/>
        <v>#N/A</v>
      </c>
      <c r="CM73" s="120" t="e">
        <f>VLOOKUP($CQ73,'FP Haupt'!$A:$O,15,FALSE)</f>
        <v>#N/A</v>
      </c>
      <c r="CN73" s="120" t="e">
        <f>VLOOKUP($CQ73,'Anlage 1d'!$A:$O,15,FALSE)</f>
        <v>#N/A</v>
      </c>
      <c r="CO73" s="120" t="e">
        <f>VLOOKUP($CQ73,'Anlage 1e'!$A:$Q,17,FALSE)</f>
        <v>#N/A</v>
      </c>
      <c r="CP73" s="120" t="e">
        <f>VLOOKUP($CQ73,'FP Beleg'!$A:$P,16,FALSE)</f>
        <v>#N/A</v>
      </c>
      <c r="CQ73" s="119" t="str">
        <f t="shared" si="34"/>
        <v/>
      </c>
    </row>
    <row r="74" spans="1:95" x14ac:dyDescent="0.2">
      <c r="A74" s="111"/>
      <c r="B74" s="112" t="str">
        <f>IF(A74="","",IF(ISERROR(VLOOKUP(MID(A74,1,4),'FP Haupt'!$A:$M,4,FALSE)),"keine DRG gemäß FPV",VLOOKUP(MID(A74,1,4),'FP Haupt'!$A:$M,4,FALSE)))</f>
        <v/>
      </c>
      <c r="C74" s="113">
        <f t="shared" si="39"/>
        <v>0</v>
      </c>
      <c r="D74" s="114" t="str">
        <f t="shared" si="1"/>
        <v/>
      </c>
      <c r="E74" s="114" t="str">
        <f t="shared" si="2"/>
        <v/>
      </c>
      <c r="F74" s="115"/>
      <c r="G74" s="115"/>
      <c r="H74" s="116" t="str">
        <f t="shared" si="3"/>
        <v/>
      </c>
      <c r="I74" s="117">
        <f t="shared" si="4"/>
        <v>0</v>
      </c>
      <c r="J74" s="115"/>
      <c r="K74" s="115"/>
      <c r="L74" s="116" t="str">
        <f t="shared" si="5"/>
        <v/>
      </c>
      <c r="M74" s="114">
        <f t="shared" si="6"/>
        <v>0</v>
      </c>
      <c r="N74" s="115"/>
      <c r="O74" s="115"/>
      <c r="P74" s="116" t="str">
        <f t="shared" si="7"/>
        <v/>
      </c>
      <c r="Q74" s="114">
        <f t="shared" si="8"/>
        <v>0</v>
      </c>
      <c r="R74" s="115"/>
      <c r="S74" s="115"/>
      <c r="T74" s="116" t="str">
        <f t="shared" si="9"/>
        <v/>
      </c>
      <c r="U74" s="114">
        <f t="shared" si="10"/>
        <v>0</v>
      </c>
      <c r="V74" s="115"/>
      <c r="W74" s="115"/>
      <c r="X74" s="116" t="str">
        <f t="shared" si="11"/>
        <v/>
      </c>
      <c r="Y74" s="117">
        <f t="shared" si="12"/>
        <v>0</v>
      </c>
      <c r="Z74" s="115"/>
      <c r="AA74" s="602" t="str">
        <f t="shared" si="35"/>
        <v/>
      </c>
      <c r="AB74" s="603">
        <f t="shared" si="36"/>
        <v>0</v>
      </c>
      <c r="AC74" s="118"/>
      <c r="AG74" s="119" t="str">
        <f t="shared" si="13"/>
        <v>Z</v>
      </c>
      <c r="AH74" s="119">
        <f t="shared" si="14"/>
        <v>9</v>
      </c>
      <c r="AI74" s="119" t="e">
        <f t="shared" si="15"/>
        <v>#N/A</v>
      </c>
      <c r="AJ74" s="120" t="e">
        <f>VLOOKUP($AS74,'FP Haupt'!$A:$M,6,FALSE)</f>
        <v>#N/A</v>
      </c>
      <c r="AK74" s="120" t="e">
        <f>VLOOKUP($AS74,'FP Beleg'!$A:$M,4,FALSE)</f>
        <v>#N/A</v>
      </c>
      <c r="AL74" s="120" t="e">
        <f>VLOOKUP($AS74,'FP Beleg'!$A:$M,5,FALSE)</f>
        <v>#N/A</v>
      </c>
      <c r="AM74" s="120" t="e">
        <f>VLOOKUP($AS74,'FP Beleg'!$A:$M,6,FALSE)</f>
        <v>#N/A</v>
      </c>
      <c r="AN74" s="120" t="e">
        <f>VLOOKUP($AS74,'FP Beleg'!$A:$M,7,FALSE)</f>
        <v>#N/A</v>
      </c>
      <c r="AO74" s="120" t="e">
        <f>VLOOKUP($AS74,'Anlage 1d'!$A:$M,4,FALSE)</f>
        <v>#N/A</v>
      </c>
      <c r="AP74" s="120" t="e">
        <f>VLOOKUP($AS74,'Anlage 1e'!$A:$M,4,FALSE)</f>
        <v>#N/A</v>
      </c>
      <c r="AQ74" s="120" t="e">
        <f>VLOOKUP($AS74,'Anlage 1e'!$A:$M,5,FALSE)</f>
        <v>#N/A</v>
      </c>
      <c r="AR74" s="120" t="e">
        <f>VLOOKUP($AS74,'FP Haupt'!$A:$M,5,FALSE)</f>
        <v>#N/A</v>
      </c>
      <c r="AS74" s="119" t="str">
        <f t="shared" si="16"/>
        <v/>
      </c>
      <c r="AV74" s="119" t="str">
        <f t="shared" si="17"/>
        <v>2</v>
      </c>
      <c r="AW74" s="119">
        <f t="shared" si="18"/>
        <v>1</v>
      </c>
      <c r="AX74" s="119" t="e">
        <f t="shared" si="19"/>
        <v>#N/A</v>
      </c>
      <c r="AY74" s="120" t="e">
        <f>VLOOKUP($BC74,'FP Haupt'!$A:$M,9,FALSE)</f>
        <v>#N/A</v>
      </c>
      <c r="AZ74" s="120" t="e">
        <f>VLOOKUP($BC74,'Anlage 1d'!$A:$M,8,FALSE)</f>
        <v>#N/A</v>
      </c>
      <c r="BA74" s="120" t="e">
        <f>VLOOKUP($BC74,'Anlage 1e'!$A:$M,10,FALSE)</f>
        <v>#N/A</v>
      </c>
      <c r="BB74" s="120" t="e">
        <f>VLOOKUP($BC74,'FP Beleg'!$A:$M,10,FALSE)</f>
        <v>#N/A</v>
      </c>
      <c r="BC74" s="119" t="str">
        <f t="shared" si="20"/>
        <v/>
      </c>
      <c r="BF74" s="119" t="str">
        <f t="shared" si="21"/>
        <v>2</v>
      </c>
      <c r="BG74" s="119">
        <f t="shared" si="22"/>
        <v>1</v>
      </c>
      <c r="BH74" s="119" t="e">
        <f t="shared" si="23"/>
        <v>#N/A</v>
      </c>
      <c r="BI74" s="120" t="e">
        <f>VLOOKUP($BM74,'FP Haupt'!$A:$M,12,FALSE)</f>
        <v>#N/A</v>
      </c>
      <c r="BJ74" s="120" t="e">
        <f>VLOOKUP($BM74,'Anlage 1d'!$A:$M,11,FALSE)</f>
        <v>#N/A</v>
      </c>
      <c r="BK74" s="120" t="e">
        <f>VLOOKUP($BM74,'Anlage 1e'!$A:$M,13,FALSE)</f>
        <v>#N/A</v>
      </c>
      <c r="BL74" s="120" t="e">
        <f>VLOOKUP($BM74,'FP Beleg'!$A:$M,13,FALSE)</f>
        <v>#N/A</v>
      </c>
      <c r="BM74" s="119" t="str">
        <f t="shared" si="24"/>
        <v/>
      </c>
      <c r="BP74" s="119" t="str">
        <f t="shared" si="25"/>
        <v>2</v>
      </c>
      <c r="BQ74" s="119">
        <f t="shared" si="26"/>
        <v>1</v>
      </c>
      <c r="BR74" s="119" t="e">
        <f t="shared" si="27"/>
        <v>#N/A</v>
      </c>
      <c r="BS74" s="120" t="e">
        <f>VLOOKUP($BW74,'FP Haupt'!$A:$M,12,FALSE)</f>
        <v>#N/A</v>
      </c>
      <c r="BT74" s="120" t="e">
        <f>VLOOKUP($BW74,'Anlage 1d'!$A:$M,11,FALSE)</f>
        <v>#N/A</v>
      </c>
      <c r="BU74" s="120" t="e">
        <f>VLOOKUP($BW74,'Anlage 1e'!$A:$M,13,FALSE)</f>
        <v>#N/A</v>
      </c>
      <c r="BV74" s="120" t="e">
        <f>VLOOKUP($BW74,'FP Beleg'!$A:$M,13,FALSE)</f>
        <v>#N/A</v>
      </c>
      <c r="BW74" s="119" t="str">
        <f t="shared" si="28"/>
        <v/>
      </c>
      <c r="BZ74" s="119" t="str">
        <f t="shared" si="29"/>
        <v>2</v>
      </c>
      <c r="CA74" s="119">
        <f t="shared" si="30"/>
        <v>1</v>
      </c>
      <c r="CB74" s="119" t="e">
        <f t="shared" si="31"/>
        <v>#N/A</v>
      </c>
      <c r="CC74" s="120" t="e">
        <f>VLOOKUP($CG74,'FP Haupt'!$A:$M,11,FALSE)</f>
        <v>#N/A</v>
      </c>
      <c r="CD74" s="120" t="e">
        <f>VLOOKUP($CG74,'Anlage 1d'!$A:$M,10,FALSE)</f>
        <v>#N/A</v>
      </c>
      <c r="CE74" s="120" t="e">
        <f>VLOOKUP($CG74,'Anlage 1e'!$A:$M,12,FALSE)</f>
        <v>#N/A</v>
      </c>
      <c r="CF74" s="120" t="e">
        <f>VLOOKUP($CG74,'FP Beleg'!$A:$M,12,FALSE)</f>
        <v>#N/A</v>
      </c>
      <c r="CG74" s="119" t="str">
        <f t="shared" si="32"/>
        <v/>
      </c>
      <c r="CJ74" s="119" t="str">
        <f t="shared" si="33"/>
        <v>2</v>
      </c>
      <c r="CK74" s="119">
        <f t="shared" si="37"/>
        <v>1</v>
      </c>
      <c r="CL74" s="119" t="e">
        <f t="shared" si="38"/>
        <v>#N/A</v>
      </c>
      <c r="CM74" s="120" t="e">
        <f>VLOOKUP($CQ74,'FP Haupt'!$A:$O,15,FALSE)</f>
        <v>#N/A</v>
      </c>
      <c r="CN74" s="120" t="e">
        <f>VLOOKUP($CQ74,'Anlage 1d'!$A:$O,15,FALSE)</f>
        <v>#N/A</v>
      </c>
      <c r="CO74" s="120" t="e">
        <f>VLOOKUP($CQ74,'Anlage 1e'!$A:$Q,17,FALSE)</f>
        <v>#N/A</v>
      </c>
      <c r="CP74" s="120" t="e">
        <f>VLOOKUP($CQ74,'FP Beleg'!$A:$P,16,FALSE)</f>
        <v>#N/A</v>
      </c>
      <c r="CQ74" s="119" t="str">
        <f t="shared" si="34"/>
        <v/>
      </c>
    </row>
    <row r="75" spans="1:95" x14ac:dyDescent="0.2">
      <c r="A75" s="111"/>
      <c r="B75" s="112" t="str">
        <f>IF(A75="","",IF(ISERROR(VLOOKUP(MID(A75,1,4),'FP Haupt'!$A:$M,4,FALSE)),"keine DRG gemäß FPV",VLOOKUP(MID(A75,1,4),'FP Haupt'!$A:$M,4,FALSE)))</f>
        <v/>
      </c>
      <c r="C75" s="113">
        <f t="shared" si="39"/>
        <v>0</v>
      </c>
      <c r="D75" s="114" t="str">
        <f t="shared" si="1"/>
        <v/>
      </c>
      <c r="E75" s="114" t="str">
        <f t="shared" si="2"/>
        <v/>
      </c>
      <c r="F75" s="115"/>
      <c r="G75" s="115"/>
      <c r="H75" s="116" t="str">
        <f t="shared" si="3"/>
        <v/>
      </c>
      <c r="I75" s="117">
        <f t="shared" si="4"/>
        <v>0</v>
      </c>
      <c r="J75" s="115"/>
      <c r="K75" s="115"/>
      <c r="L75" s="116" t="str">
        <f t="shared" si="5"/>
        <v/>
      </c>
      <c r="M75" s="114">
        <f t="shared" si="6"/>
        <v>0</v>
      </c>
      <c r="N75" s="115"/>
      <c r="O75" s="115"/>
      <c r="P75" s="116" t="str">
        <f t="shared" si="7"/>
        <v/>
      </c>
      <c r="Q75" s="114">
        <f t="shared" si="8"/>
        <v>0</v>
      </c>
      <c r="R75" s="115"/>
      <c r="S75" s="115"/>
      <c r="T75" s="116" t="str">
        <f t="shared" si="9"/>
        <v/>
      </c>
      <c r="U75" s="114">
        <f t="shared" si="10"/>
        <v>0</v>
      </c>
      <c r="V75" s="115"/>
      <c r="W75" s="115"/>
      <c r="X75" s="116" t="str">
        <f t="shared" si="11"/>
        <v/>
      </c>
      <c r="Y75" s="117">
        <f t="shared" si="12"/>
        <v>0</v>
      </c>
      <c r="Z75" s="115"/>
      <c r="AA75" s="602" t="str">
        <f t="shared" si="35"/>
        <v/>
      </c>
      <c r="AB75" s="603">
        <f t="shared" si="36"/>
        <v>0</v>
      </c>
      <c r="AC75" s="118"/>
      <c r="AG75" s="119" t="str">
        <f t="shared" si="13"/>
        <v>Z</v>
      </c>
      <c r="AH75" s="119">
        <f t="shared" si="14"/>
        <v>9</v>
      </c>
      <c r="AI75" s="119" t="e">
        <f t="shared" si="15"/>
        <v>#N/A</v>
      </c>
      <c r="AJ75" s="120" t="e">
        <f>VLOOKUP($AS75,'FP Haupt'!$A:$M,6,FALSE)</f>
        <v>#N/A</v>
      </c>
      <c r="AK75" s="120" t="e">
        <f>VLOOKUP($AS75,'FP Beleg'!$A:$M,4,FALSE)</f>
        <v>#N/A</v>
      </c>
      <c r="AL75" s="120" t="e">
        <f>VLOOKUP($AS75,'FP Beleg'!$A:$M,5,FALSE)</f>
        <v>#N/A</v>
      </c>
      <c r="AM75" s="120" t="e">
        <f>VLOOKUP($AS75,'FP Beleg'!$A:$M,6,FALSE)</f>
        <v>#N/A</v>
      </c>
      <c r="AN75" s="120" t="e">
        <f>VLOOKUP($AS75,'FP Beleg'!$A:$M,7,FALSE)</f>
        <v>#N/A</v>
      </c>
      <c r="AO75" s="120" t="e">
        <f>VLOOKUP($AS75,'Anlage 1d'!$A:$M,4,FALSE)</f>
        <v>#N/A</v>
      </c>
      <c r="AP75" s="120" t="e">
        <f>VLOOKUP($AS75,'Anlage 1e'!$A:$M,4,FALSE)</f>
        <v>#N/A</v>
      </c>
      <c r="AQ75" s="120" t="e">
        <f>VLOOKUP($AS75,'Anlage 1e'!$A:$M,5,FALSE)</f>
        <v>#N/A</v>
      </c>
      <c r="AR75" s="120" t="e">
        <f>VLOOKUP($AS75,'FP Haupt'!$A:$M,5,FALSE)</f>
        <v>#N/A</v>
      </c>
      <c r="AS75" s="119" t="str">
        <f t="shared" si="16"/>
        <v/>
      </c>
      <c r="AV75" s="119" t="str">
        <f t="shared" si="17"/>
        <v>2</v>
      </c>
      <c r="AW75" s="119">
        <f t="shared" si="18"/>
        <v>1</v>
      </c>
      <c r="AX75" s="119" t="e">
        <f t="shared" si="19"/>
        <v>#N/A</v>
      </c>
      <c r="AY75" s="120" t="e">
        <f>VLOOKUP($BC75,'FP Haupt'!$A:$M,9,FALSE)</f>
        <v>#N/A</v>
      </c>
      <c r="AZ75" s="120" t="e">
        <f>VLOOKUP($BC75,'Anlage 1d'!$A:$M,8,FALSE)</f>
        <v>#N/A</v>
      </c>
      <c r="BA75" s="120" t="e">
        <f>VLOOKUP($BC75,'Anlage 1e'!$A:$M,10,FALSE)</f>
        <v>#N/A</v>
      </c>
      <c r="BB75" s="120" t="e">
        <f>VLOOKUP($BC75,'FP Beleg'!$A:$M,10,FALSE)</f>
        <v>#N/A</v>
      </c>
      <c r="BC75" s="119" t="str">
        <f t="shared" si="20"/>
        <v/>
      </c>
      <c r="BF75" s="119" t="str">
        <f t="shared" si="21"/>
        <v>2</v>
      </c>
      <c r="BG75" s="119">
        <f t="shared" si="22"/>
        <v>1</v>
      </c>
      <c r="BH75" s="119" t="e">
        <f t="shared" si="23"/>
        <v>#N/A</v>
      </c>
      <c r="BI75" s="120" t="e">
        <f>VLOOKUP($BM75,'FP Haupt'!$A:$M,12,FALSE)</f>
        <v>#N/A</v>
      </c>
      <c r="BJ75" s="120" t="e">
        <f>VLOOKUP($BM75,'Anlage 1d'!$A:$M,11,FALSE)</f>
        <v>#N/A</v>
      </c>
      <c r="BK75" s="120" t="e">
        <f>VLOOKUP($BM75,'Anlage 1e'!$A:$M,13,FALSE)</f>
        <v>#N/A</v>
      </c>
      <c r="BL75" s="120" t="e">
        <f>VLOOKUP($BM75,'FP Beleg'!$A:$M,13,FALSE)</f>
        <v>#N/A</v>
      </c>
      <c r="BM75" s="119" t="str">
        <f t="shared" si="24"/>
        <v/>
      </c>
      <c r="BP75" s="119" t="str">
        <f t="shared" si="25"/>
        <v>2</v>
      </c>
      <c r="BQ75" s="119">
        <f t="shared" si="26"/>
        <v>1</v>
      </c>
      <c r="BR75" s="119" t="e">
        <f t="shared" si="27"/>
        <v>#N/A</v>
      </c>
      <c r="BS75" s="120" t="e">
        <f>VLOOKUP($BW75,'FP Haupt'!$A:$M,12,FALSE)</f>
        <v>#N/A</v>
      </c>
      <c r="BT75" s="120" t="e">
        <f>VLOOKUP($BW75,'Anlage 1d'!$A:$M,11,FALSE)</f>
        <v>#N/A</v>
      </c>
      <c r="BU75" s="120" t="e">
        <f>VLOOKUP($BW75,'Anlage 1e'!$A:$M,13,FALSE)</f>
        <v>#N/A</v>
      </c>
      <c r="BV75" s="120" t="e">
        <f>VLOOKUP($BW75,'FP Beleg'!$A:$M,13,FALSE)</f>
        <v>#N/A</v>
      </c>
      <c r="BW75" s="119" t="str">
        <f t="shared" si="28"/>
        <v/>
      </c>
      <c r="BZ75" s="119" t="str">
        <f t="shared" si="29"/>
        <v>2</v>
      </c>
      <c r="CA75" s="119">
        <f t="shared" si="30"/>
        <v>1</v>
      </c>
      <c r="CB75" s="119" t="e">
        <f t="shared" si="31"/>
        <v>#N/A</v>
      </c>
      <c r="CC75" s="120" t="e">
        <f>VLOOKUP($CG75,'FP Haupt'!$A:$M,11,FALSE)</f>
        <v>#N/A</v>
      </c>
      <c r="CD75" s="120" t="e">
        <f>VLOOKUP($CG75,'Anlage 1d'!$A:$M,10,FALSE)</f>
        <v>#N/A</v>
      </c>
      <c r="CE75" s="120" t="e">
        <f>VLOOKUP($CG75,'Anlage 1e'!$A:$M,12,FALSE)</f>
        <v>#N/A</v>
      </c>
      <c r="CF75" s="120" t="e">
        <f>VLOOKUP($CG75,'FP Beleg'!$A:$M,12,FALSE)</f>
        <v>#N/A</v>
      </c>
      <c r="CG75" s="119" t="str">
        <f t="shared" si="32"/>
        <v/>
      </c>
      <c r="CJ75" s="119" t="str">
        <f t="shared" si="33"/>
        <v>2</v>
      </c>
      <c r="CK75" s="119">
        <f t="shared" si="37"/>
        <v>1</v>
      </c>
      <c r="CL75" s="119" t="e">
        <f t="shared" si="38"/>
        <v>#N/A</v>
      </c>
      <c r="CM75" s="120" t="e">
        <f>VLOOKUP($CQ75,'FP Haupt'!$A:$O,15,FALSE)</f>
        <v>#N/A</v>
      </c>
      <c r="CN75" s="120" t="e">
        <f>VLOOKUP($CQ75,'Anlage 1d'!$A:$O,15,FALSE)</f>
        <v>#N/A</v>
      </c>
      <c r="CO75" s="120" t="e">
        <f>VLOOKUP($CQ75,'Anlage 1e'!$A:$Q,17,FALSE)</f>
        <v>#N/A</v>
      </c>
      <c r="CP75" s="120" t="e">
        <f>VLOOKUP($CQ75,'FP Beleg'!$A:$P,16,FALSE)</f>
        <v>#N/A</v>
      </c>
      <c r="CQ75" s="119" t="str">
        <f t="shared" si="34"/>
        <v/>
      </c>
    </row>
    <row r="76" spans="1:95" x14ac:dyDescent="0.2">
      <c r="A76" s="111"/>
      <c r="B76" s="112" t="str">
        <f>IF(A76="","",IF(ISERROR(VLOOKUP(MID(A76,1,4),'FP Haupt'!$A:$M,4,FALSE)),"keine DRG gemäß FPV",VLOOKUP(MID(A76,1,4),'FP Haupt'!$A:$M,4,FALSE)))</f>
        <v/>
      </c>
      <c r="C76" s="113">
        <f t="shared" si="39"/>
        <v>0</v>
      </c>
      <c r="D76" s="114" t="str">
        <f t="shared" si="1"/>
        <v/>
      </c>
      <c r="E76" s="114" t="str">
        <f t="shared" si="2"/>
        <v/>
      </c>
      <c r="F76" s="115"/>
      <c r="G76" s="115"/>
      <c r="H76" s="116" t="str">
        <f t="shared" si="3"/>
        <v/>
      </c>
      <c r="I76" s="117">
        <f t="shared" si="4"/>
        <v>0</v>
      </c>
      <c r="J76" s="115"/>
      <c r="K76" s="115"/>
      <c r="L76" s="116" t="str">
        <f t="shared" si="5"/>
        <v/>
      </c>
      <c r="M76" s="114">
        <f t="shared" si="6"/>
        <v>0</v>
      </c>
      <c r="N76" s="115"/>
      <c r="O76" s="115"/>
      <c r="P76" s="116" t="str">
        <f t="shared" si="7"/>
        <v/>
      </c>
      <c r="Q76" s="114">
        <f t="shared" si="8"/>
        <v>0</v>
      </c>
      <c r="R76" s="115"/>
      <c r="S76" s="115"/>
      <c r="T76" s="116" t="str">
        <f t="shared" si="9"/>
        <v/>
      </c>
      <c r="U76" s="114">
        <f t="shared" si="10"/>
        <v>0</v>
      </c>
      <c r="V76" s="115"/>
      <c r="W76" s="115"/>
      <c r="X76" s="116" t="str">
        <f t="shared" si="11"/>
        <v/>
      </c>
      <c r="Y76" s="117">
        <f t="shared" si="12"/>
        <v>0</v>
      </c>
      <c r="Z76" s="115"/>
      <c r="AA76" s="602" t="str">
        <f t="shared" si="35"/>
        <v/>
      </c>
      <c r="AB76" s="603">
        <f t="shared" si="36"/>
        <v>0</v>
      </c>
      <c r="AC76" s="118"/>
      <c r="AG76" s="119" t="str">
        <f t="shared" si="13"/>
        <v>Z</v>
      </c>
      <c r="AH76" s="119">
        <f t="shared" si="14"/>
        <v>9</v>
      </c>
      <c r="AI76" s="119" t="e">
        <f t="shared" si="15"/>
        <v>#N/A</v>
      </c>
      <c r="AJ76" s="120" t="e">
        <f>VLOOKUP($AS76,'FP Haupt'!$A:$M,6,FALSE)</f>
        <v>#N/A</v>
      </c>
      <c r="AK76" s="120" t="e">
        <f>VLOOKUP($AS76,'FP Beleg'!$A:$M,4,FALSE)</f>
        <v>#N/A</v>
      </c>
      <c r="AL76" s="120" t="e">
        <f>VLOOKUP($AS76,'FP Beleg'!$A:$M,5,FALSE)</f>
        <v>#N/A</v>
      </c>
      <c r="AM76" s="120" t="e">
        <f>VLOOKUP($AS76,'FP Beleg'!$A:$M,6,FALSE)</f>
        <v>#N/A</v>
      </c>
      <c r="AN76" s="120" t="e">
        <f>VLOOKUP($AS76,'FP Beleg'!$A:$M,7,FALSE)</f>
        <v>#N/A</v>
      </c>
      <c r="AO76" s="120" t="e">
        <f>VLOOKUP($AS76,'Anlage 1d'!$A:$M,4,FALSE)</f>
        <v>#N/A</v>
      </c>
      <c r="AP76" s="120" t="e">
        <f>VLOOKUP($AS76,'Anlage 1e'!$A:$M,4,FALSE)</f>
        <v>#N/A</v>
      </c>
      <c r="AQ76" s="120" t="e">
        <f>VLOOKUP($AS76,'Anlage 1e'!$A:$M,5,FALSE)</f>
        <v>#N/A</v>
      </c>
      <c r="AR76" s="120" t="e">
        <f>VLOOKUP($AS76,'FP Haupt'!$A:$M,5,FALSE)</f>
        <v>#N/A</v>
      </c>
      <c r="AS76" s="119" t="str">
        <f t="shared" si="16"/>
        <v/>
      </c>
      <c r="AV76" s="119" t="str">
        <f t="shared" si="17"/>
        <v>2</v>
      </c>
      <c r="AW76" s="119">
        <f t="shared" si="18"/>
        <v>1</v>
      </c>
      <c r="AX76" s="119" t="e">
        <f t="shared" si="19"/>
        <v>#N/A</v>
      </c>
      <c r="AY76" s="120" t="e">
        <f>VLOOKUP($BC76,'FP Haupt'!$A:$M,9,FALSE)</f>
        <v>#N/A</v>
      </c>
      <c r="AZ76" s="120" t="e">
        <f>VLOOKUP($BC76,'Anlage 1d'!$A:$M,8,FALSE)</f>
        <v>#N/A</v>
      </c>
      <c r="BA76" s="120" t="e">
        <f>VLOOKUP($BC76,'Anlage 1e'!$A:$M,10,FALSE)</f>
        <v>#N/A</v>
      </c>
      <c r="BB76" s="120" t="e">
        <f>VLOOKUP($BC76,'FP Beleg'!$A:$M,10,FALSE)</f>
        <v>#N/A</v>
      </c>
      <c r="BC76" s="119" t="str">
        <f t="shared" si="20"/>
        <v/>
      </c>
      <c r="BF76" s="119" t="str">
        <f t="shared" si="21"/>
        <v>2</v>
      </c>
      <c r="BG76" s="119">
        <f t="shared" si="22"/>
        <v>1</v>
      </c>
      <c r="BH76" s="119" t="e">
        <f t="shared" si="23"/>
        <v>#N/A</v>
      </c>
      <c r="BI76" s="120" t="e">
        <f>VLOOKUP($BM76,'FP Haupt'!$A:$M,12,FALSE)</f>
        <v>#N/A</v>
      </c>
      <c r="BJ76" s="120" t="e">
        <f>VLOOKUP($BM76,'Anlage 1d'!$A:$M,11,FALSE)</f>
        <v>#N/A</v>
      </c>
      <c r="BK76" s="120" t="e">
        <f>VLOOKUP($BM76,'Anlage 1e'!$A:$M,13,FALSE)</f>
        <v>#N/A</v>
      </c>
      <c r="BL76" s="120" t="e">
        <f>VLOOKUP($BM76,'FP Beleg'!$A:$M,13,FALSE)</f>
        <v>#N/A</v>
      </c>
      <c r="BM76" s="119" t="str">
        <f t="shared" si="24"/>
        <v/>
      </c>
      <c r="BP76" s="119" t="str">
        <f t="shared" si="25"/>
        <v>2</v>
      </c>
      <c r="BQ76" s="119">
        <f t="shared" si="26"/>
        <v>1</v>
      </c>
      <c r="BR76" s="119" t="e">
        <f t="shared" si="27"/>
        <v>#N/A</v>
      </c>
      <c r="BS76" s="120" t="e">
        <f>VLOOKUP($BW76,'FP Haupt'!$A:$M,12,FALSE)</f>
        <v>#N/A</v>
      </c>
      <c r="BT76" s="120" t="e">
        <f>VLOOKUP($BW76,'Anlage 1d'!$A:$M,11,FALSE)</f>
        <v>#N/A</v>
      </c>
      <c r="BU76" s="120" t="e">
        <f>VLOOKUP($BW76,'Anlage 1e'!$A:$M,13,FALSE)</f>
        <v>#N/A</v>
      </c>
      <c r="BV76" s="120" t="e">
        <f>VLOOKUP($BW76,'FP Beleg'!$A:$M,13,FALSE)</f>
        <v>#N/A</v>
      </c>
      <c r="BW76" s="119" t="str">
        <f t="shared" si="28"/>
        <v/>
      </c>
      <c r="BZ76" s="119" t="str">
        <f t="shared" si="29"/>
        <v>2</v>
      </c>
      <c r="CA76" s="119">
        <f t="shared" si="30"/>
        <v>1</v>
      </c>
      <c r="CB76" s="119" t="e">
        <f t="shared" si="31"/>
        <v>#N/A</v>
      </c>
      <c r="CC76" s="120" t="e">
        <f>VLOOKUP($CG76,'FP Haupt'!$A:$M,11,FALSE)</f>
        <v>#N/A</v>
      </c>
      <c r="CD76" s="120" t="e">
        <f>VLOOKUP($CG76,'Anlage 1d'!$A:$M,10,FALSE)</f>
        <v>#N/A</v>
      </c>
      <c r="CE76" s="120" t="e">
        <f>VLOOKUP($CG76,'Anlage 1e'!$A:$M,12,FALSE)</f>
        <v>#N/A</v>
      </c>
      <c r="CF76" s="120" t="e">
        <f>VLOOKUP($CG76,'FP Beleg'!$A:$M,12,FALSE)</f>
        <v>#N/A</v>
      </c>
      <c r="CG76" s="119" t="str">
        <f t="shared" si="32"/>
        <v/>
      </c>
      <c r="CJ76" s="119" t="str">
        <f t="shared" si="33"/>
        <v>2</v>
      </c>
      <c r="CK76" s="119">
        <f t="shared" si="37"/>
        <v>1</v>
      </c>
      <c r="CL76" s="119" t="e">
        <f t="shared" si="38"/>
        <v>#N/A</v>
      </c>
      <c r="CM76" s="120" t="e">
        <f>VLOOKUP($CQ76,'FP Haupt'!$A:$O,15,FALSE)</f>
        <v>#N/A</v>
      </c>
      <c r="CN76" s="120" t="e">
        <f>VLOOKUP($CQ76,'Anlage 1d'!$A:$O,15,FALSE)</f>
        <v>#N/A</v>
      </c>
      <c r="CO76" s="120" t="e">
        <f>VLOOKUP($CQ76,'Anlage 1e'!$A:$Q,17,FALSE)</f>
        <v>#N/A</v>
      </c>
      <c r="CP76" s="120" t="e">
        <f>VLOOKUP($CQ76,'FP Beleg'!$A:$P,16,FALSE)</f>
        <v>#N/A</v>
      </c>
      <c r="CQ76" s="119" t="str">
        <f t="shared" si="34"/>
        <v/>
      </c>
    </row>
    <row r="77" spans="1:95" x14ac:dyDescent="0.2">
      <c r="A77" s="111"/>
      <c r="B77" s="112" t="str">
        <f>IF(A77="","",IF(ISERROR(VLOOKUP(MID(A77,1,4),'FP Haupt'!$A:$M,4,FALSE)),"keine DRG gemäß FPV",VLOOKUP(MID(A77,1,4),'FP Haupt'!$A:$M,4,FALSE)))</f>
        <v/>
      </c>
      <c r="C77" s="113">
        <f t="shared" si="39"/>
        <v>0</v>
      </c>
      <c r="D77" s="114" t="str">
        <f t="shared" si="1"/>
        <v/>
      </c>
      <c r="E77" s="114" t="str">
        <f t="shared" si="2"/>
        <v/>
      </c>
      <c r="F77" s="115"/>
      <c r="G77" s="115"/>
      <c r="H77" s="116" t="str">
        <f t="shared" si="3"/>
        <v/>
      </c>
      <c r="I77" s="117">
        <f t="shared" si="4"/>
        <v>0</v>
      </c>
      <c r="J77" s="115"/>
      <c r="K77" s="115"/>
      <c r="L77" s="116" t="str">
        <f t="shared" si="5"/>
        <v/>
      </c>
      <c r="M77" s="114">
        <f t="shared" si="6"/>
        <v>0</v>
      </c>
      <c r="N77" s="115"/>
      <c r="O77" s="115"/>
      <c r="P77" s="116" t="str">
        <f t="shared" si="7"/>
        <v/>
      </c>
      <c r="Q77" s="114">
        <f t="shared" si="8"/>
        <v>0</v>
      </c>
      <c r="R77" s="115"/>
      <c r="S77" s="115"/>
      <c r="T77" s="116" t="str">
        <f t="shared" si="9"/>
        <v/>
      </c>
      <c r="U77" s="114">
        <f t="shared" si="10"/>
        <v>0</v>
      </c>
      <c r="V77" s="115"/>
      <c r="W77" s="115"/>
      <c r="X77" s="116" t="str">
        <f t="shared" si="11"/>
        <v/>
      </c>
      <c r="Y77" s="117">
        <f t="shared" si="12"/>
        <v>0</v>
      </c>
      <c r="Z77" s="115"/>
      <c r="AA77" s="602" t="str">
        <f t="shared" si="35"/>
        <v/>
      </c>
      <c r="AB77" s="603">
        <f t="shared" si="36"/>
        <v>0</v>
      </c>
      <c r="AC77" s="118"/>
      <c r="AG77" s="119" t="str">
        <f t="shared" si="13"/>
        <v>Z</v>
      </c>
      <c r="AH77" s="119">
        <f t="shared" si="14"/>
        <v>9</v>
      </c>
      <c r="AI77" s="119" t="e">
        <f t="shared" si="15"/>
        <v>#N/A</v>
      </c>
      <c r="AJ77" s="120" t="e">
        <f>VLOOKUP($AS77,'FP Haupt'!$A:$M,6,FALSE)</f>
        <v>#N/A</v>
      </c>
      <c r="AK77" s="120" t="e">
        <f>VLOOKUP($AS77,'FP Beleg'!$A:$M,4,FALSE)</f>
        <v>#N/A</v>
      </c>
      <c r="AL77" s="120" t="e">
        <f>VLOOKUP($AS77,'FP Beleg'!$A:$M,5,FALSE)</f>
        <v>#N/A</v>
      </c>
      <c r="AM77" s="120" t="e">
        <f>VLOOKUP($AS77,'FP Beleg'!$A:$M,6,FALSE)</f>
        <v>#N/A</v>
      </c>
      <c r="AN77" s="120" t="e">
        <f>VLOOKUP($AS77,'FP Beleg'!$A:$M,7,FALSE)</f>
        <v>#N/A</v>
      </c>
      <c r="AO77" s="120" t="e">
        <f>VLOOKUP($AS77,'Anlage 1d'!$A:$M,4,FALSE)</f>
        <v>#N/A</v>
      </c>
      <c r="AP77" s="120" t="e">
        <f>VLOOKUP($AS77,'Anlage 1e'!$A:$M,4,FALSE)</f>
        <v>#N/A</v>
      </c>
      <c r="AQ77" s="120" t="e">
        <f>VLOOKUP($AS77,'Anlage 1e'!$A:$M,5,FALSE)</f>
        <v>#N/A</v>
      </c>
      <c r="AR77" s="120" t="e">
        <f>VLOOKUP($AS77,'FP Haupt'!$A:$M,5,FALSE)</f>
        <v>#N/A</v>
      </c>
      <c r="AS77" s="119" t="str">
        <f t="shared" si="16"/>
        <v/>
      </c>
      <c r="AV77" s="119" t="str">
        <f t="shared" si="17"/>
        <v>2</v>
      </c>
      <c r="AW77" s="119">
        <f t="shared" si="18"/>
        <v>1</v>
      </c>
      <c r="AX77" s="119" t="e">
        <f t="shared" si="19"/>
        <v>#N/A</v>
      </c>
      <c r="AY77" s="120" t="e">
        <f>VLOOKUP($BC77,'FP Haupt'!$A:$M,9,FALSE)</f>
        <v>#N/A</v>
      </c>
      <c r="AZ77" s="120" t="e">
        <f>VLOOKUP($BC77,'Anlage 1d'!$A:$M,8,FALSE)</f>
        <v>#N/A</v>
      </c>
      <c r="BA77" s="120" t="e">
        <f>VLOOKUP($BC77,'Anlage 1e'!$A:$M,10,FALSE)</f>
        <v>#N/A</v>
      </c>
      <c r="BB77" s="120" t="e">
        <f>VLOOKUP($BC77,'FP Beleg'!$A:$M,10,FALSE)</f>
        <v>#N/A</v>
      </c>
      <c r="BC77" s="119" t="str">
        <f t="shared" si="20"/>
        <v/>
      </c>
      <c r="BF77" s="119" t="str">
        <f t="shared" si="21"/>
        <v>2</v>
      </c>
      <c r="BG77" s="119">
        <f t="shared" si="22"/>
        <v>1</v>
      </c>
      <c r="BH77" s="119" t="e">
        <f t="shared" si="23"/>
        <v>#N/A</v>
      </c>
      <c r="BI77" s="120" t="e">
        <f>VLOOKUP($BM77,'FP Haupt'!$A:$M,12,FALSE)</f>
        <v>#N/A</v>
      </c>
      <c r="BJ77" s="120" t="e">
        <f>VLOOKUP($BM77,'Anlage 1d'!$A:$M,11,FALSE)</f>
        <v>#N/A</v>
      </c>
      <c r="BK77" s="120" t="e">
        <f>VLOOKUP($BM77,'Anlage 1e'!$A:$M,13,FALSE)</f>
        <v>#N/A</v>
      </c>
      <c r="BL77" s="120" t="e">
        <f>VLOOKUP($BM77,'FP Beleg'!$A:$M,13,FALSE)</f>
        <v>#N/A</v>
      </c>
      <c r="BM77" s="119" t="str">
        <f t="shared" si="24"/>
        <v/>
      </c>
      <c r="BP77" s="119" t="str">
        <f t="shared" si="25"/>
        <v>2</v>
      </c>
      <c r="BQ77" s="119">
        <f t="shared" si="26"/>
        <v>1</v>
      </c>
      <c r="BR77" s="119" t="e">
        <f t="shared" si="27"/>
        <v>#N/A</v>
      </c>
      <c r="BS77" s="120" t="e">
        <f>VLOOKUP($BW77,'FP Haupt'!$A:$M,12,FALSE)</f>
        <v>#N/A</v>
      </c>
      <c r="BT77" s="120" t="e">
        <f>VLOOKUP($BW77,'Anlage 1d'!$A:$M,11,FALSE)</f>
        <v>#N/A</v>
      </c>
      <c r="BU77" s="120" t="e">
        <f>VLOOKUP($BW77,'Anlage 1e'!$A:$M,13,FALSE)</f>
        <v>#N/A</v>
      </c>
      <c r="BV77" s="120" t="e">
        <f>VLOOKUP($BW77,'FP Beleg'!$A:$M,13,FALSE)</f>
        <v>#N/A</v>
      </c>
      <c r="BW77" s="119" t="str">
        <f t="shared" si="28"/>
        <v/>
      </c>
      <c r="BZ77" s="119" t="str">
        <f t="shared" si="29"/>
        <v>2</v>
      </c>
      <c r="CA77" s="119">
        <f t="shared" si="30"/>
        <v>1</v>
      </c>
      <c r="CB77" s="119" t="e">
        <f t="shared" si="31"/>
        <v>#N/A</v>
      </c>
      <c r="CC77" s="120" t="e">
        <f>VLOOKUP($CG77,'FP Haupt'!$A:$M,11,FALSE)</f>
        <v>#N/A</v>
      </c>
      <c r="CD77" s="120" t="e">
        <f>VLOOKUP($CG77,'Anlage 1d'!$A:$M,10,FALSE)</f>
        <v>#N/A</v>
      </c>
      <c r="CE77" s="120" t="e">
        <f>VLOOKUP($CG77,'Anlage 1e'!$A:$M,12,FALSE)</f>
        <v>#N/A</v>
      </c>
      <c r="CF77" s="120" t="e">
        <f>VLOOKUP($CG77,'FP Beleg'!$A:$M,12,FALSE)</f>
        <v>#N/A</v>
      </c>
      <c r="CG77" s="119" t="str">
        <f t="shared" si="32"/>
        <v/>
      </c>
      <c r="CJ77" s="119" t="str">
        <f t="shared" si="33"/>
        <v>2</v>
      </c>
      <c r="CK77" s="119">
        <f t="shared" si="37"/>
        <v>1</v>
      </c>
      <c r="CL77" s="119" t="e">
        <f t="shared" si="38"/>
        <v>#N/A</v>
      </c>
      <c r="CM77" s="120" t="e">
        <f>VLOOKUP($CQ77,'FP Haupt'!$A:$O,15,FALSE)</f>
        <v>#N/A</v>
      </c>
      <c r="CN77" s="120" t="e">
        <f>VLOOKUP($CQ77,'Anlage 1d'!$A:$O,15,FALSE)</f>
        <v>#N/A</v>
      </c>
      <c r="CO77" s="120" t="e">
        <f>VLOOKUP($CQ77,'Anlage 1e'!$A:$Q,17,FALSE)</f>
        <v>#N/A</v>
      </c>
      <c r="CP77" s="120" t="e">
        <f>VLOOKUP($CQ77,'FP Beleg'!$A:$P,16,FALSE)</f>
        <v>#N/A</v>
      </c>
      <c r="CQ77" s="119" t="str">
        <f t="shared" si="34"/>
        <v/>
      </c>
    </row>
    <row r="78" spans="1:95" x14ac:dyDescent="0.2">
      <c r="A78" s="111"/>
      <c r="B78" s="112" t="str">
        <f>IF(A78="","",IF(ISERROR(VLOOKUP(MID(A78,1,4),'FP Haupt'!$A:$M,4,FALSE)),"keine DRG gemäß FPV",VLOOKUP(MID(A78,1,4),'FP Haupt'!$A:$M,4,FALSE)))</f>
        <v/>
      </c>
      <c r="C78" s="113">
        <f t="shared" si="39"/>
        <v>0</v>
      </c>
      <c r="D78" s="114" t="str">
        <f t="shared" si="1"/>
        <v/>
      </c>
      <c r="E78" s="114" t="str">
        <f t="shared" si="2"/>
        <v/>
      </c>
      <c r="F78" s="115"/>
      <c r="G78" s="115"/>
      <c r="H78" s="116" t="str">
        <f t="shared" si="3"/>
        <v/>
      </c>
      <c r="I78" s="117">
        <f t="shared" si="4"/>
        <v>0</v>
      </c>
      <c r="J78" s="115"/>
      <c r="K78" s="115"/>
      <c r="L78" s="116" t="str">
        <f t="shared" si="5"/>
        <v/>
      </c>
      <c r="M78" s="114">
        <f t="shared" si="6"/>
        <v>0</v>
      </c>
      <c r="N78" s="115"/>
      <c r="O78" s="115"/>
      <c r="P78" s="116" t="str">
        <f t="shared" si="7"/>
        <v/>
      </c>
      <c r="Q78" s="114">
        <f t="shared" si="8"/>
        <v>0</v>
      </c>
      <c r="R78" s="115"/>
      <c r="S78" s="115"/>
      <c r="T78" s="116" t="str">
        <f t="shared" si="9"/>
        <v/>
      </c>
      <c r="U78" s="114">
        <f t="shared" si="10"/>
        <v>0</v>
      </c>
      <c r="V78" s="115"/>
      <c r="W78" s="115"/>
      <c r="X78" s="116" t="str">
        <f t="shared" si="11"/>
        <v/>
      </c>
      <c r="Y78" s="117">
        <f t="shared" si="12"/>
        <v>0</v>
      </c>
      <c r="Z78" s="115"/>
      <c r="AA78" s="602" t="str">
        <f t="shared" si="35"/>
        <v/>
      </c>
      <c r="AB78" s="603">
        <f t="shared" si="36"/>
        <v>0</v>
      </c>
      <c r="AC78" s="118"/>
      <c r="AG78" s="119" t="str">
        <f t="shared" si="13"/>
        <v>Z</v>
      </c>
      <c r="AH78" s="119">
        <f t="shared" si="14"/>
        <v>9</v>
      </c>
      <c r="AI78" s="119" t="e">
        <f t="shared" si="15"/>
        <v>#N/A</v>
      </c>
      <c r="AJ78" s="120" t="e">
        <f>VLOOKUP($AS78,'FP Haupt'!$A:$M,6,FALSE)</f>
        <v>#N/A</v>
      </c>
      <c r="AK78" s="120" t="e">
        <f>VLOOKUP($AS78,'FP Beleg'!$A:$M,4,FALSE)</f>
        <v>#N/A</v>
      </c>
      <c r="AL78" s="120" t="e">
        <f>VLOOKUP($AS78,'FP Beleg'!$A:$M,5,FALSE)</f>
        <v>#N/A</v>
      </c>
      <c r="AM78" s="120" t="e">
        <f>VLOOKUP($AS78,'FP Beleg'!$A:$M,6,FALSE)</f>
        <v>#N/A</v>
      </c>
      <c r="AN78" s="120" t="e">
        <f>VLOOKUP($AS78,'FP Beleg'!$A:$M,7,FALSE)</f>
        <v>#N/A</v>
      </c>
      <c r="AO78" s="120" t="e">
        <f>VLOOKUP($AS78,'Anlage 1d'!$A:$M,4,FALSE)</f>
        <v>#N/A</v>
      </c>
      <c r="AP78" s="120" t="e">
        <f>VLOOKUP($AS78,'Anlage 1e'!$A:$M,4,FALSE)</f>
        <v>#N/A</v>
      </c>
      <c r="AQ78" s="120" t="e">
        <f>VLOOKUP($AS78,'Anlage 1e'!$A:$M,5,FALSE)</f>
        <v>#N/A</v>
      </c>
      <c r="AR78" s="120" t="e">
        <f>VLOOKUP($AS78,'FP Haupt'!$A:$M,5,FALSE)</f>
        <v>#N/A</v>
      </c>
      <c r="AS78" s="119" t="str">
        <f t="shared" si="16"/>
        <v/>
      </c>
      <c r="AV78" s="119" t="str">
        <f t="shared" si="17"/>
        <v>2</v>
      </c>
      <c r="AW78" s="119">
        <f t="shared" si="18"/>
        <v>1</v>
      </c>
      <c r="AX78" s="119" t="e">
        <f t="shared" si="19"/>
        <v>#N/A</v>
      </c>
      <c r="AY78" s="120" t="e">
        <f>VLOOKUP($BC78,'FP Haupt'!$A:$M,9,FALSE)</f>
        <v>#N/A</v>
      </c>
      <c r="AZ78" s="120" t="e">
        <f>VLOOKUP($BC78,'Anlage 1d'!$A:$M,8,FALSE)</f>
        <v>#N/A</v>
      </c>
      <c r="BA78" s="120" t="e">
        <f>VLOOKUP($BC78,'Anlage 1e'!$A:$M,10,FALSE)</f>
        <v>#N/A</v>
      </c>
      <c r="BB78" s="120" t="e">
        <f>VLOOKUP($BC78,'FP Beleg'!$A:$M,10,FALSE)</f>
        <v>#N/A</v>
      </c>
      <c r="BC78" s="119" t="str">
        <f t="shared" si="20"/>
        <v/>
      </c>
      <c r="BF78" s="119" t="str">
        <f t="shared" si="21"/>
        <v>2</v>
      </c>
      <c r="BG78" s="119">
        <f t="shared" si="22"/>
        <v>1</v>
      </c>
      <c r="BH78" s="119" t="e">
        <f t="shared" si="23"/>
        <v>#N/A</v>
      </c>
      <c r="BI78" s="120" t="e">
        <f>VLOOKUP($BM78,'FP Haupt'!$A:$M,12,FALSE)</f>
        <v>#N/A</v>
      </c>
      <c r="BJ78" s="120" t="e">
        <f>VLOOKUP($BM78,'Anlage 1d'!$A:$M,11,FALSE)</f>
        <v>#N/A</v>
      </c>
      <c r="BK78" s="120" t="e">
        <f>VLOOKUP($BM78,'Anlage 1e'!$A:$M,13,FALSE)</f>
        <v>#N/A</v>
      </c>
      <c r="BL78" s="120" t="e">
        <f>VLOOKUP($BM78,'FP Beleg'!$A:$M,13,FALSE)</f>
        <v>#N/A</v>
      </c>
      <c r="BM78" s="119" t="str">
        <f t="shared" si="24"/>
        <v/>
      </c>
      <c r="BP78" s="119" t="str">
        <f t="shared" si="25"/>
        <v>2</v>
      </c>
      <c r="BQ78" s="119">
        <f t="shared" si="26"/>
        <v>1</v>
      </c>
      <c r="BR78" s="119" t="e">
        <f t="shared" si="27"/>
        <v>#N/A</v>
      </c>
      <c r="BS78" s="120" t="e">
        <f>VLOOKUP($BW78,'FP Haupt'!$A:$M,12,FALSE)</f>
        <v>#N/A</v>
      </c>
      <c r="BT78" s="120" t="e">
        <f>VLOOKUP($BW78,'Anlage 1d'!$A:$M,11,FALSE)</f>
        <v>#N/A</v>
      </c>
      <c r="BU78" s="120" t="e">
        <f>VLOOKUP($BW78,'Anlage 1e'!$A:$M,13,FALSE)</f>
        <v>#N/A</v>
      </c>
      <c r="BV78" s="120" t="e">
        <f>VLOOKUP($BW78,'FP Beleg'!$A:$M,13,FALSE)</f>
        <v>#N/A</v>
      </c>
      <c r="BW78" s="119" t="str">
        <f t="shared" si="28"/>
        <v/>
      </c>
      <c r="BZ78" s="119" t="str">
        <f t="shared" si="29"/>
        <v>2</v>
      </c>
      <c r="CA78" s="119">
        <f t="shared" si="30"/>
        <v>1</v>
      </c>
      <c r="CB78" s="119" t="e">
        <f t="shared" si="31"/>
        <v>#N/A</v>
      </c>
      <c r="CC78" s="120" t="e">
        <f>VLOOKUP($CG78,'FP Haupt'!$A:$M,11,FALSE)</f>
        <v>#N/A</v>
      </c>
      <c r="CD78" s="120" t="e">
        <f>VLOOKUP($CG78,'Anlage 1d'!$A:$M,10,FALSE)</f>
        <v>#N/A</v>
      </c>
      <c r="CE78" s="120" t="e">
        <f>VLOOKUP($CG78,'Anlage 1e'!$A:$M,12,FALSE)</f>
        <v>#N/A</v>
      </c>
      <c r="CF78" s="120" t="e">
        <f>VLOOKUP($CG78,'FP Beleg'!$A:$M,12,FALSE)</f>
        <v>#N/A</v>
      </c>
      <c r="CG78" s="119" t="str">
        <f t="shared" si="32"/>
        <v/>
      </c>
      <c r="CJ78" s="119" t="str">
        <f t="shared" si="33"/>
        <v>2</v>
      </c>
      <c r="CK78" s="119">
        <f t="shared" si="37"/>
        <v>1</v>
      </c>
      <c r="CL78" s="119" t="e">
        <f t="shared" si="38"/>
        <v>#N/A</v>
      </c>
      <c r="CM78" s="120" t="e">
        <f>VLOOKUP($CQ78,'FP Haupt'!$A:$O,15,FALSE)</f>
        <v>#N/A</v>
      </c>
      <c r="CN78" s="120" t="e">
        <f>VLOOKUP($CQ78,'Anlage 1d'!$A:$O,15,FALSE)</f>
        <v>#N/A</v>
      </c>
      <c r="CO78" s="120" t="e">
        <f>VLOOKUP($CQ78,'Anlage 1e'!$A:$Q,17,FALSE)</f>
        <v>#N/A</v>
      </c>
      <c r="CP78" s="120" t="e">
        <f>VLOOKUP($CQ78,'FP Beleg'!$A:$P,16,FALSE)</f>
        <v>#N/A</v>
      </c>
      <c r="CQ78" s="119" t="str">
        <f t="shared" si="34"/>
        <v/>
      </c>
    </row>
    <row r="79" spans="1:95" x14ac:dyDescent="0.2">
      <c r="A79" s="111"/>
      <c r="B79" s="112" t="str">
        <f>IF(A79="","",IF(ISERROR(VLOOKUP(MID(A79,1,4),'FP Haupt'!$A:$M,4,FALSE)),"keine DRG gemäß FPV",VLOOKUP(MID(A79,1,4),'FP Haupt'!$A:$M,4,FALSE)))</f>
        <v/>
      </c>
      <c r="C79" s="113">
        <f t="shared" si="39"/>
        <v>0</v>
      </c>
      <c r="D79" s="114" t="str">
        <f t="shared" si="1"/>
        <v/>
      </c>
      <c r="E79" s="114" t="str">
        <f t="shared" si="2"/>
        <v/>
      </c>
      <c r="F79" s="115"/>
      <c r="G79" s="115"/>
      <c r="H79" s="116" t="str">
        <f t="shared" si="3"/>
        <v/>
      </c>
      <c r="I79" s="117">
        <f t="shared" si="4"/>
        <v>0</v>
      </c>
      <c r="J79" s="115"/>
      <c r="K79" s="115"/>
      <c r="L79" s="116" t="str">
        <f t="shared" si="5"/>
        <v/>
      </c>
      <c r="M79" s="114">
        <f t="shared" si="6"/>
        <v>0</v>
      </c>
      <c r="N79" s="115"/>
      <c r="O79" s="115"/>
      <c r="P79" s="116" t="str">
        <f t="shared" si="7"/>
        <v/>
      </c>
      <c r="Q79" s="114">
        <f t="shared" si="8"/>
        <v>0</v>
      </c>
      <c r="R79" s="115"/>
      <c r="S79" s="115"/>
      <c r="T79" s="116" t="str">
        <f t="shared" si="9"/>
        <v/>
      </c>
      <c r="U79" s="114">
        <f t="shared" si="10"/>
        <v>0</v>
      </c>
      <c r="V79" s="115"/>
      <c r="W79" s="115"/>
      <c r="X79" s="116" t="str">
        <f t="shared" si="11"/>
        <v/>
      </c>
      <c r="Y79" s="117">
        <f t="shared" si="12"/>
        <v>0</v>
      </c>
      <c r="Z79" s="115"/>
      <c r="AA79" s="602" t="str">
        <f t="shared" si="35"/>
        <v/>
      </c>
      <c r="AB79" s="603">
        <f t="shared" si="36"/>
        <v>0</v>
      </c>
      <c r="AC79" s="118"/>
      <c r="AG79" s="119" t="str">
        <f t="shared" si="13"/>
        <v>Z</v>
      </c>
      <c r="AH79" s="119">
        <f t="shared" si="14"/>
        <v>9</v>
      </c>
      <c r="AI79" s="119" t="e">
        <f t="shared" si="15"/>
        <v>#N/A</v>
      </c>
      <c r="AJ79" s="120" t="e">
        <f>VLOOKUP($AS79,'FP Haupt'!$A:$M,6,FALSE)</f>
        <v>#N/A</v>
      </c>
      <c r="AK79" s="120" t="e">
        <f>VLOOKUP($AS79,'FP Beleg'!$A:$M,4,FALSE)</f>
        <v>#N/A</v>
      </c>
      <c r="AL79" s="120" t="e">
        <f>VLOOKUP($AS79,'FP Beleg'!$A:$M,5,FALSE)</f>
        <v>#N/A</v>
      </c>
      <c r="AM79" s="120" t="e">
        <f>VLOOKUP($AS79,'FP Beleg'!$A:$M,6,FALSE)</f>
        <v>#N/A</v>
      </c>
      <c r="AN79" s="120" t="e">
        <f>VLOOKUP($AS79,'FP Beleg'!$A:$M,7,FALSE)</f>
        <v>#N/A</v>
      </c>
      <c r="AO79" s="120" t="e">
        <f>VLOOKUP($AS79,'Anlage 1d'!$A:$M,4,FALSE)</f>
        <v>#N/A</v>
      </c>
      <c r="AP79" s="120" t="e">
        <f>VLOOKUP($AS79,'Anlage 1e'!$A:$M,4,FALSE)</f>
        <v>#N/A</v>
      </c>
      <c r="AQ79" s="120" t="e">
        <f>VLOOKUP($AS79,'Anlage 1e'!$A:$M,5,FALSE)</f>
        <v>#N/A</v>
      </c>
      <c r="AR79" s="120" t="e">
        <f>VLOOKUP($AS79,'FP Haupt'!$A:$M,5,FALSE)</f>
        <v>#N/A</v>
      </c>
      <c r="AS79" s="119" t="str">
        <f t="shared" si="16"/>
        <v/>
      </c>
      <c r="AV79" s="119" t="str">
        <f t="shared" si="17"/>
        <v>2</v>
      </c>
      <c r="AW79" s="119">
        <f t="shared" si="18"/>
        <v>1</v>
      </c>
      <c r="AX79" s="119" t="e">
        <f t="shared" si="19"/>
        <v>#N/A</v>
      </c>
      <c r="AY79" s="120" t="e">
        <f>VLOOKUP($BC79,'FP Haupt'!$A:$M,9,FALSE)</f>
        <v>#N/A</v>
      </c>
      <c r="AZ79" s="120" t="e">
        <f>VLOOKUP($BC79,'Anlage 1d'!$A:$M,8,FALSE)</f>
        <v>#N/A</v>
      </c>
      <c r="BA79" s="120" t="e">
        <f>VLOOKUP($BC79,'Anlage 1e'!$A:$M,10,FALSE)</f>
        <v>#N/A</v>
      </c>
      <c r="BB79" s="120" t="e">
        <f>VLOOKUP($BC79,'FP Beleg'!$A:$M,10,FALSE)</f>
        <v>#N/A</v>
      </c>
      <c r="BC79" s="119" t="str">
        <f t="shared" si="20"/>
        <v/>
      </c>
      <c r="BF79" s="119" t="str">
        <f t="shared" si="21"/>
        <v>2</v>
      </c>
      <c r="BG79" s="119">
        <f t="shared" si="22"/>
        <v>1</v>
      </c>
      <c r="BH79" s="119" t="e">
        <f t="shared" si="23"/>
        <v>#N/A</v>
      </c>
      <c r="BI79" s="120" t="e">
        <f>VLOOKUP($BM79,'FP Haupt'!$A:$M,12,FALSE)</f>
        <v>#N/A</v>
      </c>
      <c r="BJ79" s="120" t="e">
        <f>VLOOKUP($BM79,'Anlage 1d'!$A:$M,11,FALSE)</f>
        <v>#N/A</v>
      </c>
      <c r="BK79" s="120" t="e">
        <f>VLOOKUP($BM79,'Anlage 1e'!$A:$M,13,FALSE)</f>
        <v>#N/A</v>
      </c>
      <c r="BL79" s="120" t="e">
        <f>VLOOKUP($BM79,'FP Beleg'!$A:$M,13,FALSE)</f>
        <v>#N/A</v>
      </c>
      <c r="BM79" s="119" t="str">
        <f t="shared" si="24"/>
        <v/>
      </c>
      <c r="BP79" s="119" t="str">
        <f t="shared" si="25"/>
        <v>2</v>
      </c>
      <c r="BQ79" s="119">
        <f t="shared" si="26"/>
        <v>1</v>
      </c>
      <c r="BR79" s="119" t="e">
        <f t="shared" si="27"/>
        <v>#N/A</v>
      </c>
      <c r="BS79" s="120" t="e">
        <f>VLOOKUP($BW79,'FP Haupt'!$A:$M,12,FALSE)</f>
        <v>#N/A</v>
      </c>
      <c r="BT79" s="120" t="e">
        <f>VLOOKUP($BW79,'Anlage 1d'!$A:$M,11,FALSE)</f>
        <v>#N/A</v>
      </c>
      <c r="BU79" s="120" t="e">
        <f>VLOOKUP($BW79,'Anlage 1e'!$A:$M,13,FALSE)</f>
        <v>#N/A</v>
      </c>
      <c r="BV79" s="120" t="e">
        <f>VLOOKUP($BW79,'FP Beleg'!$A:$M,13,FALSE)</f>
        <v>#N/A</v>
      </c>
      <c r="BW79" s="119" t="str">
        <f t="shared" si="28"/>
        <v/>
      </c>
      <c r="BZ79" s="119" t="str">
        <f t="shared" si="29"/>
        <v>2</v>
      </c>
      <c r="CA79" s="119">
        <f t="shared" si="30"/>
        <v>1</v>
      </c>
      <c r="CB79" s="119" t="e">
        <f t="shared" si="31"/>
        <v>#N/A</v>
      </c>
      <c r="CC79" s="120" t="e">
        <f>VLOOKUP($CG79,'FP Haupt'!$A:$M,11,FALSE)</f>
        <v>#N/A</v>
      </c>
      <c r="CD79" s="120" t="e">
        <f>VLOOKUP($CG79,'Anlage 1d'!$A:$M,10,FALSE)</f>
        <v>#N/A</v>
      </c>
      <c r="CE79" s="120" t="e">
        <f>VLOOKUP($CG79,'Anlage 1e'!$A:$M,12,FALSE)</f>
        <v>#N/A</v>
      </c>
      <c r="CF79" s="120" t="e">
        <f>VLOOKUP($CG79,'FP Beleg'!$A:$M,12,FALSE)</f>
        <v>#N/A</v>
      </c>
      <c r="CG79" s="119" t="str">
        <f t="shared" si="32"/>
        <v/>
      </c>
      <c r="CJ79" s="119" t="str">
        <f t="shared" si="33"/>
        <v>2</v>
      </c>
      <c r="CK79" s="119">
        <f t="shared" si="37"/>
        <v>1</v>
      </c>
      <c r="CL79" s="119" t="e">
        <f t="shared" si="38"/>
        <v>#N/A</v>
      </c>
      <c r="CM79" s="120" t="e">
        <f>VLOOKUP($CQ79,'FP Haupt'!$A:$O,15,FALSE)</f>
        <v>#N/A</v>
      </c>
      <c r="CN79" s="120" t="e">
        <f>VLOOKUP($CQ79,'Anlage 1d'!$A:$O,15,FALSE)</f>
        <v>#N/A</v>
      </c>
      <c r="CO79" s="120" t="e">
        <f>VLOOKUP($CQ79,'Anlage 1e'!$A:$Q,17,FALSE)</f>
        <v>#N/A</v>
      </c>
      <c r="CP79" s="120" t="e">
        <f>VLOOKUP($CQ79,'FP Beleg'!$A:$P,16,FALSE)</f>
        <v>#N/A</v>
      </c>
      <c r="CQ79" s="119" t="str">
        <f t="shared" si="34"/>
        <v/>
      </c>
    </row>
    <row r="80" spans="1:95" x14ac:dyDescent="0.2">
      <c r="A80" s="111"/>
      <c r="B80" s="112" t="str">
        <f>IF(A80="","",IF(ISERROR(VLOOKUP(MID(A80,1,4),'FP Haupt'!$A:$M,4,FALSE)),"keine DRG gemäß FPV",VLOOKUP(MID(A80,1,4),'FP Haupt'!$A:$M,4,FALSE)))</f>
        <v/>
      </c>
      <c r="C80" s="113">
        <f t="shared" si="39"/>
        <v>0</v>
      </c>
      <c r="D80" s="114" t="str">
        <f t="shared" si="1"/>
        <v/>
      </c>
      <c r="E80" s="114" t="str">
        <f t="shared" si="2"/>
        <v/>
      </c>
      <c r="F80" s="115"/>
      <c r="G80" s="115"/>
      <c r="H80" s="116" t="str">
        <f t="shared" si="3"/>
        <v/>
      </c>
      <c r="I80" s="117">
        <f t="shared" si="4"/>
        <v>0</v>
      </c>
      <c r="J80" s="115"/>
      <c r="K80" s="115"/>
      <c r="L80" s="116" t="str">
        <f t="shared" si="5"/>
        <v/>
      </c>
      <c r="M80" s="114">
        <f t="shared" si="6"/>
        <v>0</v>
      </c>
      <c r="N80" s="115"/>
      <c r="O80" s="115"/>
      <c r="P80" s="116" t="str">
        <f t="shared" si="7"/>
        <v/>
      </c>
      <c r="Q80" s="114">
        <f t="shared" si="8"/>
        <v>0</v>
      </c>
      <c r="R80" s="115"/>
      <c r="S80" s="115"/>
      <c r="T80" s="116" t="str">
        <f t="shared" si="9"/>
        <v/>
      </c>
      <c r="U80" s="114">
        <f t="shared" si="10"/>
        <v>0</v>
      </c>
      <c r="V80" s="115"/>
      <c r="W80" s="115"/>
      <c r="X80" s="116" t="str">
        <f t="shared" si="11"/>
        <v/>
      </c>
      <c r="Y80" s="117">
        <f t="shared" si="12"/>
        <v>0</v>
      </c>
      <c r="Z80" s="115"/>
      <c r="AA80" s="602" t="str">
        <f t="shared" si="35"/>
        <v/>
      </c>
      <c r="AB80" s="603">
        <f t="shared" si="36"/>
        <v>0</v>
      </c>
      <c r="AC80" s="118"/>
      <c r="AG80" s="119" t="str">
        <f t="shared" si="13"/>
        <v>Z</v>
      </c>
      <c r="AH80" s="119">
        <f t="shared" si="14"/>
        <v>9</v>
      </c>
      <c r="AI80" s="119" t="e">
        <f t="shared" si="15"/>
        <v>#N/A</v>
      </c>
      <c r="AJ80" s="120" t="e">
        <f>VLOOKUP($AS80,'FP Haupt'!$A:$M,6,FALSE)</f>
        <v>#N/A</v>
      </c>
      <c r="AK80" s="120" t="e">
        <f>VLOOKUP($AS80,'FP Beleg'!$A:$M,4,FALSE)</f>
        <v>#N/A</v>
      </c>
      <c r="AL80" s="120" t="e">
        <f>VLOOKUP($AS80,'FP Beleg'!$A:$M,5,FALSE)</f>
        <v>#N/A</v>
      </c>
      <c r="AM80" s="120" t="e">
        <f>VLOOKUP($AS80,'FP Beleg'!$A:$M,6,FALSE)</f>
        <v>#N/A</v>
      </c>
      <c r="AN80" s="120" t="e">
        <f>VLOOKUP($AS80,'FP Beleg'!$A:$M,7,FALSE)</f>
        <v>#N/A</v>
      </c>
      <c r="AO80" s="120" t="e">
        <f>VLOOKUP($AS80,'Anlage 1d'!$A:$M,4,FALSE)</f>
        <v>#N/A</v>
      </c>
      <c r="AP80" s="120" t="e">
        <f>VLOOKUP($AS80,'Anlage 1e'!$A:$M,4,FALSE)</f>
        <v>#N/A</v>
      </c>
      <c r="AQ80" s="120" t="e">
        <f>VLOOKUP($AS80,'Anlage 1e'!$A:$M,5,FALSE)</f>
        <v>#N/A</v>
      </c>
      <c r="AR80" s="120" t="e">
        <f>VLOOKUP($AS80,'FP Haupt'!$A:$M,5,FALSE)</f>
        <v>#N/A</v>
      </c>
      <c r="AS80" s="119" t="str">
        <f t="shared" si="16"/>
        <v/>
      </c>
      <c r="AV80" s="119" t="str">
        <f t="shared" si="17"/>
        <v>2</v>
      </c>
      <c r="AW80" s="119">
        <f t="shared" si="18"/>
        <v>1</v>
      </c>
      <c r="AX80" s="119" t="e">
        <f t="shared" si="19"/>
        <v>#N/A</v>
      </c>
      <c r="AY80" s="120" t="e">
        <f>VLOOKUP($BC80,'FP Haupt'!$A:$M,9,FALSE)</f>
        <v>#N/A</v>
      </c>
      <c r="AZ80" s="120" t="e">
        <f>VLOOKUP($BC80,'Anlage 1d'!$A:$M,8,FALSE)</f>
        <v>#N/A</v>
      </c>
      <c r="BA80" s="120" t="e">
        <f>VLOOKUP($BC80,'Anlage 1e'!$A:$M,10,FALSE)</f>
        <v>#N/A</v>
      </c>
      <c r="BB80" s="120" t="e">
        <f>VLOOKUP($BC80,'FP Beleg'!$A:$M,10,FALSE)</f>
        <v>#N/A</v>
      </c>
      <c r="BC80" s="119" t="str">
        <f t="shared" si="20"/>
        <v/>
      </c>
      <c r="BF80" s="119" t="str">
        <f t="shared" si="21"/>
        <v>2</v>
      </c>
      <c r="BG80" s="119">
        <f t="shared" si="22"/>
        <v>1</v>
      </c>
      <c r="BH80" s="119" t="e">
        <f t="shared" si="23"/>
        <v>#N/A</v>
      </c>
      <c r="BI80" s="120" t="e">
        <f>VLOOKUP($BM80,'FP Haupt'!$A:$M,12,FALSE)</f>
        <v>#N/A</v>
      </c>
      <c r="BJ80" s="120" t="e">
        <f>VLOOKUP($BM80,'Anlage 1d'!$A:$M,11,FALSE)</f>
        <v>#N/A</v>
      </c>
      <c r="BK80" s="120" t="e">
        <f>VLOOKUP($BM80,'Anlage 1e'!$A:$M,13,FALSE)</f>
        <v>#N/A</v>
      </c>
      <c r="BL80" s="120" t="e">
        <f>VLOOKUP($BM80,'FP Beleg'!$A:$M,13,FALSE)</f>
        <v>#N/A</v>
      </c>
      <c r="BM80" s="119" t="str">
        <f t="shared" si="24"/>
        <v/>
      </c>
      <c r="BP80" s="119" t="str">
        <f t="shared" si="25"/>
        <v>2</v>
      </c>
      <c r="BQ80" s="119">
        <f t="shared" si="26"/>
        <v>1</v>
      </c>
      <c r="BR80" s="119" t="e">
        <f t="shared" si="27"/>
        <v>#N/A</v>
      </c>
      <c r="BS80" s="120" t="e">
        <f>VLOOKUP($BW80,'FP Haupt'!$A:$M,12,FALSE)</f>
        <v>#N/A</v>
      </c>
      <c r="BT80" s="120" t="e">
        <f>VLOOKUP($BW80,'Anlage 1d'!$A:$M,11,FALSE)</f>
        <v>#N/A</v>
      </c>
      <c r="BU80" s="120" t="e">
        <f>VLOOKUP($BW80,'Anlage 1e'!$A:$M,13,FALSE)</f>
        <v>#N/A</v>
      </c>
      <c r="BV80" s="120" t="e">
        <f>VLOOKUP($BW80,'FP Beleg'!$A:$M,13,FALSE)</f>
        <v>#N/A</v>
      </c>
      <c r="BW80" s="119" t="str">
        <f t="shared" si="28"/>
        <v/>
      </c>
      <c r="BZ80" s="119" t="str">
        <f t="shared" si="29"/>
        <v>2</v>
      </c>
      <c r="CA80" s="119">
        <f t="shared" si="30"/>
        <v>1</v>
      </c>
      <c r="CB80" s="119" t="e">
        <f t="shared" si="31"/>
        <v>#N/A</v>
      </c>
      <c r="CC80" s="120" t="e">
        <f>VLOOKUP($CG80,'FP Haupt'!$A:$M,11,FALSE)</f>
        <v>#N/A</v>
      </c>
      <c r="CD80" s="120" t="e">
        <f>VLOOKUP($CG80,'Anlage 1d'!$A:$M,10,FALSE)</f>
        <v>#N/A</v>
      </c>
      <c r="CE80" s="120" t="e">
        <f>VLOOKUP($CG80,'Anlage 1e'!$A:$M,12,FALSE)</f>
        <v>#N/A</v>
      </c>
      <c r="CF80" s="120" t="e">
        <f>VLOOKUP($CG80,'FP Beleg'!$A:$M,12,FALSE)</f>
        <v>#N/A</v>
      </c>
      <c r="CG80" s="119" t="str">
        <f t="shared" si="32"/>
        <v/>
      </c>
      <c r="CJ80" s="119" t="str">
        <f t="shared" si="33"/>
        <v>2</v>
      </c>
      <c r="CK80" s="119">
        <f t="shared" si="37"/>
        <v>1</v>
      </c>
      <c r="CL80" s="119" t="e">
        <f t="shared" si="38"/>
        <v>#N/A</v>
      </c>
      <c r="CM80" s="120" t="e">
        <f>VLOOKUP($CQ80,'FP Haupt'!$A:$O,15,FALSE)</f>
        <v>#N/A</v>
      </c>
      <c r="CN80" s="120" t="e">
        <f>VLOOKUP($CQ80,'Anlage 1d'!$A:$O,15,FALSE)</f>
        <v>#N/A</v>
      </c>
      <c r="CO80" s="120" t="e">
        <f>VLOOKUP($CQ80,'Anlage 1e'!$A:$Q,17,FALSE)</f>
        <v>#N/A</v>
      </c>
      <c r="CP80" s="120" t="e">
        <f>VLOOKUP($CQ80,'FP Beleg'!$A:$P,16,FALSE)</f>
        <v>#N/A</v>
      </c>
      <c r="CQ80" s="119" t="str">
        <f t="shared" si="34"/>
        <v/>
      </c>
    </row>
    <row r="81" spans="1:95" x14ac:dyDescent="0.2">
      <c r="A81" s="111"/>
      <c r="B81" s="112" t="str">
        <f>IF(A81="","",IF(ISERROR(VLOOKUP(MID(A81,1,4),'FP Haupt'!$A:$M,4,FALSE)),"keine DRG gemäß FPV",VLOOKUP(MID(A81,1,4),'FP Haupt'!$A:$M,4,FALSE)))</f>
        <v/>
      </c>
      <c r="C81" s="113">
        <f t="shared" si="39"/>
        <v>0</v>
      </c>
      <c r="D81" s="114" t="str">
        <f t="shared" si="1"/>
        <v/>
      </c>
      <c r="E81" s="114" t="str">
        <f t="shared" si="2"/>
        <v/>
      </c>
      <c r="F81" s="115"/>
      <c r="G81" s="115"/>
      <c r="H81" s="116" t="str">
        <f t="shared" si="3"/>
        <v/>
      </c>
      <c r="I81" s="117">
        <f t="shared" si="4"/>
        <v>0</v>
      </c>
      <c r="J81" s="115"/>
      <c r="K81" s="115"/>
      <c r="L81" s="116" t="str">
        <f t="shared" si="5"/>
        <v/>
      </c>
      <c r="M81" s="114">
        <f t="shared" si="6"/>
        <v>0</v>
      </c>
      <c r="N81" s="115"/>
      <c r="O81" s="115"/>
      <c r="P81" s="116" t="str">
        <f t="shared" si="7"/>
        <v/>
      </c>
      <c r="Q81" s="114">
        <f t="shared" si="8"/>
        <v>0</v>
      </c>
      <c r="R81" s="115"/>
      <c r="S81" s="115"/>
      <c r="T81" s="116" t="str">
        <f t="shared" si="9"/>
        <v/>
      </c>
      <c r="U81" s="114">
        <f t="shared" si="10"/>
        <v>0</v>
      </c>
      <c r="V81" s="115"/>
      <c r="W81" s="115"/>
      <c r="X81" s="116" t="str">
        <f t="shared" si="11"/>
        <v/>
      </c>
      <c r="Y81" s="117">
        <f t="shared" si="12"/>
        <v>0</v>
      </c>
      <c r="Z81" s="115"/>
      <c r="AA81" s="602" t="str">
        <f t="shared" si="35"/>
        <v/>
      </c>
      <c r="AB81" s="603">
        <f t="shared" si="36"/>
        <v>0</v>
      </c>
      <c r="AC81" s="118"/>
      <c r="AG81" s="119" t="str">
        <f t="shared" si="13"/>
        <v>Z</v>
      </c>
      <c r="AH81" s="119">
        <f t="shared" si="14"/>
        <v>9</v>
      </c>
      <c r="AI81" s="119" t="e">
        <f t="shared" si="15"/>
        <v>#N/A</v>
      </c>
      <c r="AJ81" s="120" t="e">
        <f>VLOOKUP($AS81,'FP Haupt'!$A:$M,6,FALSE)</f>
        <v>#N/A</v>
      </c>
      <c r="AK81" s="120" t="e">
        <f>VLOOKUP($AS81,'FP Beleg'!$A:$M,4,FALSE)</f>
        <v>#N/A</v>
      </c>
      <c r="AL81" s="120" t="e">
        <f>VLOOKUP($AS81,'FP Beleg'!$A:$M,5,FALSE)</f>
        <v>#N/A</v>
      </c>
      <c r="AM81" s="120" t="e">
        <f>VLOOKUP($AS81,'FP Beleg'!$A:$M,6,FALSE)</f>
        <v>#N/A</v>
      </c>
      <c r="AN81" s="120" t="e">
        <f>VLOOKUP($AS81,'FP Beleg'!$A:$M,7,FALSE)</f>
        <v>#N/A</v>
      </c>
      <c r="AO81" s="120" t="e">
        <f>VLOOKUP($AS81,'Anlage 1d'!$A:$M,4,FALSE)</f>
        <v>#N/A</v>
      </c>
      <c r="AP81" s="120" t="e">
        <f>VLOOKUP($AS81,'Anlage 1e'!$A:$M,4,FALSE)</f>
        <v>#N/A</v>
      </c>
      <c r="AQ81" s="120" t="e">
        <f>VLOOKUP($AS81,'Anlage 1e'!$A:$M,5,FALSE)</f>
        <v>#N/A</v>
      </c>
      <c r="AR81" s="120" t="e">
        <f>VLOOKUP($AS81,'FP Haupt'!$A:$M,5,FALSE)</f>
        <v>#N/A</v>
      </c>
      <c r="AS81" s="119" t="str">
        <f t="shared" si="16"/>
        <v/>
      </c>
      <c r="AV81" s="119" t="str">
        <f t="shared" si="17"/>
        <v>2</v>
      </c>
      <c r="AW81" s="119">
        <f t="shared" si="18"/>
        <v>1</v>
      </c>
      <c r="AX81" s="119" t="e">
        <f t="shared" si="19"/>
        <v>#N/A</v>
      </c>
      <c r="AY81" s="120" t="e">
        <f>VLOOKUP($BC81,'FP Haupt'!$A:$M,9,FALSE)</f>
        <v>#N/A</v>
      </c>
      <c r="AZ81" s="120" t="e">
        <f>VLOOKUP($BC81,'Anlage 1d'!$A:$M,8,FALSE)</f>
        <v>#N/A</v>
      </c>
      <c r="BA81" s="120" t="e">
        <f>VLOOKUP($BC81,'Anlage 1e'!$A:$M,10,FALSE)</f>
        <v>#N/A</v>
      </c>
      <c r="BB81" s="120" t="e">
        <f>VLOOKUP($BC81,'FP Beleg'!$A:$M,10,FALSE)</f>
        <v>#N/A</v>
      </c>
      <c r="BC81" s="119" t="str">
        <f t="shared" si="20"/>
        <v/>
      </c>
      <c r="BF81" s="119" t="str">
        <f t="shared" si="21"/>
        <v>2</v>
      </c>
      <c r="BG81" s="119">
        <f t="shared" si="22"/>
        <v>1</v>
      </c>
      <c r="BH81" s="119" t="e">
        <f t="shared" si="23"/>
        <v>#N/A</v>
      </c>
      <c r="BI81" s="120" t="e">
        <f>VLOOKUP($BM81,'FP Haupt'!$A:$M,12,FALSE)</f>
        <v>#N/A</v>
      </c>
      <c r="BJ81" s="120" t="e">
        <f>VLOOKUP($BM81,'Anlage 1d'!$A:$M,11,FALSE)</f>
        <v>#N/A</v>
      </c>
      <c r="BK81" s="120" t="e">
        <f>VLOOKUP($BM81,'Anlage 1e'!$A:$M,13,FALSE)</f>
        <v>#N/A</v>
      </c>
      <c r="BL81" s="120" t="e">
        <f>VLOOKUP($BM81,'FP Beleg'!$A:$M,13,FALSE)</f>
        <v>#N/A</v>
      </c>
      <c r="BM81" s="119" t="str">
        <f t="shared" si="24"/>
        <v/>
      </c>
      <c r="BP81" s="119" t="str">
        <f t="shared" si="25"/>
        <v>2</v>
      </c>
      <c r="BQ81" s="119">
        <f t="shared" si="26"/>
        <v>1</v>
      </c>
      <c r="BR81" s="119" t="e">
        <f t="shared" si="27"/>
        <v>#N/A</v>
      </c>
      <c r="BS81" s="120" t="e">
        <f>VLOOKUP($BW81,'FP Haupt'!$A:$M,12,FALSE)</f>
        <v>#N/A</v>
      </c>
      <c r="BT81" s="120" t="e">
        <f>VLOOKUP($BW81,'Anlage 1d'!$A:$M,11,FALSE)</f>
        <v>#N/A</v>
      </c>
      <c r="BU81" s="120" t="e">
        <f>VLOOKUP($BW81,'Anlage 1e'!$A:$M,13,FALSE)</f>
        <v>#N/A</v>
      </c>
      <c r="BV81" s="120" t="e">
        <f>VLOOKUP($BW81,'FP Beleg'!$A:$M,13,FALSE)</f>
        <v>#N/A</v>
      </c>
      <c r="BW81" s="119" t="str">
        <f t="shared" si="28"/>
        <v/>
      </c>
      <c r="BZ81" s="119" t="str">
        <f t="shared" si="29"/>
        <v>2</v>
      </c>
      <c r="CA81" s="119">
        <f t="shared" si="30"/>
        <v>1</v>
      </c>
      <c r="CB81" s="119" t="e">
        <f t="shared" si="31"/>
        <v>#N/A</v>
      </c>
      <c r="CC81" s="120" t="e">
        <f>VLOOKUP($CG81,'FP Haupt'!$A:$M,11,FALSE)</f>
        <v>#N/A</v>
      </c>
      <c r="CD81" s="120" t="e">
        <f>VLOOKUP($CG81,'Anlage 1d'!$A:$M,10,FALSE)</f>
        <v>#N/A</v>
      </c>
      <c r="CE81" s="120" t="e">
        <f>VLOOKUP($CG81,'Anlage 1e'!$A:$M,12,FALSE)</f>
        <v>#N/A</v>
      </c>
      <c r="CF81" s="120" t="e">
        <f>VLOOKUP($CG81,'FP Beleg'!$A:$M,12,FALSE)</f>
        <v>#N/A</v>
      </c>
      <c r="CG81" s="119" t="str">
        <f t="shared" si="32"/>
        <v/>
      </c>
      <c r="CJ81" s="119" t="str">
        <f t="shared" si="33"/>
        <v>2</v>
      </c>
      <c r="CK81" s="119">
        <f t="shared" si="37"/>
        <v>1</v>
      </c>
      <c r="CL81" s="119" t="e">
        <f t="shared" si="38"/>
        <v>#N/A</v>
      </c>
      <c r="CM81" s="120" t="e">
        <f>VLOOKUP($CQ81,'FP Haupt'!$A:$O,15,FALSE)</f>
        <v>#N/A</v>
      </c>
      <c r="CN81" s="120" t="e">
        <f>VLOOKUP($CQ81,'Anlage 1d'!$A:$O,15,FALSE)</f>
        <v>#N/A</v>
      </c>
      <c r="CO81" s="120" t="e">
        <f>VLOOKUP($CQ81,'Anlage 1e'!$A:$Q,17,FALSE)</f>
        <v>#N/A</v>
      </c>
      <c r="CP81" s="120" t="e">
        <f>VLOOKUP($CQ81,'FP Beleg'!$A:$P,16,FALSE)</f>
        <v>#N/A</v>
      </c>
      <c r="CQ81" s="119" t="str">
        <f t="shared" si="34"/>
        <v/>
      </c>
    </row>
    <row r="82" spans="1:95" x14ac:dyDescent="0.2">
      <c r="A82" s="111"/>
      <c r="B82" s="112" t="str">
        <f>IF(A82="","",IF(ISERROR(VLOOKUP(MID(A82,1,4),'FP Haupt'!$A:$M,4,FALSE)),"keine DRG gemäß FPV",VLOOKUP(MID(A82,1,4),'FP Haupt'!$A:$M,4,FALSE)))</f>
        <v/>
      </c>
      <c r="C82" s="113">
        <f t="shared" si="39"/>
        <v>0</v>
      </c>
      <c r="D82" s="114" t="str">
        <f t="shared" si="1"/>
        <v/>
      </c>
      <c r="E82" s="114" t="str">
        <f t="shared" si="2"/>
        <v/>
      </c>
      <c r="F82" s="115"/>
      <c r="G82" s="115"/>
      <c r="H82" s="116" t="str">
        <f t="shared" si="3"/>
        <v/>
      </c>
      <c r="I82" s="117">
        <f t="shared" si="4"/>
        <v>0</v>
      </c>
      <c r="J82" s="115"/>
      <c r="K82" s="115"/>
      <c r="L82" s="116" t="str">
        <f t="shared" si="5"/>
        <v/>
      </c>
      <c r="M82" s="114">
        <f t="shared" si="6"/>
        <v>0</v>
      </c>
      <c r="N82" s="115"/>
      <c r="O82" s="115"/>
      <c r="P82" s="116" t="str">
        <f t="shared" si="7"/>
        <v/>
      </c>
      <c r="Q82" s="114">
        <f t="shared" si="8"/>
        <v>0</v>
      </c>
      <c r="R82" s="115"/>
      <c r="S82" s="115"/>
      <c r="T82" s="116" t="str">
        <f t="shared" si="9"/>
        <v/>
      </c>
      <c r="U82" s="114">
        <f t="shared" si="10"/>
        <v>0</v>
      </c>
      <c r="V82" s="115"/>
      <c r="W82" s="115"/>
      <c r="X82" s="116" t="str">
        <f t="shared" si="11"/>
        <v/>
      </c>
      <c r="Y82" s="117">
        <f t="shared" si="12"/>
        <v>0</v>
      </c>
      <c r="Z82" s="115"/>
      <c r="AA82" s="602" t="str">
        <f t="shared" si="35"/>
        <v/>
      </c>
      <c r="AB82" s="603">
        <f t="shared" si="36"/>
        <v>0</v>
      </c>
      <c r="AC82" s="118"/>
      <c r="AG82" s="119" t="str">
        <f t="shared" si="13"/>
        <v>Z</v>
      </c>
      <c r="AH82" s="119">
        <f t="shared" si="14"/>
        <v>9</v>
      </c>
      <c r="AI82" s="119" t="e">
        <f t="shared" si="15"/>
        <v>#N/A</v>
      </c>
      <c r="AJ82" s="120" t="e">
        <f>VLOOKUP($AS82,'FP Haupt'!$A:$M,6,FALSE)</f>
        <v>#N/A</v>
      </c>
      <c r="AK82" s="120" t="e">
        <f>VLOOKUP($AS82,'FP Beleg'!$A:$M,4,FALSE)</f>
        <v>#N/A</v>
      </c>
      <c r="AL82" s="120" t="e">
        <f>VLOOKUP($AS82,'FP Beleg'!$A:$M,5,FALSE)</f>
        <v>#N/A</v>
      </c>
      <c r="AM82" s="120" t="e">
        <f>VLOOKUP($AS82,'FP Beleg'!$A:$M,6,FALSE)</f>
        <v>#N/A</v>
      </c>
      <c r="AN82" s="120" t="e">
        <f>VLOOKUP($AS82,'FP Beleg'!$A:$M,7,FALSE)</f>
        <v>#N/A</v>
      </c>
      <c r="AO82" s="120" t="e">
        <f>VLOOKUP($AS82,'Anlage 1d'!$A:$M,4,FALSE)</f>
        <v>#N/A</v>
      </c>
      <c r="AP82" s="120" t="e">
        <f>VLOOKUP($AS82,'Anlage 1e'!$A:$M,4,FALSE)</f>
        <v>#N/A</v>
      </c>
      <c r="AQ82" s="120" t="e">
        <f>VLOOKUP($AS82,'Anlage 1e'!$A:$M,5,FALSE)</f>
        <v>#N/A</v>
      </c>
      <c r="AR82" s="120" t="e">
        <f>VLOOKUP($AS82,'FP Haupt'!$A:$M,5,FALSE)</f>
        <v>#N/A</v>
      </c>
      <c r="AS82" s="119" t="str">
        <f t="shared" si="16"/>
        <v/>
      </c>
      <c r="AV82" s="119" t="str">
        <f t="shared" si="17"/>
        <v>2</v>
      </c>
      <c r="AW82" s="119">
        <f t="shared" si="18"/>
        <v>1</v>
      </c>
      <c r="AX82" s="119" t="e">
        <f t="shared" si="19"/>
        <v>#N/A</v>
      </c>
      <c r="AY82" s="120" t="e">
        <f>VLOOKUP($BC82,'FP Haupt'!$A:$M,9,FALSE)</f>
        <v>#N/A</v>
      </c>
      <c r="AZ82" s="120" t="e">
        <f>VLOOKUP($BC82,'Anlage 1d'!$A:$M,8,FALSE)</f>
        <v>#N/A</v>
      </c>
      <c r="BA82" s="120" t="e">
        <f>VLOOKUP($BC82,'Anlage 1e'!$A:$M,10,FALSE)</f>
        <v>#N/A</v>
      </c>
      <c r="BB82" s="120" t="e">
        <f>VLOOKUP($BC82,'FP Beleg'!$A:$M,10,FALSE)</f>
        <v>#N/A</v>
      </c>
      <c r="BC82" s="119" t="str">
        <f t="shared" si="20"/>
        <v/>
      </c>
      <c r="BF82" s="119" t="str">
        <f t="shared" si="21"/>
        <v>2</v>
      </c>
      <c r="BG82" s="119">
        <f t="shared" si="22"/>
        <v>1</v>
      </c>
      <c r="BH82" s="119" t="e">
        <f t="shared" si="23"/>
        <v>#N/A</v>
      </c>
      <c r="BI82" s="120" t="e">
        <f>VLOOKUP($BM82,'FP Haupt'!$A:$M,12,FALSE)</f>
        <v>#N/A</v>
      </c>
      <c r="BJ82" s="120" t="e">
        <f>VLOOKUP($BM82,'Anlage 1d'!$A:$M,11,FALSE)</f>
        <v>#N/A</v>
      </c>
      <c r="BK82" s="120" t="e">
        <f>VLOOKUP($BM82,'Anlage 1e'!$A:$M,13,FALSE)</f>
        <v>#N/A</v>
      </c>
      <c r="BL82" s="120" t="e">
        <f>VLOOKUP($BM82,'FP Beleg'!$A:$M,13,FALSE)</f>
        <v>#N/A</v>
      </c>
      <c r="BM82" s="119" t="str">
        <f t="shared" si="24"/>
        <v/>
      </c>
      <c r="BP82" s="119" t="str">
        <f t="shared" si="25"/>
        <v>2</v>
      </c>
      <c r="BQ82" s="119">
        <f t="shared" si="26"/>
        <v>1</v>
      </c>
      <c r="BR82" s="119" t="e">
        <f t="shared" si="27"/>
        <v>#N/A</v>
      </c>
      <c r="BS82" s="120" t="e">
        <f>VLOOKUP($BW82,'FP Haupt'!$A:$M,12,FALSE)</f>
        <v>#N/A</v>
      </c>
      <c r="BT82" s="120" t="e">
        <f>VLOOKUP($BW82,'Anlage 1d'!$A:$M,11,FALSE)</f>
        <v>#N/A</v>
      </c>
      <c r="BU82" s="120" t="e">
        <f>VLOOKUP($BW82,'Anlage 1e'!$A:$M,13,FALSE)</f>
        <v>#N/A</v>
      </c>
      <c r="BV82" s="120" t="e">
        <f>VLOOKUP($BW82,'FP Beleg'!$A:$M,13,FALSE)</f>
        <v>#N/A</v>
      </c>
      <c r="BW82" s="119" t="str">
        <f t="shared" si="28"/>
        <v/>
      </c>
      <c r="BZ82" s="119" t="str">
        <f t="shared" si="29"/>
        <v>2</v>
      </c>
      <c r="CA82" s="119">
        <f t="shared" si="30"/>
        <v>1</v>
      </c>
      <c r="CB82" s="119" t="e">
        <f t="shared" si="31"/>
        <v>#N/A</v>
      </c>
      <c r="CC82" s="120" t="e">
        <f>VLOOKUP($CG82,'FP Haupt'!$A:$M,11,FALSE)</f>
        <v>#N/A</v>
      </c>
      <c r="CD82" s="120" t="e">
        <f>VLOOKUP($CG82,'Anlage 1d'!$A:$M,10,FALSE)</f>
        <v>#N/A</v>
      </c>
      <c r="CE82" s="120" t="e">
        <f>VLOOKUP($CG82,'Anlage 1e'!$A:$M,12,FALSE)</f>
        <v>#N/A</v>
      </c>
      <c r="CF82" s="120" t="e">
        <f>VLOOKUP($CG82,'FP Beleg'!$A:$M,12,FALSE)</f>
        <v>#N/A</v>
      </c>
      <c r="CG82" s="119" t="str">
        <f t="shared" si="32"/>
        <v/>
      </c>
      <c r="CJ82" s="119" t="str">
        <f t="shared" ref="CJ82:CJ145" si="40">IF(MID($A82,5,1)="","2",MID($A82,5,1))</f>
        <v>2</v>
      </c>
      <c r="CK82" s="119">
        <f t="shared" si="37"/>
        <v>1</v>
      </c>
      <c r="CL82" s="119" t="e">
        <f t="shared" si="38"/>
        <v>#N/A</v>
      </c>
      <c r="CM82" s="120" t="e">
        <f>VLOOKUP($CQ82,'FP Haupt'!$A:$O,15,FALSE)</f>
        <v>#N/A</v>
      </c>
      <c r="CN82" s="120" t="e">
        <f>VLOOKUP($CQ82,'Anlage 1d'!$A:$O,15,FALSE)</f>
        <v>#N/A</v>
      </c>
      <c r="CO82" s="120" t="e">
        <f>VLOOKUP($CQ82,'Anlage 1e'!$A:$Q,17,FALSE)</f>
        <v>#N/A</v>
      </c>
      <c r="CP82" s="120" t="e">
        <f>VLOOKUP($CQ82,'FP Beleg'!$A:$P,16,FALSE)</f>
        <v>#N/A</v>
      </c>
      <c r="CQ82" s="119" t="str">
        <f t="shared" ref="CQ82:CQ145" si="41">MID($A82,1,4)</f>
        <v/>
      </c>
    </row>
    <row r="83" spans="1:95" x14ac:dyDescent="0.2">
      <c r="A83" s="111"/>
      <c r="B83" s="112" t="str">
        <f>IF(A83="","",IF(ISERROR(VLOOKUP(MID(A83,1,4),'FP Haupt'!$A:$M,4,FALSE)),"keine DRG gemäß FPV",VLOOKUP(MID(A83,1,4),'FP Haupt'!$A:$M,4,FALSE)))</f>
        <v/>
      </c>
      <c r="C83" s="113">
        <f t="shared" si="39"/>
        <v>0</v>
      </c>
      <c r="D83" s="114" t="str">
        <f t="shared" si="1"/>
        <v/>
      </c>
      <c r="E83" s="114" t="str">
        <f t="shared" si="2"/>
        <v/>
      </c>
      <c r="F83" s="115"/>
      <c r="G83" s="115"/>
      <c r="H83" s="116" t="str">
        <f t="shared" si="3"/>
        <v/>
      </c>
      <c r="I83" s="117">
        <f t="shared" si="4"/>
        <v>0</v>
      </c>
      <c r="J83" s="115"/>
      <c r="K83" s="115"/>
      <c r="L83" s="116" t="str">
        <f t="shared" si="5"/>
        <v/>
      </c>
      <c r="M83" s="114">
        <f t="shared" si="6"/>
        <v>0</v>
      </c>
      <c r="N83" s="115"/>
      <c r="O83" s="115"/>
      <c r="P83" s="116" t="str">
        <f t="shared" si="7"/>
        <v/>
      </c>
      <c r="Q83" s="114">
        <f t="shared" si="8"/>
        <v>0</v>
      </c>
      <c r="R83" s="115"/>
      <c r="S83" s="115"/>
      <c r="T83" s="116" t="str">
        <f t="shared" si="9"/>
        <v/>
      </c>
      <c r="U83" s="114">
        <f t="shared" si="10"/>
        <v>0</v>
      </c>
      <c r="V83" s="115"/>
      <c r="W83" s="115"/>
      <c r="X83" s="116" t="str">
        <f t="shared" si="11"/>
        <v/>
      </c>
      <c r="Y83" s="117">
        <f t="shared" si="12"/>
        <v>0</v>
      </c>
      <c r="Z83" s="115"/>
      <c r="AA83" s="602" t="str">
        <f t="shared" ref="AA83:AA146" si="42">IF(ISERROR(CL83),"",CL83)</f>
        <v/>
      </c>
      <c r="AB83" s="603">
        <f t="shared" ref="AB83:AB146" si="43">IF($A83="",0,IF(Z83&lt;=0,0,IF(ISERROR(AA83*Z83),0,(AA83*Z83))))</f>
        <v>0</v>
      </c>
      <c r="AC83" s="118"/>
      <c r="AG83" s="119" t="str">
        <f t="shared" si="13"/>
        <v>Z</v>
      </c>
      <c r="AH83" s="119">
        <f t="shared" si="14"/>
        <v>9</v>
      </c>
      <c r="AI83" s="119" t="e">
        <f t="shared" si="15"/>
        <v>#N/A</v>
      </c>
      <c r="AJ83" s="120" t="e">
        <f>VLOOKUP($AS83,'FP Haupt'!$A:$M,6,FALSE)</f>
        <v>#N/A</v>
      </c>
      <c r="AK83" s="120" t="e">
        <f>VLOOKUP($AS83,'FP Beleg'!$A:$M,4,FALSE)</f>
        <v>#N/A</v>
      </c>
      <c r="AL83" s="120" t="e">
        <f>VLOOKUP($AS83,'FP Beleg'!$A:$M,5,FALSE)</f>
        <v>#N/A</v>
      </c>
      <c r="AM83" s="120" t="e">
        <f>VLOOKUP($AS83,'FP Beleg'!$A:$M,6,FALSE)</f>
        <v>#N/A</v>
      </c>
      <c r="AN83" s="120" t="e">
        <f>VLOOKUP($AS83,'FP Beleg'!$A:$M,7,FALSE)</f>
        <v>#N/A</v>
      </c>
      <c r="AO83" s="120" t="e">
        <f>VLOOKUP($AS83,'Anlage 1d'!$A:$M,4,FALSE)</f>
        <v>#N/A</v>
      </c>
      <c r="AP83" s="120" t="e">
        <f>VLOOKUP($AS83,'Anlage 1e'!$A:$M,4,FALSE)</f>
        <v>#N/A</v>
      </c>
      <c r="AQ83" s="120" t="e">
        <f>VLOOKUP($AS83,'Anlage 1e'!$A:$M,5,FALSE)</f>
        <v>#N/A</v>
      </c>
      <c r="AR83" s="120" t="e">
        <f>VLOOKUP($AS83,'FP Haupt'!$A:$M,5,FALSE)</f>
        <v>#N/A</v>
      </c>
      <c r="AS83" s="119" t="str">
        <f t="shared" si="16"/>
        <v/>
      </c>
      <c r="AV83" s="119" t="str">
        <f t="shared" si="17"/>
        <v>2</v>
      </c>
      <c r="AW83" s="119">
        <f t="shared" si="18"/>
        <v>1</v>
      </c>
      <c r="AX83" s="119" t="e">
        <f t="shared" si="19"/>
        <v>#N/A</v>
      </c>
      <c r="AY83" s="120" t="e">
        <f>VLOOKUP($BC83,'FP Haupt'!$A:$M,9,FALSE)</f>
        <v>#N/A</v>
      </c>
      <c r="AZ83" s="120" t="e">
        <f>VLOOKUP($BC83,'Anlage 1d'!$A:$M,8,FALSE)</f>
        <v>#N/A</v>
      </c>
      <c r="BA83" s="120" t="e">
        <f>VLOOKUP($BC83,'Anlage 1e'!$A:$M,10,FALSE)</f>
        <v>#N/A</v>
      </c>
      <c r="BB83" s="120" t="e">
        <f>VLOOKUP($BC83,'FP Beleg'!$A:$M,10,FALSE)</f>
        <v>#N/A</v>
      </c>
      <c r="BC83" s="119" t="str">
        <f t="shared" si="20"/>
        <v/>
      </c>
      <c r="BF83" s="119" t="str">
        <f t="shared" si="21"/>
        <v>2</v>
      </c>
      <c r="BG83" s="119">
        <f t="shared" si="22"/>
        <v>1</v>
      </c>
      <c r="BH83" s="119" t="e">
        <f t="shared" si="23"/>
        <v>#N/A</v>
      </c>
      <c r="BI83" s="120" t="e">
        <f>VLOOKUP($BM83,'FP Haupt'!$A:$M,12,FALSE)</f>
        <v>#N/A</v>
      </c>
      <c r="BJ83" s="120" t="e">
        <f>VLOOKUP($BM83,'Anlage 1d'!$A:$M,11,FALSE)</f>
        <v>#N/A</v>
      </c>
      <c r="BK83" s="120" t="e">
        <f>VLOOKUP($BM83,'Anlage 1e'!$A:$M,13,FALSE)</f>
        <v>#N/A</v>
      </c>
      <c r="BL83" s="120" t="e">
        <f>VLOOKUP($BM83,'FP Beleg'!$A:$M,13,FALSE)</f>
        <v>#N/A</v>
      </c>
      <c r="BM83" s="119" t="str">
        <f t="shared" si="24"/>
        <v/>
      </c>
      <c r="BP83" s="119" t="str">
        <f t="shared" si="25"/>
        <v>2</v>
      </c>
      <c r="BQ83" s="119">
        <f t="shared" si="26"/>
        <v>1</v>
      </c>
      <c r="BR83" s="119" t="e">
        <f t="shared" si="27"/>
        <v>#N/A</v>
      </c>
      <c r="BS83" s="120" t="e">
        <f>VLOOKUP($BW83,'FP Haupt'!$A:$M,12,FALSE)</f>
        <v>#N/A</v>
      </c>
      <c r="BT83" s="120" t="e">
        <f>VLOOKUP($BW83,'Anlage 1d'!$A:$M,11,FALSE)</f>
        <v>#N/A</v>
      </c>
      <c r="BU83" s="120" t="e">
        <f>VLOOKUP($BW83,'Anlage 1e'!$A:$M,13,FALSE)</f>
        <v>#N/A</v>
      </c>
      <c r="BV83" s="120" t="e">
        <f>VLOOKUP($BW83,'FP Beleg'!$A:$M,13,FALSE)</f>
        <v>#N/A</v>
      </c>
      <c r="BW83" s="119" t="str">
        <f t="shared" si="28"/>
        <v/>
      </c>
      <c r="BZ83" s="119" t="str">
        <f t="shared" si="29"/>
        <v>2</v>
      </c>
      <c r="CA83" s="119">
        <f t="shared" si="30"/>
        <v>1</v>
      </c>
      <c r="CB83" s="119" t="e">
        <f t="shared" si="31"/>
        <v>#N/A</v>
      </c>
      <c r="CC83" s="120" t="e">
        <f>VLOOKUP($CG83,'FP Haupt'!$A:$M,11,FALSE)</f>
        <v>#N/A</v>
      </c>
      <c r="CD83" s="120" t="e">
        <f>VLOOKUP($CG83,'Anlage 1d'!$A:$M,10,FALSE)</f>
        <v>#N/A</v>
      </c>
      <c r="CE83" s="120" t="e">
        <f>VLOOKUP($CG83,'Anlage 1e'!$A:$M,12,FALSE)</f>
        <v>#N/A</v>
      </c>
      <c r="CF83" s="120" t="e">
        <f>VLOOKUP($CG83,'FP Beleg'!$A:$M,12,FALSE)</f>
        <v>#N/A</v>
      </c>
      <c r="CG83" s="119" t="str">
        <f t="shared" si="32"/>
        <v/>
      </c>
      <c r="CJ83" s="119" t="str">
        <f t="shared" si="40"/>
        <v>2</v>
      </c>
      <c r="CK83" s="119">
        <f t="shared" ref="CK83:CK146" si="44">VLOOKUP($CJ83,$CH$4:$CI$7,2,FALSE)</f>
        <v>1</v>
      </c>
      <c r="CL83" s="119" t="e">
        <f t="shared" ref="CL83:CL146" si="45">IF(ISERROR(INDEX($CM83:$CO83,1,$CK83)),$CP83,INDEX($CM83:$CO83,1,$CK83))</f>
        <v>#N/A</v>
      </c>
      <c r="CM83" s="120" t="e">
        <f>VLOOKUP($CQ83,'FP Haupt'!$A:$O,15,FALSE)</f>
        <v>#N/A</v>
      </c>
      <c r="CN83" s="120" t="e">
        <f>VLOOKUP($CQ83,'Anlage 1d'!$A:$O,15,FALSE)</f>
        <v>#N/A</v>
      </c>
      <c r="CO83" s="120" t="e">
        <f>VLOOKUP($CQ83,'Anlage 1e'!$A:$Q,17,FALSE)</f>
        <v>#N/A</v>
      </c>
      <c r="CP83" s="120" t="e">
        <f>VLOOKUP($CQ83,'FP Beleg'!$A:$P,16,FALSE)</f>
        <v>#N/A</v>
      </c>
      <c r="CQ83" s="119" t="str">
        <f t="shared" si="41"/>
        <v/>
      </c>
    </row>
    <row r="84" spans="1:95" x14ac:dyDescent="0.2">
      <c r="A84" s="111"/>
      <c r="B84" s="112" t="str">
        <f>IF(A84="","",IF(ISERROR(VLOOKUP(MID(A84,1,4),'FP Haupt'!$A:$M,4,FALSE)),"keine DRG gemäß FPV",VLOOKUP(MID(A84,1,4),'FP Haupt'!$A:$M,4,FALSE)))</f>
        <v/>
      </c>
      <c r="C84" s="113">
        <f t="shared" si="39"/>
        <v>0</v>
      </c>
      <c r="D84" s="114" t="str">
        <f t="shared" si="1"/>
        <v/>
      </c>
      <c r="E84" s="114" t="str">
        <f t="shared" si="2"/>
        <v/>
      </c>
      <c r="F84" s="115"/>
      <c r="G84" s="115"/>
      <c r="H84" s="116" t="str">
        <f t="shared" si="3"/>
        <v/>
      </c>
      <c r="I84" s="117">
        <f t="shared" si="4"/>
        <v>0</v>
      </c>
      <c r="J84" s="115"/>
      <c r="K84" s="115"/>
      <c r="L84" s="116" t="str">
        <f t="shared" si="5"/>
        <v/>
      </c>
      <c r="M84" s="114">
        <f t="shared" si="6"/>
        <v>0</v>
      </c>
      <c r="N84" s="115"/>
      <c r="O84" s="115"/>
      <c r="P84" s="116" t="str">
        <f t="shared" si="7"/>
        <v/>
      </c>
      <c r="Q84" s="114">
        <f t="shared" si="8"/>
        <v>0</v>
      </c>
      <c r="R84" s="115"/>
      <c r="S84" s="115"/>
      <c r="T84" s="116" t="str">
        <f t="shared" si="9"/>
        <v/>
      </c>
      <c r="U84" s="114">
        <f t="shared" si="10"/>
        <v>0</v>
      </c>
      <c r="V84" s="115"/>
      <c r="W84" s="115"/>
      <c r="X84" s="116" t="str">
        <f t="shared" si="11"/>
        <v/>
      </c>
      <c r="Y84" s="117">
        <f t="shared" si="12"/>
        <v>0</v>
      </c>
      <c r="Z84" s="115"/>
      <c r="AA84" s="602" t="str">
        <f t="shared" si="42"/>
        <v/>
      </c>
      <c r="AB84" s="603">
        <f t="shared" si="43"/>
        <v>0</v>
      </c>
      <c r="AC84" s="118"/>
      <c r="AG84" s="119" t="str">
        <f t="shared" si="13"/>
        <v>Z</v>
      </c>
      <c r="AH84" s="119">
        <f t="shared" si="14"/>
        <v>9</v>
      </c>
      <c r="AI84" s="119" t="e">
        <f t="shared" si="15"/>
        <v>#N/A</v>
      </c>
      <c r="AJ84" s="120" t="e">
        <f>VLOOKUP($AS84,'FP Haupt'!$A:$M,6,FALSE)</f>
        <v>#N/A</v>
      </c>
      <c r="AK84" s="120" t="e">
        <f>VLOOKUP($AS84,'FP Beleg'!$A:$M,4,FALSE)</f>
        <v>#N/A</v>
      </c>
      <c r="AL84" s="120" t="e">
        <f>VLOOKUP($AS84,'FP Beleg'!$A:$M,5,FALSE)</f>
        <v>#N/A</v>
      </c>
      <c r="AM84" s="120" t="e">
        <f>VLOOKUP($AS84,'FP Beleg'!$A:$M,6,FALSE)</f>
        <v>#N/A</v>
      </c>
      <c r="AN84" s="120" t="e">
        <f>VLOOKUP($AS84,'FP Beleg'!$A:$M,7,FALSE)</f>
        <v>#N/A</v>
      </c>
      <c r="AO84" s="120" t="e">
        <f>VLOOKUP($AS84,'Anlage 1d'!$A:$M,4,FALSE)</f>
        <v>#N/A</v>
      </c>
      <c r="AP84" s="120" t="e">
        <f>VLOOKUP($AS84,'Anlage 1e'!$A:$M,4,FALSE)</f>
        <v>#N/A</v>
      </c>
      <c r="AQ84" s="120" t="e">
        <f>VLOOKUP($AS84,'Anlage 1e'!$A:$M,5,FALSE)</f>
        <v>#N/A</v>
      </c>
      <c r="AR84" s="120" t="e">
        <f>VLOOKUP($AS84,'FP Haupt'!$A:$M,5,FALSE)</f>
        <v>#N/A</v>
      </c>
      <c r="AS84" s="119" t="str">
        <f t="shared" si="16"/>
        <v/>
      </c>
      <c r="AV84" s="119" t="str">
        <f t="shared" si="17"/>
        <v>2</v>
      </c>
      <c r="AW84" s="119">
        <f t="shared" si="18"/>
        <v>1</v>
      </c>
      <c r="AX84" s="119" t="e">
        <f t="shared" si="19"/>
        <v>#N/A</v>
      </c>
      <c r="AY84" s="120" t="e">
        <f>VLOOKUP($BC84,'FP Haupt'!$A:$M,9,FALSE)</f>
        <v>#N/A</v>
      </c>
      <c r="AZ84" s="120" t="e">
        <f>VLOOKUP($BC84,'Anlage 1d'!$A:$M,8,FALSE)</f>
        <v>#N/A</v>
      </c>
      <c r="BA84" s="120" t="e">
        <f>VLOOKUP($BC84,'Anlage 1e'!$A:$M,10,FALSE)</f>
        <v>#N/A</v>
      </c>
      <c r="BB84" s="120" t="e">
        <f>VLOOKUP($BC84,'FP Beleg'!$A:$M,10,FALSE)</f>
        <v>#N/A</v>
      </c>
      <c r="BC84" s="119" t="str">
        <f t="shared" si="20"/>
        <v/>
      </c>
      <c r="BF84" s="119" t="str">
        <f t="shared" si="21"/>
        <v>2</v>
      </c>
      <c r="BG84" s="119">
        <f t="shared" si="22"/>
        <v>1</v>
      </c>
      <c r="BH84" s="119" t="e">
        <f t="shared" si="23"/>
        <v>#N/A</v>
      </c>
      <c r="BI84" s="120" t="e">
        <f>VLOOKUP($BM84,'FP Haupt'!$A:$M,12,FALSE)</f>
        <v>#N/A</v>
      </c>
      <c r="BJ84" s="120" t="e">
        <f>VLOOKUP($BM84,'Anlage 1d'!$A:$M,11,FALSE)</f>
        <v>#N/A</v>
      </c>
      <c r="BK84" s="120" t="e">
        <f>VLOOKUP($BM84,'Anlage 1e'!$A:$M,13,FALSE)</f>
        <v>#N/A</v>
      </c>
      <c r="BL84" s="120" t="e">
        <f>VLOOKUP($BM84,'FP Beleg'!$A:$M,13,FALSE)</f>
        <v>#N/A</v>
      </c>
      <c r="BM84" s="119" t="str">
        <f t="shared" si="24"/>
        <v/>
      </c>
      <c r="BP84" s="119" t="str">
        <f t="shared" si="25"/>
        <v>2</v>
      </c>
      <c r="BQ84" s="119">
        <f t="shared" si="26"/>
        <v>1</v>
      </c>
      <c r="BR84" s="119" t="e">
        <f t="shared" si="27"/>
        <v>#N/A</v>
      </c>
      <c r="BS84" s="120" t="e">
        <f>VLOOKUP($BW84,'FP Haupt'!$A:$M,12,FALSE)</f>
        <v>#N/A</v>
      </c>
      <c r="BT84" s="120" t="e">
        <f>VLOOKUP($BW84,'Anlage 1d'!$A:$M,11,FALSE)</f>
        <v>#N/A</v>
      </c>
      <c r="BU84" s="120" t="e">
        <f>VLOOKUP($BW84,'Anlage 1e'!$A:$M,13,FALSE)</f>
        <v>#N/A</v>
      </c>
      <c r="BV84" s="120" t="e">
        <f>VLOOKUP($BW84,'FP Beleg'!$A:$M,13,FALSE)</f>
        <v>#N/A</v>
      </c>
      <c r="BW84" s="119" t="str">
        <f t="shared" si="28"/>
        <v/>
      </c>
      <c r="BZ84" s="119" t="str">
        <f t="shared" si="29"/>
        <v>2</v>
      </c>
      <c r="CA84" s="119">
        <f t="shared" si="30"/>
        <v>1</v>
      </c>
      <c r="CB84" s="119" t="e">
        <f t="shared" si="31"/>
        <v>#N/A</v>
      </c>
      <c r="CC84" s="120" t="e">
        <f>VLOOKUP($CG84,'FP Haupt'!$A:$M,11,FALSE)</f>
        <v>#N/A</v>
      </c>
      <c r="CD84" s="120" t="e">
        <f>VLOOKUP($CG84,'Anlage 1d'!$A:$M,10,FALSE)</f>
        <v>#N/A</v>
      </c>
      <c r="CE84" s="120" t="e">
        <f>VLOOKUP($CG84,'Anlage 1e'!$A:$M,12,FALSE)</f>
        <v>#N/A</v>
      </c>
      <c r="CF84" s="120" t="e">
        <f>VLOOKUP($CG84,'FP Beleg'!$A:$M,12,FALSE)</f>
        <v>#N/A</v>
      </c>
      <c r="CG84" s="119" t="str">
        <f t="shared" si="32"/>
        <v/>
      </c>
      <c r="CJ84" s="119" t="str">
        <f t="shared" si="40"/>
        <v>2</v>
      </c>
      <c r="CK84" s="119">
        <f t="shared" si="44"/>
        <v>1</v>
      </c>
      <c r="CL84" s="119" t="e">
        <f t="shared" si="45"/>
        <v>#N/A</v>
      </c>
      <c r="CM84" s="120" t="e">
        <f>VLOOKUP($CQ84,'FP Haupt'!$A:$O,15,FALSE)</f>
        <v>#N/A</v>
      </c>
      <c r="CN84" s="120" t="e">
        <f>VLOOKUP($CQ84,'Anlage 1d'!$A:$O,15,FALSE)</f>
        <v>#N/A</v>
      </c>
      <c r="CO84" s="120" t="e">
        <f>VLOOKUP($CQ84,'Anlage 1e'!$A:$Q,17,FALSE)</f>
        <v>#N/A</v>
      </c>
      <c r="CP84" s="120" t="e">
        <f>VLOOKUP($CQ84,'FP Beleg'!$A:$P,16,FALSE)</f>
        <v>#N/A</v>
      </c>
      <c r="CQ84" s="119" t="str">
        <f t="shared" si="41"/>
        <v/>
      </c>
    </row>
    <row r="85" spans="1:95" x14ac:dyDescent="0.2">
      <c r="A85" s="111"/>
      <c r="B85" s="112" t="str">
        <f>IF(A85="","",IF(ISERROR(VLOOKUP(MID(A85,1,4),'FP Haupt'!$A:$M,4,FALSE)),"keine DRG gemäß FPV",VLOOKUP(MID(A85,1,4),'FP Haupt'!$A:$M,4,FALSE)))</f>
        <v/>
      </c>
      <c r="C85" s="113">
        <f t="shared" si="39"/>
        <v>0</v>
      </c>
      <c r="D85" s="114" t="str">
        <f t="shared" si="1"/>
        <v/>
      </c>
      <c r="E85" s="114" t="str">
        <f t="shared" si="2"/>
        <v/>
      </c>
      <c r="F85" s="115"/>
      <c r="G85" s="115"/>
      <c r="H85" s="116" t="str">
        <f t="shared" si="3"/>
        <v/>
      </c>
      <c r="I85" s="117">
        <f t="shared" si="4"/>
        <v>0</v>
      </c>
      <c r="J85" s="115"/>
      <c r="K85" s="115"/>
      <c r="L85" s="116" t="str">
        <f t="shared" si="5"/>
        <v/>
      </c>
      <c r="M85" s="114">
        <f t="shared" si="6"/>
        <v>0</v>
      </c>
      <c r="N85" s="115"/>
      <c r="O85" s="115"/>
      <c r="P85" s="116" t="str">
        <f t="shared" si="7"/>
        <v/>
      </c>
      <c r="Q85" s="114">
        <f t="shared" si="8"/>
        <v>0</v>
      </c>
      <c r="R85" s="115"/>
      <c r="S85" s="115"/>
      <c r="T85" s="116" t="str">
        <f t="shared" si="9"/>
        <v/>
      </c>
      <c r="U85" s="114">
        <f t="shared" si="10"/>
        <v>0</v>
      </c>
      <c r="V85" s="115"/>
      <c r="W85" s="115"/>
      <c r="X85" s="116" t="str">
        <f t="shared" si="11"/>
        <v/>
      </c>
      <c r="Y85" s="117">
        <f t="shared" si="12"/>
        <v>0</v>
      </c>
      <c r="Z85" s="115"/>
      <c r="AA85" s="602" t="str">
        <f t="shared" si="42"/>
        <v/>
      </c>
      <c r="AB85" s="603">
        <f t="shared" si="43"/>
        <v>0</v>
      </c>
      <c r="AC85" s="118"/>
      <c r="AG85" s="119" t="str">
        <f t="shared" si="13"/>
        <v>Z</v>
      </c>
      <c r="AH85" s="119">
        <f t="shared" si="14"/>
        <v>9</v>
      </c>
      <c r="AI85" s="119" t="e">
        <f t="shared" si="15"/>
        <v>#N/A</v>
      </c>
      <c r="AJ85" s="120" t="e">
        <f>VLOOKUP($AS85,'FP Haupt'!$A:$M,6,FALSE)</f>
        <v>#N/A</v>
      </c>
      <c r="AK85" s="120" t="e">
        <f>VLOOKUP($AS85,'FP Beleg'!$A:$M,4,FALSE)</f>
        <v>#N/A</v>
      </c>
      <c r="AL85" s="120" t="e">
        <f>VLOOKUP($AS85,'FP Beleg'!$A:$M,5,FALSE)</f>
        <v>#N/A</v>
      </c>
      <c r="AM85" s="120" t="e">
        <f>VLOOKUP($AS85,'FP Beleg'!$A:$M,6,FALSE)</f>
        <v>#N/A</v>
      </c>
      <c r="AN85" s="120" t="e">
        <f>VLOOKUP($AS85,'FP Beleg'!$A:$M,7,FALSE)</f>
        <v>#N/A</v>
      </c>
      <c r="AO85" s="120" t="e">
        <f>VLOOKUP($AS85,'Anlage 1d'!$A:$M,4,FALSE)</f>
        <v>#N/A</v>
      </c>
      <c r="AP85" s="120" t="e">
        <f>VLOOKUP($AS85,'Anlage 1e'!$A:$M,4,FALSE)</f>
        <v>#N/A</v>
      </c>
      <c r="AQ85" s="120" t="e">
        <f>VLOOKUP($AS85,'Anlage 1e'!$A:$M,5,FALSE)</f>
        <v>#N/A</v>
      </c>
      <c r="AR85" s="120" t="e">
        <f>VLOOKUP($AS85,'FP Haupt'!$A:$M,5,FALSE)</f>
        <v>#N/A</v>
      </c>
      <c r="AS85" s="119" t="str">
        <f t="shared" si="16"/>
        <v/>
      </c>
      <c r="AV85" s="119" t="str">
        <f t="shared" si="17"/>
        <v>2</v>
      </c>
      <c r="AW85" s="119">
        <f t="shared" si="18"/>
        <v>1</v>
      </c>
      <c r="AX85" s="119" t="e">
        <f t="shared" si="19"/>
        <v>#N/A</v>
      </c>
      <c r="AY85" s="120" t="e">
        <f>VLOOKUP($BC85,'FP Haupt'!$A:$M,9,FALSE)</f>
        <v>#N/A</v>
      </c>
      <c r="AZ85" s="120" t="e">
        <f>VLOOKUP($BC85,'Anlage 1d'!$A:$M,8,FALSE)</f>
        <v>#N/A</v>
      </c>
      <c r="BA85" s="120" t="e">
        <f>VLOOKUP($BC85,'Anlage 1e'!$A:$M,10,FALSE)</f>
        <v>#N/A</v>
      </c>
      <c r="BB85" s="120" t="e">
        <f>VLOOKUP($BC85,'FP Beleg'!$A:$M,10,FALSE)</f>
        <v>#N/A</v>
      </c>
      <c r="BC85" s="119" t="str">
        <f t="shared" si="20"/>
        <v/>
      </c>
      <c r="BF85" s="119" t="str">
        <f t="shared" si="21"/>
        <v>2</v>
      </c>
      <c r="BG85" s="119">
        <f t="shared" si="22"/>
        <v>1</v>
      </c>
      <c r="BH85" s="119" t="e">
        <f t="shared" si="23"/>
        <v>#N/A</v>
      </c>
      <c r="BI85" s="120" t="e">
        <f>VLOOKUP($BM85,'FP Haupt'!$A:$M,12,FALSE)</f>
        <v>#N/A</v>
      </c>
      <c r="BJ85" s="120" t="e">
        <f>VLOOKUP($BM85,'Anlage 1d'!$A:$M,11,FALSE)</f>
        <v>#N/A</v>
      </c>
      <c r="BK85" s="120" t="e">
        <f>VLOOKUP($BM85,'Anlage 1e'!$A:$M,13,FALSE)</f>
        <v>#N/A</v>
      </c>
      <c r="BL85" s="120" t="e">
        <f>VLOOKUP($BM85,'FP Beleg'!$A:$M,13,FALSE)</f>
        <v>#N/A</v>
      </c>
      <c r="BM85" s="119" t="str">
        <f t="shared" si="24"/>
        <v/>
      </c>
      <c r="BP85" s="119" t="str">
        <f t="shared" si="25"/>
        <v>2</v>
      </c>
      <c r="BQ85" s="119">
        <f t="shared" si="26"/>
        <v>1</v>
      </c>
      <c r="BR85" s="119" t="e">
        <f t="shared" si="27"/>
        <v>#N/A</v>
      </c>
      <c r="BS85" s="120" t="e">
        <f>VLOOKUP($BW85,'FP Haupt'!$A:$M,12,FALSE)</f>
        <v>#N/A</v>
      </c>
      <c r="BT85" s="120" t="e">
        <f>VLOOKUP($BW85,'Anlage 1d'!$A:$M,11,FALSE)</f>
        <v>#N/A</v>
      </c>
      <c r="BU85" s="120" t="e">
        <f>VLOOKUP($BW85,'Anlage 1e'!$A:$M,13,FALSE)</f>
        <v>#N/A</v>
      </c>
      <c r="BV85" s="120" t="e">
        <f>VLOOKUP($BW85,'FP Beleg'!$A:$M,13,FALSE)</f>
        <v>#N/A</v>
      </c>
      <c r="BW85" s="119" t="str">
        <f t="shared" si="28"/>
        <v/>
      </c>
      <c r="BZ85" s="119" t="str">
        <f t="shared" si="29"/>
        <v>2</v>
      </c>
      <c r="CA85" s="119">
        <f t="shared" si="30"/>
        <v>1</v>
      </c>
      <c r="CB85" s="119" t="e">
        <f t="shared" si="31"/>
        <v>#N/A</v>
      </c>
      <c r="CC85" s="120" t="e">
        <f>VLOOKUP($CG85,'FP Haupt'!$A:$M,11,FALSE)</f>
        <v>#N/A</v>
      </c>
      <c r="CD85" s="120" t="e">
        <f>VLOOKUP($CG85,'Anlage 1d'!$A:$M,10,FALSE)</f>
        <v>#N/A</v>
      </c>
      <c r="CE85" s="120" t="e">
        <f>VLOOKUP($CG85,'Anlage 1e'!$A:$M,12,FALSE)</f>
        <v>#N/A</v>
      </c>
      <c r="CF85" s="120" t="e">
        <f>VLOOKUP($CG85,'FP Beleg'!$A:$M,12,FALSE)</f>
        <v>#N/A</v>
      </c>
      <c r="CG85" s="119" t="str">
        <f t="shared" si="32"/>
        <v/>
      </c>
      <c r="CJ85" s="119" t="str">
        <f t="shared" si="40"/>
        <v>2</v>
      </c>
      <c r="CK85" s="119">
        <f t="shared" si="44"/>
        <v>1</v>
      </c>
      <c r="CL85" s="119" t="e">
        <f t="shared" si="45"/>
        <v>#N/A</v>
      </c>
      <c r="CM85" s="120" t="e">
        <f>VLOOKUP($CQ85,'FP Haupt'!$A:$O,15,FALSE)</f>
        <v>#N/A</v>
      </c>
      <c r="CN85" s="120" t="e">
        <f>VLOOKUP($CQ85,'Anlage 1d'!$A:$O,15,FALSE)</f>
        <v>#N/A</v>
      </c>
      <c r="CO85" s="120" t="e">
        <f>VLOOKUP($CQ85,'Anlage 1e'!$A:$Q,17,FALSE)</f>
        <v>#N/A</v>
      </c>
      <c r="CP85" s="120" t="e">
        <f>VLOOKUP($CQ85,'FP Beleg'!$A:$P,16,FALSE)</f>
        <v>#N/A</v>
      </c>
      <c r="CQ85" s="119" t="str">
        <f t="shared" si="41"/>
        <v/>
      </c>
    </row>
    <row r="86" spans="1:95" x14ac:dyDescent="0.2">
      <c r="A86" s="111"/>
      <c r="B86" s="112" t="str">
        <f>IF(A86="","",IF(ISERROR(VLOOKUP(MID(A86,1,4),'FP Haupt'!$A:$M,4,FALSE)),"keine DRG gemäß FPV",VLOOKUP(MID(A86,1,4),'FP Haupt'!$A:$M,4,FALSE)))</f>
        <v/>
      </c>
      <c r="C86" s="113">
        <f t="shared" si="39"/>
        <v>0</v>
      </c>
      <c r="D86" s="114" t="str">
        <f t="shared" si="1"/>
        <v/>
      </c>
      <c r="E86" s="114" t="str">
        <f t="shared" si="2"/>
        <v/>
      </c>
      <c r="F86" s="115"/>
      <c r="G86" s="115"/>
      <c r="H86" s="116" t="str">
        <f t="shared" si="3"/>
        <v/>
      </c>
      <c r="I86" s="117">
        <f t="shared" si="4"/>
        <v>0</v>
      </c>
      <c r="J86" s="115"/>
      <c r="K86" s="115"/>
      <c r="L86" s="116" t="str">
        <f t="shared" si="5"/>
        <v/>
      </c>
      <c r="M86" s="114">
        <f t="shared" si="6"/>
        <v>0</v>
      </c>
      <c r="N86" s="115"/>
      <c r="O86" s="115"/>
      <c r="P86" s="116" t="str">
        <f t="shared" si="7"/>
        <v/>
      </c>
      <c r="Q86" s="114">
        <f t="shared" si="8"/>
        <v>0</v>
      </c>
      <c r="R86" s="115"/>
      <c r="S86" s="115"/>
      <c r="T86" s="116" t="str">
        <f t="shared" si="9"/>
        <v/>
      </c>
      <c r="U86" s="114">
        <f t="shared" si="10"/>
        <v>0</v>
      </c>
      <c r="V86" s="115"/>
      <c r="W86" s="115"/>
      <c r="X86" s="116" t="str">
        <f t="shared" si="11"/>
        <v/>
      </c>
      <c r="Y86" s="117">
        <f t="shared" si="12"/>
        <v>0</v>
      </c>
      <c r="Z86" s="115"/>
      <c r="AA86" s="602" t="str">
        <f t="shared" si="42"/>
        <v/>
      </c>
      <c r="AB86" s="603">
        <f t="shared" si="43"/>
        <v>0</v>
      </c>
      <c r="AC86" s="118"/>
      <c r="AG86" s="119" t="str">
        <f t="shared" si="13"/>
        <v>Z</v>
      </c>
      <c r="AH86" s="119">
        <f t="shared" si="14"/>
        <v>9</v>
      </c>
      <c r="AI86" s="119" t="e">
        <f t="shared" si="15"/>
        <v>#N/A</v>
      </c>
      <c r="AJ86" s="120" t="e">
        <f>VLOOKUP($AS86,'FP Haupt'!$A:$M,6,FALSE)</f>
        <v>#N/A</v>
      </c>
      <c r="AK86" s="120" t="e">
        <f>VLOOKUP($AS86,'FP Beleg'!$A:$M,4,FALSE)</f>
        <v>#N/A</v>
      </c>
      <c r="AL86" s="120" t="e">
        <f>VLOOKUP($AS86,'FP Beleg'!$A:$M,5,FALSE)</f>
        <v>#N/A</v>
      </c>
      <c r="AM86" s="120" t="e">
        <f>VLOOKUP($AS86,'FP Beleg'!$A:$M,6,FALSE)</f>
        <v>#N/A</v>
      </c>
      <c r="AN86" s="120" t="e">
        <f>VLOOKUP($AS86,'FP Beleg'!$A:$M,7,FALSE)</f>
        <v>#N/A</v>
      </c>
      <c r="AO86" s="120" t="e">
        <f>VLOOKUP($AS86,'Anlage 1d'!$A:$M,4,FALSE)</f>
        <v>#N/A</v>
      </c>
      <c r="AP86" s="120" t="e">
        <f>VLOOKUP($AS86,'Anlage 1e'!$A:$M,4,FALSE)</f>
        <v>#N/A</v>
      </c>
      <c r="AQ86" s="120" t="e">
        <f>VLOOKUP($AS86,'Anlage 1e'!$A:$M,5,FALSE)</f>
        <v>#N/A</v>
      </c>
      <c r="AR86" s="120" t="e">
        <f>VLOOKUP($AS86,'FP Haupt'!$A:$M,5,FALSE)</f>
        <v>#N/A</v>
      </c>
      <c r="AS86" s="119" t="str">
        <f t="shared" si="16"/>
        <v/>
      </c>
      <c r="AV86" s="119" t="str">
        <f t="shared" si="17"/>
        <v>2</v>
      </c>
      <c r="AW86" s="119">
        <f t="shared" si="18"/>
        <v>1</v>
      </c>
      <c r="AX86" s="119" t="e">
        <f t="shared" si="19"/>
        <v>#N/A</v>
      </c>
      <c r="AY86" s="120" t="e">
        <f>VLOOKUP($BC86,'FP Haupt'!$A:$M,9,FALSE)</f>
        <v>#N/A</v>
      </c>
      <c r="AZ86" s="120" t="e">
        <f>VLOOKUP($BC86,'Anlage 1d'!$A:$M,8,FALSE)</f>
        <v>#N/A</v>
      </c>
      <c r="BA86" s="120" t="e">
        <f>VLOOKUP($BC86,'Anlage 1e'!$A:$M,10,FALSE)</f>
        <v>#N/A</v>
      </c>
      <c r="BB86" s="120" t="e">
        <f>VLOOKUP($BC86,'FP Beleg'!$A:$M,10,FALSE)</f>
        <v>#N/A</v>
      </c>
      <c r="BC86" s="119" t="str">
        <f t="shared" si="20"/>
        <v/>
      </c>
      <c r="BF86" s="119" t="str">
        <f t="shared" si="21"/>
        <v>2</v>
      </c>
      <c r="BG86" s="119">
        <f t="shared" si="22"/>
        <v>1</v>
      </c>
      <c r="BH86" s="119" t="e">
        <f t="shared" si="23"/>
        <v>#N/A</v>
      </c>
      <c r="BI86" s="120" t="e">
        <f>VLOOKUP($BM86,'FP Haupt'!$A:$M,12,FALSE)</f>
        <v>#N/A</v>
      </c>
      <c r="BJ86" s="120" t="e">
        <f>VLOOKUP($BM86,'Anlage 1d'!$A:$M,11,FALSE)</f>
        <v>#N/A</v>
      </c>
      <c r="BK86" s="120" t="e">
        <f>VLOOKUP($BM86,'Anlage 1e'!$A:$M,13,FALSE)</f>
        <v>#N/A</v>
      </c>
      <c r="BL86" s="120" t="e">
        <f>VLOOKUP($BM86,'FP Beleg'!$A:$M,13,FALSE)</f>
        <v>#N/A</v>
      </c>
      <c r="BM86" s="119" t="str">
        <f t="shared" si="24"/>
        <v/>
      </c>
      <c r="BP86" s="119" t="str">
        <f t="shared" si="25"/>
        <v>2</v>
      </c>
      <c r="BQ86" s="119">
        <f t="shared" si="26"/>
        <v>1</v>
      </c>
      <c r="BR86" s="119" t="e">
        <f t="shared" si="27"/>
        <v>#N/A</v>
      </c>
      <c r="BS86" s="120" t="e">
        <f>VLOOKUP($BW86,'FP Haupt'!$A:$M,12,FALSE)</f>
        <v>#N/A</v>
      </c>
      <c r="BT86" s="120" t="e">
        <f>VLOOKUP($BW86,'Anlage 1d'!$A:$M,11,FALSE)</f>
        <v>#N/A</v>
      </c>
      <c r="BU86" s="120" t="e">
        <f>VLOOKUP($BW86,'Anlage 1e'!$A:$M,13,FALSE)</f>
        <v>#N/A</v>
      </c>
      <c r="BV86" s="120" t="e">
        <f>VLOOKUP($BW86,'FP Beleg'!$A:$M,13,FALSE)</f>
        <v>#N/A</v>
      </c>
      <c r="BW86" s="119" t="str">
        <f t="shared" si="28"/>
        <v/>
      </c>
      <c r="BZ86" s="119" t="str">
        <f t="shared" si="29"/>
        <v>2</v>
      </c>
      <c r="CA86" s="119">
        <f t="shared" si="30"/>
        <v>1</v>
      </c>
      <c r="CB86" s="119" t="e">
        <f t="shared" si="31"/>
        <v>#N/A</v>
      </c>
      <c r="CC86" s="120" t="e">
        <f>VLOOKUP($CG86,'FP Haupt'!$A:$M,11,FALSE)</f>
        <v>#N/A</v>
      </c>
      <c r="CD86" s="120" t="e">
        <f>VLOOKUP($CG86,'Anlage 1d'!$A:$M,10,FALSE)</f>
        <v>#N/A</v>
      </c>
      <c r="CE86" s="120" t="e">
        <f>VLOOKUP($CG86,'Anlage 1e'!$A:$M,12,FALSE)</f>
        <v>#N/A</v>
      </c>
      <c r="CF86" s="120" t="e">
        <f>VLOOKUP($CG86,'FP Beleg'!$A:$M,12,FALSE)</f>
        <v>#N/A</v>
      </c>
      <c r="CG86" s="119" t="str">
        <f t="shared" si="32"/>
        <v/>
      </c>
      <c r="CJ86" s="119" t="str">
        <f t="shared" si="40"/>
        <v>2</v>
      </c>
      <c r="CK86" s="119">
        <f t="shared" si="44"/>
        <v>1</v>
      </c>
      <c r="CL86" s="119" t="e">
        <f t="shared" si="45"/>
        <v>#N/A</v>
      </c>
      <c r="CM86" s="120" t="e">
        <f>VLOOKUP($CQ86,'FP Haupt'!$A:$O,15,FALSE)</f>
        <v>#N/A</v>
      </c>
      <c r="CN86" s="120" t="e">
        <f>VLOOKUP($CQ86,'Anlage 1d'!$A:$O,15,FALSE)</f>
        <v>#N/A</v>
      </c>
      <c r="CO86" s="120" t="e">
        <f>VLOOKUP($CQ86,'Anlage 1e'!$A:$Q,17,FALSE)</f>
        <v>#N/A</v>
      </c>
      <c r="CP86" s="120" t="e">
        <f>VLOOKUP($CQ86,'FP Beleg'!$A:$P,16,FALSE)</f>
        <v>#N/A</v>
      </c>
      <c r="CQ86" s="119" t="str">
        <f t="shared" si="41"/>
        <v/>
      </c>
    </row>
    <row r="87" spans="1:95" x14ac:dyDescent="0.2">
      <c r="A87" s="111"/>
      <c r="B87" s="112" t="str">
        <f>IF(A87="","",IF(ISERROR(VLOOKUP(MID(A87,1,4),'FP Haupt'!$A:$M,4,FALSE)),"keine DRG gemäß FPV",VLOOKUP(MID(A87,1,4),'FP Haupt'!$A:$M,4,FALSE)))</f>
        <v/>
      </c>
      <c r="C87" s="113">
        <f t="shared" si="39"/>
        <v>0</v>
      </c>
      <c r="D87" s="114" t="str">
        <f t="shared" si="1"/>
        <v/>
      </c>
      <c r="E87" s="114" t="str">
        <f t="shared" si="2"/>
        <v/>
      </c>
      <c r="F87" s="115"/>
      <c r="G87" s="115"/>
      <c r="H87" s="116" t="str">
        <f t="shared" si="3"/>
        <v/>
      </c>
      <c r="I87" s="117">
        <f t="shared" si="4"/>
        <v>0</v>
      </c>
      <c r="J87" s="115"/>
      <c r="K87" s="115"/>
      <c r="L87" s="116" t="str">
        <f t="shared" si="5"/>
        <v/>
      </c>
      <c r="M87" s="114">
        <f t="shared" si="6"/>
        <v>0</v>
      </c>
      <c r="N87" s="115"/>
      <c r="O87" s="115"/>
      <c r="P87" s="116" t="str">
        <f t="shared" si="7"/>
        <v/>
      </c>
      <c r="Q87" s="114">
        <f t="shared" si="8"/>
        <v>0</v>
      </c>
      <c r="R87" s="115"/>
      <c r="S87" s="115"/>
      <c r="T87" s="116" t="str">
        <f t="shared" si="9"/>
        <v/>
      </c>
      <c r="U87" s="114">
        <f t="shared" si="10"/>
        <v>0</v>
      </c>
      <c r="V87" s="115"/>
      <c r="W87" s="115"/>
      <c r="X87" s="116" t="str">
        <f t="shared" si="11"/>
        <v/>
      </c>
      <c r="Y87" s="117">
        <f t="shared" si="12"/>
        <v>0</v>
      </c>
      <c r="Z87" s="115"/>
      <c r="AA87" s="602" t="str">
        <f t="shared" si="42"/>
        <v/>
      </c>
      <c r="AB87" s="603">
        <f t="shared" si="43"/>
        <v>0</v>
      </c>
      <c r="AC87" s="118"/>
      <c r="AG87" s="119" t="str">
        <f t="shared" si="13"/>
        <v>Z</v>
      </c>
      <c r="AH87" s="119">
        <f t="shared" si="14"/>
        <v>9</v>
      </c>
      <c r="AI87" s="119" t="e">
        <f t="shared" si="15"/>
        <v>#N/A</v>
      </c>
      <c r="AJ87" s="120" t="e">
        <f>VLOOKUP($AS87,'FP Haupt'!$A:$M,6,FALSE)</f>
        <v>#N/A</v>
      </c>
      <c r="AK87" s="120" t="e">
        <f>VLOOKUP($AS87,'FP Beleg'!$A:$M,4,FALSE)</f>
        <v>#N/A</v>
      </c>
      <c r="AL87" s="120" t="e">
        <f>VLOOKUP($AS87,'FP Beleg'!$A:$M,5,FALSE)</f>
        <v>#N/A</v>
      </c>
      <c r="AM87" s="120" t="e">
        <f>VLOOKUP($AS87,'FP Beleg'!$A:$M,6,FALSE)</f>
        <v>#N/A</v>
      </c>
      <c r="AN87" s="120" t="e">
        <f>VLOOKUP($AS87,'FP Beleg'!$A:$M,7,FALSE)</f>
        <v>#N/A</v>
      </c>
      <c r="AO87" s="120" t="e">
        <f>VLOOKUP($AS87,'Anlage 1d'!$A:$M,4,FALSE)</f>
        <v>#N/A</v>
      </c>
      <c r="AP87" s="120" t="e">
        <f>VLOOKUP($AS87,'Anlage 1e'!$A:$M,4,FALSE)</f>
        <v>#N/A</v>
      </c>
      <c r="AQ87" s="120" t="e">
        <f>VLOOKUP($AS87,'Anlage 1e'!$A:$M,5,FALSE)</f>
        <v>#N/A</v>
      </c>
      <c r="AR87" s="120" t="e">
        <f>VLOOKUP($AS87,'FP Haupt'!$A:$M,5,FALSE)</f>
        <v>#N/A</v>
      </c>
      <c r="AS87" s="119" t="str">
        <f t="shared" si="16"/>
        <v/>
      </c>
      <c r="AV87" s="119" t="str">
        <f t="shared" si="17"/>
        <v>2</v>
      </c>
      <c r="AW87" s="119">
        <f t="shared" si="18"/>
        <v>1</v>
      </c>
      <c r="AX87" s="119" t="e">
        <f t="shared" si="19"/>
        <v>#N/A</v>
      </c>
      <c r="AY87" s="120" t="e">
        <f>VLOOKUP($BC87,'FP Haupt'!$A:$M,9,FALSE)</f>
        <v>#N/A</v>
      </c>
      <c r="AZ87" s="120" t="e">
        <f>VLOOKUP($BC87,'Anlage 1d'!$A:$M,8,FALSE)</f>
        <v>#N/A</v>
      </c>
      <c r="BA87" s="120" t="e">
        <f>VLOOKUP($BC87,'Anlage 1e'!$A:$M,10,FALSE)</f>
        <v>#N/A</v>
      </c>
      <c r="BB87" s="120" t="e">
        <f>VLOOKUP($BC87,'FP Beleg'!$A:$M,10,FALSE)</f>
        <v>#N/A</v>
      </c>
      <c r="BC87" s="119" t="str">
        <f t="shared" si="20"/>
        <v/>
      </c>
      <c r="BF87" s="119" t="str">
        <f t="shared" si="21"/>
        <v>2</v>
      </c>
      <c r="BG87" s="119">
        <f t="shared" si="22"/>
        <v>1</v>
      </c>
      <c r="BH87" s="119" t="e">
        <f t="shared" si="23"/>
        <v>#N/A</v>
      </c>
      <c r="BI87" s="120" t="e">
        <f>VLOOKUP($BM87,'FP Haupt'!$A:$M,12,FALSE)</f>
        <v>#N/A</v>
      </c>
      <c r="BJ87" s="120" t="e">
        <f>VLOOKUP($BM87,'Anlage 1d'!$A:$M,11,FALSE)</f>
        <v>#N/A</v>
      </c>
      <c r="BK87" s="120" t="e">
        <f>VLOOKUP($BM87,'Anlage 1e'!$A:$M,13,FALSE)</f>
        <v>#N/A</v>
      </c>
      <c r="BL87" s="120" t="e">
        <f>VLOOKUP($BM87,'FP Beleg'!$A:$M,13,FALSE)</f>
        <v>#N/A</v>
      </c>
      <c r="BM87" s="119" t="str">
        <f t="shared" si="24"/>
        <v/>
      </c>
      <c r="BP87" s="119" t="str">
        <f t="shared" si="25"/>
        <v>2</v>
      </c>
      <c r="BQ87" s="119">
        <f t="shared" si="26"/>
        <v>1</v>
      </c>
      <c r="BR87" s="119" t="e">
        <f t="shared" si="27"/>
        <v>#N/A</v>
      </c>
      <c r="BS87" s="120" t="e">
        <f>VLOOKUP($BW87,'FP Haupt'!$A:$M,12,FALSE)</f>
        <v>#N/A</v>
      </c>
      <c r="BT87" s="120" t="e">
        <f>VLOOKUP($BW87,'Anlage 1d'!$A:$M,11,FALSE)</f>
        <v>#N/A</v>
      </c>
      <c r="BU87" s="120" t="e">
        <f>VLOOKUP($BW87,'Anlage 1e'!$A:$M,13,FALSE)</f>
        <v>#N/A</v>
      </c>
      <c r="BV87" s="120" t="e">
        <f>VLOOKUP($BW87,'FP Beleg'!$A:$M,13,FALSE)</f>
        <v>#N/A</v>
      </c>
      <c r="BW87" s="119" t="str">
        <f t="shared" si="28"/>
        <v/>
      </c>
      <c r="BZ87" s="119" t="str">
        <f t="shared" si="29"/>
        <v>2</v>
      </c>
      <c r="CA87" s="119">
        <f t="shared" si="30"/>
        <v>1</v>
      </c>
      <c r="CB87" s="119" t="e">
        <f t="shared" si="31"/>
        <v>#N/A</v>
      </c>
      <c r="CC87" s="120" t="e">
        <f>VLOOKUP($CG87,'FP Haupt'!$A:$M,11,FALSE)</f>
        <v>#N/A</v>
      </c>
      <c r="CD87" s="120" t="e">
        <f>VLOOKUP($CG87,'Anlage 1d'!$A:$M,10,FALSE)</f>
        <v>#N/A</v>
      </c>
      <c r="CE87" s="120" t="e">
        <f>VLOOKUP($CG87,'Anlage 1e'!$A:$M,12,FALSE)</f>
        <v>#N/A</v>
      </c>
      <c r="CF87" s="120" t="e">
        <f>VLOOKUP($CG87,'FP Beleg'!$A:$M,12,FALSE)</f>
        <v>#N/A</v>
      </c>
      <c r="CG87" s="119" t="str">
        <f t="shared" si="32"/>
        <v/>
      </c>
      <c r="CJ87" s="119" t="str">
        <f t="shared" si="40"/>
        <v>2</v>
      </c>
      <c r="CK87" s="119">
        <f t="shared" si="44"/>
        <v>1</v>
      </c>
      <c r="CL87" s="119" t="e">
        <f t="shared" si="45"/>
        <v>#N/A</v>
      </c>
      <c r="CM87" s="120" t="e">
        <f>VLOOKUP($CQ87,'FP Haupt'!$A:$O,15,FALSE)</f>
        <v>#N/A</v>
      </c>
      <c r="CN87" s="120" t="e">
        <f>VLOOKUP($CQ87,'Anlage 1d'!$A:$O,15,FALSE)</f>
        <v>#N/A</v>
      </c>
      <c r="CO87" s="120" t="e">
        <f>VLOOKUP($CQ87,'Anlage 1e'!$A:$Q,17,FALSE)</f>
        <v>#N/A</v>
      </c>
      <c r="CP87" s="120" t="e">
        <f>VLOOKUP($CQ87,'FP Beleg'!$A:$P,16,FALSE)</f>
        <v>#N/A</v>
      </c>
      <c r="CQ87" s="119" t="str">
        <f t="shared" si="41"/>
        <v/>
      </c>
    </row>
    <row r="88" spans="1:95" x14ac:dyDescent="0.2">
      <c r="A88" s="111"/>
      <c r="B88" s="112" t="str">
        <f>IF(A88="","",IF(ISERROR(VLOOKUP(MID(A88,1,4),'FP Haupt'!$A:$M,4,FALSE)),"keine DRG gemäß FPV",VLOOKUP(MID(A88,1,4),'FP Haupt'!$A:$M,4,FALSE)))</f>
        <v/>
      </c>
      <c r="C88" s="113">
        <f t="shared" si="39"/>
        <v>0</v>
      </c>
      <c r="D88" s="114" t="str">
        <f t="shared" si="1"/>
        <v/>
      </c>
      <c r="E88" s="114" t="str">
        <f t="shared" si="2"/>
        <v/>
      </c>
      <c r="F88" s="115"/>
      <c r="G88" s="115"/>
      <c r="H88" s="116" t="str">
        <f t="shared" si="3"/>
        <v/>
      </c>
      <c r="I88" s="117">
        <f t="shared" si="4"/>
        <v>0</v>
      </c>
      <c r="J88" s="115"/>
      <c r="K88" s="115"/>
      <c r="L88" s="116" t="str">
        <f t="shared" si="5"/>
        <v/>
      </c>
      <c r="M88" s="114">
        <f t="shared" si="6"/>
        <v>0</v>
      </c>
      <c r="N88" s="115"/>
      <c r="O88" s="115"/>
      <c r="P88" s="116" t="str">
        <f t="shared" si="7"/>
        <v/>
      </c>
      <c r="Q88" s="114">
        <f t="shared" si="8"/>
        <v>0</v>
      </c>
      <c r="R88" s="115"/>
      <c r="S88" s="115"/>
      <c r="T88" s="116" t="str">
        <f t="shared" si="9"/>
        <v/>
      </c>
      <c r="U88" s="114">
        <f t="shared" si="10"/>
        <v>0</v>
      </c>
      <c r="V88" s="115"/>
      <c r="W88" s="115"/>
      <c r="X88" s="116" t="str">
        <f t="shared" si="11"/>
        <v/>
      </c>
      <c r="Y88" s="117">
        <f t="shared" si="12"/>
        <v>0</v>
      </c>
      <c r="Z88" s="115"/>
      <c r="AA88" s="602" t="str">
        <f t="shared" si="42"/>
        <v/>
      </c>
      <c r="AB88" s="603">
        <f t="shared" si="43"/>
        <v>0</v>
      </c>
      <c r="AC88" s="118"/>
      <c r="AG88" s="119" t="str">
        <f t="shared" si="13"/>
        <v>Z</v>
      </c>
      <c r="AH88" s="119">
        <f t="shared" si="14"/>
        <v>9</v>
      </c>
      <c r="AI88" s="119" t="e">
        <f t="shared" si="15"/>
        <v>#N/A</v>
      </c>
      <c r="AJ88" s="120" t="e">
        <f>VLOOKUP($AS88,'FP Haupt'!$A:$M,6,FALSE)</f>
        <v>#N/A</v>
      </c>
      <c r="AK88" s="120" t="e">
        <f>VLOOKUP($AS88,'FP Beleg'!$A:$M,4,FALSE)</f>
        <v>#N/A</v>
      </c>
      <c r="AL88" s="120" t="e">
        <f>VLOOKUP($AS88,'FP Beleg'!$A:$M,5,FALSE)</f>
        <v>#N/A</v>
      </c>
      <c r="AM88" s="120" t="e">
        <f>VLOOKUP($AS88,'FP Beleg'!$A:$M,6,FALSE)</f>
        <v>#N/A</v>
      </c>
      <c r="AN88" s="120" t="e">
        <f>VLOOKUP($AS88,'FP Beleg'!$A:$M,7,FALSE)</f>
        <v>#N/A</v>
      </c>
      <c r="AO88" s="120" t="e">
        <f>VLOOKUP($AS88,'Anlage 1d'!$A:$M,4,FALSE)</f>
        <v>#N/A</v>
      </c>
      <c r="AP88" s="120" t="e">
        <f>VLOOKUP($AS88,'Anlage 1e'!$A:$M,4,FALSE)</f>
        <v>#N/A</v>
      </c>
      <c r="AQ88" s="120" t="e">
        <f>VLOOKUP($AS88,'Anlage 1e'!$A:$M,5,FALSE)</f>
        <v>#N/A</v>
      </c>
      <c r="AR88" s="120" t="e">
        <f>VLOOKUP($AS88,'FP Haupt'!$A:$M,5,FALSE)</f>
        <v>#N/A</v>
      </c>
      <c r="AS88" s="119" t="str">
        <f t="shared" si="16"/>
        <v/>
      </c>
      <c r="AV88" s="119" t="str">
        <f t="shared" si="17"/>
        <v>2</v>
      </c>
      <c r="AW88" s="119">
        <f t="shared" si="18"/>
        <v>1</v>
      </c>
      <c r="AX88" s="119" t="e">
        <f t="shared" si="19"/>
        <v>#N/A</v>
      </c>
      <c r="AY88" s="120" t="e">
        <f>VLOOKUP($BC88,'FP Haupt'!$A:$M,9,FALSE)</f>
        <v>#N/A</v>
      </c>
      <c r="AZ88" s="120" t="e">
        <f>VLOOKUP($BC88,'Anlage 1d'!$A:$M,8,FALSE)</f>
        <v>#N/A</v>
      </c>
      <c r="BA88" s="120" t="e">
        <f>VLOOKUP($BC88,'Anlage 1e'!$A:$M,10,FALSE)</f>
        <v>#N/A</v>
      </c>
      <c r="BB88" s="120" t="e">
        <f>VLOOKUP($BC88,'FP Beleg'!$A:$M,10,FALSE)</f>
        <v>#N/A</v>
      </c>
      <c r="BC88" s="119" t="str">
        <f t="shared" si="20"/>
        <v/>
      </c>
      <c r="BF88" s="119" t="str">
        <f t="shared" si="21"/>
        <v>2</v>
      </c>
      <c r="BG88" s="119">
        <f t="shared" si="22"/>
        <v>1</v>
      </c>
      <c r="BH88" s="119" t="e">
        <f t="shared" si="23"/>
        <v>#N/A</v>
      </c>
      <c r="BI88" s="120" t="e">
        <f>VLOOKUP($BM88,'FP Haupt'!$A:$M,12,FALSE)</f>
        <v>#N/A</v>
      </c>
      <c r="BJ88" s="120" t="e">
        <f>VLOOKUP($BM88,'Anlage 1d'!$A:$M,11,FALSE)</f>
        <v>#N/A</v>
      </c>
      <c r="BK88" s="120" t="e">
        <f>VLOOKUP($BM88,'Anlage 1e'!$A:$M,13,FALSE)</f>
        <v>#N/A</v>
      </c>
      <c r="BL88" s="120" t="e">
        <f>VLOOKUP($BM88,'FP Beleg'!$A:$M,13,FALSE)</f>
        <v>#N/A</v>
      </c>
      <c r="BM88" s="119" t="str">
        <f t="shared" si="24"/>
        <v/>
      </c>
      <c r="BP88" s="119" t="str">
        <f t="shared" si="25"/>
        <v>2</v>
      </c>
      <c r="BQ88" s="119">
        <f t="shared" si="26"/>
        <v>1</v>
      </c>
      <c r="BR88" s="119" t="e">
        <f t="shared" si="27"/>
        <v>#N/A</v>
      </c>
      <c r="BS88" s="120" t="e">
        <f>VLOOKUP($BW88,'FP Haupt'!$A:$M,12,FALSE)</f>
        <v>#N/A</v>
      </c>
      <c r="BT88" s="120" t="e">
        <f>VLOOKUP($BW88,'Anlage 1d'!$A:$M,11,FALSE)</f>
        <v>#N/A</v>
      </c>
      <c r="BU88" s="120" t="e">
        <f>VLOOKUP($BW88,'Anlage 1e'!$A:$M,13,FALSE)</f>
        <v>#N/A</v>
      </c>
      <c r="BV88" s="120" t="e">
        <f>VLOOKUP($BW88,'FP Beleg'!$A:$M,13,FALSE)</f>
        <v>#N/A</v>
      </c>
      <c r="BW88" s="119" t="str">
        <f t="shared" si="28"/>
        <v/>
      </c>
      <c r="BZ88" s="119" t="str">
        <f t="shared" si="29"/>
        <v>2</v>
      </c>
      <c r="CA88" s="119">
        <f t="shared" si="30"/>
        <v>1</v>
      </c>
      <c r="CB88" s="119" t="e">
        <f t="shared" si="31"/>
        <v>#N/A</v>
      </c>
      <c r="CC88" s="120" t="e">
        <f>VLOOKUP($CG88,'FP Haupt'!$A:$M,11,FALSE)</f>
        <v>#N/A</v>
      </c>
      <c r="CD88" s="120" t="e">
        <f>VLOOKUP($CG88,'Anlage 1d'!$A:$M,10,FALSE)</f>
        <v>#N/A</v>
      </c>
      <c r="CE88" s="120" t="e">
        <f>VLOOKUP($CG88,'Anlage 1e'!$A:$M,12,FALSE)</f>
        <v>#N/A</v>
      </c>
      <c r="CF88" s="120" t="e">
        <f>VLOOKUP($CG88,'FP Beleg'!$A:$M,12,FALSE)</f>
        <v>#N/A</v>
      </c>
      <c r="CG88" s="119" t="str">
        <f t="shared" si="32"/>
        <v/>
      </c>
      <c r="CJ88" s="119" t="str">
        <f t="shared" si="40"/>
        <v>2</v>
      </c>
      <c r="CK88" s="119">
        <f t="shared" si="44"/>
        <v>1</v>
      </c>
      <c r="CL88" s="119" t="e">
        <f t="shared" si="45"/>
        <v>#N/A</v>
      </c>
      <c r="CM88" s="120" t="e">
        <f>VLOOKUP($CQ88,'FP Haupt'!$A:$O,15,FALSE)</f>
        <v>#N/A</v>
      </c>
      <c r="CN88" s="120" t="e">
        <f>VLOOKUP($CQ88,'Anlage 1d'!$A:$O,15,FALSE)</f>
        <v>#N/A</v>
      </c>
      <c r="CO88" s="120" t="e">
        <f>VLOOKUP($CQ88,'Anlage 1e'!$A:$Q,17,FALSE)</f>
        <v>#N/A</v>
      </c>
      <c r="CP88" s="120" t="e">
        <f>VLOOKUP($CQ88,'FP Beleg'!$A:$P,16,FALSE)</f>
        <v>#N/A</v>
      </c>
      <c r="CQ88" s="119" t="str">
        <f t="shared" si="41"/>
        <v/>
      </c>
    </row>
    <row r="89" spans="1:95" x14ac:dyDescent="0.2">
      <c r="A89" s="111"/>
      <c r="B89" s="112" t="str">
        <f>IF(A89="","",IF(ISERROR(VLOOKUP(MID(A89,1,4),'FP Haupt'!$A:$M,4,FALSE)),"keine DRG gemäß FPV",VLOOKUP(MID(A89,1,4),'FP Haupt'!$A:$M,4,FALSE)))</f>
        <v/>
      </c>
      <c r="C89" s="113">
        <f t="shared" si="39"/>
        <v>0</v>
      </c>
      <c r="D89" s="114" t="str">
        <f t="shared" si="1"/>
        <v/>
      </c>
      <c r="E89" s="114" t="str">
        <f t="shared" si="2"/>
        <v/>
      </c>
      <c r="F89" s="115"/>
      <c r="G89" s="115"/>
      <c r="H89" s="116" t="str">
        <f t="shared" si="3"/>
        <v/>
      </c>
      <c r="I89" s="117">
        <f t="shared" si="4"/>
        <v>0</v>
      </c>
      <c r="J89" s="115"/>
      <c r="K89" s="115"/>
      <c r="L89" s="116" t="str">
        <f t="shared" si="5"/>
        <v/>
      </c>
      <c r="M89" s="114">
        <f t="shared" si="6"/>
        <v>0</v>
      </c>
      <c r="N89" s="115"/>
      <c r="O89" s="115"/>
      <c r="P89" s="116" t="str">
        <f t="shared" si="7"/>
        <v/>
      </c>
      <c r="Q89" s="114">
        <f t="shared" si="8"/>
        <v>0</v>
      </c>
      <c r="R89" s="115"/>
      <c r="S89" s="115"/>
      <c r="T89" s="116" t="str">
        <f t="shared" si="9"/>
        <v/>
      </c>
      <c r="U89" s="114">
        <f t="shared" si="10"/>
        <v>0</v>
      </c>
      <c r="V89" s="115"/>
      <c r="W89" s="115"/>
      <c r="X89" s="116" t="str">
        <f t="shared" si="11"/>
        <v/>
      </c>
      <c r="Y89" s="117">
        <f t="shared" si="12"/>
        <v>0</v>
      </c>
      <c r="Z89" s="115"/>
      <c r="AA89" s="602" t="str">
        <f t="shared" si="42"/>
        <v/>
      </c>
      <c r="AB89" s="603">
        <f t="shared" si="43"/>
        <v>0</v>
      </c>
      <c r="AC89" s="118"/>
      <c r="AG89" s="119" t="str">
        <f t="shared" si="13"/>
        <v>Z</v>
      </c>
      <c r="AH89" s="119">
        <f t="shared" si="14"/>
        <v>9</v>
      </c>
      <c r="AI89" s="119" t="e">
        <f t="shared" si="15"/>
        <v>#N/A</v>
      </c>
      <c r="AJ89" s="120" t="e">
        <f>VLOOKUP($AS89,'FP Haupt'!$A:$M,6,FALSE)</f>
        <v>#N/A</v>
      </c>
      <c r="AK89" s="120" t="e">
        <f>VLOOKUP($AS89,'FP Beleg'!$A:$M,4,FALSE)</f>
        <v>#N/A</v>
      </c>
      <c r="AL89" s="120" t="e">
        <f>VLOOKUP($AS89,'FP Beleg'!$A:$M,5,FALSE)</f>
        <v>#N/A</v>
      </c>
      <c r="AM89" s="120" t="e">
        <f>VLOOKUP($AS89,'FP Beleg'!$A:$M,6,FALSE)</f>
        <v>#N/A</v>
      </c>
      <c r="AN89" s="120" t="e">
        <f>VLOOKUP($AS89,'FP Beleg'!$A:$M,7,FALSE)</f>
        <v>#N/A</v>
      </c>
      <c r="AO89" s="120" t="e">
        <f>VLOOKUP($AS89,'Anlage 1d'!$A:$M,4,FALSE)</f>
        <v>#N/A</v>
      </c>
      <c r="AP89" s="120" t="e">
        <f>VLOOKUP($AS89,'Anlage 1e'!$A:$M,4,FALSE)</f>
        <v>#N/A</v>
      </c>
      <c r="AQ89" s="120" t="e">
        <f>VLOOKUP($AS89,'Anlage 1e'!$A:$M,5,FALSE)</f>
        <v>#N/A</v>
      </c>
      <c r="AR89" s="120" t="e">
        <f>VLOOKUP($AS89,'FP Haupt'!$A:$M,5,FALSE)</f>
        <v>#N/A</v>
      </c>
      <c r="AS89" s="119" t="str">
        <f t="shared" si="16"/>
        <v/>
      </c>
      <c r="AV89" s="119" t="str">
        <f t="shared" si="17"/>
        <v>2</v>
      </c>
      <c r="AW89" s="119">
        <f t="shared" si="18"/>
        <v>1</v>
      </c>
      <c r="AX89" s="119" t="e">
        <f t="shared" si="19"/>
        <v>#N/A</v>
      </c>
      <c r="AY89" s="120" t="e">
        <f>VLOOKUP($BC89,'FP Haupt'!$A:$M,9,FALSE)</f>
        <v>#N/A</v>
      </c>
      <c r="AZ89" s="120" t="e">
        <f>VLOOKUP($BC89,'Anlage 1d'!$A:$M,8,FALSE)</f>
        <v>#N/A</v>
      </c>
      <c r="BA89" s="120" t="e">
        <f>VLOOKUP($BC89,'Anlage 1e'!$A:$M,10,FALSE)</f>
        <v>#N/A</v>
      </c>
      <c r="BB89" s="120" t="e">
        <f>VLOOKUP($BC89,'FP Beleg'!$A:$M,10,FALSE)</f>
        <v>#N/A</v>
      </c>
      <c r="BC89" s="119" t="str">
        <f t="shared" si="20"/>
        <v/>
      </c>
      <c r="BF89" s="119" t="str">
        <f t="shared" si="21"/>
        <v>2</v>
      </c>
      <c r="BG89" s="119">
        <f t="shared" si="22"/>
        <v>1</v>
      </c>
      <c r="BH89" s="119" t="e">
        <f t="shared" si="23"/>
        <v>#N/A</v>
      </c>
      <c r="BI89" s="120" t="e">
        <f>VLOOKUP($BM89,'FP Haupt'!$A:$M,12,FALSE)</f>
        <v>#N/A</v>
      </c>
      <c r="BJ89" s="120" t="e">
        <f>VLOOKUP($BM89,'Anlage 1d'!$A:$M,11,FALSE)</f>
        <v>#N/A</v>
      </c>
      <c r="BK89" s="120" t="e">
        <f>VLOOKUP($BM89,'Anlage 1e'!$A:$M,13,FALSE)</f>
        <v>#N/A</v>
      </c>
      <c r="BL89" s="120" t="e">
        <f>VLOOKUP($BM89,'FP Beleg'!$A:$M,13,FALSE)</f>
        <v>#N/A</v>
      </c>
      <c r="BM89" s="119" t="str">
        <f t="shared" si="24"/>
        <v/>
      </c>
      <c r="BP89" s="119" t="str">
        <f t="shared" si="25"/>
        <v>2</v>
      </c>
      <c r="BQ89" s="119">
        <f t="shared" si="26"/>
        <v>1</v>
      </c>
      <c r="BR89" s="119" t="e">
        <f t="shared" si="27"/>
        <v>#N/A</v>
      </c>
      <c r="BS89" s="120" t="e">
        <f>VLOOKUP($BW89,'FP Haupt'!$A:$M,12,FALSE)</f>
        <v>#N/A</v>
      </c>
      <c r="BT89" s="120" t="e">
        <f>VLOOKUP($BW89,'Anlage 1d'!$A:$M,11,FALSE)</f>
        <v>#N/A</v>
      </c>
      <c r="BU89" s="120" t="e">
        <f>VLOOKUP($BW89,'Anlage 1e'!$A:$M,13,FALSE)</f>
        <v>#N/A</v>
      </c>
      <c r="BV89" s="120" t="e">
        <f>VLOOKUP($BW89,'FP Beleg'!$A:$M,13,FALSE)</f>
        <v>#N/A</v>
      </c>
      <c r="BW89" s="119" t="str">
        <f t="shared" si="28"/>
        <v/>
      </c>
      <c r="BZ89" s="119" t="str">
        <f t="shared" si="29"/>
        <v>2</v>
      </c>
      <c r="CA89" s="119">
        <f t="shared" si="30"/>
        <v>1</v>
      </c>
      <c r="CB89" s="119" t="e">
        <f t="shared" si="31"/>
        <v>#N/A</v>
      </c>
      <c r="CC89" s="120" t="e">
        <f>VLOOKUP($CG89,'FP Haupt'!$A:$M,11,FALSE)</f>
        <v>#N/A</v>
      </c>
      <c r="CD89" s="120" t="e">
        <f>VLOOKUP($CG89,'Anlage 1d'!$A:$M,10,FALSE)</f>
        <v>#N/A</v>
      </c>
      <c r="CE89" s="120" t="e">
        <f>VLOOKUP($CG89,'Anlage 1e'!$A:$M,12,FALSE)</f>
        <v>#N/A</v>
      </c>
      <c r="CF89" s="120" t="e">
        <f>VLOOKUP($CG89,'FP Beleg'!$A:$M,12,FALSE)</f>
        <v>#N/A</v>
      </c>
      <c r="CG89" s="119" t="str">
        <f t="shared" si="32"/>
        <v/>
      </c>
      <c r="CJ89" s="119" t="str">
        <f t="shared" si="40"/>
        <v>2</v>
      </c>
      <c r="CK89" s="119">
        <f t="shared" si="44"/>
        <v>1</v>
      </c>
      <c r="CL89" s="119" t="e">
        <f t="shared" si="45"/>
        <v>#N/A</v>
      </c>
      <c r="CM89" s="120" t="e">
        <f>VLOOKUP($CQ89,'FP Haupt'!$A:$O,15,FALSE)</f>
        <v>#N/A</v>
      </c>
      <c r="CN89" s="120" t="e">
        <f>VLOOKUP($CQ89,'Anlage 1d'!$A:$O,15,FALSE)</f>
        <v>#N/A</v>
      </c>
      <c r="CO89" s="120" t="e">
        <f>VLOOKUP($CQ89,'Anlage 1e'!$A:$Q,17,FALSE)</f>
        <v>#N/A</v>
      </c>
      <c r="CP89" s="120" t="e">
        <f>VLOOKUP($CQ89,'FP Beleg'!$A:$P,16,FALSE)</f>
        <v>#N/A</v>
      </c>
      <c r="CQ89" s="119" t="str">
        <f t="shared" si="41"/>
        <v/>
      </c>
    </row>
    <row r="90" spans="1:95" x14ac:dyDescent="0.2">
      <c r="A90" s="111"/>
      <c r="B90" s="112" t="str">
        <f>IF(A90="","",IF(ISERROR(VLOOKUP(MID(A90,1,4),'FP Haupt'!$A:$M,4,FALSE)),"keine DRG gemäß FPV",VLOOKUP(MID(A90,1,4),'FP Haupt'!$A:$M,4,FALSE)))</f>
        <v/>
      </c>
      <c r="C90" s="113">
        <f t="shared" si="39"/>
        <v>0</v>
      </c>
      <c r="D90" s="114" t="str">
        <f t="shared" si="1"/>
        <v/>
      </c>
      <c r="E90" s="114" t="str">
        <f t="shared" si="2"/>
        <v/>
      </c>
      <c r="F90" s="115"/>
      <c r="G90" s="115"/>
      <c r="H90" s="116" t="str">
        <f t="shared" si="3"/>
        <v/>
      </c>
      <c r="I90" s="117">
        <f t="shared" si="4"/>
        <v>0</v>
      </c>
      <c r="J90" s="115"/>
      <c r="K90" s="115"/>
      <c r="L90" s="116" t="str">
        <f t="shared" si="5"/>
        <v/>
      </c>
      <c r="M90" s="114">
        <f t="shared" si="6"/>
        <v>0</v>
      </c>
      <c r="N90" s="115"/>
      <c r="O90" s="115"/>
      <c r="P90" s="116" t="str">
        <f t="shared" si="7"/>
        <v/>
      </c>
      <c r="Q90" s="114">
        <f t="shared" si="8"/>
        <v>0</v>
      </c>
      <c r="R90" s="115"/>
      <c r="S90" s="115"/>
      <c r="T90" s="116" t="str">
        <f t="shared" si="9"/>
        <v/>
      </c>
      <c r="U90" s="114">
        <f t="shared" si="10"/>
        <v>0</v>
      </c>
      <c r="V90" s="115"/>
      <c r="W90" s="115"/>
      <c r="X90" s="116" t="str">
        <f t="shared" si="11"/>
        <v/>
      </c>
      <c r="Y90" s="117">
        <f t="shared" si="12"/>
        <v>0</v>
      </c>
      <c r="Z90" s="115"/>
      <c r="AA90" s="602" t="str">
        <f t="shared" si="42"/>
        <v/>
      </c>
      <c r="AB90" s="603">
        <f t="shared" si="43"/>
        <v>0</v>
      </c>
      <c r="AC90" s="118"/>
      <c r="AG90" s="119" t="str">
        <f t="shared" si="13"/>
        <v>Z</v>
      </c>
      <c r="AH90" s="119">
        <f t="shared" si="14"/>
        <v>9</v>
      </c>
      <c r="AI90" s="119" t="e">
        <f t="shared" si="15"/>
        <v>#N/A</v>
      </c>
      <c r="AJ90" s="120" t="e">
        <f>VLOOKUP($AS90,'FP Haupt'!$A:$M,6,FALSE)</f>
        <v>#N/A</v>
      </c>
      <c r="AK90" s="120" t="e">
        <f>VLOOKUP($AS90,'FP Beleg'!$A:$M,4,FALSE)</f>
        <v>#N/A</v>
      </c>
      <c r="AL90" s="120" t="e">
        <f>VLOOKUP($AS90,'FP Beleg'!$A:$M,5,FALSE)</f>
        <v>#N/A</v>
      </c>
      <c r="AM90" s="120" t="e">
        <f>VLOOKUP($AS90,'FP Beleg'!$A:$M,6,FALSE)</f>
        <v>#N/A</v>
      </c>
      <c r="AN90" s="120" t="e">
        <f>VLOOKUP($AS90,'FP Beleg'!$A:$M,7,FALSE)</f>
        <v>#N/A</v>
      </c>
      <c r="AO90" s="120" t="e">
        <f>VLOOKUP($AS90,'Anlage 1d'!$A:$M,4,FALSE)</f>
        <v>#N/A</v>
      </c>
      <c r="AP90" s="120" t="e">
        <f>VLOOKUP($AS90,'Anlage 1e'!$A:$M,4,FALSE)</f>
        <v>#N/A</v>
      </c>
      <c r="AQ90" s="120" t="e">
        <f>VLOOKUP($AS90,'Anlage 1e'!$A:$M,5,FALSE)</f>
        <v>#N/A</v>
      </c>
      <c r="AR90" s="120" t="e">
        <f>VLOOKUP($AS90,'FP Haupt'!$A:$M,5,FALSE)</f>
        <v>#N/A</v>
      </c>
      <c r="AS90" s="119" t="str">
        <f t="shared" si="16"/>
        <v/>
      </c>
      <c r="AV90" s="119" t="str">
        <f t="shared" si="17"/>
        <v>2</v>
      </c>
      <c r="AW90" s="119">
        <f t="shared" si="18"/>
        <v>1</v>
      </c>
      <c r="AX90" s="119" t="e">
        <f t="shared" si="19"/>
        <v>#N/A</v>
      </c>
      <c r="AY90" s="120" t="e">
        <f>VLOOKUP($BC90,'FP Haupt'!$A:$M,9,FALSE)</f>
        <v>#N/A</v>
      </c>
      <c r="AZ90" s="120" t="e">
        <f>VLOOKUP($BC90,'Anlage 1d'!$A:$M,8,FALSE)</f>
        <v>#N/A</v>
      </c>
      <c r="BA90" s="120" t="e">
        <f>VLOOKUP($BC90,'Anlage 1e'!$A:$M,10,FALSE)</f>
        <v>#N/A</v>
      </c>
      <c r="BB90" s="120" t="e">
        <f>VLOOKUP($BC90,'FP Beleg'!$A:$M,10,FALSE)</f>
        <v>#N/A</v>
      </c>
      <c r="BC90" s="119" t="str">
        <f t="shared" si="20"/>
        <v/>
      </c>
      <c r="BF90" s="119" t="str">
        <f t="shared" si="21"/>
        <v>2</v>
      </c>
      <c r="BG90" s="119">
        <f t="shared" si="22"/>
        <v>1</v>
      </c>
      <c r="BH90" s="119" t="e">
        <f t="shared" si="23"/>
        <v>#N/A</v>
      </c>
      <c r="BI90" s="120" t="e">
        <f>VLOOKUP($BM90,'FP Haupt'!$A:$M,12,FALSE)</f>
        <v>#N/A</v>
      </c>
      <c r="BJ90" s="120" t="e">
        <f>VLOOKUP($BM90,'Anlage 1d'!$A:$M,11,FALSE)</f>
        <v>#N/A</v>
      </c>
      <c r="BK90" s="120" t="e">
        <f>VLOOKUP($BM90,'Anlage 1e'!$A:$M,13,FALSE)</f>
        <v>#N/A</v>
      </c>
      <c r="BL90" s="120" t="e">
        <f>VLOOKUP($BM90,'FP Beleg'!$A:$M,13,FALSE)</f>
        <v>#N/A</v>
      </c>
      <c r="BM90" s="119" t="str">
        <f t="shared" si="24"/>
        <v/>
      </c>
      <c r="BP90" s="119" t="str">
        <f t="shared" si="25"/>
        <v>2</v>
      </c>
      <c r="BQ90" s="119">
        <f t="shared" si="26"/>
        <v>1</v>
      </c>
      <c r="BR90" s="119" t="e">
        <f t="shared" si="27"/>
        <v>#N/A</v>
      </c>
      <c r="BS90" s="120" t="e">
        <f>VLOOKUP($BW90,'FP Haupt'!$A:$M,12,FALSE)</f>
        <v>#N/A</v>
      </c>
      <c r="BT90" s="120" t="e">
        <f>VLOOKUP($BW90,'Anlage 1d'!$A:$M,11,FALSE)</f>
        <v>#N/A</v>
      </c>
      <c r="BU90" s="120" t="e">
        <f>VLOOKUP($BW90,'Anlage 1e'!$A:$M,13,FALSE)</f>
        <v>#N/A</v>
      </c>
      <c r="BV90" s="120" t="e">
        <f>VLOOKUP($BW90,'FP Beleg'!$A:$M,13,FALSE)</f>
        <v>#N/A</v>
      </c>
      <c r="BW90" s="119" t="str">
        <f t="shared" si="28"/>
        <v/>
      </c>
      <c r="BZ90" s="119" t="str">
        <f t="shared" si="29"/>
        <v>2</v>
      </c>
      <c r="CA90" s="119">
        <f t="shared" si="30"/>
        <v>1</v>
      </c>
      <c r="CB90" s="119" t="e">
        <f t="shared" si="31"/>
        <v>#N/A</v>
      </c>
      <c r="CC90" s="120" t="e">
        <f>VLOOKUP($CG90,'FP Haupt'!$A:$M,11,FALSE)</f>
        <v>#N/A</v>
      </c>
      <c r="CD90" s="120" t="e">
        <f>VLOOKUP($CG90,'Anlage 1d'!$A:$M,10,FALSE)</f>
        <v>#N/A</v>
      </c>
      <c r="CE90" s="120" t="e">
        <f>VLOOKUP($CG90,'Anlage 1e'!$A:$M,12,FALSE)</f>
        <v>#N/A</v>
      </c>
      <c r="CF90" s="120" t="e">
        <f>VLOOKUP($CG90,'FP Beleg'!$A:$M,12,FALSE)</f>
        <v>#N/A</v>
      </c>
      <c r="CG90" s="119" t="str">
        <f t="shared" si="32"/>
        <v/>
      </c>
      <c r="CJ90" s="119" t="str">
        <f t="shared" si="40"/>
        <v>2</v>
      </c>
      <c r="CK90" s="119">
        <f t="shared" si="44"/>
        <v>1</v>
      </c>
      <c r="CL90" s="119" t="e">
        <f t="shared" si="45"/>
        <v>#N/A</v>
      </c>
      <c r="CM90" s="120" t="e">
        <f>VLOOKUP($CQ90,'FP Haupt'!$A:$O,15,FALSE)</f>
        <v>#N/A</v>
      </c>
      <c r="CN90" s="120" t="e">
        <f>VLOOKUP($CQ90,'Anlage 1d'!$A:$O,15,FALSE)</f>
        <v>#N/A</v>
      </c>
      <c r="CO90" s="120" t="e">
        <f>VLOOKUP($CQ90,'Anlage 1e'!$A:$Q,17,FALSE)</f>
        <v>#N/A</v>
      </c>
      <c r="CP90" s="120" t="e">
        <f>VLOOKUP($CQ90,'FP Beleg'!$A:$P,16,FALSE)</f>
        <v>#N/A</v>
      </c>
      <c r="CQ90" s="119" t="str">
        <f t="shared" si="41"/>
        <v/>
      </c>
    </row>
    <row r="91" spans="1:95" x14ac:dyDescent="0.2">
      <c r="A91" s="111"/>
      <c r="B91" s="112" t="str">
        <f>IF(A91="","",IF(ISERROR(VLOOKUP(MID(A91,1,4),'FP Haupt'!$A:$M,4,FALSE)),"keine DRG gemäß FPV",VLOOKUP(MID(A91,1,4),'FP Haupt'!$A:$M,4,FALSE)))</f>
        <v/>
      </c>
      <c r="C91" s="113">
        <f t="shared" si="39"/>
        <v>0</v>
      </c>
      <c r="D91" s="114" t="str">
        <f t="shared" si="1"/>
        <v/>
      </c>
      <c r="E91" s="114" t="str">
        <f t="shared" si="2"/>
        <v/>
      </c>
      <c r="F91" s="115"/>
      <c r="G91" s="115"/>
      <c r="H91" s="116" t="str">
        <f t="shared" si="3"/>
        <v/>
      </c>
      <c r="I91" s="117">
        <f t="shared" si="4"/>
        <v>0</v>
      </c>
      <c r="J91" s="115"/>
      <c r="K91" s="115"/>
      <c r="L91" s="116" t="str">
        <f t="shared" si="5"/>
        <v/>
      </c>
      <c r="M91" s="114">
        <f t="shared" si="6"/>
        <v>0</v>
      </c>
      <c r="N91" s="115"/>
      <c r="O91" s="115"/>
      <c r="P91" s="116" t="str">
        <f t="shared" si="7"/>
        <v/>
      </c>
      <c r="Q91" s="114">
        <f t="shared" si="8"/>
        <v>0</v>
      </c>
      <c r="R91" s="115"/>
      <c r="S91" s="115"/>
      <c r="T91" s="116" t="str">
        <f t="shared" si="9"/>
        <v/>
      </c>
      <c r="U91" s="114">
        <f t="shared" si="10"/>
        <v>0</v>
      </c>
      <c r="V91" s="115"/>
      <c r="W91" s="115"/>
      <c r="X91" s="116" t="str">
        <f t="shared" si="11"/>
        <v/>
      </c>
      <c r="Y91" s="117">
        <f t="shared" si="12"/>
        <v>0</v>
      </c>
      <c r="Z91" s="115"/>
      <c r="AA91" s="602" t="str">
        <f t="shared" si="42"/>
        <v/>
      </c>
      <c r="AB91" s="603">
        <f t="shared" si="43"/>
        <v>0</v>
      </c>
      <c r="AC91" s="118"/>
      <c r="AG91" s="119" t="str">
        <f t="shared" si="13"/>
        <v>Z</v>
      </c>
      <c r="AH91" s="119">
        <f t="shared" si="14"/>
        <v>9</v>
      </c>
      <c r="AI91" s="119" t="e">
        <f t="shared" si="15"/>
        <v>#N/A</v>
      </c>
      <c r="AJ91" s="120" t="e">
        <f>VLOOKUP($AS91,'FP Haupt'!$A:$M,6,FALSE)</f>
        <v>#N/A</v>
      </c>
      <c r="AK91" s="120" t="e">
        <f>VLOOKUP($AS91,'FP Beleg'!$A:$M,4,FALSE)</f>
        <v>#N/A</v>
      </c>
      <c r="AL91" s="120" t="e">
        <f>VLOOKUP($AS91,'FP Beleg'!$A:$M,5,FALSE)</f>
        <v>#N/A</v>
      </c>
      <c r="AM91" s="120" t="e">
        <f>VLOOKUP($AS91,'FP Beleg'!$A:$M,6,FALSE)</f>
        <v>#N/A</v>
      </c>
      <c r="AN91" s="120" t="e">
        <f>VLOOKUP($AS91,'FP Beleg'!$A:$M,7,FALSE)</f>
        <v>#N/A</v>
      </c>
      <c r="AO91" s="120" t="e">
        <f>VLOOKUP($AS91,'Anlage 1d'!$A:$M,4,FALSE)</f>
        <v>#N/A</v>
      </c>
      <c r="AP91" s="120" t="e">
        <f>VLOOKUP($AS91,'Anlage 1e'!$A:$M,4,FALSE)</f>
        <v>#N/A</v>
      </c>
      <c r="AQ91" s="120" t="e">
        <f>VLOOKUP($AS91,'Anlage 1e'!$A:$M,5,FALSE)</f>
        <v>#N/A</v>
      </c>
      <c r="AR91" s="120" t="e">
        <f>VLOOKUP($AS91,'FP Haupt'!$A:$M,5,FALSE)</f>
        <v>#N/A</v>
      </c>
      <c r="AS91" s="119" t="str">
        <f t="shared" si="16"/>
        <v/>
      </c>
      <c r="AV91" s="119" t="str">
        <f t="shared" si="17"/>
        <v>2</v>
      </c>
      <c r="AW91" s="119">
        <f t="shared" si="18"/>
        <v>1</v>
      </c>
      <c r="AX91" s="119" t="e">
        <f t="shared" si="19"/>
        <v>#N/A</v>
      </c>
      <c r="AY91" s="120" t="e">
        <f>VLOOKUP($BC91,'FP Haupt'!$A:$M,9,FALSE)</f>
        <v>#N/A</v>
      </c>
      <c r="AZ91" s="120" t="e">
        <f>VLOOKUP($BC91,'Anlage 1d'!$A:$M,8,FALSE)</f>
        <v>#N/A</v>
      </c>
      <c r="BA91" s="120" t="e">
        <f>VLOOKUP($BC91,'Anlage 1e'!$A:$M,10,FALSE)</f>
        <v>#N/A</v>
      </c>
      <c r="BB91" s="120" t="e">
        <f>VLOOKUP($BC91,'FP Beleg'!$A:$M,10,FALSE)</f>
        <v>#N/A</v>
      </c>
      <c r="BC91" s="119" t="str">
        <f t="shared" si="20"/>
        <v/>
      </c>
      <c r="BF91" s="119" t="str">
        <f t="shared" si="21"/>
        <v>2</v>
      </c>
      <c r="BG91" s="119">
        <f t="shared" si="22"/>
        <v>1</v>
      </c>
      <c r="BH91" s="119" t="e">
        <f t="shared" si="23"/>
        <v>#N/A</v>
      </c>
      <c r="BI91" s="120" t="e">
        <f>VLOOKUP($BM91,'FP Haupt'!$A:$M,12,FALSE)</f>
        <v>#N/A</v>
      </c>
      <c r="BJ91" s="120" t="e">
        <f>VLOOKUP($BM91,'Anlage 1d'!$A:$M,11,FALSE)</f>
        <v>#N/A</v>
      </c>
      <c r="BK91" s="120" t="e">
        <f>VLOOKUP($BM91,'Anlage 1e'!$A:$M,13,FALSE)</f>
        <v>#N/A</v>
      </c>
      <c r="BL91" s="120" t="e">
        <f>VLOOKUP($BM91,'FP Beleg'!$A:$M,13,FALSE)</f>
        <v>#N/A</v>
      </c>
      <c r="BM91" s="119" t="str">
        <f t="shared" si="24"/>
        <v/>
      </c>
      <c r="BP91" s="119" t="str">
        <f t="shared" si="25"/>
        <v>2</v>
      </c>
      <c r="BQ91" s="119">
        <f t="shared" si="26"/>
        <v>1</v>
      </c>
      <c r="BR91" s="119" t="e">
        <f t="shared" si="27"/>
        <v>#N/A</v>
      </c>
      <c r="BS91" s="120" t="e">
        <f>VLOOKUP($BW91,'FP Haupt'!$A:$M,12,FALSE)</f>
        <v>#N/A</v>
      </c>
      <c r="BT91" s="120" t="e">
        <f>VLOOKUP($BW91,'Anlage 1d'!$A:$M,11,FALSE)</f>
        <v>#N/A</v>
      </c>
      <c r="BU91" s="120" t="e">
        <f>VLOOKUP($BW91,'Anlage 1e'!$A:$M,13,FALSE)</f>
        <v>#N/A</v>
      </c>
      <c r="BV91" s="120" t="e">
        <f>VLOOKUP($BW91,'FP Beleg'!$A:$M,13,FALSE)</f>
        <v>#N/A</v>
      </c>
      <c r="BW91" s="119" t="str">
        <f t="shared" si="28"/>
        <v/>
      </c>
      <c r="BZ91" s="119" t="str">
        <f t="shared" si="29"/>
        <v>2</v>
      </c>
      <c r="CA91" s="119">
        <f t="shared" si="30"/>
        <v>1</v>
      </c>
      <c r="CB91" s="119" t="e">
        <f t="shared" si="31"/>
        <v>#N/A</v>
      </c>
      <c r="CC91" s="120" t="e">
        <f>VLOOKUP($CG91,'FP Haupt'!$A:$M,11,FALSE)</f>
        <v>#N/A</v>
      </c>
      <c r="CD91" s="120" t="e">
        <f>VLOOKUP($CG91,'Anlage 1d'!$A:$M,10,FALSE)</f>
        <v>#N/A</v>
      </c>
      <c r="CE91" s="120" t="e">
        <f>VLOOKUP($CG91,'Anlage 1e'!$A:$M,12,FALSE)</f>
        <v>#N/A</v>
      </c>
      <c r="CF91" s="120" t="e">
        <f>VLOOKUP($CG91,'FP Beleg'!$A:$M,12,FALSE)</f>
        <v>#N/A</v>
      </c>
      <c r="CG91" s="119" t="str">
        <f t="shared" si="32"/>
        <v/>
      </c>
      <c r="CJ91" s="119" t="str">
        <f t="shared" si="40"/>
        <v>2</v>
      </c>
      <c r="CK91" s="119">
        <f t="shared" si="44"/>
        <v>1</v>
      </c>
      <c r="CL91" s="119" t="e">
        <f t="shared" si="45"/>
        <v>#N/A</v>
      </c>
      <c r="CM91" s="120" t="e">
        <f>VLOOKUP($CQ91,'FP Haupt'!$A:$O,15,FALSE)</f>
        <v>#N/A</v>
      </c>
      <c r="CN91" s="120" t="e">
        <f>VLOOKUP($CQ91,'Anlage 1d'!$A:$O,15,FALSE)</f>
        <v>#N/A</v>
      </c>
      <c r="CO91" s="120" t="e">
        <f>VLOOKUP($CQ91,'Anlage 1e'!$A:$Q,17,FALSE)</f>
        <v>#N/A</v>
      </c>
      <c r="CP91" s="120" t="e">
        <f>VLOOKUP($CQ91,'FP Beleg'!$A:$P,16,FALSE)</f>
        <v>#N/A</v>
      </c>
      <c r="CQ91" s="119" t="str">
        <f t="shared" si="41"/>
        <v/>
      </c>
    </row>
    <row r="92" spans="1:95" x14ac:dyDescent="0.2">
      <c r="A92" s="111"/>
      <c r="B92" s="112" t="str">
        <f>IF(A92="","",IF(ISERROR(VLOOKUP(MID(A92,1,4),'FP Haupt'!$A:$M,4,FALSE)),"keine DRG gemäß FPV",VLOOKUP(MID(A92,1,4),'FP Haupt'!$A:$M,4,FALSE)))</f>
        <v/>
      </c>
      <c r="C92" s="113">
        <f t="shared" si="39"/>
        <v>0</v>
      </c>
      <c r="D92" s="114" t="str">
        <f t="shared" si="1"/>
        <v/>
      </c>
      <c r="E92" s="114" t="str">
        <f t="shared" si="2"/>
        <v/>
      </c>
      <c r="F92" s="115"/>
      <c r="G92" s="115"/>
      <c r="H92" s="116" t="str">
        <f t="shared" si="3"/>
        <v/>
      </c>
      <c r="I92" s="117">
        <f t="shared" si="4"/>
        <v>0</v>
      </c>
      <c r="J92" s="115"/>
      <c r="K92" s="115"/>
      <c r="L92" s="116" t="str">
        <f t="shared" si="5"/>
        <v/>
      </c>
      <c r="M92" s="114">
        <f t="shared" si="6"/>
        <v>0</v>
      </c>
      <c r="N92" s="115"/>
      <c r="O92" s="115"/>
      <c r="P92" s="116" t="str">
        <f t="shared" si="7"/>
        <v/>
      </c>
      <c r="Q92" s="114">
        <f t="shared" si="8"/>
        <v>0</v>
      </c>
      <c r="R92" s="115"/>
      <c r="S92" s="115"/>
      <c r="T92" s="116" t="str">
        <f t="shared" si="9"/>
        <v/>
      </c>
      <c r="U92" s="114">
        <f t="shared" si="10"/>
        <v>0</v>
      </c>
      <c r="V92" s="115"/>
      <c r="W92" s="115"/>
      <c r="X92" s="116" t="str">
        <f t="shared" si="11"/>
        <v/>
      </c>
      <c r="Y92" s="117">
        <f t="shared" si="12"/>
        <v>0</v>
      </c>
      <c r="Z92" s="115"/>
      <c r="AA92" s="602" t="str">
        <f t="shared" si="42"/>
        <v/>
      </c>
      <c r="AB92" s="603">
        <f t="shared" si="43"/>
        <v>0</v>
      </c>
      <c r="AC92" s="118"/>
      <c r="AG92" s="119" t="str">
        <f t="shared" si="13"/>
        <v>Z</v>
      </c>
      <c r="AH92" s="119">
        <f t="shared" si="14"/>
        <v>9</v>
      </c>
      <c r="AI92" s="119" t="e">
        <f t="shared" si="15"/>
        <v>#N/A</v>
      </c>
      <c r="AJ92" s="120" t="e">
        <f>VLOOKUP($AS92,'FP Haupt'!$A:$M,6,FALSE)</f>
        <v>#N/A</v>
      </c>
      <c r="AK92" s="120" t="e">
        <f>VLOOKUP($AS92,'FP Beleg'!$A:$M,4,FALSE)</f>
        <v>#N/A</v>
      </c>
      <c r="AL92" s="120" t="e">
        <f>VLOOKUP($AS92,'FP Beleg'!$A:$M,5,FALSE)</f>
        <v>#N/A</v>
      </c>
      <c r="AM92" s="120" t="e">
        <f>VLOOKUP($AS92,'FP Beleg'!$A:$M,6,FALSE)</f>
        <v>#N/A</v>
      </c>
      <c r="AN92" s="120" t="e">
        <f>VLOOKUP($AS92,'FP Beleg'!$A:$M,7,FALSE)</f>
        <v>#N/A</v>
      </c>
      <c r="AO92" s="120" t="e">
        <f>VLOOKUP($AS92,'Anlage 1d'!$A:$M,4,FALSE)</f>
        <v>#N/A</v>
      </c>
      <c r="AP92" s="120" t="e">
        <f>VLOOKUP($AS92,'Anlage 1e'!$A:$M,4,FALSE)</f>
        <v>#N/A</v>
      </c>
      <c r="AQ92" s="120" t="e">
        <f>VLOOKUP($AS92,'Anlage 1e'!$A:$M,5,FALSE)</f>
        <v>#N/A</v>
      </c>
      <c r="AR92" s="120" t="e">
        <f>VLOOKUP($AS92,'FP Haupt'!$A:$M,5,FALSE)</f>
        <v>#N/A</v>
      </c>
      <c r="AS92" s="119" t="str">
        <f t="shared" si="16"/>
        <v/>
      </c>
      <c r="AV92" s="119" t="str">
        <f t="shared" si="17"/>
        <v>2</v>
      </c>
      <c r="AW92" s="119">
        <f t="shared" si="18"/>
        <v>1</v>
      </c>
      <c r="AX92" s="119" t="e">
        <f t="shared" si="19"/>
        <v>#N/A</v>
      </c>
      <c r="AY92" s="120" t="e">
        <f>VLOOKUP($BC92,'FP Haupt'!$A:$M,9,FALSE)</f>
        <v>#N/A</v>
      </c>
      <c r="AZ92" s="120" t="e">
        <f>VLOOKUP($BC92,'Anlage 1d'!$A:$M,8,FALSE)</f>
        <v>#N/A</v>
      </c>
      <c r="BA92" s="120" t="e">
        <f>VLOOKUP($BC92,'Anlage 1e'!$A:$M,10,FALSE)</f>
        <v>#N/A</v>
      </c>
      <c r="BB92" s="120" t="e">
        <f>VLOOKUP($BC92,'FP Beleg'!$A:$M,10,FALSE)</f>
        <v>#N/A</v>
      </c>
      <c r="BC92" s="119" t="str">
        <f t="shared" si="20"/>
        <v/>
      </c>
      <c r="BF92" s="119" t="str">
        <f t="shared" si="21"/>
        <v>2</v>
      </c>
      <c r="BG92" s="119">
        <f t="shared" si="22"/>
        <v>1</v>
      </c>
      <c r="BH92" s="119" t="e">
        <f t="shared" si="23"/>
        <v>#N/A</v>
      </c>
      <c r="BI92" s="120" t="e">
        <f>VLOOKUP($BM92,'FP Haupt'!$A:$M,12,FALSE)</f>
        <v>#N/A</v>
      </c>
      <c r="BJ92" s="120" t="e">
        <f>VLOOKUP($BM92,'Anlage 1d'!$A:$M,11,FALSE)</f>
        <v>#N/A</v>
      </c>
      <c r="BK92" s="120" t="e">
        <f>VLOOKUP($BM92,'Anlage 1e'!$A:$M,13,FALSE)</f>
        <v>#N/A</v>
      </c>
      <c r="BL92" s="120" t="e">
        <f>VLOOKUP($BM92,'FP Beleg'!$A:$M,13,FALSE)</f>
        <v>#N/A</v>
      </c>
      <c r="BM92" s="119" t="str">
        <f t="shared" si="24"/>
        <v/>
      </c>
      <c r="BP92" s="119" t="str">
        <f t="shared" si="25"/>
        <v>2</v>
      </c>
      <c r="BQ92" s="119">
        <f t="shared" si="26"/>
        <v>1</v>
      </c>
      <c r="BR92" s="119" t="e">
        <f t="shared" si="27"/>
        <v>#N/A</v>
      </c>
      <c r="BS92" s="120" t="e">
        <f>VLOOKUP($BW92,'FP Haupt'!$A:$M,12,FALSE)</f>
        <v>#N/A</v>
      </c>
      <c r="BT92" s="120" t="e">
        <f>VLOOKUP($BW92,'Anlage 1d'!$A:$M,11,FALSE)</f>
        <v>#N/A</v>
      </c>
      <c r="BU92" s="120" t="e">
        <f>VLOOKUP($BW92,'Anlage 1e'!$A:$M,13,FALSE)</f>
        <v>#N/A</v>
      </c>
      <c r="BV92" s="120" t="e">
        <f>VLOOKUP($BW92,'FP Beleg'!$A:$M,13,FALSE)</f>
        <v>#N/A</v>
      </c>
      <c r="BW92" s="119" t="str">
        <f t="shared" si="28"/>
        <v/>
      </c>
      <c r="BZ92" s="119" t="str">
        <f t="shared" si="29"/>
        <v>2</v>
      </c>
      <c r="CA92" s="119">
        <f t="shared" si="30"/>
        <v>1</v>
      </c>
      <c r="CB92" s="119" t="e">
        <f t="shared" si="31"/>
        <v>#N/A</v>
      </c>
      <c r="CC92" s="120" t="e">
        <f>VLOOKUP($CG92,'FP Haupt'!$A:$M,11,FALSE)</f>
        <v>#N/A</v>
      </c>
      <c r="CD92" s="120" t="e">
        <f>VLOOKUP($CG92,'Anlage 1d'!$A:$M,10,FALSE)</f>
        <v>#N/A</v>
      </c>
      <c r="CE92" s="120" t="e">
        <f>VLOOKUP($CG92,'Anlage 1e'!$A:$M,12,FALSE)</f>
        <v>#N/A</v>
      </c>
      <c r="CF92" s="120" t="e">
        <f>VLOOKUP($CG92,'FP Beleg'!$A:$M,12,FALSE)</f>
        <v>#N/A</v>
      </c>
      <c r="CG92" s="119" t="str">
        <f t="shared" si="32"/>
        <v/>
      </c>
      <c r="CJ92" s="119" t="str">
        <f t="shared" si="40"/>
        <v>2</v>
      </c>
      <c r="CK92" s="119">
        <f t="shared" si="44"/>
        <v>1</v>
      </c>
      <c r="CL92" s="119" t="e">
        <f t="shared" si="45"/>
        <v>#N/A</v>
      </c>
      <c r="CM92" s="120" t="e">
        <f>VLOOKUP($CQ92,'FP Haupt'!$A:$O,15,FALSE)</f>
        <v>#N/A</v>
      </c>
      <c r="CN92" s="120" t="e">
        <f>VLOOKUP($CQ92,'Anlage 1d'!$A:$O,15,FALSE)</f>
        <v>#N/A</v>
      </c>
      <c r="CO92" s="120" t="e">
        <f>VLOOKUP($CQ92,'Anlage 1e'!$A:$Q,17,FALSE)</f>
        <v>#N/A</v>
      </c>
      <c r="CP92" s="120" t="e">
        <f>VLOOKUP($CQ92,'FP Beleg'!$A:$P,16,FALSE)</f>
        <v>#N/A</v>
      </c>
      <c r="CQ92" s="119" t="str">
        <f t="shared" si="41"/>
        <v/>
      </c>
    </row>
    <row r="93" spans="1:95" x14ac:dyDescent="0.2">
      <c r="A93" s="111"/>
      <c r="B93" s="112" t="str">
        <f>IF(A93="","",IF(ISERROR(VLOOKUP(MID(A93,1,4),'FP Haupt'!$A:$M,4,FALSE)),"keine DRG gemäß FPV",VLOOKUP(MID(A93,1,4),'FP Haupt'!$A:$M,4,FALSE)))</f>
        <v/>
      </c>
      <c r="C93" s="113">
        <f t="shared" si="39"/>
        <v>0</v>
      </c>
      <c r="D93" s="114" t="str">
        <f t="shared" si="1"/>
        <v/>
      </c>
      <c r="E93" s="114" t="str">
        <f t="shared" si="2"/>
        <v/>
      </c>
      <c r="F93" s="115"/>
      <c r="G93" s="115"/>
      <c r="H93" s="116" t="str">
        <f t="shared" si="3"/>
        <v/>
      </c>
      <c r="I93" s="117">
        <f t="shared" si="4"/>
        <v>0</v>
      </c>
      <c r="J93" s="115"/>
      <c r="K93" s="115"/>
      <c r="L93" s="116" t="str">
        <f t="shared" si="5"/>
        <v/>
      </c>
      <c r="M93" s="114">
        <f t="shared" si="6"/>
        <v>0</v>
      </c>
      <c r="N93" s="115"/>
      <c r="O93" s="115"/>
      <c r="P93" s="116" t="str">
        <f t="shared" si="7"/>
        <v/>
      </c>
      <c r="Q93" s="114">
        <f t="shared" si="8"/>
        <v>0</v>
      </c>
      <c r="R93" s="115"/>
      <c r="S93" s="115"/>
      <c r="T93" s="116" t="str">
        <f t="shared" si="9"/>
        <v/>
      </c>
      <c r="U93" s="114">
        <f t="shared" si="10"/>
        <v>0</v>
      </c>
      <c r="V93" s="115"/>
      <c r="W93" s="115"/>
      <c r="X93" s="116" t="str">
        <f t="shared" si="11"/>
        <v/>
      </c>
      <c r="Y93" s="117">
        <f t="shared" si="12"/>
        <v>0</v>
      </c>
      <c r="Z93" s="115"/>
      <c r="AA93" s="602" t="str">
        <f t="shared" si="42"/>
        <v/>
      </c>
      <c r="AB93" s="603">
        <f t="shared" si="43"/>
        <v>0</v>
      </c>
      <c r="AC93" s="118"/>
      <c r="AG93" s="119" t="str">
        <f t="shared" si="13"/>
        <v>Z</v>
      </c>
      <c r="AH93" s="119">
        <f t="shared" si="14"/>
        <v>9</v>
      </c>
      <c r="AI93" s="119" t="e">
        <f t="shared" si="15"/>
        <v>#N/A</v>
      </c>
      <c r="AJ93" s="120" t="e">
        <f>VLOOKUP($AS93,'FP Haupt'!$A:$M,6,FALSE)</f>
        <v>#N/A</v>
      </c>
      <c r="AK93" s="120" t="e">
        <f>VLOOKUP($AS93,'FP Beleg'!$A:$M,4,FALSE)</f>
        <v>#N/A</v>
      </c>
      <c r="AL93" s="120" t="e">
        <f>VLOOKUP($AS93,'FP Beleg'!$A:$M,5,FALSE)</f>
        <v>#N/A</v>
      </c>
      <c r="AM93" s="120" t="e">
        <f>VLOOKUP($AS93,'FP Beleg'!$A:$M,6,FALSE)</f>
        <v>#N/A</v>
      </c>
      <c r="AN93" s="120" t="e">
        <f>VLOOKUP($AS93,'FP Beleg'!$A:$M,7,FALSE)</f>
        <v>#N/A</v>
      </c>
      <c r="AO93" s="120" t="e">
        <f>VLOOKUP($AS93,'Anlage 1d'!$A:$M,4,FALSE)</f>
        <v>#N/A</v>
      </c>
      <c r="AP93" s="120" t="e">
        <f>VLOOKUP($AS93,'Anlage 1e'!$A:$M,4,FALSE)</f>
        <v>#N/A</v>
      </c>
      <c r="AQ93" s="120" t="e">
        <f>VLOOKUP($AS93,'Anlage 1e'!$A:$M,5,FALSE)</f>
        <v>#N/A</v>
      </c>
      <c r="AR93" s="120" t="e">
        <f>VLOOKUP($AS93,'FP Haupt'!$A:$M,5,FALSE)</f>
        <v>#N/A</v>
      </c>
      <c r="AS93" s="119" t="str">
        <f t="shared" si="16"/>
        <v/>
      </c>
      <c r="AV93" s="119" t="str">
        <f t="shared" si="17"/>
        <v>2</v>
      </c>
      <c r="AW93" s="119">
        <f t="shared" si="18"/>
        <v>1</v>
      </c>
      <c r="AX93" s="119" t="e">
        <f t="shared" si="19"/>
        <v>#N/A</v>
      </c>
      <c r="AY93" s="120" t="e">
        <f>VLOOKUP($BC93,'FP Haupt'!$A:$M,9,FALSE)</f>
        <v>#N/A</v>
      </c>
      <c r="AZ93" s="120" t="e">
        <f>VLOOKUP($BC93,'Anlage 1d'!$A:$M,8,FALSE)</f>
        <v>#N/A</v>
      </c>
      <c r="BA93" s="120" t="e">
        <f>VLOOKUP($BC93,'Anlage 1e'!$A:$M,10,FALSE)</f>
        <v>#N/A</v>
      </c>
      <c r="BB93" s="120" t="e">
        <f>VLOOKUP($BC93,'FP Beleg'!$A:$M,10,FALSE)</f>
        <v>#N/A</v>
      </c>
      <c r="BC93" s="119" t="str">
        <f t="shared" si="20"/>
        <v/>
      </c>
      <c r="BF93" s="119" t="str">
        <f t="shared" si="21"/>
        <v>2</v>
      </c>
      <c r="BG93" s="119">
        <f t="shared" si="22"/>
        <v>1</v>
      </c>
      <c r="BH93" s="119" t="e">
        <f t="shared" si="23"/>
        <v>#N/A</v>
      </c>
      <c r="BI93" s="120" t="e">
        <f>VLOOKUP($BM93,'FP Haupt'!$A:$M,12,FALSE)</f>
        <v>#N/A</v>
      </c>
      <c r="BJ93" s="120" t="e">
        <f>VLOOKUP($BM93,'Anlage 1d'!$A:$M,11,FALSE)</f>
        <v>#N/A</v>
      </c>
      <c r="BK93" s="120" t="e">
        <f>VLOOKUP($BM93,'Anlage 1e'!$A:$M,13,FALSE)</f>
        <v>#N/A</v>
      </c>
      <c r="BL93" s="120" t="e">
        <f>VLOOKUP($BM93,'FP Beleg'!$A:$M,13,FALSE)</f>
        <v>#N/A</v>
      </c>
      <c r="BM93" s="119" t="str">
        <f t="shared" si="24"/>
        <v/>
      </c>
      <c r="BP93" s="119" t="str">
        <f t="shared" si="25"/>
        <v>2</v>
      </c>
      <c r="BQ93" s="119">
        <f t="shared" si="26"/>
        <v>1</v>
      </c>
      <c r="BR93" s="119" t="e">
        <f t="shared" si="27"/>
        <v>#N/A</v>
      </c>
      <c r="BS93" s="120" t="e">
        <f>VLOOKUP($BW93,'FP Haupt'!$A:$M,12,FALSE)</f>
        <v>#N/A</v>
      </c>
      <c r="BT93" s="120" t="e">
        <f>VLOOKUP($BW93,'Anlage 1d'!$A:$M,11,FALSE)</f>
        <v>#N/A</v>
      </c>
      <c r="BU93" s="120" t="e">
        <f>VLOOKUP($BW93,'Anlage 1e'!$A:$M,13,FALSE)</f>
        <v>#N/A</v>
      </c>
      <c r="BV93" s="120" t="e">
        <f>VLOOKUP($BW93,'FP Beleg'!$A:$M,13,FALSE)</f>
        <v>#N/A</v>
      </c>
      <c r="BW93" s="119" t="str">
        <f t="shared" si="28"/>
        <v/>
      </c>
      <c r="BZ93" s="119" t="str">
        <f t="shared" si="29"/>
        <v>2</v>
      </c>
      <c r="CA93" s="119">
        <f t="shared" si="30"/>
        <v>1</v>
      </c>
      <c r="CB93" s="119" t="e">
        <f t="shared" si="31"/>
        <v>#N/A</v>
      </c>
      <c r="CC93" s="120" t="e">
        <f>VLOOKUP($CG93,'FP Haupt'!$A:$M,11,FALSE)</f>
        <v>#N/A</v>
      </c>
      <c r="CD93" s="120" t="e">
        <f>VLOOKUP($CG93,'Anlage 1d'!$A:$M,10,FALSE)</f>
        <v>#N/A</v>
      </c>
      <c r="CE93" s="120" t="e">
        <f>VLOOKUP($CG93,'Anlage 1e'!$A:$M,12,FALSE)</f>
        <v>#N/A</v>
      </c>
      <c r="CF93" s="120" t="e">
        <f>VLOOKUP($CG93,'FP Beleg'!$A:$M,12,FALSE)</f>
        <v>#N/A</v>
      </c>
      <c r="CG93" s="119" t="str">
        <f t="shared" si="32"/>
        <v/>
      </c>
      <c r="CJ93" s="119" t="str">
        <f t="shared" si="40"/>
        <v>2</v>
      </c>
      <c r="CK93" s="119">
        <f t="shared" si="44"/>
        <v>1</v>
      </c>
      <c r="CL93" s="119" t="e">
        <f t="shared" si="45"/>
        <v>#N/A</v>
      </c>
      <c r="CM93" s="120" t="e">
        <f>VLOOKUP($CQ93,'FP Haupt'!$A:$O,15,FALSE)</f>
        <v>#N/A</v>
      </c>
      <c r="CN93" s="120" t="e">
        <f>VLOOKUP($CQ93,'Anlage 1d'!$A:$O,15,FALSE)</f>
        <v>#N/A</v>
      </c>
      <c r="CO93" s="120" t="e">
        <f>VLOOKUP($CQ93,'Anlage 1e'!$A:$Q,17,FALSE)</f>
        <v>#N/A</v>
      </c>
      <c r="CP93" s="120" t="e">
        <f>VLOOKUP($CQ93,'FP Beleg'!$A:$P,16,FALSE)</f>
        <v>#N/A</v>
      </c>
      <c r="CQ93" s="119" t="str">
        <f t="shared" si="41"/>
        <v/>
      </c>
    </row>
    <row r="94" spans="1:95" x14ac:dyDescent="0.2">
      <c r="A94" s="111"/>
      <c r="B94" s="112" t="str">
        <f>IF(A94="","",IF(ISERROR(VLOOKUP(MID(A94,1,4),'FP Haupt'!$A:$M,4,FALSE)),"keine DRG gemäß FPV",VLOOKUP(MID(A94,1,4),'FP Haupt'!$A:$M,4,FALSE)))</f>
        <v/>
      </c>
      <c r="C94" s="113">
        <f t="shared" si="39"/>
        <v>0</v>
      </c>
      <c r="D94" s="114" t="str">
        <f t="shared" si="1"/>
        <v/>
      </c>
      <c r="E94" s="114" t="str">
        <f t="shared" si="2"/>
        <v/>
      </c>
      <c r="F94" s="115"/>
      <c r="G94" s="115"/>
      <c r="H94" s="116" t="str">
        <f t="shared" si="3"/>
        <v/>
      </c>
      <c r="I94" s="117">
        <f t="shared" si="4"/>
        <v>0</v>
      </c>
      <c r="J94" s="115"/>
      <c r="K94" s="115"/>
      <c r="L94" s="116" t="str">
        <f t="shared" si="5"/>
        <v/>
      </c>
      <c r="M94" s="114">
        <f t="shared" si="6"/>
        <v>0</v>
      </c>
      <c r="N94" s="115"/>
      <c r="O94" s="115"/>
      <c r="P94" s="116" t="str">
        <f t="shared" si="7"/>
        <v/>
      </c>
      <c r="Q94" s="114">
        <f t="shared" si="8"/>
        <v>0</v>
      </c>
      <c r="R94" s="115"/>
      <c r="S94" s="115"/>
      <c r="T94" s="116" t="str">
        <f t="shared" si="9"/>
        <v/>
      </c>
      <c r="U94" s="114">
        <f t="shared" si="10"/>
        <v>0</v>
      </c>
      <c r="V94" s="115"/>
      <c r="W94" s="115"/>
      <c r="X94" s="116" t="str">
        <f t="shared" si="11"/>
        <v/>
      </c>
      <c r="Y94" s="117">
        <f t="shared" si="12"/>
        <v>0</v>
      </c>
      <c r="Z94" s="115"/>
      <c r="AA94" s="602" t="str">
        <f t="shared" si="42"/>
        <v/>
      </c>
      <c r="AB94" s="603">
        <f t="shared" si="43"/>
        <v>0</v>
      </c>
      <c r="AC94" s="118"/>
      <c r="AG94" s="119" t="str">
        <f t="shared" si="13"/>
        <v>Z</v>
      </c>
      <c r="AH94" s="119">
        <f t="shared" si="14"/>
        <v>9</v>
      </c>
      <c r="AI94" s="119" t="e">
        <f t="shared" si="15"/>
        <v>#N/A</v>
      </c>
      <c r="AJ94" s="120" t="e">
        <f>VLOOKUP($AS94,'FP Haupt'!$A:$M,6,FALSE)</f>
        <v>#N/A</v>
      </c>
      <c r="AK94" s="120" t="e">
        <f>VLOOKUP($AS94,'FP Beleg'!$A:$M,4,FALSE)</f>
        <v>#N/A</v>
      </c>
      <c r="AL94" s="120" t="e">
        <f>VLOOKUP($AS94,'FP Beleg'!$A:$M,5,FALSE)</f>
        <v>#N/A</v>
      </c>
      <c r="AM94" s="120" t="e">
        <f>VLOOKUP($AS94,'FP Beleg'!$A:$M,6,FALSE)</f>
        <v>#N/A</v>
      </c>
      <c r="AN94" s="120" t="e">
        <f>VLOOKUP($AS94,'FP Beleg'!$A:$M,7,FALSE)</f>
        <v>#N/A</v>
      </c>
      <c r="AO94" s="120" t="e">
        <f>VLOOKUP($AS94,'Anlage 1d'!$A:$M,4,FALSE)</f>
        <v>#N/A</v>
      </c>
      <c r="AP94" s="120" t="e">
        <f>VLOOKUP($AS94,'Anlage 1e'!$A:$M,4,FALSE)</f>
        <v>#N/A</v>
      </c>
      <c r="AQ94" s="120" t="e">
        <f>VLOOKUP($AS94,'Anlage 1e'!$A:$M,5,FALSE)</f>
        <v>#N/A</v>
      </c>
      <c r="AR94" s="120" t="e">
        <f>VLOOKUP($AS94,'FP Haupt'!$A:$M,5,FALSE)</f>
        <v>#N/A</v>
      </c>
      <c r="AS94" s="119" t="str">
        <f t="shared" si="16"/>
        <v/>
      </c>
      <c r="AV94" s="119" t="str">
        <f t="shared" si="17"/>
        <v>2</v>
      </c>
      <c r="AW94" s="119">
        <f t="shared" si="18"/>
        <v>1</v>
      </c>
      <c r="AX94" s="119" t="e">
        <f t="shared" si="19"/>
        <v>#N/A</v>
      </c>
      <c r="AY94" s="120" t="e">
        <f>VLOOKUP($BC94,'FP Haupt'!$A:$M,9,FALSE)</f>
        <v>#N/A</v>
      </c>
      <c r="AZ94" s="120" t="e">
        <f>VLOOKUP($BC94,'Anlage 1d'!$A:$M,8,FALSE)</f>
        <v>#N/A</v>
      </c>
      <c r="BA94" s="120" t="e">
        <f>VLOOKUP($BC94,'Anlage 1e'!$A:$M,10,FALSE)</f>
        <v>#N/A</v>
      </c>
      <c r="BB94" s="120" t="e">
        <f>VLOOKUP($BC94,'FP Beleg'!$A:$M,10,FALSE)</f>
        <v>#N/A</v>
      </c>
      <c r="BC94" s="119" t="str">
        <f t="shared" si="20"/>
        <v/>
      </c>
      <c r="BF94" s="119" t="str">
        <f t="shared" si="21"/>
        <v>2</v>
      </c>
      <c r="BG94" s="119">
        <f t="shared" si="22"/>
        <v>1</v>
      </c>
      <c r="BH94" s="119" t="e">
        <f t="shared" si="23"/>
        <v>#N/A</v>
      </c>
      <c r="BI94" s="120" t="e">
        <f>VLOOKUP($BM94,'FP Haupt'!$A:$M,12,FALSE)</f>
        <v>#N/A</v>
      </c>
      <c r="BJ94" s="120" t="e">
        <f>VLOOKUP($BM94,'Anlage 1d'!$A:$M,11,FALSE)</f>
        <v>#N/A</v>
      </c>
      <c r="BK94" s="120" t="e">
        <f>VLOOKUP($BM94,'Anlage 1e'!$A:$M,13,FALSE)</f>
        <v>#N/A</v>
      </c>
      <c r="BL94" s="120" t="e">
        <f>VLOOKUP($BM94,'FP Beleg'!$A:$M,13,FALSE)</f>
        <v>#N/A</v>
      </c>
      <c r="BM94" s="119" t="str">
        <f t="shared" si="24"/>
        <v/>
      </c>
      <c r="BP94" s="119" t="str">
        <f t="shared" si="25"/>
        <v>2</v>
      </c>
      <c r="BQ94" s="119">
        <f t="shared" si="26"/>
        <v>1</v>
      </c>
      <c r="BR94" s="119" t="e">
        <f t="shared" si="27"/>
        <v>#N/A</v>
      </c>
      <c r="BS94" s="120" t="e">
        <f>VLOOKUP($BW94,'FP Haupt'!$A:$M,12,FALSE)</f>
        <v>#N/A</v>
      </c>
      <c r="BT94" s="120" t="e">
        <f>VLOOKUP($BW94,'Anlage 1d'!$A:$M,11,FALSE)</f>
        <v>#N/A</v>
      </c>
      <c r="BU94" s="120" t="e">
        <f>VLOOKUP($BW94,'Anlage 1e'!$A:$M,13,FALSE)</f>
        <v>#N/A</v>
      </c>
      <c r="BV94" s="120" t="e">
        <f>VLOOKUP($BW94,'FP Beleg'!$A:$M,13,FALSE)</f>
        <v>#N/A</v>
      </c>
      <c r="BW94" s="119" t="str">
        <f t="shared" si="28"/>
        <v/>
      </c>
      <c r="BZ94" s="119" t="str">
        <f t="shared" si="29"/>
        <v>2</v>
      </c>
      <c r="CA94" s="119">
        <f t="shared" si="30"/>
        <v>1</v>
      </c>
      <c r="CB94" s="119" t="e">
        <f t="shared" si="31"/>
        <v>#N/A</v>
      </c>
      <c r="CC94" s="120" t="e">
        <f>VLOOKUP($CG94,'FP Haupt'!$A:$M,11,FALSE)</f>
        <v>#N/A</v>
      </c>
      <c r="CD94" s="120" t="e">
        <f>VLOOKUP($CG94,'Anlage 1d'!$A:$M,10,FALSE)</f>
        <v>#N/A</v>
      </c>
      <c r="CE94" s="120" t="e">
        <f>VLOOKUP($CG94,'Anlage 1e'!$A:$M,12,FALSE)</f>
        <v>#N/A</v>
      </c>
      <c r="CF94" s="120" t="e">
        <f>VLOOKUP($CG94,'FP Beleg'!$A:$M,12,FALSE)</f>
        <v>#N/A</v>
      </c>
      <c r="CG94" s="119" t="str">
        <f t="shared" si="32"/>
        <v/>
      </c>
      <c r="CJ94" s="119" t="str">
        <f t="shared" si="40"/>
        <v>2</v>
      </c>
      <c r="CK94" s="119">
        <f t="shared" si="44"/>
        <v>1</v>
      </c>
      <c r="CL94" s="119" t="e">
        <f t="shared" si="45"/>
        <v>#N/A</v>
      </c>
      <c r="CM94" s="120" t="e">
        <f>VLOOKUP($CQ94,'FP Haupt'!$A:$O,15,FALSE)</f>
        <v>#N/A</v>
      </c>
      <c r="CN94" s="120" t="e">
        <f>VLOOKUP($CQ94,'Anlage 1d'!$A:$O,15,FALSE)</f>
        <v>#N/A</v>
      </c>
      <c r="CO94" s="120" t="e">
        <f>VLOOKUP($CQ94,'Anlage 1e'!$A:$Q,17,FALSE)</f>
        <v>#N/A</v>
      </c>
      <c r="CP94" s="120" t="e">
        <f>VLOOKUP($CQ94,'FP Beleg'!$A:$P,16,FALSE)</f>
        <v>#N/A</v>
      </c>
      <c r="CQ94" s="119" t="str">
        <f t="shared" si="41"/>
        <v/>
      </c>
    </row>
    <row r="95" spans="1:95" x14ac:dyDescent="0.2">
      <c r="A95" s="111"/>
      <c r="B95" s="112" t="str">
        <f>IF(A95="","",IF(ISERROR(VLOOKUP(MID(A95,1,4),'FP Haupt'!$A:$M,4,FALSE)),"keine DRG gemäß FPV",VLOOKUP(MID(A95,1,4),'FP Haupt'!$A:$M,4,FALSE)))</f>
        <v/>
      </c>
      <c r="C95" s="113">
        <f t="shared" si="39"/>
        <v>0</v>
      </c>
      <c r="D95" s="114" t="str">
        <f t="shared" si="1"/>
        <v/>
      </c>
      <c r="E95" s="114" t="str">
        <f t="shared" si="2"/>
        <v/>
      </c>
      <c r="F95" s="115"/>
      <c r="G95" s="115"/>
      <c r="H95" s="116" t="str">
        <f t="shared" si="3"/>
        <v/>
      </c>
      <c r="I95" s="117">
        <f t="shared" si="4"/>
        <v>0</v>
      </c>
      <c r="J95" s="115"/>
      <c r="K95" s="115"/>
      <c r="L95" s="116" t="str">
        <f t="shared" si="5"/>
        <v/>
      </c>
      <c r="M95" s="114">
        <f t="shared" si="6"/>
        <v>0</v>
      </c>
      <c r="N95" s="115"/>
      <c r="O95" s="115"/>
      <c r="P95" s="116" t="str">
        <f t="shared" si="7"/>
        <v/>
      </c>
      <c r="Q95" s="114">
        <f t="shared" si="8"/>
        <v>0</v>
      </c>
      <c r="R95" s="115"/>
      <c r="S95" s="115"/>
      <c r="T95" s="116" t="str">
        <f t="shared" si="9"/>
        <v/>
      </c>
      <c r="U95" s="114">
        <f t="shared" si="10"/>
        <v>0</v>
      </c>
      <c r="V95" s="115"/>
      <c r="W95" s="115"/>
      <c r="X95" s="116" t="str">
        <f t="shared" si="11"/>
        <v/>
      </c>
      <c r="Y95" s="117">
        <f t="shared" si="12"/>
        <v>0</v>
      </c>
      <c r="Z95" s="115"/>
      <c r="AA95" s="602" t="str">
        <f t="shared" si="42"/>
        <v/>
      </c>
      <c r="AB95" s="603">
        <f t="shared" si="43"/>
        <v>0</v>
      </c>
      <c r="AC95" s="118"/>
      <c r="AG95" s="119" t="str">
        <f t="shared" si="13"/>
        <v>Z</v>
      </c>
      <c r="AH95" s="119">
        <f t="shared" si="14"/>
        <v>9</v>
      </c>
      <c r="AI95" s="119" t="e">
        <f t="shared" si="15"/>
        <v>#N/A</v>
      </c>
      <c r="AJ95" s="120" t="e">
        <f>VLOOKUP($AS95,'FP Haupt'!$A:$M,6,FALSE)</f>
        <v>#N/A</v>
      </c>
      <c r="AK95" s="120" t="e">
        <f>VLOOKUP($AS95,'FP Beleg'!$A:$M,4,FALSE)</f>
        <v>#N/A</v>
      </c>
      <c r="AL95" s="120" t="e">
        <f>VLOOKUP($AS95,'FP Beleg'!$A:$M,5,FALSE)</f>
        <v>#N/A</v>
      </c>
      <c r="AM95" s="120" t="e">
        <f>VLOOKUP($AS95,'FP Beleg'!$A:$M,6,FALSE)</f>
        <v>#N/A</v>
      </c>
      <c r="AN95" s="120" t="e">
        <f>VLOOKUP($AS95,'FP Beleg'!$A:$M,7,FALSE)</f>
        <v>#N/A</v>
      </c>
      <c r="AO95" s="120" t="e">
        <f>VLOOKUP($AS95,'Anlage 1d'!$A:$M,4,FALSE)</f>
        <v>#N/A</v>
      </c>
      <c r="AP95" s="120" t="e">
        <f>VLOOKUP($AS95,'Anlage 1e'!$A:$M,4,FALSE)</f>
        <v>#N/A</v>
      </c>
      <c r="AQ95" s="120" t="e">
        <f>VLOOKUP($AS95,'Anlage 1e'!$A:$M,5,FALSE)</f>
        <v>#N/A</v>
      </c>
      <c r="AR95" s="120" t="e">
        <f>VLOOKUP($AS95,'FP Haupt'!$A:$M,5,FALSE)</f>
        <v>#N/A</v>
      </c>
      <c r="AS95" s="119" t="str">
        <f t="shared" si="16"/>
        <v/>
      </c>
      <c r="AV95" s="119" t="str">
        <f t="shared" si="17"/>
        <v>2</v>
      </c>
      <c r="AW95" s="119">
        <f t="shared" si="18"/>
        <v>1</v>
      </c>
      <c r="AX95" s="119" t="e">
        <f t="shared" si="19"/>
        <v>#N/A</v>
      </c>
      <c r="AY95" s="120" t="e">
        <f>VLOOKUP($BC95,'FP Haupt'!$A:$M,9,FALSE)</f>
        <v>#N/A</v>
      </c>
      <c r="AZ95" s="120" t="e">
        <f>VLOOKUP($BC95,'Anlage 1d'!$A:$M,8,FALSE)</f>
        <v>#N/A</v>
      </c>
      <c r="BA95" s="120" t="e">
        <f>VLOOKUP($BC95,'Anlage 1e'!$A:$M,10,FALSE)</f>
        <v>#N/A</v>
      </c>
      <c r="BB95" s="120" t="e">
        <f>VLOOKUP($BC95,'FP Beleg'!$A:$M,10,FALSE)</f>
        <v>#N/A</v>
      </c>
      <c r="BC95" s="119" t="str">
        <f t="shared" si="20"/>
        <v/>
      </c>
      <c r="BF95" s="119" t="str">
        <f t="shared" si="21"/>
        <v>2</v>
      </c>
      <c r="BG95" s="119">
        <f t="shared" si="22"/>
        <v>1</v>
      </c>
      <c r="BH95" s="119" t="e">
        <f t="shared" si="23"/>
        <v>#N/A</v>
      </c>
      <c r="BI95" s="120" t="e">
        <f>VLOOKUP($BM95,'FP Haupt'!$A:$M,12,FALSE)</f>
        <v>#N/A</v>
      </c>
      <c r="BJ95" s="120" t="e">
        <f>VLOOKUP($BM95,'Anlage 1d'!$A:$M,11,FALSE)</f>
        <v>#N/A</v>
      </c>
      <c r="BK95" s="120" t="e">
        <f>VLOOKUP($BM95,'Anlage 1e'!$A:$M,13,FALSE)</f>
        <v>#N/A</v>
      </c>
      <c r="BL95" s="120" t="e">
        <f>VLOOKUP($BM95,'FP Beleg'!$A:$M,13,FALSE)</f>
        <v>#N/A</v>
      </c>
      <c r="BM95" s="119" t="str">
        <f t="shared" si="24"/>
        <v/>
      </c>
      <c r="BP95" s="119" t="str">
        <f t="shared" si="25"/>
        <v>2</v>
      </c>
      <c r="BQ95" s="119">
        <f t="shared" si="26"/>
        <v>1</v>
      </c>
      <c r="BR95" s="119" t="e">
        <f t="shared" si="27"/>
        <v>#N/A</v>
      </c>
      <c r="BS95" s="120" t="e">
        <f>VLOOKUP($BW95,'FP Haupt'!$A:$M,12,FALSE)</f>
        <v>#N/A</v>
      </c>
      <c r="BT95" s="120" t="e">
        <f>VLOOKUP($BW95,'Anlage 1d'!$A:$M,11,FALSE)</f>
        <v>#N/A</v>
      </c>
      <c r="BU95" s="120" t="e">
        <f>VLOOKUP($BW95,'Anlage 1e'!$A:$M,13,FALSE)</f>
        <v>#N/A</v>
      </c>
      <c r="BV95" s="120" t="e">
        <f>VLOOKUP($BW95,'FP Beleg'!$A:$M,13,FALSE)</f>
        <v>#N/A</v>
      </c>
      <c r="BW95" s="119" t="str">
        <f t="shared" si="28"/>
        <v/>
      </c>
      <c r="BZ95" s="119" t="str">
        <f t="shared" si="29"/>
        <v>2</v>
      </c>
      <c r="CA95" s="119">
        <f t="shared" si="30"/>
        <v>1</v>
      </c>
      <c r="CB95" s="119" t="e">
        <f t="shared" si="31"/>
        <v>#N/A</v>
      </c>
      <c r="CC95" s="120" t="e">
        <f>VLOOKUP($CG95,'FP Haupt'!$A:$M,11,FALSE)</f>
        <v>#N/A</v>
      </c>
      <c r="CD95" s="120" t="e">
        <f>VLOOKUP($CG95,'Anlage 1d'!$A:$M,10,FALSE)</f>
        <v>#N/A</v>
      </c>
      <c r="CE95" s="120" t="e">
        <f>VLOOKUP($CG95,'Anlage 1e'!$A:$M,12,FALSE)</f>
        <v>#N/A</v>
      </c>
      <c r="CF95" s="120" t="e">
        <f>VLOOKUP($CG95,'FP Beleg'!$A:$M,12,FALSE)</f>
        <v>#N/A</v>
      </c>
      <c r="CG95" s="119" t="str">
        <f t="shared" si="32"/>
        <v/>
      </c>
      <c r="CJ95" s="119" t="str">
        <f t="shared" si="40"/>
        <v>2</v>
      </c>
      <c r="CK95" s="119">
        <f t="shared" si="44"/>
        <v>1</v>
      </c>
      <c r="CL95" s="119" t="e">
        <f t="shared" si="45"/>
        <v>#N/A</v>
      </c>
      <c r="CM95" s="120" t="e">
        <f>VLOOKUP($CQ95,'FP Haupt'!$A:$O,15,FALSE)</f>
        <v>#N/A</v>
      </c>
      <c r="CN95" s="120" t="e">
        <f>VLOOKUP($CQ95,'Anlage 1d'!$A:$O,15,FALSE)</f>
        <v>#N/A</v>
      </c>
      <c r="CO95" s="120" t="e">
        <f>VLOOKUP($CQ95,'Anlage 1e'!$A:$Q,17,FALSE)</f>
        <v>#N/A</v>
      </c>
      <c r="CP95" s="120" t="e">
        <f>VLOOKUP($CQ95,'FP Beleg'!$A:$P,16,FALSE)</f>
        <v>#N/A</v>
      </c>
      <c r="CQ95" s="119" t="str">
        <f t="shared" si="41"/>
        <v/>
      </c>
    </row>
    <row r="96" spans="1:95" x14ac:dyDescent="0.2">
      <c r="A96" s="111"/>
      <c r="B96" s="112" t="str">
        <f>IF(A96="","",IF(ISERROR(VLOOKUP(MID(A96,1,4),'FP Haupt'!$A:$M,4,FALSE)),"keine DRG gemäß FPV",VLOOKUP(MID(A96,1,4),'FP Haupt'!$A:$M,4,FALSE)))</f>
        <v/>
      </c>
      <c r="C96" s="113">
        <f t="shared" si="39"/>
        <v>0</v>
      </c>
      <c r="D96" s="114" t="str">
        <f t="shared" si="1"/>
        <v/>
      </c>
      <c r="E96" s="114" t="str">
        <f t="shared" si="2"/>
        <v/>
      </c>
      <c r="F96" s="115"/>
      <c r="G96" s="115"/>
      <c r="H96" s="116" t="str">
        <f t="shared" si="3"/>
        <v/>
      </c>
      <c r="I96" s="117">
        <f t="shared" si="4"/>
        <v>0</v>
      </c>
      <c r="J96" s="115"/>
      <c r="K96" s="115"/>
      <c r="L96" s="116" t="str">
        <f t="shared" si="5"/>
        <v/>
      </c>
      <c r="M96" s="114">
        <f t="shared" si="6"/>
        <v>0</v>
      </c>
      <c r="N96" s="115"/>
      <c r="O96" s="115"/>
      <c r="P96" s="116" t="str">
        <f t="shared" si="7"/>
        <v/>
      </c>
      <c r="Q96" s="114">
        <f t="shared" si="8"/>
        <v>0</v>
      </c>
      <c r="R96" s="115"/>
      <c r="S96" s="115"/>
      <c r="T96" s="116" t="str">
        <f t="shared" si="9"/>
        <v/>
      </c>
      <c r="U96" s="114">
        <f t="shared" si="10"/>
        <v>0</v>
      </c>
      <c r="V96" s="115"/>
      <c r="W96" s="115"/>
      <c r="X96" s="116" t="str">
        <f t="shared" si="11"/>
        <v/>
      </c>
      <c r="Y96" s="117">
        <f t="shared" si="12"/>
        <v>0</v>
      </c>
      <c r="Z96" s="115"/>
      <c r="AA96" s="602" t="str">
        <f t="shared" si="42"/>
        <v/>
      </c>
      <c r="AB96" s="603">
        <f t="shared" si="43"/>
        <v>0</v>
      </c>
      <c r="AC96" s="118"/>
      <c r="AG96" s="119" t="str">
        <f t="shared" si="13"/>
        <v>Z</v>
      </c>
      <c r="AH96" s="119">
        <f t="shared" si="14"/>
        <v>9</v>
      </c>
      <c r="AI96" s="119" t="e">
        <f t="shared" si="15"/>
        <v>#N/A</v>
      </c>
      <c r="AJ96" s="120" t="e">
        <f>VLOOKUP($AS96,'FP Haupt'!$A:$M,6,FALSE)</f>
        <v>#N/A</v>
      </c>
      <c r="AK96" s="120" t="e">
        <f>VLOOKUP($AS96,'FP Beleg'!$A:$M,4,FALSE)</f>
        <v>#N/A</v>
      </c>
      <c r="AL96" s="120" t="e">
        <f>VLOOKUP($AS96,'FP Beleg'!$A:$M,5,FALSE)</f>
        <v>#N/A</v>
      </c>
      <c r="AM96" s="120" t="e">
        <f>VLOOKUP($AS96,'FP Beleg'!$A:$M,6,FALSE)</f>
        <v>#N/A</v>
      </c>
      <c r="AN96" s="120" t="e">
        <f>VLOOKUP($AS96,'FP Beleg'!$A:$M,7,FALSE)</f>
        <v>#N/A</v>
      </c>
      <c r="AO96" s="120" t="e">
        <f>VLOOKUP($AS96,'Anlage 1d'!$A:$M,4,FALSE)</f>
        <v>#N/A</v>
      </c>
      <c r="AP96" s="120" t="e">
        <f>VLOOKUP($AS96,'Anlage 1e'!$A:$M,4,FALSE)</f>
        <v>#N/A</v>
      </c>
      <c r="AQ96" s="120" t="e">
        <f>VLOOKUP($AS96,'Anlage 1e'!$A:$M,5,FALSE)</f>
        <v>#N/A</v>
      </c>
      <c r="AR96" s="120" t="e">
        <f>VLOOKUP($AS96,'FP Haupt'!$A:$M,5,FALSE)</f>
        <v>#N/A</v>
      </c>
      <c r="AS96" s="119" t="str">
        <f t="shared" si="16"/>
        <v/>
      </c>
      <c r="AV96" s="119" t="str">
        <f t="shared" si="17"/>
        <v>2</v>
      </c>
      <c r="AW96" s="119">
        <f t="shared" si="18"/>
        <v>1</v>
      </c>
      <c r="AX96" s="119" t="e">
        <f t="shared" si="19"/>
        <v>#N/A</v>
      </c>
      <c r="AY96" s="120" t="e">
        <f>VLOOKUP($BC96,'FP Haupt'!$A:$M,9,FALSE)</f>
        <v>#N/A</v>
      </c>
      <c r="AZ96" s="120" t="e">
        <f>VLOOKUP($BC96,'Anlage 1d'!$A:$M,8,FALSE)</f>
        <v>#N/A</v>
      </c>
      <c r="BA96" s="120" t="e">
        <f>VLOOKUP($BC96,'Anlage 1e'!$A:$M,10,FALSE)</f>
        <v>#N/A</v>
      </c>
      <c r="BB96" s="120" t="e">
        <f>VLOOKUP($BC96,'FP Beleg'!$A:$M,10,FALSE)</f>
        <v>#N/A</v>
      </c>
      <c r="BC96" s="119" t="str">
        <f t="shared" si="20"/>
        <v/>
      </c>
      <c r="BF96" s="119" t="str">
        <f t="shared" si="21"/>
        <v>2</v>
      </c>
      <c r="BG96" s="119">
        <f t="shared" si="22"/>
        <v>1</v>
      </c>
      <c r="BH96" s="119" t="e">
        <f t="shared" si="23"/>
        <v>#N/A</v>
      </c>
      <c r="BI96" s="120" t="e">
        <f>VLOOKUP($BM96,'FP Haupt'!$A:$M,12,FALSE)</f>
        <v>#N/A</v>
      </c>
      <c r="BJ96" s="120" t="e">
        <f>VLOOKUP($BM96,'Anlage 1d'!$A:$M,11,FALSE)</f>
        <v>#N/A</v>
      </c>
      <c r="BK96" s="120" t="e">
        <f>VLOOKUP($BM96,'Anlage 1e'!$A:$M,13,FALSE)</f>
        <v>#N/A</v>
      </c>
      <c r="BL96" s="120" t="e">
        <f>VLOOKUP($BM96,'FP Beleg'!$A:$M,13,FALSE)</f>
        <v>#N/A</v>
      </c>
      <c r="BM96" s="119" t="str">
        <f t="shared" si="24"/>
        <v/>
      </c>
      <c r="BP96" s="119" t="str">
        <f t="shared" si="25"/>
        <v>2</v>
      </c>
      <c r="BQ96" s="119">
        <f t="shared" si="26"/>
        <v>1</v>
      </c>
      <c r="BR96" s="119" t="e">
        <f t="shared" si="27"/>
        <v>#N/A</v>
      </c>
      <c r="BS96" s="120" t="e">
        <f>VLOOKUP($BW96,'FP Haupt'!$A:$M,12,FALSE)</f>
        <v>#N/A</v>
      </c>
      <c r="BT96" s="120" t="e">
        <f>VLOOKUP($BW96,'Anlage 1d'!$A:$M,11,FALSE)</f>
        <v>#N/A</v>
      </c>
      <c r="BU96" s="120" t="e">
        <f>VLOOKUP($BW96,'Anlage 1e'!$A:$M,13,FALSE)</f>
        <v>#N/A</v>
      </c>
      <c r="BV96" s="120" t="e">
        <f>VLOOKUP($BW96,'FP Beleg'!$A:$M,13,FALSE)</f>
        <v>#N/A</v>
      </c>
      <c r="BW96" s="119" t="str">
        <f t="shared" si="28"/>
        <v/>
      </c>
      <c r="BZ96" s="119" t="str">
        <f t="shared" si="29"/>
        <v>2</v>
      </c>
      <c r="CA96" s="119">
        <f t="shared" si="30"/>
        <v>1</v>
      </c>
      <c r="CB96" s="119" t="e">
        <f t="shared" si="31"/>
        <v>#N/A</v>
      </c>
      <c r="CC96" s="120" t="e">
        <f>VLOOKUP($CG96,'FP Haupt'!$A:$M,11,FALSE)</f>
        <v>#N/A</v>
      </c>
      <c r="CD96" s="120" t="e">
        <f>VLOOKUP($CG96,'Anlage 1d'!$A:$M,10,FALSE)</f>
        <v>#N/A</v>
      </c>
      <c r="CE96" s="120" t="e">
        <f>VLOOKUP($CG96,'Anlage 1e'!$A:$M,12,FALSE)</f>
        <v>#N/A</v>
      </c>
      <c r="CF96" s="120" t="e">
        <f>VLOOKUP($CG96,'FP Beleg'!$A:$M,12,FALSE)</f>
        <v>#N/A</v>
      </c>
      <c r="CG96" s="119" t="str">
        <f t="shared" si="32"/>
        <v/>
      </c>
      <c r="CJ96" s="119" t="str">
        <f t="shared" si="40"/>
        <v>2</v>
      </c>
      <c r="CK96" s="119">
        <f t="shared" si="44"/>
        <v>1</v>
      </c>
      <c r="CL96" s="119" t="e">
        <f t="shared" si="45"/>
        <v>#N/A</v>
      </c>
      <c r="CM96" s="120" t="e">
        <f>VLOOKUP($CQ96,'FP Haupt'!$A:$O,15,FALSE)</f>
        <v>#N/A</v>
      </c>
      <c r="CN96" s="120" t="e">
        <f>VLOOKUP($CQ96,'Anlage 1d'!$A:$O,15,FALSE)</f>
        <v>#N/A</v>
      </c>
      <c r="CO96" s="120" t="e">
        <f>VLOOKUP($CQ96,'Anlage 1e'!$A:$Q,17,FALSE)</f>
        <v>#N/A</v>
      </c>
      <c r="CP96" s="120" t="e">
        <f>VLOOKUP($CQ96,'FP Beleg'!$A:$P,16,FALSE)</f>
        <v>#N/A</v>
      </c>
      <c r="CQ96" s="119" t="str">
        <f t="shared" si="41"/>
        <v/>
      </c>
    </row>
    <row r="97" spans="1:95" x14ac:dyDescent="0.2">
      <c r="A97" s="111"/>
      <c r="B97" s="112" t="str">
        <f>IF(A97="","",IF(ISERROR(VLOOKUP(MID(A97,1,4),'FP Haupt'!$A:$M,4,FALSE)),"keine DRG gemäß FPV",VLOOKUP(MID(A97,1,4),'FP Haupt'!$A:$M,4,FALSE)))</f>
        <v/>
      </c>
      <c r="C97" s="113">
        <f t="shared" si="39"/>
        <v>0</v>
      </c>
      <c r="D97" s="114" t="str">
        <f t="shared" si="1"/>
        <v/>
      </c>
      <c r="E97" s="114" t="str">
        <f t="shared" si="2"/>
        <v/>
      </c>
      <c r="F97" s="115"/>
      <c r="G97" s="115"/>
      <c r="H97" s="116" t="str">
        <f t="shared" si="3"/>
        <v/>
      </c>
      <c r="I97" s="117">
        <f t="shared" si="4"/>
        <v>0</v>
      </c>
      <c r="J97" s="115"/>
      <c r="K97" s="115"/>
      <c r="L97" s="116" t="str">
        <f t="shared" si="5"/>
        <v/>
      </c>
      <c r="M97" s="114">
        <f t="shared" si="6"/>
        <v>0</v>
      </c>
      <c r="N97" s="115"/>
      <c r="O97" s="115"/>
      <c r="P97" s="116" t="str">
        <f t="shared" si="7"/>
        <v/>
      </c>
      <c r="Q97" s="114">
        <f t="shared" si="8"/>
        <v>0</v>
      </c>
      <c r="R97" s="115"/>
      <c r="S97" s="115"/>
      <c r="T97" s="116" t="str">
        <f t="shared" si="9"/>
        <v/>
      </c>
      <c r="U97" s="114">
        <f t="shared" si="10"/>
        <v>0</v>
      </c>
      <c r="V97" s="115"/>
      <c r="W97" s="115"/>
      <c r="X97" s="116" t="str">
        <f t="shared" si="11"/>
        <v/>
      </c>
      <c r="Y97" s="117">
        <f t="shared" si="12"/>
        <v>0</v>
      </c>
      <c r="Z97" s="115"/>
      <c r="AA97" s="602" t="str">
        <f t="shared" si="42"/>
        <v/>
      </c>
      <c r="AB97" s="603">
        <f t="shared" si="43"/>
        <v>0</v>
      </c>
      <c r="AC97" s="118"/>
      <c r="AG97" s="119" t="str">
        <f t="shared" si="13"/>
        <v>Z</v>
      </c>
      <c r="AH97" s="119">
        <f t="shared" si="14"/>
        <v>9</v>
      </c>
      <c r="AI97" s="119" t="e">
        <f t="shared" si="15"/>
        <v>#N/A</v>
      </c>
      <c r="AJ97" s="120" t="e">
        <f>VLOOKUP($AS97,'FP Haupt'!$A:$M,6,FALSE)</f>
        <v>#N/A</v>
      </c>
      <c r="AK97" s="120" t="e">
        <f>VLOOKUP($AS97,'FP Beleg'!$A:$M,4,FALSE)</f>
        <v>#N/A</v>
      </c>
      <c r="AL97" s="120" t="e">
        <f>VLOOKUP($AS97,'FP Beleg'!$A:$M,5,FALSE)</f>
        <v>#N/A</v>
      </c>
      <c r="AM97" s="120" t="e">
        <f>VLOOKUP($AS97,'FP Beleg'!$A:$M,6,FALSE)</f>
        <v>#N/A</v>
      </c>
      <c r="AN97" s="120" t="e">
        <f>VLOOKUP($AS97,'FP Beleg'!$A:$M,7,FALSE)</f>
        <v>#N/A</v>
      </c>
      <c r="AO97" s="120" t="e">
        <f>VLOOKUP($AS97,'Anlage 1d'!$A:$M,4,FALSE)</f>
        <v>#N/A</v>
      </c>
      <c r="AP97" s="120" t="e">
        <f>VLOOKUP($AS97,'Anlage 1e'!$A:$M,4,FALSE)</f>
        <v>#N/A</v>
      </c>
      <c r="AQ97" s="120" t="e">
        <f>VLOOKUP($AS97,'Anlage 1e'!$A:$M,5,FALSE)</f>
        <v>#N/A</v>
      </c>
      <c r="AR97" s="120" t="e">
        <f>VLOOKUP($AS97,'FP Haupt'!$A:$M,5,FALSE)</f>
        <v>#N/A</v>
      </c>
      <c r="AS97" s="119" t="str">
        <f t="shared" si="16"/>
        <v/>
      </c>
      <c r="AV97" s="119" t="str">
        <f t="shared" si="17"/>
        <v>2</v>
      </c>
      <c r="AW97" s="119">
        <f t="shared" si="18"/>
        <v>1</v>
      </c>
      <c r="AX97" s="119" t="e">
        <f t="shared" si="19"/>
        <v>#N/A</v>
      </c>
      <c r="AY97" s="120" t="e">
        <f>VLOOKUP($BC97,'FP Haupt'!$A:$M,9,FALSE)</f>
        <v>#N/A</v>
      </c>
      <c r="AZ97" s="120" t="e">
        <f>VLOOKUP($BC97,'Anlage 1d'!$A:$M,8,FALSE)</f>
        <v>#N/A</v>
      </c>
      <c r="BA97" s="120" t="e">
        <f>VLOOKUP($BC97,'Anlage 1e'!$A:$M,10,FALSE)</f>
        <v>#N/A</v>
      </c>
      <c r="BB97" s="120" t="e">
        <f>VLOOKUP($BC97,'FP Beleg'!$A:$M,10,FALSE)</f>
        <v>#N/A</v>
      </c>
      <c r="BC97" s="119" t="str">
        <f t="shared" si="20"/>
        <v/>
      </c>
      <c r="BF97" s="119" t="str">
        <f t="shared" si="21"/>
        <v>2</v>
      </c>
      <c r="BG97" s="119">
        <f t="shared" si="22"/>
        <v>1</v>
      </c>
      <c r="BH97" s="119" t="e">
        <f t="shared" si="23"/>
        <v>#N/A</v>
      </c>
      <c r="BI97" s="120" t="e">
        <f>VLOOKUP($BM97,'FP Haupt'!$A:$M,12,FALSE)</f>
        <v>#N/A</v>
      </c>
      <c r="BJ97" s="120" t="e">
        <f>VLOOKUP($BM97,'Anlage 1d'!$A:$M,11,FALSE)</f>
        <v>#N/A</v>
      </c>
      <c r="BK97" s="120" t="e">
        <f>VLOOKUP($BM97,'Anlage 1e'!$A:$M,13,FALSE)</f>
        <v>#N/A</v>
      </c>
      <c r="BL97" s="120" t="e">
        <f>VLOOKUP($BM97,'FP Beleg'!$A:$M,13,FALSE)</f>
        <v>#N/A</v>
      </c>
      <c r="BM97" s="119" t="str">
        <f t="shared" si="24"/>
        <v/>
      </c>
      <c r="BP97" s="119" t="str">
        <f t="shared" si="25"/>
        <v>2</v>
      </c>
      <c r="BQ97" s="119">
        <f t="shared" si="26"/>
        <v>1</v>
      </c>
      <c r="BR97" s="119" t="e">
        <f t="shared" si="27"/>
        <v>#N/A</v>
      </c>
      <c r="BS97" s="120" t="e">
        <f>VLOOKUP($BW97,'FP Haupt'!$A:$M,12,FALSE)</f>
        <v>#N/A</v>
      </c>
      <c r="BT97" s="120" t="e">
        <f>VLOOKUP($BW97,'Anlage 1d'!$A:$M,11,FALSE)</f>
        <v>#N/A</v>
      </c>
      <c r="BU97" s="120" t="e">
        <f>VLOOKUP($BW97,'Anlage 1e'!$A:$M,13,FALSE)</f>
        <v>#N/A</v>
      </c>
      <c r="BV97" s="120" t="e">
        <f>VLOOKUP($BW97,'FP Beleg'!$A:$M,13,FALSE)</f>
        <v>#N/A</v>
      </c>
      <c r="BW97" s="119" t="str">
        <f t="shared" si="28"/>
        <v/>
      </c>
      <c r="BZ97" s="119" t="str">
        <f t="shared" si="29"/>
        <v>2</v>
      </c>
      <c r="CA97" s="119">
        <f t="shared" si="30"/>
        <v>1</v>
      </c>
      <c r="CB97" s="119" t="e">
        <f t="shared" si="31"/>
        <v>#N/A</v>
      </c>
      <c r="CC97" s="120" t="e">
        <f>VLOOKUP($CG97,'FP Haupt'!$A:$M,11,FALSE)</f>
        <v>#N/A</v>
      </c>
      <c r="CD97" s="120" t="e">
        <f>VLOOKUP($CG97,'Anlage 1d'!$A:$M,10,FALSE)</f>
        <v>#N/A</v>
      </c>
      <c r="CE97" s="120" t="e">
        <f>VLOOKUP($CG97,'Anlage 1e'!$A:$M,12,FALSE)</f>
        <v>#N/A</v>
      </c>
      <c r="CF97" s="120" t="e">
        <f>VLOOKUP($CG97,'FP Beleg'!$A:$M,12,FALSE)</f>
        <v>#N/A</v>
      </c>
      <c r="CG97" s="119" t="str">
        <f t="shared" si="32"/>
        <v/>
      </c>
      <c r="CJ97" s="119" t="str">
        <f t="shared" si="40"/>
        <v>2</v>
      </c>
      <c r="CK97" s="119">
        <f t="shared" si="44"/>
        <v>1</v>
      </c>
      <c r="CL97" s="119" t="e">
        <f t="shared" si="45"/>
        <v>#N/A</v>
      </c>
      <c r="CM97" s="120" t="e">
        <f>VLOOKUP($CQ97,'FP Haupt'!$A:$O,15,FALSE)</f>
        <v>#N/A</v>
      </c>
      <c r="CN97" s="120" t="e">
        <f>VLOOKUP($CQ97,'Anlage 1d'!$A:$O,15,FALSE)</f>
        <v>#N/A</v>
      </c>
      <c r="CO97" s="120" t="e">
        <f>VLOOKUP($CQ97,'Anlage 1e'!$A:$Q,17,FALSE)</f>
        <v>#N/A</v>
      </c>
      <c r="CP97" s="120" t="e">
        <f>VLOOKUP($CQ97,'FP Beleg'!$A:$P,16,FALSE)</f>
        <v>#N/A</v>
      </c>
      <c r="CQ97" s="119" t="str">
        <f t="shared" si="41"/>
        <v/>
      </c>
    </row>
    <row r="98" spans="1:95" x14ac:dyDescent="0.2">
      <c r="A98" s="111"/>
      <c r="B98" s="112" t="str">
        <f>IF(A98="","",IF(ISERROR(VLOOKUP(MID(A98,1,4),'FP Haupt'!$A:$M,4,FALSE)),"keine DRG gemäß FPV",VLOOKUP(MID(A98,1,4),'FP Haupt'!$A:$M,4,FALSE)))</f>
        <v/>
      </c>
      <c r="C98" s="113">
        <f t="shared" si="39"/>
        <v>0</v>
      </c>
      <c r="D98" s="114" t="str">
        <f t="shared" si="1"/>
        <v/>
      </c>
      <c r="E98" s="114" t="str">
        <f t="shared" si="2"/>
        <v/>
      </c>
      <c r="F98" s="115"/>
      <c r="G98" s="115"/>
      <c r="H98" s="116" t="str">
        <f t="shared" si="3"/>
        <v/>
      </c>
      <c r="I98" s="117">
        <f t="shared" si="4"/>
        <v>0</v>
      </c>
      <c r="J98" s="115"/>
      <c r="K98" s="115"/>
      <c r="L98" s="116" t="str">
        <f t="shared" si="5"/>
        <v/>
      </c>
      <c r="M98" s="114">
        <f t="shared" si="6"/>
        <v>0</v>
      </c>
      <c r="N98" s="115"/>
      <c r="O98" s="115"/>
      <c r="P98" s="116" t="str">
        <f t="shared" si="7"/>
        <v/>
      </c>
      <c r="Q98" s="114">
        <f t="shared" si="8"/>
        <v>0</v>
      </c>
      <c r="R98" s="115"/>
      <c r="S98" s="115"/>
      <c r="T98" s="116" t="str">
        <f t="shared" si="9"/>
        <v/>
      </c>
      <c r="U98" s="114">
        <f t="shared" si="10"/>
        <v>0</v>
      </c>
      <c r="V98" s="115"/>
      <c r="W98" s="115"/>
      <c r="X98" s="116" t="str">
        <f t="shared" si="11"/>
        <v/>
      </c>
      <c r="Y98" s="117">
        <f t="shared" si="12"/>
        <v>0</v>
      </c>
      <c r="Z98" s="115"/>
      <c r="AA98" s="602" t="str">
        <f t="shared" si="42"/>
        <v/>
      </c>
      <c r="AB98" s="603">
        <f t="shared" si="43"/>
        <v>0</v>
      </c>
      <c r="AC98" s="118"/>
      <c r="AG98" s="119" t="str">
        <f t="shared" si="13"/>
        <v>Z</v>
      </c>
      <c r="AH98" s="119">
        <f t="shared" si="14"/>
        <v>9</v>
      </c>
      <c r="AI98" s="119" t="e">
        <f t="shared" si="15"/>
        <v>#N/A</v>
      </c>
      <c r="AJ98" s="120" t="e">
        <f>VLOOKUP($AS98,'FP Haupt'!$A:$M,6,FALSE)</f>
        <v>#N/A</v>
      </c>
      <c r="AK98" s="120" t="e">
        <f>VLOOKUP($AS98,'FP Beleg'!$A:$M,4,FALSE)</f>
        <v>#N/A</v>
      </c>
      <c r="AL98" s="120" t="e">
        <f>VLOOKUP($AS98,'FP Beleg'!$A:$M,5,FALSE)</f>
        <v>#N/A</v>
      </c>
      <c r="AM98" s="120" t="e">
        <f>VLOOKUP($AS98,'FP Beleg'!$A:$M,6,FALSE)</f>
        <v>#N/A</v>
      </c>
      <c r="AN98" s="120" t="e">
        <f>VLOOKUP($AS98,'FP Beleg'!$A:$M,7,FALSE)</f>
        <v>#N/A</v>
      </c>
      <c r="AO98" s="120" t="e">
        <f>VLOOKUP($AS98,'Anlage 1d'!$A:$M,4,FALSE)</f>
        <v>#N/A</v>
      </c>
      <c r="AP98" s="120" t="e">
        <f>VLOOKUP($AS98,'Anlage 1e'!$A:$M,4,FALSE)</f>
        <v>#N/A</v>
      </c>
      <c r="AQ98" s="120" t="e">
        <f>VLOOKUP($AS98,'Anlage 1e'!$A:$M,5,FALSE)</f>
        <v>#N/A</v>
      </c>
      <c r="AR98" s="120" t="e">
        <f>VLOOKUP($AS98,'FP Haupt'!$A:$M,5,FALSE)</f>
        <v>#N/A</v>
      </c>
      <c r="AS98" s="119" t="str">
        <f t="shared" si="16"/>
        <v/>
      </c>
      <c r="AV98" s="119" t="str">
        <f t="shared" si="17"/>
        <v>2</v>
      </c>
      <c r="AW98" s="119">
        <f t="shared" si="18"/>
        <v>1</v>
      </c>
      <c r="AX98" s="119" t="e">
        <f t="shared" si="19"/>
        <v>#N/A</v>
      </c>
      <c r="AY98" s="120" t="e">
        <f>VLOOKUP($BC98,'FP Haupt'!$A:$M,9,FALSE)</f>
        <v>#N/A</v>
      </c>
      <c r="AZ98" s="120" t="e">
        <f>VLOOKUP($BC98,'Anlage 1d'!$A:$M,8,FALSE)</f>
        <v>#N/A</v>
      </c>
      <c r="BA98" s="120" t="e">
        <f>VLOOKUP($BC98,'Anlage 1e'!$A:$M,10,FALSE)</f>
        <v>#N/A</v>
      </c>
      <c r="BB98" s="120" t="e">
        <f>VLOOKUP($BC98,'FP Beleg'!$A:$M,10,FALSE)</f>
        <v>#N/A</v>
      </c>
      <c r="BC98" s="119" t="str">
        <f t="shared" si="20"/>
        <v/>
      </c>
      <c r="BF98" s="119" t="str">
        <f t="shared" si="21"/>
        <v>2</v>
      </c>
      <c r="BG98" s="119">
        <f t="shared" si="22"/>
        <v>1</v>
      </c>
      <c r="BH98" s="119" t="e">
        <f t="shared" si="23"/>
        <v>#N/A</v>
      </c>
      <c r="BI98" s="120" t="e">
        <f>VLOOKUP($BM98,'FP Haupt'!$A:$M,12,FALSE)</f>
        <v>#N/A</v>
      </c>
      <c r="BJ98" s="120" t="e">
        <f>VLOOKUP($BM98,'Anlage 1d'!$A:$M,11,FALSE)</f>
        <v>#N/A</v>
      </c>
      <c r="BK98" s="120" t="e">
        <f>VLOOKUP($BM98,'Anlage 1e'!$A:$M,13,FALSE)</f>
        <v>#N/A</v>
      </c>
      <c r="BL98" s="120" t="e">
        <f>VLOOKUP($BM98,'FP Beleg'!$A:$M,13,FALSE)</f>
        <v>#N/A</v>
      </c>
      <c r="BM98" s="119" t="str">
        <f t="shared" si="24"/>
        <v/>
      </c>
      <c r="BP98" s="119" t="str">
        <f t="shared" si="25"/>
        <v>2</v>
      </c>
      <c r="BQ98" s="119">
        <f t="shared" si="26"/>
        <v>1</v>
      </c>
      <c r="BR98" s="119" t="e">
        <f t="shared" si="27"/>
        <v>#N/A</v>
      </c>
      <c r="BS98" s="120" t="e">
        <f>VLOOKUP($BW98,'FP Haupt'!$A:$M,12,FALSE)</f>
        <v>#N/A</v>
      </c>
      <c r="BT98" s="120" t="e">
        <f>VLOOKUP($BW98,'Anlage 1d'!$A:$M,11,FALSE)</f>
        <v>#N/A</v>
      </c>
      <c r="BU98" s="120" t="e">
        <f>VLOOKUP($BW98,'Anlage 1e'!$A:$M,13,FALSE)</f>
        <v>#N/A</v>
      </c>
      <c r="BV98" s="120" t="e">
        <f>VLOOKUP($BW98,'FP Beleg'!$A:$M,13,FALSE)</f>
        <v>#N/A</v>
      </c>
      <c r="BW98" s="119" t="str">
        <f t="shared" si="28"/>
        <v/>
      </c>
      <c r="BZ98" s="119" t="str">
        <f t="shared" si="29"/>
        <v>2</v>
      </c>
      <c r="CA98" s="119">
        <f t="shared" si="30"/>
        <v>1</v>
      </c>
      <c r="CB98" s="119" t="e">
        <f t="shared" si="31"/>
        <v>#N/A</v>
      </c>
      <c r="CC98" s="120" t="e">
        <f>VLOOKUP($CG98,'FP Haupt'!$A:$M,11,FALSE)</f>
        <v>#N/A</v>
      </c>
      <c r="CD98" s="120" t="e">
        <f>VLOOKUP($CG98,'Anlage 1d'!$A:$M,10,FALSE)</f>
        <v>#N/A</v>
      </c>
      <c r="CE98" s="120" t="e">
        <f>VLOOKUP($CG98,'Anlage 1e'!$A:$M,12,FALSE)</f>
        <v>#N/A</v>
      </c>
      <c r="CF98" s="120" t="e">
        <f>VLOOKUP($CG98,'FP Beleg'!$A:$M,12,FALSE)</f>
        <v>#N/A</v>
      </c>
      <c r="CG98" s="119" t="str">
        <f t="shared" si="32"/>
        <v/>
      </c>
      <c r="CJ98" s="119" t="str">
        <f t="shared" si="40"/>
        <v>2</v>
      </c>
      <c r="CK98" s="119">
        <f t="shared" si="44"/>
        <v>1</v>
      </c>
      <c r="CL98" s="119" t="e">
        <f t="shared" si="45"/>
        <v>#N/A</v>
      </c>
      <c r="CM98" s="120" t="e">
        <f>VLOOKUP($CQ98,'FP Haupt'!$A:$O,15,FALSE)</f>
        <v>#N/A</v>
      </c>
      <c r="CN98" s="120" t="e">
        <f>VLOOKUP($CQ98,'Anlage 1d'!$A:$O,15,FALSE)</f>
        <v>#N/A</v>
      </c>
      <c r="CO98" s="120" t="e">
        <f>VLOOKUP($CQ98,'Anlage 1e'!$A:$Q,17,FALSE)</f>
        <v>#N/A</v>
      </c>
      <c r="CP98" s="120" t="e">
        <f>VLOOKUP($CQ98,'FP Beleg'!$A:$P,16,FALSE)</f>
        <v>#N/A</v>
      </c>
      <c r="CQ98" s="119" t="str">
        <f t="shared" si="41"/>
        <v/>
      </c>
    </row>
    <row r="99" spans="1:95" x14ac:dyDescent="0.2">
      <c r="A99" s="111"/>
      <c r="B99" s="112" t="str">
        <f>IF(A99="","",IF(ISERROR(VLOOKUP(MID(A99,1,4),'FP Haupt'!$A:$M,4,FALSE)),"keine DRG gemäß FPV",VLOOKUP(MID(A99,1,4),'FP Haupt'!$A:$M,4,FALSE)))</f>
        <v/>
      </c>
      <c r="C99" s="113">
        <f t="shared" si="39"/>
        <v>0</v>
      </c>
      <c r="D99" s="114" t="str">
        <f t="shared" si="1"/>
        <v/>
      </c>
      <c r="E99" s="114" t="str">
        <f t="shared" si="2"/>
        <v/>
      </c>
      <c r="F99" s="115"/>
      <c r="G99" s="115"/>
      <c r="H99" s="116" t="str">
        <f t="shared" si="3"/>
        <v/>
      </c>
      <c r="I99" s="117">
        <f t="shared" si="4"/>
        <v>0</v>
      </c>
      <c r="J99" s="115"/>
      <c r="K99" s="115"/>
      <c r="L99" s="116" t="str">
        <f t="shared" si="5"/>
        <v/>
      </c>
      <c r="M99" s="114">
        <f t="shared" si="6"/>
        <v>0</v>
      </c>
      <c r="N99" s="115"/>
      <c r="O99" s="115"/>
      <c r="P99" s="116" t="str">
        <f t="shared" si="7"/>
        <v/>
      </c>
      <c r="Q99" s="114">
        <f t="shared" si="8"/>
        <v>0</v>
      </c>
      <c r="R99" s="115"/>
      <c r="S99" s="115"/>
      <c r="T99" s="116" t="str">
        <f t="shared" si="9"/>
        <v/>
      </c>
      <c r="U99" s="114">
        <f t="shared" si="10"/>
        <v>0</v>
      </c>
      <c r="V99" s="115"/>
      <c r="W99" s="115"/>
      <c r="X99" s="116" t="str">
        <f t="shared" si="11"/>
        <v/>
      </c>
      <c r="Y99" s="117">
        <f t="shared" si="12"/>
        <v>0</v>
      </c>
      <c r="Z99" s="115"/>
      <c r="AA99" s="602" t="str">
        <f t="shared" si="42"/>
        <v/>
      </c>
      <c r="AB99" s="603">
        <f t="shared" si="43"/>
        <v>0</v>
      </c>
      <c r="AC99" s="118"/>
      <c r="AG99" s="119" t="str">
        <f t="shared" si="13"/>
        <v>Z</v>
      </c>
      <c r="AH99" s="119">
        <f t="shared" si="14"/>
        <v>9</v>
      </c>
      <c r="AI99" s="119" t="e">
        <f t="shared" si="15"/>
        <v>#N/A</v>
      </c>
      <c r="AJ99" s="120" t="e">
        <f>VLOOKUP($AS99,'FP Haupt'!$A:$M,6,FALSE)</f>
        <v>#N/A</v>
      </c>
      <c r="AK99" s="120" t="e">
        <f>VLOOKUP($AS99,'FP Beleg'!$A:$M,4,FALSE)</f>
        <v>#N/A</v>
      </c>
      <c r="AL99" s="120" t="e">
        <f>VLOOKUP($AS99,'FP Beleg'!$A:$M,5,FALSE)</f>
        <v>#N/A</v>
      </c>
      <c r="AM99" s="120" t="e">
        <f>VLOOKUP($AS99,'FP Beleg'!$A:$M,6,FALSE)</f>
        <v>#N/A</v>
      </c>
      <c r="AN99" s="120" t="e">
        <f>VLOOKUP($AS99,'FP Beleg'!$A:$M,7,FALSE)</f>
        <v>#N/A</v>
      </c>
      <c r="AO99" s="120" t="e">
        <f>VLOOKUP($AS99,'Anlage 1d'!$A:$M,4,FALSE)</f>
        <v>#N/A</v>
      </c>
      <c r="AP99" s="120" t="e">
        <f>VLOOKUP($AS99,'Anlage 1e'!$A:$M,4,FALSE)</f>
        <v>#N/A</v>
      </c>
      <c r="AQ99" s="120" t="e">
        <f>VLOOKUP($AS99,'Anlage 1e'!$A:$M,5,FALSE)</f>
        <v>#N/A</v>
      </c>
      <c r="AR99" s="120" t="e">
        <f>VLOOKUP($AS99,'FP Haupt'!$A:$M,5,FALSE)</f>
        <v>#N/A</v>
      </c>
      <c r="AS99" s="119" t="str">
        <f t="shared" si="16"/>
        <v/>
      </c>
      <c r="AV99" s="119" t="str">
        <f t="shared" si="17"/>
        <v>2</v>
      </c>
      <c r="AW99" s="119">
        <f t="shared" si="18"/>
        <v>1</v>
      </c>
      <c r="AX99" s="119" t="e">
        <f t="shared" si="19"/>
        <v>#N/A</v>
      </c>
      <c r="AY99" s="120" t="e">
        <f>VLOOKUP($BC99,'FP Haupt'!$A:$M,9,FALSE)</f>
        <v>#N/A</v>
      </c>
      <c r="AZ99" s="120" t="e">
        <f>VLOOKUP($BC99,'Anlage 1d'!$A:$M,8,FALSE)</f>
        <v>#N/A</v>
      </c>
      <c r="BA99" s="120" t="e">
        <f>VLOOKUP($BC99,'Anlage 1e'!$A:$M,10,FALSE)</f>
        <v>#N/A</v>
      </c>
      <c r="BB99" s="120" t="e">
        <f>VLOOKUP($BC99,'FP Beleg'!$A:$M,10,FALSE)</f>
        <v>#N/A</v>
      </c>
      <c r="BC99" s="119" t="str">
        <f t="shared" si="20"/>
        <v/>
      </c>
      <c r="BF99" s="119" t="str">
        <f t="shared" si="21"/>
        <v>2</v>
      </c>
      <c r="BG99" s="119">
        <f t="shared" si="22"/>
        <v>1</v>
      </c>
      <c r="BH99" s="119" t="e">
        <f t="shared" si="23"/>
        <v>#N/A</v>
      </c>
      <c r="BI99" s="120" t="e">
        <f>VLOOKUP($BM99,'FP Haupt'!$A:$M,12,FALSE)</f>
        <v>#N/A</v>
      </c>
      <c r="BJ99" s="120" t="e">
        <f>VLOOKUP($BM99,'Anlage 1d'!$A:$M,11,FALSE)</f>
        <v>#N/A</v>
      </c>
      <c r="BK99" s="120" t="e">
        <f>VLOOKUP($BM99,'Anlage 1e'!$A:$M,13,FALSE)</f>
        <v>#N/A</v>
      </c>
      <c r="BL99" s="120" t="e">
        <f>VLOOKUP($BM99,'FP Beleg'!$A:$M,13,FALSE)</f>
        <v>#N/A</v>
      </c>
      <c r="BM99" s="119" t="str">
        <f t="shared" si="24"/>
        <v/>
      </c>
      <c r="BP99" s="119" t="str">
        <f t="shared" si="25"/>
        <v>2</v>
      </c>
      <c r="BQ99" s="119">
        <f t="shared" si="26"/>
        <v>1</v>
      </c>
      <c r="BR99" s="119" t="e">
        <f t="shared" si="27"/>
        <v>#N/A</v>
      </c>
      <c r="BS99" s="120" t="e">
        <f>VLOOKUP($BW99,'FP Haupt'!$A:$M,12,FALSE)</f>
        <v>#N/A</v>
      </c>
      <c r="BT99" s="120" t="e">
        <f>VLOOKUP($BW99,'Anlage 1d'!$A:$M,11,FALSE)</f>
        <v>#N/A</v>
      </c>
      <c r="BU99" s="120" t="e">
        <f>VLOOKUP($BW99,'Anlage 1e'!$A:$M,13,FALSE)</f>
        <v>#N/A</v>
      </c>
      <c r="BV99" s="120" t="e">
        <f>VLOOKUP($BW99,'FP Beleg'!$A:$M,13,FALSE)</f>
        <v>#N/A</v>
      </c>
      <c r="BW99" s="119" t="str">
        <f t="shared" si="28"/>
        <v/>
      </c>
      <c r="BZ99" s="119" t="str">
        <f t="shared" si="29"/>
        <v>2</v>
      </c>
      <c r="CA99" s="119">
        <f t="shared" si="30"/>
        <v>1</v>
      </c>
      <c r="CB99" s="119" t="e">
        <f t="shared" si="31"/>
        <v>#N/A</v>
      </c>
      <c r="CC99" s="120" t="e">
        <f>VLOOKUP($CG99,'FP Haupt'!$A:$M,11,FALSE)</f>
        <v>#N/A</v>
      </c>
      <c r="CD99" s="120" t="e">
        <f>VLOOKUP($CG99,'Anlage 1d'!$A:$M,10,FALSE)</f>
        <v>#N/A</v>
      </c>
      <c r="CE99" s="120" t="e">
        <f>VLOOKUP($CG99,'Anlage 1e'!$A:$M,12,FALSE)</f>
        <v>#N/A</v>
      </c>
      <c r="CF99" s="120" t="e">
        <f>VLOOKUP($CG99,'FP Beleg'!$A:$M,12,FALSE)</f>
        <v>#N/A</v>
      </c>
      <c r="CG99" s="119" t="str">
        <f t="shared" si="32"/>
        <v/>
      </c>
      <c r="CJ99" s="119" t="str">
        <f t="shared" si="40"/>
        <v>2</v>
      </c>
      <c r="CK99" s="119">
        <f t="shared" si="44"/>
        <v>1</v>
      </c>
      <c r="CL99" s="119" t="e">
        <f t="shared" si="45"/>
        <v>#N/A</v>
      </c>
      <c r="CM99" s="120" t="e">
        <f>VLOOKUP($CQ99,'FP Haupt'!$A:$O,15,FALSE)</f>
        <v>#N/A</v>
      </c>
      <c r="CN99" s="120" t="e">
        <f>VLOOKUP($CQ99,'Anlage 1d'!$A:$O,15,FALSE)</f>
        <v>#N/A</v>
      </c>
      <c r="CO99" s="120" t="e">
        <f>VLOOKUP($CQ99,'Anlage 1e'!$A:$Q,17,FALSE)</f>
        <v>#N/A</v>
      </c>
      <c r="CP99" s="120" t="e">
        <f>VLOOKUP($CQ99,'FP Beleg'!$A:$P,16,FALSE)</f>
        <v>#N/A</v>
      </c>
      <c r="CQ99" s="119" t="str">
        <f t="shared" si="41"/>
        <v/>
      </c>
    </row>
    <row r="100" spans="1:95" x14ac:dyDescent="0.2">
      <c r="A100" s="111"/>
      <c r="B100" s="112" t="str">
        <f>IF(A100="","",IF(ISERROR(VLOOKUP(MID(A100,1,4),'FP Haupt'!$A:$M,4,FALSE)),"keine DRG gemäß FPV",VLOOKUP(MID(A100,1,4),'FP Haupt'!$A:$M,4,FALSE)))</f>
        <v/>
      </c>
      <c r="C100" s="113">
        <f t="shared" si="39"/>
        <v>0</v>
      </c>
      <c r="D100" s="114" t="str">
        <f t="shared" si="1"/>
        <v/>
      </c>
      <c r="E100" s="114" t="str">
        <f t="shared" si="2"/>
        <v/>
      </c>
      <c r="F100" s="115"/>
      <c r="G100" s="115"/>
      <c r="H100" s="116" t="str">
        <f t="shared" si="3"/>
        <v/>
      </c>
      <c r="I100" s="117">
        <f t="shared" si="4"/>
        <v>0</v>
      </c>
      <c r="J100" s="115"/>
      <c r="K100" s="115"/>
      <c r="L100" s="116" t="str">
        <f t="shared" si="5"/>
        <v/>
      </c>
      <c r="M100" s="114">
        <f t="shared" si="6"/>
        <v>0</v>
      </c>
      <c r="N100" s="115"/>
      <c r="O100" s="115"/>
      <c r="P100" s="116" t="str">
        <f t="shared" si="7"/>
        <v/>
      </c>
      <c r="Q100" s="114">
        <f t="shared" si="8"/>
        <v>0</v>
      </c>
      <c r="R100" s="115"/>
      <c r="S100" s="115"/>
      <c r="T100" s="116" t="str">
        <f t="shared" si="9"/>
        <v/>
      </c>
      <c r="U100" s="114">
        <f t="shared" si="10"/>
        <v>0</v>
      </c>
      <c r="V100" s="115"/>
      <c r="W100" s="115"/>
      <c r="X100" s="116" t="str">
        <f t="shared" si="11"/>
        <v/>
      </c>
      <c r="Y100" s="117">
        <f t="shared" si="12"/>
        <v>0</v>
      </c>
      <c r="Z100" s="115"/>
      <c r="AA100" s="602" t="str">
        <f t="shared" si="42"/>
        <v/>
      </c>
      <c r="AB100" s="603">
        <f t="shared" si="43"/>
        <v>0</v>
      </c>
      <c r="AC100" s="118"/>
      <c r="AG100" s="119" t="str">
        <f t="shared" si="13"/>
        <v>Z</v>
      </c>
      <c r="AH100" s="119">
        <f t="shared" si="14"/>
        <v>9</v>
      </c>
      <c r="AI100" s="119" t="e">
        <f t="shared" si="15"/>
        <v>#N/A</v>
      </c>
      <c r="AJ100" s="120" t="e">
        <f>VLOOKUP($AS100,'FP Haupt'!$A:$M,6,FALSE)</f>
        <v>#N/A</v>
      </c>
      <c r="AK100" s="120" t="e">
        <f>VLOOKUP($AS100,'FP Beleg'!$A:$M,4,FALSE)</f>
        <v>#N/A</v>
      </c>
      <c r="AL100" s="120" t="e">
        <f>VLOOKUP($AS100,'FP Beleg'!$A:$M,5,FALSE)</f>
        <v>#N/A</v>
      </c>
      <c r="AM100" s="120" t="e">
        <f>VLOOKUP($AS100,'FP Beleg'!$A:$M,6,FALSE)</f>
        <v>#N/A</v>
      </c>
      <c r="AN100" s="120" t="e">
        <f>VLOOKUP($AS100,'FP Beleg'!$A:$M,7,FALSE)</f>
        <v>#N/A</v>
      </c>
      <c r="AO100" s="120" t="e">
        <f>VLOOKUP($AS100,'Anlage 1d'!$A:$M,4,FALSE)</f>
        <v>#N/A</v>
      </c>
      <c r="AP100" s="120" t="e">
        <f>VLOOKUP($AS100,'Anlage 1e'!$A:$M,4,FALSE)</f>
        <v>#N/A</v>
      </c>
      <c r="AQ100" s="120" t="e">
        <f>VLOOKUP($AS100,'Anlage 1e'!$A:$M,5,FALSE)</f>
        <v>#N/A</v>
      </c>
      <c r="AR100" s="120" t="e">
        <f>VLOOKUP($AS100,'FP Haupt'!$A:$M,5,FALSE)</f>
        <v>#N/A</v>
      </c>
      <c r="AS100" s="119" t="str">
        <f t="shared" si="16"/>
        <v/>
      </c>
      <c r="AV100" s="119" t="str">
        <f t="shared" si="17"/>
        <v>2</v>
      </c>
      <c r="AW100" s="119">
        <f t="shared" si="18"/>
        <v>1</v>
      </c>
      <c r="AX100" s="119" t="e">
        <f t="shared" si="19"/>
        <v>#N/A</v>
      </c>
      <c r="AY100" s="120" t="e">
        <f>VLOOKUP($BC100,'FP Haupt'!$A:$M,9,FALSE)</f>
        <v>#N/A</v>
      </c>
      <c r="AZ100" s="120" t="e">
        <f>VLOOKUP($BC100,'Anlage 1d'!$A:$M,8,FALSE)</f>
        <v>#N/A</v>
      </c>
      <c r="BA100" s="120" t="e">
        <f>VLOOKUP($BC100,'Anlage 1e'!$A:$M,10,FALSE)</f>
        <v>#N/A</v>
      </c>
      <c r="BB100" s="120" t="e">
        <f>VLOOKUP($BC100,'FP Beleg'!$A:$M,10,FALSE)</f>
        <v>#N/A</v>
      </c>
      <c r="BC100" s="119" t="str">
        <f t="shared" si="20"/>
        <v/>
      </c>
      <c r="BF100" s="119" t="str">
        <f t="shared" si="21"/>
        <v>2</v>
      </c>
      <c r="BG100" s="119">
        <f t="shared" si="22"/>
        <v>1</v>
      </c>
      <c r="BH100" s="119" t="e">
        <f t="shared" si="23"/>
        <v>#N/A</v>
      </c>
      <c r="BI100" s="120" t="e">
        <f>VLOOKUP($BM100,'FP Haupt'!$A:$M,12,FALSE)</f>
        <v>#N/A</v>
      </c>
      <c r="BJ100" s="120" t="e">
        <f>VLOOKUP($BM100,'Anlage 1d'!$A:$M,11,FALSE)</f>
        <v>#N/A</v>
      </c>
      <c r="BK100" s="120" t="e">
        <f>VLOOKUP($BM100,'Anlage 1e'!$A:$M,13,FALSE)</f>
        <v>#N/A</v>
      </c>
      <c r="BL100" s="120" t="e">
        <f>VLOOKUP($BM100,'FP Beleg'!$A:$M,13,FALSE)</f>
        <v>#N/A</v>
      </c>
      <c r="BM100" s="119" t="str">
        <f t="shared" si="24"/>
        <v/>
      </c>
      <c r="BP100" s="119" t="str">
        <f t="shared" si="25"/>
        <v>2</v>
      </c>
      <c r="BQ100" s="119">
        <f t="shared" si="26"/>
        <v>1</v>
      </c>
      <c r="BR100" s="119" t="e">
        <f t="shared" si="27"/>
        <v>#N/A</v>
      </c>
      <c r="BS100" s="120" t="e">
        <f>VLOOKUP($BW100,'FP Haupt'!$A:$M,12,FALSE)</f>
        <v>#N/A</v>
      </c>
      <c r="BT100" s="120" t="e">
        <f>VLOOKUP($BW100,'Anlage 1d'!$A:$M,11,FALSE)</f>
        <v>#N/A</v>
      </c>
      <c r="BU100" s="120" t="e">
        <f>VLOOKUP($BW100,'Anlage 1e'!$A:$M,13,FALSE)</f>
        <v>#N/A</v>
      </c>
      <c r="BV100" s="120" t="e">
        <f>VLOOKUP($BW100,'FP Beleg'!$A:$M,13,FALSE)</f>
        <v>#N/A</v>
      </c>
      <c r="BW100" s="119" t="str">
        <f t="shared" si="28"/>
        <v/>
      </c>
      <c r="BZ100" s="119" t="str">
        <f t="shared" si="29"/>
        <v>2</v>
      </c>
      <c r="CA100" s="119">
        <f t="shared" si="30"/>
        <v>1</v>
      </c>
      <c r="CB100" s="119" t="e">
        <f t="shared" si="31"/>
        <v>#N/A</v>
      </c>
      <c r="CC100" s="120" t="e">
        <f>VLOOKUP($CG100,'FP Haupt'!$A:$M,11,FALSE)</f>
        <v>#N/A</v>
      </c>
      <c r="CD100" s="120" t="e">
        <f>VLOOKUP($CG100,'Anlage 1d'!$A:$M,10,FALSE)</f>
        <v>#N/A</v>
      </c>
      <c r="CE100" s="120" t="e">
        <f>VLOOKUP($CG100,'Anlage 1e'!$A:$M,12,FALSE)</f>
        <v>#N/A</v>
      </c>
      <c r="CF100" s="120" t="e">
        <f>VLOOKUP($CG100,'FP Beleg'!$A:$M,12,FALSE)</f>
        <v>#N/A</v>
      </c>
      <c r="CG100" s="119" t="str">
        <f t="shared" si="32"/>
        <v/>
      </c>
      <c r="CJ100" s="119" t="str">
        <f t="shared" si="40"/>
        <v>2</v>
      </c>
      <c r="CK100" s="119">
        <f t="shared" si="44"/>
        <v>1</v>
      </c>
      <c r="CL100" s="119" t="e">
        <f t="shared" si="45"/>
        <v>#N/A</v>
      </c>
      <c r="CM100" s="120" t="e">
        <f>VLOOKUP($CQ100,'FP Haupt'!$A:$O,15,FALSE)</f>
        <v>#N/A</v>
      </c>
      <c r="CN100" s="120" t="e">
        <f>VLOOKUP($CQ100,'Anlage 1d'!$A:$O,15,FALSE)</f>
        <v>#N/A</v>
      </c>
      <c r="CO100" s="120" t="e">
        <f>VLOOKUP($CQ100,'Anlage 1e'!$A:$Q,17,FALSE)</f>
        <v>#N/A</v>
      </c>
      <c r="CP100" s="120" t="e">
        <f>VLOOKUP($CQ100,'FP Beleg'!$A:$P,16,FALSE)</f>
        <v>#N/A</v>
      </c>
      <c r="CQ100" s="119" t="str">
        <f t="shared" si="41"/>
        <v/>
      </c>
    </row>
    <row r="101" spans="1:95" x14ac:dyDescent="0.2">
      <c r="A101" s="111"/>
      <c r="B101" s="112" t="str">
        <f>IF(A101="","",IF(ISERROR(VLOOKUP(MID(A101,1,4),'FP Haupt'!$A:$M,4,FALSE)),"keine DRG gemäß FPV",VLOOKUP(MID(A101,1,4),'FP Haupt'!$A:$M,4,FALSE)))</f>
        <v/>
      </c>
      <c r="C101" s="113">
        <f t="shared" si="39"/>
        <v>0</v>
      </c>
      <c r="D101" s="114" t="str">
        <f t="shared" si="1"/>
        <v/>
      </c>
      <c r="E101" s="114" t="str">
        <f t="shared" si="2"/>
        <v/>
      </c>
      <c r="F101" s="115"/>
      <c r="G101" s="115"/>
      <c r="H101" s="116" t="str">
        <f t="shared" si="3"/>
        <v/>
      </c>
      <c r="I101" s="117">
        <f t="shared" si="4"/>
        <v>0</v>
      </c>
      <c r="J101" s="115"/>
      <c r="K101" s="115"/>
      <c r="L101" s="116" t="str">
        <f t="shared" si="5"/>
        <v/>
      </c>
      <c r="M101" s="114">
        <f t="shared" si="6"/>
        <v>0</v>
      </c>
      <c r="N101" s="115"/>
      <c r="O101" s="115"/>
      <c r="P101" s="116" t="str">
        <f t="shared" si="7"/>
        <v/>
      </c>
      <c r="Q101" s="114">
        <f t="shared" si="8"/>
        <v>0</v>
      </c>
      <c r="R101" s="115"/>
      <c r="S101" s="115"/>
      <c r="T101" s="116" t="str">
        <f t="shared" si="9"/>
        <v/>
      </c>
      <c r="U101" s="114">
        <f t="shared" si="10"/>
        <v>0</v>
      </c>
      <c r="V101" s="115"/>
      <c r="W101" s="115"/>
      <c r="X101" s="116" t="str">
        <f t="shared" si="11"/>
        <v/>
      </c>
      <c r="Y101" s="117">
        <f t="shared" si="12"/>
        <v>0</v>
      </c>
      <c r="Z101" s="115"/>
      <c r="AA101" s="602" t="str">
        <f t="shared" si="42"/>
        <v/>
      </c>
      <c r="AB101" s="603">
        <f t="shared" si="43"/>
        <v>0</v>
      </c>
      <c r="AC101" s="118"/>
      <c r="AG101" s="119" t="str">
        <f t="shared" si="13"/>
        <v>Z</v>
      </c>
      <c r="AH101" s="119">
        <f t="shared" si="14"/>
        <v>9</v>
      </c>
      <c r="AI101" s="119" t="e">
        <f t="shared" si="15"/>
        <v>#N/A</v>
      </c>
      <c r="AJ101" s="120" t="e">
        <f>VLOOKUP($AS101,'FP Haupt'!$A:$M,6,FALSE)</f>
        <v>#N/A</v>
      </c>
      <c r="AK101" s="120" t="e">
        <f>VLOOKUP($AS101,'FP Beleg'!$A:$M,4,FALSE)</f>
        <v>#N/A</v>
      </c>
      <c r="AL101" s="120" t="e">
        <f>VLOOKUP($AS101,'FP Beleg'!$A:$M,5,FALSE)</f>
        <v>#N/A</v>
      </c>
      <c r="AM101" s="120" t="e">
        <f>VLOOKUP($AS101,'FP Beleg'!$A:$M,6,FALSE)</f>
        <v>#N/A</v>
      </c>
      <c r="AN101" s="120" t="e">
        <f>VLOOKUP($AS101,'FP Beleg'!$A:$M,7,FALSE)</f>
        <v>#N/A</v>
      </c>
      <c r="AO101" s="120" t="e">
        <f>VLOOKUP($AS101,'Anlage 1d'!$A:$M,4,FALSE)</f>
        <v>#N/A</v>
      </c>
      <c r="AP101" s="120" t="e">
        <f>VLOOKUP($AS101,'Anlage 1e'!$A:$M,4,FALSE)</f>
        <v>#N/A</v>
      </c>
      <c r="AQ101" s="120" t="e">
        <f>VLOOKUP($AS101,'Anlage 1e'!$A:$M,5,FALSE)</f>
        <v>#N/A</v>
      </c>
      <c r="AR101" s="120" t="e">
        <f>VLOOKUP($AS101,'FP Haupt'!$A:$M,5,FALSE)</f>
        <v>#N/A</v>
      </c>
      <c r="AS101" s="119" t="str">
        <f t="shared" si="16"/>
        <v/>
      </c>
      <c r="AV101" s="119" t="str">
        <f t="shared" si="17"/>
        <v>2</v>
      </c>
      <c r="AW101" s="119">
        <f t="shared" si="18"/>
        <v>1</v>
      </c>
      <c r="AX101" s="119" t="e">
        <f t="shared" si="19"/>
        <v>#N/A</v>
      </c>
      <c r="AY101" s="120" t="e">
        <f>VLOOKUP($BC101,'FP Haupt'!$A:$M,9,FALSE)</f>
        <v>#N/A</v>
      </c>
      <c r="AZ101" s="120" t="e">
        <f>VLOOKUP($BC101,'Anlage 1d'!$A:$M,8,FALSE)</f>
        <v>#N/A</v>
      </c>
      <c r="BA101" s="120" t="e">
        <f>VLOOKUP($BC101,'Anlage 1e'!$A:$M,10,FALSE)</f>
        <v>#N/A</v>
      </c>
      <c r="BB101" s="120" t="e">
        <f>VLOOKUP($BC101,'FP Beleg'!$A:$M,10,FALSE)</f>
        <v>#N/A</v>
      </c>
      <c r="BC101" s="119" t="str">
        <f t="shared" si="20"/>
        <v/>
      </c>
      <c r="BF101" s="119" t="str">
        <f t="shared" si="21"/>
        <v>2</v>
      </c>
      <c r="BG101" s="119">
        <f t="shared" si="22"/>
        <v>1</v>
      </c>
      <c r="BH101" s="119" t="e">
        <f t="shared" si="23"/>
        <v>#N/A</v>
      </c>
      <c r="BI101" s="120" t="e">
        <f>VLOOKUP($BM101,'FP Haupt'!$A:$M,12,FALSE)</f>
        <v>#N/A</v>
      </c>
      <c r="BJ101" s="120" t="e">
        <f>VLOOKUP($BM101,'Anlage 1d'!$A:$M,11,FALSE)</f>
        <v>#N/A</v>
      </c>
      <c r="BK101" s="120" t="e">
        <f>VLOOKUP($BM101,'Anlage 1e'!$A:$M,13,FALSE)</f>
        <v>#N/A</v>
      </c>
      <c r="BL101" s="120" t="e">
        <f>VLOOKUP($BM101,'FP Beleg'!$A:$M,13,FALSE)</f>
        <v>#N/A</v>
      </c>
      <c r="BM101" s="119" t="str">
        <f t="shared" si="24"/>
        <v/>
      </c>
      <c r="BP101" s="119" t="str">
        <f t="shared" si="25"/>
        <v>2</v>
      </c>
      <c r="BQ101" s="119">
        <f t="shared" si="26"/>
        <v>1</v>
      </c>
      <c r="BR101" s="119" t="e">
        <f t="shared" si="27"/>
        <v>#N/A</v>
      </c>
      <c r="BS101" s="120" t="e">
        <f>VLOOKUP($BW101,'FP Haupt'!$A:$M,12,FALSE)</f>
        <v>#N/A</v>
      </c>
      <c r="BT101" s="120" t="e">
        <f>VLOOKUP($BW101,'Anlage 1d'!$A:$M,11,FALSE)</f>
        <v>#N/A</v>
      </c>
      <c r="BU101" s="120" t="e">
        <f>VLOOKUP($BW101,'Anlage 1e'!$A:$M,13,FALSE)</f>
        <v>#N/A</v>
      </c>
      <c r="BV101" s="120" t="e">
        <f>VLOOKUP($BW101,'FP Beleg'!$A:$M,13,FALSE)</f>
        <v>#N/A</v>
      </c>
      <c r="BW101" s="119" t="str">
        <f t="shared" si="28"/>
        <v/>
      </c>
      <c r="BZ101" s="119" t="str">
        <f t="shared" si="29"/>
        <v>2</v>
      </c>
      <c r="CA101" s="119">
        <f t="shared" si="30"/>
        <v>1</v>
      </c>
      <c r="CB101" s="119" t="e">
        <f t="shared" si="31"/>
        <v>#N/A</v>
      </c>
      <c r="CC101" s="120" t="e">
        <f>VLOOKUP($CG101,'FP Haupt'!$A:$M,11,FALSE)</f>
        <v>#N/A</v>
      </c>
      <c r="CD101" s="120" t="e">
        <f>VLOOKUP($CG101,'Anlage 1d'!$A:$M,10,FALSE)</f>
        <v>#N/A</v>
      </c>
      <c r="CE101" s="120" t="e">
        <f>VLOOKUP($CG101,'Anlage 1e'!$A:$M,12,FALSE)</f>
        <v>#N/A</v>
      </c>
      <c r="CF101" s="120" t="e">
        <f>VLOOKUP($CG101,'FP Beleg'!$A:$M,12,FALSE)</f>
        <v>#N/A</v>
      </c>
      <c r="CG101" s="119" t="str">
        <f t="shared" si="32"/>
        <v/>
      </c>
      <c r="CJ101" s="119" t="str">
        <f t="shared" si="40"/>
        <v>2</v>
      </c>
      <c r="CK101" s="119">
        <f t="shared" si="44"/>
        <v>1</v>
      </c>
      <c r="CL101" s="119" t="e">
        <f t="shared" si="45"/>
        <v>#N/A</v>
      </c>
      <c r="CM101" s="120" t="e">
        <f>VLOOKUP($CQ101,'FP Haupt'!$A:$O,15,FALSE)</f>
        <v>#N/A</v>
      </c>
      <c r="CN101" s="120" t="e">
        <f>VLOOKUP($CQ101,'Anlage 1d'!$A:$O,15,FALSE)</f>
        <v>#N/A</v>
      </c>
      <c r="CO101" s="120" t="e">
        <f>VLOOKUP($CQ101,'Anlage 1e'!$A:$Q,17,FALSE)</f>
        <v>#N/A</v>
      </c>
      <c r="CP101" s="120" t="e">
        <f>VLOOKUP($CQ101,'FP Beleg'!$A:$P,16,FALSE)</f>
        <v>#N/A</v>
      </c>
      <c r="CQ101" s="119" t="str">
        <f t="shared" si="41"/>
        <v/>
      </c>
    </row>
    <row r="102" spans="1:95" x14ac:dyDescent="0.2">
      <c r="A102" s="111"/>
      <c r="B102" s="112" t="str">
        <f>IF(A102="","",IF(ISERROR(VLOOKUP(MID(A102,1,4),'FP Haupt'!$A:$M,4,FALSE)),"keine DRG gemäß FPV",VLOOKUP(MID(A102,1,4),'FP Haupt'!$A:$M,4,FALSE)))</f>
        <v/>
      </c>
      <c r="C102" s="113">
        <f t="shared" si="39"/>
        <v>0</v>
      </c>
      <c r="D102" s="114" t="str">
        <f t="shared" si="1"/>
        <v/>
      </c>
      <c r="E102" s="114" t="str">
        <f t="shared" si="2"/>
        <v/>
      </c>
      <c r="F102" s="115"/>
      <c r="G102" s="115"/>
      <c r="H102" s="116" t="str">
        <f t="shared" si="3"/>
        <v/>
      </c>
      <c r="I102" s="117">
        <f t="shared" si="4"/>
        <v>0</v>
      </c>
      <c r="J102" s="115"/>
      <c r="K102" s="115"/>
      <c r="L102" s="116" t="str">
        <f t="shared" si="5"/>
        <v/>
      </c>
      <c r="M102" s="114">
        <f t="shared" si="6"/>
        <v>0</v>
      </c>
      <c r="N102" s="115"/>
      <c r="O102" s="115"/>
      <c r="P102" s="116" t="str">
        <f t="shared" si="7"/>
        <v/>
      </c>
      <c r="Q102" s="114">
        <f t="shared" si="8"/>
        <v>0</v>
      </c>
      <c r="R102" s="115"/>
      <c r="S102" s="115"/>
      <c r="T102" s="116" t="str">
        <f t="shared" si="9"/>
        <v/>
      </c>
      <c r="U102" s="114">
        <f t="shared" si="10"/>
        <v>0</v>
      </c>
      <c r="V102" s="115"/>
      <c r="W102" s="115"/>
      <c r="X102" s="116" t="str">
        <f t="shared" si="11"/>
        <v/>
      </c>
      <c r="Y102" s="117">
        <f t="shared" si="12"/>
        <v>0</v>
      </c>
      <c r="Z102" s="115"/>
      <c r="AA102" s="602" t="str">
        <f t="shared" si="42"/>
        <v/>
      </c>
      <c r="AB102" s="603">
        <f t="shared" si="43"/>
        <v>0</v>
      </c>
      <c r="AC102" s="118"/>
      <c r="AG102" s="119" t="str">
        <f t="shared" si="13"/>
        <v>Z</v>
      </c>
      <c r="AH102" s="119">
        <f t="shared" si="14"/>
        <v>9</v>
      </c>
      <c r="AI102" s="119" t="e">
        <f t="shared" si="15"/>
        <v>#N/A</v>
      </c>
      <c r="AJ102" s="120" t="e">
        <f>VLOOKUP($AS102,'FP Haupt'!$A:$M,6,FALSE)</f>
        <v>#N/A</v>
      </c>
      <c r="AK102" s="120" t="e">
        <f>VLOOKUP($AS102,'FP Beleg'!$A:$M,4,FALSE)</f>
        <v>#N/A</v>
      </c>
      <c r="AL102" s="120" t="e">
        <f>VLOOKUP($AS102,'FP Beleg'!$A:$M,5,FALSE)</f>
        <v>#N/A</v>
      </c>
      <c r="AM102" s="120" t="e">
        <f>VLOOKUP($AS102,'FP Beleg'!$A:$M,6,FALSE)</f>
        <v>#N/A</v>
      </c>
      <c r="AN102" s="120" t="e">
        <f>VLOOKUP($AS102,'FP Beleg'!$A:$M,7,FALSE)</f>
        <v>#N/A</v>
      </c>
      <c r="AO102" s="120" t="e">
        <f>VLOOKUP($AS102,'Anlage 1d'!$A:$M,4,FALSE)</f>
        <v>#N/A</v>
      </c>
      <c r="AP102" s="120" t="e">
        <f>VLOOKUP($AS102,'Anlage 1e'!$A:$M,4,FALSE)</f>
        <v>#N/A</v>
      </c>
      <c r="AQ102" s="120" t="e">
        <f>VLOOKUP($AS102,'Anlage 1e'!$A:$M,5,FALSE)</f>
        <v>#N/A</v>
      </c>
      <c r="AR102" s="120" t="e">
        <f>VLOOKUP($AS102,'FP Haupt'!$A:$M,5,FALSE)</f>
        <v>#N/A</v>
      </c>
      <c r="AS102" s="119" t="str">
        <f t="shared" si="16"/>
        <v/>
      </c>
      <c r="AV102" s="119" t="str">
        <f t="shared" si="17"/>
        <v>2</v>
      </c>
      <c r="AW102" s="119">
        <f t="shared" si="18"/>
        <v>1</v>
      </c>
      <c r="AX102" s="119" t="e">
        <f t="shared" si="19"/>
        <v>#N/A</v>
      </c>
      <c r="AY102" s="120" t="e">
        <f>VLOOKUP($BC102,'FP Haupt'!$A:$M,9,FALSE)</f>
        <v>#N/A</v>
      </c>
      <c r="AZ102" s="120" t="e">
        <f>VLOOKUP($BC102,'Anlage 1d'!$A:$M,8,FALSE)</f>
        <v>#N/A</v>
      </c>
      <c r="BA102" s="120" t="e">
        <f>VLOOKUP($BC102,'Anlage 1e'!$A:$M,10,FALSE)</f>
        <v>#N/A</v>
      </c>
      <c r="BB102" s="120" t="e">
        <f>VLOOKUP($BC102,'FP Beleg'!$A:$M,10,FALSE)</f>
        <v>#N/A</v>
      </c>
      <c r="BC102" s="119" t="str">
        <f t="shared" si="20"/>
        <v/>
      </c>
      <c r="BF102" s="119" t="str">
        <f t="shared" si="21"/>
        <v>2</v>
      </c>
      <c r="BG102" s="119">
        <f t="shared" si="22"/>
        <v>1</v>
      </c>
      <c r="BH102" s="119" t="e">
        <f t="shared" si="23"/>
        <v>#N/A</v>
      </c>
      <c r="BI102" s="120" t="e">
        <f>VLOOKUP($BM102,'FP Haupt'!$A:$M,12,FALSE)</f>
        <v>#N/A</v>
      </c>
      <c r="BJ102" s="120" t="e">
        <f>VLOOKUP($BM102,'Anlage 1d'!$A:$M,11,FALSE)</f>
        <v>#N/A</v>
      </c>
      <c r="BK102" s="120" t="e">
        <f>VLOOKUP($BM102,'Anlage 1e'!$A:$M,13,FALSE)</f>
        <v>#N/A</v>
      </c>
      <c r="BL102" s="120" t="e">
        <f>VLOOKUP($BM102,'FP Beleg'!$A:$M,13,FALSE)</f>
        <v>#N/A</v>
      </c>
      <c r="BM102" s="119" t="str">
        <f t="shared" si="24"/>
        <v/>
      </c>
      <c r="BP102" s="119" t="str">
        <f t="shared" si="25"/>
        <v>2</v>
      </c>
      <c r="BQ102" s="119">
        <f t="shared" si="26"/>
        <v>1</v>
      </c>
      <c r="BR102" s="119" t="e">
        <f t="shared" si="27"/>
        <v>#N/A</v>
      </c>
      <c r="BS102" s="120" t="e">
        <f>VLOOKUP($BW102,'FP Haupt'!$A:$M,12,FALSE)</f>
        <v>#N/A</v>
      </c>
      <c r="BT102" s="120" t="e">
        <f>VLOOKUP($BW102,'Anlage 1d'!$A:$M,11,FALSE)</f>
        <v>#N/A</v>
      </c>
      <c r="BU102" s="120" t="e">
        <f>VLOOKUP($BW102,'Anlage 1e'!$A:$M,13,FALSE)</f>
        <v>#N/A</v>
      </c>
      <c r="BV102" s="120" t="e">
        <f>VLOOKUP($BW102,'FP Beleg'!$A:$M,13,FALSE)</f>
        <v>#N/A</v>
      </c>
      <c r="BW102" s="119" t="str">
        <f t="shared" si="28"/>
        <v/>
      </c>
      <c r="BZ102" s="119" t="str">
        <f t="shared" si="29"/>
        <v>2</v>
      </c>
      <c r="CA102" s="119">
        <f t="shared" si="30"/>
        <v>1</v>
      </c>
      <c r="CB102" s="119" t="e">
        <f t="shared" si="31"/>
        <v>#N/A</v>
      </c>
      <c r="CC102" s="120" t="e">
        <f>VLOOKUP($CG102,'FP Haupt'!$A:$M,11,FALSE)</f>
        <v>#N/A</v>
      </c>
      <c r="CD102" s="120" t="e">
        <f>VLOOKUP($CG102,'Anlage 1d'!$A:$M,10,FALSE)</f>
        <v>#N/A</v>
      </c>
      <c r="CE102" s="120" t="e">
        <f>VLOOKUP($CG102,'Anlage 1e'!$A:$M,12,FALSE)</f>
        <v>#N/A</v>
      </c>
      <c r="CF102" s="120" t="e">
        <f>VLOOKUP($CG102,'FP Beleg'!$A:$M,12,FALSE)</f>
        <v>#N/A</v>
      </c>
      <c r="CG102" s="119" t="str">
        <f t="shared" si="32"/>
        <v/>
      </c>
      <c r="CJ102" s="119" t="str">
        <f t="shared" si="40"/>
        <v>2</v>
      </c>
      <c r="CK102" s="119">
        <f t="shared" si="44"/>
        <v>1</v>
      </c>
      <c r="CL102" s="119" t="e">
        <f t="shared" si="45"/>
        <v>#N/A</v>
      </c>
      <c r="CM102" s="120" t="e">
        <f>VLOOKUP($CQ102,'FP Haupt'!$A:$O,15,FALSE)</f>
        <v>#N/A</v>
      </c>
      <c r="CN102" s="120" t="e">
        <f>VLOOKUP($CQ102,'Anlage 1d'!$A:$O,15,FALSE)</f>
        <v>#N/A</v>
      </c>
      <c r="CO102" s="120" t="e">
        <f>VLOOKUP($CQ102,'Anlage 1e'!$A:$Q,17,FALSE)</f>
        <v>#N/A</v>
      </c>
      <c r="CP102" s="120" t="e">
        <f>VLOOKUP($CQ102,'FP Beleg'!$A:$P,16,FALSE)</f>
        <v>#N/A</v>
      </c>
      <c r="CQ102" s="119" t="str">
        <f t="shared" si="41"/>
        <v/>
      </c>
    </row>
    <row r="103" spans="1:95" x14ac:dyDescent="0.2">
      <c r="A103" s="111"/>
      <c r="B103" s="112" t="str">
        <f>IF(A103="","",IF(ISERROR(VLOOKUP(MID(A103,1,4),'FP Haupt'!$A:$M,4,FALSE)),"keine DRG gemäß FPV",VLOOKUP(MID(A103,1,4),'FP Haupt'!$A:$M,4,FALSE)))</f>
        <v/>
      </c>
      <c r="C103" s="113">
        <f t="shared" si="39"/>
        <v>0</v>
      </c>
      <c r="D103" s="114" t="str">
        <f t="shared" si="1"/>
        <v/>
      </c>
      <c r="E103" s="114" t="str">
        <f t="shared" si="2"/>
        <v/>
      </c>
      <c r="F103" s="115"/>
      <c r="G103" s="115"/>
      <c r="H103" s="116" t="str">
        <f t="shared" si="3"/>
        <v/>
      </c>
      <c r="I103" s="117">
        <f t="shared" si="4"/>
        <v>0</v>
      </c>
      <c r="J103" s="115"/>
      <c r="K103" s="115"/>
      <c r="L103" s="116" t="str">
        <f t="shared" si="5"/>
        <v/>
      </c>
      <c r="M103" s="114">
        <f t="shared" si="6"/>
        <v>0</v>
      </c>
      <c r="N103" s="115"/>
      <c r="O103" s="115"/>
      <c r="P103" s="116" t="str">
        <f t="shared" si="7"/>
        <v/>
      </c>
      <c r="Q103" s="114">
        <f t="shared" si="8"/>
        <v>0</v>
      </c>
      <c r="R103" s="115"/>
      <c r="S103" s="115"/>
      <c r="T103" s="116" t="str">
        <f t="shared" si="9"/>
        <v/>
      </c>
      <c r="U103" s="114">
        <f t="shared" si="10"/>
        <v>0</v>
      </c>
      <c r="V103" s="115"/>
      <c r="W103" s="115"/>
      <c r="X103" s="116" t="str">
        <f t="shared" si="11"/>
        <v/>
      </c>
      <c r="Y103" s="117">
        <f t="shared" si="12"/>
        <v>0</v>
      </c>
      <c r="Z103" s="115"/>
      <c r="AA103" s="602" t="str">
        <f t="shared" si="42"/>
        <v/>
      </c>
      <c r="AB103" s="603">
        <f t="shared" si="43"/>
        <v>0</v>
      </c>
      <c r="AC103" s="118"/>
      <c r="AG103" s="119" t="str">
        <f t="shared" si="13"/>
        <v>Z</v>
      </c>
      <c r="AH103" s="119">
        <f t="shared" si="14"/>
        <v>9</v>
      </c>
      <c r="AI103" s="119" t="e">
        <f t="shared" si="15"/>
        <v>#N/A</v>
      </c>
      <c r="AJ103" s="120" t="e">
        <f>VLOOKUP($AS103,'FP Haupt'!$A:$M,6,FALSE)</f>
        <v>#N/A</v>
      </c>
      <c r="AK103" s="120" t="e">
        <f>VLOOKUP($AS103,'FP Beleg'!$A:$M,4,FALSE)</f>
        <v>#N/A</v>
      </c>
      <c r="AL103" s="120" t="e">
        <f>VLOOKUP($AS103,'FP Beleg'!$A:$M,5,FALSE)</f>
        <v>#N/A</v>
      </c>
      <c r="AM103" s="120" t="e">
        <f>VLOOKUP($AS103,'FP Beleg'!$A:$M,6,FALSE)</f>
        <v>#N/A</v>
      </c>
      <c r="AN103" s="120" t="e">
        <f>VLOOKUP($AS103,'FP Beleg'!$A:$M,7,FALSE)</f>
        <v>#N/A</v>
      </c>
      <c r="AO103" s="120" t="e">
        <f>VLOOKUP($AS103,'Anlage 1d'!$A:$M,4,FALSE)</f>
        <v>#N/A</v>
      </c>
      <c r="AP103" s="120" t="e">
        <f>VLOOKUP($AS103,'Anlage 1e'!$A:$M,4,FALSE)</f>
        <v>#N/A</v>
      </c>
      <c r="AQ103" s="120" t="e">
        <f>VLOOKUP($AS103,'Anlage 1e'!$A:$M,5,FALSE)</f>
        <v>#N/A</v>
      </c>
      <c r="AR103" s="120" t="e">
        <f>VLOOKUP($AS103,'FP Haupt'!$A:$M,5,FALSE)</f>
        <v>#N/A</v>
      </c>
      <c r="AS103" s="119" t="str">
        <f t="shared" si="16"/>
        <v/>
      </c>
      <c r="AV103" s="119" t="str">
        <f t="shared" si="17"/>
        <v>2</v>
      </c>
      <c r="AW103" s="119">
        <f t="shared" si="18"/>
        <v>1</v>
      </c>
      <c r="AX103" s="119" t="e">
        <f t="shared" si="19"/>
        <v>#N/A</v>
      </c>
      <c r="AY103" s="120" t="e">
        <f>VLOOKUP($BC103,'FP Haupt'!$A:$M,9,FALSE)</f>
        <v>#N/A</v>
      </c>
      <c r="AZ103" s="120" t="e">
        <f>VLOOKUP($BC103,'Anlage 1d'!$A:$M,8,FALSE)</f>
        <v>#N/A</v>
      </c>
      <c r="BA103" s="120" t="e">
        <f>VLOOKUP($BC103,'Anlage 1e'!$A:$M,10,FALSE)</f>
        <v>#N/A</v>
      </c>
      <c r="BB103" s="120" t="e">
        <f>VLOOKUP($BC103,'FP Beleg'!$A:$M,10,FALSE)</f>
        <v>#N/A</v>
      </c>
      <c r="BC103" s="119" t="str">
        <f t="shared" si="20"/>
        <v/>
      </c>
      <c r="BF103" s="119" t="str">
        <f t="shared" si="21"/>
        <v>2</v>
      </c>
      <c r="BG103" s="119">
        <f t="shared" si="22"/>
        <v>1</v>
      </c>
      <c r="BH103" s="119" t="e">
        <f t="shared" si="23"/>
        <v>#N/A</v>
      </c>
      <c r="BI103" s="120" t="e">
        <f>VLOOKUP($BM103,'FP Haupt'!$A:$M,12,FALSE)</f>
        <v>#N/A</v>
      </c>
      <c r="BJ103" s="120" t="e">
        <f>VLOOKUP($BM103,'Anlage 1d'!$A:$M,11,FALSE)</f>
        <v>#N/A</v>
      </c>
      <c r="BK103" s="120" t="e">
        <f>VLOOKUP($BM103,'Anlage 1e'!$A:$M,13,FALSE)</f>
        <v>#N/A</v>
      </c>
      <c r="BL103" s="120" t="e">
        <f>VLOOKUP($BM103,'FP Beleg'!$A:$M,13,FALSE)</f>
        <v>#N/A</v>
      </c>
      <c r="BM103" s="119" t="str">
        <f t="shared" si="24"/>
        <v/>
      </c>
      <c r="BP103" s="119" t="str">
        <f t="shared" si="25"/>
        <v>2</v>
      </c>
      <c r="BQ103" s="119">
        <f t="shared" si="26"/>
        <v>1</v>
      </c>
      <c r="BR103" s="119" t="e">
        <f t="shared" si="27"/>
        <v>#N/A</v>
      </c>
      <c r="BS103" s="120" t="e">
        <f>VLOOKUP($BW103,'FP Haupt'!$A:$M,12,FALSE)</f>
        <v>#N/A</v>
      </c>
      <c r="BT103" s="120" t="e">
        <f>VLOOKUP($BW103,'Anlage 1d'!$A:$M,11,FALSE)</f>
        <v>#N/A</v>
      </c>
      <c r="BU103" s="120" t="e">
        <f>VLOOKUP($BW103,'Anlage 1e'!$A:$M,13,FALSE)</f>
        <v>#N/A</v>
      </c>
      <c r="BV103" s="120" t="e">
        <f>VLOOKUP($BW103,'FP Beleg'!$A:$M,13,FALSE)</f>
        <v>#N/A</v>
      </c>
      <c r="BW103" s="119" t="str">
        <f t="shared" si="28"/>
        <v/>
      </c>
      <c r="BZ103" s="119" t="str">
        <f t="shared" si="29"/>
        <v>2</v>
      </c>
      <c r="CA103" s="119">
        <f t="shared" si="30"/>
        <v>1</v>
      </c>
      <c r="CB103" s="119" t="e">
        <f t="shared" si="31"/>
        <v>#N/A</v>
      </c>
      <c r="CC103" s="120" t="e">
        <f>VLOOKUP($CG103,'FP Haupt'!$A:$M,11,FALSE)</f>
        <v>#N/A</v>
      </c>
      <c r="CD103" s="120" t="e">
        <f>VLOOKUP($CG103,'Anlage 1d'!$A:$M,10,FALSE)</f>
        <v>#N/A</v>
      </c>
      <c r="CE103" s="120" t="e">
        <f>VLOOKUP($CG103,'Anlage 1e'!$A:$M,12,FALSE)</f>
        <v>#N/A</v>
      </c>
      <c r="CF103" s="120" t="e">
        <f>VLOOKUP($CG103,'FP Beleg'!$A:$M,12,FALSE)</f>
        <v>#N/A</v>
      </c>
      <c r="CG103" s="119" t="str">
        <f t="shared" si="32"/>
        <v/>
      </c>
      <c r="CJ103" s="119" t="str">
        <f t="shared" si="40"/>
        <v>2</v>
      </c>
      <c r="CK103" s="119">
        <f t="shared" si="44"/>
        <v>1</v>
      </c>
      <c r="CL103" s="119" t="e">
        <f t="shared" si="45"/>
        <v>#N/A</v>
      </c>
      <c r="CM103" s="120" t="e">
        <f>VLOOKUP($CQ103,'FP Haupt'!$A:$O,15,FALSE)</f>
        <v>#N/A</v>
      </c>
      <c r="CN103" s="120" t="e">
        <f>VLOOKUP($CQ103,'Anlage 1d'!$A:$O,15,FALSE)</f>
        <v>#N/A</v>
      </c>
      <c r="CO103" s="120" t="e">
        <f>VLOOKUP($CQ103,'Anlage 1e'!$A:$Q,17,FALSE)</f>
        <v>#N/A</v>
      </c>
      <c r="CP103" s="120" t="e">
        <f>VLOOKUP($CQ103,'FP Beleg'!$A:$P,16,FALSE)</f>
        <v>#N/A</v>
      </c>
      <c r="CQ103" s="119" t="str">
        <f t="shared" si="41"/>
        <v/>
      </c>
    </row>
    <row r="104" spans="1:95" x14ac:dyDescent="0.2">
      <c r="A104" s="111"/>
      <c r="B104" s="112" t="str">
        <f>IF(A104="","",IF(ISERROR(VLOOKUP(MID(A104,1,4),'FP Haupt'!$A:$M,4,FALSE)),"keine DRG gemäß FPV",VLOOKUP(MID(A104,1,4),'FP Haupt'!$A:$M,4,FALSE)))</f>
        <v/>
      </c>
      <c r="C104" s="113">
        <f t="shared" si="39"/>
        <v>0</v>
      </c>
      <c r="D104" s="114" t="str">
        <f t="shared" si="1"/>
        <v/>
      </c>
      <c r="E104" s="114" t="str">
        <f t="shared" si="2"/>
        <v/>
      </c>
      <c r="F104" s="115"/>
      <c r="G104" s="115"/>
      <c r="H104" s="116" t="str">
        <f t="shared" si="3"/>
        <v/>
      </c>
      <c r="I104" s="117">
        <f t="shared" si="4"/>
        <v>0</v>
      </c>
      <c r="J104" s="115"/>
      <c r="K104" s="115"/>
      <c r="L104" s="116" t="str">
        <f t="shared" si="5"/>
        <v/>
      </c>
      <c r="M104" s="114">
        <f t="shared" si="6"/>
        <v>0</v>
      </c>
      <c r="N104" s="115"/>
      <c r="O104" s="115"/>
      <c r="P104" s="116" t="str">
        <f t="shared" si="7"/>
        <v/>
      </c>
      <c r="Q104" s="114">
        <f t="shared" si="8"/>
        <v>0</v>
      </c>
      <c r="R104" s="115"/>
      <c r="S104" s="115"/>
      <c r="T104" s="116" t="str">
        <f t="shared" si="9"/>
        <v/>
      </c>
      <c r="U104" s="114">
        <f t="shared" si="10"/>
        <v>0</v>
      </c>
      <c r="V104" s="115"/>
      <c r="W104" s="115"/>
      <c r="X104" s="116" t="str">
        <f t="shared" si="11"/>
        <v/>
      </c>
      <c r="Y104" s="117">
        <f t="shared" si="12"/>
        <v>0</v>
      </c>
      <c r="Z104" s="115"/>
      <c r="AA104" s="602" t="str">
        <f t="shared" si="42"/>
        <v/>
      </c>
      <c r="AB104" s="603">
        <f t="shared" si="43"/>
        <v>0</v>
      </c>
      <c r="AC104" s="118"/>
      <c r="AG104" s="119" t="str">
        <f t="shared" si="13"/>
        <v>Z</v>
      </c>
      <c r="AH104" s="119">
        <f t="shared" si="14"/>
        <v>9</v>
      </c>
      <c r="AI104" s="119" t="e">
        <f t="shared" si="15"/>
        <v>#N/A</v>
      </c>
      <c r="AJ104" s="120" t="e">
        <f>VLOOKUP($AS104,'FP Haupt'!$A:$M,6,FALSE)</f>
        <v>#N/A</v>
      </c>
      <c r="AK104" s="120" t="e">
        <f>VLOOKUP($AS104,'FP Beleg'!$A:$M,4,FALSE)</f>
        <v>#N/A</v>
      </c>
      <c r="AL104" s="120" t="e">
        <f>VLOOKUP($AS104,'FP Beleg'!$A:$M,5,FALSE)</f>
        <v>#N/A</v>
      </c>
      <c r="AM104" s="120" t="e">
        <f>VLOOKUP($AS104,'FP Beleg'!$A:$M,6,FALSE)</f>
        <v>#N/A</v>
      </c>
      <c r="AN104" s="120" t="e">
        <f>VLOOKUP($AS104,'FP Beleg'!$A:$M,7,FALSE)</f>
        <v>#N/A</v>
      </c>
      <c r="AO104" s="120" t="e">
        <f>VLOOKUP($AS104,'Anlage 1d'!$A:$M,4,FALSE)</f>
        <v>#N/A</v>
      </c>
      <c r="AP104" s="120" t="e">
        <f>VLOOKUP($AS104,'Anlage 1e'!$A:$M,4,FALSE)</f>
        <v>#N/A</v>
      </c>
      <c r="AQ104" s="120" t="e">
        <f>VLOOKUP($AS104,'Anlage 1e'!$A:$M,5,FALSE)</f>
        <v>#N/A</v>
      </c>
      <c r="AR104" s="120" t="e">
        <f>VLOOKUP($AS104,'FP Haupt'!$A:$M,5,FALSE)</f>
        <v>#N/A</v>
      </c>
      <c r="AS104" s="119" t="str">
        <f t="shared" si="16"/>
        <v/>
      </c>
      <c r="AV104" s="119" t="str">
        <f t="shared" si="17"/>
        <v>2</v>
      </c>
      <c r="AW104" s="119">
        <f t="shared" si="18"/>
        <v>1</v>
      </c>
      <c r="AX104" s="119" t="e">
        <f t="shared" si="19"/>
        <v>#N/A</v>
      </c>
      <c r="AY104" s="120" t="e">
        <f>VLOOKUP($BC104,'FP Haupt'!$A:$M,9,FALSE)</f>
        <v>#N/A</v>
      </c>
      <c r="AZ104" s="120" t="e">
        <f>VLOOKUP($BC104,'Anlage 1d'!$A:$M,8,FALSE)</f>
        <v>#N/A</v>
      </c>
      <c r="BA104" s="120" t="e">
        <f>VLOOKUP($BC104,'Anlage 1e'!$A:$M,10,FALSE)</f>
        <v>#N/A</v>
      </c>
      <c r="BB104" s="120" t="e">
        <f>VLOOKUP($BC104,'FP Beleg'!$A:$M,10,FALSE)</f>
        <v>#N/A</v>
      </c>
      <c r="BC104" s="119" t="str">
        <f t="shared" si="20"/>
        <v/>
      </c>
      <c r="BF104" s="119" t="str">
        <f t="shared" si="21"/>
        <v>2</v>
      </c>
      <c r="BG104" s="119">
        <f t="shared" si="22"/>
        <v>1</v>
      </c>
      <c r="BH104" s="119" t="e">
        <f t="shared" si="23"/>
        <v>#N/A</v>
      </c>
      <c r="BI104" s="120" t="e">
        <f>VLOOKUP($BM104,'FP Haupt'!$A:$M,12,FALSE)</f>
        <v>#N/A</v>
      </c>
      <c r="BJ104" s="120" t="e">
        <f>VLOOKUP($BM104,'Anlage 1d'!$A:$M,11,FALSE)</f>
        <v>#N/A</v>
      </c>
      <c r="BK104" s="120" t="e">
        <f>VLOOKUP($BM104,'Anlage 1e'!$A:$M,13,FALSE)</f>
        <v>#N/A</v>
      </c>
      <c r="BL104" s="120" t="e">
        <f>VLOOKUP($BM104,'FP Beleg'!$A:$M,13,FALSE)</f>
        <v>#N/A</v>
      </c>
      <c r="BM104" s="119" t="str">
        <f t="shared" si="24"/>
        <v/>
      </c>
      <c r="BP104" s="119" t="str">
        <f t="shared" si="25"/>
        <v>2</v>
      </c>
      <c r="BQ104" s="119">
        <f t="shared" si="26"/>
        <v>1</v>
      </c>
      <c r="BR104" s="119" t="e">
        <f t="shared" si="27"/>
        <v>#N/A</v>
      </c>
      <c r="BS104" s="120" t="e">
        <f>VLOOKUP($BW104,'FP Haupt'!$A:$M,12,FALSE)</f>
        <v>#N/A</v>
      </c>
      <c r="BT104" s="120" t="e">
        <f>VLOOKUP($BW104,'Anlage 1d'!$A:$M,11,FALSE)</f>
        <v>#N/A</v>
      </c>
      <c r="BU104" s="120" t="e">
        <f>VLOOKUP($BW104,'Anlage 1e'!$A:$M,13,FALSE)</f>
        <v>#N/A</v>
      </c>
      <c r="BV104" s="120" t="e">
        <f>VLOOKUP($BW104,'FP Beleg'!$A:$M,13,FALSE)</f>
        <v>#N/A</v>
      </c>
      <c r="BW104" s="119" t="str">
        <f t="shared" si="28"/>
        <v/>
      </c>
      <c r="BZ104" s="119" t="str">
        <f t="shared" si="29"/>
        <v>2</v>
      </c>
      <c r="CA104" s="119">
        <f t="shared" si="30"/>
        <v>1</v>
      </c>
      <c r="CB104" s="119" t="e">
        <f t="shared" si="31"/>
        <v>#N/A</v>
      </c>
      <c r="CC104" s="120" t="e">
        <f>VLOOKUP($CG104,'FP Haupt'!$A:$M,11,FALSE)</f>
        <v>#N/A</v>
      </c>
      <c r="CD104" s="120" t="e">
        <f>VLOOKUP($CG104,'Anlage 1d'!$A:$M,10,FALSE)</f>
        <v>#N/A</v>
      </c>
      <c r="CE104" s="120" t="e">
        <f>VLOOKUP($CG104,'Anlage 1e'!$A:$M,12,FALSE)</f>
        <v>#N/A</v>
      </c>
      <c r="CF104" s="120" t="e">
        <f>VLOOKUP($CG104,'FP Beleg'!$A:$M,12,FALSE)</f>
        <v>#N/A</v>
      </c>
      <c r="CG104" s="119" t="str">
        <f t="shared" si="32"/>
        <v/>
      </c>
      <c r="CJ104" s="119" t="str">
        <f t="shared" si="40"/>
        <v>2</v>
      </c>
      <c r="CK104" s="119">
        <f t="shared" si="44"/>
        <v>1</v>
      </c>
      <c r="CL104" s="119" t="e">
        <f t="shared" si="45"/>
        <v>#N/A</v>
      </c>
      <c r="CM104" s="120" t="e">
        <f>VLOOKUP($CQ104,'FP Haupt'!$A:$O,15,FALSE)</f>
        <v>#N/A</v>
      </c>
      <c r="CN104" s="120" t="e">
        <f>VLOOKUP($CQ104,'Anlage 1d'!$A:$O,15,FALSE)</f>
        <v>#N/A</v>
      </c>
      <c r="CO104" s="120" t="e">
        <f>VLOOKUP($CQ104,'Anlage 1e'!$A:$Q,17,FALSE)</f>
        <v>#N/A</v>
      </c>
      <c r="CP104" s="120" t="e">
        <f>VLOOKUP($CQ104,'FP Beleg'!$A:$P,16,FALSE)</f>
        <v>#N/A</v>
      </c>
      <c r="CQ104" s="119" t="str">
        <f t="shared" si="41"/>
        <v/>
      </c>
    </row>
    <row r="105" spans="1:95" x14ac:dyDescent="0.2">
      <c r="A105" s="111"/>
      <c r="B105" s="112" t="str">
        <f>IF(A105="","",IF(ISERROR(VLOOKUP(MID(A105,1,4),'FP Haupt'!$A:$M,4,FALSE)),"keine DRG gemäß FPV",VLOOKUP(MID(A105,1,4),'FP Haupt'!$A:$M,4,FALSE)))</f>
        <v/>
      </c>
      <c r="C105" s="113">
        <f t="shared" si="39"/>
        <v>0</v>
      </c>
      <c r="D105" s="114" t="str">
        <f t="shared" si="1"/>
        <v/>
      </c>
      <c r="E105" s="114" t="str">
        <f t="shared" si="2"/>
        <v/>
      </c>
      <c r="F105" s="115"/>
      <c r="G105" s="115"/>
      <c r="H105" s="116" t="str">
        <f t="shared" si="3"/>
        <v/>
      </c>
      <c r="I105" s="117">
        <f t="shared" si="4"/>
        <v>0</v>
      </c>
      <c r="J105" s="115"/>
      <c r="K105" s="115"/>
      <c r="L105" s="116" t="str">
        <f t="shared" si="5"/>
        <v/>
      </c>
      <c r="M105" s="114">
        <f t="shared" si="6"/>
        <v>0</v>
      </c>
      <c r="N105" s="115"/>
      <c r="O105" s="115"/>
      <c r="P105" s="116" t="str">
        <f t="shared" si="7"/>
        <v/>
      </c>
      <c r="Q105" s="114">
        <f t="shared" si="8"/>
        <v>0</v>
      </c>
      <c r="R105" s="115"/>
      <c r="S105" s="115"/>
      <c r="T105" s="116" t="str">
        <f t="shared" si="9"/>
        <v/>
      </c>
      <c r="U105" s="114">
        <f t="shared" si="10"/>
        <v>0</v>
      </c>
      <c r="V105" s="115"/>
      <c r="W105" s="115"/>
      <c r="X105" s="116" t="str">
        <f t="shared" si="11"/>
        <v/>
      </c>
      <c r="Y105" s="117">
        <f t="shared" si="12"/>
        <v>0</v>
      </c>
      <c r="Z105" s="115"/>
      <c r="AA105" s="602" t="str">
        <f t="shared" si="42"/>
        <v/>
      </c>
      <c r="AB105" s="603">
        <f t="shared" si="43"/>
        <v>0</v>
      </c>
      <c r="AC105" s="118"/>
      <c r="AG105" s="119" t="str">
        <f t="shared" si="13"/>
        <v>Z</v>
      </c>
      <c r="AH105" s="119">
        <f t="shared" si="14"/>
        <v>9</v>
      </c>
      <c r="AI105" s="119" t="e">
        <f t="shared" si="15"/>
        <v>#N/A</v>
      </c>
      <c r="AJ105" s="120" t="e">
        <f>VLOOKUP($AS105,'FP Haupt'!$A:$M,6,FALSE)</f>
        <v>#N/A</v>
      </c>
      <c r="AK105" s="120" t="e">
        <f>VLOOKUP($AS105,'FP Beleg'!$A:$M,4,FALSE)</f>
        <v>#N/A</v>
      </c>
      <c r="AL105" s="120" t="e">
        <f>VLOOKUP($AS105,'FP Beleg'!$A:$M,5,FALSE)</f>
        <v>#N/A</v>
      </c>
      <c r="AM105" s="120" t="e">
        <f>VLOOKUP($AS105,'FP Beleg'!$A:$M,6,FALSE)</f>
        <v>#N/A</v>
      </c>
      <c r="AN105" s="120" t="e">
        <f>VLOOKUP($AS105,'FP Beleg'!$A:$M,7,FALSE)</f>
        <v>#N/A</v>
      </c>
      <c r="AO105" s="120" t="e">
        <f>VLOOKUP($AS105,'Anlage 1d'!$A:$M,4,FALSE)</f>
        <v>#N/A</v>
      </c>
      <c r="AP105" s="120" t="e">
        <f>VLOOKUP($AS105,'Anlage 1e'!$A:$M,4,FALSE)</f>
        <v>#N/A</v>
      </c>
      <c r="AQ105" s="120" t="e">
        <f>VLOOKUP($AS105,'Anlage 1e'!$A:$M,5,FALSE)</f>
        <v>#N/A</v>
      </c>
      <c r="AR105" s="120" t="e">
        <f>VLOOKUP($AS105,'FP Haupt'!$A:$M,5,FALSE)</f>
        <v>#N/A</v>
      </c>
      <c r="AS105" s="119" t="str">
        <f t="shared" si="16"/>
        <v/>
      </c>
      <c r="AV105" s="119" t="str">
        <f t="shared" si="17"/>
        <v>2</v>
      </c>
      <c r="AW105" s="119">
        <f t="shared" si="18"/>
        <v>1</v>
      </c>
      <c r="AX105" s="119" t="e">
        <f t="shared" si="19"/>
        <v>#N/A</v>
      </c>
      <c r="AY105" s="120" t="e">
        <f>VLOOKUP($BC105,'FP Haupt'!$A:$M,9,FALSE)</f>
        <v>#N/A</v>
      </c>
      <c r="AZ105" s="120" t="e">
        <f>VLOOKUP($BC105,'Anlage 1d'!$A:$M,8,FALSE)</f>
        <v>#N/A</v>
      </c>
      <c r="BA105" s="120" t="e">
        <f>VLOOKUP($BC105,'Anlage 1e'!$A:$M,10,FALSE)</f>
        <v>#N/A</v>
      </c>
      <c r="BB105" s="120" t="e">
        <f>VLOOKUP($BC105,'FP Beleg'!$A:$M,10,FALSE)</f>
        <v>#N/A</v>
      </c>
      <c r="BC105" s="119" t="str">
        <f t="shared" si="20"/>
        <v/>
      </c>
      <c r="BF105" s="119" t="str">
        <f t="shared" si="21"/>
        <v>2</v>
      </c>
      <c r="BG105" s="119">
        <f t="shared" si="22"/>
        <v>1</v>
      </c>
      <c r="BH105" s="119" t="e">
        <f t="shared" si="23"/>
        <v>#N/A</v>
      </c>
      <c r="BI105" s="120" t="e">
        <f>VLOOKUP($BM105,'FP Haupt'!$A:$M,12,FALSE)</f>
        <v>#N/A</v>
      </c>
      <c r="BJ105" s="120" t="e">
        <f>VLOOKUP($BM105,'Anlage 1d'!$A:$M,11,FALSE)</f>
        <v>#N/A</v>
      </c>
      <c r="BK105" s="120" t="e">
        <f>VLOOKUP($BM105,'Anlage 1e'!$A:$M,13,FALSE)</f>
        <v>#N/A</v>
      </c>
      <c r="BL105" s="120" t="e">
        <f>VLOOKUP($BM105,'FP Beleg'!$A:$M,13,FALSE)</f>
        <v>#N/A</v>
      </c>
      <c r="BM105" s="119" t="str">
        <f t="shared" si="24"/>
        <v/>
      </c>
      <c r="BP105" s="119" t="str">
        <f t="shared" si="25"/>
        <v>2</v>
      </c>
      <c r="BQ105" s="119">
        <f t="shared" si="26"/>
        <v>1</v>
      </c>
      <c r="BR105" s="119" t="e">
        <f t="shared" si="27"/>
        <v>#N/A</v>
      </c>
      <c r="BS105" s="120" t="e">
        <f>VLOOKUP($BW105,'FP Haupt'!$A:$M,12,FALSE)</f>
        <v>#N/A</v>
      </c>
      <c r="BT105" s="120" t="e">
        <f>VLOOKUP($BW105,'Anlage 1d'!$A:$M,11,FALSE)</f>
        <v>#N/A</v>
      </c>
      <c r="BU105" s="120" t="e">
        <f>VLOOKUP($BW105,'Anlage 1e'!$A:$M,13,FALSE)</f>
        <v>#N/A</v>
      </c>
      <c r="BV105" s="120" t="e">
        <f>VLOOKUP($BW105,'FP Beleg'!$A:$M,13,FALSE)</f>
        <v>#N/A</v>
      </c>
      <c r="BW105" s="119" t="str">
        <f t="shared" si="28"/>
        <v/>
      </c>
      <c r="BZ105" s="119" t="str">
        <f t="shared" si="29"/>
        <v>2</v>
      </c>
      <c r="CA105" s="119">
        <f t="shared" si="30"/>
        <v>1</v>
      </c>
      <c r="CB105" s="119" t="e">
        <f t="shared" si="31"/>
        <v>#N/A</v>
      </c>
      <c r="CC105" s="120" t="e">
        <f>VLOOKUP($CG105,'FP Haupt'!$A:$M,11,FALSE)</f>
        <v>#N/A</v>
      </c>
      <c r="CD105" s="120" t="e">
        <f>VLOOKUP($CG105,'Anlage 1d'!$A:$M,10,FALSE)</f>
        <v>#N/A</v>
      </c>
      <c r="CE105" s="120" t="e">
        <f>VLOOKUP($CG105,'Anlage 1e'!$A:$M,12,FALSE)</f>
        <v>#N/A</v>
      </c>
      <c r="CF105" s="120" t="e">
        <f>VLOOKUP($CG105,'FP Beleg'!$A:$M,12,FALSE)</f>
        <v>#N/A</v>
      </c>
      <c r="CG105" s="119" t="str">
        <f t="shared" si="32"/>
        <v/>
      </c>
      <c r="CJ105" s="119" t="str">
        <f t="shared" si="40"/>
        <v>2</v>
      </c>
      <c r="CK105" s="119">
        <f t="shared" si="44"/>
        <v>1</v>
      </c>
      <c r="CL105" s="119" t="e">
        <f t="shared" si="45"/>
        <v>#N/A</v>
      </c>
      <c r="CM105" s="120" t="e">
        <f>VLOOKUP($CQ105,'FP Haupt'!$A:$O,15,FALSE)</f>
        <v>#N/A</v>
      </c>
      <c r="CN105" s="120" t="e">
        <f>VLOOKUP($CQ105,'Anlage 1d'!$A:$O,15,FALSE)</f>
        <v>#N/A</v>
      </c>
      <c r="CO105" s="120" t="e">
        <f>VLOOKUP($CQ105,'Anlage 1e'!$A:$Q,17,FALSE)</f>
        <v>#N/A</v>
      </c>
      <c r="CP105" s="120" t="e">
        <f>VLOOKUP($CQ105,'FP Beleg'!$A:$P,16,FALSE)</f>
        <v>#N/A</v>
      </c>
      <c r="CQ105" s="119" t="str">
        <f t="shared" si="41"/>
        <v/>
      </c>
    </row>
    <row r="106" spans="1:95" x14ac:dyDescent="0.2">
      <c r="A106" s="111"/>
      <c r="B106" s="112" t="str">
        <f>IF(A106="","",IF(ISERROR(VLOOKUP(MID(A106,1,4),'FP Haupt'!$A:$M,4,FALSE)),"keine DRG gemäß FPV",VLOOKUP(MID(A106,1,4),'FP Haupt'!$A:$M,4,FALSE)))</f>
        <v/>
      </c>
      <c r="C106" s="113">
        <f t="shared" si="39"/>
        <v>0</v>
      </c>
      <c r="D106" s="114" t="str">
        <f t="shared" si="1"/>
        <v/>
      </c>
      <c r="E106" s="114" t="str">
        <f t="shared" si="2"/>
        <v/>
      </c>
      <c r="F106" s="115"/>
      <c r="G106" s="115"/>
      <c r="H106" s="116" t="str">
        <f t="shared" si="3"/>
        <v/>
      </c>
      <c r="I106" s="117">
        <f t="shared" si="4"/>
        <v>0</v>
      </c>
      <c r="J106" s="115"/>
      <c r="K106" s="115"/>
      <c r="L106" s="116" t="str">
        <f t="shared" si="5"/>
        <v/>
      </c>
      <c r="M106" s="114">
        <f t="shared" si="6"/>
        <v>0</v>
      </c>
      <c r="N106" s="115"/>
      <c r="O106" s="115"/>
      <c r="P106" s="116" t="str">
        <f t="shared" si="7"/>
        <v/>
      </c>
      <c r="Q106" s="114">
        <f t="shared" si="8"/>
        <v>0</v>
      </c>
      <c r="R106" s="115"/>
      <c r="S106" s="115"/>
      <c r="T106" s="116" t="str">
        <f t="shared" si="9"/>
        <v/>
      </c>
      <c r="U106" s="114">
        <f t="shared" si="10"/>
        <v>0</v>
      </c>
      <c r="V106" s="115"/>
      <c r="W106" s="115"/>
      <c r="X106" s="116" t="str">
        <f t="shared" si="11"/>
        <v/>
      </c>
      <c r="Y106" s="117">
        <f t="shared" si="12"/>
        <v>0</v>
      </c>
      <c r="Z106" s="115"/>
      <c r="AA106" s="602" t="str">
        <f t="shared" si="42"/>
        <v/>
      </c>
      <c r="AB106" s="603">
        <f t="shared" si="43"/>
        <v>0</v>
      </c>
      <c r="AC106" s="118"/>
      <c r="AG106" s="119" t="str">
        <f t="shared" si="13"/>
        <v>Z</v>
      </c>
      <c r="AH106" s="119">
        <f t="shared" si="14"/>
        <v>9</v>
      </c>
      <c r="AI106" s="119" t="e">
        <f t="shared" si="15"/>
        <v>#N/A</v>
      </c>
      <c r="AJ106" s="120" t="e">
        <f>VLOOKUP($AS106,'FP Haupt'!$A:$M,6,FALSE)</f>
        <v>#N/A</v>
      </c>
      <c r="AK106" s="120" t="e">
        <f>VLOOKUP($AS106,'FP Beleg'!$A:$M,4,FALSE)</f>
        <v>#N/A</v>
      </c>
      <c r="AL106" s="120" t="e">
        <f>VLOOKUP($AS106,'FP Beleg'!$A:$M,5,FALSE)</f>
        <v>#N/A</v>
      </c>
      <c r="AM106" s="120" t="e">
        <f>VLOOKUP($AS106,'FP Beleg'!$A:$M,6,FALSE)</f>
        <v>#N/A</v>
      </c>
      <c r="AN106" s="120" t="e">
        <f>VLOOKUP($AS106,'FP Beleg'!$A:$M,7,FALSE)</f>
        <v>#N/A</v>
      </c>
      <c r="AO106" s="120" t="e">
        <f>VLOOKUP($AS106,'Anlage 1d'!$A:$M,4,FALSE)</f>
        <v>#N/A</v>
      </c>
      <c r="AP106" s="120" t="e">
        <f>VLOOKUP($AS106,'Anlage 1e'!$A:$M,4,FALSE)</f>
        <v>#N/A</v>
      </c>
      <c r="AQ106" s="120" t="e">
        <f>VLOOKUP($AS106,'Anlage 1e'!$A:$M,5,FALSE)</f>
        <v>#N/A</v>
      </c>
      <c r="AR106" s="120" t="e">
        <f>VLOOKUP($AS106,'FP Haupt'!$A:$M,5,FALSE)</f>
        <v>#N/A</v>
      </c>
      <c r="AS106" s="119" t="str">
        <f t="shared" si="16"/>
        <v/>
      </c>
      <c r="AV106" s="119" t="str">
        <f t="shared" si="17"/>
        <v>2</v>
      </c>
      <c r="AW106" s="119">
        <f t="shared" si="18"/>
        <v>1</v>
      </c>
      <c r="AX106" s="119" t="e">
        <f t="shared" si="19"/>
        <v>#N/A</v>
      </c>
      <c r="AY106" s="120" t="e">
        <f>VLOOKUP($BC106,'FP Haupt'!$A:$M,9,FALSE)</f>
        <v>#N/A</v>
      </c>
      <c r="AZ106" s="120" t="e">
        <f>VLOOKUP($BC106,'Anlage 1d'!$A:$M,8,FALSE)</f>
        <v>#N/A</v>
      </c>
      <c r="BA106" s="120" t="e">
        <f>VLOOKUP($BC106,'Anlage 1e'!$A:$M,10,FALSE)</f>
        <v>#N/A</v>
      </c>
      <c r="BB106" s="120" t="e">
        <f>VLOOKUP($BC106,'FP Beleg'!$A:$M,10,FALSE)</f>
        <v>#N/A</v>
      </c>
      <c r="BC106" s="119" t="str">
        <f t="shared" si="20"/>
        <v/>
      </c>
      <c r="BF106" s="119" t="str">
        <f t="shared" si="21"/>
        <v>2</v>
      </c>
      <c r="BG106" s="119">
        <f t="shared" si="22"/>
        <v>1</v>
      </c>
      <c r="BH106" s="119" t="e">
        <f t="shared" si="23"/>
        <v>#N/A</v>
      </c>
      <c r="BI106" s="120" t="e">
        <f>VLOOKUP($BM106,'FP Haupt'!$A:$M,12,FALSE)</f>
        <v>#N/A</v>
      </c>
      <c r="BJ106" s="120" t="e">
        <f>VLOOKUP($BM106,'Anlage 1d'!$A:$M,11,FALSE)</f>
        <v>#N/A</v>
      </c>
      <c r="BK106" s="120" t="e">
        <f>VLOOKUP($BM106,'Anlage 1e'!$A:$M,13,FALSE)</f>
        <v>#N/A</v>
      </c>
      <c r="BL106" s="120" t="e">
        <f>VLOOKUP($BM106,'FP Beleg'!$A:$M,13,FALSE)</f>
        <v>#N/A</v>
      </c>
      <c r="BM106" s="119" t="str">
        <f t="shared" si="24"/>
        <v/>
      </c>
      <c r="BP106" s="119" t="str">
        <f t="shared" si="25"/>
        <v>2</v>
      </c>
      <c r="BQ106" s="119">
        <f t="shared" si="26"/>
        <v>1</v>
      </c>
      <c r="BR106" s="119" t="e">
        <f t="shared" si="27"/>
        <v>#N/A</v>
      </c>
      <c r="BS106" s="120" t="e">
        <f>VLOOKUP($BW106,'FP Haupt'!$A:$M,12,FALSE)</f>
        <v>#N/A</v>
      </c>
      <c r="BT106" s="120" t="e">
        <f>VLOOKUP($BW106,'Anlage 1d'!$A:$M,11,FALSE)</f>
        <v>#N/A</v>
      </c>
      <c r="BU106" s="120" t="e">
        <f>VLOOKUP($BW106,'Anlage 1e'!$A:$M,13,FALSE)</f>
        <v>#N/A</v>
      </c>
      <c r="BV106" s="120" t="e">
        <f>VLOOKUP($BW106,'FP Beleg'!$A:$M,13,FALSE)</f>
        <v>#N/A</v>
      </c>
      <c r="BW106" s="119" t="str">
        <f t="shared" si="28"/>
        <v/>
      </c>
      <c r="BZ106" s="119" t="str">
        <f t="shared" si="29"/>
        <v>2</v>
      </c>
      <c r="CA106" s="119">
        <f t="shared" si="30"/>
        <v>1</v>
      </c>
      <c r="CB106" s="119" t="e">
        <f t="shared" si="31"/>
        <v>#N/A</v>
      </c>
      <c r="CC106" s="120" t="e">
        <f>VLOOKUP($CG106,'FP Haupt'!$A:$M,11,FALSE)</f>
        <v>#N/A</v>
      </c>
      <c r="CD106" s="120" t="e">
        <f>VLOOKUP($CG106,'Anlage 1d'!$A:$M,10,FALSE)</f>
        <v>#N/A</v>
      </c>
      <c r="CE106" s="120" t="e">
        <f>VLOOKUP($CG106,'Anlage 1e'!$A:$M,12,FALSE)</f>
        <v>#N/A</v>
      </c>
      <c r="CF106" s="120" t="e">
        <f>VLOOKUP($CG106,'FP Beleg'!$A:$M,12,FALSE)</f>
        <v>#N/A</v>
      </c>
      <c r="CG106" s="119" t="str">
        <f t="shared" si="32"/>
        <v/>
      </c>
      <c r="CJ106" s="119" t="str">
        <f t="shared" si="40"/>
        <v>2</v>
      </c>
      <c r="CK106" s="119">
        <f t="shared" si="44"/>
        <v>1</v>
      </c>
      <c r="CL106" s="119" t="e">
        <f t="shared" si="45"/>
        <v>#N/A</v>
      </c>
      <c r="CM106" s="120" t="e">
        <f>VLOOKUP($CQ106,'FP Haupt'!$A:$O,15,FALSE)</f>
        <v>#N/A</v>
      </c>
      <c r="CN106" s="120" t="e">
        <f>VLOOKUP($CQ106,'Anlage 1d'!$A:$O,15,FALSE)</f>
        <v>#N/A</v>
      </c>
      <c r="CO106" s="120" t="e">
        <f>VLOOKUP($CQ106,'Anlage 1e'!$A:$Q,17,FALSE)</f>
        <v>#N/A</v>
      </c>
      <c r="CP106" s="120" t="e">
        <f>VLOOKUP($CQ106,'FP Beleg'!$A:$P,16,FALSE)</f>
        <v>#N/A</v>
      </c>
      <c r="CQ106" s="119" t="str">
        <f t="shared" si="41"/>
        <v/>
      </c>
    </row>
    <row r="107" spans="1:95" x14ac:dyDescent="0.2">
      <c r="A107" s="111"/>
      <c r="B107" s="112" t="str">
        <f>IF(A107="","",IF(ISERROR(VLOOKUP(MID(A107,1,4),'FP Haupt'!$A:$M,4,FALSE)),"keine DRG gemäß FPV",VLOOKUP(MID(A107,1,4),'FP Haupt'!$A:$M,4,FALSE)))</f>
        <v/>
      </c>
      <c r="C107" s="113">
        <f t="shared" si="39"/>
        <v>0</v>
      </c>
      <c r="D107" s="114" t="str">
        <f t="shared" si="1"/>
        <v/>
      </c>
      <c r="E107" s="114" t="str">
        <f t="shared" si="2"/>
        <v/>
      </c>
      <c r="F107" s="115"/>
      <c r="G107" s="115"/>
      <c r="H107" s="116" t="str">
        <f t="shared" si="3"/>
        <v/>
      </c>
      <c r="I107" s="117">
        <f t="shared" si="4"/>
        <v>0</v>
      </c>
      <c r="J107" s="115"/>
      <c r="K107" s="115"/>
      <c r="L107" s="116" t="str">
        <f t="shared" si="5"/>
        <v/>
      </c>
      <c r="M107" s="114">
        <f t="shared" si="6"/>
        <v>0</v>
      </c>
      <c r="N107" s="115"/>
      <c r="O107" s="115"/>
      <c r="P107" s="116" t="str">
        <f t="shared" si="7"/>
        <v/>
      </c>
      <c r="Q107" s="114">
        <f t="shared" si="8"/>
        <v>0</v>
      </c>
      <c r="R107" s="115"/>
      <c r="S107" s="115"/>
      <c r="T107" s="116" t="str">
        <f t="shared" si="9"/>
        <v/>
      </c>
      <c r="U107" s="114">
        <f t="shared" si="10"/>
        <v>0</v>
      </c>
      <c r="V107" s="115"/>
      <c r="W107" s="115"/>
      <c r="X107" s="116" t="str">
        <f t="shared" si="11"/>
        <v/>
      </c>
      <c r="Y107" s="117">
        <f t="shared" si="12"/>
        <v>0</v>
      </c>
      <c r="Z107" s="115"/>
      <c r="AA107" s="602" t="str">
        <f t="shared" si="42"/>
        <v/>
      </c>
      <c r="AB107" s="603">
        <f t="shared" si="43"/>
        <v>0</v>
      </c>
      <c r="AC107" s="118"/>
      <c r="AG107" s="119" t="str">
        <f t="shared" si="13"/>
        <v>Z</v>
      </c>
      <c r="AH107" s="119">
        <f t="shared" si="14"/>
        <v>9</v>
      </c>
      <c r="AI107" s="119" t="e">
        <f t="shared" si="15"/>
        <v>#N/A</v>
      </c>
      <c r="AJ107" s="120" t="e">
        <f>VLOOKUP($AS107,'FP Haupt'!$A:$M,6,FALSE)</f>
        <v>#N/A</v>
      </c>
      <c r="AK107" s="120" t="e">
        <f>VLOOKUP($AS107,'FP Beleg'!$A:$M,4,FALSE)</f>
        <v>#N/A</v>
      </c>
      <c r="AL107" s="120" t="e">
        <f>VLOOKUP($AS107,'FP Beleg'!$A:$M,5,FALSE)</f>
        <v>#N/A</v>
      </c>
      <c r="AM107" s="120" t="e">
        <f>VLOOKUP($AS107,'FP Beleg'!$A:$M,6,FALSE)</f>
        <v>#N/A</v>
      </c>
      <c r="AN107" s="120" t="e">
        <f>VLOOKUP($AS107,'FP Beleg'!$A:$M,7,FALSE)</f>
        <v>#N/A</v>
      </c>
      <c r="AO107" s="120" t="e">
        <f>VLOOKUP($AS107,'Anlage 1d'!$A:$M,4,FALSE)</f>
        <v>#N/A</v>
      </c>
      <c r="AP107" s="120" t="e">
        <f>VLOOKUP($AS107,'Anlage 1e'!$A:$M,4,FALSE)</f>
        <v>#N/A</v>
      </c>
      <c r="AQ107" s="120" t="e">
        <f>VLOOKUP($AS107,'Anlage 1e'!$A:$M,5,FALSE)</f>
        <v>#N/A</v>
      </c>
      <c r="AR107" s="120" t="e">
        <f>VLOOKUP($AS107,'FP Haupt'!$A:$M,5,FALSE)</f>
        <v>#N/A</v>
      </c>
      <c r="AS107" s="119" t="str">
        <f t="shared" si="16"/>
        <v/>
      </c>
      <c r="AV107" s="119" t="str">
        <f t="shared" si="17"/>
        <v>2</v>
      </c>
      <c r="AW107" s="119">
        <f t="shared" si="18"/>
        <v>1</v>
      </c>
      <c r="AX107" s="119" t="e">
        <f t="shared" si="19"/>
        <v>#N/A</v>
      </c>
      <c r="AY107" s="120" t="e">
        <f>VLOOKUP($BC107,'FP Haupt'!$A:$M,9,FALSE)</f>
        <v>#N/A</v>
      </c>
      <c r="AZ107" s="120" t="e">
        <f>VLOOKUP($BC107,'Anlage 1d'!$A:$M,8,FALSE)</f>
        <v>#N/A</v>
      </c>
      <c r="BA107" s="120" t="e">
        <f>VLOOKUP($BC107,'Anlage 1e'!$A:$M,10,FALSE)</f>
        <v>#N/A</v>
      </c>
      <c r="BB107" s="120" t="e">
        <f>VLOOKUP($BC107,'FP Beleg'!$A:$M,10,FALSE)</f>
        <v>#N/A</v>
      </c>
      <c r="BC107" s="119" t="str">
        <f t="shared" si="20"/>
        <v/>
      </c>
      <c r="BF107" s="119" t="str">
        <f t="shared" si="21"/>
        <v>2</v>
      </c>
      <c r="BG107" s="119">
        <f t="shared" si="22"/>
        <v>1</v>
      </c>
      <c r="BH107" s="119" t="e">
        <f t="shared" si="23"/>
        <v>#N/A</v>
      </c>
      <c r="BI107" s="120" t="e">
        <f>VLOOKUP($BM107,'FP Haupt'!$A:$M,12,FALSE)</f>
        <v>#N/A</v>
      </c>
      <c r="BJ107" s="120" t="e">
        <f>VLOOKUP($BM107,'Anlage 1d'!$A:$M,11,FALSE)</f>
        <v>#N/A</v>
      </c>
      <c r="BK107" s="120" t="e">
        <f>VLOOKUP($BM107,'Anlage 1e'!$A:$M,13,FALSE)</f>
        <v>#N/A</v>
      </c>
      <c r="BL107" s="120" t="e">
        <f>VLOOKUP($BM107,'FP Beleg'!$A:$M,13,FALSE)</f>
        <v>#N/A</v>
      </c>
      <c r="BM107" s="119" t="str">
        <f t="shared" si="24"/>
        <v/>
      </c>
      <c r="BP107" s="119" t="str">
        <f t="shared" si="25"/>
        <v>2</v>
      </c>
      <c r="BQ107" s="119">
        <f t="shared" si="26"/>
        <v>1</v>
      </c>
      <c r="BR107" s="119" t="e">
        <f t="shared" si="27"/>
        <v>#N/A</v>
      </c>
      <c r="BS107" s="120" t="e">
        <f>VLOOKUP($BW107,'FP Haupt'!$A:$M,12,FALSE)</f>
        <v>#N/A</v>
      </c>
      <c r="BT107" s="120" t="e">
        <f>VLOOKUP($BW107,'Anlage 1d'!$A:$M,11,FALSE)</f>
        <v>#N/A</v>
      </c>
      <c r="BU107" s="120" t="e">
        <f>VLOOKUP($BW107,'Anlage 1e'!$A:$M,13,FALSE)</f>
        <v>#N/A</v>
      </c>
      <c r="BV107" s="120" t="e">
        <f>VLOOKUP($BW107,'FP Beleg'!$A:$M,13,FALSE)</f>
        <v>#N/A</v>
      </c>
      <c r="BW107" s="119" t="str">
        <f t="shared" si="28"/>
        <v/>
      </c>
      <c r="BZ107" s="119" t="str">
        <f t="shared" si="29"/>
        <v>2</v>
      </c>
      <c r="CA107" s="119">
        <f t="shared" si="30"/>
        <v>1</v>
      </c>
      <c r="CB107" s="119" t="e">
        <f t="shared" si="31"/>
        <v>#N/A</v>
      </c>
      <c r="CC107" s="120" t="e">
        <f>VLOOKUP($CG107,'FP Haupt'!$A:$M,11,FALSE)</f>
        <v>#N/A</v>
      </c>
      <c r="CD107" s="120" t="e">
        <f>VLOOKUP($CG107,'Anlage 1d'!$A:$M,10,FALSE)</f>
        <v>#N/A</v>
      </c>
      <c r="CE107" s="120" t="e">
        <f>VLOOKUP($CG107,'Anlage 1e'!$A:$M,12,FALSE)</f>
        <v>#N/A</v>
      </c>
      <c r="CF107" s="120" t="e">
        <f>VLOOKUP($CG107,'FP Beleg'!$A:$M,12,FALSE)</f>
        <v>#N/A</v>
      </c>
      <c r="CG107" s="119" t="str">
        <f t="shared" si="32"/>
        <v/>
      </c>
      <c r="CJ107" s="119" t="str">
        <f t="shared" si="40"/>
        <v>2</v>
      </c>
      <c r="CK107" s="119">
        <f t="shared" si="44"/>
        <v>1</v>
      </c>
      <c r="CL107" s="119" t="e">
        <f t="shared" si="45"/>
        <v>#N/A</v>
      </c>
      <c r="CM107" s="120" t="e">
        <f>VLOOKUP($CQ107,'FP Haupt'!$A:$O,15,FALSE)</f>
        <v>#N/A</v>
      </c>
      <c r="CN107" s="120" t="e">
        <f>VLOOKUP($CQ107,'Anlage 1d'!$A:$O,15,FALSE)</f>
        <v>#N/A</v>
      </c>
      <c r="CO107" s="120" t="e">
        <f>VLOOKUP($CQ107,'Anlage 1e'!$A:$Q,17,FALSE)</f>
        <v>#N/A</v>
      </c>
      <c r="CP107" s="120" t="e">
        <f>VLOOKUP($CQ107,'FP Beleg'!$A:$P,16,FALSE)</f>
        <v>#N/A</v>
      </c>
      <c r="CQ107" s="119" t="str">
        <f t="shared" si="41"/>
        <v/>
      </c>
    </row>
    <row r="108" spans="1:95" x14ac:dyDescent="0.2">
      <c r="A108" s="111"/>
      <c r="B108" s="112" t="str">
        <f>IF(A108="","",IF(ISERROR(VLOOKUP(MID(A108,1,4),'FP Haupt'!$A:$M,4,FALSE)),"keine DRG gemäß FPV",VLOOKUP(MID(A108,1,4),'FP Haupt'!$A:$M,4,FALSE)))</f>
        <v/>
      </c>
      <c r="C108" s="113">
        <f t="shared" si="39"/>
        <v>0</v>
      </c>
      <c r="D108" s="114" t="str">
        <f t="shared" si="1"/>
        <v/>
      </c>
      <c r="E108" s="114" t="str">
        <f t="shared" si="2"/>
        <v/>
      </c>
      <c r="F108" s="115"/>
      <c r="G108" s="115"/>
      <c r="H108" s="116" t="str">
        <f t="shared" si="3"/>
        <v/>
      </c>
      <c r="I108" s="117">
        <f t="shared" si="4"/>
        <v>0</v>
      </c>
      <c r="J108" s="115"/>
      <c r="K108" s="115"/>
      <c r="L108" s="116" t="str">
        <f t="shared" si="5"/>
        <v/>
      </c>
      <c r="M108" s="114">
        <f t="shared" si="6"/>
        <v>0</v>
      </c>
      <c r="N108" s="115"/>
      <c r="O108" s="115"/>
      <c r="P108" s="116" t="str">
        <f t="shared" si="7"/>
        <v/>
      </c>
      <c r="Q108" s="114">
        <f t="shared" si="8"/>
        <v>0</v>
      </c>
      <c r="R108" s="115"/>
      <c r="S108" s="115"/>
      <c r="T108" s="116" t="str">
        <f t="shared" si="9"/>
        <v/>
      </c>
      <c r="U108" s="114">
        <f t="shared" si="10"/>
        <v>0</v>
      </c>
      <c r="V108" s="115"/>
      <c r="W108" s="115"/>
      <c r="X108" s="116" t="str">
        <f t="shared" si="11"/>
        <v/>
      </c>
      <c r="Y108" s="117">
        <f t="shared" si="12"/>
        <v>0</v>
      </c>
      <c r="Z108" s="115"/>
      <c r="AA108" s="602" t="str">
        <f t="shared" si="42"/>
        <v/>
      </c>
      <c r="AB108" s="603">
        <f t="shared" si="43"/>
        <v>0</v>
      </c>
      <c r="AC108" s="118"/>
      <c r="AG108" s="119" t="str">
        <f t="shared" si="13"/>
        <v>Z</v>
      </c>
      <c r="AH108" s="119">
        <f t="shared" si="14"/>
        <v>9</v>
      </c>
      <c r="AI108" s="119" t="e">
        <f t="shared" si="15"/>
        <v>#N/A</v>
      </c>
      <c r="AJ108" s="120" t="e">
        <f>VLOOKUP($AS108,'FP Haupt'!$A:$M,6,FALSE)</f>
        <v>#N/A</v>
      </c>
      <c r="AK108" s="120" t="e">
        <f>VLOOKUP($AS108,'FP Beleg'!$A:$M,4,FALSE)</f>
        <v>#N/A</v>
      </c>
      <c r="AL108" s="120" t="e">
        <f>VLOOKUP($AS108,'FP Beleg'!$A:$M,5,FALSE)</f>
        <v>#N/A</v>
      </c>
      <c r="AM108" s="120" t="e">
        <f>VLOOKUP($AS108,'FP Beleg'!$A:$M,6,FALSE)</f>
        <v>#N/A</v>
      </c>
      <c r="AN108" s="120" t="e">
        <f>VLOOKUP($AS108,'FP Beleg'!$A:$M,7,FALSE)</f>
        <v>#N/A</v>
      </c>
      <c r="AO108" s="120" t="e">
        <f>VLOOKUP($AS108,'Anlage 1d'!$A:$M,4,FALSE)</f>
        <v>#N/A</v>
      </c>
      <c r="AP108" s="120" t="e">
        <f>VLOOKUP($AS108,'Anlage 1e'!$A:$M,4,FALSE)</f>
        <v>#N/A</v>
      </c>
      <c r="AQ108" s="120" t="e">
        <f>VLOOKUP($AS108,'Anlage 1e'!$A:$M,5,FALSE)</f>
        <v>#N/A</v>
      </c>
      <c r="AR108" s="120" t="e">
        <f>VLOOKUP($AS108,'FP Haupt'!$A:$M,5,FALSE)</f>
        <v>#N/A</v>
      </c>
      <c r="AS108" s="119" t="str">
        <f t="shared" si="16"/>
        <v/>
      </c>
      <c r="AV108" s="119" t="str">
        <f t="shared" si="17"/>
        <v>2</v>
      </c>
      <c r="AW108" s="119">
        <f t="shared" si="18"/>
        <v>1</v>
      </c>
      <c r="AX108" s="119" t="e">
        <f t="shared" si="19"/>
        <v>#N/A</v>
      </c>
      <c r="AY108" s="120" t="e">
        <f>VLOOKUP($BC108,'FP Haupt'!$A:$M,9,FALSE)</f>
        <v>#N/A</v>
      </c>
      <c r="AZ108" s="120" t="e">
        <f>VLOOKUP($BC108,'Anlage 1d'!$A:$M,8,FALSE)</f>
        <v>#N/A</v>
      </c>
      <c r="BA108" s="120" t="e">
        <f>VLOOKUP($BC108,'Anlage 1e'!$A:$M,10,FALSE)</f>
        <v>#N/A</v>
      </c>
      <c r="BB108" s="120" t="e">
        <f>VLOOKUP($BC108,'FP Beleg'!$A:$M,10,FALSE)</f>
        <v>#N/A</v>
      </c>
      <c r="BC108" s="119" t="str">
        <f t="shared" si="20"/>
        <v/>
      </c>
      <c r="BF108" s="119" t="str">
        <f t="shared" si="21"/>
        <v>2</v>
      </c>
      <c r="BG108" s="119">
        <f t="shared" si="22"/>
        <v>1</v>
      </c>
      <c r="BH108" s="119" t="e">
        <f t="shared" si="23"/>
        <v>#N/A</v>
      </c>
      <c r="BI108" s="120" t="e">
        <f>VLOOKUP($BM108,'FP Haupt'!$A:$M,12,FALSE)</f>
        <v>#N/A</v>
      </c>
      <c r="BJ108" s="120" t="e">
        <f>VLOOKUP($BM108,'Anlage 1d'!$A:$M,11,FALSE)</f>
        <v>#N/A</v>
      </c>
      <c r="BK108" s="120" t="e">
        <f>VLOOKUP($BM108,'Anlage 1e'!$A:$M,13,FALSE)</f>
        <v>#N/A</v>
      </c>
      <c r="BL108" s="120" t="e">
        <f>VLOOKUP($BM108,'FP Beleg'!$A:$M,13,FALSE)</f>
        <v>#N/A</v>
      </c>
      <c r="BM108" s="119" t="str">
        <f t="shared" si="24"/>
        <v/>
      </c>
      <c r="BP108" s="119" t="str">
        <f t="shared" si="25"/>
        <v>2</v>
      </c>
      <c r="BQ108" s="119">
        <f t="shared" si="26"/>
        <v>1</v>
      </c>
      <c r="BR108" s="119" t="e">
        <f t="shared" si="27"/>
        <v>#N/A</v>
      </c>
      <c r="BS108" s="120" t="e">
        <f>VLOOKUP($BW108,'FP Haupt'!$A:$M,12,FALSE)</f>
        <v>#N/A</v>
      </c>
      <c r="BT108" s="120" t="e">
        <f>VLOOKUP($BW108,'Anlage 1d'!$A:$M,11,FALSE)</f>
        <v>#N/A</v>
      </c>
      <c r="BU108" s="120" t="e">
        <f>VLOOKUP($BW108,'Anlage 1e'!$A:$M,13,FALSE)</f>
        <v>#N/A</v>
      </c>
      <c r="BV108" s="120" t="e">
        <f>VLOOKUP($BW108,'FP Beleg'!$A:$M,13,FALSE)</f>
        <v>#N/A</v>
      </c>
      <c r="BW108" s="119" t="str">
        <f t="shared" si="28"/>
        <v/>
      </c>
      <c r="BZ108" s="119" t="str">
        <f t="shared" si="29"/>
        <v>2</v>
      </c>
      <c r="CA108" s="119">
        <f t="shared" si="30"/>
        <v>1</v>
      </c>
      <c r="CB108" s="119" t="e">
        <f t="shared" si="31"/>
        <v>#N/A</v>
      </c>
      <c r="CC108" s="120" t="e">
        <f>VLOOKUP($CG108,'FP Haupt'!$A:$M,11,FALSE)</f>
        <v>#N/A</v>
      </c>
      <c r="CD108" s="120" t="e">
        <f>VLOOKUP($CG108,'Anlage 1d'!$A:$M,10,FALSE)</f>
        <v>#N/A</v>
      </c>
      <c r="CE108" s="120" t="e">
        <f>VLOOKUP($CG108,'Anlage 1e'!$A:$M,12,FALSE)</f>
        <v>#N/A</v>
      </c>
      <c r="CF108" s="120" t="e">
        <f>VLOOKUP($CG108,'FP Beleg'!$A:$M,12,FALSE)</f>
        <v>#N/A</v>
      </c>
      <c r="CG108" s="119" t="str">
        <f t="shared" si="32"/>
        <v/>
      </c>
      <c r="CJ108" s="119" t="str">
        <f t="shared" si="40"/>
        <v>2</v>
      </c>
      <c r="CK108" s="119">
        <f t="shared" si="44"/>
        <v>1</v>
      </c>
      <c r="CL108" s="119" t="e">
        <f t="shared" si="45"/>
        <v>#N/A</v>
      </c>
      <c r="CM108" s="120" t="e">
        <f>VLOOKUP($CQ108,'FP Haupt'!$A:$O,15,FALSE)</f>
        <v>#N/A</v>
      </c>
      <c r="CN108" s="120" t="e">
        <f>VLOOKUP($CQ108,'Anlage 1d'!$A:$O,15,FALSE)</f>
        <v>#N/A</v>
      </c>
      <c r="CO108" s="120" t="e">
        <f>VLOOKUP($CQ108,'Anlage 1e'!$A:$Q,17,FALSE)</f>
        <v>#N/A</v>
      </c>
      <c r="CP108" s="120" t="e">
        <f>VLOOKUP($CQ108,'FP Beleg'!$A:$P,16,FALSE)</f>
        <v>#N/A</v>
      </c>
      <c r="CQ108" s="119" t="str">
        <f t="shared" si="41"/>
        <v/>
      </c>
    </row>
    <row r="109" spans="1:95" x14ac:dyDescent="0.2">
      <c r="A109" s="111"/>
      <c r="B109" s="112" t="str">
        <f>IF(A109="","",IF(ISERROR(VLOOKUP(MID(A109,1,4),'FP Haupt'!$A:$M,4,FALSE)),"keine DRG gemäß FPV",VLOOKUP(MID(A109,1,4),'FP Haupt'!$A:$M,4,FALSE)))</f>
        <v/>
      </c>
      <c r="C109" s="113">
        <f t="shared" si="39"/>
        <v>0</v>
      </c>
      <c r="D109" s="114" t="str">
        <f t="shared" si="1"/>
        <v/>
      </c>
      <c r="E109" s="114" t="str">
        <f t="shared" si="2"/>
        <v/>
      </c>
      <c r="F109" s="115"/>
      <c r="G109" s="115"/>
      <c r="H109" s="116" t="str">
        <f t="shared" si="3"/>
        <v/>
      </c>
      <c r="I109" s="117">
        <f t="shared" si="4"/>
        <v>0</v>
      </c>
      <c r="J109" s="115"/>
      <c r="K109" s="115"/>
      <c r="L109" s="116" t="str">
        <f t="shared" si="5"/>
        <v/>
      </c>
      <c r="M109" s="114">
        <f t="shared" si="6"/>
        <v>0</v>
      </c>
      <c r="N109" s="115"/>
      <c r="O109" s="115"/>
      <c r="P109" s="116" t="str">
        <f t="shared" si="7"/>
        <v/>
      </c>
      <c r="Q109" s="114">
        <f t="shared" si="8"/>
        <v>0</v>
      </c>
      <c r="R109" s="115"/>
      <c r="S109" s="115"/>
      <c r="T109" s="116" t="str">
        <f t="shared" si="9"/>
        <v/>
      </c>
      <c r="U109" s="114">
        <f t="shared" si="10"/>
        <v>0</v>
      </c>
      <c r="V109" s="115"/>
      <c r="W109" s="115"/>
      <c r="X109" s="116" t="str">
        <f t="shared" si="11"/>
        <v/>
      </c>
      <c r="Y109" s="117">
        <f t="shared" si="12"/>
        <v>0</v>
      </c>
      <c r="Z109" s="115"/>
      <c r="AA109" s="602" t="str">
        <f t="shared" si="42"/>
        <v/>
      </c>
      <c r="AB109" s="603">
        <f t="shared" si="43"/>
        <v>0</v>
      </c>
      <c r="AC109" s="118"/>
      <c r="AG109" s="119" t="str">
        <f t="shared" si="13"/>
        <v>Z</v>
      </c>
      <c r="AH109" s="119">
        <f t="shared" si="14"/>
        <v>9</v>
      </c>
      <c r="AI109" s="119" t="e">
        <f t="shared" si="15"/>
        <v>#N/A</v>
      </c>
      <c r="AJ109" s="120" t="e">
        <f>VLOOKUP($AS109,'FP Haupt'!$A:$M,6,FALSE)</f>
        <v>#N/A</v>
      </c>
      <c r="AK109" s="120" t="e">
        <f>VLOOKUP($AS109,'FP Beleg'!$A:$M,4,FALSE)</f>
        <v>#N/A</v>
      </c>
      <c r="AL109" s="120" t="e">
        <f>VLOOKUP($AS109,'FP Beleg'!$A:$M,5,FALSE)</f>
        <v>#N/A</v>
      </c>
      <c r="AM109" s="120" t="e">
        <f>VLOOKUP($AS109,'FP Beleg'!$A:$M,6,FALSE)</f>
        <v>#N/A</v>
      </c>
      <c r="AN109" s="120" t="e">
        <f>VLOOKUP($AS109,'FP Beleg'!$A:$M,7,FALSE)</f>
        <v>#N/A</v>
      </c>
      <c r="AO109" s="120" t="e">
        <f>VLOOKUP($AS109,'Anlage 1d'!$A:$M,4,FALSE)</f>
        <v>#N/A</v>
      </c>
      <c r="AP109" s="120" t="e">
        <f>VLOOKUP($AS109,'Anlage 1e'!$A:$M,4,FALSE)</f>
        <v>#N/A</v>
      </c>
      <c r="AQ109" s="120" t="e">
        <f>VLOOKUP($AS109,'Anlage 1e'!$A:$M,5,FALSE)</f>
        <v>#N/A</v>
      </c>
      <c r="AR109" s="120" t="e">
        <f>VLOOKUP($AS109,'FP Haupt'!$A:$M,5,FALSE)</f>
        <v>#N/A</v>
      </c>
      <c r="AS109" s="119" t="str">
        <f t="shared" si="16"/>
        <v/>
      </c>
      <c r="AV109" s="119" t="str">
        <f t="shared" si="17"/>
        <v>2</v>
      </c>
      <c r="AW109" s="119">
        <f t="shared" si="18"/>
        <v>1</v>
      </c>
      <c r="AX109" s="119" t="e">
        <f t="shared" si="19"/>
        <v>#N/A</v>
      </c>
      <c r="AY109" s="120" t="e">
        <f>VLOOKUP($BC109,'FP Haupt'!$A:$M,9,FALSE)</f>
        <v>#N/A</v>
      </c>
      <c r="AZ109" s="120" t="e">
        <f>VLOOKUP($BC109,'Anlage 1d'!$A:$M,8,FALSE)</f>
        <v>#N/A</v>
      </c>
      <c r="BA109" s="120" t="e">
        <f>VLOOKUP($BC109,'Anlage 1e'!$A:$M,10,FALSE)</f>
        <v>#N/A</v>
      </c>
      <c r="BB109" s="120" t="e">
        <f>VLOOKUP($BC109,'FP Beleg'!$A:$M,10,FALSE)</f>
        <v>#N/A</v>
      </c>
      <c r="BC109" s="119" t="str">
        <f t="shared" si="20"/>
        <v/>
      </c>
      <c r="BF109" s="119" t="str">
        <f t="shared" si="21"/>
        <v>2</v>
      </c>
      <c r="BG109" s="119">
        <f t="shared" si="22"/>
        <v>1</v>
      </c>
      <c r="BH109" s="119" t="e">
        <f t="shared" si="23"/>
        <v>#N/A</v>
      </c>
      <c r="BI109" s="120" t="e">
        <f>VLOOKUP($BM109,'FP Haupt'!$A:$M,12,FALSE)</f>
        <v>#N/A</v>
      </c>
      <c r="BJ109" s="120" t="e">
        <f>VLOOKUP($BM109,'Anlage 1d'!$A:$M,11,FALSE)</f>
        <v>#N/A</v>
      </c>
      <c r="BK109" s="120" t="e">
        <f>VLOOKUP($BM109,'Anlage 1e'!$A:$M,13,FALSE)</f>
        <v>#N/A</v>
      </c>
      <c r="BL109" s="120" t="e">
        <f>VLOOKUP($BM109,'FP Beleg'!$A:$M,13,FALSE)</f>
        <v>#N/A</v>
      </c>
      <c r="BM109" s="119" t="str">
        <f t="shared" si="24"/>
        <v/>
      </c>
      <c r="BP109" s="119" t="str">
        <f t="shared" si="25"/>
        <v>2</v>
      </c>
      <c r="BQ109" s="119">
        <f t="shared" si="26"/>
        <v>1</v>
      </c>
      <c r="BR109" s="119" t="e">
        <f t="shared" si="27"/>
        <v>#N/A</v>
      </c>
      <c r="BS109" s="120" t="e">
        <f>VLOOKUP($BW109,'FP Haupt'!$A:$M,12,FALSE)</f>
        <v>#N/A</v>
      </c>
      <c r="BT109" s="120" t="e">
        <f>VLOOKUP($BW109,'Anlage 1d'!$A:$M,11,FALSE)</f>
        <v>#N/A</v>
      </c>
      <c r="BU109" s="120" t="e">
        <f>VLOOKUP($BW109,'Anlage 1e'!$A:$M,13,FALSE)</f>
        <v>#N/A</v>
      </c>
      <c r="BV109" s="120" t="e">
        <f>VLOOKUP($BW109,'FP Beleg'!$A:$M,13,FALSE)</f>
        <v>#N/A</v>
      </c>
      <c r="BW109" s="119" t="str">
        <f t="shared" si="28"/>
        <v/>
      </c>
      <c r="BZ109" s="119" t="str">
        <f t="shared" si="29"/>
        <v>2</v>
      </c>
      <c r="CA109" s="119">
        <f t="shared" si="30"/>
        <v>1</v>
      </c>
      <c r="CB109" s="119" t="e">
        <f t="shared" si="31"/>
        <v>#N/A</v>
      </c>
      <c r="CC109" s="120" t="e">
        <f>VLOOKUP($CG109,'FP Haupt'!$A:$M,11,FALSE)</f>
        <v>#N/A</v>
      </c>
      <c r="CD109" s="120" t="e">
        <f>VLOOKUP($CG109,'Anlage 1d'!$A:$M,10,FALSE)</f>
        <v>#N/A</v>
      </c>
      <c r="CE109" s="120" t="e">
        <f>VLOOKUP($CG109,'Anlage 1e'!$A:$M,12,FALSE)</f>
        <v>#N/A</v>
      </c>
      <c r="CF109" s="120" t="e">
        <f>VLOOKUP($CG109,'FP Beleg'!$A:$M,12,FALSE)</f>
        <v>#N/A</v>
      </c>
      <c r="CG109" s="119" t="str">
        <f t="shared" si="32"/>
        <v/>
      </c>
      <c r="CJ109" s="119" t="str">
        <f t="shared" si="40"/>
        <v>2</v>
      </c>
      <c r="CK109" s="119">
        <f t="shared" si="44"/>
        <v>1</v>
      </c>
      <c r="CL109" s="119" t="e">
        <f t="shared" si="45"/>
        <v>#N/A</v>
      </c>
      <c r="CM109" s="120" t="e">
        <f>VLOOKUP($CQ109,'FP Haupt'!$A:$O,15,FALSE)</f>
        <v>#N/A</v>
      </c>
      <c r="CN109" s="120" t="e">
        <f>VLOOKUP($CQ109,'Anlage 1d'!$A:$O,15,FALSE)</f>
        <v>#N/A</v>
      </c>
      <c r="CO109" s="120" t="e">
        <f>VLOOKUP($CQ109,'Anlage 1e'!$A:$Q,17,FALSE)</f>
        <v>#N/A</v>
      </c>
      <c r="CP109" s="120" t="e">
        <f>VLOOKUP($CQ109,'FP Beleg'!$A:$P,16,FALSE)</f>
        <v>#N/A</v>
      </c>
      <c r="CQ109" s="119" t="str">
        <f t="shared" si="41"/>
        <v/>
      </c>
    </row>
    <row r="110" spans="1:95" x14ac:dyDescent="0.2">
      <c r="A110" s="111"/>
      <c r="B110" s="112" t="str">
        <f>IF(A110="","",IF(ISERROR(VLOOKUP(MID(A110,1,4),'FP Haupt'!$A:$M,4,FALSE)),"keine DRG gemäß FPV",VLOOKUP(MID(A110,1,4),'FP Haupt'!$A:$M,4,FALSE)))</f>
        <v/>
      </c>
      <c r="C110" s="113">
        <f t="shared" si="39"/>
        <v>0</v>
      </c>
      <c r="D110" s="114" t="str">
        <f t="shared" si="1"/>
        <v/>
      </c>
      <c r="E110" s="114" t="str">
        <f t="shared" si="2"/>
        <v/>
      </c>
      <c r="F110" s="115"/>
      <c r="G110" s="115"/>
      <c r="H110" s="116" t="str">
        <f t="shared" si="3"/>
        <v/>
      </c>
      <c r="I110" s="117">
        <f t="shared" si="4"/>
        <v>0</v>
      </c>
      <c r="J110" s="115"/>
      <c r="K110" s="115"/>
      <c r="L110" s="116" t="str">
        <f t="shared" si="5"/>
        <v/>
      </c>
      <c r="M110" s="114">
        <f t="shared" si="6"/>
        <v>0</v>
      </c>
      <c r="N110" s="115"/>
      <c r="O110" s="115"/>
      <c r="P110" s="116" t="str">
        <f t="shared" si="7"/>
        <v/>
      </c>
      <c r="Q110" s="114">
        <f t="shared" si="8"/>
        <v>0</v>
      </c>
      <c r="R110" s="115"/>
      <c r="S110" s="115"/>
      <c r="T110" s="116" t="str">
        <f t="shared" si="9"/>
        <v/>
      </c>
      <c r="U110" s="114">
        <f t="shared" si="10"/>
        <v>0</v>
      </c>
      <c r="V110" s="115"/>
      <c r="W110" s="115"/>
      <c r="X110" s="116" t="str">
        <f t="shared" si="11"/>
        <v/>
      </c>
      <c r="Y110" s="117">
        <f t="shared" si="12"/>
        <v>0</v>
      </c>
      <c r="Z110" s="115"/>
      <c r="AA110" s="602" t="str">
        <f t="shared" si="42"/>
        <v/>
      </c>
      <c r="AB110" s="603">
        <f t="shared" si="43"/>
        <v>0</v>
      </c>
      <c r="AC110" s="118"/>
      <c r="AG110" s="119" t="str">
        <f t="shared" si="13"/>
        <v>Z</v>
      </c>
      <c r="AH110" s="119">
        <f t="shared" si="14"/>
        <v>9</v>
      </c>
      <c r="AI110" s="119" t="e">
        <f t="shared" si="15"/>
        <v>#N/A</v>
      </c>
      <c r="AJ110" s="120" t="e">
        <f>VLOOKUP($AS110,'FP Haupt'!$A:$M,6,FALSE)</f>
        <v>#N/A</v>
      </c>
      <c r="AK110" s="120" t="e">
        <f>VLOOKUP($AS110,'FP Beleg'!$A:$M,4,FALSE)</f>
        <v>#N/A</v>
      </c>
      <c r="AL110" s="120" t="e">
        <f>VLOOKUP($AS110,'FP Beleg'!$A:$M,5,FALSE)</f>
        <v>#N/A</v>
      </c>
      <c r="AM110" s="120" t="e">
        <f>VLOOKUP($AS110,'FP Beleg'!$A:$M,6,FALSE)</f>
        <v>#N/A</v>
      </c>
      <c r="AN110" s="120" t="e">
        <f>VLOOKUP($AS110,'FP Beleg'!$A:$M,7,FALSE)</f>
        <v>#N/A</v>
      </c>
      <c r="AO110" s="120" t="e">
        <f>VLOOKUP($AS110,'Anlage 1d'!$A:$M,4,FALSE)</f>
        <v>#N/A</v>
      </c>
      <c r="AP110" s="120" t="e">
        <f>VLOOKUP($AS110,'Anlage 1e'!$A:$M,4,FALSE)</f>
        <v>#N/A</v>
      </c>
      <c r="AQ110" s="120" t="e">
        <f>VLOOKUP($AS110,'Anlage 1e'!$A:$M,5,FALSE)</f>
        <v>#N/A</v>
      </c>
      <c r="AR110" s="120" t="e">
        <f>VLOOKUP($AS110,'FP Haupt'!$A:$M,5,FALSE)</f>
        <v>#N/A</v>
      </c>
      <c r="AS110" s="119" t="str">
        <f t="shared" si="16"/>
        <v/>
      </c>
      <c r="AV110" s="119" t="str">
        <f t="shared" si="17"/>
        <v>2</v>
      </c>
      <c r="AW110" s="119">
        <f t="shared" si="18"/>
        <v>1</v>
      </c>
      <c r="AX110" s="119" t="e">
        <f t="shared" si="19"/>
        <v>#N/A</v>
      </c>
      <c r="AY110" s="120" t="e">
        <f>VLOOKUP($BC110,'FP Haupt'!$A:$M,9,FALSE)</f>
        <v>#N/A</v>
      </c>
      <c r="AZ110" s="120" t="e">
        <f>VLOOKUP($BC110,'Anlage 1d'!$A:$M,8,FALSE)</f>
        <v>#N/A</v>
      </c>
      <c r="BA110" s="120" t="e">
        <f>VLOOKUP($BC110,'Anlage 1e'!$A:$M,10,FALSE)</f>
        <v>#N/A</v>
      </c>
      <c r="BB110" s="120" t="e">
        <f>VLOOKUP($BC110,'FP Beleg'!$A:$M,10,FALSE)</f>
        <v>#N/A</v>
      </c>
      <c r="BC110" s="119" t="str">
        <f t="shared" si="20"/>
        <v/>
      </c>
      <c r="BF110" s="119" t="str">
        <f t="shared" si="21"/>
        <v>2</v>
      </c>
      <c r="BG110" s="119">
        <f t="shared" si="22"/>
        <v>1</v>
      </c>
      <c r="BH110" s="119" t="e">
        <f t="shared" si="23"/>
        <v>#N/A</v>
      </c>
      <c r="BI110" s="120" t="e">
        <f>VLOOKUP($BM110,'FP Haupt'!$A:$M,12,FALSE)</f>
        <v>#N/A</v>
      </c>
      <c r="BJ110" s="120" t="e">
        <f>VLOOKUP($BM110,'Anlage 1d'!$A:$M,11,FALSE)</f>
        <v>#N/A</v>
      </c>
      <c r="BK110" s="120" t="e">
        <f>VLOOKUP($BM110,'Anlage 1e'!$A:$M,13,FALSE)</f>
        <v>#N/A</v>
      </c>
      <c r="BL110" s="120" t="e">
        <f>VLOOKUP($BM110,'FP Beleg'!$A:$M,13,FALSE)</f>
        <v>#N/A</v>
      </c>
      <c r="BM110" s="119" t="str">
        <f t="shared" si="24"/>
        <v/>
      </c>
      <c r="BP110" s="119" t="str">
        <f t="shared" si="25"/>
        <v>2</v>
      </c>
      <c r="BQ110" s="119">
        <f t="shared" si="26"/>
        <v>1</v>
      </c>
      <c r="BR110" s="119" t="e">
        <f t="shared" si="27"/>
        <v>#N/A</v>
      </c>
      <c r="BS110" s="120" t="e">
        <f>VLOOKUP($BW110,'FP Haupt'!$A:$M,12,FALSE)</f>
        <v>#N/A</v>
      </c>
      <c r="BT110" s="120" t="e">
        <f>VLOOKUP($BW110,'Anlage 1d'!$A:$M,11,FALSE)</f>
        <v>#N/A</v>
      </c>
      <c r="BU110" s="120" t="e">
        <f>VLOOKUP($BW110,'Anlage 1e'!$A:$M,13,FALSE)</f>
        <v>#N/A</v>
      </c>
      <c r="BV110" s="120" t="e">
        <f>VLOOKUP($BW110,'FP Beleg'!$A:$M,13,FALSE)</f>
        <v>#N/A</v>
      </c>
      <c r="BW110" s="119" t="str">
        <f t="shared" si="28"/>
        <v/>
      </c>
      <c r="BZ110" s="119" t="str">
        <f t="shared" si="29"/>
        <v>2</v>
      </c>
      <c r="CA110" s="119">
        <f t="shared" si="30"/>
        <v>1</v>
      </c>
      <c r="CB110" s="119" t="e">
        <f t="shared" si="31"/>
        <v>#N/A</v>
      </c>
      <c r="CC110" s="120" t="e">
        <f>VLOOKUP($CG110,'FP Haupt'!$A:$M,11,FALSE)</f>
        <v>#N/A</v>
      </c>
      <c r="CD110" s="120" t="e">
        <f>VLOOKUP($CG110,'Anlage 1d'!$A:$M,10,FALSE)</f>
        <v>#N/A</v>
      </c>
      <c r="CE110" s="120" t="e">
        <f>VLOOKUP($CG110,'Anlage 1e'!$A:$M,12,FALSE)</f>
        <v>#N/A</v>
      </c>
      <c r="CF110" s="120" t="e">
        <f>VLOOKUP($CG110,'FP Beleg'!$A:$M,12,FALSE)</f>
        <v>#N/A</v>
      </c>
      <c r="CG110" s="119" t="str">
        <f t="shared" si="32"/>
        <v/>
      </c>
      <c r="CJ110" s="119" t="str">
        <f t="shared" si="40"/>
        <v>2</v>
      </c>
      <c r="CK110" s="119">
        <f t="shared" si="44"/>
        <v>1</v>
      </c>
      <c r="CL110" s="119" t="e">
        <f t="shared" si="45"/>
        <v>#N/A</v>
      </c>
      <c r="CM110" s="120" t="e">
        <f>VLOOKUP($CQ110,'FP Haupt'!$A:$O,15,FALSE)</f>
        <v>#N/A</v>
      </c>
      <c r="CN110" s="120" t="e">
        <f>VLOOKUP($CQ110,'Anlage 1d'!$A:$O,15,FALSE)</f>
        <v>#N/A</v>
      </c>
      <c r="CO110" s="120" t="e">
        <f>VLOOKUP($CQ110,'Anlage 1e'!$A:$Q,17,FALSE)</f>
        <v>#N/A</v>
      </c>
      <c r="CP110" s="120" t="e">
        <f>VLOOKUP($CQ110,'FP Beleg'!$A:$P,16,FALSE)</f>
        <v>#N/A</v>
      </c>
      <c r="CQ110" s="119" t="str">
        <f t="shared" si="41"/>
        <v/>
      </c>
    </row>
    <row r="111" spans="1:95" x14ac:dyDescent="0.2">
      <c r="A111" s="111"/>
      <c r="B111" s="112" t="str">
        <f>IF(A111="","",IF(ISERROR(VLOOKUP(MID(A111,1,4),'FP Haupt'!$A:$M,4,FALSE)),"keine DRG gemäß FPV",VLOOKUP(MID(A111,1,4),'FP Haupt'!$A:$M,4,FALSE)))</f>
        <v/>
      </c>
      <c r="C111" s="113">
        <f t="shared" si="39"/>
        <v>0</v>
      </c>
      <c r="D111" s="114" t="str">
        <f t="shared" si="1"/>
        <v/>
      </c>
      <c r="E111" s="114" t="str">
        <f t="shared" si="2"/>
        <v/>
      </c>
      <c r="F111" s="115"/>
      <c r="G111" s="115"/>
      <c r="H111" s="116" t="str">
        <f t="shared" si="3"/>
        <v/>
      </c>
      <c r="I111" s="117">
        <f t="shared" si="4"/>
        <v>0</v>
      </c>
      <c r="J111" s="115"/>
      <c r="K111" s="115"/>
      <c r="L111" s="116" t="str">
        <f t="shared" si="5"/>
        <v/>
      </c>
      <c r="M111" s="114">
        <f t="shared" si="6"/>
        <v>0</v>
      </c>
      <c r="N111" s="115"/>
      <c r="O111" s="115"/>
      <c r="P111" s="116" t="str">
        <f t="shared" si="7"/>
        <v/>
      </c>
      <c r="Q111" s="114">
        <f t="shared" si="8"/>
        <v>0</v>
      </c>
      <c r="R111" s="115"/>
      <c r="S111" s="115"/>
      <c r="T111" s="116" t="str">
        <f t="shared" si="9"/>
        <v/>
      </c>
      <c r="U111" s="114">
        <f t="shared" si="10"/>
        <v>0</v>
      </c>
      <c r="V111" s="115"/>
      <c r="W111" s="115"/>
      <c r="X111" s="116" t="str">
        <f t="shared" si="11"/>
        <v/>
      </c>
      <c r="Y111" s="117">
        <f t="shared" si="12"/>
        <v>0</v>
      </c>
      <c r="Z111" s="115"/>
      <c r="AA111" s="602" t="str">
        <f t="shared" si="42"/>
        <v/>
      </c>
      <c r="AB111" s="603">
        <f t="shared" si="43"/>
        <v>0</v>
      </c>
      <c r="AC111" s="118"/>
      <c r="AG111" s="119" t="str">
        <f t="shared" si="13"/>
        <v>Z</v>
      </c>
      <c r="AH111" s="119">
        <f t="shared" si="14"/>
        <v>9</v>
      </c>
      <c r="AI111" s="119" t="e">
        <f t="shared" si="15"/>
        <v>#N/A</v>
      </c>
      <c r="AJ111" s="120" t="e">
        <f>VLOOKUP($AS111,'FP Haupt'!$A:$M,6,FALSE)</f>
        <v>#N/A</v>
      </c>
      <c r="AK111" s="120" t="e">
        <f>VLOOKUP($AS111,'FP Beleg'!$A:$M,4,FALSE)</f>
        <v>#N/A</v>
      </c>
      <c r="AL111" s="120" t="e">
        <f>VLOOKUP($AS111,'FP Beleg'!$A:$M,5,FALSE)</f>
        <v>#N/A</v>
      </c>
      <c r="AM111" s="120" t="e">
        <f>VLOOKUP($AS111,'FP Beleg'!$A:$M,6,FALSE)</f>
        <v>#N/A</v>
      </c>
      <c r="AN111" s="120" t="e">
        <f>VLOOKUP($AS111,'FP Beleg'!$A:$M,7,FALSE)</f>
        <v>#N/A</v>
      </c>
      <c r="AO111" s="120" t="e">
        <f>VLOOKUP($AS111,'Anlage 1d'!$A:$M,4,FALSE)</f>
        <v>#N/A</v>
      </c>
      <c r="AP111" s="120" t="e">
        <f>VLOOKUP($AS111,'Anlage 1e'!$A:$M,4,FALSE)</f>
        <v>#N/A</v>
      </c>
      <c r="AQ111" s="120" t="e">
        <f>VLOOKUP($AS111,'Anlage 1e'!$A:$M,5,FALSE)</f>
        <v>#N/A</v>
      </c>
      <c r="AR111" s="120" t="e">
        <f>VLOOKUP($AS111,'FP Haupt'!$A:$M,5,FALSE)</f>
        <v>#N/A</v>
      </c>
      <c r="AS111" s="119" t="str">
        <f t="shared" si="16"/>
        <v/>
      </c>
      <c r="AV111" s="119" t="str">
        <f t="shared" si="17"/>
        <v>2</v>
      </c>
      <c r="AW111" s="119">
        <f t="shared" si="18"/>
        <v>1</v>
      </c>
      <c r="AX111" s="119" t="e">
        <f t="shared" si="19"/>
        <v>#N/A</v>
      </c>
      <c r="AY111" s="120" t="e">
        <f>VLOOKUP($BC111,'FP Haupt'!$A:$M,9,FALSE)</f>
        <v>#N/A</v>
      </c>
      <c r="AZ111" s="120" t="e">
        <f>VLOOKUP($BC111,'Anlage 1d'!$A:$M,8,FALSE)</f>
        <v>#N/A</v>
      </c>
      <c r="BA111" s="120" t="e">
        <f>VLOOKUP($BC111,'Anlage 1e'!$A:$M,10,FALSE)</f>
        <v>#N/A</v>
      </c>
      <c r="BB111" s="120" t="e">
        <f>VLOOKUP($BC111,'FP Beleg'!$A:$M,10,FALSE)</f>
        <v>#N/A</v>
      </c>
      <c r="BC111" s="119" t="str">
        <f t="shared" si="20"/>
        <v/>
      </c>
      <c r="BF111" s="119" t="str">
        <f t="shared" si="21"/>
        <v>2</v>
      </c>
      <c r="BG111" s="119">
        <f t="shared" si="22"/>
        <v>1</v>
      </c>
      <c r="BH111" s="119" t="e">
        <f t="shared" si="23"/>
        <v>#N/A</v>
      </c>
      <c r="BI111" s="120" t="e">
        <f>VLOOKUP($BM111,'FP Haupt'!$A:$M,12,FALSE)</f>
        <v>#N/A</v>
      </c>
      <c r="BJ111" s="120" t="e">
        <f>VLOOKUP($BM111,'Anlage 1d'!$A:$M,11,FALSE)</f>
        <v>#N/A</v>
      </c>
      <c r="BK111" s="120" t="e">
        <f>VLOOKUP($BM111,'Anlage 1e'!$A:$M,13,FALSE)</f>
        <v>#N/A</v>
      </c>
      <c r="BL111" s="120" t="e">
        <f>VLOOKUP($BM111,'FP Beleg'!$A:$M,13,FALSE)</f>
        <v>#N/A</v>
      </c>
      <c r="BM111" s="119" t="str">
        <f t="shared" si="24"/>
        <v/>
      </c>
      <c r="BP111" s="119" t="str">
        <f t="shared" si="25"/>
        <v>2</v>
      </c>
      <c r="BQ111" s="119">
        <f t="shared" si="26"/>
        <v>1</v>
      </c>
      <c r="BR111" s="119" t="e">
        <f t="shared" si="27"/>
        <v>#N/A</v>
      </c>
      <c r="BS111" s="120" t="e">
        <f>VLOOKUP($BW111,'FP Haupt'!$A:$M,12,FALSE)</f>
        <v>#N/A</v>
      </c>
      <c r="BT111" s="120" t="e">
        <f>VLOOKUP($BW111,'Anlage 1d'!$A:$M,11,FALSE)</f>
        <v>#N/A</v>
      </c>
      <c r="BU111" s="120" t="e">
        <f>VLOOKUP($BW111,'Anlage 1e'!$A:$M,13,FALSE)</f>
        <v>#N/A</v>
      </c>
      <c r="BV111" s="120" t="e">
        <f>VLOOKUP($BW111,'FP Beleg'!$A:$M,13,FALSE)</f>
        <v>#N/A</v>
      </c>
      <c r="BW111" s="119" t="str">
        <f t="shared" si="28"/>
        <v/>
      </c>
      <c r="BZ111" s="119" t="str">
        <f t="shared" si="29"/>
        <v>2</v>
      </c>
      <c r="CA111" s="119">
        <f t="shared" si="30"/>
        <v>1</v>
      </c>
      <c r="CB111" s="119" t="e">
        <f t="shared" si="31"/>
        <v>#N/A</v>
      </c>
      <c r="CC111" s="120" t="e">
        <f>VLOOKUP($CG111,'FP Haupt'!$A:$M,11,FALSE)</f>
        <v>#N/A</v>
      </c>
      <c r="CD111" s="120" t="e">
        <f>VLOOKUP($CG111,'Anlage 1d'!$A:$M,10,FALSE)</f>
        <v>#N/A</v>
      </c>
      <c r="CE111" s="120" t="e">
        <f>VLOOKUP($CG111,'Anlage 1e'!$A:$M,12,FALSE)</f>
        <v>#N/A</v>
      </c>
      <c r="CF111" s="120" t="e">
        <f>VLOOKUP($CG111,'FP Beleg'!$A:$M,12,FALSE)</f>
        <v>#N/A</v>
      </c>
      <c r="CG111" s="119" t="str">
        <f t="shared" si="32"/>
        <v/>
      </c>
      <c r="CJ111" s="119" t="str">
        <f t="shared" si="40"/>
        <v>2</v>
      </c>
      <c r="CK111" s="119">
        <f t="shared" si="44"/>
        <v>1</v>
      </c>
      <c r="CL111" s="119" t="e">
        <f t="shared" si="45"/>
        <v>#N/A</v>
      </c>
      <c r="CM111" s="120" t="e">
        <f>VLOOKUP($CQ111,'FP Haupt'!$A:$O,15,FALSE)</f>
        <v>#N/A</v>
      </c>
      <c r="CN111" s="120" t="e">
        <f>VLOOKUP($CQ111,'Anlage 1d'!$A:$O,15,FALSE)</f>
        <v>#N/A</v>
      </c>
      <c r="CO111" s="120" t="e">
        <f>VLOOKUP($CQ111,'Anlage 1e'!$A:$Q,17,FALSE)</f>
        <v>#N/A</v>
      </c>
      <c r="CP111" s="120" t="e">
        <f>VLOOKUP($CQ111,'FP Beleg'!$A:$P,16,FALSE)</f>
        <v>#N/A</v>
      </c>
      <c r="CQ111" s="119" t="str">
        <f t="shared" si="41"/>
        <v/>
      </c>
    </row>
    <row r="112" spans="1:95" x14ac:dyDescent="0.2">
      <c r="A112" s="111"/>
      <c r="B112" s="112" t="str">
        <f>IF(A112="","",IF(ISERROR(VLOOKUP(MID(A112,1,4),'FP Haupt'!$A:$M,4,FALSE)),"keine DRG gemäß FPV",VLOOKUP(MID(A112,1,4),'FP Haupt'!$A:$M,4,FALSE)))</f>
        <v/>
      </c>
      <c r="C112" s="113">
        <f t="shared" si="39"/>
        <v>0</v>
      </c>
      <c r="D112" s="114" t="str">
        <f t="shared" si="1"/>
        <v/>
      </c>
      <c r="E112" s="114" t="str">
        <f t="shared" si="2"/>
        <v/>
      </c>
      <c r="F112" s="115"/>
      <c r="G112" s="115"/>
      <c r="H112" s="116" t="str">
        <f t="shared" si="3"/>
        <v/>
      </c>
      <c r="I112" s="117">
        <f t="shared" si="4"/>
        <v>0</v>
      </c>
      <c r="J112" s="115"/>
      <c r="K112" s="115"/>
      <c r="L112" s="116" t="str">
        <f t="shared" si="5"/>
        <v/>
      </c>
      <c r="M112" s="114">
        <f t="shared" si="6"/>
        <v>0</v>
      </c>
      <c r="N112" s="115"/>
      <c r="O112" s="115"/>
      <c r="P112" s="116" t="str">
        <f t="shared" si="7"/>
        <v/>
      </c>
      <c r="Q112" s="114">
        <f t="shared" si="8"/>
        <v>0</v>
      </c>
      <c r="R112" s="115"/>
      <c r="S112" s="115"/>
      <c r="T112" s="116" t="str">
        <f t="shared" si="9"/>
        <v/>
      </c>
      <c r="U112" s="114">
        <f t="shared" si="10"/>
        <v>0</v>
      </c>
      <c r="V112" s="115"/>
      <c r="W112" s="115"/>
      <c r="X112" s="116" t="str">
        <f t="shared" si="11"/>
        <v/>
      </c>
      <c r="Y112" s="117">
        <f t="shared" si="12"/>
        <v>0</v>
      </c>
      <c r="Z112" s="115"/>
      <c r="AA112" s="602" t="str">
        <f t="shared" si="42"/>
        <v/>
      </c>
      <c r="AB112" s="603">
        <f t="shared" si="43"/>
        <v>0</v>
      </c>
      <c r="AC112" s="118"/>
      <c r="AG112" s="119" t="str">
        <f t="shared" si="13"/>
        <v>Z</v>
      </c>
      <c r="AH112" s="119">
        <f t="shared" si="14"/>
        <v>9</v>
      </c>
      <c r="AI112" s="119" t="e">
        <f t="shared" si="15"/>
        <v>#N/A</v>
      </c>
      <c r="AJ112" s="120" t="e">
        <f>VLOOKUP($AS112,'FP Haupt'!$A:$M,6,FALSE)</f>
        <v>#N/A</v>
      </c>
      <c r="AK112" s="120" t="e">
        <f>VLOOKUP($AS112,'FP Beleg'!$A:$M,4,FALSE)</f>
        <v>#N/A</v>
      </c>
      <c r="AL112" s="120" t="e">
        <f>VLOOKUP($AS112,'FP Beleg'!$A:$M,5,FALSE)</f>
        <v>#N/A</v>
      </c>
      <c r="AM112" s="120" t="e">
        <f>VLOOKUP($AS112,'FP Beleg'!$A:$M,6,FALSE)</f>
        <v>#N/A</v>
      </c>
      <c r="AN112" s="120" t="e">
        <f>VLOOKUP($AS112,'FP Beleg'!$A:$M,7,FALSE)</f>
        <v>#N/A</v>
      </c>
      <c r="AO112" s="120" t="e">
        <f>VLOOKUP($AS112,'Anlage 1d'!$A:$M,4,FALSE)</f>
        <v>#N/A</v>
      </c>
      <c r="AP112" s="120" t="e">
        <f>VLOOKUP($AS112,'Anlage 1e'!$A:$M,4,FALSE)</f>
        <v>#N/A</v>
      </c>
      <c r="AQ112" s="120" t="e">
        <f>VLOOKUP($AS112,'Anlage 1e'!$A:$M,5,FALSE)</f>
        <v>#N/A</v>
      </c>
      <c r="AR112" s="120" t="e">
        <f>VLOOKUP($AS112,'FP Haupt'!$A:$M,5,FALSE)</f>
        <v>#N/A</v>
      </c>
      <c r="AS112" s="119" t="str">
        <f t="shared" si="16"/>
        <v/>
      </c>
      <c r="AV112" s="119" t="str">
        <f t="shared" si="17"/>
        <v>2</v>
      </c>
      <c r="AW112" s="119">
        <f t="shared" si="18"/>
        <v>1</v>
      </c>
      <c r="AX112" s="119" t="e">
        <f t="shared" si="19"/>
        <v>#N/A</v>
      </c>
      <c r="AY112" s="120" t="e">
        <f>VLOOKUP($BC112,'FP Haupt'!$A:$M,9,FALSE)</f>
        <v>#N/A</v>
      </c>
      <c r="AZ112" s="120" t="e">
        <f>VLOOKUP($BC112,'Anlage 1d'!$A:$M,8,FALSE)</f>
        <v>#N/A</v>
      </c>
      <c r="BA112" s="120" t="e">
        <f>VLOOKUP($BC112,'Anlage 1e'!$A:$M,10,FALSE)</f>
        <v>#N/A</v>
      </c>
      <c r="BB112" s="120" t="e">
        <f>VLOOKUP($BC112,'FP Beleg'!$A:$M,10,FALSE)</f>
        <v>#N/A</v>
      </c>
      <c r="BC112" s="119" t="str">
        <f t="shared" si="20"/>
        <v/>
      </c>
      <c r="BF112" s="119" t="str">
        <f t="shared" si="21"/>
        <v>2</v>
      </c>
      <c r="BG112" s="119">
        <f t="shared" si="22"/>
        <v>1</v>
      </c>
      <c r="BH112" s="119" t="e">
        <f t="shared" si="23"/>
        <v>#N/A</v>
      </c>
      <c r="BI112" s="120" t="e">
        <f>VLOOKUP($BM112,'FP Haupt'!$A:$M,12,FALSE)</f>
        <v>#N/A</v>
      </c>
      <c r="BJ112" s="120" t="e">
        <f>VLOOKUP($BM112,'Anlage 1d'!$A:$M,11,FALSE)</f>
        <v>#N/A</v>
      </c>
      <c r="BK112" s="120" t="e">
        <f>VLOOKUP($BM112,'Anlage 1e'!$A:$M,13,FALSE)</f>
        <v>#N/A</v>
      </c>
      <c r="BL112" s="120" t="e">
        <f>VLOOKUP($BM112,'FP Beleg'!$A:$M,13,FALSE)</f>
        <v>#N/A</v>
      </c>
      <c r="BM112" s="119" t="str">
        <f t="shared" si="24"/>
        <v/>
      </c>
      <c r="BP112" s="119" t="str">
        <f t="shared" si="25"/>
        <v>2</v>
      </c>
      <c r="BQ112" s="119">
        <f t="shared" si="26"/>
        <v>1</v>
      </c>
      <c r="BR112" s="119" t="e">
        <f t="shared" si="27"/>
        <v>#N/A</v>
      </c>
      <c r="BS112" s="120" t="e">
        <f>VLOOKUP($BW112,'FP Haupt'!$A:$M,12,FALSE)</f>
        <v>#N/A</v>
      </c>
      <c r="BT112" s="120" t="e">
        <f>VLOOKUP($BW112,'Anlage 1d'!$A:$M,11,FALSE)</f>
        <v>#N/A</v>
      </c>
      <c r="BU112" s="120" t="e">
        <f>VLOOKUP($BW112,'Anlage 1e'!$A:$M,13,FALSE)</f>
        <v>#N/A</v>
      </c>
      <c r="BV112" s="120" t="e">
        <f>VLOOKUP($BW112,'FP Beleg'!$A:$M,13,FALSE)</f>
        <v>#N/A</v>
      </c>
      <c r="BW112" s="119" t="str">
        <f t="shared" si="28"/>
        <v/>
      </c>
      <c r="BZ112" s="119" t="str">
        <f t="shared" si="29"/>
        <v>2</v>
      </c>
      <c r="CA112" s="119">
        <f t="shared" si="30"/>
        <v>1</v>
      </c>
      <c r="CB112" s="119" t="e">
        <f t="shared" si="31"/>
        <v>#N/A</v>
      </c>
      <c r="CC112" s="120" t="e">
        <f>VLOOKUP($CG112,'FP Haupt'!$A:$M,11,FALSE)</f>
        <v>#N/A</v>
      </c>
      <c r="CD112" s="120" t="e">
        <f>VLOOKUP($CG112,'Anlage 1d'!$A:$M,10,FALSE)</f>
        <v>#N/A</v>
      </c>
      <c r="CE112" s="120" t="e">
        <f>VLOOKUP($CG112,'Anlage 1e'!$A:$M,12,FALSE)</f>
        <v>#N/A</v>
      </c>
      <c r="CF112" s="120" t="e">
        <f>VLOOKUP($CG112,'FP Beleg'!$A:$M,12,FALSE)</f>
        <v>#N/A</v>
      </c>
      <c r="CG112" s="119" t="str">
        <f t="shared" si="32"/>
        <v/>
      </c>
      <c r="CJ112" s="119" t="str">
        <f t="shared" si="40"/>
        <v>2</v>
      </c>
      <c r="CK112" s="119">
        <f t="shared" si="44"/>
        <v>1</v>
      </c>
      <c r="CL112" s="119" t="e">
        <f t="shared" si="45"/>
        <v>#N/A</v>
      </c>
      <c r="CM112" s="120" t="e">
        <f>VLOOKUP($CQ112,'FP Haupt'!$A:$O,15,FALSE)</f>
        <v>#N/A</v>
      </c>
      <c r="CN112" s="120" t="e">
        <f>VLOOKUP($CQ112,'Anlage 1d'!$A:$O,15,FALSE)</f>
        <v>#N/A</v>
      </c>
      <c r="CO112" s="120" t="e">
        <f>VLOOKUP($CQ112,'Anlage 1e'!$A:$Q,17,FALSE)</f>
        <v>#N/A</v>
      </c>
      <c r="CP112" s="120" t="e">
        <f>VLOOKUP($CQ112,'FP Beleg'!$A:$P,16,FALSE)</f>
        <v>#N/A</v>
      </c>
      <c r="CQ112" s="119" t="str">
        <f t="shared" si="41"/>
        <v/>
      </c>
    </row>
    <row r="113" spans="1:95" x14ac:dyDescent="0.2">
      <c r="A113" s="111"/>
      <c r="B113" s="112" t="str">
        <f>IF(A113="","",IF(ISERROR(VLOOKUP(MID(A113,1,4),'FP Haupt'!$A:$M,4,FALSE)),"keine DRG gemäß FPV",VLOOKUP(MID(A113,1,4),'FP Haupt'!$A:$M,4,FALSE)))</f>
        <v/>
      </c>
      <c r="C113" s="113">
        <f t="shared" si="39"/>
        <v>0</v>
      </c>
      <c r="D113" s="114" t="str">
        <f t="shared" si="1"/>
        <v/>
      </c>
      <c r="E113" s="114" t="str">
        <f t="shared" si="2"/>
        <v/>
      </c>
      <c r="F113" s="115"/>
      <c r="G113" s="115"/>
      <c r="H113" s="116" t="str">
        <f t="shared" si="3"/>
        <v/>
      </c>
      <c r="I113" s="117">
        <f t="shared" si="4"/>
        <v>0</v>
      </c>
      <c r="J113" s="115"/>
      <c r="K113" s="115"/>
      <c r="L113" s="116" t="str">
        <f t="shared" si="5"/>
        <v/>
      </c>
      <c r="M113" s="114">
        <f t="shared" si="6"/>
        <v>0</v>
      </c>
      <c r="N113" s="115"/>
      <c r="O113" s="115"/>
      <c r="P113" s="116" t="str">
        <f t="shared" si="7"/>
        <v/>
      </c>
      <c r="Q113" s="114">
        <f t="shared" si="8"/>
        <v>0</v>
      </c>
      <c r="R113" s="115"/>
      <c r="S113" s="115"/>
      <c r="T113" s="116" t="str">
        <f t="shared" si="9"/>
        <v/>
      </c>
      <c r="U113" s="114">
        <f t="shared" si="10"/>
        <v>0</v>
      </c>
      <c r="V113" s="115"/>
      <c r="W113" s="115"/>
      <c r="X113" s="116" t="str">
        <f t="shared" si="11"/>
        <v/>
      </c>
      <c r="Y113" s="117">
        <f t="shared" si="12"/>
        <v>0</v>
      </c>
      <c r="Z113" s="115"/>
      <c r="AA113" s="602" t="str">
        <f t="shared" si="42"/>
        <v/>
      </c>
      <c r="AB113" s="603">
        <f t="shared" si="43"/>
        <v>0</v>
      </c>
      <c r="AC113" s="118"/>
      <c r="AG113" s="119" t="str">
        <f t="shared" si="13"/>
        <v>Z</v>
      </c>
      <c r="AH113" s="119">
        <f t="shared" si="14"/>
        <v>9</v>
      </c>
      <c r="AI113" s="119" t="e">
        <f t="shared" si="15"/>
        <v>#N/A</v>
      </c>
      <c r="AJ113" s="120" t="e">
        <f>VLOOKUP($AS113,'FP Haupt'!$A:$M,6,FALSE)</f>
        <v>#N/A</v>
      </c>
      <c r="AK113" s="120" t="e">
        <f>VLOOKUP($AS113,'FP Beleg'!$A:$M,4,FALSE)</f>
        <v>#N/A</v>
      </c>
      <c r="AL113" s="120" t="e">
        <f>VLOOKUP($AS113,'FP Beleg'!$A:$M,5,FALSE)</f>
        <v>#N/A</v>
      </c>
      <c r="AM113" s="120" t="e">
        <f>VLOOKUP($AS113,'FP Beleg'!$A:$M,6,FALSE)</f>
        <v>#N/A</v>
      </c>
      <c r="AN113" s="120" t="e">
        <f>VLOOKUP($AS113,'FP Beleg'!$A:$M,7,FALSE)</f>
        <v>#N/A</v>
      </c>
      <c r="AO113" s="120" t="e">
        <f>VLOOKUP($AS113,'Anlage 1d'!$A:$M,4,FALSE)</f>
        <v>#N/A</v>
      </c>
      <c r="AP113" s="120" t="e">
        <f>VLOOKUP($AS113,'Anlage 1e'!$A:$M,4,FALSE)</f>
        <v>#N/A</v>
      </c>
      <c r="AQ113" s="120" t="e">
        <f>VLOOKUP($AS113,'Anlage 1e'!$A:$M,5,FALSE)</f>
        <v>#N/A</v>
      </c>
      <c r="AR113" s="120" t="e">
        <f>VLOOKUP($AS113,'FP Haupt'!$A:$M,5,FALSE)</f>
        <v>#N/A</v>
      </c>
      <c r="AS113" s="119" t="str">
        <f t="shared" si="16"/>
        <v/>
      </c>
      <c r="AV113" s="119" t="str">
        <f t="shared" si="17"/>
        <v>2</v>
      </c>
      <c r="AW113" s="119">
        <f t="shared" si="18"/>
        <v>1</v>
      </c>
      <c r="AX113" s="119" t="e">
        <f t="shared" si="19"/>
        <v>#N/A</v>
      </c>
      <c r="AY113" s="120" t="e">
        <f>VLOOKUP($BC113,'FP Haupt'!$A:$M,9,FALSE)</f>
        <v>#N/A</v>
      </c>
      <c r="AZ113" s="120" t="e">
        <f>VLOOKUP($BC113,'Anlage 1d'!$A:$M,8,FALSE)</f>
        <v>#N/A</v>
      </c>
      <c r="BA113" s="120" t="e">
        <f>VLOOKUP($BC113,'Anlage 1e'!$A:$M,10,FALSE)</f>
        <v>#N/A</v>
      </c>
      <c r="BB113" s="120" t="e">
        <f>VLOOKUP($BC113,'FP Beleg'!$A:$M,10,FALSE)</f>
        <v>#N/A</v>
      </c>
      <c r="BC113" s="119" t="str">
        <f t="shared" si="20"/>
        <v/>
      </c>
      <c r="BF113" s="119" t="str">
        <f t="shared" si="21"/>
        <v>2</v>
      </c>
      <c r="BG113" s="119">
        <f t="shared" si="22"/>
        <v>1</v>
      </c>
      <c r="BH113" s="119" t="e">
        <f t="shared" si="23"/>
        <v>#N/A</v>
      </c>
      <c r="BI113" s="120" t="e">
        <f>VLOOKUP($BM113,'FP Haupt'!$A:$M,12,FALSE)</f>
        <v>#N/A</v>
      </c>
      <c r="BJ113" s="120" t="e">
        <f>VLOOKUP($BM113,'Anlage 1d'!$A:$M,11,FALSE)</f>
        <v>#N/A</v>
      </c>
      <c r="BK113" s="120" t="e">
        <f>VLOOKUP($BM113,'Anlage 1e'!$A:$M,13,FALSE)</f>
        <v>#N/A</v>
      </c>
      <c r="BL113" s="120" t="e">
        <f>VLOOKUP($BM113,'FP Beleg'!$A:$M,13,FALSE)</f>
        <v>#N/A</v>
      </c>
      <c r="BM113" s="119" t="str">
        <f t="shared" si="24"/>
        <v/>
      </c>
      <c r="BP113" s="119" t="str">
        <f t="shared" si="25"/>
        <v>2</v>
      </c>
      <c r="BQ113" s="119">
        <f t="shared" si="26"/>
        <v>1</v>
      </c>
      <c r="BR113" s="119" t="e">
        <f t="shared" si="27"/>
        <v>#N/A</v>
      </c>
      <c r="BS113" s="120" t="e">
        <f>VLOOKUP($BW113,'FP Haupt'!$A:$M,12,FALSE)</f>
        <v>#N/A</v>
      </c>
      <c r="BT113" s="120" t="e">
        <f>VLOOKUP($BW113,'Anlage 1d'!$A:$M,11,FALSE)</f>
        <v>#N/A</v>
      </c>
      <c r="BU113" s="120" t="e">
        <f>VLOOKUP($BW113,'Anlage 1e'!$A:$M,13,FALSE)</f>
        <v>#N/A</v>
      </c>
      <c r="BV113" s="120" t="e">
        <f>VLOOKUP($BW113,'FP Beleg'!$A:$M,13,FALSE)</f>
        <v>#N/A</v>
      </c>
      <c r="BW113" s="119" t="str">
        <f t="shared" si="28"/>
        <v/>
      </c>
      <c r="BZ113" s="119" t="str">
        <f t="shared" si="29"/>
        <v>2</v>
      </c>
      <c r="CA113" s="119">
        <f t="shared" si="30"/>
        <v>1</v>
      </c>
      <c r="CB113" s="119" t="e">
        <f t="shared" si="31"/>
        <v>#N/A</v>
      </c>
      <c r="CC113" s="120" t="e">
        <f>VLOOKUP($CG113,'FP Haupt'!$A:$M,11,FALSE)</f>
        <v>#N/A</v>
      </c>
      <c r="CD113" s="120" t="e">
        <f>VLOOKUP($CG113,'Anlage 1d'!$A:$M,10,FALSE)</f>
        <v>#N/A</v>
      </c>
      <c r="CE113" s="120" t="e">
        <f>VLOOKUP($CG113,'Anlage 1e'!$A:$M,12,FALSE)</f>
        <v>#N/A</v>
      </c>
      <c r="CF113" s="120" t="e">
        <f>VLOOKUP($CG113,'FP Beleg'!$A:$M,12,FALSE)</f>
        <v>#N/A</v>
      </c>
      <c r="CG113" s="119" t="str">
        <f t="shared" si="32"/>
        <v/>
      </c>
      <c r="CJ113" s="119" t="str">
        <f t="shared" si="40"/>
        <v>2</v>
      </c>
      <c r="CK113" s="119">
        <f t="shared" si="44"/>
        <v>1</v>
      </c>
      <c r="CL113" s="119" t="e">
        <f t="shared" si="45"/>
        <v>#N/A</v>
      </c>
      <c r="CM113" s="120" t="e">
        <f>VLOOKUP($CQ113,'FP Haupt'!$A:$O,15,FALSE)</f>
        <v>#N/A</v>
      </c>
      <c r="CN113" s="120" t="e">
        <f>VLOOKUP($CQ113,'Anlage 1d'!$A:$O,15,FALSE)</f>
        <v>#N/A</v>
      </c>
      <c r="CO113" s="120" t="e">
        <f>VLOOKUP($CQ113,'Anlage 1e'!$A:$Q,17,FALSE)</f>
        <v>#N/A</v>
      </c>
      <c r="CP113" s="120" t="e">
        <f>VLOOKUP($CQ113,'FP Beleg'!$A:$P,16,FALSE)</f>
        <v>#N/A</v>
      </c>
      <c r="CQ113" s="119" t="str">
        <f t="shared" si="41"/>
        <v/>
      </c>
    </row>
    <row r="114" spans="1:95" x14ac:dyDescent="0.2">
      <c r="A114" s="111"/>
      <c r="B114" s="112" t="str">
        <f>IF(A114="","",IF(ISERROR(VLOOKUP(MID(A114,1,4),'FP Haupt'!$A:$M,4,FALSE)),"keine DRG gemäß FPV",VLOOKUP(MID(A114,1,4),'FP Haupt'!$A:$M,4,FALSE)))</f>
        <v/>
      </c>
      <c r="C114" s="113">
        <f t="shared" si="39"/>
        <v>0</v>
      </c>
      <c r="D114" s="114" t="str">
        <f t="shared" si="1"/>
        <v/>
      </c>
      <c r="E114" s="114" t="str">
        <f t="shared" si="2"/>
        <v/>
      </c>
      <c r="F114" s="115"/>
      <c r="G114" s="115"/>
      <c r="H114" s="116" t="str">
        <f t="shared" si="3"/>
        <v/>
      </c>
      <c r="I114" s="117">
        <f t="shared" si="4"/>
        <v>0</v>
      </c>
      <c r="J114" s="115"/>
      <c r="K114" s="115"/>
      <c r="L114" s="116" t="str">
        <f t="shared" si="5"/>
        <v/>
      </c>
      <c r="M114" s="114">
        <f t="shared" si="6"/>
        <v>0</v>
      </c>
      <c r="N114" s="115"/>
      <c r="O114" s="115"/>
      <c r="P114" s="116" t="str">
        <f t="shared" si="7"/>
        <v/>
      </c>
      <c r="Q114" s="114">
        <f t="shared" si="8"/>
        <v>0</v>
      </c>
      <c r="R114" s="115"/>
      <c r="S114" s="115"/>
      <c r="T114" s="116" t="str">
        <f t="shared" si="9"/>
        <v/>
      </c>
      <c r="U114" s="114">
        <f t="shared" si="10"/>
        <v>0</v>
      </c>
      <c r="V114" s="115"/>
      <c r="W114" s="115"/>
      <c r="X114" s="116" t="str">
        <f t="shared" si="11"/>
        <v/>
      </c>
      <c r="Y114" s="117">
        <f t="shared" si="12"/>
        <v>0</v>
      </c>
      <c r="Z114" s="115"/>
      <c r="AA114" s="602" t="str">
        <f t="shared" si="42"/>
        <v/>
      </c>
      <c r="AB114" s="603">
        <f t="shared" si="43"/>
        <v>0</v>
      </c>
      <c r="AC114" s="118"/>
      <c r="AG114" s="119" t="str">
        <f t="shared" si="13"/>
        <v>Z</v>
      </c>
      <c r="AH114" s="119">
        <f t="shared" si="14"/>
        <v>9</v>
      </c>
      <c r="AI114" s="119" t="e">
        <f t="shared" si="15"/>
        <v>#N/A</v>
      </c>
      <c r="AJ114" s="120" t="e">
        <f>VLOOKUP($AS114,'FP Haupt'!$A:$M,6,FALSE)</f>
        <v>#N/A</v>
      </c>
      <c r="AK114" s="120" t="e">
        <f>VLOOKUP($AS114,'FP Beleg'!$A:$M,4,FALSE)</f>
        <v>#N/A</v>
      </c>
      <c r="AL114" s="120" t="e">
        <f>VLOOKUP($AS114,'FP Beleg'!$A:$M,5,FALSE)</f>
        <v>#N/A</v>
      </c>
      <c r="AM114" s="120" t="e">
        <f>VLOOKUP($AS114,'FP Beleg'!$A:$M,6,FALSE)</f>
        <v>#N/A</v>
      </c>
      <c r="AN114" s="120" t="e">
        <f>VLOOKUP($AS114,'FP Beleg'!$A:$M,7,FALSE)</f>
        <v>#N/A</v>
      </c>
      <c r="AO114" s="120" t="e">
        <f>VLOOKUP($AS114,'Anlage 1d'!$A:$M,4,FALSE)</f>
        <v>#N/A</v>
      </c>
      <c r="AP114" s="120" t="e">
        <f>VLOOKUP($AS114,'Anlage 1e'!$A:$M,4,FALSE)</f>
        <v>#N/A</v>
      </c>
      <c r="AQ114" s="120" t="e">
        <f>VLOOKUP($AS114,'Anlage 1e'!$A:$M,5,FALSE)</f>
        <v>#N/A</v>
      </c>
      <c r="AR114" s="120" t="e">
        <f>VLOOKUP($AS114,'FP Haupt'!$A:$M,5,FALSE)</f>
        <v>#N/A</v>
      </c>
      <c r="AS114" s="119" t="str">
        <f t="shared" si="16"/>
        <v/>
      </c>
      <c r="AV114" s="119" t="str">
        <f t="shared" si="17"/>
        <v>2</v>
      </c>
      <c r="AW114" s="119">
        <f t="shared" si="18"/>
        <v>1</v>
      </c>
      <c r="AX114" s="119" t="e">
        <f t="shared" si="19"/>
        <v>#N/A</v>
      </c>
      <c r="AY114" s="120" t="e">
        <f>VLOOKUP($BC114,'FP Haupt'!$A:$M,9,FALSE)</f>
        <v>#N/A</v>
      </c>
      <c r="AZ114" s="120" t="e">
        <f>VLOOKUP($BC114,'Anlage 1d'!$A:$M,8,FALSE)</f>
        <v>#N/A</v>
      </c>
      <c r="BA114" s="120" t="e">
        <f>VLOOKUP($BC114,'Anlage 1e'!$A:$M,10,FALSE)</f>
        <v>#N/A</v>
      </c>
      <c r="BB114" s="120" t="e">
        <f>VLOOKUP($BC114,'FP Beleg'!$A:$M,10,FALSE)</f>
        <v>#N/A</v>
      </c>
      <c r="BC114" s="119" t="str">
        <f t="shared" si="20"/>
        <v/>
      </c>
      <c r="BF114" s="119" t="str">
        <f t="shared" si="21"/>
        <v>2</v>
      </c>
      <c r="BG114" s="119">
        <f t="shared" si="22"/>
        <v>1</v>
      </c>
      <c r="BH114" s="119" t="e">
        <f t="shared" si="23"/>
        <v>#N/A</v>
      </c>
      <c r="BI114" s="120" t="e">
        <f>VLOOKUP($BM114,'FP Haupt'!$A:$M,12,FALSE)</f>
        <v>#N/A</v>
      </c>
      <c r="BJ114" s="120" t="e">
        <f>VLOOKUP($BM114,'Anlage 1d'!$A:$M,11,FALSE)</f>
        <v>#N/A</v>
      </c>
      <c r="BK114" s="120" t="e">
        <f>VLOOKUP($BM114,'Anlage 1e'!$A:$M,13,FALSE)</f>
        <v>#N/A</v>
      </c>
      <c r="BL114" s="120" t="e">
        <f>VLOOKUP($BM114,'FP Beleg'!$A:$M,13,FALSE)</f>
        <v>#N/A</v>
      </c>
      <c r="BM114" s="119" t="str">
        <f t="shared" si="24"/>
        <v/>
      </c>
      <c r="BP114" s="119" t="str">
        <f t="shared" si="25"/>
        <v>2</v>
      </c>
      <c r="BQ114" s="119">
        <f t="shared" si="26"/>
        <v>1</v>
      </c>
      <c r="BR114" s="119" t="e">
        <f t="shared" si="27"/>
        <v>#N/A</v>
      </c>
      <c r="BS114" s="120" t="e">
        <f>VLOOKUP($BW114,'FP Haupt'!$A:$M,12,FALSE)</f>
        <v>#N/A</v>
      </c>
      <c r="BT114" s="120" t="e">
        <f>VLOOKUP($BW114,'Anlage 1d'!$A:$M,11,FALSE)</f>
        <v>#N/A</v>
      </c>
      <c r="BU114" s="120" t="e">
        <f>VLOOKUP($BW114,'Anlage 1e'!$A:$M,13,FALSE)</f>
        <v>#N/A</v>
      </c>
      <c r="BV114" s="120" t="e">
        <f>VLOOKUP($BW114,'FP Beleg'!$A:$M,13,FALSE)</f>
        <v>#N/A</v>
      </c>
      <c r="BW114" s="119" t="str">
        <f t="shared" si="28"/>
        <v/>
      </c>
      <c r="BZ114" s="119" t="str">
        <f t="shared" si="29"/>
        <v>2</v>
      </c>
      <c r="CA114" s="119">
        <f t="shared" si="30"/>
        <v>1</v>
      </c>
      <c r="CB114" s="119" t="e">
        <f t="shared" si="31"/>
        <v>#N/A</v>
      </c>
      <c r="CC114" s="120" t="e">
        <f>VLOOKUP($CG114,'FP Haupt'!$A:$M,11,FALSE)</f>
        <v>#N/A</v>
      </c>
      <c r="CD114" s="120" t="e">
        <f>VLOOKUP($CG114,'Anlage 1d'!$A:$M,10,FALSE)</f>
        <v>#N/A</v>
      </c>
      <c r="CE114" s="120" t="e">
        <f>VLOOKUP($CG114,'Anlage 1e'!$A:$M,12,FALSE)</f>
        <v>#N/A</v>
      </c>
      <c r="CF114" s="120" t="e">
        <f>VLOOKUP($CG114,'FP Beleg'!$A:$M,12,FALSE)</f>
        <v>#N/A</v>
      </c>
      <c r="CG114" s="119" t="str">
        <f t="shared" si="32"/>
        <v/>
      </c>
      <c r="CJ114" s="119" t="str">
        <f t="shared" si="40"/>
        <v>2</v>
      </c>
      <c r="CK114" s="119">
        <f t="shared" si="44"/>
        <v>1</v>
      </c>
      <c r="CL114" s="119" t="e">
        <f t="shared" si="45"/>
        <v>#N/A</v>
      </c>
      <c r="CM114" s="120" t="e">
        <f>VLOOKUP($CQ114,'FP Haupt'!$A:$O,15,FALSE)</f>
        <v>#N/A</v>
      </c>
      <c r="CN114" s="120" t="e">
        <f>VLOOKUP($CQ114,'Anlage 1d'!$A:$O,15,FALSE)</f>
        <v>#N/A</v>
      </c>
      <c r="CO114" s="120" t="e">
        <f>VLOOKUP($CQ114,'Anlage 1e'!$A:$Q,17,FALSE)</f>
        <v>#N/A</v>
      </c>
      <c r="CP114" s="120" t="e">
        <f>VLOOKUP($CQ114,'FP Beleg'!$A:$P,16,FALSE)</f>
        <v>#N/A</v>
      </c>
      <c r="CQ114" s="119" t="str">
        <f t="shared" si="41"/>
        <v/>
      </c>
    </row>
    <row r="115" spans="1:95" x14ac:dyDescent="0.2">
      <c r="A115" s="111"/>
      <c r="B115" s="112" t="str">
        <f>IF(A115="","",IF(ISERROR(VLOOKUP(MID(A115,1,4),'FP Haupt'!$A:$M,4,FALSE)),"keine DRG gemäß FPV",VLOOKUP(MID(A115,1,4),'FP Haupt'!$A:$M,4,FALSE)))</f>
        <v/>
      </c>
      <c r="C115" s="113">
        <f t="shared" si="39"/>
        <v>0</v>
      </c>
      <c r="D115" s="114" t="str">
        <f t="shared" si="1"/>
        <v/>
      </c>
      <c r="E115" s="114" t="str">
        <f t="shared" si="2"/>
        <v/>
      </c>
      <c r="F115" s="115"/>
      <c r="G115" s="115"/>
      <c r="H115" s="116" t="str">
        <f t="shared" si="3"/>
        <v/>
      </c>
      <c r="I115" s="117">
        <f t="shared" si="4"/>
        <v>0</v>
      </c>
      <c r="J115" s="115"/>
      <c r="K115" s="115"/>
      <c r="L115" s="116" t="str">
        <f t="shared" si="5"/>
        <v/>
      </c>
      <c r="M115" s="114">
        <f t="shared" si="6"/>
        <v>0</v>
      </c>
      <c r="N115" s="115"/>
      <c r="O115" s="115"/>
      <c r="P115" s="116" t="str">
        <f t="shared" si="7"/>
        <v/>
      </c>
      <c r="Q115" s="114">
        <f t="shared" si="8"/>
        <v>0</v>
      </c>
      <c r="R115" s="115"/>
      <c r="S115" s="115"/>
      <c r="T115" s="116" t="str">
        <f t="shared" si="9"/>
        <v/>
      </c>
      <c r="U115" s="114">
        <f t="shared" si="10"/>
        <v>0</v>
      </c>
      <c r="V115" s="115"/>
      <c r="W115" s="115"/>
      <c r="X115" s="116" t="str">
        <f t="shared" si="11"/>
        <v/>
      </c>
      <c r="Y115" s="117">
        <f t="shared" si="12"/>
        <v>0</v>
      </c>
      <c r="Z115" s="115"/>
      <c r="AA115" s="602" t="str">
        <f t="shared" si="42"/>
        <v/>
      </c>
      <c r="AB115" s="603">
        <f t="shared" si="43"/>
        <v>0</v>
      </c>
      <c r="AC115" s="118"/>
      <c r="AG115" s="119" t="str">
        <f t="shared" si="13"/>
        <v>Z</v>
      </c>
      <c r="AH115" s="119">
        <f t="shared" si="14"/>
        <v>9</v>
      </c>
      <c r="AI115" s="119" t="e">
        <f t="shared" si="15"/>
        <v>#N/A</v>
      </c>
      <c r="AJ115" s="120" t="e">
        <f>VLOOKUP($AS115,'FP Haupt'!$A:$M,6,FALSE)</f>
        <v>#N/A</v>
      </c>
      <c r="AK115" s="120" t="e">
        <f>VLOOKUP($AS115,'FP Beleg'!$A:$M,4,FALSE)</f>
        <v>#N/A</v>
      </c>
      <c r="AL115" s="120" t="e">
        <f>VLOOKUP($AS115,'FP Beleg'!$A:$M,5,FALSE)</f>
        <v>#N/A</v>
      </c>
      <c r="AM115" s="120" t="e">
        <f>VLOOKUP($AS115,'FP Beleg'!$A:$M,6,FALSE)</f>
        <v>#N/A</v>
      </c>
      <c r="AN115" s="120" t="e">
        <f>VLOOKUP($AS115,'FP Beleg'!$A:$M,7,FALSE)</f>
        <v>#N/A</v>
      </c>
      <c r="AO115" s="120" t="e">
        <f>VLOOKUP($AS115,'Anlage 1d'!$A:$M,4,FALSE)</f>
        <v>#N/A</v>
      </c>
      <c r="AP115" s="120" t="e">
        <f>VLOOKUP($AS115,'Anlage 1e'!$A:$M,4,FALSE)</f>
        <v>#N/A</v>
      </c>
      <c r="AQ115" s="120" t="e">
        <f>VLOOKUP($AS115,'Anlage 1e'!$A:$M,5,FALSE)</f>
        <v>#N/A</v>
      </c>
      <c r="AR115" s="120" t="e">
        <f>VLOOKUP($AS115,'FP Haupt'!$A:$M,5,FALSE)</f>
        <v>#N/A</v>
      </c>
      <c r="AS115" s="119" t="str">
        <f t="shared" si="16"/>
        <v/>
      </c>
      <c r="AV115" s="119" t="str">
        <f t="shared" si="17"/>
        <v>2</v>
      </c>
      <c r="AW115" s="119">
        <f t="shared" si="18"/>
        <v>1</v>
      </c>
      <c r="AX115" s="119" t="e">
        <f t="shared" si="19"/>
        <v>#N/A</v>
      </c>
      <c r="AY115" s="120" t="e">
        <f>VLOOKUP($BC115,'FP Haupt'!$A:$M,9,FALSE)</f>
        <v>#N/A</v>
      </c>
      <c r="AZ115" s="120" t="e">
        <f>VLOOKUP($BC115,'Anlage 1d'!$A:$M,8,FALSE)</f>
        <v>#N/A</v>
      </c>
      <c r="BA115" s="120" t="e">
        <f>VLOOKUP($BC115,'Anlage 1e'!$A:$M,10,FALSE)</f>
        <v>#N/A</v>
      </c>
      <c r="BB115" s="120" t="e">
        <f>VLOOKUP($BC115,'FP Beleg'!$A:$M,10,FALSE)</f>
        <v>#N/A</v>
      </c>
      <c r="BC115" s="119" t="str">
        <f t="shared" si="20"/>
        <v/>
      </c>
      <c r="BF115" s="119" t="str">
        <f t="shared" si="21"/>
        <v>2</v>
      </c>
      <c r="BG115" s="119">
        <f t="shared" si="22"/>
        <v>1</v>
      </c>
      <c r="BH115" s="119" t="e">
        <f t="shared" si="23"/>
        <v>#N/A</v>
      </c>
      <c r="BI115" s="120" t="e">
        <f>VLOOKUP($BM115,'FP Haupt'!$A:$M,12,FALSE)</f>
        <v>#N/A</v>
      </c>
      <c r="BJ115" s="120" t="e">
        <f>VLOOKUP($BM115,'Anlage 1d'!$A:$M,11,FALSE)</f>
        <v>#N/A</v>
      </c>
      <c r="BK115" s="120" t="e">
        <f>VLOOKUP($BM115,'Anlage 1e'!$A:$M,13,FALSE)</f>
        <v>#N/A</v>
      </c>
      <c r="BL115" s="120" t="e">
        <f>VLOOKUP($BM115,'FP Beleg'!$A:$M,13,FALSE)</f>
        <v>#N/A</v>
      </c>
      <c r="BM115" s="119" t="str">
        <f t="shared" si="24"/>
        <v/>
      </c>
      <c r="BP115" s="119" t="str">
        <f t="shared" si="25"/>
        <v>2</v>
      </c>
      <c r="BQ115" s="119">
        <f t="shared" si="26"/>
        <v>1</v>
      </c>
      <c r="BR115" s="119" t="e">
        <f t="shared" si="27"/>
        <v>#N/A</v>
      </c>
      <c r="BS115" s="120" t="e">
        <f>VLOOKUP($BW115,'FP Haupt'!$A:$M,12,FALSE)</f>
        <v>#N/A</v>
      </c>
      <c r="BT115" s="120" t="e">
        <f>VLOOKUP($BW115,'Anlage 1d'!$A:$M,11,FALSE)</f>
        <v>#N/A</v>
      </c>
      <c r="BU115" s="120" t="e">
        <f>VLOOKUP($BW115,'Anlage 1e'!$A:$M,13,FALSE)</f>
        <v>#N/A</v>
      </c>
      <c r="BV115" s="120" t="e">
        <f>VLOOKUP($BW115,'FP Beleg'!$A:$M,13,FALSE)</f>
        <v>#N/A</v>
      </c>
      <c r="BW115" s="119" t="str">
        <f t="shared" si="28"/>
        <v/>
      </c>
      <c r="BZ115" s="119" t="str">
        <f t="shared" si="29"/>
        <v>2</v>
      </c>
      <c r="CA115" s="119">
        <f t="shared" si="30"/>
        <v>1</v>
      </c>
      <c r="CB115" s="119" t="e">
        <f t="shared" si="31"/>
        <v>#N/A</v>
      </c>
      <c r="CC115" s="120" t="e">
        <f>VLOOKUP($CG115,'FP Haupt'!$A:$M,11,FALSE)</f>
        <v>#N/A</v>
      </c>
      <c r="CD115" s="120" t="e">
        <f>VLOOKUP($CG115,'Anlage 1d'!$A:$M,10,FALSE)</f>
        <v>#N/A</v>
      </c>
      <c r="CE115" s="120" t="e">
        <f>VLOOKUP($CG115,'Anlage 1e'!$A:$M,12,FALSE)</f>
        <v>#N/A</v>
      </c>
      <c r="CF115" s="120" t="e">
        <f>VLOOKUP($CG115,'FP Beleg'!$A:$M,12,FALSE)</f>
        <v>#N/A</v>
      </c>
      <c r="CG115" s="119" t="str">
        <f t="shared" si="32"/>
        <v/>
      </c>
      <c r="CJ115" s="119" t="str">
        <f t="shared" si="40"/>
        <v>2</v>
      </c>
      <c r="CK115" s="119">
        <f t="shared" si="44"/>
        <v>1</v>
      </c>
      <c r="CL115" s="119" t="e">
        <f t="shared" si="45"/>
        <v>#N/A</v>
      </c>
      <c r="CM115" s="120" t="e">
        <f>VLOOKUP($CQ115,'FP Haupt'!$A:$O,15,FALSE)</f>
        <v>#N/A</v>
      </c>
      <c r="CN115" s="120" t="e">
        <f>VLOOKUP($CQ115,'Anlage 1d'!$A:$O,15,FALSE)</f>
        <v>#N/A</v>
      </c>
      <c r="CO115" s="120" t="e">
        <f>VLOOKUP($CQ115,'Anlage 1e'!$A:$Q,17,FALSE)</f>
        <v>#N/A</v>
      </c>
      <c r="CP115" s="120" t="e">
        <f>VLOOKUP($CQ115,'FP Beleg'!$A:$P,16,FALSE)</f>
        <v>#N/A</v>
      </c>
      <c r="CQ115" s="119" t="str">
        <f t="shared" si="41"/>
        <v/>
      </c>
    </row>
    <row r="116" spans="1:95" x14ac:dyDescent="0.2">
      <c r="A116" s="111"/>
      <c r="B116" s="112" t="str">
        <f>IF(A116="","",IF(ISERROR(VLOOKUP(MID(A116,1,4),'FP Haupt'!$A:$M,4,FALSE)),"keine DRG gemäß FPV",VLOOKUP(MID(A116,1,4),'FP Haupt'!$A:$M,4,FALSE)))</f>
        <v/>
      </c>
      <c r="C116" s="113">
        <f t="shared" si="39"/>
        <v>0</v>
      </c>
      <c r="D116" s="114" t="str">
        <f t="shared" si="1"/>
        <v/>
      </c>
      <c r="E116" s="114" t="str">
        <f t="shared" si="2"/>
        <v/>
      </c>
      <c r="F116" s="115"/>
      <c r="G116" s="115"/>
      <c r="H116" s="116" t="str">
        <f t="shared" si="3"/>
        <v/>
      </c>
      <c r="I116" s="117">
        <f t="shared" si="4"/>
        <v>0</v>
      </c>
      <c r="J116" s="115"/>
      <c r="K116" s="115"/>
      <c r="L116" s="116" t="str">
        <f t="shared" si="5"/>
        <v/>
      </c>
      <c r="M116" s="114">
        <f t="shared" si="6"/>
        <v>0</v>
      </c>
      <c r="N116" s="115"/>
      <c r="O116" s="115"/>
      <c r="P116" s="116" t="str">
        <f t="shared" si="7"/>
        <v/>
      </c>
      <c r="Q116" s="114">
        <f t="shared" si="8"/>
        <v>0</v>
      </c>
      <c r="R116" s="115"/>
      <c r="S116" s="115"/>
      <c r="T116" s="116" t="str">
        <f t="shared" si="9"/>
        <v/>
      </c>
      <c r="U116" s="114">
        <f t="shared" si="10"/>
        <v>0</v>
      </c>
      <c r="V116" s="115"/>
      <c r="W116" s="115"/>
      <c r="X116" s="116" t="str">
        <f t="shared" si="11"/>
        <v/>
      </c>
      <c r="Y116" s="117">
        <f t="shared" si="12"/>
        <v>0</v>
      </c>
      <c r="Z116" s="115"/>
      <c r="AA116" s="602" t="str">
        <f t="shared" si="42"/>
        <v/>
      </c>
      <c r="AB116" s="603">
        <f t="shared" si="43"/>
        <v>0</v>
      </c>
      <c r="AC116" s="118"/>
      <c r="AG116" s="119" t="str">
        <f t="shared" si="13"/>
        <v>Z</v>
      </c>
      <c r="AH116" s="119">
        <f t="shared" si="14"/>
        <v>9</v>
      </c>
      <c r="AI116" s="119" t="e">
        <f t="shared" si="15"/>
        <v>#N/A</v>
      </c>
      <c r="AJ116" s="120" t="e">
        <f>VLOOKUP($AS116,'FP Haupt'!$A:$M,6,FALSE)</f>
        <v>#N/A</v>
      </c>
      <c r="AK116" s="120" t="e">
        <f>VLOOKUP($AS116,'FP Beleg'!$A:$M,4,FALSE)</f>
        <v>#N/A</v>
      </c>
      <c r="AL116" s="120" t="e">
        <f>VLOOKUP($AS116,'FP Beleg'!$A:$M,5,FALSE)</f>
        <v>#N/A</v>
      </c>
      <c r="AM116" s="120" t="e">
        <f>VLOOKUP($AS116,'FP Beleg'!$A:$M,6,FALSE)</f>
        <v>#N/A</v>
      </c>
      <c r="AN116" s="120" t="e">
        <f>VLOOKUP($AS116,'FP Beleg'!$A:$M,7,FALSE)</f>
        <v>#N/A</v>
      </c>
      <c r="AO116" s="120" t="e">
        <f>VLOOKUP($AS116,'Anlage 1d'!$A:$M,4,FALSE)</f>
        <v>#N/A</v>
      </c>
      <c r="AP116" s="120" t="e">
        <f>VLOOKUP($AS116,'Anlage 1e'!$A:$M,4,FALSE)</f>
        <v>#N/A</v>
      </c>
      <c r="AQ116" s="120" t="e">
        <f>VLOOKUP($AS116,'Anlage 1e'!$A:$M,5,FALSE)</f>
        <v>#N/A</v>
      </c>
      <c r="AR116" s="120" t="e">
        <f>VLOOKUP($AS116,'FP Haupt'!$A:$M,5,FALSE)</f>
        <v>#N/A</v>
      </c>
      <c r="AS116" s="119" t="str">
        <f t="shared" si="16"/>
        <v/>
      </c>
      <c r="AV116" s="119" t="str">
        <f t="shared" si="17"/>
        <v>2</v>
      </c>
      <c r="AW116" s="119">
        <f t="shared" si="18"/>
        <v>1</v>
      </c>
      <c r="AX116" s="119" t="e">
        <f t="shared" si="19"/>
        <v>#N/A</v>
      </c>
      <c r="AY116" s="120" t="e">
        <f>VLOOKUP($BC116,'FP Haupt'!$A:$M,9,FALSE)</f>
        <v>#N/A</v>
      </c>
      <c r="AZ116" s="120" t="e">
        <f>VLOOKUP($BC116,'Anlage 1d'!$A:$M,8,FALSE)</f>
        <v>#N/A</v>
      </c>
      <c r="BA116" s="120" t="e">
        <f>VLOOKUP($BC116,'Anlage 1e'!$A:$M,10,FALSE)</f>
        <v>#N/A</v>
      </c>
      <c r="BB116" s="120" t="e">
        <f>VLOOKUP($BC116,'FP Beleg'!$A:$M,10,FALSE)</f>
        <v>#N/A</v>
      </c>
      <c r="BC116" s="119" t="str">
        <f t="shared" si="20"/>
        <v/>
      </c>
      <c r="BF116" s="119" t="str">
        <f t="shared" si="21"/>
        <v>2</v>
      </c>
      <c r="BG116" s="119">
        <f t="shared" si="22"/>
        <v>1</v>
      </c>
      <c r="BH116" s="119" t="e">
        <f t="shared" si="23"/>
        <v>#N/A</v>
      </c>
      <c r="BI116" s="120" t="e">
        <f>VLOOKUP($BM116,'FP Haupt'!$A:$M,12,FALSE)</f>
        <v>#N/A</v>
      </c>
      <c r="BJ116" s="120" t="e">
        <f>VLOOKUP($BM116,'Anlage 1d'!$A:$M,11,FALSE)</f>
        <v>#N/A</v>
      </c>
      <c r="BK116" s="120" t="e">
        <f>VLOOKUP($BM116,'Anlage 1e'!$A:$M,13,FALSE)</f>
        <v>#N/A</v>
      </c>
      <c r="BL116" s="120" t="e">
        <f>VLOOKUP($BM116,'FP Beleg'!$A:$M,13,FALSE)</f>
        <v>#N/A</v>
      </c>
      <c r="BM116" s="119" t="str">
        <f t="shared" si="24"/>
        <v/>
      </c>
      <c r="BP116" s="119" t="str">
        <f t="shared" si="25"/>
        <v>2</v>
      </c>
      <c r="BQ116" s="119">
        <f t="shared" si="26"/>
        <v>1</v>
      </c>
      <c r="BR116" s="119" t="e">
        <f t="shared" si="27"/>
        <v>#N/A</v>
      </c>
      <c r="BS116" s="120" t="e">
        <f>VLOOKUP($BW116,'FP Haupt'!$A:$M,12,FALSE)</f>
        <v>#N/A</v>
      </c>
      <c r="BT116" s="120" t="e">
        <f>VLOOKUP($BW116,'Anlage 1d'!$A:$M,11,FALSE)</f>
        <v>#N/A</v>
      </c>
      <c r="BU116" s="120" t="e">
        <f>VLOOKUP($BW116,'Anlage 1e'!$A:$M,13,FALSE)</f>
        <v>#N/A</v>
      </c>
      <c r="BV116" s="120" t="e">
        <f>VLOOKUP($BW116,'FP Beleg'!$A:$M,13,FALSE)</f>
        <v>#N/A</v>
      </c>
      <c r="BW116" s="119" t="str">
        <f t="shared" si="28"/>
        <v/>
      </c>
      <c r="BZ116" s="119" t="str">
        <f t="shared" si="29"/>
        <v>2</v>
      </c>
      <c r="CA116" s="119">
        <f t="shared" si="30"/>
        <v>1</v>
      </c>
      <c r="CB116" s="119" t="e">
        <f t="shared" si="31"/>
        <v>#N/A</v>
      </c>
      <c r="CC116" s="120" t="e">
        <f>VLOOKUP($CG116,'FP Haupt'!$A:$M,11,FALSE)</f>
        <v>#N/A</v>
      </c>
      <c r="CD116" s="120" t="e">
        <f>VLOOKUP($CG116,'Anlage 1d'!$A:$M,10,FALSE)</f>
        <v>#N/A</v>
      </c>
      <c r="CE116" s="120" t="e">
        <f>VLOOKUP($CG116,'Anlage 1e'!$A:$M,12,FALSE)</f>
        <v>#N/A</v>
      </c>
      <c r="CF116" s="120" t="e">
        <f>VLOOKUP($CG116,'FP Beleg'!$A:$M,12,FALSE)</f>
        <v>#N/A</v>
      </c>
      <c r="CG116" s="119" t="str">
        <f t="shared" si="32"/>
        <v/>
      </c>
      <c r="CJ116" s="119" t="str">
        <f t="shared" si="40"/>
        <v>2</v>
      </c>
      <c r="CK116" s="119">
        <f t="shared" si="44"/>
        <v>1</v>
      </c>
      <c r="CL116" s="119" t="e">
        <f t="shared" si="45"/>
        <v>#N/A</v>
      </c>
      <c r="CM116" s="120" t="e">
        <f>VLOOKUP($CQ116,'FP Haupt'!$A:$O,15,FALSE)</f>
        <v>#N/A</v>
      </c>
      <c r="CN116" s="120" t="e">
        <f>VLOOKUP($CQ116,'Anlage 1d'!$A:$O,15,FALSE)</f>
        <v>#N/A</v>
      </c>
      <c r="CO116" s="120" t="e">
        <f>VLOOKUP($CQ116,'Anlage 1e'!$A:$Q,17,FALSE)</f>
        <v>#N/A</v>
      </c>
      <c r="CP116" s="120" t="e">
        <f>VLOOKUP($CQ116,'FP Beleg'!$A:$P,16,FALSE)</f>
        <v>#N/A</v>
      </c>
      <c r="CQ116" s="119" t="str">
        <f t="shared" si="41"/>
        <v/>
      </c>
    </row>
    <row r="117" spans="1:95" x14ac:dyDescent="0.2">
      <c r="A117" s="111"/>
      <c r="B117" s="112" t="str">
        <f>IF(A117="","",IF(ISERROR(VLOOKUP(MID(A117,1,4),'FP Haupt'!$A:$M,4,FALSE)),"keine DRG gemäß FPV",VLOOKUP(MID(A117,1,4),'FP Haupt'!$A:$M,4,FALSE)))</f>
        <v/>
      </c>
      <c r="C117" s="113">
        <f t="shared" si="39"/>
        <v>0</v>
      </c>
      <c r="D117" s="114" t="str">
        <f t="shared" si="1"/>
        <v/>
      </c>
      <c r="E117" s="114" t="str">
        <f t="shared" si="2"/>
        <v/>
      </c>
      <c r="F117" s="115"/>
      <c r="G117" s="115"/>
      <c r="H117" s="116" t="str">
        <f t="shared" si="3"/>
        <v/>
      </c>
      <c r="I117" s="117">
        <f t="shared" si="4"/>
        <v>0</v>
      </c>
      <c r="J117" s="115"/>
      <c r="K117" s="115"/>
      <c r="L117" s="116" t="str">
        <f t="shared" si="5"/>
        <v/>
      </c>
      <c r="M117" s="114">
        <f t="shared" si="6"/>
        <v>0</v>
      </c>
      <c r="N117" s="115"/>
      <c r="O117" s="115"/>
      <c r="P117" s="116" t="str">
        <f t="shared" si="7"/>
        <v/>
      </c>
      <c r="Q117" s="114">
        <f t="shared" si="8"/>
        <v>0</v>
      </c>
      <c r="R117" s="115"/>
      <c r="S117" s="115"/>
      <c r="T117" s="116" t="str">
        <f t="shared" si="9"/>
        <v/>
      </c>
      <c r="U117" s="114">
        <f t="shared" si="10"/>
        <v>0</v>
      </c>
      <c r="V117" s="115"/>
      <c r="W117" s="115"/>
      <c r="X117" s="116" t="str">
        <f t="shared" si="11"/>
        <v/>
      </c>
      <c r="Y117" s="117">
        <f t="shared" si="12"/>
        <v>0</v>
      </c>
      <c r="Z117" s="115"/>
      <c r="AA117" s="602" t="str">
        <f t="shared" si="42"/>
        <v/>
      </c>
      <c r="AB117" s="603">
        <f t="shared" si="43"/>
        <v>0</v>
      </c>
      <c r="AC117" s="118"/>
      <c r="AG117" s="119" t="str">
        <f t="shared" si="13"/>
        <v>Z</v>
      </c>
      <c r="AH117" s="119">
        <f t="shared" si="14"/>
        <v>9</v>
      </c>
      <c r="AI117" s="119" t="e">
        <f t="shared" si="15"/>
        <v>#N/A</v>
      </c>
      <c r="AJ117" s="120" t="e">
        <f>VLOOKUP($AS117,'FP Haupt'!$A:$M,6,FALSE)</f>
        <v>#N/A</v>
      </c>
      <c r="AK117" s="120" t="e">
        <f>VLOOKUP($AS117,'FP Beleg'!$A:$M,4,FALSE)</f>
        <v>#N/A</v>
      </c>
      <c r="AL117" s="120" t="e">
        <f>VLOOKUP($AS117,'FP Beleg'!$A:$M,5,FALSE)</f>
        <v>#N/A</v>
      </c>
      <c r="AM117" s="120" t="e">
        <f>VLOOKUP($AS117,'FP Beleg'!$A:$M,6,FALSE)</f>
        <v>#N/A</v>
      </c>
      <c r="AN117" s="120" t="e">
        <f>VLOOKUP($AS117,'FP Beleg'!$A:$M,7,FALSE)</f>
        <v>#N/A</v>
      </c>
      <c r="AO117" s="120" t="e">
        <f>VLOOKUP($AS117,'Anlage 1d'!$A:$M,4,FALSE)</f>
        <v>#N/A</v>
      </c>
      <c r="AP117" s="120" t="e">
        <f>VLOOKUP($AS117,'Anlage 1e'!$A:$M,4,FALSE)</f>
        <v>#N/A</v>
      </c>
      <c r="AQ117" s="120" t="e">
        <f>VLOOKUP($AS117,'Anlage 1e'!$A:$M,5,FALSE)</f>
        <v>#N/A</v>
      </c>
      <c r="AR117" s="120" t="e">
        <f>VLOOKUP($AS117,'FP Haupt'!$A:$M,5,FALSE)</f>
        <v>#N/A</v>
      </c>
      <c r="AS117" s="119" t="str">
        <f t="shared" si="16"/>
        <v/>
      </c>
      <c r="AV117" s="119" t="str">
        <f t="shared" si="17"/>
        <v>2</v>
      </c>
      <c r="AW117" s="119">
        <f t="shared" si="18"/>
        <v>1</v>
      </c>
      <c r="AX117" s="119" t="e">
        <f t="shared" si="19"/>
        <v>#N/A</v>
      </c>
      <c r="AY117" s="120" t="e">
        <f>VLOOKUP($BC117,'FP Haupt'!$A:$M,9,FALSE)</f>
        <v>#N/A</v>
      </c>
      <c r="AZ117" s="120" t="e">
        <f>VLOOKUP($BC117,'Anlage 1d'!$A:$M,8,FALSE)</f>
        <v>#N/A</v>
      </c>
      <c r="BA117" s="120" t="e">
        <f>VLOOKUP($BC117,'Anlage 1e'!$A:$M,10,FALSE)</f>
        <v>#N/A</v>
      </c>
      <c r="BB117" s="120" t="e">
        <f>VLOOKUP($BC117,'FP Beleg'!$A:$M,10,FALSE)</f>
        <v>#N/A</v>
      </c>
      <c r="BC117" s="119" t="str">
        <f t="shared" si="20"/>
        <v/>
      </c>
      <c r="BF117" s="119" t="str">
        <f t="shared" si="21"/>
        <v>2</v>
      </c>
      <c r="BG117" s="119">
        <f t="shared" si="22"/>
        <v>1</v>
      </c>
      <c r="BH117" s="119" t="e">
        <f t="shared" si="23"/>
        <v>#N/A</v>
      </c>
      <c r="BI117" s="120" t="e">
        <f>VLOOKUP($BM117,'FP Haupt'!$A:$M,12,FALSE)</f>
        <v>#N/A</v>
      </c>
      <c r="BJ117" s="120" t="e">
        <f>VLOOKUP($BM117,'Anlage 1d'!$A:$M,11,FALSE)</f>
        <v>#N/A</v>
      </c>
      <c r="BK117" s="120" t="e">
        <f>VLOOKUP($BM117,'Anlage 1e'!$A:$M,13,FALSE)</f>
        <v>#N/A</v>
      </c>
      <c r="BL117" s="120" t="e">
        <f>VLOOKUP($BM117,'FP Beleg'!$A:$M,13,FALSE)</f>
        <v>#N/A</v>
      </c>
      <c r="BM117" s="119" t="str">
        <f t="shared" si="24"/>
        <v/>
      </c>
      <c r="BP117" s="119" t="str">
        <f t="shared" si="25"/>
        <v>2</v>
      </c>
      <c r="BQ117" s="119">
        <f t="shared" si="26"/>
        <v>1</v>
      </c>
      <c r="BR117" s="119" t="e">
        <f t="shared" si="27"/>
        <v>#N/A</v>
      </c>
      <c r="BS117" s="120" t="e">
        <f>VLOOKUP($BW117,'FP Haupt'!$A:$M,12,FALSE)</f>
        <v>#N/A</v>
      </c>
      <c r="BT117" s="120" t="e">
        <f>VLOOKUP($BW117,'Anlage 1d'!$A:$M,11,FALSE)</f>
        <v>#N/A</v>
      </c>
      <c r="BU117" s="120" t="e">
        <f>VLOOKUP($BW117,'Anlage 1e'!$A:$M,13,FALSE)</f>
        <v>#N/A</v>
      </c>
      <c r="BV117" s="120" t="e">
        <f>VLOOKUP($BW117,'FP Beleg'!$A:$M,13,FALSE)</f>
        <v>#N/A</v>
      </c>
      <c r="BW117" s="119" t="str">
        <f t="shared" si="28"/>
        <v/>
      </c>
      <c r="BZ117" s="119" t="str">
        <f t="shared" si="29"/>
        <v>2</v>
      </c>
      <c r="CA117" s="119">
        <f t="shared" si="30"/>
        <v>1</v>
      </c>
      <c r="CB117" s="119" t="e">
        <f t="shared" si="31"/>
        <v>#N/A</v>
      </c>
      <c r="CC117" s="120" t="e">
        <f>VLOOKUP($CG117,'FP Haupt'!$A:$M,11,FALSE)</f>
        <v>#N/A</v>
      </c>
      <c r="CD117" s="120" t="e">
        <f>VLOOKUP($CG117,'Anlage 1d'!$A:$M,10,FALSE)</f>
        <v>#N/A</v>
      </c>
      <c r="CE117" s="120" t="e">
        <f>VLOOKUP($CG117,'Anlage 1e'!$A:$M,12,FALSE)</f>
        <v>#N/A</v>
      </c>
      <c r="CF117" s="120" t="e">
        <f>VLOOKUP($CG117,'FP Beleg'!$A:$M,12,FALSE)</f>
        <v>#N/A</v>
      </c>
      <c r="CG117" s="119" t="str">
        <f t="shared" si="32"/>
        <v/>
      </c>
      <c r="CJ117" s="119" t="str">
        <f t="shared" si="40"/>
        <v>2</v>
      </c>
      <c r="CK117" s="119">
        <f t="shared" si="44"/>
        <v>1</v>
      </c>
      <c r="CL117" s="119" t="e">
        <f t="shared" si="45"/>
        <v>#N/A</v>
      </c>
      <c r="CM117" s="120" t="e">
        <f>VLOOKUP($CQ117,'FP Haupt'!$A:$O,15,FALSE)</f>
        <v>#N/A</v>
      </c>
      <c r="CN117" s="120" t="e">
        <f>VLOOKUP($CQ117,'Anlage 1d'!$A:$O,15,FALSE)</f>
        <v>#N/A</v>
      </c>
      <c r="CO117" s="120" t="e">
        <f>VLOOKUP($CQ117,'Anlage 1e'!$A:$Q,17,FALSE)</f>
        <v>#N/A</v>
      </c>
      <c r="CP117" s="120" t="e">
        <f>VLOOKUP($CQ117,'FP Beleg'!$A:$P,16,FALSE)</f>
        <v>#N/A</v>
      </c>
      <c r="CQ117" s="119" t="str">
        <f t="shared" si="41"/>
        <v/>
      </c>
    </row>
    <row r="118" spans="1:95" x14ac:dyDescent="0.2">
      <c r="A118" s="111"/>
      <c r="B118" s="112" t="str">
        <f>IF(A118="","",IF(ISERROR(VLOOKUP(MID(A118,1,4),'FP Haupt'!$A:$M,4,FALSE)),"keine DRG gemäß FPV",VLOOKUP(MID(A118,1,4),'FP Haupt'!$A:$M,4,FALSE)))</f>
        <v/>
      </c>
      <c r="C118" s="113">
        <f t="shared" si="39"/>
        <v>0</v>
      </c>
      <c r="D118" s="114" t="str">
        <f t="shared" si="1"/>
        <v/>
      </c>
      <c r="E118" s="114" t="str">
        <f t="shared" si="2"/>
        <v/>
      </c>
      <c r="F118" s="115"/>
      <c r="G118" s="115"/>
      <c r="H118" s="116" t="str">
        <f t="shared" si="3"/>
        <v/>
      </c>
      <c r="I118" s="117">
        <f t="shared" si="4"/>
        <v>0</v>
      </c>
      <c r="J118" s="115"/>
      <c r="K118" s="115"/>
      <c r="L118" s="116" t="str">
        <f t="shared" si="5"/>
        <v/>
      </c>
      <c r="M118" s="114">
        <f t="shared" si="6"/>
        <v>0</v>
      </c>
      <c r="N118" s="115"/>
      <c r="O118" s="115"/>
      <c r="P118" s="116" t="str">
        <f t="shared" si="7"/>
        <v/>
      </c>
      <c r="Q118" s="114">
        <f t="shared" si="8"/>
        <v>0</v>
      </c>
      <c r="R118" s="115"/>
      <c r="S118" s="115"/>
      <c r="T118" s="116" t="str">
        <f t="shared" si="9"/>
        <v/>
      </c>
      <c r="U118" s="114">
        <f t="shared" si="10"/>
        <v>0</v>
      </c>
      <c r="V118" s="115"/>
      <c r="W118" s="115"/>
      <c r="X118" s="116" t="str">
        <f t="shared" si="11"/>
        <v/>
      </c>
      <c r="Y118" s="117">
        <f t="shared" si="12"/>
        <v>0</v>
      </c>
      <c r="Z118" s="115"/>
      <c r="AA118" s="602" t="str">
        <f t="shared" si="42"/>
        <v/>
      </c>
      <c r="AB118" s="603">
        <f t="shared" si="43"/>
        <v>0</v>
      </c>
      <c r="AC118" s="118"/>
      <c r="AG118" s="119" t="str">
        <f t="shared" si="13"/>
        <v>Z</v>
      </c>
      <c r="AH118" s="119">
        <f t="shared" si="14"/>
        <v>9</v>
      </c>
      <c r="AI118" s="119" t="e">
        <f t="shared" si="15"/>
        <v>#N/A</v>
      </c>
      <c r="AJ118" s="120" t="e">
        <f>VLOOKUP($AS118,'FP Haupt'!$A:$M,6,FALSE)</f>
        <v>#N/A</v>
      </c>
      <c r="AK118" s="120" t="e">
        <f>VLOOKUP($AS118,'FP Beleg'!$A:$M,4,FALSE)</f>
        <v>#N/A</v>
      </c>
      <c r="AL118" s="120" t="e">
        <f>VLOOKUP($AS118,'FP Beleg'!$A:$M,5,FALSE)</f>
        <v>#N/A</v>
      </c>
      <c r="AM118" s="120" t="e">
        <f>VLOOKUP($AS118,'FP Beleg'!$A:$M,6,FALSE)</f>
        <v>#N/A</v>
      </c>
      <c r="AN118" s="120" t="e">
        <f>VLOOKUP($AS118,'FP Beleg'!$A:$M,7,FALSE)</f>
        <v>#N/A</v>
      </c>
      <c r="AO118" s="120" t="e">
        <f>VLOOKUP($AS118,'Anlage 1d'!$A:$M,4,FALSE)</f>
        <v>#N/A</v>
      </c>
      <c r="AP118" s="120" t="e">
        <f>VLOOKUP($AS118,'Anlage 1e'!$A:$M,4,FALSE)</f>
        <v>#N/A</v>
      </c>
      <c r="AQ118" s="120" t="e">
        <f>VLOOKUP($AS118,'Anlage 1e'!$A:$M,5,FALSE)</f>
        <v>#N/A</v>
      </c>
      <c r="AR118" s="120" t="e">
        <f>VLOOKUP($AS118,'FP Haupt'!$A:$M,5,FALSE)</f>
        <v>#N/A</v>
      </c>
      <c r="AS118" s="119" t="str">
        <f t="shared" si="16"/>
        <v/>
      </c>
      <c r="AV118" s="119" t="str">
        <f t="shared" si="17"/>
        <v>2</v>
      </c>
      <c r="AW118" s="119">
        <f t="shared" si="18"/>
        <v>1</v>
      </c>
      <c r="AX118" s="119" t="e">
        <f t="shared" si="19"/>
        <v>#N/A</v>
      </c>
      <c r="AY118" s="120" t="e">
        <f>VLOOKUP($BC118,'FP Haupt'!$A:$M,9,FALSE)</f>
        <v>#N/A</v>
      </c>
      <c r="AZ118" s="120" t="e">
        <f>VLOOKUP($BC118,'Anlage 1d'!$A:$M,8,FALSE)</f>
        <v>#N/A</v>
      </c>
      <c r="BA118" s="120" t="e">
        <f>VLOOKUP($BC118,'Anlage 1e'!$A:$M,10,FALSE)</f>
        <v>#N/A</v>
      </c>
      <c r="BB118" s="120" t="e">
        <f>VLOOKUP($BC118,'FP Beleg'!$A:$M,10,FALSE)</f>
        <v>#N/A</v>
      </c>
      <c r="BC118" s="119" t="str">
        <f t="shared" si="20"/>
        <v/>
      </c>
      <c r="BF118" s="119" t="str">
        <f t="shared" si="21"/>
        <v>2</v>
      </c>
      <c r="BG118" s="119">
        <f t="shared" si="22"/>
        <v>1</v>
      </c>
      <c r="BH118" s="119" t="e">
        <f t="shared" si="23"/>
        <v>#N/A</v>
      </c>
      <c r="BI118" s="120" t="e">
        <f>VLOOKUP($BM118,'FP Haupt'!$A:$M,12,FALSE)</f>
        <v>#N/A</v>
      </c>
      <c r="BJ118" s="120" t="e">
        <f>VLOOKUP($BM118,'Anlage 1d'!$A:$M,11,FALSE)</f>
        <v>#N/A</v>
      </c>
      <c r="BK118" s="120" t="e">
        <f>VLOOKUP($BM118,'Anlage 1e'!$A:$M,13,FALSE)</f>
        <v>#N/A</v>
      </c>
      <c r="BL118" s="120" t="e">
        <f>VLOOKUP($BM118,'FP Beleg'!$A:$M,13,FALSE)</f>
        <v>#N/A</v>
      </c>
      <c r="BM118" s="119" t="str">
        <f t="shared" si="24"/>
        <v/>
      </c>
      <c r="BP118" s="119" t="str">
        <f t="shared" si="25"/>
        <v>2</v>
      </c>
      <c r="BQ118" s="119">
        <f t="shared" si="26"/>
        <v>1</v>
      </c>
      <c r="BR118" s="119" t="e">
        <f t="shared" si="27"/>
        <v>#N/A</v>
      </c>
      <c r="BS118" s="120" t="e">
        <f>VLOOKUP($BW118,'FP Haupt'!$A:$M,12,FALSE)</f>
        <v>#N/A</v>
      </c>
      <c r="BT118" s="120" t="e">
        <f>VLOOKUP($BW118,'Anlage 1d'!$A:$M,11,FALSE)</f>
        <v>#N/A</v>
      </c>
      <c r="BU118" s="120" t="e">
        <f>VLOOKUP($BW118,'Anlage 1e'!$A:$M,13,FALSE)</f>
        <v>#N/A</v>
      </c>
      <c r="BV118" s="120" t="e">
        <f>VLOOKUP($BW118,'FP Beleg'!$A:$M,13,FALSE)</f>
        <v>#N/A</v>
      </c>
      <c r="BW118" s="119" t="str">
        <f t="shared" si="28"/>
        <v/>
      </c>
      <c r="BZ118" s="119" t="str">
        <f t="shared" si="29"/>
        <v>2</v>
      </c>
      <c r="CA118" s="119">
        <f t="shared" si="30"/>
        <v>1</v>
      </c>
      <c r="CB118" s="119" t="e">
        <f t="shared" si="31"/>
        <v>#N/A</v>
      </c>
      <c r="CC118" s="120" t="e">
        <f>VLOOKUP($CG118,'FP Haupt'!$A:$M,11,FALSE)</f>
        <v>#N/A</v>
      </c>
      <c r="CD118" s="120" t="e">
        <f>VLOOKUP($CG118,'Anlage 1d'!$A:$M,10,FALSE)</f>
        <v>#N/A</v>
      </c>
      <c r="CE118" s="120" t="e">
        <f>VLOOKUP($CG118,'Anlage 1e'!$A:$M,12,FALSE)</f>
        <v>#N/A</v>
      </c>
      <c r="CF118" s="120" t="e">
        <f>VLOOKUP($CG118,'FP Beleg'!$A:$M,12,FALSE)</f>
        <v>#N/A</v>
      </c>
      <c r="CG118" s="119" t="str">
        <f t="shared" si="32"/>
        <v/>
      </c>
      <c r="CJ118" s="119" t="str">
        <f t="shared" si="40"/>
        <v>2</v>
      </c>
      <c r="CK118" s="119">
        <f t="shared" si="44"/>
        <v>1</v>
      </c>
      <c r="CL118" s="119" t="e">
        <f t="shared" si="45"/>
        <v>#N/A</v>
      </c>
      <c r="CM118" s="120" t="e">
        <f>VLOOKUP($CQ118,'FP Haupt'!$A:$O,15,FALSE)</f>
        <v>#N/A</v>
      </c>
      <c r="CN118" s="120" t="e">
        <f>VLOOKUP($CQ118,'Anlage 1d'!$A:$O,15,FALSE)</f>
        <v>#N/A</v>
      </c>
      <c r="CO118" s="120" t="e">
        <f>VLOOKUP($CQ118,'Anlage 1e'!$A:$Q,17,FALSE)</f>
        <v>#N/A</v>
      </c>
      <c r="CP118" s="120" t="e">
        <f>VLOOKUP($CQ118,'FP Beleg'!$A:$P,16,FALSE)</f>
        <v>#N/A</v>
      </c>
      <c r="CQ118" s="119" t="str">
        <f t="shared" si="41"/>
        <v/>
      </c>
    </row>
    <row r="119" spans="1:95" x14ac:dyDescent="0.2">
      <c r="A119" s="111"/>
      <c r="B119" s="112" t="str">
        <f>IF(A119="","",IF(ISERROR(VLOOKUP(MID(A119,1,4),'FP Haupt'!$A:$M,4,FALSE)),"keine DRG gemäß FPV",VLOOKUP(MID(A119,1,4),'FP Haupt'!$A:$M,4,FALSE)))</f>
        <v/>
      </c>
      <c r="C119" s="113">
        <f t="shared" si="39"/>
        <v>0</v>
      </c>
      <c r="D119" s="114" t="str">
        <f t="shared" si="1"/>
        <v/>
      </c>
      <c r="E119" s="114" t="str">
        <f t="shared" si="2"/>
        <v/>
      </c>
      <c r="F119" s="115"/>
      <c r="G119" s="115"/>
      <c r="H119" s="116" t="str">
        <f t="shared" si="3"/>
        <v/>
      </c>
      <c r="I119" s="117">
        <f t="shared" si="4"/>
        <v>0</v>
      </c>
      <c r="J119" s="115"/>
      <c r="K119" s="115"/>
      <c r="L119" s="116" t="str">
        <f t="shared" si="5"/>
        <v/>
      </c>
      <c r="M119" s="114">
        <f t="shared" si="6"/>
        <v>0</v>
      </c>
      <c r="N119" s="115"/>
      <c r="O119" s="115"/>
      <c r="P119" s="116" t="str">
        <f t="shared" si="7"/>
        <v/>
      </c>
      <c r="Q119" s="114">
        <f t="shared" si="8"/>
        <v>0</v>
      </c>
      <c r="R119" s="115"/>
      <c r="S119" s="115"/>
      <c r="T119" s="116" t="str">
        <f t="shared" si="9"/>
        <v/>
      </c>
      <c r="U119" s="114">
        <f t="shared" si="10"/>
        <v>0</v>
      </c>
      <c r="V119" s="115"/>
      <c r="W119" s="115"/>
      <c r="X119" s="116" t="str">
        <f t="shared" si="11"/>
        <v/>
      </c>
      <c r="Y119" s="117">
        <f t="shared" si="12"/>
        <v>0</v>
      </c>
      <c r="Z119" s="115"/>
      <c r="AA119" s="602" t="str">
        <f t="shared" si="42"/>
        <v/>
      </c>
      <c r="AB119" s="603">
        <f t="shared" si="43"/>
        <v>0</v>
      </c>
      <c r="AC119" s="118"/>
      <c r="AG119" s="119" t="str">
        <f t="shared" si="13"/>
        <v>Z</v>
      </c>
      <c r="AH119" s="119">
        <f t="shared" si="14"/>
        <v>9</v>
      </c>
      <c r="AI119" s="119" t="e">
        <f t="shared" si="15"/>
        <v>#N/A</v>
      </c>
      <c r="AJ119" s="120" t="e">
        <f>VLOOKUP($AS119,'FP Haupt'!$A:$M,6,FALSE)</f>
        <v>#N/A</v>
      </c>
      <c r="AK119" s="120" t="e">
        <f>VLOOKUP($AS119,'FP Beleg'!$A:$M,4,FALSE)</f>
        <v>#N/A</v>
      </c>
      <c r="AL119" s="120" t="e">
        <f>VLOOKUP($AS119,'FP Beleg'!$A:$M,5,FALSE)</f>
        <v>#N/A</v>
      </c>
      <c r="AM119" s="120" t="e">
        <f>VLOOKUP($AS119,'FP Beleg'!$A:$M,6,FALSE)</f>
        <v>#N/A</v>
      </c>
      <c r="AN119" s="120" t="e">
        <f>VLOOKUP($AS119,'FP Beleg'!$A:$M,7,FALSE)</f>
        <v>#N/A</v>
      </c>
      <c r="AO119" s="120" t="e">
        <f>VLOOKUP($AS119,'Anlage 1d'!$A:$M,4,FALSE)</f>
        <v>#N/A</v>
      </c>
      <c r="AP119" s="120" t="e">
        <f>VLOOKUP($AS119,'Anlage 1e'!$A:$M,4,FALSE)</f>
        <v>#N/A</v>
      </c>
      <c r="AQ119" s="120" t="e">
        <f>VLOOKUP($AS119,'Anlage 1e'!$A:$M,5,FALSE)</f>
        <v>#N/A</v>
      </c>
      <c r="AR119" s="120" t="e">
        <f>VLOOKUP($AS119,'FP Haupt'!$A:$M,5,FALSE)</f>
        <v>#N/A</v>
      </c>
      <c r="AS119" s="119" t="str">
        <f t="shared" si="16"/>
        <v/>
      </c>
      <c r="AV119" s="119" t="str">
        <f t="shared" si="17"/>
        <v>2</v>
      </c>
      <c r="AW119" s="119">
        <f t="shared" si="18"/>
        <v>1</v>
      </c>
      <c r="AX119" s="119" t="e">
        <f t="shared" si="19"/>
        <v>#N/A</v>
      </c>
      <c r="AY119" s="120" t="e">
        <f>VLOOKUP($BC119,'FP Haupt'!$A:$M,9,FALSE)</f>
        <v>#N/A</v>
      </c>
      <c r="AZ119" s="120" t="e">
        <f>VLOOKUP($BC119,'Anlage 1d'!$A:$M,8,FALSE)</f>
        <v>#N/A</v>
      </c>
      <c r="BA119" s="120" t="e">
        <f>VLOOKUP($BC119,'Anlage 1e'!$A:$M,10,FALSE)</f>
        <v>#N/A</v>
      </c>
      <c r="BB119" s="120" t="e">
        <f>VLOOKUP($BC119,'FP Beleg'!$A:$M,10,FALSE)</f>
        <v>#N/A</v>
      </c>
      <c r="BC119" s="119" t="str">
        <f t="shared" si="20"/>
        <v/>
      </c>
      <c r="BF119" s="119" t="str">
        <f t="shared" si="21"/>
        <v>2</v>
      </c>
      <c r="BG119" s="119">
        <f t="shared" si="22"/>
        <v>1</v>
      </c>
      <c r="BH119" s="119" t="e">
        <f t="shared" si="23"/>
        <v>#N/A</v>
      </c>
      <c r="BI119" s="120" t="e">
        <f>VLOOKUP($BM119,'FP Haupt'!$A:$M,12,FALSE)</f>
        <v>#N/A</v>
      </c>
      <c r="BJ119" s="120" t="e">
        <f>VLOOKUP($BM119,'Anlage 1d'!$A:$M,11,FALSE)</f>
        <v>#N/A</v>
      </c>
      <c r="BK119" s="120" t="e">
        <f>VLOOKUP($BM119,'Anlage 1e'!$A:$M,13,FALSE)</f>
        <v>#N/A</v>
      </c>
      <c r="BL119" s="120" t="e">
        <f>VLOOKUP($BM119,'FP Beleg'!$A:$M,13,FALSE)</f>
        <v>#N/A</v>
      </c>
      <c r="BM119" s="119" t="str">
        <f t="shared" si="24"/>
        <v/>
      </c>
      <c r="BP119" s="119" t="str">
        <f t="shared" si="25"/>
        <v>2</v>
      </c>
      <c r="BQ119" s="119">
        <f t="shared" si="26"/>
        <v>1</v>
      </c>
      <c r="BR119" s="119" t="e">
        <f t="shared" si="27"/>
        <v>#N/A</v>
      </c>
      <c r="BS119" s="120" t="e">
        <f>VLOOKUP($BW119,'FP Haupt'!$A:$M,12,FALSE)</f>
        <v>#N/A</v>
      </c>
      <c r="BT119" s="120" t="e">
        <f>VLOOKUP($BW119,'Anlage 1d'!$A:$M,11,FALSE)</f>
        <v>#N/A</v>
      </c>
      <c r="BU119" s="120" t="e">
        <f>VLOOKUP($BW119,'Anlage 1e'!$A:$M,13,FALSE)</f>
        <v>#N/A</v>
      </c>
      <c r="BV119" s="120" t="e">
        <f>VLOOKUP($BW119,'FP Beleg'!$A:$M,13,FALSE)</f>
        <v>#N/A</v>
      </c>
      <c r="BW119" s="119" t="str">
        <f t="shared" si="28"/>
        <v/>
      </c>
      <c r="BZ119" s="119" t="str">
        <f t="shared" si="29"/>
        <v>2</v>
      </c>
      <c r="CA119" s="119">
        <f t="shared" si="30"/>
        <v>1</v>
      </c>
      <c r="CB119" s="119" t="e">
        <f t="shared" si="31"/>
        <v>#N/A</v>
      </c>
      <c r="CC119" s="120" t="e">
        <f>VLOOKUP($CG119,'FP Haupt'!$A:$M,11,FALSE)</f>
        <v>#N/A</v>
      </c>
      <c r="CD119" s="120" t="e">
        <f>VLOOKUP($CG119,'Anlage 1d'!$A:$M,10,FALSE)</f>
        <v>#N/A</v>
      </c>
      <c r="CE119" s="120" t="e">
        <f>VLOOKUP($CG119,'Anlage 1e'!$A:$M,12,FALSE)</f>
        <v>#N/A</v>
      </c>
      <c r="CF119" s="120" t="e">
        <f>VLOOKUP($CG119,'FP Beleg'!$A:$M,12,FALSE)</f>
        <v>#N/A</v>
      </c>
      <c r="CG119" s="119" t="str">
        <f t="shared" si="32"/>
        <v/>
      </c>
      <c r="CJ119" s="119" t="str">
        <f t="shared" si="40"/>
        <v>2</v>
      </c>
      <c r="CK119" s="119">
        <f t="shared" si="44"/>
        <v>1</v>
      </c>
      <c r="CL119" s="119" t="e">
        <f t="shared" si="45"/>
        <v>#N/A</v>
      </c>
      <c r="CM119" s="120" t="e">
        <f>VLOOKUP($CQ119,'FP Haupt'!$A:$O,15,FALSE)</f>
        <v>#N/A</v>
      </c>
      <c r="CN119" s="120" t="e">
        <f>VLOOKUP($CQ119,'Anlage 1d'!$A:$O,15,FALSE)</f>
        <v>#N/A</v>
      </c>
      <c r="CO119" s="120" t="e">
        <f>VLOOKUP($CQ119,'Anlage 1e'!$A:$Q,17,FALSE)</f>
        <v>#N/A</v>
      </c>
      <c r="CP119" s="120" t="e">
        <f>VLOOKUP($CQ119,'FP Beleg'!$A:$P,16,FALSE)</f>
        <v>#N/A</v>
      </c>
      <c r="CQ119" s="119" t="str">
        <f t="shared" si="41"/>
        <v/>
      </c>
    </row>
    <row r="120" spans="1:95" x14ac:dyDescent="0.2">
      <c r="A120" s="111"/>
      <c r="B120" s="112" t="str">
        <f>IF(A120="","",IF(ISERROR(VLOOKUP(MID(A120,1,4),'FP Haupt'!$A:$M,4,FALSE)),"keine DRG gemäß FPV",VLOOKUP(MID(A120,1,4),'FP Haupt'!$A:$M,4,FALSE)))</f>
        <v/>
      </c>
      <c r="C120" s="113">
        <f t="shared" si="39"/>
        <v>0</v>
      </c>
      <c r="D120" s="114" t="str">
        <f t="shared" si="1"/>
        <v/>
      </c>
      <c r="E120" s="114" t="str">
        <f t="shared" si="2"/>
        <v/>
      </c>
      <c r="F120" s="115"/>
      <c r="G120" s="115"/>
      <c r="H120" s="116" t="str">
        <f t="shared" si="3"/>
        <v/>
      </c>
      <c r="I120" s="117">
        <f t="shared" si="4"/>
        <v>0</v>
      </c>
      <c r="J120" s="115"/>
      <c r="K120" s="115"/>
      <c r="L120" s="116" t="str">
        <f t="shared" si="5"/>
        <v/>
      </c>
      <c r="M120" s="114">
        <f t="shared" si="6"/>
        <v>0</v>
      </c>
      <c r="N120" s="115"/>
      <c r="O120" s="115"/>
      <c r="P120" s="116" t="str">
        <f t="shared" si="7"/>
        <v/>
      </c>
      <c r="Q120" s="114">
        <f t="shared" si="8"/>
        <v>0</v>
      </c>
      <c r="R120" s="115"/>
      <c r="S120" s="115"/>
      <c r="T120" s="116" t="str">
        <f t="shared" si="9"/>
        <v/>
      </c>
      <c r="U120" s="114">
        <f t="shared" si="10"/>
        <v>0</v>
      </c>
      <c r="V120" s="115"/>
      <c r="W120" s="115"/>
      <c r="X120" s="116" t="str">
        <f t="shared" si="11"/>
        <v/>
      </c>
      <c r="Y120" s="117">
        <f t="shared" si="12"/>
        <v>0</v>
      </c>
      <c r="Z120" s="115"/>
      <c r="AA120" s="602" t="str">
        <f t="shared" si="42"/>
        <v/>
      </c>
      <c r="AB120" s="603">
        <f t="shared" si="43"/>
        <v>0</v>
      </c>
      <c r="AC120" s="118"/>
      <c r="AG120" s="119" t="str">
        <f t="shared" si="13"/>
        <v>Z</v>
      </c>
      <c r="AH120" s="119">
        <f t="shared" si="14"/>
        <v>9</v>
      </c>
      <c r="AI120" s="119" t="e">
        <f t="shared" si="15"/>
        <v>#N/A</v>
      </c>
      <c r="AJ120" s="120" t="e">
        <f>VLOOKUP($AS120,'FP Haupt'!$A:$M,6,FALSE)</f>
        <v>#N/A</v>
      </c>
      <c r="AK120" s="120" t="e">
        <f>VLOOKUP($AS120,'FP Beleg'!$A:$M,4,FALSE)</f>
        <v>#N/A</v>
      </c>
      <c r="AL120" s="120" t="e">
        <f>VLOOKUP($AS120,'FP Beleg'!$A:$M,5,FALSE)</f>
        <v>#N/A</v>
      </c>
      <c r="AM120" s="120" t="e">
        <f>VLOOKUP($AS120,'FP Beleg'!$A:$M,6,FALSE)</f>
        <v>#N/A</v>
      </c>
      <c r="AN120" s="120" t="e">
        <f>VLOOKUP($AS120,'FP Beleg'!$A:$M,7,FALSE)</f>
        <v>#N/A</v>
      </c>
      <c r="AO120" s="120" t="e">
        <f>VLOOKUP($AS120,'Anlage 1d'!$A:$M,4,FALSE)</f>
        <v>#N/A</v>
      </c>
      <c r="AP120" s="120" t="e">
        <f>VLOOKUP($AS120,'Anlage 1e'!$A:$M,4,FALSE)</f>
        <v>#N/A</v>
      </c>
      <c r="AQ120" s="120" t="e">
        <f>VLOOKUP($AS120,'Anlage 1e'!$A:$M,5,FALSE)</f>
        <v>#N/A</v>
      </c>
      <c r="AR120" s="120" t="e">
        <f>VLOOKUP($AS120,'FP Haupt'!$A:$M,5,FALSE)</f>
        <v>#N/A</v>
      </c>
      <c r="AS120" s="119" t="str">
        <f t="shared" si="16"/>
        <v/>
      </c>
      <c r="AV120" s="119" t="str">
        <f t="shared" si="17"/>
        <v>2</v>
      </c>
      <c r="AW120" s="119">
        <f t="shared" si="18"/>
        <v>1</v>
      </c>
      <c r="AX120" s="119" t="e">
        <f t="shared" si="19"/>
        <v>#N/A</v>
      </c>
      <c r="AY120" s="120" t="e">
        <f>VLOOKUP($BC120,'FP Haupt'!$A:$M,9,FALSE)</f>
        <v>#N/A</v>
      </c>
      <c r="AZ120" s="120" t="e">
        <f>VLOOKUP($BC120,'Anlage 1d'!$A:$M,8,FALSE)</f>
        <v>#N/A</v>
      </c>
      <c r="BA120" s="120" t="e">
        <f>VLOOKUP($BC120,'Anlage 1e'!$A:$M,10,FALSE)</f>
        <v>#N/A</v>
      </c>
      <c r="BB120" s="120" t="e">
        <f>VLOOKUP($BC120,'FP Beleg'!$A:$M,10,FALSE)</f>
        <v>#N/A</v>
      </c>
      <c r="BC120" s="119" t="str">
        <f t="shared" si="20"/>
        <v/>
      </c>
      <c r="BF120" s="119" t="str">
        <f t="shared" si="21"/>
        <v>2</v>
      </c>
      <c r="BG120" s="119">
        <f t="shared" si="22"/>
        <v>1</v>
      </c>
      <c r="BH120" s="119" t="e">
        <f t="shared" si="23"/>
        <v>#N/A</v>
      </c>
      <c r="BI120" s="120" t="e">
        <f>VLOOKUP($BM120,'FP Haupt'!$A:$M,12,FALSE)</f>
        <v>#N/A</v>
      </c>
      <c r="BJ120" s="120" t="e">
        <f>VLOOKUP($BM120,'Anlage 1d'!$A:$M,11,FALSE)</f>
        <v>#N/A</v>
      </c>
      <c r="BK120" s="120" t="e">
        <f>VLOOKUP($BM120,'Anlage 1e'!$A:$M,13,FALSE)</f>
        <v>#N/A</v>
      </c>
      <c r="BL120" s="120" t="e">
        <f>VLOOKUP($BM120,'FP Beleg'!$A:$M,13,FALSE)</f>
        <v>#N/A</v>
      </c>
      <c r="BM120" s="119" t="str">
        <f t="shared" si="24"/>
        <v/>
      </c>
      <c r="BP120" s="119" t="str">
        <f t="shared" si="25"/>
        <v>2</v>
      </c>
      <c r="BQ120" s="119">
        <f t="shared" si="26"/>
        <v>1</v>
      </c>
      <c r="BR120" s="119" t="e">
        <f t="shared" si="27"/>
        <v>#N/A</v>
      </c>
      <c r="BS120" s="120" t="e">
        <f>VLOOKUP($BW120,'FP Haupt'!$A:$M,12,FALSE)</f>
        <v>#N/A</v>
      </c>
      <c r="BT120" s="120" t="e">
        <f>VLOOKUP($BW120,'Anlage 1d'!$A:$M,11,FALSE)</f>
        <v>#N/A</v>
      </c>
      <c r="BU120" s="120" t="e">
        <f>VLOOKUP($BW120,'Anlage 1e'!$A:$M,13,FALSE)</f>
        <v>#N/A</v>
      </c>
      <c r="BV120" s="120" t="e">
        <f>VLOOKUP($BW120,'FP Beleg'!$A:$M,13,FALSE)</f>
        <v>#N/A</v>
      </c>
      <c r="BW120" s="119" t="str">
        <f t="shared" si="28"/>
        <v/>
      </c>
      <c r="BZ120" s="119" t="str">
        <f t="shared" si="29"/>
        <v>2</v>
      </c>
      <c r="CA120" s="119">
        <f t="shared" si="30"/>
        <v>1</v>
      </c>
      <c r="CB120" s="119" t="e">
        <f t="shared" si="31"/>
        <v>#N/A</v>
      </c>
      <c r="CC120" s="120" t="e">
        <f>VLOOKUP($CG120,'FP Haupt'!$A:$M,11,FALSE)</f>
        <v>#N/A</v>
      </c>
      <c r="CD120" s="120" t="e">
        <f>VLOOKUP($CG120,'Anlage 1d'!$A:$M,10,FALSE)</f>
        <v>#N/A</v>
      </c>
      <c r="CE120" s="120" t="e">
        <f>VLOOKUP($CG120,'Anlage 1e'!$A:$M,12,FALSE)</f>
        <v>#N/A</v>
      </c>
      <c r="CF120" s="120" t="e">
        <f>VLOOKUP($CG120,'FP Beleg'!$A:$M,12,FALSE)</f>
        <v>#N/A</v>
      </c>
      <c r="CG120" s="119" t="str">
        <f t="shared" si="32"/>
        <v/>
      </c>
      <c r="CJ120" s="119" t="str">
        <f t="shared" si="40"/>
        <v>2</v>
      </c>
      <c r="CK120" s="119">
        <f t="shared" si="44"/>
        <v>1</v>
      </c>
      <c r="CL120" s="119" t="e">
        <f t="shared" si="45"/>
        <v>#N/A</v>
      </c>
      <c r="CM120" s="120" t="e">
        <f>VLOOKUP($CQ120,'FP Haupt'!$A:$O,15,FALSE)</f>
        <v>#N/A</v>
      </c>
      <c r="CN120" s="120" t="e">
        <f>VLOOKUP($CQ120,'Anlage 1d'!$A:$O,15,FALSE)</f>
        <v>#N/A</v>
      </c>
      <c r="CO120" s="120" t="e">
        <f>VLOOKUP($CQ120,'Anlage 1e'!$A:$Q,17,FALSE)</f>
        <v>#N/A</v>
      </c>
      <c r="CP120" s="120" t="e">
        <f>VLOOKUP($CQ120,'FP Beleg'!$A:$P,16,FALSE)</f>
        <v>#N/A</v>
      </c>
      <c r="CQ120" s="119" t="str">
        <f t="shared" si="41"/>
        <v/>
      </c>
    </row>
    <row r="121" spans="1:95" x14ac:dyDescent="0.2">
      <c r="A121" s="111"/>
      <c r="B121" s="112" t="str">
        <f>IF(A121="","",IF(ISERROR(VLOOKUP(MID(A121,1,4),'FP Haupt'!$A:$M,4,FALSE)),"keine DRG gemäß FPV",VLOOKUP(MID(A121,1,4),'FP Haupt'!$A:$M,4,FALSE)))</f>
        <v/>
      </c>
      <c r="C121" s="113">
        <f t="shared" si="39"/>
        <v>0</v>
      </c>
      <c r="D121" s="114" t="str">
        <f t="shared" si="1"/>
        <v/>
      </c>
      <c r="E121" s="114" t="str">
        <f t="shared" si="2"/>
        <v/>
      </c>
      <c r="F121" s="115"/>
      <c r="G121" s="115"/>
      <c r="H121" s="116" t="str">
        <f t="shared" si="3"/>
        <v/>
      </c>
      <c r="I121" s="117">
        <f t="shared" si="4"/>
        <v>0</v>
      </c>
      <c r="J121" s="115"/>
      <c r="K121" s="115"/>
      <c r="L121" s="116" t="str">
        <f t="shared" si="5"/>
        <v/>
      </c>
      <c r="M121" s="114">
        <f t="shared" si="6"/>
        <v>0</v>
      </c>
      <c r="N121" s="115"/>
      <c r="O121" s="115"/>
      <c r="P121" s="116" t="str">
        <f t="shared" si="7"/>
        <v/>
      </c>
      <c r="Q121" s="114">
        <f t="shared" si="8"/>
        <v>0</v>
      </c>
      <c r="R121" s="115"/>
      <c r="S121" s="115"/>
      <c r="T121" s="116" t="str">
        <f t="shared" si="9"/>
        <v/>
      </c>
      <c r="U121" s="114">
        <f t="shared" si="10"/>
        <v>0</v>
      </c>
      <c r="V121" s="115"/>
      <c r="W121" s="115"/>
      <c r="X121" s="116" t="str">
        <f t="shared" si="11"/>
        <v/>
      </c>
      <c r="Y121" s="117">
        <f t="shared" si="12"/>
        <v>0</v>
      </c>
      <c r="Z121" s="115"/>
      <c r="AA121" s="602" t="str">
        <f t="shared" si="42"/>
        <v/>
      </c>
      <c r="AB121" s="603">
        <f t="shared" si="43"/>
        <v>0</v>
      </c>
      <c r="AC121" s="118"/>
      <c r="AG121" s="119" t="str">
        <f t="shared" si="13"/>
        <v>Z</v>
      </c>
      <c r="AH121" s="119">
        <f t="shared" si="14"/>
        <v>9</v>
      </c>
      <c r="AI121" s="119" t="e">
        <f t="shared" si="15"/>
        <v>#N/A</v>
      </c>
      <c r="AJ121" s="120" t="e">
        <f>VLOOKUP($AS121,'FP Haupt'!$A:$M,6,FALSE)</f>
        <v>#N/A</v>
      </c>
      <c r="AK121" s="120" t="e">
        <f>VLOOKUP($AS121,'FP Beleg'!$A:$M,4,FALSE)</f>
        <v>#N/A</v>
      </c>
      <c r="AL121" s="120" t="e">
        <f>VLOOKUP($AS121,'FP Beleg'!$A:$M,5,FALSE)</f>
        <v>#N/A</v>
      </c>
      <c r="AM121" s="120" t="e">
        <f>VLOOKUP($AS121,'FP Beleg'!$A:$M,6,FALSE)</f>
        <v>#N/A</v>
      </c>
      <c r="AN121" s="120" t="e">
        <f>VLOOKUP($AS121,'FP Beleg'!$A:$M,7,FALSE)</f>
        <v>#N/A</v>
      </c>
      <c r="AO121" s="120" t="e">
        <f>VLOOKUP($AS121,'Anlage 1d'!$A:$M,4,FALSE)</f>
        <v>#N/A</v>
      </c>
      <c r="AP121" s="120" t="e">
        <f>VLOOKUP($AS121,'Anlage 1e'!$A:$M,4,FALSE)</f>
        <v>#N/A</v>
      </c>
      <c r="AQ121" s="120" t="e">
        <f>VLOOKUP($AS121,'Anlage 1e'!$A:$M,5,FALSE)</f>
        <v>#N/A</v>
      </c>
      <c r="AR121" s="120" t="e">
        <f>VLOOKUP($AS121,'FP Haupt'!$A:$M,5,FALSE)</f>
        <v>#N/A</v>
      </c>
      <c r="AS121" s="119" t="str">
        <f t="shared" si="16"/>
        <v/>
      </c>
      <c r="AV121" s="119" t="str">
        <f t="shared" si="17"/>
        <v>2</v>
      </c>
      <c r="AW121" s="119">
        <f t="shared" si="18"/>
        <v>1</v>
      </c>
      <c r="AX121" s="119" t="e">
        <f t="shared" si="19"/>
        <v>#N/A</v>
      </c>
      <c r="AY121" s="120" t="e">
        <f>VLOOKUP($BC121,'FP Haupt'!$A:$M,9,FALSE)</f>
        <v>#N/A</v>
      </c>
      <c r="AZ121" s="120" t="e">
        <f>VLOOKUP($BC121,'Anlage 1d'!$A:$M,8,FALSE)</f>
        <v>#N/A</v>
      </c>
      <c r="BA121" s="120" t="e">
        <f>VLOOKUP($BC121,'Anlage 1e'!$A:$M,10,FALSE)</f>
        <v>#N/A</v>
      </c>
      <c r="BB121" s="120" t="e">
        <f>VLOOKUP($BC121,'FP Beleg'!$A:$M,10,FALSE)</f>
        <v>#N/A</v>
      </c>
      <c r="BC121" s="119" t="str">
        <f t="shared" si="20"/>
        <v/>
      </c>
      <c r="BF121" s="119" t="str">
        <f t="shared" si="21"/>
        <v>2</v>
      </c>
      <c r="BG121" s="119">
        <f t="shared" si="22"/>
        <v>1</v>
      </c>
      <c r="BH121" s="119" t="e">
        <f t="shared" si="23"/>
        <v>#N/A</v>
      </c>
      <c r="BI121" s="120" t="e">
        <f>VLOOKUP($BM121,'FP Haupt'!$A:$M,12,FALSE)</f>
        <v>#N/A</v>
      </c>
      <c r="BJ121" s="120" t="e">
        <f>VLOOKUP($BM121,'Anlage 1d'!$A:$M,11,FALSE)</f>
        <v>#N/A</v>
      </c>
      <c r="BK121" s="120" t="e">
        <f>VLOOKUP($BM121,'Anlage 1e'!$A:$M,13,FALSE)</f>
        <v>#N/A</v>
      </c>
      <c r="BL121" s="120" t="e">
        <f>VLOOKUP($BM121,'FP Beleg'!$A:$M,13,FALSE)</f>
        <v>#N/A</v>
      </c>
      <c r="BM121" s="119" t="str">
        <f t="shared" si="24"/>
        <v/>
      </c>
      <c r="BP121" s="119" t="str">
        <f t="shared" si="25"/>
        <v>2</v>
      </c>
      <c r="BQ121" s="119">
        <f t="shared" si="26"/>
        <v>1</v>
      </c>
      <c r="BR121" s="119" t="e">
        <f t="shared" si="27"/>
        <v>#N/A</v>
      </c>
      <c r="BS121" s="120" t="e">
        <f>VLOOKUP($BW121,'FP Haupt'!$A:$M,12,FALSE)</f>
        <v>#N/A</v>
      </c>
      <c r="BT121" s="120" t="e">
        <f>VLOOKUP($BW121,'Anlage 1d'!$A:$M,11,FALSE)</f>
        <v>#N/A</v>
      </c>
      <c r="BU121" s="120" t="e">
        <f>VLOOKUP($BW121,'Anlage 1e'!$A:$M,13,FALSE)</f>
        <v>#N/A</v>
      </c>
      <c r="BV121" s="120" t="e">
        <f>VLOOKUP($BW121,'FP Beleg'!$A:$M,13,FALSE)</f>
        <v>#N/A</v>
      </c>
      <c r="BW121" s="119" t="str">
        <f t="shared" si="28"/>
        <v/>
      </c>
      <c r="BZ121" s="119" t="str">
        <f t="shared" si="29"/>
        <v>2</v>
      </c>
      <c r="CA121" s="119">
        <f t="shared" si="30"/>
        <v>1</v>
      </c>
      <c r="CB121" s="119" t="e">
        <f t="shared" si="31"/>
        <v>#N/A</v>
      </c>
      <c r="CC121" s="120" t="e">
        <f>VLOOKUP($CG121,'FP Haupt'!$A:$M,11,FALSE)</f>
        <v>#N/A</v>
      </c>
      <c r="CD121" s="120" t="e">
        <f>VLOOKUP($CG121,'Anlage 1d'!$A:$M,10,FALSE)</f>
        <v>#N/A</v>
      </c>
      <c r="CE121" s="120" t="e">
        <f>VLOOKUP($CG121,'Anlage 1e'!$A:$M,12,FALSE)</f>
        <v>#N/A</v>
      </c>
      <c r="CF121" s="120" t="e">
        <f>VLOOKUP($CG121,'FP Beleg'!$A:$M,12,FALSE)</f>
        <v>#N/A</v>
      </c>
      <c r="CG121" s="119" t="str">
        <f t="shared" si="32"/>
        <v/>
      </c>
      <c r="CJ121" s="119" t="str">
        <f t="shared" si="40"/>
        <v>2</v>
      </c>
      <c r="CK121" s="119">
        <f t="shared" si="44"/>
        <v>1</v>
      </c>
      <c r="CL121" s="119" t="e">
        <f t="shared" si="45"/>
        <v>#N/A</v>
      </c>
      <c r="CM121" s="120" t="e">
        <f>VLOOKUP($CQ121,'FP Haupt'!$A:$O,15,FALSE)</f>
        <v>#N/A</v>
      </c>
      <c r="CN121" s="120" t="e">
        <f>VLOOKUP($CQ121,'Anlage 1d'!$A:$O,15,FALSE)</f>
        <v>#N/A</v>
      </c>
      <c r="CO121" s="120" t="e">
        <f>VLOOKUP($CQ121,'Anlage 1e'!$A:$Q,17,FALSE)</f>
        <v>#N/A</v>
      </c>
      <c r="CP121" s="120" t="e">
        <f>VLOOKUP($CQ121,'FP Beleg'!$A:$P,16,FALSE)</f>
        <v>#N/A</v>
      </c>
      <c r="CQ121" s="119" t="str">
        <f t="shared" si="41"/>
        <v/>
      </c>
    </row>
    <row r="122" spans="1:95" x14ac:dyDescent="0.2">
      <c r="A122" s="111"/>
      <c r="B122" s="112" t="str">
        <f>IF(A122="","",IF(ISERROR(VLOOKUP(MID(A122,1,4),'FP Haupt'!$A:$M,4,FALSE)),"keine DRG gemäß FPV",VLOOKUP(MID(A122,1,4),'FP Haupt'!$A:$M,4,FALSE)))</f>
        <v/>
      </c>
      <c r="C122" s="113">
        <f t="shared" si="39"/>
        <v>0</v>
      </c>
      <c r="D122" s="114" t="str">
        <f t="shared" si="1"/>
        <v/>
      </c>
      <c r="E122" s="114" t="str">
        <f t="shared" si="2"/>
        <v/>
      </c>
      <c r="F122" s="115"/>
      <c r="G122" s="115"/>
      <c r="H122" s="116" t="str">
        <f t="shared" si="3"/>
        <v/>
      </c>
      <c r="I122" s="117">
        <f t="shared" si="4"/>
        <v>0</v>
      </c>
      <c r="J122" s="115"/>
      <c r="K122" s="115"/>
      <c r="L122" s="116" t="str">
        <f t="shared" si="5"/>
        <v/>
      </c>
      <c r="M122" s="114">
        <f t="shared" si="6"/>
        <v>0</v>
      </c>
      <c r="N122" s="115"/>
      <c r="O122" s="115"/>
      <c r="P122" s="116" t="str">
        <f t="shared" si="7"/>
        <v/>
      </c>
      <c r="Q122" s="114">
        <f t="shared" si="8"/>
        <v>0</v>
      </c>
      <c r="R122" s="115"/>
      <c r="S122" s="115"/>
      <c r="T122" s="116" t="str">
        <f t="shared" si="9"/>
        <v/>
      </c>
      <c r="U122" s="114">
        <f t="shared" si="10"/>
        <v>0</v>
      </c>
      <c r="V122" s="115"/>
      <c r="W122" s="115"/>
      <c r="X122" s="116" t="str">
        <f t="shared" si="11"/>
        <v/>
      </c>
      <c r="Y122" s="117">
        <f t="shared" si="12"/>
        <v>0</v>
      </c>
      <c r="Z122" s="115"/>
      <c r="AA122" s="602" t="str">
        <f t="shared" si="42"/>
        <v/>
      </c>
      <c r="AB122" s="603">
        <f t="shared" si="43"/>
        <v>0</v>
      </c>
      <c r="AC122" s="118"/>
      <c r="AG122" s="119" t="str">
        <f t="shared" si="13"/>
        <v>Z</v>
      </c>
      <c r="AH122" s="119">
        <f t="shared" si="14"/>
        <v>9</v>
      </c>
      <c r="AI122" s="119" t="e">
        <f t="shared" si="15"/>
        <v>#N/A</v>
      </c>
      <c r="AJ122" s="120" t="e">
        <f>VLOOKUP($AS122,'FP Haupt'!$A:$M,6,FALSE)</f>
        <v>#N/A</v>
      </c>
      <c r="AK122" s="120" t="e">
        <f>VLOOKUP($AS122,'FP Beleg'!$A:$M,4,FALSE)</f>
        <v>#N/A</v>
      </c>
      <c r="AL122" s="120" t="e">
        <f>VLOOKUP($AS122,'FP Beleg'!$A:$M,5,FALSE)</f>
        <v>#N/A</v>
      </c>
      <c r="AM122" s="120" t="e">
        <f>VLOOKUP($AS122,'FP Beleg'!$A:$M,6,FALSE)</f>
        <v>#N/A</v>
      </c>
      <c r="AN122" s="120" t="e">
        <f>VLOOKUP($AS122,'FP Beleg'!$A:$M,7,FALSE)</f>
        <v>#N/A</v>
      </c>
      <c r="AO122" s="120" t="e">
        <f>VLOOKUP($AS122,'Anlage 1d'!$A:$M,4,FALSE)</f>
        <v>#N/A</v>
      </c>
      <c r="AP122" s="120" t="e">
        <f>VLOOKUP($AS122,'Anlage 1e'!$A:$M,4,FALSE)</f>
        <v>#N/A</v>
      </c>
      <c r="AQ122" s="120" t="e">
        <f>VLOOKUP($AS122,'Anlage 1e'!$A:$M,5,FALSE)</f>
        <v>#N/A</v>
      </c>
      <c r="AR122" s="120" t="e">
        <f>VLOOKUP($AS122,'FP Haupt'!$A:$M,5,FALSE)</f>
        <v>#N/A</v>
      </c>
      <c r="AS122" s="119" t="str">
        <f t="shared" si="16"/>
        <v/>
      </c>
      <c r="AV122" s="119" t="str">
        <f t="shared" si="17"/>
        <v>2</v>
      </c>
      <c r="AW122" s="119">
        <f t="shared" si="18"/>
        <v>1</v>
      </c>
      <c r="AX122" s="119" t="e">
        <f t="shared" si="19"/>
        <v>#N/A</v>
      </c>
      <c r="AY122" s="120" t="e">
        <f>VLOOKUP($BC122,'FP Haupt'!$A:$M,9,FALSE)</f>
        <v>#N/A</v>
      </c>
      <c r="AZ122" s="120" t="e">
        <f>VLOOKUP($BC122,'Anlage 1d'!$A:$M,8,FALSE)</f>
        <v>#N/A</v>
      </c>
      <c r="BA122" s="120" t="e">
        <f>VLOOKUP($BC122,'Anlage 1e'!$A:$M,10,FALSE)</f>
        <v>#N/A</v>
      </c>
      <c r="BB122" s="120" t="e">
        <f>VLOOKUP($BC122,'FP Beleg'!$A:$M,10,FALSE)</f>
        <v>#N/A</v>
      </c>
      <c r="BC122" s="119" t="str">
        <f t="shared" si="20"/>
        <v/>
      </c>
      <c r="BF122" s="119" t="str">
        <f t="shared" si="21"/>
        <v>2</v>
      </c>
      <c r="BG122" s="119">
        <f t="shared" si="22"/>
        <v>1</v>
      </c>
      <c r="BH122" s="119" t="e">
        <f t="shared" si="23"/>
        <v>#N/A</v>
      </c>
      <c r="BI122" s="120" t="e">
        <f>VLOOKUP($BM122,'FP Haupt'!$A:$M,12,FALSE)</f>
        <v>#N/A</v>
      </c>
      <c r="BJ122" s="120" t="e">
        <f>VLOOKUP($BM122,'Anlage 1d'!$A:$M,11,FALSE)</f>
        <v>#N/A</v>
      </c>
      <c r="BK122" s="120" t="e">
        <f>VLOOKUP($BM122,'Anlage 1e'!$A:$M,13,FALSE)</f>
        <v>#N/A</v>
      </c>
      <c r="BL122" s="120" t="e">
        <f>VLOOKUP($BM122,'FP Beleg'!$A:$M,13,FALSE)</f>
        <v>#N/A</v>
      </c>
      <c r="BM122" s="119" t="str">
        <f t="shared" si="24"/>
        <v/>
      </c>
      <c r="BP122" s="119" t="str">
        <f t="shared" si="25"/>
        <v>2</v>
      </c>
      <c r="BQ122" s="119">
        <f t="shared" si="26"/>
        <v>1</v>
      </c>
      <c r="BR122" s="119" t="e">
        <f t="shared" si="27"/>
        <v>#N/A</v>
      </c>
      <c r="BS122" s="120" t="e">
        <f>VLOOKUP($BW122,'FP Haupt'!$A:$M,12,FALSE)</f>
        <v>#N/A</v>
      </c>
      <c r="BT122" s="120" t="e">
        <f>VLOOKUP($BW122,'Anlage 1d'!$A:$M,11,FALSE)</f>
        <v>#N/A</v>
      </c>
      <c r="BU122" s="120" t="e">
        <f>VLOOKUP($BW122,'Anlage 1e'!$A:$M,13,FALSE)</f>
        <v>#N/A</v>
      </c>
      <c r="BV122" s="120" t="e">
        <f>VLOOKUP($BW122,'FP Beleg'!$A:$M,13,FALSE)</f>
        <v>#N/A</v>
      </c>
      <c r="BW122" s="119" t="str">
        <f t="shared" si="28"/>
        <v/>
      </c>
      <c r="BZ122" s="119" t="str">
        <f t="shared" si="29"/>
        <v>2</v>
      </c>
      <c r="CA122" s="119">
        <f t="shared" si="30"/>
        <v>1</v>
      </c>
      <c r="CB122" s="119" t="e">
        <f t="shared" si="31"/>
        <v>#N/A</v>
      </c>
      <c r="CC122" s="120" t="e">
        <f>VLOOKUP($CG122,'FP Haupt'!$A:$M,11,FALSE)</f>
        <v>#N/A</v>
      </c>
      <c r="CD122" s="120" t="e">
        <f>VLOOKUP($CG122,'Anlage 1d'!$A:$M,10,FALSE)</f>
        <v>#N/A</v>
      </c>
      <c r="CE122" s="120" t="e">
        <f>VLOOKUP($CG122,'Anlage 1e'!$A:$M,12,FALSE)</f>
        <v>#N/A</v>
      </c>
      <c r="CF122" s="120" t="e">
        <f>VLOOKUP($CG122,'FP Beleg'!$A:$M,12,FALSE)</f>
        <v>#N/A</v>
      </c>
      <c r="CG122" s="119" t="str">
        <f t="shared" si="32"/>
        <v/>
      </c>
      <c r="CJ122" s="119" t="str">
        <f t="shared" si="40"/>
        <v>2</v>
      </c>
      <c r="CK122" s="119">
        <f t="shared" si="44"/>
        <v>1</v>
      </c>
      <c r="CL122" s="119" t="e">
        <f t="shared" si="45"/>
        <v>#N/A</v>
      </c>
      <c r="CM122" s="120" t="e">
        <f>VLOOKUP($CQ122,'FP Haupt'!$A:$O,15,FALSE)</f>
        <v>#N/A</v>
      </c>
      <c r="CN122" s="120" t="e">
        <f>VLOOKUP($CQ122,'Anlage 1d'!$A:$O,15,FALSE)</f>
        <v>#N/A</v>
      </c>
      <c r="CO122" s="120" t="e">
        <f>VLOOKUP($CQ122,'Anlage 1e'!$A:$Q,17,FALSE)</f>
        <v>#N/A</v>
      </c>
      <c r="CP122" s="120" t="e">
        <f>VLOOKUP($CQ122,'FP Beleg'!$A:$P,16,FALSE)</f>
        <v>#N/A</v>
      </c>
      <c r="CQ122" s="119" t="str">
        <f t="shared" si="41"/>
        <v/>
      </c>
    </row>
    <row r="123" spans="1:95" x14ac:dyDescent="0.2">
      <c r="A123" s="111"/>
      <c r="B123" s="112" t="str">
        <f>IF(A123="","",IF(ISERROR(VLOOKUP(MID(A123,1,4),'FP Haupt'!$A:$M,4,FALSE)),"keine DRG gemäß FPV",VLOOKUP(MID(A123,1,4),'FP Haupt'!$A:$M,4,FALSE)))</f>
        <v/>
      </c>
      <c r="C123" s="113">
        <f t="shared" si="39"/>
        <v>0</v>
      </c>
      <c r="D123" s="114" t="str">
        <f t="shared" si="1"/>
        <v/>
      </c>
      <c r="E123" s="114" t="str">
        <f t="shared" si="2"/>
        <v/>
      </c>
      <c r="F123" s="115"/>
      <c r="G123" s="115"/>
      <c r="H123" s="116" t="str">
        <f t="shared" si="3"/>
        <v/>
      </c>
      <c r="I123" s="117">
        <f t="shared" si="4"/>
        <v>0</v>
      </c>
      <c r="J123" s="115"/>
      <c r="K123" s="115"/>
      <c r="L123" s="116" t="str">
        <f t="shared" si="5"/>
        <v/>
      </c>
      <c r="M123" s="114">
        <f t="shared" si="6"/>
        <v>0</v>
      </c>
      <c r="N123" s="115"/>
      <c r="O123" s="115"/>
      <c r="P123" s="116" t="str">
        <f t="shared" si="7"/>
        <v/>
      </c>
      <c r="Q123" s="114">
        <f t="shared" si="8"/>
        <v>0</v>
      </c>
      <c r="R123" s="115"/>
      <c r="S123" s="115"/>
      <c r="T123" s="116" t="str">
        <f t="shared" si="9"/>
        <v/>
      </c>
      <c r="U123" s="114">
        <f t="shared" si="10"/>
        <v>0</v>
      </c>
      <c r="V123" s="115"/>
      <c r="W123" s="115"/>
      <c r="X123" s="116" t="str">
        <f t="shared" si="11"/>
        <v/>
      </c>
      <c r="Y123" s="117">
        <f t="shared" si="12"/>
        <v>0</v>
      </c>
      <c r="Z123" s="115"/>
      <c r="AA123" s="602" t="str">
        <f t="shared" si="42"/>
        <v/>
      </c>
      <c r="AB123" s="603">
        <f t="shared" si="43"/>
        <v>0</v>
      </c>
      <c r="AC123" s="118"/>
      <c r="AG123" s="119" t="str">
        <f t="shared" si="13"/>
        <v>Z</v>
      </c>
      <c r="AH123" s="119">
        <f t="shared" si="14"/>
        <v>9</v>
      </c>
      <c r="AI123" s="119" t="e">
        <f t="shared" si="15"/>
        <v>#N/A</v>
      </c>
      <c r="AJ123" s="120" t="e">
        <f>VLOOKUP($AS123,'FP Haupt'!$A:$M,6,FALSE)</f>
        <v>#N/A</v>
      </c>
      <c r="AK123" s="120" t="e">
        <f>VLOOKUP($AS123,'FP Beleg'!$A:$M,4,FALSE)</f>
        <v>#N/A</v>
      </c>
      <c r="AL123" s="120" t="e">
        <f>VLOOKUP($AS123,'FP Beleg'!$A:$M,5,FALSE)</f>
        <v>#N/A</v>
      </c>
      <c r="AM123" s="120" t="e">
        <f>VLOOKUP($AS123,'FP Beleg'!$A:$M,6,FALSE)</f>
        <v>#N/A</v>
      </c>
      <c r="AN123" s="120" t="e">
        <f>VLOOKUP($AS123,'FP Beleg'!$A:$M,7,FALSE)</f>
        <v>#N/A</v>
      </c>
      <c r="AO123" s="120" t="e">
        <f>VLOOKUP($AS123,'Anlage 1d'!$A:$M,4,FALSE)</f>
        <v>#N/A</v>
      </c>
      <c r="AP123" s="120" t="e">
        <f>VLOOKUP($AS123,'Anlage 1e'!$A:$M,4,FALSE)</f>
        <v>#N/A</v>
      </c>
      <c r="AQ123" s="120" t="e">
        <f>VLOOKUP($AS123,'Anlage 1e'!$A:$M,5,FALSE)</f>
        <v>#N/A</v>
      </c>
      <c r="AR123" s="120" t="e">
        <f>VLOOKUP($AS123,'FP Haupt'!$A:$M,5,FALSE)</f>
        <v>#N/A</v>
      </c>
      <c r="AS123" s="119" t="str">
        <f t="shared" si="16"/>
        <v/>
      </c>
      <c r="AV123" s="119" t="str">
        <f t="shared" si="17"/>
        <v>2</v>
      </c>
      <c r="AW123" s="119">
        <f t="shared" si="18"/>
        <v>1</v>
      </c>
      <c r="AX123" s="119" t="e">
        <f t="shared" si="19"/>
        <v>#N/A</v>
      </c>
      <c r="AY123" s="120" t="e">
        <f>VLOOKUP($BC123,'FP Haupt'!$A:$M,9,FALSE)</f>
        <v>#N/A</v>
      </c>
      <c r="AZ123" s="120" t="e">
        <f>VLOOKUP($BC123,'Anlage 1d'!$A:$M,8,FALSE)</f>
        <v>#N/A</v>
      </c>
      <c r="BA123" s="120" t="e">
        <f>VLOOKUP($BC123,'Anlage 1e'!$A:$M,10,FALSE)</f>
        <v>#N/A</v>
      </c>
      <c r="BB123" s="120" t="e">
        <f>VLOOKUP($BC123,'FP Beleg'!$A:$M,10,FALSE)</f>
        <v>#N/A</v>
      </c>
      <c r="BC123" s="119" t="str">
        <f t="shared" si="20"/>
        <v/>
      </c>
      <c r="BF123" s="119" t="str">
        <f t="shared" si="21"/>
        <v>2</v>
      </c>
      <c r="BG123" s="119">
        <f t="shared" si="22"/>
        <v>1</v>
      </c>
      <c r="BH123" s="119" t="e">
        <f t="shared" si="23"/>
        <v>#N/A</v>
      </c>
      <c r="BI123" s="120" t="e">
        <f>VLOOKUP($BM123,'FP Haupt'!$A:$M,12,FALSE)</f>
        <v>#N/A</v>
      </c>
      <c r="BJ123" s="120" t="e">
        <f>VLOOKUP($BM123,'Anlage 1d'!$A:$M,11,FALSE)</f>
        <v>#N/A</v>
      </c>
      <c r="BK123" s="120" t="e">
        <f>VLOOKUP($BM123,'Anlage 1e'!$A:$M,13,FALSE)</f>
        <v>#N/A</v>
      </c>
      <c r="BL123" s="120" t="e">
        <f>VLOOKUP($BM123,'FP Beleg'!$A:$M,13,FALSE)</f>
        <v>#N/A</v>
      </c>
      <c r="BM123" s="119" t="str">
        <f t="shared" si="24"/>
        <v/>
      </c>
      <c r="BP123" s="119" t="str">
        <f t="shared" si="25"/>
        <v>2</v>
      </c>
      <c r="BQ123" s="119">
        <f t="shared" si="26"/>
        <v>1</v>
      </c>
      <c r="BR123" s="119" t="e">
        <f t="shared" si="27"/>
        <v>#N/A</v>
      </c>
      <c r="BS123" s="120" t="e">
        <f>VLOOKUP($BW123,'FP Haupt'!$A:$M,12,FALSE)</f>
        <v>#N/A</v>
      </c>
      <c r="BT123" s="120" t="e">
        <f>VLOOKUP($BW123,'Anlage 1d'!$A:$M,11,FALSE)</f>
        <v>#N/A</v>
      </c>
      <c r="BU123" s="120" t="e">
        <f>VLOOKUP($BW123,'Anlage 1e'!$A:$M,13,FALSE)</f>
        <v>#N/A</v>
      </c>
      <c r="BV123" s="120" t="e">
        <f>VLOOKUP($BW123,'FP Beleg'!$A:$M,13,FALSE)</f>
        <v>#N/A</v>
      </c>
      <c r="BW123" s="119" t="str">
        <f t="shared" si="28"/>
        <v/>
      </c>
      <c r="BZ123" s="119" t="str">
        <f t="shared" si="29"/>
        <v>2</v>
      </c>
      <c r="CA123" s="119">
        <f t="shared" si="30"/>
        <v>1</v>
      </c>
      <c r="CB123" s="119" t="e">
        <f t="shared" si="31"/>
        <v>#N/A</v>
      </c>
      <c r="CC123" s="120" t="e">
        <f>VLOOKUP($CG123,'FP Haupt'!$A:$M,11,FALSE)</f>
        <v>#N/A</v>
      </c>
      <c r="CD123" s="120" t="e">
        <f>VLOOKUP($CG123,'Anlage 1d'!$A:$M,10,FALSE)</f>
        <v>#N/A</v>
      </c>
      <c r="CE123" s="120" t="e">
        <f>VLOOKUP($CG123,'Anlage 1e'!$A:$M,12,FALSE)</f>
        <v>#N/A</v>
      </c>
      <c r="CF123" s="120" t="e">
        <f>VLOOKUP($CG123,'FP Beleg'!$A:$M,12,FALSE)</f>
        <v>#N/A</v>
      </c>
      <c r="CG123" s="119" t="str">
        <f t="shared" si="32"/>
        <v/>
      </c>
      <c r="CJ123" s="119" t="str">
        <f t="shared" si="40"/>
        <v>2</v>
      </c>
      <c r="CK123" s="119">
        <f t="shared" si="44"/>
        <v>1</v>
      </c>
      <c r="CL123" s="119" t="e">
        <f t="shared" si="45"/>
        <v>#N/A</v>
      </c>
      <c r="CM123" s="120" t="e">
        <f>VLOOKUP($CQ123,'FP Haupt'!$A:$O,15,FALSE)</f>
        <v>#N/A</v>
      </c>
      <c r="CN123" s="120" t="e">
        <f>VLOOKUP($CQ123,'Anlage 1d'!$A:$O,15,FALSE)</f>
        <v>#N/A</v>
      </c>
      <c r="CO123" s="120" t="e">
        <f>VLOOKUP($CQ123,'Anlage 1e'!$A:$Q,17,FALSE)</f>
        <v>#N/A</v>
      </c>
      <c r="CP123" s="120" t="e">
        <f>VLOOKUP($CQ123,'FP Beleg'!$A:$P,16,FALSE)</f>
        <v>#N/A</v>
      </c>
      <c r="CQ123" s="119" t="str">
        <f t="shared" si="41"/>
        <v/>
      </c>
    </row>
    <row r="124" spans="1:95" x14ac:dyDescent="0.2">
      <c r="A124" s="111"/>
      <c r="B124" s="112" t="str">
        <f>IF(A124="","",IF(ISERROR(VLOOKUP(MID(A124,1,4),'FP Haupt'!$A:$M,4,FALSE)),"keine DRG gemäß FPV",VLOOKUP(MID(A124,1,4),'FP Haupt'!$A:$M,4,FALSE)))</f>
        <v/>
      </c>
      <c r="C124" s="113">
        <f t="shared" si="39"/>
        <v>0</v>
      </c>
      <c r="D124" s="114" t="str">
        <f t="shared" si="1"/>
        <v/>
      </c>
      <c r="E124" s="114" t="str">
        <f t="shared" si="2"/>
        <v/>
      </c>
      <c r="F124" s="115"/>
      <c r="G124" s="115"/>
      <c r="H124" s="116" t="str">
        <f t="shared" si="3"/>
        <v/>
      </c>
      <c r="I124" s="117">
        <f t="shared" si="4"/>
        <v>0</v>
      </c>
      <c r="J124" s="115"/>
      <c r="K124" s="115"/>
      <c r="L124" s="116" t="str">
        <f t="shared" si="5"/>
        <v/>
      </c>
      <c r="M124" s="114">
        <f t="shared" si="6"/>
        <v>0</v>
      </c>
      <c r="N124" s="115"/>
      <c r="O124" s="115"/>
      <c r="P124" s="116" t="str">
        <f t="shared" si="7"/>
        <v/>
      </c>
      <c r="Q124" s="114">
        <f t="shared" si="8"/>
        <v>0</v>
      </c>
      <c r="R124" s="115"/>
      <c r="S124" s="115"/>
      <c r="T124" s="116" t="str">
        <f t="shared" si="9"/>
        <v/>
      </c>
      <c r="U124" s="114">
        <f t="shared" si="10"/>
        <v>0</v>
      </c>
      <c r="V124" s="115"/>
      <c r="W124" s="115"/>
      <c r="X124" s="116" t="str">
        <f t="shared" si="11"/>
        <v/>
      </c>
      <c r="Y124" s="117">
        <f t="shared" si="12"/>
        <v>0</v>
      </c>
      <c r="Z124" s="115"/>
      <c r="AA124" s="602" t="str">
        <f t="shared" si="42"/>
        <v/>
      </c>
      <c r="AB124" s="603">
        <f t="shared" si="43"/>
        <v>0</v>
      </c>
      <c r="AC124" s="118"/>
      <c r="AG124" s="119" t="str">
        <f t="shared" si="13"/>
        <v>Z</v>
      </c>
      <c r="AH124" s="119">
        <f t="shared" si="14"/>
        <v>9</v>
      </c>
      <c r="AI124" s="119" t="e">
        <f t="shared" si="15"/>
        <v>#N/A</v>
      </c>
      <c r="AJ124" s="120" t="e">
        <f>VLOOKUP($AS124,'FP Haupt'!$A:$M,6,FALSE)</f>
        <v>#N/A</v>
      </c>
      <c r="AK124" s="120" t="e">
        <f>VLOOKUP($AS124,'FP Beleg'!$A:$M,4,FALSE)</f>
        <v>#N/A</v>
      </c>
      <c r="AL124" s="120" t="e">
        <f>VLOOKUP($AS124,'FP Beleg'!$A:$M,5,FALSE)</f>
        <v>#N/A</v>
      </c>
      <c r="AM124" s="120" t="e">
        <f>VLOOKUP($AS124,'FP Beleg'!$A:$M,6,FALSE)</f>
        <v>#N/A</v>
      </c>
      <c r="AN124" s="120" t="e">
        <f>VLOOKUP($AS124,'FP Beleg'!$A:$M,7,FALSE)</f>
        <v>#N/A</v>
      </c>
      <c r="AO124" s="120" t="e">
        <f>VLOOKUP($AS124,'Anlage 1d'!$A:$M,4,FALSE)</f>
        <v>#N/A</v>
      </c>
      <c r="AP124" s="120" t="e">
        <f>VLOOKUP($AS124,'Anlage 1e'!$A:$M,4,FALSE)</f>
        <v>#N/A</v>
      </c>
      <c r="AQ124" s="120" t="e">
        <f>VLOOKUP($AS124,'Anlage 1e'!$A:$M,5,FALSE)</f>
        <v>#N/A</v>
      </c>
      <c r="AR124" s="120" t="e">
        <f>VLOOKUP($AS124,'FP Haupt'!$A:$M,5,FALSE)</f>
        <v>#N/A</v>
      </c>
      <c r="AS124" s="119" t="str">
        <f t="shared" si="16"/>
        <v/>
      </c>
      <c r="AV124" s="119" t="str">
        <f t="shared" si="17"/>
        <v>2</v>
      </c>
      <c r="AW124" s="119">
        <f t="shared" si="18"/>
        <v>1</v>
      </c>
      <c r="AX124" s="119" t="e">
        <f t="shared" si="19"/>
        <v>#N/A</v>
      </c>
      <c r="AY124" s="120" t="e">
        <f>VLOOKUP($BC124,'FP Haupt'!$A:$M,9,FALSE)</f>
        <v>#N/A</v>
      </c>
      <c r="AZ124" s="120" t="e">
        <f>VLOOKUP($BC124,'Anlage 1d'!$A:$M,8,FALSE)</f>
        <v>#N/A</v>
      </c>
      <c r="BA124" s="120" t="e">
        <f>VLOOKUP($BC124,'Anlage 1e'!$A:$M,10,FALSE)</f>
        <v>#N/A</v>
      </c>
      <c r="BB124" s="120" t="e">
        <f>VLOOKUP($BC124,'FP Beleg'!$A:$M,10,FALSE)</f>
        <v>#N/A</v>
      </c>
      <c r="BC124" s="119" t="str">
        <f t="shared" si="20"/>
        <v/>
      </c>
      <c r="BF124" s="119" t="str">
        <f t="shared" si="21"/>
        <v>2</v>
      </c>
      <c r="BG124" s="119">
        <f t="shared" si="22"/>
        <v>1</v>
      </c>
      <c r="BH124" s="119" t="e">
        <f t="shared" si="23"/>
        <v>#N/A</v>
      </c>
      <c r="BI124" s="120" t="e">
        <f>VLOOKUP($BM124,'FP Haupt'!$A:$M,12,FALSE)</f>
        <v>#N/A</v>
      </c>
      <c r="BJ124" s="120" t="e">
        <f>VLOOKUP($BM124,'Anlage 1d'!$A:$M,11,FALSE)</f>
        <v>#N/A</v>
      </c>
      <c r="BK124" s="120" t="e">
        <f>VLOOKUP($BM124,'Anlage 1e'!$A:$M,13,FALSE)</f>
        <v>#N/A</v>
      </c>
      <c r="BL124" s="120" t="e">
        <f>VLOOKUP($BM124,'FP Beleg'!$A:$M,13,FALSE)</f>
        <v>#N/A</v>
      </c>
      <c r="BM124" s="119" t="str">
        <f t="shared" si="24"/>
        <v/>
      </c>
      <c r="BP124" s="119" t="str">
        <f t="shared" si="25"/>
        <v>2</v>
      </c>
      <c r="BQ124" s="119">
        <f t="shared" si="26"/>
        <v>1</v>
      </c>
      <c r="BR124" s="119" t="e">
        <f t="shared" si="27"/>
        <v>#N/A</v>
      </c>
      <c r="BS124" s="120" t="e">
        <f>VLOOKUP($BW124,'FP Haupt'!$A:$M,12,FALSE)</f>
        <v>#N/A</v>
      </c>
      <c r="BT124" s="120" t="e">
        <f>VLOOKUP($BW124,'Anlage 1d'!$A:$M,11,FALSE)</f>
        <v>#N/A</v>
      </c>
      <c r="BU124" s="120" t="e">
        <f>VLOOKUP($BW124,'Anlage 1e'!$A:$M,13,FALSE)</f>
        <v>#N/A</v>
      </c>
      <c r="BV124" s="120" t="e">
        <f>VLOOKUP($BW124,'FP Beleg'!$A:$M,13,FALSE)</f>
        <v>#N/A</v>
      </c>
      <c r="BW124" s="119" t="str">
        <f t="shared" si="28"/>
        <v/>
      </c>
      <c r="BZ124" s="119" t="str">
        <f t="shared" si="29"/>
        <v>2</v>
      </c>
      <c r="CA124" s="119">
        <f t="shared" si="30"/>
        <v>1</v>
      </c>
      <c r="CB124" s="119" t="e">
        <f t="shared" si="31"/>
        <v>#N/A</v>
      </c>
      <c r="CC124" s="120" t="e">
        <f>VLOOKUP($CG124,'FP Haupt'!$A:$M,11,FALSE)</f>
        <v>#N/A</v>
      </c>
      <c r="CD124" s="120" t="e">
        <f>VLOOKUP($CG124,'Anlage 1d'!$A:$M,10,FALSE)</f>
        <v>#N/A</v>
      </c>
      <c r="CE124" s="120" t="e">
        <f>VLOOKUP($CG124,'Anlage 1e'!$A:$M,12,FALSE)</f>
        <v>#N/A</v>
      </c>
      <c r="CF124" s="120" t="e">
        <f>VLOOKUP($CG124,'FP Beleg'!$A:$M,12,FALSE)</f>
        <v>#N/A</v>
      </c>
      <c r="CG124" s="119" t="str">
        <f t="shared" si="32"/>
        <v/>
      </c>
      <c r="CJ124" s="119" t="str">
        <f t="shared" si="40"/>
        <v>2</v>
      </c>
      <c r="CK124" s="119">
        <f t="shared" si="44"/>
        <v>1</v>
      </c>
      <c r="CL124" s="119" t="e">
        <f t="shared" si="45"/>
        <v>#N/A</v>
      </c>
      <c r="CM124" s="120" t="e">
        <f>VLOOKUP($CQ124,'FP Haupt'!$A:$O,15,FALSE)</f>
        <v>#N/A</v>
      </c>
      <c r="CN124" s="120" t="e">
        <f>VLOOKUP($CQ124,'Anlage 1d'!$A:$O,15,FALSE)</f>
        <v>#N/A</v>
      </c>
      <c r="CO124" s="120" t="e">
        <f>VLOOKUP($CQ124,'Anlage 1e'!$A:$Q,17,FALSE)</f>
        <v>#N/A</v>
      </c>
      <c r="CP124" s="120" t="e">
        <f>VLOOKUP($CQ124,'FP Beleg'!$A:$P,16,FALSE)</f>
        <v>#N/A</v>
      </c>
      <c r="CQ124" s="119" t="str">
        <f t="shared" si="41"/>
        <v/>
      </c>
    </row>
    <row r="125" spans="1:95" x14ac:dyDescent="0.2">
      <c r="A125" s="111"/>
      <c r="B125" s="112" t="str">
        <f>IF(A125="","",IF(ISERROR(VLOOKUP(MID(A125,1,4),'FP Haupt'!$A:$M,4,FALSE)),"keine DRG gemäß FPV",VLOOKUP(MID(A125,1,4),'FP Haupt'!$A:$M,4,FALSE)))</f>
        <v/>
      </c>
      <c r="C125" s="113">
        <f t="shared" si="39"/>
        <v>0</v>
      </c>
      <c r="D125" s="114" t="str">
        <f t="shared" si="1"/>
        <v/>
      </c>
      <c r="E125" s="114" t="str">
        <f t="shared" si="2"/>
        <v/>
      </c>
      <c r="F125" s="115"/>
      <c r="G125" s="115"/>
      <c r="H125" s="116" t="str">
        <f t="shared" si="3"/>
        <v/>
      </c>
      <c r="I125" s="117">
        <f t="shared" si="4"/>
        <v>0</v>
      </c>
      <c r="J125" s="115"/>
      <c r="K125" s="115"/>
      <c r="L125" s="116" t="str">
        <f t="shared" si="5"/>
        <v/>
      </c>
      <c r="M125" s="114">
        <f t="shared" si="6"/>
        <v>0</v>
      </c>
      <c r="N125" s="115"/>
      <c r="O125" s="115"/>
      <c r="P125" s="116" t="str">
        <f t="shared" si="7"/>
        <v/>
      </c>
      <c r="Q125" s="114">
        <f t="shared" si="8"/>
        <v>0</v>
      </c>
      <c r="R125" s="115"/>
      <c r="S125" s="115"/>
      <c r="T125" s="116" t="str">
        <f t="shared" si="9"/>
        <v/>
      </c>
      <c r="U125" s="114">
        <f t="shared" si="10"/>
        <v>0</v>
      </c>
      <c r="V125" s="115"/>
      <c r="W125" s="115"/>
      <c r="X125" s="116" t="str">
        <f t="shared" si="11"/>
        <v/>
      </c>
      <c r="Y125" s="117">
        <f t="shared" si="12"/>
        <v>0</v>
      </c>
      <c r="Z125" s="115"/>
      <c r="AA125" s="602" t="str">
        <f t="shared" si="42"/>
        <v/>
      </c>
      <c r="AB125" s="603">
        <f t="shared" si="43"/>
        <v>0</v>
      </c>
      <c r="AC125" s="118"/>
      <c r="AG125" s="119" t="str">
        <f t="shared" si="13"/>
        <v>Z</v>
      </c>
      <c r="AH125" s="119">
        <f t="shared" si="14"/>
        <v>9</v>
      </c>
      <c r="AI125" s="119" t="e">
        <f t="shared" si="15"/>
        <v>#N/A</v>
      </c>
      <c r="AJ125" s="120" t="e">
        <f>VLOOKUP($AS125,'FP Haupt'!$A:$M,6,FALSE)</f>
        <v>#N/A</v>
      </c>
      <c r="AK125" s="120" t="e">
        <f>VLOOKUP($AS125,'FP Beleg'!$A:$M,4,FALSE)</f>
        <v>#N/A</v>
      </c>
      <c r="AL125" s="120" t="e">
        <f>VLOOKUP($AS125,'FP Beleg'!$A:$M,5,FALSE)</f>
        <v>#N/A</v>
      </c>
      <c r="AM125" s="120" t="e">
        <f>VLOOKUP($AS125,'FP Beleg'!$A:$M,6,FALSE)</f>
        <v>#N/A</v>
      </c>
      <c r="AN125" s="120" t="e">
        <f>VLOOKUP($AS125,'FP Beleg'!$A:$M,7,FALSE)</f>
        <v>#N/A</v>
      </c>
      <c r="AO125" s="120" t="e">
        <f>VLOOKUP($AS125,'Anlage 1d'!$A:$M,4,FALSE)</f>
        <v>#N/A</v>
      </c>
      <c r="AP125" s="120" t="e">
        <f>VLOOKUP($AS125,'Anlage 1e'!$A:$M,4,FALSE)</f>
        <v>#N/A</v>
      </c>
      <c r="AQ125" s="120" t="e">
        <f>VLOOKUP($AS125,'Anlage 1e'!$A:$M,5,FALSE)</f>
        <v>#N/A</v>
      </c>
      <c r="AR125" s="120" t="e">
        <f>VLOOKUP($AS125,'FP Haupt'!$A:$M,5,FALSE)</f>
        <v>#N/A</v>
      </c>
      <c r="AS125" s="119" t="str">
        <f t="shared" si="16"/>
        <v/>
      </c>
      <c r="AV125" s="119" t="str">
        <f t="shared" si="17"/>
        <v>2</v>
      </c>
      <c r="AW125" s="119">
        <f t="shared" si="18"/>
        <v>1</v>
      </c>
      <c r="AX125" s="119" t="e">
        <f t="shared" si="19"/>
        <v>#N/A</v>
      </c>
      <c r="AY125" s="120" t="e">
        <f>VLOOKUP($BC125,'FP Haupt'!$A:$M,9,FALSE)</f>
        <v>#N/A</v>
      </c>
      <c r="AZ125" s="120" t="e">
        <f>VLOOKUP($BC125,'Anlage 1d'!$A:$M,8,FALSE)</f>
        <v>#N/A</v>
      </c>
      <c r="BA125" s="120" t="e">
        <f>VLOOKUP($BC125,'Anlage 1e'!$A:$M,10,FALSE)</f>
        <v>#N/A</v>
      </c>
      <c r="BB125" s="120" t="e">
        <f>VLOOKUP($BC125,'FP Beleg'!$A:$M,10,FALSE)</f>
        <v>#N/A</v>
      </c>
      <c r="BC125" s="119" t="str">
        <f t="shared" si="20"/>
        <v/>
      </c>
      <c r="BF125" s="119" t="str">
        <f t="shared" si="21"/>
        <v>2</v>
      </c>
      <c r="BG125" s="119">
        <f t="shared" si="22"/>
        <v>1</v>
      </c>
      <c r="BH125" s="119" t="e">
        <f t="shared" si="23"/>
        <v>#N/A</v>
      </c>
      <c r="BI125" s="120" t="e">
        <f>VLOOKUP($BM125,'FP Haupt'!$A:$M,12,FALSE)</f>
        <v>#N/A</v>
      </c>
      <c r="BJ125" s="120" t="e">
        <f>VLOOKUP($BM125,'Anlage 1d'!$A:$M,11,FALSE)</f>
        <v>#N/A</v>
      </c>
      <c r="BK125" s="120" t="e">
        <f>VLOOKUP($BM125,'Anlage 1e'!$A:$M,13,FALSE)</f>
        <v>#N/A</v>
      </c>
      <c r="BL125" s="120" t="e">
        <f>VLOOKUP($BM125,'FP Beleg'!$A:$M,13,FALSE)</f>
        <v>#N/A</v>
      </c>
      <c r="BM125" s="119" t="str">
        <f t="shared" si="24"/>
        <v/>
      </c>
      <c r="BP125" s="119" t="str">
        <f t="shared" si="25"/>
        <v>2</v>
      </c>
      <c r="BQ125" s="119">
        <f t="shared" si="26"/>
        <v>1</v>
      </c>
      <c r="BR125" s="119" t="e">
        <f t="shared" si="27"/>
        <v>#N/A</v>
      </c>
      <c r="BS125" s="120" t="e">
        <f>VLOOKUP($BW125,'FP Haupt'!$A:$M,12,FALSE)</f>
        <v>#N/A</v>
      </c>
      <c r="BT125" s="120" t="e">
        <f>VLOOKUP($BW125,'Anlage 1d'!$A:$M,11,FALSE)</f>
        <v>#N/A</v>
      </c>
      <c r="BU125" s="120" t="e">
        <f>VLOOKUP($BW125,'Anlage 1e'!$A:$M,13,FALSE)</f>
        <v>#N/A</v>
      </c>
      <c r="BV125" s="120" t="e">
        <f>VLOOKUP($BW125,'FP Beleg'!$A:$M,13,FALSE)</f>
        <v>#N/A</v>
      </c>
      <c r="BW125" s="119" t="str">
        <f t="shared" si="28"/>
        <v/>
      </c>
      <c r="BZ125" s="119" t="str">
        <f t="shared" si="29"/>
        <v>2</v>
      </c>
      <c r="CA125" s="119">
        <f t="shared" si="30"/>
        <v>1</v>
      </c>
      <c r="CB125" s="119" t="e">
        <f t="shared" si="31"/>
        <v>#N/A</v>
      </c>
      <c r="CC125" s="120" t="e">
        <f>VLOOKUP($CG125,'FP Haupt'!$A:$M,11,FALSE)</f>
        <v>#N/A</v>
      </c>
      <c r="CD125" s="120" t="e">
        <f>VLOOKUP($CG125,'Anlage 1d'!$A:$M,10,FALSE)</f>
        <v>#N/A</v>
      </c>
      <c r="CE125" s="120" t="e">
        <f>VLOOKUP($CG125,'Anlage 1e'!$A:$M,12,FALSE)</f>
        <v>#N/A</v>
      </c>
      <c r="CF125" s="120" t="e">
        <f>VLOOKUP($CG125,'FP Beleg'!$A:$M,12,FALSE)</f>
        <v>#N/A</v>
      </c>
      <c r="CG125" s="119" t="str">
        <f t="shared" si="32"/>
        <v/>
      </c>
      <c r="CJ125" s="119" t="str">
        <f t="shared" si="40"/>
        <v>2</v>
      </c>
      <c r="CK125" s="119">
        <f t="shared" si="44"/>
        <v>1</v>
      </c>
      <c r="CL125" s="119" t="e">
        <f t="shared" si="45"/>
        <v>#N/A</v>
      </c>
      <c r="CM125" s="120" t="e">
        <f>VLOOKUP($CQ125,'FP Haupt'!$A:$O,15,FALSE)</f>
        <v>#N/A</v>
      </c>
      <c r="CN125" s="120" t="e">
        <f>VLOOKUP($CQ125,'Anlage 1d'!$A:$O,15,FALSE)</f>
        <v>#N/A</v>
      </c>
      <c r="CO125" s="120" t="e">
        <f>VLOOKUP($CQ125,'Anlage 1e'!$A:$Q,17,FALSE)</f>
        <v>#N/A</v>
      </c>
      <c r="CP125" s="120" t="e">
        <f>VLOOKUP($CQ125,'FP Beleg'!$A:$P,16,FALSE)</f>
        <v>#N/A</v>
      </c>
      <c r="CQ125" s="119" t="str">
        <f t="shared" si="41"/>
        <v/>
      </c>
    </row>
    <row r="126" spans="1:95" x14ac:dyDescent="0.2">
      <c r="A126" s="111"/>
      <c r="B126" s="112" t="str">
        <f>IF(A126="","",IF(ISERROR(VLOOKUP(MID(A126,1,4),'FP Haupt'!$A:$M,4,FALSE)),"keine DRG gemäß FPV",VLOOKUP(MID(A126,1,4),'FP Haupt'!$A:$M,4,FALSE)))</f>
        <v/>
      </c>
      <c r="C126" s="113">
        <f t="shared" si="39"/>
        <v>0</v>
      </c>
      <c r="D126" s="114" t="str">
        <f t="shared" si="1"/>
        <v/>
      </c>
      <c r="E126" s="114" t="str">
        <f t="shared" si="2"/>
        <v/>
      </c>
      <c r="F126" s="115"/>
      <c r="G126" s="115"/>
      <c r="H126" s="116" t="str">
        <f t="shared" si="3"/>
        <v/>
      </c>
      <c r="I126" s="117">
        <f t="shared" si="4"/>
        <v>0</v>
      </c>
      <c r="J126" s="115"/>
      <c r="K126" s="115"/>
      <c r="L126" s="116" t="str">
        <f t="shared" si="5"/>
        <v/>
      </c>
      <c r="M126" s="114">
        <f t="shared" si="6"/>
        <v>0</v>
      </c>
      <c r="N126" s="115"/>
      <c r="O126" s="115"/>
      <c r="P126" s="116" t="str">
        <f t="shared" si="7"/>
        <v/>
      </c>
      <c r="Q126" s="114">
        <f t="shared" si="8"/>
        <v>0</v>
      </c>
      <c r="R126" s="115"/>
      <c r="S126" s="115"/>
      <c r="T126" s="116" t="str">
        <f t="shared" si="9"/>
        <v/>
      </c>
      <c r="U126" s="114">
        <f t="shared" si="10"/>
        <v>0</v>
      </c>
      <c r="V126" s="115"/>
      <c r="W126" s="115"/>
      <c r="X126" s="116" t="str">
        <f t="shared" si="11"/>
        <v/>
      </c>
      <c r="Y126" s="117">
        <f t="shared" si="12"/>
        <v>0</v>
      </c>
      <c r="Z126" s="115"/>
      <c r="AA126" s="602" t="str">
        <f t="shared" si="42"/>
        <v/>
      </c>
      <c r="AB126" s="603">
        <f t="shared" si="43"/>
        <v>0</v>
      </c>
      <c r="AC126" s="118"/>
      <c r="AG126" s="119" t="str">
        <f t="shared" si="13"/>
        <v>Z</v>
      </c>
      <c r="AH126" s="119">
        <f t="shared" si="14"/>
        <v>9</v>
      </c>
      <c r="AI126" s="119" t="e">
        <f t="shared" si="15"/>
        <v>#N/A</v>
      </c>
      <c r="AJ126" s="120" t="e">
        <f>VLOOKUP($AS126,'FP Haupt'!$A:$M,6,FALSE)</f>
        <v>#N/A</v>
      </c>
      <c r="AK126" s="120" t="e">
        <f>VLOOKUP($AS126,'FP Beleg'!$A:$M,4,FALSE)</f>
        <v>#N/A</v>
      </c>
      <c r="AL126" s="120" t="e">
        <f>VLOOKUP($AS126,'FP Beleg'!$A:$M,5,FALSE)</f>
        <v>#N/A</v>
      </c>
      <c r="AM126" s="120" t="e">
        <f>VLOOKUP($AS126,'FP Beleg'!$A:$M,6,FALSE)</f>
        <v>#N/A</v>
      </c>
      <c r="AN126" s="120" t="e">
        <f>VLOOKUP($AS126,'FP Beleg'!$A:$M,7,FALSE)</f>
        <v>#N/A</v>
      </c>
      <c r="AO126" s="120" t="e">
        <f>VLOOKUP($AS126,'Anlage 1d'!$A:$M,4,FALSE)</f>
        <v>#N/A</v>
      </c>
      <c r="AP126" s="120" t="e">
        <f>VLOOKUP($AS126,'Anlage 1e'!$A:$M,4,FALSE)</f>
        <v>#N/A</v>
      </c>
      <c r="AQ126" s="120" t="e">
        <f>VLOOKUP($AS126,'Anlage 1e'!$A:$M,5,FALSE)</f>
        <v>#N/A</v>
      </c>
      <c r="AR126" s="120" t="e">
        <f>VLOOKUP($AS126,'FP Haupt'!$A:$M,5,FALSE)</f>
        <v>#N/A</v>
      </c>
      <c r="AS126" s="119" t="str">
        <f t="shared" si="16"/>
        <v/>
      </c>
      <c r="AV126" s="119" t="str">
        <f t="shared" si="17"/>
        <v>2</v>
      </c>
      <c r="AW126" s="119">
        <f t="shared" si="18"/>
        <v>1</v>
      </c>
      <c r="AX126" s="119" t="e">
        <f t="shared" si="19"/>
        <v>#N/A</v>
      </c>
      <c r="AY126" s="120" t="e">
        <f>VLOOKUP($BC126,'FP Haupt'!$A:$M,9,FALSE)</f>
        <v>#N/A</v>
      </c>
      <c r="AZ126" s="120" t="e">
        <f>VLOOKUP($BC126,'Anlage 1d'!$A:$M,8,FALSE)</f>
        <v>#N/A</v>
      </c>
      <c r="BA126" s="120" t="e">
        <f>VLOOKUP($BC126,'Anlage 1e'!$A:$M,10,FALSE)</f>
        <v>#N/A</v>
      </c>
      <c r="BB126" s="120" t="e">
        <f>VLOOKUP($BC126,'FP Beleg'!$A:$M,10,FALSE)</f>
        <v>#N/A</v>
      </c>
      <c r="BC126" s="119" t="str">
        <f t="shared" si="20"/>
        <v/>
      </c>
      <c r="BF126" s="119" t="str">
        <f t="shared" si="21"/>
        <v>2</v>
      </c>
      <c r="BG126" s="119">
        <f t="shared" si="22"/>
        <v>1</v>
      </c>
      <c r="BH126" s="119" t="e">
        <f t="shared" si="23"/>
        <v>#N/A</v>
      </c>
      <c r="BI126" s="120" t="e">
        <f>VLOOKUP($BM126,'FP Haupt'!$A:$M,12,FALSE)</f>
        <v>#N/A</v>
      </c>
      <c r="BJ126" s="120" t="e">
        <f>VLOOKUP($BM126,'Anlage 1d'!$A:$M,11,FALSE)</f>
        <v>#N/A</v>
      </c>
      <c r="BK126" s="120" t="e">
        <f>VLOOKUP($BM126,'Anlage 1e'!$A:$M,13,FALSE)</f>
        <v>#N/A</v>
      </c>
      <c r="BL126" s="120" t="e">
        <f>VLOOKUP($BM126,'FP Beleg'!$A:$M,13,FALSE)</f>
        <v>#N/A</v>
      </c>
      <c r="BM126" s="119" t="str">
        <f t="shared" si="24"/>
        <v/>
      </c>
      <c r="BP126" s="119" t="str">
        <f t="shared" si="25"/>
        <v>2</v>
      </c>
      <c r="BQ126" s="119">
        <f t="shared" si="26"/>
        <v>1</v>
      </c>
      <c r="BR126" s="119" t="e">
        <f t="shared" si="27"/>
        <v>#N/A</v>
      </c>
      <c r="BS126" s="120" t="e">
        <f>VLOOKUP($BW126,'FP Haupt'!$A:$M,12,FALSE)</f>
        <v>#N/A</v>
      </c>
      <c r="BT126" s="120" t="e">
        <f>VLOOKUP($BW126,'Anlage 1d'!$A:$M,11,FALSE)</f>
        <v>#N/A</v>
      </c>
      <c r="BU126" s="120" t="e">
        <f>VLOOKUP($BW126,'Anlage 1e'!$A:$M,13,FALSE)</f>
        <v>#N/A</v>
      </c>
      <c r="BV126" s="120" t="e">
        <f>VLOOKUP($BW126,'FP Beleg'!$A:$M,13,FALSE)</f>
        <v>#N/A</v>
      </c>
      <c r="BW126" s="119" t="str">
        <f t="shared" si="28"/>
        <v/>
      </c>
      <c r="BZ126" s="119" t="str">
        <f t="shared" si="29"/>
        <v>2</v>
      </c>
      <c r="CA126" s="119">
        <f t="shared" si="30"/>
        <v>1</v>
      </c>
      <c r="CB126" s="119" t="e">
        <f t="shared" si="31"/>
        <v>#N/A</v>
      </c>
      <c r="CC126" s="120" t="e">
        <f>VLOOKUP($CG126,'FP Haupt'!$A:$M,11,FALSE)</f>
        <v>#N/A</v>
      </c>
      <c r="CD126" s="120" t="e">
        <f>VLOOKUP($CG126,'Anlage 1d'!$A:$M,10,FALSE)</f>
        <v>#N/A</v>
      </c>
      <c r="CE126" s="120" t="e">
        <f>VLOOKUP($CG126,'Anlage 1e'!$A:$M,12,FALSE)</f>
        <v>#N/A</v>
      </c>
      <c r="CF126" s="120" t="e">
        <f>VLOOKUP($CG126,'FP Beleg'!$A:$M,12,FALSE)</f>
        <v>#N/A</v>
      </c>
      <c r="CG126" s="119" t="str">
        <f t="shared" si="32"/>
        <v/>
      </c>
      <c r="CJ126" s="119" t="str">
        <f t="shared" si="40"/>
        <v>2</v>
      </c>
      <c r="CK126" s="119">
        <f t="shared" si="44"/>
        <v>1</v>
      </c>
      <c r="CL126" s="119" t="e">
        <f t="shared" si="45"/>
        <v>#N/A</v>
      </c>
      <c r="CM126" s="120" t="e">
        <f>VLOOKUP($CQ126,'FP Haupt'!$A:$O,15,FALSE)</f>
        <v>#N/A</v>
      </c>
      <c r="CN126" s="120" t="e">
        <f>VLOOKUP($CQ126,'Anlage 1d'!$A:$O,15,FALSE)</f>
        <v>#N/A</v>
      </c>
      <c r="CO126" s="120" t="e">
        <f>VLOOKUP($CQ126,'Anlage 1e'!$A:$Q,17,FALSE)</f>
        <v>#N/A</v>
      </c>
      <c r="CP126" s="120" t="e">
        <f>VLOOKUP($CQ126,'FP Beleg'!$A:$P,16,FALSE)</f>
        <v>#N/A</v>
      </c>
      <c r="CQ126" s="119" t="str">
        <f t="shared" si="41"/>
        <v/>
      </c>
    </row>
    <row r="127" spans="1:95" x14ac:dyDescent="0.2">
      <c r="A127" s="111"/>
      <c r="B127" s="112" t="str">
        <f>IF(A127="","",IF(ISERROR(VLOOKUP(MID(A127,1,4),'FP Haupt'!$A:$M,4,FALSE)),"keine DRG gemäß FPV",VLOOKUP(MID(A127,1,4),'FP Haupt'!$A:$M,4,FALSE)))</f>
        <v/>
      </c>
      <c r="C127" s="113">
        <f t="shared" si="39"/>
        <v>0</v>
      </c>
      <c r="D127" s="114" t="str">
        <f t="shared" si="1"/>
        <v/>
      </c>
      <c r="E127" s="114" t="str">
        <f t="shared" si="2"/>
        <v/>
      </c>
      <c r="F127" s="115"/>
      <c r="G127" s="115"/>
      <c r="H127" s="116" t="str">
        <f t="shared" si="3"/>
        <v/>
      </c>
      <c r="I127" s="117">
        <f t="shared" si="4"/>
        <v>0</v>
      </c>
      <c r="J127" s="115"/>
      <c r="K127" s="115"/>
      <c r="L127" s="116" t="str">
        <f t="shared" si="5"/>
        <v/>
      </c>
      <c r="M127" s="114">
        <f t="shared" si="6"/>
        <v>0</v>
      </c>
      <c r="N127" s="115"/>
      <c r="O127" s="115"/>
      <c r="P127" s="116" t="str">
        <f t="shared" si="7"/>
        <v/>
      </c>
      <c r="Q127" s="114">
        <f t="shared" si="8"/>
        <v>0</v>
      </c>
      <c r="R127" s="115"/>
      <c r="S127" s="115"/>
      <c r="T127" s="116" t="str">
        <f t="shared" si="9"/>
        <v/>
      </c>
      <c r="U127" s="114">
        <f t="shared" si="10"/>
        <v>0</v>
      </c>
      <c r="V127" s="115"/>
      <c r="W127" s="115"/>
      <c r="X127" s="116" t="str">
        <f t="shared" si="11"/>
        <v/>
      </c>
      <c r="Y127" s="117">
        <f t="shared" si="12"/>
        <v>0</v>
      </c>
      <c r="Z127" s="115"/>
      <c r="AA127" s="602" t="str">
        <f t="shared" si="42"/>
        <v/>
      </c>
      <c r="AB127" s="603">
        <f t="shared" si="43"/>
        <v>0</v>
      </c>
      <c r="AC127" s="118"/>
      <c r="AG127" s="119" t="str">
        <f t="shared" si="13"/>
        <v>Z</v>
      </c>
      <c r="AH127" s="119">
        <f t="shared" si="14"/>
        <v>9</v>
      </c>
      <c r="AI127" s="119" t="e">
        <f t="shared" si="15"/>
        <v>#N/A</v>
      </c>
      <c r="AJ127" s="120" t="e">
        <f>VLOOKUP($AS127,'FP Haupt'!$A:$M,6,FALSE)</f>
        <v>#N/A</v>
      </c>
      <c r="AK127" s="120" t="e">
        <f>VLOOKUP($AS127,'FP Beleg'!$A:$M,4,FALSE)</f>
        <v>#N/A</v>
      </c>
      <c r="AL127" s="120" t="e">
        <f>VLOOKUP($AS127,'FP Beleg'!$A:$M,5,FALSE)</f>
        <v>#N/A</v>
      </c>
      <c r="AM127" s="120" t="e">
        <f>VLOOKUP($AS127,'FP Beleg'!$A:$M,6,FALSE)</f>
        <v>#N/A</v>
      </c>
      <c r="AN127" s="120" t="e">
        <f>VLOOKUP($AS127,'FP Beleg'!$A:$M,7,FALSE)</f>
        <v>#N/A</v>
      </c>
      <c r="AO127" s="120" t="e">
        <f>VLOOKUP($AS127,'Anlage 1d'!$A:$M,4,FALSE)</f>
        <v>#N/A</v>
      </c>
      <c r="AP127" s="120" t="e">
        <f>VLOOKUP($AS127,'Anlage 1e'!$A:$M,4,FALSE)</f>
        <v>#N/A</v>
      </c>
      <c r="AQ127" s="120" t="e">
        <f>VLOOKUP($AS127,'Anlage 1e'!$A:$M,5,FALSE)</f>
        <v>#N/A</v>
      </c>
      <c r="AR127" s="120" t="e">
        <f>VLOOKUP($AS127,'FP Haupt'!$A:$M,5,FALSE)</f>
        <v>#N/A</v>
      </c>
      <c r="AS127" s="119" t="str">
        <f t="shared" si="16"/>
        <v/>
      </c>
      <c r="AV127" s="119" t="str">
        <f t="shared" si="17"/>
        <v>2</v>
      </c>
      <c r="AW127" s="119">
        <f t="shared" si="18"/>
        <v>1</v>
      </c>
      <c r="AX127" s="119" t="e">
        <f t="shared" si="19"/>
        <v>#N/A</v>
      </c>
      <c r="AY127" s="120" t="e">
        <f>VLOOKUP($BC127,'FP Haupt'!$A:$M,9,FALSE)</f>
        <v>#N/A</v>
      </c>
      <c r="AZ127" s="120" t="e">
        <f>VLOOKUP($BC127,'Anlage 1d'!$A:$M,8,FALSE)</f>
        <v>#N/A</v>
      </c>
      <c r="BA127" s="120" t="e">
        <f>VLOOKUP($BC127,'Anlage 1e'!$A:$M,10,FALSE)</f>
        <v>#N/A</v>
      </c>
      <c r="BB127" s="120" t="e">
        <f>VLOOKUP($BC127,'FP Beleg'!$A:$M,10,FALSE)</f>
        <v>#N/A</v>
      </c>
      <c r="BC127" s="119" t="str">
        <f t="shared" si="20"/>
        <v/>
      </c>
      <c r="BF127" s="119" t="str">
        <f t="shared" si="21"/>
        <v>2</v>
      </c>
      <c r="BG127" s="119">
        <f t="shared" si="22"/>
        <v>1</v>
      </c>
      <c r="BH127" s="119" t="e">
        <f t="shared" si="23"/>
        <v>#N/A</v>
      </c>
      <c r="BI127" s="120" t="e">
        <f>VLOOKUP($BM127,'FP Haupt'!$A:$M,12,FALSE)</f>
        <v>#N/A</v>
      </c>
      <c r="BJ127" s="120" t="e">
        <f>VLOOKUP($BM127,'Anlage 1d'!$A:$M,11,FALSE)</f>
        <v>#N/A</v>
      </c>
      <c r="BK127" s="120" t="e">
        <f>VLOOKUP($BM127,'Anlage 1e'!$A:$M,13,FALSE)</f>
        <v>#N/A</v>
      </c>
      <c r="BL127" s="120" t="e">
        <f>VLOOKUP($BM127,'FP Beleg'!$A:$M,13,FALSE)</f>
        <v>#N/A</v>
      </c>
      <c r="BM127" s="119" t="str">
        <f t="shared" si="24"/>
        <v/>
      </c>
      <c r="BP127" s="119" t="str">
        <f t="shared" si="25"/>
        <v>2</v>
      </c>
      <c r="BQ127" s="119">
        <f t="shared" si="26"/>
        <v>1</v>
      </c>
      <c r="BR127" s="119" t="e">
        <f t="shared" si="27"/>
        <v>#N/A</v>
      </c>
      <c r="BS127" s="120" t="e">
        <f>VLOOKUP($BW127,'FP Haupt'!$A:$M,12,FALSE)</f>
        <v>#N/A</v>
      </c>
      <c r="BT127" s="120" t="e">
        <f>VLOOKUP($BW127,'Anlage 1d'!$A:$M,11,FALSE)</f>
        <v>#N/A</v>
      </c>
      <c r="BU127" s="120" t="e">
        <f>VLOOKUP($BW127,'Anlage 1e'!$A:$M,13,FALSE)</f>
        <v>#N/A</v>
      </c>
      <c r="BV127" s="120" t="e">
        <f>VLOOKUP($BW127,'FP Beleg'!$A:$M,13,FALSE)</f>
        <v>#N/A</v>
      </c>
      <c r="BW127" s="119" t="str">
        <f t="shared" si="28"/>
        <v/>
      </c>
      <c r="BZ127" s="119" t="str">
        <f t="shared" si="29"/>
        <v>2</v>
      </c>
      <c r="CA127" s="119">
        <f t="shared" si="30"/>
        <v>1</v>
      </c>
      <c r="CB127" s="119" t="e">
        <f t="shared" si="31"/>
        <v>#N/A</v>
      </c>
      <c r="CC127" s="120" t="e">
        <f>VLOOKUP($CG127,'FP Haupt'!$A:$M,11,FALSE)</f>
        <v>#N/A</v>
      </c>
      <c r="CD127" s="120" t="e">
        <f>VLOOKUP($CG127,'Anlage 1d'!$A:$M,10,FALSE)</f>
        <v>#N/A</v>
      </c>
      <c r="CE127" s="120" t="e">
        <f>VLOOKUP($CG127,'Anlage 1e'!$A:$M,12,FALSE)</f>
        <v>#N/A</v>
      </c>
      <c r="CF127" s="120" t="e">
        <f>VLOOKUP($CG127,'FP Beleg'!$A:$M,12,FALSE)</f>
        <v>#N/A</v>
      </c>
      <c r="CG127" s="119" t="str">
        <f t="shared" si="32"/>
        <v/>
      </c>
      <c r="CJ127" s="119" t="str">
        <f t="shared" si="40"/>
        <v>2</v>
      </c>
      <c r="CK127" s="119">
        <f t="shared" si="44"/>
        <v>1</v>
      </c>
      <c r="CL127" s="119" t="e">
        <f t="shared" si="45"/>
        <v>#N/A</v>
      </c>
      <c r="CM127" s="120" t="e">
        <f>VLOOKUP($CQ127,'FP Haupt'!$A:$O,15,FALSE)</f>
        <v>#N/A</v>
      </c>
      <c r="CN127" s="120" t="e">
        <f>VLOOKUP($CQ127,'Anlage 1d'!$A:$O,15,FALSE)</f>
        <v>#N/A</v>
      </c>
      <c r="CO127" s="120" t="e">
        <f>VLOOKUP($CQ127,'Anlage 1e'!$A:$Q,17,FALSE)</f>
        <v>#N/A</v>
      </c>
      <c r="CP127" s="120" t="e">
        <f>VLOOKUP($CQ127,'FP Beleg'!$A:$P,16,FALSE)</f>
        <v>#N/A</v>
      </c>
      <c r="CQ127" s="119" t="str">
        <f t="shared" si="41"/>
        <v/>
      </c>
    </row>
    <row r="128" spans="1:95" x14ac:dyDescent="0.2">
      <c r="A128" s="111"/>
      <c r="B128" s="112" t="str">
        <f>IF(A128="","",IF(ISERROR(VLOOKUP(MID(A128,1,4),'FP Haupt'!$A:$M,4,FALSE)),"keine DRG gemäß FPV",VLOOKUP(MID(A128,1,4),'FP Haupt'!$A:$M,4,FALSE)))</f>
        <v/>
      </c>
      <c r="C128" s="113">
        <f t="shared" si="39"/>
        <v>0</v>
      </c>
      <c r="D128" s="114" t="str">
        <f t="shared" si="1"/>
        <v/>
      </c>
      <c r="E128" s="114" t="str">
        <f t="shared" si="2"/>
        <v/>
      </c>
      <c r="F128" s="115"/>
      <c r="G128" s="115"/>
      <c r="H128" s="116" t="str">
        <f t="shared" si="3"/>
        <v/>
      </c>
      <c r="I128" s="117">
        <f t="shared" si="4"/>
        <v>0</v>
      </c>
      <c r="J128" s="115"/>
      <c r="K128" s="115"/>
      <c r="L128" s="116" t="str">
        <f t="shared" si="5"/>
        <v/>
      </c>
      <c r="M128" s="114">
        <f t="shared" si="6"/>
        <v>0</v>
      </c>
      <c r="N128" s="115"/>
      <c r="O128" s="115"/>
      <c r="P128" s="116" t="str">
        <f t="shared" si="7"/>
        <v/>
      </c>
      <c r="Q128" s="114">
        <f t="shared" si="8"/>
        <v>0</v>
      </c>
      <c r="R128" s="115"/>
      <c r="S128" s="115"/>
      <c r="T128" s="116" t="str">
        <f t="shared" si="9"/>
        <v/>
      </c>
      <c r="U128" s="114">
        <f t="shared" si="10"/>
        <v>0</v>
      </c>
      <c r="V128" s="115"/>
      <c r="W128" s="115"/>
      <c r="X128" s="116" t="str">
        <f t="shared" si="11"/>
        <v/>
      </c>
      <c r="Y128" s="117">
        <f t="shared" si="12"/>
        <v>0</v>
      </c>
      <c r="Z128" s="115"/>
      <c r="AA128" s="602" t="str">
        <f t="shared" si="42"/>
        <v/>
      </c>
      <c r="AB128" s="603">
        <f t="shared" si="43"/>
        <v>0</v>
      </c>
      <c r="AC128" s="118"/>
      <c r="AG128" s="119" t="str">
        <f t="shared" si="13"/>
        <v>Z</v>
      </c>
      <c r="AH128" s="119">
        <f t="shared" si="14"/>
        <v>9</v>
      </c>
      <c r="AI128" s="119" t="e">
        <f t="shared" si="15"/>
        <v>#N/A</v>
      </c>
      <c r="AJ128" s="120" t="e">
        <f>VLOOKUP($AS128,'FP Haupt'!$A:$M,6,FALSE)</f>
        <v>#N/A</v>
      </c>
      <c r="AK128" s="120" t="e">
        <f>VLOOKUP($AS128,'FP Beleg'!$A:$M,4,FALSE)</f>
        <v>#N/A</v>
      </c>
      <c r="AL128" s="120" t="e">
        <f>VLOOKUP($AS128,'FP Beleg'!$A:$M,5,FALSE)</f>
        <v>#N/A</v>
      </c>
      <c r="AM128" s="120" t="e">
        <f>VLOOKUP($AS128,'FP Beleg'!$A:$M,6,FALSE)</f>
        <v>#N/A</v>
      </c>
      <c r="AN128" s="120" t="e">
        <f>VLOOKUP($AS128,'FP Beleg'!$A:$M,7,FALSE)</f>
        <v>#N/A</v>
      </c>
      <c r="AO128" s="120" t="e">
        <f>VLOOKUP($AS128,'Anlage 1d'!$A:$M,4,FALSE)</f>
        <v>#N/A</v>
      </c>
      <c r="AP128" s="120" t="e">
        <f>VLOOKUP($AS128,'Anlage 1e'!$A:$M,4,FALSE)</f>
        <v>#N/A</v>
      </c>
      <c r="AQ128" s="120" t="e">
        <f>VLOOKUP($AS128,'Anlage 1e'!$A:$M,5,FALSE)</f>
        <v>#N/A</v>
      </c>
      <c r="AR128" s="120" t="e">
        <f>VLOOKUP($AS128,'FP Haupt'!$A:$M,5,FALSE)</f>
        <v>#N/A</v>
      </c>
      <c r="AS128" s="119" t="str">
        <f t="shared" si="16"/>
        <v/>
      </c>
      <c r="AV128" s="119" t="str">
        <f t="shared" si="17"/>
        <v>2</v>
      </c>
      <c r="AW128" s="119">
        <f t="shared" si="18"/>
        <v>1</v>
      </c>
      <c r="AX128" s="119" t="e">
        <f t="shared" si="19"/>
        <v>#N/A</v>
      </c>
      <c r="AY128" s="120" t="e">
        <f>VLOOKUP($BC128,'FP Haupt'!$A:$M,9,FALSE)</f>
        <v>#N/A</v>
      </c>
      <c r="AZ128" s="120" t="e">
        <f>VLOOKUP($BC128,'Anlage 1d'!$A:$M,8,FALSE)</f>
        <v>#N/A</v>
      </c>
      <c r="BA128" s="120" t="e">
        <f>VLOOKUP($BC128,'Anlage 1e'!$A:$M,10,FALSE)</f>
        <v>#N/A</v>
      </c>
      <c r="BB128" s="120" t="e">
        <f>VLOOKUP($BC128,'FP Beleg'!$A:$M,10,FALSE)</f>
        <v>#N/A</v>
      </c>
      <c r="BC128" s="119" t="str">
        <f t="shared" si="20"/>
        <v/>
      </c>
      <c r="BF128" s="119" t="str">
        <f t="shared" si="21"/>
        <v>2</v>
      </c>
      <c r="BG128" s="119">
        <f t="shared" si="22"/>
        <v>1</v>
      </c>
      <c r="BH128" s="119" t="e">
        <f t="shared" si="23"/>
        <v>#N/A</v>
      </c>
      <c r="BI128" s="120" t="e">
        <f>VLOOKUP($BM128,'FP Haupt'!$A:$M,12,FALSE)</f>
        <v>#N/A</v>
      </c>
      <c r="BJ128" s="120" t="e">
        <f>VLOOKUP($BM128,'Anlage 1d'!$A:$M,11,FALSE)</f>
        <v>#N/A</v>
      </c>
      <c r="BK128" s="120" t="e">
        <f>VLOOKUP($BM128,'Anlage 1e'!$A:$M,13,FALSE)</f>
        <v>#N/A</v>
      </c>
      <c r="BL128" s="120" t="e">
        <f>VLOOKUP($BM128,'FP Beleg'!$A:$M,13,FALSE)</f>
        <v>#N/A</v>
      </c>
      <c r="BM128" s="119" t="str">
        <f t="shared" si="24"/>
        <v/>
      </c>
      <c r="BP128" s="119" t="str">
        <f t="shared" si="25"/>
        <v>2</v>
      </c>
      <c r="BQ128" s="119">
        <f t="shared" si="26"/>
        <v>1</v>
      </c>
      <c r="BR128" s="119" t="e">
        <f t="shared" si="27"/>
        <v>#N/A</v>
      </c>
      <c r="BS128" s="120" t="e">
        <f>VLOOKUP($BW128,'FP Haupt'!$A:$M,12,FALSE)</f>
        <v>#N/A</v>
      </c>
      <c r="BT128" s="120" t="e">
        <f>VLOOKUP($BW128,'Anlage 1d'!$A:$M,11,FALSE)</f>
        <v>#N/A</v>
      </c>
      <c r="BU128" s="120" t="e">
        <f>VLOOKUP($BW128,'Anlage 1e'!$A:$M,13,FALSE)</f>
        <v>#N/A</v>
      </c>
      <c r="BV128" s="120" t="e">
        <f>VLOOKUP($BW128,'FP Beleg'!$A:$M,13,FALSE)</f>
        <v>#N/A</v>
      </c>
      <c r="BW128" s="119" t="str">
        <f t="shared" si="28"/>
        <v/>
      </c>
      <c r="BZ128" s="119" t="str">
        <f t="shared" si="29"/>
        <v>2</v>
      </c>
      <c r="CA128" s="119">
        <f t="shared" si="30"/>
        <v>1</v>
      </c>
      <c r="CB128" s="119" t="e">
        <f t="shared" si="31"/>
        <v>#N/A</v>
      </c>
      <c r="CC128" s="120" t="e">
        <f>VLOOKUP($CG128,'FP Haupt'!$A:$M,11,FALSE)</f>
        <v>#N/A</v>
      </c>
      <c r="CD128" s="120" t="e">
        <f>VLOOKUP($CG128,'Anlage 1d'!$A:$M,10,FALSE)</f>
        <v>#N/A</v>
      </c>
      <c r="CE128" s="120" t="e">
        <f>VLOOKUP($CG128,'Anlage 1e'!$A:$M,12,FALSE)</f>
        <v>#N/A</v>
      </c>
      <c r="CF128" s="120" t="e">
        <f>VLOOKUP($CG128,'FP Beleg'!$A:$M,12,FALSE)</f>
        <v>#N/A</v>
      </c>
      <c r="CG128" s="119" t="str">
        <f t="shared" si="32"/>
        <v/>
      </c>
      <c r="CJ128" s="119" t="str">
        <f t="shared" si="40"/>
        <v>2</v>
      </c>
      <c r="CK128" s="119">
        <f t="shared" si="44"/>
        <v>1</v>
      </c>
      <c r="CL128" s="119" t="e">
        <f t="shared" si="45"/>
        <v>#N/A</v>
      </c>
      <c r="CM128" s="120" t="e">
        <f>VLOOKUP($CQ128,'FP Haupt'!$A:$O,15,FALSE)</f>
        <v>#N/A</v>
      </c>
      <c r="CN128" s="120" t="e">
        <f>VLOOKUP($CQ128,'Anlage 1d'!$A:$O,15,FALSE)</f>
        <v>#N/A</v>
      </c>
      <c r="CO128" s="120" t="e">
        <f>VLOOKUP($CQ128,'Anlage 1e'!$A:$Q,17,FALSE)</f>
        <v>#N/A</v>
      </c>
      <c r="CP128" s="120" t="e">
        <f>VLOOKUP($CQ128,'FP Beleg'!$A:$P,16,FALSE)</f>
        <v>#N/A</v>
      </c>
      <c r="CQ128" s="119" t="str">
        <f t="shared" si="41"/>
        <v/>
      </c>
    </row>
    <row r="129" spans="1:95" x14ac:dyDescent="0.2">
      <c r="A129" s="111"/>
      <c r="B129" s="112" t="str">
        <f>IF(A129="","",IF(ISERROR(VLOOKUP(MID(A129,1,4),'FP Haupt'!$A:$M,4,FALSE)),"keine DRG gemäß FPV",VLOOKUP(MID(A129,1,4),'FP Haupt'!$A:$M,4,FALSE)))</f>
        <v/>
      </c>
      <c r="C129" s="113">
        <f t="shared" si="39"/>
        <v>0</v>
      </c>
      <c r="D129" s="114" t="str">
        <f t="shared" si="1"/>
        <v/>
      </c>
      <c r="E129" s="114" t="str">
        <f t="shared" si="2"/>
        <v/>
      </c>
      <c r="F129" s="115"/>
      <c r="G129" s="115"/>
      <c r="H129" s="116" t="str">
        <f t="shared" si="3"/>
        <v/>
      </c>
      <c r="I129" s="117">
        <f t="shared" si="4"/>
        <v>0</v>
      </c>
      <c r="J129" s="115"/>
      <c r="K129" s="115"/>
      <c r="L129" s="116" t="str">
        <f t="shared" si="5"/>
        <v/>
      </c>
      <c r="M129" s="114">
        <f t="shared" si="6"/>
        <v>0</v>
      </c>
      <c r="N129" s="115"/>
      <c r="O129" s="115"/>
      <c r="P129" s="116" t="str">
        <f t="shared" si="7"/>
        <v/>
      </c>
      <c r="Q129" s="114">
        <f t="shared" si="8"/>
        <v>0</v>
      </c>
      <c r="R129" s="115"/>
      <c r="S129" s="115"/>
      <c r="T129" s="116" t="str">
        <f t="shared" si="9"/>
        <v/>
      </c>
      <c r="U129" s="114">
        <f t="shared" si="10"/>
        <v>0</v>
      </c>
      <c r="V129" s="115"/>
      <c r="W129" s="115"/>
      <c r="X129" s="116" t="str">
        <f t="shared" si="11"/>
        <v/>
      </c>
      <c r="Y129" s="117">
        <f t="shared" si="12"/>
        <v>0</v>
      </c>
      <c r="Z129" s="115"/>
      <c r="AA129" s="602" t="str">
        <f t="shared" si="42"/>
        <v/>
      </c>
      <c r="AB129" s="603">
        <f t="shared" si="43"/>
        <v>0</v>
      </c>
      <c r="AC129" s="118"/>
      <c r="AG129" s="119" t="str">
        <f t="shared" si="13"/>
        <v>Z</v>
      </c>
      <c r="AH129" s="119">
        <f t="shared" si="14"/>
        <v>9</v>
      </c>
      <c r="AI129" s="119" t="e">
        <f t="shared" si="15"/>
        <v>#N/A</v>
      </c>
      <c r="AJ129" s="120" t="e">
        <f>VLOOKUP($AS129,'FP Haupt'!$A:$M,6,FALSE)</f>
        <v>#N/A</v>
      </c>
      <c r="AK129" s="120" t="e">
        <f>VLOOKUP($AS129,'FP Beleg'!$A:$M,4,FALSE)</f>
        <v>#N/A</v>
      </c>
      <c r="AL129" s="120" t="e">
        <f>VLOOKUP($AS129,'FP Beleg'!$A:$M,5,FALSE)</f>
        <v>#N/A</v>
      </c>
      <c r="AM129" s="120" t="e">
        <f>VLOOKUP($AS129,'FP Beleg'!$A:$M,6,FALSE)</f>
        <v>#N/A</v>
      </c>
      <c r="AN129" s="120" t="e">
        <f>VLOOKUP($AS129,'FP Beleg'!$A:$M,7,FALSE)</f>
        <v>#N/A</v>
      </c>
      <c r="AO129" s="120" t="e">
        <f>VLOOKUP($AS129,'Anlage 1d'!$A:$M,4,FALSE)</f>
        <v>#N/A</v>
      </c>
      <c r="AP129" s="120" t="e">
        <f>VLOOKUP($AS129,'Anlage 1e'!$A:$M,4,FALSE)</f>
        <v>#N/A</v>
      </c>
      <c r="AQ129" s="120" t="e">
        <f>VLOOKUP($AS129,'Anlage 1e'!$A:$M,5,FALSE)</f>
        <v>#N/A</v>
      </c>
      <c r="AR129" s="120" t="e">
        <f>VLOOKUP($AS129,'FP Haupt'!$A:$M,5,FALSE)</f>
        <v>#N/A</v>
      </c>
      <c r="AS129" s="119" t="str">
        <f t="shared" si="16"/>
        <v/>
      </c>
      <c r="AV129" s="119" t="str">
        <f t="shared" si="17"/>
        <v>2</v>
      </c>
      <c r="AW129" s="119">
        <f t="shared" si="18"/>
        <v>1</v>
      </c>
      <c r="AX129" s="119" t="e">
        <f t="shared" si="19"/>
        <v>#N/A</v>
      </c>
      <c r="AY129" s="120" t="e">
        <f>VLOOKUP($BC129,'FP Haupt'!$A:$M,9,FALSE)</f>
        <v>#N/A</v>
      </c>
      <c r="AZ129" s="120" t="e">
        <f>VLOOKUP($BC129,'Anlage 1d'!$A:$M,8,FALSE)</f>
        <v>#N/A</v>
      </c>
      <c r="BA129" s="120" t="e">
        <f>VLOOKUP($BC129,'Anlage 1e'!$A:$M,10,FALSE)</f>
        <v>#N/A</v>
      </c>
      <c r="BB129" s="120" t="e">
        <f>VLOOKUP($BC129,'FP Beleg'!$A:$M,10,FALSE)</f>
        <v>#N/A</v>
      </c>
      <c r="BC129" s="119" t="str">
        <f t="shared" si="20"/>
        <v/>
      </c>
      <c r="BF129" s="119" t="str">
        <f t="shared" si="21"/>
        <v>2</v>
      </c>
      <c r="BG129" s="119">
        <f t="shared" si="22"/>
        <v>1</v>
      </c>
      <c r="BH129" s="119" t="e">
        <f t="shared" si="23"/>
        <v>#N/A</v>
      </c>
      <c r="BI129" s="120" t="e">
        <f>VLOOKUP($BM129,'FP Haupt'!$A:$M,12,FALSE)</f>
        <v>#N/A</v>
      </c>
      <c r="BJ129" s="120" t="e">
        <f>VLOOKUP($BM129,'Anlage 1d'!$A:$M,11,FALSE)</f>
        <v>#N/A</v>
      </c>
      <c r="BK129" s="120" t="e">
        <f>VLOOKUP($BM129,'Anlage 1e'!$A:$M,13,FALSE)</f>
        <v>#N/A</v>
      </c>
      <c r="BL129" s="120" t="e">
        <f>VLOOKUP($BM129,'FP Beleg'!$A:$M,13,FALSE)</f>
        <v>#N/A</v>
      </c>
      <c r="BM129" s="119" t="str">
        <f t="shared" si="24"/>
        <v/>
      </c>
      <c r="BP129" s="119" t="str">
        <f t="shared" si="25"/>
        <v>2</v>
      </c>
      <c r="BQ129" s="119">
        <f t="shared" si="26"/>
        <v>1</v>
      </c>
      <c r="BR129" s="119" t="e">
        <f t="shared" si="27"/>
        <v>#N/A</v>
      </c>
      <c r="BS129" s="120" t="e">
        <f>VLOOKUP($BW129,'FP Haupt'!$A:$M,12,FALSE)</f>
        <v>#N/A</v>
      </c>
      <c r="BT129" s="120" t="e">
        <f>VLOOKUP($BW129,'Anlage 1d'!$A:$M,11,FALSE)</f>
        <v>#N/A</v>
      </c>
      <c r="BU129" s="120" t="e">
        <f>VLOOKUP($BW129,'Anlage 1e'!$A:$M,13,FALSE)</f>
        <v>#N/A</v>
      </c>
      <c r="BV129" s="120" t="e">
        <f>VLOOKUP($BW129,'FP Beleg'!$A:$M,13,FALSE)</f>
        <v>#N/A</v>
      </c>
      <c r="BW129" s="119" t="str">
        <f t="shared" si="28"/>
        <v/>
      </c>
      <c r="BZ129" s="119" t="str">
        <f t="shared" si="29"/>
        <v>2</v>
      </c>
      <c r="CA129" s="119">
        <f t="shared" si="30"/>
        <v>1</v>
      </c>
      <c r="CB129" s="119" t="e">
        <f t="shared" si="31"/>
        <v>#N/A</v>
      </c>
      <c r="CC129" s="120" t="e">
        <f>VLOOKUP($CG129,'FP Haupt'!$A:$M,11,FALSE)</f>
        <v>#N/A</v>
      </c>
      <c r="CD129" s="120" t="e">
        <f>VLOOKUP($CG129,'Anlage 1d'!$A:$M,10,FALSE)</f>
        <v>#N/A</v>
      </c>
      <c r="CE129" s="120" t="e">
        <f>VLOOKUP($CG129,'Anlage 1e'!$A:$M,12,FALSE)</f>
        <v>#N/A</v>
      </c>
      <c r="CF129" s="120" t="e">
        <f>VLOOKUP($CG129,'FP Beleg'!$A:$M,12,FALSE)</f>
        <v>#N/A</v>
      </c>
      <c r="CG129" s="119" t="str">
        <f t="shared" si="32"/>
        <v/>
      </c>
      <c r="CJ129" s="119" t="str">
        <f t="shared" si="40"/>
        <v>2</v>
      </c>
      <c r="CK129" s="119">
        <f t="shared" si="44"/>
        <v>1</v>
      </c>
      <c r="CL129" s="119" t="e">
        <f t="shared" si="45"/>
        <v>#N/A</v>
      </c>
      <c r="CM129" s="120" t="e">
        <f>VLOOKUP($CQ129,'FP Haupt'!$A:$O,15,FALSE)</f>
        <v>#N/A</v>
      </c>
      <c r="CN129" s="120" t="e">
        <f>VLOOKUP($CQ129,'Anlage 1d'!$A:$O,15,FALSE)</f>
        <v>#N/A</v>
      </c>
      <c r="CO129" s="120" t="e">
        <f>VLOOKUP($CQ129,'Anlage 1e'!$A:$Q,17,FALSE)</f>
        <v>#N/A</v>
      </c>
      <c r="CP129" s="120" t="e">
        <f>VLOOKUP($CQ129,'FP Beleg'!$A:$P,16,FALSE)</f>
        <v>#N/A</v>
      </c>
      <c r="CQ129" s="119" t="str">
        <f t="shared" si="41"/>
        <v/>
      </c>
    </row>
    <row r="130" spans="1:95" x14ac:dyDescent="0.2">
      <c r="A130" s="111"/>
      <c r="B130" s="112" t="str">
        <f>IF(A130="","",IF(ISERROR(VLOOKUP(MID(A130,1,4),'FP Haupt'!$A:$M,4,FALSE)),"keine DRG gemäß FPV",VLOOKUP(MID(A130,1,4),'FP Haupt'!$A:$M,4,FALSE)))</f>
        <v/>
      </c>
      <c r="C130" s="113">
        <f t="shared" si="39"/>
        <v>0</v>
      </c>
      <c r="D130" s="114" t="str">
        <f t="shared" si="1"/>
        <v/>
      </c>
      <c r="E130" s="114" t="str">
        <f t="shared" si="2"/>
        <v/>
      </c>
      <c r="F130" s="115"/>
      <c r="G130" s="115"/>
      <c r="H130" s="116" t="str">
        <f t="shared" si="3"/>
        <v/>
      </c>
      <c r="I130" s="117">
        <f t="shared" si="4"/>
        <v>0</v>
      </c>
      <c r="J130" s="115"/>
      <c r="K130" s="115"/>
      <c r="L130" s="116" t="str">
        <f t="shared" si="5"/>
        <v/>
      </c>
      <c r="M130" s="114">
        <f t="shared" si="6"/>
        <v>0</v>
      </c>
      <c r="N130" s="115"/>
      <c r="O130" s="115"/>
      <c r="P130" s="116" t="str">
        <f t="shared" si="7"/>
        <v/>
      </c>
      <c r="Q130" s="114">
        <f t="shared" si="8"/>
        <v>0</v>
      </c>
      <c r="R130" s="115"/>
      <c r="S130" s="115"/>
      <c r="T130" s="116" t="str">
        <f t="shared" si="9"/>
        <v/>
      </c>
      <c r="U130" s="114">
        <f t="shared" si="10"/>
        <v>0</v>
      </c>
      <c r="V130" s="115"/>
      <c r="W130" s="115"/>
      <c r="X130" s="116" t="str">
        <f t="shared" si="11"/>
        <v/>
      </c>
      <c r="Y130" s="117">
        <f t="shared" si="12"/>
        <v>0</v>
      </c>
      <c r="Z130" s="115"/>
      <c r="AA130" s="602" t="str">
        <f t="shared" si="42"/>
        <v/>
      </c>
      <c r="AB130" s="603">
        <f t="shared" si="43"/>
        <v>0</v>
      </c>
      <c r="AC130" s="118"/>
      <c r="AG130" s="119" t="str">
        <f t="shared" si="13"/>
        <v>Z</v>
      </c>
      <c r="AH130" s="119">
        <f t="shared" si="14"/>
        <v>9</v>
      </c>
      <c r="AI130" s="119" t="e">
        <f t="shared" si="15"/>
        <v>#N/A</v>
      </c>
      <c r="AJ130" s="120" t="e">
        <f>VLOOKUP($AS130,'FP Haupt'!$A:$M,6,FALSE)</f>
        <v>#N/A</v>
      </c>
      <c r="AK130" s="120" t="e">
        <f>VLOOKUP($AS130,'FP Beleg'!$A:$M,4,FALSE)</f>
        <v>#N/A</v>
      </c>
      <c r="AL130" s="120" t="e">
        <f>VLOOKUP($AS130,'FP Beleg'!$A:$M,5,FALSE)</f>
        <v>#N/A</v>
      </c>
      <c r="AM130" s="120" t="e">
        <f>VLOOKUP($AS130,'FP Beleg'!$A:$M,6,FALSE)</f>
        <v>#N/A</v>
      </c>
      <c r="AN130" s="120" t="e">
        <f>VLOOKUP($AS130,'FP Beleg'!$A:$M,7,FALSE)</f>
        <v>#N/A</v>
      </c>
      <c r="AO130" s="120" t="e">
        <f>VLOOKUP($AS130,'Anlage 1d'!$A:$M,4,FALSE)</f>
        <v>#N/A</v>
      </c>
      <c r="AP130" s="120" t="e">
        <f>VLOOKUP($AS130,'Anlage 1e'!$A:$M,4,FALSE)</f>
        <v>#N/A</v>
      </c>
      <c r="AQ130" s="120" t="e">
        <f>VLOOKUP($AS130,'Anlage 1e'!$A:$M,5,FALSE)</f>
        <v>#N/A</v>
      </c>
      <c r="AR130" s="120" t="e">
        <f>VLOOKUP($AS130,'FP Haupt'!$A:$M,5,FALSE)</f>
        <v>#N/A</v>
      </c>
      <c r="AS130" s="119" t="str">
        <f t="shared" si="16"/>
        <v/>
      </c>
      <c r="AV130" s="119" t="str">
        <f t="shared" si="17"/>
        <v>2</v>
      </c>
      <c r="AW130" s="119">
        <f t="shared" si="18"/>
        <v>1</v>
      </c>
      <c r="AX130" s="119" t="e">
        <f t="shared" si="19"/>
        <v>#N/A</v>
      </c>
      <c r="AY130" s="120" t="e">
        <f>VLOOKUP($BC130,'FP Haupt'!$A:$M,9,FALSE)</f>
        <v>#N/A</v>
      </c>
      <c r="AZ130" s="120" t="e">
        <f>VLOOKUP($BC130,'Anlage 1d'!$A:$M,8,FALSE)</f>
        <v>#N/A</v>
      </c>
      <c r="BA130" s="120" t="e">
        <f>VLOOKUP($BC130,'Anlage 1e'!$A:$M,10,FALSE)</f>
        <v>#N/A</v>
      </c>
      <c r="BB130" s="120" t="e">
        <f>VLOOKUP($BC130,'FP Beleg'!$A:$M,10,FALSE)</f>
        <v>#N/A</v>
      </c>
      <c r="BC130" s="119" t="str">
        <f t="shared" si="20"/>
        <v/>
      </c>
      <c r="BF130" s="119" t="str">
        <f t="shared" si="21"/>
        <v>2</v>
      </c>
      <c r="BG130" s="119">
        <f t="shared" si="22"/>
        <v>1</v>
      </c>
      <c r="BH130" s="119" t="e">
        <f t="shared" si="23"/>
        <v>#N/A</v>
      </c>
      <c r="BI130" s="120" t="e">
        <f>VLOOKUP($BM130,'FP Haupt'!$A:$M,12,FALSE)</f>
        <v>#N/A</v>
      </c>
      <c r="BJ130" s="120" t="e">
        <f>VLOOKUP($BM130,'Anlage 1d'!$A:$M,11,FALSE)</f>
        <v>#N/A</v>
      </c>
      <c r="BK130" s="120" t="e">
        <f>VLOOKUP($BM130,'Anlage 1e'!$A:$M,13,FALSE)</f>
        <v>#N/A</v>
      </c>
      <c r="BL130" s="120" t="e">
        <f>VLOOKUP($BM130,'FP Beleg'!$A:$M,13,FALSE)</f>
        <v>#N/A</v>
      </c>
      <c r="BM130" s="119" t="str">
        <f t="shared" si="24"/>
        <v/>
      </c>
      <c r="BP130" s="119" t="str">
        <f t="shared" si="25"/>
        <v>2</v>
      </c>
      <c r="BQ130" s="119">
        <f t="shared" si="26"/>
        <v>1</v>
      </c>
      <c r="BR130" s="119" t="e">
        <f t="shared" si="27"/>
        <v>#N/A</v>
      </c>
      <c r="BS130" s="120" t="e">
        <f>VLOOKUP($BW130,'FP Haupt'!$A:$M,12,FALSE)</f>
        <v>#N/A</v>
      </c>
      <c r="BT130" s="120" t="e">
        <f>VLOOKUP($BW130,'Anlage 1d'!$A:$M,11,FALSE)</f>
        <v>#N/A</v>
      </c>
      <c r="BU130" s="120" t="e">
        <f>VLOOKUP($BW130,'Anlage 1e'!$A:$M,13,FALSE)</f>
        <v>#N/A</v>
      </c>
      <c r="BV130" s="120" t="e">
        <f>VLOOKUP($BW130,'FP Beleg'!$A:$M,13,FALSE)</f>
        <v>#N/A</v>
      </c>
      <c r="BW130" s="119" t="str">
        <f t="shared" si="28"/>
        <v/>
      </c>
      <c r="BZ130" s="119" t="str">
        <f t="shared" si="29"/>
        <v>2</v>
      </c>
      <c r="CA130" s="119">
        <f t="shared" si="30"/>
        <v>1</v>
      </c>
      <c r="CB130" s="119" t="e">
        <f t="shared" si="31"/>
        <v>#N/A</v>
      </c>
      <c r="CC130" s="120" t="e">
        <f>VLOOKUP($CG130,'FP Haupt'!$A:$M,11,FALSE)</f>
        <v>#N/A</v>
      </c>
      <c r="CD130" s="120" t="e">
        <f>VLOOKUP($CG130,'Anlage 1d'!$A:$M,10,FALSE)</f>
        <v>#N/A</v>
      </c>
      <c r="CE130" s="120" t="e">
        <f>VLOOKUP($CG130,'Anlage 1e'!$A:$M,12,FALSE)</f>
        <v>#N/A</v>
      </c>
      <c r="CF130" s="120" t="e">
        <f>VLOOKUP($CG130,'FP Beleg'!$A:$M,12,FALSE)</f>
        <v>#N/A</v>
      </c>
      <c r="CG130" s="119" t="str">
        <f t="shared" si="32"/>
        <v/>
      </c>
      <c r="CJ130" s="119" t="str">
        <f t="shared" si="40"/>
        <v>2</v>
      </c>
      <c r="CK130" s="119">
        <f t="shared" si="44"/>
        <v>1</v>
      </c>
      <c r="CL130" s="119" t="e">
        <f t="shared" si="45"/>
        <v>#N/A</v>
      </c>
      <c r="CM130" s="120" t="e">
        <f>VLOOKUP($CQ130,'FP Haupt'!$A:$O,15,FALSE)</f>
        <v>#N/A</v>
      </c>
      <c r="CN130" s="120" t="e">
        <f>VLOOKUP($CQ130,'Anlage 1d'!$A:$O,15,FALSE)</f>
        <v>#N/A</v>
      </c>
      <c r="CO130" s="120" t="e">
        <f>VLOOKUP($CQ130,'Anlage 1e'!$A:$Q,17,FALSE)</f>
        <v>#N/A</v>
      </c>
      <c r="CP130" s="120" t="e">
        <f>VLOOKUP($CQ130,'FP Beleg'!$A:$P,16,FALSE)</f>
        <v>#N/A</v>
      </c>
      <c r="CQ130" s="119" t="str">
        <f t="shared" si="41"/>
        <v/>
      </c>
    </row>
    <row r="131" spans="1:95" x14ac:dyDescent="0.2">
      <c r="A131" s="111"/>
      <c r="B131" s="112" t="str">
        <f>IF(A131="","",IF(ISERROR(VLOOKUP(MID(A131,1,4),'FP Haupt'!$A:$M,4,FALSE)),"keine DRG gemäß FPV",VLOOKUP(MID(A131,1,4),'FP Haupt'!$A:$M,4,FALSE)))</f>
        <v/>
      </c>
      <c r="C131" s="113">
        <f t="shared" si="39"/>
        <v>0</v>
      </c>
      <c r="D131" s="114" t="str">
        <f t="shared" si="1"/>
        <v/>
      </c>
      <c r="E131" s="114" t="str">
        <f t="shared" si="2"/>
        <v/>
      </c>
      <c r="F131" s="115"/>
      <c r="G131" s="115"/>
      <c r="H131" s="116" t="str">
        <f t="shared" si="3"/>
        <v/>
      </c>
      <c r="I131" s="117">
        <f t="shared" si="4"/>
        <v>0</v>
      </c>
      <c r="J131" s="115"/>
      <c r="K131" s="115"/>
      <c r="L131" s="116" t="str">
        <f t="shared" si="5"/>
        <v/>
      </c>
      <c r="M131" s="114">
        <f t="shared" si="6"/>
        <v>0</v>
      </c>
      <c r="N131" s="115"/>
      <c r="O131" s="115"/>
      <c r="P131" s="116" t="str">
        <f t="shared" si="7"/>
        <v/>
      </c>
      <c r="Q131" s="114">
        <f t="shared" si="8"/>
        <v>0</v>
      </c>
      <c r="R131" s="115"/>
      <c r="S131" s="115"/>
      <c r="T131" s="116" t="str">
        <f t="shared" si="9"/>
        <v/>
      </c>
      <c r="U131" s="114">
        <f t="shared" si="10"/>
        <v>0</v>
      </c>
      <c r="V131" s="115"/>
      <c r="W131" s="115"/>
      <c r="X131" s="116" t="str">
        <f t="shared" si="11"/>
        <v/>
      </c>
      <c r="Y131" s="117">
        <f t="shared" si="12"/>
        <v>0</v>
      </c>
      <c r="Z131" s="115"/>
      <c r="AA131" s="602" t="str">
        <f t="shared" si="42"/>
        <v/>
      </c>
      <c r="AB131" s="603">
        <f t="shared" si="43"/>
        <v>0</v>
      </c>
      <c r="AC131" s="118"/>
      <c r="AG131" s="119" t="str">
        <f t="shared" si="13"/>
        <v>Z</v>
      </c>
      <c r="AH131" s="119">
        <f t="shared" si="14"/>
        <v>9</v>
      </c>
      <c r="AI131" s="119" t="e">
        <f t="shared" si="15"/>
        <v>#N/A</v>
      </c>
      <c r="AJ131" s="120" t="e">
        <f>VLOOKUP($AS131,'FP Haupt'!$A:$M,6,FALSE)</f>
        <v>#N/A</v>
      </c>
      <c r="AK131" s="120" t="e">
        <f>VLOOKUP($AS131,'FP Beleg'!$A:$M,4,FALSE)</f>
        <v>#N/A</v>
      </c>
      <c r="AL131" s="120" t="e">
        <f>VLOOKUP($AS131,'FP Beleg'!$A:$M,5,FALSE)</f>
        <v>#N/A</v>
      </c>
      <c r="AM131" s="120" t="e">
        <f>VLOOKUP($AS131,'FP Beleg'!$A:$M,6,FALSE)</f>
        <v>#N/A</v>
      </c>
      <c r="AN131" s="120" t="e">
        <f>VLOOKUP($AS131,'FP Beleg'!$A:$M,7,FALSE)</f>
        <v>#N/A</v>
      </c>
      <c r="AO131" s="120" t="e">
        <f>VLOOKUP($AS131,'Anlage 1d'!$A:$M,4,FALSE)</f>
        <v>#N/A</v>
      </c>
      <c r="AP131" s="120" t="e">
        <f>VLOOKUP($AS131,'Anlage 1e'!$A:$M,4,FALSE)</f>
        <v>#N/A</v>
      </c>
      <c r="AQ131" s="120" t="e">
        <f>VLOOKUP($AS131,'Anlage 1e'!$A:$M,5,FALSE)</f>
        <v>#N/A</v>
      </c>
      <c r="AR131" s="120" t="e">
        <f>VLOOKUP($AS131,'FP Haupt'!$A:$M,5,FALSE)</f>
        <v>#N/A</v>
      </c>
      <c r="AS131" s="119" t="str">
        <f t="shared" si="16"/>
        <v/>
      </c>
      <c r="AV131" s="119" t="str">
        <f t="shared" si="17"/>
        <v>2</v>
      </c>
      <c r="AW131" s="119">
        <f t="shared" si="18"/>
        <v>1</v>
      </c>
      <c r="AX131" s="119" t="e">
        <f t="shared" si="19"/>
        <v>#N/A</v>
      </c>
      <c r="AY131" s="120" t="e">
        <f>VLOOKUP($BC131,'FP Haupt'!$A:$M,9,FALSE)</f>
        <v>#N/A</v>
      </c>
      <c r="AZ131" s="120" t="e">
        <f>VLOOKUP($BC131,'Anlage 1d'!$A:$M,8,FALSE)</f>
        <v>#N/A</v>
      </c>
      <c r="BA131" s="120" t="e">
        <f>VLOOKUP($BC131,'Anlage 1e'!$A:$M,10,FALSE)</f>
        <v>#N/A</v>
      </c>
      <c r="BB131" s="120" t="e">
        <f>VLOOKUP($BC131,'FP Beleg'!$A:$M,10,FALSE)</f>
        <v>#N/A</v>
      </c>
      <c r="BC131" s="119" t="str">
        <f t="shared" si="20"/>
        <v/>
      </c>
      <c r="BF131" s="119" t="str">
        <f t="shared" si="21"/>
        <v>2</v>
      </c>
      <c r="BG131" s="119">
        <f t="shared" si="22"/>
        <v>1</v>
      </c>
      <c r="BH131" s="119" t="e">
        <f t="shared" si="23"/>
        <v>#N/A</v>
      </c>
      <c r="BI131" s="120" t="e">
        <f>VLOOKUP($BM131,'FP Haupt'!$A:$M,12,FALSE)</f>
        <v>#N/A</v>
      </c>
      <c r="BJ131" s="120" t="e">
        <f>VLOOKUP($BM131,'Anlage 1d'!$A:$M,11,FALSE)</f>
        <v>#N/A</v>
      </c>
      <c r="BK131" s="120" t="e">
        <f>VLOOKUP($BM131,'Anlage 1e'!$A:$M,13,FALSE)</f>
        <v>#N/A</v>
      </c>
      <c r="BL131" s="120" t="e">
        <f>VLOOKUP($BM131,'FP Beleg'!$A:$M,13,FALSE)</f>
        <v>#N/A</v>
      </c>
      <c r="BM131" s="119" t="str">
        <f t="shared" si="24"/>
        <v/>
      </c>
      <c r="BP131" s="119" t="str">
        <f t="shared" si="25"/>
        <v>2</v>
      </c>
      <c r="BQ131" s="119">
        <f t="shared" si="26"/>
        <v>1</v>
      </c>
      <c r="BR131" s="119" t="e">
        <f t="shared" si="27"/>
        <v>#N/A</v>
      </c>
      <c r="BS131" s="120" t="e">
        <f>VLOOKUP($BW131,'FP Haupt'!$A:$M,12,FALSE)</f>
        <v>#N/A</v>
      </c>
      <c r="BT131" s="120" t="e">
        <f>VLOOKUP($BW131,'Anlage 1d'!$A:$M,11,FALSE)</f>
        <v>#N/A</v>
      </c>
      <c r="BU131" s="120" t="e">
        <f>VLOOKUP($BW131,'Anlage 1e'!$A:$M,13,FALSE)</f>
        <v>#N/A</v>
      </c>
      <c r="BV131" s="120" t="e">
        <f>VLOOKUP($BW131,'FP Beleg'!$A:$M,13,FALSE)</f>
        <v>#N/A</v>
      </c>
      <c r="BW131" s="119" t="str">
        <f t="shared" si="28"/>
        <v/>
      </c>
      <c r="BZ131" s="119" t="str">
        <f t="shared" si="29"/>
        <v>2</v>
      </c>
      <c r="CA131" s="119">
        <f t="shared" si="30"/>
        <v>1</v>
      </c>
      <c r="CB131" s="119" t="e">
        <f t="shared" si="31"/>
        <v>#N/A</v>
      </c>
      <c r="CC131" s="120" t="e">
        <f>VLOOKUP($CG131,'FP Haupt'!$A:$M,11,FALSE)</f>
        <v>#N/A</v>
      </c>
      <c r="CD131" s="120" t="e">
        <f>VLOOKUP($CG131,'Anlage 1d'!$A:$M,10,FALSE)</f>
        <v>#N/A</v>
      </c>
      <c r="CE131" s="120" t="e">
        <f>VLOOKUP($CG131,'Anlage 1e'!$A:$M,12,FALSE)</f>
        <v>#N/A</v>
      </c>
      <c r="CF131" s="120" t="e">
        <f>VLOOKUP($CG131,'FP Beleg'!$A:$M,12,FALSE)</f>
        <v>#N/A</v>
      </c>
      <c r="CG131" s="119" t="str">
        <f t="shared" si="32"/>
        <v/>
      </c>
      <c r="CJ131" s="119" t="str">
        <f t="shared" si="40"/>
        <v>2</v>
      </c>
      <c r="CK131" s="119">
        <f t="shared" si="44"/>
        <v>1</v>
      </c>
      <c r="CL131" s="119" t="e">
        <f t="shared" si="45"/>
        <v>#N/A</v>
      </c>
      <c r="CM131" s="120" t="e">
        <f>VLOOKUP($CQ131,'FP Haupt'!$A:$O,15,FALSE)</f>
        <v>#N/A</v>
      </c>
      <c r="CN131" s="120" t="e">
        <f>VLOOKUP($CQ131,'Anlage 1d'!$A:$O,15,FALSE)</f>
        <v>#N/A</v>
      </c>
      <c r="CO131" s="120" t="e">
        <f>VLOOKUP($CQ131,'Anlage 1e'!$A:$Q,17,FALSE)</f>
        <v>#N/A</v>
      </c>
      <c r="CP131" s="120" t="e">
        <f>VLOOKUP($CQ131,'FP Beleg'!$A:$P,16,FALSE)</f>
        <v>#N/A</v>
      </c>
      <c r="CQ131" s="119" t="str">
        <f t="shared" si="41"/>
        <v/>
      </c>
    </row>
    <row r="132" spans="1:95" x14ac:dyDescent="0.2">
      <c r="A132" s="111"/>
      <c r="B132" s="112" t="str">
        <f>IF(A132="","",IF(ISERROR(VLOOKUP(MID(A132,1,4),'FP Haupt'!$A:$M,4,FALSE)),"keine DRG gemäß FPV",VLOOKUP(MID(A132,1,4),'FP Haupt'!$A:$M,4,FALSE)))</f>
        <v/>
      </c>
      <c r="C132" s="113">
        <f t="shared" si="39"/>
        <v>0</v>
      </c>
      <c r="D132" s="114" t="str">
        <f t="shared" si="1"/>
        <v/>
      </c>
      <c r="E132" s="114" t="str">
        <f t="shared" si="2"/>
        <v/>
      </c>
      <c r="F132" s="115"/>
      <c r="G132" s="115"/>
      <c r="H132" s="116" t="str">
        <f t="shared" si="3"/>
        <v/>
      </c>
      <c r="I132" s="117">
        <f t="shared" si="4"/>
        <v>0</v>
      </c>
      <c r="J132" s="115"/>
      <c r="K132" s="115"/>
      <c r="L132" s="116" t="str">
        <f t="shared" si="5"/>
        <v/>
      </c>
      <c r="M132" s="114">
        <f t="shared" si="6"/>
        <v>0</v>
      </c>
      <c r="N132" s="115"/>
      <c r="O132" s="115"/>
      <c r="P132" s="116" t="str">
        <f t="shared" si="7"/>
        <v/>
      </c>
      <c r="Q132" s="114">
        <f t="shared" si="8"/>
        <v>0</v>
      </c>
      <c r="R132" s="115"/>
      <c r="S132" s="115"/>
      <c r="T132" s="116" t="str">
        <f t="shared" si="9"/>
        <v/>
      </c>
      <c r="U132" s="114">
        <f t="shared" si="10"/>
        <v>0</v>
      </c>
      <c r="V132" s="115"/>
      <c r="W132" s="115"/>
      <c r="X132" s="116" t="str">
        <f t="shared" si="11"/>
        <v/>
      </c>
      <c r="Y132" s="117">
        <f t="shared" si="12"/>
        <v>0</v>
      </c>
      <c r="Z132" s="115"/>
      <c r="AA132" s="602" t="str">
        <f t="shared" si="42"/>
        <v/>
      </c>
      <c r="AB132" s="603">
        <f t="shared" si="43"/>
        <v>0</v>
      </c>
      <c r="AC132" s="118"/>
      <c r="AG132" s="119" t="str">
        <f t="shared" si="13"/>
        <v>Z</v>
      </c>
      <c r="AH132" s="119">
        <f t="shared" si="14"/>
        <v>9</v>
      </c>
      <c r="AI132" s="119" t="e">
        <f t="shared" si="15"/>
        <v>#N/A</v>
      </c>
      <c r="AJ132" s="120" t="e">
        <f>VLOOKUP($AS132,'FP Haupt'!$A:$M,6,FALSE)</f>
        <v>#N/A</v>
      </c>
      <c r="AK132" s="120" t="e">
        <f>VLOOKUP($AS132,'FP Beleg'!$A:$M,4,FALSE)</f>
        <v>#N/A</v>
      </c>
      <c r="AL132" s="120" t="e">
        <f>VLOOKUP($AS132,'FP Beleg'!$A:$M,5,FALSE)</f>
        <v>#N/A</v>
      </c>
      <c r="AM132" s="120" t="e">
        <f>VLOOKUP($AS132,'FP Beleg'!$A:$M,6,FALSE)</f>
        <v>#N/A</v>
      </c>
      <c r="AN132" s="120" t="e">
        <f>VLOOKUP($AS132,'FP Beleg'!$A:$M,7,FALSE)</f>
        <v>#N/A</v>
      </c>
      <c r="AO132" s="120" t="e">
        <f>VLOOKUP($AS132,'Anlage 1d'!$A:$M,4,FALSE)</f>
        <v>#N/A</v>
      </c>
      <c r="AP132" s="120" t="e">
        <f>VLOOKUP($AS132,'Anlage 1e'!$A:$M,4,FALSE)</f>
        <v>#N/A</v>
      </c>
      <c r="AQ132" s="120" t="e">
        <f>VLOOKUP($AS132,'Anlage 1e'!$A:$M,5,FALSE)</f>
        <v>#N/A</v>
      </c>
      <c r="AR132" s="120" t="e">
        <f>VLOOKUP($AS132,'FP Haupt'!$A:$M,5,FALSE)</f>
        <v>#N/A</v>
      </c>
      <c r="AS132" s="119" t="str">
        <f t="shared" si="16"/>
        <v/>
      </c>
      <c r="AV132" s="119" t="str">
        <f t="shared" si="17"/>
        <v>2</v>
      </c>
      <c r="AW132" s="119">
        <f t="shared" si="18"/>
        <v>1</v>
      </c>
      <c r="AX132" s="119" t="e">
        <f t="shared" si="19"/>
        <v>#N/A</v>
      </c>
      <c r="AY132" s="120" t="e">
        <f>VLOOKUP($BC132,'FP Haupt'!$A:$M,9,FALSE)</f>
        <v>#N/A</v>
      </c>
      <c r="AZ132" s="120" t="e">
        <f>VLOOKUP($BC132,'Anlage 1d'!$A:$M,8,FALSE)</f>
        <v>#N/A</v>
      </c>
      <c r="BA132" s="120" t="e">
        <f>VLOOKUP($BC132,'Anlage 1e'!$A:$M,10,FALSE)</f>
        <v>#N/A</v>
      </c>
      <c r="BB132" s="120" t="e">
        <f>VLOOKUP($BC132,'FP Beleg'!$A:$M,10,FALSE)</f>
        <v>#N/A</v>
      </c>
      <c r="BC132" s="119" t="str">
        <f t="shared" si="20"/>
        <v/>
      </c>
      <c r="BF132" s="119" t="str">
        <f t="shared" si="21"/>
        <v>2</v>
      </c>
      <c r="BG132" s="119">
        <f t="shared" si="22"/>
        <v>1</v>
      </c>
      <c r="BH132" s="119" t="e">
        <f t="shared" si="23"/>
        <v>#N/A</v>
      </c>
      <c r="BI132" s="120" t="e">
        <f>VLOOKUP($BM132,'FP Haupt'!$A:$M,12,FALSE)</f>
        <v>#N/A</v>
      </c>
      <c r="BJ132" s="120" t="e">
        <f>VLOOKUP($BM132,'Anlage 1d'!$A:$M,11,FALSE)</f>
        <v>#N/A</v>
      </c>
      <c r="BK132" s="120" t="e">
        <f>VLOOKUP($BM132,'Anlage 1e'!$A:$M,13,FALSE)</f>
        <v>#N/A</v>
      </c>
      <c r="BL132" s="120" t="e">
        <f>VLOOKUP($BM132,'FP Beleg'!$A:$M,13,FALSE)</f>
        <v>#N/A</v>
      </c>
      <c r="BM132" s="119" t="str">
        <f t="shared" si="24"/>
        <v/>
      </c>
      <c r="BP132" s="119" t="str">
        <f t="shared" si="25"/>
        <v>2</v>
      </c>
      <c r="BQ132" s="119">
        <f t="shared" si="26"/>
        <v>1</v>
      </c>
      <c r="BR132" s="119" t="e">
        <f t="shared" si="27"/>
        <v>#N/A</v>
      </c>
      <c r="BS132" s="120" t="e">
        <f>VLOOKUP($BW132,'FP Haupt'!$A:$M,12,FALSE)</f>
        <v>#N/A</v>
      </c>
      <c r="BT132" s="120" t="e">
        <f>VLOOKUP($BW132,'Anlage 1d'!$A:$M,11,FALSE)</f>
        <v>#N/A</v>
      </c>
      <c r="BU132" s="120" t="e">
        <f>VLOOKUP($BW132,'Anlage 1e'!$A:$M,13,FALSE)</f>
        <v>#N/A</v>
      </c>
      <c r="BV132" s="120" t="e">
        <f>VLOOKUP($BW132,'FP Beleg'!$A:$M,13,FALSE)</f>
        <v>#N/A</v>
      </c>
      <c r="BW132" s="119" t="str">
        <f t="shared" si="28"/>
        <v/>
      </c>
      <c r="BZ132" s="119" t="str">
        <f t="shared" si="29"/>
        <v>2</v>
      </c>
      <c r="CA132" s="119">
        <f t="shared" si="30"/>
        <v>1</v>
      </c>
      <c r="CB132" s="119" t="e">
        <f t="shared" si="31"/>
        <v>#N/A</v>
      </c>
      <c r="CC132" s="120" t="e">
        <f>VLOOKUP($CG132,'FP Haupt'!$A:$M,11,FALSE)</f>
        <v>#N/A</v>
      </c>
      <c r="CD132" s="120" t="e">
        <f>VLOOKUP($CG132,'Anlage 1d'!$A:$M,10,FALSE)</f>
        <v>#N/A</v>
      </c>
      <c r="CE132" s="120" t="e">
        <f>VLOOKUP($CG132,'Anlage 1e'!$A:$M,12,FALSE)</f>
        <v>#N/A</v>
      </c>
      <c r="CF132" s="120" t="e">
        <f>VLOOKUP($CG132,'FP Beleg'!$A:$M,12,FALSE)</f>
        <v>#N/A</v>
      </c>
      <c r="CG132" s="119" t="str">
        <f t="shared" si="32"/>
        <v/>
      </c>
      <c r="CJ132" s="119" t="str">
        <f t="shared" si="40"/>
        <v>2</v>
      </c>
      <c r="CK132" s="119">
        <f t="shared" si="44"/>
        <v>1</v>
      </c>
      <c r="CL132" s="119" t="e">
        <f t="shared" si="45"/>
        <v>#N/A</v>
      </c>
      <c r="CM132" s="120" t="e">
        <f>VLOOKUP($CQ132,'FP Haupt'!$A:$O,15,FALSE)</f>
        <v>#N/A</v>
      </c>
      <c r="CN132" s="120" t="e">
        <f>VLOOKUP($CQ132,'Anlage 1d'!$A:$O,15,FALSE)</f>
        <v>#N/A</v>
      </c>
      <c r="CO132" s="120" t="e">
        <f>VLOOKUP($CQ132,'Anlage 1e'!$A:$Q,17,FALSE)</f>
        <v>#N/A</v>
      </c>
      <c r="CP132" s="120" t="e">
        <f>VLOOKUP($CQ132,'FP Beleg'!$A:$P,16,FALSE)</f>
        <v>#N/A</v>
      </c>
      <c r="CQ132" s="119" t="str">
        <f t="shared" si="41"/>
        <v/>
      </c>
    </row>
    <row r="133" spans="1:95" x14ac:dyDescent="0.2">
      <c r="A133" s="111"/>
      <c r="B133" s="112" t="str">
        <f>IF(A133="","",IF(ISERROR(VLOOKUP(MID(A133,1,4),'FP Haupt'!$A:$M,4,FALSE)),"keine DRG gemäß FPV",VLOOKUP(MID(A133,1,4),'FP Haupt'!$A:$M,4,FALSE)))</f>
        <v/>
      </c>
      <c r="C133" s="113">
        <f t="shared" si="39"/>
        <v>0</v>
      </c>
      <c r="D133" s="114" t="str">
        <f t="shared" si="1"/>
        <v/>
      </c>
      <c r="E133" s="114" t="str">
        <f t="shared" si="2"/>
        <v/>
      </c>
      <c r="F133" s="115"/>
      <c r="G133" s="115"/>
      <c r="H133" s="116" t="str">
        <f t="shared" si="3"/>
        <v/>
      </c>
      <c r="I133" s="117">
        <f t="shared" si="4"/>
        <v>0</v>
      </c>
      <c r="J133" s="115"/>
      <c r="K133" s="115"/>
      <c r="L133" s="116" t="str">
        <f t="shared" si="5"/>
        <v/>
      </c>
      <c r="M133" s="114">
        <f t="shared" si="6"/>
        <v>0</v>
      </c>
      <c r="N133" s="115"/>
      <c r="O133" s="115"/>
      <c r="P133" s="116" t="str">
        <f t="shared" si="7"/>
        <v/>
      </c>
      <c r="Q133" s="114">
        <f t="shared" si="8"/>
        <v>0</v>
      </c>
      <c r="R133" s="115"/>
      <c r="S133" s="115"/>
      <c r="T133" s="116" t="str">
        <f t="shared" si="9"/>
        <v/>
      </c>
      <c r="U133" s="114">
        <f t="shared" si="10"/>
        <v>0</v>
      </c>
      <c r="V133" s="115"/>
      <c r="W133" s="115"/>
      <c r="X133" s="116" t="str">
        <f t="shared" si="11"/>
        <v/>
      </c>
      <c r="Y133" s="117">
        <f t="shared" si="12"/>
        <v>0</v>
      </c>
      <c r="Z133" s="115"/>
      <c r="AA133" s="602" t="str">
        <f t="shared" si="42"/>
        <v/>
      </c>
      <c r="AB133" s="603">
        <f t="shared" si="43"/>
        <v>0</v>
      </c>
      <c r="AC133" s="118"/>
      <c r="AG133" s="119" t="str">
        <f t="shared" si="13"/>
        <v>Z</v>
      </c>
      <c r="AH133" s="119">
        <f t="shared" si="14"/>
        <v>9</v>
      </c>
      <c r="AI133" s="119" t="e">
        <f t="shared" si="15"/>
        <v>#N/A</v>
      </c>
      <c r="AJ133" s="120" t="e">
        <f>VLOOKUP($AS133,'FP Haupt'!$A:$M,6,FALSE)</f>
        <v>#N/A</v>
      </c>
      <c r="AK133" s="120" t="e">
        <f>VLOOKUP($AS133,'FP Beleg'!$A:$M,4,FALSE)</f>
        <v>#N/A</v>
      </c>
      <c r="AL133" s="120" t="e">
        <f>VLOOKUP($AS133,'FP Beleg'!$A:$M,5,FALSE)</f>
        <v>#N/A</v>
      </c>
      <c r="AM133" s="120" t="e">
        <f>VLOOKUP($AS133,'FP Beleg'!$A:$M,6,FALSE)</f>
        <v>#N/A</v>
      </c>
      <c r="AN133" s="120" t="e">
        <f>VLOOKUP($AS133,'FP Beleg'!$A:$M,7,FALSE)</f>
        <v>#N/A</v>
      </c>
      <c r="AO133" s="120" t="e">
        <f>VLOOKUP($AS133,'Anlage 1d'!$A:$M,4,FALSE)</f>
        <v>#N/A</v>
      </c>
      <c r="AP133" s="120" t="e">
        <f>VLOOKUP($AS133,'Anlage 1e'!$A:$M,4,FALSE)</f>
        <v>#N/A</v>
      </c>
      <c r="AQ133" s="120" t="e">
        <f>VLOOKUP($AS133,'Anlage 1e'!$A:$M,5,FALSE)</f>
        <v>#N/A</v>
      </c>
      <c r="AR133" s="120" t="e">
        <f>VLOOKUP($AS133,'FP Haupt'!$A:$M,5,FALSE)</f>
        <v>#N/A</v>
      </c>
      <c r="AS133" s="119" t="str">
        <f t="shared" si="16"/>
        <v/>
      </c>
      <c r="AV133" s="119" t="str">
        <f t="shared" si="17"/>
        <v>2</v>
      </c>
      <c r="AW133" s="119">
        <f t="shared" si="18"/>
        <v>1</v>
      </c>
      <c r="AX133" s="119" t="e">
        <f t="shared" si="19"/>
        <v>#N/A</v>
      </c>
      <c r="AY133" s="120" t="e">
        <f>VLOOKUP($BC133,'FP Haupt'!$A:$M,9,FALSE)</f>
        <v>#N/A</v>
      </c>
      <c r="AZ133" s="120" t="e">
        <f>VLOOKUP($BC133,'Anlage 1d'!$A:$M,8,FALSE)</f>
        <v>#N/A</v>
      </c>
      <c r="BA133" s="120" t="e">
        <f>VLOOKUP($BC133,'Anlage 1e'!$A:$M,10,FALSE)</f>
        <v>#N/A</v>
      </c>
      <c r="BB133" s="120" t="e">
        <f>VLOOKUP($BC133,'FP Beleg'!$A:$M,10,FALSE)</f>
        <v>#N/A</v>
      </c>
      <c r="BC133" s="119" t="str">
        <f t="shared" si="20"/>
        <v/>
      </c>
      <c r="BF133" s="119" t="str">
        <f t="shared" si="21"/>
        <v>2</v>
      </c>
      <c r="BG133" s="119">
        <f t="shared" si="22"/>
        <v>1</v>
      </c>
      <c r="BH133" s="119" t="e">
        <f t="shared" si="23"/>
        <v>#N/A</v>
      </c>
      <c r="BI133" s="120" t="e">
        <f>VLOOKUP($BM133,'FP Haupt'!$A:$M,12,FALSE)</f>
        <v>#N/A</v>
      </c>
      <c r="BJ133" s="120" t="e">
        <f>VLOOKUP($BM133,'Anlage 1d'!$A:$M,11,FALSE)</f>
        <v>#N/A</v>
      </c>
      <c r="BK133" s="120" t="e">
        <f>VLOOKUP($BM133,'Anlage 1e'!$A:$M,13,FALSE)</f>
        <v>#N/A</v>
      </c>
      <c r="BL133" s="120" t="e">
        <f>VLOOKUP($BM133,'FP Beleg'!$A:$M,13,FALSE)</f>
        <v>#N/A</v>
      </c>
      <c r="BM133" s="119" t="str">
        <f t="shared" si="24"/>
        <v/>
      </c>
      <c r="BP133" s="119" t="str">
        <f t="shared" si="25"/>
        <v>2</v>
      </c>
      <c r="BQ133" s="119">
        <f t="shared" si="26"/>
        <v>1</v>
      </c>
      <c r="BR133" s="119" t="e">
        <f t="shared" si="27"/>
        <v>#N/A</v>
      </c>
      <c r="BS133" s="120" t="e">
        <f>VLOOKUP($BW133,'FP Haupt'!$A:$M,12,FALSE)</f>
        <v>#N/A</v>
      </c>
      <c r="BT133" s="120" t="e">
        <f>VLOOKUP($BW133,'Anlage 1d'!$A:$M,11,FALSE)</f>
        <v>#N/A</v>
      </c>
      <c r="BU133" s="120" t="e">
        <f>VLOOKUP($BW133,'Anlage 1e'!$A:$M,13,FALSE)</f>
        <v>#N/A</v>
      </c>
      <c r="BV133" s="120" t="e">
        <f>VLOOKUP($BW133,'FP Beleg'!$A:$M,13,FALSE)</f>
        <v>#N/A</v>
      </c>
      <c r="BW133" s="119" t="str">
        <f t="shared" si="28"/>
        <v/>
      </c>
      <c r="BZ133" s="119" t="str">
        <f t="shared" si="29"/>
        <v>2</v>
      </c>
      <c r="CA133" s="119">
        <f t="shared" si="30"/>
        <v>1</v>
      </c>
      <c r="CB133" s="119" t="e">
        <f t="shared" si="31"/>
        <v>#N/A</v>
      </c>
      <c r="CC133" s="120" t="e">
        <f>VLOOKUP($CG133,'FP Haupt'!$A:$M,11,FALSE)</f>
        <v>#N/A</v>
      </c>
      <c r="CD133" s="120" t="e">
        <f>VLOOKUP($CG133,'Anlage 1d'!$A:$M,10,FALSE)</f>
        <v>#N/A</v>
      </c>
      <c r="CE133" s="120" t="e">
        <f>VLOOKUP($CG133,'Anlage 1e'!$A:$M,12,FALSE)</f>
        <v>#N/A</v>
      </c>
      <c r="CF133" s="120" t="e">
        <f>VLOOKUP($CG133,'FP Beleg'!$A:$M,12,FALSE)</f>
        <v>#N/A</v>
      </c>
      <c r="CG133" s="119" t="str">
        <f t="shared" si="32"/>
        <v/>
      </c>
      <c r="CJ133" s="119" t="str">
        <f t="shared" si="40"/>
        <v>2</v>
      </c>
      <c r="CK133" s="119">
        <f t="shared" si="44"/>
        <v>1</v>
      </c>
      <c r="CL133" s="119" t="e">
        <f t="shared" si="45"/>
        <v>#N/A</v>
      </c>
      <c r="CM133" s="120" t="e">
        <f>VLOOKUP($CQ133,'FP Haupt'!$A:$O,15,FALSE)</f>
        <v>#N/A</v>
      </c>
      <c r="CN133" s="120" t="e">
        <f>VLOOKUP($CQ133,'Anlage 1d'!$A:$O,15,FALSE)</f>
        <v>#N/A</v>
      </c>
      <c r="CO133" s="120" t="e">
        <f>VLOOKUP($CQ133,'Anlage 1e'!$A:$Q,17,FALSE)</f>
        <v>#N/A</v>
      </c>
      <c r="CP133" s="120" t="e">
        <f>VLOOKUP($CQ133,'FP Beleg'!$A:$P,16,FALSE)</f>
        <v>#N/A</v>
      </c>
      <c r="CQ133" s="119" t="str">
        <f t="shared" si="41"/>
        <v/>
      </c>
    </row>
    <row r="134" spans="1:95" x14ac:dyDescent="0.2">
      <c r="A134" s="111"/>
      <c r="B134" s="112" t="str">
        <f>IF(A134="","",IF(ISERROR(VLOOKUP(MID(A134,1,4),'FP Haupt'!$A:$M,4,FALSE)),"keine DRG gemäß FPV",VLOOKUP(MID(A134,1,4),'FP Haupt'!$A:$M,4,FALSE)))</f>
        <v/>
      </c>
      <c r="C134" s="113">
        <f t="shared" si="39"/>
        <v>0</v>
      </c>
      <c r="D134" s="114" t="str">
        <f t="shared" si="1"/>
        <v/>
      </c>
      <c r="E134" s="114" t="str">
        <f t="shared" si="2"/>
        <v/>
      </c>
      <c r="F134" s="115"/>
      <c r="G134" s="115"/>
      <c r="H134" s="116" t="str">
        <f t="shared" si="3"/>
        <v/>
      </c>
      <c r="I134" s="117">
        <f t="shared" si="4"/>
        <v>0</v>
      </c>
      <c r="J134" s="115"/>
      <c r="K134" s="115"/>
      <c r="L134" s="116" t="str">
        <f t="shared" si="5"/>
        <v/>
      </c>
      <c r="M134" s="114">
        <f t="shared" si="6"/>
        <v>0</v>
      </c>
      <c r="N134" s="115"/>
      <c r="O134" s="115"/>
      <c r="P134" s="116" t="str">
        <f t="shared" si="7"/>
        <v/>
      </c>
      <c r="Q134" s="114">
        <f t="shared" si="8"/>
        <v>0</v>
      </c>
      <c r="R134" s="115"/>
      <c r="S134" s="115"/>
      <c r="T134" s="116" t="str">
        <f t="shared" si="9"/>
        <v/>
      </c>
      <c r="U134" s="114">
        <f t="shared" si="10"/>
        <v>0</v>
      </c>
      <c r="V134" s="115"/>
      <c r="W134" s="115"/>
      <c r="X134" s="116" t="str">
        <f t="shared" si="11"/>
        <v/>
      </c>
      <c r="Y134" s="117">
        <f t="shared" si="12"/>
        <v>0</v>
      </c>
      <c r="Z134" s="115"/>
      <c r="AA134" s="602" t="str">
        <f t="shared" si="42"/>
        <v/>
      </c>
      <c r="AB134" s="603">
        <f t="shared" si="43"/>
        <v>0</v>
      </c>
      <c r="AC134" s="118"/>
      <c r="AG134" s="119" t="str">
        <f t="shared" si="13"/>
        <v>Z</v>
      </c>
      <c r="AH134" s="119">
        <f t="shared" si="14"/>
        <v>9</v>
      </c>
      <c r="AI134" s="119" t="e">
        <f t="shared" si="15"/>
        <v>#N/A</v>
      </c>
      <c r="AJ134" s="120" t="e">
        <f>VLOOKUP($AS134,'FP Haupt'!$A:$M,6,FALSE)</f>
        <v>#N/A</v>
      </c>
      <c r="AK134" s="120" t="e">
        <f>VLOOKUP($AS134,'FP Beleg'!$A:$M,4,FALSE)</f>
        <v>#N/A</v>
      </c>
      <c r="AL134" s="120" t="e">
        <f>VLOOKUP($AS134,'FP Beleg'!$A:$M,5,FALSE)</f>
        <v>#N/A</v>
      </c>
      <c r="AM134" s="120" t="e">
        <f>VLOOKUP($AS134,'FP Beleg'!$A:$M,6,FALSE)</f>
        <v>#N/A</v>
      </c>
      <c r="AN134" s="120" t="e">
        <f>VLOOKUP($AS134,'FP Beleg'!$A:$M,7,FALSE)</f>
        <v>#N/A</v>
      </c>
      <c r="AO134" s="120" t="e">
        <f>VLOOKUP($AS134,'Anlage 1d'!$A:$M,4,FALSE)</f>
        <v>#N/A</v>
      </c>
      <c r="AP134" s="120" t="e">
        <f>VLOOKUP($AS134,'Anlage 1e'!$A:$M,4,FALSE)</f>
        <v>#N/A</v>
      </c>
      <c r="AQ134" s="120" t="e">
        <f>VLOOKUP($AS134,'Anlage 1e'!$A:$M,5,FALSE)</f>
        <v>#N/A</v>
      </c>
      <c r="AR134" s="120" t="e">
        <f>VLOOKUP($AS134,'FP Haupt'!$A:$M,5,FALSE)</f>
        <v>#N/A</v>
      </c>
      <c r="AS134" s="119" t="str">
        <f t="shared" si="16"/>
        <v/>
      </c>
      <c r="AV134" s="119" t="str">
        <f t="shared" si="17"/>
        <v>2</v>
      </c>
      <c r="AW134" s="119">
        <f t="shared" si="18"/>
        <v>1</v>
      </c>
      <c r="AX134" s="119" t="e">
        <f t="shared" si="19"/>
        <v>#N/A</v>
      </c>
      <c r="AY134" s="120" t="e">
        <f>VLOOKUP($BC134,'FP Haupt'!$A:$M,9,FALSE)</f>
        <v>#N/A</v>
      </c>
      <c r="AZ134" s="120" t="e">
        <f>VLOOKUP($BC134,'Anlage 1d'!$A:$M,8,FALSE)</f>
        <v>#N/A</v>
      </c>
      <c r="BA134" s="120" t="e">
        <f>VLOOKUP($BC134,'Anlage 1e'!$A:$M,10,FALSE)</f>
        <v>#N/A</v>
      </c>
      <c r="BB134" s="120" t="e">
        <f>VLOOKUP($BC134,'FP Beleg'!$A:$M,10,FALSE)</f>
        <v>#N/A</v>
      </c>
      <c r="BC134" s="119" t="str">
        <f t="shared" si="20"/>
        <v/>
      </c>
      <c r="BF134" s="119" t="str">
        <f t="shared" si="21"/>
        <v>2</v>
      </c>
      <c r="BG134" s="119">
        <f t="shared" si="22"/>
        <v>1</v>
      </c>
      <c r="BH134" s="119" t="e">
        <f t="shared" si="23"/>
        <v>#N/A</v>
      </c>
      <c r="BI134" s="120" t="e">
        <f>VLOOKUP($BM134,'FP Haupt'!$A:$M,12,FALSE)</f>
        <v>#N/A</v>
      </c>
      <c r="BJ134" s="120" t="e">
        <f>VLOOKUP($BM134,'Anlage 1d'!$A:$M,11,FALSE)</f>
        <v>#N/A</v>
      </c>
      <c r="BK134" s="120" t="e">
        <f>VLOOKUP($BM134,'Anlage 1e'!$A:$M,13,FALSE)</f>
        <v>#N/A</v>
      </c>
      <c r="BL134" s="120" t="e">
        <f>VLOOKUP($BM134,'FP Beleg'!$A:$M,13,FALSE)</f>
        <v>#N/A</v>
      </c>
      <c r="BM134" s="119" t="str">
        <f t="shared" si="24"/>
        <v/>
      </c>
      <c r="BP134" s="119" t="str">
        <f t="shared" si="25"/>
        <v>2</v>
      </c>
      <c r="BQ134" s="119">
        <f t="shared" si="26"/>
        <v>1</v>
      </c>
      <c r="BR134" s="119" t="e">
        <f t="shared" si="27"/>
        <v>#N/A</v>
      </c>
      <c r="BS134" s="120" t="e">
        <f>VLOOKUP($BW134,'FP Haupt'!$A:$M,12,FALSE)</f>
        <v>#N/A</v>
      </c>
      <c r="BT134" s="120" t="e">
        <f>VLOOKUP($BW134,'Anlage 1d'!$A:$M,11,FALSE)</f>
        <v>#N/A</v>
      </c>
      <c r="BU134" s="120" t="e">
        <f>VLOOKUP($BW134,'Anlage 1e'!$A:$M,13,FALSE)</f>
        <v>#N/A</v>
      </c>
      <c r="BV134" s="120" t="e">
        <f>VLOOKUP($BW134,'FP Beleg'!$A:$M,13,FALSE)</f>
        <v>#N/A</v>
      </c>
      <c r="BW134" s="119" t="str">
        <f t="shared" si="28"/>
        <v/>
      </c>
      <c r="BZ134" s="119" t="str">
        <f t="shared" si="29"/>
        <v>2</v>
      </c>
      <c r="CA134" s="119">
        <f t="shared" si="30"/>
        <v>1</v>
      </c>
      <c r="CB134" s="119" t="e">
        <f t="shared" si="31"/>
        <v>#N/A</v>
      </c>
      <c r="CC134" s="120" t="e">
        <f>VLOOKUP($CG134,'FP Haupt'!$A:$M,11,FALSE)</f>
        <v>#N/A</v>
      </c>
      <c r="CD134" s="120" t="e">
        <f>VLOOKUP($CG134,'Anlage 1d'!$A:$M,10,FALSE)</f>
        <v>#N/A</v>
      </c>
      <c r="CE134" s="120" t="e">
        <f>VLOOKUP($CG134,'Anlage 1e'!$A:$M,12,FALSE)</f>
        <v>#N/A</v>
      </c>
      <c r="CF134" s="120" t="e">
        <f>VLOOKUP($CG134,'FP Beleg'!$A:$M,12,FALSE)</f>
        <v>#N/A</v>
      </c>
      <c r="CG134" s="119" t="str">
        <f t="shared" si="32"/>
        <v/>
      </c>
      <c r="CJ134" s="119" t="str">
        <f t="shared" si="40"/>
        <v>2</v>
      </c>
      <c r="CK134" s="119">
        <f t="shared" si="44"/>
        <v>1</v>
      </c>
      <c r="CL134" s="119" t="e">
        <f t="shared" si="45"/>
        <v>#N/A</v>
      </c>
      <c r="CM134" s="120" t="e">
        <f>VLOOKUP($CQ134,'FP Haupt'!$A:$O,15,FALSE)</f>
        <v>#N/A</v>
      </c>
      <c r="CN134" s="120" t="e">
        <f>VLOOKUP($CQ134,'Anlage 1d'!$A:$O,15,FALSE)</f>
        <v>#N/A</v>
      </c>
      <c r="CO134" s="120" t="e">
        <f>VLOOKUP($CQ134,'Anlage 1e'!$A:$Q,17,FALSE)</f>
        <v>#N/A</v>
      </c>
      <c r="CP134" s="120" t="e">
        <f>VLOOKUP($CQ134,'FP Beleg'!$A:$P,16,FALSE)</f>
        <v>#N/A</v>
      </c>
      <c r="CQ134" s="119" t="str">
        <f t="shared" si="41"/>
        <v/>
      </c>
    </row>
    <row r="135" spans="1:95" x14ac:dyDescent="0.2">
      <c r="A135" s="111"/>
      <c r="B135" s="112" t="str">
        <f>IF(A135="","",IF(ISERROR(VLOOKUP(MID(A135,1,4),'FP Haupt'!$A:$M,4,FALSE)),"keine DRG gemäß FPV",VLOOKUP(MID(A135,1,4),'FP Haupt'!$A:$M,4,FALSE)))</f>
        <v/>
      </c>
      <c r="C135" s="113">
        <f t="shared" si="39"/>
        <v>0</v>
      </c>
      <c r="D135" s="114" t="str">
        <f t="shared" si="1"/>
        <v/>
      </c>
      <c r="E135" s="114" t="str">
        <f t="shared" si="2"/>
        <v/>
      </c>
      <c r="F135" s="115"/>
      <c r="G135" s="115"/>
      <c r="H135" s="116" t="str">
        <f t="shared" si="3"/>
        <v/>
      </c>
      <c r="I135" s="117">
        <f t="shared" si="4"/>
        <v>0</v>
      </c>
      <c r="J135" s="115"/>
      <c r="K135" s="115"/>
      <c r="L135" s="116" t="str">
        <f t="shared" si="5"/>
        <v/>
      </c>
      <c r="M135" s="114">
        <f t="shared" si="6"/>
        <v>0</v>
      </c>
      <c r="N135" s="115"/>
      <c r="O135" s="115"/>
      <c r="P135" s="116" t="str">
        <f t="shared" si="7"/>
        <v/>
      </c>
      <c r="Q135" s="114">
        <f t="shared" si="8"/>
        <v>0</v>
      </c>
      <c r="R135" s="115"/>
      <c r="S135" s="115"/>
      <c r="T135" s="116" t="str">
        <f t="shared" si="9"/>
        <v/>
      </c>
      <c r="U135" s="114">
        <f t="shared" si="10"/>
        <v>0</v>
      </c>
      <c r="V135" s="115"/>
      <c r="W135" s="115"/>
      <c r="X135" s="116" t="str">
        <f t="shared" si="11"/>
        <v/>
      </c>
      <c r="Y135" s="117">
        <f t="shared" si="12"/>
        <v>0</v>
      </c>
      <c r="Z135" s="115"/>
      <c r="AA135" s="602" t="str">
        <f t="shared" si="42"/>
        <v/>
      </c>
      <c r="AB135" s="603">
        <f t="shared" si="43"/>
        <v>0</v>
      </c>
      <c r="AC135" s="118"/>
      <c r="AG135" s="119" t="str">
        <f t="shared" si="13"/>
        <v>Z</v>
      </c>
      <c r="AH135" s="119">
        <f t="shared" si="14"/>
        <v>9</v>
      </c>
      <c r="AI135" s="119" t="e">
        <f t="shared" si="15"/>
        <v>#N/A</v>
      </c>
      <c r="AJ135" s="120" t="e">
        <f>VLOOKUP($AS135,'FP Haupt'!$A:$M,6,FALSE)</f>
        <v>#N/A</v>
      </c>
      <c r="AK135" s="120" t="e">
        <f>VLOOKUP($AS135,'FP Beleg'!$A:$M,4,FALSE)</f>
        <v>#N/A</v>
      </c>
      <c r="AL135" s="120" t="e">
        <f>VLOOKUP($AS135,'FP Beleg'!$A:$M,5,FALSE)</f>
        <v>#N/A</v>
      </c>
      <c r="AM135" s="120" t="e">
        <f>VLOOKUP($AS135,'FP Beleg'!$A:$M,6,FALSE)</f>
        <v>#N/A</v>
      </c>
      <c r="AN135" s="120" t="e">
        <f>VLOOKUP($AS135,'FP Beleg'!$A:$M,7,FALSE)</f>
        <v>#N/A</v>
      </c>
      <c r="AO135" s="120" t="e">
        <f>VLOOKUP($AS135,'Anlage 1d'!$A:$M,4,FALSE)</f>
        <v>#N/A</v>
      </c>
      <c r="AP135" s="120" t="e">
        <f>VLOOKUP($AS135,'Anlage 1e'!$A:$M,4,FALSE)</f>
        <v>#N/A</v>
      </c>
      <c r="AQ135" s="120" t="e">
        <f>VLOOKUP($AS135,'Anlage 1e'!$A:$M,5,FALSE)</f>
        <v>#N/A</v>
      </c>
      <c r="AR135" s="120" t="e">
        <f>VLOOKUP($AS135,'FP Haupt'!$A:$M,5,FALSE)</f>
        <v>#N/A</v>
      </c>
      <c r="AS135" s="119" t="str">
        <f t="shared" si="16"/>
        <v/>
      </c>
      <c r="AV135" s="119" t="str">
        <f t="shared" si="17"/>
        <v>2</v>
      </c>
      <c r="AW135" s="119">
        <f t="shared" si="18"/>
        <v>1</v>
      </c>
      <c r="AX135" s="119" t="e">
        <f t="shared" si="19"/>
        <v>#N/A</v>
      </c>
      <c r="AY135" s="120" t="e">
        <f>VLOOKUP($BC135,'FP Haupt'!$A:$M,9,FALSE)</f>
        <v>#N/A</v>
      </c>
      <c r="AZ135" s="120" t="e">
        <f>VLOOKUP($BC135,'Anlage 1d'!$A:$M,8,FALSE)</f>
        <v>#N/A</v>
      </c>
      <c r="BA135" s="120" t="e">
        <f>VLOOKUP($BC135,'Anlage 1e'!$A:$M,10,FALSE)</f>
        <v>#N/A</v>
      </c>
      <c r="BB135" s="120" t="e">
        <f>VLOOKUP($BC135,'FP Beleg'!$A:$M,10,FALSE)</f>
        <v>#N/A</v>
      </c>
      <c r="BC135" s="119" t="str">
        <f t="shared" si="20"/>
        <v/>
      </c>
      <c r="BF135" s="119" t="str">
        <f t="shared" si="21"/>
        <v>2</v>
      </c>
      <c r="BG135" s="119">
        <f t="shared" si="22"/>
        <v>1</v>
      </c>
      <c r="BH135" s="119" t="e">
        <f t="shared" si="23"/>
        <v>#N/A</v>
      </c>
      <c r="BI135" s="120" t="e">
        <f>VLOOKUP($BM135,'FP Haupt'!$A:$M,12,FALSE)</f>
        <v>#N/A</v>
      </c>
      <c r="BJ135" s="120" t="e">
        <f>VLOOKUP($BM135,'Anlage 1d'!$A:$M,11,FALSE)</f>
        <v>#N/A</v>
      </c>
      <c r="BK135" s="120" t="e">
        <f>VLOOKUP($BM135,'Anlage 1e'!$A:$M,13,FALSE)</f>
        <v>#N/A</v>
      </c>
      <c r="BL135" s="120" t="e">
        <f>VLOOKUP($BM135,'FP Beleg'!$A:$M,13,FALSE)</f>
        <v>#N/A</v>
      </c>
      <c r="BM135" s="119" t="str">
        <f t="shared" si="24"/>
        <v/>
      </c>
      <c r="BP135" s="119" t="str">
        <f t="shared" si="25"/>
        <v>2</v>
      </c>
      <c r="BQ135" s="119">
        <f t="shared" si="26"/>
        <v>1</v>
      </c>
      <c r="BR135" s="119" t="e">
        <f t="shared" si="27"/>
        <v>#N/A</v>
      </c>
      <c r="BS135" s="120" t="e">
        <f>VLOOKUP($BW135,'FP Haupt'!$A:$M,12,FALSE)</f>
        <v>#N/A</v>
      </c>
      <c r="BT135" s="120" t="e">
        <f>VLOOKUP($BW135,'Anlage 1d'!$A:$M,11,FALSE)</f>
        <v>#N/A</v>
      </c>
      <c r="BU135" s="120" t="e">
        <f>VLOOKUP($BW135,'Anlage 1e'!$A:$M,13,FALSE)</f>
        <v>#N/A</v>
      </c>
      <c r="BV135" s="120" t="e">
        <f>VLOOKUP($BW135,'FP Beleg'!$A:$M,13,FALSE)</f>
        <v>#N/A</v>
      </c>
      <c r="BW135" s="119" t="str">
        <f t="shared" si="28"/>
        <v/>
      </c>
      <c r="BZ135" s="119" t="str">
        <f t="shared" si="29"/>
        <v>2</v>
      </c>
      <c r="CA135" s="119">
        <f t="shared" si="30"/>
        <v>1</v>
      </c>
      <c r="CB135" s="119" t="e">
        <f t="shared" si="31"/>
        <v>#N/A</v>
      </c>
      <c r="CC135" s="120" t="e">
        <f>VLOOKUP($CG135,'FP Haupt'!$A:$M,11,FALSE)</f>
        <v>#N/A</v>
      </c>
      <c r="CD135" s="120" t="e">
        <f>VLOOKUP($CG135,'Anlage 1d'!$A:$M,10,FALSE)</f>
        <v>#N/A</v>
      </c>
      <c r="CE135" s="120" t="e">
        <f>VLOOKUP($CG135,'Anlage 1e'!$A:$M,12,FALSE)</f>
        <v>#N/A</v>
      </c>
      <c r="CF135" s="120" t="e">
        <f>VLOOKUP($CG135,'FP Beleg'!$A:$M,12,FALSE)</f>
        <v>#N/A</v>
      </c>
      <c r="CG135" s="119" t="str">
        <f t="shared" si="32"/>
        <v/>
      </c>
      <c r="CJ135" s="119" t="str">
        <f t="shared" si="40"/>
        <v>2</v>
      </c>
      <c r="CK135" s="119">
        <f t="shared" si="44"/>
        <v>1</v>
      </c>
      <c r="CL135" s="119" t="e">
        <f t="shared" si="45"/>
        <v>#N/A</v>
      </c>
      <c r="CM135" s="120" t="e">
        <f>VLOOKUP($CQ135,'FP Haupt'!$A:$O,15,FALSE)</f>
        <v>#N/A</v>
      </c>
      <c r="CN135" s="120" t="e">
        <f>VLOOKUP($CQ135,'Anlage 1d'!$A:$O,15,FALSE)</f>
        <v>#N/A</v>
      </c>
      <c r="CO135" s="120" t="e">
        <f>VLOOKUP($CQ135,'Anlage 1e'!$A:$Q,17,FALSE)</f>
        <v>#N/A</v>
      </c>
      <c r="CP135" s="120" t="e">
        <f>VLOOKUP($CQ135,'FP Beleg'!$A:$P,16,FALSE)</f>
        <v>#N/A</v>
      </c>
      <c r="CQ135" s="119" t="str">
        <f t="shared" si="41"/>
        <v/>
      </c>
    </row>
    <row r="136" spans="1:95" x14ac:dyDescent="0.2">
      <c r="A136" s="111"/>
      <c r="B136" s="112" t="str">
        <f>IF(A136="","",IF(ISERROR(VLOOKUP(MID(A136,1,4),'FP Haupt'!$A:$M,4,FALSE)),"keine DRG gemäß FPV",VLOOKUP(MID(A136,1,4),'FP Haupt'!$A:$M,4,FALSE)))</f>
        <v/>
      </c>
      <c r="C136" s="113">
        <f t="shared" si="39"/>
        <v>0</v>
      </c>
      <c r="D136" s="114" t="str">
        <f t="shared" si="1"/>
        <v/>
      </c>
      <c r="E136" s="114" t="str">
        <f t="shared" si="2"/>
        <v/>
      </c>
      <c r="F136" s="115"/>
      <c r="G136" s="115"/>
      <c r="H136" s="116" t="str">
        <f t="shared" si="3"/>
        <v/>
      </c>
      <c r="I136" s="117">
        <f t="shared" si="4"/>
        <v>0</v>
      </c>
      <c r="J136" s="115"/>
      <c r="K136" s="115"/>
      <c r="L136" s="116" t="str">
        <f t="shared" si="5"/>
        <v/>
      </c>
      <c r="M136" s="114">
        <f t="shared" si="6"/>
        <v>0</v>
      </c>
      <c r="N136" s="115"/>
      <c r="O136" s="115"/>
      <c r="P136" s="116" t="str">
        <f t="shared" si="7"/>
        <v/>
      </c>
      <c r="Q136" s="114">
        <f t="shared" si="8"/>
        <v>0</v>
      </c>
      <c r="R136" s="115"/>
      <c r="S136" s="115"/>
      <c r="T136" s="116" t="str">
        <f t="shared" si="9"/>
        <v/>
      </c>
      <c r="U136" s="114">
        <f t="shared" si="10"/>
        <v>0</v>
      </c>
      <c r="V136" s="115"/>
      <c r="W136" s="115"/>
      <c r="X136" s="116" t="str">
        <f t="shared" si="11"/>
        <v/>
      </c>
      <c r="Y136" s="117">
        <f t="shared" si="12"/>
        <v>0</v>
      </c>
      <c r="Z136" s="115"/>
      <c r="AA136" s="602" t="str">
        <f t="shared" si="42"/>
        <v/>
      </c>
      <c r="AB136" s="603">
        <f t="shared" si="43"/>
        <v>0</v>
      </c>
      <c r="AC136" s="118"/>
      <c r="AG136" s="119" t="str">
        <f t="shared" si="13"/>
        <v>Z</v>
      </c>
      <c r="AH136" s="119">
        <f t="shared" si="14"/>
        <v>9</v>
      </c>
      <c r="AI136" s="119" t="e">
        <f t="shared" si="15"/>
        <v>#N/A</v>
      </c>
      <c r="AJ136" s="120" t="e">
        <f>VLOOKUP($AS136,'FP Haupt'!$A:$M,6,FALSE)</f>
        <v>#N/A</v>
      </c>
      <c r="AK136" s="120" t="e">
        <f>VLOOKUP($AS136,'FP Beleg'!$A:$M,4,FALSE)</f>
        <v>#N/A</v>
      </c>
      <c r="AL136" s="120" t="e">
        <f>VLOOKUP($AS136,'FP Beleg'!$A:$M,5,FALSE)</f>
        <v>#N/A</v>
      </c>
      <c r="AM136" s="120" t="e">
        <f>VLOOKUP($AS136,'FP Beleg'!$A:$M,6,FALSE)</f>
        <v>#N/A</v>
      </c>
      <c r="AN136" s="120" t="e">
        <f>VLOOKUP($AS136,'FP Beleg'!$A:$M,7,FALSE)</f>
        <v>#N/A</v>
      </c>
      <c r="AO136" s="120" t="e">
        <f>VLOOKUP($AS136,'Anlage 1d'!$A:$M,4,FALSE)</f>
        <v>#N/A</v>
      </c>
      <c r="AP136" s="120" t="e">
        <f>VLOOKUP($AS136,'Anlage 1e'!$A:$M,4,FALSE)</f>
        <v>#N/A</v>
      </c>
      <c r="AQ136" s="120" t="e">
        <f>VLOOKUP($AS136,'Anlage 1e'!$A:$M,5,FALSE)</f>
        <v>#N/A</v>
      </c>
      <c r="AR136" s="120" t="e">
        <f>VLOOKUP($AS136,'FP Haupt'!$A:$M,5,FALSE)</f>
        <v>#N/A</v>
      </c>
      <c r="AS136" s="119" t="str">
        <f t="shared" si="16"/>
        <v/>
      </c>
      <c r="AV136" s="119" t="str">
        <f t="shared" si="17"/>
        <v>2</v>
      </c>
      <c r="AW136" s="119">
        <f t="shared" si="18"/>
        <v>1</v>
      </c>
      <c r="AX136" s="119" t="e">
        <f t="shared" si="19"/>
        <v>#N/A</v>
      </c>
      <c r="AY136" s="120" t="e">
        <f>VLOOKUP($BC136,'FP Haupt'!$A:$M,9,FALSE)</f>
        <v>#N/A</v>
      </c>
      <c r="AZ136" s="120" t="e">
        <f>VLOOKUP($BC136,'Anlage 1d'!$A:$M,8,FALSE)</f>
        <v>#N/A</v>
      </c>
      <c r="BA136" s="120" t="e">
        <f>VLOOKUP($BC136,'Anlage 1e'!$A:$M,10,FALSE)</f>
        <v>#N/A</v>
      </c>
      <c r="BB136" s="120" t="e">
        <f>VLOOKUP($BC136,'FP Beleg'!$A:$M,10,FALSE)</f>
        <v>#N/A</v>
      </c>
      <c r="BC136" s="119" t="str">
        <f t="shared" si="20"/>
        <v/>
      </c>
      <c r="BF136" s="119" t="str">
        <f t="shared" si="21"/>
        <v>2</v>
      </c>
      <c r="BG136" s="119">
        <f t="shared" si="22"/>
        <v>1</v>
      </c>
      <c r="BH136" s="119" t="e">
        <f t="shared" si="23"/>
        <v>#N/A</v>
      </c>
      <c r="BI136" s="120" t="e">
        <f>VLOOKUP($BM136,'FP Haupt'!$A:$M,12,FALSE)</f>
        <v>#N/A</v>
      </c>
      <c r="BJ136" s="120" t="e">
        <f>VLOOKUP($BM136,'Anlage 1d'!$A:$M,11,FALSE)</f>
        <v>#N/A</v>
      </c>
      <c r="BK136" s="120" t="e">
        <f>VLOOKUP($BM136,'Anlage 1e'!$A:$M,13,FALSE)</f>
        <v>#N/A</v>
      </c>
      <c r="BL136" s="120" t="e">
        <f>VLOOKUP($BM136,'FP Beleg'!$A:$M,13,FALSE)</f>
        <v>#N/A</v>
      </c>
      <c r="BM136" s="119" t="str">
        <f t="shared" si="24"/>
        <v/>
      </c>
      <c r="BP136" s="119" t="str">
        <f t="shared" si="25"/>
        <v>2</v>
      </c>
      <c r="BQ136" s="119">
        <f t="shared" si="26"/>
        <v>1</v>
      </c>
      <c r="BR136" s="119" t="e">
        <f t="shared" si="27"/>
        <v>#N/A</v>
      </c>
      <c r="BS136" s="120" t="e">
        <f>VLOOKUP($BW136,'FP Haupt'!$A:$M,12,FALSE)</f>
        <v>#N/A</v>
      </c>
      <c r="BT136" s="120" t="e">
        <f>VLOOKUP($BW136,'Anlage 1d'!$A:$M,11,FALSE)</f>
        <v>#N/A</v>
      </c>
      <c r="BU136" s="120" t="e">
        <f>VLOOKUP($BW136,'Anlage 1e'!$A:$M,13,FALSE)</f>
        <v>#N/A</v>
      </c>
      <c r="BV136" s="120" t="e">
        <f>VLOOKUP($BW136,'FP Beleg'!$A:$M,13,FALSE)</f>
        <v>#N/A</v>
      </c>
      <c r="BW136" s="119" t="str">
        <f t="shared" si="28"/>
        <v/>
      </c>
      <c r="BZ136" s="119" t="str">
        <f t="shared" si="29"/>
        <v>2</v>
      </c>
      <c r="CA136" s="119">
        <f t="shared" si="30"/>
        <v>1</v>
      </c>
      <c r="CB136" s="119" t="e">
        <f t="shared" si="31"/>
        <v>#N/A</v>
      </c>
      <c r="CC136" s="120" t="e">
        <f>VLOOKUP($CG136,'FP Haupt'!$A:$M,11,FALSE)</f>
        <v>#N/A</v>
      </c>
      <c r="CD136" s="120" t="e">
        <f>VLOOKUP($CG136,'Anlage 1d'!$A:$M,10,FALSE)</f>
        <v>#N/A</v>
      </c>
      <c r="CE136" s="120" t="e">
        <f>VLOOKUP($CG136,'Anlage 1e'!$A:$M,12,FALSE)</f>
        <v>#N/A</v>
      </c>
      <c r="CF136" s="120" t="e">
        <f>VLOOKUP($CG136,'FP Beleg'!$A:$M,12,FALSE)</f>
        <v>#N/A</v>
      </c>
      <c r="CG136" s="119" t="str">
        <f t="shared" si="32"/>
        <v/>
      </c>
      <c r="CJ136" s="119" t="str">
        <f t="shared" si="40"/>
        <v>2</v>
      </c>
      <c r="CK136" s="119">
        <f t="shared" si="44"/>
        <v>1</v>
      </c>
      <c r="CL136" s="119" t="e">
        <f t="shared" si="45"/>
        <v>#N/A</v>
      </c>
      <c r="CM136" s="120" t="e">
        <f>VLOOKUP($CQ136,'FP Haupt'!$A:$O,15,FALSE)</f>
        <v>#N/A</v>
      </c>
      <c r="CN136" s="120" t="e">
        <f>VLOOKUP($CQ136,'Anlage 1d'!$A:$O,15,FALSE)</f>
        <v>#N/A</v>
      </c>
      <c r="CO136" s="120" t="e">
        <f>VLOOKUP($CQ136,'Anlage 1e'!$A:$Q,17,FALSE)</f>
        <v>#N/A</v>
      </c>
      <c r="CP136" s="120" t="e">
        <f>VLOOKUP($CQ136,'FP Beleg'!$A:$P,16,FALSE)</f>
        <v>#N/A</v>
      </c>
      <c r="CQ136" s="119" t="str">
        <f t="shared" si="41"/>
        <v/>
      </c>
    </row>
    <row r="137" spans="1:95" x14ac:dyDescent="0.2">
      <c r="A137" s="111"/>
      <c r="B137" s="112" t="str">
        <f>IF(A137="","",IF(ISERROR(VLOOKUP(MID(A137,1,4),'FP Haupt'!$A:$M,4,FALSE)),"keine DRG gemäß FPV",VLOOKUP(MID(A137,1,4),'FP Haupt'!$A:$M,4,FALSE)))</f>
        <v/>
      </c>
      <c r="C137" s="113">
        <f t="shared" si="39"/>
        <v>0</v>
      </c>
      <c r="D137" s="114" t="str">
        <f t="shared" si="1"/>
        <v/>
      </c>
      <c r="E137" s="114" t="str">
        <f t="shared" si="2"/>
        <v/>
      </c>
      <c r="F137" s="115"/>
      <c r="G137" s="115"/>
      <c r="H137" s="116" t="str">
        <f t="shared" si="3"/>
        <v/>
      </c>
      <c r="I137" s="117">
        <f t="shared" si="4"/>
        <v>0</v>
      </c>
      <c r="J137" s="115"/>
      <c r="K137" s="115"/>
      <c r="L137" s="116" t="str">
        <f t="shared" si="5"/>
        <v/>
      </c>
      <c r="M137" s="114">
        <f t="shared" si="6"/>
        <v>0</v>
      </c>
      <c r="N137" s="115"/>
      <c r="O137" s="115"/>
      <c r="P137" s="116" t="str">
        <f t="shared" si="7"/>
        <v/>
      </c>
      <c r="Q137" s="114">
        <f t="shared" si="8"/>
        <v>0</v>
      </c>
      <c r="R137" s="115"/>
      <c r="S137" s="115"/>
      <c r="T137" s="116" t="str">
        <f t="shared" si="9"/>
        <v/>
      </c>
      <c r="U137" s="114">
        <f t="shared" si="10"/>
        <v>0</v>
      </c>
      <c r="V137" s="115"/>
      <c r="W137" s="115"/>
      <c r="X137" s="116" t="str">
        <f t="shared" si="11"/>
        <v/>
      </c>
      <c r="Y137" s="117">
        <f t="shared" si="12"/>
        <v>0</v>
      </c>
      <c r="Z137" s="115"/>
      <c r="AA137" s="602" t="str">
        <f t="shared" si="42"/>
        <v/>
      </c>
      <c r="AB137" s="603">
        <f t="shared" si="43"/>
        <v>0</v>
      </c>
      <c r="AC137" s="118"/>
      <c r="AG137" s="119" t="str">
        <f t="shared" si="13"/>
        <v>Z</v>
      </c>
      <c r="AH137" s="119">
        <f t="shared" si="14"/>
        <v>9</v>
      </c>
      <c r="AI137" s="119" t="e">
        <f t="shared" si="15"/>
        <v>#N/A</v>
      </c>
      <c r="AJ137" s="120" t="e">
        <f>VLOOKUP($AS137,'FP Haupt'!$A:$M,6,FALSE)</f>
        <v>#N/A</v>
      </c>
      <c r="AK137" s="120" t="e">
        <f>VLOOKUP($AS137,'FP Beleg'!$A:$M,4,FALSE)</f>
        <v>#N/A</v>
      </c>
      <c r="AL137" s="120" t="e">
        <f>VLOOKUP($AS137,'FP Beleg'!$A:$M,5,FALSE)</f>
        <v>#N/A</v>
      </c>
      <c r="AM137" s="120" t="e">
        <f>VLOOKUP($AS137,'FP Beleg'!$A:$M,6,FALSE)</f>
        <v>#N/A</v>
      </c>
      <c r="AN137" s="120" t="e">
        <f>VLOOKUP($AS137,'FP Beleg'!$A:$M,7,FALSE)</f>
        <v>#N/A</v>
      </c>
      <c r="AO137" s="120" t="e">
        <f>VLOOKUP($AS137,'Anlage 1d'!$A:$M,4,FALSE)</f>
        <v>#N/A</v>
      </c>
      <c r="AP137" s="120" t="e">
        <f>VLOOKUP($AS137,'Anlage 1e'!$A:$M,4,FALSE)</f>
        <v>#N/A</v>
      </c>
      <c r="AQ137" s="120" t="e">
        <f>VLOOKUP($AS137,'Anlage 1e'!$A:$M,5,FALSE)</f>
        <v>#N/A</v>
      </c>
      <c r="AR137" s="120" t="e">
        <f>VLOOKUP($AS137,'FP Haupt'!$A:$M,5,FALSE)</f>
        <v>#N/A</v>
      </c>
      <c r="AS137" s="119" t="str">
        <f t="shared" si="16"/>
        <v/>
      </c>
      <c r="AV137" s="119" t="str">
        <f t="shared" si="17"/>
        <v>2</v>
      </c>
      <c r="AW137" s="119">
        <f t="shared" si="18"/>
        <v>1</v>
      </c>
      <c r="AX137" s="119" t="e">
        <f t="shared" si="19"/>
        <v>#N/A</v>
      </c>
      <c r="AY137" s="120" t="e">
        <f>VLOOKUP($BC137,'FP Haupt'!$A:$M,9,FALSE)</f>
        <v>#N/A</v>
      </c>
      <c r="AZ137" s="120" t="e">
        <f>VLOOKUP($BC137,'Anlage 1d'!$A:$M,8,FALSE)</f>
        <v>#N/A</v>
      </c>
      <c r="BA137" s="120" t="e">
        <f>VLOOKUP($BC137,'Anlage 1e'!$A:$M,10,FALSE)</f>
        <v>#N/A</v>
      </c>
      <c r="BB137" s="120" t="e">
        <f>VLOOKUP($BC137,'FP Beleg'!$A:$M,10,FALSE)</f>
        <v>#N/A</v>
      </c>
      <c r="BC137" s="119" t="str">
        <f t="shared" si="20"/>
        <v/>
      </c>
      <c r="BF137" s="119" t="str">
        <f t="shared" si="21"/>
        <v>2</v>
      </c>
      <c r="BG137" s="119">
        <f t="shared" si="22"/>
        <v>1</v>
      </c>
      <c r="BH137" s="119" t="e">
        <f t="shared" si="23"/>
        <v>#N/A</v>
      </c>
      <c r="BI137" s="120" t="e">
        <f>VLOOKUP($BM137,'FP Haupt'!$A:$M,12,FALSE)</f>
        <v>#N/A</v>
      </c>
      <c r="BJ137" s="120" t="e">
        <f>VLOOKUP($BM137,'Anlage 1d'!$A:$M,11,FALSE)</f>
        <v>#N/A</v>
      </c>
      <c r="BK137" s="120" t="e">
        <f>VLOOKUP($BM137,'Anlage 1e'!$A:$M,13,FALSE)</f>
        <v>#N/A</v>
      </c>
      <c r="BL137" s="120" t="e">
        <f>VLOOKUP($BM137,'FP Beleg'!$A:$M,13,FALSE)</f>
        <v>#N/A</v>
      </c>
      <c r="BM137" s="119" t="str">
        <f t="shared" si="24"/>
        <v/>
      </c>
      <c r="BP137" s="119" t="str">
        <f t="shared" si="25"/>
        <v>2</v>
      </c>
      <c r="BQ137" s="119">
        <f t="shared" si="26"/>
        <v>1</v>
      </c>
      <c r="BR137" s="119" t="e">
        <f t="shared" si="27"/>
        <v>#N/A</v>
      </c>
      <c r="BS137" s="120" t="e">
        <f>VLOOKUP($BW137,'FP Haupt'!$A:$M,12,FALSE)</f>
        <v>#N/A</v>
      </c>
      <c r="BT137" s="120" t="e">
        <f>VLOOKUP($BW137,'Anlage 1d'!$A:$M,11,FALSE)</f>
        <v>#N/A</v>
      </c>
      <c r="BU137" s="120" t="e">
        <f>VLOOKUP($BW137,'Anlage 1e'!$A:$M,13,FALSE)</f>
        <v>#N/A</v>
      </c>
      <c r="BV137" s="120" t="e">
        <f>VLOOKUP($BW137,'FP Beleg'!$A:$M,13,FALSE)</f>
        <v>#N/A</v>
      </c>
      <c r="BW137" s="119" t="str">
        <f t="shared" si="28"/>
        <v/>
      </c>
      <c r="BZ137" s="119" t="str">
        <f t="shared" si="29"/>
        <v>2</v>
      </c>
      <c r="CA137" s="119">
        <f t="shared" si="30"/>
        <v>1</v>
      </c>
      <c r="CB137" s="119" t="e">
        <f t="shared" si="31"/>
        <v>#N/A</v>
      </c>
      <c r="CC137" s="120" t="e">
        <f>VLOOKUP($CG137,'FP Haupt'!$A:$M,11,FALSE)</f>
        <v>#N/A</v>
      </c>
      <c r="CD137" s="120" t="e">
        <f>VLOOKUP($CG137,'Anlage 1d'!$A:$M,10,FALSE)</f>
        <v>#N/A</v>
      </c>
      <c r="CE137" s="120" t="e">
        <f>VLOOKUP($CG137,'Anlage 1e'!$A:$M,12,FALSE)</f>
        <v>#N/A</v>
      </c>
      <c r="CF137" s="120" t="e">
        <f>VLOOKUP($CG137,'FP Beleg'!$A:$M,12,FALSE)</f>
        <v>#N/A</v>
      </c>
      <c r="CG137" s="119" t="str">
        <f t="shared" si="32"/>
        <v/>
      </c>
      <c r="CJ137" s="119" t="str">
        <f t="shared" si="40"/>
        <v>2</v>
      </c>
      <c r="CK137" s="119">
        <f t="shared" si="44"/>
        <v>1</v>
      </c>
      <c r="CL137" s="119" t="e">
        <f t="shared" si="45"/>
        <v>#N/A</v>
      </c>
      <c r="CM137" s="120" t="e">
        <f>VLOOKUP($CQ137,'FP Haupt'!$A:$O,15,FALSE)</f>
        <v>#N/A</v>
      </c>
      <c r="CN137" s="120" t="e">
        <f>VLOOKUP($CQ137,'Anlage 1d'!$A:$O,15,FALSE)</f>
        <v>#N/A</v>
      </c>
      <c r="CO137" s="120" t="e">
        <f>VLOOKUP($CQ137,'Anlage 1e'!$A:$Q,17,FALSE)</f>
        <v>#N/A</v>
      </c>
      <c r="CP137" s="120" t="e">
        <f>VLOOKUP($CQ137,'FP Beleg'!$A:$P,16,FALSE)</f>
        <v>#N/A</v>
      </c>
      <c r="CQ137" s="119" t="str">
        <f t="shared" si="41"/>
        <v/>
      </c>
    </row>
    <row r="138" spans="1:95" x14ac:dyDescent="0.2">
      <c r="A138" s="111"/>
      <c r="B138" s="112" t="str">
        <f>IF(A138="","",IF(ISERROR(VLOOKUP(MID(A138,1,4),'FP Haupt'!$A:$M,4,FALSE)),"keine DRG gemäß FPV",VLOOKUP(MID(A138,1,4),'FP Haupt'!$A:$M,4,FALSE)))</f>
        <v/>
      </c>
      <c r="C138" s="113">
        <f t="shared" si="39"/>
        <v>0</v>
      </c>
      <c r="D138" s="114" t="str">
        <f t="shared" si="1"/>
        <v/>
      </c>
      <c r="E138" s="114" t="str">
        <f t="shared" si="2"/>
        <v/>
      </c>
      <c r="F138" s="115"/>
      <c r="G138" s="115"/>
      <c r="H138" s="116" t="str">
        <f t="shared" si="3"/>
        <v/>
      </c>
      <c r="I138" s="117">
        <f t="shared" si="4"/>
        <v>0</v>
      </c>
      <c r="J138" s="115"/>
      <c r="K138" s="115"/>
      <c r="L138" s="116" t="str">
        <f t="shared" si="5"/>
        <v/>
      </c>
      <c r="M138" s="114">
        <f t="shared" si="6"/>
        <v>0</v>
      </c>
      <c r="N138" s="115"/>
      <c r="O138" s="115"/>
      <c r="P138" s="116" t="str">
        <f t="shared" si="7"/>
        <v/>
      </c>
      <c r="Q138" s="114">
        <f t="shared" si="8"/>
        <v>0</v>
      </c>
      <c r="R138" s="115"/>
      <c r="S138" s="115"/>
      <c r="T138" s="116" t="str">
        <f t="shared" si="9"/>
        <v/>
      </c>
      <c r="U138" s="114">
        <f t="shared" si="10"/>
        <v>0</v>
      </c>
      <c r="V138" s="115"/>
      <c r="W138" s="115"/>
      <c r="X138" s="116" t="str">
        <f t="shared" si="11"/>
        <v/>
      </c>
      <c r="Y138" s="117">
        <f t="shared" si="12"/>
        <v>0</v>
      </c>
      <c r="Z138" s="115"/>
      <c r="AA138" s="602" t="str">
        <f t="shared" si="42"/>
        <v/>
      </c>
      <c r="AB138" s="603">
        <f t="shared" si="43"/>
        <v>0</v>
      </c>
      <c r="AC138" s="118"/>
      <c r="AG138" s="119" t="str">
        <f t="shared" si="13"/>
        <v>Z</v>
      </c>
      <c r="AH138" s="119">
        <f t="shared" si="14"/>
        <v>9</v>
      </c>
      <c r="AI138" s="119" t="e">
        <f t="shared" si="15"/>
        <v>#N/A</v>
      </c>
      <c r="AJ138" s="120" t="e">
        <f>VLOOKUP($AS138,'FP Haupt'!$A:$M,6,FALSE)</f>
        <v>#N/A</v>
      </c>
      <c r="AK138" s="120" t="e">
        <f>VLOOKUP($AS138,'FP Beleg'!$A:$M,4,FALSE)</f>
        <v>#N/A</v>
      </c>
      <c r="AL138" s="120" t="e">
        <f>VLOOKUP($AS138,'FP Beleg'!$A:$M,5,FALSE)</f>
        <v>#N/A</v>
      </c>
      <c r="AM138" s="120" t="e">
        <f>VLOOKUP($AS138,'FP Beleg'!$A:$M,6,FALSE)</f>
        <v>#N/A</v>
      </c>
      <c r="AN138" s="120" t="e">
        <f>VLOOKUP($AS138,'FP Beleg'!$A:$M,7,FALSE)</f>
        <v>#N/A</v>
      </c>
      <c r="AO138" s="120" t="e">
        <f>VLOOKUP($AS138,'Anlage 1d'!$A:$M,4,FALSE)</f>
        <v>#N/A</v>
      </c>
      <c r="AP138" s="120" t="e">
        <f>VLOOKUP($AS138,'Anlage 1e'!$A:$M,4,FALSE)</f>
        <v>#N/A</v>
      </c>
      <c r="AQ138" s="120" t="e">
        <f>VLOOKUP($AS138,'Anlage 1e'!$A:$M,5,FALSE)</f>
        <v>#N/A</v>
      </c>
      <c r="AR138" s="120" t="e">
        <f>VLOOKUP($AS138,'FP Haupt'!$A:$M,5,FALSE)</f>
        <v>#N/A</v>
      </c>
      <c r="AS138" s="119" t="str">
        <f t="shared" si="16"/>
        <v/>
      </c>
      <c r="AV138" s="119" t="str">
        <f t="shared" si="17"/>
        <v>2</v>
      </c>
      <c r="AW138" s="119">
        <f t="shared" si="18"/>
        <v>1</v>
      </c>
      <c r="AX138" s="119" t="e">
        <f t="shared" si="19"/>
        <v>#N/A</v>
      </c>
      <c r="AY138" s="120" t="e">
        <f>VLOOKUP($BC138,'FP Haupt'!$A:$M,9,FALSE)</f>
        <v>#N/A</v>
      </c>
      <c r="AZ138" s="120" t="e">
        <f>VLOOKUP($BC138,'Anlage 1d'!$A:$M,8,FALSE)</f>
        <v>#N/A</v>
      </c>
      <c r="BA138" s="120" t="e">
        <f>VLOOKUP($BC138,'Anlage 1e'!$A:$M,10,FALSE)</f>
        <v>#N/A</v>
      </c>
      <c r="BB138" s="120" t="e">
        <f>VLOOKUP($BC138,'FP Beleg'!$A:$M,10,FALSE)</f>
        <v>#N/A</v>
      </c>
      <c r="BC138" s="119" t="str">
        <f t="shared" si="20"/>
        <v/>
      </c>
      <c r="BF138" s="119" t="str">
        <f t="shared" si="21"/>
        <v>2</v>
      </c>
      <c r="BG138" s="119">
        <f t="shared" si="22"/>
        <v>1</v>
      </c>
      <c r="BH138" s="119" t="e">
        <f t="shared" si="23"/>
        <v>#N/A</v>
      </c>
      <c r="BI138" s="120" t="e">
        <f>VLOOKUP($BM138,'FP Haupt'!$A:$M,12,FALSE)</f>
        <v>#N/A</v>
      </c>
      <c r="BJ138" s="120" t="e">
        <f>VLOOKUP($BM138,'Anlage 1d'!$A:$M,11,FALSE)</f>
        <v>#N/A</v>
      </c>
      <c r="BK138" s="120" t="e">
        <f>VLOOKUP($BM138,'Anlage 1e'!$A:$M,13,FALSE)</f>
        <v>#N/A</v>
      </c>
      <c r="BL138" s="120" t="e">
        <f>VLOOKUP($BM138,'FP Beleg'!$A:$M,13,FALSE)</f>
        <v>#N/A</v>
      </c>
      <c r="BM138" s="119" t="str">
        <f t="shared" si="24"/>
        <v/>
      </c>
      <c r="BP138" s="119" t="str">
        <f t="shared" si="25"/>
        <v>2</v>
      </c>
      <c r="BQ138" s="119">
        <f t="shared" si="26"/>
        <v>1</v>
      </c>
      <c r="BR138" s="119" t="e">
        <f t="shared" si="27"/>
        <v>#N/A</v>
      </c>
      <c r="BS138" s="120" t="e">
        <f>VLOOKUP($BW138,'FP Haupt'!$A:$M,12,FALSE)</f>
        <v>#N/A</v>
      </c>
      <c r="BT138" s="120" t="e">
        <f>VLOOKUP($BW138,'Anlage 1d'!$A:$M,11,FALSE)</f>
        <v>#N/A</v>
      </c>
      <c r="BU138" s="120" t="e">
        <f>VLOOKUP($BW138,'Anlage 1e'!$A:$M,13,FALSE)</f>
        <v>#N/A</v>
      </c>
      <c r="BV138" s="120" t="e">
        <f>VLOOKUP($BW138,'FP Beleg'!$A:$M,13,FALSE)</f>
        <v>#N/A</v>
      </c>
      <c r="BW138" s="119" t="str">
        <f t="shared" si="28"/>
        <v/>
      </c>
      <c r="BZ138" s="119" t="str">
        <f t="shared" si="29"/>
        <v>2</v>
      </c>
      <c r="CA138" s="119">
        <f t="shared" si="30"/>
        <v>1</v>
      </c>
      <c r="CB138" s="119" t="e">
        <f t="shared" si="31"/>
        <v>#N/A</v>
      </c>
      <c r="CC138" s="120" t="e">
        <f>VLOOKUP($CG138,'FP Haupt'!$A:$M,11,FALSE)</f>
        <v>#N/A</v>
      </c>
      <c r="CD138" s="120" t="e">
        <f>VLOOKUP($CG138,'Anlage 1d'!$A:$M,10,FALSE)</f>
        <v>#N/A</v>
      </c>
      <c r="CE138" s="120" t="e">
        <f>VLOOKUP($CG138,'Anlage 1e'!$A:$M,12,FALSE)</f>
        <v>#N/A</v>
      </c>
      <c r="CF138" s="120" t="e">
        <f>VLOOKUP($CG138,'FP Beleg'!$A:$M,12,FALSE)</f>
        <v>#N/A</v>
      </c>
      <c r="CG138" s="119" t="str">
        <f t="shared" si="32"/>
        <v/>
      </c>
      <c r="CJ138" s="119" t="str">
        <f t="shared" si="40"/>
        <v>2</v>
      </c>
      <c r="CK138" s="119">
        <f t="shared" si="44"/>
        <v>1</v>
      </c>
      <c r="CL138" s="119" t="e">
        <f t="shared" si="45"/>
        <v>#N/A</v>
      </c>
      <c r="CM138" s="120" t="e">
        <f>VLOOKUP($CQ138,'FP Haupt'!$A:$O,15,FALSE)</f>
        <v>#N/A</v>
      </c>
      <c r="CN138" s="120" t="e">
        <f>VLOOKUP($CQ138,'Anlage 1d'!$A:$O,15,FALSE)</f>
        <v>#N/A</v>
      </c>
      <c r="CO138" s="120" t="e">
        <f>VLOOKUP($CQ138,'Anlage 1e'!$A:$Q,17,FALSE)</f>
        <v>#N/A</v>
      </c>
      <c r="CP138" s="120" t="e">
        <f>VLOOKUP($CQ138,'FP Beleg'!$A:$P,16,FALSE)</f>
        <v>#N/A</v>
      </c>
      <c r="CQ138" s="119" t="str">
        <f t="shared" si="41"/>
        <v/>
      </c>
    </row>
    <row r="139" spans="1:95" x14ac:dyDescent="0.2">
      <c r="A139" s="111"/>
      <c r="B139" s="112" t="str">
        <f>IF(A139="","",IF(ISERROR(VLOOKUP(MID(A139,1,4),'FP Haupt'!$A:$M,4,FALSE)),"keine DRG gemäß FPV",VLOOKUP(MID(A139,1,4),'FP Haupt'!$A:$M,4,FALSE)))</f>
        <v/>
      </c>
      <c r="C139" s="113">
        <f t="shared" si="39"/>
        <v>0</v>
      </c>
      <c r="D139" s="114" t="str">
        <f t="shared" si="1"/>
        <v/>
      </c>
      <c r="E139" s="114" t="str">
        <f t="shared" si="2"/>
        <v/>
      </c>
      <c r="F139" s="115"/>
      <c r="G139" s="115"/>
      <c r="H139" s="116" t="str">
        <f t="shared" si="3"/>
        <v/>
      </c>
      <c r="I139" s="117">
        <f t="shared" si="4"/>
        <v>0</v>
      </c>
      <c r="J139" s="115"/>
      <c r="K139" s="115"/>
      <c r="L139" s="116" t="str">
        <f t="shared" si="5"/>
        <v/>
      </c>
      <c r="M139" s="114">
        <f t="shared" si="6"/>
        <v>0</v>
      </c>
      <c r="N139" s="115"/>
      <c r="O139" s="115"/>
      <c r="P139" s="116" t="str">
        <f t="shared" si="7"/>
        <v/>
      </c>
      <c r="Q139" s="114">
        <f t="shared" si="8"/>
        <v>0</v>
      </c>
      <c r="R139" s="115"/>
      <c r="S139" s="115"/>
      <c r="T139" s="116" t="str">
        <f t="shared" si="9"/>
        <v/>
      </c>
      <c r="U139" s="114">
        <f t="shared" si="10"/>
        <v>0</v>
      </c>
      <c r="V139" s="115"/>
      <c r="W139" s="115"/>
      <c r="X139" s="116" t="str">
        <f t="shared" si="11"/>
        <v/>
      </c>
      <c r="Y139" s="117">
        <f t="shared" si="12"/>
        <v>0</v>
      </c>
      <c r="Z139" s="115"/>
      <c r="AA139" s="602" t="str">
        <f t="shared" si="42"/>
        <v/>
      </c>
      <c r="AB139" s="603">
        <f t="shared" si="43"/>
        <v>0</v>
      </c>
      <c r="AC139" s="118"/>
      <c r="AG139" s="119" t="str">
        <f t="shared" si="13"/>
        <v>Z</v>
      </c>
      <c r="AH139" s="119">
        <f t="shared" si="14"/>
        <v>9</v>
      </c>
      <c r="AI139" s="119" t="e">
        <f t="shared" si="15"/>
        <v>#N/A</v>
      </c>
      <c r="AJ139" s="120" t="e">
        <f>VLOOKUP($AS139,'FP Haupt'!$A:$M,6,FALSE)</f>
        <v>#N/A</v>
      </c>
      <c r="AK139" s="120" t="e">
        <f>VLOOKUP($AS139,'FP Beleg'!$A:$M,4,FALSE)</f>
        <v>#N/A</v>
      </c>
      <c r="AL139" s="120" t="e">
        <f>VLOOKUP($AS139,'FP Beleg'!$A:$M,5,FALSE)</f>
        <v>#N/A</v>
      </c>
      <c r="AM139" s="120" t="e">
        <f>VLOOKUP($AS139,'FP Beleg'!$A:$M,6,FALSE)</f>
        <v>#N/A</v>
      </c>
      <c r="AN139" s="120" t="e">
        <f>VLOOKUP($AS139,'FP Beleg'!$A:$M,7,FALSE)</f>
        <v>#N/A</v>
      </c>
      <c r="AO139" s="120" t="e">
        <f>VLOOKUP($AS139,'Anlage 1d'!$A:$M,4,FALSE)</f>
        <v>#N/A</v>
      </c>
      <c r="AP139" s="120" t="e">
        <f>VLOOKUP($AS139,'Anlage 1e'!$A:$M,4,FALSE)</f>
        <v>#N/A</v>
      </c>
      <c r="AQ139" s="120" t="e">
        <f>VLOOKUP($AS139,'Anlage 1e'!$A:$M,5,FALSE)</f>
        <v>#N/A</v>
      </c>
      <c r="AR139" s="120" t="e">
        <f>VLOOKUP($AS139,'FP Haupt'!$A:$M,5,FALSE)</f>
        <v>#N/A</v>
      </c>
      <c r="AS139" s="119" t="str">
        <f t="shared" si="16"/>
        <v/>
      </c>
      <c r="AV139" s="119" t="str">
        <f t="shared" si="17"/>
        <v>2</v>
      </c>
      <c r="AW139" s="119">
        <f t="shared" si="18"/>
        <v>1</v>
      </c>
      <c r="AX139" s="119" t="e">
        <f t="shared" si="19"/>
        <v>#N/A</v>
      </c>
      <c r="AY139" s="120" t="e">
        <f>VLOOKUP($BC139,'FP Haupt'!$A:$M,9,FALSE)</f>
        <v>#N/A</v>
      </c>
      <c r="AZ139" s="120" t="e">
        <f>VLOOKUP($BC139,'Anlage 1d'!$A:$M,8,FALSE)</f>
        <v>#N/A</v>
      </c>
      <c r="BA139" s="120" t="e">
        <f>VLOOKUP($BC139,'Anlage 1e'!$A:$M,10,FALSE)</f>
        <v>#N/A</v>
      </c>
      <c r="BB139" s="120" t="e">
        <f>VLOOKUP($BC139,'FP Beleg'!$A:$M,10,FALSE)</f>
        <v>#N/A</v>
      </c>
      <c r="BC139" s="119" t="str">
        <f t="shared" si="20"/>
        <v/>
      </c>
      <c r="BF139" s="119" t="str">
        <f t="shared" si="21"/>
        <v>2</v>
      </c>
      <c r="BG139" s="119">
        <f t="shared" si="22"/>
        <v>1</v>
      </c>
      <c r="BH139" s="119" t="e">
        <f t="shared" si="23"/>
        <v>#N/A</v>
      </c>
      <c r="BI139" s="120" t="e">
        <f>VLOOKUP($BM139,'FP Haupt'!$A:$M,12,FALSE)</f>
        <v>#N/A</v>
      </c>
      <c r="BJ139" s="120" t="e">
        <f>VLOOKUP($BM139,'Anlage 1d'!$A:$M,11,FALSE)</f>
        <v>#N/A</v>
      </c>
      <c r="BK139" s="120" t="e">
        <f>VLOOKUP($BM139,'Anlage 1e'!$A:$M,13,FALSE)</f>
        <v>#N/A</v>
      </c>
      <c r="BL139" s="120" t="e">
        <f>VLOOKUP($BM139,'FP Beleg'!$A:$M,13,FALSE)</f>
        <v>#N/A</v>
      </c>
      <c r="BM139" s="119" t="str">
        <f t="shared" si="24"/>
        <v/>
      </c>
      <c r="BP139" s="119" t="str">
        <f t="shared" si="25"/>
        <v>2</v>
      </c>
      <c r="BQ139" s="119">
        <f t="shared" si="26"/>
        <v>1</v>
      </c>
      <c r="BR139" s="119" t="e">
        <f t="shared" si="27"/>
        <v>#N/A</v>
      </c>
      <c r="BS139" s="120" t="e">
        <f>VLOOKUP($BW139,'FP Haupt'!$A:$M,12,FALSE)</f>
        <v>#N/A</v>
      </c>
      <c r="BT139" s="120" t="e">
        <f>VLOOKUP($BW139,'Anlage 1d'!$A:$M,11,FALSE)</f>
        <v>#N/A</v>
      </c>
      <c r="BU139" s="120" t="e">
        <f>VLOOKUP($BW139,'Anlage 1e'!$A:$M,13,FALSE)</f>
        <v>#N/A</v>
      </c>
      <c r="BV139" s="120" t="e">
        <f>VLOOKUP($BW139,'FP Beleg'!$A:$M,13,FALSE)</f>
        <v>#N/A</v>
      </c>
      <c r="BW139" s="119" t="str">
        <f t="shared" si="28"/>
        <v/>
      </c>
      <c r="BZ139" s="119" t="str">
        <f t="shared" si="29"/>
        <v>2</v>
      </c>
      <c r="CA139" s="119">
        <f t="shared" si="30"/>
        <v>1</v>
      </c>
      <c r="CB139" s="119" t="e">
        <f t="shared" si="31"/>
        <v>#N/A</v>
      </c>
      <c r="CC139" s="120" t="e">
        <f>VLOOKUP($CG139,'FP Haupt'!$A:$M,11,FALSE)</f>
        <v>#N/A</v>
      </c>
      <c r="CD139" s="120" t="e">
        <f>VLOOKUP($CG139,'Anlage 1d'!$A:$M,10,FALSE)</f>
        <v>#N/A</v>
      </c>
      <c r="CE139" s="120" t="e">
        <f>VLOOKUP($CG139,'Anlage 1e'!$A:$M,12,FALSE)</f>
        <v>#N/A</v>
      </c>
      <c r="CF139" s="120" t="e">
        <f>VLOOKUP($CG139,'FP Beleg'!$A:$M,12,FALSE)</f>
        <v>#N/A</v>
      </c>
      <c r="CG139" s="119" t="str">
        <f t="shared" si="32"/>
        <v/>
      </c>
      <c r="CJ139" s="119" t="str">
        <f t="shared" si="40"/>
        <v>2</v>
      </c>
      <c r="CK139" s="119">
        <f t="shared" si="44"/>
        <v>1</v>
      </c>
      <c r="CL139" s="119" t="e">
        <f t="shared" si="45"/>
        <v>#N/A</v>
      </c>
      <c r="CM139" s="120" t="e">
        <f>VLOOKUP($CQ139,'FP Haupt'!$A:$O,15,FALSE)</f>
        <v>#N/A</v>
      </c>
      <c r="CN139" s="120" t="e">
        <f>VLOOKUP($CQ139,'Anlage 1d'!$A:$O,15,FALSE)</f>
        <v>#N/A</v>
      </c>
      <c r="CO139" s="120" t="e">
        <f>VLOOKUP($CQ139,'Anlage 1e'!$A:$Q,17,FALSE)</f>
        <v>#N/A</v>
      </c>
      <c r="CP139" s="120" t="e">
        <f>VLOOKUP($CQ139,'FP Beleg'!$A:$P,16,FALSE)</f>
        <v>#N/A</v>
      </c>
      <c r="CQ139" s="119" t="str">
        <f t="shared" si="41"/>
        <v/>
      </c>
    </row>
    <row r="140" spans="1:95" x14ac:dyDescent="0.2">
      <c r="A140" s="111"/>
      <c r="B140" s="112" t="str">
        <f>IF(A140="","",IF(ISERROR(VLOOKUP(MID(A140,1,4),'FP Haupt'!$A:$M,4,FALSE)),"keine DRG gemäß FPV",VLOOKUP(MID(A140,1,4),'FP Haupt'!$A:$M,4,FALSE)))</f>
        <v/>
      </c>
      <c r="C140" s="113">
        <f t="shared" si="39"/>
        <v>0</v>
      </c>
      <c r="D140" s="114" t="str">
        <f t="shared" si="1"/>
        <v/>
      </c>
      <c r="E140" s="114" t="str">
        <f t="shared" si="2"/>
        <v/>
      </c>
      <c r="F140" s="115"/>
      <c r="G140" s="115"/>
      <c r="H140" s="116" t="str">
        <f t="shared" si="3"/>
        <v/>
      </c>
      <c r="I140" s="117">
        <f t="shared" si="4"/>
        <v>0</v>
      </c>
      <c r="J140" s="115"/>
      <c r="K140" s="115"/>
      <c r="L140" s="116" t="str">
        <f t="shared" si="5"/>
        <v/>
      </c>
      <c r="M140" s="114">
        <f t="shared" si="6"/>
        <v>0</v>
      </c>
      <c r="N140" s="115"/>
      <c r="O140" s="115"/>
      <c r="P140" s="116" t="str">
        <f t="shared" si="7"/>
        <v/>
      </c>
      <c r="Q140" s="114">
        <f t="shared" si="8"/>
        <v>0</v>
      </c>
      <c r="R140" s="115"/>
      <c r="S140" s="115"/>
      <c r="T140" s="116" t="str">
        <f t="shared" si="9"/>
        <v/>
      </c>
      <c r="U140" s="114">
        <f t="shared" si="10"/>
        <v>0</v>
      </c>
      <c r="V140" s="115"/>
      <c r="W140" s="115"/>
      <c r="X140" s="116" t="str">
        <f t="shared" si="11"/>
        <v/>
      </c>
      <c r="Y140" s="117">
        <f t="shared" si="12"/>
        <v>0</v>
      </c>
      <c r="Z140" s="115"/>
      <c r="AA140" s="602" t="str">
        <f t="shared" si="42"/>
        <v/>
      </c>
      <c r="AB140" s="603">
        <f t="shared" si="43"/>
        <v>0</v>
      </c>
      <c r="AC140" s="118"/>
      <c r="AG140" s="119" t="str">
        <f t="shared" si="13"/>
        <v>Z</v>
      </c>
      <c r="AH140" s="119">
        <f t="shared" si="14"/>
        <v>9</v>
      </c>
      <c r="AI140" s="119" t="e">
        <f t="shared" si="15"/>
        <v>#N/A</v>
      </c>
      <c r="AJ140" s="120" t="e">
        <f>VLOOKUP($AS140,'FP Haupt'!$A:$M,6,FALSE)</f>
        <v>#N/A</v>
      </c>
      <c r="AK140" s="120" t="e">
        <f>VLOOKUP($AS140,'FP Beleg'!$A:$M,4,FALSE)</f>
        <v>#N/A</v>
      </c>
      <c r="AL140" s="120" t="e">
        <f>VLOOKUP($AS140,'FP Beleg'!$A:$M,5,FALSE)</f>
        <v>#N/A</v>
      </c>
      <c r="AM140" s="120" t="e">
        <f>VLOOKUP($AS140,'FP Beleg'!$A:$M,6,FALSE)</f>
        <v>#N/A</v>
      </c>
      <c r="AN140" s="120" t="e">
        <f>VLOOKUP($AS140,'FP Beleg'!$A:$M,7,FALSE)</f>
        <v>#N/A</v>
      </c>
      <c r="AO140" s="120" t="e">
        <f>VLOOKUP($AS140,'Anlage 1d'!$A:$M,4,FALSE)</f>
        <v>#N/A</v>
      </c>
      <c r="AP140" s="120" t="e">
        <f>VLOOKUP($AS140,'Anlage 1e'!$A:$M,4,FALSE)</f>
        <v>#N/A</v>
      </c>
      <c r="AQ140" s="120" t="e">
        <f>VLOOKUP($AS140,'Anlage 1e'!$A:$M,5,FALSE)</f>
        <v>#N/A</v>
      </c>
      <c r="AR140" s="120" t="e">
        <f>VLOOKUP($AS140,'FP Haupt'!$A:$M,5,FALSE)</f>
        <v>#N/A</v>
      </c>
      <c r="AS140" s="119" t="str">
        <f t="shared" si="16"/>
        <v/>
      </c>
      <c r="AV140" s="119" t="str">
        <f t="shared" si="17"/>
        <v>2</v>
      </c>
      <c r="AW140" s="119">
        <f t="shared" si="18"/>
        <v>1</v>
      </c>
      <c r="AX140" s="119" t="e">
        <f t="shared" si="19"/>
        <v>#N/A</v>
      </c>
      <c r="AY140" s="120" t="e">
        <f>VLOOKUP($BC140,'FP Haupt'!$A:$M,9,FALSE)</f>
        <v>#N/A</v>
      </c>
      <c r="AZ140" s="120" t="e">
        <f>VLOOKUP($BC140,'Anlage 1d'!$A:$M,8,FALSE)</f>
        <v>#N/A</v>
      </c>
      <c r="BA140" s="120" t="e">
        <f>VLOOKUP($BC140,'Anlage 1e'!$A:$M,10,FALSE)</f>
        <v>#N/A</v>
      </c>
      <c r="BB140" s="120" t="e">
        <f>VLOOKUP($BC140,'FP Beleg'!$A:$M,10,FALSE)</f>
        <v>#N/A</v>
      </c>
      <c r="BC140" s="119" t="str">
        <f t="shared" si="20"/>
        <v/>
      </c>
      <c r="BF140" s="119" t="str">
        <f t="shared" si="21"/>
        <v>2</v>
      </c>
      <c r="BG140" s="119">
        <f t="shared" si="22"/>
        <v>1</v>
      </c>
      <c r="BH140" s="119" t="e">
        <f t="shared" si="23"/>
        <v>#N/A</v>
      </c>
      <c r="BI140" s="120" t="e">
        <f>VLOOKUP($BM140,'FP Haupt'!$A:$M,12,FALSE)</f>
        <v>#N/A</v>
      </c>
      <c r="BJ140" s="120" t="e">
        <f>VLOOKUP($BM140,'Anlage 1d'!$A:$M,11,FALSE)</f>
        <v>#N/A</v>
      </c>
      <c r="BK140" s="120" t="e">
        <f>VLOOKUP($BM140,'Anlage 1e'!$A:$M,13,FALSE)</f>
        <v>#N/A</v>
      </c>
      <c r="BL140" s="120" t="e">
        <f>VLOOKUP($BM140,'FP Beleg'!$A:$M,13,FALSE)</f>
        <v>#N/A</v>
      </c>
      <c r="BM140" s="119" t="str">
        <f t="shared" si="24"/>
        <v/>
      </c>
      <c r="BP140" s="119" t="str">
        <f t="shared" si="25"/>
        <v>2</v>
      </c>
      <c r="BQ140" s="119">
        <f t="shared" si="26"/>
        <v>1</v>
      </c>
      <c r="BR140" s="119" t="e">
        <f t="shared" si="27"/>
        <v>#N/A</v>
      </c>
      <c r="BS140" s="120" t="e">
        <f>VLOOKUP($BW140,'FP Haupt'!$A:$M,12,FALSE)</f>
        <v>#N/A</v>
      </c>
      <c r="BT140" s="120" t="e">
        <f>VLOOKUP($BW140,'Anlage 1d'!$A:$M,11,FALSE)</f>
        <v>#N/A</v>
      </c>
      <c r="BU140" s="120" t="e">
        <f>VLOOKUP($BW140,'Anlage 1e'!$A:$M,13,FALSE)</f>
        <v>#N/A</v>
      </c>
      <c r="BV140" s="120" t="e">
        <f>VLOOKUP($BW140,'FP Beleg'!$A:$M,13,FALSE)</f>
        <v>#N/A</v>
      </c>
      <c r="BW140" s="119" t="str">
        <f t="shared" si="28"/>
        <v/>
      </c>
      <c r="BZ140" s="119" t="str">
        <f t="shared" si="29"/>
        <v>2</v>
      </c>
      <c r="CA140" s="119">
        <f t="shared" si="30"/>
        <v>1</v>
      </c>
      <c r="CB140" s="119" t="e">
        <f t="shared" si="31"/>
        <v>#N/A</v>
      </c>
      <c r="CC140" s="120" t="e">
        <f>VLOOKUP($CG140,'FP Haupt'!$A:$M,11,FALSE)</f>
        <v>#N/A</v>
      </c>
      <c r="CD140" s="120" t="e">
        <f>VLOOKUP($CG140,'Anlage 1d'!$A:$M,10,FALSE)</f>
        <v>#N/A</v>
      </c>
      <c r="CE140" s="120" t="e">
        <f>VLOOKUP($CG140,'Anlage 1e'!$A:$M,12,FALSE)</f>
        <v>#N/A</v>
      </c>
      <c r="CF140" s="120" t="e">
        <f>VLOOKUP($CG140,'FP Beleg'!$A:$M,12,FALSE)</f>
        <v>#N/A</v>
      </c>
      <c r="CG140" s="119" t="str">
        <f t="shared" si="32"/>
        <v/>
      </c>
      <c r="CJ140" s="119" t="str">
        <f t="shared" si="40"/>
        <v>2</v>
      </c>
      <c r="CK140" s="119">
        <f t="shared" si="44"/>
        <v>1</v>
      </c>
      <c r="CL140" s="119" t="e">
        <f t="shared" si="45"/>
        <v>#N/A</v>
      </c>
      <c r="CM140" s="120" t="e">
        <f>VLOOKUP($CQ140,'FP Haupt'!$A:$O,15,FALSE)</f>
        <v>#N/A</v>
      </c>
      <c r="CN140" s="120" t="e">
        <f>VLOOKUP($CQ140,'Anlage 1d'!$A:$O,15,FALSE)</f>
        <v>#N/A</v>
      </c>
      <c r="CO140" s="120" t="e">
        <f>VLOOKUP($CQ140,'Anlage 1e'!$A:$Q,17,FALSE)</f>
        <v>#N/A</v>
      </c>
      <c r="CP140" s="120" t="e">
        <f>VLOOKUP($CQ140,'FP Beleg'!$A:$P,16,FALSE)</f>
        <v>#N/A</v>
      </c>
      <c r="CQ140" s="119" t="str">
        <f t="shared" si="41"/>
        <v/>
      </c>
    </row>
    <row r="141" spans="1:95" x14ac:dyDescent="0.2">
      <c r="A141" s="111"/>
      <c r="B141" s="112" t="str">
        <f>IF(A141="","",IF(ISERROR(VLOOKUP(MID(A141,1,4),'FP Haupt'!$A:$M,4,FALSE)),"keine DRG gemäß FPV",VLOOKUP(MID(A141,1,4),'FP Haupt'!$A:$M,4,FALSE)))</f>
        <v/>
      </c>
      <c r="C141" s="113">
        <f t="shared" si="39"/>
        <v>0</v>
      </c>
      <c r="D141" s="114" t="str">
        <f t="shared" si="1"/>
        <v/>
      </c>
      <c r="E141" s="114" t="str">
        <f t="shared" si="2"/>
        <v/>
      </c>
      <c r="F141" s="115"/>
      <c r="G141" s="115"/>
      <c r="H141" s="116" t="str">
        <f t="shared" si="3"/>
        <v/>
      </c>
      <c r="I141" s="117">
        <f t="shared" si="4"/>
        <v>0</v>
      </c>
      <c r="J141" s="115"/>
      <c r="K141" s="115"/>
      <c r="L141" s="116" t="str">
        <f t="shared" si="5"/>
        <v/>
      </c>
      <c r="M141" s="114">
        <f t="shared" si="6"/>
        <v>0</v>
      </c>
      <c r="N141" s="115"/>
      <c r="O141" s="115"/>
      <c r="P141" s="116" t="str">
        <f t="shared" si="7"/>
        <v/>
      </c>
      <c r="Q141" s="114">
        <f t="shared" si="8"/>
        <v>0</v>
      </c>
      <c r="R141" s="115"/>
      <c r="S141" s="115"/>
      <c r="T141" s="116" t="str">
        <f t="shared" si="9"/>
        <v/>
      </c>
      <c r="U141" s="114">
        <f t="shared" si="10"/>
        <v>0</v>
      </c>
      <c r="V141" s="115"/>
      <c r="W141" s="115"/>
      <c r="X141" s="116" t="str">
        <f t="shared" si="11"/>
        <v/>
      </c>
      <c r="Y141" s="117">
        <f t="shared" si="12"/>
        <v>0</v>
      </c>
      <c r="Z141" s="115"/>
      <c r="AA141" s="602" t="str">
        <f t="shared" si="42"/>
        <v/>
      </c>
      <c r="AB141" s="603">
        <f t="shared" si="43"/>
        <v>0</v>
      </c>
      <c r="AC141" s="118"/>
      <c r="AG141" s="119" t="str">
        <f t="shared" si="13"/>
        <v>Z</v>
      </c>
      <c r="AH141" s="119">
        <f t="shared" si="14"/>
        <v>9</v>
      </c>
      <c r="AI141" s="119" t="e">
        <f t="shared" si="15"/>
        <v>#N/A</v>
      </c>
      <c r="AJ141" s="120" t="e">
        <f>VLOOKUP($AS141,'FP Haupt'!$A:$M,6,FALSE)</f>
        <v>#N/A</v>
      </c>
      <c r="AK141" s="120" t="e">
        <f>VLOOKUP($AS141,'FP Beleg'!$A:$M,4,FALSE)</f>
        <v>#N/A</v>
      </c>
      <c r="AL141" s="120" t="e">
        <f>VLOOKUP($AS141,'FP Beleg'!$A:$M,5,FALSE)</f>
        <v>#N/A</v>
      </c>
      <c r="AM141" s="120" t="e">
        <f>VLOOKUP($AS141,'FP Beleg'!$A:$M,6,FALSE)</f>
        <v>#N/A</v>
      </c>
      <c r="AN141" s="120" t="e">
        <f>VLOOKUP($AS141,'FP Beleg'!$A:$M,7,FALSE)</f>
        <v>#N/A</v>
      </c>
      <c r="AO141" s="120" t="e">
        <f>VLOOKUP($AS141,'Anlage 1d'!$A:$M,4,FALSE)</f>
        <v>#N/A</v>
      </c>
      <c r="AP141" s="120" t="e">
        <f>VLOOKUP($AS141,'Anlage 1e'!$A:$M,4,FALSE)</f>
        <v>#N/A</v>
      </c>
      <c r="AQ141" s="120" t="e">
        <f>VLOOKUP($AS141,'Anlage 1e'!$A:$M,5,FALSE)</f>
        <v>#N/A</v>
      </c>
      <c r="AR141" s="120" t="e">
        <f>VLOOKUP($AS141,'FP Haupt'!$A:$M,5,FALSE)</f>
        <v>#N/A</v>
      </c>
      <c r="AS141" s="119" t="str">
        <f t="shared" si="16"/>
        <v/>
      </c>
      <c r="AV141" s="119" t="str">
        <f t="shared" si="17"/>
        <v>2</v>
      </c>
      <c r="AW141" s="119">
        <f t="shared" si="18"/>
        <v>1</v>
      </c>
      <c r="AX141" s="119" t="e">
        <f t="shared" si="19"/>
        <v>#N/A</v>
      </c>
      <c r="AY141" s="120" t="e">
        <f>VLOOKUP($BC141,'FP Haupt'!$A:$M,9,FALSE)</f>
        <v>#N/A</v>
      </c>
      <c r="AZ141" s="120" t="e">
        <f>VLOOKUP($BC141,'Anlage 1d'!$A:$M,8,FALSE)</f>
        <v>#N/A</v>
      </c>
      <c r="BA141" s="120" t="e">
        <f>VLOOKUP($BC141,'Anlage 1e'!$A:$M,10,FALSE)</f>
        <v>#N/A</v>
      </c>
      <c r="BB141" s="120" t="e">
        <f>VLOOKUP($BC141,'FP Beleg'!$A:$M,10,FALSE)</f>
        <v>#N/A</v>
      </c>
      <c r="BC141" s="119" t="str">
        <f t="shared" si="20"/>
        <v/>
      </c>
      <c r="BF141" s="119" t="str">
        <f t="shared" si="21"/>
        <v>2</v>
      </c>
      <c r="BG141" s="119">
        <f t="shared" si="22"/>
        <v>1</v>
      </c>
      <c r="BH141" s="119" t="e">
        <f t="shared" si="23"/>
        <v>#N/A</v>
      </c>
      <c r="BI141" s="120" t="e">
        <f>VLOOKUP($BM141,'FP Haupt'!$A:$M,12,FALSE)</f>
        <v>#N/A</v>
      </c>
      <c r="BJ141" s="120" t="e">
        <f>VLOOKUP($BM141,'Anlage 1d'!$A:$M,11,FALSE)</f>
        <v>#N/A</v>
      </c>
      <c r="BK141" s="120" t="e">
        <f>VLOOKUP($BM141,'Anlage 1e'!$A:$M,13,FALSE)</f>
        <v>#N/A</v>
      </c>
      <c r="BL141" s="120" t="e">
        <f>VLOOKUP($BM141,'FP Beleg'!$A:$M,13,FALSE)</f>
        <v>#N/A</v>
      </c>
      <c r="BM141" s="119" t="str">
        <f t="shared" si="24"/>
        <v/>
      </c>
      <c r="BP141" s="119" t="str">
        <f t="shared" si="25"/>
        <v>2</v>
      </c>
      <c r="BQ141" s="119">
        <f t="shared" si="26"/>
        <v>1</v>
      </c>
      <c r="BR141" s="119" t="e">
        <f t="shared" si="27"/>
        <v>#N/A</v>
      </c>
      <c r="BS141" s="120" t="e">
        <f>VLOOKUP($BW141,'FP Haupt'!$A:$M,12,FALSE)</f>
        <v>#N/A</v>
      </c>
      <c r="BT141" s="120" t="e">
        <f>VLOOKUP($BW141,'Anlage 1d'!$A:$M,11,FALSE)</f>
        <v>#N/A</v>
      </c>
      <c r="BU141" s="120" t="e">
        <f>VLOOKUP($BW141,'Anlage 1e'!$A:$M,13,FALSE)</f>
        <v>#N/A</v>
      </c>
      <c r="BV141" s="120" t="e">
        <f>VLOOKUP($BW141,'FP Beleg'!$A:$M,13,FALSE)</f>
        <v>#N/A</v>
      </c>
      <c r="BW141" s="119" t="str">
        <f t="shared" si="28"/>
        <v/>
      </c>
      <c r="BZ141" s="119" t="str">
        <f t="shared" si="29"/>
        <v>2</v>
      </c>
      <c r="CA141" s="119">
        <f t="shared" si="30"/>
        <v>1</v>
      </c>
      <c r="CB141" s="119" t="e">
        <f t="shared" si="31"/>
        <v>#N/A</v>
      </c>
      <c r="CC141" s="120" t="e">
        <f>VLOOKUP($CG141,'FP Haupt'!$A:$M,11,FALSE)</f>
        <v>#N/A</v>
      </c>
      <c r="CD141" s="120" t="e">
        <f>VLOOKUP($CG141,'Anlage 1d'!$A:$M,10,FALSE)</f>
        <v>#N/A</v>
      </c>
      <c r="CE141" s="120" t="e">
        <f>VLOOKUP($CG141,'Anlage 1e'!$A:$M,12,FALSE)</f>
        <v>#N/A</v>
      </c>
      <c r="CF141" s="120" t="e">
        <f>VLOOKUP($CG141,'FP Beleg'!$A:$M,12,FALSE)</f>
        <v>#N/A</v>
      </c>
      <c r="CG141" s="119" t="str">
        <f t="shared" si="32"/>
        <v/>
      </c>
      <c r="CJ141" s="119" t="str">
        <f t="shared" si="40"/>
        <v>2</v>
      </c>
      <c r="CK141" s="119">
        <f t="shared" si="44"/>
        <v>1</v>
      </c>
      <c r="CL141" s="119" t="e">
        <f t="shared" si="45"/>
        <v>#N/A</v>
      </c>
      <c r="CM141" s="120" t="e">
        <f>VLOOKUP($CQ141,'FP Haupt'!$A:$O,15,FALSE)</f>
        <v>#N/A</v>
      </c>
      <c r="CN141" s="120" t="e">
        <f>VLOOKUP($CQ141,'Anlage 1d'!$A:$O,15,FALSE)</f>
        <v>#N/A</v>
      </c>
      <c r="CO141" s="120" t="e">
        <f>VLOOKUP($CQ141,'Anlage 1e'!$A:$Q,17,FALSE)</f>
        <v>#N/A</v>
      </c>
      <c r="CP141" s="120" t="e">
        <f>VLOOKUP($CQ141,'FP Beleg'!$A:$P,16,FALSE)</f>
        <v>#N/A</v>
      </c>
      <c r="CQ141" s="119" t="str">
        <f t="shared" si="41"/>
        <v/>
      </c>
    </row>
    <row r="142" spans="1:95" x14ac:dyDescent="0.2">
      <c r="A142" s="111"/>
      <c r="B142" s="112" t="str">
        <f>IF(A142="","",IF(ISERROR(VLOOKUP(MID(A142,1,4),'FP Haupt'!$A:$M,4,FALSE)),"keine DRG gemäß FPV",VLOOKUP(MID(A142,1,4),'FP Haupt'!$A:$M,4,FALSE)))</f>
        <v/>
      </c>
      <c r="C142" s="113">
        <f t="shared" si="39"/>
        <v>0</v>
      </c>
      <c r="D142" s="114" t="str">
        <f t="shared" si="1"/>
        <v/>
      </c>
      <c r="E142" s="114" t="str">
        <f t="shared" si="2"/>
        <v/>
      </c>
      <c r="F142" s="115"/>
      <c r="G142" s="115"/>
      <c r="H142" s="116" t="str">
        <f t="shared" si="3"/>
        <v/>
      </c>
      <c r="I142" s="117">
        <f t="shared" si="4"/>
        <v>0</v>
      </c>
      <c r="J142" s="115"/>
      <c r="K142" s="115"/>
      <c r="L142" s="116" t="str">
        <f t="shared" si="5"/>
        <v/>
      </c>
      <c r="M142" s="114">
        <f t="shared" si="6"/>
        <v>0</v>
      </c>
      <c r="N142" s="115"/>
      <c r="O142" s="115"/>
      <c r="P142" s="116" t="str">
        <f t="shared" si="7"/>
        <v/>
      </c>
      <c r="Q142" s="114">
        <f t="shared" si="8"/>
        <v>0</v>
      </c>
      <c r="R142" s="115"/>
      <c r="S142" s="115"/>
      <c r="T142" s="116" t="str">
        <f t="shared" si="9"/>
        <v/>
      </c>
      <c r="U142" s="114">
        <f t="shared" si="10"/>
        <v>0</v>
      </c>
      <c r="V142" s="115"/>
      <c r="W142" s="115"/>
      <c r="X142" s="116" t="str">
        <f t="shared" si="11"/>
        <v/>
      </c>
      <c r="Y142" s="117">
        <f t="shared" si="12"/>
        <v>0</v>
      </c>
      <c r="Z142" s="115"/>
      <c r="AA142" s="602" t="str">
        <f t="shared" si="42"/>
        <v/>
      </c>
      <c r="AB142" s="603">
        <f t="shared" si="43"/>
        <v>0</v>
      </c>
      <c r="AC142" s="118"/>
      <c r="AG142" s="119" t="str">
        <f t="shared" si="13"/>
        <v>Z</v>
      </c>
      <c r="AH142" s="119">
        <f t="shared" si="14"/>
        <v>9</v>
      </c>
      <c r="AI142" s="119" t="e">
        <f t="shared" si="15"/>
        <v>#N/A</v>
      </c>
      <c r="AJ142" s="120" t="e">
        <f>VLOOKUP($AS142,'FP Haupt'!$A:$M,6,FALSE)</f>
        <v>#N/A</v>
      </c>
      <c r="AK142" s="120" t="e">
        <f>VLOOKUP($AS142,'FP Beleg'!$A:$M,4,FALSE)</f>
        <v>#N/A</v>
      </c>
      <c r="AL142" s="120" t="e">
        <f>VLOOKUP($AS142,'FP Beleg'!$A:$M,5,FALSE)</f>
        <v>#N/A</v>
      </c>
      <c r="AM142" s="120" t="e">
        <f>VLOOKUP($AS142,'FP Beleg'!$A:$M,6,FALSE)</f>
        <v>#N/A</v>
      </c>
      <c r="AN142" s="120" t="e">
        <f>VLOOKUP($AS142,'FP Beleg'!$A:$M,7,FALSE)</f>
        <v>#N/A</v>
      </c>
      <c r="AO142" s="120" t="e">
        <f>VLOOKUP($AS142,'Anlage 1d'!$A:$M,4,FALSE)</f>
        <v>#N/A</v>
      </c>
      <c r="AP142" s="120" t="e">
        <f>VLOOKUP($AS142,'Anlage 1e'!$A:$M,4,FALSE)</f>
        <v>#N/A</v>
      </c>
      <c r="AQ142" s="120" t="e">
        <f>VLOOKUP($AS142,'Anlage 1e'!$A:$M,5,FALSE)</f>
        <v>#N/A</v>
      </c>
      <c r="AR142" s="120" t="e">
        <f>VLOOKUP($AS142,'FP Haupt'!$A:$M,5,FALSE)</f>
        <v>#N/A</v>
      </c>
      <c r="AS142" s="119" t="str">
        <f t="shared" si="16"/>
        <v/>
      </c>
      <c r="AV142" s="119" t="str">
        <f t="shared" si="17"/>
        <v>2</v>
      </c>
      <c r="AW142" s="119">
        <f t="shared" si="18"/>
        <v>1</v>
      </c>
      <c r="AX142" s="119" t="e">
        <f t="shared" si="19"/>
        <v>#N/A</v>
      </c>
      <c r="AY142" s="120" t="e">
        <f>VLOOKUP($BC142,'FP Haupt'!$A:$M,9,FALSE)</f>
        <v>#N/A</v>
      </c>
      <c r="AZ142" s="120" t="e">
        <f>VLOOKUP($BC142,'Anlage 1d'!$A:$M,8,FALSE)</f>
        <v>#N/A</v>
      </c>
      <c r="BA142" s="120" t="e">
        <f>VLOOKUP($BC142,'Anlage 1e'!$A:$M,10,FALSE)</f>
        <v>#N/A</v>
      </c>
      <c r="BB142" s="120" t="e">
        <f>VLOOKUP($BC142,'FP Beleg'!$A:$M,10,FALSE)</f>
        <v>#N/A</v>
      </c>
      <c r="BC142" s="119" t="str">
        <f t="shared" si="20"/>
        <v/>
      </c>
      <c r="BF142" s="119" t="str">
        <f t="shared" si="21"/>
        <v>2</v>
      </c>
      <c r="BG142" s="119">
        <f t="shared" si="22"/>
        <v>1</v>
      </c>
      <c r="BH142" s="119" t="e">
        <f t="shared" si="23"/>
        <v>#N/A</v>
      </c>
      <c r="BI142" s="120" t="e">
        <f>VLOOKUP($BM142,'FP Haupt'!$A:$M,12,FALSE)</f>
        <v>#N/A</v>
      </c>
      <c r="BJ142" s="120" t="e">
        <f>VLOOKUP($BM142,'Anlage 1d'!$A:$M,11,FALSE)</f>
        <v>#N/A</v>
      </c>
      <c r="BK142" s="120" t="e">
        <f>VLOOKUP($BM142,'Anlage 1e'!$A:$M,13,FALSE)</f>
        <v>#N/A</v>
      </c>
      <c r="BL142" s="120" t="e">
        <f>VLOOKUP($BM142,'FP Beleg'!$A:$M,13,FALSE)</f>
        <v>#N/A</v>
      </c>
      <c r="BM142" s="119" t="str">
        <f t="shared" si="24"/>
        <v/>
      </c>
      <c r="BP142" s="119" t="str">
        <f t="shared" si="25"/>
        <v>2</v>
      </c>
      <c r="BQ142" s="119">
        <f t="shared" si="26"/>
        <v>1</v>
      </c>
      <c r="BR142" s="119" t="e">
        <f t="shared" si="27"/>
        <v>#N/A</v>
      </c>
      <c r="BS142" s="120" t="e">
        <f>VLOOKUP($BW142,'FP Haupt'!$A:$M,12,FALSE)</f>
        <v>#N/A</v>
      </c>
      <c r="BT142" s="120" t="e">
        <f>VLOOKUP($BW142,'Anlage 1d'!$A:$M,11,FALSE)</f>
        <v>#N/A</v>
      </c>
      <c r="BU142" s="120" t="e">
        <f>VLOOKUP($BW142,'Anlage 1e'!$A:$M,13,FALSE)</f>
        <v>#N/A</v>
      </c>
      <c r="BV142" s="120" t="e">
        <f>VLOOKUP($BW142,'FP Beleg'!$A:$M,13,FALSE)</f>
        <v>#N/A</v>
      </c>
      <c r="BW142" s="119" t="str">
        <f t="shared" si="28"/>
        <v/>
      </c>
      <c r="BZ142" s="119" t="str">
        <f t="shared" si="29"/>
        <v>2</v>
      </c>
      <c r="CA142" s="119">
        <f t="shared" si="30"/>
        <v>1</v>
      </c>
      <c r="CB142" s="119" t="e">
        <f t="shared" si="31"/>
        <v>#N/A</v>
      </c>
      <c r="CC142" s="120" t="e">
        <f>VLOOKUP($CG142,'FP Haupt'!$A:$M,11,FALSE)</f>
        <v>#N/A</v>
      </c>
      <c r="CD142" s="120" t="e">
        <f>VLOOKUP($CG142,'Anlage 1d'!$A:$M,10,FALSE)</f>
        <v>#N/A</v>
      </c>
      <c r="CE142" s="120" t="e">
        <f>VLOOKUP($CG142,'Anlage 1e'!$A:$M,12,FALSE)</f>
        <v>#N/A</v>
      </c>
      <c r="CF142" s="120" t="e">
        <f>VLOOKUP($CG142,'FP Beleg'!$A:$M,12,FALSE)</f>
        <v>#N/A</v>
      </c>
      <c r="CG142" s="119" t="str">
        <f t="shared" si="32"/>
        <v/>
      </c>
      <c r="CJ142" s="119" t="str">
        <f t="shared" si="40"/>
        <v>2</v>
      </c>
      <c r="CK142" s="119">
        <f t="shared" si="44"/>
        <v>1</v>
      </c>
      <c r="CL142" s="119" t="e">
        <f t="shared" si="45"/>
        <v>#N/A</v>
      </c>
      <c r="CM142" s="120" t="e">
        <f>VLOOKUP($CQ142,'FP Haupt'!$A:$O,15,FALSE)</f>
        <v>#N/A</v>
      </c>
      <c r="CN142" s="120" t="e">
        <f>VLOOKUP($CQ142,'Anlage 1d'!$A:$O,15,FALSE)</f>
        <v>#N/A</v>
      </c>
      <c r="CO142" s="120" t="e">
        <f>VLOOKUP($CQ142,'Anlage 1e'!$A:$Q,17,FALSE)</f>
        <v>#N/A</v>
      </c>
      <c r="CP142" s="120" t="e">
        <f>VLOOKUP($CQ142,'FP Beleg'!$A:$P,16,FALSE)</f>
        <v>#N/A</v>
      </c>
      <c r="CQ142" s="119" t="str">
        <f t="shared" si="41"/>
        <v/>
      </c>
    </row>
    <row r="143" spans="1:95" x14ac:dyDescent="0.2">
      <c r="A143" s="111"/>
      <c r="B143" s="112" t="str">
        <f>IF(A143="","",IF(ISERROR(VLOOKUP(MID(A143,1,4),'FP Haupt'!$A:$M,4,FALSE)),"keine DRG gemäß FPV",VLOOKUP(MID(A143,1,4),'FP Haupt'!$A:$M,4,FALSE)))</f>
        <v/>
      </c>
      <c r="C143" s="113">
        <f t="shared" si="39"/>
        <v>0</v>
      </c>
      <c r="D143" s="114" t="str">
        <f t="shared" si="1"/>
        <v/>
      </c>
      <c r="E143" s="114" t="str">
        <f t="shared" si="2"/>
        <v/>
      </c>
      <c r="F143" s="115"/>
      <c r="G143" s="115"/>
      <c r="H143" s="116" t="str">
        <f t="shared" si="3"/>
        <v/>
      </c>
      <c r="I143" s="117">
        <f t="shared" si="4"/>
        <v>0</v>
      </c>
      <c r="J143" s="115"/>
      <c r="K143" s="115"/>
      <c r="L143" s="116" t="str">
        <f t="shared" si="5"/>
        <v/>
      </c>
      <c r="M143" s="114">
        <f t="shared" si="6"/>
        <v>0</v>
      </c>
      <c r="N143" s="115"/>
      <c r="O143" s="115"/>
      <c r="P143" s="116" t="str">
        <f t="shared" si="7"/>
        <v/>
      </c>
      <c r="Q143" s="114">
        <f t="shared" si="8"/>
        <v>0</v>
      </c>
      <c r="R143" s="115"/>
      <c r="S143" s="115"/>
      <c r="T143" s="116" t="str">
        <f t="shared" si="9"/>
        <v/>
      </c>
      <c r="U143" s="114">
        <f t="shared" si="10"/>
        <v>0</v>
      </c>
      <c r="V143" s="115"/>
      <c r="W143" s="115"/>
      <c r="X143" s="116" t="str">
        <f t="shared" si="11"/>
        <v/>
      </c>
      <c r="Y143" s="117">
        <f t="shared" si="12"/>
        <v>0</v>
      </c>
      <c r="Z143" s="115"/>
      <c r="AA143" s="602" t="str">
        <f t="shared" si="42"/>
        <v/>
      </c>
      <c r="AB143" s="603">
        <f t="shared" si="43"/>
        <v>0</v>
      </c>
      <c r="AC143" s="118"/>
      <c r="AG143" s="119" t="str">
        <f t="shared" si="13"/>
        <v>Z</v>
      </c>
      <c r="AH143" s="119">
        <f t="shared" si="14"/>
        <v>9</v>
      </c>
      <c r="AI143" s="119" t="e">
        <f t="shared" si="15"/>
        <v>#N/A</v>
      </c>
      <c r="AJ143" s="120" t="e">
        <f>VLOOKUP($AS143,'FP Haupt'!$A:$M,6,FALSE)</f>
        <v>#N/A</v>
      </c>
      <c r="AK143" s="120" t="e">
        <f>VLOOKUP($AS143,'FP Beleg'!$A:$M,4,FALSE)</f>
        <v>#N/A</v>
      </c>
      <c r="AL143" s="120" t="e">
        <f>VLOOKUP($AS143,'FP Beleg'!$A:$M,5,FALSE)</f>
        <v>#N/A</v>
      </c>
      <c r="AM143" s="120" t="e">
        <f>VLOOKUP($AS143,'FP Beleg'!$A:$M,6,FALSE)</f>
        <v>#N/A</v>
      </c>
      <c r="AN143" s="120" t="e">
        <f>VLOOKUP($AS143,'FP Beleg'!$A:$M,7,FALSE)</f>
        <v>#N/A</v>
      </c>
      <c r="AO143" s="120" t="e">
        <f>VLOOKUP($AS143,'Anlage 1d'!$A:$M,4,FALSE)</f>
        <v>#N/A</v>
      </c>
      <c r="AP143" s="120" t="e">
        <f>VLOOKUP($AS143,'Anlage 1e'!$A:$M,4,FALSE)</f>
        <v>#N/A</v>
      </c>
      <c r="AQ143" s="120" t="e">
        <f>VLOOKUP($AS143,'Anlage 1e'!$A:$M,5,FALSE)</f>
        <v>#N/A</v>
      </c>
      <c r="AR143" s="120" t="e">
        <f>VLOOKUP($AS143,'FP Haupt'!$A:$M,5,FALSE)</f>
        <v>#N/A</v>
      </c>
      <c r="AS143" s="119" t="str">
        <f t="shared" si="16"/>
        <v/>
      </c>
      <c r="AV143" s="119" t="str">
        <f t="shared" si="17"/>
        <v>2</v>
      </c>
      <c r="AW143" s="119">
        <f t="shared" si="18"/>
        <v>1</v>
      </c>
      <c r="AX143" s="119" t="e">
        <f t="shared" si="19"/>
        <v>#N/A</v>
      </c>
      <c r="AY143" s="120" t="e">
        <f>VLOOKUP($BC143,'FP Haupt'!$A:$M,9,FALSE)</f>
        <v>#N/A</v>
      </c>
      <c r="AZ143" s="120" t="e">
        <f>VLOOKUP($BC143,'Anlage 1d'!$A:$M,8,FALSE)</f>
        <v>#N/A</v>
      </c>
      <c r="BA143" s="120" t="e">
        <f>VLOOKUP($BC143,'Anlage 1e'!$A:$M,10,FALSE)</f>
        <v>#N/A</v>
      </c>
      <c r="BB143" s="120" t="e">
        <f>VLOOKUP($BC143,'FP Beleg'!$A:$M,10,FALSE)</f>
        <v>#N/A</v>
      </c>
      <c r="BC143" s="119" t="str">
        <f t="shared" si="20"/>
        <v/>
      </c>
      <c r="BF143" s="119" t="str">
        <f t="shared" si="21"/>
        <v>2</v>
      </c>
      <c r="BG143" s="119">
        <f t="shared" si="22"/>
        <v>1</v>
      </c>
      <c r="BH143" s="119" t="e">
        <f t="shared" si="23"/>
        <v>#N/A</v>
      </c>
      <c r="BI143" s="120" t="e">
        <f>VLOOKUP($BM143,'FP Haupt'!$A:$M,12,FALSE)</f>
        <v>#N/A</v>
      </c>
      <c r="BJ143" s="120" t="e">
        <f>VLOOKUP($BM143,'Anlage 1d'!$A:$M,11,FALSE)</f>
        <v>#N/A</v>
      </c>
      <c r="BK143" s="120" t="e">
        <f>VLOOKUP($BM143,'Anlage 1e'!$A:$M,13,FALSE)</f>
        <v>#N/A</v>
      </c>
      <c r="BL143" s="120" t="e">
        <f>VLOOKUP($BM143,'FP Beleg'!$A:$M,13,FALSE)</f>
        <v>#N/A</v>
      </c>
      <c r="BM143" s="119" t="str">
        <f t="shared" si="24"/>
        <v/>
      </c>
      <c r="BP143" s="119" t="str">
        <f t="shared" si="25"/>
        <v>2</v>
      </c>
      <c r="BQ143" s="119">
        <f t="shared" si="26"/>
        <v>1</v>
      </c>
      <c r="BR143" s="119" t="e">
        <f t="shared" si="27"/>
        <v>#N/A</v>
      </c>
      <c r="BS143" s="120" t="e">
        <f>VLOOKUP($BW143,'FP Haupt'!$A:$M,12,FALSE)</f>
        <v>#N/A</v>
      </c>
      <c r="BT143" s="120" t="e">
        <f>VLOOKUP($BW143,'Anlage 1d'!$A:$M,11,FALSE)</f>
        <v>#N/A</v>
      </c>
      <c r="BU143" s="120" t="e">
        <f>VLOOKUP($BW143,'Anlage 1e'!$A:$M,13,FALSE)</f>
        <v>#N/A</v>
      </c>
      <c r="BV143" s="120" t="e">
        <f>VLOOKUP($BW143,'FP Beleg'!$A:$M,13,FALSE)</f>
        <v>#N/A</v>
      </c>
      <c r="BW143" s="119" t="str">
        <f t="shared" si="28"/>
        <v/>
      </c>
      <c r="BZ143" s="119" t="str">
        <f t="shared" si="29"/>
        <v>2</v>
      </c>
      <c r="CA143" s="119">
        <f t="shared" si="30"/>
        <v>1</v>
      </c>
      <c r="CB143" s="119" t="e">
        <f t="shared" si="31"/>
        <v>#N/A</v>
      </c>
      <c r="CC143" s="120" t="e">
        <f>VLOOKUP($CG143,'FP Haupt'!$A:$M,11,FALSE)</f>
        <v>#N/A</v>
      </c>
      <c r="CD143" s="120" t="e">
        <f>VLOOKUP($CG143,'Anlage 1d'!$A:$M,10,FALSE)</f>
        <v>#N/A</v>
      </c>
      <c r="CE143" s="120" t="e">
        <f>VLOOKUP($CG143,'Anlage 1e'!$A:$M,12,FALSE)</f>
        <v>#N/A</v>
      </c>
      <c r="CF143" s="120" t="e">
        <f>VLOOKUP($CG143,'FP Beleg'!$A:$M,12,FALSE)</f>
        <v>#N/A</v>
      </c>
      <c r="CG143" s="119" t="str">
        <f t="shared" si="32"/>
        <v/>
      </c>
      <c r="CJ143" s="119" t="str">
        <f t="shared" si="40"/>
        <v>2</v>
      </c>
      <c r="CK143" s="119">
        <f t="shared" si="44"/>
        <v>1</v>
      </c>
      <c r="CL143" s="119" t="e">
        <f t="shared" si="45"/>
        <v>#N/A</v>
      </c>
      <c r="CM143" s="120" t="e">
        <f>VLOOKUP($CQ143,'FP Haupt'!$A:$O,15,FALSE)</f>
        <v>#N/A</v>
      </c>
      <c r="CN143" s="120" t="e">
        <f>VLOOKUP($CQ143,'Anlage 1d'!$A:$O,15,FALSE)</f>
        <v>#N/A</v>
      </c>
      <c r="CO143" s="120" t="e">
        <f>VLOOKUP($CQ143,'Anlage 1e'!$A:$Q,17,FALSE)</f>
        <v>#N/A</v>
      </c>
      <c r="CP143" s="120" t="e">
        <f>VLOOKUP($CQ143,'FP Beleg'!$A:$P,16,FALSE)</f>
        <v>#N/A</v>
      </c>
      <c r="CQ143" s="119" t="str">
        <f t="shared" si="41"/>
        <v/>
      </c>
    </row>
    <row r="144" spans="1:95" x14ac:dyDescent="0.2">
      <c r="A144" s="111"/>
      <c r="B144" s="112" t="str">
        <f>IF(A144="","",IF(ISERROR(VLOOKUP(MID(A144,1,4),'FP Haupt'!$A:$M,4,FALSE)),"keine DRG gemäß FPV",VLOOKUP(MID(A144,1,4),'FP Haupt'!$A:$M,4,FALSE)))</f>
        <v/>
      </c>
      <c r="C144" s="113">
        <f t="shared" si="39"/>
        <v>0</v>
      </c>
      <c r="D144" s="114" t="str">
        <f t="shared" si="1"/>
        <v/>
      </c>
      <c r="E144" s="114" t="str">
        <f t="shared" si="2"/>
        <v/>
      </c>
      <c r="F144" s="115"/>
      <c r="G144" s="115"/>
      <c r="H144" s="116" t="str">
        <f t="shared" si="3"/>
        <v/>
      </c>
      <c r="I144" s="117">
        <f t="shared" si="4"/>
        <v>0</v>
      </c>
      <c r="J144" s="115"/>
      <c r="K144" s="115"/>
      <c r="L144" s="116" t="str">
        <f t="shared" si="5"/>
        <v/>
      </c>
      <c r="M144" s="114">
        <f t="shared" si="6"/>
        <v>0</v>
      </c>
      <c r="N144" s="115"/>
      <c r="O144" s="115"/>
      <c r="P144" s="116" t="str">
        <f t="shared" si="7"/>
        <v/>
      </c>
      <c r="Q144" s="114">
        <f t="shared" si="8"/>
        <v>0</v>
      </c>
      <c r="R144" s="115"/>
      <c r="S144" s="115"/>
      <c r="T144" s="116" t="str">
        <f t="shared" si="9"/>
        <v/>
      </c>
      <c r="U144" s="114">
        <f t="shared" si="10"/>
        <v>0</v>
      </c>
      <c r="V144" s="115"/>
      <c r="W144" s="115"/>
      <c r="X144" s="116" t="str">
        <f t="shared" si="11"/>
        <v/>
      </c>
      <c r="Y144" s="117">
        <f t="shared" si="12"/>
        <v>0</v>
      </c>
      <c r="Z144" s="115"/>
      <c r="AA144" s="602" t="str">
        <f t="shared" si="42"/>
        <v/>
      </c>
      <c r="AB144" s="603">
        <f t="shared" si="43"/>
        <v>0</v>
      </c>
      <c r="AC144" s="118"/>
      <c r="AG144" s="119" t="str">
        <f t="shared" si="13"/>
        <v>Z</v>
      </c>
      <c r="AH144" s="119">
        <f t="shared" si="14"/>
        <v>9</v>
      </c>
      <c r="AI144" s="119" t="e">
        <f t="shared" si="15"/>
        <v>#N/A</v>
      </c>
      <c r="AJ144" s="120" t="e">
        <f>VLOOKUP($AS144,'FP Haupt'!$A:$M,6,FALSE)</f>
        <v>#N/A</v>
      </c>
      <c r="AK144" s="120" t="e">
        <f>VLOOKUP($AS144,'FP Beleg'!$A:$M,4,FALSE)</f>
        <v>#N/A</v>
      </c>
      <c r="AL144" s="120" t="e">
        <f>VLOOKUP($AS144,'FP Beleg'!$A:$M,5,FALSE)</f>
        <v>#N/A</v>
      </c>
      <c r="AM144" s="120" t="e">
        <f>VLOOKUP($AS144,'FP Beleg'!$A:$M,6,FALSE)</f>
        <v>#N/A</v>
      </c>
      <c r="AN144" s="120" t="e">
        <f>VLOOKUP($AS144,'FP Beleg'!$A:$M,7,FALSE)</f>
        <v>#N/A</v>
      </c>
      <c r="AO144" s="120" t="e">
        <f>VLOOKUP($AS144,'Anlage 1d'!$A:$M,4,FALSE)</f>
        <v>#N/A</v>
      </c>
      <c r="AP144" s="120" t="e">
        <f>VLOOKUP($AS144,'Anlage 1e'!$A:$M,4,FALSE)</f>
        <v>#N/A</v>
      </c>
      <c r="AQ144" s="120" t="e">
        <f>VLOOKUP($AS144,'Anlage 1e'!$A:$M,5,FALSE)</f>
        <v>#N/A</v>
      </c>
      <c r="AR144" s="120" t="e">
        <f>VLOOKUP($AS144,'FP Haupt'!$A:$M,5,FALSE)</f>
        <v>#N/A</v>
      </c>
      <c r="AS144" s="119" t="str">
        <f t="shared" si="16"/>
        <v/>
      </c>
      <c r="AV144" s="119" t="str">
        <f t="shared" si="17"/>
        <v>2</v>
      </c>
      <c r="AW144" s="119">
        <f t="shared" si="18"/>
        <v>1</v>
      </c>
      <c r="AX144" s="119" t="e">
        <f t="shared" si="19"/>
        <v>#N/A</v>
      </c>
      <c r="AY144" s="120" t="e">
        <f>VLOOKUP($BC144,'FP Haupt'!$A:$M,9,FALSE)</f>
        <v>#N/A</v>
      </c>
      <c r="AZ144" s="120" t="e">
        <f>VLOOKUP($BC144,'Anlage 1d'!$A:$M,8,FALSE)</f>
        <v>#N/A</v>
      </c>
      <c r="BA144" s="120" t="e">
        <f>VLOOKUP($BC144,'Anlage 1e'!$A:$M,10,FALSE)</f>
        <v>#N/A</v>
      </c>
      <c r="BB144" s="120" t="e">
        <f>VLOOKUP($BC144,'FP Beleg'!$A:$M,10,FALSE)</f>
        <v>#N/A</v>
      </c>
      <c r="BC144" s="119" t="str">
        <f t="shared" si="20"/>
        <v/>
      </c>
      <c r="BF144" s="119" t="str">
        <f t="shared" si="21"/>
        <v>2</v>
      </c>
      <c r="BG144" s="119">
        <f t="shared" si="22"/>
        <v>1</v>
      </c>
      <c r="BH144" s="119" t="e">
        <f t="shared" si="23"/>
        <v>#N/A</v>
      </c>
      <c r="BI144" s="120" t="e">
        <f>VLOOKUP($BM144,'FP Haupt'!$A:$M,12,FALSE)</f>
        <v>#N/A</v>
      </c>
      <c r="BJ144" s="120" t="e">
        <f>VLOOKUP($BM144,'Anlage 1d'!$A:$M,11,FALSE)</f>
        <v>#N/A</v>
      </c>
      <c r="BK144" s="120" t="e">
        <f>VLOOKUP($BM144,'Anlage 1e'!$A:$M,13,FALSE)</f>
        <v>#N/A</v>
      </c>
      <c r="BL144" s="120" t="e">
        <f>VLOOKUP($BM144,'FP Beleg'!$A:$M,13,FALSE)</f>
        <v>#N/A</v>
      </c>
      <c r="BM144" s="119" t="str">
        <f t="shared" si="24"/>
        <v/>
      </c>
      <c r="BP144" s="119" t="str">
        <f t="shared" si="25"/>
        <v>2</v>
      </c>
      <c r="BQ144" s="119">
        <f t="shared" si="26"/>
        <v>1</v>
      </c>
      <c r="BR144" s="119" t="e">
        <f t="shared" si="27"/>
        <v>#N/A</v>
      </c>
      <c r="BS144" s="120" t="e">
        <f>VLOOKUP($BW144,'FP Haupt'!$A:$M,12,FALSE)</f>
        <v>#N/A</v>
      </c>
      <c r="BT144" s="120" t="e">
        <f>VLOOKUP($BW144,'Anlage 1d'!$A:$M,11,FALSE)</f>
        <v>#N/A</v>
      </c>
      <c r="BU144" s="120" t="e">
        <f>VLOOKUP($BW144,'Anlage 1e'!$A:$M,13,FALSE)</f>
        <v>#N/A</v>
      </c>
      <c r="BV144" s="120" t="e">
        <f>VLOOKUP($BW144,'FP Beleg'!$A:$M,13,FALSE)</f>
        <v>#N/A</v>
      </c>
      <c r="BW144" s="119" t="str">
        <f t="shared" si="28"/>
        <v/>
      </c>
      <c r="BZ144" s="119" t="str">
        <f t="shared" si="29"/>
        <v>2</v>
      </c>
      <c r="CA144" s="119">
        <f t="shared" si="30"/>
        <v>1</v>
      </c>
      <c r="CB144" s="119" t="e">
        <f t="shared" si="31"/>
        <v>#N/A</v>
      </c>
      <c r="CC144" s="120" t="e">
        <f>VLOOKUP($CG144,'FP Haupt'!$A:$M,11,FALSE)</f>
        <v>#N/A</v>
      </c>
      <c r="CD144" s="120" t="e">
        <f>VLOOKUP($CG144,'Anlage 1d'!$A:$M,10,FALSE)</f>
        <v>#N/A</v>
      </c>
      <c r="CE144" s="120" t="e">
        <f>VLOOKUP($CG144,'Anlage 1e'!$A:$M,12,FALSE)</f>
        <v>#N/A</v>
      </c>
      <c r="CF144" s="120" t="e">
        <f>VLOOKUP($CG144,'FP Beleg'!$A:$M,12,FALSE)</f>
        <v>#N/A</v>
      </c>
      <c r="CG144" s="119" t="str">
        <f t="shared" si="32"/>
        <v/>
      </c>
      <c r="CJ144" s="119" t="str">
        <f t="shared" si="40"/>
        <v>2</v>
      </c>
      <c r="CK144" s="119">
        <f t="shared" si="44"/>
        <v>1</v>
      </c>
      <c r="CL144" s="119" t="e">
        <f t="shared" si="45"/>
        <v>#N/A</v>
      </c>
      <c r="CM144" s="120" t="e">
        <f>VLOOKUP($CQ144,'FP Haupt'!$A:$O,15,FALSE)</f>
        <v>#N/A</v>
      </c>
      <c r="CN144" s="120" t="e">
        <f>VLOOKUP($CQ144,'Anlage 1d'!$A:$O,15,FALSE)</f>
        <v>#N/A</v>
      </c>
      <c r="CO144" s="120" t="e">
        <f>VLOOKUP($CQ144,'Anlage 1e'!$A:$Q,17,FALSE)</f>
        <v>#N/A</v>
      </c>
      <c r="CP144" s="120" t="e">
        <f>VLOOKUP($CQ144,'FP Beleg'!$A:$P,16,FALSE)</f>
        <v>#N/A</v>
      </c>
      <c r="CQ144" s="119" t="str">
        <f t="shared" si="41"/>
        <v/>
      </c>
    </row>
    <row r="145" spans="1:95" x14ac:dyDescent="0.2">
      <c r="A145" s="111"/>
      <c r="B145" s="112" t="str">
        <f>IF(A145="","",IF(ISERROR(VLOOKUP(MID(A145,1,4),'FP Haupt'!$A:$M,4,FALSE)),"keine DRG gemäß FPV",VLOOKUP(MID(A145,1,4),'FP Haupt'!$A:$M,4,FALSE)))</f>
        <v/>
      </c>
      <c r="C145" s="113">
        <f t="shared" si="39"/>
        <v>0</v>
      </c>
      <c r="D145" s="114" t="str">
        <f t="shared" si="1"/>
        <v/>
      </c>
      <c r="E145" s="114" t="str">
        <f t="shared" si="2"/>
        <v/>
      </c>
      <c r="F145" s="115"/>
      <c r="G145" s="115"/>
      <c r="H145" s="116" t="str">
        <f t="shared" si="3"/>
        <v/>
      </c>
      <c r="I145" s="117">
        <f t="shared" si="4"/>
        <v>0</v>
      </c>
      <c r="J145" s="115"/>
      <c r="K145" s="115"/>
      <c r="L145" s="116" t="str">
        <f t="shared" si="5"/>
        <v/>
      </c>
      <c r="M145" s="114">
        <f t="shared" si="6"/>
        <v>0</v>
      </c>
      <c r="N145" s="115"/>
      <c r="O145" s="115"/>
      <c r="P145" s="116" t="str">
        <f t="shared" si="7"/>
        <v/>
      </c>
      <c r="Q145" s="114">
        <f t="shared" si="8"/>
        <v>0</v>
      </c>
      <c r="R145" s="115"/>
      <c r="S145" s="115"/>
      <c r="T145" s="116" t="str">
        <f t="shared" si="9"/>
        <v/>
      </c>
      <c r="U145" s="114">
        <f t="shared" si="10"/>
        <v>0</v>
      </c>
      <c r="V145" s="115"/>
      <c r="W145" s="115"/>
      <c r="X145" s="116" t="str">
        <f t="shared" si="11"/>
        <v/>
      </c>
      <c r="Y145" s="117">
        <f t="shared" si="12"/>
        <v>0</v>
      </c>
      <c r="Z145" s="115"/>
      <c r="AA145" s="602" t="str">
        <f t="shared" si="42"/>
        <v/>
      </c>
      <c r="AB145" s="603">
        <f t="shared" si="43"/>
        <v>0</v>
      </c>
      <c r="AC145" s="118"/>
      <c r="AG145" s="119" t="str">
        <f t="shared" si="13"/>
        <v>Z</v>
      </c>
      <c r="AH145" s="119">
        <f t="shared" si="14"/>
        <v>9</v>
      </c>
      <c r="AI145" s="119" t="e">
        <f t="shared" si="15"/>
        <v>#N/A</v>
      </c>
      <c r="AJ145" s="120" t="e">
        <f>VLOOKUP($AS145,'FP Haupt'!$A:$M,6,FALSE)</f>
        <v>#N/A</v>
      </c>
      <c r="AK145" s="120" t="e">
        <f>VLOOKUP($AS145,'FP Beleg'!$A:$M,4,FALSE)</f>
        <v>#N/A</v>
      </c>
      <c r="AL145" s="120" t="e">
        <f>VLOOKUP($AS145,'FP Beleg'!$A:$M,5,FALSE)</f>
        <v>#N/A</v>
      </c>
      <c r="AM145" s="120" t="e">
        <f>VLOOKUP($AS145,'FP Beleg'!$A:$M,6,FALSE)</f>
        <v>#N/A</v>
      </c>
      <c r="AN145" s="120" t="e">
        <f>VLOOKUP($AS145,'FP Beleg'!$A:$M,7,FALSE)</f>
        <v>#N/A</v>
      </c>
      <c r="AO145" s="120" t="e">
        <f>VLOOKUP($AS145,'Anlage 1d'!$A:$M,4,FALSE)</f>
        <v>#N/A</v>
      </c>
      <c r="AP145" s="120" t="e">
        <f>VLOOKUP($AS145,'Anlage 1e'!$A:$M,4,FALSE)</f>
        <v>#N/A</v>
      </c>
      <c r="AQ145" s="120" t="e">
        <f>VLOOKUP($AS145,'Anlage 1e'!$A:$M,5,FALSE)</f>
        <v>#N/A</v>
      </c>
      <c r="AR145" s="120" t="e">
        <f>VLOOKUP($AS145,'FP Haupt'!$A:$M,5,FALSE)</f>
        <v>#N/A</v>
      </c>
      <c r="AS145" s="119" t="str">
        <f t="shared" si="16"/>
        <v/>
      </c>
      <c r="AV145" s="119" t="str">
        <f t="shared" si="17"/>
        <v>2</v>
      </c>
      <c r="AW145" s="119">
        <f t="shared" si="18"/>
        <v>1</v>
      </c>
      <c r="AX145" s="119" t="e">
        <f t="shared" si="19"/>
        <v>#N/A</v>
      </c>
      <c r="AY145" s="120" t="e">
        <f>VLOOKUP($BC145,'FP Haupt'!$A:$M,9,FALSE)</f>
        <v>#N/A</v>
      </c>
      <c r="AZ145" s="120" t="e">
        <f>VLOOKUP($BC145,'Anlage 1d'!$A:$M,8,FALSE)</f>
        <v>#N/A</v>
      </c>
      <c r="BA145" s="120" t="e">
        <f>VLOOKUP($BC145,'Anlage 1e'!$A:$M,10,FALSE)</f>
        <v>#N/A</v>
      </c>
      <c r="BB145" s="120" t="e">
        <f>VLOOKUP($BC145,'FP Beleg'!$A:$M,10,FALSE)</f>
        <v>#N/A</v>
      </c>
      <c r="BC145" s="119" t="str">
        <f t="shared" si="20"/>
        <v/>
      </c>
      <c r="BF145" s="119" t="str">
        <f t="shared" si="21"/>
        <v>2</v>
      </c>
      <c r="BG145" s="119">
        <f t="shared" si="22"/>
        <v>1</v>
      </c>
      <c r="BH145" s="119" t="e">
        <f t="shared" si="23"/>
        <v>#N/A</v>
      </c>
      <c r="BI145" s="120" t="e">
        <f>VLOOKUP($BM145,'FP Haupt'!$A:$M,12,FALSE)</f>
        <v>#N/A</v>
      </c>
      <c r="BJ145" s="120" t="e">
        <f>VLOOKUP($BM145,'Anlage 1d'!$A:$M,11,FALSE)</f>
        <v>#N/A</v>
      </c>
      <c r="BK145" s="120" t="e">
        <f>VLOOKUP($BM145,'Anlage 1e'!$A:$M,13,FALSE)</f>
        <v>#N/A</v>
      </c>
      <c r="BL145" s="120" t="e">
        <f>VLOOKUP($BM145,'FP Beleg'!$A:$M,13,FALSE)</f>
        <v>#N/A</v>
      </c>
      <c r="BM145" s="119" t="str">
        <f t="shared" si="24"/>
        <v/>
      </c>
      <c r="BP145" s="119" t="str">
        <f t="shared" si="25"/>
        <v>2</v>
      </c>
      <c r="BQ145" s="119">
        <f t="shared" si="26"/>
        <v>1</v>
      </c>
      <c r="BR145" s="119" t="e">
        <f t="shared" si="27"/>
        <v>#N/A</v>
      </c>
      <c r="BS145" s="120" t="e">
        <f>VLOOKUP($BW145,'FP Haupt'!$A:$M,12,FALSE)</f>
        <v>#N/A</v>
      </c>
      <c r="BT145" s="120" t="e">
        <f>VLOOKUP($BW145,'Anlage 1d'!$A:$M,11,FALSE)</f>
        <v>#N/A</v>
      </c>
      <c r="BU145" s="120" t="e">
        <f>VLOOKUP($BW145,'Anlage 1e'!$A:$M,13,FALSE)</f>
        <v>#N/A</v>
      </c>
      <c r="BV145" s="120" t="e">
        <f>VLOOKUP($BW145,'FP Beleg'!$A:$M,13,FALSE)</f>
        <v>#N/A</v>
      </c>
      <c r="BW145" s="119" t="str">
        <f t="shared" si="28"/>
        <v/>
      </c>
      <c r="BZ145" s="119" t="str">
        <f t="shared" si="29"/>
        <v>2</v>
      </c>
      <c r="CA145" s="119">
        <f t="shared" si="30"/>
        <v>1</v>
      </c>
      <c r="CB145" s="119" t="e">
        <f t="shared" si="31"/>
        <v>#N/A</v>
      </c>
      <c r="CC145" s="120" t="e">
        <f>VLOOKUP($CG145,'FP Haupt'!$A:$M,11,FALSE)</f>
        <v>#N/A</v>
      </c>
      <c r="CD145" s="120" t="e">
        <f>VLOOKUP($CG145,'Anlage 1d'!$A:$M,10,FALSE)</f>
        <v>#N/A</v>
      </c>
      <c r="CE145" s="120" t="e">
        <f>VLOOKUP($CG145,'Anlage 1e'!$A:$M,12,FALSE)</f>
        <v>#N/A</v>
      </c>
      <c r="CF145" s="120" t="e">
        <f>VLOOKUP($CG145,'FP Beleg'!$A:$M,12,FALSE)</f>
        <v>#N/A</v>
      </c>
      <c r="CG145" s="119" t="str">
        <f t="shared" si="32"/>
        <v/>
      </c>
      <c r="CJ145" s="119" t="str">
        <f t="shared" si="40"/>
        <v>2</v>
      </c>
      <c r="CK145" s="119">
        <f t="shared" si="44"/>
        <v>1</v>
      </c>
      <c r="CL145" s="119" t="e">
        <f t="shared" si="45"/>
        <v>#N/A</v>
      </c>
      <c r="CM145" s="120" t="e">
        <f>VLOOKUP($CQ145,'FP Haupt'!$A:$O,15,FALSE)</f>
        <v>#N/A</v>
      </c>
      <c r="CN145" s="120" t="e">
        <f>VLOOKUP($CQ145,'Anlage 1d'!$A:$O,15,FALSE)</f>
        <v>#N/A</v>
      </c>
      <c r="CO145" s="120" t="e">
        <f>VLOOKUP($CQ145,'Anlage 1e'!$A:$Q,17,FALSE)</f>
        <v>#N/A</v>
      </c>
      <c r="CP145" s="120" t="e">
        <f>VLOOKUP($CQ145,'FP Beleg'!$A:$P,16,FALSE)</f>
        <v>#N/A</v>
      </c>
      <c r="CQ145" s="119" t="str">
        <f t="shared" si="41"/>
        <v/>
      </c>
    </row>
    <row r="146" spans="1:95" x14ac:dyDescent="0.2">
      <c r="A146" s="111"/>
      <c r="B146" s="112" t="str">
        <f>IF(A146="","",IF(ISERROR(VLOOKUP(MID(A146,1,4),'FP Haupt'!$A:$M,4,FALSE)),"keine DRG gemäß FPV",VLOOKUP(MID(A146,1,4),'FP Haupt'!$A:$M,4,FALSE)))</f>
        <v/>
      </c>
      <c r="C146" s="113">
        <f t="shared" si="39"/>
        <v>0</v>
      </c>
      <c r="D146" s="114" t="str">
        <f t="shared" si="1"/>
        <v/>
      </c>
      <c r="E146" s="114" t="str">
        <f t="shared" si="2"/>
        <v/>
      </c>
      <c r="F146" s="115"/>
      <c r="G146" s="115"/>
      <c r="H146" s="116" t="str">
        <f t="shared" si="3"/>
        <v/>
      </c>
      <c r="I146" s="117">
        <f t="shared" si="4"/>
        <v>0</v>
      </c>
      <c r="J146" s="115"/>
      <c r="K146" s="115"/>
      <c r="L146" s="116" t="str">
        <f t="shared" si="5"/>
        <v/>
      </c>
      <c r="M146" s="114">
        <f t="shared" si="6"/>
        <v>0</v>
      </c>
      <c r="N146" s="115"/>
      <c r="O146" s="115"/>
      <c r="P146" s="116" t="str">
        <f t="shared" si="7"/>
        <v/>
      </c>
      <c r="Q146" s="114">
        <f t="shared" si="8"/>
        <v>0</v>
      </c>
      <c r="R146" s="115"/>
      <c r="S146" s="115"/>
      <c r="T146" s="116" t="str">
        <f t="shared" si="9"/>
        <v/>
      </c>
      <c r="U146" s="114">
        <f t="shared" si="10"/>
        <v>0</v>
      </c>
      <c r="V146" s="115"/>
      <c r="W146" s="115"/>
      <c r="X146" s="116" t="str">
        <f t="shared" si="11"/>
        <v/>
      </c>
      <c r="Y146" s="117">
        <f t="shared" si="12"/>
        <v>0</v>
      </c>
      <c r="Z146" s="115"/>
      <c r="AA146" s="602" t="str">
        <f t="shared" si="42"/>
        <v/>
      </c>
      <c r="AB146" s="603">
        <f t="shared" si="43"/>
        <v>0</v>
      </c>
      <c r="AC146" s="118"/>
      <c r="AG146" s="119" t="str">
        <f t="shared" si="13"/>
        <v>Z</v>
      </c>
      <c r="AH146" s="119">
        <f t="shared" si="14"/>
        <v>9</v>
      </c>
      <c r="AI146" s="119" t="e">
        <f t="shared" si="15"/>
        <v>#N/A</v>
      </c>
      <c r="AJ146" s="120" t="e">
        <f>VLOOKUP($AS146,'FP Haupt'!$A:$M,6,FALSE)</f>
        <v>#N/A</v>
      </c>
      <c r="AK146" s="120" t="e">
        <f>VLOOKUP($AS146,'FP Beleg'!$A:$M,4,FALSE)</f>
        <v>#N/A</v>
      </c>
      <c r="AL146" s="120" t="e">
        <f>VLOOKUP($AS146,'FP Beleg'!$A:$M,5,FALSE)</f>
        <v>#N/A</v>
      </c>
      <c r="AM146" s="120" t="e">
        <f>VLOOKUP($AS146,'FP Beleg'!$A:$M,6,FALSE)</f>
        <v>#N/A</v>
      </c>
      <c r="AN146" s="120" t="e">
        <f>VLOOKUP($AS146,'FP Beleg'!$A:$M,7,FALSE)</f>
        <v>#N/A</v>
      </c>
      <c r="AO146" s="120" t="e">
        <f>VLOOKUP($AS146,'Anlage 1d'!$A:$M,4,FALSE)</f>
        <v>#N/A</v>
      </c>
      <c r="AP146" s="120" t="e">
        <f>VLOOKUP($AS146,'Anlage 1e'!$A:$M,4,FALSE)</f>
        <v>#N/A</v>
      </c>
      <c r="AQ146" s="120" t="e">
        <f>VLOOKUP($AS146,'Anlage 1e'!$A:$M,5,FALSE)</f>
        <v>#N/A</v>
      </c>
      <c r="AR146" s="120" t="e">
        <f>VLOOKUP($AS146,'FP Haupt'!$A:$M,5,FALSE)</f>
        <v>#N/A</v>
      </c>
      <c r="AS146" s="119" t="str">
        <f t="shared" si="16"/>
        <v/>
      </c>
      <c r="AV146" s="119" t="str">
        <f t="shared" si="17"/>
        <v>2</v>
      </c>
      <c r="AW146" s="119">
        <f t="shared" si="18"/>
        <v>1</v>
      </c>
      <c r="AX146" s="119" t="e">
        <f t="shared" si="19"/>
        <v>#N/A</v>
      </c>
      <c r="AY146" s="120" t="e">
        <f>VLOOKUP($BC146,'FP Haupt'!$A:$M,9,FALSE)</f>
        <v>#N/A</v>
      </c>
      <c r="AZ146" s="120" t="e">
        <f>VLOOKUP($BC146,'Anlage 1d'!$A:$M,8,FALSE)</f>
        <v>#N/A</v>
      </c>
      <c r="BA146" s="120" t="e">
        <f>VLOOKUP($BC146,'Anlage 1e'!$A:$M,10,FALSE)</f>
        <v>#N/A</v>
      </c>
      <c r="BB146" s="120" t="e">
        <f>VLOOKUP($BC146,'FP Beleg'!$A:$M,10,FALSE)</f>
        <v>#N/A</v>
      </c>
      <c r="BC146" s="119" t="str">
        <f t="shared" si="20"/>
        <v/>
      </c>
      <c r="BF146" s="119" t="str">
        <f t="shared" si="21"/>
        <v>2</v>
      </c>
      <c r="BG146" s="119">
        <f t="shared" si="22"/>
        <v>1</v>
      </c>
      <c r="BH146" s="119" t="e">
        <f t="shared" si="23"/>
        <v>#N/A</v>
      </c>
      <c r="BI146" s="120" t="e">
        <f>VLOOKUP($BM146,'FP Haupt'!$A:$M,12,FALSE)</f>
        <v>#N/A</v>
      </c>
      <c r="BJ146" s="120" t="e">
        <f>VLOOKUP($BM146,'Anlage 1d'!$A:$M,11,FALSE)</f>
        <v>#N/A</v>
      </c>
      <c r="BK146" s="120" t="e">
        <f>VLOOKUP($BM146,'Anlage 1e'!$A:$M,13,FALSE)</f>
        <v>#N/A</v>
      </c>
      <c r="BL146" s="120" t="e">
        <f>VLOOKUP($BM146,'FP Beleg'!$A:$M,13,FALSE)</f>
        <v>#N/A</v>
      </c>
      <c r="BM146" s="119" t="str">
        <f t="shared" si="24"/>
        <v/>
      </c>
      <c r="BP146" s="119" t="str">
        <f t="shared" si="25"/>
        <v>2</v>
      </c>
      <c r="BQ146" s="119">
        <f t="shared" si="26"/>
        <v>1</v>
      </c>
      <c r="BR146" s="119" t="e">
        <f t="shared" si="27"/>
        <v>#N/A</v>
      </c>
      <c r="BS146" s="120" t="e">
        <f>VLOOKUP($BW146,'FP Haupt'!$A:$M,12,FALSE)</f>
        <v>#N/A</v>
      </c>
      <c r="BT146" s="120" t="e">
        <f>VLOOKUP($BW146,'Anlage 1d'!$A:$M,11,FALSE)</f>
        <v>#N/A</v>
      </c>
      <c r="BU146" s="120" t="e">
        <f>VLOOKUP($BW146,'Anlage 1e'!$A:$M,13,FALSE)</f>
        <v>#N/A</v>
      </c>
      <c r="BV146" s="120" t="e">
        <f>VLOOKUP($BW146,'FP Beleg'!$A:$M,13,FALSE)</f>
        <v>#N/A</v>
      </c>
      <c r="BW146" s="119" t="str">
        <f t="shared" si="28"/>
        <v/>
      </c>
      <c r="BZ146" s="119" t="str">
        <f t="shared" si="29"/>
        <v>2</v>
      </c>
      <c r="CA146" s="119">
        <f t="shared" si="30"/>
        <v>1</v>
      </c>
      <c r="CB146" s="119" t="e">
        <f t="shared" si="31"/>
        <v>#N/A</v>
      </c>
      <c r="CC146" s="120" t="e">
        <f>VLOOKUP($CG146,'FP Haupt'!$A:$M,11,FALSE)</f>
        <v>#N/A</v>
      </c>
      <c r="CD146" s="120" t="e">
        <f>VLOOKUP($CG146,'Anlage 1d'!$A:$M,10,FALSE)</f>
        <v>#N/A</v>
      </c>
      <c r="CE146" s="120" t="e">
        <f>VLOOKUP($CG146,'Anlage 1e'!$A:$M,12,FALSE)</f>
        <v>#N/A</v>
      </c>
      <c r="CF146" s="120" t="e">
        <f>VLOOKUP($CG146,'FP Beleg'!$A:$M,12,FALSE)</f>
        <v>#N/A</v>
      </c>
      <c r="CG146" s="119" t="str">
        <f t="shared" si="32"/>
        <v/>
      </c>
      <c r="CJ146" s="119" t="str">
        <f t="shared" ref="CJ146:CJ209" si="46">IF(MID($A146,5,1)="","2",MID($A146,5,1))</f>
        <v>2</v>
      </c>
      <c r="CK146" s="119">
        <f t="shared" si="44"/>
        <v>1</v>
      </c>
      <c r="CL146" s="119" t="e">
        <f t="shared" si="45"/>
        <v>#N/A</v>
      </c>
      <c r="CM146" s="120" t="e">
        <f>VLOOKUP($CQ146,'FP Haupt'!$A:$O,15,FALSE)</f>
        <v>#N/A</v>
      </c>
      <c r="CN146" s="120" t="e">
        <f>VLOOKUP($CQ146,'Anlage 1d'!$A:$O,15,FALSE)</f>
        <v>#N/A</v>
      </c>
      <c r="CO146" s="120" t="e">
        <f>VLOOKUP($CQ146,'Anlage 1e'!$A:$Q,17,FALSE)</f>
        <v>#N/A</v>
      </c>
      <c r="CP146" s="120" t="e">
        <f>VLOOKUP($CQ146,'FP Beleg'!$A:$P,16,FALSE)</f>
        <v>#N/A</v>
      </c>
      <c r="CQ146" s="119" t="str">
        <f t="shared" ref="CQ146:CQ209" si="47">MID($A146,1,4)</f>
        <v/>
      </c>
    </row>
    <row r="147" spans="1:95" x14ac:dyDescent="0.2">
      <c r="A147" s="111"/>
      <c r="B147" s="112" t="str">
        <f>IF(A147="","",IF(ISERROR(VLOOKUP(MID(A147,1,4),'FP Haupt'!$A:$M,4,FALSE)),"keine DRG gemäß FPV",VLOOKUP(MID(A147,1,4),'FP Haupt'!$A:$M,4,FALSE)))</f>
        <v/>
      </c>
      <c r="C147" s="113">
        <f t="shared" si="39"/>
        <v>0</v>
      </c>
      <c r="D147" s="114" t="str">
        <f t="shared" si="1"/>
        <v/>
      </c>
      <c r="E147" s="114" t="str">
        <f t="shared" si="2"/>
        <v/>
      </c>
      <c r="F147" s="115"/>
      <c r="G147" s="115"/>
      <c r="H147" s="116" t="str">
        <f t="shared" si="3"/>
        <v/>
      </c>
      <c r="I147" s="117">
        <f t="shared" si="4"/>
        <v>0</v>
      </c>
      <c r="J147" s="115"/>
      <c r="K147" s="115"/>
      <c r="L147" s="116" t="str">
        <f t="shared" si="5"/>
        <v/>
      </c>
      <c r="M147" s="114">
        <f t="shared" si="6"/>
        <v>0</v>
      </c>
      <c r="N147" s="115"/>
      <c r="O147" s="115"/>
      <c r="P147" s="116" t="str">
        <f t="shared" si="7"/>
        <v/>
      </c>
      <c r="Q147" s="114">
        <f t="shared" si="8"/>
        <v>0</v>
      </c>
      <c r="R147" s="115"/>
      <c r="S147" s="115"/>
      <c r="T147" s="116" t="str">
        <f t="shared" si="9"/>
        <v/>
      </c>
      <c r="U147" s="114">
        <f t="shared" si="10"/>
        <v>0</v>
      </c>
      <c r="V147" s="115"/>
      <c r="W147" s="115"/>
      <c r="X147" s="116" t="str">
        <f t="shared" si="11"/>
        <v/>
      </c>
      <c r="Y147" s="117">
        <f t="shared" si="12"/>
        <v>0</v>
      </c>
      <c r="Z147" s="115"/>
      <c r="AA147" s="602" t="str">
        <f t="shared" ref="AA147:AA210" si="48">IF(ISERROR(CL147),"",CL147)</f>
        <v/>
      </c>
      <c r="AB147" s="603">
        <f t="shared" ref="AB147:AB210" si="49">IF($A147="",0,IF(Z147&lt;=0,0,IF(ISERROR(AA147*Z147),0,(AA147*Z147))))</f>
        <v>0</v>
      </c>
      <c r="AC147" s="118"/>
      <c r="AG147" s="119" t="str">
        <f t="shared" si="13"/>
        <v>Z</v>
      </c>
      <c r="AH147" s="119">
        <f t="shared" si="14"/>
        <v>9</v>
      </c>
      <c r="AI147" s="119" t="e">
        <f t="shared" si="15"/>
        <v>#N/A</v>
      </c>
      <c r="AJ147" s="120" t="e">
        <f>VLOOKUP($AS147,'FP Haupt'!$A:$M,6,FALSE)</f>
        <v>#N/A</v>
      </c>
      <c r="AK147" s="120" t="e">
        <f>VLOOKUP($AS147,'FP Beleg'!$A:$M,4,FALSE)</f>
        <v>#N/A</v>
      </c>
      <c r="AL147" s="120" t="e">
        <f>VLOOKUP($AS147,'FP Beleg'!$A:$M,5,FALSE)</f>
        <v>#N/A</v>
      </c>
      <c r="AM147" s="120" t="e">
        <f>VLOOKUP($AS147,'FP Beleg'!$A:$M,6,FALSE)</f>
        <v>#N/A</v>
      </c>
      <c r="AN147" s="120" t="e">
        <f>VLOOKUP($AS147,'FP Beleg'!$A:$M,7,FALSE)</f>
        <v>#N/A</v>
      </c>
      <c r="AO147" s="120" t="e">
        <f>VLOOKUP($AS147,'Anlage 1d'!$A:$M,4,FALSE)</f>
        <v>#N/A</v>
      </c>
      <c r="AP147" s="120" t="e">
        <f>VLOOKUP($AS147,'Anlage 1e'!$A:$M,4,FALSE)</f>
        <v>#N/A</v>
      </c>
      <c r="AQ147" s="120" t="e">
        <f>VLOOKUP($AS147,'Anlage 1e'!$A:$M,5,FALSE)</f>
        <v>#N/A</v>
      </c>
      <c r="AR147" s="120" t="e">
        <f>VLOOKUP($AS147,'FP Haupt'!$A:$M,5,FALSE)</f>
        <v>#N/A</v>
      </c>
      <c r="AS147" s="119" t="str">
        <f t="shared" si="16"/>
        <v/>
      </c>
      <c r="AV147" s="119" t="str">
        <f t="shared" si="17"/>
        <v>2</v>
      </c>
      <c r="AW147" s="119">
        <f t="shared" si="18"/>
        <v>1</v>
      </c>
      <c r="AX147" s="119" t="e">
        <f t="shared" si="19"/>
        <v>#N/A</v>
      </c>
      <c r="AY147" s="120" t="e">
        <f>VLOOKUP($BC147,'FP Haupt'!$A:$M,9,FALSE)</f>
        <v>#N/A</v>
      </c>
      <c r="AZ147" s="120" t="e">
        <f>VLOOKUP($BC147,'Anlage 1d'!$A:$M,8,FALSE)</f>
        <v>#N/A</v>
      </c>
      <c r="BA147" s="120" t="e">
        <f>VLOOKUP($BC147,'Anlage 1e'!$A:$M,10,FALSE)</f>
        <v>#N/A</v>
      </c>
      <c r="BB147" s="120" t="e">
        <f>VLOOKUP($BC147,'FP Beleg'!$A:$M,10,FALSE)</f>
        <v>#N/A</v>
      </c>
      <c r="BC147" s="119" t="str">
        <f t="shared" si="20"/>
        <v/>
      </c>
      <c r="BF147" s="119" t="str">
        <f t="shared" si="21"/>
        <v>2</v>
      </c>
      <c r="BG147" s="119">
        <f t="shared" si="22"/>
        <v>1</v>
      </c>
      <c r="BH147" s="119" t="e">
        <f t="shared" si="23"/>
        <v>#N/A</v>
      </c>
      <c r="BI147" s="120" t="e">
        <f>VLOOKUP($BM147,'FP Haupt'!$A:$M,12,FALSE)</f>
        <v>#N/A</v>
      </c>
      <c r="BJ147" s="120" t="e">
        <f>VLOOKUP($BM147,'Anlage 1d'!$A:$M,11,FALSE)</f>
        <v>#N/A</v>
      </c>
      <c r="BK147" s="120" t="e">
        <f>VLOOKUP($BM147,'Anlage 1e'!$A:$M,13,FALSE)</f>
        <v>#N/A</v>
      </c>
      <c r="BL147" s="120" t="e">
        <f>VLOOKUP($BM147,'FP Beleg'!$A:$M,13,FALSE)</f>
        <v>#N/A</v>
      </c>
      <c r="BM147" s="119" t="str">
        <f t="shared" si="24"/>
        <v/>
      </c>
      <c r="BP147" s="119" t="str">
        <f t="shared" si="25"/>
        <v>2</v>
      </c>
      <c r="BQ147" s="119">
        <f t="shared" si="26"/>
        <v>1</v>
      </c>
      <c r="BR147" s="119" t="e">
        <f t="shared" si="27"/>
        <v>#N/A</v>
      </c>
      <c r="BS147" s="120" t="e">
        <f>VLOOKUP($BW147,'FP Haupt'!$A:$M,12,FALSE)</f>
        <v>#N/A</v>
      </c>
      <c r="BT147" s="120" t="e">
        <f>VLOOKUP($BW147,'Anlage 1d'!$A:$M,11,FALSE)</f>
        <v>#N/A</v>
      </c>
      <c r="BU147" s="120" t="e">
        <f>VLOOKUP($BW147,'Anlage 1e'!$A:$M,13,FALSE)</f>
        <v>#N/A</v>
      </c>
      <c r="BV147" s="120" t="e">
        <f>VLOOKUP($BW147,'FP Beleg'!$A:$M,13,FALSE)</f>
        <v>#N/A</v>
      </c>
      <c r="BW147" s="119" t="str">
        <f t="shared" si="28"/>
        <v/>
      </c>
      <c r="BZ147" s="119" t="str">
        <f t="shared" si="29"/>
        <v>2</v>
      </c>
      <c r="CA147" s="119">
        <f t="shared" si="30"/>
        <v>1</v>
      </c>
      <c r="CB147" s="119" t="e">
        <f t="shared" si="31"/>
        <v>#N/A</v>
      </c>
      <c r="CC147" s="120" t="e">
        <f>VLOOKUP($CG147,'FP Haupt'!$A:$M,11,FALSE)</f>
        <v>#N/A</v>
      </c>
      <c r="CD147" s="120" t="e">
        <f>VLOOKUP($CG147,'Anlage 1d'!$A:$M,10,FALSE)</f>
        <v>#N/A</v>
      </c>
      <c r="CE147" s="120" t="e">
        <f>VLOOKUP($CG147,'Anlage 1e'!$A:$M,12,FALSE)</f>
        <v>#N/A</v>
      </c>
      <c r="CF147" s="120" t="e">
        <f>VLOOKUP($CG147,'FP Beleg'!$A:$M,12,FALSE)</f>
        <v>#N/A</v>
      </c>
      <c r="CG147" s="119" t="str">
        <f t="shared" si="32"/>
        <v/>
      </c>
      <c r="CJ147" s="119" t="str">
        <f t="shared" si="46"/>
        <v>2</v>
      </c>
      <c r="CK147" s="119">
        <f t="shared" ref="CK147:CK210" si="50">VLOOKUP($CJ147,$CH$4:$CI$7,2,FALSE)</f>
        <v>1</v>
      </c>
      <c r="CL147" s="119" t="e">
        <f t="shared" ref="CL147:CL210" si="51">IF(ISERROR(INDEX($CM147:$CO147,1,$CK147)),$CP147,INDEX($CM147:$CO147,1,$CK147))</f>
        <v>#N/A</v>
      </c>
      <c r="CM147" s="120" t="e">
        <f>VLOOKUP($CQ147,'FP Haupt'!$A:$O,15,FALSE)</f>
        <v>#N/A</v>
      </c>
      <c r="CN147" s="120" t="e">
        <f>VLOOKUP($CQ147,'Anlage 1d'!$A:$O,15,FALSE)</f>
        <v>#N/A</v>
      </c>
      <c r="CO147" s="120" t="e">
        <f>VLOOKUP($CQ147,'Anlage 1e'!$A:$Q,17,FALSE)</f>
        <v>#N/A</v>
      </c>
      <c r="CP147" s="120" t="e">
        <f>VLOOKUP($CQ147,'FP Beleg'!$A:$P,16,FALSE)</f>
        <v>#N/A</v>
      </c>
      <c r="CQ147" s="119" t="str">
        <f t="shared" si="47"/>
        <v/>
      </c>
    </row>
    <row r="148" spans="1:95" x14ac:dyDescent="0.2">
      <c r="A148" s="111"/>
      <c r="B148" s="112" t="str">
        <f>IF(A148="","",IF(ISERROR(VLOOKUP(MID(A148,1,4),'FP Haupt'!$A:$M,4,FALSE)),"keine DRG gemäß FPV",VLOOKUP(MID(A148,1,4),'FP Haupt'!$A:$M,4,FALSE)))</f>
        <v/>
      </c>
      <c r="C148" s="113">
        <f t="shared" si="39"/>
        <v>0</v>
      </c>
      <c r="D148" s="114" t="str">
        <f t="shared" si="1"/>
        <v/>
      </c>
      <c r="E148" s="114" t="str">
        <f t="shared" si="2"/>
        <v/>
      </c>
      <c r="F148" s="115"/>
      <c r="G148" s="115"/>
      <c r="H148" s="116" t="str">
        <f t="shared" si="3"/>
        <v/>
      </c>
      <c r="I148" s="117">
        <f t="shared" si="4"/>
        <v>0</v>
      </c>
      <c r="J148" s="115"/>
      <c r="K148" s="115"/>
      <c r="L148" s="116" t="str">
        <f t="shared" si="5"/>
        <v/>
      </c>
      <c r="M148" s="114">
        <f t="shared" si="6"/>
        <v>0</v>
      </c>
      <c r="N148" s="115"/>
      <c r="O148" s="115"/>
      <c r="P148" s="116" t="str">
        <f t="shared" si="7"/>
        <v/>
      </c>
      <c r="Q148" s="114">
        <f t="shared" si="8"/>
        <v>0</v>
      </c>
      <c r="R148" s="115"/>
      <c r="S148" s="115"/>
      <c r="T148" s="116" t="str">
        <f t="shared" si="9"/>
        <v/>
      </c>
      <c r="U148" s="114">
        <f t="shared" si="10"/>
        <v>0</v>
      </c>
      <c r="V148" s="115"/>
      <c r="W148" s="115"/>
      <c r="X148" s="116" t="str">
        <f t="shared" si="11"/>
        <v/>
      </c>
      <c r="Y148" s="117">
        <f t="shared" si="12"/>
        <v>0</v>
      </c>
      <c r="Z148" s="115"/>
      <c r="AA148" s="602" t="str">
        <f t="shared" si="48"/>
        <v/>
      </c>
      <c r="AB148" s="603">
        <f t="shared" si="49"/>
        <v>0</v>
      </c>
      <c r="AC148" s="118"/>
      <c r="AG148" s="119" t="str">
        <f t="shared" si="13"/>
        <v>Z</v>
      </c>
      <c r="AH148" s="119">
        <f t="shared" si="14"/>
        <v>9</v>
      </c>
      <c r="AI148" s="119" t="e">
        <f t="shared" si="15"/>
        <v>#N/A</v>
      </c>
      <c r="AJ148" s="120" t="e">
        <f>VLOOKUP($AS148,'FP Haupt'!$A:$M,6,FALSE)</f>
        <v>#N/A</v>
      </c>
      <c r="AK148" s="120" t="e">
        <f>VLOOKUP($AS148,'FP Beleg'!$A:$M,4,FALSE)</f>
        <v>#N/A</v>
      </c>
      <c r="AL148" s="120" t="e">
        <f>VLOOKUP($AS148,'FP Beleg'!$A:$M,5,FALSE)</f>
        <v>#N/A</v>
      </c>
      <c r="AM148" s="120" t="e">
        <f>VLOOKUP($AS148,'FP Beleg'!$A:$M,6,FALSE)</f>
        <v>#N/A</v>
      </c>
      <c r="AN148" s="120" t="e">
        <f>VLOOKUP($AS148,'FP Beleg'!$A:$M,7,FALSE)</f>
        <v>#N/A</v>
      </c>
      <c r="AO148" s="120" t="e">
        <f>VLOOKUP($AS148,'Anlage 1d'!$A:$M,4,FALSE)</f>
        <v>#N/A</v>
      </c>
      <c r="AP148" s="120" t="e">
        <f>VLOOKUP($AS148,'Anlage 1e'!$A:$M,4,FALSE)</f>
        <v>#N/A</v>
      </c>
      <c r="AQ148" s="120" t="e">
        <f>VLOOKUP($AS148,'Anlage 1e'!$A:$M,5,FALSE)</f>
        <v>#N/A</v>
      </c>
      <c r="AR148" s="120" t="e">
        <f>VLOOKUP($AS148,'FP Haupt'!$A:$M,5,FALSE)</f>
        <v>#N/A</v>
      </c>
      <c r="AS148" s="119" t="str">
        <f t="shared" si="16"/>
        <v/>
      </c>
      <c r="AV148" s="119" t="str">
        <f t="shared" si="17"/>
        <v>2</v>
      </c>
      <c r="AW148" s="119">
        <f t="shared" si="18"/>
        <v>1</v>
      </c>
      <c r="AX148" s="119" t="e">
        <f t="shared" si="19"/>
        <v>#N/A</v>
      </c>
      <c r="AY148" s="120" t="e">
        <f>VLOOKUP($BC148,'FP Haupt'!$A:$M,9,FALSE)</f>
        <v>#N/A</v>
      </c>
      <c r="AZ148" s="120" t="e">
        <f>VLOOKUP($BC148,'Anlage 1d'!$A:$M,8,FALSE)</f>
        <v>#N/A</v>
      </c>
      <c r="BA148" s="120" t="e">
        <f>VLOOKUP($BC148,'Anlage 1e'!$A:$M,10,FALSE)</f>
        <v>#N/A</v>
      </c>
      <c r="BB148" s="120" t="e">
        <f>VLOOKUP($BC148,'FP Beleg'!$A:$M,10,FALSE)</f>
        <v>#N/A</v>
      </c>
      <c r="BC148" s="119" t="str">
        <f t="shared" si="20"/>
        <v/>
      </c>
      <c r="BF148" s="119" t="str">
        <f t="shared" si="21"/>
        <v>2</v>
      </c>
      <c r="BG148" s="119">
        <f t="shared" si="22"/>
        <v>1</v>
      </c>
      <c r="BH148" s="119" t="e">
        <f t="shared" si="23"/>
        <v>#N/A</v>
      </c>
      <c r="BI148" s="120" t="e">
        <f>VLOOKUP($BM148,'FP Haupt'!$A:$M,12,FALSE)</f>
        <v>#N/A</v>
      </c>
      <c r="BJ148" s="120" t="e">
        <f>VLOOKUP($BM148,'Anlage 1d'!$A:$M,11,FALSE)</f>
        <v>#N/A</v>
      </c>
      <c r="BK148" s="120" t="e">
        <f>VLOOKUP($BM148,'Anlage 1e'!$A:$M,13,FALSE)</f>
        <v>#N/A</v>
      </c>
      <c r="BL148" s="120" t="e">
        <f>VLOOKUP($BM148,'FP Beleg'!$A:$M,13,FALSE)</f>
        <v>#N/A</v>
      </c>
      <c r="BM148" s="119" t="str">
        <f t="shared" si="24"/>
        <v/>
      </c>
      <c r="BP148" s="119" t="str">
        <f t="shared" si="25"/>
        <v>2</v>
      </c>
      <c r="BQ148" s="119">
        <f t="shared" si="26"/>
        <v>1</v>
      </c>
      <c r="BR148" s="119" t="e">
        <f t="shared" si="27"/>
        <v>#N/A</v>
      </c>
      <c r="BS148" s="120" t="e">
        <f>VLOOKUP($BW148,'FP Haupt'!$A:$M,12,FALSE)</f>
        <v>#N/A</v>
      </c>
      <c r="BT148" s="120" t="e">
        <f>VLOOKUP($BW148,'Anlage 1d'!$A:$M,11,FALSE)</f>
        <v>#N/A</v>
      </c>
      <c r="BU148" s="120" t="e">
        <f>VLOOKUP($BW148,'Anlage 1e'!$A:$M,13,FALSE)</f>
        <v>#N/A</v>
      </c>
      <c r="BV148" s="120" t="e">
        <f>VLOOKUP($BW148,'FP Beleg'!$A:$M,13,FALSE)</f>
        <v>#N/A</v>
      </c>
      <c r="BW148" s="119" t="str">
        <f t="shared" si="28"/>
        <v/>
      </c>
      <c r="BZ148" s="119" t="str">
        <f t="shared" si="29"/>
        <v>2</v>
      </c>
      <c r="CA148" s="119">
        <f t="shared" si="30"/>
        <v>1</v>
      </c>
      <c r="CB148" s="119" t="e">
        <f t="shared" si="31"/>
        <v>#N/A</v>
      </c>
      <c r="CC148" s="120" t="e">
        <f>VLOOKUP($CG148,'FP Haupt'!$A:$M,11,FALSE)</f>
        <v>#N/A</v>
      </c>
      <c r="CD148" s="120" t="e">
        <f>VLOOKUP($CG148,'Anlage 1d'!$A:$M,10,FALSE)</f>
        <v>#N/A</v>
      </c>
      <c r="CE148" s="120" t="e">
        <f>VLOOKUP($CG148,'Anlage 1e'!$A:$M,12,FALSE)</f>
        <v>#N/A</v>
      </c>
      <c r="CF148" s="120" t="e">
        <f>VLOOKUP($CG148,'FP Beleg'!$A:$M,12,FALSE)</f>
        <v>#N/A</v>
      </c>
      <c r="CG148" s="119" t="str">
        <f t="shared" si="32"/>
        <v/>
      </c>
      <c r="CJ148" s="119" t="str">
        <f t="shared" si="46"/>
        <v>2</v>
      </c>
      <c r="CK148" s="119">
        <f t="shared" si="50"/>
        <v>1</v>
      </c>
      <c r="CL148" s="119" t="e">
        <f t="shared" si="51"/>
        <v>#N/A</v>
      </c>
      <c r="CM148" s="120" t="e">
        <f>VLOOKUP($CQ148,'FP Haupt'!$A:$O,15,FALSE)</f>
        <v>#N/A</v>
      </c>
      <c r="CN148" s="120" t="e">
        <f>VLOOKUP($CQ148,'Anlage 1d'!$A:$O,15,FALSE)</f>
        <v>#N/A</v>
      </c>
      <c r="CO148" s="120" t="e">
        <f>VLOOKUP($CQ148,'Anlage 1e'!$A:$Q,17,FALSE)</f>
        <v>#N/A</v>
      </c>
      <c r="CP148" s="120" t="e">
        <f>VLOOKUP($CQ148,'FP Beleg'!$A:$P,16,FALSE)</f>
        <v>#N/A</v>
      </c>
      <c r="CQ148" s="119" t="str">
        <f t="shared" si="47"/>
        <v/>
      </c>
    </row>
    <row r="149" spans="1:95" x14ac:dyDescent="0.2">
      <c r="A149" s="111"/>
      <c r="B149" s="112" t="str">
        <f>IF(A149="","",IF(ISERROR(VLOOKUP(MID(A149,1,4),'FP Haupt'!$A:$M,4,FALSE)),"keine DRG gemäß FPV",VLOOKUP(MID(A149,1,4),'FP Haupt'!$A:$M,4,FALSE)))</f>
        <v/>
      </c>
      <c r="C149" s="113">
        <f t="shared" si="39"/>
        <v>0</v>
      </c>
      <c r="D149" s="114" t="str">
        <f t="shared" si="1"/>
        <v/>
      </c>
      <c r="E149" s="114" t="str">
        <f t="shared" si="2"/>
        <v/>
      </c>
      <c r="F149" s="115"/>
      <c r="G149" s="115"/>
      <c r="H149" s="116" t="str">
        <f t="shared" si="3"/>
        <v/>
      </c>
      <c r="I149" s="117">
        <f t="shared" si="4"/>
        <v>0</v>
      </c>
      <c r="J149" s="115"/>
      <c r="K149" s="115"/>
      <c r="L149" s="116" t="str">
        <f t="shared" si="5"/>
        <v/>
      </c>
      <c r="M149" s="114">
        <f t="shared" si="6"/>
        <v>0</v>
      </c>
      <c r="N149" s="115"/>
      <c r="O149" s="115"/>
      <c r="P149" s="116" t="str">
        <f t="shared" si="7"/>
        <v/>
      </c>
      <c r="Q149" s="114">
        <f t="shared" si="8"/>
        <v>0</v>
      </c>
      <c r="R149" s="115"/>
      <c r="S149" s="115"/>
      <c r="T149" s="116" t="str">
        <f t="shared" si="9"/>
        <v/>
      </c>
      <c r="U149" s="114">
        <f t="shared" si="10"/>
        <v>0</v>
      </c>
      <c r="V149" s="115"/>
      <c r="W149" s="115"/>
      <c r="X149" s="116" t="str">
        <f t="shared" si="11"/>
        <v/>
      </c>
      <c r="Y149" s="117">
        <f t="shared" si="12"/>
        <v>0</v>
      </c>
      <c r="Z149" s="115"/>
      <c r="AA149" s="602" t="str">
        <f t="shared" si="48"/>
        <v/>
      </c>
      <c r="AB149" s="603">
        <f t="shared" si="49"/>
        <v>0</v>
      </c>
      <c r="AC149" s="118"/>
      <c r="AG149" s="119" t="str">
        <f t="shared" si="13"/>
        <v>Z</v>
      </c>
      <c r="AH149" s="119">
        <f t="shared" si="14"/>
        <v>9</v>
      </c>
      <c r="AI149" s="119" t="e">
        <f t="shared" si="15"/>
        <v>#N/A</v>
      </c>
      <c r="AJ149" s="120" t="e">
        <f>VLOOKUP($AS149,'FP Haupt'!$A:$M,6,FALSE)</f>
        <v>#N/A</v>
      </c>
      <c r="AK149" s="120" t="e">
        <f>VLOOKUP($AS149,'FP Beleg'!$A:$M,4,FALSE)</f>
        <v>#N/A</v>
      </c>
      <c r="AL149" s="120" t="e">
        <f>VLOOKUP($AS149,'FP Beleg'!$A:$M,5,FALSE)</f>
        <v>#N/A</v>
      </c>
      <c r="AM149" s="120" t="e">
        <f>VLOOKUP($AS149,'FP Beleg'!$A:$M,6,FALSE)</f>
        <v>#N/A</v>
      </c>
      <c r="AN149" s="120" t="e">
        <f>VLOOKUP($AS149,'FP Beleg'!$A:$M,7,FALSE)</f>
        <v>#N/A</v>
      </c>
      <c r="AO149" s="120" t="e">
        <f>VLOOKUP($AS149,'Anlage 1d'!$A:$M,4,FALSE)</f>
        <v>#N/A</v>
      </c>
      <c r="AP149" s="120" t="e">
        <f>VLOOKUP($AS149,'Anlage 1e'!$A:$M,4,FALSE)</f>
        <v>#N/A</v>
      </c>
      <c r="AQ149" s="120" t="e">
        <f>VLOOKUP($AS149,'Anlage 1e'!$A:$M,5,FALSE)</f>
        <v>#N/A</v>
      </c>
      <c r="AR149" s="120" t="e">
        <f>VLOOKUP($AS149,'FP Haupt'!$A:$M,5,FALSE)</f>
        <v>#N/A</v>
      </c>
      <c r="AS149" s="119" t="str">
        <f t="shared" si="16"/>
        <v/>
      </c>
      <c r="AV149" s="119" t="str">
        <f t="shared" si="17"/>
        <v>2</v>
      </c>
      <c r="AW149" s="119">
        <f t="shared" si="18"/>
        <v>1</v>
      </c>
      <c r="AX149" s="119" t="e">
        <f t="shared" si="19"/>
        <v>#N/A</v>
      </c>
      <c r="AY149" s="120" t="e">
        <f>VLOOKUP($BC149,'FP Haupt'!$A:$M,9,FALSE)</f>
        <v>#N/A</v>
      </c>
      <c r="AZ149" s="120" t="e">
        <f>VLOOKUP($BC149,'Anlage 1d'!$A:$M,8,FALSE)</f>
        <v>#N/A</v>
      </c>
      <c r="BA149" s="120" t="e">
        <f>VLOOKUP($BC149,'Anlage 1e'!$A:$M,10,FALSE)</f>
        <v>#N/A</v>
      </c>
      <c r="BB149" s="120" t="e">
        <f>VLOOKUP($BC149,'FP Beleg'!$A:$M,10,FALSE)</f>
        <v>#N/A</v>
      </c>
      <c r="BC149" s="119" t="str">
        <f t="shared" si="20"/>
        <v/>
      </c>
      <c r="BF149" s="119" t="str">
        <f t="shared" si="21"/>
        <v>2</v>
      </c>
      <c r="BG149" s="119">
        <f t="shared" si="22"/>
        <v>1</v>
      </c>
      <c r="BH149" s="119" t="e">
        <f t="shared" si="23"/>
        <v>#N/A</v>
      </c>
      <c r="BI149" s="120" t="e">
        <f>VLOOKUP($BM149,'FP Haupt'!$A:$M,12,FALSE)</f>
        <v>#N/A</v>
      </c>
      <c r="BJ149" s="120" t="e">
        <f>VLOOKUP($BM149,'Anlage 1d'!$A:$M,11,FALSE)</f>
        <v>#N/A</v>
      </c>
      <c r="BK149" s="120" t="e">
        <f>VLOOKUP($BM149,'Anlage 1e'!$A:$M,13,FALSE)</f>
        <v>#N/A</v>
      </c>
      <c r="BL149" s="120" t="e">
        <f>VLOOKUP($BM149,'FP Beleg'!$A:$M,13,FALSE)</f>
        <v>#N/A</v>
      </c>
      <c r="BM149" s="119" t="str">
        <f t="shared" si="24"/>
        <v/>
      </c>
      <c r="BP149" s="119" t="str">
        <f t="shared" si="25"/>
        <v>2</v>
      </c>
      <c r="BQ149" s="119">
        <f t="shared" si="26"/>
        <v>1</v>
      </c>
      <c r="BR149" s="119" t="e">
        <f t="shared" si="27"/>
        <v>#N/A</v>
      </c>
      <c r="BS149" s="120" t="e">
        <f>VLOOKUP($BW149,'FP Haupt'!$A:$M,12,FALSE)</f>
        <v>#N/A</v>
      </c>
      <c r="BT149" s="120" t="e">
        <f>VLOOKUP($BW149,'Anlage 1d'!$A:$M,11,FALSE)</f>
        <v>#N/A</v>
      </c>
      <c r="BU149" s="120" t="e">
        <f>VLOOKUP($BW149,'Anlage 1e'!$A:$M,13,FALSE)</f>
        <v>#N/A</v>
      </c>
      <c r="BV149" s="120" t="e">
        <f>VLOOKUP($BW149,'FP Beleg'!$A:$M,13,FALSE)</f>
        <v>#N/A</v>
      </c>
      <c r="BW149" s="119" t="str">
        <f t="shared" si="28"/>
        <v/>
      </c>
      <c r="BZ149" s="119" t="str">
        <f t="shared" si="29"/>
        <v>2</v>
      </c>
      <c r="CA149" s="119">
        <f t="shared" si="30"/>
        <v>1</v>
      </c>
      <c r="CB149" s="119" t="e">
        <f t="shared" si="31"/>
        <v>#N/A</v>
      </c>
      <c r="CC149" s="120" t="e">
        <f>VLOOKUP($CG149,'FP Haupt'!$A:$M,11,FALSE)</f>
        <v>#N/A</v>
      </c>
      <c r="CD149" s="120" t="e">
        <f>VLOOKUP($CG149,'Anlage 1d'!$A:$M,10,FALSE)</f>
        <v>#N/A</v>
      </c>
      <c r="CE149" s="120" t="e">
        <f>VLOOKUP($CG149,'Anlage 1e'!$A:$M,12,FALSE)</f>
        <v>#N/A</v>
      </c>
      <c r="CF149" s="120" t="e">
        <f>VLOOKUP($CG149,'FP Beleg'!$A:$M,12,FALSE)</f>
        <v>#N/A</v>
      </c>
      <c r="CG149" s="119" t="str">
        <f t="shared" si="32"/>
        <v/>
      </c>
      <c r="CJ149" s="119" t="str">
        <f t="shared" si="46"/>
        <v>2</v>
      </c>
      <c r="CK149" s="119">
        <f t="shared" si="50"/>
        <v>1</v>
      </c>
      <c r="CL149" s="119" t="e">
        <f t="shared" si="51"/>
        <v>#N/A</v>
      </c>
      <c r="CM149" s="120" t="e">
        <f>VLOOKUP($CQ149,'FP Haupt'!$A:$O,15,FALSE)</f>
        <v>#N/A</v>
      </c>
      <c r="CN149" s="120" t="e">
        <f>VLOOKUP($CQ149,'Anlage 1d'!$A:$O,15,FALSE)</f>
        <v>#N/A</v>
      </c>
      <c r="CO149" s="120" t="e">
        <f>VLOOKUP($CQ149,'Anlage 1e'!$A:$Q,17,FALSE)</f>
        <v>#N/A</v>
      </c>
      <c r="CP149" s="120" t="e">
        <f>VLOOKUP($CQ149,'FP Beleg'!$A:$P,16,FALSE)</f>
        <v>#N/A</v>
      </c>
      <c r="CQ149" s="119" t="str">
        <f t="shared" si="47"/>
        <v/>
      </c>
    </row>
    <row r="150" spans="1:95" x14ac:dyDescent="0.2">
      <c r="A150" s="111"/>
      <c r="B150" s="112" t="str">
        <f>IF(A150="","",IF(ISERROR(VLOOKUP(MID(A150,1,4),'FP Haupt'!$A:$M,4,FALSE)),"keine DRG gemäß FPV",VLOOKUP(MID(A150,1,4),'FP Haupt'!$A:$M,4,FALSE)))</f>
        <v/>
      </c>
      <c r="C150" s="113">
        <f t="shared" si="39"/>
        <v>0</v>
      </c>
      <c r="D150" s="114" t="str">
        <f t="shared" si="1"/>
        <v/>
      </c>
      <c r="E150" s="114" t="str">
        <f t="shared" si="2"/>
        <v/>
      </c>
      <c r="F150" s="115"/>
      <c r="G150" s="115"/>
      <c r="H150" s="116" t="str">
        <f t="shared" si="3"/>
        <v/>
      </c>
      <c r="I150" s="117">
        <f t="shared" si="4"/>
        <v>0</v>
      </c>
      <c r="J150" s="115"/>
      <c r="K150" s="115"/>
      <c r="L150" s="116" t="str">
        <f t="shared" si="5"/>
        <v/>
      </c>
      <c r="M150" s="114">
        <f t="shared" si="6"/>
        <v>0</v>
      </c>
      <c r="N150" s="115"/>
      <c r="O150" s="115"/>
      <c r="P150" s="116" t="str">
        <f t="shared" si="7"/>
        <v/>
      </c>
      <c r="Q150" s="114">
        <f t="shared" si="8"/>
        <v>0</v>
      </c>
      <c r="R150" s="115"/>
      <c r="S150" s="115"/>
      <c r="T150" s="116" t="str">
        <f t="shared" si="9"/>
        <v/>
      </c>
      <c r="U150" s="114">
        <f t="shared" si="10"/>
        <v>0</v>
      </c>
      <c r="V150" s="115"/>
      <c r="W150" s="115"/>
      <c r="X150" s="116" t="str">
        <f t="shared" si="11"/>
        <v/>
      </c>
      <c r="Y150" s="117">
        <f t="shared" si="12"/>
        <v>0</v>
      </c>
      <c r="Z150" s="115"/>
      <c r="AA150" s="602" t="str">
        <f t="shared" si="48"/>
        <v/>
      </c>
      <c r="AB150" s="603">
        <f t="shared" si="49"/>
        <v>0</v>
      </c>
      <c r="AC150" s="118"/>
      <c r="AG150" s="119" t="str">
        <f t="shared" si="13"/>
        <v>Z</v>
      </c>
      <c r="AH150" s="119">
        <f t="shared" si="14"/>
        <v>9</v>
      </c>
      <c r="AI150" s="119" t="e">
        <f t="shared" si="15"/>
        <v>#N/A</v>
      </c>
      <c r="AJ150" s="120" t="e">
        <f>VLOOKUP($AS150,'FP Haupt'!$A:$M,6,FALSE)</f>
        <v>#N/A</v>
      </c>
      <c r="AK150" s="120" t="e">
        <f>VLOOKUP($AS150,'FP Beleg'!$A:$M,4,FALSE)</f>
        <v>#N/A</v>
      </c>
      <c r="AL150" s="120" t="e">
        <f>VLOOKUP($AS150,'FP Beleg'!$A:$M,5,FALSE)</f>
        <v>#N/A</v>
      </c>
      <c r="AM150" s="120" t="e">
        <f>VLOOKUP($AS150,'FP Beleg'!$A:$M,6,FALSE)</f>
        <v>#N/A</v>
      </c>
      <c r="AN150" s="120" t="e">
        <f>VLOOKUP($AS150,'FP Beleg'!$A:$M,7,FALSE)</f>
        <v>#N/A</v>
      </c>
      <c r="AO150" s="120" t="e">
        <f>VLOOKUP($AS150,'Anlage 1d'!$A:$M,4,FALSE)</f>
        <v>#N/A</v>
      </c>
      <c r="AP150" s="120" t="e">
        <f>VLOOKUP($AS150,'Anlage 1e'!$A:$M,4,FALSE)</f>
        <v>#N/A</v>
      </c>
      <c r="AQ150" s="120" t="e">
        <f>VLOOKUP($AS150,'Anlage 1e'!$A:$M,5,FALSE)</f>
        <v>#N/A</v>
      </c>
      <c r="AR150" s="120" t="e">
        <f>VLOOKUP($AS150,'FP Haupt'!$A:$M,5,FALSE)</f>
        <v>#N/A</v>
      </c>
      <c r="AS150" s="119" t="str">
        <f t="shared" si="16"/>
        <v/>
      </c>
      <c r="AV150" s="119" t="str">
        <f t="shared" si="17"/>
        <v>2</v>
      </c>
      <c r="AW150" s="119">
        <f t="shared" si="18"/>
        <v>1</v>
      </c>
      <c r="AX150" s="119" t="e">
        <f t="shared" si="19"/>
        <v>#N/A</v>
      </c>
      <c r="AY150" s="120" t="e">
        <f>VLOOKUP($BC150,'FP Haupt'!$A:$M,9,FALSE)</f>
        <v>#N/A</v>
      </c>
      <c r="AZ150" s="120" t="e">
        <f>VLOOKUP($BC150,'Anlage 1d'!$A:$M,8,FALSE)</f>
        <v>#N/A</v>
      </c>
      <c r="BA150" s="120" t="e">
        <f>VLOOKUP($BC150,'Anlage 1e'!$A:$M,10,FALSE)</f>
        <v>#N/A</v>
      </c>
      <c r="BB150" s="120" t="e">
        <f>VLOOKUP($BC150,'FP Beleg'!$A:$M,10,FALSE)</f>
        <v>#N/A</v>
      </c>
      <c r="BC150" s="119" t="str">
        <f t="shared" si="20"/>
        <v/>
      </c>
      <c r="BF150" s="119" t="str">
        <f t="shared" si="21"/>
        <v>2</v>
      </c>
      <c r="BG150" s="119">
        <f t="shared" si="22"/>
        <v>1</v>
      </c>
      <c r="BH150" s="119" t="e">
        <f t="shared" si="23"/>
        <v>#N/A</v>
      </c>
      <c r="BI150" s="120" t="e">
        <f>VLOOKUP($BM150,'FP Haupt'!$A:$M,12,FALSE)</f>
        <v>#N/A</v>
      </c>
      <c r="BJ150" s="120" t="e">
        <f>VLOOKUP($BM150,'Anlage 1d'!$A:$M,11,FALSE)</f>
        <v>#N/A</v>
      </c>
      <c r="BK150" s="120" t="e">
        <f>VLOOKUP($BM150,'Anlage 1e'!$A:$M,13,FALSE)</f>
        <v>#N/A</v>
      </c>
      <c r="BL150" s="120" t="e">
        <f>VLOOKUP($BM150,'FP Beleg'!$A:$M,13,FALSE)</f>
        <v>#N/A</v>
      </c>
      <c r="BM150" s="119" t="str">
        <f t="shared" si="24"/>
        <v/>
      </c>
      <c r="BP150" s="119" t="str">
        <f t="shared" si="25"/>
        <v>2</v>
      </c>
      <c r="BQ150" s="119">
        <f t="shared" si="26"/>
        <v>1</v>
      </c>
      <c r="BR150" s="119" t="e">
        <f t="shared" si="27"/>
        <v>#N/A</v>
      </c>
      <c r="BS150" s="120" t="e">
        <f>VLOOKUP($BW150,'FP Haupt'!$A:$M,12,FALSE)</f>
        <v>#N/A</v>
      </c>
      <c r="BT150" s="120" t="e">
        <f>VLOOKUP($BW150,'Anlage 1d'!$A:$M,11,FALSE)</f>
        <v>#N/A</v>
      </c>
      <c r="BU150" s="120" t="e">
        <f>VLOOKUP($BW150,'Anlage 1e'!$A:$M,13,FALSE)</f>
        <v>#N/A</v>
      </c>
      <c r="BV150" s="120" t="e">
        <f>VLOOKUP($BW150,'FP Beleg'!$A:$M,13,FALSE)</f>
        <v>#N/A</v>
      </c>
      <c r="BW150" s="119" t="str">
        <f t="shared" si="28"/>
        <v/>
      </c>
      <c r="BZ150" s="119" t="str">
        <f t="shared" si="29"/>
        <v>2</v>
      </c>
      <c r="CA150" s="119">
        <f t="shared" si="30"/>
        <v>1</v>
      </c>
      <c r="CB150" s="119" t="e">
        <f t="shared" si="31"/>
        <v>#N/A</v>
      </c>
      <c r="CC150" s="120" t="e">
        <f>VLOOKUP($CG150,'FP Haupt'!$A:$M,11,FALSE)</f>
        <v>#N/A</v>
      </c>
      <c r="CD150" s="120" t="e">
        <f>VLOOKUP($CG150,'Anlage 1d'!$A:$M,10,FALSE)</f>
        <v>#N/A</v>
      </c>
      <c r="CE150" s="120" t="e">
        <f>VLOOKUP($CG150,'Anlage 1e'!$A:$M,12,FALSE)</f>
        <v>#N/A</v>
      </c>
      <c r="CF150" s="120" t="e">
        <f>VLOOKUP($CG150,'FP Beleg'!$A:$M,12,FALSE)</f>
        <v>#N/A</v>
      </c>
      <c r="CG150" s="119" t="str">
        <f t="shared" si="32"/>
        <v/>
      </c>
      <c r="CJ150" s="119" t="str">
        <f t="shared" si="46"/>
        <v>2</v>
      </c>
      <c r="CK150" s="119">
        <f t="shared" si="50"/>
        <v>1</v>
      </c>
      <c r="CL150" s="119" t="e">
        <f t="shared" si="51"/>
        <v>#N/A</v>
      </c>
      <c r="CM150" s="120" t="e">
        <f>VLOOKUP($CQ150,'FP Haupt'!$A:$O,15,FALSE)</f>
        <v>#N/A</v>
      </c>
      <c r="CN150" s="120" t="e">
        <f>VLOOKUP($CQ150,'Anlage 1d'!$A:$O,15,FALSE)</f>
        <v>#N/A</v>
      </c>
      <c r="CO150" s="120" t="e">
        <f>VLOOKUP($CQ150,'Anlage 1e'!$A:$Q,17,FALSE)</f>
        <v>#N/A</v>
      </c>
      <c r="CP150" s="120" t="e">
        <f>VLOOKUP($CQ150,'FP Beleg'!$A:$P,16,FALSE)</f>
        <v>#N/A</v>
      </c>
      <c r="CQ150" s="119" t="str">
        <f t="shared" si="47"/>
        <v/>
      </c>
    </row>
    <row r="151" spans="1:95" x14ac:dyDescent="0.2">
      <c r="A151" s="111"/>
      <c r="B151" s="112" t="str">
        <f>IF(A151="","",IF(ISERROR(VLOOKUP(MID(A151,1,4),'FP Haupt'!$A:$M,4,FALSE)),"keine DRG gemäß FPV",VLOOKUP(MID(A151,1,4),'FP Haupt'!$A:$M,4,FALSE)))</f>
        <v/>
      </c>
      <c r="C151" s="113">
        <f t="shared" si="39"/>
        <v>0</v>
      </c>
      <c r="D151" s="114" t="str">
        <f t="shared" si="1"/>
        <v/>
      </c>
      <c r="E151" s="114" t="str">
        <f t="shared" si="2"/>
        <v/>
      </c>
      <c r="F151" s="115"/>
      <c r="G151" s="115"/>
      <c r="H151" s="116" t="str">
        <f t="shared" si="3"/>
        <v/>
      </c>
      <c r="I151" s="117">
        <f t="shared" si="4"/>
        <v>0</v>
      </c>
      <c r="J151" s="115"/>
      <c r="K151" s="115"/>
      <c r="L151" s="116" t="str">
        <f t="shared" si="5"/>
        <v/>
      </c>
      <c r="M151" s="114">
        <f t="shared" si="6"/>
        <v>0</v>
      </c>
      <c r="N151" s="115"/>
      <c r="O151" s="115"/>
      <c r="P151" s="116" t="str">
        <f t="shared" si="7"/>
        <v/>
      </c>
      <c r="Q151" s="114">
        <f t="shared" si="8"/>
        <v>0</v>
      </c>
      <c r="R151" s="115"/>
      <c r="S151" s="115"/>
      <c r="T151" s="116" t="str">
        <f t="shared" si="9"/>
        <v/>
      </c>
      <c r="U151" s="114">
        <f t="shared" si="10"/>
        <v>0</v>
      </c>
      <c r="V151" s="115"/>
      <c r="W151" s="115"/>
      <c r="X151" s="116" t="str">
        <f t="shared" si="11"/>
        <v/>
      </c>
      <c r="Y151" s="117">
        <f t="shared" si="12"/>
        <v>0</v>
      </c>
      <c r="Z151" s="115"/>
      <c r="AA151" s="602" t="str">
        <f t="shared" si="48"/>
        <v/>
      </c>
      <c r="AB151" s="603">
        <f t="shared" si="49"/>
        <v>0</v>
      </c>
      <c r="AC151" s="118"/>
      <c r="AG151" s="119" t="str">
        <f t="shared" si="13"/>
        <v>Z</v>
      </c>
      <c r="AH151" s="119">
        <f t="shared" si="14"/>
        <v>9</v>
      </c>
      <c r="AI151" s="119" t="e">
        <f t="shared" si="15"/>
        <v>#N/A</v>
      </c>
      <c r="AJ151" s="120" t="e">
        <f>VLOOKUP($AS151,'FP Haupt'!$A:$M,6,FALSE)</f>
        <v>#N/A</v>
      </c>
      <c r="AK151" s="120" t="e">
        <f>VLOOKUP($AS151,'FP Beleg'!$A:$M,4,FALSE)</f>
        <v>#N/A</v>
      </c>
      <c r="AL151" s="120" t="e">
        <f>VLOOKUP($AS151,'FP Beleg'!$A:$M,5,FALSE)</f>
        <v>#N/A</v>
      </c>
      <c r="AM151" s="120" t="e">
        <f>VLOOKUP($AS151,'FP Beleg'!$A:$M,6,FALSE)</f>
        <v>#N/A</v>
      </c>
      <c r="AN151" s="120" t="e">
        <f>VLOOKUP($AS151,'FP Beleg'!$A:$M,7,FALSE)</f>
        <v>#N/A</v>
      </c>
      <c r="AO151" s="120" t="e">
        <f>VLOOKUP($AS151,'Anlage 1d'!$A:$M,4,FALSE)</f>
        <v>#N/A</v>
      </c>
      <c r="AP151" s="120" t="e">
        <f>VLOOKUP($AS151,'Anlage 1e'!$A:$M,4,FALSE)</f>
        <v>#N/A</v>
      </c>
      <c r="AQ151" s="120" t="e">
        <f>VLOOKUP($AS151,'Anlage 1e'!$A:$M,5,FALSE)</f>
        <v>#N/A</v>
      </c>
      <c r="AR151" s="120" t="e">
        <f>VLOOKUP($AS151,'FP Haupt'!$A:$M,5,FALSE)</f>
        <v>#N/A</v>
      </c>
      <c r="AS151" s="119" t="str">
        <f t="shared" si="16"/>
        <v/>
      </c>
      <c r="AV151" s="119" t="str">
        <f t="shared" si="17"/>
        <v>2</v>
      </c>
      <c r="AW151" s="119">
        <f t="shared" si="18"/>
        <v>1</v>
      </c>
      <c r="AX151" s="119" t="e">
        <f t="shared" si="19"/>
        <v>#N/A</v>
      </c>
      <c r="AY151" s="120" t="e">
        <f>VLOOKUP($BC151,'FP Haupt'!$A:$M,9,FALSE)</f>
        <v>#N/A</v>
      </c>
      <c r="AZ151" s="120" t="e">
        <f>VLOOKUP($BC151,'Anlage 1d'!$A:$M,8,FALSE)</f>
        <v>#N/A</v>
      </c>
      <c r="BA151" s="120" t="e">
        <f>VLOOKUP($BC151,'Anlage 1e'!$A:$M,10,FALSE)</f>
        <v>#N/A</v>
      </c>
      <c r="BB151" s="120" t="e">
        <f>VLOOKUP($BC151,'FP Beleg'!$A:$M,10,FALSE)</f>
        <v>#N/A</v>
      </c>
      <c r="BC151" s="119" t="str">
        <f t="shared" si="20"/>
        <v/>
      </c>
      <c r="BF151" s="119" t="str">
        <f t="shared" si="21"/>
        <v>2</v>
      </c>
      <c r="BG151" s="119">
        <f t="shared" si="22"/>
        <v>1</v>
      </c>
      <c r="BH151" s="119" t="e">
        <f t="shared" si="23"/>
        <v>#N/A</v>
      </c>
      <c r="BI151" s="120" t="e">
        <f>VLOOKUP($BM151,'FP Haupt'!$A:$M,12,FALSE)</f>
        <v>#N/A</v>
      </c>
      <c r="BJ151" s="120" t="e">
        <f>VLOOKUP($BM151,'Anlage 1d'!$A:$M,11,FALSE)</f>
        <v>#N/A</v>
      </c>
      <c r="BK151" s="120" t="e">
        <f>VLOOKUP($BM151,'Anlage 1e'!$A:$M,13,FALSE)</f>
        <v>#N/A</v>
      </c>
      <c r="BL151" s="120" t="e">
        <f>VLOOKUP($BM151,'FP Beleg'!$A:$M,13,FALSE)</f>
        <v>#N/A</v>
      </c>
      <c r="BM151" s="119" t="str">
        <f t="shared" si="24"/>
        <v/>
      </c>
      <c r="BP151" s="119" t="str">
        <f t="shared" si="25"/>
        <v>2</v>
      </c>
      <c r="BQ151" s="119">
        <f t="shared" si="26"/>
        <v>1</v>
      </c>
      <c r="BR151" s="119" t="e">
        <f t="shared" si="27"/>
        <v>#N/A</v>
      </c>
      <c r="BS151" s="120" t="e">
        <f>VLOOKUP($BW151,'FP Haupt'!$A:$M,12,FALSE)</f>
        <v>#N/A</v>
      </c>
      <c r="BT151" s="120" t="e">
        <f>VLOOKUP($BW151,'Anlage 1d'!$A:$M,11,FALSE)</f>
        <v>#N/A</v>
      </c>
      <c r="BU151" s="120" t="e">
        <f>VLOOKUP($BW151,'Anlage 1e'!$A:$M,13,FALSE)</f>
        <v>#N/A</v>
      </c>
      <c r="BV151" s="120" t="e">
        <f>VLOOKUP($BW151,'FP Beleg'!$A:$M,13,FALSE)</f>
        <v>#N/A</v>
      </c>
      <c r="BW151" s="119" t="str">
        <f t="shared" si="28"/>
        <v/>
      </c>
      <c r="BZ151" s="119" t="str">
        <f t="shared" si="29"/>
        <v>2</v>
      </c>
      <c r="CA151" s="119">
        <f t="shared" si="30"/>
        <v>1</v>
      </c>
      <c r="CB151" s="119" t="e">
        <f t="shared" si="31"/>
        <v>#N/A</v>
      </c>
      <c r="CC151" s="120" t="e">
        <f>VLOOKUP($CG151,'FP Haupt'!$A:$M,11,FALSE)</f>
        <v>#N/A</v>
      </c>
      <c r="CD151" s="120" t="e">
        <f>VLOOKUP($CG151,'Anlage 1d'!$A:$M,10,FALSE)</f>
        <v>#N/A</v>
      </c>
      <c r="CE151" s="120" t="e">
        <f>VLOOKUP($CG151,'Anlage 1e'!$A:$M,12,FALSE)</f>
        <v>#N/A</v>
      </c>
      <c r="CF151" s="120" t="e">
        <f>VLOOKUP($CG151,'FP Beleg'!$A:$M,12,FALSE)</f>
        <v>#N/A</v>
      </c>
      <c r="CG151" s="119" t="str">
        <f t="shared" si="32"/>
        <v/>
      </c>
      <c r="CJ151" s="119" t="str">
        <f t="shared" si="46"/>
        <v>2</v>
      </c>
      <c r="CK151" s="119">
        <f t="shared" si="50"/>
        <v>1</v>
      </c>
      <c r="CL151" s="119" t="e">
        <f t="shared" si="51"/>
        <v>#N/A</v>
      </c>
      <c r="CM151" s="120" t="e">
        <f>VLOOKUP($CQ151,'FP Haupt'!$A:$O,15,FALSE)</f>
        <v>#N/A</v>
      </c>
      <c r="CN151" s="120" t="e">
        <f>VLOOKUP($CQ151,'Anlage 1d'!$A:$O,15,FALSE)</f>
        <v>#N/A</v>
      </c>
      <c r="CO151" s="120" t="e">
        <f>VLOOKUP($CQ151,'Anlage 1e'!$A:$Q,17,FALSE)</f>
        <v>#N/A</v>
      </c>
      <c r="CP151" s="120" t="e">
        <f>VLOOKUP($CQ151,'FP Beleg'!$A:$P,16,FALSE)</f>
        <v>#N/A</v>
      </c>
      <c r="CQ151" s="119" t="str">
        <f t="shared" si="47"/>
        <v/>
      </c>
    </row>
    <row r="152" spans="1:95" x14ac:dyDescent="0.2">
      <c r="A152" s="111"/>
      <c r="B152" s="112" t="str">
        <f>IF(A152="","",IF(ISERROR(VLOOKUP(MID(A152,1,4),'FP Haupt'!$A:$M,4,FALSE)),"keine DRG gemäß FPV",VLOOKUP(MID(A152,1,4),'FP Haupt'!$A:$M,4,FALSE)))</f>
        <v/>
      </c>
      <c r="C152" s="113">
        <f t="shared" si="39"/>
        <v>0</v>
      </c>
      <c r="D152" s="114" t="str">
        <f t="shared" si="1"/>
        <v/>
      </c>
      <c r="E152" s="114" t="str">
        <f t="shared" si="2"/>
        <v/>
      </c>
      <c r="F152" s="115"/>
      <c r="G152" s="115"/>
      <c r="H152" s="116" t="str">
        <f t="shared" si="3"/>
        <v/>
      </c>
      <c r="I152" s="117">
        <f t="shared" si="4"/>
        <v>0</v>
      </c>
      <c r="J152" s="115"/>
      <c r="K152" s="115"/>
      <c r="L152" s="116" t="str">
        <f t="shared" si="5"/>
        <v/>
      </c>
      <c r="M152" s="114">
        <f t="shared" si="6"/>
        <v>0</v>
      </c>
      <c r="N152" s="115"/>
      <c r="O152" s="115"/>
      <c r="P152" s="116" t="str">
        <f t="shared" si="7"/>
        <v/>
      </c>
      <c r="Q152" s="114">
        <f t="shared" si="8"/>
        <v>0</v>
      </c>
      <c r="R152" s="115"/>
      <c r="S152" s="115"/>
      <c r="T152" s="116" t="str">
        <f t="shared" si="9"/>
        <v/>
      </c>
      <c r="U152" s="114">
        <f t="shared" si="10"/>
        <v>0</v>
      </c>
      <c r="V152" s="115"/>
      <c r="W152" s="115"/>
      <c r="X152" s="116" t="str">
        <f t="shared" si="11"/>
        <v/>
      </c>
      <c r="Y152" s="117">
        <f t="shared" si="12"/>
        <v>0</v>
      </c>
      <c r="Z152" s="115"/>
      <c r="AA152" s="602" t="str">
        <f t="shared" si="48"/>
        <v/>
      </c>
      <c r="AB152" s="603">
        <f t="shared" si="49"/>
        <v>0</v>
      </c>
      <c r="AC152" s="118"/>
      <c r="AG152" s="119" t="str">
        <f t="shared" si="13"/>
        <v>Z</v>
      </c>
      <c r="AH152" s="119">
        <f t="shared" si="14"/>
        <v>9</v>
      </c>
      <c r="AI152" s="119" t="e">
        <f t="shared" si="15"/>
        <v>#N/A</v>
      </c>
      <c r="AJ152" s="120" t="e">
        <f>VLOOKUP($AS152,'FP Haupt'!$A:$M,6,FALSE)</f>
        <v>#N/A</v>
      </c>
      <c r="AK152" s="120" t="e">
        <f>VLOOKUP($AS152,'FP Beleg'!$A:$M,4,FALSE)</f>
        <v>#N/A</v>
      </c>
      <c r="AL152" s="120" t="e">
        <f>VLOOKUP($AS152,'FP Beleg'!$A:$M,5,FALSE)</f>
        <v>#N/A</v>
      </c>
      <c r="AM152" s="120" t="e">
        <f>VLOOKUP($AS152,'FP Beleg'!$A:$M,6,FALSE)</f>
        <v>#N/A</v>
      </c>
      <c r="AN152" s="120" t="e">
        <f>VLOOKUP($AS152,'FP Beleg'!$A:$M,7,FALSE)</f>
        <v>#N/A</v>
      </c>
      <c r="AO152" s="120" t="e">
        <f>VLOOKUP($AS152,'Anlage 1d'!$A:$M,4,FALSE)</f>
        <v>#N/A</v>
      </c>
      <c r="AP152" s="120" t="e">
        <f>VLOOKUP($AS152,'Anlage 1e'!$A:$M,4,FALSE)</f>
        <v>#N/A</v>
      </c>
      <c r="AQ152" s="120" t="e">
        <f>VLOOKUP($AS152,'Anlage 1e'!$A:$M,5,FALSE)</f>
        <v>#N/A</v>
      </c>
      <c r="AR152" s="120" t="e">
        <f>VLOOKUP($AS152,'FP Haupt'!$A:$M,5,FALSE)</f>
        <v>#N/A</v>
      </c>
      <c r="AS152" s="119" t="str">
        <f t="shared" si="16"/>
        <v/>
      </c>
      <c r="AV152" s="119" t="str">
        <f t="shared" si="17"/>
        <v>2</v>
      </c>
      <c r="AW152" s="119">
        <f t="shared" si="18"/>
        <v>1</v>
      </c>
      <c r="AX152" s="119" t="e">
        <f t="shared" si="19"/>
        <v>#N/A</v>
      </c>
      <c r="AY152" s="120" t="e">
        <f>VLOOKUP($BC152,'FP Haupt'!$A:$M,9,FALSE)</f>
        <v>#N/A</v>
      </c>
      <c r="AZ152" s="120" t="e">
        <f>VLOOKUP($BC152,'Anlage 1d'!$A:$M,8,FALSE)</f>
        <v>#N/A</v>
      </c>
      <c r="BA152" s="120" t="e">
        <f>VLOOKUP($BC152,'Anlage 1e'!$A:$M,10,FALSE)</f>
        <v>#N/A</v>
      </c>
      <c r="BB152" s="120" t="e">
        <f>VLOOKUP($BC152,'FP Beleg'!$A:$M,10,FALSE)</f>
        <v>#N/A</v>
      </c>
      <c r="BC152" s="119" t="str">
        <f t="shared" si="20"/>
        <v/>
      </c>
      <c r="BF152" s="119" t="str">
        <f t="shared" si="21"/>
        <v>2</v>
      </c>
      <c r="BG152" s="119">
        <f t="shared" si="22"/>
        <v>1</v>
      </c>
      <c r="BH152" s="119" t="e">
        <f t="shared" si="23"/>
        <v>#N/A</v>
      </c>
      <c r="BI152" s="120" t="e">
        <f>VLOOKUP($BM152,'FP Haupt'!$A:$M,12,FALSE)</f>
        <v>#N/A</v>
      </c>
      <c r="BJ152" s="120" t="e">
        <f>VLOOKUP($BM152,'Anlage 1d'!$A:$M,11,FALSE)</f>
        <v>#N/A</v>
      </c>
      <c r="BK152" s="120" t="e">
        <f>VLOOKUP($BM152,'Anlage 1e'!$A:$M,13,FALSE)</f>
        <v>#N/A</v>
      </c>
      <c r="BL152" s="120" t="e">
        <f>VLOOKUP($BM152,'FP Beleg'!$A:$M,13,FALSE)</f>
        <v>#N/A</v>
      </c>
      <c r="BM152" s="119" t="str">
        <f t="shared" si="24"/>
        <v/>
      </c>
      <c r="BP152" s="119" t="str">
        <f t="shared" si="25"/>
        <v>2</v>
      </c>
      <c r="BQ152" s="119">
        <f t="shared" si="26"/>
        <v>1</v>
      </c>
      <c r="BR152" s="119" t="e">
        <f t="shared" si="27"/>
        <v>#N/A</v>
      </c>
      <c r="BS152" s="120" t="e">
        <f>VLOOKUP($BW152,'FP Haupt'!$A:$M,12,FALSE)</f>
        <v>#N/A</v>
      </c>
      <c r="BT152" s="120" t="e">
        <f>VLOOKUP($BW152,'Anlage 1d'!$A:$M,11,FALSE)</f>
        <v>#N/A</v>
      </c>
      <c r="BU152" s="120" t="e">
        <f>VLOOKUP($BW152,'Anlage 1e'!$A:$M,13,FALSE)</f>
        <v>#N/A</v>
      </c>
      <c r="BV152" s="120" t="e">
        <f>VLOOKUP($BW152,'FP Beleg'!$A:$M,13,FALSE)</f>
        <v>#N/A</v>
      </c>
      <c r="BW152" s="119" t="str">
        <f t="shared" si="28"/>
        <v/>
      </c>
      <c r="BZ152" s="119" t="str">
        <f t="shared" si="29"/>
        <v>2</v>
      </c>
      <c r="CA152" s="119">
        <f t="shared" si="30"/>
        <v>1</v>
      </c>
      <c r="CB152" s="119" t="e">
        <f t="shared" si="31"/>
        <v>#N/A</v>
      </c>
      <c r="CC152" s="120" t="e">
        <f>VLOOKUP($CG152,'FP Haupt'!$A:$M,11,FALSE)</f>
        <v>#N/A</v>
      </c>
      <c r="CD152" s="120" t="e">
        <f>VLOOKUP($CG152,'Anlage 1d'!$A:$M,10,FALSE)</f>
        <v>#N/A</v>
      </c>
      <c r="CE152" s="120" t="e">
        <f>VLOOKUP($CG152,'Anlage 1e'!$A:$M,12,FALSE)</f>
        <v>#N/A</v>
      </c>
      <c r="CF152" s="120" t="e">
        <f>VLOOKUP($CG152,'FP Beleg'!$A:$M,12,FALSE)</f>
        <v>#N/A</v>
      </c>
      <c r="CG152" s="119" t="str">
        <f t="shared" si="32"/>
        <v/>
      </c>
      <c r="CJ152" s="119" t="str">
        <f t="shared" si="46"/>
        <v>2</v>
      </c>
      <c r="CK152" s="119">
        <f t="shared" si="50"/>
        <v>1</v>
      </c>
      <c r="CL152" s="119" t="e">
        <f t="shared" si="51"/>
        <v>#N/A</v>
      </c>
      <c r="CM152" s="120" t="e">
        <f>VLOOKUP($CQ152,'FP Haupt'!$A:$O,15,FALSE)</f>
        <v>#N/A</v>
      </c>
      <c r="CN152" s="120" t="e">
        <f>VLOOKUP($CQ152,'Anlage 1d'!$A:$O,15,FALSE)</f>
        <v>#N/A</v>
      </c>
      <c r="CO152" s="120" t="e">
        <f>VLOOKUP($CQ152,'Anlage 1e'!$A:$Q,17,FALSE)</f>
        <v>#N/A</v>
      </c>
      <c r="CP152" s="120" t="e">
        <f>VLOOKUP($CQ152,'FP Beleg'!$A:$P,16,FALSE)</f>
        <v>#N/A</v>
      </c>
      <c r="CQ152" s="119" t="str">
        <f t="shared" si="47"/>
        <v/>
      </c>
    </row>
    <row r="153" spans="1:95" x14ac:dyDescent="0.2">
      <c r="A153" s="111"/>
      <c r="B153" s="112" t="str">
        <f>IF(A153="","",IF(ISERROR(VLOOKUP(MID(A153,1,4),'FP Haupt'!$A:$M,4,FALSE)),"keine DRG gemäß FPV",VLOOKUP(MID(A153,1,4),'FP Haupt'!$A:$M,4,FALSE)))</f>
        <v/>
      </c>
      <c r="C153" s="113">
        <f t="shared" si="39"/>
        <v>0</v>
      </c>
      <c r="D153" s="114" t="str">
        <f t="shared" si="1"/>
        <v/>
      </c>
      <c r="E153" s="114" t="str">
        <f t="shared" si="2"/>
        <v/>
      </c>
      <c r="F153" s="115"/>
      <c r="G153" s="115"/>
      <c r="H153" s="116" t="str">
        <f t="shared" si="3"/>
        <v/>
      </c>
      <c r="I153" s="117">
        <f t="shared" si="4"/>
        <v>0</v>
      </c>
      <c r="J153" s="115"/>
      <c r="K153" s="115"/>
      <c r="L153" s="116" t="str">
        <f t="shared" si="5"/>
        <v/>
      </c>
      <c r="M153" s="114">
        <f t="shared" si="6"/>
        <v>0</v>
      </c>
      <c r="N153" s="115"/>
      <c r="O153" s="115"/>
      <c r="P153" s="116" t="str">
        <f t="shared" si="7"/>
        <v/>
      </c>
      <c r="Q153" s="114">
        <f t="shared" si="8"/>
        <v>0</v>
      </c>
      <c r="R153" s="115"/>
      <c r="S153" s="115"/>
      <c r="T153" s="116" t="str">
        <f t="shared" si="9"/>
        <v/>
      </c>
      <c r="U153" s="114">
        <f t="shared" si="10"/>
        <v>0</v>
      </c>
      <c r="V153" s="115"/>
      <c r="W153" s="115"/>
      <c r="X153" s="116" t="str">
        <f t="shared" si="11"/>
        <v/>
      </c>
      <c r="Y153" s="117">
        <f t="shared" si="12"/>
        <v>0</v>
      </c>
      <c r="Z153" s="115"/>
      <c r="AA153" s="602" t="str">
        <f t="shared" si="48"/>
        <v/>
      </c>
      <c r="AB153" s="603">
        <f t="shared" si="49"/>
        <v>0</v>
      </c>
      <c r="AC153" s="118"/>
      <c r="AG153" s="119" t="str">
        <f t="shared" si="13"/>
        <v>Z</v>
      </c>
      <c r="AH153" s="119">
        <f t="shared" si="14"/>
        <v>9</v>
      </c>
      <c r="AI153" s="119" t="e">
        <f t="shared" si="15"/>
        <v>#N/A</v>
      </c>
      <c r="AJ153" s="120" t="e">
        <f>VLOOKUP($AS153,'FP Haupt'!$A:$M,6,FALSE)</f>
        <v>#N/A</v>
      </c>
      <c r="AK153" s="120" t="e">
        <f>VLOOKUP($AS153,'FP Beleg'!$A:$M,4,FALSE)</f>
        <v>#N/A</v>
      </c>
      <c r="AL153" s="120" t="e">
        <f>VLOOKUP($AS153,'FP Beleg'!$A:$M,5,FALSE)</f>
        <v>#N/A</v>
      </c>
      <c r="AM153" s="120" t="e">
        <f>VLOOKUP($AS153,'FP Beleg'!$A:$M,6,FALSE)</f>
        <v>#N/A</v>
      </c>
      <c r="AN153" s="120" t="e">
        <f>VLOOKUP($AS153,'FP Beleg'!$A:$M,7,FALSE)</f>
        <v>#N/A</v>
      </c>
      <c r="AO153" s="120" t="e">
        <f>VLOOKUP($AS153,'Anlage 1d'!$A:$M,4,FALSE)</f>
        <v>#N/A</v>
      </c>
      <c r="AP153" s="120" t="e">
        <f>VLOOKUP($AS153,'Anlage 1e'!$A:$M,4,FALSE)</f>
        <v>#N/A</v>
      </c>
      <c r="AQ153" s="120" t="e">
        <f>VLOOKUP($AS153,'Anlage 1e'!$A:$M,5,FALSE)</f>
        <v>#N/A</v>
      </c>
      <c r="AR153" s="120" t="e">
        <f>VLOOKUP($AS153,'FP Haupt'!$A:$M,5,FALSE)</f>
        <v>#N/A</v>
      </c>
      <c r="AS153" s="119" t="str">
        <f t="shared" si="16"/>
        <v/>
      </c>
      <c r="AV153" s="119" t="str">
        <f t="shared" si="17"/>
        <v>2</v>
      </c>
      <c r="AW153" s="119">
        <f t="shared" si="18"/>
        <v>1</v>
      </c>
      <c r="AX153" s="119" t="e">
        <f t="shared" si="19"/>
        <v>#N/A</v>
      </c>
      <c r="AY153" s="120" t="e">
        <f>VLOOKUP($BC153,'FP Haupt'!$A:$M,9,FALSE)</f>
        <v>#N/A</v>
      </c>
      <c r="AZ153" s="120" t="e">
        <f>VLOOKUP($BC153,'Anlage 1d'!$A:$M,8,FALSE)</f>
        <v>#N/A</v>
      </c>
      <c r="BA153" s="120" t="e">
        <f>VLOOKUP($BC153,'Anlage 1e'!$A:$M,10,FALSE)</f>
        <v>#N/A</v>
      </c>
      <c r="BB153" s="120" t="e">
        <f>VLOOKUP($BC153,'FP Beleg'!$A:$M,10,FALSE)</f>
        <v>#N/A</v>
      </c>
      <c r="BC153" s="119" t="str">
        <f t="shared" si="20"/>
        <v/>
      </c>
      <c r="BF153" s="119" t="str">
        <f t="shared" si="21"/>
        <v>2</v>
      </c>
      <c r="BG153" s="119">
        <f t="shared" si="22"/>
        <v>1</v>
      </c>
      <c r="BH153" s="119" t="e">
        <f t="shared" si="23"/>
        <v>#N/A</v>
      </c>
      <c r="BI153" s="120" t="e">
        <f>VLOOKUP($BM153,'FP Haupt'!$A:$M,12,FALSE)</f>
        <v>#N/A</v>
      </c>
      <c r="BJ153" s="120" t="e">
        <f>VLOOKUP($BM153,'Anlage 1d'!$A:$M,11,FALSE)</f>
        <v>#N/A</v>
      </c>
      <c r="BK153" s="120" t="e">
        <f>VLOOKUP($BM153,'Anlage 1e'!$A:$M,13,FALSE)</f>
        <v>#N/A</v>
      </c>
      <c r="BL153" s="120" t="e">
        <f>VLOOKUP($BM153,'FP Beleg'!$A:$M,13,FALSE)</f>
        <v>#N/A</v>
      </c>
      <c r="BM153" s="119" t="str">
        <f t="shared" si="24"/>
        <v/>
      </c>
      <c r="BP153" s="119" t="str">
        <f t="shared" si="25"/>
        <v>2</v>
      </c>
      <c r="BQ153" s="119">
        <f t="shared" si="26"/>
        <v>1</v>
      </c>
      <c r="BR153" s="119" t="e">
        <f t="shared" si="27"/>
        <v>#N/A</v>
      </c>
      <c r="BS153" s="120" t="e">
        <f>VLOOKUP($BW153,'FP Haupt'!$A:$M,12,FALSE)</f>
        <v>#N/A</v>
      </c>
      <c r="BT153" s="120" t="e">
        <f>VLOOKUP($BW153,'Anlage 1d'!$A:$M,11,FALSE)</f>
        <v>#N/A</v>
      </c>
      <c r="BU153" s="120" t="e">
        <f>VLOOKUP($BW153,'Anlage 1e'!$A:$M,13,FALSE)</f>
        <v>#N/A</v>
      </c>
      <c r="BV153" s="120" t="e">
        <f>VLOOKUP($BW153,'FP Beleg'!$A:$M,13,FALSE)</f>
        <v>#N/A</v>
      </c>
      <c r="BW153" s="119" t="str">
        <f t="shared" si="28"/>
        <v/>
      </c>
      <c r="BZ153" s="119" t="str">
        <f t="shared" si="29"/>
        <v>2</v>
      </c>
      <c r="CA153" s="119">
        <f t="shared" si="30"/>
        <v>1</v>
      </c>
      <c r="CB153" s="119" t="e">
        <f t="shared" si="31"/>
        <v>#N/A</v>
      </c>
      <c r="CC153" s="120" t="e">
        <f>VLOOKUP($CG153,'FP Haupt'!$A:$M,11,FALSE)</f>
        <v>#N/A</v>
      </c>
      <c r="CD153" s="120" t="e">
        <f>VLOOKUP($CG153,'Anlage 1d'!$A:$M,10,FALSE)</f>
        <v>#N/A</v>
      </c>
      <c r="CE153" s="120" t="e">
        <f>VLOOKUP($CG153,'Anlage 1e'!$A:$M,12,FALSE)</f>
        <v>#N/A</v>
      </c>
      <c r="CF153" s="120" t="e">
        <f>VLOOKUP($CG153,'FP Beleg'!$A:$M,12,FALSE)</f>
        <v>#N/A</v>
      </c>
      <c r="CG153" s="119" t="str">
        <f t="shared" si="32"/>
        <v/>
      </c>
      <c r="CJ153" s="119" t="str">
        <f t="shared" si="46"/>
        <v>2</v>
      </c>
      <c r="CK153" s="119">
        <f t="shared" si="50"/>
        <v>1</v>
      </c>
      <c r="CL153" s="119" t="e">
        <f t="shared" si="51"/>
        <v>#N/A</v>
      </c>
      <c r="CM153" s="120" t="e">
        <f>VLOOKUP($CQ153,'FP Haupt'!$A:$O,15,FALSE)</f>
        <v>#N/A</v>
      </c>
      <c r="CN153" s="120" t="e">
        <f>VLOOKUP($CQ153,'Anlage 1d'!$A:$O,15,FALSE)</f>
        <v>#N/A</v>
      </c>
      <c r="CO153" s="120" t="e">
        <f>VLOOKUP($CQ153,'Anlage 1e'!$A:$Q,17,FALSE)</f>
        <v>#N/A</v>
      </c>
      <c r="CP153" s="120" t="e">
        <f>VLOOKUP($CQ153,'FP Beleg'!$A:$P,16,FALSE)</f>
        <v>#N/A</v>
      </c>
      <c r="CQ153" s="119" t="str">
        <f t="shared" si="47"/>
        <v/>
      </c>
    </row>
    <row r="154" spans="1:95" x14ac:dyDescent="0.2">
      <c r="A154" s="111"/>
      <c r="B154" s="112" t="str">
        <f>IF(A154="","",IF(ISERROR(VLOOKUP(MID(A154,1,4),'FP Haupt'!$A:$M,4,FALSE)),"keine DRG gemäß FPV",VLOOKUP(MID(A154,1,4),'FP Haupt'!$A:$M,4,FALSE)))</f>
        <v/>
      </c>
      <c r="C154" s="113">
        <f t="shared" si="39"/>
        <v>0</v>
      </c>
      <c r="D154" s="114" t="str">
        <f t="shared" si="1"/>
        <v/>
      </c>
      <c r="E154" s="114" t="str">
        <f t="shared" si="2"/>
        <v/>
      </c>
      <c r="F154" s="115"/>
      <c r="G154" s="115"/>
      <c r="H154" s="116" t="str">
        <f t="shared" si="3"/>
        <v/>
      </c>
      <c r="I154" s="117">
        <f t="shared" si="4"/>
        <v>0</v>
      </c>
      <c r="J154" s="115"/>
      <c r="K154" s="115"/>
      <c r="L154" s="116" t="str">
        <f t="shared" si="5"/>
        <v/>
      </c>
      <c r="M154" s="114">
        <f t="shared" si="6"/>
        <v>0</v>
      </c>
      <c r="N154" s="115"/>
      <c r="O154" s="115"/>
      <c r="P154" s="116" t="str">
        <f t="shared" si="7"/>
        <v/>
      </c>
      <c r="Q154" s="114">
        <f t="shared" si="8"/>
        <v>0</v>
      </c>
      <c r="R154" s="115"/>
      <c r="S154" s="115"/>
      <c r="T154" s="116" t="str">
        <f t="shared" si="9"/>
        <v/>
      </c>
      <c r="U154" s="114">
        <f t="shared" si="10"/>
        <v>0</v>
      </c>
      <c r="V154" s="115"/>
      <c r="W154" s="115"/>
      <c r="X154" s="116" t="str">
        <f t="shared" si="11"/>
        <v/>
      </c>
      <c r="Y154" s="117">
        <f t="shared" si="12"/>
        <v>0</v>
      </c>
      <c r="Z154" s="115"/>
      <c r="AA154" s="602" t="str">
        <f t="shared" si="48"/>
        <v/>
      </c>
      <c r="AB154" s="603">
        <f t="shared" si="49"/>
        <v>0</v>
      </c>
      <c r="AC154" s="118"/>
      <c r="AG154" s="119" t="str">
        <f t="shared" si="13"/>
        <v>Z</v>
      </c>
      <c r="AH154" s="119">
        <f t="shared" si="14"/>
        <v>9</v>
      </c>
      <c r="AI154" s="119" t="e">
        <f t="shared" si="15"/>
        <v>#N/A</v>
      </c>
      <c r="AJ154" s="120" t="e">
        <f>VLOOKUP($AS154,'FP Haupt'!$A:$M,6,FALSE)</f>
        <v>#N/A</v>
      </c>
      <c r="AK154" s="120" t="e">
        <f>VLOOKUP($AS154,'FP Beleg'!$A:$M,4,FALSE)</f>
        <v>#N/A</v>
      </c>
      <c r="AL154" s="120" t="e">
        <f>VLOOKUP($AS154,'FP Beleg'!$A:$M,5,FALSE)</f>
        <v>#N/A</v>
      </c>
      <c r="AM154" s="120" t="e">
        <f>VLOOKUP($AS154,'FP Beleg'!$A:$M,6,FALSE)</f>
        <v>#N/A</v>
      </c>
      <c r="AN154" s="120" t="e">
        <f>VLOOKUP($AS154,'FP Beleg'!$A:$M,7,FALSE)</f>
        <v>#N/A</v>
      </c>
      <c r="AO154" s="120" t="e">
        <f>VLOOKUP($AS154,'Anlage 1d'!$A:$M,4,FALSE)</f>
        <v>#N/A</v>
      </c>
      <c r="AP154" s="120" t="e">
        <f>VLOOKUP($AS154,'Anlage 1e'!$A:$M,4,FALSE)</f>
        <v>#N/A</v>
      </c>
      <c r="AQ154" s="120" t="e">
        <f>VLOOKUP($AS154,'Anlage 1e'!$A:$M,5,FALSE)</f>
        <v>#N/A</v>
      </c>
      <c r="AR154" s="120" t="e">
        <f>VLOOKUP($AS154,'FP Haupt'!$A:$M,5,FALSE)</f>
        <v>#N/A</v>
      </c>
      <c r="AS154" s="119" t="str">
        <f t="shared" si="16"/>
        <v/>
      </c>
      <c r="AV154" s="119" t="str">
        <f t="shared" si="17"/>
        <v>2</v>
      </c>
      <c r="AW154" s="119">
        <f t="shared" si="18"/>
        <v>1</v>
      </c>
      <c r="AX154" s="119" t="e">
        <f t="shared" si="19"/>
        <v>#N/A</v>
      </c>
      <c r="AY154" s="120" t="e">
        <f>VLOOKUP($BC154,'FP Haupt'!$A:$M,9,FALSE)</f>
        <v>#N/A</v>
      </c>
      <c r="AZ154" s="120" t="e">
        <f>VLOOKUP($BC154,'Anlage 1d'!$A:$M,8,FALSE)</f>
        <v>#N/A</v>
      </c>
      <c r="BA154" s="120" t="e">
        <f>VLOOKUP($BC154,'Anlage 1e'!$A:$M,10,FALSE)</f>
        <v>#N/A</v>
      </c>
      <c r="BB154" s="120" t="e">
        <f>VLOOKUP($BC154,'FP Beleg'!$A:$M,10,FALSE)</f>
        <v>#N/A</v>
      </c>
      <c r="BC154" s="119" t="str">
        <f t="shared" si="20"/>
        <v/>
      </c>
      <c r="BF154" s="119" t="str">
        <f t="shared" si="21"/>
        <v>2</v>
      </c>
      <c r="BG154" s="119">
        <f t="shared" si="22"/>
        <v>1</v>
      </c>
      <c r="BH154" s="119" t="e">
        <f t="shared" si="23"/>
        <v>#N/A</v>
      </c>
      <c r="BI154" s="120" t="e">
        <f>VLOOKUP($BM154,'FP Haupt'!$A:$M,12,FALSE)</f>
        <v>#N/A</v>
      </c>
      <c r="BJ154" s="120" t="e">
        <f>VLOOKUP($BM154,'Anlage 1d'!$A:$M,11,FALSE)</f>
        <v>#N/A</v>
      </c>
      <c r="BK154" s="120" t="e">
        <f>VLOOKUP($BM154,'Anlage 1e'!$A:$M,13,FALSE)</f>
        <v>#N/A</v>
      </c>
      <c r="BL154" s="120" t="e">
        <f>VLOOKUP($BM154,'FP Beleg'!$A:$M,13,FALSE)</f>
        <v>#N/A</v>
      </c>
      <c r="BM154" s="119" t="str">
        <f t="shared" si="24"/>
        <v/>
      </c>
      <c r="BP154" s="119" t="str">
        <f t="shared" si="25"/>
        <v>2</v>
      </c>
      <c r="BQ154" s="119">
        <f t="shared" si="26"/>
        <v>1</v>
      </c>
      <c r="BR154" s="119" t="e">
        <f t="shared" si="27"/>
        <v>#N/A</v>
      </c>
      <c r="BS154" s="120" t="e">
        <f>VLOOKUP($BW154,'FP Haupt'!$A:$M,12,FALSE)</f>
        <v>#N/A</v>
      </c>
      <c r="BT154" s="120" t="e">
        <f>VLOOKUP($BW154,'Anlage 1d'!$A:$M,11,FALSE)</f>
        <v>#N/A</v>
      </c>
      <c r="BU154" s="120" t="e">
        <f>VLOOKUP($BW154,'Anlage 1e'!$A:$M,13,FALSE)</f>
        <v>#N/A</v>
      </c>
      <c r="BV154" s="120" t="e">
        <f>VLOOKUP($BW154,'FP Beleg'!$A:$M,13,FALSE)</f>
        <v>#N/A</v>
      </c>
      <c r="BW154" s="119" t="str">
        <f t="shared" si="28"/>
        <v/>
      </c>
      <c r="BZ154" s="119" t="str">
        <f t="shared" si="29"/>
        <v>2</v>
      </c>
      <c r="CA154" s="119">
        <f t="shared" si="30"/>
        <v>1</v>
      </c>
      <c r="CB154" s="119" t="e">
        <f t="shared" si="31"/>
        <v>#N/A</v>
      </c>
      <c r="CC154" s="120" t="e">
        <f>VLOOKUP($CG154,'FP Haupt'!$A:$M,11,FALSE)</f>
        <v>#N/A</v>
      </c>
      <c r="CD154" s="120" t="e">
        <f>VLOOKUP($CG154,'Anlage 1d'!$A:$M,10,FALSE)</f>
        <v>#N/A</v>
      </c>
      <c r="CE154" s="120" t="e">
        <f>VLOOKUP($CG154,'Anlage 1e'!$A:$M,12,FALSE)</f>
        <v>#N/A</v>
      </c>
      <c r="CF154" s="120" t="e">
        <f>VLOOKUP($CG154,'FP Beleg'!$A:$M,12,FALSE)</f>
        <v>#N/A</v>
      </c>
      <c r="CG154" s="119" t="str">
        <f t="shared" si="32"/>
        <v/>
      </c>
      <c r="CJ154" s="119" t="str">
        <f t="shared" si="46"/>
        <v>2</v>
      </c>
      <c r="CK154" s="119">
        <f t="shared" si="50"/>
        <v>1</v>
      </c>
      <c r="CL154" s="119" t="e">
        <f t="shared" si="51"/>
        <v>#N/A</v>
      </c>
      <c r="CM154" s="120" t="e">
        <f>VLOOKUP($CQ154,'FP Haupt'!$A:$O,15,FALSE)</f>
        <v>#N/A</v>
      </c>
      <c r="CN154" s="120" t="e">
        <f>VLOOKUP($CQ154,'Anlage 1d'!$A:$O,15,FALSE)</f>
        <v>#N/A</v>
      </c>
      <c r="CO154" s="120" t="e">
        <f>VLOOKUP($CQ154,'Anlage 1e'!$A:$Q,17,FALSE)</f>
        <v>#N/A</v>
      </c>
      <c r="CP154" s="120" t="e">
        <f>VLOOKUP($CQ154,'FP Beleg'!$A:$P,16,FALSE)</f>
        <v>#N/A</v>
      </c>
      <c r="CQ154" s="119" t="str">
        <f t="shared" si="47"/>
        <v/>
      </c>
    </row>
    <row r="155" spans="1:95" x14ac:dyDescent="0.2">
      <c r="A155" s="111"/>
      <c r="B155" s="112" t="str">
        <f>IF(A155="","",IF(ISERROR(VLOOKUP(MID(A155,1,4),'FP Haupt'!$A:$M,4,FALSE)),"keine DRG gemäß FPV",VLOOKUP(MID(A155,1,4),'FP Haupt'!$A:$M,4,FALSE)))</f>
        <v/>
      </c>
      <c r="C155" s="113">
        <f t="shared" si="39"/>
        <v>0</v>
      </c>
      <c r="D155" s="114" t="str">
        <f t="shared" si="1"/>
        <v/>
      </c>
      <c r="E155" s="114" t="str">
        <f t="shared" si="2"/>
        <v/>
      </c>
      <c r="F155" s="115"/>
      <c r="G155" s="115"/>
      <c r="H155" s="116" t="str">
        <f t="shared" si="3"/>
        <v/>
      </c>
      <c r="I155" s="117">
        <f t="shared" si="4"/>
        <v>0</v>
      </c>
      <c r="J155" s="115"/>
      <c r="K155" s="115"/>
      <c r="L155" s="116" t="str">
        <f t="shared" si="5"/>
        <v/>
      </c>
      <c r="M155" s="114">
        <f t="shared" si="6"/>
        <v>0</v>
      </c>
      <c r="N155" s="115"/>
      <c r="O155" s="115"/>
      <c r="P155" s="116" t="str">
        <f t="shared" si="7"/>
        <v/>
      </c>
      <c r="Q155" s="114">
        <f t="shared" si="8"/>
        <v>0</v>
      </c>
      <c r="R155" s="115"/>
      <c r="S155" s="115"/>
      <c r="T155" s="116" t="str">
        <f t="shared" si="9"/>
        <v/>
      </c>
      <c r="U155" s="114">
        <f t="shared" si="10"/>
        <v>0</v>
      </c>
      <c r="V155" s="115"/>
      <c r="W155" s="115"/>
      <c r="X155" s="116" t="str">
        <f t="shared" si="11"/>
        <v/>
      </c>
      <c r="Y155" s="117">
        <f t="shared" si="12"/>
        <v>0</v>
      </c>
      <c r="Z155" s="115"/>
      <c r="AA155" s="602" t="str">
        <f t="shared" si="48"/>
        <v/>
      </c>
      <c r="AB155" s="603">
        <f t="shared" si="49"/>
        <v>0</v>
      </c>
      <c r="AC155" s="118"/>
      <c r="AG155" s="119" t="str">
        <f t="shared" si="13"/>
        <v>Z</v>
      </c>
      <c r="AH155" s="119">
        <f t="shared" si="14"/>
        <v>9</v>
      </c>
      <c r="AI155" s="119" t="e">
        <f t="shared" si="15"/>
        <v>#N/A</v>
      </c>
      <c r="AJ155" s="120" t="e">
        <f>VLOOKUP($AS155,'FP Haupt'!$A:$M,6,FALSE)</f>
        <v>#N/A</v>
      </c>
      <c r="AK155" s="120" t="e">
        <f>VLOOKUP($AS155,'FP Beleg'!$A:$M,4,FALSE)</f>
        <v>#N/A</v>
      </c>
      <c r="AL155" s="120" t="e">
        <f>VLOOKUP($AS155,'FP Beleg'!$A:$M,5,FALSE)</f>
        <v>#N/A</v>
      </c>
      <c r="AM155" s="120" t="e">
        <f>VLOOKUP($AS155,'FP Beleg'!$A:$M,6,FALSE)</f>
        <v>#N/A</v>
      </c>
      <c r="AN155" s="120" t="e">
        <f>VLOOKUP($AS155,'FP Beleg'!$A:$M,7,FALSE)</f>
        <v>#N/A</v>
      </c>
      <c r="AO155" s="120" t="e">
        <f>VLOOKUP($AS155,'Anlage 1d'!$A:$M,4,FALSE)</f>
        <v>#N/A</v>
      </c>
      <c r="AP155" s="120" t="e">
        <f>VLOOKUP($AS155,'Anlage 1e'!$A:$M,4,FALSE)</f>
        <v>#N/A</v>
      </c>
      <c r="AQ155" s="120" t="e">
        <f>VLOOKUP($AS155,'Anlage 1e'!$A:$M,5,FALSE)</f>
        <v>#N/A</v>
      </c>
      <c r="AR155" s="120" t="e">
        <f>VLOOKUP($AS155,'FP Haupt'!$A:$M,5,FALSE)</f>
        <v>#N/A</v>
      </c>
      <c r="AS155" s="119" t="str">
        <f t="shared" si="16"/>
        <v/>
      </c>
      <c r="AV155" s="119" t="str">
        <f t="shared" si="17"/>
        <v>2</v>
      </c>
      <c r="AW155" s="119">
        <f t="shared" si="18"/>
        <v>1</v>
      </c>
      <c r="AX155" s="119" t="e">
        <f t="shared" si="19"/>
        <v>#N/A</v>
      </c>
      <c r="AY155" s="120" t="e">
        <f>VLOOKUP($BC155,'FP Haupt'!$A:$M,9,FALSE)</f>
        <v>#N/A</v>
      </c>
      <c r="AZ155" s="120" t="e">
        <f>VLOOKUP($BC155,'Anlage 1d'!$A:$M,8,FALSE)</f>
        <v>#N/A</v>
      </c>
      <c r="BA155" s="120" t="e">
        <f>VLOOKUP($BC155,'Anlage 1e'!$A:$M,10,FALSE)</f>
        <v>#N/A</v>
      </c>
      <c r="BB155" s="120" t="e">
        <f>VLOOKUP($BC155,'FP Beleg'!$A:$M,10,FALSE)</f>
        <v>#N/A</v>
      </c>
      <c r="BC155" s="119" t="str">
        <f t="shared" si="20"/>
        <v/>
      </c>
      <c r="BF155" s="119" t="str">
        <f t="shared" si="21"/>
        <v>2</v>
      </c>
      <c r="BG155" s="119">
        <f t="shared" si="22"/>
        <v>1</v>
      </c>
      <c r="BH155" s="119" t="e">
        <f t="shared" si="23"/>
        <v>#N/A</v>
      </c>
      <c r="BI155" s="120" t="e">
        <f>VLOOKUP($BM155,'FP Haupt'!$A:$M,12,FALSE)</f>
        <v>#N/A</v>
      </c>
      <c r="BJ155" s="120" t="e">
        <f>VLOOKUP($BM155,'Anlage 1d'!$A:$M,11,FALSE)</f>
        <v>#N/A</v>
      </c>
      <c r="BK155" s="120" t="e">
        <f>VLOOKUP($BM155,'Anlage 1e'!$A:$M,13,FALSE)</f>
        <v>#N/A</v>
      </c>
      <c r="BL155" s="120" t="e">
        <f>VLOOKUP($BM155,'FP Beleg'!$A:$M,13,FALSE)</f>
        <v>#N/A</v>
      </c>
      <c r="BM155" s="119" t="str">
        <f t="shared" si="24"/>
        <v/>
      </c>
      <c r="BP155" s="119" t="str">
        <f t="shared" si="25"/>
        <v>2</v>
      </c>
      <c r="BQ155" s="119">
        <f t="shared" si="26"/>
        <v>1</v>
      </c>
      <c r="BR155" s="119" t="e">
        <f t="shared" si="27"/>
        <v>#N/A</v>
      </c>
      <c r="BS155" s="120" t="e">
        <f>VLOOKUP($BW155,'FP Haupt'!$A:$M,12,FALSE)</f>
        <v>#N/A</v>
      </c>
      <c r="BT155" s="120" t="e">
        <f>VLOOKUP($BW155,'Anlage 1d'!$A:$M,11,FALSE)</f>
        <v>#N/A</v>
      </c>
      <c r="BU155" s="120" t="e">
        <f>VLOOKUP($BW155,'Anlage 1e'!$A:$M,13,FALSE)</f>
        <v>#N/A</v>
      </c>
      <c r="BV155" s="120" t="e">
        <f>VLOOKUP($BW155,'FP Beleg'!$A:$M,13,FALSE)</f>
        <v>#N/A</v>
      </c>
      <c r="BW155" s="119" t="str">
        <f t="shared" si="28"/>
        <v/>
      </c>
      <c r="BZ155" s="119" t="str">
        <f t="shared" si="29"/>
        <v>2</v>
      </c>
      <c r="CA155" s="119">
        <f t="shared" si="30"/>
        <v>1</v>
      </c>
      <c r="CB155" s="119" t="e">
        <f t="shared" si="31"/>
        <v>#N/A</v>
      </c>
      <c r="CC155" s="120" t="e">
        <f>VLOOKUP($CG155,'FP Haupt'!$A:$M,11,FALSE)</f>
        <v>#N/A</v>
      </c>
      <c r="CD155" s="120" t="e">
        <f>VLOOKUP($CG155,'Anlage 1d'!$A:$M,10,FALSE)</f>
        <v>#N/A</v>
      </c>
      <c r="CE155" s="120" t="e">
        <f>VLOOKUP($CG155,'Anlage 1e'!$A:$M,12,FALSE)</f>
        <v>#N/A</v>
      </c>
      <c r="CF155" s="120" t="e">
        <f>VLOOKUP($CG155,'FP Beleg'!$A:$M,12,FALSE)</f>
        <v>#N/A</v>
      </c>
      <c r="CG155" s="119" t="str">
        <f t="shared" si="32"/>
        <v/>
      </c>
      <c r="CJ155" s="119" t="str">
        <f t="shared" si="46"/>
        <v>2</v>
      </c>
      <c r="CK155" s="119">
        <f t="shared" si="50"/>
        <v>1</v>
      </c>
      <c r="CL155" s="119" t="e">
        <f t="shared" si="51"/>
        <v>#N/A</v>
      </c>
      <c r="CM155" s="120" t="e">
        <f>VLOOKUP($CQ155,'FP Haupt'!$A:$O,15,FALSE)</f>
        <v>#N/A</v>
      </c>
      <c r="CN155" s="120" t="e">
        <f>VLOOKUP($CQ155,'Anlage 1d'!$A:$O,15,FALSE)</f>
        <v>#N/A</v>
      </c>
      <c r="CO155" s="120" t="e">
        <f>VLOOKUP($CQ155,'Anlage 1e'!$A:$Q,17,FALSE)</f>
        <v>#N/A</v>
      </c>
      <c r="CP155" s="120" t="e">
        <f>VLOOKUP($CQ155,'FP Beleg'!$A:$P,16,FALSE)</f>
        <v>#N/A</v>
      </c>
      <c r="CQ155" s="119" t="str">
        <f t="shared" si="47"/>
        <v/>
      </c>
    </row>
    <row r="156" spans="1:95" x14ac:dyDescent="0.2">
      <c r="A156" s="111"/>
      <c r="B156" s="112" t="str">
        <f>IF(A156="","",IF(ISERROR(VLOOKUP(MID(A156,1,4),'FP Haupt'!$A:$M,4,FALSE)),"keine DRG gemäß FPV",VLOOKUP(MID(A156,1,4),'FP Haupt'!$A:$M,4,FALSE)))</f>
        <v/>
      </c>
      <c r="C156" s="113">
        <f t="shared" si="39"/>
        <v>0</v>
      </c>
      <c r="D156" s="114" t="str">
        <f t="shared" si="1"/>
        <v/>
      </c>
      <c r="E156" s="114" t="str">
        <f t="shared" si="2"/>
        <v/>
      </c>
      <c r="F156" s="115"/>
      <c r="G156" s="115"/>
      <c r="H156" s="116" t="str">
        <f t="shared" si="3"/>
        <v/>
      </c>
      <c r="I156" s="117">
        <f t="shared" si="4"/>
        <v>0</v>
      </c>
      <c r="J156" s="115"/>
      <c r="K156" s="115"/>
      <c r="L156" s="116" t="str">
        <f t="shared" si="5"/>
        <v/>
      </c>
      <c r="M156" s="114">
        <f t="shared" si="6"/>
        <v>0</v>
      </c>
      <c r="N156" s="115"/>
      <c r="O156" s="115"/>
      <c r="P156" s="116" t="str">
        <f t="shared" si="7"/>
        <v/>
      </c>
      <c r="Q156" s="114">
        <f t="shared" si="8"/>
        <v>0</v>
      </c>
      <c r="R156" s="115"/>
      <c r="S156" s="115"/>
      <c r="T156" s="116" t="str">
        <f t="shared" si="9"/>
        <v/>
      </c>
      <c r="U156" s="114">
        <f t="shared" si="10"/>
        <v>0</v>
      </c>
      <c r="V156" s="115"/>
      <c r="W156" s="115"/>
      <c r="X156" s="116" t="str">
        <f t="shared" si="11"/>
        <v/>
      </c>
      <c r="Y156" s="117">
        <f t="shared" si="12"/>
        <v>0</v>
      </c>
      <c r="Z156" s="115"/>
      <c r="AA156" s="602" t="str">
        <f t="shared" si="48"/>
        <v/>
      </c>
      <c r="AB156" s="603">
        <f t="shared" si="49"/>
        <v>0</v>
      </c>
      <c r="AC156" s="118"/>
      <c r="AG156" s="119" t="str">
        <f t="shared" si="13"/>
        <v>Z</v>
      </c>
      <c r="AH156" s="119">
        <f t="shared" si="14"/>
        <v>9</v>
      </c>
      <c r="AI156" s="119" t="e">
        <f t="shared" si="15"/>
        <v>#N/A</v>
      </c>
      <c r="AJ156" s="120" t="e">
        <f>VLOOKUP($AS156,'FP Haupt'!$A:$M,6,FALSE)</f>
        <v>#N/A</v>
      </c>
      <c r="AK156" s="120" t="e">
        <f>VLOOKUP($AS156,'FP Beleg'!$A:$M,4,FALSE)</f>
        <v>#N/A</v>
      </c>
      <c r="AL156" s="120" t="e">
        <f>VLOOKUP($AS156,'FP Beleg'!$A:$M,5,FALSE)</f>
        <v>#N/A</v>
      </c>
      <c r="AM156" s="120" t="e">
        <f>VLOOKUP($AS156,'FP Beleg'!$A:$M,6,FALSE)</f>
        <v>#N/A</v>
      </c>
      <c r="AN156" s="120" t="e">
        <f>VLOOKUP($AS156,'FP Beleg'!$A:$M,7,FALSE)</f>
        <v>#N/A</v>
      </c>
      <c r="AO156" s="120" t="e">
        <f>VLOOKUP($AS156,'Anlage 1d'!$A:$M,4,FALSE)</f>
        <v>#N/A</v>
      </c>
      <c r="AP156" s="120" t="e">
        <f>VLOOKUP($AS156,'Anlage 1e'!$A:$M,4,FALSE)</f>
        <v>#N/A</v>
      </c>
      <c r="AQ156" s="120" t="e">
        <f>VLOOKUP($AS156,'Anlage 1e'!$A:$M,5,FALSE)</f>
        <v>#N/A</v>
      </c>
      <c r="AR156" s="120" t="e">
        <f>VLOOKUP($AS156,'FP Haupt'!$A:$M,5,FALSE)</f>
        <v>#N/A</v>
      </c>
      <c r="AS156" s="119" t="str">
        <f t="shared" si="16"/>
        <v/>
      </c>
      <c r="AV156" s="119" t="str">
        <f t="shared" si="17"/>
        <v>2</v>
      </c>
      <c r="AW156" s="119">
        <f t="shared" si="18"/>
        <v>1</v>
      </c>
      <c r="AX156" s="119" t="e">
        <f t="shared" si="19"/>
        <v>#N/A</v>
      </c>
      <c r="AY156" s="120" t="e">
        <f>VLOOKUP($BC156,'FP Haupt'!$A:$M,9,FALSE)</f>
        <v>#N/A</v>
      </c>
      <c r="AZ156" s="120" t="e">
        <f>VLOOKUP($BC156,'Anlage 1d'!$A:$M,8,FALSE)</f>
        <v>#N/A</v>
      </c>
      <c r="BA156" s="120" t="e">
        <f>VLOOKUP($BC156,'Anlage 1e'!$A:$M,10,FALSE)</f>
        <v>#N/A</v>
      </c>
      <c r="BB156" s="120" t="e">
        <f>VLOOKUP($BC156,'FP Beleg'!$A:$M,10,FALSE)</f>
        <v>#N/A</v>
      </c>
      <c r="BC156" s="119" t="str">
        <f t="shared" si="20"/>
        <v/>
      </c>
      <c r="BF156" s="119" t="str">
        <f t="shared" si="21"/>
        <v>2</v>
      </c>
      <c r="BG156" s="119">
        <f t="shared" si="22"/>
        <v>1</v>
      </c>
      <c r="BH156" s="119" t="e">
        <f t="shared" si="23"/>
        <v>#N/A</v>
      </c>
      <c r="BI156" s="120" t="e">
        <f>VLOOKUP($BM156,'FP Haupt'!$A:$M,12,FALSE)</f>
        <v>#N/A</v>
      </c>
      <c r="BJ156" s="120" t="e">
        <f>VLOOKUP($BM156,'Anlage 1d'!$A:$M,11,FALSE)</f>
        <v>#N/A</v>
      </c>
      <c r="BK156" s="120" t="e">
        <f>VLOOKUP($BM156,'Anlage 1e'!$A:$M,13,FALSE)</f>
        <v>#N/A</v>
      </c>
      <c r="BL156" s="120" t="e">
        <f>VLOOKUP($BM156,'FP Beleg'!$A:$M,13,FALSE)</f>
        <v>#N/A</v>
      </c>
      <c r="BM156" s="119" t="str">
        <f t="shared" si="24"/>
        <v/>
      </c>
      <c r="BP156" s="119" t="str">
        <f t="shared" si="25"/>
        <v>2</v>
      </c>
      <c r="BQ156" s="119">
        <f t="shared" si="26"/>
        <v>1</v>
      </c>
      <c r="BR156" s="119" t="e">
        <f t="shared" si="27"/>
        <v>#N/A</v>
      </c>
      <c r="BS156" s="120" t="e">
        <f>VLOOKUP($BW156,'FP Haupt'!$A:$M,12,FALSE)</f>
        <v>#N/A</v>
      </c>
      <c r="BT156" s="120" t="e">
        <f>VLOOKUP($BW156,'Anlage 1d'!$A:$M,11,FALSE)</f>
        <v>#N/A</v>
      </c>
      <c r="BU156" s="120" t="e">
        <f>VLOOKUP($BW156,'Anlage 1e'!$A:$M,13,FALSE)</f>
        <v>#N/A</v>
      </c>
      <c r="BV156" s="120" t="e">
        <f>VLOOKUP($BW156,'FP Beleg'!$A:$M,13,FALSE)</f>
        <v>#N/A</v>
      </c>
      <c r="BW156" s="119" t="str">
        <f t="shared" si="28"/>
        <v/>
      </c>
      <c r="BZ156" s="119" t="str">
        <f t="shared" si="29"/>
        <v>2</v>
      </c>
      <c r="CA156" s="119">
        <f t="shared" si="30"/>
        <v>1</v>
      </c>
      <c r="CB156" s="119" t="e">
        <f t="shared" si="31"/>
        <v>#N/A</v>
      </c>
      <c r="CC156" s="120" t="e">
        <f>VLOOKUP($CG156,'FP Haupt'!$A:$M,11,FALSE)</f>
        <v>#N/A</v>
      </c>
      <c r="CD156" s="120" t="e">
        <f>VLOOKUP($CG156,'Anlage 1d'!$A:$M,10,FALSE)</f>
        <v>#N/A</v>
      </c>
      <c r="CE156" s="120" t="e">
        <f>VLOOKUP($CG156,'Anlage 1e'!$A:$M,12,FALSE)</f>
        <v>#N/A</v>
      </c>
      <c r="CF156" s="120" t="e">
        <f>VLOOKUP($CG156,'FP Beleg'!$A:$M,12,FALSE)</f>
        <v>#N/A</v>
      </c>
      <c r="CG156" s="119" t="str">
        <f t="shared" si="32"/>
        <v/>
      </c>
      <c r="CJ156" s="119" t="str">
        <f t="shared" si="46"/>
        <v>2</v>
      </c>
      <c r="CK156" s="119">
        <f t="shared" si="50"/>
        <v>1</v>
      </c>
      <c r="CL156" s="119" t="e">
        <f t="shared" si="51"/>
        <v>#N/A</v>
      </c>
      <c r="CM156" s="120" t="e">
        <f>VLOOKUP($CQ156,'FP Haupt'!$A:$O,15,FALSE)</f>
        <v>#N/A</v>
      </c>
      <c r="CN156" s="120" t="e">
        <f>VLOOKUP($CQ156,'Anlage 1d'!$A:$O,15,FALSE)</f>
        <v>#N/A</v>
      </c>
      <c r="CO156" s="120" t="e">
        <f>VLOOKUP($CQ156,'Anlage 1e'!$A:$Q,17,FALSE)</f>
        <v>#N/A</v>
      </c>
      <c r="CP156" s="120" t="e">
        <f>VLOOKUP($CQ156,'FP Beleg'!$A:$P,16,FALSE)</f>
        <v>#N/A</v>
      </c>
      <c r="CQ156" s="119" t="str">
        <f t="shared" si="47"/>
        <v/>
      </c>
    </row>
    <row r="157" spans="1:95" x14ac:dyDescent="0.2">
      <c r="A157" s="111"/>
      <c r="B157" s="112" t="str">
        <f>IF(A157="","",IF(ISERROR(VLOOKUP(MID(A157,1,4),'FP Haupt'!$A:$M,4,FALSE)),"keine DRG gemäß FPV",VLOOKUP(MID(A157,1,4),'FP Haupt'!$A:$M,4,FALSE)))</f>
        <v/>
      </c>
      <c r="C157" s="113">
        <f t="shared" si="39"/>
        <v>0</v>
      </c>
      <c r="D157" s="114" t="str">
        <f t="shared" si="1"/>
        <v/>
      </c>
      <c r="E157" s="114" t="str">
        <f t="shared" si="2"/>
        <v/>
      </c>
      <c r="F157" s="115"/>
      <c r="G157" s="115"/>
      <c r="H157" s="116" t="str">
        <f t="shared" si="3"/>
        <v/>
      </c>
      <c r="I157" s="117">
        <f t="shared" si="4"/>
        <v>0</v>
      </c>
      <c r="J157" s="115"/>
      <c r="K157" s="115"/>
      <c r="L157" s="116" t="str">
        <f t="shared" si="5"/>
        <v/>
      </c>
      <c r="M157" s="114">
        <f t="shared" si="6"/>
        <v>0</v>
      </c>
      <c r="N157" s="115"/>
      <c r="O157" s="115"/>
      <c r="P157" s="116" t="str">
        <f t="shared" si="7"/>
        <v/>
      </c>
      <c r="Q157" s="114">
        <f t="shared" si="8"/>
        <v>0</v>
      </c>
      <c r="R157" s="115"/>
      <c r="S157" s="115"/>
      <c r="T157" s="116" t="str">
        <f t="shared" si="9"/>
        <v/>
      </c>
      <c r="U157" s="114">
        <f t="shared" si="10"/>
        <v>0</v>
      </c>
      <c r="V157" s="115"/>
      <c r="W157" s="115"/>
      <c r="X157" s="116" t="str">
        <f t="shared" si="11"/>
        <v/>
      </c>
      <c r="Y157" s="117">
        <f t="shared" si="12"/>
        <v>0</v>
      </c>
      <c r="Z157" s="115"/>
      <c r="AA157" s="602" t="str">
        <f t="shared" si="48"/>
        <v/>
      </c>
      <c r="AB157" s="603">
        <f t="shared" si="49"/>
        <v>0</v>
      </c>
      <c r="AC157" s="118"/>
      <c r="AG157" s="119" t="str">
        <f t="shared" si="13"/>
        <v>Z</v>
      </c>
      <c r="AH157" s="119">
        <f t="shared" si="14"/>
        <v>9</v>
      </c>
      <c r="AI157" s="119" t="e">
        <f t="shared" si="15"/>
        <v>#N/A</v>
      </c>
      <c r="AJ157" s="120" t="e">
        <f>VLOOKUP($AS157,'FP Haupt'!$A:$M,6,FALSE)</f>
        <v>#N/A</v>
      </c>
      <c r="AK157" s="120" t="e">
        <f>VLOOKUP($AS157,'FP Beleg'!$A:$M,4,FALSE)</f>
        <v>#N/A</v>
      </c>
      <c r="AL157" s="120" t="e">
        <f>VLOOKUP($AS157,'FP Beleg'!$A:$M,5,FALSE)</f>
        <v>#N/A</v>
      </c>
      <c r="AM157" s="120" t="e">
        <f>VLOOKUP($AS157,'FP Beleg'!$A:$M,6,FALSE)</f>
        <v>#N/A</v>
      </c>
      <c r="AN157" s="120" t="e">
        <f>VLOOKUP($AS157,'FP Beleg'!$A:$M,7,FALSE)</f>
        <v>#N/A</v>
      </c>
      <c r="AO157" s="120" t="e">
        <f>VLOOKUP($AS157,'Anlage 1d'!$A:$M,4,FALSE)</f>
        <v>#N/A</v>
      </c>
      <c r="AP157" s="120" t="e">
        <f>VLOOKUP($AS157,'Anlage 1e'!$A:$M,4,FALSE)</f>
        <v>#N/A</v>
      </c>
      <c r="AQ157" s="120" t="e">
        <f>VLOOKUP($AS157,'Anlage 1e'!$A:$M,5,FALSE)</f>
        <v>#N/A</v>
      </c>
      <c r="AR157" s="120" t="e">
        <f>VLOOKUP($AS157,'FP Haupt'!$A:$M,5,FALSE)</f>
        <v>#N/A</v>
      </c>
      <c r="AS157" s="119" t="str">
        <f t="shared" si="16"/>
        <v/>
      </c>
      <c r="AV157" s="119" t="str">
        <f t="shared" si="17"/>
        <v>2</v>
      </c>
      <c r="AW157" s="119">
        <f t="shared" si="18"/>
        <v>1</v>
      </c>
      <c r="AX157" s="119" t="e">
        <f t="shared" si="19"/>
        <v>#N/A</v>
      </c>
      <c r="AY157" s="120" t="e">
        <f>VLOOKUP($BC157,'FP Haupt'!$A:$M,9,FALSE)</f>
        <v>#N/A</v>
      </c>
      <c r="AZ157" s="120" t="e">
        <f>VLOOKUP($BC157,'Anlage 1d'!$A:$M,8,FALSE)</f>
        <v>#N/A</v>
      </c>
      <c r="BA157" s="120" t="e">
        <f>VLOOKUP($BC157,'Anlage 1e'!$A:$M,10,FALSE)</f>
        <v>#N/A</v>
      </c>
      <c r="BB157" s="120" t="e">
        <f>VLOOKUP($BC157,'FP Beleg'!$A:$M,10,FALSE)</f>
        <v>#N/A</v>
      </c>
      <c r="BC157" s="119" t="str">
        <f t="shared" si="20"/>
        <v/>
      </c>
      <c r="BF157" s="119" t="str">
        <f t="shared" si="21"/>
        <v>2</v>
      </c>
      <c r="BG157" s="119">
        <f t="shared" si="22"/>
        <v>1</v>
      </c>
      <c r="BH157" s="119" t="e">
        <f t="shared" si="23"/>
        <v>#N/A</v>
      </c>
      <c r="BI157" s="120" t="e">
        <f>VLOOKUP($BM157,'FP Haupt'!$A:$M,12,FALSE)</f>
        <v>#N/A</v>
      </c>
      <c r="BJ157" s="120" t="e">
        <f>VLOOKUP($BM157,'Anlage 1d'!$A:$M,11,FALSE)</f>
        <v>#N/A</v>
      </c>
      <c r="BK157" s="120" t="e">
        <f>VLOOKUP($BM157,'Anlage 1e'!$A:$M,13,FALSE)</f>
        <v>#N/A</v>
      </c>
      <c r="BL157" s="120" t="e">
        <f>VLOOKUP($BM157,'FP Beleg'!$A:$M,13,FALSE)</f>
        <v>#N/A</v>
      </c>
      <c r="BM157" s="119" t="str">
        <f t="shared" si="24"/>
        <v/>
      </c>
      <c r="BP157" s="119" t="str">
        <f t="shared" si="25"/>
        <v>2</v>
      </c>
      <c r="BQ157" s="119">
        <f t="shared" si="26"/>
        <v>1</v>
      </c>
      <c r="BR157" s="119" t="e">
        <f t="shared" si="27"/>
        <v>#N/A</v>
      </c>
      <c r="BS157" s="120" t="e">
        <f>VLOOKUP($BW157,'FP Haupt'!$A:$M,12,FALSE)</f>
        <v>#N/A</v>
      </c>
      <c r="BT157" s="120" t="e">
        <f>VLOOKUP($BW157,'Anlage 1d'!$A:$M,11,FALSE)</f>
        <v>#N/A</v>
      </c>
      <c r="BU157" s="120" t="e">
        <f>VLOOKUP($BW157,'Anlage 1e'!$A:$M,13,FALSE)</f>
        <v>#N/A</v>
      </c>
      <c r="BV157" s="120" t="e">
        <f>VLOOKUP($BW157,'FP Beleg'!$A:$M,13,FALSE)</f>
        <v>#N/A</v>
      </c>
      <c r="BW157" s="119" t="str">
        <f t="shared" si="28"/>
        <v/>
      </c>
      <c r="BZ157" s="119" t="str">
        <f t="shared" si="29"/>
        <v>2</v>
      </c>
      <c r="CA157" s="119">
        <f t="shared" si="30"/>
        <v>1</v>
      </c>
      <c r="CB157" s="119" t="e">
        <f t="shared" si="31"/>
        <v>#N/A</v>
      </c>
      <c r="CC157" s="120" t="e">
        <f>VLOOKUP($CG157,'FP Haupt'!$A:$M,11,FALSE)</f>
        <v>#N/A</v>
      </c>
      <c r="CD157" s="120" t="e">
        <f>VLOOKUP($CG157,'Anlage 1d'!$A:$M,10,FALSE)</f>
        <v>#N/A</v>
      </c>
      <c r="CE157" s="120" t="e">
        <f>VLOOKUP($CG157,'Anlage 1e'!$A:$M,12,FALSE)</f>
        <v>#N/A</v>
      </c>
      <c r="CF157" s="120" t="e">
        <f>VLOOKUP($CG157,'FP Beleg'!$A:$M,12,FALSE)</f>
        <v>#N/A</v>
      </c>
      <c r="CG157" s="119" t="str">
        <f t="shared" si="32"/>
        <v/>
      </c>
      <c r="CJ157" s="119" t="str">
        <f t="shared" si="46"/>
        <v>2</v>
      </c>
      <c r="CK157" s="119">
        <f t="shared" si="50"/>
        <v>1</v>
      </c>
      <c r="CL157" s="119" t="e">
        <f t="shared" si="51"/>
        <v>#N/A</v>
      </c>
      <c r="CM157" s="120" t="e">
        <f>VLOOKUP($CQ157,'FP Haupt'!$A:$O,15,FALSE)</f>
        <v>#N/A</v>
      </c>
      <c r="CN157" s="120" t="e">
        <f>VLOOKUP($CQ157,'Anlage 1d'!$A:$O,15,FALSE)</f>
        <v>#N/A</v>
      </c>
      <c r="CO157" s="120" t="e">
        <f>VLOOKUP($CQ157,'Anlage 1e'!$A:$Q,17,FALSE)</f>
        <v>#N/A</v>
      </c>
      <c r="CP157" s="120" t="e">
        <f>VLOOKUP($CQ157,'FP Beleg'!$A:$P,16,FALSE)</f>
        <v>#N/A</v>
      </c>
      <c r="CQ157" s="119" t="str">
        <f t="shared" si="47"/>
        <v/>
      </c>
    </row>
    <row r="158" spans="1:95" x14ac:dyDescent="0.2">
      <c r="A158" s="111"/>
      <c r="B158" s="112" t="str">
        <f>IF(A158="","",IF(ISERROR(VLOOKUP(MID(A158,1,4),'FP Haupt'!$A:$M,4,FALSE)),"keine DRG gemäß FPV",VLOOKUP(MID(A158,1,4),'FP Haupt'!$A:$M,4,FALSE)))</f>
        <v/>
      </c>
      <c r="C158" s="113">
        <f t="shared" si="39"/>
        <v>0</v>
      </c>
      <c r="D158" s="114" t="str">
        <f t="shared" si="1"/>
        <v/>
      </c>
      <c r="E158" s="114" t="str">
        <f t="shared" si="2"/>
        <v/>
      </c>
      <c r="F158" s="115"/>
      <c r="G158" s="115"/>
      <c r="H158" s="116" t="str">
        <f t="shared" si="3"/>
        <v/>
      </c>
      <c r="I158" s="117">
        <f t="shared" si="4"/>
        <v>0</v>
      </c>
      <c r="J158" s="115"/>
      <c r="K158" s="115"/>
      <c r="L158" s="116" t="str">
        <f t="shared" si="5"/>
        <v/>
      </c>
      <c r="M158" s="114">
        <f t="shared" si="6"/>
        <v>0</v>
      </c>
      <c r="N158" s="115"/>
      <c r="O158" s="115"/>
      <c r="P158" s="116" t="str">
        <f t="shared" si="7"/>
        <v/>
      </c>
      <c r="Q158" s="114">
        <f t="shared" si="8"/>
        <v>0</v>
      </c>
      <c r="R158" s="115"/>
      <c r="S158" s="115"/>
      <c r="T158" s="116" t="str">
        <f t="shared" si="9"/>
        <v/>
      </c>
      <c r="U158" s="114">
        <f t="shared" si="10"/>
        <v>0</v>
      </c>
      <c r="V158" s="115"/>
      <c r="W158" s="115"/>
      <c r="X158" s="116" t="str">
        <f t="shared" si="11"/>
        <v/>
      </c>
      <c r="Y158" s="117">
        <f t="shared" si="12"/>
        <v>0</v>
      </c>
      <c r="Z158" s="115"/>
      <c r="AA158" s="602" t="str">
        <f t="shared" si="48"/>
        <v/>
      </c>
      <c r="AB158" s="603">
        <f t="shared" si="49"/>
        <v>0</v>
      </c>
      <c r="AC158" s="118"/>
      <c r="AG158" s="119" t="str">
        <f t="shared" si="13"/>
        <v>Z</v>
      </c>
      <c r="AH158" s="119">
        <f t="shared" si="14"/>
        <v>9</v>
      </c>
      <c r="AI158" s="119" t="e">
        <f t="shared" si="15"/>
        <v>#N/A</v>
      </c>
      <c r="AJ158" s="120" t="e">
        <f>VLOOKUP($AS158,'FP Haupt'!$A:$M,6,FALSE)</f>
        <v>#N/A</v>
      </c>
      <c r="AK158" s="120" t="e">
        <f>VLOOKUP($AS158,'FP Beleg'!$A:$M,4,FALSE)</f>
        <v>#N/A</v>
      </c>
      <c r="AL158" s="120" t="e">
        <f>VLOOKUP($AS158,'FP Beleg'!$A:$M,5,FALSE)</f>
        <v>#N/A</v>
      </c>
      <c r="AM158" s="120" t="e">
        <f>VLOOKUP($AS158,'FP Beleg'!$A:$M,6,FALSE)</f>
        <v>#N/A</v>
      </c>
      <c r="AN158" s="120" t="e">
        <f>VLOOKUP($AS158,'FP Beleg'!$A:$M,7,FALSE)</f>
        <v>#N/A</v>
      </c>
      <c r="AO158" s="120" t="e">
        <f>VLOOKUP($AS158,'Anlage 1d'!$A:$M,4,FALSE)</f>
        <v>#N/A</v>
      </c>
      <c r="AP158" s="120" t="e">
        <f>VLOOKUP($AS158,'Anlage 1e'!$A:$M,4,FALSE)</f>
        <v>#N/A</v>
      </c>
      <c r="AQ158" s="120" t="e">
        <f>VLOOKUP($AS158,'Anlage 1e'!$A:$M,5,FALSE)</f>
        <v>#N/A</v>
      </c>
      <c r="AR158" s="120" t="e">
        <f>VLOOKUP($AS158,'FP Haupt'!$A:$M,5,FALSE)</f>
        <v>#N/A</v>
      </c>
      <c r="AS158" s="119" t="str">
        <f t="shared" si="16"/>
        <v/>
      </c>
      <c r="AV158" s="119" t="str">
        <f t="shared" si="17"/>
        <v>2</v>
      </c>
      <c r="AW158" s="119">
        <f t="shared" si="18"/>
        <v>1</v>
      </c>
      <c r="AX158" s="119" t="e">
        <f t="shared" si="19"/>
        <v>#N/A</v>
      </c>
      <c r="AY158" s="120" t="e">
        <f>VLOOKUP($BC158,'FP Haupt'!$A:$M,9,FALSE)</f>
        <v>#N/A</v>
      </c>
      <c r="AZ158" s="120" t="e">
        <f>VLOOKUP($BC158,'Anlage 1d'!$A:$M,8,FALSE)</f>
        <v>#N/A</v>
      </c>
      <c r="BA158" s="120" t="e">
        <f>VLOOKUP($BC158,'Anlage 1e'!$A:$M,10,FALSE)</f>
        <v>#N/A</v>
      </c>
      <c r="BB158" s="120" t="e">
        <f>VLOOKUP($BC158,'FP Beleg'!$A:$M,10,FALSE)</f>
        <v>#N/A</v>
      </c>
      <c r="BC158" s="119" t="str">
        <f t="shared" si="20"/>
        <v/>
      </c>
      <c r="BF158" s="119" t="str">
        <f t="shared" si="21"/>
        <v>2</v>
      </c>
      <c r="BG158" s="119">
        <f t="shared" si="22"/>
        <v>1</v>
      </c>
      <c r="BH158" s="119" t="e">
        <f t="shared" si="23"/>
        <v>#N/A</v>
      </c>
      <c r="BI158" s="120" t="e">
        <f>VLOOKUP($BM158,'FP Haupt'!$A:$M,12,FALSE)</f>
        <v>#N/A</v>
      </c>
      <c r="BJ158" s="120" t="e">
        <f>VLOOKUP($BM158,'Anlage 1d'!$A:$M,11,FALSE)</f>
        <v>#N/A</v>
      </c>
      <c r="BK158" s="120" t="e">
        <f>VLOOKUP($BM158,'Anlage 1e'!$A:$M,13,FALSE)</f>
        <v>#N/A</v>
      </c>
      <c r="BL158" s="120" t="e">
        <f>VLOOKUP($BM158,'FP Beleg'!$A:$M,13,FALSE)</f>
        <v>#N/A</v>
      </c>
      <c r="BM158" s="119" t="str">
        <f t="shared" si="24"/>
        <v/>
      </c>
      <c r="BP158" s="119" t="str">
        <f t="shared" si="25"/>
        <v>2</v>
      </c>
      <c r="BQ158" s="119">
        <f t="shared" si="26"/>
        <v>1</v>
      </c>
      <c r="BR158" s="119" t="e">
        <f t="shared" si="27"/>
        <v>#N/A</v>
      </c>
      <c r="BS158" s="120" t="e">
        <f>VLOOKUP($BW158,'FP Haupt'!$A:$M,12,FALSE)</f>
        <v>#N/A</v>
      </c>
      <c r="BT158" s="120" t="e">
        <f>VLOOKUP($BW158,'Anlage 1d'!$A:$M,11,FALSE)</f>
        <v>#N/A</v>
      </c>
      <c r="BU158" s="120" t="e">
        <f>VLOOKUP($BW158,'Anlage 1e'!$A:$M,13,FALSE)</f>
        <v>#N/A</v>
      </c>
      <c r="BV158" s="120" t="e">
        <f>VLOOKUP($BW158,'FP Beleg'!$A:$M,13,FALSE)</f>
        <v>#N/A</v>
      </c>
      <c r="BW158" s="119" t="str">
        <f t="shared" si="28"/>
        <v/>
      </c>
      <c r="BZ158" s="119" t="str">
        <f t="shared" si="29"/>
        <v>2</v>
      </c>
      <c r="CA158" s="119">
        <f t="shared" si="30"/>
        <v>1</v>
      </c>
      <c r="CB158" s="119" t="e">
        <f t="shared" si="31"/>
        <v>#N/A</v>
      </c>
      <c r="CC158" s="120" t="e">
        <f>VLOOKUP($CG158,'FP Haupt'!$A:$M,11,FALSE)</f>
        <v>#N/A</v>
      </c>
      <c r="CD158" s="120" t="e">
        <f>VLOOKUP($CG158,'Anlage 1d'!$A:$M,10,FALSE)</f>
        <v>#N/A</v>
      </c>
      <c r="CE158" s="120" t="e">
        <f>VLOOKUP($CG158,'Anlage 1e'!$A:$M,12,FALSE)</f>
        <v>#N/A</v>
      </c>
      <c r="CF158" s="120" t="e">
        <f>VLOOKUP($CG158,'FP Beleg'!$A:$M,12,FALSE)</f>
        <v>#N/A</v>
      </c>
      <c r="CG158" s="119" t="str">
        <f t="shared" si="32"/>
        <v/>
      </c>
      <c r="CJ158" s="119" t="str">
        <f t="shared" si="46"/>
        <v>2</v>
      </c>
      <c r="CK158" s="119">
        <f t="shared" si="50"/>
        <v>1</v>
      </c>
      <c r="CL158" s="119" t="e">
        <f t="shared" si="51"/>
        <v>#N/A</v>
      </c>
      <c r="CM158" s="120" t="e">
        <f>VLOOKUP($CQ158,'FP Haupt'!$A:$O,15,FALSE)</f>
        <v>#N/A</v>
      </c>
      <c r="CN158" s="120" t="e">
        <f>VLOOKUP($CQ158,'Anlage 1d'!$A:$O,15,FALSE)</f>
        <v>#N/A</v>
      </c>
      <c r="CO158" s="120" t="e">
        <f>VLOOKUP($CQ158,'Anlage 1e'!$A:$Q,17,FALSE)</f>
        <v>#N/A</v>
      </c>
      <c r="CP158" s="120" t="e">
        <f>VLOOKUP($CQ158,'FP Beleg'!$A:$P,16,FALSE)</f>
        <v>#N/A</v>
      </c>
      <c r="CQ158" s="119" t="str">
        <f t="shared" si="47"/>
        <v/>
      </c>
    </row>
    <row r="159" spans="1:95" x14ac:dyDescent="0.2">
      <c r="A159" s="111"/>
      <c r="B159" s="112" t="str">
        <f>IF(A159="","",IF(ISERROR(VLOOKUP(MID(A159,1,4),'FP Haupt'!$A:$M,4,FALSE)),"keine DRG gemäß FPV",VLOOKUP(MID(A159,1,4),'FP Haupt'!$A:$M,4,FALSE)))</f>
        <v/>
      </c>
      <c r="C159" s="113">
        <f t="shared" si="39"/>
        <v>0</v>
      </c>
      <c r="D159" s="114" t="str">
        <f t="shared" si="1"/>
        <v/>
      </c>
      <c r="E159" s="114" t="str">
        <f t="shared" si="2"/>
        <v/>
      </c>
      <c r="F159" s="115"/>
      <c r="G159" s="115"/>
      <c r="H159" s="116" t="str">
        <f t="shared" si="3"/>
        <v/>
      </c>
      <c r="I159" s="117">
        <f t="shared" si="4"/>
        <v>0</v>
      </c>
      <c r="J159" s="115"/>
      <c r="K159" s="115"/>
      <c r="L159" s="116" t="str">
        <f t="shared" si="5"/>
        <v/>
      </c>
      <c r="M159" s="114">
        <f t="shared" si="6"/>
        <v>0</v>
      </c>
      <c r="N159" s="115"/>
      <c r="O159" s="115"/>
      <c r="P159" s="116" t="str">
        <f t="shared" si="7"/>
        <v/>
      </c>
      <c r="Q159" s="114">
        <f t="shared" si="8"/>
        <v>0</v>
      </c>
      <c r="R159" s="115"/>
      <c r="S159" s="115"/>
      <c r="T159" s="116" t="str">
        <f t="shared" si="9"/>
        <v/>
      </c>
      <c r="U159" s="114">
        <f t="shared" si="10"/>
        <v>0</v>
      </c>
      <c r="V159" s="115"/>
      <c r="W159" s="115"/>
      <c r="X159" s="116" t="str">
        <f t="shared" si="11"/>
        <v/>
      </c>
      <c r="Y159" s="117">
        <f t="shared" si="12"/>
        <v>0</v>
      </c>
      <c r="Z159" s="115"/>
      <c r="AA159" s="602" t="str">
        <f t="shared" si="48"/>
        <v/>
      </c>
      <c r="AB159" s="603">
        <f t="shared" si="49"/>
        <v>0</v>
      </c>
      <c r="AC159" s="118"/>
      <c r="AG159" s="119" t="str">
        <f t="shared" si="13"/>
        <v>Z</v>
      </c>
      <c r="AH159" s="119">
        <f t="shared" si="14"/>
        <v>9</v>
      </c>
      <c r="AI159" s="119" t="e">
        <f t="shared" si="15"/>
        <v>#N/A</v>
      </c>
      <c r="AJ159" s="120" t="e">
        <f>VLOOKUP($AS159,'FP Haupt'!$A:$M,6,FALSE)</f>
        <v>#N/A</v>
      </c>
      <c r="AK159" s="120" t="e">
        <f>VLOOKUP($AS159,'FP Beleg'!$A:$M,4,FALSE)</f>
        <v>#N/A</v>
      </c>
      <c r="AL159" s="120" t="e">
        <f>VLOOKUP($AS159,'FP Beleg'!$A:$M,5,FALSE)</f>
        <v>#N/A</v>
      </c>
      <c r="AM159" s="120" t="e">
        <f>VLOOKUP($AS159,'FP Beleg'!$A:$M,6,FALSE)</f>
        <v>#N/A</v>
      </c>
      <c r="AN159" s="120" t="e">
        <f>VLOOKUP($AS159,'FP Beleg'!$A:$M,7,FALSE)</f>
        <v>#N/A</v>
      </c>
      <c r="AO159" s="120" t="e">
        <f>VLOOKUP($AS159,'Anlage 1d'!$A:$M,4,FALSE)</f>
        <v>#N/A</v>
      </c>
      <c r="AP159" s="120" t="e">
        <f>VLOOKUP($AS159,'Anlage 1e'!$A:$M,4,FALSE)</f>
        <v>#N/A</v>
      </c>
      <c r="AQ159" s="120" t="e">
        <f>VLOOKUP($AS159,'Anlage 1e'!$A:$M,5,FALSE)</f>
        <v>#N/A</v>
      </c>
      <c r="AR159" s="120" t="e">
        <f>VLOOKUP($AS159,'FP Haupt'!$A:$M,5,FALSE)</f>
        <v>#N/A</v>
      </c>
      <c r="AS159" s="119" t="str">
        <f t="shared" si="16"/>
        <v/>
      </c>
      <c r="AV159" s="119" t="str">
        <f t="shared" si="17"/>
        <v>2</v>
      </c>
      <c r="AW159" s="119">
        <f t="shared" si="18"/>
        <v>1</v>
      </c>
      <c r="AX159" s="119" t="e">
        <f t="shared" si="19"/>
        <v>#N/A</v>
      </c>
      <c r="AY159" s="120" t="e">
        <f>VLOOKUP($BC159,'FP Haupt'!$A:$M,9,FALSE)</f>
        <v>#N/A</v>
      </c>
      <c r="AZ159" s="120" t="e">
        <f>VLOOKUP($BC159,'Anlage 1d'!$A:$M,8,FALSE)</f>
        <v>#N/A</v>
      </c>
      <c r="BA159" s="120" t="e">
        <f>VLOOKUP($BC159,'Anlage 1e'!$A:$M,10,FALSE)</f>
        <v>#N/A</v>
      </c>
      <c r="BB159" s="120" t="e">
        <f>VLOOKUP($BC159,'FP Beleg'!$A:$M,10,FALSE)</f>
        <v>#N/A</v>
      </c>
      <c r="BC159" s="119" t="str">
        <f t="shared" si="20"/>
        <v/>
      </c>
      <c r="BF159" s="119" t="str">
        <f t="shared" si="21"/>
        <v>2</v>
      </c>
      <c r="BG159" s="119">
        <f t="shared" si="22"/>
        <v>1</v>
      </c>
      <c r="BH159" s="119" t="e">
        <f t="shared" si="23"/>
        <v>#N/A</v>
      </c>
      <c r="BI159" s="120" t="e">
        <f>VLOOKUP($BM159,'FP Haupt'!$A:$M,12,FALSE)</f>
        <v>#N/A</v>
      </c>
      <c r="BJ159" s="120" t="e">
        <f>VLOOKUP($BM159,'Anlage 1d'!$A:$M,11,FALSE)</f>
        <v>#N/A</v>
      </c>
      <c r="BK159" s="120" t="e">
        <f>VLOOKUP($BM159,'Anlage 1e'!$A:$M,13,FALSE)</f>
        <v>#N/A</v>
      </c>
      <c r="BL159" s="120" t="e">
        <f>VLOOKUP($BM159,'FP Beleg'!$A:$M,13,FALSE)</f>
        <v>#N/A</v>
      </c>
      <c r="BM159" s="119" t="str">
        <f t="shared" si="24"/>
        <v/>
      </c>
      <c r="BP159" s="119" t="str">
        <f t="shared" si="25"/>
        <v>2</v>
      </c>
      <c r="BQ159" s="119">
        <f t="shared" si="26"/>
        <v>1</v>
      </c>
      <c r="BR159" s="119" t="e">
        <f t="shared" si="27"/>
        <v>#N/A</v>
      </c>
      <c r="BS159" s="120" t="e">
        <f>VLOOKUP($BW159,'FP Haupt'!$A:$M,12,FALSE)</f>
        <v>#N/A</v>
      </c>
      <c r="BT159" s="120" t="e">
        <f>VLOOKUP($BW159,'Anlage 1d'!$A:$M,11,FALSE)</f>
        <v>#N/A</v>
      </c>
      <c r="BU159" s="120" t="e">
        <f>VLOOKUP($BW159,'Anlage 1e'!$A:$M,13,FALSE)</f>
        <v>#N/A</v>
      </c>
      <c r="BV159" s="120" t="e">
        <f>VLOOKUP($BW159,'FP Beleg'!$A:$M,13,FALSE)</f>
        <v>#N/A</v>
      </c>
      <c r="BW159" s="119" t="str">
        <f t="shared" si="28"/>
        <v/>
      </c>
      <c r="BZ159" s="119" t="str">
        <f t="shared" si="29"/>
        <v>2</v>
      </c>
      <c r="CA159" s="119">
        <f t="shared" si="30"/>
        <v>1</v>
      </c>
      <c r="CB159" s="119" t="e">
        <f t="shared" si="31"/>
        <v>#N/A</v>
      </c>
      <c r="CC159" s="120" t="e">
        <f>VLOOKUP($CG159,'FP Haupt'!$A:$M,11,FALSE)</f>
        <v>#N/A</v>
      </c>
      <c r="CD159" s="120" t="e">
        <f>VLOOKUP($CG159,'Anlage 1d'!$A:$M,10,FALSE)</f>
        <v>#N/A</v>
      </c>
      <c r="CE159" s="120" t="e">
        <f>VLOOKUP($CG159,'Anlage 1e'!$A:$M,12,FALSE)</f>
        <v>#N/A</v>
      </c>
      <c r="CF159" s="120" t="e">
        <f>VLOOKUP($CG159,'FP Beleg'!$A:$M,12,FALSE)</f>
        <v>#N/A</v>
      </c>
      <c r="CG159" s="119" t="str">
        <f t="shared" si="32"/>
        <v/>
      </c>
      <c r="CJ159" s="119" t="str">
        <f t="shared" si="46"/>
        <v>2</v>
      </c>
      <c r="CK159" s="119">
        <f t="shared" si="50"/>
        <v>1</v>
      </c>
      <c r="CL159" s="119" t="e">
        <f t="shared" si="51"/>
        <v>#N/A</v>
      </c>
      <c r="CM159" s="120" t="e">
        <f>VLOOKUP($CQ159,'FP Haupt'!$A:$O,15,FALSE)</f>
        <v>#N/A</v>
      </c>
      <c r="CN159" s="120" t="e">
        <f>VLOOKUP($CQ159,'Anlage 1d'!$A:$O,15,FALSE)</f>
        <v>#N/A</v>
      </c>
      <c r="CO159" s="120" t="e">
        <f>VLOOKUP($CQ159,'Anlage 1e'!$A:$Q,17,FALSE)</f>
        <v>#N/A</v>
      </c>
      <c r="CP159" s="120" t="e">
        <f>VLOOKUP($CQ159,'FP Beleg'!$A:$P,16,FALSE)</f>
        <v>#N/A</v>
      </c>
      <c r="CQ159" s="119" t="str">
        <f t="shared" si="47"/>
        <v/>
      </c>
    </row>
    <row r="160" spans="1:95" x14ac:dyDescent="0.2">
      <c r="A160" s="111"/>
      <c r="B160" s="112" t="str">
        <f>IF(A160="","",IF(ISERROR(VLOOKUP(MID(A160,1,4),'FP Haupt'!$A:$M,4,FALSE)),"keine DRG gemäß FPV",VLOOKUP(MID(A160,1,4),'FP Haupt'!$A:$M,4,FALSE)))</f>
        <v/>
      </c>
      <c r="C160" s="113">
        <f t="shared" si="39"/>
        <v>0</v>
      </c>
      <c r="D160" s="114" t="str">
        <f t="shared" si="1"/>
        <v/>
      </c>
      <c r="E160" s="114" t="str">
        <f t="shared" si="2"/>
        <v/>
      </c>
      <c r="F160" s="115"/>
      <c r="G160" s="115"/>
      <c r="H160" s="116" t="str">
        <f t="shared" si="3"/>
        <v/>
      </c>
      <c r="I160" s="117">
        <f t="shared" si="4"/>
        <v>0</v>
      </c>
      <c r="J160" s="115"/>
      <c r="K160" s="115"/>
      <c r="L160" s="116" t="str">
        <f t="shared" si="5"/>
        <v/>
      </c>
      <c r="M160" s="114">
        <f t="shared" si="6"/>
        <v>0</v>
      </c>
      <c r="N160" s="115"/>
      <c r="O160" s="115"/>
      <c r="P160" s="116" t="str">
        <f t="shared" si="7"/>
        <v/>
      </c>
      <c r="Q160" s="114">
        <f t="shared" si="8"/>
        <v>0</v>
      </c>
      <c r="R160" s="115"/>
      <c r="S160" s="115"/>
      <c r="T160" s="116" t="str">
        <f t="shared" si="9"/>
        <v/>
      </c>
      <c r="U160" s="114">
        <f t="shared" si="10"/>
        <v>0</v>
      </c>
      <c r="V160" s="115"/>
      <c r="W160" s="115"/>
      <c r="X160" s="116" t="str">
        <f t="shared" si="11"/>
        <v/>
      </c>
      <c r="Y160" s="117">
        <f t="shared" si="12"/>
        <v>0</v>
      </c>
      <c r="Z160" s="115"/>
      <c r="AA160" s="602" t="str">
        <f t="shared" si="48"/>
        <v/>
      </c>
      <c r="AB160" s="603">
        <f t="shared" si="49"/>
        <v>0</v>
      </c>
      <c r="AC160" s="118"/>
      <c r="AG160" s="119" t="str">
        <f t="shared" si="13"/>
        <v>Z</v>
      </c>
      <c r="AH160" s="119">
        <f t="shared" si="14"/>
        <v>9</v>
      </c>
      <c r="AI160" s="119" t="e">
        <f t="shared" si="15"/>
        <v>#N/A</v>
      </c>
      <c r="AJ160" s="120" t="e">
        <f>VLOOKUP($AS160,'FP Haupt'!$A:$M,6,FALSE)</f>
        <v>#N/A</v>
      </c>
      <c r="AK160" s="120" t="e">
        <f>VLOOKUP($AS160,'FP Beleg'!$A:$M,4,FALSE)</f>
        <v>#N/A</v>
      </c>
      <c r="AL160" s="120" t="e">
        <f>VLOOKUP($AS160,'FP Beleg'!$A:$M,5,FALSE)</f>
        <v>#N/A</v>
      </c>
      <c r="AM160" s="120" t="e">
        <f>VLOOKUP($AS160,'FP Beleg'!$A:$M,6,FALSE)</f>
        <v>#N/A</v>
      </c>
      <c r="AN160" s="120" t="e">
        <f>VLOOKUP($AS160,'FP Beleg'!$A:$M,7,FALSE)</f>
        <v>#N/A</v>
      </c>
      <c r="AO160" s="120" t="e">
        <f>VLOOKUP($AS160,'Anlage 1d'!$A:$M,4,FALSE)</f>
        <v>#N/A</v>
      </c>
      <c r="AP160" s="120" t="e">
        <f>VLOOKUP($AS160,'Anlage 1e'!$A:$M,4,FALSE)</f>
        <v>#N/A</v>
      </c>
      <c r="AQ160" s="120" t="e">
        <f>VLOOKUP($AS160,'Anlage 1e'!$A:$M,5,FALSE)</f>
        <v>#N/A</v>
      </c>
      <c r="AR160" s="120" t="e">
        <f>VLOOKUP($AS160,'FP Haupt'!$A:$M,5,FALSE)</f>
        <v>#N/A</v>
      </c>
      <c r="AS160" s="119" t="str">
        <f t="shared" si="16"/>
        <v/>
      </c>
      <c r="AV160" s="119" t="str">
        <f t="shared" si="17"/>
        <v>2</v>
      </c>
      <c r="AW160" s="119">
        <f t="shared" si="18"/>
        <v>1</v>
      </c>
      <c r="AX160" s="119" t="e">
        <f t="shared" si="19"/>
        <v>#N/A</v>
      </c>
      <c r="AY160" s="120" t="e">
        <f>VLOOKUP($BC160,'FP Haupt'!$A:$M,9,FALSE)</f>
        <v>#N/A</v>
      </c>
      <c r="AZ160" s="120" t="e">
        <f>VLOOKUP($BC160,'Anlage 1d'!$A:$M,8,FALSE)</f>
        <v>#N/A</v>
      </c>
      <c r="BA160" s="120" t="e">
        <f>VLOOKUP($BC160,'Anlage 1e'!$A:$M,10,FALSE)</f>
        <v>#N/A</v>
      </c>
      <c r="BB160" s="120" t="e">
        <f>VLOOKUP($BC160,'FP Beleg'!$A:$M,10,FALSE)</f>
        <v>#N/A</v>
      </c>
      <c r="BC160" s="119" t="str">
        <f t="shared" si="20"/>
        <v/>
      </c>
      <c r="BF160" s="119" t="str">
        <f t="shared" si="21"/>
        <v>2</v>
      </c>
      <c r="BG160" s="119">
        <f t="shared" si="22"/>
        <v>1</v>
      </c>
      <c r="BH160" s="119" t="e">
        <f t="shared" si="23"/>
        <v>#N/A</v>
      </c>
      <c r="BI160" s="120" t="e">
        <f>VLOOKUP($BM160,'FP Haupt'!$A:$M,12,FALSE)</f>
        <v>#N/A</v>
      </c>
      <c r="BJ160" s="120" t="e">
        <f>VLOOKUP($BM160,'Anlage 1d'!$A:$M,11,FALSE)</f>
        <v>#N/A</v>
      </c>
      <c r="BK160" s="120" t="e">
        <f>VLOOKUP($BM160,'Anlage 1e'!$A:$M,13,FALSE)</f>
        <v>#N/A</v>
      </c>
      <c r="BL160" s="120" t="e">
        <f>VLOOKUP($BM160,'FP Beleg'!$A:$M,13,FALSE)</f>
        <v>#N/A</v>
      </c>
      <c r="BM160" s="119" t="str">
        <f t="shared" si="24"/>
        <v/>
      </c>
      <c r="BP160" s="119" t="str">
        <f t="shared" si="25"/>
        <v>2</v>
      </c>
      <c r="BQ160" s="119">
        <f t="shared" si="26"/>
        <v>1</v>
      </c>
      <c r="BR160" s="119" t="e">
        <f t="shared" si="27"/>
        <v>#N/A</v>
      </c>
      <c r="BS160" s="120" t="e">
        <f>VLOOKUP($BW160,'FP Haupt'!$A:$M,12,FALSE)</f>
        <v>#N/A</v>
      </c>
      <c r="BT160" s="120" t="e">
        <f>VLOOKUP($BW160,'Anlage 1d'!$A:$M,11,FALSE)</f>
        <v>#N/A</v>
      </c>
      <c r="BU160" s="120" t="e">
        <f>VLOOKUP($BW160,'Anlage 1e'!$A:$M,13,FALSE)</f>
        <v>#N/A</v>
      </c>
      <c r="BV160" s="120" t="e">
        <f>VLOOKUP($BW160,'FP Beleg'!$A:$M,13,FALSE)</f>
        <v>#N/A</v>
      </c>
      <c r="BW160" s="119" t="str">
        <f t="shared" si="28"/>
        <v/>
      </c>
      <c r="BZ160" s="119" t="str">
        <f t="shared" si="29"/>
        <v>2</v>
      </c>
      <c r="CA160" s="119">
        <f t="shared" si="30"/>
        <v>1</v>
      </c>
      <c r="CB160" s="119" t="e">
        <f t="shared" si="31"/>
        <v>#N/A</v>
      </c>
      <c r="CC160" s="120" t="e">
        <f>VLOOKUP($CG160,'FP Haupt'!$A:$M,11,FALSE)</f>
        <v>#N/A</v>
      </c>
      <c r="CD160" s="120" t="e">
        <f>VLOOKUP($CG160,'Anlage 1d'!$A:$M,10,FALSE)</f>
        <v>#N/A</v>
      </c>
      <c r="CE160" s="120" t="e">
        <f>VLOOKUP($CG160,'Anlage 1e'!$A:$M,12,FALSE)</f>
        <v>#N/A</v>
      </c>
      <c r="CF160" s="120" t="e">
        <f>VLOOKUP($CG160,'FP Beleg'!$A:$M,12,FALSE)</f>
        <v>#N/A</v>
      </c>
      <c r="CG160" s="119" t="str">
        <f t="shared" si="32"/>
        <v/>
      </c>
      <c r="CJ160" s="119" t="str">
        <f t="shared" si="46"/>
        <v>2</v>
      </c>
      <c r="CK160" s="119">
        <f t="shared" si="50"/>
        <v>1</v>
      </c>
      <c r="CL160" s="119" t="e">
        <f t="shared" si="51"/>
        <v>#N/A</v>
      </c>
      <c r="CM160" s="120" t="e">
        <f>VLOOKUP($CQ160,'FP Haupt'!$A:$O,15,FALSE)</f>
        <v>#N/A</v>
      </c>
      <c r="CN160" s="120" t="e">
        <f>VLOOKUP($CQ160,'Anlage 1d'!$A:$O,15,FALSE)</f>
        <v>#N/A</v>
      </c>
      <c r="CO160" s="120" t="e">
        <f>VLOOKUP($CQ160,'Anlage 1e'!$A:$Q,17,FALSE)</f>
        <v>#N/A</v>
      </c>
      <c r="CP160" s="120" t="e">
        <f>VLOOKUP($CQ160,'FP Beleg'!$A:$P,16,FALSE)</f>
        <v>#N/A</v>
      </c>
      <c r="CQ160" s="119" t="str">
        <f t="shared" si="47"/>
        <v/>
      </c>
    </row>
    <row r="161" spans="1:95" x14ac:dyDescent="0.2">
      <c r="A161" s="111"/>
      <c r="B161" s="112" t="str">
        <f>IF(A161="","",IF(ISERROR(VLOOKUP(MID(A161,1,4),'FP Haupt'!$A:$M,4,FALSE)),"keine DRG gemäß FPV",VLOOKUP(MID(A161,1,4),'FP Haupt'!$A:$M,4,FALSE)))</f>
        <v/>
      </c>
      <c r="C161" s="113">
        <f t="shared" si="39"/>
        <v>0</v>
      </c>
      <c r="D161" s="114" t="str">
        <f t="shared" si="1"/>
        <v/>
      </c>
      <c r="E161" s="114" t="str">
        <f t="shared" si="2"/>
        <v/>
      </c>
      <c r="F161" s="115"/>
      <c r="G161" s="115"/>
      <c r="H161" s="116" t="str">
        <f t="shared" si="3"/>
        <v/>
      </c>
      <c r="I161" s="117">
        <f t="shared" si="4"/>
        <v>0</v>
      </c>
      <c r="J161" s="115"/>
      <c r="K161" s="115"/>
      <c r="L161" s="116" t="str">
        <f t="shared" si="5"/>
        <v/>
      </c>
      <c r="M161" s="114">
        <f t="shared" si="6"/>
        <v>0</v>
      </c>
      <c r="N161" s="115"/>
      <c r="O161" s="115"/>
      <c r="P161" s="116" t="str">
        <f t="shared" si="7"/>
        <v/>
      </c>
      <c r="Q161" s="114">
        <f t="shared" si="8"/>
        <v>0</v>
      </c>
      <c r="R161" s="115"/>
      <c r="S161" s="115"/>
      <c r="T161" s="116" t="str">
        <f t="shared" si="9"/>
        <v/>
      </c>
      <c r="U161" s="114">
        <f t="shared" si="10"/>
        <v>0</v>
      </c>
      <c r="V161" s="115"/>
      <c r="W161" s="115"/>
      <c r="X161" s="116" t="str">
        <f t="shared" si="11"/>
        <v/>
      </c>
      <c r="Y161" s="117">
        <f t="shared" si="12"/>
        <v>0</v>
      </c>
      <c r="Z161" s="115"/>
      <c r="AA161" s="602" t="str">
        <f t="shared" si="48"/>
        <v/>
      </c>
      <c r="AB161" s="603">
        <f t="shared" si="49"/>
        <v>0</v>
      </c>
      <c r="AC161" s="118"/>
      <c r="AG161" s="119" t="str">
        <f t="shared" si="13"/>
        <v>Z</v>
      </c>
      <c r="AH161" s="119">
        <f t="shared" si="14"/>
        <v>9</v>
      </c>
      <c r="AI161" s="119" t="e">
        <f t="shared" si="15"/>
        <v>#N/A</v>
      </c>
      <c r="AJ161" s="120" t="e">
        <f>VLOOKUP($AS161,'FP Haupt'!$A:$M,6,FALSE)</f>
        <v>#N/A</v>
      </c>
      <c r="AK161" s="120" t="e">
        <f>VLOOKUP($AS161,'FP Beleg'!$A:$M,4,FALSE)</f>
        <v>#N/A</v>
      </c>
      <c r="AL161" s="120" t="e">
        <f>VLOOKUP($AS161,'FP Beleg'!$A:$M,5,FALSE)</f>
        <v>#N/A</v>
      </c>
      <c r="AM161" s="120" t="e">
        <f>VLOOKUP($AS161,'FP Beleg'!$A:$M,6,FALSE)</f>
        <v>#N/A</v>
      </c>
      <c r="AN161" s="120" t="e">
        <f>VLOOKUP($AS161,'FP Beleg'!$A:$M,7,FALSE)</f>
        <v>#N/A</v>
      </c>
      <c r="AO161" s="120" t="e">
        <f>VLOOKUP($AS161,'Anlage 1d'!$A:$M,4,FALSE)</f>
        <v>#N/A</v>
      </c>
      <c r="AP161" s="120" t="e">
        <f>VLOOKUP($AS161,'Anlage 1e'!$A:$M,4,FALSE)</f>
        <v>#N/A</v>
      </c>
      <c r="AQ161" s="120" t="e">
        <f>VLOOKUP($AS161,'Anlage 1e'!$A:$M,5,FALSE)</f>
        <v>#N/A</v>
      </c>
      <c r="AR161" s="120" t="e">
        <f>VLOOKUP($AS161,'FP Haupt'!$A:$M,5,FALSE)</f>
        <v>#N/A</v>
      </c>
      <c r="AS161" s="119" t="str">
        <f t="shared" si="16"/>
        <v/>
      </c>
      <c r="AV161" s="119" t="str">
        <f t="shared" si="17"/>
        <v>2</v>
      </c>
      <c r="AW161" s="119">
        <f t="shared" si="18"/>
        <v>1</v>
      </c>
      <c r="AX161" s="119" t="e">
        <f t="shared" si="19"/>
        <v>#N/A</v>
      </c>
      <c r="AY161" s="120" t="e">
        <f>VLOOKUP($BC161,'FP Haupt'!$A:$M,9,FALSE)</f>
        <v>#N/A</v>
      </c>
      <c r="AZ161" s="120" t="e">
        <f>VLOOKUP($BC161,'Anlage 1d'!$A:$M,8,FALSE)</f>
        <v>#N/A</v>
      </c>
      <c r="BA161" s="120" t="e">
        <f>VLOOKUP($BC161,'Anlage 1e'!$A:$M,10,FALSE)</f>
        <v>#N/A</v>
      </c>
      <c r="BB161" s="120" t="e">
        <f>VLOOKUP($BC161,'FP Beleg'!$A:$M,10,FALSE)</f>
        <v>#N/A</v>
      </c>
      <c r="BC161" s="119" t="str">
        <f t="shared" si="20"/>
        <v/>
      </c>
      <c r="BF161" s="119" t="str">
        <f t="shared" si="21"/>
        <v>2</v>
      </c>
      <c r="BG161" s="119">
        <f t="shared" si="22"/>
        <v>1</v>
      </c>
      <c r="BH161" s="119" t="e">
        <f t="shared" si="23"/>
        <v>#N/A</v>
      </c>
      <c r="BI161" s="120" t="e">
        <f>VLOOKUP($BM161,'FP Haupt'!$A:$M,12,FALSE)</f>
        <v>#N/A</v>
      </c>
      <c r="BJ161" s="120" t="e">
        <f>VLOOKUP($BM161,'Anlage 1d'!$A:$M,11,FALSE)</f>
        <v>#N/A</v>
      </c>
      <c r="BK161" s="120" t="e">
        <f>VLOOKUP($BM161,'Anlage 1e'!$A:$M,13,FALSE)</f>
        <v>#N/A</v>
      </c>
      <c r="BL161" s="120" t="e">
        <f>VLOOKUP($BM161,'FP Beleg'!$A:$M,13,FALSE)</f>
        <v>#N/A</v>
      </c>
      <c r="BM161" s="119" t="str">
        <f t="shared" si="24"/>
        <v/>
      </c>
      <c r="BP161" s="119" t="str">
        <f t="shared" si="25"/>
        <v>2</v>
      </c>
      <c r="BQ161" s="119">
        <f t="shared" si="26"/>
        <v>1</v>
      </c>
      <c r="BR161" s="119" t="e">
        <f t="shared" si="27"/>
        <v>#N/A</v>
      </c>
      <c r="BS161" s="120" t="e">
        <f>VLOOKUP($BW161,'FP Haupt'!$A:$M,12,FALSE)</f>
        <v>#N/A</v>
      </c>
      <c r="BT161" s="120" t="e">
        <f>VLOOKUP($BW161,'Anlage 1d'!$A:$M,11,FALSE)</f>
        <v>#N/A</v>
      </c>
      <c r="BU161" s="120" t="e">
        <f>VLOOKUP($BW161,'Anlage 1e'!$A:$M,13,FALSE)</f>
        <v>#N/A</v>
      </c>
      <c r="BV161" s="120" t="e">
        <f>VLOOKUP($BW161,'FP Beleg'!$A:$M,13,FALSE)</f>
        <v>#N/A</v>
      </c>
      <c r="BW161" s="119" t="str">
        <f t="shared" si="28"/>
        <v/>
      </c>
      <c r="BZ161" s="119" t="str">
        <f t="shared" si="29"/>
        <v>2</v>
      </c>
      <c r="CA161" s="119">
        <f t="shared" si="30"/>
        <v>1</v>
      </c>
      <c r="CB161" s="119" t="e">
        <f t="shared" si="31"/>
        <v>#N/A</v>
      </c>
      <c r="CC161" s="120" t="e">
        <f>VLOOKUP($CG161,'FP Haupt'!$A:$M,11,FALSE)</f>
        <v>#N/A</v>
      </c>
      <c r="CD161" s="120" t="e">
        <f>VLOOKUP($CG161,'Anlage 1d'!$A:$M,10,FALSE)</f>
        <v>#N/A</v>
      </c>
      <c r="CE161" s="120" t="e">
        <f>VLOOKUP($CG161,'Anlage 1e'!$A:$M,12,FALSE)</f>
        <v>#N/A</v>
      </c>
      <c r="CF161" s="120" t="e">
        <f>VLOOKUP($CG161,'FP Beleg'!$A:$M,12,FALSE)</f>
        <v>#N/A</v>
      </c>
      <c r="CG161" s="119" t="str">
        <f t="shared" si="32"/>
        <v/>
      </c>
      <c r="CJ161" s="119" t="str">
        <f t="shared" si="46"/>
        <v>2</v>
      </c>
      <c r="CK161" s="119">
        <f t="shared" si="50"/>
        <v>1</v>
      </c>
      <c r="CL161" s="119" t="e">
        <f t="shared" si="51"/>
        <v>#N/A</v>
      </c>
      <c r="CM161" s="120" t="e">
        <f>VLOOKUP($CQ161,'FP Haupt'!$A:$O,15,FALSE)</f>
        <v>#N/A</v>
      </c>
      <c r="CN161" s="120" t="e">
        <f>VLOOKUP($CQ161,'Anlage 1d'!$A:$O,15,FALSE)</f>
        <v>#N/A</v>
      </c>
      <c r="CO161" s="120" t="e">
        <f>VLOOKUP($CQ161,'Anlage 1e'!$A:$Q,17,FALSE)</f>
        <v>#N/A</v>
      </c>
      <c r="CP161" s="120" t="e">
        <f>VLOOKUP($CQ161,'FP Beleg'!$A:$P,16,FALSE)</f>
        <v>#N/A</v>
      </c>
      <c r="CQ161" s="119" t="str">
        <f t="shared" si="47"/>
        <v/>
      </c>
    </row>
    <row r="162" spans="1:95" x14ac:dyDescent="0.2">
      <c r="A162" s="111"/>
      <c r="B162" s="112" t="str">
        <f>IF(A162="","",IF(ISERROR(VLOOKUP(MID(A162,1,4),'FP Haupt'!$A:$M,4,FALSE)),"keine DRG gemäß FPV",VLOOKUP(MID(A162,1,4),'FP Haupt'!$A:$M,4,FALSE)))</f>
        <v/>
      </c>
      <c r="C162" s="113">
        <f t="shared" si="39"/>
        <v>0</v>
      </c>
      <c r="D162" s="114" t="str">
        <f t="shared" si="1"/>
        <v/>
      </c>
      <c r="E162" s="114" t="str">
        <f t="shared" si="2"/>
        <v/>
      </c>
      <c r="F162" s="115"/>
      <c r="G162" s="115"/>
      <c r="H162" s="116" t="str">
        <f t="shared" si="3"/>
        <v/>
      </c>
      <c r="I162" s="117">
        <f t="shared" si="4"/>
        <v>0</v>
      </c>
      <c r="J162" s="115"/>
      <c r="K162" s="115"/>
      <c r="L162" s="116" t="str">
        <f t="shared" si="5"/>
        <v/>
      </c>
      <c r="M162" s="114">
        <f t="shared" si="6"/>
        <v>0</v>
      </c>
      <c r="N162" s="115"/>
      <c r="O162" s="115"/>
      <c r="P162" s="116" t="str">
        <f t="shared" si="7"/>
        <v/>
      </c>
      <c r="Q162" s="114">
        <f t="shared" si="8"/>
        <v>0</v>
      </c>
      <c r="R162" s="115"/>
      <c r="S162" s="115"/>
      <c r="T162" s="116" t="str">
        <f t="shared" si="9"/>
        <v/>
      </c>
      <c r="U162" s="114">
        <f t="shared" si="10"/>
        <v>0</v>
      </c>
      <c r="V162" s="115"/>
      <c r="W162" s="115"/>
      <c r="X162" s="116" t="str">
        <f t="shared" si="11"/>
        <v/>
      </c>
      <c r="Y162" s="117">
        <f t="shared" si="12"/>
        <v>0</v>
      </c>
      <c r="Z162" s="115"/>
      <c r="AA162" s="602" t="str">
        <f t="shared" si="48"/>
        <v/>
      </c>
      <c r="AB162" s="603">
        <f t="shared" si="49"/>
        <v>0</v>
      </c>
      <c r="AC162" s="118"/>
      <c r="AG162" s="119" t="str">
        <f t="shared" si="13"/>
        <v>Z</v>
      </c>
      <c r="AH162" s="119">
        <f t="shared" si="14"/>
        <v>9</v>
      </c>
      <c r="AI162" s="119" t="e">
        <f t="shared" si="15"/>
        <v>#N/A</v>
      </c>
      <c r="AJ162" s="120" t="e">
        <f>VLOOKUP($AS162,'FP Haupt'!$A:$M,6,FALSE)</f>
        <v>#N/A</v>
      </c>
      <c r="AK162" s="120" t="e">
        <f>VLOOKUP($AS162,'FP Beleg'!$A:$M,4,FALSE)</f>
        <v>#N/A</v>
      </c>
      <c r="AL162" s="120" t="e">
        <f>VLOOKUP($AS162,'FP Beleg'!$A:$M,5,FALSE)</f>
        <v>#N/A</v>
      </c>
      <c r="AM162" s="120" t="e">
        <f>VLOOKUP($AS162,'FP Beleg'!$A:$M,6,FALSE)</f>
        <v>#N/A</v>
      </c>
      <c r="AN162" s="120" t="e">
        <f>VLOOKUP($AS162,'FP Beleg'!$A:$M,7,FALSE)</f>
        <v>#N/A</v>
      </c>
      <c r="AO162" s="120" t="e">
        <f>VLOOKUP($AS162,'Anlage 1d'!$A:$M,4,FALSE)</f>
        <v>#N/A</v>
      </c>
      <c r="AP162" s="120" t="e">
        <f>VLOOKUP($AS162,'Anlage 1e'!$A:$M,4,FALSE)</f>
        <v>#N/A</v>
      </c>
      <c r="AQ162" s="120" t="e">
        <f>VLOOKUP($AS162,'Anlage 1e'!$A:$M,5,FALSE)</f>
        <v>#N/A</v>
      </c>
      <c r="AR162" s="120" t="e">
        <f>VLOOKUP($AS162,'FP Haupt'!$A:$M,5,FALSE)</f>
        <v>#N/A</v>
      </c>
      <c r="AS162" s="119" t="str">
        <f t="shared" si="16"/>
        <v/>
      </c>
      <c r="AV162" s="119" t="str">
        <f t="shared" si="17"/>
        <v>2</v>
      </c>
      <c r="AW162" s="119">
        <f t="shared" si="18"/>
        <v>1</v>
      </c>
      <c r="AX162" s="119" t="e">
        <f t="shared" si="19"/>
        <v>#N/A</v>
      </c>
      <c r="AY162" s="120" t="e">
        <f>VLOOKUP($BC162,'FP Haupt'!$A:$M,9,FALSE)</f>
        <v>#N/A</v>
      </c>
      <c r="AZ162" s="120" t="e">
        <f>VLOOKUP($BC162,'Anlage 1d'!$A:$M,8,FALSE)</f>
        <v>#N/A</v>
      </c>
      <c r="BA162" s="120" t="e">
        <f>VLOOKUP($BC162,'Anlage 1e'!$A:$M,10,FALSE)</f>
        <v>#N/A</v>
      </c>
      <c r="BB162" s="120" t="e">
        <f>VLOOKUP($BC162,'FP Beleg'!$A:$M,10,FALSE)</f>
        <v>#N/A</v>
      </c>
      <c r="BC162" s="119" t="str">
        <f t="shared" si="20"/>
        <v/>
      </c>
      <c r="BF162" s="119" t="str">
        <f t="shared" si="21"/>
        <v>2</v>
      </c>
      <c r="BG162" s="119">
        <f t="shared" si="22"/>
        <v>1</v>
      </c>
      <c r="BH162" s="119" t="e">
        <f t="shared" si="23"/>
        <v>#N/A</v>
      </c>
      <c r="BI162" s="120" t="e">
        <f>VLOOKUP($BM162,'FP Haupt'!$A:$M,12,FALSE)</f>
        <v>#N/A</v>
      </c>
      <c r="BJ162" s="120" t="e">
        <f>VLOOKUP($BM162,'Anlage 1d'!$A:$M,11,FALSE)</f>
        <v>#N/A</v>
      </c>
      <c r="BK162" s="120" t="e">
        <f>VLOOKUP($BM162,'Anlage 1e'!$A:$M,13,FALSE)</f>
        <v>#N/A</v>
      </c>
      <c r="BL162" s="120" t="e">
        <f>VLOOKUP($BM162,'FP Beleg'!$A:$M,13,FALSE)</f>
        <v>#N/A</v>
      </c>
      <c r="BM162" s="119" t="str">
        <f t="shared" si="24"/>
        <v/>
      </c>
      <c r="BP162" s="119" t="str">
        <f t="shared" si="25"/>
        <v>2</v>
      </c>
      <c r="BQ162" s="119">
        <f t="shared" si="26"/>
        <v>1</v>
      </c>
      <c r="BR162" s="119" t="e">
        <f t="shared" si="27"/>
        <v>#N/A</v>
      </c>
      <c r="BS162" s="120" t="e">
        <f>VLOOKUP($BW162,'FP Haupt'!$A:$M,12,FALSE)</f>
        <v>#N/A</v>
      </c>
      <c r="BT162" s="120" t="e">
        <f>VLOOKUP($BW162,'Anlage 1d'!$A:$M,11,FALSE)</f>
        <v>#N/A</v>
      </c>
      <c r="BU162" s="120" t="e">
        <f>VLOOKUP($BW162,'Anlage 1e'!$A:$M,13,FALSE)</f>
        <v>#N/A</v>
      </c>
      <c r="BV162" s="120" t="e">
        <f>VLOOKUP($BW162,'FP Beleg'!$A:$M,13,FALSE)</f>
        <v>#N/A</v>
      </c>
      <c r="BW162" s="119" t="str">
        <f t="shared" si="28"/>
        <v/>
      </c>
      <c r="BZ162" s="119" t="str">
        <f t="shared" si="29"/>
        <v>2</v>
      </c>
      <c r="CA162" s="119">
        <f t="shared" si="30"/>
        <v>1</v>
      </c>
      <c r="CB162" s="119" t="e">
        <f t="shared" si="31"/>
        <v>#N/A</v>
      </c>
      <c r="CC162" s="120" t="e">
        <f>VLOOKUP($CG162,'FP Haupt'!$A:$M,11,FALSE)</f>
        <v>#N/A</v>
      </c>
      <c r="CD162" s="120" t="e">
        <f>VLOOKUP($CG162,'Anlage 1d'!$A:$M,10,FALSE)</f>
        <v>#N/A</v>
      </c>
      <c r="CE162" s="120" t="e">
        <f>VLOOKUP($CG162,'Anlage 1e'!$A:$M,12,FALSE)</f>
        <v>#N/A</v>
      </c>
      <c r="CF162" s="120" t="e">
        <f>VLOOKUP($CG162,'FP Beleg'!$A:$M,12,FALSE)</f>
        <v>#N/A</v>
      </c>
      <c r="CG162" s="119" t="str">
        <f t="shared" si="32"/>
        <v/>
      </c>
      <c r="CJ162" s="119" t="str">
        <f t="shared" si="46"/>
        <v>2</v>
      </c>
      <c r="CK162" s="119">
        <f t="shared" si="50"/>
        <v>1</v>
      </c>
      <c r="CL162" s="119" t="e">
        <f t="shared" si="51"/>
        <v>#N/A</v>
      </c>
      <c r="CM162" s="120" t="e">
        <f>VLOOKUP($CQ162,'FP Haupt'!$A:$O,15,FALSE)</f>
        <v>#N/A</v>
      </c>
      <c r="CN162" s="120" t="e">
        <f>VLOOKUP($CQ162,'Anlage 1d'!$A:$O,15,FALSE)</f>
        <v>#N/A</v>
      </c>
      <c r="CO162" s="120" t="e">
        <f>VLOOKUP($CQ162,'Anlage 1e'!$A:$Q,17,FALSE)</f>
        <v>#N/A</v>
      </c>
      <c r="CP162" s="120" t="e">
        <f>VLOOKUP($CQ162,'FP Beleg'!$A:$P,16,FALSE)</f>
        <v>#N/A</v>
      </c>
      <c r="CQ162" s="119" t="str">
        <f t="shared" si="47"/>
        <v/>
      </c>
    </row>
    <row r="163" spans="1:95" x14ac:dyDescent="0.2">
      <c r="A163" s="111"/>
      <c r="B163" s="112" t="str">
        <f>IF(A163="","",IF(ISERROR(VLOOKUP(MID(A163,1,4),'FP Haupt'!$A:$M,4,FALSE)),"keine DRG gemäß FPV",VLOOKUP(MID(A163,1,4),'FP Haupt'!$A:$M,4,FALSE)))</f>
        <v/>
      </c>
      <c r="C163" s="113">
        <f t="shared" si="39"/>
        <v>0</v>
      </c>
      <c r="D163" s="114" t="str">
        <f t="shared" si="1"/>
        <v/>
      </c>
      <c r="E163" s="114" t="str">
        <f t="shared" si="2"/>
        <v/>
      </c>
      <c r="F163" s="115"/>
      <c r="G163" s="115"/>
      <c r="H163" s="116" t="str">
        <f t="shared" si="3"/>
        <v/>
      </c>
      <c r="I163" s="117">
        <f t="shared" si="4"/>
        <v>0</v>
      </c>
      <c r="J163" s="115"/>
      <c r="K163" s="115"/>
      <c r="L163" s="116" t="str">
        <f t="shared" si="5"/>
        <v/>
      </c>
      <c r="M163" s="114">
        <f t="shared" si="6"/>
        <v>0</v>
      </c>
      <c r="N163" s="115"/>
      <c r="O163" s="115"/>
      <c r="P163" s="116" t="str">
        <f t="shared" si="7"/>
        <v/>
      </c>
      <c r="Q163" s="114">
        <f t="shared" si="8"/>
        <v>0</v>
      </c>
      <c r="R163" s="115"/>
      <c r="S163" s="115"/>
      <c r="T163" s="116" t="str">
        <f t="shared" si="9"/>
        <v/>
      </c>
      <c r="U163" s="114">
        <f t="shared" si="10"/>
        <v>0</v>
      </c>
      <c r="V163" s="115"/>
      <c r="W163" s="115"/>
      <c r="X163" s="116" t="str">
        <f t="shared" si="11"/>
        <v/>
      </c>
      <c r="Y163" s="117">
        <f t="shared" si="12"/>
        <v>0</v>
      </c>
      <c r="Z163" s="115"/>
      <c r="AA163" s="602" t="str">
        <f t="shared" si="48"/>
        <v/>
      </c>
      <c r="AB163" s="603">
        <f t="shared" si="49"/>
        <v>0</v>
      </c>
      <c r="AC163" s="118"/>
      <c r="AG163" s="119" t="str">
        <f t="shared" si="13"/>
        <v>Z</v>
      </c>
      <c r="AH163" s="119">
        <f t="shared" si="14"/>
        <v>9</v>
      </c>
      <c r="AI163" s="119" t="e">
        <f t="shared" si="15"/>
        <v>#N/A</v>
      </c>
      <c r="AJ163" s="120" t="e">
        <f>VLOOKUP($AS163,'FP Haupt'!$A:$M,6,FALSE)</f>
        <v>#N/A</v>
      </c>
      <c r="AK163" s="120" t="e">
        <f>VLOOKUP($AS163,'FP Beleg'!$A:$M,4,FALSE)</f>
        <v>#N/A</v>
      </c>
      <c r="AL163" s="120" t="e">
        <f>VLOOKUP($AS163,'FP Beleg'!$A:$M,5,FALSE)</f>
        <v>#N/A</v>
      </c>
      <c r="AM163" s="120" t="e">
        <f>VLOOKUP($AS163,'FP Beleg'!$A:$M,6,FALSE)</f>
        <v>#N/A</v>
      </c>
      <c r="AN163" s="120" t="e">
        <f>VLOOKUP($AS163,'FP Beleg'!$A:$M,7,FALSE)</f>
        <v>#N/A</v>
      </c>
      <c r="AO163" s="120" t="e">
        <f>VLOOKUP($AS163,'Anlage 1d'!$A:$M,4,FALSE)</f>
        <v>#N/A</v>
      </c>
      <c r="AP163" s="120" t="e">
        <f>VLOOKUP($AS163,'Anlage 1e'!$A:$M,4,FALSE)</f>
        <v>#N/A</v>
      </c>
      <c r="AQ163" s="120" t="e">
        <f>VLOOKUP($AS163,'Anlage 1e'!$A:$M,5,FALSE)</f>
        <v>#N/A</v>
      </c>
      <c r="AR163" s="120" t="e">
        <f>VLOOKUP($AS163,'FP Haupt'!$A:$M,5,FALSE)</f>
        <v>#N/A</v>
      </c>
      <c r="AS163" s="119" t="str">
        <f t="shared" si="16"/>
        <v/>
      </c>
      <c r="AV163" s="119" t="str">
        <f t="shared" si="17"/>
        <v>2</v>
      </c>
      <c r="AW163" s="119">
        <f t="shared" si="18"/>
        <v>1</v>
      </c>
      <c r="AX163" s="119" t="e">
        <f t="shared" si="19"/>
        <v>#N/A</v>
      </c>
      <c r="AY163" s="120" t="e">
        <f>VLOOKUP($BC163,'FP Haupt'!$A:$M,9,FALSE)</f>
        <v>#N/A</v>
      </c>
      <c r="AZ163" s="120" t="e">
        <f>VLOOKUP($BC163,'Anlage 1d'!$A:$M,8,FALSE)</f>
        <v>#N/A</v>
      </c>
      <c r="BA163" s="120" t="e">
        <f>VLOOKUP($BC163,'Anlage 1e'!$A:$M,10,FALSE)</f>
        <v>#N/A</v>
      </c>
      <c r="BB163" s="120" t="e">
        <f>VLOOKUP($BC163,'FP Beleg'!$A:$M,10,FALSE)</f>
        <v>#N/A</v>
      </c>
      <c r="BC163" s="119" t="str">
        <f t="shared" si="20"/>
        <v/>
      </c>
      <c r="BF163" s="119" t="str">
        <f t="shared" si="21"/>
        <v>2</v>
      </c>
      <c r="BG163" s="119">
        <f t="shared" si="22"/>
        <v>1</v>
      </c>
      <c r="BH163" s="119" t="e">
        <f t="shared" si="23"/>
        <v>#N/A</v>
      </c>
      <c r="BI163" s="120" t="e">
        <f>VLOOKUP($BM163,'FP Haupt'!$A:$M,12,FALSE)</f>
        <v>#N/A</v>
      </c>
      <c r="BJ163" s="120" t="e">
        <f>VLOOKUP($BM163,'Anlage 1d'!$A:$M,11,FALSE)</f>
        <v>#N/A</v>
      </c>
      <c r="BK163" s="120" t="e">
        <f>VLOOKUP($BM163,'Anlage 1e'!$A:$M,13,FALSE)</f>
        <v>#N/A</v>
      </c>
      <c r="BL163" s="120" t="e">
        <f>VLOOKUP($BM163,'FP Beleg'!$A:$M,13,FALSE)</f>
        <v>#N/A</v>
      </c>
      <c r="BM163" s="119" t="str">
        <f t="shared" si="24"/>
        <v/>
      </c>
      <c r="BP163" s="119" t="str">
        <f t="shared" si="25"/>
        <v>2</v>
      </c>
      <c r="BQ163" s="119">
        <f t="shared" si="26"/>
        <v>1</v>
      </c>
      <c r="BR163" s="119" t="e">
        <f t="shared" si="27"/>
        <v>#N/A</v>
      </c>
      <c r="BS163" s="120" t="e">
        <f>VLOOKUP($BW163,'FP Haupt'!$A:$M,12,FALSE)</f>
        <v>#N/A</v>
      </c>
      <c r="BT163" s="120" t="e">
        <f>VLOOKUP($BW163,'Anlage 1d'!$A:$M,11,FALSE)</f>
        <v>#N/A</v>
      </c>
      <c r="BU163" s="120" t="e">
        <f>VLOOKUP($BW163,'Anlage 1e'!$A:$M,13,FALSE)</f>
        <v>#N/A</v>
      </c>
      <c r="BV163" s="120" t="e">
        <f>VLOOKUP($BW163,'FP Beleg'!$A:$M,13,FALSE)</f>
        <v>#N/A</v>
      </c>
      <c r="BW163" s="119" t="str">
        <f t="shared" si="28"/>
        <v/>
      </c>
      <c r="BZ163" s="119" t="str">
        <f t="shared" si="29"/>
        <v>2</v>
      </c>
      <c r="CA163" s="119">
        <f t="shared" si="30"/>
        <v>1</v>
      </c>
      <c r="CB163" s="119" t="e">
        <f t="shared" si="31"/>
        <v>#N/A</v>
      </c>
      <c r="CC163" s="120" t="e">
        <f>VLOOKUP($CG163,'FP Haupt'!$A:$M,11,FALSE)</f>
        <v>#N/A</v>
      </c>
      <c r="CD163" s="120" t="e">
        <f>VLOOKUP($CG163,'Anlage 1d'!$A:$M,10,FALSE)</f>
        <v>#N/A</v>
      </c>
      <c r="CE163" s="120" t="e">
        <f>VLOOKUP($CG163,'Anlage 1e'!$A:$M,12,FALSE)</f>
        <v>#N/A</v>
      </c>
      <c r="CF163" s="120" t="e">
        <f>VLOOKUP($CG163,'FP Beleg'!$A:$M,12,FALSE)</f>
        <v>#N/A</v>
      </c>
      <c r="CG163" s="119" t="str">
        <f t="shared" si="32"/>
        <v/>
      </c>
      <c r="CJ163" s="119" t="str">
        <f t="shared" si="46"/>
        <v>2</v>
      </c>
      <c r="CK163" s="119">
        <f t="shared" si="50"/>
        <v>1</v>
      </c>
      <c r="CL163" s="119" t="e">
        <f t="shared" si="51"/>
        <v>#N/A</v>
      </c>
      <c r="CM163" s="120" t="e">
        <f>VLOOKUP($CQ163,'FP Haupt'!$A:$O,15,FALSE)</f>
        <v>#N/A</v>
      </c>
      <c r="CN163" s="120" t="e">
        <f>VLOOKUP($CQ163,'Anlage 1d'!$A:$O,15,FALSE)</f>
        <v>#N/A</v>
      </c>
      <c r="CO163" s="120" t="e">
        <f>VLOOKUP($CQ163,'Anlage 1e'!$A:$Q,17,FALSE)</f>
        <v>#N/A</v>
      </c>
      <c r="CP163" s="120" t="e">
        <f>VLOOKUP($CQ163,'FP Beleg'!$A:$P,16,FALSE)</f>
        <v>#N/A</v>
      </c>
      <c r="CQ163" s="119" t="str">
        <f t="shared" si="47"/>
        <v/>
      </c>
    </row>
    <row r="164" spans="1:95" x14ac:dyDescent="0.2">
      <c r="A164" s="111"/>
      <c r="B164" s="112" t="str">
        <f>IF(A164="","",IF(ISERROR(VLOOKUP(MID(A164,1,4),'FP Haupt'!$A:$M,4,FALSE)),"keine DRG gemäß FPV",VLOOKUP(MID(A164,1,4),'FP Haupt'!$A:$M,4,FALSE)))</f>
        <v/>
      </c>
      <c r="C164" s="113">
        <f t="shared" si="39"/>
        <v>0</v>
      </c>
      <c r="D164" s="114" t="str">
        <f t="shared" si="1"/>
        <v/>
      </c>
      <c r="E164" s="114" t="str">
        <f t="shared" si="2"/>
        <v/>
      </c>
      <c r="F164" s="115"/>
      <c r="G164" s="115"/>
      <c r="H164" s="116" t="str">
        <f t="shared" si="3"/>
        <v/>
      </c>
      <c r="I164" s="117">
        <f t="shared" si="4"/>
        <v>0</v>
      </c>
      <c r="J164" s="115"/>
      <c r="K164" s="115"/>
      <c r="L164" s="116" t="str">
        <f t="shared" si="5"/>
        <v/>
      </c>
      <c r="M164" s="114">
        <f t="shared" si="6"/>
        <v>0</v>
      </c>
      <c r="N164" s="115"/>
      <c r="O164" s="115"/>
      <c r="P164" s="116" t="str">
        <f t="shared" si="7"/>
        <v/>
      </c>
      <c r="Q164" s="114">
        <f t="shared" si="8"/>
        <v>0</v>
      </c>
      <c r="R164" s="115"/>
      <c r="S164" s="115"/>
      <c r="T164" s="116" t="str">
        <f t="shared" si="9"/>
        <v/>
      </c>
      <c r="U164" s="114">
        <f t="shared" si="10"/>
        <v>0</v>
      </c>
      <c r="V164" s="115"/>
      <c r="W164" s="115"/>
      <c r="X164" s="116" t="str">
        <f t="shared" si="11"/>
        <v/>
      </c>
      <c r="Y164" s="117">
        <f t="shared" si="12"/>
        <v>0</v>
      </c>
      <c r="Z164" s="115"/>
      <c r="AA164" s="602" t="str">
        <f t="shared" si="48"/>
        <v/>
      </c>
      <c r="AB164" s="603">
        <f t="shared" si="49"/>
        <v>0</v>
      </c>
      <c r="AC164" s="118"/>
      <c r="AG164" s="119" t="str">
        <f t="shared" si="13"/>
        <v>Z</v>
      </c>
      <c r="AH164" s="119">
        <f t="shared" si="14"/>
        <v>9</v>
      </c>
      <c r="AI164" s="119" t="e">
        <f t="shared" si="15"/>
        <v>#N/A</v>
      </c>
      <c r="AJ164" s="120" t="e">
        <f>VLOOKUP($AS164,'FP Haupt'!$A:$M,6,FALSE)</f>
        <v>#N/A</v>
      </c>
      <c r="AK164" s="120" t="e">
        <f>VLOOKUP($AS164,'FP Beleg'!$A:$M,4,FALSE)</f>
        <v>#N/A</v>
      </c>
      <c r="AL164" s="120" t="e">
        <f>VLOOKUP($AS164,'FP Beleg'!$A:$M,5,FALSE)</f>
        <v>#N/A</v>
      </c>
      <c r="AM164" s="120" t="e">
        <f>VLOOKUP($AS164,'FP Beleg'!$A:$M,6,FALSE)</f>
        <v>#N/A</v>
      </c>
      <c r="AN164" s="120" t="e">
        <f>VLOOKUP($AS164,'FP Beleg'!$A:$M,7,FALSE)</f>
        <v>#N/A</v>
      </c>
      <c r="AO164" s="120" t="e">
        <f>VLOOKUP($AS164,'Anlage 1d'!$A:$M,4,FALSE)</f>
        <v>#N/A</v>
      </c>
      <c r="AP164" s="120" t="e">
        <f>VLOOKUP($AS164,'Anlage 1e'!$A:$M,4,FALSE)</f>
        <v>#N/A</v>
      </c>
      <c r="AQ164" s="120" t="e">
        <f>VLOOKUP($AS164,'Anlage 1e'!$A:$M,5,FALSE)</f>
        <v>#N/A</v>
      </c>
      <c r="AR164" s="120" t="e">
        <f>VLOOKUP($AS164,'FP Haupt'!$A:$M,5,FALSE)</f>
        <v>#N/A</v>
      </c>
      <c r="AS164" s="119" t="str">
        <f t="shared" si="16"/>
        <v/>
      </c>
      <c r="AV164" s="119" t="str">
        <f t="shared" si="17"/>
        <v>2</v>
      </c>
      <c r="AW164" s="119">
        <f t="shared" si="18"/>
        <v>1</v>
      </c>
      <c r="AX164" s="119" t="e">
        <f t="shared" si="19"/>
        <v>#N/A</v>
      </c>
      <c r="AY164" s="120" t="e">
        <f>VLOOKUP($BC164,'FP Haupt'!$A:$M,9,FALSE)</f>
        <v>#N/A</v>
      </c>
      <c r="AZ164" s="120" t="e">
        <f>VLOOKUP($BC164,'Anlage 1d'!$A:$M,8,FALSE)</f>
        <v>#N/A</v>
      </c>
      <c r="BA164" s="120" t="e">
        <f>VLOOKUP($BC164,'Anlage 1e'!$A:$M,10,FALSE)</f>
        <v>#N/A</v>
      </c>
      <c r="BB164" s="120" t="e">
        <f>VLOOKUP($BC164,'FP Beleg'!$A:$M,10,FALSE)</f>
        <v>#N/A</v>
      </c>
      <c r="BC164" s="119" t="str">
        <f t="shared" si="20"/>
        <v/>
      </c>
      <c r="BF164" s="119" t="str">
        <f t="shared" si="21"/>
        <v>2</v>
      </c>
      <c r="BG164" s="119">
        <f t="shared" si="22"/>
        <v>1</v>
      </c>
      <c r="BH164" s="119" t="e">
        <f t="shared" si="23"/>
        <v>#N/A</v>
      </c>
      <c r="BI164" s="120" t="e">
        <f>VLOOKUP($BM164,'FP Haupt'!$A:$M,12,FALSE)</f>
        <v>#N/A</v>
      </c>
      <c r="BJ164" s="120" t="e">
        <f>VLOOKUP($BM164,'Anlage 1d'!$A:$M,11,FALSE)</f>
        <v>#N/A</v>
      </c>
      <c r="BK164" s="120" t="e">
        <f>VLOOKUP($BM164,'Anlage 1e'!$A:$M,13,FALSE)</f>
        <v>#N/A</v>
      </c>
      <c r="BL164" s="120" t="e">
        <f>VLOOKUP($BM164,'FP Beleg'!$A:$M,13,FALSE)</f>
        <v>#N/A</v>
      </c>
      <c r="BM164" s="119" t="str">
        <f t="shared" si="24"/>
        <v/>
      </c>
      <c r="BP164" s="119" t="str">
        <f t="shared" si="25"/>
        <v>2</v>
      </c>
      <c r="BQ164" s="119">
        <f t="shared" si="26"/>
        <v>1</v>
      </c>
      <c r="BR164" s="119" t="e">
        <f t="shared" si="27"/>
        <v>#N/A</v>
      </c>
      <c r="BS164" s="120" t="e">
        <f>VLOOKUP($BW164,'FP Haupt'!$A:$M,12,FALSE)</f>
        <v>#N/A</v>
      </c>
      <c r="BT164" s="120" t="e">
        <f>VLOOKUP($BW164,'Anlage 1d'!$A:$M,11,FALSE)</f>
        <v>#N/A</v>
      </c>
      <c r="BU164" s="120" t="e">
        <f>VLOOKUP($BW164,'Anlage 1e'!$A:$M,13,FALSE)</f>
        <v>#N/A</v>
      </c>
      <c r="BV164" s="120" t="e">
        <f>VLOOKUP($BW164,'FP Beleg'!$A:$M,13,FALSE)</f>
        <v>#N/A</v>
      </c>
      <c r="BW164" s="119" t="str">
        <f t="shared" si="28"/>
        <v/>
      </c>
      <c r="BZ164" s="119" t="str">
        <f t="shared" si="29"/>
        <v>2</v>
      </c>
      <c r="CA164" s="119">
        <f t="shared" si="30"/>
        <v>1</v>
      </c>
      <c r="CB164" s="119" t="e">
        <f t="shared" si="31"/>
        <v>#N/A</v>
      </c>
      <c r="CC164" s="120" t="e">
        <f>VLOOKUP($CG164,'FP Haupt'!$A:$M,11,FALSE)</f>
        <v>#N/A</v>
      </c>
      <c r="CD164" s="120" t="e">
        <f>VLOOKUP($CG164,'Anlage 1d'!$A:$M,10,FALSE)</f>
        <v>#N/A</v>
      </c>
      <c r="CE164" s="120" t="e">
        <f>VLOOKUP($CG164,'Anlage 1e'!$A:$M,12,FALSE)</f>
        <v>#N/A</v>
      </c>
      <c r="CF164" s="120" t="e">
        <f>VLOOKUP($CG164,'FP Beleg'!$A:$M,12,FALSE)</f>
        <v>#N/A</v>
      </c>
      <c r="CG164" s="119" t="str">
        <f t="shared" si="32"/>
        <v/>
      </c>
      <c r="CJ164" s="119" t="str">
        <f t="shared" si="46"/>
        <v>2</v>
      </c>
      <c r="CK164" s="119">
        <f t="shared" si="50"/>
        <v>1</v>
      </c>
      <c r="CL164" s="119" t="e">
        <f t="shared" si="51"/>
        <v>#N/A</v>
      </c>
      <c r="CM164" s="120" t="e">
        <f>VLOOKUP($CQ164,'FP Haupt'!$A:$O,15,FALSE)</f>
        <v>#N/A</v>
      </c>
      <c r="CN164" s="120" t="e">
        <f>VLOOKUP($CQ164,'Anlage 1d'!$A:$O,15,FALSE)</f>
        <v>#N/A</v>
      </c>
      <c r="CO164" s="120" t="e">
        <f>VLOOKUP($CQ164,'Anlage 1e'!$A:$Q,17,FALSE)</f>
        <v>#N/A</v>
      </c>
      <c r="CP164" s="120" t="e">
        <f>VLOOKUP($CQ164,'FP Beleg'!$A:$P,16,FALSE)</f>
        <v>#N/A</v>
      </c>
      <c r="CQ164" s="119" t="str">
        <f t="shared" si="47"/>
        <v/>
      </c>
    </row>
    <row r="165" spans="1:95" x14ac:dyDescent="0.2">
      <c r="A165" s="111"/>
      <c r="B165" s="112" t="str">
        <f>IF(A165="","",IF(ISERROR(VLOOKUP(MID(A165,1,4),'FP Haupt'!$A:$M,4,FALSE)),"keine DRG gemäß FPV",VLOOKUP(MID(A165,1,4),'FP Haupt'!$A:$M,4,FALSE)))</f>
        <v/>
      </c>
      <c r="C165" s="113">
        <f t="shared" si="39"/>
        <v>0</v>
      </c>
      <c r="D165" s="114" t="str">
        <f t="shared" si="1"/>
        <v/>
      </c>
      <c r="E165" s="114" t="str">
        <f t="shared" si="2"/>
        <v/>
      </c>
      <c r="F165" s="115"/>
      <c r="G165" s="115"/>
      <c r="H165" s="116" t="str">
        <f t="shared" si="3"/>
        <v/>
      </c>
      <c r="I165" s="117">
        <f t="shared" si="4"/>
        <v>0</v>
      </c>
      <c r="J165" s="115"/>
      <c r="K165" s="115"/>
      <c r="L165" s="116" t="str">
        <f t="shared" si="5"/>
        <v/>
      </c>
      <c r="M165" s="114">
        <f t="shared" si="6"/>
        <v>0</v>
      </c>
      <c r="N165" s="115"/>
      <c r="O165" s="115"/>
      <c r="P165" s="116" t="str">
        <f t="shared" si="7"/>
        <v/>
      </c>
      <c r="Q165" s="114">
        <f t="shared" si="8"/>
        <v>0</v>
      </c>
      <c r="R165" s="115"/>
      <c r="S165" s="115"/>
      <c r="T165" s="116" t="str">
        <f t="shared" si="9"/>
        <v/>
      </c>
      <c r="U165" s="114">
        <f t="shared" si="10"/>
        <v>0</v>
      </c>
      <c r="V165" s="115"/>
      <c r="W165" s="115"/>
      <c r="X165" s="116" t="str">
        <f t="shared" si="11"/>
        <v/>
      </c>
      <c r="Y165" s="117">
        <f t="shared" si="12"/>
        <v>0</v>
      </c>
      <c r="Z165" s="115"/>
      <c r="AA165" s="602" t="str">
        <f t="shared" si="48"/>
        <v/>
      </c>
      <c r="AB165" s="603">
        <f t="shared" si="49"/>
        <v>0</v>
      </c>
      <c r="AC165" s="118"/>
      <c r="AG165" s="119" t="str">
        <f t="shared" si="13"/>
        <v>Z</v>
      </c>
      <c r="AH165" s="119">
        <f t="shared" si="14"/>
        <v>9</v>
      </c>
      <c r="AI165" s="119" t="e">
        <f t="shared" si="15"/>
        <v>#N/A</v>
      </c>
      <c r="AJ165" s="120" t="e">
        <f>VLOOKUP($AS165,'FP Haupt'!$A:$M,6,FALSE)</f>
        <v>#N/A</v>
      </c>
      <c r="AK165" s="120" t="e">
        <f>VLOOKUP($AS165,'FP Beleg'!$A:$M,4,FALSE)</f>
        <v>#N/A</v>
      </c>
      <c r="AL165" s="120" t="e">
        <f>VLOOKUP($AS165,'FP Beleg'!$A:$M,5,FALSE)</f>
        <v>#N/A</v>
      </c>
      <c r="AM165" s="120" t="e">
        <f>VLOOKUP($AS165,'FP Beleg'!$A:$M,6,FALSE)</f>
        <v>#N/A</v>
      </c>
      <c r="AN165" s="120" t="e">
        <f>VLOOKUP($AS165,'FP Beleg'!$A:$M,7,FALSE)</f>
        <v>#N/A</v>
      </c>
      <c r="AO165" s="120" t="e">
        <f>VLOOKUP($AS165,'Anlage 1d'!$A:$M,4,FALSE)</f>
        <v>#N/A</v>
      </c>
      <c r="AP165" s="120" t="e">
        <f>VLOOKUP($AS165,'Anlage 1e'!$A:$M,4,FALSE)</f>
        <v>#N/A</v>
      </c>
      <c r="AQ165" s="120" t="e">
        <f>VLOOKUP($AS165,'Anlage 1e'!$A:$M,5,FALSE)</f>
        <v>#N/A</v>
      </c>
      <c r="AR165" s="120" t="e">
        <f>VLOOKUP($AS165,'FP Haupt'!$A:$M,5,FALSE)</f>
        <v>#N/A</v>
      </c>
      <c r="AS165" s="119" t="str">
        <f t="shared" si="16"/>
        <v/>
      </c>
      <c r="AV165" s="119" t="str">
        <f t="shared" si="17"/>
        <v>2</v>
      </c>
      <c r="AW165" s="119">
        <f t="shared" si="18"/>
        <v>1</v>
      </c>
      <c r="AX165" s="119" t="e">
        <f t="shared" si="19"/>
        <v>#N/A</v>
      </c>
      <c r="AY165" s="120" t="e">
        <f>VLOOKUP($BC165,'FP Haupt'!$A:$M,9,FALSE)</f>
        <v>#N/A</v>
      </c>
      <c r="AZ165" s="120" t="e">
        <f>VLOOKUP($BC165,'Anlage 1d'!$A:$M,8,FALSE)</f>
        <v>#N/A</v>
      </c>
      <c r="BA165" s="120" t="e">
        <f>VLOOKUP($BC165,'Anlage 1e'!$A:$M,10,FALSE)</f>
        <v>#N/A</v>
      </c>
      <c r="BB165" s="120" t="e">
        <f>VLOOKUP($BC165,'FP Beleg'!$A:$M,10,FALSE)</f>
        <v>#N/A</v>
      </c>
      <c r="BC165" s="119" t="str">
        <f t="shared" si="20"/>
        <v/>
      </c>
      <c r="BF165" s="119" t="str">
        <f t="shared" si="21"/>
        <v>2</v>
      </c>
      <c r="BG165" s="119">
        <f t="shared" si="22"/>
        <v>1</v>
      </c>
      <c r="BH165" s="119" t="e">
        <f t="shared" si="23"/>
        <v>#N/A</v>
      </c>
      <c r="BI165" s="120" t="e">
        <f>VLOOKUP($BM165,'FP Haupt'!$A:$M,12,FALSE)</f>
        <v>#N/A</v>
      </c>
      <c r="BJ165" s="120" t="e">
        <f>VLOOKUP($BM165,'Anlage 1d'!$A:$M,11,FALSE)</f>
        <v>#N/A</v>
      </c>
      <c r="BK165" s="120" t="e">
        <f>VLOOKUP($BM165,'Anlage 1e'!$A:$M,13,FALSE)</f>
        <v>#N/A</v>
      </c>
      <c r="BL165" s="120" t="e">
        <f>VLOOKUP($BM165,'FP Beleg'!$A:$M,13,FALSE)</f>
        <v>#N/A</v>
      </c>
      <c r="BM165" s="119" t="str">
        <f t="shared" si="24"/>
        <v/>
      </c>
      <c r="BP165" s="119" t="str">
        <f t="shared" si="25"/>
        <v>2</v>
      </c>
      <c r="BQ165" s="119">
        <f t="shared" si="26"/>
        <v>1</v>
      </c>
      <c r="BR165" s="119" t="e">
        <f t="shared" si="27"/>
        <v>#N/A</v>
      </c>
      <c r="BS165" s="120" t="e">
        <f>VLOOKUP($BW165,'FP Haupt'!$A:$M,12,FALSE)</f>
        <v>#N/A</v>
      </c>
      <c r="BT165" s="120" t="e">
        <f>VLOOKUP($BW165,'Anlage 1d'!$A:$M,11,FALSE)</f>
        <v>#N/A</v>
      </c>
      <c r="BU165" s="120" t="e">
        <f>VLOOKUP($BW165,'Anlage 1e'!$A:$M,13,FALSE)</f>
        <v>#N/A</v>
      </c>
      <c r="BV165" s="120" t="e">
        <f>VLOOKUP($BW165,'FP Beleg'!$A:$M,13,FALSE)</f>
        <v>#N/A</v>
      </c>
      <c r="BW165" s="119" t="str">
        <f t="shared" si="28"/>
        <v/>
      </c>
      <c r="BZ165" s="119" t="str">
        <f t="shared" si="29"/>
        <v>2</v>
      </c>
      <c r="CA165" s="119">
        <f t="shared" si="30"/>
        <v>1</v>
      </c>
      <c r="CB165" s="119" t="e">
        <f t="shared" si="31"/>
        <v>#N/A</v>
      </c>
      <c r="CC165" s="120" t="e">
        <f>VLOOKUP($CG165,'FP Haupt'!$A:$M,11,FALSE)</f>
        <v>#N/A</v>
      </c>
      <c r="CD165" s="120" t="e">
        <f>VLOOKUP($CG165,'Anlage 1d'!$A:$M,10,FALSE)</f>
        <v>#N/A</v>
      </c>
      <c r="CE165" s="120" t="e">
        <f>VLOOKUP($CG165,'Anlage 1e'!$A:$M,12,FALSE)</f>
        <v>#N/A</v>
      </c>
      <c r="CF165" s="120" t="e">
        <f>VLOOKUP($CG165,'FP Beleg'!$A:$M,12,FALSE)</f>
        <v>#N/A</v>
      </c>
      <c r="CG165" s="119" t="str">
        <f t="shared" si="32"/>
        <v/>
      </c>
      <c r="CJ165" s="119" t="str">
        <f t="shared" si="46"/>
        <v>2</v>
      </c>
      <c r="CK165" s="119">
        <f t="shared" si="50"/>
        <v>1</v>
      </c>
      <c r="CL165" s="119" t="e">
        <f t="shared" si="51"/>
        <v>#N/A</v>
      </c>
      <c r="CM165" s="120" t="e">
        <f>VLOOKUP($CQ165,'FP Haupt'!$A:$O,15,FALSE)</f>
        <v>#N/A</v>
      </c>
      <c r="CN165" s="120" t="e">
        <f>VLOOKUP($CQ165,'Anlage 1d'!$A:$O,15,FALSE)</f>
        <v>#N/A</v>
      </c>
      <c r="CO165" s="120" t="e">
        <f>VLOOKUP($CQ165,'Anlage 1e'!$A:$Q,17,FALSE)</f>
        <v>#N/A</v>
      </c>
      <c r="CP165" s="120" t="e">
        <f>VLOOKUP($CQ165,'FP Beleg'!$A:$P,16,FALSE)</f>
        <v>#N/A</v>
      </c>
      <c r="CQ165" s="119" t="str">
        <f t="shared" si="47"/>
        <v/>
      </c>
    </row>
    <row r="166" spans="1:95" x14ac:dyDescent="0.2">
      <c r="A166" s="111"/>
      <c r="B166" s="112" t="str">
        <f>IF(A166="","",IF(ISERROR(VLOOKUP(MID(A166,1,4),'FP Haupt'!$A:$M,4,FALSE)),"keine DRG gemäß FPV",VLOOKUP(MID(A166,1,4),'FP Haupt'!$A:$M,4,FALSE)))</f>
        <v/>
      </c>
      <c r="C166" s="113">
        <f t="shared" si="39"/>
        <v>0</v>
      </c>
      <c r="D166" s="114" t="str">
        <f t="shared" si="1"/>
        <v/>
      </c>
      <c r="E166" s="114" t="str">
        <f t="shared" si="2"/>
        <v/>
      </c>
      <c r="F166" s="115"/>
      <c r="G166" s="115"/>
      <c r="H166" s="116" t="str">
        <f t="shared" si="3"/>
        <v/>
      </c>
      <c r="I166" s="117">
        <f t="shared" si="4"/>
        <v>0</v>
      </c>
      <c r="J166" s="115"/>
      <c r="K166" s="115"/>
      <c r="L166" s="116" t="str">
        <f t="shared" si="5"/>
        <v/>
      </c>
      <c r="M166" s="114">
        <f t="shared" si="6"/>
        <v>0</v>
      </c>
      <c r="N166" s="115"/>
      <c r="O166" s="115"/>
      <c r="P166" s="116" t="str">
        <f t="shared" si="7"/>
        <v/>
      </c>
      <c r="Q166" s="114">
        <f t="shared" si="8"/>
        <v>0</v>
      </c>
      <c r="R166" s="115"/>
      <c r="S166" s="115"/>
      <c r="T166" s="116" t="str">
        <f t="shared" si="9"/>
        <v/>
      </c>
      <c r="U166" s="114">
        <f t="shared" si="10"/>
        <v>0</v>
      </c>
      <c r="V166" s="115"/>
      <c r="W166" s="115"/>
      <c r="X166" s="116" t="str">
        <f t="shared" si="11"/>
        <v/>
      </c>
      <c r="Y166" s="117">
        <f t="shared" si="12"/>
        <v>0</v>
      </c>
      <c r="Z166" s="115"/>
      <c r="AA166" s="602" t="str">
        <f t="shared" si="48"/>
        <v/>
      </c>
      <c r="AB166" s="603">
        <f t="shared" si="49"/>
        <v>0</v>
      </c>
      <c r="AC166" s="118"/>
      <c r="AG166" s="119" t="str">
        <f t="shared" si="13"/>
        <v>Z</v>
      </c>
      <c r="AH166" s="119">
        <f t="shared" si="14"/>
        <v>9</v>
      </c>
      <c r="AI166" s="119" t="e">
        <f t="shared" si="15"/>
        <v>#N/A</v>
      </c>
      <c r="AJ166" s="120" t="e">
        <f>VLOOKUP($AS166,'FP Haupt'!$A:$M,6,FALSE)</f>
        <v>#N/A</v>
      </c>
      <c r="AK166" s="120" t="e">
        <f>VLOOKUP($AS166,'FP Beleg'!$A:$M,4,FALSE)</f>
        <v>#N/A</v>
      </c>
      <c r="AL166" s="120" t="e">
        <f>VLOOKUP($AS166,'FP Beleg'!$A:$M,5,FALSE)</f>
        <v>#N/A</v>
      </c>
      <c r="AM166" s="120" t="e">
        <f>VLOOKUP($AS166,'FP Beleg'!$A:$M,6,FALSE)</f>
        <v>#N/A</v>
      </c>
      <c r="AN166" s="120" t="e">
        <f>VLOOKUP($AS166,'FP Beleg'!$A:$M,7,FALSE)</f>
        <v>#N/A</v>
      </c>
      <c r="AO166" s="120" t="e">
        <f>VLOOKUP($AS166,'Anlage 1d'!$A:$M,4,FALSE)</f>
        <v>#N/A</v>
      </c>
      <c r="AP166" s="120" t="e">
        <f>VLOOKUP($AS166,'Anlage 1e'!$A:$M,4,FALSE)</f>
        <v>#N/A</v>
      </c>
      <c r="AQ166" s="120" t="e">
        <f>VLOOKUP($AS166,'Anlage 1e'!$A:$M,5,FALSE)</f>
        <v>#N/A</v>
      </c>
      <c r="AR166" s="120" t="e">
        <f>VLOOKUP($AS166,'FP Haupt'!$A:$M,5,FALSE)</f>
        <v>#N/A</v>
      </c>
      <c r="AS166" s="119" t="str">
        <f t="shared" si="16"/>
        <v/>
      </c>
      <c r="AV166" s="119" t="str">
        <f t="shared" si="17"/>
        <v>2</v>
      </c>
      <c r="AW166" s="119">
        <f t="shared" si="18"/>
        <v>1</v>
      </c>
      <c r="AX166" s="119" t="e">
        <f t="shared" si="19"/>
        <v>#N/A</v>
      </c>
      <c r="AY166" s="120" t="e">
        <f>VLOOKUP($BC166,'FP Haupt'!$A:$M,9,FALSE)</f>
        <v>#N/A</v>
      </c>
      <c r="AZ166" s="120" t="e">
        <f>VLOOKUP($BC166,'Anlage 1d'!$A:$M,8,FALSE)</f>
        <v>#N/A</v>
      </c>
      <c r="BA166" s="120" t="e">
        <f>VLOOKUP($BC166,'Anlage 1e'!$A:$M,10,FALSE)</f>
        <v>#N/A</v>
      </c>
      <c r="BB166" s="120" t="e">
        <f>VLOOKUP($BC166,'FP Beleg'!$A:$M,10,FALSE)</f>
        <v>#N/A</v>
      </c>
      <c r="BC166" s="119" t="str">
        <f t="shared" si="20"/>
        <v/>
      </c>
      <c r="BF166" s="119" t="str">
        <f t="shared" si="21"/>
        <v>2</v>
      </c>
      <c r="BG166" s="119">
        <f t="shared" si="22"/>
        <v>1</v>
      </c>
      <c r="BH166" s="119" t="e">
        <f t="shared" si="23"/>
        <v>#N/A</v>
      </c>
      <c r="BI166" s="120" t="e">
        <f>VLOOKUP($BM166,'FP Haupt'!$A:$M,12,FALSE)</f>
        <v>#N/A</v>
      </c>
      <c r="BJ166" s="120" t="e">
        <f>VLOOKUP($BM166,'Anlage 1d'!$A:$M,11,FALSE)</f>
        <v>#N/A</v>
      </c>
      <c r="BK166" s="120" t="e">
        <f>VLOOKUP($BM166,'Anlage 1e'!$A:$M,13,FALSE)</f>
        <v>#N/A</v>
      </c>
      <c r="BL166" s="120" t="e">
        <f>VLOOKUP($BM166,'FP Beleg'!$A:$M,13,FALSE)</f>
        <v>#N/A</v>
      </c>
      <c r="BM166" s="119" t="str">
        <f t="shared" si="24"/>
        <v/>
      </c>
      <c r="BP166" s="119" t="str">
        <f t="shared" si="25"/>
        <v>2</v>
      </c>
      <c r="BQ166" s="119">
        <f t="shared" si="26"/>
        <v>1</v>
      </c>
      <c r="BR166" s="119" t="e">
        <f t="shared" si="27"/>
        <v>#N/A</v>
      </c>
      <c r="BS166" s="120" t="e">
        <f>VLOOKUP($BW166,'FP Haupt'!$A:$M,12,FALSE)</f>
        <v>#N/A</v>
      </c>
      <c r="BT166" s="120" t="e">
        <f>VLOOKUP($BW166,'Anlage 1d'!$A:$M,11,FALSE)</f>
        <v>#N/A</v>
      </c>
      <c r="BU166" s="120" t="e">
        <f>VLOOKUP($BW166,'Anlage 1e'!$A:$M,13,FALSE)</f>
        <v>#N/A</v>
      </c>
      <c r="BV166" s="120" t="e">
        <f>VLOOKUP($BW166,'FP Beleg'!$A:$M,13,FALSE)</f>
        <v>#N/A</v>
      </c>
      <c r="BW166" s="119" t="str">
        <f t="shared" si="28"/>
        <v/>
      </c>
      <c r="BZ166" s="119" t="str">
        <f t="shared" si="29"/>
        <v>2</v>
      </c>
      <c r="CA166" s="119">
        <f t="shared" si="30"/>
        <v>1</v>
      </c>
      <c r="CB166" s="119" t="e">
        <f t="shared" si="31"/>
        <v>#N/A</v>
      </c>
      <c r="CC166" s="120" t="e">
        <f>VLOOKUP($CG166,'FP Haupt'!$A:$M,11,FALSE)</f>
        <v>#N/A</v>
      </c>
      <c r="CD166" s="120" t="e">
        <f>VLOOKUP($CG166,'Anlage 1d'!$A:$M,10,FALSE)</f>
        <v>#N/A</v>
      </c>
      <c r="CE166" s="120" t="e">
        <f>VLOOKUP($CG166,'Anlage 1e'!$A:$M,12,FALSE)</f>
        <v>#N/A</v>
      </c>
      <c r="CF166" s="120" t="e">
        <f>VLOOKUP($CG166,'FP Beleg'!$A:$M,12,FALSE)</f>
        <v>#N/A</v>
      </c>
      <c r="CG166" s="119" t="str">
        <f t="shared" si="32"/>
        <v/>
      </c>
      <c r="CJ166" s="119" t="str">
        <f t="shared" si="46"/>
        <v>2</v>
      </c>
      <c r="CK166" s="119">
        <f t="shared" si="50"/>
        <v>1</v>
      </c>
      <c r="CL166" s="119" t="e">
        <f t="shared" si="51"/>
        <v>#N/A</v>
      </c>
      <c r="CM166" s="120" t="e">
        <f>VLOOKUP($CQ166,'FP Haupt'!$A:$O,15,FALSE)</f>
        <v>#N/A</v>
      </c>
      <c r="CN166" s="120" t="e">
        <f>VLOOKUP($CQ166,'Anlage 1d'!$A:$O,15,FALSE)</f>
        <v>#N/A</v>
      </c>
      <c r="CO166" s="120" t="e">
        <f>VLOOKUP($CQ166,'Anlage 1e'!$A:$Q,17,FALSE)</f>
        <v>#N/A</v>
      </c>
      <c r="CP166" s="120" t="e">
        <f>VLOOKUP($CQ166,'FP Beleg'!$A:$P,16,FALSE)</f>
        <v>#N/A</v>
      </c>
      <c r="CQ166" s="119" t="str">
        <f t="shared" si="47"/>
        <v/>
      </c>
    </row>
    <row r="167" spans="1:95" x14ac:dyDescent="0.2">
      <c r="A167" s="111"/>
      <c r="B167" s="112" t="str">
        <f>IF(A167="","",IF(ISERROR(VLOOKUP(MID(A167,1,4),'FP Haupt'!$A:$M,4,FALSE)),"keine DRG gemäß FPV",VLOOKUP(MID(A167,1,4),'FP Haupt'!$A:$M,4,FALSE)))</f>
        <v/>
      </c>
      <c r="C167" s="113">
        <f t="shared" si="39"/>
        <v>0</v>
      </c>
      <c r="D167" s="114" t="str">
        <f t="shared" si="1"/>
        <v/>
      </c>
      <c r="E167" s="114" t="str">
        <f t="shared" si="2"/>
        <v/>
      </c>
      <c r="F167" s="115"/>
      <c r="G167" s="115"/>
      <c r="H167" s="116" t="str">
        <f t="shared" si="3"/>
        <v/>
      </c>
      <c r="I167" s="117">
        <f t="shared" si="4"/>
        <v>0</v>
      </c>
      <c r="J167" s="115"/>
      <c r="K167" s="115"/>
      <c r="L167" s="116" t="str">
        <f t="shared" si="5"/>
        <v/>
      </c>
      <c r="M167" s="114">
        <f t="shared" si="6"/>
        <v>0</v>
      </c>
      <c r="N167" s="115"/>
      <c r="O167" s="115"/>
      <c r="P167" s="116" t="str">
        <f t="shared" si="7"/>
        <v/>
      </c>
      <c r="Q167" s="114">
        <f t="shared" si="8"/>
        <v>0</v>
      </c>
      <c r="R167" s="115"/>
      <c r="S167" s="115"/>
      <c r="T167" s="116" t="str">
        <f t="shared" si="9"/>
        <v/>
      </c>
      <c r="U167" s="114">
        <f t="shared" si="10"/>
        <v>0</v>
      </c>
      <c r="V167" s="115"/>
      <c r="W167" s="115"/>
      <c r="X167" s="116" t="str">
        <f t="shared" si="11"/>
        <v/>
      </c>
      <c r="Y167" s="117">
        <f t="shared" si="12"/>
        <v>0</v>
      </c>
      <c r="Z167" s="115"/>
      <c r="AA167" s="602" t="str">
        <f t="shared" si="48"/>
        <v/>
      </c>
      <c r="AB167" s="603">
        <f t="shared" si="49"/>
        <v>0</v>
      </c>
      <c r="AC167" s="118"/>
      <c r="AG167" s="119" t="str">
        <f t="shared" si="13"/>
        <v>Z</v>
      </c>
      <c r="AH167" s="119">
        <f t="shared" si="14"/>
        <v>9</v>
      </c>
      <c r="AI167" s="119" t="e">
        <f t="shared" si="15"/>
        <v>#N/A</v>
      </c>
      <c r="AJ167" s="120" t="e">
        <f>VLOOKUP($AS167,'FP Haupt'!$A:$M,6,FALSE)</f>
        <v>#N/A</v>
      </c>
      <c r="AK167" s="120" t="e">
        <f>VLOOKUP($AS167,'FP Beleg'!$A:$M,4,FALSE)</f>
        <v>#N/A</v>
      </c>
      <c r="AL167" s="120" t="e">
        <f>VLOOKUP($AS167,'FP Beleg'!$A:$M,5,FALSE)</f>
        <v>#N/A</v>
      </c>
      <c r="AM167" s="120" t="e">
        <f>VLOOKUP($AS167,'FP Beleg'!$A:$M,6,FALSE)</f>
        <v>#N/A</v>
      </c>
      <c r="AN167" s="120" t="e">
        <f>VLOOKUP($AS167,'FP Beleg'!$A:$M,7,FALSE)</f>
        <v>#N/A</v>
      </c>
      <c r="AO167" s="120" t="e">
        <f>VLOOKUP($AS167,'Anlage 1d'!$A:$M,4,FALSE)</f>
        <v>#N/A</v>
      </c>
      <c r="AP167" s="120" t="e">
        <f>VLOOKUP($AS167,'Anlage 1e'!$A:$M,4,FALSE)</f>
        <v>#N/A</v>
      </c>
      <c r="AQ167" s="120" t="e">
        <f>VLOOKUP($AS167,'Anlage 1e'!$A:$M,5,FALSE)</f>
        <v>#N/A</v>
      </c>
      <c r="AR167" s="120" t="e">
        <f>VLOOKUP($AS167,'FP Haupt'!$A:$M,5,FALSE)</f>
        <v>#N/A</v>
      </c>
      <c r="AS167" s="119" t="str">
        <f t="shared" si="16"/>
        <v/>
      </c>
      <c r="AV167" s="119" t="str">
        <f t="shared" si="17"/>
        <v>2</v>
      </c>
      <c r="AW167" s="119">
        <f t="shared" si="18"/>
        <v>1</v>
      </c>
      <c r="AX167" s="119" t="e">
        <f t="shared" si="19"/>
        <v>#N/A</v>
      </c>
      <c r="AY167" s="120" t="e">
        <f>VLOOKUP($BC167,'FP Haupt'!$A:$M,9,FALSE)</f>
        <v>#N/A</v>
      </c>
      <c r="AZ167" s="120" t="e">
        <f>VLOOKUP($BC167,'Anlage 1d'!$A:$M,8,FALSE)</f>
        <v>#N/A</v>
      </c>
      <c r="BA167" s="120" t="e">
        <f>VLOOKUP($BC167,'Anlage 1e'!$A:$M,10,FALSE)</f>
        <v>#N/A</v>
      </c>
      <c r="BB167" s="120" t="e">
        <f>VLOOKUP($BC167,'FP Beleg'!$A:$M,10,FALSE)</f>
        <v>#N/A</v>
      </c>
      <c r="BC167" s="119" t="str">
        <f t="shared" si="20"/>
        <v/>
      </c>
      <c r="BF167" s="119" t="str">
        <f t="shared" si="21"/>
        <v>2</v>
      </c>
      <c r="BG167" s="119">
        <f t="shared" si="22"/>
        <v>1</v>
      </c>
      <c r="BH167" s="119" t="e">
        <f t="shared" si="23"/>
        <v>#N/A</v>
      </c>
      <c r="BI167" s="120" t="e">
        <f>VLOOKUP($BM167,'FP Haupt'!$A:$M,12,FALSE)</f>
        <v>#N/A</v>
      </c>
      <c r="BJ167" s="120" t="e">
        <f>VLOOKUP($BM167,'Anlage 1d'!$A:$M,11,FALSE)</f>
        <v>#N/A</v>
      </c>
      <c r="BK167" s="120" t="e">
        <f>VLOOKUP($BM167,'Anlage 1e'!$A:$M,13,FALSE)</f>
        <v>#N/A</v>
      </c>
      <c r="BL167" s="120" t="e">
        <f>VLOOKUP($BM167,'FP Beleg'!$A:$M,13,FALSE)</f>
        <v>#N/A</v>
      </c>
      <c r="BM167" s="119" t="str">
        <f t="shared" si="24"/>
        <v/>
      </c>
      <c r="BP167" s="119" t="str">
        <f t="shared" si="25"/>
        <v>2</v>
      </c>
      <c r="BQ167" s="119">
        <f t="shared" si="26"/>
        <v>1</v>
      </c>
      <c r="BR167" s="119" t="e">
        <f t="shared" si="27"/>
        <v>#N/A</v>
      </c>
      <c r="BS167" s="120" t="e">
        <f>VLOOKUP($BW167,'FP Haupt'!$A:$M,12,FALSE)</f>
        <v>#N/A</v>
      </c>
      <c r="BT167" s="120" t="e">
        <f>VLOOKUP($BW167,'Anlage 1d'!$A:$M,11,FALSE)</f>
        <v>#N/A</v>
      </c>
      <c r="BU167" s="120" t="e">
        <f>VLOOKUP($BW167,'Anlage 1e'!$A:$M,13,FALSE)</f>
        <v>#N/A</v>
      </c>
      <c r="BV167" s="120" t="e">
        <f>VLOOKUP($BW167,'FP Beleg'!$A:$M,13,FALSE)</f>
        <v>#N/A</v>
      </c>
      <c r="BW167" s="119" t="str">
        <f t="shared" si="28"/>
        <v/>
      </c>
      <c r="BZ167" s="119" t="str">
        <f t="shared" si="29"/>
        <v>2</v>
      </c>
      <c r="CA167" s="119">
        <f t="shared" si="30"/>
        <v>1</v>
      </c>
      <c r="CB167" s="119" t="e">
        <f t="shared" si="31"/>
        <v>#N/A</v>
      </c>
      <c r="CC167" s="120" t="e">
        <f>VLOOKUP($CG167,'FP Haupt'!$A:$M,11,FALSE)</f>
        <v>#N/A</v>
      </c>
      <c r="CD167" s="120" t="e">
        <f>VLOOKUP($CG167,'Anlage 1d'!$A:$M,10,FALSE)</f>
        <v>#N/A</v>
      </c>
      <c r="CE167" s="120" t="e">
        <f>VLOOKUP($CG167,'Anlage 1e'!$A:$M,12,FALSE)</f>
        <v>#N/A</v>
      </c>
      <c r="CF167" s="120" t="e">
        <f>VLOOKUP($CG167,'FP Beleg'!$A:$M,12,FALSE)</f>
        <v>#N/A</v>
      </c>
      <c r="CG167" s="119" t="str">
        <f t="shared" si="32"/>
        <v/>
      </c>
      <c r="CJ167" s="119" t="str">
        <f t="shared" si="46"/>
        <v>2</v>
      </c>
      <c r="CK167" s="119">
        <f t="shared" si="50"/>
        <v>1</v>
      </c>
      <c r="CL167" s="119" t="e">
        <f t="shared" si="51"/>
        <v>#N/A</v>
      </c>
      <c r="CM167" s="120" t="e">
        <f>VLOOKUP($CQ167,'FP Haupt'!$A:$O,15,FALSE)</f>
        <v>#N/A</v>
      </c>
      <c r="CN167" s="120" t="e">
        <f>VLOOKUP($CQ167,'Anlage 1d'!$A:$O,15,FALSE)</f>
        <v>#N/A</v>
      </c>
      <c r="CO167" s="120" t="e">
        <f>VLOOKUP($CQ167,'Anlage 1e'!$A:$Q,17,FALSE)</f>
        <v>#N/A</v>
      </c>
      <c r="CP167" s="120" t="e">
        <f>VLOOKUP($CQ167,'FP Beleg'!$A:$P,16,FALSE)</f>
        <v>#N/A</v>
      </c>
      <c r="CQ167" s="119" t="str">
        <f t="shared" si="47"/>
        <v/>
      </c>
    </row>
    <row r="168" spans="1:95" x14ac:dyDescent="0.2">
      <c r="A168" s="111"/>
      <c r="B168" s="112" t="str">
        <f>IF(A168="","",IF(ISERROR(VLOOKUP(MID(A168,1,4),'FP Haupt'!$A:$M,4,FALSE)),"keine DRG gemäß FPV",VLOOKUP(MID(A168,1,4),'FP Haupt'!$A:$M,4,FALSE)))</f>
        <v/>
      </c>
      <c r="C168" s="113">
        <f t="shared" si="39"/>
        <v>0</v>
      </c>
      <c r="D168" s="114" t="str">
        <f t="shared" si="1"/>
        <v/>
      </c>
      <c r="E168" s="114" t="str">
        <f t="shared" si="2"/>
        <v/>
      </c>
      <c r="F168" s="115"/>
      <c r="G168" s="115"/>
      <c r="H168" s="116" t="str">
        <f t="shared" si="3"/>
        <v/>
      </c>
      <c r="I168" s="117">
        <f t="shared" si="4"/>
        <v>0</v>
      </c>
      <c r="J168" s="115"/>
      <c r="K168" s="115"/>
      <c r="L168" s="116" t="str">
        <f t="shared" si="5"/>
        <v/>
      </c>
      <c r="M168" s="114">
        <f t="shared" si="6"/>
        <v>0</v>
      </c>
      <c r="N168" s="115"/>
      <c r="O168" s="115"/>
      <c r="P168" s="116" t="str">
        <f t="shared" si="7"/>
        <v/>
      </c>
      <c r="Q168" s="114">
        <f t="shared" si="8"/>
        <v>0</v>
      </c>
      <c r="R168" s="115"/>
      <c r="S168" s="115"/>
      <c r="T168" s="116" t="str">
        <f t="shared" si="9"/>
        <v/>
      </c>
      <c r="U168" s="114">
        <f t="shared" si="10"/>
        <v>0</v>
      </c>
      <c r="V168" s="115"/>
      <c r="W168" s="115"/>
      <c r="X168" s="116" t="str">
        <f t="shared" si="11"/>
        <v/>
      </c>
      <c r="Y168" s="117">
        <f t="shared" si="12"/>
        <v>0</v>
      </c>
      <c r="Z168" s="115"/>
      <c r="AA168" s="602" t="str">
        <f t="shared" si="48"/>
        <v/>
      </c>
      <c r="AB168" s="603">
        <f t="shared" si="49"/>
        <v>0</v>
      </c>
      <c r="AC168" s="118"/>
      <c r="AG168" s="119" t="str">
        <f t="shared" si="13"/>
        <v>Z</v>
      </c>
      <c r="AH168" s="119">
        <f t="shared" si="14"/>
        <v>9</v>
      </c>
      <c r="AI168" s="119" t="e">
        <f t="shared" si="15"/>
        <v>#N/A</v>
      </c>
      <c r="AJ168" s="120" t="e">
        <f>VLOOKUP($AS168,'FP Haupt'!$A:$M,6,FALSE)</f>
        <v>#N/A</v>
      </c>
      <c r="AK168" s="120" t="e">
        <f>VLOOKUP($AS168,'FP Beleg'!$A:$M,4,FALSE)</f>
        <v>#N/A</v>
      </c>
      <c r="AL168" s="120" t="e">
        <f>VLOOKUP($AS168,'FP Beleg'!$A:$M,5,FALSE)</f>
        <v>#N/A</v>
      </c>
      <c r="AM168" s="120" t="e">
        <f>VLOOKUP($AS168,'FP Beleg'!$A:$M,6,FALSE)</f>
        <v>#N/A</v>
      </c>
      <c r="AN168" s="120" t="e">
        <f>VLOOKUP($AS168,'FP Beleg'!$A:$M,7,FALSE)</f>
        <v>#N/A</v>
      </c>
      <c r="AO168" s="120" t="e">
        <f>VLOOKUP($AS168,'Anlage 1d'!$A:$M,4,FALSE)</f>
        <v>#N/A</v>
      </c>
      <c r="AP168" s="120" t="e">
        <f>VLOOKUP($AS168,'Anlage 1e'!$A:$M,4,FALSE)</f>
        <v>#N/A</v>
      </c>
      <c r="AQ168" s="120" t="e">
        <f>VLOOKUP($AS168,'Anlage 1e'!$A:$M,5,FALSE)</f>
        <v>#N/A</v>
      </c>
      <c r="AR168" s="120" t="e">
        <f>VLOOKUP($AS168,'FP Haupt'!$A:$M,5,FALSE)</f>
        <v>#N/A</v>
      </c>
      <c r="AS168" s="119" t="str">
        <f t="shared" si="16"/>
        <v/>
      </c>
      <c r="AV168" s="119" t="str">
        <f t="shared" si="17"/>
        <v>2</v>
      </c>
      <c r="AW168" s="119">
        <f t="shared" si="18"/>
        <v>1</v>
      </c>
      <c r="AX168" s="119" t="e">
        <f t="shared" si="19"/>
        <v>#N/A</v>
      </c>
      <c r="AY168" s="120" t="e">
        <f>VLOOKUP($BC168,'FP Haupt'!$A:$M,9,FALSE)</f>
        <v>#N/A</v>
      </c>
      <c r="AZ168" s="120" t="e">
        <f>VLOOKUP($BC168,'Anlage 1d'!$A:$M,8,FALSE)</f>
        <v>#N/A</v>
      </c>
      <c r="BA168" s="120" t="e">
        <f>VLOOKUP($BC168,'Anlage 1e'!$A:$M,10,FALSE)</f>
        <v>#N/A</v>
      </c>
      <c r="BB168" s="120" t="e">
        <f>VLOOKUP($BC168,'FP Beleg'!$A:$M,10,FALSE)</f>
        <v>#N/A</v>
      </c>
      <c r="BC168" s="119" t="str">
        <f t="shared" si="20"/>
        <v/>
      </c>
      <c r="BF168" s="119" t="str">
        <f t="shared" si="21"/>
        <v>2</v>
      </c>
      <c r="BG168" s="119">
        <f t="shared" si="22"/>
        <v>1</v>
      </c>
      <c r="BH168" s="119" t="e">
        <f t="shared" si="23"/>
        <v>#N/A</v>
      </c>
      <c r="BI168" s="120" t="e">
        <f>VLOOKUP($BM168,'FP Haupt'!$A:$M,12,FALSE)</f>
        <v>#N/A</v>
      </c>
      <c r="BJ168" s="120" t="e">
        <f>VLOOKUP($BM168,'Anlage 1d'!$A:$M,11,FALSE)</f>
        <v>#N/A</v>
      </c>
      <c r="BK168" s="120" t="e">
        <f>VLOOKUP($BM168,'Anlage 1e'!$A:$M,13,FALSE)</f>
        <v>#N/A</v>
      </c>
      <c r="BL168" s="120" t="e">
        <f>VLOOKUP($BM168,'FP Beleg'!$A:$M,13,FALSE)</f>
        <v>#N/A</v>
      </c>
      <c r="BM168" s="119" t="str">
        <f t="shared" si="24"/>
        <v/>
      </c>
      <c r="BP168" s="119" t="str">
        <f t="shared" si="25"/>
        <v>2</v>
      </c>
      <c r="BQ168" s="119">
        <f t="shared" si="26"/>
        <v>1</v>
      </c>
      <c r="BR168" s="119" t="e">
        <f t="shared" si="27"/>
        <v>#N/A</v>
      </c>
      <c r="BS168" s="120" t="e">
        <f>VLOOKUP($BW168,'FP Haupt'!$A:$M,12,FALSE)</f>
        <v>#N/A</v>
      </c>
      <c r="BT168" s="120" t="e">
        <f>VLOOKUP($BW168,'Anlage 1d'!$A:$M,11,FALSE)</f>
        <v>#N/A</v>
      </c>
      <c r="BU168" s="120" t="e">
        <f>VLOOKUP($BW168,'Anlage 1e'!$A:$M,13,FALSE)</f>
        <v>#N/A</v>
      </c>
      <c r="BV168" s="120" t="e">
        <f>VLOOKUP($BW168,'FP Beleg'!$A:$M,13,FALSE)</f>
        <v>#N/A</v>
      </c>
      <c r="BW168" s="119" t="str">
        <f t="shared" si="28"/>
        <v/>
      </c>
      <c r="BZ168" s="119" t="str">
        <f t="shared" si="29"/>
        <v>2</v>
      </c>
      <c r="CA168" s="119">
        <f t="shared" si="30"/>
        <v>1</v>
      </c>
      <c r="CB168" s="119" t="e">
        <f t="shared" si="31"/>
        <v>#N/A</v>
      </c>
      <c r="CC168" s="120" t="e">
        <f>VLOOKUP($CG168,'FP Haupt'!$A:$M,11,FALSE)</f>
        <v>#N/A</v>
      </c>
      <c r="CD168" s="120" t="e">
        <f>VLOOKUP($CG168,'Anlage 1d'!$A:$M,10,FALSE)</f>
        <v>#N/A</v>
      </c>
      <c r="CE168" s="120" t="e">
        <f>VLOOKUP($CG168,'Anlage 1e'!$A:$M,12,FALSE)</f>
        <v>#N/A</v>
      </c>
      <c r="CF168" s="120" t="e">
        <f>VLOOKUP($CG168,'FP Beleg'!$A:$M,12,FALSE)</f>
        <v>#N/A</v>
      </c>
      <c r="CG168" s="119" t="str">
        <f t="shared" si="32"/>
        <v/>
      </c>
      <c r="CJ168" s="119" t="str">
        <f t="shared" si="46"/>
        <v>2</v>
      </c>
      <c r="CK168" s="119">
        <f t="shared" si="50"/>
        <v>1</v>
      </c>
      <c r="CL168" s="119" t="e">
        <f t="shared" si="51"/>
        <v>#N/A</v>
      </c>
      <c r="CM168" s="120" t="e">
        <f>VLOOKUP($CQ168,'FP Haupt'!$A:$O,15,FALSE)</f>
        <v>#N/A</v>
      </c>
      <c r="CN168" s="120" t="e">
        <f>VLOOKUP($CQ168,'Anlage 1d'!$A:$O,15,FALSE)</f>
        <v>#N/A</v>
      </c>
      <c r="CO168" s="120" t="e">
        <f>VLOOKUP($CQ168,'Anlage 1e'!$A:$Q,17,FALSE)</f>
        <v>#N/A</v>
      </c>
      <c r="CP168" s="120" t="e">
        <f>VLOOKUP($CQ168,'FP Beleg'!$A:$P,16,FALSE)</f>
        <v>#N/A</v>
      </c>
      <c r="CQ168" s="119" t="str">
        <f t="shared" si="47"/>
        <v/>
      </c>
    </row>
    <row r="169" spans="1:95" x14ac:dyDescent="0.2">
      <c r="A169" s="111"/>
      <c r="B169" s="112" t="str">
        <f>IF(A169="","",IF(ISERROR(VLOOKUP(MID(A169,1,4),'FP Haupt'!$A:$M,4,FALSE)),"keine DRG gemäß FPV",VLOOKUP(MID(A169,1,4),'FP Haupt'!$A:$M,4,FALSE)))</f>
        <v/>
      </c>
      <c r="C169" s="113">
        <f t="shared" si="39"/>
        <v>0</v>
      </c>
      <c r="D169" s="114" t="str">
        <f t="shared" si="1"/>
        <v/>
      </c>
      <c r="E169" s="114" t="str">
        <f t="shared" si="2"/>
        <v/>
      </c>
      <c r="F169" s="115"/>
      <c r="G169" s="115"/>
      <c r="H169" s="116" t="str">
        <f t="shared" si="3"/>
        <v/>
      </c>
      <c r="I169" s="117">
        <f t="shared" si="4"/>
        <v>0</v>
      </c>
      <c r="J169" s="115"/>
      <c r="K169" s="115"/>
      <c r="L169" s="116" t="str">
        <f t="shared" si="5"/>
        <v/>
      </c>
      <c r="M169" s="114">
        <f t="shared" si="6"/>
        <v>0</v>
      </c>
      <c r="N169" s="115"/>
      <c r="O169" s="115"/>
      <c r="P169" s="116" t="str">
        <f t="shared" si="7"/>
        <v/>
      </c>
      <c r="Q169" s="114">
        <f t="shared" si="8"/>
        <v>0</v>
      </c>
      <c r="R169" s="115"/>
      <c r="S169" s="115"/>
      <c r="T169" s="116" t="str">
        <f t="shared" si="9"/>
        <v/>
      </c>
      <c r="U169" s="114">
        <f t="shared" si="10"/>
        <v>0</v>
      </c>
      <c r="V169" s="115"/>
      <c r="W169" s="115"/>
      <c r="X169" s="116" t="str">
        <f t="shared" si="11"/>
        <v/>
      </c>
      <c r="Y169" s="117">
        <f t="shared" si="12"/>
        <v>0</v>
      </c>
      <c r="Z169" s="115"/>
      <c r="AA169" s="602" t="str">
        <f t="shared" si="48"/>
        <v/>
      </c>
      <c r="AB169" s="603">
        <f t="shared" si="49"/>
        <v>0</v>
      </c>
      <c r="AC169" s="118"/>
      <c r="AG169" s="119" t="str">
        <f t="shared" si="13"/>
        <v>Z</v>
      </c>
      <c r="AH169" s="119">
        <f t="shared" si="14"/>
        <v>9</v>
      </c>
      <c r="AI169" s="119" t="e">
        <f t="shared" si="15"/>
        <v>#N/A</v>
      </c>
      <c r="AJ169" s="120" t="e">
        <f>VLOOKUP($AS169,'FP Haupt'!$A:$M,6,FALSE)</f>
        <v>#N/A</v>
      </c>
      <c r="AK169" s="120" t="e">
        <f>VLOOKUP($AS169,'FP Beleg'!$A:$M,4,FALSE)</f>
        <v>#N/A</v>
      </c>
      <c r="AL169" s="120" t="e">
        <f>VLOOKUP($AS169,'FP Beleg'!$A:$M,5,FALSE)</f>
        <v>#N/A</v>
      </c>
      <c r="AM169" s="120" t="e">
        <f>VLOOKUP($AS169,'FP Beleg'!$A:$M,6,FALSE)</f>
        <v>#N/A</v>
      </c>
      <c r="AN169" s="120" t="e">
        <f>VLOOKUP($AS169,'FP Beleg'!$A:$M,7,FALSE)</f>
        <v>#N/A</v>
      </c>
      <c r="AO169" s="120" t="e">
        <f>VLOOKUP($AS169,'Anlage 1d'!$A:$M,4,FALSE)</f>
        <v>#N/A</v>
      </c>
      <c r="AP169" s="120" t="e">
        <f>VLOOKUP($AS169,'Anlage 1e'!$A:$M,4,FALSE)</f>
        <v>#N/A</v>
      </c>
      <c r="AQ169" s="120" t="e">
        <f>VLOOKUP($AS169,'Anlage 1e'!$A:$M,5,FALSE)</f>
        <v>#N/A</v>
      </c>
      <c r="AR169" s="120" t="e">
        <f>VLOOKUP($AS169,'FP Haupt'!$A:$M,5,FALSE)</f>
        <v>#N/A</v>
      </c>
      <c r="AS169" s="119" t="str">
        <f t="shared" si="16"/>
        <v/>
      </c>
      <c r="AV169" s="119" t="str">
        <f t="shared" si="17"/>
        <v>2</v>
      </c>
      <c r="AW169" s="119">
        <f t="shared" si="18"/>
        <v>1</v>
      </c>
      <c r="AX169" s="119" t="e">
        <f t="shared" si="19"/>
        <v>#N/A</v>
      </c>
      <c r="AY169" s="120" t="e">
        <f>VLOOKUP($BC169,'FP Haupt'!$A:$M,9,FALSE)</f>
        <v>#N/A</v>
      </c>
      <c r="AZ169" s="120" t="e">
        <f>VLOOKUP($BC169,'Anlage 1d'!$A:$M,8,FALSE)</f>
        <v>#N/A</v>
      </c>
      <c r="BA169" s="120" t="e">
        <f>VLOOKUP($BC169,'Anlage 1e'!$A:$M,10,FALSE)</f>
        <v>#N/A</v>
      </c>
      <c r="BB169" s="120" t="e">
        <f>VLOOKUP($BC169,'FP Beleg'!$A:$M,10,FALSE)</f>
        <v>#N/A</v>
      </c>
      <c r="BC169" s="119" t="str">
        <f t="shared" si="20"/>
        <v/>
      </c>
      <c r="BF169" s="119" t="str">
        <f t="shared" si="21"/>
        <v>2</v>
      </c>
      <c r="BG169" s="119">
        <f t="shared" si="22"/>
        <v>1</v>
      </c>
      <c r="BH169" s="119" t="e">
        <f t="shared" si="23"/>
        <v>#N/A</v>
      </c>
      <c r="BI169" s="120" t="e">
        <f>VLOOKUP($BM169,'FP Haupt'!$A:$M,12,FALSE)</f>
        <v>#N/A</v>
      </c>
      <c r="BJ169" s="120" t="e">
        <f>VLOOKUP($BM169,'Anlage 1d'!$A:$M,11,FALSE)</f>
        <v>#N/A</v>
      </c>
      <c r="BK169" s="120" t="e">
        <f>VLOOKUP($BM169,'Anlage 1e'!$A:$M,13,FALSE)</f>
        <v>#N/A</v>
      </c>
      <c r="BL169" s="120" t="e">
        <f>VLOOKUP($BM169,'FP Beleg'!$A:$M,13,FALSE)</f>
        <v>#N/A</v>
      </c>
      <c r="BM169" s="119" t="str">
        <f t="shared" si="24"/>
        <v/>
      </c>
      <c r="BP169" s="119" t="str">
        <f t="shared" si="25"/>
        <v>2</v>
      </c>
      <c r="BQ169" s="119">
        <f t="shared" si="26"/>
        <v>1</v>
      </c>
      <c r="BR169" s="119" t="e">
        <f t="shared" si="27"/>
        <v>#N/A</v>
      </c>
      <c r="BS169" s="120" t="e">
        <f>VLOOKUP($BW169,'FP Haupt'!$A:$M,12,FALSE)</f>
        <v>#N/A</v>
      </c>
      <c r="BT169" s="120" t="e">
        <f>VLOOKUP($BW169,'Anlage 1d'!$A:$M,11,FALSE)</f>
        <v>#N/A</v>
      </c>
      <c r="BU169" s="120" t="e">
        <f>VLOOKUP($BW169,'Anlage 1e'!$A:$M,13,FALSE)</f>
        <v>#N/A</v>
      </c>
      <c r="BV169" s="120" t="e">
        <f>VLOOKUP($BW169,'FP Beleg'!$A:$M,13,FALSE)</f>
        <v>#N/A</v>
      </c>
      <c r="BW169" s="119" t="str">
        <f t="shared" si="28"/>
        <v/>
      </c>
      <c r="BZ169" s="119" t="str">
        <f t="shared" si="29"/>
        <v>2</v>
      </c>
      <c r="CA169" s="119">
        <f t="shared" si="30"/>
        <v>1</v>
      </c>
      <c r="CB169" s="119" t="e">
        <f t="shared" si="31"/>
        <v>#N/A</v>
      </c>
      <c r="CC169" s="120" t="e">
        <f>VLOOKUP($CG169,'FP Haupt'!$A:$M,11,FALSE)</f>
        <v>#N/A</v>
      </c>
      <c r="CD169" s="120" t="e">
        <f>VLOOKUP($CG169,'Anlage 1d'!$A:$M,10,FALSE)</f>
        <v>#N/A</v>
      </c>
      <c r="CE169" s="120" t="e">
        <f>VLOOKUP($CG169,'Anlage 1e'!$A:$M,12,FALSE)</f>
        <v>#N/A</v>
      </c>
      <c r="CF169" s="120" t="e">
        <f>VLOOKUP($CG169,'FP Beleg'!$A:$M,12,FALSE)</f>
        <v>#N/A</v>
      </c>
      <c r="CG169" s="119" t="str">
        <f t="shared" si="32"/>
        <v/>
      </c>
      <c r="CJ169" s="119" t="str">
        <f t="shared" si="46"/>
        <v>2</v>
      </c>
      <c r="CK169" s="119">
        <f t="shared" si="50"/>
        <v>1</v>
      </c>
      <c r="CL169" s="119" t="e">
        <f t="shared" si="51"/>
        <v>#N/A</v>
      </c>
      <c r="CM169" s="120" t="e">
        <f>VLOOKUP($CQ169,'FP Haupt'!$A:$O,15,FALSE)</f>
        <v>#N/A</v>
      </c>
      <c r="CN169" s="120" t="e">
        <f>VLOOKUP($CQ169,'Anlage 1d'!$A:$O,15,FALSE)</f>
        <v>#N/A</v>
      </c>
      <c r="CO169" s="120" t="e">
        <f>VLOOKUP($CQ169,'Anlage 1e'!$A:$Q,17,FALSE)</f>
        <v>#N/A</v>
      </c>
      <c r="CP169" s="120" t="e">
        <f>VLOOKUP($CQ169,'FP Beleg'!$A:$P,16,FALSE)</f>
        <v>#N/A</v>
      </c>
      <c r="CQ169" s="119" t="str">
        <f t="shared" si="47"/>
        <v/>
      </c>
    </row>
    <row r="170" spans="1:95" x14ac:dyDescent="0.2">
      <c r="A170" s="111"/>
      <c r="B170" s="112" t="str">
        <f>IF(A170="","",IF(ISERROR(VLOOKUP(MID(A170,1,4),'FP Haupt'!$A:$M,4,FALSE)),"keine DRG gemäß FPV",VLOOKUP(MID(A170,1,4),'FP Haupt'!$A:$M,4,FALSE)))</f>
        <v/>
      </c>
      <c r="C170" s="113">
        <f t="shared" si="39"/>
        <v>0</v>
      </c>
      <c r="D170" s="114" t="str">
        <f t="shared" si="1"/>
        <v/>
      </c>
      <c r="E170" s="114" t="str">
        <f t="shared" si="2"/>
        <v/>
      </c>
      <c r="F170" s="115"/>
      <c r="G170" s="115"/>
      <c r="H170" s="116" t="str">
        <f t="shared" si="3"/>
        <v/>
      </c>
      <c r="I170" s="117">
        <f t="shared" si="4"/>
        <v>0</v>
      </c>
      <c r="J170" s="115"/>
      <c r="K170" s="115"/>
      <c r="L170" s="116" t="str">
        <f t="shared" si="5"/>
        <v/>
      </c>
      <c r="M170" s="114">
        <f t="shared" si="6"/>
        <v>0</v>
      </c>
      <c r="N170" s="115"/>
      <c r="O170" s="115"/>
      <c r="P170" s="116" t="str">
        <f t="shared" si="7"/>
        <v/>
      </c>
      <c r="Q170" s="114">
        <f t="shared" si="8"/>
        <v>0</v>
      </c>
      <c r="R170" s="115"/>
      <c r="S170" s="115"/>
      <c r="T170" s="116" t="str">
        <f t="shared" si="9"/>
        <v/>
      </c>
      <c r="U170" s="114">
        <f t="shared" si="10"/>
        <v>0</v>
      </c>
      <c r="V170" s="115"/>
      <c r="W170" s="115"/>
      <c r="X170" s="116" t="str">
        <f t="shared" si="11"/>
        <v/>
      </c>
      <c r="Y170" s="117">
        <f t="shared" si="12"/>
        <v>0</v>
      </c>
      <c r="Z170" s="115"/>
      <c r="AA170" s="602" t="str">
        <f t="shared" si="48"/>
        <v/>
      </c>
      <c r="AB170" s="603">
        <f t="shared" si="49"/>
        <v>0</v>
      </c>
      <c r="AC170" s="118"/>
      <c r="AG170" s="119" t="str">
        <f t="shared" si="13"/>
        <v>Z</v>
      </c>
      <c r="AH170" s="119">
        <f t="shared" si="14"/>
        <v>9</v>
      </c>
      <c r="AI170" s="119" t="e">
        <f t="shared" si="15"/>
        <v>#N/A</v>
      </c>
      <c r="AJ170" s="120" t="e">
        <f>VLOOKUP($AS170,'FP Haupt'!$A:$M,6,FALSE)</f>
        <v>#N/A</v>
      </c>
      <c r="AK170" s="120" t="e">
        <f>VLOOKUP($AS170,'FP Beleg'!$A:$M,4,FALSE)</f>
        <v>#N/A</v>
      </c>
      <c r="AL170" s="120" t="e">
        <f>VLOOKUP($AS170,'FP Beleg'!$A:$M,5,FALSE)</f>
        <v>#N/A</v>
      </c>
      <c r="AM170" s="120" t="e">
        <f>VLOOKUP($AS170,'FP Beleg'!$A:$M,6,FALSE)</f>
        <v>#N/A</v>
      </c>
      <c r="AN170" s="120" t="e">
        <f>VLOOKUP($AS170,'FP Beleg'!$A:$M,7,FALSE)</f>
        <v>#N/A</v>
      </c>
      <c r="AO170" s="120" t="e">
        <f>VLOOKUP($AS170,'Anlage 1d'!$A:$M,4,FALSE)</f>
        <v>#N/A</v>
      </c>
      <c r="AP170" s="120" t="e">
        <f>VLOOKUP($AS170,'Anlage 1e'!$A:$M,4,FALSE)</f>
        <v>#N/A</v>
      </c>
      <c r="AQ170" s="120" t="e">
        <f>VLOOKUP($AS170,'Anlage 1e'!$A:$M,5,FALSE)</f>
        <v>#N/A</v>
      </c>
      <c r="AR170" s="120" t="e">
        <f>VLOOKUP($AS170,'FP Haupt'!$A:$M,5,FALSE)</f>
        <v>#N/A</v>
      </c>
      <c r="AS170" s="119" t="str">
        <f t="shared" si="16"/>
        <v/>
      </c>
      <c r="AV170" s="119" t="str">
        <f t="shared" si="17"/>
        <v>2</v>
      </c>
      <c r="AW170" s="119">
        <f t="shared" si="18"/>
        <v>1</v>
      </c>
      <c r="AX170" s="119" t="e">
        <f t="shared" si="19"/>
        <v>#N/A</v>
      </c>
      <c r="AY170" s="120" t="e">
        <f>VLOOKUP($BC170,'FP Haupt'!$A:$M,9,FALSE)</f>
        <v>#N/A</v>
      </c>
      <c r="AZ170" s="120" t="e">
        <f>VLOOKUP($BC170,'Anlage 1d'!$A:$M,8,FALSE)</f>
        <v>#N/A</v>
      </c>
      <c r="BA170" s="120" t="e">
        <f>VLOOKUP($BC170,'Anlage 1e'!$A:$M,10,FALSE)</f>
        <v>#N/A</v>
      </c>
      <c r="BB170" s="120" t="e">
        <f>VLOOKUP($BC170,'FP Beleg'!$A:$M,10,FALSE)</f>
        <v>#N/A</v>
      </c>
      <c r="BC170" s="119" t="str">
        <f t="shared" si="20"/>
        <v/>
      </c>
      <c r="BF170" s="119" t="str">
        <f t="shared" si="21"/>
        <v>2</v>
      </c>
      <c r="BG170" s="119">
        <f t="shared" si="22"/>
        <v>1</v>
      </c>
      <c r="BH170" s="119" t="e">
        <f t="shared" si="23"/>
        <v>#N/A</v>
      </c>
      <c r="BI170" s="120" t="e">
        <f>VLOOKUP($BM170,'FP Haupt'!$A:$M,12,FALSE)</f>
        <v>#N/A</v>
      </c>
      <c r="BJ170" s="120" t="e">
        <f>VLOOKUP($BM170,'Anlage 1d'!$A:$M,11,FALSE)</f>
        <v>#N/A</v>
      </c>
      <c r="BK170" s="120" t="e">
        <f>VLOOKUP($BM170,'Anlage 1e'!$A:$M,13,FALSE)</f>
        <v>#N/A</v>
      </c>
      <c r="BL170" s="120" t="e">
        <f>VLOOKUP($BM170,'FP Beleg'!$A:$M,13,FALSE)</f>
        <v>#N/A</v>
      </c>
      <c r="BM170" s="119" t="str">
        <f t="shared" si="24"/>
        <v/>
      </c>
      <c r="BP170" s="119" t="str">
        <f t="shared" si="25"/>
        <v>2</v>
      </c>
      <c r="BQ170" s="119">
        <f t="shared" si="26"/>
        <v>1</v>
      </c>
      <c r="BR170" s="119" t="e">
        <f t="shared" si="27"/>
        <v>#N/A</v>
      </c>
      <c r="BS170" s="120" t="e">
        <f>VLOOKUP($BW170,'FP Haupt'!$A:$M,12,FALSE)</f>
        <v>#N/A</v>
      </c>
      <c r="BT170" s="120" t="e">
        <f>VLOOKUP($BW170,'Anlage 1d'!$A:$M,11,FALSE)</f>
        <v>#N/A</v>
      </c>
      <c r="BU170" s="120" t="e">
        <f>VLOOKUP($BW170,'Anlage 1e'!$A:$M,13,FALSE)</f>
        <v>#N/A</v>
      </c>
      <c r="BV170" s="120" t="e">
        <f>VLOOKUP($BW170,'FP Beleg'!$A:$M,13,FALSE)</f>
        <v>#N/A</v>
      </c>
      <c r="BW170" s="119" t="str">
        <f t="shared" si="28"/>
        <v/>
      </c>
      <c r="BZ170" s="119" t="str">
        <f t="shared" si="29"/>
        <v>2</v>
      </c>
      <c r="CA170" s="119">
        <f t="shared" si="30"/>
        <v>1</v>
      </c>
      <c r="CB170" s="119" t="e">
        <f t="shared" si="31"/>
        <v>#N/A</v>
      </c>
      <c r="CC170" s="120" t="e">
        <f>VLOOKUP($CG170,'FP Haupt'!$A:$M,11,FALSE)</f>
        <v>#N/A</v>
      </c>
      <c r="CD170" s="120" t="e">
        <f>VLOOKUP($CG170,'Anlage 1d'!$A:$M,10,FALSE)</f>
        <v>#N/A</v>
      </c>
      <c r="CE170" s="120" t="e">
        <f>VLOOKUP($CG170,'Anlage 1e'!$A:$M,12,FALSE)</f>
        <v>#N/A</v>
      </c>
      <c r="CF170" s="120" t="e">
        <f>VLOOKUP($CG170,'FP Beleg'!$A:$M,12,FALSE)</f>
        <v>#N/A</v>
      </c>
      <c r="CG170" s="119" t="str">
        <f t="shared" si="32"/>
        <v/>
      </c>
      <c r="CJ170" s="119" t="str">
        <f t="shared" si="46"/>
        <v>2</v>
      </c>
      <c r="CK170" s="119">
        <f t="shared" si="50"/>
        <v>1</v>
      </c>
      <c r="CL170" s="119" t="e">
        <f t="shared" si="51"/>
        <v>#N/A</v>
      </c>
      <c r="CM170" s="120" t="e">
        <f>VLOOKUP($CQ170,'FP Haupt'!$A:$O,15,FALSE)</f>
        <v>#N/A</v>
      </c>
      <c r="CN170" s="120" t="e">
        <f>VLOOKUP($CQ170,'Anlage 1d'!$A:$O,15,FALSE)</f>
        <v>#N/A</v>
      </c>
      <c r="CO170" s="120" t="e">
        <f>VLOOKUP($CQ170,'Anlage 1e'!$A:$Q,17,FALSE)</f>
        <v>#N/A</v>
      </c>
      <c r="CP170" s="120" t="e">
        <f>VLOOKUP($CQ170,'FP Beleg'!$A:$P,16,FALSE)</f>
        <v>#N/A</v>
      </c>
      <c r="CQ170" s="119" t="str">
        <f t="shared" si="47"/>
        <v/>
      </c>
    </row>
    <row r="171" spans="1:95" x14ac:dyDescent="0.2">
      <c r="A171" s="111"/>
      <c r="B171" s="112" t="str">
        <f>IF(A171="","",IF(ISERROR(VLOOKUP(MID(A171,1,4),'FP Haupt'!$A:$M,4,FALSE)),"keine DRG gemäß FPV",VLOOKUP(MID(A171,1,4),'FP Haupt'!$A:$M,4,FALSE)))</f>
        <v/>
      </c>
      <c r="C171" s="113">
        <f t="shared" si="39"/>
        <v>0</v>
      </c>
      <c r="D171" s="114" t="str">
        <f t="shared" si="1"/>
        <v/>
      </c>
      <c r="E171" s="114" t="str">
        <f t="shared" si="2"/>
        <v/>
      </c>
      <c r="F171" s="115"/>
      <c r="G171" s="115"/>
      <c r="H171" s="116" t="str">
        <f t="shared" si="3"/>
        <v/>
      </c>
      <c r="I171" s="117">
        <f t="shared" si="4"/>
        <v>0</v>
      </c>
      <c r="J171" s="115"/>
      <c r="K171" s="115"/>
      <c r="L171" s="116" t="str">
        <f t="shared" si="5"/>
        <v/>
      </c>
      <c r="M171" s="114">
        <f t="shared" si="6"/>
        <v>0</v>
      </c>
      <c r="N171" s="115"/>
      <c r="O171" s="115"/>
      <c r="P171" s="116" t="str">
        <f t="shared" si="7"/>
        <v/>
      </c>
      <c r="Q171" s="114">
        <f t="shared" si="8"/>
        <v>0</v>
      </c>
      <c r="R171" s="115"/>
      <c r="S171" s="115"/>
      <c r="T171" s="116" t="str">
        <f t="shared" si="9"/>
        <v/>
      </c>
      <c r="U171" s="114">
        <f t="shared" si="10"/>
        <v>0</v>
      </c>
      <c r="V171" s="115"/>
      <c r="W171" s="115"/>
      <c r="X171" s="116" t="str">
        <f t="shared" si="11"/>
        <v/>
      </c>
      <c r="Y171" s="117">
        <f t="shared" si="12"/>
        <v>0</v>
      </c>
      <c r="Z171" s="115"/>
      <c r="AA171" s="602" t="str">
        <f t="shared" si="48"/>
        <v/>
      </c>
      <c r="AB171" s="603">
        <f t="shared" si="49"/>
        <v>0</v>
      </c>
      <c r="AC171" s="118"/>
      <c r="AG171" s="119" t="str">
        <f t="shared" si="13"/>
        <v>Z</v>
      </c>
      <c r="AH171" s="119">
        <f t="shared" si="14"/>
        <v>9</v>
      </c>
      <c r="AI171" s="119" t="e">
        <f t="shared" si="15"/>
        <v>#N/A</v>
      </c>
      <c r="AJ171" s="120" t="e">
        <f>VLOOKUP($AS171,'FP Haupt'!$A:$M,6,FALSE)</f>
        <v>#N/A</v>
      </c>
      <c r="AK171" s="120" t="e">
        <f>VLOOKUP($AS171,'FP Beleg'!$A:$M,4,FALSE)</f>
        <v>#N/A</v>
      </c>
      <c r="AL171" s="120" t="e">
        <f>VLOOKUP($AS171,'FP Beleg'!$A:$M,5,FALSE)</f>
        <v>#N/A</v>
      </c>
      <c r="AM171" s="120" t="e">
        <f>VLOOKUP($AS171,'FP Beleg'!$A:$M,6,FALSE)</f>
        <v>#N/A</v>
      </c>
      <c r="AN171" s="120" t="e">
        <f>VLOOKUP($AS171,'FP Beleg'!$A:$M,7,FALSE)</f>
        <v>#N/A</v>
      </c>
      <c r="AO171" s="120" t="e">
        <f>VLOOKUP($AS171,'Anlage 1d'!$A:$M,4,FALSE)</f>
        <v>#N/A</v>
      </c>
      <c r="AP171" s="120" t="e">
        <f>VLOOKUP($AS171,'Anlage 1e'!$A:$M,4,FALSE)</f>
        <v>#N/A</v>
      </c>
      <c r="AQ171" s="120" t="e">
        <f>VLOOKUP($AS171,'Anlage 1e'!$A:$M,5,FALSE)</f>
        <v>#N/A</v>
      </c>
      <c r="AR171" s="120" t="e">
        <f>VLOOKUP($AS171,'FP Haupt'!$A:$M,5,FALSE)</f>
        <v>#N/A</v>
      </c>
      <c r="AS171" s="119" t="str">
        <f t="shared" si="16"/>
        <v/>
      </c>
      <c r="AV171" s="119" t="str">
        <f t="shared" si="17"/>
        <v>2</v>
      </c>
      <c r="AW171" s="119">
        <f t="shared" si="18"/>
        <v>1</v>
      </c>
      <c r="AX171" s="119" t="e">
        <f t="shared" si="19"/>
        <v>#N/A</v>
      </c>
      <c r="AY171" s="120" t="e">
        <f>VLOOKUP($BC171,'FP Haupt'!$A:$M,9,FALSE)</f>
        <v>#N/A</v>
      </c>
      <c r="AZ171" s="120" t="e">
        <f>VLOOKUP($BC171,'Anlage 1d'!$A:$M,8,FALSE)</f>
        <v>#N/A</v>
      </c>
      <c r="BA171" s="120" t="e">
        <f>VLOOKUP($BC171,'Anlage 1e'!$A:$M,10,FALSE)</f>
        <v>#N/A</v>
      </c>
      <c r="BB171" s="120" t="e">
        <f>VLOOKUP($BC171,'FP Beleg'!$A:$M,10,FALSE)</f>
        <v>#N/A</v>
      </c>
      <c r="BC171" s="119" t="str">
        <f t="shared" si="20"/>
        <v/>
      </c>
      <c r="BF171" s="119" t="str">
        <f t="shared" si="21"/>
        <v>2</v>
      </c>
      <c r="BG171" s="119">
        <f t="shared" si="22"/>
        <v>1</v>
      </c>
      <c r="BH171" s="119" t="e">
        <f t="shared" si="23"/>
        <v>#N/A</v>
      </c>
      <c r="BI171" s="120" t="e">
        <f>VLOOKUP($BM171,'FP Haupt'!$A:$M,12,FALSE)</f>
        <v>#N/A</v>
      </c>
      <c r="BJ171" s="120" t="e">
        <f>VLOOKUP($BM171,'Anlage 1d'!$A:$M,11,FALSE)</f>
        <v>#N/A</v>
      </c>
      <c r="BK171" s="120" t="e">
        <f>VLOOKUP($BM171,'Anlage 1e'!$A:$M,13,FALSE)</f>
        <v>#N/A</v>
      </c>
      <c r="BL171" s="120" t="e">
        <f>VLOOKUP($BM171,'FP Beleg'!$A:$M,13,FALSE)</f>
        <v>#N/A</v>
      </c>
      <c r="BM171" s="119" t="str">
        <f t="shared" si="24"/>
        <v/>
      </c>
      <c r="BP171" s="119" t="str">
        <f t="shared" si="25"/>
        <v>2</v>
      </c>
      <c r="BQ171" s="119">
        <f t="shared" si="26"/>
        <v>1</v>
      </c>
      <c r="BR171" s="119" t="e">
        <f t="shared" si="27"/>
        <v>#N/A</v>
      </c>
      <c r="BS171" s="120" t="e">
        <f>VLOOKUP($BW171,'FP Haupt'!$A:$M,12,FALSE)</f>
        <v>#N/A</v>
      </c>
      <c r="BT171" s="120" t="e">
        <f>VLOOKUP($BW171,'Anlage 1d'!$A:$M,11,FALSE)</f>
        <v>#N/A</v>
      </c>
      <c r="BU171" s="120" t="e">
        <f>VLOOKUP($BW171,'Anlage 1e'!$A:$M,13,FALSE)</f>
        <v>#N/A</v>
      </c>
      <c r="BV171" s="120" t="e">
        <f>VLOOKUP($BW171,'FP Beleg'!$A:$M,13,FALSE)</f>
        <v>#N/A</v>
      </c>
      <c r="BW171" s="119" t="str">
        <f t="shared" si="28"/>
        <v/>
      </c>
      <c r="BZ171" s="119" t="str">
        <f t="shared" si="29"/>
        <v>2</v>
      </c>
      <c r="CA171" s="119">
        <f t="shared" si="30"/>
        <v>1</v>
      </c>
      <c r="CB171" s="119" t="e">
        <f t="shared" si="31"/>
        <v>#N/A</v>
      </c>
      <c r="CC171" s="120" t="e">
        <f>VLOOKUP($CG171,'FP Haupt'!$A:$M,11,FALSE)</f>
        <v>#N/A</v>
      </c>
      <c r="CD171" s="120" t="e">
        <f>VLOOKUP($CG171,'Anlage 1d'!$A:$M,10,FALSE)</f>
        <v>#N/A</v>
      </c>
      <c r="CE171" s="120" t="e">
        <f>VLOOKUP($CG171,'Anlage 1e'!$A:$M,12,FALSE)</f>
        <v>#N/A</v>
      </c>
      <c r="CF171" s="120" t="e">
        <f>VLOOKUP($CG171,'FP Beleg'!$A:$M,12,FALSE)</f>
        <v>#N/A</v>
      </c>
      <c r="CG171" s="119" t="str">
        <f t="shared" si="32"/>
        <v/>
      </c>
      <c r="CJ171" s="119" t="str">
        <f t="shared" si="46"/>
        <v>2</v>
      </c>
      <c r="CK171" s="119">
        <f t="shared" si="50"/>
        <v>1</v>
      </c>
      <c r="CL171" s="119" t="e">
        <f t="shared" si="51"/>
        <v>#N/A</v>
      </c>
      <c r="CM171" s="120" t="e">
        <f>VLOOKUP($CQ171,'FP Haupt'!$A:$O,15,FALSE)</f>
        <v>#N/A</v>
      </c>
      <c r="CN171" s="120" t="e">
        <f>VLOOKUP($CQ171,'Anlage 1d'!$A:$O,15,FALSE)</f>
        <v>#N/A</v>
      </c>
      <c r="CO171" s="120" t="e">
        <f>VLOOKUP($CQ171,'Anlage 1e'!$A:$Q,17,FALSE)</f>
        <v>#N/A</v>
      </c>
      <c r="CP171" s="120" t="e">
        <f>VLOOKUP($CQ171,'FP Beleg'!$A:$P,16,FALSE)</f>
        <v>#N/A</v>
      </c>
      <c r="CQ171" s="119" t="str">
        <f t="shared" si="47"/>
        <v/>
      </c>
    </row>
    <row r="172" spans="1:95" x14ac:dyDescent="0.2">
      <c r="A172" s="111"/>
      <c r="B172" s="112" t="str">
        <f>IF(A172="","",IF(ISERROR(VLOOKUP(MID(A172,1,4),'FP Haupt'!$A:$M,4,FALSE)),"keine DRG gemäß FPV",VLOOKUP(MID(A172,1,4),'FP Haupt'!$A:$M,4,FALSE)))</f>
        <v/>
      </c>
      <c r="C172" s="113">
        <f t="shared" si="39"/>
        <v>0</v>
      </c>
      <c r="D172" s="114" t="str">
        <f t="shared" si="1"/>
        <v/>
      </c>
      <c r="E172" s="114" t="str">
        <f t="shared" si="2"/>
        <v/>
      </c>
      <c r="F172" s="115"/>
      <c r="G172" s="115"/>
      <c r="H172" s="116" t="str">
        <f t="shared" si="3"/>
        <v/>
      </c>
      <c r="I172" s="117">
        <f t="shared" si="4"/>
        <v>0</v>
      </c>
      <c r="J172" s="115"/>
      <c r="K172" s="115"/>
      <c r="L172" s="116" t="str">
        <f t="shared" si="5"/>
        <v/>
      </c>
      <c r="M172" s="114">
        <f t="shared" si="6"/>
        <v>0</v>
      </c>
      <c r="N172" s="115"/>
      <c r="O172" s="115"/>
      <c r="P172" s="116" t="str">
        <f t="shared" si="7"/>
        <v/>
      </c>
      <c r="Q172" s="114">
        <f t="shared" si="8"/>
        <v>0</v>
      </c>
      <c r="R172" s="115"/>
      <c r="S172" s="115"/>
      <c r="T172" s="116" t="str">
        <f t="shared" si="9"/>
        <v/>
      </c>
      <c r="U172" s="114">
        <f t="shared" si="10"/>
        <v>0</v>
      </c>
      <c r="V172" s="115"/>
      <c r="W172" s="115"/>
      <c r="X172" s="116" t="str">
        <f t="shared" si="11"/>
        <v/>
      </c>
      <c r="Y172" s="117">
        <f t="shared" si="12"/>
        <v>0</v>
      </c>
      <c r="Z172" s="115"/>
      <c r="AA172" s="602" t="str">
        <f t="shared" si="48"/>
        <v/>
      </c>
      <c r="AB172" s="603">
        <f t="shared" si="49"/>
        <v>0</v>
      </c>
      <c r="AC172" s="118"/>
      <c r="AG172" s="119" t="str">
        <f t="shared" si="13"/>
        <v>Z</v>
      </c>
      <c r="AH172" s="119">
        <f t="shared" si="14"/>
        <v>9</v>
      </c>
      <c r="AI172" s="119" t="e">
        <f t="shared" si="15"/>
        <v>#N/A</v>
      </c>
      <c r="AJ172" s="120" t="e">
        <f>VLOOKUP($AS172,'FP Haupt'!$A:$M,6,FALSE)</f>
        <v>#N/A</v>
      </c>
      <c r="AK172" s="120" t="e">
        <f>VLOOKUP($AS172,'FP Beleg'!$A:$M,4,FALSE)</f>
        <v>#N/A</v>
      </c>
      <c r="AL172" s="120" t="e">
        <f>VLOOKUP($AS172,'FP Beleg'!$A:$M,5,FALSE)</f>
        <v>#N/A</v>
      </c>
      <c r="AM172" s="120" t="e">
        <f>VLOOKUP($AS172,'FP Beleg'!$A:$M,6,FALSE)</f>
        <v>#N/A</v>
      </c>
      <c r="AN172" s="120" t="e">
        <f>VLOOKUP($AS172,'FP Beleg'!$A:$M,7,FALSE)</f>
        <v>#N/A</v>
      </c>
      <c r="AO172" s="120" t="e">
        <f>VLOOKUP($AS172,'Anlage 1d'!$A:$M,4,FALSE)</f>
        <v>#N/A</v>
      </c>
      <c r="AP172" s="120" t="e">
        <f>VLOOKUP($AS172,'Anlage 1e'!$A:$M,4,FALSE)</f>
        <v>#N/A</v>
      </c>
      <c r="AQ172" s="120" t="e">
        <f>VLOOKUP($AS172,'Anlage 1e'!$A:$M,5,FALSE)</f>
        <v>#N/A</v>
      </c>
      <c r="AR172" s="120" t="e">
        <f>VLOOKUP($AS172,'FP Haupt'!$A:$M,5,FALSE)</f>
        <v>#N/A</v>
      </c>
      <c r="AS172" s="119" t="str">
        <f t="shared" si="16"/>
        <v/>
      </c>
      <c r="AV172" s="119" t="str">
        <f t="shared" si="17"/>
        <v>2</v>
      </c>
      <c r="AW172" s="119">
        <f t="shared" si="18"/>
        <v>1</v>
      </c>
      <c r="AX172" s="119" t="e">
        <f t="shared" si="19"/>
        <v>#N/A</v>
      </c>
      <c r="AY172" s="120" t="e">
        <f>VLOOKUP($BC172,'FP Haupt'!$A:$M,9,FALSE)</f>
        <v>#N/A</v>
      </c>
      <c r="AZ172" s="120" t="e">
        <f>VLOOKUP($BC172,'Anlage 1d'!$A:$M,8,FALSE)</f>
        <v>#N/A</v>
      </c>
      <c r="BA172" s="120" t="e">
        <f>VLOOKUP($BC172,'Anlage 1e'!$A:$M,10,FALSE)</f>
        <v>#N/A</v>
      </c>
      <c r="BB172" s="120" t="e">
        <f>VLOOKUP($BC172,'FP Beleg'!$A:$M,10,FALSE)</f>
        <v>#N/A</v>
      </c>
      <c r="BC172" s="119" t="str">
        <f t="shared" si="20"/>
        <v/>
      </c>
      <c r="BF172" s="119" t="str">
        <f t="shared" si="21"/>
        <v>2</v>
      </c>
      <c r="BG172" s="119">
        <f t="shared" si="22"/>
        <v>1</v>
      </c>
      <c r="BH172" s="119" t="e">
        <f t="shared" si="23"/>
        <v>#N/A</v>
      </c>
      <c r="BI172" s="120" t="e">
        <f>VLOOKUP($BM172,'FP Haupt'!$A:$M,12,FALSE)</f>
        <v>#N/A</v>
      </c>
      <c r="BJ172" s="120" t="e">
        <f>VLOOKUP($BM172,'Anlage 1d'!$A:$M,11,FALSE)</f>
        <v>#N/A</v>
      </c>
      <c r="BK172" s="120" t="e">
        <f>VLOOKUP($BM172,'Anlage 1e'!$A:$M,13,FALSE)</f>
        <v>#N/A</v>
      </c>
      <c r="BL172" s="120" t="e">
        <f>VLOOKUP($BM172,'FP Beleg'!$A:$M,13,FALSE)</f>
        <v>#N/A</v>
      </c>
      <c r="BM172" s="119" t="str">
        <f t="shared" si="24"/>
        <v/>
      </c>
      <c r="BP172" s="119" t="str">
        <f t="shared" si="25"/>
        <v>2</v>
      </c>
      <c r="BQ172" s="119">
        <f t="shared" si="26"/>
        <v>1</v>
      </c>
      <c r="BR172" s="119" t="e">
        <f t="shared" si="27"/>
        <v>#N/A</v>
      </c>
      <c r="BS172" s="120" t="e">
        <f>VLOOKUP($BW172,'FP Haupt'!$A:$M,12,FALSE)</f>
        <v>#N/A</v>
      </c>
      <c r="BT172" s="120" t="e">
        <f>VLOOKUP($BW172,'Anlage 1d'!$A:$M,11,FALSE)</f>
        <v>#N/A</v>
      </c>
      <c r="BU172" s="120" t="e">
        <f>VLOOKUP($BW172,'Anlage 1e'!$A:$M,13,FALSE)</f>
        <v>#N/A</v>
      </c>
      <c r="BV172" s="120" t="e">
        <f>VLOOKUP($BW172,'FP Beleg'!$A:$M,13,FALSE)</f>
        <v>#N/A</v>
      </c>
      <c r="BW172" s="119" t="str">
        <f t="shared" si="28"/>
        <v/>
      </c>
      <c r="BZ172" s="119" t="str">
        <f t="shared" si="29"/>
        <v>2</v>
      </c>
      <c r="CA172" s="119">
        <f t="shared" si="30"/>
        <v>1</v>
      </c>
      <c r="CB172" s="119" t="e">
        <f t="shared" si="31"/>
        <v>#N/A</v>
      </c>
      <c r="CC172" s="120" t="e">
        <f>VLOOKUP($CG172,'FP Haupt'!$A:$M,11,FALSE)</f>
        <v>#N/A</v>
      </c>
      <c r="CD172" s="120" t="e">
        <f>VLOOKUP($CG172,'Anlage 1d'!$A:$M,10,FALSE)</f>
        <v>#N/A</v>
      </c>
      <c r="CE172" s="120" t="e">
        <f>VLOOKUP($CG172,'Anlage 1e'!$A:$M,12,FALSE)</f>
        <v>#N/A</v>
      </c>
      <c r="CF172" s="120" t="e">
        <f>VLOOKUP($CG172,'FP Beleg'!$A:$M,12,FALSE)</f>
        <v>#N/A</v>
      </c>
      <c r="CG172" s="119" t="str">
        <f t="shared" si="32"/>
        <v/>
      </c>
      <c r="CJ172" s="119" t="str">
        <f t="shared" si="46"/>
        <v>2</v>
      </c>
      <c r="CK172" s="119">
        <f t="shared" si="50"/>
        <v>1</v>
      </c>
      <c r="CL172" s="119" t="e">
        <f t="shared" si="51"/>
        <v>#N/A</v>
      </c>
      <c r="CM172" s="120" t="e">
        <f>VLOOKUP($CQ172,'FP Haupt'!$A:$O,15,FALSE)</f>
        <v>#N/A</v>
      </c>
      <c r="CN172" s="120" t="e">
        <f>VLOOKUP($CQ172,'Anlage 1d'!$A:$O,15,FALSE)</f>
        <v>#N/A</v>
      </c>
      <c r="CO172" s="120" t="e">
        <f>VLOOKUP($CQ172,'Anlage 1e'!$A:$Q,17,FALSE)</f>
        <v>#N/A</v>
      </c>
      <c r="CP172" s="120" t="e">
        <f>VLOOKUP($CQ172,'FP Beleg'!$A:$P,16,FALSE)</f>
        <v>#N/A</v>
      </c>
      <c r="CQ172" s="119" t="str">
        <f t="shared" si="47"/>
        <v/>
      </c>
    </row>
    <row r="173" spans="1:95" x14ac:dyDescent="0.2">
      <c r="A173" s="111"/>
      <c r="B173" s="112" t="str">
        <f>IF(A173="","",IF(ISERROR(VLOOKUP(MID(A173,1,4),'FP Haupt'!$A:$M,4,FALSE)),"keine DRG gemäß FPV",VLOOKUP(MID(A173,1,4),'FP Haupt'!$A:$M,4,FALSE)))</f>
        <v/>
      </c>
      <c r="C173" s="113">
        <f t="shared" si="39"/>
        <v>0</v>
      </c>
      <c r="D173" s="114" t="str">
        <f t="shared" si="1"/>
        <v/>
      </c>
      <c r="E173" s="114" t="str">
        <f t="shared" si="2"/>
        <v/>
      </c>
      <c r="F173" s="115"/>
      <c r="G173" s="115"/>
      <c r="H173" s="116" t="str">
        <f t="shared" si="3"/>
        <v/>
      </c>
      <c r="I173" s="117">
        <f t="shared" si="4"/>
        <v>0</v>
      </c>
      <c r="J173" s="115"/>
      <c r="K173" s="115"/>
      <c r="L173" s="116" t="str">
        <f t="shared" si="5"/>
        <v/>
      </c>
      <c r="M173" s="114">
        <f t="shared" si="6"/>
        <v>0</v>
      </c>
      <c r="N173" s="115"/>
      <c r="O173" s="115"/>
      <c r="P173" s="116" t="str">
        <f t="shared" si="7"/>
        <v/>
      </c>
      <c r="Q173" s="114">
        <f t="shared" si="8"/>
        <v>0</v>
      </c>
      <c r="R173" s="115"/>
      <c r="S173" s="115"/>
      <c r="T173" s="116" t="str">
        <f t="shared" si="9"/>
        <v/>
      </c>
      <c r="U173" s="114">
        <f t="shared" si="10"/>
        <v>0</v>
      </c>
      <c r="V173" s="115"/>
      <c r="W173" s="115"/>
      <c r="X173" s="116" t="str">
        <f t="shared" si="11"/>
        <v/>
      </c>
      <c r="Y173" s="117">
        <f t="shared" si="12"/>
        <v>0</v>
      </c>
      <c r="Z173" s="115"/>
      <c r="AA173" s="602" t="str">
        <f t="shared" si="48"/>
        <v/>
      </c>
      <c r="AB173" s="603">
        <f t="shared" si="49"/>
        <v>0</v>
      </c>
      <c r="AC173" s="118"/>
      <c r="AG173" s="119" t="str">
        <f t="shared" si="13"/>
        <v>Z</v>
      </c>
      <c r="AH173" s="119">
        <f t="shared" si="14"/>
        <v>9</v>
      </c>
      <c r="AI173" s="119" t="e">
        <f t="shared" si="15"/>
        <v>#N/A</v>
      </c>
      <c r="AJ173" s="120" t="e">
        <f>VLOOKUP($AS173,'FP Haupt'!$A:$M,6,FALSE)</f>
        <v>#N/A</v>
      </c>
      <c r="AK173" s="120" t="e">
        <f>VLOOKUP($AS173,'FP Beleg'!$A:$M,4,FALSE)</f>
        <v>#N/A</v>
      </c>
      <c r="AL173" s="120" t="e">
        <f>VLOOKUP($AS173,'FP Beleg'!$A:$M,5,FALSE)</f>
        <v>#N/A</v>
      </c>
      <c r="AM173" s="120" t="e">
        <f>VLOOKUP($AS173,'FP Beleg'!$A:$M,6,FALSE)</f>
        <v>#N/A</v>
      </c>
      <c r="AN173" s="120" t="e">
        <f>VLOOKUP($AS173,'FP Beleg'!$A:$M,7,FALSE)</f>
        <v>#N/A</v>
      </c>
      <c r="AO173" s="120" t="e">
        <f>VLOOKUP($AS173,'Anlage 1d'!$A:$M,4,FALSE)</f>
        <v>#N/A</v>
      </c>
      <c r="AP173" s="120" t="e">
        <f>VLOOKUP($AS173,'Anlage 1e'!$A:$M,4,FALSE)</f>
        <v>#N/A</v>
      </c>
      <c r="AQ173" s="120" t="e">
        <f>VLOOKUP($AS173,'Anlage 1e'!$A:$M,5,FALSE)</f>
        <v>#N/A</v>
      </c>
      <c r="AR173" s="120" t="e">
        <f>VLOOKUP($AS173,'FP Haupt'!$A:$M,5,FALSE)</f>
        <v>#N/A</v>
      </c>
      <c r="AS173" s="119" t="str">
        <f t="shared" si="16"/>
        <v/>
      </c>
      <c r="AV173" s="119" t="str">
        <f t="shared" si="17"/>
        <v>2</v>
      </c>
      <c r="AW173" s="119">
        <f t="shared" si="18"/>
        <v>1</v>
      </c>
      <c r="AX173" s="119" t="e">
        <f t="shared" si="19"/>
        <v>#N/A</v>
      </c>
      <c r="AY173" s="120" t="e">
        <f>VLOOKUP($BC173,'FP Haupt'!$A:$M,9,FALSE)</f>
        <v>#N/A</v>
      </c>
      <c r="AZ173" s="120" t="e">
        <f>VLOOKUP($BC173,'Anlage 1d'!$A:$M,8,FALSE)</f>
        <v>#N/A</v>
      </c>
      <c r="BA173" s="120" t="e">
        <f>VLOOKUP($BC173,'Anlage 1e'!$A:$M,10,FALSE)</f>
        <v>#N/A</v>
      </c>
      <c r="BB173" s="120" t="e">
        <f>VLOOKUP($BC173,'FP Beleg'!$A:$M,10,FALSE)</f>
        <v>#N/A</v>
      </c>
      <c r="BC173" s="119" t="str">
        <f t="shared" si="20"/>
        <v/>
      </c>
      <c r="BF173" s="119" t="str">
        <f t="shared" si="21"/>
        <v>2</v>
      </c>
      <c r="BG173" s="119">
        <f t="shared" si="22"/>
        <v>1</v>
      </c>
      <c r="BH173" s="119" t="e">
        <f t="shared" si="23"/>
        <v>#N/A</v>
      </c>
      <c r="BI173" s="120" t="e">
        <f>VLOOKUP($BM173,'FP Haupt'!$A:$M,12,FALSE)</f>
        <v>#N/A</v>
      </c>
      <c r="BJ173" s="120" t="e">
        <f>VLOOKUP($BM173,'Anlage 1d'!$A:$M,11,FALSE)</f>
        <v>#N/A</v>
      </c>
      <c r="BK173" s="120" t="e">
        <f>VLOOKUP($BM173,'Anlage 1e'!$A:$M,13,FALSE)</f>
        <v>#N/A</v>
      </c>
      <c r="BL173" s="120" t="e">
        <f>VLOOKUP($BM173,'FP Beleg'!$A:$M,13,FALSE)</f>
        <v>#N/A</v>
      </c>
      <c r="BM173" s="119" t="str">
        <f t="shared" si="24"/>
        <v/>
      </c>
      <c r="BP173" s="119" t="str">
        <f t="shared" si="25"/>
        <v>2</v>
      </c>
      <c r="BQ173" s="119">
        <f t="shared" si="26"/>
        <v>1</v>
      </c>
      <c r="BR173" s="119" t="e">
        <f t="shared" si="27"/>
        <v>#N/A</v>
      </c>
      <c r="BS173" s="120" t="e">
        <f>VLOOKUP($BW173,'FP Haupt'!$A:$M,12,FALSE)</f>
        <v>#N/A</v>
      </c>
      <c r="BT173" s="120" t="e">
        <f>VLOOKUP($BW173,'Anlage 1d'!$A:$M,11,FALSE)</f>
        <v>#N/A</v>
      </c>
      <c r="BU173" s="120" t="e">
        <f>VLOOKUP($BW173,'Anlage 1e'!$A:$M,13,FALSE)</f>
        <v>#N/A</v>
      </c>
      <c r="BV173" s="120" t="e">
        <f>VLOOKUP($BW173,'FP Beleg'!$A:$M,13,FALSE)</f>
        <v>#N/A</v>
      </c>
      <c r="BW173" s="119" t="str">
        <f t="shared" si="28"/>
        <v/>
      </c>
      <c r="BZ173" s="119" t="str">
        <f t="shared" si="29"/>
        <v>2</v>
      </c>
      <c r="CA173" s="119">
        <f t="shared" si="30"/>
        <v>1</v>
      </c>
      <c r="CB173" s="119" t="e">
        <f t="shared" si="31"/>
        <v>#N/A</v>
      </c>
      <c r="CC173" s="120" t="e">
        <f>VLOOKUP($CG173,'FP Haupt'!$A:$M,11,FALSE)</f>
        <v>#N/A</v>
      </c>
      <c r="CD173" s="120" t="e">
        <f>VLOOKUP($CG173,'Anlage 1d'!$A:$M,10,FALSE)</f>
        <v>#N/A</v>
      </c>
      <c r="CE173" s="120" t="e">
        <f>VLOOKUP($CG173,'Anlage 1e'!$A:$M,12,FALSE)</f>
        <v>#N/A</v>
      </c>
      <c r="CF173" s="120" t="e">
        <f>VLOOKUP($CG173,'FP Beleg'!$A:$M,12,FALSE)</f>
        <v>#N/A</v>
      </c>
      <c r="CG173" s="119" t="str">
        <f t="shared" si="32"/>
        <v/>
      </c>
      <c r="CJ173" s="119" t="str">
        <f t="shared" si="46"/>
        <v>2</v>
      </c>
      <c r="CK173" s="119">
        <f t="shared" si="50"/>
        <v>1</v>
      </c>
      <c r="CL173" s="119" t="e">
        <f t="shared" si="51"/>
        <v>#N/A</v>
      </c>
      <c r="CM173" s="120" t="e">
        <f>VLOOKUP($CQ173,'FP Haupt'!$A:$O,15,FALSE)</f>
        <v>#N/A</v>
      </c>
      <c r="CN173" s="120" t="e">
        <f>VLOOKUP($CQ173,'Anlage 1d'!$A:$O,15,FALSE)</f>
        <v>#N/A</v>
      </c>
      <c r="CO173" s="120" t="e">
        <f>VLOOKUP($CQ173,'Anlage 1e'!$A:$Q,17,FALSE)</f>
        <v>#N/A</v>
      </c>
      <c r="CP173" s="120" t="e">
        <f>VLOOKUP($CQ173,'FP Beleg'!$A:$P,16,FALSE)</f>
        <v>#N/A</v>
      </c>
      <c r="CQ173" s="119" t="str">
        <f t="shared" si="47"/>
        <v/>
      </c>
    </row>
    <row r="174" spans="1:95" x14ac:dyDescent="0.2">
      <c r="A174" s="111"/>
      <c r="B174" s="112" t="str">
        <f>IF(A174="","",IF(ISERROR(VLOOKUP(MID(A174,1,4),'FP Haupt'!$A:$M,4,FALSE)),"keine DRG gemäß FPV",VLOOKUP(MID(A174,1,4),'FP Haupt'!$A:$M,4,FALSE)))</f>
        <v/>
      </c>
      <c r="C174" s="113">
        <f t="shared" si="39"/>
        <v>0</v>
      </c>
      <c r="D174" s="114" t="str">
        <f t="shared" si="1"/>
        <v/>
      </c>
      <c r="E174" s="114" t="str">
        <f t="shared" si="2"/>
        <v/>
      </c>
      <c r="F174" s="115"/>
      <c r="G174" s="115"/>
      <c r="H174" s="116" t="str">
        <f t="shared" si="3"/>
        <v/>
      </c>
      <c r="I174" s="117">
        <f t="shared" si="4"/>
        <v>0</v>
      </c>
      <c r="J174" s="115"/>
      <c r="K174" s="115"/>
      <c r="L174" s="116" t="str">
        <f t="shared" si="5"/>
        <v/>
      </c>
      <c r="M174" s="114">
        <f t="shared" si="6"/>
        <v>0</v>
      </c>
      <c r="N174" s="115"/>
      <c r="O174" s="115"/>
      <c r="P174" s="116" t="str">
        <f t="shared" si="7"/>
        <v/>
      </c>
      <c r="Q174" s="114">
        <f t="shared" si="8"/>
        <v>0</v>
      </c>
      <c r="R174" s="115"/>
      <c r="S174" s="115"/>
      <c r="T174" s="116" t="str">
        <f t="shared" si="9"/>
        <v/>
      </c>
      <c r="U174" s="114">
        <f t="shared" si="10"/>
        <v>0</v>
      </c>
      <c r="V174" s="115"/>
      <c r="W174" s="115"/>
      <c r="X174" s="116" t="str">
        <f t="shared" si="11"/>
        <v/>
      </c>
      <c r="Y174" s="117">
        <f t="shared" si="12"/>
        <v>0</v>
      </c>
      <c r="Z174" s="115"/>
      <c r="AA174" s="602" t="str">
        <f t="shared" si="48"/>
        <v/>
      </c>
      <c r="AB174" s="603">
        <f t="shared" si="49"/>
        <v>0</v>
      </c>
      <c r="AC174" s="118"/>
      <c r="AG174" s="119" t="str">
        <f t="shared" si="13"/>
        <v>Z</v>
      </c>
      <c r="AH174" s="119">
        <f t="shared" si="14"/>
        <v>9</v>
      </c>
      <c r="AI174" s="119" t="e">
        <f t="shared" si="15"/>
        <v>#N/A</v>
      </c>
      <c r="AJ174" s="120" t="e">
        <f>VLOOKUP($AS174,'FP Haupt'!$A:$M,6,FALSE)</f>
        <v>#N/A</v>
      </c>
      <c r="AK174" s="120" t="e">
        <f>VLOOKUP($AS174,'FP Beleg'!$A:$M,4,FALSE)</f>
        <v>#N/A</v>
      </c>
      <c r="AL174" s="120" t="e">
        <f>VLOOKUP($AS174,'FP Beleg'!$A:$M,5,FALSE)</f>
        <v>#N/A</v>
      </c>
      <c r="AM174" s="120" t="e">
        <f>VLOOKUP($AS174,'FP Beleg'!$A:$M,6,FALSE)</f>
        <v>#N/A</v>
      </c>
      <c r="AN174" s="120" t="e">
        <f>VLOOKUP($AS174,'FP Beleg'!$A:$M,7,FALSE)</f>
        <v>#N/A</v>
      </c>
      <c r="AO174" s="120" t="e">
        <f>VLOOKUP($AS174,'Anlage 1d'!$A:$M,4,FALSE)</f>
        <v>#N/A</v>
      </c>
      <c r="AP174" s="120" t="e">
        <f>VLOOKUP($AS174,'Anlage 1e'!$A:$M,4,FALSE)</f>
        <v>#N/A</v>
      </c>
      <c r="AQ174" s="120" t="e">
        <f>VLOOKUP($AS174,'Anlage 1e'!$A:$M,5,FALSE)</f>
        <v>#N/A</v>
      </c>
      <c r="AR174" s="120" t="e">
        <f>VLOOKUP($AS174,'FP Haupt'!$A:$M,5,FALSE)</f>
        <v>#N/A</v>
      </c>
      <c r="AS174" s="119" t="str">
        <f t="shared" si="16"/>
        <v/>
      </c>
      <c r="AV174" s="119" t="str">
        <f t="shared" si="17"/>
        <v>2</v>
      </c>
      <c r="AW174" s="119">
        <f t="shared" si="18"/>
        <v>1</v>
      </c>
      <c r="AX174" s="119" t="e">
        <f t="shared" si="19"/>
        <v>#N/A</v>
      </c>
      <c r="AY174" s="120" t="e">
        <f>VLOOKUP($BC174,'FP Haupt'!$A:$M,9,FALSE)</f>
        <v>#N/A</v>
      </c>
      <c r="AZ174" s="120" t="e">
        <f>VLOOKUP($BC174,'Anlage 1d'!$A:$M,8,FALSE)</f>
        <v>#N/A</v>
      </c>
      <c r="BA174" s="120" t="e">
        <f>VLOOKUP($BC174,'Anlage 1e'!$A:$M,10,FALSE)</f>
        <v>#N/A</v>
      </c>
      <c r="BB174" s="120" t="e">
        <f>VLOOKUP($BC174,'FP Beleg'!$A:$M,10,FALSE)</f>
        <v>#N/A</v>
      </c>
      <c r="BC174" s="119" t="str">
        <f t="shared" si="20"/>
        <v/>
      </c>
      <c r="BF174" s="119" t="str">
        <f t="shared" si="21"/>
        <v>2</v>
      </c>
      <c r="BG174" s="119">
        <f t="shared" si="22"/>
        <v>1</v>
      </c>
      <c r="BH174" s="119" t="e">
        <f t="shared" si="23"/>
        <v>#N/A</v>
      </c>
      <c r="BI174" s="120" t="e">
        <f>VLOOKUP($BM174,'FP Haupt'!$A:$M,12,FALSE)</f>
        <v>#N/A</v>
      </c>
      <c r="BJ174" s="120" t="e">
        <f>VLOOKUP($BM174,'Anlage 1d'!$A:$M,11,FALSE)</f>
        <v>#N/A</v>
      </c>
      <c r="BK174" s="120" t="e">
        <f>VLOOKUP($BM174,'Anlage 1e'!$A:$M,13,FALSE)</f>
        <v>#N/A</v>
      </c>
      <c r="BL174" s="120" t="e">
        <f>VLOOKUP($BM174,'FP Beleg'!$A:$M,13,FALSE)</f>
        <v>#N/A</v>
      </c>
      <c r="BM174" s="119" t="str">
        <f t="shared" si="24"/>
        <v/>
      </c>
      <c r="BP174" s="119" t="str">
        <f t="shared" si="25"/>
        <v>2</v>
      </c>
      <c r="BQ174" s="119">
        <f t="shared" si="26"/>
        <v>1</v>
      </c>
      <c r="BR174" s="119" t="e">
        <f t="shared" si="27"/>
        <v>#N/A</v>
      </c>
      <c r="BS174" s="120" t="e">
        <f>VLOOKUP($BW174,'FP Haupt'!$A:$M,12,FALSE)</f>
        <v>#N/A</v>
      </c>
      <c r="BT174" s="120" t="e">
        <f>VLOOKUP($BW174,'Anlage 1d'!$A:$M,11,FALSE)</f>
        <v>#N/A</v>
      </c>
      <c r="BU174" s="120" t="e">
        <f>VLOOKUP($BW174,'Anlage 1e'!$A:$M,13,FALSE)</f>
        <v>#N/A</v>
      </c>
      <c r="BV174" s="120" t="e">
        <f>VLOOKUP($BW174,'FP Beleg'!$A:$M,13,FALSE)</f>
        <v>#N/A</v>
      </c>
      <c r="BW174" s="119" t="str">
        <f t="shared" si="28"/>
        <v/>
      </c>
      <c r="BZ174" s="119" t="str">
        <f t="shared" si="29"/>
        <v>2</v>
      </c>
      <c r="CA174" s="119">
        <f t="shared" si="30"/>
        <v>1</v>
      </c>
      <c r="CB174" s="119" t="e">
        <f t="shared" si="31"/>
        <v>#N/A</v>
      </c>
      <c r="CC174" s="120" t="e">
        <f>VLOOKUP($CG174,'FP Haupt'!$A:$M,11,FALSE)</f>
        <v>#N/A</v>
      </c>
      <c r="CD174" s="120" t="e">
        <f>VLOOKUP($CG174,'Anlage 1d'!$A:$M,10,FALSE)</f>
        <v>#N/A</v>
      </c>
      <c r="CE174" s="120" t="e">
        <f>VLOOKUP($CG174,'Anlage 1e'!$A:$M,12,FALSE)</f>
        <v>#N/A</v>
      </c>
      <c r="CF174" s="120" t="e">
        <f>VLOOKUP($CG174,'FP Beleg'!$A:$M,12,FALSE)</f>
        <v>#N/A</v>
      </c>
      <c r="CG174" s="119" t="str">
        <f t="shared" si="32"/>
        <v/>
      </c>
      <c r="CJ174" s="119" t="str">
        <f t="shared" si="46"/>
        <v>2</v>
      </c>
      <c r="CK174" s="119">
        <f t="shared" si="50"/>
        <v>1</v>
      </c>
      <c r="CL174" s="119" t="e">
        <f t="shared" si="51"/>
        <v>#N/A</v>
      </c>
      <c r="CM174" s="120" t="e">
        <f>VLOOKUP($CQ174,'FP Haupt'!$A:$O,15,FALSE)</f>
        <v>#N/A</v>
      </c>
      <c r="CN174" s="120" t="e">
        <f>VLOOKUP($CQ174,'Anlage 1d'!$A:$O,15,FALSE)</f>
        <v>#N/A</v>
      </c>
      <c r="CO174" s="120" t="e">
        <f>VLOOKUP($CQ174,'Anlage 1e'!$A:$Q,17,FALSE)</f>
        <v>#N/A</v>
      </c>
      <c r="CP174" s="120" t="e">
        <f>VLOOKUP($CQ174,'FP Beleg'!$A:$P,16,FALSE)</f>
        <v>#N/A</v>
      </c>
      <c r="CQ174" s="119" t="str">
        <f t="shared" si="47"/>
        <v/>
      </c>
    </row>
    <row r="175" spans="1:95" x14ac:dyDescent="0.2">
      <c r="A175" s="111"/>
      <c r="B175" s="112" t="str">
        <f>IF(A175="","",IF(ISERROR(VLOOKUP(MID(A175,1,4),'FP Haupt'!$A:$M,4,FALSE)),"keine DRG gemäß FPV",VLOOKUP(MID(A175,1,4),'FP Haupt'!$A:$M,4,FALSE)))</f>
        <v/>
      </c>
      <c r="C175" s="113">
        <f t="shared" si="39"/>
        <v>0</v>
      </c>
      <c r="D175" s="114" t="str">
        <f t="shared" si="1"/>
        <v/>
      </c>
      <c r="E175" s="114" t="str">
        <f t="shared" si="2"/>
        <v/>
      </c>
      <c r="F175" s="115"/>
      <c r="G175" s="115"/>
      <c r="H175" s="116" t="str">
        <f t="shared" si="3"/>
        <v/>
      </c>
      <c r="I175" s="117">
        <f t="shared" si="4"/>
        <v>0</v>
      </c>
      <c r="J175" s="115"/>
      <c r="K175" s="115"/>
      <c r="L175" s="116" t="str">
        <f t="shared" si="5"/>
        <v/>
      </c>
      <c r="M175" s="114">
        <f t="shared" si="6"/>
        <v>0</v>
      </c>
      <c r="N175" s="115"/>
      <c r="O175" s="115"/>
      <c r="P175" s="116" t="str">
        <f t="shared" si="7"/>
        <v/>
      </c>
      <c r="Q175" s="114">
        <f t="shared" si="8"/>
        <v>0</v>
      </c>
      <c r="R175" s="115"/>
      <c r="S175" s="115"/>
      <c r="T175" s="116" t="str">
        <f t="shared" si="9"/>
        <v/>
      </c>
      <c r="U175" s="114">
        <f t="shared" si="10"/>
        <v>0</v>
      </c>
      <c r="V175" s="115"/>
      <c r="W175" s="115"/>
      <c r="X175" s="116" t="str">
        <f t="shared" si="11"/>
        <v/>
      </c>
      <c r="Y175" s="117">
        <f t="shared" si="12"/>
        <v>0</v>
      </c>
      <c r="Z175" s="115"/>
      <c r="AA175" s="602" t="str">
        <f t="shared" si="48"/>
        <v/>
      </c>
      <c r="AB175" s="603">
        <f t="shared" si="49"/>
        <v>0</v>
      </c>
      <c r="AC175" s="118"/>
      <c r="AG175" s="119" t="str">
        <f t="shared" si="13"/>
        <v>Z</v>
      </c>
      <c r="AH175" s="119">
        <f t="shared" si="14"/>
        <v>9</v>
      </c>
      <c r="AI175" s="119" t="e">
        <f t="shared" si="15"/>
        <v>#N/A</v>
      </c>
      <c r="AJ175" s="120" t="e">
        <f>VLOOKUP($AS175,'FP Haupt'!$A:$M,6,FALSE)</f>
        <v>#N/A</v>
      </c>
      <c r="AK175" s="120" t="e">
        <f>VLOOKUP($AS175,'FP Beleg'!$A:$M,4,FALSE)</f>
        <v>#N/A</v>
      </c>
      <c r="AL175" s="120" t="e">
        <f>VLOOKUP($AS175,'FP Beleg'!$A:$M,5,FALSE)</f>
        <v>#N/A</v>
      </c>
      <c r="AM175" s="120" t="e">
        <f>VLOOKUP($AS175,'FP Beleg'!$A:$M,6,FALSE)</f>
        <v>#N/A</v>
      </c>
      <c r="AN175" s="120" t="e">
        <f>VLOOKUP($AS175,'FP Beleg'!$A:$M,7,FALSE)</f>
        <v>#N/A</v>
      </c>
      <c r="AO175" s="120" t="e">
        <f>VLOOKUP($AS175,'Anlage 1d'!$A:$M,4,FALSE)</f>
        <v>#N/A</v>
      </c>
      <c r="AP175" s="120" t="e">
        <f>VLOOKUP($AS175,'Anlage 1e'!$A:$M,4,FALSE)</f>
        <v>#N/A</v>
      </c>
      <c r="AQ175" s="120" t="e">
        <f>VLOOKUP($AS175,'Anlage 1e'!$A:$M,5,FALSE)</f>
        <v>#N/A</v>
      </c>
      <c r="AR175" s="120" t="e">
        <f>VLOOKUP($AS175,'FP Haupt'!$A:$M,5,FALSE)</f>
        <v>#N/A</v>
      </c>
      <c r="AS175" s="119" t="str">
        <f t="shared" si="16"/>
        <v/>
      </c>
      <c r="AV175" s="119" t="str">
        <f t="shared" si="17"/>
        <v>2</v>
      </c>
      <c r="AW175" s="119">
        <f t="shared" si="18"/>
        <v>1</v>
      </c>
      <c r="AX175" s="119" t="e">
        <f t="shared" si="19"/>
        <v>#N/A</v>
      </c>
      <c r="AY175" s="120" t="e">
        <f>VLOOKUP($BC175,'FP Haupt'!$A:$M,9,FALSE)</f>
        <v>#N/A</v>
      </c>
      <c r="AZ175" s="120" t="e">
        <f>VLOOKUP($BC175,'Anlage 1d'!$A:$M,8,FALSE)</f>
        <v>#N/A</v>
      </c>
      <c r="BA175" s="120" t="e">
        <f>VLOOKUP($BC175,'Anlage 1e'!$A:$M,10,FALSE)</f>
        <v>#N/A</v>
      </c>
      <c r="BB175" s="120" t="e">
        <f>VLOOKUP($BC175,'FP Beleg'!$A:$M,10,FALSE)</f>
        <v>#N/A</v>
      </c>
      <c r="BC175" s="119" t="str">
        <f t="shared" si="20"/>
        <v/>
      </c>
      <c r="BF175" s="119" t="str">
        <f t="shared" si="21"/>
        <v>2</v>
      </c>
      <c r="BG175" s="119">
        <f t="shared" si="22"/>
        <v>1</v>
      </c>
      <c r="BH175" s="119" t="e">
        <f t="shared" si="23"/>
        <v>#N/A</v>
      </c>
      <c r="BI175" s="120" t="e">
        <f>VLOOKUP($BM175,'FP Haupt'!$A:$M,12,FALSE)</f>
        <v>#N/A</v>
      </c>
      <c r="BJ175" s="120" t="e">
        <f>VLOOKUP($BM175,'Anlage 1d'!$A:$M,11,FALSE)</f>
        <v>#N/A</v>
      </c>
      <c r="BK175" s="120" t="e">
        <f>VLOOKUP($BM175,'Anlage 1e'!$A:$M,13,FALSE)</f>
        <v>#N/A</v>
      </c>
      <c r="BL175" s="120" t="e">
        <f>VLOOKUP($BM175,'FP Beleg'!$A:$M,13,FALSE)</f>
        <v>#N/A</v>
      </c>
      <c r="BM175" s="119" t="str">
        <f t="shared" si="24"/>
        <v/>
      </c>
      <c r="BP175" s="119" t="str">
        <f t="shared" si="25"/>
        <v>2</v>
      </c>
      <c r="BQ175" s="119">
        <f t="shared" si="26"/>
        <v>1</v>
      </c>
      <c r="BR175" s="119" t="e">
        <f t="shared" si="27"/>
        <v>#N/A</v>
      </c>
      <c r="BS175" s="120" t="e">
        <f>VLOOKUP($BW175,'FP Haupt'!$A:$M,12,FALSE)</f>
        <v>#N/A</v>
      </c>
      <c r="BT175" s="120" t="e">
        <f>VLOOKUP($BW175,'Anlage 1d'!$A:$M,11,FALSE)</f>
        <v>#N/A</v>
      </c>
      <c r="BU175" s="120" t="e">
        <f>VLOOKUP($BW175,'Anlage 1e'!$A:$M,13,FALSE)</f>
        <v>#N/A</v>
      </c>
      <c r="BV175" s="120" t="e">
        <f>VLOOKUP($BW175,'FP Beleg'!$A:$M,13,FALSE)</f>
        <v>#N/A</v>
      </c>
      <c r="BW175" s="119" t="str">
        <f t="shared" si="28"/>
        <v/>
      </c>
      <c r="BZ175" s="119" t="str">
        <f t="shared" si="29"/>
        <v>2</v>
      </c>
      <c r="CA175" s="119">
        <f t="shared" si="30"/>
        <v>1</v>
      </c>
      <c r="CB175" s="119" t="e">
        <f t="shared" si="31"/>
        <v>#N/A</v>
      </c>
      <c r="CC175" s="120" t="e">
        <f>VLOOKUP($CG175,'FP Haupt'!$A:$M,11,FALSE)</f>
        <v>#N/A</v>
      </c>
      <c r="CD175" s="120" t="e">
        <f>VLOOKUP($CG175,'Anlage 1d'!$A:$M,10,FALSE)</f>
        <v>#N/A</v>
      </c>
      <c r="CE175" s="120" t="e">
        <f>VLOOKUP($CG175,'Anlage 1e'!$A:$M,12,FALSE)</f>
        <v>#N/A</v>
      </c>
      <c r="CF175" s="120" t="e">
        <f>VLOOKUP($CG175,'FP Beleg'!$A:$M,12,FALSE)</f>
        <v>#N/A</v>
      </c>
      <c r="CG175" s="119" t="str">
        <f t="shared" si="32"/>
        <v/>
      </c>
      <c r="CJ175" s="119" t="str">
        <f t="shared" si="46"/>
        <v>2</v>
      </c>
      <c r="CK175" s="119">
        <f t="shared" si="50"/>
        <v>1</v>
      </c>
      <c r="CL175" s="119" t="e">
        <f t="shared" si="51"/>
        <v>#N/A</v>
      </c>
      <c r="CM175" s="120" t="e">
        <f>VLOOKUP($CQ175,'FP Haupt'!$A:$O,15,FALSE)</f>
        <v>#N/A</v>
      </c>
      <c r="CN175" s="120" t="e">
        <f>VLOOKUP($CQ175,'Anlage 1d'!$A:$O,15,FALSE)</f>
        <v>#N/A</v>
      </c>
      <c r="CO175" s="120" t="e">
        <f>VLOOKUP($CQ175,'Anlage 1e'!$A:$Q,17,FALSE)</f>
        <v>#N/A</v>
      </c>
      <c r="CP175" s="120" t="e">
        <f>VLOOKUP($CQ175,'FP Beleg'!$A:$P,16,FALSE)</f>
        <v>#N/A</v>
      </c>
      <c r="CQ175" s="119" t="str">
        <f t="shared" si="47"/>
        <v/>
      </c>
    </row>
    <row r="176" spans="1:95" x14ac:dyDescent="0.2">
      <c r="A176" s="111"/>
      <c r="B176" s="112" t="str">
        <f>IF(A176="","",IF(ISERROR(VLOOKUP(MID(A176,1,4),'FP Haupt'!$A:$M,4,FALSE)),"keine DRG gemäß FPV",VLOOKUP(MID(A176,1,4),'FP Haupt'!$A:$M,4,FALSE)))</f>
        <v/>
      </c>
      <c r="C176" s="113">
        <f t="shared" si="39"/>
        <v>0</v>
      </c>
      <c r="D176" s="114" t="str">
        <f t="shared" si="1"/>
        <v/>
      </c>
      <c r="E176" s="114" t="str">
        <f t="shared" si="2"/>
        <v/>
      </c>
      <c r="F176" s="115"/>
      <c r="G176" s="115"/>
      <c r="H176" s="116" t="str">
        <f t="shared" si="3"/>
        <v/>
      </c>
      <c r="I176" s="117">
        <f t="shared" si="4"/>
        <v>0</v>
      </c>
      <c r="J176" s="115"/>
      <c r="K176" s="115"/>
      <c r="L176" s="116" t="str">
        <f t="shared" si="5"/>
        <v/>
      </c>
      <c r="M176" s="114">
        <f t="shared" si="6"/>
        <v>0</v>
      </c>
      <c r="N176" s="115"/>
      <c r="O176" s="115"/>
      <c r="P176" s="116" t="str">
        <f t="shared" si="7"/>
        <v/>
      </c>
      <c r="Q176" s="114">
        <f t="shared" si="8"/>
        <v>0</v>
      </c>
      <c r="R176" s="115"/>
      <c r="S176" s="115"/>
      <c r="T176" s="116" t="str">
        <f t="shared" si="9"/>
        <v/>
      </c>
      <c r="U176" s="114">
        <f t="shared" si="10"/>
        <v>0</v>
      </c>
      <c r="V176" s="115"/>
      <c r="W176" s="115"/>
      <c r="X176" s="116" t="str">
        <f t="shared" si="11"/>
        <v/>
      </c>
      <c r="Y176" s="117">
        <f t="shared" si="12"/>
        <v>0</v>
      </c>
      <c r="Z176" s="115"/>
      <c r="AA176" s="602" t="str">
        <f t="shared" si="48"/>
        <v/>
      </c>
      <c r="AB176" s="603">
        <f t="shared" si="49"/>
        <v>0</v>
      </c>
      <c r="AC176" s="118"/>
      <c r="AG176" s="119" t="str">
        <f t="shared" si="13"/>
        <v>Z</v>
      </c>
      <c r="AH176" s="119">
        <f t="shared" si="14"/>
        <v>9</v>
      </c>
      <c r="AI176" s="119" t="e">
        <f t="shared" si="15"/>
        <v>#N/A</v>
      </c>
      <c r="AJ176" s="120" t="e">
        <f>VLOOKUP($AS176,'FP Haupt'!$A:$M,6,FALSE)</f>
        <v>#N/A</v>
      </c>
      <c r="AK176" s="120" t="e">
        <f>VLOOKUP($AS176,'FP Beleg'!$A:$M,4,FALSE)</f>
        <v>#N/A</v>
      </c>
      <c r="AL176" s="120" t="e">
        <f>VLOOKUP($AS176,'FP Beleg'!$A:$M,5,FALSE)</f>
        <v>#N/A</v>
      </c>
      <c r="AM176" s="120" t="e">
        <f>VLOOKUP($AS176,'FP Beleg'!$A:$M,6,FALSE)</f>
        <v>#N/A</v>
      </c>
      <c r="AN176" s="120" t="e">
        <f>VLOOKUP($AS176,'FP Beleg'!$A:$M,7,FALSE)</f>
        <v>#N/A</v>
      </c>
      <c r="AO176" s="120" t="e">
        <f>VLOOKUP($AS176,'Anlage 1d'!$A:$M,4,FALSE)</f>
        <v>#N/A</v>
      </c>
      <c r="AP176" s="120" t="e">
        <f>VLOOKUP($AS176,'Anlage 1e'!$A:$M,4,FALSE)</f>
        <v>#N/A</v>
      </c>
      <c r="AQ176" s="120" t="e">
        <f>VLOOKUP($AS176,'Anlage 1e'!$A:$M,5,FALSE)</f>
        <v>#N/A</v>
      </c>
      <c r="AR176" s="120" t="e">
        <f>VLOOKUP($AS176,'FP Haupt'!$A:$M,5,FALSE)</f>
        <v>#N/A</v>
      </c>
      <c r="AS176" s="119" t="str">
        <f t="shared" si="16"/>
        <v/>
      </c>
      <c r="AV176" s="119" t="str">
        <f t="shared" si="17"/>
        <v>2</v>
      </c>
      <c r="AW176" s="119">
        <f t="shared" si="18"/>
        <v>1</v>
      </c>
      <c r="AX176" s="119" t="e">
        <f t="shared" si="19"/>
        <v>#N/A</v>
      </c>
      <c r="AY176" s="120" t="e">
        <f>VLOOKUP($BC176,'FP Haupt'!$A:$M,9,FALSE)</f>
        <v>#N/A</v>
      </c>
      <c r="AZ176" s="120" t="e">
        <f>VLOOKUP($BC176,'Anlage 1d'!$A:$M,8,FALSE)</f>
        <v>#N/A</v>
      </c>
      <c r="BA176" s="120" t="e">
        <f>VLOOKUP($BC176,'Anlage 1e'!$A:$M,10,FALSE)</f>
        <v>#N/A</v>
      </c>
      <c r="BB176" s="120" t="e">
        <f>VLOOKUP($BC176,'FP Beleg'!$A:$M,10,FALSE)</f>
        <v>#N/A</v>
      </c>
      <c r="BC176" s="119" t="str">
        <f t="shared" si="20"/>
        <v/>
      </c>
      <c r="BF176" s="119" t="str">
        <f t="shared" si="21"/>
        <v>2</v>
      </c>
      <c r="BG176" s="119">
        <f t="shared" si="22"/>
        <v>1</v>
      </c>
      <c r="BH176" s="119" t="e">
        <f t="shared" si="23"/>
        <v>#N/A</v>
      </c>
      <c r="BI176" s="120" t="e">
        <f>VLOOKUP($BM176,'FP Haupt'!$A:$M,12,FALSE)</f>
        <v>#N/A</v>
      </c>
      <c r="BJ176" s="120" t="e">
        <f>VLOOKUP($BM176,'Anlage 1d'!$A:$M,11,FALSE)</f>
        <v>#N/A</v>
      </c>
      <c r="BK176" s="120" t="e">
        <f>VLOOKUP($BM176,'Anlage 1e'!$A:$M,13,FALSE)</f>
        <v>#N/A</v>
      </c>
      <c r="BL176" s="120" t="e">
        <f>VLOOKUP($BM176,'FP Beleg'!$A:$M,13,FALSE)</f>
        <v>#N/A</v>
      </c>
      <c r="BM176" s="119" t="str">
        <f t="shared" si="24"/>
        <v/>
      </c>
      <c r="BP176" s="119" t="str">
        <f t="shared" si="25"/>
        <v>2</v>
      </c>
      <c r="BQ176" s="119">
        <f t="shared" si="26"/>
        <v>1</v>
      </c>
      <c r="BR176" s="119" t="e">
        <f t="shared" si="27"/>
        <v>#N/A</v>
      </c>
      <c r="BS176" s="120" t="e">
        <f>VLOOKUP($BW176,'FP Haupt'!$A:$M,12,FALSE)</f>
        <v>#N/A</v>
      </c>
      <c r="BT176" s="120" t="e">
        <f>VLOOKUP($BW176,'Anlage 1d'!$A:$M,11,FALSE)</f>
        <v>#N/A</v>
      </c>
      <c r="BU176" s="120" t="e">
        <f>VLOOKUP($BW176,'Anlage 1e'!$A:$M,13,FALSE)</f>
        <v>#N/A</v>
      </c>
      <c r="BV176" s="120" t="e">
        <f>VLOOKUP($BW176,'FP Beleg'!$A:$M,13,FALSE)</f>
        <v>#N/A</v>
      </c>
      <c r="BW176" s="119" t="str">
        <f t="shared" si="28"/>
        <v/>
      </c>
      <c r="BZ176" s="119" t="str">
        <f t="shared" si="29"/>
        <v>2</v>
      </c>
      <c r="CA176" s="119">
        <f t="shared" si="30"/>
        <v>1</v>
      </c>
      <c r="CB176" s="119" t="e">
        <f t="shared" si="31"/>
        <v>#N/A</v>
      </c>
      <c r="CC176" s="120" t="e">
        <f>VLOOKUP($CG176,'FP Haupt'!$A:$M,11,FALSE)</f>
        <v>#N/A</v>
      </c>
      <c r="CD176" s="120" t="e">
        <f>VLOOKUP($CG176,'Anlage 1d'!$A:$M,10,FALSE)</f>
        <v>#N/A</v>
      </c>
      <c r="CE176" s="120" t="e">
        <f>VLOOKUP($CG176,'Anlage 1e'!$A:$M,12,FALSE)</f>
        <v>#N/A</v>
      </c>
      <c r="CF176" s="120" t="e">
        <f>VLOOKUP($CG176,'FP Beleg'!$A:$M,12,FALSE)</f>
        <v>#N/A</v>
      </c>
      <c r="CG176" s="119" t="str">
        <f t="shared" si="32"/>
        <v/>
      </c>
      <c r="CJ176" s="119" t="str">
        <f t="shared" si="46"/>
        <v>2</v>
      </c>
      <c r="CK176" s="119">
        <f t="shared" si="50"/>
        <v>1</v>
      </c>
      <c r="CL176" s="119" t="e">
        <f t="shared" si="51"/>
        <v>#N/A</v>
      </c>
      <c r="CM176" s="120" t="e">
        <f>VLOOKUP($CQ176,'FP Haupt'!$A:$O,15,FALSE)</f>
        <v>#N/A</v>
      </c>
      <c r="CN176" s="120" t="e">
        <f>VLOOKUP($CQ176,'Anlage 1d'!$A:$O,15,FALSE)</f>
        <v>#N/A</v>
      </c>
      <c r="CO176" s="120" t="e">
        <f>VLOOKUP($CQ176,'Anlage 1e'!$A:$Q,17,FALSE)</f>
        <v>#N/A</v>
      </c>
      <c r="CP176" s="120" t="e">
        <f>VLOOKUP($CQ176,'FP Beleg'!$A:$P,16,FALSE)</f>
        <v>#N/A</v>
      </c>
      <c r="CQ176" s="119" t="str">
        <f t="shared" si="47"/>
        <v/>
      </c>
    </row>
    <row r="177" spans="1:95" x14ac:dyDescent="0.2">
      <c r="A177" s="111"/>
      <c r="B177" s="112" t="str">
        <f>IF(A177="","",IF(ISERROR(VLOOKUP(MID(A177,1,4),'FP Haupt'!$A:$M,4,FALSE)),"keine DRG gemäß FPV",VLOOKUP(MID(A177,1,4),'FP Haupt'!$A:$M,4,FALSE)))</f>
        <v/>
      </c>
      <c r="C177" s="113">
        <f t="shared" si="39"/>
        <v>0</v>
      </c>
      <c r="D177" s="114" t="str">
        <f t="shared" si="1"/>
        <v/>
      </c>
      <c r="E177" s="114" t="str">
        <f t="shared" si="2"/>
        <v/>
      </c>
      <c r="F177" s="115"/>
      <c r="G177" s="115"/>
      <c r="H177" s="116" t="str">
        <f t="shared" si="3"/>
        <v/>
      </c>
      <c r="I177" s="117">
        <f t="shared" si="4"/>
        <v>0</v>
      </c>
      <c r="J177" s="115"/>
      <c r="K177" s="115"/>
      <c r="L177" s="116" t="str">
        <f t="shared" si="5"/>
        <v/>
      </c>
      <c r="M177" s="114">
        <f t="shared" si="6"/>
        <v>0</v>
      </c>
      <c r="N177" s="115"/>
      <c r="O177" s="115"/>
      <c r="P177" s="116" t="str">
        <f t="shared" si="7"/>
        <v/>
      </c>
      <c r="Q177" s="114">
        <f t="shared" si="8"/>
        <v>0</v>
      </c>
      <c r="R177" s="115"/>
      <c r="S177" s="115"/>
      <c r="T177" s="116" t="str">
        <f t="shared" si="9"/>
        <v/>
      </c>
      <c r="U177" s="114">
        <f t="shared" si="10"/>
        <v>0</v>
      </c>
      <c r="V177" s="115"/>
      <c r="W177" s="115"/>
      <c r="X177" s="116" t="str">
        <f t="shared" si="11"/>
        <v/>
      </c>
      <c r="Y177" s="117">
        <f t="shared" si="12"/>
        <v>0</v>
      </c>
      <c r="Z177" s="115"/>
      <c r="AA177" s="602" t="str">
        <f t="shared" si="48"/>
        <v/>
      </c>
      <c r="AB177" s="603">
        <f t="shared" si="49"/>
        <v>0</v>
      </c>
      <c r="AC177" s="118"/>
      <c r="AG177" s="119" t="str">
        <f t="shared" si="13"/>
        <v>Z</v>
      </c>
      <c r="AH177" s="119">
        <f t="shared" si="14"/>
        <v>9</v>
      </c>
      <c r="AI177" s="119" t="e">
        <f t="shared" si="15"/>
        <v>#N/A</v>
      </c>
      <c r="AJ177" s="120" t="e">
        <f>VLOOKUP($AS177,'FP Haupt'!$A:$M,6,FALSE)</f>
        <v>#N/A</v>
      </c>
      <c r="AK177" s="120" t="e">
        <f>VLOOKUP($AS177,'FP Beleg'!$A:$M,4,FALSE)</f>
        <v>#N/A</v>
      </c>
      <c r="AL177" s="120" t="e">
        <f>VLOOKUP($AS177,'FP Beleg'!$A:$M,5,FALSE)</f>
        <v>#N/A</v>
      </c>
      <c r="AM177" s="120" t="e">
        <f>VLOOKUP($AS177,'FP Beleg'!$A:$M,6,FALSE)</f>
        <v>#N/A</v>
      </c>
      <c r="AN177" s="120" t="e">
        <f>VLOOKUP($AS177,'FP Beleg'!$A:$M,7,FALSE)</f>
        <v>#N/A</v>
      </c>
      <c r="AO177" s="120" t="e">
        <f>VLOOKUP($AS177,'Anlage 1d'!$A:$M,4,FALSE)</f>
        <v>#N/A</v>
      </c>
      <c r="AP177" s="120" t="e">
        <f>VLOOKUP($AS177,'Anlage 1e'!$A:$M,4,FALSE)</f>
        <v>#N/A</v>
      </c>
      <c r="AQ177" s="120" t="e">
        <f>VLOOKUP($AS177,'Anlage 1e'!$A:$M,5,FALSE)</f>
        <v>#N/A</v>
      </c>
      <c r="AR177" s="120" t="e">
        <f>VLOOKUP($AS177,'FP Haupt'!$A:$M,5,FALSE)</f>
        <v>#N/A</v>
      </c>
      <c r="AS177" s="119" t="str">
        <f t="shared" si="16"/>
        <v/>
      </c>
      <c r="AV177" s="119" t="str">
        <f t="shared" si="17"/>
        <v>2</v>
      </c>
      <c r="AW177" s="119">
        <f t="shared" si="18"/>
        <v>1</v>
      </c>
      <c r="AX177" s="119" t="e">
        <f t="shared" si="19"/>
        <v>#N/A</v>
      </c>
      <c r="AY177" s="120" t="e">
        <f>VLOOKUP($BC177,'FP Haupt'!$A:$M,9,FALSE)</f>
        <v>#N/A</v>
      </c>
      <c r="AZ177" s="120" t="e">
        <f>VLOOKUP($BC177,'Anlage 1d'!$A:$M,8,FALSE)</f>
        <v>#N/A</v>
      </c>
      <c r="BA177" s="120" t="e">
        <f>VLOOKUP($BC177,'Anlage 1e'!$A:$M,10,FALSE)</f>
        <v>#N/A</v>
      </c>
      <c r="BB177" s="120" t="e">
        <f>VLOOKUP($BC177,'FP Beleg'!$A:$M,10,FALSE)</f>
        <v>#N/A</v>
      </c>
      <c r="BC177" s="119" t="str">
        <f t="shared" si="20"/>
        <v/>
      </c>
      <c r="BF177" s="119" t="str">
        <f t="shared" si="21"/>
        <v>2</v>
      </c>
      <c r="BG177" s="119">
        <f t="shared" si="22"/>
        <v>1</v>
      </c>
      <c r="BH177" s="119" t="e">
        <f t="shared" si="23"/>
        <v>#N/A</v>
      </c>
      <c r="BI177" s="120" t="e">
        <f>VLOOKUP($BM177,'FP Haupt'!$A:$M,12,FALSE)</f>
        <v>#N/A</v>
      </c>
      <c r="BJ177" s="120" t="e">
        <f>VLOOKUP($BM177,'Anlage 1d'!$A:$M,11,FALSE)</f>
        <v>#N/A</v>
      </c>
      <c r="BK177" s="120" t="e">
        <f>VLOOKUP($BM177,'Anlage 1e'!$A:$M,13,FALSE)</f>
        <v>#N/A</v>
      </c>
      <c r="BL177" s="120" t="e">
        <f>VLOOKUP($BM177,'FP Beleg'!$A:$M,13,FALSE)</f>
        <v>#N/A</v>
      </c>
      <c r="BM177" s="119" t="str">
        <f t="shared" si="24"/>
        <v/>
      </c>
      <c r="BP177" s="119" t="str">
        <f t="shared" si="25"/>
        <v>2</v>
      </c>
      <c r="BQ177" s="119">
        <f t="shared" si="26"/>
        <v>1</v>
      </c>
      <c r="BR177" s="119" t="e">
        <f t="shared" si="27"/>
        <v>#N/A</v>
      </c>
      <c r="BS177" s="120" t="e">
        <f>VLOOKUP($BW177,'FP Haupt'!$A:$M,12,FALSE)</f>
        <v>#N/A</v>
      </c>
      <c r="BT177" s="120" t="e">
        <f>VLOOKUP($BW177,'Anlage 1d'!$A:$M,11,FALSE)</f>
        <v>#N/A</v>
      </c>
      <c r="BU177" s="120" t="e">
        <f>VLOOKUP($BW177,'Anlage 1e'!$A:$M,13,FALSE)</f>
        <v>#N/A</v>
      </c>
      <c r="BV177" s="120" t="e">
        <f>VLOOKUP($BW177,'FP Beleg'!$A:$M,13,FALSE)</f>
        <v>#N/A</v>
      </c>
      <c r="BW177" s="119" t="str">
        <f t="shared" si="28"/>
        <v/>
      </c>
      <c r="BZ177" s="119" t="str">
        <f t="shared" si="29"/>
        <v>2</v>
      </c>
      <c r="CA177" s="119">
        <f t="shared" si="30"/>
        <v>1</v>
      </c>
      <c r="CB177" s="119" t="e">
        <f t="shared" si="31"/>
        <v>#N/A</v>
      </c>
      <c r="CC177" s="120" t="e">
        <f>VLOOKUP($CG177,'FP Haupt'!$A:$M,11,FALSE)</f>
        <v>#N/A</v>
      </c>
      <c r="CD177" s="120" t="e">
        <f>VLOOKUP($CG177,'Anlage 1d'!$A:$M,10,FALSE)</f>
        <v>#N/A</v>
      </c>
      <c r="CE177" s="120" t="e">
        <f>VLOOKUP($CG177,'Anlage 1e'!$A:$M,12,FALSE)</f>
        <v>#N/A</v>
      </c>
      <c r="CF177" s="120" t="e">
        <f>VLOOKUP($CG177,'FP Beleg'!$A:$M,12,FALSE)</f>
        <v>#N/A</v>
      </c>
      <c r="CG177" s="119" t="str">
        <f t="shared" si="32"/>
        <v/>
      </c>
      <c r="CJ177" s="119" t="str">
        <f t="shared" si="46"/>
        <v>2</v>
      </c>
      <c r="CK177" s="119">
        <f t="shared" si="50"/>
        <v>1</v>
      </c>
      <c r="CL177" s="119" t="e">
        <f t="shared" si="51"/>
        <v>#N/A</v>
      </c>
      <c r="CM177" s="120" t="e">
        <f>VLOOKUP($CQ177,'FP Haupt'!$A:$O,15,FALSE)</f>
        <v>#N/A</v>
      </c>
      <c r="CN177" s="120" t="e">
        <f>VLOOKUP($CQ177,'Anlage 1d'!$A:$O,15,FALSE)</f>
        <v>#N/A</v>
      </c>
      <c r="CO177" s="120" t="e">
        <f>VLOOKUP($CQ177,'Anlage 1e'!$A:$Q,17,FALSE)</f>
        <v>#N/A</v>
      </c>
      <c r="CP177" s="120" t="e">
        <f>VLOOKUP($CQ177,'FP Beleg'!$A:$P,16,FALSE)</f>
        <v>#N/A</v>
      </c>
      <c r="CQ177" s="119" t="str">
        <f t="shared" si="47"/>
        <v/>
      </c>
    </row>
    <row r="178" spans="1:95" x14ac:dyDescent="0.2">
      <c r="A178" s="111"/>
      <c r="B178" s="112" t="str">
        <f>IF(A178="","",IF(ISERROR(VLOOKUP(MID(A178,1,4),'FP Haupt'!$A:$M,4,FALSE)),"keine DRG gemäß FPV",VLOOKUP(MID(A178,1,4),'FP Haupt'!$A:$M,4,FALSE)))</f>
        <v/>
      </c>
      <c r="C178" s="113">
        <f t="shared" si="39"/>
        <v>0</v>
      </c>
      <c r="D178" s="114" t="str">
        <f t="shared" si="1"/>
        <v/>
      </c>
      <c r="E178" s="114" t="str">
        <f t="shared" si="2"/>
        <v/>
      </c>
      <c r="F178" s="115"/>
      <c r="G178" s="115"/>
      <c r="H178" s="116" t="str">
        <f t="shared" si="3"/>
        <v/>
      </c>
      <c r="I178" s="117">
        <f t="shared" si="4"/>
        <v>0</v>
      </c>
      <c r="J178" s="115"/>
      <c r="K178" s="115"/>
      <c r="L178" s="116" t="str">
        <f t="shared" si="5"/>
        <v/>
      </c>
      <c r="M178" s="114">
        <f t="shared" si="6"/>
        <v>0</v>
      </c>
      <c r="N178" s="115"/>
      <c r="O178" s="115"/>
      <c r="P178" s="116" t="str">
        <f t="shared" si="7"/>
        <v/>
      </c>
      <c r="Q178" s="114">
        <f t="shared" si="8"/>
        <v>0</v>
      </c>
      <c r="R178" s="115"/>
      <c r="S178" s="115"/>
      <c r="T178" s="116" t="str">
        <f t="shared" si="9"/>
        <v/>
      </c>
      <c r="U178" s="114">
        <f t="shared" si="10"/>
        <v>0</v>
      </c>
      <c r="V178" s="115"/>
      <c r="W178" s="115"/>
      <c r="X178" s="116" t="str">
        <f t="shared" si="11"/>
        <v/>
      </c>
      <c r="Y178" s="117">
        <f t="shared" si="12"/>
        <v>0</v>
      </c>
      <c r="Z178" s="115"/>
      <c r="AA178" s="602" t="str">
        <f t="shared" si="48"/>
        <v/>
      </c>
      <c r="AB178" s="603">
        <f t="shared" si="49"/>
        <v>0</v>
      </c>
      <c r="AC178" s="118"/>
      <c r="AG178" s="119" t="str">
        <f t="shared" si="13"/>
        <v>Z</v>
      </c>
      <c r="AH178" s="119">
        <f t="shared" si="14"/>
        <v>9</v>
      </c>
      <c r="AI178" s="119" t="e">
        <f t="shared" si="15"/>
        <v>#N/A</v>
      </c>
      <c r="AJ178" s="120" t="e">
        <f>VLOOKUP($AS178,'FP Haupt'!$A:$M,6,FALSE)</f>
        <v>#N/A</v>
      </c>
      <c r="AK178" s="120" t="e">
        <f>VLOOKUP($AS178,'FP Beleg'!$A:$M,4,FALSE)</f>
        <v>#N/A</v>
      </c>
      <c r="AL178" s="120" t="e">
        <f>VLOOKUP($AS178,'FP Beleg'!$A:$M,5,FALSE)</f>
        <v>#N/A</v>
      </c>
      <c r="AM178" s="120" t="e">
        <f>VLOOKUP($AS178,'FP Beleg'!$A:$M,6,FALSE)</f>
        <v>#N/A</v>
      </c>
      <c r="AN178" s="120" t="e">
        <f>VLOOKUP($AS178,'FP Beleg'!$A:$M,7,FALSE)</f>
        <v>#N/A</v>
      </c>
      <c r="AO178" s="120" t="e">
        <f>VLOOKUP($AS178,'Anlage 1d'!$A:$M,4,FALSE)</f>
        <v>#N/A</v>
      </c>
      <c r="AP178" s="120" t="e">
        <f>VLOOKUP($AS178,'Anlage 1e'!$A:$M,4,FALSE)</f>
        <v>#N/A</v>
      </c>
      <c r="AQ178" s="120" t="e">
        <f>VLOOKUP($AS178,'Anlage 1e'!$A:$M,5,FALSE)</f>
        <v>#N/A</v>
      </c>
      <c r="AR178" s="120" t="e">
        <f>VLOOKUP($AS178,'FP Haupt'!$A:$M,5,FALSE)</f>
        <v>#N/A</v>
      </c>
      <c r="AS178" s="119" t="str">
        <f t="shared" si="16"/>
        <v/>
      </c>
      <c r="AV178" s="119" t="str">
        <f t="shared" si="17"/>
        <v>2</v>
      </c>
      <c r="AW178" s="119">
        <f t="shared" si="18"/>
        <v>1</v>
      </c>
      <c r="AX178" s="119" t="e">
        <f t="shared" si="19"/>
        <v>#N/A</v>
      </c>
      <c r="AY178" s="120" t="e">
        <f>VLOOKUP($BC178,'FP Haupt'!$A:$M,9,FALSE)</f>
        <v>#N/A</v>
      </c>
      <c r="AZ178" s="120" t="e">
        <f>VLOOKUP($BC178,'Anlage 1d'!$A:$M,8,FALSE)</f>
        <v>#N/A</v>
      </c>
      <c r="BA178" s="120" t="e">
        <f>VLOOKUP($BC178,'Anlage 1e'!$A:$M,10,FALSE)</f>
        <v>#N/A</v>
      </c>
      <c r="BB178" s="120" t="e">
        <f>VLOOKUP($BC178,'FP Beleg'!$A:$M,10,FALSE)</f>
        <v>#N/A</v>
      </c>
      <c r="BC178" s="119" t="str">
        <f t="shared" si="20"/>
        <v/>
      </c>
      <c r="BF178" s="119" t="str">
        <f t="shared" si="21"/>
        <v>2</v>
      </c>
      <c r="BG178" s="119">
        <f t="shared" si="22"/>
        <v>1</v>
      </c>
      <c r="BH178" s="119" t="e">
        <f t="shared" si="23"/>
        <v>#N/A</v>
      </c>
      <c r="BI178" s="120" t="e">
        <f>VLOOKUP($BM178,'FP Haupt'!$A:$M,12,FALSE)</f>
        <v>#N/A</v>
      </c>
      <c r="BJ178" s="120" t="e">
        <f>VLOOKUP($BM178,'Anlage 1d'!$A:$M,11,FALSE)</f>
        <v>#N/A</v>
      </c>
      <c r="BK178" s="120" t="e">
        <f>VLOOKUP($BM178,'Anlage 1e'!$A:$M,13,FALSE)</f>
        <v>#N/A</v>
      </c>
      <c r="BL178" s="120" t="e">
        <f>VLOOKUP($BM178,'FP Beleg'!$A:$M,13,FALSE)</f>
        <v>#N/A</v>
      </c>
      <c r="BM178" s="119" t="str">
        <f t="shared" si="24"/>
        <v/>
      </c>
      <c r="BP178" s="119" t="str">
        <f t="shared" si="25"/>
        <v>2</v>
      </c>
      <c r="BQ178" s="119">
        <f t="shared" si="26"/>
        <v>1</v>
      </c>
      <c r="BR178" s="119" t="e">
        <f t="shared" si="27"/>
        <v>#N/A</v>
      </c>
      <c r="BS178" s="120" t="e">
        <f>VLOOKUP($BW178,'FP Haupt'!$A:$M,12,FALSE)</f>
        <v>#N/A</v>
      </c>
      <c r="BT178" s="120" t="e">
        <f>VLOOKUP($BW178,'Anlage 1d'!$A:$M,11,FALSE)</f>
        <v>#N/A</v>
      </c>
      <c r="BU178" s="120" t="e">
        <f>VLOOKUP($BW178,'Anlage 1e'!$A:$M,13,FALSE)</f>
        <v>#N/A</v>
      </c>
      <c r="BV178" s="120" t="e">
        <f>VLOOKUP($BW178,'FP Beleg'!$A:$M,13,FALSE)</f>
        <v>#N/A</v>
      </c>
      <c r="BW178" s="119" t="str">
        <f t="shared" si="28"/>
        <v/>
      </c>
      <c r="BZ178" s="119" t="str">
        <f t="shared" si="29"/>
        <v>2</v>
      </c>
      <c r="CA178" s="119">
        <f t="shared" si="30"/>
        <v>1</v>
      </c>
      <c r="CB178" s="119" t="e">
        <f t="shared" si="31"/>
        <v>#N/A</v>
      </c>
      <c r="CC178" s="120" t="e">
        <f>VLOOKUP($CG178,'FP Haupt'!$A:$M,11,FALSE)</f>
        <v>#N/A</v>
      </c>
      <c r="CD178" s="120" t="e">
        <f>VLOOKUP($CG178,'Anlage 1d'!$A:$M,10,FALSE)</f>
        <v>#N/A</v>
      </c>
      <c r="CE178" s="120" t="e">
        <f>VLOOKUP($CG178,'Anlage 1e'!$A:$M,12,FALSE)</f>
        <v>#N/A</v>
      </c>
      <c r="CF178" s="120" t="e">
        <f>VLOOKUP($CG178,'FP Beleg'!$A:$M,12,FALSE)</f>
        <v>#N/A</v>
      </c>
      <c r="CG178" s="119" t="str">
        <f t="shared" si="32"/>
        <v/>
      </c>
      <c r="CJ178" s="119" t="str">
        <f t="shared" si="46"/>
        <v>2</v>
      </c>
      <c r="CK178" s="119">
        <f t="shared" si="50"/>
        <v>1</v>
      </c>
      <c r="CL178" s="119" t="e">
        <f t="shared" si="51"/>
        <v>#N/A</v>
      </c>
      <c r="CM178" s="120" t="e">
        <f>VLOOKUP($CQ178,'FP Haupt'!$A:$O,15,FALSE)</f>
        <v>#N/A</v>
      </c>
      <c r="CN178" s="120" t="e">
        <f>VLOOKUP($CQ178,'Anlage 1d'!$A:$O,15,FALSE)</f>
        <v>#N/A</v>
      </c>
      <c r="CO178" s="120" t="e">
        <f>VLOOKUP($CQ178,'Anlage 1e'!$A:$Q,17,FALSE)</f>
        <v>#N/A</v>
      </c>
      <c r="CP178" s="120" t="e">
        <f>VLOOKUP($CQ178,'FP Beleg'!$A:$P,16,FALSE)</f>
        <v>#N/A</v>
      </c>
      <c r="CQ178" s="119" t="str">
        <f t="shared" si="47"/>
        <v/>
      </c>
    </row>
    <row r="179" spans="1:95" x14ac:dyDescent="0.2">
      <c r="A179" s="111"/>
      <c r="B179" s="112" t="str">
        <f>IF(A179="","",IF(ISERROR(VLOOKUP(MID(A179,1,4),'FP Haupt'!$A:$M,4,FALSE)),"keine DRG gemäß FPV",VLOOKUP(MID(A179,1,4),'FP Haupt'!$A:$M,4,FALSE)))</f>
        <v/>
      </c>
      <c r="C179" s="113">
        <f t="shared" si="39"/>
        <v>0</v>
      </c>
      <c r="D179" s="114" t="str">
        <f t="shared" si="1"/>
        <v/>
      </c>
      <c r="E179" s="114" t="str">
        <f t="shared" si="2"/>
        <v/>
      </c>
      <c r="F179" s="115"/>
      <c r="G179" s="115"/>
      <c r="H179" s="116" t="str">
        <f t="shared" si="3"/>
        <v/>
      </c>
      <c r="I179" s="117">
        <f t="shared" si="4"/>
        <v>0</v>
      </c>
      <c r="J179" s="115"/>
      <c r="K179" s="115"/>
      <c r="L179" s="116" t="str">
        <f t="shared" si="5"/>
        <v/>
      </c>
      <c r="M179" s="114">
        <f t="shared" si="6"/>
        <v>0</v>
      </c>
      <c r="N179" s="115"/>
      <c r="O179" s="115"/>
      <c r="P179" s="116" t="str">
        <f t="shared" si="7"/>
        <v/>
      </c>
      <c r="Q179" s="114">
        <f t="shared" si="8"/>
        <v>0</v>
      </c>
      <c r="R179" s="115"/>
      <c r="S179" s="115"/>
      <c r="T179" s="116" t="str">
        <f t="shared" si="9"/>
        <v/>
      </c>
      <c r="U179" s="114">
        <f t="shared" si="10"/>
        <v>0</v>
      </c>
      <c r="V179" s="115"/>
      <c r="W179" s="115"/>
      <c r="X179" s="116" t="str">
        <f t="shared" si="11"/>
        <v/>
      </c>
      <c r="Y179" s="117">
        <f t="shared" si="12"/>
        <v>0</v>
      </c>
      <c r="Z179" s="115"/>
      <c r="AA179" s="602" t="str">
        <f t="shared" si="48"/>
        <v/>
      </c>
      <c r="AB179" s="603">
        <f t="shared" si="49"/>
        <v>0</v>
      </c>
      <c r="AC179" s="118"/>
      <c r="AG179" s="119" t="str">
        <f t="shared" si="13"/>
        <v>Z</v>
      </c>
      <c r="AH179" s="119">
        <f t="shared" si="14"/>
        <v>9</v>
      </c>
      <c r="AI179" s="119" t="e">
        <f t="shared" si="15"/>
        <v>#N/A</v>
      </c>
      <c r="AJ179" s="120" t="e">
        <f>VLOOKUP($AS179,'FP Haupt'!$A:$M,6,FALSE)</f>
        <v>#N/A</v>
      </c>
      <c r="AK179" s="120" t="e">
        <f>VLOOKUP($AS179,'FP Beleg'!$A:$M,4,FALSE)</f>
        <v>#N/A</v>
      </c>
      <c r="AL179" s="120" t="e">
        <f>VLOOKUP($AS179,'FP Beleg'!$A:$M,5,FALSE)</f>
        <v>#N/A</v>
      </c>
      <c r="AM179" s="120" t="e">
        <f>VLOOKUP($AS179,'FP Beleg'!$A:$M,6,FALSE)</f>
        <v>#N/A</v>
      </c>
      <c r="AN179" s="120" t="e">
        <f>VLOOKUP($AS179,'FP Beleg'!$A:$M,7,FALSE)</f>
        <v>#N/A</v>
      </c>
      <c r="AO179" s="120" t="e">
        <f>VLOOKUP($AS179,'Anlage 1d'!$A:$M,4,FALSE)</f>
        <v>#N/A</v>
      </c>
      <c r="AP179" s="120" t="e">
        <f>VLOOKUP($AS179,'Anlage 1e'!$A:$M,4,FALSE)</f>
        <v>#N/A</v>
      </c>
      <c r="AQ179" s="120" t="e">
        <f>VLOOKUP($AS179,'Anlage 1e'!$A:$M,5,FALSE)</f>
        <v>#N/A</v>
      </c>
      <c r="AR179" s="120" t="e">
        <f>VLOOKUP($AS179,'FP Haupt'!$A:$M,5,FALSE)</f>
        <v>#N/A</v>
      </c>
      <c r="AS179" s="119" t="str">
        <f t="shared" si="16"/>
        <v/>
      </c>
      <c r="AV179" s="119" t="str">
        <f t="shared" si="17"/>
        <v>2</v>
      </c>
      <c r="AW179" s="119">
        <f t="shared" si="18"/>
        <v>1</v>
      </c>
      <c r="AX179" s="119" t="e">
        <f t="shared" si="19"/>
        <v>#N/A</v>
      </c>
      <c r="AY179" s="120" t="e">
        <f>VLOOKUP($BC179,'FP Haupt'!$A:$M,9,FALSE)</f>
        <v>#N/A</v>
      </c>
      <c r="AZ179" s="120" t="e">
        <f>VLOOKUP($BC179,'Anlage 1d'!$A:$M,8,FALSE)</f>
        <v>#N/A</v>
      </c>
      <c r="BA179" s="120" t="e">
        <f>VLOOKUP($BC179,'Anlage 1e'!$A:$M,10,FALSE)</f>
        <v>#N/A</v>
      </c>
      <c r="BB179" s="120" t="e">
        <f>VLOOKUP($BC179,'FP Beleg'!$A:$M,10,FALSE)</f>
        <v>#N/A</v>
      </c>
      <c r="BC179" s="119" t="str">
        <f t="shared" si="20"/>
        <v/>
      </c>
      <c r="BF179" s="119" t="str">
        <f t="shared" si="21"/>
        <v>2</v>
      </c>
      <c r="BG179" s="119">
        <f t="shared" si="22"/>
        <v>1</v>
      </c>
      <c r="BH179" s="119" t="e">
        <f t="shared" si="23"/>
        <v>#N/A</v>
      </c>
      <c r="BI179" s="120" t="e">
        <f>VLOOKUP($BM179,'FP Haupt'!$A:$M,12,FALSE)</f>
        <v>#N/A</v>
      </c>
      <c r="BJ179" s="120" t="e">
        <f>VLOOKUP($BM179,'Anlage 1d'!$A:$M,11,FALSE)</f>
        <v>#N/A</v>
      </c>
      <c r="BK179" s="120" t="e">
        <f>VLOOKUP($BM179,'Anlage 1e'!$A:$M,13,FALSE)</f>
        <v>#N/A</v>
      </c>
      <c r="BL179" s="120" t="e">
        <f>VLOOKUP($BM179,'FP Beleg'!$A:$M,13,FALSE)</f>
        <v>#N/A</v>
      </c>
      <c r="BM179" s="119" t="str">
        <f t="shared" si="24"/>
        <v/>
      </c>
      <c r="BP179" s="119" t="str">
        <f t="shared" si="25"/>
        <v>2</v>
      </c>
      <c r="BQ179" s="119">
        <f t="shared" si="26"/>
        <v>1</v>
      </c>
      <c r="BR179" s="119" t="e">
        <f t="shared" si="27"/>
        <v>#N/A</v>
      </c>
      <c r="BS179" s="120" t="e">
        <f>VLOOKUP($BW179,'FP Haupt'!$A:$M,12,FALSE)</f>
        <v>#N/A</v>
      </c>
      <c r="BT179" s="120" t="e">
        <f>VLOOKUP($BW179,'Anlage 1d'!$A:$M,11,FALSE)</f>
        <v>#N/A</v>
      </c>
      <c r="BU179" s="120" t="e">
        <f>VLOOKUP($BW179,'Anlage 1e'!$A:$M,13,FALSE)</f>
        <v>#N/A</v>
      </c>
      <c r="BV179" s="120" t="e">
        <f>VLOOKUP($BW179,'FP Beleg'!$A:$M,13,FALSE)</f>
        <v>#N/A</v>
      </c>
      <c r="BW179" s="119" t="str">
        <f t="shared" si="28"/>
        <v/>
      </c>
      <c r="BZ179" s="119" t="str">
        <f t="shared" si="29"/>
        <v>2</v>
      </c>
      <c r="CA179" s="119">
        <f t="shared" si="30"/>
        <v>1</v>
      </c>
      <c r="CB179" s="119" t="e">
        <f t="shared" si="31"/>
        <v>#N/A</v>
      </c>
      <c r="CC179" s="120" t="e">
        <f>VLOOKUP($CG179,'FP Haupt'!$A:$M,11,FALSE)</f>
        <v>#N/A</v>
      </c>
      <c r="CD179" s="120" t="e">
        <f>VLOOKUP($CG179,'Anlage 1d'!$A:$M,10,FALSE)</f>
        <v>#N/A</v>
      </c>
      <c r="CE179" s="120" t="e">
        <f>VLOOKUP($CG179,'Anlage 1e'!$A:$M,12,FALSE)</f>
        <v>#N/A</v>
      </c>
      <c r="CF179" s="120" t="e">
        <f>VLOOKUP($CG179,'FP Beleg'!$A:$M,12,FALSE)</f>
        <v>#N/A</v>
      </c>
      <c r="CG179" s="119" t="str">
        <f t="shared" si="32"/>
        <v/>
      </c>
      <c r="CJ179" s="119" t="str">
        <f t="shared" si="46"/>
        <v>2</v>
      </c>
      <c r="CK179" s="119">
        <f t="shared" si="50"/>
        <v>1</v>
      </c>
      <c r="CL179" s="119" t="e">
        <f t="shared" si="51"/>
        <v>#N/A</v>
      </c>
      <c r="CM179" s="120" t="e">
        <f>VLOOKUP($CQ179,'FP Haupt'!$A:$O,15,FALSE)</f>
        <v>#N/A</v>
      </c>
      <c r="CN179" s="120" t="e">
        <f>VLOOKUP($CQ179,'Anlage 1d'!$A:$O,15,FALSE)</f>
        <v>#N/A</v>
      </c>
      <c r="CO179" s="120" t="e">
        <f>VLOOKUP($CQ179,'Anlage 1e'!$A:$Q,17,FALSE)</f>
        <v>#N/A</v>
      </c>
      <c r="CP179" s="120" t="e">
        <f>VLOOKUP($CQ179,'FP Beleg'!$A:$P,16,FALSE)</f>
        <v>#N/A</v>
      </c>
      <c r="CQ179" s="119" t="str">
        <f t="shared" si="47"/>
        <v/>
      </c>
    </row>
    <row r="180" spans="1:95" x14ac:dyDescent="0.2">
      <c r="A180" s="111"/>
      <c r="B180" s="112" t="str">
        <f>IF(A180="","",IF(ISERROR(VLOOKUP(MID(A180,1,4),'FP Haupt'!$A:$M,4,FALSE)),"keine DRG gemäß FPV",VLOOKUP(MID(A180,1,4),'FP Haupt'!$A:$M,4,FALSE)))</f>
        <v/>
      </c>
      <c r="C180" s="113">
        <f t="shared" si="39"/>
        <v>0</v>
      </c>
      <c r="D180" s="114" t="str">
        <f t="shared" si="1"/>
        <v/>
      </c>
      <c r="E180" s="114" t="str">
        <f t="shared" si="2"/>
        <v/>
      </c>
      <c r="F180" s="115"/>
      <c r="G180" s="115"/>
      <c r="H180" s="116" t="str">
        <f t="shared" si="3"/>
        <v/>
      </c>
      <c r="I180" s="117">
        <f t="shared" si="4"/>
        <v>0</v>
      </c>
      <c r="J180" s="115"/>
      <c r="K180" s="115"/>
      <c r="L180" s="116" t="str">
        <f t="shared" si="5"/>
        <v/>
      </c>
      <c r="M180" s="114">
        <f t="shared" si="6"/>
        <v>0</v>
      </c>
      <c r="N180" s="115"/>
      <c r="O180" s="115"/>
      <c r="P180" s="116" t="str">
        <f t="shared" si="7"/>
        <v/>
      </c>
      <c r="Q180" s="114">
        <f t="shared" si="8"/>
        <v>0</v>
      </c>
      <c r="R180" s="115"/>
      <c r="S180" s="115"/>
      <c r="T180" s="116" t="str">
        <f t="shared" si="9"/>
        <v/>
      </c>
      <c r="U180" s="114">
        <f t="shared" si="10"/>
        <v>0</v>
      </c>
      <c r="V180" s="115"/>
      <c r="W180" s="115"/>
      <c r="X180" s="116" t="str">
        <f t="shared" si="11"/>
        <v/>
      </c>
      <c r="Y180" s="117">
        <f t="shared" si="12"/>
        <v>0</v>
      </c>
      <c r="Z180" s="115"/>
      <c r="AA180" s="602" t="str">
        <f t="shared" si="48"/>
        <v/>
      </c>
      <c r="AB180" s="603">
        <f t="shared" si="49"/>
        <v>0</v>
      </c>
      <c r="AC180" s="118"/>
      <c r="AG180" s="119" t="str">
        <f t="shared" si="13"/>
        <v>Z</v>
      </c>
      <c r="AH180" s="119">
        <f t="shared" si="14"/>
        <v>9</v>
      </c>
      <c r="AI180" s="119" t="e">
        <f t="shared" si="15"/>
        <v>#N/A</v>
      </c>
      <c r="AJ180" s="120" t="e">
        <f>VLOOKUP($AS180,'FP Haupt'!$A:$M,6,FALSE)</f>
        <v>#N/A</v>
      </c>
      <c r="AK180" s="120" t="e">
        <f>VLOOKUP($AS180,'FP Beleg'!$A:$M,4,FALSE)</f>
        <v>#N/A</v>
      </c>
      <c r="AL180" s="120" t="e">
        <f>VLOOKUP($AS180,'FP Beleg'!$A:$M,5,FALSE)</f>
        <v>#N/A</v>
      </c>
      <c r="AM180" s="120" t="e">
        <f>VLOOKUP($AS180,'FP Beleg'!$A:$M,6,FALSE)</f>
        <v>#N/A</v>
      </c>
      <c r="AN180" s="120" t="e">
        <f>VLOOKUP($AS180,'FP Beleg'!$A:$M,7,FALSE)</f>
        <v>#N/A</v>
      </c>
      <c r="AO180" s="120" t="e">
        <f>VLOOKUP($AS180,'Anlage 1d'!$A:$M,4,FALSE)</f>
        <v>#N/A</v>
      </c>
      <c r="AP180" s="120" t="e">
        <f>VLOOKUP($AS180,'Anlage 1e'!$A:$M,4,FALSE)</f>
        <v>#N/A</v>
      </c>
      <c r="AQ180" s="120" t="e">
        <f>VLOOKUP($AS180,'Anlage 1e'!$A:$M,5,FALSE)</f>
        <v>#N/A</v>
      </c>
      <c r="AR180" s="120" t="e">
        <f>VLOOKUP($AS180,'FP Haupt'!$A:$M,5,FALSE)</f>
        <v>#N/A</v>
      </c>
      <c r="AS180" s="119" t="str">
        <f t="shared" si="16"/>
        <v/>
      </c>
      <c r="AV180" s="119" t="str">
        <f t="shared" si="17"/>
        <v>2</v>
      </c>
      <c r="AW180" s="119">
        <f t="shared" si="18"/>
        <v>1</v>
      </c>
      <c r="AX180" s="119" t="e">
        <f t="shared" si="19"/>
        <v>#N/A</v>
      </c>
      <c r="AY180" s="120" t="e">
        <f>VLOOKUP($BC180,'FP Haupt'!$A:$M,9,FALSE)</f>
        <v>#N/A</v>
      </c>
      <c r="AZ180" s="120" t="e">
        <f>VLOOKUP($BC180,'Anlage 1d'!$A:$M,8,FALSE)</f>
        <v>#N/A</v>
      </c>
      <c r="BA180" s="120" t="e">
        <f>VLOOKUP($BC180,'Anlage 1e'!$A:$M,10,FALSE)</f>
        <v>#N/A</v>
      </c>
      <c r="BB180" s="120" t="e">
        <f>VLOOKUP($BC180,'FP Beleg'!$A:$M,10,FALSE)</f>
        <v>#N/A</v>
      </c>
      <c r="BC180" s="119" t="str">
        <f t="shared" si="20"/>
        <v/>
      </c>
      <c r="BF180" s="119" t="str">
        <f t="shared" si="21"/>
        <v>2</v>
      </c>
      <c r="BG180" s="119">
        <f t="shared" si="22"/>
        <v>1</v>
      </c>
      <c r="BH180" s="119" t="e">
        <f t="shared" si="23"/>
        <v>#N/A</v>
      </c>
      <c r="BI180" s="120" t="e">
        <f>VLOOKUP($BM180,'FP Haupt'!$A:$M,12,FALSE)</f>
        <v>#N/A</v>
      </c>
      <c r="BJ180" s="120" t="e">
        <f>VLOOKUP($BM180,'Anlage 1d'!$A:$M,11,FALSE)</f>
        <v>#N/A</v>
      </c>
      <c r="BK180" s="120" t="e">
        <f>VLOOKUP($BM180,'Anlage 1e'!$A:$M,13,FALSE)</f>
        <v>#N/A</v>
      </c>
      <c r="BL180" s="120" t="e">
        <f>VLOOKUP($BM180,'FP Beleg'!$A:$M,13,FALSE)</f>
        <v>#N/A</v>
      </c>
      <c r="BM180" s="119" t="str">
        <f t="shared" si="24"/>
        <v/>
      </c>
      <c r="BP180" s="119" t="str">
        <f t="shared" si="25"/>
        <v>2</v>
      </c>
      <c r="BQ180" s="119">
        <f t="shared" si="26"/>
        <v>1</v>
      </c>
      <c r="BR180" s="119" t="e">
        <f t="shared" si="27"/>
        <v>#N/A</v>
      </c>
      <c r="BS180" s="120" t="e">
        <f>VLOOKUP($BW180,'FP Haupt'!$A:$M,12,FALSE)</f>
        <v>#N/A</v>
      </c>
      <c r="BT180" s="120" t="e">
        <f>VLOOKUP($BW180,'Anlage 1d'!$A:$M,11,FALSE)</f>
        <v>#N/A</v>
      </c>
      <c r="BU180" s="120" t="e">
        <f>VLOOKUP($BW180,'Anlage 1e'!$A:$M,13,FALSE)</f>
        <v>#N/A</v>
      </c>
      <c r="BV180" s="120" t="e">
        <f>VLOOKUP($BW180,'FP Beleg'!$A:$M,13,FALSE)</f>
        <v>#N/A</v>
      </c>
      <c r="BW180" s="119" t="str">
        <f t="shared" si="28"/>
        <v/>
      </c>
      <c r="BZ180" s="119" t="str">
        <f t="shared" si="29"/>
        <v>2</v>
      </c>
      <c r="CA180" s="119">
        <f t="shared" si="30"/>
        <v>1</v>
      </c>
      <c r="CB180" s="119" t="e">
        <f t="shared" si="31"/>
        <v>#N/A</v>
      </c>
      <c r="CC180" s="120" t="e">
        <f>VLOOKUP($CG180,'FP Haupt'!$A:$M,11,FALSE)</f>
        <v>#N/A</v>
      </c>
      <c r="CD180" s="120" t="e">
        <f>VLOOKUP($CG180,'Anlage 1d'!$A:$M,10,FALSE)</f>
        <v>#N/A</v>
      </c>
      <c r="CE180" s="120" t="e">
        <f>VLOOKUP($CG180,'Anlage 1e'!$A:$M,12,FALSE)</f>
        <v>#N/A</v>
      </c>
      <c r="CF180" s="120" t="e">
        <f>VLOOKUP($CG180,'FP Beleg'!$A:$M,12,FALSE)</f>
        <v>#N/A</v>
      </c>
      <c r="CG180" s="119" t="str">
        <f t="shared" si="32"/>
        <v/>
      </c>
      <c r="CJ180" s="119" t="str">
        <f t="shared" si="46"/>
        <v>2</v>
      </c>
      <c r="CK180" s="119">
        <f t="shared" si="50"/>
        <v>1</v>
      </c>
      <c r="CL180" s="119" t="e">
        <f t="shared" si="51"/>
        <v>#N/A</v>
      </c>
      <c r="CM180" s="120" t="e">
        <f>VLOOKUP($CQ180,'FP Haupt'!$A:$O,15,FALSE)</f>
        <v>#N/A</v>
      </c>
      <c r="CN180" s="120" t="e">
        <f>VLOOKUP($CQ180,'Anlage 1d'!$A:$O,15,FALSE)</f>
        <v>#N/A</v>
      </c>
      <c r="CO180" s="120" t="e">
        <f>VLOOKUP($CQ180,'Anlage 1e'!$A:$Q,17,FALSE)</f>
        <v>#N/A</v>
      </c>
      <c r="CP180" s="120" t="e">
        <f>VLOOKUP($CQ180,'FP Beleg'!$A:$P,16,FALSE)</f>
        <v>#N/A</v>
      </c>
      <c r="CQ180" s="119" t="str">
        <f t="shared" si="47"/>
        <v/>
      </c>
    </row>
    <row r="181" spans="1:95" x14ac:dyDescent="0.2">
      <c r="A181" s="111"/>
      <c r="B181" s="112" t="str">
        <f>IF(A181="","",IF(ISERROR(VLOOKUP(MID(A181,1,4),'FP Haupt'!$A:$M,4,FALSE)),"keine DRG gemäß FPV",VLOOKUP(MID(A181,1,4),'FP Haupt'!$A:$M,4,FALSE)))</f>
        <v/>
      </c>
      <c r="C181" s="113">
        <f t="shared" si="39"/>
        <v>0</v>
      </c>
      <c r="D181" s="114" t="str">
        <f t="shared" si="1"/>
        <v/>
      </c>
      <c r="E181" s="114" t="str">
        <f t="shared" si="2"/>
        <v/>
      </c>
      <c r="F181" s="115"/>
      <c r="G181" s="115"/>
      <c r="H181" s="116" t="str">
        <f t="shared" si="3"/>
        <v/>
      </c>
      <c r="I181" s="117">
        <f t="shared" si="4"/>
        <v>0</v>
      </c>
      <c r="J181" s="115"/>
      <c r="K181" s="115"/>
      <c r="L181" s="116" t="str">
        <f t="shared" si="5"/>
        <v/>
      </c>
      <c r="M181" s="114">
        <f t="shared" si="6"/>
        <v>0</v>
      </c>
      <c r="N181" s="115"/>
      <c r="O181" s="115"/>
      <c r="P181" s="116" t="str">
        <f t="shared" si="7"/>
        <v/>
      </c>
      <c r="Q181" s="114">
        <f t="shared" si="8"/>
        <v>0</v>
      </c>
      <c r="R181" s="115"/>
      <c r="S181" s="115"/>
      <c r="T181" s="116" t="str">
        <f t="shared" si="9"/>
        <v/>
      </c>
      <c r="U181" s="114">
        <f t="shared" si="10"/>
        <v>0</v>
      </c>
      <c r="V181" s="115"/>
      <c r="W181" s="115"/>
      <c r="X181" s="116" t="str">
        <f t="shared" si="11"/>
        <v/>
      </c>
      <c r="Y181" s="117">
        <f t="shared" si="12"/>
        <v>0</v>
      </c>
      <c r="Z181" s="115"/>
      <c r="AA181" s="602" t="str">
        <f t="shared" si="48"/>
        <v/>
      </c>
      <c r="AB181" s="603">
        <f t="shared" si="49"/>
        <v>0</v>
      </c>
      <c r="AC181" s="118"/>
      <c r="AG181" s="119" t="str">
        <f t="shared" si="13"/>
        <v>Z</v>
      </c>
      <c r="AH181" s="119">
        <f t="shared" si="14"/>
        <v>9</v>
      </c>
      <c r="AI181" s="119" t="e">
        <f t="shared" si="15"/>
        <v>#N/A</v>
      </c>
      <c r="AJ181" s="120" t="e">
        <f>VLOOKUP($AS181,'FP Haupt'!$A:$M,6,FALSE)</f>
        <v>#N/A</v>
      </c>
      <c r="AK181" s="120" t="e">
        <f>VLOOKUP($AS181,'FP Beleg'!$A:$M,4,FALSE)</f>
        <v>#N/A</v>
      </c>
      <c r="AL181" s="120" t="e">
        <f>VLOOKUP($AS181,'FP Beleg'!$A:$M,5,FALSE)</f>
        <v>#N/A</v>
      </c>
      <c r="AM181" s="120" t="e">
        <f>VLOOKUP($AS181,'FP Beleg'!$A:$M,6,FALSE)</f>
        <v>#N/A</v>
      </c>
      <c r="AN181" s="120" t="e">
        <f>VLOOKUP($AS181,'FP Beleg'!$A:$M,7,FALSE)</f>
        <v>#N/A</v>
      </c>
      <c r="AO181" s="120" t="e">
        <f>VLOOKUP($AS181,'Anlage 1d'!$A:$M,4,FALSE)</f>
        <v>#N/A</v>
      </c>
      <c r="AP181" s="120" t="e">
        <f>VLOOKUP($AS181,'Anlage 1e'!$A:$M,4,FALSE)</f>
        <v>#N/A</v>
      </c>
      <c r="AQ181" s="120" t="e">
        <f>VLOOKUP($AS181,'Anlage 1e'!$A:$M,5,FALSE)</f>
        <v>#N/A</v>
      </c>
      <c r="AR181" s="120" t="e">
        <f>VLOOKUP($AS181,'FP Haupt'!$A:$M,5,FALSE)</f>
        <v>#N/A</v>
      </c>
      <c r="AS181" s="119" t="str">
        <f t="shared" si="16"/>
        <v/>
      </c>
      <c r="AV181" s="119" t="str">
        <f t="shared" si="17"/>
        <v>2</v>
      </c>
      <c r="AW181" s="119">
        <f t="shared" si="18"/>
        <v>1</v>
      </c>
      <c r="AX181" s="119" t="e">
        <f t="shared" si="19"/>
        <v>#N/A</v>
      </c>
      <c r="AY181" s="120" t="e">
        <f>VLOOKUP($BC181,'FP Haupt'!$A:$M,9,FALSE)</f>
        <v>#N/A</v>
      </c>
      <c r="AZ181" s="120" t="e">
        <f>VLOOKUP($BC181,'Anlage 1d'!$A:$M,8,FALSE)</f>
        <v>#N/A</v>
      </c>
      <c r="BA181" s="120" t="e">
        <f>VLOOKUP($BC181,'Anlage 1e'!$A:$M,10,FALSE)</f>
        <v>#N/A</v>
      </c>
      <c r="BB181" s="120" t="e">
        <f>VLOOKUP($BC181,'FP Beleg'!$A:$M,10,FALSE)</f>
        <v>#N/A</v>
      </c>
      <c r="BC181" s="119" t="str">
        <f t="shared" si="20"/>
        <v/>
      </c>
      <c r="BF181" s="119" t="str">
        <f t="shared" si="21"/>
        <v>2</v>
      </c>
      <c r="BG181" s="119">
        <f t="shared" si="22"/>
        <v>1</v>
      </c>
      <c r="BH181" s="119" t="e">
        <f t="shared" si="23"/>
        <v>#N/A</v>
      </c>
      <c r="BI181" s="120" t="e">
        <f>VLOOKUP($BM181,'FP Haupt'!$A:$M,12,FALSE)</f>
        <v>#N/A</v>
      </c>
      <c r="BJ181" s="120" t="e">
        <f>VLOOKUP($BM181,'Anlage 1d'!$A:$M,11,FALSE)</f>
        <v>#N/A</v>
      </c>
      <c r="BK181" s="120" t="e">
        <f>VLOOKUP($BM181,'Anlage 1e'!$A:$M,13,FALSE)</f>
        <v>#N/A</v>
      </c>
      <c r="BL181" s="120" t="e">
        <f>VLOOKUP($BM181,'FP Beleg'!$A:$M,13,FALSE)</f>
        <v>#N/A</v>
      </c>
      <c r="BM181" s="119" t="str">
        <f t="shared" si="24"/>
        <v/>
      </c>
      <c r="BP181" s="119" t="str">
        <f t="shared" si="25"/>
        <v>2</v>
      </c>
      <c r="BQ181" s="119">
        <f t="shared" si="26"/>
        <v>1</v>
      </c>
      <c r="BR181" s="119" t="e">
        <f t="shared" si="27"/>
        <v>#N/A</v>
      </c>
      <c r="BS181" s="120" t="e">
        <f>VLOOKUP($BW181,'FP Haupt'!$A:$M,12,FALSE)</f>
        <v>#N/A</v>
      </c>
      <c r="BT181" s="120" t="e">
        <f>VLOOKUP($BW181,'Anlage 1d'!$A:$M,11,FALSE)</f>
        <v>#N/A</v>
      </c>
      <c r="BU181" s="120" t="e">
        <f>VLOOKUP($BW181,'Anlage 1e'!$A:$M,13,FALSE)</f>
        <v>#N/A</v>
      </c>
      <c r="BV181" s="120" t="e">
        <f>VLOOKUP($BW181,'FP Beleg'!$A:$M,13,FALSE)</f>
        <v>#N/A</v>
      </c>
      <c r="BW181" s="119" t="str">
        <f t="shared" si="28"/>
        <v/>
      </c>
      <c r="BZ181" s="119" t="str">
        <f t="shared" si="29"/>
        <v>2</v>
      </c>
      <c r="CA181" s="119">
        <f t="shared" si="30"/>
        <v>1</v>
      </c>
      <c r="CB181" s="119" t="e">
        <f t="shared" si="31"/>
        <v>#N/A</v>
      </c>
      <c r="CC181" s="120" t="e">
        <f>VLOOKUP($CG181,'FP Haupt'!$A:$M,11,FALSE)</f>
        <v>#N/A</v>
      </c>
      <c r="CD181" s="120" t="e">
        <f>VLOOKUP($CG181,'Anlage 1d'!$A:$M,10,FALSE)</f>
        <v>#N/A</v>
      </c>
      <c r="CE181" s="120" t="e">
        <f>VLOOKUP($CG181,'Anlage 1e'!$A:$M,12,FALSE)</f>
        <v>#N/A</v>
      </c>
      <c r="CF181" s="120" t="e">
        <f>VLOOKUP($CG181,'FP Beleg'!$A:$M,12,FALSE)</f>
        <v>#N/A</v>
      </c>
      <c r="CG181" s="119" t="str">
        <f t="shared" si="32"/>
        <v/>
      </c>
      <c r="CJ181" s="119" t="str">
        <f t="shared" si="46"/>
        <v>2</v>
      </c>
      <c r="CK181" s="119">
        <f t="shared" si="50"/>
        <v>1</v>
      </c>
      <c r="CL181" s="119" t="e">
        <f t="shared" si="51"/>
        <v>#N/A</v>
      </c>
      <c r="CM181" s="120" t="e">
        <f>VLOOKUP($CQ181,'FP Haupt'!$A:$O,15,FALSE)</f>
        <v>#N/A</v>
      </c>
      <c r="CN181" s="120" t="e">
        <f>VLOOKUP($CQ181,'Anlage 1d'!$A:$O,15,FALSE)</f>
        <v>#N/A</v>
      </c>
      <c r="CO181" s="120" t="e">
        <f>VLOOKUP($CQ181,'Anlage 1e'!$A:$Q,17,FALSE)</f>
        <v>#N/A</v>
      </c>
      <c r="CP181" s="120" t="e">
        <f>VLOOKUP($CQ181,'FP Beleg'!$A:$P,16,FALSE)</f>
        <v>#N/A</v>
      </c>
      <c r="CQ181" s="119" t="str">
        <f t="shared" si="47"/>
        <v/>
      </c>
    </row>
    <row r="182" spans="1:95" x14ac:dyDescent="0.2">
      <c r="A182" s="111"/>
      <c r="B182" s="112" t="str">
        <f>IF(A182="","",IF(ISERROR(VLOOKUP(MID(A182,1,4),'FP Haupt'!$A:$M,4,FALSE)),"keine DRG gemäß FPV",VLOOKUP(MID(A182,1,4),'FP Haupt'!$A:$M,4,FALSE)))</f>
        <v/>
      </c>
      <c r="C182" s="113">
        <f t="shared" si="39"/>
        <v>0</v>
      </c>
      <c r="D182" s="114" t="str">
        <f t="shared" si="1"/>
        <v/>
      </c>
      <c r="E182" s="114" t="str">
        <f t="shared" si="2"/>
        <v/>
      </c>
      <c r="F182" s="115"/>
      <c r="G182" s="115"/>
      <c r="H182" s="116" t="str">
        <f t="shared" si="3"/>
        <v/>
      </c>
      <c r="I182" s="117">
        <f t="shared" si="4"/>
        <v>0</v>
      </c>
      <c r="J182" s="115"/>
      <c r="K182" s="115"/>
      <c r="L182" s="116" t="str">
        <f t="shared" si="5"/>
        <v/>
      </c>
      <c r="M182" s="114">
        <f t="shared" si="6"/>
        <v>0</v>
      </c>
      <c r="N182" s="115"/>
      <c r="O182" s="115"/>
      <c r="P182" s="116" t="str">
        <f t="shared" si="7"/>
        <v/>
      </c>
      <c r="Q182" s="114">
        <f t="shared" si="8"/>
        <v>0</v>
      </c>
      <c r="R182" s="115"/>
      <c r="S182" s="115"/>
      <c r="T182" s="116" t="str">
        <f t="shared" si="9"/>
        <v/>
      </c>
      <c r="U182" s="114">
        <f t="shared" si="10"/>
        <v>0</v>
      </c>
      <c r="V182" s="115"/>
      <c r="W182" s="115"/>
      <c r="X182" s="116" t="str">
        <f t="shared" si="11"/>
        <v/>
      </c>
      <c r="Y182" s="117">
        <f t="shared" si="12"/>
        <v>0</v>
      </c>
      <c r="Z182" s="115"/>
      <c r="AA182" s="602" t="str">
        <f t="shared" si="48"/>
        <v/>
      </c>
      <c r="AB182" s="603">
        <f t="shared" si="49"/>
        <v>0</v>
      </c>
      <c r="AC182" s="118"/>
      <c r="AG182" s="119" t="str">
        <f t="shared" si="13"/>
        <v>Z</v>
      </c>
      <c r="AH182" s="119">
        <f t="shared" si="14"/>
        <v>9</v>
      </c>
      <c r="AI182" s="119" t="e">
        <f t="shared" si="15"/>
        <v>#N/A</v>
      </c>
      <c r="AJ182" s="120" t="e">
        <f>VLOOKUP($AS182,'FP Haupt'!$A:$M,6,FALSE)</f>
        <v>#N/A</v>
      </c>
      <c r="AK182" s="120" t="e">
        <f>VLOOKUP($AS182,'FP Beleg'!$A:$M,4,FALSE)</f>
        <v>#N/A</v>
      </c>
      <c r="AL182" s="120" t="e">
        <f>VLOOKUP($AS182,'FP Beleg'!$A:$M,5,FALSE)</f>
        <v>#N/A</v>
      </c>
      <c r="AM182" s="120" t="e">
        <f>VLOOKUP($AS182,'FP Beleg'!$A:$M,6,FALSE)</f>
        <v>#N/A</v>
      </c>
      <c r="AN182" s="120" t="e">
        <f>VLOOKUP($AS182,'FP Beleg'!$A:$M,7,FALSE)</f>
        <v>#N/A</v>
      </c>
      <c r="AO182" s="120" t="e">
        <f>VLOOKUP($AS182,'Anlage 1d'!$A:$M,4,FALSE)</f>
        <v>#N/A</v>
      </c>
      <c r="AP182" s="120" t="e">
        <f>VLOOKUP($AS182,'Anlage 1e'!$A:$M,4,FALSE)</f>
        <v>#N/A</v>
      </c>
      <c r="AQ182" s="120" t="e">
        <f>VLOOKUP($AS182,'Anlage 1e'!$A:$M,5,FALSE)</f>
        <v>#N/A</v>
      </c>
      <c r="AR182" s="120" t="e">
        <f>VLOOKUP($AS182,'FP Haupt'!$A:$M,5,FALSE)</f>
        <v>#N/A</v>
      </c>
      <c r="AS182" s="119" t="str">
        <f t="shared" si="16"/>
        <v/>
      </c>
      <c r="AV182" s="119" t="str">
        <f t="shared" si="17"/>
        <v>2</v>
      </c>
      <c r="AW182" s="119">
        <f t="shared" si="18"/>
        <v>1</v>
      </c>
      <c r="AX182" s="119" t="e">
        <f t="shared" si="19"/>
        <v>#N/A</v>
      </c>
      <c r="AY182" s="120" t="e">
        <f>VLOOKUP($BC182,'FP Haupt'!$A:$M,9,FALSE)</f>
        <v>#N/A</v>
      </c>
      <c r="AZ182" s="120" t="e">
        <f>VLOOKUP($BC182,'Anlage 1d'!$A:$M,8,FALSE)</f>
        <v>#N/A</v>
      </c>
      <c r="BA182" s="120" t="e">
        <f>VLOOKUP($BC182,'Anlage 1e'!$A:$M,10,FALSE)</f>
        <v>#N/A</v>
      </c>
      <c r="BB182" s="120" t="e">
        <f>VLOOKUP($BC182,'FP Beleg'!$A:$M,10,FALSE)</f>
        <v>#N/A</v>
      </c>
      <c r="BC182" s="119" t="str">
        <f t="shared" si="20"/>
        <v/>
      </c>
      <c r="BF182" s="119" t="str">
        <f t="shared" si="21"/>
        <v>2</v>
      </c>
      <c r="BG182" s="119">
        <f t="shared" si="22"/>
        <v>1</v>
      </c>
      <c r="BH182" s="119" t="e">
        <f t="shared" si="23"/>
        <v>#N/A</v>
      </c>
      <c r="BI182" s="120" t="e">
        <f>VLOOKUP($BM182,'FP Haupt'!$A:$M,12,FALSE)</f>
        <v>#N/A</v>
      </c>
      <c r="BJ182" s="120" t="e">
        <f>VLOOKUP($BM182,'Anlage 1d'!$A:$M,11,FALSE)</f>
        <v>#N/A</v>
      </c>
      <c r="BK182" s="120" t="e">
        <f>VLOOKUP($BM182,'Anlage 1e'!$A:$M,13,FALSE)</f>
        <v>#N/A</v>
      </c>
      <c r="BL182" s="120" t="e">
        <f>VLOOKUP($BM182,'FP Beleg'!$A:$M,13,FALSE)</f>
        <v>#N/A</v>
      </c>
      <c r="BM182" s="119" t="str">
        <f t="shared" si="24"/>
        <v/>
      </c>
      <c r="BP182" s="119" t="str">
        <f t="shared" si="25"/>
        <v>2</v>
      </c>
      <c r="BQ182" s="119">
        <f t="shared" si="26"/>
        <v>1</v>
      </c>
      <c r="BR182" s="119" t="e">
        <f t="shared" si="27"/>
        <v>#N/A</v>
      </c>
      <c r="BS182" s="120" t="e">
        <f>VLOOKUP($BW182,'FP Haupt'!$A:$M,12,FALSE)</f>
        <v>#N/A</v>
      </c>
      <c r="BT182" s="120" t="e">
        <f>VLOOKUP($BW182,'Anlage 1d'!$A:$M,11,FALSE)</f>
        <v>#N/A</v>
      </c>
      <c r="BU182" s="120" t="e">
        <f>VLOOKUP($BW182,'Anlage 1e'!$A:$M,13,FALSE)</f>
        <v>#N/A</v>
      </c>
      <c r="BV182" s="120" t="e">
        <f>VLOOKUP($BW182,'FP Beleg'!$A:$M,13,FALSE)</f>
        <v>#N/A</v>
      </c>
      <c r="BW182" s="119" t="str">
        <f t="shared" si="28"/>
        <v/>
      </c>
      <c r="BZ182" s="119" t="str">
        <f t="shared" si="29"/>
        <v>2</v>
      </c>
      <c r="CA182" s="119">
        <f t="shared" si="30"/>
        <v>1</v>
      </c>
      <c r="CB182" s="119" t="e">
        <f t="shared" si="31"/>
        <v>#N/A</v>
      </c>
      <c r="CC182" s="120" t="e">
        <f>VLOOKUP($CG182,'FP Haupt'!$A:$M,11,FALSE)</f>
        <v>#N/A</v>
      </c>
      <c r="CD182" s="120" t="e">
        <f>VLOOKUP($CG182,'Anlage 1d'!$A:$M,10,FALSE)</f>
        <v>#N/A</v>
      </c>
      <c r="CE182" s="120" t="e">
        <f>VLOOKUP($CG182,'Anlage 1e'!$A:$M,12,FALSE)</f>
        <v>#N/A</v>
      </c>
      <c r="CF182" s="120" t="e">
        <f>VLOOKUP($CG182,'FP Beleg'!$A:$M,12,FALSE)</f>
        <v>#N/A</v>
      </c>
      <c r="CG182" s="119" t="str">
        <f t="shared" si="32"/>
        <v/>
      </c>
      <c r="CJ182" s="119" t="str">
        <f t="shared" si="46"/>
        <v>2</v>
      </c>
      <c r="CK182" s="119">
        <f t="shared" si="50"/>
        <v>1</v>
      </c>
      <c r="CL182" s="119" t="e">
        <f t="shared" si="51"/>
        <v>#N/A</v>
      </c>
      <c r="CM182" s="120" t="e">
        <f>VLOOKUP($CQ182,'FP Haupt'!$A:$O,15,FALSE)</f>
        <v>#N/A</v>
      </c>
      <c r="CN182" s="120" t="e">
        <f>VLOOKUP($CQ182,'Anlage 1d'!$A:$O,15,FALSE)</f>
        <v>#N/A</v>
      </c>
      <c r="CO182" s="120" t="e">
        <f>VLOOKUP($CQ182,'Anlage 1e'!$A:$Q,17,FALSE)</f>
        <v>#N/A</v>
      </c>
      <c r="CP182" s="120" t="e">
        <f>VLOOKUP($CQ182,'FP Beleg'!$A:$P,16,FALSE)</f>
        <v>#N/A</v>
      </c>
      <c r="CQ182" s="119" t="str">
        <f t="shared" si="47"/>
        <v/>
      </c>
    </row>
    <row r="183" spans="1:95" x14ac:dyDescent="0.2">
      <c r="A183" s="111"/>
      <c r="B183" s="112" t="str">
        <f>IF(A183="","",IF(ISERROR(VLOOKUP(MID(A183,1,4),'FP Haupt'!$A:$M,4,FALSE)),"keine DRG gemäß FPV",VLOOKUP(MID(A183,1,4),'FP Haupt'!$A:$M,4,FALSE)))</f>
        <v/>
      </c>
      <c r="C183" s="113">
        <f t="shared" si="39"/>
        <v>0</v>
      </c>
      <c r="D183" s="114" t="str">
        <f t="shared" si="1"/>
        <v/>
      </c>
      <c r="E183" s="114" t="str">
        <f t="shared" si="2"/>
        <v/>
      </c>
      <c r="F183" s="115"/>
      <c r="G183" s="115"/>
      <c r="H183" s="116" t="str">
        <f t="shared" si="3"/>
        <v/>
      </c>
      <c r="I183" s="117">
        <f t="shared" si="4"/>
        <v>0</v>
      </c>
      <c r="J183" s="115"/>
      <c r="K183" s="115"/>
      <c r="L183" s="116" t="str">
        <f t="shared" si="5"/>
        <v/>
      </c>
      <c r="M183" s="114">
        <f t="shared" si="6"/>
        <v>0</v>
      </c>
      <c r="N183" s="115"/>
      <c r="O183" s="115"/>
      <c r="P183" s="116" t="str">
        <f t="shared" si="7"/>
        <v/>
      </c>
      <c r="Q183" s="114">
        <f t="shared" si="8"/>
        <v>0</v>
      </c>
      <c r="R183" s="115"/>
      <c r="S183" s="115"/>
      <c r="T183" s="116" t="str">
        <f t="shared" si="9"/>
        <v/>
      </c>
      <c r="U183" s="114">
        <f t="shared" si="10"/>
        <v>0</v>
      </c>
      <c r="V183" s="115"/>
      <c r="W183" s="115"/>
      <c r="X183" s="116" t="str">
        <f t="shared" si="11"/>
        <v/>
      </c>
      <c r="Y183" s="117">
        <f t="shared" si="12"/>
        <v>0</v>
      </c>
      <c r="Z183" s="115"/>
      <c r="AA183" s="602" t="str">
        <f t="shared" si="48"/>
        <v/>
      </c>
      <c r="AB183" s="603">
        <f t="shared" si="49"/>
        <v>0</v>
      </c>
      <c r="AC183" s="118"/>
      <c r="AG183" s="119" t="str">
        <f t="shared" si="13"/>
        <v>Z</v>
      </c>
      <c r="AH183" s="119">
        <f t="shared" si="14"/>
        <v>9</v>
      </c>
      <c r="AI183" s="119" t="e">
        <f t="shared" si="15"/>
        <v>#N/A</v>
      </c>
      <c r="AJ183" s="120" t="e">
        <f>VLOOKUP($AS183,'FP Haupt'!$A:$M,6,FALSE)</f>
        <v>#N/A</v>
      </c>
      <c r="AK183" s="120" t="e">
        <f>VLOOKUP($AS183,'FP Beleg'!$A:$M,4,FALSE)</f>
        <v>#N/A</v>
      </c>
      <c r="AL183" s="120" t="e">
        <f>VLOOKUP($AS183,'FP Beleg'!$A:$M,5,FALSE)</f>
        <v>#N/A</v>
      </c>
      <c r="AM183" s="120" t="e">
        <f>VLOOKUP($AS183,'FP Beleg'!$A:$M,6,FALSE)</f>
        <v>#N/A</v>
      </c>
      <c r="AN183" s="120" t="e">
        <f>VLOOKUP($AS183,'FP Beleg'!$A:$M,7,FALSE)</f>
        <v>#N/A</v>
      </c>
      <c r="AO183" s="120" t="e">
        <f>VLOOKUP($AS183,'Anlage 1d'!$A:$M,4,FALSE)</f>
        <v>#N/A</v>
      </c>
      <c r="AP183" s="120" t="e">
        <f>VLOOKUP($AS183,'Anlage 1e'!$A:$M,4,FALSE)</f>
        <v>#N/A</v>
      </c>
      <c r="AQ183" s="120" t="e">
        <f>VLOOKUP($AS183,'Anlage 1e'!$A:$M,5,FALSE)</f>
        <v>#N/A</v>
      </c>
      <c r="AR183" s="120" t="e">
        <f>VLOOKUP($AS183,'FP Haupt'!$A:$M,5,FALSE)</f>
        <v>#N/A</v>
      </c>
      <c r="AS183" s="119" t="str">
        <f t="shared" si="16"/>
        <v/>
      </c>
      <c r="AV183" s="119" t="str">
        <f t="shared" si="17"/>
        <v>2</v>
      </c>
      <c r="AW183" s="119">
        <f t="shared" si="18"/>
        <v>1</v>
      </c>
      <c r="AX183" s="119" t="e">
        <f t="shared" si="19"/>
        <v>#N/A</v>
      </c>
      <c r="AY183" s="120" t="e">
        <f>VLOOKUP($BC183,'FP Haupt'!$A:$M,9,FALSE)</f>
        <v>#N/A</v>
      </c>
      <c r="AZ183" s="120" t="e">
        <f>VLOOKUP($BC183,'Anlage 1d'!$A:$M,8,FALSE)</f>
        <v>#N/A</v>
      </c>
      <c r="BA183" s="120" t="e">
        <f>VLOOKUP($BC183,'Anlage 1e'!$A:$M,10,FALSE)</f>
        <v>#N/A</v>
      </c>
      <c r="BB183" s="120" t="e">
        <f>VLOOKUP($BC183,'FP Beleg'!$A:$M,10,FALSE)</f>
        <v>#N/A</v>
      </c>
      <c r="BC183" s="119" t="str">
        <f t="shared" si="20"/>
        <v/>
      </c>
      <c r="BF183" s="119" t="str">
        <f t="shared" si="21"/>
        <v>2</v>
      </c>
      <c r="BG183" s="119">
        <f t="shared" si="22"/>
        <v>1</v>
      </c>
      <c r="BH183" s="119" t="e">
        <f t="shared" si="23"/>
        <v>#N/A</v>
      </c>
      <c r="BI183" s="120" t="e">
        <f>VLOOKUP($BM183,'FP Haupt'!$A:$M,12,FALSE)</f>
        <v>#N/A</v>
      </c>
      <c r="BJ183" s="120" t="e">
        <f>VLOOKUP($BM183,'Anlage 1d'!$A:$M,11,FALSE)</f>
        <v>#N/A</v>
      </c>
      <c r="BK183" s="120" t="e">
        <f>VLOOKUP($BM183,'Anlage 1e'!$A:$M,13,FALSE)</f>
        <v>#N/A</v>
      </c>
      <c r="BL183" s="120" t="e">
        <f>VLOOKUP($BM183,'FP Beleg'!$A:$M,13,FALSE)</f>
        <v>#N/A</v>
      </c>
      <c r="BM183" s="119" t="str">
        <f t="shared" si="24"/>
        <v/>
      </c>
      <c r="BP183" s="119" t="str">
        <f t="shared" si="25"/>
        <v>2</v>
      </c>
      <c r="BQ183" s="119">
        <f t="shared" si="26"/>
        <v>1</v>
      </c>
      <c r="BR183" s="119" t="e">
        <f t="shared" si="27"/>
        <v>#N/A</v>
      </c>
      <c r="BS183" s="120" t="e">
        <f>VLOOKUP($BW183,'FP Haupt'!$A:$M,12,FALSE)</f>
        <v>#N/A</v>
      </c>
      <c r="BT183" s="120" t="e">
        <f>VLOOKUP($BW183,'Anlage 1d'!$A:$M,11,FALSE)</f>
        <v>#N/A</v>
      </c>
      <c r="BU183" s="120" t="e">
        <f>VLOOKUP($BW183,'Anlage 1e'!$A:$M,13,FALSE)</f>
        <v>#N/A</v>
      </c>
      <c r="BV183" s="120" t="e">
        <f>VLOOKUP($BW183,'FP Beleg'!$A:$M,13,FALSE)</f>
        <v>#N/A</v>
      </c>
      <c r="BW183" s="119" t="str">
        <f t="shared" si="28"/>
        <v/>
      </c>
      <c r="BZ183" s="119" t="str">
        <f t="shared" si="29"/>
        <v>2</v>
      </c>
      <c r="CA183" s="119">
        <f t="shared" si="30"/>
        <v>1</v>
      </c>
      <c r="CB183" s="119" t="e">
        <f t="shared" si="31"/>
        <v>#N/A</v>
      </c>
      <c r="CC183" s="120" t="e">
        <f>VLOOKUP($CG183,'FP Haupt'!$A:$M,11,FALSE)</f>
        <v>#N/A</v>
      </c>
      <c r="CD183" s="120" t="e">
        <f>VLOOKUP($CG183,'Anlage 1d'!$A:$M,10,FALSE)</f>
        <v>#N/A</v>
      </c>
      <c r="CE183" s="120" t="e">
        <f>VLOOKUP($CG183,'Anlage 1e'!$A:$M,12,FALSE)</f>
        <v>#N/A</v>
      </c>
      <c r="CF183" s="120" t="e">
        <f>VLOOKUP($CG183,'FP Beleg'!$A:$M,12,FALSE)</f>
        <v>#N/A</v>
      </c>
      <c r="CG183" s="119" t="str">
        <f t="shared" si="32"/>
        <v/>
      </c>
      <c r="CJ183" s="119" t="str">
        <f t="shared" si="46"/>
        <v>2</v>
      </c>
      <c r="CK183" s="119">
        <f t="shared" si="50"/>
        <v>1</v>
      </c>
      <c r="CL183" s="119" t="e">
        <f t="shared" si="51"/>
        <v>#N/A</v>
      </c>
      <c r="CM183" s="120" t="e">
        <f>VLOOKUP($CQ183,'FP Haupt'!$A:$O,15,FALSE)</f>
        <v>#N/A</v>
      </c>
      <c r="CN183" s="120" t="e">
        <f>VLOOKUP($CQ183,'Anlage 1d'!$A:$O,15,FALSE)</f>
        <v>#N/A</v>
      </c>
      <c r="CO183" s="120" t="e">
        <f>VLOOKUP($CQ183,'Anlage 1e'!$A:$Q,17,FALSE)</f>
        <v>#N/A</v>
      </c>
      <c r="CP183" s="120" t="e">
        <f>VLOOKUP($CQ183,'FP Beleg'!$A:$P,16,FALSE)</f>
        <v>#N/A</v>
      </c>
      <c r="CQ183" s="119" t="str">
        <f t="shared" si="47"/>
        <v/>
      </c>
    </row>
    <row r="184" spans="1:95" x14ac:dyDescent="0.2">
      <c r="A184" s="111"/>
      <c r="B184" s="112" t="str">
        <f>IF(A184="","",IF(ISERROR(VLOOKUP(MID(A184,1,4),'FP Haupt'!$A:$M,4,FALSE)),"keine DRG gemäß FPV",VLOOKUP(MID(A184,1,4),'FP Haupt'!$A:$M,4,FALSE)))</f>
        <v/>
      </c>
      <c r="C184" s="113">
        <f t="shared" si="39"/>
        <v>0</v>
      </c>
      <c r="D184" s="114" t="str">
        <f t="shared" si="1"/>
        <v/>
      </c>
      <c r="E184" s="114" t="str">
        <f t="shared" si="2"/>
        <v/>
      </c>
      <c r="F184" s="115"/>
      <c r="G184" s="115"/>
      <c r="H184" s="116" t="str">
        <f t="shared" si="3"/>
        <v/>
      </c>
      <c r="I184" s="117">
        <f t="shared" si="4"/>
        <v>0</v>
      </c>
      <c r="J184" s="115"/>
      <c r="K184" s="115"/>
      <c r="L184" s="116" t="str">
        <f t="shared" si="5"/>
        <v/>
      </c>
      <c r="M184" s="114">
        <f t="shared" si="6"/>
        <v>0</v>
      </c>
      <c r="N184" s="115"/>
      <c r="O184" s="115"/>
      <c r="P184" s="116" t="str">
        <f t="shared" si="7"/>
        <v/>
      </c>
      <c r="Q184" s="114">
        <f t="shared" si="8"/>
        <v>0</v>
      </c>
      <c r="R184" s="115"/>
      <c r="S184" s="115"/>
      <c r="T184" s="116" t="str">
        <f t="shared" si="9"/>
        <v/>
      </c>
      <c r="U184" s="114">
        <f t="shared" si="10"/>
        <v>0</v>
      </c>
      <c r="V184" s="115"/>
      <c r="W184" s="115"/>
      <c r="X184" s="116" t="str">
        <f t="shared" si="11"/>
        <v/>
      </c>
      <c r="Y184" s="117">
        <f t="shared" si="12"/>
        <v>0</v>
      </c>
      <c r="Z184" s="115"/>
      <c r="AA184" s="602" t="str">
        <f t="shared" si="48"/>
        <v/>
      </c>
      <c r="AB184" s="603">
        <f t="shared" si="49"/>
        <v>0</v>
      </c>
      <c r="AC184" s="118"/>
      <c r="AG184" s="119" t="str">
        <f t="shared" si="13"/>
        <v>Z</v>
      </c>
      <c r="AH184" s="119">
        <f t="shared" si="14"/>
        <v>9</v>
      </c>
      <c r="AI184" s="119" t="e">
        <f t="shared" si="15"/>
        <v>#N/A</v>
      </c>
      <c r="AJ184" s="120" t="e">
        <f>VLOOKUP($AS184,'FP Haupt'!$A:$M,6,FALSE)</f>
        <v>#N/A</v>
      </c>
      <c r="AK184" s="120" t="e">
        <f>VLOOKUP($AS184,'FP Beleg'!$A:$M,4,FALSE)</f>
        <v>#N/A</v>
      </c>
      <c r="AL184" s="120" t="e">
        <f>VLOOKUP($AS184,'FP Beleg'!$A:$M,5,FALSE)</f>
        <v>#N/A</v>
      </c>
      <c r="AM184" s="120" t="e">
        <f>VLOOKUP($AS184,'FP Beleg'!$A:$M,6,FALSE)</f>
        <v>#N/A</v>
      </c>
      <c r="AN184" s="120" t="e">
        <f>VLOOKUP($AS184,'FP Beleg'!$A:$M,7,FALSE)</f>
        <v>#N/A</v>
      </c>
      <c r="AO184" s="120" t="e">
        <f>VLOOKUP($AS184,'Anlage 1d'!$A:$M,4,FALSE)</f>
        <v>#N/A</v>
      </c>
      <c r="AP184" s="120" t="e">
        <f>VLOOKUP($AS184,'Anlage 1e'!$A:$M,4,FALSE)</f>
        <v>#N/A</v>
      </c>
      <c r="AQ184" s="120" t="e">
        <f>VLOOKUP($AS184,'Anlage 1e'!$A:$M,5,FALSE)</f>
        <v>#N/A</v>
      </c>
      <c r="AR184" s="120" t="e">
        <f>VLOOKUP($AS184,'FP Haupt'!$A:$M,5,FALSE)</f>
        <v>#N/A</v>
      </c>
      <c r="AS184" s="119" t="str">
        <f t="shared" si="16"/>
        <v/>
      </c>
      <c r="AV184" s="119" t="str">
        <f t="shared" si="17"/>
        <v>2</v>
      </c>
      <c r="AW184" s="119">
        <f t="shared" si="18"/>
        <v>1</v>
      </c>
      <c r="AX184" s="119" t="e">
        <f t="shared" si="19"/>
        <v>#N/A</v>
      </c>
      <c r="AY184" s="120" t="e">
        <f>VLOOKUP($BC184,'FP Haupt'!$A:$M,9,FALSE)</f>
        <v>#N/A</v>
      </c>
      <c r="AZ184" s="120" t="e">
        <f>VLOOKUP($BC184,'Anlage 1d'!$A:$M,8,FALSE)</f>
        <v>#N/A</v>
      </c>
      <c r="BA184" s="120" t="e">
        <f>VLOOKUP($BC184,'Anlage 1e'!$A:$M,10,FALSE)</f>
        <v>#N/A</v>
      </c>
      <c r="BB184" s="120" t="e">
        <f>VLOOKUP($BC184,'FP Beleg'!$A:$M,10,FALSE)</f>
        <v>#N/A</v>
      </c>
      <c r="BC184" s="119" t="str">
        <f t="shared" si="20"/>
        <v/>
      </c>
      <c r="BF184" s="119" t="str">
        <f t="shared" si="21"/>
        <v>2</v>
      </c>
      <c r="BG184" s="119">
        <f t="shared" si="22"/>
        <v>1</v>
      </c>
      <c r="BH184" s="119" t="e">
        <f t="shared" si="23"/>
        <v>#N/A</v>
      </c>
      <c r="BI184" s="120" t="e">
        <f>VLOOKUP($BM184,'FP Haupt'!$A:$M,12,FALSE)</f>
        <v>#N/A</v>
      </c>
      <c r="BJ184" s="120" t="e">
        <f>VLOOKUP($BM184,'Anlage 1d'!$A:$M,11,FALSE)</f>
        <v>#N/A</v>
      </c>
      <c r="BK184" s="120" t="e">
        <f>VLOOKUP($BM184,'Anlage 1e'!$A:$M,13,FALSE)</f>
        <v>#N/A</v>
      </c>
      <c r="BL184" s="120" t="e">
        <f>VLOOKUP($BM184,'FP Beleg'!$A:$M,13,FALSE)</f>
        <v>#N/A</v>
      </c>
      <c r="BM184" s="119" t="str">
        <f t="shared" si="24"/>
        <v/>
      </c>
      <c r="BP184" s="119" t="str">
        <f t="shared" si="25"/>
        <v>2</v>
      </c>
      <c r="BQ184" s="119">
        <f t="shared" si="26"/>
        <v>1</v>
      </c>
      <c r="BR184" s="119" t="e">
        <f t="shared" si="27"/>
        <v>#N/A</v>
      </c>
      <c r="BS184" s="120" t="e">
        <f>VLOOKUP($BW184,'FP Haupt'!$A:$M,12,FALSE)</f>
        <v>#N/A</v>
      </c>
      <c r="BT184" s="120" t="e">
        <f>VLOOKUP($BW184,'Anlage 1d'!$A:$M,11,FALSE)</f>
        <v>#N/A</v>
      </c>
      <c r="BU184" s="120" t="e">
        <f>VLOOKUP($BW184,'Anlage 1e'!$A:$M,13,FALSE)</f>
        <v>#N/A</v>
      </c>
      <c r="BV184" s="120" t="e">
        <f>VLOOKUP($BW184,'FP Beleg'!$A:$M,13,FALSE)</f>
        <v>#N/A</v>
      </c>
      <c r="BW184" s="119" t="str">
        <f t="shared" si="28"/>
        <v/>
      </c>
      <c r="BZ184" s="119" t="str">
        <f t="shared" si="29"/>
        <v>2</v>
      </c>
      <c r="CA184" s="119">
        <f t="shared" si="30"/>
        <v>1</v>
      </c>
      <c r="CB184" s="119" t="e">
        <f t="shared" si="31"/>
        <v>#N/A</v>
      </c>
      <c r="CC184" s="120" t="e">
        <f>VLOOKUP($CG184,'FP Haupt'!$A:$M,11,FALSE)</f>
        <v>#N/A</v>
      </c>
      <c r="CD184" s="120" t="e">
        <f>VLOOKUP($CG184,'Anlage 1d'!$A:$M,10,FALSE)</f>
        <v>#N/A</v>
      </c>
      <c r="CE184" s="120" t="e">
        <f>VLOOKUP($CG184,'Anlage 1e'!$A:$M,12,FALSE)</f>
        <v>#N/A</v>
      </c>
      <c r="CF184" s="120" t="e">
        <f>VLOOKUP($CG184,'FP Beleg'!$A:$M,12,FALSE)</f>
        <v>#N/A</v>
      </c>
      <c r="CG184" s="119" t="str">
        <f t="shared" si="32"/>
        <v/>
      </c>
      <c r="CJ184" s="119" t="str">
        <f t="shared" si="46"/>
        <v>2</v>
      </c>
      <c r="CK184" s="119">
        <f t="shared" si="50"/>
        <v>1</v>
      </c>
      <c r="CL184" s="119" t="e">
        <f t="shared" si="51"/>
        <v>#N/A</v>
      </c>
      <c r="CM184" s="120" t="e">
        <f>VLOOKUP($CQ184,'FP Haupt'!$A:$O,15,FALSE)</f>
        <v>#N/A</v>
      </c>
      <c r="CN184" s="120" t="e">
        <f>VLOOKUP($CQ184,'Anlage 1d'!$A:$O,15,FALSE)</f>
        <v>#N/A</v>
      </c>
      <c r="CO184" s="120" t="e">
        <f>VLOOKUP($CQ184,'Anlage 1e'!$A:$Q,17,FALSE)</f>
        <v>#N/A</v>
      </c>
      <c r="CP184" s="120" t="e">
        <f>VLOOKUP($CQ184,'FP Beleg'!$A:$P,16,FALSE)</f>
        <v>#N/A</v>
      </c>
      <c r="CQ184" s="119" t="str">
        <f t="shared" si="47"/>
        <v/>
      </c>
    </row>
    <row r="185" spans="1:95" x14ac:dyDescent="0.2">
      <c r="A185" s="111"/>
      <c r="B185" s="112" t="str">
        <f>IF(A185="","",IF(ISERROR(VLOOKUP(MID(A185,1,4),'FP Haupt'!$A:$M,4,FALSE)),"keine DRG gemäß FPV",VLOOKUP(MID(A185,1,4),'FP Haupt'!$A:$M,4,FALSE)))</f>
        <v/>
      </c>
      <c r="C185" s="113">
        <f t="shared" si="39"/>
        <v>0</v>
      </c>
      <c r="D185" s="114" t="str">
        <f t="shared" si="1"/>
        <v/>
      </c>
      <c r="E185" s="114" t="str">
        <f t="shared" si="2"/>
        <v/>
      </c>
      <c r="F185" s="115"/>
      <c r="G185" s="115"/>
      <c r="H185" s="116" t="str">
        <f t="shared" si="3"/>
        <v/>
      </c>
      <c r="I185" s="117">
        <f t="shared" si="4"/>
        <v>0</v>
      </c>
      <c r="J185" s="115"/>
      <c r="K185" s="115"/>
      <c r="L185" s="116" t="str">
        <f t="shared" si="5"/>
        <v/>
      </c>
      <c r="M185" s="114">
        <f t="shared" si="6"/>
        <v>0</v>
      </c>
      <c r="N185" s="115"/>
      <c r="O185" s="115"/>
      <c r="P185" s="116" t="str">
        <f t="shared" si="7"/>
        <v/>
      </c>
      <c r="Q185" s="114">
        <f t="shared" si="8"/>
        <v>0</v>
      </c>
      <c r="R185" s="115"/>
      <c r="S185" s="115"/>
      <c r="T185" s="116" t="str">
        <f t="shared" si="9"/>
        <v/>
      </c>
      <c r="U185" s="114">
        <f t="shared" si="10"/>
        <v>0</v>
      </c>
      <c r="V185" s="115"/>
      <c r="W185" s="115"/>
      <c r="X185" s="116" t="str">
        <f t="shared" si="11"/>
        <v/>
      </c>
      <c r="Y185" s="117">
        <f t="shared" si="12"/>
        <v>0</v>
      </c>
      <c r="Z185" s="115"/>
      <c r="AA185" s="602" t="str">
        <f t="shared" si="48"/>
        <v/>
      </c>
      <c r="AB185" s="603">
        <f t="shared" si="49"/>
        <v>0</v>
      </c>
      <c r="AC185" s="118"/>
      <c r="AG185" s="119" t="str">
        <f t="shared" si="13"/>
        <v>Z</v>
      </c>
      <c r="AH185" s="119">
        <f t="shared" si="14"/>
        <v>9</v>
      </c>
      <c r="AI185" s="119" t="e">
        <f t="shared" si="15"/>
        <v>#N/A</v>
      </c>
      <c r="AJ185" s="120" t="e">
        <f>VLOOKUP($AS185,'FP Haupt'!$A:$M,6,FALSE)</f>
        <v>#N/A</v>
      </c>
      <c r="AK185" s="120" t="e">
        <f>VLOOKUP($AS185,'FP Beleg'!$A:$M,4,FALSE)</f>
        <v>#N/A</v>
      </c>
      <c r="AL185" s="120" t="e">
        <f>VLOOKUP($AS185,'FP Beleg'!$A:$M,5,FALSE)</f>
        <v>#N/A</v>
      </c>
      <c r="AM185" s="120" t="e">
        <f>VLOOKUP($AS185,'FP Beleg'!$A:$M,6,FALSE)</f>
        <v>#N/A</v>
      </c>
      <c r="AN185" s="120" t="e">
        <f>VLOOKUP($AS185,'FP Beleg'!$A:$M,7,FALSE)</f>
        <v>#N/A</v>
      </c>
      <c r="AO185" s="120" t="e">
        <f>VLOOKUP($AS185,'Anlage 1d'!$A:$M,4,FALSE)</f>
        <v>#N/A</v>
      </c>
      <c r="AP185" s="120" t="e">
        <f>VLOOKUP($AS185,'Anlage 1e'!$A:$M,4,FALSE)</f>
        <v>#N/A</v>
      </c>
      <c r="AQ185" s="120" t="e">
        <f>VLOOKUP($AS185,'Anlage 1e'!$A:$M,5,FALSE)</f>
        <v>#N/A</v>
      </c>
      <c r="AR185" s="120" t="e">
        <f>VLOOKUP($AS185,'FP Haupt'!$A:$M,5,FALSE)</f>
        <v>#N/A</v>
      </c>
      <c r="AS185" s="119" t="str">
        <f t="shared" si="16"/>
        <v/>
      </c>
      <c r="AV185" s="119" t="str">
        <f t="shared" si="17"/>
        <v>2</v>
      </c>
      <c r="AW185" s="119">
        <f t="shared" si="18"/>
        <v>1</v>
      </c>
      <c r="AX185" s="119" t="e">
        <f t="shared" si="19"/>
        <v>#N/A</v>
      </c>
      <c r="AY185" s="120" t="e">
        <f>VLOOKUP($BC185,'FP Haupt'!$A:$M,9,FALSE)</f>
        <v>#N/A</v>
      </c>
      <c r="AZ185" s="120" t="e">
        <f>VLOOKUP($BC185,'Anlage 1d'!$A:$M,8,FALSE)</f>
        <v>#N/A</v>
      </c>
      <c r="BA185" s="120" t="e">
        <f>VLOOKUP($BC185,'Anlage 1e'!$A:$M,10,FALSE)</f>
        <v>#N/A</v>
      </c>
      <c r="BB185" s="120" t="e">
        <f>VLOOKUP($BC185,'FP Beleg'!$A:$M,10,FALSE)</f>
        <v>#N/A</v>
      </c>
      <c r="BC185" s="119" t="str">
        <f t="shared" si="20"/>
        <v/>
      </c>
      <c r="BF185" s="119" t="str">
        <f t="shared" si="21"/>
        <v>2</v>
      </c>
      <c r="BG185" s="119">
        <f t="shared" si="22"/>
        <v>1</v>
      </c>
      <c r="BH185" s="119" t="e">
        <f t="shared" si="23"/>
        <v>#N/A</v>
      </c>
      <c r="BI185" s="120" t="e">
        <f>VLOOKUP($BM185,'FP Haupt'!$A:$M,12,FALSE)</f>
        <v>#N/A</v>
      </c>
      <c r="BJ185" s="120" t="e">
        <f>VLOOKUP($BM185,'Anlage 1d'!$A:$M,11,FALSE)</f>
        <v>#N/A</v>
      </c>
      <c r="BK185" s="120" t="e">
        <f>VLOOKUP($BM185,'Anlage 1e'!$A:$M,13,FALSE)</f>
        <v>#N/A</v>
      </c>
      <c r="BL185" s="120" t="e">
        <f>VLOOKUP($BM185,'FP Beleg'!$A:$M,13,FALSE)</f>
        <v>#N/A</v>
      </c>
      <c r="BM185" s="119" t="str">
        <f t="shared" si="24"/>
        <v/>
      </c>
      <c r="BP185" s="119" t="str">
        <f t="shared" si="25"/>
        <v>2</v>
      </c>
      <c r="BQ185" s="119">
        <f t="shared" si="26"/>
        <v>1</v>
      </c>
      <c r="BR185" s="119" t="e">
        <f t="shared" si="27"/>
        <v>#N/A</v>
      </c>
      <c r="BS185" s="120" t="e">
        <f>VLOOKUP($BW185,'FP Haupt'!$A:$M,12,FALSE)</f>
        <v>#N/A</v>
      </c>
      <c r="BT185" s="120" t="e">
        <f>VLOOKUP($BW185,'Anlage 1d'!$A:$M,11,FALSE)</f>
        <v>#N/A</v>
      </c>
      <c r="BU185" s="120" t="e">
        <f>VLOOKUP($BW185,'Anlage 1e'!$A:$M,13,FALSE)</f>
        <v>#N/A</v>
      </c>
      <c r="BV185" s="120" t="e">
        <f>VLOOKUP($BW185,'FP Beleg'!$A:$M,13,FALSE)</f>
        <v>#N/A</v>
      </c>
      <c r="BW185" s="119" t="str">
        <f t="shared" si="28"/>
        <v/>
      </c>
      <c r="BZ185" s="119" t="str">
        <f t="shared" si="29"/>
        <v>2</v>
      </c>
      <c r="CA185" s="119">
        <f t="shared" si="30"/>
        <v>1</v>
      </c>
      <c r="CB185" s="119" t="e">
        <f t="shared" si="31"/>
        <v>#N/A</v>
      </c>
      <c r="CC185" s="120" t="e">
        <f>VLOOKUP($CG185,'FP Haupt'!$A:$M,11,FALSE)</f>
        <v>#N/A</v>
      </c>
      <c r="CD185" s="120" t="e">
        <f>VLOOKUP($CG185,'Anlage 1d'!$A:$M,10,FALSE)</f>
        <v>#N/A</v>
      </c>
      <c r="CE185" s="120" t="e">
        <f>VLOOKUP($CG185,'Anlage 1e'!$A:$M,12,FALSE)</f>
        <v>#N/A</v>
      </c>
      <c r="CF185" s="120" t="e">
        <f>VLOOKUP($CG185,'FP Beleg'!$A:$M,12,FALSE)</f>
        <v>#N/A</v>
      </c>
      <c r="CG185" s="119" t="str">
        <f t="shared" si="32"/>
        <v/>
      </c>
      <c r="CJ185" s="119" t="str">
        <f t="shared" si="46"/>
        <v>2</v>
      </c>
      <c r="CK185" s="119">
        <f t="shared" si="50"/>
        <v>1</v>
      </c>
      <c r="CL185" s="119" t="e">
        <f t="shared" si="51"/>
        <v>#N/A</v>
      </c>
      <c r="CM185" s="120" t="e">
        <f>VLOOKUP($CQ185,'FP Haupt'!$A:$O,15,FALSE)</f>
        <v>#N/A</v>
      </c>
      <c r="CN185" s="120" t="e">
        <f>VLOOKUP($CQ185,'Anlage 1d'!$A:$O,15,FALSE)</f>
        <v>#N/A</v>
      </c>
      <c r="CO185" s="120" t="e">
        <f>VLOOKUP($CQ185,'Anlage 1e'!$A:$Q,17,FALSE)</f>
        <v>#N/A</v>
      </c>
      <c r="CP185" s="120" t="e">
        <f>VLOOKUP($CQ185,'FP Beleg'!$A:$P,16,FALSE)</f>
        <v>#N/A</v>
      </c>
      <c r="CQ185" s="119" t="str">
        <f t="shared" si="47"/>
        <v/>
      </c>
    </row>
    <row r="186" spans="1:95" x14ac:dyDescent="0.2">
      <c r="A186" s="111"/>
      <c r="B186" s="112" t="str">
        <f>IF(A186="","",IF(ISERROR(VLOOKUP(MID(A186,1,4),'FP Haupt'!$A:$M,4,FALSE)),"keine DRG gemäß FPV",VLOOKUP(MID(A186,1,4),'FP Haupt'!$A:$M,4,FALSE)))</f>
        <v/>
      </c>
      <c r="C186" s="113">
        <f t="shared" si="39"/>
        <v>0</v>
      </c>
      <c r="D186" s="114" t="str">
        <f t="shared" si="1"/>
        <v/>
      </c>
      <c r="E186" s="114" t="str">
        <f t="shared" si="2"/>
        <v/>
      </c>
      <c r="F186" s="115"/>
      <c r="G186" s="115"/>
      <c r="H186" s="116" t="str">
        <f t="shared" si="3"/>
        <v/>
      </c>
      <c r="I186" s="117">
        <f t="shared" si="4"/>
        <v>0</v>
      </c>
      <c r="J186" s="115"/>
      <c r="K186" s="115"/>
      <c r="L186" s="116" t="str">
        <f t="shared" si="5"/>
        <v/>
      </c>
      <c r="M186" s="114">
        <f t="shared" si="6"/>
        <v>0</v>
      </c>
      <c r="N186" s="115"/>
      <c r="O186" s="115"/>
      <c r="P186" s="116" t="str">
        <f t="shared" si="7"/>
        <v/>
      </c>
      <c r="Q186" s="114">
        <f t="shared" si="8"/>
        <v>0</v>
      </c>
      <c r="R186" s="115"/>
      <c r="S186" s="115"/>
      <c r="T186" s="116" t="str">
        <f t="shared" si="9"/>
        <v/>
      </c>
      <c r="U186" s="114">
        <f t="shared" si="10"/>
        <v>0</v>
      </c>
      <c r="V186" s="115"/>
      <c r="W186" s="115"/>
      <c r="X186" s="116" t="str">
        <f t="shared" si="11"/>
        <v/>
      </c>
      <c r="Y186" s="117">
        <f t="shared" si="12"/>
        <v>0</v>
      </c>
      <c r="Z186" s="115"/>
      <c r="AA186" s="602" t="str">
        <f t="shared" si="48"/>
        <v/>
      </c>
      <c r="AB186" s="603">
        <f t="shared" si="49"/>
        <v>0</v>
      </c>
      <c r="AC186" s="118"/>
      <c r="AG186" s="119" t="str">
        <f t="shared" si="13"/>
        <v>Z</v>
      </c>
      <c r="AH186" s="119">
        <f t="shared" si="14"/>
        <v>9</v>
      </c>
      <c r="AI186" s="119" t="e">
        <f t="shared" si="15"/>
        <v>#N/A</v>
      </c>
      <c r="AJ186" s="120" t="e">
        <f>VLOOKUP($AS186,'FP Haupt'!$A:$M,6,FALSE)</f>
        <v>#N/A</v>
      </c>
      <c r="AK186" s="120" t="e">
        <f>VLOOKUP($AS186,'FP Beleg'!$A:$M,4,FALSE)</f>
        <v>#N/A</v>
      </c>
      <c r="AL186" s="120" t="e">
        <f>VLOOKUP($AS186,'FP Beleg'!$A:$M,5,FALSE)</f>
        <v>#N/A</v>
      </c>
      <c r="AM186" s="120" t="e">
        <f>VLOOKUP($AS186,'FP Beleg'!$A:$M,6,FALSE)</f>
        <v>#N/A</v>
      </c>
      <c r="AN186" s="120" t="e">
        <f>VLOOKUP($AS186,'FP Beleg'!$A:$M,7,FALSE)</f>
        <v>#N/A</v>
      </c>
      <c r="AO186" s="120" t="e">
        <f>VLOOKUP($AS186,'Anlage 1d'!$A:$M,4,FALSE)</f>
        <v>#N/A</v>
      </c>
      <c r="AP186" s="120" t="e">
        <f>VLOOKUP($AS186,'Anlage 1e'!$A:$M,4,FALSE)</f>
        <v>#N/A</v>
      </c>
      <c r="AQ186" s="120" t="e">
        <f>VLOOKUP($AS186,'Anlage 1e'!$A:$M,5,FALSE)</f>
        <v>#N/A</v>
      </c>
      <c r="AR186" s="120" t="e">
        <f>VLOOKUP($AS186,'FP Haupt'!$A:$M,5,FALSE)</f>
        <v>#N/A</v>
      </c>
      <c r="AS186" s="119" t="str">
        <f t="shared" si="16"/>
        <v/>
      </c>
      <c r="AV186" s="119" t="str">
        <f t="shared" si="17"/>
        <v>2</v>
      </c>
      <c r="AW186" s="119">
        <f t="shared" si="18"/>
        <v>1</v>
      </c>
      <c r="AX186" s="119" t="e">
        <f t="shared" si="19"/>
        <v>#N/A</v>
      </c>
      <c r="AY186" s="120" t="e">
        <f>VLOOKUP($BC186,'FP Haupt'!$A:$M,9,FALSE)</f>
        <v>#N/A</v>
      </c>
      <c r="AZ186" s="120" t="e">
        <f>VLOOKUP($BC186,'Anlage 1d'!$A:$M,8,FALSE)</f>
        <v>#N/A</v>
      </c>
      <c r="BA186" s="120" t="e">
        <f>VLOOKUP($BC186,'Anlage 1e'!$A:$M,10,FALSE)</f>
        <v>#N/A</v>
      </c>
      <c r="BB186" s="120" t="e">
        <f>VLOOKUP($BC186,'FP Beleg'!$A:$M,10,FALSE)</f>
        <v>#N/A</v>
      </c>
      <c r="BC186" s="119" t="str">
        <f t="shared" si="20"/>
        <v/>
      </c>
      <c r="BF186" s="119" t="str">
        <f t="shared" si="21"/>
        <v>2</v>
      </c>
      <c r="BG186" s="119">
        <f t="shared" si="22"/>
        <v>1</v>
      </c>
      <c r="BH186" s="119" t="e">
        <f t="shared" si="23"/>
        <v>#N/A</v>
      </c>
      <c r="BI186" s="120" t="e">
        <f>VLOOKUP($BM186,'FP Haupt'!$A:$M,12,FALSE)</f>
        <v>#N/A</v>
      </c>
      <c r="BJ186" s="120" t="e">
        <f>VLOOKUP($BM186,'Anlage 1d'!$A:$M,11,FALSE)</f>
        <v>#N/A</v>
      </c>
      <c r="BK186" s="120" t="e">
        <f>VLOOKUP($BM186,'Anlage 1e'!$A:$M,13,FALSE)</f>
        <v>#N/A</v>
      </c>
      <c r="BL186" s="120" t="e">
        <f>VLOOKUP($BM186,'FP Beleg'!$A:$M,13,FALSE)</f>
        <v>#N/A</v>
      </c>
      <c r="BM186" s="119" t="str">
        <f t="shared" si="24"/>
        <v/>
      </c>
      <c r="BP186" s="119" t="str">
        <f t="shared" si="25"/>
        <v>2</v>
      </c>
      <c r="BQ186" s="119">
        <f t="shared" si="26"/>
        <v>1</v>
      </c>
      <c r="BR186" s="119" t="e">
        <f t="shared" si="27"/>
        <v>#N/A</v>
      </c>
      <c r="BS186" s="120" t="e">
        <f>VLOOKUP($BW186,'FP Haupt'!$A:$M,12,FALSE)</f>
        <v>#N/A</v>
      </c>
      <c r="BT186" s="120" t="e">
        <f>VLOOKUP($BW186,'Anlage 1d'!$A:$M,11,FALSE)</f>
        <v>#N/A</v>
      </c>
      <c r="BU186" s="120" t="e">
        <f>VLOOKUP($BW186,'Anlage 1e'!$A:$M,13,FALSE)</f>
        <v>#N/A</v>
      </c>
      <c r="BV186" s="120" t="e">
        <f>VLOOKUP($BW186,'FP Beleg'!$A:$M,13,FALSE)</f>
        <v>#N/A</v>
      </c>
      <c r="BW186" s="119" t="str">
        <f t="shared" si="28"/>
        <v/>
      </c>
      <c r="BZ186" s="119" t="str">
        <f t="shared" si="29"/>
        <v>2</v>
      </c>
      <c r="CA186" s="119">
        <f t="shared" si="30"/>
        <v>1</v>
      </c>
      <c r="CB186" s="119" t="e">
        <f t="shared" si="31"/>
        <v>#N/A</v>
      </c>
      <c r="CC186" s="120" t="e">
        <f>VLOOKUP($CG186,'FP Haupt'!$A:$M,11,FALSE)</f>
        <v>#N/A</v>
      </c>
      <c r="CD186" s="120" t="e">
        <f>VLOOKUP($CG186,'Anlage 1d'!$A:$M,10,FALSE)</f>
        <v>#N/A</v>
      </c>
      <c r="CE186" s="120" t="e">
        <f>VLOOKUP($CG186,'Anlage 1e'!$A:$M,12,FALSE)</f>
        <v>#N/A</v>
      </c>
      <c r="CF186" s="120" t="e">
        <f>VLOOKUP($CG186,'FP Beleg'!$A:$M,12,FALSE)</f>
        <v>#N/A</v>
      </c>
      <c r="CG186" s="119" t="str">
        <f t="shared" si="32"/>
        <v/>
      </c>
      <c r="CJ186" s="119" t="str">
        <f t="shared" si="46"/>
        <v>2</v>
      </c>
      <c r="CK186" s="119">
        <f t="shared" si="50"/>
        <v>1</v>
      </c>
      <c r="CL186" s="119" t="e">
        <f t="shared" si="51"/>
        <v>#N/A</v>
      </c>
      <c r="CM186" s="120" t="e">
        <f>VLOOKUP($CQ186,'FP Haupt'!$A:$O,15,FALSE)</f>
        <v>#N/A</v>
      </c>
      <c r="CN186" s="120" t="e">
        <f>VLOOKUP($CQ186,'Anlage 1d'!$A:$O,15,FALSE)</f>
        <v>#N/A</v>
      </c>
      <c r="CO186" s="120" t="e">
        <f>VLOOKUP($CQ186,'Anlage 1e'!$A:$Q,17,FALSE)</f>
        <v>#N/A</v>
      </c>
      <c r="CP186" s="120" t="e">
        <f>VLOOKUP($CQ186,'FP Beleg'!$A:$P,16,FALSE)</f>
        <v>#N/A</v>
      </c>
      <c r="CQ186" s="119" t="str">
        <f t="shared" si="47"/>
        <v/>
      </c>
    </row>
    <row r="187" spans="1:95" x14ac:dyDescent="0.2">
      <c r="A187" s="111"/>
      <c r="B187" s="112" t="str">
        <f>IF(A187="","",IF(ISERROR(VLOOKUP(MID(A187,1,4),'FP Haupt'!$A:$M,4,FALSE)),"keine DRG gemäß FPV",VLOOKUP(MID(A187,1,4),'FP Haupt'!$A:$M,4,FALSE)))</f>
        <v/>
      </c>
      <c r="C187" s="113">
        <f t="shared" si="39"/>
        <v>0</v>
      </c>
      <c r="D187" s="114" t="str">
        <f t="shared" si="1"/>
        <v/>
      </c>
      <c r="E187" s="114" t="str">
        <f t="shared" si="2"/>
        <v/>
      </c>
      <c r="F187" s="115"/>
      <c r="G187" s="115"/>
      <c r="H187" s="116" t="str">
        <f t="shared" si="3"/>
        <v/>
      </c>
      <c r="I187" s="117">
        <f t="shared" si="4"/>
        <v>0</v>
      </c>
      <c r="J187" s="115"/>
      <c r="K187" s="115"/>
      <c r="L187" s="116" t="str">
        <f t="shared" si="5"/>
        <v/>
      </c>
      <c r="M187" s="114">
        <f t="shared" si="6"/>
        <v>0</v>
      </c>
      <c r="N187" s="115"/>
      <c r="O187" s="115"/>
      <c r="P187" s="116" t="str">
        <f t="shared" si="7"/>
        <v/>
      </c>
      <c r="Q187" s="114">
        <f t="shared" si="8"/>
        <v>0</v>
      </c>
      <c r="R187" s="115"/>
      <c r="S187" s="115"/>
      <c r="T187" s="116" t="str">
        <f t="shared" si="9"/>
        <v/>
      </c>
      <c r="U187" s="114">
        <f t="shared" si="10"/>
        <v>0</v>
      </c>
      <c r="V187" s="115"/>
      <c r="W187" s="115"/>
      <c r="X187" s="116" t="str">
        <f t="shared" si="11"/>
        <v/>
      </c>
      <c r="Y187" s="117">
        <f t="shared" si="12"/>
        <v>0</v>
      </c>
      <c r="Z187" s="115"/>
      <c r="AA187" s="602" t="str">
        <f t="shared" si="48"/>
        <v/>
      </c>
      <c r="AB187" s="603">
        <f t="shared" si="49"/>
        <v>0</v>
      </c>
      <c r="AC187" s="118"/>
      <c r="AG187" s="119" t="str">
        <f t="shared" si="13"/>
        <v>Z</v>
      </c>
      <c r="AH187" s="119">
        <f t="shared" si="14"/>
        <v>9</v>
      </c>
      <c r="AI187" s="119" t="e">
        <f t="shared" si="15"/>
        <v>#N/A</v>
      </c>
      <c r="AJ187" s="120" t="e">
        <f>VLOOKUP($AS187,'FP Haupt'!$A:$M,6,FALSE)</f>
        <v>#N/A</v>
      </c>
      <c r="AK187" s="120" t="e">
        <f>VLOOKUP($AS187,'FP Beleg'!$A:$M,4,FALSE)</f>
        <v>#N/A</v>
      </c>
      <c r="AL187" s="120" t="e">
        <f>VLOOKUP($AS187,'FP Beleg'!$A:$M,5,FALSE)</f>
        <v>#N/A</v>
      </c>
      <c r="AM187" s="120" t="e">
        <f>VLOOKUP($AS187,'FP Beleg'!$A:$M,6,FALSE)</f>
        <v>#N/A</v>
      </c>
      <c r="AN187" s="120" t="e">
        <f>VLOOKUP($AS187,'FP Beleg'!$A:$M,7,FALSE)</f>
        <v>#N/A</v>
      </c>
      <c r="AO187" s="120" t="e">
        <f>VLOOKUP($AS187,'Anlage 1d'!$A:$M,4,FALSE)</f>
        <v>#N/A</v>
      </c>
      <c r="AP187" s="120" t="e">
        <f>VLOOKUP($AS187,'Anlage 1e'!$A:$M,4,FALSE)</f>
        <v>#N/A</v>
      </c>
      <c r="AQ187" s="120" t="e">
        <f>VLOOKUP($AS187,'Anlage 1e'!$A:$M,5,FALSE)</f>
        <v>#N/A</v>
      </c>
      <c r="AR187" s="120" t="e">
        <f>VLOOKUP($AS187,'FP Haupt'!$A:$M,5,FALSE)</f>
        <v>#N/A</v>
      </c>
      <c r="AS187" s="119" t="str">
        <f t="shared" si="16"/>
        <v/>
      </c>
      <c r="AV187" s="119" t="str">
        <f t="shared" si="17"/>
        <v>2</v>
      </c>
      <c r="AW187" s="119">
        <f t="shared" si="18"/>
        <v>1</v>
      </c>
      <c r="AX187" s="119" t="e">
        <f t="shared" si="19"/>
        <v>#N/A</v>
      </c>
      <c r="AY187" s="120" t="e">
        <f>VLOOKUP($BC187,'FP Haupt'!$A:$M,9,FALSE)</f>
        <v>#N/A</v>
      </c>
      <c r="AZ187" s="120" t="e">
        <f>VLOOKUP($BC187,'Anlage 1d'!$A:$M,8,FALSE)</f>
        <v>#N/A</v>
      </c>
      <c r="BA187" s="120" t="e">
        <f>VLOOKUP($BC187,'Anlage 1e'!$A:$M,10,FALSE)</f>
        <v>#N/A</v>
      </c>
      <c r="BB187" s="120" t="e">
        <f>VLOOKUP($BC187,'FP Beleg'!$A:$M,10,FALSE)</f>
        <v>#N/A</v>
      </c>
      <c r="BC187" s="119" t="str">
        <f t="shared" si="20"/>
        <v/>
      </c>
      <c r="BF187" s="119" t="str">
        <f t="shared" si="21"/>
        <v>2</v>
      </c>
      <c r="BG187" s="119">
        <f t="shared" si="22"/>
        <v>1</v>
      </c>
      <c r="BH187" s="119" t="e">
        <f t="shared" si="23"/>
        <v>#N/A</v>
      </c>
      <c r="BI187" s="120" t="e">
        <f>VLOOKUP($BM187,'FP Haupt'!$A:$M,12,FALSE)</f>
        <v>#N/A</v>
      </c>
      <c r="BJ187" s="120" t="e">
        <f>VLOOKUP($BM187,'Anlage 1d'!$A:$M,11,FALSE)</f>
        <v>#N/A</v>
      </c>
      <c r="BK187" s="120" t="e">
        <f>VLOOKUP($BM187,'Anlage 1e'!$A:$M,13,FALSE)</f>
        <v>#N/A</v>
      </c>
      <c r="BL187" s="120" t="e">
        <f>VLOOKUP($BM187,'FP Beleg'!$A:$M,13,FALSE)</f>
        <v>#N/A</v>
      </c>
      <c r="BM187" s="119" t="str">
        <f t="shared" si="24"/>
        <v/>
      </c>
      <c r="BP187" s="119" t="str">
        <f t="shared" si="25"/>
        <v>2</v>
      </c>
      <c r="BQ187" s="119">
        <f t="shared" si="26"/>
        <v>1</v>
      </c>
      <c r="BR187" s="119" t="e">
        <f t="shared" si="27"/>
        <v>#N/A</v>
      </c>
      <c r="BS187" s="120" t="e">
        <f>VLOOKUP($BW187,'FP Haupt'!$A:$M,12,FALSE)</f>
        <v>#N/A</v>
      </c>
      <c r="BT187" s="120" t="e">
        <f>VLOOKUP($BW187,'Anlage 1d'!$A:$M,11,FALSE)</f>
        <v>#N/A</v>
      </c>
      <c r="BU187" s="120" t="e">
        <f>VLOOKUP($BW187,'Anlage 1e'!$A:$M,13,FALSE)</f>
        <v>#N/A</v>
      </c>
      <c r="BV187" s="120" t="e">
        <f>VLOOKUP($BW187,'FP Beleg'!$A:$M,13,FALSE)</f>
        <v>#N/A</v>
      </c>
      <c r="BW187" s="119" t="str">
        <f t="shared" si="28"/>
        <v/>
      </c>
      <c r="BZ187" s="119" t="str">
        <f t="shared" si="29"/>
        <v>2</v>
      </c>
      <c r="CA187" s="119">
        <f t="shared" si="30"/>
        <v>1</v>
      </c>
      <c r="CB187" s="119" t="e">
        <f t="shared" si="31"/>
        <v>#N/A</v>
      </c>
      <c r="CC187" s="120" t="e">
        <f>VLOOKUP($CG187,'FP Haupt'!$A:$M,11,FALSE)</f>
        <v>#N/A</v>
      </c>
      <c r="CD187" s="120" t="e">
        <f>VLOOKUP($CG187,'Anlage 1d'!$A:$M,10,FALSE)</f>
        <v>#N/A</v>
      </c>
      <c r="CE187" s="120" t="e">
        <f>VLOOKUP($CG187,'Anlage 1e'!$A:$M,12,FALSE)</f>
        <v>#N/A</v>
      </c>
      <c r="CF187" s="120" t="e">
        <f>VLOOKUP($CG187,'FP Beleg'!$A:$M,12,FALSE)</f>
        <v>#N/A</v>
      </c>
      <c r="CG187" s="119" t="str">
        <f t="shared" si="32"/>
        <v/>
      </c>
      <c r="CJ187" s="119" t="str">
        <f t="shared" si="46"/>
        <v>2</v>
      </c>
      <c r="CK187" s="119">
        <f t="shared" si="50"/>
        <v>1</v>
      </c>
      <c r="CL187" s="119" t="e">
        <f t="shared" si="51"/>
        <v>#N/A</v>
      </c>
      <c r="CM187" s="120" t="e">
        <f>VLOOKUP($CQ187,'FP Haupt'!$A:$O,15,FALSE)</f>
        <v>#N/A</v>
      </c>
      <c r="CN187" s="120" t="e">
        <f>VLOOKUP($CQ187,'Anlage 1d'!$A:$O,15,FALSE)</f>
        <v>#N/A</v>
      </c>
      <c r="CO187" s="120" t="e">
        <f>VLOOKUP($CQ187,'Anlage 1e'!$A:$Q,17,FALSE)</f>
        <v>#N/A</v>
      </c>
      <c r="CP187" s="120" t="e">
        <f>VLOOKUP($CQ187,'FP Beleg'!$A:$P,16,FALSE)</f>
        <v>#N/A</v>
      </c>
      <c r="CQ187" s="119" t="str">
        <f t="shared" si="47"/>
        <v/>
      </c>
    </row>
    <row r="188" spans="1:95" x14ac:dyDescent="0.2">
      <c r="A188" s="111"/>
      <c r="B188" s="112" t="str">
        <f>IF(A188="","",IF(ISERROR(VLOOKUP(MID(A188,1,4),'FP Haupt'!$A:$M,4,FALSE)),"keine DRG gemäß FPV",VLOOKUP(MID(A188,1,4),'FP Haupt'!$A:$M,4,FALSE)))</f>
        <v/>
      </c>
      <c r="C188" s="113">
        <f t="shared" si="39"/>
        <v>0</v>
      </c>
      <c r="D188" s="114" t="str">
        <f t="shared" si="1"/>
        <v/>
      </c>
      <c r="E188" s="114" t="str">
        <f t="shared" si="2"/>
        <v/>
      </c>
      <c r="F188" s="115"/>
      <c r="G188" s="115"/>
      <c r="H188" s="116" t="str">
        <f t="shared" si="3"/>
        <v/>
      </c>
      <c r="I188" s="117">
        <f t="shared" si="4"/>
        <v>0</v>
      </c>
      <c r="J188" s="115"/>
      <c r="K188" s="115"/>
      <c r="L188" s="116" t="str">
        <f t="shared" si="5"/>
        <v/>
      </c>
      <c r="M188" s="114">
        <f t="shared" si="6"/>
        <v>0</v>
      </c>
      <c r="N188" s="115"/>
      <c r="O188" s="115"/>
      <c r="P188" s="116" t="str">
        <f t="shared" si="7"/>
        <v/>
      </c>
      <c r="Q188" s="114">
        <f t="shared" si="8"/>
        <v>0</v>
      </c>
      <c r="R188" s="115"/>
      <c r="S188" s="115"/>
      <c r="T188" s="116" t="str">
        <f t="shared" si="9"/>
        <v/>
      </c>
      <c r="U188" s="114">
        <f t="shared" si="10"/>
        <v>0</v>
      </c>
      <c r="V188" s="115"/>
      <c r="W188" s="115"/>
      <c r="X188" s="116" t="str">
        <f t="shared" si="11"/>
        <v/>
      </c>
      <c r="Y188" s="117">
        <f t="shared" si="12"/>
        <v>0</v>
      </c>
      <c r="Z188" s="115"/>
      <c r="AA188" s="602" t="str">
        <f t="shared" si="48"/>
        <v/>
      </c>
      <c r="AB188" s="603">
        <f t="shared" si="49"/>
        <v>0</v>
      </c>
      <c r="AC188" s="118"/>
      <c r="AG188" s="119" t="str">
        <f t="shared" si="13"/>
        <v>Z</v>
      </c>
      <c r="AH188" s="119">
        <f t="shared" si="14"/>
        <v>9</v>
      </c>
      <c r="AI188" s="119" t="e">
        <f t="shared" si="15"/>
        <v>#N/A</v>
      </c>
      <c r="AJ188" s="120" t="e">
        <f>VLOOKUP($AS188,'FP Haupt'!$A:$M,6,FALSE)</f>
        <v>#N/A</v>
      </c>
      <c r="AK188" s="120" t="e">
        <f>VLOOKUP($AS188,'FP Beleg'!$A:$M,4,FALSE)</f>
        <v>#N/A</v>
      </c>
      <c r="AL188" s="120" t="e">
        <f>VLOOKUP($AS188,'FP Beleg'!$A:$M,5,FALSE)</f>
        <v>#N/A</v>
      </c>
      <c r="AM188" s="120" t="e">
        <f>VLOOKUP($AS188,'FP Beleg'!$A:$M,6,FALSE)</f>
        <v>#N/A</v>
      </c>
      <c r="AN188" s="120" t="e">
        <f>VLOOKUP($AS188,'FP Beleg'!$A:$M,7,FALSE)</f>
        <v>#N/A</v>
      </c>
      <c r="AO188" s="120" t="e">
        <f>VLOOKUP($AS188,'Anlage 1d'!$A:$M,4,FALSE)</f>
        <v>#N/A</v>
      </c>
      <c r="AP188" s="120" t="e">
        <f>VLOOKUP($AS188,'Anlage 1e'!$A:$M,4,FALSE)</f>
        <v>#N/A</v>
      </c>
      <c r="AQ188" s="120" t="e">
        <f>VLOOKUP($AS188,'Anlage 1e'!$A:$M,5,FALSE)</f>
        <v>#N/A</v>
      </c>
      <c r="AR188" s="120" t="e">
        <f>VLOOKUP($AS188,'FP Haupt'!$A:$M,5,FALSE)</f>
        <v>#N/A</v>
      </c>
      <c r="AS188" s="119" t="str">
        <f t="shared" si="16"/>
        <v/>
      </c>
      <c r="AV188" s="119" t="str">
        <f t="shared" si="17"/>
        <v>2</v>
      </c>
      <c r="AW188" s="119">
        <f t="shared" si="18"/>
        <v>1</v>
      </c>
      <c r="AX188" s="119" t="e">
        <f t="shared" si="19"/>
        <v>#N/A</v>
      </c>
      <c r="AY188" s="120" t="e">
        <f>VLOOKUP($BC188,'FP Haupt'!$A:$M,9,FALSE)</f>
        <v>#N/A</v>
      </c>
      <c r="AZ188" s="120" t="e">
        <f>VLOOKUP($BC188,'Anlage 1d'!$A:$M,8,FALSE)</f>
        <v>#N/A</v>
      </c>
      <c r="BA188" s="120" t="e">
        <f>VLOOKUP($BC188,'Anlage 1e'!$A:$M,10,FALSE)</f>
        <v>#N/A</v>
      </c>
      <c r="BB188" s="120" t="e">
        <f>VLOOKUP($BC188,'FP Beleg'!$A:$M,10,FALSE)</f>
        <v>#N/A</v>
      </c>
      <c r="BC188" s="119" t="str">
        <f t="shared" si="20"/>
        <v/>
      </c>
      <c r="BF188" s="119" t="str">
        <f t="shared" si="21"/>
        <v>2</v>
      </c>
      <c r="BG188" s="119">
        <f t="shared" si="22"/>
        <v>1</v>
      </c>
      <c r="BH188" s="119" t="e">
        <f t="shared" si="23"/>
        <v>#N/A</v>
      </c>
      <c r="BI188" s="120" t="e">
        <f>VLOOKUP($BM188,'FP Haupt'!$A:$M,12,FALSE)</f>
        <v>#N/A</v>
      </c>
      <c r="BJ188" s="120" t="e">
        <f>VLOOKUP($BM188,'Anlage 1d'!$A:$M,11,FALSE)</f>
        <v>#N/A</v>
      </c>
      <c r="BK188" s="120" t="e">
        <f>VLOOKUP($BM188,'Anlage 1e'!$A:$M,13,FALSE)</f>
        <v>#N/A</v>
      </c>
      <c r="BL188" s="120" t="e">
        <f>VLOOKUP($BM188,'FP Beleg'!$A:$M,13,FALSE)</f>
        <v>#N/A</v>
      </c>
      <c r="BM188" s="119" t="str">
        <f t="shared" si="24"/>
        <v/>
      </c>
      <c r="BP188" s="119" t="str">
        <f t="shared" si="25"/>
        <v>2</v>
      </c>
      <c r="BQ188" s="119">
        <f t="shared" si="26"/>
        <v>1</v>
      </c>
      <c r="BR188" s="119" t="e">
        <f t="shared" si="27"/>
        <v>#N/A</v>
      </c>
      <c r="BS188" s="120" t="e">
        <f>VLOOKUP($BW188,'FP Haupt'!$A:$M,12,FALSE)</f>
        <v>#N/A</v>
      </c>
      <c r="BT188" s="120" t="e">
        <f>VLOOKUP($BW188,'Anlage 1d'!$A:$M,11,FALSE)</f>
        <v>#N/A</v>
      </c>
      <c r="BU188" s="120" t="e">
        <f>VLOOKUP($BW188,'Anlage 1e'!$A:$M,13,FALSE)</f>
        <v>#N/A</v>
      </c>
      <c r="BV188" s="120" t="e">
        <f>VLOOKUP($BW188,'FP Beleg'!$A:$M,13,FALSE)</f>
        <v>#N/A</v>
      </c>
      <c r="BW188" s="119" t="str">
        <f t="shared" si="28"/>
        <v/>
      </c>
      <c r="BZ188" s="119" t="str">
        <f t="shared" si="29"/>
        <v>2</v>
      </c>
      <c r="CA188" s="119">
        <f t="shared" si="30"/>
        <v>1</v>
      </c>
      <c r="CB188" s="119" t="e">
        <f t="shared" si="31"/>
        <v>#N/A</v>
      </c>
      <c r="CC188" s="120" t="e">
        <f>VLOOKUP($CG188,'FP Haupt'!$A:$M,11,FALSE)</f>
        <v>#N/A</v>
      </c>
      <c r="CD188" s="120" t="e">
        <f>VLOOKUP($CG188,'Anlage 1d'!$A:$M,10,FALSE)</f>
        <v>#N/A</v>
      </c>
      <c r="CE188" s="120" t="e">
        <f>VLOOKUP($CG188,'Anlage 1e'!$A:$M,12,FALSE)</f>
        <v>#N/A</v>
      </c>
      <c r="CF188" s="120" t="e">
        <f>VLOOKUP($CG188,'FP Beleg'!$A:$M,12,FALSE)</f>
        <v>#N/A</v>
      </c>
      <c r="CG188" s="119" t="str">
        <f t="shared" si="32"/>
        <v/>
      </c>
      <c r="CJ188" s="119" t="str">
        <f t="shared" si="46"/>
        <v>2</v>
      </c>
      <c r="CK188" s="119">
        <f t="shared" si="50"/>
        <v>1</v>
      </c>
      <c r="CL188" s="119" t="e">
        <f t="shared" si="51"/>
        <v>#N/A</v>
      </c>
      <c r="CM188" s="120" t="e">
        <f>VLOOKUP($CQ188,'FP Haupt'!$A:$O,15,FALSE)</f>
        <v>#N/A</v>
      </c>
      <c r="CN188" s="120" t="e">
        <f>VLOOKUP($CQ188,'Anlage 1d'!$A:$O,15,FALSE)</f>
        <v>#N/A</v>
      </c>
      <c r="CO188" s="120" t="e">
        <f>VLOOKUP($CQ188,'Anlage 1e'!$A:$Q,17,FALSE)</f>
        <v>#N/A</v>
      </c>
      <c r="CP188" s="120" t="e">
        <f>VLOOKUP($CQ188,'FP Beleg'!$A:$P,16,FALSE)</f>
        <v>#N/A</v>
      </c>
      <c r="CQ188" s="119" t="str">
        <f t="shared" si="47"/>
        <v/>
      </c>
    </row>
    <row r="189" spans="1:95" x14ac:dyDescent="0.2">
      <c r="A189" s="111"/>
      <c r="B189" s="112" t="str">
        <f>IF(A189="","",IF(ISERROR(VLOOKUP(MID(A189,1,4),'FP Haupt'!$A:$M,4,FALSE)),"keine DRG gemäß FPV",VLOOKUP(MID(A189,1,4),'FP Haupt'!$A:$M,4,FALSE)))</f>
        <v/>
      </c>
      <c r="C189" s="113">
        <f t="shared" si="39"/>
        <v>0</v>
      </c>
      <c r="D189" s="114" t="str">
        <f t="shared" si="1"/>
        <v/>
      </c>
      <c r="E189" s="114" t="str">
        <f t="shared" si="2"/>
        <v/>
      </c>
      <c r="F189" s="115"/>
      <c r="G189" s="115"/>
      <c r="H189" s="116" t="str">
        <f t="shared" si="3"/>
        <v/>
      </c>
      <c r="I189" s="117">
        <f t="shared" si="4"/>
        <v>0</v>
      </c>
      <c r="J189" s="115"/>
      <c r="K189" s="115"/>
      <c r="L189" s="116" t="str">
        <f t="shared" si="5"/>
        <v/>
      </c>
      <c r="M189" s="114">
        <f t="shared" si="6"/>
        <v>0</v>
      </c>
      <c r="N189" s="115"/>
      <c r="O189" s="115"/>
      <c r="P189" s="116" t="str">
        <f t="shared" si="7"/>
        <v/>
      </c>
      <c r="Q189" s="114">
        <f t="shared" si="8"/>
        <v>0</v>
      </c>
      <c r="R189" s="115"/>
      <c r="S189" s="115"/>
      <c r="T189" s="116" t="str">
        <f t="shared" si="9"/>
        <v/>
      </c>
      <c r="U189" s="114">
        <f t="shared" si="10"/>
        <v>0</v>
      </c>
      <c r="V189" s="115"/>
      <c r="W189" s="115"/>
      <c r="X189" s="116" t="str">
        <f t="shared" si="11"/>
        <v/>
      </c>
      <c r="Y189" s="117">
        <f t="shared" si="12"/>
        <v>0</v>
      </c>
      <c r="Z189" s="115"/>
      <c r="AA189" s="602" t="str">
        <f t="shared" si="48"/>
        <v/>
      </c>
      <c r="AB189" s="603">
        <f t="shared" si="49"/>
        <v>0</v>
      </c>
      <c r="AC189" s="118"/>
      <c r="AG189" s="119" t="str">
        <f t="shared" si="13"/>
        <v>Z</v>
      </c>
      <c r="AH189" s="119">
        <f t="shared" si="14"/>
        <v>9</v>
      </c>
      <c r="AI189" s="119" t="e">
        <f t="shared" si="15"/>
        <v>#N/A</v>
      </c>
      <c r="AJ189" s="120" t="e">
        <f>VLOOKUP($AS189,'FP Haupt'!$A:$M,6,FALSE)</f>
        <v>#N/A</v>
      </c>
      <c r="AK189" s="120" t="e">
        <f>VLOOKUP($AS189,'FP Beleg'!$A:$M,4,FALSE)</f>
        <v>#N/A</v>
      </c>
      <c r="AL189" s="120" t="e">
        <f>VLOOKUP($AS189,'FP Beleg'!$A:$M,5,FALSE)</f>
        <v>#N/A</v>
      </c>
      <c r="AM189" s="120" t="e">
        <f>VLOOKUP($AS189,'FP Beleg'!$A:$M,6,FALSE)</f>
        <v>#N/A</v>
      </c>
      <c r="AN189" s="120" t="e">
        <f>VLOOKUP($AS189,'FP Beleg'!$A:$M,7,FALSE)</f>
        <v>#N/A</v>
      </c>
      <c r="AO189" s="120" t="e">
        <f>VLOOKUP($AS189,'Anlage 1d'!$A:$M,4,FALSE)</f>
        <v>#N/A</v>
      </c>
      <c r="AP189" s="120" t="e">
        <f>VLOOKUP($AS189,'Anlage 1e'!$A:$M,4,FALSE)</f>
        <v>#N/A</v>
      </c>
      <c r="AQ189" s="120" t="e">
        <f>VLOOKUP($AS189,'Anlage 1e'!$A:$M,5,FALSE)</f>
        <v>#N/A</v>
      </c>
      <c r="AR189" s="120" t="e">
        <f>VLOOKUP($AS189,'FP Haupt'!$A:$M,5,FALSE)</f>
        <v>#N/A</v>
      </c>
      <c r="AS189" s="119" t="str">
        <f t="shared" si="16"/>
        <v/>
      </c>
      <c r="AV189" s="119" t="str">
        <f t="shared" si="17"/>
        <v>2</v>
      </c>
      <c r="AW189" s="119">
        <f t="shared" si="18"/>
        <v>1</v>
      </c>
      <c r="AX189" s="119" t="e">
        <f t="shared" si="19"/>
        <v>#N/A</v>
      </c>
      <c r="AY189" s="120" t="e">
        <f>VLOOKUP($BC189,'FP Haupt'!$A:$M,9,FALSE)</f>
        <v>#N/A</v>
      </c>
      <c r="AZ189" s="120" t="e">
        <f>VLOOKUP($BC189,'Anlage 1d'!$A:$M,8,FALSE)</f>
        <v>#N/A</v>
      </c>
      <c r="BA189" s="120" t="e">
        <f>VLOOKUP($BC189,'Anlage 1e'!$A:$M,10,FALSE)</f>
        <v>#N/A</v>
      </c>
      <c r="BB189" s="120" t="e">
        <f>VLOOKUP($BC189,'FP Beleg'!$A:$M,10,FALSE)</f>
        <v>#N/A</v>
      </c>
      <c r="BC189" s="119" t="str">
        <f t="shared" si="20"/>
        <v/>
      </c>
      <c r="BF189" s="119" t="str">
        <f t="shared" si="21"/>
        <v>2</v>
      </c>
      <c r="BG189" s="119">
        <f t="shared" si="22"/>
        <v>1</v>
      </c>
      <c r="BH189" s="119" t="e">
        <f t="shared" si="23"/>
        <v>#N/A</v>
      </c>
      <c r="BI189" s="120" t="e">
        <f>VLOOKUP($BM189,'FP Haupt'!$A:$M,12,FALSE)</f>
        <v>#N/A</v>
      </c>
      <c r="BJ189" s="120" t="e">
        <f>VLOOKUP($BM189,'Anlage 1d'!$A:$M,11,FALSE)</f>
        <v>#N/A</v>
      </c>
      <c r="BK189" s="120" t="e">
        <f>VLOOKUP($BM189,'Anlage 1e'!$A:$M,13,FALSE)</f>
        <v>#N/A</v>
      </c>
      <c r="BL189" s="120" t="e">
        <f>VLOOKUP($BM189,'FP Beleg'!$A:$M,13,FALSE)</f>
        <v>#N/A</v>
      </c>
      <c r="BM189" s="119" t="str">
        <f t="shared" si="24"/>
        <v/>
      </c>
      <c r="BP189" s="119" t="str">
        <f t="shared" si="25"/>
        <v>2</v>
      </c>
      <c r="BQ189" s="119">
        <f t="shared" si="26"/>
        <v>1</v>
      </c>
      <c r="BR189" s="119" t="e">
        <f t="shared" si="27"/>
        <v>#N/A</v>
      </c>
      <c r="BS189" s="120" t="e">
        <f>VLOOKUP($BW189,'FP Haupt'!$A:$M,12,FALSE)</f>
        <v>#N/A</v>
      </c>
      <c r="BT189" s="120" t="e">
        <f>VLOOKUP($BW189,'Anlage 1d'!$A:$M,11,FALSE)</f>
        <v>#N/A</v>
      </c>
      <c r="BU189" s="120" t="e">
        <f>VLOOKUP($BW189,'Anlage 1e'!$A:$M,13,FALSE)</f>
        <v>#N/A</v>
      </c>
      <c r="BV189" s="120" t="e">
        <f>VLOOKUP($BW189,'FP Beleg'!$A:$M,13,FALSE)</f>
        <v>#N/A</v>
      </c>
      <c r="BW189" s="119" t="str">
        <f t="shared" si="28"/>
        <v/>
      </c>
      <c r="BZ189" s="119" t="str">
        <f t="shared" si="29"/>
        <v>2</v>
      </c>
      <c r="CA189" s="119">
        <f t="shared" si="30"/>
        <v>1</v>
      </c>
      <c r="CB189" s="119" t="e">
        <f t="shared" si="31"/>
        <v>#N/A</v>
      </c>
      <c r="CC189" s="120" t="e">
        <f>VLOOKUP($CG189,'FP Haupt'!$A:$M,11,FALSE)</f>
        <v>#N/A</v>
      </c>
      <c r="CD189" s="120" t="e">
        <f>VLOOKUP($CG189,'Anlage 1d'!$A:$M,10,FALSE)</f>
        <v>#N/A</v>
      </c>
      <c r="CE189" s="120" t="e">
        <f>VLOOKUP($CG189,'Anlage 1e'!$A:$M,12,FALSE)</f>
        <v>#N/A</v>
      </c>
      <c r="CF189" s="120" t="e">
        <f>VLOOKUP($CG189,'FP Beleg'!$A:$M,12,FALSE)</f>
        <v>#N/A</v>
      </c>
      <c r="CG189" s="119" t="str">
        <f t="shared" si="32"/>
        <v/>
      </c>
      <c r="CJ189" s="119" t="str">
        <f t="shared" si="46"/>
        <v>2</v>
      </c>
      <c r="CK189" s="119">
        <f t="shared" si="50"/>
        <v>1</v>
      </c>
      <c r="CL189" s="119" t="e">
        <f t="shared" si="51"/>
        <v>#N/A</v>
      </c>
      <c r="CM189" s="120" t="e">
        <f>VLOOKUP($CQ189,'FP Haupt'!$A:$O,15,FALSE)</f>
        <v>#N/A</v>
      </c>
      <c r="CN189" s="120" t="e">
        <f>VLOOKUP($CQ189,'Anlage 1d'!$A:$O,15,FALSE)</f>
        <v>#N/A</v>
      </c>
      <c r="CO189" s="120" t="e">
        <f>VLOOKUP($CQ189,'Anlage 1e'!$A:$Q,17,FALSE)</f>
        <v>#N/A</v>
      </c>
      <c r="CP189" s="120" t="e">
        <f>VLOOKUP($CQ189,'FP Beleg'!$A:$P,16,FALSE)</f>
        <v>#N/A</v>
      </c>
      <c r="CQ189" s="119" t="str">
        <f t="shared" si="47"/>
        <v/>
      </c>
    </row>
    <row r="190" spans="1:95" x14ac:dyDescent="0.2">
      <c r="A190" s="111"/>
      <c r="B190" s="112" t="str">
        <f>IF(A190="","",IF(ISERROR(VLOOKUP(MID(A190,1,4),'FP Haupt'!$A:$M,4,FALSE)),"keine DRG gemäß FPV",VLOOKUP(MID(A190,1,4),'FP Haupt'!$A:$M,4,FALSE)))</f>
        <v/>
      </c>
      <c r="C190" s="113">
        <f t="shared" si="39"/>
        <v>0</v>
      </c>
      <c r="D190" s="114" t="str">
        <f t="shared" si="1"/>
        <v/>
      </c>
      <c r="E190" s="114" t="str">
        <f t="shared" si="2"/>
        <v/>
      </c>
      <c r="F190" s="115"/>
      <c r="G190" s="115"/>
      <c r="H190" s="116" t="str">
        <f t="shared" si="3"/>
        <v/>
      </c>
      <c r="I190" s="117">
        <f t="shared" si="4"/>
        <v>0</v>
      </c>
      <c r="J190" s="115"/>
      <c r="K190" s="115"/>
      <c r="L190" s="116" t="str">
        <f t="shared" si="5"/>
        <v/>
      </c>
      <c r="M190" s="114">
        <f t="shared" si="6"/>
        <v>0</v>
      </c>
      <c r="N190" s="115"/>
      <c r="O190" s="115"/>
      <c r="P190" s="116" t="str">
        <f t="shared" si="7"/>
        <v/>
      </c>
      <c r="Q190" s="114">
        <f t="shared" si="8"/>
        <v>0</v>
      </c>
      <c r="R190" s="115"/>
      <c r="S190" s="115"/>
      <c r="T190" s="116" t="str">
        <f t="shared" si="9"/>
        <v/>
      </c>
      <c r="U190" s="114">
        <f t="shared" si="10"/>
        <v>0</v>
      </c>
      <c r="V190" s="115"/>
      <c r="W190" s="115"/>
      <c r="X190" s="116" t="str">
        <f t="shared" si="11"/>
        <v/>
      </c>
      <c r="Y190" s="117">
        <f t="shared" si="12"/>
        <v>0</v>
      </c>
      <c r="Z190" s="115"/>
      <c r="AA190" s="602" t="str">
        <f t="shared" si="48"/>
        <v/>
      </c>
      <c r="AB190" s="603">
        <f t="shared" si="49"/>
        <v>0</v>
      </c>
      <c r="AC190" s="118"/>
      <c r="AG190" s="119" t="str">
        <f t="shared" si="13"/>
        <v>Z</v>
      </c>
      <c r="AH190" s="119">
        <f t="shared" si="14"/>
        <v>9</v>
      </c>
      <c r="AI190" s="119" t="e">
        <f t="shared" si="15"/>
        <v>#N/A</v>
      </c>
      <c r="AJ190" s="120" t="e">
        <f>VLOOKUP($AS190,'FP Haupt'!$A:$M,6,FALSE)</f>
        <v>#N/A</v>
      </c>
      <c r="AK190" s="120" t="e">
        <f>VLOOKUP($AS190,'FP Beleg'!$A:$M,4,FALSE)</f>
        <v>#N/A</v>
      </c>
      <c r="AL190" s="120" t="e">
        <f>VLOOKUP($AS190,'FP Beleg'!$A:$M,5,FALSE)</f>
        <v>#N/A</v>
      </c>
      <c r="AM190" s="120" t="e">
        <f>VLOOKUP($AS190,'FP Beleg'!$A:$M,6,FALSE)</f>
        <v>#N/A</v>
      </c>
      <c r="AN190" s="120" t="e">
        <f>VLOOKUP($AS190,'FP Beleg'!$A:$M,7,FALSE)</f>
        <v>#N/A</v>
      </c>
      <c r="AO190" s="120" t="e">
        <f>VLOOKUP($AS190,'Anlage 1d'!$A:$M,4,FALSE)</f>
        <v>#N/A</v>
      </c>
      <c r="AP190" s="120" t="e">
        <f>VLOOKUP($AS190,'Anlage 1e'!$A:$M,4,FALSE)</f>
        <v>#N/A</v>
      </c>
      <c r="AQ190" s="120" t="e">
        <f>VLOOKUP($AS190,'Anlage 1e'!$A:$M,5,FALSE)</f>
        <v>#N/A</v>
      </c>
      <c r="AR190" s="120" t="e">
        <f>VLOOKUP($AS190,'FP Haupt'!$A:$M,5,FALSE)</f>
        <v>#N/A</v>
      </c>
      <c r="AS190" s="119" t="str">
        <f t="shared" si="16"/>
        <v/>
      </c>
      <c r="AV190" s="119" t="str">
        <f t="shared" si="17"/>
        <v>2</v>
      </c>
      <c r="AW190" s="119">
        <f t="shared" si="18"/>
        <v>1</v>
      </c>
      <c r="AX190" s="119" t="e">
        <f t="shared" si="19"/>
        <v>#N/A</v>
      </c>
      <c r="AY190" s="120" t="e">
        <f>VLOOKUP($BC190,'FP Haupt'!$A:$M,9,FALSE)</f>
        <v>#N/A</v>
      </c>
      <c r="AZ190" s="120" t="e">
        <f>VLOOKUP($BC190,'Anlage 1d'!$A:$M,8,FALSE)</f>
        <v>#N/A</v>
      </c>
      <c r="BA190" s="120" t="e">
        <f>VLOOKUP($BC190,'Anlage 1e'!$A:$M,10,FALSE)</f>
        <v>#N/A</v>
      </c>
      <c r="BB190" s="120" t="e">
        <f>VLOOKUP($BC190,'FP Beleg'!$A:$M,10,FALSE)</f>
        <v>#N/A</v>
      </c>
      <c r="BC190" s="119" t="str">
        <f t="shared" si="20"/>
        <v/>
      </c>
      <c r="BF190" s="119" t="str">
        <f t="shared" si="21"/>
        <v>2</v>
      </c>
      <c r="BG190" s="119">
        <f t="shared" si="22"/>
        <v>1</v>
      </c>
      <c r="BH190" s="119" t="e">
        <f t="shared" si="23"/>
        <v>#N/A</v>
      </c>
      <c r="BI190" s="120" t="e">
        <f>VLOOKUP($BM190,'FP Haupt'!$A:$M,12,FALSE)</f>
        <v>#N/A</v>
      </c>
      <c r="BJ190" s="120" t="e">
        <f>VLOOKUP($BM190,'Anlage 1d'!$A:$M,11,FALSE)</f>
        <v>#N/A</v>
      </c>
      <c r="BK190" s="120" t="e">
        <f>VLOOKUP($BM190,'Anlage 1e'!$A:$M,13,FALSE)</f>
        <v>#N/A</v>
      </c>
      <c r="BL190" s="120" t="e">
        <f>VLOOKUP($BM190,'FP Beleg'!$A:$M,13,FALSE)</f>
        <v>#N/A</v>
      </c>
      <c r="BM190" s="119" t="str">
        <f t="shared" si="24"/>
        <v/>
      </c>
      <c r="BP190" s="119" t="str">
        <f t="shared" si="25"/>
        <v>2</v>
      </c>
      <c r="BQ190" s="119">
        <f t="shared" si="26"/>
        <v>1</v>
      </c>
      <c r="BR190" s="119" t="e">
        <f t="shared" si="27"/>
        <v>#N/A</v>
      </c>
      <c r="BS190" s="120" t="e">
        <f>VLOOKUP($BW190,'FP Haupt'!$A:$M,12,FALSE)</f>
        <v>#N/A</v>
      </c>
      <c r="BT190" s="120" t="e">
        <f>VLOOKUP($BW190,'Anlage 1d'!$A:$M,11,FALSE)</f>
        <v>#N/A</v>
      </c>
      <c r="BU190" s="120" t="e">
        <f>VLOOKUP($BW190,'Anlage 1e'!$A:$M,13,FALSE)</f>
        <v>#N/A</v>
      </c>
      <c r="BV190" s="120" t="e">
        <f>VLOOKUP($BW190,'FP Beleg'!$A:$M,13,FALSE)</f>
        <v>#N/A</v>
      </c>
      <c r="BW190" s="119" t="str">
        <f t="shared" si="28"/>
        <v/>
      </c>
      <c r="BZ190" s="119" t="str">
        <f t="shared" si="29"/>
        <v>2</v>
      </c>
      <c r="CA190" s="119">
        <f t="shared" si="30"/>
        <v>1</v>
      </c>
      <c r="CB190" s="119" t="e">
        <f t="shared" si="31"/>
        <v>#N/A</v>
      </c>
      <c r="CC190" s="120" t="e">
        <f>VLOOKUP($CG190,'FP Haupt'!$A:$M,11,FALSE)</f>
        <v>#N/A</v>
      </c>
      <c r="CD190" s="120" t="e">
        <f>VLOOKUP($CG190,'Anlage 1d'!$A:$M,10,FALSE)</f>
        <v>#N/A</v>
      </c>
      <c r="CE190" s="120" t="e">
        <f>VLOOKUP($CG190,'Anlage 1e'!$A:$M,12,FALSE)</f>
        <v>#N/A</v>
      </c>
      <c r="CF190" s="120" t="e">
        <f>VLOOKUP($CG190,'FP Beleg'!$A:$M,12,FALSE)</f>
        <v>#N/A</v>
      </c>
      <c r="CG190" s="119" t="str">
        <f t="shared" si="32"/>
        <v/>
      </c>
      <c r="CJ190" s="119" t="str">
        <f t="shared" si="46"/>
        <v>2</v>
      </c>
      <c r="CK190" s="119">
        <f t="shared" si="50"/>
        <v>1</v>
      </c>
      <c r="CL190" s="119" t="e">
        <f t="shared" si="51"/>
        <v>#N/A</v>
      </c>
      <c r="CM190" s="120" t="e">
        <f>VLOOKUP($CQ190,'FP Haupt'!$A:$O,15,FALSE)</f>
        <v>#N/A</v>
      </c>
      <c r="CN190" s="120" t="e">
        <f>VLOOKUP($CQ190,'Anlage 1d'!$A:$O,15,FALSE)</f>
        <v>#N/A</v>
      </c>
      <c r="CO190" s="120" t="e">
        <f>VLOOKUP($CQ190,'Anlage 1e'!$A:$Q,17,FALSE)</f>
        <v>#N/A</v>
      </c>
      <c r="CP190" s="120" t="e">
        <f>VLOOKUP($CQ190,'FP Beleg'!$A:$P,16,FALSE)</f>
        <v>#N/A</v>
      </c>
      <c r="CQ190" s="119" t="str">
        <f t="shared" si="47"/>
        <v/>
      </c>
    </row>
    <row r="191" spans="1:95" x14ac:dyDescent="0.2">
      <c r="A191" s="111"/>
      <c r="B191" s="112" t="str">
        <f>IF(A191="","",IF(ISERROR(VLOOKUP(MID(A191,1,4),'FP Haupt'!$A:$M,4,FALSE)),"keine DRG gemäß FPV",VLOOKUP(MID(A191,1,4),'FP Haupt'!$A:$M,4,FALSE)))</f>
        <v/>
      </c>
      <c r="C191" s="113">
        <f t="shared" si="39"/>
        <v>0</v>
      </c>
      <c r="D191" s="114" t="str">
        <f t="shared" si="1"/>
        <v/>
      </c>
      <c r="E191" s="114" t="str">
        <f t="shared" si="2"/>
        <v/>
      </c>
      <c r="F191" s="115"/>
      <c r="G191" s="115"/>
      <c r="H191" s="116" t="str">
        <f t="shared" si="3"/>
        <v/>
      </c>
      <c r="I191" s="117">
        <f t="shared" si="4"/>
        <v>0</v>
      </c>
      <c r="J191" s="115"/>
      <c r="K191" s="115"/>
      <c r="L191" s="116" t="str">
        <f t="shared" si="5"/>
        <v/>
      </c>
      <c r="M191" s="114">
        <f t="shared" si="6"/>
        <v>0</v>
      </c>
      <c r="N191" s="115"/>
      <c r="O191" s="115"/>
      <c r="P191" s="116" t="str">
        <f t="shared" si="7"/>
        <v/>
      </c>
      <c r="Q191" s="114">
        <f t="shared" si="8"/>
        <v>0</v>
      </c>
      <c r="R191" s="115"/>
      <c r="S191" s="115"/>
      <c r="T191" s="116" t="str">
        <f t="shared" si="9"/>
        <v/>
      </c>
      <c r="U191" s="114">
        <f t="shared" si="10"/>
        <v>0</v>
      </c>
      <c r="V191" s="115"/>
      <c r="W191" s="115"/>
      <c r="X191" s="116" t="str">
        <f t="shared" si="11"/>
        <v/>
      </c>
      <c r="Y191" s="117">
        <f t="shared" si="12"/>
        <v>0</v>
      </c>
      <c r="Z191" s="115"/>
      <c r="AA191" s="602" t="str">
        <f t="shared" si="48"/>
        <v/>
      </c>
      <c r="AB191" s="603">
        <f t="shared" si="49"/>
        <v>0</v>
      </c>
      <c r="AC191" s="118"/>
      <c r="AG191" s="119" t="str">
        <f t="shared" si="13"/>
        <v>Z</v>
      </c>
      <c r="AH191" s="119">
        <f t="shared" si="14"/>
        <v>9</v>
      </c>
      <c r="AI191" s="119" t="e">
        <f t="shared" si="15"/>
        <v>#N/A</v>
      </c>
      <c r="AJ191" s="120" t="e">
        <f>VLOOKUP($AS191,'FP Haupt'!$A:$M,6,FALSE)</f>
        <v>#N/A</v>
      </c>
      <c r="AK191" s="120" t="e">
        <f>VLOOKUP($AS191,'FP Beleg'!$A:$M,4,FALSE)</f>
        <v>#N/A</v>
      </c>
      <c r="AL191" s="120" t="e">
        <f>VLOOKUP($AS191,'FP Beleg'!$A:$M,5,FALSE)</f>
        <v>#N/A</v>
      </c>
      <c r="AM191" s="120" t="e">
        <f>VLOOKUP($AS191,'FP Beleg'!$A:$M,6,FALSE)</f>
        <v>#N/A</v>
      </c>
      <c r="AN191" s="120" t="e">
        <f>VLOOKUP($AS191,'FP Beleg'!$A:$M,7,FALSE)</f>
        <v>#N/A</v>
      </c>
      <c r="AO191" s="120" t="e">
        <f>VLOOKUP($AS191,'Anlage 1d'!$A:$M,4,FALSE)</f>
        <v>#N/A</v>
      </c>
      <c r="AP191" s="120" t="e">
        <f>VLOOKUP($AS191,'Anlage 1e'!$A:$M,4,FALSE)</f>
        <v>#N/A</v>
      </c>
      <c r="AQ191" s="120" t="e">
        <f>VLOOKUP($AS191,'Anlage 1e'!$A:$M,5,FALSE)</f>
        <v>#N/A</v>
      </c>
      <c r="AR191" s="120" t="e">
        <f>VLOOKUP($AS191,'FP Haupt'!$A:$M,5,FALSE)</f>
        <v>#N/A</v>
      </c>
      <c r="AS191" s="119" t="str">
        <f t="shared" si="16"/>
        <v/>
      </c>
      <c r="AV191" s="119" t="str">
        <f t="shared" si="17"/>
        <v>2</v>
      </c>
      <c r="AW191" s="119">
        <f t="shared" si="18"/>
        <v>1</v>
      </c>
      <c r="AX191" s="119" t="e">
        <f t="shared" si="19"/>
        <v>#N/A</v>
      </c>
      <c r="AY191" s="120" t="e">
        <f>VLOOKUP($BC191,'FP Haupt'!$A:$M,9,FALSE)</f>
        <v>#N/A</v>
      </c>
      <c r="AZ191" s="120" t="e">
        <f>VLOOKUP($BC191,'Anlage 1d'!$A:$M,8,FALSE)</f>
        <v>#N/A</v>
      </c>
      <c r="BA191" s="120" t="e">
        <f>VLOOKUP($BC191,'Anlage 1e'!$A:$M,10,FALSE)</f>
        <v>#N/A</v>
      </c>
      <c r="BB191" s="120" t="e">
        <f>VLOOKUP($BC191,'FP Beleg'!$A:$M,10,FALSE)</f>
        <v>#N/A</v>
      </c>
      <c r="BC191" s="119" t="str">
        <f t="shared" si="20"/>
        <v/>
      </c>
      <c r="BF191" s="119" t="str">
        <f t="shared" si="21"/>
        <v>2</v>
      </c>
      <c r="BG191" s="119">
        <f t="shared" si="22"/>
        <v>1</v>
      </c>
      <c r="BH191" s="119" t="e">
        <f t="shared" si="23"/>
        <v>#N/A</v>
      </c>
      <c r="BI191" s="120" t="e">
        <f>VLOOKUP($BM191,'FP Haupt'!$A:$M,12,FALSE)</f>
        <v>#N/A</v>
      </c>
      <c r="BJ191" s="120" t="e">
        <f>VLOOKUP($BM191,'Anlage 1d'!$A:$M,11,FALSE)</f>
        <v>#N/A</v>
      </c>
      <c r="BK191" s="120" t="e">
        <f>VLOOKUP($BM191,'Anlage 1e'!$A:$M,13,FALSE)</f>
        <v>#N/A</v>
      </c>
      <c r="BL191" s="120" t="e">
        <f>VLOOKUP($BM191,'FP Beleg'!$A:$M,13,FALSE)</f>
        <v>#N/A</v>
      </c>
      <c r="BM191" s="119" t="str">
        <f t="shared" si="24"/>
        <v/>
      </c>
      <c r="BP191" s="119" t="str">
        <f t="shared" si="25"/>
        <v>2</v>
      </c>
      <c r="BQ191" s="119">
        <f t="shared" si="26"/>
        <v>1</v>
      </c>
      <c r="BR191" s="119" t="e">
        <f t="shared" si="27"/>
        <v>#N/A</v>
      </c>
      <c r="BS191" s="120" t="e">
        <f>VLOOKUP($BW191,'FP Haupt'!$A:$M,12,FALSE)</f>
        <v>#N/A</v>
      </c>
      <c r="BT191" s="120" t="e">
        <f>VLOOKUP($BW191,'Anlage 1d'!$A:$M,11,FALSE)</f>
        <v>#N/A</v>
      </c>
      <c r="BU191" s="120" t="e">
        <f>VLOOKUP($BW191,'Anlage 1e'!$A:$M,13,FALSE)</f>
        <v>#N/A</v>
      </c>
      <c r="BV191" s="120" t="e">
        <f>VLOOKUP($BW191,'FP Beleg'!$A:$M,13,FALSE)</f>
        <v>#N/A</v>
      </c>
      <c r="BW191" s="119" t="str">
        <f t="shared" si="28"/>
        <v/>
      </c>
      <c r="BZ191" s="119" t="str">
        <f t="shared" si="29"/>
        <v>2</v>
      </c>
      <c r="CA191" s="119">
        <f t="shared" si="30"/>
        <v>1</v>
      </c>
      <c r="CB191" s="119" t="e">
        <f t="shared" si="31"/>
        <v>#N/A</v>
      </c>
      <c r="CC191" s="120" t="e">
        <f>VLOOKUP($CG191,'FP Haupt'!$A:$M,11,FALSE)</f>
        <v>#N/A</v>
      </c>
      <c r="CD191" s="120" t="e">
        <f>VLOOKUP($CG191,'Anlage 1d'!$A:$M,10,FALSE)</f>
        <v>#N/A</v>
      </c>
      <c r="CE191" s="120" t="e">
        <f>VLOOKUP($CG191,'Anlage 1e'!$A:$M,12,FALSE)</f>
        <v>#N/A</v>
      </c>
      <c r="CF191" s="120" t="e">
        <f>VLOOKUP($CG191,'FP Beleg'!$A:$M,12,FALSE)</f>
        <v>#N/A</v>
      </c>
      <c r="CG191" s="119" t="str">
        <f t="shared" si="32"/>
        <v/>
      </c>
      <c r="CJ191" s="119" t="str">
        <f t="shared" si="46"/>
        <v>2</v>
      </c>
      <c r="CK191" s="119">
        <f t="shared" si="50"/>
        <v>1</v>
      </c>
      <c r="CL191" s="119" t="e">
        <f t="shared" si="51"/>
        <v>#N/A</v>
      </c>
      <c r="CM191" s="120" t="e">
        <f>VLOOKUP($CQ191,'FP Haupt'!$A:$O,15,FALSE)</f>
        <v>#N/A</v>
      </c>
      <c r="CN191" s="120" t="e">
        <f>VLOOKUP($CQ191,'Anlage 1d'!$A:$O,15,FALSE)</f>
        <v>#N/A</v>
      </c>
      <c r="CO191" s="120" t="e">
        <f>VLOOKUP($CQ191,'Anlage 1e'!$A:$Q,17,FALSE)</f>
        <v>#N/A</v>
      </c>
      <c r="CP191" s="120" t="e">
        <f>VLOOKUP($CQ191,'FP Beleg'!$A:$P,16,FALSE)</f>
        <v>#N/A</v>
      </c>
      <c r="CQ191" s="119" t="str">
        <f t="shared" si="47"/>
        <v/>
      </c>
    </row>
    <row r="192" spans="1:95" x14ac:dyDescent="0.2">
      <c r="A192" s="111"/>
      <c r="B192" s="112" t="str">
        <f>IF(A192="","",IF(ISERROR(VLOOKUP(MID(A192,1,4),'FP Haupt'!$A:$M,4,FALSE)),"keine DRG gemäß FPV",VLOOKUP(MID(A192,1,4),'FP Haupt'!$A:$M,4,FALSE)))</f>
        <v/>
      </c>
      <c r="C192" s="113">
        <f t="shared" si="39"/>
        <v>0</v>
      </c>
      <c r="D192" s="114" t="str">
        <f t="shared" si="1"/>
        <v/>
      </c>
      <c r="E192" s="114" t="str">
        <f t="shared" si="2"/>
        <v/>
      </c>
      <c r="F192" s="115"/>
      <c r="G192" s="115"/>
      <c r="H192" s="116" t="str">
        <f t="shared" si="3"/>
        <v/>
      </c>
      <c r="I192" s="117">
        <f t="shared" si="4"/>
        <v>0</v>
      </c>
      <c r="J192" s="115"/>
      <c r="K192" s="115"/>
      <c r="L192" s="116" t="str">
        <f t="shared" si="5"/>
        <v/>
      </c>
      <c r="M192" s="114">
        <f t="shared" si="6"/>
        <v>0</v>
      </c>
      <c r="N192" s="115"/>
      <c r="O192" s="115"/>
      <c r="P192" s="116" t="str">
        <f t="shared" si="7"/>
        <v/>
      </c>
      <c r="Q192" s="114">
        <f t="shared" si="8"/>
        <v>0</v>
      </c>
      <c r="R192" s="115"/>
      <c r="S192" s="115"/>
      <c r="T192" s="116" t="str">
        <f t="shared" si="9"/>
        <v/>
      </c>
      <c r="U192" s="114">
        <f t="shared" si="10"/>
        <v>0</v>
      </c>
      <c r="V192" s="115"/>
      <c r="W192" s="115"/>
      <c r="X192" s="116" t="str">
        <f t="shared" si="11"/>
        <v/>
      </c>
      <c r="Y192" s="117">
        <f t="shared" si="12"/>
        <v>0</v>
      </c>
      <c r="Z192" s="115"/>
      <c r="AA192" s="602" t="str">
        <f t="shared" si="48"/>
        <v/>
      </c>
      <c r="AB192" s="603">
        <f t="shared" si="49"/>
        <v>0</v>
      </c>
      <c r="AC192" s="118"/>
      <c r="AG192" s="119" t="str">
        <f t="shared" si="13"/>
        <v>Z</v>
      </c>
      <c r="AH192" s="119">
        <f t="shared" si="14"/>
        <v>9</v>
      </c>
      <c r="AI192" s="119" t="e">
        <f t="shared" si="15"/>
        <v>#N/A</v>
      </c>
      <c r="AJ192" s="120" t="e">
        <f>VLOOKUP($AS192,'FP Haupt'!$A:$M,6,FALSE)</f>
        <v>#N/A</v>
      </c>
      <c r="AK192" s="120" t="e">
        <f>VLOOKUP($AS192,'FP Beleg'!$A:$M,4,FALSE)</f>
        <v>#N/A</v>
      </c>
      <c r="AL192" s="120" t="e">
        <f>VLOOKUP($AS192,'FP Beleg'!$A:$M,5,FALSE)</f>
        <v>#N/A</v>
      </c>
      <c r="AM192" s="120" t="e">
        <f>VLOOKUP($AS192,'FP Beleg'!$A:$M,6,FALSE)</f>
        <v>#N/A</v>
      </c>
      <c r="AN192" s="120" t="e">
        <f>VLOOKUP($AS192,'FP Beleg'!$A:$M,7,FALSE)</f>
        <v>#N/A</v>
      </c>
      <c r="AO192" s="120" t="e">
        <f>VLOOKUP($AS192,'Anlage 1d'!$A:$M,4,FALSE)</f>
        <v>#N/A</v>
      </c>
      <c r="AP192" s="120" t="e">
        <f>VLOOKUP($AS192,'Anlage 1e'!$A:$M,4,FALSE)</f>
        <v>#N/A</v>
      </c>
      <c r="AQ192" s="120" t="e">
        <f>VLOOKUP($AS192,'Anlage 1e'!$A:$M,5,FALSE)</f>
        <v>#N/A</v>
      </c>
      <c r="AR192" s="120" t="e">
        <f>VLOOKUP($AS192,'FP Haupt'!$A:$M,5,FALSE)</f>
        <v>#N/A</v>
      </c>
      <c r="AS192" s="119" t="str">
        <f t="shared" si="16"/>
        <v/>
      </c>
      <c r="AV192" s="119" t="str">
        <f t="shared" si="17"/>
        <v>2</v>
      </c>
      <c r="AW192" s="119">
        <f t="shared" si="18"/>
        <v>1</v>
      </c>
      <c r="AX192" s="119" t="e">
        <f t="shared" si="19"/>
        <v>#N/A</v>
      </c>
      <c r="AY192" s="120" t="e">
        <f>VLOOKUP($BC192,'FP Haupt'!$A:$M,9,FALSE)</f>
        <v>#N/A</v>
      </c>
      <c r="AZ192" s="120" t="e">
        <f>VLOOKUP($BC192,'Anlage 1d'!$A:$M,8,FALSE)</f>
        <v>#N/A</v>
      </c>
      <c r="BA192" s="120" t="e">
        <f>VLOOKUP($BC192,'Anlage 1e'!$A:$M,10,FALSE)</f>
        <v>#N/A</v>
      </c>
      <c r="BB192" s="120" t="e">
        <f>VLOOKUP($BC192,'FP Beleg'!$A:$M,10,FALSE)</f>
        <v>#N/A</v>
      </c>
      <c r="BC192" s="119" t="str">
        <f t="shared" si="20"/>
        <v/>
      </c>
      <c r="BF192" s="119" t="str">
        <f t="shared" si="21"/>
        <v>2</v>
      </c>
      <c r="BG192" s="119">
        <f t="shared" si="22"/>
        <v>1</v>
      </c>
      <c r="BH192" s="119" t="e">
        <f t="shared" si="23"/>
        <v>#N/A</v>
      </c>
      <c r="BI192" s="120" t="e">
        <f>VLOOKUP($BM192,'FP Haupt'!$A:$M,12,FALSE)</f>
        <v>#N/A</v>
      </c>
      <c r="BJ192" s="120" t="e">
        <f>VLOOKUP($BM192,'Anlage 1d'!$A:$M,11,FALSE)</f>
        <v>#N/A</v>
      </c>
      <c r="BK192" s="120" t="e">
        <f>VLOOKUP($BM192,'Anlage 1e'!$A:$M,13,FALSE)</f>
        <v>#N/A</v>
      </c>
      <c r="BL192" s="120" t="e">
        <f>VLOOKUP($BM192,'FP Beleg'!$A:$M,13,FALSE)</f>
        <v>#N/A</v>
      </c>
      <c r="BM192" s="119" t="str">
        <f t="shared" si="24"/>
        <v/>
      </c>
      <c r="BP192" s="119" t="str">
        <f t="shared" si="25"/>
        <v>2</v>
      </c>
      <c r="BQ192" s="119">
        <f t="shared" si="26"/>
        <v>1</v>
      </c>
      <c r="BR192" s="119" t="e">
        <f t="shared" si="27"/>
        <v>#N/A</v>
      </c>
      <c r="BS192" s="120" t="e">
        <f>VLOOKUP($BW192,'FP Haupt'!$A:$M,12,FALSE)</f>
        <v>#N/A</v>
      </c>
      <c r="BT192" s="120" t="e">
        <f>VLOOKUP($BW192,'Anlage 1d'!$A:$M,11,FALSE)</f>
        <v>#N/A</v>
      </c>
      <c r="BU192" s="120" t="e">
        <f>VLOOKUP($BW192,'Anlage 1e'!$A:$M,13,FALSE)</f>
        <v>#N/A</v>
      </c>
      <c r="BV192" s="120" t="e">
        <f>VLOOKUP($BW192,'FP Beleg'!$A:$M,13,FALSE)</f>
        <v>#N/A</v>
      </c>
      <c r="BW192" s="119" t="str">
        <f t="shared" si="28"/>
        <v/>
      </c>
      <c r="BZ192" s="119" t="str">
        <f t="shared" si="29"/>
        <v>2</v>
      </c>
      <c r="CA192" s="119">
        <f t="shared" si="30"/>
        <v>1</v>
      </c>
      <c r="CB192" s="119" t="e">
        <f t="shared" si="31"/>
        <v>#N/A</v>
      </c>
      <c r="CC192" s="120" t="e">
        <f>VLOOKUP($CG192,'FP Haupt'!$A:$M,11,FALSE)</f>
        <v>#N/A</v>
      </c>
      <c r="CD192" s="120" t="e">
        <f>VLOOKUP($CG192,'Anlage 1d'!$A:$M,10,FALSE)</f>
        <v>#N/A</v>
      </c>
      <c r="CE192" s="120" t="e">
        <f>VLOOKUP($CG192,'Anlage 1e'!$A:$M,12,FALSE)</f>
        <v>#N/A</v>
      </c>
      <c r="CF192" s="120" t="e">
        <f>VLOOKUP($CG192,'FP Beleg'!$A:$M,12,FALSE)</f>
        <v>#N/A</v>
      </c>
      <c r="CG192" s="119" t="str">
        <f t="shared" si="32"/>
        <v/>
      </c>
      <c r="CJ192" s="119" t="str">
        <f t="shared" si="46"/>
        <v>2</v>
      </c>
      <c r="CK192" s="119">
        <f t="shared" si="50"/>
        <v>1</v>
      </c>
      <c r="CL192" s="119" t="e">
        <f t="shared" si="51"/>
        <v>#N/A</v>
      </c>
      <c r="CM192" s="120" t="e">
        <f>VLOOKUP($CQ192,'FP Haupt'!$A:$O,15,FALSE)</f>
        <v>#N/A</v>
      </c>
      <c r="CN192" s="120" t="e">
        <f>VLOOKUP($CQ192,'Anlage 1d'!$A:$O,15,FALSE)</f>
        <v>#N/A</v>
      </c>
      <c r="CO192" s="120" t="e">
        <f>VLOOKUP($CQ192,'Anlage 1e'!$A:$Q,17,FALSE)</f>
        <v>#N/A</v>
      </c>
      <c r="CP192" s="120" t="e">
        <f>VLOOKUP($CQ192,'FP Beleg'!$A:$P,16,FALSE)</f>
        <v>#N/A</v>
      </c>
      <c r="CQ192" s="119" t="str">
        <f t="shared" si="47"/>
        <v/>
      </c>
    </row>
    <row r="193" spans="1:95" x14ac:dyDescent="0.2">
      <c r="A193" s="111"/>
      <c r="B193" s="112" t="str">
        <f>IF(A193="","",IF(ISERROR(VLOOKUP(MID(A193,1,4),'FP Haupt'!$A:$M,4,FALSE)),"keine DRG gemäß FPV",VLOOKUP(MID(A193,1,4),'FP Haupt'!$A:$M,4,FALSE)))</f>
        <v/>
      </c>
      <c r="C193" s="113">
        <f t="shared" si="39"/>
        <v>0</v>
      </c>
      <c r="D193" s="114" t="str">
        <f t="shared" si="1"/>
        <v/>
      </c>
      <c r="E193" s="114" t="str">
        <f t="shared" si="2"/>
        <v/>
      </c>
      <c r="F193" s="115"/>
      <c r="G193" s="115"/>
      <c r="H193" s="116" t="str">
        <f t="shared" si="3"/>
        <v/>
      </c>
      <c r="I193" s="117">
        <f t="shared" si="4"/>
        <v>0</v>
      </c>
      <c r="J193" s="115"/>
      <c r="K193" s="115"/>
      <c r="L193" s="116" t="str">
        <f t="shared" si="5"/>
        <v/>
      </c>
      <c r="M193" s="114">
        <f t="shared" si="6"/>
        <v>0</v>
      </c>
      <c r="N193" s="115"/>
      <c r="O193" s="115"/>
      <c r="P193" s="116" t="str">
        <f t="shared" si="7"/>
        <v/>
      </c>
      <c r="Q193" s="114">
        <f t="shared" si="8"/>
        <v>0</v>
      </c>
      <c r="R193" s="115"/>
      <c r="S193" s="115"/>
      <c r="T193" s="116" t="str">
        <f t="shared" si="9"/>
        <v/>
      </c>
      <c r="U193" s="114">
        <f t="shared" si="10"/>
        <v>0</v>
      </c>
      <c r="V193" s="115"/>
      <c r="W193" s="115"/>
      <c r="X193" s="116" t="str">
        <f t="shared" si="11"/>
        <v/>
      </c>
      <c r="Y193" s="117">
        <f t="shared" si="12"/>
        <v>0</v>
      </c>
      <c r="Z193" s="115"/>
      <c r="AA193" s="602" t="str">
        <f t="shared" si="48"/>
        <v/>
      </c>
      <c r="AB193" s="603">
        <f t="shared" si="49"/>
        <v>0</v>
      </c>
      <c r="AC193" s="118"/>
      <c r="AG193" s="119" t="str">
        <f t="shared" si="13"/>
        <v>Z</v>
      </c>
      <c r="AH193" s="119">
        <f t="shared" si="14"/>
        <v>9</v>
      </c>
      <c r="AI193" s="119" t="e">
        <f t="shared" si="15"/>
        <v>#N/A</v>
      </c>
      <c r="AJ193" s="120" t="e">
        <f>VLOOKUP($AS193,'FP Haupt'!$A:$M,6,FALSE)</f>
        <v>#N/A</v>
      </c>
      <c r="AK193" s="120" t="e">
        <f>VLOOKUP($AS193,'FP Beleg'!$A:$M,4,FALSE)</f>
        <v>#N/A</v>
      </c>
      <c r="AL193" s="120" t="e">
        <f>VLOOKUP($AS193,'FP Beleg'!$A:$M,5,FALSE)</f>
        <v>#N/A</v>
      </c>
      <c r="AM193" s="120" t="e">
        <f>VLOOKUP($AS193,'FP Beleg'!$A:$M,6,FALSE)</f>
        <v>#N/A</v>
      </c>
      <c r="AN193" s="120" t="e">
        <f>VLOOKUP($AS193,'FP Beleg'!$A:$M,7,FALSE)</f>
        <v>#N/A</v>
      </c>
      <c r="AO193" s="120" t="e">
        <f>VLOOKUP($AS193,'Anlage 1d'!$A:$M,4,FALSE)</f>
        <v>#N/A</v>
      </c>
      <c r="AP193" s="120" t="e">
        <f>VLOOKUP($AS193,'Anlage 1e'!$A:$M,4,FALSE)</f>
        <v>#N/A</v>
      </c>
      <c r="AQ193" s="120" t="e">
        <f>VLOOKUP($AS193,'Anlage 1e'!$A:$M,5,FALSE)</f>
        <v>#N/A</v>
      </c>
      <c r="AR193" s="120" t="e">
        <f>VLOOKUP($AS193,'FP Haupt'!$A:$M,5,FALSE)</f>
        <v>#N/A</v>
      </c>
      <c r="AS193" s="119" t="str">
        <f t="shared" si="16"/>
        <v/>
      </c>
      <c r="AV193" s="119" t="str">
        <f t="shared" si="17"/>
        <v>2</v>
      </c>
      <c r="AW193" s="119">
        <f t="shared" si="18"/>
        <v>1</v>
      </c>
      <c r="AX193" s="119" t="e">
        <f t="shared" si="19"/>
        <v>#N/A</v>
      </c>
      <c r="AY193" s="120" t="e">
        <f>VLOOKUP($BC193,'FP Haupt'!$A:$M,9,FALSE)</f>
        <v>#N/A</v>
      </c>
      <c r="AZ193" s="120" t="e">
        <f>VLOOKUP($BC193,'Anlage 1d'!$A:$M,8,FALSE)</f>
        <v>#N/A</v>
      </c>
      <c r="BA193" s="120" t="e">
        <f>VLOOKUP($BC193,'Anlage 1e'!$A:$M,10,FALSE)</f>
        <v>#N/A</v>
      </c>
      <c r="BB193" s="120" t="e">
        <f>VLOOKUP($BC193,'FP Beleg'!$A:$M,10,FALSE)</f>
        <v>#N/A</v>
      </c>
      <c r="BC193" s="119" t="str">
        <f t="shared" si="20"/>
        <v/>
      </c>
      <c r="BF193" s="119" t="str">
        <f t="shared" si="21"/>
        <v>2</v>
      </c>
      <c r="BG193" s="119">
        <f t="shared" si="22"/>
        <v>1</v>
      </c>
      <c r="BH193" s="119" t="e">
        <f t="shared" si="23"/>
        <v>#N/A</v>
      </c>
      <c r="BI193" s="120" t="e">
        <f>VLOOKUP($BM193,'FP Haupt'!$A:$M,12,FALSE)</f>
        <v>#N/A</v>
      </c>
      <c r="BJ193" s="120" t="e">
        <f>VLOOKUP($BM193,'Anlage 1d'!$A:$M,11,FALSE)</f>
        <v>#N/A</v>
      </c>
      <c r="BK193" s="120" t="e">
        <f>VLOOKUP($BM193,'Anlage 1e'!$A:$M,13,FALSE)</f>
        <v>#N/A</v>
      </c>
      <c r="BL193" s="120" t="e">
        <f>VLOOKUP($BM193,'FP Beleg'!$A:$M,13,FALSE)</f>
        <v>#N/A</v>
      </c>
      <c r="BM193" s="119" t="str">
        <f t="shared" si="24"/>
        <v/>
      </c>
      <c r="BP193" s="119" t="str">
        <f t="shared" si="25"/>
        <v>2</v>
      </c>
      <c r="BQ193" s="119">
        <f t="shared" si="26"/>
        <v>1</v>
      </c>
      <c r="BR193" s="119" t="e">
        <f t="shared" si="27"/>
        <v>#N/A</v>
      </c>
      <c r="BS193" s="120" t="e">
        <f>VLOOKUP($BW193,'FP Haupt'!$A:$M,12,FALSE)</f>
        <v>#N/A</v>
      </c>
      <c r="BT193" s="120" t="e">
        <f>VLOOKUP($BW193,'Anlage 1d'!$A:$M,11,FALSE)</f>
        <v>#N/A</v>
      </c>
      <c r="BU193" s="120" t="e">
        <f>VLOOKUP($BW193,'Anlage 1e'!$A:$M,13,FALSE)</f>
        <v>#N/A</v>
      </c>
      <c r="BV193" s="120" t="e">
        <f>VLOOKUP($BW193,'FP Beleg'!$A:$M,13,FALSE)</f>
        <v>#N/A</v>
      </c>
      <c r="BW193" s="119" t="str">
        <f t="shared" si="28"/>
        <v/>
      </c>
      <c r="BZ193" s="119" t="str">
        <f t="shared" si="29"/>
        <v>2</v>
      </c>
      <c r="CA193" s="119">
        <f t="shared" si="30"/>
        <v>1</v>
      </c>
      <c r="CB193" s="119" t="e">
        <f t="shared" si="31"/>
        <v>#N/A</v>
      </c>
      <c r="CC193" s="120" t="e">
        <f>VLOOKUP($CG193,'FP Haupt'!$A:$M,11,FALSE)</f>
        <v>#N/A</v>
      </c>
      <c r="CD193" s="120" t="e">
        <f>VLOOKUP($CG193,'Anlage 1d'!$A:$M,10,FALSE)</f>
        <v>#N/A</v>
      </c>
      <c r="CE193" s="120" t="e">
        <f>VLOOKUP($CG193,'Anlage 1e'!$A:$M,12,FALSE)</f>
        <v>#N/A</v>
      </c>
      <c r="CF193" s="120" t="e">
        <f>VLOOKUP($CG193,'FP Beleg'!$A:$M,12,FALSE)</f>
        <v>#N/A</v>
      </c>
      <c r="CG193" s="119" t="str">
        <f t="shared" si="32"/>
        <v/>
      </c>
      <c r="CJ193" s="119" t="str">
        <f t="shared" si="46"/>
        <v>2</v>
      </c>
      <c r="CK193" s="119">
        <f t="shared" si="50"/>
        <v>1</v>
      </c>
      <c r="CL193" s="119" t="e">
        <f t="shared" si="51"/>
        <v>#N/A</v>
      </c>
      <c r="CM193" s="120" t="e">
        <f>VLOOKUP($CQ193,'FP Haupt'!$A:$O,15,FALSE)</f>
        <v>#N/A</v>
      </c>
      <c r="CN193" s="120" t="e">
        <f>VLOOKUP($CQ193,'Anlage 1d'!$A:$O,15,FALSE)</f>
        <v>#N/A</v>
      </c>
      <c r="CO193" s="120" t="e">
        <f>VLOOKUP($CQ193,'Anlage 1e'!$A:$Q,17,FALSE)</f>
        <v>#N/A</v>
      </c>
      <c r="CP193" s="120" t="e">
        <f>VLOOKUP($CQ193,'FP Beleg'!$A:$P,16,FALSE)</f>
        <v>#N/A</v>
      </c>
      <c r="CQ193" s="119" t="str">
        <f t="shared" si="47"/>
        <v/>
      </c>
    </row>
    <row r="194" spans="1:95" x14ac:dyDescent="0.2">
      <c r="A194" s="111"/>
      <c r="B194" s="112" t="str">
        <f>IF(A194="","",IF(ISERROR(VLOOKUP(MID(A194,1,4),'FP Haupt'!$A:$M,4,FALSE)),"keine DRG gemäß FPV",VLOOKUP(MID(A194,1,4),'FP Haupt'!$A:$M,4,FALSE)))</f>
        <v/>
      </c>
      <c r="C194" s="113">
        <f t="shared" si="39"/>
        <v>0</v>
      </c>
      <c r="D194" s="114" t="str">
        <f t="shared" si="1"/>
        <v/>
      </c>
      <c r="E194" s="114" t="str">
        <f t="shared" si="2"/>
        <v/>
      </c>
      <c r="F194" s="115"/>
      <c r="G194" s="115"/>
      <c r="H194" s="116" t="str">
        <f t="shared" si="3"/>
        <v/>
      </c>
      <c r="I194" s="117">
        <f t="shared" si="4"/>
        <v>0</v>
      </c>
      <c r="J194" s="115"/>
      <c r="K194" s="115"/>
      <c r="L194" s="116" t="str">
        <f t="shared" si="5"/>
        <v/>
      </c>
      <c r="M194" s="114">
        <f t="shared" si="6"/>
        <v>0</v>
      </c>
      <c r="N194" s="115"/>
      <c r="O194" s="115"/>
      <c r="P194" s="116" t="str">
        <f t="shared" si="7"/>
        <v/>
      </c>
      <c r="Q194" s="114">
        <f t="shared" si="8"/>
        <v>0</v>
      </c>
      <c r="R194" s="115"/>
      <c r="S194" s="115"/>
      <c r="T194" s="116" t="str">
        <f t="shared" si="9"/>
        <v/>
      </c>
      <c r="U194" s="114">
        <f t="shared" si="10"/>
        <v>0</v>
      </c>
      <c r="V194" s="115"/>
      <c r="W194" s="115"/>
      <c r="X194" s="116" t="str">
        <f t="shared" si="11"/>
        <v/>
      </c>
      <c r="Y194" s="117">
        <f t="shared" si="12"/>
        <v>0</v>
      </c>
      <c r="Z194" s="115"/>
      <c r="AA194" s="602" t="str">
        <f t="shared" si="48"/>
        <v/>
      </c>
      <c r="AB194" s="603">
        <f t="shared" si="49"/>
        <v>0</v>
      </c>
      <c r="AC194" s="118"/>
      <c r="AG194" s="119" t="str">
        <f t="shared" si="13"/>
        <v>Z</v>
      </c>
      <c r="AH194" s="119">
        <f t="shared" si="14"/>
        <v>9</v>
      </c>
      <c r="AI194" s="119" t="e">
        <f t="shared" si="15"/>
        <v>#N/A</v>
      </c>
      <c r="AJ194" s="120" t="e">
        <f>VLOOKUP($AS194,'FP Haupt'!$A:$M,6,FALSE)</f>
        <v>#N/A</v>
      </c>
      <c r="AK194" s="120" t="e">
        <f>VLOOKUP($AS194,'FP Beleg'!$A:$M,4,FALSE)</f>
        <v>#N/A</v>
      </c>
      <c r="AL194" s="120" t="e">
        <f>VLOOKUP($AS194,'FP Beleg'!$A:$M,5,FALSE)</f>
        <v>#N/A</v>
      </c>
      <c r="AM194" s="120" t="e">
        <f>VLOOKUP($AS194,'FP Beleg'!$A:$M,6,FALSE)</f>
        <v>#N/A</v>
      </c>
      <c r="AN194" s="120" t="e">
        <f>VLOOKUP($AS194,'FP Beleg'!$A:$M,7,FALSE)</f>
        <v>#N/A</v>
      </c>
      <c r="AO194" s="120" t="e">
        <f>VLOOKUP($AS194,'Anlage 1d'!$A:$M,4,FALSE)</f>
        <v>#N/A</v>
      </c>
      <c r="AP194" s="120" t="e">
        <f>VLOOKUP($AS194,'Anlage 1e'!$A:$M,4,FALSE)</f>
        <v>#N/A</v>
      </c>
      <c r="AQ194" s="120" t="e">
        <f>VLOOKUP($AS194,'Anlage 1e'!$A:$M,5,FALSE)</f>
        <v>#N/A</v>
      </c>
      <c r="AR194" s="120" t="e">
        <f>VLOOKUP($AS194,'FP Haupt'!$A:$M,5,FALSE)</f>
        <v>#N/A</v>
      </c>
      <c r="AS194" s="119" t="str">
        <f t="shared" si="16"/>
        <v/>
      </c>
      <c r="AV194" s="119" t="str">
        <f t="shared" si="17"/>
        <v>2</v>
      </c>
      <c r="AW194" s="119">
        <f t="shared" si="18"/>
        <v>1</v>
      </c>
      <c r="AX194" s="119" t="e">
        <f t="shared" si="19"/>
        <v>#N/A</v>
      </c>
      <c r="AY194" s="120" t="e">
        <f>VLOOKUP($BC194,'FP Haupt'!$A:$M,9,FALSE)</f>
        <v>#N/A</v>
      </c>
      <c r="AZ194" s="120" t="e">
        <f>VLOOKUP($BC194,'Anlage 1d'!$A:$M,8,FALSE)</f>
        <v>#N/A</v>
      </c>
      <c r="BA194" s="120" t="e">
        <f>VLOOKUP($BC194,'Anlage 1e'!$A:$M,10,FALSE)</f>
        <v>#N/A</v>
      </c>
      <c r="BB194" s="120" t="e">
        <f>VLOOKUP($BC194,'FP Beleg'!$A:$M,10,FALSE)</f>
        <v>#N/A</v>
      </c>
      <c r="BC194" s="119" t="str">
        <f t="shared" si="20"/>
        <v/>
      </c>
      <c r="BF194" s="119" t="str">
        <f t="shared" si="21"/>
        <v>2</v>
      </c>
      <c r="BG194" s="119">
        <f t="shared" si="22"/>
        <v>1</v>
      </c>
      <c r="BH194" s="119" t="e">
        <f t="shared" si="23"/>
        <v>#N/A</v>
      </c>
      <c r="BI194" s="120" t="e">
        <f>VLOOKUP($BM194,'FP Haupt'!$A:$M,12,FALSE)</f>
        <v>#N/A</v>
      </c>
      <c r="BJ194" s="120" t="e">
        <f>VLOOKUP($BM194,'Anlage 1d'!$A:$M,11,FALSE)</f>
        <v>#N/A</v>
      </c>
      <c r="BK194" s="120" t="e">
        <f>VLOOKUP($BM194,'Anlage 1e'!$A:$M,13,FALSE)</f>
        <v>#N/A</v>
      </c>
      <c r="BL194" s="120" t="e">
        <f>VLOOKUP($BM194,'FP Beleg'!$A:$M,13,FALSE)</f>
        <v>#N/A</v>
      </c>
      <c r="BM194" s="119" t="str">
        <f t="shared" si="24"/>
        <v/>
      </c>
      <c r="BP194" s="119" t="str">
        <f t="shared" si="25"/>
        <v>2</v>
      </c>
      <c r="BQ194" s="119">
        <f t="shared" si="26"/>
        <v>1</v>
      </c>
      <c r="BR194" s="119" t="e">
        <f t="shared" si="27"/>
        <v>#N/A</v>
      </c>
      <c r="BS194" s="120" t="e">
        <f>VLOOKUP($BW194,'FP Haupt'!$A:$M,12,FALSE)</f>
        <v>#N/A</v>
      </c>
      <c r="BT194" s="120" t="e">
        <f>VLOOKUP($BW194,'Anlage 1d'!$A:$M,11,FALSE)</f>
        <v>#N/A</v>
      </c>
      <c r="BU194" s="120" t="e">
        <f>VLOOKUP($BW194,'Anlage 1e'!$A:$M,13,FALSE)</f>
        <v>#N/A</v>
      </c>
      <c r="BV194" s="120" t="e">
        <f>VLOOKUP($BW194,'FP Beleg'!$A:$M,13,FALSE)</f>
        <v>#N/A</v>
      </c>
      <c r="BW194" s="119" t="str">
        <f t="shared" si="28"/>
        <v/>
      </c>
      <c r="BZ194" s="119" t="str">
        <f t="shared" si="29"/>
        <v>2</v>
      </c>
      <c r="CA194" s="119">
        <f t="shared" si="30"/>
        <v>1</v>
      </c>
      <c r="CB194" s="119" t="e">
        <f t="shared" si="31"/>
        <v>#N/A</v>
      </c>
      <c r="CC194" s="120" t="e">
        <f>VLOOKUP($CG194,'FP Haupt'!$A:$M,11,FALSE)</f>
        <v>#N/A</v>
      </c>
      <c r="CD194" s="120" t="e">
        <f>VLOOKUP($CG194,'Anlage 1d'!$A:$M,10,FALSE)</f>
        <v>#N/A</v>
      </c>
      <c r="CE194" s="120" t="e">
        <f>VLOOKUP($CG194,'Anlage 1e'!$A:$M,12,FALSE)</f>
        <v>#N/A</v>
      </c>
      <c r="CF194" s="120" t="e">
        <f>VLOOKUP($CG194,'FP Beleg'!$A:$M,12,FALSE)</f>
        <v>#N/A</v>
      </c>
      <c r="CG194" s="119" t="str">
        <f t="shared" si="32"/>
        <v/>
      </c>
      <c r="CJ194" s="119" t="str">
        <f t="shared" si="46"/>
        <v>2</v>
      </c>
      <c r="CK194" s="119">
        <f t="shared" si="50"/>
        <v>1</v>
      </c>
      <c r="CL194" s="119" t="e">
        <f t="shared" si="51"/>
        <v>#N/A</v>
      </c>
      <c r="CM194" s="120" t="e">
        <f>VLOOKUP($CQ194,'FP Haupt'!$A:$O,15,FALSE)</f>
        <v>#N/A</v>
      </c>
      <c r="CN194" s="120" t="e">
        <f>VLOOKUP($CQ194,'Anlage 1d'!$A:$O,15,FALSE)</f>
        <v>#N/A</v>
      </c>
      <c r="CO194" s="120" t="e">
        <f>VLOOKUP($CQ194,'Anlage 1e'!$A:$Q,17,FALSE)</f>
        <v>#N/A</v>
      </c>
      <c r="CP194" s="120" t="e">
        <f>VLOOKUP($CQ194,'FP Beleg'!$A:$P,16,FALSE)</f>
        <v>#N/A</v>
      </c>
      <c r="CQ194" s="119" t="str">
        <f t="shared" si="47"/>
        <v/>
      </c>
    </row>
    <row r="195" spans="1:95" x14ac:dyDescent="0.2">
      <c r="A195" s="111"/>
      <c r="B195" s="112" t="str">
        <f>IF(A195="","",IF(ISERROR(VLOOKUP(MID(A195,1,4),'FP Haupt'!$A:$M,4,FALSE)),"keine DRG gemäß FPV",VLOOKUP(MID(A195,1,4),'FP Haupt'!$A:$M,4,FALSE)))</f>
        <v/>
      </c>
      <c r="C195" s="113">
        <f t="shared" si="39"/>
        <v>0</v>
      </c>
      <c r="D195" s="114" t="str">
        <f t="shared" si="1"/>
        <v/>
      </c>
      <c r="E195" s="114" t="str">
        <f t="shared" si="2"/>
        <v/>
      </c>
      <c r="F195" s="115"/>
      <c r="G195" s="115"/>
      <c r="H195" s="116" t="str">
        <f t="shared" si="3"/>
        <v/>
      </c>
      <c r="I195" s="117">
        <f t="shared" si="4"/>
        <v>0</v>
      </c>
      <c r="J195" s="115"/>
      <c r="K195" s="115"/>
      <c r="L195" s="116" t="str">
        <f t="shared" si="5"/>
        <v/>
      </c>
      <c r="M195" s="114">
        <f t="shared" si="6"/>
        <v>0</v>
      </c>
      <c r="N195" s="115"/>
      <c r="O195" s="115"/>
      <c r="P195" s="116" t="str">
        <f t="shared" si="7"/>
        <v/>
      </c>
      <c r="Q195" s="114">
        <f t="shared" si="8"/>
        <v>0</v>
      </c>
      <c r="R195" s="115"/>
      <c r="S195" s="115"/>
      <c r="T195" s="116" t="str">
        <f t="shared" si="9"/>
        <v/>
      </c>
      <c r="U195" s="114">
        <f t="shared" si="10"/>
        <v>0</v>
      </c>
      <c r="V195" s="115"/>
      <c r="W195" s="115"/>
      <c r="X195" s="116" t="str">
        <f t="shared" si="11"/>
        <v/>
      </c>
      <c r="Y195" s="117">
        <f t="shared" si="12"/>
        <v>0</v>
      </c>
      <c r="Z195" s="115"/>
      <c r="AA195" s="602" t="str">
        <f t="shared" si="48"/>
        <v/>
      </c>
      <c r="AB195" s="603">
        <f t="shared" si="49"/>
        <v>0</v>
      </c>
      <c r="AC195" s="118"/>
      <c r="AG195" s="119" t="str">
        <f t="shared" si="13"/>
        <v>Z</v>
      </c>
      <c r="AH195" s="119">
        <f t="shared" si="14"/>
        <v>9</v>
      </c>
      <c r="AI195" s="119" t="e">
        <f t="shared" si="15"/>
        <v>#N/A</v>
      </c>
      <c r="AJ195" s="120" t="e">
        <f>VLOOKUP($AS195,'FP Haupt'!$A:$M,6,FALSE)</f>
        <v>#N/A</v>
      </c>
      <c r="AK195" s="120" t="e">
        <f>VLOOKUP($AS195,'FP Beleg'!$A:$M,4,FALSE)</f>
        <v>#N/A</v>
      </c>
      <c r="AL195" s="120" t="e">
        <f>VLOOKUP($AS195,'FP Beleg'!$A:$M,5,FALSE)</f>
        <v>#N/A</v>
      </c>
      <c r="AM195" s="120" t="e">
        <f>VLOOKUP($AS195,'FP Beleg'!$A:$M,6,FALSE)</f>
        <v>#N/A</v>
      </c>
      <c r="AN195" s="120" t="e">
        <f>VLOOKUP($AS195,'FP Beleg'!$A:$M,7,FALSE)</f>
        <v>#N/A</v>
      </c>
      <c r="AO195" s="120" t="e">
        <f>VLOOKUP($AS195,'Anlage 1d'!$A:$M,4,FALSE)</f>
        <v>#N/A</v>
      </c>
      <c r="AP195" s="120" t="e">
        <f>VLOOKUP($AS195,'Anlage 1e'!$A:$M,4,FALSE)</f>
        <v>#N/A</v>
      </c>
      <c r="AQ195" s="120" t="e">
        <f>VLOOKUP($AS195,'Anlage 1e'!$A:$M,5,FALSE)</f>
        <v>#N/A</v>
      </c>
      <c r="AR195" s="120" t="e">
        <f>VLOOKUP($AS195,'FP Haupt'!$A:$M,5,FALSE)</f>
        <v>#N/A</v>
      </c>
      <c r="AS195" s="119" t="str">
        <f t="shared" si="16"/>
        <v/>
      </c>
      <c r="AV195" s="119" t="str">
        <f t="shared" si="17"/>
        <v>2</v>
      </c>
      <c r="AW195" s="119">
        <f t="shared" si="18"/>
        <v>1</v>
      </c>
      <c r="AX195" s="119" t="e">
        <f t="shared" si="19"/>
        <v>#N/A</v>
      </c>
      <c r="AY195" s="120" t="e">
        <f>VLOOKUP($BC195,'FP Haupt'!$A:$M,9,FALSE)</f>
        <v>#N/A</v>
      </c>
      <c r="AZ195" s="120" t="e">
        <f>VLOOKUP($BC195,'Anlage 1d'!$A:$M,8,FALSE)</f>
        <v>#N/A</v>
      </c>
      <c r="BA195" s="120" t="e">
        <f>VLOOKUP($BC195,'Anlage 1e'!$A:$M,10,FALSE)</f>
        <v>#N/A</v>
      </c>
      <c r="BB195" s="120" t="e">
        <f>VLOOKUP($BC195,'FP Beleg'!$A:$M,10,FALSE)</f>
        <v>#N/A</v>
      </c>
      <c r="BC195" s="119" t="str">
        <f t="shared" si="20"/>
        <v/>
      </c>
      <c r="BF195" s="119" t="str">
        <f t="shared" si="21"/>
        <v>2</v>
      </c>
      <c r="BG195" s="119">
        <f t="shared" si="22"/>
        <v>1</v>
      </c>
      <c r="BH195" s="119" t="e">
        <f t="shared" si="23"/>
        <v>#N/A</v>
      </c>
      <c r="BI195" s="120" t="e">
        <f>VLOOKUP($BM195,'FP Haupt'!$A:$M,12,FALSE)</f>
        <v>#N/A</v>
      </c>
      <c r="BJ195" s="120" t="e">
        <f>VLOOKUP($BM195,'Anlage 1d'!$A:$M,11,FALSE)</f>
        <v>#N/A</v>
      </c>
      <c r="BK195" s="120" t="e">
        <f>VLOOKUP($BM195,'Anlage 1e'!$A:$M,13,FALSE)</f>
        <v>#N/A</v>
      </c>
      <c r="BL195" s="120" t="e">
        <f>VLOOKUP($BM195,'FP Beleg'!$A:$M,13,FALSE)</f>
        <v>#N/A</v>
      </c>
      <c r="BM195" s="119" t="str">
        <f t="shared" si="24"/>
        <v/>
      </c>
      <c r="BP195" s="119" t="str">
        <f t="shared" si="25"/>
        <v>2</v>
      </c>
      <c r="BQ195" s="119">
        <f t="shared" si="26"/>
        <v>1</v>
      </c>
      <c r="BR195" s="119" t="e">
        <f t="shared" si="27"/>
        <v>#N/A</v>
      </c>
      <c r="BS195" s="120" t="e">
        <f>VLOOKUP($BW195,'FP Haupt'!$A:$M,12,FALSE)</f>
        <v>#N/A</v>
      </c>
      <c r="BT195" s="120" t="e">
        <f>VLOOKUP($BW195,'Anlage 1d'!$A:$M,11,FALSE)</f>
        <v>#N/A</v>
      </c>
      <c r="BU195" s="120" t="e">
        <f>VLOOKUP($BW195,'Anlage 1e'!$A:$M,13,FALSE)</f>
        <v>#N/A</v>
      </c>
      <c r="BV195" s="120" t="e">
        <f>VLOOKUP($BW195,'FP Beleg'!$A:$M,13,FALSE)</f>
        <v>#N/A</v>
      </c>
      <c r="BW195" s="119" t="str">
        <f t="shared" si="28"/>
        <v/>
      </c>
      <c r="BZ195" s="119" t="str">
        <f t="shared" si="29"/>
        <v>2</v>
      </c>
      <c r="CA195" s="119">
        <f t="shared" si="30"/>
        <v>1</v>
      </c>
      <c r="CB195" s="119" t="e">
        <f t="shared" si="31"/>
        <v>#N/A</v>
      </c>
      <c r="CC195" s="120" t="e">
        <f>VLOOKUP($CG195,'FP Haupt'!$A:$M,11,FALSE)</f>
        <v>#N/A</v>
      </c>
      <c r="CD195" s="120" t="e">
        <f>VLOOKUP($CG195,'Anlage 1d'!$A:$M,10,FALSE)</f>
        <v>#N/A</v>
      </c>
      <c r="CE195" s="120" t="e">
        <f>VLOOKUP($CG195,'Anlage 1e'!$A:$M,12,FALSE)</f>
        <v>#N/A</v>
      </c>
      <c r="CF195" s="120" t="e">
        <f>VLOOKUP($CG195,'FP Beleg'!$A:$M,12,FALSE)</f>
        <v>#N/A</v>
      </c>
      <c r="CG195" s="119" t="str">
        <f t="shared" si="32"/>
        <v/>
      </c>
      <c r="CJ195" s="119" t="str">
        <f t="shared" si="46"/>
        <v>2</v>
      </c>
      <c r="CK195" s="119">
        <f t="shared" si="50"/>
        <v>1</v>
      </c>
      <c r="CL195" s="119" t="e">
        <f t="shared" si="51"/>
        <v>#N/A</v>
      </c>
      <c r="CM195" s="120" t="e">
        <f>VLOOKUP($CQ195,'FP Haupt'!$A:$O,15,FALSE)</f>
        <v>#N/A</v>
      </c>
      <c r="CN195" s="120" t="e">
        <f>VLOOKUP($CQ195,'Anlage 1d'!$A:$O,15,FALSE)</f>
        <v>#N/A</v>
      </c>
      <c r="CO195" s="120" t="e">
        <f>VLOOKUP($CQ195,'Anlage 1e'!$A:$Q,17,FALSE)</f>
        <v>#N/A</v>
      </c>
      <c r="CP195" s="120" t="e">
        <f>VLOOKUP($CQ195,'FP Beleg'!$A:$P,16,FALSE)</f>
        <v>#N/A</v>
      </c>
      <c r="CQ195" s="119" t="str">
        <f t="shared" si="47"/>
        <v/>
      </c>
    </row>
    <row r="196" spans="1:95" x14ac:dyDescent="0.2">
      <c r="A196" s="111"/>
      <c r="B196" s="112" t="str">
        <f>IF(A196="","",IF(ISERROR(VLOOKUP(MID(A196,1,4),'FP Haupt'!$A:$M,4,FALSE)),"keine DRG gemäß FPV",VLOOKUP(MID(A196,1,4),'FP Haupt'!$A:$M,4,FALSE)))</f>
        <v/>
      </c>
      <c r="C196" s="113">
        <f t="shared" si="39"/>
        <v>0</v>
      </c>
      <c r="D196" s="114" t="str">
        <f t="shared" si="1"/>
        <v/>
      </c>
      <c r="E196" s="114" t="str">
        <f t="shared" si="2"/>
        <v/>
      </c>
      <c r="F196" s="115"/>
      <c r="G196" s="115"/>
      <c r="H196" s="116" t="str">
        <f t="shared" si="3"/>
        <v/>
      </c>
      <c r="I196" s="117">
        <f t="shared" si="4"/>
        <v>0</v>
      </c>
      <c r="J196" s="115"/>
      <c r="K196" s="115"/>
      <c r="L196" s="116" t="str">
        <f t="shared" si="5"/>
        <v/>
      </c>
      <c r="M196" s="114">
        <f t="shared" si="6"/>
        <v>0</v>
      </c>
      <c r="N196" s="115"/>
      <c r="O196" s="115"/>
      <c r="P196" s="116" t="str">
        <f t="shared" si="7"/>
        <v/>
      </c>
      <c r="Q196" s="114">
        <f t="shared" si="8"/>
        <v>0</v>
      </c>
      <c r="R196" s="115"/>
      <c r="S196" s="115"/>
      <c r="T196" s="116" t="str">
        <f t="shared" si="9"/>
        <v/>
      </c>
      <c r="U196" s="114">
        <f t="shared" si="10"/>
        <v>0</v>
      </c>
      <c r="V196" s="115"/>
      <c r="W196" s="115"/>
      <c r="X196" s="116" t="str">
        <f t="shared" si="11"/>
        <v/>
      </c>
      <c r="Y196" s="117">
        <f t="shared" si="12"/>
        <v>0</v>
      </c>
      <c r="Z196" s="115"/>
      <c r="AA196" s="602" t="str">
        <f t="shared" si="48"/>
        <v/>
      </c>
      <c r="AB196" s="603">
        <f t="shared" si="49"/>
        <v>0</v>
      </c>
      <c r="AC196" s="118"/>
      <c r="AG196" s="119" t="str">
        <f t="shared" si="13"/>
        <v>Z</v>
      </c>
      <c r="AH196" s="119">
        <f t="shared" si="14"/>
        <v>9</v>
      </c>
      <c r="AI196" s="119" t="e">
        <f t="shared" si="15"/>
        <v>#N/A</v>
      </c>
      <c r="AJ196" s="120" t="e">
        <f>VLOOKUP($AS196,'FP Haupt'!$A:$M,6,FALSE)</f>
        <v>#N/A</v>
      </c>
      <c r="AK196" s="120" t="e">
        <f>VLOOKUP($AS196,'FP Beleg'!$A:$M,4,FALSE)</f>
        <v>#N/A</v>
      </c>
      <c r="AL196" s="120" t="e">
        <f>VLOOKUP($AS196,'FP Beleg'!$A:$M,5,FALSE)</f>
        <v>#N/A</v>
      </c>
      <c r="AM196" s="120" t="e">
        <f>VLOOKUP($AS196,'FP Beleg'!$A:$M,6,FALSE)</f>
        <v>#N/A</v>
      </c>
      <c r="AN196" s="120" t="e">
        <f>VLOOKUP($AS196,'FP Beleg'!$A:$M,7,FALSE)</f>
        <v>#N/A</v>
      </c>
      <c r="AO196" s="120" t="e">
        <f>VLOOKUP($AS196,'Anlage 1d'!$A:$M,4,FALSE)</f>
        <v>#N/A</v>
      </c>
      <c r="AP196" s="120" t="e">
        <f>VLOOKUP($AS196,'Anlage 1e'!$A:$M,4,FALSE)</f>
        <v>#N/A</v>
      </c>
      <c r="AQ196" s="120" t="e">
        <f>VLOOKUP($AS196,'Anlage 1e'!$A:$M,5,FALSE)</f>
        <v>#N/A</v>
      </c>
      <c r="AR196" s="120" t="e">
        <f>VLOOKUP($AS196,'FP Haupt'!$A:$M,5,FALSE)</f>
        <v>#N/A</v>
      </c>
      <c r="AS196" s="119" t="str">
        <f t="shared" si="16"/>
        <v/>
      </c>
      <c r="AV196" s="119" t="str">
        <f t="shared" si="17"/>
        <v>2</v>
      </c>
      <c r="AW196" s="119">
        <f t="shared" si="18"/>
        <v>1</v>
      </c>
      <c r="AX196" s="119" t="e">
        <f t="shared" si="19"/>
        <v>#N/A</v>
      </c>
      <c r="AY196" s="120" t="e">
        <f>VLOOKUP($BC196,'FP Haupt'!$A:$M,9,FALSE)</f>
        <v>#N/A</v>
      </c>
      <c r="AZ196" s="120" t="e">
        <f>VLOOKUP($BC196,'Anlage 1d'!$A:$M,8,FALSE)</f>
        <v>#N/A</v>
      </c>
      <c r="BA196" s="120" t="e">
        <f>VLOOKUP($BC196,'Anlage 1e'!$A:$M,10,FALSE)</f>
        <v>#N/A</v>
      </c>
      <c r="BB196" s="120" t="e">
        <f>VLOOKUP($BC196,'FP Beleg'!$A:$M,10,FALSE)</f>
        <v>#N/A</v>
      </c>
      <c r="BC196" s="119" t="str">
        <f t="shared" si="20"/>
        <v/>
      </c>
      <c r="BF196" s="119" t="str">
        <f t="shared" si="21"/>
        <v>2</v>
      </c>
      <c r="BG196" s="119">
        <f t="shared" si="22"/>
        <v>1</v>
      </c>
      <c r="BH196" s="119" t="e">
        <f t="shared" si="23"/>
        <v>#N/A</v>
      </c>
      <c r="BI196" s="120" t="e">
        <f>VLOOKUP($BM196,'FP Haupt'!$A:$M,12,FALSE)</f>
        <v>#N/A</v>
      </c>
      <c r="BJ196" s="120" t="e">
        <f>VLOOKUP($BM196,'Anlage 1d'!$A:$M,11,FALSE)</f>
        <v>#N/A</v>
      </c>
      <c r="BK196" s="120" t="e">
        <f>VLOOKUP($BM196,'Anlage 1e'!$A:$M,13,FALSE)</f>
        <v>#N/A</v>
      </c>
      <c r="BL196" s="120" t="e">
        <f>VLOOKUP($BM196,'FP Beleg'!$A:$M,13,FALSE)</f>
        <v>#N/A</v>
      </c>
      <c r="BM196" s="119" t="str">
        <f t="shared" si="24"/>
        <v/>
      </c>
      <c r="BP196" s="119" t="str">
        <f t="shared" si="25"/>
        <v>2</v>
      </c>
      <c r="BQ196" s="119">
        <f t="shared" si="26"/>
        <v>1</v>
      </c>
      <c r="BR196" s="119" t="e">
        <f t="shared" si="27"/>
        <v>#N/A</v>
      </c>
      <c r="BS196" s="120" t="e">
        <f>VLOOKUP($BW196,'FP Haupt'!$A:$M,12,FALSE)</f>
        <v>#N/A</v>
      </c>
      <c r="BT196" s="120" t="e">
        <f>VLOOKUP($BW196,'Anlage 1d'!$A:$M,11,FALSE)</f>
        <v>#N/A</v>
      </c>
      <c r="BU196" s="120" t="e">
        <f>VLOOKUP($BW196,'Anlage 1e'!$A:$M,13,FALSE)</f>
        <v>#N/A</v>
      </c>
      <c r="BV196" s="120" t="e">
        <f>VLOOKUP($BW196,'FP Beleg'!$A:$M,13,FALSE)</f>
        <v>#N/A</v>
      </c>
      <c r="BW196" s="119" t="str">
        <f t="shared" si="28"/>
        <v/>
      </c>
      <c r="BZ196" s="119" t="str">
        <f t="shared" si="29"/>
        <v>2</v>
      </c>
      <c r="CA196" s="119">
        <f t="shared" si="30"/>
        <v>1</v>
      </c>
      <c r="CB196" s="119" t="e">
        <f t="shared" si="31"/>
        <v>#N/A</v>
      </c>
      <c r="CC196" s="120" t="e">
        <f>VLOOKUP($CG196,'FP Haupt'!$A:$M,11,FALSE)</f>
        <v>#N/A</v>
      </c>
      <c r="CD196" s="120" t="e">
        <f>VLOOKUP($CG196,'Anlage 1d'!$A:$M,10,FALSE)</f>
        <v>#N/A</v>
      </c>
      <c r="CE196" s="120" t="e">
        <f>VLOOKUP($CG196,'Anlage 1e'!$A:$M,12,FALSE)</f>
        <v>#N/A</v>
      </c>
      <c r="CF196" s="120" t="e">
        <f>VLOOKUP($CG196,'FP Beleg'!$A:$M,12,FALSE)</f>
        <v>#N/A</v>
      </c>
      <c r="CG196" s="119" t="str">
        <f t="shared" si="32"/>
        <v/>
      </c>
      <c r="CJ196" s="119" t="str">
        <f t="shared" si="46"/>
        <v>2</v>
      </c>
      <c r="CK196" s="119">
        <f t="shared" si="50"/>
        <v>1</v>
      </c>
      <c r="CL196" s="119" t="e">
        <f t="shared" si="51"/>
        <v>#N/A</v>
      </c>
      <c r="CM196" s="120" t="e">
        <f>VLOOKUP($CQ196,'FP Haupt'!$A:$O,15,FALSE)</f>
        <v>#N/A</v>
      </c>
      <c r="CN196" s="120" t="e">
        <f>VLOOKUP($CQ196,'Anlage 1d'!$A:$O,15,FALSE)</f>
        <v>#N/A</v>
      </c>
      <c r="CO196" s="120" t="e">
        <f>VLOOKUP($CQ196,'Anlage 1e'!$A:$Q,17,FALSE)</f>
        <v>#N/A</v>
      </c>
      <c r="CP196" s="120" t="e">
        <f>VLOOKUP($CQ196,'FP Beleg'!$A:$P,16,FALSE)</f>
        <v>#N/A</v>
      </c>
      <c r="CQ196" s="119" t="str">
        <f t="shared" si="47"/>
        <v/>
      </c>
    </row>
    <row r="197" spans="1:95" x14ac:dyDescent="0.2">
      <c r="A197" s="111"/>
      <c r="B197" s="112" t="str">
        <f>IF(A197="","",IF(ISERROR(VLOOKUP(MID(A197,1,4),'FP Haupt'!$A:$M,4,FALSE)),"keine DRG gemäß FPV",VLOOKUP(MID(A197,1,4),'FP Haupt'!$A:$M,4,FALSE)))</f>
        <v/>
      </c>
      <c r="C197" s="113">
        <f t="shared" si="39"/>
        <v>0</v>
      </c>
      <c r="D197" s="114" t="str">
        <f t="shared" si="1"/>
        <v/>
      </c>
      <c r="E197" s="114" t="str">
        <f t="shared" si="2"/>
        <v/>
      </c>
      <c r="F197" s="115"/>
      <c r="G197" s="115"/>
      <c r="H197" s="116" t="str">
        <f t="shared" si="3"/>
        <v/>
      </c>
      <c r="I197" s="117">
        <f t="shared" si="4"/>
        <v>0</v>
      </c>
      <c r="J197" s="115"/>
      <c r="K197" s="115"/>
      <c r="L197" s="116" t="str">
        <f t="shared" si="5"/>
        <v/>
      </c>
      <c r="M197" s="114">
        <f t="shared" si="6"/>
        <v>0</v>
      </c>
      <c r="N197" s="115"/>
      <c r="O197" s="115"/>
      <c r="P197" s="116" t="str">
        <f t="shared" si="7"/>
        <v/>
      </c>
      <c r="Q197" s="114">
        <f t="shared" si="8"/>
        <v>0</v>
      </c>
      <c r="R197" s="115"/>
      <c r="S197" s="115"/>
      <c r="T197" s="116" t="str">
        <f t="shared" si="9"/>
        <v/>
      </c>
      <c r="U197" s="114">
        <f t="shared" si="10"/>
        <v>0</v>
      </c>
      <c r="V197" s="115"/>
      <c r="W197" s="115"/>
      <c r="X197" s="116" t="str">
        <f t="shared" si="11"/>
        <v/>
      </c>
      <c r="Y197" s="117">
        <f t="shared" si="12"/>
        <v>0</v>
      </c>
      <c r="Z197" s="115"/>
      <c r="AA197" s="602" t="str">
        <f t="shared" si="48"/>
        <v/>
      </c>
      <c r="AB197" s="603">
        <f t="shared" si="49"/>
        <v>0</v>
      </c>
      <c r="AC197" s="118"/>
      <c r="AG197" s="119" t="str">
        <f t="shared" si="13"/>
        <v>Z</v>
      </c>
      <c r="AH197" s="119">
        <f t="shared" si="14"/>
        <v>9</v>
      </c>
      <c r="AI197" s="119" t="e">
        <f t="shared" si="15"/>
        <v>#N/A</v>
      </c>
      <c r="AJ197" s="120" t="e">
        <f>VLOOKUP($AS197,'FP Haupt'!$A:$M,6,FALSE)</f>
        <v>#N/A</v>
      </c>
      <c r="AK197" s="120" t="e">
        <f>VLOOKUP($AS197,'FP Beleg'!$A:$M,4,FALSE)</f>
        <v>#N/A</v>
      </c>
      <c r="AL197" s="120" t="e">
        <f>VLOOKUP($AS197,'FP Beleg'!$A:$M,5,FALSE)</f>
        <v>#N/A</v>
      </c>
      <c r="AM197" s="120" t="e">
        <f>VLOOKUP($AS197,'FP Beleg'!$A:$M,6,FALSE)</f>
        <v>#N/A</v>
      </c>
      <c r="AN197" s="120" t="e">
        <f>VLOOKUP($AS197,'FP Beleg'!$A:$M,7,FALSE)</f>
        <v>#N/A</v>
      </c>
      <c r="AO197" s="120" t="e">
        <f>VLOOKUP($AS197,'Anlage 1d'!$A:$M,4,FALSE)</f>
        <v>#N/A</v>
      </c>
      <c r="AP197" s="120" t="e">
        <f>VLOOKUP($AS197,'Anlage 1e'!$A:$M,4,FALSE)</f>
        <v>#N/A</v>
      </c>
      <c r="AQ197" s="120" t="e">
        <f>VLOOKUP($AS197,'Anlage 1e'!$A:$M,5,FALSE)</f>
        <v>#N/A</v>
      </c>
      <c r="AR197" s="120" t="e">
        <f>VLOOKUP($AS197,'FP Haupt'!$A:$M,5,FALSE)</f>
        <v>#N/A</v>
      </c>
      <c r="AS197" s="119" t="str">
        <f t="shared" si="16"/>
        <v/>
      </c>
      <c r="AV197" s="119" t="str">
        <f t="shared" si="17"/>
        <v>2</v>
      </c>
      <c r="AW197" s="119">
        <f t="shared" si="18"/>
        <v>1</v>
      </c>
      <c r="AX197" s="119" t="e">
        <f t="shared" si="19"/>
        <v>#N/A</v>
      </c>
      <c r="AY197" s="120" t="e">
        <f>VLOOKUP($BC197,'FP Haupt'!$A:$M,9,FALSE)</f>
        <v>#N/A</v>
      </c>
      <c r="AZ197" s="120" t="e">
        <f>VLOOKUP($BC197,'Anlage 1d'!$A:$M,8,FALSE)</f>
        <v>#N/A</v>
      </c>
      <c r="BA197" s="120" t="e">
        <f>VLOOKUP($BC197,'Anlage 1e'!$A:$M,10,FALSE)</f>
        <v>#N/A</v>
      </c>
      <c r="BB197" s="120" t="e">
        <f>VLOOKUP($BC197,'FP Beleg'!$A:$M,10,FALSE)</f>
        <v>#N/A</v>
      </c>
      <c r="BC197" s="119" t="str">
        <f t="shared" si="20"/>
        <v/>
      </c>
      <c r="BF197" s="119" t="str">
        <f t="shared" si="21"/>
        <v>2</v>
      </c>
      <c r="BG197" s="119">
        <f t="shared" si="22"/>
        <v>1</v>
      </c>
      <c r="BH197" s="119" t="e">
        <f t="shared" si="23"/>
        <v>#N/A</v>
      </c>
      <c r="BI197" s="120" t="e">
        <f>VLOOKUP($BM197,'FP Haupt'!$A:$M,12,FALSE)</f>
        <v>#N/A</v>
      </c>
      <c r="BJ197" s="120" t="e">
        <f>VLOOKUP($BM197,'Anlage 1d'!$A:$M,11,FALSE)</f>
        <v>#N/A</v>
      </c>
      <c r="BK197" s="120" t="e">
        <f>VLOOKUP($BM197,'Anlage 1e'!$A:$M,13,FALSE)</f>
        <v>#N/A</v>
      </c>
      <c r="BL197" s="120" t="e">
        <f>VLOOKUP($BM197,'FP Beleg'!$A:$M,13,FALSE)</f>
        <v>#N/A</v>
      </c>
      <c r="BM197" s="119" t="str">
        <f t="shared" si="24"/>
        <v/>
      </c>
      <c r="BP197" s="119" t="str">
        <f t="shared" si="25"/>
        <v>2</v>
      </c>
      <c r="BQ197" s="119">
        <f t="shared" si="26"/>
        <v>1</v>
      </c>
      <c r="BR197" s="119" t="e">
        <f t="shared" si="27"/>
        <v>#N/A</v>
      </c>
      <c r="BS197" s="120" t="e">
        <f>VLOOKUP($BW197,'FP Haupt'!$A:$M,12,FALSE)</f>
        <v>#N/A</v>
      </c>
      <c r="BT197" s="120" t="e">
        <f>VLOOKUP($BW197,'Anlage 1d'!$A:$M,11,FALSE)</f>
        <v>#N/A</v>
      </c>
      <c r="BU197" s="120" t="e">
        <f>VLOOKUP($BW197,'Anlage 1e'!$A:$M,13,FALSE)</f>
        <v>#N/A</v>
      </c>
      <c r="BV197" s="120" t="e">
        <f>VLOOKUP($BW197,'FP Beleg'!$A:$M,13,FALSE)</f>
        <v>#N/A</v>
      </c>
      <c r="BW197" s="119" t="str">
        <f t="shared" si="28"/>
        <v/>
      </c>
      <c r="BZ197" s="119" t="str">
        <f t="shared" si="29"/>
        <v>2</v>
      </c>
      <c r="CA197" s="119">
        <f t="shared" si="30"/>
        <v>1</v>
      </c>
      <c r="CB197" s="119" t="e">
        <f t="shared" si="31"/>
        <v>#N/A</v>
      </c>
      <c r="CC197" s="120" t="e">
        <f>VLOOKUP($CG197,'FP Haupt'!$A:$M,11,FALSE)</f>
        <v>#N/A</v>
      </c>
      <c r="CD197" s="120" t="e">
        <f>VLOOKUP($CG197,'Anlage 1d'!$A:$M,10,FALSE)</f>
        <v>#N/A</v>
      </c>
      <c r="CE197" s="120" t="e">
        <f>VLOOKUP($CG197,'Anlage 1e'!$A:$M,12,FALSE)</f>
        <v>#N/A</v>
      </c>
      <c r="CF197" s="120" t="e">
        <f>VLOOKUP($CG197,'FP Beleg'!$A:$M,12,FALSE)</f>
        <v>#N/A</v>
      </c>
      <c r="CG197" s="119" t="str">
        <f t="shared" si="32"/>
        <v/>
      </c>
      <c r="CJ197" s="119" t="str">
        <f t="shared" si="46"/>
        <v>2</v>
      </c>
      <c r="CK197" s="119">
        <f t="shared" si="50"/>
        <v>1</v>
      </c>
      <c r="CL197" s="119" t="e">
        <f t="shared" si="51"/>
        <v>#N/A</v>
      </c>
      <c r="CM197" s="120" t="e">
        <f>VLOOKUP($CQ197,'FP Haupt'!$A:$O,15,FALSE)</f>
        <v>#N/A</v>
      </c>
      <c r="CN197" s="120" t="e">
        <f>VLOOKUP($CQ197,'Anlage 1d'!$A:$O,15,FALSE)</f>
        <v>#N/A</v>
      </c>
      <c r="CO197" s="120" t="e">
        <f>VLOOKUP($CQ197,'Anlage 1e'!$A:$Q,17,FALSE)</f>
        <v>#N/A</v>
      </c>
      <c r="CP197" s="120" t="e">
        <f>VLOOKUP($CQ197,'FP Beleg'!$A:$P,16,FALSE)</f>
        <v>#N/A</v>
      </c>
      <c r="CQ197" s="119" t="str">
        <f t="shared" si="47"/>
        <v/>
      </c>
    </row>
    <row r="198" spans="1:95" x14ac:dyDescent="0.2">
      <c r="A198" s="111"/>
      <c r="B198" s="112" t="str">
        <f>IF(A198="","",IF(ISERROR(VLOOKUP(MID(A198,1,4),'FP Haupt'!$A:$M,4,FALSE)),"keine DRG gemäß FPV",VLOOKUP(MID(A198,1,4),'FP Haupt'!$A:$M,4,FALSE)))</f>
        <v/>
      </c>
      <c r="C198" s="113">
        <f t="shared" si="39"/>
        <v>0</v>
      </c>
      <c r="D198" s="114" t="str">
        <f t="shared" si="1"/>
        <v/>
      </c>
      <c r="E198" s="114" t="str">
        <f t="shared" si="2"/>
        <v/>
      </c>
      <c r="F198" s="115"/>
      <c r="G198" s="115"/>
      <c r="H198" s="116" t="str">
        <f t="shared" si="3"/>
        <v/>
      </c>
      <c r="I198" s="117">
        <f t="shared" si="4"/>
        <v>0</v>
      </c>
      <c r="J198" s="115"/>
      <c r="K198" s="115"/>
      <c r="L198" s="116" t="str">
        <f t="shared" si="5"/>
        <v/>
      </c>
      <c r="M198" s="114">
        <f t="shared" si="6"/>
        <v>0</v>
      </c>
      <c r="N198" s="115"/>
      <c r="O198" s="115"/>
      <c r="P198" s="116" t="str">
        <f t="shared" si="7"/>
        <v/>
      </c>
      <c r="Q198" s="114">
        <f t="shared" si="8"/>
        <v>0</v>
      </c>
      <c r="R198" s="115"/>
      <c r="S198" s="115"/>
      <c r="T198" s="116" t="str">
        <f t="shared" si="9"/>
        <v/>
      </c>
      <c r="U198" s="114">
        <f t="shared" si="10"/>
        <v>0</v>
      </c>
      <c r="V198" s="115"/>
      <c r="W198" s="115"/>
      <c r="X198" s="116" t="str">
        <f t="shared" si="11"/>
        <v/>
      </c>
      <c r="Y198" s="117">
        <f t="shared" si="12"/>
        <v>0</v>
      </c>
      <c r="Z198" s="115"/>
      <c r="AA198" s="602" t="str">
        <f t="shared" si="48"/>
        <v/>
      </c>
      <c r="AB198" s="603">
        <f t="shared" si="49"/>
        <v>0</v>
      </c>
      <c r="AC198" s="118"/>
      <c r="AG198" s="119" t="str">
        <f t="shared" si="13"/>
        <v>Z</v>
      </c>
      <c r="AH198" s="119">
        <f t="shared" si="14"/>
        <v>9</v>
      </c>
      <c r="AI198" s="119" t="e">
        <f t="shared" si="15"/>
        <v>#N/A</v>
      </c>
      <c r="AJ198" s="120" t="e">
        <f>VLOOKUP($AS198,'FP Haupt'!$A:$M,6,FALSE)</f>
        <v>#N/A</v>
      </c>
      <c r="AK198" s="120" t="e">
        <f>VLOOKUP($AS198,'FP Beleg'!$A:$M,4,FALSE)</f>
        <v>#N/A</v>
      </c>
      <c r="AL198" s="120" t="e">
        <f>VLOOKUP($AS198,'FP Beleg'!$A:$M,5,FALSE)</f>
        <v>#N/A</v>
      </c>
      <c r="AM198" s="120" t="e">
        <f>VLOOKUP($AS198,'FP Beleg'!$A:$M,6,FALSE)</f>
        <v>#N/A</v>
      </c>
      <c r="AN198" s="120" t="e">
        <f>VLOOKUP($AS198,'FP Beleg'!$A:$M,7,FALSE)</f>
        <v>#N/A</v>
      </c>
      <c r="AO198" s="120" t="e">
        <f>VLOOKUP($AS198,'Anlage 1d'!$A:$M,4,FALSE)</f>
        <v>#N/A</v>
      </c>
      <c r="AP198" s="120" t="e">
        <f>VLOOKUP($AS198,'Anlage 1e'!$A:$M,4,FALSE)</f>
        <v>#N/A</v>
      </c>
      <c r="AQ198" s="120" t="e">
        <f>VLOOKUP($AS198,'Anlage 1e'!$A:$M,5,FALSE)</f>
        <v>#N/A</v>
      </c>
      <c r="AR198" s="120" t="e">
        <f>VLOOKUP($AS198,'FP Haupt'!$A:$M,5,FALSE)</f>
        <v>#N/A</v>
      </c>
      <c r="AS198" s="119" t="str">
        <f t="shared" si="16"/>
        <v/>
      </c>
      <c r="AV198" s="119" t="str">
        <f t="shared" si="17"/>
        <v>2</v>
      </c>
      <c r="AW198" s="119">
        <f t="shared" si="18"/>
        <v>1</v>
      </c>
      <c r="AX198" s="119" t="e">
        <f t="shared" si="19"/>
        <v>#N/A</v>
      </c>
      <c r="AY198" s="120" t="e">
        <f>VLOOKUP($BC198,'FP Haupt'!$A:$M,9,FALSE)</f>
        <v>#N/A</v>
      </c>
      <c r="AZ198" s="120" t="e">
        <f>VLOOKUP($BC198,'Anlage 1d'!$A:$M,8,FALSE)</f>
        <v>#N/A</v>
      </c>
      <c r="BA198" s="120" t="e">
        <f>VLOOKUP($BC198,'Anlage 1e'!$A:$M,10,FALSE)</f>
        <v>#N/A</v>
      </c>
      <c r="BB198" s="120" t="e">
        <f>VLOOKUP($BC198,'FP Beleg'!$A:$M,10,FALSE)</f>
        <v>#N/A</v>
      </c>
      <c r="BC198" s="119" t="str">
        <f t="shared" si="20"/>
        <v/>
      </c>
      <c r="BF198" s="119" t="str">
        <f t="shared" si="21"/>
        <v>2</v>
      </c>
      <c r="BG198" s="119">
        <f t="shared" si="22"/>
        <v>1</v>
      </c>
      <c r="BH198" s="119" t="e">
        <f t="shared" si="23"/>
        <v>#N/A</v>
      </c>
      <c r="BI198" s="120" t="e">
        <f>VLOOKUP($BM198,'FP Haupt'!$A:$M,12,FALSE)</f>
        <v>#N/A</v>
      </c>
      <c r="BJ198" s="120" t="e">
        <f>VLOOKUP($BM198,'Anlage 1d'!$A:$M,11,FALSE)</f>
        <v>#N/A</v>
      </c>
      <c r="BK198" s="120" t="e">
        <f>VLOOKUP($BM198,'Anlage 1e'!$A:$M,13,FALSE)</f>
        <v>#N/A</v>
      </c>
      <c r="BL198" s="120" t="e">
        <f>VLOOKUP($BM198,'FP Beleg'!$A:$M,13,FALSE)</f>
        <v>#N/A</v>
      </c>
      <c r="BM198" s="119" t="str">
        <f t="shared" si="24"/>
        <v/>
      </c>
      <c r="BP198" s="119" t="str">
        <f t="shared" si="25"/>
        <v>2</v>
      </c>
      <c r="BQ198" s="119">
        <f t="shared" si="26"/>
        <v>1</v>
      </c>
      <c r="BR198" s="119" t="e">
        <f t="shared" si="27"/>
        <v>#N/A</v>
      </c>
      <c r="BS198" s="120" t="e">
        <f>VLOOKUP($BW198,'FP Haupt'!$A:$M,12,FALSE)</f>
        <v>#N/A</v>
      </c>
      <c r="BT198" s="120" t="e">
        <f>VLOOKUP($BW198,'Anlage 1d'!$A:$M,11,FALSE)</f>
        <v>#N/A</v>
      </c>
      <c r="BU198" s="120" t="e">
        <f>VLOOKUP($BW198,'Anlage 1e'!$A:$M,13,FALSE)</f>
        <v>#N/A</v>
      </c>
      <c r="BV198" s="120" t="e">
        <f>VLOOKUP($BW198,'FP Beleg'!$A:$M,13,FALSE)</f>
        <v>#N/A</v>
      </c>
      <c r="BW198" s="119" t="str">
        <f t="shared" si="28"/>
        <v/>
      </c>
      <c r="BZ198" s="119" t="str">
        <f t="shared" si="29"/>
        <v>2</v>
      </c>
      <c r="CA198" s="119">
        <f t="shared" si="30"/>
        <v>1</v>
      </c>
      <c r="CB198" s="119" t="e">
        <f t="shared" si="31"/>
        <v>#N/A</v>
      </c>
      <c r="CC198" s="120" t="e">
        <f>VLOOKUP($CG198,'FP Haupt'!$A:$M,11,FALSE)</f>
        <v>#N/A</v>
      </c>
      <c r="CD198" s="120" t="e">
        <f>VLOOKUP($CG198,'Anlage 1d'!$A:$M,10,FALSE)</f>
        <v>#N/A</v>
      </c>
      <c r="CE198" s="120" t="e">
        <f>VLOOKUP($CG198,'Anlage 1e'!$A:$M,12,FALSE)</f>
        <v>#N/A</v>
      </c>
      <c r="CF198" s="120" t="e">
        <f>VLOOKUP($CG198,'FP Beleg'!$A:$M,12,FALSE)</f>
        <v>#N/A</v>
      </c>
      <c r="CG198" s="119" t="str">
        <f t="shared" si="32"/>
        <v/>
      </c>
      <c r="CJ198" s="119" t="str">
        <f t="shared" si="46"/>
        <v>2</v>
      </c>
      <c r="CK198" s="119">
        <f t="shared" si="50"/>
        <v>1</v>
      </c>
      <c r="CL198" s="119" t="e">
        <f t="shared" si="51"/>
        <v>#N/A</v>
      </c>
      <c r="CM198" s="120" t="e">
        <f>VLOOKUP($CQ198,'FP Haupt'!$A:$O,15,FALSE)</f>
        <v>#N/A</v>
      </c>
      <c r="CN198" s="120" t="e">
        <f>VLOOKUP($CQ198,'Anlage 1d'!$A:$O,15,FALSE)</f>
        <v>#N/A</v>
      </c>
      <c r="CO198" s="120" t="e">
        <f>VLOOKUP($CQ198,'Anlage 1e'!$A:$Q,17,FALSE)</f>
        <v>#N/A</v>
      </c>
      <c r="CP198" s="120" t="e">
        <f>VLOOKUP($CQ198,'FP Beleg'!$A:$P,16,FALSE)</f>
        <v>#N/A</v>
      </c>
      <c r="CQ198" s="119" t="str">
        <f t="shared" si="47"/>
        <v/>
      </c>
    </row>
    <row r="199" spans="1:95" x14ac:dyDescent="0.2">
      <c r="A199" s="111"/>
      <c r="B199" s="112" t="str">
        <f>IF(A199="","",IF(ISERROR(VLOOKUP(MID(A199,1,4),'FP Haupt'!$A:$M,4,FALSE)),"keine DRG gemäß FPV",VLOOKUP(MID(A199,1,4),'FP Haupt'!$A:$M,4,FALSE)))</f>
        <v/>
      </c>
      <c r="C199" s="113">
        <f t="shared" si="39"/>
        <v>0</v>
      </c>
      <c r="D199" s="114" t="str">
        <f t="shared" si="1"/>
        <v/>
      </c>
      <c r="E199" s="114" t="str">
        <f t="shared" si="2"/>
        <v/>
      </c>
      <c r="F199" s="115"/>
      <c r="G199" s="115"/>
      <c r="H199" s="116" t="str">
        <f t="shared" si="3"/>
        <v/>
      </c>
      <c r="I199" s="117">
        <f t="shared" si="4"/>
        <v>0</v>
      </c>
      <c r="J199" s="115"/>
      <c r="K199" s="115"/>
      <c r="L199" s="116" t="str">
        <f t="shared" si="5"/>
        <v/>
      </c>
      <c r="M199" s="114">
        <f t="shared" si="6"/>
        <v>0</v>
      </c>
      <c r="N199" s="115"/>
      <c r="O199" s="115"/>
      <c r="P199" s="116" t="str">
        <f t="shared" si="7"/>
        <v/>
      </c>
      <c r="Q199" s="114">
        <f t="shared" si="8"/>
        <v>0</v>
      </c>
      <c r="R199" s="115"/>
      <c r="S199" s="115"/>
      <c r="T199" s="116" t="str">
        <f t="shared" si="9"/>
        <v/>
      </c>
      <c r="U199" s="114">
        <f t="shared" si="10"/>
        <v>0</v>
      </c>
      <c r="V199" s="115"/>
      <c r="W199" s="115"/>
      <c r="X199" s="116" t="str">
        <f t="shared" si="11"/>
        <v/>
      </c>
      <c r="Y199" s="117">
        <f t="shared" si="12"/>
        <v>0</v>
      </c>
      <c r="Z199" s="115"/>
      <c r="AA199" s="602" t="str">
        <f t="shared" si="48"/>
        <v/>
      </c>
      <c r="AB199" s="603">
        <f t="shared" si="49"/>
        <v>0</v>
      </c>
      <c r="AC199" s="118"/>
      <c r="AG199" s="119" t="str">
        <f t="shared" si="13"/>
        <v>Z</v>
      </c>
      <c r="AH199" s="119">
        <f t="shared" si="14"/>
        <v>9</v>
      </c>
      <c r="AI199" s="119" t="e">
        <f t="shared" si="15"/>
        <v>#N/A</v>
      </c>
      <c r="AJ199" s="120" t="e">
        <f>VLOOKUP($AS199,'FP Haupt'!$A:$M,6,FALSE)</f>
        <v>#N/A</v>
      </c>
      <c r="AK199" s="120" t="e">
        <f>VLOOKUP($AS199,'FP Beleg'!$A:$M,4,FALSE)</f>
        <v>#N/A</v>
      </c>
      <c r="AL199" s="120" t="e">
        <f>VLOOKUP($AS199,'FP Beleg'!$A:$M,5,FALSE)</f>
        <v>#N/A</v>
      </c>
      <c r="AM199" s="120" t="e">
        <f>VLOOKUP($AS199,'FP Beleg'!$A:$M,6,FALSE)</f>
        <v>#N/A</v>
      </c>
      <c r="AN199" s="120" t="e">
        <f>VLOOKUP($AS199,'FP Beleg'!$A:$M,7,FALSE)</f>
        <v>#N/A</v>
      </c>
      <c r="AO199" s="120" t="e">
        <f>VLOOKUP($AS199,'Anlage 1d'!$A:$M,4,FALSE)</f>
        <v>#N/A</v>
      </c>
      <c r="AP199" s="120" t="e">
        <f>VLOOKUP($AS199,'Anlage 1e'!$A:$M,4,FALSE)</f>
        <v>#N/A</v>
      </c>
      <c r="AQ199" s="120" t="e">
        <f>VLOOKUP($AS199,'Anlage 1e'!$A:$M,5,FALSE)</f>
        <v>#N/A</v>
      </c>
      <c r="AR199" s="120" t="e">
        <f>VLOOKUP($AS199,'FP Haupt'!$A:$M,5,FALSE)</f>
        <v>#N/A</v>
      </c>
      <c r="AS199" s="119" t="str">
        <f t="shared" si="16"/>
        <v/>
      </c>
      <c r="AV199" s="119" t="str">
        <f t="shared" si="17"/>
        <v>2</v>
      </c>
      <c r="AW199" s="119">
        <f t="shared" si="18"/>
        <v>1</v>
      </c>
      <c r="AX199" s="119" t="e">
        <f t="shared" si="19"/>
        <v>#N/A</v>
      </c>
      <c r="AY199" s="120" t="e">
        <f>VLOOKUP($BC199,'FP Haupt'!$A:$M,9,FALSE)</f>
        <v>#N/A</v>
      </c>
      <c r="AZ199" s="120" t="e">
        <f>VLOOKUP($BC199,'Anlage 1d'!$A:$M,8,FALSE)</f>
        <v>#N/A</v>
      </c>
      <c r="BA199" s="120" t="e">
        <f>VLOOKUP($BC199,'Anlage 1e'!$A:$M,10,FALSE)</f>
        <v>#N/A</v>
      </c>
      <c r="BB199" s="120" t="e">
        <f>VLOOKUP($BC199,'FP Beleg'!$A:$M,10,FALSE)</f>
        <v>#N/A</v>
      </c>
      <c r="BC199" s="119" t="str">
        <f t="shared" si="20"/>
        <v/>
      </c>
      <c r="BF199" s="119" t="str">
        <f t="shared" si="21"/>
        <v>2</v>
      </c>
      <c r="BG199" s="119">
        <f t="shared" si="22"/>
        <v>1</v>
      </c>
      <c r="BH199" s="119" t="e">
        <f t="shared" si="23"/>
        <v>#N/A</v>
      </c>
      <c r="BI199" s="120" t="e">
        <f>VLOOKUP($BM199,'FP Haupt'!$A:$M,12,FALSE)</f>
        <v>#N/A</v>
      </c>
      <c r="BJ199" s="120" t="e">
        <f>VLOOKUP($BM199,'Anlage 1d'!$A:$M,11,FALSE)</f>
        <v>#N/A</v>
      </c>
      <c r="BK199" s="120" t="e">
        <f>VLOOKUP($BM199,'Anlage 1e'!$A:$M,13,FALSE)</f>
        <v>#N/A</v>
      </c>
      <c r="BL199" s="120" t="e">
        <f>VLOOKUP($BM199,'FP Beleg'!$A:$M,13,FALSE)</f>
        <v>#N/A</v>
      </c>
      <c r="BM199" s="119" t="str">
        <f t="shared" si="24"/>
        <v/>
      </c>
      <c r="BP199" s="119" t="str">
        <f t="shared" si="25"/>
        <v>2</v>
      </c>
      <c r="BQ199" s="119">
        <f t="shared" si="26"/>
        <v>1</v>
      </c>
      <c r="BR199" s="119" t="e">
        <f t="shared" si="27"/>
        <v>#N/A</v>
      </c>
      <c r="BS199" s="120" t="e">
        <f>VLOOKUP($BW199,'FP Haupt'!$A:$M,12,FALSE)</f>
        <v>#N/A</v>
      </c>
      <c r="BT199" s="120" t="e">
        <f>VLOOKUP($BW199,'Anlage 1d'!$A:$M,11,FALSE)</f>
        <v>#N/A</v>
      </c>
      <c r="BU199" s="120" t="e">
        <f>VLOOKUP($BW199,'Anlage 1e'!$A:$M,13,FALSE)</f>
        <v>#N/A</v>
      </c>
      <c r="BV199" s="120" t="e">
        <f>VLOOKUP($BW199,'FP Beleg'!$A:$M,13,FALSE)</f>
        <v>#N/A</v>
      </c>
      <c r="BW199" s="119" t="str">
        <f t="shared" si="28"/>
        <v/>
      </c>
      <c r="BZ199" s="119" t="str">
        <f t="shared" si="29"/>
        <v>2</v>
      </c>
      <c r="CA199" s="119">
        <f t="shared" si="30"/>
        <v>1</v>
      </c>
      <c r="CB199" s="119" t="e">
        <f t="shared" si="31"/>
        <v>#N/A</v>
      </c>
      <c r="CC199" s="120" t="e">
        <f>VLOOKUP($CG199,'FP Haupt'!$A:$M,11,FALSE)</f>
        <v>#N/A</v>
      </c>
      <c r="CD199" s="120" t="e">
        <f>VLOOKUP($CG199,'Anlage 1d'!$A:$M,10,FALSE)</f>
        <v>#N/A</v>
      </c>
      <c r="CE199" s="120" t="e">
        <f>VLOOKUP($CG199,'Anlage 1e'!$A:$M,12,FALSE)</f>
        <v>#N/A</v>
      </c>
      <c r="CF199" s="120" t="e">
        <f>VLOOKUP($CG199,'FP Beleg'!$A:$M,12,FALSE)</f>
        <v>#N/A</v>
      </c>
      <c r="CG199" s="119" t="str">
        <f t="shared" si="32"/>
        <v/>
      </c>
      <c r="CJ199" s="119" t="str">
        <f t="shared" si="46"/>
        <v>2</v>
      </c>
      <c r="CK199" s="119">
        <f t="shared" si="50"/>
        <v>1</v>
      </c>
      <c r="CL199" s="119" t="e">
        <f t="shared" si="51"/>
        <v>#N/A</v>
      </c>
      <c r="CM199" s="120" t="e">
        <f>VLOOKUP($CQ199,'FP Haupt'!$A:$O,15,FALSE)</f>
        <v>#N/A</v>
      </c>
      <c r="CN199" s="120" t="e">
        <f>VLOOKUP($CQ199,'Anlage 1d'!$A:$O,15,FALSE)</f>
        <v>#N/A</v>
      </c>
      <c r="CO199" s="120" t="e">
        <f>VLOOKUP($CQ199,'Anlage 1e'!$A:$Q,17,FALSE)</f>
        <v>#N/A</v>
      </c>
      <c r="CP199" s="120" t="e">
        <f>VLOOKUP($CQ199,'FP Beleg'!$A:$P,16,FALSE)</f>
        <v>#N/A</v>
      </c>
      <c r="CQ199" s="119" t="str">
        <f t="shared" si="47"/>
        <v/>
      </c>
    </row>
    <row r="200" spans="1:95" x14ac:dyDescent="0.2">
      <c r="A200" s="111"/>
      <c r="B200" s="112" t="str">
        <f>IF(A200="","",IF(ISERROR(VLOOKUP(MID(A200,1,4),'FP Haupt'!$A:$M,4,FALSE)),"keine DRG gemäß FPV",VLOOKUP(MID(A200,1,4),'FP Haupt'!$A:$M,4,FALSE)))</f>
        <v/>
      </c>
      <c r="C200" s="113">
        <f t="shared" si="39"/>
        <v>0</v>
      </c>
      <c r="D200" s="114" t="str">
        <f t="shared" si="1"/>
        <v/>
      </c>
      <c r="E200" s="114" t="str">
        <f t="shared" si="2"/>
        <v/>
      </c>
      <c r="F200" s="115"/>
      <c r="G200" s="115"/>
      <c r="H200" s="116" t="str">
        <f t="shared" si="3"/>
        <v/>
      </c>
      <c r="I200" s="117">
        <f t="shared" si="4"/>
        <v>0</v>
      </c>
      <c r="J200" s="115"/>
      <c r="K200" s="115"/>
      <c r="L200" s="116" t="str">
        <f t="shared" si="5"/>
        <v/>
      </c>
      <c r="M200" s="114">
        <f t="shared" si="6"/>
        <v>0</v>
      </c>
      <c r="N200" s="115"/>
      <c r="O200" s="115"/>
      <c r="P200" s="116" t="str">
        <f t="shared" si="7"/>
        <v/>
      </c>
      <c r="Q200" s="114">
        <f t="shared" si="8"/>
        <v>0</v>
      </c>
      <c r="R200" s="115"/>
      <c r="S200" s="115"/>
      <c r="T200" s="116" t="str">
        <f t="shared" si="9"/>
        <v/>
      </c>
      <c r="U200" s="114">
        <f t="shared" si="10"/>
        <v>0</v>
      </c>
      <c r="V200" s="115"/>
      <c r="W200" s="115"/>
      <c r="X200" s="116" t="str">
        <f t="shared" si="11"/>
        <v/>
      </c>
      <c r="Y200" s="117">
        <f t="shared" si="12"/>
        <v>0</v>
      </c>
      <c r="Z200" s="115"/>
      <c r="AA200" s="602" t="str">
        <f t="shared" si="48"/>
        <v/>
      </c>
      <c r="AB200" s="603">
        <f t="shared" si="49"/>
        <v>0</v>
      </c>
      <c r="AC200" s="118"/>
      <c r="AG200" s="119" t="str">
        <f t="shared" si="13"/>
        <v>Z</v>
      </c>
      <c r="AH200" s="119">
        <f t="shared" si="14"/>
        <v>9</v>
      </c>
      <c r="AI200" s="119" t="e">
        <f t="shared" si="15"/>
        <v>#N/A</v>
      </c>
      <c r="AJ200" s="120" t="e">
        <f>VLOOKUP($AS200,'FP Haupt'!$A:$M,6,FALSE)</f>
        <v>#N/A</v>
      </c>
      <c r="AK200" s="120" t="e">
        <f>VLOOKUP($AS200,'FP Beleg'!$A:$M,4,FALSE)</f>
        <v>#N/A</v>
      </c>
      <c r="AL200" s="120" t="e">
        <f>VLOOKUP($AS200,'FP Beleg'!$A:$M,5,FALSE)</f>
        <v>#N/A</v>
      </c>
      <c r="AM200" s="120" t="e">
        <f>VLOOKUP($AS200,'FP Beleg'!$A:$M,6,FALSE)</f>
        <v>#N/A</v>
      </c>
      <c r="AN200" s="120" t="e">
        <f>VLOOKUP($AS200,'FP Beleg'!$A:$M,7,FALSE)</f>
        <v>#N/A</v>
      </c>
      <c r="AO200" s="120" t="e">
        <f>VLOOKUP($AS200,'Anlage 1d'!$A:$M,4,FALSE)</f>
        <v>#N/A</v>
      </c>
      <c r="AP200" s="120" t="e">
        <f>VLOOKUP($AS200,'Anlage 1e'!$A:$M,4,FALSE)</f>
        <v>#N/A</v>
      </c>
      <c r="AQ200" s="120" t="e">
        <f>VLOOKUP($AS200,'Anlage 1e'!$A:$M,5,FALSE)</f>
        <v>#N/A</v>
      </c>
      <c r="AR200" s="120" t="e">
        <f>VLOOKUP($AS200,'FP Haupt'!$A:$M,5,FALSE)</f>
        <v>#N/A</v>
      </c>
      <c r="AS200" s="119" t="str">
        <f t="shared" si="16"/>
        <v/>
      </c>
      <c r="AV200" s="119" t="str">
        <f t="shared" si="17"/>
        <v>2</v>
      </c>
      <c r="AW200" s="119">
        <f t="shared" si="18"/>
        <v>1</v>
      </c>
      <c r="AX200" s="119" t="e">
        <f t="shared" si="19"/>
        <v>#N/A</v>
      </c>
      <c r="AY200" s="120" t="e">
        <f>VLOOKUP($BC200,'FP Haupt'!$A:$M,9,FALSE)</f>
        <v>#N/A</v>
      </c>
      <c r="AZ200" s="120" t="e">
        <f>VLOOKUP($BC200,'Anlage 1d'!$A:$M,8,FALSE)</f>
        <v>#N/A</v>
      </c>
      <c r="BA200" s="120" t="e">
        <f>VLOOKUP($BC200,'Anlage 1e'!$A:$M,10,FALSE)</f>
        <v>#N/A</v>
      </c>
      <c r="BB200" s="120" t="e">
        <f>VLOOKUP($BC200,'FP Beleg'!$A:$M,10,FALSE)</f>
        <v>#N/A</v>
      </c>
      <c r="BC200" s="119" t="str">
        <f t="shared" si="20"/>
        <v/>
      </c>
      <c r="BF200" s="119" t="str">
        <f t="shared" si="21"/>
        <v>2</v>
      </c>
      <c r="BG200" s="119">
        <f t="shared" si="22"/>
        <v>1</v>
      </c>
      <c r="BH200" s="119" t="e">
        <f t="shared" si="23"/>
        <v>#N/A</v>
      </c>
      <c r="BI200" s="120" t="e">
        <f>VLOOKUP($BM200,'FP Haupt'!$A:$M,12,FALSE)</f>
        <v>#N/A</v>
      </c>
      <c r="BJ200" s="120" t="e">
        <f>VLOOKUP($BM200,'Anlage 1d'!$A:$M,11,FALSE)</f>
        <v>#N/A</v>
      </c>
      <c r="BK200" s="120" t="e">
        <f>VLOOKUP($BM200,'Anlage 1e'!$A:$M,13,FALSE)</f>
        <v>#N/A</v>
      </c>
      <c r="BL200" s="120" t="e">
        <f>VLOOKUP($BM200,'FP Beleg'!$A:$M,13,FALSE)</f>
        <v>#N/A</v>
      </c>
      <c r="BM200" s="119" t="str">
        <f t="shared" si="24"/>
        <v/>
      </c>
      <c r="BP200" s="119" t="str">
        <f t="shared" si="25"/>
        <v>2</v>
      </c>
      <c r="BQ200" s="119">
        <f t="shared" si="26"/>
        <v>1</v>
      </c>
      <c r="BR200" s="119" t="e">
        <f t="shared" si="27"/>
        <v>#N/A</v>
      </c>
      <c r="BS200" s="120" t="e">
        <f>VLOOKUP($BW200,'FP Haupt'!$A:$M,12,FALSE)</f>
        <v>#N/A</v>
      </c>
      <c r="BT200" s="120" t="e">
        <f>VLOOKUP($BW200,'Anlage 1d'!$A:$M,11,FALSE)</f>
        <v>#N/A</v>
      </c>
      <c r="BU200" s="120" t="e">
        <f>VLOOKUP($BW200,'Anlage 1e'!$A:$M,13,FALSE)</f>
        <v>#N/A</v>
      </c>
      <c r="BV200" s="120" t="e">
        <f>VLOOKUP($BW200,'FP Beleg'!$A:$M,13,FALSE)</f>
        <v>#N/A</v>
      </c>
      <c r="BW200" s="119" t="str">
        <f t="shared" si="28"/>
        <v/>
      </c>
      <c r="BZ200" s="119" t="str">
        <f t="shared" si="29"/>
        <v>2</v>
      </c>
      <c r="CA200" s="119">
        <f t="shared" si="30"/>
        <v>1</v>
      </c>
      <c r="CB200" s="119" t="e">
        <f t="shared" si="31"/>
        <v>#N/A</v>
      </c>
      <c r="CC200" s="120" t="e">
        <f>VLOOKUP($CG200,'FP Haupt'!$A:$M,11,FALSE)</f>
        <v>#N/A</v>
      </c>
      <c r="CD200" s="120" t="e">
        <f>VLOOKUP($CG200,'Anlage 1d'!$A:$M,10,FALSE)</f>
        <v>#N/A</v>
      </c>
      <c r="CE200" s="120" t="e">
        <f>VLOOKUP($CG200,'Anlage 1e'!$A:$M,12,FALSE)</f>
        <v>#N/A</v>
      </c>
      <c r="CF200" s="120" t="e">
        <f>VLOOKUP($CG200,'FP Beleg'!$A:$M,12,FALSE)</f>
        <v>#N/A</v>
      </c>
      <c r="CG200" s="119" t="str">
        <f t="shared" si="32"/>
        <v/>
      </c>
      <c r="CJ200" s="119" t="str">
        <f t="shared" si="46"/>
        <v>2</v>
      </c>
      <c r="CK200" s="119">
        <f t="shared" si="50"/>
        <v>1</v>
      </c>
      <c r="CL200" s="119" t="e">
        <f t="shared" si="51"/>
        <v>#N/A</v>
      </c>
      <c r="CM200" s="120" t="e">
        <f>VLOOKUP($CQ200,'FP Haupt'!$A:$O,15,FALSE)</f>
        <v>#N/A</v>
      </c>
      <c r="CN200" s="120" t="e">
        <f>VLOOKUP($CQ200,'Anlage 1d'!$A:$O,15,FALSE)</f>
        <v>#N/A</v>
      </c>
      <c r="CO200" s="120" t="e">
        <f>VLOOKUP($CQ200,'Anlage 1e'!$A:$Q,17,FALSE)</f>
        <v>#N/A</v>
      </c>
      <c r="CP200" s="120" t="e">
        <f>VLOOKUP($CQ200,'FP Beleg'!$A:$P,16,FALSE)</f>
        <v>#N/A</v>
      </c>
      <c r="CQ200" s="119" t="str">
        <f t="shared" si="47"/>
        <v/>
      </c>
    </row>
    <row r="201" spans="1:95" x14ac:dyDescent="0.2">
      <c r="A201" s="111"/>
      <c r="B201" s="112" t="str">
        <f>IF(A201="","",IF(ISERROR(VLOOKUP(MID(A201,1,4),'FP Haupt'!$A:$M,4,FALSE)),"keine DRG gemäß FPV",VLOOKUP(MID(A201,1,4),'FP Haupt'!$A:$M,4,FALSE)))</f>
        <v/>
      </c>
      <c r="C201" s="113">
        <f t="shared" si="39"/>
        <v>0</v>
      </c>
      <c r="D201" s="114" t="str">
        <f t="shared" si="1"/>
        <v/>
      </c>
      <c r="E201" s="114" t="str">
        <f t="shared" si="2"/>
        <v/>
      </c>
      <c r="F201" s="115"/>
      <c r="G201" s="115"/>
      <c r="H201" s="116" t="str">
        <f t="shared" si="3"/>
        <v/>
      </c>
      <c r="I201" s="117">
        <f t="shared" si="4"/>
        <v>0</v>
      </c>
      <c r="J201" s="115"/>
      <c r="K201" s="115"/>
      <c r="L201" s="116" t="str">
        <f t="shared" si="5"/>
        <v/>
      </c>
      <c r="M201" s="114">
        <f t="shared" si="6"/>
        <v>0</v>
      </c>
      <c r="N201" s="115"/>
      <c r="O201" s="115"/>
      <c r="P201" s="116" t="str">
        <f t="shared" si="7"/>
        <v/>
      </c>
      <c r="Q201" s="114">
        <f t="shared" si="8"/>
        <v>0</v>
      </c>
      <c r="R201" s="115"/>
      <c r="S201" s="115"/>
      <c r="T201" s="116" t="str">
        <f t="shared" si="9"/>
        <v/>
      </c>
      <c r="U201" s="114">
        <f t="shared" si="10"/>
        <v>0</v>
      </c>
      <c r="V201" s="115"/>
      <c r="W201" s="115"/>
      <c r="X201" s="116" t="str">
        <f t="shared" si="11"/>
        <v/>
      </c>
      <c r="Y201" s="117">
        <f t="shared" si="12"/>
        <v>0</v>
      </c>
      <c r="Z201" s="115"/>
      <c r="AA201" s="602" t="str">
        <f t="shared" si="48"/>
        <v/>
      </c>
      <c r="AB201" s="603">
        <f t="shared" si="49"/>
        <v>0</v>
      </c>
      <c r="AC201" s="118"/>
      <c r="AG201" s="119" t="str">
        <f t="shared" si="13"/>
        <v>Z</v>
      </c>
      <c r="AH201" s="119">
        <f t="shared" si="14"/>
        <v>9</v>
      </c>
      <c r="AI201" s="119" t="e">
        <f t="shared" si="15"/>
        <v>#N/A</v>
      </c>
      <c r="AJ201" s="120" t="e">
        <f>VLOOKUP($AS201,'FP Haupt'!$A:$M,6,FALSE)</f>
        <v>#N/A</v>
      </c>
      <c r="AK201" s="120" t="e">
        <f>VLOOKUP($AS201,'FP Beleg'!$A:$M,4,FALSE)</f>
        <v>#N/A</v>
      </c>
      <c r="AL201" s="120" t="e">
        <f>VLOOKUP($AS201,'FP Beleg'!$A:$M,5,FALSE)</f>
        <v>#N/A</v>
      </c>
      <c r="AM201" s="120" t="e">
        <f>VLOOKUP($AS201,'FP Beleg'!$A:$M,6,FALSE)</f>
        <v>#N/A</v>
      </c>
      <c r="AN201" s="120" t="e">
        <f>VLOOKUP($AS201,'FP Beleg'!$A:$M,7,FALSE)</f>
        <v>#N/A</v>
      </c>
      <c r="AO201" s="120" t="e">
        <f>VLOOKUP($AS201,'Anlage 1d'!$A:$M,4,FALSE)</f>
        <v>#N/A</v>
      </c>
      <c r="AP201" s="120" t="e">
        <f>VLOOKUP($AS201,'Anlage 1e'!$A:$M,4,FALSE)</f>
        <v>#N/A</v>
      </c>
      <c r="AQ201" s="120" t="e">
        <f>VLOOKUP($AS201,'Anlage 1e'!$A:$M,5,FALSE)</f>
        <v>#N/A</v>
      </c>
      <c r="AR201" s="120" t="e">
        <f>VLOOKUP($AS201,'FP Haupt'!$A:$M,5,FALSE)</f>
        <v>#N/A</v>
      </c>
      <c r="AS201" s="119" t="str">
        <f t="shared" si="16"/>
        <v/>
      </c>
      <c r="AV201" s="119" t="str">
        <f t="shared" si="17"/>
        <v>2</v>
      </c>
      <c r="AW201" s="119">
        <f t="shared" si="18"/>
        <v>1</v>
      </c>
      <c r="AX201" s="119" t="e">
        <f t="shared" si="19"/>
        <v>#N/A</v>
      </c>
      <c r="AY201" s="120" t="e">
        <f>VLOOKUP($BC201,'FP Haupt'!$A:$M,9,FALSE)</f>
        <v>#N/A</v>
      </c>
      <c r="AZ201" s="120" t="e">
        <f>VLOOKUP($BC201,'Anlage 1d'!$A:$M,8,FALSE)</f>
        <v>#N/A</v>
      </c>
      <c r="BA201" s="120" t="e">
        <f>VLOOKUP($BC201,'Anlage 1e'!$A:$M,10,FALSE)</f>
        <v>#N/A</v>
      </c>
      <c r="BB201" s="120" t="e">
        <f>VLOOKUP($BC201,'FP Beleg'!$A:$M,10,FALSE)</f>
        <v>#N/A</v>
      </c>
      <c r="BC201" s="119" t="str">
        <f t="shared" si="20"/>
        <v/>
      </c>
      <c r="BF201" s="119" t="str">
        <f t="shared" si="21"/>
        <v>2</v>
      </c>
      <c r="BG201" s="119">
        <f t="shared" si="22"/>
        <v>1</v>
      </c>
      <c r="BH201" s="119" t="e">
        <f t="shared" si="23"/>
        <v>#N/A</v>
      </c>
      <c r="BI201" s="120" t="e">
        <f>VLOOKUP($BM201,'FP Haupt'!$A:$M,12,FALSE)</f>
        <v>#N/A</v>
      </c>
      <c r="BJ201" s="120" t="e">
        <f>VLOOKUP($BM201,'Anlage 1d'!$A:$M,11,FALSE)</f>
        <v>#N/A</v>
      </c>
      <c r="BK201" s="120" t="e">
        <f>VLOOKUP($BM201,'Anlage 1e'!$A:$M,13,FALSE)</f>
        <v>#N/A</v>
      </c>
      <c r="BL201" s="120" t="e">
        <f>VLOOKUP($BM201,'FP Beleg'!$A:$M,13,FALSE)</f>
        <v>#N/A</v>
      </c>
      <c r="BM201" s="119" t="str">
        <f t="shared" si="24"/>
        <v/>
      </c>
      <c r="BP201" s="119" t="str">
        <f t="shared" si="25"/>
        <v>2</v>
      </c>
      <c r="BQ201" s="119">
        <f t="shared" si="26"/>
        <v>1</v>
      </c>
      <c r="BR201" s="119" t="e">
        <f t="shared" si="27"/>
        <v>#N/A</v>
      </c>
      <c r="BS201" s="120" t="e">
        <f>VLOOKUP($BW201,'FP Haupt'!$A:$M,12,FALSE)</f>
        <v>#N/A</v>
      </c>
      <c r="BT201" s="120" t="e">
        <f>VLOOKUP($BW201,'Anlage 1d'!$A:$M,11,FALSE)</f>
        <v>#N/A</v>
      </c>
      <c r="BU201" s="120" t="e">
        <f>VLOOKUP($BW201,'Anlage 1e'!$A:$M,13,FALSE)</f>
        <v>#N/A</v>
      </c>
      <c r="BV201" s="120" t="e">
        <f>VLOOKUP($BW201,'FP Beleg'!$A:$M,13,FALSE)</f>
        <v>#N/A</v>
      </c>
      <c r="BW201" s="119" t="str">
        <f t="shared" si="28"/>
        <v/>
      </c>
      <c r="BZ201" s="119" t="str">
        <f t="shared" si="29"/>
        <v>2</v>
      </c>
      <c r="CA201" s="119">
        <f t="shared" si="30"/>
        <v>1</v>
      </c>
      <c r="CB201" s="119" t="e">
        <f t="shared" si="31"/>
        <v>#N/A</v>
      </c>
      <c r="CC201" s="120" t="e">
        <f>VLOOKUP($CG201,'FP Haupt'!$A:$M,11,FALSE)</f>
        <v>#N/A</v>
      </c>
      <c r="CD201" s="120" t="e">
        <f>VLOOKUP($CG201,'Anlage 1d'!$A:$M,10,FALSE)</f>
        <v>#N/A</v>
      </c>
      <c r="CE201" s="120" t="e">
        <f>VLOOKUP($CG201,'Anlage 1e'!$A:$M,12,FALSE)</f>
        <v>#N/A</v>
      </c>
      <c r="CF201" s="120" t="e">
        <f>VLOOKUP($CG201,'FP Beleg'!$A:$M,12,FALSE)</f>
        <v>#N/A</v>
      </c>
      <c r="CG201" s="119" t="str">
        <f t="shared" si="32"/>
        <v/>
      </c>
      <c r="CJ201" s="119" t="str">
        <f t="shared" si="46"/>
        <v>2</v>
      </c>
      <c r="CK201" s="119">
        <f t="shared" si="50"/>
        <v>1</v>
      </c>
      <c r="CL201" s="119" t="e">
        <f t="shared" si="51"/>
        <v>#N/A</v>
      </c>
      <c r="CM201" s="120" t="e">
        <f>VLOOKUP($CQ201,'FP Haupt'!$A:$O,15,FALSE)</f>
        <v>#N/A</v>
      </c>
      <c r="CN201" s="120" t="e">
        <f>VLOOKUP($CQ201,'Anlage 1d'!$A:$O,15,FALSE)</f>
        <v>#N/A</v>
      </c>
      <c r="CO201" s="120" t="e">
        <f>VLOOKUP($CQ201,'Anlage 1e'!$A:$Q,17,FALSE)</f>
        <v>#N/A</v>
      </c>
      <c r="CP201" s="120" t="e">
        <f>VLOOKUP($CQ201,'FP Beleg'!$A:$P,16,FALSE)</f>
        <v>#N/A</v>
      </c>
      <c r="CQ201" s="119" t="str">
        <f t="shared" si="47"/>
        <v/>
      </c>
    </row>
    <row r="202" spans="1:95" x14ac:dyDescent="0.2">
      <c r="A202" s="111"/>
      <c r="B202" s="112" t="str">
        <f>IF(A202="","",IF(ISERROR(VLOOKUP(MID(A202,1,4),'FP Haupt'!$A:$M,4,FALSE)),"keine DRG gemäß FPV",VLOOKUP(MID(A202,1,4),'FP Haupt'!$A:$M,4,FALSE)))</f>
        <v/>
      </c>
      <c r="C202" s="113">
        <f t="shared" si="39"/>
        <v>0</v>
      </c>
      <c r="D202" s="114" t="str">
        <f t="shared" si="1"/>
        <v/>
      </c>
      <c r="E202" s="114" t="str">
        <f t="shared" si="2"/>
        <v/>
      </c>
      <c r="F202" s="115"/>
      <c r="G202" s="115"/>
      <c r="H202" s="116" t="str">
        <f t="shared" si="3"/>
        <v/>
      </c>
      <c r="I202" s="117">
        <f t="shared" si="4"/>
        <v>0</v>
      </c>
      <c r="J202" s="115"/>
      <c r="K202" s="115"/>
      <c r="L202" s="116" t="str">
        <f t="shared" si="5"/>
        <v/>
      </c>
      <c r="M202" s="114">
        <f t="shared" si="6"/>
        <v>0</v>
      </c>
      <c r="N202" s="115"/>
      <c r="O202" s="115"/>
      <c r="P202" s="116" t="str">
        <f t="shared" si="7"/>
        <v/>
      </c>
      <c r="Q202" s="114">
        <f t="shared" si="8"/>
        <v>0</v>
      </c>
      <c r="R202" s="115"/>
      <c r="S202" s="115"/>
      <c r="T202" s="116" t="str">
        <f t="shared" si="9"/>
        <v/>
      </c>
      <c r="U202" s="114">
        <f t="shared" si="10"/>
        <v>0</v>
      </c>
      <c r="V202" s="115"/>
      <c r="W202" s="115"/>
      <c r="X202" s="116" t="str">
        <f t="shared" si="11"/>
        <v/>
      </c>
      <c r="Y202" s="117">
        <f t="shared" si="12"/>
        <v>0</v>
      </c>
      <c r="Z202" s="115"/>
      <c r="AA202" s="602" t="str">
        <f t="shared" si="48"/>
        <v/>
      </c>
      <c r="AB202" s="603">
        <f t="shared" si="49"/>
        <v>0</v>
      </c>
      <c r="AC202" s="118"/>
      <c r="AG202" s="119" t="str">
        <f t="shared" si="13"/>
        <v>Z</v>
      </c>
      <c r="AH202" s="119">
        <f t="shared" si="14"/>
        <v>9</v>
      </c>
      <c r="AI202" s="119" t="e">
        <f t="shared" si="15"/>
        <v>#N/A</v>
      </c>
      <c r="AJ202" s="120" t="e">
        <f>VLOOKUP($AS202,'FP Haupt'!$A:$M,6,FALSE)</f>
        <v>#N/A</v>
      </c>
      <c r="AK202" s="120" t="e">
        <f>VLOOKUP($AS202,'FP Beleg'!$A:$M,4,FALSE)</f>
        <v>#N/A</v>
      </c>
      <c r="AL202" s="120" t="e">
        <f>VLOOKUP($AS202,'FP Beleg'!$A:$M,5,FALSE)</f>
        <v>#N/A</v>
      </c>
      <c r="AM202" s="120" t="e">
        <f>VLOOKUP($AS202,'FP Beleg'!$A:$M,6,FALSE)</f>
        <v>#N/A</v>
      </c>
      <c r="AN202" s="120" t="e">
        <f>VLOOKUP($AS202,'FP Beleg'!$A:$M,7,FALSE)</f>
        <v>#N/A</v>
      </c>
      <c r="AO202" s="120" t="e">
        <f>VLOOKUP($AS202,'Anlage 1d'!$A:$M,4,FALSE)</f>
        <v>#N/A</v>
      </c>
      <c r="AP202" s="120" t="e">
        <f>VLOOKUP($AS202,'Anlage 1e'!$A:$M,4,FALSE)</f>
        <v>#N/A</v>
      </c>
      <c r="AQ202" s="120" t="e">
        <f>VLOOKUP($AS202,'Anlage 1e'!$A:$M,5,FALSE)</f>
        <v>#N/A</v>
      </c>
      <c r="AR202" s="120" t="e">
        <f>VLOOKUP($AS202,'FP Haupt'!$A:$M,5,FALSE)</f>
        <v>#N/A</v>
      </c>
      <c r="AS202" s="119" t="str">
        <f t="shared" si="16"/>
        <v/>
      </c>
      <c r="AV202" s="119" t="str">
        <f t="shared" si="17"/>
        <v>2</v>
      </c>
      <c r="AW202" s="119">
        <f t="shared" si="18"/>
        <v>1</v>
      </c>
      <c r="AX202" s="119" t="e">
        <f t="shared" si="19"/>
        <v>#N/A</v>
      </c>
      <c r="AY202" s="120" t="e">
        <f>VLOOKUP($BC202,'FP Haupt'!$A:$M,9,FALSE)</f>
        <v>#N/A</v>
      </c>
      <c r="AZ202" s="120" t="e">
        <f>VLOOKUP($BC202,'Anlage 1d'!$A:$M,8,FALSE)</f>
        <v>#N/A</v>
      </c>
      <c r="BA202" s="120" t="e">
        <f>VLOOKUP($BC202,'Anlage 1e'!$A:$M,10,FALSE)</f>
        <v>#N/A</v>
      </c>
      <c r="BB202" s="120" t="e">
        <f>VLOOKUP($BC202,'FP Beleg'!$A:$M,10,FALSE)</f>
        <v>#N/A</v>
      </c>
      <c r="BC202" s="119" t="str">
        <f t="shared" si="20"/>
        <v/>
      </c>
      <c r="BF202" s="119" t="str">
        <f t="shared" si="21"/>
        <v>2</v>
      </c>
      <c r="BG202" s="119">
        <f t="shared" si="22"/>
        <v>1</v>
      </c>
      <c r="BH202" s="119" t="e">
        <f t="shared" si="23"/>
        <v>#N/A</v>
      </c>
      <c r="BI202" s="120" t="e">
        <f>VLOOKUP($BM202,'FP Haupt'!$A:$M,12,FALSE)</f>
        <v>#N/A</v>
      </c>
      <c r="BJ202" s="120" t="e">
        <f>VLOOKUP($BM202,'Anlage 1d'!$A:$M,11,FALSE)</f>
        <v>#N/A</v>
      </c>
      <c r="BK202" s="120" t="e">
        <f>VLOOKUP($BM202,'Anlage 1e'!$A:$M,13,FALSE)</f>
        <v>#N/A</v>
      </c>
      <c r="BL202" s="120" t="e">
        <f>VLOOKUP($BM202,'FP Beleg'!$A:$M,13,FALSE)</f>
        <v>#N/A</v>
      </c>
      <c r="BM202" s="119" t="str">
        <f t="shared" si="24"/>
        <v/>
      </c>
      <c r="BP202" s="119" t="str">
        <f t="shared" si="25"/>
        <v>2</v>
      </c>
      <c r="BQ202" s="119">
        <f t="shared" si="26"/>
        <v>1</v>
      </c>
      <c r="BR202" s="119" t="e">
        <f t="shared" si="27"/>
        <v>#N/A</v>
      </c>
      <c r="BS202" s="120" t="e">
        <f>VLOOKUP($BW202,'FP Haupt'!$A:$M,12,FALSE)</f>
        <v>#N/A</v>
      </c>
      <c r="BT202" s="120" t="e">
        <f>VLOOKUP($BW202,'Anlage 1d'!$A:$M,11,FALSE)</f>
        <v>#N/A</v>
      </c>
      <c r="BU202" s="120" t="e">
        <f>VLOOKUP($BW202,'Anlage 1e'!$A:$M,13,FALSE)</f>
        <v>#N/A</v>
      </c>
      <c r="BV202" s="120" t="e">
        <f>VLOOKUP($BW202,'FP Beleg'!$A:$M,13,FALSE)</f>
        <v>#N/A</v>
      </c>
      <c r="BW202" s="119" t="str">
        <f t="shared" si="28"/>
        <v/>
      </c>
      <c r="BZ202" s="119" t="str">
        <f t="shared" si="29"/>
        <v>2</v>
      </c>
      <c r="CA202" s="119">
        <f t="shared" si="30"/>
        <v>1</v>
      </c>
      <c r="CB202" s="119" t="e">
        <f t="shared" si="31"/>
        <v>#N/A</v>
      </c>
      <c r="CC202" s="120" t="e">
        <f>VLOOKUP($CG202,'FP Haupt'!$A:$M,11,FALSE)</f>
        <v>#N/A</v>
      </c>
      <c r="CD202" s="120" t="e">
        <f>VLOOKUP($CG202,'Anlage 1d'!$A:$M,10,FALSE)</f>
        <v>#N/A</v>
      </c>
      <c r="CE202" s="120" t="e">
        <f>VLOOKUP($CG202,'Anlage 1e'!$A:$M,12,FALSE)</f>
        <v>#N/A</v>
      </c>
      <c r="CF202" s="120" t="e">
        <f>VLOOKUP($CG202,'FP Beleg'!$A:$M,12,FALSE)</f>
        <v>#N/A</v>
      </c>
      <c r="CG202" s="119" t="str">
        <f t="shared" si="32"/>
        <v/>
      </c>
      <c r="CJ202" s="119" t="str">
        <f t="shared" si="46"/>
        <v>2</v>
      </c>
      <c r="CK202" s="119">
        <f t="shared" si="50"/>
        <v>1</v>
      </c>
      <c r="CL202" s="119" t="e">
        <f t="shared" si="51"/>
        <v>#N/A</v>
      </c>
      <c r="CM202" s="120" t="e">
        <f>VLOOKUP($CQ202,'FP Haupt'!$A:$O,15,FALSE)</f>
        <v>#N/A</v>
      </c>
      <c r="CN202" s="120" t="e">
        <f>VLOOKUP($CQ202,'Anlage 1d'!$A:$O,15,FALSE)</f>
        <v>#N/A</v>
      </c>
      <c r="CO202" s="120" t="e">
        <f>VLOOKUP($CQ202,'Anlage 1e'!$A:$Q,17,FALSE)</f>
        <v>#N/A</v>
      </c>
      <c r="CP202" s="120" t="e">
        <f>VLOOKUP($CQ202,'FP Beleg'!$A:$P,16,FALSE)</f>
        <v>#N/A</v>
      </c>
      <c r="CQ202" s="119" t="str">
        <f t="shared" si="47"/>
        <v/>
      </c>
    </row>
    <row r="203" spans="1:95" x14ac:dyDescent="0.2">
      <c r="A203" s="111"/>
      <c r="B203" s="112" t="str">
        <f>IF(A203="","",IF(ISERROR(VLOOKUP(MID(A203,1,4),'FP Haupt'!$A:$M,4,FALSE)),"keine DRG gemäß FPV",VLOOKUP(MID(A203,1,4),'FP Haupt'!$A:$M,4,FALSE)))</f>
        <v/>
      </c>
      <c r="C203" s="113">
        <f t="shared" si="39"/>
        <v>0</v>
      </c>
      <c r="D203" s="114" t="str">
        <f t="shared" si="1"/>
        <v/>
      </c>
      <c r="E203" s="114" t="str">
        <f t="shared" si="2"/>
        <v/>
      </c>
      <c r="F203" s="115"/>
      <c r="G203" s="115"/>
      <c r="H203" s="116" t="str">
        <f t="shared" si="3"/>
        <v/>
      </c>
      <c r="I203" s="117">
        <f t="shared" si="4"/>
        <v>0</v>
      </c>
      <c r="J203" s="115"/>
      <c r="K203" s="115"/>
      <c r="L203" s="116" t="str">
        <f t="shared" si="5"/>
        <v/>
      </c>
      <c r="M203" s="114">
        <f t="shared" si="6"/>
        <v>0</v>
      </c>
      <c r="N203" s="115"/>
      <c r="O203" s="115"/>
      <c r="P203" s="116" t="str">
        <f t="shared" si="7"/>
        <v/>
      </c>
      <c r="Q203" s="114">
        <f t="shared" si="8"/>
        <v>0</v>
      </c>
      <c r="R203" s="115"/>
      <c r="S203" s="115"/>
      <c r="T203" s="116" t="str">
        <f t="shared" si="9"/>
        <v/>
      </c>
      <c r="U203" s="114">
        <f t="shared" si="10"/>
        <v>0</v>
      </c>
      <c r="V203" s="115"/>
      <c r="W203" s="115"/>
      <c r="X203" s="116" t="str">
        <f t="shared" si="11"/>
        <v/>
      </c>
      <c r="Y203" s="117">
        <f t="shared" si="12"/>
        <v>0</v>
      </c>
      <c r="Z203" s="115"/>
      <c r="AA203" s="602" t="str">
        <f t="shared" si="48"/>
        <v/>
      </c>
      <c r="AB203" s="603">
        <f t="shared" si="49"/>
        <v>0</v>
      </c>
      <c r="AC203" s="118"/>
      <c r="AG203" s="119" t="str">
        <f t="shared" si="13"/>
        <v>Z</v>
      </c>
      <c r="AH203" s="119">
        <f t="shared" si="14"/>
        <v>9</v>
      </c>
      <c r="AI203" s="119" t="e">
        <f t="shared" si="15"/>
        <v>#N/A</v>
      </c>
      <c r="AJ203" s="120" t="e">
        <f>VLOOKUP($AS203,'FP Haupt'!$A:$M,6,FALSE)</f>
        <v>#N/A</v>
      </c>
      <c r="AK203" s="120" t="e">
        <f>VLOOKUP($AS203,'FP Beleg'!$A:$M,4,FALSE)</f>
        <v>#N/A</v>
      </c>
      <c r="AL203" s="120" t="e">
        <f>VLOOKUP($AS203,'FP Beleg'!$A:$M,5,FALSE)</f>
        <v>#N/A</v>
      </c>
      <c r="AM203" s="120" t="e">
        <f>VLOOKUP($AS203,'FP Beleg'!$A:$M,6,FALSE)</f>
        <v>#N/A</v>
      </c>
      <c r="AN203" s="120" t="e">
        <f>VLOOKUP($AS203,'FP Beleg'!$A:$M,7,FALSE)</f>
        <v>#N/A</v>
      </c>
      <c r="AO203" s="120" t="e">
        <f>VLOOKUP($AS203,'Anlage 1d'!$A:$M,4,FALSE)</f>
        <v>#N/A</v>
      </c>
      <c r="AP203" s="120" t="e">
        <f>VLOOKUP($AS203,'Anlage 1e'!$A:$M,4,FALSE)</f>
        <v>#N/A</v>
      </c>
      <c r="AQ203" s="120" t="e">
        <f>VLOOKUP($AS203,'Anlage 1e'!$A:$M,5,FALSE)</f>
        <v>#N/A</v>
      </c>
      <c r="AR203" s="120" t="e">
        <f>VLOOKUP($AS203,'FP Haupt'!$A:$M,5,FALSE)</f>
        <v>#N/A</v>
      </c>
      <c r="AS203" s="119" t="str">
        <f t="shared" si="16"/>
        <v/>
      </c>
      <c r="AV203" s="119" t="str">
        <f t="shared" si="17"/>
        <v>2</v>
      </c>
      <c r="AW203" s="119">
        <f t="shared" si="18"/>
        <v>1</v>
      </c>
      <c r="AX203" s="119" t="e">
        <f t="shared" si="19"/>
        <v>#N/A</v>
      </c>
      <c r="AY203" s="120" t="e">
        <f>VLOOKUP($BC203,'FP Haupt'!$A:$M,9,FALSE)</f>
        <v>#N/A</v>
      </c>
      <c r="AZ203" s="120" t="e">
        <f>VLOOKUP($BC203,'Anlage 1d'!$A:$M,8,FALSE)</f>
        <v>#N/A</v>
      </c>
      <c r="BA203" s="120" t="e">
        <f>VLOOKUP($BC203,'Anlage 1e'!$A:$M,10,FALSE)</f>
        <v>#N/A</v>
      </c>
      <c r="BB203" s="120" t="e">
        <f>VLOOKUP($BC203,'FP Beleg'!$A:$M,10,FALSE)</f>
        <v>#N/A</v>
      </c>
      <c r="BC203" s="119" t="str">
        <f t="shared" si="20"/>
        <v/>
      </c>
      <c r="BF203" s="119" t="str">
        <f t="shared" si="21"/>
        <v>2</v>
      </c>
      <c r="BG203" s="119">
        <f t="shared" si="22"/>
        <v>1</v>
      </c>
      <c r="BH203" s="119" t="e">
        <f t="shared" si="23"/>
        <v>#N/A</v>
      </c>
      <c r="BI203" s="120" t="e">
        <f>VLOOKUP($BM203,'FP Haupt'!$A:$M,12,FALSE)</f>
        <v>#N/A</v>
      </c>
      <c r="BJ203" s="120" t="e">
        <f>VLOOKUP($BM203,'Anlage 1d'!$A:$M,11,FALSE)</f>
        <v>#N/A</v>
      </c>
      <c r="BK203" s="120" t="e">
        <f>VLOOKUP($BM203,'Anlage 1e'!$A:$M,13,FALSE)</f>
        <v>#N/A</v>
      </c>
      <c r="BL203" s="120" t="e">
        <f>VLOOKUP($BM203,'FP Beleg'!$A:$M,13,FALSE)</f>
        <v>#N/A</v>
      </c>
      <c r="BM203" s="119" t="str">
        <f t="shared" si="24"/>
        <v/>
      </c>
      <c r="BP203" s="119" t="str">
        <f t="shared" si="25"/>
        <v>2</v>
      </c>
      <c r="BQ203" s="119">
        <f t="shared" si="26"/>
        <v>1</v>
      </c>
      <c r="BR203" s="119" t="e">
        <f t="shared" si="27"/>
        <v>#N/A</v>
      </c>
      <c r="BS203" s="120" t="e">
        <f>VLOOKUP($BW203,'FP Haupt'!$A:$M,12,FALSE)</f>
        <v>#N/A</v>
      </c>
      <c r="BT203" s="120" t="e">
        <f>VLOOKUP($BW203,'Anlage 1d'!$A:$M,11,FALSE)</f>
        <v>#N/A</v>
      </c>
      <c r="BU203" s="120" t="e">
        <f>VLOOKUP($BW203,'Anlage 1e'!$A:$M,13,FALSE)</f>
        <v>#N/A</v>
      </c>
      <c r="BV203" s="120" t="e">
        <f>VLOOKUP($BW203,'FP Beleg'!$A:$M,13,FALSE)</f>
        <v>#N/A</v>
      </c>
      <c r="BW203" s="119" t="str">
        <f t="shared" si="28"/>
        <v/>
      </c>
      <c r="BZ203" s="119" t="str">
        <f t="shared" si="29"/>
        <v>2</v>
      </c>
      <c r="CA203" s="119">
        <f t="shared" si="30"/>
        <v>1</v>
      </c>
      <c r="CB203" s="119" t="e">
        <f t="shared" si="31"/>
        <v>#N/A</v>
      </c>
      <c r="CC203" s="120" t="e">
        <f>VLOOKUP($CG203,'FP Haupt'!$A:$M,11,FALSE)</f>
        <v>#N/A</v>
      </c>
      <c r="CD203" s="120" t="e">
        <f>VLOOKUP($CG203,'Anlage 1d'!$A:$M,10,FALSE)</f>
        <v>#N/A</v>
      </c>
      <c r="CE203" s="120" t="e">
        <f>VLOOKUP($CG203,'Anlage 1e'!$A:$M,12,FALSE)</f>
        <v>#N/A</v>
      </c>
      <c r="CF203" s="120" t="e">
        <f>VLOOKUP($CG203,'FP Beleg'!$A:$M,12,FALSE)</f>
        <v>#N/A</v>
      </c>
      <c r="CG203" s="119" t="str">
        <f t="shared" si="32"/>
        <v/>
      </c>
      <c r="CJ203" s="119" t="str">
        <f t="shared" si="46"/>
        <v>2</v>
      </c>
      <c r="CK203" s="119">
        <f t="shared" si="50"/>
        <v>1</v>
      </c>
      <c r="CL203" s="119" t="e">
        <f t="shared" si="51"/>
        <v>#N/A</v>
      </c>
      <c r="CM203" s="120" t="e">
        <f>VLOOKUP($CQ203,'FP Haupt'!$A:$O,15,FALSE)</f>
        <v>#N/A</v>
      </c>
      <c r="CN203" s="120" t="e">
        <f>VLOOKUP($CQ203,'Anlage 1d'!$A:$O,15,FALSE)</f>
        <v>#N/A</v>
      </c>
      <c r="CO203" s="120" t="e">
        <f>VLOOKUP($CQ203,'Anlage 1e'!$A:$Q,17,FALSE)</f>
        <v>#N/A</v>
      </c>
      <c r="CP203" s="120" t="e">
        <f>VLOOKUP($CQ203,'FP Beleg'!$A:$P,16,FALSE)</f>
        <v>#N/A</v>
      </c>
      <c r="CQ203" s="119" t="str">
        <f t="shared" si="47"/>
        <v/>
      </c>
    </row>
    <row r="204" spans="1:95" x14ac:dyDescent="0.2">
      <c r="A204" s="111"/>
      <c r="B204" s="112" t="str">
        <f>IF(A204="","",IF(ISERROR(VLOOKUP(MID(A204,1,4),'FP Haupt'!$A:$M,4,FALSE)),"keine DRG gemäß FPV",VLOOKUP(MID(A204,1,4),'FP Haupt'!$A:$M,4,FALSE)))</f>
        <v/>
      </c>
      <c r="C204" s="113">
        <f t="shared" si="39"/>
        <v>0</v>
      </c>
      <c r="D204" s="114" t="str">
        <f t="shared" si="1"/>
        <v/>
      </c>
      <c r="E204" s="114" t="str">
        <f t="shared" si="2"/>
        <v/>
      </c>
      <c r="F204" s="115"/>
      <c r="G204" s="115"/>
      <c r="H204" s="116" t="str">
        <f t="shared" si="3"/>
        <v/>
      </c>
      <c r="I204" s="117">
        <f t="shared" si="4"/>
        <v>0</v>
      </c>
      <c r="J204" s="115"/>
      <c r="K204" s="115"/>
      <c r="L204" s="116" t="str">
        <f t="shared" si="5"/>
        <v/>
      </c>
      <c r="M204" s="114">
        <f t="shared" si="6"/>
        <v>0</v>
      </c>
      <c r="N204" s="115"/>
      <c r="O204" s="115"/>
      <c r="P204" s="116" t="str">
        <f t="shared" si="7"/>
        <v/>
      </c>
      <c r="Q204" s="114">
        <f t="shared" si="8"/>
        <v>0</v>
      </c>
      <c r="R204" s="115"/>
      <c r="S204" s="115"/>
      <c r="T204" s="116" t="str">
        <f t="shared" si="9"/>
        <v/>
      </c>
      <c r="U204" s="114">
        <f t="shared" si="10"/>
        <v>0</v>
      </c>
      <c r="V204" s="115"/>
      <c r="W204" s="115"/>
      <c r="X204" s="116" t="str">
        <f t="shared" si="11"/>
        <v/>
      </c>
      <c r="Y204" s="117">
        <f t="shared" si="12"/>
        <v>0</v>
      </c>
      <c r="Z204" s="115"/>
      <c r="AA204" s="602" t="str">
        <f t="shared" si="48"/>
        <v/>
      </c>
      <c r="AB204" s="603">
        <f t="shared" si="49"/>
        <v>0</v>
      </c>
      <c r="AC204" s="118"/>
      <c r="AG204" s="119" t="str">
        <f t="shared" si="13"/>
        <v>Z</v>
      </c>
      <c r="AH204" s="119">
        <f t="shared" si="14"/>
        <v>9</v>
      </c>
      <c r="AI204" s="119" t="e">
        <f t="shared" si="15"/>
        <v>#N/A</v>
      </c>
      <c r="AJ204" s="120" t="e">
        <f>VLOOKUP($AS204,'FP Haupt'!$A:$M,6,FALSE)</f>
        <v>#N/A</v>
      </c>
      <c r="AK204" s="120" t="e">
        <f>VLOOKUP($AS204,'FP Beleg'!$A:$M,4,FALSE)</f>
        <v>#N/A</v>
      </c>
      <c r="AL204" s="120" t="e">
        <f>VLOOKUP($AS204,'FP Beleg'!$A:$M,5,FALSE)</f>
        <v>#N/A</v>
      </c>
      <c r="AM204" s="120" t="e">
        <f>VLOOKUP($AS204,'FP Beleg'!$A:$M,6,FALSE)</f>
        <v>#N/A</v>
      </c>
      <c r="AN204" s="120" t="e">
        <f>VLOOKUP($AS204,'FP Beleg'!$A:$M,7,FALSE)</f>
        <v>#N/A</v>
      </c>
      <c r="AO204" s="120" t="e">
        <f>VLOOKUP($AS204,'Anlage 1d'!$A:$M,4,FALSE)</f>
        <v>#N/A</v>
      </c>
      <c r="AP204" s="120" t="e">
        <f>VLOOKUP($AS204,'Anlage 1e'!$A:$M,4,FALSE)</f>
        <v>#N/A</v>
      </c>
      <c r="AQ204" s="120" t="e">
        <f>VLOOKUP($AS204,'Anlage 1e'!$A:$M,5,FALSE)</f>
        <v>#N/A</v>
      </c>
      <c r="AR204" s="120" t="e">
        <f>VLOOKUP($AS204,'FP Haupt'!$A:$M,5,FALSE)</f>
        <v>#N/A</v>
      </c>
      <c r="AS204" s="119" t="str">
        <f t="shared" si="16"/>
        <v/>
      </c>
      <c r="AV204" s="119" t="str">
        <f t="shared" si="17"/>
        <v>2</v>
      </c>
      <c r="AW204" s="119">
        <f t="shared" si="18"/>
        <v>1</v>
      </c>
      <c r="AX204" s="119" t="e">
        <f t="shared" si="19"/>
        <v>#N/A</v>
      </c>
      <c r="AY204" s="120" t="e">
        <f>VLOOKUP($BC204,'FP Haupt'!$A:$M,9,FALSE)</f>
        <v>#N/A</v>
      </c>
      <c r="AZ204" s="120" t="e">
        <f>VLOOKUP($BC204,'Anlage 1d'!$A:$M,8,FALSE)</f>
        <v>#N/A</v>
      </c>
      <c r="BA204" s="120" t="e">
        <f>VLOOKUP($BC204,'Anlage 1e'!$A:$M,10,FALSE)</f>
        <v>#N/A</v>
      </c>
      <c r="BB204" s="120" t="e">
        <f>VLOOKUP($BC204,'FP Beleg'!$A:$M,10,FALSE)</f>
        <v>#N/A</v>
      </c>
      <c r="BC204" s="119" t="str">
        <f t="shared" si="20"/>
        <v/>
      </c>
      <c r="BF204" s="119" t="str">
        <f t="shared" si="21"/>
        <v>2</v>
      </c>
      <c r="BG204" s="119">
        <f t="shared" si="22"/>
        <v>1</v>
      </c>
      <c r="BH204" s="119" t="e">
        <f t="shared" si="23"/>
        <v>#N/A</v>
      </c>
      <c r="BI204" s="120" t="e">
        <f>VLOOKUP($BM204,'FP Haupt'!$A:$M,12,FALSE)</f>
        <v>#N/A</v>
      </c>
      <c r="BJ204" s="120" t="e">
        <f>VLOOKUP($BM204,'Anlage 1d'!$A:$M,11,FALSE)</f>
        <v>#N/A</v>
      </c>
      <c r="BK204" s="120" t="e">
        <f>VLOOKUP($BM204,'Anlage 1e'!$A:$M,13,FALSE)</f>
        <v>#N/A</v>
      </c>
      <c r="BL204" s="120" t="e">
        <f>VLOOKUP($BM204,'FP Beleg'!$A:$M,13,FALSE)</f>
        <v>#N/A</v>
      </c>
      <c r="BM204" s="119" t="str">
        <f t="shared" si="24"/>
        <v/>
      </c>
      <c r="BP204" s="119" t="str">
        <f t="shared" si="25"/>
        <v>2</v>
      </c>
      <c r="BQ204" s="119">
        <f t="shared" si="26"/>
        <v>1</v>
      </c>
      <c r="BR204" s="119" t="e">
        <f t="shared" si="27"/>
        <v>#N/A</v>
      </c>
      <c r="BS204" s="120" t="e">
        <f>VLOOKUP($BW204,'FP Haupt'!$A:$M,12,FALSE)</f>
        <v>#N/A</v>
      </c>
      <c r="BT204" s="120" t="e">
        <f>VLOOKUP($BW204,'Anlage 1d'!$A:$M,11,FALSE)</f>
        <v>#N/A</v>
      </c>
      <c r="BU204" s="120" t="e">
        <f>VLOOKUP($BW204,'Anlage 1e'!$A:$M,13,FALSE)</f>
        <v>#N/A</v>
      </c>
      <c r="BV204" s="120" t="e">
        <f>VLOOKUP($BW204,'FP Beleg'!$A:$M,13,FALSE)</f>
        <v>#N/A</v>
      </c>
      <c r="BW204" s="119" t="str">
        <f t="shared" si="28"/>
        <v/>
      </c>
      <c r="BZ204" s="119" t="str">
        <f t="shared" si="29"/>
        <v>2</v>
      </c>
      <c r="CA204" s="119">
        <f t="shared" si="30"/>
        <v>1</v>
      </c>
      <c r="CB204" s="119" t="e">
        <f t="shared" si="31"/>
        <v>#N/A</v>
      </c>
      <c r="CC204" s="120" t="e">
        <f>VLOOKUP($CG204,'FP Haupt'!$A:$M,11,FALSE)</f>
        <v>#N/A</v>
      </c>
      <c r="CD204" s="120" t="e">
        <f>VLOOKUP($CG204,'Anlage 1d'!$A:$M,10,FALSE)</f>
        <v>#N/A</v>
      </c>
      <c r="CE204" s="120" t="e">
        <f>VLOOKUP($CG204,'Anlage 1e'!$A:$M,12,FALSE)</f>
        <v>#N/A</v>
      </c>
      <c r="CF204" s="120" t="e">
        <f>VLOOKUP($CG204,'FP Beleg'!$A:$M,12,FALSE)</f>
        <v>#N/A</v>
      </c>
      <c r="CG204" s="119" t="str">
        <f t="shared" si="32"/>
        <v/>
      </c>
      <c r="CJ204" s="119" t="str">
        <f t="shared" si="46"/>
        <v>2</v>
      </c>
      <c r="CK204" s="119">
        <f t="shared" si="50"/>
        <v>1</v>
      </c>
      <c r="CL204" s="119" t="e">
        <f t="shared" si="51"/>
        <v>#N/A</v>
      </c>
      <c r="CM204" s="120" t="e">
        <f>VLOOKUP($CQ204,'FP Haupt'!$A:$O,15,FALSE)</f>
        <v>#N/A</v>
      </c>
      <c r="CN204" s="120" t="e">
        <f>VLOOKUP($CQ204,'Anlage 1d'!$A:$O,15,FALSE)</f>
        <v>#N/A</v>
      </c>
      <c r="CO204" s="120" t="e">
        <f>VLOOKUP($CQ204,'Anlage 1e'!$A:$Q,17,FALSE)</f>
        <v>#N/A</v>
      </c>
      <c r="CP204" s="120" t="e">
        <f>VLOOKUP($CQ204,'FP Beleg'!$A:$P,16,FALSE)</f>
        <v>#N/A</v>
      </c>
      <c r="CQ204" s="119" t="str">
        <f t="shared" si="47"/>
        <v/>
      </c>
    </row>
    <row r="205" spans="1:95" x14ac:dyDescent="0.2">
      <c r="A205" s="111"/>
      <c r="B205" s="112" t="str">
        <f>IF(A205="","",IF(ISERROR(VLOOKUP(MID(A205,1,4),'FP Haupt'!$A:$M,4,FALSE)),"keine DRG gemäß FPV",VLOOKUP(MID(A205,1,4),'FP Haupt'!$A:$M,4,FALSE)))</f>
        <v/>
      </c>
      <c r="C205" s="113">
        <f t="shared" si="39"/>
        <v>0</v>
      </c>
      <c r="D205" s="114" t="str">
        <f t="shared" si="1"/>
        <v/>
      </c>
      <c r="E205" s="114" t="str">
        <f t="shared" si="2"/>
        <v/>
      </c>
      <c r="F205" s="115"/>
      <c r="G205" s="115"/>
      <c r="H205" s="116" t="str">
        <f t="shared" si="3"/>
        <v/>
      </c>
      <c r="I205" s="117">
        <f t="shared" si="4"/>
        <v>0</v>
      </c>
      <c r="J205" s="115"/>
      <c r="K205" s="115"/>
      <c r="L205" s="116" t="str">
        <f t="shared" si="5"/>
        <v/>
      </c>
      <c r="M205" s="114">
        <f t="shared" si="6"/>
        <v>0</v>
      </c>
      <c r="N205" s="115"/>
      <c r="O205" s="115"/>
      <c r="P205" s="116" t="str">
        <f t="shared" si="7"/>
        <v/>
      </c>
      <c r="Q205" s="114">
        <f t="shared" si="8"/>
        <v>0</v>
      </c>
      <c r="R205" s="115"/>
      <c r="S205" s="115"/>
      <c r="T205" s="116" t="str">
        <f t="shared" si="9"/>
        <v/>
      </c>
      <c r="U205" s="114">
        <f t="shared" si="10"/>
        <v>0</v>
      </c>
      <c r="V205" s="115"/>
      <c r="W205" s="115"/>
      <c r="X205" s="116" t="str">
        <f t="shared" si="11"/>
        <v/>
      </c>
      <c r="Y205" s="117">
        <f t="shared" si="12"/>
        <v>0</v>
      </c>
      <c r="Z205" s="115"/>
      <c r="AA205" s="602" t="str">
        <f t="shared" si="48"/>
        <v/>
      </c>
      <c r="AB205" s="603">
        <f t="shared" si="49"/>
        <v>0</v>
      </c>
      <c r="AC205" s="118"/>
      <c r="AG205" s="119" t="str">
        <f t="shared" si="13"/>
        <v>Z</v>
      </c>
      <c r="AH205" s="119">
        <f t="shared" si="14"/>
        <v>9</v>
      </c>
      <c r="AI205" s="119" t="e">
        <f t="shared" si="15"/>
        <v>#N/A</v>
      </c>
      <c r="AJ205" s="120" t="e">
        <f>VLOOKUP($AS205,'FP Haupt'!$A:$M,6,FALSE)</f>
        <v>#N/A</v>
      </c>
      <c r="AK205" s="120" t="e">
        <f>VLOOKUP($AS205,'FP Beleg'!$A:$M,4,FALSE)</f>
        <v>#N/A</v>
      </c>
      <c r="AL205" s="120" t="e">
        <f>VLOOKUP($AS205,'FP Beleg'!$A:$M,5,FALSE)</f>
        <v>#N/A</v>
      </c>
      <c r="AM205" s="120" t="e">
        <f>VLOOKUP($AS205,'FP Beleg'!$A:$M,6,FALSE)</f>
        <v>#N/A</v>
      </c>
      <c r="AN205" s="120" t="e">
        <f>VLOOKUP($AS205,'FP Beleg'!$A:$M,7,FALSE)</f>
        <v>#N/A</v>
      </c>
      <c r="AO205" s="120" t="e">
        <f>VLOOKUP($AS205,'Anlage 1d'!$A:$M,4,FALSE)</f>
        <v>#N/A</v>
      </c>
      <c r="AP205" s="120" t="e">
        <f>VLOOKUP($AS205,'Anlage 1e'!$A:$M,4,FALSE)</f>
        <v>#N/A</v>
      </c>
      <c r="AQ205" s="120" t="e">
        <f>VLOOKUP($AS205,'Anlage 1e'!$A:$M,5,FALSE)</f>
        <v>#N/A</v>
      </c>
      <c r="AR205" s="120" t="e">
        <f>VLOOKUP($AS205,'FP Haupt'!$A:$M,5,FALSE)</f>
        <v>#N/A</v>
      </c>
      <c r="AS205" s="119" t="str">
        <f t="shared" si="16"/>
        <v/>
      </c>
      <c r="AV205" s="119" t="str">
        <f t="shared" si="17"/>
        <v>2</v>
      </c>
      <c r="AW205" s="119">
        <f t="shared" si="18"/>
        <v>1</v>
      </c>
      <c r="AX205" s="119" t="e">
        <f t="shared" si="19"/>
        <v>#N/A</v>
      </c>
      <c r="AY205" s="120" t="e">
        <f>VLOOKUP($BC205,'FP Haupt'!$A:$M,9,FALSE)</f>
        <v>#N/A</v>
      </c>
      <c r="AZ205" s="120" t="e">
        <f>VLOOKUP($BC205,'Anlage 1d'!$A:$M,8,FALSE)</f>
        <v>#N/A</v>
      </c>
      <c r="BA205" s="120" t="e">
        <f>VLOOKUP($BC205,'Anlage 1e'!$A:$M,10,FALSE)</f>
        <v>#N/A</v>
      </c>
      <c r="BB205" s="120" t="e">
        <f>VLOOKUP($BC205,'FP Beleg'!$A:$M,10,FALSE)</f>
        <v>#N/A</v>
      </c>
      <c r="BC205" s="119" t="str">
        <f t="shared" si="20"/>
        <v/>
      </c>
      <c r="BF205" s="119" t="str">
        <f t="shared" si="21"/>
        <v>2</v>
      </c>
      <c r="BG205" s="119">
        <f t="shared" si="22"/>
        <v>1</v>
      </c>
      <c r="BH205" s="119" t="e">
        <f t="shared" si="23"/>
        <v>#N/A</v>
      </c>
      <c r="BI205" s="120" t="e">
        <f>VLOOKUP($BM205,'FP Haupt'!$A:$M,12,FALSE)</f>
        <v>#N/A</v>
      </c>
      <c r="BJ205" s="120" t="e">
        <f>VLOOKUP($BM205,'Anlage 1d'!$A:$M,11,FALSE)</f>
        <v>#N/A</v>
      </c>
      <c r="BK205" s="120" t="e">
        <f>VLOOKUP($BM205,'Anlage 1e'!$A:$M,13,FALSE)</f>
        <v>#N/A</v>
      </c>
      <c r="BL205" s="120" t="e">
        <f>VLOOKUP($BM205,'FP Beleg'!$A:$M,13,FALSE)</f>
        <v>#N/A</v>
      </c>
      <c r="BM205" s="119" t="str">
        <f t="shared" si="24"/>
        <v/>
      </c>
      <c r="BP205" s="119" t="str">
        <f t="shared" si="25"/>
        <v>2</v>
      </c>
      <c r="BQ205" s="119">
        <f t="shared" si="26"/>
        <v>1</v>
      </c>
      <c r="BR205" s="119" t="e">
        <f t="shared" si="27"/>
        <v>#N/A</v>
      </c>
      <c r="BS205" s="120" t="e">
        <f>VLOOKUP($BW205,'FP Haupt'!$A:$M,12,FALSE)</f>
        <v>#N/A</v>
      </c>
      <c r="BT205" s="120" t="e">
        <f>VLOOKUP($BW205,'Anlage 1d'!$A:$M,11,FALSE)</f>
        <v>#N/A</v>
      </c>
      <c r="BU205" s="120" t="e">
        <f>VLOOKUP($BW205,'Anlage 1e'!$A:$M,13,FALSE)</f>
        <v>#N/A</v>
      </c>
      <c r="BV205" s="120" t="e">
        <f>VLOOKUP($BW205,'FP Beleg'!$A:$M,13,FALSE)</f>
        <v>#N/A</v>
      </c>
      <c r="BW205" s="119" t="str">
        <f t="shared" si="28"/>
        <v/>
      </c>
      <c r="BZ205" s="119" t="str">
        <f t="shared" si="29"/>
        <v>2</v>
      </c>
      <c r="CA205" s="119">
        <f t="shared" si="30"/>
        <v>1</v>
      </c>
      <c r="CB205" s="119" t="e">
        <f t="shared" si="31"/>
        <v>#N/A</v>
      </c>
      <c r="CC205" s="120" t="e">
        <f>VLOOKUP($CG205,'FP Haupt'!$A:$M,11,FALSE)</f>
        <v>#N/A</v>
      </c>
      <c r="CD205" s="120" t="e">
        <f>VLOOKUP($CG205,'Anlage 1d'!$A:$M,10,FALSE)</f>
        <v>#N/A</v>
      </c>
      <c r="CE205" s="120" t="e">
        <f>VLOOKUP($CG205,'Anlage 1e'!$A:$M,12,FALSE)</f>
        <v>#N/A</v>
      </c>
      <c r="CF205" s="120" t="e">
        <f>VLOOKUP($CG205,'FP Beleg'!$A:$M,12,FALSE)</f>
        <v>#N/A</v>
      </c>
      <c r="CG205" s="119" t="str">
        <f t="shared" si="32"/>
        <v/>
      </c>
      <c r="CJ205" s="119" t="str">
        <f t="shared" si="46"/>
        <v>2</v>
      </c>
      <c r="CK205" s="119">
        <f t="shared" si="50"/>
        <v>1</v>
      </c>
      <c r="CL205" s="119" t="e">
        <f t="shared" si="51"/>
        <v>#N/A</v>
      </c>
      <c r="CM205" s="120" t="e">
        <f>VLOOKUP($CQ205,'FP Haupt'!$A:$O,15,FALSE)</f>
        <v>#N/A</v>
      </c>
      <c r="CN205" s="120" t="e">
        <f>VLOOKUP($CQ205,'Anlage 1d'!$A:$O,15,FALSE)</f>
        <v>#N/A</v>
      </c>
      <c r="CO205" s="120" t="e">
        <f>VLOOKUP($CQ205,'Anlage 1e'!$A:$Q,17,FALSE)</f>
        <v>#N/A</v>
      </c>
      <c r="CP205" s="120" t="e">
        <f>VLOOKUP($CQ205,'FP Beleg'!$A:$P,16,FALSE)</f>
        <v>#N/A</v>
      </c>
      <c r="CQ205" s="119" t="str">
        <f t="shared" si="47"/>
        <v/>
      </c>
    </row>
    <row r="206" spans="1:95" x14ac:dyDescent="0.2">
      <c r="A206" s="111"/>
      <c r="B206" s="112" t="str">
        <f>IF(A206="","",IF(ISERROR(VLOOKUP(MID(A206,1,4),'FP Haupt'!$A:$M,4,FALSE)),"keine DRG gemäß FPV",VLOOKUP(MID(A206,1,4),'FP Haupt'!$A:$M,4,FALSE)))</f>
        <v/>
      </c>
      <c r="C206" s="113">
        <f t="shared" si="39"/>
        <v>0</v>
      </c>
      <c r="D206" s="114" t="str">
        <f t="shared" si="1"/>
        <v/>
      </c>
      <c r="E206" s="114" t="str">
        <f t="shared" si="2"/>
        <v/>
      </c>
      <c r="F206" s="115"/>
      <c r="G206" s="115"/>
      <c r="H206" s="116" t="str">
        <f t="shared" si="3"/>
        <v/>
      </c>
      <c r="I206" s="117">
        <f t="shared" si="4"/>
        <v>0</v>
      </c>
      <c r="J206" s="115"/>
      <c r="K206" s="115"/>
      <c r="L206" s="116" t="str">
        <f t="shared" si="5"/>
        <v/>
      </c>
      <c r="M206" s="114">
        <f t="shared" si="6"/>
        <v>0</v>
      </c>
      <c r="N206" s="115"/>
      <c r="O206" s="115"/>
      <c r="P206" s="116" t="str">
        <f t="shared" si="7"/>
        <v/>
      </c>
      <c r="Q206" s="114">
        <f t="shared" si="8"/>
        <v>0</v>
      </c>
      <c r="R206" s="115"/>
      <c r="S206" s="115"/>
      <c r="T206" s="116" t="str">
        <f t="shared" si="9"/>
        <v/>
      </c>
      <c r="U206" s="114">
        <f t="shared" si="10"/>
        <v>0</v>
      </c>
      <c r="V206" s="115"/>
      <c r="W206" s="115"/>
      <c r="X206" s="116" t="str">
        <f t="shared" si="11"/>
        <v/>
      </c>
      <c r="Y206" s="117">
        <f t="shared" si="12"/>
        <v>0</v>
      </c>
      <c r="Z206" s="115"/>
      <c r="AA206" s="602" t="str">
        <f t="shared" si="48"/>
        <v/>
      </c>
      <c r="AB206" s="603">
        <f t="shared" si="49"/>
        <v>0</v>
      </c>
      <c r="AC206" s="118"/>
      <c r="AG206" s="119" t="str">
        <f t="shared" si="13"/>
        <v>Z</v>
      </c>
      <c r="AH206" s="119">
        <f t="shared" si="14"/>
        <v>9</v>
      </c>
      <c r="AI206" s="119" t="e">
        <f t="shared" si="15"/>
        <v>#N/A</v>
      </c>
      <c r="AJ206" s="120" t="e">
        <f>VLOOKUP($AS206,'FP Haupt'!$A:$M,6,FALSE)</f>
        <v>#N/A</v>
      </c>
      <c r="AK206" s="120" t="e">
        <f>VLOOKUP($AS206,'FP Beleg'!$A:$M,4,FALSE)</f>
        <v>#N/A</v>
      </c>
      <c r="AL206" s="120" t="e">
        <f>VLOOKUP($AS206,'FP Beleg'!$A:$M,5,FALSE)</f>
        <v>#N/A</v>
      </c>
      <c r="AM206" s="120" t="e">
        <f>VLOOKUP($AS206,'FP Beleg'!$A:$M,6,FALSE)</f>
        <v>#N/A</v>
      </c>
      <c r="AN206" s="120" t="e">
        <f>VLOOKUP($AS206,'FP Beleg'!$A:$M,7,FALSE)</f>
        <v>#N/A</v>
      </c>
      <c r="AO206" s="120" t="e">
        <f>VLOOKUP($AS206,'Anlage 1d'!$A:$M,4,FALSE)</f>
        <v>#N/A</v>
      </c>
      <c r="AP206" s="120" t="e">
        <f>VLOOKUP($AS206,'Anlage 1e'!$A:$M,4,FALSE)</f>
        <v>#N/A</v>
      </c>
      <c r="AQ206" s="120" t="e">
        <f>VLOOKUP($AS206,'Anlage 1e'!$A:$M,5,FALSE)</f>
        <v>#N/A</v>
      </c>
      <c r="AR206" s="120" t="e">
        <f>VLOOKUP($AS206,'FP Haupt'!$A:$M,5,FALSE)</f>
        <v>#N/A</v>
      </c>
      <c r="AS206" s="119" t="str">
        <f t="shared" si="16"/>
        <v/>
      </c>
      <c r="AV206" s="119" t="str">
        <f t="shared" si="17"/>
        <v>2</v>
      </c>
      <c r="AW206" s="119">
        <f t="shared" si="18"/>
        <v>1</v>
      </c>
      <c r="AX206" s="119" t="e">
        <f t="shared" si="19"/>
        <v>#N/A</v>
      </c>
      <c r="AY206" s="120" t="e">
        <f>VLOOKUP($BC206,'FP Haupt'!$A:$M,9,FALSE)</f>
        <v>#N/A</v>
      </c>
      <c r="AZ206" s="120" t="e">
        <f>VLOOKUP($BC206,'Anlage 1d'!$A:$M,8,FALSE)</f>
        <v>#N/A</v>
      </c>
      <c r="BA206" s="120" t="e">
        <f>VLOOKUP($BC206,'Anlage 1e'!$A:$M,10,FALSE)</f>
        <v>#N/A</v>
      </c>
      <c r="BB206" s="120" t="e">
        <f>VLOOKUP($BC206,'FP Beleg'!$A:$M,10,FALSE)</f>
        <v>#N/A</v>
      </c>
      <c r="BC206" s="119" t="str">
        <f t="shared" si="20"/>
        <v/>
      </c>
      <c r="BF206" s="119" t="str">
        <f t="shared" si="21"/>
        <v>2</v>
      </c>
      <c r="BG206" s="119">
        <f t="shared" si="22"/>
        <v>1</v>
      </c>
      <c r="BH206" s="119" t="e">
        <f t="shared" si="23"/>
        <v>#N/A</v>
      </c>
      <c r="BI206" s="120" t="e">
        <f>VLOOKUP($BM206,'FP Haupt'!$A:$M,12,FALSE)</f>
        <v>#N/A</v>
      </c>
      <c r="BJ206" s="120" t="e">
        <f>VLOOKUP($BM206,'Anlage 1d'!$A:$M,11,FALSE)</f>
        <v>#N/A</v>
      </c>
      <c r="BK206" s="120" t="e">
        <f>VLOOKUP($BM206,'Anlage 1e'!$A:$M,13,FALSE)</f>
        <v>#N/A</v>
      </c>
      <c r="BL206" s="120" t="e">
        <f>VLOOKUP($BM206,'FP Beleg'!$A:$M,13,FALSE)</f>
        <v>#N/A</v>
      </c>
      <c r="BM206" s="119" t="str">
        <f t="shared" si="24"/>
        <v/>
      </c>
      <c r="BP206" s="119" t="str">
        <f t="shared" si="25"/>
        <v>2</v>
      </c>
      <c r="BQ206" s="119">
        <f t="shared" si="26"/>
        <v>1</v>
      </c>
      <c r="BR206" s="119" t="e">
        <f t="shared" si="27"/>
        <v>#N/A</v>
      </c>
      <c r="BS206" s="120" t="e">
        <f>VLOOKUP($BW206,'FP Haupt'!$A:$M,12,FALSE)</f>
        <v>#N/A</v>
      </c>
      <c r="BT206" s="120" t="e">
        <f>VLOOKUP($BW206,'Anlage 1d'!$A:$M,11,FALSE)</f>
        <v>#N/A</v>
      </c>
      <c r="BU206" s="120" t="e">
        <f>VLOOKUP($BW206,'Anlage 1e'!$A:$M,13,FALSE)</f>
        <v>#N/A</v>
      </c>
      <c r="BV206" s="120" t="e">
        <f>VLOOKUP($BW206,'FP Beleg'!$A:$M,13,FALSE)</f>
        <v>#N/A</v>
      </c>
      <c r="BW206" s="119" t="str">
        <f t="shared" si="28"/>
        <v/>
      </c>
      <c r="BZ206" s="119" t="str">
        <f t="shared" si="29"/>
        <v>2</v>
      </c>
      <c r="CA206" s="119">
        <f t="shared" si="30"/>
        <v>1</v>
      </c>
      <c r="CB206" s="119" t="e">
        <f t="shared" si="31"/>
        <v>#N/A</v>
      </c>
      <c r="CC206" s="120" t="e">
        <f>VLOOKUP($CG206,'FP Haupt'!$A:$M,11,FALSE)</f>
        <v>#N/A</v>
      </c>
      <c r="CD206" s="120" t="e">
        <f>VLOOKUP($CG206,'Anlage 1d'!$A:$M,10,FALSE)</f>
        <v>#N/A</v>
      </c>
      <c r="CE206" s="120" t="e">
        <f>VLOOKUP($CG206,'Anlage 1e'!$A:$M,12,FALSE)</f>
        <v>#N/A</v>
      </c>
      <c r="CF206" s="120" t="e">
        <f>VLOOKUP($CG206,'FP Beleg'!$A:$M,12,FALSE)</f>
        <v>#N/A</v>
      </c>
      <c r="CG206" s="119" t="str">
        <f t="shared" si="32"/>
        <v/>
      </c>
      <c r="CJ206" s="119" t="str">
        <f t="shared" si="46"/>
        <v>2</v>
      </c>
      <c r="CK206" s="119">
        <f t="shared" si="50"/>
        <v>1</v>
      </c>
      <c r="CL206" s="119" t="e">
        <f t="shared" si="51"/>
        <v>#N/A</v>
      </c>
      <c r="CM206" s="120" t="e">
        <f>VLOOKUP($CQ206,'FP Haupt'!$A:$O,15,FALSE)</f>
        <v>#N/A</v>
      </c>
      <c r="CN206" s="120" t="e">
        <f>VLOOKUP($CQ206,'Anlage 1d'!$A:$O,15,FALSE)</f>
        <v>#N/A</v>
      </c>
      <c r="CO206" s="120" t="e">
        <f>VLOOKUP($CQ206,'Anlage 1e'!$A:$Q,17,FALSE)</f>
        <v>#N/A</v>
      </c>
      <c r="CP206" s="120" t="e">
        <f>VLOOKUP($CQ206,'FP Beleg'!$A:$P,16,FALSE)</f>
        <v>#N/A</v>
      </c>
      <c r="CQ206" s="119" t="str">
        <f t="shared" si="47"/>
        <v/>
      </c>
    </row>
    <row r="207" spans="1:95" x14ac:dyDescent="0.2">
      <c r="A207" s="111"/>
      <c r="B207" s="112" t="str">
        <f>IF(A207="","",IF(ISERROR(VLOOKUP(MID(A207,1,4),'FP Haupt'!$A:$M,4,FALSE)),"keine DRG gemäß FPV",VLOOKUP(MID(A207,1,4),'FP Haupt'!$A:$M,4,FALSE)))</f>
        <v/>
      </c>
      <c r="C207" s="113">
        <f t="shared" si="39"/>
        <v>0</v>
      </c>
      <c r="D207" s="114" t="str">
        <f t="shared" si="1"/>
        <v/>
      </c>
      <c r="E207" s="114" t="str">
        <f t="shared" si="2"/>
        <v/>
      </c>
      <c r="F207" s="115"/>
      <c r="G207" s="115"/>
      <c r="H207" s="116" t="str">
        <f t="shared" si="3"/>
        <v/>
      </c>
      <c r="I207" s="117">
        <f t="shared" si="4"/>
        <v>0</v>
      </c>
      <c r="J207" s="115"/>
      <c r="K207" s="115"/>
      <c r="L207" s="116" t="str">
        <f t="shared" si="5"/>
        <v/>
      </c>
      <c r="M207" s="114">
        <f t="shared" si="6"/>
        <v>0</v>
      </c>
      <c r="N207" s="115"/>
      <c r="O207" s="115"/>
      <c r="P207" s="116" t="str">
        <f t="shared" si="7"/>
        <v/>
      </c>
      <c r="Q207" s="114">
        <f t="shared" si="8"/>
        <v>0</v>
      </c>
      <c r="R207" s="115"/>
      <c r="S207" s="115"/>
      <c r="T207" s="116" t="str">
        <f t="shared" si="9"/>
        <v/>
      </c>
      <c r="U207" s="114">
        <f t="shared" si="10"/>
        <v>0</v>
      </c>
      <c r="V207" s="115"/>
      <c r="W207" s="115"/>
      <c r="X207" s="116" t="str">
        <f t="shared" si="11"/>
        <v/>
      </c>
      <c r="Y207" s="117">
        <f t="shared" si="12"/>
        <v>0</v>
      </c>
      <c r="Z207" s="115"/>
      <c r="AA207" s="602" t="str">
        <f t="shared" si="48"/>
        <v/>
      </c>
      <c r="AB207" s="603">
        <f t="shared" si="49"/>
        <v>0</v>
      </c>
      <c r="AC207" s="118"/>
      <c r="AG207" s="119" t="str">
        <f t="shared" si="13"/>
        <v>Z</v>
      </c>
      <c r="AH207" s="119">
        <f t="shared" si="14"/>
        <v>9</v>
      </c>
      <c r="AI207" s="119" t="e">
        <f t="shared" si="15"/>
        <v>#N/A</v>
      </c>
      <c r="AJ207" s="120" t="e">
        <f>VLOOKUP($AS207,'FP Haupt'!$A:$M,6,FALSE)</f>
        <v>#N/A</v>
      </c>
      <c r="AK207" s="120" t="e">
        <f>VLOOKUP($AS207,'FP Beleg'!$A:$M,4,FALSE)</f>
        <v>#N/A</v>
      </c>
      <c r="AL207" s="120" t="e">
        <f>VLOOKUP($AS207,'FP Beleg'!$A:$M,5,FALSE)</f>
        <v>#N/A</v>
      </c>
      <c r="AM207" s="120" t="e">
        <f>VLOOKUP($AS207,'FP Beleg'!$A:$M,6,FALSE)</f>
        <v>#N/A</v>
      </c>
      <c r="AN207" s="120" t="e">
        <f>VLOOKUP($AS207,'FP Beleg'!$A:$M,7,FALSE)</f>
        <v>#N/A</v>
      </c>
      <c r="AO207" s="120" t="e">
        <f>VLOOKUP($AS207,'Anlage 1d'!$A:$M,4,FALSE)</f>
        <v>#N/A</v>
      </c>
      <c r="AP207" s="120" t="e">
        <f>VLOOKUP($AS207,'Anlage 1e'!$A:$M,4,FALSE)</f>
        <v>#N/A</v>
      </c>
      <c r="AQ207" s="120" t="e">
        <f>VLOOKUP($AS207,'Anlage 1e'!$A:$M,5,FALSE)</f>
        <v>#N/A</v>
      </c>
      <c r="AR207" s="120" t="e">
        <f>VLOOKUP($AS207,'FP Haupt'!$A:$M,5,FALSE)</f>
        <v>#N/A</v>
      </c>
      <c r="AS207" s="119" t="str">
        <f t="shared" si="16"/>
        <v/>
      </c>
      <c r="AV207" s="119" t="str">
        <f t="shared" si="17"/>
        <v>2</v>
      </c>
      <c r="AW207" s="119">
        <f t="shared" si="18"/>
        <v>1</v>
      </c>
      <c r="AX207" s="119" t="e">
        <f t="shared" si="19"/>
        <v>#N/A</v>
      </c>
      <c r="AY207" s="120" t="e">
        <f>VLOOKUP($BC207,'FP Haupt'!$A:$M,9,FALSE)</f>
        <v>#N/A</v>
      </c>
      <c r="AZ207" s="120" t="e">
        <f>VLOOKUP($BC207,'Anlage 1d'!$A:$M,8,FALSE)</f>
        <v>#N/A</v>
      </c>
      <c r="BA207" s="120" t="e">
        <f>VLOOKUP($BC207,'Anlage 1e'!$A:$M,10,FALSE)</f>
        <v>#N/A</v>
      </c>
      <c r="BB207" s="120" t="e">
        <f>VLOOKUP($BC207,'FP Beleg'!$A:$M,10,FALSE)</f>
        <v>#N/A</v>
      </c>
      <c r="BC207" s="119" t="str">
        <f t="shared" si="20"/>
        <v/>
      </c>
      <c r="BF207" s="119" t="str">
        <f t="shared" si="21"/>
        <v>2</v>
      </c>
      <c r="BG207" s="119">
        <f t="shared" si="22"/>
        <v>1</v>
      </c>
      <c r="BH207" s="119" t="e">
        <f t="shared" si="23"/>
        <v>#N/A</v>
      </c>
      <c r="BI207" s="120" t="e">
        <f>VLOOKUP($BM207,'FP Haupt'!$A:$M,12,FALSE)</f>
        <v>#N/A</v>
      </c>
      <c r="BJ207" s="120" t="e">
        <f>VLOOKUP($BM207,'Anlage 1d'!$A:$M,11,FALSE)</f>
        <v>#N/A</v>
      </c>
      <c r="BK207" s="120" t="e">
        <f>VLOOKUP($BM207,'Anlage 1e'!$A:$M,13,FALSE)</f>
        <v>#N/A</v>
      </c>
      <c r="BL207" s="120" t="e">
        <f>VLOOKUP($BM207,'FP Beleg'!$A:$M,13,FALSE)</f>
        <v>#N/A</v>
      </c>
      <c r="BM207" s="119" t="str">
        <f t="shared" si="24"/>
        <v/>
      </c>
      <c r="BP207" s="119" t="str">
        <f t="shared" si="25"/>
        <v>2</v>
      </c>
      <c r="BQ207" s="119">
        <f t="shared" si="26"/>
        <v>1</v>
      </c>
      <c r="BR207" s="119" t="e">
        <f t="shared" si="27"/>
        <v>#N/A</v>
      </c>
      <c r="BS207" s="120" t="e">
        <f>VLOOKUP($BW207,'FP Haupt'!$A:$M,12,FALSE)</f>
        <v>#N/A</v>
      </c>
      <c r="BT207" s="120" t="e">
        <f>VLOOKUP($BW207,'Anlage 1d'!$A:$M,11,FALSE)</f>
        <v>#N/A</v>
      </c>
      <c r="BU207" s="120" t="e">
        <f>VLOOKUP($BW207,'Anlage 1e'!$A:$M,13,FALSE)</f>
        <v>#N/A</v>
      </c>
      <c r="BV207" s="120" t="e">
        <f>VLOOKUP($BW207,'FP Beleg'!$A:$M,13,FALSE)</f>
        <v>#N/A</v>
      </c>
      <c r="BW207" s="119" t="str">
        <f t="shared" si="28"/>
        <v/>
      </c>
      <c r="BZ207" s="119" t="str">
        <f t="shared" si="29"/>
        <v>2</v>
      </c>
      <c r="CA207" s="119">
        <f t="shared" si="30"/>
        <v>1</v>
      </c>
      <c r="CB207" s="119" t="e">
        <f t="shared" si="31"/>
        <v>#N/A</v>
      </c>
      <c r="CC207" s="120" t="e">
        <f>VLOOKUP($CG207,'FP Haupt'!$A:$M,11,FALSE)</f>
        <v>#N/A</v>
      </c>
      <c r="CD207" s="120" t="e">
        <f>VLOOKUP($CG207,'Anlage 1d'!$A:$M,10,FALSE)</f>
        <v>#N/A</v>
      </c>
      <c r="CE207" s="120" t="e">
        <f>VLOOKUP($CG207,'Anlage 1e'!$A:$M,12,FALSE)</f>
        <v>#N/A</v>
      </c>
      <c r="CF207" s="120" t="e">
        <f>VLOOKUP($CG207,'FP Beleg'!$A:$M,12,FALSE)</f>
        <v>#N/A</v>
      </c>
      <c r="CG207" s="119" t="str">
        <f t="shared" si="32"/>
        <v/>
      </c>
      <c r="CJ207" s="119" t="str">
        <f t="shared" si="46"/>
        <v>2</v>
      </c>
      <c r="CK207" s="119">
        <f t="shared" si="50"/>
        <v>1</v>
      </c>
      <c r="CL207" s="119" t="e">
        <f t="shared" si="51"/>
        <v>#N/A</v>
      </c>
      <c r="CM207" s="120" t="e">
        <f>VLOOKUP($CQ207,'FP Haupt'!$A:$O,15,FALSE)</f>
        <v>#N/A</v>
      </c>
      <c r="CN207" s="120" t="e">
        <f>VLOOKUP($CQ207,'Anlage 1d'!$A:$O,15,FALSE)</f>
        <v>#N/A</v>
      </c>
      <c r="CO207" s="120" t="e">
        <f>VLOOKUP($CQ207,'Anlage 1e'!$A:$Q,17,FALSE)</f>
        <v>#N/A</v>
      </c>
      <c r="CP207" s="120" t="e">
        <f>VLOOKUP($CQ207,'FP Beleg'!$A:$P,16,FALSE)</f>
        <v>#N/A</v>
      </c>
      <c r="CQ207" s="119" t="str">
        <f t="shared" si="47"/>
        <v/>
      </c>
    </row>
    <row r="208" spans="1:95" x14ac:dyDescent="0.2">
      <c r="A208" s="111"/>
      <c r="B208" s="112" t="str">
        <f>IF(A208="","",IF(ISERROR(VLOOKUP(MID(A208,1,4),'FP Haupt'!$A:$M,4,FALSE)),"keine DRG gemäß FPV",VLOOKUP(MID(A208,1,4),'FP Haupt'!$A:$M,4,FALSE)))</f>
        <v/>
      </c>
      <c r="C208" s="113">
        <f t="shared" si="39"/>
        <v>0</v>
      </c>
      <c r="D208" s="114" t="str">
        <f t="shared" si="1"/>
        <v/>
      </c>
      <c r="E208" s="114" t="str">
        <f t="shared" si="2"/>
        <v/>
      </c>
      <c r="F208" s="115"/>
      <c r="G208" s="115"/>
      <c r="H208" s="116" t="str">
        <f t="shared" si="3"/>
        <v/>
      </c>
      <c r="I208" s="117">
        <f t="shared" si="4"/>
        <v>0</v>
      </c>
      <c r="J208" s="115"/>
      <c r="K208" s="115"/>
      <c r="L208" s="116" t="str">
        <f t="shared" si="5"/>
        <v/>
      </c>
      <c r="M208" s="114">
        <f t="shared" si="6"/>
        <v>0</v>
      </c>
      <c r="N208" s="115"/>
      <c r="O208" s="115"/>
      <c r="P208" s="116" t="str">
        <f t="shared" si="7"/>
        <v/>
      </c>
      <c r="Q208" s="114">
        <f t="shared" si="8"/>
        <v>0</v>
      </c>
      <c r="R208" s="115"/>
      <c r="S208" s="115"/>
      <c r="T208" s="116" t="str">
        <f t="shared" si="9"/>
        <v/>
      </c>
      <c r="U208" s="114">
        <f t="shared" si="10"/>
        <v>0</v>
      </c>
      <c r="V208" s="115"/>
      <c r="W208" s="115"/>
      <c r="X208" s="116" t="str">
        <f t="shared" si="11"/>
        <v/>
      </c>
      <c r="Y208" s="117">
        <f t="shared" si="12"/>
        <v>0</v>
      </c>
      <c r="Z208" s="115"/>
      <c r="AA208" s="602" t="str">
        <f t="shared" si="48"/>
        <v/>
      </c>
      <c r="AB208" s="603">
        <f t="shared" si="49"/>
        <v>0</v>
      </c>
      <c r="AC208" s="118"/>
      <c r="AG208" s="119" t="str">
        <f t="shared" si="13"/>
        <v>Z</v>
      </c>
      <c r="AH208" s="119">
        <f t="shared" si="14"/>
        <v>9</v>
      </c>
      <c r="AI208" s="119" t="e">
        <f t="shared" si="15"/>
        <v>#N/A</v>
      </c>
      <c r="AJ208" s="120" t="e">
        <f>VLOOKUP($AS208,'FP Haupt'!$A:$M,6,FALSE)</f>
        <v>#N/A</v>
      </c>
      <c r="AK208" s="120" t="e">
        <f>VLOOKUP($AS208,'FP Beleg'!$A:$M,4,FALSE)</f>
        <v>#N/A</v>
      </c>
      <c r="AL208" s="120" t="e">
        <f>VLOOKUP($AS208,'FP Beleg'!$A:$M,5,FALSE)</f>
        <v>#N/A</v>
      </c>
      <c r="AM208" s="120" t="e">
        <f>VLOOKUP($AS208,'FP Beleg'!$A:$M,6,FALSE)</f>
        <v>#N/A</v>
      </c>
      <c r="AN208" s="120" t="e">
        <f>VLOOKUP($AS208,'FP Beleg'!$A:$M,7,FALSE)</f>
        <v>#N/A</v>
      </c>
      <c r="AO208" s="120" t="e">
        <f>VLOOKUP($AS208,'Anlage 1d'!$A:$M,4,FALSE)</f>
        <v>#N/A</v>
      </c>
      <c r="AP208" s="120" t="e">
        <f>VLOOKUP($AS208,'Anlage 1e'!$A:$M,4,FALSE)</f>
        <v>#N/A</v>
      </c>
      <c r="AQ208" s="120" t="e">
        <f>VLOOKUP($AS208,'Anlage 1e'!$A:$M,5,FALSE)</f>
        <v>#N/A</v>
      </c>
      <c r="AR208" s="120" t="e">
        <f>VLOOKUP($AS208,'FP Haupt'!$A:$M,5,FALSE)</f>
        <v>#N/A</v>
      </c>
      <c r="AS208" s="119" t="str">
        <f t="shared" si="16"/>
        <v/>
      </c>
      <c r="AV208" s="119" t="str">
        <f t="shared" si="17"/>
        <v>2</v>
      </c>
      <c r="AW208" s="119">
        <f t="shared" si="18"/>
        <v>1</v>
      </c>
      <c r="AX208" s="119" t="e">
        <f t="shared" si="19"/>
        <v>#N/A</v>
      </c>
      <c r="AY208" s="120" t="e">
        <f>VLOOKUP($BC208,'FP Haupt'!$A:$M,9,FALSE)</f>
        <v>#N/A</v>
      </c>
      <c r="AZ208" s="120" t="e">
        <f>VLOOKUP($BC208,'Anlage 1d'!$A:$M,8,FALSE)</f>
        <v>#N/A</v>
      </c>
      <c r="BA208" s="120" t="e">
        <f>VLOOKUP($BC208,'Anlage 1e'!$A:$M,10,FALSE)</f>
        <v>#N/A</v>
      </c>
      <c r="BB208" s="120" t="e">
        <f>VLOOKUP($BC208,'FP Beleg'!$A:$M,10,FALSE)</f>
        <v>#N/A</v>
      </c>
      <c r="BC208" s="119" t="str">
        <f t="shared" si="20"/>
        <v/>
      </c>
      <c r="BF208" s="119" t="str">
        <f t="shared" si="21"/>
        <v>2</v>
      </c>
      <c r="BG208" s="119">
        <f t="shared" si="22"/>
        <v>1</v>
      </c>
      <c r="BH208" s="119" t="e">
        <f t="shared" si="23"/>
        <v>#N/A</v>
      </c>
      <c r="BI208" s="120" t="e">
        <f>VLOOKUP($BM208,'FP Haupt'!$A:$M,12,FALSE)</f>
        <v>#N/A</v>
      </c>
      <c r="BJ208" s="120" t="e">
        <f>VLOOKUP($BM208,'Anlage 1d'!$A:$M,11,FALSE)</f>
        <v>#N/A</v>
      </c>
      <c r="BK208" s="120" t="e">
        <f>VLOOKUP($BM208,'Anlage 1e'!$A:$M,13,FALSE)</f>
        <v>#N/A</v>
      </c>
      <c r="BL208" s="120" t="e">
        <f>VLOOKUP($BM208,'FP Beleg'!$A:$M,13,FALSE)</f>
        <v>#N/A</v>
      </c>
      <c r="BM208" s="119" t="str">
        <f t="shared" si="24"/>
        <v/>
      </c>
      <c r="BP208" s="119" t="str">
        <f t="shared" si="25"/>
        <v>2</v>
      </c>
      <c r="BQ208" s="119">
        <f t="shared" si="26"/>
        <v>1</v>
      </c>
      <c r="BR208" s="119" t="e">
        <f t="shared" si="27"/>
        <v>#N/A</v>
      </c>
      <c r="BS208" s="120" t="e">
        <f>VLOOKUP($BW208,'FP Haupt'!$A:$M,12,FALSE)</f>
        <v>#N/A</v>
      </c>
      <c r="BT208" s="120" t="e">
        <f>VLOOKUP($BW208,'Anlage 1d'!$A:$M,11,FALSE)</f>
        <v>#N/A</v>
      </c>
      <c r="BU208" s="120" t="e">
        <f>VLOOKUP($BW208,'Anlage 1e'!$A:$M,13,FALSE)</f>
        <v>#N/A</v>
      </c>
      <c r="BV208" s="120" t="e">
        <f>VLOOKUP($BW208,'FP Beleg'!$A:$M,13,FALSE)</f>
        <v>#N/A</v>
      </c>
      <c r="BW208" s="119" t="str">
        <f t="shared" si="28"/>
        <v/>
      </c>
      <c r="BZ208" s="119" t="str">
        <f t="shared" si="29"/>
        <v>2</v>
      </c>
      <c r="CA208" s="119">
        <f t="shared" si="30"/>
        <v>1</v>
      </c>
      <c r="CB208" s="119" t="e">
        <f t="shared" si="31"/>
        <v>#N/A</v>
      </c>
      <c r="CC208" s="120" t="e">
        <f>VLOOKUP($CG208,'FP Haupt'!$A:$M,11,FALSE)</f>
        <v>#N/A</v>
      </c>
      <c r="CD208" s="120" t="e">
        <f>VLOOKUP($CG208,'Anlage 1d'!$A:$M,10,FALSE)</f>
        <v>#N/A</v>
      </c>
      <c r="CE208" s="120" t="e">
        <f>VLOOKUP($CG208,'Anlage 1e'!$A:$M,12,FALSE)</f>
        <v>#N/A</v>
      </c>
      <c r="CF208" s="120" t="e">
        <f>VLOOKUP($CG208,'FP Beleg'!$A:$M,12,FALSE)</f>
        <v>#N/A</v>
      </c>
      <c r="CG208" s="119" t="str">
        <f t="shared" si="32"/>
        <v/>
      </c>
      <c r="CJ208" s="119" t="str">
        <f t="shared" si="46"/>
        <v>2</v>
      </c>
      <c r="CK208" s="119">
        <f t="shared" si="50"/>
        <v>1</v>
      </c>
      <c r="CL208" s="119" t="e">
        <f t="shared" si="51"/>
        <v>#N/A</v>
      </c>
      <c r="CM208" s="120" t="e">
        <f>VLOOKUP($CQ208,'FP Haupt'!$A:$O,15,FALSE)</f>
        <v>#N/A</v>
      </c>
      <c r="CN208" s="120" t="e">
        <f>VLOOKUP($CQ208,'Anlage 1d'!$A:$O,15,FALSE)</f>
        <v>#N/A</v>
      </c>
      <c r="CO208" s="120" t="e">
        <f>VLOOKUP($CQ208,'Anlage 1e'!$A:$Q,17,FALSE)</f>
        <v>#N/A</v>
      </c>
      <c r="CP208" s="120" t="e">
        <f>VLOOKUP($CQ208,'FP Beleg'!$A:$P,16,FALSE)</f>
        <v>#N/A</v>
      </c>
      <c r="CQ208" s="119" t="str">
        <f t="shared" si="47"/>
        <v/>
      </c>
    </row>
    <row r="209" spans="1:95" x14ac:dyDescent="0.2">
      <c r="A209" s="111"/>
      <c r="B209" s="112" t="str">
        <f>IF(A209="","",IF(ISERROR(VLOOKUP(MID(A209,1,4),'FP Haupt'!$A:$M,4,FALSE)),"keine DRG gemäß FPV",VLOOKUP(MID(A209,1,4),'FP Haupt'!$A:$M,4,FALSE)))</f>
        <v/>
      </c>
      <c r="C209" s="113">
        <f t="shared" si="39"/>
        <v>0</v>
      </c>
      <c r="D209" s="114" t="str">
        <f t="shared" si="1"/>
        <v/>
      </c>
      <c r="E209" s="114" t="str">
        <f t="shared" si="2"/>
        <v/>
      </c>
      <c r="F209" s="115"/>
      <c r="G209" s="115"/>
      <c r="H209" s="116" t="str">
        <f t="shared" si="3"/>
        <v/>
      </c>
      <c r="I209" s="117">
        <f t="shared" si="4"/>
        <v>0</v>
      </c>
      <c r="J209" s="115"/>
      <c r="K209" s="115"/>
      <c r="L209" s="116" t="str">
        <f t="shared" si="5"/>
        <v/>
      </c>
      <c r="M209" s="114">
        <f t="shared" si="6"/>
        <v>0</v>
      </c>
      <c r="N209" s="115"/>
      <c r="O209" s="115"/>
      <c r="P209" s="116" t="str">
        <f t="shared" si="7"/>
        <v/>
      </c>
      <c r="Q209" s="114">
        <f t="shared" si="8"/>
        <v>0</v>
      </c>
      <c r="R209" s="115"/>
      <c r="S209" s="115"/>
      <c r="T209" s="116" t="str">
        <f t="shared" si="9"/>
        <v/>
      </c>
      <c r="U209" s="114">
        <f t="shared" si="10"/>
        <v>0</v>
      </c>
      <c r="V209" s="115"/>
      <c r="W209" s="115"/>
      <c r="X209" s="116" t="str">
        <f t="shared" si="11"/>
        <v/>
      </c>
      <c r="Y209" s="117">
        <f t="shared" si="12"/>
        <v>0</v>
      </c>
      <c r="Z209" s="115"/>
      <c r="AA209" s="602" t="str">
        <f t="shared" si="48"/>
        <v/>
      </c>
      <c r="AB209" s="603">
        <f t="shared" si="49"/>
        <v>0</v>
      </c>
      <c r="AC209" s="118"/>
      <c r="AG209" s="119" t="str">
        <f t="shared" si="13"/>
        <v>Z</v>
      </c>
      <c r="AH209" s="119">
        <f t="shared" si="14"/>
        <v>9</v>
      </c>
      <c r="AI209" s="119" t="e">
        <f t="shared" si="15"/>
        <v>#N/A</v>
      </c>
      <c r="AJ209" s="120" t="e">
        <f>VLOOKUP($AS209,'FP Haupt'!$A:$M,6,FALSE)</f>
        <v>#N/A</v>
      </c>
      <c r="AK209" s="120" t="e">
        <f>VLOOKUP($AS209,'FP Beleg'!$A:$M,4,FALSE)</f>
        <v>#N/A</v>
      </c>
      <c r="AL209" s="120" t="e">
        <f>VLOOKUP($AS209,'FP Beleg'!$A:$M,5,FALSE)</f>
        <v>#N/A</v>
      </c>
      <c r="AM209" s="120" t="e">
        <f>VLOOKUP($AS209,'FP Beleg'!$A:$M,6,FALSE)</f>
        <v>#N/A</v>
      </c>
      <c r="AN209" s="120" t="e">
        <f>VLOOKUP($AS209,'FP Beleg'!$A:$M,7,FALSE)</f>
        <v>#N/A</v>
      </c>
      <c r="AO209" s="120" t="e">
        <f>VLOOKUP($AS209,'Anlage 1d'!$A:$M,4,FALSE)</f>
        <v>#N/A</v>
      </c>
      <c r="AP209" s="120" t="e">
        <f>VLOOKUP($AS209,'Anlage 1e'!$A:$M,4,FALSE)</f>
        <v>#N/A</v>
      </c>
      <c r="AQ209" s="120" t="e">
        <f>VLOOKUP($AS209,'Anlage 1e'!$A:$M,5,FALSE)</f>
        <v>#N/A</v>
      </c>
      <c r="AR209" s="120" t="e">
        <f>VLOOKUP($AS209,'FP Haupt'!$A:$M,5,FALSE)</f>
        <v>#N/A</v>
      </c>
      <c r="AS209" s="119" t="str">
        <f t="shared" si="16"/>
        <v/>
      </c>
      <c r="AV209" s="119" t="str">
        <f t="shared" si="17"/>
        <v>2</v>
      </c>
      <c r="AW209" s="119">
        <f t="shared" si="18"/>
        <v>1</v>
      </c>
      <c r="AX209" s="119" t="e">
        <f t="shared" si="19"/>
        <v>#N/A</v>
      </c>
      <c r="AY209" s="120" t="e">
        <f>VLOOKUP($BC209,'FP Haupt'!$A:$M,9,FALSE)</f>
        <v>#N/A</v>
      </c>
      <c r="AZ209" s="120" t="e">
        <f>VLOOKUP($BC209,'Anlage 1d'!$A:$M,8,FALSE)</f>
        <v>#N/A</v>
      </c>
      <c r="BA209" s="120" t="e">
        <f>VLOOKUP($BC209,'Anlage 1e'!$A:$M,10,FALSE)</f>
        <v>#N/A</v>
      </c>
      <c r="BB209" s="120" t="e">
        <f>VLOOKUP($BC209,'FP Beleg'!$A:$M,10,FALSE)</f>
        <v>#N/A</v>
      </c>
      <c r="BC209" s="119" t="str">
        <f t="shared" si="20"/>
        <v/>
      </c>
      <c r="BF209" s="119" t="str">
        <f t="shared" si="21"/>
        <v>2</v>
      </c>
      <c r="BG209" s="119">
        <f t="shared" si="22"/>
        <v>1</v>
      </c>
      <c r="BH209" s="119" t="e">
        <f t="shared" si="23"/>
        <v>#N/A</v>
      </c>
      <c r="BI209" s="120" t="e">
        <f>VLOOKUP($BM209,'FP Haupt'!$A:$M,12,FALSE)</f>
        <v>#N/A</v>
      </c>
      <c r="BJ209" s="120" t="e">
        <f>VLOOKUP($BM209,'Anlage 1d'!$A:$M,11,FALSE)</f>
        <v>#N/A</v>
      </c>
      <c r="BK209" s="120" t="e">
        <f>VLOOKUP($BM209,'Anlage 1e'!$A:$M,13,FALSE)</f>
        <v>#N/A</v>
      </c>
      <c r="BL209" s="120" t="e">
        <f>VLOOKUP($BM209,'FP Beleg'!$A:$M,13,FALSE)</f>
        <v>#N/A</v>
      </c>
      <c r="BM209" s="119" t="str">
        <f t="shared" si="24"/>
        <v/>
      </c>
      <c r="BP209" s="119" t="str">
        <f t="shared" si="25"/>
        <v>2</v>
      </c>
      <c r="BQ209" s="119">
        <f t="shared" si="26"/>
        <v>1</v>
      </c>
      <c r="BR209" s="119" t="e">
        <f t="shared" si="27"/>
        <v>#N/A</v>
      </c>
      <c r="BS209" s="120" t="e">
        <f>VLOOKUP($BW209,'FP Haupt'!$A:$M,12,FALSE)</f>
        <v>#N/A</v>
      </c>
      <c r="BT209" s="120" t="e">
        <f>VLOOKUP($BW209,'Anlage 1d'!$A:$M,11,FALSE)</f>
        <v>#N/A</v>
      </c>
      <c r="BU209" s="120" t="e">
        <f>VLOOKUP($BW209,'Anlage 1e'!$A:$M,13,FALSE)</f>
        <v>#N/A</v>
      </c>
      <c r="BV209" s="120" t="e">
        <f>VLOOKUP($BW209,'FP Beleg'!$A:$M,13,FALSE)</f>
        <v>#N/A</v>
      </c>
      <c r="BW209" s="119" t="str">
        <f t="shared" si="28"/>
        <v/>
      </c>
      <c r="BZ209" s="119" t="str">
        <f t="shared" si="29"/>
        <v>2</v>
      </c>
      <c r="CA209" s="119">
        <f t="shared" si="30"/>
        <v>1</v>
      </c>
      <c r="CB209" s="119" t="e">
        <f t="shared" si="31"/>
        <v>#N/A</v>
      </c>
      <c r="CC209" s="120" t="e">
        <f>VLOOKUP($CG209,'FP Haupt'!$A:$M,11,FALSE)</f>
        <v>#N/A</v>
      </c>
      <c r="CD209" s="120" t="e">
        <f>VLOOKUP($CG209,'Anlage 1d'!$A:$M,10,FALSE)</f>
        <v>#N/A</v>
      </c>
      <c r="CE209" s="120" t="e">
        <f>VLOOKUP($CG209,'Anlage 1e'!$A:$M,12,FALSE)</f>
        <v>#N/A</v>
      </c>
      <c r="CF209" s="120" t="e">
        <f>VLOOKUP($CG209,'FP Beleg'!$A:$M,12,FALSE)</f>
        <v>#N/A</v>
      </c>
      <c r="CG209" s="119" t="str">
        <f t="shared" si="32"/>
        <v/>
      </c>
      <c r="CJ209" s="119" t="str">
        <f t="shared" si="46"/>
        <v>2</v>
      </c>
      <c r="CK209" s="119">
        <f t="shared" si="50"/>
        <v>1</v>
      </c>
      <c r="CL209" s="119" t="e">
        <f t="shared" si="51"/>
        <v>#N/A</v>
      </c>
      <c r="CM209" s="120" t="e">
        <f>VLOOKUP($CQ209,'FP Haupt'!$A:$O,15,FALSE)</f>
        <v>#N/A</v>
      </c>
      <c r="CN209" s="120" t="e">
        <f>VLOOKUP($CQ209,'Anlage 1d'!$A:$O,15,FALSE)</f>
        <v>#N/A</v>
      </c>
      <c r="CO209" s="120" t="e">
        <f>VLOOKUP($CQ209,'Anlage 1e'!$A:$Q,17,FALSE)</f>
        <v>#N/A</v>
      </c>
      <c r="CP209" s="120" t="e">
        <f>VLOOKUP($CQ209,'FP Beleg'!$A:$P,16,FALSE)</f>
        <v>#N/A</v>
      </c>
      <c r="CQ209" s="119" t="str">
        <f t="shared" si="47"/>
        <v/>
      </c>
    </row>
    <row r="210" spans="1:95" x14ac:dyDescent="0.2">
      <c r="A210" s="111"/>
      <c r="B210" s="112" t="str">
        <f>IF(A210="","",IF(ISERROR(VLOOKUP(MID(A210,1,4),'FP Haupt'!$A:$M,4,FALSE)),"keine DRG gemäß FPV",VLOOKUP(MID(A210,1,4),'FP Haupt'!$A:$M,4,FALSE)))</f>
        <v/>
      </c>
      <c r="C210" s="113">
        <f t="shared" si="39"/>
        <v>0</v>
      </c>
      <c r="D210" s="114" t="str">
        <f t="shared" si="1"/>
        <v/>
      </c>
      <c r="E210" s="114" t="str">
        <f t="shared" si="2"/>
        <v/>
      </c>
      <c r="F210" s="115"/>
      <c r="G210" s="115"/>
      <c r="H210" s="116" t="str">
        <f t="shared" si="3"/>
        <v/>
      </c>
      <c r="I210" s="117">
        <f t="shared" si="4"/>
        <v>0</v>
      </c>
      <c r="J210" s="115"/>
      <c r="K210" s="115"/>
      <c r="L210" s="116" t="str">
        <f t="shared" si="5"/>
        <v/>
      </c>
      <c r="M210" s="114">
        <f t="shared" si="6"/>
        <v>0</v>
      </c>
      <c r="N210" s="115"/>
      <c r="O210" s="115"/>
      <c r="P210" s="116" t="str">
        <f t="shared" si="7"/>
        <v/>
      </c>
      <c r="Q210" s="114">
        <f t="shared" si="8"/>
        <v>0</v>
      </c>
      <c r="R210" s="115"/>
      <c r="S210" s="115"/>
      <c r="T210" s="116" t="str">
        <f t="shared" si="9"/>
        <v/>
      </c>
      <c r="U210" s="114">
        <f t="shared" si="10"/>
        <v>0</v>
      </c>
      <c r="V210" s="115"/>
      <c r="W210" s="115"/>
      <c r="X210" s="116" t="str">
        <f t="shared" si="11"/>
        <v/>
      </c>
      <c r="Y210" s="117">
        <f t="shared" si="12"/>
        <v>0</v>
      </c>
      <c r="Z210" s="115"/>
      <c r="AA210" s="602" t="str">
        <f t="shared" si="48"/>
        <v/>
      </c>
      <c r="AB210" s="603">
        <f t="shared" si="49"/>
        <v>0</v>
      </c>
      <c r="AC210" s="118"/>
      <c r="AG210" s="119" t="str">
        <f t="shared" si="13"/>
        <v>Z</v>
      </c>
      <c r="AH210" s="119">
        <f t="shared" si="14"/>
        <v>9</v>
      </c>
      <c r="AI210" s="119" t="e">
        <f t="shared" si="15"/>
        <v>#N/A</v>
      </c>
      <c r="AJ210" s="120" t="e">
        <f>VLOOKUP($AS210,'FP Haupt'!$A:$M,6,FALSE)</f>
        <v>#N/A</v>
      </c>
      <c r="AK210" s="120" t="e">
        <f>VLOOKUP($AS210,'FP Beleg'!$A:$M,4,FALSE)</f>
        <v>#N/A</v>
      </c>
      <c r="AL210" s="120" t="e">
        <f>VLOOKUP($AS210,'FP Beleg'!$A:$M,5,FALSE)</f>
        <v>#N/A</v>
      </c>
      <c r="AM210" s="120" t="e">
        <f>VLOOKUP($AS210,'FP Beleg'!$A:$M,6,FALSE)</f>
        <v>#N/A</v>
      </c>
      <c r="AN210" s="120" t="e">
        <f>VLOOKUP($AS210,'FP Beleg'!$A:$M,7,FALSE)</f>
        <v>#N/A</v>
      </c>
      <c r="AO210" s="120" t="e">
        <f>VLOOKUP($AS210,'Anlage 1d'!$A:$M,4,FALSE)</f>
        <v>#N/A</v>
      </c>
      <c r="AP210" s="120" t="e">
        <f>VLOOKUP($AS210,'Anlage 1e'!$A:$M,4,FALSE)</f>
        <v>#N/A</v>
      </c>
      <c r="AQ210" s="120" t="e">
        <f>VLOOKUP($AS210,'Anlage 1e'!$A:$M,5,FALSE)</f>
        <v>#N/A</v>
      </c>
      <c r="AR210" s="120" t="e">
        <f>VLOOKUP($AS210,'FP Haupt'!$A:$M,5,FALSE)</f>
        <v>#N/A</v>
      </c>
      <c r="AS210" s="119" t="str">
        <f t="shared" si="16"/>
        <v/>
      </c>
      <c r="AV210" s="119" t="str">
        <f t="shared" si="17"/>
        <v>2</v>
      </c>
      <c r="AW210" s="119">
        <f t="shared" si="18"/>
        <v>1</v>
      </c>
      <c r="AX210" s="119" t="e">
        <f t="shared" si="19"/>
        <v>#N/A</v>
      </c>
      <c r="AY210" s="120" t="e">
        <f>VLOOKUP($BC210,'FP Haupt'!$A:$M,9,FALSE)</f>
        <v>#N/A</v>
      </c>
      <c r="AZ210" s="120" t="e">
        <f>VLOOKUP($BC210,'Anlage 1d'!$A:$M,8,FALSE)</f>
        <v>#N/A</v>
      </c>
      <c r="BA210" s="120" t="e">
        <f>VLOOKUP($BC210,'Anlage 1e'!$A:$M,10,FALSE)</f>
        <v>#N/A</v>
      </c>
      <c r="BB210" s="120" t="e">
        <f>VLOOKUP($BC210,'FP Beleg'!$A:$M,10,FALSE)</f>
        <v>#N/A</v>
      </c>
      <c r="BC210" s="119" t="str">
        <f t="shared" si="20"/>
        <v/>
      </c>
      <c r="BF210" s="119" t="str">
        <f t="shared" si="21"/>
        <v>2</v>
      </c>
      <c r="BG210" s="119">
        <f t="shared" si="22"/>
        <v>1</v>
      </c>
      <c r="BH210" s="119" t="e">
        <f t="shared" si="23"/>
        <v>#N/A</v>
      </c>
      <c r="BI210" s="120" t="e">
        <f>VLOOKUP($BM210,'FP Haupt'!$A:$M,12,FALSE)</f>
        <v>#N/A</v>
      </c>
      <c r="BJ210" s="120" t="e">
        <f>VLOOKUP($BM210,'Anlage 1d'!$A:$M,11,FALSE)</f>
        <v>#N/A</v>
      </c>
      <c r="BK210" s="120" t="e">
        <f>VLOOKUP($BM210,'Anlage 1e'!$A:$M,13,FALSE)</f>
        <v>#N/A</v>
      </c>
      <c r="BL210" s="120" t="e">
        <f>VLOOKUP($BM210,'FP Beleg'!$A:$M,13,FALSE)</f>
        <v>#N/A</v>
      </c>
      <c r="BM210" s="119" t="str">
        <f t="shared" si="24"/>
        <v/>
      </c>
      <c r="BP210" s="119" t="str">
        <f t="shared" si="25"/>
        <v>2</v>
      </c>
      <c r="BQ210" s="119">
        <f t="shared" si="26"/>
        <v>1</v>
      </c>
      <c r="BR210" s="119" t="e">
        <f t="shared" si="27"/>
        <v>#N/A</v>
      </c>
      <c r="BS210" s="120" t="e">
        <f>VLOOKUP($BW210,'FP Haupt'!$A:$M,12,FALSE)</f>
        <v>#N/A</v>
      </c>
      <c r="BT210" s="120" t="e">
        <f>VLOOKUP($BW210,'Anlage 1d'!$A:$M,11,FALSE)</f>
        <v>#N/A</v>
      </c>
      <c r="BU210" s="120" t="e">
        <f>VLOOKUP($BW210,'Anlage 1e'!$A:$M,13,FALSE)</f>
        <v>#N/A</v>
      </c>
      <c r="BV210" s="120" t="e">
        <f>VLOOKUP($BW210,'FP Beleg'!$A:$M,13,FALSE)</f>
        <v>#N/A</v>
      </c>
      <c r="BW210" s="119" t="str">
        <f t="shared" si="28"/>
        <v/>
      </c>
      <c r="BZ210" s="119" t="str">
        <f t="shared" si="29"/>
        <v>2</v>
      </c>
      <c r="CA210" s="119">
        <f t="shared" si="30"/>
        <v>1</v>
      </c>
      <c r="CB210" s="119" t="e">
        <f t="shared" si="31"/>
        <v>#N/A</v>
      </c>
      <c r="CC210" s="120" t="e">
        <f>VLOOKUP($CG210,'FP Haupt'!$A:$M,11,FALSE)</f>
        <v>#N/A</v>
      </c>
      <c r="CD210" s="120" t="e">
        <f>VLOOKUP($CG210,'Anlage 1d'!$A:$M,10,FALSE)</f>
        <v>#N/A</v>
      </c>
      <c r="CE210" s="120" t="e">
        <f>VLOOKUP($CG210,'Anlage 1e'!$A:$M,12,FALSE)</f>
        <v>#N/A</v>
      </c>
      <c r="CF210" s="120" t="e">
        <f>VLOOKUP($CG210,'FP Beleg'!$A:$M,12,FALSE)</f>
        <v>#N/A</v>
      </c>
      <c r="CG210" s="119" t="str">
        <f t="shared" si="32"/>
        <v/>
      </c>
      <c r="CJ210" s="119" t="str">
        <f t="shared" ref="CJ210:CJ273" si="52">IF(MID($A210,5,1)="","2",MID($A210,5,1))</f>
        <v>2</v>
      </c>
      <c r="CK210" s="119">
        <f t="shared" si="50"/>
        <v>1</v>
      </c>
      <c r="CL210" s="119" t="e">
        <f t="shared" si="51"/>
        <v>#N/A</v>
      </c>
      <c r="CM210" s="120" t="e">
        <f>VLOOKUP($CQ210,'FP Haupt'!$A:$O,15,FALSE)</f>
        <v>#N/A</v>
      </c>
      <c r="CN210" s="120" t="e">
        <f>VLOOKUP($CQ210,'Anlage 1d'!$A:$O,15,FALSE)</f>
        <v>#N/A</v>
      </c>
      <c r="CO210" s="120" t="e">
        <f>VLOOKUP($CQ210,'Anlage 1e'!$A:$Q,17,FALSE)</f>
        <v>#N/A</v>
      </c>
      <c r="CP210" s="120" t="e">
        <f>VLOOKUP($CQ210,'FP Beleg'!$A:$P,16,FALSE)</f>
        <v>#N/A</v>
      </c>
      <c r="CQ210" s="119" t="str">
        <f t="shared" ref="CQ210:CQ273" si="53">MID($A210,1,4)</f>
        <v/>
      </c>
    </row>
    <row r="211" spans="1:95" x14ac:dyDescent="0.2">
      <c r="A211" s="111"/>
      <c r="B211" s="112" t="str">
        <f>IF(A211="","",IF(ISERROR(VLOOKUP(MID(A211,1,4),'FP Haupt'!$A:$M,4,FALSE)),"keine DRG gemäß FPV",VLOOKUP(MID(A211,1,4),'FP Haupt'!$A:$M,4,FALSE)))</f>
        <v/>
      </c>
      <c r="C211" s="113">
        <f t="shared" si="39"/>
        <v>0</v>
      </c>
      <c r="D211" s="114" t="str">
        <f t="shared" si="1"/>
        <v/>
      </c>
      <c r="E211" s="114" t="str">
        <f t="shared" si="2"/>
        <v/>
      </c>
      <c r="F211" s="115"/>
      <c r="G211" s="115"/>
      <c r="H211" s="116" t="str">
        <f t="shared" si="3"/>
        <v/>
      </c>
      <c r="I211" s="117">
        <f t="shared" si="4"/>
        <v>0</v>
      </c>
      <c r="J211" s="115"/>
      <c r="K211" s="115"/>
      <c r="L211" s="116" t="str">
        <f t="shared" si="5"/>
        <v/>
      </c>
      <c r="M211" s="114">
        <f t="shared" si="6"/>
        <v>0</v>
      </c>
      <c r="N211" s="115"/>
      <c r="O211" s="115"/>
      <c r="P211" s="116" t="str">
        <f t="shared" si="7"/>
        <v/>
      </c>
      <c r="Q211" s="114">
        <f t="shared" si="8"/>
        <v>0</v>
      </c>
      <c r="R211" s="115"/>
      <c r="S211" s="115"/>
      <c r="T211" s="116" t="str">
        <f t="shared" si="9"/>
        <v/>
      </c>
      <c r="U211" s="114">
        <f t="shared" si="10"/>
        <v>0</v>
      </c>
      <c r="V211" s="115"/>
      <c r="W211" s="115"/>
      <c r="X211" s="116" t="str">
        <f t="shared" si="11"/>
        <v/>
      </c>
      <c r="Y211" s="117">
        <f t="shared" si="12"/>
        <v>0</v>
      </c>
      <c r="Z211" s="115"/>
      <c r="AA211" s="602" t="str">
        <f t="shared" ref="AA211:AA274" si="54">IF(ISERROR(CL211),"",CL211)</f>
        <v/>
      </c>
      <c r="AB211" s="603">
        <f t="shared" ref="AB211:AB274" si="55">IF($A211="",0,IF(Z211&lt;=0,0,IF(ISERROR(AA211*Z211),0,(AA211*Z211))))</f>
        <v>0</v>
      </c>
      <c r="AC211" s="118"/>
      <c r="AG211" s="119" t="str">
        <f t="shared" si="13"/>
        <v>Z</v>
      </c>
      <c r="AH211" s="119">
        <f t="shared" si="14"/>
        <v>9</v>
      </c>
      <c r="AI211" s="119" t="e">
        <f t="shared" si="15"/>
        <v>#N/A</v>
      </c>
      <c r="AJ211" s="120" t="e">
        <f>VLOOKUP($AS211,'FP Haupt'!$A:$M,6,FALSE)</f>
        <v>#N/A</v>
      </c>
      <c r="AK211" s="120" t="e">
        <f>VLOOKUP($AS211,'FP Beleg'!$A:$M,4,FALSE)</f>
        <v>#N/A</v>
      </c>
      <c r="AL211" s="120" t="e">
        <f>VLOOKUP($AS211,'FP Beleg'!$A:$M,5,FALSE)</f>
        <v>#N/A</v>
      </c>
      <c r="AM211" s="120" t="e">
        <f>VLOOKUP($AS211,'FP Beleg'!$A:$M,6,FALSE)</f>
        <v>#N/A</v>
      </c>
      <c r="AN211" s="120" t="e">
        <f>VLOOKUP($AS211,'FP Beleg'!$A:$M,7,FALSE)</f>
        <v>#N/A</v>
      </c>
      <c r="AO211" s="120" t="e">
        <f>VLOOKUP($AS211,'Anlage 1d'!$A:$M,4,FALSE)</f>
        <v>#N/A</v>
      </c>
      <c r="AP211" s="120" t="e">
        <f>VLOOKUP($AS211,'Anlage 1e'!$A:$M,4,FALSE)</f>
        <v>#N/A</v>
      </c>
      <c r="AQ211" s="120" t="e">
        <f>VLOOKUP($AS211,'Anlage 1e'!$A:$M,5,FALSE)</f>
        <v>#N/A</v>
      </c>
      <c r="AR211" s="120" t="e">
        <f>VLOOKUP($AS211,'FP Haupt'!$A:$M,5,FALSE)</f>
        <v>#N/A</v>
      </c>
      <c r="AS211" s="119" t="str">
        <f t="shared" si="16"/>
        <v/>
      </c>
      <c r="AV211" s="119" t="str">
        <f t="shared" si="17"/>
        <v>2</v>
      </c>
      <c r="AW211" s="119">
        <f t="shared" si="18"/>
        <v>1</v>
      </c>
      <c r="AX211" s="119" t="e">
        <f t="shared" si="19"/>
        <v>#N/A</v>
      </c>
      <c r="AY211" s="120" t="e">
        <f>VLOOKUP($BC211,'FP Haupt'!$A:$M,9,FALSE)</f>
        <v>#N/A</v>
      </c>
      <c r="AZ211" s="120" t="e">
        <f>VLOOKUP($BC211,'Anlage 1d'!$A:$M,8,FALSE)</f>
        <v>#N/A</v>
      </c>
      <c r="BA211" s="120" t="e">
        <f>VLOOKUP($BC211,'Anlage 1e'!$A:$M,10,FALSE)</f>
        <v>#N/A</v>
      </c>
      <c r="BB211" s="120" t="e">
        <f>VLOOKUP($BC211,'FP Beleg'!$A:$M,10,FALSE)</f>
        <v>#N/A</v>
      </c>
      <c r="BC211" s="119" t="str">
        <f t="shared" si="20"/>
        <v/>
      </c>
      <c r="BF211" s="119" t="str">
        <f t="shared" si="21"/>
        <v>2</v>
      </c>
      <c r="BG211" s="119">
        <f t="shared" si="22"/>
        <v>1</v>
      </c>
      <c r="BH211" s="119" t="e">
        <f t="shared" si="23"/>
        <v>#N/A</v>
      </c>
      <c r="BI211" s="120" t="e">
        <f>VLOOKUP($BM211,'FP Haupt'!$A:$M,12,FALSE)</f>
        <v>#N/A</v>
      </c>
      <c r="BJ211" s="120" t="e">
        <f>VLOOKUP($BM211,'Anlage 1d'!$A:$M,11,FALSE)</f>
        <v>#N/A</v>
      </c>
      <c r="BK211" s="120" t="e">
        <f>VLOOKUP($BM211,'Anlage 1e'!$A:$M,13,FALSE)</f>
        <v>#N/A</v>
      </c>
      <c r="BL211" s="120" t="e">
        <f>VLOOKUP($BM211,'FP Beleg'!$A:$M,13,FALSE)</f>
        <v>#N/A</v>
      </c>
      <c r="BM211" s="119" t="str">
        <f t="shared" si="24"/>
        <v/>
      </c>
      <c r="BP211" s="119" t="str">
        <f t="shared" si="25"/>
        <v>2</v>
      </c>
      <c r="BQ211" s="119">
        <f t="shared" si="26"/>
        <v>1</v>
      </c>
      <c r="BR211" s="119" t="e">
        <f t="shared" si="27"/>
        <v>#N/A</v>
      </c>
      <c r="BS211" s="120" t="e">
        <f>VLOOKUP($BW211,'FP Haupt'!$A:$M,12,FALSE)</f>
        <v>#N/A</v>
      </c>
      <c r="BT211" s="120" t="e">
        <f>VLOOKUP($BW211,'Anlage 1d'!$A:$M,11,FALSE)</f>
        <v>#N/A</v>
      </c>
      <c r="BU211" s="120" t="e">
        <f>VLOOKUP($BW211,'Anlage 1e'!$A:$M,13,FALSE)</f>
        <v>#N/A</v>
      </c>
      <c r="BV211" s="120" t="e">
        <f>VLOOKUP($BW211,'FP Beleg'!$A:$M,13,FALSE)</f>
        <v>#N/A</v>
      </c>
      <c r="BW211" s="119" t="str">
        <f t="shared" si="28"/>
        <v/>
      </c>
      <c r="BZ211" s="119" t="str">
        <f t="shared" si="29"/>
        <v>2</v>
      </c>
      <c r="CA211" s="119">
        <f t="shared" si="30"/>
        <v>1</v>
      </c>
      <c r="CB211" s="119" t="e">
        <f t="shared" si="31"/>
        <v>#N/A</v>
      </c>
      <c r="CC211" s="120" t="e">
        <f>VLOOKUP($CG211,'FP Haupt'!$A:$M,11,FALSE)</f>
        <v>#N/A</v>
      </c>
      <c r="CD211" s="120" t="e">
        <f>VLOOKUP($CG211,'Anlage 1d'!$A:$M,10,FALSE)</f>
        <v>#N/A</v>
      </c>
      <c r="CE211" s="120" t="e">
        <f>VLOOKUP($CG211,'Anlage 1e'!$A:$M,12,FALSE)</f>
        <v>#N/A</v>
      </c>
      <c r="CF211" s="120" t="e">
        <f>VLOOKUP($CG211,'FP Beleg'!$A:$M,12,FALSE)</f>
        <v>#N/A</v>
      </c>
      <c r="CG211" s="119" t="str">
        <f t="shared" si="32"/>
        <v/>
      </c>
      <c r="CJ211" s="119" t="str">
        <f t="shared" si="52"/>
        <v>2</v>
      </c>
      <c r="CK211" s="119">
        <f t="shared" ref="CK211:CK274" si="56">VLOOKUP($CJ211,$CH$4:$CI$7,2,FALSE)</f>
        <v>1</v>
      </c>
      <c r="CL211" s="119" t="e">
        <f t="shared" ref="CL211:CL274" si="57">IF(ISERROR(INDEX($CM211:$CO211,1,$CK211)),$CP211,INDEX($CM211:$CO211,1,$CK211))</f>
        <v>#N/A</v>
      </c>
      <c r="CM211" s="120" t="e">
        <f>VLOOKUP($CQ211,'FP Haupt'!$A:$O,15,FALSE)</f>
        <v>#N/A</v>
      </c>
      <c r="CN211" s="120" t="e">
        <f>VLOOKUP($CQ211,'Anlage 1d'!$A:$O,15,FALSE)</f>
        <v>#N/A</v>
      </c>
      <c r="CO211" s="120" t="e">
        <f>VLOOKUP($CQ211,'Anlage 1e'!$A:$Q,17,FALSE)</f>
        <v>#N/A</v>
      </c>
      <c r="CP211" s="120" t="e">
        <f>VLOOKUP($CQ211,'FP Beleg'!$A:$P,16,FALSE)</f>
        <v>#N/A</v>
      </c>
      <c r="CQ211" s="119" t="str">
        <f t="shared" si="53"/>
        <v/>
      </c>
    </row>
    <row r="212" spans="1:95" x14ac:dyDescent="0.2">
      <c r="A212" s="111"/>
      <c r="B212" s="112" t="str">
        <f>IF(A212="","",IF(ISERROR(VLOOKUP(MID(A212,1,4),'FP Haupt'!$A:$M,4,FALSE)),"keine DRG gemäß FPV",VLOOKUP(MID(A212,1,4),'FP Haupt'!$A:$M,4,FALSE)))</f>
        <v/>
      </c>
      <c r="C212" s="113">
        <f t="shared" si="39"/>
        <v>0</v>
      </c>
      <c r="D212" s="114" t="str">
        <f t="shared" si="1"/>
        <v/>
      </c>
      <c r="E212" s="114" t="str">
        <f t="shared" si="2"/>
        <v/>
      </c>
      <c r="F212" s="115"/>
      <c r="G212" s="115"/>
      <c r="H212" s="116" t="str">
        <f t="shared" si="3"/>
        <v/>
      </c>
      <c r="I212" s="117">
        <f t="shared" si="4"/>
        <v>0</v>
      </c>
      <c r="J212" s="115"/>
      <c r="K212" s="115"/>
      <c r="L212" s="116" t="str">
        <f t="shared" si="5"/>
        <v/>
      </c>
      <c r="M212" s="114">
        <f t="shared" si="6"/>
        <v>0</v>
      </c>
      <c r="N212" s="115"/>
      <c r="O212" s="115"/>
      <c r="P212" s="116" t="str">
        <f t="shared" si="7"/>
        <v/>
      </c>
      <c r="Q212" s="114">
        <f t="shared" si="8"/>
        <v>0</v>
      </c>
      <c r="R212" s="115"/>
      <c r="S212" s="115"/>
      <c r="T212" s="116" t="str">
        <f t="shared" si="9"/>
        <v/>
      </c>
      <c r="U212" s="114">
        <f t="shared" si="10"/>
        <v>0</v>
      </c>
      <c r="V212" s="115"/>
      <c r="W212" s="115"/>
      <c r="X212" s="116" t="str">
        <f t="shared" si="11"/>
        <v/>
      </c>
      <c r="Y212" s="117">
        <f t="shared" si="12"/>
        <v>0</v>
      </c>
      <c r="Z212" s="115"/>
      <c r="AA212" s="602" t="str">
        <f t="shared" si="54"/>
        <v/>
      </c>
      <c r="AB212" s="603">
        <f t="shared" si="55"/>
        <v>0</v>
      </c>
      <c r="AC212" s="118"/>
      <c r="AG212" s="119" t="str">
        <f t="shared" si="13"/>
        <v>Z</v>
      </c>
      <c r="AH212" s="119">
        <f t="shared" si="14"/>
        <v>9</v>
      </c>
      <c r="AI212" s="119" t="e">
        <f t="shared" si="15"/>
        <v>#N/A</v>
      </c>
      <c r="AJ212" s="120" t="e">
        <f>VLOOKUP($AS212,'FP Haupt'!$A:$M,6,FALSE)</f>
        <v>#N/A</v>
      </c>
      <c r="AK212" s="120" t="e">
        <f>VLOOKUP($AS212,'FP Beleg'!$A:$M,4,FALSE)</f>
        <v>#N/A</v>
      </c>
      <c r="AL212" s="120" t="e">
        <f>VLOOKUP($AS212,'FP Beleg'!$A:$M,5,FALSE)</f>
        <v>#N/A</v>
      </c>
      <c r="AM212" s="120" t="e">
        <f>VLOOKUP($AS212,'FP Beleg'!$A:$M,6,FALSE)</f>
        <v>#N/A</v>
      </c>
      <c r="AN212" s="120" t="e">
        <f>VLOOKUP($AS212,'FP Beleg'!$A:$M,7,FALSE)</f>
        <v>#N/A</v>
      </c>
      <c r="AO212" s="120" t="e">
        <f>VLOOKUP($AS212,'Anlage 1d'!$A:$M,4,FALSE)</f>
        <v>#N/A</v>
      </c>
      <c r="AP212" s="120" t="e">
        <f>VLOOKUP($AS212,'Anlage 1e'!$A:$M,4,FALSE)</f>
        <v>#N/A</v>
      </c>
      <c r="AQ212" s="120" t="e">
        <f>VLOOKUP($AS212,'Anlage 1e'!$A:$M,5,FALSE)</f>
        <v>#N/A</v>
      </c>
      <c r="AR212" s="120" t="e">
        <f>VLOOKUP($AS212,'FP Haupt'!$A:$M,5,FALSE)</f>
        <v>#N/A</v>
      </c>
      <c r="AS212" s="119" t="str">
        <f t="shared" si="16"/>
        <v/>
      </c>
      <c r="AV212" s="119" t="str">
        <f t="shared" si="17"/>
        <v>2</v>
      </c>
      <c r="AW212" s="119">
        <f t="shared" si="18"/>
        <v>1</v>
      </c>
      <c r="AX212" s="119" t="e">
        <f t="shared" si="19"/>
        <v>#N/A</v>
      </c>
      <c r="AY212" s="120" t="e">
        <f>VLOOKUP($BC212,'FP Haupt'!$A:$M,9,FALSE)</f>
        <v>#N/A</v>
      </c>
      <c r="AZ212" s="120" t="e">
        <f>VLOOKUP($BC212,'Anlage 1d'!$A:$M,8,FALSE)</f>
        <v>#N/A</v>
      </c>
      <c r="BA212" s="120" t="e">
        <f>VLOOKUP($BC212,'Anlage 1e'!$A:$M,10,FALSE)</f>
        <v>#N/A</v>
      </c>
      <c r="BB212" s="120" t="e">
        <f>VLOOKUP($BC212,'FP Beleg'!$A:$M,10,FALSE)</f>
        <v>#N/A</v>
      </c>
      <c r="BC212" s="119" t="str">
        <f t="shared" si="20"/>
        <v/>
      </c>
      <c r="BF212" s="119" t="str">
        <f t="shared" si="21"/>
        <v>2</v>
      </c>
      <c r="BG212" s="119">
        <f t="shared" si="22"/>
        <v>1</v>
      </c>
      <c r="BH212" s="119" t="e">
        <f t="shared" si="23"/>
        <v>#N/A</v>
      </c>
      <c r="BI212" s="120" t="e">
        <f>VLOOKUP($BM212,'FP Haupt'!$A:$M,12,FALSE)</f>
        <v>#N/A</v>
      </c>
      <c r="BJ212" s="120" t="e">
        <f>VLOOKUP($BM212,'Anlage 1d'!$A:$M,11,FALSE)</f>
        <v>#N/A</v>
      </c>
      <c r="BK212" s="120" t="e">
        <f>VLOOKUP($BM212,'Anlage 1e'!$A:$M,13,FALSE)</f>
        <v>#N/A</v>
      </c>
      <c r="BL212" s="120" t="e">
        <f>VLOOKUP($BM212,'FP Beleg'!$A:$M,13,FALSE)</f>
        <v>#N/A</v>
      </c>
      <c r="BM212" s="119" t="str">
        <f t="shared" si="24"/>
        <v/>
      </c>
      <c r="BP212" s="119" t="str">
        <f t="shared" si="25"/>
        <v>2</v>
      </c>
      <c r="BQ212" s="119">
        <f t="shared" si="26"/>
        <v>1</v>
      </c>
      <c r="BR212" s="119" t="e">
        <f t="shared" si="27"/>
        <v>#N/A</v>
      </c>
      <c r="BS212" s="120" t="e">
        <f>VLOOKUP($BW212,'FP Haupt'!$A:$M,12,FALSE)</f>
        <v>#N/A</v>
      </c>
      <c r="BT212" s="120" t="e">
        <f>VLOOKUP($BW212,'Anlage 1d'!$A:$M,11,FALSE)</f>
        <v>#N/A</v>
      </c>
      <c r="BU212" s="120" t="e">
        <f>VLOOKUP($BW212,'Anlage 1e'!$A:$M,13,FALSE)</f>
        <v>#N/A</v>
      </c>
      <c r="BV212" s="120" t="e">
        <f>VLOOKUP($BW212,'FP Beleg'!$A:$M,13,FALSE)</f>
        <v>#N/A</v>
      </c>
      <c r="BW212" s="119" t="str">
        <f t="shared" si="28"/>
        <v/>
      </c>
      <c r="BZ212" s="119" t="str">
        <f t="shared" si="29"/>
        <v>2</v>
      </c>
      <c r="CA212" s="119">
        <f t="shared" si="30"/>
        <v>1</v>
      </c>
      <c r="CB212" s="119" t="e">
        <f t="shared" si="31"/>
        <v>#N/A</v>
      </c>
      <c r="CC212" s="120" t="e">
        <f>VLOOKUP($CG212,'FP Haupt'!$A:$M,11,FALSE)</f>
        <v>#N/A</v>
      </c>
      <c r="CD212" s="120" t="e">
        <f>VLOOKUP($CG212,'Anlage 1d'!$A:$M,10,FALSE)</f>
        <v>#N/A</v>
      </c>
      <c r="CE212" s="120" t="e">
        <f>VLOOKUP($CG212,'Anlage 1e'!$A:$M,12,FALSE)</f>
        <v>#N/A</v>
      </c>
      <c r="CF212" s="120" t="e">
        <f>VLOOKUP($CG212,'FP Beleg'!$A:$M,12,FALSE)</f>
        <v>#N/A</v>
      </c>
      <c r="CG212" s="119" t="str">
        <f t="shared" si="32"/>
        <v/>
      </c>
      <c r="CJ212" s="119" t="str">
        <f t="shared" si="52"/>
        <v>2</v>
      </c>
      <c r="CK212" s="119">
        <f t="shared" si="56"/>
        <v>1</v>
      </c>
      <c r="CL212" s="119" t="e">
        <f t="shared" si="57"/>
        <v>#N/A</v>
      </c>
      <c r="CM212" s="120" t="e">
        <f>VLOOKUP($CQ212,'FP Haupt'!$A:$O,15,FALSE)</f>
        <v>#N/A</v>
      </c>
      <c r="CN212" s="120" t="e">
        <f>VLOOKUP($CQ212,'Anlage 1d'!$A:$O,15,FALSE)</f>
        <v>#N/A</v>
      </c>
      <c r="CO212" s="120" t="e">
        <f>VLOOKUP($CQ212,'Anlage 1e'!$A:$Q,17,FALSE)</f>
        <v>#N/A</v>
      </c>
      <c r="CP212" s="120" t="e">
        <f>VLOOKUP($CQ212,'FP Beleg'!$A:$P,16,FALSE)</f>
        <v>#N/A</v>
      </c>
      <c r="CQ212" s="119" t="str">
        <f t="shared" si="53"/>
        <v/>
      </c>
    </row>
    <row r="213" spans="1:95" x14ac:dyDescent="0.2">
      <c r="A213" s="111"/>
      <c r="B213" s="112" t="str">
        <f>IF(A213="","",IF(ISERROR(VLOOKUP(MID(A213,1,4),'FP Haupt'!$A:$M,4,FALSE)),"keine DRG gemäß FPV",VLOOKUP(MID(A213,1,4),'FP Haupt'!$A:$M,4,FALSE)))</f>
        <v/>
      </c>
      <c r="C213" s="113">
        <f t="shared" si="39"/>
        <v>0</v>
      </c>
      <c r="D213" s="114" t="str">
        <f t="shared" si="1"/>
        <v/>
      </c>
      <c r="E213" s="114" t="str">
        <f t="shared" si="2"/>
        <v/>
      </c>
      <c r="F213" s="115"/>
      <c r="G213" s="115"/>
      <c r="H213" s="116" t="str">
        <f t="shared" si="3"/>
        <v/>
      </c>
      <c r="I213" s="117">
        <f t="shared" si="4"/>
        <v>0</v>
      </c>
      <c r="J213" s="115"/>
      <c r="K213" s="115"/>
      <c r="L213" s="116" t="str">
        <f t="shared" si="5"/>
        <v/>
      </c>
      <c r="M213" s="114">
        <f t="shared" si="6"/>
        <v>0</v>
      </c>
      <c r="N213" s="115"/>
      <c r="O213" s="115"/>
      <c r="P213" s="116" t="str">
        <f t="shared" si="7"/>
        <v/>
      </c>
      <c r="Q213" s="114">
        <f t="shared" si="8"/>
        <v>0</v>
      </c>
      <c r="R213" s="115"/>
      <c r="S213" s="115"/>
      <c r="T213" s="116" t="str">
        <f t="shared" si="9"/>
        <v/>
      </c>
      <c r="U213" s="114">
        <f t="shared" si="10"/>
        <v>0</v>
      </c>
      <c r="V213" s="115"/>
      <c r="W213" s="115"/>
      <c r="X213" s="116" t="str">
        <f t="shared" si="11"/>
        <v/>
      </c>
      <c r="Y213" s="117">
        <f t="shared" si="12"/>
        <v>0</v>
      </c>
      <c r="Z213" s="115"/>
      <c r="AA213" s="602" t="str">
        <f t="shared" si="54"/>
        <v/>
      </c>
      <c r="AB213" s="603">
        <f t="shared" si="55"/>
        <v>0</v>
      </c>
      <c r="AC213" s="118"/>
      <c r="AG213" s="119" t="str">
        <f t="shared" si="13"/>
        <v>Z</v>
      </c>
      <c r="AH213" s="119">
        <f t="shared" si="14"/>
        <v>9</v>
      </c>
      <c r="AI213" s="119" t="e">
        <f t="shared" si="15"/>
        <v>#N/A</v>
      </c>
      <c r="AJ213" s="120" t="e">
        <f>VLOOKUP($AS213,'FP Haupt'!$A:$M,6,FALSE)</f>
        <v>#N/A</v>
      </c>
      <c r="AK213" s="120" t="e">
        <f>VLOOKUP($AS213,'FP Beleg'!$A:$M,4,FALSE)</f>
        <v>#N/A</v>
      </c>
      <c r="AL213" s="120" t="e">
        <f>VLOOKUP($AS213,'FP Beleg'!$A:$M,5,FALSE)</f>
        <v>#N/A</v>
      </c>
      <c r="AM213" s="120" t="e">
        <f>VLOOKUP($AS213,'FP Beleg'!$A:$M,6,FALSE)</f>
        <v>#N/A</v>
      </c>
      <c r="AN213" s="120" t="e">
        <f>VLOOKUP($AS213,'FP Beleg'!$A:$M,7,FALSE)</f>
        <v>#N/A</v>
      </c>
      <c r="AO213" s="120" t="e">
        <f>VLOOKUP($AS213,'Anlage 1d'!$A:$M,4,FALSE)</f>
        <v>#N/A</v>
      </c>
      <c r="AP213" s="120" t="e">
        <f>VLOOKUP($AS213,'Anlage 1e'!$A:$M,4,FALSE)</f>
        <v>#N/A</v>
      </c>
      <c r="AQ213" s="120" t="e">
        <f>VLOOKUP($AS213,'Anlage 1e'!$A:$M,5,FALSE)</f>
        <v>#N/A</v>
      </c>
      <c r="AR213" s="120" t="e">
        <f>VLOOKUP($AS213,'FP Haupt'!$A:$M,5,FALSE)</f>
        <v>#N/A</v>
      </c>
      <c r="AS213" s="119" t="str">
        <f t="shared" si="16"/>
        <v/>
      </c>
      <c r="AV213" s="119" t="str">
        <f t="shared" si="17"/>
        <v>2</v>
      </c>
      <c r="AW213" s="119">
        <f t="shared" si="18"/>
        <v>1</v>
      </c>
      <c r="AX213" s="119" t="e">
        <f t="shared" si="19"/>
        <v>#N/A</v>
      </c>
      <c r="AY213" s="120" t="e">
        <f>VLOOKUP($BC213,'FP Haupt'!$A:$M,9,FALSE)</f>
        <v>#N/A</v>
      </c>
      <c r="AZ213" s="120" t="e">
        <f>VLOOKUP($BC213,'Anlage 1d'!$A:$M,8,FALSE)</f>
        <v>#N/A</v>
      </c>
      <c r="BA213" s="120" t="e">
        <f>VLOOKUP($BC213,'Anlage 1e'!$A:$M,10,FALSE)</f>
        <v>#N/A</v>
      </c>
      <c r="BB213" s="120" t="e">
        <f>VLOOKUP($BC213,'FP Beleg'!$A:$M,10,FALSE)</f>
        <v>#N/A</v>
      </c>
      <c r="BC213" s="119" t="str">
        <f t="shared" si="20"/>
        <v/>
      </c>
      <c r="BF213" s="119" t="str">
        <f t="shared" si="21"/>
        <v>2</v>
      </c>
      <c r="BG213" s="119">
        <f t="shared" si="22"/>
        <v>1</v>
      </c>
      <c r="BH213" s="119" t="e">
        <f t="shared" si="23"/>
        <v>#N/A</v>
      </c>
      <c r="BI213" s="120" t="e">
        <f>VLOOKUP($BM213,'FP Haupt'!$A:$M,12,FALSE)</f>
        <v>#N/A</v>
      </c>
      <c r="BJ213" s="120" t="e">
        <f>VLOOKUP($BM213,'Anlage 1d'!$A:$M,11,FALSE)</f>
        <v>#N/A</v>
      </c>
      <c r="BK213" s="120" t="e">
        <f>VLOOKUP($BM213,'Anlage 1e'!$A:$M,13,FALSE)</f>
        <v>#N/A</v>
      </c>
      <c r="BL213" s="120" t="e">
        <f>VLOOKUP($BM213,'FP Beleg'!$A:$M,13,FALSE)</f>
        <v>#N/A</v>
      </c>
      <c r="BM213" s="119" t="str">
        <f t="shared" si="24"/>
        <v/>
      </c>
      <c r="BP213" s="119" t="str">
        <f t="shared" si="25"/>
        <v>2</v>
      </c>
      <c r="BQ213" s="119">
        <f t="shared" si="26"/>
        <v>1</v>
      </c>
      <c r="BR213" s="119" t="e">
        <f t="shared" si="27"/>
        <v>#N/A</v>
      </c>
      <c r="BS213" s="120" t="e">
        <f>VLOOKUP($BW213,'FP Haupt'!$A:$M,12,FALSE)</f>
        <v>#N/A</v>
      </c>
      <c r="BT213" s="120" t="e">
        <f>VLOOKUP($BW213,'Anlage 1d'!$A:$M,11,FALSE)</f>
        <v>#N/A</v>
      </c>
      <c r="BU213" s="120" t="e">
        <f>VLOOKUP($BW213,'Anlage 1e'!$A:$M,13,FALSE)</f>
        <v>#N/A</v>
      </c>
      <c r="BV213" s="120" t="e">
        <f>VLOOKUP($BW213,'FP Beleg'!$A:$M,13,FALSE)</f>
        <v>#N/A</v>
      </c>
      <c r="BW213" s="119" t="str">
        <f t="shared" si="28"/>
        <v/>
      </c>
      <c r="BZ213" s="119" t="str">
        <f t="shared" si="29"/>
        <v>2</v>
      </c>
      <c r="CA213" s="119">
        <f t="shared" si="30"/>
        <v>1</v>
      </c>
      <c r="CB213" s="119" t="e">
        <f t="shared" si="31"/>
        <v>#N/A</v>
      </c>
      <c r="CC213" s="120" t="e">
        <f>VLOOKUP($CG213,'FP Haupt'!$A:$M,11,FALSE)</f>
        <v>#N/A</v>
      </c>
      <c r="CD213" s="120" t="e">
        <f>VLOOKUP($CG213,'Anlage 1d'!$A:$M,10,FALSE)</f>
        <v>#N/A</v>
      </c>
      <c r="CE213" s="120" t="e">
        <f>VLOOKUP($CG213,'Anlage 1e'!$A:$M,12,FALSE)</f>
        <v>#N/A</v>
      </c>
      <c r="CF213" s="120" t="e">
        <f>VLOOKUP($CG213,'FP Beleg'!$A:$M,12,FALSE)</f>
        <v>#N/A</v>
      </c>
      <c r="CG213" s="119" t="str">
        <f t="shared" si="32"/>
        <v/>
      </c>
      <c r="CJ213" s="119" t="str">
        <f t="shared" si="52"/>
        <v>2</v>
      </c>
      <c r="CK213" s="119">
        <f t="shared" si="56"/>
        <v>1</v>
      </c>
      <c r="CL213" s="119" t="e">
        <f t="shared" si="57"/>
        <v>#N/A</v>
      </c>
      <c r="CM213" s="120" t="e">
        <f>VLOOKUP($CQ213,'FP Haupt'!$A:$O,15,FALSE)</f>
        <v>#N/A</v>
      </c>
      <c r="CN213" s="120" t="e">
        <f>VLOOKUP($CQ213,'Anlage 1d'!$A:$O,15,FALSE)</f>
        <v>#N/A</v>
      </c>
      <c r="CO213" s="120" t="e">
        <f>VLOOKUP($CQ213,'Anlage 1e'!$A:$Q,17,FALSE)</f>
        <v>#N/A</v>
      </c>
      <c r="CP213" s="120" t="e">
        <f>VLOOKUP($CQ213,'FP Beleg'!$A:$P,16,FALSE)</f>
        <v>#N/A</v>
      </c>
      <c r="CQ213" s="119" t="str">
        <f t="shared" si="53"/>
        <v/>
      </c>
    </row>
    <row r="214" spans="1:95" x14ac:dyDescent="0.2">
      <c r="A214" s="111"/>
      <c r="B214" s="112" t="str">
        <f>IF(A214="","",IF(ISERROR(VLOOKUP(MID(A214,1,4),'FP Haupt'!$A:$M,4,FALSE)),"keine DRG gemäß FPV",VLOOKUP(MID(A214,1,4),'FP Haupt'!$A:$M,4,FALSE)))</f>
        <v/>
      </c>
      <c r="C214" s="113">
        <f t="shared" si="39"/>
        <v>0</v>
      </c>
      <c r="D214" s="114" t="str">
        <f t="shared" si="1"/>
        <v/>
      </c>
      <c r="E214" s="114" t="str">
        <f t="shared" si="2"/>
        <v/>
      </c>
      <c r="F214" s="115"/>
      <c r="G214" s="115"/>
      <c r="H214" s="116" t="str">
        <f t="shared" si="3"/>
        <v/>
      </c>
      <c r="I214" s="117">
        <f t="shared" si="4"/>
        <v>0</v>
      </c>
      <c r="J214" s="115"/>
      <c r="K214" s="115"/>
      <c r="L214" s="116" t="str">
        <f t="shared" si="5"/>
        <v/>
      </c>
      <c r="M214" s="114">
        <f t="shared" si="6"/>
        <v>0</v>
      </c>
      <c r="N214" s="115"/>
      <c r="O214" s="115"/>
      <c r="P214" s="116" t="str">
        <f t="shared" si="7"/>
        <v/>
      </c>
      <c r="Q214" s="114">
        <f t="shared" si="8"/>
        <v>0</v>
      </c>
      <c r="R214" s="115"/>
      <c r="S214" s="115"/>
      <c r="T214" s="116" t="str">
        <f t="shared" si="9"/>
        <v/>
      </c>
      <c r="U214" s="114">
        <f t="shared" si="10"/>
        <v>0</v>
      </c>
      <c r="V214" s="115"/>
      <c r="W214" s="115"/>
      <c r="X214" s="116" t="str">
        <f t="shared" si="11"/>
        <v/>
      </c>
      <c r="Y214" s="117">
        <f t="shared" si="12"/>
        <v>0</v>
      </c>
      <c r="Z214" s="115"/>
      <c r="AA214" s="602" t="str">
        <f t="shared" si="54"/>
        <v/>
      </c>
      <c r="AB214" s="603">
        <f t="shared" si="55"/>
        <v>0</v>
      </c>
      <c r="AC214" s="118"/>
      <c r="AG214" s="119" t="str">
        <f t="shared" si="13"/>
        <v>Z</v>
      </c>
      <c r="AH214" s="119">
        <f t="shared" si="14"/>
        <v>9</v>
      </c>
      <c r="AI214" s="119" t="e">
        <f t="shared" si="15"/>
        <v>#N/A</v>
      </c>
      <c r="AJ214" s="120" t="e">
        <f>VLOOKUP($AS214,'FP Haupt'!$A:$M,6,FALSE)</f>
        <v>#N/A</v>
      </c>
      <c r="AK214" s="120" t="e">
        <f>VLOOKUP($AS214,'FP Beleg'!$A:$M,4,FALSE)</f>
        <v>#N/A</v>
      </c>
      <c r="AL214" s="120" t="e">
        <f>VLOOKUP($AS214,'FP Beleg'!$A:$M,5,FALSE)</f>
        <v>#N/A</v>
      </c>
      <c r="AM214" s="120" t="e">
        <f>VLOOKUP($AS214,'FP Beleg'!$A:$M,6,FALSE)</f>
        <v>#N/A</v>
      </c>
      <c r="AN214" s="120" t="e">
        <f>VLOOKUP($AS214,'FP Beleg'!$A:$M,7,FALSE)</f>
        <v>#N/A</v>
      </c>
      <c r="AO214" s="120" t="e">
        <f>VLOOKUP($AS214,'Anlage 1d'!$A:$M,4,FALSE)</f>
        <v>#N/A</v>
      </c>
      <c r="AP214" s="120" t="e">
        <f>VLOOKUP($AS214,'Anlage 1e'!$A:$M,4,FALSE)</f>
        <v>#N/A</v>
      </c>
      <c r="AQ214" s="120" t="e">
        <f>VLOOKUP($AS214,'Anlage 1e'!$A:$M,5,FALSE)</f>
        <v>#N/A</v>
      </c>
      <c r="AR214" s="120" t="e">
        <f>VLOOKUP($AS214,'FP Haupt'!$A:$M,5,FALSE)</f>
        <v>#N/A</v>
      </c>
      <c r="AS214" s="119" t="str">
        <f t="shared" si="16"/>
        <v/>
      </c>
      <c r="AV214" s="119" t="str">
        <f t="shared" si="17"/>
        <v>2</v>
      </c>
      <c r="AW214" s="119">
        <f t="shared" si="18"/>
        <v>1</v>
      </c>
      <c r="AX214" s="119" t="e">
        <f t="shared" si="19"/>
        <v>#N/A</v>
      </c>
      <c r="AY214" s="120" t="e">
        <f>VLOOKUP($BC214,'FP Haupt'!$A:$M,9,FALSE)</f>
        <v>#N/A</v>
      </c>
      <c r="AZ214" s="120" t="e">
        <f>VLOOKUP($BC214,'Anlage 1d'!$A:$M,8,FALSE)</f>
        <v>#N/A</v>
      </c>
      <c r="BA214" s="120" t="e">
        <f>VLOOKUP($BC214,'Anlage 1e'!$A:$M,10,FALSE)</f>
        <v>#N/A</v>
      </c>
      <c r="BB214" s="120" t="e">
        <f>VLOOKUP($BC214,'FP Beleg'!$A:$M,10,FALSE)</f>
        <v>#N/A</v>
      </c>
      <c r="BC214" s="119" t="str">
        <f t="shared" si="20"/>
        <v/>
      </c>
      <c r="BF214" s="119" t="str">
        <f t="shared" si="21"/>
        <v>2</v>
      </c>
      <c r="BG214" s="119">
        <f t="shared" si="22"/>
        <v>1</v>
      </c>
      <c r="BH214" s="119" t="e">
        <f t="shared" si="23"/>
        <v>#N/A</v>
      </c>
      <c r="BI214" s="120" t="e">
        <f>VLOOKUP($BM214,'FP Haupt'!$A:$M,12,FALSE)</f>
        <v>#N/A</v>
      </c>
      <c r="BJ214" s="120" t="e">
        <f>VLOOKUP($BM214,'Anlage 1d'!$A:$M,11,FALSE)</f>
        <v>#N/A</v>
      </c>
      <c r="BK214" s="120" t="e">
        <f>VLOOKUP($BM214,'Anlage 1e'!$A:$M,13,FALSE)</f>
        <v>#N/A</v>
      </c>
      <c r="BL214" s="120" t="e">
        <f>VLOOKUP($BM214,'FP Beleg'!$A:$M,13,FALSE)</f>
        <v>#N/A</v>
      </c>
      <c r="BM214" s="119" t="str">
        <f t="shared" si="24"/>
        <v/>
      </c>
      <c r="BP214" s="119" t="str">
        <f t="shared" si="25"/>
        <v>2</v>
      </c>
      <c r="BQ214" s="119">
        <f t="shared" si="26"/>
        <v>1</v>
      </c>
      <c r="BR214" s="119" t="e">
        <f t="shared" si="27"/>
        <v>#N/A</v>
      </c>
      <c r="BS214" s="120" t="e">
        <f>VLOOKUP($BW214,'FP Haupt'!$A:$M,12,FALSE)</f>
        <v>#N/A</v>
      </c>
      <c r="BT214" s="120" t="e">
        <f>VLOOKUP($BW214,'Anlage 1d'!$A:$M,11,FALSE)</f>
        <v>#N/A</v>
      </c>
      <c r="BU214" s="120" t="e">
        <f>VLOOKUP($BW214,'Anlage 1e'!$A:$M,13,FALSE)</f>
        <v>#N/A</v>
      </c>
      <c r="BV214" s="120" t="e">
        <f>VLOOKUP($BW214,'FP Beleg'!$A:$M,13,FALSE)</f>
        <v>#N/A</v>
      </c>
      <c r="BW214" s="119" t="str">
        <f t="shared" si="28"/>
        <v/>
      </c>
      <c r="BZ214" s="119" t="str">
        <f t="shared" si="29"/>
        <v>2</v>
      </c>
      <c r="CA214" s="119">
        <f t="shared" si="30"/>
        <v>1</v>
      </c>
      <c r="CB214" s="119" t="e">
        <f t="shared" si="31"/>
        <v>#N/A</v>
      </c>
      <c r="CC214" s="120" t="e">
        <f>VLOOKUP($CG214,'FP Haupt'!$A:$M,11,FALSE)</f>
        <v>#N/A</v>
      </c>
      <c r="CD214" s="120" t="e">
        <f>VLOOKUP($CG214,'Anlage 1d'!$A:$M,10,FALSE)</f>
        <v>#N/A</v>
      </c>
      <c r="CE214" s="120" t="e">
        <f>VLOOKUP($CG214,'Anlage 1e'!$A:$M,12,FALSE)</f>
        <v>#N/A</v>
      </c>
      <c r="CF214" s="120" t="e">
        <f>VLOOKUP($CG214,'FP Beleg'!$A:$M,12,FALSE)</f>
        <v>#N/A</v>
      </c>
      <c r="CG214" s="119" t="str">
        <f t="shared" si="32"/>
        <v/>
      </c>
      <c r="CJ214" s="119" t="str">
        <f t="shared" si="52"/>
        <v>2</v>
      </c>
      <c r="CK214" s="119">
        <f t="shared" si="56"/>
        <v>1</v>
      </c>
      <c r="CL214" s="119" t="e">
        <f t="shared" si="57"/>
        <v>#N/A</v>
      </c>
      <c r="CM214" s="120" t="e">
        <f>VLOOKUP($CQ214,'FP Haupt'!$A:$O,15,FALSE)</f>
        <v>#N/A</v>
      </c>
      <c r="CN214" s="120" t="e">
        <f>VLOOKUP($CQ214,'Anlage 1d'!$A:$O,15,FALSE)</f>
        <v>#N/A</v>
      </c>
      <c r="CO214" s="120" t="e">
        <f>VLOOKUP($CQ214,'Anlage 1e'!$A:$Q,17,FALSE)</f>
        <v>#N/A</v>
      </c>
      <c r="CP214" s="120" t="e">
        <f>VLOOKUP($CQ214,'FP Beleg'!$A:$P,16,FALSE)</f>
        <v>#N/A</v>
      </c>
      <c r="CQ214" s="119" t="str">
        <f t="shared" si="53"/>
        <v/>
      </c>
    </row>
    <row r="215" spans="1:95" x14ac:dyDescent="0.2">
      <c r="A215" s="111"/>
      <c r="B215" s="112" t="str">
        <f>IF(A215="","",IF(ISERROR(VLOOKUP(MID(A215,1,4),'FP Haupt'!$A:$M,4,FALSE)),"keine DRG gemäß FPV",VLOOKUP(MID(A215,1,4),'FP Haupt'!$A:$M,4,FALSE)))</f>
        <v/>
      </c>
      <c r="C215" s="113">
        <f t="shared" si="39"/>
        <v>0</v>
      </c>
      <c r="D215" s="114" t="str">
        <f t="shared" si="1"/>
        <v/>
      </c>
      <c r="E215" s="114" t="str">
        <f t="shared" si="2"/>
        <v/>
      </c>
      <c r="F215" s="115"/>
      <c r="G215" s="115"/>
      <c r="H215" s="116" t="str">
        <f t="shared" si="3"/>
        <v/>
      </c>
      <c r="I215" s="117">
        <f t="shared" si="4"/>
        <v>0</v>
      </c>
      <c r="J215" s="115"/>
      <c r="K215" s="115"/>
      <c r="L215" s="116" t="str">
        <f t="shared" si="5"/>
        <v/>
      </c>
      <c r="M215" s="114">
        <f t="shared" si="6"/>
        <v>0</v>
      </c>
      <c r="N215" s="115"/>
      <c r="O215" s="115"/>
      <c r="P215" s="116" t="str">
        <f t="shared" si="7"/>
        <v/>
      </c>
      <c r="Q215" s="114">
        <f t="shared" si="8"/>
        <v>0</v>
      </c>
      <c r="R215" s="115"/>
      <c r="S215" s="115"/>
      <c r="T215" s="116" t="str">
        <f t="shared" si="9"/>
        <v/>
      </c>
      <c r="U215" s="114">
        <f t="shared" si="10"/>
        <v>0</v>
      </c>
      <c r="V215" s="115"/>
      <c r="W215" s="115"/>
      <c r="X215" s="116" t="str">
        <f t="shared" si="11"/>
        <v/>
      </c>
      <c r="Y215" s="117">
        <f t="shared" si="12"/>
        <v>0</v>
      </c>
      <c r="Z215" s="115"/>
      <c r="AA215" s="602" t="str">
        <f t="shared" si="54"/>
        <v/>
      </c>
      <c r="AB215" s="603">
        <f t="shared" si="55"/>
        <v>0</v>
      </c>
      <c r="AC215" s="118"/>
      <c r="AG215" s="119" t="str">
        <f t="shared" si="13"/>
        <v>Z</v>
      </c>
      <c r="AH215" s="119">
        <f t="shared" si="14"/>
        <v>9</v>
      </c>
      <c r="AI215" s="119" t="e">
        <f t="shared" si="15"/>
        <v>#N/A</v>
      </c>
      <c r="AJ215" s="120" t="e">
        <f>VLOOKUP($AS215,'FP Haupt'!$A:$M,6,FALSE)</f>
        <v>#N/A</v>
      </c>
      <c r="AK215" s="120" t="e">
        <f>VLOOKUP($AS215,'FP Beleg'!$A:$M,4,FALSE)</f>
        <v>#N/A</v>
      </c>
      <c r="AL215" s="120" t="e">
        <f>VLOOKUP($AS215,'FP Beleg'!$A:$M,5,FALSE)</f>
        <v>#N/A</v>
      </c>
      <c r="AM215" s="120" t="e">
        <f>VLOOKUP($AS215,'FP Beleg'!$A:$M,6,FALSE)</f>
        <v>#N/A</v>
      </c>
      <c r="AN215" s="120" t="e">
        <f>VLOOKUP($AS215,'FP Beleg'!$A:$M,7,FALSE)</f>
        <v>#N/A</v>
      </c>
      <c r="AO215" s="120" t="e">
        <f>VLOOKUP($AS215,'Anlage 1d'!$A:$M,4,FALSE)</f>
        <v>#N/A</v>
      </c>
      <c r="AP215" s="120" t="e">
        <f>VLOOKUP($AS215,'Anlage 1e'!$A:$M,4,FALSE)</f>
        <v>#N/A</v>
      </c>
      <c r="AQ215" s="120" t="e">
        <f>VLOOKUP($AS215,'Anlage 1e'!$A:$M,5,FALSE)</f>
        <v>#N/A</v>
      </c>
      <c r="AR215" s="120" t="e">
        <f>VLOOKUP($AS215,'FP Haupt'!$A:$M,5,FALSE)</f>
        <v>#N/A</v>
      </c>
      <c r="AS215" s="119" t="str">
        <f t="shared" si="16"/>
        <v/>
      </c>
      <c r="AV215" s="119" t="str">
        <f t="shared" si="17"/>
        <v>2</v>
      </c>
      <c r="AW215" s="119">
        <f t="shared" si="18"/>
        <v>1</v>
      </c>
      <c r="AX215" s="119" t="e">
        <f t="shared" si="19"/>
        <v>#N/A</v>
      </c>
      <c r="AY215" s="120" t="e">
        <f>VLOOKUP($BC215,'FP Haupt'!$A:$M,9,FALSE)</f>
        <v>#N/A</v>
      </c>
      <c r="AZ215" s="120" t="e">
        <f>VLOOKUP($BC215,'Anlage 1d'!$A:$M,8,FALSE)</f>
        <v>#N/A</v>
      </c>
      <c r="BA215" s="120" t="e">
        <f>VLOOKUP($BC215,'Anlage 1e'!$A:$M,10,FALSE)</f>
        <v>#N/A</v>
      </c>
      <c r="BB215" s="120" t="e">
        <f>VLOOKUP($BC215,'FP Beleg'!$A:$M,10,FALSE)</f>
        <v>#N/A</v>
      </c>
      <c r="BC215" s="119" t="str">
        <f t="shared" si="20"/>
        <v/>
      </c>
      <c r="BF215" s="119" t="str">
        <f t="shared" si="21"/>
        <v>2</v>
      </c>
      <c r="BG215" s="119">
        <f t="shared" si="22"/>
        <v>1</v>
      </c>
      <c r="BH215" s="119" t="e">
        <f t="shared" si="23"/>
        <v>#N/A</v>
      </c>
      <c r="BI215" s="120" t="e">
        <f>VLOOKUP($BM215,'FP Haupt'!$A:$M,12,FALSE)</f>
        <v>#N/A</v>
      </c>
      <c r="BJ215" s="120" t="e">
        <f>VLOOKUP($BM215,'Anlage 1d'!$A:$M,11,FALSE)</f>
        <v>#N/A</v>
      </c>
      <c r="BK215" s="120" t="e">
        <f>VLOOKUP($BM215,'Anlage 1e'!$A:$M,13,FALSE)</f>
        <v>#N/A</v>
      </c>
      <c r="BL215" s="120" t="e">
        <f>VLOOKUP($BM215,'FP Beleg'!$A:$M,13,FALSE)</f>
        <v>#N/A</v>
      </c>
      <c r="BM215" s="119" t="str">
        <f t="shared" si="24"/>
        <v/>
      </c>
      <c r="BP215" s="119" t="str">
        <f t="shared" si="25"/>
        <v>2</v>
      </c>
      <c r="BQ215" s="119">
        <f t="shared" si="26"/>
        <v>1</v>
      </c>
      <c r="BR215" s="119" t="e">
        <f t="shared" si="27"/>
        <v>#N/A</v>
      </c>
      <c r="BS215" s="120" t="e">
        <f>VLOOKUP($BW215,'FP Haupt'!$A:$M,12,FALSE)</f>
        <v>#N/A</v>
      </c>
      <c r="BT215" s="120" t="e">
        <f>VLOOKUP($BW215,'Anlage 1d'!$A:$M,11,FALSE)</f>
        <v>#N/A</v>
      </c>
      <c r="BU215" s="120" t="e">
        <f>VLOOKUP($BW215,'Anlage 1e'!$A:$M,13,FALSE)</f>
        <v>#N/A</v>
      </c>
      <c r="BV215" s="120" t="e">
        <f>VLOOKUP($BW215,'FP Beleg'!$A:$M,13,FALSE)</f>
        <v>#N/A</v>
      </c>
      <c r="BW215" s="119" t="str">
        <f t="shared" si="28"/>
        <v/>
      </c>
      <c r="BZ215" s="119" t="str">
        <f t="shared" si="29"/>
        <v>2</v>
      </c>
      <c r="CA215" s="119">
        <f t="shared" si="30"/>
        <v>1</v>
      </c>
      <c r="CB215" s="119" t="e">
        <f t="shared" si="31"/>
        <v>#N/A</v>
      </c>
      <c r="CC215" s="120" t="e">
        <f>VLOOKUP($CG215,'FP Haupt'!$A:$M,11,FALSE)</f>
        <v>#N/A</v>
      </c>
      <c r="CD215" s="120" t="e">
        <f>VLOOKUP($CG215,'Anlage 1d'!$A:$M,10,FALSE)</f>
        <v>#N/A</v>
      </c>
      <c r="CE215" s="120" t="e">
        <f>VLOOKUP($CG215,'Anlage 1e'!$A:$M,12,FALSE)</f>
        <v>#N/A</v>
      </c>
      <c r="CF215" s="120" t="e">
        <f>VLOOKUP($CG215,'FP Beleg'!$A:$M,12,FALSE)</f>
        <v>#N/A</v>
      </c>
      <c r="CG215" s="119" t="str">
        <f t="shared" si="32"/>
        <v/>
      </c>
      <c r="CJ215" s="119" t="str">
        <f t="shared" si="52"/>
        <v>2</v>
      </c>
      <c r="CK215" s="119">
        <f t="shared" si="56"/>
        <v>1</v>
      </c>
      <c r="CL215" s="119" t="e">
        <f t="shared" si="57"/>
        <v>#N/A</v>
      </c>
      <c r="CM215" s="120" t="e">
        <f>VLOOKUP($CQ215,'FP Haupt'!$A:$O,15,FALSE)</f>
        <v>#N/A</v>
      </c>
      <c r="CN215" s="120" t="e">
        <f>VLOOKUP($CQ215,'Anlage 1d'!$A:$O,15,FALSE)</f>
        <v>#N/A</v>
      </c>
      <c r="CO215" s="120" t="e">
        <f>VLOOKUP($CQ215,'Anlage 1e'!$A:$Q,17,FALSE)</f>
        <v>#N/A</v>
      </c>
      <c r="CP215" s="120" t="e">
        <f>VLOOKUP($CQ215,'FP Beleg'!$A:$P,16,FALSE)</f>
        <v>#N/A</v>
      </c>
      <c r="CQ215" s="119" t="str">
        <f t="shared" si="53"/>
        <v/>
      </c>
    </row>
    <row r="216" spans="1:95" x14ac:dyDescent="0.2">
      <c r="A216" s="111"/>
      <c r="B216" s="112" t="str">
        <f>IF(A216="","",IF(ISERROR(VLOOKUP(MID(A216,1,4),'FP Haupt'!$A:$M,4,FALSE)),"keine DRG gemäß FPV",VLOOKUP(MID(A216,1,4),'FP Haupt'!$A:$M,4,FALSE)))</f>
        <v/>
      </c>
      <c r="C216" s="113">
        <f t="shared" si="39"/>
        <v>0</v>
      </c>
      <c r="D216" s="114" t="str">
        <f t="shared" si="1"/>
        <v/>
      </c>
      <c r="E216" s="114" t="str">
        <f t="shared" si="2"/>
        <v/>
      </c>
      <c r="F216" s="115"/>
      <c r="G216" s="115"/>
      <c r="H216" s="116" t="str">
        <f t="shared" si="3"/>
        <v/>
      </c>
      <c r="I216" s="117">
        <f t="shared" si="4"/>
        <v>0</v>
      </c>
      <c r="J216" s="115"/>
      <c r="K216" s="115"/>
      <c r="L216" s="116" t="str">
        <f t="shared" si="5"/>
        <v/>
      </c>
      <c r="M216" s="114">
        <f t="shared" si="6"/>
        <v>0</v>
      </c>
      <c r="N216" s="115"/>
      <c r="O216" s="115"/>
      <c r="P216" s="116" t="str">
        <f t="shared" si="7"/>
        <v/>
      </c>
      <c r="Q216" s="114">
        <f t="shared" si="8"/>
        <v>0</v>
      </c>
      <c r="R216" s="115"/>
      <c r="S216" s="115"/>
      <c r="T216" s="116" t="str">
        <f t="shared" si="9"/>
        <v/>
      </c>
      <c r="U216" s="114">
        <f t="shared" si="10"/>
        <v>0</v>
      </c>
      <c r="V216" s="115"/>
      <c r="W216" s="115"/>
      <c r="X216" s="116" t="str">
        <f t="shared" si="11"/>
        <v/>
      </c>
      <c r="Y216" s="117">
        <f t="shared" si="12"/>
        <v>0</v>
      </c>
      <c r="Z216" s="115"/>
      <c r="AA216" s="602" t="str">
        <f t="shared" si="54"/>
        <v/>
      </c>
      <c r="AB216" s="603">
        <f t="shared" si="55"/>
        <v>0</v>
      </c>
      <c r="AC216" s="118"/>
      <c r="AG216" s="119" t="str">
        <f t="shared" si="13"/>
        <v>Z</v>
      </c>
      <c r="AH216" s="119">
        <f t="shared" si="14"/>
        <v>9</v>
      </c>
      <c r="AI216" s="119" t="e">
        <f t="shared" si="15"/>
        <v>#N/A</v>
      </c>
      <c r="AJ216" s="120" t="e">
        <f>VLOOKUP($AS216,'FP Haupt'!$A:$M,6,FALSE)</f>
        <v>#N/A</v>
      </c>
      <c r="AK216" s="120" t="e">
        <f>VLOOKUP($AS216,'FP Beleg'!$A:$M,4,FALSE)</f>
        <v>#N/A</v>
      </c>
      <c r="AL216" s="120" t="e">
        <f>VLOOKUP($AS216,'FP Beleg'!$A:$M,5,FALSE)</f>
        <v>#N/A</v>
      </c>
      <c r="AM216" s="120" t="e">
        <f>VLOOKUP($AS216,'FP Beleg'!$A:$M,6,FALSE)</f>
        <v>#N/A</v>
      </c>
      <c r="AN216" s="120" t="e">
        <f>VLOOKUP($AS216,'FP Beleg'!$A:$M,7,FALSE)</f>
        <v>#N/A</v>
      </c>
      <c r="AO216" s="120" t="e">
        <f>VLOOKUP($AS216,'Anlage 1d'!$A:$M,4,FALSE)</f>
        <v>#N/A</v>
      </c>
      <c r="AP216" s="120" t="e">
        <f>VLOOKUP($AS216,'Anlage 1e'!$A:$M,4,FALSE)</f>
        <v>#N/A</v>
      </c>
      <c r="AQ216" s="120" t="e">
        <f>VLOOKUP($AS216,'Anlage 1e'!$A:$M,5,FALSE)</f>
        <v>#N/A</v>
      </c>
      <c r="AR216" s="120" t="e">
        <f>VLOOKUP($AS216,'FP Haupt'!$A:$M,5,FALSE)</f>
        <v>#N/A</v>
      </c>
      <c r="AS216" s="119" t="str">
        <f t="shared" si="16"/>
        <v/>
      </c>
      <c r="AV216" s="119" t="str">
        <f t="shared" si="17"/>
        <v>2</v>
      </c>
      <c r="AW216" s="119">
        <f t="shared" si="18"/>
        <v>1</v>
      </c>
      <c r="AX216" s="119" t="e">
        <f t="shared" si="19"/>
        <v>#N/A</v>
      </c>
      <c r="AY216" s="120" t="e">
        <f>VLOOKUP($BC216,'FP Haupt'!$A:$M,9,FALSE)</f>
        <v>#N/A</v>
      </c>
      <c r="AZ216" s="120" t="e">
        <f>VLOOKUP($BC216,'Anlage 1d'!$A:$M,8,FALSE)</f>
        <v>#N/A</v>
      </c>
      <c r="BA216" s="120" t="e">
        <f>VLOOKUP($BC216,'Anlage 1e'!$A:$M,10,FALSE)</f>
        <v>#N/A</v>
      </c>
      <c r="BB216" s="120" t="e">
        <f>VLOOKUP($BC216,'FP Beleg'!$A:$M,10,FALSE)</f>
        <v>#N/A</v>
      </c>
      <c r="BC216" s="119" t="str">
        <f t="shared" si="20"/>
        <v/>
      </c>
      <c r="BF216" s="119" t="str">
        <f t="shared" si="21"/>
        <v>2</v>
      </c>
      <c r="BG216" s="119">
        <f t="shared" si="22"/>
        <v>1</v>
      </c>
      <c r="BH216" s="119" t="e">
        <f t="shared" si="23"/>
        <v>#N/A</v>
      </c>
      <c r="BI216" s="120" t="e">
        <f>VLOOKUP($BM216,'FP Haupt'!$A:$M,12,FALSE)</f>
        <v>#N/A</v>
      </c>
      <c r="BJ216" s="120" t="e">
        <f>VLOOKUP($BM216,'Anlage 1d'!$A:$M,11,FALSE)</f>
        <v>#N/A</v>
      </c>
      <c r="BK216" s="120" t="e">
        <f>VLOOKUP($BM216,'Anlage 1e'!$A:$M,13,FALSE)</f>
        <v>#N/A</v>
      </c>
      <c r="BL216" s="120" t="e">
        <f>VLOOKUP($BM216,'FP Beleg'!$A:$M,13,FALSE)</f>
        <v>#N/A</v>
      </c>
      <c r="BM216" s="119" t="str">
        <f t="shared" si="24"/>
        <v/>
      </c>
      <c r="BP216" s="119" t="str">
        <f t="shared" si="25"/>
        <v>2</v>
      </c>
      <c r="BQ216" s="119">
        <f t="shared" si="26"/>
        <v>1</v>
      </c>
      <c r="BR216" s="119" t="e">
        <f t="shared" si="27"/>
        <v>#N/A</v>
      </c>
      <c r="BS216" s="120" t="e">
        <f>VLOOKUP($BW216,'FP Haupt'!$A:$M,12,FALSE)</f>
        <v>#N/A</v>
      </c>
      <c r="BT216" s="120" t="e">
        <f>VLOOKUP($BW216,'Anlage 1d'!$A:$M,11,FALSE)</f>
        <v>#N/A</v>
      </c>
      <c r="BU216" s="120" t="e">
        <f>VLOOKUP($BW216,'Anlage 1e'!$A:$M,13,FALSE)</f>
        <v>#N/A</v>
      </c>
      <c r="BV216" s="120" t="e">
        <f>VLOOKUP($BW216,'FP Beleg'!$A:$M,13,FALSE)</f>
        <v>#N/A</v>
      </c>
      <c r="BW216" s="119" t="str">
        <f t="shared" si="28"/>
        <v/>
      </c>
      <c r="BZ216" s="119" t="str">
        <f t="shared" si="29"/>
        <v>2</v>
      </c>
      <c r="CA216" s="119">
        <f t="shared" si="30"/>
        <v>1</v>
      </c>
      <c r="CB216" s="119" t="e">
        <f t="shared" si="31"/>
        <v>#N/A</v>
      </c>
      <c r="CC216" s="120" t="e">
        <f>VLOOKUP($CG216,'FP Haupt'!$A:$M,11,FALSE)</f>
        <v>#N/A</v>
      </c>
      <c r="CD216" s="120" t="e">
        <f>VLOOKUP($CG216,'Anlage 1d'!$A:$M,10,FALSE)</f>
        <v>#N/A</v>
      </c>
      <c r="CE216" s="120" t="e">
        <f>VLOOKUP($CG216,'Anlage 1e'!$A:$M,12,FALSE)</f>
        <v>#N/A</v>
      </c>
      <c r="CF216" s="120" t="e">
        <f>VLOOKUP($CG216,'FP Beleg'!$A:$M,12,FALSE)</f>
        <v>#N/A</v>
      </c>
      <c r="CG216" s="119" t="str">
        <f t="shared" si="32"/>
        <v/>
      </c>
      <c r="CJ216" s="119" t="str">
        <f t="shared" si="52"/>
        <v>2</v>
      </c>
      <c r="CK216" s="119">
        <f t="shared" si="56"/>
        <v>1</v>
      </c>
      <c r="CL216" s="119" t="e">
        <f t="shared" si="57"/>
        <v>#N/A</v>
      </c>
      <c r="CM216" s="120" t="e">
        <f>VLOOKUP($CQ216,'FP Haupt'!$A:$O,15,FALSE)</f>
        <v>#N/A</v>
      </c>
      <c r="CN216" s="120" t="e">
        <f>VLOOKUP($CQ216,'Anlage 1d'!$A:$O,15,FALSE)</f>
        <v>#N/A</v>
      </c>
      <c r="CO216" s="120" t="e">
        <f>VLOOKUP($CQ216,'Anlage 1e'!$A:$Q,17,FALSE)</f>
        <v>#N/A</v>
      </c>
      <c r="CP216" s="120" t="e">
        <f>VLOOKUP($CQ216,'FP Beleg'!$A:$P,16,FALSE)</f>
        <v>#N/A</v>
      </c>
      <c r="CQ216" s="119" t="str">
        <f t="shared" si="53"/>
        <v/>
      </c>
    </row>
    <row r="217" spans="1:95" x14ac:dyDescent="0.2">
      <c r="A217" s="111"/>
      <c r="B217" s="112" t="str">
        <f>IF(A217="","",IF(ISERROR(VLOOKUP(MID(A217,1,4),'FP Haupt'!$A:$M,4,FALSE)),"keine DRG gemäß FPV",VLOOKUP(MID(A217,1,4),'FP Haupt'!$A:$M,4,FALSE)))</f>
        <v/>
      </c>
      <c r="C217" s="113">
        <f t="shared" si="39"/>
        <v>0</v>
      </c>
      <c r="D217" s="114" t="str">
        <f t="shared" si="1"/>
        <v/>
      </c>
      <c r="E217" s="114" t="str">
        <f t="shared" si="2"/>
        <v/>
      </c>
      <c r="F217" s="115"/>
      <c r="G217" s="115"/>
      <c r="H217" s="116" t="str">
        <f t="shared" si="3"/>
        <v/>
      </c>
      <c r="I217" s="117">
        <f t="shared" si="4"/>
        <v>0</v>
      </c>
      <c r="J217" s="115"/>
      <c r="K217" s="115"/>
      <c r="L217" s="116" t="str">
        <f t="shared" si="5"/>
        <v/>
      </c>
      <c r="M217" s="114">
        <f t="shared" si="6"/>
        <v>0</v>
      </c>
      <c r="N217" s="115"/>
      <c r="O217" s="115"/>
      <c r="P217" s="116" t="str">
        <f t="shared" si="7"/>
        <v/>
      </c>
      <c r="Q217" s="114">
        <f t="shared" si="8"/>
        <v>0</v>
      </c>
      <c r="R217" s="115"/>
      <c r="S217" s="115"/>
      <c r="T217" s="116" t="str">
        <f t="shared" si="9"/>
        <v/>
      </c>
      <c r="U217" s="114">
        <f t="shared" si="10"/>
        <v>0</v>
      </c>
      <c r="V217" s="115"/>
      <c r="W217" s="115"/>
      <c r="X217" s="116" t="str">
        <f t="shared" si="11"/>
        <v/>
      </c>
      <c r="Y217" s="117">
        <f t="shared" si="12"/>
        <v>0</v>
      </c>
      <c r="Z217" s="115"/>
      <c r="AA217" s="602" t="str">
        <f t="shared" si="54"/>
        <v/>
      </c>
      <c r="AB217" s="603">
        <f t="shared" si="55"/>
        <v>0</v>
      </c>
      <c r="AC217" s="118"/>
      <c r="AG217" s="119" t="str">
        <f t="shared" si="13"/>
        <v>Z</v>
      </c>
      <c r="AH217" s="119">
        <f t="shared" si="14"/>
        <v>9</v>
      </c>
      <c r="AI217" s="119" t="e">
        <f t="shared" si="15"/>
        <v>#N/A</v>
      </c>
      <c r="AJ217" s="120" t="e">
        <f>VLOOKUP($AS217,'FP Haupt'!$A:$M,6,FALSE)</f>
        <v>#N/A</v>
      </c>
      <c r="AK217" s="120" t="e">
        <f>VLOOKUP($AS217,'FP Beleg'!$A:$M,4,FALSE)</f>
        <v>#N/A</v>
      </c>
      <c r="AL217" s="120" t="e">
        <f>VLOOKUP($AS217,'FP Beleg'!$A:$M,5,FALSE)</f>
        <v>#N/A</v>
      </c>
      <c r="AM217" s="120" t="e">
        <f>VLOOKUP($AS217,'FP Beleg'!$A:$M,6,FALSE)</f>
        <v>#N/A</v>
      </c>
      <c r="AN217" s="120" t="e">
        <f>VLOOKUP($AS217,'FP Beleg'!$A:$M,7,FALSE)</f>
        <v>#N/A</v>
      </c>
      <c r="AO217" s="120" t="e">
        <f>VLOOKUP($AS217,'Anlage 1d'!$A:$M,4,FALSE)</f>
        <v>#N/A</v>
      </c>
      <c r="AP217" s="120" t="e">
        <f>VLOOKUP($AS217,'Anlage 1e'!$A:$M,4,FALSE)</f>
        <v>#N/A</v>
      </c>
      <c r="AQ217" s="120" t="e">
        <f>VLOOKUP($AS217,'Anlage 1e'!$A:$M,5,FALSE)</f>
        <v>#N/A</v>
      </c>
      <c r="AR217" s="120" t="e">
        <f>VLOOKUP($AS217,'FP Haupt'!$A:$M,5,FALSE)</f>
        <v>#N/A</v>
      </c>
      <c r="AS217" s="119" t="str">
        <f t="shared" si="16"/>
        <v/>
      </c>
      <c r="AV217" s="119" t="str">
        <f t="shared" si="17"/>
        <v>2</v>
      </c>
      <c r="AW217" s="119">
        <f t="shared" si="18"/>
        <v>1</v>
      </c>
      <c r="AX217" s="119" t="e">
        <f t="shared" si="19"/>
        <v>#N/A</v>
      </c>
      <c r="AY217" s="120" t="e">
        <f>VLOOKUP($BC217,'FP Haupt'!$A:$M,9,FALSE)</f>
        <v>#N/A</v>
      </c>
      <c r="AZ217" s="120" t="e">
        <f>VLOOKUP($BC217,'Anlage 1d'!$A:$M,8,FALSE)</f>
        <v>#N/A</v>
      </c>
      <c r="BA217" s="120" t="e">
        <f>VLOOKUP($BC217,'Anlage 1e'!$A:$M,10,FALSE)</f>
        <v>#N/A</v>
      </c>
      <c r="BB217" s="120" t="e">
        <f>VLOOKUP($BC217,'FP Beleg'!$A:$M,10,FALSE)</f>
        <v>#N/A</v>
      </c>
      <c r="BC217" s="119" t="str">
        <f t="shared" si="20"/>
        <v/>
      </c>
      <c r="BF217" s="119" t="str">
        <f t="shared" si="21"/>
        <v>2</v>
      </c>
      <c r="BG217" s="119">
        <f t="shared" si="22"/>
        <v>1</v>
      </c>
      <c r="BH217" s="119" t="e">
        <f t="shared" si="23"/>
        <v>#N/A</v>
      </c>
      <c r="BI217" s="120" t="e">
        <f>VLOOKUP($BM217,'FP Haupt'!$A:$M,12,FALSE)</f>
        <v>#N/A</v>
      </c>
      <c r="BJ217" s="120" t="e">
        <f>VLOOKUP($BM217,'Anlage 1d'!$A:$M,11,FALSE)</f>
        <v>#N/A</v>
      </c>
      <c r="BK217" s="120" t="e">
        <f>VLOOKUP($BM217,'Anlage 1e'!$A:$M,13,FALSE)</f>
        <v>#N/A</v>
      </c>
      <c r="BL217" s="120" t="e">
        <f>VLOOKUP($BM217,'FP Beleg'!$A:$M,13,FALSE)</f>
        <v>#N/A</v>
      </c>
      <c r="BM217" s="119" t="str">
        <f t="shared" si="24"/>
        <v/>
      </c>
      <c r="BP217" s="119" t="str">
        <f t="shared" si="25"/>
        <v>2</v>
      </c>
      <c r="BQ217" s="119">
        <f t="shared" si="26"/>
        <v>1</v>
      </c>
      <c r="BR217" s="119" t="e">
        <f t="shared" si="27"/>
        <v>#N/A</v>
      </c>
      <c r="BS217" s="120" t="e">
        <f>VLOOKUP($BW217,'FP Haupt'!$A:$M,12,FALSE)</f>
        <v>#N/A</v>
      </c>
      <c r="BT217" s="120" t="e">
        <f>VLOOKUP($BW217,'Anlage 1d'!$A:$M,11,FALSE)</f>
        <v>#N/A</v>
      </c>
      <c r="BU217" s="120" t="e">
        <f>VLOOKUP($BW217,'Anlage 1e'!$A:$M,13,FALSE)</f>
        <v>#N/A</v>
      </c>
      <c r="BV217" s="120" t="e">
        <f>VLOOKUP($BW217,'FP Beleg'!$A:$M,13,FALSE)</f>
        <v>#N/A</v>
      </c>
      <c r="BW217" s="119" t="str">
        <f t="shared" si="28"/>
        <v/>
      </c>
      <c r="BZ217" s="119" t="str">
        <f t="shared" si="29"/>
        <v>2</v>
      </c>
      <c r="CA217" s="119">
        <f t="shared" si="30"/>
        <v>1</v>
      </c>
      <c r="CB217" s="119" t="e">
        <f t="shared" si="31"/>
        <v>#N/A</v>
      </c>
      <c r="CC217" s="120" t="e">
        <f>VLOOKUP($CG217,'FP Haupt'!$A:$M,11,FALSE)</f>
        <v>#N/A</v>
      </c>
      <c r="CD217" s="120" t="e">
        <f>VLOOKUP($CG217,'Anlage 1d'!$A:$M,10,FALSE)</f>
        <v>#N/A</v>
      </c>
      <c r="CE217" s="120" t="e">
        <f>VLOOKUP($CG217,'Anlage 1e'!$A:$M,12,FALSE)</f>
        <v>#N/A</v>
      </c>
      <c r="CF217" s="120" t="e">
        <f>VLOOKUP($CG217,'FP Beleg'!$A:$M,12,FALSE)</f>
        <v>#N/A</v>
      </c>
      <c r="CG217" s="119" t="str">
        <f t="shared" si="32"/>
        <v/>
      </c>
      <c r="CJ217" s="119" t="str">
        <f t="shared" si="52"/>
        <v>2</v>
      </c>
      <c r="CK217" s="119">
        <f t="shared" si="56"/>
        <v>1</v>
      </c>
      <c r="CL217" s="119" t="e">
        <f t="shared" si="57"/>
        <v>#N/A</v>
      </c>
      <c r="CM217" s="120" t="e">
        <f>VLOOKUP($CQ217,'FP Haupt'!$A:$O,15,FALSE)</f>
        <v>#N/A</v>
      </c>
      <c r="CN217" s="120" t="e">
        <f>VLOOKUP($CQ217,'Anlage 1d'!$A:$O,15,FALSE)</f>
        <v>#N/A</v>
      </c>
      <c r="CO217" s="120" t="e">
        <f>VLOOKUP($CQ217,'Anlage 1e'!$A:$Q,17,FALSE)</f>
        <v>#N/A</v>
      </c>
      <c r="CP217" s="120" t="e">
        <f>VLOOKUP($CQ217,'FP Beleg'!$A:$P,16,FALSE)</f>
        <v>#N/A</v>
      </c>
      <c r="CQ217" s="119" t="str">
        <f t="shared" si="53"/>
        <v/>
      </c>
    </row>
    <row r="218" spans="1:95" x14ac:dyDescent="0.2">
      <c r="A218" s="111"/>
      <c r="B218" s="112" t="str">
        <f>IF(A218="","",IF(ISERROR(VLOOKUP(MID(A218,1,4),'FP Haupt'!$A:$M,4,FALSE)),"keine DRG gemäß FPV",VLOOKUP(MID(A218,1,4),'FP Haupt'!$A:$M,4,FALSE)))</f>
        <v/>
      </c>
      <c r="C218" s="113">
        <f t="shared" si="39"/>
        <v>0</v>
      </c>
      <c r="D218" s="114" t="str">
        <f t="shared" si="1"/>
        <v/>
      </c>
      <c r="E218" s="114" t="str">
        <f t="shared" si="2"/>
        <v/>
      </c>
      <c r="F218" s="115"/>
      <c r="G218" s="115"/>
      <c r="H218" s="116" t="str">
        <f t="shared" si="3"/>
        <v/>
      </c>
      <c r="I218" s="117">
        <f t="shared" si="4"/>
        <v>0</v>
      </c>
      <c r="J218" s="115"/>
      <c r="K218" s="115"/>
      <c r="L218" s="116" t="str">
        <f t="shared" si="5"/>
        <v/>
      </c>
      <c r="M218" s="114">
        <f t="shared" si="6"/>
        <v>0</v>
      </c>
      <c r="N218" s="115"/>
      <c r="O218" s="115"/>
      <c r="P218" s="116" t="str">
        <f t="shared" si="7"/>
        <v/>
      </c>
      <c r="Q218" s="114">
        <f t="shared" si="8"/>
        <v>0</v>
      </c>
      <c r="R218" s="115"/>
      <c r="S218" s="115"/>
      <c r="T218" s="116" t="str">
        <f t="shared" si="9"/>
        <v/>
      </c>
      <c r="U218" s="114">
        <f t="shared" si="10"/>
        <v>0</v>
      </c>
      <c r="V218" s="115"/>
      <c r="W218" s="115"/>
      <c r="X218" s="116" t="str">
        <f t="shared" si="11"/>
        <v/>
      </c>
      <c r="Y218" s="117">
        <f t="shared" si="12"/>
        <v>0</v>
      </c>
      <c r="Z218" s="115"/>
      <c r="AA218" s="602" t="str">
        <f t="shared" si="54"/>
        <v/>
      </c>
      <c r="AB218" s="603">
        <f t="shared" si="55"/>
        <v>0</v>
      </c>
      <c r="AC218" s="118"/>
      <c r="AG218" s="119" t="str">
        <f t="shared" si="13"/>
        <v>Z</v>
      </c>
      <c r="AH218" s="119">
        <f t="shared" si="14"/>
        <v>9</v>
      </c>
      <c r="AI218" s="119" t="e">
        <f t="shared" si="15"/>
        <v>#N/A</v>
      </c>
      <c r="AJ218" s="120" t="e">
        <f>VLOOKUP($AS218,'FP Haupt'!$A:$M,6,FALSE)</f>
        <v>#N/A</v>
      </c>
      <c r="AK218" s="120" t="e">
        <f>VLOOKUP($AS218,'FP Beleg'!$A:$M,4,FALSE)</f>
        <v>#N/A</v>
      </c>
      <c r="AL218" s="120" t="e">
        <f>VLOOKUP($AS218,'FP Beleg'!$A:$M,5,FALSE)</f>
        <v>#N/A</v>
      </c>
      <c r="AM218" s="120" t="e">
        <f>VLOOKUP($AS218,'FP Beleg'!$A:$M,6,FALSE)</f>
        <v>#N/A</v>
      </c>
      <c r="AN218" s="120" t="e">
        <f>VLOOKUP($AS218,'FP Beleg'!$A:$M,7,FALSE)</f>
        <v>#N/A</v>
      </c>
      <c r="AO218" s="120" t="e">
        <f>VLOOKUP($AS218,'Anlage 1d'!$A:$M,4,FALSE)</f>
        <v>#N/A</v>
      </c>
      <c r="AP218" s="120" t="e">
        <f>VLOOKUP($AS218,'Anlage 1e'!$A:$M,4,FALSE)</f>
        <v>#N/A</v>
      </c>
      <c r="AQ218" s="120" t="e">
        <f>VLOOKUP($AS218,'Anlage 1e'!$A:$M,5,FALSE)</f>
        <v>#N/A</v>
      </c>
      <c r="AR218" s="120" t="e">
        <f>VLOOKUP($AS218,'FP Haupt'!$A:$M,5,FALSE)</f>
        <v>#N/A</v>
      </c>
      <c r="AS218" s="119" t="str">
        <f t="shared" si="16"/>
        <v/>
      </c>
      <c r="AV218" s="119" t="str">
        <f t="shared" si="17"/>
        <v>2</v>
      </c>
      <c r="AW218" s="119">
        <f t="shared" si="18"/>
        <v>1</v>
      </c>
      <c r="AX218" s="119" t="e">
        <f t="shared" si="19"/>
        <v>#N/A</v>
      </c>
      <c r="AY218" s="120" t="e">
        <f>VLOOKUP($BC218,'FP Haupt'!$A:$M,9,FALSE)</f>
        <v>#N/A</v>
      </c>
      <c r="AZ218" s="120" t="e">
        <f>VLOOKUP($BC218,'Anlage 1d'!$A:$M,8,FALSE)</f>
        <v>#N/A</v>
      </c>
      <c r="BA218" s="120" t="e">
        <f>VLOOKUP($BC218,'Anlage 1e'!$A:$M,10,FALSE)</f>
        <v>#N/A</v>
      </c>
      <c r="BB218" s="120" t="e">
        <f>VLOOKUP($BC218,'FP Beleg'!$A:$M,10,FALSE)</f>
        <v>#N/A</v>
      </c>
      <c r="BC218" s="119" t="str">
        <f t="shared" si="20"/>
        <v/>
      </c>
      <c r="BF218" s="119" t="str">
        <f t="shared" si="21"/>
        <v>2</v>
      </c>
      <c r="BG218" s="119">
        <f t="shared" si="22"/>
        <v>1</v>
      </c>
      <c r="BH218" s="119" t="e">
        <f t="shared" si="23"/>
        <v>#N/A</v>
      </c>
      <c r="BI218" s="120" t="e">
        <f>VLOOKUP($BM218,'FP Haupt'!$A:$M,12,FALSE)</f>
        <v>#N/A</v>
      </c>
      <c r="BJ218" s="120" t="e">
        <f>VLOOKUP($BM218,'Anlage 1d'!$A:$M,11,FALSE)</f>
        <v>#N/A</v>
      </c>
      <c r="BK218" s="120" t="e">
        <f>VLOOKUP($BM218,'Anlage 1e'!$A:$M,13,FALSE)</f>
        <v>#N/A</v>
      </c>
      <c r="BL218" s="120" t="e">
        <f>VLOOKUP($BM218,'FP Beleg'!$A:$M,13,FALSE)</f>
        <v>#N/A</v>
      </c>
      <c r="BM218" s="119" t="str">
        <f t="shared" si="24"/>
        <v/>
      </c>
      <c r="BP218" s="119" t="str">
        <f t="shared" si="25"/>
        <v>2</v>
      </c>
      <c r="BQ218" s="119">
        <f t="shared" si="26"/>
        <v>1</v>
      </c>
      <c r="BR218" s="119" t="e">
        <f t="shared" si="27"/>
        <v>#N/A</v>
      </c>
      <c r="BS218" s="120" t="e">
        <f>VLOOKUP($BW218,'FP Haupt'!$A:$M,12,FALSE)</f>
        <v>#N/A</v>
      </c>
      <c r="BT218" s="120" t="e">
        <f>VLOOKUP($BW218,'Anlage 1d'!$A:$M,11,FALSE)</f>
        <v>#N/A</v>
      </c>
      <c r="BU218" s="120" t="e">
        <f>VLOOKUP($BW218,'Anlage 1e'!$A:$M,13,FALSE)</f>
        <v>#N/A</v>
      </c>
      <c r="BV218" s="120" t="e">
        <f>VLOOKUP($BW218,'FP Beleg'!$A:$M,13,FALSE)</f>
        <v>#N/A</v>
      </c>
      <c r="BW218" s="119" t="str">
        <f t="shared" si="28"/>
        <v/>
      </c>
      <c r="BZ218" s="119" t="str">
        <f t="shared" si="29"/>
        <v>2</v>
      </c>
      <c r="CA218" s="119">
        <f t="shared" si="30"/>
        <v>1</v>
      </c>
      <c r="CB218" s="119" t="e">
        <f t="shared" si="31"/>
        <v>#N/A</v>
      </c>
      <c r="CC218" s="120" t="e">
        <f>VLOOKUP($CG218,'FP Haupt'!$A:$M,11,FALSE)</f>
        <v>#N/A</v>
      </c>
      <c r="CD218" s="120" t="e">
        <f>VLOOKUP($CG218,'Anlage 1d'!$A:$M,10,FALSE)</f>
        <v>#N/A</v>
      </c>
      <c r="CE218" s="120" t="e">
        <f>VLOOKUP($CG218,'Anlage 1e'!$A:$M,12,FALSE)</f>
        <v>#N/A</v>
      </c>
      <c r="CF218" s="120" t="e">
        <f>VLOOKUP($CG218,'FP Beleg'!$A:$M,12,FALSE)</f>
        <v>#N/A</v>
      </c>
      <c r="CG218" s="119" t="str">
        <f t="shared" si="32"/>
        <v/>
      </c>
      <c r="CJ218" s="119" t="str">
        <f t="shared" si="52"/>
        <v>2</v>
      </c>
      <c r="CK218" s="119">
        <f t="shared" si="56"/>
        <v>1</v>
      </c>
      <c r="CL218" s="119" t="e">
        <f t="shared" si="57"/>
        <v>#N/A</v>
      </c>
      <c r="CM218" s="120" t="e">
        <f>VLOOKUP($CQ218,'FP Haupt'!$A:$O,15,FALSE)</f>
        <v>#N/A</v>
      </c>
      <c r="CN218" s="120" t="e">
        <f>VLOOKUP($CQ218,'Anlage 1d'!$A:$O,15,FALSE)</f>
        <v>#N/A</v>
      </c>
      <c r="CO218" s="120" t="e">
        <f>VLOOKUP($CQ218,'Anlage 1e'!$A:$Q,17,FALSE)</f>
        <v>#N/A</v>
      </c>
      <c r="CP218" s="120" t="e">
        <f>VLOOKUP($CQ218,'FP Beleg'!$A:$P,16,FALSE)</f>
        <v>#N/A</v>
      </c>
      <c r="CQ218" s="119" t="str">
        <f t="shared" si="53"/>
        <v/>
      </c>
    </row>
    <row r="219" spans="1:95" x14ac:dyDescent="0.2">
      <c r="A219" s="111"/>
      <c r="B219" s="112" t="str">
        <f>IF(A219="","",IF(ISERROR(VLOOKUP(MID(A219,1,4),'FP Haupt'!$A:$M,4,FALSE)),"keine DRG gemäß FPV",VLOOKUP(MID(A219,1,4),'FP Haupt'!$A:$M,4,FALSE)))</f>
        <v/>
      </c>
      <c r="C219" s="113">
        <f t="shared" si="39"/>
        <v>0</v>
      </c>
      <c r="D219" s="114" t="str">
        <f t="shared" si="1"/>
        <v/>
      </c>
      <c r="E219" s="114" t="str">
        <f t="shared" si="2"/>
        <v/>
      </c>
      <c r="F219" s="115"/>
      <c r="G219" s="115"/>
      <c r="H219" s="116" t="str">
        <f t="shared" si="3"/>
        <v/>
      </c>
      <c r="I219" s="117">
        <f t="shared" si="4"/>
        <v>0</v>
      </c>
      <c r="J219" s="115"/>
      <c r="K219" s="115"/>
      <c r="L219" s="116" t="str">
        <f t="shared" si="5"/>
        <v/>
      </c>
      <c r="M219" s="114">
        <f t="shared" si="6"/>
        <v>0</v>
      </c>
      <c r="N219" s="115"/>
      <c r="O219" s="115"/>
      <c r="P219" s="116" t="str">
        <f t="shared" si="7"/>
        <v/>
      </c>
      <c r="Q219" s="114">
        <f t="shared" si="8"/>
        <v>0</v>
      </c>
      <c r="R219" s="115"/>
      <c r="S219" s="115"/>
      <c r="T219" s="116" t="str">
        <f t="shared" si="9"/>
        <v/>
      </c>
      <c r="U219" s="114">
        <f t="shared" si="10"/>
        <v>0</v>
      </c>
      <c r="V219" s="115"/>
      <c r="W219" s="115"/>
      <c r="X219" s="116" t="str">
        <f t="shared" si="11"/>
        <v/>
      </c>
      <c r="Y219" s="117">
        <f t="shared" si="12"/>
        <v>0</v>
      </c>
      <c r="Z219" s="115"/>
      <c r="AA219" s="602" t="str">
        <f t="shared" si="54"/>
        <v/>
      </c>
      <c r="AB219" s="603">
        <f t="shared" si="55"/>
        <v>0</v>
      </c>
      <c r="AC219" s="118"/>
      <c r="AG219" s="119" t="str">
        <f t="shared" si="13"/>
        <v>Z</v>
      </c>
      <c r="AH219" s="119">
        <f t="shared" si="14"/>
        <v>9</v>
      </c>
      <c r="AI219" s="119" t="e">
        <f t="shared" si="15"/>
        <v>#N/A</v>
      </c>
      <c r="AJ219" s="120" t="e">
        <f>VLOOKUP($AS219,'FP Haupt'!$A:$M,6,FALSE)</f>
        <v>#N/A</v>
      </c>
      <c r="AK219" s="120" t="e">
        <f>VLOOKUP($AS219,'FP Beleg'!$A:$M,4,FALSE)</f>
        <v>#N/A</v>
      </c>
      <c r="AL219" s="120" t="e">
        <f>VLOOKUP($AS219,'FP Beleg'!$A:$M,5,FALSE)</f>
        <v>#N/A</v>
      </c>
      <c r="AM219" s="120" t="e">
        <f>VLOOKUP($AS219,'FP Beleg'!$A:$M,6,FALSE)</f>
        <v>#N/A</v>
      </c>
      <c r="AN219" s="120" t="e">
        <f>VLOOKUP($AS219,'FP Beleg'!$A:$M,7,FALSE)</f>
        <v>#N/A</v>
      </c>
      <c r="AO219" s="120" t="e">
        <f>VLOOKUP($AS219,'Anlage 1d'!$A:$M,4,FALSE)</f>
        <v>#N/A</v>
      </c>
      <c r="AP219" s="120" t="e">
        <f>VLOOKUP($AS219,'Anlage 1e'!$A:$M,4,FALSE)</f>
        <v>#N/A</v>
      </c>
      <c r="AQ219" s="120" t="e">
        <f>VLOOKUP($AS219,'Anlage 1e'!$A:$M,5,FALSE)</f>
        <v>#N/A</v>
      </c>
      <c r="AR219" s="120" t="e">
        <f>VLOOKUP($AS219,'FP Haupt'!$A:$M,5,FALSE)</f>
        <v>#N/A</v>
      </c>
      <c r="AS219" s="119" t="str">
        <f t="shared" si="16"/>
        <v/>
      </c>
      <c r="AV219" s="119" t="str">
        <f t="shared" si="17"/>
        <v>2</v>
      </c>
      <c r="AW219" s="119">
        <f t="shared" si="18"/>
        <v>1</v>
      </c>
      <c r="AX219" s="119" t="e">
        <f t="shared" si="19"/>
        <v>#N/A</v>
      </c>
      <c r="AY219" s="120" t="e">
        <f>VLOOKUP($BC219,'FP Haupt'!$A:$M,9,FALSE)</f>
        <v>#N/A</v>
      </c>
      <c r="AZ219" s="120" t="e">
        <f>VLOOKUP($BC219,'Anlage 1d'!$A:$M,8,FALSE)</f>
        <v>#N/A</v>
      </c>
      <c r="BA219" s="120" t="e">
        <f>VLOOKUP($BC219,'Anlage 1e'!$A:$M,10,FALSE)</f>
        <v>#N/A</v>
      </c>
      <c r="BB219" s="120" t="e">
        <f>VLOOKUP($BC219,'FP Beleg'!$A:$M,10,FALSE)</f>
        <v>#N/A</v>
      </c>
      <c r="BC219" s="119" t="str">
        <f t="shared" si="20"/>
        <v/>
      </c>
      <c r="BF219" s="119" t="str">
        <f t="shared" si="21"/>
        <v>2</v>
      </c>
      <c r="BG219" s="119">
        <f t="shared" si="22"/>
        <v>1</v>
      </c>
      <c r="BH219" s="119" t="e">
        <f t="shared" si="23"/>
        <v>#N/A</v>
      </c>
      <c r="BI219" s="120" t="e">
        <f>VLOOKUP($BM219,'FP Haupt'!$A:$M,12,FALSE)</f>
        <v>#N/A</v>
      </c>
      <c r="BJ219" s="120" t="e">
        <f>VLOOKUP($BM219,'Anlage 1d'!$A:$M,11,FALSE)</f>
        <v>#N/A</v>
      </c>
      <c r="BK219" s="120" t="e">
        <f>VLOOKUP($BM219,'Anlage 1e'!$A:$M,13,FALSE)</f>
        <v>#N/A</v>
      </c>
      <c r="BL219" s="120" t="e">
        <f>VLOOKUP($BM219,'FP Beleg'!$A:$M,13,FALSE)</f>
        <v>#N/A</v>
      </c>
      <c r="BM219" s="119" t="str">
        <f t="shared" si="24"/>
        <v/>
      </c>
      <c r="BP219" s="119" t="str">
        <f t="shared" si="25"/>
        <v>2</v>
      </c>
      <c r="BQ219" s="119">
        <f t="shared" si="26"/>
        <v>1</v>
      </c>
      <c r="BR219" s="119" t="e">
        <f t="shared" si="27"/>
        <v>#N/A</v>
      </c>
      <c r="BS219" s="120" t="e">
        <f>VLOOKUP($BW219,'FP Haupt'!$A:$M,12,FALSE)</f>
        <v>#N/A</v>
      </c>
      <c r="BT219" s="120" t="e">
        <f>VLOOKUP($BW219,'Anlage 1d'!$A:$M,11,FALSE)</f>
        <v>#N/A</v>
      </c>
      <c r="BU219" s="120" t="e">
        <f>VLOOKUP($BW219,'Anlage 1e'!$A:$M,13,FALSE)</f>
        <v>#N/A</v>
      </c>
      <c r="BV219" s="120" t="e">
        <f>VLOOKUP($BW219,'FP Beleg'!$A:$M,13,FALSE)</f>
        <v>#N/A</v>
      </c>
      <c r="BW219" s="119" t="str">
        <f t="shared" si="28"/>
        <v/>
      </c>
      <c r="BZ219" s="119" t="str">
        <f t="shared" si="29"/>
        <v>2</v>
      </c>
      <c r="CA219" s="119">
        <f t="shared" si="30"/>
        <v>1</v>
      </c>
      <c r="CB219" s="119" t="e">
        <f t="shared" si="31"/>
        <v>#N/A</v>
      </c>
      <c r="CC219" s="120" t="e">
        <f>VLOOKUP($CG219,'FP Haupt'!$A:$M,11,FALSE)</f>
        <v>#N/A</v>
      </c>
      <c r="CD219" s="120" t="e">
        <f>VLOOKUP($CG219,'Anlage 1d'!$A:$M,10,FALSE)</f>
        <v>#N/A</v>
      </c>
      <c r="CE219" s="120" t="e">
        <f>VLOOKUP($CG219,'Anlage 1e'!$A:$M,12,FALSE)</f>
        <v>#N/A</v>
      </c>
      <c r="CF219" s="120" t="e">
        <f>VLOOKUP($CG219,'FP Beleg'!$A:$M,12,FALSE)</f>
        <v>#N/A</v>
      </c>
      <c r="CG219" s="119" t="str">
        <f t="shared" si="32"/>
        <v/>
      </c>
      <c r="CJ219" s="119" t="str">
        <f t="shared" si="52"/>
        <v>2</v>
      </c>
      <c r="CK219" s="119">
        <f t="shared" si="56"/>
        <v>1</v>
      </c>
      <c r="CL219" s="119" t="e">
        <f t="shared" si="57"/>
        <v>#N/A</v>
      </c>
      <c r="CM219" s="120" t="e">
        <f>VLOOKUP($CQ219,'FP Haupt'!$A:$O,15,FALSE)</f>
        <v>#N/A</v>
      </c>
      <c r="CN219" s="120" t="e">
        <f>VLOOKUP($CQ219,'Anlage 1d'!$A:$O,15,FALSE)</f>
        <v>#N/A</v>
      </c>
      <c r="CO219" s="120" t="e">
        <f>VLOOKUP($CQ219,'Anlage 1e'!$A:$Q,17,FALSE)</f>
        <v>#N/A</v>
      </c>
      <c r="CP219" s="120" t="e">
        <f>VLOOKUP($CQ219,'FP Beleg'!$A:$P,16,FALSE)</f>
        <v>#N/A</v>
      </c>
      <c r="CQ219" s="119" t="str">
        <f t="shared" si="53"/>
        <v/>
      </c>
    </row>
    <row r="220" spans="1:95" x14ac:dyDescent="0.2">
      <c r="A220" s="111"/>
      <c r="B220" s="112" t="str">
        <f>IF(A220="","",IF(ISERROR(VLOOKUP(MID(A220,1,4),'FP Haupt'!$A:$M,4,FALSE)),"keine DRG gemäß FPV",VLOOKUP(MID(A220,1,4),'FP Haupt'!$A:$M,4,FALSE)))</f>
        <v/>
      </c>
      <c r="C220" s="113">
        <f t="shared" si="39"/>
        <v>0</v>
      </c>
      <c r="D220" s="114" t="str">
        <f t="shared" si="1"/>
        <v/>
      </c>
      <c r="E220" s="114" t="str">
        <f t="shared" si="2"/>
        <v/>
      </c>
      <c r="F220" s="115"/>
      <c r="G220" s="115"/>
      <c r="H220" s="116" t="str">
        <f t="shared" si="3"/>
        <v/>
      </c>
      <c r="I220" s="117">
        <f t="shared" si="4"/>
        <v>0</v>
      </c>
      <c r="J220" s="115"/>
      <c r="K220" s="115"/>
      <c r="L220" s="116" t="str">
        <f t="shared" si="5"/>
        <v/>
      </c>
      <c r="M220" s="114">
        <f t="shared" si="6"/>
        <v>0</v>
      </c>
      <c r="N220" s="115"/>
      <c r="O220" s="115"/>
      <c r="P220" s="116" t="str">
        <f t="shared" si="7"/>
        <v/>
      </c>
      <c r="Q220" s="114">
        <f t="shared" si="8"/>
        <v>0</v>
      </c>
      <c r="R220" s="115"/>
      <c r="S220" s="115"/>
      <c r="T220" s="116" t="str">
        <f t="shared" si="9"/>
        <v/>
      </c>
      <c r="U220" s="114">
        <f t="shared" si="10"/>
        <v>0</v>
      </c>
      <c r="V220" s="115"/>
      <c r="W220" s="115"/>
      <c r="X220" s="116" t="str">
        <f t="shared" si="11"/>
        <v/>
      </c>
      <c r="Y220" s="117">
        <f t="shared" si="12"/>
        <v>0</v>
      </c>
      <c r="Z220" s="115"/>
      <c r="AA220" s="602" t="str">
        <f t="shared" si="54"/>
        <v/>
      </c>
      <c r="AB220" s="603">
        <f t="shared" si="55"/>
        <v>0</v>
      </c>
      <c r="AC220" s="118"/>
      <c r="AG220" s="119" t="str">
        <f t="shared" si="13"/>
        <v>Z</v>
      </c>
      <c r="AH220" s="119">
        <f t="shared" si="14"/>
        <v>9</v>
      </c>
      <c r="AI220" s="119" t="e">
        <f t="shared" si="15"/>
        <v>#N/A</v>
      </c>
      <c r="AJ220" s="120" t="e">
        <f>VLOOKUP($AS220,'FP Haupt'!$A:$M,6,FALSE)</f>
        <v>#N/A</v>
      </c>
      <c r="AK220" s="120" t="e">
        <f>VLOOKUP($AS220,'FP Beleg'!$A:$M,4,FALSE)</f>
        <v>#N/A</v>
      </c>
      <c r="AL220" s="120" t="e">
        <f>VLOOKUP($AS220,'FP Beleg'!$A:$M,5,FALSE)</f>
        <v>#N/A</v>
      </c>
      <c r="AM220" s="120" t="e">
        <f>VLOOKUP($AS220,'FP Beleg'!$A:$M,6,FALSE)</f>
        <v>#N/A</v>
      </c>
      <c r="AN220" s="120" t="e">
        <f>VLOOKUP($AS220,'FP Beleg'!$A:$M,7,FALSE)</f>
        <v>#N/A</v>
      </c>
      <c r="AO220" s="120" t="e">
        <f>VLOOKUP($AS220,'Anlage 1d'!$A:$M,4,FALSE)</f>
        <v>#N/A</v>
      </c>
      <c r="AP220" s="120" t="e">
        <f>VLOOKUP($AS220,'Anlage 1e'!$A:$M,4,FALSE)</f>
        <v>#N/A</v>
      </c>
      <c r="AQ220" s="120" t="e">
        <f>VLOOKUP($AS220,'Anlage 1e'!$A:$M,5,FALSE)</f>
        <v>#N/A</v>
      </c>
      <c r="AR220" s="120" t="e">
        <f>VLOOKUP($AS220,'FP Haupt'!$A:$M,5,FALSE)</f>
        <v>#N/A</v>
      </c>
      <c r="AS220" s="119" t="str">
        <f t="shared" si="16"/>
        <v/>
      </c>
      <c r="AV220" s="119" t="str">
        <f t="shared" si="17"/>
        <v>2</v>
      </c>
      <c r="AW220" s="119">
        <f t="shared" si="18"/>
        <v>1</v>
      </c>
      <c r="AX220" s="119" t="e">
        <f t="shared" si="19"/>
        <v>#N/A</v>
      </c>
      <c r="AY220" s="120" t="e">
        <f>VLOOKUP($BC220,'FP Haupt'!$A:$M,9,FALSE)</f>
        <v>#N/A</v>
      </c>
      <c r="AZ220" s="120" t="e">
        <f>VLOOKUP($BC220,'Anlage 1d'!$A:$M,8,FALSE)</f>
        <v>#N/A</v>
      </c>
      <c r="BA220" s="120" t="e">
        <f>VLOOKUP($BC220,'Anlage 1e'!$A:$M,10,FALSE)</f>
        <v>#N/A</v>
      </c>
      <c r="BB220" s="120" t="e">
        <f>VLOOKUP($BC220,'FP Beleg'!$A:$M,10,FALSE)</f>
        <v>#N/A</v>
      </c>
      <c r="BC220" s="119" t="str">
        <f t="shared" si="20"/>
        <v/>
      </c>
      <c r="BF220" s="119" t="str">
        <f t="shared" si="21"/>
        <v>2</v>
      </c>
      <c r="BG220" s="119">
        <f t="shared" si="22"/>
        <v>1</v>
      </c>
      <c r="BH220" s="119" t="e">
        <f t="shared" si="23"/>
        <v>#N/A</v>
      </c>
      <c r="BI220" s="120" t="e">
        <f>VLOOKUP($BM220,'FP Haupt'!$A:$M,12,FALSE)</f>
        <v>#N/A</v>
      </c>
      <c r="BJ220" s="120" t="e">
        <f>VLOOKUP($BM220,'Anlage 1d'!$A:$M,11,FALSE)</f>
        <v>#N/A</v>
      </c>
      <c r="BK220" s="120" t="e">
        <f>VLOOKUP($BM220,'Anlage 1e'!$A:$M,13,FALSE)</f>
        <v>#N/A</v>
      </c>
      <c r="BL220" s="120" t="e">
        <f>VLOOKUP($BM220,'FP Beleg'!$A:$M,13,FALSE)</f>
        <v>#N/A</v>
      </c>
      <c r="BM220" s="119" t="str">
        <f t="shared" si="24"/>
        <v/>
      </c>
      <c r="BP220" s="119" t="str">
        <f t="shared" si="25"/>
        <v>2</v>
      </c>
      <c r="BQ220" s="119">
        <f t="shared" si="26"/>
        <v>1</v>
      </c>
      <c r="BR220" s="119" t="e">
        <f t="shared" si="27"/>
        <v>#N/A</v>
      </c>
      <c r="BS220" s="120" t="e">
        <f>VLOOKUP($BW220,'FP Haupt'!$A:$M,12,FALSE)</f>
        <v>#N/A</v>
      </c>
      <c r="BT220" s="120" t="e">
        <f>VLOOKUP($BW220,'Anlage 1d'!$A:$M,11,FALSE)</f>
        <v>#N/A</v>
      </c>
      <c r="BU220" s="120" t="e">
        <f>VLOOKUP($BW220,'Anlage 1e'!$A:$M,13,FALSE)</f>
        <v>#N/A</v>
      </c>
      <c r="BV220" s="120" t="e">
        <f>VLOOKUP($BW220,'FP Beleg'!$A:$M,13,FALSE)</f>
        <v>#N/A</v>
      </c>
      <c r="BW220" s="119" t="str">
        <f t="shared" si="28"/>
        <v/>
      </c>
      <c r="BZ220" s="119" t="str">
        <f t="shared" si="29"/>
        <v>2</v>
      </c>
      <c r="CA220" s="119">
        <f t="shared" si="30"/>
        <v>1</v>
      </c>
      <c r="CB220" s="119" t="e">
        <f t="shared" si="31"/>
        <v>#N/A</v>
      </c>
      <c r="CC220" s="120" t="e">
        <f>VLOOKUP($CG220,'FP Haupt'!$A:$M,11,FALSE)</f>
        <v>#N/A</v>
      </c>
      <c r="CD220" s="120" t="e">
        <f>VLOOKUP($CG220,'Anlage 1d'!$A:$M,10,FALSE)</f>
        <v>#N/A</v>
      </c>
      <c r="CE220" s="120" t="e">
        <f>VLOOKUP($CG220,'Anlage 1e'!$A:$M,12,FALSE)</f>
        <v>#N/A</v>
      </c>
      <c r="CF220" s="120" t="e">
        <f>VLOOKUP($CG220,'FP Beleg'!$A:$M,12,FALSE)</f>
        <v>#N/A</v>
      </c>
      <c r="CG220" s="119" t="str">
        <f t="shared" si="32"/>
        <v/>
      </c>
      <c r="CJ220" s="119" t="str">
        <f t="shared" si="52"/>
        <v>2</v>
      </c>
      <c r="CK220" s="119">
        <f t="shared" si="56"/>
        <v>1</v>
      </c>
      <c r="CL220" s="119" t="e">
        <f t="shared" si="57"/>
        <v>#N/A</v>
      </c>
      <c r="CM220" s="120" t="e">
        <f>VLOOKUP($CQ220,'FP Haupt'!$A:$O,15,FALSE)</f>
        <v>#N/A</v>
      </c>
      <c r="CN220" s="120" t="e">
        <f>VLOOKUP($CQ220,'Anlage 1d'!$A:$O,15,FALSE)</f>
        <v>#N/A</v>
      </c>
      <c r="CO220" s="120" t="e">
        <f>VLOOKUP($CQ220,'Anlage 1e'!$A:$Q,17,FALSE)</f>
        <v>#N/A</v>
      </c>
      <c r="CP220" s="120" t="e">
        <f>VLOOKUP($CQ220,'FP Beleg'!$A:$P,16,FALSE)</f>
        <v>#N/A</v>
      </c>
      <c r="CQ220" s="119" t="str">
        <f t="shared" si="53"/>
        <v/>
      </c>
    </row>
    <row r="221" spans="1:95" x14ac:dyDescent="0.2">
      <c r="A221" s="111"/>
      <c r="B221" s="112" t="str">
        <f>IF(A221="","",IF(ISERROR(VLOOKUP(MID(A221,1,4),'FP Haupt'!$A:$M,4,FALSE)),"keine DRG gemäß FPV",VLOOKUP(MID(A221,1,4),'FP Haupt'!$A:$M,4,FALSE)))</f>
        <v/>
      </c>
      <c r="C221" s="113">
        <f t="shared" si="39"/>
        <v>0</v>
      </c>
      <c r="D221" s="114" t="str">
        <f t="shared" si="1"/>
        <v/>
      </c>
      <c r="E221" s="114" t="str">
        <f t="shared" si="2"/>
        <v/>
      </c>
      <c r="F221" s="115"/>
      <c r="G221" s="115"/>
      <c r="H221" s="116" t="str">
        <f t="shared" si="3"/>
        <v/>
      </c>
      <c r="I221" s="117">
        <f t="shared" si="4"/>
        <v>0</v>
      </c>
      <c r="J221" s="115"/>
      <c r="K221" s="115"/>
      <c r="L221" s="116" t="str">
        <f t="shared" si="5"/>
        <v/>
      </c>
      <c r="M221" s="114">
        <f t="shared" si="6"/>
        <v>0</v>
      </c>
      <c r="N221" s="115"/>
      <c r="O221" s="115"/>
      <c r="P221" s="116" t="str">
        <f t="shared" si="7"/>
        <v/>
      </c>
      <c r="Q221" s="114">
        <f t="shared" si="8"/>
        <v>0</v>
      </c>
      <c r="R221" s="115"/>
      <c r="S221" s="115"/>
      <c r="T221" s="116" t="str">
        <f t="shared" si="9"/>
        <v/>
      </c>
      <c r="U221" s="114">
        <f t="shared" si="10"/>
        <v>0</v>
      </c>
      <c r="V221" s="115"/>
      <c r="W221" s="115"/>
      <c r="X221" s="116" t="str">
        <f t="shared" si="11"/>
        <v/>
      </c>
      <c r="Y221" s="117">
        <f t="shared" si="12"/>
        <v>0</v>
      </c>
      <c r="Z221" s="115"/>
      <c r="AA221" s="602" t="str">
        <f t="shared" si="54"/>
        <v/>
      </c>
      <c r="AB221" s="603">
        <f t="shared" si="55"/>
        <v>0</v>
      </c>
      <c r="AC221" s="118"/>
      <c r="AG221" s="119" t="str">
        <f t="shared" si="13"/>
        <v>Z</v>
      </c>
      <c r="AH221" s="119">
        <f t="shared" si="14"/>
        <v>9</v>
      </c>
      <c r="AI221" s="119" t="e">
        <f t="shared" si="15"/>
        <v>#N/A</v>
      </c>
      <c r="AJ221" s="120" t="e">
        <f>VLOOKUP($AS221,'FP Haupt'!$A:$M,6,FALSE)</f>
        <v>#N/A</v>
      </c>
      <c r="AK221" s="120" t="e">
        <f>VLOOKUP($AS221,'FP Beleg'!$A:$M,4,FALSE)</f>
        <v>#N/A</v>
      </c>
      <c r="AL221" s="120" t="e">
        <f>VLOOKUP($AS221,'FP Beleg'!$A:$M,5,FALSE)</f>
        <v>#N/A</v>
      </c>
      <c r="AM221" s="120" t="e">
        <f>VLOOKUP($AS221,'FP Beleg'!$A:$M,6,FALSE)</f>
        <v>#N/A</v>
      </c>
      <c r="AN221" s="120" t="e">
        <f>VLOOKUP($AS221,'FP Beleg'!$A:$M,7,FALSE)</f>
        <v>#N/A</v>
      </c>
      <c r="AO221" s="120" t="e">
        <f>VLOOKUP($AS221,'Anlage 1d'!$A:$M,4,FALSE)</f>
        <v>#N/A</v>
      </c>
      <c r="AP221" s="120" t="e">
        <f>VLOOKUP($AS221,'Anlage 1e'!$A:$M,4,FALSE)</f>
        <v>#N/A</v>
      </c>
      <c r="AQ221" s="120" t="e">
        <f>VLOOKUP($AS221,'Anlage 1e'!$A:$M,5,FALSE)</f>
        <v>#N/A</v>
      </c>
      <c r="AR221" s="120" t="e">
        <f>VLOOKUP($AS221,'FP Haupt'!$A:$M,5,FALSE)</f>
        <v>#N/A</v>
      </c>
      <c r="AS221" s="119" t="str">
        <f t="shared" si="16"/>
        <v/>
      </c>
      <c r="AV221" s="119" t="str">
        <f t="shared" si="17"/>
        <v>2</v>
      </c>
      <c r="AW221" s="119">
        <f t="shared" si="18"/>
        <v>1</v>
      </c>
      <c r="AX221" s="119" t="e">
        <f t="shared" si="19"/>
        <v>#N/A</v>
      </c>
      <c r="AY221" s="120" t="e">
        <f>VLOOKUP($BC221,'FP Haupt'!$A:$M,9,FALSE)</f>
        <v>#N/A</v>
      </c>
      <c r="AZ221" s="120" t="e">
        <f>VLOOKUP($BC221,'Anlage 1d'!$A:$M,8,FALSE)</f>
        <v>#N/A</v>
      </c>
      <c r="BA221" s="120" t="e">
        <f>VLOOKUP($BC221,'Anlage 1e'!$A:$M,10,FALSE)</f>
        <v>#N/A</v>
      </c>
      <c r="BB221" s="120" t="e">
        <f>VLOOKUP($BC221,'FP Beleg'!$A:$M,10,FALSE)</f>
        <v>#N/A</v>
      </c>
      <c r="BC221" s="119" t="str">
        <f t="shared" si="20"/>
        <v/>
      </c>
      <c r="BF221" s="119" t="str">
        <f t="shared" si="21"/>
        <v>2</v>
      </c>
      <c r="BG221" s="119">
        <f t="shared" si="22"/>
        <v>1</v>
      </c>
      <c r="BH221" s="119" t="e">
        <f t="shared" si="23"/>
        <v>#N/A</v>
      </c>
      <c r="BI221" s="120" t="e">
        <f>VLOOKUP($BM221,'FP Haupt'!$A:$M,12,FALSE)</f>
        <v>#N/A</v>
      </c>
      <c r="BJ221" s="120" t="e">
        <f>VLOOKUP($BM221,'Anlage 1d'!$A:$M,11,FALSE)</f>
        <v>#N/A</v>
      </c>
      <c r="BK221" s="120" t="e">
        <f>VLOOKUP($BM221,'Anlage 1e'!$A:$M,13,FALSE)</f>
        <v>#N/A</v>
      </c>
      <c r="BL221" s="120" t="e">
        <f>VLOOKUP($BM221,'FP Beleg'!$A:$M,13,FALSE)</f>
        <v>#N/A</v>
      </c>
      <c r="BM221" s="119" t="str">
        <f t="shared" si="24"/>
        <v/>
      </c>
      <c r="BP221" s="119" t="str">
        <f t="shared" si="25"/>
        <v>2</v>
      </c>
      <c r="BQ221" s="119">
        <f t="shared" si="26"/>
        <v>1</v>
      </c>
      <c r="BR221" s="119" t="e">
        <f t="shared" si="27"/>
        <v>#N/A</v>
      </c>
      <c r="BS221" s="120" t="e">
        <f>VLOOKUP($BW221,'FP Haupt'!$A:$M,12,FALSE)</f>
        <v>#N/A</v>
      </c>
      <c r="BT221" s="120" t="e">
        <f>VLOOKUP($BW221,'Anlage 1d'!$A:$M,11,FALSE)</f>
        <v>#N/A</v>
      </c>
      <c r="BU221" s="120" t="e">
        <f>VLOOKUP($BW221,'Anlage 1e'!$A:$M,13,FALSE)</f>
        <v>#N/A</v>
      </c>
      <c r="BV221" s="120" t="e">
        <f>VLOOKUP($BW221,'FP Beleg'!$A:$M,13,FALSE)</f>
        <v>#N/A</v>
      </c>
      <c r="BW221" s="119" t="str">
        <f t="shared" si="28"/>
        <v/>
      </c>
      <c r="BZ221" s="119" t="str">
        <f t="shared" si="29"/>
        <v>2</v>
      </c>
      <c r="CA221" s="119">
        <f t="shared" si="30"/>
        <v>1</v>
      </c>
      <c r="CB221" s="119" t="e">
        <f t="shared" si="31"/>
        <v>#N/A</v>
      </c>
      <c r="CC221" s="120" t="e">
        <f>VLOOKUP($CG221,'FP Haupt'!$A:$M,11,FALSE)</f>
        <v>#N/A</v>
      </c>
      <c r="CD221" s="120" t="e">
        <f>VLOOKUP($CG221,'Anlage 1d'!$A:$M,10,FALSE)</f>
        <v>#N/A</v>
      </c>
      <c r="CE221" s="120" t="e">
        <f>VLOOKUP($CG221,'Anlage 1e'!$A:$M,12,FALSE)</f>
        <v>#N/A</v>
      </c>
      <c r="CF221" s="120" t="e">
        <f>VLOOKUP($CG221,'FP Beleg'!$A:$M,12,FALSE)</f>
        <v>#N/A</v>
      </c>
      <c r="CG221" s="119" t="str">
        <f t="shared" si="32"/>
        <v/>
      </c>
      <c r="CJ221" s="119" t="str">
        <f t="shared" si="52"/>
        <v>2</v>
      </c>
      <c r="CK221" s="119">
        <f t="shared" si="56"/>
        <v>1</v>
      </c>
      <c r="CL221" s="119" t="e">
        <f t="shared" si="57"/>
        <v>#N/A</v>
      </c>
      <c r="CM221" s="120" t="e">
        <f>VLOOKUP($CQ221,'FP Haupt'!$A:$O,15,FALSE)</f>
        <v>#N/A</v>
      </c>
      <c r="CN221" s="120" t="e">
        <f>VLOOKUP($CQ221,'Anlage 1d'!$A:$O,15,FALSE)</f>
        <v>#N/A</v>
      </c>
      <c r="CO221" s="120" t="e">
        <f>VLOOKUP($CQ221,'Anlage 1e'!$A:$Q,17,FALSE)</f>
        <v>#N/A</v>
      </c>
      <c r="CP221" s="120" t="e">
        <f>VLOOKUP($CQ221,'FP Beleg'!$A:$P,16,FALSE)</f>
        <v>#N/A</v>
      </c>
      <c r="CQ221" s="119" t="str">
        <f t="shared" si="53"/>
        <v/>
      </c>
    </row>
    <row r="222" spans="1:95" x14ac:dyDescent="0.2">
      <c r="A222" s="111"/>
      <c r="B222" s="112" t="str">
        <f>IF(A222="","",IF(ISERROR(VLOOKUP(MID(A222,1,4),'FP Haupt'!$A:$M,4,FALSE)),"keine DRG gemäß FPV",VLOOKUP(MID(A222,1,4),'FP Haupt'!$A:$M,4,FALSE)))</f>
        <v/>
      </c>
      <c r="C222" s="113">
        <f t="shared" si="39"/>
        <v>0</v>
      </c>
      <c r="D222" s="114" t="str">
        <f t="shared" si="1"/>
        <v/>
      </c>
      <c r="E222" s="114" t="str">
        <f t="shared" si="2"/>
        <v/>
      </c>
      <c r="F222" s="115"/>
      <c r="G222" s="115"/>
      <c r="H222" s="116" t="str">
        <f t="shared" si="3"/>
        <v/>
      </c>
      <c r="I222" s="117">
        <f t="shared" si="4"/>
        <v>0</v>
      </c>
      <c r="J222" s="115"/>
      <c r="K222" s="115"/>
      <c r="L222" s="116" t="str">
        <f t="shared" si="5"/>
        <v/>
      </c>
      <c r="M222" s="114">
        <f t="shared" si="6"/>
        <v>0</v>
      </c>
      <c r="N222" s="115"/>
      <c r="O222" s="115"/>
      <c r="P222" s="116" t="str">
        <f t="shared" si="7"/>
        <v/>
      </c>
      <c r="Q222" s="114">
        <f t="shared" si="8"/>
        <v>0</v>
      </c>
      <c r="R222" s="115"/>
      <c r="S222" s="115"/>
      <c r="T222" s="116" t="str">
        <f t="shared" si="9"/>
        <v/>
      </c>
      <c r="U222" s="114">
        <f t="shared" si="10"/>
        <v>0</v>
      </c>
      <c r="V222" s="115"/>
      <c r="W222" s="115"/>
      <c r="X222" s="116" t="str">
        <f t="shared" si="11"/>
        <v/>
      </c>
      <c r="Y222" s="117">
        <f t="shared" si="12"/>
        <v>0</v>
      </c>
      <c r="Z222" s="115"/>
      <c r="AA222" s="602" t="str">
        <f t="shared" si="54"/>
        <v/>
      </c>
      <c r="AB222" s="603">
        <f t="shared" si="55"/>
        <v>0</v>
      </c>
      <c r="AC222" s="118"/>
      <c r="AG222" s="119" t="str">
        <f t="shared" si="13"/>
        <v>Z</v>
      </c>
      <c r="AH222" s="119">
        <f t="shared" si="14"/>
        <v>9</v>
      </c>
      <c r="AI222" s="119" t="e">
        <f t="shared" si="15"/>
        <v>#N/A</v>
      </c>
      <c r="AJ222" s="120" t="e">
        <f>VLOOKUP($AS222,'FP Haupt'!$A:$M,6,FALSE)</f>
        <v>#N/A</v>
      </c>
      <c r="AK222" s="120" t="e">
        <f>VLOOKUP($AS222,'FP Beleg'!$A:$M,4,FALSE)</f>
        <v>#N/A</v>
      </c>
      <c r="AL222" s="120" t="e">
        <f>VLOOKUP($AS222,'FP Beleg'!$A:$M,5,FALSE)</f>
        <v>#N/A</v>
      </c>
      <c r="AM222" s="120" t="e">
        <f>VLOOKUP($AS222,'FP Beleg'!$A:$M,6,FALSE)</f>
        <v>#N/A</v>
      </c>
      <c r="AN222" s="120" t="e">
        <f>VLOOKUP($AS222,'FP Beleg'!$A:$M,7,FALSE)</f>
        <v>#N/A</v>
      </c>
      <c r="AO222" s="120" t="e">
        <f>VLOOKUP($AS222,'Anlage 1d'!$A:$M,4,FALSE)</f>
        <v>#N/A</v>
      </c>
      <c r="AP222" s="120" t="e">
        <f>VLOOKUP($AS222,'Anlage 1e'!$A:$M,4,FALSE)</f>
        <v>#N/A</v>
      </c>
      <c r="AQ222" s="120" t="e">
        <f>VLOOKUP($AS222,'Anlage 1e'!$A:$M,5,FALSE)</f>
        <v>#N/A</v>
      </c>
      <c r="AR222" s="120" t="e">
        <f>VLOOKUP($AS222,'FP Haupt'!$A:$M,5,FALSE)</f>
        <v>#N/A</v>
      </c>
      <c r="AS222" s="119" t="str">
        <f t="shared" si="16"/>
        <v/>
      </c>
      <c r="AV222" s="119" t="str">
        <f t="shared" si="17"/>
        <v>2</v>
      </c>
      <c r="AW222" s="119">
        <f t="shared" si="18"/>
        <v>1</v>
      </c>
      <c r="AX222" s="119" t="e">
        <f t="shared" si="19"/>
        <v>#N/A</v>
      </c>
      <c r="AY222" s="120" t="e">
        <f>VLOOKUP($BC222,'FP Haupt'!$A:$M,9,FALSE)</f>
        <v>#N/A</v>
      </c>
      <c r="AZ222" s="120" t="e">
        <f>VLOOKUP($BC222,'Anlage 1d'!$A:$M,8,FALSE)</f>
        <v>#N/A</v>
      </c>
      <c r="BA222" s="120" t="e">
        <f>VLOOKUP($BC222,'Anlage 1e'!$A:$M,10,FALSE)</f>
        <v>#N/A</v>
      </c>
      <c r="BB222" s="120" t="e">
        <f>VLOOKUP($BC222,'FP Beleg'!$A:$M,10,FALSE)</f>
        <v>#N/A</v>
      </c>
      <c r="BC222" s="119" t="str">
        <f t="shared" si="20"/>
        <v/>
      </c>
      <c r="BF222" s="119" t="str">
        <f t="shared" si="21"/>
        <v>2</v>
      </c>
      <c r="BG222" s="119">
        <f t="shared" si="22"/>
        <v>1</v>
      </c>
      <c r="BH222" s="119" t="e">
        <f t="shared" si="23"/>
        <v>#N/A</v>
      </c>
      <c r="BI222" s="120" t="e">
        <f>VLOOKUP($BM222,'FP Haupt'!$A:$M,12,FALSE)</f>
        <v>#N/A</v>
      </c>
      <c r="BJ222" s="120" t="e">
        <f>VLOOKUP($BM222,'Anlage 1d'!$A:$M,11,FALSE)</f>
        <v>#N/A</v>
      </c>
      <c r="BK222" s="120" t="e">
        <f>VLOOKUP($BM222,'Anlage 1e'!$A:$M,13,FALSE)</f>
        <v>#N/A</v>
      </c>
      <c r="BL222" s="120" t="e">
        <f>VLOOKUP($BM222,'FP Beleg'!$A:$M,13,FALSE)</f>
        <v>#N/A</v>
      </c>
      <c r="BM222" s="119" t="str">
        <f t="shared" si="24"/>
        <v/>
      </c>
      <c r="BP222" s="119" t="str">
        <f t="shared" si="25"/>
        <v>2</v>
      </c>
      <c r="BQ222" s="119">
        <f t="shared" si="26"/>
        <v>1</v>
      </c>
      <c r="BR222" s="119" t="e">
        <f t="shared" si="27"/>
        <v>#N/A</v>
      </c>
      <c r="BS222" s="120" t="e">
        <f>VLOOKUP($BW222,'FP Haupt'!$A:$M,12,FALSE)</f>
        <v>#N/A</v>
      </c>
      <c r="BT222" s="120" t="e">
        <f>VLOOKUP($BW222,'Anlage 1d'!$A:$M,11,FALSE)</f>
        <v>#N/A</v>
      </c>
      <c r="BU222" s="120" t="e">
        <f>VLOOKUP($BW222,'Anlage 1e'!$A:$M,13,FALSE)</f>
        <v>#N/A</v>
      </c>
      <c r="BV222" s="120" t="e">
        <f>VLOOKUP($BW222,'FP Beleg'!$A:$M,13,FALSE)</f>
        <v>#N/A</v>
      </c>
      <c r="BW222" s="119" t="str">
        <f t="shared" si="28"/>
        <v/>
      </c>
      <c r="BZ222" s="119" t="str">
        <f t="shared" si="29"/>
        <v>2</v>
      </c>
      <c r="CA222" s="119">
        <f t="shared" si="30"/>
        <v>1</v>
      </c>
      <c r="CB222" s="119" t="e">
        <f t="shared" si="31"/>
        <v>#N/A</v>
      </c>
      <c r="CC222" s="120" t="e">
        <f>VLOOKUP($CG222,'FP Haupt'!$A:$M,11,FALSE)</f>
        <v>#N/A</v>
      </c>
      <c r="CD222" s="120" t="e">
        <f>VLOOKUP($CG222,'Anlage 1d'!$A:$M,10,FALSE)</f>
        <v>#N/A</v>
      </c>
      <c r="CE222" s="120" t="e">
        <f>VLOOKUP($CG222,'Anlage 1e'!$A:$M,12,FALSE)</f>
        <v>#N/A</v>
      </c>
      <c r="CF222" s="120" t="e">
        <f>VLOOKUP($CG222,'FP Beleg'!$A:$M,12,FALSE)</f>
        <v>#N/A</v>
      </c>
      <c r="CG222" s="119" t="str">
        <f t="shared" si="32"/>
        <v/>
      </c>
      <c r="CJ222" s="119" t="str">
        <f t="shared" si="52"/>
        <v>2</v>
      </c>
      <c r="CK222" s="119">
        <f t="shared" si="56"/>
        <v>1</v>
      </c>
      <c r="CL222" s="119" t="e">
        <f t="shared" si="57"/>
        <v>#N/A</v>
      </c>
      <c r="CM222" s="120" t="e">
        <f>VLOOKUP($CQ222,'FP Haupt'!$A:$O,15,FALSE)</f>
        <v>#N/A</v>
      </c>
      <c r="CN222" s="120" t="e">
        <f>VLOOKUP($CQ222,'Anlage 1d'!$A:$O,15,FALSE)</f>
        <v>#N/A</v>
      </c>
      <c r="CO222" s="120" t="e">
        <f>VLOOKUP($CQ222,'Anlage 1e'!$A:$Q,17,FALSE)</f>
        <v>#N/A</v>
      </c>
      <c r="CP222" s="120" t="e">
        <f>VLOOKUP($CQ222,'FP Beleg'!$A:$P,16,FALSE)</f>
        <v>#N/A</v>
      </c>
      <c r="CQ222" s="119" t="str">
        <f t="shared" si="53"/>
        <v/>
      </c>
    </row>
    <row r="223" spans="1:95" x14ac:dyDescent="0.2">
      <c r="A223" s="111"/>
      <c r="B223" s="112" t="str">
        <f>IF(A223="","",IF(ISERROR(VLOOKUP(MID(A223,1,4),'FP Haupt'!$A:$M,4,FALSE)),"keine DRG gemäß FPV",VLOOKUP(MID(A223,1,4),'FP Haupt'!$A:$M,4,FALSE)))</f>
        <v/>
      </c>
      <c r="C223" s="113">
        <f t="shared" si="39"/>
        <v>0</v>
      </c>
      <c r="D223" s="114" t="str">
        <f t="shared" si="1"/>
        <v/>
      </c>
      <c r="E223" s="114" t="str">
        <f t="shared" si="2"/>
        <v/>
      </c>
      <c r="F223" s="115"/>
      <c r="G223" s="115"/>
      <c r="H223" s="116" t="str">
        <f t="shared" si="3"/>
        <v/>
      </c>
      <c r="I223" s="117">
        <f t="shared" si="4"/>
        <v>0</v>
      </c>
      <c r="J223" s="115"/>
      <c r="K223" s="115"/>
      <c r="L223" s="116" t="str">
        <f t="shared" si="5"/>
        <v/>
      </c>
      <c r="M223" s="114">
        <f t="shared" si="6"/>
        <v>0</v>
      </c>
      <c r="N223" s="115"/>
      <c r="O223" s="115"/>
      <c r="P223" s="116" t="str">
        <f t="shared" si="7"/>
        <v/>
      </c>
      <c r="Q223" s="114">
        <f t="shared" si="8"/>
        <v>0</v>
      </c>
      <c r="R223" s="115"/>
      <c r="S223" s="115"/>
      <c r="T223" s="116" t="str">
        <f t="shared" si="9"/>
        <v/>
      </c>
      <c r="U223" s="114">
        <f t="shared" si="10"/>
        <v>0</v>
      </c>
      <c r="V223" s="115"/>
      <c r="W223" s="115"/>
      <c r="X223" s="116" t="str">
        <f t="shared" si="11"/>
        <v/>
      </c>
      <c r="Y223" s="117">
        <f t="shared" si="12"/>
        <v>0</v>
      </c>
      <c r="Z223" s="115"/>
      <c r="AA223" s="602" t="str">
        <f t="shared" si="54"/>
        <v/>
      </c>
      <c r="AB223" s="603">
        <f t="shared" si="55"/>
        <v>0</v>
      </c>
      <c r="AC223" s="118"/>
      <c r="AG223" s="119" t="str">
        <f t="shared" si="13"/>
        <v>Z</v>
      </c>
      <c r="AH223" s="119">
        <f t="shared" si="14"/>
        <v>9</v>
      </c>
      <c r="AI223" s="119" t="e">
        <f t="shared" si="15"/>
        <v>#N/A</v>
      </c>
      <c r="AJ223" s="120" t="e">
        <f>VLOOKUP($AS223,'FP Haupt'!$A:$M,6,FALSE)</f>
        <v>#N/A</v>
      </c>
      <c r="AK223" s="120" t="e">
        <f>VLOOKUP($AS223,'FP Beleg'!$A:$M,4,FALSE)</f>
        <v>#N/A</v>
      </c>
      <c r="AL223" s="120" t="e">
        <f>VLOOKUP($AS223,'FP Beleg'!$A:$M,5,FALSE)</f>
        <v>#N/A</v>
      </c>
      <c r="AM223" s="120" t="e">
        <f>VLOOKUP($AS223,'FP Beleg'!$A:$M,6,FALSE)</f>
        <v>#N/A</v>
      </c>
      <c r="AN223" s="120" t="e">
        <f>VLOOKUP($AS223,'FP Beleg'!$A:$M,7,FALSE)</f>
        <v>#N/A</v>
      </c>
      <c r="AO223" s="120" t="e">
        <f>VLOOKUP($AS223,'Anlage 1d'!$A:$M,4,FALSE)</f>
        <v>#N/A</v>
      </c>
      <c r="AP223" s="120" t="e">
        <f>VLOOKUP($AS223,'Anlage 1e'!$A:$M,4,FALSE)</f>
        <v>#N/A</v>
      </c>
      <c r="AQ223" s="120" t="e">
        <f>VLOOKUP($AS223,'Anlage 1e'!$A:$M,5,FALSE)</f>
        <v>#N/A</v>
      </c>
      <c r="AR223" s="120" t="e">
        <f>VLOOKUP($AS223,'FP Haupt'!$A:$M,5,FALSE)</f>
        <v>#N/A</v>
      </c>
      <c r="AS223" s="119" t="str">
        <f t="shared" si="16"/>
        <v/>
      </c>
      <c r="AV223" s="119" t="str">
        <f t="shared" si="17"/>
        <v>2</v>
      </c>
      <c r="AW223" s="119">
        <f t="shared" si="18"/>
        <v>1</v>
      </c>
      <c r="AX223" s="119" t="e">
        <f t="shared" si="19"/>
        <v>#N/A</v>
      </c>
      <c r="AY223" s="120" t="e">
        <f>VLOOKUP($BC223,'FP Haupt'!$A:$M,9,FALSE)</f>
        <v>#N/A</v>
      </c>
      <c r="AZ223" s="120" t="e">
        <f>VLOOKUP($BC223,'Anlage 1d'!$A:$M,8,FALSE)</f>
        <v>#N/A</v>
      </c>
      <c r="BA223" s="120" t="e">
        <f>VLOOKUP($BC223,'Anlage 1e'!$A:$M,10,FALSE)</f>
        <v>#N/A</v>
      </c>
      <c r="BB223" s="120" t="e">
        <f>VLOOKUP($BC223,'FP Beleg'!$A:$M,10,FALSE)</f>
        <v>#N/A</v>
      </c>
      <c r="BC223" s="119" t="str">
        <f t="shared" si="20"/>
        <v/>
      </c>
      <c r="BF223" s="119" t="str">
        <f t="shared" si="21"/>
        <v>2</v>
      </c>
      <c r="BG223" s="119">
        <f t="shared" si="22"/>
        <v>1</v>
      </c>
      <c r="BH223" s="119" t="e">
        <f t="shared" si="23"/>
        <v>#N/A</v>
      </c>
      <c r="BI223" s="120" t="e">
        <f>VLOOKUP($BM223,'FP Haupt'!$A:$M,12,FALSE)</f>
        <v>#N/A</v>
      </c>
      <c r="BJ223" s="120" t="e">
        <f>VLOOKUP($BM223,'Anlage 1d'!$A:$M,11,FALSE)</f>
        <v>#N/A</v>
      </c>
      <c r="BK223" s="120" t="e">
        <f>VLOOKUP($BM223,'Anlage 1e'!$A:$M,13,FALSE)</f>
        <v>#N/A</v>
      </c>
      <c r="BL223" s="120" t="e">
        <f>VLOOKUP($BM223,'FP Beleg'!$A:$M,13,FALSE)</f>
        <v>#N/A</v>
      </c>
      <c r="BM223" s="119" t="str">
        <f t="shared" si="24"/>
        <v/>
      </c>
      <c r="BP223" s="119" t="str">
        <f t="shared" si="25"/>
        <v>2</v>
      </c>
      <c r="BQ223" s="119">
        <f t="shared" si="26"/>
        <v>1</v>
      </c>
      <c r="BR223" s="119" t="e">
        <f t="shared" si="27"/>
        <v>#N/A</v>
      </c>
      <c r="BS223" s="120" t="e">
        <f>VLOOKUP($BW223,'FP Haupt'!$A:$M,12,FALSE)</f>
        <v>#N/A</v>
      </c>
      <c r="BT223" s="120" t="e">
        <f>VLOOKUP($BW223,'Anlage 1d'!$A:$M,11,FALSE)</f>
        <v>#N/A</v>
      </c>
      <c r="BU223" s="120" t="e">
        <f>VLOOKUP($BW223,'Anlage 1e'!$A:$M,13,FALSE)</f>
        <v>#N/A</v>
      </c>
      <c r="BV223" s="120" t="e">
        <f>VLOOKUP($BW223,'FP Beleg'!$A:$M,13,FALSE)</f>
        <v>#N/A</v>
      </c>
      <c r="BW223" s="119" t="str">
        <f t="shared" si="28"/>
        <v/>
      </c>
      <c r="BZ223" s="119" t="str">
        <f t="shared" si="29"/>
        <v>2</v>
      </c>
      <c r="CA223" s="119">
        <f t="shared" si="30"/>
        <v>1</v>
      </c>
      <c r="CB223" s="119" t="e">
        <f t="shared" si="31"/>
        <v>#N/A</v>
      </c>
      <c r="CC223" s="120" t="e">
        <f>VLOOKUP($CG223,'FP Haupt'!$A:$M,11,FALSE)</f>
        <v>#N/A</v>
      </c>
      <c r="CD223" s="120" t="e">
        <f>VLOOKUP($CG223,'Anlage 1d'!$A:$M,10,FALSE)</f>
        <v>#N/A</v>
      </c>
      <c r="CE223" s="120" t="e">
        <f>VLOOKUP($CG223,'Anlage 1e'!$A:$M,12,FALSE)</f>
        <v>#N/A</v>
      </c>
      <c r="CF223" s="120" t="e">
        <f>VLOOKUP($CG223,'FP Beleg'!$A:$M,12,FALSE)</f>
        <v>#N/A</v>
      </c>
      <c r="CG223" s="119" t="str">
        <f t="shared" si="32"/>
        <v/>
      </c>
      <c r="CJ223" s="119" t="str">
        <f t="shared" si="52"/>
        <v>2</v>
      </c>
      <c r="CK223" s="119">
        <f t="shared" si="56"/>
        <v>1</v>
      </c>
      <c r="CL223" s="119" t="e">
        <f t="shared" si="57"/>
        <v>#N/A</v>
      </c>
      <c r="CM223" s="120" t="e">
        <f>VLOOKUP($CQ223,'FP Haupt'!$A:$O,15,FALSE)</f>
        <v>#N/A</v>
      </c>
      <c r="CN223" s="120" t="e">
        <f>VLOOKUP($CQ223,'Anlage 1d'!$A:$O,15,FALSE)</f>
        <v>#N/A</v>
      </c>
      <c r="CO223" s="120" t="e">
        <f>VLOOKUP($CQ223,'Anlage 1e'!$A:$Q,17,FALSE)</f>
        <v>#N/A</v>
      </c>
      <c r="CP223" s="120" t="e">
        <f>VLOOKUP($CQ223,'FP Beleg'!$A:$P,16,FALSE)</f>
        <v>#N/A</v>
      </c>
      <c r="CQ223" s="119" t="str">
        <f t="shared" si="53"/>
        <v/>
      </c>
    </row>
    <row r="224" spans="1:95" x14ac:dyDescent="0.2">
      <c r="A224" s="111"/>
      <c r="B224" s="112" t="str">
        <f>IF(A224="","",IF(ISERROR(VLOOKUP(MID(A224,1,4),'FP Haupt'!$A:$M,4,FALSE)),"keine DRG gemäß FPV",VLOOKUP(MID(A224,1,4),'FP Haupt'!$A:$M,4,FALSE)))</f>
        <v/>
      </c>
      <c r="C224" s="113">
        <f t="shared" si="39"/>
        <v>0</v>
      </c>
      <c r="D224" s="114" t="str">
        <f t="shared" si="1"/>
        <v/>
      </c>
      <c r="E224" s="114" t="str">
        <f t="shared" si="2"/>
        <v/>
      </c>
      <c r="F224" s="115"/>
      <c r="G224" s="115"/>
      <c r="H224" s="116" t="str">
        <f t="shared" si="3"/>
        <v/>
      </c>
      <c r="I224" s="117">
        <f t="shared" si="4"/>
        <v>0</v>
      </c>
      <c r="J224" s="115"/>
      <c r="K224" s="115"/>
      <c r="L224" s="116" t="str">
        <f t="shared" si="5"/>
        <v/>
      </c>
      <c r="M224" s="114">
        <f t="shared" si="6"/>
        <v>0</v>
      </c>
      <c r="N224" s="115"/>
      <c r="O224" s="115"/>
      <c r="P224" s="116" t="str">
        <f t="shared" si="7"/>
        <v/>
      </c>
      <c r="Q224" s="114">
        <f t="shared" si="8"/>
        <v>0</v>
      </c>
      <c r="R224" s="115"/>
      <c r="S224" s="115"/>
      <c r="T224" s="116" t="str">
        <f t="shared" si="9"/>
        <v/>
      </c>
      <c r="U224" s="114">
        <f t="shared" si="10"/>
        <v>0</v>
      </c>
      <c r="V224" s="115"/>
      <c r="W224" s="115"/>
      <c r="X224" s="116" t="str">
        <f t="shared" si="11"/>
        <v/>
      </c>
      <c r="Y224" s="117">
        <f t="shared" si="12"/>
        <v>0</v>
      </c>
      <c r="Z224" s="115"/>
      <c r="AA224" s="602" t="str">
        <f t="shared" si="54"/>
        <v/>
      </c>
      <c r="AB224" s="603">
        <f t="shared" si="55"/>
        <v>0</v>
      </c>
      <c r="AC224" s="118"/>
      <c r="AG224" s="119" t="str">
        <f t="shared" si="13"/>
        <v>Z</v>
      </c>
      <c r="AH224" s="119">
        <f t="shared" si="14"/>
        <v>9</v>
      </c>
      <c r="AI224" s="119" t="e">
        <f t="shared" si="15"/>
        <v>#N/A</v>
      </c>
      <c r="AJ224" s="120" t="e">
        <f>VLOOKUP($AS224,'FP Haupt'!$A:$M,6,FALSE)</f>
        <v>#N/A</v>
      </c>
      <c r="AK224" s="120" t="e">
        <f>VLOOKUP($AS224,'FP Beleg'!$A:$M,4,FALSE)</f>
        <v>#N/A</v>
      </c>
      <c r="AL224" s="120" t="e">
        <f>VLOOKUP($AS224,'FP Beleg'!$A:$M,5,FALSE)</f>
        <v>#N/A</v>
      </c>
      <c r="AM224" s="120" t="e">
        <f>VLOOKUP($AS224,'FP Beleg'!$A:$M,6,FALSE)</f>
        <v>#N/A</v>
      </c>
      <c r="AN224" s="120" t="e">
        <f>VLOOKUP($AS224,'FP Beleg'!$A:$M,7,FALSE)</f>
        <v>#N/A</v>
      </c>
      <c r="AO224" s="120" t="e">
        <f>VLOOKUP($AS224,'Anlage 1d'!$A:$M,4,FALSE)</f>
        <v>#N/A</v>
      </c>
      <c r="AP224" s="120" t="e">
        <f>VLOOKUP($AS224,'Anlage 1e'!$A:$M,4,FALSE)</f>
        <v>#N/A</v>
      </c>
      <c r="AQ224" s="120" t="e">
        <f>VLOOKUP($AS224,'Anlage 1e'!$A:$M,5,FALSE)</f>
        <v>#N/A</v>
      </c>
      <c r="AR224" s="120" t="e">
        <f>VLOOKUP($AS224,'FP Haupt'!$A:$M,5,FALSE)</f>
        <v>#N/A</v>
      </c>
      <c r="AS224" s="119" t="str">
        <f t="shared" si="16"/>
        <v/>
      </c>
      <c r="AV224" s="119" t="str">
        <f t="shared" si="17"/>
        <v>2</v>
      </c>
      <c r="AW224" s="119">
        <f t="shared" si="18"/>
        <v>1</v>
      </c>
      <c r="AX224" s="119" t="e">
        <f t="shared" si="19"/>
        <v>#N/A</v>
      </c>
      <c r="AY224" s="120" t="e">
        <f>VLOOKUP($BC224,'FP Haupt'!$A:$M,9,FALSE)</f>
        <v>#N/A</v>
      </c>
      <c r="AZ224" s="120" t="e">
        <f>VLOOKUP($BC224,'Anlage 1d'!$A:$M,8,FALSE)</f>
        <v>#N/A</v>
      </c>
      <c r="BA224" s="120" t="e">
        <f>VLOOKUP($BC224,'Anlage 1e'!$A:$M,10,FALSE)</f>
        <v>#N/A</v>
      </c>
      <c r="BB224" s="120" t="e">
        <f>VLOOKUP($BC224,'FP Beleg'!$A:$M,10,FALSE)</f>
        <v>#N/A</v>
      </c>
      <c r="BC224" s="119" t="str">
        <f t="shared" si="20"/>
        <v/>
      </c>
      <c r="BF224" s="119" t="str">
        <f t="shared" si="21"/>
        <v>2</v>
      </c>
      <c r="BG224" s="119">
        <f t="shared" si="22"/>
        <v>1</v>
      </c>
      <c r="BH224" s="119" t="e">
        <f t="shared" si="23"/>
        <v>#N/A</v>
      </c>
      <c r="BI224" s="120" t="e">
        <f>VLOOKUP($BM224,'FP Haupt'!$A:$M,12,FALSE)</f>
        <v>#N/A</v>
      </c>
      <c r="BJ224" s="120" t="e">
        <f>VLOOKUP($BM224,'Anlage 1d'!$A:$M,11,FALSE)</f>
        <v>#N/A</v>
      </c>
      <c r="BK224" s="120" t="e">
        <f>VLOOKUP($BM224,'Anlage 1e'!$A:$M,13,FALSE)</f>
        <v>#N/A</v>
      </c>
      <c r="BL224" s="120" t="e">
        <f>VLOOKUP($BM224,'FP Beleg'!$A:$M,13,FALSE)</f>
        <v>#N/A</v>
      </c>
      <c r="BM224" s="119" t="str">
        <f t="shared" si="24"/>
        <v/>
      </c>
      <c r="BP224" s="119" t="str">
        <f t="shared" si="25"/>
        <v>2</v>
      </c>
      <c r="BQ224" s="119">
        <f t="shared" si="26"/>
        <v>1</v>
      </c>
      <c r="BR224" s="119" t="e">
        <f t="shared" si="27"/>
        <v>#N/A</v>
      </c>
      <c r="BS224" s="120" t="e">
        <f>VLOOKUP($BW224,'FP Haupt'!$A:$M,12,FALSE)</f>
        <v>#N/A</v>
      </c>
      <c r="BT224" s="120" t="e">
        <f>VLOOKUP($BW224,'Anlage 1d'!$A:$M,11,FALSE)</f>
        <v>#N/A</v>
      </c>
      <c r="BU224" s="120" t="e">
        <f>VLOOKUP($BW224,'Anlage 1e'!$A:$M,13,FALSE)</f>
        <v>#N/A</v>
      </c>
      <c r="BV224" s="120" t="e">
        <f>VLOOKUP($BW224,'FP Beleg'!$A:$M,13,FALSE)</f>
        <v>#N/A</v>
      </c>
      <c r="BW224" s="119" t="str">
        <f t="shared" si="28"/>
        <v/>
      </c>
      <c r="BZ224" s="119" t="str">
        <f t="shared" si="29"/>
        <v>2</v>
      </c>
      <c r="CA224" s="119">
        <f t="shared" si="30"/>
        <v>1</v>
      </c>
      <c r="CB224" s="119" t="e">
        <f t="shared" si="31"/>
        <v>#N/A</v>
      </c>
      <c r="CC224" s="120" t="e">
        <f>VLOOKUP($CG224,'FP Haupt'!$A:$M,11,FALSE)</f>
        <v>#N/A</v>
      </c>
      <c r="CD224" s="120" t="e">
        <f>VLOOKUP($CG224,'Anlage 1d'!$A:$M,10,FALSE)</f>
        <v>#N/A</v>
      </c>
      <c r="CE224" s="120" t="e">
        <f>VLOOKUP($CG224,'Anlage 1e'!$A:$M,12,FALSE)</f>
        <v>#N/A</v>
      </c>
      <c r="CF224" s="120" t="e">
        <f>VLOOKUP($CG224,'FP Beleg'!$A:$M,12,FALSE)</f>
        <v>#N/A</v>
      </c>
      <c r="CG224" s="119" t="str">
        <f t="shared" si="32"/>
        <v/>
      </c>
      <c r="CJ224" s="119" t="str">
        <f t="shared" si="52"/>
        <v>2</v>
      </c>
      <c r="CK224" s="119">
        <f t="shared" si="56"/>
        <v>1</v>
      </c>
      <c r="CL224" s="119" t="e">
        <f t="shared" si="57"/>
        <v>#N/A</v>
      </c>
      <c r="CM224" s="120" t="e">
        <f>VLOOKUP($CQ224,'FP Haupt'!$A:$O,15,FALSE)</f>
        <v>#N/A</v>
      </c>
      <c r="CN224" s="120" t="e">
        <f>VLOOKUP($CQ224,'Anlage 1d'!$A:$O,15,FALSE)</f>
        <v>#N/A</v>
      </c>
      <c r="CO224" s="120" t="e">
        <f>VLOOKUP($CQ224,'Anlage 1e'!$A:$Q,17,FALSE)</f>
        <v>#N/A</v>
      </c>
      <c r="CP224" s="120" t="e">
        <f>VLOOKUP($CQ224,'FP Beleg'!$A:$P,16,FALSE)</f>
        <v>#N/A</v>
      </c>
      <c r="CQ224" s="119" t="str">
        <f t="shared" si="53"/>
        <v/>
      </c>
    </row>
    <row r="225" spans="1:95" x14ac:dyDescent="0.2">
      <c r="A225" s="111"/>
      <c r="B225" s="112" t="str">
        <f>IF(A225="","",IF(ISERROR(VLOOKUP(MID(A225,1,4),'FP Haupt'!$A:$M,4,FALSE)),"keine DRG gemäß FPV",VLOOKUP(MID(A225,1,4),'FP Haupt'!$A:$M,4,FALSE)))</f>
        <v/>
      </c>
      <c r="C225" s="113">
        <f t="shared" si="39"/>
        <v>0</v>
      </c>
      <c r="D225" s="114" t="str">
        <f t="shared" si="1"/>
        <v/>
      </c>
      <c r="E225" s="114" t="str">
        <f t="shared" si="2"/>
        <v/>
      </c>
      <c r="F225" s="115"/>
      <c r="G225" s="115"/>
      <c r="H225" s="116" t="str">
        <f t="shared" si="3"/>
        <v/>
      </c>
      <c r="I225" s="117">
        <f t="shared" si="4"/>
        <v>0</v>
      </c>
      <c r="J225" s="115"/>
      <c r="K225" s="115"/>
      <c r="L225" s="116" t="str">
        <f t="shared" si="5"/>
        <v/>
      </c>
      <c r="M225" s="114">
        <f t="shared" si="6"/>
        <v>0</v>
      </c>
      <c r="N225" s="115"/>
      <c r="O225" s="115"/>
      <c r="P225" s="116" t="str">
        <f t="shared" si="7"/>
        <v/>
      </c>
      <c r="Q225" s="114">
        <f t="shared" si="8"/>
        <v>0</v>
      </c>
      <c r="R225" s="115"/>
      <c r="S225" s="115"/>
      <c r="T225" s="116" t="str">
        <f t="shared" si="9"/>
        <v/>
      </c>
      <c r="U225" s="114">
        <f t="shared" si="10"/>
        <v>0</v>
      </c>
      <c r="V225" s="115"/>
      <c r="W225" s="115"/>
      <c r="X225" s="116" t="str">
        <f t="shared" si="11"/>
        <v/>
      </c>
      <c r="Y225" s="117">
        <f t="shared" si="12"/>
        <v>0</v>
      </c>
      <c r="Z225" s="115"/>
      <c r="AA225" s="602" t="str">
        <f t="shared" si="54"/>
        <v/>
      </c>
      <c r="AB225" s="603">
        <f t="shared" si="55"/>
        <v>0</v>
      </c>
      <c r="AC225" s="118"/>
      <c r="AG225" s="119" t="str">
        <f t="shared" si="13"/>
        <v>Z</v>
      </c>
      <c r="AH225" s="119">
        <f t="shared" si="14"/>
        <v>9</v>
      </c>
      <c r="AI225" s="119" t="e">
        <f t="shared" si="15"/>
        <v>#N/A</v>
      </c>
      <c r="AJ225" s="120" t="e">
        <f>VLOOKUP($AS225,'FP Haupt'!$A:$M,6,FALSE)</f>
        <v>#N/A</v>
      </c>
      <c r="AK225" s="120" t="e">
        <f>VLOOKUP($AS225,'FP Beleg'!$A:$M,4,FALSE)</f>
        <v>#N/A</v>
      </c>
      <c r="AL225" s="120" t="e">
        <f>VLOOKUP($AS225,'FP Beleg'!$A:$M,5,FALSE)</f>
        <v>#N/A</v>
      </c>
      <c r="AM225" s="120" t="e">
        <f>VLOOKUP($AS225,'FP Beleg'!$A:$M,6,FALSE)</f>
        <v>#N/A</v>
      </c>
      <c r="AN225" s="120" t="e">
        <f>VLOOKUP($AS225,'FP Beleg'!$A:$M,7,FALSE)</f>
        <v>#N/A</v>
      </c>
      <c r="AO225" s="120" t="e">
        <f>VLOOKUP($AS225,'Anlage 1d'!$A:$M,4,FALSE)</f>
        <v>#N/A</v>
      </c>
      <c r="AP225" s="120" t="e">
        <f>VLOOKUP($AS225,'Anlage 1e'!$A:$M,4,FALSE)</f>
        <v>#N/A</v>
      </c>
      <c r="AQ225" s="120" t="e">
        <f>VLOOKUP($AS225,'Anlage 1e'!$A:$M,5,FALSE)</f>
        <v>#N/A</v>
      </c>
      <c r="AR225" s="120" t="e">
        <f>VLOOKUP($AS225,'FP Haupt'!$A:$M,5,FALSE)</f>
        <v>#N/A</v>
      </c>
      <c r="AS225" s="119" t="str">
        <f t="shared" si="16"/>
        <v/>
      </c>
      <c r="AV225" s="119" t="str">
        <f t="shared" si="17"/>
        <v>2</v>
      </c>
      <c r="AW225" s="119">
        <f t="shared" si="18"/>
        <v>1</v>
      </c>
      <c r="AX225" s="119" t="e">
        <f t="shared" si="19"/>
        <v>#N/A</v>
      </c>
      <c r="AY225" s="120" t="e">
        <f>VLOOKUP($BC225,'FP Haupt'!$A:$M,9,FALSE)</f>
        <v>#N/A</v>
      </c>
      <c r="AZ225" s="120" t="e">
        <f>VLOOKUP($BC225,'Anlage 1d'!$A:$M,8,FALSE)</f>
        <v>#N/A</v>
      </c>
      <c r="BA225" s="120" t="e">
        <f>VLOOKUP($BC225,'Anlage 1e'!$A:$M,10,FALSE)</f>
        <v>#N/A</v>
      </c>
      <c r="BB225" s="120" t="e">
        <f>VLOOKUP($BC225,'FP Beleg'!$A:$M,10,FALSE)</f>
        <v>#N/A</v>
      </c>
      <c r="BC225" s="119" t="str">
        <f t="shared" si="20"/>
        <v/>
      </c>
      <c r="BF225" s="119" t="str">
        <f t="shared" si="21"/>
        <v>2</v>
      </c>
      <c r="BG225" s="119">
        <f t="shared" si="22"/>
        <v>1</v>
      </c>
      <c r="BH225" s="119" t="e">
        <f t="shared" si="23"/>
        <v>#N/A</v>
      </c>
      <c r="BI225" s="120" t="e">
        <f>VLOOKUP($BM225,'FP Haupt'!$A:$M,12,FALSE)</f>
        <v>#N/A</v>
      </c>
      <c r="BJ225" s="120" t="e">
        <f>VLOOKUP($BM225,'Anlage 1d'!$A:$M,11,FALSE)</f>
        <v>#N/A</v>
      </c>
      <c r="BK225" s="120" t="e">
        <f>VLOOKUP($BM225,'Anlage 1e'!$A:$M,13,FALSE)</f>
        <v>#N/A</v>
      </c>
      <c r="BL225" s="120" t="e">
        <f>VLOOKUP($BM225,'FP Beleg'!$A:$M,13,FALSE)</f>
        <v>#N/A</v>
      </c>
      <c r="BM225" s="119" t="str">
        <f t="shared" si="24"/>
        <v/>
      </c>
      <c r="BP225" s="119" t="str">
        <f t="shared" si="25"/>
        <v>2</v>
      </c>
      <c r="BQ225" s="119">
        <f t="shared" si="26"/>
        <v>1</v>
      </c>
      <c r="BR225" s="119" t="e">
        <f t="shared" si="27"/>
        <v>#N/A</v>
      </c>
      <c r="BS225" s="120" t="e">
        <f>VLOOKUP($BW225,'FP Haupt'!$A:$M,12,FALSE)</f>
        <v>#N/A</v>
      </c>
      <c r="BT225" s="120" t="e">
        <f>VLOOKUP($BW225,'Anlage 1d'!$A:$M,11,FALSE)</f>
        <v>#N/A</v>
      </c>
      <c r="BU225" s="120" t="e">
        <f>VLOOKUP($BW225,'Anlage 1e'!$A:$M,13,FALSE)</f>
        <v>#N/A</v>
      </c>
      <c r="BV225" s="120" t="e">
        <f>VLOOKUP($BW225,'FP Beleg'!$A:$M,13,FALSE)</f>
        <v>#N/A</v>
      </c>
      <c r="BW225" s="119" t="str">
        <f t="shared" si="28"/>
        <v/>
      </c>
      <c r="BZ225" s="119" t="str">
        <f t="shared" si="29"/>
        <v>2</v>
      </c>
      <c r="CA225" s="119">
        <f t="shared" si="30"/>
        <v>1</v>
      </c>
      <c r="CB225" s="119" t="e">
        <f t="shared" si="31"/>
        <v>#N/A</v>
      </c>
      <c r="CC225" s="120" t="e">
        <f>VLOOKUP($CG225,'FP Haupt'!$A:$M,11,FALSE)</f>
        <v>#N/A</v>
      </c>
      <c r="CD225" s="120" t="e">
        <f>VLOOKUP($CG225,'Anlage 1d'!$A:$M,10,FALSE)</f>
        <v>#N/A</v>
      </c>
      <c r="CE225" s="120" t="e">
        <f>VLOOKUP($CG225,'Anlage 1e'!$A:$M,12,FALSE)</f>
        <v>#N/A</v>
      </c>
      <c r="CF225" s="120" t="e">
        <f>VLOOKUP($CG225,'FP Beleg'!$A:$M,12,FALSE)</f>
        <v>#N/A</v>
      </c>
      <c r="CG225" s="119" t="str">
        <f t="shared" si="32"/>
        <v/>
      </c>
      <c r="CJ225" s="119" t="str">
        <f t="shared" si="52"/>
        <v>2</v>
      </c>
      <c r="CK225" s="119">
        <f t="shared" si="56"/>
        <v>1</v>
      </c>
      <c r="CL225" s="119" t="e">
        <f t="shared" si="57"/>
        <v>#N/A</v>
      </c>
      <c r="CM225" s="120" t="e">
        <f>VLOOKUP($CQ225,'FP Haupt'!$A:$O,15,FALSE)</f>
        <v>#N/A</v>
      </c>
      <c r="CN225" s="120" t="e">
        <f>VLOOKUP($CQ225,'Anlage 1d'!$A:$O,15,FALSE)</f>
        <v>#N/A</v>
      </c>
      <c r="CO225" s="120" t="e">
        <f>VLOOKUP($CQ225,'Anlage 1e'!$A:$Q,17,FALSE)</f>
        <v>#N/A</v>
      </c>
      <c r="CP225" s="120" t="e">
        <f>VLOOKUP($CQ225,'FP Beleg'!$A:$P,16,FALSE)</f>
        <v>#N/A</v>
      </c>
      <c r="CQ225" s="119" t="str">
        <f t="shared" si="53"/>
        <v/>
      </c>
    </row>
    <row r="226" spans="1:95" x14ac:dyDescent="0.2">
      <c r="A226" s="111"/>
      <c r="B226" s="112" t="str">
        <f>IF(A226="","",IF(ISERROR(VLOOKUP(MID(A226,1,4),'FP Haupt'!$A:$M,4,FALSE)),"keine DRG gemäß FPV",VLOOKUP(MID(A226,1,4),'FP Haupt'!$A:$M,4,FALSE)))</f>
        <v/>
      </c>
      <c r="C226" s="113">
        <f t="shared" si="39"/>
        <v>0</v>
      </c>
      <c r="D226" s="114" t="str">
        <f t="shared" si="1"/>
        <v/>
      </c>
      <c r="E226" s="114" t="str">
        <f t="shared" si="2"/>
        <v/>
      </c>
      <c r="F226" s="115"/>
      <c r="G226" s="115"/>
      <c r="H226" s="116" t="str">
        <f t="shared" si="3"/>
        <v/>
      </c>
      <c r="I226" s="117">
        <f t="shared" si="4"/>
        <v>0</v>
      </c>
      <c r="J226" s="115"/>
      <c r="K226" s="115"/>
      <c r="L226" s="116" t="str">
        <f t="shared" si="5"/>
        <v/>
      </c>
      <c r="M226" s="114">
        <f t="shared" si="6"/>
        <v>0</v>
      </c>
      <c r="N226" s="115"/>
      <c r="O226" s="115"/>
      <c r="P226" s="116" t="str">
        <f t="shared" si="7"/>
        <v/>
      </c>
      <c r="Q226" s="114">
        <f t="shared" si="8"/>
        <v>0</v>
      </c>
      <c r="R226" s="115"/>
      <c r="S226" s="115"/>
      <c r="T226" s="116" t="str">
        <f t="shared" si="9"/>
        <v/>
      </c>
      <c r="U226" s="114">
        <f t="shared" si="10"/>
        <v>0</v>
      </c>
      <c r="V226" s="115"/>
      <c r="W226" s="115"/>
      <c r="X226" s="116" t="str">
        <f t="shared" si="11"/>
        <v/>
      </c>
      <c r="Y226" s="117">
        <f t="shared" si="12"/>
        <v>0</v>
      </c>
      <c r="Z226" s="115"/>
      <c r="AA226" s="602" t="str">
        <f t="shared" si="54"/>
        <v/>
      </c>
      <c r="AB226" s="603">
        <f t="shared" si="55"/>
        <v>0</v>
      </c>
      <c r="AC226" s="118"/>
      <c r="AG226" s="119" t="str">
        <f t="shared" si="13"/>
        <v>Z</v>
      </c>
      <c r="AH226" s="119">
        <f t="shared" si="14"/>
        <v>9</v>
      </c>
      <c r="AI226" s="119" t="e">
        <f t="shared" si="15"/>
        <v>#N/A</v>
      </c>
      <c r="AJ226" s="120" t="e">
        <f>VLOOKUP($AS226,'FP Haupt'!$A:$M,6,FALSE)</f>
        <v>#N/A</v>
      </c>
      <c r="AK226" s="120" t="e">
        <f>VLOOKUP($AS226,'FP Beleg'!$A:$M,4,FALSE)</f>
        <v>#N/A</v>
      </c>
      <c r="AL226" s="120" t="e">
        <f>VLOOKUP($AS226,'FP Beleg'!$A:$M,5,FALSE)</f>
        <v>#N/A</v>
      </c>
      <c r="AM226" s="120" t="e">
        <f>VLOOKUP($AS226,'FP Beleg'!$A:$M,6,FALSE)</f>
        <v>#N/A</v>
      </c>
      <c r="AN226" s="120" t="e">
        <f>VLOOKUP($AS226,'FP Beleg'!$A:$M,7,FALSE)</f>
        <v>#N/A</v>
      </c>
      <c r="AO226" s="120" t="e">
        <f>VLOOKUP($AS226,'Anlage 1d'!$A:$M,4,FALSE)</f>
        <v>#N/A</v>
      </c>
      <c r="AP226" s="120" t="e">
        <f>VLOOKUP($AS226,'Anlage 1e'!$A:$M,4,FALSE)</f>
        <v>#N/A</v>
      </c>
      <c r="AQ226" s="120" t="e">
        <f>VLOOKUP($AS226,'Anlage 1e'!$A:$M,5,FALSE)</f>
        <v>#N/A</v>
      </c>
      <c r="AR226" s="120" t="e">
        <f>VLOOKUP($AS226,'FP Haupt'!$A:$M,5,FALSE)</f>
        <v>#N/A</v>
      </c>
      <c r="AS226" s="119" t="str">
        <f t="shared" si="16"/>
        <v/>
      </c>
      <c r="AV226" s="119" t="str">
        <f t="shared" si="17"/>
        <v>2</v>
      </c>
      <c r="AW226" s="119">
        <f t="shared" si="18"/>
        <v>1</v>
      </c>
      <c r="AX226" s="119" t="e">
        <f t="shared" si="19"/>
        <v>#N/A</v>
      </c>
      <c r="AY226" s="120" t="e">
        <f>VLOOKUP($BC226,'FP Haupt'!$A:$M,9,FALSE)</f>
        <v>#N/A</v>
      </c>
      <c r="AZ226" s="120" t="e">
        <f>VLOOKUP($BC226,'Anlage 1d'!$A:$M,8,FALSE)</f>
        <v>#N/A</v>
      </c>
      <c r="BA226" s="120" t="e">
        <f>VLOOKUP($BC226,'Anlage 1e'!$A:$M,10,FALSE)</f>
        <v>#N/A</v>
      </c>
      <c r="BB226" s="120" t="e">
        <f>VLOOKUP($BC226,'FP Beleg'!$A:$M,10,FALSE)</f>
        <v>#N/A</v>
      </c>
      <c r="BC226" s="119" t="str">
        <f t="shared" si="20"/>
        <v/>
      </c>
      <c r="BF226" s="119" t="str">
        <f t="shared" si="21"/>
        <v>2</v>
      </c>
      <c r="BG226" s="119">
        <f t="shared" si="22"/>
        <v>1</v>
      </c>
      <c r="BH226" s="119" t="e">
        <f t="shared" si="23"/>
        <v>#N/A</v>
      </c>
      <c r="BI226" s="120" t="e">
        <f>VLOOKUP($BM226,'FP Haupt'!$A:$M,12,FALSE)</f>
        <v>#N/A</v>
      </c>
      <c r="BJ226" s="120" t="e">
        <f>VLOOKUP($BM226,'Anlage 1d'!$A:$M,11,FALSE)</f>
        <v>#N/A</v>
      </c>
      <c r="BK226" s="120" t="e">
        <f>VLOOKUP($BM226,'Anlage 1e'!$A:$M,13,FALSE)</f>
        <v>#N/A</v>
      </c>
      <c r="BL226" s="120" t="e">
        <f>VLOOKUP($BM226,'FP Beleg'!$A:$M,13,FALSE)</f>
        <v>#N/A</v>
      </c>
      <c r="BM226" s="119" t="str">
        <f t="shared" si="24"/>
        <v/>
      </c>
      <c r="BP226" s="119" t="str">
        <f t="shared" si="25"/>
        <v>2</v>
      </c>
      <c r="BQ226" s="119">
        <f t="shared" si="26"/>
        <v>1</v>
      </c>
      <c r="BR226" s="119" t="e">
        <f t="shared" si="27"/>
        <v>#N/A</v>
      </c>
      <c r="BS226" s="120" t="e">
        <f>VLOOKUP($BW226,'FP Haupt'!$A:$M,12,FALSE)</f>
        <v>#N/A</v>
      </c>
      <c r="BT226" s="120" t="e">
        <f>VLOOKUP($BW226,'Anlage 1d'!$A:$M,11,FALSE)</f>
        <v>#N/A</v>
      </c>
      <c r="BU226" s="120" t="e">
        <f>VLOOKUP($BW226,'Anlage 1e'!$A:$M,13,FALSE)</f>
        <v>#N/A</v>
      </c>
      <c r="BV226" s="120" t="e">
        <f>VLOOKUP($BW226,'FP Beleg'!$A:$M,13,FALSE)</f>
        <v>#N/A</v>
      </c>
      <c r="BW226" s="119" t="str">
        <f t="shared" si="28"/>
        <v/>
      </c>
      <c r="BZ226" s="119" t="str">
        <f t="shared" si="29"/>
        <v>2</v>
      </c>
      <c r="CA226" s="119">
        <f t="shared" si="30"/>
        <v>1</v>
      </c>
      <c r="CB226" s="119" t="e">
        <f t="shared" si="31"/>
        <v>#N/A</v>
      </c>
      <c r="CC226" s="120" t="e">
        <f>VLOOKUP($CG226,'FP Haupt'!$A:$M,11,FALSE)</f>
        <v>#N/A</v>
      </c>
      <c r="CD226" s="120" t="e">
        <f>VLOOKUP($CG226,'Anlage 1d'!$A:$M,10,FALSE)</f>
        <v>#N/A</v>
      </c>
      <c r="CE226" s="120" t="e">
        <f>VLOOKUP($CG226,'Anlage 1e'!$A:$M,12,FALSE)</f>
        <v>#N/A</v>
      </c>
      <c r="CF226" s="120" t="e">
        <f>VLOOKUP($CG226,'FP Beleg'!$A:$M,12,FALSE)</f>
        <v>#N/A</v>
      </c>
      <c r="CG226" s="119" t="str">
        <f t="shared" si="32"/>
        <v/>
      </c>
      <c r="CJ226" s="119" t="str">
        <f t="shared" si="52"/>
        <v>2</v>
      </c>
      <c r="CK226" s="119">
        <f t="shared" si="56"/>
        <v>1</v>
      </c>
      <c r="CL226" s="119" t="e">
        <f t="shared" si="57"/>
        <v>#N/A</v>
      </c>
      <c r="CM226" s="120" t="e">
        <f>VLOOKUP($CQ226,'FP Haupt'!$A:$O,15,FALSE)</f>
        <v>#N/A</v>
      </c>
      <c r="CN226" s="120" t="e">
        <f>VLOOKUP($CQ226,'Anlage 1d'!$A:$O,15,FALSE)</f>
        <v>#N/A</v>
      </c>
      <c r="CO226" s="120" t="e">
        <f>VLOOKUP($CQ226,'Anlage 1e'!$A:$Q,17,FALSE)</f>
        <v>#N/A</v>
      </c>
      <c r="CP226" s="120" t="e">
        <f>VLOOKUP($CQ226,'FP Beleg'!$A:$P,16,FALSE)</f>
        <v>#N/A</v>
      </c>
      <c r="CQ226" s="119" t="str">
        <f t="shared" si="53"/>
        <v/>
      </c>
    </row>
    <row r="227" spans="1:95" x14ac:dyDescent="0.2">
      <c r="A227" s="111"/>
      <c r="B227" s="112" t="str">
        <f>IF(A227="","",IF(ISERROR(VLOOKUP(MID(A227,1,4),'FP Haupt'!$A:$M,4,FALSE)),"keine DRG gemäß FPV",VLOOKUP(MID(A227,1,4),'FP Haupt'!$A:$M,4,FALSE)))</f>
        <v/>
      </c>
      <c r="C227" s="113">
        <f t="shared" si="39"/>
        <v>0</v>
      </c>
      <c r="D227" s="114" t="str">
        <f t="shared" si="1"/>
        <v/>
      </c>
      <c r="E227" s="114" t="str">
        <f t="shared" si="2"/>
        <v/>
      </c>
      <c r="F227" s="115"/>
      <c r="G227" s="115"/>
      <c r="H227" s="116" t="str">
        <f t="shared" si="3"/>
        <v/>
      </c>
      <c r="I227" s="117">
        <f t="shared" si="4"/>
        <v>0</v>
      </c>
      <c r="J227" s="115"/>
      <c r="K227" s="115"/>
      <c r="L227" s="116" t="str">
        <f t="shared" si="5"/>
        <v/>
      </c>
      <c r="M227" s="114">
        <f t="shared" si="6"/>
        <v>0</v>
      </c>
      <c r="N227" s="115"/>
      <c r="O227" s="115"/>
      <c r="P227" s="116" t="str">
        <f t="shared" si="7"/>
        <v/>
      </c>
      <c r="Q227" s="114">
        <f t="shared" si="8"/>
        <v>0</v>
      </c>
      <c r="R227" s="115"/>
      <c r="S227" s="115"/>
      <c r="T227" s="116" t="str">
        <f t="shared" si="9"/>
        <v/>
      </c>
      <c r="U227" s="114">
        <f t="shared" si="10"/>
        <v>0</v>
      </c>
      <c r="V227" s="115"/>
      <c r="W227" s="115"/>
      <c r="X227" s="116" t="str">
        <f t="shared" si="11"/>
        <v/>
      </c>
      <c r="Y227" s="117">
        <f t="shared" si="12"/>
        <v>0</v>
      </c>
      <c r="Z227" s="115"/>
      <c r="AA227" s="602" t="str">
        <f t="shared" si="54"/>
        <v/>
      </c>
      <c r="AB227" s="603">
        <f t="shared" si="55"/>
        <v>0</v>
      </c>
      <c r="AC227" s="118"/>
      <c r="AG227" s="119" t="str">
        <f t="shared" si="13"/>
        <v>Z</v>
      </c>
      <c r="AH227" s="119">
        <f t="shared" si="14"/>
        <v>9</v>
      </c>
      <c r="AI227" s="119" t="e">
        <f t="shared" si="15"/>
        <v>#N/A</v>
      </c>
      <c r="AJ227" s="120" t="e">
        <f>VLOOKUP($AS227,'FP Haupt'!$A:$M,6,FALSE)</f>
        <v>#N/A</v>
      </c>
      <c r="AK227" s="120" t="e">
        <f>VLOOKUP($AS227,'FP Beleg'!$A:$M,4,FALSE)</f>
        <v>#N/A</v>
      </c>
      <c r="AL227" s="120" t="e">
        <f>VLOOKUP($AS227,'FP Beleg'!$A:$M,5,FALSE)</f>
        <v>#N/A</v>
      </c>
      <c r="AM227" s="120" t="e">
        <f>VLOOKUP($AS227,'FP Beleg'!$A:$M,6,FALSE)</f>
        <v>#N/A</v>
      </c>
      <c r="AN227" s="120" t="e">
        <f>VLOOKUP($AS227,'FP Beleg'!$A:$M,7,FALSE)</f>
        <v>#N/A</v>
      </c>
      <c r="AO227" s="120" t="e">
        <f>VLOOKUP($AS227,'Anlage 1d'!$A:$M,4,FALSE)</f>
        <v>#N/A</v>
      </c>
      <c r="AP227" s="120" t="e">
        <f>VLOOKUP($AS227,'Anlage 1e'!$A:$M,4,FALSE)</f>
        <v>#N/A</v>
      </c>
      <c r="AQ227" s="120" t="e">
        <f>VLOOKUP($AS227,'Anlage 1e'!$A:$M,5,FALSE)</f>
        <v>#N/A</v>
      </c>
      <c r="AR227" s="120" t="e">
        <f>VLOOKUP($AS227,'FP Haupt'!$A:$M,5,FALSE)</f>
        <v>#N/A</v>
      </c>
      <c r="AS227" s="119" t="str">
        <f t="shared" si="16"/>
        <v/>
      </c>
      <c r="AV227" s="119" t="str">
        <f t="shared" si="17"/>
        <v>2</v>
      </c>
      <c r="AW227" s="119">
        <f t="shared" si="18"/>
        <v>1</v>
      </c>
      <c r="AX227" s="119" t="e">
        <f t="shared" si="19"/>
        <v>#N/A</v>
      </c>
      <c r="AY227" s="120" t="e">
        <f>VLOOKUP($BC227,'FP Haupt'!$A:$M,9,FALSE)</f>
        <v>#N/A</v>
      </c>
      <c r="AZ227" s="120" t="e">
        <f>VLOOKUP($BC227,'Anlage 1d'!$A:$M,8,FALSE)</f>
        <v>#N/A</v>
      </c>
      <c r="BA227" s="120" t="e">
        <f>VLOOKUP($BC227,'Anlage 1e'!$A:$M,10,FALSE)</f>
        <v>#N/A</v>
      </c>
      <c r="BB227" s="120" t="e">
        <f>VLOOKUP($BC227,'FP Beleg'!$A:$M,10,FALSE)</f>
        <v>#N/A</v>
      </c>
      <c r="BC227" s="119" t="str">
        <f t="shared" si="20"/>
        <v/>
      </c>
      <c r="BF227" s="119" t="str">
        <f t="shared" si="21"/>
        <v>2</v>
      </c>
      <c r="BG227" s="119">
        <f t="shared" si="22"/>
        <v>1</v>
      </c>
      <c r="BH227" s="119" t="e">
        <f t="shared" si="23"/>
        <v>#N/A</v>
      </c>
      <c r="BI227" s="120" t="e">
        <f>VLOOKUP($BM227,'FP Haupt'!$A:$M,12,FALSE)</f>
        <v>#N/A</v>
      </c>
      <c r="BJ227" s="120" t="e">
        <f>VLOOKUP($BM227,'Anlage 1d'!$A:$M,11,FALSE)</f>
        <v>#N/A</v>
      </c>
      <c r="BK227" s="120" t="e">
        <f>VLOOKUP($BM227,'Anlage 1e'!$A:$M,13,FALSE)</f>
        <v>#N/A</v>
      </c>
      <c r="BL227" s="120" t="e">
        <f>VLOOKUP($BM227,'FP Beleg'!$A:$M,13,FALSE)</f>
        <v>#N/A</v>
      </c>
      <c r="BM227" s="119" t="str">
        <f t="shared" si="24"/>
        <v/>
      </c>
      <c r="BP227" s="119" t="str">
        <f t="shared" si="25"/>
        <v>2</v>
      </c>
      <c r="BQ227" s="119">
        <f t="shared" si="26"/>
        <v>1</v>
      </c>
      <c r="BR227" s="119" t="e">
        <f t="shared" si="27"/>
        <v>#N/A</v>
      </c>
      <c r="BS227" s="120" t="e">
        <f>VLOOKUP($BW227,'FP Haupt'!$A:$M,12,FALSE)</f>
        <v>#N/A</v>
      </c>
      <c r="BT227" s="120" t="e">
        <f>VLOOKUP($BW227,'Anlage 1d'!$A:$M,11,FALSE)</f>
        <v>#N/A</v>
      </c>
      <c r="BU227" s="120" t="e">
        <f>VLOOKUP($BW227,'Anlage 1e'!$A:$M,13,FALSE)</f>
        <v>#N/A</v>
      </c>
      <c r="BV227" s="120" t="e">
        <f>VLOOKUP($BW227,'FP Beleg'!$A:$M,13,FALSE)</f>
        <v>#N/A</v>
      </c>
      <c r="BW227" s="119" t="str">
        <f t="shared" si="28"/>
        <v/>
      </c>
      <c r="BZ227" s="119" t="str">
        <f t="shared" si="29"/>
        <v>2</v>
      </c>
      <c r="CA227" s="119">
        <f t="shared" si="30"/>
        <v>1</v>
      </c>
      <c r="CB227" s="119" t="e">
        <f t="shared" si="31"/>
        <v>#N/A</v>
      </c>
      <c r="CC227" s="120" t="e">
        <f>VLOOKUP($CG227,'FP Haupt'!$A:$M,11,FALSE)</f>
        <v>#N/A</v>
      </c>
      <c r="CD227" s="120" t="e">
        <f>VLOOKUP($CG227,'Anlage 1d'!$A:$M,10,FALSE)</f>
        <v>#N/A</v>
      </c>
      <c r="CE227" s="120" t="e">
        <f>VLOOKUP($CG227,'Anlage 1e'!$A:$M,12,FALSE)</f>
        <v>#N/A</v>
      </c>
      <c r="CF227" s="120" t="e">
        <f>VLOOKUP($CG227,'FP Beleg'!$A:$M,12,FALSE)</f>
        <v>#N/A</v>
      </c>
      <c r="CG227" s="119" t="str">
        <f t="shared" si="32"/>
        <v/>
      </c>
      <c r="CJ227" s="119" t="str">
        <f t="shared" si="52"/>
        <v>2</v>
      </c>
      <c r="CK227" s="119">
        <f t="shared" si="56"/>
        <v>1</v>
      </c>
      <c r="CL227" s="119" t="e">
        <f t="shared" si="57"/>
        <v>#N/A</v>
      </c>
      <c r="CM227" s="120" t="e">
        <f>VLOOKUP($CQ227,'FP Haupt'!$A:$O,15,FALSE)</f>
        <v>#N/A</v>
      </c>
      <c r="CN227" s="120" t="e">
        <f>VLOOKUP($CQ227,'Anlage 1d'!$A:$O,15,FALSE)</f>
        <v>#N/A</v>
      </c>
      <c r="CO227" s="120" t="e">
        <f>VLOOKUP($CQ227,'Anlage 1e'!$A:$Q,17,FALSE)</f>
        <v>#N/A</v>
      </c>
      <c r="CP227" s="120" t="e">
        <f>VLOOKUP($CQ227,'FP Beleg'!$A:$P,16,FALSE)</f>
        <v>#N/A</v>
      </c>
      <c r="CQ227" s="119" t="str">
        <f t="shared" si="53"/>
        <v/>
      </c>
    </row>
    <row r="228" spans="1:95" x14ac:dyDescent="0.2">
      <c r="A228" s="111"/>
      <c r="B228" s="112" t="str">
        <f>IF(A228="","",IF(ISERROR(VLOOKUP(MID(A228,1,4),'FP Haupt'!$A:$M,4,FALSE)),"keine DRG gemäß FPV",VLOOKUP(MID(A228,1,4),'FP Haupt'!$A:$M,4,FALSE)))</f>
        <v/>
      </c>
      <c r="C228" s="113">
        <f t="shared" si="39"/>
        <v>0</v>
      </c>
      <c r="D228" s="114" t="str">
        <f t="shared" si="1"/>
        <v/>
      </c>
      <c r="E228" s="114" t="str">
        <f t="shared" si="2"/>
        <v/>
      </c>
      <c r="F228" s="115"/>
      <c r="G228" s="115"/>
      <c r="H228" s="116" t="str">
        <f t="shared" si="3"/>
        <v/>
      </c>
      <c r="I228" s="117">
        <f t="shared" si="4"/>
        <v>0</v>
      </c>
      <c r="J228" s="115"/>
      <c r="K228" s="115"/>
      <c r="L228" s="116" t="str">
        <f t="shared" si="5"/>
        <v/>
      </c>
      <c r="M228" s="114">
        <f t="shared" si="6"/>
        <v>0</v>
      </c>
      <c r="N228" s="115"/>
      <c r="O228" s="115"/>
      <c r="P228" s="116" t="str">
        <f t="shared" si="7"/>
        <v/>
      </c>
      <c r="Q228" s="114">
        <f t="shared" si="8"/>
        <v>0</v>
      </c>
      <c r="R228" s="115"/>
      <c r="S228" s="115"/>
      <c r="T228" s="116" t="str">
        <f t="shared" si="9"/>
        <v/>
      </c>
      <c r="U228" s="114">
        <f t="shared" si="10"/>
        <v>0</v>
      </c>
      <c r="V228" s="115"/>
      <c r="W228" s="115"/>
      <c r="X228" s="116" t="str">
        <f t="shared" si="11"/>
        <v/>
      </c>
      <c r="Y228" s="117">
        <f t="shared" si="12"/>
        <v>0</v>
      </c>
      <c r="Z228" s="115"/>
      <c r="AA228" s="602" t="str">
        <f t="shared" si="54"/>
        <v/>
      </c>
      <c r="AB228" s="603">
        <f t="shared" si="55"/>
        <v>0</v>
      </c>
      <c r="AC228" s="118"/>
      <c r="AG228" s="119" t="str">
        <f t="shared" si="13"/>
        <v>Z</v>
      </c>
      <c r="AH228" s="119">
        <f t="shared" si="14"/>
        <v>9</v>
      </c>
      <c r="AI228" s="119" t="e">
        <f t="shared" si="15"/>
        <v>#N/A</v>
      </c>
      <c r="AJ228" s="120" t="e">
        <f>VLOOKUP($AS228,'FP Haupt'!$A:$M,6,FALSE)</f>
        <v>#N/A</v>
      </c>
      <c r="AK228" s="120" t="e">
        <f>VLOOKUP($AS228,'FP Beleg'!$A:$M,4,FALSE)</f>
        <v>#N/A</v>
      </c>
      <c r="AL228" s="120" t="e">
        <f>VLOOKUP($AS228,'FP Beleg'!$A:$M,5,FALSE)</f>
        <v>#N/A</v>
      </c>
      <c r="AM228" s="120" t="e">
        <f>VLOOKUP($AS228,'FP Beleg'!$A:$M,6,FALSE)</f>
        <v>#N/A</v>
      </c>
      <c r="AN228" s="120" t="e">
        <f>VLOOKUP($AS228,'FP Beleg'!$A:$M,7,FALSE)</f>
        <v>#N/A</v>
      </c>
      <c r="AO228" s="120" t="e">
        <f>VLOOKUP($AS228,'Anlage 1d'!$A:$M,4,FALSE)</f>
        <v>#N/A</v>
      </c>
      <c r="AP228" s="120" t="e">
        <f>VLOOKUP($AS228,'Anlage 1e'!$A:$M,4,FALSE)</f>
        <v>#N/A</v>
      </c>
      <c r="AQ228" s="120" t="e">
        <f>VLOOKUP($AS228,'Anlage 1e'!$A:$M,5,FALSE)</f>
        <v>#N/A</v>
      </c>
      <c r="AR228" s="120" t="e">
        <f>VLOOKUP($AS228,'FP Haupt'!$A:$M,5,FALSE)</f>
        <v>#N/A</v>
      </c>
      <c r="AS228" s="119" t="str">
        <f t="shared" si="16"/>
        <v/>
      </c>
      <c r="AV228" s="119" t="str">
        <f t="shared" si="17"/>
        <v>2</v>
      </c>
      <c r="AW228" s="119">
        <f t="shared" si="18"/>
        <v>1</v>
      </c>
      <c r="AX228" s="119" t="e">
        <f t="shared" si="19"/>
        <v>#N/A</v>
      </c>
      <c r="AY228" s="120" t="e">
        <f>VLOOKUP($BC228,'FP Haupt'!$A:$M,9,FALSE)</f>
        <v>#N/A</v>
      </c>
      <c r="AZ228" s="120" t="e">
        <f>VLOOKUP($BC228,'Anlage 1d'!$A:$M,8,FALSE)</f>
        <v>#N/A</v>
      </c>
      <c r="BA228" s="120" t="e">
        <f>VLOOKUP($BC228,'Anlage 1e'!$A:$M,10,FALSE)</f>
        <v>#N/A</v>
      </c>
      <c r="BB228" s="120" t="e">
        <f>VLOOKUP($BC228,'FP Beleg'!$A:$M,10,FALSE)</f>
        <v>#N/A</v>
      </c>
      <c r="BC228" s="119" t="str">
        <f t="shared" si="20"/>
        <v/>
      </c>
      <c r="BF228" s="119" t="str">
        <f t="shared" si="21"/>
        <v>2</v>
      </c>
      <c r="BG228" s="119">
        <f t="shared" si="22"/>
        <v>1</v>
      </c>
      <c r="BH228" s="119" t="e">
        <f t="shared" si="23"/>
        <v>#N/A</v>
      </c>
      <c r="BI228" s="120" t="e">
        <f>VLOOKUP($BM228,'FP Haupt'!$A:$M,12,FALSE)</f>
        <v>#N/A</v>
      </c>
      <c r="BJ228" s="120" t="e">
        <f>VLOOKUP($BM228,'Anlage 1d'!$A:$M,11,FALSE)</f>
        <v>#N/A</v>
      </c>
      <c r="BK228" s="120" t="e">
        <f>VLOOKUP($BM228,'Anlage 1e'!$A:$M,13,FALSE)</f>
        <v>#N/A</v>
      </c>
      <c r="BL228" s="120" t="e">
        <f>VLOOKUP($BM228,'FP Beleg'!$A:$M,13,FALSE)</f>
        <v>#N/A</v>
      </c>
      <c r="BM228" s="119" t="str">
        <f t="shared" si="24"/>
        <v/>
      </c>
      <c r="BP228" s="119" t="str">
        <f t="shared" si="25"/>
        <v>2</v>
      </c>
      <c r="BQ228" s="119">
        <f t="shared" si="26"/>
        <v>1</v>
      </c>
      <c r="BR228" s="119" t="e">
        <f t="shared" si="27"/>
        <v>#N/A</v>
      </c>
      <c r="BS228" s="120" t="e">
        <f>VLOOKUP($BW228,'FP Haupt'!$A:$M,12,FALSE)</f>
        <v>#N/A</v>
      </c>
      <c r="BT228" s="120" t="e">
        <f>VLOOKUP($BW228,'Anlage 1d'!$A:$M,11,FALSE)</f>
        <v>#N/A</v>
      </c>
      <c r="BU228" s="120" t="e">
        <f>VLOOKUP($BW228,'Anlage 1e'!$A:$M,13,FALSE)</f>
        <v>#N/A</v>
      </c>
      <c r="BV228" s="120" t="e">
        <f>VLOOKUP($BW228,'FP Beleg'!$A:$M,13,FALSE)</f>
        <v>#N/A</v>
      </c>
      <c r="BW228" s="119" t="str">
        <f t="shared" si="28"/>
        <v/>
      </c>
      <c r="BZ228" s="119" t="str">
        <f t="shared" si="29"/>
        <v>2</v>
      </c>
      <c r="CA228" s="119">
        <f t="shared" si="30"/>
        <v>1</v>
      </c>
      <c r="CB228" s="119" t="e">
        <f t="shared" si="31"/>
        <v>#N/A</v>
      </c>
      <c r="CC228" s="120" t="e">
        <f>VLOOKUP($CG228,'FP Haupt'!$A:$M,11,FALSE)</f>
        <v>#N/A</v>
      </c>
      <c r="CD228" s="120" t="e">
        <f>VLOOKUP($CG228,'Anlage 1d'!$A:$M,10,FALSE)</f>
        <v>#N/A</v>
      </c>
      <c r="CE228" s="120" t="e">
        <f>VLOOKUP($CG228,'Anlage 1e'!$A:$M,12,FALSE)</f>
        <v>#N/A</v>
      </c>
      <c r="CF228" s="120" t="e">
        <f>VLOOKUP($CG228,'FP Beleg'!$A:$M,12,FALSE)</f>
        <v>#N/A</v>
      </c>
      <c r="CG228" s="119" t="str">
        <f t="shared" si="32"/>
        <v/>
      </c>
      <c r="CJ228" s="119" t="str">
        <f t="shared" si="52"/>
        <v>2</v>
      </c>
      <c r="CK228" s="119">
        <f t="shared" si="56"/>
        <v>1</v>
      </c>
      <c r="CL228" s="119" t="e">
        <f t="shared" si="57"/>
        <v>#N/A</v>
      </c>
      <c r="CM228" s="120" t="e">
        <f>VLOOKUP($CQ228,'FP Haupt'!$A:$O,15,FALSE)</f>
        <v>#N/A</v>
      </c>
      <c r="CN228" s="120" t="e">
        <f>VLOOKUP($CQ228,'Anlage 1d'!$A:$O,15,FALSE)</f>
        <v>#N/A</v>
      </c>
      <c r="CO228" s="120" t="e">
        <f>VLOOKUP($CQ228,'Anlage 1e'!$A:$Q,17,FALSE)</f>
        <v>#N/A</v>
      </c>
      <c r="CP228" s="120" t="e">
        <f>VLOOKUP($CQ228,'FP Beleg'!$A:$P,16,FALSE)</f>
        <v>#N/A</v>
      </c>
      <c r="CQ228" s="119" t="str">
        <f t="shared" si="53"/>
        <v/>
      </c>
    </row>
    <row r="229" spans="1:95" x14ac:dyDescent="0.2">
      <c r="A229" s="111"/>
      <c r="B229" s="112" t="str">
        <f>IF(A229="","",IF(ISERROR(VLOOKUP(MID(A229,1,4),'FP Haupt'!$A:$M,4,FALSE)),"keine DRG gemäß FPV",VLOOKUP(MID(A229,1,4),'FP Haupt'!$A:$M,4,FALSE)))</f>
        <v/>
      </c>
      <c r="C229" s="113">
        <f t="shared" si="39"/>
        <v>0</v>
      </c>
      <c r="D229" s="114" t="str">
        <f t="shared" si="1"/>
        <v/>
      </c>
      <c r="E229" s="114" t="str">
        <f t="shared" si="2"/>
        <v/>
      </c>
      <c r="F229" s="115"/>
      <c r="G229" s="115"/>
      <c r="H229" s="116" t="str">
        <f t="shared" si="3"/>
        <v/>
      </c>
      <c r="I229" s="117">
        <f t="shared" si="4"/>
        <v>0</v>
      </c>
      <c r="J229" s="115"/>
      <c r="K229" s="115"/>
      <c r="L229" s="116" t="str">
        <f t="shared" si="5"/>
        <v/>
      </c>
      <c r="M229" s="114">
        <f t="shared" si="6"/>
        <v>0</v>
      </c>
      <c r="N229" s="115"/>
      <c r="O229" s="115"/>
      <c r="P229" s="116" t="str">
        <f t="shared" si="7"/>
        <v/>
      </c>
      <c r="Q229" s="114">
        <f t="shared" si="8"/>
        <v>0</v>
      </c>
      <c r="R229" s="115"/>
      <c r="S229" s="115"/>
      <c r="T229" s="116" t="str">
        <f t="shared" si="9"/>
        <v/>
      </c>
      <c r="U229" s="114">
        <f t="shared" si="10"/>
        <v>0</v>
      </c>
      <c r="V229" s="115"/>
      <c r="W229" s="115"/>
      <c r="X229" s="116" t="str">
        <f t="shared" si="11"/>
        <v/>
      </c>
      <c r="Y229" s="117">
        <f t="shared" si="12"/>
        <v>0</v>
      </c>
      <c r="Z229" s="115"/>
      <c r="AA229" s="602" t="str">
        <f t="shared" si="54"/>
        <v/>
      </c>
      <c r="AB229" s="603">
        <f t="shared" si="55"/>
        <v>0</v>
      </c>
      <c r="AC229" s="118"/>
      <c r="AG229" s="119" t="str">
        <f t="shared" si="13"/>
        <v>Z</v>
      </c>
      <c r="AH229" s="119">
        <f t="shared" si="14"/>
        <v>9</v>
      </c>
      <c r="AI229" s="119" t="e">
        <f t="shared" si="15"/>
        <v>#N/A</v>
      </c>
      <c r="AJ229" s="120" t="e">
        <f>VLOOKUP($AS229,'FP Haupt'!$A:$M,6,FALSE)</f>
        <v>#N/A</v>
      </c>
      <c r="AK229" s="120" t="e">
        <f>VLOOKUP($AS229,'FP Beleg'!$A:$M,4,FALSE)</f>
        <v>#N/A</v>
      </c>
      <c r="AL229" s="120" t="e">
        <f>VLOOKUP($AS229,'FP Beleg'!$A:$M,5,FALSE)</f>
        <v>#N/A</v>
      </c>
      <c r="AM229" s="120" t="e">
        <f>VLOOKUP($AS229,'FP Beleg'!$A:$M,6,FALSE)</f>
        <v>#N/A</v>
      </c>
      <c r="AN229" s="120" t="e">
        <f>VLOOKUP($AS229,'FP Beleg'!$A:$M,7,FALSE)</f>
        <v>#N/A</v>
      </c>
      <c r="AO229" s="120" t="e">
        <f>VLOOKUP($AS229,'Anlage 1d'!$A:$M,4,FALSE)</f>
        <v>#N/A</v>
      </c>
      <c r="AP229" s="120" t="e">
        <f>VLOOKUP($AS229,'Anlage 1e'!$A:$M,4,FALSE)</f>
        <v>#N/A</v>
      </c>
      <c r="AQ229" s="120" t="e">
        <f>VLOOKUP($AS229,'Anlage 1e'!$A:$M,5,FALSE)</f>
        <v>#N/A</v>
      </c>
      <c r="AR229" s="120" t="e">
        <f>VLOOKUP($AS229,'FP Haupt'!$A:$M,5,FALSE)</f>
        <v>#N/A</v>
      </c>
      <c r="AS229" s="119" t="str">
        <f t="shared" si="16"/>
        <v/>
      </c>
      <c r="AV229" s="119" t="str">
        <f t="shared" si="17"/>
        <v>2</v>
      </c>
      <c r="AW229" s="119">
        <f t="shared" si="18"/>
        <v>1</v>
      </c>
      <c r="AX229" s="119" t="e">
        <f t="shared" si="19"/>
        <v>#N/A</v>
      </c>
      <c r="AY229" s="120" t="e">
        <f>VLOOKUP($BC229,'FP Haupt'!$A:$M,9,FALSE)</f>
        <v>#N/A</v>
      </c>
      <c r="AZ229" s="120" t="e">
        <f>VLOOKUP($BC229,'Anlage 1d'!$A:$M,8,FALSE)</f>
        <v>#N/A</v>
      </c>
      <c r="BA229" s="120" t="e">
        <f>VLOOKUP($BC229,'Anlage 1e'!$A:$M,10,FALSE)</f>
        <v>#N/A</v>
      </c>
      <c r="BB229" s="120" t="e">
        <f>VLOOKUP($BC229,'FP Beleg'!$A:$M,10,FALSE)</f>
        <v>#N/A</v>
      </c>
      <c r="BC229" s="119" t="str">
        <f t="shared" si="20"/>
        <v/>
      </c>
      <c r="BF229" s="119" t="str">
        <f t="shared" si="21"/>
        <v>2</v>
      </c>
      <c r="BG229" s="119">
        <f t="shared" si="22"/>
        <v>1</v>
      </c>
      <c r="BH229" s="119" t="e">
        <f t="shared" si="23"/>
        <v>#N/A</v>
      </c>
      <c r="BI229" s="120" t="e">
        <f>VLOOKUP($BM229,'FP Haupt'!$A:$M,12,FALSE)</f>
        <v>#N/A</v>
      </c>
      <c r="BJ229" s="120" t="e">
        <f>VLOOKUP($BM229,'Anlage 1d'!$A:$M,11,FALSE)</f>
        <v>#N/A</v>
      </c>
      <c r="BK229" s="120" t="e">
        <f>VLOOKUP($BM229,'Anlage 1e'!$A:$M,13,FALSE)</f>
        <v>#N/A</v>
      </c>
      <c r="BL229" s="120" t="e">
        <f>VLOOKUP($BM229,'FP Beleg'!$A:$M,13,FALSE)</f>
        <v>#N/A</v>
      </c>
      <c r="BM229" s="119" t="str">
        <f t="shared" si="24"/>
        <v/>
      </c>
      <c r="BP229" s="119" t="str">
        <f t="shared" si="25"/>
        <v>2</v>
      </c>
      <c r="BQ229" s="119">
        <f t="shared" si="26"/>
        <v>1</v>
      </c>
      <c r="BR229" s="119" t="e">
        <f t="shared" si="27"/>
        <v>#N/A</v>
      </c>
      <c r="BS229" s="120" t="e">
        <f>VLOOKUP($BW229,'FP Haupt'!$A:$M,12,FALSE)</f>
        <v>#N/A</v>
      </c>
      <c r="BT229" s="120" t="e">
        <f>VLOOKUP($BW229,'Anlage 1d'!$A:$M,11,FALSE)</f>
        <v>#N/A</v>
      </c>
      <c r="BU229" s="120" t="e">
        <f>VLOOKUP($BW229,'Anlage 1e'!$A:$M,13,FALSE)</f>
        <v>#N/A</v>
      </c>
      <c r="BV229" s="120" t="e">
        <f>VLOOKUP($BW229,'FP Beleg'!$A:$M,13,FALSE)</f>
        <v>#N/A</v>
      </c>
      <c r="BW229" s="119" t="str">
        <f t="shared" si="28"/>
        <v/>
      </c>
      <c r="BZ229" s="119" t="str">
        <f t="shared" si="29"/>
        <v>2</v>
      </c>
      <c r="CA229" s="119">
        <f t="shared" si="30"/>
        <v>1</v>
      </c>
      <c r="CB229" s="119" t="e">
        <f t="shared" si="31"/>
        <v>#N/A</v>
      </c>
      <c r="CC229" s="120" t="e">
        <f>VLOOKUP($CG229,'FP Haupt'!$A:$M,11,FALSE)</f>
        <v>#N/A</v>
      </c>
      <c r="CD229" s="120" t="e">
        <f>VLOOKUP($CG229,'Anlage 1d'!$A:$M,10,FALSE)</f>
        <v>#N/A</v>
      </c>
      <c r="CE229" s="120" t="e">
        <f>VLOOKUP($CG229,'Anlage 1e'!$A:$M,12,FALSE)</f>
        <v>#N/A</v>
      </c>
      <c r="CF229" s="120" t="e">
        <f>VLOOKUP($CG229,'FP Beleg'!$A:$M,12,FALSE)</f>
        <v>#N/A</v>
      </c>
      <c r="CG229" s="119" t="str">
        <f t="shared" si="32"/>
        <v/>
      </c>
      <c r="CJ229" s="119" t="str">
        <f t="shared" si="52"/>
        <v>2</v>
      </c>
      <c r="CK229" s="119">
        <f t="shared" si="56"/>
        <v>1</v>
      </c>
      <c r="CL229" s="119" t="e">
        <f t="shared" si="57"/>
        <v>#N/A</v>
      </c>
      <c r="CM229" s="120" t="e">
        <f>VLOOKUP($CQ229,'FP Haupt'!$A:$O,15,FALSE)</f>
        <v>#N/A</v>
      </c>
      <c r="CN229" s="120" t="e">
        <f>VLOOKUP($CQ229,'Anlage 1d'!$A:$O,15,FALSE)</f>
        <v>#N/A</v>
      </c>
      <c r="CO229" s="120" t="e">
        <f>VLOOKUP($CQ229,'Anlage 1e'!$A:$Q,17,FALSE)</f>
        <v>#N/A</v>
      </c>
      <c r="CP229" s="120" t="e">
        <f>VLOOKUP($CQ229,'FP Beleg'!$A:$P,16,FALSE)</f>
        <v>#N/A</v>
      </c>
      <c r="CQ229" s="119" t="str">
        <f t="shared" si="53"/>
        <v/>
      </c>
    </row>
    <row r="230" spans="1:95" x14ac:dyDescent="0.2">
      <c r="A230" s="111"/>
      <c r="B230" s="112" t="str">
        <f>IF(A230="","",IF(ISERROR(VLOOKUP(MID(A230,1,4),'FP Haupt'!$A:$M,4,FALSE)),"keine DRG gemäß FPV",VLOOKUP(MID(A230,1,4),'FP Haupt'!$A:$M,4,FALSE)))</f>
        <v/>
      </c>
      <c r="C230" s="113">
        <f t="shared" si="39"/>
        <v>0</v>
      </c>
      <c r="D230" s="114" t="str">
        <f t="shared" si="1"/>
        <v/>
      </c>
      <c r="E230" s="114" t="str">
        <f t="shared" si="2"/>
        <v/>
      </c>
      <c r="F230" s="115"/>
      <c r="G230" s="115"/>
      <c r="H230" s="116" t="str">
        <f t="shared" si="3"/>
        <v/>
      </c>
      <c r="I230" s="117">
        <f t="shared" si="4"/>
        <v>0</v>
      </c>
      <c r="J230" s="115"/>
      <c r="K230" s="115"/>
      <c r="L230" s="116" t="str">
        <f t="shared" si="5"/>
        <v/>
      </c>
      <c r="M230" s="114">
        <f t="shared" si="6"/>
        <v>0</v>
      </c>
      <c r="N230" s="115"/>
      <c r="O230" s="115"/>
      <c r="P230" s="116" t="str">
        <f t="shared" si="7"/>
        <v/>
      </c>
      <c r="Q230" s="114">
        <f t="shared" si="8"/>
        <v>0</v>
      </c>
      <c r="R230" s="115"/>
      <c r="S230" s="115"/>
      <c r="T230" s="116" t="str">
        <f t="shared" si="9"/>
        <v/>
      </c>
      <c r="U230" s="114">
        <f t="shared" si="10"/>
        <v>0</v>
      </c>
      <c r="V230" s="115"/>
      <c r="W230" s="115"/>
      <c r="X230" s="116" t="str">
        <f t="shared" si="11"/>
        <v/>
      </c>
      <c r="Y230" s="117">
        <f t="shared" si="12"/>
        <v>0</v>
      </c>
      <c r="Z230" s="115"/>
      <c r="AA230" s="602" t="str">
        <f t="shared" si="54"/>
        <v/>
      </c>
      <c r="AB230" s="603">
        <f t="shared" si="55"/>
        <v>0</v>
      </c>
      <c r="AC230" s="118"/>
      <c r="AG230" s="119" t="str">
        <f t="shared" si="13"/>
        <v>Z</v>
      </c>
      <c r="AH230" s="119">
        <f t="shared" si="14"/>
        <v>9</v>
      </c>
      <c r="AI230" s="119" t="e">
        <f t="shared" si="15"/>
        <v>#N/A</v>
      </c>
      <c r="AJ230" s="120" t="e">
        <f>VLOOKUP($AS230,'FP Haupt'!$A:$M,6,FALSE)</f>
        <v>#N/A</v>
      </c>
      <c r="AK230" s="120" t="e">
        <f>VLOOKUP($AS230,'FP Beleg'!$A:$M,4,FALSE)</f>
        <v>#N/A</v>
      </c>
      <c r="AL230" s="120" t="e">
        <f>VLOOKUP($AS230,'FP Beleg'!$A:$M,5,FALSE)</f>
        <v>#N/A</v>
      </c>
      <c r="AM230" s="120" t="e">
        <f>VLOOKUP($AS230,'FP Beleg'!$A:$M,6,FALSE)</f>
        <v>#N/A</v>
      </c>
      <c r="AN230" s="120" t="e">
        <f>VLOOKUP($AS230,'FP Beleg'!$A:$M,7,FALSE)</f>
        <v>#N/A</v>
      </c>
      <c r="AO230" s="120" t="e">
        <f>VLOOKUP($AS230,'Anlage 1d'!$A:$M,4,FALSE)</f>
        <v>#N/A</v>
      </c>
      <c r="AP230" s="120" t="e">
        <f>VLOOKUP($AS230,'Anlage 1e'!$A:$M,4,FALSE)</f>
        <v>#N/A</v>
      </c>
      <c r="AQ230" s="120" t="e">
        <f>VLOOKUP($AS230,'Anlage 1e'!$A:$M,5,FALSE)</f>
        <v>#N/A</v>
      </c>
      <c r="AR230" s="120" t="e">
        <f>VLOOKUP($AS230,'FP Haupt'!$A:$M,5,FALSE)</f>
        <v>#N/A</v>
      </c>
      <c r="AS230" s="119" t="str">
        <f t="shared" si="16"/>
        <v/>
      </c>
      <c r="AV230" s="119" t="str">
        <f t="shared" si="17"/>
        <v>2</v>
      </c>
      <c r="AW230" s="119">
        <f t="shared" si="18"/>
        <v>1</v>
      </c>
      <c r="AX230" s="119" t="e">
        <f t="shared" si="19"/>
        <v>#N/A</v>
      </c>
      <c r="AY230" s="120" t="e">
        <f>VLOOKUP($BC230,'FP Haupt'!$A:$M,9,FALSE)</f>
        <v>#N/A</v>
      </c>
      <c r="AZ230" s="120" t="e">
        <f>VLOOKUP($BC230,'Anlage 1d'!$A:$M,8,FALSE)</f>
        <v>#N/A</v>
      </c>
      <c r="BA230" s="120" t="e">
        <f>VLOOKUP($BC230,'Anlage 1e'!$A:$M,10,FALSE)</f>
        <v>#N/A</v>
      </c>
      <c r="BB230" s="120" t="e">
        <f>VLOOKUP($BC230,'FP Beleg'!$A:$M,10,FALSE)</f>
        <v>#N/A</v>
      </c>
      <c r="BC230" s="119" t="str">
        <f t="shared" si="20"/>
        <v/>
      </c>
      <c r="BF230" s="119" t="str">
        <f t="shared" si="21"/>
        <v>2</v>
      </c>
      <c r="BG230" s="119">
        <f t="shared" si="22"/>
        <v>1</v>
      </c>
      <c r="BH230" s="119" t="e">
        <f t="shared" si="23"/>
        <v>#N/A</v>
      </c>
      <c r="BI230" s="120" t="e">
        <f>VLOOKUP($BM230,'FP Haupt'!$A:$M,12,FALSE)</f>
        <v>#N/A</v>
      </c>
      <c r="BJ230" s="120" t="e">
        <f>VLOOKUP($BM230,'Anlage 1d'!$A:$M,11,FALSE)</f>
        <v>#N/A</v>
      </c>
      <c r="BK230" s="120" t="e">
        <f>VLOOKUP($BM230,'Anlage 1e'!$A:$M,13,FALSE)</f>
        <v>#N/A</v>
      </c>
      <c r="BL230" s="120" t="e">
        <f>VLOOKUP($BM230,'FP Beleg'!$A:$M,13,FALSE)</f>
        <v>#N/A</v>
      </c>
      <c r="BM230" s="119" t="str">
        <f t="shared" si="24"/>
        <v/>
      </c>
      <c r="BP230" s="119" t="str">
        <f t="shared" si="25"/>
        <v>2</v>
      </c>
      <c r="BQ230" s="119">
        <f t="shared" si="26"/>
        <v>1</v>
      </c>
      <c r="BR230" s="119" t="e">
        <f t="shared" si="27"/>
        <v>#N/A</v>
      </c>
      <c r="BS230" s="120" t="e">
        <f>VLOOKUP($BW230,'FP Haupt'!$A:$M,12,FALSE)</f>
        <v>#N/A</v>
      </c>
      <c r="BT230" s="120" t="e">
        <f>VLOOKUP($BW230,'Anlage 1d'!$A:$M,11,FALSE)</f>
        <v>#N/A</v>
      </c>
      <c r="BU230" s="120" t="e">
        <f>VLOOKUP($BW230,'Anlage 1e'!$A:$M,13,FALSE)</f>
        <v>#N/A</v>
      </c>
      <c r="BV230" s="120" t="e">
        <f>VLOOKUP($BW230,'FP Beleg'!$A:$M,13,FALSE)</f>
        <v>#N/A</v>
      </c>
      <c r="BW230" s="119" t="str">
        <f t="shared" si="28"/>
        <v/>
      </c>
      <c r="BZ230" s="119" t="str">
        <f t="shared" si="29"/>
        <v>2</v>
      </c>
      <c r="CA230" s="119">
        <f t="shared" si="30"/>
        <v>1</v>
      </c>
      <c r="CB230" s="119" t="e">
        <f t="shared" si="31"/>
        <v>#N/A</v>
      </c>
      <c r="CC230" s="120" t="e">
        <f>VLOOKUP($CG230,'FP Haupt'!$A:$M,11,FALSE)</f>
        <v>#N/A</v>
      </c>
      <c r="CD230" s="120" t="e">
        <f>VLOOKUP($CG230,'Anlage 1d'!$A:$M,10,FALSE)</f>
        <v>#N/A</v>
      </c>
      <c r="CE230" s="120" t="e">
        <f>VLOOKUP($CG230,'Anlage 1e'!$A:$M,12,FALSE)</f>
        <v>#N/A</v>
      </c>
      <c r="CF230" s="120" t="e">
        <f>VLOOKUP($CG230,'FP Beleg'!$A:$M,12,FALSE)</f>
        <v>#N/A</v>
      </c>
      <c r="CG230" s="119" t="str">
        <f t="shared" si="32"/>
        <v/>
      </c>
      <c r="CJ230" s="119" t="str">
        <f t="shared" si="52"/>
        <v>2</v>
      </c>
      <c r="CK230" s="119">
        <f t="shared" si="56"/>
        <v>1</v>
      </c>
      <c r="CL230" s="119" t="e">
        <f t="shared" si="57"/>
        <v>#N/A</v>
      </c>
      <c r="CM230" s="120" t="e">
        <f>VLOOKUP($CQ230,'FP Haupt'!$A:$O,15,FALSE)</f>
        <v>#N/A</v>
      </c>
      <c r="CN230" s="120" t="e">
        <f>VLOOKUP($CQ230,'Anlage 1d'!$A:$O,15,FALSE)</f>
        <v>#N/A</v>
      </c>
      <c r="CO230" s="120" t="e">
        <f>VLOOKUP($CQ230,'Anlage 1e'!$A:$Q,17,FALSE)</f>
        <v>#N/A</v>
      </c>
      <c r="CP230" s="120" t="e">
        <f>VLOOKUP($CQ230,'FP Beleg'!$A:$P,16,FALSE)</f>
        <v>#N/A</v>
      </c>
      <c r="CQ230" s="119" t="str">
        <f t="shared" si="53"/>
        <v/>
      </c>
    </row>
    <row r="231" spans="1:95" x14ac:dyDescent="0.2">
      <c r="A231" s="111"/>
      <c r="B231" s="112" t="str">
        <f>IF(A231="","",IF(ISERROR(VLOOKUP(MID(A231,1,4),'FP Haupt'!$A:$M,4,FALSE)),"keine DRG gemäß FPV",VLOOKUP(MID(A231,1,4),'FP Haupt'!$A:$M,4,FALSE)))</f>
        <v/>
      </c>
      <c r="C231" s="113">
        <f t="shared" si="39"/>
        <v>0</v>
      </c>
      <c r="D231" s="114" t="str">
        <f t="shared" si="1"/>
        <v/>
      </c>
      <c r="E231" s="114" t="str">
        <f t="shared" si="2"/>
        <v/>
      </c>
      <c r="F231" s="115"/>
      <c r="G231" s="115"/>
      <c r="H231" s="116" t="str">
        <f t="shared" si="3"/>
        <v/>
      </c>
      <c r="I231" s="117">
        <f t="shared" si="4"/>
        <v>0</v>
      </c>
      <c r="J231" s="115"/>
      <c r="K231" s="115"/>
      <c r="L231" s="116" t="str">
        <f t="shared" si="5"/>
        <v/>
      </c>
      <c r="M231" s="114">
        <f t="shared" si="6"/>
        <v>0</v>
      </c>
      <c r="N231" s="115"/>
      <c r="O231" s="115"/>
      <c r="P231" s="116" t="str">
        <f t="shared" si="7"/>
        <v/>
      </c>
      <c r="Q231" s="114">
        <f t="shared" si="8"/>
        <v>0</v>
      </c>
      <c r="R231" s="115"/>
      <c r="S231" s="115"/>
      <c r="T231" s="116" t="str">
        <f t="shared" si="9"/>
        <v/>
      </c>
      <c r="U231" s="114">
        <f t="shared" si="10"/>
        <v>0</v>
      </c>
      <c r="V231" s="115"/>
      <c r="W231" s="115"/>
      <c r="X231" s="116" t="str">
        <f t="shared" si="11"/>
        <v/>
      </c>
      <c r="Y231" s="117">
        <f t="shared" si="12"/>
        <v>0</v>
      </c>
      <c r="Z231" s="115"/>
      <c r="AA231" s="602" t="str">
        <f t="shared" si="54"/>
        <v/>
      </c>
      <c r="AB231" s="603">
        <f t="shared" si="55"/>
        <v>0</v>
      </c>
      <c r="AC231" s="118"/>
      <c r="AG231" s="119" t="str">
        <f t="shared" si="13"/>
        <v>Z</v>
      </c>
      <c r="AH231" s="119">
        <f t="shared" si="14"/>
        <v>9</v>
      </c>
      <c r="AI231" s="119" t="e">
        <f t="shared" si="15"/>
        <v>#N/A</v>
      </c>
      <c r="AJ231" s="120" t="e">
        <f>VLOOKUP($AS231,'FP Haupt'!$A:$M,6,FALSE)</f>
        <v>#N/A</v>
      </c>
      <c r="AK231" s="120" t="e">
        <f>VLOOKUP($AS231,'FP Beleg'!$A:$M,4,FALSE)</f>
        <v>#N/A</v>
      </c>
      <c r="AL231" s="120" t="e">
        <f>VLOOKUP($AS231,'FP Beleg'!$A:$M,5,FALSE)</f>
        <v>#N/A</v>
      </c>
      <c r="AM231" s="120" t="e">
        <f>VLOOKUP($AS231,'FP Beleg'!$A:$M,6,FALSE)</f>
        <v>#N/A</v>
      </c>
      <c r="AN231" s="120" t="e">
        <f>VLOOKUP($AS231,'FP Beleg'!$A:$M,7,FALSE)</f>
        <v>#N/A</v>
      </c>
      <c r="AO231" s="120" t="e">
        <f>VLOOKUP($AS231,'Anlage 1d'!$A:$M,4,FALSE)</f>
        <v>#N/A</v>
      </c>
      <c r="AP231" s="120" t="e">
        <f>VLOOKUP($AS231,'Anlage 1e'!$A:$M,4,FALSE)</f>
        <v>#N/A</v>
      </c>
      <c r="AQ231" s="120" t="e">
        <f>VLOOKUP($AS231,'Anlage 1e'!$A:$M,5,FALSE)</f>
        <v>#N/A</v>
      </c>
      <c r="AR231" s="120" t="e">
        <f>VLOOKUP($AS231,'FP Haupt'!$A:$M,5,FALSE)</f>
        <v>#N/A</v>
      </c>
      <c r="AS231" s="119" t="str">
        <f t="shared" si="16"/>
        <v/>
      </c>
      <c r="AV231" s="119" t="str">
        <f t="shared" si="17"/>
        <v>2</v>
      </c>
      <c r="AW231" s="119">
        <f t="shared" si="18"/>
        <v>1</v>
      </c>
      <c r="AX231" s="119" t="e">
        <f t="shared" si="19"/>
        <v>#N/A</v>
      </c>
      <c r="AY231" s="120" t="e">
        <f>VLOOKUP($BC231,'FP Haupt'!$A:$M,9,FALSE)</f>
        <v>#N/A</v>
      </c>
      <c r="AZ231" s="120" t="e">
        <f>VLOOKUP($BC231,'Anlage 1d'!$A:$M,8,FALSE)</f>
        <v>#N/A</v>
      </c>
      <c r="BA231" s="120" t="e">
        <f>VLOOKUP($BC231,'Anlage 1e'!$A:$M,10,FALSE)</f>
        <v>#N/A</v>
      </c>
      <c r="BB231" s="120" t="e">
        <f>VLOOKUP($BC231,'FP Beleg'!$A:$M,10,FALSE)</f>
        <v>#N/A</v>
      </c>
      <c r="BC231" s="119" t="str">
        <f t="shared" si="20"/>
        <v/>
      </c>
      <c r="BF231" s="119" t="str">
        <f t="shared" si="21"/>
        <v>2</v>
      </c>
      <c r="BG231" s="119">
        <f t="shared" si="22"/>
        <v>1</v>
      </c>
      <c r="BH231" s="119" t="e">
        <f t="shared" si="23"/>
        <v>#N/A</v>
      </c>
      <c r="BI231" s="120" t="e">
        <f>VLOOKUP($BM231,'FP Haupt'!$A:$M,12,FALSE)</f>
        <v>#N/A</v>
      </c>
      <c r="BJ231" s="120" t="e">
        <f>VLOOKUP($BM231,'Anlage 1d'!$A:$M,11,FALSE)</f>
        <v>#N/A</v>
      </c>
      <c r="BK231" s="120" t="e">
        <f>VLOOKUP($BM231,'Anlage 1e'!$A:$M,13,FALSE)</f>
        <v>#N/A</v>
      </c>
      <c r="BL231" s="120" t="e">
        <f>VLOOKUP($BM231,'FP Beleg'!$A:$M,13,FALSE)</f>
        <v>#N/A</v>
      </c>
      <c r="BM231" s="119" t="str">
        <f t="shared" si="24"/>
        <v/>
      </c>
      <c r="BP231" s="119" t="str">
        <f t="shared" si="25"/>
        <v>2</v>
      </c>
      <c r="BQ231" s="119">
        <f t="shared" si="26"/>
        <v>1</v>
      </c>
      <c r="BR231" s="119" t="e">
        <f t="shared" si="27"/>
        <v>#N/A</v>
      </c>
      <c r="BS231" s="120" t="e">
        <f>VLOOKUP($BW231,'FP Haupt'!$A:$M,12,FALSE)</f>
        <v>#N/A</v>
      </c>
      <c r="BT231" s="120" t="e">
        <f>VLOOKUP($BW231,'Anlage 1d'!$A:$M,11,FALSE)</f>
        <v>#N/A</v>
      </c>
      <c r="BU231" s="120" t="e">
        <f>VLOOKUP($BW231,'Anlage 1e'!$A:$M,13,FALSE)</f>
        <v>#N/A</v>
      </c>
      <c r="BV231" s="120" t="e">
        <f>VLOOKUP($BW231,'FP Beleg'!$A:$M,13,FALSE)</f>
        <v>#N/A</v>
      </c>
      <c r="BW231" s="119" t="str">
        <f t="shared" si="28"/>
        <v/>
      </c>
      <c r="BZ231" s="119" t="str">
        <f t="shared" si="29"/>
        <v>2</v>
      </c>
      <c r="CA231" s="119">
        <f t="shared" si="30"/>
        <v>1</v>
      </c>
      <c r="CB231" s="119" t="e">
        <f t="shared" si="31"/>
        <v>#N/A</v>
      </c>
      <c r="CC231" s="120" t="e">
        <f>VLOOKUP($CG231,'FP Haupt'!$A:$M,11,FALSE)</f>
        <v>#N/A</v>
      </c>
      <c r="CD231" s="120" t="e">
        <f>VLOOKUP($CG231,'Anlage 1d'!$A:$M,10,FALSE)</f>
        <v>#N/A</v>
      </c>
      <c r="CE231" s="120" t="e">
        <f>VLOOKUP($CG231,'Anlage 1e'!$A:$M,12,FALSE)</f>
        <v>#N/A</v>
      </c>
      <c r="CF231" s="120" t="e">
        <f>VLOOKUP($CG231,'FP Beleg'!$A:$M,12,FALSE)</f>
        <v>#N/A</v>
      </c>
      <c r="CG231" s="119" t="str">
        <f t="shared" si="32"/>
        <v/>
      </c>
      <c r="CJ231" s="119" t="str">
        <f t="shared" si="52"/>
        <v>2</v>
      </c>
      <c r="CK231" s="119">
        <f t="shared" si="56"/>
        <v>1</v>
      </c>
      <c r="CL231" s="119" t="e">
        <f t="shared" si="57"/>
        <v>#N/A</v>
      </c>
      <c r="CM231" s="120" t="e">
        <f>VLOOKUP($CQ231,'FP Haupt'!$A:$O,15,FALSE)</f>
        <v>#N/A</v>
      </c>
      <c r="CN231" s="120" t="e">
        <f>VLOOKUP($CQ231,'Anlage 1d'!$A:$O,15,FALSE)</f>
        <v>#N/A</v>
      </c>
      <c r="CO231" s="120" t="e">
        <f>VLOOKUP($CQ231,'Anlage 1e'!$A:$Q,17,FALSE)</f>
        <v>#N/A</v>
      </c>
      <c r="CP231" s="120" t="e">
        <f>VLOOKUP($CQ231,'FP Beleg'!$A:$P,16,FALSE)</f>
        <v>#N/A</v>
      </c>
      <c r="CQ231" s="119" t="str">
        <f t="shared" si="53"/>
        <v/>
      </c>
    </row>
    <row r="232" spans="1:95" x14ac:dyDescent="0.2">
      <c r="A232" s="111"/>
      <c r="B232" s="112" t="str">
        <f>IF(A232="","",IF(ISERROR(VLOOKUP(MID(A232,1,4),'FP Haupt'!$A:$M,4,FALSE)),"keine DRG gemäß FPV",VLOOKUP(MID(A232,1,4),'FP Haupt'!$A:$M,4,FALSE)))</f>
        <v/>
      </c>
      <c r="C232" s="113">
        <f t="shared" si="39"/>
        <v>0</v>
      </c>
      <c r="D232" s="114" t="str">
        <f t="shared" si="1"/>
        <v/>
      </c>
      <c r="E232" s="114" t="str">
        <f t="shared" si="2"/>
        <v/>
      </c>
      <c r="F232" s="115"/>
      <c r="G232" s="115"/>
      <c r="H232" s="116" t="str">
        <f t="shared" si="3"/>
        <v/>
      </c>
      <c r="I232" s="117">
        <f t="shared" si="4"/>
        <v>0</v>
      </c>
      <c r="J232" s="115"/>
      <c r="K232" s="115"/>
      <c r="L232" s="116" t="str">
        <f t="shared" si="5"/>
        <v/>
      </c>
      <c r="M232" s="114">
        <f t="shared" si="6"/>
        <v>0</v>
      </c>
      <c r="N232" s="115"/>
      <c r="O232" s="115"/>
      <c r="P232" s="116" t="str">
        <f t="shared" si="7"/>
        <v/>
      </c>
      <c r="Q232" s="114">
        <f t="shared" si="8"/>
        <v>0</v>
      </c>
      <c r="R232" s="115"/>
      <c r="S232" s="115"/>
      <c r="T232" s="116" t="str">
        <f t="shared" si="9"/>
        <v/>
      </c>
      <c r="U232" s="114">
        <f t="shared" si="10"/>
        <v>0</v>
      </c>
      <c r="V232" s="115"/>
      <c r="W232" s="115"/>
      <c r="X232" s="116" t="str">
        <f t="shared" si="11"/>
        <v/>
      </c>
      <c r="Y232" s="117">
        <f t="shared" si="12"/>
        <v>0</v>
      </c>
      <c r="Z232" s="115"/>
      <c r="AA232" s="602" t="str">
        <f t="shared" si="54"/>
        <v/>
      </c>
      <c r="AB232" s="603">
        <f t="shared" si="55"/>
        <v>0</v>
      </c>
      <c r="AC232" s="118"/>
      <c r="AG232" s="119" t="str">
        <f t="shared" si="13"/>
        <v>Z</v>
      </c>
      <c r="AH232" s="119">
        <f t="shared" si="14"/>
        <v>9</v>
      </c>
      <c r="AI232" s="119" t="e">
        <f t="shared" si="15"/>
        <v>#N/A</v>
      </c>
      <c r="AJ232" s="120" t="e">
        <f>VLOOKUP($AS232,'FP Haupt'!$A:$M,6,FALSE)</f>
        <v>#N/A</v>
      </c>
      <c r="AK232" s="120" t="e">
        <f>VLOOKUP($AS232,'FP Beleg'!$A:$M,4,FALSE)</f>
        <v>#N/A</v>
      </c>
      <c r="AL232" s="120" t="e">
        <f>VLOOKUP($AS232,'FP Beleg'!$A:$M,5,FALSE)</f>
        <v>#N/A</v>
      </c>
      <c r="AM232" s="120" t="e">
        <f>VLOOKUP($AS232,'FP Beleg'!$A:$M,6,FALSE)</f>
        <v>#N/A</v>
      </c>
      <c r="AN232" s="120" t="e">
        <f>VLOOKUP($AS232,'FP Beleg'!$A:$M,7,FALSE)</f>
        <v>#N/A</v>
      </c>
      <c r="AO232" s="120" t="e">
        <f>VLOOKUP($AS232,'Anlage 1d'!$A:$M,4,FALSE)</f>
        <v>#N/A</v>
      </c>
      <c r="AP232" s="120" t="e">
        <f>VLOOKUP($AS232,'Anlage 1e'!$A:$M,4,FALSE)</f>
        <v>#N/A</v>
      </c>
      <c r="AQ232" s="120" t="e">
        <f>VLOOKUP($AS232,'Anlage 1e'!$A:$M,5,FALSE)</f>
        <v>#N/A</v>
      </c>
      <c r="AR232" s="120" t="e">
        <f>VLOOKUP($AS232,'FP Haupt'!$A:$M,5,FALSE)</f>
        <v>#N/A</v>
      </c>
      <c r="AS232" s="119" t="str">
        <f t="shared" si="16"/>
        <v/>
      </c>
      <c r="AV232" s="119" t="str">
        <f t="shared" si="17"/>
        <v>2</v>
      </c>
      <c r="AW232" s="119">
        <f t="shared" si="18"/>
        <v>1</v>
      </c>
      <c r="AX232" s="119" t="e">
        <f t="shared" si="19"/>
        <v>#N/A</v>
      </c>
      <c r="AY232" s="120" t="e">
        <f>VLOOKUP($BC232,'FP Haupt'!$A:$M,9,FALSE)</f>
        <v>#N/A</v>
      </c>
      <c r="AZ232" s="120" t="e">
        <f>VLOOKUP($BC232,'Anlage 1d'!$A:$M,8,FALSE)</f>
        <v>#N/A</v>
      </c>
      <c r="BA232" s="120" t="e">
        <f>VLOOKUP($BC232,'Anlage 1e'!$A:$M,10,FALSE)</f>
        <v>#N/A</v>
      </c>
      <c r="BB232" s="120" t="e">
        <f>VLOOKUP($BC232,'FP Beleg'!$A:$M,10,FALSE)</f>
        <v>#N/A</v>
      </c>
      <c r="BC232" s="119" t="str">
        <f t="shared" si="20"/>
        <v/>
      </c>
      <c r="BF232" s="119" t="str">
        <f t="shared" si="21"/>
        <v>2</v>
      </c>
      <c r="BG232" s="119">
        <f t="shared" si="22"/>
        <v>1</v>
      </c>
      <c r="BH232" s="119" t="e">
        <f t="shared" si="23"/>
        <v>#N/A</v>
      </c>
      <c r="BI232" s="120" t="e">
        <f>VLOOKUP($BM232,'FP Haupt'!$A:$M,12,FALSE)</f>
        <v>#N/A</v>
      </c>
      <c r="BJ232" s="120" t="e">
        <f>VLOOKUP($BM232,'Anlage 1d'!$A:$M,11,FALSE)</f>
        <v>#N/A</v>
      </c>
      <c r="BK232" s="120" t="e">
        <f>VLOOKUP($BM232,'Anlage 1e'!$A:$M,13,FALSE)</f>
        <v>#N/A</v>
      </c>
      <c r="BL232" s="120" t="e">
        <f>VLOOKUP($BM232,'FP Beleg'!$A:$M,13,FALSE)</f>
        <v>#N/A</v>
      </c>
      <c r="BM232" s="119" t="str">
        <f t="shared" si="24"/>
        <v/>
      </c>
      <c r="BP232" s="119" t="str">
        <f t="shared" si="25"/>
        <v>2</v>
      </c>
      <c r="BQ232" s="119">
        <f t="shared" si="26"/>
        <v>1</v>
      </c>
      <c r="BR232" s="119" t="e">
        <f t="shared" si="27"/>
        <v>#N/A</v>
      </c>
      <c r="BS232" s="120" t="e">
        <f>VLOOKUP($BW232,'FP Haupt'!$A:$M,12,FALSE)</f>
        <v>#N/A</v>
      </c>
      <c r="BT232" s="120" t="e">
        <f>VLOOKUP($BW232,'Anlage 1d'!$A:$M,11,FALSE)</f>
        <v>#N/A</v>
      </c>
      <c r="BU232" s="120" t="e">
        <f>VLOOKUP($BW232,'Anlage 1e'!$A:$M,13,FALSE)</f>
        <v>#N/A</v>
      </c>
      <c r="BV232" s="120" t="e">
        <f>VLOOKUP($BW232,'FP Beleg'!$A:$M,13,FALSE)</f>
        <v>#N/A</v>
      </c>
      <c r="BW232" s="119" t="str">
        <f t="shared" si="28"/>
        <v/>
      </c>
      <c r="BZ232" s="119" t="str">
        <f t="shared" si="29"/>
        <v>2</v>
      </c>
      <c r="CA232" s="119">
        <f t="shared" si="30"/>
        <v>1</v>
      </c>
      <c r="CB232" s="119" t="e">
        <f t="shared" si="31"/>
        <v>#N/A</v>
      </c>
      <c r="CC232" s="120" t="e">
        <f>VLOOKUP($CG232,'FP Haupt'!$A:$M,11,FALSE)</f>
        <v>#N/A</v>
      </c>
      <c r="CD232" s="120" t="e">
        <f>VLOOKUP($CG232,'Anlage 1d'!$A:$M,10,FALSE)</f>
        <v>#N/A</v>
      </c>
      <c r="CE232" s="120" t="e">
        <f>VLOOKUP($CG232,'Anlage 1e'!$A:$M,12,FALSE)</f>
        <v>#N/A</v>
      </c>
      <c r="CF232" s="120" t="e">
        <f>VLOOKUP($CG232,'FP Beleg'!$A:$M,12,FALSE)</f>
        <v>#N/A</v>
      </c>
      <c r="CG232" s="119" t="str">
        <f t="shared" si="32"/>
        <v/>
      </c>
      <c r="CJ232" s="119" t="str">
        <f t="shared" si="52"/>
        <v>2</v>
      </c>
      <c r="CK232" s="119">
        <f t="shared" si="56"/>
        <v>1</v>
      </c>
      <c r="CL232" s="119" t="e">
        <f t="shared" si="57"/>
        <v>#N/A</v>
      </c>
      <c r="CM232" s="120" t="e">
        <f>VLOOKUP($CQ232,'FP Haupt'!$A:$O,15,FALSE)</f>
        <v>#N/A</v>
      </c>
      <c r="CN232" s="120" t="e">
        <f>VLOOKUP($CQ232,'Anlage 1d'!$A:$O,15,FALSE)</f>
        <v>#N/A</v>
      </c>
      <c r="CO232" s="120" t="e">
        <f>VLOOKUP($CQ232,'Anlage 1e'!$A:$Q,17,FALSE)</f>
        <v>#N/A</v>
      </c>
      <c r="CP232" s="120" t="e">
        <f>VLOOKUP($CQ232,'FP Beleg'!$A:$P,16,FALSE)</f>
        <v>#N/A</v>
      </c>
      <c r="CQ232" s="119" t="str">
        <f t="shared" si="53"/>
        <v/>
      </c>
    </row>
    <row r="233" spans="1:95" x14ac:dyDescent="0.2">
      <c r="A233" s="111"/>
      <c r="B233" s="112" t="str">
        <f>IF(A233="","",IF(ISERROR(VLOOKUP(MID(A233,1,4),'FP Haupt'!$A:$M,4,FALSE)),"keine DRG gemäß FPV",VLOOKUP(MID(A233,1,4),'FP Haupt'!$A:$M,4,FALSE)))</f>
        <v/>
      </c>
      <c r="C233" s="113">
        <f t="shared" si="39"/>
        <v>0</v>
      </c>
      <c r="D233" s="114" t="str">
        <f t="shared" si="1"/>
        <v/>
      </c>
      <c r="E233" s="114" t="str">
        <f t="shared" si="2"/>
        <v/>
      </c>
      <c r="F233" s="115"/>
      <c r="G233" s="115"/>
      <c r="H233" s="116" t="str">
        <f t="shared" si="3"/>
        <v/>
      </c>
      <c r="I233" s="117">
        <f t="shared" si="4"/>
        <v>0</v>
      </c>
      <c r="J233" s="115"/>
      <c r="K233" s="115"/>
      <c r="L233" s="116" t="str">
        <f t="shared" si="5"/>
        <v/>
      </c>
      <c r="M233" s="114">
        <f t="shared" si="6"/>
        <v>0</v>
      </c>
      <c r="N233" s="115"/>
      <c r="O233" s="115"/>
      <c r="P233" s="116" t="str">
        <f t="shared" si="7"/>
        <v/>
      </c>
      <c r="Q233" s="114">
        <f t="shared" si="8"/>
        <v>0</v>
      </c>
      <c r="R233" s="115"/>
      <c r="S233" s="115"/>
      <c r="T233" s="116" t="str">
        <f t="shared" si="9"/>
        <v/>
      </c>
      <c r="U233" s="114">
        <f t="shared" si="10"/>
        <v>0</v>
      </c>
      <c r="V233" s="115"/>
      <c r="W233" s="115"/>
      <c r="X233" s="116" t="str">
        <f t="shared" si="11"/>
        <v/>
      </c>
      <c r="Y233" s="117">
        <f t="shared" si="12"/>
        <v>0</v>
      </c>
      <c r="Z233" s="115"/>
      <c r="AA233" s="602" t="str">
        <f t="shared" si="54"/>
        <v/>
      </c>
      <c r="AB233" s="603">
        <f t="shared" si="55"/>
        <v>0</v>
      </c>
      <c r="AC233" s="118"/>
      <c r="AG233" s="119" t="str">
        <f t="shared" si="13"/>
        <v>Z</v>
      </c>
      <c r="AH233" s="119">
        <f t="shared" si="14"/>
        <v>9</v>
      </c>
      <c r="AI233" s="119" t="e">
        <f t="shared" si="15"/>
        <v>#N/A</v>
      </c>
      <c r="AJ233" s="120" t="e">
        <f>VLOOKUP($AS233,'FP Haupt'!$A:$M,6,FALSE)</f>
        <v>#N/A</v>
      </c>
      <c r="AK233" s="120" t="e">
        <f>VLOOKUP($AS233,'FP Beleg'!$A:$M,4,FALSE)</f>
        <v>#N/A</v>
      </c>
      <c r="AL233" s="120" t="e">
        <f>VLOOKUP($AS233,'FP Beleg'!$A:$M,5,FALSE)</f>
        <v>#N/A</v>
      </c>
      <c r="AM233" s="120" t="e">
        <f>VLOOKUP($AS233,'FP Beleg'!$A:$M,6,FALSE)</f>
        <v>#N/A</v>
      </c>
      <c r="AN233" s="120" t="e">
        <f>VLOOKUP($AS233,'FP Beleg'!$A:$M,7,FALSE)</f>
        <v>#N/A</v>
      </c>
      <c r="AO233" s="120" t="e">
        <f>VLOOKUP($AS233,'Anlage 1d'!$A:$M,4,FALSE)</f>
        <v>#N/A</v>
      </c>
      <c r="AP233" s="120" t="e">
        <f>VLOOKUP($AS233,'Anlage 1e'!$A:$M,4,FALSE)</f>
        <v>#N/A</v>
      </c>
      <c r="AQ233" s="120" t="e">
        <f>VLOOKUP($AS233,'Anlage 1e'!$A:$M,5,FALSE)</f>
        <v>#N/A</v>
      </c>
      <c r="AR233" s="120" t="e">
        <f>VLOOKUP($AS233,'FP Haupt'!$A:$M,5,FALSE)</f>
        <v>#N/A</v>
      </c>
      <c r="AS233" s="119" t="str">
        <f t="shared" si="16"/>
        <v/>
      </c>
      <c r="AV233" s="119" t="str">
        <f t="shared" si="17"/>
        <v>2</v>
      </c>
      <c r="AW233" s="119">
        <f t="shared" si="18"/>
        <v>1</v>
      </c>
      <c r="AX233" s="119" t="e">
        <f t="shared" si="19"/>
        <v>#N/A</v>
      </c>
      <c r="AY233" s="120" t="e">
        <f>VLOOKUP($BC233,'FP Haupt'!$A:$M,9,FALSE)</f>
        <v>#N/A</v>
      </c>
      <c r="AZ233" s="120" t="e">
        <f>VLOOKUP($BC233,'Anlage 1d'!$A:$M,8,FALSE)</f>
        <v>#N/A</v>
      </c>
      <c r="BA233" s="120" t="e">
        <f>VLOOKUP($BC233,'Anlage 1e'!$A:$M,10,FALSE)</f>
        <v>#N/A</v>
      </c>
      <c r="BB233" s="120" t="e">
        <f>VLOOKUP($BC233,'FP Beleg'!$A:$M,10,FALSE)</f>
        <v>#N/A</v>
      </c>
      <c r="BC233" s="119" t="str">
        <f t="shared" si="20"/>
        <v/>
      </c>
      <c r="BF233" s="119" t="str">
        <f t="shared" si="21"/>
        <v>2</v>
      </c>
      <c r="BG233" s="119">
        <f t="shared" si="22"/>
        <v>1</v>
      </c>
      <c r="BH233" s="119" t="e">
        <f t="shared" si="23"/>
        <v>#N/A</v>
      </c>
      <c r="BI233" s="120" t="e">
        <f>VLOOKUP($BM233,'FP Haupt'!$A:$M,12,FALSE)</f>
        <v>#N/A</v>
      </c>
      <c r="BJ233" s="120" t="e">
        <f>VLOOKUP($BM233,'Anlage 1d'!$A:$M,11,FALSE)</f>
        <v>#N/A</v>
      </c>
      <c r="BK233" s="120" t="e">
        <f>VLOOKUP($BM233,'Anlage 1e'!$A:$M,13,FALSE)</f>
        <v>#N/A</v>
      </c>
      <c r="BL233" s="120" t="e">
        <f>VLOOKUP($BM233,'FP Beleg'!$A:$M,13,FALSE)</f>
        <v>#N/A</v>
      </c>
      <c r="BM233" s="119" t="str">
        <f t="shared" si="24"/>
        <v/>
      </c>
      <c r="BP233" s="119" t="str">
        <f t="shared" si="25"/>
        <v>2</v>
      </c>
      <c r="BQ233" s="119">
        <f t="shared" si="26"/>
        <v>1</v>
      </c>
      <c r="BR233" s="119" t="e">
        <f t="shared" si="27"/>
        <v>#N/A</v>
      </c>
      <c r="BS233" s="120" t="e">
        <f>VLOOKUP($BW233,'FP Haupt'!$A:$M,12,FALSE)</f>
        <v>#N/A</v>
      </c>
      <c r="BT233" s="120" t="e">
        <f>VLOOKUP($BW233,'Anlage 1d'!$A:$M,11,FALSE)</f>
        <v>#N/A</v>
      </c>
      <c r="BU233" s="120" t="e">
        <f>VLOOKUP($BW233,'Anlage 1e'!$A:$M,13,FALSE)</f>
        <v>#N/A</v>
      </c>
      <c r="BV233" s="120" t="e">
        <f>VLOOKUP($BW233,'FP Beleg'!$A:$M,13,FALSE)</f>
        <v>#N/A</v>
      </c>
      <c r="BW233" s="119" t="str">
        <f t="shared" si="28"/>
        <v/>
      </c>
      <c r="BZ233" s="119" t="str">
        <f t="shared" si="29"/>
        <v>2</v>
      </c>
      <c r="CA233" s="119">
        <f t="shared" si="30"/>
        <v>1</v>
      </c>
      <c r="CB233" s="119" t="e">
        <f t="shared" si="31"/>
        <v>#N/A</v>
      </c>
      <c r="CC233" s="120" t="e">
        <f>VLOOKUP($CG233,'FP Haupt'!$A:$M,11,FALSE)</f>
        <v>#N/A</v>
      </c>
      <c r="CD233" s="120" t="e">
        <f>VLOOKUP($CG233,'Anlage 1d'!$A:$M,10,FALSE)</f>
        <v>#N/A</v>
      </c>
      <c r="CE233" s="120" t="e">
        <f>VLOOKUP($CG233,'Anlage 1e'!$A:$M,12,FALSE)</f>
        <v>#N/A</v>
      </c>
      <c r="CF233" s="120" t="e">
        <f>VLOOKUP($CG233,'FP Beleg'!$A:$M,12,FALSE)</f>
        <v>#N/A</v>
      </c>
      <c r="CG233" s="119" t="str">
        <f t="shared" si="32"/>
        <v/>
      </c>
      <c r="CJ233" s="119" t="str">
        <f t="shared" si="52"/>
        <v>2</v>
      </c>
      <c r="CK233" s="119">
        <f t="shared" si="56"/>
        <v>1</v>
      </c>
      <c r="CL233" s="119" t="e">
        <f t="shared" si="57"/>
        <v>#N/A</v>
      </c>
      <c r="CM233" s="120" t="e">
        <f>VLOOKUP($CQ233,'FP Haupt'!$A:$O,15,FALSE)</f>
        <v>#N/A</v>
      </c>
      <c r="CN233" s="120" t="e">
        <f>VLOOKUP($CQ233,'Anlage 1d'!$A:$O,15,FALSE)</f>
        <v>#N/A</v>
      </c>
      <c r="CO233" s="120" t="e">
        <f>VLOOKUP($CQ233,'Anlage 1e'!$A:$Q,17,FALSE)</f>
        <v>#N/A</v>
      </c>
      <c r="CP233" s="120" t="e">
        <f>VLOOKUP($CQ233,'FP Beleg'!$A:$P,16,FALSE)</f>
        <v>#N/A</v>
      </c>
      <c r="CQ233" s="119" t="str">
        <f t="shared" si="53"/>
        <v/>
      </c>
    </row>
    <row r="234" spans="1:95" x14ac:dyDescent="0.2">
      <c r="A234" s="111"/>
      <c r="B234" s="112" t="str">
        <f>IF(A234="","",IF(ISERROR(VLOOKUP(MID(A234,1,4),'FP Haupt'!$A:$M,4,FALSE)),"keine DRG gemäß FPV",VLOOKUP(MID(A234,1,4),'FP Haupt'!$A:$M,4,FALSE)))</f>
        <v/>
      </c>
      <c r="C234" s="113">
        <f t="shared" si="39"/>
        <v>0</v>
      </c>
      <c r="D234" s="114" t="str">
        <f t="shared" si="1"/>
        <v/>
      </c>
      <c r="E234" s="114" t="str">
        <f t="shared" si="2"/>
        <v/>
      </c>
      <c r="F234" s="115"/>
      <c r="G234" s="115"/>
      <c r="H234" s="116" t="str">
        <f t="shared" si="3"/>
        <v/>
      </c>
      <c r="I234" s="117">
        <f t="shared" si="4"/>
        <v>0</v>
      </c>
      <c r="J234" s="115"/>
      <c r="K234" s="115"/>
      <c r="L234" s="116" t="str">
        <f t="shared" si="5"/>
        <v/>
      </c>
      <c r="M234" s="114">
        <f t="shared" si="6"/>
        <v>0</v>
      </c>
      <c r="N234" s="115"/>
      <c r="O234" s="115"/>
      <c r="P234" s="116" t="str">
        <f t="shared" si="7"/>
        <v/>
      </c>
      <c r="Q234" s="114">
        <f t="shared" si="8"/>
        <v>0</v>
      </c>
      <c r="R234" s="115"/>
      <c r="S234" s="115"/>
      <c r="T234" s="116" t="str">
        <f t="shared" si="9"/>
        <v/>
      </c>
      <c r="U234" s="114">
        <f t="shared" si="10"/>
        <v>0</v>
      </c>
      <c r="V234" s="115"/>
      <c r="W234" s="115"/>
      <c r="X234" s="116" t="str">
        <f t="shared" si="11"/>
        <v/>
      </c>
      <c r="Y234" s="117">
        <f t="shared" si="12"/>
        <v>0</v>
      </c>
      <c r="Z234" s="115"/>
      <c r="AA234" s="602" t="str">
        <f t="shared" si="54"/>
        <v/>
      </c>
      <c r="AB234" s="603">
        <f t="shared" si="55"/>
        <v>0</v>
      </c>
      <c r="AC234" s="118"/>
      <c r="AG234" s="119" t="str">
        <f t="shared" si="13"/>
        <v>Z</v>
      </c>
      <c r="AH234" s="119">
        <f t="shared" si="14"/>
        <v>9</v>
      </c>
      <c r="AI234" s="119" t="e">
        <f t="shared" si="15"/>
        <v>#N/A</v>
      </c>
      <c r="AJ234" s="120" t="e">
        <f>VLOOKUP($AS234,'FP Haupt'!$A:$M,6,FALSE)</f>
        <v>#N/A</v>
      </c>
      <c r="AK234" s="120" t="e">
        <f>VLOOKUP($AS234,'FP Beleg'!$A:$M,4,FALSE)</f>
        <v>#N/A</v>
      </c>
      <c r="AL234" s="120" t="e">
        <f>VLOOKUP($AS234,'FP Beleg'!$A:$M,5,FALSE)</f>
        <v>#N/A</v>
      </c>
      <c r="AM234" s="120" t="e">
        <f>VLOOKUP($AS234,'FP Beleg'!$A:$M,6,FALSE)</f>
        <v>#N/A</v>
      </c>
      <c r="AN234" s="120" t="e">
        <f>VLOOKUP($AS234,'FP Beleg'!$A:$M,7,FALSE)</f>
        <v>#N/A</v>
      </c>
      <c r="AO234" s="120" t="e">
        <f>VLOOKUP($AS234,'Anlage 1d'!$A:$M,4,FALSE)</f>
        <v>#N/A</v>
      </c>
      <c r="AP234" s="120" t="e">
        <f>VLOOKUP($AS234,'Anlage 1e'!$A:$M,4,FALSE)</f>
        <v>#N/A</v>
      </c>
      <c r="AQ234" s="120" t="e">
        <f>VLOOKUP($AS234,'Anlage 1e'!$A:$M,5,FALSE)</f>
        <v>#N/A</v>
      </c>
      <c r="AR234" s="120" t="e">
        <f>VLOOKUP($AS234,'FP Haupt'!$A:$M,5,FALSE)</f>
        <v>#N/A</v>
      </c>
      <c r="AS234" s="119" t="str">
        <f t="shared" si="16"/>
        <v/>
      </c>
      <c r="AV234" s="119" t="str">
        <f t="shared" si="17"/>
        <v>2</v>
      </c>
      <c r="AW234" s="119">
        <f t="shared" si="18"/>
        <v>1</v>
      </c>
      <c r="AX234" s="119" t="e">
        <f t="shared" si="19"/>
        <v>#N/A</v>
      </c>
      <c r="AY234" s="120" t="e">
        <f>VLOOKUP($BC234,'FP Haupt'!$A:$M,9,FALSE)</f>
        <v>#N/A</v>
      </c>
      <c r="AZ234" s="120" t="e">
        <f>VLOOKUP($BC234,'Anlage 1d'!$A:$M,8,FALSE)</f>
        <v>#N/A</v>
      </c>
      <c r="BA234" s="120" t="e">
        <f>VLOOKUP($BC234,'Anlage 1e'!$A:$M,10,FALSE)</f>
        <v>#N/A</v>
      </c>
      <c r="BB234" s="120" t="e">
        <f>VLOOKUP($BC234,'FP Beleg'!$A:$M,10,FALSE)</f>
        <v>#N/A</v>
      </c>
      <c r="BC234" s="119" t="str">
        <f t="shared" si="20"/>
        <v/>
      </c>
      <c r="BF234" s="119" t="str">
        <f t="shared" si="21"/>
        <v>2</v>
      </c>
      <c r="BG234" s="119">
        <f t="shared" si="22"/>
        <v>1</v>
      </c>
      <c r="BH234" s="119" t="e">
        <f t="shared" si="23"/>
        <v>#N/A</v>
      </c>
      <c r="BI234" s="120" t="e">
        <f>VLOOKUP($BM234,'FP Haupt'!$A:$M,12,FALSE)</f>
        <v>#N/A</v>
      </c>
      <c r="BJ234" s="120" t="e">
        <f>VLOOKUP($BM234,'Anlage 1d'!$A:$M,11,FALSE)</f>
        <v>#N/A</v>
      </c>
      <c r="BK234" s="120" t="e">
        <f>VLOOKUP($BM234,'Anlage 1e'!$A:$M,13,FALSE)</f>
        <v>#N/A</v>
      </c>
      <c r="BL234" s="120" t="e">
        <f>VLOOKUP($BM234,'FP Beleg'!$A:$M,13,FALSE)</f>
        <v>#N/A</v>
      </c>
      <c r="BM234" s="119" t="str">
        <f t="shared" si="24"/>
        <v/>
      </c>
      <c r="BP234" s="119" t="str">
        <f t="shared" si="25"/>
        <v>2</v>
      </c>
      <c r="BQ234" s="119">
        <f t="shared" si="26"/>
        <v>1</v>
      </c>
      <c r="BR234" s="119" t="e">
        <f t="shared" si="27"/>
        <v>#N/A</v>
      </c>
      <c r="BS234" s="120" t="e">
        <f>VLOOKUP($BW234,'FP Haupt'!$A:$M,12,FALSE)</f>
        <v>#N/A</v>
      </c>
      <c r="BT234" s="120" t="e">
        <f>VLOOKUP($BW234,'Anlage 1d'!$A:$M,11,FALSE)</f>
        <v>#N/A</v>
      </c>
      <c r="BU234" s="120" t="e">
        <f>VLOOKUP($BW234,'Anlage 1e'!$A:$M,13,FALSE)</f>
        <v>#N/A</v>
      </c>
      <c r="BV234" s="120" t="e">
        <f>VLOOKUP($BW234,'FP Beleg'!$A:$M,13,FALSE)</f>
        <v>#N/A</v>
      </c>
      <c r="BW234" s="119" t="str">
        <f t="shared" si="28"/>
        <v/>
      </c>
      <c r="BZ234" s="119" t="str">
        <f t="shared" si="29"/>
        <v>2</v>
      </c>
      <c r="CA234" s="119">
        <f t="shared" si="30"/>
        <v>1</v>
      </c>
      <c r="CB234" s="119" t="e">
        <f t="shared" si="31"/>
        <v>#N/A</v>
      </c>
      <c r="CC234" s="120" t="e">
        <f>VLOOKUP($CG234,'FP Haupt'!$A:$M,11,FALSE)</f>
        <v>#N/A</v>
      </c>
      <c r="CD234" s="120" t="e">
        <f>VLOOKUP($CG234,'Anlage 1d'!$A:$M,10,FALSE)</f>
        <v>#N/A</v>
      </c>
      <c r="CE234" s="120" t="e">
        <f>VLOOKUP($CG234,'Anlage 1e'!$A:$M,12,FALSE)</f>
        <v>#N/A</v>
      </c>
      <c r="CF234" s="120" t="e">
        <f>VLOOKUP($CG234,'FP Beleg'!$A:$M,12,FALSE)</f>
        <v>#N/A</v>
      </c>
      <c r="CG234" s="119" t="str">
        <f t="shared" si="32"/>
        <v/>
      </c>
      <c r="CJ234" s="119" t="str">
        <f t="shared" si="52"/>
        <v>2</v>
      </c>
      <c r="CK234" s="119">
        <f t="shared" si="56"/>
        <v>1</v>
      </c>
      <c r="CL234" s="119" t="e">
        <f t="shared" si="57"/>
        <v>#N/A</v>
      </c>
      <c r="CM234" s="120" t="e">
        <f>VLOOKUP($CQ234,'FP Haupt'!$A:$O,15,FALSE)</f>
        <v>#N/A</v>
      </c>
      <c r="CN234" s="120" t="e">
        <f>VLOOKUP($CQ234,'Anlage 1d'!$A:$O,15,FALSE)</f>
        <v>#N/A</v>
      </c>
      <c r="CO234" s="120" t="e">
        <f>VLOOKUP($CQ234,'Anlage 1e'!$A:$Q,17,FALSE)</f>
        <v>#N/A</v>
      </c>
      <c r="CP234" s="120" t="e">
        <f>VLOOKUP($CQ234,'FP Beleg'!$A:$P,16,FALSE)</f>
        <v>#N/A</v>
      </c>
      <c r="CQ234" s="119" t="str">
        <f t="shared" si="53"/>
        <v/>
      </c>
    </row>
    <row r="235" spans="1:95" x14ac:dyDescent="0.2">
      <c r="A235" s="111"/>
      <c r="B235" s="112" t="str">
        <f>IF(A235="","",IF(ISERROR(VLOOKUP(MID(A235,1,4),'FP Haupt'!$A:$M,4,FALSE)),"keine DRG gemäß FPV",VLOOKUP(MID(A235,1,4),'FP Haupt'!$A:$M,4,FALSE)))</f>
        <v/>
      </c>
      <c r="C235" s="113">
        <f t="shared" si="39"/>
        <v>0</v>
      </c>
      <c r="D235" s="114" t="str">
        <f t="shared" si="1"/>
        <v/>
      </c>
      <c r="E235" s="114" t="str">
        <f t="shared" si="2"/>
        <v/>
      </c>
      <c r="F235" s="115"/>
      <c r="G235" s="115"/>
      <c r="H235" s="116" t="str">
        <f t="shared" si="3"/>
        <v/>
      </c>
      <c r="I235" s="117">
        <f t="shared" si="4"/>
        <v>0</v>
      </c>
      <c r="J235" s="115"/>
      <c r="K235" s="115"/>
      <c r="L235" s="116" t="str">
        <f t="shared" si="5"/>
        <v/>
      </c>
      <c r="M235" s="114">
        <f t="shared" si="6"/>
        <v>0</v>
      </c>
      <c r="N235" s="115"/>
      <c r="O235" s="115"/>
      <c r="P235" s="116" t="str">
        <f t="shared" si="7"/>
        <v/>
      </c>
      <c r="Q235" s="114">
        <f t="shared" si="8"/>
        <v>0</v>
      </c>
      <c r="R235" s="115"/>
      <c r="S235" s="115"/>
      <c r="T235" s="116" t="str">
        <f t="shared" si="9"/>
        <v/>
      </c>
      <c r="U235" s="114">
        <f t="shared" si="10"/>
        <v>0</v>
      </c>
      <c r="V235" s="115"/>
      <c r="W235" s="115"/>
      <c r="X235" s="116" t="str">
        <f t="shared" si="11"/>
        <v/>
      </c>
      <c r="Y235" s="117">
        <f t="shared" si="12"/>
        <v>0</v>
      </c>
      <c r="Z235" s="115"/>
      <c r="AA235" s="602" t="str">
        <f t="shared" si="54"/>
        <v/>
      </c>
      <c r="AB235" s="603">
        <f t="shared" si="55"/>
        <v>0</v>
      </c>
      <c r="AC235" s="118"/>
      <c r="AG235" s="119" t="str">
        <f t="shared" si="13"/>
        <v>Z</v>
      </c>
      <c r="AH235" s="119">
        <f t="shared" si="14"/>
        <v>9</v>
      </c>
      <c r="AI235" s="119" t="e">
        <f t="shared" si="15"/>
        <v>#N/A</v>
      </c>
      <c r="AJ235" s="120" t="e">
        <f>VLOOKUP($AS235,'FP Haupt'!$A:$M,6,FALSE)</f>
        <v>#N/A</v>
      </c>
      <c r="AK235" s="120" t="e">
        <f>VLOOKUP($AS235,'FP Beleg'!$A:$M,4,FALSE)</f>
        <v>#N/A</v>
      </c>
      <c r="AL235" s="120" t="e">
        <f>VLOOKUP($AS235,'FP Beleg'!$A:$M,5,FALSE)</f>
        <v>#N/A</v>
      </c>
      <c r="AM235" s="120" t="e">
        <f>VLOOKUP($AS235,'FP Beleg'!$A:$M,6,FALSE)</f>
        <v>#N/A</v>
      </c>
      <c r="AN235" s="120" t="e">
        <f>VLOOKUP($AS235,'FP Beleg'!$A:$M,7,FALSE)</f>
        <v>#N/A</v>
      </c>
      <c r="AO235" s="120" t="e">
        <f>VLOOKUP($AS235,'Anlage 1d'!$A:$M,4,FALSE)</f>
        <v>#N/A</v>
      </c>
      <c r="AP235" s="120" t="e">
        <f>VLOOKUP($AS235,'Anlage 1e'!$A:$M,4,FALSE)</f>
        <v>#N/A</v>
      </c>
      <c r="AQ235" s="120" t="e">
        <f>VLOOKUP($AS235,'Anlage 1e'!$A:$M,5,FALSE)</f>
        <v>#N/A</v>
      </c>
      <c r="AR235" s="120" t="e">
        <f>VLOOKUP($AS235,'FP Haupt'!$A:$M,5,FALSE)</f>
        <v>#N/A</v>
      </c>
      <c r="AS235" s="119" t="str">
        <f t="shared" si="16"/>
        <v/>
      </c>
      <c r="AV235" s="119" t="str">
        <f t="shared" si="17"/>
        <v>2</v>
      </c>
      <c r="AW235" s="119">
        <f t="shared" si="18"/>
        <v>1</v>
      </c>
      <c r="AX235" s="119" t="e">
        <f t="shared" si="19"/>
        <v>#N/A</v>
      </c>
      <c r="AY235" s="120" t="e">
        <f>VLOOKUP($BC235,'FP Haupt'!$A:$M,9,FALSE)</f>
        <v>#N/A</v>
      </c>
      <c r="AZ235" s="120" t="e">
        <f>VLOOKUP($BC235,'Anlage 1d'!$A:$M,8,FALSE)</f>
        <v>#N/A</v>
      </c>
      <c r="BA235" s="120" t="e">
        <f>VLOOKUP($BC235,'Anlage 1e'!$A:$M,10,FALSE)</f>
        <v>#N/A</v>
      </c>
      <c r="BB235" s="120" t="e">
        <f>VLOOKUP($BC235,'FP Beleg'!$A:$M,10,FALSE)</f>
        <v>#N/A</v>
      </c>
      <c r="BC235" s="119" t="str">
        <f t="shared" si="20"/>
        <v/>
      </c>
      <c r="BF235" s="119" t="str">
        <f t="shared" si="21"/>
        <v>2</v>
      </c>
      <c r="BG235" s="119">
        <f t="shared" si="22"/>
        <v>1</v>
      </c>
      <c r="BH235" s="119" t="e">
        <f t="shared" si="23"/>
        <v>#N/A</v>
      </c>
      <c r="BI235" s="120" t="e">
        <f>VLOOKUP($BM235,'FP Haupt'!$A:$M,12,FALSE)</f>
        <v>#N/A</v>
      </c>
      <c r="BJ235" s="120" t="e">
        <f>VLOOKUP($BM235,'Anlage 1d'!$A:$M,11,FALSE)</f>
        <v>#N/A</v>
      </c>
      <c r="BK235" s="120" t="e">
        <f>VLOOKUP($BM235,'Anlage 1e'!$A:$M,13,FALSE)</f>
        <v>#N/A</v>
      </c>
      <c r="BL235" s="120" t="e">
        <f>VLOOKUP($BM235,'FP Beleg'!$A:$M,13,FALSE)</f>
        <v>#N/A</v>
      </c>
      <c r="BM235" s="119" t="str">
        <f t="shared" si="24"/>
        <v/>
      </c>
      <c r="BP235" s="119" t="str">
        <f t="shared" si="25"/>
        <v>2</v>
      </c>
      <c r="BQ235" s="119">
        <f t="shared" si="26"/>
        <v>1</v>
      </c>
      <c r="BR235" s="119" t="e">
        <f t="shared" si="27"/>
        <v>#N/A</v>
      </c>
      <c r="BS235" s="120" t="e">
        <f>VLOOKUP($BW235,'FP Haupt'!$A:$M,12,FALSE)</f>
        <v>#N/A</v>
      </c>
      <c r="BT235" s="120" t="e">
        <f>VLOOKUP($BW235,'Anlage 1d'!$A:$M,11,FALSE)</f>
        <v>#N/A</v>
      </c>
      <c r="BU235" s="120" t="e">
        <f>VLOOKUP($BW235,'Anlage 1e'!$A:$M,13,FALSE)</f>
        <v>#N/A</v>
      </c>
      <c r="BV235" s="120" t="e">
        <f>VLOOKUP($BW235,'FP Beleg'!$A:$M,13,FALSE)</f>
        <v>#N/A</v>
      </c>
      <c r="BW235" s="119" t="str">
        <f t="shared" si="28"/>
        <v/>
      </c>
      <c r="BZ235" s="119" t="str">
        <f t="shared" si="29"/>
        <v>2</v>
      </c>
      <c r="CA235" s="119">
        <f t="shared" si="30"/>
        <v>1</v>
      </c>
      <c r="CB235" s="119" t="e">
        <f t="shared" si="31"/>
        <v>#N/A</v>
      </c>
      <c r="CC235" s="120" t="e">
        <f>VLOOKUP($CG235,'FP Haupt'!$A:$M,11,FALSE)</f>
        <v>#N/A</v>
      </c>
      <c r="CD235" s="120" t="e">
        <f>VLOOKUP($CG235,'Anlage 1d'!$A:$M,10,FALSE)</f>
        <v>#N/A</v>
      </c>
      <c r="CE235" s="120" t="e">
        <f>VLOOKUP($CG235,'Anlage 1e'!$A:$M,12,FALSE)</f>
        <v>#N/A</v>
      </c>
      <c r="CF235" s="120" t="e">
        <f>VLOOKUP($CG235,'FP Beleg'!$A:$M,12,FALSE)</f>
        <v>#N/A</v>
      </c>
      <c r="CG235" s="119" t="str">
        <f t="shared" si="32"/>
        <v/>
      </c>
      <c r="CJ235" s="119" t="str">
        <f t="shared" si="52"/>
        <v>2</v>
      </c>
      <c r="CK235" s="119">
        <f t="shared" si="56"/>
        <v>1</v>
      </c>
      <c r="CL235" s="119" t="e">
        <f t="shared" si="57"/>
        <v>#N/A</v>
      </c>
      <c r="CM235" s="120" t="e">
        <f>VLOOKUP($CQ235,'FP Haupt'!$A:$O,15,FALSE)</f>
        <v>#N/A</v>
      </c>
      <c r="CN235" s="120" t="e">
        <f>VLOOKUP($CQ235,'Anlage 1d'!$A:$O,15,FALSE)</f>
        <v>#N/A</v>
      </c>
      <c r="CO235" s="120" t="e">
        <f>VLOOKUP($CQ235,'Anlage 1e'!$A:$Q,17,FALSE)</f>
        <v>#N/A</v>
      </c>
      <c r="CP235" s="120" t="e">
        <f>VLOOKUP($CQ235,'FP Beleg'!$A:$P,16,FALSE)</f>
        <v>#N/A</v>
      </c>
      <c r="CQ235" s="119" t="str">
        <f t="shared" si="53"/>
        <v/>
      </c>
    </row>
    <row r="236" spans="1:95" x14ac:dyDescent="0.2">
      <c r="A236" s="111"/>
      <c r="B236" s="112" t="str">
        <f>IF(A236="","",IF(ISERROR(VLOOKUP(MID(A236,1,4),'FP Haupt'!$A:$M,4,FALSE)),"keine DRG gemäß FPV",VLOOKUP(MID(A236,1,4),'FP Haupt'!$A:$M,4,FALSE)))</f>
        <v/>
      </c>
      <c r="C236" s="113">
        <f t="shared" si="39"/>
        <v>0</v>
      </c>
      <c r="D236" s="114" t="str">
        <f t="shared" si="1"/>
        <v/>
      </c>
      <c r="E236" s="114" t="str">
        <f t="shared" si="2"/>
        <v/>
      </c>
      <c r="F236" s="115"/>
      <c r="G236" s="115"/>
      <c r="H236" s="116" t="str">
        <f t="shared" si="3"/>
        <v/>
      </c>
      <c r="I236" s="117">
        <f t="shared" si="4"/>
        <v>0</v>
      </c>
      <c r="J236" s="115"/>
      <c r="K236" s="115"/>
      <c r="L236" s="116" t="str">
        <f t="shared" si="5"/>
        <v/>
      </c>
      <c r="M236" s="114">
        <f t="shared" si="6"/>
        <v>0</v>
      </c>
      <c r="N236" s="115"/>
      <c r="O236" s="115"/>
      <c r="P236" s="116" t="str">
        <f t="shared" si="7"/>
        <v/>
      </c>
      <c r="Q236" s="114">
        <f t="shared" si="8"/>
        <v>0</v>
      </c>
      <c r="R236" s="115"/>
      <c r="S236" s="115"/>
      <c r="T236" s="116" t="str">
        <f t="shared" si="9"/>
        <v/>
      </c>
      <c r="U236" s="114">
        <f t="shared" si="10"/>
        <v>0</v>
      </c>
      <c r="V236" s="115"/>
      <c r="W236" s="115"/>
      <c r="X236" s="116" t="str">
        <f t="shared" si="11"/>
        <v/>
      </c>
      <c r="Y236" s="117">
        <f t="shared" si="12"/>
        <v>0</v>
      </c>
      <c r="Z236" s="115"/>
      <c r="AA236" s="602" t="str">
        <f t="shared" si="54"/>
        <v/>
      </c>
      <c r="AB236" s="603">
        <f t="shared" si="55"/>
        <v>0</v>
      </c>
      <c r="AC236" s="118"/>
      <c r="AG236" s="119" t="str">
        <f t="shared" si="13"/>
        <v>Z</v>
      </c>
      <c r="AH236" s="119">
        <f t="shared" si="14"/>
        <v>9</v>
      </c>
      <c r="AI236" s="119" t="e">
        <f t="shared" si="15"/>
        <v>#N/A</v>
      </c>
      <c r="AJ236" s="120" t="e">
        <f>VLOOKUP($AS236,'FP Haupt'!$A:$M,6,FALSE)</f>
        <v>#N/A</v>
      </c>
      <c r="AK236" s="120" t="e">
        <f>VLOOKUP($AS236,'FP Beleg'!$A:$M,4,FALSE)</f>
        <v>#N/A</v>
      </c>
      <c r="AL236" s="120" t="e">
        <f>VLOOKUP($AS236,'FP Beleg'!$A:$M,5,FALSE)</f>
        <v>#N/A</v>
      </c>
      <c r="AM236" s="120" t="e">
        <f>VLOOKUP($AS236,'FP Beleg'!$A:$M,6,FALSE)</f>
        <v>#N/A</v>
      </c>
      <c r="AN236" s="120" t="e">
        <f>VLOOKUP($AS236,'FP Beleg'!$A:$M,7,FALSE)</f>
        <v>#N/A</v>
      </c>
      <c r="AO236" s="120" t="e">
        <f>VLOOKUP($AS236,'Anlage 1d'!$A:$M,4,FALSE)</f>
        <v>#N/A</v>
      </c>
      <c r="AP236" s="120" t="e">
        <f>VLOOKUP($AS236,'Anlage 1e'!$A:$M,4,FALSE)</f>
        <v>#N/A</v>
      </c>
      <c r="AQ236" s="120" t="e">
        <f>VLOOKUP($AS236,'Anlage 1e'!$A:$M,5,FALSE)</f>
        <v>#N/A</v>
      </c>
      <c r="AR236" s="120" t="e">
        <f>VLOOKUP($AS236,'FP Haupt'!$A:$M,5,FALSE)</f>
        <v>#N/A</v>
      </c>
      <c r="AS236" s="119" t="str">
        <f t="shared" si="16"/>
        <v/>
      </c>
      <c r="AV236" s="119" t="str">
        <f t="shared" si="17"/>
        <v>2</v>
      </c>
      <c r="AW236" s="119">
        <f t="shared" si="18"/>
        <v>1</v>
      </c>
      <c r="AX236" s="119" t="e">
        <f t="shared" si="19"/>
        <v>#N/A</v>
      </c>
      <c r="AY236" s="120" t="e">
        <f>VLOOKUP($BC236,'FP Haupt'!$A:$M,9,FALSE)</f>
        <v>#N/A</v>
      </c>
      <c r="AZ236" s="120" t="e">
        <f>VLOOKUP($BC236,'Anlage 1d'!$A:$M,8,FALSE)</f>
        <v>#N/A</v>
      </c>
      <c r="BA236" s="120" t="e">
        <f>VLOOKUP($BC236,'Anlage 1e'!$A:$M,10,FALSE)</f>
        <v>#N/A</v>
      </c>
      <c r="BB236" s="120" t="e">
        <f>VLOOKUP($BC236,'FP Beleg'!$A:$M,10,FALSE)</f>
        <v>#N/A</v>
      </c>
      <c r="BC236" s="119" t="str">
        <f t="shared" si="20"/>
        <v/>
      </c>
      <c r="BF236" s="119" t="str">
        <f t="shared" si="21"/>
        <v>2</v>
      </c>
      <c r="BG236" s="119">
        <f t="shared" si="22"/>
        <v>1</v>
      </c>
      <c r="BH236" s="119" t="e">
        <f t="shared" si="23"/>
        <v>#N/A</v>
      </c>
      <c r="BI236" s="120" t="e">
        <f>VLOOKUP($BM236,'FP Haupt'!$A:$M,12,FALSE)</f>
        <v>#N/A</v>
      </c>
      <c r="BJ236" s="120" t="e">
        <f>VLOOKUP($BM236,'Anlage 1d'!$A:$M,11,FALSE)</f>
        <v>#N/A</v>
      </c>
      <c r="BK236" s="120" t="e">
        <f>VLOOKUP($BM236,'Anlage 1e'!$A:$M,13,FALSE)</f>
        <v>#N/A</v>
      </c>
      <c r="BL236" s="120" t="e">
        <f>VLOOKUP($BM236,'FP Beleg'!$A:$M,13,FALSE)</f>
        <v>#N/A</v>
      </c>
      <c r="BM236" s="119" t="str">
        <f t="shared" si="24"/>
        <v/>
      </c>
      <c r="BP236" s="119" t="str">
        <f t="shared" si="25"/>
        <v>2</v>
      </c>
      <c r="BQ236" s="119">
        <f t="shared" si="26"/>
        <v>1</v>
      </c>
      <c r="BR236" s="119" t="e">
        <f t="shared" si="27"/>
        <v>#N/A</v>
      </c>
      <c r="BS236" s="120" t="e">
        <f>VLOOKUP($BW236,'FP Haupt'!$A:$M,12,FALSE)</f>
        <v>#N/A</v>
      </c>
      <c r="BT236" s="120" t="e">
        <f>VLOOKUP($BW236,'Anlage 1d'!$A:$M,11,FALSE)</f>
        <v>#N/A</v>
      </c>
      <c r="BU236" s="120" t="e">
        <f>VLOOKUP($BW236,'Anlage 1e'!$A:$M,13,FALSE)</f>
        <v>#N/A</v>
      </c>
      <c r="BV236" s="120" t="e">
        <f>VLOOKUP($BW236,'FP Beleg'!$A:$M,13,FALSE)</f>
        <v>#N/A</v>
      </c>
      <c r="BW236" s="119" t="str">
        <f t="shared" si="28"/>
        <v/>
      </c>
      <c r="BZ236" s="119" t="str">
        <f t="shared" si="29"/>
        <v>2</v>
      </c>
      <c r="CA236" s="119">
        <f t="shared" si="30"/>
        <v>1</v>
      </c>
      <c r="CB236" s="119" t="e">
        <f t="shared" si="31"/>
        <v>#N/A</v>
      </c>
      <c r="CC236" s="120" t="e">
        <f>VLOOKUP($CG236,'FP Haupt'!$A:$M,11,FALSE)</f>
        <v>#N/A</v>
      </c>
      <c r="CD236" s="120" t="e">
        <f>VLOOKUP($CG236,'Anlage 1d'!$A:$M,10,FALSE)</f>
        <v>#N/A</v>
      </c>
      <c r="CE236" s="120" t="e">
        <f>VLOOKUP($CG236,'Anlage 1e'!$A:$M,12,FALSE)</f>
        <v>#N/A</v>
      </c>
      <c r="CF236" s="120" t="e">
        <f>VLOOKUP($CG236,'FP Beleg'!$A:$M,12,FALSE)</f>
        <v>#N/A</v>
      </c>
      <c r="CG236" s="119" t="str">
        <f t="shared" si="32"/>
        <v/>
      </c>
      <c r="CJ236" s="119" t="str">
        <f t="shared" si="52"/>
        <v>2</v>
      </c>
      <c r="CK236" s="119">
        <f t="shared" si="56"/>
        <v>1</v>
      </c>
      <c r="CL236" s="119" t="e">
        <f t="shared" si="57"/>
        <v>#N/A</v>
      </c>
      <c r="CM236" s="120" t="e">
        <f>VLOOKUP($CQ236,'FP Haupt'!$A:$O,15,FALSE)</f>
        <v>#N/A</v>
      </c>
      <c r="CN236" s="120" t="e">
        <f>VLOOKUP($CQ236,'Anlage 1d'!$A:$O,15,FALSE)</f>
        <v>#N/A</v>
      </c>
      <c r="CO236" s="120" t="e">
        <f>VLOOKUP($CQ236,'Anlage 1e'!$A:$Q,17,FALSE)</f>
        <v>#N/A</v>
      </c>
      <c r="CP236" s="120" t="e">
        <f>VLOOKUP($CQ236,'FP Beleg'!$A:$P,16,FALSE)</f>
        <v>#N/A</v>
      </c>
      <c r="CQ236" s="119" t="str">
        <f t="shared" si="53"/>
        <v/>
      </c>
    </row>
    <row r="237" spans="1:95" x14ac:dyDescent="0.2">
      <c r="A237" s="111"/>
      <c r="B237" s="112" t="str">
        <f>IF(A237="","",IF(ISERROR(VLOOKUP(MID(A237,1,4),'FP Haupt'!$A:$M,4,FALSE)),"keine DRG gemäß FPV",VLOOKUP(MID(A237,1,4),'FP Haupt'!$A:$M,4,FALSE)))</f>
        <v/>
      </c>
      <c r="C237" s="113">
        <f t="shared" si="39"/>
        <v>0</v>
      </c>
      <c r="D237" s="114" t="str">
        <f t="shared" si="1"/>
        <v/>
      </c>
      <c r="E237" s="114" t="str">
        <f t="shared" si="2"/>
        <v/>
      </c>
      <c r="F237" s="115"/>
      <c r="G237" s="115"/>
      <c r="H237" s="116" t="str">
        <f t="shared" si="3"/>
        <v/>
      </c>
      <c r="I237" s="117">
        <f t="shared" si="4"/>
        <v>0</v>
      </c>
      <c r="J237" s="115"/>
      <c r="K237" s="115"/>
      <c r="L237" s="116" t="str">
        <f t="shared" si="5"/>
        <v/>
      </c>
      <c r="M237" s="114">
        <f t="shared" si="6"/>
        <v>0</v>
      </c>
      <c r="N237" s="115"/>
      <c r="O237" s="115"/>
      <c r="P237" s="116" t="str">
        <f t="shared" si="7"/>
        <v/>
      </c>
      <c r="Q237" s="114">
        <f t="shared" si="8"/>
        <v>0</v>
      </c>
      <c r="R237" s="115"/>
      <c r="S237" s="115"/>
      <c r="T237" s="116" t="str">
        <f t="shared" si="9"/>
        <v/>
      </c>
      <c r="U237" s="114">
        <f t="shared" si="10"/>
        <v>0</v>
      </c>
      <c r="V237" s="115"/>
      <c r="W237" s="115"/>
      <c r="X237" s="116" t="str">
        <f t="shared" si="11"/>
        <v/>
      </c>
      <c r="Y237" s="117">
        <f t="shared" si="12"/>
        <v>0</v>
      </c>
      <c r="Z237" s="115"/>
      <c r="AA237" s="602" t="str">
        <f t="shared" si="54"/>
        <v/>
      </c>
      <c r="AB237" s="603">
        <f t="shared" si="55"/>
        <v>0</v>
      </c>
      <c r="AC237" s="118"/>
      <c r="AG237" s="119" t="str">
        <f t="shared" si="13"/>
        <v>Z</v>
      </c>
      <c r="AH237" s="119">
        <f t="shared" si="14"/>
        <v>9</v>
      </c>
      <c r="AI237" s="119" t="e">
        <f t="shared" si="15"/>
        <v>#N/A</v>
      </c>
      <c r="AJ237" s="120" t="e">
        <f>VLOOKUP($AS237,'FP Haupt'!$A:$M,6,FALSE)</f>
        <v>#N/A</v>
      </c>
      <c r="AK237" s="120" t="e">
        <f>VLOOKUP($AS237,'FP Beleg'!$A:$M,4,FALSE)</f>
        <v>#N/A</v>
      </c>
      <c r="AL237" s="120" t="e">
        <f>VLOOKUP($AS237,'FP Beleg'!$A:$M,5,FALSE)</f>
        <v>#N/A</v>
      </c>
      <c r="AM237" s="120" t="e">
        <f>VLOOKUP($AS237,'FP Beleg'!$A:$M,6,FALSE)</f>
        <v>#N/A</v>
      </c>
      <c r="AN237" s="120" t="e">
        <f>VLOOKUP($AS237,'FP Beleg'!$A:$M,7,FALSE)</f>
        <v>#N/A</v>
      </c>
      <c r="AO237" s="120" t="e">
        <f>VLOOKUP($AS237,'Anlage 1d'!$A:$M,4,FALSE)</f>
        <v>#N/A</v>
      </c>
      <c r="AP237" s="120" t="e">
        <f>VLOOKUP($AS237,'Anlage 1e'!$A:$M,4,FALSE)</f>
        <v>#N/A</v>
      </c>
      <c r="AQ237" s="120" t="e">
        <f>VLOOKUP($AS237,'Anlage 1e'!$A:$M,5,FALSE)</f>
        <v>#N/A</v>
      </c>
      <c r="AR237" s="120" t="e">
        <f>VLOOKUP($AS237,'FP Haupt'!$A:$M,5,FALSE)</f>
        <v>#N/A</v>
      </c>
      <c r="AS237" s="119" t="str">
        <f t="shared" si="16"/>
        <v/>
      </c>
      <c r="AV237" s="119" t="str">
        <f t="shared" si="17"/>
        <v>2</v>
      </c>
      <c r="AW237" s="119">
        <f t="shared" si="18"/>
        <v>1</v>
      </c>
      <c r="AX237" s="119" t="e">
        <f t="shared" si="19"/>
        <v>#N/A</v>
      </c>
      <c r="AY237" s="120" t="e">
        <f>VLOOKUP($BC237,'FP Haupt'!$A:$M,9,FALSE)</f>
        <v>#N/A</v>
      </c>
      <c r="AZ237" s="120" t="e">
        <f>VLOOKUP($BC237,'Anlage 1d'!$A:$M,8,FALSE)</f>
        <v>#N/A</v>
      </c>
      <c r="BA237" s="120" t="e">
        <f>VLOOKUP($BC237,'Anlage 1e'!$A:$M,10,FALSE)</f>
        <v>#N/A</v>
      </c>
      <c r="BB237" s="120" t="e">
        <f>VLOOKUP($BC237,'FP Beleg'!$A:$M,10,FALSE)</f>
        <v>#N/A</v>
      </c>
      <c r="BC237" s="119" t="str">
        <f t="shared" si="20"/>
        <v/>
      </c>
      <c r="BF237" s="119" t="str">
        <f t="shared" si="21"/>
        <v>2</v>
      </c>
      <c r="BG237" s="119">
        <f t="shared" si="22"/>
        <v>1</v>
      </c>
      <c r="BH237" s="119" t="e">
        <f t="shared" si="23"/>
        <v>#N/A</v>
      </c>
      <c r="BI237" s="120" t="e">
        <f>VLOOKUP($BM237,'FP Haupt'!$A:$M,12,FALSE)</f>
        <v>#N/A</v>
      </c>
      <c r="BJ237" s="120" t="e">
        <f>VLOOKUP($BM237,'Anlage 1d'!$A:$M,11,FALSE)</f>
        <v>#N/A</v>
      </c>
      <c r="BK237" s="120" t="e">
        <f>VLOOKUP($BM237,'Anlage 1e'!$A:$M,13,FALSE)</f>
        <v>#N/A</v>
      </c>
      <c r="BL237" s="120" t="e">
        <f>VLOOKUP($BM237,'FP Beleg'!$A:$M,13,FALSE)</f>
        <v>#N/A</v>
      </c>
      <c r="BM237" s="119" t="str">
        <f t="shared" si="24"/>
        <v/>
      </c>
      <c r="BP237" s="119" t="str">
        <f t="shared" si="25"/>
        <v>2</v>
      </c>
      <c r="BQ237" s="119">
        <f t="shared" si="26"/>
        <v>1</v>
      </c>
      <c r="BR237" s="119" t="e">
        <f t="shared" si="27"/>
        <v>#N/A</v>
      </c>
      <c r="BS237" s="120" t="e">
        <f>VLOOKUP($BW237,'FP Haupt'!$A:$M,12,FALSE)</f>
        <v>#N/A</v>
      </c>
      <c r="BT237" s="120" t="e">
        <f>VLOOKUP($BW237,'Anlage 1d'!$A:$M,11,FALSE)</f>
        <v>#N/A</v>
      </c>
      <c r="BU237" s="120" t="e">
        <f>VLOOKUP($BW237,'Anlage 1e'!$A:$M,13,FALSE)</f>
        <v>#N/A</v>
      </c>
      <c r="BV237" s="120" t="e">
        <f>VLOOKUP($BW237,'FP Beleg'!$A:$M,13,FALSE)</f>
        <v>#N/A</v>
      </c>
      <c r="BW237" s="119" t="str">
        <f t="shared" si="28"/>
        <v/>
      </c>
      <c r="BZ237" s="119" t="str">
        <f t="shared" si="29"/>
        <v>2</v>
      </c>
      <c r="CA237" s="119">
        <f t="shared" si="30"/>
        <v>1</v>
      </c>
      <c r="CB237" s="119" t="e">
        <f t="shared" si="31"/>
        <v>#N/A</v>
      </c>
      <c r="CC237" s="120" t="e">
        <f>VLOOKUP($CG237,'FP Haupt'!$A:$M,11,FALSE)</f>
        <v>#N/A</v>
      </c>
      <c r="CD237" s="120" t="e">
        <f>VLOOKUP($CG237,'Anlage 1d'!$A:$M,10,FALSE)</f>
        <v>#N/A</v>
      </c>
      <c r="CE237" s="120" t="e">
        <f>VLOOKUP($CG237,'Anlage 1e'!$A:$M,12,FALSE)</f>
        <v>#N/A</v>
      </c>
      <c r="CF237" s="120" t="e">
        <f>VLOOKUP($CG237,'FP Beleg'!$A:$M,12,FALSE)</f>
        <v>#N/A</v>
      </c>
      <c r="CG237" s="119" t="str">
        <f t="shared" si="32"/>
        <v/>
      </c>
      <c r="CJ237" s="119" t="str">
        <f t="shared" si="52"/>
        <v>2</v>
      </c>
      <c r="CK237" s="119">
        <f t="shared" si="56"/>
        <v>1</v>
      </c>
      <c r="CL237" s="119" t="e">
        <f t="shared" si="57"/>
        <v>#N/A</v>
      </c>
      <c r="CM237" s="120" t="e">
        <f>VLOOKUP($CQ237,'FP Haupt'!$A:$O,15,FALSE)</f>
        <v>#N/A</v>
      </c>
      <c r="CN237" s="120" t="e">
        <f>VLOOKUP($CQ237,'Anlage 1d'!$A:$O,15,FALSE)</f>
        <v>#N/A</v>
      </c>
      <c r="CO237" s="120" t="e">
        <f>VLOOKUP($CQ237,'Anlage 1e'!$A:$Q,17,FALSE)</f>
        <v>#N/A</v>
      </c>
      <c r="CP237" s="120" t="e">
        <f>VLOOKUP($CQ237,'FP Beleg'!$A:$P,16,FALSE)</f>
        <v>#N/A</v>
      </c>
      <c r="CQ237" s="119" t="str">
        <f t="shared" si="53"/>
        <v/>
      </c>
    </row>
    <row r="238" spans="1:95" x14ac:dyDescent="0.2">
      <c r="A238" s="111"/>
      <c r="B238" s="112" t="str">
        <f>IF(A238="","",IF(ISERROR(VLOOKUP(MID(A238,1,4),'FP Haupt'!$A:$M,4,FALSE)),"keine DRG gemäß FPV",VLOOKUP(MID(A238,1,4),'FP Haupt'!$A:$M,4,FALSE)))</f>
        <v/>
      </c>
      <c r="C238" s="113">
        <f t="shared" si="39"/>
        <v>0</v>
      </c>
      <c r="D238" s="114" t="str">
        <f t="shared" si="1"/>
        <v/>
      </c>
      <c r="E238" s="114" t="str">
        <f t="shared" si="2"/>
        <v/>
      </c>
      <c r="F238" s="115"/>
      <c r="G238" s="115"/>
      <c r="H238" s="116" t="str">
        <f t="shared" si="3"/>
        <v/>
      </c>
      <c r="I238" s="117">
        <f t="shared" si="4"/>
        <v>0</v>
      </c>
      <c r="J238" s="115"/>
      <c r="K238" s="115"/>
      <c r="L238" s="116" t="str">
        <f t="shared" si="5"/>
        <v/>
      </c>
      <c r="M238" s="114">
        <f t="shared" si="6"/>
        <v>0</v>
      </c>
      <c r="N238" s="115"/>
      <c r="O238" s="115"/>
      <c r="P238" s="116" t="str">
        <f t="shared" si="7"/>
        <v/>
      </c>
      <c r="Q238" s="114">
        <f t="shared" si="8"/>
        <v>0</v>
      </c>
      <c r="R238" s="115"/>
      <c r="S238" s="115"/>
      <c r="T238" s="116" t="str">
        <f t="shared" si="9"/>
        <v/>
      </c>
      <c r="U238" s="114">
        <f t="shared" si="10"/>
        <v>0</v>
      </c>
      <c r="V238" s="115"/>
      <c r="W238" s="115"/>
      <c r="X238" s="116" t="str">
        <f t="shared" si="11"/>
        <v/>
      </c>
      <c r="Y238" s="117">
        <f t="shared" si="12"/>
        <v>0</v>
      </c>
      <c r="Z238" s="115"/>
      <c r="AA238" s="602" t="str">
        <f t="shared" si="54"/>
        <v/>
      </c>
      <c r="AB238" s="603">
        <f t="shared" si="55"/>
        <v>0</v>
      </c>
      <c r="AC238" s="118"/>
      <c r="AG238" s="119" t="str">
        <f t="shared" si="13"/>
        <v>Z</v>
      </c>
      <c r="AH238" s="119">
        <f t="shared" si="14"/>
        <v>9</v>
      </c>
      <c r="AI238" s="119" t="e">
        <f t="shared" si="15"/>
        <v>#N/A</v>
      </c>
      <c r="AJ238" s="120" t="e">
        <f>VLOOKUP($AS238,'FP Haupt'!$A:$M,6,FALSE)</f>
        <v>#N/A</v>
      </c>
      <c r="AK238" s="120" t="e">
        <f>VLOOKUP($AS238,'FP Beleg'!$A:$M,4,FALSE)</f>
        <v>#N/A</v>
      </c>
      <c r="AL238" s="120" t="e">
        <f>VLOOKUP($AS238,'FP Beleg'!$A:$M,5,FALSE)</f>
        <v>#N/A</v>
      </c>
      <c r="AM238" s="120" t="e">
        <f>VLOOKUP($AS238,'FP Beleg'!$A:$M,6,FALSE)</f>
        <v>#N/A</v>
      </c>
      <c r="AN238" s="120" t="e">
        <f>VLOOKUP($AS238,'FP Beleg'!$A:$M,7,FALSE)</f>
        <v>#N/A</v>
      </c>
      <c r="AO238" s="120" t="e">
        <f>VLOOKUP($AS238,'Anlage 1d'!$A:$M,4,FALSE)</f>
        <v>#N/A</v>
      </c>
      <c r="AP238" s="120" t="e">
        <f>VLOOKUP($AS238,'Anlage 1e'!$A:$M,4,FALSE)</f>
        <v>#N/A</v>
      </c>
      <c r="AQ238" s="120" t="e">
        <f>VLOOKUP($AS238,'Anlage 1e'!$A:$M,5,FALSE)</f>
        <v>#N/A</v>
      </c>
      <c r="AR238" s="120" t="e">
        <f>VLOOKUP($AS238,'FP Haupt'!$A:$M,5,FALSE)</f>
        <v>#N/A</v>
      </c>
      <c r="AS238" s="119" t="str">
        <f t="shared" si="16"/>
        <v/>
      </c>
      <c r="AV238" s="119" t="str">
        <f t="shared" si="17"/>
        <v>2</v>
      </c>
      <c r="AW238" s="119">
        <f t="shared" si="18"/>
        <v>1</v>
      </c>
      <c r="AX238" s="119" t="e">
        <f t="shared" si="19"/>
        <v>#N/A</v>
      </c>
      <c r="AY238" s="120" t="e">
        <f>VLOOKUP($BC238,'FP Haupt'!$A:$M,9,FALSE)</f>
        <v>#N/A</v>
      </c>
      <c r="AZ238" s="120" t="e">
        <f>VLOOKUP($BC238,'Anlage 1d'!$A:$M,8,FALSE)</f>
        <v>#N/A</v>
      </c>
      <c r="BA238" s="120" t="e">
        <f>VLOOKUP($BC238,'Anlage 1e'!$A:$M,10,FALSE)</f>
        <v>#N/A</v>
      </c>
      <c r="BB238" s="120" t="e">
        <f>VLOOKUP($BC238,'FP Beleg'!$A:$M,10,FALSE)</f>
        <v>#N/A</v>
      </c>
      <c r="BC238" s="119" t="str">
        <f t="shared" si="20"/>
        <v/>
      </c>
      <c r="BF238" s="119" t="str">
        <f t="shared" si="21"/>
        <v>2</v>
      </c>
      <c r="BG238" s="119">
        <f t="shared" si="22"/>
        <v>1</v>
      </c>
      <c r="BH238" s="119" t="e">
        <f t="shared" si="23"/>
        <v>#N/A</v>
      </c>
      <c r="BI238" s="120" t="e">
        <f>VLOOKUP($BM238,'FP Haupt'!$A:$M,12,FALSE)</f>
        <v>#N/A</v>
      </c>
      <c r="BJ238" s="120" t="e">
        <f>VLOOKUP($BM238,'Anlage 1d'!$A:$M,11,FALSE)</f>
        <v>#N/A</v>
      </c>
      <c r="BK238" s="120" t="e">
        <f>VLOOKUP($BM238,'Anlage 1e'!$A:$M,13,FALSE)</f>
        <v>#N/A</v>
      </c>
      <c r="BL238" s="120" t="e">
        <f>VLOOKUP($BM238,'FP Beleg'!$A:$M,13,FALSE)</f>
        <v>#N/A</v>
      </c>
      <c r="BM238" s="119" t="str">
        <f t="shared" si="24"/>
        <v/>
      </c>
      <c r="BP238" s="119" t="str">
        <f t="shared" si="25"/>
        <v>2</v>
      </c>
      <c r="BQ238" s="119">
        <f t="shared" si="26"/>
        <v>1</v>
      </c>
      <c r="BR238" s="119" t="e">
        <f t="shared" si="27"/>
        <v>#N/A</v>
      </c>
      <c r="BS238" s="120" t="e">
        <f>VLOOKUP($BW238,'FP Haupt'!$A:$M,12,FALSE)</f>
        <v>#N/A</v>
      </c>
      <c r="BT238" s="120" t="e">
        <f>VLOOKUP($BW238,'Anlage 1d'!$A:$M,11,FALSE)</f>
        <v>#N/A</v>
      </c>
      <c r="BU238" s="120" t="e">
        <f>VLOOKUP($BW238,'Anlage 1e'!$A:$M,13,FALSE)</f>
        <v>#N/A</v>
      </c>
      <c r="BV238" s="120" t="e">
        <f>VLOOKUP($BW238,'FP Beleg'!$A:$M,13,FALSE)</f>
        <v>#N/A</v>
      </c>
      <c r="BW238" s="119" t="str">
        <f t="shared" si="28"/>
        <v/>
      </c>
      <c r="BZ238" s="119" t="str">
        <f t="shared" si="29"/>
        <v>2</v>
      </c>
      <c r="CA238" s="119">
        <f t="shared" si="30"/>
        <v>1</v>
      </c>
      <c r="CB238" s="119" t="e">
        <f t="shared" si="31"/>
        <v>#N/A</v>
      </c>
      <c r="CC238" s="120" t="e">
        <f>VLOOKUP($CG238,'FP Haupt'!$A:$M,11,FALSE)</f>
        <v>#N/A</v>
      </c>
      <c r="CD238" s="120" t="e">
        <f>VLOOKUP($CG238,'Anlage 1d'!$A:$M,10,FALSE)</f>
        <v>#N/A</v>
      </c>
      <c r="CE238" s="120" t="e">
        <f>VLOOKUP($CG238,'Anlage 1e'!$A:$M,12,FALSE)</f>
        <v>#N/A</v>
      </c>
      <c r="CF238" s="120" t="e">
        <f>VLOOKUP($CG238,'FP Beleg'!$A:$M,12,FALSE)</f>
        <v>#N/A</v>
      </c>
      <c r="CG238" s="119" t="str">
        <f t="shared" si="32"/>
        <v/>
      </c>
      <c r="CJ238" s="119" t="str">
        <f t="shared" si="52"/>
        <v>2</v>
      </c>
      <c r="CK238" s="119">
        <f t="shared" si="56"/>
        <v>1</v>
      </c>
      <c r="CL238" s="119" t="e">
        <f t="shared" si="57"/>
        <v>#N/A</v>
      </c>
      <c r="CM238" s="120" t="e">
        <f>VLOOKUP($CQ238,'FP Haupt'!$A:$O,15,FALSE)</f>
        <v>#N/A</v>
      </c>
      <c r="CN238" s="120" t="e">
        <f>VLOOKUP($CQ238,'Anlage 1d'!$A:$O,15,FALSE)</f>
        <v>#N/A</v>
      </c>
      <c r="CO238" s="120" t="e">
        <f>VLOOKUP($CQ238,'Anlage 1e'!$A:$Q,17,FALSE)</f>
        <v>#N/A</v>
      </c>
      <c r="CP238" s="120" t="e">
        <f>VLOOKUP($CQ238,'FP Beleg'!$A:$P,16,FALSE)</f>
        <v>#N/A</v>
      </c>
      <c r="CQ238" s="119" t="str">
        <f t="shared" si="53"/>
        <v/>
      </c>
    </row>
    <row r="239" spans="1:95" x14ac:dyDescent="0.2">
      <c r="A239" s="111"/>
      <c r="B239" s="112" t="str">
        <f>IF(A239="","",IF(ISERROR(VLOOKUP(MID(A239,1,4),'FP Haupt'!$A:$M,4,FALSE)),"keine DRG gemäß FPV",VLOOKUP(MID(A239,1,4),'FP Haupt'!$A:$M,4,FALSE)))</f>
        <v/>
      </c>
      <c r="C239" s="113">
        <f t="shared" si="39"/>
        <v>0</v>
      </c>
      <c r="D239" s="114" t="str">
        <f t="shared" si="1"/>
        <v/>
      </c>
      <c r="E239" s="114" t="str">
        <f t="shared" si="2"/>
        <v/>
      </c>
      <c r="F239" s="115"/>
      <c r="G239" s="115"/>
      <c r="H239" s="116" t="str">
        <f t="shared" si="3"/>
        <v/>
      </c>
      <c r="I239" s="117">
        <f t="shared" si="4"/>
        <v>0</v>
      </c>
      <c r="J239" s="115"/>
      <c r="K239" s="115"/>
      <c r="L239" s="116" t="str">
        <f t="shared" si="5"/>
        <v/>
      </c>
      <c r="M239" s="114">
        <f t="shared" si="6"/>
        <v>0</v>
      </c>
      <c r="N239" s="115"/>
      <c r="O239" s="115"/>
      <c r="P239" s="116" t="str">
        <f t="shared" si="7"/>
        <v/>
      </c>
      <c r="Q239" s="114">
        <f t="shared" si="8"/>
        <v>0</v>
      </c>
      <c r="R239" s="115"/>
      <c r="S239" s="115"/>
      <c r="T239" s="116" t="str">
        <f t="shared" si="9"/>
        <v/>
      </c>
      <c r="U239" s="114">
        <f t="shared" si="10"/>
        <v>0</v>
      </c>
      <c r="V239" s="115"/>
      <c r="W239" s="115"/>
      <c r="X239" s="116" t="str">
        <f t="shared" si="11"/>
        <v/>
      </c>
      <c r="Y239" s="117">
        <f t="shared" si="12"/>
        <v>0</v>
      </c>
      <c r="Z239" s="115"/>
      <c r="AA239" s="602" t="str">
        <f t="shared" si="54"/>
        <v/>
      </c>
      <c r="AB239" s="603">
        <f t="shared" si="55"/>
        <v>0</v>
      </c>
      <c r="AC239" s="118"/>
      <c r="AG239" s="119" t="str">
        <f t="shared" si="13"/>
        <v>Z</v>
      </c>
      <c r="AH239" s="119">
        <f t="shared" si="14"/>
        <v>9</v>
      </c>
      <c r="AI239" s="119" t="e">
        <f t="shared" si="15"/>
        <v>#N/A</v>
      </c>
      <c r="AJ239" s="120" t="e">
        <f>VLOOKUP($AS239,'FP Haupt'!$A:$M,6,FALSE)</f>
        <v>#N/A</v>
      </c>
      <c r="AK239" s="120" t="e">
        <f>VLOOKUP($AS239,'FP Beleg'!$A:$M,4,FALSE)</f>
        <v>#N/A</v>
      </c>
      <c r="AL239" s="120" t="e">
        <f>VLOOKUP($AS239,'FP Beleg'!$A:$M,5,FALSE)</f>
        <v>#N/A</v>
      </c>
      <c r="AM239" s="120" t="e">
        <f>VLOOKUP($AS239,'FP Beleg'!$A:$M,6,FALSE)</f>
        <v>#N/A</v>
      </c>
      <c r="AN239" s="120" t="e">
        <f>VLOOKUP($AS239,'FP Beleg'!$A:$M,7,FALSE)</f>
        <v>#N/A</v>
      </c>
      <c r="AO239" s="120" t="e">
        <f>VLOOKUP($AS239,'Anlage 1d'!$A:$M,4,FALSE)</f>
        <v>#N/A</v>
      </c>
      <c r="AP239" s="120" t="e">
        <f>VLOOKUP($AS239,'Anlage 1e'!$A:$M,4,FALSE)</f>
        <v>#N/A</v>
      </c>
      <c r="AQ239" s="120" t="e">
        <f>VLOOKUP($AS239,'Anlage 1e'!$A:$M,5,FALSE)</f>
        <v>#N/A</v>
      </c>
      <c r="AR239" s="120" t="e">
        <f>VLOOKUP($AS239,'FP Haupt'!$A:$M,5,FALSE)</f>
        <v>#N/A</v>
      </c>
      <c r="AS239" s="119" t="str">
        <f t="shared" si="16"/>
        <v/>
      </c>
      <c r="AV239" s="119" t="str">
        <f t="shared" si="17"/>
        <v>2</v>
      </c>
      <c r="AW239" s="119">
        <f t="shared" si="18"/>
        <v>1</v>
      </c>
      <c r="AX239" s="119" t="e">
        <f t="shared" si="19"/>
        <v>#N/A</v>
      </c>
      <c r="AY239" s="120" t="e">
        <f>VLOOKUP($BC239,'FP Haupt'!$A:$M,9,FALSE)</f>
        <v>#N/A</v>
      </c>
      <c r="AZ239" s="120" t="e">
        <f>VLOOKUP($BC239,'Anlage 1d'!$A:$M,8,FALSE)</f>
        <v>#N/A</v>
      </c>
      <c r="BA239" s="120" t="e">
        <f>VLOOKUP($BC239,'Anlage 1e'!$A:$M,10,FALSE)</f>
        <v>#N/A</v>
      </c>
      <c r="BB239" s="120" t="e">
        <f>VLOOKUP($BC239,'FP Beleg'!$A:$M,10,FALSE)</f>
        <v>#N/A</v>
      </c>
      <c r="BC239" s="119" t="str">
        <f t="shared" si="20"/>
        <v/>
      </c>
      <c r="BF239" s="119" t="str">
        <f t="shared" si="21"/>
        <v>2</v>
      </c>
      <c r="BG239" s="119">
        <f t="shared" si="22"/>
        <v>1</v>
      </c>
      <c r="BH239" s="119" t="e">
        <f t="shared" si="23"/>
        <v>#N/A</v>
      </c>
      <c r="BI239" s="120" t="e">
        <f>VLOOKUP($BM239,'FP Haupt'!$A:$M,12,FALSE)</f>
        <v>#N/A</v>
      </c>
      <c r="BJ239" s="120" t="e">
        <f>VLOOKUP($BM239,'Anlage 1d'!$A:$M,11,FALSE)</f>
        <v>#N/A</v>
      </c>
      <c r="BK239" s="120" t="e">
        <f>VLOOKUP($BM239,'Anlage 1e'!$A:$M,13,FALSE)</f>
        <v>#N/A</v>
      </c>
      <c r="BL239" s="120" t="e">
        <f>VLOOKUP($BM239,'FP Beleg'!$A:$M,13,FALSE)</f>
        <v>#N/A</v>
      </c>
      <c r="BM239" s="119" t="str">
        <f t="shared" si="24"/>
        <v/>
      </c>
      <c r="BP239" s="119" t="str">
        <f t="shared" si="25"/>
        <v>2</v>
      </c>
      <c r="BQ239" s="119">
        <f t="shared" si="26"/>
        <v>1</v>
      </c>
      <c r="BR239" s="119" t="e">
        <f t="shared" si="27"/>
        <v>#N/A</v>
      </c>
      <c r="BS239" s="120" t="e">
        <f>VLOOKUP($BW239,'FP Haupt'!$A:$M,12,FALSE)</f>
        <v>#N/A</v>
      </c>
      <c r="BT239" s="120" t="e">
        <f>VLOOKUP($BW239,'Anlage 1d'!$A:$M,11,FALSE)</f>
        <v>#N/A</v>
      </c>
      <c r="BU239" s="120" t="e">
        <f>VLOOKUP($BW239,'Anlage 1e'!$A:$M,13,FALSE)</f>
        <v>#N/A</v>
      </c>
      <c r="BV239" s="120" t="e">
        <f>VLOOKUP($BW239,'FP Beleg'!$A:$M,13,FALSE)</f>
        <v>#N/A</v>
      </c>
      <c r="BW239" s="119" t="str">
        <f t="shared" si="28"/>
        <v/>
      </c>
      <c r="BZ239" s="119" t="str">
        <f t="shared" si="29"/>
        <v>2</v>
      </c>
      <c r="CA239" s="119">
        <f t="shared" si="30"/>
        <v>1</v>
      </c>
      <c r="CB239" s="119" t="e">
        <f t="shared" si="31"/>
        <v>#N/A</v>
      </c>
      <c r="CC239" s="120" t="e">
        <f>VLOOKUP($CG239,'FP Haupt'!$A:$M,11,FALSE)</f>
        <v>#N/A</v>
      </c>
      <c r="CD239" s="120" t="e">
        <f>VLOOKUP($CG239,'Anlage 1d'!$A:$M,10,FALSE)</f>
        <v>#N/A</v>
      </c>
      <c r="CE239" s="120" t="e">
        <f>VLOOKUP($CG239,'Anlage 1e'!$A:$M,12,FALSE)</f>
        <v>#N/A</v>
      </c>
      <c r="CF239" s="120" t="e">
        <f>VLOOKUP($CG239,'FP Beleg'!$A:$M,12,FALSE)</f>
        <v>#N/A</v>
      </c>
      <c r="CG239" s="119" t="str">
        <f t="shared" si="32"/>
        <v/>
      </c>
      <c r="CJ239" s="119" t="str">
        <f t="shared" si="52"/>
        <v>2</v>
      </c>
      <c r="CK239" s="119">
        <f t="shared" si="56"/>
        <v>1</v>
      </c>
      <c r="CL239" s="119" t="e">
        <f t="shared" si="57"/>
        <v>#N/A</v>
      </c>
      <c r="CM239" s="120" t="e">
        <f>VLOOKUP($CQ239,'FP Haupt'!$A:$O,15,FALSE)</f>
        <v>#N/A</v>
      </c>
      <c r="CN239" s="120" t="e">
        <f>VLOOKUP($CQ239,'Anlage 1d'!$A:$O,15,FALSE)</f>
        <v>#N/A</v>
      </c>
      <c r="CO239" s="120" t="e">
        <f>VLOOKUP($CQ239,'Anlage 1e'!$A:$Q,17,FALSE)</f>
        <v>#N/A</v>
      </c>
      <c r="CP239" s="120" t="e">
        <f>VLOOKUP($CQ239,'FP Beleg'!$A:$P,16,FALSE)</f>
        <v>#N/A</v>
      </c>
      <c r="CQ239" s="119" t="str">
        <f t="shared" si="53"/>
        <v/>
      </c>
    </row>
    <row r="240" spans="1:95" x14ac:dyDescent="0.2">
      <c r="A240" s="111"/>
      <c r="B240" s="112" t="str">
        <f>IF(A240="","",IF(ISERROR(VLOOKUP(MID(A240,1,4),'FP Haupt'!$A:$M,4,FALSE)),"keine DRG gemäß FPV",VLOOKUP(MID(A240,1,4),'FP Haupt'!$A:$M,4,FALSE)))</f>
        <v/>
      </c>
      <c r="C240" s="113">
        <f t="shared" si="39"/>
        <v>0</v>
      </c>
      <c r="D240" s="114" t="str">
        <f t="shared" si="1"/>
        <v/>
      </c>
      <c r="E240" s="114" t="str">
        <f t="shared" si="2"/>
        <v/>
      </c>
      <c r="F240" s="115"/>
      <c r="G240" s="115"/>
      <c r="H240" s="116" t="str">
        <f t="shared" si="3"/>
        <v/>
      </c>
      <c r="I240" s="117">
        <f t="shared" si="4"/>
        <v>0</v>
      </c>
      <c r="J240" s="115"/>
      <c r="K240" s="115"/>
      <c r="L240" s="116" t="str">
        <f t="shared" si="5"/>
        <v/>
      </c>
      <c r="M240" s="114">
        <f t="shared" si="6"/>
        <v>0</v>
      </c>
      <c r="N240" s="115"/>
      <c r="O240" s="115"/>
      <c r="P240" s="116" t="str">
        <f t="shared" si="7"/>
        <v/>
      </c>
      <c r="Q240" s="114">
        <f t="shared" si="8"/>
        <v>0</v>
      </c>
      <c r="R240" s="115"/>
      <c r="S240" s="115"/>
      <c r="T240" s="116" t="str">
        <f t="shared" si="9"/>
        <v/>
      </c>
      <c r="U240" s="114">
        <f t="shared" si="10"/>
        <v>0</v>
      </c>
      <c r="V240" s="115"/>
      <c r="W240" s="115"/>
      <c r="X240" s="116" t="str">
        <f t="shared" si="11"/>
        <v/>
      </c>
      <c r="Y240" s="117">
        <f t="shared" si="12"/>
        <v>0</v>
      </c>
      <c r="Z240" s="115"/>
      <c r="AA240" s="602" t="str">
        <f t="shared" si="54"/>
        <v/>
      </c>
      <c r="AB240" s="603">
        <f t="shared" si="55"/>
        <v>0</v>
      </c>
      <c r="AC240" s="118"/>
      <c r="AG240" s="119" t="str">
        <f t="shared" si="13"/>
        <v>Z</v>
      </c>
      <c r="AH240" s="119">
        <f t="shared" si="14"/>
        <v>9</v>
      </c>
      <c r="AI240" s="119" t="e">
        <f t="shared" si="15"/>
        <v>#N/A</v>
      </c>
      <c r="AJ240" s="120" t="e">
        <f>VLOOKUP($AS240,'FP Haupt'!$A:$M,6,FALSE)</f>
        <v>#N/A</v>
      </c>
      <c r="AK240" s="120" t="e">
        <f>VLOOKUP($AS240,'FP Beleg'!$A:$M,4,FALSE)</f>
        <v>#N/A</v>
      </c>
      <c r="AL240" s="120" t="e">
        <f>VLOOKUP($AS240,'FP Beleg'!$A:$M,5,FALSE)</f>
        <v>#N/A</v>
      </c>
      <c r="AM240" s="120" t="e">
        <f>VLOOKUP($AS240,'FP Beleg'!$A:$M,6,FALSE)</f>
        <v>#N/A</v>
      </c>
      <c r="AN240" s="120" t="e">
        <f>VLOOKUP($AS240,'FP Beleg'!$A:$M,7,FALSE)</f>
        <v>#N/A</v>
      </c>
      <c r="AO240" s="120" t="e">
        <f>VLOOKUP($AS240,'Anlage 1d'!$A:$M,4,FALSE)</f>
        <v>#N/A</v>
      </c>
      <c r="AP240" s="120" t="e">
        <f>VLOOKUP($AS240,'Anlage 1e'!$A:$M,4,FALSE)</f>
        <v>#N/A</v>
      </c>
      <c r="AQ240" s="120" t="e">
        <f>VLOOKUP($AS240,'Anlage 1e'!$A:$M,5,FALSE)</f>
        <v>#N/A</v>
      </c>
      <c r="AR240" s="120" t="e">
        <f>VLOOKUP($AS240,'FP Haupt'!$A:$M,5,FALSE)</f>
        <v>#N/A</v>
      </c>
      <c r="AS240" s="119" t="str">
        <f t="shared" si="16"/>
        <v/>
      </c>
      <c r="AV240" s="119" t="str">
        <f t="shared" si="17"/>
        <v>2</v>
      </c>
      <c r="AW240" s="119">
        <f t="shared" si="18"/>
        <v>1</v>
      </c>
      <c r="AX240" s="119" t="e">
        <f t="shared" si="19"/>
        <v>#N/A</v>
      </c>
      <c r="AY240" s="120" t="e">
        <f>VLOOKUP($BC240,'FP Haupt'!$A:$M,9,FALSE)</f>
        <v>#N/A</v>
      </c>
      <c r="AZ240" s="120" t="e">
        <f>VLOOKUP($BC240,'Anlage 1d'!$A:$M,8,FALSE)</f>
        <v>#N/A</v>
      </c>
      <c r="BA240" s="120" t="e">
        <f>VLOOKUP($BC240,'Anlage 1e'!$A:$M,10,FALSE)</f>
        <v>#N/A</v>
      </c>
      <c r="BB240" s="120" t="e">
        <f>VLOOKUP($BC240,'FP Beleg'!$A:$M,10,FALSE)</f>
        <v>#N/A</v>
      </c>
      <c r="BC240" s="119" t="str">
        <f t="shared" si="20"/>
        <v/>
      </c>
      <c r="BF240" s="119" t="str">
        <f t="shared" si="21"/>
        <v>2</v>
      </c>
      <c r="BG240" s="119">
        <f t="shared" si="22"/>
        <v>1</v>
      </c>
      <c r="BH240" s="119" t="e">
        <f t="shared" si="23"/>
        <v>#N/A</v>
      </c>
      <c r="BI240" s="120" t="e">
        <f>VLOOKUP($BM240,'FP Haupt'!$A:$M,12,FALSE)</f>
        <v>#N/A</v>
      </c>
      <c r="BJ240" s="120" t="e">
        <f>VLOOKUP($BM240,'Anlage 1d'!$A:$M,11,FALSE)</f>
        <v>#N/A</v>
      </c>
      <c r="BK240" s="120" t="e">
        <f>VLOOKUP($BM240,'Anlage 1e'!$A:$M,13,FALSE)</f>
        <v>#N/A</v>
      </c>
      <c r="BL240" s="120" t="e">
        <f>VLOOKUP($BM240,'FP Beleg'!$A:$M,13,FALSE)</f>
        <v>#N/A</v>
      </c>
      <c r="BM240" s="119" t="str">
        <f t="shared" si="24"/>
        <v/>
      </c>
      <c r="BP240" s="119" t="str">
        <f t="shared" si="25"/>
        <v>2</v>
      </c>
      <c r="BQ240" s="119">
        <f t="shared" si="26"/>
        <v>1</v>
      </c>
      <c r="BR240" s="119" t="e">
        <f t="shared" si="27"/>
        <v>#N/A</v>
      </c>
      <c r="BS240" s="120" t="e">
        <f>VLOOKUP($BW240,'FP Haupt'!$A:$M,12,FALSE)</f>
        <v>#N/A</v>
      </c>
      <c r="BT240" s="120" t="e">
        <f>VLOOKUP($BW240,'Anlage 1d'!$A:$M,11,FALSE)</f>
        <v>#N/A</v>
      </c>
      <c r="BU240" s="120" t="e">
        <f>VLOOKUP($BW240,'Anlage 1e'!$A:$M,13,FALSE)</f>
        <v>#N/A</v>
      </c>
      <c r="BV240" s="120" t="e">
        <f>VLOOKUP($BW240,'FP Beleg'!$A:$M,13,FALSE)</f>
        <v>#N/A</v>
      </c>
      <c r="BW240" s="119" t="str">
        <f t="shared" si="28"/>
        <v/>
      </c>
      <c r="BZ240" s="119" t="str">
        <f t="shared" si="29"/>
        <v>2</v>
      </c>
      <c r="CA240" s="119">
        <f t="shared" si="30"/>
        <v>1</v>
      </c>
      <c r="CB240" s="119" t="e">
        <f t="shared" si="31"/>
        <v>#N/A</v>
      </c>
      <c r="CC240" s="120" t="e">
        <f>VLOOKUP($CG240,'FP Haupt'!$A:$M,11,FALSE)</f>
        <v>#N/A</v>
      </c>
      <c r="CD240" s="120" t="e">
        <f>VLOOKUP($CG240,'Anlage 1d'!$A:$M,10,FALSE)</f>
        <v>#N/A</v>
      </c>
      <c r="CE240" s="120" t="e">
        <f>VLOOKUP($CG240,'Anlage 1e'!$A:$M,12,FALSE)</f>
        <v>#N/A</v>
      </c>
      <c r="CF240" s="120" t="e">
        <f>VLOOKUP($CG240,'FP Beleg'!$A:$M,12,FALSE)</f>
        <v>#N/A</v>
      </c>
      <c r="CG240" s="119" t="str">
        <f t="shared" si="32"/>
        <v/>
      </c>
      <c r="CJ240" s="119" t="str">
        <f t="shared" si="52"/>
        <v>2</v>
      </c>
      <c r="CK240" s="119">
        <f t="shared" si="56"/>
        <v>1</v>
      </c>
      <c r="CL240" s="119" t="e">
        <f t="shared" si="57"/>
        <v>#N/A</v>
      </c>
      <c r="CM240" s="120" t="e">
        <f>VLOOKUP($CQ240,'FP Haupt'!$A:$O,15,FALSE)</f>
        <v>#N/A</v>
      </c>
      <c r="CN240" s="120" t="e">
        <f>VLOOKUP($CQ240,'Anlage 1d'!$A:$O,15,FALSE)</f>
        <v>#N/A</v>
      </c>
      <c r="CO240" s="120" t="e">
        <f>VLOOKUP($CQ240,'Anlage 1e'!$A:$Q,17,FALSE)</f>
        <v>#N/A</v>
      </c>
      <c r="CP240" s="120" t="e">
        <f>VLOOKUP($CQ240,'FP Beleg'!$A:$P,16,FALSE)</f>
        <v>#N/A</v>
      </c>
      <c r="CQ240" s="119" t="str">
        <f t="shared" si="53"/>
        <v/>
      </c>
    </row>
    <row r="241" spans="1:95" x14ac:dyDescent="0.2">
      <c r="A241" s="111"/>
      <c r="B241" s="112" t="str">
        <f>IF(A241="","",IF(ISERROR(VLOOKUP(MID(A241,1,4),'FP Haupt'!$A:$M,4,FALSE)),"keine DRG gemäß FPV",VLOOKUP(MID(A241,1,4),'FP Haupt'!$A:$M,4,FALSE)))</f>
        <v/>
      </c>
      <c r="C241" s="113">
        <f t="shared" si="39"/>
        <v>0</v>
      </c>
      <c r="D241" s="114" t="str">
        <f t="shared" si="1"/>
        <v/>
      </c>
      <c r="E241" s="114" t="str">
        <f t="shared" si="2"/>
        <v/>
      </c>
      <c r="F241" s="115"/>
      <c r="G241" s="115"/>
      <c r="H241" s="116" t="str">
        <f t="shared" si="3"/>
        <v/>
      </c>
      <c r="I241" s="117">
        <f t="shared" si="4"/>
        <v>0</v>
      </c>
      <c r="J241" s="115"/>
      <c r="K241" s="115"/>
      <c r="L241" s="116" t="str">
        <f t="shared" si="5"/>
        <v/>
      </c>
      <c r="M241" s="114">
        <f t="shared" si="6"/>
        <v>0</v>
      </c>
      <c r="N241" s="115"/>
      <c r="O241" s="115"/>
      <c r="P241" s="116" t="str">
        <f t="shared" si="7"/>
        <v/>
      </c>
      <c r="Q241" s="114">
        <f t="shared" si="8"/>
        <v>0</v>
      </c>
      <c r="R241" s="115"/>
      <c r="S241" s="115"/>
      <c r="T241" s="116" t="str">
        <f t="shared" si="9"/>
        <v/>
      </c>
      <c r="U241" s="114">
        <f t="shared" si="10"/>
        <v>0</v>
      </c>
      <c r="V241" s="115"/>
      <c r="W241" s="115"/>
      <c r="X241" s="116" t="str">
        <f t="shared" si="11"/>
        <v/>
      </c>
      <c r="Y241" s="117">
        <f t="shared" si="12"/>
        <v>0</v>
      </c>
      <c r="Z241" s="115"/>
      <c r="AA241" s="602" t="str">
        <f t="shared" si="54"/>
        <v/>
      </c>
      <c r="AB241" s="603">
        <f t="shared" si="55"/>
        <v>0</v>
      </c>
      <c r="AC241" s="118"/>
      <c r="AG241" s="119" t="str">
        <f t="shared" si="13"/>
        <v>Z</v>
      </c>
      <c r="AH241" s="119">
        <f t="shared" si="14"/>
        <v>9</v>
      </c>
      <c r="AI241" s="119" t="e">
        <f t="shared" si="15"/>
        <v>#N/A</v>
      </c>
      <c r="AJ241" s="120" t="e">
        <f>VLOOKUP($AS241,'FP Haupt'!$A:$M,6,FALSE)</f>
        <v>#N/A</v>
      </c>
      <c r="AK241" s="120" t="e">
        <f>VLOOKUP($AS241,'FP Beleg'!$A:$M,4,FALSE)</f>
        <v>#N/A</v>
      </c>
      <c r="AL241" s="120" t="e">
        <f>VLOOKUP($AS241,'FP Beleg'!$A:$M,5,FALSE)</f>
        <v>#N/A</v>
      </c>
      <c r="AM241" s="120" t="e">
        <f>VLOOKUP($AS241,'FP Beleg'!$A:$M,6,FALSE)</f>
        <v>#N/A</v>
      </c>
      <c r="AN241" s="120" t="e">
        <f>VLOOKUP($AS241,'FP Beleg'!$A:$M,7,FALSE)</f>
        <v>#N/A</v>
      </c>
      <c r="AO241" s="120" t="e">
        <f>VLOOKUP($AS241,'Anlage 1d'!$A:$M,4,FALSE)</f>
        <v>#N/A</v>
      </c>
      <c r="AP241" s="120" t="e">
        <f>VLOOKUP($AS241,'Anlage 1e'!$A:$M,4,FALSE)</f>
        <v>#N/A</v>
      </c>
      <c r="AQ241" s="120" t="e">
        <f>VLOOKUP($AS241,'Anlage 1e'!$A:$M,5,FALSE)</f>
        <v>#N/A</v>
      </c>
      <c r="AR241" s="120" t="e">
        <f>VLOOKUP($AS241,'FP Haupt'!$A:$M,5,FALSE)</f>
        <v>#N/A</v>
      </c>
      <c r="AS241" s="119" t="str">
        <f t="shared" si="16"/>
        <v/>
      </c>
      <c r="AV241" s="119" t="str">
        <f t="shared" si="17"/>
        <v>2</v>
      </c>
      <c r="AW241" s="119">
        <f t="shared" si="18"/>
        <v>1</v>
      </c>
      <c r="AX241" s="119" t="e">
        <f t="shared" si="19"/>
        <v>#N/A</v>
      </c>
      <c r="AY241" s="120" t="e">
        <f>VLOOKUP($BC241,'FP Haupt'!$A:$M,9,FALSE)</f>
        <v>#N/A</v>
      </c>
      <c r="AZ241" s="120" t="e">
        <f>VLOOKUP($BC241,'Anlage 1d'!$A:$M,8,FALSE)</f>
        <v>#N/A</v>
      </c>
      <c r="BA241" s="120" t="e">
        <f>VLOOKUP($BC241,'Anlage 1e'!$A:$M,10,FALSE)</f>
        <v>#N/A</v>
      </c>
      <c r="BB241" s="120" t="e">
        <f>VLOOKUP($BC241,'FP Beleg'!$A:$M,10,FALSE)</f>
        <v>#N/A</v>
      </c>
      <c r="BC241" s="119" t="str">
        <f t="shared" si="20"/>
        <v/>
      </c>
      <c r="BF241" s="119" t="str">
        <f t="shared" si="21"/>
        <v>2</v>
      </c>
      <c r="BG241" s="119">
        <f t="shared" si="22"/>
        <v>1</v>
      </c>
      <c r="BH241" s="119" t="e">
        <f t="shared" si="23"/>
        <v>#N/A</v>
      </c>
      <c r="BI241" s="120" t="e">
        <f>VLOOKUP($BM241,'FP Haupt'!$A:$M,12,FALSE)</f>
        <v>#N/A</v>
      </c>
      <c r="BJ241" s="120" t="e">
        <f>VLOOKUP($BM241,'Anlage 1d'!$A:$M,11,FALSE)</f>
        <v>#N/A</v>
      </c>
      <c r="BK241" s="120" t="e">
        <f>VLOOKUP($BM241,'Anlage 1e'!$A:$M,13,FALSE)</f>
        <v>#N/A</v>
      </c>
      <c r="BL241" s="120" t="e">
        <f>VLOOKUP($BM241,'FP Beleg'!$A:$M,13,FALSE)</f>
        <v>#N/A</v>
      </c>
      <c r="BM241" s="119" t="str">
        <f t="shared" si="24"/>
        <v/>
      </c>
      <c r="BP241" s="119" t="str">
        <f t="shared" si="25"/>
        <v>2</v>
      </c>
      <c r="BQ241" s="119">
        <f t="shared" si="26"/>
        <v>1</v>
      </c>
      <c r="BR241" s="119" t="e">
        <f t="shared" si="27"/>
        <v>#N/A</v>
      </c>
      <c r="BS241" s="120" t="e">
        <f>VLOOKUP($BW241,'FP Haupt'!$A:$M,12,FALSE)</f>
        <v>#N/A</v>
      </c>
      <c r="BT241" s="120" t="e">
        <f>VLOOKUP($BW241,'Anlage 1d'!$A:$M,11,FALSE)</f>
        <v>#N/A</v>
      </c>
      <c r="BU241" s="120" t="e">
        <f>VLOOKUP($BW241,'Anlage 1e'!$A:$M,13,FALSE)</f>
        <v>#N/A</v>
      </c>
      <c r="BV241" s="120" t="e">
        <f>VLOOKUP($BW241,'FP Beleg'!$A:$M,13,FALSE)</f>
        <v>#N/A</v>
      </c>
      <c r="BW241" s="119" t="str">
        <f t="shared" si="28"/>
        <v/>
      </c>
      <c r="BZ241" s="119" t="str">
        <f t="shared" si="29"/>
        <v>2</v>
      </c>
      <c r="CA241" s="119">
        <f t="shared" si="30"/>
        <v>1</v>
      </c>
      <c r="CB241" s="119" t="e">
        <f t="shared" si="31"/>
        <v>#N/A</v>
      </c>
      <c r="CC241" s="120" t="e">
        <f>VLOOKUP($CG241,'FP Haupt'!$A:$M,11,FALSE)</f>
        <v>#N/A</v>
      </c>
      <c r="CD241" s="120" t="e">
        <f>VLOOKUP($CG241,'Anlage 1d'!$A:$M,10,FALSE)</f>
        <v>#N/A</v>
      </c>
      <c r="CE241" s="120" t="e">
        <f>VLOOKUP($CG241,'Anlage 1e'!$A:$M,12,FALSE)</f>
        <v>#N/A</v>
      </c>
      <c r="CF241" s="120" t="e">
        <f>VLOOKUP($CG241,'FP Beleg'!$A:$M,12,FALSE)</f>
        <v>#N/A</v>
      </c>
      <c r="CG241" s="119" t="str">
        <f t="shared" si="32"/>
        <v/>
      </c>
      <c r="CJ241" s="119" t="str">
        <f t="shared" si="52"/>
        <v>2</v>
      </c>
      <c r="CK241" s="119">
        <f t="shared" si="56"/>
        <v>1</v>
      </c>
      <c r="CL241" s="119" t="e">
        <f t="shared" si="57"/>
        <v>#N/A</v>
      </c>
      <c r="CM241" s="120" t="e">
        <f>VLOOKUP($CQ241,'FP Haupt'!$A:$O,15,FALSE)</f>
        <v>#N/A</v>
      </c>
      <c r="CN241" s="120" t="e">
        <f>VLOOKUP($CQ241,'Anlage 1d'!$A:$O,15,FALSE)</f>
        <v>#N/A</v>
      </c>
      <c r="CO241" s="120" t="e">
        <f>VLOOKUP($CQ241,'Anlage 1e'!$A:$Q,17,FALSE)</f>
        <v>#N/A</v>
      </c>
      <c r="CP241" s="120" t="e">
        <f>VLOOKUP($CQ241,'FP Beleg'!$A:$P,16,FALSE)</f>
        <v>#N/A</v>
      </c>
      <c r="CQ241" s="119" t="str">
        <f t="shared" si="53"/>
        <v/>
      </c>
    </row>
    <row r="242" spans="1:95" x14ac:dyDescent="0.2">
      <c r="A242" s="111"/>
      <c r="B242" s="112" t="str">
        <f>IF(A242="","",IF(ISERROR(VLOOKUP(MID(A242,1,4),'FP Haupt'!$A:$M,4,FALSE)),"keine DRG gemäß FPV",VLOOKUP(MID(A242,1,4),'FP Haupt'!$A:$M,4,FALSE)))</f>
        <v/>
      </c>
      <c r="C242" s="113">
        <f t="shared" si="39"/>
        <v>0</v>
      </c>
      <c r="D242" s="114" t="str">
        <f t="shared" si="1"/>
        <v/>
      </c>
      <c r="E242" s="114" t="str">
        <f t="shared" si="2"/>
        <v/>
      </c>
      <c r="F242" s="115"/>
      <c r="G242" s="115"/>
      <c r="H242" s="116" t="str">
        <f t="shared" si="3"/>
        <v/>
      </c>
      <c r="I242" s="117">
        <f t="shared" si="4"/>
        <v>0</v>
      </c>
      <c r="J242" s="115"/>
      <c r="K242" s="115"/>
      <c r="L242" s="116" t="str">
        <f t="shared" si="5"/>
        <v/>
      </c>
      <c r="M242" s="114">
        <f t="shared" si="6"/>
        <v>0</v>
      </c>
      <c r="N242" s="115"/>
      <c r="O242" s="115"/>
      <c r="P242" s="116" t="str">
        <f t="shared" si="7"/>
        <v/>
      </c>
      <c r="Q242" s="114">
        <f t="shared" si="8"/>
        <v>0</v>
      </c>
      <c r="R242" s="115"/>
      <c r="S242" s="115"/>
      <c r="T242" s="116" t="str">
        <f t="shared" si="9"/>
        <v/>
      </c>
      <c r="U242" s="114">
        <f t="shared" si="10"/>
        <v>0</v>
      </c>
      <c r="V242" s="115"/>
      <c r="W242" s="115"/>
      <c r="X242" s="116" t="str">
        <f t="shared" si="11"/>
        <v/>
      </c>
      <c r="Y242" s="117">
        <f t="shared" si="12"/>
        <v>0</v>
      </c>
      <c r="Z242" s="115"/>
      <c r="AA242" s="602" t="str">
        <f t="shared" si="54"/>
        <v/>
      </c>
      <c r="AB242" s="603">
        <f t="shared" si="55"/>
        <v>0</v>
      </c>
      <c r="AC242" s="118"/>
      <c r="AG242" s="119" t="str">
        <f t="shared" si="13"/>
        <v>Z</v>
      </c>
      <c r="AH242" s="119">
        <f t="shared" si="14"/>
        <v>9</v>
      </c>
      <c r="AI242" s="119" t="e">
        <f t="shared" si="15"/>
        <v>#N/A</v>
      </c>
      <c r="AJ242" s="120" t="e">
        <f>VLOOKUP($AS242,'FP Haupt'!$A:$M,6,FALSE)</f>
        <v>#N/A</v>
      </c>
      <c r="AK242" s="120" t="e">
        <f>VLOOKUP($AS242,'FP Beleg'!$A:$M,4,FALSE)</f>
        <v>#N/A</v>
      </c>
      <c r="AL242" s="120" t="e">
        <f>VLOOKUP($AS242,'FP Beleg'!$A:$M,5,FALSE)</f>
        <v>#N/A</v>
      </c>
      <c r="AM242" s="120" t="e">
        <f>VLOOKUP($AS242,'FP Beleg'!$A:$M,6,FALSE)</f>
        <v>#N/A</v>
      </c>
      <c r="AN242" s="120" t="e">
        <f>VLOOKUP($AS242,'FP Beleg'!$A:$M,7,FALSE)</f>
        <v>#N/A</v>
      </c>
      <c r="AO242" s="120" t="e">
        <f>VLOOKUP($AS242,'Anlage 1d'!$A:$M,4,FALSE)</f>
        <v>#N/A</v>
      </c>
      <c r="AP242" s="120" t="e">
        <f>VLOOKUP($AS242,'Anlage 1e'!$A:$M,4,FALSE)</f>
        <v>#N/A</v>
      </c>
      <c r="AQ242" s="120" t="e">
        <f>VLOOKUP($AS242,'Anlage 1e'!$A:$M,5,FALSE)</f>
        <v>#N/A</v>
      </c>
      <c r="AR242" s="120" t="e">
        <f>VLOOKUP($AS242,'FP Haupt'!$A:$M,5,FALSE)</f>
        <v>#N/A</v>
      </c>
      <c r="AS242" s="119" t="str">
        <f t="shared" si="16"/>
        <v/>
      </c>
      <c r="AV242" s="119" t="str">
        <f t="shared" si="17"/>
        <v>2</v>
      </c>
      <c r="AW242" s="119">
        <f t="shared" si="18"/>
        <v>1</v>
      </c>
      <c r="AX242" s="119" t="e">
        <f t="shared" si="19"/>
        <v>#N/A</v>
      </c>
      <c r="AY242" s="120" t="e">
        <f>VLOOKUP($BC242,'FP Haupt'!$A:$M,9,FALSE)</f>
        <v>#N/A</v>
      </c>
      <c r="AZ242" s="120" t="e">
        <f>VLOOKUP($BC242,'Anlage 1d'!$A:$M,8,FALSE)</f>
        <v>#N/A</v>
      </c>
      <c r="BA242" s="120" t="e">
        <f>VLOOKUP($BC242,'Anlage 1e'!$A:$M,10,FALSE)</f>
        <v>#N/A</v>
      </c>
      <c r="BB242" s="120" t="e">
        <f>VLOOKUP($BC242,'FP Beleg'!$A:$M,10,FALSE)</f>
        <v>#N/A</v>
      </c>
      <c r="BC242" s="119" t="str">
        <f t="shared" si="20"/>
        <v/>
      </c>
      <c r="BF242" s="119" t="str">
        <f t="shared" si="21"/>
        <v>2</v>
      </c>
      <c r="BG242" s="119">
        <f t="shared" si="22"/>
        <v>1</v>
      </c>
      <c r="BH242" s="119" t="e">
        <f t="shared" si="23"/>
        <v>#N/A</v>
      </c>
      <c r="BI242" s="120" t="e">
        <f>VLOOKUP($BM242,'FP Haupt'!$A:$M,12,FALSE)</f>
        <v>#N/A</v>
      </c>
      <c r="BJ242" s="120" t="e">
        <f>VLOOKUP($BM242,'Anlage 1d'!$A:$M,11,FALSE)</f>
        <v>#N/A</v>
      </c>
      <c r="BK242" s="120" t="e">
        <f>VLOOKUP($BM242,'Anlage 1e'!$A:$M,13,FALSE)</f>
        <v>#N/A</v>
      </c>
      <c r="BL242" s="120" t="e">
        <f>VLOOKUP($BM242,'FP Beleg'!$A:$M,13,FALSE)</f>
        <v>#N/A</v>
      </c>
      <c r="BM242" s="119" t="str">
        <f t="shared" si="24"/>
        <v/>
      </c>
      <c r="BP242" s="119" t="str">
        <f t="shared" si="25"/>
        <v>2</v>
      </c>
      <c r="BQ242" s="119">
        <f t="shared" si="26"/>
        <v>1</v>
      </c>
      <c r="BR242" s="119" t="e">
        <f t="shared" si="27"/>
        <v>#N/A</v>
      </c>
      <c r="BS242" s="120" t="e">
        <f>VLOOKUP($BW242,'FP Haupt'!$A:$M,12,FALSE)</f>
        <v>#N/A</v>
      </c>
      <c r="BT242" s="120" t="e">
        <f>VLOOKUP($BW242,'Anlage 1d'!$A:$M,11,FALSE)</f>
        <v>#N/A</v>
      </c>
      <c r="BU242" s="120" t="e">
        <f>VLOOKUP($BW242,'Anlage 1e'!$A:$M,13,FALSE)</f>
        <v>#N/A</v>
      </c>
      <c r="BV242" s="120" t="e">
        <f>VLOOKUP($BW242,'FP Beleg'!$A:$M,13,FALSE)</f>
        <v>#N/A</v>
      </c>
      <c r="BW242" s="119" t="str">
        <f t="shared" si="28"/>
        <v/>
      </c>
      <c r="BZ242" s="119" t="str">
        <f t="shared" si="29"/>
        <v>2</v>
      </c>
      <c r="CA242" s="119">
        <f t="shared" si="30"/>
        <v>1</v>
      </c>
      <c r="CB242" s="119" t="e">
        <f t="shared" si="31"/>
        <v>#N/A</v>
      </c>
      <c r="CC242" s="120" t="e">
        <f>VLOOKUP($CG242,'FP Haupt'!$A:$M,11,FALSE)</f>
        <v>#N/A</v>
      </c>
      <c r="CD242" s="120" t="e">
        <f>VLOOKUP($CG242,'Anlage 1d'!$A:$M,10,FALSE)</f>
        <v>#N/A</v>
      </c>
      <c r="CE242" s="120" t="e">
        <f>VLOOKUP($CG242,'Anlage 1e'!$A:$M,12,FALSE)</f>
        <v>#N/A</v>
      </c>
      <c r="CF242" s="120" t="e">
        <f>VLOOKUP($CG242,'FP Beleg'!$A:$M,12,FALSE)</f>
        <v>#N/A</v>
      </c>
      <c r="CG242" s="119" t="str">
        <f t="shared" si="32"/>
        <v/>
      </c>
      <c r="CJ242" s="119" t="str">
        <f t="shared" si="52"/>
        <v>2</v>
      </c>
      <c r="CK242" s="119">
        <f t="shared" si="56"/>
        <v>1</v>
      </c>
      <c r="CL242" s="119" t="e">
        <f t="shared" si="57"/>
        <v>#N/A</v>
      </c>
      <c r="CM242" s="120" t="e">
        <f>VLOOKUP($CQ242,'FP Haupt'!$A:$O,15,FALSE)</f>
        <v>#N/A</v>
      </c>
      <c r="CN242" s="120" t="e">
        <f>VLOOKUP($CQ242,'Anlage 1d'!$A:$O,15,FALSE)</f>
        <v>#N/A</v>
      </c>
      <c r="CO242" s="120" t="e">
        <f>VLOOKUP($CQ242,'Anlage 1e'!$A:$Q,17,FALSE)</f>
        <v>#N/A</v>
      </c>
      <c r="CP242" s="120" t="e">
        <f>VLOOKUP($CQ242,'FP Beleg'!$A:$P,16,FALSE)</f>
        <v>#N/A</v>
      </c>
      <c r="CQ242" s="119" t="str">
        <f t="shared" si="53"/>
        <v/>
      </c>
    </row>
    <row r="243" spans="1:95" x14ac:dyDescent="0.2">
      <c r="A243" s="111"/>
      <c r="B243" s="112" t="str">
        <f>IF(A243="","",IF(ISERROR(VLOOKUP(MID(A243,1,4),'FP Haupt'!$A:$M,4,FALSE)),"keine DRG gemäß FPV",VLOOKUP(MID(A243,1,4),'FP Haupt'!$A:$M,4,FALSE)))</f>
        <v/>
      </c>
      <c r="C243" s="113">
        <f t="shared" si="39"/>
        <v>0</v>
      </c>
      <c r="D243" s="114" t="str">
        <f t="shared" si="1"/>
        <v/>
      </c>
      <c r="E243" s="114" t="str">
        <f t="shared" si="2"/>
        <v/>
      </c>
      <c r="F243" s="115"/>
      <c r="G243" s="115"/>
      <c r="H243" s="116" t="str">
        <f t="shared" si="3"/>
        <v/>
      </c>
      <c r="I243" s="117">
        <f t="shared" si="4"/>
        <v>0</v>
      </c>
      <c r="J243" s="115"/>
      <c r="K243" s="115"/>
      <c r="L243" s="116" t="str">
        <f t="shared" si="5"/>
        <v/>
      </c>
      <c r="M243" s="114">
        <f t="shared" si="6"/>
        <v>0</v>
      </c>
      <c r="N243" s="115"/>
      <c r="O243" s="115"/>
      <c r="P243" s="116" t="str">
        <f t="shared" si="7"/>
        <v/>
      </c>
      <c r="Q243" s="114">
        <f t="shared" si="8"/>
        <v>0</v>
      </c>
      <c r="R243" s="115"/>
      <c r="S243" s="115"/>
      <c r="T243" s="116" t="str">
        <f t="shared" si="9"/>
        <v/>
      </c>
      <c r="U243" s="114">
        <f t="shared" si="10"/>
        <v>0</v>
      </c>
      <c r="V243" s="115"/>
      <c r="W243" s="115"/>
      <c r="X243" s="116" t="str">
        <f t="shared" si="11"/>
        <v/>
      </c>
      <c r="Y243" s="117">
        <f t="shared" si="12"/>
        <v>0</v>
      </c>
      <c r="Z243" s="115"/>
      <c r="AA243" s="602" t="str">
        <f t="shared" si="54"/>
        <v/>
      </c>
      <c r="AB243" s="603">
        <f t="shared" si="55"/>
        <v>0</v>
      </c>
      <c r="AC243" s="118"/>
      <c r="AG243" s="119" t="str">
        <f t="shared" si="13"/>
        <v>Z</v>
      </c>
      <c r="AH243" s="119">
        <f t="shared" si="14"/>
        <v>9</v>
      </c>
      <c r="AI243" s="119" t="e">
        <f t="shared" si="15"/>
        <v>#N/A</v>
      </c>
      <c r="AJ243" s="120" t="e">
        <f>VLOOKUP($AS243,'FP Haupt'!$A:$M,6,FALSE)</f>
        <v>#N/A</v>
      </c>
      <c r="AK243" s="120" t="e">
        <f>VLOOKUP($AS243,'FP Beleg'!$A:$M,4,FALSE)</f>
        <v>#N/A</v>
      </c>
      <c r="AL243" s="120" t="e">
        <f>VLOOKUP($AS243,'FP Beleg'!$A:$M,5,FALSE)</f>
        <v>#N/A</v>
      </c>
      <c r="AM243" s="120" t="e">
        <f>VLOOKUP($AS243,'FP Beleg'!$A:$M,6,FALSE)</f>
        <v>#N/A</v>
      </c>
      <c r="AN243" s="120" t="e">
        <f>VLOOKUP($AS243,'FP Beleg'!$A:$M,7,FALSE)</f>
        <v>#N/A</v>
      </c>
      <c r="AO243" s="120" t="e">
        <f>VLOOKUP($AS243,'Anlage 1d'!$A:$M,4,FALSE)</f>
        <v>#N/A</v>
      </c>
      <c r="AP243" s="120" t="e">
        <f>VLOOKUP($AS243,'Anlage 1e'!$A:$M,4,FALSE)</f>
        <v>#N/A</v>
      </c>
      <c r="AQ243" s="120" t="e">
        <f>VLOOKUP($AS243,'Anlage 1e'!$A:$M,5,FALSE)</f>
        <v>#N/A</v>
      </c>
      <c r="AR243" s="120" t="e">
        <f>VLOOKUP($AS243,'FP Haupt'!$A:$M,5,FALSE)</f>
        <v>#N/A</v>
      </c>
      <c r="AS243" s="119" t="str">
        <f t="shared" si="16"/>
        <v/>
      </c>
      <c r="AV243" s="119" t="str">
        <f t="shared" si="17"/>
        <v>2</v>
      </c>
      <c r="AW243" s="119">
        <f t="shared" si="18"/>
        <v>1</v>
      </c>
      <c r="AX243" s="119" t="e">
        <f t="shared" si="19"/>
        <v>#N/A</v>
      </c>
      <c r="AY243" s="120" t="e">
        <f>VLOOKUP($BC243,'FP Haupt'!$A:$M,9,FALSE)</f>
        <v>#N/A</v>
      </c>
      <c r="AZ243" s="120" t="e">
        <f>VLOOKUP($BC243,'Anlage 1d'!$A:$M,8,FALSE)</f>
        <v>#N/A</v>
      </c>
      <c r="BA243" s="120" t="e">
        <f>VLOOKUP($BC243,'Anlage 1e'!$A:$M,10,FALSE)</f>
        <v>#N/A</v>
      </c>
      <c r="BB243" s="120" t="e">
        <f>VLOOKUP($BC243,'FP Beleg'!$A:$M,10,FALSE)</f>
        <v>#N/A</v>
      </c>
      <c r="BC243" s="119" t="str">
        <f t="shared" si="20"/>
        <v/>
      </c>
      <c r="BF243" s="119" t="str">
        <f t="shared" si="21"/>
        <v>2</v>
      </c>
      <c r="BG243" s="119">
        <f t="shared" si="22"/>
        <v>1</v>
      </c>
      <c r="BH243" s="119" t="e">
        <f t="shared" si="23"/>
        <v>#N/A</v>
      </c>
      <c r="BI243" s="120" t="e">
        <f>VLOOKUP($BM243,'FP Haupt'!$A:$M,12,FALSE)</f>
        <v>#N/A</v>
      </c>
      <c r="BJ243" s="120" t="e">
        <f>VLOOKUP($BM243,'Anlage 1d'!$A:$M,11,FALSE)</f>
        <v>#N/A</v>
      </c>
      <c r="BK243" s="120" t="e">
        <f>VLOOKUP($BM243,'Anlage 1e'!$A:$M,13,FALSE)</f>
        <v>#N/A</v>
      </c>
      <c r="BL243" s="120" t="e">
        <f>VLOOKUP($BM243,'FP Beleg'!$A:$M,13,FALSE)</f>
        <v>#N/A</v>
      </c>
      <c r="BM243" s="119" t="str">
        <f t="shared" si="24"/>
        <v/>
      </c>
      <c r="BP243" s="119" t="str">
        <f t="shared" si="25"/>
        <v>2</v>
      </c>
      <c r="BQ243" s="119">
        <f t="shared" si="26"/>
        <v>1</v>
      </c>
      <c r="BR243" s="119" t="e">
        <f t="shared" si="27"/>
        <v>#N/A</v>
      </c>
      <c r="BS243" s="120" t="e">
        <f>VLOOKUP($BW243,'FP Haupt'!$A:$M,12,FALSE)</f>
        <v>#N/A</v>
      </c>
      <c r="BT243" s="120" t="e">
        <f>VLOOKUP($BW243,'Anlage 1d'!$A:$M,11,FALSE)</f>
        <v>#N/A</v>
      </c>
      <c r="BU243" s="120" t="e">
        <f>VLOOKUP($BW243,'Anlage 1e'!$A:$M,13,FALSE)</f>
        <v>#N/A</v>
      </c>
      <c r="BV243" s="120" t="e">
        <f>VLOOKUP($BW243,'FP Beleg'!$A:$M,13,FALSE)</f>
        <v>#N/A</v>
      </c>
      <c r="BW243" s="119" t="str">
        <f t="shared" si="28"/>
        <v/>
      </c>
      <c r="BZ243" s="119" t="str">
        <f t="shared" si="29"/>
        <v>2</v>
      </c>
      <c r="CA243" s="119">
        <f t="shared" si="30"/>
        <v>1</v>
      </c>
      <c r="CB243" s="119" t="e">
        <f t="shared" si="31"/>
        <v>#N/A</v>
      </c>
      <c r="CC243" s="120" t="e">
        <f>VLOOKUP($CG243,'FP Haupt'!$A:$M,11,FALSE)</f>
        <v>#N/A</v>
      </c>
      <c r="CD243" s="120" t="e">
        <f>VLOOKUP($CG243,'Anlage 1d'!$A:$M,10,FALSE)</f>
        <v>#N/A</v>
      </c>
      <c r="CE243" s="120" t="e">
        <f>VLOOKUP($CG243,'Anlage 1e'!$A:$M,12,FALSE)</f>
        <v>#N/A</v>
      </c>
      <c r="CF243" s="120" t="e">
        <f>VLOOKUP($CG243,'FP Beleg'!$A:$M,12,FALSE)</f>
        <v>#N/A</v>
      </c>
      <c r="CG243" s="119" t="str">
        <f t="shared" si="32"/>
        <v/>
      </c>
      <c r="CJ243" s="119" t="str">
        <f t="shared" si="52"/>
        <v>2</v>
      </c>
      <c r="CK243" s="119">
        <f t="shared" si="56"/>
        <v>1</v>
      </c>
      <c r="CL243" s="119" t="e">
        <f t="shared" si="57"/>
        <v>#N/A</v>
      </c>
      <c r="CM243" s="120" t="e">
        <f>VLOOKUP($CQ243,'FP Haupt'!$A:$O,15,FALSE)</f>
        <v>#N/A</v>
      </c>
      <c r="CN243" s="120" t="e">
        <f>VLOOKUP($CQ243,'Anlage 1d'!$A:$O,15,FALSE)</f>
        <v>#N/A</v>
      </c>
      <c r="CO243" s="120" t="e">
        <f>VLOOKUP($CQ243,'Anlage 1e'!$A:$Q,17,FALSE)</f>
        <v>#N/A</v>
      </c>
      <c r="CP243" s="120" t="e">
        <f>VLOOKUP($CQ243,'FP Beleg'!$A:$P,16,FALSE)</f>
        <v>#N/A</v>
      </c>
      <c r="CQ243" s="119" t="str">
        <f t="shared" si="53"/>
        <v/>
      </c>
    </row>
    <row r="244" spans="1:95" x14ac:dyDescent="0.2">
      <c r="A244" s="111"/>
      <c r="B244" s="112" t="str">
        <f>IF(A244="","",IF(ISERROR(VLOOKUP(MID(A244,1,4),'FP Haupt'!$A:$M,4,FALSE)),"keine DRG gemäß FPV",VLOOKUP(MID(A244,1,4),'FP Haupt'!$A:$M,4,FALSE)))</f>
        <v/>
      </c>
      <c r="C244" s="113">
        <f t="shared" si="39"/>
        <v>0</v>
      </c>
      <c r="D244" s="114" t="str">
        <f t="shared" si="1"/>
        <v/>
      </c>
      <c r="E244" s="114" t="str">
        <f t="shared" si="2"/>
        <v/>
      </c>
      <c r="F244" s="115"/>
      <c r="G244" s="115"/>
      <c r="H244" s="116" t="str">
        <f t="shared" si="3"/>
        <v/>
      </c>
      <c r="I244" s="117">
        <f t="shared" si="4"/>
        <v>0</v>
      </c>
      <c r="J244" s="115"/>
      <c r="K244" s="115"/>
      <c r="L244" s="116" t="str">
        <f t="shared" si="5"/>
        <v/>
      </c>
      <c r="M244" s="114">
        <f t="shared" si="6"/>
        <v>0</v>
      </c>
      <c r="N244" s="115"/>
      <c r="O244" s="115"/>
      <c r="P244" s="116" t="str">
        <f t="shared" si="7"/>
        <v/>
      </c>
      <c r="Q244" s="114">
        <f t="shared" si="8"/>
        <v>0</v>
      </c>
      <c r="R244" s="115"/>
      <c r="S244" s="115"/>
      <c r="T244" s="116" t="str">
        <f t="shared" si="9"/>
        <v/>
      </c>
      <c r="U244" s="114">
        <f t="shared" si="10"/>
        <v>0</v>
      </c>
      <c r="V244" s="115"/>
      <c r="W244" s="115"/>
      <c r="X244" s="116" t="str">
        <f t="shared" si="11"/>
        <v/>
      </c>
      <c r="Y244" s="117">
        <f t="shared" si="12"/>
        <v>0</v>
      </c>
      <c r="Z244" s="115"/>
      <c r="AA244" s="602" t="str">
        <f t="shared" si="54"/>
        <v/>
      </c>
      <c r="AB244" s="603">
        <f t="shared" si="55"/>
        <v>0</v>
      </c>
      <c r="AC244" s="118"/>
      <c r="AG244" s="119" t="str">
        <f t="shared" si="13"/>
        <v>Z</v>
      </c>
      <c r="AH244" s="119">
        <f t="shared" si="14"/>
        <v>9</v>
      </c>
      <c r="AI244" s="119" t="e">
        <f t="shared" si="15"/>
        <v>#N/A</v>
      </c>
      <c r="AJ244" s="120" t="e">
        <f>VLOOKUP($AS244,'FP Haupt'!$A:$M,6,FALSE)</f>
        <v>#N/A</v>
      </c>
      <c r="AK244" s="120" t="e">
        <f>VLOOKUP($AS244,'FP Beleg'!$A:$M,4,FALSE)</f>
        <v>#N/A</v>
      </c>
      <c r="AL244" s="120" t="e">
        <f>VLOOKUP($AS244,'FP Beleg'!$A:$M,5,FALSE)</f>
        <v>#N/A</v>
      </c>
      <c r="AM244" s="120" t="e">
        <f>VLOOKUP($AS244,'FP Beleg'!$A:$M,6,FALSE)</f>
        <v>#N/A</v>
      </c>
      <c r="AN244" s="120" t="e">
        <f>VLOOKUP($AS244,'FP Beleg'!$A:$M,7,FALSE)</f>
        <v>#N/A</v>
      </c>
      <c r="AO244" s="120" t="e">
        <f>VLOOKUP($AS244,'Anlage 1d'!$A:$M,4,FALSE)</f>
        <v>#N/A</v>
      </c>
      <c r="AP244" s="120" t="e">
        <f>VLOOKUP($AS244,'Anlage 1e'!$A:$M,4,FALSE)</f>
        <v>#N/A</v>
      </c>
      <c r="AQ244" s="120" t="e">
        <f>VLOOKUP($AS244,'Anlage 1e'!$A:$M,5,FALSE)</f>
        <v>#N/A</v>
      </c>
      <c r="AR244" s="120" t="e">
        <f>VLOOKUP($AS244,'FP Haupt'!$A:$M,5,FALSE)</f>
        <v>#N/A</v>
      </c>
      <c r="AS244" s="119" t="str">
        <f t="shared" si="16"/>
        <v/>
      </c>
      <c r="AV244" s="119" t="str">
        <f t="shared" si="17"/>
        <v>2</v>
      </c>
      <c r="AW244" s="119">
        <f t="shared" si="18"/>
        <v>1</v>
      </c>
      <c r="AX244" s="119" t="e">
        <f t="shared" si="19"/>
        <v>#N/A</v>
      </c>
      <c r="AY244" s="120" t="e">
        <f>VLOOKUP($BC244,'FP Haupt'!$A:$M,9,FALSE)</f>
        <v>#N/A</v>
      </c>
      <c r="AZ244" s="120" t="e">
        <f>VLOOKUP($BC244,'Anlage 1d'!$A:$M,8,FALSE)</f>
        <v>#N/A</v>
      </c>
      <c r="BA244" s="120" t="e">
        <f>VLOOKUP($BC244,'Anlage 1e'!$A:$M,10,FALSE)</f>
        <v>#N/A</v>
      </c>
      <c r="BB244" s="120" t="e">
        <f>VLOOKUP($BC244,'FP Beleg'!$A:$M,10,FALSE)</f>
        <v>#N/A</v>
      </c>
      <c r="BC244" s="119" t="str">
        <f t="shared" si="20"/>
        <v/>
      </c>
      <c r="BF244" s="119" t="str">
        <f t="shared" si="21"/>
        <v>2</v>
      </c>
      <c r="BG244" s="119">
        <f t="shared" si="22"/>
        <v>1</v>
      </c>
      <c r="BH244" s="119" t="e">
        <f t="shared" si="23"/>
        <v>#N/A</v>
      </c>
      <c r="BI244" s="120" t="e">
        <f>VLOOKUP($BM244,'FP Haupt'!$A:$M,12,FALSE)</f>
        <v>#N/A</v>
      </c>
      <c r="BJ244" s="120" t="e">
        <f>VLOOKUP($BM244,'Anlage 1d'!$A:$M,11,FALSE)</f>
        <v>#N/A</v>
      </c>
      <c r="BK244" s="120" t="e">
        <f>VLOOKUP($BM244,'Anlage 1e'!$A:$M,13,FALSE)</f>
        <v>#N/A</v>
      </c>
      <c r="BL244" s="120" t="e">
        <f>VLOOKUP($BM244,'FP Beleg'!$A:$M,13,FALSE)</f>
        <v>#N/A</v>
      </c>
      <c r="BM244" s="119" t="str">
        <f t="shared" si="24"/>
        <v/>
      </c>
      <c r="BP244" s="119" t="str">
        <f t="shared" si="25"/>
        <v>2</v>
      </c>
      <c r="BQ244" s="119">
        <f t="shared" si="26"/>
        <v>1</v>
      </c>
      <c r="BR244" s="119" t="e">
        <f t="shared" si="27"/>
        <v>#N/A</v>
      </c>
      <c r="BS244" s="120" t="e">
        <f>VLOOKUP($BW244,'FP Haupt'!$A:$M,12,FALSE)</f>
        <v>#N/A</v>
      </c>
      <c r="BT244" s="120" t="e">
        <f>VLOOKUP($BW244,'Anlage 1d'!$A:$M,11,FALSE)</f>
        <v>#N/A</v>
      </c>
      <c r="BU244" s="120" t="e">
        <f>VLOOKUP($BW244,'Anlage 1e'!$A:$M,13,FALSE)</f>
        <v>#N/A</v>
      </c>
      <c r="BV244" s="120" t="e">
        <f>VLOOKUP($BW244,'FP Beleg'!$A:$M,13,FALSE)</f>
        <v>#N/A</v>
      </c>
      <c r="BW244" s="119" t="str">
        <f t="shared" si="28"/>
        <v/>
      </c>
      <c r="BZ244" s="119" t="str">
        <f t="shared" si="29"/>
        <v>2</v>
      </c>
      <c r="CA244" s="119">
        <f t="shared" si="30"/>
        <v>1</v>
      </c>
      <c r="CB244" s="119" t="e">
        <f t="shared" si="31"/>
        <v>#N/A</v>
      </c>
      <c r="CC244" s="120" t="e">
        <f>VLOOKUP($CG244,'FP Haupt'!$A:$M,11,FALSE)</f>
        <v>#N/A</v>
      </c>
      <c r="CD244" s="120" t="e">
        <f>VLOOKUP($CG244,'Anlage 1d'!$A:$M,10,FALSE)</f>
        <v>#N/A</v>
      </c>
      <c r="CE244" s="120" t="e">
        <f>VLOOKUP($CG244,'Anlage 1e'!$A:$M,12,FALSE)</f>
        <v>#N/A</v>
      </c>
      <c r="CF244" s="120" t="e">
        <f>VLOOKUP($CG244,'FP Beleg'!$A:$M,12,FALSE)</f>
        <v>#N/A</v>
      </c>
      <c r="CG244" s="119" t="str">
        <f t="shared" si="32"/>
        <v/>
      </c>
      <c r="CJ244" s="119" t="str">
        <f t="shared" si="52"/>
        <v>2</v>
      </c>
      <c r="CK244" s="119">
        <f t="shared" si="56"/>
        <v>1</v>
      </c>
      <c r="CL244" s="119" t="e">
        <f t="shared" si="57"/>
        <v>#N/A</v>
      </c>
      <c r="CM244" s="120" t="e">
        <f>VLOOKUP($CQ244,'FP Haupt'!$A:$O,15,FALSE)</f>
        <v>#N/A</v>
      </c>
      <c r="CN244" s="120" t="e">
        <f>VLOOKUP($CQ244,'Anlage 1d'!$A:$O,15,FALSE)</f>
        <v>#N/A</v>
      </c>
      <c r="CO244" s="120" t="e">
        <f>VLOOKUP($CQ244,'Anlage 1e'!$A:$Q,17,FALSE)</f>
        <v>#N/A</v>
      </c>
      <c r="CP244" s="120" t="e">
        <f>VLOOKUP($CQ244,'FP Beleg'!$A:$P,16,FALSE)</f>
        <v>#N/A</v>
      </c>
      <c r="CQ244" s="119" t="str">
        <f t="shared" si="53"/>
        <v/>
      </c>
    </row>
    <row r="245" spans="1:95" x14ac:dyDescent="0.2">
      <c r="A245" s="111"/>
      <c r="B245" s="112" t="str">
        <f>IF(A245="","",IF(ISERROR(VLOOKUP(MID(A245,1,4),'FP Haupt'!$A:$M,4,FALSE)),"keine DRG gemäß FPV",VLOOKUP(MID(A245,1,4),'FP Haupt'!$A:$M,4,FALSE)))</f>
        <v/>
      </c>
      <c r="C245" s="113">
        <f t="shared" si="39"/>
        <v>0</v>
      </c>
      <c r="D245" s="114" t="str">
        <f t="shared" si="1"/>
        <v/>
      </c>
      <c r="E245" s="114" t="str">
        <f t="shared" si="2"/>
        <v/>
      </c>
      <c r="F245" s="115"/>
      <c r="G245" s="115"/>
      <c r="H245" s="116" t="str">
        <f t="shared" si="3"/>
        <v/>
      </c>
      <c r="I245" s="117">
        <f t="shared" si="4"/>
        <v>0</v>
      </c>
      <c r="J245" s="115"/>
      <c r="K245" s="115"/>
      <c r="L245" s="116" t="str">
        <f t="shared" si="5"/>
        <v/>
      </c>
      <c r="M245" s="114">
        <f t="shared" si="6"/>
        <v>0</v>
      </c>
      <c r="N245" s="115"/>
      <c r="O245" s="115"/>
      <c r="P245" s="116" t="str">
        <f t="shared" si="7"/>
        <v/>
      </c>
      <c r="Q245" s="114">
        <f t="shared" si="8"/>
        <v>0</v>
      </c>
      <c r="R245" s="115"/>
      <c r="S245" s="115"/>
      <c r="T245" s="116" t="str">
        <f t="shared" si="9"/>
        <v/>
      </c>
      <c r="U245" s="114">
        <f t="shared" si="10"/>
        <v>0</v>
      </c>
      <c r="V245" s="115"/>
      <c r="W245" s="115"/>
      <c r="X245" s="116" t="str">
        <f t="shared" si="11"/>
        <v/>
      </c>
      <c r="Y245" s="117">
        <f t="shared" si="12"/>
        <v>0</v>
      </c>
      <c r="Z245" s="115"/>
      <c r="AA245" s="602" t="str">
        <f t="shared" si="54"/>
        <v/>
      </c>
      <c r="AB245" s="603">
        <f t="shared" si="55"/>
        <v>0</v>
      </c>
      <c r="AC245" s="118"/>
      <c r="AG245" s="119" t="str">
        <f t="shared" si="13"/>
        <v>Z</v>
      </c>
      <c r="AH245" s="119">
        <f t="shared" si="14"/>
        <v>9</v>
      </c>
      <c r="AI245" s="119" t="e">
        <f t="shared" si="15"/>
        <v>#N/A</v>
      </c>
      <c r="AJ245" s="120" t="e">
        <f>VLOOKUP($AS245,'FP Haupt'!$A:$M,6,FALSE)</f>
        <v>#N/A</v>
      </c>
      <c r="AK245" s="120" t="e">
        <f>VLOOKUP($AS245,'FP Beleg'!$A:$M,4,FALSE)</f>
        <v>#N/A</v>
      </c>
      <c r="AL245" s="120" t="e">
        <f>VLOOKUP($AS245,'FP Beleg'!$A:$M,5,FALSE)</f>
        <v>#N/A</v>
      </c>
      <c r="AM245" s="120" t="e">
        <f>VLOOKUP($AS245,'FP Beleg'!$A:$M,6,FALSE)</f>
        <v>#N/A</v>
      </c>
      <c r="AN245" s="120" t="e">
        <f>VLOOKUP($AS245,'FP Beleg'!$A:$M,7,FALSE)</f>
        <v>#N/A</v>
      </c>
      <c r="AO245" s="120" t="e">
        <f>VLOOKUP($AS245,'Anlage 1d'!$A:$M,4,FALSE)</f>
        <v>#N/A</v>
      </c>
      <c r="AP245" s="120" t="e">
        <f>VLOOKUP($AS245,'Anlage 1e'!$A:$M,4,FALSE)</f>
        <v>#N/A</v>
      </c>
      <c r="AQ245" s="120" t="e">
        <f>VLOOKUP($AS245,'Anlage 1e'!$A:$M,5,FALSE)</f>
        <v>#N/A</v>
      </c>
      <c r="AR245" s="120" t="e">
        <f>VLOOKUP($AS245,'FP Haupt'!$A:$M,5,FALSE)</f>
        <v>#N/A</v>
      </c>
      <c r="AS245" s="119" t="str">
        <f t="shared" si="16"/>
        <v/>
      </c>
      <c r="AV245" s="119" t="str">
        <f t="shared" si="17"/>
        <v>2</v>
      </c>
      <c r="AW245" s="119">
        <f t="shared" si="18"/>
        <v>1</v>
      </c>
      <c r="AX245" s="119" t="e">
        <f t="shared" si="19"/>
        <v>#N/A</v>
      </c>
      <c r="AY245" s="120" t="e">
        <f>VLOOKUP($BC245,'FP Haupt'!$A:$M,9,FALSE)</f>
        <v>#N/A</v>
      </c>
      <c r="AZ245" s="120" t="e">
        <f>VLOOKUP($BC245,'Anlage 1d'!$A:$M,8,FALSE)</f>
        <v>#N/A</v>
      </c>
      <c r="BA245" s="120" t="e">
        <f>VLOOKUP($BC245,'Anlage 1e'!$A:$M,10,FALSE)</f>
        <v>#N/A</v>
      </c>
      <c r="BB245" s="120" t="e">
        <f>VLOOKUP($BC245,'FP Beleg'!$A:$M,10,FALSE)</f>
        <v>#N/A</v>
      </c>
      <c r="BC245" s="119" t="str">
        <f t="shared" si="20"/>
        <v/>
      </c>
      <c r="BF245" s="119" t="str">
        <f t="shared" si="21"/>
        <v>2</v>
      </c>
      <c r="BG245" s="119">
        <f t="shared" si="22"/>
        <v>1</v>
      </c>
      <c r="BH245" s="119" t="e">
        <f t="shared" si="23"/>
        <v>#N/A</v>
      </c>
      <c r="BI245" s="120" t="e">
        <f>VLOOKUP($BM245,'FP Haupt'!$A:$M,12,FALSE)</f>
        <v>#N/A</v>
      </c>
      <c r="BJ245" s="120" t="e">
        <f>VLOOKUP($BM245,'Anlage 1d'!$A:$M,11,FALSE)</f>
        <v>#N/A</v>
      </c>
      <c r="BK245" s="120" t="e">
        <f>VLOOKUP($BM245,'Anlage 1e'!$A:$M,13,FALSE)</f>
        <v>#N/A</v>
      </c>
      <c r="BL245" s="120" t="e">
        <f>VLOOKUP($BM245,'FP Beleg'!$A:$M,13,FALSE)</f>
        <v>#N/A</v>
      </c>
      <c r="BM245" s="119" t="str">
        <f t="shared" si="24"/>
        <v/>
      </c>
      <c r="BP245" s="119" t="str">
        <f t="shared" si="25"/>
        <v>2</v>
      </c>
      <c r="BQ245" s="119">
        <f t="shared" si="26"/>
        <v>1</v>
      </c>
      <c r="BR245" s="119" t="e">
        <f t="shared" si="27"/>
        <v>#N/A</v>
      </c>
      <c r="BS245" s="120" t="e">
        <f>VLOOKUP($BW245,'FP Haupt'!$A:$M,12,FALSE)</f>
        <v>#N/A</v>
      </c>
      <c r="BT245" s="120" t="e">
        <f>VLOOKUP($BW245,'Anlage 1d'!$A:$M,11,FALSE)</f>
        <v>#N/A</v>
      </c>
      <c r="BU245" s="120" t="e">
        <f>VLOOKUP($BW245,'Anlage 1e'!$A:$M,13,FALSE)</f>
        <v>#N/A</v>
      </c>
      <c r="BV245" s="120" t="e">
        <f>VLOOKUP($BW245,'FP Beleg'!$A:$M,13,FALSE)</f>
        <v>#N/A</v>
      </c>
      <c r="BW245" s="119" t="str">
        <f t="shared" si="28"/>
        <v/>
      </c>
      <c r="BZ245" s="119" t="str">
        <f t="shared" si="29"/>
        <v>2</v>
      </c>
      <c r="CA245" s="119">
        <f t="shared" si="30"/>
        <v>1</v>
      </c>
      <c r="CB245" s="119" t="e">
        <f t="shared" si="31"/>
        <v>#N/A</v>
      </c>
      <c r="CC245" s="120" t="e">
        <f>VLOOKUP($CG245,'FP Haupt'!$A:$M,11,FALSE)</f>
        <v>#N/A</v>
      </c>
      <c r="CD245" s="120" t="e">
        <f>VLOOKUP($CG245,'Anlage 1d'!$A:$M,10,FALSE)</f>
        <v>#N/A</v>
      </c>
      <c r="CE245" s="120" t="e">
        <f>VLOOKUP($CG245,'Anlage 1e'!$A:$M,12,FALSE)</f>
        <v>#N/A</v>
      </c>
      <c r="CF245" s="120" t="e">
        <f>VLOOKUP($CG245,'FP Beleg'!$A:$M,12,FALSE)</f>
        <v>#N/A</v>
      </c>
      <c r="CG245" s="119" t="str">
        <f t="shared" si="32"/>
        <v/>
      </c>
      <c r="CJ245" s="119" t="str">
        <f t="shared" si="52"/>
        <v>2</v>
      </c>
      <c r="CK245" s="119">
        <f t="shared" si="56"/>
        <v>1</v>
      </c>
      <c r="CL245" s="119" t="e">
        <f t="shared" si="57"/>
        <v>#N/A</v>
      </c>
      <c r="CM245" s="120" t="e">
        <f>VLOOKUP($CQ245,'FP Haupt'!$A:$O,15,FALSE)</f>
        <v>#N/A</v>
      </c>
      <c r="CN245" s="120" t="e">
        <f>VLOOKUP($CQ245,'Anlage 1d'!$A:$O,15,FALSE)</f>
        <v>#N/A</v>
      </c>
      <c r="CO245" s="120" t="e">
        <f>VLOOKUP($CQ245,'Anlage 1e'!$A:$Q,17,FALSE)</f>
        <v>#N/A</v>
      </c>
      <c r="CP245" s="120" t="e">
        <f>VLOOKUP($CQ245,'FP Beleg'!$A:$P,16,FALSE)</f>
        <v>#N/A</v>
      </c>
      <c r="CQ245" s="119" t="str">
        <f t="shared" si="53"/>
        <v/>
      </c>
    </row>
    <row r="246" spans="1:95" x14ac:dyDescent="0.2">
      <c r="A246" s="111"/>
      <c r="B246" s="112" t="str">
        <f>IF(A246="","",IF(ISERROR(VLOOKUP(MID(A246,1,4),'FP Haupt'!$A:$M,4,FALSE)),"keine DRG gemäß FPV",VLOOKUP(MID(A246,1,4),'FP Haupt'!$A:$M,4,FALSE)))</f>
        <v/>
      </c>
      <c r="C246" s="113">
        <f t="shared" si="39"/>
        <v>0</v>
      </c>
      <c r="D246" s="114" t="str">
        <f t="shared" si="1"/>
        <v/>
      </c>
      <c r="E246" s="114" t="str">
        <f t="shared" si="2"/>
        <v/>
      </c>
      <c r="F246" s="115"/>
      <c r="G246" s="115"/>
      <c r="H246" s="116" t="str">
        <f t="shared" si="3"/>
        <v/>
      </c>
      <c r="I246" s="117">
        <f t="shared" si="4"/>
        <v>0</v>
      </c>
      <c r="J246" s="115"/>
      <c r="K246" s="115"/>
      <c r="L246" s="116" t="str">
        <f t="shared" si="5"/>
        <v/>
      </c>
      <c r="M246" s="114">
        <f t="shared" si="6"/>
        <v>0</v>
      </c>
      <c r="N246" s="115"/>
      <c r="O246" s="115"/>
      <c r="P246" s="116" t="str">
        <f t="shared" si="7"/>
        <v/>
      </c>
      <c r="Q246" s="114">
        <f t="shared" si="8"/>
        <v>0</v>
      </c>
      <c r="R246" s="115"/>
      <c r="S246" s="115"/>
      <c r="T246" s="116" t="str">
        <f t="shared" si="9"/>
        <v/>
      </c>
      <c r="U246" s="114">
        <f t="shared" si="10"/>
        <v>0</v>
      </c>
      <c r="V246" s="115"/>
      <c r="W246" s="115"/>
      <c r="X246" s="116" t="str">
        <f t="shared" si="11"/>
        <v/>
      </c>
      <c r="Y246" s="117">
        <f t="shared" si="12"/>
        <v>0</v>
      </c>
      <c r="Z246" s="115"/>
      <c r="AA246" s="602" t="str">
        <f t="shared" si="54"/>
        <v/>
      </c>
      <c r="AB246" s="603">
        <f t="shared" si="55"/>
        <v>0</v>
      </c>
      <c r="AC246" s="118"/>
      <c r="AG246" s="119" t="str">
        <f t="shared" si="13"/>
        <v>Z</v>
      </c>
      <c r="AH246" s="119">
        <f t="shared" si="14"/>
        <v>9</v>
      </c>
      <c r="AI246" s="119" t="e">
        <f t="shared" si="15"/>
        <v>#N/A</v>
      </c>
      <c r="AJ246" s="120" t="e">
        <f>VLOOKUP($AS246,'FP Haupt'!$A:$M,6,FALSE)</f>
        <v>#N/A</v>
      </c>
      <c r="AK246" s="120" t="e">
        <f>VLOOKUP($AS246,'FP Beleg'!$A:$M,4,FALSE)</f>
        <v>#N/A</v>
      </c>
      <c r="AL246" s="120" t="e">
        <f>VLOOKUP($AS246,'FP Beleg'!$A:$M,5,FALSE)</f>
        <v>#N/A</v>
      </c>
      <c r="AM246" s="120" t="e">
        <f>VLOOKUP($AS246,'FP Beleg'!$A:$M,6,FALSE)</f>
        <v>#N/A</v>
      </c>
      <c r="AN246" s="120" t="e">
        <f>VLOOKUP($AS246,'FP Beleg'!$A:$M,7,FALSE)</f>
        <v>#N/A</v>
      </c>
      <c r="AO246" s="120" t="e">
        <f>VLOOKUP($AS246,'Anlage 1d'!$A:$M,4,FALSE)</f>
        <v>#N/A</v>
      </c>
      <c r="AP246" s="120" t="e">
        <f>VLOOKUP($AS246,'Anlage 1e'!$A:$M,4,FALSE)</f>
        <v>#N/A</v>
      </c>
      <c r="AQ246" s="120" t="e">
        <f>VLOOKUP($AS246,'Anlage 1e'!$A:$M,5,FALSE)</f>
        <v>#N/A</v>
      </c>
      <c r="AR246" s="120" t="e">
        <f>VLOOKUP($AS246,'FP Haupt'!$A:$M,5,FALSE)</f>
        <v>#N/A</v>
      </c>
      <c r="AS246" s="119" t="str">
        <f t="shared" si="16"/>
        <v/>
      </c>
      <c r="AV246" s="119" t="str">
        <f t="shared" si="17"/>
        <v>2</v>
      </c>
      <c r="AW246" s="119">
        <f t="shared" si="18"/>
        <v>1</v>
      </c>
      <c r="AX246" s="119" t="e">
        <f t="shared" si="19"/>
        <v>#N/A</v>
      </c>
      <c r="AY246" s="120" t="e">
        <f>VLOOKUP($BC246,'FP Haupt'!$A:$M,9,FALSE)</f>
        <v>#N/A</v>
      </c>
      <c r="AZ246" s="120" t="e">
        <f>VLOOKUP($BC246,'Anlage 1d'!$A:$M,8,FALSE)</f>
        <v>#N/A</v>
      </c>
      <c r="BA246" s="120" t="e">
        <f>VLOOKUP($BC246,'Anlage 1e'!$A:$M,10,FALSE)</f>
        <v>#N/A</v>
      </c>
      <c r="BB246" s="120" t="e">
        <f>VLOOKUP($BC246,'FP Beleg'!$A:$M,10,FALSE)</f>
        <v>#N/A</v>
      </c>
      <c r="BC246" s="119" t="str">
        <f t="shared" si="20"/>
        <v/>
      </c>
      <c r="BF246" s="119" t="str">
        <f t="shared" si="21"/>
        <v>2</v>
      </c>
      <c r="BG246" s="119">
        <f t="shared" si="22"/>
        <v>1</v>
      </c>
      <c r="BH246" s="119" t="e">
        <f t="shared" si="23"/>
        <v>#N/A</v>
      </c>
      <c r="BI246" s="120" t="e">
        <f>VLOOKUP($BM246,'FP Haupt'!$A:$M,12,FALSE)</f>
        <v>#N/A</v>
      </c>
      <c r="BJ246" s="120" t="e">
        <f>VLOOKUP($BM246,'Anlage 1d'!$A:$M,11,FALSE)</f>
        <v>#N/A</v>
      </c>
      <c r="BK246" s="120" t="e">
        <f>VLOOKUP($BM246,'Anlage 1e'!$A:$M,13,FALSE)</f>
        <v>#N/A</v>
      </c>
      <c r="BL246" s="120" t="e">
        <f>VLOOKUP($BM246,'FP Beleg'!$A:$M,13,FALSE)</f>
        <v>#N/A</v>
      </c>
      <c r="BM246" s="119" t="str">
        <f t="shared" si="24"/>
        <v/>
      </c>
      <c r="BP246" s="119" t="str">
        <f t="shared" si="25"/>
        <v>2</v>
      </c>
      <c r="BQ246" s="119">
        <f t="shared" si="26"/>
        <v>1</v>
      </c>
      <c r="BR246" s="119" t="e">
        <f t="shared" si="27"/>
        <v>#N/A</v>
      </c>
      <c r="BS246" s="120" t="e">
        <f>VLOOKUP($BW246,'FP Haupt'!$A:$M,12,FALSE)</f>
        <v>#N/A</v>
      </c>
      <c r="BT246" s="120" t="e">
        <f>VLOOKUP($BW246,'Anlage 1d'!$A:$M,11,FALSE)</f>
        <v>#N/A</v>
      </c>
      <c r="BU246" s="120" t="e">
        <f>VLOOKUP($BW246,'Anlage 1e'!$A:$M,13,FALSE)</f>
        <v>#N/A</v>
      </c>
      <c r="BV246" s="120" t="e">
        <f>VLOOKUP($BW246,'FP Beleg'!$A:$M,13,FALSE)</f>
        <v>#N/A</v>
      </c>
      <c r="BW246" s="119" t="str">
        <f t="shared" si="28"/>
        <v/>
      </c>
      <c r="BZ246" s="119" t="str">
        <f t="shared" si="29"/>
        <v>2</v>
      </c>
      <c r="CA246" s="119">
        <f t="shared" si="30"/>
        <v>1</v>
      </c>
      <c r="CB246" s="119" t="e">
        <f t="shared" si="31"/>
        <v>#N/A</v>
      </c>
      <c r="CC246" s="120" t="e">
        <f>VLOOKUP($CG246,'FP Haupt'!$A:$M,11,FALSE)</f>
        <v>#N/A</v>
      </c>
      <c r="CD246" s="120" t="e">
        <f>VLOOKUP($CG246,'Anlage 1d'!$A:$M,10,FALSE)</f>
        <v>#N/A</v>
      </c>
      <c r="CE246" s="120" t="e">
        <f>VLOOKUP($CG246,'Anlage 1e'!$A:$M,12,FALSE)</f>
        <v>#N/A</v>
      </c>
      <c r="CF246" s="120" t="e">
        <f>VLOOKUP($CG246,'FP Beleg'!$A:$M,12,FALSE)</f>
        <v>#N/A</v>
      </c>
      <c r="CG246" s="119" t="str">
        <f t="shared" si="32"/>
        <v/>
      </c>
      <c r="CJ246" s="119" t="str">
        <f t="shared" si="52"/>
        <v>2</v>
      </c>
      <c r="CK246" s="119">
        <f t="shared" si="56"/>
        <v>1</v>
      </c>
      <c r="CL246" s="119" t="e">
        <f t="shared" si="57"/>
        <v>#N/A</v>
      </c>
      <c r="CM246" s="120" t="e">
        <f>VLOOKUP($CQ246,'FP Haupt'!$A:$O,15,FALSE)</f>
        <v>#N/A</v>
      </c>
      <c r="CN246" s="120" t="e">
        <f>VLOOKUP($CQ246,'Anlage 1d'!$A:$O,15,FALSE)</f>
        <v>#N/A</v>
      </c>
      <c r="CO246" s="120" t="e">
        <f>VLOOKUP($CQ246,'Anlage 1e'!$A:$Q,17,FALSE)</f>
        <v>#N/A</v>
      </c>
      <c r="CP246" s="120" t="e">
        <f>VLOOKUP($CQ246,'FP Beleg'!$A:$P,16,FALSE)</f>
        <v>#N/A</v>
      </c>
      <c r="CQ246" s="119" t="str">
        <f t="shared" si="53"/>
        <v/>
      </c>
    </row>
    <row r="247" spans="1:95" x14ac:dyDescent="0.2">
      <c r="A247" s="111"/>
      <c r="B247" s="112" t="str">
        <f>IF(A247="","",IF(ISERROR(VLOOKUP(MID(A247,1,4),'FP Haupt'!$A:$M,4,FALSE)),"keine DRG gemäß FPV",VLOOKUP(MID(A247,1,4),'FP Haupt'!$A:$M,4,FALSE)))</f>
        <v/>
      </c>
      <c r="C247" s="113">
        <f t="shared" si="39"/>
        <v>0</v>
      </c>
      <c r="D247" s="114" t="str">
        <f t="shared" si="1"/>
        <v/>
      </c>
      <c r="E247" s="114" t="str">
        <f t="shared" si="2"/>
        <v/>
      </c>
      <c r="F247" s="115"/>
      <c r="G247" s="115"/>
      <c r="H247" s="116" t="str">
        <f t="shared" si="3"/>
        <v/>
      </c>
      <c r="I247" s="117">
        <f t="shared" si="4"/>
        <v>0</v>
      </c>
      <c r="J247" s="115"/>
      <c r="K247" s="115"/>
      <c r="L247" s="116" t="str">
        <f t="shared" si="5"/>
        <v/>
      </c>
      <c r="M247" s="114">
        <f t="shared" si="6"/>
        <v>0</v>
      </c>
      <c r="N247" s="115"/>
      <c r="O247" s="115"/>
      <c r="P247" s="116" t="str">
        <f t="shared" si="7"/>
        <v/>
      </c>
      <c r="Q247" s="114">
        <f t="shared" si="8"/>
        <v>0</v>
      </c>
      <c r="R247" s="115"/>
      <c r="S247" s="115"/>
      <c r="T247" s="116" t="str">
        <f t="shared" si="9"/>
        <v/>
      </c>
      <c r="U247" s="114">
        <f t="shared" si="10"/>
        <v>0</v>
      </c>
      <c r="V247" s="115"/>
      <c r="W247" s="115"/>
      <c r="X247" s="116" t="str">
        <f t="shared" si="11"/>
        <v/>
      </c>
      <c r="Y247" s="117">
        <f t="shared" si="12"/>
        <v>0</v>
      </c>
      <c r="Z247" s="115"/>
      <c r="AA247" s="602" t="str">
        <f t="shared" si="54"/>
        <v/>
      </c>
      <c r="AB247" s="603">
        <f t="shared" si="55"/>
        <v>0</v>
      </c>
      <c r="AC247" s="118"/>
      <c r="AG247" s="119" t="str">
        <f t="shared" si="13"/>
        <v>Z</v>
      </c>
      <c r="AH247" s="119">
        <f t="shared" si="14"/>
        <v>9</v>
      </c>
      <c r="AI247" s="119" t="e">
        <f t="shared" si="15"/>
        <v>#N/A</v>
      </c>
      <c r="AJ247" s="120" t="e">
        <f>VLOOKUP($AS247,'FP Haupt'!$A:$M,6,FALSE)</f>
        <v>#N/A</v>
      </c>
      <c r="AK247" s="120" t="e">
        <f>VLOOKUP($AS247,'FP Beleg'!$A:$M,4,FALSE)</f>
        <v>#N/A</v>
      </c>
      <c r="AL247" s="120" t="e">
        <f>VLOOKUP($AS247,'FP Beleg'!$A:$M,5,FALSE)</f>
        <v>#N/A</v>
      </c>
      <c r="AM247" s="120" t="e">
        <f>VLOOKUP($AS247,'FP Beleg'!$A:$M,6,FALSE)</f>
        <v>#N/A</v>
      </c>
      <c r="AN247" s="120" t="e">
        <f>VLOOKUP($AS247,'FP Beleg'!$A:$M,7,FALSE)</f>
        <v>#N/A</v>
      </c>
      <c r="AO247" s="120" t="e">
        <f>VLOOKUP($AS247,'Anlage 1d'!$A:$M,4,FALSE)</f>
        <v>#N/A</v>
      </c>
      <c r="AP247" s="120" t="e">
        <f>VLOOKUP($AS247,'Anlage 1e'!$A:$M,4,FALSE)</f>
        <v>#N/A</v>
      </c>
      <c r="AQ247" s="120" t="e">
        <f>VLOOKUP($AS247,'Anlage 1e'!$A:$M,5,FALSE)</f>
        <v>#N/A</v>
      </c>
      <c r="AR247" s="120" t="e">
        <f>VLOOKUP($AS247,'FP Haupt'!$A:$M,5,FALSE)</f>
        <v>#N/A</v>
      </c>
      <c r="AS247" s="119" t="str">
        <f t="shared" si="16"/>
        <v/>
      </c>
      <c r="AV247" s="119" t="str">
        <f t="shared" si="17"/>
        <v>2</v>
      </c>
      <c r="AW247" s="119">
        <f t="shared" si="18"/>
        <v>1</v>
      </c>
      <c r="AX247" s="119" t="e">
        <f t="shared" si="19"/>
        <v>#N/A</v>
      </c>
      <c r="AY247" s="120" t="e">
        <f>VLOOKUP($BC247,'FP Haupt'!$A:$M,9,FALSE)</f>
        <v>#N/A</v>
      </c>
      <c r="AZ247" s="120" t="e">
        <f>VLOOKUP($BC247,'Anlage 1d'!$A:$M,8,FALSE)</f>
        <v>#N/A</v>
      </c>
      <c r="BA247" s="120" t="e">
        <f>VLOOKUP($BC247,'Anlage 1e'!$A:$M,10,FALSE)</f>
        <v>#N/A</v>
      </c>
      <c r="BB247" s="120" t="e">
        <f>VLOOKUP($BC247,'FP Beleg'!$A:$M,10,FALSE)</f>
        <v>#N/A</v>
      </c>
      <c r="BC247" s="119" t="str">
        <f t="shared" si="20"/>
        <v/>
      </c>
      <c r="BF247" s="119" t="str">
        <f t="shared" si="21"/>
        <v>2</v>
      </c>
      <c r="BG247" s="119">
        <f t="shared" si="22"/>
        <v>1</v>
      </c>
      <c r="BH247" s="119" t="e">
        <f t="shared" si="23"/>
        <v>#N/A</v>
      </c>
      <c r="BI247" s="120" t="e">
        <f>VLOOKUP($BM247,'FP Haupt'!$A:$M,12,FALSE)</f>
        <v>#N/A</v>
      </c>
      <c r="BJ247" s="120" t="e">
        <f>VLOOKUP($BM247,'Anlage 1d'!$A:$M,11,FALSE)</f>
        <v>#N/A</v>
      </c>
      <c r="BK247" s="120" t="e">
        <f>VLOOKUP($BM247,'Anlage 1e'!$A:$M,13,FALSE)</f>
        <v>#N/A</v>
      </c>
      <c r="BL247" s="120" t="e">
        <f>VLOOKUP($BM247,'FP Beleg'!$A:$M,13,FALSE)</f>
        <v>#N/A</v>
      </c>
      <c r="BM247" s="119" t="str">
        <f t="shared" si="24"/>
        <v/>
      </c>
      <c r="BP247" s="119" t="str">
        <f t="shared" si="25"/>
        <v>2</v>
      </c>
      <c r="BQ247" s="119">
        <f t="shared" si="26"/>
        <v>1</v>
      </c>
      <c r="BR247" s="119" t="e">
        <f t="shared" si="27"/>
        <v>#N/A</v>
      </c>
      <c r="BS247" s="120" t="e">
        <f>VLOOKUP($BW247,'FP Haupt'!$A:$M,12,FALSE)</f>
        <v>#N/A</v>
      </c>
      <c r="BT247" s="120" t="e">
        <f>VLOOKUP($BW247,'Anlage 1d'!$A:$M,11,FALSE)</f>
        <v>#N/A</v>
      </c>
      <c r="BU247" s="120" t="e">
        <f>VLOOKUP($BW247,'Anlage 1e'!$A:$M,13,FALSE)</f>
        <v>#N/A</v>
      </c>
      <c r="BV247" s="120" t="e">
        <f>VLOOKUP($BW247,'FP Beleg'!$A:$M,13,FALSE)</f>
        <v>#N/A</v>
      </c>
      <c r="BW247" s="119" t="str">
        <f t="shared" si="28"/>
        <v/>
      </c>
      <c r="BZ247" s="119" t="str">
        <f t="shared" si="29"/>
        <v>2</v>
      </c>
      <c r="CA247" s="119">
        <f t="shared" si="30"/>
        <v>1</v>
      </c>
      <c r="CB247" s="119" t="e">
        <f t="shared" si="31"/>
        <v>#N/A</v>
      </c>
      <c r="CC247" s="120" t="e">
        <f>VLOOKUP($CG247,'FP Haupt'!$A:$M,11,FALSE)</f>
        <v>#N/A</v>
      </c>
      <c r="CD247" s="120" t="e">
        <f>VLOOKUP($CG247,'Anlage 1d'!$A:$M,10,FALSE)</f>
        <v>#N/A</v>
      </c>
      <c r="CE247" s="120" t="e">
        <f>VLOOKUP($CG247,'Anlage 1e'!$A:$M,12,FALSE)</f>
        <v>#N/A</v>
      </c>
      <c r="CF247" s="120" t="e">
        <f>VLOOKUP($CG247,'FP Beleg'!$A:$M,12,FALSE)</f>
        <v>#N/A</v>
      </c>
      <c r="CG247" s="119" t="str">
        <f t="shared" si="32"/>
        <v/>
      </c>
      <c r="CJ247" s="119" t="str">
        <f t="shared" si="52"/>
        <v>2</v>
      </c>
      <c r="CK247" s="119">
        <f t="shared" si="56"/>
        <v>1</v>
      </c>
      <c r="CL247" s="119" t="e">
        <f t="shared" si="57"/>
        <v>#N/A</v>
      </c>
      <c r="CM247" s="120" t="e">
        <f>VLOOKUP($CQ247,'FP Haupt'!$A:$O,15,FALSE)</f>
        <v>#N/A</v>
      </c>
      <c r="CN247" s="120" t="e">
        <f>VLOOKUP($CQ247,'Anlage 1d'!$A:$O,15,FALSE)</f>
        <v>#N/A</v>
      </c>
      <c r="CO247" s="120" t="e">
        <f>VLOOKUP($CQ247,'Anlage 1e'!$A:$Q,17,FALSE)</f>
        <v>#N/A</v>
      </c>
      <c r="CP247" s="120" t="e">
        <f>VLOOKUP($CQ247,'FP Beleg'!$A:$P,16,FALSE)</f>
        <v>#N/A</v>
      </c>
      <c r="CQ247" s="119" t="str">
        <f t="shared" si="53"/>
        <v/>
      </c>
    </row>
    <row r="248" spans="1:95" x14ac:dyDescent="0.2">
      <c r="A248" s="111"/>
      <c r="B248" s="112" t="str">
        <f>IF(A248="","",IF(ISERROR(VLOOKUP(MID(A248,1,4),'FP Haupt'!$A:$M,4,FALSE)),"keine DRG gemäß FPV",VLOOKUP(MID(A248,1,4),'FP Haupt'!$A:$M,4,FALSE)))</f>
        <v/>
      </c>
      <c r="C248" s="113">
        <f t="shared" si="39"/>
        <v>0</v>
      </c>
      <c r="D248" s="114" t="str">
        <f t="shared" si="1"/>
        <v/>
      </c>
      <c r="E248" s="114" t="str">
        <f t="shared" si="2"/>
        <v/>
      </c>
      <c r="F248" s="115"/>
      <c r="G248" s="115"/>
      <c r="H248" s="116" t="str">
        <f t="shared" si="3"/>
        <v/>
      </c>
      <c r="I248" s="117">
        <f t="shared" si="4"/>
        <v>0</v>
      </c>
      <c r="J248" s="115"/>
      <c r="K248" s="115"/>
      <c r="L248" s="116" t="str">
        <f t="shared" si="5"/>
        <v/>
      </c>
      <c r="M248" s="114">
        <f t="shared" si="6"/>
        <v>0</v>
      </c>
      <c r="N248" s="115"/>
      <c r="O248" s="115"/>
      <c r="P248" s="116" t="str">
        <f t="shared" si="7"/>
        <v/>
      </c>
      <c r="Q248" s="114">
        <f t="shared" si="8"/>
        <v>0</v>
      </c>
      <c r="R248" s="115"/>
      <c r="S248" s="115"/>
      <c r="T248" s="116" t="str">
        <f t="shared" si="9"/>
        <v/>
      </c>
      <c r="U248" s="114">
        <f t="shared" si="10"/>
        <v>0</v>
      </c>
      <c r="V248" s="115"/>
      <c r="W248" s="115"/>
      <c r="X248" s="116" t="str">
        <f t="shared" si="11"/>
        <v/>
      </c>
      <c r="Y248" s="117">
        <f t="shared" si="12"/>
        <v>0</v>
      </c>
      <c r="Z248" s="115"/>
      <c r="AA248" s="602" t="str">
        <f t="shared" si="54"/>
        <v/>
      </c>
      <c r="AB248" s="603">
        <f t="shared" si="55"/>
        <v>0</v>
      </c>
      <c r="AC248" s="118"/>
      <c r="AG248" s="119" t="str">
        <f t="shared" si="13"/>
        <v>Z</v>
      </c>
      <c r="AH248" s="119">
        <f t="shared" si="14"/>
        <v>9</v>
      </c>
      <c r="AI248" s="119" t="e">
        <f t="shared" si="15"/>
        <v>#N/A</v>
      </c>
      <c r="AJ248" s="120" t="e">
        <f>VLOOKUP($AS248,'FP Haupt'!$A:$M,6,FALSE)</f>
        <v>#N/A</v>
      </c>
      <c r="AK248" s="120" t="e">
        <f>VLOOKUP($AS248,'FP Beleg'!$A:$M,4,FALSE)</f>
        <v>#N/A</v>
      </c>
      <c r="AL248" s="120" t="e">
        <f>VLOOKUP($AS248,'FP Beleg'!$A:$M,5,FALSE)</f>
        <v>#N/A</v>
      </c>
      <c r="AM248" s="120" t="e">
        <f>VLOOKUP($AS248,'FP Beleg'!$A:$M,6,FALSE)</f>
        <v>#N/A</v>
      </c>
      <c r="AN248" s="120" t="e">
        <f>VLOOKUP($AS248,'FP Beleg'!$A:$M,7,FALSE)</f>
        <v>#N/A</v>
      </c>
      <c r="AO248" s="120" t="e">
        <f>VLOOKUP($AS248,'Anlage 1d'!$A:$M,4,FALSE)</f>
        <v>#N/A</v>
      </c>
      <c r="AP248" s="120" t="e">
        <f>VLOOKUP($AS248,'Anlage 1e'!$A:$M,4,FALSE)</f>
        <v>#N/A</v>
      </c>
      <c r="AQ248" s="120" t="e">
        <f>VLOOKUP($AS248,'Anlage 1e'!$A:$M,5,FALSE)</f>
        <v>#N/A</v>
      </c>
      <c r="AR248" s="120" t="e">
        <f>VLOOKUP($AS248,'FP Haupt'!$A:$M,5,FALSE)</f>
        <v>#N/A</v>
      </c>
      <c r="AS248" s="119" t="str">
        <f t="shared" si="16"/>
        <v/>
      </c>
      <c r="AV248" s="119" t="str">
        <f t="shared" si="17"/>
        <v>2</v>
      </c>
      <c r="AW248" s="119">
        <f t="shared" si="18"/>
        <v>1</v>
      </c>
      <c r="AX248" s="119" t="e">
        <f t="shared" si="19"/>
        <v>#N/A</v>
      </c>
      <c r="AY248" s="120" t="e">
        <f>VLOOKUP($BC248,'FP Haupt'!$A:$M,9,FALSE)</f>
        <v>#N/A</v>
      </c>
      <c r="AZ248" s="120" t="e">
        <f>VLOOKUP($BC248,'Anlage 1d'!$A:$M,8,FALSE)</f>
        <v>#N/A</v>
      </c>
      <c r="BA248" s="120" t="e">
        <f>VLOOKUP($BC248,'Anlage 1e'!$A:$M,10,FALSE)</f>
        <v>#N/A</v>
      </c>
      <c r="BB248" s="120" t="e">
        <f>VLOOKUP($BC248,'FP Beleg'!$A:$M,10,FALSE)</f>
        <v>#N/A</v>
      </c>
      <c r="BC248" s="119" t="str">
        <f t="shared" si="20"/>
        <v/>
      </c>
      <c r="BF248" s="119" t="str">
        <f t="shared" si="21"/>
        <v>2</v>
      </c>
      <c r="BG248" s="119">
        <f t="shared" si="22"/>
        <v>1</v>
      </c>
      <c r="BH248" s="119" t="e">
        <f t="shared" si="23"/>
        <v>#N/A</v>
      </c>
      <c r="BI248" s="120" t="e">
        <f>VLOOKUP($BM248,'FP Haupt'!$A:$M,12,FALSE)</f>
        <v>#N/A</v>
      </c>
      <c r="BJ248" s="120" t="e">
        <f>VLOOKUP($BM248,'Anlage 1d'!$A:$M,11,FALSE)</f>
        <v>#N/A</v>
      </c>
      <c r="BK248" s="120" t="e">
        <f>VLOOKUP($BM248,'Anlage 1e'!$A:$M,13,FALSE)</f>
        <v>#N/A</v>
      </c>
      <c r="BL248" s="120" t="e">
        <f>VLOOKUP($BM248,'FP Beleg'!$A:$M,13,FALSE)</f>
        <v>#N/A</v>
      </c>
      <c r="BM248" s="119" t="str">
        <f t="shared" si="24"/>
        <v/>
      </c>
      <c r="BP248" s="119" t="str">
        <f t="shared" si="25"/>
        <v>2</v>
      </c>
      <c r="BQ248" s="119">
        <f t="shared" si="26"/>
        <v>1</v>
      </c>
      <c r="BR248" s="119" t="e">
        <f t="shared" si="27"/>
        <v>#N/A</v>
      </c>
      <c r="BS248" s="120" t="e">
        <f>VLOOKUP($BW248,'FP Haupt'!$A:$M,12,FALSE)</f>
        <v>#N/A</v>
      </c>
      <c r="BT248" s="120" t="e">
        <f>VLOOKUP($BW248,'Anlage 1d'!$A:$M,11,FALSE)</f>
        <v>#N/A</v>
      </c>
      <c r="BU248" s="120" t="e">
        <f>VLOOKUP($BW248,'Anlage 1e'!$A:$M,13,FALSE)</f>
        <v>#N/A</v>
      </c>
      <c r="BV248" s="120" t="e">
        <f>VLOOKUP($BW248,'FP Beleg'!$A:$M,13,FALSE)</f>
        <v>#N/A</v>
      </c>
      <c r="BW248" s="119" t="str">
        <f t="shared" si="28"/>
        <v/>
      </c>
      <c r="BZ248" s="119" t="str">
        <f t="shared" si="29"/>
        <v>2</v>
      </c>
      <c r="CA248" s="119">
        <f t="shared" si="30"/>
        <v>1</v>
      </c>
      <c r="CB248" s="119" t="e">
        <f t="shared" si="31"/>
        <v>#N/A</v>
      </c>
      <c r="CC248" s="120" t="e">
        <f>VLOOKUP($CG248,'FP Haupt'!$A:$M,11,FALSE)</f>
        <v>#N/A</v>
      </c>
      <c r="CD248" s="120" t="e">
        <f>VLOOKUP($CG248,'Anlage 1d'!$A:$M,10,FALSE)</f>
        <v>#N/A</v>
      </c>
      <c r="CE248" s="120" t="e">
        <f>VLOOKUP($CG248,'Anlage 1e'!$A:$M,12,FALSE)</f>
        <v>#N/A</v>
      </c>
      <c r="CF248" s="120" t="e">
        <f>VLOOKUP($CG248,'FP Beleg'!$A:$M,12,FALSE)</f>
        <v>#N/A</v>
      </c>
      <c r="CG248" s="119" t="str">
        <f t="shared" si="32"/>
        <v/>
      </c>
      <c r="CJ248" s="119" t="str">
        <f t="shared" si="52"/>
        <v>2</v>
      </c>
      <c r="CK248" s="119">
        <f t="shared" si="56"/>
        <v>1</v>
      </c>
      <c r="CL248" s="119" t="e">
        <f t="shared" si="57"/>
        <v>#N/A</v>
      </c>
      <c r="CM248" s="120" t="e">
        <f>VLOOKUP($CQ248,'FP Haupt'!$A:$O,15,FALSE)</f>
        <v>#N/A</v>
      </c>
      <c r="CN248" s="120" t="e">
        <f>VLOOKUP($CQ248,'Anlage 1d'!$A:$O,15,FALSE)</f>
        <v>#N/A</v>
      </c>
      <c r="CO248" s="120" t="e">
        <f>VLOOKUP($CQ248,'Anlage 1e'!$A:$Q,17,FALSE)</f>
        <v>#N/A</v>
      </c>
      <c r="CP248" s="120" t="e">
        <f>VLOOKUP($CQ248,'FP Beleg'!$A:$P,16,FALSE)</f>
        <v>#N/A</v>
      </c>
      <c r="CQ248" s="119" t="str">
        <f t="shared" si="53"/>
        <v/>
      </c>
    </row>
    <row r="249" spans="1:95" x14ac:dyDescent="0.2">
      <c r="A249" s="111"/>
      <c r="B249" s="112" t="str">
        <f>IF(A249="","",IF(ISERROR(VLOOKUP(MID(A249,1,4),'FP Haupt'!$A:$M,4,FALSE)),"keine DRG gemäß FPV",VLOOKUP(MID(A249,1,4),'FP Haupt'!$A:$M,4,FALSE)))</f>
        <v/>
      </c>
      <c r="C249" s="113">
        <f t="shared" si="39"/>
        <v>0</v>
      </c>
      <c r="D249" s="114" t="str">
        <f t="shared" si="1"/>
        <v/>
      </c>
      <c r="E249" s="114" t="str">
        <f t="shared" si="2"/>
        <v/>
      </c>
      <c r="F249" s="115"/>
      <c r="G249" s="115"/>
      <c r="H249" s="116" t="str">
        <f t="shared" si="3"/>
        <v/>
      </c>
      <c r="I249" s="117">
        <f t="shared" si="4"/>
        <v>0</v>
      </c>
      <c r="J249" s="115"/>
      <c r="K249" s="115"/>
      <c r="L249" s="116" t="str">
        <f t="shared" si="5"/>
        <v/>
      </c>
      <c r="M249" s="114">
        <f t="shared" si="6"/>
        <v>0</v>
      </c>
      <c r="N249" s="115"/>
      <c r="O249" s="115"/>
      <c r="P249" s="116" t="str">
        <f t="shared" si="7"/>
        <v/>
      </c>
      <c r="Q249" s="114">
        <f t="shared" si="8"/>
        <v>0</v>
      </c>
      <c r="R249" s="115"/>
      <c r="S249" s="115"/>
      <c r="T249" s="116" t="str">
        <f t="shared" si="9"/>
        <v/>
      </c>
      <c r="U249" s="114">
        <f t="shared" si="10"/>
        <v>0</v>
      </c>
      <c r="V249" s="115"/>
      <c r="W249" s="115"/>
      <c r="X249" s="116" t="str">
        <f t="shared" si="11"/>
        <v/>
      </c>
      <c r="Y249" s="117">
        <f t="shared" si="12"/>
        <v>0</v>
      </c>
      <c r="Z249" s="115"/>
      <c r="AA249" s="602" t="str">
        <f t="shared" si="54"/>
        <v/>
      </c>
      <c r="AB249" s="603">
        <f t="shared" si="55"/>
        <v>0</v>
      </c>
      <c r="AC249" s="118"/>
      <c r="AG249" s="119" t="str">
        <f t="shared" si="13"/>
        <v>Z</v>
      </c>
      <c r="AH249" s="119">
        <f t="shared" si="14"/>
        <v>9</v>
      </c>
      <c r="AI249" s="119" t="e">
        <f t="shared" si="15"/>
        <v>#N/A</v>
      </c>
      <c r="AJ249" s="120" t="e">
        <f>VLOOKUP($AS249,'FP Haupt'!$A:$M,6,FALSE)</f>
        <v>#N/A</v>
      </c>
      <c r="AK249" s="120" t="e">
        <f>VLOOKUP($AS249,'FP Beleg'!$A:$M,4,FALSE)</f>
        <v>#N/A</v>
      </c>
      <c r="AL249" s="120" t="e">
        <f>VLOOKUP($AS249,'FP Beleg'!$A:$M,5,FALSE)</f>
        <v>#N/A</v>
      </c>
      <c r="AM249" s="120" t="e">
        <f>VLOOKUP($AS249,'FP Beleg'!$A:$M,6,FALSE)</f>
        <v>#N/A</v>
      </c>
      <c r="AN249" s="120" t="e">
        <f>VLOOKUP($AS249,'FP Beleg'!$A:$M,7,FALSE)</f>
        <v>#N/A</v>
      </c>
      <c r="AO249" s="120" t="e">
        <f>VLOOKUP($AS249,'Anlage 1d'!$A:$M,4,FALSE)</f>
        <v>#N/A</v>
      </c>
      <c r="AP249" s="120" t="e">
        <f>VLOOKUP($AS249,'Anlage 1e'!$A:$M,4,FALSE)</f>
        <v>#N/A</v>
      </c>
      <c r="AQ249" s="120" t="e">
        <f>VLOOKUP($AS249,'Anlage 1e'!$A:$M,5,FALSE)</f>
        <v>#N/A</v>
      </c>
      <c r="AR249" s="120" t="e">
        <f>VLOOKUP($AS249,'FP Haupt'!$A:$M,5,FALSE)</f>
        <v>#N/A</v>
      </c>
      <c r="AS249" s="119" t="str">
        <f t="shared" si="16"/>
        <v/>
      </c>
      <c r="AV249" s="119" t="str">
        <f t="shared" si="17"/>
        <v>2</v>
      </c>
      <c r="AW249" s="119">
        <f t="shared" si="18"/>
        <v>1</v>
      </c>
      <c r="AX249" s="119" t="e">
        <f t="shared" si="19"/>
        <v>#N/A</v>
      </c>
      <c r="AY249" s="120" t="e">
        <f>VLOOKUP($BC249,'FP Haupt'!$A:$M,9,FALSE)</f>
        <v>#N/A</v>
      </c>
      <c r="AZ249" s="120" t="e">
        <f>VLOOKUP($BC249,'Anlage 1d'!$A:$M,8,FALSE)</f>
        <v>#N/A</v>
      </c>
      <c r="BA249" s="120" t="e">
        <f>VLOOKUP($BC249,'Anlage 1e'!$A:$M,10,FALSE)</f>
        <v>#N/A</v>
      </c>
      <c r="BB249" s="120" t="e">
        <f>VLOOKUP($BC249,'FP Beleg'!$A:$M,10,FALSE)</f>
        <v>#N/A</v>
      </c>
      <c r="BC249" s="119" t="str">
        <f t="shared" si="20"/>
        <v/>
      </c>
      <c r="BF249" s="119" t="str">
        <f t="shared" si="21"/>
        <v>2</v>
      </c>
      <c r="BG249" s="119">
        <f t="shared" si="22"/>
        <v>1</v>
      </c>
      <c r="BH249" s="119" t="e">
        <f t="shared" si="23"/>
        <v>#N/A</v>
      </c>
      <c r="BI249" s="120" t="e">
        <f>VLOOKUP($BM249,'FP Haupt'!$A:$M,12,FALSE)</f>
        <v>#N/A</v>
      </c>
      <c r="BJ249" s="120" t="e">
        <f>VLOOKUP($BM249,'Anlage 1d'!$A:$M,11,FALSE)</f>
        <v>#N/A</v>
      </c>
      <c r="BK249" s="120" t="e">
        <f>VLOOKUP($BM249,'Anlage 1e'!$A:$M,13,FALSE)</f>
        <v>#N/A</v>
      </c>
      <c r="BL249" s="120" t="e">
        <f>VLOOKUP($BM249,'FP Beleg'!$A:$M,13,FALSE)</f>
        <v>#N/A</v>
      </c>
      <c r="BM249" s="119" t="str">
        <f t="shared" si="24"/>
        <v/>
      </c>
      <c r="BP249" s="119" t="str">
        <f t="shared" si="25"/>
        <v>2</v>
      </c>
      <c r="BQ249" s="119">
        <f t="shared" si="26"/>
        <v>1</v>
      </c>
      <c r="BR249" s="119" t="e">
        <f t="shared" si="27"/>
        <v>#N/A</v>
      </c>
      <c r="BS249" s="120" t="e">
        <f>VLOOKUP($BW249,'FP Haupt'!$A:$M,12,FALSE)</f>
        <v>#N/A</v>
      </c>
      <c r="BT249" s="120" t="e">
        <f>VLOOKUP($BW249,'Anlage 1d'!$A:$M,11,FALSE)</f>
        <v>#N/A</v>
      </c>
      <c r="BU249" s="120" t="e">
        <f>VLOOKUP($BW249,'Anlage 1e'!$A:$M,13,FALSE)</f>
        <v>#N/A</v>
      </c>
      <c r="BV249" s="120" t="e">
        <f>VLOOKUP($BW249,'FP Beleg'!$A:$M,13,FALSE)</f>
        <v>#N/A</v>
      </c>
      <c r="BW249" s="119" t="str">
        <f t="shared" si="28"/>
        <v/>
      </c>
      <c r="BZ249" s="119" t="str">
        <f t="shared" si="29"/>
        <v>2</v>
      </c>
      <c r="CA249" s="119">
        <f t="shared" si="30"/>
        <v>1</v>
      </c>
      <c r="CB249" s="119" t="e">
        <f t="shared" si="31"/>
        <v>#N/A</v>
      </c>
      <c r="CC249" s="120" t="e">
        <f>VLOOKUP($CG249,'FP Haupt'!$A:$M,11,FALSE)</f>
        <v>#N/A</v>
      </c>
      <c r="CD249" s="120" t="e">
        <f>VLOOKUP($CG249,'Anlage 1d'!$A:$M,10,FALSE)</f>
        <v>#N/A</v>
      </c>
      <c r="CE249" s="120" t="e">
        <f>VLOOKUP($CG249,'Anlage 1e'!$A:$M,12,FALSE)</f>
        <v>#N/A</v>
      </c>
      <c r="CF249" s="120" t="e">
        <f>VLOOKUP($CG249,'FP Beleg'!$A:$M,12,FALSE)</f>
        <v>#N/A</v>
      </c>
      <c r="CG249" s="119" t="str">
        <f t="shared" si="32"/>
        <v/>
      </c>
      <c r="CJ249" s="119" t="str">
        <f t="shared" si="52"/>
        <v>2</v>
      </c>
      <c r="CK249" s="119">
        <f t="shared" si="56"/>
        <v>1</v>
      </c>
      <c r="CL249" s="119" t="e">
        <f t="shared" si="57"/>
        <v>#N/A</v>
      </c>
      <c r="CM249" s="120" t="e">
        <f>VLOOKUP($CQ249,'FP Haupt'!$A:$O,15,FALSE)</f>
        <v>#N/A</v>
      </c>
      <c r="CN249" s="120" t="e">
        <f>VLOOKUP($CQ249,'Anlage 1d'!$A:$O,15,FALSE)</f>
        <v>#N/A</v>
      </c>
      <c r="CO249" s="120" t="e">
        <f>VLOOKUP($CQ249,'Anlage 1e'!$A:$Q,17,FALSE)</f>
        <v>#N/A</v>
      </c>
      <c r="CP249" s="120" t="e">
        <f>VLOOKUP($CQ249,'FP Beleg'!$A:$P,16,FALSE)</f>
        <v>#N/A</v>
      </c>
      <c r="CQ249" s="119" t="str">
        <f t="shared" si="53"/>
        <v/>
      </c>
    </row>
    <row r="250" spans="1:95" x14ac:dyDescent="0.2">
      <c r="A250" s="111"/>
      <c r="B250" s="112" t="str">
        <f>IF(A250="","",IF(ISERROR(VLOOKUP(MID(A250,1,4),'FP Haupt'!$A:$M,4,FALSE)),"keine DRG gemäß FPV",VLOOKUP(MID(A250,1,4),'FP Haupt'!$A:$M,4,FALSE)))</f>
        <v/>
      </c>
      <c r="C250" s="113">
        <f t="shared" si="39"/>
        <v>0</v>
      </c>
      <c r="D250" s="114" t="str">
        <f t="shared" si="1"/>
        <v/>
      </c>
      <c r="E250" s="114" t="str">
        <f t="shared" si="2"/>
        <v/>
      </c>
      <c r="F250" s="115"/>
      <c r="G250" s="115"/>
      <c r="H250" s="116" t="str">
        <f t="shared" si="3"/>
        <v/>
      </c>
      <c r="I250" s="117">
        <f t="shared" si="4"/>
        <v>0</v>
      </c>
      <c r="J250" s="115"/>
      <c r="K250" s="115"/>
      <c r="L250" s="116" t="str">
        <f t="shared" si="5"/>
        <v/>
      </c>
      <c r="M250" s="114">
        <f t="shared" si="6"/>
        <v>0</v>
      </c>
      <c r="N250" s="115"/>
      <c r="O250" s="115"/>
      <c r="P250" s="116" t="str">
        <f t="shared" si="7"/>
        <v/>
      </c>
      <c r="Q250" s="114">
        <f t="shared" si="8"/>
        <v>0</v>
      </c>
      <c r="R250" s="115"/>
      <c r="S250" s="115"/>
      <c r="T250" s="116" t="str">
        <f t="shared" si="9"/>
        <v/>
      </c>
      <c r="U250" s="114">
        <f t="shared" si="10"/>
        <v>0</v>
      </c>
      <c r="V250" s="115"/>
      <c r="W250" s="115"/>
      <c r="X250" s="116" t="str">
        <f t="shared" si="11"/>
        <v/>
      </c>
      <c r="Y250" s="117">
        <f t="shared" si="12"/>
        <v>0</v>
      </c>
      <c r="Z250" s="115"/>
      <c r="AA250" s="602" t="str">
        <f t="shared" si="54"/>
        <v/>
      </c>
      <c r="AB250" s="603">
        <f t="shared" si="55"/>
        <v>0</v>
      </c>
      <c r="AC250" s="118"/>
      <c r="AG250" s="119" t="str">
        <f t="shared" si="13"/>
        <v>Z</v>
      </c>
      <c r="AH250" s="119">
        <f t="shared" si="14"/>
        <v>9</v>
      </c>
      <c r="AI250" s="119" t="e">
        <f t="shared" si="15"/>
        <v>#N/A</v>
      </c>
      <c r="AJ250" s="120" t="e">
        <f>VLOOKUP($AS250,'FP Haupt'!$A:$M,6,FALSE)</f>
        <v>#N/A</v>
      </c>
      <c r="AK250" s="120" t="e">
        <f>VLOOKUP($AS250,'FP Beleg'!$A:$M,4,FALSE)</f>
        <v>#N/A</v>
      </c>
      <c r="AL250" s="120" t="e">
        <f>VLOOKUP($AS250,'FP Beleg'!$A:$M,5,FALSE)</f>
        <v>#N/A</v>
      </c>
      <c r="AM250" s="120" t="e">
        <f>VLOOKUP($AS250,'FP Beleg'!$A:$M,6,FALSE)</f>
        <v>#N/A</v>
      </c>
      <c r="AN250" s="120" t="e">
        <f>VLOOKUP($AS250,'FP Beleg'!$A:$M,7,FALSE)</f>
        <v>#N/A</v>
      </c>
      <c r="AO250" s="120" t="e">
        <f>VLOOKUP($AS250,'Anlage 1d'!$A:$M,4,FALSE)</f>
        <v>#N/A</v>
      </c>
      <c r="AP250" s="120" t="e">
        <f>VLOOKUP($AS250,'Anlage 1e'!$A:$M,4,FALSE)</f>
        <v>#N/A</v>
      </c>
      <c r="AQ250" s="120" t="e">
        <f>VLOOKUP($AS250,'Anlage 1e'!$A:$M,5,FALSE)</f>
        <v>#N/A</v>
      </c>
      <c r="AR250" s="120" t="e">
        <f>VLOOKUP($AS250,'FP Haupt'!$A:$M,5,FALSE)</f>
        <v>#N/A</v>
      </c>
      <c r="AS250" s="119" t="str">
        <f t="shared" si="16"/>
        <v/>
      </c>
      <c r="AV250" s="119" t="str">
        <f t="shared" si="17"/>
        <v>2</v>
      </c>
      <c r="AW250" s="119">
        <f t="shared" si="18"/>
        <v>1</v>
      </c>
      <c r="AX250" s="119" t="e">
        <f t="shared" si="19"/>
        <v>#N/A</v>
      </c>
      <c r="AY250" s="120" t="e">
        <f>VLOOKUP($BC250,'FP Haupt'!$A:$M,9,FALSE)</f>
        <v>#N/A</v>
      </c>
      <c r="AZ250" s="120" t="e">
        <f>VLOOKUP($BC250,'Anlage 1d'!$A:$M,8,FALSE)</f>
        <v>#N/A</v>
      </c>
      <c r="BA250" s="120" t="e">
        <f>VLOOKUP($BC250,'Anlage 1e'!$A:$M,10,FALSE)</f>
        <v>#N/A</v>
      </c>
      <c r="BB250" s="120" t="e">
        <f>VLOOKUP($BC250,'FP Beleg'!$A:$M,10,FALSE)</f>
        <v>#N/A</v>
      </c>
      <c r="BC250" s="119" t="str">
        <f t="shared" si="20"/>
        <v/>
      </c>
      <c r="BF250" s="119" t="str">
        <f t="shared" si="21"/>
        <v>2</v>
      </c>
      <c r="BG250" s="119">
        <f t="shared" si="22"/>
        <v>1</v>
      </c>
      <c r="BH250" s="119" t="e">
        <f t="shared" si="23"/>
        <v>#N/A</v>
      </c>
      <c r="BI250" s="120" t="e">
        <f>VLOOKUP($BM250,'FP Haupt'!$A:$M,12,FALSE)</f>
        <v>#N/A</v>
      </c>
      <c r="BJ250" s="120" t="e">
        <f>VLOOKUP($BM250,'Anlage 1d'!$A:$M,11,FALSE)</f>
        <v>#N/A</v>
      </c>
      <c r="BK250" s="120" t="e">
        <f>VLOOKUP($BM250,'Anlage 1e'!$A:$M,13,FALSE)</f>
        <v>#N/A</v>
      </c>
      <c r="BL250" s="120" t="e">
        <f>VLOOKUP($BM250,'FP Beleg'!$A:$M,13,FALSE)</f>
        <v>#N/A</v>
      </c>
      <c r="BM250" s="119" t="str">
        <f t="shared" si="24"/>
        <v/>
      </c>
      <c r="BP250" s="119" t="str">
        <f t="shared" si="25"/>
        <v>2</v>
      </c>
      <c r="BQ250" s="119">
        <f t="shared" si="26"/>
        <v>1</v>
      </c>
      <c r="BR250" s="119" t="e">
        <f t="shared" si="27"/>
        <v>#N/A</v>
      </c>
      <c r="BS250" s="120" t="e">
        <f>VLOOKUP($BW250,'FP Haupt'!$A:$M,12,FALSE)</f>
        <v>#N/A</v>
      </c>
      <c r="BT250" s="120" t="e">
        <f>VLOOKUP($BW250,'Anlage 1d'!$A:$M,11,FALSE)</f>
        <v>#N/A</v>
      </c>
      <c r="BU250" s="120" t="e">
        <f>VLOOKUP($BW250,'Anlage 1e'!$A:$M,13,FALSE)</f>
        <v>#N/A</v>
      </c>
      <c r="BV250" s="120" t="e">
        <f>VLOOKUP($BW250,'FP Beleg'!$A:$M,13,FALSE)</f>
        <v>#N/A</v>
      </c>
      <c r="BW250" s="119" t="str">
        <f t="shared" si="28"/>
        <v/>
      </c>
      <c r="BZ250" s="119" t="str">
        <f t="shared" si="29"/>
        <v>2</v>
      </c>
      <c r="CA250" s="119">
        <f t="shared" si="30"/>
        <v>1</v>
      </c>
      <c r="CB250" s="119" t="e">
        <f t="shared" si="31"/>
        <v>#N/A</v>
      </c>
      <c r="CC250" s="120" t="e">
        <f>VLOOKUP($CG250,'FP Haupt'!$A:$M,11,FALSE)</f>
        <v>#N/A</v>
      </c>
      <c r="CD250" s="120" t="e">
        <f>VLOOKUP($CG250,'Anlage 1d'!$A:$M,10,FALSE)</f>
        <v>#N/A</v>
      </c>
      <c r="CE250" s="120" t="e">
        <f>VLOOKUP($CG250,'Anlage 1e'!$A:$M,12,FALSE)</f>
        <v>#N/A</v>
      </c>
      <c r="CF250" s="120" t="e">
        <f>VLOOKUP($CG250,'FP Beleg'!$A:$M,12,FALSE)</f>
        <v>#N/A</v>
      </c>
      <c r="CG250" s="119" t="str">
        <f t="shared" si="32"/>
        <v/>
      </c>
      <c r="CJ250" s="119" t="str">
        <f t="shared" si="52"/>
        <v>2</v>
      </c>
      <c r="CK250" s="119">
        <f t="shared" si="56"/>
        <v>1</v>
      </c>
      <c r="CL250" s="119" t="e">
        <f t="shared" si="57"/>
        <v>#N/A</v>
      </c>
      <c r="CM250" s="120" t="e">
        <f>VLOOKUP($CQ250,'FP Haupt'!$A:$O,15,FALSE)</f>
        <v>#N/A</v>
      </c>
      <c r="CN250" s="120" t="e">
        <f>VLOOKUP($CQ250,'Anlage 1d'!$A:$O,15,FALSE)</f>
        <v>#N/A</v>
      </c>
      <c r="CO250" s="120" t="e">
        <f>VLOOKUP($CQ250,'Anlage 1e'!$A:$Q,17,FALSE)</f>
        <v>#N/A</v>
      </c>
      <c r="CP250" s="120" t="e">
        <f>VLOOKUP($CQ250,'FP Beleg'!$A:$P,16,FALSE)</f>
        <v>#N/A</v>
      </c>
      <c r="CQ250" s="119" t="str">
        <f t="shared" si="53"/>
        <v/>
      </c>
    </row>
    <row r="251" spans="1:95" x14ac:dyDescent="0.2">
      <c r="A251" s="111"/>
      <c r="B251" s="112" t="str">
        <f>IF(A251="","",IF(ISERROR(VLOOKUP(MID(A251,1,4),'FP Haupt'!$A:$M,4,FALSE)),"keine DRG gemäß FPV",VLOOKUP(MID(A251,1,4),'FP Haupt'!$A:$M,4,FALSE)))</f>
        <v/>
      </c>
      <c r="C251" s="113">
        <f t="shared" si="39"/>
        <v>0</v>
      </c>
      <c r="D251" s="114" t="str">
        <f t="shared" si="1"/>
        <v/>
      </c>
      <c r="E251" s="114" t="str">
        <f t="shared" si="2"/>
        <v/>
      </c>
      <c r="F251" s="115"/>
      <c r="G251" s="115"/>
      <c r="H251" s="116" t="str">
        <f t="shared" si="3"/>
        <v/>
      </c>
      <c r="I251" s="117">
        <f t="shared" si="4"/>
        <v>0</v>
      </c>
      <c r="J251" s="115"/>
      <c r="K251" s="115"/>
      <c r="L251" s="116" t="str">
        <f t="shared" si="5"/>
        <v/>
      </c>
      <c r="M251" s="114">
        <f t="shared" si="6"/>
        <v>0</v>
      </c>
      <c r="N251" s="115"/>
      <c r="O251" s="115"/>
      <c r="P251" s="116" t="str">
        <f t="shared" si="7"/>
        <v/>
      </c>
      <c r="Q251" s="114">
        <f t="shared" si="8"/>
        <v>0</v>
      </c>
      <c r="R251" s="115"/>
      <c r="S251" s="115"/>
      <c r="T251" s="116" t="str">
        <f t="shared" si="9"/>
        <v/>
      </c>
      <c r="U251" s="114">
        <f t="shared" si="10"/>
        <v>0</v>
      </c>
      <c r="V251" s="115"/>
      <c r="W251" s="115"/>
      <c r="X251" s="116" t="str">
        <f t="shared" si="11"/>
        <v/>
      </c>
      <c r="Y251" s="117">
        <f t="shared" si="12"/>
        <v>0</v>
      </c>
      <c r="Z251" s="115"/>
      <c r="AA251" s="602" t="str">
        <f t="shared" si="54"/>
        <v/>
      </c>
      <c r="AB251" s="603">
        <f t="shared" si="55"/>
        <v>0</v>
      </c>
      <c r="AC251" s="118"/>
      <c r="AG251" s="119" t="str">
        <f t="shared" si="13"/>
        <v>Z</v>
      </c>
      <c r="AH251" s="119">
        <f t="shared" si="14"/>
        <v>9</v>
      </c>
      <c r="AI251" s="119" t="e">
        <f t="shared" si="15"/>
        <v>#N/A</v>
      </c>
      <c r="AJ251" s="120" t="e">
        <f>VLOOKUP($AS251,'FP Haupt'!$A:$M,6,FALSE)</f>
        <v>#N/A</v>
      </c>
      <c r="AK251" s="120" t="e">
        <f>VLOOKUP($AS251,'FP Beleg'!$A:$M,4,FALSE)</f>
        <v>#N/A</v>
      </c>
      <c r="AL251" s="120" t="e">
        <f>VLOOKUP($AS251,'FP Beleg'!$A:$M,5,FALSE)</f>
        <v>#N/A</v>
      </c>
      <c r="AM251" s="120" t="e">
        <f>VLOOKUP($AS251,'FP Beleg'!$A:$M,6,FALSE)</f>
        <v>#N/A</v>
      </c>
      <c r="AN251" s="120" t="e">
        <f>VLOOKUP($AS251,'FP Beleg'!$A:$M,7,FALSE)</f>
        <v>#N/A</v>
      </c>
      <c r="AO251" s="120" t="e">
        <f>VLOOKUP($AS251,'Anlage 1d'!$A:$M,4,FALSE)</f>
        <v>#N/A</v>
      </c>
      <c r="AP251" s="120" t="e">
        <f>VLOOKUP($AS251,'Anlage 1e'!$A:$M,4,FALSE)</f>
        <v>#N/A</v>
      </c>
      <c r="AQ251" s="120" t="e">
        <f>VLOOKUP($AS251,'Anlage 1e'!$A:$M,5,FALSE)</f>
        <v>#N/A</v>
      </c>
      <c r="AR251" s="120" t="e">
        <f>VLOOKUP($AS251,'FP Haupt'!$A:$M,5,FALSE)</f>
        <v>#N/A</v>
      </c>
      <c r="AS251" s="119" t="str">
        <f t="shared" si="16"/>
        <v/>
      </c>
      <c r="AV251" s="119" t="str">
        <f t="shared" si="17"/>
        <v>2</v>
      </c>
      <c r="AW251" s="119">
        <f t="shared" si="18"/>
        <v>1</v>
      </c>
      <c r="AX251" s="119" t="e">
        <f t="shared" si="19"/>
        <v>#N/A</v>
      </c>
      <c r="AY251" s="120" t="e">
        <f>VLOOKUP($BC251,'FP Haupt'!$A:$M,9,FALSE)</f>
        <v>#N/A</v>
      </c>
      <c r="AZ251" s="120" t="e">
        <f>VLOOKUP($BC251,'Anlage 1d'!$A:$M,8,FALSE)</f>
        <v>#N/A</v>
      </c>
      <c r="BA251" s="120" t="e">
        <f>VLOOKUP($BC251,'Anlage 1e'!$A:$M,10,FALSE)</f>
        <v>#N/A</v>
      </c>
      <c r="BB251" s="120" t="e">
        <f>VLOOKUP($BC251,'FP Beleg'!$A:$M,10,FALSE)</f>
        <v>#N/A</v>
      </c>
      <c r="BC251" s="119" t="str">
        <f t="shared" si="20"/>
        <v/>
      </c>
      <c r="BF251" s="119" t="str">
        <f t="shared" si="21"/>
        <v>2</v>
      </c>
      <c r="BG251" s="119">
        <f t="shared" si="22"/>
        <v>1</v>
      </c>
      <c r="BH251" s="119" t="e">
        <f t="shared" si="23"/>
        <v>#N/A</v>
      </c>
      <c r="BI251" s="120" t="e">
        <f>VLOOKUP($BM251,'FP Haupt'!$A:$M,12,FALSE)</f>
        <v>#N/A</v>
      </c>
      <c r="BJ251" s="120" t="e">
        <f>VLOOKUP($BM251,'Anlage 1d'!$A:$M,11,FALSE)</f>
        <v>#N/A</v>
      </c>
      <c r="BK251" s="120" t="e">
        <f>VLOOKUP($BM251,'Anlage 1e'!$A:$M,13,FALSE)</f>
        <v>#N/A</v>
      </c>
      <c r="BL251" s="120" t="e">
        <f>VLOOKUP($BM251,'FP Beleg'!$A:$M,13,FALSE)</f>
        <v>#N/A</v>
      </c>
      <c r="BM251" s="119" t="str">
        <f t="shared" si="24"/>
        <v/>
      </c>
      <c r="BP251" s="119" t="str">
        <f t="shared" si="25"/>
        <v>2</v>
      </c>
      <c r="BQ251" s="119">
        <f t="shared" si="26"/>
        <v>1</v>
      </c>
      <c r="BR251" s="119" t="e">
        <f t="shared" si="27"/>
        <v>#N/A</v>
      </c>
      <c r="BS251" s="120" t="e">
        <f>VLOOKUP($BW251,'FP Haupt'!$A:$M,12,FALSE)</f>
        <v>#N/A</v>
      </c>
      <c r="BT251" s="120" t="e">
        <f>VLOOKUP($BW251,'Anlage 1d'!$A:$M,11,FALSE)</f>
        <v>#N/A</v>
      </c>
      <c r="BU251" s="120" t="e">
        <f>VLOOKUP($BW251,'Anlage 1e'!$A:$M,13,FALSE)</f>
        <v>#N/A</v>
      </c>
      <c r="BV251" s="120" t="e">
        <f>VLOOKUP($BW251,'FP Beleg'!$A:$M,13,FALSE)</f>
        <v>#N/A</v>
      </c>
      <c r="BW251" s="119" t="str">
        <f t="shared" si="28"/>
        <v/>
      </c>
      <c r="BZ251" s="119" t="str">
        <f t="shared" si="29"/>
        <v>2</v>
      </c>
      <c r="CA251" s="119">
        <f t="shared" si="30"/>
        <v>1</v>
      </c>
      <c r="CB251" s="119" t="e">
        <f t="shared" si="31"/>
        <v>#N/A</v>
      </c>
      <c r="CC251" s="120" t="e">
        <f>VLOOKUP($CG251,'FP Haupt'!$A:$M,11,FALSE)</f>
        <v>#N/A</v>
      </c>
      <c r="CD251" s="120" t="e">
        <f>VLOOKUP($CG251,'Anlage 1d'!$A:$M,10,FALSE)</f>
        <v>#N/A</v>
      </c>
      <c r="CE251" s="120" t="e">
        <f>VLOOKUP($CG251,'Anlage 1e'!$A:$M,12,FALSE)</f>
        <v>#N/A</v>
      </c>
      <c r="CF251" s="120" t="e">
        <f>VLOOKUP($CG251,'FP Beleg'!$A:$M,12,FALSE)</f>
        <v>#N/A</v>
      </c>
      <c r="CG251" s="119" t="str">
        <f t="shared" si="32"/>
        <v/>
      </c>
      <c r="CJ251" s="119" t="str">
        <f t="shared" si="52"/>
        <v>2</v>
      </c>
      <c r="CK251" s="119">
        <f t="shared" si="56"/>
        <v>1</v>
      </c>
      <c r="CL251" s="119" t="e">
        <f t="shared" si="57"/>
        <v>#N/A</v>
      </c>
      <c r="CM251" s="120" t="e">
        <f>VLOOKUP($CQ251,'FP Haupt'!$A:$O,15,FALSE)</f>
        <v>#N/A</v>
      </c>
      <c r="CN251" s="120" t="e">
        <f>VLOOKUP($CQ251,'Anlage 1d'!$A:$O,15,FALSE)</f>
        <v>#N/A</v>
      </c>
      <c r="CO251" s="120" t="e">
        <f>VLOOKUP($CQ251,'Anlage 1e'!$A:$Q,17,FALSE)</f>
        <v>#N/A</v>
      </c>
      <c r="CP251" s="120" t="e">
        <f>VLOOKUP($CQ251,'FP Beleg'!$A:$P,16,FALSE)</f>
        <v>#N/A</v>
      </c>
      <c r="CQ251" s="119" t="str">
        <f t="shared" si="53"/>
        <v/>
      </c>
    </row>
    <row r="252" spans="1:95" x14ac:dyDescent="0.2">
      <c r="A252" s="111"/>
      <c r="B252" s="112" t="str">
        <f>IF(A252="","",IF(ISERROR(VLOOKUP(MID(A252,1,4),'FP Haupt'!$A:$M,4,FALSE)),"keine DRG gemäß FPV",VLOOKUP(MID(A252,1,4),'FP Haupt'!$A:$M,4,FALSE)))</f>
        <v/>
      </c>
      <c r="C252" s="113">
        <f t="shared" si="39"/>
        <v>0</v>
      </c>
      <c r="D252" s="114" t="str">
        <f t="shared" si="1"/>
        <v/>
      </c>
      <c r="E252" s="114" t="str">
        <f t="shared" si="2"/>
        <v/>
      </c>
      <c r="F252" s="115"/>
      <c r="G252" s="115"/>
      <c r="H252" s="116" t="str">
        <f t="shared" si="3"/>
        <v/>
      </c>
      <c r="I252" s="117">
        <f t="shared" si="4"/>
        <v>0</v>
      </c>
      <c r="J252" s="115"/>
      <c r="K252" s="115"/>
      <c r="L252" s="116" t="str">
        <f t="shared" si="5"/>
        <v/>
      </c>
      <c r="M252" s="114">
        <f t="shared" si="6"/>
        <v>0</v>
      </c>
      <c r="N252" s="115"/>
      <c r="O252" s="115"/>
      <c r="P252" s="116" t="str">
        <f t="shared" si="7"/>
        <v/>
      </c>
      <c r="Q252" s="114">
        <f t="shared" si="8"/>
        <v>0</v>
      </c>
      <c r="R252" s="115"/>
      <c r="S252" s="115"/>
      <c r="T252" s="116" t="str">
        <f t="shared" si="9"/>
        <v/>
      </c>
      <c r="U252" s="114">
        <f t="shared" si="10"/>
        <v>0</v>
      </c>
      <c r="V252" s="115"/>
      <c r="W252" s="115"/>
      <c r="X252" s="116" t="str">
        <f t="shared" si="11"/>
        <v/>
      </c>
      <c r="Y252" s="117">
        <f t="shared" si="12"/>
        <v>0</v>
      </c>
      <c r="Z252" s="115"/>
      <c r="AA252" s="602" t="str">
        <f t="shared" si="54"/>
        <v/>
      </c>
      <c r="AB252" s="603">
        <f t="shared" si="55"/>
        <v>0</v>
      </c>
      <c r="AC252" s="118"/>
      <c r="AG252" s="119" t="str">
        <f t="shared" si="13"/>
        <v>Z</v>
      </c>
      <c r="AH252" s="119">
        <f t="shared" si="14"/>
        <v>9</v>
      </c>
      <c r="AI252" s="119" t="e">
        <f t="shared" si="15"/>
        <v>#N/A</v>
      </c>
      <c r="AJ252" s="120" t="e">
        <f>VLOOKUP($AS252,'FP Haupt'!$A:$M,6,FALSE)</f>
        <v>#N/A</v>
      </c>
      <c r="AK252" s="120" t="e">
        <f>VLOOKUP($AS252,'FP Beleg'!$A:$M,4,FALSE)</f>
        <v>#N/A</v>
      </c>
      <c r="AL252" s="120" t="e">
        <f>VLOOKUP($AS252,'FP Beleg'!$A:$M,5,FALSE)</f>
        <v>#N/A</v>
      </c>
      <c r="AM252" s="120" t="e">
        <f>VLOOKUP($AS252,'FP Beleg'!$A:$M,6,FALSE)</f>
        <v>#N/A</v>
      </c>
      <c r="AN252" s="120" t="e">
        <f>VLOOKUP($AS252,'FP Beleg'!$A:$M,7,FALSE)</f>
        <v>#N/A</v>
      </c>
      <c r="AO252" s="120" t="e">
        <f>VLOOKUP($AS252,'Anlage 1d'!$A:$M,4,FALSE)</f>
        <v>#N/A</v>
      </c>
      <c r="AP252" s="120" t="e">
        <f>VLOOKUP($AS252,'Anlage 1e'!$A:$M,4,FALSE)</f>
        <v>#N/A</v>
      </c>
      <c r="AQ252" s="120" t="e">
        <f>VLOOKUP($AS252,'Anlage 1e'!$A:$M,5,FALSE)</f>
        <v>#N/A</v>
      </c>
      <c r="AR252" s="120" t="e">
        <f>VLOOKUP($AS252,'FP Haupt'!$A:$M,5,FALSE)</f>
        <v>#N/A</v>
      </c>
      <c r="AS252" s="119" t="str">
        <f t="shared" si="16"/>
        <v/>
      </c>
      <c r="AV252" s="119" t="str">
        <f t="shared" si="17"/>
        <v>2</v>
      </c>
      <c r="AW252" s="119">
        <f t="shared" si="18"/>
        <v>1</v>
      </c>
      <c r="AX252" s="119" t="e">
        <f t="shared" si="19"/>
        <v>#N/A</v>
      </c>
      <c r="AY252" s="120" t="e">
        <f>VLOOKUP($BC252,'FP Haupt'!$A:$M,9,FALSE)</f>
        <v>#N/A</v>
      </c>
      <c r="AZ252" s="120" t="e">
        <f>VLOOKUP($BC252,'Anlage 1d'!$A:$M,8,FALSE)</f>
        <v>#N/A</v>
      </c>
      <c r="BA252" s="120" t="e">
        <f>VLOOKUP($BC252,'Anlage 1e'!$A:$M,10,FALSE)</f>
        <v>#N/A</v>
      </c>
      <c r="BB252" s="120" t="e">
        <f>VLOOKUP($BC252,'FP Beleg'!$A:$M,10,FALSE)</f>
        <v>#N/A</v>
      </c>
      <c r="BC252" s="119" t="str">
        <f t="shared" si="20"/>
        <v/>
      </c>
      <c r="BF252" s="119" t="str">
        <f t="shared" si="21"/>
        <v>2</v>
      </c>
      <c r="BG252" s="119">
        <f t="shared" si="22"/>
        <v>1</v>
      </c>
      <c r="BH252" s="119" t="e">
        <f t="shared" si="23"/>
        <v>#N/A</v>
      </c>
      <c r="BI252" s="120" t="e">
        <f>VLOOKUP($BM252,'FP Haupt'!$A:$M,12,FALSE)</f>
        <v>#N/A</v>
      </c>
      <c r="BJ252" s="120" t="e">
        <f>VLOOKUP($BM252,'Anlage 1d'!$A:$M,11,FALSE)</f>
        <v>#N/A</v>
      </c>
      <c r="BK252" s="120" t="e">
        <f>VLOOKUP($BM252,'Anlage 1e'!$A:$M,13,FALSE)</f>
        <v>#N/A</v>
      </c>
      <c r="BL252" s="120" t="e">
        <f>VLOOKUP($BM252,'FP Beleg'!$A:$M,13,FALSE)</f>
        <v>#N/A</v>
      </c>
      <c r="BM252" s="119" t="str">
        <f t="shared" si="24"/>
        <v/>
      </c>
      <c r="BP252" s="119" t="str">
        <f t="shared" si="25"/>
        <v>2</v>
      </c>
      <c r="BQ252" s="119">
        <f t="shared" si="26"/>
        <v>1</v>
      </c>
      <c r="BR252" s="119" t="e">
        <f t="shared" si="27"/>
        <v>#N/A</v>
      </c>
      <c r="BS252" s="120" t="e">
        <f>VLOOKUP($BW252,'FP Haupt'!$A:$M,12,FALSE)</f>
        <v>#N/A</v>
      </c>
      <c r="BT252" s="120" t="e">
        <f>VLOOKUP($BW252,'Anlage 1d'!$A:$M,11,FALSE)</f>
        <v>#N/A</v>
      </c>
      <c r="BU252" s="120" t="e">
        <f>VLOOKUP($BW252,'Anlage 1e'!$A:$M,13,FALSE)</f>
        <v>#N/A</v>
      </c>
      <c r="BV252" s="120" t="e">
        <f>VLOOKUP($BW252,'FP Beleg'!$A:$M,13,FALSE)</f>
        <v>#N/A</v>
      </c>
      <c r="BW252" s="119" t="str">
        <f t="shared" si="28"/>
        <v/>
      </c>
      <c r="BZ252" s="119" t="str">
        <f t="shared" si="29"/>
        <v>2</v>
      </c>
      <c r="CA252" s="119">
        <f t="shared" si="30"/>
        <v>1</v>
      </c>
      <c r="CB252" s="119" t="e">
        <f t="shared" si="31"/>
        <v>#N/A</v>
      </c>
      <c r="CC252" s="120" t="e">
        <f>VLOOKUP($CG252,'FP Haupt'!$A:$M,11,FALSE)</f>
        <v>#N/A</v>
      </c>
      <c r="CD252" s="120" t="e">
        <f>VLOOKUP($CG252,'Anlage 1d'!$A:$M,10,FALSE)</f>
        <v>#N/A</v>
      </c>
      <c r="CE252" s="120" t="e">
        <f>VLOOKUP($CG252,'Anlage 1e'!$A:$M,12,FALSE)</f>
        <v>#N/A</v>
      </c>
      <c r="CF252" s="120" t="e">
        <f>VLOOKUP($CG252,'FP Beleg'!$A:$M,12,FALSE)</f>
        <v>#N/A</v>
      </c>
      <c r="CG252" s="119" t="str">
        <f t="shared" si="32"/>
        <v/>
      </c>
      <c r="CJ252" s="119" t="str">
        <f t="shared" si="52"/>
        <v>2</v>
      </c>
      <c r="CK252" s="119">
        <f t="shared" si="56"/>
        <v>1</v>
      </c>
      <c r="CL252" s="119" t="e">
        <f t="shared" si="57"/>
        <v>#N/A</v>
      </c>
      <c r="CM252" s="120" t="e">
        <f>VLOOKUP($CQ252,'FP Haupt'!$A:$O,15,FALSE)</f>
        <v>#N/A</v>
      </c>
      <c r="CN252" s="120" t="e">
        <f>VLOOKUP($CQ252,'Anlage 1d'!$A:$O,15,FALSE)</f>
        <v>#N/A</v>
      </c>
      <c r="CO252" s="120" t="e">
        <f>VLOOKUP($CQ252,'Anlage 1e'!$A:$Q,17,FALSE)</f>
        <v>#N/A</v>
      </c>
      <c r="CP252" s="120" t="e">
        <f>VLOOKUP($CQ252,'FP Beleg'!$A:$P,16,FALSE)</f>
        <v>#N/A</v>
      </c>
      <c r="CQ252" s="119" t="str">
        <f t="shared" si="53"/>
        <v/>
      </c>
    </row>
    <row r="253" spans="1:95" x14ac:dyDescent="0.2">
      <c r="A253" s="111"/>
      <c r="B253" s="112" t="str">
        <f>IF(A253="","",IF(ISERROR(VLOOKUP(MID(A253,1,4),'FP Haupt'!$A:$M,4,FALSE)),"keine DRG gemäß FPV",VLOOKUP(MID(A253,1,4),'FP Haupt'!$A:$M,4,FALSE)))</f>
        <v/>
      </c>
      <c r="C253" s="113">
        <f t="shared" si="39"/>
        <v>0</v>
      </c>
      <c r="D253" s="114" t="str">
        <f t="shared" si="1"/>
        <v/>
      </c>
      <c r="E253" s="114" t="str">
        <f t="shared" si="2"/>
        <v/>
      </c>
      <c r="F253" s="115"/>
      <c r="G253" s="115"/>
      <c r="H253" s="116" t="str">
        <f t="shared" si="3"/>
        <v/>
      </c>
      <c r="I253" s="117">
        <f t="shared" si="4"/>
        <v>0</v>
      </c>
      <c r="J253" s="115"/>
      <c r="K253" s="115"/>
      <c r="L253" s="116" t="str">
        <f t="shared" si="5"/>
        <v/>
      </c>
      <c r="M253" s="114">
        <f t="shared" si="6"/>
        <v>0</v>
      </c>
      <c r="N253" s="115"/>
      <c r="O253" s="115"/>
      <c r="P253" s="116" t="str">
        <f t="shared" si="7"/>
        <v/>
      </c>
      <c r="Q253" s="114">
        <f t="shared" si="8"/>
        <v>0</v>
      </c>
      <c r="R253" s="115"/>
      <c r="S253" s="115"/>
      <c r="T253" s="116" t="str">
        <f t="shared" si="9"/>
        <v/>
      </c>
      <c r="U253" s="114">
        <f t="shared" si="10"/>
        <v>0</v>
      </c>
      <c r="V253" s="115"/>
      <c r="W253" s="115"/>
      <c r="X253" s="116" t="str">
        <f t="shared" si="11"/>
        <v/>
      </c>
      <c r="Y253" s="117">
        <f t="shared" si="12"/>
        <v>0</v>
      </c>
      <c r="Z253" s="115"/>
      <c r="AA253" s="602" t="str">
        <f t="shared" si="54"/>
        <v/>
      </c>
      <c r="AB253" s="603">
        <f t="shared" si="55"/>
        <v>0</v>
      </c>
      <c r="AC253" s="118"/>
      <c r="AG253" s="119" t="str">
        <f t="shared" si="13"/>
        <v>Z</v>
      </c>
      <c r="AH253" s="119">
        <f t="shared" si="14"/>
        <v>9</v>
      </c>
      <c r="AI253" s="119" t="e">
        <f t="shared" si="15"/>
        <v>#N/A</v>
      </c>
      <c r="AJ253" s="120" t="e">
        <f>VLOOKUP($AS253,'FP Haupt'!$A:$M,6,FALSE)</f>
        <v>#N/A</v>
      </c>
      <c r="AK253" s="120" t="e">
        <f>VLOOKUP($AS253,'FP Beleg'!$A:$M,4,FALSE)</f>
        <v>#N/A</v>
      </c>
      <c r="AL253" s="120" t="e">
        <f>VLOOKUP($AS253,'FP Beleg'!$A:$M,5,FALSE)</f>
        <v>#N/A</v>
      </c>
      <c r="AM253" s="120" t="e">
        <f>VLOOKUP($AS253,'FP Beleg'!$A:$M,6,FALSE)</f>
        <v>#N/A</v>
      </c>
      <c r="AN253" s="120" t="e">
        <f>VLOOKUP($AS253,'FP Beleg'!$A:$M,7,FALSE)</f>
        <v>#N/A</v>
      </c>
      <c r="AO253" s="120" t="e">
        <f>VLOOKUP($AS253,'Anlage 1d'!$A:$M,4,FALSE)</f>
        <v>#N/A</v>
      </c>
      <c r="AP253" s="120" t="e">
        <f>VLOOKUP($AS253,'Anlage 1e'!$A:$M,4,FALSE)</f>
        <v>#N/A</v>
      </c>
      <c r="AQ253" s="120" t="e">
        <f>VLOOKUP($AS253,'Anlage 1e'!$A:$M,5,FALSE)</f>
        <v>#N/A</v>
      </c>
      <c r="AR253" s="120" t="e">
        <f>VLOOKUP($AS253,'FP Haupt'!$A:$M,5,FALSE)</f>
        <v>#N/A</v>
      </c>
      <c r="AS253" s="119" t="str">
        <f t="shared" si="16"/>
        <v/>
      </c>
      <c r="AV253" s="119" t="str">
        <f t="shared" si="17"/>
        <v>2</v>
      </c>
      <c r="AW253" s="119">
        <f t="shared" si="18"/>
        <v>1</v>
      </c>
      <c r="AX253" s="119" t="e">
        <f t="shared" si="19"/>
        <v>#N/A</v>
      </c>
      <c r="AY253" s="120" t="e">
        <f>VLOOKUP($BC253,'FP Haupt'!$A:$M,9,FALSE)</f>
        <v>#N/A</v>
      </c>
      <c r="AZ253" s="120" t="e">
        <f>VLOOKUP($BC253,'Anlage 1d'!$A:$M,8,FALSE)</f>
        <v>#N/A</v>
      </c>
      <c r="BA253" s="120" t="e">
        <f>VLOOKUP($BC253,'Anlage 1e'!$A:$M,10,FALSE)</f>
        <v>#N/A</v>
      </c>
      <c r="BB253" s="120" t="e">
        <f>VLOOKUP($BC253,'FP Beleg'!$A:$M,10,FALSE)</f>
        <v>#N/A</v>
      </c>
      <c r="BC253" s="119" t="str">
        <f t="shared" si="20"/>
        <v/>
      </c>
      <c r="BF253" s="119" t="str">
        <f t="shared" si="21"/>
        <v>2</v>
      </c>
      <c r="BG253" s="119">
        <f t="shared" si="22"/>
        <v>1</v>
      </c>
      <c r="BH253" s="119" t="e">
        <f t="shared" si="23"/>
        <v>#N/A</v>
      </c>
      <c r="BI253" s="120" t="e">
        <f>VLOOKUP($BM253,'FP Haupt'!$A:$M,12,FALSE)</f>
        <v>#N/A</v>
      </c>
      <c r="BJ253" s="120" t="e">
        <f>VLOOKUP($BM253,'Anlage 1d'!$A:$M,11,FALSE)</f>
        <v>#N/A</v>
      </c>
      <c r="BK253" s="120" t="e">
        <f>VLOOKUP($BM253,'Anlage 1e'!$A:$M,13,FALSE)</f>
        <v>#N/A</v>
      </c>
      <c r="BL253" s="120" t="e">
        <f>VLOOKUP($BM253,'FP Beleg'!$A:$M,13,FALSE)</f>
        <v>#N/A</v>
      </c>
      <c r="BM253" s="119" t="str">
        <f t="shared" si="24"/>
        <v/>
      </c>
      <c r="BP253" s="119" t="str">
        <f t="shared" si="25"/>
        <v>2</v>
      </c>
      <c r="BQ253" s="119">
        <f t="shared" si="26"/>
        <v>1</v>
      </c>
      <c r="BR253" s="119" t="e">
        <f t="shared" si="27"/>
        <v>#N/A</v>
      </c>
      <c r="BS253" s="120" t="e">
        <f>VLOOKUP($BW253,'FP Haupt'!$A:$M,12,FALSE)</f>
        <v>#N/A</v>
      </c>
      <c r="BT253" s="120" t="e">
        <f>VLOOKUP($BW253,'Anlage 1d'!$A:$M,11,FALSE)</f>
        <v>#N/A</v>
      </c>
      <c r="BU253" s="120" t="e">
        <f>VLOOKUP($BW253,'Anlage 1e'!$A:$M,13,FALSE)</f>
        <v>#N/A</v>
      </c>
      <c r="BV253" s="120" t="e">
        <f>VLOOKUP($BW253,'FP Beleg'!$A:$M,13,FALSE)</f>
        <v>#N/A</v>
      </c>
      <c r="BW253" s="119" t="str">
        <f t="shared" si="28"/>
        <v/>
      </c>
      <c r="BZ253" s="119" t="str">
        <f t="shared" si="29"/>
        <v>2</v>
      </c>
      <c r="CA253" s="119">
        <f t="shared" si="30"/>
        <v>1</v>
      </c>
      <c r="CB253" s="119" t="e">
        <f t="shared" si="31"/>
        <v>#N/A</v>
      </c>
      <c r="CC253" s="120" t="e">
        <f>VLOOKUP($CG253,'FP Haupt'!$A:$M,11,FALSE)</f>
        <v>#N/A</v>
      </c>
      <c r="CD253" s="120" t="e">
        <f>VLOOKUP($CG253,'Anlage 1d'!$A:$M,10,FALSE)</f>
        <v>#N/A</v>
      </c>
      <c r="CE253" s="120" t="e">
        <f>VLOOKUP($CG253,'Anlage 1e'!$A:$M,12,FALSE)</f>
        <v>#N/A</v>
      </c>
      <c r="CF253" s="120" t="e">
        <f>VLOOKUP($CG253,'FP Beleg'!$A:$M,12,FALSE)</f>
        <v>#N/A</v>
      </c>
      <c r="CG253" s="119" t="str">
        <f t="shared" si="32"/>
        <v/>
      </c>
      <c r="CJ253" s="119" t="str">
        <f t="shared" si="52"/>
        <v>2</v>
      </c>
      <c r="CK253" s="119">
        <f t="shared" si="56"/>
        <v>1</v>
      </c>
      <c r="CL253" s="119" t="e">
        <f t="shared" si="57"/>
        <v>#N/A</v>
      </c>
      <c r="CM253" s="120" t="e">
        <f>VLOOKUP($CQ253,'FP Haupt'!$A:$O,15,FALSE)</f>
        <v>#N/A</v>
      </c>
      <c r="CN253" s="120" t="e">
        <f>VLOOKUP($CQ253,'Anlage 1d'!$A:$O,15,FALSE)</f>
        <v>#N/A</v>
      </c>
      <c r="CO253" s="120" t="e">
        <f>VLOOKUP($CQ253,'Anlage 1e'!$A:$Q,17,FALSE)</f>
        <v>#N/A</v>
      </c>
      <c r="CP253" s="120" t="e">
        <f>VLOOKUP($CQ253,'FP Beleg'!$A:$P,16,FALSE)</f>
        <v>#N/A</v>
      </c>
      <c r="CQ253" s="119" t="str">
        <f t="shared" si="53"/>
        <v/>
      </c>
    </row>
    <row r="254" spans="1:95" x14ac:dyDescent="0.2">
      <c r="A254" s="111"/>
      <c r="B254" s="112" t="str">
        <f>IF(A254="","",IF(ISERROR(VLOOKUP(MID(A254,1,4),'FP Haupt'!$A:$M,4,FALSE)),"keine DRG gemäß FPV",VLOOKUP(MID(A254,1,4),'FP Haupt'!$A:$M,4,FALSE)))</f>
        <v/>
      </c>
      <c r="C254" s="113">
        <f t="shared" si="39"/>
        <v>0</v>
      </c>
      <c r="D254" s="114" t="str">
        <f t="shared" si="1"/>
        <v/>
      </c>
      <c r="E254" s="114" t="str">
        <f t="shared" si="2"/>
        <v/>
      </c>
      <c r="F254" s="115"/>
      <c r="G254" s="115"/>
      <c r="H254" s="116" t="str">
        <f t="shared" si="3"/>
        <v/>
      </c>
      <c r="I254" s="117">
        <f t="shared" si="4"/>
        <v>0</v>
      </c>
      <c r="J254" s="115"/>
      <c r="K254" s="115"/>
      <c r="L254" s="116" t="str">
        <f t="shared" si="5"/>
        <v/>
      </c>
      <c r="M254" s="114">
        <f t="shared" si="6"/>
        <v>0</v>
      </c>
      <c r="N254" s="115"/>
      <c r="O254" s="115"/>
      <c r="P254" s="116" t="str">
        <f t="shared" si="7"/>
        <v/>
      </c>
      <c r="Q254" s="114">
        <f t="shared" si="8"/>
        <v>0</v>
      </c>
      <c r="R254" s="115"/>
      <c r="S254" s="115"/>
      <c r="T254" s="116" t="str">
        <f t="shared" si="9"/>
        <v/>
      </c>
      <c r="U254" s="114">
        <f t="shared" si="10"/>
        <v>0</v>
      </c>
      <c r="V254" s="115"/>
      <c r="W254" s="115"/>
      <c r="X254" s="116" t="str">
        <f t="shared" si="11"/>
        <v/>
      </c>
      <c r="Y254" s="117">
        <f t="shared" si="12"/>
        <v>0</v>
      </c>
      <c r="Z254" s="115"/>
      <c r="AA254" s="602" t="str">
        <f t="shared" si="54"/>
        <v/>
      </c>
      <c r="AB254" s="603">
        <f t="shared" si="55"/>
        <v>0</v>
      </c>
      <c r="AC254" s="118"/>
      <c r="AG254" s="119" t="str">
        <f t="shared" si="13"/>
        <v>Z</v>
      </c>
      <c r="AH254" s="119">
        <f t="shared" si="14"/>
        <v>9</v>
      </c>
      <c r="AI254" s="119" t="e">
        <f t="shared" si="15"/>
        <v>#N/A</v>
      </c>
      <c r="AJ254" s="120" t="e">
        <f>VLOOKUP($AS254,'FP Haupt'!$A:$M,6,FALSE)</f>
        <v>#N/A</v>
      </c>
      <c r="AK254" s="120" t="e">
        <f>VLOOKUP($AS254,'FP Beleg'!$A:$M,4,FALSE)</f>
        <v>#N/A</v>
      </c>
      <c r="AL254" s="120" t="e">
        <f>VLOOKUP($AS254,'FP Beleg'!$A:$M,5,FALSE)</f>
        <v>#N/A</v>
      </c>
      <c r="AM254" s="120" t="e">
        <f>VLOOKUP($AS254,'FP Beleg'!$A:$M,6,FALSE)</f>
        <v>#N/A</v>
      </c>
      <c r="AN254" s="120" t="e">
        <f>VLOOKUP($AS254,'FP Beleg'!$A:$M,7,FALSE)</f>
        <v>#N/A</v>
      </c>
      <c r="AO254" s="120" t="e">
        <f>VLOOKUP($AS254,'Anlage 1d'!$A:$M,4,FALSE)</f>
        <v>#N/A</v>
      </c>
      <c r="AP254" s="120" t="e">
        <f>VLOOKUP($AS254,'Anlage 1e'!$A:$M,4,FALSE)</f>
        <v>#N/A</v>
      </c>
      <c r="AQ254" s="120" t="e">
        <f>VLOOKUP($AS254,'Anlage 1e'!$A:$M,5,FALSE)</f>
        <v>#N/A</v>
      </c>
      <c r="AR254" s="120" t="e">
        <f>VLOOKUP($AS254,'FP Haupt'!$A:$M,5,FALSE)</f>
        <v>#N/A</v>
      </c>
      <c r="AS254" s="119" t="str">
        <f t="shared" si="16"/>
        <v/>
      </c>
      <c r="AV254" s="119" t="str">
        <f t="shared" si="17"/>
        <v>2</v>
      </c>
      <c r="AW254" s="119">
        <f t="shared" si="18"/>
        <v>1</v>
      </c>
      <c r="AX254" s="119" t="e">
        <f t="shared" si="19"/>
        <v>#N/A</v>
      </c>
      <c r="AY254" s="120" t="e">
        <f>VLOOKUP($BC254,'FP Haupt'!$A:$M,9,FALSE)</f>
        <v>#N/A</v>
      </c>
      <c r="AZ254" s="120" t="e">
        <f>VLOOKUP($BC254,'Anlage 1d'!$A:$M,8,FALSE)</f>
        <v>#N/A</v>
      </c>
      <c r="BA254" s="120" t="e">
        <f>VLOOKUP($BC254,'Anlage 1e'!$A:$M,10,FALSE)</f>
        <v>#N/A</v>
      </c>
      <c r="BB254" s="120" t="e">
        <f>VLOOKUP($BC254,'FP Beleg'!$A:$M,10,FALSE)</f>
        <v>#N/A</v>
      </c>
      <c r="BC254" s="119" t="str">
        <f t="shared" si="20"/>
        <v/>
      </c>
      <c r="BF254" s="119" t="str">
        <f t="shared" si="21"/>
        <v>2</v>
      </c>
      <c r="BG254" s="119">
        <f t="shared" si="22"/>
        <v>1</v>
      </c>
      <c r="BH254" s="119" t="e">
        <f t="shared" si="23"/>
        <v>#N/A</v>
      </c>
      <c r="BI254" s="120" t="e">
        <f>VLOOKUP($BM254,'FP Haupt'!$A:$M,12,FALSE)</f>
        <v>#N/A</v>
      </c>
      <c r="BJ254" s="120" t="e">
        <f>VLOOKUP($BM254,'Anlage 1d'!$A:$M,11,FALSE)</f>
        <v>#N/A</v>
      </c>
      <c r="BK254" s="120" t="e">
        <f>VLOOKUP($BM254,'Anlage 1e'!$A:$M,13,FALSE)</f>
        <v>#N/A</v>
      </c>
      <c r="BL254" s="120" t="e">
        <f>VLOOKUP($BM254,'FP Beleg'!$A:$M,13,FALSE)</f>
        <v>#N/A</v>
      </c>
      <c r="BM254" s="119" t="str">
        <f t="shared" si="24"/>
        <v/>
      </c>
      <c r="BP254" s="119" t="str">
        <f t="shared" si="25"/>
        <v>2</v>
      </c>
      <c r="BQ254" s="119">
        <f t="shared" si="26"/>
        <v>1</v>
      </c>
      <c r="BR254" s="119" t="e">
        <f t="shared" si="27"/>
        <v>#N/A</v>
      </c>
      <c r="BS254" s="120" t="e">
        <f>VLOOKUP($BW254,'FP Haupt'!$A:$M,12,FALSE)</f>
        <v>#N/A</v>
      </c>
      <c r="BT254" s="120" t="e">
        <f>VLOOKUP($BW254,'Anlage 1d'!$A:$M,11,FALSE)</f>
        <v>#N/A</v>
      </c>
      <c r="BU254" s="120" t="e">
        <f>VLOOKUP($BW254,'Anlage 1e'!$A:$M,13,FALSE)</f>
        <v>#N/A</v>
      </c>
      <c r="BV254" s="120" t="e">
        <f>VLOOKUP($BW254,'FP Beleg'!$A:$M,13,FALSE)</f>
        <v>#N/A</v>
      </c>
      <c r="BW254" s="119" t="str">
        <f t="shared" si="28"/>
        <v/>
      </c>
      <c r="BZ254" s="119" t="str">
        <f t="shared" si="29"/>
        <v>2</v>
      </c>
      <c r="CA254" s="119">
        <f t="shared" si="30"/>
        <v>1</v>
      </c>
      <c r="CB254" s="119" t="e">
        <f t="shared" si="31"/>
        <v>#N/A</v>
      </c>
      <c r="CC254" s="120" t="e">
        <f>VLOOKUP($CG254,'FP Haupt'!$A:$M,11,FALSE)</f>
        <v>#N/A</v>
      </c>
      <c r="CD254" s="120" t="e">
        <f>VLOOKUP($CG254,'Anlage 1d'!$A:$M,10,FALSE)</f>
        <v>#N/A</v>
      </c>
      <c r="CE254" s="120" t="e">
        <f>VLOOKUP($CG254,'Anlage 1e'!$A:$M,12,FALSE)</f>
        <v>#N/A</v>
      </c>
      <c r="CF254" s="120" t="e">
        <f>VLOOKUP($CG254,'FP Beleg'!$A:$M,12,FALSE)</f>
        <v>#N/A</v>
      </c>
      <c r="CG254" s="119" t="str">
        <f t="shared" si="32"/>
        <v/>
      </c>
      <c r="CJ254" s="119" t="str">
        <f t="shared" si="52"/>
        <v>2</v>
      </c>
      <c r="CK254" s="119">
        <f t="shared" si="56"/>
        <v>1</v>
      </c>
      <c r="CL254" s="119" t="e">
        <f t="shared" si="57"/>
        <v>#N/A</v>
      </c>
      <c r="CM254" s="120" t="e">
        <f>VLOOKUP($CQ254,'FP Haupt'!$A:$O,15,FALSE)</f>
        <v>#N/A</v>
      </c>
      <c r="CN254" s="120" t="e">
        <f>VLOOKUP($CQ254,'Anlage 1d'!$A:$O,15,FALSE)</f>
        <v>#N/A</v>
      </c>
      <c r="CO254" s="120" t="e">
        <f>VLOOKUP($CQ254,'Anlage 1e'!$A:$Q,17,FALSE)</f>
        <v>#N/A</v>
      </c>
      <c r="CP254" s="120" t="e">
        <f>VLOOKUP($CQ254,'FP Beleg'!$A:$P,16,FALSE)</f>
        <v>#N/A</v>
      </c>
      <c r="CQ254" s="119" t="str">
        <f t="shared" si="53"/>
        <v/>
      </c>
    </row>
    <row r="255" spans="1:95" x14ac:dyDescent="0.2">
      <c r="A255" s="111"/>
      <c r="B255" s="112" t="str">
        <f>IF(A255="","",IF(ISERROR(VLOOKUP(MID(A255,1,4),'FP Haupt'!$A:$M,4,FALSE)),"keine DRG gemäß FPV",VLOOKUP(MID(A255,1,4),'FP Haupt'!$A:$M,4,FALSE)))</f>
        <v/>
      </c>
      <c r="C255" s="113">
        <f t="shared" si="39"/>
        <v>0</v>
      </c>
      <c r="D255" s="114" t="str">
        <f t="shared" si="1"/>
        <v/>
      </c>
      <c r="E255" s="114" t="str">
        <f t="shared" si="2"/>
        <v/>
      </c>
      <c r="F255" s="115"/>
      <c r="G255" s="115"/>
      <c r="H255" s="116" t="str">
        <f t="shared" si="3"/>
        <v/>
      </c>
      <c r="I255" s="117">
        <f t="shared" si="4"/>
        <v>0</v>
      </c>
      <c r="J255" s="115"/>
      <c r="K255" s="115"/>
      <c r="L255" s="116" t="str">
        <f t="shared" si="5"/>
        <v/>
      </c>
      <c r="M255" s="114">
        <f t="shared" si="6"/>
        <v>0</v>
      </c>
      <c r="N255" s="115"/>
      <c r="O255" s="115"/>
      <c r="P255" s="116" t="str">
        <f t="shared" si="7"/>
        <v/>
      </c>
      <c r="Q255" s="114">
        <f t="shared" si="8"/>
        <v>0</v>
      </c>
      <c r="R255" s="115"/>
      <c r="S255" s="115"/>
      <c r="T255" s="116" t="str">
        <f t="shared" si="9"/>
        <v/>
      </c>
      <c r="U255" s="114">
        <f t="shared" si="10"/>
        <v>0</v>
      </c>
      <c r="V255" s="115"/>
      <c r="W255" s="115"/>
      <c r="X255" s="116" t="str">
        <f t="shared" si="11"/>
        <v/>
      </c>
      <c r="Y255" s="117">
        <f t="shared" si="12"/>
        <v>0</v>
      </c>
      <c r="Z255" s="115"/>
      <c r="AA255" s="602" t="str">
        <f t="shared" si="54"/>
        <v/>
      </c>
      <c r="AB255" s="603">
        <f t="shared" si="55"/>
        <v>0</v>
      </c>
      <c r="AC255" s="118"/>
      <c r="AG255" s="119" t="str">
        <f t="shared" si="13"/>
        <v>Z</v>
      </c>
      <c r="AH255" s="119">
        <f t="shared" si="14"/>
        <v>9</v>
      </c>
      <c r="AI255" s="119" t="e">
        <f t="shared" si="15"/>
        <v>#N/A</v>
      </c>
      <c r="AJ255" s="120" t="e">
        <f>VLOOKUP($AS255,'FP Haupt'!$A:$M,6,FALSE)</f>
        <v>#N/A</v>
      </c>
      <c r="AK255" s="120" t="e">
        <f>VLOOKUP($AS255,'FP Beleg'!$A:$M,4,FALSE)</f>
        <v>#N/A</v>
      </c>
      <c r="AL255" s="120" t="e">
        <f>VLOOKUP($AS255,'FP Beleg'!$A:$M,5,FALSE)</f>
        <v>#N/A</v>
      </c>
      <c r="AM255" s="120" t="e">
        <f>VLOOKUP($AS255,'FP Beleg'!$A:$M,6,FALSE)</f>
        <v>#N/A</v>
      </c>
      <c r="AN255" s="120" t="e">
        <f>VLOOKUP($AS255,'FP Beleg'!$A:$M,7,FALSE)</f>
        <v>#N/A</v>
      </c>
      <c r="AO255" s="120" t="e">
        <f>VLOOKUP($AS255,'Anlage 1d'!$A:$M,4,FALSE)</f>
        <v>#N/A</v>
      </c>
      <c r="AP255" s="120" t="e">
        <f>VLOOKUP($AS255,'Anlage 1e'!$A:$M,4,FALSE)</f>
        <v>#N/A</v>
      </c>
      <c r="AQ255" s="120" t="e">
        <f>VLOOKUP($AS255,'Anlage 1e'!$A:$M,5,FALSE)</f>
        <v>#N/A</v>
      </c>
      <c r="AR255" s="120" t="e">
        <f>VLOOKUP($AS255,'FP Haupt'!$A:$M,5,FALSE)</f>
        <v>#N/A</v>
      </c>
      <c r="AS255" s="119" t="str">
        <f t="shared" si="16"/>
        <v/>
      </c>
      <c r="AV255" s="119" t="str">
        <f t="shared" si="17"/>
        <v>2</v>
      </c>
      <c r="AW255" s="119">
        <f t="shared" si="18"/>
        <v>1</v>
      </c>
      <c r="AX255" s="119" t="e">
        <f t="shared" si="19"/>
        <v>#N/A</v>
      </c>
      <c r="AY255" s="120" t="e">
        <f>VLOOKUP($BC255,'FP Haupt'!$A:$M,9,FALSE)</f>
        <v>#N/A</v>
      </c>
      <c r="AZ255" s="120" t="e">
        <f>VLOOKUP($BC255,'Anlage 1d'!$A:$M,8,FALSE)</f>
        <v>#N/A</v>
      </c>
      <c r="BA255" s="120" t="e">
        <f>VLOOKUP($BC255,'Anlage 1e'!$A:$M,10,FALSE)</f>
        <v>#N/A</v>
      </c>
      <c r="BB255" s="120" t="e">
        <f>VLOOKUP($BC255,'FP Beleg'!$A:$M,10,FALSE)</f>
        <v>#N/A</v>
      </c>
      <c r="BC255" s="119" t="str">
        <f t="shared" si="20"/>
        <v/>
      </c>
      <c r="BF255" s="119" t="str">
        <f t="shared" si="21"/>
        <v>2</v>
      </c>
      <c r="BG255" s="119">
        <f t="shared" si="22"/>
        <v>1</v>
      </c>
      <c r="BH255" s="119" t="e">
        <f t="shared" si="23"/>
        <v>#N/A</v>
      </c>
      <c r="BI255" s="120" t="e">
        <f>VLOOKUP($BM255,'FP Haupt'!$A:$M,12,FALSE)</f>
        <v>#N/A</v>
      </c>
      <c r="BJ255" s="120" t="e">
        <f>VLOOKUP($BM255,'Anlage 1d'!$A:$M,11,FALSE)</f>
        <v>#N/A</v>
      </c>
      <c r="BK255" s="120" t="e">
        <f>VLOOKUP($BM255,'Anlage 1e'!$A:$M,13,FALSE)</f>
        <v>#N/A</v>
      </c>
      <c r="BL255" s="120" t="e">
        <f>VLOOKUP($BM255,'FP Beleg'!$A:$M,13,FALSE)</f>
        <v>#N/A</v>
      </c>
      <c r="BM255" s="119" t="str">
        <f t="shared" si="24"/>
        <v/>
      </c>
      <c r="BP255" s="119" t="str">
        <f t="shared" si="25"/>
        <v>2</v>
      </c>
      <c r="BQ255" s="119">
        <f t="shared" si="26"/>
        <v>1</v>
      </c>
      <c r="BR255" s="119" t="e">
        <f t="shared" si="27"/>
        <v>#N/A</v>
      </c>
      <c r="BS255" s="120" t="e">
        <f>VLOOKUP($BW255,'FP Haupt'!$A:$M,12,FALSE)</f>
        <v>#N/A</v>
      </c>
      <c r="BT255" s="120" t="e">
        <f>VLOOKUP($BW255,'Anlage 1d'!$A:$M,11,FALSE)</f>
        <v>#N/A</v>
      </c>
      <c r="BU255" s="120" t="e">
        <f>VLOOKUP($BW255,'Anlage 1e'!$A:$M,13,FALSE)</f>
        <v>#N/A</v>
      </c>
      <c r="BV255" s="120" t="e">
        <f>VLOOKUP($BW255,'FP Beleg'!$A:$M,13,FALSE)</f>
        <v>#N/A</v>
      </c>
      <c r="BW255" s="119" t="str">
        <f t="shared" si="28"/>
        <v/>
      </c>
      <c r="BZ255" s="119" t="str">
        <f t="shared" si="29"/>
        <v>2</v>
      </c>
      <c r="CA255" s="119">
        <f t="shared" si="30"/>
        <v>1</v>
      </c>
      <c r="CB255" s="119" t="e">
        <f t="shared" si="31"/>
        <v>#N/A</v>
      </c>
      <c r="CC255" s="120" t="e">
        <f>VLOOKUP($CG255,'FP Haupt'!$A:$M,11,FALSE)</f>
        <v>#N/A</v>
      </c>
      <c r="CD255" s="120" t="e">
        <f>VLOOKUP($CG255,'Anlage 1d'!$A:$M,10,FALSE)</f>
        <v>#N/A</v>
      </c>
      <c r="CE255" s="120" t="e">
        <f>VLOOKUP($CG255,'Anlage 1e'!$A:$M,12,FALSE)</f>
        <v>#N/A</v>
      </c>
      <c r="CF255" s="120" t="e">
        <f>VLOOKUP($CG255,'FP Beleg'!$A:$M,12,FALSE)</f>
        <v>#N/A</v>
      </c>
      <c r="CG255" s="119" t="str">
        <f t="shared" si="32"/>
        <v/>
      </c>
      <c r="CJ255" s="119" t="str">
        <f t="shared" si="52"/>
        <v>2</v>
      </c>
      <c r="CK255" s="119">
        <f t="shared" si="56"/>
        <v>1</v>
      </c>
      <c r="CL255" s="119" t="e">
        <f t="shared" si="57"/>
        <v>#N/A</v>
      </c>
      <c r="CM255" s="120" t="e">
        <f>VLOOKUP($CQ255,'FP Haupt'!$A:$O,15,FALSE)</f>
        <v>#N/A</v>
      </c>
      <c r="CN255" s="120" t="e">
        <f>VLOOKUP($CQ255,'Anlage 1d'!$A:$O,15,FALSE)</f>
        <v>#N/A</v>
      </c>
      <c r="CO255" s="120" t="e">
        <f>VLOOKUP($CQ255,'Anlage 1e'!$A:$Q,17,FALSE)</f>
        <v>#N/A</v>
      </c>
      <c r="CP255" s="120" t="e">
        <f>VLOOKUP($CQ255,'FP Beleg'!$A:$P,16,FALSE)</f>
        <v>#N/A</v>
      </c>
      <c r="CQ255" s="119" t="str">
        <f t="shared" si="53"/>
        <v/>
      </c>
    </row>
    <row r="256" spans="1:95" x14ac:dyDescent="0.2">
      <c r="A256" s="111"/>
      <c r="B256" s="112" t="str">
        <f>IF(A256="","",IF(ISERROR(VLOOKUP(MID(A256,1,4),'FP Haupt'!$A:$M,4,FALSE)),"keine DRG gemäß FPV",VLOOKUP(MID(A256,1,4),'FP Haupt'!$A:$M,4,FALSE)))</f>
        <v/>
      </c>
      <c r="C256" s="113">
        <f t="shared" si="39"/>
        <v>0</v>
      </c>
      <c r="D256" s="114" t="str">
        <f t="shared" si="1"/>
        <v/>
      </c>
      <c r="E256" s="114" t="str">
        <f t="shared" si="2"/>
        <v/>
      </c>
      <c r="F256" s="115"/>
      <c r="G256" s="115"/>
      <c r="H256" s="116" t="str">
        <f t="shared" si="3"/>
        <v/>
      </c>
      <c r="I256" s="117">
        <f t="shared" si="4"/>
        <v>0</v>
      </c>
      <c r="J256" s="115"/>
      <c r="K256" s="115"/>
      <c r="L256" s="116" t="str">
        <f t="shared" si="5"/>
        <v/>
      </c>
      <c r="M256" s="114">
        <f t="shared" si="6"/>
        <v>0</v>
      </c>
      <c r="N256" s="115"/>
      <c r="O256" s="115"/>
      <c r="P256" s="116" t="str">
        <f t="shared" si="7"/>
        <v/>
      </c>
      <c r="Q256" s="114">
        <f t="shared" si="8"/>
        <v>0</v>
      </c>
      <c r="R256" s="115"/>
      <c r="S256" s="115"/>
      <c r="T256" s="116" t="str">
        <f t="shared" si="9"/>
        <v/>
      </c>
      <c r="U256" s="114">
        <f t="shared" si="10"/>
        <v>0</v>
      </c>
      <c r="V256" s="115"/>
      <c r="W256" s="115"/>
      <c r="X256" s="116" t="str">
        <f t="shared" si="11"/>
        <v/>
      </c>
      <c r="Y256" s="117">
        <f t="shared" si="12"/>
        <v>0</v>
      </c>
      <c r="Z256" s="115"/>
      <c r="AA256" s="602" t="str">
        <f t="shared" si="54"/>
        <v/>
      </c>
      <c r="AB256" s="603">
        <f t="shared" si="55"/>
        <v>0</v>
      </c>
      <c r="AC256" s="118"/>
      <c r="AG256" s="119" t="str">
        <f t="shared" si="13"/>
        <v>Z</v>
      </c>
      <c r="AH256" s="119">
        <f t="shared" si="14"/>
        <v>9</v>
      </c>
      <c r="AI256" s="119" t="e">
        <f t="shared" si="15"/>
        <v>#N/A</v>
      </c>
      <c r="AJ256" s="120" t="e">
        <f>VLOOKUP($AS256,'FP Haupt'!$A:$M,6,FALSE)</f>
        <v>#N/A</v>
      </c>
      <c r="AK256" s="120" t="e">
        <f>VLOOKUP($AS256,'FP Beleg'!$A:$M,4,FALSE)</f>
        <v>#N/A</v>
      </c>
      <c r="AL256" s="120" t="e">
        <f>VLOOKUP($AS256,'FP Beleg'!$A:$M,5,FALSE)</f>
        <v>#N/A</v>
      </c>
      <c r="AM256" s="120" t="e">
        <f>VLOOKUP($AS256,'FP Beleg'!$A:$M,6,FALSE)</f>
        <v>#N/A</v>
      </c>
      <c r="AN256" s="120" t="e">
        <f>VLOOKUP($AS256,'FP Beleg'!$A:$M,7,FALSE)</f>
        <v>#N/A</v>
      </c>
      <c r="AO256" s="120" t="e">
        <f>VLOOKUP($AS256,'Anlage 1d'!$A:$M,4,FALSE)</f>
        <v>#N/A</v>
      </c>
      <c r="AP256" s="120" t="e">
        <f>VLOOKUP($AS256,'Anlage 1e'!$A:$M,4,FALSE)</f>
        <v>#N/A</v>
      </c>
      <c r="AQ256" s="120" t="e">
        <f>VLOOKUP($AS256,'Anlage 1e'!$A:$M,5,FALSE)</f>
        <v>#N/A</v>
      </c>
      <c r="AR256" s="120" t="e">
        <f>VLOOKUP($AS256,'FP Haupt'!$A:$M,5,FALSE)</f>
        <v>#N/A</v>
      </c>
      <c r="AS256" s="119" t="str">
        <f t="shared" si="16"/>
        <v/>
      </c>
      <c r="AV256" s="119" t="str">
        <f t="shared" si="17"/>
        <v>2</v>
      </c>
      <c r="AW256" s="119">
        <f t="shared" si="18"/>
        <v>1</v>
      </c>
      <c r="AX256" s="119" t="e">
        <f t="shared" si="19"/>
        <v>#N/A</v>
      </c>
      <c r="AY256" s="120" t="e">
        <f>VLOOKUP($BC256,'FP Haupt'!$A:$M,9,FALSE)</f>
        <v>#N/A</v>
      </c>
      <c r="AZ256" s="120" t="e">
        <f>VLOOKUP($BC256,'Anlage 1d'!$A:$M,8,FALSE)</f>
        <v>#N/A</v>
      </c>
      <c r="BA256" s="120" t="e">
        <f>VLOOKUP($BC256,'Anlage 1e'!$A:$M,10,FALSE)</f>
        <v>#N/A</v>
      </c>
      <c r="BB256" s="120" t="e">
        <f>VLOOKUP($BC256,'FP Beleg'!$A:$M,10,FALSE)</f>
        <v>#N/A</v>
      </c>
      <c r="BC256" s="119" t="str">
        <f t="shared" si="20"/>
        <v/>
      </c>
      <c r="BF256" s="119" t="str">
        <f t="shared" si="21"/>
        <v>2</v>
      </c>
      <c r="BG256" s="119">
        <f t="shared" si="22"/>
        <v>1</v>
      </c>
      <c r="BH256" s="119" t="e">
        <f t="shared" si="23"/>
        <v>#N/A</v>
      </c>
      <c r="BI256" s="120" t="e">
        <f>VLOOKUP($BM256,'FP Haupt'!$A:$M,12,FALSE)</f>
        <v>#N/A</v>
      </c>
      <c r="BJ256" s="120" t="e">
        <f>VLOOKUP($BM256,'Anlage 1d'!$A:$M,11,FALSE)</f>
        <v>#N/A</v>
      </c>
      <c r="BK256" s="120" t="e">
        <f>VLOOKUP($BM256,'Anlage 1e'!$A:$M,13,FALSE)</f>
        <v>#N/A</v>
      </c>
      <c r="BL256" s="120" t="e">
        <f>VLOOKUP($BM256,'FP Beleg'!$A:$M,13,FALSE)</f>
        <v>#N/A</v>
      </c>
      <c r="BM256" s="119" t="str">
        <f t="shared" si="24"/>
        <v/>
      </c>
      <c r="BP256" s="119" t="str">
        <f t="shared" si="25"/>
        <v>2</v>
      </c>
      <c r="BQ256" s="119">
        <f t="shared" si="26"/>
        <v>1</v>
      </c>
      <c r="BR256" s="119" t="e">
        <f t="shared" si="27"/>
        <v>#N/A</v>
      </c>
      <c r="BS256" s="120" t="e">
        <f>VLOOKUP($BW256,'FP Haupt'!$A:$M,12,FALSE)</f>
        <v>#N/A</v>
      </c>
      <c r="BT256" s="120" t="e">
        <f>VLOOKUP($BW256,'Anlage 1d'!$A:$M,11,FALSE)</f>
        <v>#N/A</v>
      </c>
      <c r="BU256" s="120" t="e">
        <f>VLOOKUP($BW256,'Anlage 1e'!$A:$M,13,FALSE)</f>
        <v>#N/A</v>
      </c>
      <c r="BV256" s="120" t="e">
        <f>VLOOKUP($BW256,'FP Beleg'!$A:$M,13,FALSE)</f>
        <v>#N/A</v>
      </c>
      <c r="BW256" s="119" t="str">
        <f t="shared" si="28"/>
        <v/>
      </c>
      <c r="BZ256" s="119" t="str">
        <f t="shared" si="29"/>
        <v>2</v>
      </c>
      <c r="CA256" s="119">
        <f t="shared" si="30"/>
        <v>1</v>
      </c>
      <c r="CB256" s="119" t="e">
        <f t="shared" si="31"/>
        <v>#N/A</v>
      </c>
      <c r="CC256" s="120" t="e">
        <f>VLOOKUP($CG256,'FP Haupt'!$A:$M,11,FALSE)</f>
        <v>#N/A</v>
      </c>
      <c r="CD256" s="120" t="e">
        <f>VLOOKUP($CG256,'Anlage 1d'!$A:$M,10,FALSE)</f>
        <v>#N/A</v>
      </c>
      <c r="CE256" s="120" t="e">
        <f>VLOOKUP($CG256,'Anlage 1e'!$A:$M,12,FALSE)</f>
        <v>#N/A</v>
      </c>
      <c r="CF256" s="120" t="e">
        <f>VLOOKUP($CG256,'FP Beleg'!$A:$M,12,FALSE)</f>
        <v>#N/A</v>
      </c>
      <c r="CG256" s="119" t="str">
        <f t="shared" si="32"/>
        <v/>
      </c>
      <c r="CJ256" s="119" t="str">
        <f t="shared" si="52"/>
        <v>2</v>
      </c>
      <c r="CK256" s="119">
        <f t="shared" si="56"/>
        <v>1</v>
      </c>
      <c r="CL256" s="119" t="e">
        <f t="shared" si="57"/>
        <v>#N/A</v>
      </c>
      <c r="CM256" s="120" t="e">
        <f>VLOOKUP($CQ256,'FP Haupt'!$A:$O,15,FALSE)</f>
        <v>#N/A</v>
      </c>
      <c r="CN256" s="120" t="e">
        <f>VLOOKUP($CQ256,'Anlage 1d'!$A:$O,15,FALSE)</f>
        <v>#N/A</v>
      </c>
      <c r="CO256" s="120" t="e">
        <f>VLOOKUP($CQ256,'Anlage 1e'!$A:$Q,17,FALSE)</f>
        <v>#N/A</v>
      </c>
      <c r="CP256" s="120" t="e">
        <f>VLOOKUP($CQ256,'FP Beleg'!$A:$P,16,FALSE)</f>
        <v>#N/A</v>
      </c>
      <c r="CQ256" s="119" t="str">
        <f t="shared" si="53"/>
        <v/>
      </c>
    </row>
    <row r="257" spans="1:95" x14ac:dyDescent="0.2">
      <c r="A257" s="111"/>
      <c r="B257" s="112" t="str">
        <f>IF(A257="","",IF(ISERROR(VLOOKUP(MID(A257,1,4),'FP Haupt'!$A:$M,4,FALSE)),"keine DRG gemäß FPV",VLOOKUP(MID(A257,1,4),'FP Haupt'!$A:$M,4,FALSE)))</f>
        <v/>
      </c>
      <c r="C257" s="113">
        <f t="shared" si="39"/>
        <v>0</v>
      </c>
      <c r="D257" s="114" t="str">
        <f t="shared" si="1"/>
        <v/>
      </c>
      <c r="E257" s="114" t="str">
        <f t="shared" si="2"/>
        <v/>
      </c>
      <c r="F257" s="115"/>
      <c r="G257" s="115"/>
      <c r="H257" s="116" t="str">
        <f t="shared" si="3"/>
        <v/>
      </c>
      <c r="I257" s="117">
        <f t="shared" si="4"/>
        <v>0</v>
      </c>
      <c r="J257" s="115"/>
      <c r="K257" s="115"/>
      <c r="L257" s="116" t="str">
        <f t="shared" si="5"/>
        <v/>
      </c>
      <c r="M257" s="114">
        <f t="shared" si="6"/>
        <v>0</v>
      </c>
      <c r="N257" s="115"/>
      <c r="O257" s="115"/>
      <c r="P257" s="116" t="str">
        <f t="shared" si="7"/>
        <v/>
      </c>
      <c r="Q257" s="114">
        <f t="shared" si="8"/>
        <v>0</v>
      </c>
      <c r="R257" s="115"/>
      <c r="S257" s="115"/>
      <c r="T257" s="116" t="str">
        <f t="shared" si="9"/>
        <v/>
      </c>
      <c r="U257" s="114">
        <f t="shared" si="10"/>
        <v>0</v>
      </c>
      <c r="V257" s="115"/>
      <c r="W257" s="115"/>
      <c r="X257" s="116" t="str">
        <f t="shared" si="11"/>
        <v/>
      </c>
      <c r="Y257" s="117">
        <f t="shared" si="12"/>
        <v>0</v>
      </c>
      <c r="Z257" s="115"/>
      <c r="AA257" s="602" t="str">
        <f t="shared" si="54"/>
        <v/>
      </c>
      <c r="AB257" s="603">
        <f t="shared" si="55"/>
        <v>0</v>
      </c>
      <c r="AC257" s="118"/>
      <c r="AG257" s="119" t="str">
        <f t="shared" si="13"/>
        <v>Z</v>
      </c>
      <c r="AH257" s="119">
        <f t="shared" si="14"/>
        <v>9</v>
      </c>
      <c r="AI257" s="119" t="e">
        <f t="shared" si="15"/>
        <v>#N/A</v>
      </c>
      <c r="AJ257" s="120" t="e">
        <f>VLOOKUP($AS257,'FP Haupt'!$A:$M,6,FALSE)</f>
        <v>#N/A</v>
      </c>
      <c r="AK257" s="120" t="e">
        <f>VLOOKUP($AS257,'FP Beleg'!$A:$M,4,FALSE)</f>
        <v>#N/A</v>
      </c>
      <c r="AL257" s="120" t="e">
        <f>VLOOKUP($AS257,'FP Beleg'!$A:$M,5,FALSE)</f>
        <v>#N/A</v>
      </c>
      <c r="AM257" s="120" t="e">
        <f>VLOOKUP($AS257,'FP Beleg'!$A:$M,6,FALSE)</f>
        <v>#N/A</v>
      </c>
      <c r="AN257" s="120" t="e">
        <f>VLOOKUP($AS257,'FP Beleg'!$A:$M,7,FALSE)</f>
        <v>#N/A</v>
      </c>
      <c r="AO257" s="120" t="e">
        <f>VLOOKUP($AS257,'Anlage 1d'!$A:$M,4,FALSE)</f>
        <v>#N/A</v>
      </c>
      <c r="AP257" s="120" t="e">
        <f>VLOOKUP($AS257,'Anlage 1e'!$A:$M,4,FALSE)</f>
        <v>#N/A</v>
      </c>
      <c r="AQ257" s="120" t="e">
        <f>VLOOKUP($AS257,'Anlage 1e'!$A:$M,5,FALSE)</f>
        <v>#N/A</v>
      </c>
      <c r="AR257" s="120" t="e">
        <f>VLOOKUP($AS257,'FP Haupt'!$A:$M,5,FALSE)</f>
        <v>#N/A</v>
      </c>
      <c r="AS257" s="119" t="str">
        <f t="shared" si="16"/>
        <v/>
      </c>
      <c r="AV257" s="119" t="str">
        <f t="shared" si="17"/>
        <v>2</v>
      </c>
      <c r="AW257" s="119">
        <f t="shared" si="18"/>
        <v>1</v>
      </c>
      <c r="AX257" s="119" t="e">
        <f t="shared" si="19"/>
        <v>#N/A</v>
      </c>
      <c r="AY257" s="120" t="e">
        <f>VLOOKUP($BC257,'FP Haupt'!$A:$M,9,FALSE)</f>
        <v>#N/A</v>
      </c>
      <c r="AZ257" s="120" t="e">
        <f>VLOOKUP($BC257,'Anlage 1d'!$A:$M,8,FALSE)</f>
        <v>#N/A</v>
      </c>
      <c r="BA257" s="120" t="e">
        <f>VLOOKUP($BC257,'Anlage 1e'!$A:$M,10,FALSE)</f>
        <v>#N/A</v>
      </c>
      <c r="BB257" s="120" t="e">
        <f>VLOOKUP($BC257,'FP Beleg'!$A:$M,10,FALSE)</f>
        <v>#N/A</v>
      </c>
      <c r="BC257" s="119" t="str">
        <f t="shared" si="20"/>
        <v/>
      </c>
      <c r="BF257" s="119" t="str">
        <f t="shared" si="21"/>
        <v>2</v>
      </c>
      <c r="BG257" s="119">
        <f t="shared" si="22"/>
        <v>1</v>
      </c>
      <c r="BH257" s="119" t="e">
        <f t="shared" si="23"/>
        <v>#N/A</v>
      </c>
      <c r="BI257" s="120" t="e">
        <f>VLOOKUP($BM257,'FP Haupt'!$A:$M,12,FALSE)</f>
        <v>#N/A</v>
      </c>
      <c r="BJ257" s="120" t="e">
        <f>VLOOKUP($BM257,'Anlage 1d'!$A:$M,11,FALSE)</f>
        <v>#N/A</v>
      </c>
      <c r="BK257" s="120" t="e">
        <f>VLOOKUP($BM257,'Anlage 1e'!$A:$M,13,FALSE)</f>
        <v>#N/A</v>
      </c>
      <c r="BL257" s="120" t="e">
        <f>VLOOKUP($BM257,'FP Beleg'!$A:$M,13,FALSE)</f>
        <v>#N/A</v>
      </c>
      <c r="BM257" s="119" t="str">
        <f t="shared" si="24"/>
        <v/>
      </c>
      <c r="BP257" s="119" t="str">
        <f t="shared" si="25"/>
        <v>2</v>
      </c>
      <c r="BQ257" s="119">
        <f t="shared" si="26"/>
        <v>1</v>
      </c>
      <c r="BR257" s="119" t="e">
        <f t="shared" si="27"/>
        <v>#N/A</v>
      </c>
      <c r="BS257" s="120" t="e">
        <f>VLOOKUP($BW257,'FP Haupt'!$A:$M,12,FALSE)</f>
        <v>#N/A</v>
      </c>
      <c r="BT257" s="120" t="e">
        <f>VLOOKUP($BW257,'Anlage 1d'!$A:$M,11,FALSE)</f>
        <v>#N/A</v>
      </c>
      <c r="BU257" s="120" t="e">
        <f>VLOOKUP($BW257,'Anlage 1e'!$A:$M,13,FALSE)</f>
        <v>#N/A</v>
      </c>
      <c r="BV257" s="120" t="e">
        <f>VLOOKUP($BW257,'FP Beleg'!$A:$M,13,FALSE)</f>
        <v>#N/A</v>
      </c>
      <c r="BW257" s="119" t="str">
        <f t="shared" si="28"/>
        <v/>
      </c>
      <c r="BZ257" s="119" t="str">
        <f t="shared" si="29"/>
        <v>2</v>
      </c>
      <c r="CA257" s="119">
        <f t="shared" si="30"/>
        <v>1</v>
      </c>
      <c r="CB257" s="119" t="e">
        <f t="shared" si="31"/>
        <v>#N/A</v>
      </c>
      <c r="CC257" s="120" t="e">
        <f>VLOOKUP($CG257,'FP Haupt'!$A:$M,11,FALSE)</f>
        <v>#N/A</v>
      </c>
      <c r="CD257" s="120" t="e">
        <f>VLOOKUP($CG257,'Anlage 1d'!$A:$M,10,FALSE)</f>
        <v>#N/A</v>
      </c>
      <c r="CE257" s="120" t="e">
        <f>VLOOKUP($CG257,'Anlage 1e'!$A:$M,12,FALSE)</f>
        <v>#N/A</v>
      </c>
      <c r="CF257" s="120" t="e">
        <f>VLOOKUP($CG257,'FP Beleg'!$A:$M,12,FALSE)</f>
        <v>#N/A</v>
      </c>
      <c r="CG257" s="119" t="str">
        <f t="shared" si="32"/>
        <v/>
      </c>
      <c r="CJ257" s="119" t="str">
        <f t="shared" si="52"/>
        <v>2</v>
      </c>
      <c r="CK257" s="119">
        <f t="shared" si="56"/>
        <v>1</v>
      </c>
      <c r="CL257" s="119" t="e">
        <f t="shared" si="57"/>
        <v>#N/A</v>
      </c>
      <c r="CM257" s="120" t="e">
        <f>VLOOKUP($CQ257,'FP Haupt'!$A:$O,15,FALSE)</f>
        <v>#N/A</v>
      </c>
      <c r="CN257" s="120" t="e">
        <f>VLOOKUP($CQ257,'Anlage 1d'!$A:$O,15,FALSE)</f>
        <v>#N/A</v>
      </c>
      <c r="CO257" s="120" t="e">
        <f>VLOOKUP($CQ257,'Anlage 1e'!$A:$Q,17,FALSE)</f>
        <v>#N/A</v>
      </c>
      <c r="CP257" s="120" t="e">
        <f>VLOOKUP($CQ257,'FP Beleg'!$A:$P,16,FALSE)</f>
        <v>#N/A</v>
      </c>
      <c r="CQ257" s="119" t="str">
        <f t="shared" si="53"/>
        <v/>
      </c>
    </row>
    <row r="258" spans="1:95" x14ac:dyDescent="0.2">
      <c r="A258" s="111"/>
      <c r="B258" s="112" t="str">
        <f>IF(A258="","",IF(ISERROR(VLOOKUP(MID(A258,1,4),'FP Haupt'!$A:$M,4,FALSE)),"keine DRG gemäß FPV",VLOOKUP(MID(A258,1,4),'FP Haupt'!$A:$M,4,FALSE)))</f>
        <v/>
      </c>
      <c r="C258" s="113">
        <f t="shared" si="39"/>
        <v>0</v>
      </c>
      <c r="D258" s="114" t="str">
        <f t="shared" si="1"/>
        <v/>
      </c>
      <c r="E258" s="114" t="str">
        <f t="shared" si="2"/>
        <v/>
      </c>
      <c r="F258" s="115"/>
      <c r="G258" s="115"/>
      <c r="H258" s="116" t="str">
        <f t="shared" si="3"/>
        <v/>
      </c>
      <c r="I258" s="117">
        <f t="shared" si="4"/>
        <v>0</v>
      </c>
      <c r="J258" s="115"/>
      <c r="K258" s="115"/>
      <c r="L258" s="116" t="str">
        <f t="shared" si="5"/>
        <v/>
      </c>
      <c r="M258" s="114">
        <f t="shared" si="6"/>
        <v>0</v>
      </c>
      <c r="N258" s="115"/>
      <c r="O258" s="115"/>
      <c r="P258" s="116" t="str">
        <f t="shared" si="7"/>
        <v/>
      </c>
      <c r="Q258" s="114">
        <f t="shared" si="8"/>
        <v>0</v>
      </c>
      <c r="R258" s="115"/>
      <c r="S258" s="115"/>
      <c r="T258" s="116" t="str">
        <f t="shared" si="9"/>
        <v/>
      </c>
      <c r="U258" s="114">
        <f t="shared" si="10"/>
        <v>0</v>
      </c>
      <c r="V258" s="115"/>
      <c r="W258" s="115"/>
      <c r="X258" s="116" t="str">
        <f t="shared" si="11"/>
        <v/>
      </c>
      <c r="Y258" s="117">
        <f t="shared" si="12"/>
        <v>0</v>
      </c>
      <c r="Z258" s="115"/>
      <c r="AA258" s="602" t="str">
        <f t="shared" si="54"/>
        <v/>
      </c>
      <c r="AB258" s="603">
        <f t="shared" si="55"/>
        <v>0</v>
      </c>
      <c r="AC258" s="118"/>
      <c r="AG258" s="119" t="str">
        <f t="shared" si="13"/>
        <v>Z</v>
      </c>
      <c r="AH258" s="119">
        <f t="shared" si="14"/>
        <v>9</v>
      </c>
      <c r="AI258" s="119" t="e">
        <f t="shared" si="15"/>
        <v>#N/A</v>
      </c>
      <c r="AJ258" s="120" t="e">
        <f>VLOOKUP($AS258,'FP Haupt'!$A:$M,6,FALSE)</f>
        <v>#N/A</v>
      </c>
      <c r="AK258" s="120" t="e">
        <f>VLOOKUP($AS258,'FP Beleg'!$A:$M,4,FALSE)</f>
        <v>#N/A</v>
      </c>
      <c r="AL258" s="120" t="e">
        <f>VLOOKUP($AS258,'FP Beleg'!$A:$M,5,FALSE)</f>
        <v>#N/A</v>
      </c>
      <c r="AM258" s="120" t="e">
        <f>VLOOKUP($AS258,'FP Beleg'!$A:$M,6,FALSE)</f>
        <v>#N/A</v>
      </c>
      <c r="AN258" s="120" t="e">
        <f>VLOOKUP($AS258,'FP Beleg'!$A:$M,7,FALSE)</f>
        <v>#N/A</v>
      </c>
      <c r="AO258" s="120" t="e">
        <f>VLOOKUP($AS258,'Anlage 1d'!$A:$M,4,FALSE)</f>
        <v>#N/A</v>
      </c>
      <c r="AP258" s="120" t="e">
        <f>VLOOKUP($AS258,'Anlage 1e'!$A:$M,4,FALSE)</f>
        <v>#N/A</v>
      </c>
      <c r="AQ258" s="120" t="e">
        <f>VLOOKUP($AS258,'Anlage 1e'!$A:$M,5,FALSE)</f>
        <v>#N/A</v>
      </c>
      <c r="AR258" s="120" t="e">
        <f>VLOOKUP($AS258,'FP Haupt'!$A:$M,5,FALSE)</f>
        <v>#N/A</v>
      </c>
      <c r="AS258" s="119" t="str">
        <f t="shared" si="16"/>
        <v/>
      </c>
      <c r="AV258" s="119" t="str">
        <f t="shared" si="17"/>
        <v>2</v>
      </c>
      <c r="AW258" s="119">
        <f t="shared" si="18"/>
        <v>1</v>
      </c>
      <c r="AX258" s="119" t="e">
        <f t="shared" si="19"/>
        <v>#N/A</v>
      </c>
      <c r="AY258" s="120" t="e">
        <f>VLOOKUP($BC258,'FP Haupt'!$A:$M,9,FALSE)</f>
        <v>#N/A</v>
      </c>
      <c r="AZ258" s="120" t="e">
        <f>VLOOKUP($BC258,'Anlage 1d'!$A:$M,8,FALSE)</f>
        <v>#N/A</v>
      </c>
      <c r="BA258" s="120" t="e">
        <f>VLOOKUP($BC258,'Anlage 1e'!$A:$M,10,FALSE)</f>
        <v>#N/A</v>
      </c>
      <c r="BB258" s="120" t="e">
        <f>VLOOKUP($BC258,'FP Beleg'!$A:$M,10,FALSE)</f>
        <v>#N/A</v>
      </c>
      <c r="BC258" s="119" t="str">
        <f t="shared" si="20"/>
        <v/>
      </c>
      <c r="BF258" s="119" t="str">
        <f t="shared" si="21"/>
        <v>2</v>
      </c>
      <c r="BG258" s="119">
        <f t="shared" si="22"/>
        <v>1</v>
      </c>
      <c r="BH258" s="119" t="e">
        <f t="shared" si="23"/>
        <v>#N/A</v>
      </c>
      <c r="BI258" s="120" t="e">
        <f>VLOOKUP($BM258,'FP Haupt'!$A:$M,12,FALSE)</f>
        <v>#N/A</v>
      </c>
      <c r="BJ258" s="120" t="e">
        <f>VLOOKUP($BM258,'Anlage 1d'!$A:$M,11,FALSE)</f>
        <v>#N/A</v>
      </c>
      <c r="BK258" s="120" t="e">
        <f>VLOOKUP($BM258,'Anlage 1e'!$A:$M,13,FALSE)</f>
        <v>#N/A</v>
      </c>
      <c r="BL258" s="120" t="e">
        <f>VLOOKUP($BM258,'FP Beleg'!$A:$M,13,FALSE)</f>
        <v>#N/A</v>
      </c>
      <c r="BM258" s="119" t="str">
        <f t="shared" si="24"/>
        <v/>
      </c>
      <c r="BP258" s="119" t="str">
        <f t="shared" si="25"/>
        <v>2</v>
      </c>
      <c r="BQ258" s="119">
        <f t="shared" si="26"/>
        <v>1</v>
      </c>
      <c r="BR258" s="119" t="e">
        <f t="shared" si="27"/>
        <v>#N/A</v>
      </c>
      <c r="BS258" s="120" t="e">
        <f>VLOOKUP($BW258,'FP Haupt'!$A:$M,12,FALSE)</f>
        <v>#N/A</v>
      </c>
      <c r="BT258" s="120" t="e">
        <f>VLOOKUP($BW258,'Anlage 1d'!$A:$M,11,FALSE)</f>
        <v>#N/A</v>
      </c>
      <c r="BU258" s="120" t="e">
        <f>VLOOKUP($BW258,'Anlage 1e'!$A:$M,13,FALSE)</f>
        <v>#N/A</v>
      </c>
      <c r="BV258" s="120" t="e">
        <f>VLOOKUP($BW258,'FP Beleg'!$A:$M,13,FALSE)</f>
        <v>#N/A</v>
      </c>
      <c r="BW258" s="119" t="str">
        <f t="shared" si="28"/>
        <v/>
      </c>
      <c r="BZ258" s="119" t="str">
        <f t="shared" si="29"/>
        <v>2</v>
      </c>
      <c r="CA258" s="119">
        <f t="shared" si="30"/>
        <v>1</v>
      </c>
      <c r="CB258" s="119" t="e">
        <f t="shared" si="31"/>
        <v>#N/A</v>
      </c>
      <c r="CC258" s="120" t="e">
        <f>VLOOKUP($CG258,'FP Haupt'!$A:$M,11,FALSE)</f>
        <v>#N/A</v>
      </c>
      <c r="CD258" s="120" t="e">
        <f>VLOOKUP($CG258,'Anlage 1d'!$A:$M,10,FALSE)</f>
        <v>#N/A</v>
      </c>
      <c r="CE258" s="120" t="e">
        <f>VLOOKUP($CG258,'Anlage 1e'!$A:$M,12,FALSE)</f>
        <v>#N/A</v>
      </c>
      <c r="CF258" s="120" t="e">
        <f>VLOOKUP($CG258,'FP Beleg'!$A:$M,12,FALSE)</f>
        <v>#N/A</v>
      </c>
      <c r="CG258" s="119" t="str">
        <f t="shared" si="32"/>
        <v/>
      </c>
      <c r="CJ258" s="119" t="str">
        <f t="shared" si="52"/>
        <v>2</v>
      </c>
      <c r="CK258" s="119">
        <f t="shared" si="56"/>
        <v>1</v>
      </c>
      <c r="CL258" s="119" t="e">
        <f t="shared" si="57"/>
        <v>#N/A</v>
      </c>
      <c r="CM258" s="120" t="e">
        <f>VLOOKUP($CQ258,'FP Haupt'!$A:$O,15,FALSE)</f>
        <v>#N/A</v>
      </c>
      <c r="CN258" s="120" t="e">
        <f>VLOOKUP($CQ258,'Anlage 1d'!$A:$O,15,FALSE)</f>
        <v>#N/A</v>
      </c>
      <c r="CO258" s="120" t="e">
        <f>VLOOKUP($CQ258,'Anlage 1e'!$A:$Q,17,FALSE)</f>
        <v>#N/A</v>
      </c>
      <c r="CP258" s="120" t="e">
        <f>VLOOKUP($CQ258,'FP Beleg'!$A:$P,16,FALSE)</f>
        <v>#N/A</v>
      </c>
      <c r="CQ258" s="119" t="str">
        <f t="shared" si="53"/>
        <v/>
      </c>
    </row>
    <row r="259" spans="1:95" x14ac:dyDescent="0.2">
      <c r="A259" s="111"/>
      <c r="B259" s="112" t="str">
        <f>IF(A259="","",IF(ISERROR(VLOOKUP(MID(A259,1,4),'FP Haupt'!$A:$M,4,FALSE)),"keine DRG gemäß FPV",VLOOKUP(MID(A259,1,4),'FP Haupt'!$A:$M,4,FALSE)))</f>
        <v/>
      </c>
      <c r="C259" s="113">
        <f t="shared" si="39"/>
        <v>0</v>
      </c>
      <c r="D259" s="114" t="str">
        <f t="shared" si="1"/>
        <v/>
      </c>
      <c r="E259" s="114" t="str">
        <f t="shared" si="2"/>
        <v/>
      </c>
      <c r="F259" s="115"/>
      <c r="G259" s="115"/>
      <c r="H259" s="116" t="str">
        <f t="shared" si="3"/>
        <v/>
      </c>
      <c r="I259" s="117">
        <f t="shared" si="4"/>
        <v>0</v>
      </c>
      <c r="J259" s="115"/>
      <c r="K259" s="115"/>
      <c r="L259" s="116" t="str">
        <f t="shared" si="5"/>
        <v/>
      </c>
      <c r="M259" s="114">
        <f t="shared" si="6"/>
        <v>0</v>
      </c>
      <c r="N259" s="115"/>
      <c r="O259" s="115"/>
      <c r="P259" s="116" t="str">
        <f t="shared" si="7"/>
        <v/>
      </c>
      <c r="Q259" s="114">
        <f t="shared" si="8"/>
        <v>0</v>
      </c>
      <c r="R259" s="115"/>
      <c r="S259" s="115"/>
      <c r="T259" s="116" t="str">
        <f t="shared" si="9"/>
        <v/>
      </c>
      <c r="U259" s="114">
        <f t="shared" si="10"/>
        <v>0</v>
      </c>
      <c r="V259" s="115"/>
      <c r="W259" s="115"/>
      <c r="X259" s="116" t="str">
        <f t="shared" si="11"/>
        <v/>
      </c>
      <c r="Y259" s="117">
        <f t="shared" si="12"/>
        <v>0</v>
      </c>
      <c r="Z259" s="115"/>
      <c r="AA259" s="602" t="str">
        <f t="shared" si="54"/>
        <v/>
      </c>
      <c r="AB259" s="603">
        <f t="shared" si="55"/>
        <v>0</v>
      </c>
      <c r="AC259" s="118"/>
      <c r="AG259" s="119" t="str">
        <f t="shared" si="13"/>
        <v>Z</v>
      </c>
      <c r="AH259" s="119">
        <f t="shared" si="14"/>
        <v>9</v>
      </c>
      <c r="AI259" s="119" t="e">
        <f t="shared" si="15"/>
        <v>#N/A</v>
      </c>
      <c r="AJ259" s="120" t="e">
        <f>VLOOKUP($AS259,'FP Haupt'!$A:$M,6,FALSE)</f>
        <v>#N/A</v>
      </c>
      <c r="AK259" s="120" t="e">
        <f>VLOOKUP($AS259,'FP Beleg'!$A:$M,4,FALSE)</f>
        <v>#N/A</v>
      </c>
      <c r="AL259" s="120" t="e">
        <f>VLOOKUP($AS259,'FP Beleg'!$A:$M,5,FALSE)</f>
        <v>#N/A</v>
      </c>
      <c r="AM259" s="120" t="e">
        <f>VLOOKUP($AS259,'FP Beleg'!$A:$M,6,FALSE)</f>
        <v>#N/A</v>
      </c>
      <c r="AN259" s="120" t="e">
        <f>VLOOKUP($AS259,'FP Beleg'!$A:$M,7,FALSE)</f>
        <v>#N/A</v>
      </c>
      <c r="AO259" s="120" t="e">
        <f>VLOOKUP($AS259,'Anlage 1d'!$A:$M,4,FALSE)</f>
        <v>#N/A</v>
      </c>
      <c r="AP259" s="120" t="e">
        <f>VLOOKUP($AS259,'Anlage 1e'!$A:$M,4,FALSE)</f>
        <v>#N/A</v>
      </c>
      <c r="AQ259" s="120" t="e">
        <f>VLOOKUP($AS259,'Anlage 1e'!$A:$M,5,FALSE)</f>
        <v>#N/A</v>
      </c>
      <c r="AR259" s="120" t="e">
        <f>VLOOKUP($AS259,'FP Haupt'!$A:$M,5,FALSE)</f>
        <v>#N/A</v>
      </c>
      <c r="AS259" s="119" t="str">
        <f t="shared" si="16"/>
        <v/>
      </c>
      <c r="AV259" s="119" t="str">
        <f t="shared" si="17"/>
        <v>2</v>
      </c>
      <c r="AW259" s="119">
        <f t="shared" si="18"/>
        <v>1</v>
      </c>
      <c r="AX259" s="119" t="e">
        <f t="shared" si="19"/>
        <v>#N/A</v>
      </c>
      <c r="AY259" s="120" t="e">
        <f>VLOOKUP($BC259,'FP Haupt'!$A:$M,9,FALSE)</f>
        <v>#N/A</v>
      </c>
      <c r="AZ259" s="120" t="e">
        <f>VLOOKUP($BC259,'Anlage 1d'!$A:$M,8,FALSE)</f>
        <v>#N/A</v>
      </c>
      <c r="BA259" s="120" t="e">
        <f>VLOOKUP($BC259,'Anlage 1e'!$A:$M,10,FALSE)</f>
        <v>#N/A</v>
      </c>
      <c r="BB259" s="120" t="e">
        <f>VLOOKUP($BC259,'FP Beleg'!$A:$M,10,FALSE)</f>
        <v>#N/A</v>
      </c>
      <c r="BC259" s="119" t="str">
        <f t="shared" si="20"/>
        <v/>
      </c>
      <c r="BF259" s="119" t="str">
        <f t="shared" si="21"/>
        <v>2</v>
      </c>
      <c r="BG259" s="119">
        <f t="shared" si="22"/>
        <v>1</v>
      </c>
      <c r="BH259" s="119" t="e">
        <f t="shared" si="23"/>
        <v>#N/A</v>
      </c>
      <c r="BI259" s="120" t="e">
        <f>VLOOKUP($BM259,'FP Haupt'!$A:$M,12,FALSE)</f>
        <v>#N/A</v>
      </c>
      <c r="BJ259" s="120" t="e">
        <f>VLOOKUP($BM259,'Anlage 1d'!$A:$M,11,FALSE)</f>
        <v>#N/A</v>
      </c>
      <c r="BK259" s="120" t="e">
        <f>VLOOKUP($BM259,'Anlage 1e'!$A:$M,13,FALSE)</f>
        <v>#N/A</v>
      </c>
      <c r="BL259" s="120" t="e">
        <f>VLOOKUP($BM259,'FP Beleg'!$A:$M,13,FALSE)</f>
        <v>#N/A</v>
      </c>
      <c r="BM259" s="119" t="str">
        <f t="shared" si="24"/>
        <v/>
      </c>
      <c r="BP259" s="119" t="str">
        <f t="shared" si="25"/>
        <v>2</v>
      </c>
      <c r="BQ259" s="119">
        <f t="shared" si="26"/>
        <v>1</v>
      </c>
      <c r="BR259" s="119" t="e">
        <f t="shared" si="27"/>
        <v>#N/A</v>
      </c>
      <c r="BS259" s="120" t="e">
        <f>VLOOKUP($BW259,'FP Haupt'!$A:$M,12,FALSE)</f>
        <v>#N/A</v>
      </c>
      <c r="BT259" s="120" t="e">
        <f>VLOOKUP($BW259,'Anlage 1d'!$A:$M,11,FALSE)</f>
        <v>#N/A</v>
      </c>
      <c r="BU259" s="120" t="e">
        <f>VLOOKUP($BW259,'Anlage 1e'!$A:$M,13,FALSE)</f>
        <v>#N/A</v>
      </c>
      <c r="BV259" s="120" t="e">
        <f>VLOOKUP($BW259,'FP Beleg'!$A:$M,13,FALSE)</f>
        <v>#N/A</v>
      </c>
      <c r="BW259" s="119" t="str">
        <f t="shared" si="28"/>
        <v/>
      </c>
      <c r="BZ259" s="119" t="str">
        <f t="shared" si="29"/>
        <v>2</v>
      </c>
      <c r="CA259" s="119">
        <f t="shared" si="30"/>
        <v>1</v>
      </c>
      <c r="CB259" s="119" t="e">
        <f t="shared" si="31"/>
        <v>#N/A</v>
      </c>
      <c r="CC259" s="120" t="e">
        <f>VLOOKUP($CG259,'FP Haupt'!$A:$M,11,FALSE)</f>
        <v>#N/A</v>
      </c>
      <c r="CD259" s="120" t="e">
        <f>VLOOKUP($CG259,'Anlage 1d'!$A:$M,10,FALSE)</f>
        <v>#N/A</v>
      </c>
      <c r="CE259" s="120" t="e">
        <f>VLOOKUP($CG259,'Anlage 1e'!$A:$M,12,FALSE)</f>
        <v>#N/A</v>
      </c>
      <c r="CF259" s="120" t="e">
        <f>VLOOKUP($CG259,'FP Beleg'!$A:$M,12,FALSE)</f>
        <v>#N/A</v>
      </c>
      <c r="CG259" s="119" t="str">
        <f t="shared" si="32"/>
        <v/>
      </c>
      <c r="CJ259" s="119" t="str">
        <f t="shared" si="52"/>
        <v>2</v>
      </c>
      <c r="CK259" s="119">
        <f t="shared" si="56"/>
        <v>1</v>
      </c>
      <c r="CL259" s="119" t="e">
        <f t="shared" si="57"/>
        <v>#N/A</v>
      </c>
      <c r="CM259" s="120" t="e">
        <f>VLOOKUP($CQ259,'FP Haupt'!$A:$O,15,FALSE)</f>
        <v>#N/A</v>
      </c>
      <c r="CN259" s="120" t="e">
        <f>VLOOKUP($CQ259,'Anlage 1d'!$A:$O,15,FALSE)</f>
        <v>#N/A</v>
      </c>
      <c r="CO259" s="120" t="e">
        <f>VLOOKUP($CQ259,'Anlage 1e'!$A:$Q,17,FALSE)</f>
        <v>#N/A</v>
      </c>
      <c r="CP259" s="120" t="e">
        <f>VLOOKUP($CQ259,'FP Beleg'!$A:$P,16,FALSE)</f>
        <v>#N/A</v>
      </c>
      <c r="CQ259" s="119" t="str">
        <f t="shared" si="53"/>
        <v/>
      </c>
    </row>
    <row r="260" spans="1:95" x14ac:dyDescent="0.2">
      <c r="A260" s="111"/>
      <c r="B260" s="112" t="str">
        <f>IF(A260="","",IF(ISERROR(VLOOKUP(MID(A260,1,4),'FP Haupt'!$A:$M,4,FALSE)),"keine DRG gemäß FPV",VLOOKUP(MID(A260,1,4),'FP Haupt'!$A:$M,4,FALSE)))</f>
        <v/>
      </c>
      <c r="C260" s="113">
        <f t="shared" si="39"/>
        <v>0</v>
      </c>
      <c r="D260" s="114" t="str">
        <f t="shared" si="1"/>
        <v/>
      </c>
      <c r="E260" s="114" t="str">
        <f t="shared" si="2"/>
        <v/>
      </c>
      <c r="F260" s="115"/>
      <c r="G260" s="115"/>
      <c r="H260" s="116" t="str">
        <f t="shared" si="3"/>
        <v/>
      </c>
      <c r="I260" s="117">
        <f t="shared" si="4"/>
        <v>0</v>
      </c>
      <c r="J260" s="115"/>
      <c r="K260" s="115"/>
      <c r="L260" s="116" t="str">
        <f t="shared" si="5"/>
        <v/>
      </c>
      <c r="M260" s="114">
        <f t="shared" si="6"/>
        <v>0</v>
      </c>
      <c r="N260" s="115"/>
      <c r="O260" s="115"/>
      <c r="P260" s="116" t="str">
        <f t="shared" si="7"/>
        <v/>
      </c>
      <c r="Q260" s="114">
        <f t="shared" si="8"/>
        <v>0</v>
      </c>
      <c r="R260" s="115"/>
      <c r="S260" s="115"/>
      <c r="T260" s="116" t="str">
        <f t="shared" si="9"/>
        <v/>
      </c>
      <c r="U260" s="114">
        <f t="shared" si="10"/>
        <v>0</v>
      </c>
      <c r="V260" s="115"/>
      <c r="W260" s="115"/>
      <c r="X260" s="116" t="str">
        <f t="shared" si="11"/>
        <v/>
      </c>
      <c r="Y260" s="117">
        <f t="shared" si="12"/>
        <v>0</v>
      </c>
      <c r="Z260" s="115"/>
      <c r="AA260" s="602" t="str">
        <f t="shared" si="54"/>
        <v/>
      </c>
      <c r="AB260" s="603">
        <f t="shared" si="55"/>
        <v>0</v>
      </c>
      <c r="AC260" s="118"/>
      <c r="AG260" s="119" t="str">
        <f t="shared" si="13"/>
        <v>Z</v>
      </c>
      <c r="AH260" s="119">
        <f t="shared" si="14"/>
        <v>9</v>
      </c>
      <c r="AI260" s="119" t="e">
        <f t="shared" si="15"/>
        <v>#N/A</v>
      </c>
      <c r="AJ260" s="120" t="e">
        <f>VLOOKUP($AS260,'FP Haupt'!$A:$M,6,FALSE)</f>
        <v>#N/A</v>
      </c>
      <c r="AK260" s="120" t="e">
        <f>VLOOKUP($AS260,'FP Beleg'!$A:$M,4,FALSE)</f>
        <v>#N/A</v>
      </c>
      <c r="AL260" s="120" t="e">
        <f>VLOOKUP($AS260,'FP Beleg'!$A:$M,5,FALSE)</f>
        <v>#N/A</v>
      </c>
      <c r="AM260" s="120" t="e">
        <f>VLOOKUP($AS260,'FP Beleg'!$A:$M,6,FALSE)</f>
        <v>#N/A</v>
      </c>
      <c r="AN260" s="120" t="e">
        <f>VLOOKUP($AS260,'FP Beleg'!$A:$M,7,FALSE)</f>
        <v>#N/A</v>
      </c>
      <c r="AO260" s="120" t="e">
        <f>VLOOKUP($AS260,'Anlage 1d'!$A:$M,4,FALSE)</f>
        <v>#N/A</v>
      </c>
      <c r="AP260" s="120" t="e">
        <f>VLOOKUP($AS260,'Anlage 1e'!$A:$M,4,FALSE)</f>
        <v>#N/A</v>
      </c>
      <c r="AQ260" s="120" t="e">
        <f>VLOOKUP($AS260,'Anlage 1e'!$A:$M,5,FALSE)</f>
        <v>#N/A</v>
      </c>
      <c r="AR260" s="120" t="e">
        <f>VLOOKUP($AS260,'FP Haupt'!$A:$M,5,FALSE)</f>
        <v>#N/A</v>
      </c>
      <c r="AS260" s="119" t="str">
        <f t="shared" si="16"/>
        <v/>
      </c>
      <c r="AV260" s="119" t="str">
        <f t="shared" si="17"/>
        <v>2</v>
      </c>
      <c r="AW260" s="119">
        <f t="shared" si="18"/>
        <v>1</v>
      </c>
      <c r="AX260" s="119" t="e">
        <f t="shared" si="19"/>
        <v>#N/A</v>
      </c>
      <c r="AY260" s="120" t="e">
        <f>VLOOKUP($BC260,'FP Haupt'!$A:$M,9,FALSE)</f>
        <v>#N/A</v>
      </c>
      <c r="AZ260" s="120" t="e">
        <f>VLOOKUP($BC260,'Anlage 1d'!$A:$M,8,FALSE)</f>
        <v>#N/A</v>
      </c>
      <c r="BA260" s="120" t="e">
        <f>VLOOKUP($BC260,'Anlage 1e'!$A:$M,10,FALSE)</f>
        <v>#N/A</v>
      </c>
      <c r="BB260" s="120" t="e">
        <f>VLOOKUP($BC260,'FP Beleg'!$A:$M,10,FALSE)</f>
        <v>#N/A</v>
      </c>
      <c r="BC260" s="119" t="str">
        <f t="shared" si="20"/>
        <v/>
      </c>
      <c r="BF260" s="119" t="str">
        <f t="shared" si="21"/>
        <v>2</v>
      </c>
      <c r="BG260" s="119">
        <f t="shared" si="22"/>
        <v>1</v>
      </c>
      <c r="BH260" s="119" t="e">
        <f t="shared" si="23"/>
        <v>#N/A</v>
      </c>
      <c r="BI260" s="120" t="e">
        <f>VLOOKUP($BM260,'FP Haupt'!$A:$M,12,FALSE)</f>
        <v>#N/A</v>
      </c>
      <c r="BJ260" s="120" t="e">
        <f>VLOOKUP($BM260,'Anlage 1d'!$A:$M,11,FALSE)</f>
        <v>#N/A</v>
      </c>
      <c r="BK260" s="120" t="e">
        <f>VLOOKUP($BM260,'Anlage 1e'!$A:$M,13,FALSE)</f>
        <v>#N/A</v>
      </c>
      <c r="BL260" s="120" t="e">
        <f>VLOOKUP($BM260,'FP Beleg'!$A:$M,13,FALSE)</f>
        <v>#N/A</v>
      </c>
      <c r="BM260" s="119" t="str">
        <f t="shared" si="24"/>
        <v/>
      </c>
      <c r="BP260" s="119" t="str">
        <f t="shared" si="25"/>
        <v>2</v>
      </c>
      <c r="BQ260" s="119">
        <f t="shared" si="26"/>
        <v>1</v>
      </c>
      <c r="BR260" s="119" t="e">
        <f t="shared" si="27"/>
        <v>#N/A</v>
      </c>
      <c r="BS260" s="120" t="e">
        <f>VLOOKUP($BW260,'FP Haupt'!$A:$M,12,FALSE)</f>
        <v>#N/A</v>
      </c>
      <c r="BT260" s="120" t="e">
        <f>VLOOKUP($BW260,'Anlage 1d'!$A:$M,11,FALSE)</f>
        <v>#N/A</v>
      </c>
      <c r="BU260" s="120" t="e">
        <f>VLOOKUP($BW260,'Anlage 1e'!$A:$M,13,FALSE)</f>
        <v>#N/A</v>
      </c>
      <c r="BV260" s="120" t="e">
        <f>VLOOKUP($BW260,'FP Beleg'!$A:$M,13,FALSE)</f>
        <v>#N/A</v>
      </c>
      <c r="BW260" s="119" t="str">
        <f t="shared" si="28"/>
        <v/>
      </c>
      <c r="BZ260" s="119" t="str">
        <f t="shared" si="29"/>
        <v>2</v>
      </c>
      <c r="CA260" s="119">
        <f t="shared" si="30"/>
        <v>1</v>
      </c>
      <c r="CB260" s="119" t="e">
        <f t="shared" si="31"/>
        <v>#N/A</v>
      </c>
      <c r="CC260" s="120" t="e">
        <f>VLOOKUP($CG260,'FP Haupt'!$A:$M,11,FALSE)</f>
        <v>#N/A</v>
      </c>
      <c r="CD260" s="120" t="e">
        <f>VLOOKUP($CG260,'Anlage 1d'!$A:$M,10,FALSE)</f>
        <v>#N/A</v>
      </c>
      <c r="CE260" s="120" t="e">
        <f>VLOOKUP($CG260,'Anlage 1e'!$A:$M,12,FALSE)</f>
        <v>#N/A</v>
      </c>
      <c r="CF260" s="120" t="e">
        <f>VLOOKUP($CG260,'FP Beleg'!$A:$M,12,FALSE)</f>
        <v>#N/A</v>
      </c>
      <c r="CG260" s="119" t="str">
        <f t="shared" si="32"/>
        <v/>
      </c>
      <c r="CJ260" s="119" t="str">
        <f t="shared" si="52"/>
        <v>2</v>
      </c>
      <c r="CK260" s="119">
        <f t="shared" si="56"/>
        <v>1</v>
      </c>
      <c r="CL260" s="119" t="e">
        <f t="shared" si="57"/>
        <v>#N/A</v>
      </c>
      <c r="CM260" s="120" t="e">
        <f>VLOOKUP($CQ260,'FP Haupt'!$A:$O,15,FALSE)</f>
        <v>#N/A</v>
      </c>
      <c r="CN260" s="120" t="e">
        <f>VLOOKUP($CQ260,'Anlage 1d'!$A:$O,15,FALSE)</f>
        <v>#N/A</v>
      </c>
      <c r="CO260" s="120" t="e">
        <f>VLOOKUP($CQ260,'Anlage 1e'!$A:$Q,17,FALSE)</f>
        <v>#N/A</v>
      </c>
      <c r="CP260" s="120" t="e">
        <f>VLOOKUP($CQ260,'FP Beleg'!$A:$P,16,FALSE)</f>
        <v>#N/A</v>
      </c>
      <c r="CQ260" s="119" t="str">
        <f t="shared" si="53"/>
        <v/>
      </c>
    </row>
    <row r="261" spans="1:95" x14ac:dyDescent="0.2">
      <c r="A261" s="111"/>
      <c r="B261" s="112" t="str">
        <f>IF(A261="","",IF(ISERROR(VLOOKUP(MID(A261,1,4),'FP Haupt'!$A:$M,4,FALSE)),"keine DRG gemäß FPV",VLOOKUP(MID(A261,1,4),'FP Haupt'!$A:$M,4,FALSE)))</f>
        <v/>
      </c>
      <c r="C261" s="113">
        <f t="shared" si="39"/>
        <v>0</v>
      </c>
      <c r="D261" s="114" t="str">
        <f t="shared" si="1"/>
        <v/>
      </c>
      <c r="E261" s="114" t="str">
        <f t="shared" si="2"/>
        <v/>
      </c>
      <c r="F261" s="115"/>
      <c r="G261" s="115"/>
      <c r="H261" s="116" t="str">
        <f t="shared" si="3"/>
        <v/>
      </c>
      <c r="I261" s="117">
        <f t="shared" si="4"/>
        <v>0</v>
      </c>
      <c r="J261" s="115"/>
      <c r="K261" s="115"/>
      <c r="L261" s="116" t="str">
        <f t="shared" si="5"/>
        <v/>
      </c>
      <c r="M261" s="114">
        <f t="shared" si="6"/>
        <v>0</v>
      </c>
      <c r="N261" s="115"/>
      <c r="O261" s="115"/>
      <c r="P261" s="116" t="str">
        <f t="shared" si="7"/>
        <v/>
      </c>
      <c r="Q261" s="114">
        <f t="shared" si="8"/>
        <v>0</v>
      </c>
      <c r="R261" s="115"/>
      <c r="S261" s="115"/>
      <c r="T261" s="116" t="str">
        <f t="shared" si="9"/>
        <v/>
      </c>
      <c r="U261" s="114">
        <f t="shared" si="10"/>
        <v>0</v>
      </c>
      <c r="V261" s="115"/>
      <c r="W261" s="115"/>
      <c r="X261" s="116" t="str">
        <f t="shared" si="11"/>
        <v/>
      </c>
      <c r="Y261" s="117">
        <f t="shared" si="12"/>
        <v>0</v>
      </c>
      <c r="Z261" s="115"/>
      <c r="AA261" s="602" t="str">
        <f t="shared" si="54"/>
        <v/>
      </c>
      <c r="AB261" s="603">
        <f t="shared" si="55"/>
        <v>0</v>
      </c>
      <c r="AC261" s="118"/>
      <c r="AG261" s="119" t="str">
        <f t="shared" si="13"/>
        <v>Z</v>
      </c>
      <c r="AH261" s="119">
        <f t="shared" si="14"/>
        <v>9</v>
      </c>
      <c r="AI261" s="119" t="e">
        <f t="shared" si="15"/>
        <v>#N/A</v>
      </c>
      <c r="AJ261" s="120" t="e">
        <f>VLOOKUP($AS261,'FP Haupt'!$A:$M,6,FALSE)</f>
        <v>#N/A</v>
      </c>
      <c r="AK261" s="120" t="e">
        <f>VLOOKUP($AS261,'FP Beleg'!$A:$M,4,FALSE)</f>
        <v>#N/A</v>
      </c>
      <c r="AL261" s="120" t="e">
        <f>VLOOKUP($AS261,'FP Beleg'!$A:$M,5,FALSE)</f>
        <v>#N/A</v>
      </c>
      <c r="AM261" s="120" t="e">
        <f>VLOOKUP($AS261,'FP Beleg'!$A:$M,6,FALSE)</f>
        <v>#N/A</v>
      </c>
      <c r="AN261" s="120" t="e">
        <f>VLOOKUP($AS261,'FP Beleg'!$A:$M,7,FALSE)</f>
        <v>#N/A</v>
      </c>
      <c r="AO261" s="120" t="e">
        <f>VLOOKUP($AS261,'Anlage 1d'!$A:$M,4,FALSE)</f>
        <v>#N/A</v>
      </c>
      <c r="AP261" s="120" t="e">
        <f>VLOOKUP($AS261,'Anlage 1e'!$A:$M,4,FALSE)</f>
        <v>#N/A</v>
      </c>
      <c r="AQ261" s="120" t="e">
        <f>VLOOKUP($AS261,'Anlage 1e'!$A:$M,5,FALSE)</f>
        <v>#N/A</v>
      </c>
      <c r="AR261" s="120" t="e">
        <f>VLOOKUP($AS261,'FP Haupt'!$A:$M,5,FALSE)</f>
        <v>#N/A</v>
      </c>
      <c r="AS261" s="119" t="str">
        <f t="shared" si="16"/>
        <v/>
      </c>
      <c r="AV261" s="119" t="str">
        <f t="shared" si="17"/>
        <v>2</v>
      </c>
      <c r="AW261" s="119">
        <f t="shared" si="18"/>
        <v>1</v>
      </c>
      <c r="AX261" s="119" t="e">
        <f t="shared" si="19"/>
        <v>#N/A</v>
      </c>
      <c r="AY261" s="120" t="e">
        <f>VLOOKUP($BC261,'FP Haupt'!$A:$M,9,FALSE)</f>
        <v>#N/A</v>
      </c>
      <c r="AZ261" s="120" t="e">
        <f>VLOOKUP($BC261,'Anlage 1d'!$A:$M,8,FALSE)</f>
        <v>#N/A</v>
      </c>
      <c r="BA261" s="120" t="e">
        <f>VLOOKUP($BC261,'Anlage 1e'!$A:$M,10,FALSE)</f>
        <v>#N/A</v>
      </c>
      <c r="BB261" s="120" t="e">
        <f>VLOOKUP($BC261,'FP Beleg'!$A:$M,10,FALSE)</f>
        <v>#N/A</v>
      </c>
      <c r="BC261" s="119" t="str">
        <f t="shared" si="20"/>
        <v/>
      </c>
      <c r="BF261" s="119" t="str">
        <f t="shared" si="21"/>
        <v>2</v>
      </c>
      <c r="BG261" s="119">
        <f t="shared" si="22"/>
        <v>1</v>
      </c>
      <c r="BH261" s="119" t="e">
        <f t="shared" si="23"/>
        <v>#N/A</v>
      </c>
      <c r="BI261" s="120" t="e">
        <f>VLOOKUP($BM261,'FP Haupt'!$A:$M,12,FALSE)</f>
        <v>#N/A</v>
      </c>
      <c r="BJ261" s="120" t="e">
        <f>VLOOKUP($BM261,'Anlage 1d'!$A:$M,11,FALSE)</f>
        <v>#N/A</v>
      </c>
      <c r="BK261" s="120" t="e">
        <f>VLOOKUP($BM261,'Anlage 1e'!$A:$M,13,FALSE)</f>
        <v>#N/A</v>
      </c>
      <c r="BL261" s="120" t="e">
        <f>VLOOKUP($BM261,'FP Beleg'!$A:$M,13,FALSE)</f>
        <v>#N/A</v>
      </c>
      <c r="BM261" s="119" t="str">
        <f t="shared" si="24"/>
        <v/>
      </c>
      <c r="BP261" s="119" t="str">
        <f t="shared" si="25"/>
        <v>2</v>
      </c>
      <c r="BQ261" s="119">
        <f t="shared" si="26"/>
        <v>1</v>
      </c>
      <c r="BR261" s="119" t="e">
        <f t="shared" si="27"/>
        <v>#N/A</v>
      </c>
      <c r="BS261" s="120" t="e">
        <f>VLOOKUP($BW261,'FP Haupt'!$A:$M,12,FALSE)</f>
        <v>#N/A</v>
      </c>
      <c r="BT261" s="120" t="e">
        <f>VLOOKUP($BW261,'Anlage 1d'!$A:$M,11,FALSE)</f>
        <v>#N/A</v>
      </c>
      <c r="BU261" s="120" t="e">
        <f>VLOOKUP($BW261,'Anlage 1e'!$A:$M,13,FALSE)</f>
        <v>#N/A</v>
      </c>
      <c r="BV261" s="120" t="e">
        <f>VLOOKUP($BW261,'FP Beleg'!$A:$M,13,FALSE)</f>
        <v>#N/A</v>
      </c>
      <c r="BW261" s="119" t="str">
        <f t="shared" si="28"/>
        <v/>
      </c>
      <c r="BZ261" s="119" t="str">
        <f t="shared" si="29"/>
        <v>2</v>
      </c>
      <c r="CA261" s="119">
        <f t="shared" si="30"/>
        <v>1</v>
      </c>
      <c r="CB261" s="119" t="e">
        <f t="shared" si="31"/>
        <v>#N/A</v>
      </c>
      <c r="CC261" s="120" t="e">
        <f>VLOOKUP($CG261,'FP Haupt'!$A:$M,11,FALSE)</f>
        <v>#N/A</v>
      </c>
      <c r="CD261" s="120" t="e">
        <f>VLOOKUP($CG261,'Anlage 1d'!$A:$M,10,FALSE)</f>
        <v>#N/A</v>
      </c>
      <c r="CE261" s="120" t="e">
        <f>VLOOKUP($CG261,'Anlage 1e'!$A:$M,12,FALSE)</f>
        <v>#N/A</v>
      </c>
      <c r="CF261" s="120" t="e">
        <f>VLOOKUP($CG261,'FP Beleg'!$A:$M,12,FALSE)</f>
        <v>#N/A</v>
      </c>
      <c r="CG261" s="119" t="str">
        <f t="shared" si="32"/>
        <v/>
      </c>
      <c r="CJ261" s="119" t="str">
        <f t="shared" si="52"/>
        <v>2</v>
      </c>
      <c r="CK261" s="119">
        <f t="shared" si="56"/>
        <v>1</v>
      </c>
      <c r="CL261" s="119" t="e">
        <f t="shared" si="57"/>
        <v>#N/A</v>
      </c>
      <c r="CM261" s="120" t="e">
        <f>VLOOKUP($CQ261,'FP Haupt'!$A:$O,15,FALSE)</f>
        <v>#N/A</v>
      </c>
      <c r="CN261" s="120" t="e">
        <f>VLOOKUP($CQ261,'Anlage 1d'!$A:$O,15,FALSE)</f>
        <v>#N/A</v>
      </c>
      <c r="CO261" s="120" t="e">
        <f>VLOOKUP($CQ261,'Anlage 1e'!$A:$Q,17,FALSE)</f>
        <v>#N/A</v>
      </c>
      <c r="CP261" s="120" t="e">
        <f>VLOOKUP($CQ261,'FP Beleg'!$A:$P,16,FALSE)</f>
        <v>#N/A</v>
      </c>
      <c r="CQ261" s="119" t="str">
        <f t="shared" si="53"/>
        <v/>
      </c>
    </row>
    <row r="262" spans="1:95" x14ac:dyDescent="0.2">
      <c r="A262" s="111"/>
      <c r="B262" s="112" t="str">
        <f>IF(A262="","",IF(ISERROR(VLOOKUP(MID(A262,1,4),'FP Haupt'!$A:$M,4,FALSE)),"keine DRG gemäß FPV",VLOOKUP(MID(A262,1,4),'FP Haupt'!$A:$M,4,FALSE)))</f>
        <v/>
      </c>
      <c r="C262" s="113">
        <f t="shared" si="39"/>
        <v>0</v>
      </c>
      <c r="D262" s="114" t="str">
        <f t="shared" si="1"/>
        <v/>
      </c>
      <c r="E262" s="114" t="str">
        <f t="shared" si="2"/>
        <v/>
      </c>
      <c r="F262" s="115"/>
      <c r="G262" s="115"/>
      <c r="H262" s="116" t="str">
        <f t="shared" si="3"/>
        <v/>
      </c>
      <c r="I262" s="117">
        <f t="shared" si="4"/>
        <v>0</v>
      </c>
      <c r="J262" s="115"/>
      <c r="K262" s="115"/>
      <c r="L262" s="116" t="str">
        <f t="shared" si="5"/>
        <v/>
      </c>
      <c r="M262" s="114">
        <f t="shared" si="6"/>
        <v>0</v>
      </c>
      <c r="N262" s="115"/>
      <c r="O262" s="115"/>
      <c r="P262" s="116" t="str">
        <f t="shared" si="7"/>
        <v/>
      </c>
      <c r="Q262" s="114">
        <f t="shared" si="8"/>
        <v>0</v>
      </c>
      <c r="R262" s="115"/>
      <c r="S262" s="115"/>
      <c r="T262" s="116" t="str">
        <f t="shared" si="9"/>
        <v/>
      </c>
      <c r="U262" s="114">
        <f t="shared" si="10"/>
        <v>0</v>
      </c>
      <c r="V262" s="115"/>
      <c r="W262" s="115"/>
      <c r="X262" s="116" t="str">
        <f t="shared" si="11"/>
        <v/>
      </c>
      <c r="Y262" s="117">
        <f t="shared" si="12"/>
        <v>0</v>
      </c>
      <c r="Z262" s="115"/>
      <c r="AA262" s="602" t="str">
        <f t="shared" si="54"/>
        <v/>
      </c>
      <c r="AB262" s="603">
        <f t="shared" si="55"/>
        <v>0</v>
      </c>
      <c r="AC262" s="118"/>
      <c r="AG262" s="119" t="str">
        <f t="shared" si="13"/>
        <v>Z</v>
      </c>
      <c r="AH262" s="119">
        <f t="shared" si="14"/>
        <v>9</v>
      </c>
      <c r="AI262" s="119" t="e">
        <f t="shared" si="15"/>
        <v>#N/A</v>
      </c>
      <c r="AJ262" s="120" t="e">
        <f>VLOOKUP($AS262,'FP Haupt'!$A:$M,6,FALSE)</f>
        <v>#N/A</v>
      </c>
      <c r="AK262" s="120" t="e">
        <f>VLOOKUP($AS262,'FP Beleg'!$A:$M,4,FALSE)</f>
        <v>#N/A</v>
      </c>
      <c r="AL262" s="120" t="e">
        <f>VLOOKUP($AS262,'FP Beleg'!$A:$M,5,FALSE)</f>
        <v>#N/A</v>
      </c>
      <c r="AM262" s="120" t="e">
        <f>VLOOKUP($AS262,'FP Beleg'!$A:$M,6,FALSE)</f>
        <v>#N/A</v>
      </c>
      <c r="AN262" s="120" t="e">
        <f>VLOOKUP($AS262,'FP Beleg'!$A:$M,7,FALSE)</f>
        <v>#N/A</v>
      </c>
      <c r="AO262" s="120" t="e">
        <f>VLOOKUP($AS262,'Anlage 1d'!$A:$M,4,FALSE)</f>
        <v>#N/A</v>
      </c>
      <c r="AP262" s="120" t="e">
        <f>VLOOKUP($AS262,'Anlage 1e'!$A:$M,4,FALSE)</f>
        <v>#N/A</v>
      </c>
      <c r="AQ262" s="120" t="e">
        <f>VLOOKUP($AS262,'Anlage 1e'!$A:$M,5,FALSE)</f>
        <v>#N/A</v>
      </c>
      <c r="AR262" s="120" t="e">
        <f>VLOOKUP($AS262,'FP Haupt'!$A:$M,5,FALSE)</f>
        <v>#N/A</v>
      </c>
      <c r="AS262" s="119" t="str">
        <f t="shared" si="16"/>
        <v/>
      </c>
      <c r="AV262" s="119" t="str">
        <f t="shared" si="17"/>
        <v>2</v>
      </c>
      <c r="AW262" s="119">
        <f t="shared" si="18"/>
        <v>1</v>
      </c>
      <c r="AX262" s="119" t="e">
        <f t="shared" si="19"/>
        <v>#N/A</v>
      </c>
      <c r="AY262" s="120" t="e">
        <f>VLOOKUP($BC262,'FP Haupt'!$A:$M,9,FALSE)</f>
        <v>#N/A</v>
      </c>
      <c r="AZ262" s="120" t="e">
        <f>VLOOKUP($BC262,'Anlage 1d'!$A:$M,8,FALSE)</f>
        <v>#N/A</v>
      </c>
      <c r="BA262" s="120" t="e">
        <f>VLOOKUP($BC262,'Anlage 1e'!$A:$M,10,FALSE)</f>
        <v>#N/A</v>
      </c>
      <c r="BB262" s="120" t="e">
        <f>VLOOKUP($BC262,'FP Beleg'!$A:$M,10,FALSE)</f>
        <v>#N/A</v>
      </c>
      <c r="BC262" s="119" t="str">
        <f t="shared" si="20"/>
        <v/>
      </c>
      <c r="BF262" s="119" t="str">
        <f t="shared" si="21"/>
        <v>2</v>
      </c>
      <c r="BG262" s="119">
        <f t="shared" si="22"/>
        <v>1</v>
      </c>
      <c r="BH262" s="119" t="e">
        <f t="shared" si="23"/>
        <v>#N/A</v>
      </c>
      <c r="BI262" s="120" t="e">
        <f>VLOOKUP($BM262,'FP Haupt'!$A:$M,12,FALSE)</f>
        <v>#N/A</v>
      </c>
      <c r="BJ262" s="120" t="e">
        <f>VLOOKUP($BM262,'Anlage 1d'!$A:$M,11,FALSE)</f>
        <v>#N/A</v>
      </c>
      <c r="BK262" s="120" t="e">
        <f>VLOOKUP($BM262,'Anlage 1e'!$A:$M,13,FALSE)</f>
        <v>#N/A</v>
      </c>
      <c r="BL262" s="120" t="e">
        <f>VLOOKUP($BM262,'FP Beleg'!$A:$M,13,FALSE)</f>
        <v>#N/A</v>
      </c>
      <c r="BM262" s="119" t="str">
        <f t="shared" si="24"/>
        <v/>
      </c>
      <c r="BP262" s="119" t="str">
        <f t="shared" si="25"/>
        <v>2</v>
      </c>
      <c r="BQ262" s="119">
        <f t="shared" si="26"/>
        <v>1</v>
      </c>
      <c r="BR262" s="119" t="e">
        <f t="shared" si="27"/>
        <v>#N/A</v>
      </c>
      <c r="BS262" s="120" t="e">
        <f>VLOOKUP($BW262,'FP Haupt'!$A:$M,12,FALSE)</f>
        <v>#N/A</v>
      </c>
      <c r="BT262" s="120" t="e">
        <f>VLOOKUP($BW262,'Anlage 1d'!$A:$M,11,FALSE)</f>
        <v>#N/A</v>
      </c>
      <c r="BU262" s="120" t="e">
        <f>VLOOKUP($BW262,'Anlage 1e'!$A:$M,13,FALSE)</f>
        <v>#N/A</v>
      </c>
      <c r="BV262" s="120" t="e">
        <f>VLOOKUP($BW262,'FP Beleg'!$A:$M,13,FALSE)</f>
        <v>#N/A</v>
      </c>
      <c r="BW262" s="119" t="str">
        <f t="shared" si="28"/>
        <v/>
      </c>
      <c r="BZ262" s="119" t="str">
        <f t="shared" si="29"/>
        <v>2</v>
      </c>
      <c r="CA262" s="119">
        <f t="shared" si="30"/>
        <v>1</v>
      </c>
      <c r="CB262" s="119" t="e">
        <f t="shared" si="31"/>
        <v>#N/A</v>
      </c>
      <c r="CC262" s="120" t="e">
        <f>VLOOKUP($CG262,'FP Haupt'!$A:$M,11,FALSE)</f>
        <v>#N/A</v>
      </c>
      <c r="CD262" s="120" t="e">
        <f>VLOOKUP($CG262,'Anlage 1d'!$A:$M,10,FALSE)</f>
        <v>#N/A</v>
      </c>
      <c r="CE262" s="120" t="e">
        <f>VLOOKUP($CG262,'Anlage 1e'!$A:$M,12,FALSE)</f>
        <v>#N/A</v>
      </c>
      <c r="CF262" s="120" t="e">
        <f>VLOOKUP($CG262,'FP Beleg'!$A:$M,12,FALSE)</f>
        <v>#N/A</v>
      </c>
      <c r="CG262" s="119" t="str">
        <f t="shared" si="32"/>
        <v/>
      </c>
      <c r="CJ262" s="119" t="str">
        <f t="shared" si="52"/>
        <v>2</v>
      </c>
      <c r="CK262" s="119">
        <f t="shared" si="56"/>
        <v>1</v>
      </c>
      <c r="CL262" s="119" t="e">
        <f t="shared" si="57"/>
        <v>#N/A</v>
      </c>
      <c r="CM262" s="120" t="e">
        <f>VLOOKUP($CQ262,'FP Haupt'!$A:$O,15,FALSE)</f>
        <v>#N/A</v>
      </c>
      <c r="CN262" s="120" t="e">
        <f>VLOOKUP($CQ262,'Anlage 1d'!$A:$O,15,FALSE)</f>
        <v>#N/A</v>
      </c>
      <c r="CO262" s="120" t="e">
        <f>VLOOKUP($CQ262,'Anlage 1e'!$A:$Q,17,FALSE)</f>
        <v>#N/A</v>
      </c>
      <c r="CP262" s="120" t="e">
        <f>VLOOKUP($CQ262,'FP Beleg'!$A:$P,16,FALSE)</f>
        <v>#N/A</v>
      </c>
      <c r="CQ262" s="119" t="str">
        <f t="shared" si="53"/>
        <v/>
      </c>
    </row>
    <row r="263" spans="1:95" x14ac:dyDescent="0.2">
      <c r="A263" s="111"/>
      <c r="B263" s="112" t="str">
        <f>IF(A263="","",IF(ISERROR(VLOOKUP(MID(A263,1,4),'FP Haupt'!$A:$M,4,FALSE)),"keine DRG gemäß FPV",VLOOKUP(MID(A263,1,4),'FP Haupt'!$A:$M,4,FALSE)))</f>
        <v/>
      </c>
      <c r="C263" s="113">
        <f t="shared" si="39"/>
        <v>0</v>
      </c>
      <c r="D263" s="114" t="str">
        <f t="shared" si="1"/>
        <v/>
      </c>
      <c r="E263" s="114" t="str">
        <f t="shared" si="2"/>
        <v/>
      </c>
      <c r="F263" s="115"/>
      <c r="G263" s="115"/>
      <c r="H263" s="116" t="str">
        <f t="shared" si="3"/>
        <v/>
      </c>
      <c r="I263" s="117">
        <f t="shared" si="4"/>
        <v>0</v>
      </c>
      <c r="J263" s="115"/>
      <c r="K263" s="115"/>
      <c r="L263" s="116" t="str">
        <f t="shared" si="5"/>
        <v/>
      </c>
      <c r="M263" s="114">
        <f t="shared" si="6"/>
        <v>0</v>
      </c>
      <c r="N263" s="115"/>
      <c r="O263" s="115"/>
      <c r="P263" s="116" t="str">
        <f t="shared" si="7"/>
        <v/>
      </c>
      <c r="Q263" s="114">
        <f t="shared" si="8"/>
        <v>0</v>
      </c>
      <c r="R263" s="115"/>
      <c r="S263" s="115"/>
      <c r="T263" s="116" t="str">
        <f t="shared" si="9"/>
        <v/>
      </c>
      <c r="U263" s="114">
        <f t="shared" si="10"/>
        <v>0</v>
      </c>
      <c r="V263" s="115"/>
      <c r="W263" s="115"/>
      <c r="X263" s="116" t="str">
        <f t="shared" si="11"/>
        <v/>
      </c>
      <c r="Y263" s="117">
        <f t="shared" si="12"/>
        <v>0</v>
      </c>
      <c r="Z263" s="115"/>
      <c r="AA263" s="602" t="str">
        <f t="shared" si="54"/>
        <v/>
      </c>
      <c r="AB263" s="603">
        <f t="shared" si="55"/>
        <v>0</v>
      </c>
      <c r="AC263" s="118"/>
      <c r="AG263" s="119" t="str">
        <f t="shared" si="13"/>
        <v>Z</v>
      </c>
      <c r="AH263" s="119">
        <f t="shared" si="14"/>
        <v>9</v>
      </c>
      <c r="AI263" s="119" t="e">
        <f t="shared" si="15"/>
        <v>#N/A</v>
      </c>
      <c r="AJ263" s="120" t="e">
        <f>VLOOKUP($AS263,'FP Haupt'!$A:$M,6,FALSE)</f>
        <v>#N/A</v>
      </c>
      <c r="AK263" s="120" t="e">
        <f>VLOOKUP($AS263,'FP Beleg'!$A:$M,4,FALSE)</f>
        <v>#N/A</v>
      </c>
      <c r="AL263" s="120" t="e">
        <f>VLOOKUP($AS263,'FP Beleg'!$A:$M,5,FALSE)</f>
        <v>#N/A</v>
      </c>
      <c r="AM263" s="120" t="e">
        <f>VLOOKUP($AS263,'FP Beleg'!$A:$M,6,FALSE)</f>
        <v>#N/A</v>
      </c>
      <c r="AN263" s="120" t="e">
        <f>VLOOKUP($AS263,'FP Beleg'!$A:$M,7,FALSE)</f>
        <v>#N/A</v>
      </c>
      <c r="AO263" s="120" t="e">
        <f>VLOOKUP($AS263,'Anlage 1d'!$A:$M,4,FALSE)</f>
        <v>#N/A</v>
      </c>
      <c r="AP263" s="120" t="e">
        <f>VLOOKUP($AS263,'Anlage 1e'!$A:$M,4,FALSE)</f>
        <v>#N/A</v>
      </c>
      <c r="AQ263" s="120" t="e">
        <f>VLOOKUP($AS263,'Anlage 1e'!$A:$M,5,FALSE)</f>
        <v>#N/A</v>
      </c>
      <c r="AR263" s="120" t="e">
        <f>VLOOKUP($AS263,'FP Haupt'!$A:$M,5,FALSE)</f>
        <v>#N/A</v>
      </c>
      <c r="AS263" s="119" t="str">
        <f t="shared" si="16"/>
        <v/>
      </c>
      <c r="AV263" s="119" t="str">
        <f t="shared" si="17"/>
        <v>2</v>
      </c>
      <c r="AW263" s="119">
        <f t="shared" si="18"/>
        <v>1</v>
      </c>
      <c r="AX263" s="119" t="e">
        <f t="shared" si="19"/>
        <v>#N/A</v>
      </c>
      <c r="AY263" s="120" t="e">
        <f>VLOOKUP($BC263,'FP Haupt'!$A:$M,9,FALSE)</f>
        <v>#N/A</v>
      </c>
      <c r="AZ263" s="120" t="e">
        <f>VLOOKUP($BC263,'Anlage 1d'!$A:$M,8,FALSE)</f>
        <v>#N/A</v>
      </c>
      <c r="BA263" s="120" t="e">
        <f>VLOOKUP($BC263,'Anlage 1e'!$A:$M,10,FALSE)</f>
        <v>#N/A</v>
      </c>
      <c r="BB263" s="120" t="e">
        <f>VLOOKUP($BC263,'FP Beleg'!$A:$M,10,FALSE)</f>
        <v>#N/A</v>
      </c>
      <c r="BC263" s="119" t="str">
        <f t="shared" si="20"/>
        <v/>
      </c>
      <c r="BF263" s="119" t="str">
        <f t="shared" si="21"/>
        <v>2</v>
      </c>
      <c r="BG263" s="119">
        <f t="shared" si="22"/>
        <v>1</v>
      </c>
      <c r="BH263" s="119" t="e">
        <f t="shared" si="23"/>
        <v>#N/A</v>
      </c>
      <c r="BI263" s="120" t="e">
        <f>VLOOKUP($BM263,'FP Haupt'!$A:$M,12,FALSE)</f>
        <v>#N/A</v>
      </c>
      <c r="BJ263" s="120" t="e">
        <f>VLOOKUP($BM263,'Anlage 1d'!$A:$M,11,FALSE)</f>
        <v>#N/A</v>
      </c>
      <c r="BK263" s="120" t="e">
        <f>VLOOKUP($BM263,'Anlage 1e'!$A:$M,13,FALSE)</f>
        <v>#N/A</v>
      </c>
      <c r="BL263" s="120" t="e">
        <f>VLOOKUP($BM263,'FP Beleg'!$A:$M,13,FALSE)</f>
        <v>#N/A</v>
      </c>
      <c r="BM263" s="119" t="str">
        <f t="shared" si="24"/>
        <v/>
      </c>
      <c r="BP263" s="119" t="str">
        <f t="shared" si="25"/>
        <v>2</v>
      </c>
      <c r="BQ263" s="119">
        <f t="shared" si="26"/>
        <v>1</v>
      </c>
      <c r="BR263" s="119" t="e">
        <f t="shared" si="27"/>
        <v>#N/A</v>
      </c>
      <c r="BS263" s="120" t="e">
        <f>VLOOKUP($BW263,'FP Haupt'!$A:$M,12,FALSE)</f>
        <v>#N/A</v>
      </c>
      <c r="BT263" s="120" t="e">
        <f>VLOOKUP($BW263,'Anlage 1d'!$A:$M,11,FALSE)</f>
        <v>#N/A</v>
      </c>
      <c r="BU263" s="120" t="e">
        <f>VLOOKUP($BW263,'Anlage 1e'!$A:$M,13,FALSE)</f>
        <v>#N/A</v>
      </c>
      <c r="BV263" s="120" t="e">
        <f>VLOOKUP($BW263,'FP Beleg'!$A:$M,13,FALSE)</f>
        <v>#N/A</v>
      </c>
      <c r="BW263" s="119" t="str">
        <f t="shared" si="28"/>
        <v/>
      </c>
      <c r="BZ263" s="119" t="str">
        <f t="shared" si="29"/>
        <v>2</v>
      </c>
      <c r="CA263" s="119">
        <f t="shared" si="30"/>
        <v>1</v>
      </c>
      <c r="CB263" s="119" t="e">
        <f t="shared" si="31"/>
        <v>#N/A</v>
      </c>
      <c r="CC263" s="120" t="e">
        <f>VLOOKUP($CG263,'FP Haupt'!$A:$M,11,FALSE)</f>
        <v>#N/A</v>
      </c>
      <c r="CD263" s="120" t="e">
        <f>VLOOKUP($CG263,'Anlage 1d'!$A:$M,10,FALSE)</f>
        <v>#N/A</v>
      </c>
      <c r="CE263" s="120" t="e">
        <f>VLOOKUP($CG263,'Anlage 1e'!$A:$M,12,FALSE)</f>
        <v>#N/A</v>
      </c>
      <c r="CF263" s="120" t="e">
        <f>VLOOKUP($CG263,'FP Beleg'!$A:$M,12,FALSE)</f>
        <v>#N/A</v>
      </c>
      <c r="CG263" s="119" t="str">
        <f t="shared" si="32"/>
        <v/>
      </c>
      <c r="CJ263" s="119" t="str">
        <f t="shared" si="52"/>
        <v>2</v>
      </c>
      <c r="CK263" s="119">
        <f t="shared" si="56"/>
        <v>1</v>
      </c>
      <c r="CL263" s="119" t="e">
        <f t="shared" si="57"/>
        <v>#N/A</v>
      </c>
      <c r="CM263" s="120" t="e">
        <f>VLOOKUP($CQ263,'FP Haupt'!$A:$O,15,FALSE)</f>
        <v>#N/A</v>
      </c>
      <c r="CN263" s="120" t="e">
        <f>VLOOKUP($CQ263,'Anlage 1d'!$A:$O,15,FALSE)</f>
        <v>#N/A</v>
      </c>
      <c r="CO263" s="120" t="e">
        <f>VLOOKUP($CQ263,'Anlage 1e'!$A:$Q,17,FALSE)</f>
        <v>#N/A</v>
      </c>
      <c r="CP263" s="120" t="e">
        <f>VLOOKUP($CQ263,'FP Beleg'!$A:$P,16,FALSE)</f>
        <v>#N/A</v>
      </c>
      <c r="CQ263" s="119" t="str">
        <f t="shared" si="53"/>
        <v/>
      </c>
    </row>
    <row r="264" spans="1:95" x14ac:dyDescent="0.2">
      <c r="A264" s="111"/>
      <c r="B264" s="112" t="str">
        <f>IF(A264="","",IF(ISERROR(VLOOKUP(MID(A264,1,4),'FP Haupt'!$A:$M,4,FALSE)),"keine DRG gemäß FPV",VLOOKUP(MID(A264,1,4),'FP Haupt'!$A:$M,4,FALSE)))</f>
        <v/>
      </c>
      <c r="C264" s="113">
        <f t="shared" si="39"/>
        <v>0</v>
      </c>
      <c r="D264" s="114" t="str">
        <f t="shared" si="1"/>
        <v/>
      </c>
      <c r="E264" s="114" t="str">
        <f t="shared" si="2"/>
        <v/>
      </c>
      <c r="F264" s="115"/>
      <c r="G264" s="115"/>
      <c r="H264" s="116" t="str">
        <f t="shared" si="3"/>
        <v/>
      </c>
      <c r="I264" s="117">
        <f t="shared" si="4"/>
        <v>0</v>
      </c>
      <c r="J264" s="115"/>
      <c r="K264" s="115"/>
      <c r="L264" s="116" t="str">
        <f t="shared" si="5"/>
        <v/>
      </c>
      <c r="M264" s="114">
        <f t="shared" si="6"/>
        <v>0</v>
      </c>
      <c r="N264" s="115"/>
      <c r="O264" s="115"/>
      <c r="P264" s="116" t="str">
        <f t="shared" si="7"/>
        <v/>
      </c>
      <c r="Q264" s="114">
        <f t="shared" si="8"/>
        <v>0</v>
      </c>
      <c r="R264" s="115"/>
      <c r="S264" s="115"/>
      <c r="T264" s="116" t="str">
        <f t="shared" si="9"/>
        <v/>
      </c>
      <c r="U264" s="114">
        <f t="shared" si="10"/>
        <v>0</v>
      </c>
      <c r="V264" s="115"/>
      <c r="W264" s="115"/>
      <c r="X264" s="116" t="str">
        <f t="shared" si="11"/>
        <v/>
      </c>
      <c r="Y264" s="117">
        <f t="shared" si="12"/>
        <v>0</v>
      </c>
      <c r="Z264" s="115"/>
      <c r="AA264" s="602" t="str">
        <f t="shared" si="54"/>
        <v/>
      </c>
      <c r="AB264" s="603">
        <f t="shared" si="55"/>
        <v>0</v>
      </c>
      <c r="AC264" s="118"/>
      <c r="AG264" s="119" t="str">
        <f t="shared" si="13"/>
        <v>Z</v>
      </c>
      <c r="AH264" s="119">
        <f t="shared" si="14"/>
        <v>9</v>
      </c>
      <c r="AI264" s="119" t="e">
        <f t="shared" si="15"/>
        <v>#N/A</v>
      </c>
      <c r="AJ264" s="120" t="e">
        <f>VLOOKUP($AS264,'FP Haupt'!$A:$M,6,FALSE)</f>
        <v>#N/A</v>
      </c>
      <c r="AK264" s="120" t="e">
        <f>VLOOKUP($AS264,'FP Beleg'!$A:$M,4,FALSE)</f>
        <v>#N/A</v>
      </c>
      <c r="AL264" s="120" t="e">
        <f>VLOOKUP($AS264,'FP Beleg'!$A:$M,5,FALSE)</f>
        <v>#N/A</v>
      </c>
      <c r="AM264" s="120" t="e">
        <f>VLOOKUP($AS264,'FP Beleg'!$A:$M,6,FALSE)</f>
        <v>#N/A</v>
      </c>
      <c r="AN264" s="120" t="e">
        <f>VLOOKUP($AS264,'FP Beleg'!$A:$M,7,FALSE)</f>
        <v>#N/A</v>
      </c>
      <c r="AO264" s="120" t="e">
        <f>VLOOKUP($AS264,'Anlage 1d'!$A:$M,4,FALSE)</f>
        <v>#N/A</v>
      </c>
      <c r="AP264" s="120" t="e">
        <f>VLOOKUP($AS264,'Anlage 1e'!$A:$M,4,FALSE)</f>
        <v>#N/A</v>
      </c>
      <c r="AQ264" s="120" t="e">
        <f>VLOOKUP($AS264,'Anlage 1e'!$A:$M,5,FALSE)</f>
        <v>#N/A</v>
      </c>
      <c r="AR264" s="120" t="e">
        <f>VLOOKUP($AS264,'FP Haupt'!$A:$M,5,FALSE)</f>
        <v>#N/A</v>
      </c>
      <c r="AS264" s="119" t="str">
        <f t="shared" si="16"/>
        <v/>
      </c>
      <c r="AV264" s="119" t="str">
        <f t="shared" si="17"/>
        <v>2</v>
      </c>
      <c r="AW264" s="119">
        <f t="shared" si="18"/>
        <v>1</v>
      </c>
      <c r="AX264" s="119" t="e">
        <f t="shared" si="19"/>
        <v>#N/A</v>
      </c>
      <c r="AY264" s="120" t="e">
        <f>VLOOKUP($BC264,'FP Haupt'!$A:$M,9,FALSE)</f>
        <v>#N/A</v>
      </c>
      <c r="AZ264" s="120" t="e">
        <f>VLOOKUP($BC264,'Anlage 1d'!$A:$M,8,FALSE)</f>
        <v>#N/A</v>
      </c>
      <c r="BA264" s="120" t="e">
        <f>VLOOKUP($BC264,'Anlage 1e'!$A:$M,10,FALSE)</f>
        <v>#N/A</v>
      </c>
      <c r="BB264" s="120" t="e">
        <f>VLOOKUP($BC264,'FP Beleg'!$A:$M,10,FALSE)</f>
        <v>#N/A</v>
      </c>
      <c r="BC264" s="119" t="str">
        <f t="shared" si="20"/>
        <v/>
      </c>
      <c r="BF264" s="119" t="str">
        <f t="shared" si="21"/>
        <v>2</v>
      </c>
      <c r="BG264" s="119">
        <f t="shared" si="22"/>
        <v>1</v>
      </c>
      <c r="BH264" s="119" t="e">
        <f t="shared" si="23"/>
        <v>#N/A</v>
      </c>
      <c r="BI264" s="120" t="e">
        <f>VLOOKUP($BM264,'FP Haupt'!$A:$M,12,FALSE)</f>
        <v>#N/A</v>
      </c>
      <c r="BJ264" s="120" t="e">
        <f>VLOOKUP($BM264,'Anlage 1d'!$A:$M,11,FALSE)</f>
        <v>#N/A</v>
      </c>
      <c r="BK264" s="120" t="e">
        <f>VLOOKUP($BM264,'Anlage 1e'!$A:$M,13,FALSE)</f>
        <v>#N/A</v>
      </c>
      <c r="BL264" s="120" t="e">
        <f>VLOOKUP($BM264,'FP Beleg'!$A:$M,13,FALSE)</f>
        <v>#N/A</v>
      </c>
      <c r="BM264" s="119" t="str">
        <f t="shared" si="24"/>
        <v/>
      </c>
      <c r="BP264" s="119" t="str">
        <f t="shared" si="25"/>
        <v>2</v>
      </c>
      <c r="BQ264" s="119">
        <f t="shared" si="26"/>
        <v>1</v>
      </c>
      <c r="BR264" s="119" t="e">
        <f t="shared" si="27"/>
        <v>#N/A</v>
      </c>
      <c r="BS264" s="120" t="e">
        <f>VLOOKUP($BW264,'FP Haupt'!$A:$M,12,FALSE)</f>
        <v>#N/A</v>
      </c>
      <c r="BT264" s="120" t="e">
        <f>VLOOKUP($BW264,'Anlage 1d'!$A:$M,11,FALSE)</f>
        <v>#N/A</v>
      </c>
      <c r="BU264" s="120" t="e">
        <f>VLOOKUP($BW264,'Anlage 1e'!$A:$M,13,FALSE)</f>
        <v>#N/A</v>
      </c>
      <c r="BV264" s="120" t="e">
        <f>VLOOKUP($BW264,'FP Beleg'!$A:$M,13,FALSE)</f>
        <v>#N/A</v>
      </c>
      <c r="BW264" s="119" t="str">
        <f t="shared" si="28"/>
        <v/>
      </c>
      <c r="BZ264" s="119" t="str">
        <f t="shared" si="29"/>
        <v>2</v>
      </c>
      <c r="CA264" s="119">
        <f t="shared" si="30"/>
        <v>1</v>
      </c>
      <c r="CB264" s="119" t="e">
        <f t="shared" si="31"/>
        <v>#N/A</v>
      </c>
      <c r="CC264" s="120" t="e">
        <f>VLOOKUP($CG264,'FP Haupt'!$A:$M,11,FALSE)</f>
        <v>#N/A</v>
      </c>
      <c r="CD264" s="120" t="e">
        <f>VLOOKUP($CG264,'Anlage 1d'!$A:$M,10,FALSE)</f>
        <v>#N/A</v>
      </c>
      <c r="CE264" s="120" t="e">
        <f>VLOOKUP($CG264,'Anlage 1e'!$A:$M,12,FALSE)</f>
        <v>#N/A</v>
      </c>
      <c r="CF264" s="120" t="e">
        <f>VLOOKUP($CG264,'FP Beleg'!$A:$M,12,FALSE)</f>
        <v>#N/A</v>
      </c>
      <c r="CG264" s="119" t="str">
        <f t="shared" si="32"/>
        <v/>
      </c>
      <c r="CJ264" s="119" t="str">
        <f t="shared" si="52"/>
        <v>2</v>
      </c>
      <c r="CK264" s="119">
        <f t="shared" si="56"/>
        <v>1</v>
      </c>
      <c r="CL264" s="119" t="e">
        <f t="shared" si="57"/>
        <v>#N/A</v>
      </c>
      <c r="CM264" s="120" t="e">
        <f>VLOOKUP($CQ264,'FP Haupt'!$A:$O,15,FALSE)</f>
        <v>#N/A</v>
      </c>
      <c r="CN264" s="120" t="e">
        <f>VLOOKUP($CQ264,'Anlage 1d'!$A:$O,15,FALSE)</f>
        <v>#N/A</v>
      </c>
      <c r="CO264" s="120" t="e">
        <f>VLOOKUP($CQ264,'Anlage 1e'!$A:$Q,17,FALSE)</f>
        <v>#N/A</v>
      </c>
      <c r="CP264" s="120" t="e">
        <f>VLOOKUP($CQ264,'FP Beleg'!$A:$P,16,FALSE)</f>
        <v>#N/A</v>
      </c>
      <c r="CQ264" s="119" t="str">
        <f t="shared" si="53"/>
        <v/>
      </c>
    </row>
    <row r="265" spans="1:95" x14ac:dyDescent="0.2">
      <c r="A265" s="111"/>
      <c r="B265" s="112" t="str">
        <f>IF(A265="","",IF(ISERROR(VLOOKUP(MID(A265,1,4),'FP Haupt'!$A:$M,4,FALSE)),"keine DRG gemäß FPV",VLOOKUP(MID(A265,1,4),'FP Haupt'!$A:$M,4,FALSE)))</f>
        <v/>
      </c>
      <c r="C265" s="113">
        <f t="shared" si="39"/>
        <v>0</v>
      </c>
      <c r="D265" s="114" t="str">
        <f t="shared" si="1"/>
        <v/>
      </c>
      <c r="E265" s="114" t="str">
        <f t="shared" si="2"/>
        <v/>
      </c>
      <c r="F265" s="115"/>
      <c r="G265" s="115"/>
      <c r="H265" s="116" t="str">
        <f t="shared" si="3"/>
        <v/>
      </c>
      <c r="I265" s="117">
        <f t="shared" si="4"/>
        <v>0</v>
      </c>
      <c r="J265" s="115"/>
      <c r="K265" s="115"/>
      <c r="L265" s="116" t="str">
        <f t="shared" si="5"/>
        <v/>
      </c>
      <c r="M265" s="114">
        <f t="shared" si="6"/>
        <v>0</v>
      </c>
      <c r="N265" s="115"/>
      <c r="O265" s="115"/>
      <c r="P265" s="116" t="str">
        <f t="shared" si="7"/>
        <v/>
      </c>
      <c r="Q265" s="114">
        <f t="shared" si="8"/>
        <v>0</v>
      </c>
      <c r="R265" s="115"/>
      <c r="S265" s="115"/>
      <c r="T265" s="116" t="str">
        <f t="shared" si="9"/>
        <v/>
      </c>
      <c r="U265" s="114">
        <f t="shared" si="10"/>
        <v>0</v>
      </c>
      <c r="V265" s="115"/>
      <c r="W265" s="115"/>
      <c r="X265" s="116" t="str">
        <f t="shared" si="11"/>
        <v/>
      </c>
      <c r="Y265" s="117">
        <f t="shared" si="12"/>
        <v>0</v>
      </c>
      <c r="Z265" s="115"/>
      <c r="AA265" s="602" t="str">
        <f t="shared" si="54"/>
        <v/>
      </c>
      <c r="AB265" s="603">
        <f t="shared" si="55"/>
        <v>0</v>
      </c>
      <c r="AC265" s="118"/>
      <c r="AG265" s="119" t="str">
        <f t="shared" si="13"/>
        <v>Z</v>
      </c>
      <c r="AH265" s="119">
        <f t="shared" si="14"/>
        <v>9</v>
      </c>
      <c r="AI265" s="119" t="e">
        <f t="shared" si="15"/>
        <v>#N/A</v>
      </c>
      <c r="AJ265" s="120" t="e">
        <f>VLOOKUP($AS265,'FP Haupt'!$A:$M,6,FALSE)</f>
        <v>#N/A</v>
      </c>
      <c r="AK265" s="120" t="e">
        <f>VLOOKUP($AS265,'FP Beleg'!$A:$M,4,FALSE)</f>
        <v>#N/A</v>
      </c>
      <c r="AL265" s="120" t="e">
        <f>VLOOKUP($AS265,'FP Beleg'!$A:$M,5,FALSE)</f>
        <v>#N/A</v>
      </c>
      <c r="AM265" s="120" t="e">
        <f>VLOOKUP($AS265,'FP Beleg'!$A:$M,6,FALSE)</f>
        <v>#N/A</v>
      </c>
      <c r="AN265" s="120" t="e">
        <f>VLOOKUP($AS265,'FP Beleg'!$A:$M,7,FALSE)</f>
        <v>#N/A</v>
      </c>
      <c r="AO265" s="120" t="e">
        <f>VLOOKUP($AS265,'Anlage 1d'!$A:$M,4,FALSE)</f>
        <v>#N/A</v>
      </c>
      <c r="AP265" s="120" t="e">
        <f>VLOOKUP($AS265,'Anlage 1e'!$A:$M,4,FALSE)</f>
        <v>#N/A</v>
      </c>
      <c r="AQ265" s="120" t="e">
        <f>VLOOKUP($AS265,'Anlage 1e'!$A:$M,5,FALSE)</f>
        <v>#N/A</v>
      </c>
      <c r="AR265" s="120" t="e">
        <f>VLOOKUP($AS265,'FP Haupt'!$A:$M,5,FALSE)</f>
        <v>#N/A</v>
      </c>
      <c r="AS265" s="119" t="str">
        <f t="shared" si="16"/>
        <v/>
      </c>
      <c r="AV265" s="119" t="str">
        <f t="shared" si="17"/>
        <v>2</v>
      </c>
      <c r="AW265" s="119">
        <f t="shared" si="18"/>
        <v>1</v>
      </c>
      <c r="AX265" s="119" t="e">
        <f t="shared" si="19"/>
        <v>#N/A</v>
      </c>
      <c r="AY265" s="120" t="e">
        <f>VLOOKUP($BC265,'FP Haupt'!$A:$M,9,FALSE)</f>
        <v>#N/A</v>
      </c>
      <c r="AZ265" s="120" t="e">
        <f>VLOOKUP($BC265,'Anlage 1d'!$A:$M,8,FALSE)</f>
        <v>#N/A</v>
      </c>
      <c r="BA265" s="120" t="e">
        <f>VLOOKUP($BC265,'Anlage 1e'!$A:$M,10,FALSE)</f>
        <v>#N/A</v>
      </c>
      <c r="BB265" s="120" t="e">
        <f>VLOOKUP($BC265,'FP Beleg'!$A:$M,10,FALSE)</f>
        <v>#N/A</v>
      </c>
      <c r="BC265" s="119" t="str">
        <f t="shared" si="20"/>
        <v/>
      </c>
      <c r="BF265" s="119" t="str">
        <f t="shared" si="21"/>
        <v>2</v>
      </c>
      <c r="BG265" s="119">
        <f t="shared" si="22"/>
        <v>1</v>
      </c>
      <c r="BH265" s="119" t="e">
        <f t="shared" si="23"/>
        <v>#N/A</v>
      </c>
      <c r="BI265" s="120" t="e">
        <f>VLOOKUP($BM265,'FP Haupt'!$A:$M,12,FALSE)</f>
        <v>#N/A</v>
      </c>
      <c r="BJ265" s="120" t="e">
        <f>VLOOKUP($BM265,'Anlage 1d'!$A:$M,11,FALSE)</f>
        <v>#N/A</v>
      </c>
      <c r="BK265" s="120" t="e">
        <f>VLOOKUP($BM265,'Anlage 1e'!$A:$M,13,FALSE)</f>
        <v>#N/A</v>
      </c>
      <c r="BL265" s="120" t="e">
        <f>VLOOKUP($BM265,'FP Beleg'!$A:$M,13,FALSE)</f>
        <v>#N/A</v>
      </c>
      <c r="BM265" s="119" t="str">
        <f t="shared" si="24"/>
        <v/>
      </c>
      <c r="BP265" s="119" t="str">
        <f t="shared" si="25"/>
        <v>2</v>
      </c>
      <c r="BQ265" s="119">
        <f t="shared" si="26"/>
        <v>1</v>
      </c>
      <c r="BR265" s="119" t="e">
        <f t="shared" si="27"/>
        <v>#N/A</v>
      </c>
      <c r="BS265" s="120" t="e">
        <f>VLOOKUP($BW265,'FP Haupt'!$A:$M,12,FALSE)</f>
        <v>#N/A</v>
      </c>
      <c r="BT265" s="120" t="e">
        <f>VLOOKUP($BW265,'Anlage 1d'!$A:$M,11,FALSE)</f>
        <v>#N/A</v>
      </c>
      <c r="BU265" s="120" t="e">
        <f>VLOOKUP($BW265,'Anlage 1e'!$A:$M,13,FALSE)</f>
        <v>#N/A</v>
      </c>
      <c r="BV265" s="120" t="e">
        <f>VLOOKUP($BW265,'FP Beleg'!$A:$M,13,FALSE)</f>
        <v>#N/A</v>
      </c>
      <c r="BW265" s="119" t="str">
        <f t="shared" si="28"/>
        <v/>
      </c>
      <c r="BZ265" s="119" t="str">
        <f t="shared" si="29"/>
        <v>2</v>
      </c>
      <c r="CA265" s="119">
        <f t="shared" si="30"/>
        <v>1</v>
      </c>
      <c r="CB265" s="119" t="e">
        <f t="shared" si="31"/>
        <v>#N/A</v>
      </c>
      <c r="CC265" s="120" t="e">
        <f>VLOOKUP($CG265,'FP Haupt'!$A:$M,11,FALSE)</f>
        <v>#N/A</v>
      </c>
      <c r="CD265" s="120" t="e">
        <f>VLOOKUP($CG265,'Anlage 1d'!$A:$M,10,FALSE)</f>
        <v>#N/A</v>
      </c>
      <c r="CE265" s="120" t="e">
        <f>VLOOKUP($CG265,'Anlage 1e'!$A:$M,12,FALSE)</f>
        <v>#N/A</v>
      </c>
      <c r="CF265" s="120" t="e">
        <f>VLOOKUP($CG265,'FP Beleg'!$A:$M,12,FALSE)</f>
        <v>#N/A</v>
      </c>
      <c r="CG265" s="119" t="str">
        <f t="shared" si="32"/>
        <v/>
      </c>
      <c r="CJ265" s="119" t="str">
        <f t="shared" si="52"/>
        <v>2</v>
      </c>
      <c r="CK265" s="119">
        <f t="shared" si="56"/>
        <v>1</v>
      </c>
      <c r="CL265" s="119" t="e">
        <f t="shared" si="57"/>
        <v>#N/A</v>
      </c>
      <c r="CM265" s="120" t="e">
        <f>VLOOKUP($CQ265,'FP Haupt'!$A:$O,15,FALSE)</f>
        <v>#N/A</v>
      </c>
      <c r="CN265" s="120" t="e">
        <f>VLOOKUP($CQ265,'Anlage 1d'!$A:$O,15,FALSE)</f>
        <v>#N/A</v>
      </c>
      <c r="CO265" s="120" t="e">
        <f>VLOOKUP($CQ265,'Anlage 1e'!$A:$Q,17,FALSE)</f>
        <v>#N/A</v>
      </c>
      <c r="CP265" s="120" t="e">
        <f>VLOOKUP($CQ265,'FP Beleg'!$A:$P,16,FALSE)</f>
        <v>#N/A</v>
      </c>
      <c r="CQ265" s="119" t="str">
        <f t="shared" si="53"/>
        <v/>
      </c>
    </row>
    <row r="266" spans="1:95" x14ac:dyDescent="0.2">
      <c r="A266" s="111"/>
      <c r="B266" s="112" t="str">
        <f>IF(A266="","",IF(ISERROR(VLOOKUP(MID(A266,1,4),'FP Haupt'!$A:$M,4,FALSE)),"keine DRG gemäß FPV",VLOOKUP(MID(A266,1,4),'FP Haupt'!$A:$M,4,FALSE)))</f>
        <v/>
      </c>
      <c r="C266" s="113">
        <f t="shared" si="39"/>
        <v>0</v>
      </c>
      <c r="D266" s="114" t="str">
        <f t="shared" si="1"/>
        <v/>
      </c>
      <c r="E266" s="114" t="str">
        <f t="shared" si="2"/>
        <v/>
      </c>
      <c r="F266" s="115"/>
      <c r="G266" s="115"/>
      <c r="H266" s="116" t="str">
        <f t="shared" si="3"/>
        <v/>
      </c>
      <c r="I266" s="117">
        <f t="shared" si="4"/>
        <v>0</v>
      </c>
      <c r="J266" s="115"/>
      <c r="K266" s="115"/>
      <c r="L266" s="116" t="str">
        <f t="shared" si="5"/>
        <v/>
      </c>
      <c r="M266" s="114">
        <f t="shared" si="6"/>
        <v>0</v>
      </c>
      <c r="N266" s="115"/>
      <c r="O266" s="115"/>
      <c r="P266" s="116" t="str">
        <f t="shared" si="7"/>
        <v/>
      </c>
      <c r="Q266" s="114">
        <f t="shared" si="8"/>
        <v>0</v>
      </c>
      <c r="R266" s="115"/>
      <c r="S266" s="115"/>
      <c r="T266" s="116" t="str">
        <f t="shared" si="9"/>
        <v/>
      </c>
      <c r="U266" s="114">
        <f t="shared" si="10"/>
        <v>0</v>
      </c>
      <c r="V266" s="115"/>
      <c r="W266" s="115"/>
      <c r="X266" s="116" t="str">
        <f t="shared" si="11"/>
        <v/>
      </c>
      <c r="Y266" s="117">
        <f t="shared" si="12"/>
        <v>0</v>
      </c>
      <c r="Z266" s="115"/>
      <c r="AA266" s="602" t="str">
        <f t="shared" si="54"/>
        <v/>
      </c>
      <c r="AB266" s="603">
        <f t="shared" si="55"/>
        <v>0</v>
      </c>
      <c r="AC266" s="118"/>
      <c r="AG266" s="119" t="str">
        <f t="shared" si="13"/>
        <v>Z</v>
      </c>
      <c r="AH266" s="119">
        <f t="shared" si="14"/>
        <v>9</v>
      </c>
      <c r="AI266" s="119" t="e">
        <f t="shared" si="15"/>
        <v>#N/A</v>
      </c>
      <c r="AJ266" s="120" t="e">
        <f>VLOOKUP($AS266,'FP Haupt'!$A:$M,6,FALSE)</f>
        <v>#N/A</v>
      </c>
      <c r="AK266" s="120" t="e">
        <f>VLOOKUP($AS266,'FP Beleg'!$A:$M,4,FALSE)</f>
        <v>#N/A</v>
      </c>
      <c r="AL266" s="120" t="e">
        <f>VLOOKUP($AS266,'FP Beleg'!$A:$M,5,FALSE)</f>
        <v>#N/A</v>
      </c>
      <c r="AM266" s="120" t="e">
        <f>VLOOKUP($AS266,'FP Beleg'!$A:$M,6,FALSE)</f>
        <v>#N/A</v>
      </c>
      <c r="AN266" s="120" t="e">
        <f>VLOOKUP($AS266,'FP Beleg'!$A:$M,7,FALSE)</f>
        <v>#N/A</v>
      </c>
      <c r="AO266" s="120" t="e">
        <f>VLOOKUP($AS266,'Anlage 1d'!$A:$M,4,FALSE)</f>
        <v>#N/A</v>
      </c>
      <c r="AP266" s="120" t="e">
        <f>VLOOKUP($AS266,'Anlage 1e'!$A:$M,4,FALSE)</f>
        <v>#N/A</v>
      </c>
      <c r="AQ266" s="120" t="e">
        <f>VLOOKUP($AS266,'Anlage 1e'!$A:$M,5,FALSE)</f>
        <v>#N/A</v>
      </c>
      <c r="AR266" s="120" t="e">
        <f>VLOOKUP($AS266,'FP Haupt'!$A:$M,5,FALSE)</f>
        <v>#N/A</v>
      </c>
      <c r="AS266" s="119" t="str">
        <f t="shared" si="16"/>
        <v/>
      </c>
      <c r="AV266" s="119" t="str">
        <f t="shared" si="17"/>
        <v>2</v>
      </c>
      <c r="AW266" s="119">
        <f t="shared" si="18"/>
        <v>1</v>
      </c>
      <c r="AX266" s="119" t="e">
        <f t="shared" si="19"/>
        <v>#N/A</v>
      </c>
      <c r="AY266" s="120" t="e">
        <f>VLOOKUP($BC266,'FP Haupt'!$A:$M,9,FALSE)</f>
        <v>#N/A</v>
      </c>
      <c r="AZ266" s="120" t="e">
        <f>VLOOKUP($BC266,'Anlage 1d'!$A:$M,8,FALSE)</f>
        <v>#N/A</v>
      </c>
      <c r="BA266" s="120" t="e">
        <f>VLOOKUP($BC266,'Anlage 1e'!$A:$M,10,FALSE)</f>
        <v>#N/A</v>
      </c>
      <c r="BB266" s="120" t="e">
        <f>VLOOKUP($BC266,'FP Beleg'!$A:$M,10,FALSE)</f>
        <v>#N/A</v>
      </c>
      <c r="BC266" s="119" t="str">
        <f t="shared" si="20"/>
        <v/>
      </c>
      <c r="BF266" s="119" t="str">
        <f t="shared" si="21"/>
        <v>2</v>
      </c>
      <c r="BG266" s="119">
        <f t="shared" si="22"/>
        <v>1</v>
      </c>
      <c r="BH266" s="119" t="e">
        <f t="shared" si="23"/>
        <v>#N/A</v>
      </c>
      <c r="BI266" s="120" t="e">
        <f>VLOOKUP($BM266,'FP Haupt'!$A:$M,12,FALSE)</f>
        <v>#N/A</v>
      </c>
      <c r="BJ266" s="120" t="e">
        <f>VLOOKUP($BM266,'Anlage 1d'!$A:$M,11,FALSE)</f>
        <v>#N/A</v>
      </c>
      <c r="BK266" s="120" t="e">
        <f>VLOOKUP($BM266,'Anlage 1e'!$A:$M,13,FALSE)</f>
        <v>#N/A</v>
      </c>
      <c r="BL266" s="120" t="e">
        <f>VLOOKUP($BM266,'FP Beleg'!$A:$M,13,FALSE)</f>
        <v>#N/A</v>
      </c>
      <c r="BM266" s="119" t="str">
        <f t="shared" si="24"/>
        <v/>
      </c>
      <c r="BP266" s="119" t="str">
        <f t="shared" si="25"/>
        <v>2</v>
      </c>
      <c r="BQ266" s="119">
        <f t="shared" si="26"/>
        <v>1</v>
      </c>
      <c r="BR266" s="119" t="e">
        <f t="shared" si="27"/>
        <v>#N/A</v>
      </c>
      <c r="BS266" s="120" t="e">
        <f>VLOOKUP($BW266,'FP Haupt'!$A:$M,12,FALSE)</f>
        <v>#N/A</v>
      </c>
      <c r="BT266" s="120" t="e">
        <f>VLOOKUP($BW266,'Anlage 1d'!$A:$M,11,FALSE)</f>
        <v>#N/A</v>
      </c>
      <c r="BU266" s="120" t="e">
        <f>VLOOKUP($BW266,'Anlage 1e'!$A:$M,13,FALSE)</f>
        <v>#N/A</v>
      </c>
      <c r="BV266" s="120" t="e">
        <f>VLOOKUP($BW266,'FP Beleg'!$A:$M,13,FALSE)</f>
        <v>#N/A</v>
      </c>
      <c r="BW266" s="119" t="str">
        <f t="shared" si="28"/>
        <v/>
      </c>
      <c r="BZ266" s="119" t="str">
        <f t="shared" si="29"/>
        <v>2</v>
      </c>
      <c r="CA266" s="119">
        <f t="shared" si="30"/>
        <v>1</v>
      </c>
      <c r="CB266" s="119" t="e">
        <f t="shared" si="31"/>
        <v>#N/A</v>
      </c>
      <c r="CC266" s="120" t="e">
        <f>VLOOKUP($CG266,'FP Haupt'!$A:$M,11,FALSE)</f>
        <v>#N/A</v>
      </c>
      <c r="CD266" s="120" t="e">
        <f>VLOOKUP($CG266,'Anlage 1d'!$A:$M,10,FALSE)</f>
        <v>#N/A</v>
      </c>
      <c r="CE266" s="120" t="e">
        <f>VLOOKUP($CG266,'Anlage 1e'!$A:$M,12,FALSE)</f>
        <v>#N/A</v>
      </c>
      <c r="CF266" s="120" t="e">
        <f>VLOOKUP($CG266,'FP Beleg'!$A:$M,12,FALSE)</f>
        <v>#N/A</v>
      </c>
      <c r="CG266" s="119" t="str">
        <f t="shared" si="32"/>
        <v/>
      </c>
      <c r="CJ266" s="119" t="str">
        <f t="shared" si="52"/>
        <v>2</v>
      </c>
      <c r="CK266" s="119">
        <f t="shared" si="56"/>
        <v>1</v>
      </c>
      <c r="CL266" s="119" t="e">
        <f t="shared" si="57"/>
        <v>#N/A</v>
      </c>
      <c r="CM266" s="120" t="e">
        <f>VLOOKUP($CQ266,'FP Haupt'!$A:$O,15,FALSE)</f>
        <v>#N/A</v>
      </c>
      <c r="CN266" s="120" t="e">
        <f>VLOOKUP($CQ266,'Anlage 1d'!$A:$O,15,FALSE)</f>
        <v>#N/A</v>
      </c>
      <c r="CO266" s="120" t="e">
        <f>VLOOKUP($CQ266,'Anlage 1e'!$A:$Q,17,FALSE)</f>
        <v>#N/A</v>
      </c>
      <c r="CP266" s="120" t="e">
        <f>VLOOKUP($CQ266,'FP Beleg'!$A:$P,16,FALSE)</f>
        <v>#N/A</v>
      </c>
      <c r="CQ266" s="119" t="str">
        <f t="shared" si="53"/>
        <v/>
      </c>
    </row>
    <row r="267" spans="1:95" x14ac:dyDescent="0.2">
      <c r="A267" s="111"/>
      <c r="B267" s="112" t="str">
        <f>IF(A267="","",IF(ISERROR(VLOOKUP(MID(A267,1,4),'FP Haupt'!$A:$M,4,FALSE)),"keine DRG gemäß FPV",VLOOKUP(MID(A267,1,4),'FP Haupt'!$A:$M,4,FALSE)))</f>
        <v/>
      </c>
      <c r="C267" s="113">
        <f t="shared" si="39"/>
        <v>0</v>
      </c>
      <c r="D267" s="114" t="str">
        <f t="shared" si="1"/>
        <v/>
      </c>
      <c r="E267" s="114" t="str">
        <f t="shared" si="2"/>
        <v/>
      </c>
      <c r="F267" s="115"/>
      <c r="G267" s="115"/>
      <c r="H267" s="116" t="str">
        <f t="shared" si="3"/>
        <v/>
      </c>
      <c r="I267" s="117">
        <f t="shared" si="4"/>
        <v>0</v>
      </c>
      <c r="J267" s="115"/>
      <c r="K267" s="115"/>
      <c r="L267" s="116" t="str">
        <f t="shared" si="5"/>
        <v/>
      </c>
      <c r="M267" s="114">
        <f t="shared" si="6"/>
        <v>0</v>
      </c>
      <c r="N267" s="115"/>
      <c r="O267" s="115"/>
      <c r="P267" s="116" t="str">
        <f t="shared" si="7"/>
        <v/>
      </c>
      <c r="Q267" s="114">
        <f t="shared" si="8"/>
        <v>0</v>
      </c>
      <c r="R267" s="115"/>
      <c r="S267" s="115"/>
      <c r="T267" s="116" t="str">
        <f t="shared" si="9"/>
        <v/>
      </c>
      <c r="U267" s="114">
        <f t="shared" si="10"/>
        <v>0</v>
      </c>
      <c r="V267" s="115"/>
      <c r="W267" s="115"/>
      <c r="X267" s="116" t="str">
        <f t="shared" si="11"/>
        <v/>
      </c>
      <c r="Y267" s="117">
        <f t="shared" si="12"/>
        <v>0</v>
      </c>
      <c r="Z267" s="115"/>
      <c r="AA267" s="602" t="str">
        <f t="shared" si="54"/>
        <v/>
      </c>
      <c r="AB267" s="603">
        <f t="shared" si="55"/>
        <v>0</v>
      </c>
      <c r="AC267" s="118"/>
      <c r="AG267" s="119" t="str">
        <f t="shared" si="13"/>
        <v>Z</v>
      </c>
      <c r="AH267" s="119">
        <f t="shared" si="14"/>
        <v>9</v>
      </c>
      <c r="AI267" s="119" t="e">
        <f t="shared" si="15"/>
        <v>#N/A</v>
      </c>
      <c r="AJ267" s="120" t="e">
        <f>VLOOKUP($AS267,'FP Haupt'!$A:$M,6,FALSE)</f>
        <v>#N/A</v>
      </c>
      <c r="AK267" s="120" t="e">
        <f>VLOOKUP($AS267,'FP Beleg'!$A:$M,4,FALSE)</f>
        <v>#N/A</v>
      </c>
      <c r="AL267" s="120" t="e">
        <f>VLOOKUP($AS267,'FP Beleg'!$A:$M,5,FALSE)</f>
        <v>#N/A</v>
      </c>
      <c r="AM267" s="120" t="e">
        <f>VLOOKUP($AS267,'FP Beleg'!$A:$M,6,FALSE)</f>
        <v>#N/A</v>
      </c>
      <c r="AN267" s="120" t="e">
        <f>VLOOKUP($AS267,'FP Beleg'!$A:$M,7,FALSE)</f>
        <v>#N/A</v>
      </c>
      <c r="AO267" s="120" t="e">
        <f>VLOOKUP($AS267,'Anlage 1d'!$A:$M,4,FALSE)</f>
        <v>#N/A</v>
      </c>
      <c r="AP267" s="120" t="e">
        <f>VLOOKUP($AS267,'Anlage 1e'!$A:$M,4,FALSE)</f>
        <v>#N/A</v>
      </c>
      <c r="AQ267" s="120" t="e">
        <f>VLOOKUP($AS267,'Anlage 1e'!$A:$M,5,FALSE)</f>
        <v>#N/A</v>
      </c>
      <c r="AR267" s="120" t="e">
        <f>VLOOKUP($AS267,'FP Haupt'!$A:$M,5,FALSE)</f>
        <v>#N/A</v>
      </c>
      <c r="AS267" s="119" t="str">
        <f t="shared" si="16"/>
        <v/>
      </c>
      <c r="AV267" s="119" t="str">
        <f t="shared" si="17"/>
        <v>2</v>
      </c>
      <c r="AW267" s="119">
        <f t="shared" si="18"/>
        <v>1</v>
      </c>
      <c r="AX267" s="119" t="e">
        <f t="shared" si="19"/>
        <v>#N/A</v>
      </c>
      <c r="AY267" s="120" t="e">
        <f>VLOOKUP($BC267,'FP Haupt'!$A:$M,9,FALSE)</f>
        <v>#N/A</v>
      </c>
      <c r="AZ267" s="120" t="e">
        <f>VLOOKUP($BC267,'Anlage 1d'!$A:$M,8,FALSE)</f>
        <v>#N/A</v>
      </c>
      <c r="BA267" s="120" t="e">
        <f>VLOOKUP($BC267,'Anlage 1e'!$A:$M,10,FALSE)</f>
        <v>#N/A</v>
      </c>
      <c r="BB267" s="120" t="e">
        <f>VLOOKUP($BC267,'FP Beleg'!$A:$M,10,FALSE)</f>
        <v>#N/A</v>
      </c>
      <c r="BC267" s="119" t="str">
        <f t="shared" si="20"/>
        <v/>
      </c>
      <c r="BF267" s="119" t="str">
        <f t="shared" si="21"/>
        <v>2</v>
      </c>
      <c r="BG267" s="119">
        <f t="shared" si="22"/>
        <v>1</v>
      </c>
      <c r="BH267" s="119" t="e">
        <f t="shared" si="23"/>
        <v>#N/A</v>
      </c>
      <c r="BI267" s="120" t="e">
        <f>VLOOKUP($BM267,'FP Haupt'!$A:$M,12,FALSE)</f>
        <v>#N/A</v>
      </c>
      <c r="BJ267" s="120" t="e">
        <f>VLOOKUP($BM267,'Anlage 1d'!$A:$M,11,FALSE)</f>
        <v>#N/A</v>
      </c>
      <c r="BK267" s="120" t="e">
        <f>VLOOKUP($BM267,'Anlage 1e'!$A:$M,13,FALSE)</f>
        <v>#N/A</v>
      </c>
      <c r="BL267" s="120" t="e">
        <f>VLOOKUP($BM267,'FP Beleg'!$A:$M,13,FALSE)</f>
        <v>#N/A</v>
      </c>
      <c r="BM267" s="119" t="str">
        <f t="shared" si="24"/>
        <v/>
      </c>
      <c r="BP267" s="119" t="str">
        <f t="shared" si="25"/>
        <v>2</v>
      </c>
      <c r="BQ267" s="119">
        <f t="shared" si="26"/>
        <v>1</v>
      </c>
      <c r="BR267" s="119" t="e">
        <f t="shared" si="27"/>
        <v>#N/A</v>
      </c>
      <c r="BS267" s="120" t="e">
        <f>VLOOKUP($BW267,'FP Haupt'!$A:$M,12,FALSE)</f>
        <v>#N/A</v>
      </c>
      <c r="BT267" s="120" t="e">
        <f>VLOOKUP($BW267,'Anlage 1d'!$A:$M,11,FALSE)</f>
        <v>#N/A</v>
      </c>
      <c r="BU267" s="120" t="e">
        <f>VLOOKUP($BW267,'Anlage 1e'!$A:$M,13,FALSE)</f>
        <v>#N/A</v>
      </c>
      <c r="BV267" s="120" t="e">
        <f>VLOOKUP($BW267,'FP Beleg'!$A:$M,13,FALSE)</f>
        <v>#N/A</v>
      </c>
      <c r="BW267" s="119" t="str">
        <f t="shared" si="28"/>
        <v/>
      </c>
      <c r="BZ267" s="119" t="str">
        <f t="shared" si="29"/>
        <v>2</v>
      </c>
      <c r="CA267" s="119">
        <f t="shared" si="30"/>
        <v>1</v>
      </c>
      <c r="CB267" s="119" t="e">
        <f t="shared" si="31"/>
        <v>#N/A</v>
      </c>
      <c r="CC267" s="120" t="e">
        <f>VLOOKUP($CG267,'FP Haupt'!$A:$M,11,FALSE)</f>
        <v>#N/A</v>
      </c>
      <c r="CD267" s="120" t="e">
        <f>VLOOKUP($CG267,'Anlage 1d'!$A:$M,10,FALSE)</f>
        <v>#N/A</v>
      </c>
      <c r="CE267" s="120" t="e">
        <f>VLOOKUP($CG267,'Anlage 1e'!$A:$M,12,FALSE)</f>
        <v>#N/A</v>
      </c>
      <c r="CF267" s="120" t="e">
        <f>VLOOKUP($CG267,'FP Beleg'!$A:$M,12,FALSE)</f>
        <v>#N/A</v>
      </c>
      <c r="CG267" s="119" t="str">
        <f t="shared" si="32"/>
        <v/>
      </c>
      <c r="CJ267" s="119" t="str">
        <f t="shared" si="52"/>
        <v>2</v>
      </c>
      <c r="CK267" s="119">
        <f t="shared" si="56"/>
        <v>1</v>
      </c>
      <c r="CL267" s="119" t="e">
        <f t="shared" si="57"/>
        <v>#N/A</v>
      </c>
      <c r="CM267" s="120" t="e">
        <f>VLOOKUP($CQ267,'FP Haupt'!$A:$O,15,FALSE)</f>
        <v>#N/A</v>
      </c>
      <c r="CN267" s="120" t="e">
        <f>VLOOKUP($CQ267,'Anlage 1d'!$A:$O,15,FALSE)</f>
        <v>#N/A</v>
      </c>
      <c r="CO267" s="120" t="e">
        <f>VLOOKUP($CQ267,'Anlage 1e'!$A:$Q,17,FALSE)</f>
        <v>#N/A</v>
      </c>
      <c r="CP267" s="120" t="e">
        <f>VLOOKUP($CQ267,'FP Beleg'!$A:$P,16,FALSE)</f>
        <v>#N/A</v>
      </c>
      <c r="CQ267" s="119" t="str">
        <f t="shared" si="53"/>
        <v/>
      </c>
    </row>
    <row r="268" spans="1:95" x14ac:dyDescent="0.2">
      <c r="A268" s="111"/>
      <c r="B268" s="112" t="str">
        <f>IF(A268="","",IF(ISERROR(VLOOKUP(MID(A268,1,4),'FP Haupt'!$A:$M,4,FALSE)),"keine DRG gemäß FPV",VLOOKUP(MID(A268,1,4),'FP Haupt'!$A:$M,4,FALSE)))</f>
        <v/>
      </c>
      <c r="C268" s="113">
        <f t="shared" si="39"/>
        <v>0</v>
      </c>
      <c r="D268" s="114" t="str">
        <f t="shared" si="1"/>
        <v/>
      </c>
      <c r="E268" s="114" t="str">
        <f t="shared" si="2"/>
        <v/>
      </c>
      <c r="F268" s="115"/>
      <c r="G268" s="115"/>
      <c r="H268" s="116" t="str">
        <f t="shared" si="3"/>
        <v/>
      </c>
      <c r="I268" s="117">
        <f t="shared" si="4"/>
        <v>0</v>
      </c>
      <c r="J268" s="115"/>
      <c r="K268" s="115"/>
      <c r="L268" s="116" t="str">
        <f t="shared" si="5"/>
        <v/>
      </c>
      <c r="M268" s="114">
        <f t="shared" si="6"/>
        <v>0</v>
      </c>
      <c r="N268" s="115"/>
      <c r="O268" s="115"/>
      <c r="P268" s="116" t="str">
        <f t="shared" si="7"/>
        <v/>
      </c>
      <c r="Q268" s="114">
        <f t="shared" si="8"/>
        <v>0</v>
      </c>
      <c r="R268" s="115"/>
      <c r="S268" s="115"/>
      <c r="T268" s="116" t="str">
        <f t="shared" si="9"/>
        <v/>
      </c>
      <c r="U268" s="114">
        <f t="shared" si="10"/>
        <v>0</v>
      </c>
      <c r="V268" s="115"/>
      <c r="W268" s="115"/>
      <c r="X268" s="116" t="str">
        <f t="shared" si="11"/>
        <v/>
      </c>
      <c r="Y268" s="117">
        <f t="shared" si="12"/>
        <v>0</v>
      </c>
      <c r="Z268" s="115"/>
      <c r="AA268" s="602" t="str">
        <f t="shared" si="54"/>
        <v/>
      </c>
      <c r="AB268" s="603">
        <f t="shared" si="55"/>
        <v>0</v>
      </c>
      <c r="AC268" s="118"/>
      <c r="AG268" s="119" t="str">
        <f t="shared" si="13"/>
        <v>Z</v>
      </c>
      <c r="AH268" s="119">
        <f t="shared" si="14"/>
        <v>9</v>
      </c>
      <c r="AI268" s="119" t="e">
        <f t="shared" si="15"/>
        <v>#N/A</v>
      </c>
      <c r="AJ268" s="120" t="e">
        <f>VLOOKUP($AS268,'FP Haupt'!$A:$M,6,FALSE)</f>
        <v>#N/A</v>
      </c>
      <c r="AK268" s="120" t="e">
        <f>VLOOKUP($AS268,'FP Beleg'!$A:$M,4,FALSE)</f>
        <v>#N/A</v>
      </c>
      <c r="AL268" s="120" t="e">
        <f>VLOOKUP($AS268,'FP Beleg'!$A:$M,5,FALSE)</f>
        <v>#N/A</v>
      </c>
      <c r="AM268" s="120" t="e">
        <f>VLOOKUP($AS268,'FP Beleg'!$A:$M,6,FALSE)</f>
        <v>#N/A</v>
      </c>
      <c r="AN268" s="120" t="e">
        <f>VLOOKUP($AS268,'FP Beleg'!$A:$M,7,FALSE)</f>
        <v>#N/A</v>
      </c>
      <c r="AO268" s="120" t="e">
        <f>VLOOKUP($AS268,'Anlage 1d'!$A:$M,4,FALSE)</f>
        <v>#N/A</v>
      </c>
      <c r="AP268" s="120" t="e">
        <f>VLOOKUP($AS268,'Anlage 1e'!$A:$M,4,FALSE)</f>
        <v>#N/A</v>
      </c>
      <c r="AQ268" s="120" t="e">
        <f>VLOOKUP($AS268,'Anlage 1e'!$A:$M,5,FALSE)</f>
        <v>#N/A</v>
      </c>
      <c r="AR268" s="120" t="e">
        <f>VLOOKUP($AS268,'FP Haupt'!$A:$M,5,FALSE)</f>
        <v>#N/A</v>
      </c>
      <c r="AS268" s="119" t="str">
        <f t="shared" si="16"/>
        <v/>
      </c>
      <c r="AV268" s="119" t="str">
        <f t="shared" si="17"/>
        <v>2</v>
      </c>
      <c r="AW268" s="119">
        <f t="shared" si="18"/>
        <v>1</v>
      </c>
      <c r="AX268" s="119" t="e">
        <f t="shared" si="19"/>
        <v>#N/A</v>
      </c>
      <c r="AY268" s="120" t="e">
        <f>VLOOKUP($BC268,'FP Haupt'!$A:$M,9,FALSE)</f>
        <v>#N/A</v>
      </c>
      <c r="AZ268" s="120" t="e">
        <f>VLOOKUP($BC268,'Anlage 1d'!$A:$M,8,FALSE)</f>
        <v>#N/A</v>
      </c>
      <c r="BA268" s="120" t="e">
        <f>VLOOKUP($BC268,'Anlage 1e'!$A:$M,10,FALSE)</f>
        <v>#N/A</v>
      </c>
      <c r="BB268" s="120" t="e">
        <f>VLOOKUP($BC268,'FP Beleg'!$A:$M,10,FALSE)</f>
        <v>#N/A</v>
      </c>
      <c r="BC268" s="119" t="str">
        <f t="shared" si="20"/>
        <v/>
      </c>
      <c r="BF268" s="119" t="str">
        <f t="shared" si="21"/>
        <v>2</v>
      </c>
      <c r="BG268" s="119">
        <f t="shared" si="22"/>
        <v>1</v>
      </c>
      <c r="BH268" s="119" t="e">
        <f t="shared" si="23"/>
        <v>#N/A</v>
      </c>
      <c r="BI268" s="120" t="e">
        <f>VLOOKUP($BM268,'FP Haupt'!$A:$M,12,FALSE)</f>
        <v>#N/A</v>
      </c>
      <c r="BJ268" s="120" t="e">
        <f>VLOOKUP($BM268,'Anlage 1d'!$A:$M,11,FALSE)</f>
        <v>#N/A</v>
      </c>
      <c r="BK268" s="120" t="e">
        <f>VLOOKUP($BM268,'Anlage 1e'!$A:$M,13,FALSE)</f>
        <v>#N/A</v>
      </c>
      <c r="BL268" s="120" t="e">
        <f>VLOOKUP($BM268,'FP Beleg'!$A:$M,13,FALSE)</f>
        <v>#N/A</v>
      </c>
      <c r="BM268" s="119" t="str">
        <f t="shared" si="24"/>
        <v/>
      </c>
      <c r="BP268" s="119" t="str">
        <f t="shared" si="25"/>
        <v>2</v>
      </c>
      <c r="BQ268" s="119">
        <f t="shared" si="26"/>
        <v>1</v>
      </c>
      <c r="BR268" s="119" t="e">
        <f t="shared" si="27"/>
        <v>#N/A</v>
      </c>
      <c r="BS268" s="120" t="e">
        <f>VLOOKUP($BW268,'FP Haupt'!$A:$M,12,FALSE)</f>
        <v>#N/A</v>
      </c>
      <c r="BT268" s="120" t="e">
        <f>VLOOKUP($BW268,'Anlage 1d'!$A:$M,11,FALSE)</f>
        <v>#N/A</v>
      </c>
      <c r="BU268" s="120" t="e">
        <f>VLOOKUP($BW268,'Anlage 1e'!$A:$M,13,FALSE)</f>
        <v>#N/A</v>
      </c>
      <c r="BV268" s="120" t="e">
        <f>VLOOKUP($BW268,'FP Beleg'!$A:$M,13,FALSE)</f>
        <v>#N/A</v>
      </c>
      <c r="BW268" s="119" t="str">
        <f t="shared" si="28"/>
        <v/>
      </c>
      <c r="BZ268" s="119" t="str">
        <f t="shared" si="29"/>
        <v>2</v>
      </c>
      <c r="CA268" s="119">
        <f t="shared" si="30"/>
        <v>1</v>
      </c>
      <c r="CB268" s="119" t="e">
        <f t="shared" si="31"/>
        <v>#N/A</v>
      </c>
      <c r="CC268" s="120" t="e">
        <f>VLOOKUP($CG268,'FP Haupt'!$A:$M,11,FALSE)</f>
        <v>#N/A</v>
      </c>
      <c r="CD268" s="120" t="e">
        <f>VLOOKUP($CG268,'Anlage 1d'!$A:$M,10,FALSE)</f>
        <v>#N/A</v>
      </c>
      <c r="CE268" s="120" t="e">
        <f>VLOOKUP($CG268,'Anlage 1e'!$A:$M,12,FALSE)</f>
        <v>#N/A</v>
      </c>
      <c r="CF268" s="120" t="e">
        <f>VLOOKUP($CG268,'FP Beleg'!$A:$M,12,FALSE)</f>
        <v>#N/A</v>
      </c>
      <c r="CG268" s="119" t="str">
        <f t="shared" si="32"/>
        <v/>
      </c>
      <c r="CJ268" s="119" t="str">
        <f t="shared" si="52"/>
        <v>2</v>
      </c>
      <c r="CK268" s="119">
        <f t="shared" si="56"/>
        <v>1</v>
      </c>
      <c r="CL268" s="119" t="e">
        <f t="shared" si="57"/>
        <v>#N/A</v>
      </c>
      <c r="CM268" s="120" t="e">
        <f>VLOOKUP($CQ268,'FP Haupt'!$A:$O,15,FALSE)</f>
        <v>#N/A</v>
      </c>
      <c r="CN268" s="120" t="e">
        <f>VLOOKUP($CQ268,'Anlage 1d'!$A:$O,15,FALSE)</f>
        <v>#N/A</v>
      </c>
      <c r="CO268" s="120" t="e">
        <f>VLOOKUP($CQ268,'Anlage 1e'!$A:$Q,17,FALSE)</f>
        <v>#N/A</v>
      </c>
      <c r="CP268" s="120" t="e">
        <f>VLOOKUP($CQ268,'FP Beleg'!$A:$P,16,FALSE)</f>
        <v>#N/A</v>
      </c>
      <c r="CQ268" s="119" t="str">
        <f t="shared" si="53"/>
        <v/>
      </c>
    </row>
    <row r="269" spans="1:95" x14ac:dyDescent="0.2">
      <c r="A269" s="111"/>
      <c r="B269" s="112" t="str">
        <f>IF(A269="","",IF(ISERROR(VLOOKUP(MID(A269,1,4),'FP Haupt'!$A:$M,4,FALSE)),"keine DRG gemäß FPV",VLOOKUP(MID(A269,1,4),'FP Haupt'!$A:$M,4,FALSE)))</f>
        <v/>
      </c>
      <c r="C269" s="113">
        <f t="shared" si="39"/>
        <v>0</v>
      </c>
      <c r="D269" s="114" t="str">
        <f t="shared" si="1"/>
        <v/>
      </c>
      <c r="E269" s="114" t="str">
        <f t="shared" si="2"/>
        <v/>
      </c>
      <c r="F269" s="115"/>
      <c r="G269" s="115"/>
      <c r="H269" s="116" t="str">
        <f t="shared" si="3"/>
        <v/>
      </c>
      <c r="I269" s="117">
        <f t="shared" si="4"/>
        <v>0</v>
      </c>
      <c r="J269" s="115"/>
      <c r="K269" s="115"/>
      <c r="L269" s="116" t="str">
        <f t="shared" si="5"/>
        <v/>
      </c>
      <c r="M269" s="114">
        <f t="shared" si="6"/>
        <v>0</v>
      </c>
      <c r="N269" s="115"/>
      <c r="O269" s="115"/>
      <c r="P269" s="116" t="str">
        <f t="shared" si="7"/>
        <v/>
      </c>
      <c r="Q269" s="114">
        <f t="shared" si="8"/>
        <v>0</v>
      </c>
      <c r="R269" s="115"/>
      <c r="S269" s="115"/>
      <c r="T269" s="116" t="str">
        <f t="shared" si="9"/>
        <v/>
      </c>
      <c r="U269" s="114">
        <f t="shared" si="10"/>
        <v>0</v>
      </c>
      <c r="V269" s="115"/>
      <c r="W269" s="115"/>
      <c r="X269" s="116" t="str">
        <f t="shared" si="11"/>
        <v/>
      </c>
      <c r="Y269" s="117">
        <f t="shared" si="12"/>
        <v>0</v>
      </c>
      <c r="Z269" s="115"/>
      <c r="AA269" s="602" t="str">
        <f t="shared" si="54"/>
        <v/>
      </c>
      <c r="AB269" s="603">
        <f t="shared" si="55"/>
        <v>0</v>
      </c>
      <c r="AC269" s="118"/>
      <c r="AG269" s="119" t="str">
        <f t="shared" si="13"/>
        <v>Z</v>
      </c>
      <c r="AH269" s="119">
        <f t="shared" si="14"/>
        <v>9</v>
      </c>
      <c r="AI269" s="119" t="e">
        <f t="shared" si="15"/>
        <v>#N/A</v>
      </c>
      <c r="AJ269" s="120" t="e">
        <f>VLOOKUP($AS269,'FP Haupt'!$A:$M,6,FALSE)</f>
        <v>#N/A</v>
      </c>
      <c r="AK269" s="120" t="e">
        <f>VLOOKUP($AS269,'FP Beleg'!$A:$M,4,FALSE)</f>
        <v>#N/A</v>
      </c>
      <c r="AL269" s="120" t="e">
        <f>VLOOKUP($AS269,'FP Beleg'!$A:$M,5,FALSE)</f>
        <v>#N/A</v>
      </c>
      <c r="AM269" s="120" t="e">
        <f>VLOOKUP($AS269,'FP Beleg'!$A:$M,6,FALSE)</f>
        <v>#N/A</v>
      </c>
      <c r="AN269" s="120" t="e">
        <f>VLOOKUP($AS269,'FP Beleg'!$A:$M,7,FALSE)</f>
        <v>#N/A</v>
      </c>
      <c r="AO269" s="120" t="e">
        <f>VLOOKUP($AS269,'Anlage 1d'!$A:$M,4,FALSE)</f>
        <v>#N/A</v>
      </c>
      <c r="AP269" s="120" t="e">
        <f>VLOOKUP($AS269,'Anlage 1e'!$A:$M,4,FALSE)</f>
        <v>#N/A</v>
      </c>
      <c r="AQ269" s="120" t="e">
        <f>VLOOKUP($AS269,'Anlage 1e'!$A:$M,5,FALSE)</f>
        <v>#N/A</v>
      </c>
      <c r="AR269" s="120" t="e">
        <f>VLOOKUP($AS269,'FP Haupt'!$A:$M,5,FALSE)</f>
        <v>#N/A</v>
      </c>
      <c r="AS269" s="119" t="str">
        <f t="shared" si="16"/>
        <v/>
      </c>
      <c r="AV269" s="119" t="str">
        <f t="shared" si="17"/>
        <v>2</v>
      </c>
      <c r="AW269" s="119">
        <f t="shared" si="18"/>
        <v>1</v>
      </c>
      <c r="AX269" s="119" t="e">
        <f t="shared" si="19"/>
        <v>#N/A</v>
      </c>
      <c r="AY269" s="120" t="e">
        <f>VLOOKUP($BC269,'FP Haupt'!$A:$M,9,FALSE)</f>
        <v>#N/A</v>
      </c>
      <c r="AZ269" s="120" t="e">
        <f>VLOOKUP($BC269,'Anlage 1d'!$A:$M,8,FALSE)</f>
        <v>#N/A</v>
      </c>
      <c r="BA269" s="120" t="e">
        <f>VLOOKUP($BC269,'Anlage 1e'!$A:$M,10,FALSE)</f>
        <v>#N/A</v>
      </c>
      <c r="BB269" s="120" t="e">
        <f>VLOOKUP($BC269,'FP Beleg'!$A:$M,10,FALSE)</f>
        <v>#N/A</v>
      </c>
      <c r="BC269" s="119" t="str">
        <f t="shared" si="20"/>
        <v/>
      </c>
      <c r="BF269" s="119" t="str">
        <f t="shared" si="21"/>
        <v>2</v>
      </c>
      <c r="BG269" s="119">
        <f t="shared" si="22"/>
        <v>1</v>
      </c>
      <c r="BH269" s="119" t="e">
        <f t="shared" si="23"/>
        <v>#N/A</v>
      </c>
      <c r="BI269" s="120" t="e">
        <f>VLOOKUP($BM269,'FP Haupt'!$A:$M,12,FALSE)</f>
        <v>#N/A</v>
      </c>
      <c r="BJ269" s="120" t="e">
        <f>VLOOKUP($BM269,'Anlage 1d'!$A:$M,11,FALSE)</f>
        <v>#N/A</v>
      </c>
      <c r="BK269" s="120" t="e">
        <f>VLOOKUP($BM269,'Anlage 1e'!$A:$M,13,FALSE)</f>
        <v>#N/A</v>
      </c>
      <c r="BL269" s="120" t="e">
        <f>VLOOKUP($BM269,'FP Beleg'!$A:$M,13,FALSE)</f>
        <v>#N/A</v>
      </c>
      <c r="BM269" s="119" t="str">
        <f t="shared" si="24"/>
        <v/>
      </c>
      <c r="BP269" s="119" t="str">
        <f t="shared" si="25"/>
        <v>2</v>
      </c>
      <c r="BQ269" s="119">
        <f t="shared" si="26"/>
        <v>1</v>
      </c>
      <c r="BR269" s="119" t="e">
        <f t="shared" si="27"/>
        <v>#N/A</v>
      </c>
      <c r="BS269" s="120" t="e">
        <f>VLOOKUP($BW269,'FP Haupt'!$A:$M,12,FALSE)</f>
        <v>#N/A</v>
      </c>
      <c r="BT269" s="120" t="e">
        <f>VLOOKUP($BW269,'Anlage 1d'!$A:$M,11,FALSE)</f>
        <v>#N/A</v>
      </c>
      <c r="BU269" s="120" t="e">
        <f>VLOOKUP($BW269,'Anlage 1e'!$A:$M,13,FALSE)</f>
        <v>#N/A</v>
      </c>
      <c r="BV269" s="120" t="e">
        <f>VLOOKUP($BW269,'FP Beleg'!$A:$M,13,FALSE)</f>
        <v>#N/A</v>
      </c>
      <c r="BW269" s="119" t="str">
        <f t="shared" si="28"/>
        <v/>
      </c>
      <c r="BZ269" s="119" t="str">
        <f t="shared" si="29"/>
        <v>2</v>
      </c>
      <c r="CA269" s="119">
        <f t="shared" si="30"/>
        <v>1</v>
      </c>
      <c r="CB269" s="119" t="e">
        <f t="shared" si="31"/>
        <v>#N/A</v>
      </c>
      <c r="CC269" s="120" t="e">
        <f>VLOOKUP($CG269,'FP Haupt'!$A:$M,11,FALSE)</f>
        <v>#N/A</v>
      </c>
      <c r="CD269" s="120" t="e">
        <f>VLOOKUP($CG269,'Anlage 1d'!$A:$M,10,FALSE)</f>
        <v>#N/A</v>
      </c>
      <c r="CE269" s="120" t="e">
        <f>VLOOKUP($CG269,'Anlage 1e'!$A:$M,12,FALSE)</f>
        <v>#N/A</v>
      </c>
      <c r="CF269" s="120" t="e">
        <f>VLOOKUP($CG269,'FP Beleg'!$A:$M,12,FALSE)</f>
        <v>#N/A</v>
      </c>
      <c r="CG269" s="119" t="str">
        <f t="shared" si="32"/>
        <v/>
      </c>
      <c r="CJ269" s="119" t="str">
        <f t="shared" si="52"/>
        <v>2</v>
      </c>
      <c r="CK269" s="119">
        <f t="shared" si="56"/>
        <v>1</v>
      </c>
      <c r="CL269" s="119" t="e">
        <f t="shared" si="57"/>
        <v>#N/A</v>
      </c>
      <c r="CM269" s="120" t="e">
        <f>VLOOKUP($CQ269,'FP Haupt'!$A:$O,15,FALSE)</f>
        <v>#N/A</v>
      </c>
      <c r="CN269" s="120" t="e">
        <f>VLOOKUP($CQ269,'Anlage 1d'!$A:$O,15,FALSE)</f>
        <v>#N/A</v>
      </c>
      <c r="CO269" s="120" t="e">
        <f>VLOOKUP($CQ269,'Anlage 1e'!$A:$Q,17,FALSE)</f>
        <v>#N/A</v>
      </c>
      <c r="CP269" s="120" t="e">
        <f>VLOOKUP($CQ269,'FP Beleg'!$A:$P,16,FALSE)</f>
        <v>#N/A</v>
      </c>
      <c r="CQ269" s="119" t="str">
        <f t="shared" si="53"/>
        <v/>
      </c>
    </row>
    <row r="270" spans="1:95" x14ac:dyDescent="0.2">
      <c r="A270" s="111"/>
      <c r="B270" s="112" t="str">
        <f>IF(A270="","",IF(ISERROR(VLOOKUP(MID(A270,1,4),'FP Haupt'!$A:$M,4,FALSE)),"keine DRG gemäß FPV",VLOOKUP(MID(A270,1,4),'FP Haupt'!$A:$M,4,FALSE)))</f>
        <v/>
      </c>
      <c r="C270" s="113">
        <f t="shared" si="39"/>
        <v>0</v>
      </c>
      <c r="D270" s="114" t="str">
        <f t="shared" si="1"/>
        <v/>
      </c>
      <c r="E270" s="114" t="str">
        <f t="shared" si="2"/>
        <v/>
      </c>
      <c r="F270" s="115"/>
      <c r="G270" s="115"/>
      <c r="H270" s="116" t="str">
        <f t="shared" si="3"/>
        <v/>
      </c>
      <c r="I270" s="117">
        <f t="shared" si="4"/>
        <v>0</v>
      </c>
      <c r="J270" s="115"/>
      <c r="K270" s="115"/>
      <c r="L270" s="116" t="str">
        <f t="shared" si="5"/>
        <v/>
      </c>
      <c r="M270" s="114">
        <f t="shared" si="6"/>
        <v>0</v>
      </c>
      <c r="N270" s="115"/>
      <c r="O270" s="115"/>
      <c r="P270" s="116" t="str">
        <f t="shared" si="7"/>
        <v/>
      </c>
      <c r="Q270" s="114">
        <f t="shared" si="8"/>
        <v>0</v>
      </c>
      <c r="R270" s="115"/>
      <c r="S270" s="115"/>
      <c r="T270" s="116" t="str">
        <f t="shared" si="9"/>
        <v/>
      </c>
      <c r="U270" s="114">
        <f t="shared" si="10"/>
        <v>0</v>
      </c>
      <c r="V270" s="115"/>
      <c r="W270" s="115"/>
      <c r="X270" s="116" t="str">
        <f t="shared" si="11"/>
        <v/>
      </c>
      <c r="Y270" s="117">
        <f t="shared" si="12"/>
        <v>0</v>
      </c>
      <c r="Z270" s="115"/>
      <c r="AA270" s="602" t="str">
        <f t="shared" si="54"/>
        <v/>
      </c>
      <c r="AB270" s="603">
        <f t="shared" si="55"/>
        <v>0</v>
      </c>
      <c r="AC270" s="118"/>
      <c r="AG270" s="119" t="str">
        <f t="shared" si="13"/>
        <v>Z</v>
      </c>
      <c r="AH270" s="119">
        <f t="shared" si="14"/>
        <v>9</v>
      </c>
      <c r="AI270" s="119" t="e">
        <f t="shared" si="15"/>
        <v>#N/A</v>
      </c>
      <c r="AJ270" s="120" t="e">
        <f>VLOOKUP($AS270,'FP Haupt'!$A:$M,6,FALSE)</f>
        <v>#N/A</v>
      </c>
      <c r="AK270" s="120" t="e">
        <f>VLOOKUP($AS270,'FP Beleg'!$A:$M,4,FALSE)</f>
        <v>#N/A</v>
      </c>
      <c r="AL270" s="120" t="e">
        <f>VLOOKUP($AS270,'FP Beleg'!$A:$M,5,FALSE)</f>
        <v>#N/A</v>
      </c>
      <c r="AM270" s="120" t="e">
        <f>VLOOKUP($AS270,'FP Beleg'!$A:$M,6,FALSE)</f>
        <v>#N/A</v>
      </c>
      <c r="AN270" s="120" t="e">
        <f>VLOOKUP($AS270,'FP Beleg'!$A:$M,7,FALSE)</f>
        <v>#N/A</v>
      </c>
      <c r="AO270" s="120" t="e">
        <f>VLOOKUP($AS270,'Anlage 1d'!$A:$M,4,FALSE)</f>
        <v>#N/A</v>
      </c>
      <c r="AP270" s="120" t="e">
        <f>VLOOKUP($AS270,'Anlage 1e'!$A:$M,4,FALSE)</f>
        <v>#N/A</v>
      </c>
      <c r="AQ270" s="120" t="e">
        <f>VLOOKUP($AS270,'Anlage 1e'!$A:$M,5,FALSE)</f>
        <v>#N/A</v>
      </c>
      <c r="AR270" s="120" t="e">
        <f>VLOOKUP($AS270,'FP Haupt'!$A:$M,5,FALSE)</f>
        <v>#N/A</v>
      </c>
      <c r="AS270" s="119" t="str">
        <f t="shared" si="16"/>
        <v/>
      </c>
      <c r="AV270" s="119" t="str">
        <f t="shared" si="17"/>
        <v>2</v>
      </c>
      <c r="AW270" s="119">
        <f t="shared" si="18"/>
        <v>1</v>
      </c>
      <c r="AX270" s="119" t="e">
        <f t="shared" si="19"/>
        <v>#N/A</v>
      </c>
      <c r="AY270" s="120" t="e">
        <f>VLOOKUP($BC270,'FP Haupt'!$A:$M,9,FALSE)</f>
        <v>#N/A</v>
      </c>
      <c r="AZ270" s="120" t="e">
        <f>VLOOKUP($BC270,'Anlage 1d'!$A:$M,8,FALSE)</f>
        <v>#N/A</v>
      </c>
      <c r="BA270" s="120" t="e">
        <f>VLOOKUP($BC270,'Anlage 1e'!$A:$M,10,FALSE)</f>
        <v>#N/A</v>
      </c>
      <c r="BB270" s="120" t="e">
        <f>VLOOKUP($BC270,'FP Beleg'!$A:$M,10,FALSE)</f>
        <v>#N/A</v>
      </c>
      <c r="BC270" s="119" t="str">
        <f t="shared" si="20"/>
        <v/>
      </c>
      <c r="BF270" s="119" t="str">
        <f t="shared" si="21"/>
        <v>2</v>
      </c>
      <c r="BG270" s="119">
        <f t="shared" si="22"/>
        <v>1</v>
      </c>
      <c r="BH270" s="119" t="e">
        <f t="shared" si="23"/>
        <v>#N/A</v>
      </c>
      <c r="BI270" s="120" t="e">
        <f>VLOOKUP($BM270,'FP Haupt'!$A:$M,12,FALSE)</f>
        <v>#N/A</v>
      </c>
      <c r="BJ270" s="120" t="e">
        <f>VLOOKUP($BM270,'Anlage 1d'!$A:$M,11,FALSE)</f>
        <v>#N/A</v>
      </c>
      <c r="BK270" s="120" t="e">
        <f>VLOOKUP($BM270,'Anlage 1e'!$A:$M,13,FALSE)</f>
        <v>#N/A</v>
      </c>
      <c r="BL270" s="120" t="e">
        <f>VLOOKUP($BM270,'FP Beleg'!$A:$M,13,FALSE)</f>
        <v>#N/A</v>
      </c>
      <c r="BM270" s="119" t="str">
        <f t="shared" si="24"/>
        <v/>
      </c>
      <c r="BP270" s="119" t="str">
        <f t="shared" si="25"/>
        <v>2</v>
      </c>
      <c r="BQ270" s="119">
        <f t="shared" si="26"/>
        <v>1</v>
      </c>
      <c r="BR270" s="119" t="e">
        <f t="shared" si="27"/>
        <v>#N/A</v>
      </c>
      <c r="BS270" s="120" t="e">
        <f>VLOOKUP($BW270,'FP Haupt'!$A:$M,12,FALSE)</f>
        <v>#N/A</v>
      </c>
      <c r="BT270" s="120" t="e">
        <f>VLOOKUP($BW270,'Anlage 1d'!$A:$M,11,FALSE)</f>
        <v>#N/A</v>
      </c>
      <c r="BU270" s="120" t="e">
        <f>VLOOKUP($BW270,'Anlage 1e'!$A:$M,13,FALSE)</f>
        <v>#N/A</v>
      </c>
      <c r="BV270" s="120" t="e">
        <f>VLOOKUP($BW270,'FP Beleg'!$A:$M,13,FALSE)</f>
        <v>#N/A</v>
      </c>
      <c r="BW270" s="119" t="str">
        <f t="shared" si="28"/>
        <v/>
      </c>
      <c r="BZ270" s="119" t="str">
        <f t="shared" si="29"/>
        <v>2</v>
      </c>
      <c r="CA270" s="119">
        <f t="shared" si="30"/>
        <v>1</v>
      </c>
      <c r="CB270" s="119" t="e">
        <f t="shared" si="31"/>
        <v>#N/A</v>
      </c>
      <c r="CC270" s="120" t="e">
        <f>VLOOKUP($CG270,'FP Haupt'!$A:$M,11,FALSE)</f>
        <v>#N/A</v>
      </c>
      <c r="CD270" s="120" t="e">
        <f>VLOOKUP($CG270,'Anlage 1d'!$A:$M,10,FALSE)</f>
        <v>#N/A</v>
      </c>
      <c r="CE270" s="120" t="e">
        <f>VLOOKUP($CG270,'Anlage 1e'!$A:$M,12,FALSE)</f>
        <v>#N/A</v>
      </c>
      <c r="CF270" s="120" t="e">
        <f>VLOOKUP($CG270,'FP Beleg'!$A:$M,12,FALSE)</f>
        <v>#N/A</v>
      </c>
      <c r="CG270" s="119" t="str">
        <f t="shared" si="32"/>
        <v/>
      </c>
      <c r="CJ270" s="119" t="str">
        <f t="shared" si="52"/>
        <v>2</v>
      </c>
      <c r="CK270" s="119">
        <f t="shared" si="56"/>
        <v>1</v>
      </c>
      <c r="CL270" s="119" t="e">
        <f t="shared" si="57"/>
        <v>#N/A</v>
      </c>
      <c r="CM270" s="120" t="e">
        <f>VLOOKUP($CQ270,'FP Haupt'!$A:$O,15,FALSE)</f>
        <v>#N/A</v>
      </c>
      <c r="CN270" s="120" t="e">
        <f>VLOOKUP($CQ270,'Anlage 1d'!$A:$O,15,FALSE)</f>
        <v>#N/A</v>
      </c>
      <c r="CO270" s="120" t="e">
        <f>VLOOKUP($CQ270,'Anlage 1e'!$A:$Q,17,FALSE)</f>
        <v>#N/A</v>
      </c>
      <c r="CP270" s="120" t="e">
        <f>VLOOKUP($CQ270,'FP Beleg'!$A:$P,16,FALSE)</f>
        <v>#N/A</v>
      </c>
      <c r="CQ270" s="119" t="str">
        <f t="shared" si="53"/>
        <v/>
      </c>
    </row>
    <row r="271" spans="1:95" x14ac:dyDescent="0.2">
      <c r="A271" s="111"/>
      <c r="B271" s="112" t="str">
        <f>IF(A271="","",IF(ISERROR(VLOOKUP(MID(A271,1,4),'FP Haupt'!$A:$M,4,FALSE)),"keine DRG gemäß FPV",VLOOKUP(MID(A271,1,4),'FP Haupt'!$A:$M,4,FALSE)))</f>
        <v/>
      </c>
      <c r="C271" s="113">
        <f t="shared" si="39"/>
        <v>0</v>
      </c>
      <c r="D271" s="114" t="str">
        <f t="shared" si="1"/>
        <v/>
      </c>
      <c r="E271" s="114" t="str">
        <f t="shared" si="2"/>
        <v/>
      </c>
      <c r="F271" s="115"/>
      <c r="G271" s="115"/>
      <c r="H271" s="116" t="str">
        <f t="shared" si="3"/>
        <v/>
      </c>
      <c r="I271" s="117">
        <f t="shared" si="4"/>
        <v>0</v>
      </c>
      <c r="J271" s="115"/>
      <c r="K271" s="115"/>
      <c r="L271" s="116" t="str">
        <f t="shared" si="5"/>
        <v/>
      </c>
      <c r="M271" s="114">
        <f t="shared" si="6"/>
        <v>0</v>
      </c>
      <c r="N271" s="115"/>
      <c r="O271" s="115"/>
      <c r="P271" s="116" t="str">
        <f t="shared" si="7"/>
        <v/>
      </c>
      <c r="Q271" s="114">
        <f t="shared" si="8"/>
        <v>0</v>
      </c>
      <c r="R271" s="115"/>
      <c r="S271" s="115"/>
      <c r="T271" s="116" t="str">
        <f t="shared" si="9"/>
        <v/>
      </c>
      <c r="U271" s="114">
        <f t="shared" si="10"/>
        <v>0</v>
      </c>
      <c r="V271" s="115"/>
      <c r="W271" s="115"/>
      <c r="X271" s="116" t="str">
        <f t="shared" si="11"/>
        <v/>
      </c>
      <c r="Y271" s="117">
        <f t="shared" si="12"/>
        <v>0</v>
      </c>
      <c r="Z271" s="115"/>
      <c r="AA271" s="602" t="str">
        <f t="shared" si="54"/>
        <v/>
      </c>
      <c r="AB271" s="603">
        <f t="shared" si="55"/>
        <v>0</v>
      </c>
      <c r="AC271" s="118"/>
      <c r="AG271" s="119" t="str">
        <f t="shared" si="13"/>
        <v>Z</v>
      </c>
      <c r="AH271" s="119">
        <f t="shared" si="14"/>
        <v>9</v>
      </c>
      <c r="AI271" s="119" t="e">
        <f t="shared" si="15"/>
        <v>#N/A</v>
      </c>
      <c r="AJ271" s="120" t="e">
        <f>VLOOKUP($AS271,'FP Haupt'!$A:$M,6,FALSE)</f>
        <v>#N/A</v>
      </c>
      <c r="AK271" s="120" t="e">
        <f>VLOOKUP($AS271,'FP Beleg'!$A:$M,4,FALSE)</f>
        <v>#N/A</v>
      </c>
      <c r="AL271" s="120" t="e">
        <f>VLOOKUP($AS271,'FP Beleg'!$A:$M,5,FALSE)</f>
        <v>#N/A</v>
      </c>
      <c r="AM271" s="120" t="e">
        <f>VLOOKUP($AS271,'FP Beleg'!$A:$M,6,FALSE)</f>
        <v>#N/A</v>
      </c>
      <c r="AN271" s="120" t="e">
        <f>VLOOKUP($AS271,'FP Beleg'!$A:$M,7,FALSE)</f>
        <v>#N/A</v>
      </c>
      <c r="AO271" s="120" t="e">
        <f>VLOOKUP($AS271,'Anlage 1d'!$A:$M,4,FALSE)</f>
        <v>#N/A</v>
      </c>
      <c r="AP271" s="120" t="e">
        <f>VLOOKUP($AS271,'Anlage 1e'!$A:$M,4,FALSE)</f>
        <v>#N/A</v>
      </c>
      <c r="AQ271" s="120" t="e">
        <f>VLOOKUP($AS271,'Anlage 1e'!$A:$M,5,FALSE)</f>
        <v>#N/A</v>
      </c>
      <c r="AR271" s="120" t="e">
        <f>VLOOKUP($AS271,'FP Haupt'!$A:$M,5,FALSE)</f>
        <v>#N/A</v>
      </c>
      <c r="AS271" s="119" t="str">
        <f t="shared" si="16"/>
        <v/>
      </c>
      <c r="AV271" s="119" t="str">
        <f t="shared" si="17"/>
        <v>2</v>
      </c>
      <c r="AW271" s="119">
        <f t="shared" si="18"/>
        <v>1</v>
      </c>
      <c r="AX271" s="119" t="e">
        <f t="shared" si="19"/>
        <v>#N/A</v>
      </c>
      <c r="AY271" s="120" t="e">
        <f>VLOOKUP($BC271,'FP Haupt'!$A:$M,9,FALSE)</f>
        <v>#N/A</v>
      </c>
      <c r="AZ271" s="120" t="e">
        <f>VLOOKUP($BC271,'Anlage 1d'!$A:$M,8,FALSE)</f>
        <v>#N/A</v>
      </c>
      <c r="BA271" s="120" t="e">
        <f>VLOOKUP($BC271,'Anlage 1e'!$A:$M,10,FALSE)</f>
        <v>#N/A</v>
      </c>
      <c r="BB271" s="120" t="e">
        <f>VLOOKUP($BC271,'FP Beleg'!$A:$M,10,FALSE)</f>
        <v>#N/A</v>
      </c>
      <c r="BC271" s="119" t="str">
        <f t="shared" si="20"/>
        <v/>
      </c>
      <c r="BF271" s="119" t="str">
        <f t="shared" si="21"/>
        <v>2</v>
      </c>
      <c r="BG271" s="119">
        <f t="shared" si="22"/>
        <v>1</v>
      </c>
      <c r="BH271" s="119" t="e">
        <f t="shared" si="23"/>
        <v>#N/A</v>
      </c>
      <c r="BI271" s="120" t="e">
        <f>VLOOKUP($BM271,'FP Haupt'!$A:$M,12,FALSE)</f>
        <v>#N/A</v>
      </c>
      <c r="BJ271" s="120" t="e">
        <f>VLOOKUP($BM271,'Anlage 1d'!$A:$M,11,FALSE)</f>
        <v>#N/A</v>
      </c>
      <c r="BK271" s="120" t="e">
        <f>VLOOKUP($BM271,'Anlage 1e'!$A:$M,13,FALSE)</f>
        <v>#N/A</v>
      </c>
      <c r="BL271" s="120" t="e">
        <f>VLOOKUP($BM271,'FP Beleg'!$A:$M,13,FALSE)</f>
        <v>#N/A</v>
      </c>
      <c r="BM271" s="119" t="str">
        <f t="shared" si="24"/>
        <v/>
      </c>
      <c r="BP271" s="119" t="str">
        <f t="shared" si="25"/>
        <v>2</v>
      </c>
      <c r="BQ271" s="119">
        <f t="shared" si="26"/>
        <v>1</v>
      </c>
      <c r="BR271" s="119" t="e">
        <f t="shared" si="27"/>
        <v>#N/A</v>
      </c>
      <c r="BS271" s="120" t="e">
        <f>VLOOKUP($BW271,'FP Haupt'!$A:$M,12,FALSE)</f>
        <v>#N/A</v>
      </c>
      <c r="BT271" s="120" t="e">
        <f>VLOOKUP($BW271,'Anlage 1d'!$A:$M,11,FALSE)</f>
        <v>#N/A</v>
      </c>
      <c r="BU271" s="120" t="e">
        <f>VLOOKUP($BW271,'Anlage 1e'!$A:$M,13,FALSE)</f>
        <v>#N/A</v>
      </c>
      <c r="BV271" s="120" t="e">
        <f>VLOOKUP($BW271,'FP Beleg'!$A:$M,13,FALSE)</f>
        <v>#N/A</v>
      </c>
      <c r="BW271" s="119" t="str">
        <f t="shared" si="28"/>
        <v/>
      </c>
      <c r="BZ271" s="119" t="str">
        <f t="shared" si="29"/>
        <v>2</v>
      </c>
      <c r="CA271" s="119">
        <f t="shared" si="30"/>
        <v>1</v>
      </c>
      <c r="CB271" s="119" t="e">
        <f t="shared" si="31"/>
        <v>#N/A</v>
      </c>
      <c r="CC271" s="120" t="e">
        <f>VLOOKUP($CG271,'FP Haupt'!$A:$M,11,FALSE)</f>
        <v>#N/A</v>
      </c>
      <c r="CD271" s="120" t="e">
        <f>VLOOKUP($CG271,'Anlage 1d'!$A:$M,10,FALSE)</f>
        <v>#N/A</v>
      </c>
      <c r="CE271" s="120" t="e">
        <f>VLOOKUP($CG271,'Anlage 1e'!$A:$M,12,FALSE)</f>
        <v>#N/A</v>
      </c>
      <c r="CF271" s="120" t="e">
        <f>VLOOKUP($CG271,'FP Beleg'!$A:$M,12,FALSE)</f>
        <v>#N/A</v>
      </c>
      <c r="CG271" s="119" t="str">
        <f t="shared" si="32"/>
        <v/>
      </c>
      <c r="CJ271" s="119" t="str">
        <f t="shared" si="52"/>
        <v>2</v>
      </c>
      <c r="CK271" s="119">
        <f t="shared" si="56"/>
        <v>1</v>
      </c>
      <c r="CL271" s="119" t="e">
        <f t="shared" si="57"/>
        <v>#N/A</v>
      </c>
      <c r="CM271" s="120" t="e">
        <f>VLOOKUP($CQ271,'FP Haupt'!$A:$O,15,FALSE)</f>
        <v>#N/A</v>
      </c>
      <c r="CN271" s="120" t="e">
        <f>VLOOKUP($CQ271,'Anlage 1d'!$A:$O,15,FALSE)</f>
        <v>#N/A</v>
      </c>
      <c r="CO271" s="120" t="e">
        <f>VLOOKUP($CQ271,'Anlage 1e'!$A:$Q,17,FALSE)</f>
        <v>#N/A</v>
      </c>
      <c r="CP271" s="120" t="e">
        <f>VLOOKUP($CQ271,'FP Beleg'!$A:$P,16,FALSE)</f>
        <v>#N/A</v>
      </c>
      <c r="CQ271" s="119" t="str">
        <f t="shared" si="53"/>
        <v/>
      </c>
    </row>
    <row r="272" spans="1:95" x14ac:dyDescent="0.2">
      <c r="A272" s="111"/>
      <c r="B272" s="112" t="str">
        <f>IF(A272="","",IF(ISERROR(VLOOKUP(MID(A272,1,4),'FP Haupt'!$A:$M,4,FALSE)),"keine DRG gemäß FPV",VLOOKUP(MID(A272,1,4),'FP Haupt'!$A:$M,4,FALSE)))</f>
        <v/>
      </c>
      <c r="C272" s="113">
        <f t="shared" si="39"/>
        <v>0</v>
      </c>
      <c r="D272" s="114" t="str">
        <f t="shared" si="1"/>
        <v/>
      </c>
      <c r="E272" s="114" t="str">
        <f t="shared" si="2"/>
        <v/>
      </c>
      <c r="F272" s="115"/>
      <c r="G272" s="115"/>
      <c r="H272" s="116" t="str">
        <f t="shared" si="3"/>
        <v/>
      </c>
      <c r="I272" s="117">
        <f t="shared" si="4"/>
        <v>0</v>
      </c>
      <c r="J272" s="115"/>
      <c r="K272" s="115"/>
      <c r="L272" s="116" t="str">
        <f t="shared" si="5"/>
        <v/>
      </c>
      <c r="M272" s="114">
        <f t="shared" si="6"/>
        <v>0</v>
      </c>
      <c r="N272" s="115"/>
      <c r="O272" s="115"/>
      <c r="P272" s="116" t="str">
        <f t="shared" si="7"/>
        <v/>
      </c>
      <c r="Q272" s="114">
        <f t="shared" si="8"/>
        <v>0</v>
      </c>
      <c r="R272" s="115"/>
      <c r="S272" s="115"/>
      <c r="T272" s="116" t="str">
        <f t="shared" si="9"/>
        <v/>
      </c>
      <c r="U272" s="114">
        <f t="shared" si="10"/>
        <v>0</v>
      </c>
      <c r="V272" s="115"/>
      <c r="W272" s="115"/>
      <c r="X272" s="116" t="str">
        <f t="shared" si="11"/>
        <v/>
      </c>
      <c r="Y272" s="117">
        <f t="shared" si="12"/>
        <v>0</v>
      </c>
      <c r="Z272" s="115"/>
      <c r="AA272" s="602" t="str">
        <f t="shared" si="54"/>
        <v/>
      </c>
      <c r="AB272" s="603">
        <f t="shared" si="55"/>
        <v>0</v>
      </c>
      <c r="AC272" s="118"/>
      <c r="AG272" s="119" t="str">
        <f t="shared" si="13"/>
        <v>Z</v>
      </c>
      <c r="AH272" s="119">
        <f t="shared" si="14"/>
        <v>9</v>
      </c>
      <c r="AI272" s="119" t="e">
        <f t="shared" si="15"/>
        <v>#N/A</v>
      </c>
      <c r="AJ272" s="120" t="e">
        <f>VLOOKUP($AS272,'FP Haupt'!$A:$M,6,FALSE)</f>
        <v>#N/A</v>
      </c>
      <c r="AK272" s="120" t="e">
        <f>VLOOKUP($AS272,'FP Beleg'!$A:$M,4,FALSE)</f>
        <v>#N/A</v>
      </c>
      <c r="AL272" s="120" t="e">
        <f>VLOOKUP($AS272,'FP Beleg'!$A:$M,5,FALSE)</f>
        <v>#N/A</v>
      </c>
      <c r="AM272" s="120" t="e">
        <f>VLOOKUP($AS272,'FP Beleg'!$A:$M,6,FALSE)</f>
        <v>#N/A</v>
      </c>
      <c r="AN272" s="120" t="e">
        <f>VLOOKUP($AS272,'FP Beleg'!$A:$M,7,FALSE)</f>
        <v>#N/A</v>
      </c>
      <c r="AO272" s="120" t="e">
        <f>VLOOKUP($AS272,'Anlage 1d'!$A:$M,4,FALSE)</f>
        <v>#N/A</v>
      </c>
      <c r="AP272" s="120" t="e">
        <f>VLOOKUP($AS272,'Anlage 1e'!$A:$M,4,FALSE)</f>
        <v>#N/A</v>
      </c>
      <c r="AQ272" s="120" t="e">
        <f>VLOOKUP($AS272,'Anlage 1e'!$A:$M,5,FALSE)</f>
        <v>#N/A</v>
      </c>
      <c r="AR272" s="120" t="e">
        <f>VLOOKUP($AS272,'FP Haupt'!$A:$M,5,FALSE)</f>
        <v>#N/A</v>
      </c>
      <c r="AS272" s="119" t="str">
        <f t="shared" si="16"/>
        <v/>
      </c>
      <c r="AV272" s="119" t="str">
        <f t="shared" si="17"/>
        <v>2</v>
      </c>
      <c r="AW272" s="119">
        <f t="shared" si="18"/>
        <v>1</v>
      </c>
      <c r="AX272" s="119" t="e">
        <f t="shared" si="19"/>
        <v>#N/A</v>
      </c>
      <c r="AY272" s="120" t="e">
        <f>VLOOKUP($BC272,'FP Haupt'!$A:$M,9,FALSE)</f>
        <v>#N/A</v>
      </c>
      <c r="AZ272" s="120" t="e">
        <f>VLOOKUP($BC272,'Anlage 1d'!$A:$M,8,FALSE)</f>
        <v>#N/A</v>
      </c>
      <c r="BA272" s="120" t="e">
        <f>VLOOKUP($BC272,'Anlage 1e'!$A:$M,10,FALSE)</f>
        <v>#N/A</v>
      </c>
      <c r="BB272" s="120" t="e">
        <f>VLOOKUP($BC272,'FP Beleg'!$A:$M,10,FALSE)</f>
        <v>#N/A</v>
      </c>
      <c r="BC272" s="119" t="str">
        <f t="shared" si="20"/>
        <v/>
      </c>
      <c r="BF272" s="119" t="str">
        <f t="shared" si="21"/>
        <v>2</v>
      </c>
      <c r="BG272" s="119">
        <f t="shared" si="22"/>
        <v>1</v>
      </c>
      <c r="BH272" s="119" t="e">
        <f t="shared" si="23"/>
        <v>#N/A</v>
      </c>
      <c r="BI272" s="120" t="e">
        <f>VLOOKUP($BM272,'FP Haupt'!$A:$M,12,FALSE)</f>
        <v>#N/A</v>
      </c>
      <c r="BJ272" s="120" t="e">
        <f>VLOOKUP($BM272,'Anlage 1d'!$A:$M,11,FALSE)</f>
        <v>#N/A</v>
      </c>
      <c r="BK272" s="120" t="e">
        <f>VLOOKUP($BM272,'Anlage 1e'!$A:$M,13,FALSE)</f>
        <v>#N/A</v>
      </c>
      <c r="BL272" s="120" t="e">
        <f>VLOOKUP($BM272,'FP Beleg'!$A:$M,13,FALSE)</f>
        <v>#N/A</v>
      </c>
      <c r="BM272" s="119" t="str">
        <f t="shared" si="24"/>
        <v/>
      </c>
      <c r="BP272" s="119" t="str">
        <f t="shared" si="25"/>
        <v>2</v>
      </c>
      <c r="BQ272" s="119">
        <f t="shared" si="26"/>
        <v>1</v>
      </c>
      <c r="BR272" s="119" t="e">
        <f t="shared" si="27"/>
        <v>#N/A</v>
      </c>
      <c r="BS272" s="120" t="e">
        <f>VLOOKUP($BW272,'FP Haupt'!$A:$M,12,FALSE)</f>
        <v>#N/A</v>
      </c>
      <c r="BT272" s="120" t="e">
        <f>VLOOKUP($BW272,'Anlage 1d'!$A:$M,11,FALSE)</f>
        <v>#N/A</v>
      </c>
      <c r="BU272" s="120" t="e">
        <f>VLOOKUP($BW272,'Anlage 1e'!$A:$M,13,FALSE)</f>
        <v>#N/A</v>
      </c>
      <c r="BV272" s="120" t="e">
        <f>VLOOKUP($BW272,'FP Beleg'!$A:$M,13,FALSE)</f>
        <v>#N/A</v>
      </c>
      <c r="BW272" s="119" t="str">
        <f t="shared" si="28"/>
        <v/>
      </c>
      <c r="BZ272" s="119" t="str">
        <f t="shared" si="29"/>
        <v>2</v>
      </c>
      <c r="CA272" s="119">
        <f t="shared" si="30"/>
        <v>1</v>
      </c>
      <c r="CB272" s="119" t="e">
        <f t="shared" si="31"/>
        <v>#N/A</v>
      </c>
      <c r="CC272" s="120" t="e">
        <f>VLOOKUP($CG272,'FP Haupt'!$A:$M,11,FALSE)</f>
        <v>#N/A</v>
      </c>
      <c r="CD272" s="120" t="e">
        <f>VLOOKUP($CG272,'Anlage 1d'!$A:$M,10,FALSE)</f>
        <v>#N/A</v>
      </c>
      <c r="CE272" s="120" t="e">
        <f>VLOOKUP($CG272,'Anlage 1e'!$A:$M,12,FALSE)</f>
        <v>#N/A</v>
      </c>
      <c r="CF272" s="120" t="e">
        <f>VLOOKUP($CG272,'FP Beleg'!$A:$M,12,FALSE)</f>
        <v>#N/A</v>
      </c>
      <c r="CG272" s="119" t="str">
        <f t="shared" si="32"/>
        <v/>
      </c>
      <c r="CJ272" s="119" t="str">
        <f t="shared" si="52"/>
        <v>2</v>
      </c>
      <c r="CK272" s="119">
        <f t="shared" si="56"/>
        <v>1</v>
      </c>
      <c r="CL272" s="119" t="e">
        <f t="shared" si="57"/>
        <v>#N/A</v>
      </c>
      <c r="CM272" s="120" t="e">
        <f>VLOOKUP($CQ272,'FP Haupt'!$A:$O,15,FALSE)</f>
        <v>#N/A</v>
      </c>
      <c r="CN272" s="120" t="e">
        <f>VLOOKUP($CQ272,'Anlage 1d'!$A:$O,15,FALSE)</f>
        <v>#N/A</v>
      </c>
      <c r="CO272" s="120" t="e">
        <f>VLOOKUP($CQ272,'Anlage 1e'!$A:$Q,17,FALSE)</f>
        <v>#N/A</v>
      </c>
      <c r="CP272" s="120" t="e">
        <f>VLOOKUP($CQ272,'FP Beleg'!$A:$P,16,FALSE)</f>
        <v>#N/A</v>
      </c>
      <c r="CQ272" s="119" t="str">
        <f t="shared" si="53"/>
        <v/>
      </c>
    </row>
    <row r="273" spans="1:95" x14ac:dyDescent="0.2">
      <c r="A273" s="111"/>
      <c r="B273" s="112" t="str">
        <f>IF(A273="","",IF(ISERROR(VLOOKUP(MID(A273,1,4),'FP Haupt'!$A:$M,4,FALSE)),"keine DRG gemäß FPV",VLOOKUP(MID(A273,1,4),'FP Haupt'!$A:$M,4,FALSE)))</f>
        <v/>
      </c>
      <c r="C273" s="113">
        <f t="shared" si="39"/>
        <v>0</v>
      </c>
      <c r="D273" s="114" t="str">
        <f t="shared" si="1"/>
        <v/>
      </c>
      <c r="E273" s="114" t="str">
        <f t="shared" si="2"/>
        <v/>
      </c>
      <c r="F273" s="115"/>
      <c r="G273" s="115"/>
      <c r="H273" s="116" t="str">
        <f t="shared" si="3"/>
        <v/>
      </c>
      <c r="I273" s="117">
        <f t="shared" si="4"/>
        <v>0</v>
      </c>
      <c r="J273" s="115"/>
      <c r="K273" s="115"/>
      <c r="L273" s="116" t="str">
        <f t="shared" si="5"/>
        <v/>
      </c>
      <c r="M273" s="114">
        <f t="shared" si="6"/>
        <v>0</v>
      </c>
      <c r="N273" s="115"/>
      <c r="O273" s="115"/>
      <c r="P273" s="116" t="str">
        <f t="shared" si="7"/>
        <v/>
      </c>
      <c r="Q273" s="114">
        <f t="shared" si="8"/>
        <v>0</v>
      </c>
      <c r="R273" s="115"/>
      <c r="S273" s="115"/>
      <c r="T273" s="116" t="str">
        <f t="shared" si="9"/>
        <v/>
      </c>
      <c r="U273" s="114">
        <f t="shared" si="10"/>
        <v>0</v>
      </c>
      <c r="V273" s="115"/>
      <c r="W273" s="115"/>
      <c r="X273" s="116" t="str">
        <f t="shared" si="11"/>
        <v/>
      </c>
      <c r="Y273" s="117">
        <f t="shared" si="12"/>
        <v>0</v>
      </c>
      <c r="Z273" s="115"/>
      <c r="AA273" s="602" t="str">
        <f t="shared" si="54"/>
        <v/>
      </c>
      <c r="AB273" s="603">
        <f t="shared" si="55"/>
        <v>0</v>
      </c>
      <c r="AC273" s="118"/>
      <c r="AG273" s="119" t="str">
        <f t="shared" si="13"/>
        <v>Z</v>
      </c>
      <c r="AH273" s="119">
        <f t="shared" si="14"/>
        <v>9</v>
      </c>
      <c r="AI273" s="119" t="e">
        <f t="shared" si="15"/>
        <v>#N/A</v>
      </c>
      <c r="AJ273" s="120" t="e">
        <f>VLOOKUP($AS273,'FP Haupt'!$A:$M,6,FALSE)</f>
        <v>#N/A</v>
      </c>
      <c r="AK273" s="120" t="e">
        <f>VLOOKUP($AS273,'FP Beleg'!$A:$M,4,FALSE)</f>
        <v>#N/A</v>
      </c>
      <c r="AL273" s="120" t="e">
        <f>VLOOKUP($AS273,'FP Beleg'!$A:$M,5,FALSE)</f>
        <v>#N/A</v>
      </c>
      <c r="AM273" s="120" t="e">
        <f>VLOOKUP($AS273,'FP Beleg'!$A:$M,6,FALSE)</f>
        <v>#N/A</v>
      </c>
      <c r="AN273" s="120" t="e">
        <f>VLOOKUP($AS273,'FP Beleg'!$A:$M,7,FALSE)</f>
        <v>#N/A</v>
      </c>
      <c r="AO273" s="120" t="e">
        <f>VLOOKUP($AS273,'Anlage 1d'!$A:$M,4,FALSE)</f>
        <v>#N/A</v>
      </c>
      <c r="AP273" s="120" t="e">
        <f>VLOOKUP($AS273,'Anlage 1e'!$A:$M,4,FALSE)</f>
        <v>#N/A</v>
      </c>
      <c r="AQ273" s="120" t="e">
        <f>VLOOKUP($AS273,'Anlage 1e'!$A:$M,5,FALSE)</f>
        <v>#N/A</v>
      </c>
      <c r="AR273" s="120" t="e">
        <f>VLOOKUP($AS273,'FP Haupt'!$A:$M,5,FALSE)</f>
        <v>#N/A</v>
      </c>
      <c r="AS273" s="119" t="str">
        <f t="shared" si="16"/>
        <v/>
      </c>
      <c r="AV273" s="119" t="str">
        <f t="shared" si="17"/>
        <v>2</v>
      </c>
      <c r="AW273" s="119">
        <f t="shared" si="18"/>
        <v>1</v>
      </c>
      <c r="AX273" s="119" t="e">
        <f t="shared" si="19"/>
        <v>#N/A</v>
      </c>
      <c r="AY273" s="120" t="e">
        <f>VLOOKUP($BC273,'FP Haupt'!$A:$M,9,FALSE)</f>
        <v>#N/A</v>
      </c>
      <c r="AZ273" s="120" t="e">
        <f>VLOOKUP($BC273,'Anlage 1d'!$A:$M,8,FALSE)</f>
        <v>#N/A</v>
      </c>
      <c r="BA273" s="120" t="e">
        <f>VLOOKUP($BC273,'Anlage 1e'!$A:$M,10,FALSE)</f>
        <v>#N/A</v>
      </c>
      <c r="BB273" s="120" t="e">
        <f>VLOOKUP($BC273,'FP Beleg'!$A:$M,10,FALSE)</f>
        <v>#N/A</v>
      </c>
      <c r="BC273" s="119" t="str">
        <f t="shared" si="20"/>
        <v/>
      </c>
      <c r="BF273" s="119" t="str">
        <f t="shared" si="21"/>
        <v>2</v>
      </c>
      <c r="BG273" s="119">
        <f t="shared" si="22"/>
        <v>1</v>
      </c>
      <c r="BH273" s="119" t="e">
        <f t="shared" si="23"/>
        <v>#N/A</v>
      </c>
      <c r="BI273" s="120" t="e">
        <f>VLOOKUP($BM273,'FP Haupt'!$A:$M,12,FALSE)</f>
        <v>#N/A</v>
      </c>
      <c r="BJ273" s="120" t="e">
        <f>VLOOKUP($BM273,'Anlage 1d'!$A:$M,11,FALSE)</f>
        <v>#N/A</v>
      </c>
      <c r="BK273" s="120" t="e">
        <f>VLOOKUP($BM273,'Anlage 1e'!$A:$M,13,FALSE)</f>
        <v>#N/A</v>
      </c>
      <c r="BL273" s="120" t="e">
        <f>VLOOKUP($BM273,'FP Beleg'!$A:$M,13,FALSE)</f>
        <v>#N/A</v>
      </c>
      <c r="BM273" s="119" t="str">
        <f t="shared" si="24"/>
        <v/>
      </c>
      <c r="BP273" s="119" t="str">
        <f t="shared" si="25"/>
        <v>2</v>
      </c>
      <c r="BQ273" s="119">
        <f t="shared" si="26"/>
        <v>1</v>
      </c>
      <c r="BR273" s="119" t="e">
        <f t="shared" si="27"/>
        <v>#N/A</v>
      </c>
      <c r="BS273" s="120" t="e">
        <f>VLOOKUP($BW273,'FP Haupt'!$A:$M,12,FALSE)</f>
        <v>#N/A</v>
      </c>
      <c r="BT273" s="120" t="e">
        <f>VLOOKUP($BW273,'Anlage 1d'!$A:$M,11,FALSE)</f>
        <v>#N/A</v>
      </c>
      <c r="BU273" s="120" t="e">
        <f>VLOOKUP($BW273,'Anlage 1e'!$A:$M,13,FALSE)</f>
        <v>#N/A</v>
      </c>
      <c r="BV273" s="120" t="e">
        <f>VLOOKUP($BW273,'FP Beleg'!$A:$M,13,FALSE)</f>
        <v>#N/A</v>
      </c>
      <c r="BW273" s="119" t="str">
        <f t="shared" si="28"/>
        <v/>
      </c>
      <c r="BZ273" s="119" t="str">
        <f t="shared" si="29"/>
        <v>2</v>
      </c>
      <c r="CA273" s="119">
        <f t="shared" si="30"/>
        <v>1</v>
      </c>
      <c r="CB273" s="119" t="e">
        <f t="shared" si="31"/>
        <v>#N/A</v>
      </c>
      <c r="CC273" s="120" t="e">
        <f>VLOOKUP($CG273,'FP Haupt'!$A:$M,11,FALSE)</f>
        <v>#N/A</v>
      </c>
      <c r="CD273" s="120" t="e">
        <f>VLOOKUP($CG273,'Anlage 1d'!$A:$M,10,FALSE)</f>
        <v>#N/A</v>
      </c>
      <c r="CE273" s="120" t="e">
        <f>VLOOKUP($CG273,'Anlage 1e'!$A:$M,12,FALSE)</f>
        <v>#N/A</v>
      </c>
      <c r="CF273" s="120" t="e">
        <f>VLOOKUP($CG273,'FP Beleg'!$A:$M,12,FALSE)</f>
        <v>#N/A</v>
      </c>
      <c r="CG273" s="119" t="str">
        <f t="shared" si="32"/>
        <v/>
      </c>
      <c r="CJ273" s="119" t="str">
        <f t="shared" si="52"/>
        <v>2</v>
      </c>
      <c r="CK273" s="119">
        <f t="shared" si="56"/>
        <v>1</v>
      </c>
      <c r="CL273" s="119" t="e">
        <f t="shared" si="57"/>
        <v>#N/A</v>
      </c>
      <c r="CM273" s="120" t="e">
        <f>VLOOKUP($CQ273,'FP Haupt'!$A:$O,15,FALSE)</f>
        <v>#N/A</v>
      </c>
      <c r="CN273" s="120" t="e">
        <f>VLOOKUP($CQ273,'Anlage 1d'!$A:$O,15,FALSE)</f>
        <v>#N/A</v>
      </c>
      <c r="CO273" s="120" t="e">
        <f>VLOOKUP($CQ273,'Anlage 1e'!$A:$Q,17,FALSE)</f>
        <v>#N/A</v>
      </c>
      <c r="CP273" s="120" t="e">
        <f>VLOOKUP($CQ273,'FP Beleg'!$A:$P,16,FALSE)</f>
        <v>#N/A</v>
      </c>
      <c r="CQ273" s="119" t="str">
        <f t="shared" si="53"/>
        <v/>
      </c>
    </row>
    <row r="274" spans="1:95" x14ac:dyDescent="0.2">
      <c r="A274" s="111"/>
      <c r="B274" s="112" t="str">
        <f>IF(A274="","",IF(ISERROR(VLOOKUP(MID(A274,1,4),'FP Haupt'!$A:$M,4,FALSE)),"keine DRG gemäß FPV",VLOOKUP(MID(A274,1,4),'FP Haupt'!$A:$M,4,FALSE)))</f>
        <v/>
      </c>
      <c r="C274" s="113">
        <f t="shared" si="39"/>
        <v>0</v>
      </c>
      <c r="D274" s="114" t="str">
        <f t="shared" si="1"/>
        <v/>
      </c>
      <c r="E274" s="114" t="str">
        <f t="shared" si="2"/>
        <v/>
      </c>
      <c r="F274" s="115"/>
      <c r="G274" s="115"/>
      <c r="H274" s="116" t="str">
        <f t="shared" si="3"/>
        <v/>
      </c>
      <c r="I274" s="117">
        <f t="shared" si="4"/>
        <v>0</v>
      </c>
      <c r="J274" s="115"/>
      <c r="K274" s="115"/>
      <c r="L274" s="116" t="str">
        <f t="shared" si="5"/>
        <v/>
      </c>
      <c r="M274" s="114">
        <f t="shared" si="6"/>
        <v>0</v>
      </c>
      <c r="N274" s="115"/>
      <c r="O274" s="115"/>
      <c r="P274" s="116" t="str">
        <f t="shared" si="7"/>
        <v/>
      </c>
      <c r="Q274" s="114">
        <f t="shared" si="8"/>
        <v>0</v>
      </c>
      <c r="R274" s="115"/>
      <c r="S274" s="115"/>
      <c r="T274" s="116" t="str">
        <f t="shared" si="9"/>
        <v/>
      </c>
      <c r="U274" s="114">
        <f t="shared" si="10"/>
        <v>0</v>
      </c>
      <c r="V274" s="115"/>
      <c r="W274" s="115"/>
      <c r="X274" s="116" t="str">
        <f t="shared" si="11"/>
        <v/>
      </c>
      <c r="Y274" s="117">
        <f t="shared" si="12"/>
        <v>0</v>
      </c>
      <c r="Z274" s="115"/>
      <c r="AA274" s="602" t="str">
        <f t="shared" si="54"/>
        <v/>
      </c>
      <c r="AB274" s="603">
        <f t="shared" si="55"/>
        <v>0</v>
      </c>
      <c r="AC274" s="118"/>
      <c r="AG274" s="119" t="str">
        <f t="shared" si="13"/>
        <v>Z</v>
      </c>
      <c r="AH274" s="119">
        <f t="shared" si="14"/>
        <v>9</v>
      </c>
      <c r="AI274" s="119" t="e">
        <f t="shared" si="15"/>
        <v>#N/A</v>
      </c>
      <c r="AJ274" s="120" t="e">
        <f>VLOOKUP($AS274,'FP Haupt'!$A:$M,6,FALSE)</f>
        <v>#N/A</v>
      </c>
      <c r="AK274" s="120" t="e">
        <f>VLOOKUP($AS274,'FP Beleg'!$A:$M,4,FALSE)</f>
        <v>#N/A</v>
      </c>
      <c r="AL274" s="120" t="e">
        <f>VLOOKUP($AS274,'FP Beleg'!$A:$M,5,FALSE)</f>
        <v>#N/A</v>
      </c>
      <c r="AM274" s="120" t="e">
        <f>VLOOKUP($AS274,'FP Beleg'!$A:$M,6,FALSE)</f>
        <v>#N/A</v>
      </c>
      <c r="AN274" s="120" t="e">
        <f>VLOOKUP($AS274,'FP Beleg'!$A:$M,7,FALSE)</f>
        <v>#N/A</v>
      </c>
      <c r="AO274" s="120" t="e">
        <f>VLOOKUP($AS274,'Anlage 1d'!$A:$M,4,FALSE)</f>
        <v>#N/A</v>
      </c>
      <c r="AP274" s="120" t="e">
        <f>VLOOKUP($AS274,'Anlage 1e'!$A:$M,4,FALSE)</f>
        <v>#N/A</v>
      </c>
      <c r="AQ274" s="120" t="e">
        <f>VLOOKUP($AS274,'Anlage 1e'!$A:$M,5,FALSE)</f>
        <v>#N/A</v>
      </c>
      <c r="AR274" s="120" t="e">
        <f>VLOOKUP($AS274,'FP Haupt'!$A:$M,5,FALSE)</f>
        <v>#N/A</v>
      </c>
      <c r="AS274" s="119" t="str">
        <f t="shared" si="16"/>
        <v/>
      </c>
      <c r="AV274" s="119" t="str">
        <f t="shared" si="17"/>
        <v>2</v>
      </c>
      <c r="AW274" s="119">
        <f t="shared" si="18"/>
        <v>1</v>
      </c>
      <c r="AX274" s="119" t="e">
        <f t="shared" si="19"/>
        <v>#N/A</v>
      </c>
      <c r="AY274" s="120" t="e">
        <f>VLOOKUP($BC274,'FP Haupt'!$A:$M,9,FALSE)</f>
        <v>#N/A</v>
      </c>
      <c r="AZ274" s="120" t="e">
        <f>VLOOKUP($BC274,'Anlage 1d'!$A:$M,8,FALSE)</f>
        <v>#N/A</v>
      </c>
      <c r="BA274" s="120" t="e">
        <f>VLOOKUP($BC274,'Anlage 1e'!$A:$M,10,FALSE)</f>
        <v>#N/A</v>
      </c>
      <c r="BB274" s="120" t="e">
        <f>VLOOKUP($BC274,'FP Beleg'!$A:$M,10,FALSE)</f>
        <v>#N/A</v>
      </c>
      <c r="BC274" s="119" t="str">
        <f t="shared" si="20"/>
        <v/>
      </c>
      <c r="BF274" s="119" t="str">
        <f t="shared" si="21"/>
        <v>2</v>
      </c>
      <c r="BG274" s="119">
        <f t="shared" si="22"/>
        <v>1</v>
      </c>
      <c r="BH274" s="119" t="e">
        <f t="shared" si="23"/>
        <v>#N/A</v>
      </c>
      <c r="BI274" s="120" t="e">
        <f>VLOOKUP($BM274,'FP Haupt'!$A:$M,12,FALSE)</f>
        <v>#N/A</v>
      </c>
      <c r="BJ274" s="120" t="e">
        <f>VLOOKUP($BM274,'Anlage 1d'!$A:$M,11,FALSE)</f>
        <v>#N/A</v>
      </c>
      <c r="BK274" s="120" t="e">
        <f>VLOOKUP($BM274,'Anlage 1e'!$A:$M,13,FALSE)</f>
        <v>#N/A</v>
      </c>
      <c r="BL274" s="120" t="e">
        <f>VLOOKUP($BM274,'FP Beleg'!$A:$M,13,FALSE)</f>
        <v>#N/A</v>
      </c>
      <c r="BM274" s="119" t="str">
        <f t="shared" si="24"/>
        <v/>
      </c>
      <c r="BP274" s="119" t="str">
        <f t="shared" si="25"/>
        <v>2</v>
      </c>
      <c r="BQ274" s="119">
        <f t="shared" si="26"/>
        <v>1</v>
      </c>
      <c r="BR274" s="119" t="e">
        <f t="shared" si="27"/>
        <v>#N/A</v>
      </c>
      <c r="BS274" s="120" t="e">
        <f>VLOOKUP($BW274,'FP Haupt'!$A:$M,12,FALSE)</f>
        <v>#N/A</v>
      </c>
      <c r="BT274" s="120" t="e">
        <f>VLOOKUP($BW274,'Anlage 1d'!$A:$M,11,FALSE)</f>
        <v>#N/A</v>
      </c>
      <c r="BU274" s="120" t="e">
        <f>VLOOKUP($BW274,'Anlage 1e'!$A:$M,13,FALSE)</f>
        <v>#N/A</v>
      </c>
      <c r="BV274" s="120" t="e">
        <f>VLOOKUP($BW274,'FP Beleg'!$A:$M,13,FALSE)</f>
        <v>#N/A</v>
      </c>
      <c r="BW274" s="119" t="str">
        <f t="shared" si="28"/>
        <v/>
      </c>
      <c r="BZ274" s="119" t="str">
        <f t="shared" si="29"/>
        <v>2</v>
      </c>
      <c r="CA274" s="119">
        <f t="shared" si="30"/>
        <v>1</v>
      </c>
      <c r="CB274" s="119" t="e">
        <f t="shared" si="31"/>
        <v>#N/A</v>
      </c>
      <c r="CC274" s="120" t="e">
        <f>VLOOKUP($CG274,'FP Haupt'!$A:$M,11,FALSE)</f>
        <v>#N/A</v>
      </c>
      <c r="CD274" s="120" t="e">
        <f>VLOOKUP($CG274,'Anlage 1d'!$A:$M,10,FALSE)</f>
        <v>#N/A</v>
      </c>
      <c r="CE274" s="120" t="e">
        <f>VLOOKUP($CG274,'Anlage 1e'!$A:$M,12,FALSE)</f>
        <v>#N/A</v>
      </c>
      <c r="CF274" s="120" t="e">
        <f>VLOOKUP($CG274,'FP Beleg'!$A:$M,12,FALSE)</f>
        <v>#N/A</v>
      </c>
      <c r="CG274" s="119" t="str">
        <f t="shared" si="32"/>
        <v/>
      </c>
      <c r="CJ274" s="119" t="str">
        <f t="shared" ref="CJ274:CJ337" si="58">IF(MID($A274,5,1)="","2",MID($A274,5,1))</f>
        <v>2</v>
      </c>
      <c r="CK274" s="119">
        <f t="shared" si="56"/>
        <v>1</v>
      </c>
      <c r="CL274" s="119" t="e">
        <f t="shared" si="57"/>
        <v>#N/A</v>
      </c>
      <c r="CM274" s="120" t="e">
        <f>VLOOKUP($CQ274,'FP Haupt'!$A:$O,15,FALSE)</f>
        <v>#N/A</v>
      </c>
      <c r="CN274" s="120" t="e">
        <f>VLOOKUP($CQ274,'Anlage 1d'!$A:$O,15,FALSE)</f>
        <v>#N/A</v>
      </c>
      <c r="CO274" s="120" t="e">
        <f>VLOOKUP($CQ274,'Anlage 1e'!$A:$Q,17,FALSE)</f>
        <v>#N/A</v>
      </c>
      <c r="CP274" s="120" t="e">
        <f>VLOOKUP($CQ274,'FP Beleg'!$A:$P,16,FALSE)</f>
        <v>#N/A</v>
      </c>
      <c r="CQ274" s="119" t="str">
        <f t="shared" ref="CQ274:CQ337" si="59">MID($A274,1,4)</f>
        <v/>
      </c>
    </row>
    <row r="275" spans="1:95" x14ac:dyDescent="0.2">
      <c r="A275" s="111"/>
      <c r="B275" s="112" t="str">
        <f>IF(A275="","",IF(ISERROR(VLOOKUP(MID(A275,1,4),'FP Haupt'!$A:$M,4,FALSE)),"keine DRG gemäß FPV",VLOOKUP(MID(A275,1,4),'FP Haupt'!$A:$M,4,FALSE)))</f>
        <v/>
      </c>
      <c r="C275" s="113">
        <f t="shared" si="39"/>
        <v>0</v>
      </c>
      <c r="D275" s="114" t="str">
        <f t="shared" si="1"/>
        <v/>
      </c>
      <c r="E275" s="114" t="str">
        <f t="shared" si="2"/>
        <v/>
      </c>
      <c r="F275" s="115"/>
      <c r="G275" s="115"/>
      <c r="H275" s="116" t="str">
        <f t="shared" si="3"/>
        <v/>
      </c>
      <c r="I275" s="117">
        <f t="shared" si="4"/>
        <v>0</v>
      </c>
      <c r="J275" s="115"/>
      <c r="K275" s="115"/>
      <c r="L275" s="116" t="str">
        <f t="shared" si="5"/>
        <v/>
      </c>
      <c r="M275" s="114">
        <f t="shared" si="6"/>
        <v>0</v>
      </c>
      <c r="N275" s="115"/>
      <c r="O275" s="115"/>
      <c r="P275" s="116" t="str">
        <f t="shared" si="7"/>
        <v/>
      </c>
      <c r="Q275" s="114">
        <f t="shared" si="8"/>
        <v>0</v>
      </c>
      <c r="R275" s="115"/>
      <c r="S275" s="115"/>
      <c r="T275" s="116" t="str">
        <f t="shared" si="9"/>
        <v/>
      </c>
      <c r="U275" s="114">
        <f t="shared" si="10"/>
        <v>0</v>
      </c>
      <c r="V275" s="115"/>
      <c r="W275" s="115"/>
      <c r="X275" s="116" t="str">
        <f t="shared" si="11"/>
        <v/>
      </c>
      <c r="Y275" s="117">
        <f t="shared" si="12"/>
        <v>0</v>
      </c>
      <c r="Z275" s="115"/>
      <c r="AA275" s="602" t="str">
        <f t="shared" ref="AA275:AA338" si="60">IF(ISERROR(CL275),"",CL275)</f>
        <v/>
      </c>
      <c r="AB275" s="603">
        <f t="shared" ref="AB275:AB338" si="61">IF($A275="",0,IF(Z275&lt;=0,0,IF(ISERROR(AA275*Z275),0,(AA275*Z275))))</f>
        <v>0</v>
      </c>
      <c r="AC275" s="118"/>
      <c r="AG275" s="119" t="str">
        <f t="shared" si="13"/>
        <v>Z</v>
      </c>
      <c r="AH275" s="119">
        <f t="shared" si="14"/>
        <v>9</v>
      </c>
      <c r="AI275" s="119" t="e">
        <f t="shared" si="15"/>
        <v>#N/A</v>
      </c>
      <c r="AJ275" s="120" t="e">
        <f>VLOOKUP($AS275,'FP Haupt'!$A:$M,6,FALSE)</f>
        <v>#N/A</v>
      </c>
      <c r="AK275" s="120" t="e">
        <f>VLOOKUP($AS275,'FP Beleg'!$A:$M,4,FALSE)</f>
        <v>#N/A</v>
      </c>
      <c r="AL275" s="120" t="e">
        <f>VLOOKUP($AS275,'FP Beleg'!$A:$M,5,FALSE)</f>
        <v>#N/A</v>
      </c>
      <c r="AM275" s="120" t="e">
        <f>VLOOKUP($AS275,'FP Beleg'!$A:$M,6,FALSE)</f>
        <v>#N/A</v>
      </c>
      <c r="AN275" s="120" t="e">
        <f>VLOOKUP($AS275,'FP Beleg'!$A:$M,7,FALSE)</f>
        <v>#N/A</v>
      </c>
      <c r="AO275" s="120" t="e">
        <f>VLOOKUP($AS275,'Anlage 1d'!$A:$M,4,FALSE)</f>
        <v>#N/A</v>
      </c>
      <c r="AP275" s="120" t="e">
        <f>VLOOKUP($AS275,'Anlage 1e'!$A:$M,4,FALSE)</f>
        <v>#N/A</v>
      </c>
      <c r="AQ275" s="120" t="e">
        <f>VLOOKUP($AS275,'Anlage 1e'!$A:$M,5,FALSE)</f>
        <v>#N/A</v>
      </c>
      <c r="AR275" s="120" t="e">
        <f>VLOOKUP($AS275,'FP Haupt'!$A:$M,5,FALSE)</f>
        <v>#N/A</v>
      </c>
      <c r="AS275" s="119" t="str">
        <f t="shared" si="16"/>
        <v/>
      </c>
      <c r="AV275" s="119" t="str">
        <f t="shared" si="17"/>
        <v>2</v>
      </c>
      <c r="AW275" s="119">
        <f t="shared" si="18"/>
        <v>1</v>
      </c>
      <c r="AX275" s="119" t="e">
        <f t="shared" si="19"/>
        <v>#N/A</v>
      </c>
      <c r="AY275" s="120" t="e">
        <f>VLOOKUP($BC275,'FP Haupt'!$A:$M,9,FALSE)</f>
        <v>#N/A</v>
      </c>
      <c r="AZ275" s="120" t="e">
        <f>VLOOKUP($BC275,'Anlage 1d'!$A:$M,8,FALSE)</f>
        <v>#N/A</v>
      </c>
      <c r="BA275" s="120" t="e">
        <f>VLOOKUP($BC275,'Anlage 1e'!$A:$M,10,FALSE)</f>
        <v>#N/A</v>
      </c>
      <c r="BB275" s="120" t="e">
        <f>VLOOKUP($BC275,'FP Beleg'!$A:$M,10,FALSE)</f>
        <v>#N/A</v>
      </c>
      <c r="BC275" s="119" t="str">
        <f t="shared" si="20"/>
        <v/>
      </c>
      <c r="BF275" s="119" t="str">
        <f t="shared" si="21"/>
        <v>2</v>
      </c>
      <c r="BG275" s="119">
        <f t="shared" si="22"/>
        <v>1</v>
      </c>
      <c r="BH275" s="119" t="e">
        <f t="shared" si="23"/>
        <v>#N/A</v>
      </c>
      <c r="BI275" s="120" t="e">
        <f>VLOOKUP($BM275,'FP Haupt'!$A:$M,12,FALSE)</f>
        <v>#N/A</v>
      </c>
      <c r="BJ275" s="120" t="e">
        <f>VLOOKUP($BM275,'Anlage 1d'!$A:$M,11,FALSE)</f>
        <v>#N/A</v>
      </c>
      <c r="BK275" s="120" t="e">
        <f>VLOOKUP($BM275,'Anlage 1e'!$A:$M,13,FALSE)</f>
        <v>#N/A</v>
      </c>
      <c r="BL275" s="120" t="e">
        <f>VLOOKUP($BM275,'FP Beleg'!$A:$M,13,FALSE)</f>
        <v>#N/A</v>
      </c>
      <c r="BM275" s="119" t="str">
        <f t="shared" si="24"/>
        <v/>
      </c>
      <c r="BP275" s="119" t="str">
        <f t="shared" si="25"/>
        <v>2</v>
      </c>
      <c r="BQ275" s="119">
        <f t="shared" si="26"/>
        <v>1</v>
      </c>
      <c r="BR275" s="119" t="e">
        <f t="shared" si="27"/>
        <v>#N/A</v>
      </c>
      <c r="BS275" s="120" t="e">
        <f>VLOOKUP($BW275,'FP Haupt'!$A:$M,12,FALSE)</f>
        <v>#N/A</v>
      </c>
      <c r="BT275" s="120" t="e">
        <f>VLOOKUP($BW275,'Anlage 1d'!$A:$M,11,FALSE)</f>
        <v>#N/A</v>
      </c>
      <c r="BU275" s="120" t="e">
        <f>VLOOKUP($BW275,'Anlage 1e'!$A:$M,13,FALSE)</f>
        <v>#N/A</v>
      </c>
      <c r="BV275" s="120" t="e">
        <f>VLOOKUP($BW275,'FP Beleg'!$A:$M,13,FALSE)</f>
        <v>#N/A</v>
      </c>
      <c r="BW275" s="119" t="str">
        <f t="shared" si="28"/>
        <v/>
      </c>
      <c r="BZ275" s="119" t="str">
        <f t="shared" si="29"/>
        <v>2</v>
      </c>
      <c r="CA275" s="119">
        <f t="shared" si="30"/>
        <v>1</v>
      </c>
      <c r="CB275" s="119" t="e">
        <f t="shared" si="31"/>
        <v>#N/A</v>
      </c>
      <c r="CC275" s="120" t="e">
        <f>VLOOKUP($CG275,'FP Haupt'!$A:$M,11,FALSE)</f>
        <v>#N/A</v>
      </c>
      <c r="CD275" s="120" t="e">
        <f>VLOOKUP($CG275,'Anlage 1d'!$A:$M,10,FALSE)</f>
        <v>#N/A</v>
      </c>
      <c r="CE275" s="120" t="e">
        <f>VLOOKUP($CG275,'Anlage 1e'!$A:$M,12,FALSE)</f>
        <v>#N/A</v>
      </c>
      <c r="CF275" s="120" t="e">
        <f>VLOOKUP($CG275,'FP Beleg'!$A:$M,12,FALSE)</f>
        <v>#N/A</v>
      </c>
      <c r="CG275" s="119" t="str">
        <f t="shared" si="32"/>
        <v/>
      </c>
      <c r="CJ275" s="119" t="str">
        <f t="shared" si="58"/>
        <v>2</v>
      </c>
      <c r="CK275" s="119">
        <f t="shared" ref="CK275:CK338" si="62">VLOOKUP($CJ275,$CH$4:$CI$7,2,FALSE)</f>
        <v>1</v>
      </c>
      <c r="CL275" s="119" t="e">
        <f t="shared" ref="CL275:CL338" si="63">IF(ISERROR(INDEX($CM275:$CO275,1,$CK275)),$CP275,INDEX($CM275:$CO275,1,$CK275))</f>
        <v>#N/A</v>
      </c>
      <c r="CM275" s="120" t="e">
        <f>VLOOKUP($CQ275,'FP Haupt'!$A:$O,15,FALSE)</f>
        <v>#N/A</v>
      </c>
      <c r="CN275" s="120" t="e">
        <f>VLOOKUP($CQ275,'Anlage 1d'!$A:$O,15,FALSE)</f>
        <v>#N/A</v>
      </c>
      <c r="CO275" s="120" t="e">
        <f>VLOOKUP($CQ275,'Anlage 1e'!$A:$Q,17,FALSE)</f>
        <v>#N/A</v>
      </c>
      <c r="CP275" s="120" t="e">
        <f>VLOOKUP($CQ275,'FP Beleg'!$A:$P,16,FALSE)</f>
        <v>#N/A</v>
      </c>
      <c r="CQ275" s="119" t="str">
        <f t="shared" si="59"/>
        <v/>
      </c>
    </row>
    <row r="276" spans="1:95" x14ac:dyDescent="0.2">
      <c r="A276" s="111"/>
      <c r="B276" s="112" t="str">
        <f>IF(A276="","",IF(ISERROR(VLOOKUP(MID(A276,1,4),'FP Haupt'!$A:$M,4,FALSE)),"keine DRG gemäß FPV",VLOOKUP(MID(A276,1,4),'FP Haupt'!$A:$M,4,FALSE)))</f>
        <v/>
      </c>
      <c r="C276" s="113">
        <f t="shared" si="39"/>
        <v>0</v>
      </c>
      <c r="D276" s="114" t="str">
        <f t="shared" si="1"/>
        <v/>
      </c>
      <c r="E276" s="114" t="str">
        <f t="shared" si="2"/>
        <v/>
      </c>
      <c r="F276" s="115"/>
      <c r="G276" s="115"/>
      <c r="H276" s="116" t="str">
        <f t="shared" si="3"/>
        <v/>
      </c>
      <c r="I276" s="117">
        <f t="shared" si="4"/>
        <v>0</v>
      </c>
      <c r="J276" s="115"/>
      <c r="K276" s="115"/>
      <c r="L276" s="116" t="str">
        <f t="shared" si="5"/>
        <v/>
      </c>
      <c r="M276" s="114">
        <f t="shared" si="6"/>
        <v>0</v>
      </c>
      <c r="N276" s="115"/>
      <c r="O276" s="115"/>
      <c r="P276" s="116" t="str">
        <f t="shared" si="7"/>
        <v/>
      </c>
      <c r="Q276" s="114">
        <f t="shared" si="8"/>
        <v>0</v>
      </c>
      <c r="R276" s="115"/>
      <c r="S276" s="115"/>
      <c r="T276" s="116" t="str">
        <f t="shared" si="9"/>
        <v/>
      </c>
      <c r="U276" s="114">
        <f t="shared" si="10"/>
        <v>0</v>
      </c>
      <c r="V276" s="115"/>
      <c r="W276" s="115"/>
      <c r="X276" s="116" t="str">
        <f t="shared" si="11"/>
        <v/>
      </c>
      <c r="Y276" s="117">
        <f t="shared" si="12"/>
        <v>0</v>
      </c>
      <c r="Z276" s="115"/>
      <c r="AA276" s="602" t="str">
        <f t="shared" si="60"/>
        <v/>
      </c>
      <c r="AB276" s="603">
        <f t="shared" si="61"/>
        <v>0</v>
      </c>
      <c r="AC276" s="118"/>
      <c r="AG276" s="119" t="str">
        <f t="shared" si="13"/>
        <v>Z</v>
      </c>
      <c r="AH276" s="119">
        <f t="shared" si="14"/>
        <v>9</v>
      </c>
      <c r="AI276" s="119" t="e">
        <f t="shared" si="15"/>
        <v>#N/A</v>
      </c>
      <c r="AJ276" s="120" t="e">
        <f>VLOOKUP($AS276,'FP Haupt'!$A:$M,6,FALSE)</f>
        <v>#N/A</v>
      </c>
      <c r="AK276" s="120" t="e">
        <f>VLOOKUP($AS276,'FP Beleg'!$A:$M,4,FALSE)</f>
        <v>#N/A</v>
      </c>
      <c r="AL276" s="120" t="e">
        <f>VLOOKUP($AS276,'FP Beleg'!$A:$M,5,FALSE)</f>
        <v>#N/A</v>
      </c>
      <c r="AM276" s="120" t="e">
        <f>VLOOKUP($AS276,'FP Beleg'!$A:$M,6,FALSE)</f>
        <v>#N/A</v>
      </c>
      <c r="AN276" s="120" t="e">
        <f>VLOOKUP($AS276,'FP Beleg'!$A:$M,7,FALSE)</f>
        <v>#N/A</v>
      </c>
      <c r="AO276" s="120" t="e">
        <f>VLOOKUP($AS276,'Anlage 1d'!$A:$M,4,FALSE)</f>
        <v>#N/A</v>
      </c>
      <c r="AP276" s="120" t="e">
        <f>VLOOKUP($AS276,'Anlage 1e'!$A:$M,4,FALSE)</f>
        <v>#N/A</v>
      </c>
      <c r="AQ276" s="120" t="e">
        <f>VLOOKUP($AS276,'Anlage 1e'!$A:$M,5,FALSE)</f>
        <v>#N/A</v>
      </c>
      <c r="AR276" s="120" t="e">
        <f>VLOOKUP($AS276,'FP Haupt'!$A:$M,5,FALSE)</f>
        <v>#N/A</v>
      </c>
      <c r="AS276" s="119" t="str">
        <f t="shared" si="16"/>
        <v/>
      </c>
      <c r="AV276" s="119" t="str">
        <f t="shared" si="17"/>
        <v>2</v>
      </c>
      <c r="AW276" s="119">
        <f t="shared" si="18"/>
        <v>1</v>
      </c>
      <c r="AX276" s="119" t="e">
        <f t="shared" si="19"/>
        <v>#N/A</v>
      </c>
      <c r="AY276" s="120" t="e">
        <f>VLOOKUP($BC276,'FP Haupt'!$A:$M,9,FALSE)</f>
        <v>#N/A</v>
      </c>
      <c r="AZ276" s="120" t="e">
        <f>VLOOKUP($BC276,'Anlage 1d'!$A:$M,8,FALSE)</f>
        <v>#N/A</v>
      </c>
      <c r="BA276" s="120" t="e">
        <f>VLOOKUP($BC276,'Anlage 1e'!$A:$M,10,FALSE)</f>
        <v>#N/A</v>
      </c>
      <c r="BB276" s="120" t="e">
        <f>VLOOKUP($BC276,'FP Beleg'!$A:$M,10,FALSE)</f>
        <v>#N/A</v>
      </c>
      <c r="BC276" s="119" t="str">
        <f t="shared" si="20"/>
        <v/>
      </c>
      <c r="BF276" s="119" t="str">
        <f t="shared" si="21"/>
        <v>2</v>
      </c>
      <c r="BG276" s="119">
        <f t="shared" si="22"/>
        <v>1</v>
      </c>
      <c r="BH276" s="119" t="e">
        <f t="shared" si="23"/>
        <v>#N/A</v>
      </c>
      <c r="BI276" s="120" t="e">
        <f>VLOOKUP($BM276,'FP Haupt'!$A:$M,12,FALSE)</f>
        <v>#N/A</v>
      </c>
      <c r="BJ276" s="120" t="e">
        <f>VLOOKUP($BM276,'Anlage 1d'!$A:$M,11,FALSE)</f>
        <v>#N/A</v>
      </c>
      <c r="BK276" s="120" t="e">
        <f>VLOOKUP($BM276,'Anlage 1e'!$A:$M,13,FALSE)</f>
        <v>#N/A</v>
      </c>
      <c r="BL276" s="120" t="e">
        <f>VLOOKUP($BM276,'FP Beleg'!$A:$M,13,FALSE)</f>
        <v>#N/A</v>
      </c>
      <c r="BM276" s="119" t="str">
        <f t="shared" si="24"/>
        <v/>
      </c>
      <c r="BP276" s="119" t="str">
        <f t="shared" si="25"/>
        <v>2</v>
      </c>
      <c r="BQ276" s="119">
        <f t="shared" si="26"/>
        <v>1</v>
      </c>
      <c r="BR276" s="119" t="e">
        <f t="shared" si="27"/>
        <v>#N/A</v>
      </c>
      <c r="BS276" s="120" t="e">
        <f>VLOOKUP($BW276,'FP Haupt'!$A:$M,12,FALSE)</f>
        <v>#N/A</v>
      </c>
      <c r="BT276" s="120" t="e">
        <f>VLOOKUP($BW276,'Anlage 1d'!$A:$M,11,FALSE)</f>
        <v>#N/A</v>
      </c>
      <c r="BU276" s="120" t="e">
        <f>VLOOKUP($BW276,'Anlage 1e'!$A:$M,13,FALSE)</f>
        <v>#N/A</v>
      </c>
      <c r="BV276" s="120" t="e">
        <f>VLOOKUP($BW276,'FP Beleg'!$A:$M,13,FALSE)</f>
        <v>#N/A</v>
      </c>
      <c r="BW276" s="119" t="str">
        <f t="shared" si="28"/>
        <v/>
      </c>
      <c r="BZ276" s="119" t="str">
        <f t="shared" si="29"/>
        <v>2</v>
      </c>
      <c r="CA276" s="119">
        <f t="shared" si="30"/>
        <v>1</v>
      </c>
      <c r="CB276" s="119" t="e">
        <f t="shared" si="31"/>
        <v>#N/A</v>
      </c>
      <c r="CC276" s="120" t="e">
        <f>VLOOKUP($CG276,'FP Haupt'!$A:$M,11,FALSE)</f>
        <v>#N/A</v>
      </c>
      <c r="CD276" s="120" t="e">
        <f>VLOOKUP($CG276,'Anlage 1d'!$A:$M,10,FALSE)</f>
        <v>#N/A</v>
      </c>
      <c r="CE276" s="120" t="e">
        <f>VLOOKUP($CG276,'Anlage 1e'!$A:$M,12,FALSE)</f>
        <v>#N/A</v>
      </c>
      <c r="CF276" s="120" t="e">
        <f>VLOOKUP($CG276,'FP Beleg'!$A:$M,12,FALSE)</f>
        <v>#N/A</v>
      </c>
      <c r="CG276" s="119" t="str">
        <f t="shared" si="32"/>
        <v/>
      </c>
      <c r="CJ276" s="119" t="str">
        <f t="shared" si="58"/>
        <v>2</v>
      </c>
      <c r="CK276" s="119">
        <f t="shared" si="62"/>
        <v>1</v>
      </c>
      <c r="CL276" s="119" t="e">
        <f t="shared" si="63"/>
        <v>#N/A</v>
      </c>
      <c r="CM276" s="120" t="e">
        <f>VLOOKUP($CQ276,'FP Haupt'!$A:$O,15,FALSE)</f>
        <v>#N/A</v>
      </c>
      <c r="CN276" s="120" t="e">
        <f>VLOOKUP($CQ276,'Anlage 1d'!$A:$O,15,FALSE)</f>
        <v>#N/A</v>
      </c>
      <c r="CO276" s="120" t="e">
        <f>VLOOKUP($CQ276,'Anlage 1e'!$A:$Q,17,FALSE)</f>
        <v>#N/A</v>
      </c>
      <c r="CP276" s="120" t="e">
        <f>VLOOKUP($CQ276,'FP Beleg'!$A:$P,16,FALSE)</f>
        <v>#N/A</v>
      </c>
      <c r="CQ276" s="119" t="str">
        <f t="shared" si="59"/>
        <v/>
      </c>
    </row>
    <row r="277" spans="1:95" x14ac:dyDescent="0.2">
      <c r="A277" s="111"/>
      <c r="B277" s="112" t="str">
        <f>IF(A277="","",IF(ISERROR(VLOOKUP(MID(A277,1,4),'FP Haupt'!$A:$M,4,FALSE)),"keine DRG gemäß FPV",VLOOKUP(MID(A277,1,4),'FP Haupt'!$A:$M,4,FALSE)))</f>
        <v/>
      </c>
      <c r="C277" s="113">
        <f t="shared" si="39"/>
        <v>0</v>
      </c>
      <c r="D277" s="114" t="str">
        <f t="shared" si="1"/>
        <v/>
      </c>
      <c r="E277" s="114" t="str">
        <f t="shared" si="2"/>
        <v/>
      </c>
      <c r="F277" s="115"/>
      <c r="G277" s="115"/>
      <c r="H277" s="116" t="str">
        <f t="shared" si="3"/>
        <v/>
      </c>
      <c r="I277" s="117">
        <f t="shared" si="4"/>
        <v>0</v>
      </c>
      <c r="J277" s="115"/>
      <c r="K277" s="115"/>
      <c r="L277" s="116" t="str">
        <f t="shared" si="5"/>
        <v/>
      </c>
      <c r="M277" s="114">
        <f t="shared" si="6"/>
        <v>0</v>
      </c>
      <c r="N277" s="115"/>
      <c r="O277" s="115"/>
      <c r="P277" s="116" t="str">
        <f t="shared" si="7"/>
        <v/>
      </c>
      <c r="Q277" s="114">
        <f t="shared" si="8"/>
        <v>0</v>
      </c>
      <c r="R277" s="115"/>
      <c r="S277" s="115"/>
      <c r="T277" s="116" t="str">
        <f t="shared" si="9"/>
        <v/>
      </c>
      <c r="U277" s="114">
        <f t="shared" si="10"/>
        <v>0</v>
      </c>
      <c r="V277" s="115"/>
      <c r="W277" s="115"/>
      <c r="X277" s="116" t="str">
        <f t="shared" si="11"/>
        <v/>
      </c>
      <c r="Y277" s="117">
        <f t="shared" si="12"/>
        <v>0</v>
      </c>
      <c r="Z277" s="115"/>
      <c r="AA277" s="602" t="str">
        <f t="shared" si="60"/>
        <v/>
      </c>
      <c r="AB277" s="603">
        <f t="shared" si="61"/>
        <v>0</v>
      </c>
      <c r="AC277" s="118"/>
      <c r="AG277" s="119" t="str">
        <f t="shared" si="13"/>
        <v>Z</v>
      </c>
      <c r="AH277" s="119">
        <f t="shared" si="14"/>
        <v>9</v>
      </c>
      <c r="AI277" s="119" t="e">
        <f t="shared" si="15"/>
        <v>#N/A</v>
      </c>
      <c r="AJ277" s="120" t="e">
        <f>VLOOKUP($AS277,'FP Haupt'!$A:$M,6,FALSE)</f>
        <v>#N/A</v>
      </c>
      <c r="AK277" s="120" t="e">
        <f>VLOOKUP($AS277,'FP Beleg'!$A:$M,4,FALSE)</f>
        <v>#N/A</v>
      </c>
      <c r="AL277" s="120" t="e">
        <f>VLOOKUP($AS277,'FP Beleg'!$A:$M,5,FALSE)</f>
        <v>#N/A</v>
      </c>
      <c r="AM277" s="120" t="e">
        <f>VLOOKUP($AS277,'FP Beleg'!$A:$M,6,FALSE)</f>
        <v>#N/A</v>
      </c>
      <c r="AN277" s="120" t="e">
        <f>VLOOKUP($AS277,'FP Beleg'!$A:$M,7,FALSE)</f>
        <v>#N/A</v>
      </c>
      <c r="AO277" s="120" t="e">
        <f>VLOOKUP($AS277,'Anlage 1d'!$A:$M,4,FALSE)</f>
        <v>#N/A</v>
      </c>
      <c r="AP277" s="120" t="e">
        <f>VLOOKUP($AS277,'Anlage 1e'!$A:$M,4,FALSE)</f>
        <v>#N/A</v>
      </c>
      <c r="AQ277" s="120" t="e">
        <f>VLOOKUP($AS277,'Anlage 1e'!$A:$M,5,FALSE)</f>
        <v>#N/A</v>
      </c>
      <c r="AR277" s="120" t="e">
        <f>VLOOKUP($AS277,'FP Haupt'!$A:$M,5,FALSE)</f>
        <v>#N/A</v>
      </c>
      <c r="AS277" s="119" t="str">
        <f t="shared" si="16"/>
        <v/>
      </c>
      <c r="AV277" s="119" t="str">
        <f t="shared" si="17"/>
        <v>2</v>
      </c>
      <c r="AW277" s="119">
        <f t="shared" si="18"/>
        <v>1</v>
      </c>
      <c r="AX277" s="119" t="e">
        <f t="shared" si="19"/>
        <v>#N/A</v>
      </c>
      <c r="AY277" s="120" t="e">
        <f>VLOOKUP($BC277,'FP Haupt'!$A:$M,9,FALSE)</f>
        <v>#N/A</v>
      </c>
      <c r="AZ277" s="120" t="e">
        <f>VLOOKUP($BC277,'Anlage 1d'!$A:$M,8,FALSE)</f>
        <v>#N/A</v>
      </c>
      <c r="BA277" s="120" t="e">
        <f>VLOOKUP($BC277,'Anlage 1e'!$A:$M,10,FALSE)</f>
        <v>#N/A</v>
      </c>
      <c r="BB277" s="120" t="e">
        <f>VLOOKUP($BC277,'FP Beleg'!$A:$M,10,FALSE)</f>
        <v>#N/A</v>
      </c>
      <c r="BC277" s="119" t="str">
        <f t="shared" si="20"/>
        <v/>
      </c>
      <c r="BF277" s="119" t="str">
        <f t="shared" si="21"/>
        <v>2</v>
      </c>
      <c r="BG277" s="119">
        <f t="shared" si="22"/>
        <v>1</v>
      </c>
      <c r="BH277" s="119" t="e">
        <f t="shared" si="23"/>
        <v>#N/A</v>
      </c>
      <c r="BI277" s="120" t="e">
        <f>VLOOKUP($BM277,'FP Haupt'!$A:$M,12,FALSE)</f>
        <v>#N/A</v>
      </c>
      <c r="BJ277" s="120" t="e">
        <f>VLOOKUP($BM277,'Anlage 1d'!$A:$M,11,FALSE)</f>
        <v>#N/A</v>
      </c>
      <c r="BK277" s="120" t="e">
        <f>VLOOKUP($BM277,'Anlage 1e'!$A:$M,13,FALSE)</f>
        <v>#N/A</v>
      </c>
      <c r="BL277" s="120" t="e">
        <f>VLOOKUP($BM277,'FP Beleg'!$A:$M,13,FALSE)</f>
        <v>#N/A</v>
      </c>
      <c r="BM277" s="119" t="str">
        <f t="shared" si="24"/>
        <v/>
      </c>
      <c r="BP277" s="119" t="str">
        <f t="shared" si="25"/>
        <v>2</v>
      </c>
      <c r="BQ277" s="119">
        <f t="shared" si="26"/>
        <v>1</v>
      </c>
      <c r="BR277" s="119" t="e">
        <f t="shared" si="27"/>
        <v>#N/A</v>
      </c>
      <c r="BS277" s="120" t="e">
        <f>VLOOKUP($BW277,'FP Haupt'!$A:$M,12,FALSE)</f>
        <v>#N/A</v>
      </c>
      <c r="BT277" s="120" t="e">
        <f>VLOOKUP($BW277,'Anlage 1d'!$A:$M,11,FALSE)</f>
        <v>#N/A</v>
      </c>
      <c r="BU277" s="120" t="e">
        <f>VLOOKUP($BW277,'Anlage 1e'!$A:$M,13,FALSE)</f>
        <v>#N/A</v>
      </c>
      <c r="BV277" s="120" t="e">
        <f>VLOOKUP($BW277,'FP Beleg'!$A:$M,13,FALSE)</f>
        <v>#N/A</v>
      </c>
      <c r="BW277" s="119" t="str">
        <f t="shared" si="28"/>
        <v/>
      </c>
      <c r="BZ277" s="119" t="str">
        <f t="shared" si="29"/>
        <v>2</v>
      </c>
      <c r="CA277" s="119">
        <f t="shared" si="30"/>
        <v>1</v>
      </c>
      <c r="CB277" s="119" t="e">
        <f t="shared" si="31"/>
        <v>#N/A</v>
      </c>
      <c r="CC277" s="120" t="e">
        <f>VLOOKUP($CG277,'FP Haupt'!$A:$M,11,FALSE)</f>
        <v>#N/A</v>
      </c>
      <c r="CD277" s="120" t="e">
        <f>VLOOKUP($CG277,'Anlage 1d'!$A:$M,10,FALSE)</f>
        <v>#N/A</v>
      </c>
      <c r="CE277" s="120" t="e">
        <f>VLOOKUP($CG277,'Anlage 1e'!$A:$M,12,FALSE)</f>
        <v>#N/A</v>
      </c>
      <c r="CF277" s="120" t="e">
        <f>VLOOKUP($CG277,'FP Beleg'!$A:$M,12,FALSE)</f>
        <v>#N/A</v>
      </c>
      <c r="CG277" s="119" t="str">
        <f t="shared" si="32"/>
        <v/>
      </c>
      <c r="CJ277" s="119" t="str">
        <f t="shared" si="58"/>
        <v>2</v>
      </c>
      <c r="CK277" s="119">
        <f t="shared" si="62"/>
        <v>1</v>
      </c>
      <c r="CL277" s="119" t="e">
        <f t="shared" si="63"/>
        <v>#N/A</v>
      </c>
      <c r="CM277" s="120" t="e">
        <f>VLOOKUP($CQ277,'FP Haupt'!$A:$O,15,FALSE)</f>
        <v>#N/A</v>
      </c>
      <c r="CN277" s="120" t="e">
        <f>VLOOKUP($CQ277,'Anlage 1d'!$A:$O,15,FALSE)</f>
        <v>#N/A</v>
      </c>
      <c r="CO277" s="120" t="e">
        <f>VLOOKUP($CQ277,'Anlage 1e'!$A:$Q,17,FALSE)</f>
        <v>#N/A</v>
      </c>
      <c r="CP277" s="120" t="e">
        <f>VLOOKUP($CQ277,'FP Beleg'!$A:$P,16,FALSE)</f>
        <v>#N/A</v>
      </c>
      <c r="CQ277" s="119" t="str">
        <f t="shared" si="59"/>
        <v/>
      </c>
    </row>
    <row r="278" spans="1:95" x14ac:dyDescent="0.2">
      <c r="A278" s="111"/>
      <c r="B278" s="112" t="str">
        <f>IF(A278="","",IF(ISERROR(VLOOKUP(MID(A278,1,4),'FP Haupt'!$A:$M,4,FALSE)),"keine DRG gemäß FPV",VLOOKUP(MID(A278,1,4),'FP Haupt'!$A:$M,4,FALSE)))</f>
        <v/>
      </c>
      <c r="C278" s="113">
        <f t="shared" si="39"/>
        <v>0</v>
      </c>
      <c r="D278" s="114" t="str">
        <f t="shared" si="1"/>
        <v/>
      </c>
      <c r="E278" s="114" t="str">
        <f t="shared" si="2"/>
        <v/>
      </c>
      <c r="F278" s="115"/>
      <c r="G278" s="115"/>
      <c r="H278" s="116" t="str">
        <f t="shared" si="3"/>
        <v/>
      </c>
      <c r="I278" s="117">
        <f t="shared" si="4"/>
        <v>0</v>
      </c>
      <c r="J278" s="115"/>
      <c r="K278" s="115"/>
      <c r="L278" s="116" t="str">
        <f t="shared" si="5"/>
        <v/>
      </c>
      <c r="M278" s="114">
        <f t="shared" si="6"/>
        <v>0</v>
      </c>
      <c r="N278" s="115"/>
      <c r="O278" s="115"/>
      <c r="P278" s="116" t="str">
        <f t="shared" si="7"/>
        <v/>
      </c>
      <c r="Q278" s="114">
        <f t="shared" si="8"/>
        <v>0</v>
      </c>
      <c r="R278" s="115"/>
      <c r="S278" s="115"/>
      <c r="T278" s="116" t="str">
        <f t="shared" si="9"/>
        <v/>
      </c>
      <c r="U278" s="114">
        <f t="shared" si="10"/>
        <v>0</v>
      </c>
      <c r="V278" s="115"/>
      <c r="W278" s="115"/>
      <c r="X278" s="116" t="str">
        <f t="shared" si="11"/>
        <v/>
      </c>
      <c r="Y278" s="117">
        <f t="shared" si="12"/>
        <v>0</v>
      </c>
      <c r="Z278" s="115"/>
      <c r="AA278" s="602" t="str">
        <f t="shared" si="60"/>
        <v/>
      </c>
      <c r="AB278" s="603">
        <f t="shared" si="61"/>
        <v>0</v>
      </c>
      <c r="AC278" s="118"/>
      <c r="AG278" s="119" t="str">
        <f t="shared" si="13"/>
        <v>Z</v>
      </c>
      <c r="AH278" s="119">
        <f t="shared" si="14"/>
        <v>9</v>
      </c>
      <c r="AI278" s="119" t="e">
        <f t="shared" si="15"/>
        <v>#N/A</v>
      </c>
      <c r="AJ278" s="120" t="e">
        <f>VLOOKUP($AS278,'FP Haupt'!$A:$M,6,FALSE)</f>
        <v>#N/A</v>
      </c>
      <c r="AK278" s="120" t="e">
        <f>VLOOKUP($AS278,'FP Beleg'!$A:$M,4,FALSE)</f>
        <v>#N/A</v>
      </c>
      <c r="AL278" s="120" t="e">
        <f>VLOOKUP($AS278,'FP Beleg'!$A:$M,5,FALSE)</f>
        <v>#N/A</v>
      </c>
      <c r="AM278" s="120" t="e">
        <f>VLOOKUP($AS278,'FP Beleg'!$A:$M,6,FALSE)</f>
        <v>#N/A</v>
      </c>
      <c r="AN278" s="120" t="e">
        <f>VLOOKUP($AS278,'FP Beleg'!$A:$M,7,FALSE)</f>
        <v>#N/A</v>
      </c>
      <c r="AO278" s="120" t="e">
        <f>VLOOKUP($AS278,'Anlage 1d'!$A:$M,4,FALSE)</f>
        <v>#N/A</v>
      </c>
      <c r="AP278" s="120" t="e">
        <f>VLOOKUP($AS278,'Anlage 1e'!$A:$M,4,FALSE)</f>
        <v>#N/A</v>
      </c>
      <c r="AQ278" s="120" t="e">
        <f>VLOOKUP($AS278,'Anlage 1e'!$A:$M,5,FALSE)</f>
        <v>#N/A</v>
      </c>
      <c r="AR278" s="120" t="e">
        <f>VLOOKUP($AS278,'FP Haupt'!$A:$M,5,FALSE)</f>
        <v>#N/A</v>
      </c>
      <c r="AS278" s="119" t="str">
        <f t="shared" si="16"/>
        <v/>
      </c>
      <c r="AV278" s="119" t="str">
        <f t="shared" si="17"/>
        <v>2</v>
      </c>
      <c r="AW278" s="119">
        <f t="shared" si="18"/>
        <v>1</v>
      </c>
      <c r="AX278" s="119" t="e">
        <f t="shared" si="19"/>
        <v>#N/A</v>
      </c>
      <c r="AY278" s="120" t="e">
        <f>VLOOKUP($BC278,'FP Haupt'!$A:$M,9,FALSE)</f>
        <v>#N/A</v>
      </c>
      <c r="AZ278" s="120" t="e">
        <f>VLOOKUP($BC278,'Anlage 1d'!$A:$M,8,FALSE)</f>
        <v>#N/A</v>
      </c>
      <c r="BA278" s="120" t="e">
        <f>VLOOKUP($BC278,'Anlage 1e'!$A:$M,10,FALSE)</f>
        <v>#N/A</v>
      </c>
      <c r="BB278" s="120" t="e">
        <f>VLOOKUP($BC278,'FP Beleg'!$A:$M,10,FALSE)</f>
        <v>#N/A</v>
      </c>
      <c r="BC278" s="119" t="str">
        <f t="shared" si="20"/>
        <v/>
      </c>
      <c r="BF278" s="119" t="str">
        <f t="shared" si="21"/>
        <v>2</v>
      </c>
      <c r="BG278" s="119">
        <f t="shared" si="22"/>
        <v>1</v>
      </c>
      <c r="BH278" s="119" t="e">
        <f t="shared" si="23"/>
        <v>#N/A</v>
      </c>
      <c r="BI278" s="120" t="e">
        <f>VLOOKUP($BM278,'FP Haupt'!$A:$M,12,FALSE)</f>
        <v>#N/A</v>
      </c>
      <c r="BJ278" s="120" t="e">
        <f>VLOOKUP($BM278,'Anlage 1d'!$A:$M,11,FALSE)</f>
        <v>#N/A</v>
      </c>
      <c r="BK278" s="120" t="e">
        <f>VLOOKUP($BM278,'Anlage 1e'!$A:$M,13,FALSE)</f>
        <v>#N/A</v>
      </c>
      <c r="BL278" s="120" t="e">
        <f>VLOOKUP($BM278,'FP Beleg'!$A:$M,13,FALSE)</f>
        <v>#N/A</v>
      </c>
      <c r="BM278" s="119" t="str">
        <f t="shared" si="24"/>
        <v/>
      </c>
      <c r="BP278" s="119" t="str">
        <f t="shared" si="25"/>
        <v>2</v>
      </c>
      <c r="BQ278" s="119">
        <f t="shared" si="26"/>
        <v>1</v>
      </c>
      <c r="BR278" s="119" t="e">
        <f t="shared" si="27"/>
        <v>#N/A</v>
      </c>
      <c r="BS278" s="120" t="e">
        <f>VLOOKUP($BW278,'FP Haupt'!$A:$M,12,FALSE)</f>
        <v>#N/A</v>
      </c>
      <c r="BT278" s="120" t="e">
        <f>VLOOKUP($BW278,'Anlage 1d'!$A:$M,11,FALSE)</f>
        <v>#N/A</v>
      </c>
      <c r="BU278" s="120" t="e">
        <f>VLOOKUP($BW278,'Anlage 1e'!$A:$M,13,FALSE)</f>
        <v>#N/A</v>
      </c>
      <c r="BV278" s="120" t="e">
        <f>VLOOKUP($BW278,'FP Beleg'!$A:$M,13,FALSE)</f>
        <v>#N/A</v>
      </c>
      <c r="BW278" s="119" t="str">
        <f t="shared" si="28"/>
        <v/>
      </c>
      <c r="BZ278" s="119" t="str">
        <f t="shared" si="29"/>
        <v>2</v>
      </c>
      <c r="CA278" s="119">
        <f t="shared" si="30"/>
        <v>1</v>
      </c>
      <c r="CB278" s="119" t="e">
        <f t="shared" si="31"/>
        <v>#N/A</v>
      </c>
      <c r="CC278" s="120" t="e">
        <f>VLOOKUP($CG278,'FP Haupt'!$A:$M,11,FALSE)</f>
        <v>#N/A</v>
      </c>
      <c r="CD278" s="120" t="e">
        <f>VLOOKUP($CG278,'Anlage 1d'!$A:$M,10,FALSE)</f>
        <v>#N/A</v>
      </c>
      <c r="CE278" s="120" t="e">
        <f>VLOOKUP($CG278,'Anlage 1e'!$A:$M,12,FALSE)</f>
        <v>#N/A</v>
      </c>
      <c r="CF278" s="120" t="e">
        <f>VLOOKUP($CG278,'FP Beleg'!$A:$M,12,FALSE)</f>
        <v>#N/A</v>
      </c>
      <c r="CG278" s="119" t="str">
        <f t="shared" si="32"/>
        <v/>
      </c>
      <c r="CJ278" s="119" t="str">
        <f t="shared" si="58"/>
        <v>2</v>
      </c>
      <c r="CK278" s="119">
        <f t="shared" si="62"/>
        <v>1</v>
      </c>
      <c r="CL278" s="119" t="e">
        <f t="shared" si="63"/>
        <v>#N/A</v>
      </c>
      <c r="CM278" s="120" t="e">
        <f>VLOOKUP($CQ278,'FP Haupt'!$A:$O,15,FALSE)</f>
        <v>#N/A</v>
      </c>
      <c r="CN278" s="120" t="e">
        <f>VLOOKUP($CQ278,'Anlage 1d'!$A:$O,15,FALSE)</f>
        <v>#N/A</v>
      </c>
      <c r="CO278" s="120" t="e">
        <f>VLOOKUP($CQ278,'Anlage 1e'!$A:$Q,17,FALSE)</f>
        <v>#N/A</v>
      </c>
      <c r="CP278" s="120" t="e">
        <f>VLOOKUP($CQ278,'FP Beleg'!$A:$P,16,FALSE)</f>
        <v>#N/A</v>
      </c>
      <c r="CQ278" s="119" t="str">
        <f t="shared" si="59"/>
        <v/>
      </c>
    </row>
    <row r="279" spans="1:95" x14ac:dyDescent="0.2">
      <c r="A279" s="111"/>
      <c r="B279" s="112" t="str">
        <f>IF(A279="","",IF(ISERROR(VLOOKUP(MID(A279,1,4),'FP Haupt'!$A:$M,4,FALSE)),"keine DRG gemäß FPV",VLOOKUP(MID(A279,1,4),'FP Haupt'!$A:$M,4,FALSE)))</f>
        <v/>
      </c>
      <c r="C279" s="113">
        <f t="shared" si="39"/>
        <v>0</v>
      </c>
      <c r="D279" s="114" t="str">
        <f t="shared" si="1"/>
        <v/>
      </c>
      <c r="E279" s="114" t="str">
        <f t="shared" si="2"/>
        <v/>
      </c>
      <c r="F279" s="115"/>
      <c r="G279" s="115"/>
      <c r="H279" s="116" t="str">
        <f t="shared" si="3"/>
        <v/>
      </c>
      <c r="I279" s="117">
        <f t="shared" si="4"/>
        <v>0</v>
      </c>
      <c r="J279" s="115"/>
      <c r="K279" s="115"/>
      <c r="L279" s="116" t="str">
        <f t="shared" si="5"/>
        <v/>
      </c>
      <c r="M279" s="114">
        <f t="shared" si="6"/>
        <v>0</v>
      </c>
      <c r="N279" s="115"/>
      <c r="O279" s="115"/>
      <c r="P279" s="116" t="str">
        <f t="shared" si="7"/>
        <v/>
      </c>
      <c r="Q279" s="114">
        <f t="shared" si="8"/>
        <v>0</v>
      </c>
      <c r="R279" s="115"/>
      <c r="S279" s="115"/>
      <c r="T279" s="116" t="str">
        <f t="shared" si="9"/>
        <v/>
      </c>
      <c r="U279" s="114">
        <f t="shared" si="10"/>
        <v>0</v>
      </c>
      <c r="V279" s="115"/>
      <c r="W279" s="115"/>
      <c r="X279" s="116" t="str">
        <f t="shared" si="11"/>
        <v/>
      </c>
      <c r="Y279" s="117">
        <f t="shared" si="12"/>
        <v>0</v>
      </c>
      <c r="Z279" s="115"/>
      <c r="AA279" s="602" t="str">
        <f t="shared" si="60"/>
        <v/>
      </c>
      <c r="AB279" s="603">
        <f t="shared" si="61"/>
        <v>0</v>
      </c>
      <c r="AC279" s="118"/>
      <c r="AG279" s="119" t="str">
        <f t="shared" si="13"/>
        <v>Z</v>
      </c>
      <c r="AH279" s="119">
        <f t="shared" si="14"/>
        <v>9</v>
      </c>
      <c r="AI279" s="119" t="e">
        <f t="shared" si="15"/>
        <v>#N/A</v>
      </c>
      <c r="AJ279" s="120" t="e">
        <f>VLOOKUP($AS279,'FP Haupt'!$A:$M,6,FALSE)</f>
        <v>#N/A</v>
      </c>
      <c r="AK279" s="120" t="e">
        <f>VLOOKUP($AS279,'FP Beleg'!$A:$M,4,FALSE)</f>
        <v>#N/A</v>
      </c>
      <c r="AL279" s="120" t="e">
        <f>VLOOKUP($AS279,'FP Beleg'!$A:$M,5,FALSE)</f>
        <v>#N/A</v>
      </c>
      <c r="AM279" s="120" t="e">
        <f>VLOOKUP($AS279,'FP Beleg'!$A:$M,6,FALSE)</f>
        <v>#N/A</v>
      </c>
      <c r="AN279" s="120" t="e">
        <f>VLOOKUP($AS279,'FP Beleg'!$A:$M,7,FALSE)</f>
        <v>#N/A</v>
      </c>
      <c r="AO279" s="120" t="e">
        <f>VLOOKUP($AS279,'Anlage 1d'!$A:$M,4,FALSE)</f>
        <v>#N/A</v>
      </c>
      <c r="AP279" s="120" t="e">
        <f>VLOOKUP($AS279,'Anlage 1e'!$A:$M,4,FALSE)</f>
        <v>#N/A</v>
      </c>
      <c r="AQ279" s="120" t="e">
        <f>VLOOKUP($AS279,'Anlage 1e'!$A:$M,5,FALSE)</f>
        <v>#N/A</v>
      </c>
      <c r="AR279" s="120" t="e">
        <f>VLOOKUP($AS279,'FP Haupt'!$A:$M,5,FALSE)</f>
        <v>#N/A</v>
      </c>
      <c r="AS279" s="119" t="str">
        <f t="shared" si="16"/>
        <v/>
      </c>
      <c r="AV279" s="119" t="str">
        <f t="shared" si="17"/>
        <v>2</v>
      </c>
      <c r="AW279" s="119">
        <f t="shared" si="18"/>
        <v>1</v>
      </c>
      <c r="AX279" s="119" t="e">
        <f t="shared" si="19"/>
        <v>#N/A</v>
      </c>
      <c r="AY279" s="120" t="e">
        <f>VLOOKUP($BC279,'FP Haupt'!$A:$M,9,FALSE)</f>
        <v>#N/A</v>
      </c>
      <c r="AZ279" s="120" t="e">
        <f>VLOOKUP($BC279,'Anlage 1d'!$A:$M,8,FALSE)</f>
        <v>#N/A</v>
      </c>
      <c r="BA279" s="120" t="e">
        <f>VLOOKUP($BC279,'Anlage 1e'!$A:$M,10,FALSE)</f>
        <v>#N/A</v>
      </c>
      <c r="BB279" s="120" t="e">
        <f>VLOOKUP($BC279,'FP Beleg'!$A:$M,10,FALSE)</f>
        <v>#N/A</v>
      </c>
      <c r="BC279" s="119" t="str">
        <f t="shared" si="20"/>
        <v/>
      </c>
      <c r="BF279" s="119" t="str">
        <f t="shared" si="21"/>
        <v>2</v>
      </c>
      <c r="BG279" s="119">
        <f t="shared" si="22"/>
        <v>1</v>
      </c>
      <c r="BH279" s="119" t="e">
        <f t="shared" si="23"/>
        <v>#N/A</v>
      </c>
      <c r="BI279" s="120" t="e">
        <f>VLOOKUP($BM279,'FP Haupt'!$A:$M,12,FALSE)</f>
        <v>#N/A</v>
      </c>
      <c r="BJ279" s="120" t="e">
        <f>VLOOKUP($BM279,'Anlage 1d'!$A:$M,11,FALSE)</f>
        <v>#N/A</v>
      </c>
      <c r="BK279" s="120" t="e">
        <f>VLOOKUP($BM279,'Anlage 1e'!$A:$M,13,FALSE)</f>
        <v>#N/A</v>
      </c>
      <c r="BL279" s="120" t="e">
        <f>VLOOKUP($BM279,'FP Beleg'!$A:$M,13,FALSE)</f>
        <v>#N/A</v>
      </c>
      <c r="BM279" s="119" t="str">
        <f t="shared" si="24"/>
        <v/>
      </c>
      <c r="BP279" s="119" t="str">
        <f t="shared" si="25"/>
        <v>2</v>
      </c>
      <c r="BQ279" s="119">
        <f t="shared" si="26"/>
        <v>1</v>
      </c>
      <c r="BR279" s="119" t="e">
        <f t="shared" si="27"/>
        <v>#N/A</v>
      </c>
      <c r="BS279" s="120" t="e">
        <f>VLOOKUP($BW279,'FP Haupt'!$A:$M,12,FALSE)</f>
        <v>#N/A</v>
      </c>
      <c r="BT279" s="120" t="e">
        <f>VLOOKUP($BW279,'Anlage 1d'!$A:$M,11,FALSE)</f>
        <v>#N/A</v>
      </c>
      <c r="BU279" s="120" t="e">
        <f>VLOOKUP($BW279,'Anlage 1e'!$A:$M,13,FALSE)</f>
        <v>#N/A</v>
      </c>
      <c r="BV279" s="120" t="e">
        <f>VLOOKUP($BW279,'FP Beleg'!$A:$M,13,FALSE)</f>
        <v>#N/A</v>
      </c>
      <c r="BW279" s="119" t="str">
        <f t="shared" si="28"/>
        <v/>
      </c>
      <c r="BZ279" s="119" t="str">
        <f t="shared" si="29"/>
        <v>2</v>
      </c>
      <c r="CA279" s="119">
        <f t="shared" si="30"/>
        <v>1</v>
      </c>
      <c r="CB279" s="119" t="e">
        <f t="shared" si="31"/>
        <v>#N/A</v>
      </c>
      <c r="CC279" s="120" t="e">
        <f>VLOOKUP($CG279,'FP Haupt'!$A:$M,11,FALSE)</f>
        <v>#N/A</v>
      </c>
      <c r="CD279" s="120" t="e">
        <f>VLOOKUP($CG279,'Anlage 1d'!$A:$M,10,FALSE)</f>
        <v>#N/A</v>
      </c>
      <c r="CE279" s="120" t="e">
        <f>VLOOKUP($CG279,'Anlage 1e'!$A:$M,12,FALSE)</f>
        <v>#N/A</v>
      </c>
      <c r="CF279" s="120" t="e">
        <f>VLOOKUP($CG279,'FP Beleg'!$A:$M,12,FALSE)</f>
        <v>#N/A</v>
      </c>
      <c r="CG279" s="119" t="str">
        <f t="shared" si="32"/>
        <v/>
      </c>
      <c r="CJ279" s="119" t="str">
        <f t="shared" si="58"/>
        <v>2</v>
      </c>
      <c r="CK279" s="119">
        <f t="shared" si="62"/>
        <v>1</v>
      </c>
      <c r="CL279" s="119" t="e">
        <f t="shared" si="63"/>
        <v>#N/A</v>
      </c>
      <c r="CM279" s="120" t="e">
        <f>VLOOKUP($CQ279,'FP Haupt'!$A:$O,15,FALSE)</f>
        <v>#N/A</v>
      </c>
      <c r="CN279" s="120" t="e">
        <f>VLOOKUP($CQ279,'Anlage 1d'!$A:$O,15,FALSE)</f>
        <v>#N/A</v>
      </c>
      <c r="CO279" s="120" t="e">
        <f>VLOOKUP($CQ279,'Anlage 1e'!$A:$Q,17,FALSE)</f>
        <v>#N/A</v>
      </c>
      <c r="CP279" s="120" t="e">
        <f>VLOOKUP($CQ279,'FP Beleg'!$A:$P,16,FALSE)</f>
        <v>#N/A</v>
      </c>
      <c r="CQ279" s="119" t="str">
        <f t="shared" si="59"/>
        <v/>
      </c>
    </row>
    <row r="280" spans="1:95" x14ac:dyDescent="0.2">
      <c r="A280" s="111"/>
      <c r="B280" s="112" t="str">
        <f>IF(A280="","",IF(ISERROR(VLOOKUP(MID(A280,1,4),'FP Haupt'!$A:$M,4,FALSE)),"keine DRG gemäß FPV",VLOOKUP(MID(A280,1,4),'FP Haupt'!$A:$M,4,FALSE)))</f>
        <v/>
      </c>
      <c r="C280" s="113">
        <f t="shared" si="39"/>
        <v>0</v>
      </c>
      <c r="D280" s="114" t="str">
        <f t="shared" si="1"/>
        <v/>
      </c>
      <c r="E280" s="114" t="str">
        <f t="shared" si="2"/>
        <v/>
      </c>
      <c r="F280" s="115"/>
      <c r="G280" s="115"/>
      <c r="H280" s="116" t="str">
        <f t="shared" si="3"/>
        <v/>
      </c>
      <c r="I280" s="117">
        <f t="shared" si="4"/>
        <v>0</v>
      </c>
      <c r="J280" s="115"/>
      <c r="K280" s="115"/>
      <c r="L280" s="116" t="str">
        <f t="shared" si="5"/>
        <v/>
      </c>
      <c r="M280" s="114">
        <f t="shared" si="6"/>
        <v>0</v>
      </c>
      <c r="N280" s="115"/>
      <c r="O280" s="115"/>
      <c r="P280" s="116" t="str">
        <f t="shared" si="7"/>
        <v/>
      </c>
      <c r="Q280" s="114">
        <f t="shared" si="8"/>
        <v>0</v>
      </c>
      <c r="R280" s="115"/>
      <c r="S280" s="115"/>
      <c r="T280" s="116" t="str">
        <f t="shared" si="9"/>
        <v/>
      </c>
      <c r="U280" s="114">
        <f t="shared" si="10"/>
        <v>0</v>
      </c>
      <c r="V280" s="115"/>
      <c r="W280" s="115"/>
      <c r="X280" s="116" t="str">
        <f t="shared" si="11"/>
        <v/>
      </c>
      <c r="Y280" s="117">
        <f t="shared" si="12"/>
        <v>0</v>
      </c>
      <c r="Z280" s="115"/>
      <c r="AA280" s="602" t="str">
        <f t="shared" si="60"/>
        <v/>
      </c>
      <c r="AB280" s="603">
        <f t="shared" si="61"/>
        <v>0</v>
      </c>
      <c r="AC280" s="118"/>
      <c r="AG280" s="119" t="str">
        <f t="shared" si="13"/>
        <v>Z</v>
      </c>
      <c r="AH280" s="119">
        <f t="shared" si="14"/>
        <v>9</v>
      </c>
      <c r="AI280" s="119" t="e">
        <f t="shared" si="15"/>
        <v>#N/A</v>
      </c>
      <c r="AJ280" s="120" t="e">
        <f>VLOOKUP($AS280,'FP Haupt'!$A:$M,6,FALSE)</f>
        <v>#N/A</v>
      </c>
      <c r="AK280" s="120" t="e">
        <f>VLOOKUP($AS280,'FP Beleg'!$A:$M,4,FALSE)</f>
        <v>#N/A</v>
      </c>
      <c r="AL280" s="120" t="e">
        <f>VLOOKUP($AS280,'FP Beleg'!$A:$M,5,FALSE)</f>
        <v>#N/A</v>
      </c>
      <c r="AM280" s="120" t="e">
        <f>VLOOKUP($AS280,'FP Beleg'!$A:$M,6,FALSE)</f>
        <v>#N/A</v>
      </c>
      <c r="AN280" s="120" t="e">
        <f>VLOOKUP($AS280,'FP Beleg'!$A:$M,7,FALSE)</f>
        <v>#N/A</v>
      </c>
      <c r="AO280" s="120" t="e">
        <f>VLOOKUP($AS280,'Anlage 1d'!$A:$M,4,FALSE)</f>
        <v>#N/A</v>
      </c>
      <c r="AP280" s="120" t="e">
        <f>VLOOKUP($AS280,'Anlage 1e'!$A:$M,4,FALSE)</f>
        <v>#N/A</v>
      </c>
      <c r="AQ280" s="120" t="e">
        <f>VLOOKUP($AS280,'Anlage 1e'!$A:$M,5,FALSE)</f>
        <v>#N/A</v>
      </c>
      <c r="AR280" s="120" t="e">
        <f>VLOOKUP($AS280,'FP Haupt'!$A:$M,5,FALSE)</f>
        <v>#N/A</v>
      </c>
      <c r="AS280" s="119" t="str">
        <f t="shared" si="16"/>
        <v/>
      </c>
      <c r="AV280" s="119" t="str">
        <f t="shared" si="17"/>
        <v>2</v>
      </c>
      <c r="AW280" s="119">
        <f t="shared" si="18"/>
        <v>1</v>
      </c>
      <c r="AX280" s="119" t="e">
        <f t="shared" si="19"/>
        <v>#N/A</v>
      </c>
      <c r="AY280" s="120" t="e">
        <f>VLOOKUP($BC280,'FP Haupt'!$A:$M,9,FALSE)</f>
        <v>#N/A</v>
      </c>
      <c r="AZ280" s="120" t="e">
        <f>VLOOKUP($BC280,'Anlage 1d'!$A:$M,8,FALSE)</f>
        <v>#N/A</v>
      </c>
      <c r="BA280" s="120" t="e">
        <f>VLOOKUP($BC280,'Anlage 1e'!$A:$M,10,FALSE)</f>
        <v>#N/A</v>
      </c>
      <c r="BB280" s="120" t="e">
        <f>VLOOKUP($BC280,'FP Beleg'!$A:$M,10,FALSE)</f>
        <v>#N/A</v>
      </c>
      <c r="BC280" s="119" t="str">
        <f t="shared" si="20"/>
        <v/>
      </c>
      <c r="BF280" s="119" t="str">
        <f t="shared" si="21"/>
        <v>2</v>
      </c>
      <c r="BG280" s="119">
        <f t="shared" si="22"/>
        <v>1</v>
      </c>
      <c r="BH280" s="119" t="e">
        <f t="shared" si="23"/>
        <v>#N/A</v>
      </c>
      <c r="BI280" s="120" t="e">
        <f>VLOOKUP($BM280,'FP Haupt'!$A:$M,12,FALSE)</f>
        <v>#N/A</v>
      </c>
      <c r="BJ280" s="120" t="e">
        <f>VLOOKUP($BM280,'Anlage 1d'!$A:$M,11,FALSE)</f>
        <v>#N/A</v>
      </c>
      <c r="BK280" s="120" t="e">
        <f>VLOOKUP($BM280,'Anlage 1e'!$A:$M,13,FALSE)</f>
        <v>#N/A</v>
      </c>
      <c r="BL280" s="120" t="e">
        <f>VLOOKUP($BM280,'FP Beleg'!$A:$M,13,FALSE)</f>
        <v>#N/A</v>
      </c>
      <c r="BM280" s="119" t="str">
        <f t="shared" si="24"/>
        <v/>
      </c>
      <c r="BP280" s="119" t="str">
        <f t="shared" si="25"/>
        <v>2</v>
      </c>
      <c r="BQ280" s="119">
        <f t="shared" si="26"/>
        <v>1</v>
      </c>
      <c r="BR280" s="119" t="e">
        <f t="shared" si="27"/>
        <v>#N/A</v>
      </c>
      <c r="BS280" s="120" t="e">
        <f>VLOOKUP($BW280,'FP Haupt'!$A:$M,12,FALSE)</f>
        <v>#N/A</v>
      </c>
      <c r="BT280" s="120" t="e">
        <f>VLOOKUP($BW280,'Anlage 1d'!$A:$M,11,FALSE)</f>
        <v>#N/A</v>
      </c>
      <c r="BU280" s="120" t="e">
        <f>VLOOKUP($BW280,'Anlage 1e'!$A:$M,13,FALSE)</f>
        <v>#N/A</v>
      </c>
      <c r="BV280" s="120" t="e">
        <f>VLOOKUP($BW280,'FP Beleg'!$A:$M,13,FALSE)</f>
        <v>#N/A</v>
      </c>
      <c r="BW280" s="119" t="str">
        <f t="shared" si="28"/>
        <v/>
      </c>
      <c r="BZ280" s="119" t="str">
        <f t="shared" si="29"/>
        <v>2</v>
      </c>
      <c r="CA280" s="119">
        <f t="shared" si="30"/>
        <v>1</v>
      </c>
      <c r="CB280" s="119" t="e">
        <f t="shared" si="31"/>
        <v>#N/A</v>
      </c>
      <c r="CC280" s="120" t="e">
        <f>VLOOKUP($CG280,'FP Haupt'!$A:$M,11,FALSE)</f>
        <v>#N/A</v>
      </c>
      <c r="CD280" s="120" t="e">
        <f>VLOOKUP($CG280,'Anlage 1d'!$A:$M,10,FALSE)</f>
        <v>#N/A</v>
      </c>
      <c r="CE280" s="120" t="e">
        <f>VLOOKUP($CG280,'Anlage 1e'!$A:$M,12,FALSE)</f>
        <v>#N/A</v>
      </c>
      <c r="CF280" s="120" t="e">
        <f>VLOOKUP($CG280,'FP Beleg'!$A:$M,12,FALSE)</f>
        <v>#N/A</v>
      </c>
      <c r="CG280" s="119" t="str">
        <f t="shared" si="32"/>
        <v/>
      </c>
      <c r="CJ280" s="119" t="str">
        <f t="shared" si="58"/>
        <v>2</v>
      </c>
      <c r="CK280" s="119">
        <f t="shared" si="62"/>
        <v>1</v>
      </c>
      <c r="CL280" s="119" t="e">
        <f t="shared" si="63"/>
        <v>#N/A</v>
      </c>
      <c r="CM280" s="120" t="e">
        <f>VLOOKUP($CQ280,'FP Haupt'!$A:$O,15,FALSE)</f>
        <v>#N/A</v>
      </c>
      <c r="CN280" s="120" t="e">
        <f>VLOOKUP($CQ280,'Anlage 1d'!$A:$O,15,FALSE)</f>
        <v>#N/A</v>
      </c>
      <c r="CO280" s="120" t="e">
        <f>VLOOKUP($CQ280,'Anlage 1e'!$A:$Q,17,FALSE)</f>
        <v>#N/A</v>
      </c>
      <c r="CP280" s="120" t="e">
        <f>VLOOKUP($CQ280,'FP Beleg'!$A:$P,16,FALSE)</f>
        <v>#N/A</v>
      </c>
      <c r="CQ280" s="119" t="str">
        <f t="shared" si="59"/>
        <v/>
      </c>
    </row>
    <row r="281" spans="1:95" x14ac:dyDescent="0.2">
      <c r="A281" s="111"/>
      <c r="B281" s="112" t="str">
        <f>IF(A281="","",IF(ISERROR(VLOOKUP(MID(A281,1,4),'FP Haupt'!$A:$M,4,FALSE)),"keine DRG gemäß FPV",VLOOKUP(MID(A281,1,4),'FP Haupt'!$A:$M,4,FALSE)))</f>
        <v/>
      </c>
      <c r="C281" s="113">
        <f t="shared" si="39"/>
        <v>0</v>
      </c>
      <c r="D281" s="114" t="str">
        <f t="shared" si="1"/>
        <v/>
      </c>
      <c r="E281" s="114" t="str">
        <f t="shared" si="2"/>
        <v/>
      </c>
      <c r="F281" s="115"/>
      <c r="G281" s="115"/>
      <c r="H281" s="116" t="str">
        <f t="shared" si="3"/>
        <v/>
      </c>
      <c r="I281" s="117">
        <f t="shared" si="4"/>
        <v>0</v>
      </c>
      <c r="J281" s="115"/>
      <c r="K281" s="115"/>
      <c r="L281" s="116" t="str">
        <f t="shared" si="5"/>
        <v/>
      </c>
      <c r="M281" s="114">
        <f t="shared" si="6"/>
        <v>0</v>
      </c>
      <c r="N281" s="115"/>
      <c r="O281" s="115"/>
      <c r="P281" s="116" t="str">
        <f t="shared" si="7"/>
        <v/>
      </c>
      <c r="Q281" s="114">
        <f t="shared" si="8"/>
        <v>0</v>
      </c>
      <c r="R281" s="115"/>
      <c r="S281" s="115"/>
      <c r="T281" s="116" t="str">
        <f t="shared" si="9"/>
        <v/>
      </c>
      <c r="U281" s="114">
        <f t="shared" si="10"/>
        <v>0</v>
      </c>
      <c r="V281" s="115"/>
      <c r="W281" s="115"/>
      <c r="X281" s="116" t="str">
        <f t="shared" si="11"/>
        <v/>
      </c>
      <c r="Y281" s="117">
        <f t="shared" si="12"/>
        <v>0</v>
      </c>
      <c r="Z281" s="115"/>
      <c r="AA281" s="602" t="str">
        <f t="shared" si="60"/>
        <v/>
      </c>
      <c r="AB281" s="603">
        <f t="shared" si="61"/>
        <v>0</v>
      </c>
      <c r="AC281" s="118"/>
      <c r="AG281" s="119" t="str">
        <f t="shared" si="13"/>
        <v>Z</v>
      </c>
      <c r="AH281" s="119">
        <f t="shared" si="14"/>
        <v>9</v>
      </c>
      <c r="AI281" s="119" t="e">
        <f t="shared" si="15"/>
        <v>#N/A</v>
      </c>
      <c r="AJ281" s="120" t="e">
        <f>VLOOKUP($AS281,'FP Haupt'!$A:$M,6,FALSE)</f>
        <v>#N/A</v>
      </c>
      <c r="AK281" s="120" t="e">
        <f>VLOOKUP($AS281,'FP Beleg'!$A:$M,4,FALSE)</f>
        <v>#N/A</v>
      </c>
      <c r="AL281" s="120" t="e">
        <f>VLOOKUP($AS281,'FP Beleg'!$A:$M,5,FALSE)</f>
        <v>#N/A</v>
      </c>
      <c r="AM281" s="120" t="e">
        <f>VLOOKUP($AS281,'FP Beleg'!$A:$M,6,FALSE)</f>
        <v>#N/A</v>
      </c>
      <c r="AN281" s="120" t="e">
        <f>VLOOKUP($AS281,'FP Beleg'!$A:$M,7,FALSE)</f>
        <v>#N/A</v>
      </c>
      <c r="AO281" s="120" t="e">
        <f>VLOOKUP($AS281,'Anlage 1d'!$A:$M,4,FALSE)</f>
        <v>#N/A</v>
      </c>
      <c r="AP281" s="120" t="e">
        <f>VLOOKUP($AS281,'Anlage 1e'!$A:$M,4,FALSE)</f>
        <v>#N/A</v>
      </c>
      <c r="AQ281" s="120" t="e">
        <f>VLOOKUP($AS281,'Anlage 1e'!$A:$M,5,FALSE)</f>
        <v>#N/A</v>
      </c>
      <c r="AR281" s="120" t="e">
        <f>VLOOKUP($AS281,'FP Haupt'!$A:$M,5,FALSE)</f>
        <v>#N/A</v>
      </c>
      <c r="AS281" s="119" t="str">
        <f t="shared" si="16"/>
        <v/>
      </c>
      <c r="AV281" s="119" t="str">
        <f t="shared" si="17"/>
        <v>2</v>
      </c>
      <c r="AW281" s="119">
        <f t="shared" si="18"/>
        <v>1</v>
      </c>
      <c r="AX281" s="119" t="e">
        <f t="shared" si="19"/>
        <v>#N/A</v>
      </c>
      <c r="AY281" s="120" t="e">
        <f>VLOOKUP($BC281,'FP Haupt'!$A:$M,9,FALSE)</f>
        <v>#N/A</v>
      </c>
      <c r="AZ281" s="120" t="e">
        <f>VLOOKUP($BC281,'Anlage 1d'!$A:$M,8,FALSE)</f>
        <v>#N/A</v>
      </c>
      <c r="BA281" s="120" t="e">
        <f>VLOOKUP($BC281,'Anlage 1e'!$A:$M,10,FALSE)</f>
        <v>#N/A</v>
      </c>
      <c r="BB281" s="120" t="e">
        <f>VLOOKUP($BC281,'FP Beleg'!$A:$M,10,FALSE)</f>
        <v>#N/A</v>
      </c>
      <c r="BC281" s="119" t="str">
        <f t="shared" si="20"/>
        <v/>
      </c>
      <c r="BF281" s="119" t="str">
        <f t="shared" si="21"/>
        <v>2</v>
      </c>
      <c r="BG281" s="119">
        <f t="shared" si="22"/>
        <v>1</v>
      </c>
      <c r="BH281" s="119" t="e">
        <f t="shared" si="23"/>
        <v>#N/A</v>
      </c>
      <c r="BI281" s="120" t="e">
        <f>VLOOKUP($BM281,'FP Haupt'!$A:$M,12,FALSE)</f>
        <v>#N/A</v>
      </c>
      <c r="BJ281" s="120" t="e">
        <f>VLOOKUP($BM281,'Anlage 1d'!$A:$M,11,FALSE)</f>
        <v>#N/A</v>
      </c>
      <c r="BK281" s="120" t="e">
        <f>VLOOKUP($BM281,'Anlage 1e'!$A:$M,13,FALSE)</f>
        <v>#N/A</v>
      </c>
      <c r="BL281" s="120" t="e">
        <f>VLOOKUP($BM281,'FP Beleg'!$A:$M,13,FALSE)</f>
        <v>#N/A</v>
      </c>
      <c r="BM281" s="119" t="str">
        <f t="shared" si="24"/>
        <v/>
      </c>
      <c r="BP281" s="119" t="str">
        <f t="shared" si="25"/>
        <v>2</v>
      </c>
      <c r="BQ281" s="119">
        <f t="shared" si="26"/>
        <v>1</v>
      </c>
      <c r="BR281" s="119" t="e">
        <f t="shared" si="27"/>
        <v>#N/A</v>
      </c>
      <c r="BS281" s="120" t="e">
        <f>VLOOKUP($BW281,'FP Haupt'!$A:$M,12,FALSE)</f>
        <v>#N/A</v>
      </c>
      <c r="BT281" s="120" t="e">
        <f>VLOOKUP($BW281,'Anlage 1d'!$A:$M,11,FALSE)</f>
        <v>#N/A</v>
      </c>
      <c r="BU281" s="120" t="e">
        <f>VLOOKUP($BW281,'Anlage 1e'!$A:$M,13,FALSE)</f>
        <v>#N/A</v>
      </c>
      <c r="BV281" s="120" t="e">
        <f>VLOOKUP($BW281,'FP Beleg'!$A:$M,13,FALSE)</f>
        <v>#N/A</v>
      </c>
      <c r="BW281" s="119" t="str">
        <f t="shared" si="28"/>
        <v/>
      </c>
      <c r="BZ281" s="119" t="str">
        <f t="shared" si="29"/>
        <v>2</v>
      </c>
      <c r="CA281" s="119">
        <f t="shared" si="30"/>
        <v>1</v>
      </c>
      <c r="CB281" s="119" t="e">
        <f t="shared" si="31"/>
        <v>#N/A</v>
      </c>
      <c r="CC281" s="120" t="e">
        <f>VLOOKUP($CG281,'FP Haupt'!$A:$M,11,FALSE)</f>
        <v>#N/A</v>
      </c>
      <c r="CD281" s="120" t="e">
        <f>VLOOKUP($CG281,'Anlage 1d'!$A:$M,10,FALSE)</f>
        <v>#N/A</v>
      </c>
      <c r="CE281" s="120" t="e">
        <f>VLOOKUP($CG281,'Anlage 1e'!$A:$M,12,FALSE)</f>
        <v>#N/A</v>
      </c>
      <c r="CF281" s="120" t="e">
        <f>VLOOKUP($CG281,'FP Beleg'!$A:$M,12,FALSE)</f>
        <v>#N/A</v>
      </c>
      <c r="CG281" s="119" t="str">
        <f t="shared" si="32"/>
        <v/>
      </c>
      <c r="CJ281" s="119" t="str">
        <f t="shared" si="58"/>
        <v>2</v>
      </c>
      <c r="CK281" s="119">
        <f t="shared" si="62"/>
        <v>1</v>
      </c>
      <c r="CL281" s="119" t="e">
        <f t="shared" si="63"/>
        <v>#N/A</v>
      </c>
      <c r="CM281" s="120" t="e">
        <f>VLOOKUP($CQ281,'FP Haupt'!$A:$O,15,FALSE)</f>
        <v>#N/A</v>
      </c>
      <c r="CN281" s="120" t="e">
        <f>VLOOKUP($CQ281,'Anlage 1d'!$A:$O,15,FALSE)</f>
        <v>#N/A</v>
      </c>
      <c r="CO281" s="120" t="e">
        <f>VLOOKUP($CQ281,'Anlage 1e'!$A:$Q,17,FALSE)</f>
        <v>#N/A</v>
      </c>
      <c r="CP281" s="120" t="e">
        <f>VLOOKUP($CQ281,'FP Beleg'!$A:$P,16,FALSE)</f>
        <v>#N/A</v>
      </c>
      <c r="CQ281" s="119" t="str">
        <f t="shared" si="59"/>
        <v/>
      </c>
    </row>
    <row r="282" spans="1:95" x14ac:dyDescent="0.2">
      <c r="A282" s="111"/>
      <c r="B282" s="112" t="str">
        <f>IF(A282="","",IF(ISERROR(VLOOKUP(MID(A282,1,4),'FP Haupt'!$A:$M,4,FALSE)),"keine DRG gemäß FPV",VLOOKUP(MID(A282,1,4),'FP Haupt'!$A:$M,4,FALSE)))</f>
        <v/>
      </c>
      <c r="C282" s="113">
        <f t="shared" si="39"/>
        <v>0</v>
      </c>
      <c r="D282" s="114" t="str">
        <f t="shared" si="1"/>
        <v/>
      </c>
      <c r="E282" s="114" t="str">
        <f t="shared" si="2"/>
        <v/>
      </c>
      <c r="F282" s="115"/>
      <c r="G282" s="115"/>
      <c r="H282" s="116" t="str">
        <f t="shared" si="3"/>
        <v/>
      </c>
      <c r="I282" s="117">
        <f t="shared" si="4"/>
        <v>0</v>
      </c>
      <c r="J282" s="115"/>
      <c r="K282" s="115"/>
      <c r="L282" s="116" t="str">
        <f t="shared" si="5"/>
        <v/>
      </c>
      <c r="M282" s="114">
        <f t="shared" si="6"/>
        <v>0</v>
      </c>
      <c r="N282" s="115"/>
      <c r="O282" s="115"/>
      <c r="P282" s="116" t="str">
        <f t="shared" si="7"/>
        <v/>
      </c>
      <c r="Q282" s="114">
        <f t="shared" si="8"/>
        <v>0</v>
      </c>
      <c r="R282" s="115"/>
      <c r="S282" s="115"/>
      <c r="T282" s="116" t="str">
        <f t="shared" si="9"/>
        <v/>
      </c>
      <c r="U282" s="114">
        <f t="shared" si="10"/>
        <v>0</v>
      </c>
      <c r="V282" s="115"/>
      <c r="W282" s="115"/>
      <c r="X282" s="116" t="str">
        <f t="shared" si="11"/>
        <v/>
      </c>
      <c r="Y282" s="117">
        <f t="shared" si="12"/>
        <v>0</v>
      </c>
      <c r="Z282" s="115"/>
      <c r="AA282" s="602" t="str">
        <f t="shared" si="60"/>
        <v/>
      </c>
      <c r="AB282" s="603">
        <f t="shared" si="61"/>
        <v>0</v>
      </c>
      <c r="AC282" s="118"/>
      <c r="AG282" s="119" t="str">
        <f t="shared" si="13"/>
        <v>Z</v>
      </c>
      <c r="AH282" s="119">
        <f t="shared" si="14"/>
        <v>9</v>
      </c>
      <c r="AI282" s="119" t="e">
        <f t="shared" si="15"/>
        <v>#N/A</v>
      </c>
      <c r="AJ282" s="120" t="e">
        <f>VLOOKUP($AS282,'FP Haupt'!$A:$M,6,FALSE)</f>
        <v>#N/A</v>
      </c>
      <c r="AK282" s="120" t="e">
        <f>VLOOKUP($AS282,'FP Beleg'!$A:$M,4,FALSE)</f>
        <v>#N/A</v>
      </c>
      <c r="AL282" s="120" t="e">
        <f>VLOOKUP($AS282,'FP Beleg'!$A:$M,5,FALSE)</f>
        <v>#N/A</v>
      </c>
      <c r="AM282" s="120" t="e">
        <f>VLOOKUP($AS282,'FP Beleg'!$A:$M,6,FALSE)</f>
        <v>#N/A</v>
      </c>
      <c r="AN282" s="120" t="e">
        <f>VLOOKUP($AS282,'FP Beleg'!$A:$M,7,FALSE)</f>
        <v>#N/A</v>
      </c>
      <c r="AO282" s="120" t="e">
        <f>VLOOKUP($AS282,'Anlage 1d'!$A:$M,4,FALSE)</f>
        <v>#N/A</v>
      </c>
      <c r="AP282" s="120" t="e">
        <f>VLOOKUP($AS282,'Anlage 1e'!$A:$M,4,FALSE)</f>
        <v>#N/A</v>
      </c>
      <c r="AQ282" s="120" t="e">
        <f>VLOOKUP($AS282,'Anlage 1e'!$A:$M,5,FALSE)</f>
        <v>#N/A</v>
      </c>
      <c r="AR282" s="120" t="e">
        <f>VLOOKUP($AS282,'FP Haupt'!$A:$M,5,FALSE)</f>
        <v>#N/A</v>
      </c>
      <c r="AS282" s="119" t="str">
        <f t="shared" si="16"/>
        <v/>
      </c>
      <c r="AV282" s="119" t="str">
        <f t="shared" si="17"/>
        <v>2</v>
      </c>
      <c r="AW282" s="119">
        <f t="shared" si="18"/>
        <v>1</v>
      </c>
      <c r="AX282" s="119" t="e">
        <f t="shared" si="19"/>
        <v>#N/A</v>
      </c>
      <c r="AY282" s="120" t="e">
        <f>VLOOKUP($BC282,'FP Haupt'!$A:$M,9,FALSE)</f>
        <v>#N/A</v>
      </c>
      <c r="AZ282" s="120" t="e">
        <f>VLOOKUP($BC282,'Anlage 1d'!$A:$M,8,FALSE)</f>
        <v>#N/A</v>
      </c>
      <c r="BA282" s="120" t="e">
        <f>VLOOKUP($BC282,'Anlage 1e'!$A:$M,10,FALSE)</f>
        <v>#N/A</v>
      </c>
      <c r="BB282" s="120" t="e">
        <f>VLOOKUP($BC282,'FP Beleg'!$A:$M,10,FALSE)</f>
        <v>#N/A</v>
      </c>
      <c r="BC282" s="119" t="str">
        <f t="shared" si="20"/>
        <v/>
      </c>
      <c r="BF282" s="119" t="str">
        <f t="shared" si="21"/>
        <v>2</v>
      </c>
      <c r="BG282" s="119">
        <f t="shared" si="22"/>
        <v>1</v>
      </c>
      <c r="BH282" s="119" t="e">
        <f t="shared" si="23"/>
        <v>#N/A</v>
      </c>
      <c r="BI282" s="120" t="e">
        <f>VLOOKUP($BM282,'FP Haupt'!$A:$M,12,FALSE)</f>
        <v>#N/A</v>
      </c>
      <c r="BJ282" s="120" t="e">
        <f>VLOOKUP($BM282,'Anlage 1d'!$A:$M,11,FALSE)</f>
        <v>#N/A</v>
      </c>
      <c r="BK282" s="120" t="e">
        <f>VLOOKUP($BM282,'Anlage 1e'!$A:$M,13,FALSE)</f>
        <v>#N/A</v>
      </c>
      <c r="BL282" s="120" t="e">
        <f>VLOOKUP($BM282,'FP Beleg'!$A:$M,13,FALSE)</f>
        <v>#N/A</v>
      </c>
      <c r="BM282" s="119" t="str">
        <f t="shared" si="24"/>
        <v/>
      </c>
      <c r="BP282" s="119" t="str">
        <f t="shared" si="25"/>
        <v>2</v>
      </c>
      <c r="BQ282" s="119">
        <f t="shared" si="26"/>
        <v>1</v>
      </c>
      <c r="BR282" s="119" t="e">
        <f t="shared" si="27"/>
        <v>#N/A</v>
      </c>
      <c r="BS282" s="120" t="e">
        <f>VLOOKUP($BW282,'FP Haupt'!$A:$M,12,FALSE)</f>
        <v>#N/A</v>
      </c>
      <c r="BT282" s="120" t="e">
        <f>VLOOKUP($BW282,'Anlage 1d'!$A:$M,11,FALSE)</f>
        <v>#N/A</v>
      </c>
      <c r="BU282" s="120" t="e">
        <f>VLOOKUP($BW282,'Anlage 1e'!$A:$M,13,FALSE)</f>
        <v>#N/A</v>
      </c>
      <c r="BV282" s="120" t="e">
        <f>VLOOKUP($BW282,'FP Beleg'!$A:$M,13,FALSE)</f>
        <v>#N/A</v>
      </c>
      <c r="BW282" s="119" t="str">
        <f t="shared" si="28"/>
        <v/>
      </c>
      <c r="BZ282" s="119" t="str">
        <f t="shared" si="29"/>
        <v>2</v>
      </c>
      <c r="CA282" s="119">
        <f t="shared" si="30"/>
        <v>1</v>
      </c>
      <c r="CB282" s="119" t="e">
        <f t="shared" si="31"/>
        <v>#N/A</v>
      </c>
      <c r="CC282" s="120" t="e">
        <f>VLOOKUP($CG282,'FP Haupt'!$A:$M,11,FALSE)</f>
        <v>#N/A</v>
      </c>
      <c r="CD282" s="120" t="e">
        <f>VLOOKUP($CG282,'Anlage 1d'!$A:$M,10,FALSE)</f>
        <v>#N/A</v>
      </c>
      <c r="CE282" s="120" t="e">
        <f>VLOOKUP($CG282,'Anlage 1e'!$A:$M,12,FALSE)</f>
        <v>#N/A</v>
      </c>
      <c r="CF282" s="120" t="e">
        <f>VLOOKUP($CG282,'FP Beleg'!$A:$M,12,FALSE)</f>
        <v>#N/A</v>
      </c>
      <c r="CG282" s="119" t="str">
        <f t="shared" si="32"/>
        <v/>
      </c>
      <c r="CJ282" s="119" t="str">
        <f t="shared" si="58"/>
        <v>2</v>
      </c>
      <c r="CK282" s="119">
        <f t="shared" si="62"/>
        <v>1</v>
      </c>
      <c r="CL282" s="119" t="e">
        <f t="shared" si="63"/>
        <v>#N/A</v>
      </c>
      <c r="CM282" s="120" t="e">
        <f>VLOOKUP($CQ282,'FP Haupt'!$A:$O,15,FALSE)</f>
        <v>#N/A</v>
      </c>
      <c r="CN282" s="120" t="e">
        <f>VLOOKUP($CQ282,'Anlage 1d'!$A:$O,15,FALSE)</f>
        <v>#N/A</v>
      </c>
      <c r="CO282" s="120" t="e">
        <f>VLOOKUP($CQ282,'Anlage 1e'!$A:$Q,17,FALSE)</f>
        <v>#N/A</v>
      </c>
      <c r="CP282" s="120" t="e">
        <f>VLOOKUP($CQ282,'FP Beleg'!$A:$P,16,FALSE)</f>
        <v>#N/A</v>
      </c>
      <c r="CQ282" s="119" t="str">
        <f t="shared" si="59"/>
        <v/>
      </c>
    </row>
    <row r="283" spans="1:95" x14ac:dyDescent="0.2">
      <c r="A283" s="111"/>
      <c r="B283" s="112" t="str">
        <f>IF(A283="","",IF(ISERROR(VLOOKUP(MID(A283,1,4),'FP Haupt'!$A:$M,4,FALSE)),"keine DRG gemäß FPV",VLOOKUP(MID(A283,1,4),'FP Haupt'!$A:$M,4,FALSE)))</f>
        <v/>
      </c>
      <c r="C283" s="113">
        <f t="shared" si="39"/>
        <v>0</v>
      </c>
      <c r="D283" s="114" t="str">
        <f t="shared" si="1"/>
        <v/>
      </c>
      <c r="E283" s="114" t="str">
        <f t="shared" si="2"/>
        <v/>
      </c>
      <c r="F283" s="115"/>
      <c r="G283" s="115"/>
      <c r="H283" s="116" t="str">
        <f t="shared" si="3"/>
        <v/>
      </c>
      <c r="I283" s="117">
        <f t="shared" si="4"/>
        <v>0</v>
      </c>
      <c r="J283" s="115"/>
      <c r="K283" s="115"/>
      <c r="L283" s="116" t="str">
        <f t="shared" si="5"/>
        <v/>
      </c>
      <c r="M283" s="114">
        <f t="shared" si="6"/>
        <v>0</v>
      </c>
      <c r="N283" s="115"/>
      <c r="O283" s="115"/>
      <c r="P283" s="116" t="str">
        <f t="shared" si="7"/>
        <v/>
      </c>
      <c r="Q283" s="114">
        <f t="shared" si="8"/>
        <v>0</v>
      </c>
      <c r="R283" s="115"/>
      <c r="S283" s="115"/>
      <c r="T283" s="116" t="str">
        <f t="shared" si="9"/>
        <v/>
      </c>
      <c r="U283" s="114">
        <f t="shared" si="10"/>
        <v>0</v>
      </c>
      <c r="V283" s="115"/>
      <c r="W283" s="115"/>
      <c r="X283" s="116" t="str">
        <f t="shared" si="11"/>
        <v/>
      </c>
      <c r="Y283" s="117">
        <f t="shared" si="12"/>
        <v>0</v>
      </c>
      <c r="Z283" s="115"/>
      <c r="AA283" s="602" t="str">
        <f t="shared" si="60"/>
        <v/>
      </c>
      <c r="AB283" s="603">
        <f t="shared" si="61"/>
        <v>0</v>
      </c>
      <c r="AC283" s="118"/>
      <c r="AG283" s="119" t="str">
        <f t="shared" si="13"/>
        <v>Z</v>
      </c>
      <c r="AH283" s="119">
        <f t="shared" si="14"/>
        <v>9</v>
      </c>
      <c r="AI283" s="119" t="e">
        <f t="shared" si="15"/>
        <v>#N/A</v>
      </c>
      <c r="AJ283" s="120" t="e">
        <f>VLOOKUP($AS283,'FP Haupt'!$A:$M,6,FALSE)</f>
        <v>#N/A</v>
      </c>
      <c r="AK283" s="120" t="e">
        <f>VLOOKUP($AS283,'FP Beleg'!$A:$M,4,FALSE)</f>
        <v>#N/A</v>
      </c>
      <c r="AL283" s="120" t="e">
        <f>VLOOKUP($AS283,'FP Beleg'!$A:$M,5,FALSE)</f>
        <v>#N/A</v>
      </c>
      <c r="AM283" s="120" t="e">
        <f>VLOOKUP($AS283,'FP Beleg'!$A:$M,6,FALSE)</f>
        <v>#N/A</v>
      </c>
      <c r="AN283" s="120" t="e">
        <f>VLOOKUP($AS283,'FP Beleg'!$A:$M,7,FALSE)</f>
        <v>#N/A</v>
      </c>
      <c r="AO283" s="120" t="e">
        <f>VLOOKUP($AS283,'Anlage 1d'!$A:$M,4,FALSE)</f>
        <v>#N/A</v>
      </c>
      <c r="AP283" s="120" t="e">
        <f>VLOOKUP($AS283,'Anlage 1e'!$A:$M,4,FALSE)</f>
        <v>#N/A</v>
      </c>
      <c r="AQ283" s="120" t="e">
        <f>VLOOKUP($AS283,'Anlage 1e'!$A:$M,5,FALSE)</f>
        <v>#N/A</v>
      </c>
      <c r="AR283" s="120" t="e">
        <f>VLOOKUP($AS283,'FP Haupt'!$A:$M,5,FALSE)</f>
        <v>#N/A</v>
      </c>
      <c r="AS283" s="119" t="str">
        <f t="shared" si="16"/>
        <v/>
      </c>
      <c r="AV283" s="119" t="str">
        <f t="shared" si="17"/>
        <v>2</v>
      </c>
      <c r="AW283" s="119">
        <f t="shared" si="18"/>
        <v>1</v>
      </c>
      <c r="AX283" s="119" t="e">
        <f t="shared" si="19"/>
        <v>#N/A</v>
      </c>
      <c r="AY283" s="120" t="e">
        <f>VLOOKUP($BC283,'FP Haupt'!$A:$M,9,FALSE)</f>
        <v>#N/A</v>
      </c>
      <c r="AZ283" s="120" t="e">
        <f>VLOOKUP($BC283,'Anlage 1d'!$A:$M,8,FALSE)</f>
        <v>#N/A</v>
      </c>
      <c r="BA283" s="120" t="e">
        <f>VLOOKUP($BC283,'Anlage 1e'!$A:$M,10,FALSE)</f>
        <v>#N/A</v>
      </c>
      <c r="BB283" s="120" t="e">
        <f>VLOOKUP($BC283,'FP Beleg'!$A:$M,10,FALSE)</f>
        <v>#N/A</v>
      </c>
      <c r="BC283" s="119" t="str">
        <f t="shared" si="20"/>
        <v/>
      </c>
      <c r="BF283" s="119" t="str">
        <f t="shared" si="21"/>
        <v>2</v>
      </c>
      <c r="BG283" s="119">
        <f t="shared" si="22"/>
        <v>1</v>
      </c>
      <c r="BH283" s="119" t="e">
        <f t="shared" si="23"/>
        <v>#N/A</v>
      </c>
      <c r="BI283" s="120" t="e">
        <f>VLOOKUP($BM283,'FP Haupt'!$A:$M,12,FALSE)</f>
        <v>#N/A</v>
      </c>
      <c r="BJ283" s="120" t="e">
        <f>VLOOKUP($BM283,'Anlage 1d'!$A:$M,11,FALSE)</f>
        <v>#N/A</v>
      </c>
      <c r="BK283" s="120" t="e">
        <f>VLOOKUP($BM283,'Anlage 1e'!$A:$M,13,FALSE)</f>
        <v>#N/A</v>
      </c>
      <c r="BL283" s="120" t="e">
        <f>VLOOKUP($BM283,'FP Beleg'!$A:$M,13,FALSE)</f>
        <v>#N/A</v>
      </c>
      <c r="BM283" s="119" t="str">
        <f t="shared" si="24"/>
        <v/>
      </c>
      <c r="BP283" s="119" t="str">
        <f t="shared" si="25"/>
        <v>2</v>
      </c>
      <c r="BQ283" s="119">
        <f t="shared" si="26"/>
        <v>1</v>
      </c>
      <c r="BR283" s="119" t="e">
        <f t="shared" si="27"/>
        <v>#N/A</v>
      </c>
      <c r="BS283" s="120" t="e">
        <f>VLOOKUP($BW283,'FP Haupt'!$A:$M,12,FALSE)</f>
        <v>#N/A</v>
      </c>
      <c r="BT283" s="120" t="e">
        <f>VLOOKUP($BW283,'Anlage 1d'!$A:$M,11,FALSE)</f>
        <v>#N/A</v>
      </c>
      <c r="BU283" s="120" t="e">
        <f>VLOOKUP($BW283,'Anlage 1e'!$A:$M,13,FALSE)</f>
        <v>#N/A</v>
      </c>
      <c r="BV283" s="120" t="e">
        <f>VLOOKUP($BW283,'FP Beleg'!$A:$M,13,FALSE)</f>
        <v>#N/A</v>
      </c>
      <c r="BW283" s="119" t="str">
        <f t="shared" si="28"/>
        <v/>
      </c>
      <c r="BZ283" s="119" t="str">
        <f t="shared" si="29"/>
        <v>2</v>
      </c>
      <c r="CA283" s="119">
        <f t="shared" si="30"/>
        <v>1</v>
      </c>
      <c r="CB283" s="119" t="e">
        <f t="shared" si="31"/>
        <v>#N/A</v>
      </c>
      <c r="CC283" s="120" t="e">
        <f>VLOOKUP($CG283,'FP Haupt'!$A:$M,11,FALSE)</f>
        <v>#N/A</v>
      </c>
      <c r="CD283" s="120" t="e">
        <f>VLOOKUP($CG283,'Anlage 1d'!$A:$M,10,FALSE)</f>
        <v>#N/A</v>
      </c>
      <c r="CE283" s="120" t="e">
        <f>VLOOKUP($CG283,'Anlage 1e'!$A:$M,12,FALSE)</f>
        <v>#N/A</v>
      </c>
      <c r="CF283" s="120" t="e">
        <f>VLOOKUP($CG283,'FP Beleg'!$A:$M,12,FALSE)</f>
        <v>#N/A</v>
      </c>
      <c r="CG283" s="119" t="str">
        <f t="shared" si="32"/>
        <v/>
      </c>
      <c r="CJ283" s="119" t="str">
        <f t="shared" si="58"/>
        <v>2</v>
      </c>
      <c r="CK283" s="119">
        <f t="shared" si="62"/>
        <v>1</v>
      </c>
      <c r="CL283" s="119" t="e">
        <f t="shared" si="63"/>
        <v>#N/A</v>
      </c>
      <c r="CM283" s="120" t="e">
        <f>VLOOKUP($CQ283,'FP Haupt'!$A:$O,15,FALSE)</f>
        <v>#N/A</v>
      </c>
      <c r="CN283" s="120" t="e">
        <f>VLOOKUP($CQ283,'Anlage 1d'!$A:$O,15,FALSE)</f>
        <v>#N/A</v>
      </c>
      <c r="CO283" s="120" t="e">
        <f>VLOOKUP($CQ283,'Anlage 1e'!$A:$Q,17,FALSE)</f>
        <v>#N/A</v>
      </c>
      <c r="CP283" s="120" t="e">
        <f>VLOOKUP($CQ283,'FP Beleg'!$A:$P,16,FALSE)</f>
        <v>#N/A</v>
      </c>
      <c r="CQ283" s="119" t="str">
        <f t="shared" si="59"/>
        <v/>
      </c>
    </row>
    <row r="284" spans="1:95" x14ac:dyDescent="0.2">
      <c r="A284" s="111"/>
      <c r="B284" s="112" t="str">
        <f>IF(A284="","",IF(ISERROR(VLOOKUP(MID(A284,1,4),'FP Haupt'!$A:$M,4,FALSE)),"keine DRG gemäß FPV",VLOOKUP(MID(A284,1,4),'FP Haupt'!$A:$M,4,FALSE)))</f>
        <v/>
      </c>
      <c r="C284" s="113">
        <f t="shared" si="39"/>
        <v>0</v>
      </c>
      <c r="D284" s="114" t="str">
        <f t="shared" si="1"/>
        <v/>
      </c>
      <c r="E284" s="114" t="str">
        <f t="shared" si="2"/>
        <v/>
      </c>
      <c r="F284" s="115"/>
      <c r="G284" s="115"/>
      <c r="H284" s="116" t="str">
        <f t="shared" si="3"/>
        <v/>
      </c>
      <c r="I284" s="117">
        <f t="shared" si="4"/>
        <v>0</v>
      </c>
      <c r="J284" s="115"/>
      <c r="K284" s="115"/>
      <c r="L284" s="116" t="str">
        <f t="shared" si="5"/>
        <v/>
      </c>
      <c r="M284" s="114">
        <f t="shared" si="6"/>
        <v>0</v>
      </c>
      <c r="N284" s="115"/>
      <c r="O284" s="115"/>
      <c r="P284" s="116" t="str">
        <f t="shared" si="7"/>
        <v/>
      </c>
      <c r="Q284" s="114">
        <f t="shared" si="8"/>
        <v>0</v>
      </c>
      <c r="R284" s="115"/>
      <c r="S284" s="115"/>
      <c r="T284" s="116" t="str">
        <f t="shared" si="9"/>
        <v/>
      </c>
      <c r="U284" s="114">
        <f t="shared" si="10"/>
        <v>0</v>
      </c>
      <c r="V284" s="115"/>
      <c r="W284" s="115"/>
      <c r="X284" s="116" t="str">
        <f t="shared" si="11"/>
        <v/>
      </c>
      <c r="Y284" s="117">
        <f t="shared" si="12"/>
        <v>0</v>
      </c>
      <c r="Z284" s="115"/>
      <c r="AA284" s="602" t="str">
        <f t="shared" si="60"/>
        <v/>
      </c>
      <c r="AB284" s="603">
        <f t="shared" si="61"/>
        <v>0</v>
      </c>
      <c r="AC284" s="118"/>
      <c r="AG284" s="119" t="str">
        <f t="shared" si="13"/>
        <v>Z</v>
      </c>
      <c r="AH284" s="119">
        <f t="shared" si="14"/>
        <v>9</v>
      </c>
      <c r="AI284" s="119" t="e">
        <f t="shared" si="15"/>
        <v>#N/A</v>
      </c>
      <c r="AJ284" s="120" t="e">
        <f>VLOOKUP($AS284,'FP Haupt'!$A:$M,6,FALSE)</f>
        <v>#N/A</v>
      </c>
      <c r="AK284" s="120" t="e">
        <f>VLOOKUP($AS284,'FP Beleg'!$A:$M,4,FALSE)</f>
        <v>#N/A</v>
      </c>
      <c r="AL284" s="120" t="e">
        <f>VLOOKUP($AS284,'FP Beleg'!$A:$M,5,FALSE)</f>
        <v>#N/A</v>
      </c>
      <c r="AM284" s="120" t="e">
        <f>VLOOKUP($AS284,'FP Beleg'!$A:$M,6,FALSE)</f>
        <v>#N/A</v>
      </c>
      <c r="AN284" s="120" t="e">
        <f>VLOOKUP($AS284,'FP Beleg'!$A:$M,7,FALSE)</f>
        <v>#N/A</v>
      </c>
      <c r="AO284" s="120" t="e">
        <f>VLOOKUP($AS284,'Anlage 1d'!$A:$M,4,FALSE)</f>
        <v>#N/A</v>
      </c>
      <c r="AP284" s="120" t="e">
        <f>VLOOKUP($AS284,'Anlage 1e'!$A:$M,4,FALSE)</f>
        <v>#N/A</v>
      </c>
      <c r="AQ284" s="120" t="e">
        <f>VLOOKUP($AS284,'Anlage 1e'!$A:$M,5,FALSE)</f>
        <v>#N/A</v>
      </c>
      <c r="AR284" s="120" t="e">
        <f>VLOOKUP($AS284,'FP Haupt'!$A:$M,5,FALSE)</f>
        <v>#N/A</v>
      </c>
      <c r="AS284" s="119" t="str">
        <f t="shared" si="16"/>
        <v/>
      </c>
      <c r="AV284" s="119" t="str">
        <f t="shared" si="17"/>
        <v>2</v>
      </c>
      <c r="AW284" s="119">
        <f t="shared" si="18"/>
        <v>1</v>
      </c>
      <c r="AX284" s="119" t="e">
        <f t="shared" si="19"/>
        <v>#N/A</v>
      </c>
      <c r="AY284" s="120" t="e">
        <f>VLOOKUP($BC284,'FP Haupt'!$A:$M,9,FALSE)</f>
        <v>#N/A</v>
      </c>
      <c r="AZ284" s="120" t="e">
        <f>VLOOKUP($BC284,'Anlage 1d'!$A:$M,8,FALSE)</f>
        <v>#N/A</v>
      </c>
      <c r="BA284" s="120" t="e">
        <f>VLOOKUP($BC284,'Anlage 1e'!$A:$M,10,FALSE)</f>
        <v>#N/A</v>
      </c>
      <c r="BB284" s="120" t="e">
        <f>VLOOKUP($BC284,'FP Beleg'!$A:$M,10,FALSE)</f>
        <v>#N/A</v>
      </c>
      <c r="BC284" s="119" t="str">
        <f t="shared" si="20"/>
        <v/>
      </c>
      <c r="BF284" s="119" t="str">
        <f t="shared" si="21"/>
        <v>2</v>
      </c>
      <c r="BG284" s="119">
        <f t="shared" si="22"/>
        <v>1</v>
      </c>
      <c r="BH284" s="119" t="e">
        <f t="shared" si="23"/>
        <v>#N/A</v>
      </c>
      <c r="BI284" s="120" t="e">
        <f>VLOOKUP($BM284,'FP Haupt'!$A:$M,12,FALSE)</f>
        <v>#N/A</v>
      </c>
      <c r="BJ284" s="120" t="e">
        <f>VLOOKUP($BM284,'Anlage 1d'!$A:$M,11,FALSE)</f>
        <v>#N/A</v>
      </c>
      <c r="BK284" s="120" t="e">
        <f>VLOOKUP($BM284,'Anlage 1e'!$A:$M,13,FALSE)</f>
        <v>#N/A</v>
      </c>
      <c r="BL284" s="120" t="e">
        <f>VLOOKUP($BM284,'FP Beleg'!$A:$M,13,FALSE)</f>
        <v>#N/A</v>
      </c>
      <c r="BM284" s="119" t="str">
        <f t="shared" si="24"/>
        <v/>
      </c>
      <c r="BP284" s="119" t="str">
        <f t="shared" si="25"/>
        <v>2</v>
      </c>
      <c r="BQ284" s="119">
        <f t="shared" si="26"/>
        <v>1</v>
      </c>
      <c r="BR284" s="119" t="e">
        <f t="shared" si="27"/>
        <v>#N/A</v>
      </c>
      <c r="BS284" s="120" t="e">
        <f>VLOOKUP($BW284,'FP Haupt'!$A:$M,12,FALSE)</f>
        <v>#N/A</v>
      </c>
      <c r="BT284" s="120" t="e">
        <f>VLOOKUP($BW284,'Anlage 1d'!$A:$M,11,FALSE)</f>
        <v>#N/A</v>
      </c>
      <c r="BU284" s="120" t="e">
        <f>VLOOKUP($BW284,'Anlage 1e'!$A:$M,13,FALSE)</f>
        <v>#N/A</v>
      </c>
      <c r="BV284" s="120" t="e">
        <f>VLOOKUP($BW284,'FP Beleg'!$A:$M,13,FALSE)</f>
        <v>#N/A</v>
      </c>
      <c r="BW284" s="119" t="str">
        <f t="shared" si="28"/>
        <v/>
      </c>
      <c r="BZ284" s="119" t="str">
        <f t="shared" si="29"/>
        <v>2</v>
      </c>
      <c r="CA284" s="119">
        <f t="shared" si="30"/>
        <v>1</v>
      </c>
      <c r="CB284" s="119" t="e">
        <f t="shared" si="31"/>
        <v>#N/A</v>
      </c>
      <c r="CC284" s="120" t="e">
        <f>VLOOKUP($CG284,'FP Haupt'!$A:$M,11,FALSE)</f>
        <v>#N/A</v>
      </c>
      <c r="CD284" s="120" t="e">
        <f>VLOOKUP($CG284,'Anlage 1d'!$A:$M,10,FALSE)</f>
        <v>#N/A</v>
      </c>
      <c r="CE284" s="120" t="e">
        <f>VLOOKUP($CG284,'Anlage 1e'!$A:$M,12,FALSE)</f>
        <v>#N/A</v>
      </c>
      <c r="CF284" s="120" t="e">
        <f>VLOOKUP($CG284,'FP Beleg'!$A:$M,12,FALSE)</f>
        <v>#N/A</v>
      </c>
      <c r="CG284" s="119" t="str">
        <f t="shared" si="32"/>
        <v/>
      </c>
      <c r="CJ284" s="119" t="str">
        <f t="shared" si="58"/>
        <v>2</v>
      </c>
      <c r="CK284" s="119">
        <f t="shared" si="62"/>
        <v>1</v>
      </c>
      <c r="CL284" s="119" t="e">
        <f t="shared" si="63"/>
        <v>#N/A</v>
      </c>
      <c r="CM284" s="120" t="e">
        <f>VLOOKUP($CQ284,'FP Haupt'!$A:$O,15,FALSE)</f>
        <v>#N/A</v>
      </c>
      <c r="CN284" s="120" t="e">
        <f>VLOOKUP($CQ284,'Anlage 1d'!$A:$O,15,FALSE)</f>
        <v>#N/A</v>
      </c>
      <c r="CO284" s="120" t="e">
        <f>VLOOKUP($CQ284,'Anlage 1e'!$A:$Q,17,FALSE)</f>
        <v>#N/A</v>
      </c>
      <c r="CP284" s="120" t="e">
        <f>VLOOKUP($CQ284,'FP Beleg'!$A:$P,16,FALSE)</f>
        <v>#N/A</v>
      </c>
      <c r="CQ284" s="119" t="str">
        <f t="shared" si="59"/>
        <v/>
      </c>
    </row>
    <row r="285" spans="1:95" x14ac:dyDescent="0.2">
      <c r="A285" s="111"/>
      <c r="B285" s="112" t="str">
        <f>IF(A285="","",IF(ISERROR(VLOOKUP(MID(A285,1,4),'FP Haupt'!$A:$M,4,FALSE)),"keine DRG gemäß FPV",VLOOKUP(MID(A285,1,4),'FP Haupt'!$A:$M,4,FALSE)))</f>
        <v/>
      </c>
      <c r="C285" s="113">
        <f t="shared" si="39"/>
        <v>0</v>
      </c>
      <c r="D285" s="114" t="str">
        <f t="shared" si="1"/>
        <v/>
      </c>
      <c r="E285" s="114" t="str">
        <f t="shared" si="2"/>
        <v/>
      </c>
      <c r="F285" s="115"/>
      <c r="G285" s="115"/>
      <c r="H285" s="116" t="str">
        <f t="shared" si="3"/>
        <v/>
      </c>
      <c r="I285" s="117">
        <f t="shared" si="4"/>
        <v>0</v>
      </c>
      <c r="J285" s="115"/>
      <c r="K285" s="115"/>
      <c r="L285" s="116" t="str">
        <f t="shared" si="5"/>
        <v/>
      </c>
      <c r="M285" s="114">
        <f t="shared" si="6"/>
        <v>0</v>
      </c>
      <c r="N285" s="115"/>
      <c r="O285" s="115"/>
      <c r="P285" s="116" t="str">
        <f t="shared" si="7"/>
        <v/>
      </c>
      <c r="Q285" s="114">
        <f t="shared" si="8"/>
        <v>0</v>
      </c>
      <c r="R285" s="115"/>
      <c r="S285" s="115"/>
      <c r="T285" s="116" t="str">
        <f t="shared" si="9"/>
        <v/>
      </c>
      <c r="U285" s="114">
        <f t="shared" si="10"/>
        <v>0</v>
      </c>
      <c r="V285" s="115"/>
      <c r="W285" s="115"/>
      <c r="X285" s="116" t="str">
        <f t="shared" si="11"/>
        <v/>
      </c>
      <c r="Y285" s="117">
        <f t="shared" si="12"/>
        <v>0</v>
      </c>
      <c r="Z285" s="115"/>
      <c r="AA285" s="602" t="str">
        <f t="shared" si="60"/>
        <v/>
      </c>
      <c r="AB285" s="603">
        <f t="shared" si="61"/>
        <v>0</v>
      </c>
      <c r="AC285" s="118"/>
      <c r="AG285" s="119" t="str">
        <f t="shared" si="13"/>
        <v>Z</v>
      </c>
      <c r="AH285" s="119">
        <f t="shared" si="14"/>
        <v>9</v>
      </c>
      <c r="AI285" s="119" t="e">
        <f t="shared" si="15"/>
        <v>#N/A</v>
      </c>
      <c r="AJ285" s="120" t="e">
        <f>VLOOKUP($AS285,'FP Haupt'!$A:$M,6,FALSE)</f>
        <v>#N/A</v>
      </c>
      <c r="AK285" s="120" t="e">
        <f>VLOOKUP($AS285,'FP Beleg'!$A:$M,4,FALSE)</f>
        <v>#N/A</v>
      </c>
      <c r="AL285" s="120" t="e">
        <f>VLOOKUP($AS285,'FP Beleg'!$A:$M,5,FALSE)</f>
        <v>#N/A</v>
      </c>
      <c r="AM285" s="120" t="e">
        <f>VLOOKUP($AS285,'FP Beleg'!$A:$M,6,FALSE)</f>
        <v>#N/A</v>
      </c>
      <c r="AN285" s="120" t="e">
        <f>VLOOKUP($AS285,'FP Beleg'!$A:$M,7,FALSE)</f>
        <v>#N/A</v>
      </c>
      <c r="AO285" s="120" t="e">
        <f>VLOOKUP($AS285,'Anlage 1d'!$A:$M,4,FALSE)</f>
        <v>#N/A</v>
      </c>
      <c r="AP285" s="120" t="e">
        <f>VLOOKUP($AS285,'Anlage 1e'!$A:$M,4,FALSE)</f>
        <v>#N/A</v>
      </c>
      <c r="AQ285" s="120" t="e">
        <f>VLOOKUP($AS285,'Anlage 1e'!$A:$M,5,FALSE)</f>
        <v>#N/A</v>
      </c>
      <c r="AR285" s="120" t="e">
        <f>VLOOKUP($AS285,'FP Haupt'!$A:$M,5,FALSE)</f>
        <v>#N/A</v>
      </c>
      <c r="AS285" s="119" t="str">
        <f t="shared" si="16"/>
        <v/>
      </c>
      <c r="AV285" s="119" t="str">
        <f t="shared" si="17"/>
        <v>2</v>
      </c>
      <c r="AW285" s="119">
        <f t="shared" si="18"/>
        <v>1</v>
      </c>
      <c r="AX285" s="119" t="e">
        <f t="shared" si="19"/>
        <v>#N/A</v>
      </c>
      <c r="AY285" s="120" t="e">
        <f>VLOOKUP($BC285,'FP Haupt'!$A:$M,9,FALSE)</f>
        <v>#N/A</v>
      </c>
      <c r="AZ285" s="120" t="e">
        <f>VLOOKUP($BC285,'Anlage 1d'!$A:$M,8,FALSE)</f>
        <v>#N/A</v>
      </c>
      <c r="BA285" s="120" t="e">
        <f>VLOOKUP($BC285,'Anlage 1e'!$A:$M,10,FALSE)</f>
        <v>#N/A</v>
      </c>
      <c r="BB285" s="120" t="e">
        <f>VLOOKUP($BC285,'FP Beleg'!$A:$M,10,FALSE)</f>
        <v>#N/A</v>
      </c>
      <c r="BC285" s="119" t="str">
        <f t="shared" si="20"/>
        <v/>
      </c>
      <c r="BF285" s="119" t="str">
        <f t="shared" si="21"/>
        <v>2</v>
      </c>
      <c r="BG285" s="119">
        <f t="shared" si="22"/>
        <v>1</v>
      </c>
      <c r="BH285" s="119" t="e">
        <f t="shared" si="23"/>
        <v>#N/A</v>
      </c>
      <c r="BI285" s="120" t="e">
        <f>VLOOKUP($BM285,'FP Haupt'!$A:$M,12,FALSE)</f>
        <v>#N/A</v>
      </c>
      <c r="BJ285" s="120" t="e">
        <f>VLOOKUP($BM285,'Anlage 1d'!$A:$M,11,FALSE)</f>
        <v>#N/A</v>
      </c>
      <c r="BK285" s="120" t="e">
        <f>VLOOKUP($BM285,'Anlage 1e'!$A:$M,13,FALSE)</f>
        <v>#N/A</v>
      </c>
      <c r="BL285" s="120" t="e">
        <f>VLOOKUP($BM285,'FP Beleg'!$A:$M,13,FALSE)</f>
        <v>#N/A</v>
      </c>
      <c r="BM285" s="119" t="str">
        <f t="shared" si="24"/>
        <v/>
      </c>
      <c r="BP285" s="119" t="str">
        <f t="shared" si="25"/>
        <v>2</v>
      </c>
      <c r="BQ285" s="119">
        <f t="shared" si="26"/>
        <v>1</v>
      </c>
      <c r="BR285" s="119" t="e">
        <f t="shared" si="27"/>
        <v>#N/A</v>
      </c>
      <c r="BS285" s="120" t="e">
        <f>VLOOKUP($BW285,'FP Haupt'!$A:$M,12,FALSE)</f>
        <v>#N/A</v>
      </c>
      <c r="BT285" s="120" t="e">
        <f>VLOOKUP($BW285,'Anlage 1d'!$A:$M,11,FALSE)</f>
        <v>#N/A</v>
      </c>
      <c r="BU285" s="120" t="e">
        <f>VLOOKUP($BW285,'Anlage 1e'!$A:$M,13,FALSE)</f>
        <v>#N/A</v>
      </c>
      <c r="BV285" s="120" t="e">
        <f>VLOOKUP($BW285,'FP Beleg'!$A:$M,13,FALSE)</f>
        <v>#N/A</v>
      </c>
      <c r="BW285" s="119" t="str">
        <f t="shared" si="28"/>
        <v/>
      </c>
      <c r="BZ285" s="119" t="str">
        <f t="shared" si="29"/>
        <v>2</v>
      </c>
      <c r="CA285" s="119">
        <f t="shared" si="30"/>
        <v>1</v>
      </c>
      <c r="CB285" s="119" t="e">
        <f t="shared" si="31"/>
        <v>#N/A</v>
      </c>
      <c r="CC285" s="120" t="e">
        <f>VLOOKUP($CG285,'FP Haupt'!$A:$M,11,FALSE)</f>
        <v>#N/A</v>
      </c>
      <c r="CD285" s="120" t="e">
        <f>VLOOKUP($CG285,'Anlage 1d'!$A:$M,10,FALSE)</f>
        <v>#N/A</v>
      </c>
      <c r="CE285" s="120" t="e">
        <f>VLOOKUP($CG285,'Anlage 1e'!$A:$M,12,FALSE)</f>
        <v>#N/A</v>
      </c>
      <c r="CF285" s="120" t="e">
        <f>VLOOKUP($CG285,'FP Beleg'!$A:$M,12,FALSE)</f>
        <v>#N/A</v>
      </c>
      <c r="CG285" s="119" t="str">
        <f t="shared" si="32"/>
        <v/>
      </c>
      <c r="CJ285" s="119" t="str">
        <f t="shared" si="58"/>
        <v>2</v>
      </c>
      <c r="CK285" s="119">
        <f t="shared" si="62"/>
        <v>1</v>
      </c>
      <c r="CL285" s="119" t="e">
        <f t="shared" si="63"/>
        <v>#N/A</v>
      </c>
      <c r="CM285" s="120" t="e">
        <f>VLOOKUP($CQ285,'FP Haupt'!$A:$O,15,FALSE)</f>
        <v>#N/A</v>
      </c>
      <c r="CN285" s="120" t="e">
        <f>VLOOKUP($CQ285,'Anlage 1d'!$A:$O,15,FALSE)</f>
        <v>#N/A</v>
      </c>
      <c r="CO285" s="120" t="e">
        <f>VLOOKUP($CQ285,'Anlage 1e'!$A:$Q,17,FALSE)</f>
        <v>#N/A</v>
      </c>
      <c r="CP285" s="120" t="e">
        <f>VLOOKUP($CQ285,'FP Beleg'!$A:$P,16,FALSE)</f>
        <v>#N/A</v>
      </c>
      <c r="CQ285" s="119" t="str">
        <f t="shared" si="59"/>
        <v/>
      </c>
    </row>
    <row r="286" spans="1:95" x14ac:dyDescent="0.2">
      <c r="A286" s="111"/>
      <c r="B286" s="112" t="str">
        <f>IF(A286="","",IF(ISERROR(VLOOKUP(MID(A286,1,4),'FP Haupt'!$A:$M,4,FALSE)),"keine DRG gemäß FPV",VLOOKUP(MID(A286,1,4),'FP Haupt'!$A:$M,4,FALSE)))</f>
        <v/>
      </c>
      <c r="C286" s="113">
        <f t="shared" si="39"/>
        <v>0</v>
      </c>
      <c r="D286" s="114" t="str">
        <f t="shared" si="1"/>
        <v/>
      </c>
      <c r="E286" s="114" t="str">
        <f t="shared" si="2"/>
        <v/>
      </c>
      <c r="F286" s="115"/>
      <c r="G286" s="115"/>
      <c r="H286" s="116" t="str">
        <f t="shared" si="3"/>
        <v/>
      </c>
      <c r="I286" s="117">
        <f t="shared" si="4"/>
        <v>0</v>
      </c>
      <c r="J286" s="115"/>
      <c r="K286" s="115"/>
      <c r="L286" s="116" t="str">
        <f t="shared" si="5"/>
        <v/>
      </c>
      <c r="M286" s="114">
        <f t="shared" si="6"/>
        <v>0</v>
      </c>
      <c r="N286" s="115"/>
      <c r="O286" s="115"/>
      <c r="P286" s="116" t="str">
        <f t="shared" si="7"/>
        <v/>
      </c>
      <c r="Q286" s="114">
        <f t="shared" si="8"/>
        <v>0</v>
      </c>
      <c r="R286" s="115"/>
      <c r="S286" s="115"/>
      <c r="T286" s="116" t="str">
        <f t="shared" si="9"/>
        <v/>
      </c>
      <c r="U286" s="114">
        <f t="shared" si="10"/>
        <v>0</v>
      </c>
      <c r="V286" s="115"/>
      <c r="W286" s="115"/>
      <c r="X286" s="116" t="str">
        <f t="shared" si="11"/>
        <v/>
      </c>
      <c r="Y286" s="117">
        <f t="shared" si="12"/>
        <v>0</v>
      </c>
      <c r="Z286" s="115"/>
      <c r="AA286" s="602" t="str">
        <f t="shared" si="60"/>
        <v/>
      </c>
      <c r="AB286" s="603">
        <f t="shared" si="61"/>
        <v>0</v>
      </c>
      <c r="AC286" s="118"/>
      <c r="AG286" s="119" t="str">
        <f t="shared" si="13"/>
        <v>Z</v>
      </c>
      <c r="AH286" s="119">
        <f t="shared" si="14"/>
        <v>9</v>
      </c>
      <c r="AI286" s="119" t="e">
        <f t="shared" si="15"/>
        <v>#N/A</v>
      </c>
      <c r="AJ286" s="120" t="e">
        <f>VLOOKUP($AS286,'FP Haupt'!$A:$M,6,FALSE)</f>
        <v>#N/A</v>
      </c>
      <c r="AK286" s="120" t="e">
        <f>VLOOKUP($AS286,'FP Beleg'!$A:$M,4,FALSE)</f>
        <v>#N/A</v>
      </c>
      <c r="AL286" s="120" t="e">
        <f>VLOOKUP($AS286,'FP Beleg'!$A:$M,5,FALSE)</f>
        <v>#N/A</v>
      </c>
      <c r="AM286" s="120" t="e">
        <f>VLOOKUP($AS286,'FP Beleg'!$A:$M,6,FALSE)</f>
        <v>#N/A</v>
      </c>
      <c r="AN286" s="120" t="e">
        <f>VLOOKUP($AS286,'FP Beleg'!$A:$M,7,FALSE)</f>
        <v>#N/A</v>
      </c>
      <c r="AO286" s="120" t="e">
        <f>VLOOKUP($AS286,'Anlage 1d'!$A:$M,4,FALSE)</f>
        <v>#N/A</v>
      </c>
      <c r="AP286" s="120" t="e">
        <f>VLOOKUP($AS286,'Anlage 1e'!$A:$M,4,FALSE)</f>
        <v>#N/A</v>
      </c>
      <c r="AQ286" s="120" t="e">
        <f>VLOOKUP($AS286,'Anlage 1e'!$A:$M,5,FALSE)</f>
        <v>#N/A</v>
      </c>
      <c r="AR286" s="120" t="e">
        <f>VLOOKUP($AS286,'FP Haupt'!$A:$M,5,FALSE)</f>
        <v>#N/A</v>
      </c>
      <c r="AS286" s="119" t="str">
        <f t="shared" si="16"/>
        <v/>
      </c>
      <c r="AV286" s="119" t="str">
        <f t="shared" si="17"/>
        <v>2</v>
      </c>
      <c r="AW286" s="119">
        <f t="shared" si="18"/>
        <v>1</v>
      </c>
      <c r="AX286" s="119" t="e">
        <f t="shared" si="19"/>
        <v>#N/A</v>
      </c>
      <c r="AY286" s="120" t="e">
        <f>VLOOKUP($BC286,'FP Haupt'!$A:$M,9,FALSE)</f>
        <v>#N/A</v>
      </c>
      <c r="AZ286" s="120" t="e">
        <f>VLOOKUP($BC286,'Anlage 1d'!$A:$M,8,FALSE)</f>
        <v>#N/A</v>
      </c>
      <c r="BA286" s="120" t="e">
        <f>VLOOKUP($BC286,'Anlage 1e'!$A:$M,10,FALSE)</f>
        <v>#N/A</v>
      </c>
      <c r="BB286" s="120" t="e">
        <f>VLOOKUP($BC286,'FP Beleg'!$A:$M,10,FALSE)</f>
        <v>#N/A</v>
      </c>
      <c r="BC286" s="119" t="str">
        <f t="shared" si="20"/>
        <v/>
      </c>
      <c r="BF286" s="119" t="str">
        <f t="shared" si="21"/>
        <v>2</v>
      </c>
      <c r="BG286" s="119">
        <f t="shared" si="22"/>
        <v>1</v>
      </c>
      <c r="BH286" s="119" t="e">
        <f t="shared" si="23"/>
        <v>#N/A</v>
      </c>
      <c r="BI286" s="120" t="e">
        <f>VLOOKUP($BM286,'FP Haupt'!$A:$M,12,FALSE)</f>
        <v>#N/A</v>
      </c>
      <c r="BJ286" s="120" t="e">
        <f>VLOOKUP($BM286,'Anlage 1d'!$A:$M,11,FALSE)</f>
        <v>#N/A</v>
      </c>
      <c r="BK286" s="120" t="e">
        <f>VLOOKUP($BM286,'Anlage 1e'!$A:$M,13,FALSE)</f>
        <v>#N/A</v>
      </c>
      <c r="BL286" s="120" t="e">
        <f>VLOOKUP($BM286,'FP Beleg'!$A:$M,13,FALSE)</f>
        <v>#N/A</v>
      </c>
      <c r="BM286" s="119" t="str">
        <f t="shared" si="24"/>
        <v/>
      </c>
      <c r="BP286" s="119" t="str">
        <f t="shared" si="25"/>
        <v>2</v>
      </c>
      <c r="BQ286" s="119">
        <f t="shared" si="26"/>
        <v>1</v>
      </c>
      <c r="BR286" s="119" t="e">
        <f t="shared" si="27"/>
        <v>#N/A</v>
      </c>
      <c r="BS286" s="120" t="e">
        <f>VLOOKUP($BW286,'FP Haupt'!$A:$M,12,FALSE)</f>
        <v>#N/A</v>
      </c>
      <c r="BT286" s="120" t="e">
        <f>VLOOKUP($BW286,'Anlage 1d'!$A:$M,11,FALSE)</f>
        <v>#N/A</v>
      </c>
      <c r="BU286" s="120" t="e">
        <f>VLOOKUP($BW286,'Anlage 1e'!$A:$M,13,FALSE)</f>
        <v>#N/A</v>
      </c>
      <c r="BV286" s="120" t="e">
        <f>VLOOKUP($BW286,'FP Beleg'!$A:$M,13,FALSE)</f>
        <v>#N/A</v>
      </c>
      <c r="BW286" s="119" t="str">
        <f t="shared" si="28"/>
        <v/>
      </c>
      <c r="BZ286" s="119" t="str">
        <f t="shared" si="29"/>
        <v>2</v>
      </c>
      <c r="CA286" s="119">
        <f t="shared" si="30"/>
        <v>1</v>
      </c>
      <c r="CB286" s="119" t="e">
        <f t="shared" si="31"/>
        <v>#N/A</v>
      </c>
      <c r="CC286" s="120" t="e">
        <f>VLOOKUP($CG286,'FP Haupt'!$A:$M,11,FALSE)</f>
        <v>#N/A</v>
      </c>
      <c r="CD286" s="120" t="e">
        <f>VLOOKUP($CG286,'Anlage 1d'!$A:$M,10,FALSE)</f>
        <v>#N/A</v>
      </c>
      <c r="CE286" s="120" t="e">
        <f>VLOOKUP($CG286,'Anlage 1e'!$A:$M,12,FALSE)</f>
        <v>#N/A</v>
      </c>
      <c r="CF286" s="120" t="e">
        <f>VLOOKUP($CG286,'FP Beleg'!$A:$M,12,FALSE)</f>
        <v>#N/A</v>
      </c>
      <c r="CG286" s="119" t="str">
        <f t="shared" si="32"/>
        <v/>
      </c>
      <c r="CJ286" s="119" t="str">
        <f t="shared" si="58"/>
        <v>2</v>
      </c>
      <c r="CK286" s="119">
        <f t="shared" si="62"/>
        <v>1</v>
      </c>
      <c r="CL286" s="119" t="e">
        <f t="shared" si="63"/>
        <v>#N/A</v>
      </c>
      <c r="CM286" s="120" t="e">
        <f>VLOOKUP($CQ286,'FP Haupt'!$A:$O,15,FALSE)</f>
        <v>#N/A</v>
      </c>
      <c r="CN286" s="120" t="e">
        <f>VLOOKUP($CQ286,'Anlage 1d'!$A:$O,15,FALSE)</f>
        <v>#N/A</v>
      </c>
      <c r="CO286" s="120" t="e">
        <f>VLOOKUP($CQ286,'Anlage 1e'!$A:$Q,17,FALSE)</f>
        <v>#N/A</v>
      </c>
      <c r="CP286" s="120" t="e">
        <f>VLOOKUP($CQ286,'FP Beleg'!$A:$P,16,FALSE)</f>
        <v>#N/A</v>
      </c>
      <c r="CQ286" s="119" t="str">
        <f t="shared" si="59"/>
        <v/>
      </c>
    </row>
    <row r="287" spans="1:95" x14ac:dyDescent="0.2">
      <c r="A287" s="111"/>
      <c r="B287" s="112" t="str">
        <f>IF(A287="","",IF(ISERROR(VLOOKUP(MID(A287,1,4),'FP Haupt'!$A:$M,4,FALSE)),"keine DRG gemäß FPV",VLOOKUP(MID(A287,1,4),'FP Haupt'!$A:$M,4,FALSE)))</f>
        <v/>
      </c>
      <c r="C287" s="113">
        <f t="shared" si="39"/>
        <v>0</v>
      </c>
      <c r="D287" s="114" t="str">
        <f t="shared" si="1"/>
        <v/>
      </c>
      <c r="E287" s="114" t="str">
        <f t="shared" si="2"/>
        <v/>
      </c>
      <c r="F287" s="115"/>
      <c r="G287" s="115"/>
      <c r="H287" s="116" t="str">
        <f t="shared" si="3"/>
        <v/>
      </c>
      <c r="I287" s="117">
        <f t="shared" si="4"/>
        <v>0</v>
      </c>
      <c r="J287" s="115"/>
      <c r="K287" s="115"/>
      <c r="L287" s="116" t="str">
        <f t="shared" si="5"/>
        <v/>
      </c>
      <c r="M287" s="114">
        <f t="shared" si="6"/>
        <v>0</v>
      </c>
      <c r="N287" s="115"/>
      <c r="O287" s="115"/>
      <c r="P287" s="116" t="str">
        <f t="shared" si="7"/>
        <v/>
      </c>
      <c r="Q287" s="114">
        <f t="shared" si="8"/>
        <v>0</v>
      </c>
      <c r="R287" s="115"/>
      <c r="S287" s="115"/>
      <c r="T287" s="116" t="str">
        <f t="shared" si="9"/>
        <v/>
      </c>
      <c r="U287" s="114">
        <f t="shared" si="10"/>
        <v>0</v>
      </c>
      <c r="V287" s="115"/>
      <c r="W287" s="115"/>
      <c r="X287" s="116" t="str">
        <f t="shared" si="11"/>
        <v/>
      </c>
      <c r="Y287" s="117">
        <f t="shared" si="12"/>
        <v>0</v>
      </c>
      <c r="Z287" s="115"/>
      <c r="AA287" s="602" t="str">
        <f t="shared" si="60"/>
        <v/>
      </c>
      <c r="AB287" s="603">
        <f t="shared" si="61"/>
        <v>0</v>
      </c>
      <c r="AC287" s="118"/>
      <c r="AG287" s="119" t="str">
        <f t="shared" si="13"/>
        <v>Z</v>
      </c>
      <c r="AH287" s="119">
        <f t="shared" si="14"/>
        <v>9</v>
      </c>
      <c r="AI287" s="119" t="e">
        <f t="shared" si="15"/>
        <v>#N/A</v>
      </c>
      <c r="AJ287" s="120" t="e">
        <f>VLOOKUP($AS287,'FP Haupt'!$A:$M,6,FALSE)</f>
        <v>#N/A</v>
      </c>
      <c r="AK287" s="120" t="e">
        <f>VLOOKUP($AS287,'FP Beleg'!$A:$M,4,FALSE)</f>
        <v>#N/A</v>
      </c>
      <c r="AL287" s="120" t="e">
        <f>VLOOKUP($AS287,'FP Beleg'!$A:$M,5,FALSE)</f>
        <v>#N/A</v>
      </c>
      <c r="AM287" s="120" t="e">
        <f>VLOOKUP($AS287,'FP Beleg'!$A:$M,6,FALSE)</f>
        <v>#N/A</v>
      </c>
      <c r="AN287" s="120" t="e">
        <f>VLOOKUP($AS287,'FP Beleg'!$A:$M,7,FALSE)</f>
        <v>#N/A</v>
      </c>
      <c r="AO287" s="120" t="e">
        <f>VLOOKUP($AS287,'Anlage 1d'!$A:$M,4,FALSE)</f>
        <v>#N/A</v>
      </c>
      <c r="AP287" s="120" t="e">
        <f>VLOOKUP($AS287,'Anlage 1e'!$A:$M,4,FALSE)</f>
        <v>#N/A</v>
      </c>
      <c r="AQ287" s="120" t="e">
        <f>VLOOKUP($AS287,'Anlage 1e'!$A:$M,5,FALSE)</f>
        <v>#N/A</v>
      </c>
      <c r="AR287" s="120" t="e">
        <f>VLOOKUP($AS287,'FP Haupt'!$A:$M,5,FALSE)</f>
        <v>#N/A</v>
      </c>
      <c r="AS287" s="119" t="str">
        <f t="shared" si="16"/>
        <v/>
      </c>
      <c r="AV287" s="119" t="str">
        <f t="shared" si="17"/>
        <v>2</v>
      </c>
      <c r="AW287" s="119">
        <f t="shared" si="18"/>
        <v>1</v>
      </c>
      <c r="AX287" s="119" t="e">
        <f t="shared" si="19"/>
        <v>#N/A</v>
      </c>
      <c r="AY287" s="120" t="e">
        <f>VLOOKUP($BC287,'FP Haupt'!$A:$M,9,FALSE)</f>
        <v>#N/A</v>
      </c>
      <c r="AZ287" s="120" t="e">
        <f>VLOOKUP($BC287,'Anlage 1d'!$A:$M,8,FALSE)</f>
        <v>#N/A</v>
      </c>
      <c r="BA287" s="120" t="e">
        <f>VLOOKUP($BC287,'Anlage 1e'!$A:$M,10,FALSE)</f>
        <v>#N/A</v>
      </c>
      <c r="BB287" s="120" t="e">
        <f>VLOOKUP($BC287,'FP Beleg'!$A:$M,10,FALSE)</f>
        <v>#N/A</v>
      </c>
      <c r="BC287" s="119" t="str">
        <f t="shared" si="20"/>
        <v/>
      </c>
      <c r="BF287" s="119" t="str">
        <f t="shared" si="21"/>
        <v>2</v>
      </c>
      <c r="BG287" s="119">
        <f t="shared" si="22"/>
        <v>1</v>
      </c>
      <c r="BH287" s="119" t="e">
        <f t="shared" si="23"/>
        <v>#N/A</v>
      </c>
      <c r="BI287" s="120" t="e">
        <f>VLOOKUP($BM287,'FP Haupt'!$A:$M,12,FALSE)</f>
        <v>#N/A</v>
      </c>
      <c r="BJ287" s="120" t="e">
        <f>VLOOKUP($BM287,'Anlage 1d'!$A:$M,11,FALSE)</f>
        <v>#N/A</v>
      </c>
      <c r="BK287" s="120" t="e">
        <f>VLOOKUP($BM287,'Anlage 1e'!$A:$M,13,FALSE)</f>
        <v>#N/A</v>
      </c>
      <c r="BL287" s="120" t="e">
        <f>VLOOKUP($BM287,'FP Beleg'!$A:$M,13,FALSE)</f>
        <v>#N/A</v>
      </c>
      <c r="BM287" s="119" t="str">
        <f t="shared" si="24"/>
        <v/>
      </c>
      <c r="BP287" s="119" t="str">
        <f t="shared" si="25"/>
        <v>2</v>
      </c>
      <c r="BQ287" s="119">
        <f t="shared" si="26"/>
        <v>1</v>
      </c>
      <c r="BR287" s="119" t="e">
        <f t="shared" si="27"/>
        <v>#N/A</v>
      </c>
      <c r="BS287" s="120" t="e">
        <f>VLOOKUP($BW287,'FP Haupt'!$A:$M,12,FALSE)</f>
        <v>#N/A</v>
      </c>
      <c r="BT287" s="120" t="e">
        <f>VLOOKUP($BW287,'Anlage 1d'!$A:$M,11,FALSE)</f>
        <v>#N/A</v>
      </c>
      <c r="BU287" s="120" t="e">
        <f>VLOOKUP($BW287,'Anlage 1e'!$A:$M,13,FALSE)</f>
        <v>#N/A</v>
      </c>
      <c r="BV287" s="120" t="e">
        <f>VLOOKUP($BW287,'FP Beleg'!$A:$M,13,FALSE)</f>
        <v>#N/A</v>
      </c>
      <c r="BW287" s="119" t="str">
        <f t="shared" si="28"/>
        <v/>
      </c>
      <c r="BZ287" s="119" t="str">
        <f t="shared" si="29"/>
        <v>2</v>
      </c>
      <c r="CA287" s="119">
        <f t="shared" si="30"/>
        <v>1</v>
      </c>
      <c r="CB287" s="119" t="e">
        <f t="shared" si="31"/>
        <v>#N/A</v>
      </c>
      <c r="CC287" s="120" t="e">
        <f>VLOOKUP($CG287,'FP Haupt'!$A:$M,11,FALSE)</f>
        <v>#N/A</v>
      </c>
      <c r="CD287" s="120" t="e">
        <f>VLOOKUP($CG287,'Anlage 1d'!$A:$M,10,FALSE)</f>
        <v>#N/A</v>
      </c>
      <c r="CE287" s="120" t="e">
        <f>VLOOKUP($CG287,'Anlage 1e'!$A:$M,12,FALSE)</f>
        <v>#N/A</v>
      </c>
      <c r="CF287" s="120" t="e">
        <f>VLOOKUP($CG287,'FP Beleg'!$A:$M,12,FALSE)</f>
        <v>#N/A</v>
      </c>
      <c r="CG287" s="119" t="str">
        <f t="shared" si="32"/>
        <v/>
      </c>
      <c r="CJ287" s="119" t="str">
        <f t="shared" si="58"/>
        <v>2</v>
      </c>
      <c r="CK287" s="119">
        <f t="shared" si="62"/>
        <v>1</v>
      </c>
      <c r="CL287" s="119" t="e">
        <f t="shared" si="63"/>
        <v>#N/A</v>
      </c>
      <c r="CM287" s="120" t="e">
        <f>VLOOKUP($CQ287,'FP Haupt'!$A:$O,15,FALSE)</f>
        <v>#N/A</v>
      </c>
      <c r="CN287" s="120" t="e">
        <f>VLOOKUP($CQ287,'Anlage 1d'!$A:$O,15,FALSE)</f>
        <v>#N/A</v>
      </c>
      <c r="CO287" s="120" t="e">
        <f>VLOOKUP($CQ287,'Anlage 1e'!$A:$Q,17,FALSE)</f>
        <v>#N/A</v>
      </c>
      <c r="CP287" s="120" t="e">
        <f>VLOOKUP($CQ287,'FP Beleg'!$A:$P,16,FALSE)</f>
        <v>#N/A</v>
      </c>
      <c r="CQ287" s="119" t="str">
        <f t="shared" si="59"/>
        <v/>
      </c>
    </row>
    <row r="288" spans="1:95" x14ac:dyDescent="0.2">
      <c r="A288" s="111"/>
      <c r="B288" s="112" t="str">
        <f>IF(A288="","",IF(ISERROR(VLOOKUP(MID(A288,1,4),'FP Haupt'!$A:$M,4,FALSE)),"keine DRG gemäß FPV",VLOOKUP(MID(A288,1,4),'FP Haupt'!$A:$M,4,FALSE)))</f>
        <v/>
      </c>
      <c r="C288" s="113">
        <f t="shared" si="39"/>
        <v>0</v>
      </c>
      <c r="D288" s="114" t="str">
        <f t="shared" si="1"/>
        <v/>
      </c>
      <c r="E288" s="114" t="str">
        <f t="shared" si="2"/>
        <v/>
      </c>
      <c r="F288" s="115"/>
      <c r="G288" s="115"/>
      <c r="H288" s="116" t="str">
        <f t="shared" si="3"/>
        <v/>
      </c>
      <c r="I288" s="117">
        <f t="shared" si="4"/>
        <v>0</v>
      </c>
      <c r="J288" s="115"/>
      <c r="K288" s="115"/>
      <c r="L288" s="116" t="str">
        <f t="shared" si="5"/>
        <v/>
      </c>
      <c r="M288" s="114">
        <f t="shared" si="6"/>
        <v>0</v>
      </c>
      <c r="N288" s="115"/>
      <c r="O288" s="115"/>
      <c r="P288" s="116" t="str">
        <f t="shared" si="7"/>
        <v/>
      </c>
      <c r="Q288" s="114">
        <f t="shared" si="8"/>
        <v>0</v>
      </c>
      <c r="R288" s="115"/>
      <c r="S288" s="115"/>
      <c r="T288" s="116" t="str">
        <f t="shared" si="9"/>
        <v/>
      </c>
      <c r="U288" s="114">
        <f t="shared" si="10"/>
        <v>0</v>
      </c>
      <c r="V288" s="115"/>
      <c r="W288" s="115"/>
      <c r="X288" s="116" t="str">
        <f t="shared" si="11"/>
        <v/>
      </c>
      <c r="Y288" s="117">
        <f t="shared" si="12"/>
        <v>0</v>
      </c>
      <c r="Z288" s="115"/>
      <c r="AA288" s="602" t="str">
        <f t="shared" si="60"/>
        <v/>
      </c>
      <c r="AB288" s="603">
        <f t="shared" si="61"/>
        <v>0</v>
      </c>
      <c r="AC288" s="118"/>
      <c r="AG288" s="119" t="str">
        <f t="shared" si="13"/>
        <v>Z</v>
      </c>
      <c r="AH288" s="119">
        <f t="shared" si="14"/>
        <v>9</v>
      </c>
      <c r="AI288" s="119" t="e">
        <f t="shared" si="15"/>
        <v>#N/A</v>
      </c>
      <c r="AJ288" s="120" t="e">
        <f>VLOOKUP($AS288,'FP Haupt'!$A:$M,6,FALSE)</f>
        <v>#N/A</v>
      </c>
      <c r="AK288" s="120" t="e">
        <f>VLOOKUP($AS288,'FP Beleg'!$A:$M,4,FALSE)</f>
        <v>#N/A</v>
      </c>
      <c r="AL288" s="120" t="e">
        <f>VLOOKUP($AS288,'FP Beleg'!$A:$M,5,FALSE)</f>
        <v>#N/A</v>
      </c>
      <c r="AM288" s="120" t="e">
        <f>VLOOKUP($AS288,'FP Beleg'!$A:$M,6,FALSE)</f>
        <v>#N/A</v>
      </c>
      <c r="AN288" s="120" t="e">
        <f>VLOOKUP($AS288,'FP Beleg'!$A:$M,7,FALSE)</f>
        <v>#N/A</v>
      </c>
      <c r="AO288" s="120" t="e">
        <f>VLOOKUP($AS288,'Anlage 1d'!$A:$M,4,FALSE)</f>
        <v>#N/A</v>
      </c>
      <c r="AP288" s="120" t="e">
        <f>VLOOKUP($AS288,'Anlage 1e'!$A:$M,4,FALSE)</f>
        <v>#N/A</v>
      </c>
      <c r="AQ288" s="120" t="e">
        <f>VLOOKUP($AS288,'Anlage 1e'!$A:$M,5,FALSE)</f>
        <v>#N/A</v>
      </c>
      <c r="AR288" s="120" t="e">
        <f>VLOOKUP($AS288,'FP Haupt'!$A:$M,5,FALSE)</f>
        <v>#N/A</v>
      </c>
      <c r="AS288" s="119" t="str">
        <f t="shared" si="16"/>
        <v/>
      </c>
      <c r="AV288" s="119" t="str">
        <f t="shared" si="17"/>
        <v>2</v>
      </c>
      <c r="AW288" s="119">
        <f t="shared" si="18"/>
        <v>1</v>
      </c>
      <c r="AX288" s="119" t="e">
        <f t="shared" si="19"/>
        <v>#N/A</v>
      </c>
      <c r="AY288" s="120" t="e">
        <f>VLOOKUP($BC288,'FP Haupt'!$A:$M,9,FALSE)</f>
        <v>#N/A</v>
      </c>
      <c r="AZ288" s="120" t="e">
        <f>VLOOKUP($BC288,'Anlage 1d'!$A:$M,8,FALSE)</f>
        <v>#N/A</v>
      </c>
      <c r="BA288" s="120" t="e">
        <f>VLOOKUP($BC288,'Anlage 1e'!$A:$M,10,FALSE)</f>
        <v>#N/A</v>
      </c>
      <c r="BB288" s="120" t="e">
        <f>VLOOKUP($BC288,'FP Beleg'!$A:$M,10,FALSE)</f>
        <v>#N/A</v>
      </c>
      <c r="BC288" s="119" t="str">
        <f t="shared" si="20"/>
        <v/>
      </c>
      <c r="BF288" s="119" t="str">
        <f t="shared" si="21"/>
        <v>2</v>
      </c>
      <c r="BG288" s="119">
        <f t="shared" si="22"/>
        <v>1</v>
      </c>
      <c r="BH288" s="119" t="e">
        <f t="shared" si="23"/>
        <v>#N/A</v>
      </c>
      <c r="BI288" s="120" t="e">
        <f>VLOOKUP($BM288,'FP Haupt'!$A:$M,12,FALSE)</f>
        <v>#N/A</v>
      </c>
      <c r="BJ288" s="120" t="e">
        <f>VLOOKUP($BM288,'Anlage 1d'!$A:$M,11,FALSE)</f>
        <v>#N/A</v>
      </c>
      <c r="BK288" s="120" t="e">
        <f>VLOOKUP($BM288,'Anlage 1e'!$A:$M,13,FALSE)</f>
        <v>#N/A</v>
      </c>
      <c r="BL288" s="120" t="e">
        <f>VLOOKUP($BM288,'FP Beleg'!$A:$M,13,FALSE)</f>
        <v>#N/A</v>
      </c>
      <c r="BM288" s="119" t="str">
        <f t="shared" si="24"/>
        <v/>
      </c>
      <c r="BP288" s="119" t="str">
        <f t="shared" si="25"/>
        <v>2</v>
      </c>
      <c r="BQ288" s="119">
        <f t="shared" si="26"/>
        <v>1</v>
      </c>
      <c r="BR288" s="119" t="e">
        <f t="shared" si="27"/>
        <v>#N/A</v>
      </c>
      <c r="BS288" s="120" t="e">
        <f>VLOOKUP($BW288,'FP Haupt'!$A:$M,12,FALSE)</f>
        <v>#N/A</v>
      </c>
      <c r="BT288" s="120" t="e">
        <f>VLOOKUP($BW288,'Anlage 1d'!$A:$M,11,FALSE)</f>
        <v>#N/A</v>
      </c>
      <c r="BU288" s="120" t="e">
        <f>VLOOKUP($BW288,'Anlage 1e'!$A:$M,13,FALSE)</f>
        <v>#N/A</v>
      </c>
      <c r="BV288" s="120" t="e">
        <f>VLOOKUP($BW288,'FP Beleg'!$A:$M,13,FALSE)</f>
        <v>#N/A</v>
      </c>
      <c r="BW288" s="119" t="str">
        <f t="shared" si="28"/>
        <v/>
      </c>
      <c r="BZ288" s="119" t="str">
        <f t="shared" si="29"/>
        <v>2</v>
      </c>
      <c r="CA288" s="119">
        <f t="shared" si="30"/>
        <v>1</v>
      </c>
      <c r="CB288" s="119" t="e">
        <f t="shared" si="31"/>
        <v>#N/A</v>
      </c>
      <c r="CC288" s="120" t="e">
        <f>VLOOKUP($CG288,'FP Haupt'!$A:$M,11,FALSE)</f>
        <v>#N/A</v>
      </c>
      <c r="CD288" s="120" t="e">
        <f>VLOOKUP($CG288,'Anlage 1d'!$A:$M,10,FALSE)</f>
        <v>#N/A</v>
      </c>
      <c r="CE288" s="120" t="e">
        <f>VLOOKUP($CG288,'Anlage 1e'!$A:$M,12,FALSE)</f>
        <v>#N/A</v>
      </c>
      <c r="CF288" s="120" t="e">
        <f>VLOOKUP($CG288,'FP Beleg'!$A:$M,12,FALSE)</f>
        <v>#N/A</v>
      </c>
      <c r="CG288" s="119" t="str">
        <f t="shared" si="32"/>
        <v/>
      </c>
      <c r="CJ288" s="119" t="str">
        <f t="shared" si="58"/>
        <v>2</v>
      </c>
      <c r="CK288" s="119">
        <f t="shared" si="62"/>
        <v>1</v>
      </c>
      <c r="CL288" s="119" t="e">
        <f t="shared" si="63"/>
        <v>#N/A</v>
      </c>
      <c r="CM288" s="120" t="e">
        <f>VLOOKUP($CQ288,'FP Haupt'!$A:$O,15,FALSE)</f>
        <v>#N/A</v>
      </c>
      <c r="CN288" s="120" t="e">
        <f>VLOOKUP($CQ288,'Anlage 1d'!$A:$O,15,FALSE)</f>
        <v>#N/A</v>
      </c>
      <c r="CO288" s="120" t="e">
        <f>VLOOKUP($CQ288,'Anlage 1e'!$A:$Q,17,FALSE)</f>
        <v>#N/A</v>
      </c>
      <c r="CP288" s="120" t="e">
        <f>VLOOKUP($CQ288,'FP Beleg'!$A:$P,16,FALSE)</f>
        <v>#N/A</v>
      </c>
      <c r="CQ288" s="119" t="str">
        <f t="shared" si="59"/>
        <v/>
      </c>
    </row>
    <row r="289" spans="1:95" x14ac:dyDescent="0.2">
      <c r="A289" s="111"/>
      <c r="B289" s="112" t="str">
        <f>IF(A289="","",IF(ISERROR(VLOOKUP(MID(A289,1,4),'FP Haupt'!$A:$M,4,FALSE)),"keine DRG gemäß FPV",VLOOKUP(MID(A289,1,4),'FP Haupt'!$A:$M,4,FALSE)))</f>
        <v/>
      </c>
      <c r="C289" s="113">
        <f t="shared" si="39"/>
        <v>0</v>
      </c>
      <c r="D289" s="114" t="str">
        <f t="shared" si="1"/>
        <v/>
      </c>
      <c r="E289" s="114" t="str">
        <f t="shared" si="2"/>
        <v/>
      </c>
      <c r="F289" s="115"/>
      <c r="G289" s="115"/>
      <c r="H289" s="116" t="str">
        <f t="shared" si="3"/>
        <v/>
      </c>
      <c r="I289" s="117">
        <f t="shared" si="4"/>
        <v>0</v>
      </c>
      <c r="J289" s="115"/>
      <c r="K289" s="115"/>
      <c r="L289" s="116" t="str">
        <f t="shared" si="5"/>
        <v/>
      </c>
      <c r="M289" s="114">
        <f t="shared" si="6"/>
        <v>0</v>
      </c>
      <c r="N289" s="115"/>
      <c r="O289" s="115"/>
      <c r="P289" s="116" t="str">
        <f t="shared" si="7"/>
        <v/>
      </c>
      <c r="Q289" s="114">
        <f t="shared" si="8"/>
        <v>0</v>
      </c>
      <c r="R289" s="115"/>
      <c r="S289" s="115"/>
      <c r="T289" s="116" t="str">
        <f t="shared" si="9"/>
        <v/>
      </c>
      <c r="U289" s="114">
        <f t="shared" si="10"/>
        <v>0</v>
      </c>
      <c r="V289" s="115"/>
      <c r="W289" s="115"/>
      <c r="X289" s="116" t="str">
        <f t="shared" si="11"/>
        <v/>
      </c>
      <c r="Y289" s="117">
        <f t="shared" si="12"/>
        <v>0</v>
      </c>
      <c r="Z289" s="115"/>
      <c r="AA289" s="602" t="str">
        <f t="shared" si="60"/>
        <v/>
      </c>
      <c r="AB289" s="603">
        <f t="shared" si="61"/>
        <v>0</v>
      </c>
      <c r="AC289" s="118"/>
      <c r="AG289" s="119" t="str">
        <f t="shared" si="13"/>
        <v>Z</v>
      </c>
      <c r="AH289" s="119">
        <f t="shared" si="14"/>
        <v>9</v>
      </c>
      <c r="AI289" s="119" t="e">
        <f t="shared" si="15"/>
        <v>#N/A</v>
      </c>
      <c r="AJ289" s="120" t="e">
        <f>VLOOKUP($AS289,'FP Haupt'!$A:$M,6,FALSE)</f>
        <v>#N/A</v>
      </c>
      <c r="AK289" s="120" t="e">
        <f>VLOOKUP($AS289,'FP Beleg'!$A:$M,4,FALSE)</f>
        <v>#N/A</v>
      </c>
      <c r="AL289" s="120" t="e">
        <f>VLOOKUP($AS289,'FP Beleg'!$A:$M,5,FALSE)</f>
        <v>#N/A</v>
      </c>
      <c r="AM289" s="120" t="e">
        <f>VLOOKUP($AS289,'FP Beleg'!$A:$M,6,FALSE)</f>
        <v>#N/A</v>
      </c>
      <c r="AN289" s="120" t="e">
        <f>VLOOKUP($AS289,'FP Beleg'!$A:$M,7,FALSE)</f>
        <v>#N/A</v>
      </c>
      <c r="AO289" s="120" t="e">
        <f>VLOOKUP($AS289,'Anlage 1d'!$A:$M,4,FALSE)</f>
        <v>#N/A</v>
      </c>
      <c r="AP289" s="120" t="e">
        <f>VLOOKUP($AS289,'Anlage 1e'!$A:$M,4,FALSE)</f>
        <v>#N/A</v>
      </c>
      <c r="AQ289" s="120" t="e">
        <f>VLOOKUP($AS289,'Anlage 1e'!$A:$M,5,FALSE)</f>
        <v>#N/A</v>
      </c>
      <c r="AR289" s="120" t="e">
        <f>VLOOKUP($AS289,'FP Haupt'!$A:$M,5,FALSE)</f>
        <v>#N/A</v>
      </c>
      <c r="AS289" s="119" t="str">
        <f t="shared" si="16"/>
        <v/>
      </c>
      <c r="AV289" s="119" t="str">
        <f t="shared" si="17"/>
        <v>2</v>
      </c>
      <c r="AW289" s="119">
        <f t="shared" si="18"/>
        <v>1</v>
      </c>
      <c r="AX289" s="119" t="e">
        <f t="shared" si="19"/>
        <v>#N/A</v>
      </c>
      <c r="AY289" s="120" t="e">
        <f>VLOOKUP($BC289,'FP Haupt'!$A:$M,9,FALSE)</f>
        <v>#N/A</v>
      </c>
      <c r="AZ289" s="120" t="e">
        <f>VLOOKUP($BC289,'Anlage 1d'!$A:$M,8,FALSE)</f>
        <v>#N/A</v>
      </c>
      <c r="BA289" s="120" t="e">
        <f>VLOOKUP($BC289,'Anlage 1e'!$A:$M,10,FALSE)</f>
        <v>#N/A</v>
      </c>
      <c r="BB289" s="120" t="e">
        <f>VLOOKUP($BC289,'FP Beleg'!$A:$M,10,FALSE)</f>
        <v>#N/A</v>
      </c>
      <c r="BC289" s="119" t="str">
        <f t="shared" si="20"/>
        <v/>
      </c>
      <c r="BF289" s="119" t="str">
        <f t="shared" si="21"/>
        <v>2</v>
      </c>
      <c r="BG289" s="119">
        <f t="shared" si="22"/>
        <v>1</v>
      </c>
      <c r="BH289" s="119" t="e">
        <f t="shared" si="23"/>
        <v>#N/A</v>
      </c>
      <c r="BI289" s="120" t="e">
        <f>VLOOKUP($BM289,'FP Haupt'!$A:$M,12,FALSE)</f>
        <v>#N/A</v>
      </c>
      <c r="BJ289" s="120" t="e">
        <f>VLOOKUP($BM289,'Anlage 1d'!$A:$M,11,FALSE)</f>
        <v>#N/A</v>
      </c>
      <c r="BK289" s="120" t="e">
        <f>VLOOKUP($BM289,'Anlage 1e'!$A:$M,13,FALSE)</f>
        <v>#N/A</v>
      </c>
      <c r="BL289" s="120" t="e">
        <f>VLOOKUP($BM289,'FP Beleg'!$A:$M,13,FALSE)</f>
        <v>#N/A</v>
      </c>
      <c r="BM289" s="119" t="str">
        <f t="shared" si="24"/>
        <v/>
      </c>
      <c r="BP289" s="119" t="str">
        <f t="shared" si="25"/>
        <v>2</v>
      </c>
      <c r="BQ289" s="119">
        <f t="shared" si="26"/>
        <v>1</v>
      </c>
      <c r="BR289" s="119" t="e">
        <f t="shared" si="27"/>
        <v>#N/A</v>
      </c>
      <c r="BS289" s="120" t="e">
        <f>VLOOKUP($BW289,'FP Haupt'!$A:$M,12,FALSE)</f>
        <v>#N/A</v>
      </c>
      <c r="BT289" s="120" t="e">
        <f>VLOOKUP($BW289,'Anlage 1d'!$A:$M,11,FALSE)</f>
        <v>#N/A</v>
      </c>
      <c r="BU289" s="120" t="e">
        <f>VLOOKUP($BW289,'Anlage 1e'!$A:$M,13,FALSE)</f>
        <v>#N/A</v>
      </c>
      <c r="BV289" s="120" t="e">
        <f>VLOOKUP($BW289,'FP Beleg'!$A:$M,13,FALSE)</f>
        <v>#N/A</v>
      </c>
      <c r="BW289" s="119" t="str">
        <f t="shared" si="28"/>
        <v/>
      </c>
      <c r="BZ289" s="119" t="str">
        <f t="shared" si="29"/>
        <v>2</v>
      </c>
      <c r="CA289" s="119">
        <f t="shared" si="30"/>
        <v>1</v>
      </c>
      <c r="CB289" s="119" t="e">
        <f t="shared" si="31"/>
        <v>#N/A</v>
      </c>
      <c r="CC289" s="120" t="e">
        <f>VLOOKUP($CG289,'FP Haupt'!$A:$M,11,FALSE)</f>
        <v>#N/A</v>
      </c>
      <c r="CD289" s="120" t="e">
        <f>VLOOKUP($CG289,'Anlage 1d'!$A:$M,10,FALSE)</f>
        <v>#N/A</v>
      </c>
      <c r="CE289" s="120" t="e">
        <f>VLOOKUP($CG289,'Anlage 1e'!$A:$M,12,FALSE)</f>
        <v>#N/A</v>
      </c>
      <c r="CF289" s="120" t="e">
        <f>VLOOKUP($CG289,'FP Beleg'!$A:$M,12,FALSE)</f>
        <v>#N/A</v>
      </c>
      <c r="CG289" s="119" t="str">
        <f t="shared" si="32"/>
        <v/>
      </c>
      <c r="CJ289" s="119" t="str">
        <f t="shared" si="58"/>
        <v>2</v>
      </c>
      <c r="CK289" s="119">
        <f t="shared" si="62"/>
        <v>1</v>
      </c>
      <c r="CL289" s="119" t="e">
        <f t="shared" si="63"/>
        <v>#N/A</v>
      </c>
      <c r="CM289" s="120" t="e">
        <f>VLOOKUP($CQ289,'FP Haupt'!$A:$O,15,FALSE)</f>
        <v>#N/A</v>
      </c>
      <c r="CN289" s="120" t="e">
        <f>VLOOKUP($CQ289,'Anlage 1d'!$A:$O,15,FALSE)</f>
        <v>#N/A</v>
      </c>
      <c r="CO289" s="120" t="e">
        <f>VLOOKUP($CQ289,'Anlage 1e'!$A:$Q,17,FALSE)</f>
        <v>#N/A</v>
      </c>
      <c r="CP289" s="120" t="e">
        <f>VLOOKUP($CQ289,'FP Beleg'!$A:$P,16,FALSE)</f>
        <v>#N/A</v>
      </c>
      <c r="CQ289" s="119" t="str">
        <f t="shared" si="59"/>
        <v/>
      </c>
    </row>
    <row r="290" spans="1:95" x14ac:dyDescent="0.2">
      <c r="A290" s="111"/>
      <c r="B290" s="112" t="str">
        <f>IF(A290="","",IF(ISERROR(VLOOKUP(MID(A290,1,4),'FP Haupt'!$A:$M,4,FALSE)),"keine DRG gemäß FPV",VLOOKUP(MID(A290,1,4),'FP Haupt'!$A:$M,4,FALSE)))</f>
        <v/>
      </c>
      <c r="C290" s="113">
        <f t="shared" si="39"/>
        <v>0</v>
      </c>
      <c r="D290" s="114" t="str">
        <f t="shared" si="1"/>
        <v/>
      </c>
      <c r="E290" s="114" t="str">
        <f t="shared" si="2"/>
        <v/>
      </c>
      <c r="F290" s="115"/>
      <c r="G290" s="115"/>
      <c r="H290" s="116" t="str">
        <f t="shared" si="3"/>
        <v/>
      </c>
      <c r="I290" s="117">
        <f t="shared" si="4"/>
        <v>0</v>
      </c>
      <c r="J290" s="115"/>
      <c r="K290" s="115"/>
      <c r="L290" s="116" t="str">
        <f t="shared" si="5"/>
        <v/>
      </c>
      <c r="M290" s="114">
        <f t="shared" si="6"/>
        <v>0</v>
      </c>
      <c r="N290" s="115"/>
      <c r="O290" s="115"/>
      <c r="P290" s="116" t="str">
        <f t="shared" si="7"/>
        <v/>
      </c>
      <c r="Q290" s="114">
        <f t="shared" si="8"/>
        <v>0</v>
      </c>
      <c r="R290" s="115"/>
      <c r="S290" s="115"/>
      <c r="T290" s="116" t="str">
        <f t="shared" si="9"/>
        <v/>
      </c>
      <c r="U290" s="114">
        <f t="shared" si="10"/>
        <v>0</v>
      </c>
      <c r="V290" s="115"/>
      <c r="W290" s="115"/>
      <c r="X290" s="116" t="str">
        <f t="shared" si="11"/>
        <v/>
      </c>
      <c r="Y290" s="117">
        <f t="shared" si="12"/>
        <v>0</v>
      </c>
      <c r="Z290" s="115"/>
      <c r="AA290" s="602" t="str">
        <f t="shared" si="60"/>
        <v/>
      </c>
      <c r="AB290" s="603">
        <f t="shared" si="61"/>
        <v>0</v>
      </c>
      <c r="AC290" s="118"/>
      <c r="AG290" s="119" t="str">
        <f t="shared" si="13"/>
        <v>Z</v>
      </c>
      <c r="AH290" s="119">
        <f t="shared" si="14"/>
        <v>9</v>
      </c>
      <c r="AI290" s="119" t="e">
        <f t="shared" si="15"/>
        <v>#N/A</v>
      </c>
      <c r="AJ290" s="120" t="e">
        <f>VLOOKUP($AS290,'FP Haupt'!$A:$M,6,FALSE)</f>
        <v>#N/A</v>
      </c>
      <c r="AK290" s="120" t="e">
        <f>VLOOKUP($AS290,'FP Beleg'!$A:$M,4,FALSE)</f>
        <v>#N/A</v>
      </c>
      <c r="AL290" s="120" t="e">
        <f>VLOOKUP($AS290,'FP Beleg'!$A:$M,5,FALSE)</f>
        <v>#N/A</v>
      </c>
      <c r="AM290" s="120" t="e">
        <f>VLOOKUP($AS290,'FP Beleg'!$A:$M,6,FALSE)</f>
        <v>#N/A</v>
      </c>
      <c r="AN290" s="120" t="e">
        <f>VLOOKUP($AS290,'FP Beleg'!$A:$M,7,FALSE)</f>
        <v>#N/A</v>
      </c>
      <c r="AO290" s="120" t="e">
        <f>VLOOKUP($AS290,'Anlage 1d'!$A:$M,4,FALSE)</f>
        <v>#N/A</v>
      </c>
      <c r="AP290" s="120" t="e">
        <f>VLOOKUP($AS290,'Anlage 1e'!$A:$M,4,FALSE)</f>
        <v>#N/A</v>
      </c>
      <c r="AQ290" s="120" t="e">
        <f>VLOOKUP($AS290,'Anlage 1e'!$A:$M,5,FALSE)</f>
        <v>#N/A</v>
      </c>
      <c r="AR290" s="120" t="e">
        <f>VLOOKUP($AS290,'FP Haupt'!$A:$M,5,FALSE)</f>
        <v>#N/A</v>
      </c>
      <c r="AS290" s="119" t="str">
        <f t="shared" si="16"/>
        <v/>
      </c>
      <c r="AV290" s="119" t="str">
        <f t="shared" si="17"/>
        <v>2</v>
      </c>
      <c r="AW290" s="119">
        <f t="shared" si="18"/>
        <v>1</v>
      </c>
      <c r="AX290" s="119" t="e">
        <f t="shared" si="19"/>
        <v>#N/A</v>
      </c>
      <c r="AY290" s="120" t="e">
        <f>VLOOKUP($BC290,'FP Haupt'!$A:$M,9,FALSE)</f>
        <v>#N/A</v>
      </c>
      <c r="AZ290" s="120" t="e">
        <f>VLOOKUP($BC290,'Anlage 1d'!$A:$M,8,FALSE)</f>
        <v>#N/A</v>
      </c>
      <c r="BA290" s="120" t="e">
        <f>VLOOKUP($BC290,'Anlage 1e'!$A:$M,10,FALSE)</f>
        <v>#N/A</v>
      </c>
      <c r="BB290" s="120" t="e">
        <f>VLOOKUP($BC290,'FP Beleg'!$A:$M,10,FALSE)</f>
        <v>#N/A</v>
      </c>
      <c r="BC290" s="119" t="str">
        <f t="shared" si="20"/>
        <v/>
      </c>
      <c r="BF290" s="119" t="str">
        <f t="shared" si="21"/>
        <v>2</v>
      </c>
      <c r="BG290" s="119">
        <f t="shared" si="22"/>
        <v>1</v>
      </c>
      <c r="BH290" s="119" t="e">
        <f t="shared" si="23"/>
        <v>#N/A</v>
      </c>
      <c r="BI290" s="120" t="e">
        <f>VLOOKUP($BM290,'FP Haupt'!$A:$M,12,FALSE)</f>
        <v>#N/A</v>
      </c>
      <c r="BJ290" s="120" t="e">
        <f>VLOOKUP($BM290,'Anlage 1d'!$A:$M,11,FALSE)</f>
        <v>#N/A</v>
      </c>
      <c r="BK290" s="120" t="e">
        <f>VLOOKUP($BM290,'Anlage 1e'!$A:$M,13,FALSE)</f>
        <v>#N/A</v>
      </c>
      <c r="BL290" s="120" t="e">
        <f>VLOOKUP($BM290,'FP Beleg'!$A:$M,13,FALSE)</f>
        <v>#N/A</v>
      </c>
      <c r="BM290" s="119" t="str">
        <f t="shared" si="24"/>
        <v/>
      </c>
      <c r="BP290" s="119" t="str">
        <f t="shared" si="25"/>
        <v>2</v>
      </c>
      <c r="BQ290" s="119">
        <f t="shared" si="26"/>
        <v>1</v>
      </c>
      <c r="BR290" s="119" t="e">
        <f t="shared" si="27"/>
        <v>#N/A</v>
      </c>
      <c r="BS290" s="120" t="e">
        <f>VLOOKUP($BW290,'FP Haupt'!$A:$M,12,FALSE)</f>
        <v>#N/A</v>
      </c>
      <c r="BT290" s="120" t="e">
        <f>VLOOKUP($BW290,'Anlage 1d'!$A:$M,11,FALSE)</f>
        <v>#N/A</v>
      </c>
      <c r="BU290" s="120" t="e">
        <f>VLOOKUP($BW290,'Anlage 1e'!$A:$M,13,FALSE)</f>
        <v>#N/A</v>
      </c>
      <c r="BV290" s="120" t="e">
        <f>VLOOKUP($BW290,'FP Beleg'!$A:$M,13,FALSE)</f>
        <v>#N/A</v>
      </c>
      <c r="BW290" s="119" t="str">
        <f t="shared" si="28"/>
        <v/>
      </c>
      <c r="BZ290" s="119" t="str">
        <f t="shared" si="29"/>
        <v>2</v>
      </c>
      <c r="CA290" s="119">
        <f t="shared" si="30"/>
        <v>1</v>
      </c>
      <c r="CB290" s="119" t="e">
        <f t="shared" si="31"/>
        <v>#N/A</v>
      </c>
      <c r="CC290" s="120" t="e">
        <f>VLOOKUP($CG290,'FP Haupt'!$A:$M,11,FALSE)</f>
        <v>#N/A</v>
      </c>
      <c r="CD290" s="120" t="e">
        <f>VLOOKUP($CG290,'Anlage 1d'!$A:$M,10,FALSE)</f>
        <v>#N/A</v>
      </c>
      <c r="CE290" s="120" t="e">
        <f>VLOOKUP($CG290,'Anlage 1e'!$A:$M,12,FALSE)</f>
        <v>#N/A</v>
      </c>
      <c r="CF290" s="120" t="e">
        <f>VLOOKUP($CG290,'FP Beleg'!$A:$M,12,FALSE)</f>
        <v>#N/A</v>
      </c>
      <c r="CG290" s="119" t="str">
        <f t="shared" si="32"/>
        <v/>
      </c>
      <c r="CJ290" s="119" t="str">
        <f t="shared" si="58"/>
        <v>2</v>
      </c>
      <c r="CK290" s="119">
        <f t="shared" si="62"/>
        <v>1</v>
      </c>
      <c r="CL290" s="119" t="e">
        <f t="shared" si="63"/>
        <v>#N/A</v>
      </c>
      <c r="CM290" s="120" t="e">
        <f>VLOOKUP($CQ290,'FP Haupt'!$A:$O,15,FALSE)</f>
        <v>#N/A</v>
      </c>
      <c r="CN290" s="120" t="e">
        <f>VLOOKUP($CQ290,'Anlage 1d'!$A:$O,15,FALSE)</f>
        <v>#N/A</v>
      </c>
      <c r="CO290" s="120" t="e">
        <f>VLOOKUP($CQ290,'Anlage 1e'!$A:$Q,17,FALSE)</f>
        <v>#N/A</v>
      </c>
      <c r="CP290" s="120" t="e">
        <f>VLOOKUP($CQ290,'FP Beleg'!$A:$P,16,FALSE)</f>
        <v>#N/A</v>
      </c>
      <c r="CQ290" s="119" t="str">
        <f t="shared" si="59"/>
        <v/>
      </c>
    </row>
    <row r="291" spans="1:95" x14ac:dyDescent="0.2">
      <c r="A291" s="111"/>
      <c r="B291" s="112" t="str">
        <f>IF(A291="","",IF(ISERROR(VLOOKUP(MID(A291,1,4),'FP Haupt'!$A:$M,4,FALSE)),"keine DRG gemäß FPV",VLOOKUP(MID(A291,1,4),'FP Haupt'!$A:$M,4,FALSE)))</f>
        <v/>
      </c>
      <c r="C291" s="113">
        <f t="shared" si="39"/>
        <v>0</v>
      </c>
      <c r="D291" s="114" t="str">
        <f t="shared" si="1"/>
        <v/>
      </c>
      <c r="E291" s="114" t="str">
        <f t="shared" si="2"/>
        <v/>
      </c>
      <c r="F291" s="115"/>
      <c r="G291" s="115"/>
      <c r="H291" s="116" t="str">
        <f t="shared" si="3"/>
        <v/>
      </c>
      <c r="I291" s="117">
        <f t="shared" si="4"/>
        <v>0</v>
      </c>
      <c r="J291" s="115"/>
      <c r="K291" s="115"/>
      <c r="L291" s="116" t="str">
        <f t="shared" si="5"/>
        <v/>
      </c>
      <c r="M291" s="114">
        <f t="shared" si="6"/>
        <v>0</v>
      </c>
      <c r="N291" s="115"/>
      <c r="O291" s="115"/>
      <c r="P291" s="116" t="str">
        <f t="shared" si="7"/>
        <v/>
      </c>
      <c r="Q291" s="114">
        <f t="shared" si="8"/>
        <v>0</v>
      </c>
      <c r="R291" s="115"/>
      <c r="S291" s="115"/>
      <c r="T291" s="116" t="str">
        <f t="shared" si="9"/>
        <v/>
      </c>
      <c r="U291" s="114">
        <f t="shared" si="10"/>
        <v>0</v>
      </c>
      <c r="V291" s="115"/>
      <c r="W291" s="115"/>
      <c r="X291" s="116" t="str">
        <f t="shared" si="11"/>
        <v/>
      </c>
      <c r="Y291" s="117">
        <f t="shared" si="12"/>
        <v>0</v>
      </c>
      <c r="Z291" s="115"/>
      <c r="AA291" s="602" t="str">
        <f t="shared" si="60"/>
        <v/>
      </c>
      <c r="AB291" s="603">
        <f t="shared" si="61"/>
        <v>0</v>
      </c>
      <c r="AC291" s="118"/>
      <c r="AG291" s="119" t="str">
        <f t="shared" si="13"/>
        <v>Z</v>
      </c>
      <c r="AH291" s="119">
        <f t="shared" si="14"/>
        <v>9</v>
      </c>
      <c r="AI291" s="119" t="e">
        <f t="shared" si="15"/>
        <v>#N/A</v>
      </c>
      <c r="AJ291" s="120" t="e">
        <f>VLOOKUP($AS291,'FP Haupt'!$A:$M,6,FALSE)</f>
        <v>#N/A</v>
      </c>
      <c r="AK291" s="120" t="e">
        <f>VLOOKUP($AS291,'FP Beleg'!$A:$M,4,FALSE)</f>
        <v>#N/A</v>
      </c>
      <c r="AL291" s="120" t="e">
        <f>VLOOKUP($AS291,'FP Beleg'!$A:$M,5,FALSE)</f>
        <v>#N/A</v>
      </c>
      <c r="AM291" s="120" t="e">
        <f>VLOOKUP($AS291,'FP Beleg'!$A:$M,6,FALSE)</f>
        <v>#N/A</v>
      </c>
      <c r="AN291" s="120" t="e">
        <f>VLOOKUP($AS291,'FP Beleg'!$A:$M,7,FALSE)</f>
        <v>#N/A</v>
      </c>
      <c r="AO291" s="120" t="e">
        <f>VLOOKUP($AS291,'Anlage 1d'!$A:$M,4,FALSE)</f>
        <v>#N/A</v>
      </c>
      <c r="AP291" s="120" t="e">
        <f>VLOOKUP($AS291,'Anlage 1e'!$A:$M,4,FALSE)</f>
        <v>#N/A</v>
      </c>
      <c r="AQ291" s="120" t="e">
        <f>VLOOKUP($AS291,'Anlage 1e'!$A:$M,5,FALSE)</f>
        <v>#N/A</v>
      </c>
      <c r="AR291" s="120" t="e">
        <f>VLOOKUP($AS291,'FP Haupt'!$A:$M,5,FALSE)</f>
        <v>#N/A</v>
      </c>
      <c r="AS291" s="119" t="str">
        <f t="shared" si="16"/>
        <v/>
      </c>
      <c r="AV291" s="119" t="str">
        <f t="shared" si="17"/>
        <v>2</v>
      </c>
      <c r="AW291" s="119">
        <f t="shared" si="18"/>
        <v>1</v>
      </c>
      <c r="AX291" s="119" t="e">
        <f t="shared" si="19"/>
        <v>#N/A</v>
      </c>
      <c r="AY291" s="120" t="e">
        <f>VLOOKUP($BC291,'FP Haupt'!$A:$M,9,FALSE)</f>
        <v>#N/A</v>
      </c>
      <c r="AZ291" s="120" t="e">
        <f>VLOOKUP($BC291,'Anlage 1d'!$A:$M,8,FALSE)</f>
        <v>#N/A</v>
      </c>
      <c r="BA291" s="120" t="e">
        <f>VLOOKUP($BC291,'Anlage 1e'!$A:$M,10,FALSE)</f>
        <v>#N/A</v>
      </c>
      <c r="BB291" s="120" t="e">
        <f>VLOOKUP($BC291,'FP Beleg'!$A:$M,10,FALSE)</f>
        <v>#N/A</v>
      </c>
      <c r="BC291" s="119" t="str">
        <f t="shared" si="20"/>
        <v/>
      </c>
      <c r="BF291" s="119" t="str">
        <f t="shared" si="21"/>
        <v>2</v>
      </c>
      <c r="BG291" s="119">
        <f t="shared" si="22"/>
        <v>1</v>
      </c>
      <c r="BH291" s="119" t="e">
        <f t="shared" si="23"/>
        <v>#N/A</v>
      </c>
      <c r="BI291" s="120" t="e">
        <f>VLOOKUP($BM291,'FP Haupt'!$A:$M,12,FALSE)</f>
        <v>#N/A</v>
      </c>
      <c r="BJ291" s="120" t="e">
        <f>VLOOKUP($BM291,'Anlage 1d'!$A:$M,11,FALSE)</f>
        <v>#N/A</v>
      </c>
      <c r="BK291" s="120" t="e">
        <f>VLOOKUP($BM291,'Anlage 1e'!$A:$M,13,FALSE)</f>
        <v>#N/A</v>
      </c>
      <c r="BL291" s="120" t="e">
        <f>VLOOKUP($BM291,'FP Beleg'!$A:$M,13,FALSE)</f>
        <v>#N/A</v>
      </c>
      <c r="BM291" s="119" t="str">
        <f t="shared" si="24"/>
        <v/>
      </c>
      <c r="BP291" s="119" t="str">
        <f t="shared" si="25"/>
        <v>2</v>
      </c>
      <c r="BQ291" s="119">
        <f t="shared" si="26"/>
        <v>1</v>
      </c>
      <c r="BR291" s="119" t="e">
        <f t="shared" si="27"/>
        <v>#N/A</v>
      </c>
      <c r="BS291" s="120" t="e">
        <f>VLOOKUP($BW291,'FP Haupt'!$A:$M,12,FALSE)</f>
        <v>#N/A</v>
      </c>
      <c r="BT291" s="120" t="e">
        <f>VLOOKUP($BW291,'Anlage 1d'!$A:$M,11,FALSE)</f>
        <v>#N/A</v>
      </c>
      <c r="BU291" s="120" t="e">
        <f>VLOOKUP($BW291,'Anlage 1e'!$A:$M,13,FALSE)</f>
        <v>#N/A</v>
      </c>
      <c r="BV291" s="120" t="e">
        <f>VLOOKUP($BW291,'FP Beleg'!$A:$M,13,FALSE)</f>
        <v>#N/A</v>
      </c>
      <c r="BW291" s="119" t="str">
        <f t="shared" si="28"/>
        <v/>
      </c>
      <c r="BZ291" s="119" t="str">
        <f t="shared" si="29"/>
        <v>2</v>
      </c>
      <c r="CA291" s="119">
        <f t="shared" si="30"/>
        <v>1</v>
      </c>
      <c r="CB291" s="119" t="e">
        <f t="shared" si="31"/>
        <v>#N/A</v>
      </c>
      <c r="CC291" s="120" t="e">
        <f>VLOOKUP($CG291,'FP Haupt'!$A:$M,11,FALSE)</f>
        <v>#N/A</v>
      </c>
      <c r="CD291" s="120" t="e">
        <f>VLOOKUP($CG291,'Anlage 1d'!$A:$M,10,FALSE)</f>
        <v>#N/A</v>
      </c>
      <c r="CE291" s="120" t="e">
        <f>VLOOKUP($CG291,'Anlage 1e'!$A:$M,12,FALSE)</f>
        <v>#N/A</v>
      </c>
      <c r="CF291" s="120" t="e">
        <f>VLOOKUP($CG291,'FP Beleg'!$A:$M,12,FALSE)</f>
        <v>#N/A</v>
      </c>
      <c r="CG291" s="119" t="str">
        <f t="shared" si="32"/>
        <v/>
      </c>
      <c r="CJ291" s="119" t="str">
        <f t="shared" si="58"/>
        <v>2</v>
      </c>
      <c r="CK291" s="119">
        <f t="shared" si="62"/>
        <v>1</v>
      </c>
      <c r="CL291" s="119" t="e">
        <f t="shared" si="63"/>
        <v>#N/A</v>
      </c>
      <c r="CM291" s="120" t="e">
        <f>VLOOKUP($CQ291,'FP Haupt'!$A:$O,15,FALSE)</f>
        <v>#N/A</v>
      </c>
      <c r="CN291" s="120" t="e">
        <f>VLOOKUP($CQ291,'Anlage 1d'!$A:$O,15,FALSE)</f>
        <v>#N/A</v>
      </c>
      <c r="CO291" s="120" t="e">
        <f>VLOOKUP($CQ291,'Anlage 1e'!$A:$Q,17,FALSE)</f>
        <v>#N/A</v>
      </c>
      <c r="CP291" s="120" t="e">
        <f>VLOOKUP($CQ291,'FP Beleg'!$A:$P,16,FALSE)</f>
        <v>#N/A</v>
      </c>
      <c r="CQ291" s="119" t="str">
        <f t="shared" si="59"/>
        <v/>
      </c>
    </row>
    <row r="292" spans="1:95" x14ac:dyDescent="0.2">
      <c r="A292" s="111"/>
      <c r="B292" s="112" t="str">
        <f>IF(A292="","",IF(ISERROR(VLOOKUP(MID(A292,1,4),'FP Haupt'!$A:$M,4,FALSE)),"keine DRG gemäß FPV",VLOOKUP(MID(A292,1,4),'FP Haupt'!$A:$M,4,FALSE)))</f>
        <v/>
      </c>
      <c r="C292" s="113">
        <f t="shared" si="39"/>
        <v>0</v>
      </c>
      <c r="D292" s="114" t="str">
        <f t="shared" si="1"/>
        <v/>
      </c>
      <c r="E292" s="114" t="str">
        <f t="shared" si="2"/>
        <v/>
      </c>
      <c r="F292" s="115"/>
      <c r="G292" s="115"/>
      <c r="H292" s="116" t="str">
        <f t="shared" si="3"/>
        <v/>
      </c>
      <c r="I292" s="117">
        <f t="shared" si="4"/>
        <v>0</v>
      </c>
      <c r="J292" s="115"/>
      <c r="K292" s="115"/>
      <c r="L292" s="116" t="str">
        <f t="shared" si="5"/>
        <v/>
      </c>
      <c r="M292" s="114">
        <f t="shared" si="6"/>
        <v>0</v>
      </c>
      <c r="N292" s="115"/>
      <c r="O292" s="115"/>
      <c r="P292" s="116" t="str">
        <f t="shared" si="7"/>
        <v/>
      </c>
      <c r="Q292" s="114">
        <f t="shared" si="8"/>
        <v>0</v>
      </c>
      <c r="R292" s="115"/>
      <c r="S292" s="115"/>
      <c r="T292" s="116" t="str">
        <f t="shared" si="9"/>
        <v/>
      </c>
      <c r="U292" s="114">
        <f t="shared" si="10"/>
        <v>0</v>
      </c>
      <c r="V292" s="115"/>
      <c r="W292" s="115"/>
      <c r="X292" s="116" t="str">
        <f t="shared" si="11"/>
        <v/>
      </c>
      <c r="Y292" s="117">
        <f t="shared" si="12"/>
        <v>0</v>
      </c>
      <c r="Z292" s="115"/>
      <c r="AA292" s="602" t="str">
        <f t="shared" si="60"/>
        <v/>
      </c>
      <c r="AB292" s="603">
        <f t="shared" si="61"/>
        <v>0</v>
      </c>
      <c r="AC292" s="118"/>
      <c r="AG292" s="119" t="str">
        <f t="shared" si="13"/>
        <v>Z</v>
      </c>
      <c r="AH292" s="119">
        <f t="shared" si="14"/>
        <v>9</v>
      </c>
      <c r="AI292" s="119" t="e">
        <f t="shared" si="15"/>
        <v>#N/A</v>
      </c>
      <c r="AJ292" s="120" t="e">
        <f>VLOOKUP($AS292,'FP Haupt'!$A:$M,6,FALSE)</f>
        <v>#N/A</v>
      </c>
      <c r="AK292" s="120" t="e">
        <f>VLOOKUP($AS292,'FP Beleg'!$A:$M,4,FALSE)</f>
        <v>#N/A</v>
      </c>
      <c r="AL292" s="120" t="e">
        <f>VLOOKUP($AS292,'FP Beleg'!$A:$M,5,FALSE)</f>
        <v>#N/A</v>
      </c>
      <c r="AM292" s="120" t="e">
        <f>VLOOKUP($AS292,'FP Beleg'!$A:$M,6,FALSE)</f>
        <v>#N/A</v>
      </c>
      <c r="AN292" s="120" t="e">
        <f>VLOOKUP($AS292,'FP Beleg'!$A:$M,7,FALSE)</f>
        <v>#N/A</v>
      </c>
      <c r="AO292" s="120" t="e">
        <f>VLOOKUP($AS292,'Anlage 1d'!$A:$M,4,FALSE)</f>
        <v>#N/A</v>
      </c>
      <c r="AP292" s="120" t="e">
        <f>VLOOKUP($AS292,'Anlage 1e'!$A:$M,4,FALSE)</f>
        <v>#N/A</v>
      </c>
      <c r="AQ292" s="120" t="e">
        <f>VLOOKUP($AS292,'Anlage 1e'!$A:$M,5,FALSE)</f>
        <v>#N/A</v>
      </c>
      <c r="AR292" s="120" t="e">
        <f>VLOOKUP($AS292,'FP Haupt'!$A:$M,5,FALSE)</f>
        <v>#N/A</v>
      </c>
      <c r="AS292" s="119" t="str">
        <f t="shared" si="16"/>
        <v/>
      </c>
      <c r="AV292" s="119" t="str">
        <f t="shared" si="17"/>
        <v>2</v>
      </c>
      <c r="AW292" s="119">
        <f t="shared" si="18"/>
        <v>1</v>
      </c>
      <c r="AX292" s="119" t="e">
        <f t="shared" si="19"/>
        <v>#N/A</v>
      </c>
      <c r="AY292" s="120" t="e">
        <f>VLOOKUP($BC292,'FP Haupt'!$A:$M,9,FALSE)</f>
        <v>#N/A</v>
      </c>
      <c r="AZ292" s="120" t="e">
        <f>VLOOKUP($BC292,'Anlage 1d'!$A:$M,8,FALSE)</f>
        <v>#N/A</v>
      </c>
      <c r="BA292" s="120" t="e">
        <f>VLOOKUP($BC292,'Anlage 1e'!$A:$M,10,FALSE)</f>
        <v>#N/A</v>
      </c>
      <c r="BB292" s="120" t="e">
        <f>VLOOKUP($BC292,'FP Beleg'!$A:$M,10,FALSE)</f>
        <v>#N/A</v>
      </c>
      <c r="BC292" s="119" t="str">
        <f t="shared" si="20"/>
        <v/>
      </c>
      <c r="BF292" s="119" t="str">
        <f t="shared" si="21"/>
        <v>2</v>
      </c>
      <c r="BG292" s="119">
        <f t="shared" si="22"/>
        <v>1</v>
      </c>
      <c r="BH292" s="119" t="e">
        <f t="shared" si="23"/>
        <v>#N/A</v>
      </c>
      <c r="BI292" s="120" t="e">
        <f>VLOOKUP($BM292,'FP Haupt'!$A:$M,12,FALSE)</f>
        <v>#N/A</v>
      </c>
      <c r="BJ292" s="120" t="e">
        <f>VLOOKUP($BM292,'Anlage 1d'!$A:$M,11,FALSE)</f>
        <v>#N/A</v>
      </c>
      <c r="BK292" s="120" t="e">
        <f>VLOOKUP($BM292,'Anlage 1e'!$A:$M,13,FALSE)</f>
        <v>#N/A</v>
      </c>
      <c r="BL292" s="120" t="e">
        <f>VLOOKUP($BM292,'FP Beleg'!$A:$M,13,FALSE)</f>
        <v>#N/A</v>
      </c>
      <c r="BM292" s="119" t="str">
        <f t="shared" si="24"/>
        <v/>
      </c>
      <c r="BP292" s="119" t="str">
        <f t="shared" si="25"/>
        <v>2</v>
      </c>
      <c r="BQ292" s="119">
        <f t="shared" si="26"/>
        <v>1</v>
      </c>
      <c r="BR292" s="119" t="e">
        <f t="shared" si="27"/>
        <v>#N/A</v>
      </c>
      <c r="BS292" s="120" t="e">
        <f>VLOOKUP($BW292,'FP Haupt'!$A:$M,12,FALSE)</f>
        <v>#N/A</v>
      </c>
      <c r="BT292" s="120" t="e">
        <f>VLOOKUP($BW292,'Anlage 1d'!$A:$M,11,FALSE)</f>
        <v>#N/A</v>
      </c>
      <c r="BU292" s="120" t="e">
        <f>VLOOKUP($BW292,'Anlage 1e'!$A:$M,13,FALSE)</f>
        <v>#N/A</v>
      </c>
      <c r="BV292" s="120" t="e">
        <f>VLOOKUP($BW292,'FP Beleg'!$A:$M,13,FALSE)</f>
        <v>#N/A</v>
      </c>
      <c r="BW292" s="119" t="str">
        <f t="shared" si="28"/>
        <v/>
      </c>
      <c r="BZ292" s="119" t="str">
        <f t="shared" si="29"/>
        <v>2</v>
      </c>
      <c r="CA292" s="119">
        <f t="shared" si="30"/>
        <v>1</v>
      </c>
      <c r="CB292" s="119" t="e">
        <f t="shared" si="31"/>
        <v>#N/A</v>
      </c>
      <c r="CC292" s="120" t="e">
        <f>VLOOKUP($CG292,'FP Haupt'!$A:$M,11,FALSE)</f>
        <v>#N/A</v>
      </c>
      <c r="CD292" s="120" t="e">
        <f>VLOOKUP($CG292,'Anlage 1d'!$A:$M,10,FALSE)</f>
        <v>#N/A</v>
      </c>
      <c r="CE292" s="120" t="e">
        <f>VLOOKUP($CG292,'Anlage 1e'!$A:$M,12,FALSE)</f>
        <v>#N/A</v>
      </c>
      <c r="CF292" s="120" t="e">
        <f>VLOOKUP($CG292,'FP Beleg'!$A:$M,12,FALSE)</f>
        <v>#N/A</v>
      </c>
      <c r="CG292" s="119" t="str">
        <f t="shared" si="32"/>
        <v/>
      </c>
      <c r="CJ292" s="119" t="str">
        <f t="shared" si="58"/>
        <v>2</v>
      </c>
      <c r="CK292" s="119">
        <f t="shared" si="62"/>
        <v>1</v>
      </c>
      <c r="CL292" s="119" t="e">
        <f t="shared" si="63"/>
        <v>#N/A</v>
      </c>
      <c r="CM292" s="120" t="e">
        <f>VLOOKUP($CQ292,'FP Haupt'!$A:$O,15,FALSE)</f>
        <v>#N/A</v>
      </c>
      <c r="CN292" s="120" t="e">
        <f>VLOOKUP($CQ292,'Anlage 1d'!$A:$O,15,FALSE)</f>
        <v>#N/A</v>
      </c>
      <c r="CO292" s="120" t="e">
        <f>VLOOKUP($CQ292,'Anlage 1e'!$A:$Q,17,FALSE)</f>
        <v>#N/A</v>
      </c>
      <c r="CP292" s="120" t="e">
        <f>VLOOKUP($CQ292,'FP Beleg'!$A:$P,16,FALSE)</f>
        <v>#N/A</v>
      </c>
      <c r="CQ292" s="119" t="str">
        <f t="shared" si="59"/>
        <v/>
      </c>
    </row>
    <row r="293" spans="1:95" x14ac:dyDescent="0.2">
      <c r="A293" s="111"/>
      <c r="B293" s="112" t="str">
        <f>IF(A293="","",IF(ISERROR(VLOOKUP(MID(A293,1,4),'FP Haupt'!$A:$M,4,FALSE)),"keine DRG gemäß FPV",VLOOKUP(MID(A293,1,4),'FP Haupt'!$A:$M,4,FALSE)))</f>
        <v/>
      </c>
      <c r="C293" s="113">
        <f t="shared" si="39"/>
        <v>0</v>
      </c>
      <c r="D293" s="114" t="str">
        <f t="shared" si="1"/>
        <v/>
      </c>
      <c r="E293" s="114" t="str">
        <f t="shared" si="2"/>
        <v/>
      </c>
      <c r="F293" s="115"/>
      <c r="G293" s="115"/>
      <c r="H293" s="116" t="str">
        <f t="shared" si="3"/>
        <v/>
      </c>
      <c r="I293" s="117">
        <f t="shared" si="4"/>
        <v>0</v>
      </c>
      <c r="J293" s="115"/>
      <c r="K293" s="115"/>
      <c r="L293" s="116" t="str">
        <f t="shared" si="5"/>
        <v/>
      </c>
      <c r="M293" s="114">
        <f t="shared" si="6"/>
        <v>0</v>
      </c>
      <c r="N293" s="115"/>
      <c r="O293" s="115"/>
      <c r="P293" s="116" t="str">
        <f t="shared" si="7"/>
        <v/>
      </c>
      <c r="Q293" s="114">
        <f t="shared" si="8"/>
        <v>0</v>
      </c>
      <c r="R293" s="115"/>
      <c r="S293" s="115"/>
      <c r="T293" s="116" t="str">
        <f t="shared" si="9"/>
        <v/>
      </c>
      <c r="U293" s="114">
        <f t="shared" si="10"/>
        <v>0</v>
      </c>
      <c r="V293" s="115"/>
      <c r="W293" s="115"/>
      <c r="X293" s="116" t="str">
        <f t="shared" si="11"/>
        <v/>
      </c>
      <c r="Y293" s="117">
        <f t="shared" si="12"/>
        <v>0</v>
      </c>
      <c r="Z293" s="115"/>
      <c r="AA293" s="602" t="str">
        <f t="shared" si="60"/>
        <v/>
      </c>
      <c r="AB293" s="603">
        <f t="shared" si="61"/>
        <v>0</v>
      </c>
      <c r="AC293" s="118"/>
      <c r="AG293" s="119" t="str">
        <f t="shared" si="13"/>
        <v>Z</v>
      </c>
      <c r="AH293" s="119">
        <f t="shared" si="14"/>
        <v>9</v>
      </c>
      <c r="AI293" s="119" t="e">
        <f t="shared" si="15"/>
        <v>#N/A</v>
      </c>
      <c r="AJ293" s="120" t="e">
        <f>VLOOKUP($AS293,'FP Haupt'!$A:$M,6,FALSE)</f>
        <v>#N/A</v>
      </c>
      <c r="AK293" s="120" t="e">
        <f>VLOOKUP($AS293,'FP Beleg'!$A:$M,4,FALSE)</f>
        <v>#N/A</v>
      </c>
      <c r="AL293" s="120" t="e">
        <f>VLOOKUP($AS293,'FP Beleg'!$A:$M,5,FALSE)</f>
        <v>#N/A</v>
      </c>
      <c r="AM293" s="120" t="e">
        <f>VLOOKUP($AS293,'FP Beleg'!$A:$M,6,FALSE)</f>
        <v>#N/A</v>
      </c>
      <c r="AN293" s="120" t="e">
        <f>VLOOKUP($AS293,'FP Beleg'!$A:$M,7,FALSE)</f>
        <v>#N/A</v>
      </c>
      <c r="AO293" s="120" t="e">
        <f>VLOOKUP($AS293,'Anlage 1d'!$A:$M,4,FALSE)</f>
        <v>#N/A</v>
      </c>
      <c r="AP293" s="120" t="e">
        <f>VLOOKUP($AS293,'Anlage 1e'!$A:$M,4,FALSE)</f>
        <v>#N/A</v>
      </c>
      <c r="AQ293" s="120" t="e">
        <f>VLOOKUP($AS293,'Anlage 1e'!$A:$M,5,FALSE)</f>
        <v>#N/A</v>
      </c>
      <c r="AR293" s="120" t="e">
        <f>VLOOKUP($AS293,'FP Haupt'!$A:$M,5,FALSE)</f>
        <v>#N/A</v>
      </c>
      <c r="AS293" s="119" t="str">
        <f t="shared" si="16"/>
        <v/>
      </c>
      <c r="AV293" s="119" t="str">
        <f t="shared" si="17"/>
        <v>2</v>
      </c>
      <c r="AW293" s="119">
        <f t="shared" si="18"/>
        <v>1</v>
      </c>
      <c r="AX293" s="119" t="e">
        <f t="shared" si="19"/>
        <v>#N/A</v>
      </c>
      <c r="AY293" s="120" t="e">
        <f>VLOOKUP($BC293,'FP Haupt'!$A:$M,9,FALSE)</f>
        <v>#N/A</v>
      </c>
      <c r="AZ293" s="120" t="e">
        <f>VLOOKUP($BC293,'Anlage 1d'!$A:$M,8,FALSE)</f>
        <v>#N/A</v>
      </c>
      <c r="BA293" s="120" t="e">
        <f>VLOOKUP($BC293,'Anlage 1e'!$A:$M,10,FALSE)</f>
        <v>#N/A</v>
      </c>
      <c r="BB293" s="120" t="e">
        <f>VLOOKUP($BC293,'FP Beleg'!$A:$M,10,FALSE)</f>
        <v>#N/A</v>
      </c>
      <c r="BC293" s="119" t="str">
        <f t="shared" si="20"/>
        <v/>
      </c>
      <c r="BF293" s="119" t="str">
        <f t="shared" si="21"/>
        <v>2</v>
      </c>
      <c r="BG293" s="119">
        <f t="shared" si="22"/>
        <v>1</v>
      </c>
      <c r="BH293" s="119" t="e">
        <f t="shared" si="23"/>
        <v>#N/A</v>
      </c>
      <c r="BI293" s="120" t="e">
        <f>VLOOKUP($BM293,'FP Haupt'!$A:$M,12,FALSE)</f>
        <v>#N/A</v>
      </c>
      <c r="BJ293" s="120" t="e">
        <f>VLOOKUP($BM293,'Anlage 1d'!$A:$M,11,FALSE)</f>
        <v>#N/A</v>
      </c>
      <c r="BK293" s="120" t="e">
        <f>VLOOKUP($BM293,'Anlage 1e'!$A:$M,13,FALSE)</f>
        <v>#N/A</v>
      </c>
      <c r="BL293" s="120" t="e">
        <f>VLOOKUP($BM293,'FP Beleg'!$A:$M,13,FALSE)</f>
        <v>#N/A</v>
      </c>
      <c r="BM293" s="119" t="str">
        <f t="shared" si="24"/>
        <v/>
      </c>
      <c r="BP293" s="119" t="str">
        <f t="shared" si="25"/>
        <v>2</v>
      </c>
      <c r="BQ293" s="119">
        <f t="shared" si="26"/>
        <v>1</v>
      </c>
      <c r="BR293" s="119" t="e">
        <f t="shared" si="27"/>
        <v>#N/A</v>
      </c>
      <c r="BS293" s="120" t="e">
        <f>VLOOKUP($BW293,'FP Haupt'!$A:$M,12,FALSE)</f>
        <v>#N/A</v>
      </c>
      <c r="BT293" s="120" t="e">
        <f>VLOOKUP($BW293,'Anlage 1d'!$A:$M,11,FALSE)</f>
        <v>#N/A</v>
      </c>
      <c r="BU293" s="120" t="e">
        <f>VLOOKUP($BW293,'Anlage 1e'!$A:$M,13,FALSE)</f>
        <v>#N/A</v>
      </c>
      <c r="BV293" s="120" t="e">
        <f>VLOOKUP($BW293,'FP Beleg'!$A:$M,13,FALSE)</f>
        <v>#N/A</v>
      </c>
      <c r="BW293" s="119" t="str">
        <f t="shared" si="28"/>
        <v/>
      </c>
      <c r="BZ293" s="119" t="str">
        <f t="shared" si="29"/>
        <v>2</v>
      </c>
      <c r="CA293" s="119">
        <f t="shared" si="30"/>
        <v>1</v>
      </c>
      <c r="CB293" s="119" t="e">
        <f t="shared" si="31"/>
        <v>#N/A</v>
      </c>
      <c r="CC293" s="120" t="e">
        <f>VLOOKUP($CG293,'FP Haupt'!$A:$M,11,FALSE)</f>
        <v>#N/A</v>
      </c>
      <c r="CD293" s="120" t="e">
        <f>VLOOKUP($CG293,'Anlage 1d'!$A:$M,10,FALSE)</f>
        <v>#N/A</v>
      </c>
      <c r="CE293" s="120" t="e">
        <f>VLOOKUP($CG293,'Anlage 1e'!$A:$M,12,FALSE)</f>
        <v>#N/A</v>
      </c>
      <c r="CF293" s="120" t="e">
        <f>VLOOKUP($CG293,'FP Beleg'!$A:$M,12,FALSE)</f>
        <v>#N/A</v>
      </c>
      <c r="CG293" s="119" t="str">
        <f t="shared" si="32"/>
        <v/>
      </c>
      <c r="CJ293" s="119" t="str">
        <f t="shared" si="58"/>
        <v>2</v>
      </c>
      <c r="CK293" s="119">
        <f t="shared" si="62"/>
        <v>1</v>
      </c>
      <c r="CL293" s="119" t="e">
        <f t="shared" si="63"/>
        <v>#N/A</v>
      </c>
      <c r="CM293" s="120" t="e">
        <f>VLOOKUP($CQ293,'FP Haupt'!$A:$O,15,FALSE)</f>
        <v>#N/A</v>
      </c>
      <c r="CN293" s="120" t="e">
        <f>VLOOKUP($CQ293,'Anlage 1d'!$A:$O,15,FALSE)</f>
        <v>#N/A</v>
      </c>
      <c r="CO293" s="120" t="e">
        <f>VLOOKUP($CQ293,'Anlage 1e'!$A:$Q,17,FALSE)</f>
        <v>#N/A</v>
      </c>
      <c r="CP293" s="120" t="e">
        <f>VLOOKUP($CQ293,'FP Beleg'!$A:$P,16,FALSE)</f>
        <v>#N/A</v>
      </c>
      <c r="CQ293" s="119" t="str">
        <f t="shared" si="59"/>
        <v/>
      </c>
    </row>
    <row r="294" spans="1:95" x14ac:dyDescent="0.2">
      <c r="A294" s="111"/>
      <c r="B294" s="112" t="str">
        <f>IF(A294="","",IF(ISERROR(VLOOKUP(MID(A294,1,4),'FP Haupt'!$A:$M,4,FALSE)),"keine DRG gemäß FPV",VLOOKUP(MID(A294,1,4),'FP Haupt'!$A:$M,4,FALSE)))</f>
        <v/>
      </c>
      <c r="C294" s="113">
        <f t="shared" si="39"/>
        <v>0</v>
      </c>
      <c r="D294" s="114" t="str">
        <f t="shared" si="1"/>
        <v/>
      </c>
      <c r="E294" s="114" t="str">
        <f t="shared" si="2"/>
        <v/>
      </c>
      <c r="F294" s="115"/>
      <c r="G294" s="115"/>
      <c r="H294" s="116" t="str">
        <f t="shared" si="3"/>
        <v/>
      </c>
      <c r="I294" s="117">
        <f t="shared" si="4"/>
        <v>0</v>
      </c>
      <c r="J294" s="115"/>
      <c r="K294" s="115"/>
      <c r="L294" s="116" t="str">
        <f t="shared" si="5"/>
        <v/>
      </c>
      <c r="M294" s="114">
        <f t="shared" si="6"/>
        <v>0</v>
      </c>
      <c r="N294" s="115"/>
      <c r="O294" s="115"/>
      <c r="P294" s="116" t="str">
        <f t="shared" si="7"/>
        <v/>
      </c>
      <c r="Q294" s="114">
        <f t="shared" si="8"/>
        <v>0</v>
      </c>
      <c r="R294" s="115"/>
      <c r="S294" s="115"/>
      <c r="T294" s="116" t="str">
        <f t="shared" si="9"/>
        <v/>
      </c>
      <c r="U294" s="114">
        <f t="shared" si="10"/>
        <v>0</v>
      </c>
      <c r="V294" s="115"/>
      <c r="W294" s="115"/>
      <c r="X294" s="116" t="str">
        <f t="shared" si="11"/>
        <v/>
      </c>
      <c r="Y294" s="117">
        <f t="shared" si="12"/>
        <v>0</v>
      </c>
      <c r="Z294" s="115"/>
      <c r="AA294" s="602" t="str">
        <f t="shared" si="60"/>
        <v/>
      </c>
      <c r="AB294" s="603">
        <f t="shared" si="61"/>
        <v>0</v>
      </c>
      <c r="AC294" s="118"/>
      <c r="AG294" s="119" t="str">
        <f t="shared" si="13"/>
        <v>Z</v>
      </c>
      <c r="AH294" s="119">
        <f t="shared" si="14"/>
        <v>9</v>
      </c>
      <c r="AI294" s="119" t="e">
        <f t="shared" si="15"/>
        <v>#N/A</v>
      </c>
      <c r="AJ294" s="120" t="e">
        <f>VLOOKUP($AS294,'FP Haupt'!$A:$M,6,FALSE)</f>
        <v>#N/A</v>
      </c>
      <c r="AK294" s="120" t="e">
        <f>VLOOKUP($AS294,'FP Beleg'!$A:$M,4,FALSE)</f>
        <v>#N/A</v>
      </c>
      <c r="AL294" s="120" t="e">
        <f>VLOOKUP($AS294,'FP Beleg'!$A:$M,5,FALSE)</f>
        <v>#N/A</v>
      </c>
      <c r="AM294" s="120" t="e">
        <f>VLOOKUP($AS294,'FP Beleg'!$A:$M,6,FALSE)</f>
        <v>#N/A</v>
      </c>
      <c r="AN294" s="120" t="e">
        <f>VLOOKUP($AS294,'FP Beleg'!$A:$M,7,FALSE)</f>
        <v>#N/A</v>
      </c>
      <c r="AO294" s="120" t="e">
        <f>VLOOKUP($AS294,'Anlage 1d'!$A:$M,4,FALSE)</f>
        <v>#N/A</v>
      </c>
      <c r="AP294" s="120" t="e">
        <f>VLOOKUP($AS294,'Anlage 1e'!$A:$M,4,FALSE)</f>
        <v>#N/A</v>
      </c>
      <c r="AQ294" s="120" t="e">
        <f>VLOOKUP($AS294,'Anlage 1e'!$A:$M,5,FALSE)</f>
        <v>#N/A</v>
      </c>
      <c r="AR294" s="120" t="e">
        <f>VLOOKUP($AS294,'FP Haupt'!$A:$M,5,FALSE)</f>
        <v>#N/A</v>
      </c>
      <c r="AS294" s="119" t="str">
        <f t="shared" si="16"/>
        <v/>
      </c>
      <c r="AV294" s="119" t="str">
        <f t="shared" si="17"/>
        <v>2</v>
      </c>
      <c r="AW294" s="119">
        <f t="shared" si="18"/>
        <v>1</v>
      </c>
      <c r="AX294" s="119" t="e">
        <f t="shared" si="19"/>
        <v>#N/A</v>
      </c>
      <c r="AY294" s="120" t="e">
        <f>VLOOKUP($BC294,'FP Haupt'!$A:$M,9,FALSE)</f>
        <v>#N/A</v>
      </c>
      <c r="AZ294" s="120" t="e">
        <f>VLOOKUP($BC294,'Anlage 1d'!$A:$M,8,FALSE)</f>
        <v>#N/A</v>
      </c>
      <c r="BA294" s="120" t="e">
        <f>VLOOKUP($BC294,'Anlage 1e'!$A:$M,10,FALSE)</f>
        <v>#N/A</v>
      </c>
      <c r="BB294" s="120" t="e">
        <f>VLOOKUP($BC294,'FP Beleg'!$A:$M,10,FALSE)</f>
        <v>#N/A</v>
      </c>
      <c r="BC294" s="119" t="str">
        <f t="shared" si="20"/>
        <v/>
      </c>
      <c r="BF294" s="119" t="str">
        <f t="shared" si="21"/>
        <v>2</v>
      </c>
      <c r="BG294" s="119">
        <f t="shared" si="22"/>
        <v>1</v>
      </c>
      <c r="BH294" s="119" t="e">
        <f t="shared" si="23"/>
        <v>#N/A</v>
      </c>
      <c r="BI294" s="120" t="e">
        <f>VLOOKUP($BM294,'FP Haupt'!$A:$M,12,FALSE)</f>
        <v>#N/A</v>
      </c>
      <c r="BJ294" s="120" t="e">
        <f>VLOOKUP($BM294,'Anlage 1d'!$A:$M,11,FALSE)</f>
        <v>#N/A</v>
      </c>
      <c r="BK294" s="120" t="e">
        <f>VLOOKUP($BM294,'Anlage 1e'!$A:$M,13,FALSE)</f>
        <v>#N/A</v>
      </c>
      <c r="BL294" s="120" t="e">
        <f>VLOOKUP($BM294,'FP Beleg'!$A:$M,13,FALSE)</f>
        <v>#N/A</v>
      </c>
      <c r="BM294" s="119" t="str">
        <f t="shared" si="24"/>
        <v/>
      </c>
      <c r="BP294" s="119" t="str">
        <f t="shared" si="25"/>
        <v>2</v>
      </c>
      <c r="BQ294" s="119">
        <f t="shared" si="26"/>
        <v>1</v>
      </c>
      <c r="BR294" s="119" t="e">
        <f t="shared" si="27"/>
        <v>#N/A</v>
      </c>
      <c r="BS294" s="120" t="e">
        <f>VLOOKUP($BW294,'FP Haupt'!$A:$M,12,FALSE)</f>
        <v>#N/A</v>
      </c>
      <c r="BT294" s="120" t="e">
        <f>VLOOKUP($BW294,'Anlage 1d'!$A:$M,11,FALSE)</f>
        <v>#N/A</v>
      </c>
      <c r="BU294" s="120" t="e">
        <f>VLOOKUP($BW294,'Anlage 1e'!$A:$M,13,FALSE)</f>
        <v>#N/A</v>
      </c>
      <c r="BV294" s="120" t="e">
        <f>VLOOKUP($BW294,'FP Beleg'!$A:$M,13,FALSE)</f>
        <v>#N/A</v>
      </c>
      <c r="BW294" s="119" t="str">
        <f t="shared" si="28"/>
        <v/>
      </c>
      <c r="BZ294" s="119" t="str">
        <f t="shared" si="29"/>
        <v>2</v>
      </c>
      <c r="CA294" s="119">
        <f t="shared" si="30"/>
        <v>1</v>
      </c>
      <c r="CB294" s="119" t="e">
        <f t="shared" si="31"/>
        <v>#N/A</v>
      </c>
      <c r="CC294" s="120" t="e">
        <f>VLOOKUP($CG294,'FP Haupt'!$A:$M,11,FALSE)</f>
        <v>#N/A</v>
      </c>
      <c r="CD294" s="120" t="e">
        <f>VLOOKUP($CG294,'Anlage 1d'!$A:$M,10,FALSE)</f>
        <v>#N/A</v>
      </c>
      <c r="CE294" s="120" t="e">
        <f>VLOOKUP($CG294,'Anlage 1e'!$A:$M,12,FALSE)</f>
        <v>#N/A</v>
      </c>
      <c r="CF294" s="120" t="e">
        <f>VLOOKUP($CG294,'FP Beleg'!$A:$M,12,FALSE)</f>
        <v>#N/A</v>
      </c>
      <c r="CG294" s="119" t="str">
        <f t="shared" si="32"/>
        <v/>
      </c>
      <c r="CJ294" s="119" t="str">
        <f t="shared" si="58"/>
        <v>2</v>
      </c>
      <c r="CK294" s="119">
        <f t="shared" si="62"/>
        <v>1</v>
      </c>
      <c r="CL294" s="119" t="e">
        <f t="shared" si="63"/>
        <v>#N/A</v>
      </c>
      <c r="CM294" s="120" t="e">
        <f>VLOOKUP($CQ294,'FP Haupt'!$A:$O,15,FALSE)</f>
        <v>#N/A</v>
      </c>
      <c r="CN294" s="120" t="e">
        <f>VLOOKUP($CQ294,'Anlage 1d'!$A:$O,15,FALSE)</f>
        <v>#N/A</v>
      </c>
      <c r="CO294" s="120" t="e">
        <f>VLOOKUP($CQ294,'Anlage 1e'!$A:$Q,17,FALSE)</f>
        <v>#N/A</v>
      </c>
      <c r="CP294" s="120" t="e">
        <f>VLOOKUP($CQ294,'FP Beleg'!$A:$P,16,FALSE)</f>
        <v>#N/A</v>
      </c>
      <c r="CQ294" s="119" t="str">
        <f t="shared" si="59"/>
        <v/>
      </c>
    </row>
    <row r="295" spans="1:95" x14ac:dyDescent="0.2">
      <c r="A295" s="111"/>
      <c r="B295" s="112" t="str">
        <f>IF(A295="","",IF(ISERROR(VLOOKUP(MID(A295,1,4),'FP Haupt'!$A:$M,4,FALSE)),"keine DRG gemäß FPV",VLOOKUP(MID(A295,1,4),'FP Haupt'!$A:$M,4,FALSE)))</f>
        <v/>
      </c>
      <c r="C295" s="113">
        <f t="shared" si="39"/>
        <v>0</v>
      </c>
      <c r="D295" s="114" t="str">
        <f t="shared" si="1"/>
        <v/>
      </c>
      <c r="E295" s="114" t="str">
        <f t="shared" si="2"/>
        <v/>
      </c>
      <c r="F295" s="115"/>
      <c r="G295" s="115"/>
      <c r="H295" s="116" t="str">
        <f t="shared" si="3"/>
        <v/>
      </c>
      <c r="I295" s="117">
        <f t="shared" si="4"/>
        <v>0</v>
      </c>
      <c r="J295" s="115"/>
      <c r="K295" s="115"/>
      <c r="L295" s="116" t="str">
        <f t="shared" si="5"/>
        <v/>
      </c>
      <c r="M295" s="114">
        <f t="shared" si="6"/>
        <v>0</v>
      </c>
      <c r="N295" s="115"/>
      <c r="O295" s="115"/>
      <c r="P295" s="116" t="str">
        <f t="shared" si="7"/>
        <v/>
      </c>
      <c r="Q295" s="114">
        <f t="shared" si="8"/>
        <v>0</v>
      </c>
      <c r="R295" s="115"/>
      <c r="S295" s="115"/>
      <c r="T295" s="116" t="str">
        <f t="shared" si="9"/>
        <v/>
      </c>
      <c r="U295" s="114">
        <f t="shared" si="10"/>
        <v>0</v>
      </c>
      <c r="V295" s="115"/>
      <c r="W295" s="115"/>
      <c r="X295" s="116" t="str">
        <f t="shared" si="11"/>
        <v/>
      </c>
      <c r="Y295" s="117">
        <f t="shared" si="12"/>
        <v>0</v>
      </c>
      <c r="Z295" s="115"/>
      <c r="AA295" s="602" t="str">
        <f t="shared" si="60"/>
        <v/>
      </c>
      <c r="AB295" s="603">
        <f t="shared" si="61"/>
        <v>0</v>
      </c>
      <c r="AC295" s="118"/>
      <c r="AG295" s="119" t="str">
        <f t="shared" si="13"/>
        <v>Z</v>
      </c>
      <c r="AH295" s="119">
        <f t="shared" si="14"/>
        <v>9</v>
      </c>
      <c r="AI295" s="119" t="e">
        <f t="shared" si="15"/>
        <v>#N/A</v>
      </c>
      <c r="AJ295" s="120" t="e">
        <f>VLOOKUP($AS295,'FP Haupt'!$A:$M,6,FALSE)</f>
        <v>#N/A</v>
      </c>
      <c r="AK295" s="120" t="e">
        <f>VLOOKUP($AS295,'FP Beleg'!$A:$M,4,FALSE)</f>
        <v>#N/A</v>
      </c>
      <c r="AL295" s="120" t="e">
        <f>VLOOKUP($AS295,'FP Beleg'!$A:$M,5,FALSE)</f>
        <v>#N/A</v>
      </c>
      <c r="AM295" s="120" t="e">
        <f>VLOOKUP($AS295,'FP Beleg'!$A:$M,6,FALSE)</f>
        <v>#N/A</v>
      </c>
      <c r="AN295" s="120" t="e">
        <f>VLOOKUP($AS295,'FP Beleg'!$A:$M,7,FALSE)</f>
        <v>#N/A</v>
      </c>
      <c r="AO295" s="120" t="e">
        <f>VLOOKUP($AS295,'Anlage 1d'!$A:$M,4,FALSE)</f>
        <v>#N/A</v>
      </c>
      <c r="AP295" s="120" t="e">
        <f>VLOOKUP($AS295,'Anlage 1e'!$A:$M,4,FALSE)</f>
        <v>#N/A</v>
      </c>
      <c r="AQ295" s="120" t="e">
        <f>VLOOKUP($AS295,'Anlage 1e'!$A:$M,5,FALSE)</f>
        <v>#N/A</v>
      </c>
      <c r="AR295" s="120" t="e">
        <f>VLOOKUP($AS295,'FP Haupt'!$A:$M,5,FALSE)</f>
        <v>#N/A</v>
      </c>
      <c r="AS295" s="119" t="str">
        <f t="shared" si="16"/>
        <v/>
      </c>
      <c r="AV295" s="119" t="str">
        <f t="shared" si="17"/>
        <v>2</v>
      </c>
      <c r="AW295" s="119">
        <f t="shared" si="18"/>
        <v>1</v>
      </c>
      <c r="AX295" s="119" t="e">
        <f t="shared" si="19"/>
        <v>#N/A</v>
      </c>
      <c r="AY295" s="120" t="e">
        <f>VLOOKUP($BC295,'FP Haupt'!$A:$M,9,FALSE)</f>
        <v>#N/A</v>
      </c>
      <c r="AZ295" s="120" t="e">
        <f>VLOOKUP($BC295,'Anlage 1d'!$A:$M,8,FALSE)</f>
        <v>#N/A</v>
      </c>
      <c r="BA295" s="120" t="e">
        <f>VLOOKUP($BC295,'Anlage 1e'!$A:$M,10,FALSE)</f>
        <v>#N/A</v>
      </c>
      <c r="BB295" s="120" t="e">
        <f>VLOOKUP($BC295,'FP Beleg'!$A:$M,10,FALSE)</f>
        <v>#N/A</v>
      </c>
      <c r="BC295" s="119" t="str">
        <f t="shared" si="20"/>
        <v/>
      </c>
      <c r="BF295" s="119" t="str">
        <f t="shared" si="21"/>
        <v>2</v>
      </c>
      <c r="BG295" s="119">
        <f t="shared" si="22"/>
        <v>1</v>
      </c>
      <c r="BH295" s="119" t="e">
        <f t="shared" si="23"/>
        <v>#N/A</v>
      </c>
      <c r="BI295" s="120" t="e">
        <f>VLOOKUP($BM295,'FP Haupt'!$A:$M,12,FALSE)</f>
        <v>#N/A</v>
      </c>
      <c r="BJ295" s="120" t="e">
        <f>VLOOKUP($BM295,'Anlage 1d'!$A:$M,11,FALSE)</f>
        <v>#N/A</v>
      </c>
      <c r="BK295" s="120" t="e">
        <f>VLOOKUP($BM295,'Anlage 1e'!$A:$M,13,FALSE)</f>
        <v>#N/A</v>
      </c>
      <c r="BL295" s="120" t="e">
        <f>VLOOKUP($BM295,'FP Beleg'!$A:$M,13,FALSE)</f>
        <v>#N/A</v>
      </c>
      <c r="BM295" s="119" t="str">
        <f t="shared" si="24"/>
        <v/>
      </c>
      <c r="BP295" s="119" t="str">
        <f t="shared" si="25"/>
        <v>2</v>
      </c>
      <c r="BQ295" s="119">
        <f t="shared" si="26"/>
        <v>1</v>
      </c>
      <c r="BR295" s="119" t="e">
        <f t="shared" si="27"/>
        <v>#N/A</v>
      </c>
      <c r="BS295" s="120" t="e">
        <f>VLOOKUP($BW295,'FP Haupt'!$A:$M,12,FALSE)</f>
        <v>#N/A</v>
      </c>
      <c r="BT295" s="120" t="e">
        <f>VLOOKUP($BW295,'Anlage 1d'!$A:$M,11,FALSE)</f>
        <v>#N/A</v>
      </c>
      <c r="BU295" s="120" t="e">
        <f>VLOOKUP($BW295,'Anlage 1e'!$A:$M,13,FALSE)</f>
        <v>#N/A</v>
      </c>
      <c r="BV295" s="120" t="e">
        <f>VLOOKUP($BW295,'FP Beleg'!$A:$M,13,FALSE)</f>
        <v>#N/A</v>
      </c>
      <c r="BW295" s="119" t="str">
        <f t="shared" si="28"/>
        <v/>
      </c>
      <c r="BZ295" s="119" t="str">
        <f t="shared" si="29"/>
        <v>2</v>
      </c>
      <c r="CA295" s="119">
        <f t="shared" si="30"/>
        <v>1</v>
      </c>
      <c r="CB295" s="119" t="e">
        <f t="shared" si="31"/>
        <v>#N/A</v>
      </c>
      <c r="CC295" s="120" t="e">
        <f>VLOOKUP($CG295,'FP Haupt'!$A:$M,11,FALSE)</f>
        <v>#N/A</v>
      </c>
      <c r="CD295" s="120" t="e">
        <f>VLOOKUP($CG295,'Anlage 1d'!$A:$M,10,FALSE)</f>
        <v>#N/A</v>
      </c>
      <c r="CE295" s="120" t="e">
        <f>VLOOKUP($CG295,'Anlage 1e'!$A:$M,12,FALSE)</f>
        <v>#N/A</v>
      </c>
      <c r="CF295" s="120" t="e">
        <f>VLOOKUP($CG295,'FP Beleg'!$A:$M,12,FALSE)</f>
        <v>#N/A</v>
      </c>
      <c r="CG295" s="119" t="str">
        <f t="shared" si="32"/>
        <v/>
      </c>
      <c r="CJ295" s="119" t="str">
        <f t="shared" si="58"/>
        <v>2</v>
      </c>
      <c r="CK295" s="119">
        <f t="shared" si="62"/>
        <v>1</v>
      </c>
      <c r="CL295" s="119" t="e">
        <f t="shared" si="63"/>
        <v>#N/A</v>
      </c>
      <c r="CM295" s="120" t="e">
        <f>VLOOKUP($CQ295,'FP Haupt'!$A:$O,15,FALSE)</f>
        <v>#N/A</v>
      </c>
      <c r="CN295" s="120" t="e">
        <f>VLOOKUP($CQ295,'Anlage 1d'!$A:$O,15,FALSE)</f>
        <v>#N/A</v>
      </c>
      <c r="CO295" s="120" t="e">
        <f>VLOOKUP($CQ295,'Anlage 1e'!$A:$Q,17,FALSE)</f>
        <v>#N/A</v>
      </c>
      <c r="CP295" s="120" t="e">
        <f>VLOOKUP($CQ295,'FP Beleg'!$A:$P,16,FALSE)</f>
        <v>#N/A</v>
      </c>
      <c r="CQ295" s="119" t="str">
        <f t="shared" si="59"/>
        <v/>
      </c>
    </row>
    <row r="296" spans="1:95" x14ac:dyDescent="0.2">
      <c r="A296" s="111"/>
      <c r="B296" s="112" t="str">
        <f>IF(A296="","",IF(ISERROR(VLOOKUP(MID(A296,1,4),'FP Haupt'!$A:$M,4,FALSE)),"keine DRG gemäß FPV",VLOOKUP(MID(A296,1,4),'FP Haupt'!$A:$M,4,FALSE)))</f>
        <v/>
      </c>
      <c r="C296" s="113">
        <f t="shared" si="39"/>
        <v>0</v>
      </c>
      <c r="D296" s="114" t="str">
        <f t="shared" si="1"/>
        <v/>
      </c>
      <c r="E296" s="114" t="str">
        <f t="shared" si="2"/>
        <v/>
      </c>
      <c r="F296" s="115"/>
      <c r="G296" s="115"/>
      <c r="H296" s="116" t="str">
        <f t="shared" si="3"/>
        <v/>
      </c>
      <c r="I296" s="117">
        <f t="shared" si="4"/>
        <v>0</v>
      </c>
      <c r="J296" s="115"/>
      <c r="K296" s="115"/>
      <c r="L296" s="116" t="str">
        <f t="shared" si="5"/>
        <v/>
      </c>
      <c r="M296" s="114">
        <f t="shared" si="6"/>
        <v>0</v>
      </c>
      <c r="N296" s="115"/>
      <c r="O296" s="115"/>
      <c r="P296" s="116" t="str">
        <f t="shared" si="7"/>
        <v/>
      </c>
      <c r="Q296" s="114">
        <f t="shared" si="8"/>
        <v>0</v>
      </c>
      <c r="R296" s="115"/>
      <c r="S296" s="115"/>
      <c r="T296" s="116" t="str">
        <f t="shared" si="9"/>
        <v/>
      </c>
      <c r="U296" s="114">
        <f t="shared" si="10"/>
        <v>0</v>
      </c>
      <c r="V296" s="115"/>
      <c r="W296" s="115"/>
      <c r="X296" s="116" t="str">
        <f t="shared" si="11"/>
        <v/>
      </c>
      <c r="Y296" s="117">
        <f t="shared" si="12"/>
        <v>0</v>
      </c>
      <c r="Z296" s="115"/>
      <c r="AA296" s="602" t="str">
        <f t="shared" si="60"/>
        <v/>
      </c>
      <c r="AB296" s="603">
        <f t="shared" si="61"/>
        <v>0</v>
      </c>
      <c r="AC296" s="118"/>
      <c r="AG296" s="119" t="str">
        <f t="shared" si="13"/>
        <v>Z</v>
      </c>
      <c r="AH296" s="119">
        <f t="shared" si="14"/>
        <v>9</v>
      </c>
      <c r="AI296" s="119" t="e">
        <f t="shared" si="15"/>
        <v>#N/A</v>
      </c>
      <c r="AJ296" s="120" t="e">
        <f>VLOOKUP($AS296,'FP Haupt'!$A:$M,6,FALSE)</f>
        <v>#N/A</v>
      </c>
      <c r="AK296" s="120" t="e">
        <f>VLOOKUP($AS296,'FP Beleg'!$A:$M,4,FALSE)</f>
        <v>#N/A</v>
      </c>
      <c r="AL296" s="120" t="e">
        <f>VLOOKUP($AS296,'FP Beleg'!$A:$M,5,FALSE)</f>
        <v>#N/A</v>
      </c>
      <c r="AM296" s="120" t="e">
        <f>VLOOKUP($AS296,'FP Beleg'!$A:$M,6,FALSE)</f>
        <v>#N/A</v>
      </c>
      <c r="AN296" s="120" t="e">
        <f>VLOOKUP($AS296,'FP Beleg'!$A:$M,7,FALSE)</f>
        <v>#N/A</v>
      </c>
      <c r="AO296" s="120" t="e">
        <f>VLOOKUP($AS296,'Anlage 1d'!$A:$M,4,FALSE)</f>
        <v>#N/A</v>
      </c>
      <c r="AP296" s="120" t="e">
        <f>VLOOKUP($AS296,'Anlage 1e'!$A:$M,4,FALSE)</f>
        <v>#N/A</v>
      </c>
      <c r="AQ296" s="120" t="e">
        <f>VLOOKUP($AS296,'Anlage 1e'!$A:$M,5,FALSE)</f>
        <v>#N/A</v>
      </c>
      <c r="AR296" s="120" t="e">
        <f>VLOOKUP($AS296,'FP Haupt'!$A:$M,5,FALSE)</f>
        <v>#N/A</v>
      </c>
      <c r="AS296" s="119" t="str">
        <f t="shared" si="16"/>
        <v/>
      </c>
      <c r="AV296" s="119" t="str">
        <f t="shared" si="17"/>
        <v>2</v>
      </c>
      <c r="AW296" s="119">
        <f t="shared" si="18"/>
        <v>1</v>
      </c>
      <c r="AX296" s="119" t="e">
        <f t="shared" si="19"/>
        <v>#N/A</v>
      </c>
      <c r="AY296" s="120" t="e">
        <f>VLOOKUP($BC296,'FP Haupt'!$A:$M,9,FALSE)</f>
        <v>#N/A</v>
      </c>
      <c r="AZ296" s="120" t="e">
        <f>VLOOKUP($BC296,'Anlage 1d'!$A:$M,8,FALSE)</f>
        <v>#N/A</v>
      </c>
      <c r="BA296" s="120" t="e">
        <f>VLOOKUP($BC296,'Anlage 1e'!$A:$M,10,FALSE)</f>
        <v>#N/A</v>
      </c>
      <c r="BB296" s="120" t="e">
        <f>VLOOKUP($BC296,'FP Beleg'!$A:$M,10,FALSE)</f>
        <v>#N/A</v>
      </c>
      <c r="BC296" s="119" t="str">
        <f t="shared" si="20"/>
        <v/>
      </c>
      <c r="BF296" s="119" t="str">
        <f t="shared" si="21"/>
        <v>2</v>
      </c>
      <c r="BG296" s="119">
        <f t="shared" si="22"/>
        <v>1</v>
      </c>
      <c r="BH296" s="119" t="e">
        <f t="shared" si="23"/>
        <v>#N/A</v>
      </c>
      <c r="BI296" s="120" t="e">
        <f>VLOOKUP($BM296,'FP Haupt'!$A:$M,12,FALSE)</f>
        <v>#N/A</v>
      </c>
      <c r="BJ296" s="120" t="e">
        <f>VLOOKUP($BM296,'Anlage 1d'!$A:$M,11,FALSE)</f>
        <v>#N/A</v>
      </c>
      <c r="BK296" s="120" t="e">
        <f>VLOOKUP($BM296,'Anlage 1e'!$A:$M,13,FALSE)</f>
        <v>#N/A</v>
      </c>
      <c r="BL296" s="120" t="e">
        <f>VLOOKUP($BM296,'FP Beleg'!$A:$M,13,FALSE)</f>
        <v>#N/A</v>
      </c>
      <c r="BM296" s="119" t="str">
        <f t="shared" si="24"/>
        <v/>
      </c>
      <c r="BP296" s="119" t="str">
        <f t="shared" si="25"/>
        <v>2</v>
      </c>
      <c r="BQ296" s="119">
        <f t="shared" si="26"/>
        <v>1</v>
      </c>
      <c r="BR296" s="119" t="e">
        <f t="shared" si="27"/>
        <v>#N/A</v>
      </c>
      <c r="BS296" s="120" t="e">
        <f>VLOOKUP($BW296,'FP Haupt'!$A:$M,12,FALSE)</f>
        <v>#N/A</v>
      </c>
      <c r="BT296" s="120" t="e">
        <f>VLOOKUP($BW296,'Anlage 1d'!$A:$M,11,FALSE)</f>
        <v>#N/A</v>
      </c>
      <c r="BU296" s="120" t="e">
        <f>VLOOKUP($BW296,'Anlage 1e'!$A:$M,13,FALSE)</f>
        <v>#N/A</v>
      </c>
      <c r="BV296" s="120" t="e">
        <f>VLOOKUP($BW296,'FP Beleg'!$A:$M,13,FALSE)</f>
        <v>#N/A</v>
      </c>
      <c r="BW296" s="119" t="str">
        <f t="shared" si="28"/>
        <v/>
      </c>
      <c r="BZ296" s="119" t="str">
        <f t="shared" si="29"/>
        <v>2</v>
      </c>
      <c r="CA296" s="119">
        <f t="shared" si="30"/>
        <v>1</v>
      </c>
      <c r="CB296" s="119" t="e">
        <f t="shared" si="31"/>
        <v>#N/A</v>
      </c>
      <c r="CC296" s="120" t="e">
        <f>VLOOKUP($CG296,'FP Haupt'!$A:$M,11,FALSE)</f>
        <v>#N/A</v>
      </c>
      <c r="CD296" s="120" t="e">
        <f>VLOOKUP($CG296,'Anlage 1d'!$A:$M,10,FALSE)</f>
        <v>#N/A</v>
      </c>
      <c r="CE296" s="120" t="e">
        <f>VLOOKUP($CG296,'Anlage 1e'!$A:$M,12,FALSE)</f>
        <v>#N/A</v>
      </c>
      <c r="CF296" s="120" t="e">
        <f>VLOOKUP($CG296,'FP Beleg'!$A:$M,12,FALSE)</f>
        <v>#N/A</v>
      </c>
      <c r="CG296" s="119" t="str">
        <f t="shared" si="32"/>
        <v/>
      </c>
      <c r="CJ296" s="119" t="str">
        <f t="shared" si="58"/>
        <v>2</v>
      </c>
      <c r="CK296" s="119">
        <f t="shared" si="62"/>
        <v>1</v>
      </c>
      <c r="CL296" s="119" t="e">
        <f t="shared" si="63"/>
        <v>#N/A</v>
      </c>
      <c r="CM296" s="120" t="e">
        <f>VLOOKUP($CQ296,'FP Haupt'!$A:$O,15,FALSE)</f>
        <v>#N/A</v>
      </c>
      <c r="CN296" s="120" t="e">
        <f>VLOOKUP($CQ296,'Anlage 1d'!$A:$O,15,FALSE)</f>
        <v>#N/A</v>
      </c>
      <c r="CO296" s="120" t="e">
        <f>VLOOKUP($CQ296,'Anlage 1e'!$A:$Q,17,FALSE)</f>
        <v>#N/A</v>
      </c>
      <c r="CP296" s="120" t="e">
        <f>VLOOKUP($CQ296,'FP Beleg'!$A:$P,16,FALSE)</f>
        <v>#N/A</v>
      </c>
      <c r="CQ296" s="119" t="str">
        <f t="shared" si="59"/>
        <v/>
      </c>
    </row>
    <row r="297" spans="1:95" x14ac:dyDescent="0.2">
      <c r="A297" s="111"/>
      <c r="B297" s="112" t="str">
        <f>IF(A297="","",IF(ISERROR(VLOOKUP(MID(A297,1,4),'FP Haupt'!$A:$M,4,FALSE)),"keine DRG gemäß FPV",VLOOKUP(MID(A297,1,4),'FP Haupt'!$A:$M,4,FALSE)))</f>
        <v/>
      </c>
      <c r="C297" s="113">
        <f t="shared" si="39"/>
        <v>0</v>
      </c>
      <c r="D297" s="114" t="str">
        <f t="shared" si="1"/>
        <v/>
      </c>
      <c r="E297" s="114" t="str">
        <f t="shared" si="2"/>
        <v/>
      </c>
      <c r="F297" s="115"/>
      <c r="G297" s="115"/>
      <c r="H297" s="116" t="str">
        <f t="shared" si="3"/>
        <v/>
      </c>
      <c r="I297" s="117">
        <f t="shared" si="4"/>
        <v>0</v>
      </c>
      <c r="J297" s="115"/>
      <c r="K297" s="115"/>
      <c r="L297" s="116" t="str">
        <f t="shared" si="5"/>
        <v/>
      </c>
      <c r="M297" s="114">
        <f t="shared" si="6"/>
        <v>0</v>
      </c>
      <c r="N297" s="115"/>
      <c r="O297" s="115"/>
      <c r="P297" s="116" t="str">
        <f t="shared" si="7"/>
        <v/>
      </c>
      <c r="Q297" s="114">
        <f t="shared" si="8"/>
        <v>0</v>
      </c>
      <c r="R297" s="115"/>
      <c r="S297" s="115"/>
      <c r="T297" s="116" t="str">
        <f t="shared" si="9"/>
        <v/>
      </c>
      <c r="U297" s="114">
        <f t="shared" si="10"/>
        <v>0</v>
      </c>
      <c r="V297" s="115"/>
      <c r="W297" s="115"/>
      <c r="X297" s="116" t="str">
        <f t="shared" si="11"/>
        <v/>
      </c>
      <c r="Y297" s="117">
        <f t="shared" si="12"/>
        <v>0</v>
      </c>
      <c r="Z297" s="115"/>
      <c r="AA297" s="602" t="str">
        <f t="shared" si="60"/>
        <v/>
      </c>
      <c r="AB297" s="603">
        <f t="shared" si="61"/>
        <v>0</v>
      </c>
      <c r="AC297" s="118"/>
      <c r="AG297" s="119" t="str">
        <f t="shared" si="13"/>
        <v>Z</v>
      </c>
      <c r="AH297" s="119">
        <f t="shared" si="14"/>
        <v>9</v>
      </c>
      <c r="AI297" s="119" t="e">
        <f t="shared" si="15"/>
        <v>#N/A</v>
      </c>
      <c r="AJ297" s="120" t="e">
        <f>VLOOKUP($AS297,'FP Haupt'!$A:$M,6,FALSE)</f>
        <v>#N/A</v>
      </c>
      <c r="AK297" s="120" t="e">
        <f>VLOOKUP($AS297,'FP Beleg'!$A:$M,4,FALSE)</f>
        <v>#N/A</v>
      </c>
      <c r="AL297" s="120" t="e">
        <f>VLOOKUP($AS297,'FP Beleg'!$A:$M,5,FALSE)</f>
        <v>#N/A</v>
      </c>
      <c r="AM297" s="120" t="e">
        <f>VLOOKUP($AS297,'FP Beleg'!$A:$M,6,FALSE)</f>
        <v>#N/A</v>
      </c>
      <c r="AN297" s="120" t="e">
        <f>VLOOKUP($AS297,'FP Beleg'!$A:$M,7,FALSE)</f>
        <v>#N/A</v>
      </c>
      <c r="AO297" s="120" t="e">
        <f>VLOOKUP($AS297,'Anlage 1d'!$A:$M,4,FALSE)</f>
        <v>#N/A</v>
      </c>
      <c r="AP297" s="120" t="e">
        <f>VLOOKUP($AS297,'Anlage 1e'!$A:$M,4,FALSE)</f>
        <v>#N/A</v>
      </c>
      <c r="AQ297" s="120" t="e">
        <f>VLOOKUP($AS297,'Anlage 1e'!$A:$M,5,FALSE)</f>
        <v>#N/A</v>
      </c>
      <c r="AR297" s="120" t="e">
        <f>VLOOKUP($AS297,'FP Haupt'!$A:$M,5,FALSE)</f>
        <v>#N/A</v>
      </c>
      <c r="AS297" s="119" t="str">
        <f t="shared" si="16"/>
        <v/>
      </c>
      <c r="AV297" s="119" t="str">
        <f t="shared" si="17"/>
        <v>2</v>
      </c>
      <c r="AW297" s="119">
        <f t="shared" si="18"/>
        <v>1</v>
      </c>
      <c r="AX297" s="119" t="e">
        <f t="shared" si="19"/>
        <v>#N/A</v>
      </c>
      <c r="AY297" s="120" t="e">
        <f>VLOOKUP($BC297,'FP Haupt'!$A:$M,9,FALSE)</f>
        <v>#N/A</v>
      </c>
      <c r="AZ297" s="120" t="e">
        <f>VLOOKUP($BC297,'Anlage 1d'!$A:$M,8,FALSE)</f>
        <v>#N/A</v>
      </c>
      <c r="BA297" s="120" t="e">
        <f>VLOOKUP($BC297,'Anlage 1e'!$A:$M,10,FALSE)</f>
        <v>#N/A</v>
      </c>
      <c r="BB297" s="120" t="e">
        <f>VLOOKUP($BC297,'FP Beleg'!$A:$M,10,FALSE)</f>
        <v>#N/A</v>
      </c>
      <c r="BC297" s="119" t="str">
        <f t="shared" si="20"/>
        <v/>
      </c>
      <c r="BF297" s="119" t="str">
        <f t="shared" si="21"/>
        <v>2</v>
      </c>
      <c r="BG297" s="119">
        <f t="shared" si="22"/>
        <v>1</v>
      </c>
      <c r="BH297" s="119" t="e">
        <f t="shared" si="23"/>
        <v>#N/A</v>
      </c>
      <c r="BI297" s="120" t="e">
        <f>VLOOKUP($BM297,'FP Haupt'!$A:$M,12,FALSE)</f>
        <v>#N/A</v>
      </c>
      <c r="BJ297" s="120" t="e">
        <f>VLOOKUP($BM297,'Anlage 1d'!$A:$M,11,FALSE)</f>
        <v>#N/A</v>
      </c>
      <c r="BK297" s="120" t="e">
        <f>VLOOKUP($BM297,'Anlage 1e'!$A:$M,13,FALSE)</f>
        <v>#N/A</v>
      </c>
      <c r="BL297" s="120" t="e">
        <f>VLOOKUP($BM297,'FP Beleg'!$A:$M,13,FALSE)</f>
        <v>#N/A</v>
      </c>
      <c r="BM297" s="119" t="str">
        <f t="shared" si="24"/>
        <v/>
      </c>
      <c r="BP297" s="119" t="str">
        <f t="shared" si="25"/>
        <v>2</v>
      </c>
      <c r="BQ297" s="119">
        <f t="shared" si="26"/>
        <v>1</v>
      </c>
      <c r="BR297" s="119" t="e">
        <f t="shared" si="27"/>
        <v>#N/A</v>
      </c>
      <c r="BS297" s="120" t="e">
        <f>VLOOKUP($BW297,'FP Haupt'!$A:$M,12,FALSE)</f>
        <v>#N/A</v>
      </c>
      <c r="BT297" s="120" t="e">
        <f>VLOOKUP($BW297,'Anlage 1d'!$A:$M,11,FALSE)</f>
        <v>#N/A</v>
      </c>
      <c r="BU297" s="120" t="e">
        <f>VLOOKUP($BW297,'Anlage 1e'!$A:$M,13,FALSE)</f>
        <v>#N/A</v>
      </c>
      <c r="BV297" s="120" t="e">
        <f>VLOOKUP($BW297,'FP Beleg'!$A:$M,13,FALSE)</f>
        <v>#N/A</v>
      </c>
      <c r="BW297" s="119" t="str">
        <f t="shared" si="28"/>
        <v/>
      </c>
      <c r="BZ297" s="119" t="str">
        <f t="shared" si="29"/>
        <v>2</v>
      </c>
      <c r="CA297" s="119">
        <f t="shared" si="30"/>
        <v>1</v>
      </c>
      <c r="CB297" s="119" t="e">
        <f t="shared" si="31"/>
        <v>#N/A</v>
      </c>
      <c r="CC297" s="120" t="e">
        <f>VLOOKUP($CG297,'FP Haupt'!$A:$M,11,FALSE)</f>
        <v>#N/A</v>
      </c>
      <c r="CD297" s="120" t="e">
        <f>VLOOKUP($CG297,'Anlage 1d'!$A:$M,10,FALSE)</f>
        <v>#N/A</v>
      </c>
      <c r="CE297" s="120" t="e">
        <f>VLOOKUP($CG297,'Anlage 1e'!$A:$M,12,FALSE)</f>
        <v>#N/A</v>
      </c>
      <c r="CF297" s="120" t="e">
        <f>VLOOKUP($CG297,'FP Beleg'!$A:$M,12,FALSE)</f>
        <v>#N/A</v>
      </c>
      <c r="CG297" s="119" t="str">
        <f t="shared" si="32"/>
        <v/>
      </c>
      <c r="CJ297" s="119" t="str">
        <f t="shared" si="58"/>
        <v>2</v>
      </c>
      <c r="CK297" s="119">
        <f t="shared" si="62"/>
        <v>1</v>
      </c>
      <c r="CL297" s="119" t="e">
        <f t="shared" si="63"/>
        <v>#N/A</v>
      </c>
      <c r="CM297" s="120" t="e">
        <f>VLOOKUP($CQ297,'FP Haupt'!$A:$O,15,FALSE)</f>
        <v>#N/A</v>
      </c>
      <c r="CN297" s="120" t="e">
        <f>VLOOKUP($CQ297,'Anlage 1d'!$A:$O,15,FALSE)</f>
        <v>#N/A</v>
      </c>
      <c r="CO297" s="120" t="e">
        <f>VLOOKUP($CQ297,'Anlage 1e'!$A:$Q,17,FALSE)</f>
        <v>#N/A</v>
      </c>
      <c r="CP297" s="120" t="e">
        <f>VLOOKUP($CQ297,'FP Beleg'!$A:$P,16,FALSE)</f>
        <v>#N/A</v>
      </c>
      <c r="CQ297" s="119" t="str">
        <f t="shared" si="59"/>
        <v/>
      </c>
    </row>
    <row r="298" spans="1:95" x14ac:dyDescent="0.2">
      <c r="A298" s="111"/>
      <c r="B298" s="112" t="str">
        <f>IF(A298="","",IF(ISERROR(VLOOKUP(MID(A298,1,4),'FP Haupt'!$A:$M,4,FALSE)),"keine DRG gemäß FPV",VLOOKUP(MID(A298,1,4),'FP Haupt'!$A:$M,4,FALSE)))</f>
        <v/>
      </c>
      <c r="C298" s="113">
        <f t="shared" si="39"/>
        <v>0</v>
      </c>
      <c r="D298" s="114" t="str">
        <f t="shared" si="1"/>
        <v/>
      </c>
      <c r="E298" s="114" t="str">
        <f t="shared" si="2"/>
        <v/>
      </c>
      <c r="F298" s="115"/>
      <c r="G298" s="115"/>
      <c r="H298" s="116" t="str">
        <f t="shared" si="3"/>
        <v/>
      </c>
      <c r="I298" s="117">
        <f t="shared" si="4"/>
        <v>0</v>
      </c>
      <c r="J298" s="115"/>
      <c r="K298" s="115"/>
      <c r="L298" s="116" t="str">
        <f t="shared" si="5"/>
        <v/>
      </c>
      <c r="M298" s="114">
        <f t="shared" si="6"/>
        <v>0</v>
      </c>
      <c r="N298" s="115"/>
      <c r="O298" s="115"/>
      <c r="P298" s="116" t="str">
        <f t="shared" si="7"/>
        <v/>
      </c>
      <c r="Q298" s="114">
        <f t="shared" si="8"/>
        <v>0</v>
      </c>
      <c r="R298" s="115"/>
      <c r="S298" s="115"/>
      <c r="T298" s="116" t="str">
        <f t="shared" si="9"/>
        <v/>
      </c>
      <c r="U298" s="114">
        <f t="shared" si="10"/>
        <v>0</v>
      </c>
      <c r="V298" s="115"/>
      <c r="W298" s="115"/>
      <c r="X298" s="116" t="str">
        <f t="shared" si="11"/>
        <v/>
      </c>
      <c r="Y298" s="117">
        <f t="shared" si="12"/>
        <v>0</v>
      </c>
      <c r="Z298" s="115"/>
      <c r="AA298" s="602" t="str">
        <f t="shared" si="60"/>
        <v/>
      </c>
      <c r="AB298" s="603">
        <f t="shared" si="61"/>
        <v>0</v>
      </c>
      <c r="AC298" s="118"/>
      <c r="AG298" s="119" t="str">
        <f t="shared" si="13"/>
        <v>Z</v>
      </c>
      <c r="AH298" s="119">
        <f t="shared" si="14"/>
        <v>9</v>
      </c>
      <c r="AI298" s="119" t="e">
        <f t="shared" si="15"/>
        <v>#N/A</v>
      </c>
      <c r="AJ298" s="120" t="e">
        <f>VLOOKUP($AS298,'FP Haupt'!$A:$M,6,FALSE)</f>
        <v>#N/A</v>
      </c>
      <c r="AK298" s="120" t="e">
        <f>VLOOKUP($AS298,'FP Beleg'!$A:$M,4,FALSE)</f>
        <v>#N/A</v>
      </c>
      <c r="AL298" s="120" t="e">
        <f>VLOOKUP($AS298,'FP Beleg'!$A:$M,5,FALSE)</f>
        <v>#N/A</v>
      </c>
      <c r="AM298" s="120" t="e">
        <f>VLOOKUP($AS298,'FP Beleg'!$A:$M,6,FALSE)</f>
        <v>#N/A</v>
      </c>
      <c r="AN298" s="120" t="e">
        <f>VLOOKUP($AS298,'FP Beleg'!$A:$M,7,FALSE)</f>
        <v>#N/A</v>
      </c>
      <c r="AO298" s="120" t="e">
        <f>VLOOKUP($AS298,'Anlage 1d'!$A:$M,4,FALSE)</f>
        <v>#N/A</v>
      </c>
      <c r="AP298" s="120" t="e">
        <f>VLOOKUP($AS298,'Anlage 1e'!$A:$M,4,FALSE)</f>
        <v>#N/A</v>
      </c>
      <c r="AQ298" s="120" t="e">
        <f>VLOOKUP($AS298,'Anlage 1e'!$A:$M,5,FALSE)</f>
        <v>#N/A</v>
      </c>
      <c r="AR298" s="120" t="e">
        <f>VLOOKUP($AS298,'FP Haupt'!$A:$M,5,FALSE)</f>
        <v>#N/A</v>
      </c>
      <c r="AS298" s="119" t="str">
        <f t="shared" si="16"/>
        <v/>
      </c>
      <c r="AV298" s="119" t="str">
        <f t="shared" si="17"/>
        <v>2</v>
      </c>
      <c r="AW298" s="119">
        <f t="shared" si="18"/>
        <v>1</v>
      </c>
      <c r="AX298" s="119" t="e">
        <f t="shared" si="19"/>
        <v>#N/A</v>
      </c>
      <c r="AY298" s="120" t="e">
        <f>VLOOKUP($BC298,'FP Haupt'!$A:$M,9,FALSE)</f>
        <v>#N/A</v>
      </c>
      <c r="AZ298" s="120" t="e">
        <f>VLOOKUP($BC298,'Anlage 1d'!$A:$M,8,FALSE)</f>
        <v>#N/A</v>
      </c>
      <c r="BA298" s="120" t="e">
        <f>VLOOKUP($BC298,'Anlage 1e'!$A:$M,10,FALSE)</f>
        <v>#N/A</v>
      </c>
      <c r="BB298" s="120" t="e">
        <f>VLOOKUP($BC298,'FP Beleg'!$A:$M,10,FALSE)</f>
        <v>#N/A</v>
      </c>
      <c r="BC298" s="119" t="str">
        <f t="shared" si="20"/>
        <v/>
      </c>
      <c r="BF298" s="119" t="str">
        <f t="shared" si="21"/>
        <v>2</v>
      </c>
      <c r="BG298" s="119">
        <f t="shared" si="22"/>
        <v>1</v>
      </c>
      <c r="BH298" s="119" t="e">
        <f t="shared" si="23"/>
        <v>#N/A</v>
      </c>
      <c r="BI298" s="120" t="e">
        <f>VLOOKUP($BM298,'FP Haupt'!$A:$M,12,FALSE)</f>
        <v>#N/A</v>
      </c>
      <c r="BJ298" s="120" t="e">
        <f>VLOOKUP($BM298,'Anlage 1d'!$A:$M,11,FALSE)</f>
        <v>#N/A</v>
      </c>
      <c r="BK298" s="120" t="e">
        <f>VLOOKUP($BM298,'Anlage 1e'!$A:$M,13,FALSE)</f>
        <v>#N/A</v>
      </c>
      <c r="BL298" s="120" t="e">
        <f>VLOOKUP($BM298,'FP Beleg'!$A:$M,13,FALSE)</f>
        <v>#N/A</v>
      </c>
      <c r="BM298" s="119" t="str">
        <f t="shared" si="24"/>
        <v/>
      </c>
      <c r="BP298" s="119" t="str">
        <f t="shared" si="25"/>
        <v>2</v>
      </c>
      <c r="BQ298" s="119">
        <f t="shared" si="26"/>
        <v>1</v>
      </c>
      <c r="BR298" s="119" t="e">
        <f t="shared" si="27"/>
        <v>#N/A</v>
      </c>
      <c r="BS298" s="120" t="e">
        <f>VLOOKUP($BW298,'FP Haupt'!$A:$M,12,FALSE)</f>
        <v>#N/A</v>
      </c>
      <c r="BT298" s="120" t="e">
        <f>VLOOKUP($BW298,'Anlage 1d'!$A:$M,11,FALSE)</f>
        <v>#N/A</v>
      </c>
      <c r="BU298" s="120" t="e">
        <f>VLOOKUP($BW298,'Anlage 1e'!$A:$M,13,FALSE)</f>
        <v>#N/A</v>
      </c>
      <c r="BV298" s="120" t="e">
        <f>VLOOKUP($BW298,'FP Beleg'!$A:$M,13,FALSE)</f>
        <v>#N/A</v>
      </c>
      <c r="BW298" s="119" t="str">
        <f t="shared" si="28"/>
        <v/>
      </c>
      <c r="BZ298" s="119" t="str">
        <f t="shared" si="29"/>
        <v>2</v>
      </c>
      <c r="CA298" s="119">
        <f t="shared" si="30"/>
        <v>1</v>
      </c>
      <c r="CB298" s="119" t="e">
        <f t="shared" si="31"/>
        <v>#N/A</v>
      </c>
      <c r="CC298" s="120" t="e">
        <f>VLOOKUP($CG298,'FP Haupt'!$A:$M,11,FALSE)</f>
        <v>#N/A</v>
      </c>
      <c r="CD298" s="120" t="e">
        <f>VLOOKUP($CG298,'Anlage 1d'!$A:$M,10,FALSE)</f>
        <v>#N/A</v>
      </c>
      <c r="CE298" s="120" t="e">
        <f>VLOOKUP($CG298,'Anlage 1e'!$A:$M,12,FALSE)</f>
        <v>#N/A</v>
      </c>
      <c r="CF298" s="120" t="e">
        <f>VLOOKUP($CG298,'FP Beleg'!$A:$M,12,FALSE)</f>
        <v>#N/A</v>
      </c>
      <c r="CG298" s="119" t="str">
        <f t="shared" si="32"/>
        <v/>
      </c>
      <c r="CJ298" s="119" t="str">
        <f t="shared" si="58"/>
        <v>2</v>
      </c>
      <c r="CK298" s="119">
        <f t="shared" si="62"/>
        <v>1</v>
      </c>
      <c r="CL298" s="119" t="e">
        <f t="shared" si="63"/>
        <v>#N/A</v>
      </c>
      <c r="CM298" s="120" t="e">
        <f>VLOOKUP($CQ298,'FP Haupt'!$A:$O,15,FALSE)</f>
        <v>#N/A</v>
      </c>
      <c r="CN298" s="120" t="e">
        <f>VLOOKUP($CQ298,'Anlage 1d'!$A:$O,15,FALSE)</f>
        <v>#N/A</v>
      </c>
      <c r="CO298" s="120" t="e">
        <f>VLOOKUP($CQ298,'Anlage 1e'!$A:$Q,17,FALSE)</f>
        <v>#N/A</v>
      </c>
      <c r="CP298" s="120" t="e">
        <f>VLOOKUP($CQ298,'FP Beleg'!$A:$P,16,FALSE)</f>
        <v>#N/A</v>
      </c>
      <c r="CQ298" s="119" t="str">
        <f t="shared" si="59"/>
        <v/>
      </c>
    </row>
    <row r="299" spans="1:95" x14ac:dyDescent="0.2">
      <c r="A299" s="111"/>
      <c r="B299" s="112" t="str">
        <f>IF(A299="","",IF(ISERROR(VLOOKUP(MID(A299,1,4),'FP Haupt'!$A:$M,4,FALSE)),"keine DRG gemäß FPV",VLOOKUP(MID(A299,1,4),'FP Haupt'!$A:$M,4,FALSE)))</f>
        <v/>
      </c>
      <c r="C299" s="113">
        <f t="shared" si="39"/>
        <v>0</v>
      </c>
      <c r="D299" s="114" t="str">
        <f t="shared" si="1"/>
        <v/>
      </c>
      <c r="E299" s="114" t="str">
        <f t="shared" si="2"/>
        <v/>
      </c>
      <c r="F299" s="115"/>
      <c r="G299" s="115"/>
      <c r="H299" s="116" t="str">
        <f t="shared" si="3"/>
        <v/>
      </c>
      <c r="I299" s="117">
        <f t="shared" si="4"/>
        <v>0</v>
      </c>
      <c r="J299" s="115"/>
      <c r="K299" s="115"/>
      <c r="L299" s="116" t="str">
        <f t="shared" si="5"/>
        <v/>
      </c>
      <c r="M299" s="114">
        <f t="shared" si="6"/>
        <v>0</v>
      </c>
      <c r="N299" s="115"/>
      <c r="O299" s="115"/>
      <c r="P299" s="116" t="str">
        <f t="shared" si="7"/>
        <v/>
      </c>
      <c r="Q299" s="114">
        <f t="shared" si="8"/>
        <v>0</v>
      </c>
      <c r="R299" s="115"/>
      <c r="S299" s="115"/>
      <c r="T299" s="116" t="str">
        <f t="shared" si="9"/>
        <v/>
      </c>
      <c r="U299" s="114">
        <f t="shared" si="10"/>
        <v>0</v>
      </c>
      <c r="V299" s="115"/>
      <c r="W299" s="115"/>
      <c r="X299" s="116" t="str">
        <f t="shared" si="11"/>
        <v/>
      </c>
      <c r="Y299" s="117">
        <f t="shared" si="12"/>
        <v>0</v>
      </c>
      <c r="Z299" s="115"/>
      <c r="AA299" s="602" t="str">
        <f t="shared" si="60"/>
        <v/>
      </c>
      <c r="AB299" s="603">
        <f t="shared" si="61"/>
        <v>0</v>
      </c>
      <c r="AC299" s="118"/>
      <c r="AG299" s="119" t="str">
        <f t="shared" si="13"/>
        <v>Z</v>
      </c>
      <c r="AH299" s="119">
        <f t="shared" si="14"/>
        <v>9</v>
      </c>
      <c r="AI299" s="119" t="e">
        <f t="shared" si="15"/>
        <v>#N/A</v>
      </c>
      <c r="AJ299" s="120" t="e">
        <f>VLOOKUP($AS299,'FP Haupt'!$A:$M,6,FALSE)</f>
        <v>#N/A</v>
      </c>
      <c r="AK299" s="120" t="e">
        <f>VLOOKUP($AS299,'FP Beleg'!$A:$M,4,FALSE)</f>
        <v>#N/A</v>
      </c>
      <c r="AL299" s="120" t="e">
        <f>VLOOKUP($AS299,'FP Beleg'!$A:$M,5,FALSE)</f>
        <v>#N/A</v>
      </c>
      <c r="AM299" s="120" t="e">
        <f>VLOOKUP($AS299,'FP Beleg'!$A:$M,6,FALSE)</f>
        <v>#N/A</v>
      </c>
      <c r="AN299" s="120" t="e">
        <f>VLOOKUP($AS299,'FP Beleg'!$A:$M,7,FALSE)</f>
        <v>#N/A</v>
      </c>
      <c r="AO299" s="120" t="e">
        <f>VLOOKUP($AS299,'Anlage 1d'!$A:$M,4,FALSE)</f>
        <v>#N/A</v>
      </c>
      <c r="AP299" s="120" t="e">
        <f>VLOOKUP($AS299,'Anlage 1e'!$A:$M,4,FALSE)</f>
        <v>#N/A</v>
      </c>
      <c r="AQ299" s="120" t="e">
        <f>VLOOKUP($AS299,'Anlage 1e'!$A:$M,5,FALSE)</f>
        <v>#N/A</v>
      </c>
      <c r="AR299" s="120" t="e">
        <f>VLOOKUP($AS299,'FP Haupt'!$A:$M,5,FALSE)</f>
        <v>#N/A</v>
      </c>
      <c r="AS299" s="119" t="str">
        <f t="shared" si="16"/>
        <v/>
      </c>
      <c r="AV299" s="119" t="str">
        <f t="shared" si="17"/>
        <v>2</v>
      </c>
      <c r="AW299" s="119">
        <f t="shared" si="18"/>
        <v>1</v>
      </c>
      <c r="AX299" s="119" t="e">
        <f t="shared" si="19"/>
        <v>#N/A</v>
      </c>
      <c r="AY299" s="120" t="e">
        <f>VLOOKUP($BC299,'FP Haupt'!$A:$M,9,FALSE)</f>
        <v>#N/A</v>
      </c>
      <c r="AZ299" s="120" t="e">
        <f>VLOOKUP($BC299,'Anlage 1d'!$A:$M,8,FALSE)</f>
        <v>#N/A</v>
      </c>
      <c r="BA299" s="120" t="e">
        <f>VLOOKUP($BC299,'Anlage 1e'!$A:$M,10,FALSE)</f>
        <v>#N/A</v>
      </c>
      <c r="BB299" s="120" t="e">
        <f>VLOOKUP($BC299,'FP Beleg'!$A:$M,10,FALSE)</f>
        <v>#N/A</v>
      </c>
      <c r="BC299" s="119" t="str">
        <f t="shared" si="20"/>
        <v/>
      </c>
      <c r="BF299" s="119" t="str">
        <f t="shared" si="21"/>
        <v>2</v>
      </c>
      <c r="BG299" s="119">
        <f t="shared" si="22"/>
        <v>1</v>
      </c>
      <c r="BH299" s="119" t="e">
        <f t="shared" si="23"/>
        <v>#N/A</v>
      </c>
      <c r="BI299" s="120" t="e">
        <f>VLOOKUP($BM299,'FP Haupt'!$A:$M,12,FALSE)</f>
        <v>#N/A</v>
      </c>
      <c r="BJ299" s="120" t="e">
        <f>VLOOKUP($BM299,'Anlage 1d'!$A:$M,11,FALSE)</f>
        <v>#N/A</v>
      </c>
      <c r="BK299" s="120" t="e">
        <f>VLOOKUP($BM299,'Anlage 1e'!$A:$M,13,FALSE)</f>
        <v>#N/A</v>
      </c>
      <c r="BL299" s="120" t="e">
        <f>VLOOKUP($BM299,'FP Beleg'!$A:$M,13,FALSE)</f>
        <v>#N/A</v>
      </c>
      <c r="BM299" s="119" t="str">
        <f t="shared" si="24"/>
        <v/>
      </c>
      <c r="BP299" s="119" t="str">
        <f t="shared" si="25"/>
        <v>2</v>
      </c>
      <c r="BQ299" s="119">
        <f t="shared" si="26"/>
        <v>1</v>
      </c>
      <c r="BR299" s="119" t="e">
        <f t="shared" si="27"/>
        <v>#N/A</v>
      </c>
      <c r="BS299" s="120" t="e">
        <f>VLOOKUP($BW299,'FP Haupt'!$A:$M,12,FALSE)</f>
        <v>#N/A</v>
      </c>
      <c r="BT299" s="120" t="e">
        <f>VLOOKUP($BW299,'Anlage 1d'!$A:$M,11,FALSE)</f>
        <v>#N/A</v>
      </c>
      <c r="BU299" s="120" t="e">
        <f>VLOOKUP($BW299,'Anlage 1e'!$A:$M,13,FALSE)</f>
        <v>#N/A</v>
      </c>
      <c r="BV299" s="120" t="e">
        <f>VLOOKUP($BW299,'FP Beleg'!$A:$M,13,FALSE)</f>
        <v>#N/A</v>
      </c>
      <c r="BW299" s="119" t="str">
        <f t="shared" si="28"/>
        <v/>
      </c>
      <c r="BZ299" s="119" t="str">
        <f t="shared" si="29"/>
        <v>2</v>
      </c>
      <c r="CA299" s="119">
        <f t="shared" si="30"/>
        <v>1</v>
      </c>
      <c r="CB299" s="119" t="e">
        <f t="shared" si="31"/>
        <v>#N/A</v>
      </c>
      <c r="CC299" s="120" t="e">
        <f>VLOOKUP($CG299,'FP Haupt'!$A:$M,11,FALSE)</f>
        <v>#N/A</v>
      </c>
      <c r="CD299" s="120" t="e">
        <f>VLOOKUP($CG299,'Anlage 1d'!$A:$M,10,FALSE)</f>
        <v>#N/A</v>
      </c>
      <c r="CE299" s="120" t="e">
        <f>VLOOKUP($CG299,'Anlage 1e'!$A:$M,12,FALSE)</f>
        <v>#N/A</v>
      </c>
      <c r="CF299" s="120" t="e">
        <f>VLOOKUP($CG299,'FP Beleg'!$A:$M,12,FALSE)</f>
        <v>#N/A</v>
      </c>
      <c r="CG299" s="119" t="str">
        <f t="shared" si="32"/>
        <v/>
      </c>
      <c r="CJ299" s="119" t="str">
        <f t="shared" si="58"/>
        <v>2</v>
      </c>
      <c r="CK299" s="119">
        <f t="shared" si="62"/>
        <v>1</v>
      </c>
      <c r="CL299" s="119" t="e">
        <f t="shared" si="63"/>
        <v>#N/A</v>
      </c>
      <c r="CM299" s="120" t="e">
        <f>VLOOKUP($CQ299,'FP Haupt'!$A:$O,15,FALSE)</f>
        <v>#N/A</v>
      </c>
      <c r="CN299" s="120" t="e">
        <f>VLOOKUP($CQ299,'Anlage 1d'!$A:$O,15,FALSE)</f>
        <v>#N/A</v>
      </c>
      <c r="CO299" s="120" t="e">
        <f>VLOOKUP($CQ299,'Anlage 1e'!$A:$Q,17,FALSE)</f>
        <v>#N/A</v>
      </c>
      <c r="CP299" s="120" t="e">
        <f>VLOOKUP($CQ299,'FP Beleg'!$A:$P,16,FALSE)</f>
        <v>#N/A</v>
      </c>
      <c r="CQ299" s="119" t="str">
        <f t="shared" si="59"/>
        <v/>
      </c>
    </row>
    <row r="300" spans="1:95" x14ac:dyDescent="0.2">
      <c r="A300" s="111"/>
      <c r="B300" s="112" t="str">
        <f>IF(A300="","",IF(ISERROR(VLOOKUP(MID(A300,1,4),'FP Haupt'!$A:$M,4,FALSE)),"keine DRG gemäß FPV",VLOOKUP(MID(A300,1,4),'FP Haupt'!$A:$M,4,FALSE)))</f>
        <v/>
      </c>
      <c r="C300" s="113">
        <f t="shared" si="39"/>
        <v>0</v>
      </c>
      <c r="D300" s="114" t="str">
        <f t="shared" si="1"/>
        <v/>
      </c>
      <c r="E300" s="114" t="str">
        <f t="shared" si="2"/>
        <v/>
      </c>
      <c r="F300" s="115"/>
      <c r="G300" s="115"/>
      <c r="H300" s="116" t="str">
        <f t="shared" si="3"/>
        <v/>
      </c>
      <c r="I300" s="117">
        <f t="shared" si="4"/>
        <v>0</v>
      </c>
      <c r="J300" s="115"/>
      <c r="K300" s="115"/>
      <c r="L300" s="116" t="str">
        <f t="shared" si="5"/>
        <v/>
      </c>
      <c r="M300" s="114">
        <f t="shared" si="6"/>
        <v>0</v>
      </c>
      <c r="N300" s="115"/>
      <c r="O300" s="115"/>
      <c r="P300" s="116" t="str">
        <f t="shared" si="7"/>
        <v/>
      </c>
      <c r="Q300" s="114">
        <f t="shared" si="8"/>
        <v>0</v>
      </c>
      <c r="R300" s="115"/>
      <c r="S300" s="115"/>
      <c r="T300" s="116" t="str">
        <f t="shared" si="9"/>
        <v/>
      </c>
      <c r="U300" s="114">
        <f t="shared" si="10"/>
        <v>0</v>
      </c>
      <c r="V300" s="115"/>
      <c r="W300" s="115"/>
      <c r="X300" s="116" t="str">
        <f t="shared" si="11"/>
        <v/>
      </c>
      <c r="Y300" s="117">
        <f t="shared" si="12"/>
        <v>0</v>
      </c>
      <c r="Z300" s="115"/>
      <c r="AA300" s="602" t="str">
        <f t="shared" si="60"/>
        <v/>
      </c>
      <c r="AB300" s="603">
        <f t="shared" si="61"/>
        <v>0</v>
      </c>
      <c r="AC300" s="118"/>
      <c r="AG300" s="119" t="str">
        <f t="shared" si="13"/>
        <v>Z</v>
      </c>
      <c r="AH300" s="119">
        <f t="shared" si="14"/>
        <v>9</v>
      </c>
      <c r="AI300" s="119" t="e">
        <f t="shared" si="15"/>
        <v>#N/A</v>
      </c>
      <c r="AJ300" s="120" t="e">
        <f>VLOOKUP($AS300,'FP Haupt'!$A:$M,6,FALSE)</f>
        <v>#N/A</v>
      </c>
      <c r="AK300" s="120" t="e">
        <f>VLOOKUP($AS300,'FP Beleg'!$A:$M,4,FALSE)</f>
        <v>#N/A</v>
      </c>
      <c r="AL300" s="120" t="e">
        <f>VLOOKUP($AS300,'FP Beleg'!$A:$M,5,FALSE)</f>
        <v>#N/A</v>
      </c>
      <c r="AM300" s="120" t="e">
        <f>VLOOKUP($AS300,'FP Beleg'!$A:$M,6,FALSE)</f>
        <v>#N/A</v>
      </c>
      <c r="AN300" s="120" t="e">
        <f>VLOOKUP($AS300,'FP Beleg'!$A:$M,7,FALSE)</f>
        <v>#N/A</v>
      </c>
      <c r="AO300" s="120" t="e">
        <f>VLOOKUP($AS300,'Anlage 1d'!$A:$M,4,FALSE)</f>
        <v>#N/A</v>
      </c>
      <c r="AP300" s="120" t="e">
        <f>VLOOKUP($AS300,'Anlage 1e'!$A:$M,4,FALSE)</f>
        <v>#N/A</v>
      </c>
      <c r="AQ300" s="120" t="e">
        <f>VLOOKUP($AS300,'Anlage 1e'!$A:$M,5,FALSE)</f>
        <v>#N/A</v>
      </c>
      <c r="AR300" s="120" t="e">
        <f>VLOOKUP($AS300,'FP Haupt'!$A:$M,5,FALSE)</f>
        <v>#N/A</v>
      </c>
      <c r="AS300" s="119" t="str">
        <f t="shared" si="16"/>
        <v/>
      </c>
      <c r="AV300" s="119" t="str">
        <f t="shared" si="17"/>
        <v>2</v>
      </c>
      <c r="AW300" s="119">
        <f t="shared" si="18"/>
        <v>1</v>
      </c>
      <c r="AX300" s="119" t="e">
        <f t="shared" si="19"/>
        <v>#N/A</v>
      </c>
      <c r="AY300" s="120" t="e">
        <f>VLOOKUP($BC300,'FP Haupt'!$A:$M,9,FALSE)</f>
        <v>#N/A</v>
      </c>
      <c r="AZ300" s="120" t="e">
        <f>VLOOKUP($BC300,'Anlage 1d'!$A:$M,8,FALSE)</f>
        <v>#N/A</v>
      </c>
      <c r="BA300" s="120" t="e">
        <f>VLOOKUP($BC300,'Anlage 1e'!$A:$M,10,FALSE)</f>
        <v>#N/A</v>
      </c>
      <c r="BB300" s="120" t="e">
        <f>VLOOKUP($BC300,'FP Beleg'!$A:$M,10,FALSE)</f>
        <v>#N/A</v>
      </c>
      <c r="BC300" s="119" t="str">
        <f t="shared" si="20"/>
        <v/>
      </c>
      <c r="BF300" s="119" t="str">
        <f t="shared" si="21"/>
        <v>2</v>
      </c>
      <c r="BG300" s="119">
        <f t="shared" si="22"/>
        <v>1</v>
      </c>
      <c r="BH300" s="119" t="e">
        <f t="shared" si="23"/>
        <v>#N/A</v>
      </c>
      <c r="BI300" s="120" t="e">
        <f>VLOOKUP($BM300,'FP Haupt'!$A:$M,12,FALSE)</f>
        <v>#N/A</v>
      </c>
      <c r="BJ300" s="120" t="e">
        <f>VLOOKUP($BM300,'Anlage 1d'!$A:$M,11,FALSE)</f>
        <v>#N/A</v>
      </c>
      <c r="BK300" s="120" t="e">
        <f>VLOOKUP($BM300,'Anlage 1e'!$A:$M,13,FALSE)</f>
        <v>#N/A</v>
      </c>
      <c r="BL300" s="120" t="e">
        <f>VLOOKUP($BM300,'FP Beleg'!$A:$M,13,FALSE)</f>
        <v>#N/A</v>
      </c>
      <c r="BM300" s="119" t="str">
        <f t="shared" si="24"/>
        <v/>
      </c>
      <c r="BP300" s="119" t="str">
        <f t="shared" si="25"/>
        <v>2</v>
      </c>
      <c r="BQ300" s="119">
        <f t="shared" si="26"/>
        <v>1</v>
      </c>
      <c r="BR300" s="119" t="e">
        <f t="shared" si="27"/>
        <v>#N/A</v>
      </c>
      <c r="BS300" s="120" t="e">
        <f>VLOOKUP($BW300,'FP Haupt'!$A:$M,12,FALSE)</f>
        <v>#N/A</v>
      </c>
      <c r="BT300" s="120" t="e">
        <f>VLOOKUP($BW300,'Anlage 1d'!$A:$M,11,FALSE)</f>
        <v>#N/A</v>
      </c>
      <c r="BU300" s="120" t="e">
        <f>VLOOKUP($BW300,'Anlage 1e'!$A:$M,13,FALSE)</f>
        <v>#N/A</v>
      </c>
      <c r="BV300" s="120" t="e">
        <f>VLOOKUP($BW300,'FP Beleg'!$A:$M,13,FALSE)</f>
        <v>#N/A</v>
      </c>
      <c r="BW300" s="119" t="str">
        <f t="shared" si="28"/>
        <v/>
      </c>
      <c r="BZ300" s="119" t="str">
        <f t="shared" si="29"/>
        <v>2</v>
      </c>
      <c r="CA300" s="119">
        <f t="shared" si="30"/>
        <v>1</v>
      </c>
      <c r="CB300" s="119" t="e">
        <f t="shared" si="31"/>
        <v>#N/A</v>
      </c>
      <c r="CC300" s="120" t="e">
        <f>VLOOKUP($CG300,'FP Haupt'!$A:$M,11,FALSE)</f>
        <v>#N/A</v>
      </c>
      <c r="CD300" s="120" t="e">
        <f>VLOOKUP($CG300,'Anlage 1d'!$A:$M,10,FALSE)</f>
        <v>#N/A</v>
      </c>
      <c r="CE300" s="120" t="e">
        <f>VLOOKUP($CG300,'Anlage 1e'!$A:$M,12,FALSE)</f>
        <v>#N/A</v>
      </c>
      <c r="CF300" s="120" t="e">
        <f>VLOOKUP($CG300,'FP Beleg'!$A:$M,12,FALSE)</f>
        <v>#N/A</v>
      </c>
      <c r="CG300" s="119" t="str">
        <f t="shared" si="32"/>
        <v/>
      </c>
      <c r="CJ300" s="119" t="str">
        <f t="shared" si="58"/>
        <v>2</v>
      </c>
      <c r="CK300" s="119">
        <f t="shared" si="62"/>
        <v>1</v>
      </c>
      <c r="CL300" s="119" t="e">
        <f t="shared" si="63"/>
        <v>#N/A</v>
      </c>
      <c r="CM300" s="120" t="e">
        <f>VLOOKUP($CQ300,'FP Haupt'!$A:$O,15,FALSE)</f>
        <v>#N/A</v>
      </c>
      <c r="CN300" s="120" t="e">
        <f>VLOOKUP($CQ300,'Anlage 1d'!$A:$O,15,FALSE)</f>
        <v>#N/A</v>
      </c>
      <c r="CO300" s="120" t="e">
        <f>VLOOKUP($CQ300,'Anlage 1e'!$A:$Q,17,FALSE)</f>
        <v>#N/A</v>
      </c>
      <c r="CP300" s="120" t="e">
        <f>VLOOKUP($CQ300,'FP Beleg'!$A:$P,16,FALSE)</f>
        <v>#N/A</v>
      </c>
      <c r="CQ300" s="119" t="str">
        <f t="shared" si="59"/>
        <v/>
      </c>
    </row>
    <row r="301" spans="1:95" x14ac:dyDescent="0.2">
      <c r="A301" s="111"/>
      <c r="B301" s="112" t="str">
        <f>IF(A301="","",IF(ISERROR(VLOOKUP(MID(A301,1,4),'FP Haupt'!$A:$M,4,FALSE)),"keine DRG gemäß FPV",VLOOKUP(MID(A301,1,4),'FP Haupt'!$A:$M,4,FALSE)))</f>
        <v/>
      </c>
      <c r="C301" s="113">
        <f t="shared" si="39"/>
        <v>0</v>
      </c>
      <c r="D301" s="114" t="str">
        <f t="shared" si="1"/>
        <v/>
      </c>
      <c r="E301" s="114" t="str">
        <f t="shared" si="2"/>
        <v/>
      </c>
      <c r="F301" s="115"/>
      <c r="G301" s="115"/>
      <c r="H301" s="116" t="str">
        <f t="shared" si="3"/>
        <v/>
      </c>
      <c r="I301" s="117">
        <f t="shared" si="4"/>
        <v>0</v>
      </c>
      <c r="J301" s="115"/>
      <c r="K301" s="115"/>
      <c r="L301" s="116" t="str">
        <f t="shared" si="5"/>
        <v/>
      </c>
      <c r="M301" s="114">
        <f t="shared" si="6"/>
        <v>0</v>
      </c>
      <c r="N301" s="115"/>
      <c r="O301" s="115"/>
      <c r="P301" s="116" t="str">
        <f t="shared" si="7"/>
        <v/>
      </c>
      <c r="Q301" s="114">
        <f t="shared" si="8"/>
        <v>0</v>
      </c>
      <c r="R301" s="115"/>
      <c r="S301" s="115"/>
      <c r="T301" s="116" t="str">
        <f t="shared" si="9"/>
        <v/>
      </c>
      <c r="U301" s="114">
        <f t="shared" si="10"/>
        <v>0</v>
      </c>
      <c r="V301" s="115"/>
      <c r="W301" s="115"/>
      <c r="X301" s="116" t="str">
        <f t="shared" si="11"/>
        <v/>
      </c>
      <c r="Y301" s="117">
        <f t="shared" si="12"/>
        <v>0</v>
      </c>
      <c r="Z301" s="115"/>
      <c r="AA301" s="602" t="str">
        <f t="shared" si="60"/>
        <v/>
      </c>
      <c r="AB301" s="603">
        <f t="shared" si="61"/>
        <v>0</v>
      </c>
      <c r="AC301" s="118"/>
      <c r="AG301" s="119" t="str">
        <f t="shared" si="13"/>
        <v>Z</v>
      </c>
      <c r="AH301" s="119">
        <f t="shared" si="14"/>
        <v>9</v>
      </c>
      <c r="AI301" s="119" t="e">
        <f t="shared" si="15"/>
        <v>#N/A</v>
      </c>
      <c r="AJ301" s="120" t="e">
        <f>VLOOKUP($AS301,'FP Haupt'!$A:$M,6,FALSE)</f>
        <v>#N/A</v>
      </c>
      <c r="AK301" s="120" t="e">
        <f>VLOOKUP($AS301,'FP Beleg'!$A:$M,4,FALSE)</f>
        <v>#N/A</v>
      </c>
      <c r="AL301" s="120" t="e">
        <f>VLOOKUP($AS301,'FP Beleg'!$A:$M,5,FALSE)</f>
        <v>#N/A</v>
      </c>
      <c r="AM301" s="120" t="e">
        <f>VLOOKUP($AS301,'FP Beleg'!$A:$M,6,FALSE)</f>
        <v>#N/A</v>
      </c>
      <c r="AN301" s="120" t="e">
        <f>VLOOKUP($AS301,'FP Beleg'!$A:$M,7,FALSE)</f>
        <v>#N/A</v>
      </c>
      <c r="AO301" s="120" t="e">
        <f>VLOOKUP($AS301,'Anlage 1d'!$A:$M,4,FALSE)</f>
        <v>#N/A</v>
      </c>
      <c r="AP301" s="120" t="e">
        <f>VLOOKUP($AS301,'Anlage 1e'!$A:$M,4,FALSE)</f>
        <v>#N/A</v>
      </c>
      <c r="AQ301" s="120" t="e">
        <f>VLOOKUP($AS301,'Anlage 1e'!$A:$M,5,FALSE)</f>
        <v>#N/A</v>
      </c>
      <c r="AR301" s="120" t="e">
        <f>VLOOKUP($AS301,'FP Haupt'!$A:$M,5,FALSE)</f>
        <v>#N/A</v>
      </c>
      <c r="AS301" s="119" t="str">
        <f t="shared" si="16"/>
        <v/>
      </c>
      <c r="AV301" s="119" t="str">
        <f t="shared" si="17"/>
        <v>2</v>
      </c>
      <c r="AW301" s="119">
        <f t="shared" si="18"/>
        <v>1</v>
      </c>
      <c r="AX301" s="119" t="e">
        <f t="shared" si="19"/>
        <v>#N/A</v>
      </c>
      <c r="AY301" s="120" t="e">
        <f>VLOOKUP($BC301,'FP Haupt'!$A:$M,9,FALSE)</f>
        <v>#N/A</v>
      </c>
      <c r="AZ301" s="120" t="e">
        <f>VLOOKUP($BC301,'Anlage 1d'!$A:$M,8,FALSE)</f>
        <v>#N/A</v>
      </c>
      <c r="BA301" s="120" t="e">
        <f>VLOOKUP($BC301,'Anlage 1e'!$A:$M,10,FALSE)</f>
        <v>#N/A</v>
      </c>
      <c r="BB301" s="120" t="e">
        <f>VLOOKUP($BC301,'FP Beleg'!$A:$M,10,FALSE)</f>
        <v>#N/A</v>
      </c>
      <c r="BC301" s="119" t="str">
        <f t="shared" si="20"/>
        <v/>
      </c>
      <c r="BF301" s="119" t="str">
        <f t="shared" si="21"/>
        <v>2</v>
      </c>
      <c r="BG301" s="119">
        <f t="shared" si="22"/>
        <v>1</v>
      </c>
      <c r="BH301" s="119" t="e">
        <f t="shared" si="23"/>
        <v>#N/A</v>
      </c>
      <c r="BI301" s="120" t="e">
        <f>VLOOKUP($BM301,'FP Haupt'!$A:$M,12,FALSE)</f>
        <v>#N/A</v>
      </c>
      <c r="BJ301" s="120" t="e">
        <f>VLOOKUP($BM301,'Anlage 1d'!$A:$M,11,FALSE)</f>
        <v>#N/A</v>
      </c>
      <c r="BK301" s="120" t="e">
        <f>VLOOKUP($BM301,'Anlage 1e'!$A:$M,13,FALSE)</f>
        <v>#N/A</v>
      </c>
      <c r="BL301" s="120" t="e">
        <f>VLOOKUP($BM301,'FP Beleg'!$A:$M,13,FALSE)</f>
        <v>#N/A</v>
      </c>
      <c r="BM301" s="119" t="str">
        <f t="shared" si="24"/>
        <v/>
      </c>
      <c r="BP301" s="119" t="str">
        <f t="shared" si="25"/>
        <v>2</v>
      </c>
      <c r="BQ301" s="119">
        <f t="shared" si="26"/>
        <v>1</v>
      </c>
      <c r="BR301" s="119" t="e">
        <f t="shared" si="27"/>
        <v>#N/A</v>
      </c>
      <c r="BS301" s="120" t="e">
        <f>VLOOKUP($BW301,'FP Haupt'!$A:$M,12,FALSE)</f>
        <v>#N/A</v>
      </c>
      <c r="BT301" s="120" t="e">
        <f>VLOOKUP($BW301,'Anlage 1d'!$A:$M,11,FALSE)</f>
        <v>#N/A</v>
      </c>
      <c r="BU301" s="120" t="e">
        <f>VLOOKUP($BW301,'Anlage 1e'!$A:$M,13,FALSE)</f>
        <v>#N/A</v>
      </c>
      <c r="BV301" s="120" t="e">
        <f>VLOOKUP($BW301,'FP Beleg'!$A:$M,13,FALSE)</f>
        <v>#N/A</v>
      </c>
      <c r="BW301" s="119" t="str">
        <f t="shared" si="28"/>
        <v/>
      </c>
      <c r="BZ301" s="119" t="str">
        <f t="shared" si="29"/>
        <v>2</v>
      </c>
      <c r="CA301" s="119">
        <f t="shared" si="30"/>
        <v>1</v>
      </c>
      <c r="CB301" s="119" t="e">
        <f t="shared" si="31"/>
        <v>#N/A</v>
      </c>
      <c r="CC301" s="120" t="e">
        <f>VLOOKUP($CG301,'FP Haupt'!$A:$M,11,FALSE)</f>
        <v>#N/A</v>
      </c>
      <c r="CD301" s="120" t="e">
        <f>VLOOKUP($CG301,'Anlage 1d'!$A:$M,10,FALSE)</f>
        <v>#N/A</v>
      </c>
      <c r="CE301" s="120" t="e">
        <f>VLOOKUP($CG301,'Anlage 1e'!$A:$M,12,FALSE)</f>
        <v>#N/A</v>
      </c>
      <c r="CF301" s="120" t="e">
        <f>VLOOKUP($CG301,'FP Beleg'!$A:$M,12,FALSE)</f>
        <v>#N/A</v>
      </c>
      <c r="CG301" s="119" t="str">
        <f t="shared" si="32"/>
        <v/>
      </c>
      <c r="CJ301" s="119" t="str">
        <f t="shared" si="58"/>
        <v>2</v>
      </c>
      <c r="CK301" s="119">
        <f t="shared" si="62"/>
        <v>1</v>
      </c>
      <c r="CL301" s="119" t="e">
        <f t="shared" si="63"/>
        <v>#N/A</v>
      </c>
      <c r="CM301" s="120" t="e">
        <f>VLOOKUP($CQ301,'FP Haupt'!$A:$O,15,FALSE)</f>
        <v>#N/A</v>
      </c>
      <c r="CN301" s="120" t="e">
        <f>VLOOKUP($CQ301,'Anlage 1d'!$A:$O,15,FALSE)</f>
        <v>#N/A</v>
      </c>
      <c r="CO301" s="120" t="e">
        <f>VLOOKUP($CQ301,'Anlage 1e'!$A:$Q,17,FALSE)</f>
        <v>#N/A</v>
      </c>
      <c r="CP301" s="120" t="e">
        <f>VLOOKUP($CQ301,'FP Beleg'!$A:$P,16,FALSE)</f>
        <v>#N/A</v>
      </c>
      <c r="CQ301" s="119" t="str">
        <f t="shared" si="59"/>
        <v/>
      </c>
    </row>
    <row r="302" spans="1:95" x14ac:dyDescent="0.2">
      <c r="A302" s="111"/>
      <c r="B302" s="112" t="str">
        <f>IF(A302="","",IF(ISERROR(VLOOKUP(MID(A302,1,4),'FP Haupt'!$A:$M,4,FALSE)),"keine DRG gemäß FPV",VLOOKUP(MID(A302,1,4),'FP Haupt'!$A:$M,4,FALSE)))</f>
        <v/>
      </c>
      <c r="C302" s="113">
        <f t="shared" si="39"/>
        <v>0</v>
      </c>
      <c r="D302" s="114" t="str">
        <f t="shared" si="1"/>
        <v/>
      </c>
      <c r="E302" s="114" t="str">
        <f t="shared" si="2"/>
        <v/>
      </c>
      <c r="F302" s="115"/>
      <c r="G302" s="115"/>
      <c r="H302" s="116" t="str">
        <f t="shared" si="3"/>
        <v/>
      </c>
      <c r="I302" s="117">
        <f t="shared" si="4"/>
        <v>0</v>
      </c>
      <c r="J302" s="115"/>
      <c r="K302" s="115"/>
      <c r="L302" s="116" t="str">
        <f t="shared" si="5"/>
        <v/>
      </c>
      <c r="M302" s="114">
        <f t="shared" si="6"/>
        <v>0</v>
      </c>
      <c r="N302" s="115"/>
      <c r="O302" s="115"/>
      <c r="P302" s="116" t="str">
        <f t="shared" si="7"/>
        <v/>
      </c>
      <c r="Q302" s="114">
        <f t="shared" si="8"/>
        <v>0</v>
      </c>
      <c r="R302" s="115"/>
      <c r="S302" s="115"/>
      <c r="T302" s="116" t="str">
        <f t="shared" si="9"/>
        <v/>
      </c>
      <c r="U302" s="114">
        <f t="shared" si="10"/>
        <v>0</v>
      </c>
      <c r="V302" s="115"/>
      <c r="W302" s="115"/>
      <c r="X302" s="116" t="str">
        <f t="shared" si="11"/>
        <v/>
      </c>
      <c r="Y302" s="117">
        <f t="shared" si="12"/>
        <v>0</v>
      </c>
      <c r="Z302" s="115"/>
      <c r="AA302" s="602" t="str">
        <f t="shared" si="60"/>
        <v/>
      </c>
      <c r="AB302" s="603">
        <f t="shared" si="61"/>
        <v>0</v>
      </c>
      <c r="AC302" s="118"/>
      <c r="AG302" s="119" t="str">
        <f t="shared" si="13"/>
        <v>Z</v>
      </c>
      <c r="AH302" s="119">
        <f t="shared" si="14"/>
        <v>9</v>
      </c>
      <c r="AI302" s="119" t="e">
        <f t="shared" si="15"/>
        <v>#N/A</v>
      </c>
      <c r="AJ302" s="120" t="e">
        <f>VLOOKUP($AS302,'FP Haupt'!$A:$M,6,FALSE)</f>
        <v>#N/A</v>
      </c>
      <c r="AK302" s="120" t="e">
        <f>VLOOKUP($AS302,'FP Beleg'!$A:$M,4,FALSE)</f>
        <v>#N/A</v>
      </c>
      <c r="AL302" s="120" t="e">
        <f>VLOOKUP($AS302,'FP Beleg'!$A:$M,5,FALSE)</f>
        <v>#N/A</v>
      </c>
      <c r="AM302" s="120" t="e">
        <f>VLOOKUP($AS302,'FP Beleg'!$A:$M,6,FALSE)</f>
        <v>#N/A</v>
      </c>
      <c r="AN302" s="120" t="e">
        <f>VLOOKUP($AS302,'FP Beleg'!$A:$M,7,FALSE)</f>
        <v>#N/A</v>
      </c>
      <c r="AO302" s="120" t="e">
        <f>VLOOKUP($AS302,'Anlage 1d'!$A:$M,4,FALSE)</f>
        <v>#N/A</v>
      </c>
      <c r="AP302" s="120" t="e">
        <f>VLOOKUP($AS302,'Anlage 1e'!$A:$M,4,FALSE)</f>
        <v>#N/A</v>
      </c>
      <c r="AQ302" s="120" t="e">
        <f>VLOOKUP($AS302,'Anlage 1e'!$A:$M,5,FALSE)</f>
        <v>#N/A</v>
      </c>
      <c r="AR302" s="120" t="e">
        <f>VLOOKUP($AS302,'FP Haupt'!$A:$M,5,FALSE)</f>
        <v>#N/A</v>
      </c>
      <c r="AS302" s="119" t="str">
        <f t="shared" si="16"/>
        <v/>
      </c>
      <c r="AV302" s="119" t="str">
        <f t="shared" si="17"/>
        <v>2</v>
      </c>
      <c r="AW302" s="119">
        <f t="shared" si="18"/>
        <v>1</v>
      </c>
      <c r="AX302" s="119" t="e">
        <f t="shared" si="19"/>
        <v>#N/A</v>
      </c>
      <c r="AY302" s="120" t="e">
        <f>VLOOKUP($BC302,'FP Haupt'!$A:$M,9,FALSE)</f>
        <v>#N/A</v>
      </c>
      <c r="AZ302" s="120" t="e">
        <f>VLOOKUP($BC302,'Anlage 1d'!$A:$M,8,FALSE)</f>
        <v>#N/A</v>
      </c>
      <c r="BA302" s="120" t="e">
        <f>VLOOKUP($BC302,'Anlage 1e'!$A:$M,10,FALSE)</f>
        <v>#N/A</v>
      </c>
      <c r="BB302" s="120" t="e">
        <f>VLOOKUP($BC302,'FP Beleg'!$A:$M,10,FALSE)</f>
        <v>#N/A</v>
      </c>
      <c r="BC302" s="119" t="str">
        <f t="shared" si="20"/>
        <v/>
      </c>
      <c r="BF302" s="119" t="str">
        <f t="shared" si="21"/>
        <v>2</v>
      </c>
      <c r="BG302" s="119">
        <f t="shared" si="22"/>
        <v>1</v>
      </c>
      <c r="BH302" s="119" t="e">
        <f t="shared" si="23"/>
        <v>#N/A</v>
      </c>
      <c r="BI302" s="120" t="e">
        <f>VLOOKUP($BM302,'FP Haupt'!$A:$M,12,FALSE)</f>
        <v>#N/A</v>
      </c>
      <c r="BJ302" s="120" t="e">
        <f>VLOOKUP($BM302,'Anlage 1d'!$A:$M,11,FALSE)</f>
        <v>#N/A</v>
      </c>
      <c r="BK302" s="120" t="e">
        <f>VLOOKUP($BM302,'Anlage 1e'!$A:$M,13,FALSE)</f>
        <v>#N/A</v>
      </c>
      <c r="BL302" s="120" t="e">
        <f>VLOOKUP($BM302,'FP Beleg'!$A:$M,13,FALSE)</f>
        <v>#N/A</v>
      </c>
      <c r="BM302" s="119" t="str">
        <f t="shared" si="24"/>
        <v/>
      </c>
      <c r="BP302" s="119" t="str">
        <f t="shared" si="25"/>
        <v>2</v>
      </c>
      <c r="BQ302" s="119">
        <f t="shared" si="26"/>
        <v>1</v>
      </c>
      <c r="BR302" s="119" t="e">
        <f t="shared" si="27"/>
        <v>#N/A</v>
      </c>
      <c r="BS302" s="120" t="e">
        <f>VLOOKUP($BW302,'FP Haupt'!$A:$M,12,FALSE)</f>
        <v>#N/A</v>
      </c>
      <c r="BT302" s="120" t="e">
        <f>VLOOKUP($BW302,'Anlage 1d'!$A:$M,11,FALSE)</f>
        <v>#N/A</v>
      </c>
      <c r="BU302" s="120" t="e">
        <f>VLOOKUP($BW302,'Anlage 1e'!$A:$M,13,FALSE)</f>
        <v>#N/A</v>
      </c>
      <c r="BV302" s="120" t="e">
        <f>VLOOKUP($BW302,'FP Beleg'!$A:$M,13,FALSE)</f>
        <v>#N/A</v>
      </c>
      <c r="BW302" s="119" t="str">
        <f t="shared" si="28"/>
        <v/>
      </c>
      <c r="BZ302" s="119" t="str">
        <f t="shared" si="29"/>
        <v>2</v>
      </c>
      <c r="CA302" s="119">
        <f t="shared" si="30"/>
        <v>1</v>
      </c>
      <c r="CB302" s="119" t="e">
        <f t="shared" si="31"/>
        <v>#N/A</v>
      </c>
      <c r="CC302" s="120" t="e">
        <f>VLOOKUP($CG302,'FP Haupt'!$A:$M,11,FALSE)</f>
        <v>#N/A</v>
      </c>
      <c r="CD302" s="120" t="e">
        <f>VLOOKUP($CG302,'Anlage 1d'!$A:$M,10,FALSE)</f>
        <v>#N/A</v>
      </c>
      <c r="CE302" s="120" t="e">
        <f>VLOOKUP($CG302,'Anlage 1e'!$A:$M,12,FALSE)</f>
        <v>#N/A</v>
      </c>
      <c r="CF302" s="120" t="e">
        <f>VLOOKUP($CG302,'FP Beleg'!$A:$M,12,FALSE)</f>
        <v>#N/A</v>
      </c>
      <c r="CG302" s="119" t="str">
        <f t="shared" si="32"/>
        <v/>
      </c>
      <c r="CJ302" s="119" t="str">
        <f t="shared" si="58"/>
        <v>2</v>
      </c>
      <c r="CK302" s="119">
        <f t="shared" si="62"/>
        <v>1</v>
      </c>
      <c r="CL302" s="119" t="e">
        <f t="shared" si="63"/>
        <v>#N/A</v>
      </c>
      <c r="CM302" s="120" t="e">
        <f>VLOOKUP($CQ302,'FP Haupt'!$A:$O,15,FALSE)</f>
        <v>#N/A</v>
      </c>
      <c r="CN302" s="120" t="e">
        <f>VLOOKUP($CQ302,'Anlage 1d'!$A:$O,15,FALSE)</f>
        <v>#N/A</v>
      </c>
      <c r="CO302" s="120" t="e">
        <f>VLOOKUP($CQ302,'Anlage 1e'!$A:$Q,17,FALSE)</f>
        <v>#N/A</v>
      </c>
      <c r="CP302" s="120" t="e">
        <f>VLOOKUP($CQ302,'FP Beleg'!$A:$P,16,FALSE)</f>
        <v>#N/A</v>
      </c>
      <c r="CQ302" s="119" t="str">
        <f t="shared" si="59"/>
        <v/>
      </c>
    </row>
    <row r="303" spans="1:95" x14ac:dyDescent="0.2">
      <c r="A303" s="111"/>
      <c r="B303" s="112" t="str">
        <f>IF(A303="","",IF(ISERROR(VLOOKUP(MID(A303,1,4),'FP Haupt'!$A:$M,4,FALSE)),"keine DRG gemäß FPV",VLOOKUP(MID(A303,1,4),'FP Haupt'!$A:$M,4,FALSE)))</f>
        <v/>
      </c>
      <c r="C303" s="113">
        <f t="shared" si="39"/>
        <v>0</v>
      </c>
      <c r="D303" s="114" t="str">
        <f t="shared" si="1"/>
        <v/>
      </c>
      <c r="E303" s="114" t="str">
        <f t="shared" si="2"/>
        <v/>
      </c>
      <c r="F303" s="115"/>
      <c r="G303" s="115"/>
      <c r="H303" s="116" t="str">
        <f t="shared" si="3"/>
        <v/>
      </c>
      <c r="I303" s="117">
        <f t="shared" si="4"/>
        <v>0</v>
      </c>
      <c r="J303" s="115"/>
      <c r="K303" s="115"/>
      <c r="L303" s="116" t="str">
        <f t="shared" si="5"/>
        <v/>
      </c>
      <c r="M303" s="114">
        <f t="shared" si="6"/>
        <v>0</v>
      </c>
      <c r="N303" s="115"/>
      <c r="O303" s="115"/>
      <c r="P303" s="116" t="str">
        <f t="shared" si="7"/>
        <v/>
      </c>
      <c r="Q303" s="114">
        <f t="shared" si="8"/>
        <v>0</v>
      </c>
      <c r="R303" s="115"/>
      <c r="S303" s="115"/>
      <c r="T303" s="116" t="str">
        <f t="shared" si="9"/>
        <v/>
      </c>
      <c r="U303" s="114">
        <f t="shared" si="10"/>
        <v>0</v>
      </c>
      <c r="V303" s="115"/>
      <c r="W303" s="115"/>
      <c r="X303" s="116" t="str">
        <f t="shared" si="11"/>
        <v/>
      </c>
      <c r="Y303" s="117">
        <f t="shared" si="12"/>
        <v>0</v>
      </c>
      <c r="Z303" s="115"/>
      <c r="AA303" s="602" t="str">
        <f t="shared" si="60"/>
        <v/>
      </c>
      <c r="AB303" s="603">
        <f t="shared" si="61"/>
        <v>0</v>
      </c>
      <c r="AC303" s="118"/>
      <c r="AG303" s="119" t="str">
        <f t="shared" si="13"/>
        <v>Z</v>
      </c>
      <c r="AH303" s="119">
        <f t="shared" si="14"/>
        <v>9</v>
      </c>
      <c r="AI303" s="119" t="e">
        <f t="shared" si="15"/>
        <v>#N/A</v>
      </c>
      <c r="AJ303" s="120" t="e">
        <f>VLOOKUP($AS303,'FP Haupt'!$A:$M,6,FALSE)</f>
        <v>#N/A</v>
      </c>
      <c r="AK303" s="120" t="e">
        <f>VLOOKUP($AS303,'FP Beleg'!$A:$M,4,FALSE)</f>
        <v>#N/A</v>
      </c>
      <c r="AL303" s="120" t="e">
        <f>VLOOKUP($AS303,'FP Beleg'!$A:$M,5,FALSE)</f>
        <v>#N/A</v>
      </c>
      <c r="AM303" s="120" t="e">
        <f>VLOOKUP($AS303,'FP Beleg'!$A:$M,6,FALSE)</f>
        <v>#N/A</v>
      </c>
      <c r="AN303" s="120" t="e">
        <f>VLOOKUP($AS303,'FP Beleg'!$A:$M,7,FALSE)</f>
        <v>#N/A</v>
      </c>
      <c r="AO303" s="120" t="e">
        <f>VLOOKUP($AS303,'Anlage 1d'!$A:$M,4,FALSE)</f>
        <v>#N/A</v>
      </c>
      <c r="AP303" s="120" t="e">
        <f>VLOOKUP($AS303,'Anlage 1e'!$A:$M,4,FALSE)</f>
        <v>#N/A</v>
      </c>
      <c r="AQ303" s="120" t="e">
        <f>VLOOKUP($AS303,'Anlage 1e'!$A:$M,5,FALSE)</f>
        <v>#N/A</v>
      </c>
      <c r="AR303" s="120" t="e">
        <f>VLOOKUP($AS303,'FP Haupt'!$A:$M,5,FALSE)</f>
        <v>#N/A</v>
      </c>
      <c r="AS303" s="119" t="str">
        <f t="shared" si="16"/>
        <v/>
      </c>
      <c r="AV303" s="119" t="str">
        <f t="shared" si="17"/>
        <v>2</v>
      </c>
      <c r="AW303" s="119">
        <f t="shared" si="18"/>
        <v>1</v>
      </c>
      <c r="AX303" s="119" t="e">
        <f t="shared" si="19"/>
        <v>#N/A</v>
      </c>
      <c r="AY303" s="120" t="e">
        <f>VLOOKUP($BC303,'FP Haupt'!$A:$M,9,FALSE)</f>
        <v>#N/A</v>
      </c>
      <c r="AZ303" s="120" t="e">
        <f>VLOOKUP($BC303,'Anlage 1d'!$A:$M,8,FALSE)</f>
        <v>#N/A</v>
      </c>
      <c r="BA303" s="120" t="e">
        <f>VLOOKUP($BC303,'Anlage 1e'!$A:$M,10,FALSE)</f>
        <v>#N/A</v>
      </c>
      <c r="BB303" s="120" t="e">
        <f>VLOOKUP($BC303,'FP Beleg'!$A:$M,10,FALSE)</f>
        <v>#N/A</v>
      </c>
      <c r="BC303" s="119" t="str">
        <f t="shared" si="20"/>
        <v/>
      </c>
      <c r="BF303" s="119" t="str">
        <f t="shared" si="21"/>
        <v>2</v>
      </c>
      <c r="BG303" s="119">
        <f t="shared" si="22"/>
        <v>1</v>
      </c>
      <c r="BH303" s="119" t="e">
        <f t="shared" si="23"/>
        <v>#N/A</v>
      </c>
      <c r="BI303" s="120" t="e">
        <f>VLOOKUP($BM303,'FP Haupt'!$A:$M,12,FALSE)</f>
        <v>#N/A</v>
      </c>
      <c r="BJ303" s="120" t="e">
        <f>VLOOKUP($BM303,'Anlage 1d'!$A:$M,11,FALSE)</f>
        <v>#N/A</v>
      </c>
      <c r="BK303" s="120" t="e">
        <f>VLOOKUP($BM303,'Anlage 1e'!$A:$M,13,FALSE)</f>
        <v>#N/A</v>
      </c>
      <c r="BL303" s="120" t="e">
        <f>VLOOKUP($BM303,'FP Beleg'!$A:$M,13,FALSE)</f>
        <v>#N/A</v>
      </c>
      <c r="BM303" s="119" t="str">
        <f t="shared" si="24"/>
        <v/>
      </c>
      <c r="BP303" s="119" t="str">
        <f t="shared" si="25"/>
        <v>2</v>
      </c>
      <c r="BQ303" s="119">
        <f t="shared" si="26"/>
        <v>1</v>
      </c>
      <c r="BR303" s="119" t="e">
        <f t="shared" si="27"/>
        <v>#N/A</v>
      </c>
      <c r="BS303" s="120" t="e">
        <f>VLOOKUP($BW303,'FP Haupt'!$A:$M,12,FALSE)</f>
        <v>#N/A</v>
      </c>
      <c r="BT303" s="120" t="e">
        <f>VLOOKUP($BW303,'Anlage 1d'!$A:$M,11,FALSE)</f>
        <v>#N/A</v>
      </c>
      <c r="BU303" s="120" t="e">
        <f>VLOOKUP($BW303,'Anlage 1e'!$A:$M,13,FALSE)</f>
        <v>#N/A</v>
      </c>
      <c r="BV303" s="120" t="e">
        <f>VLOOKUP($BW303,'FP Beleg'!$A:$M,13,FALSE)</f>
        <v>#N/A</v>
      </c>
      <c r="BW303" s="119" t="str">
        <f t="shared" si="28"/>
        <v/>
      </c>
      <c r="BZ303" s="119" t="str">
        <f t="shared" si="29"/>
        <v>2</v>
      </c>
      <c r="CA303" s="119">
        <f t="shared" si="30"/>
        <v>1</v>
      </c>
      <c r="CB303" s="119" t="e">
        <f t="shared" si="31"/>
        <v>#N/A</v>
      </c>
      <c r="CC303" s="120" t="e">
        <f>VLOOKUP($CG303,'FP Haupt'!$A:$M,11,FALSE)</f>
        <v>#N/A</v>
      </c>
      <c r="CD303" s="120" t="e">
        <f>VLOOKUP($CG303,'Anlage 1d'!$A:$M,10,FALSE)</f>
        <v>#N/A</v>
      </c>
      <c r="CE303" s="120" t="e">
        <f>VLOOKUP($CG303,'Anlage 1e'!$A:$M,12,FALSE)</f>
        <v>#N/A</v>
      </c>
      <c r="CF303" s="120" t="e">
        <f>VLOOKUP($CG303,'FP Beleg'!$A:$M,12,FALSE)</f>
        <v>#N/A</v>
      </c>
      <c r="CG303" s="119" t="str">
        <f t="shared" si="32"/>
        <v/>
      </c>
      <c r="CJ303" s="119" t="str">
        <f t="shared" si="58"/>
        <v>2</v>
      </c>
      <c r="CK303" s="119">
        <f t="shared" si="62"/>
        <v>1</v>
      </c>
      <c r="CL303" s="119" t="e">
        <f t="shared" si="63"/>
        <v>#N/A</v>
      </c>
      <c r="CM303" s="120" t="e">
        <f>VLOOKUP($CQ303,'FP Haupt'!$A:$O,15,FALSE)</f>
        <v>#N/A</v>
      </c>
      <c r="CN303" s="120" t="e">
        <f>VLOOKUP($CQ303,'Anlage 1d'!$A:$O,15,FALSE)</f>
        <v>#N/A</v>
      </c>
      <c r="CO303" s="120" t="e">
        <f>VLOOKUP($CQ303,'Anlage 1e'!$A:$Q,17,FALSE)</f>
        <v>#N/A</v>
      </c>
      <c r="CP303" s="120" t="e">
        <f>VLOOKUP($CQ303,'FP Beleg'!$A:$P,16,FALSE)</f>
        <v>#N/A</v>
      </c>
      <c r="CQ303" s="119" t="str">
        <f t="shared" si="59"/>
        <v/>
      </c>
    </row>
    <row r="304" spans="1:95" x14ac:dyDescent="0.2">
      <c r="A304" s="111"/>
      <c r="B304" s="112" t="str">
        <f>IF(A304="","",IF(ISERROR(VLOOKUP(MID(A304,1,4),'FP Haupt'!$A:$M,4,FALSE)),"keine DRG gemäß FPV",VLOOKUP(MID(A304,1,4),'FP Haupt'!$A:$M,4,FALSE)))</f>
        <v/>
      </c>
      <c r="C304" s="113">
        <f t="shared" si="39"/>
        <v>0</v>
      </c>
      <c r="D304" s="114" t="str">
        <f t="shared" si="1"/>
        <v/>
      </c>
      <c r="E304" s="114" t="str">
        <f t="shared" si="2"/>
        <v/>
      </c>
      <c r="F304" s="115"/>
      <c r="G304" s="115"/>
      <c r="H304" s="116" t="str">
        <f t="shared" si="3"/>
        <v/>
      </c>
      <c r="I304" s="117">
        <f t="shared" si="4"/>
        <v>0</v>
      </c>
      <c r="J304" s="115"/>
      <c r="K304" s="115"/>
      <c r="L304" s="116" t="str">
        <f t="shared" si="5"/>
        <v/>
      </c>
      <c r="M304" s="114">
        <f t="shared" si="6"/>
        <v>0</v>
      </c>
      <c r="N304" s="115"/>
      <c r="O304" s="115"/>
      <c r="P304" s="116" t="str">
        <f t="shared" si="7"/>
        <v/>
      </c>
      <c r="Q304" s="114">
        <f t="shared" si="8"/>
        <v>0</v>
      </c>
      <c r="R304" s="115"/>
      <c r="S304" s="115"/>
      <c r="T304" s="116" t="str">
        <f t="shared" si="9"/>
        <v/>
      </c>
      <c r="U304" s="114">
        <f t="shared" si="10"/>
        <v>0</v>
      </c>
      <c r="V304" s="115"/>
      <c r="W304" s="115"/>
      <c r="X304" s="116" t="str">
        <f t="shared" si="11"/>
        <v/>
      </c>
      <c r="Y304" s="117">
        <f t="shared" si="12"/>
        <v>0</v>
      </c>
      <c r="Z304" s="115"/>
      <c r="AA304" s="602" t="str">
        <f t="shared" si="60"/>
        <v/>
      </c>
      <c r="AB304" s="603">
        <f t="shared" si="61"/>
        <v>0</v>
      </c>
      <c r="AC304" s="118"/>
      <c r="AG304" s="119" t="str">
        <f t="shared" si="13"/>
        <v>Z</v>
      </c>
      <c r="AH304" s="119">
        <f t="shared" si="14"/>
        <v>9</v>
      </c>
      <c r="AI304" s="119" t="e">
        <f t="shared" si="15"/>
        <v>#N/A</v>
      </c>
      <c r="AJ304" s="120" t="e">
        <f>VLOOKUP($AS304,'FP Haupt'!$A:$M,6,FALSE)</f>
        <v>#N/A</v>
      </c>
      <c r="AK304" s="120" t="e">
        <f>VLOOKUP($AS304,'FP Beleg'!$A:$M,4,FALSE)</f>
        <v>#N/A</v>
      </c>
      <c r="AL304" s="120" t="e">
        <f>VLOOKUP($AS304,'FP Beleg'!$A:$M,5,FALSE)</f>
        <v>#N/A</v>
      </c>
      <c r="AM304" s="120" t="e">
        <f>VLOOKUP($AS304,'FP Beleg'!$A:$M,6,FALSE)</f>
        <v>#N/A</v>
      </c>
      <c r="AN304" s="120" t="e">
        <f>VLOOKUP($AS304,'FP Beleg'!$A:$M,7,FALSE)</f>
        <v>#N/A</v>
      </c>
      <c r="AO304" s="120" t="e">
        <f>VLOOKUP($AS304,'Anlage 1d'!$A:$M,4,FALSE)</f>
        <v>#N/A</v>
      </c>
      <c r="AP304" s="120" t="e">
        <f>VLOOKUP($AS304,'Anlage 1e'!$A:$M,4,FALSE)</f>
        <v>#N/A</v>
      </c>
      <c r="AQ304" s="120" t="e">
        <f>VLOOKUP($AS304,'Anlage 1e'!$A:$M,5,FALSE)</f>
        <v>#N/A</v>
      </c>
      <c r="AR304" s="120" t="e">
        <f>VLOOKUP($AS304,'FP Haupt'!$A:$M,5,FALSE)</f>
        <v>#N/A</v>
      </c>
      <c r="AS304" s="119" t="str">
        <f t="shared" si="16"/>
        <v/>
      </c>
      <c r="AV304" s="119" t="str">
        <f t="shared" si="17"/>
        <v>2</v>
      </c>
      <c r="AW304" s="119">
        <f t="shared" si="18"/>
        <v>1</v>
      </c>
      <c r="AX304" s="119" t="e">
        <f t="shared" si="19"/>
        <v>#N/A</v>
      </c>
      <c r="AY304" s="120" t="e">
        <f>VLOOKUP($BC304,'FP Haupt'!$A:$M,9,FALSE)</f>
        <v>#N/A</v>
      </c>
      <c r="AZ304" s="120" t="e">
        <f>VLOOKUP($BC304,'Anlage 1d'!$A:$M,8,FALSE)</f>
        <v>#N/A</v>
      </c>
      <c r="BA304" s="120" t="e">
        <f>VLOOKUP($BC304,'Anlage 1e'!$A:$M,10,FALSE)</f>
        <v>#N/A</v>
      </c>
      <c r="BB304" s="120" t="e">
        <f>VLOOKUP($BC304,'FP Beleg'!$A:$M,10,FALSE)</f>
        <v>#N/A</v>
      </c>
      <c r="BC304" s="119" t="str">
        <f t="shared" si="20"/>
        <v/>
      </c>
      <c r="BF304" s="119" t="str">
        <f t="shared" si="21"/>
        <v>2</v>
      </c>
      <c r="BG304" s="119">
        <f t="shared" si="22"/>
        <v>1</v>
      </c>
      <c r="BH304" s="119" t="e">
        <f t="shared" si="23"/>
        <v>#N/A</v>
      </c>
      <c r="BI304" s="120" t="e">
        <f>VLOOKUP($BM304,'FP Haupt'!$A:$M,12,FALSE)</f>
        <v>#N/A</v>
      </c>
      <c r="BJ304" s="120" t="e">
        <f>VLOOKUP($BM304,'Anlage 1d'!$A:$M,11,FALSE)</f>
        <v>#N/A</v>
      </c>
      <c r="BK304" s="120" t="e">
        <f>VLOOKUP($BM304,'Anlage 1e'!$A:$M,13,FALSE)</f>
        <v>#N/A</v>
      </c>
      <c r="BL304" s="120" t="e">
        <f>VLOOKUP($BM304,'FP Beleg'!$A:$M,13,FALSE)</f>
        <v>#N/A</v>
      </c>
      <c r="BM304" s="119" t="str">
        <f t="shared" si="24"/>
        <v/>
      </c>
      <c r="BP304" s="119" t="str">
        <f t="shared" si="25"/>
        <v>2</v>
      </c>
      <c r="BQ304" s="119">
        <f t="shared" si="26"/>
        <v>1</v>
      </c>
      <c r="BR304" s="119" t="e">
        <f t="shared" si="27"/>
        <v>#N/A</v>
      </c>
      <c r="BS304" s="120" t="e">
        <f>VLOOKUP($BW304,'FP Haupt'!$A:$M,12,FALSE)</f>
        <v>#N/A</v>
      </c>
      <c r="BT304" s="120" t="e">
        <f>VLOOKUP($BW304,'Anlage 1d'!$A:$M,11,FALSE)</f>
        <v>#N/A</v>
      </c>
      <c r="BU304" s="120" t="e">
        <f>VLOOKUP($BW304,'Anlage 1e'!$A:$M,13,FALSE)</f>
        <v>#N/A</v>
      </c>
      <c r="BV304" s="120" t="e">
        <f>VLOOKUP($BW304,'FP Beleg'!$A:$M,13,FALSE)</f>
        <v>#N/A</v>
      </c>
      <c r="BW304" s="119" t="str">
        <f t="shared" si="28"/>
        <v/>
      </c>
      <c r="BZ304" s="119" t="str">
        <f t="shared" si="29"/>
        <v>2</v>
      </c>
      <c r="CA304" s="119">
        <f t="shared" si="30"/>
        <v>1</v>
      </c>
      <c r="CB304" s="119" t="e">
        <f t="shared" si="31"/>
        <v>#N/A</v>
      </c>
      <c r="CC304" s="120" t="e">
        <f>VLOOKUP($CG304,'FP Haupt'!$A:$M,11,FALSE)</f>
        <v>#N/A</v>
      </c>
      <c r="CD304" s="120" t="e">
        <f>VLOOKUP($CG304,'Anlage 1d'!$A:$M,10,FALSE)</f>
        <v>#N/A</v>
      </c>
      <c r="CE304" s="120" t="e">
        <f>VLOOKUP($CG304,'Anlage 1e'!$A:$M,12,FALSE)</f>
        <v>#N/A</v>
      </c>
      <c r="CF304" s="120" t="e">
        <f>VLOOKUP($CG304,'FP Beleg'!$A:$M,12,FALSE)</f>
        <v>#N/A</v>
      </c>
      <c r="CG304" s="119" t="str">
        <f t="shared" si="32"/>
        <v/>
      </c>
      <c r="CJ304" s="119" t="str">
        <f t="shared" si="58"/>
        <v>2</v>
      </c>
      <c r="CK304" s="119">
        <f t="shared" si="62"/>
        <v>1</v>
      </c>
      <c r="CL304" s="119" t="e">
        <f t="shared" si="63"/>
        <v>#N/A</v>
      </c>
      <c r="CM304" s="120" t="e">
        <f>VLOOKUP($CQ304,'FP Haupt'!$A:$O,15,FALSE)</f>
        <v>#N/A</v>
      </c>
      <c r="CN304" s="120" t="e">
        <f>VLOOKUP($CQ304,'Anlage 1d'!$A:$O,15,FALSE)</f>
        <v>#N/A</v>
      </c>
      <c r="CO304" s="120" t="e">
        <f>VLOOKUP($CQ304,'Anlage 1e'!$A:$Q,17,FALSE)</f>
        <v>#N/A</v>
      </c>
      <c r="CP304" s="120" t="e">
        <f>VLOOKUP($CQ304,'FP Beleg'!$A:$P,16,FALSE)</f>
        <v>#N/A</v>
      </c>
      <c r="CQ304" s="119" t="str">
        <f t="shared" si="59"/>
        <v/>
      </c>
    </row>
    <row r="305" spans="1:95" x14ac:dyDescent="0.2">
      <c r="A305" s="111"/>
      <c r="B305" s="112" t="str">
        <f>IF(A305="","",IF(ISERROR(VLOOKUP(MID(A305,1,4),'FP Haupt'!$A:$M,4,FALSE)),"keine DRG gemäß FPV",VLOOKUP(MID(A305,1,4),'FP Haupt'!$A:$M,4,FALSE)))</f>
        <v/>
      </c>
      <c r="C305" s="113">
        <f t="shared" si="39"/>
        <v>0</v>
      </c>
      <c r="D305" s="114" t="str">
        <f t="shared" si="1"/>
        <v/>
      </c>
      <c r="E305" s="114" t="str">
        <f t="shared" si="2"/>
        <v/>
      </c>
      <c r="F305" s="115"/>
      <c r="G305" s="115"/>
      <c r="H305" s="116" t="str">
        <f t="shared" si="3"/>
        <v/>
      </c>
      <c r="I305" s="117">
        <f t="shared" si="4"/>
        <v>0</v>
      </c>
      <c r="J305" s="115"/>
      <c r="K305" s="115"/>
      <c r="L305" s="116" t="str">
        <f t="shared" si="5"/>
        <v/>
      </c>
      <c r="M305" s="114">
        <f t="shared" si="6"/>
        <v>0</v>
      </c>
      <c r="N305" s="115"/>
      <c r="O305" s="115"/>
      <c r="P305" s="116" t="str">
        <f t="shared" si="7"/>
        <v/>
      </c>
      <c r="Q305" s="114">
        <f t="shared" si="8"/>
        <v>0</v>
      </c>
      <c r="R305" s="115"/>
      <c r="S305" s="115"/>
      <c r="T305" s="116" t="str">
        <f t="shared" si="9"/>
        <v/>
      </c>
      <c r="U305" s="114">
        <f t="shared" si="10"/>
        <v>0</v>
      </c>
      <c r="V305" s="115"/>
      <c r="W305" s="115"/>
      <c r="X305" s="116" t="str">
        <f t="shared" si="11"/>
        <v/>
      </c>
      <c r="Y305" s="117">
        <f t="shared" si="12"/>
        <v>0</v>
      </c>
      <c r="Z305" s="115"/>
      <c r="AA305" s="602" t="str">
        <f t="shared" si="60"/>
        <v/>
      </c>
      <c r="AB305" s="603">
        <f t="shared" si="61"/>
        <v>0</v>
      </c>
      <c r="AC305" s="118"/>
      <c r="AG305" s="119" t="str">
        <f t="shared" si="13"/>
        <v>Z</v>
      </c>
      <c r="AH305" s="119">
        <f t="shared" si="14"/>
        <v>9</v>
      </c>
      <c r="AI305" s="119" t="e">
        <f t="shared" si="15"/>
        <v>#N/A</v>
      </c>
      <c r="AJ305" s="120" t="e">
        <f>VLOOKUP($AS305,'FP Haupt'!$A:$M,6,FALSE)</f>
        <v>#N/A</v>
      </c>
      <c r="AK305" s="120" t="e">
        <f>VLOOKUP($AS305,'FP Beleg'!$A:$M,4,FALSE)</f>
        <v>#N/A</v>
      </c>
      <c r="AL305" s="120" t="e">
        <f>VLOOKUP($AS305,'FP Beleg'!$A:$M,5,FALSE)</f>
        <v>#N/A</v>
      </c>
      <c r="AM305" s="120" t="e">
        <f>VLOOKUP($AS305,'FP Beleg'!$A:$M,6,FALSE)</f>
        <v>#N/A</v>
      </c>
      <c r="AN305" s="120" t="e">
        <f>VLOOKUP($AS305,'FP Beleg'!$A:$M,7,FALSE)</f>
        <v>#N/A</v>
      </c>
      <c r="AO305" s="120" t="e">
        <f>VLOOKUP($AS305,'Anlage 1d'!$A:$M,4,FALSE)</f>
        <v>#N/A</v>
      </c>
      <c r="AP305" s="120" t="e">
        <f>VLOOKUP($AS305,'Anlage 1e'!$A:$M,4,FALSE)</f>
        <v>#N/A</v>
      </c>
      <c r="AQ305" s="120" t="e">
        <f>VLOOKUP($AS305,'Anlage 1e'!$A:$M,5,FALSE)</f>
        <v>#N/A</v>
      </c>
      <c r="AR305" s="120" t="e">
        <f>VLOOKUP($AS305,'FP Haupt'!$A:$M,5,FALSE)</f>
        <v>#N/A</v>
      </c>
      <c r="AS305" s="119" t="str">
        <f t="shared" si="16"/>
        <v/>
      </c>
      <c r="AV305" s="119" t="str">
        <f t="shared" si="17"/>
        <v>2</v>
      </c>
      <c r="AW305" s="119">
        <f t="shared" si="18"/>
        <v>1</v>
      </c>
      <c r="AX305" s="119" t="e">
        <f t="shared" si="19"/>
        <v>#N/A</v>
      </c>
      <c r="AY305" s="120" t="e">
        <f>VLOOKUP($BC305,'FP Haupt'!$A:$M,9,FALSE)</f>
        <v>#N/A</v>
      </c>
      <c r="AZ305" s="120" t="e">
        <f>VLOOKUP($BC305,'Anlage 1d'!$A:$M,8,FALSE)</f>
        <v>#N/A</v>
      </c>
      <c r="BA305" s="120" t="e">
        <f>VLOOKUP($BC305,'Anlage 1e'!$A:$M,10,FALSE)</f>
        <v>#N/A</v>
      </c>
      <c r="BB305" s="120" t="e">
        <f>VLOOKUP($BC305,'FP Beleg'!$A:$M,10,FALSE)</f>
        <v>#N/A</v>
      </c>
      <c r="BC305" s="119" t="str">
        <f t="shared" si="20"/>
        <v/>
      </c>
      <c r="BF305" s="119" t="str">
        <f t="shared" si="21"/>
        <v>2</v>
      </c>
      <c r="BG305" s="119">
        <f t="shared" si="22"/>
        <v>1</v>
      </c>
      <c r="BH305" s="119" t="e">
        <f t="shared" si="23"/>
        <v>#N/A</v>
      </c>
      <c r="BI305" s="120" t="e">
        <f>VLOOKUP($BM305,'FP Haupt'!$A:$M,12,FALSE)</f>
        <v>#N/A</v>
      </c>
      <c r="BJ305" s="120" t="e">
        <f>VLOOKUP($BM305,'Anlage 1d'!$A:$M,11,FALSE)</f>
        <v>#N/A</v>
      </c>
      <c r="BK305" s="120" t="e">
        <f>VLOOKUP($BM305,'Anlage 1e'!$A:$M,13,FALSE)</f>
        <v>#N/A</v>
      </c>
      <c r="BL305" s="120" t="e">
        <f>VLOOKUP($BM305,'FP Beleg'!$A:$M,13,FALSE)</f>
        <v>#N/A</v>
      </c>
      <c r="BM305" s="119" t="str">
        <f t="shared" si="24"/>
        <v/>
      </c>
      <c r="BP305" s="119" t="str">
        <f t="shared" si="25"/>
        <v>2</v>
      </c>
      <c r="BQ305" s="119">
        <f t="shared" si="26"/>
        <v>1</v>
      </c>
      <c r="BR305" s="119" t="e">
        <f t="shared" si="27"/>
        <v>#N/A</v>
      </c>
      <c r="BS305" s="120" t="e">
        <f>VLOOKUP($BW305,'FP Haupt'!$A:$M,12,FALSE)</f>
        <v>#N/A</v>
      </c>
      <c r="BT305" s="120" t="e">
        <f>VLOOKUP($BW305,'Anlage 1d'!$A:$M,11,FALSE)</f>
        <v>#N/A</v>
      </c>
      <c r="BU305" s="120" t="e">
        <f>VLOOKUP($BW305,'Anlage 1e'!$A:$M,13,FALSE)</f>
        <v>#N/A</v>
      </c>
      <c r="BV305" s="120" t="e">
        <f>VLOOKUP($BW305,'FP Beleg'!$A:$M,13,FALSE)</f>
        <v>#N/A</v>
      </c>
      <c r="BW305" s="119" t="str">
        <f t="shared" si="28"/>
        <v/>
      </c>
      <c r="BZ305" s="119" t="str">
        <f t="shared" si="29"/>
        <v>2</v>
      </c>
      <c r="CA305" s="119">
        <f t="shared" si="30"/>
        <v>1</v>
      </c>
      <c r="CB305" s="119" t="e">
        <f t="shared" si="31"/>
        <v>#N/A</v>
      </c>
      <c r="CC305" s="120" t="e">
        <f>VLOOKUP($CG305,'FP Haupt'!$A:$M,11,FALSE)</f>
        <v>#N/A</v>
      </c>
      <c r="CD305" s="120" t="e">
        <f>VLOOKUP($CG305,'Anlage 1d'!$A:$M,10,FALSE)</f>
        <v>#N/A</v>
      </c>
      <c r="CE305" s="120" t="e">
        <f>VLOOKUP($CG305,'Anlage 1e'!$A:$M,12,FALSE)</f>
        <v>#N/A</v>
      </c>
      <c r="CF305" s="120" t="e">
        <f>VLOOKUP($CG305,'FP Beleg'!$A:$M,12,FALSE)</f>
        <v>#N/A</v>
      </c>
      <c r="CG305" s="119" t="str">
        <f t="shared" si="32"/>
        <v/>
      </c>
      <c r="CJ305" s="119" t="str">
        <f t="shared" si="58"/>
        <v>2</v>
      </c>
      <c r="CK305" s="119">
        <f t="shared" si="62"/>
        <v>1</v>
      </c>
      <c r="CL305" s="119" t="e">
        <f t="shared" si="63"/>
        <v>#N/A</v>
      </c>
      <c r="CM305" s="120" t="e">
        <f>VLOOKUP($CQ305,'FP Haupt'!$A:$O,15,FALSE)</f>
        <v>#N/A</v>
      </c>
      <c r="CN305" s="120" t="e">
        <f>VLOOKUP($CQ305,'Anlage 1d'!$A:$O,15,FALSE)</f>
        <v>#N/A</v>
      </c>
      <c r="CO305" s="120" t="e">
        <f>VLOOKUP($CQ305,'Anlage 1e'!$A:$Q,17,FALSE)</f>
        <v>#N/A</v>
      </c>
      <c r="CP305" s="120" t="e">
        <f>VLOOKUP($CQ305,'FP Beleg'!$A:$P,16,FALSE)</f>
        <v>#N/A</v>
      </c>
      <c r="CQ305" s="119" t="str">
        <f t="shared" si="59"/>
        <v/>
      </c>
    </row>
    <row r="306" spans="1:95" x14ac:dyDescent="0.2">
      <c r="A306" s="111"/>
      <c r="B306" s="112" t="str">
        <f>IF(A306="","",IF(ISERROR(VLOOKUP(MID(A306,1,4),'FP Haupt'!$A:$M,4,FALSE)),"keine DRG gemäß FPV",VLOOKUP(MID(A306,1,4),'FP Haupt'!$A:$M,4,FALSE)))</f>
        <v/>
      </c>
      <c r="C306" s="113">
        <f t="shared" si="39"/>
        <v>0</v>
      </c>
      <c r="D306" s="114" t="str">
        <f t="shared" si="1"/>
        <v/>
      </c>
      <c r="E306" s="114" t="str">
        <f t="shared" si="2"/>
        <v/>
      </c>
      <c r="F306" s="115"/>
      <c r="G306" s="115"/>
      <c r="H306" s="116" t="str">
        <f t="shared" si="3"/>
        <v/>
      </c>
      <c r="I306" s="117">
        <f t="shared" si="4"/>
        <v>0</v>
      </c>
      <c r="J306" s="115"/>
      <c r="K306" s="115"/>
      <c r="L306" s="116" t="str">
        <f t="shared" si="5"/>
        <v/>
      </c>
      <c r="M306" s="114">
        <f t="shared" si="6"/>
        <v>0</v>
      </c>
      <c r="N306" s="115"/>
      <c r="O306" s="115"/>
      <c r="P306" s="116" t="str">
        <f t="shared" si="7"/>
        <v/>
      </c>
      <c r="Q306" s="114">
        <f t="shared" si="8"/>
        <v>0</v>
      </c>
      <c r="R306" s="115"/>
      <c r="S306" s="115"/>
      <c r="T306" s="116" t="str">
        <f t="shared" si="9"/>
        <v/>
      </c>
      <c r="U306" s="114">
        <f t="shared" si="10"/>
        <v>0</v>
      </c>
      <c r="V306" s="115"/>
      <c r="W306" s="115"/>
      <c r="X306" s="116" t="str">
        <f t="shared" si="11"/>
        <v/>
      </c>
      <c r="Y306" s="117">
        <f t="shared" si="12"/>
        <v>0</v>
      </c>
      <c r="Z306" s="115"/>
      <c r="AA306" s="602" t="str">
        <f t="shared" si="60"/>
        <v/>
      </c>
      <c r="AB306" s="603">
        <f t="shared" si="61"/>
        <v>0</v>
      </c>
      <c r="AC306" s="118"/>
      <c r="AG306" s="119" t="str">
        <f t="shared" si="13"/>
        <v>Z</v>
      </c>
      <c r="AH306" s="119">
        <f t="shared" si="14"/>
        <v>9</v>
      </c>
      <c r="AI306" s="119" t="e">
        <f t="shared" si="15"/>
        <v>#N/A</v>
      </c>
      <c r="AJ306" s="120" t="e">
        <f>VLOOKUP($AS306,'FP Haupt'!$A:$M,6,FALSE)</f>
        <v>#N/A</v>
      </c>
      <c r="AK306" s="120" t="e">
        <f>VLOOKUP($AS306,'FP Beleg'!$A:$M,4,FALSE)</f>
        <v>#N/A</v>
      </c>
      <c r="AL306" s="120" t="e">
        <f>VLOOKUP($AS306,'FP Beleg'!$A:$M,5,FALSE)</f>
        <v>#N/A</v>
      </c>
      <c r="AM306" s="120" t="e">
        <f>VLOOKUP($AS306,'FP Beleg'!$A:$M,6,FALSE)</f>
        <v>#N/A</v>
      </c>
      <c r="AN306" s="120" t="e">
        <f>VLOOKUP($AS306,'FP Beleg'!$A:$M,7,FALSE)</f>
        <v>#N/A</v>
      </c>
      <c r="AO306" s="120" t="e">
        <f>VLOOKUP($AS306,'Anlage 1d'!$A:$M,4,FALSE)</f>
        <v>#N/A</v>
      </c>
      <c r="AP306" s="120" t="e">
        <f>VLOOKUP($AS306,'Anlage 1e'!$A:$M,4,FALSE)</f>
        <v>#N/A</v>
      </c>
      <c r="AQ306" s="120" t="e">
        <f>VLOOKUP($AS306,'Anlage 1e'!$A:$M,5,FALSE)</f>
        <v>#N/A</v>
      </c>
      <c r="AR306" s="120" t="e">
        <f>VLOOKUP($AS306,'FP Haupt'!$A:$M,5,FALSE)</f>
        <v>#N/A</v>
      </c>
      <c r="AS306" s="119" t="str">
        <f t="shared" si="16"/>
        <v/>
      </c>
      <c r="AV306" s="119" t="str">
        <f t="shared" si="17"/>
        <v>2</v>
      </c>
      <c r="AW306" s="119">
        <f t="shared" si="18"/>
        <v>1</v>
      </c>
      <c r="AX306" s="119" t="e">
        <f t="shared" si="19"/>
        <v>#N/A</v>
      </c>
      <c r="AY306" s="120" t="e">
        <f>VLOOKUP($BC306,'FP Haupt'!$A:$M,9,FALSE)</f>
        <v>#N/A</v>
      </c>
      <c r="AZ306" s="120" t="e">
        <f>VLOOKUP($BC306,'Anlage 1d'!$A:$M,8,FALSE)</f>
        <v>#N/A</v>
      </c>
      <c r="BA306" s="120" t="e">
        <f>VLOOKUP($BC306,'Anlage 1e'!$A:$M,10,FALSE)</f>
        <v>#N/A</v>
      </c>
      <c r="BB306" s="120" t="e">
        <f>VLOOKUP($BC306,'FP Beleg'!$A:$M,10,FALSE)</f>
        <v>#N/A</v>
      </c>
      <c r="BC306" s="119" t="str">
        <f t="shared" si="20"/>
        <v/>
      </c>
      <c r="BF306" s="119" t="str">
        <f t="shared" si="21"/>
        <v>2</v>
      </c>
      <c r="BG306" s="119">
        <f t="shared" si="22"/>
        <v>1</v>
      </c>
      <c r="BH306" s="119" t="e">
        <f t="shared" si="23"/>
        <v>#N/A</v>
      </c>
      <c r="BI306" s="120" t="e">
        <f>VLOOKUP($BM306,'FP Haupt'!$A:$M,12,FALSE)</f>
        <v>#N/A</v>
      </c>
      <c r="BJ306" s="120" t="e">
        <f>VLOOKUP($BM306,'Anlage 1d'!$A:$M,11,FALSE)</f>
        <v>#N/A</v>
      </c>
      <c r="BK306" s="120" t="e">
        <f>VLOOKUP($BM306,'Anlage 1e'!$A:$M,13,FALSE)</f>
        <v>#N/A</v>
      </c>
      <c r="BL306" s="120" t="e">
        <f>VLOOKUP($BM306,'FP Beleg'!$A:$M,13,FALSE)</f>
        <v>#N/A</v>
      </c>
      <c r="BM306" s="119" t="str">
        <f t="shared" si="24"/>
        <v/>
      </c>
      <c r="BP306" s="119" t="str">
        <f t="shared" si="25"/>
        <v>2</v>
      </c>
      <c r="BQ306" s="119">
        <f t="shared" si="26"/>
        <v>1</v>
      </c>
      <c r="BR306" s="119" t="e">
        <f t="shared" si="27"/>
        <v>#N/A</v>
      </c>
      <c r="BS306" s="120" t="e">
        <f>VLOOKUP($BW306,'FP Haupt'!$A:$M,12,FALSE)</f>
        <v>#N/A</v>
      </c>
      <c r="BT306" s="120" t="e">
        <f>VLOOKUP($BW306,'Anlage 1d'!$A:$M,11,FALSE)</f>
        <v>#N/A</v>
      </c>
      <c r="BU306" s="120" t="e">
        <f>VLOOKUP($BW306,'Anlage 1e'!$A:$M,13,FALSE)</f>
        <v>#N/A</v>
      </c>
      <c r="BV306" s="120" t="e">
        <f>VLOOKUP($BW306,'FP Beleg'!$A:$M,13,FALSE)</f>
        <v>#N/A</v>
      </c>
      <c r="BW306" s="119" t="str">
        <f t="shared" si="28"/>
        <v/>
      </c>
      <c r="BZ306" s="119" t="str">
        <f t="shared" si="29"/>
        <v>2</v>
      </c>
      <c r="CA306" s="119">
        <f t="shared" si="30"/>
        <v>1</v>
      </c>
      <c r="CB306" s="119" t="e">
        <f t="shared" si="31"/>
        <v>#N/A</v>
      </c>
      <c r="CC306" s="120" t="e">
        <f>VLOOKUP($CG306,'FP Haupt'!$A:$M,11,FALSE)</f>
        <v>#N/A</v>
      </c>
      <c r="CD306" s="120" t="e">
        <f>VLOOKUP($CG306,'Anlage 1d'!$A:$M,10,FALSE)</f>
        <v>#N/A</v>
      </c>
      <c r="CE306" s="120" t="e">
        <f>VLOOKUP($CG306,'Anlage 1e'!$A:$M,12,FALSE)</f>
        <v>#N/A</v>
      </c>
      <c r="CF306" s="120" t="e">
        <f>VLOOKUP($CG306,'FP Beleg'!$A:$M,12,FALSE)</f>
        <v>#N/A</v>
      </c>
      <c r="CG306" s="119" t="str">
        <f t="shared" si="32"/>
        <v/>
      </c>
      <c r="CJ306" s="119" t="str">
        <f t="shared" si="58"/>
        <v>2</v>
      </c>
      <c r="CK306" s="119">
        <f t="shared" si="62"/>
        <v>1</v>
      </c>
      <c r="CL306" s="119" t="e">
        <f t="shared" si="63"/>
        <v>#N/A</v>
      </c>
      <c r="CM306" s="120" t="e">
        <f>VLOOKUP($CQ306,'FP Haupt'!$A:$O,15,FALSE)</f>
        <v>#N/A</v>
      </c>
      <c r="CN306" s="120" t="e">
        <f>VLOOKUP($CQ306,'Anlage 1d'!$A:$O,15,FALSE)</f>
        <v>#N/A</v>
      </c>
      <c r="CO306" s="120" t="e">
        <f>VLOOKUP($CQ306,'Anlage 1e'!$A:$Q,17,FALSE)</f>
        <v>#N/A</v>
      </c>
      <c r="CP306" s="120" t="e">
        <f>VLOOKUP($CQ306,'FP Beleg'!$A:$P,16,FALSE)</f>
        <v>#N/A</v>
      </c>
      <c r="CQ306" s="119" t="str">
        <f t="shared" si="59"/>
        <v/>
      </c>
    </row>
    <row r="307" spans="1:95" x14ac:dyDescent="0.2">
      <c r="A307" s="111"/>
      <c r="B307" s="112" t="str">
        <f>IF(A307="","",IF(ISERROR(VLOOKUP(MID(A307,1,4),'FP Haupt'!$A:$M,4,FALSE)),"keine DRG gemäß FPV",VLOOKUP(MID(A307,1,4),'FP Haupt'!$A:$M,4,FALSE)))</f>
        <v/>
      </c>
      <c r="C307" s="113">
        <f t="shared" si="39"/>
        <v>0</v>
      </c>
      <c r="D307" s="114" t="str">
        <f t="shared" si="1"/>
        <v/>
      </c>
      <c r="E307" s="114" t="str">
        <f t="shared" si="2"/>
        <v/>
      </c>
      <c r="F307" s="115"/>
      <c r="G307" s="115"/>
      <c r="H307" s="116" t="str">
        <f t="shared" si="3"/>
        <v/>
      </c>
      <c r="I307" s="117">
        <f t="shared" si="4"/>
        <v>0</v>
      </c>
      <c r="J307" s="115"/>
      <c r="K307" s="115"/>
      <c r="L307" s="116" t="str">
        <f t="shared" si="5"/>
        <v/>
      </c>
      <c r="M307" s="114">
        <f t="shared" si="6"/>
        <v>0</v>
      </c>
      <c r="N307" s="115"/>
      <c r="O307" s="115"/>
      <c r="P307" s="116" t="str">
        <f t="shared" si="7"/>
        <v/>
      </c>
      <c r="Q307" s="114">
        <f t="shared" si="8"/>
        <v>0</v>
      </c>
      <c r="R307" s="115"/>
      <c r="S307" s="115"/>
      <c r="T307" s="116" t="str">
        <f t="shared" si="9"/>
        <v/>
      </c>
      <c r="U307" s="114">
        <f t="shared" si="10"/>
        <v>0</v>
      </c>
      <c r="V307" s="115"/>
      <c r="W307" s="115"/>
      <c r="X307" s="116" t="str">
        <f t="shared" si="11"/>
        <v/>
      </c>
      <c r="Y307" s="117">
        <f t="shared" si="12"/>
        <v>0</v>
      </c>
      <c r="Z307" s="115"/>
      <c r="AA307" s="602" t="str">
        <f t="shared" si="60"/>
        <v/>
      </c>
      <c r="AB307" s="603">
        <f t="shared" si="61"/>
        <v>0</v>
      </c>
      <c r="AC307" s="118"/>
      <c r="AG307" s="119" t="str">
        <f t="shared" si="13"/>
        <v>Z</v>
      </c>
      <c r="AH307" s="119">
        <f t="shared" si="14"/>
        <v>9</v>
      </c>
      <c r="AI307" s="119" t="e">
        <f t="shared" si="15"/>
        <v>#N/A</v>
      </c>
      <c r="AJ307" s="120" t="e">
        <f>VLOOKUP($AS307,'FP Haupt'!$A:$M,6,FALSE)</f>
        <v>#N/A</v>
      </c>
      <c r="AK307" s="120" t="e">
        <f>VLOOKUP($AS307,'FP Beleg'!$A:$M,4,FALSE)</f>
        <v>#N/A</v>
      </c>
      <c r="AL307" s="120" t="e">
        <f>VLOOKUP($AS307,'FP Beleg'!$A:$M,5,FALSE)</f>
        <v>#N/A</v>
      </c>
      <c r="AM307" s="120" t="e">
        <f>VLOOKUP($AS307,'FP Beleg'!$A:$M,6,FALSE)</f>
        <v>#N/A</v>
      </c>
      <c r="AN307" s="120" t="e">
        <f>VLOOKUP($AS307,'FP Beleg'!$A:$M,7,FALSE)</f>
        <v>#N/A</v>
      </c>
      <c r="AO307" s="120" t="e">
        <f>VLOOKUP($AS307,'Anlage 1d'!$A:$M,4,FALSE)</f>
        <v>#N/A</v>
      </c>
      <c r="AP307" s="120" t="e">
        <f>VLOOKUP($AS307,'Anlage 1e'!$A:$M,4,FALSE)</f>
        <v>#N/A</v>
      </c>
      <c r="AQ307" s="120" t="e">
        <f>VLOOKUP($AS307,'Anlage 1e'!$A:$M,5,FALSE)</f>
        <v>#N/A</v>
      </c>
      <c r="AR307" s="120" t="e">
        <f>VLOOKUP($AS307,'FP Haupt'!$A:$M,5,FALSE)</f>
        <v>#N/A</v>
      </c>
      <c r="AS307" s="119" t="str">
        <f t="shared" si="16"/>
        <v/>
      </c>
      <c r="AV307" s="119" t="str">
        <f t="shared" si="17"/>
        <v>2</v>
      </c>
      <c r="AW307" s="119">
        <f t="shared" si="18"/>
        <v>1</v>
      </c>
      <c r="AX307" s="119" t="e">
        <f t="shared" si="19"/>
        <v>#N/A</v>
      </c>
      <c r="AY307" s="120" t="e">
        <f>VLOOKUP($BC307,'FP Haupt'!$A:$M,9,FALSE)</f>
        <v>#N/A</v>
      </c>
      <c r="AZ307" s="120" t="e">
        <f>VLOOKUP($BC307,'Anlage 1d'!$A:$M,8,FALSE)</f>
        <v>#N/A</v>
      </c>
      <c r="BA307" s="120" t="e">
        <f>VLOOKUP($BC307,'Anlage 1e'!$A:$M,10,FALSE)</f>
        <v>#N/A</v>
      </c>
      <c r="BB307" s="120" t="e">
        <f>VLOOKUP($BC307,'FP Beleg'!$A:$M,10,FALSE)</f>
        <v>#N/A</v>
      </c>
      <c r="BC307" s="119" t="str">
        <f t="shared" si="20"/>
        <v/>
      </c>
      <c r="BF307" s="119" t="str">
        <f t="shared" si="21"/>
        <v>2</v>
      </c>
      <c r="BG307" s="119">
        <f t="shared" si="22"/>
        <v>1</v>
      </c>
      <c r="BH307" s="119" t="e">
        <f t="shared" si="23"/>
        <v>#N/A</v>
      </c>
      <c r="BI307" s="120" t="e">
        <f>VLOOKUP($BM307,'FP Haupt'!$A:$M,12,FALSE)</f>
        <v>#N/A</v>
      </c>
      <c r="BJ307" s="120" t="e">
        <f>VLOOKUP($BM307,'Anlage 1d'!$A:$M,11,FALSE)</f>
        <v>#N/A</v>
      </c>
      <c r="BK307" s="120" t="e">
        <f>VLOOKUP($BM307,'Anlage 1e'!$A:$M,13,FALSE)</f>
        <v>#N/A</v>
      </c>
      <c r="BL307" s="120" t="e">
        <f>VLOOKUP($BM307,'FP Beleg'!$A:$M,13,FALSE)</f>
        <v>#N/A</v>
      </c>
      <c r="BM307" s="119" t="str">
        <f t="shared" si="24"/>
        <v/>
      </c>
      <c r="BP307" s="119" t="str">
        <f t="shared" si="25"/>
        <v>2</v>
      </c>
      <c r="BQ307" s="119">
        <f t="shared" si="26"/>
        <v>1</v>
      </c>
      <c r="BR307" s="119" t="e">
        <f t="shared" si="27"/>
        <v>#N/A</v>
      </c>
      <c r="BS307" s="120" t="e">
        <f>VLOOKUP($BW307,'FP Haupt'!$A:$M,12,FALSE)</f>
        <v>#N/A</v>
      </c>
      <c r="BT307" s="120" t="e">
        <f>VLOOKUP($BW307,'Anlage 1d'!$A:$M,11,FALSE)</f>
        <v>#N/A</v>
      </c>
      <c r="BU307" s="120" t="e">
        <f>VLOOKUP($BW307,'Anlage 1e'!$A:$M,13,FALSE)</f>
        <v>#N/A</v>
      </c>
      <c r="BV307" s="120" t="e">
        <f>VLOOKUP($BW307,'FP Beleg'!$A:$M,13,FALSE)</f>
        <v>#N/A</v>
      </c>
      <c r="BW307" s="119" t="str">
        <f t="shared" si="28"/>
        <v/>
      </c>
      <c r="BZ307" s="119" t="str">
        <f t="shared" si="29"/>
        <v>2</v>
      </c>
      <c r="CA307" s="119">
        <f t="shared" si="30"/>
        <v>1</v>
      </c>
      <c r="CB307" s="119" t="e">
        <f t="shared" si="31"/>
        <v>#N/A</v>
      </c>
      <c r="CC307" s="120" t="e">
        <f>VLOOKUP($CG307,'FP Haupt'!$A:$M,11,FALSE)</f>
        <v>#N/A</v>
      </c>
      <c r="CD307" s="120" t="e">
        <f>VLOOKUP($CG307,'Anlage 1d'!$A:$M,10,FALSE)</f>
        <v>#N/A</v>
      </c>
      <c r="CE307" s="120" t="e">
        <f>VLOOKUP($CG307,'Anlage 1e'!$A:$M,12,FALSE)</f>
        <v>#N/A</v>
      </c>
      <c r="CF307" s="120" t="e">
        <f>VLOOKUP($CG307,'FP Beleg'!$A:$M,12,FALSE)</f>
        <v>#N/A</v>
      </c>
      <c r="CG307" s="119" t="str">
        <f t="shared" si="32"/>
        <v/>
      </c>
      <c r="CJ307" s="119" t="str">
        <f t="shared" si="58"/>
        <v>2</v>
      </c>
      <c r="CK307" s="119">
        <f t="shared" si="62"/>
        <v>1</v>
      </c>
      <c r="CL307" s="119" t="e">
        <f t="shared" si="63"/>
        <v>#N/A</v>
      </c>
      <c r="CM307" s="120" t="e">
        <f>VLOOKUP($CQ307,'FP Haupt'!$A:$O,15,FALSE)</f>
        <v>#N/A</v>
      </c>
      <c r="CN307" s="120" t="e">
        <f>VLOOKUP($CQ307,'Anlage 1d'!$A:$O,15,FALSE)</f>
        <v>#N/A</v>
      </c>
      <c r="CO307" s="120" t="e">
        <f>VLOOKUP($CQ307,'Anlage 1e'!$A:$Q,17,FALSE)</f>
        <v>#N/A</v>
      </c>
      <c r="CP307" s="120" t="e">
        <f>VLOOKUP($CQ307,'FP Beleg'!$A:$P,16,FALSE)</f>
        <v>#N/A</v>
      </c>
      <c r="CQ307" s="119" t="str">
        <f t="shared" si="59"/>
        <v/>
      </c>
    </row>
    <row r="308" spans="1:95" x14ac:dyDescent="0.2">
      <c r="A308" s="111"/>
      <c r="B308" s="112" t="str">
        <f>IF(A308="","",IF(ISERROR(VLOOKUP(MID(A308,1,4),'FP Haupt'!$A:$M,4,FALSE)),"keine DRG gemäß FPV",VLOOKUP(MID(A308,1,4),'FP Haupt'!$A:$M,4,FALSE)))</f>
        <v/>
      </c>
      <c r="C308" s="113">
        <f t="shared" si="39"/>
        <v>0</v>
      </c>
      <c r="D308" s="114" t="str">
        <f t="shared" si="1"/>
        <v/>
      </c>
      <c r="E308" s="114" t="str">
        <f t="shared" si="2"/>
        <v/>
      </c>
      <c r="F308" s="115"/>
      <c r="G308" s="115"/>
      <c r="H308" s="116" t="str">
        <f t="shared" si="3"/>
        <v/>
      </c>
      <c r="I308" s="117">
        <f t="shared" si="4"/>
        <v>0</v>
      </c>
      <c r="J308" s="115"/>
      <c r="K308" s="115"/>
      <c r="L308" s="116" t="str">
        <f t="shared" si="5"/>
        <v/>
      </c>
      <c r="M308" s="114">
        <f t="shared" si="6"/>
        <v>0</v>
      </c>
      <c r="N308" s="115"/>
      <c r="O308" s="115"/>
      <c r="P308" s="116" t="str">
        <f t="shared" si="7"/>
        <v/>
      </c>
      <c r="Q308" s="114">
        <f t="shared" si="8"/>
        <v>0</v>
      </c>
      <c r="R308" s="115"/>
      <c r="S308" s="115"/>
      <c r="T308" s="116" t="str">
        <f t="shared" si="9"/>
        <v/>
      </c>
      <c r="U308" s="114">
        <f t="shared" si="10"/>
        <v>0</v>
      </c>
      <c r="V308" s="115"/>
      <c r="W308" s="115"/>
      <c r="X308" s="116" t="str">
        <f t="shared" si="11"/>
        <v/>
      </c>
      <c r="Y308" s="117">
        <f t="shared" si="12"/>
        <v>0</v>
      </c>
      <c r="Z308" s="115"/>
      <c r="AA308" s="602" t="str">
        <f t="shared" si="60"/>
        <v/>
      </c>
      <c r="AB308" s="603">
        <f t="shared" si="61"/>
        <v>0</v>
      </c>
      <c r="AC308" s="118"/>
      <c r="AG308" s="119" t="str">
        <f t="shared" si="13"/>
        <v>Z</v>
      </c>
      <c r="AH308" s="119">
        <f t="shared" si="14"/>
        <v>9</v>
      </c>
      <c r="AI308" s="119" t="e">
        <f t="shared" si="15"/>
        <v>#N/A</v>
      </c>
      <c r="AJ308" s="120" t="e">
        <f>VLOOKUP($AS308,'FP Haupt'!$A:$M,6,FALSE)</f>
        <v>#N/A</v>
      </c>
      <c r="AK308" s="120" t="e">
        <f>VLOOKUP($AS308,'FP Beleg'!$A:$M,4,FALSE)</f>
        <v>#N/A</v>
      </c>
      <c r="AL308" s="120" t="e">
        <f>VLOOKUP($AS308,'FP Beleg'!$A:$M,5,FALSE)</f>
        <v>#N/A</v>
      </c>
      <c r="AM308" s="120" t="e">
        <f>VLOOKUP($AS308,'FP Beleg'!$A:$M,6,FALSE)</f>
        <v>#N/A</v>
      </c>
      <c r="AN308" s="120" t="e">
        <f>VLOOKUP($AS308,'FP Beleg'!$A:$M,7,FALSE)</f>
        <v>#N/A</v>
      </c>
      <c r="AO308" s="120" t="e">
        <f>VLOOKUP($AS308,'Anlage 1d'!$A:$M,4,FALSE)</f>
        <v>#N/A</v>
      </c>
      <c r="AP308" s="120" t="e">
        <f>VLOOKUP($AS308,'Anlage 1e'!$A:$M,4,FALSE)</f>
        <v>#N/A</v>
      </c>
      <c r="AQ308" s="120" t="e">
        <f>VLOOKUP($AS308,'Anlage 1e'!$A:$M,5,FALSE)</f>
        <v>#N/A</v>
      </c>
      <c r="AR308" s="120" t="e">
        <f>VLOOKUP($AS308,'FP Haupt'!$A:$M,5,FALSE)</f>
        <v>#N/A</v>
      </c>
      <c r="AS308" s="119" t="str">
        <f t="shared" si="16"/>
        <v/>
      </c>
      <c r="AV308" s="119" t="str">
        <f t="shared" si="17"/>
        <v>2</v>
      </c>
      <c r="AW308" s="119">
        <f t="shared" si="18"/>
        <v>1</v>
      </c>
      <c r="AX308" s="119" t="e">
        <f t="shared" si="19"/>
        <v>#N/A</v>
      </c>
      <c r="AY308" s="120" t="e">
        <f>VLOOKUP($BC308,'FP Haupt'!$A:$M,9,FALSE)</f>
        <v>#N/A</v>
      </c>
      <c r="AZ308" s="120" t="e">
        <f>VLOOKUP($BC308,'Anlage 1d'!$A:$M,8,FALSE)</f>
        <v>#N/A</v>
      </c>
      <c r="BA308" s="120" t="e">
        <f>VLOOKUP($BC308,'Anlage 1e'!$A:$M,10,FALSE)</f>
        <v>#N/A</v>
      </c>
      <c r="BB308" s="120" t="e">
        <f>VLOOKUP($BC308,'FP Beleg'!$A:$M,10,FALSE)</f>
        <v>#N/A</v>
      </c>
      <c r="BC308" s="119" t="str">
        <f t="shared" si="20"/>
        <v/>
      </c>
      <c r="BF308" s="119" t="str">
        <f t="shared" si="21"/>
        <v>2</v>
      </c>
      <c r="BG308" s="119">
        <f t="shared" si="22"/>
        <v>1</v>
      </c>
      <c r="BH308" s="119" t="e">
        <f t="shared" si="23"/>
        <v>#N/A</v>
      </c>
      <c r="BI308" s="120" t="e">
        <f>VLOOKUP($BM308,'FP Haupt'!$A:$M,12,FALSE)</f>
        <v>#N/A</v>
      </c>
      <c r="BJ308" s="120" t="e">
        <f>VLOOKUP($BM308,'Anlage 1d'!$A:$M,11,FALSE)</f>
        <v>#N/A</v>
      </c>
      <c r="BK308" s="120" t="e">
        <f>VLOOKUP($BM308,'Anlage 1e'!$A:$M,13,FALSE)</f>
        <v>#N/A</v>
      </c>
      <c r="BL308" s="120" t="e">
        <f>VLOOKUP($BM308,'FP Beleg'!$A:$M,13,FALSE)</f>
        <v>#N/A</v>
      </c>
      <c r="BM308" s="119" t="str">
        <f t="shared" si="24"/>
        <v/>
      </c>
      <c r="BP308" s="119" t="str">
        <f t="shared" si="25"/>
        <v>2</v>
      </c>
      <c r="BQ308" s="119">
        <f t="shared" si="26"/>
        <v>1</v>
      </c>
      <c r="BR308" s="119" t="e">
        <f t="shared" si="27"/>
        <v>#N/A</v>
      </c>
      <c r="BS308" s="120" t="e">
        <f>VLOOKUP($BW308,'FP Haupt'!$A:$M,12,FALSE)</f>
        <v>#N/A</v>
      </c>
      <c r="BT308" s="120" t="e">
        <f>VLOOKUP($BW308,'Anlage 1d'!$A:$M,11,FALSE)</f>
        <v>#N/A</v>
      </c>
      <c r="BU308" s="120" t="e">
        <f>VLOOKUP($BW308,'Anlage 1e'!$A:$M,13,FALSE)</f>
        <v>#N/A</v>
      </c>
      <c r="BV308" s="120" t="e">
        <f>VLOOKUP($BW308,'FP Beleg'!$A:$M,13,FALSE)</f>
        <v>#N/A</v>
      </c>
      <c r="BW308" s="119" t="str">
        <f t="shared" si="28"/>
        <v/>
      </c>
      <c r="BZ308" s="119" t="str">
        <f t="shared" si="29"/>
        <v>2</v>
      </c>
      <c r="CA308" s="119">
        <f t="shared" si="30"/>
        <v>1</v>
      </c>
      <c r="CB308" s="119" t="e">
        <f t="shared" si="31"/>
        <v>#N/A</v>
      </c>
      <c r="CC308" s="120" t="e">
        <f>VLOOKUP($CG308,'FP Haupt'!$A:$M,11,FALSE)</f>
        <v>#N/A</v>
      </c>
      <c r="CD308" s="120" t="e">
        <f>VLOOKUP($CG308,'Anlage 1d'!$A:$M,10,FALSE)</f>
        <v>#N/A</v>
      </c>
      <c r="CE308" s="120" t="e">
        <f>VLOOKUP($CG308,'Anlage 1e'!$A:$M,12,FALSE)</f>
        <v>#N/A</v>
      </c>
      <c r="CF308" s="120" t="e">
        <f>VLOOKUP($CG308,'FP Beleg'!$A:$M,12,FALSE)</f>
        <v>#N/A</v>
      </c>
      <c r="CG308" s="119" t="str">
        <f t="shared" si="32"/>
        <v/>
      </c>
      <c r="CJ308" s="119" t="str">
        <f t="shared" si="58"/>
        <v>2</v>
      </c>
      <c r="CK308" s="119">
        <f t="shared" si="62"/>
        <v>1</v>
      </c>
      <c r="CL308" s="119" t="e">
        <f t="shared" si="63"/>
        <v>#N/A</v>
      </c>
      <c r="CM308" s="120" t="e">
        <f>VLOOKUP($CQ308,'FP Haupt'!$A:$O,15,FALSE)</f>
        <v>#N/A</v>
      </c>
      <c r="CN308" s="120" t="e">
        <f>VLOOKUP($CQ308,'Anlage 1d'!$A:$O,15,FALSE)</f>
        <v>#N/A</v>
      </c>
      <c r="CO308" s="120" t="e">
        <f>VLOOKUP($CQ308,'Anlage 1e'!$A:$Q,17,FALSE)</f>
        <v>#N/A</v>
      </c>
      <c r="CP308" s="120" t="e">
        <f>VLOOKUP($CQ308,'FP Beleg'!$A:$P,16,FALSE)</f>
        <v>#N/A</v>
      </c>
      <c r="CQ308" s="119" t="str">
        <f t="shared" si="59"/>
        <v/>
      </c>
    </row>
    <row r="309" spans="1:95" x14ac:dyDescent="0.2">
      <c r="A309" s="111"/>
      <c r="B309" s="112" t="str">
        <f>IF(A309="","",IF(ISERROR(VLOOKUP(MID(A309,1,4),'FP Haupt'!$A:$M,4,FALSE)),"keine DRG gemäß FPV",VLOOKUP(MID(A309,1,4),'FP Haupt'!$A:$M,4,FALSE)))</f>
        <v/>
      </c>
      <c r="C309" s="113">
        <f t="shared" si="39"/>
        <v>0</v>
      </c>
      <c r="D309" s="114" t="str">
        <f t="shared" si="1"/>
        <v/>
      </c>
      <c r="E309" s="114" t="str">
        <f t="shared" si="2"/>
        <v/>
      </c>
      <c r="F309" s="115"/>
      <c r="G309" s="115"/>
      <c r="H309" s="116" t="str">
        <f t="shared" si="3"/>
        <v/>
      </c>
      <c r="I309" s="117">
        <f t="shared" si="4"/>
        <v>0</v>
      </c>
      <c r="J309" s="115"/>
      <c r="K309" s="115"/>
      <c r="L309" s="116" t="str">
        <f t="shared" si="5"/>
        <v/>
      </c>
      <c r="M309" s="114">
        <f t="shared" si="6"/>
        <v>0</v>
      </c>
      <c r="N309" s="115"/>
      <c r="O309" s="115"/>
      <c r="P309" s="116" t="str">
        <f t="shared" si="7"/>
        <v/>
      </c>
      <c r="Q309" s="114">
        <f t="shared" si="8"/>
        <v>0</v>
      </c>
      <c r="R309" s="115"/>
      <c r="S309" s="115"/>
      <c r="T309" s="116" t="str">
        <f t="shared" si="9"/>
        <v/>
      </c>
      <c r="U309" s="114">
        <f t="shared" si="10"/>
        <v>0</v>
      </c>
      <c r="V309" s="115"/>
      <c r="W309" s="115"/>
      <c r="X309" s="116" t="str">
        <f t="shared" si="11"/>
        <v/>
      </c>
      <c r="Y309" s="117">
        <f t="shared" si="12"/>
        <v>0</v>
      </c>
      <c r="Z309" s="115"/>
      <c r="AA309" s="602" t="str">
        <f t="shared" si="60"/>
        <v/>
      </c>
      <c r="AB309" s="603">
        <f t="shared" si="61"/>
        <v>0</v>
      </c>
      <c r="AC309" s="118"/>
      <c r="AG309" s="119" t="str">
        <f t="shared" si="13"/>
        <v>Z</v>
      </c>
      <c r="AH309" s="119">
        <f t="shared" si="14"/>
        <v>9</v>
      </c>
      <c r="AI309" s="119" t="e">
        <f t="shared" si="15"/>
        <v>#N/A</v>
      </c>
      <c r="AJ309" s="120" t="e">
        <f>VLOOKUP($AS309,'FP Haupt'!$A:$M,6,FALSE)</f>
        <v>#N/A</v>
      </c>
      <c r="AK309" s="120" t="e">
        <f>VLOOKUP($AS309,'FP Beleg'!$A:$M,4,FALSE)</f>
        <v>#N/A</v>
      </c>
      <c r="AL309" s="120" t="e">
        <f>VLOOKUP($AS309,'FP Beleg'!$A:$M,5,FALSE)</f>
        <v>#N/A</v>
      </c>
      <c r="AM309" s="120" t="e">
        <f>VLOOKUP($AS309,'FP Beleg'!$A:$M,6,FALSE)</f>
        <v>#N/A</v>
      </c>
      <c r="AN309" s="120" t="e">
        <f>VLOOKUP($AS309,'FP Beleg'!$A:$M,7,FALSE)</f>
        <v>#N/A</v>
      </c>
      <c r="AO309" s="120" t="e">
        <f>VLOOKUP($AS309,'Anlage 1d'!$A:$M,4,FALSE)</f>
        <v>#N/A</v>
      </c>
      <c r="AP309" s="120" t="e">
        <f>VLOOKUP($AS309,'Anlage 1e'!$A:$M,4,FALSE)</f>
        <v>#N/A</v>
      </c>
      <c r="AQ309" s="120" t="e">
        <f>VLOOKUP($AS309,'Anlage 1e'!$A:$M,5,FALSE)</f>
        <v>#N/A</v>
      </c>
      <c r="AR309" s="120" t="e">
        <f>VLOOKUP($AS309,'FP Haupt'!$A:$M,5,FALSE)</f>
        <v>#N/A</v>
      </c>
      <c r="AS309" s="119" t="str">
        <f t="shared" si="16"/>
        <v/>
      </c>
      <c r="AV309" s="119" t="str">
        <f t="shared" si="17"/>
        <v>2</v>
      </c>
      <c r="AW309" s="119">
        <f t="shared" si="18"/>
        <v>1</v>
      </c>
      <c r="AX309" s="119" t="e">
        <f t="shared" si="19"/>
        <v>#N/A</v>
      </c>
      <c r="AY309" s="120" t="e">
        <f>VLOOKUP($BC309,'FP Haupt'!$A:$M,9,FALSE)</f>
        <v>#N/A</v>
      </c>
      <c r="AZ309" s="120" t="e">
        <f>VLOOKUP($BC309,'Anlage 1d'!$A:$M,8,FALSE)</f>
        <v>#N/A</v>
      </c>
      <c r="BA309" s="120" t="e">
        <f>VLOOKUP($BC309,'Anlage 1e'!$A:$M,10,FALSE)</f>
        <v>#N/A</v>
      </c>
      <c r="BB309" s="120" t="e">
        <f>VLOOKUP($BC309,'FP Beleg'!$A:$M,10,FALSE)</f>
        <v>#N/A</v>
      </c>
      <c r="BC309" s="119" t="str">
        <f t="shared" si="20"/>
        <v/>
      </c>
      <c r="BF309" s="119" t="str">
        <f t="shared" si="21"/>
        <v>2</v>
      </c>
      <c r="BG309" s="119">
        <f t="shared" si="22"/>
        <v>1</v>
      </c>
      <c r="BH309" s="119" t="e">
        <f t="shared" si="23"/>
        <v>#N/A</v>
      </c>
      <c r="BI309" s="120" t="e">
        <f>VLOOKUP($BM309,'FP Haupt'!$A:$M,12,FALSE)</f>
        <v>#N/A</v>
      </c>
      <c r="BJ309" s="120" t="e">
        <f>VLOOKUP($BM309,'Anlage 1d'!$A:$M,11,FALSE)</f>
        <v>#N/A</v>
      </c>
      <c r="BK309" s="120" t="e">
        <f>VLOOKUP($BM309,'Anlage 1e'!$A:$M,13,FALSE)</f>
        <v>#N/A</v>
      </c>
      <c r="BL309" s="120" t="e">
        <f>VLOOKUP($BM309,'FP Beleg'!$A:$M,13,FALSE)</f>
        <v>#N/A</v>
      </c>
      <c r="BM309" s="119" t="str">
        <f t="shared" si="24"/>
        <v/>
      </c>
      <c r="BP309" s="119" t="str">
        <f t="shared" si="25"/>
        <v>2</v>
      </c>
      <c r="BQ309" s="119">
        <f t="shared" si="26"/>
        <v>1</v>
      </c>
      <c r="BR309" s="119" t="e">
        <f t="shared" si="27"/>
        <v>#N/A</v>
      </c>
      <c r="BS309" s="120" t="e">
        <f>VLOOKUP($BW309,'FP Haupt'!$A:$M,12,FALSE)</f>
        <v>#N/A</v>
      </c>
      <c r="BT309" s="120" t="e">
        <f>VLOOKUP($BW309,'Anlage 1d'!$A:$M,11,FALSE)</f>
        <v>#N/A</v>
      </c>
      <c r="BU309" s="120" t="e">
        <f>VLOOKUP($BW309,'Anlage 1e'!$A:$M,13,FALSE)</f>
        <v>#N/A</v>
      </c>
      <c r="BV309" s="120" t="e">
        <f>VLOOKUP($BW309,'FP Beleg'!$A:$M,13,FALSE)</f>
        <v>#N/A</v>
      </c>
      <c r="BW309" s="119" t="str">
        <f t="shared" si="28"/>
        <v/>
      </c>
      <c r="BZ309" s="119" t="str">
        <f t="shared" si="29"/>
        <v>2</v>
      </c>
      <c r="CA309" s="119">
        <f t="shared" si="30"/>
        <v>1</v>
      </c>
      <c r="CB309" s="119" t="e">
        <f t="shared" si="31"/>
        <v>#N/A</v>
      </c>
      <c r="CC309" s="120" t="e">
        <f>VLOOKUP($CG309,'FP Haupt'!$A:$M,11,FALSE)</f>
        <v>#N/A</v>
      </c>
      <c r="CD309" s="120" t="e">
        <f>VLOOKUP($CG309,'Anlage 1d'!$A:$M,10,FALSE)</f>
        <v>#N/A</v>
      </c>
      <c r="CE309" s="120" t="e">
        <f>VLOOKUP($CG309,'Anlage 1e'!$A:$M,12,FALSE)</f>
        <v>#N/A</v>
      </c>
      <c r="CF309" s="120" t="e">
        <f>VLOOKUP($CG309,'FP Beleg'!$A:$M,12,FALSE)</f>
        <v>#N/A</v>
      </c>
      <c r="CG309" s="119" t="str">
        <f t="shared" si="32"/>
        <v/>
      </c>
      <c r="CJ309" s="119" t="str">
        <f t="shared" si="58"/>
        <v>2</v>
      </c>
      <c r="CK309" s="119">
        <f t="shared" si="62"/>
        <v>1</v>
      </c>
      <c r="CL309" s="119" t="e">
        <f t="shared" si="63"/>
        <v>#N/A</v>
      </c>
      <c r="CM309" s="120" t="e">
        <f>VLOOKUP($CQ309,'FP Haupt'!$A:$O,15,FALSE)</f>
        <v>#N/A</v>
      </c>
      <c r="CN309" s="120" t="e">
        <f>VLOOKUP($CQ309,'Anlage 1d'!$A:$O,15,FALSE)</f>
        <v>#N/A</v>
      </c>
      <c r="CO309" s="120" t="e">
        <f>VLOOKUP($CQ309,'Anlage 1e'!$A:$Q,17,FALSE)</f>
        <v>#N/A</v>
      </c>
      <c r="CP309" s="120" t="e">
        <f>VLOOKUP($CQ309,'FP Beleg'!$A:$P,16,FALSE)</f>
        <v>#N/A</v>
      </c>
      <c r="CQ309" s="119" t="str">
        <f t="shared" si="59"/>
        <v/>
      </c>
    </row>
    <row r="310" spans="1:95" x14ac:dyDescent="0.2">
      <c r="A310" s="111"/>
      <c r="B310" s="112" t="str">
        <f>IF(A310="","",IF(ISERROR(VLOOKUP(MID(A310,1,4),'FP Haupt'!$A:$M,4,FALSE)),"keine DRG gemäß FPV",VLOOKUP(MID(A310,1,4),'FP Haupt'!$A:$M,4,FALSE)))</f>
        <v/>
      </c>
      <c r="C310" s="113">
        <f t="shared" si="39"/>
        <v>0</v>
      </c>
      <c r="D310" s="114" t="str">
        <f t="shared" si="1"/>
        <v/>
      </c>
      <c r="E310" s="114" t="str">
        <f t="shared" si="2"/>
        <v/>
      </c>
      <c r="F310" s="115"/>
      <c r="G310" s="115"/>
      <c r="H310" s="116" t="str">
        <f t="shared" si="3"/>
        <v/>
      </c>
      <c r="I310" s="117">
        <f t="shared" si="4"/>
        <v>0</v>
      </c>
      <c r="J310" s="115"/>
      <c r="K310" s="115"/>
      <c r="L310" s="116" t="str">
        <f t="shared" si="5"/>
        <v/>
      </c>
      <c r="M310" s="114">
        <f t="shared" si="6"/>
        <v>0</v>
      </c>
      <c r="N310" s="115"/>
      <c r="O310" s="115"/>
      <c r="P310" s="116" t="str">
        <f t="shared" si="7"/>
        <v/>
      </c>
      <c r="Q310" s="114">
        <f t="shared" si="8"/>
        <v>0</v>
      </c>
      <c r="R310" s="115"/>
      <c r="S310" s="115"/>
      <c r="T310" s="116" t="str">
        <f t="shared" si="9"/>
        <v/>
      </c>
      <c r="U310" s="114">
        <f t="shared" si="10"/>
        <v>0</v>
      </c>
      <c r="V310" s="115"/>
      <c r="W310" s="115"/>
      <c r="X310" s="116" t="str">
        <f t="shared" si="11"/>
        <v/>
      </c>
      <c r="Y310" s="117">
        <f t="shared" si="12"/>
        <v>0</v>
      </c>
      <c r="Z310" s="115"/>
      <c r="AA310" s="602" t="str">
        <f t="shared" si="60"/>
        <v/>
      </c>
      <c r="AB310" s="603">
        <f t="shared" si="61"/>
        <v>0</v>
      </c>
      <c r="AC310" s="118"/>
      <c r="AG310" s="119" t="str">
        <f t="shared" si="13"/>
        <v>Z</v>
      </c>
      <c r="AH310" s="119">
        <f t="shared" si="14"/>
        <v>9</v>
      </c>
      <c r="AI310" s="119" t="e">
        <f t="shared" si="15"/>
        <v>#N/A</v>
      </c>
      <c r="AJ310" s="120" t="e">
        <f>VLOOKUP($AS310,'FP Haupt'!$A:$M,6,FALSE)</f>
        <v>#N/A</v>
      </c>
      <c r="AK310" s="120" t="e">
        <f>VLOOKUP($AS310,'FP Beleg'!$A:$M,4,FALSE)</f>
        <v>#N/A</v>
      </c>
      <c r="AL310" s="120" t="e">
        <f>VLOOKUP($AS310,'FP Beleg'!$A:$M,5,FALSE)</f>
        <v>#N/A</v>
      </c>
      <c r="AM310" s="120" t="e">
        <f>VLOOKUP($AS310,'FP Beleg'!$A:$M,6,FALSE)</f>
        <v>#N/A</v>
      </c>
      <c r="AN310" s="120" t="e">
        <f>VLOOKUP($AS310,'FP Beleg'!$A:$M,7,FALSE)</f>
        <v>#N/A</v>
      </c>
      <c r="AO310" s="120" t="e">
        <f>VLOOKUP($AS310,'Anlage 1d'!$A:$M,4,FALSE)</f>
        <v>#N/A</v>
      </c>
      <c r="AP310" s="120" t="e">
        <f>VLOOKUP($AS310,'Anlage 1e'!$A:$M,4,FALSE)</f>
        <v>#N/A</v>
      </c>
      <c r="AQ310" s="120" t="e">
        <f>VLOOKUP($AS310,'Anlage 1e'!$A:$M,5,FALSE)</f>
        <v>#N/A</v>
      </c>
      <c r="AR310" s="120" t="e">
        <f>VLOOKUP($AS310,'FP Haupt'!$A:$M,5,FALSE)</f>
        <v>#N/A</v>
      </c>
      <c r="AS310" s="119" t="str">
        <f t="shared" si="16"/>
        <v/>
      </c>
      <c r="AV310" s="119" t="str">
        <f t="shared" si="17"/>
        <v>2</v>
      </c>
      <c r="AW310" s="119">
        <f t="shared" si="18"/>
        <v>1</v>
      </c>
      <c r="AX310" s="119" t="e">
        <f t="shared" si="19"/>
        <v>#N/A</v>
      </c>
      <c r="AY310" s="120" t="e">
        <f>VLOOKUP($BC310,'FP Haupt'!$A:$M,9,FALSE)</f>
        <v>#N/A</v>
      </c>
      <c r="AZ310" s="120" t="e">
        <f>VLOOKUP($BC310,'Anlage 1d'!$A:$M,8,FALSE)</f>
        <v>#N/A</v>
      </c>
      <c r="BA310" s="120" t="e">
        <f>VLOOKUP($BC310,'Anlage 1e'!$A:$M,10,FALSE)</f>
        <v>#N/A</v>
      </c>
      <c r="BB310" s="120" t="e">
        <f>VLOOKUP($BC310,'FP Beleg'!$A:$M,10,FALSE)</f>
        <v>#N/A</v>
      </c>
      <c r="BC310" s="119" t="str">
        <f t="shared" si="20"/>
        <v/>
      </c>
      <c r="BF310" s="119" t="str">
        <f t="shared" si="21"/>
        <v>2</v>
      </c>
      <c r="BG310" s="119">
        <f t="shared" si="22"/>
        <v>1</v>
      </c>
      <c r="BH310" s="119" t="e">
        <f t="shared" si="23"/>
        <v>#N/A</v>
      </c>
      <c r="BI310" s="120" t="e">
        <f>VLOOKUP($BM310,'FP Haupt'!$A:$M,12,FALSE)</f>
        <v>#N/A</v>
      </c>
      <c r="BJ310" s="120" t="e">
        <f>VLOOKUP($BM310,'Anlage 1d'!$A:$M,11,FALSE)</f>
        <v>#N/A</v>
      </c>
      <c r="BK310" s="120" t="e">
        <f>VLOOKUP($BM310,'Anlage 1e'!$A:$M,13,FALSE)</f>
        <v>#N/A</v>
      </c>
      <c r="BL310" s="120" t="e">
        <f>VLOOKUP($BM310,'FP Beleg'!$A:$M,13,FALSE)</f>
        <v>#N/A</v>
      </c>
      <c r="BM310" s="119" t="str">
        <f t="shared" si="24"/>
        <v/>
      </c>
      <c r="BP310" s="119" t="str">
        <f t="shared" si="25"/>
        <v>2</v>
      </c>
      <c r="BQ310" s="119">
        <f t="shared" si="26"/>
        <v>1</v>
      </c>
      <c r="BR310" s="119" t="e">
        <f t="shared" si="27"/>
        <v>#N/A</v>
      </c>
      <c r="BS310" s="120" t="e">
        <f>VLOOKUP($BW310,'FP Haupt'!$A:$M,12,FALSE)</f>
        <v>#N/A</v>
      </c>
      <c r="BT310" s="120" t="e">
        <f>VLOOKUP($BW310,'Anlage 1d'!$A:$M,11,FALSE)</f>
        <v>#N/A</v>
      </c>
      <c r="BU310" s="120" t="e">
        <f>VLOOKUP($BW310,'Anlage 1e'!$A:$M,13,FALSE)</f>
        <v>#N/A</v>
      </c>
      <c r="BV310" s="120" t="e">
        <f>VLOOKUP($BW310,'FP Beleg'!$A:$M,13,FALSE)</f>
        <v>#N/A</v>
      </c>
      <c r="BW310" s="119" t="str">
        <f t="shared" si="28"/>
        <v/>
      </c>
      <c r="BZ310" s="119" t="str">
        <f t="shared" si="29"/>
        <v>2</v>
      </c>
      <c r="CA310" s="119">
        <f t="shared" si="30"/>
        <v>1</v>
      </c>
      <c r="CB310" s="119" t="e">
        <f t="shared" si="31"/>
        <v>#N/A</v>
      </c>
      <c r="CC310" s="120" t="e">
        <f>VLOOKUP($CG310,'FP Haupt'!$A:$M,11,FALSE)</f>
        <v>#N/A</v>
      </c>
      <c r="CD310" s="120" t="e">
        <f>VLOOKUP($CG310,'Anlage 1d'!$A:$M,10,FALSE)</f>
        <v>#N/A</v>
      </c>
      <c r="CE310" s="120" t="e">
        <f>VLOOKUP($CG310,'Anlage 1e'!$A:$M,12,FALSE)</f>
        <v>#N/A</v>
      </c>
      <c r="CF310" s="120" t="e">
        <f>VLOOKUP($CG310,'FP Beleg'!$A:$M,12,FALSE)</f>
        <v>#N/A</v>
      </c>
      <c r="CG310" s="119" t="str">
        <f t="shared" si="32"/>
        <v/>
      </c>
      <c r="CJ310" s="119" t="str">
        <f t="shared" si="58"/>
        <v>2</v>
      </c>
      <c r="CK310" s="119">
        <f t="shared" si="62"/>
        <v>1</v>
      </c>
      <c r="CL310" s="119" t="e">
        <f t="shared" si="63"/>
        <v>#N/A</v>
      </c>
      <c r="CM310" s="120" t="e">
        <f>VLOOKUP($CQ310,'FP Haupt'!$A:$O,15,FALSE)</f>
        <v>#N/A</v>
      </c>
      <c r="CN310" s="120" t="e">
        <f>VLOOKUP($CQ310,'Anlage 1d'!$A:$O,15,FALSE)</f>
        <v>#N/A</v>
      </c>
      <c r="CO310" s="120" t="e">
        <f>VLOOKUP($CQ310,'Anlage 1e'!$A:$Q,17,FALSE)</f>
        <v>#N/A</v>
      </c>
      <c r="CP310" s="120" t="e">
        <f>VLOOKUP($CQ310,'FP Beleg'!$A:$P,16,FALSE)</f>
        <v>#N/A</v>
      </c>
      <c r="CQ310" s="119" t="str">
        <f t="shared" si="59"/>
        <v/>
      </c>
    </row>
    <row r="311" spans="1:95" x14ac:dyDescent="0.2">
      <c r="A311" s="111"/>
      <c r="B311" s="112" t="str">
        <f>IF(A311="","",IF(ISERROR(VLOOKUP(MID(A311,1,4),'FP Haupt'!$A:$M,4,FALSE)),"keine DRG gemäß FPV",VLOOKUP(MID(A311,1,4),'FP Haupt'!$A:$M,4,FALSE)))</f>
        <v/>
      </c>
      <c r="C311" s="113">
        <f t="shared" si="39"/>
        <v>0</v>
      </c>
      <c r="D311" s="114" t="str">
        <f t="shared" si="1"/>
        <v/>
      </c>
      <c r="E311" s="114" t="str">
        <f t="shared" si="2"/>
        <v/>
      </c>
      <c r="F311" s="115"/>
      <c r="G311" s="115"/>
      <c r="H311" s="116" t="str">
        <f t="shared" si="3"/>
        <v/>
      </c>
      <c r="I311" s="117">
        <f t="shared" si="4"/>
        <v>0</v>
      </c>
      <c r="J311" s="115"/>
      <c r="K311" s="115"/>
      <c r="L311" s="116" t="str">
        <f t="shared" si="5"/>
        <v/>
      </c>
      <c r="M311" s="114">
        <f t="shared" si="6"/>
        <v>0</v>
      </c>
      <c r="N311" s="115"/>
      <c r="O311" s="115"/>
      <c r="P311" s="116" t="str">
        <f t="shared" si="7"/>
        <v/>
      </c>
      <c r="Q311" s="114">
        <f t="shared" si="8"/>
        <v>0</v>
      </c>
      <c r="R311" s="115"/>
      <c r="S311" s="115"/>
      <c r="T311" s="116" t="str">
        <f t="shared" si="9"/>
        <v/>
      </c>
      <c r="U311" s="114">
        <f t="shared" si="10"/>
        <v>0</v>
      </c>
      <c r="V311" s="115"/>
      <c r="W311" s="115"/>
      <c r="X311" s="116" t="str">
        <f t="shared" si="11"/>
        <v/>
      </c>
      <c r="Y311" s="117">
        <f t="shared" si="12"/>
        <v>0</v>
      </c>
      <c r="Z311" s="115"/>
      <c r="AA311" s="602" t="str">
        <f t="shared" si="60"/>
        <v/>
      </c>
      <c r="AB311" s="603">
        <f t="shared" si="61"/>
        <v>0</v>
      </c>
      <c r="AC311" s="118"/>
      <c r="AG311" s="119" t="str">
        <f t="shared" si="13"/>
        <v>Z</v>
      </c>
      <c r="AH311" s="119">
        <f t="shared" si="14"/>
        <v>9</v>
      </c>
      <c r="AI311" s="119" t="e">
        <f t="shared" si="15"/>
        <v>#N/A</v>
      </c>
      <c r="AJ311" s="120" t="e">
        <f>VLOOKUP($AS311,'FP Haupt'!$A:$M,6,FALSE)</f>
        <v>#N/A</v>
      </c>
      <c r="AK311" s="120" t="e">
        <f>VLOOKUP($AS311,'FP Beleg'!$A:$M,4,FALSE)</f>
        <v>#N/A</v>
      </c>
      <c r="AL311" s="120" t="e">
        <f>VLOOKUP($AS311,'FP Beleg'!$A:$M,5,FALSE)</f>
        <v>#N/A</v>
      </c>
      <c r="AM311" s="120" t="e">
        <f>VLOOKUP($AS311,'FP Beleg'!$A:$M,6,FALSE)</f>
        <v>#N/A</v>
      </c>
      <c r="AN311" s="120" t="e">
        <f>VLOOKUP($AS311,'FP Beleg'!$A:$M,7,FALSE)</f>
        <v>#N/A</v>
      </c>
      <c r="AO311" s="120" t="e">
        <f>VLOOKUP($AS311,'Anlage 1d'!$A:$M,4,FALSE)</f>
        <v>#N/A</v>
      </c>
      <c r="AP311" s="120" t="e">
        <f>VLOOKUP($AS311,'Anlage 1e'!$A:$M,4,FALSE)</f>
        <v>#N/A</v>
      </c>
      <c r="AQ311" s="120" t="e">
        <f>VLOOKUP($AS311,'Anlage 1e'!$A:$M,5,FALSE)</f>
        <v>#N/A</v>
      </c>
      <c r="AR311" s="120" t="e">
        <f>VLOOKUP($AS311,'FP Haupt'!$A:$M,5,FALSE)</f>
        <v>#N/A</v>
      </c>
      <c r="AS311" s="119" t="str">
        <f t="shared" si="16"/>
        <v/>
      </c>
      <c r="AV311" s="119" t="str">
        <f t="shared" si="17"/>
        <v>2</v>
      </c>
      <c r="AW311" s="119">
        <f t="shared" si="18"/>
        <v>1</v>
      </c>
      <c r="AX311" s="119" t="e">
        <f t="shared" si="19"/>
        <v>#N/A</v>
      </c>
      <c r="AY311" s="120" t="e">
        <f>VLOOKUP($BC311,'FP Haupt'!$A:$M,9,FALSE)</f>
        <v>#N/A</v>
      </c>
      <c r="AZ311" s="120" t="e">
        <f>VLOOKUP($BC311,'Anlage 1d'!$A:$M,8,FALSE)</f>
        <v>#N/A</v>
      </c>
      <c r="BA311" s="120" t="e">
        <f>VLOOKUP($BC311,'Anlage 1e'!$A:$M,10,FALSE)</f>
        <v>#N/A</v>
      </c>
      <c r="BB311" s="120" t="e">
        <f>VLOOKUP($BC311,'FP Beleg'!$A:$M,10,FALSE)</f>
        <v>#N/A</v>
      </c>
      <c r="BC311" s="119" t="str">
        <f t="shared" si="20"/>
        <v/>
      </c>
      <c r="BF311" s="119" t="str">
        <f t="shared" si="21"/>
        <v>2</v>
      </c>
      <c r="BG311" s="119">
        <f t="shared" si="22"/>
        <v>1</v>
      </c>
      <c r="BH311" s="119" t="e">
        <f t="shared" si="23"/>
        <v>#N/A</v>
      </c>
      <c r="BI311" s="120" t="e">
        <f>VLOOKUP($BM311,'FP Haupt'!$A:$M,12,FALSE)</f>
        <v>#N/A</v>
      </c>
      <c r="BJ311" s="120" t="e">
        <f>VLOOKUP($BM311,'Anlage 1d'!$A:$M,11,FALSE)</f>
        <v>#N/A</v>
      </c>
      <c r="BK311" s="120" t="e">
        <f>VLOOKUP($BM311,'Anlage 1e'!$A:$M,13,FALSE)</f>
        <v>#N/A</v>
      </c>
      <c r="BL311" s="120" t="e">
        <f>VLOOKUP($BM311,'FP Beleg'!$A:$M,13,FALSE)</f>
        <v>#N/A</v>
      </c>
      <c r="BM311" s="119" t="str">
        <f t="shared" si="24"/>
        <v/>
      </c>
      <c r="BP311" s="119" t="str">
        <f t="shared" si="25"/>
        <v>2</v>
      </c>
      <c r="BQ311" s="119">
        <f t="shared" si="26"/>
        <v>1</v>
      </c>
      <c r="BR311" s="119" t="e">
        <f t="shared" si="27"/>
        <v>#N/A</v>
      </c>
      <c r="BS311" s="120" t="e">
        <f>VLOOKUP($BW311,'FP Haupt'!$A:$M,12,FALSE)</f>
        <v>#N/A</v>
      </c>
      <c r="BT311" s="120" t="e">
        <f>VLOOKUP($BW311,'Anlage 1d'!$A:$M,11,FALSE)</f>
        <v>#N/A</v>
      </c>
      <c r="BU311" s="120" t="e">
        <f>VLOOKUP($BW311,'Anlage 1e'!$A:$M,13,FALSE)</f>
        <v>#N/A</v>
      </c>
      <c r="BV311" s="120" t="e">
        <f>VLOOKUP($BW311,'FP Beleg'!$A:$M,13,FALSE)</f>
        <v>#N/A</v>
      </c>
      <c r="BW311" s="119" t="str">
        <f t="shared" si="28"/>
        <v/>
      </c>
      <c r="BZ311" s="119" t="str">
        <f t="shared" si="29"/>
        <v>2</v>
      </c>
      <c r="CA311" s="119">
        <f t="shared" si="30"/>
        <v>1</v>
      </c>
      <c r="CB311" s="119" t="e">
        <f t="shared" si="31"/>
        <v>#N/A</v>
      </c>
      <c r="CC311" s="120" t="e">
        <f>VLOOKUP($CG311,'FP Haupt'!$A:$M,11,FALSE)</f>
        <v>#N/A</v>
      </c>
      <c r="CD311" s="120" t="e">
        <f>VLOOKUP($CG311,'Anlage 1d'!$A:$M,10,FALSE)</f>
        <v>#N/A</v>
      </c>
      <c r="CE311" s="120" t="e">
        <f>VLOOKUP($CG311,'Anlage 1e'!$A:$M,12,FALSE)</f>
        <v>#N/A</v>
      </c>
      <c r="CF311" s="120" t="e">
        <f>VLOOKUP($CG311,'FP Beleg'!$A:$M,12,FALSE)</f>
        <v>#N/A</v>
      </c>
      <c r="CG311" s="119" t="str">
        <f t="shared" si="32"/>
        <v/>
      </c>
      <c r="CJ311" s="119" t="str">
        <f t="shared" si="58"/>
        <v>2</v>
      </c>
      <c r="CK311" s="119">
        <f t="shared" si="62"/>
        <v>1</v>
      </c>
      <c r="CL311" s="119" t="e">
        <f t="shared" si="63"/>
        <v>#N/A</v>
      </c>
      <c r="CM311" s="120" t="e">
        <f>VLOOKUP($CQ311,'FP Haupt'!$A:$O,15,FALSE)</f>
        <v>#N/A</v>
      </c>
      <c r="CN311" s="120" t="e">
        <f>VLOOKUP($CQ311,'Anlage 1d'!$A:$O,15,FALSE)</f>
        <v>#N/A</v>
      </c>
      <c r="CO311" s="120" t="e">
        <f>VLOOKUP($CQ311,'Anlage 1e'!$A:$Q,17,FALSE)</f>
        <v>#N/A</v>
      </c>
      <c r="CP311" s="120" t="e">
        <f>VLOOKUP($CQ311,'FP Beleg'!$A:$P,16,FALSE)</f>
        <v>#N/A</v>
      </c>
      <c r="CQ311" s="119" t="str">
        <f t="shared" si="59"/>
        <v/>
      </c>
    </row>
    <row r="312" spans="1:95" x14ac:dyDescent="0.2">
      <c r="A312" s="111"/>
      <c r="B312" s="112" t="str">
        <f>IF(A312="","",IF(ISERROR(VLOOKUP(MID(A312,1,4),'FP Haupt'!$A:$M,4,FALSE)),"keine DRG gemäß FPV",VLOOKUP(MID(A312,1,4),'FP Haupt'!$A:$M,4,FALSE)))</f>
        <v/>
      </c>
      <c r="C312" s="113">
        <f t="shared" si="39"/>
        <v>0</v>
      </c>
      <c r="D312" s="114" t="str">
        <f t="shared" si="1"/>
        <v/>
      </c>
      <c r="E312" s="114" t="str">
        <f t="shared" si="2"/>
        <v/>
      </c>
      <c r="F312" s="115"/>
      <c r="G312" s="115"/>
      <c r="H312" s="116" t="str">
        <f t="shared" si="3"/>
        <v/>
      </c>
      <c r="I312" s="117">
        <f t="shared" si="4"/>
        <v>0</v>
      </c>
      <c r="J312" s="115"/>
      <c r="K312" s="115"/>
      <c r="L312" s="116" t="str">
        <f t="shared" si="5"/>
        <v/>
      </c>
      <c r="M312" s="114">
        <f t="shared" si="6"/>
        <v>0</v>
      </c>
      <c r="N312" s="115"/>
      <c r="O312" s="115"/>
      <c r="P312" s="116" t="str">
        <f t="shared" si="7"/>
        <v/>
      </c>
      <c r="Q312" s="114">
        <f t="shared" si="8"/>
        <v>0</v>
      </c>
      <c r="R312" s="115"/>
      <c r="S312" s="115"/>
      <c r="T312" s="116" t="str">
        <f t="shared" si="9"/>
        <v/>
      </c>
      <c r="U312" s="114">
        <f t="shared" si="10"/>
        <v>0</v>
      </c>
      <c r="V312" s="115"/>
      <c r="W312" s="115"/>
      <c r="X312" s="116" t="str">
        <f t="shared" si="11"/>
        <v/>
      </c>
      <c r="Y312" s="117">
        <f t="shared" si="12"/>
        <v>0</v>
      </c>
      <c r="Z312" s="115"/>
      <c r="AA312" s="602" t="str">
        <f t="shared" si="60"/>
        <v/>
      </c>
      <c r="AB312" s="603">
        <f t="shared" si="61"/>
        <v>0</v>
      </c>
      <c r="AC312" s="118"/>
      <c r="AG312" s="119" t="str">
        <f t="shared" si="13"/>
        <v>Z</v>
      </c>
      <c r="AH312" s="119">
        <f t="shared" si="14"/>
        <v>9</v>
      </c>
      <c r="AI312" s="119" t="e">
        <f t="shared" si="15"/>
        <v>#N/A</v>
      </c>
      <c r="AJ312" s="120" t="e">
        <f>VLOOKUP($AS312,'FP Haupt'!$A:$M,6,FALSE)</f>
        <v>#N/A</v>
      </c>
      <c r="AK312" s="120" t="e">
        <f>VLOOKUP($AS312,'FP Beleg'!$A:$M,4,FALSE)</f>
        <v>#N/A</v>
      </c>
      <c r="AL312" s="120" t="e">
        <f>VLOOKUP($AS312,'FP Beleg'!$A:$M,5,FALSE)</f>
        <v>#N/A</v>
      </c>
      <c r="AM312" s="120" t="e">
        <f>VLOOKUP($AS312,'FP Beleg'!$A:$M,6,FALSE)</f>
        <v>#N/A</v>
      </c>
      <c r="AN312" s="120" t="e">
        <f>VLOOKUP($AS312,'FP Beleg'!$A:$M,7,FALSE)</f>
        <v>#N/A</v>
      </c>
      <c r="AO312" s="120" t="e">
        <f>VLOOKUP($AS312,'Anlage 1d'!$A:$M,4,FALSE)</f>
        <v>#N/A</v>
      </c>
      <c r="AP312" s="120" t="e">
        <f>VLOOKUP($AS312,'Anlage 1e'!$A:$M,4,FALSE)</f>
        <v>#N/A</v>
      </c>
      <c r="AQ312" s="120" t="e">
        <f>VLOOKUP($AS312,'Anlage 1e'!$A:$M,5,FALSE)</f>
        <v>#N/A</v>
      </c>
      <c r="AR312" s="120" t="e">
        <f>VLOOKUP($AS312,'FP Haupt'!$A:$M,5,FALSE)</f>
        <v>#N/A</v>
      </c>
      <c r="AS312" s="119" t="str">
        <f t="shared" si="16"/>
        <v/>
      </c>
      <c r="AV312" s="119" t="str">
        <f t="shared" si="17"/>
        <v>2</v>
      </c>
      <c r="AW312" s="119">
        <f t="shared" si="18"/>
        <v>1</v>
      </c>
      <c r="AX312" s="119" t="e">
        <f t="shared" si="19"/>
        <v>#N/A</v>
      </c>
      <c r="AY312" s="120" t="e">
        <f>VLOOKUP($BC312,'FP Haupt'!$A:$M,9,FALSE)</f>
        <v>#N/A</v>
      </c>
      <c r="AZ312" s="120" t="e">
        <f>VLOOKUP($BC312,'Anlage 1d'!$A:$M,8,FALSE)</f>
        <v>#N/A</v>
      </c>
      <c r="BA312" s="120" t="e">
        <f>VLOOKUP($BC312,'Anlage 1e'!$A:$M,10,FALSE)</f>
        <v>#N/A</v>
      </c>
      <c r="BB312" s="120" t="e">
        <f>VLOOKUP($BC312,'FP Beleg'!$A:$M,10,FALSE)</f>
        <v>#N/A</v>
      </c>
      <c r="BC312" s="119" t="str">
        <f t="shared" si="20"/>
        <v/>
      </c>
      <c r="BF312" s="119" t="str">
        <f t="shared" si="21"/>
        <v>2</v>
      </c>
      <c r="BG312" s="119">
        <f t="shared" si="22"/>
        <v>1</v>
      </c>
      <c r="BH312" s="119" t="e">
        <f t="shared" si="23"/>
        <v>#N/A</v>
      </c>
      <c r="BI312" s="120" t="e">
        <f>VLOOKUP($BM312,'FP Haupt'!$A:$M,12,FALSE)</f>
        <v>#N/A</v>
      </c>
      <c r="BJ312" s="120" t="e">
        <f>VLOOKUP($BM312,'Anlage 1d'!$A:$M,11,FALSE)</f>
        <v>#N/A</v>
      </c>
      <c r="BK312" s="120" t="e">
        <f>VLOOKUP($BM312,'Anlage 1e'!$A:$M,13,FALSE)</f>
        <v>#N/A</v>
      </c>
      <c r="BL312" s="120" t="e">
        <f>VLOOKUP($BM312,'FP Beleg'!$A:$M,13,FALSE)</f>
        <v>#N/A</v>
      </c>
      <c r="BM312" s="119" t="str">
        <f t="shared" si="24"/>
        <v/>
      </c>
      <c r="BP312" s="119" t="str">
        <f t="shared" si="25"/>
        <v>2</v>
      </c>
      <c r="BQ312" s="119">
        <f t="shared" si="26"/>
        <v>1</v>
      </c>
      <c r="BR312" s="119" t="e">
        <f t="shared" si="27"/>
        <v>#N/A</v>
      </c>
      <c r="BS312" s="120" t="e">
        <f>VLOOKUP($BW312,'FP Haupt'!$A:$M,12,FALSE)</f>
        <v>#N/A</v>
      </c>
      <c r="BT312" s="120" t="e">
        <f>VLOOKUP($BW312,'Anlage 1d'!$A:$M,11,FALSE)</f>
        <v>#N/A</v>
      </c>
      <c r="BU312" s="120" t="e">
        <f>VLOOKUP($BW312,'Anlage 1e'!$A:$M,13,FALSE)</f>
        <v>#N/A</v>
      </c>
      <c r="BV312" s="120" t="e">
        <f>VLOOKUP($BW312,'FP Beleg'!$A:$M,13,FALSE)</f>
        <v>#N/A</v>
      </c>
      <c r="BW312" s="119" t="str">
        <f t="shared" si="28"/>
        <v/>
      </c>
      <c r="BZ312" s="119" t="str">
        <f t="shared" si="29"/>
        <v>2</v>
      </c>
      <c r="CA312" s="119">
        <f t="shared" si="30"/>
        <v>1</v>
      </c>
      <c r="CB312" s="119" t="e">
        <f t="shared" si="31"/>
        <v>#N/A</v>
      </c>
      <c r="CC312" s="120" t="e">
        <f>VLOOKUP($CG312,'FP Haupt'!$A:$M,11,FALSE)</f>
        <v>#N/A</v>
      </c>
      <c r="CD312" s="120" t="e">
        <f>VLOOKUP($CG312,'Anlage 1d'!$A:$M,10,FALSE)</f>
        <v>#N/A</v>
      </c>
      <c r="CE312" s="120" t="e">
        <f>VLOOKUP($CG312,'Anlage 1e'!$A:$M,12,FALSE)</f>
        <v>#N/A</v>
      </c>
      <c r="CF312" s="120" t="e">
        <f>VLOOKUP($CG312,'FP Beleg'!$A:$M,12,FALSE)</f>
        <v>#N/A</v>
      </c>
      <c r="CG312" s="119" t="str">
        <f t="shared" si="32"/>
        <v/>
      </c>
      <c r="CJ312" s="119" t="str">
        <f t="shared" si="58"/>
        <v>2</v>
      </c>
      <c r="CK312" s="119">
        <f t="shared" si="62"/>
        <v>1</v>
      </c>
      <c r="CL312" s="119" t="e">
        <f t="shared" si="63"/>
        <v>#N/A</v>
      </c>
      <c r="CM312" s="120" t="e">
        <f>VLOOKUP($CQ312,'FP Haupt'!$A:$O,15,FALSE)</f>
        <v>#N/A</v>
      </c>
      <c r="CN312" s="120" t="e">
        <f>VLOOKUP($CQ312,'Anlage 1d'!$A:$O,15,FALSE)</f>
        <v>#N/A</v>
      </c>
      <c r="CO312" s="120" t="e">
        <f>VLOOKUP($CQ312,'Anlage 1e'!$A:$Q,17,FALSE)</f>
        <v>#N/A</v>
      </c>
      <c r="CP312" s="120" t="e">
        <f>VLOOKUP($CQ312,'FP Beleg'!$A:$P,16,FALSE)</f>
        <v>#N/A</v>
      </c>
      <c r="CQ312" s="119" t="str">
        <f t="shared" si="59"/>
        <v/>
      </c>
    </row>
    <row r="313" spans="1:95" x14ac:dyDescent="0.2">
      <c r="A313" s="111"/>
      <c r="B313" s="112" t="str">
        <f>IF(A313="","",IF(ISERROR(VLOOKUP(MID(A313,1,4),'FP Haupt'!$A:$M,4,FALSE)),"keine DRG gemäß FPV",VLOOKUP(MID(A313,1,4),'FP Haupt'!$A:$M,4,FALSE)))</f>
        <v/>
      </c>
      <c r="C313" s="113">
        <f t="shared" si="39"/>
        <v>0</v>
      </c>
      <c r="D313" s="114" t="str">
        <f t="shared" si="1"/>
        <v/>
      </c>
      <c r="E313" s="114" t="str">
        <f t="shared" si="2"/>
        <v/>
      </c>
      <c r="F313" s="115"/>
      <c r="G313" s="115"/>
      <c r="H313" s="116" t="str">
        <f t="shared" si="3"/>
        <v/>
      </c>
      <c r="I313" s="117">
        <f t="shared" si="4"/>
        <v>0</v>
      </c>
      <c r="J313" s="115"/>
      <c r="K313" s="115"/>
      <c r="L313" s="116" t="str">
        <f t="shared" si="5"/>
        <v/>
      </c>
      <c r="M313" s="114">
        <f t="shared" si="6"/>
        <v>0</v>
      </c>
      <c r="N313" s="115"/>
      <c r="O313" s="115"/>
      <c r="P313" s="116" t="str">
        <f t="shared" si="7"/>
        <v/>
      </c>
      <c r="Q313" s="114">
        <f t="shared" si="8"/>
        <v>0</v>
      </c>
      <c r="R313" s="115"/>
      <c r="S313" s="115"/>
      <c r="T313" s="116" t="str">
        <f t="shared" si="9"/>
        <v/>
      </c>
      <c r="U313" s="114">
        <f t="shared" si="10"/>
        <v>0</v>
      </c>
      <c r="V313" s="115"/>
      <c r="W313" s="115"/>
      <c r="X313" s="116" t="str">
        <f t="shared" si="11"/>
        <v/>
      </c>
      <c r="Y313" s="117">
        <f t="shared" si="12"/>
        <v>0</v>
      </c>
      <c r="Z313" s="115"/>
      <c r="AA313" s="602" t="str">
        <f t="shared" si="60"/>
        <v/>
      </c>
      <c r="AB313" s="603">
        <f t="shared" si="61"/>
        <v>0</v>
      </c>
      <c r="AC313" s="118"/>
      <c r="AG313" s="119" t="str">
        <f t="shared" si="13"/>
        <v>Z</v>
      </c>
      <c r="AH313" s="119">
        <f t="shared" si="14"/>
        <v>9</v>
      </c>
      <c r="AI313" s="119" t="e">
        <f t="shared" si="15"/>
        <v>#N/A</v>
      </c>
      <c r="AJ313" s="120" t="e">
        <f>VLOOKUP($AS313,'FP Haupt'!$A:$M,6,FALSE)</f>
        <v>#N/A</v>
      </c>
      <c r="AK313" s="120" t="e">
        <f>VLOOKUP($AS313,'FP Beleg'!$A:$M,4,FALSE)</f>
        <v>#N/A</v>
      </c>
      <c r="AL313" s="120" t="e">
        <f>VLOOKUP($AS313,'FP Beleg'!$A:$M,5,FALSE)</f>
        <v>#N/A</v>
      </c>
      <c r="AM313" s="120" t="e">
        <f>VLOOKUP($AS313,'FP Beleg'!$A:$M,6,FALSE)</f>
        <v>#N/A</v>
      </c>
      <c r="AN313" s="120" t="e">
        <f>VLOOKUP($AS313,'FP Beleg'!$A:$M,7,FALSE)</f>
        <v>#N/A</v>
      </c>
      <c r="AO313" s="120" t="e">
        <f>VLOOKUP($AS313,'Anlage 1d'!$A:$M,4,FALSE)</f>
        <v>#N/A</v>
      </c>
      <c r="AP313" s="120" t="e">
        <f>VLOOKUP($AS313,'Anlage 1e'!$A:$M,4,FALSE)</f>
        <v>#N/A</v>
      </c>
      <c r="AQ313" s="120" t="e">
        <f>VLOOKUP($AS313,'Anlage 1e'!$A:$M,5,FALSE)</f>
        <v>#N/A</v>
      </c>
      <c r="AR313" s="120" t="e">
        <f>VLOOKUP($AS313,'FP Haupt'!$A:$M,5,FALSE)</f>
        <v>#N/A</v>
      </c>
      <c r="AS313" s="119" t="str">
        <f t="shared" si="16"/>
        <v/>
      </c>
      <c r="AV313" s="119" t="str">
        <f t="shared" si="17"/>
        <v>2</v>
      </c>
      <c r="AW313" s="119">
        <f t="shared" si="18"/>
        <v>1</v>
      </c>
      <c r="AX313" s="119" t="e">
        <f t="shared" si="19"/>
        <v>#N/A</v>
      </c>
      <c r="AY313" s="120" t="e">
        <f>VLOOKUP($BC313,'FP Haupt'!$A:$M,9,FALSE)</f>
        <v>#N/A</v>
      </c>
      <c r="AZ313" s="120" t="e">
        <f>VLOOKUP($BC313,'Anlage 1d'!$A:$M,8,FALSE)</f>
        <v>#N/A</v>
      </c>
      <c r="BA313" s="120" t="e">
        <f>VLOOKUP($BC313,'Anlage 1e'!$A:$M,10,FALSE)</f>
        <v>#N/A</v>
      </c>
      <c r="BB313" s="120" t="e">
        <f>VLOOKUP($BC313,'FP Beleg'!$A:$M,10,FALSE)</f>
        <v>#N/A</v>
      </c>
      <c r="BC313" s="119" t="str">
        <f t="shared" si="20"/>
        <v/>
      </c>
      <c r="BF313" s="119" t="str">
        <f t="shared" si="21"/>
        <v>2</v>
      </c>
      <c r="BG313" s="119">
        <f t="shared" si="22"/>
        <v>1</v>
      </c>
      <c r="BH313" s="119" t="e">
        <f t="shared" si="23"/>
        <v>#N/A</v>
      </c>
      <c r="BI313" s="120" t="e">
        <f>VLOOKUP($BM313,'FP Haupt'!$A:$M,12,FALSE)</f>
        <v>#N/A</v>
      </c>
      <c r="BJ313" s="120" t="e">
        <f>VLOOKUP($BM313,'Anlage 1d'!$A:$M,11,FALSE)</f>
        <v>#N/A</v>
      </c>
      <c r="BK313" s="120" t="e">
        <f>VLOOKUP($BM313,'Anlage 1e'!$A:$M,13,FALSE)</f>
        <v>#N/A</v>
      </c>
      <c r="BL313" s="120" t="e">
        <f>VLOOKUP($BM313,'FP Beleg'!$A:$M,13,FALSE)</f>
        <v>#N/A</v>
      </c>
      <c r="BM313" s="119" t="str">
        <f t="shared" si="24"/>
        <v/>
      </c>
      <c r="BP313" s="119" t="str">
        <f t="shared" si="25"/>
        <v>2</v>
      </c>
      <c r="BQ313" s="119">
        <f t="shared" si="26"/>
        <v>1</v>
      </c>
      <c r="BR313" s="119" t="e">
        <f t="shared" si="27"/>
        <v>#N/A</v>
      </c>
      <c r="BS313" s="120" t="e">
        <f>VLOOKUP($BW313,'FP Haupt'!$A:$M,12,FALSE)</f>
        <v>#N/A</v>
      </c>
      <c r="BT313" s="120" t="e">
        <f>VLOOKUP($BW313,'Anlage 1d'!$A:$M,11,FALSE)</f>
        <v>#N/A</v>
      </c>
      <c r="BU313" s="120" t="e">
        <f>VLOOKUP($BW313,'Anlage 1e'!$A:$M,13,FALSE)</f>
        <v>#N/A</v>
      </c>
      <c r="BV313" s="120" t="e">
        <f>VLOOKUP($BW313,'FP Beleg'!$A:$M,13,FALSE)</f>
        <v>#N/A</v>
      </c>
      <c r="BW313" s="119" t="str">
        <f t="shared" si="28"/>
        <v/>
      </c>
      <c r="BZ313" s="119" t="str">
        <f t="shared" si="29"/>
        <v>2</v>
      </c>
      <c r="CA313" s="119">
        <f t="shared" si="30"/>
        <v>1</v>
      </c>
      <c r="CB313" s="119" t="e">
        <f t="shared" si="31"/>
        <v>#N/A</v>
      </c>
      <c r="CC313" s="120" t="e">
        <f>VLOOKUP($CG313,'FP Haupt'!$A:$M,11,FALSE)</f>
        <v>#N/A</v>
      </c>
      <c r="CD313" s="120" t="e">
        <f>VLOOKUP($CG313,'Anlage 1d'!$A:$M,10,FALSE)</f>
        <v>#N/A</v>
      </c>
      <c r="CE313" s="120" t="e">
        <f>VLOOKUP($CG313,'Anlage 1e'!$A:$M,12,FALSE)</f>
        <v>#N/A</v>
      </c>
      <c r="CF313" s="120" t="e">
        <f>VLOOKUP($CG313,'FP Beleg'!$A:$M,12,FALSE)</f>
        <v>#N/A</v>
      </c>
      <c r="CG313" s="119" t="str">
        <f t="shared" si="32"/>
        <v/>
      </c>
      <c r="CJ313" s="119" t="str">
        <f t="shared" si="58"/>
        <v>2</v>
      </c>
      <c r="CK313" s="119">
        <f t="shared" si="62"/>
        <v>1</v>
      </c>
      <c r="CL313" s="119" t="e">
        <f t="shared" si="63"/>
        <v>#N/A</v>
      </c>
      <c r="CM313" s="120" t="e">
        <f>VLOOKUP($CQ313,'FP Haupt'!$A:$O,15,FALSE)</f>
        <v>#N/A</v>
      </c>
      <c r="CN313" s="120" t="e">
        <f>VLOOKUP($CQ313,'Anlage 1d'!$A:$O,15,FALSE)</f>
        <v>#N/A</v>
      </c>
      <c r="CO313" s="120" t="e">
        <f>VLOOKUP($CQ313,'Anlage 1e'!$A:$Q,17,FALSE)</f>
        <v>#N/A</v>
      </c>
      <c r="CP313" s="120" t="e">
        <f>VLOOKUP($CQ313,'FP Beleg'!$A:$P,16,FALSE)</f>
        <v>#N/A</v>
      </c>
      <c r="CQ313" s="119" t="str">
        <f t="shared" si="59"/>
        <v/>
      </c>
    </row>
    <row r="314" spans="1:95" x14ac:dyDescent="0.2">
      <c r="A314" s="111"/>
      <c r="B314" s="112" t="str">
        <f>IF(A314="","",IF(ISERROR(VLOOKUP(MID(A314,1,4),'FP Haupt'!$A:$M,4,FALSE)),"keine DRG gemäß FPV",VLOOKUP(MID(A314,1,4),'FP Haupt'!$A:$M,4,FALSE)))</f>
        <v/>
      </c>
      <c r="C314" s="113">
        <f t="shared" si="39"/>
        <v>0</v>
      </c>
      <c r="D314" s="114" t="str">
        <f t="shared" si="1"/>
        <v/>
      </c>
      <c r="E314" s="114" t="str">
        <f t="shared" si="2"/>
        <v/>
      </c>
      <c r="F314" s="115"/>
      <c r="G314" s="115"/>
      <c r="H314" s="116" t="str">
        <f t="shared" si="3"/>
        <v/>
      </c>
      <c r="I314" s="117">
        <f t="shared" si="4"/>
        <v>0</v>
      </c>
      <c r="J314" s="115"/>
      <c r="K314" s="115"/>
      <c r="L314" s="116" t="str">
        <f t="shared" si="5"/>
        <v/>
      </c>
      <c r="M314" s="114">
        <f t="shared" si="6"/>
        <v>0</v>
      </c>
      <c r="N314" s="115"/>
      <c r="O314" s="115"/>
      <c r="P314" s="116" t="str">
        <f t="shared" si="7"/>
        <v/>
      </c>
      <c r="Q314" s="114">
        <f t="shared" si="8"/>
        <v>0</v>
      </c>
      <c r="R314" s="115"/>
      <c r="S314" s="115"/>
      <c r="T314" s="116" t="str">
        <f t="shared" si="9"/>
        <v/>
      </c>
      <c r="U314" s="114">
        <f t="shared" si="10"/>
        <v>0</v>
      </c>
      <c r="V314" s="115"/>
      <c r="W314" s="115"/>
      <c r="X314" s="116" t="str">
        <f t="shared" si="11"/>
        <v/>
      </c>
      <c r="Y314" s="117">
        <f t="shared" si="12"/>
        <v>0</v>
      </c>
      <c r="Z314" s="115"/>
      <c r="AA314" s="602" t="str">
        <f t="shared" si="60"/>
        <v/>
      </c>
      <c r="AB314" s="603">
        <f t="shared" si="61"/>
        <v>0</v>
      </c>
      <c r="AC314" s="118"/>
      <c r="AG314" s="119" t="str">
        <f t="shared" si="13"/>
        <v>Z</v>
      </c>
      <c r="AH314" s="119">
        <f t="shared" si="14"/>
        <v>9</v>
      </c>
      <c r="AI314" s="119" t="e">
        <f t="shared" si="15"/>
        <v>#N/A</v>
      </c>
      <c r="AJ314" s="120" t="e">
        <f>VLOOKUP($AS314,'FP Haupt'!$A:$M,6,FALSE)</f>
        <v>#N/A</v>
      </c>
      <c r="AK314" s="120" t="e">
        <f>VLOOKUP($AS314,'FP Beleg'!$A:$M,4,FALSE)</f>
        <v>#N/A</v>
      </c>
      <c r="AL314" s="120" t="e">
        <f>VLOOKUP($AS314,'FP Beleg'!$A:$M,5,FALSE)</f>
        <v>#N/A</v>
      </c>
      <c r="AM314" s="120" t="e">
        <f>VLOOKUP($AS314,'FP Beleg'!$A:$M,6,FALSE)</f>
        <v>#N/A</v>
      </c>
      <c r="AN314" s="120" t="e">
        <f>VLOOKUP($AS314,'FP Beleg'!$A:$M,7,FALSE)</f>
        <v>#N/A</v>
      </c>
      <c r="AO314" s="120" t="e">
        <f>VLOOKUP($AS314,'Anlage 1d'!$A:$M,4,FALSE)</f>
        <v>#N/A</v>
      </c>
      <c r="AP314" s="120" t="e">
        <f>VLOOKUP($AS314,'Anlage 1e'!$A:$M,4,FALSE)</f>
        <v>#N/A</v>
      </c>
      <c r="AQ314" s="120" t="e">
        <f>VLOOKUP($AS314,'Anlage 1e'!$A:$M,5,FALSE)</f>
        <v>#N/A</v>
      </c>
      <c r="AR314" s="120" t="e">
        <f>VLOOKUP($AS314,'FP Haupt'!$A:$M,5,FALSE)</f>
        <v>#N/A</v>
      </c>
      <c r="AS314" s="119" t="str">
        <f t="shared" si="16"/>
        <v/>
      </c>
      <c r="AV314" s="119" t="str">
        <f t="shared" si="17"/>
        <v>2</v>
      </c>
      <c r="AW314" s="119">
        <f t="shared" si="18"/>
        <v>1</v>
      </c>
      <c r="AX314" s="119" t="e">
        <f t="shared" si="19"/>
        <v>#N/A</v>
      </c>
      <c r="AY314" s="120" t="e">
        <f>VLOOKUP($BC314,'FP Haupt'!$A:$M,9,FALSE)</f>
        <v>#N/A</v>
      </c>
      <c r="AZ314" s="120" t="e">
        <f>VLOOKUP($BC314,'Anlage 1d'!$A:$M,8,FALSE)</f>
        <v>#N/A</v>
      </c>
      <c r="BA314" s="120" t="e">
        <f>VLOOKUP($BC314,'Anlage 1e'!$A:$M,10,FALSE)</f>
        <v>#N/A</v>
      </c>
      <c r="BB314" s="120" t="e">
        <f>VLOOKUP($BC314,'FP Beleg'!$A:$M,10,FALSE)</f>
        <v>#N/A</v>
      </c>
      <c r="BC314" s="119" t="str">
        <f t="shared" si="20"/>
        <v/>
      </c>
      <c r="BF314" s="119" t="str">
        <f t="shared" si="21"/>
        <v>2</v>
      </c>
      <c r="BG314" s="119">
        <f t="shared" si="22"/>
        <v>1</v>
      </c>
      <c r="BH314" s="119" t="e">
        <f t="shared" si="23"/>
        <v>#N/A</v>
      </c>
      <c r="BI314" s="120" t="e">
        <f>VLOOKUP($BM314,'FP Haupt'!$A:$M,12,FALSE)</f>
        <v>#N/A</v>
      </c>
      <c r="BJ314" s="120" t="e">
        <f>VLOOKUP($BM314,'Anlage 1d'!$A:$M,11,FALSE)</f>
        <v>#N/A</v>
      </c>
      <c r="BK314" s="120" t="e">
        <f>VLOOKUP($BM314,'Anlage 1e'!$A:$M,13,FALSE)</f>
        <v>#N/A</v>
      </c>
      <c r="BL314" s="120" t="e">
        <f>VLOOKUP($BM314,'FP Beleg'!$A:$M,13,FALSE)</f>
        <v>#N/A</v>
      </c>
      <c r="BM314" s="119" t="str">
        <f t="shared" si="24"/>
        <v/>
      </c>
      <c r="BP314" s="119" t="str">
        <f t="shared" si="25"/>
        <v>2</v>
      </c>
      <c r="BQ314" s="119">
        <f t="shared" si="26"/>
        <v>1</v>
      </c>
      <c r="BR314" s="119" t="e">
        <f t="shared" si="27"/>
        <v>#N/A</v>
      </c>
      <c r="BS314" s="120" t="e">
        <f>VLOOKUP($BW314,'FP Haupt'!$A:$M,12,FALSE)</f>
        <v>#N/A</v>
      </c>
      <c r="BT314" s="120" t="e">
        <f>VLOOKUP($BW314,'Anlage 1d'!$A:$M,11,FALSE)</f>
        <v>#N/A</v>
      </c>
      <c r="BU314" s="120" t="e">
        <f>VLOOKUP($BW314,'Anlage 1e'!$A:$M,13,FALSE)</f>
        <v>#N/A</v>
      </c>
      <c r="BV314" s="120" t="e">
        <f>VLOOKUP($BW314,'FP Beleg'!$A:$M,13,FALSE)</f>
        <v>#N/A</v>
      </c>
      <c r="BW314" s="119" t="str">
        <f t="shared" si="28"/>
        <v/>
      </c>
      <c r="BZ314" s="119" t="str">
        <f t="shared" si="29"/>
        <v>2</v>
      </c>
      <c r="CA314" s="119">
        <f t="shared" si="30"/>
        <v>1</v>
      </c>
      <c r="CB314" s="119" t="e">
        <f t="shared" si="31"/>
        <v>#N/A</v>
      </c>
      <c r="CC314" s="120" t="e">
        <f>VLOOKUP($CG314,'FP Haupt'!$A:$M,11,FALSE)</f>
        <v>#N/A</v>
      </c>
      <c r="CD314" s="120" t="e">
        <f>VLOOKUP($CG314,'Anlage 1d'!$A:$M,10,FALSE)</f>
        <v>#N/A</v>
      </c>
      <c r="CE314" s="120" t="e">
        <f>VLOOKUP($CG314,'Anlage 1e'!$A:$M,12,FALSE)</f>
        <v>#N/A</v>
      </c>
      <c r="CF314" s="120" t="e">
        <f>VLOOKUP($CG314,'FP Beleg'!$A:$M,12,FALSE)</f>
        <v>#N/A</v>
      </c>
      <c r="CG314" s="119" t="str">
        <f t="shared" si="32"/>
        <v/>
      </c>
      <c r="CJ314" s="119" t="str">
        <f t="shared" si="58"/>
        <v>2</v>
      </c>
      <c r="CK314" s="119">
        <f t="shared" si="62"/>
        <v>1</v>
      </c>
      <c r="CL314" s="119" t="e">
        <f t="shared" si="63"/>
        <v>#N/A</v>
      </c>
      <c r="CM314" s="120" t="e">
        <f>VLOOKUP($CQ314,'FP Haupt'!$A:$O,15,FALSE)</f>
        <v>#N/A</v>
      </c>
      <c r="CN314" s="120" t="e">
        <f>VLOOKUP($CQ314,'Anlage 1d'!$A:$O,15,FALSE)</f>
        <v>#N/A</v>
      </c>
      <c r="CO314" s="120" t="e">
        <f>VLOOKUP($CQ314,'Anlage 1e'!$A:$Q,17,FALSE)</f>
        <v>#N/A</v>
      </c>
      <c r="CP314" s="120" t="e">
        <f>VLOOKUP($CQ314,'FP Beleg'!$A:$P,16,FALSE)</f>
        <v>#N/A</v>
      </c>
      <c r="CQ314" s="119" t="str">
        <f t="shared" si="59"/>
        <v/>
      </c>
    </row>
    <row r="315" spans="1:95" x14ac:dyDescent="0.2">
      <c r="A315" s="111"/>
      <c r="B315" s="112" t="str">
        <f>IF(A315="","",IF(ISERROR(VLOOKUP(MID(A315,1,4),'FP Haupt'!$A:$M,4,FALSE)),"keine DRG gemäß FPV",VLOOKUP(MID(A315,1,4),'FP Haupt'!$A:$M,4,FALSE)))</f>
        <v/>
      </c>
      <c r="C315" s="113">
        <f t="shared" si="39"/>
        <v>0</v>
      </c>
      <c r="D315" s="114" t="str">
        <f t="shared" si="1"/>
        <v/>
      </c>
      <c r="E315" s="114" t="str">
        <f t="shared" si="2"/>
        <v/>
      </c>
      <c r="F315" s="115"/>
      <c r="G315" s="115"/>
      <c r="H315" s="116" t="str">
        <f t="shared" si="3"/>
        <v/>
      </c>
      <c r="I315" s="117">
        <f t="shared" si="4"/>
        <v>0</v>
      </c>
      <c r="J315" s="115"/>
      <c r="K315" s="115"/>
      <c r="L315" s="116" t="str">
        <f t="shared" si="5"/>
        <v/>
      </c>
      <c r="M315" s="114">
        <f t="shared" si="6"/>
        <v>0</v>
      </c>
      <c r="N315" s="115"/>
      <c r="O315" s="115"/>
      <c r="P315" s="116" t="str">
        <f t="shared" si="7"/>
        <v/>
      </c>
      <c r="Q315" s="114">
        <f t="shared" si="8"/>
        <v>0</v>
      </c>
      <c r="R315" s="115"/>
      <c r="S315" s="115"/>
      <c r="T315" s="116" t="str">
        <f t="shared" si="9"/>
        <v/>
      </c>
      <c r="U315" s="114">
        <f t="shared" si="10"/>
        <v>0</v>
      </c>
      <c r="V315" s="115"/>
      <c r="W315" s="115"/>
      <c r="X315" s="116" t="str">
        <f t="shared" si="11"/>
        <v/>
      </c>
      <c r="Y315" s="117">
        <f t="shared" si="12"/>
        <v>0</v>
      </c>
      <c r="Z315" s="115"/>
      <c r="AA315" s="602" t="str">
        <f t="shared" si="60"/>
        <v/>
      </c>
      <c r="AB315" s="603">
        <f t="shared" si="61"/>
        <v>0</v>
      </c>
      <c r="AC315" s="118"/>
      <c r="AG315" s="119" t="str">
        <f t="shared" si="13"/>
        <v>Z</v>
      </c>
      <c r="AH315" s="119">
        <f t="shared" si="14"/>
        <v>9</v>
      </c>
      <c r="AI315" s="119" t="e">
        <f t="shared" si="15"/>
        <v>#N/A</v>
      </c>
      <c r="AJ315" s="120" t="e">
        <f>VLOOKUP($AS315,'FP Haupt'!$A:$M,6,FALSE)</f>
        <v>#N/A</v>
      </c>
      <c r="AK315" s="120" t="e">
        <f>VLOOKUP($AS315,'FP Beleg'!$A:$M,4,FALSE)</f>
        <v>#N/A</v>
      </c>
      <c r="AL315" s="120" t="e">
        <f>VLOOKUP($AS315,'FP Beleg'!$A:$M,5,FALSE)</f>
        <v>#N/A</v>
      </c>
      <c r="AM315" s="120" t="e">
        <f>VLOOKUP($AS315,'FP Beleg'!$A:$M,6,FALSE)</f>
        <v>#N/A</v>
      </c>
      <c r="AN315" s="120" t="e">
        <f>VLOOKUP($AS315,'FP Beleg'!$A:$M,7,FALSE)</f>
        <v>#N/A</v>
      </c>
      <c r="AO315" s="120" t="e">
        <f>VLOOKUP($AS315,'Anlage 1d'!$A:$M,4,FALSE)</f>
        <v>#N/A</v>
      </c>
      <c r="AP315" s="120" t="e">
        <f>VLOOKUP($AS315,'Anlage 1e'!$A:$M,4,FALSE)</f>
        <v>#N/A</v>
      </c>
      <c r="AQ315" s="120" t="e">
        <f>VLOOKUP($AS315,'Anlage 1e'!$A:$M,5,FALSE)</f>
        <v>#N/A</v>
      </c>
      <c r="AR315" s="120" t="e">
        <f>VLOOKUP($AS315,'FP Haupt'!$A:$M,5,FALSE)</f>
        <v>#N/A</v>
      </c>
      <c r="AS315" s="119" t="str">
        <f t="shared" si="16"/>
        <v/>
      </c>
      <c r="AV315" s="119" t="str">
        <f t="shared" si="17"/>
        <v>2</v>
      </c>
      <c r="AW315" s="119">
        <f t="shared" si="18"/>
        <v>1</v>
      </c>
      <c r="AX315" s="119" t="e">
        <f t="shared" si="19"/>
        <v>#N/A</v>
      </c>
      <c r="AY315" s="120" t="e">
        <f>VLOOKUP($BC315,'FP Haupt'!$A:$M,9,FALSE)</f>
        <v>#N/A</v>
      </c>
      <c r="AZ315" s="120" t="e">
        <f>VLOOKUP($BC315,'Anlage 1d'!$A:$M,8,FALSE)</f>
        <v>#N/A</v>
      </c>
      <c r="BA315" s="120" t="e">
        <f>VLOOKUP($BC315,'Anlage 1e'!$A:$M,10,FALSE)</f>
        <v>#N/A</v>
      </c>
      <c r="BB315" s="120" t="e">
        <f>VLOOKUP($BC315,'FP Beleg'!$A:$M,10,FALSE)</f>
        <v>#N/A</v>
      </c>
      <c r="BC315" s="119" t="str">
        <f t="shared" si="20"/>
        <v/>
      </c>
      <c r="BF315" s="119" t="str">
        <f t="shared" si="21"/>
        <v>2</v>
      </c>
      <c r="BG315" s="119">
        <f t="shared" si="22"/>
        <v>1</v>
      </c>
      <c r="BH315" s="119" t="e">
        <f t="shared" si="23"/>
        <v>#N/A</v>
      </c>
      <c r="BI315" s="120" t="e">
        <f>VLOOKUP($BM315,'FP Haupt'!$A:$M,12,FALSE)</f>
        <v>#N/A</v>
      </c>
      <c r="BJ315" s="120" t="e">
        <f>VLOOKUP($BM315,'Anlage 1d'!$A:$M,11,FALSE)</f>
        <v>#N/A</v>
      </c>
      <c r="BK315" s="120" t="e">
        <f>VLOOKUP($BM315,'Anlage 1e'!$A:$M,13,FALSE)</f>
        <v>#N/A</v>
      </c>
      <c r="BL315" s="120" t="e">
        <f>VLOOKUP($BM315,'FP Beleg'!$A:$M,13,FALSE)</f>
        <v>#N/A</v>
      </c>
      <c r="BM315" s="119" t="str">
        <f t="shared" si="24"/>
        <v/>
      </c>
      <c r="BP315" s="119" t="str">
        <f t="shared" si="25"/>
        <v>2</v>
      </c>
      <c r="BQ315" s="119">
        <f t="shared" si="26"/>
        <v>1</v>
      </c>
      <c r="BR315" s="119" t="e">
        <f t="shared" si="27"/>
        <v>#N/A</v>
      </c>
      <c r="BS315" s="120" t="e">
        <f>VLOOKUP($BW315,'FP Haupt'!$A:$M,12,FALSE)</f>
        <v>#N/A</v>
      </c>
      <c r="BT315" s="120" t="e">
        <f>VLOOKUP($BW315,'Anlage 1d'!$A:$M,11,FALSE)</f>
        <v>#N/A</v>
      </c>
      <c r="BU315" s="120" t="e">
        <f>VLOOKUP($BW315,'Anlage 1e'!$A:$M,13,FALSE)</f>
        <v>#N/A</v>
      </c>
      <c r="BV315" s="120" t="e">
        <f>VLOOKUP($BW315,'FP Beleg'!$A:$M,13,FALSE)</f>
        <v>#N/A</v>
      </c>
      <c r="BW315" s="119" t="str">
        <f t="shared" si="28"/>
        <v/>
      </c>
      <c r="BZ315" s="119" t="str">
        <f t="shared" si="29"/>
        <v>2</v>
      </c>
      <c r="CA315" s="119">
        <f t="shared" si="30"/>
        <v>1</v>
      </c>
      <c r="CB315" s="119" t="e">
        <f t="shared" si="31"/>
        <v>#N/A</v>
      </c>
      <c r="CC315" s="120" t="e">
        <f>VLOOKUP($CG315,'FP Haupt'!$A:$M,11,FALSE)</f>
        <v>#N/A</v>
      </c>
      <c r="CD315" s="120" t="e">
        <f>VLOOKUP($CG315,'Anlage 1d'!$A:$M,10,FALSE)</f>
        <v>#N/A</v>
      </c>
      <c r="CE315" s="120" t="e">
        <f>VLOOKUP($CG315,'Anlage 1e'!$A:$M,12,FALSE)</f>
        <v>#N/A</v>
      </c>
      <c r="CF315" s="120" t="e">
        <f>VLOOKUP($CG315,'FP Beleg'!$A:$M,12,FALSE)</f>
        <v>#N/A</v>
      </c>
      <c r="CG315" s="119" t="str">
        <f t="shared" si="32"/>
        <v/>
      </c>
      <c r="CJ315" s="119" t="str">
        <f t="shared" si="58"/>
        <v>2</v>
      </c>
      <c r="CK315" s="119">
        <f t="shared" si="62"/>
        <v>1</v>
      </c>
      <c r="CL315" s="119" t="e">
        <f t="shared" si="63"/>
        <v>#N/A</v>
      </c>
      <c r="CM315" s="120" t="e">
        <f>VLOOKUP($CQ315,'FP Haupt'!$A:$O,15,FALSE)</f>
        <v>#N/A</v>
      </c>
      <c r="CN315" s="120" t="e">
        <f>VLOOKUP($CQ315,'Anlage 1d'!$A:$O,15,FALSE)</f>
        <v>#N/A</v>
      </c>
      <c r="CO315" s="120" t="e">
        <f>VLOOKUP($CQ315,'Anlage 1e'!$A:$Q,17,FALSE)</f>
        <v>#N/A</v>
      </c>
      <c r="CP315" s="120" t="e">
        <f>VLOOKUP($CQ315,'FP Beleg'!$A:$P,16,FALSE)</f>
        <v>#N/A</v>
      </c>
      <c r="CQ315" s="119" t="str">
        <f t="shared" si="59"/>
        <v/>
      </c>
    </row>
    <row r="316" spans="1:95" x14ac:dyDescent="0.2">
      <c r="A316" s="111"/>
      <c r="B316" s="112" t="str">
        <f>IF(A316="","",IF(ISERROR(VLOOKUP(MID(A316,1,4),'FP Haupt'!$A:$M,4,FALSE)),"keine DRG gemäß FPV",VLOOKUP(MID(A316,1,4),'FP Haupt'!$A:$M,4,FALSE)))</f>
        <v/>
      </c>
      <c r="C316" s="113">
        <f t="shared" si="39"/>
        <v>0</v>
      </c>
      <c r="D316" s="114" t="str">
        <f t="shared" si="1"/>
        <v/>
      </c>
      <c r="E316" s="114" t="str">
        <f t="shared" si="2"/>
        <v/>
      </c>
      <c r="F316" s="115"/>
      <c r="G316" s="115"/>
      <c r="H316" s="116" t="str">
        <f t="shared" si="3"/>
        <v/>
      </c>
      <c r="I316" s="117">
        <f t="shared" si="4"/>
        <v>0</v>
      </c>
      <c r="J316" s="115"/>
      <c r="K316" s="115"/>
      <c r="L316" s="116" t="str">
        <f t="shared" si="5"/>
        <v/>
      </c>
      <c r="M316" s="114">
        <f t="shared" si="6"/>
        <v>0</v>
      </c>
      <c r="N316" s="115"/>
      <c r="O316" s="115"/>
      <c r="P316" s="116" t="str">
        <f t="shared" si="7"/>
        <v/>
      </c>
      <c r="Q316" s="114">
        <f t="shared" si="8"/>
        <v>0</v>
      </c>
      <c r="R316" s="115"/>
      <c r="S316" s="115"/>
      <c r="T316" s="116" t="str">
        <f t="shared" si="9"/>
        <v/>
      </c>
      <c r="U316" s="114">
        <f t="shared" si="10"/>
        <v>0</v>
      </c>
      <c r="V316" s="115"/>
      <c r="W316" s="115"/>
      <c r="X316" s="116" t="str">
        <f t="shared" si="11"/>
        <v/>
      </c>
      <c r="Y316" s="117">
        <f t="shared" si="12"/>
        <v>0</v>
      </c>
      <c r="Z316" s="115"/>
      <c r="AA316" s="602" t="str">
        <f t="shared" si="60"/>
        <v/>
      </c>
      <c r="AB316" s="603">
        <f t="shared" si="61"/>
        <v>0</v>
      </c>
      <c r="AC316" s="118"/>
      <c r="AG316" s="119" t="str">
        <f t="shared" si="13"/>
        <v>Z</v>
      </c>
      <c r="AH316" s="119">
        <f t="shared" si="14"/>
        <v>9</v>
      </c>
      <c r="AI316" s="119" t="e">
        <f t="shared" si="15"/>
        <v>#N/A</v>
      </c>
      <c r="AJ316" s="120" t="e">
        <f>VLOOKUP($AS316,'FP Haupt'!$A:$M,6,FALSE)</f>
        <v>#N/A</v>
      </c>
      <c r="AK316" s="120" t="e">
        <f>VLOOKUP($AS316,'FP Beleg'!$A:$M,4,FALSE)</f>
        <v>#N/A</v>
      </c>
      <c r="AL316" s="120" t="e">
        <f>VLOOKUP($AS316,'FP Beleg'!$A:$M,5,FALSE)</f>
        <v>#N/A</v>
      </c>
      <c r="AM316" s="120" t="e">
        <f>VLOOKUP($AS316,'FP Beleg'!$A:$M,6,FALSE)</f>
        <v>#N/A</v>
      </c>
      <c r="AN316" s="120" t="e">
        <f>VLOOKUP($AS316,'FP Beleg'!$A:$M,7,FALSE)</f>
        <v>#N/A</v>
      </c>
      <c r="AO316" s="120" t="e">
        <f>VLOOKUP($AS316,'Anlage 1d'!$A:$M,4,FALSE)</f>
        <v>#N/A</v>
      </c>
      <c r="AP316" s="120" t="e">
        <f>VLOOKUP($AS316,'Anlage 1e'!$A:$M,4,FALSE)</f>
        <v>#N/A</v>
      </c>
      <c r="AQ316" s="120" t="e">
        <f>VLOOKUP($AS316,'Anlage 1e'!$A:$M,5,FALSE)</f>
        <v>#N/A</v>
      </c>
      <c r="AR316" s="120" t="e">
        <f>VLOOKUP($AS316,'FP Haupt'!$A:$M,5,FALSE)</f>
        <v>#N/A</v>
      </c>
      <c r="AS316" s="119" t="str">
        <f t="shared" si="16"/>
        <v/>
      </c>
      <c r="AV316" s="119" t="str">
        <f t="shared" si="17"/>
        <v>2</v>
      </c>
      <c r="AW316" s="119">
        <f t="shared" si="18"/>
        <v>1</v>
      </c>
      <c r="AX316" s="119" t="e">
        <f t="shared" si="19"/>
        <v>#N/A</v>
      </c>
      <c r="AY316" s="120" t="e">
        <f>VLOOKUP($BC316,'FP Haupt'!$A:$M,9,FALSE)</f>
        <v>#N/A</v>
      </c>
      <c r="AZ316" s="120" t="e">
        <f>VLOOKUP($BC316,'Anlage 1d'!$A:$M,8,FALSE)</f>
        <v>#N/A</v>
      </c>
      <c r="BA316" s="120" t="e">
        <f>VLOOKUP($BC316,'Anlage 1e'!$A:$M,10,FALSE)</f>
        <v>#N/A</v>
      </c>
      <c r="BB316" s="120" t="e">
        <f>VLOOKUP($BC316,'FP Beleg'!$A:$M,10,FALSE)</f>
        <v>#N/A</v>
      </c>
      <c r="BC316" s="119" t="str">
        <f t="shared" si="20"/>
        <v/>
      </c>
      <c r="BF316" s="119" t="str">
        <f t="shared" si="21"/>
        <v>2</v>
      </c>
      <c r="BG316" s="119">
        <f t="shared" si="22"/>
        <v>1</v>
      </c>
      <c r="BH316" s="119" t="e">
        <f t="shared" si="23"/>
        <v>#N/A</v>
      </c>
      <c r="BI316" s="120" t="e">
        <f>VLOOKUP($BM316,'FP Haupt'!$A:$M,12,FALSE)</f>
        <v>#N/A</v>
      </c>
      <c r="BJ316" s="120" t="e">
        <f>VLOOKUP($BM316,'Anlage 1d'!$A:$M,11,FALSE)</f>
        <v>#N/A</v>
      </c>
      <c r="BK316" s="120" t="e">
        <f>VLOOKUP($BM316,'Anlage 1e'!$A:$M,13,FALSE)</f>
        <v>#N/A</v>
      </c>
      <c r="BL316" s="120" t="e">
        <f>VLOOKUP($BM316,'FP Beleg'!$A:$M,13,FALSE)</f>
        <v>#N/A</v>
      </c>
      <c r="BM316" s="119" t="str">
        <f t="shared" si="24"/>
        <v/>
      </c>
      <c r="BP316" s="119" t="str">
        <f t="shared" si="25"/>
        <v>2</v>
      </c>
      <c r="BQ316" s="119">
        <f t="shared" si="26"/>
        <v>1</v>
      </c>
      <c r="BR316" s="119" t="e">
        <f t="shared" si="27"/>
        <v>#N/A</v>
      </c>
      <c r="BS316" s="120" t="e">
        <f>VLOOKUP($BW316,'FP Haupt'!$A:$M,12,FALSE)</f>
        <v>#N/A</v>
      </c>
      <c r="BT316" s="120" t="e">
        <f>VLOOKUP($BW316,'Anlage 1d'!$A:$M,11,FALSE)</f>
        <v>#N/A</v>
      </c>
      <c r="BU316" s="120" t="e">
        <f>VLOOKUP($BW316,'Anlage 1e'!$A:$M,13,FALSE)</f>
        <v>#N/A</v>
      </c>
      <c r="BV316" s="120" t="e">
        <f>VLOOKUP($BW316,'FP Beleg'!$A:$M,13,FALSE)</f>
        <v>#N/A</v>
      </c>
      <c r="BW316" s="119" t="str">
        <f t="shared" si="28"/>
        <v/>
      </c>
      <c r="BZ316" s="119" t="str">
        <f t="shared" si="29"/>
        <v>2</v>
      </c>
      <c r="CA316" s="119">
        <f t="shared" si="30"/>
        <v>1</v>
      </c>
      <c r="CB316" s="119" t="e">
        <f t="shared" si="31"/>
        <v>#N/A</v>
      </c>
      <c r="CC316" s="120" t="e">
        <f>VLOOKUP($CG316,'FP Haupt'!$A:$M,11,FALSE)</f>
        <v>#N/A</v>
      </c>
      <c r="CD316" s="120" t="e">
        <f>VLOOKUP($CG316,'Anlage 1d'!$A:$M,10,FALSE)</f>
        <v>#N/A</v>
      </c>
      <c r="CE316" s="120" t="e">
        <f>VLOOKUP($CG316,'Anlage 1e'!$A:$M,12,FALSE)</f>
        <v>#N/A</v>
      </c>
      <c r="CF316" s="120" t="e">
        <f>VLOOKUP($CG316,'FP Beleg'!$A:$M,12,FALSE)</f>
        <v>#N/A</v>
      </c>
      <c r="CG316" s="119" t="str">
        <f t="shared" si="32"/>
        <v/>
      </c>
      <c r="CJ316" s="119" t="str">
        <f t="shared" si="58"/>
        <v>2</v>
      </c>
      <c r="CK316" s="119">
        <f t="shared" si="62"/>
        <v>1</v>
      </c>
      <c r="CL316" s="119" t="e">
        <f t="shared" si="63"/>
        <v>#N/A</v>
      </c>
      <c r="CM316" s="120" t="e">
        <f>VLOOKUP($CQ316,'FP Haupt'!$A:$O,15,FALSE)</f>
        <v>#N/A</v>
      </c>
      <c r="CN316" s="120" t="e">
        <f>VLOOKUP($CQ316,'Anlage 1d'!$A:$O,15,FALSE)</f>
        <v>#N/A</v>
      </c>
      <c r="CO316" s="120" t="e">
        <f>VLOOKUP($CQ316,'Anlage 1e'!$A:$Q,17,FALSE)</f>
        <v>#N/A</v>
      </c>
      <c r="CP316" s="120" t="e">
        <f>VLOOKUP($CQ316,'FP Beleg'!$A:$P,16,FALSE)</f>
        <v>#N/A</v>
      </c>
      <c r="CQ316" s="119" t="str">
        <f t="shared" si="59"/>
        <v/>
      </c>
    </row>
    <row r="317" spans="1:95" x14ac:dyDescent="0.2">
      <c r="A317" s="111"/>
      <c r="B317" s="112" t="str">
        <f>IF(A317="","",IF(ISERROR(VLOOKUP(MID(A317,1,4),'FP Haupt'!$A:$M,4,FALSE)),"keine DRG gemäß FPV",VLOOKUP(MID(A317,1,4),'FP Haupt'!$A:$M,4,FALSE)))</f>
        <v/>
      </c>
      <c r="C317" s="113">
        <f t="shared" si="39"/>
        <v>0</v>
      </c>
      <c r="D317" s="114" t="str">
        <f t="shared" si="1"/>
        <v/>
      </c>
      <c r="E317" s="114" t="str">
        <f t="shared" si="2"/>
        <v/>
      </c>
      <c r="F317" s="115"/>
      <c r="G317" s="115"/>
      <c r="H317" s="116" t="str">
        <f t="shared" si="3"/>
        <v/>
      </c>
      <c r="I317" s="117">
        <f t="shared" si="4"/>
        <v>0</v>
      </c>
      <c r="J317" s="115"/>
      <c r="K317" s="115"/>
      <c r="L317" s="116" t="str">
        <f t="shared" si="5"/>
        <v/>
      </c>
      <c r="M317" s="114">
        <f t="shared" si="6"/>
        <v>0</v>
      </c>
      <c r="N317" s="115"/>
      <c r="O317" s="115"/>
      <c r="P317" s="116" t="str">
        <f t="shared" si="7"/>
        <v/>
      </c>
      <c r="Q317" s="114">
        <f t="shared" si="8"/>
        <v>0</v>
      </c>
      <c r="R317" s="115"/>
      <c r="S317" s="115"/>
      <c r="T317" s="116" t="str">
        <f t="shared" si="9"/>
        <v/>
      </c>
      <c r="U317" s="114">
        <f t="shared" si="10"/>
        <v>0</v>
      </c>
      <c r="V317" s="115"/>
      <c r="W317" s="115"/>
      <c r="X317" s="116" t="str">
        <f t="shared" si="11"/>
        <v/>
      </c>
      <c r="Y317" s="117">
        <f t="shared" si="12"/>
        <v>0</v>
      </c>
      <c r="Z317" s="115"/>
      <c r="AA317" s="602" t="str">
        <f t="shared" si="60"/>
        <v/>
      </c>
      <c r="AB317" s="603">
        <f t="shared" si="61"/>
        <v>0</v>
      </c>
      <c r="AC317" s="118"/>
      <c r="AG317" s="119" t="str">
        <f t="shared" si="13"/>
        <v>Z</v>
      </c>
      <c r="AH317" s="119">
        <f t="shared" si="14"/>
        <v>9</v>
      </c>
      <c r="AI317" s="119" t="e">
        <f t="shared" si="15"/>
        <v>#N/A</v>
      </c>
      <c r="AJ317" s="120" t="e">
        <f>VLOOKUP($AS317,'FP Haupt'!$A:$M,6,FALSE)</f>
        <v>#N/A</v>
      </c>
      <c r="AK317" s="120" t="e">
        <f>VLOOKUP($AS317,'FP Beleg'!$A:$M,4,FALSE)</f>
        <v>#N/A</v>
      </c>
      <c r="AL317" s="120" t="e">
        <f>VLOOKUP($AS317,'FP Beleg'!$A:$M,5,FALSE)</f>
        <v>#N/A</v>
      </c>
      <c r="AM317" s="120" t="e">
        <f>VLOOKUP($AS317,'FP Beleg'!$A:$M,6,FALSE)</f>
        <v>#N/A</v>
      </c>
      <c r="AN317" s="120" t="e">
        <f>VLOOKUP($AS317,'FP Beleg'!$A:$M,7,FALSE)</f>
        <v>#N/A</v>
      </c>
      <c r="AO317" s="120" t="e">
        <f>VLOOKUP($AS317,'Anlage 1d'!$A:$M,4,FALSE)</f>
        <v>#N/A</v>
      </c>
      <c r="AP317" s="120" t="e">
        <f>VLOOKUP($AS317,'Anlage 1e'!$A:$M,4,FALSE)</f>
        <v>#N/A</v>
      </c>
      <c r="AQ317" s="120" t="e">
        <f>VLOOKUP($AS317,'Anlage 1e'!$A:$M,5,FALSE)</f>
        <v>#N/A</v>
      </c>
      <c r="AR317" s="120" t="e">
        <f>VLOOKUP($AS317,'FP Haupt'!$A:$M,5,FALSE)</f>
        <v>#N/A</v>
      </c>
      <c r="AS317" s="119" t="str">
        <f t="shared" si="16"/>
        <v/>
      </c>
      <c r="AV317" s="119" t="str">
        <f t="shared" si="17"/>
        <v>2</v>
      </c>
      <c r="AW317" s="119">
        <f t="shared" si="18"/>
        <v>1</v>
      </c>
      <c r="AX317" s="119" t="e">
        <f t="shared" si="19"/>
        <v>#N/A</v>
      </c>
      <c r="AY317" s="120" t="e">
        <f>VLOOKUP($BC317,'FP Haupt'!$A:$M,9,FALSE)</f>
        <v>#N/A</v>
      </c>
      <c r="AZ317" s="120" t="e">
        <f>VLOOKUP($BC317,'Anlage 1d'!$A:$M,8,FALSE)</f>
        <v>#N/A</v>
      </c>
      <c r="BA317" s="120" t="e">
        <f>VLOOKUP($BC317,'Anlage 1e'!$A:$M,10,FALSE)</f>
        <v>#N/A</v>
      </c>
      <c r="BB317" s="120" t="e">
        <f>VLOOKUP($BC317,'FP Beleg'!$A:$M,10,FALSE)</f>
        <v>#N/A</v>
      </c>
      <c r="BC317" s="119" t="str">
        <f t="shared" si="20"/>
        <v/>
      </c>
      <c r="BF317" s="119" t="str">
        <f t="shared" si="21"/>
        <v>2</v>
      </c>
      <c r="BG317" s="119">
        <f t="shared" si="22"/>
        <v>1</v>
      </c>
      <c r="BH317" s="119" t="e">
        <f t="shared" si="23"/>
        <v>#N/A</v>
      </c>
      <c r="BI317" s="120" t="e">
        <f>VLOOKUP($BM317,'FP Haupt'!$A:$M,12,FALSE)</f>
        <v>#N/A</v>
      </c>
      <c r="BJ317" s="120" t="e">
        <f>VLOOKUP($BM317,'Anlage 1d'!$A:$M,11,FALSE)</f>
        <v>#N/A</v>
      </c>
      <c r="BK317" s="120" t="e">
        <f>VLOOKUP($BM317,'Anlage 1e'!$A:$M,13,FALSE)</f>
        <v>#N/A</v>
      </c>
      <c r="BL317" s="120" t="e">
        <f>VLOOKUP($BM317,'FP Beleg'!$A:$M,13,FALSE)</f>
        <v>#N/A</v>
      </c>
      <c r="BM317" s="119" t="str">
        <f t="shared" si="24"/>
        <v/>
      </c>
      <c r="BP317" s="119" t="str">
        <f t="shared" si="25"/>
        <v>2</v>
      </c>
      <c r="BQ317" s="119">
        <f t="shared" si="26"/>
        <v>1</v>
      </c>
      <c r="BR317" s="119" t="e">
        <f t="shared" si="27"/>
        <v>#N/A</v>
      </c>
      <c r="BS317" s="120" t="e">
        <f>VLOOKUP($BW317,'FP Haupt'!$A:$M,12,FALSE)</f>
        <v>#N/A</v>
      </c>
      <c r="BT317" s="120" t="e">
        <f>VLOOKUP($BW317,'Anlage 1d'!$A:$M,11,FALSE)</f>
        <v>#N/A</v>
      </c>
      <c r="BU317" s="120" t="e">
        <f>VLOOKUP($BW317,'Anlage 1e'!$A:$M,13,FALSE)</f>
        <v>#N/A</v>
      </c>
      <c r="BV317" s="120" t="e">
        <f>VLOOKUP($BW317,'FP Beleg'!$A:$M,13,FALSE)</f>
        <v>#N/A</v>
      </c>
      <c r="BW317" s="119" t="str">
        <f t="shared" si="28"/>
        <v/>
      </c>
      <c r="BZ317" s="119" t="str">
        <f t="shared" si="29"/>
        <v>2</v>
      </c>
      <c r="CA317" s="119">
        <f t="shared" si="30"/>
        <v>1</v>
      </c>
      <c r="CB317" s="119" t="e">
        <f t="shared" si="31"/>
        <v>#N/A</v>
      </c>
      <c r="CC317" s="120" t="e">
        <f>VLOOKUP($CG317,'FP Haupt'!$A:$M,11,FALSE)</f>
        <v>#N/A</v>
      </c>
      <c r="CD317" s="120" t="e">
        <f>VLOOKUP($CG317,'Anlage 1d'!$A:$M,10,FALSE)</f>
        <v>#N/A</v>
      </c>
      <c r="CE317" s="120" t="e">
        <f>VLOOKUP($CG317,'Anlage 1e'!$A:$M,12,FALSE)</f>
        <v>#N/A</v>
      </c>
      <c r="CF317" s="120" t="e">
        <f>VLOOKUP($CG317,'FP Beleg'!$A:$M,12,FALSE)</f>
        <v>#N/A</v>
      </c>
      <c r="CG317" s="119" t="str">
        <f t="shared" si="32"/>
        <v/>
      </c>
      <c r="CJ317" s="119" t="str">
        <f t="shared" si="58"/>
        <v>2</v>
      </c>
      <c r="CK317" s="119">
        <f t="shared" si="62"/>
        <v>1</v>
      </c>
      <c r="CL317" s="119" t="e">
        <f t="shared" si="63"/>
        <v>#N/A</v>
      </c>
      <c r="CM317" s="120" t="e">
        <f>VLOOKUP($CQ317,'FP Haupt'!$A:$O,15,FALSE)</f>
        <v>#N/A</v>
      </c>
      <c r="CN317" s="120" t="e">
        <f>VLOOKUP($CQ317,'Anlage 1d'!$A:$O,15,FALSE)</f>
        <v>#N/A</v>
      </c>
      <c r="CO317" s="120" t="e">
        <f>VLOOKUP($CQ317,'Anlage 1e'!$A:$Q,17,FALSE)</f>
        <v>#N/A</v>
      </c>
      <c r="CP317" s="120" t="e">
        <f>VLOOKUP($CQ317,'FP Beleg'!$A:$P,16,FALSE)</f>
        <v>#N/A</v>
      </c>
      <c r="CQ317" s="119" t="str">
        <f t="shared" si="59"/>
        <v/>
      </c>
    </row>
    <row r="318" spans="1:95" x14ac:dyDescent="0.2">
      <c r="A318" s="111"/>
      <c r="B318" s="112" t="str">
        <f>IF(A318="","",IF(ISERROR(VLOOKUP(MID(A318,1,4),'FP Haupt'!$A:$M,4,FALSE)),"keine DRG gemäß FPV",VLOOKUP(MID(A318,1,4),'FP Haupt'!$A:$M,4,FALSE)))</f>
        <v/>
      </c>
      <c r="C318" s="113">
        <f t="shared" si="39"/>
        <v>0</v>
      </c>
      <c r="D318" s="114" t="str">
        <f t="shared" si="1"/>
        <v/>
      </c>
      <c r="E318" s="114" t="str">
        <f t="shared" si="2"/>
        <v/>
      </c>
      <c r="F318" s="115"/>
      <c r="G318" s="115"/>
      <c r="H318" s="116" t="str">
        <f t="shared" si="3"/>
        <v/>
      </c>
      <c r="I318" s="117">
        <f t="shared" si="4"/>
        <v>0</v>
      </c>
      <c r="J318" s="115"/>
      <c r="K318" s="115"/>
      <c r="L318" s="116" t="str">
        <f t="shared" si="5"/>
        <v/>
      </c>
      <c r="M318" s="114">
        <f t="shared" si="6"/>
        <v>0</v>
      </c>
      <c r="N318" s="115"/>
      <c r="O318" s="115"/>
      <c r="P318" s="116" t="str">
        <f t="shared" si="7"/>
        <v/>
      </c>
      <c r="Q318" s="114">
        <f t="shared" si="8"/>
        <v>0</v>
      </c>
      <c r="R318" s="115"/>
      <c r="S318" s="115"/>
      <c r="T318" s="116" t="str">
        <f t="shared" si="9"/>
        <v/>
      </c>
      <c r="U318" s="114">
        <f t="shared" si="10"/>
        <v>0</v>
      </c>
      <c r="V318" s="115"/>
      <c r="W318" s="115"/>
      <c r="X318" s="116" t="str">
        <f t="shared" si="11"/>
        <v/>
      </c>
      <c r="Y318" s="117">
        <f t="shared" si="12"/>
        <v>0</v>
      </c>
      <c r="Z318" s="115"/>
      <c r="AA318" s="602" t="str">
        <f t="shared" si="60"/>
        <v/>
      </c>
      <c r="AB318" s="603">
        <f t="shared" si="61"/>
        <v>0</v>
      </c>
      <c r="AC318" s="118"/>
      <c r="AG318" s="119" t="str">
        <f t="shared" si="13"/>
        <v>Z</v>
      </c>
      <c r="AH318" s="119">
        <f t="shared" si="14"/>
        <v>9</v>
      </c>
      <c r="AI318" s="119" t="e">
        <f t="shared" si="15"/>
        <v>#N/A</v>
      </c>
      <c r="AJ318" s="120" t="e">
        <f>VLOOKUP($AS318,'FP Haupt'!$A:$M,6,FALSE)</f>
        <v>#N/A</v>
      </c>
      <c r="AK318" s="120" t="e">
        <f>VLOOKUP($AS318,'FP Beleg'!$A:$M,4,FALSE)</f>
        <v>#N/A</v>
      </c>
      <c r="AL318" s="120" t="e">
        <f>VLOOKUP($AS318,'FP Beleg'!$A:$M,5,FALSE)</f>
        <v>#N/A</v>
      </c>
      <c r="AM318" s="120" t="e">
        <f>VLOOKUP($AS318,'FP Beleg'!$A:$M,6,FALSE)</f>
        <v>#N/A</v>
      </c>
      <c r="AN318" s="120" t="e">
        <f>VLOOKUP($AS318,'FP Beleg'!$A:$M,7,FALSE)</f>
        <v>#N/A</v>
      </c>
      <c r="AO318" s="120" t="e">
        <f>VLOOKUP($AS318,'Anlage 1d'!$A:$M,4,FALSE)</f>
        <v>#N/A</v>
      </c>
      <c r="AP318" s="120" t="e">
        <f>VLOOKUP($AS318,'Anlage 1e'!$A:$M,4,FALSE)</f>
        <v>#N/A</v>
      </c>
      <c r="AQ318" s="120" t="e">
        <f>VLOOKUP($AS318,'Anlage 1e'!$A:$M,5,FALSE)</f>
        <v>#N/A</v>
      </c>
      <c r="AR318" s="120" t="e">
        <f>VLOOKUP($AS318,'FP Haupt'!$A:$M,5,FALSE)</f>
        <v>#N/A</v>
      </c>
      <c r="AS318" s="119" t="str">
        <f t="shared" si="16"/>
        <v/>
      </c>
      <c r="AV318" s="119" t="str">
        <f t="shared" si="17"/>
        <v>2</v>
      </c>
      <c r="AW318" s="119">
        <f t="shared" si="18"/>
        <v>1</v>
      </c>
      <c r="AX318" s="119" t="e">
        <f t="shared" si="19"/>
        <v>#N/A</v>
      </c>
      <c r="AY318" s="120" t="e">
        <f>VLOOKUP($BC318,'FP Haupt'!$A:$M,9,FALSE)</f>
        <v>#N/A</v>
      </c>
      <c r="AZ318" s="120" t="e">
        <f>VLOOKUP($BC318,'Anlage 1d'!$A:$M,8,FALSE)</f>
        <v>#N/A</v>
      </c>
      <c r="BA318" s="120" t="e">
        <f>VLOOKUP($BC318,'Anlage 1e'!$A:$M,10,FALSE)</f>
        <v>#N/A</v>
      </c>
      <c r="BB318" s="120" t="e">
        <f>VLOOKUP($BC318,'FP Beleg'!$A:$M,10,FALSE)</f>
        <v>#N/A</v>
      </c>
      <c r="BC318" s="119" t="str">
        <f t="shared" si="20"/>
        <v/>
      </c>
      <c r="BF318" s="119" t="str">
        <f t="shared" si="21"/>
        <v>2</v>
      </c>
      <c r="BG318" s="119">
        <f t="shared" si="22"/>
        <v>1</v>
      </c>
      <c r="BH318" s="119" t="e">
        <f t="shared" si="23"/>
        <v>#N/A</v>
      </c>
      <c r="BI318" s="120" t="e">
        <f>VLOOKUP($BM318,'FP Haupt'!$A:$M,12,FALSE)</f>
        <v>#N/A</v>
      </c>
      <c r="BJ318" s="120" t="e">
        <f>VLOOKUP($BM318,'Anlage 1d'!$A:$M,11,FALSE)</f>
        <v>#N/A</v>
      </c>
      <c r="BK318" s="120" t="e">
        <f>VLOOKUP($BM318,'Anlage 1e'!$A:$M,13,FALSE)</f>
        <v>#N/A</v>
      </c>
      <c r="BL318" s="120" t="e">
        <f>VLOOKUP($BM318,'FP Beleg'!$A:$M,13,FALSE)</f>
        <v>#N/A</v>
      </c>
      <c r="BM318" s="119" t="str">
        <f t="shared" si="24"/>
        <v/>
      </c>
      <c r="BP318" s="119" t="str">
        <f t="shared" si="25"/>
        <v>2</v>
      </c>
      <c r="BQ318" s="119">
        <f t="shared" si="26"/>
        <v>1</v>
      </c>
      <c r="BR318" s="119" t="e">
        <f t="shared" si="27"/>
        <v>#N/A</v>
      </c>
      <c r="BS318" s="120" t="e">
        <f>VLOOKUP($BW318,'FP Haupt'!$A:$M,12,FALSE)</f>
        <v>#N/A</v>
      </c>
      <c r="BT318" s="120" t="e">
        <f>VLOOKUP($BW318,'Anlage 1d'!$A:$M,11,FALSE)</f>
        <v>#N/A</v>
      </c>
      <c r="BU318" s="120" t="e">
        <f>VLOOKUP($BW318,'Anlage 1e'!$A:$M,13,FALSE)</f>
        <v>#N/A</v>
      </c>
      <c r="BV318" s="120" t="e">
        <f>VLOOKUP($BW318,'FP Beleg'!$A:$M,13,FALSE)</f>
        <v>#N/A</v>
      </c>
      <c r="BW318" s="119" t="str">
        <f t="shared" si="28"/>
        <v/>
      </c>
      <c r="BZ318" s="119" t="str">
        <f t="shared" si="29"/>
        <v>2</v>
      </c>
      <c r="CA318" s="119">
        <f t="shared" si="30"/>
        <v>1</v>
      </c>
      <c r="CB318" s="119" t="e">
        <f t="shared" si="31"/>
        <v>#N/A</v>
      </c>
      <c r="CC318" s="120" t="e">
        <f>VLOOKUP($CG318,'FP Haupt'!$A:$M,11,FALSE)</f>
        <v>#N/A</v>
      </c>
      <c r="CD318" s="120" t="e">
        <f>VLOOKUP($CG318,'Anlage 1d'!$A:$M,10,FALSE)</f>
        <v>#N/A</v>
      </c>
      <c r="CE318" s="120" t="e">
        <f>VLOOKUP($CG318,'Anlage 1e'!$A:$M,12,FALSE)</f>
        <v>#N/A</v>
      </c>
      <c r="CF318" s="120" t="e">
        <f>VLOOKUP($CG318,'FP Beleg'!$A:$M,12,FALSE)</f>
        <v>#N/A</v>
      </c>
      <c r="CG318" s="119" t="str">
        <f t="shared" si="32"/>
        <v/>
      </c>
      <c r="CJ318" s="119" t="str">
        <f t="shared" si="58"/>
        <v>2</v>
      </c>
      <c r="CK318" s="119">
        <f t="shared" si="62"/>
        <v>1</v>
      </c>
      <c r="CL318" s="119" t="e">
        <f t="shared" si="63"/>
        <v>#N/A</v>
      </c>
      <c r="CM318" s="120" t="e">
        <f>VLOOKUP($CQ318,'FP Haupt'!$A:$O,15,FALSE)</f>
        <v>#N/A</v>
      </c>
      <c r="CN318" s="120" t="e">
        <f>VLOOKUP($CQ318,'Anlage 1d'!$A:$O,15,FALSE)</f>
        <v>#N/A</v>
      </c>
      <c r="CO318" s="120" t="e">
        <f>VLOOKUP($CQ318,'Anlage 1e'!$A:$Q,17,FALSE)</f>
        <v>#N/A</v>
      </c>
      <c r="CP318" s="120" t="e">
        <f>VLOOKUP($CQ318,'FP Beleg'!$A:$P,16,FALSE)</f>
        <v>#N/A</v>
      </c>
      <c r="CQ318" s="119" t="str">
        <f t="shared" si="59"/>
        <v/>
      </c>
    </row>
    <row r="319" spans="1:95" x14ac:dyDescent="0.2">
      <c r="A319" s="111"/>
      <c r="B319" s="112" t="str">
        <f>IF(A319="","",IF(ISERROR(VLOOKUP(MID(A319,1,4),'FP Haupt'!$A:$M,4,FALSE)),"keine DRG gemäß FPV",VLOOKUP(MID(A319,1,4),'FP Haupt'!$A:$M,4,FALSE)))</f>
        <v/>
      </c>
      <c r="C319" s="113">
        <f t="shared" si="39"/>
        <v>0</v>
      </c>
      <c r="D319" s="114" t="str">
        <f t="shared" si="1"/>
        <v/>
      </c>
      <c r="E319" s="114" t="str">
        <f t="shared" si="2"/>
        <v/>
      </c>
      <c r="F319" s="115"/>
      <c r="G319" s="115"/>
      <c r="H319" s="116" t="str">
        <f t="shared" si="3"/>
        <v/>
      </c>
      <c r="I319" s="117">
        <f t="shared" si="4"/>
        <v>0</v>
      </c>
      <c r="J319" s="115"/>
      <c r="K319" s="115"/>
      <c r="L319" s="116" t="str">
        <f t="shared" si="5"/>
        <v/>
      </c>
      <c r="M319" s="114">
        <f t="shared" si="6"/>
        <v>0</v>
      </c>
      <c r="N319" s="115"/>
      <c r="O319" s="115"/>
      <c r="P319" s="116" t="str">
        <f t="shared" si="7"/>
        <v/>
      </c>
      <c r="Q319" s="114">
        <f t="shared" si="8"/>
        <v>0</v>
      </c>
      <c r="R319" s="115"/>
      <c r="S319" s="115"/>
      <c r="T319" s="116" t="str">
        <f t="shared" si="9"/>
        <v/>
      </c>
      <c r="U319" s="114">
        <f t="shared" si="10"/>
        <v>0</v>
      </c>
      <c r="V319" s="115"/>
      <c r="W319" s="115"/>
      <c r="X319" s="116" t="str">
        <f t="shared" si="11"/>
        <v/>
      </c>
      <c r="Y319" s="117">
        <f t="shared" si="12"/>
        <v>0</v>
      </c>
      <c r="Z319" s="115"/>
      <c r="AA319" s="602" t="str">
        <f t="shared" si="60"/>
        <v/>
      </c>
      <c r="AB319" s="603">
        <f t="shared" si="61"/>
        <v>0</v>
      </c>
      <c r="AC319" s="118"/>
      <c r="AG319" s="119" t="str">
        <f t="shared" si="13"/>
        <v>Z</v>
      </c>
      <c r="AH319" s="119">
        <f t="shared" si="14"/>
        <v>9</v>
      </c>
      <c r="AI319" s="119" t="e">
        <f t="shared" si="15"/>
        <v>#N/A</v>
      </c>
      <c r="AJ319" s="120" t="e">
        <f>VLOOKUP($AS319,'FP Haupt'!$A:$M,6,FALSE)</f>
        <v>#N/A</v>
      </c>
      <c r="AK319" s="120" t="e">
        <f>VLOOKUP($AS319,'FP Beleg'!$A:$M,4,FALSE)</f>
        <v>#N/A</v>
      </c>
      <c r="AL319" s="120" t="e">
        <f>VLOOKUP($AS319,'FP Beleg'!$A:$M,5,FALSE)</f>
        <v>#N/A</v>
      </c>
      <c r="AM319" s="120" t="e">
        <f>VLOOKUP($AS319,'FP Beleg'!$A:$M,6,FALSE)</f>
        <v>#N/A</v>
      </c>
      <c r="AN319" s="120" t="e">
        <f>VLOOKUP($AS319,'FP Beleg'!$A:$M,7,FALSE)</f>
        <v>#N/A</v>
      </c>
      <c r="AO319" s="120" t="e">
        <f>VLOOKUP($AS319,'Anlage 1d'!$A:$M,4,FALSE)</f>
        <v>#N/A</v>
      </c>
      <c r="AP319" s="120" t="e">
        <f>VLOOKUP($AS319,'Anlage 1e'!$A:$M,4,FALSE)</f>
        <v>#N/A</v>
      </c>
      <c r="AQ319" s="120" t="e">
        <f>VLOOKUP($AS319,'Anlage 1e'!$A:$M,5,FALSE)</f>
        <v>#N/A</v>
      </c>
      <c r="AR319" s="120" t="e">
        <f>VLOOKUP($AS319,'FP Haupt'!$A:$M,5,FALSE)</f>
        <v>#N/A</v>
      </c>
      <c r="AS319" s="119" t="str">
        <f t="shared" si="16"/>
        <v/>
      </c>
      <c r="AV319" s="119" t="str">
        <f t="shared" si="17"/>
        <v>2</v>
      </c>
      <c r="AW319" s="119">
        <f t="shared" si="18"/>
        <v>1</v>
      </c>
      <c r="AX319" s="119" t="e">
        <f t="shared" si="19"/>
        <v>#N/A</v>
      </c>
      <c r="AY319" s="120" t="e">
        <f>VLOOKUP($BC319,'FP Haupt'!$A:$M,9,FALSE)</f>
        <v>#N/A</v>
      </c>
      <c r="AZ319" s="120" t="e">
        <f>VLOOKUP($BC319,'Anlage 1d'!$A:$M,8,FALSE)</f>
        <v>#N/A</v>
      </c>
      <c r="BA319" s="120" t="e">
        <f>VLOOKUP($BC319,'Anlage 1e'!$A:$M,10,FALSE)</f>
        <v>#N/A</v>
      </c>
      <c r="BB319" s="120" t="e">
        <f>VLOOKUP($BC319,'FP Beleg'!$A:$M,10,FALSE)</f>
        <v>#N/A</v>
      </c>
      <c r="BC319" s="119" t="str">
        <f t="shared" si="20"/>
        <v/>
      </c>
      <c r="BF319" s="119" t="str">
        <f t="shared" si="21"/>
        <v>2</v>
      </c>
      <c r="BG319" s="119">
        <f t="shared" si="22"/>
        <v>1</v>
      </c>
      <c r="BH319" s="119" t="e">
        <f t="shared" si="23"/>
        <v>#N/A</v>
      </c>
      <c r="BI319" s="120" t="e">
        <f>VLOOKUP($BM319,'FP Haupt'!$A:$M,12,FALSE)</f>
        <v>#N/A</v>
      </c>
      <c r="BJ319" s="120" t="e">
        <f>VLOOKUP($BM319,'Anlage 1d'!$A:$M,11,FALSE)</f>
        <v>#N/A</v>
      </c>
      <c r="BK319" s="120" t="e">
        <f>VLOOKUP($BM319,'Anlage 1e'!$A:$M,13,FALSE)</f>
        <v>#N/A</v>
      </c>
      <c r="BL319" s="120" t="e">
        <f>VLOOKUP($BM319,'FP Beleg'!$A:$M,13,FALSE)</f>
        <v>#N/A</v>
      </c>
      <c r="BM319" s="119" t="str">
        <f t="shared" si="24"/>
        <v/>
      </c>
      <c r="BP319" s="119" t="str">
        <f t="shared" si="25"/>
        <v>2</v>
      </c>
      <c r="BQ319" s="119">
        <f t="shared" si="26"/>
        <v>1</v>
      </c>
      <c r="BR319" s="119" t="e">
        <f t="shared" si="27"/>
        <v>#N/A</v>
      </c>
      <c r="BS319" s="120" t="e">
        <f>VLOOKUP($BW319,'FP Haupt'!$A:$M,12,FALSE)</f>
        <v>#N/A</v>
      </c>
      <c r="BT319" s="120" t="e">
        <f>VLOOKUP($BW319,'Anlage 1d'!$A:$M,11,FALSE)</f>
        <v>#N/A</v>
      </c>
      <c r="BU319" s="120" t="e">
        <f>VLOOKUP($BW319,'Anlage 1e'!$A:$M,13,FALSE)</f>
        <v>#N/A</v>
      </c>
      <c r="BV319" s="120" t="e">
        <f>VLOOKUP($BW319,'FP Beleg'!$A:$M,13,FALSE)</f>
        <v>#N/A</v>
      </c>
      <c r="BW319" s="119" t="str">
        <f t="shared" si="28"/>
        <v/>
      </c>
      <c r="BZ319" s="119" t="str">
        <f t="shared" si="29"/>
        <v>2</v>
      </c>
      <c r="CA319" s="119">
        <f t="shared" si="30"/>
        <v>1</v>
      </c>
      <c r="CB319" s="119" t="e">
        <f t="shared" si="31"/>
        <v>#N/A</v>
      </c>
      <c r="CC319" s="120" t="e">
        <f>VLOOKUP($CG319,'FP Haupt'!$A:$M,11,FALSE)</f>
        <v>#N/A</v>
      </c>
      <c r="CD319" s="120" t="e">
        <f>VLOOKUP($CG319,'Anlage 1d'!$A:$M,10,FALSE)</f>
        <v>#N/A</v>
      </c>
      <c r="CE319" s="120" t="e">
        <f>VLOOKUP($CG319,'Anlage 1e'!$A:$M,12,FALSE)</f>
        <v>#N/A</v>
      </c>
      <c r="CF319" s="120" t="e">
        <f>VLOOKUP($CG319,'FP Beleg'!$A:$M,12,FALSE)</f>
        <v>#N/A</v>
      </c>
      <c r="CG319" s="119" t="str">
        <f t="shared" si="32"/>
        <v/>
      </c>
      <c r="CJ319" s="119" t="str">
        <f t="shared" si="58"/>
        <v>2</v>
      </c>
      <c r="CK319" s="119">
        <f t="shared" si="62"/>
        <v>1</v>
      </c>
      <c r="CL319" s="119" t="e">
        <f t="shared" si="63"/>
        <v>#N/A</v>
      </c>
      <c r="CM319" s="120" t="e">
        <f>VLOOKUP($CQ319,'FP Haupt'!$A:$O,15,FALSE)</f>
        <v>#N/A</v>
      </c>
      <c r="CN319" s="120" t="e">
        <f>VLOOKUP($CQ319,'Anlage 1d'!$A:$O,15,FALSE)</f>
        <v>#N/A</v>
      </c>
      <c r="CO319" s="120" t="e">
        <f>VLOOKUP($CQ319,'Anlage 1e'!$A:$Q,17,FALSE)</f>
        <v>#N/A</v>
      </c>
      <c r="CP319" s="120" t="e">
        <f>VLOOKUP($CQ319,'FP Beleg'!$A:$P,16,FALSE)</f>
        <v>#N/A</v>
      </c>
      <c r="CQ319" s="119" t="str">
        <f t="shared" si="59"/>
        <v/>
      </c>
    </row>
    <row r="320" spans="1:95" x14ac:dyDescent="0.2">
      <c r="A320" s="111"/>
      <c r="B320" s="112" t="str">
        <f>IF(A320="","",IF(ISERROR(VLOOKUP(MID(A320,1,4),'FP Haupt'!$A:$M,4,FALSE)),"keine DRG gemäß FPV",VLOOKUP(MID(A320,1,4),'FP Haupt'!$A:$M,4,FALSE)))</f>
        <v/>
      </c>
      <c r="C320" s="113">
        <f t="shared" si="39"/>
        <v>0</v>
      </c>
      <c r="D320" s="114" t="str">
        <f t="shared" si="1"/>
        <v/>
      </c>
      <c r="E320" s="114" t="str">
        <f t="shared" si="2"/>
        <v/>
      </c>
      <c r="F320" s="115"/>
      <c r="G320" s="115"/>
      <c r="H320" s="116" t="str">
        <f t="shared" si="3"/>
        <v/>
      </c>
      <c r="I320" s="117">
        <f t="shared" si="4"/>
        <v>0</v>
      </c>
      <c r="J320" s="115"/>
      <c r="K320" s="115"/>
      <c r="L320" s="116" t="str">
        <f t="shared" si="5"/>
        <v/>
      </c>
      <c r="M320" s="114">
        <f t="shared" si="6"/>
        <v>0</v>
      </c>
      <c r="N320" s="115"/>
      <c r="O320" s="115"/>
      <c r="P320" s="116" t="str">
        <f t="shared" si="7"/>
        <v/>
      </c>
      <c r="Q320" s="114">
        <f t="shared" si="8"/>
        <v>0</v>
      </c>
      <c r="R320" s="115"/>
      <c r="S320" s="115"/>
      <c r="T320" s="116" t="str">
        <f t="shared" si="9"/>
        <v/>
      </c>
      <c r="U320" s="114">
        <f t="shared" si="10"/>
        <v>0</v>
      </c>
      <c r="V320" s="115"/>
      <c r="W320" s="115"/>
      <c r="X320" s="116" t="str">
        <f t="shared" si="11"/>
        <v/>
      </c>
      <c r="Y320" s="117">
        <f t="shared" si="12"/>
        <v>0</v>
      </c>
      <c r="Z320" s="115"/>
      <c r="AA320" s="602" t="str">
        <f t="shared" si="60"/>
        <v/>
      </c>
      <c r="AB320" s="603">
        <f t="shared" si="61"/>
        <v>0</v>
      </c>
      <c r="AC320" s="118"/>
      <c r="AG320" s="119" t="str">
        <f t="shared" si="13"/>
        <v>Z</v>
      </c>
      <c r="AH320" s="119">
        <f t="shared" si="14"/>
        <v>9</v>
      </c>
      <c r="AI320" s="119" t="e">
        <f t="shared" si="15"/>
        <v>#N/A</v>
      </c>
      <c r="AJ320" s="120" t="e">
        <f>VLOOKUP($AS320,'FP Haupt'!$A:$M,6,FALSE)</f>
        <v>#N/A</v>
      </c>
      <c r="AK320" s="120" t="e">
        <f>VLOOKUP($AS320,'FP Beleg'!$A:$M,4,FALSE)</f>
        <v>#N/A</v>
      </c>
      <c r="AL320" s="120" t="e">
        <f>VLOOKUP($AS320,'FP Beleg'!$A:$M,5,FALSE)</f>
        <v>#N/A</v>
      </c>
      <c r="AM320" s="120" t="e">
        <f>VLOOKUP($AS320,'FP Beleg'!$A:$M,6,FALSE)</f>
        <v>#N/A</v>
      </c>
      <c r="AN320" s="120" t="e">
        <f>VLOOKUP($AS320,'FP Beleg'!$A:$M,7,FALSE)</f>
        <v>#N/A</v>
      </c>
      <c r="AO320" s="120" t="e">
        <f>VLOOKUP($AS320,'Anlage 1d'!$A:$M,4,FALSE)</f>
        <v>#N/A</v>
      </c>
      <c r="AP320" s="120" t="e">
        <f>VLOOKUP($AS320,'Anlage 1e'!$A:$M,4,FALSE)</f>
        <v>#N/A</v>
      </c>
      <c r="AQ320" s="120" t="e">
        <f>VLOOKUP($AS320,'Anlage 1e'!$A:$M,5,FALSE)</f>
        <v>#N/A</v>
      </c>
      <c r="AR320" s="120" t="e">
        <f>VLOOKUP($AS320,'FP Haupt'!$A:$M,5,FALSE)</f>
        <v>#N/A</v>
      </c>
      <c r="AS320" s="119" t="str">
        <f t="shared" si="16"/>
        <v/>
      </c>
      <c r="AV320" s="119" t="str">
        <f t="shared" si="17"/>
        <v>2</v>
      </c>
      <c r="AW320" s="119">
        <f t="shared" si="18"/>
        <v>1</v>
      </c>
      <c r="AX320" s="119" t="e">
        <f t="shared" si="19"/>
        <v>#N/A</v>
      </c>
      <c r="AY320" s="120" t="e">
        <f>VLOOKUP($BC320,'FP Haupt'!$A:$M,9,FALSE)</f>
        <v>#N/A</v>
      </c>
      <c r="AZ320" s="120" t="e">
        <f>VLOOKUP($BC320,'Anlage 1d'!$A:$M,8,FALSE)</f>
        <v>#N/A</v>
      </c>
      <c r="BA320" s="120" t="e">
        <f>VLOOKUP($BC320,'Anlage 1e'!$A:$M,10,FALSE)</f>
        <v>#N/A</v>
      </c>
      <c r="BB320" s="120" t="e">
        <f>VLOOKUP($BC320,'FP Beleg'!$A:$M,10,FALSE)</f>
        <v>#N/A</v>
      </c>
      <c r="BC320" s="119" t="str">
        <f t="shared" si="20"/>
        <v/>
      </c>
      <c r="BF320" s="119" t="str">
        <f t="shared" si="21"/>
        <v>2</v>
      </c>
      <c r="BG320" s="119">
        <f t="shared" si="22"/>
        <v>1</v>
      </c>
      <c r="BH320" s="119" t="e">
        <f t="shared" si="23"/>
        <v>#N/A</v>
      </c>
      <c r="BI320" s="120" t="e">
        <f>VLOOKUP($BM320,'FP Haupt'!$A:$M,12,FALSE)</f>
        <v>#N/A</v>
      </c>
      <c r="BJ320" s="120" t="e">
        <f>VLOOKUP($BM320,'Anlage 1d'!$A:$M,11,FALSE)</f>
        <v>#N/A</v>
      </c>
      <c r="BK320" s="120" t="e">
        <f>VLOOKUP($BM320,'Anlage 1e'!$A:$M,13,FALSE)</f>
        <v>#N/A</v>
      </c>
      <c r="BL320" s="120" t="e">
        <f>VLOOKUP($BM320,'FP Beleg'!$A:$M,13,FALSE)</f>
        <v>#N/A</v>
      </c>
      <c r="BM320" s="119" t="str">
        <f t="shared" si="24"/>
        <v/>
      </c>
      <c r="BP320" s="119" t="str">
        <f t="shared" si="25"/>
        <v>2</v>
      </c>
      <c r="BQ320" s="119">
        <f t="shared" si="26"/>
        <v>1</v>
      </c>
      <c r="BR320" s="119" t="e">
        <f t="shared" si="27"/>
        <v>#N/A</v>
      </c>
      <c r="BS320" s="120" t="e">
        <f>VLOOKUP($BW320,'FP Haupt'!$A:$M,12,FALSE)</f>
        <v>#N/A</v>
      </c>
      <c r="BT320" s="120" t="e">
        <f>VLOOKUP($BW320,'Anlage 1d'!$A:$M,11,FALSE)</f>
        <v>#N/A</v>
      </c>
      <c r="BU320" s="120" t="e">
        <f>VLOOKUP($BW320,'Anlage 1e'!$A:$M,13,FALSE)</f>
        <v>#N/A</v>
      </c>
      <c r="BV320" s="120" t="e">
        <f>VLOOKUP($BW320,'FP Beleg'!$A:$M,13,FALSE)</f>
        <v>#N/A</v>
      </c>
      <c r="BW320" s="119" t="str">
        <f t="shared" si="28"/>
        <v/>
      </c>
      <c r="BZ320" s="119" t="str">
        <f t="shared" si="29"/>
        <v>2</v>
      </c>
      <c r="CA320" s="119">
        <f t="shared" si="30"/>
        <v>1</v>
      </c>
      <c r="CB320" s="119" t="e">
        <f t="shared" si="31"/>
        <v>#N/A</v>
      </c>
      <c r="CC320" s="120" t="e">
        <f>VLOOKUP($CG320,'FP Haupt'!$A:$M,11,FALSE)</f>
        <v>#N/A</v>
      </c>
      <c r="CD320" s="120" t="e">
        <f>VLOOKUP($CG320,'Anlage 1d'!$A:$M,10,FALSE)</f>
        <v>#N/A</v>
      </c>
      <c r="CE320" s="120" t="e">
        <f>VLOOKUP($CG320,'Anlage 1e'!$A:$M,12,FALSE)</f>
        <v>#N/A</v>
      </c>
      <c r="CF320" s="120" t="e">
        <f>VLOOKUP($CG320,'FP Beleg'!$A:$M,12,FALSE)</f>
        <v>#N/A</v>
      </c>
      <c r="CG320" s="119" t="str">
        <f t="shared" si="32"/>
        <v/>
      </c>
      <c r="CJ320" s="119" t="str">
        <f t="shared" si="58"/>
        <v>2</v>
      </c>
      <c r="CK320" s="119">
        <f t="shared" si="62"/>
        <v>1</v>
      </c>
      <c r="CL320" s="119" t="e">
        <f t="shared" si="63"/>
        <v>#N/A</v>
      </c>
      <c r="CM320" s="120" t="e">
        <f>VLOOKUP($CQ320,'FP Haupt'!$A:$O,15,FALSE)</f>
        <v>#N/A</v>
      </c>
      <c r="CN320" s="120" t="e">
        <f>VLOOKUP($CQ320,'Anlage 1d'!$A:$O,15,FALSE)</f>
        <v>#N/A</v>
      </c>
      <c r="CO320" s="120" t="e">
        <f>VLOOKUP($CQ320,'Anlage 1e'!$A:$Q,17,FALSE)</f>
        <v>#N/A</v>
      </c>
      <c r="CP320" s="120" t="e">
        <f>VLOOKUP($CQ320,'FP Beleg'!$A:$P,16,FALSE)</f>
        <v>#N/A</v>
      </c>
      <c r="CQ320" s="119" t="str">
        <f t="shared" si="59"/>
        <v/>
      </c>
    </row>
    <row r="321" spans="1:95" x14ac:dyDescent="0.2">
      <c r="A321" s="111"/>
      <c r="B321" s="112" t="str">
        <f>IF(A321="","",IF(ISERROR(VLOOKUP(MID(A321,1,4),'FP Haupt'!$A:$M,4,FALSE)),"keine DRG gemäß FPV",VLOOKUP(MID(A321,1,4),'FP Haupt'!$A:$M,4,FALSE)))</f>
        <v/>
      </c>
      <c r="C321" s="113">
        <f t="shared" si="39"/>
        <v>0</v>
      </c>
      <c r="D321" s="114" t="str">
        <f t="shared" si="1"/>
        <v/>
      </c>
      <c r="E321" s="114" t="str">
        <f t="shared" si="2"/>
        <v/>
      </c>
      <c r="F321" s="115"/>
      <c r="G321" s="115"/>
      <c r="H321" s="116" t="str">
        <f t="shared" si="3"/>
        <v/>
      </c>
      <c r="I321" s="117">
        <f t="shared" si="4"/>
        <v>0</v>
      </c>
      <c r="J321" s="115"/>
      <c r="K321" s="115"/>
      <c r="L321" s="116" t="str">
        <f t="shared" si="5"/>
        <v/>
      </c>
      <c r="M321" s="114">
        <f t="shared" si="6"/>
        <v>0</v>
      </c>
      <c r="N321" s="115"/>
      <c r="O321" s="115"/>
      <c r="P321" s="116" t="str">
        <f t="shared" si="7"/>
        <v/>
      </c>
      <c r="Q321" s="114">
        <f t="shared" si="8"/>
        <v>0</v>
      </c>
      <c r="R321" s="115"/>
      <c r="S321" s="115"/>
      <c r="T321" s="116" t="str">
        <f t="shared" si="9"/>
        <v/>
      </c>
      <c r="U321" s="114">
        <f t="shared" si="10"/>
        <v>0</v>
      </c>
      <c r="V321" s="115"/>
      <c r="W321" s="115"/>
      <c r="X321" s="116" t="str">
        <f t="shared" si="11"/>
        <v/>
      </c>
      <c r="Y321" s="117">
        <f t="shared" si="12"/>
        <v>0</v>
      </c>
      <c r="Z321" s="115"/>
      <c r="AA321" s="602" t="str">
        <f t="shared" si="60"/>
        <v/>
      </c>
      <c r="AB321" s="603">
        <f t="shared" si="61"/>
        <v>0</v>
      </c>
      <c r="AC321" s="118"/>
      <c r="AG321" s="119" t="str">
        <f t="shared" si="13"/>
        <v>Z</v>
      </c>
      <c r="AH321" s="119">
        <f t="shared" si="14"/>
        <v>9</v>
      </c>
      <c r="AI321" s="119" t="e">
        <f t="shared" si="15"/>
        <v>#N/A</v>
      </c>
      <c r="AJ321" s="120" t="e">
        <f>VLOOKUP($AS321,'FP Haupt'!$A:$M,6,FALSE)</f>
        <v>#N/A</v>
      </c>
      <c r="AK321" s="120" t="e">
        <f>VLOOKUP($AS321,'FP Beleg'!$A:$M,4,FALSE)</f>
        <v>#N/A</v>
      </c>
      <c r="AL321" s="120" t="e">
        <f>VLOOKUP($AS321,'FP Beleg'!$A:$M,5,FALSE)</f>
        <v>#N/A</v>
      </c>
      <c r="AM321" s="120" t="e">
        <f>VLOOKUP($AS321,'FP Beleg'!$A:$M,6,FALSE)</f>
        <v>#N/A</v>
      </c>
      <c r="AN321" s="120" t="e">
        <f>VLOOKUP($AS321,'FP Beleg'!$A:$M,7,FALSE)</f>
        <v>#N/A</v>
      </c>
      <c r="AO321" s="120" t="e">
        <f>VLOOKUP($AS321,'Anlage 1d'!$A:$M,4,FALSE)</f>
        <v>#N/A</v>
      </c>
      <c r="AP321" s="120" t="e">
        <f>VLOOKUP($AS321,'Anlage 1e'!$A:$M,4,FALSE)</f>
        <v>#N/A</v>
      </c>
      <c r="AQ321" s="120" t="e">
        <f>VLOOKUP($AS321,'Anlage 1e'!$A:$M,5,FALSE)</f>
        <v>#N/A</v>
      </c>
      <c r="AR321" s="120" t="e">
        <f>VLOOKUP($AS321,'FP Haupt'!$A:$M,5,FALSE)</f>
        <v>#N/A</v>
      </c>
      <c r="AS321" s="119" t="str">
        <f t="shared" si="16"/>
        <v/>
      </c>
      <c r="AV321" s="119" t="str">
        <f t="shared" si="17"/>
        <v>2</v>
      </c>
      <c r="AW321" s="119">
        <f t="shared" si="18"/>
        <v>1</v>
      </c>
      <c r="AX321" s="119" t="e">
        <f t="shared" si="19"/>
        <v>#N/A</v>
      </c>
      <c r="AY321" s="120" t="e">
        <f>VLOOKUP($BC321,'FP Haupt'!$A:$M,9,FALSE)</f>
        <v>#N/A</v>
      </c>
      <c r="AZ321" s="120" t="e">
        <f>VLOOKUP($BC321,'Anlage 1d'!$A:$M,8,FALSE)</f>
        <v>#N/A</v>
      </c>
      <c r="BA321" s="120" t="e">
        <f>VLOOKUP($BC321,'Anlage 1e'!$A:$M,10,FALSE)</f>
        <v>#N/A</v>
      </c>
      <c r="BB321" s="120" t="e">
        <f>VLOOKUP($BC321,'FP Beleg'!$A:$M,10,FALSE)</f>
        <v>#N/A</v>
      </c>
      <c r="BC321" s="119" t="str">
        <f t="shared" si="20"/>
        <v/>
      </c>
      <c r="BF321" s="119" t="str">
        <f t="shared" si="21"/>
        <v>2</v>
      </c>
      <c r="BG321" s="119">
        <f t="shared" si="22"/>
        <v>1</v>
      </c>
      <c r="BH321" s="119" t="e">
        <f t="shared" si="23"/>
        <v>#N/A</v>
      </c>
      <c r="BI321" s="120" t="e">
        <f>VLOOKUP($BM321,'FP Haupt'!$A:$M,12,FALSE)</f>
        <v>#N/A</v>
      </c>
      <c r="BJ321" s="120" t="e">
        <f>VLOOKUP($BM321,'Anlage 1d'!$A:$M,11,FALSE)</f>
        <v>#N/A</v>
      </c>
      <c r="BK321" s="120" t="e">
        <f>VLOOKUP($BM321,'Anlage 1e'!$A:$M,13,FALSE)</f>
        <v>#N/A</v>
      </c>
      <c r="BL321" s="120" t="e">
        <f>VLOOKUP($BM321,'FP Beleg'!$A:$M,13,FALSE)</f>
        <v>#N/A</v>
      </c>
      <c r="BM321" s="119" t="str">
        <f t="shared" si="24"/>
        <v/>
      </c>
      <c r="BP321" s="119" t="str">
        <f t="shared" si="25"/>
        <v>2</v>
      </c>
      <c r="BQ321" s="119">
        <f t="shared" si="26"/>
        <v>1</v>
      </c>
      <c r="BR321" s="119" t="e">
        <f t="shared" si="27"/>
        <v>#N/A</v>
      </c>
      <c r="BS321" s="120" t="e">
        <f>VLOOKUP($BW321,'FP Haupt'!$A:$M,12,FALSE)</f>
        <v>#N/A</v>
      </c>
      <c r="BT321" s="120" t="e">
        <f>VLOOKUP($BW321,'Anlage 1d'!$A:$M,11,FALSE)</f>
        <v>#N/A</v>
      </c>
      <c r="BU321" s="120" t="e">
        <f>VLOOKUP($BW321,'Anlage 1e'!$A:$M,13,FALSE)</f>
        <v>#N/A</v>
      </c>
      <c r="BV321" s="120" t="e">
        <f>VLOOKUP($BW321,'FP Beleg'!$A:$M,13,FALSE)</f>
        <v>#N/A</v>
      </c>
      <c r="BW321" s="119" t="str">
        <f t="shared" si="28"/>
        <v/>
      </c>
      <c r="BZ321" s="119" t="str">
        <f t="shared" si="29"/>
        <v>2</v>
      </c>
      <c r="CA321" s="119">
        <f t="shared" si="30"/>
        <v>1</v>
      </c>
      <c r="CB321" s="119" t="e">
        <f t="shared" si="31"/>
        <v>#N/A</v>
      </c>
      <c r="CC321" s="120" t="e">
        <f>VLOOKUP($CG321,'FP Haupt'!$A:$M,11,FALSE)</f>
        <v>#N/A</v>
      </c>
      <c r="CD321" s="120" t="e">
        <f>VLOOKUP($CG321,'Anlage 1d'!$A:$M,10,FALSE)</f>
        <v>#N/A</v>
      </c>
      <c r="CE321" s="120" t="e">
        <f>VLOOKUP($CG321,'Anlage 1e'!$A:$M,12,FALSE)</f>
        <v>#N/A</v>
      </c>
      <c r="CF321" s="120" t="e">
        <f>VLOOKUP($CG321,'FP Beleg'!$A:$M,12,FALSE)</f>
        <v>#N/A</v>
      </c>
      <c r="CG321" s="119" t="str">
        <f t="shared" si="32"/>
        <v/>
      </c>
      <c r="CJ321" s="119" t="str">
        <f t="shared" si="58"/>
        <v>2</v>
      </c>
      <c r="CK321" s="119">
        <f t="shared" si="62"/>
        <v>1</v>
      </c>
      <c r="CL321" s="119" t="e">
        <f t="shared" si="63"/>
        <v>#N/A</v>
      </c>
      <c r="CM321" s="120" t="e">
        <f>VLOOKUP($CQ321,'FP Haupt'!$A:$O,15,FALSE)</f>
        <v>#N/A</v>
      </c>
      <c r="CN321" s="120" t="e">
        <f>VLOOKUP($CQ321,'Anlage 1d'!$A:$O,15,FALSE)</f>
        <v>#N/A</v>
      </c>
      <c r="CO321" s="120" t="e">
        <f>VLOOKUP($CQ321,'Anlage 1e'!$A:$Q,17,FALSE)</f>
        <v>#N/A</v>
      </c>
      <c r="CP321" s="120" t="e">
        <f>VLOOKUP($CQ321,'FP Beleg'!$A:$P,16,FALSE)</f>
        <v>#N/A</v>
      </c>
      <c r="CQ321" s="119" t="str">
        <f t="shared" si="59"/>
        <v/>
      </c>
    </row>
    <row r="322" spans="1:95" x14ac:dyDescent="0.2">
      <c r="A322" s="111"/>
      <c r="B322" s="112" t="str">
        <f>IF(A322="","",IF(ISERROR(VLOOKUP(MID(A322,1,4),'FP Haupt'!$A:$M,4,FALSE)),"keine DRG gemäß FPV",VLOOKUP(MID(A322,1,4),'FP Haupt'!$A:$M,4,FALSE)))</f>
        <v/>
      </c>
      <c r="C322" s="113">
        <f t="shared" si="39"/>
        <v>0</v>
      </c>
      <c r="D322" s="114" t="str">
        <f t="shared" si="1"/>
        <v/>
      </c>
      <c r="E322" s="114" t="str">
        <f t="shared" si="2"/>
        <v/>
      </c>
      <c r="F322" s="115"/>
      <c r="G322" s="115"/>
      <c r="H322" s="116" t="str">
        <f t="shared" si="3"/>
        <v/>
      </c>
      <c r="I322" s="117">
        <f t="shared" si="4"/>
        <v>0</v>
      </c>
      <c r="J322" s="115"/>
      <c r="K322" s="115"/>
      <c r="L322" s="116" t="str">
        <f t="shared" si="5"/>
        <v/>
      </c>
      <c r="M322" s="114">
        <f t="shared" si="6"/>
        <v>0</v>
      </c>
      <c r="N322" s="115"/>
      <c r="O322" s="115"/>
      <c r="P322" s="116" t="str">
        <f t="shared" si="7"/>
        <v/>
      </c>
      <c r="Q322" s="114">
        <f t="shared" si="8"/>
        <v>0</v>
      </c>
      <c r="R322" s="115"/>
      <c r="S322" s="115"/>
      <c r="T322" s="116" t="str">
        <f t="shared" si="9"/>
        <v/>
      </c>
      <c r="U322" s="114">
        <f t="shared" si="10"/>
        <v>0</v>
      </c>
      <c r="V322" s="115"/>
      <c r="W322" s="115"/>
      <c r="X322" s="116" t="str">
        <f t="shared" si="11"/>
        <v/>
      </c>
      <c r="Y322" s="117">
        <f t="shared" si="12"/>
        <v>0</v>
      </c>
      <c r="Z322" s="115"/>
      <c r="AA322" s="602" t="str">
        <f t="shared" si="60"/>
        <v/>
      </c>
      <c r="AB322" s="603">
        <f t="shared" si="61"/>
        <v>0</v>
      </c>
      <c r="AC322" s="118"/>
      <c r="AG322" s="119" t="str">
        <f t="shared" si="13"/>
        <v>Z</v>
      </c>
      <c r="AH322" s="119">
        <f t="shared" si="14"/>
        <v>9</v>
      </c>
      <c r="AI322" s="119" t="e">
        <f t="shared" si="15"/>
        <v>#N/A</v>
      </c>
      <c r="AJ322" s="120" t="e">
        <f>VLOOKUP($AS322,'FP Haupt'!$A:$M,6,FALSE)</f>
        <v>#N/A</v>
      </c>
      <c r="AK322" s="120" t="e">
        <f>VLOOKUP($AS322,'FP Beleg'!$A:$M,4,FALSE)</f>
        <v>#N/A</v>
      </c>
      <c r="AL322" s="120" t="e">
        <f>VLOOKUP($AS322,'FP Beleg'!$A:$M,5,FALSE)</f>
        <v>#N/A</v>
      </c>
      <c r="AM322" s="120" t="e">
        <f>VLOOKUP($AS322,'FP Beleg'!$A:$M,6,FALSE)</f>
        <v>#N/A</v>
      </c>
      <c r="AN322" s="120" t="e">
        <f>VLOOKUP($AS322,'FP Beleg'!$A:$M,7,FALSE)</f>
        <v>#N/A</v>
      </c>
      <c r="AO322" s="120" t="e">
        <f>VLOOKUP($AS322,'Anlage 1d'!$A:$M,4,FALSE)</f>
        <v>#N/A</v>
      </c>
      <c r="AP322" s="120" t="e">
        <f>VLOOKUP($AS322,'Anlage 1e'!$A:$M,4,FALSE)</f>
        <v>#N/A</v>
      </c>
      <c r="AQ322" s="120" t="e">
        <f>VLOOKUP($AS322,'Anlage 1e'!$A:$M,5,FALSE)</f>
        <v>#N/A</v>
      </c>
      <c r="AR322" s="120" t="e">
        <f>VLOOKUP($AS322,'FP Haupt'!$A:$M,5,FALSE)</f>
        <v>#N/A</v>
      </c>
      <c r="AS322" s="119" t="str">
        <f t="shared" si="16"/>
        <v/>
      </c>
      <c r="AV322" s="119" t="str">
        <f t="shared" si="17"/>
        <v>2</v>
      </c>
      <c r="AW322" s="119">
        <f t="shared" si="18"/>
        <v>1</v>
      </c>
      <c r="AX322" s="119" t="e">
        <f t="shared" si="19"/>
        <v>#N/A</v>
      </c>
      <c r="AY322" s="120" t="e">
        <f>VLOOKUP($BC322,'FP Haupt'!$A:$M,9,FALSE)</f>
        <v>#N/A</v>
      </c>
      <c r="AZ322" s="120" t="e">
        <f>VLOOKUP($BC322,'Anlage 1d'!$A:$M,8,FALSE)</f>
        <v>#N/A</v>
      </c>
      <c r="BA322" s="120" t="e">
        <f>VLOOKUP($BC322,'Anlage 1e'!$A:$M,10,FALSE)</f>
        <v>#N/A</v>
      </c>
      <c r="BB322" s="120" t="e">
        <f>VLOOKUP($BC322,'FP Beleg'!$A:$M,10,FALSE)</f>
        <v>#N/A</v>
      </c>
      <c r="BC322" s="119" t="str">
        <f t="shared" si="20"/>
        <v/>
      </c>
      <c r="BF322" s="119" t="str">
        <f t="shared" si="21"/>
        <v>2</v>
      </c>
      <c r="BG322" s="119">
        <f t="shared" si="22"/>
        <v>1</v>
      </c>
      <c r="BH322" s="119" t="e">
        <f t="shared" si="23"/>
        <v>#N/A</v>
      </c>
      <c r="BI322" s="120" t="e">
        <f>VLOOKUP($BM322,'FP Haupt'!$A:$M,12,FALSE)</f>
        <v>#N/A</v>
      </c>
      <c r="BJ322" s="120" t="e">
        <f>VLOOKUP($BM322,'Anlage 1d'!$A:$M,11,FALSE)</f>
        <v>#N/A</v>
      </c>
      <c r="BK322" s="120" t="e">
        <f>VLOOKUP($BM322,'Anlage 1e'!$A:$M,13,FALSE)</f>
        <v>#N/A</v>
      </c>
      <c r="BL322" s="120" t="e">
        <f>VLOOKUP($BM322,'FP Beleg'!$A:$M,13,FALSE)</f>
        <v>#N/A</v>
      </c>
      <c r="BM322" s="119" t="str">
        <f t="shared" si="24"/>
        <v/>
      </c>
      <c r="BP322" s="119" t="str">
        <f t="shared" si="25"/>
        <v>2</v>
      </c>
      <c r="BQ322" s="119">
        <f t="shared" si="26"/>
        <v>1</v>
      </c>
      <c r="BR322" s="119" t="e">
        <f t="shared" si="27"/>
        <v>#N/A</v>
      </c>
      <c r="BS322" s="120" t="e">
        <f>VLOOKUP($BW322,'FP Haupt'!$A:$M,12,FALSE)</f>
        <v>#N/A</v>
      </c>
      <c r="BT322" s="120" t="e">
        <f>VLOOKUP($BW322,'Anlage 1d'!$A:$M,11,FALSE)</f>
        <v>#N/A</v>
      </c>
      <c r="BU322" s="120" t="e">
        <f>VLOOKUP($BW322,'Anlage 1e'!$A:$M,13,FALSE)</f>
        <v>#N/A</v>
      </c>
      <c r="BV322" s="120" t="e">
        <f>VLOOKUP($BW322,'FP Beleg'!$A:$M,13,FALSE)</f>
        <v>#N/A</v>
      </c>
      <c r="BW322" s="119" t="str">
        <f t="shared" si="28"/>
        <v/>
      </c>
      <c r="BZ322" s="119" t="str">
        <f t="shared" si="29"/>
        <v>2</v>
      </c>
      <c r="CA322" s="119">
        <f t="shared" si="30"/>
        <v>1</v>
      </c>
      <c r="CB322" s="119" t="e">
        <f t="shared" si="31"/>
        <v>#N/A</v>
      </c>
      <c r="CC322" s="120" t="e">
        <f>VLOOKUP($CG322,'FP Haupt'!$A:$M,11,FALSE)</f>
        <v>#N/A</v>
      </c>
      <c r="CD322" s="120" t="e">
        <f>VLOOKUP($CG322,'Anlage 1d'!$A:$M,10,FALSE)</f>
        <v>#N/A</v>
      </c>
      <c r="CE322" s="120" t="e">
        <f>VLOOKUP($CG322,'Anlage 1e'!$A:$M,12,FALSE)</f>
        <v>#N/A</v>
      </c>
      <c r="CF322" s="120" t="e">
        <f>VLOOKUP($CG322,'FP Beleg'!$A:$M,12,FALSE)</f>
        <v>#N/A</v>
      </c>
      <c r="CG322" s="119" t="str">
        <f t="shared" si="32"/>
        <v/>
      </c>
      <c r="CJ322" s="119" t="str">
        <f t="shared" si="58"/>
        <v>2</v>
      </c>
      <c r="CK322" s="119">
        <f t="shared" si="62"/>
        <v>1</v>
      </c>
      <c r="CL322" s="119" t="e">
        <f t="shared" si="63"/>
        <v>#N/A</v>
      </c>
      <c r="CM322" s="120" t="e">
        <f>VLOOKUP($CQ322,'FP Haupt'!$A:$O,15,FALSE)</f>
        <v>#N/A</v>
      </c>
      <c r="CN322" s="120" t="e">
        <f>VLOOKUP($CQ322,'Anlage 1d'!$A:$O,15,FALSE)</f>
        <v>#N/A</v>
      </c>
      <c r="CO322" s="120" t="e">
        <f>VLOOKUP($CQ322,'Anlage 1e'!$A:$Q,17,FALSE)</f>
        <v>#N/A</v>
      </c>
      <c r="CP322" s="120" t="e">
        <f>VLOOKUP($CQ322,'FP Beleg'!$A:$P,16,FALSE)</f>
        <v>#N/A</v>
      </c>
      <c r="CQ322" s="119" t="str">
        <f t="shared" si="59"/>
        <v/>
      </c>
    </row>
    <row r="323" spans="1:95" x14ac:dyDescent="0.2">
      <c r="A323" s="111"/>
      <c r="B323" s="112" t="str">
        <f>IF(A323="","",IF(ISERROR(VLOOKUP(MID(A323,1,4),'FP Haupt'!$A:$M,4,FALSE)),"keine DRG gemäß FPV",VLOOKUP(MID(A323,1,4),'FP Haupt'!$A:$M,4,FALSE)))</f>
        <v/>
      </c>
      <c r="C323" s="113">
        <f t="shared" si="39"/>
        <v>0</v>
      </c>
      <c r="D323" s="114" t="str">
        <f t="shared" si="1"/>
        <v/>
      </c>
      <c r="E323" s="114" t="str">
        <f t="shared" si="2"/>
        <v/>
      </c>
      <c r="F323" s="115"/>
      <c r="G323" s="115"/>
      <c r="H323" s="116" t="str">
        <f t="shared" si="3"/>
        <v/>
      </c>
      <c r="I323" s="117">
        <f t="shared" si="4"/>
        <v>0</v>
      </c>
      <c r="J323" s="115"/>
      <c r="K323" s="115"/>
      <c r="L323" s="116" t="str">
        <f t="shared" si="5"/>
        <v/>
      </c>
      <c r="M323" s="114">
        <f t="shared" si="6"/>
        <v>0</v>
      </c>
      <c r="N323" s="115"/>
      <c r="O323" s="115"/>
      <c r="P323" s="116" t="str">
        <f t="shared" si="7"/>
        <v/>
      </c>
      <c r="Q323" s="114">
        <f t="shared" si="8"/>
        <v>0</v>
      </c>
      <c r="R323" s="115"/>
      <c r="S323" s="115"/>
      <c r="T323" s="116" t="str">
        <f t="shared" si="9"/>
        <v/>
      </c>
      <c r="U323" s="114">
        <f t="shared" si="10"/>
        <v>0</v>
      </c>
      <c r="V323" s="115"/>
      <c r="W323" s="115"/>
      <c r="X323" s="116" t="str">
        <f t="shared" si="11"/>
        <v/>
      </c>
      <c r="Y323" s="117">
        <f t="shared" si="12"/>
        <v>0</v>
      </c>
      <c r="Z323" s="115"/>
      <c r="AA323" s="602" t="str">
        <f t="shared" si="60"/>
        <v/>
      </c>
      <c r="AB323" s="603">
        <f t="shared" si="61"/>
        <v>0</v>
      </c>
      <c r="AC323" s="118"/>
      <c r="AG323" s="119" t="str">
        <f t="shared" si="13"/>
        <v>Z</v>
      </c>
      <c r="AH323" s="119">
        <f t="shared" si="14"/>
        <v>9</v>
      </c>
      <c r="AI323" s="119" t="e">
        <f t="shared" si="15"/>
        <v>#N/A</v>
      </c>
      <c r="AJ323" s="120" t="e">
        <f>VLOOKUP($AS323,'FP Haupt'!$A:$M,6,FALSE)</f>
        <v>#N/A</v>
      </c>
      <c r="AK323" s="120" t="e">
        <f>VLOOKUP($AS323,'FP Beleg'!$A:$M,4,FALSE)</f>
        <v>#N/A</v>
      </c>
      <c r="AL323" s="120" t="e">
        <f>VLOOKUP($AS323,'FP Beleg'!$A:$M,5,FALSE)</f>
        <v>#N/A</v>
      </c>
      <c r="AM323" s="120" t="e">
        <f>VLOOKUP($AS323,'FP Beleg'!$A:$M,6,FALSE)</f>
        <v>#N/A</v>
      </c>
      <c r="AN323" s="120" t="e">
        <f>VLOOKUP($AS323,'FP Beleg'!$A:$M,7,FALSE)</f>
        <v>#N/A</v>
      </c>
      <c r="AO323" s="120" t="e">
        <f>VLOOKUP($AS323,'Anlage 1d'!$A:$M,4,FALSE)</f>
        <v>#N/A</v>
      </c>
      <c r="AP323" s="120" t="e">
        <f>VLOOKUP($AS323,'Anlage 1e'!$A:$M,4,FALSE)</f>
        <v>#N/A</v>
      </c>
      <c r="AQ323" s="120" t="e">
        <f>VLOOKUP($AS323,'Anlage 1e'!$A:$M,5,FALSE)</f>
        <v>#N/A</v>
      </c>
      <c r="AR323" s="120" t="e">
        <f>VLOOKUP($AS323,'FP Haupt'!$A:$M,5,FALSE)</f>
        <v>#N/A</v>
      </c>
      <c r="AS323" s="119" t="str">
        <f t="shared" si="16"/>
        <v/>
      </c>
      <c r="AV323" s="119" t="str">
        <f t="shared" si="17"/>
        <v>2</v>
      </c>
      <c r="AW323" s="119">
        <f t="shared" si="18"/>
        <v>1</v>
      </c>
      <c r="AX323" s="119" t="e">
        <f t="shared" si="19"/>
        <v>#N/A</v>
      </c>
      <c r="AY323" s="120" t="e">
        <f>VLOOKUP($BC323,'FP Haupt'!$A:$M,9,FALSE)</f>
        <v>#N/A</v>
      </c>
      <c r="AZ323" s="120" t="e">
        <f>VLOOKUP($BC323,'Anlage 1d'!$A:$M,8,FALSE)</f>
        <v>#N/A</v>
      </c>
      <c r="BA323" s="120" t="e">
        <f>VLOOKUP($BC323,'Anlage 1e'!$A:$M,10,FALSE)</f>
        <v>#N/A</v>
      </c>
      <c r="BB323" s="120" t="e">
        <f>VLOOKUP($BC323,'FP Beleg'!$A:$M,10,FALSE)</f>
        <v>#N/A</v>
      </c>
      <c r="BC323" s="119" t="str">
        <f t="shared" si="20"/>
        <v/>
      </c>
      <c r="BF323" s="119" t="str">
        <f t="shared" si="21"/>
        <v>2</v>
      </c>
      <c r="BG323" s="119">
        <f t="shared" si="22"/>
        <v>1</v>
      </c>
      <c r="BH323" s="119" t="e">
        <f t="shared" si="23"/>
        <v>#N/A</v>
      </c>
      <c r="BI323" s="120" t="e">
        <f>VLOOKUP($BM323,'FP Haupt'!$A:$M,12,FALSE)</f>
        <v>#N/A</v>
      </c>
      <c r="BJ323" s="120" t="e">
        <f>VLOOKUP($BM323,'Anlage 1d'!$A:$M,11,FALSE)</f>
        <v>#N/A</v>
      </c>
      <c r="BK323" s="120" t="e">
        <f>VLOOKUP($BM323,'Anlage 1e'!$A:$M,13,FALSE)</f>
        <v>#N/A</v>
      </c>
      <c r="BL323" s="120" t="e">
        <f>VLOOKUP($BM323,'FP Beleg'!$A:$M,13,FALSE)</f>
        <v>#N/A</v>
      </c>
      <c r="BM323" s="119" t="str">
        <f t="shared" si="24"/>
        <v/>
      </c>
      <c r="BP323" s="119" t="str">
        <f t="shared" si="25"/>
        <v>2</v>
      </c>
      <c r="BQ323" s="119">
        <f t="shared" si="26"/>
        <v>1</v>
      </c>
      <c r="BR323" s="119" t="e">
        <f t="shared" si="27"/>
        <v>#N/A</v>
      </c>
      <c r="BS323" s="120" t="e">
        <f>VLOOKUP($BW323,'FP Haupt'!$A:$M,12,FALSE)</f>
        <v>#N/A</v>
      </c>
      <c r="BT323" s="120" t="e">
        <f>VLOOKUP($BW323,'Anlage 1d'!$A:$M,11,FALSE)</f>
        <v>#N/A</v>
      </c>
      <c r="BU323" s="120" t="e">
        <f>VLOOKUP($BW323,'Anlage 1e'!$A:$M,13,FALSE)</f>
        <v>#N/A</v>
      </c>
      <c r="BV323" s="120" t="e">
        <f>VLOOKUP($BW323,'FP Beleg'!$A:$M,13,FALSE)</f>
        <v>#N/A</v>
      </c>
      <c r="BW323" s="119" t="str">
        <f t="shared" si="28"/>
        <v/>
      </c>
      <c r="BZ323" s="119" t="str">
        <f t="shared" si="29"/>
        <v>2</v>
      </c>
      <c r="CA323" s="119">
        <f t="shared" si="30"/>
        <v>1</v>
      </c>
      <c r="CB323" s="119" t="e">
        <f t="shared" si="31"/>
        <v>#N/A</v>
      </c>
      <c r="CC323" s="120" t="e">
        <f>VLOOKUP($CG323,'FP Haupt'!$A:$M,11,FALSE)</f>
        <v>#N/A</v>
      </c>
      <c r="CD323" s="120" t="e">
        <f>VLOOKUP($CG323,'Anlage 1d'!$A:$M,10,FALSE)</f>
        <v>#N/A</v>
      </c>
      <c r="CE323" s="120" t="e">
        <f>VLOOKUP($CG323,'Anlage 1e'!$A:$M,12,FALSE)</f>
        <v>#N/A</v>
      </c>
      <c r="CF323" s="120" t="e">
        <f>VLOOKUP($CG323,'FP Beleg'!$A:$M,12,FALSE)</f>
        <v>#N/A</v>
      </c>
      <c r="CG323" s="119" t="str">
        <f t="shared" si="32"/>
        <v/>
      </c>
      <c r="CJ323" s="119" t="str">
        <f t="shared" si="58"/>
        <v>2</v>
      </c>
      <c r="CK323" s="119">
        <f t="shared" si="62"/>
        <v>1</v>
      </c>
      <c r="CL323" s="119" t="e">
        <f t="shared" si="63"/>
        <v>#N/A</v>
      </c>
      <c r="CM323" s="120" t="e">
        <f>VLOOKUP($CQ323,'FP Haupt'!$A:$O,15,FALSE)</f>
        <v>#N/A</v>
      </c>
      <c r="CN323" s="120" t="e">
        <f>VLOOKUP($CQ323,'Anlage 1d'!$A:$O,15,FALSE)</f>
        <v>#N/A</v>
      </c>
      <c r="CO323" s="120" t="e">
        <f>VLOOKUP($CQ323,'Anlage 1e'!$A:$Q,17,FALSE)</f>
        <v>#N/A</v>
      </c>
      <c r="CP323" s="120" t="e">
        <f>VLOOKUP($CQ323,'FP Beleg'!$A:$P,16,FALSE)</f>
        <v>#N/A</v>
      </c>
      <c r="CQ323" s="119" t="str">
        <f t="shared" si="59"/>
        <v/>
      </c>
    </row>
    <row r="324" spans="1:95" x14ac:dyDescent="0.2">
      <c r="A324" s="111"/>
      <c r="B324" s="112" t="str">
        <f>IF(A324="","",IF(ISERROR(VLOOKUP(MID(A324,1,4),'FP Haupt'!$A:$M,4,FALSE)),"keine DRG gemäß FPV",VLOOKUP(MID(A324,1,4),'FP Haupt'!$A:$M,4,FALSE)))</f>
        <v/>
      </c>
      <c r="C324" s="113">
        <f t="shared" si="39"/>
        <v>0</v>
      </c>
      <c r="D324" s="114" t="str">
        <f t="shared" si="1"/>
        <v/>
      </c>
      <c r="E324" s="114" t="str">
        <f t="shared" si="2"/>
        <v/>
      </c>
      <c r="F324" s="115"/>
      <c r="G324" s="115"/>
      <c r="H324" s="116" t="str">
        <f t="shared" si="3"/>
        <v/>
      </c>
      <c r="I324" s="117">
        <f t="shared" si="4"/>
        <v>0</v>
      </c>
      <c r="J324" s="115"/>
      <c r="K324" s="115"/>
      <c r="L324" s="116" t="str">
        <f t="shared" si="5"/>
        <v/>
      </c>
      <c r="M324" s="114">
        <f t="shared" si="6"/>
        <v>0</v>
      </c>
      <c r="N324" s="115"/>
      <c r="O324" s="115"/>
      <c r="P324" s="116" t="str">
        <f t="shared" si="7"/>
        <v/>
      </c>
      <c r="Q324" s="114">
        <f t="shared" si="8"/>
        <v>0</v>
      </c>
      <c r="R324" s="115"/>
      <c r="S324" s="115"/>
      <c r="T324" s="116" t="str">
        <f t="shared" si="9"/>
        <v/>
      </c>
      <c r="U324" s="114">
        <f t="shared" si="10"/>
        <v>0</v>
      </c>
      <c r="V324" s="115"/>
      <c r="W324" s="115"/>
      <c r="X324" s="116" t="str">
        <f t="shared" si="11"/>
        <v/>
      </c>
      <c r="Y324" s="117">
        <f t="shared" si="12"/>
        <v>0</v>
      </c>
      <c r="Z324" s="115"/>
      <c r="AA324" s="602" t="str">
        <f t="shared" si="60"/>
        <v/>
      </c>
      <c r="AB324" s="603">
        <f t="shared" si="61"/>
        <v>0</v>
      </c>
      <c r="AC324" s="118"/>
      <c r="AG324" s="119" t="str">
        <f t="shared" si="13"/>
        <v>Z</v>
      </c>
      <c r="AH324" s="119">
        <f t="shared" si="14"/>
        <v>9</v>
      </c>
      <c r="AI324" s="119" t="e">
        <f t="shared" si="15"/>
        <v>#N/A</v>
      </c>
      <c r="AJ324" s="120" t="e">
        <f>VLOOKUP($AS324,'FP Haupt'!$A:$M,6,FALSE)</f>
        <v>#N/A</v>
      </c>
      <c r="AK324" s="120" t="e">
        <f>VLOOKUP($AS324,'FP Beleg'!$A:$M,4,FALSE)</f>
        <v>#N/A</v>
      </c>
      <c r="AL324" s="120" t="e">
        <f>VLOOKUP($AS324,'FP Beleg'!$A:$M,5,FALSE)</f>
        <v>#N/A</v>
      </c>
      <c r="AM324" s="120" t="e">
        <f>VLOOKUP($AS324,'FP Beleg'!$A:$M,6,FALSE)</f>
        <v>#N/A</v>
      </c>
      <c r="AN324" s="120" t="e">
        <f>VLOOKUP($AS324,'FP Beleg'!$A:$M,7,FALSE)</f>
        <v>#N/A</v>
      </c>
      <c r="AO324" s="120" t="e">
        <f>VLOOKUP($AS324,'Anlage 1d'!$A:$M,4,FALSE)</f>
        <v>#N/A</v>
      </c>
      <c r="AP324" s="120" t="e">
        <f>VLOOKUP($AS324,'Anlage 1e'!$A:$M,4,FALSE)</f>
        <v>#N/A</v>
      </c>
      <c r="AQ324" s="120" t="e">
        <f>VLOOKUP($AS324,'Anlage 1e'!$A:$M,5,FALSE)</f>
        <v>#N/A</v>
      </c>
      <c r="AR324" s="120" t="e">
        <f>VLOOKUP($AS324,'FP Haupt'!$A:$M,5,FALSE)</f>
        <v>#N/A</v>
      </c>
      <c r="AS324" s="119" t="str">
        <f t="shared" si="16"/>
        <v/>
      </c>
      <c r="AV324" s="119" t="str">
        <f t="shared" si="17"/>
        <v>2</v>
      </c>
      <c r="AW324" s="119">
        <f t="shared" si="18"/>
        <v>1</v>
      </c>
      <c r="AX324" s="119" t="e">
        <f t="shared" si="19"/>
        <v>#N/A</v>
      </c>
      <c r="AY324" s="120" t="e">
        <f>VLOOKUP($BC324,'FP Haupt'!$A:$M,9,FALSE)</f>
        <v>#N/A</v>
      </c>
      <c r="AZ324" s="120" t="e">
        <f>VLOOKUP($BC324,'Anlage 1d'!$A:$M,8,FALSE)</f>
        <v>#N/A</v>
      </c>
      <c r="BA324" s="120" t="e">
        <f>VLOOKUP($BC324,'Anlage 1e'!$A:$M,10,FALSE)</f>
        <v>#N/A</v>
      </c>
      <c r="BB324" s="120" t="e">
        <f>VLOOKUP($BC324,'FP Beleg'!$A:$M,10,FALSE)</f>
        <v>#N/A</v>
      </c>
      <c r="BC324" s="119" t="str">
        <f t="shared" si="20"/>
        <v/>
      </c>
      <c r="BF324" s="119" t="str">
        <f t="shared" si="21"/>
        <v>2</v>
      </c>
      <c r="BG324" s="119">
        <f t="shared" si="22"/>
        <v>1</v>
      </c>
      <c r="BH324" s="119" t="e">
        <f t="shared" si="23"/>
        <v>#N/A</v>
      </c>
      <c r="BI324" s="120" t="e">
        <f>VLOOKUP($BM324,'FP Haupt'!$A:$M,12,FALSE)</f>
        <v>#N/A</v>
      </c>
      <c r="BJ324" s="120" t="e">
        <f>VLOOKUP($BM324,'Anlage 1d'!$A:$M,11,FALSE)</f>
        <v>#N/A</v>
      </c>
      <c r="BK324" s="120" t="e">
        <f>VLOOKUP($BM324,'Anlage 1e'!$A:$M,13,FALSE)</f>
        <v>#N/A</v>
      </c>
      <c r="BL324" s="120" t="e">
        <f>VLOOKUP($BM324,'FP Beleg'!$A:$M,13,FALSE)</f>
        <v>#N/A</v>
      </c>
      <c r="BM324" s="119" t="str">
        <f t="shared" si="24"/>
        <v/>
      </c>
      <c r="BP324" s="119" t="str">
        <f t="shared" si="25"/>
        <v>2</v>
      </c>
      <c r="BQ324" s="119">
        <f t="shared" si="26"/>
        <v>1</v>
      </c>
      <c r="BR324" s="119" t="e">
        <f t="shared" si="27"/>
        <v>#N/A</v>
      </c>
      <c r="BS324" s="120" t="e">
        <f>VLOOKUP($BW324,'FP Haupt'!$A:$M,12,FALSE)</f>
        <v>#N/A</v>
      </c>
      <c r="BT324" s="120" t="e">
        <f>VLOOKUP($BW324,'Anlage 1d'!$A:$M,11,FALSE)</f>
        <v>#N/A</v>
      </c>
      <c r="BU324" s="120" t="e">
        <f>VLOOKUP($BW324,'Anlage 1e'!$A:$M,13,FALSE)</f>
        <v>#N/A</v>
      </c>
      <c r="BV324" s="120" t="e">
        <f>VLOOKUP($BW324,'FP Beleg'!$A:$M,13,FALSE)</f>
        <v>#N/A</v>
      </c>
      <c r="BW324" s="119" t="str">
        <f t="shared" si="28"/>
        <v/>
      </c>
      <c r="BZ324" s="119" t="str">
        <f t="shared" si="29"/>
        <v>2</v>
      </c>
      <c r="CA324" s="119">
        <f t="shared" si="30"/>
        <v>1</v>
      </c>
      <c r="CB324" s="119" t="e">
        <f t="shared" si="31"/>
        <v>#N/A</v>
      </c>
      <c r="CC324" s="120" t="e">
        <f>VLOOKUP($CG324,'FP Haupt'!$A:$M,11,FALSE)</f>
        <v>#N/A</v>
      </c>
      <c r="CD324" s="120" t="e">
        <f>VLOOKUP($CG324,'Anlage 1d'!$A:$M,10,FALSE)</f>
        <v>#N/A</v>
      </c>
      <c r="CE324" s="120" t="e">
        <f>VLOOKUP($CG324,'Anlage 1e'!$A:$M,12,FALSE)</f>
        <v>#N/A</v>
      </c>
      <c r="CF324" s="120" t="e">
        <f>VLOOKUP($CG324,'FP Beleg'!$A:$M,12,FALSE)</f>
        <v>#N/A</v>
      </c>
      <c r="CG324" s="119" t="str">
        <f t="shared" si="32"/>
        <v/>
      </c>
      <c r="CJ324" s="119" t="str">
        <f t="shared" si="58"/>
        <v>2</v>
      </c>
      <c r="CK324" s="119">
        <f t="shared" si="62"/>
        <v>1</v>
      </c>
      <c r="CL324" s="119" t="e">
        <f t="shared" si="63"/>
        <v>#N/A</v>
      </c>
      <c r="CM324" s="120" t="e">
        <f>VLOOKUP($CQ324,'FP Haupt'!$A:$O,15,FALSE)</f>
        <v>#N/A</v>
      </c>
      <c r="CN324" s="120" t="e">
        <f>VLOOKUP($CQ324,'Anlage 1d'!$A:$O,15,FALSE)</f>
        <v>#N/A</v>
      </c>
      <c r="CO324" s="120" t="e">
        <f>VLOOKUP($CQ324,'Anlage 1e'!$A:$Q,17,FALSE)</f>
        <v>#N/A</v>
      </c>
      <c r="CP324" s="120" t="e">
        <f>VLOOKUP($CQ324,'FP Beleg'!$A:$P,16,FALSE)</f>
        <v>#N/A</v>
      </c>
      <c r="CQ324" s="119" t="str">
        <f t="shared" si="59"/>
        <v/>
      </c>
    </row>
    <row r="325" spans="1:95" x14ac:dyDescent="0.2">
      <c r="A325" s="111"/>
      <c r="B325" s="112" t="str">
        <f>IF(A325="","",IF(ISERROR(VLOOKUP(MID(A325,1,4),'FP Haupt'!$A:$M,4,FALSE)),"keine DRG gemäß FPV",VLOOKUP(MID(A325,1,4),'FP Haupt'!$A:$M,4,FALSE)))</f>
        <v/>
      </c>
      <c r="C325" s="113">
        <f t="shared" si="39"/>
        <v>0</v>
      </c>
      <c r="D325" s="114" t="str">
        <f t="shared" si="1"/>
        <v/>
      </c>
      <c r="E325" s="114" t="str">
        <f t="shared" si="2"/>
        <v/>
      </c>
      <c r="F325" s="115"/>
      <c r="G325" s="115"/>
      <c r="H325" s="116" t="str">
        <f t="shared" si="3"/>
        <v/>
      </c>
      <c r="I325" s="117">
        <f t="shared" si="4"/>
        <v>0</v>
      </c>
      <c r="J325" s="115"/>
      <c r="K325" s="115"/>
      <c r="L325" s="116" t="str">
        <f t="shared" si="5"/>
        <v/>
      </c>
      <c r="M325" s="114">
        <f t="shared" si="6"/>
        <v>0</v>
      </c>
      <c r="N325" s="115"/>
      <c r="O325" s="115"/>
      <c r="P325" s="116" t="str">
        <f t="shared" si="7"/>
        <v/>
      </c>
      <c r="Q325" s="114">
        <f t="shared" si="8"/>
        <v>0</v>
      </c>
      <c r="R325" s="115"/>
      <c r="S325" s="115"/>
      <c r="T325" s="116" t="str">
        <f t="shared" si="9"/>
        <v/>
      </c>
      <c r="U325" s="114">
        <f t="shared" si="10"/>
        <v>0</v>
      </c>
      <c r="V325" s="115"/>
      <c r="W325" s="115"/>
      <c r="X325" s="116" t="str">
        <f t="shared" si="11"/>
        <v/>
      </c>
      <c r="Y325" s="117">
        <f t="shared" si="12"/>
        <v>0</v>
      </c>
      <c r="Z325" s="115"/>
      <c r="AA325" s="602" t="str">
        <f t="shared" si="60"/>
        <v/>
      </c>
      <c r="AB325" s="603">
        <f t="shared" si="61"/>
        <v>0</v>
      </c>
      <c r="AC325" s="118"/>
      <c r="AG325" s="119" t="str">
        <f t="shared" si="13"/>
        <v>Z</v>
      </c>
      <c r="AH325" s="119">
        <f t="shared" si="14"/>
        <v>9</v>
      </c>
      <c r="AI325" s="119" t="e">
        <f t="shared" si="15"/>
        <v>#N/A</v>
      </c>
      <c r="AJ325" s="120" t="e">
        <f>VLOOKUP($AS325,'FP Haupt'!$A:$M,6,FALSE)</f>
        <v>#N/A</v>
      </c>
      <c r="AK325" s="120" t="e">
        <f>VLOOKUP($AS325,'FP Beleg'!$A:$M,4,FALSE)</f>
        <v>#N/A</v>
      </c>
      <c r="AL325" s="120" t="e">
        <f>VLOOKUP($AS325,'FP Beleg'!$A:$M,5,FALSE)</f>
        <v>#N/A</v>
      </c>
      <c r="AM325" s="120" t="e">
        <f>VLOOKUP($AS325,'FP Beleg'!$A:$M,6,FALSE)</f>
        <v>#N/A</v>
      </c>
      <c r="AN325" s="120" t="e">
        <f>VLOOKUP($AS325,'FP Beleg'!$A:$M,7,FALSE)</f>
        <v>#N/A</v>
      </c>
      <c r="AO325" s="120" t="e">
        <f>VLOOKUP($AS325,'Anlage 1d'!$A:$M,4,FALSE)</f>
        <v>#N/A</v>
      </c>
      <c r="AP325" s="120" t="e">
        <f>VLOOKUP($AS325,'Anlage 1e'!$A:$M,4,FALSE)</f>
        <v>#N/A</v>
      </c>
      <c r="AQ325" s="120" t="e">
        <f>VLOOKUP($AS325,'Anlage 1e'!$A:$M,5,FALSE)</f>
        <v>#N/A</v>
      </c>
      <c r="AR325" s="120" t="e">
        <f>VLOOKUP($AS325,'FP Haupt'!$A:$M,5,FALSE)</f>
        <v>#N/A</v>
      </c>
      <c r="AS325" s="119" t="str">
        <f t="shared" si="16"/>
        <v/>
      </c>
      <c r="AV325" s="119" t="str">
        <f t="shared" si="17"/>
        <v>2</v>
      </c>
      <c r="AW325" s="119">
        <f t="shared" si="18"/>
        <v>1</v>
      </c>
      <c r="AX325" s="119" t="e">
        <f t="shared" si="19"/>
        <v>#N/A</v>
      </c>
      <c r="AY325" s="120" t="e">
        <f>VLOOKUP($BC325,'FP Haupt'!$A:$M,9,FALSE)</f>
        <v>#N/A</v>
      </c>
      <c r="AZ325" s="120" t="e">
        <f>VLOOKUP($BC325,'Anlage 1d'!$A:$M,8,FALSE)</f>
        <v>#N/A</v>
      </c>
      <c r="BA325" s="120" t="e">
        <f>VLOOKUP($BC325,'Anlage 1e'!$A:$M,10,FALSE)</f>
        <v>#N/A</v>
      </c>
      <c r="BB325" s="120" t="e">
        <f>VLOOKUP($BC325,'FP Beleg'!$A:$M,10,FALSE)</f>
        <v>#N/A</v>
      </c>
      <c r="BC325" s="119" t="str">
        <f t="shared" si="20"/>
        <v/>
      </c>
      <c r="BF325" s="119" t="str">
        <f t="shared" si="21"/>
        <v>2</v>
      </c>
      <c r="BG325" s="119">
        <f t="shared" si="22"/>
        <v>1</v>
      </c>
      <c r="BH325" s="119" t="e">
        <f t="shared" si="23"/>
        <v>#N/A</v>
      </c>
      <c r="BI325" s="120" t="e">
        <f>VLOOKUP($BM325,'FP Haupt'!$A:$M,12,FALSE)</f>
        <v>#N/A</v>
      </c>
      <c r="BJ325" s="120" t="e">
        <f>VLOOKUP($BM325,'Anlage 1d'!$A:$M,11,FALSE)</f>
        <v>#N/A</v>
      </c>
      <c r="BK325" s="120" t="e">
        <f>VLOOKUP($BM325,'Anlage 1e'!$A:$M,13,FALSE)</f>
        <v>#N/A</v>
      </c>
      <c r="BL325" s="120" t="e">
        <f>VLOOKUP($BM325,'FP Beleg'!$A:$M,13,FALSE)</f>
        <v>#N/A</v>
      </c>
      <c r="BM325" s="119" t="str">
        <f t="shared" si="24"/>
        <v/>
      </c>
      <c r="BP325" s="119" t="str">
        <f t="shared" si="25"/>
        <v>2</v>
      </c>
      <c r="BQ325" s="119">
        <f t="shared" si="26"/>
        <v>1</v>
      </c>
      <c r="BR325" s="119" t="e">
        <f t="shared" si="27"/>
        <v>#N/A</v>
      </c>
      <c r="BS325" s="120" t="e">
        <f>VLOOKUP($BW325,'FP Haupt'!$A:$M,12,FALSE)</f>
        <v>#N/A</v>
      </c>
      <c r="BT325" s="120" t="e">
        <f>VLOOKUP($BW325,'Anlage 1d'!$A:$M,11,FALSE)</f>
        <v>#N/A</v>
      </c>
      <c r="BU325" s="120" t="e">
        <f>VLOOKUP($BW325,'Anlage 1e'!$A:$M,13,FALSE)</f>
        <v>#N/A</v>
      </c>
      <c r="BV325" s="120" t="e">
        <f>VLOOKUP($BW325,'FP Beleg'!$A:$M,13,FALSE)</f>
        <v>#N/A</v>
      </c>
      <c r="BW325" s="119" t="str">
        <f t="shared" si="28"/>
        <v/>
      </c>
      <c r="BZ325" s="119" t="str">
        <f t="shared" si="29"/>
        <v>2</v>
      </c>
      <c r="CA325" s="119">
        <f t="shared" si="30"/>
        <v>1</v>
      </c>
      <c r="CB325" s="119" t="e">
        <f t="shared" si="31"/>
        <v>#N/A</v>
      </c>
      <c r="CC325" s="120" t="e">
        <f>VLOOKUP($CG325,'FP Haupt'!$A:$M,11,FALSE)</f>
        <v>#N/A</v>
      </c>
      <c r="CD325" s="120" t="e">
        <f>VLOOKUP($CG325,'Anlage 1d'!$A:$M,10,FALSE)</f>
        <v>#N/A</v>
      </c>
      <c r="CE325" s="120" t="e">
        <f>VLOOKUP($CG325,'Anlage 1e'!$A:$M,12,FALSE)</f>
        <v>#N/A</v>
      </c>
      <c r="CF325" s="120" t="e">
        <f>VLOOKUP($CG325,'FP Beleg'!$A:$M,12,FALSE)</f>
        <v>#N/A</v>
      </c>
      <c r="CG325" s="119" t="str">
        <f t="shared" si="32"/>
        <v/>
      </c>
      <c r="CJ325" s="119" t="str">
        <f t="shared" si="58"/>
        <v>2</v>
      </c>
      <c r="CK325" s="119">
        <f t="shared" si="62"/>
        <v>1</v>
      </c>
      <c r="CL325" s="119" t="e">
        <f t="shared" si="63"/>
        <v>#N/A</v>
      </c>
      <c r="CM325" s="120" t="e">
        <f>VLOOKUP($CQ325,'FP Haupt'!$A:$O,15,FALSE)</f>
        <v>#N/A</v>
      </c>
      <c r="CN325" s="120" t="e">
        <f>VLOOKUP($CQ325,'Anlage 1d'!$A:$O,15,FALSE)</f>
        <v>#N/A</v>
      </c>
      <c r="CO325" s="120" t="e">
        <f>VLOOKUP($CQ325,'Anlage 1e'!$A:$Q,17,FALSE)</f>
        <v>#N/A</v>
      </c>
      <c r="CP325" s="120" t="e">
        <f>VLOOKUP($CQ325,'FP Beleg'!$A:$P,16,FALSE)</f>
        <v>#N/A</v>
      </c>
      <c r="CQ325" s="119" t="str">
        <f t="shared" si="59"/>
        <v/>
      </c>
    </row>
    <row r="326" spans="1:95" x14ac:dyDescent="0.2">
      <c r="A326" s="111"/>
      <c r="B326" s="112" t="str">
        <f>IF(A326="","",IF(ISERROR(VLOOKUP(MID(A326,1,4),'FP Haupt'!$A:$M,4,FALSE)),"keine DRG gemäß FPV",VLOOKUP(MID(A326,1,4),'FP Haupt'!$A:$M,4,FALSE)))</f>
        <v/>
      </c>
      <c r="C326" s="113">
        <f t="shared" si="39"/>
        <v>0</v>
      </c>
      <c r="D326" s="114" t="str">
        <f t="shared" si="1"/>
        <v/>
      </c>
      <c r="E326" s="114" t="str">
        <f t="shared" si="2"/>
        <v/>
      </c>
      <c r="F326" s="115"/>
      <c r="G326" s="115"/>
      <c r="H326" s="116" t="str">
        <f t="shared" si="3"/>
        <v/>
      </c>
      <c r="I326" s="117">
        <f t="shared" si="4"/>
        <v>0</v>
      </c>
      <c r="J326" s="115"/>
      <c r="K326" s="115"/>
      <c r="L326" s="116" t="str">
        <f t="shared" si="5"/>
        <v/>
      </c>
      <c r="M326" s="114">
        <f t="shared" si="6"/>
        <v>0</v>
      </c>
      <c r="N326" s="115"/>
      <c r="O326" s="115"/>
      <c r="P326" s="116" t="str">
        <f t="shared" si="7"/>
        <v/>
      </c>
      <c r="Q326" s="114">
        <f t="shared" si="8"/>
        <v>0</v>
      </c>
      <c r="R326" s="115"/>
      <c r="S326" s="115"/>
      <c r="T326" s="116" t="str">
        <f t="shared" si="9"/>
        <v/>
      </c>
      <c r="U326" s="114">
        <f t="shared" si="10"/>
        <v>0</v>
      </c>
      <c r="V326" s="115"/>
      <c r="W326" s="115"/>
      <c r="X326" s="116" t="str">
        <f t="shared" si="11"/>
        <v/>
      </c>
      <c r="Y326" s="117">
        <f t="shared" si="12"/>
        <v>0</v>
      </c>
      <c r="Z326" s="115"/>
      <c r="AA326" s="602" t="str">
        <f t="shared" si="60"/>
        <v/>
      </c>
      <c r="AB326" s="603">
        <f t="shared" si="61"/>
        <v>0</v>
      </c>
      <c r="AC326" s="118"/>
      <c r="AG326" s="119" t="str">
        <f t="shared" si="13"/>
        <v>Z</v>
      </c>
      <c r="AH326" s="119">
        <f t="shared" si="14"/>
        <v>9</v>
      </c>
      <c r="AI326" s="119" t="e">
        <f t="shared" si="15"/>
        <v>#N/A</v>
      </c>
      <c r="AJ326" s="120" t="e">
        <f>VLOOKUP($AS326,'FP Haupt'!$A:$M,6,FALSE)</f>
        <v>#N/A</v>
      </c>
      <c r="AK326" s="120" t="e">
        <f>VLOOKUP($AS326,'FP Beleg'!$A:$M,4,FALSE)</f>
        <v>#N/A</v>
      </c>
      <c r="AL326" s="120" t="e">
        <f>VLOOKUP($AS326,'FP Beleg'!$A:$M,5,FALSE)</f>
        <v>#N/A</v>
      </c>
      <c r="AM326" s="120" t="e">
        <f>VLOOKUP($AS326,'FP Beleg'!$A:$M,6,FALSE)</f>
        <v>#N/A</v>
      </c>
      <c r="AN326" s="120" t="e">
        <f>VLOOKUP($AS326,'FP Beleg'!$A:$M,7,FALSE)</f>
        <v>#N/A</v>
      </c>
      <c r="AO326" s="120" t="e">
        <f>VLOOKUP($AS326,'Anlage 1d'!$A:$M,4,FALSE)</f>
        <v>#N/A</v>
      </c>
      <c r="AP326" s="120" t="e">
        <f>VLOOKUP($AS326,'Anlage 1e'!$A:$M,4,FALSE)</f>
        <v>#N/A</v>
      </c>
      <c r="AQ326" s="120" t="e">
        <f>VLOOKUP($AS326,'Anlage 1e'!$A:$M,5,FALSE)</f>
        <v>#N/A</v>
      </c>
      <c r="AR326" s="120" t="e">
        <f>VLOOKUP($AS326,'FP Haupt'!$A:$M,5,FALSE)</f>
        <v>#N/A</v>
      </c>
      <c r="AS326" s="119" t="str">
        <f t="shared" si="16"/>
        <v/>
      </c>
      <c r="AV326" s="119" t="str">
        <f t="shared" si="17"/>
        <v>2</v>
      </c>
      <c r="AW326" s="119">
        <f t="shared" si="18"/>
        <v>1</v>
      </c>
      <c r="AX326" s="119" t="e">
        <f t="shared" si="19"/>
        <v>#N/A</v>
      </c>
      <c r="AY326" s="120" t="e">
        <f>VLOOKUP($BC326,'FP Haupt'!$A:$M,9,FALSE)</f>
        <v>#N/A</v>
      </c>
      <c r="AZ326" s="120" t="e">
        <f>VLOOKUP($BC326,'Anlage 1d'!$A:$M,8,FALSE)</f>
        <v>#N/A</v>
      </c>
      <c r="BA326" s="120" t="e">
        <f>VLOOKUP($BC326,'Anlage 1e'!$A:$M,10,FALSE)</f>
        <v>#N/A</v>
      </c>
      <c r="BB326" s="120" t="e">
        <f>VLOOKUP($BC326,'FP Beleg'!$A:$M,10,FALSE)</f>
        <v>#N/A</v>
      </c>
      <c r="BC326" s="119" t="str">
        <f t="shared" si="20"/>
        <v/>
      </c>
      <c r="BF326" s="119" t="str">
        <f t="shared" si="21"/>
        <v>2</v>
      </c>
      <c r="BG326" s="119">
        <f t="shared" si="22"/>
        <v>1</v>
      </c>
      <c r="BH326" s="119" t="e">
        <f t="shared" si="23"/>
        <v>#N/A</v>
      </c>
      <c r="BI326" s="120" t="e">
        <f>VLOOKUP($BM326,'FP Haupt'!$A:$M,12,FALSE)</f>
        <v>#N/A</v>
      </c>
      <c r="BJ326" s="120" t="e">
        <f>VLOOKUP($BM326,'Anlage 1d'!$A:$M,11,FALSE)</f>
        <v>#N/A</v>
      </c>
      <c r="BK326" s="120" t="e">
        <f>VLOOKUP($BM326,'Anlage 1e'!$A:$M,13,FALSE)</f>
        <v>#N/A</v>
      </c>
      <c r="BL326" s="120" t="e">
        <f>VLOOKUP($BM326,'FP Beleg'!$A:$M,13,FALSE)</f>
        <v>#N/A</v>
      </c>
      <c r="BM326" s="119" t="str">
        <f t="shared" si="24"/>
        <v/>
      </c>
      <c r="BP326" s="119" t="str">
        <f t="shared" si="25"/>
        <v>2</v>
      </c>
      <c r="BQ326" s="119">
        <f t="shared" si="26"/>
        <v>1</v>
      </c>
      <c r="BR326" s="119" t="e">
        <f t="shared" si="27"/>
        <v>#N/A</v>
      </c>
      <c r="BS326" s="120" t="e">
        <f>VLOOKUP($BW326,'FP Haupt'!$A:$M,12,FALSE)</f>
        <v>#N/A</v>
      </c>
      <c r="BT326" s="120" t="e">
        <f>VLOOKUP($BW326,'Anlage 1d'!$A:$M,11,FALSE)</f>
        <v>#N/A</v>
      </c>
      <c r="BU326" s="120" t="e">
        <f>VLOOKUP($BW326,'Anlage 1e'!$A:$M,13,FALSE)</f>
        <v>#N/A</v>
      </c>
      <c r="BV326" s="120" t="e">
        <f>VLOOKUP($BW326,'FP Beleg'!$A:$M,13,FALSE)</f>
        <v>#N/A</v>
      </c>
      <c r="BW326" s="119" t="str">
        <f t="shared" si="28"/>
        <v/>
      </c>
      <c r="BZ326" s="119" t="str">
        <f t="shared" si="29"/>
        <v>2</v>
      </c>
      <c r="CA326" s="119">
        <f t="shared" si="30"/>
        <v>1</v>
      </c>
      <c r="CB326" s="119" t="e">
        <f t="shared" si="31"/>
        <v>#N/A</v>
      </c>
      <c r="CC326" s="120" t="e">
        <f>VLOOKUP($CG326,'FP Haupt'!$A:$M,11,FALSE)</f>
        <v>#N/A</v>
      </c>
      <c r="CD326" s="120" t="e">
        <f>VLOOKUP($CG326,'Anlage 1d'!$A:$M,10,FALSE)</f>
        <v>#N/A</v>
      </c>
      <c r="CE326" s="120" t="e">
        <f>VLOOKUP($CG326,'Anlage 1e'!$A:$M,12,FALSE)</f>
        <v>#N/A</v>
      </c>
      <c r="CF326" s="120" t="e">
        <f>VLOOKUP($CG326,'FP Beleg'!$A:$M,12,FALSE)</f>
        <v>#N/A</v>
      </c>
      <c r="CG326" s="119" t="str">
        <f t="shared" si="32"/>
        <v/>
      </c>
      <c r="CJ326" s="119" t="str">
        <f t="shared" si="58"/>
        <v>2</v>
      </c>
      <c r="CK326" s="119">
        <f t="shared" si="62"/>
        <v>1</v>
      </c>
      <c r="CL326" s="119" t="e">
        <f t="shared" si="63"/>
        <v>#N/A</v>
      </c>
      <c r="CM326" s="120" t="e">
        <f>VLOOKUP($CQ326,'FP Haupt'!$A:$O,15,FALSE)</f>
        <v>#N/A</v>
      </c>
      <c r="CN326" s="120" t="e">
        <f>VLOOKUP($CQ326,'Anlage 1d'!$A:$O,15,FALSE)</f>
        <v>#N/A</v>
      </c>
      <c r="CO326" s="120" t="e">
        <f>VLOOKUP($CQ326,'Anlage 1e'!$A:$Q,17,FALSE)</f>
        <v>#N/A</v>
      </c>
      <c r="CP326" s="120" t="e">
        <f>VLOOKUP($CQ326,'FP Beleg'!$A:$P,16,FALSE)</f>
        <v>#N/A</v>
      </c>
      <c r="CQ326" s="119" t="str">
        <f t="shared" si="59"/>
        <v/>
      </c>
    </row>
    <row r="327" spans="1:95" x14ac:dyDescent="0.2">
      <c r="A327" s="111"/>
      <c r="B327" s="112" t="str">
        <f>IF(A327="","",IF(ISERROR(VLOOKUP(MID(A327,1,4),'FP Haupt'!$A:$M,4,FALSE)),"keine DRG gemäß FPV",VLOOKUP(MID(A327,1,4),'FP Haupt'!$A:$M,4,FALSE)))</f>
        <v/>
      </c>
      <c r="C327" s="113">
        <f t="shared" si="39"/>
        <v>0</v>
      </c>
      <c r="D327" s="114" t="str">
        <f t="shared" si="1"/>
        <v/>
      </c>
      <c r="E327" s="114" t="str">
        <f t="shared" si="2"/>
        <v/>
      </c>
      <c r="F327" s="115"/>
      <c r="G327" s="115"/>
      <c r="H327" s="116" t="str">
        <f t="shared" si="3"/>
        <v/>
      </c>
      <c r="I327" s="117">
        <f t="shared" si="4"/>
        <v>0</v>
      </c>
      <c r="J327" s="115"/>
      <c r="K327" s="115"/>
      <c r="L327" s="116" t="str">
        <f t="shared" si="5"/>
        <v/>
      </c>
      <c r="M327" s="114">
        <f t="shared" si="6"/>
        <v>0</v>
      </c>
      <c r="N327" s="115"/>
      <c r="O327" s="115"/>
      <c r="P327" s="116" t="str">
        <f t="shared" si="7"/>
        <v/>
      </c>
      <c r="Q327" s="114">
        <f t="shared" si="8"/>
        <v>0</v>
      </c>
      <c r="R327" s="115"/>
      <c r="S327" s="115"/>
      <c r="T327" s="116" t="str">
        <f t="shared" si="9"/>
        <v/>
      </c>
      <c r="U327" s="114">
        <f t="shared" si="10"/>
        <v>0</v>
      </c>
      <c r="V327" s="115"/>
      <c r="W327" s="115"/>
      <c r="X327" s="116" t="str">
        <f t="shared" si="11"/>
        <v/>
      </c>
      <c r="Y327" s="117">
        <f t="shared" si="12"/>
        <v>0</v>
      </c>
      <c r="Z327" s="115"/>
      <c r="AA327" s="602" t="str">
        <f t="shared" si="60"/>
        <v/>
      </c>
      <c r="AB327" s="603">
        <f t="shared" si="61"/>
        <v>0</v>
      </c>
      <c r="AC327" s="118"/>
      <c r="AG327" s="119" t="str">
        <f t="shared" si="13"/>
        <v>Z</v>
      </c>
      <c r="AH327" s="119">
        <f t="shared" si="14"/>
        <v>9</v>
      </c>
      <c r="AI327" s="119" t="e">
        <f t="shared" si="15"/>
        <v>#N/A</v>
      </c>
      <c r="AJ327" s="120" t="e">
        <f>VLOOKUP($AS327,'FP Haupt'!$A:$M,6,FALSE)</f>
        <v>#N/A</v>
      </c>
      <c r="AK327" s="120" t="e">
        <f>VLOOKUP($AS327,'FP Beleg'!$A:$M,4,FALSE)</f>
        <v>#N/A</v>
      </c>
      <c r="AL327" s="120" t="e">
        <f>VLOOKUP($AS327,'FP Beleg'!$A:$M,5,FALSE)</f>
        <v>#N/A</v>
      </c>
      <c r="AM327" s="120" t="e">
        <f>VLOOKUP($AS327,'FP Beleg'!$A:$M,6,FALSE)</f>
        <v>#N/A</v>
      </c>
      <c r="AN327" s="120" t="e">
        <f>VLOOKUP($AS327,'FP Beleg'!$A:$M,7,FALSE)</f>
        <v>#N/A</v>
      </c>
      <c r="AO327" s="120" t="e">
        <f>VLOOKUP($AS327,'Anlage 1d'!$A:$M,4,FALSE)</f>
        <v>#N/A</v>
      </c>
      <c r="AP327" s="120" t="e">
        <f>VLOOKUP($AS327,'Anlage 1e'!$A:$M,4,FALSE)</f>
        <v>#N/A</v>
      </c>
      <c r="AQ327" s="120" t="e">
        <f>VLOOKUP($AS327,'Anlage 1e'!$A:$M,5,FALSE)</f>
        <v>#N/A</v>
      </c>
      <c r="AR327" s="120" t="e">
        <f>VLOOKUP($AS327,'FP Haupt'!$A:$M,5,FALSE)</f>
        <v>#N/A</v>
      </c>
      <c r="AS327" s="119" t="str">
        <f t="shared" si="16"/>
        <v/>
      </c>
      <c r="AV327" s="119" t="str">
        <f t="shared" si="17"/>
        <v>2</v>
      </c>
      <c r="AW327" s="119">
        <f t="shared" si="18"/>
        <v>1</v>
      </c>
      <c r="AX327" s="119" t="e">
        <f t="shared" si="19"/>
        <v>#N/A</v>
      </c>
      <c r="AY327" s="120" t="e">
        <f>VLOOKUP($BC327,'FP Haupt'!$A:$M,9,FALSE)</f>
        <v>#N/A</v>
      </c>
      <c r="AZ327" s="120" t="e">
        <f>VLOOKUP($BC327,'Anlage 1d'!$A:$M,8,FALSE)</f>
        <v>#N/A</v>
      </c>
      <c r="BA327" s="120" t="e">
        <f>VLOOKUP($BC327,'Anlage 1e'!$A:$M,10,FALSE)</f>
        <v>#N/A</v>
      </c>
      <c r="BB327" s="120" t="e">
        <f>VLOOKUP($BC327,'FP Beleg'!$A:$M,10,FALSE)</f>
        <v>#N/A</v>
      </c>
      <c r="BC327" s="119" t="str">
        <f t="shared" si="20"/>
        <v/>
      </c>
      <c r="BF327" s="119" t="str">
        <f t="shared" si="21"/>
        <v>2</v>
      </c>
      <c r="BG327" s="119">
        <f t="shared" si="22"/>
        <v>1</v>
      </c>
      <c r="BH327" s="119" t="e">
        <f t="shared" si="23"/>
        <v>#N/A</v>
      </c>
      <c r="BI327" s="120" t="e">
        <f>VLOOKUP($BM327,'FP Haupt'!$A:$M,12,FALSE)</f>
        <v>#N/A</v>
      </c>
      <c r="BJ327" s="120" t="e">
        <f>VLOOKUP($BM327,'Anlage 1d'!$A:$M,11,FALSE)</f>
        <v>#N/A</v>
      </c>
      <c r="BK327" s="120" t="e">
        <f>VLOOKUP($BM327,'Anlage 1e'!$A:$M,13,FALSE)</f>
        <v>#N/A</v>
      </c>
      <c r="BL327" s="120" t="e">
        <f>VLOOKUP($BM327,'FP Beleg'!$A:$M,13,FALSE)</f>
        <v>#N/A</v>
      </c>
      <c r="BM327" s="119" t="str">
        <f t="shared" si="24"/>
        <v/>
      </c>
      <c r="BP327" s="119" t="str">
        <f t="shared" si="25"/>
        <v>2</v>
      </c>
      <c r="BQ327" s="119">
        <f t="shared" si="26"/>
        <v>1</v>
      </c>
      <c r="BR327" s="119" t="e">
        <f t="shared" si="27"/>
        <v>#N/A</v>
      </c>
      <c r="BS327" s="120" t="e">
        <f>VLOOKUP($BW327,'FP Haupt'!$A:$M,12,FALSE)</f>
        <v>#N/A</v>
      </c>
      <c r="BT327" s="120" t="e">
        <f>VLOOKUP($BW327,'Anlage 1d'!$A:$M,11,FALSE)</f>
        <v>#N/A</v>
      </c>
      <c r="BU327" s="120" t="e">
        <f>VLOOKUP($BW327,'Anlage 1e'!$A:$M,13,FALSE)</f>
        <v>#N/A</v>
      </c>
      <c r="BV327" s="120" t="e">
        <f>VLOOKUP($BW327,'FP Beleg'!$A:$M,13,FALSE)</f>
        <v>#N/A</v>
      </c>
      <c r="BW327" s="119" t="str">
        <f t="shared" si="28"/>
        <v/>
      </c>
      <c r="BZ327" s="119" t="str">
        <f t="shared" si="29"/>
        <v>2</v>
      </c>
      <c r="CA327" s="119">
        <f t="shared" si="30"/>
        <v>1</v>
      </c>
      <c r="CB327" s="119" t="e">
        <f t="shared" si="31"/>
        <v>#N/A</v>
      </c>
      <c r="CC327" s="120" t="e">
        <f>VLOOKUP($CG327,'FP Haupt'!$A:$M,11,FALSE)</f>
        <v>#N/A</v>
      </c>
      <c r="CD327" s="120" t="e">
        <f>VLOOKUP($CG327,'Anlage 1d'!$A:$M,10,FALSE)</f>
        <v>#N/A</v>
      </c>
      <c r="CE327" s="120" t="e">
        <f>VLOOKUP($CG327,'Anlage 1e'!$A:$M,12,FALSE)</f>
        <v>#N/A</v>
      </c>
      <c r="CF327" s="120" t="e">
        <f>VLOOKUP($CG327,'FP Beleg'!$A:$M,12,FALSE)</f>
        <v>#N/A</v>
      </c>
      <c r="CG327" s="119" t="str">
        <f t="shared" si="32"/>
        <v/>
      </c>
      <c r="CJ327" s="119" t="str">
        <f t="shared" si="58"/>
        <v>2</v>
      </c>
      <c r="CK327" s="119">
        <f t="shared" si="62"/>
        <v>1</v>
      </c>
      <c r="CL327" s="119" t="e">
        <f t="shared" si="63"/>
        <v>#N/A</v>
      </c>
      <c r="CM327" s="120" t="e">
        <f>VLOOKUP($CQ327,'FP Haupt'!$A:$O,15,FALSE)</f>
        <v>#N/A</v>
      </c>
      <c r="CN327" s="120" t="e">
        <f>VLOOKUP($CQ327,'Anlage 1d'!$A:$O,15,FALSE)</f>
        <v>#N/A</v>
      </c>
      <c r="CO327" s="120" t="e">
        <f>VLOOKUP($CQ327,'Anlage 1e'!$A:$Q,17,FALSE)</f>
        <v>#N/A</v>
      </c>
      <c r="CP327" s="120" t="e">
        <f>VLOOKUP($CQ327,'FP Beleg'!$A:$P,16,FALSE)</f>
        <v>#N/A</v>
      </c>
      <c r="CQ327" s="119" t="str">
        <f t="shared" si="59"/>
        <v/>
      </c>
    </row>
    <row r="328" spans="1:95" x14ac:dyDescent="0.2">
      <c r="A328" s="111"/>
      <c r="B328" s="112" t="str">
        <f>IF(A328="","",IF(ISERROR(VLOOKUP(MID(A328,1,4),'FP Haupt'!$A:$M,4,FALSE)),"keine DRG gemäß FPV",VLOOKUP(MID(A328,1,4),'FP Haupt'!$A:$M,4,FALSE)))</f>
        <v/>
      </c>
      <c r="C328" s="113">
        <f t="shared" si="39"/>
        <v>0</v>
      </c>
      <c r="D328" s="114" t="str">
        <f t="shared" si="1"/>
        <v/>
      </c>
      <c r="E328" s="114" t="str">
        <f t="shared" si="2"/>
        <v/>
      </c>
      <c r="F328" s="115"/>
      <c r="G328" s="115"/>
      <c r="H328" s="116" t="str">
        <f t="shared" si="3"/>
        <v/>
      </c>
      <c r="I328" s="117">
        <f t="shared" si="4"/>
        <v>0</v>
      </c>
      <c r="J328" s="115"/>
      <c r="K328" s="115"/>
      <c r="L328" s="116" t="str">
        <f t="shared" si="5"/>
        <v/>
      </c>
      <c r="M328" s="114">
        <f t="shared" si="6"/>
        <v>0</v>
      </c>
      <c r="N328" s="115"/>
      <c r="O328" s="115"/>
      <c r="P328" s="116" t="str">
        <f t="shared" si="7"/>
        <v/>
      </c>
      <c r="Q328" s="114">
        <f t="shared" si="8"/>
        <v>0</v>
      </c>
      <c r="R328" s="115"/>
      <c r="S328" s="115"/>
      <c r="T328" s="116" t="str">
        <f t="shared" si="9"/>
        <v/>
      </c>
      <c r="U328" s="114">
        <f t="shared" si="10"/>
        <v>0</v>
      </c>
      <c r="V328" s="115"/>
      <c r="W328" s="115"/>
      <c r="X328" s="116" t="str">
        <f t="shared" si="11"/>
        <v/>
      </c>
      <c r="Y328" s="117">
        <f t="shared" si="12"/>
        <v>0</v>
      </c>
      <c r="Z328" s="115"/>
      <c r="AA328" s="602" t="str">
        <f t="shared" si="60"/>
        <v/>
      </c>
      <c r="AB328" s="603">
        <f t="shared" si="61"/>
        <v>0</v>
      </c>
      <c r="AC328" s="118"/>
      <c r="AG328" s="119" t="str">
        <f t="shared" si="13"/>
        <v>Z</v>
      </c>
      <c r="AH328" s="119">
        <f t="shared" si="14"/>
        <v>9</v>
      </c>
      <c r="AI328" s="119" t="e">
        <f t="shared" si="15"/>
        <v>#N/A</v>
      </c>
      <c r="AJ328" s="120" t="e">
        <f>VLOOKUP($AS328,'FP Haupt'!$A:$M,6,FALSE)</f>
        <v>#N/A</v>
      </c>
      <c r="AK328" s="120" t="e">
        <f>VLOOKUP($AS328,'FP Beleg'!$A:$M,4,FALSE)</f>
        <v>#N/A</v>
      </c>
      <c r="AL328" s="120" t="e">
        <f>VLOOKUP($AS328,'FP Beleg'!$A:$M,5,FALSE)</f>
        <v>#N/A</v>
      </c>
      <c r="AM328" s="120" t="e">
        <f>VLOOKUP($AS328,'FP Beleg'!$A:$M,6,FALSE)</f>
        <v>#N/A</v>
      </c>
      <c r="AN328" s="120" t="e">
        <f>VLOOKUP($AS328,'FP Beleg'!$A:$M,7,FALSE)</f>
        <v>#N/A</v>
      </c>
      <c r="AO328" s="120" t="e">
        <f>VLOOKUP($AS328,'Anlage 1d'!$A:$M,4,FALSE)</f>
        <v>#N/A</v>
      </c>
      <c r="AP328" s="120" t="e">
        <f>VLOOKUP($AS328,'Anlage 1e'!$A:$M,4,FALSE)</f>
        <v>#N/A</v>
      </c>
      <c r="AQ328" s="120" t="e">
        <f>VLOOKUP($AS328,'Anlage 1e'!$A:$M,5,FALSE)</f>
        <v>#N/A</v>
      </c>
      <c r="AR328" s="120" t="e">
        <f>VLOOKUP($AS328,'FP Haupt'!$A:$M,5,FALSE)</f>
        <v>#N/A</v>
      </c>
      <c r="AS328" s="119" t="str">
        <f t="shared" si="16"/>
        <v/>
      </c>
      <c r="AV328" s="119" t="str">
        <f t="shared" si="17"/>
        <v>2</v>
      </c>
      <c r="AW328" s="119">
        <f t="shared" si="18"/>
        <v>1</v>
      </c>
      <c r="AX328" s="119" t="e">
        <f t="shared" si="19"/>
        <v>#N/A</v>
      </c>
      <c r="AY328" s="120" t="e">
        <f>VLOOKUP($BC328,'FP Haupt'!$A:$M,9,FALSE)</f>
        <v>#N/A</v>
      </c>
      <c r="AZ328" s="120" t="e">
        <f>VLOOKUP($BC328,'Anlage 1d'!$A:$M,8,FALSE)</f>
        <v>#N/A</v>
      </c>
      <c r="BA328" s="120" t="e">
        <f>VLOOKUP($BC328,'Anlage 1e'!$A:$M,10,FALSE)</f>
        <v>#N/A</v>
      </c>
      <c r="BB328" s="120" t="e">
        <f>VLOOKUP($BC328,'FP Beleg'!$A:$M,10,FALSE)</f>
        <v>#N/A</v>
      </c>
      <c r="BC328" s="119" t="str">
        <f t="shared" si="20"/>
        <v/>
      </c>
      <c r="BF328" s="119" t="str">
        <f t="shared" si="21"/>
        <v>2</v>
      </c>
      <c r="BG328" s="119">
        <f t="shared" si="22"/>
        <v>1</v>
      </c>
      <c r="BH328" s="119" t="e">
        <f t="shared" si="23"/>
        <v>#N/A</v>
      </c>
      <c r="BI328" s="120" t="e">
        <f>VLOOKUP($BM328,'FP Haupt'!$A:$M,12,FALSE)</f>
        <v>#N/A</v>
      </c>
      <c r="BJ328" s="120" t="e">
        <f>VLOOKUP($BM328,'Anlage 1d'!$A:$M,11,FALSE)</f>
        <v>#N/A</v>
      </c>
      <c r="BK328" s="120" t="e">
        <f>VLOOKUP($BM328,'Anlage 1e'!$A:$M,13,FALSE)</f>
        <v>#N/A</v>
      </c>
      <c r="BL328" s="120" t="e">
        <f>VLOOKUP($BM328,'FP Beleg'!$A:$M,13,FALSE)</f>
        <v>#N/A</v>
      </c>
      <c r="BM328" s="119" t="str">
        <f t="shared" si="24"/>
        <v/>
      </c>
      <c r="BP328" s="119" t="str">
        <f t="shared" si="25"/>
        <v>2</v>
      </c>
      <c r="BQ328" s="119">
        <f t="shared" si="26"/>
        <v>1</v>
      </c>
      <c r="BR328" s="119" t="e">
        <f t="shared" si="27"/>
        <v>#N/A</v>
      </c>
      <c r="BS328" s="120" t="e">
        <f>VLOOKUP($BW328,'FP Haupt'!$A:$M,12,FALSE)</f>
        <v>#N/A</v>
      </c>
      <c r="BT328" s="120" t="e">
        <f>VLOOKUP($BW328,'Anlage 1d'!$A:$M,11,FALSE)</f>
        <v>#N/A</v>
      </c>
      <c r="BU328" s="120" t="e">
        <f>VLOOKUP($BW328,'Anlage 1e'!$A:$M,13,FALSE)</f>
        <v>#N/A</v>
      </c>
      <c r="BV328" s="120" t="e">
        <f>VLOOKUP($BW328,'FP Beleg'!$A:$M,13,FALSE)</f>
        <v>#N/A</v>
      </c>
      <c r="BW328" s="119" t="str">
        <f t="shared" si="28"/>
        <v/>
      </c>
      <c r="BZ328" s="119" t="str">
        <f t="shared" si="29"/>
        <v>2</v>
      </c>
      <c r="CA328" s="119">
        <f t="shared" si="30"/>
        <v>1</v>
      </c>
      <c r="CB328" s="119" t="e">
        <f t="shared" si="31"/>
        <v>#N/A</v>
      </c>
      <c r="CC328" s="120" t="e">
        <f>VLOOKUP($CG328,'FP Haupt'!$A:$M,11,FALSE)</f>
        <v>#N/A</v>
      </c>
      <c r="CD328" s="120" t="e">
        <f>VLOOKUP($CG328,'Anlage 1d'!$A:$M,10,FALSE)</f>
        <v>#N/A</v>
      </c>
      <c r="CE328" s="120" t="e">
        <f>VLOOKUP($CG328,'Anlage 1e'!$A:$M,12,FALSE)</f>
        <v>#N/A</v>
      </c>
      <c r="CF328" s="120" t="e">
        <f>VLOOKUP($CG328,'FP Beleg'!$A:$M,12,FALSE)</f>
        <v>#N/A</v>
      </c>
      <c r="CG328" s="119" t="str">
        <f t="shared" si="32"/>
        <v/>
      </c>
      <c r="CJ328" s="119" t="str">
        <f t="shared" si="58"/>
        <v>2</v>
      </c>
      <c r="CK328" s="119">
        <f t="shared" si="62"/>
        <v>1</v>
      </c>
      <c r="CL328" s="119" t="e">
        <f t="shared" si="63"/>
        <v>#N/A</v>
      </c>
      <c r="CM328" s="120" t="e">
        <f>VLOOKUP($CQ328,'FP Haupt'!$A:$O,15,FALSE)</f>
        <v>#N/A</v>
      </c>
      <c r="CN328" s="120" t="e">
        <f>VLOOKUP($CQ328,'Anlage 1d'!$A:$O,15,FALSE)</f>
        <v>#N/A</v>
      </c>
      <c r="CO328" s="120" t="e">
        <f>VLOOKUP($CQ328,'Anlage 1e'!$A:$Q,17,FALSE)</f>
        <v>#N/A</v>
      </c>
      <c r="CP328" s="120" t="e">
        <f>VLOOKUP($CQ328,'FP Beleg'!$A:$P,16,FALSE)</f>
        <v>#N/A</v>
      </c>
      <c r="CQ328" s="119" t="str">
        <f t="shared" si="59"/>
        <v/>
      </c>
    </row>
    <row r="329" spans="1:95" x14ac:dyDescent="0.2">
      <c r="A329" s="111"/>
      <c r="B329" s="112" t="str">
        <f>IF(A329="","",IF(ISERROR(VLOOKUP(MID(A329,1,4),'FP Haupt'!$A:$M,4,FALSE)),"keine DRG gemäß FPV",VLOOKUP(MID(A329,1,4),'FP Haupt'!$A:$M,4,FALSE)))</f>
        <v/>
      </c>
      <c r="C329" s="113">
        <f t="shared" si="39"/>
        <v>0</v>
      </c>
      <c r="D329" s="114" t="str">
        <f t="shared" si="1"/>
        <v/>
      </c>
      <c r="E329" s="114" t="str">
        <f t="shared" si="2"/>
        <v/>
      </c>
      <c r="F329" s="115"/>
      <c r="G329" s="115"/>
      <c r="H329" s="116" t="str">
        <f t="shared" si="3"/>
        <v/>
      </c>
      <c r="I329" s="117">
        <f t="shared" si="4"/>
        <v>0</v>
      </c>
      <c r="J329" s="115"/>
      <c r="K329" s="115"/>
      <c r="L329" s="116" t="str">
        <f t="shared" si="5"/>
        <v/>
      </c>
      <c r="M329" s="114">
        <f t="shared" si="6"/>
        <v>0</v>
      </c>
      <c r="N329" s="115"/>
      <c r="O329" s="115"/>
      <c r="P329" s="116" t="str">
        <f t="shared" si="7"/>
        <v/>
      </c>
      <c r="Q329" s="114">
        <f t="shared" si="8"/>
        <v>0</v>
      </c>
      <c r="R329" s="115"/>
      <c r="S329" s="115"/>
      <c r="T329" s="116" t="str">
        <f t="shared" si="9"/>
        <v/>
      </c>
      <c r="U329" s="114">
        <f t="shared" si="10"/>
        <v>0</v>
      </c>
      <c r="V329" s="115"/>
      <c r="W329" s="115"/>
      <c r="X329" s="116" t="str">
        <f t="shared" si="11"/>
        <v/>
      </c>
      <c r="Y329" s="117">
        <f t="shared" si="12"/>
        <v>0</v>
      </c>
      <c r="Z329" s="115"/>
      <c r="AA329" s="602" t="str">
        <f t="shared" si="60"/>
        <v/>
      </c>
      <c r="AB329" s="603">
        <f t="shared" si="61"/>
        <v>0</v>
      </c>
      <c r="AC329" s="118"/>
      <c r="AG329" s="119" t="str">
        <f t="shared" si="13"/>
        <v>Z</v>
      </c>
      <c r="AH329" s="119">
        <f t="shared" si="14"/>
        <v>9</v>
      </c>
      <c r="AI329" s="119" t="e">
        <f t="shared" si="15"/>
        <v>#N/A</v>
      </c>
      <c r="AJ329" s="120" t="e">
        <f>VLOOKUP($AS329,'FP Haupt'!$A:$M,6,FALSE)</f>
        <v>#N/A</v>
      </c>
      <c r="AK329" s="120" t="e">
        <f>VLOOKUP($AS329,'FP Beleg'!$A:$M,4,FALSE)</f>
        <v>#N/A</v>
      </c>
      <c r="AL329" s="120" t="e">
        <f>VLOOKUP($AS329,'FP Beleg'!$A:$M,5,FALSE)</f>
        <v>#N/A</v>
      </c>
      <c r="AM329" s="120" t="e">
        <f>VLOOKUP($AS329,'FP Beleg'!$A:$M,6,FALSE)</f>
        <v>#N/A</v>
      </c>
      <c r="AN329" s="120" t="e">
        <f>VLOOKUP($AS329,'FP Beleg'!$A:$M,7,FALSE)</f>
        <v>#N/A</v>
      </c>
      <c r="AO329" s="120" t="e">
        <f>VLOOKUP($AS329,'Anlage 1d'!$A:$M,4,FALSE)</f>
        <v>#N/A</v>
      </c>
      <c r="AP329" s="120" t="e">
        <f>VLOOKUP($AS329,'Anlage 1e'!$A:$M,4,FALSE)</f>
        <v>#N/A</v>
      </c>
      <c r="AQ329" s="120" t="e">
        <f>VLOOKUP($AS329,'Anlage 1e'!$A:$M,5,FALSE)</f>
        <v>#N/A</v>
      </c>
      <c r="AR329" s="120" t="e">
        <f>VLOOKUP($AS329,'FP Haupt'!$A:$M,5,FALSE)</f>
        <v>#N/A</v>
      </c>
      <c r="AS329" s="119" t="str">
        <f t="shared" si="16"/>
        <v/>
      </c>
      <c r="AV329" s="119" t="str">
        <f t="shared" si="17"/>
        <v>2</v>
      </c>
      <c r="AW329" s="119">
        <f t="shared" si="18"/>
        <v>1</v>
      </c>
      <c r="AX329" s="119" t="e">
        <f t="shared" si="19"/>
        <v>#N/A</v>
      </c>
      <c r="AY329" s="120" t="e">
        <f>VLOOKUP($BC329,'FP Haupt'!$A:$M,9,FALSE)</f>
        <v>#N/A</v>
      </c>
      <c r="AZ329" s="120" t="e">
        <f>VLOOKUP($BC329,'Anlage 1d'!$A:$M,8,FALSE)</f>
        <v>#N/A</v>
      </c>
      <c r="BA329" s="120" t="e">
        <f>VLOOKUP($BC329,'Anlage 1e'!$A:$M,10,FALSE)</f>
        <v>#N/A</v>
      </c>
      <c r="BB329" s="120" t="e">
        <f>VLOOKUP($BC329,'FP Beleg'!$A:$M,10,FALSE)</f>
        <v>#N/A</v>
      </c>
      <c r="BC329" s="119" t="str">
        <f t="shared" si="20"/>
        <v/>
      </c>
      <c r="BF329" s="119" t="str">
        <f t="shared" si="21"/>
        <v>2</v>
      </c>
      <c r="BG329" s="119">
        <f t="shared" si="22"/>
        <v>1</v>
      </c>
      <c r="BH329" s="119" t="e">
        <f t="shared" si="23"/>
        <v>#N/A</v>
      </c>
      <c r="BI329" s="120" t="e">
        <f>VLOOKUP($BM329,'FP Haupt'!$A:$M,12,FALSE)</f>
        <v>#N/A</v>
      </c>
      <c r="BJ329" s="120" t="e">
        <f>VLOOKUP($BM329,'Anlage 1d'!$A:$M,11,FALSE)</f>
        <v>#N/A</v>
      </c>
      <c r="BK329" s="120" t="e">
        <f>VLOOKUP($BM329,'Anlage 1e'!$A:$M,13,FALSE)</f>
        <v>#N/A</v>
      </c>
      <c r="BL329" s="120" t="e">
        <f>VLOOKUP($BM329,'FP Beleg'!$A:$M,13,FALSE)</f>
        <v>#N/A</v>
      </c>
      <c r="BM329" s="119" t="str">
        <f t="shared" si="24"/>
        <v/>
      </c>
      <c r="BP329" s="119" t="str">
        <f t="shared" si="25"/>
        <v>2</v>
      </c>
      <c r="BQ329" s="119">
        <f t="shared" si="26"/>
        <v>1</v>
      </c>
      <c r="BR329" s="119" t="e">
        <f t="shared" si="27"/>
        <v>#N/A</v>
      </c>
      <c r="BS329" s="120" t="e">
        <f>VLOOKUP($BW329,'FP Haupt'!$A:$M,12,FALSE)</f>
        <v>#N/A</v>
      </c>
      <c r="BT329" s="120" t="e">
        <f>VLOOKUP($BW329,'Anlage 1d'!$A:$M,11,FALSE)</f>
        <v>#N/A</v>
      </c>
      <c r="BU329" s="120" t="e">
        <f>VLOOKUP($BW329,'Anlage 1e'!$A:$M,13,FALSE)</f>
        <v>#N/A</v>
      </c>
      <c r="BV329" s="120" t="e">
        <f>VLOOKUP($BW329,'FP Beleg'!$A:$M,13,FALSE)</f>
        <v>#N/A</v>
      </c>
      <c r="BW329" s="119" t="str">
        <f t="shared" si="28"/>
        <v/>
      </c>
      <c r="BZ329" s="119" t="str">
        <f t="shared" si="29"/>
        <v>2</v>
      </c>
      <c r="CA329" s="119">
        <f t="shared" si="30"/>
        <v>1</v>
      </c>
      <c r="CB329" s="119" t="e">
        <f t="shared" si="31"/>
        <v>#N/A</v>
      </c>
      <c r="CC329" s="120" t="e">
        <f>VLOOKUP($CG329,'FP Haupt'!$A:$M,11,FALSE)</f>
        <v>#N/A</v>
      </c>
      <c r="CD329" s="120" t="e">
        <f>VLOOKUP($CG329,'Anlage 1d'!$A:$M,10,FALSE)</f>
        <v>#N/A</v>
      </c>
      <c r="CE329" s="120" t="e">
        <f>VLOOKUP($CG329,'Anlage 1e'!$A:$M,12,FALSE)</f>
        <v>#N/A</v>
      </c>
      <c r="CF329" s="120" t="e">
        <f>VLOOKUP($CG329,'FP Beleg'!$A:$M,12,FALSE)</f>
        <v>#N/A</v>
      </c>
      <c r="CG329" s="119" t="str">
        <f t="shared" si="32"/>
        <v/>
      </c>
      <c r="CJ329" s="119" t="str">
        <f t="shared" si="58"/>
        <v>2</v>
      </c>
      <c r="CK329" s="119">
        <f t="shared" si="62"/>
        <v>1</v>
      </c>
      <c r="CL329" s="119" t="e">
        <f t="shared" si="63"/>
        <v>#N/A</v>
      </c>
      <c r="CM329" s="120" t="e">
        <f>VLOOKUP($CQ329,'FP Haupt'!$A:$O,15,FALSE)</f>
        <v>#N/A</v>
      </c>
      <c r="CN329" s="120" t="e">
        <f>VLOOKUP($CQ329,'Anlage 1d'!$A:$O,15,FALSE)</f>
        <v>#N/A</v>
      </c>
      <c r="CO329" s="120" t="e">
        <f>VLOOKUP($CQ329,'Anlage 1e'!$A:$Q,17,FALSE)</f>
        <v>#N/A</v>
      </c>
      <c r="CP329" s="120" t="e">
        <f>VLOOKUP($CQ329,'FP Beleg'!$A:$P,16,FALSE)</f>
        <v>#N/A</v>
      </c>
      <c r="CQ329" s="119" t="str">
        <f t="shared" si="59"/>
        <v/>
      </c>
    </row>
    <row r="330" spans="1:95" x14ac:dyDescent="0.2">
      <c r="A330" s="111"/>
      <c r="B330" s="112" t="str">
        <f>IF(A330="","",IF(ISERROR(VLOOKUP(MID(A330,1,4),'FP Haupt'!$A:$M,4,FALSE)),"keine DRG gemäß FPV",VLOOKUP(MID(A330,1,4),'FP Haupt'!$A:$M,4,FALSE)))</f>
        <v/>
      </c>
      <c r="C330" s="113">
        <f t="shared" si="39"/>
        <v>0</v>
      </c>
      <c r="D330" s="114" t="str">
        <f t="shared" si="1"/>
        <v/>
      </c>
      <c r="E330" s="114" t="str">
        <f t="shared" si="2"/>
        <v/>
      </c>
      <c r="F330" s="115"/>
      <c r="G330" s="115"/>
      <c r="H330" s="116" t="str">
        <f t="shared" si="3"/>
        <v/>
      </c>
      <c r="I330" s="117">
        <f t="shared" si="4"/>
        <v>0</v>
      </c>
      <c r="J330" s="115"/>
      <c r="K330" s="115"/>
      <c r="L330" s="116" t="str">
        <f t="shared" si="5"/>
        <v/>
      </c>
      <c r="M330" s="114">
        <f t="shared" si="6"/>
        <v>0</v>
      </c>
      <c r="N330" s="115"/>
      <c r="O330" s="115"/>
      <c r="P330" s="116" t="str">
        <f t="shared" si="7"/>
        <v/>
      </c>
      <c r="Q330" s="114">
        <f t="shared" si="8"/>
        <v>0</v>
      </c>
      <c r="R330" s="115"/>
      <c r="S330" s="115"/>
      <c r="T330" s="116" t="str">
        <f t="shared" si="9"/>
        <v/>
      </c>
      <c r="U330" s="114">
        <f t="shared" si="10"/>
        <v>0</v>
      </c>
      <c r="V330" s="115"/>
      <c r="W330" s="115"/>
      <c r="X330" s="116" t="str">
        <f t="shared" si="11"/>
        <v/>
      </c>
      <c r="Y330" s="117">
        <f t="shared" si="12"/>
        <v>0</v>
      </c>
      <c r="Z330" s="115"/>
      <c r="AA330" s="602" t="str">
        <f t="shared" si="60"/>
        <v/>
      </c>
      <c r="AB330" s="603">
        <f t="shared" si="61"/>
        <v>0</v>
      </c>
      <c r="AC330" s="118"/>
      <c r="AG330" s="119" t="str">
        <f t="shared" si="13"/>
        <v>Z</v>
      </c>
      <c r="AH330" s="119">
        <f t="shared" si="14"/>
        <v>9</v>
      </c>
      <c r="AI330" s="119" t="e">
        <f t="shared" si="15"/>
        <v>#N/A</v>
      </c>
      <c r="AJ330" s="120" t="e">
        <f>VLOOKUP($AS330,'FP Haupt'!$A:$M,6,FALSE)</f>
        <v>#N/A</v>
      </c>
      <c r="AK330" s="120" t="e">
        <f>VLOOKUP($AS330,'FP Beleg'!$A:$M,4,FALSE)</f>
        <v>#N/A</v>
      </c>
      <c r="AL330" s="120" t="e">
        <f>VLOOKUP($AS330,'FP Beleg'!$A:$M,5,FALSE)</f>
        <v>#N/A</v>
      </c>
      <c r="AM330" s="120" t="e">
        <f>VLOOKUP($AS330,'FP Beleg'!$A:$M,6,FALSE)</f>
        <v>#N/A</v>
      </c>
      <c r="AN330" s="120" t="e">
        <f>VLOOKUP($AS330,'FP Beleg'!$A:$M,7,FALSE)</f>
        <v>#N/A</v>
      </c>
      <c r="AO330" s="120" t="e">
        <f>VLOOKUP($AS330,'Anlage 1d'!$A:$M,4,FALSE)</f>
        <v>#N/A</v>
      </c>
      <c r="AP330" s="120" t="e">
        <f>VLOOKUP($AS330,'Anlage 1e'!$A:$M,4,FALSE)</f>
        <v>#N/A</v>
      </c>
      <c r="AQ330" s="120" t="e">
        <f>VLOOKUP($AS330,'Anlage 1e'!$A:$M,5,FALSE)</f>
        <v>#N/A</v>
      </c>
      <c r="AR330" s="120" t="e">
        <f>VLOOKUP($AS330,'FP Haupt'!$A:$M,5,FALSE)</f>
        <v>#N/A</v>
      </c>
      <c r="AS330" s="119" t="str">
        <f t="shared" si="16"/>
        <v/>
      </c>
      <c r="AV330" s="119" t="str">
        <f t="shared" si="17"/>
        <v>2</v>
      </c>
      <c r="AW330" s="119">
        <f t="shared" si="18"/>
        <v>1</v>
      </c>
      <c r="AX330" s="119" t="e">
        <f t="shared" si="19"/>
        <v>#N/A</v>
      </c>
      <c r="AY330" s="120" t="e">
        <f>VLOOKUP($BC330,'FP Haupt'!$A:$M,9,FALSE)</f>
        <v>#N/A</v>
      </c>
      <c r="AZ330" s="120" t="e">
        <f>VLOOKUP($BC330,'Anlage 1d'!$A:$M,8,FALSE)</f>
        <v>#N/A</v>
      </c>
      <c r="BA330" s="120" t="e">
        <f>VLOOKUP($BC330,'Anlage 1e'!$A:$M,10,FALSE)</f>
        <v>#N/A</v>
      </c>
      <c r="BB330" s="120" t="e">
        <f>VLOOKUP($BC330,'FP Beleg'!$A:$M,10,FALSE)</f>
        <v>#N/A</v>
      </c>
      <c r="BC330" s="119" t="str">
        <f t="shared" si="20"/>
        <v/>
      </c>
      <c r="BF330" s="119" t="str">
        <f t="shared" si="21"/>
        <v>2</v>
      </c>
      <c r="BG330" s="119">
        <f t="shared" si="22"/>
        <v>1</v>
      </c>
      <c r="BH330" s="119" t="e">
        <f t="shared" si="23"/>
        <v>#N/A</v>
      </c>
      <c r="BI330" s="120" t="e">
        <f>VLOOKUP($BM330,'FP Haupt'!$A:$M,12,FALSE)</f>
        <v>#N/A</v>
      </c>
      <c r="BJ330" s="120" t="e">
        <f>VLOOKUP($BM330,'Anlage 1d'!$A:$M,11,FALSE)</f>
        <v>#N/A</v>
      </c>
      <c r="BK330" s="120" t="e">
        <f>VLOOKUP($BM330,'Anlage 1e'!$A:$M,13,FALSE)</f>
        <v>#N/A</v>
      </c>
      <c r="BL330" s="120" t="e">
        <f>VLOOKUP($BM330,'FP Beleg'!$A:$M,13,FALSE)</f>
        <v>#N/A</v>
      </c>
      <c r="BM330" s="119" t="str">
        <f t="shared" si="24"/>
        <v/>
      </c>
      <c r="BP330" s="119" t="str">
        <f t="shared" si="25"/>
        <v>2</v>
      </c>
      <c r="BQ330" s="119">
        <f t="shared" si="26"/>
        <v>1</v>
      </c>
      <c r="BR330" s="119" t="e">
        <f t="shared" si="27"/>
        <v>#N/A</v>
      </c>
      <c r="BS330" s="120" t="e">
        <f>VLOOKUP($BW330,'FP Haupt'!$A:$M,12,FALSE)</f>
        <v>#N/A</v>
      </c>
      <c r="BT330" s="120" t="e">
        <f>VLOOKUP($BW330,'Anlage 1d'!$A:$M,11,FALSE)</f>
        <v>#N/A</v>
      </c>
      <c r="BU330" s="120" t="e">
        <f>VLOOKUP($BW330,'Anlage 1e'!$A:$M,13,FALSE)</f>
        <v>#N/A</v>
      </c>
      <c r="BV330" s="120" t="e">
        <f>VLOOKUP($BW330,'FP Beleg'!$A:$M,13,FALSE)</f>
        <v>#N/A</v>
      </c>
      <c r="BW330" s="119" t="str">
        <f t="shared" si="28"/>
        <v/>
      </c>
      <c r="BZ330" s="119" t="str">
        <f t="shared" si="29"/>
        <v>2</v>
      </c>
      <c r="CA330" s="119">
        <f t="shared" si="30"/>
        <v>1</v>
      </c>
      <c r="CB330" s="119" t="e">
        <f t="shared" si="31"/>
        <v>#N/A</v>
      </c>
      <c r="CC330" s="120" t="e">
        <f>VLOOKUP($CG330,'FP Haupt'!$A:$M,11,FALSE)</f>
        <v>#N/A</v>
      </c>
      <c r="CD330" s="120" t="e">
        <f>VLOOKUP($CG330,'Anlage 1d'!$A:$M,10,FALSE)</f>
        <v>#N/A</v>
      </c>
      <c r="CE330" s="120" t="e">
        <f>VLOOKUP($CG330,'Anlage 1e'!$A:$M,12,FALSE)</f>
        <v>#N/A</v>
      </c>
      <c r="CF330" s="120" t="e">
        <f>VLOOKUP($CG330,'FP Beleg'!$A:$M,12,FALSE)</f>
        <v>#N/A</v>
      </c>
      <c r="CG330" s="119" t="str">
        <f t="shared" si="32"/>
        <v/>
      </c>
      <c r="CJ330" s="119" t="str">
        <f t="shared" si="58"/>
        <v>2</v>
      </c>
      <c r="CK330" s="119">
        <f t="shared" si="62"/>
        <v>1</v>
      </c>
      <c r="CL330" s="119" t="e">
        <f t="shared" si="63"/>
        <v>#N/A</v>
      </c>
      <c r="CM330" s="120" t="e">
        <f>VLOOKUP($CQ330,'FP Haupt'!$A:$O,15,FALSE)</f>
        <v>#N/A</v>
      </c>
      <c r="CN330" s="120" t="e">
        <f>VLOOKUP($CQ330,'Anlage 1d'!$A:$O,15,FALSE)</f>
        <v>#N/A</v>
      </c>
      <c r="CO330" s="120" t="e">
        <f>VLOOKUP($CQ330,'Anlage 1e'!$A:$Q,17,FALSE)</f>
        <v>#N/A</v>
      </c>
      <c r="CP330" s="120" t="e">
        <f>VLOOKUP($CQ330,'FP Beleg'!$A:$P,16,FALSE)</f>
        <v>#N/A</v>
      </c>
      <c r="CQ330" s="119" t="str">
        <f t="shared" si="59"/>
        <v/>
      </c>
    </row>
    <row r="331" spans="1:95" x14ac:dyDescent="0.2">
      <c r="A331" s="111"/>
      <c r="B331" s="112" t="str">
        <f>IF(A331="","",IF(ISERROR(VLOOKUP(MID(A331,1,4),'FP Haupt'!$A:$M,4,FALSE)),"keine DRG gemäß FPV",VLOOKUP(MID(A331,1,4),'FP Haupt'!$A:$M,4,FALSE)))</f>
        <v/>
      </c>
      <c r="C331" s="113">
        <f t="shared" si="39"/>
        <v>0</v>
      </c>
      <c r="D331" s="114" t="str">
        <f t="shared" si="1"/>
        <v/>
      </c>
      <c r="E331" s="114" t="str">
        <f t="shared" si="2"/>
        <v/>
      </c>
      <c r="F331" s="115"/>
      <c r="G331" s="115"/>
      <c r="H331" s="116" t="str">
        <f t="shared" si="3"/>
        <v/>
      </c>
      <c r="I331" s="117">
        <f t="shared" si="4"/>
        <v>0</v>
      </c>
      <c r="J331" s="115"/>
      <c r="K331" s="115"/>
      <c r="L331" s="116" t="str">
        <f t="shared" si="5"/>
        <v/>
      </c>
      <c r="M331" s="114">
        <f t="shared" si="6"/>
        <v>0</v>
      </c>
      <c r="N331" s="115"/>
      <c r="O331" s="115"/>
      <c r="P331" s="116" t="str">
        <f t="shared" si="7"/>
        <v/>
      </c>
      <c r="Q331" s="114">
        <f t="shared" si="8"/>
        <v>0</v>
      </c>
      <c r="R331" s="115"/>
      <c r="S331" s="115"/>
      <c r="T331" s="116" t="str">
        <f t="shared" si="9"/>
        <v/>
      </c>
      <c r="U331" s="114">
        <f t="shared" si="10"/>
        <v>0</v>
      </c>
      <c r="V331" s="115"/>
      <c r="W331" s="115"/>
      <c r="X331" s="116" t="str">
        <f t="shared" si="11"/>
        <v/>
      </c>
      <c r="Y331" s="117">
        <f t="shared" si="12"/>
        <v>0</v>
      </c>
      <c r="Z331" s="115"/>
      <c r="AA331" s="602" t="str">
        <f t="shared" si="60"/>
        <v/>
      </c>
      <c r="AB331" s="603">
        <f t="shared" si="61"/>
        <v>0</v>
      </c>
      <c r="AC331" s="118"/>
      <c r="AG331" s="119" t="str">
        <f t="shared" si="13"/>
        <v>Z</v>
      </c>
      <c r="AH331" s="119">
        <f t="shared" si="14"/>
        <v>9</v>
      </c>
      <c r="AI331" s="119" t="e">
        <f t="shared" si="15"/>
        <v>#N/A</v>
      </c>
      <c r="AJ331" s="120" t="e">
        <f>VLOOKUP($AS331,'FP Haupt'!$A:$M,6,FALSE)</f>
        <v>#N/A</v>
      </c>
      <c r="AK331" s="120" t="e">
        <f>VLOOKUP($AS331,'FP Beleg'!$A:$M,4,FALSE)</f>
        <v>#N/A</v>
      </c>
      <c r="AL331" s="120" t="e">
        <f>VLOOKUP($AS331,'FP Beleg'!$A:$M,5,FALSE)</f>
        <v>#N/A</v>
      </c>
      <c r="AM331" s="120" t="e">
        <f>VLOOKUP($AS331,'FP Beleg'!$A:$M,6,FALSE)</f>
        <v>#N/A</v>
      </c>
      <c r="AN331" s="120" t="e">
        <f>VLOOKUP($AS331,'FP Beleg'!$A:$M,7,FALSE)</f>
        <v>#N/A</v>
      </c>
      <c r="AO331" s="120" t="e">
        <f>VLOOKUP($AS331,'Anlage 1d'!$A:$M,4,FALSE)</f>
        <v>#N/A</v>
      </c>
      <c r="AP331" s="120" t="e">
        <f>VLOOKUP($AS331,'Anlage 1e'!$A:$M,4,FALSE)</f>
        <v>#N/A</v>
      </c>
      <c r="AQ331" s="120" t="e">
        <f>VLOOKUP($AS331,'Anlage 1e'!$A:$M,5,FALSE)</f>
        <v>#N/A</v>
      </c>
      <c r="AR331" s="120" t="e">
        <f>VLOOKUP($AS331,'FP Haupt'!$A:$M,5,FALSE)</f>
        <v>#N/A</v>
      </c>
      <c r="AS331" s="119" t="str">
        <f t="shared" si="16"/>
        <v/>
      </c>
      <c r="AV331" s="119" t="str">
        <f t="shared" si="17"/>
        <v>2</v>
      </c>
      <c r="AW331" s="119">
        <f t="shared" si="18"/>
        <v>1</v>
      </c>
      <c r="AX331" s="119" t="e">
        <f t="shared" si="19"/>
        <v>#N/A</v>
      </c>
      <c r="AY331" s="120" t="e">
        <f>VLOOKUP($BC331,'FP Haupt'!$A:$M,9,FALSE)</f>
        <v>#N/A</v>
      </c>
      <c r="AZ331" s="120" t="e">
        <f>VLOOKUP($BC331,'Anlage 1d'!$A:$M,8,FALSE)</f>
        <v>#N/A</v>
      </c>
      <c r="BA331" s="120" t="e">
        <f>VLOOKUP($BC331,'Anlage 1e'!$A:$M,10,FALSE)</f>
        <v>#N/A</v>
      </c>
      <c r="BB331" s="120" t="e">
        <f>VLOOKUP($BC331,'FP Beleg'!$A:$M,10,FALSE)</f>
        <v>#N/A</v>
      </c>
      <c r="BC331" s="119" t="str">
        <f t="shared" si="20"/>
        <v/>
      </c>
      <c r="BF331" s="119" t="str">
        <f t="shared" si="21"/>
        <v>2</v>
      </c>
      <c r="BG331" s="119">
        <f t="shared" si="22"/>
        <v>1</v>
      </c>
      <c r="BH331" s="119" t="e">
        <f t="shared" si="23"/>
        <v>#N/A</v>
      </c>
      <c r="BI331" s="120" t="e">
        <f>VLOOKUP($BM331,'FP Haupt'!$A:$M,12,FALSE)</f>
        <v>#N/A</v>
      </c>
      <c r="BJ331" s="120" t="e">
        <f>VLOOKUP($BM331,'Anlage 1d'!$A:$M,11,FALSE)</f>
        <v>#N/A</v>
      </c>
      <c r="BK331" s="120" t="e">
        <f>VLOOKUP($BM331,'Anlage 1e'!$A:$M,13,FALSE)</f>
        <v>#N/A</v>
      </c>
      <c r="BL331" s="120" t="e">
        <f>VLOOKUP($BM331,'FP Beleg'!$A:$M,13,FALSE)</f>
        <v>#N/A</v>
      </c>
      <c r="BM331" s="119" t="str">
        <f t="shared" si="24"/>
        <v/>
      </c>
      <c r="BP331" s="119" t="str">
        <f t="shared" si="25"/>
        <v>2</v>
      </c>
      <c r="BQ331" s="119">
        <f t="shared" si="26"/>
        <v>1</v>
      </c>
      <c r="BR331" s="119" t="e">
        <f t="shared" si="27"/>
        <v>#N/A</v>
      </c>
      <c r="BS331" s="120" t="e">
        <f>VLOOKUP($BW331,'FP Haupt'!$A:$M,12,FALSE)</f>
        <v>#N/A</v>
      </c>
      <c r="BT331" s="120" t="e">
        <f>VLOOKUP($BW331,'Anlage 1d'!$A:$M,11,FALSE)</f>
        <v>#N/A</v>
      </c>
      <c r="BU331" s="120" t="e">
        <f>VLOOKUP($BW331,'Anlage 1e'!$A:$M,13,FALSE)</f>
        <v>#N/A</v>
      </c>
      <c r="BV331" s="120" t="e">
        <f>VLOOKUP($BW331,'FP Beleg'!$A:$M,13,FALSE)</f>
        <v>#N/A</v>
      </c>
      <c r="BW331" s="119" t="str">
        <f t="shared" si="28"/>
        <v/>
      </c>
      <c r="BZ331" s="119" t="str">
        <f t="shared" si="29"/>
        <v>2</v>
      </c>
      <c r="CA331" s="119">
        <f t="shared" si="30"/>
        <v>1</v>
      </c>
      <c r="CB331" s="119" t="e">
        <f t="shared" si="31"/>
        <v>#N/A</v>
      </c>
      <c r="CC331" s="120" t="e">
        <f>VLOOKUP($CG331,'FP Haupt'!$A:$M,11,FALSE)</f>
        <v>#N/A</v>
      </c>
      <c r="CD331" s="120" t="e">
        <f>VLOOKUP($CG331,'Anlage 1d'!$A:$M,10,FALSE)</f>
        <v>#N/A</v>
      </c>
      <c r="CE331" s="120" t="e">
        <f>VLOOKUP($CG331,'Anlage 1e'!$A:$M,12,FALSE)</f>
        <v>#N/A</v>
      </c>
      <c r="CF331" s="120" t="e">
        <f>VLOOKUP($CG331,'FP Beleg'!$A:$M,12,FALSE)</f>
        <v>#N/A</v>
      </c>
      <c r="CG331" s="119" t="str">
        <f t="shared" si="32"/>
        <v/>
      </c>
      <c r="CJ331" s="119" t="str">
        <f t="shared" si="58"/>
        <v>2</v>
      </c>
      <c r="CK331" s="119">
        <f t="shared" si="62"/>
        <v>1</v>
      </c>
      <c r="CL331" s="119" t="e">
        <f t="shared" si="63"/>
        <v>#N/A</v>
      </c>
      <c r="CM331" s="120" t="e">
        <f>VLOOKUP($CQ331,'FP Haupt'!$A:$O,15,FALSE)</f>
        <v>#N/A</v>
      </c>
      <c r="CN331" s="120" t="e">
        <f>VLOOKUP($CQ331,'Anlage 1d'!$A:$O,15,FALSE)</f>
        <v>#N/A</v>
      </c>
      <c r="CO331" s="120" t="e">
        <f>VLOOKUP($CQ331,'Anlage 1e'!$A:$Q,17,FALSE)</f>
        <v>#N/A</v>
      </c>
      <c r="CP331" s="120" t="e">
        <f>VLOOKUP($CQ331,'FP Beleg'!$A:$P,16,FALSE)</f>
        <v>#N/A</v>
      </c>
      <c r="CQ331" s="119" t="str">
        <f t="shared" si="59"/>
        <v/>
      </c>
    </row>
    <row r="332" spans="1:95" x14ac:dyDescent="0.2">
      <c r="A332" s="111"/>
      <c r="B332" s="112" t="str">
        <f>IF(A332="","",IF(ISERROR(VLOOKUP(MID(A332,1,4),'FP Haupt'!$A:$M,4,FALSE)),"keine DRG gemäß FPV",VLOOKUP(MID(A332,1,4),'FP Haupt'!$A:$M,4,FALSE)))</f>
        <v/>
      </c>
      <c r="C332" s="113">
        <f t="shared" si="39"/>
        <v>0</v>
      </c>
      <c r="D332" s="114" t="str">
        <f t="shared" si="1"/>
        <v/>
      </c>
      <c r="E332" s="114" t="str">
        <f t="shared" si="2"/>
        <v/>
      </c>
      <c r="F332" s="115"/>
      <c r="G332" s="115"/>
      <c r="H332" s="116" t="str">
        <f t="shared" si="3"/>
        <v/>
      </c>
      <c r="I332" s="117">
        <f t="shared" si="4"/>
        <v>0</v>
      </c>
      <c r="J332" s="115"/>
      <c r="K332" s="115"/>
      <c r="L332" s="116" t="str">
        <f t="shared" si="5"/>
        <v/>
      </c>
      <c r="M332" s="114">
        <f t="shared" si="6"/>
        <v>0</v>
      </c>
      <c r="N332" s="115"/>
      <c r="O332" s="115"/>
      <c r="P332" s="116" t="str">
        <f t="shared" si="7"/>
        <v/>
      </c>
      <c r="Q332" s="114">
        <f t="shared" si="8"/>
        <v>0</v>
      </c>
      <c r="R332" s="115"/>
      <c r="S332" s="115"/>
      <c r="T332" s="116" t="str">
        <f t="shared" si="9"/>
        <v/>
      </c>
      <c r="U332" s="114">
        <f t="shared" si="10"/>
        <v>0</v>
      </c>
      <c r="V332" s="115"/>
      <c r="W332" s="115"/>
      <c r="X332" s="116" t="str">
        <f t="shared" si="11"/>
        <v/>
      </c>
      <c r="Y332" s="117">
        <f t="shared" si="12"/>
        <v>0</v>
      </c>
      <c r="Z332" s="115"/>
      <c r="AA332" s="602" t="str">
        <f t="shared" si="60"/>
        <v/>
      </c>
      <c r="AB332" s="603">
        <f t="shared" si="61"/>
        <v>0</v>
      </c>
      <c r="AC332" s="118"/>
      <c r="AG332" s="119" t="str">
        <f t="shared" si="13"/>
        <v>Z</v>
      </c>
      <c r="AH332" s="119">
        <f t="shared" si="14"/>
        <v>9</v>
      </c>
      <c r="AI332" s="119" t="e">
        <f t="shared" si="15"/>
        <v>#N/A</v>
      </c>
      <c r="AJ332" s="120" t="e">
        <f>VLOOKUP($AS332,'FP Haupt'!$A:$M,6,FALSE)</f>
        <v>#N/A</v>
      </c>
      <c r="AK332" s="120" t="e">
        <f>VLOOKUP($AS332,'FP Beleg'!$A:$M,4,FALSE)</f>
        <v>#N/A</v>
      </c>
      <c r="AL332" s="120" t="e">
        <f>VLOOKUP($AS332,'FP Beleg'!$A:$M,5,FALSE)</f>
        <v>#N/A</v>
      </c>
      <c r="AM332" s="120" t="e">
        <f>VLOOKUP($AS332,'FP Beleg'!$A:$M,6,FALSE)</f>
        <v>#N/A</v>
      </c>
      <c r="AN332" s="120" t="e">
        <f>VLOOKUP($AS332,'FP Beleg'!$A:$M,7,FALSE)</f>
        <v>#N/A</v>
      </c>
      <c r="AO332" s="120" t="e">
        <f>VLOOKUP($AS332,'Anlage 1d'!$A:$M,4,FALSE)</f>
        <v>#N/A</v>
      </c>
      <c r="AP332" s="120" t="e">
        <f>VLOOKUP($AS332,'Anlage 1e'!$A:$M,4,FALSE)</f>
        <v>#N/A</v>
      </c>
      <c r="AQ332" s="120" t="e">
        <f>VLOOKUP($AS332,'Anlage 1e'!$A:$M,5,FALSE)</f>
        <v>#N/A</v>
      </c>
      <c r="AR332" s="120" t="e">
        <f>VLOOKUP($AS332,'FP Haupt'!$A:$M,5,FALSE)</f>
        <v>#N/A</v>
      </c>
      <c r="AS332" s="119" t="str">
        <f t="shared" si="16"/>
        <v/>
      </c>
      <c r="AV332" s="119" t="str">
        <f t="shared" si="17"/>
        <v>2</v>
      </c>
      <c r="AW332" s="119">
        <f t="shared" si="18"/>
        <v>1</v>
      </c>
      <c r="AX332" s="119" t="e">
        <f t="shared" si="19"/>
        <v>#N/A</v>
      </c>
      <c r="AY332" s="120" t="e">
        <f>VLOOKUP($BC332,'FP Haupt'!$A:$M,9,FALSE)</f>
        <v>#N/A</v>
      </c>
      <c r="AZ332" s="120" t="e">
        <f>VLOOKUP($BC332,'Anlage 1d'!$A:$M,8,FALSE)</f>
        <v>#N/A</v>
      </c>
      <c r="BA332" s="120" t="e">
        <f>VLOOKUP($BC332,'Anlage 1e'!$A:$M,10,FALSE)</f>
        <v>#N/A</v>
      </c>
      <c r="BB332" s="120" t="e">
        <f>VLOOKUP($BC332,'FP Beleg'!$A:$M,10,FALSE)</f>
        <v>#N/A</v>
      </c>
      <c r="BC332" s="119" t="str">
        <f t="shared" si="20"/>
        <v/>
      </c>
      <c r="BF332" s="119" t="str">
        <f t="shared" si="21"/>
        <v>2</v>
      </c>
      <c r="BG332" s="119">
        <f t="shared" si="22"/>
        <v>1</v>
      </c>
      <c r="BH332" s="119" t="e">
        <f t="shared" si="23"/>
        <v>#N/A</v>
      </c>
      <c r="BI332" s="120" t="e">
        <f>VLOOKUP($BM332,'FP Haupt'!$A:$M,12,FALSE)</f>
        <v>#N/A</v>
      </c>
      <c r="BJ332" s="120" t="e">
        <f>VLOOKUP($BM332,'Anlage 1d'!$A:$M,11,FALSE)</f>
        <v>#N/A</v>
      </c>
      <c r="BK332" s="120" t="e">
        <f>VLOOKUP($BM332,'Anlage 1e'!$A:$M,13,FALSE)</f>
        <v>#N/A</v>
      </c>
      <c r="BL332" s="120" t="e">
        <f>VLOOKUP($BM332,'FP Beleg'!$A:$M,13,FALSE)</f>
        <v>#N/A</v>
      </c>
      <c r="BM332" s="119" t="str">
        <f t="shared" si="24"/>
        <v/>
      </c>
      <c r="BP332" s="119" t="str">
        <f t="shared" si="25"/>
        <v>2</v>
      </c>
      <c r="BQ332" s="119">
        <f t="shared" si="26"/>
        <v>1</v>
      </c>
      <c r="BR332" s="119" t="e">
        <f t="shared" si="27"/>
        <v>#N/A</v>
      </c>
      <c r="BS332" s="120" t="e">
        <f>VLOOKUP($BW332,'FP Haupt'!$A:$M,12,FALSE)</f>
        <v>#N/A</v>
      </c>
      <c r="BT332" s="120" t="e">
        <f>VLOOKUP($BW332,'Anlage 1d'!$A:$M,11,FALSE)</f>
        <v>#N/A</v>
      </c>
      <c r="BU332" s="120" t="e">
        <f>VLOOKUP($BW332,'Anlage 1e'!$A:$M,13,FALSE)</f>
        <v>#N/A</v>
      </c>
      <c r="BV332" s="120" t="e">
        <f>VLOOKUP($BW332,'FP Beleg'!$A:$M,13,FALSE)</f>
        <v>#N/A</v>
      </c>
      <c r="BW332" s="119" t="str">
        <f t="shared" si="28"/>
        <v/>
      </c>
      <c r="BZ332" s="119" t="str">
        <f t="shared" si="29"/>
        <v>2</v>
      </c>
      <c r="CA332" s="119">
        <f t="shared" si="30"/>
        <v>1</v>
      </c>
      <c r="CB332" s="119" t="e">
        <f t="shared" si="31"/>
        <v>#N/A</v>
      </c>
      <c r="CC332" s="120" t="e">
        <f>VLOOKUP($CG332,'FP Haupt'!$A:$M,11,FALSE)</f>
        <v>#N/A</v>
      </c>
      <c r="CD332" s="120" t="e">
        <f>VLOOKUP($CG332,'Anlage 1d'!$A:$M,10,FALSE)</f>
        <v>#N/A</v>
      </c>
      <c r="CE332" s="120" t="e">
        <f>VLOOKUP($CG332,'Anlage 1e'!$A:$M,12,FALSE)</f>
        <v>#N/A</v>
      </c>
      <c r="CF332" s="120" t="e">
        <f>VLOOKUP($CG332,'FP Beleg'!$A:$M,12,FALSE)</f>
        <v>#N/A</v>
      </c>
      <c r="CG332" s="119" t="str">
        <f t="shared" si="32"/>
        <v/>
      </c>
      <c r="CJ332" s="119" t="str">
        <f t="shared" si="58"/>
        <v>2</v>
      </c>
      <c r="CK332" s="119">
        <f t="shared" si="62"/>
        <v>1</v>
      </c>
      <c r="CL332" s="119" t="e">
        <f t="shared" si="63"/>
        <v>#N/A</v>
      </c>
      <c r="CM332" s="120" t="e">
        <f>VLOOKUP($CQ332,'FP Haupt'!$A:$O,15,FALSE)</f>
        <v>#N/A</v>
      </c>
      <c r="CN332" s="120" t="e">
        <f>VLOOKUP($CQ332,'Anlage 1d'!$A:$O,15,FALSE)</f>
        <v>#N/A</v>
      </c>
      <c r="CO332" s="120" t="e">
        <f>VLOOKUP($CQ332,'Anlage 1e'!$A:$Q,17,FALSE)</f>
        <v>#N/A</v>
      </c>
      <c r="CP332" s="120" t="e">
        <f>VLOOKUP($CQ332,'FP Beleg'!$A:$P,16,FALSE)</f>
        <v>#N/A</v>
      </c>
      <c r="CQ332" s="119" t="str">
        <f t="shared" si="59"/>
        <v/>
      </c>
    </row>
    <row r="333" spans="1:95" x14ac:dyDescent="0.2">
      <c r="A333" s="111"/>
      <c r="B333" s="112" t="str">
        <f>IF(A333="","",IF(ISERROR(VLOOKUP(MID(A333,1,4),'FP Haupt'!$A:$M,4,FALSE)),"keine DRG gemäß FPV",VLOOKUP(MID(A333,1,4),'FP Haupt'!$A:$M,4,FALSE)))</f>
        <v/>
      </c>
      <c r="C333" s="113">
        <f t="shared" si="39"/>
        <v>0</v>
      </c>
      <c r="D333" s="114" t="str">
        <f t="shared" si="1"/>
        <v/>
      </c>
      <c r="E333" s="114" t="str">
        <f t="shared" si="2"/>
        <v/>
      </c>
      <c r="F333" s="115"/>
      <c r="G333" s="115"/>
      <c r="H333" s="116" t="str">
        <f t="shared" si="3"/>
        <v/>
      </c>
      <c r="I333" s="117">
        <f t="shared" si="4"/>
        <v>0</v>
      </c>
      <c r="J333" s="115"/>
      <c r="K333" s="115"/>
      <c r="L333" s="116" t="str">
        <f t="shared" si="5"/>
        <v/>
      </c>
      <c r="M333" s="114">
        <f t="shared" si="6"/>
        <v>0</v>
      </c>
      <c r="N333" s="115"/>
      <c r="O333" s="115"/>
      <c r="P333" s="116" t="str">
        <f t="shared" si="7"/>
        <v/>
      </c>
      <c r="Q333" s="114">
        <f t="shared" si="8"/>
        <v>0</v>
      </c>
      <c r="R333" s="115"/>
      <c r="S333" s="115"/>
      <c r="T333" s="116" t="str">
        <f t="shared" si="9"/>
        <v/>
      </c>
      <c r="U333" s="114">
        <f t="shared" si="10"/>
        <v>0</v>
      </c>
      <c r="V333" s="115"/>
      <c r="W333" s="115"/>
      <c r="X333" s="116" t="str">
        <f t="shared" si="11"/>
        <v/>
      </c>
      <c r="Y333" s="117">
        <f t="shared" si="12"/>
        <v>0</v>
      </c>
      <c r="Z333" s="115"/>
      <c r="AA333" s="602" t="str">
        <f t="shared" si="60"/>
        <v/>
      </c>
      <c r="AB333" s="603">
        <f t="shared" si="61"/>
        <v>0</v>
      </c>
      <c r="AC333" s="118"/>
      <c r="AG333" s="119" t="str">
        <f t="shared" si="13"/>
        <v>Z</v>
      </c>
      <c r="AH333" s="119">
        <f t="shared" si="14"/>
        <v>9</v>
      </c>
      <c r="AI333" s="119" t="e">
        <f t="shared" si="15"/>
        <v>#N/A</v>
      </c>
      <c r="AJ333" s="120" t="e">
        <f>VLOOKUP($AS333,'FP Haupt'!$A:$M,6,FALSE)</f>
        <v>#N/A</v>
      </c>
      <c r="AK333" s="120" t="e">
        <f>VLOOKUP($AS333,'FP Beleg'!$A:$M,4,FALSE)</f>
        <v>#N/A</v>
      </c>
      <c r="AL333" s="120" t="e">
        <f>VLOOKUP($AS333,'FP Beleg'!$A:$M,5,FALSE)</f>
        <v>#N/A</v>
      </c>
      <c r="AM333" s="120" t="e">
        <f>VLOOKUP($AS333,'FP Beleg'!$A:$M,6,FALSE)</f>
        <v>#N/A</v>
      </c>
      <c r="AN333" s="120" t="e">
        <f>VLOOKUP($AS333,'FP Beleg'!$A:$M,7,FALSE)</f>
        <v>#N/A</v>
      </c>
      <c r="AO333" s="120" t="e">
        <f>VLOOKUP($AS333,'Anlage 1d'!$A:$M,4,FALSE)</f>
        <v>#N/A</v>
      </c>
      <c r="AP333" s="120" t="e">
        <f>VLOOKUP($AS333,'Anlage 1e'!$A:$M,4,FALSE)</f>
        <v>#N/A</v>
      </c>
      <c r="AQ333" s="120" t="e">
        <f>VLOOKUP($AS333,'Anlage 1e'!$A:$M,5,FALSE)</f>
        <v>#N/A</v>
      </c>
      <c r="AR333" s="120" t="e">
        <f>VLOOKUP($AS333,'FP Haupt'!$A:$M,5,FALSE)</f>
        <v>#N/A</v>
      </c>
      <c r="AS333" s="119" t="str">
        <f t="shared" si="16"/>
        <v/>
      </c>
      <c r="AV333" s="119" t="str">
        <f t="shared" si="17"/>
        <v>2</v>
      </c>
      <c r="AW333" s="119">
        <f t="shared" si="18"/>
        <v>1</v>
      </c>
      <c r="AX333" s="119" t="e">
        <f t="shared" si="19"/>
        <v>#N/A</v>
      </c>
      <c r="AY333" s="120" t="e">
        <f>VLOOKUP($BC333,'FP Haupt'!$A:$M,9,FALSE)</f>
        <v>#N/A</v>
      </c>
      <c r="AZ333" s="120" t="e">
        <f>VLOOKUP($BC333,'Anlage 1d'!$A:$M,8,FALSE)</f>
        <v>#N/A</v>
      </c>
      <c r="BA333" s="120" t="e">
        <f>VLOOKUP($BC333,'Anlage 1e'!$A:$M,10,FALSE)</f>
        <v>#N/A</v>
      </c>
      <c r="BB333" s="120" t="e">
        <f>VLOOKUP($BC333,'FP Beleg'!$A:$M,10,FALSE)</f>
        <v>#N/A</v>
      </c>
      <c r="BC333" s="119" t="str">
        <f t="shared" si="20"/>
        <v/>
      </c>
      <c r="BF333" s="119" t="str">
        <f t="shared" si="21"/>
        <v>2</v>
      </c>
      <c r="BG333" s="119">
        <f t="shared" si="22"/>
        <v>1</v>
      </c>
      <c r="BH333" s="119" t="e">
        <f t="shared" si="23"/>
        <v>#N/A</v>
      </c>
      <c r="BI333" s="120" t="e">
        <f>VLOOKUP($BM333,'FP Haupt'!$A:$M,12,FALSE)</f>
        <v>#N/A</v>
      </c>
      <c r="BJ333" s="120" t="e">
        <f>VLOOKUP($BM333,'Anlage 1d'!$A:$M,11,FALSE)</f>
        <v>#N/A</v>
      </c>
      <c r="BK333" s="120" t="e">
        <f>VLOOKUP($BM333,'Anlage 1e'!$A:$M,13,FALSE)</f>
        <v>#N/A</v>
      </c>
      <c r="BL333" s="120" t="e">
        <f>VLOOKUP($BM333,'FP Beleg'!$A:$M,13,FALSE)</f>
        <v>#N/A</v>
      </c>
      <c r="BM333" s="119" t="str">
        <f t="shared" si="24"/>
        <v/>
      </c>
      <c r="BP333" s="119" t="str">
        <f t="shared" si="25"/>
        <v>2</v>
      </c>
      <c r="BQ333" s="119">
        <f t="shared" si="26"/>
        <v>1</v>
      </c>
      <c r="BR333" s="119" t="e">
        <f t="shared" si="27"/>
        <v>#N/A</v>
      </c>
      <c r="BS333" s="120" t="e">
        <f>VLOOKUP($BW333,'FP Haupt'!$A:$M,12,FALSE)</f>
        <v>#N/A</v>
      </c>
      <c r="BT333" s="120" t="e">
        <f>VLOOKUP($BW333,'Anlage 1d'!$A:$M,11,FALSE)</f>
        <v>#N/A</v>
      </c>
      <c r="BU333" s="120" t="e">
        <f>VLOOKUP($BW333,'Anlage 1e'!$A:$M,13,FALSE)</f>
        <v>#N/A</v>
      </c>
      <c r="BV333" s="120" t="e">
        <f>VLOOKUP($BW333,'FP Beleg'!$A:$M,13,FALSE)</f>
        <v>#N/A</v>
      </c>
      <c r="BW333" s="119" t="str">
        <f t="shared" si="28"/>
        <v/>
      </c>
      <c r="BZ333" s="119" t="str">
        <f t="shared" si="29"/>
        <v>2</v>
      </c>
      <c r="CA333" s="119">
        <f t="shared" si="30"/>
        <v>1</v>
      </c>
      <c r="CB333" s="119" t="e">
        <f t="shared" si="31"/>
        <v>#N/A</v>
      </c>
      <c r="CC333" s="120" t="e">
        <f>VLOOKUP($CG333,'FP Haupt'!$A:$M,11,FALSE)</f>
        <v>#N/A</v>
      </c>
      <c r="CD333" s="120" t="e">
        <f>VLOOKUP($CG333,'Anlage 1d'!$A:$M,10,FALSE)</f>
        <v>#N/A</v>
      </c>
      <c r="CE333" s="120" t="e">
        <f>VLOOKUP($CG333,'Anlage 1e'!$A:$M,12,FALSE)</f>
        <v>#N/A</v>
      </c>
      <c r="CF333" s="120" t="e">
        <f>VLOOKUP($CG333,'FP Beleg'!$A:$M,12,FALSE)</f>
        <v>#N/A</v>
      </c>
      <c r="CG333" s="119" t="str">
        <f t="shared" si="32"/>
        <v/>
      </c>
      <c r="CJ333" s="119" t="str">
        <f t="shared" si="58"/>
        <v>2</v>
      </c>
      <c r="CK333" s="119">
        <f t="shared" si="62"/>
        <v>1</v>
      </c>
      <c r="CL333" s="119" t="e">
        <f t="shared" si="63"/>
        <v>#N/A</v>
      </c>
      <c r="CM333" s="120" t="e">
        <f>VLOOKUP($CQ333,'FP Haupt'!$A:$O,15,FALSE)</f>
        <v>#N/A</v>
      </c>
      <c r="CN333" s="120" t="e">
        <f>VLOOKUP($CQ333,'Anlage 1d'!$A:$O,15,FALSE)</f>
        <v>#N/A</v>
      </c>
      <c r="CO333" s="120" t="e">
        <f>VLOOKUP($CQ333,'Anlage 1e'!$A:$Q,17,FALSE)</f>
        <v>#N/A</v>
      </c>
      <c r="CP333" s="120" t="e">
        <f>VLOOKUP($CQ333,'FP Beleg'!$A:$P,16,FALSE)</f>
        <v>#N/A</v>
      </c>
      <c r="CQ333" s="119" t="str">
        <f t="shared" si="59"/>
        <v/>
      </c>
    </row>
    <row r="334" spans="1:95" x14ac:dyDescent="0.2">
      <c r="A334" s="111"/>
      <c r="B334" s="112" t="str">
        <f>IF(A334="","",IF(ISERROR(VLOOKUP(MID(A334,1,4),'FP Haupt'!$A:$M,4,FALSE)),"keine DRG gemäß FPV",VLOOKUP(MID(A334,1,4),'FP Haupt'!$A:$M,4,FALSE)))</f>
        <v/>
      </c>
      <c r="C334" s="113">
        <f t="shared" si="39"/>
        <v>0</v>
      </c>
      <c r="D334" s="114" t="str">
        <f t="shared" si="1"/>
        <v/>
      </c>
      <c r="E334" s="114" t="str">
        <f t="shared" si="2"/>
        <v/>
      </c>
      <c r="F334" s="115"/>
      <c r="G334" s="115"/>
      <c r="H334" s="116" t="str">
        <f t="shared" si="3"/>
        <v/>
      </c>
      <c r="I334" s="117">
        <f t="shared" si="4"/>
        <v>0</v>
      </c>
      <c r="J334" s="115"/>
      <c r="K334" s="115"/>
      <c r="L334" s="116" t="str">
        <f t="shared" si="5"/>
        <v/>
      </c>
      <c r="M334" s="114">
        <f t="shared" si="6"/>
        <v>0</v>
      </c>
      <c r="N334" s="115"/>
      <c r="O334" s="115"/>
      <c r="P334" s="116" t="str">
        <f t="shared" si="7"/>
        <v/>
      </c>
      <c r="Q334" s="114">
        <f t="shared" si="8"/>
        <v>0</v>
      </c>
      <c r="R334" s="115"/>
      <c r="S334" s="115"/>
      <c r="T334" s="116" t="str">
        <f t="shared" si="9"/>
        <v/>
      </c>
      <c r="U334" s="114">
        <f t="shared" si="10"/>
        <v>0</v>
      </c>
      <c r="V334" s="115"/>
      <c r="W334" s="115"/>
      <c r="X334" s="116" t="str">
        <f t="shared" si="11"/>
        <v/>
      </c>
      <c r="Y334" s="117">
        <f t="shared" si="12"/>
        <v>0</v>
      </c>
      <c r="Z334" s="115"/>
      <c r="AA334" s="602" t="str">
        <f t="shared" si="60"/>
        <v/>
      </c>
      <c r="AB334" s="603">
        <f t="shared" si="61"/>
        <v>0</v>
      </c>
      <c r="AC334" s="118"/>
      <c r="AG334" s="119" t="str">
        <f t="shared" si="13"/>
        <v>Z</v>
      </c>
      <c r="AH334" s="119">
        <f t="shared" si="14"/>
        <v>9</v>
      </c>
      <c r="AI334" s="119" t="e">
        <f t="shared" si="15"/>
        <v>#N/A</v>
      </c>
      <c r="AJ334" s="120" t="e">
        <f>VLOOKUP($AS334,'FP Haupt'!$A:$M,6,FALSE)</f>
        <v>#N/A</v>
      </c>
      <c r="AK334" s="120" t="e">
        <f>VLOOKUP($AS334,'FP Beleg'!$A:$M,4,FALSE)</f>
        <v>#N/A</v>
      </c>
      <c r="AL334" s="120" t="e">
        <f>VLOOKUP($AS334,'FP Beleg'!$A:$M,5,FALSE)</f>
        <v>#N/A</v>
      </c>
      <c r="AM334" s="120" t="e">
        <f>VLOOKUP($AS334,'FP Beleg'!$A:$M,6,FALSE)</f>
        <v>#N/A</v>
      </c>
      <c r="AN334" s="120" t="e">
        <f>VLOOKUP($AS334,'FP Beleg'!$A:$M,7,FALSE)</f>
        <v>#N/A</v>
      </c>
      <c r="AO334" s="120" t="e">
        <f>VLOOKUP($AS334,'Anlage 1d'!$A:$M,4,FALSE)</f>
        <v>#N/A</v>
      </c>
      <c r="AP334" s="120" t="e">
        <f>VLOOKUP($AS334,'Anlage 1e'!$A:$M,4,FALSE)</f>
        <v>#N/A</v>
      </c>
      <c r="AQ334" s="120" t="e">
        <f>VLOOKUP($AS334,'Anlage 1e'!$A:$M,5,FALSE)</f>
        <v>#N/A</v>
      </c>
      <c r="AR334" s="120" t="e">
        <f>VLOOKUP($AS334,'FP Haupt'!$A:$M,5,FALSE)</f>
        <v>#N/A</v>
      </c>
      <c r="AS334" s="119" t="str">
        <f t="shared" si="16"/>
        <v/>
      </c>
      <c r="AV334" s="119" t="str">
        <f t="shared" si="17"/>
        <v>2</v>
      </c>
      <c r="AW334" s="119">
        <f t="shared" si="18"/>
        <v>1</v>
      </c>
      <c r="AX334" s="119" t="e">
        <f t="shared" si="19"/>
        <v>#N/A</v>
      </c>
      <c r="AY334" s="120" t="e">
        <f>VLOOKUP($BC334,'FP Haupt'!$A:$M,9,FALSE)</f>
        <v>#N/A</v>
      </c>
      <c r="AZ334" s="120" t="e">
        <f>VLOOKUP($BC334,'Anlage 1d'!$A:$M,8,FALSE)</f>
        <v>#N/A</v>
      </c>
      <c r="BA334" s="120" t="e">
        <f>VLOOKUP($BC334,'Anlage 1e'!$A:$M,10,FALSE)</f>
        <v>#N/A</v>
      </c>
      <c r="BB334" s="120" t="e">
        <f>VLOOKUP($BC334,'FP Beleg'!$A:$M,10,FALSE)</f>
        <v>#N/A</v>
      </c>
      <c r="BC334" s="119" t="str">
        <f t="shared" si="20"/>
        <v/>
      </c>
      <c r="BF334" s="119" t="str">
        <f t="shared" si="21"/>
        <v>2</v>
      </c>
      <c r="BG334" s="119">
        <f t="shared" si="22"/>
        <v>1</v>
      </c>
      <c r="BH334" s="119" t="e">
        <f t="shared" si="23"/>
        <v>#N/A</v>
      </c>
      <c r="BI334" s="120" t="e">
        <f>VLOOKUP($BM334,'FP Haupt'!$A:$M,12,FALSE)</f>
        <v>#N/A</v>
      </c>
      <c r="BJ334" s="120" t="e">
        <f>VLOOKUP($BM334,'Anlage 1d'!$A:$M,11,FALSE)</f>
        <v>#N/A</v>
      </c>
      <c r="BK334" s="120" t="e">
        <f>VLOOKUP($BM334,'Anlage 1e'!$A:$M,13,FALSE)</f>
        <v>#N/A</v>
      </c>
      <c r="BL334" s="120" t="e">
        <f>VLOOKUP($BM334,'FP Beleg'!$A:$M,13,FALSE)</f>
        <v>#N/A</v>
      </c>
      <c r="BM334" s="119" t="str">
        <f t="shared" si="24"/>
        <v/>
      </c>
      <c r="BP334" s="119" t="str">
        <f t="shared" si="25"/>
        <v>2</v>
      </c>
      <c r="BQ334" s="119">
        <f t="shared" si="26"/>
        <v>1</v>
      </c>
      <c r="BR334" s="119" t="e">
        <f t="shared" si="27"/>
        <v>#N/A</v>
      </c>
      <c r="BS334" s="120" t="e">
        <f>VLOOKUP($BW334,'FP Haupt'!$A:$M,12,FALSE)</f>
        <v>#N/A</v>
      </c>
      <c r="BT334" s="120" t="e">
        <f>VLOOKUP($BW334,'Anlage 1d'!$A:$M,11,FALSE)</f>
        <v>#N/A</v>
      </c>
      <c r="BU334" s="120" t="e">
        <f>VLOOKUP($BW334,'Anlage 1e'!$A:$M,13,FALSE)</f>
        <v>#N/A</v>
      </c>
      <c r="BV334" s="120" t="e">
        <f>VLOOKUP($BW334,'FP Beleg'!$A:$M,13,FALSE)</f>
        <v>#N/A</v>
      </c>
      <c r="BW334" s="119" t="str">
        <f t="shared" si="28"/>
        <v/>
      </c>
      <c r="BZ334" s="119" t="str">
        <f t="shared" si="29"/>
        <v>2</v>
      </c>
      <c r="CA334" s="119">
        <f t="shared" si="30"/>
        <v>1</v>
      </c>
      <c r="CB334" s="119" t="e">
        <f t="shared" si="31"/>
        <v>#N/A</v>
      </c>
      <c r="CC334" s="120" t="e">
        <f>VLOOKUP($CG334,'FP Haupt'!$A:$M,11,FALSE)</f>
        <v>#N/A</v>
      </c>
      <c r="CD334" s="120" t="e">
        <f>VLOOKUP($CG334,'Anlage 1d'!$A:$M,10,FALSE)</f>
        <v>#N/A</v>
      </c>
      <c r="CE334" s="120" t="e">
        <f>VLOOKUP($CG334,'Anlage 1e'!$A:$M,12,FALSE)</f>
        <v>#N/A</v>
      </c>
      <c r="CF334" s="120" t="e">
        <f>VLOOKUP($CG334,'FP Beleg'!$A:$M,12,FALSE)</f>
        <v>#N/A</v>
      </c>
      <c r="CG334" s="119" t="str">
        <f t="shared" si="32"/>
        <v/>
      </c>
      <c r="CJ334" s="119" t="str">
        <f t="shared" si="58"/>
        <v>2</v>
      </c>
      <c r="CK334" s="119">
        <f t="shared" si="62"/>
        <v>1</v>
      </c>
      <c r="CL334" s="119" t="e">
        <f t="shared" si="63"/>
        <v>#N/A</v>
      </c>
      <c r="CM334" s="120" t="e">
        <f>VLOOKUP($CQ334,'FP Haupt'!$A:$O,15,FALSE)</f>
        <v>#N/A</v>
      </c>
      <c r="CN334" s="120" t="e">
        <f>VLOOKUP($CQ334,'Anlage 1d'!$A:$O,15,FALSE)</f>
        <v>#N/A</v>
      </c>
      <c r="CO334" s="120" t="e">
        <f>VLOOKUP($CQ334,'Anlage 1e'!$A:$Q,17,FALSE)</f>
        <v>#N/A</v>
      </c>
      <c r="CP334" s="120" t="e">
        <f>VLOOKUP($CQ334,'FP Beleg'!$A:$P,16,FALSE)</f>
        <v>#N/A</v>
      </c>
      <c r="CQ334" s="119" t="str">
        <f t="shared" si="59"/>
        <v/>
      </c>
    </row>
    <row r="335" spans="1:95" x14ac:dyDescent="0.2">
      <c r="A335" s="111"/>
      <c r="B335" s="112" t="str">
        <f>IF(A335="","",IF(ISERROR(VLOOKUP(MID(A335,1,4),'FP Haupt'!$A:$M,4,FALSE)),"keine DRG gemäß FPV",VLOOKUP(MID(A335,1,4),'FP Haupt'!$A:$M,4,FALSE)))</f>
        <v/>
      </c>
      <c r="C335" s="113">
        <f t="shared" si="39"/>
        <v>0</v>
      </c>
      <c r="D335" s="114" t="str">
        <f t="shared" si="1"/>
        <v/>
      </c>
      <c r="E335" s="114" t="str">
        <f t="shared" si="2"/>
        <v/>
      </c>
      <c r="F335" s="115"/>
      <c r="G335" s="115"/>
      <c r="H335" s="116" t="str">
        <f t="shared" si="3"/>
        <v/>
      </c>
      <c r="I335" s="117">
        <f t="shared" si="4"/>
        <v>0</v>
      </c>
      <c r="J335" s="115"/>
      <c r="K335" s="115"/>
      <c r="L335" s="116" t="str">
        <f t="shared" si="5"/>
        <v/>
      </c>
      <c r="M335" s="114">
        <f t="shared" si="6"/>
        <v>0</v>
      </c>
      <c r="N335" s="115"/>
      <c r="O335" s="115"/>
      <c r="P335" s="116" t="str">
        <f t="shared" si="7"/>
        <v/>
      </c>
      <c r="Q335" s="114">
        <f t="shared" si="8"/>
        <v>0</v>
      </c>
      <c r="R335" s="115"/>
      <c r="S335" s="115"/>
      <c r="T335" s="116" t="str">
        <f t="shared" si="9"/>
        <v/>
      </c>
      <c r="U335" s="114">
        <f t="shared" si="10"/>
        <v>0</v>
      </c>
      <c r="V335" s="115"/>
      <c r="W335" s="115"/>
      <c r="X335" s="116" t="str">
        <f t="shared" si="11"/>
        <v/>
      </c>
      <c r="Y335" s="117">
        <f t="shared" si="12"/>
        <v>0</v>
      </c>
      <c r="Z335" s="115"/>
      <c r="AA335" s="602" t="str">
        <f t="shared" si="60"/>
        <v/>
      </c>
      <c r="AB335" s="603">
        <f t="shared" si="61"/>
        <v>0</v>
      </c>
      <c r="AC335" s="118"/>
      <c r="AG335" s="119" t="str">
        <f t="shared" si="13"/>
        <v>Z</v>
      </c>
      <c r="AH335" s="119">
        <f t="shared" si="14"/>
        <v>9</v>
      </c>
      <c r="AI335" s="119" t="e">
        <f t="shared" si="15"/>
        <v>#N/A</v>
      </c>
      <c r="AJ335" s="120" t="e">
        <f>VLOOKUP($AS335,'FP Haupt'!$A:$M,6,FALSE)</f>
        <v>#N/A</v>
      </c>
      <c r="AK335" s="120" t="e">
        <f>VLOOKUP($AS335,'FP Beleg'!$A:$M,4,FALSE)</f>
        <v>#N/A</v>
      </c>
      <c r="AL335" s="120" t="e">
        <f>VLOOKUP($AS335,'FP Beleg'!$A:$M,5,FALSE)</f>
        <v>#N/A</v>
      </c>
      <c r="AM335" s="120" t="e">
        <f>VLOOKUP($AS335,'FP Beleg'!$A:$M,6,FALSE)</f>
        <v>#N/A</v>
      </c>
      <c r="AN335" s="120" t="e">
        <f>VLOOKUP($AS335,'FP Beleg'!$A:$M,7,FALSE)</f>
        <v>#N/A</v>
      </c>
      <c r="AO335" s="120" t="e">
        <f>VLOOKUP($AS335,'Anlage 1d'!$A:$M,4,FALSE)</f>
        <v>#N/A</v>
      </c>
      <c r="AP335" s="120" t="e">
        <f>VLOOKUP($AS335,'Anlage 1e'!$A:$M,4,FALSE)</f>
        <v>#N/A</v>
      </c>
      <c r="AQ335" s="120" t="e">
        <f>VLOOKUP($AS335,'Anlage 1e'!$A:$M,5,FALSE)</f>
        <v>#N/A</v>
      </c>
      <c r="AR335" s="120" t="e">
        <f>VLOOKUP($AS335,'FP Haupt'!$A:$M,5,FALSE)</f>
        <v>#N/A</v>
      </c>
      <c r="AS335" s="119" t="str">
        <f t="shared" si="16"/>
        <v/>
      </c>
      <c r="AV335" s="119" t="str">
        <f t="shared" si="17"/>
        <v>2</v>
      </c>
      <c r="AW335" s="119">
        <f t="shared" si="18"/>
        <v>1</v>
      </c>
      <c r="AX335" s="119" t="e">
        <f t="shared" si="19"/>
        <v>#N/A</v>
      </c>
      <c r="AY335" s="120" t="e">
        <f>VLOOKUP($BC335,'FP Haupt'!$A:$M,9,FALSE)</f>
        <v>#N/A</v>
      </c>
      <c r="AZ335" s="120" t="e">
        <f>VLOOKUP($BC335,'Anlage 1d'!$A:$M,8,FALSE)</f>
        <v>#N/A</v>
      </c>
      <c r="BA335" s="120" t="e">
        <f>VLOOKUP($BC335,'Anlage 1e'!$A:$M,10,FALSE)</f>
        <v>#N/A</v>
      </c>
      <c r="BB335" s="120" t="e">
        <f>VLOOKUP($BC335,'FP Beleg'!$A:$M,10,FALSE)</f>
        <v>#N/A</v>
      </c>
      <c r="BC335" s="119" t="str">
        <f t="shared" si="20"/>
        <v/>
      </c>
      <c r="BF335" s="119" t="str">
        <f t="shared" si="21"/>
        <v>2</v>
      </c>
      <c r="BG335" s="119">
        <f t="shared" si="22"/>
        <v>1</v>
      </c>
      <c r="BH335" s="119" t="e">
        <f t="shared" si="23"/>
        <v>#N/A</v>
      </c>
      <c r="BI335" s="120" t="e">
        <f>VLOOKUP($BM335,'FP Haupt'!$A:$M,12,FALSE)</f>
        <v>#N/A</v>
      </c>
      <c r="BJ335" s="120" t="e">
        <f>VLOOKUP($BM335,'Anlage 1d'!$A:$M,11,FALSE)</f>
        <v>#N/A</v>
      </c>
      <c r="BK335" s="120" t="e">
        <f>VLOOKUP($BM335,'Anlage 1e'!$A:$M,13,FALSE)</f>
        <v>#N/A</v>
      </c>
      <c r="BL335" s="120" t="e">
        <f>VLOOKUP($BM335,'FP Beleg'!$A:$M,13,FALSE)</f>
        <v>#N/A</v>
      </c>
      <c r="BM335" s="119" t="str">
        <f t="shared" si="24"/>
        <v/>
      </c>
      <c r="BP335" s="119" t="str">
        <f t="shared" si="25"/>
        <v>2</v>
      </c>
      <c r="BQ335" s="119">
        <f t="shared" si="26"/>
        <v>1</v>
      </c>
      <c r="BR335" s="119" t="e">
        <f t="shared" si="27"/>
        <v>#N/A</v>
      </c>
      <c r="BS335" s="120" t="e">
        <f>VLOOKUP($BW335,'FP Haupt'!$A:$M,12,FALSE)</f>
        <v>#N/A</v>
      </c>
      <c r="BT335" s="120" t="e">
        <f>VLOOKUP($BW335,'Anlage 1d'!$A:$M,11,FALSE)</f>
        <v>#N/A</v>
      </c>
      <c r="BU335" s="120" t="e">
        <f>VLOOKUP($BW335,'Anlage 1e'!$A:$M,13,FALSE)</f>
        <v>#N/A</v>
      </c>
      <c r="BV335" s="120" t="e">
        <f>VLOOKUP($BW335,'FP Beleg'!$A:$M,13,FALSE)</f>
        <v>#N/A</v>
      </c>
      <c r="BW335" s="119" t="str">
        <f t="shared" si="28"/>
        <v/>
      </c>
      <c r="BZ335" s="119" t="str">
        <f t="shared" si="29"/>
        <v>2</v>
      </c>
      <c r="CA335" s="119">
        <f t="shared" si="30"/>
        <v>1</v>
      </c>
      <c r="CB335" s="119" t="e">
        <f t="shared" si="31"/>
        <v>#N/A</v>
      </c>
      <c r="CC335" s="120" t="e">
        <f>VLOOKUP($CG335,'FP Haupt'!$A:$M,11,FALSE)</f>
        <v>#N/A</v>
      </c>
      <c r="CD335" s="120" t="e">
        <f>VLOOKUP($CG335,'Anlage 1d'!$A:$M,10,FALSE)</f>
        <v>#N/A</v>
      </c>
      <c r="CE335" s="120" t="e">
        <f>VLOOKUP($CG335,'Anlage 1e'!$A:$M,12,FALSE)</f>
        <v>#N/A</v>
      </c>
      <c r="CF335" s="120" t="e">
        <f>VLOOKUP($CG335,'FP Beleg'!$A:$M,12,FALSE)</f>
        <v>#N/A</v>
      </c>
      <c r="CG335" s="119" t="str">
        <f t="shared" si="32"/>
        <v/>
      </c>
      <c r="CJ335" s="119" t="str">
        <f t="shared" si="58"/>
        <v>2</v>
      </c>
      <c r="CK335" s="119">
        <f t="shared" si="62"/>
        <v>1</v>
      </c>
      <c r="CL335" s="119" t="e">
        <f t="shared" si="63"/>
        <v>#N/A</v>
      </c>
      <c r="CM335" s="120" t="e">
        <f>VLOOKUP($CQ335,'FP Haupt'!$A:$O,15,FALSE)</f>
        <v>#N/A</v>
      </c>
      <c r="CN335" s="120" t="e">
        <f>VLOOKUP($CQ335,'Anlage 1d'!$A:$O,15,FALSE)</f>
        <v>#N/A</v>
      </c>
      <c r="CO335" s="120" t="e">
        <f>VLOOKUP($CQ335,'Anlage 1e'!$A:$Q,17,FALSE)</f>
        <v>#N/A</v>
      </c>
      <c r="CP335" s="120" t="e">
        <f>VLOOKUP($CQ335,'FP Beleg'!$A:$P,16,FALSE)</f>
        <v>#N/A</v>
      </c>
      <c r="CQ335" s="119" t="str">
        <f t="shared" si="59"/>
        <v/>
      </c>
    </row>
    <row r="336" spans="1:95" x14ac:dyDescent="0.2">
      <c r="A336" s="111"/>
      <c r="B336" s="112" t="str">
        <f>IF(A336="","",IF(ISERROR(VLOOKUP(MID(A336,1,4),'FP Haupt'!$A:$M,4,FALSE)),"keine DRG gemäß FPV",VLOOKUP(MID(A336,1,4),'FP Haupt'!$A:$M,4,FALSE)))</f>
        <v/>
      </c>
      <c r="C336" s="113">
        <f t="shared" si="39"/>
        <v>0</v>
      </c>
      <c r="D336" s="114" t="str">
        <f t="shared" si="1"/>
        <v/>
      </c>
      <c r="E336" s="114" t="str">
        <f t="shared" si="2"/>
        <v/>
      </c>
      <c r="F336" s="115"/>
      <c r="G336" s="115"/>
      <c r="H336" s="116" t="str">
        <f t="shared" si="3"/>
        <v/>
      </c>
      <c r="I336" s="117">
        <f t="shared" si="4"/>
        <v>0</v>
      </c>
      <c r="J336" s="115"/>
      <c r="K336" s="115"/>
      <c r="L336" s="116" t="str">
        <f t="shared" si="5"/>
        <v/>
      </c>
      <c r="M336" s="114">
        <f t="shared" si="6"/>
        <v>0</v>
      </c>
      <c r="N336" s="115"/>
      <c r="O336" s="115"/>
      <c r="P336" s="116" t="str">
        <f t="shared" si="7"/>
        <v/>
      </c>
      <c r="Q336" s="114">
        <f t="shared" si="8"/>
        <v>0</v>
      </c>
      <c r="R336" s="115"/>
      <c r="S336" s="115"/>
      <c r="T336" s="116" t="str">
        <f t="shared" si="9"/>
        <v/>
      </c>
      <c r="U336" s="114">
        <f t="shared" si="10"/>
        <v>0</v>
      </c>
      <c r="V336" s="115"/>
      <c r="W336" s="115"/>
      <c r="X336" s="116" t="str">
        <f t="shared" si="11"/>
        <v/>
      </c>
      <c r="Y336" s="117">
        <f t="shared" si="12"/>
        <v>0</v>
      </c>
      <c r="Z336" s="115"/>
      <c r="AA336" s="602" t="str">
        <f t="shared" si="60"/>
        <v/>
      </c>
      <c r="AB336" s="603">
        <f t="shared" si="61"/>
        <v>0</v>
      </c>
      <c r="AC336" s="118"/>
      <c r="AG336" s="119" t="str">
        <f t="shared" si="13"/>
        <v>Z</v>
      </c>
      <c r="AH336" s="119">
        <f t="shared" si="14"/>
        <v>9</v>
      </c>
      <c r="AI336" s="119" t="e">
        <f t="shared" si="15"/>
        <v>#N/A</v>
      </c>
      <c r="AJ336" s="120" t="e">
        <f>VLOOKUP($AS336,'FP Haupt'!$A:$M,6,FALSE)</f>
        <v>#N/A</v>
      </c>
      <c r="AK336" s="120" t="e">
        <f>VLOOKUP($AS336,'FP Beleg'!$A:$M,4,FALSE)</f>
        <v>#N/A</v>
      </c>
      <c r="AL336" s="120" t="e">
        <f>VLOOKUP($AS336,'FP Beleg'!$A:$M,5,FALSE)</f>
        <v>#N/A</v>
      </c>
      <c r="AM336" s="120" t="e">
        <f>VLOOKUP($AS336,'FP Beleg'!$A:$M,6,FALSE)</f>
        <v>#N/A</v>
      </c>
      <c r="AN336" s="120" t="e">
        <f>VLOOKUP($AS336,'FP Beleg'!$A:$M,7,FALSE)</f>
        <v>#N/A</v>
      </c>
      <c r="AO336" s="120" t="e">
        <f>VLOOKUP($AS336,'Anlage 1d'!$A:$M,4,FALSE)</f>
        <v>#N/A</v>
      </c>
      <c r="AP336" s="120" t="e">
        <f>VLOOKUP($AS336,'Anlage 1e'!$A:$M,4,FALSE)</f>
        <v>#N/A</v>
      </c>
      <c r="AQ336" s="120" t="e">
        <f>VLOOKUP($AS336,'Anlage 1e'!$A:$M,5,FALSE)</f>
        <v>#N/A</v>
      </c>
      <c r="AR336" s="120" t="e">
        <f>VLOOKUP($AS336,'FP Haupt'!$A:$M,5,FALSE)</f>
        <v>#N/A</v>
      </c>
      <c r="AS336" s="119" t="str">
        <f t="shared" si="16"/>
        <v/>
      </c>
      <c r="AV336" s="119" t="str">
        <f t="shared" si="17"/>
        <v>2</v>
      </c>
      <c r="AW336" s="119">
        <f t="shared" si="18"/>
        <v>1</v>
      </c>
      <c r="AX336" s="119" t="e">
        <f t="shared" si="19"/>
        <v>#N/A</v>
      </c>
      <c r="AY336" s="120" t="e">
        <f>VLOOKUP($BC336,'FP Haupt'!$A:$M,9,FALSE)</f>
        <v>#N/A</v>
      </c>
      <c r="AZ336" s="120" t="e">
        <f>VLOOKUP($BC336,'Anlage 1d'!$A:$M,8,FALSE)</f>
        <v>#N/A</v>
      </c>
      <c r="BA336" s="120" t="e">
        <f>VLOOKUP($BC336,'Anlage 1e'!$A:$M,10,FALSE)</f>
        <v>#N/A</v>
      </c>
      <c r="BB336" s="120" t="e">
        <f>VLOOKUP($BC336,'FP Beleg'!$A:$M,10,FALSE)</f>
        <v>#N/A</v>
      </c>
      <c r="BC336" s="119" t="str">
        <f t="shared" si="20"/>
        <v/>
      </c>
      <c r="BF336" s="119" t="str">
        <f t="shared" si="21"/>
        <v>2</v>
      </c>
      <c r="BG336" s="119">
        <f t="shared" si="22"/>
        <v>1</v>
      </c>
      <c r="BH336" s="119" t="e">
        <f t="shared" si="23"/>
        <v>#N/A</v>
      </c>
      <c r="BI336" s="120" t="e">
        <f>VLOOKUP($BM336,'FP Haupt'!$A:$M,12,FALSE)</f>
        <v>#N/A</v>
      </c>
      <c r="BJ336" s="120" t="e">
        <f>VLOOKUP($BM336,'Anlage 1d'!$A:$M,11,FALSE)</f>
        <v>#N/A</v>
      </c>
      <c r="BK336" s="120" t="e">
        <f>VLOOKUP($BM336,'Anlage 1e'!$A:$M,13,FALSE)</f>
        <v>#N/A</v>
      </c>
      <c r="BL336" s="120" t="e">
        <f>VLOOKUP($BM336,'FP Beleg'!$A:$M,13,FALSE)</f>
        <v>#N/A</v>
      </c>
      <c r="BM336" s="119" t="str">
        <f t="shared" si="24"/>
        <v/>
      </c>
      <c r="BP336" s="119" t="str">
        <f t="shared" si="25"/>
        <v>2</v>
      </c>
      <c r="BQ336" s="119">
        <f t="shared" si="26"/>
        <v>1</v>
      </c>
      <c r="BR336" s="119" t="e">
        <f t="shared" si="27"/>
        <v>#N/A</v>
      </c>
      <c r="BS336" s="120" t="e">
        <f>VLOOKUP($BW336,'FP Haupt'!$A:$M,12,FALSE)</f>
        <v>#N/A</v>
      </c>
      <c r="BT336" s="120" t="e">
        <f>VLOOKUP($BW336,'Anlage 1d'!$A:$M,11,FALSE)</f>
        <v>#N/A</v>
      </c>
      <c r="BU336" s="120" t="e">
        <f>VLOOKUP($BW336,'Anlage 1e'!$A:$M,13,FALSE)</f>
        <v>#N/A</v>
      </c>
      <c r="BV336" s="120" t="e">
        <f>VLOOKUP($BW336,'FP Beleg'!$A:$M,13,FALSE)</f>
        <v>#N/A</v>
      </c>
      <c r="BW336" s="119" t="str">
        <f t="shared" si="28"/>
        <v/>
      </c>
      <c r="BZ336" s="119" t="str">
        <f t="shared" si="29"/>
        <v>2</v>
      </c>
      <c r="CA336" s="119">
        <f t="shared" si="30"/>
        <v>1</v>
      </c>
      <c r="CB336" s="119" t="e">
        <f t="shared" si="31"/>
        <v>#N/A</v>
      </c>
      <c r="CC336" s="120" t="e">
        <f>VLOOKUP($CG336,'FP Haupt'!$A:$M,11,FALSE)</f>
        <v>#N/A</v>
      </c>
      <c r="CD336" s="120" t="e">
        <f>VLOOKUP($CG336,'Anlage 1d'!$A:$M,10,FALSE)</f>
        <v>#N/A</v>
      </c>
      <c r="CE336" s="120" t="e">
        <f>VLOOKUP($CG336,'Anlage 1e'!$A:$M,12,FALSE)</f>
        <v>#N/A</v>
      </c>
      <c r="CF336" s="120" t="e">
        <f>VLOOKUP($CG336,'FP Beleg'!$A:$M,12,FALSE)</f>
        <v>#N/A</v>
      </c>
      <c r="CG336" s="119" t="str">
        <f t="shared" si="32"/>
        <v/>
      </c>
      <c r="CJ336" s="119" t="str">
        <f t="shared" si="58"/>
        <v>2</v>
      </c>
      <c r="CK336" s="119">
        <f t="shared" si="62"/>
        <v>1</v>
      </c>
      <c r="CL336" s="119" t="e">
        <f t="shared" si="63"/>
        <v>#N/A</v>
      </c>
      <c r="CM336" s="120" t="e">
        <f>VLOOKUP($CQ336,'FP Haupt'!$A:$O,15,FALSE)</f>
        <v>#N/A</v>
      </c>
      <c r="CN336" s="120" t="e">
        <f>VLOOKUP($CQ336,'Anlage 1d'!$A:$O,15,FALSE)</f>
        <v>#N/A</v>
      </c>
      <c r="CO336" s="120" t="e">
        <f>VLOOKUP($CQ336,'Anlage 1e'!$A:$Q,17,FALSE)</f>
        <v>#N/A</v>
      </c>
      <c r="CP336" s="120" t="e">
        <f>VLOOKUP($CQ336,'FP Beleg'!$A:$P,16,FALSE)</f>
        <v>#N/A</v>
      </c>
      <c r="CQ336" s="119" t="str">
        <f t="shared" si="59"/>
        <v/>
      </c>
    </row>
    <row r="337" spans="1:95" x14ac:dyDescent="0.2">
      <c r="A337" s="111"/>
      <c r="B337" s="112" t="str">
        <f>IF(A337="","",IF(ISERROR(VLOOKUP(MID(A337,1,4),'FP Haupt'!$A:$M,4,FALSE)),"keine DRG gemäß FPV",VLOOKUP(MID(A337,1,4),'FP Haupt'!$A:$M,4,FALSE)))</f>
        <v/>
      </c>
      <c r="C337" s="113">
        <f t="shared" si="39"/>
        <v>0</v>
      </c>
      <c r="D337" s="114" t="str">
        <f t="shared" si="1"/>
        <v/>
      </c>
      <c r="E337" s="114" t="str">
        <f t="shared" si="2"/>
        <v/>
      </c>
      <c r="F337" s="115"/>
      <c r="G337" s="115"/>
      <c r="H337" s="116" t="str">
        <f t="shared" si="3"/>
        <v/>
      </c>
      <c r="I337" s="117">
        <f t="shared" si="4"/>
        <v>0</v>
      </c>
      <c r="J337" s="115"/>
      <c r="K337" s="115"/>
      <c r="L337" s="116" t="str">
        <f t="shared" si="5"/>
        <v/>
      </c>
      <c r="M337" s="114">
        <f t="shared" si="6"/>
        <v>0</v>
      </c>
      <c r="N337" s="115"/>
      <c r="O337" s="115"/>
      <c r="P337" s="116" t="str">
        <f t="shared" si="7"/>
        <v/>
      </c>
      <c r="Q337" s="114">
        <f t="shared" si="8"/>
        <v>0</v>
      </c>
      <c r="R337" s="115"/>
      <c r="S337" s="115"/>
      <c r="T337" s="116" t="str">
        <f t="shared" si="9"/>
        <v/>
      </c>
      <c r="U337" s="114">
        <f t="shared" si="10"/>
        <v>0</v>
      </c>
      <c r="V337" s="115"/>
      <c r="W337" s="115"/>
      <c r="X337" s="116" t="str">
        <f t="shared" si="11"/>
        <v/>
      </c>
      <c r="Y337" s="117">
        <f t="shared" si="12"/>
        <v>0</v>
      </c>
      <c r="Z337" s="115"/>
      <c r="AA337" s="602" t="str">
        <f t="shared" si="60"/>
        <v/>
      </c>
      <c r="AB337" s="603">
        <f t="shared" si="61"/>
        <v>0</v>
      </c>
      <c r="AC337" s="118"/>
      <c r="AG337" s="119" t="str">
        <f t="shared" si="13"/>
        <v>Z</v>
      </c>
      <c r="AH337" s="119">
        <f t="shared" si="14"/>
        <v>9</v>
      </c>
      <c r="AI337" s="119" t="e">
        <f t="shared" si="15"/>
        <v>#N/A</v>
      </c>
      <c r="AJ337" s="120" t="e">
        <f>VLOOKUP($AS337,'FP Haupt'!$A:$M,6,FALSE)</f>
        <v>#N/A</v>
      </c>
      <c r="AK337" s="120" t="e">
        <f>VLOOKUP($AS337,'FP Beleg'!$A:$M,4,FALSE)</f>
        <v>#N/A</v>
      </c>
      <c r="AL337" s="120" t="e">
        <f>VLOOKUP($AS337,'FP Beleg'!$A:$M,5,FALSE)</f>
        <v>#N/A</v>
      </c>
      <c r="AM337" s="120" t="e">
        <f>VLOOKUP($AS337,'FP Beleg'!$A:$M,6,FALSE)</f>
        <v>#N/A</v>
      </c>
      <c r="AN337" s="120" t="e">
        <f>VLOOKUP($AS337,'FP Beleg'!$A:$M,7,FALSE)</f>
        <v>#N/A</v>
      </c>
      <c r="AO337" s="120" t="e">
        <f>VLOOKUP($AS337,'Anlage 1d'!$A:$M,4,FALSE)</f>
        <v>#N/A</v>
      </c>
      <c r="AP337" s="120" t="e">
        <f>VLOOKUP($AS337,'Anlage 1e'!$A:$M,4,FALSE)</f>
        <v>#N/A</v>
      </c>
      <c r="AQ337" s="120" t="e">
        <f>VLOOKUP($AS337,'Anlage 1e'!$A:$M,5,FALSE)</f>
        <v>#N/A</v>
      </c>
      <c r="AR337" s="120" t="e">
        <f>VLOOKUP($AS337,'FP Haupt'!$A:$M,5,FALSE)</f>
        <v>#N/A</v>
      </c>
      <c r="AS337" s="119" t="str">
        <f t="shared" si="16"/>
        <v/>
      </c>
      <c r="AV337" s="119" t="str">
        <f t="shared" si="17"/>
        <v>2</v>
      </c>
      <c r="AW337" s="119">
        <f t="shared" si="18"/>
        <v>1</v>
      </c>
      <c r="AX337" s="119" t="e">
        <f t="shared" si="19"/>
        <v>#N/A</v>
      </c>
      <c r="AY337" s="120" t="e">
        <f>VLOOKUP($BC337,'FP Haupt'!$A:$M,9,FALSE)</f>
        <v>#N/A</v>
      </c>
      <c r="AZ337" s="120" t="e">
        <f>VLOOKUP($BC337,'Anlage 1d'!$A:$M,8,FALSE)</f>
        <v>#N/A</v>
      </c>
      <c r="BA337" s="120" t="e">
        <f>VLOOKUP($BC337,'Anlage 1e'!$A:$M,10,FALSE)</f>
        <v>#N/A</v>
      </c>
      <c r="BB337" s="120" t="e">
        <f>VLOOKUP($BC337,'FP Beleg'!$A:$M,10,FALSE)</f>
        <v>#N/A</v>
      </c>
      <c r="BC337" s="119" t="str">
        <f t="shared" si="20"/>
        <v/>
      </c>
      <c r="BF337" s="119" t="str">
        <f t="shared" si="21"/>
        <v>2</v>
      </c>
      <c r="BG337" s="119">
        <f t="shared" si="22"/>
        <v>1</v>
      </c>
      <c r="BH337" s="119" t="e">
        <f t="shared" si="23"/>
        <v>#N/A</v>
      </c>
      <c r="BI337" s="120" t="e">
        <f>VLOOKUP($BM337,'FP Haupt'!$A:$M,12,FALSE)</f>
        <v>#N/A</v>
      </c>
      <c r="BJ337" s="120" t="e">
        <f>VLOOKUP($BM337,'Anlage 1d'!$A:$M,11,FALSE)</f>
        <v>#N/A</v>
      </c>
      <c r="BK337" s="120" t="e">
        <f>VLOOKUP($BM337,'Anlage 1e'!$A:$M,13,FALSE)</f>
        <v>#N/A</v>
      </c>
      <c r="BL337" s="120" t="e">
        <f>VLOOKUP($BM337,'FP Beleg'!$A:$M,13,FALSE)</f>
        <v>#N/A</v>
      </c>
      <c r="BM337" s="119" t="str">
        <f t="shared" si="24"/>
        <v/>
      </c>
      <c r="BP337" s="119" t="str">
        <f t="shared" si="25"/>
        <v>2</v>
      </c>
      <c r="BQ337" s="119">
        <f t="shared" si="26"/>
        <v>1</v>
      </c>
      <c r="BR337" s="119" t="e">
        <f t="shared" si="27"/>
        <v>#N/A</v>
      </c>
      <c r="BS337" s="120" t="e">
        <f>VLOOKUP($BW337,'FP Haupt'!$A:$M,12,FALSE)</f>
        <v>#N/A</v>
      </c>
      <c r="BT337" s="120" t="e">
        <f>VLOOKUP($BW337,'Anlage 1d'!$A:$M,11,FALSE)</f>
        <v>#N/A</v>
      </c>
      <c r="BU337" s="120" t="e">
        <f>VLOOKUP($BW337,'Anlage 1e'!$A:$M,13,FALSE)</f>
        <v>#N/A</v>
      </c>
      <c r="BV337" s="120" t="e">
        <f>VLOOKUP($BW337,'FP Beleg'!$A:$M,13,FALSE)</f>
        <v>#N/A</v>
      </c>
      <c r="BW337" s="119" t="str">
        <f t="shared" si="28"/>
        <v/>
      </c>
      <c r="BZ337" s="119" t="str">
        <f t="shared" si="29"/>
        <v>2</v>
      </c>
      <c r="CA337" s="119">
        <f t="shared" si="30"/>
        <v>1</v>
      </c>
      <c r="CB337" s="119" t="e">
        <f t="shared" si="31"/>
        <v>#N/A</v>
      </c>
      <c r="CC337" s="120" t="e">
        <f>VLOOKUP($CG337,'FP Haupt'!$A:$M,11,FALSE)</f>
        <v>#N/A</v>
      </c>
      <c r="CD337" s="120" t="e">
        <f>VLOOKUP($CG337,'Anlage 1d'!$A:$M,10,FALSE)</f>
        <v>#N/A</v>
      </c>
      <c r="CE337" s="120" t="e">
        <f>VLOOKUP($CG337,'Anlage 1e'!$A:$M,12,FALSE)</f>
        <v>#N/A</v>
      </c>
      <c r="CF337" s="120" t="e">
        <f>VLOOKUP($CG337,'FP Beleg'!$A:$M,12,FALSE)</f>
        <v>#N/A</v>
      </c>
      <c r="CG337" s="119" t="str">
        <f t="shared" si="32"/>
        <v/>
      </c>
      <c r="CJ337" s="119" t="str">
        <f t="shared" si="58"/>
        <v>2</v>
      </c>
      <c r="CK337" s="119">
        <f t="shared" si="62"/>
        <v>1</v>
      </c>
      <c r="CL337" s="119" t="e">
        <f t="shared" si="63"/>
        <v>#N/A</v>
      </c>
      <c r="CM337" s="120" t="e">
        <f>VLOOKUP($CQ337,'FP Haupt'!$A:$O,15,FALSE)</f>
        <v>#N/A</v>
      </c>
      <c r="CN337" s="120" t="e">
        <f>VLOOKUP($CQ337,'Anlage 1d'!$A:$O,15,FALSE)</f>
        <v>#N/A</v>
      </c>
      <c r="CO337" s="120" t="e">
        <f>VLOOKUP($CQ337,'Anlage 1e'!$A:$Q,17,FALSE)</f>
        <v>#N/A</v>
      </c>
      <c r="CP337" s="120" t="e">
        <f>VLOOKUP($CQ337,'FP Beleg'!$A:$P,16,FALSE)</f>
        <v>#N/A</v>
      </c>
      <c r="CQ337" s="119" t="str">
        <f t="shared" si="59"/>
        <v/>
      </c>
    </row>
    <row r="338" spans="1:95" x14ac:dyDescent="0.2">
      <c r="A338" s="111"/>
      <c r="B338" s="112" t="str">
        <f>IF(A338="","",IF(ISERROR(VLOOKUP(MID(A338,1,4),'FP Haupt'!$A:$M,4,FALSE)),"keine DRG gemäß FPV",VLOOKUP(MID(A338,1,4),'FP Haupt'!$A:$M,4,FALSE)))</f>
        <v/>
      </c>
      <c r="C338" s="113">
        <f t="shared" si="39"/>
        <v>0</v>
      </c>
      <c r="D338" s="114" t="str">
        <f t="shared" si="1"/>
        <v/>
      </c>
      <c r="E338" s="114" t="str">
        <f t="shared" si="2"/>
        <v/>
      </c>
      <c r="F338" s="115"/>
      <c r="G338" s="115"/>
      <c r="H338" s="116" t="str">
        <f t="shared" si="3"/>
        <v/>
      </c>
      <c r="I338" s="117">
        <f t="shared" si="4"/>
        <v>0</v>
      </c>
      <c r="J338" s="115"/>
      <c r="K338" s="115"/>
      <c r="L338" s="116" t="str">
        <f t="shared" si="5"/>
        <v/>
      </c>
      <c r="M338" s="114">
        <f t="shared" si="6"/>
        <v>0</v>
      </c>
      <c r="N338" s="115"/>
      <c r="O338" s="115"/>
      <c r="P338" s="116" t="str">
        <f t="shared" si="7"/>
        <v/>
      </c>
      <c r="Q338" s="114">
        <f t="shared" si="8"/>
        <v>0</v>
      </c>
      <c r="R338" s="115"/>
      <c r="S338" s="115"/>
      <c r="T338" s="116" t="str">
        <f t="shared" si="9"/>
        <v/>
      </c>
      <c r="U338" s="114">
        <f t="shared" si="10"/>
        <v>0</v>
      </c>
      <c r="V338" s="115"/>
      <c r="W338" s="115"/>
      <c r="X338" s="116" t="str">
        <f t="shared" si="11"/>
        <v/>
      </c>
      <c r="Y338" s="117">
        <f t="shared" si="12"/>
        <v>0</v>
      </c>
      <c r="Z338" s="115"/>
      <c r="AA338" s="602" t="str">
        <f t="shared" si="60"/>
        <v/>
      </c>
      <c r="AB338" s="603">
        <f t="shared" si="61"/>
        <v>0</v>
      </c>
      <c r="AC338" s="118"/>
      <c r="AG338" s="119" t="str">
        <f t="shared" si="13"/>
        <v>Z</v>
      </c>
      <c r="AH338" s="119">
        <f t="shared" si="14"/>
        <v>9</v>
      </c>
      <c r="AI338" s="119" t="e">
        <f t="shared" si="15"/>
        <v>#N/A</v>
      </c>
      <c r="AJ338" s="120" t="e">
        <f>VLOOKUP($AS338,'FP Haupt'!$A:$M,6,FALSE)</f>
        <v>#N/A</v>
      </c>
      <c r="AK338" s="120" t="e">
        <f>VLOOKUP($AS338,'FP Beleg'!$A:$M,4,FALSE)</f>
        <v>#N/A</v>
      </c>
      <c r="AL338" s="120" t="e">
        <f>VLOOKUP($AS338,'FP Beleg'!$A:$M,5,FALSE)</f>
        <v>#N/A</v>
      </c>
      <c r="AM338" s="120" t="e">
        <f>VLOOKUP($AS338,'FP Beleg'!$A:$M,6,FALSE)</f>
        <v>#N/A</v>
      </c>
      <c r="AN338" s="120" t="e">
        <f>VLOOKUP($AS338,'FP Beleg'!$A:$M,7,FALSE)</f>
        <v>#N/A</v>
      </c>
      <c r="AO338" s="120" t="e">
        <f>VLOOKUP($AS338,'Anlage 1d'!$A:$M,4,FALSE)</f>
        <v>#N/A</v>
      </c>
      <c r="AP338" s="120" t="e">
        <f>VLOOKUP($AS338,'Anlage 1e'!$A:$M,4,FALSE)</f>
        <v>#N/A</v>
      </c>
      <c r="AQ338" s="120" t="e">
        <f>VLOOKUP($AS338,'Anlage 1e'!$A:$M,5,FALSE)</f>
        <v>#N/A</v>
      </c>
      <c r="AR338" s="120" t="e">
        <f>VLOOKUP($AS338,'FP Haupt'!$A:$M,5,FALSE)</f>
        <v>#N/A</v>
      </c>
      <c r="AS338" s="119" t="str">
        <f t="shared" si="16"/>
        <v/>
      </c>
      <c r="AV338" s="119" t="str">
        <f t="shared" si="17"/>
        <v>2</v>
      </c>
      <c r="AW338" s="119">
        <f t="shared" si="18"/>
        <v>1</v>
      </c>
      <c r="AX338" s="119" t="e">
        <f t="shared" si="19"/>
        <v>#N/A</v>
      </c>
      <c r="AY338" s="120" t="e">
        <f>VLOOKUP($BC338,'FP Haupt'!$A:$M,9,FALSE)</f>
        <v>#N/A</v>
      </c>
      <c r="AZ338" s="120" t="e">
        <f>VLOOKUP($BC338,'Anlage 1d'!$A:$M,8,FALSE)</f>
        <v>#N/A</v>
      </c>
      <c r="BA338" s="120" t="e">
        <f>VLOOKUP($BC338,'Anlage 1e'!$A:$M,10,FALSE)</f>
        <v>#N/A</v>
      </c>
      <c r="BB338" s="120" t="e">
        <f>VLOOKUP($BC338,'FP Beleg'!$A:$M,10,FALSE)</f>
        <v>#N/A</v>
      </c>
      <c r="BC338" s="119" t="str">
        <f t="shared" si="20"/>
        <v/>
      </c>
      <c r="BF338" s="119" t="str">
        <f t="shared" si="21"/>
        <v>2</v>
      </c>
      <c r="BG338" s="119">
        <f t="shared" si="22"/>
        <v>1</v>
      </c>
      <c r="BH338" s="119" t="e">
        <f t="shared" si="23"/>
        <v>#N/A</v>
      </c>
      <c r="BI338" s="120" t="e">
        <f>VLOOKUP($BM338,'FP Haupt'!$A:$M,12,FALSE)</f>
        <v>#N/A</v>
      </c>
      <c r="BJ338" s="120" t="e">
        <f>VLOOKUP($BM338,'Anlage 1d'!$A:$M,11,FALSE)</f>
        <v>#N/A</v>
      </c>
      <c r="BK338" s="120" t="e">
        <f>VLOOKUP($BM338,'Anlage 1e'!$A:$M,13,FALSE)</f>
        <v>#N/A</v>
      </c>
      <c r="BL338" s="120" t="e">
        <f>VLOOKUP($BM338,'FP Beleg'!$A:$M,13,FALSE)</f>
        <v>#N/A</v>
      </c>
      <c r="BM338" s="119" t="str">
        <f t="shared" si="24"/>
        <v/>
      </c>
      <c r="BP338" s="119" t="str">
        <f t="shared" si="25"/>
        <v>2</v>
      </c>
      <c r="BQ338" s="119">
        <f t="shared" si="26"/>
        <v>1</v>
      </c>
      <c r="BR338" s="119" t="e">
        <f t="shared" si="27"/>
        <v>#N/A</v>
      </c>
      <c r="BS338" s="120" t="e">
        <f>VLOOKUP($BW338,'FP Haupt'!$A:$M,12,FALSE)</f>
        <v>#N/A</v>
      </c>
      <c r="BT338" s="120" t="e">
        <f>VLOOKUP($BW338,'Anlage 1d'!$A:$M,11,FALSE)</f>
        <v>#N/A</v>
      </c>
      <c r="BU338" s="120" t="e">
        <f>VLOOKUP($BW338,'Anlage 1e'!$A:$M,13,FALSE)</f>
        <v>#N/A</v>
      </c>
      <c r="BV338" s="120" t="e">
        <f>VLOOKUP($BW338,'FP Beleg'!$A:$M,13,FALSE)</f>
        <v>#N/A</v>
      </c>
      <c r="BW338" s="119" t="str">
        <f t="shared" si="28"/>
        <v/>
      </c>
      <c r="BZ338" s="119" t="str">
        <f t="shared" si="29"/>
        <v>2</v>
      </c>
      <c r="CA338" s="119">
        <f t="shared" si="30"/>
        <v>1</v>
      </c>
      <c r="CB338" s="119" t="e">
        <f t="shared" si="31"/>
        <v>#N/A</v>
      </c>
      <c r="CC338" s="120" t="e">
        <f>VLOOKUP($CG338,'FP Haupt'!$A:$M,11,FALSE)</f>
        <v>#N/A</v>
      </c>
      <c r="CD338" s="120" t="e">
        <f>VLOOKUP($CG338,'Anlage 1d'!$A:$M,10,FALSE)</f>
        <v>#N/A</v>
      </c>
      <c r="CE338" s="120" t="e">
        <f>VLOOKUP($CG338,'Anlage 1e'!$A:$M,12,FALSE)</f>
        <v>#N/A</v>
      </c>
      <c r="CF338" s="120" t="e">
        <f>VLOOKUP($CG338,'FP Beleg'!$A:$M,12,FALSE)</f>
        <v>#N/A</v>
      </c>
      <c r="CG338" s="119" t="str">
        <f t="shared" si="32"/>
        <v/>
      </c>
      <c r="CJ338" s="119" t="str">
        <f t="shared" ref="CJ338:CJ401" si="64">IF(MID($A338,5,1)="","2",MID($A338,5,1))</f>
        <v>2</v>
      </c>
      <c r="CK338" s="119">
        <f t="shared" si="62"/>
        <v>1</v>
      </c>
      <c r="CL338" s="119" t="e">
        <f t="shared" si="63"/>
        <v>#N/A</v>
      </c>
      <c r="CM338" s="120" t="e">
        <f>VLOOKUP($CQ338,'FP Haupt'!$A:$O,15,FALSE)</f>
        <v>#N/A</v>
      </c>
      <c r="CN338" s="120" t="e">
        <f>VLOOKUP($CQ338,'Anlage 1d'!$A:$O,15,FALSE)</f>
        <v>#N/A</v>
      </c>
      <c r="CO338" s="120" t="e">
        <f>VLOOKUP($CQ338,'Anlage 1e'!$A:$Q,17,FALSE)</f>
        <v>#N/A</v>
      </c>
      <c r="CP338" s="120" t="e">
        <f>VLOOKUP($CQ338,'FP Beleg'!$A:$P,16,FALSE)</f>
        <v>#N/A</v>
      </c>
      <c r="CQ338" s="119" t="str">
        <f t="shared" ref="CQ338:CQ401" si="65">MID($A338,1,4)</f>
        <v/>
      </c>
    </row>
    <row r="339" spans="1:95" x14ac:dyDescent="0.2">
      <c r="A339" s="111"/>
      <c r="B339" s="112" t="str">
        <f>IF(A339="","",IF(ISERROR(VLOOKUP(MID(A339,1,4),'FP Haupt'!$A:$M,4,FALSE)),"keine DRG gemäß FPV",VLOOKUP(MID(A339,1,4),'FP Haupt'!$A:$M,4,FALSE)))</f>
        <v/>
      </c>
      <c r="C339" s="113">
        <f t="shared" si="39"/>
        <v>0</v>
      </c>
      <c r="D339" s="114" t="str">
        <f t="shared" si="1"/>
        <v/>
      </c>
      <c r="E339" s="114" t="str">
        <f t="shared" si="2"/>
        <v/>
      </c>
      <c r="F339" s="115"/>
      <c r="G339" s="115"/>
      <c r="H339" s="116" t="str">
        <f t="shared" si="3"/>
        <v/>
      </c>
      <c r="I339" s="117">
        <f t="shared" si="4"/>
        <v>0</v>
      </c>
      <c r="J339" s="115"/>
      <c r="K339" s="115"/>
      <c r="L339" s="116" t="str">
        <f t="shared" si="5"/>
        <v/>
      </c>
      <c r="M339" s="114">
        <f t="shared" si="6"/>
        <v>0</v>
      </c>
      <c r="N339" s="115"/>
      <c r="O339" s="115"/>
      <c r="P339" s="116" t="str">
        <f t="shared" si="7"/>
        <v/>
      </c>
      <c r="Q339" s="114">
        <f t="shared" si="8"/>
        <v>0</v>
      </c>
      <c r="R339" s="115"/>
      <c r="S339" s="115"/>
      <c r="T339" s="116" t="str">
        <f t="shared" si="9"/>
        <v/>
      </c>
      <c r="U339" s="114">
        <f t="shared" si="10"/>
        <v>0</v>
      </c>
      <c r="V339" s="115"/>
      <c r="W339" s="115"/>
      <c r="X339" s="116" t="str">
        <f t="shared" si="11"/>
        <v/>
      </c>
      <c r="Y339" s="117">
        <f t="shared" si="12"/>
        <v>0</v>
      </c>
      <c r="Z339" s="115"/>
      <c r="AA339" s="602" t="str">
        <f t="shared" ref="AA339:AA402" si="66">IF(ISERROR(CL339),"",CL339)</f>
        <v/>
      </c>
      <c r="AB339" s="603">
        <f t="shared" ref="AB339:AB402" si="67">IF($A339="",0,IF(Z339&lt;=0,0,IF(ISERROR(AA339*Z339),0,(AA339*Z339))))</f>
        <v>0</v>
      </c>
      <c r="AC339" s="118"/>
      <c r="AG339" s="119" t="str">
        <f t="shared" si="13"/>
        <v>Z</v>
      </c>
      <c r="AH339" s="119">
        <f t="shared" si="14"/>
        <v>9</v>
      </c>
      <c r="AI339" s="119" t="e">
        <f t="shared" si="15"/>
        <v>#N/A</v>
      </c>
      <c r="AJ339" s="120" t="e">
        <f>VLOOKUP($AS339,'FP Haupt'!$A:$M,6,FALSE)</f>
        <v>#N/A</v>
      </c>
      <c r="AK339" s="120" t="e">
        <f>VLOOKUP($AS339,'FP Beleg'!$A:$M,4,FALSE)</f>
        <v>#N/A</v>
      </c>
      <c r="AL339" s="120" t="e">
        <f>VLOOKUP($AS339,'FP Beleg'!$A:$M,5,FALSE)</f>
        <v>#N/A</v>
      </c>
      <c r="AM339" s="120" t="e">
        <f>VLOOKUP($AS339,'FP Beleg'!$A:$M,6,FALSE)</f>
        <v>#N/A</v>
      </c>
      <c r="AN339" s="120" t="e">
        <f>VLOOKUP($AS339,'FP Beleg'!$A:$M,7,FALSE)</f>
        <v>#N/A</v>
      </c>
      <c r="AO339" s="120" t="e">
        <f>VLOOKUP($AS339,'Anlage 1d'!$A:$M,4,FALSE)</f>
        <v>#N/A</v>
      </c>
      <c r="AP339" s="120" t="e">
        <f>VLOOKUP($AS339,'Anlage 1e'!$A:$M,4,FALSE)</f>
        <v>#N/A</v>
      </c>
      <c r="AQ339" s="120" t="e">
        <f>VLOOKUP($AS339,'Anlage 1e'!$A:$M,5,FALSE)</f>
        <v>#N/A</v>
      </c>
      <c r="AR339" s="120" t="e">
        <f>VLOOKUP($AS339,'FP Haupt'!$A:$M,5,FALSE)</f>
        <v>#N/A</v>
      </c>
      <c r="AS339" s="119" t="str">
        <f t="shared" si="16"/>
        <v/>
      </c>
      <c r="AV339" s="119" t="str">
        <f t="shared" si="17"/>
        <v>2</v>
      </c>
      <c r="AW339" s="119">
        <f t="shared" si="18"/>
        <v>1</v>
      </c>
      <c r="AX339" s="119" t="e">
        <f t="shared" si="19"/>
        <v>#N/A</v>
      </c>
      <c r="AY339" s="120" t="e">
        <f>VLOOKUP($BC339,'FP Haupt'!$A:$M,9,FALSE)</f>
        <v>#N/A</v>
      </c>
      <c r="AZ339" s="120" t="e">
        <f>VLOOKUP($BC339,'Anlage 1d'!$A:$M,8,FALSE)</f>
        <v>#N/A</v>
      </c>
      <c r="BA339" s="120" t="e">
        <f>VLOOKUP($BC339,'Anlage 1e'!$A:$M,10,FALSE)</f>
        <v>#N/A</v>
      </c>
      <c r="BB339" s="120" t="e">
        <f>VLOOKUP($BC339,'FP Beleg'!$A:$M,10,FALSE)</f>
        <v>#N/A</v>
      </c>
      <c r="BC339" s="119" t="str">
        <f t="shared" si="20"/>
        <v/>
      </c>
      <c r="BF339" s="119" t="str">
        <f t="shared" si="21"/>
        <v>2</v>
      </c>
      <c r="BG339" s="119">
        <f t="shared" si="22"/>
        <v>1</v>
      </c>
      <c r="BH339" s="119" t="e">
        <f t="shared" si="23"/>
        <v>#N/A</v>
      </c>
      <c r="BI339" s="120" t="e">
        <f>VLOOKUP($BM339,'FP Haupt'!$A:$M,12,FALSE)</f>
        <v>#N/A</v>
      </c>
      <c r="BJ339" s="120" t="e">
        <f>VLOOKUP($BM339,'Anlage 1d'!$A:$M,11,FALSE)</f>
        <v>#N/A</v>
      </c>
      <c r="BK339" s="120" t="e">
        <f>VLOOKUP($BM339,'Anlage 1e'!$A:$M,13,FALSE)</f>
        <v>#N/A</v>
      </c>
      <c r="BL339" s="120" t="e">
        <f>VLOOKUP($BM339,'FP Beleg'!$A:$M,13,FALSE)</f>
        <v>#N/A</v>
      </c>
      <c r="BM339" s="119" t="str">
        <f t="shared" si="24"/>
        <v/>
      </c>
      <c r="BP339" s="119" t="str">
        <f t="shared" si="25"/>
        <v>2</v>
      </c>
      <c r="BQ339" s="119">
        <f t="shared" si="26"/>
        <v>1</v>
      </c>
      <c r="BR339" s="119" t="e">
        <f t="shared" si="27"/>
        <v>#N/A</v>
      </c>
      <c r="BS339" s="120" t="e">
        <f>VLOOKUP($BW339,'FP Haupt'!$A:$M,12,FALSE)</f>
        <v>#N/A</v>
      </c>
      <c r="BT339" s="120" t="e">
        <f>VLOOKUP($BW339,'Anlage 1d'!$A:$M,11,FALSE)</f>
        <v>#N/A</v>
      </c>
      <c r="BU339" s="120" t="e">
        <f>VLOOKUP($BW339,'Anlage 1e'!$A:$M,13,FALSE)</f>
        <v>#N/A</v>
      </c>
      <c r="BV339" s="120" t="e">
        <f>VLOOKUP($BW339,'FP Beleg'!$A:$M,13,FALSE)</f>
        <v>#N/A</v>
      </c>
      <c r="BW339" s="119" t="str">
        <f t="shared" si="28"/>
        <v/>
      </c>
      <c r="BZ339" s="119" t="str">
        <f t="shared" si="29"/>
        <v>2</v>
      </c>
      <c r="CA339" s="119">
        <f t="shared" si="30"/>
        <v>1</v>
      </c>
      <c r="CB339" s="119" t="e">
        <f t="shared" si="31"/>
        <v>#N/A</v>
      </c>
      <c r="CC339" s="120" t="e">
        <f>VLOOKUP($CG339,'FP Haupt'!$A:$M,11,FALSE)</f>
        <v>#N/A</v>
      </c>
      <c r="CD339" s="120" t="e">
        <f>VLOOKUP($CG339,'Anlage 1d'!$A:$M,10,FALSE)</f>
        <v>#N/A</v>
      </c>
      <c r="CE339" s="120" t="e">
        <f>VLOOKUP($CG339,'Anlage 1e'!$A:$M,12,FALSE)</f>
        <v>#N/A</v>
      </c>
      <c r="CF339" s="120" t="e">
        <f>VLOOKUP($CG339,'FP Beleg'!$A:$M,12,FALSE)</f>
        <v>#N/A</v>
      </c>
      <c r="CG339" s="119" t="str">
        <f t="shared" si="32"/>
        <v/>
      </c>
      <c r="CJ339" s="119" t="str">
        <f t="shared" si="64"/>
        <v>2</v>
      </c>
      <c r="CK339" s="119">
        <f t="shared" ref="CK339:CK402" si="68">VLOOKUP($CJ339,$CH$4:$CI$7,2,FALSE)</f>
        <v>1</v>
      </c>
      <c r="CL339" s="119" t="e">
        <f t="shared" ref="CL339:CL402" si="69">IF(ISERROR(INDEX($CM339:$CO339,1,$CK339)),$CP339,INDEX($CM339:$CO339,1,$CK339))</f>
        <v>#N/A</v>
      </c>
      <c r="CM339" s="120" t="e">
        <f>VLOOKUP($CQ339,'FP Haupt'!$A:$O,15,FALSE)</f>
        <v>#N/A</v>
      </c>
      <c r="CN339" s="120" t="e">
        <f>VLOOKUP($CQ339,'Anlage 1d'!$A:$O,15,FALSE)</f>
        <v>#N/A</v>
      </c>
      <c r="CO339" s="120" t="e">
        <f>VLOOKUP($CQ339,'Anlage 1e'!$A:$Q,17,FALSE)</f>
        <v>#N/A</v>
      </c>
      <c r="CP339" s="120" t="e">
        <f>VLOOKUP($CQ339,'FP Beleg'!$A:$P,16,FALSE)</f>
        <v>#N/A</v>
      </c>
      <c r="CQ339" s="119" t="str">
        <f t="shared" si="65"/>
        <v/>
      </c>
    </row>
    <row r="340" spans="1:95" x14ac:dyDescent="0.2">
      <c r="A340" s="111"/>
      <c r="B340" s="112" t="str">
        <f>IF(A340="","",IF(ISERROR(VLOOKUP(MID(A340,1,4),'FP Haupt'!$A:$M,4,FALSE)),"keine DRG gemäß FPV",VLOOKUP(MID(A340,1,4),'FP Haupt'!$A:$M,4,FALSE)))</f>
        <v/>
      </c>
      <c r="C340" s="113">
        <f t="shared" si="39"/>
        <v>0</v>
      </c>
      <c r="D340" s="114" t="str">
        <f t="shared" si="1"/>
        <v/>
      </c>
      <c r="E340" s="114" t="str">
        <f t="shared" si="2"/>
        <v/>
      </c>
      <c r="F340" s="115"/>
      <c r="G340" s="115"/>
      <c r="H340" s="116" t="str">
        <f t="shared" si="3"/>
        <v/>
      </c>
      <c r="I340" s="117">
        <f t="shared" si="4"/>
        <v>0</v>
      </c>
      <c r="J340" s="115"/>
      <c r="K340" s="115"/>
      <c r="L340" s="116" t="str">
        <f t="shared" si="5"/>
        <v/>
      </c>
      <c r="M340" s="114">
        <f t="shared" si="6"/>
        <v>0</v>
      </c>
      <c r="N340" s="115"/>
      <c r="O340" s="115"/>
      <c r="P340" s="116" t="str">
        <f t="shared" si="7"/>
        <v/>
      </c>
      <c r="Q340" s="114">
        <f t="shared" si="8"/>
        <v>0</v>
      </c>
      <c r="R340" s="115"/>
      <c r="S340" s="115"/>
      <c r="T340" s="116" t="str">
        <f t="shared" si="9"/>
        <v/>
      </c>
      <c r="U340" s="114">
        <f t="shared" si="10"/>
        <v>0</v>
      </c>
      <c r="V340" s="115"/>
      <c r="W340" s="115"/>
      <c r="X340" s="116" t="str">
        <f t="shared" si="11"/>
        <v/>
      </c>
      <c r="Y340" s="117">
        <f t="shared" si="12"/>
        <v>0</v>
      </c>
      <c r="Z340" s="115"/>
      <c r="AA340" s="602" t="str">
        <f t="shared" si="66"/>
        <v/>
      </c>
      <c r="AB340" s="603">
        <f t="shared" si="67"/>
        <v>0</v>
      </c>
      <c r="AC340" s="118"/>
      <c r="AG340" s="119" t="str">
        <f t="shared" si="13"/>
        <v>Z</v>
      </c>
      <c r="AH340" s="119">
        <f t="shared" si="14"/>
        <v>9</v>
      </c>
      <c r="AI340" s="119" t="e">
        <f t="shared" si="15"/>
        <v>#N/A</v>
      </c>
      <c r="AJ340" s="120" t="e">
        <f>VLOOKUP($AS340,'FP Haupt'!$A:$M,6,FALSE)</f>
        <v>#N/A</v>
      </c>
      <c r="AK340" s="120" t="e">
        <f>VLOOKUP($AS340,'FP Beleg'!$A:$M,4,FALSE)</f>
        <v>#N/A</v>
      </c>
      <c r="AL340" s="120" t="e">
        <f>VLOOKUP($AS340,'FP Beleg'!$A:$M,5,FALSE)</f>
        <v>#N/A</v>
      </c>
      <c r="AM340" s="120" t="e">
        <f>VLOOKUP($AS340,'FP Beleg'!$A:$M,6,FALSE)</f>
        <v>#N/A</v>
      </c>
      <c r="AN340" s="120" t="e">
        <f>VLOOKUP($AS340,'FP Beleg'!$A:$M,7,FALSE)</f>
        <v>#N/A</v>
      </c>
      <c r="AO340" s="120" t="e">
        <f>VLOOKUP($AS340,'Anlage 1d'!$A:$M,4,FALSE)</f>
        <v>#N/A</v>
      </c>
      <c r="AP340" s="120" t="e">
        <f>VLOOKUP($AS340,'Anlage 1e'!$A:$M,4,FALSE)</f>
        <v>#N/A</v>
      </c>
      <c r="AQ340" s="120" t="e">
        <f>VLOOKUP($AS340,'Anlage 1e'!$A:$M,5,FALSE)</f>
        <v>#N/A</v>
      </c>
      <c r="AR340" s="120" t="e">
        <f>VLOOKUP($AS340,'FP Haupt'!$A:$M,5,FALSE)</f>
        <v>#N/A</v>
      </c>
      <c r="AS340" s="119" t="str">
        <f t="shared" si="16"/>
        <v/>
      </c>
      <c r="AV340" s="119" t="str">
        <f t="shared" si="17"/>
        <v>2</v>
      </c>
      <c r="AW340" s="119">
        <f t="shared" si="18"/>
        <v>1</v>
      </c>
      <c r="AX340" s="119" t="e">
        <f t="shared" si="19"/>
        <v>#N/A</v>
      </c>
      <c r="AY340" s="120" t="e">
        <f>VLOOKUP($BC340,'FP Haupt'!$A:$M,9,FALSE)</f>
        <v>#N/A</v>
      </c>
      <c r="AZ340" s="120" t="e">
        <f>VLOOKUP($BC340,'Anlage 1d'!$A:$M,8,FALSE)</f>
        <v>#N/A</v>
      </c>
      <c r="BA340" s="120" t="e">
        <f>VLOOKUP($BC340,'Anlage 1e'!$A:$M,10,FALSE)</f>
        <v>#N/A</v>
      </c>
      <c r="BB340" s="120" t="e">
        <f>VLOOKUP($BC340,'FP Beleg'!$A:$M,10,FALSE)</f>
        <v>#N/A</v>
      </c>
      <c r="BC340" s="119" t="str">
        <f t="shared" si="20"/>
        <v/>
      </c>
      <c r="BF340" s="119" t="str">
        <f t="shared" si="21"/>
        <v>2</v>
      </c>
      <c r="BG340" s="119">
        <f t="shared" si="22"/>
        <v>1</v>
      </c>
      <c r="BH340" s="119" t="e">
        <f t="shared" si="23"/>
        <v>#N/A</v>
      </c>
      <c r="BI340" s="120" t="e">
        <f>VLOOKUP($BM340,'FP Haupt'!$A:$M,12,FALSE)</f>
        <v>#N/A</v>
      </c>
      <c r="BJ340" s="120" t="e">
        <f>VLOOKUP($BM340,'Anlage 1d'!$A:$M,11,FALSE)</f>
        <v>#N/A</v>
      </c>
      <c r="BK340" s="120" t="e">
        <f>VLOOKUP($BM340,'Anlage 1e'!$A:$M,13,FALSE)</f>
        <v>#N/A</v>
      </c>
      <c r="BL340" s="120" t="e">
        <f>VLOOKUP($BM340,'FP Beleg'!$A:$M,13,FALSE)</f>
        <v>#N/A</v>
      </c>
      <c r="BM340" s="119" t="str">
        <f t="shared" si="24"/>
        <v/>
      </c>
      <c r="BP340" s="119" t="str">
        <f t="shared" si="25"/>
        <v>2</v>
      </c>
      <c r="BQ340" s="119">
        <f t="shared" si="26"/>
        <v>1</v>
      </c>
      <c r="BR340" s="119" t="e">
        <f t="shared" si="27"/>
        <v>#N/A</v>
      </c>
      <c r="BS340" s="120" t="e">
        <f>VLOOKUP($BW340,'FP Haupt'!$A:$M,12,FALSE)</f>
        <v>#N/A</v>
      </c>
      <c r="BT340" s="120" t="e">
        <f>VLOOKUP($BW340,'Anlage 1d'!$A:$M,11,FALSE)</f>
        <v>#N/A</v>
      </c>
      <c r="BU340" s="120" t="e">
        <f>VLOOKUP($BW340,'Anlage 1e'!$A:$M,13,FALSE)</f>
        <v>#N/A</v>
      </c>
      <c r="BV340" s="120" t="e">
        <f>VLOOKUP($BW340,'FP Beleg'!$A:$M,13,FALSE)</f>
        <v>#N/A</v>
      </c>
      <c r="BW340" s="119" t="str">
        <f t="shared" si="28"/>
        <v/>
      </c>
      <c r="BZ340" s="119" t="str">
        <f t="shared" si="29"/>
        <v>2</v>
      </c>
      <c r="CA340" s="119">
        <f t="shared" si="30"/>
        <v>1</v>
      </c>
      <c r="CB340" s="119" t="e">
        <f t="shared" si="31"/>
        <v>#N/A</v>
      </c>
      <c r="CC340" s="120" t="e">
        <f>VLOOKUP($CG340,'FP Haupt'!$A:$M,11,FALSE)</f>
        <v>#N/A</v>
      </c>
      <c r="CD340" s="120" t="e">
        <f>VLOOKUP($CG340,'Anlage 1d'!$A:$M,10,FALSE)</f>
        <v>#N/A</v>
      </c>
      <c r="CE340" s="120" t="e">
        <f>VLOOKUP($CG340,'Anlage 1e'!$A:$M,12,FALSE)</f>
        <v>#N/A</v>
      </c>
      <c r="CF340" s="120" t="e">
        <f>VLOOKUP($CG340,'FP Beleg'!$A:$M,12,FALSE)</f>
        <v>#N/A</v>
      </c>
      <c r="CG340" s="119" t="str">
        <f t="shared" si="32"/>
        <v/>
      </c>
      <c r="CJ340" s="119" t="str">
        <f t="shared" si="64"/>
        <v>2</v>
      </c>
      <c r="CK340" s="119">
        <f t="shared" si="68"/>
        <v>1</v>
      </c>
      <c r="CL340" s="119" t="e">
        <f t="shared" si="69"/>
        <v>#N/A</v>
      </c>
      <c r="CM340" s="120" t="e">
        <f>VLOOKUP($CQ340,'FP Haupt'!$A:$O,15,FALSE)</f>
        <v>#N/A</v>
      </c>
      <c r="CN340" s="120" t="e">
        <f>VLOOKUP($CQ340,'Anlage 1d'!$A:$O,15,FALSE)</f>
        <v>#N/A</v>
      </c>
      <c r="CO340" s="120" t="e">
        <f>VLOOKUP($CQ340,'Anlage 1e'!$A:$Q,17,FALSE)</f>
        <v>#N/A</v>
      </c>
      <c r="CP340" s="120" t="e">
        <f>VLOOKUP($CQ340,'FP Beleg'!$A:$P,16,FALSE)</f>
        <v>#N/A</v>
      </c>
      <c r="CQ340" s="119" t="str">
        <f t="shared" si="65"/>
        <v/>
      </c>
    </row>
    <row r="341" spans="1:95" x14ac:dyDescent="0.2">
      <c r="A341" s="111"/>
      <c r="B341" s="112" t="str">
        <f>IF(A341="","",IF(ISERROR(VLOOKUP(MID(A341,1,4),'FP Haupt'!$A:$M,4,FALSE)),"keine DRG gemäß FPV",VLOOKUP(MID(A341,1,4),'FP Haupt'!$A:$M,4,FALSE)))</f>
        <v/>
      </c>
      <c r="C341" s="113">
        <f t="shared" si="39"/>
        <v>0</v>
      </c>
      <c r="D341" s="114" t="str">
        <f t="shared" si="1"/>
        <v/>
      </c>
      <c r="E341" s="114" t="str">
        <f t="shared" si="2"/>
        <v/>
      </c>
      <c r="F341" s="115"/>
      <c r="G341" s="115"/>
      <c r="H341" s="116" t="str">
        <f t="shared" si="3"/>
        <v/>
      </c>
      <c r="I341" s="117">
        <f t="shared" si="4"/>
        <v>0</v>
      </c>
      <c r="J341" s="115"/>
      <c r="K341" s="115"/>
      <c r="L341" s="116" t="str">
        <f t="shared" si="5"/>
        <v/>
      </c>
      <c r="M341" s="114">
        <f t="shared" si="6"/>
        <v>0</v>
      </c>
      <c r="N341" s="115"/>
      <c r="O341" s="115"/>
      <c r="P341" s="116" t="str">
        <f t="shared" si="7"/>
        <v/>
      </c>
      <c r="Q341" s="114">
        <f t="shared" si="8"/>
        <v>0</v>
      </c>
      <c r="R341" s="115"/>
      <c r="S341" s="115"/>
      <c r="T341" s="116" t="str">
        <f t="shared" si="9"/>
        <v/>
      </c>
      <c r="U341" s="114">
        <f t="shared" si="10"/>
        <v>0</v>
      </c>
      <c r="V341" s="115"/>
      <c r="W341" s="115"/>
      <c r="X341" s="116" t="str">
        <f t="shared" si="11"/>
        <v/>
      </c>
      <c r="Y341" s="117">
        <f t="shared" si="12"/>
        <v>0</v>
      </c>
      <c r="Z341" s="115"/>
      <c r="AA341" s="602" t="str">
        <f t="shared" si="66"/>
        <v/>
      </c>
      <c r="AB341" s="603">
        <f t="shared" si="67"/>
        <v>0</v>
      </c>
      <c r="AC341" s="118"/>
      <c r="AG341" s="119" t="str">
        <f t="shared" si="13"/>
        <v>Z</v>
      </c>
      <c r="AH341" s="119">
        <f t="shared" si="14"/>
        <v>9</v>
      </c>
      <c r="AI341" s="119" t="e">
        <f t="shared" si="15"/>
        <v>#N/A</v>
      </c>
      <c r="AJ341" s="120" t="e">
        <f>VLOOKUP($AS341,'FP Haupt'!$A:$M,6,FALSE)</f>
        <v>#N/A</v>
      </c>
      <c r="AK341" s="120" t="e">
        <f>VLOOKUP($AS341,'FP Beleg'!$A:$M,4,FALSE)</f>
        <v>#N/A</v>
      </c>
      <c r="AL341" s="120" t="e">
        <f>VLOOKUP($AS341,'FP Beleg'!$A:$M,5,FALSE)</f>
        <v>#N/A</v>
      </c>
      <c r="AM341" s="120" t="e">
        <f>VLOOKUP($AS341,'FP Beleg'!$A:$M,6,FALSE)</f>
        <v>#N/A</v>
      </c>
      <c r="AN341" s="120" t="e">
        <f>VLOOKUP($AS341,'FP Beleg'!$A:$M,7,FALSE)</f>
        <v>#N/A</v>
      </c>
      <c r="AO341" s="120" t="e">
        <f>VLOOKUP($AS341,'Anlage 1d'!$A:$M,4,FALSE)</f>
        <v>#N/A</v>
      </c>
      <c r="AP341" s="120" t="e">
        <f>VLOOKUP($AS341,'Anlage 1e'!$A:$M,4,FALSE)</f>
        <v>#N/A</v>
      </c>
      <c r="AQ341" s="120" t="e">
        <f>VLOOKUP($AS341,'Anlage 1e'!$A:$M,5,FALSE)</f>
        <v>#N/A</v>
      </c>
      <c r="AR341" s="120" t="e">
        <f>VLOOKUP($AS341,'FP Haupt'!$A:$M,5,FALSE)</f>
        <v>#N/A</v>
      </c>
      <c r="AS341" s="119" t="str">
        <f t="shared" si="16"/>
        <v/>
      </c>
      <c r="AV341" s="119" t="str">
        <f t="shared" si="17"/>
        <v>2</v>
      </c>
      <c r="AW341" s="119">
        <f t="shared" si="18"/>
        <v>1</v>
      </c>
      <c r="AX341" s="119" t="e">
        <f t="shared" si="19"/>
        <v>#N/A</v>
      </c>
      <c r="AY341" s="120" t="e">
        <f>VLOOKUP($BC341,'FP Haupt'!$A:$M,9,FALSE)</f>
        <v>#N/A</v>
      </c>
      <c r="AZ341" s="120" t="e">
        <f>VLOOKUP($BC341,'Anlage 1d'!$A:$M,8,FALSE)</f>
        <v>#N/A</v>
      </c>
      <c r="BA341" s="120" t="e">
        <f>VLOOKUP($BC341,'Anlage 1e'!$A:$M,10,FALSE)</f>
        <v>#N/A</v>
      </c>
      <c r="BB341" s="120" t="e">
        <f>VLOOKUP($BC341,'FP Beleg'!$A:$M,10,FALSE)</f>
        <v>#N/A</v>
      </c>
      <c r="BC341" s="119" t="str">
        <f t="shared" si="20"/>
        <v/>
      </c>
      <c r="BF341" s="119" t="str">
        <f t="shared" si="21"/>
        <v>2</v>
      </c>
      <c r="BG341" s="119">
        <f t="shared" si="22"/>
        <v>1</v>
      </c>
      <c r="BH341" s="119" t="e">
        <f t="shared" si="23"/>
        <v>#N/A</v>
      </c>
      <c r="BI341" s="120" t="e">
        <f>VLOOKUP($BM341,'FP Haupt'!$A:$M,12,FALSE)</f>
        <v>#N/A</v>
      </c>
      <c r="BJ341" s="120" t="e">
        <f>VLOOKUP($BM341,'Anlage 1d'!$A:$M,11,FALSE)</f>
        <v>#N/A</v>
      </c>
      <c r="BK341" s="120" t="e">
        <f>VLOOKUP($BM341,'Anlage 1e'!$A:$M,13,FALSE)</f>
        <v>#N/A</v>
      </c>
      <c r="BL341" s="120" t="e">
        <f>VLOOKUP($BM341,'FP Beleg'!$A:$M,13,FALSE)</f>
        <v>#N/A</v>
      </c>
      <c r="BM341" s="119" t="str">
        <f t="shared" si="24"/>
        <v/>
      </c>
      <c r="BP341" s="119" t="str">
        <f t="shared" si="25"/>
        <v>2</v>
      </c>
      <c r="BQ341" s="119">
        <f t="shared" si="26"/>
        <v>1</v>
      </c>
      <c r="BR341" s="119" t="e">
        <f t="shared" si="27"/>
        <v>#N/A</v>
      </c>
      <c r="BS341" s="120" t="e">
        <f>VLOOKUP($BW341,'FP Haupt'!$A:$M,12,FALSE)</f>
        <v>#N/A</v>
      </c>
      <c r="BT341" s="120" t="e">
        <f>VLOOKUP($BW341,'Anlage 1d'!$A:$M,11,FALSE)</f>
        <v>#N/A</v>
      </c>
      <c r="BU341" s="120" t="e">
        <f>VLOOKUP($BW341,'Anlage 1e'!$A:$M,13,FALSE)</f>
        <v>#N/A</v>
      </c>
      <c r="BV341" s="120" t="e">
        <f>VLOOKUP($BW341,'FP Beleg'!$A:$M,13,FALSE)</f>
        <v>#N/A</v>
      </c>
      <c r="BW341" s="119" t="str">
        <f t="shared" si="28"/>
        <v/>
      </c>
      <c r="BZ341" s="119" t="str">
        <f t="shared" si="29"/>
        <v>2</v>
      </c>
      <c r="CA341" s="119">
        <f t="shared" si="30"/>
        <v>1</v>
      </c>
      <c r="CB341" s="119" t="e">
        <f t="shared" si="31"/>
        <v>#N/A</v>
      </c>
      <c r="CC341" s="120" t="e">
        <f>VLOOKUP($CG341,'FP Haupt'!$A:$M,11,FALSE)</f>
        <v>#N/A</v>
      </c>
      <c r="CD341" s="120" t="e">
        <f>VLOOKUP($CG341,'Anlage 1d'!$A:$M,10,FALSE)</f>
        <v>#N/A</v>
      </c>
      <c r="CE341" s="120" t="e">
        <f>VLOOKUP($CG341,'Anlage 1e'!$A:$M,12,FALSE)</f>
        <v>#N/A</v>
      </c>
      <c r="CF341" s="120" t="e">
        <f>VLOOKUP($CG341,'FP Beleg'!$A:$M,12,FALSE)</f>
        <v>#N/A</v>
      </c>
      <c r="CG341" s="119" t="str">
        <f t="shared" si="32"/>
        <v/>
      </c>
      <c r="CJ341" s="119" t="str">
        <f t="shared" si="64"/>
        <v>2</v>
      </c>
      <c r="CK341" s="119">
        <f t="shared" si="68"/>
        <v>1</v>
      </c>
      <c r="CL341" s="119" t="e">
        <f t="shared" si="69"/>
        <v>#N/A</v>
      </c>
      <c r="CM341" s="120" t="e">
        <f>VLOOKUP($CQ341,'FP Haupt'!$A:$O,15,FALSE)</f>
        <v>#N/A</v>
      </c>
      <c r="CN341" s="120" t="e">
        <f>VLOOKUP($CQ341,'Anlage 1d'!$A:$O,15,FALSE)</f>
        <v>#N/A</v>
      </c>
      <c r="CO341" s="120" t="e">
        <f>VLOOKUP($CQ341,'Anlage 1e'!$A:$Q,17,FALSE)</f>
        <v>#N/A</v>
      </c>
      <c r="CP341" s="120" t="e">
        <f>VLOOKUP($CQ341,'FP Beleg'!$A:$P,16,FALSE)</f>
        <v>#N/A</v>
      </c>
      <c r="CQ341" s="119" t="str">
        <f t="shared" si="65"/>
        <v/>
      </c>
    </row>
    <row r="342" spans="1:95" x14ac:dyDescent="0.2">
      <c r="A342" s="111"/>
      <c r="B342" s="112" t="str">
        <f>IF(A342="","",IF(ISERROR(VLOOKUP(MID(A342,1,4),'FP Haupt'!$A:$M,4,FALSE)),"keine DRG gemäß FPV",VLOOKUP(MID(A342,1,4),'FP Haupt'!$A:$M,4,FALSE)))</f>
        <v/>
      </c>
      <c r="C342" s="113">
        <f t="shared" si="39"/>
        <v>0</v>
      </c>
      <c r="D342" s="114" t="str">
        <f t="shared" si="1"/>
        <v/>
      </c>
      <c r="E342" s="114" t="str">
        <f t="shared" si="2"/>
        <v/>
      </c>
      <c r="F342" s="115"/>
      <c r="G342" s="115"/>
      <c r="H342" s="116" t="str">
        <f t="shared" si="3"/>
        <v/>
      </c>
      <c r="I342" s="117">
        <f t="shared" si="4"/>
        <v>0</v>
      </c>
      <c r="J342" s="115"/>
      <c r="K342" s="115"/>
      <c r="L342" s="116" t="str">
        <f t="shared" si="5"/>
        <v/>
      </c>
      <c r="M342" s="114">
        <f t="shared" si="6"/>
        <v>0</v>
      </c>
      <c r="N342" s="115"/>
      <c r="O342" s="115"/>
      <c r="P342" s="116" t="str">
        <f t="shared" si="7"/>
        <v/>
      </c>
      <c r="Q342" s="114">
        <f t="shared" si="8"/>
        <v>0</v>
      </c>
      <c r="R342" s="115"/>
      <c r="S342" s="115"/>
      <c r="T342" s="116" t="str">
        <f t="shared" si="9"/>
        <v/>
      </c>
      <c r="U342" s="114">
        <f t="shared" si="10"/>
        <v>0</v>
      </c>
      <c r="V342" s="115"/>
      <c r="W342" s="115"/>
      <c r="X342" s="116" t="str">
        <f t="shared" si="11"/>
        <v/>
      </c>
      <c r="Y342" s="117">
        <f t="shared" si="12"/>
        <v>0</v>
      </c>
      <c r="Z342" s="115"/>
      <c r="AA342" s="602" t="str">
        <f t="shared" si="66"/>
        <v/>
      </c>
      <c r="AB342" s="603">
        <f t="shared" si="67"/>
        <v>0</v>
      </c>
      <c r="AC342" s="118"/>
      <c r="AG342" s="119" t="str">
        <f t="shared" si="13"/>
        <v>Z</v>
      </c>
      <c r="AH342" s="119">
        <f t="shared" si="14"/>
        <v>9</v>
      </c>
      <c r="AI342" s="119" t="e">
        <f t="shared" si="15"/>
        <v>#N/A</v>
      </c>
      <c r="AJ342" s="120" t="e">
        <f>VLOOKUP($AS342,'FP Haupt'!$A:$M,6,FALSE)</f>
        <v>#N/A</v>
      </c>
      <c r="AK342" s="120" t="e">
        <f>VLOOKUP($AS342,'FP Beleg'!$A:$M,4,FALSE)</f>
        <v>#N/A</v>
      </c>
      <c r="AL342" s="120" t="e">
        <f>VLOOKUP($AS342,'FP Beleg'!$A:$M,5,FALSE)</f>
        <v>#N/A</v>
      </c>
      <c r="AM342" s="120" t="e">
        <f>VLOOKUP($AS342,'FP Beleg'!$A:$M,6,FALSE)</f>
        <v>#N/A</v>
      </c>
      <c r="AN342" s="120" t="e">
        <f>VLOOKUP($AS342,'FP Beleg'!$A:$M,7,FALSE)</f>
        <v>#N/A</v>
      </c>
      <c r="AO342" s="120" t="e">
        <f>VLOOKUP($AS342,'Anlage 1d'!$A:$M,4,FALSE)</f>
        <v>#N/A</v>
      </c>
      <c r="AP342" s="120" t="e">
        <f>VLOOKUP($AS342,'Anlage 1e'!$A:$M,4,FALSE)</f>
        <v>#N/A</v>
      </c>
      <c r="AQ342" s="120" t="e">
        <f>VLOOKUP($AS342,'Anlage 1e'!$A:$M,5,FALSE)</f>
        <v>#N/A</v>
      </c>
      <c r="AR342" s="120" t="e">
        <f>VLOOKUP($AS342,'FP Haupt'!$A:$M,5,FALSE)</f>
        <v>#N/A</v>
      </c>
      <c r="AS342" s="119" t="str">
        <f t="shared" si="16"/>
        <v/>
      </c>
      <c r="AV342" s="119" t="str">
        <f t="shared" si="17"/>
        <v>2</v>
      </c>
      <c r="AW342" s="119">
        <f t="shared" si="18"/>
        <v>1</v>
      </c>
      <c r="AX342" s="119" t="e">
        <f t="shared" si="19"/>
        <v>#N/A</v>
      </c>
      <c r="AY342" s="120" t="e">
        <f>VLOOKUP($BC342,'FP Haupt'!$A:$M,9,FALSE)</f>
        <v>#N/A</v>
      </c>
      <c r="AZ342" s="120" t="e">
        <f>VLOOKUP($BC342,'Anlage 1d'!$A:$M,8,FALSE)</f>
        <v>#N/A</v>
      </c>
      <c r="BA342" s="120" t="e">
        <f>VLOOKUP($BC342,'Anlage 1e'!$A:$M,10,FALSE)</f>
        <v>#N/A</v>
      </c>
      <c r="BB342" s="120" t="e">
        <f>VLOOKUP($BC342,'FP Beleg'!$A:$M,10,FALSE)</f>
        <v>#N/A</v>
      </c>
      <c r="BC342" s="119" t="str">
        <f t="shared" si="20"/>
        <v/>
      </c>
      <c r="BF342" s="119" t="str">
        <f t="shared" si="21"/>
        <v>2</v>
      </c>
      <c r="BG342" s="119">
        <f t="shared" si="22"/>
        <v>1</v>
      </c>
      <c r="BH342" s="119" t="e">
        <f t="shared" si="23"/>
        <v>#N/A</v>
      </c>
      <c r="BI342" s="120" t="e">
        <f>VLOOKUP($BM342,'FP Haupt'!$A:$M,12,FALSE)</f>
        <v>#N/A</v>
      </c>
      <c r="BJ342" s="120" t="e">
        <f>VLOOKUP($BM342,'Anlage 1d'!$A:$M,11,FALSE)</f>
        <v>#N/A</v>
      </c>
      <c r="BK342" s="120" t="e">
        <f>VLOOKUP($BM342,'Anlage 1e'!$A:$M,13,FALSE)</f>
        <v>#N/A</v>
      </c>
      <c r="BL342" s="120" t="e">
        <f>VLOOKUP($BM342,'FP Beleg'!$A:$M,13,FALSE)</f>
        <v>#N/A</v>
      </c>
      <c r="BM342" s="119" t="str">
        <f t="shared" si="24"/>
        <v/>
      </c>
      <c r="BP342" s="119" t="str">
        <f t="shared" si="25"/>
        <v>2</v>
      </c>
      <c r="BQ342" s="119">
        <f t="shared" si="26"/>
        <v>1</v>
      </c>
      <c r="BR342" s="119" t="e">
        <f t="shared" si="27"/>
        <v>#N/A</v>
      </c>
      <c r="BS342" s="120" t="e">
        <f>VLOOKUP($BW342,'FP Haupt'!$A:$M,12,FALSE)</f>
        <v>#N/A</v>
      </c>
      <c r="BT342" s="120" t="e">
        <f>VLOOKUP($BW342,'Anlage 1d'!$A:$M,11,FALSE)</f>
        <v>#N/A</v>
      </c>
      <c r="BU342" s="120" t="e">
        <f>VLOOKUP($BW342,'Anlage 1e'!$A:$M,13,FALSE)</f>
        <v>#N/A</v>
      </c>
      <c r="BV342" s="120" t="e">
        <f>VLOOKUP($BW342,'FP Beleg'!$A:$M,13,FALSE)</f>
        <v>#N/A</v>
      </c>
      <c r="BW342" s="119" t="str">
        <f t="shared" si="28"/>
        <v/>
      </c>
      <c r="BZ342" s="119" t="str">
        <f t="shared" si="29"/>
        <v>2</v>
      </c>
      <c r="CA342" s="119">
        <f t="shared" si="30"/>
        <v>1</v>
      </c>
      <c r="CB342" s="119" t="e">
        <f t="shared" si="31"/>
        <v>#N/A</v>
      </c>
      <c r="CC342" s="120" t="e">
        <f>VLOOKUP($CG342,'FP Haupt'!$A:$M,11,FALSE)</f>
        <v>#N/A</v>
      </c>
      <c r="CD342" s="120" t="e">
        <f>VLOOKUP($CG342,'Anlage 1d'!$A:$M,10,FALSE)</f>
        <v>#N/A</v>
      </c>
      <c r="CE342" s="120" t="e">
        <f>VLOOKUP($CG342,'Anlage 1e'!$A:$M,12,FALSE)</f>
        <v>#N/A</v>
      </c>
      <c r="CF342" s="120" t="e">
        <f>VLOOKUP($CG342,'FP Beleg'!$A:$M,12,FALSE)</f>
        <v>#N/A</v>
      </c>
      <c r="CG342" s="119" t="str">
        <f t="shared" si="32"/>
        <v/>
      </c>
      <c r="CJ342" s="119" t="str">
        <f t="shared" si="64"/>
        <v>2</v>
      </c>
      <c r="CK342" s="119">
        <f t="shared" si="68"/>
        <v>1</v>
      </c>
      <c r="CL342" s="119" t="e">
        <f t="shared" si="69"/>
        <v>#N/A</v>
      </c>
      <c r="CM342" s="120" t="e">
        <f>VLOOKUP($CQ342,'FP Haupt'!$A:$O,15,FALSE)</f>
        <v>#N/A</v>
      </c>
      <c r="CN342" s="120" t="e">
        <f>VLOOKUP($CQ342,'Anlage 1d'!$A:$O,15,FALSE)</f>
        <v>#N/A</v>
      </c>
      <c r="CO342" s="120" t="e">
        <f>VLOOKUP($CQ342,'Anlage 1e'!$A:$Q,17,FALSE)</f>
        <v>#N/A</v>
      </c>
      <c r="CP342" s="120" t="e">
        <f>VLOOKUP($CQ342,'FP Beleg'!$A:$P,16,FALSE)</f>
        <v>#N/A</v>
      </c>
      <c r="CQ342" s="119" t="str">
        <f t="shared" si="65"/>
        <v/>
      </c>
    </row>
    <row r="343" spans="1:95" x14ac:dyDescent="0.2">
      <c r="A343" s="111"/>
      <c r="B343" s="112" t="str">
        <f>IF(A343="","",IF(ISERROR(VLOOKUP(MID(A343,1,4),'FP Haupt'!$A:$M,4,FALSE)),"keine DRG gemäß FPV",VLOOKUP(MID(A343,1,4),'FP Haupt'!$A:$M,4,FALSE)))</f>
        <v/>
      </c>
      <c r="C343" s="113">
        <f t="shared" si="39"/>
        <v>0</v>
      </c>
      <c r="D343" s="114" t="str">
        <f t="shared" si="1"/>
        <v/>
      </c>
      <c r="E343" s="114" t="str">
        <f t="shared" si="2"/>
        <v/>
      </c>
      <c r="F343" s="115"/>
      <c r="G343" s="115"/>
      <c r="H343" s="116" t="str">
        <f t="shared" si="3"/>
        <v/>
      </c>
      <c r="I343" s="117">
        <f t="shared" si="4"/>
        <v>0</v>
      </c>
      <c r="J343" s="115"/>
      <c r="K343" s="115"/>
      <c r="L343" s="116" t="str">
        <f t="shared" si="5"/>
        <v/>
      </c>
      <c r="M343" s="114">
        <f t="shared" si="6"/>
        <v>0</v>
      </c>
      <c r="N343" s="115"/>
      <c r="O343" s="115"/>
      <c r="P343" s="116" t="str">
        <f t="shared" si="7"/>
        <v/>
      </c>
      <c r="Q343" s="114">
        <f t="shared" si="8"/>
        <v>0</v>
      </c>
      <c r="R343" s="115"/>
      <c r="S343" s="115"/>
      <c r="T343" s="116" t="str">
        <f t="shared" si="9"/>
        <v/>
      </c>
      <c r="U343" s="114">
        <f t="shared" si="10"/>
        <v>0</v>
      </c>
      <c r="V343" s="115"/>
      <c r="W343" s="115"/>
      <c r="X343" s="116" t="str">
        <f t="shared" si="11"/>
        <v/>
      </c>
      <c r="Y343" s="117">
        <f t="shared" si="12"/>
        <v>0</v>
      </c>
      <c r="Z343" s="115"/>
      <c r="AA343" s="602" t="str">
        <f t="shared" si="66"/>
        <v/>
      </c>
      <c r="AB343" s="603">
        <f t="shared" si="67"/>
        <v>0</v>
      </c>
      <c r="AC343" s="118"/>
      <c r="AG343" s="119" t="str">
        <f t="shared" si="13"/>
        <v>Z</v>
      </c>
      <c r="AH343" s="119">
        <f t="shared" si="14"/>
        <v>9</v>
      </c>
      <c r="AI343" s="119" t="e">
        <f t="shared" si="15"/>
        <v>#N/A</v>
      </c>
      <c r="AJ343" s="120" t="e">
        <f>VLOOKUP($AS343,'FP Haupt'!$A:$M,6,FALSE)</f>
        <v>#N/A</v>
      </c>
      <c r="AK343" s="120" t="e">
        <f>VLOOKUP($AS343,'FP Beleg'!$A:$M,4,FALSE)</f>
        <v>#N/A</v>
      </c>
      <c r="AL343" s="120" t="e">
        <f>VLOOKUP($AS343,'FP Beleg'!$A:$M,5,FALSE)</f>
        <v>#N/A</v>
      </c>
      <c r="AM343" s="120" t="e">
        <f>VLOOKUP($AS343,'FP Beleg'!$A:$M,6,FALSE)</f>
        <v>#N/A</v>
      </c>
      <c r="AN343" s="120" t="e">
        <f>VLOOKUP($AS343,'FP Beleg'!$A:$M,7,FALSE)</f>
        <v>#N/A</v>
      </c>
      <c r="AO343" s="120" t="e">
        <f>VLOOKUP($AS343,'Anlage 1d'!$A:$M,4,FALSE)</f>
        <v>#N/A</v>
      </c>
      <c r="AP343" s="120" t="e">
        <f>VLOOKUP($AS343,'Anlage 1e'!$A:$M,4,FALSE)</f>
        <v>#N/A</v>
      </c>
      <c r="AQ343" s="120" t="e">
        <f>VLOOKUP($AS343,'Anlage 1e'!$A:$M,5,FALSE)</f>
        <v>#N/A</v>
      </c>
      <c r="AR343" s="120" t="e">
        <f>VLOOKUP($AS343,'FP Haupt'!$A:$M,5,FALSE)</f>
        <v>#N/A</v>
      </c>
      <c r="AS343" s="119" t="str">
        <f t="shared" si="16"/>
        <v/>
      </c>
      <c r="AV343" s="119" t="str">
        <f t="shared" si="17"/>
        <v>2</v>
      </c>
      <c r="AW343" s="119">
        <f t="shared" si="18"/>
        <v>1</v>
      </c>
      <c r="AX343" s="119" t="e">
        <f t="shared" si="19"/>
        <v>#N/A</v>
      </c>
      <c r="AY343" s="120" t="e">
        <f>VLOOKUP($BC343,'FP Haupt'!$A:$M,9,FALSE)</f>
        <v>#N/A</v>
      </c>
      <c r="AZ343" s="120" t="e">
        <f>VLOOKUP($BC343,'Anlage 1d'!$A:$M,8,FALSE)</f>
        <v>#N/A</v>
      </c>
      <c r="BA343" s="120" t="e">
        <f>VLOOKUP($BC343,'Anlage 1e'!$A:$M,10,FALSE)</f>
        <v>#N/A</v>
      </c>
      <c r="BB343" s="120" t="e">
        <f>VLOOKUP($BC343,'FP Beleg'!$A:$M,10,FALSE)</f>
        <v>#N/A</v>
      </c>
      <c r="BC343" s="119" t="str">
        <f t="shared" si="20"/>
        <v/>
      </c>
      <c r="BF343" s="119" t="str">
        <f t="shared" si="21"/>
        <v>2</v>
      </c>
      <c r="BG343" s="119">
        <f t="shared" si="22"/>
        <v>1</v>
      </c>
      <c r="BH343" s="119" t="e">
        <f t="shared" si="23"/>
        <v>#N/A</v>
      </c>
      <c r="BI343" s="120" t="e">
        <f>VLOOKUP($BM343,'FP Haupt'!$A:$M,12,FALSE)</f>
        <v>#N/A</v>
      </c>
      <c r="BJ343" s="120" t="e">
        <f>VLOOKUP($BM343,'Anlage 1d'!$A:$M,11,FALSE)</f>
        <v>#N/A</v>
      </c>
      <c r="BK343" s="120" t="e">
        <f>VLOOKUP($BM343,'Anlage 1e'!$A:$M,13,FALSE)</f>
        <v>#N/A</v>
      </c>
      <c r="BL343" s="120" t="e">
        <f>VLOOKUP($BM343,'FP Beleg'!$A:$M,13,FALSE)</f>
        <v>#N/A</v>
      </c>
      <c r="BM343" s="119" t="str">
        <f t="shared" si="24"/>
        <v/>
      </c>
      <c r="BP343" s="119" t="str">
        <f t="shared" si="25"/>
        <v>2</v>
      </c>
      <c r="BQ343" s="119">
        <f t="shared" si="26"/>
        <v>1</v>
      </c>
      <c r="BR343" s="119" t="e">
        <f t="shared" si="27"/>
        <v>#N/A</v>
      </c>
      <c r="BS343" s="120" t="e">
        <f>VLOOKUP($BW343,'FP Haupt'!$A:$M,12,FALSE)</f>
        <v>#N/A</v>
      </c>
      <c r="BT343" s="120" t="e">
        <f>VLOOKUP($BW343,'Anlage 1d'!$A:$M,11,FALSE)</f>
        <v>#N/A</v>
      </c>
      <c r="BU343" s="120" t="e">
        <f>VLOOKUP($BW343,'Anlage 1e'!$A:$M,13,FALSE)</f>
        <v>#N/A</v>
      </c>
      <c r="BV343" s="120" t="e">
        <f>VLOOKUP($BW343,'FP Beleg'!$A:$M,13,FALSE)</f>
        <v>#N/A</v>
      </c>
      <c r="BW343" s="119" t="str">
        <f t="shared" si="28"/>
        <v/>
      </c>
      <c r="BZ343" s="119" t="str">
        <f t="shared" si="29"/>
        <v>2</v>
      </c>
      <c r="CA343" s="119">
        <f t="shared" si="30"/>
        <v>1</v>
      </c>
      <c r="CB343" s="119" t="e">
        <f t="shared" si="31"/>
        <v>#N/A</v>
      </c>
      <c r="CC343" s="120" t="e">
        <f>VLOOKUP($CG343,'FP Haupt'!$A:$M,11,FALSE)</f>
        <v>#N/A</v>
      </c>
      <c r="CD343" s="120" t="e">
        <f>VLOOKUP($CG343,'Anlage 1d'!$A:$M,10,FALSE)</f>
        <v>#N/A</v>
      </c>
      <c r="CE343" s="120" t="e">
        <f>VLOOKUP($CG343,'Anlage 1e'!$A:$M,12,FALSE)</f>
        <v>#N/A</v>
      </c>
      <c r="CF343" s="120" t="e">
        <f>VLOOKUP($CG343,'FP Beleg'!$A:$M,12,FALSE)</f>
        <v>#N/A</v>
      </c>
      <c r="CG343" s="119" t="str">
        <f t="shared" si="32"/>
        <v/>
      </c>
      <c r="CJ343" s="119" t="str">
        <f t="shared" si="64"/>
        <v>2</v>
      </c>
      <c r="CK343" s="119">
        <f t="shared" si="68"/>
        <v>1</v>
      </c>
      <c r="CL343" s="119" t="e">
        <f t="shared" si="69"/>
        <v>#N/A</v>
      </c>
      <c r="CM343" s="120" t="e">
        <f>VLOOKUP($CQ343,'FP Haupt'!$A:$O,15,FALSE)</f>
        <v>#N/A</v>
      </c>
      <c r="CN343" s="120" t="e">
        <f>VLOOKUP($CQ343,'Anlage 1d'!$A:$O,15,FALSE)</f>
        <v>#N/A</v>
      </c>
      <c r="CO343" s="120" t="e">
        <f>VLOOKUP($CQ343,'Anlage 1e'!$A:$Q,17,FALSE)</f>
        <v>#N/A</v>
      </c>
      <c r="CP343" s="120" t="e">
        <f>VLOOKUP($CQ343,'FP Beleg'!$A:$P,16,FALSE)</f>
        <v>#N/A</v>
      </c>
      <c r="CQ343" s="119" t="str">
        <f t="shared" si="65"/>
        <v/>
      </c>
    </row>
    <row r="344" spans="1:95" x14ac:dyDescent="0.2">
      <c r="A344" s="111"/>
      <c r="B344" s="112" t="str">
        <f>IF(A344="","",IF(ISERROR(VLOOKUP(MID(A344,1,4),'FP Haupt'!$A:$M,4,FALSE)),"keine DRG gemäß FPV",VLOOKUP(MID(A344,1,4),'FP Haupt'!$A:$M,4,FALSE)))</f>
        <v/>
      </c>
      <c r="C344" s="113">
        <f t="shared" si="39"/>
        <v>0</v>
      </c>
      <c r="D344" s="114" t="str">
        <f t="shared" si="1"/>
        <v/>
      </c>
      <c r="E344" s="114" t="str">
        <f t="shared" si="2"/>
        <v/>
      </c>
      <c r="F344" s="115"/>
      <c r="G344" s="115"/>
      <c r="H344" s="116" t="str">
        <f t="shared" si="3"/>
        <v/>
      </c>
      <c r="I344" s="117">
        <f t="shared" si="4"/>
        <v>0</v>
      </c>
      <c r="J344" s="115"/>
      <c r="K344" s="115"/>
      <c r="L344" s="116" t="str">
        <f t="shared" si="5"/>
        <v/>
      </c>
      <c r="M344" s="114">
        <f t="shared" si="6"/>
        <v>0</v>
      </c>
      <c r="N344" s="115"/>
      <c r="O344" s="115"/>
      <c r="P344" s="116" t="str">
        <f t="shared" si="7"/>
        <v/>
      </c>
      <c r="Q344" s="114">
        <f t="shared" si="8"/>
        <v>0</v>
      </c>
      <c r="R344" s="115"/>
      <c r="S344" s="115"/>
      <c r="T344" s="116" t="str">
        <f t="shared" si="9"/>
        <v/>
      </c>
      <c r="U344" s="114">
        <f t="shared" si="10"/>
        <v>0</v>
      </c>
      <c r="V344" s="115"/>
      <c r="W344" s="115"/>
      <c r="X344" s="116" t="str">
        <f t="shared" si="11"/>
        <v/>
      </c>
      <c r="Y344" s="117">
        <f t="shared" si="12"/>
        <v>0</v>
      </c>
      <c r="Z344" s="115"/>
      <c r="AA344" s="602" t="str">
        <f t="shared" si="66"/>
        <v/>
      </c>
      <c r="AB344" s="603">
        <f t="shared" si="67"/>
        <v>0</v>
      </c>
      <c r="AC344" s="118"/>
      <c r="AG344" s="119" t="str">
        <f t="shared" si="13"/>
        <v>Z</v>
      </c>
      <c r="AH344" s="119">
        <f t="shared" si="14"/>
        <v>9</v>
      </c>
      <c r="AI344" s="119" t="e">
        <f t="shared" si="15"/>
        <v>#N/A</v>
      </c>
      <c r="AJ344" s="120" t="e">
        <f>VLOOKUP($AS344,'FP Haupt'!$A:$M,6,FALSE)</f>
        <v>#N/A</v>
      </c>
      <c r="AK344" s="120" t="e">
        <f>VLOOKUP($AS344,'FP Beleg'!$A:$M,4,FALSE)</f>
        <v>#N/A</v>
      </c>
      <c r="AL344" s="120" t="e">
        <f>VLOOKUP($AS344,'FP Beleg'!$A:$M,5,FALSE)</f>
        <v>#N/A</v>
      </c>
      <c r="AM344" s="120" t="e">
        <f>VLOOKUP($AS344,'FP Beleg'!$A:$M,6,FALSE)</f>
        <v>#N/A</v>
      </c>
      <c r="AN344" s="120" t="e">
        <f>VLOOKUP($AS344,'FP Beleg'!$A:$M,7,FALSE)</f>
        <v>#N/A</v>
      </c>
      <c r="AO344" s="120" t="e">
        <f>VLOOKUP($AS344,'Anlage 1d'!$A:$M,4,FALSE)</f>
        <v>#N/A</v>
      </c>
      <c r="AP344" s="120" t="e">
        <f>VLOOKUP($AS344,'Anlage 1e'!$A:$M,4,FALSE)</f>
        <v>#N/A</v>
      </c>
      <c r="AQ344" s="120" t="e">
        <f>VLOOKUP($AS344,'Anlage 1e'!$A:$M,5,FALSE)</f>
        <v>#N/A</v>
      </c>
      <c r="AR344" s="120" t="e">
        <f>VLOOKUP($AS344,'FP Haupt'!$A:$M,5,FALSE)</f>
        <v>#N/A</v>
      </c>
      <c r="AS344" s="119" t="str">
        <f t="shared" si="16"/>
        <v/>
      </c>
      <c r="AV344" s="119" t="str">
        <f t="shared" si="17"/>
        <v>2</v>
      </c>
      <c r="AW344" s="119">
        <f t="shared" si="18"/>
        <v>1</v>
      </c>
      <c r="AX344" s="119" t="e">
        <f t="shared" si="19"/>
        <v>#N/A</v>
      </c>
      <c r="AY344" s="120" t="e">
        <f>VLOOKUP($BC344,'FP Haupt'!$A:$M,9,FALSE)</f>
        <v>#N/A</v>
      </c>
      <c r="AZ344" s="120" t="e">
        <f>VLOOKUP($BC344,'Anlage 1d'!$A:$M,8,FALSE)</f>
        <v>#N/A</v>
      </c>
      <c r="BA344" s="120" t="e">
        <f>VLOOKUP($BC344,'Anlage 1e'!$A:$M,10,FALSE)</f>
        <v>#N/A</v>
      </c>
      <c r="BB344" s="120" t="e">
        <f>VLOOKUP($BC344,'FP Beleg'!$A:$M,10,FALSE)</f>
        <v>#N/A</v>
      </c>
      <c r="BC344" s="119" t="str">
        <f t="shared" si="20"/>
        <v/>
      </c>
      <c r="BF344" s="119" t="str">
        <f t="shared" si="21"/>
        <v>2</v>
      </c>
      <c r="BG344" s="119">
        <f t="shared" si="22"/>
        <v>1</v>
      </c>
      <c r="BH344" s="119" t="e">
        <f t="shared" si="23"/>
        <v>#N/A</v>
      </c>
      <c r="BI344" s="120" t="e">
        <f>VLOOKUP($BM344,'FP Haupt'!$A:$M,12,FALSE)</f>
        <v>#N/A</v>
      </c>
      <c r="BJ344" s="120" t="e">
        <f>VLOOKUP($BM344,'Anlage 1d'!$A:$M,11,FALSE)</f>
        <v>#N/A</v>
      </c>
      <c r="BK344" s="120" t="e">
        <f>VLOOKUP($BM344,'Anlage 1e'!$A:$M,13,FALSE)</f>
        <v>#N/A</v>
      </c>
      <c r="BL344" s="120" t="e">
        <f>VLOOKUP($BM344,'FP Beleg'!$A:$M,13,FALSE)</f>
        <v>#N/A</v>
      </c>
      <c r="BM344" s="119" t="str">
        <f t="shared" si="24"/>
        <v/>
      </c>
      <c r="BP344" s="119" t="str">
        <f t="shared" si="25"/>
        <v>2</v>
      </c>
      <c r="BQ344" s="119">
        <f t="shared" si="26"/>
        <v>1</v>
      </c>
      <c r="BR344" s="119" t="e">
        <f t="shared" si="27"/>
        <v>#N/A</v>
      </c>
      <c r="BS344" s="120" t="e">
        <f>VLOOKUP($BW344,'FP Haupt'!$A:$M,12,FALSE)</f>
        <v>#N/A</v>
      </c>
      <c r="BT344" s="120" t="e">
        <f>VLOOKUP($BW344,'Anlage 1d'!$A:$M,11,FALSE)</f>
        <v>#N/A</v>
      </c>
      <c r="BU344" s="120" t="e">
        <f>VLOOKUP($BW344,'Anlage 1e'!$A:$M,13,FALSE)</f>
        <v>#N/A</v>
      </c>
      <c r="BV344" s="120" t="e">
        <f>VLOOKUP($BW344,'FP Beleg'!$A:$M,13,FALSE)</f>
        <v>#N/A</v>
      </c>
      <c r="BW344" s="119" t="str">
        <f t="shared" si="28"/>
        <v/>
      </c>
      <c r="BZ344" s="119" t="str">
        <f t="shared" si="29"/>
        <v>2</v>
      </c>
      <c r="CA344" s="119">
        <f t="shared" si="30"/>
        <v>1</v>
      </c>
      <c r="CB344" s="119" t="e">
        <f t="shared" si="31"/>
        <v>#N/A</v>
      </c>
      <c r="CC344" s="120" t="e">
        <f>VLOOKUP($CG344,'FP Haupt'!$A:$M,11,FALSE)</f>
        <v>#N/A</v>
      </c>
      <c r="CD344" s="120" t="e">
        <f>VLOOKUP($CG344,'Anlage 1d'!$A:$M,10,FALSE)</f>
        <v>#N/A</v>
      </c>
      <c r="CE344" s="120" t="e">
        <f>VLOOKUP($CG344,'Anlage 1e'!$A:$M,12,FALSE)</f>
        <v>#N/A</v>
      </c>
      <c r="CF344" s="120" t="e">
        <f>VLOOKUP($CG344,'FP Beleg'!$A:$M,12,FALSE)</f>
        <v>#N/A</v>
      </c>
      <c r="CG344" s="119" t="str">
        <f t="shared" si="32"/>
        <v/>
      </c>
      <c r="CJ344" s="119" t="str">
        <f t="shared" si="64"/>
        <v>2</v>
      </c>
      <c r="CK344" s="119">
        <f t="shared" si="68"/>
        <v>1</v>
      </c>
      <c r="CL344" s="119" t="e">
        <f t="shared" si="69"/>
        <v>#N/A</v>
      </c>
      <c r="CM344" s="120" t="e">
        <f>VLOOKUP($CQ344,'FP Haupt'!$A:$O,15,FALSE)</f>
        <v>#N/A</v>
      </c>
      <c r="CN344" s="120" t="e">
        <f>VLOOKUP($CQ344,'Anlage 1d'!$A:$O,15,FALSE)</f>
        <v>#N/A</v>
      </c>
      <c r="CO344" s="120" t="e">
        <f>VLOOKUP($CQ344,'Anlage 1e'!$A:$Q,17,FALSE)</f>
        <v>#N/A</v>
      </c>
      <c r="CP344" s="120" t="e">
        <f>VLOOKUP($CQ344,'FP Beleg'!$A:$P,16,FALSE)</f>
        <v>#N/A</v>
      </c>
      <c r="CQ344" s="119" t="str">
        <f t="shared" si="65"/>
        <v/>
      </c>
    </row>
    <row r="345" spans="1:95" x14ac:dyDescent="0.2">
      <c r="A345" s="111"/>
      <c r="B345" s="112" t="str">
        <f>IF(A345="","",IF(ISERROR(VLOOKUP(MID(A345,1,4),'FP Haupt'!$A:$M,4,FALSE)),"keine DRG gemäß FPV",VLOOKUP(MID(A345,1,4),'FP Haupt'!$A:$M,4,FALSE)))</f>
        <v/>
      </c>
      <c r="C345" s="113">
        <f t="shared" si="39"/>
        <v>0</v>
      </c>
      <c r="D345" s="114" t="str">
        <f t="shared" si="1"/>
        <v/>
      </c>
      <c r="E345" s="114" t="str">
        <f t="shared" si="2"/>
        <v/>
      </c>
      <c r="F345" s="115"/>
      <c r="G345" s="115"/>
      <c r="H345" s="116" t="str">
        <f t="shared" si="3"/>
        <v/>
      </c>
      <c r="I345" s="117">
        <f t="shared" si="4"/>
        <v>0</v>
      </c>
      <c r="J345" s="115"/>
      <c r="K345" s="115"/>
      <c r="L345" s="116" t="str">
        <f t="shared" si="5"/>
        <v/>
      </c>
      <c r="M345" s="114">
        <f t="shared" si="6"/>
        <v>0</v>
      </c>
      <c r="N345" s="115"/>
      <c r="O345" s="115"/>
      <c r="P345" s="116" t="str">
        <f t="shared" si="7"/>
        <v/>
      </c>
      <c r="Q345" s="114">
        <f t="shared" si="8"/>
        <v>0</v>
      </c>
      <c r="R345" s="115"/>
      <c r="S345" s="115"/>
      <c r="T345" s="116" t="str">
        <f t="shared" si="9"/>
        <v/>
      </c>
      <c r="U345" s="114">
        <f t="shared" si="10"/>
        <v>0</v>
      </c>
      <c r="V345" s="115"/>
      <c r="W345" s="115"/>
      <c r="X345" s="116" t="str">
        <f t="shared" si="11"/>
        <v/>
      </c>
      <c r="Y345" s="117">
        <f t="shared" si="12"/>
        <v>0</v>
      </c>
      <c r="Z345" s="115"/>
      <c r="AA345" s="602" t="str">
        <f t="shared" si="66"/>
        <v/>
      </c>
      <c r="AB345" s="603">
        <f t="shared" si="67"/>
        <v>0</v>
      </c>
      <c r="AC345" s="118"/>
      <c r="AG345" s="119" t="str">
        <f t="shared" si="13"/>
        <v>Z</v>
      </c>
      <c r="AH345" s="119">
        <f t="shared" si="14"/>
        <v>9</v>
      </c>
      <c r="AI345" s="119" t="e">
        <f t="shared" si="15"/>
        <v>#N/A</v>
      </c>
      <c r="AJ345" s="120" t="e">
        <f>VLOOKUP($AS345,'FP Haupt'!$A:$M,6,FALSE)</f>
        <v>#N/A</v>
      </c>
      <c r="AK345" s="120" t="e">
        <f>VLOOKUP($AS345,'FP Beleg'!$A:$M,4,FALSE)</f>
        <v>#N/A</v>
      </c>
      <c r="AL345" s="120" t="e">
        <f>VLOOKUP($AS345,'FP Beleg'!$A:$M,5,FALSE)</f>
        <v>#N/A</v>
      </c>
      <c r="AM345" s="120" t="e">
        <f>VLOOKUP($AS345,'FP Beleg'!$A:$M,6,FALSE)</f>
        <v>#N/A</v>
      </c>
      <c r="AN345" s="120" t="e">
        <f>VLOOKUP($AS345,'FP Beleg'!$A:$M,7,FALSE)</f>
        <v>#N/A</v>
      </c>
      <c r="AO345" s="120" t="e">
        <f>VLOOKUP($AS345,'Anlage 1d'!$A:$M,4,FALSE)</f>
        <v>#N/A</v>
      </c>
      <c r="AP345" s="120" t="e">
        <f>VLOOKUP($AS345,'Anlage 1e'!$A:$M,4,FALSE)</f>
        <v>#N/A</v>
      </c>
      <c r="AQ345" s="120" t="e">
        <f>VLOOKUP($AS345,'Anlage 1e'!$A:$M,5,FALSE)</f>
        <v>#N/A</v>
      </c>
      <c r="AR345" s="120" t="e">
        <f>VLOOKUP($AS345,'FP Haupt'!$A:$M,5,FALSE)</f>
        <v>#N/A</v>
      </c>
      <c r="AS345" s="119" t="str">
        <f t="shared" si="16"/>
        <v/>
      </c>
      <c r="AV345" s="119" t="str">
        <f t="shared" si="17"/>
        <v>2</v>
      </c>
      <c r="AW345" s="119">
        <f t="shared" si="18"/>
        <v>1</v>
      </c>
      <c r="AX345" s="119" t="e">
        <f t="shared" si="19"/>
        <v>#N/A</v>
      </c>
      <c r="AY345" s="120" t="e">
        <f>VLOOKUP($BC345,'FP Haupt'!$A:$M,9,FALSE)</f>
        <v>#N/A</v>
      </c>
      <c r="AZ345" s="120" t="e">
        <f>VLOOKUP($BC345,'Anlage 1d'!$A:$M,8,FALSE)</f>
        <v>#N/A</v>
      </c>
      <c r="BA345" s="120" t="e">
        <f>VLOOKUP($BC345,'Anlage 1e'!$A:$M,10,FALSE)</f>
        <v>#N/A</v>
      </c>
      <c r="BB345" s="120" t="e">
        <f>VLOOKUP($BC345,'FP Beleg'!$A:$M,10,FALSE)</f>
        <v>#N/A</v>
      </c>
      <c r="BC345" s="119" t="str">
        <f t="shared" si="20"/>
        <v/>
      </c>
      <c r="BF345" s="119" t="str">
        <f t="shared" si="21"/>
        <v>2</v>
      </c>
      <c r="BG345" s="119">
        <f t="shared" si="22"/>
        <v>1</v>
      </c>
      <c r="BH345" s="119" t="e">
        <f t="shared" si="23"/>
        <v>#N/A</v>
      </c>
      <c r="BI345" s="120" t="e">
        <f>VLOOKUP($BM345,'FP Haupt'!$A:$M,12,FALSE)</f>
        <v>#N/A</v>
      </c>
      <c r="BJ345" s="120" t="e">
        <f>VLOOKUP($BM345,'Anlage 1d'!$A:$M,11,FALSE)</f>
        <v>#N/A</v>
      </c>
      <c r="BK345" s="120" t="e">
        <f>VLOOKUP($BM345,'Anlage 1e'!$A:$M,13,FALSE)</f>
        <v>#N/A</v>
      </c>
      <c r="BL345" s="120" t="e">
        <f>VLOOKUP($BM345,'FP Beleg'!$A:$M,13,FALSE)</f>
        <v>#N/A</v>
      </c>
      <c r="BM345" s="119" t="str">
        <f t="shared" si="24"/>
        <v/>
      </c>
      <c r="BP345" s="119" t="str">
        <f t="shared" si="25"/>
        <v>2</v>
      </c>
      <c r="BQ345" s="119">
        <f t="shared" si="26"/>
        <v>1</v>
      </c>
      <c r="BR345" s="119" t="e">
        <f t="shared" si="27"/>
        <v>#N/A</v>
      </c>
      <c r="BS345" s="120" t="e">
        <f>VLOOKUP($BW345,'FP Haupt'!$A:$M,12,FALSE)</f>
        <v>#N/A</v>
      </c>
      <c r="BT345" s="120" t="e">
        <f>VLOOKUP($BW345,'Anlage 1d'!$A:$M,11,FALSE)</f>
        <v>#N/A</v>
      </c>
      <c r="BU345" s="120" t="e">
        <f>VLOOKUP($BW345,'Anlage 1e'!$A:$M,13,FALSE)</f>
        <v>#N/A</v>
      </c>
      <c r="BV345" s="120" t="e">
        <f>VLOOKUP($BW345,'FP Beleg'!$A:$M,13,FALSE)</f>
        <v>#N/A</v>
      </c>
      <c r="BW345" s="119" t="str">
        <f t="shared" si="28"/>
        <v/>
      </c>
      <c r="BZ345" s="119" t="str">
        <f t="shared" si="29"/>
        <v>2</v>
      </c>
      <c r="CA345" s="119">
        <f t="shared" si="30"/>
        <v>1</v>
      </c>
      <c r="CB345" s="119" t="e">
        <f t="shared" si="31"/>
        <v>#N/A</v>
      </c>
      <c r="CC345" s="120" t="e">
        <f>VLOOKUP($CG345,'FP Haupt'!$A:$M,11,FALSE)</f>
        <v>#N/A</v>
      </c>
      <c r="CD345" s="120" t="e">
        <f>VLOOKUP($CG345,'Anlage 1d'!$A:$M,10,FALSE)</f>
        <v>#N/A</v>
      </c>
      <c r="CE345" s="120" t="e">
        <f>VLOOKUP($CG345,'Anlage 1e'!$A:$M,12,FALSE)</f>
        <v>#N/A</v>
      </c>
      <c r="CF345" s="120" t="e">
        <f>VLOOKUP($CG345,'FP Beleg'!$A:$M,12,FALSE)</f>
        <v>#N/A</v>
      </c>
      <c r="CG345" s="119" t="str">
        <f t="shared" si="32"/>
        <v/>
      </c>
      <c r="CJ345" s="119" t="str">
        <f t="shared" si="64"/>
        <v>2</v>
      </c>
      <c r="CK345" s="119">
        <f t="shared" si="68"/>
        <v>1</v>
      </c>
      <c r="CL345" s="119" t="e">
        <f t="shared" si="69"/>
        <v>#N/A</v>
      </c>
      <c r="CM345" s="120" t="e">
        <f>VLOOKUP($CQ345,'FP Haupt'!$A:$O,15,FALSE)</f>
        <v>#N/A</v>
      </c>
      <c r="CN345" s="120" t="e">
        <f>VLOOKUP($CQ345,'Anlage 1d'!$A:$O,15,FALSE)</f>
        <v>#N/A</v>
      </c>
      <c r="CO345" s="120" t="e">
        <f>VLOOKUP($CQ345,'Anlage 1e'!$A:$Q,17,FALSE)</f>
        <v>#N/A</v>
      </c>
      <c r="CP345" s="120" t="e">
        <f>VLOOKUP($CQ345,'FP Beleg'!$A:$P,16,FALSE)</f>
        <v>#N/A</v>
      </c>
      <c r="CQ345" s="119" t="str">
        <f t="shared" si="65"/>
        <v/>
      </c>
    </row>
    <row r="346" spans="1:95" x14ac:dyDescent="0.2">
      <c r="A346" s="111"/>
      <c r="B346" s="112" t="str">
        <f>IF(A346="","",IF(ISERROR(VLOOKUP(MID(A346,1,4),'FP Haupt'!$A:$M,4,FALSE)),"keine DRG gemäß FPV",VLOOKUP(MID(A346,1,4),'FP Haupt'!$A:$M,4,FALSE)))</f>
        <v/>
      </c>
      <c r="C346" s="113">
        <f t="shared" si="39"/>
        <v>0</v>
      </c>
      <c r="D346" s="114" t="str">
        <f t="shared" si="1"/>
        <v/>
      </c>
      <c r="E346" s="114" t="str">
        <f t="shared" si="2"/>
        <v/>
      </c>
      <c r="F346" s="115"/>
      <c r="G346" s="115"/>
      <c r="H346" s="116" t="str">
        <f t="shared" si="3"/>
        <v/>
      </c>
      <c r="I346" s="117">
        <f t="shared" si="4"/>
        <v>0</v>
      </c>
      <c r="J346" s="115"/>
      <c r="K346" s="115"/>
      <c r="L346" s="116" t="str">
        <f t="shared" si="5"/>
        <v/>
      </c>
      <c r="M346" s="114">
        <f t="shared" si="6"/>
        <v>0</v>
      </c>
      <c r="N346" s="115"/>
      <c r="O346" s="115"/>
      <c r="P346" s="116" t="str">
        <f t="shared" si="7"/>
        <v/>
      </c>
      <c r="Q346" s="114">
        <f t="shared" si="8"/>
        <v>0</v>
      </c>
      <c r="R346" s="115"/>
      <c r="S346" s="115"/>
      <c r="T346" s="116" t="str">
        <f t="shared" si="9"/>
        <v/>
      </c>
      <c r="U346" s="114">
        <f t="shared" si="10"/>
        <v>0</v>
      </c>
      <c r="V346" s="115"/>
      <c r="W346" s="115"/>
      <c r="X346" s="116" t="str">
        <f t="shared" si="11"/>
        <v/>
      </c>
      <c r="Y346" s="117">
        <f t="shared" si="12"/>
        <v>0</v>
      </c>
      <c r="Z346" s="115"/>
      <c r="AA346" s="602" t="str">
        <f t="shared" si="66"/>
        <v/>
      </c>
      <c r="AB346" s="603">
        <f t="shared" si="67"/>
        <v>0</v>
      </c>
      <c r="AC346" s="118"/>
      <c r="AG346" s="119" t="str">
        <f t="shared" si="13"/>
        <v>Z</v>
      </c>
      <c r="AH346" s="119">
        <f t="shared" si="14"/>
        <v>9</v>
      </c>
      <c r="AI346" s="119" t="e">
        <f t="shared" si="15"/>
        <v>#N/A</v>
      </c>
      <c r="AJ346" s="120" t="e">
        <f>VLOOKUP($AS346,'FP Haupt'!$A:$M,6,FALSE)</f>
        <v>#N/A</v>
      </c>
      <c r="AK346" s="120" t="e">
        <f>VLOOKUP($AS346,'FP Beleg'!$A:$M,4,FALSE)</f>
        <v>#N/A</v>
      </c>
      <c r="AL346" s="120" t="e">
        <f>VLOOKUP($AS346,'FP Beleg'!$A:$M,5,FALSE)</f>
        <v>#N/A</v>
      </c>
      <c r="AM346" s="120" t="e">
        <f>VLOOKUP($AS346,'FP Beleg'!$A:$M,6,FALSE)</f>
        <v>#N/A</v>
      </c>
      <c r="AN346" s="120" t="e">
        <f>VLOOKUP($AS346,'FP Beleg'!$A:$M,7,FALSE)</f>
        <v>#N/A</v>
      </c>
      <c r="AO346" s="120" t="e">
        <f>VLOOKUP($AS346,'Anlage 1d'!$A:$M,4,FALSE)</f>
        <v>#N/A</v>
      </c>
      <c r="AP346" s="120" t="e">
        <f>VLOOKUP($AS346,'Anlage 1e'!$A:$M,4,FALSE)</f>
        <v>#N/A</v>
      </c>
      <c r="AQ346" s="120" t="e">
        <f>VLOOKUP($AS346,'Anlage 1e'!$A:$M,5,FALSE)</f>
        <v>#N/A</v>
      </c>
      <c r="AR346" s="120" t="e">
        <f>VLOOKUP($AS346,'FP Haupt'!$A:$M,5,FALSE)</f>
        <v>#N/A</v>
      </c>
      <c r="AS346" s="119" t="str">
        <f t="shared" si="16"/>
        <v/>
      </c>
      <c r="AV346" s="119" t="str">
        <f t="shared" si="17"/>
        <v>2</v>
      </c>
      <c r="AW346" s="119">
        <f t="shared" si="18"/>
        <v>1</v>
      </c>
      <c r="AX346" s="119" t="e">
        <f t="shared" si="19"/>
        <v>#N/A</v>
      </c>
      <c r="AY346" s="120" t="e">
        <f>VLOOKUP($BC346,'FP Haupt'!$A:$M,9,FALSE)</f>
        <v>#N/A</v>
      </c>
      <c r="AZ346" s="120" t="e">
        <f>VLOOKUP($BC346,'Anlage 1d'!$A:$M,8,FALSE)</f>
        <v>#N/A</v>
      </c>
      <c r="BA346" s="120" t="e">
        <f>VLOOKUP($BC346,'Anlage 1e'!$A:$M,10,FALSE)</f>
        <v>#N/A</v>
      </c>
      <c r="BB346" s="120" t="e">
        <f>VLOOKUP($BC346,'FP Beleg'!$A:$M,10,FALSE)</f>
        <v>#N/A</v>
      </c>
      <c r="BC346" s="119" t="str">
        <f t="shared" si="20"/>
        <v/>
      </c>
      <c r="BF346" s="119" t="str">
        <f t="shared" si="21"/>
        <v>2</v>
      </c>
      <c r="BG346" s="119">
        <f t="shared" si="22"/>
        <v>1</v>
      </c>
      <c r="BH346" s="119" t="e">
        <f t="shared" si="23"/>
        <v>#N/A</v>
      </c>
      <c r="BI346" s="120" t="e">
        <f>VLOOKUP($BM346,'FP Haupt'!$A:$M,12,FALSE)</f>
        <v>#N/A</v>
      </c>
      <c r="BJ346" s="120" t="e">
        <f>VLOOKUP($BM346,'Anlage 1d'!$A:$M,11,FALSE)</f>
        <v>#N/A</v>
      </c>
      <c r="BK346" s="120" t="e">
        <f>VLOOKUP($BM346,'Anlage 1e'!$A:$M,13,FALSE)</f>
        <v>#N/A</v>
      </c>
      <c r="BL346" s="120" t="e">
        <f>VLOOKUP($BM346,'FP Beleg'!$A:$M,13,FALSE)</f>
        <v>#N/A</v>
      </c>
      <c r="BM346" s="119" t="str">
        <f t="shared" si="24"/>
        <v/>
      </c>
      <c r="BP346" s="119" t="str">
        <f t="shared" si="25"/>
        <v>2</v>
      </c>
      <c r="BQ346" s="119">
        <f t="shared" si="26"/>
        <v>1</v>
      </c>
      <c r="BR346" s="119" t="e">
        <f t="shared" si="27"/>
        <v>#N/A</v>
      </c>
      <c r="BS346" s="120" t="e">
        <f>VLOOKUP($BW346,'FP Haupt'!$A:$M,12,FALSE)</f>
        <v>#N/A</v>
      </c>
      <c r="BT346" s="120" t="e">
        <f>VLOOKUP($BW346,'Anlage 1d'!$A:$M,11,FALSE)</f>
        <v>#N/A</v>
      </c>
      <c r="BU346" s="120" t="e">
        <f>VLOOKUP($BW346,'Anlage 1e'!$A:$M,13,FALSE)</f>
        <v>#N/A</v>
      </c>
      <c r="BV346" s="120" t="e">
        <f>VLOOKUP($BW346,'FP Beleg'!$A:$M,13,FALSE)</f>
        <v>#N/A</v>
      </c>
      <c r="BW346" s="119" t="str">
        <f t="shared" si="28"/>
        <v/>
      </c>
      <c r="BZ346" s="119" t="str">
        <f t="shared" si="29"/>
        <v>2</v>
      </c>
      <c r="CA346" s="119">
        <f t="shared" si="30"/>
        <v>1</v>
      </c>
      <c r="CB346" s="119" t="e">
        <f t="shared" si="31"/>
        <v>#N/A</v>
      </c>
      <c r="CC346" s="120" t="e">
        <f>VLOOKUP($CG346,'FP Haupt'!$A:$M,11,FALSE)</f>
        <v>#N/A</v>
      </c>
      <c r="CD346" s="120" t="e">
        <f>VLOOKUP($CG346,'Anlage 1d'!$A:$M,10,FALSE)</f>
        <v>#N/A</v>
      </c>
      <c r="CE346" s="120" t="e">
        <f>VLOOKUP($CG346,'Anlage 1e'!$A:$M,12,FALSE)</f>
        <v>#N/A</v>
      </c>
      <c r="CF346" s="120" t="e">
        <f>VLOOKUP($CG346,'FP Beleg'!$A:$M,12,FALSE)</f>
        <v>#N/A</v>
      </c>
      <c r="CG346" s="119" t="str">
        <f t="shared" si="32"/>
        <v/>
      </c>
      <c r="CJ346" s="119" t="str">
        <f t="shared" si="64"/>
        <v>2</v>
      </c>
      <c r="CK346" s="119">
        <f t="shared" si="68"/>
        <v>1</v>
      </c>
      <c r="CL346" s="119" t="e">
        <f t="shared" si="69"/>
        <v>#N/A</v>
      </c>
      <c r="CM346" s="120" t="e">
        <f>VLOOKUP($CQ346,'FP Haupt'!$A:$O,15,FALSE)</f>
        <v>#N/A</v>
      </c>
      <c r="CN346" s="120" t="e">
        <f>VLOOKUP($CQ346,'Anlage 1d'!$A:$O,15,FALSE)</f>
        <v>#N/A</v>
      </c>
      <c r="CO346" s="120" t="e">
        <f>VLOOKUP($CQ346,'Anlage 1e'!$A:$Q,17,FALSE)</f>
        <v>#N/A</v>
      </c>
      <c r="CP346" s="120" t="e">
        <f>VLOOKUP($CQ346,'FP Beleg'!$A:$P,16,FALSE)</f>
        <v>#N/A</v>
      </c>
      <c r="CQ346" s="119" t="str">
        <f t="shared" si="65"/>
        <v/>
      </c>
    </row>
    <row r="347" spans="1:95" x14ac:dyDescent="0.2">
      <c r="A347" s="111"/>
      <c r="B347" s="112" t="str">
        <f>IF(A347="","",IF(ISERROR(VLOOKUP(MID(A347,1,4),'FP Haupt'!$A:$M,4,FALSE)),"keine DRG gemäß FPV",VLOOKUP(MID(A347,1,4),'FP Haupt'!$A:$M,4,FALSE)))</f>
        <v/>
      </c>
      <c r="C347" s="113">
        <f t="shared" si="39"/>
        <v>0</v>
      </c>
      <c r="D347" s="114" t="str">
        <f t="shared" si="1"/>
        <v/>
      </c>
      <c r="E347" s="114" t="str">
        <f t="shared" si="2"/>
        <v/>
      </c>
      <c r="F347" s="115"/>
      <c r="G347" s="115"/>
      <c r="H347" s="116" t="str">
        <f t="shared" si="3"/>
        <v/>
      </c>
      <c r="I347" s="117">
        <f t="shared" si="4"/>
        <v>0</v>
      </c>
      <c r="J347" s="115"/>
      <c r="K347" s="115"/>
      <c r="L347" s="116" t="str">
        <f t="shared" si="5"/>
        <v/>
      </c>
      <c r="M347" s="114">
        <f t="shared" si="6"/>
        <v>0</v>
      </c>
      <c r="N347" s="115"/>
      <c r="O347" s="115"/>
      <c r="P347" s="116" t="str">
        <f t="shared" si="7"/>
        <v/>
      </c>
      <c r="Q347" s="114">
        <f t="shared" si="8"/>
        <v>0</v>
      </c>
      <c r="R347" s="115"/>
      <c r="S347" s="115"/>
      <c r="T347" s="116" t="str">
        <f t="shared" si="9"/>
        <v/>
      </c>
      <c r="U347" s="114">
        <f t="shared" si="10"/>
        <v>0</v>
      </c>
      <c r="V347" s="115"/>
      <c r="W347" s="115"/>
      <c r="X347" s="116" t="str">
        <f t="shared" si="11"/>
        <v/>
      </c>
      <c r="Y347" s="117">
        <f t="shared" si="12"/>
        <v>0</v>
      </c>
      <c r="Z347" s="115"/>
      <c r="AA347" s="602" t="str">
        <f t="shared" si="66"/>
        <v/>
      </c>
      <c r="AB347" s="603">
        <f t="shared" si="67"/>
        <v>0</v>
      </c>
      <c r="AC347" s="118"/>
      <c r="AG347" s="119" t="str">
        <f t="shared" si="13"/>
        <v>Z</v>
      </c>
      <c r="AH347" s="119">
        <f t="shared" si="14"/>
        <v>9</v>
      </c>
      <c r="AI347" s="119" t="e">
        <f t="shared" si="15"/>
        <v>#N/A</v>
      </c>
      <c r="AJ347" s="120" t="e">
        <f>VLOOKUP($AS347,'FP Haupt'!$A:$M,6,FALSE)</f>
        <v>#N/A</v>
      </c>
      <c r="AK347" s="120" t="e">
        <f>VLOOKUP($AS347,'FP Beleg'!$A:$M,4,FALSE)</f>
        <v>#N/A</v>
      </c>
      <c r="AL347" s="120" t="e">
        <f>VLOOKUP($AS347,'FP Beleg'!$A:$M,5,FALSE)</f>
        <v>#N/A</v>
      </c>
      <c r="AM347" s="120" t="e">
        <f>VLOOKUP($AS347,'FP Beleg'!$A:$M,6,FALSE)</f>
        <v>#N/A</v>
      </c>
      <c r="AN347" s="120" t="e">
        <f>VLOOKUP($AS347,'FP Beleg'!$A:$M,7,FALSE)</f>
        <v>#N/A</v>
      </c>
      <c r="AO347" s="120" t="e">
        <f>VLOOKUP($AS347,'Anlage 1d'!$A:$M,4,FALSE)</f>
        <v>#N/A</v>
      </c>
      <c r="AP347" s="120" t="e">
        <f>VLOOKUP($AS347,'Anlage 1e'!$A:$M,4,FALSE)</f>
        <v>#N/A</v>
      </c>
      <c r="AQ347" s="120" t="e">
        <f>VLOOKUP($AS347,'Anlage 1e'!$A:$M,5,FALSE)</f>
        <v>#N/A</v>
      </c>
      <c r="AR347" s="120" t="e">
        <f>VLOOKUP($AS347,'FP Haupt'!$A:$M,5,FALSE)</f>
        <v>#N/A</v>
      </c>
      <c r="AS347" s="119" t="str">
        <f t="shared" si="16"/>
        <v/>
      </c>
      <c r="AV347" s="119" t="str">
        <f t="shared" si="17"/>
        <v>2</v>
      </c>
      <c r="AW347" s="119">
        <f t="shared" si="18"/>
        <v>1</v>
      </c>
      <c r="AX347" s="119" t="e">
        <f t="shared" si="19"/>
        <v>#N/A</v>
      </c>
      <c r="AY347" s="120" t="e">
        <f>VLOOKUP($BC347,'FP Haupt'!$A:$M,9,FALSE)</f>
        <v>#N/A</v>
      </c>
      <c r="AZ347" s="120" t="e">
        <f>VLOOKUP($BC347,'Anlage 1d'!$A:$M,8,FALSE)</f>
        <v>#N/A</v>
      </c>
      <c r="BA347" s="120" t="e">
        <f>VLOOKUP($BC347,'Anlage 1e'!$A:$M,10,FALSE)</f>
        <v>#N/A</v>
      </c>
      <c r="BB347" s="120" t="e">
        <f>VLOOKUP($BC347,'FP Beleg'!$A:$M,10,FALSE)</f>
        <v>#N/A</v>
      </c>
      <c r="BC347" s="119" t="str">
        <f t="shared" si="20"/>
        <v/>
      </c>
      <c r="BF347" s="119" t="str">
        <f t="shared" si="21"/>
        <v>2</v>
      </c>
      <c r="BG347" s="119">
        <f t="shared" si="22"/>
        <v>1</v>
      </c>
      <c r="BH347" s="119" t="e">
        <f t="shared" si="23"/>
        <v>#N/A</v>
      </c>
      <c r="BI347" s="120" t="e">
        <f>VLOOKUP($BM347,'FP Haupt'!$A:$M,12,FALSE)</f>
        <v>#N/A</v>
      </c>
      <c r="BJ347" s="120" t="e">
        <f>VLOOKUP($BM347,'Anlage 1d'!$A:$M,11,FALSE)</f>
        <v>#N/A</v>
      </c>
      <c r="BK347" s="120" t="e">
        <f>VLOOKUP($BM347,'Anlage 1e'!$A:$M,13,FALSE)</f>
        <v>#N/A</v>
      </c>
      <c r="BL347" s="120" t="e">
        <f>VLOOKUP($BM347,'FP Beleg'!$A:$M,13,FALSE)</f>
        <v>#N/A</v>
      </c>
      <c r="BM347" s="119" t="str">
        <f t="shared" si="24"/>
        <v/>
      </c>
      <c r="BP347" s="119" t="str">
        <f t="shared" si="25"/>
        <v>2</v>
      </c>
      <c r="BQ347" s="119">
        <f t="shared" si="26"/>
        <v>1</v>
      </c>
      <c r="BR347" s="119" t="e">
        <f t="shared" si="27"/>
        <v>#N/A</v>
      </c>
      <c r="BS347" s="120" t="e">
        <f>VLOOKUP($BW347,'FP Haupt'!$A:$M,12,FALSE)</f>
        <v>#N/A</v>
      </c>
      <c r="BT347" s="120" t="e">
        <f>VLOOKUP($BW347,'Anlage 1d'!$A:$M,11,FALSE)</f>
        <v>#N/A</v>
      </c>
      <c r="BU347" s="120" t="e">
        <f>VLOOKUP($BW347,'Anlage 1e'!$A:$M,13,FALSE)</f>
        <v>#N/A</v>
      </c>
      <c r="BV347" s="120" t="e">
        <f>VLOOKUP($BW347,'FP Beleg'!$A:$M,13,FALSE)</f>
        <v>#N/A</v>
      </c>
      <c r="BW347" s="119" t="str">
        <f t="shared" si="28"/>
        <v/>
      </c>
      <c r="BZ347" s="119" t="str">
        <f t="shared" si="29"/>
        <v>2</v>
      </c>
      <c r="CA347" s="119">
        <f t="shared" si="30"/>
        <v>1</v>
      </c>
      <c r="CB347" s="119" t="e">
        <f t="shared" si="31"/>
        <v>#N/A</v>
      </c>
      <c r="CC347" s="120" t="e">
        <f>VLOOKUP($CG347,'FP Haupt'!$A:$M,11,FALSE)</f>
        <v>#N/A</v>
      </c>
      <c r="CD347" s="120" t="e">
        <f>VLOOKUP($CG347,'Anlage 1d'!$A:$M,10,FALSE)</f>
        <v>#N/A</v>
      </c>
      <c r="CE347" s="120" t="e">
        <f>VLOOKUP($CG347,'Anlage 1e'!$A:$M,12,FALSE)</f>
        <v>#N/A</v>
      </c>
      <c r="CF347" s="120" t="e">
        <f>VLOOKUP($CG347,'FP Beleg'!$A:$M,12,FALSE)</f>
        <v>#N/A</v>
      </c>
      <c r="CG347" s="119" t="str">
        <f t="shared" si="32"/>
        <v/>
      </c>
      <c r="CJ347" s="119" t="str">
        <f t="shared" si="64"/>
        <v>2</v>
      </c>
      <c r="CK347" s="119">
        <f t="shared" si="68"/>
        <v>1</v>
      </c>
      <c r="CL347" s="119" t="e">
        <f t="shared" si="69"/>
        <v>#N/A</v>
      </c>
      <c r="CM347" s="120" t="e">
        <f>VLOOKUP($CQ347,'FP Haupt'!$A:$O,15,FALSE)</f>
        <v>#N/A</v>
      </c>
      <c r="CN347" s="120" t="e">
        <f>VLOOKUP($CQ347,'Anlage 1d'!$A:$O,15,FALSE)</f>
        <v>#N/A</v>
      </c>
      <c r="CO347" s="120" t="e">
        <f>VLOOKUP($CQ347,'Anlage 1e'!$A:$Q,17,FALSE)</f>
        <v>#N/A</v>
      </c>
      <c r="CP347" s="120" t="e">
        <f>VLOOKUP($CQ347,'FP Beleg'!$A:$P,16,FALSE)</f>
        <v>#N/A</v>
      </c>
      <c r="CQ347" s="119" t="str">
        <f t="shared" si="65"/>
        <v/>
      </c>
    </row>
    <row r="348" spans="1:95" x14ac:dyDescent="0.2">
      <c r="A348" s="111"/>
      <c r="B348" s="112" t="str">
        <f>IF(A348="","",IF(ISERROR(VLOOKUP(MID(A348,1,4),'FP Haupt'!$A:$M,4,FALSE)),"keine DRG gemäß FPV",VLOOKUP(MID(A348,1,4),'FP Haupt'!$A:$M,4,FALSE)))</f>
        <v/>
      </c>
      <c r="C348" s="113">
        <f t="shared" si="39"/>
        <v>0</v>
      </c>
      <c r="D348" s="114" t="str">
        <f t="shared" si="1"/>
        <v/>
      </c>
      <c r="E348" s="114" t="str">
        <f t="shared" si="2"/>
        <v/>
      </c>
      <c r="F348" s="115"/>
      <c r="G348" s="115"/>
      <c r="H348" s="116" t="str">
        <f t="shared" si="3"/>
        <v/>
      </c>
      <c r="I348" s="117">
        <f t="shared" si="4"/>
        <v>0</v>
      </c>
      <c r="J348" s="115"/>
      <c r="K348" s="115"/>
      <c r="L348" s="116" t="str">
        <f t="shared" si="5"/>
        <v/>
      </c>
      <c r="M348" s="114">
        <f t="shared" si="6"/>
        <v>0</v>
      </c>
      <c r="N348" s="115"/>
      <c r="O348" s="115"/>
      <c r="P348" s="116" t="str">
        <f t="shared" si="7"/>
        <v/>
      </c>
      <c r="Q348" s="114">
        <f t="shared" si="8"/>
        <v>0</v>
      </c>
      <c r="R348" s="115"/>
      <c r="S348" s="115"/>
      <c r="T348" s="116" t="str">
        <f t="shared" si="9"/>
        <v/>
      </c>
      <c r="U348" s="114">
        <f t="shared" si="10"/>
        <v>0</v>
      </c>
      <c r="V348" s="115"/>
      <c r="W348" s="115"/>
      <c r="X348" s="116" t="str">
        <f t="shared" si="11"/>
        <v/>
      </c>
      <c r="Y348" s="117">
        <f t="shared" si="12"/>
        <v>0</v>
      </c>
      <c r="Z348" s="115"/>
      <c r="AA348" s="602" t="str">
        <f t="shared" si="66"/>
        <v/>
      </c>
      <c r="AB348" s="603">
        <f t="shared" si="67"/>
        <v>0</v>
      </c>
      <c r="AC348" s="118"/>
      <c r="AG348" s="119" t="str">
        <f t="shared" si="13"/>
        <v>Z</v>
      </c>
      <c r="AH348" s="119">
        <f t="shared" si="14"/>
        <v>9</v>
      </c>
      <c r="AI348" s="119" t="e">
        <f t="shared" si="15"/>
        <v>#N/A</v>
      </c>
      <c r="AJ348" s="120" t="e">
        <f>VLOOKUP($AS348,'FP Haupt'!$A:$M,6,FALSE)</f>
        <v>#N/A</v>
      </c>
      <c r="AK348" s="120" t="e">
        <f>VLOOKUP($AS348,'FP Beleg'!$A:$M,4,FALSE)</f>
        <v>#N/A</v>
      </c>
      <c r="AL348" s="120" t="e">
        <f>VLOOKUP($AS348,'FP Beleg'!$A:$M,5,FALSE)</f>
        <v>#N/A</v>
      </c>
      <c r="AM348" s="120" t="e">
        <f>VLOOKUP($AS348,'FP Beleg'!$A:$M,6,FALSE)</f>
        <v>#N/A</v>
      </c>
      <c r="AN348" s="120" t="e">
        <f>VLOOKUP($AS348,'FP Beleg'!$A:$M,7,FALSE)</f>
        <v>#N/A</v>
      </c>
      <c r="AO348" s="120" t="e">
        <f>VLOOKUP($AS348,'Anlage 1d'!$A:$M,4,FALSE)</f>
        <v>#N/A</v>
      </c>
      <c r="AP348" s="120" t="e">
        <f>VLOOKUP($AS348,'Anlage 1e'!$A:$M,4,FALSE)</f>
        <v>#N/A</v>
      </c>
      <c r="AQ348" s="120" t="e">
        <f>VLOOKUP($AS348,'Anlage 1e'!$A:$M,5,FALSE)</f>
        <v>#N/A</v>
      </c>
      <c r="AR348" s="120" t="e">
        <f>VLOOKUP($AS348,'FP Haupt'!$A:$M,5,FALSE)</f>
        <v>#N/A</v>
      </c>
      <c r="AS348" s="119" t="str">
        <f t="shared" si="16"/>
        <v/>
      </c>
      <c r="AV348" s="119" t="str">
        <f t="shared" si="17"/>
        <v>2</v>
      </c>
      <c r="AW348" s="119">
        <f t="shared" si="18"/>
        <v>1</v>
      </c>
      <c r="AX348" s="119" t="e">
        <f t="shared" si="19"/>
        <v>#N/A</v>
      </c>
      <c r="AY348" s="120" t="e">
        <f>VLOOKUP($BC348,'FP Haupt'!$A:$M,9,FALSE)</f>
        <v>#N/A</v>
      </c>
      <c r="AZ348" s="120" t="e">
        <f>VLOOKUP($BC348,'Anlage 1d'!$A:$M,8,FALSE)</f>
        <v>#N/A</v>
      </c>
      <c r="BA348" s="120" t="e">
        <f>VLOOKUP($BC348,'Anlage 1e'!$A:$M,10,FALSE)</f>
        <v>#N/A</v>
      </c>
      <c r="BB348" s="120" t="e">
        <f>VLOOKUP($BC348,'FP Beleg'!$A:$M,10,FALSE)</f>
        <v>#N/A</v>
      </c>
      <c r="BC348" s="119" t="str">
        <f t="shared" si="20"/>
        <v/>
      </c>
      <c r="BF348" s="119" t="str">
        <f t="shared" si="21"/>
        <v>2</v>
      </c>
      <c r="BG348" s="119">
        <f t="shared" si="22"/>
        <v>1</v>
      </c>
      <c r="BH348" s="119" t="e">
        <f t="shared" si="23"/>
        <v>#N/A</v>
      </c>
      <c r="BI348" s="120" t="e">
        <f>VLOOKUP($BM348,'FP Haupt'!$A:$M,12,FALSE)</f>
        <v>#N/A</v>
      </c>
      <c r="BJ348" s="120" t="e">
        <f>VLOOKUP($BM348,'Anlage 1d'!$A:$M,11,FALSE)</f>
        <v>#N/A</v>
      </c>
      <c r="BK348" s="120" t="e">
        <f>VLOOKUP($BM348,'Anlage 1e'!$A:$M,13,FALSE)</f>
        <v>#N/A</v>
      </c>
      <c r="BL348" s="120" t="e">
        <f>VLOOKUP($BM348,'FP Beleg'!$A:$M,13,FALSE)</f>
        <v>#N/A</v>
      </c>
      <c r="BM348" s="119" t="str">
        <f t="shared" si="24"/>
        <v/>
      </c>
      <c r="BP348" s="119" t="str">
        <f t="shared" si="25"/>
        <v>2</v>
      </c>
      <c r="BQ348" s="119">
        <f t="shared" si="26"/>
        <v>1</v>
      </c>
      <c r="BR348" s="119" t="e">
        <f t="shared" si="27"/>
        <v>#N/A</v>
      </c>
      <c r="BS348" s="120" t="e">
        <f>VLOOKUP($BW348,'FP Haupt'!$A:$M,12,FALSE)</f>
        <v>#N/A</v>
      </c>
      <c r="BT348" s="120" t="e">
        <f>VLOOKUP($BW348,'Anlage 1d'!$A:$M,11,FALSE)</f>
        <v>#N/A</v>
      </c>
      <c r="BU348" s="120" t="e">
        <f>VLOOKUP($BW348,'Anlage 1e'!$A:$M,13,FALSE)</f>
        <v>#N/A</v>
      </c>
      <c r="BV348" s="120" t="e">
        <f>VLOOKUP($BW348,'FP Beleg'!$A:$M,13,FALSE)</f>
        <v>#N/A</v>
      </c>
      <c r="BW348" s="119" t="str">
        <f t="shared" si="28"/>
        <v/>
      </c>
      <c r="BZ348" s="119" t="str">
        <f t="shared" si="29"/>
        <v>2</v>
      </c>
      <c r="CA348" s="119">
        <f t="shared" si="30"/>
        <v>1</v>
      </c>
      <c r="CB348" s="119" t="e">
        <f t="shared" si="31"/>
        <v>#N/A</v>
      </c>
      <c r="CC348" s="120" t="e">
        <f>VLOOKUP($CG348,'FP Haupt'!$A:$M,11,FALSE)</f>
        <v>#N/A</v>
      </c>
      <c r="CD348" s="120" t="e">
        <f>VLOOKUP($CG348,'Anlage 1d'!$A:$M,10,FALSE)</f>
        <v>#N/A</v>
      </c>
      <c r="CE348" s="120" t="e">
        <f>VLOOKUP($CG348,'Anlage 1e'!$A:$M,12,FALSE)</f>
        <v>#N/A</v>
      </c>
      <c r="CF348" s="120" t="e">
        <f>VLOOKUP($CG348,'FP Beleg'!$A:$M,12,FALSE)</f>
        <v>#N/A</v>
      </c>
      <c r="CG348" s="119" t="str">
        <f t="shared" si="32"/>
        <v/>
      </c>
      <c r="CJ348" s="119" t="str">
        <f t="shared" si="64"/>
        <v>2</v>
      </c>
      <c r="CK348" s="119">
        <f t="shared" si="68"/>
        <v>1</v>
      </c>
      <c r="CL348" s="119" t="e">
        <f t="shared" si="69"/>
        <v>#N/A</v>
      </c>
      <c r="CM348" s="120" t="e">
        <f>VLOOKUP($CQ348,'FP Haupt'!$A:$O,15,FALSE)</f>
        <v>#N/A</v>
      </c>
      <c r="CN348" s="120" t="e">
        <f>VLOOKUP($CQ348,'Anlage 1d'!$A:$O,15,FALSE)</f>
        <v>#N/A</v>
      </c>
      <c r="CO348" s="120" t="e">
        <f>VLOOKUP($CQ348,'Anlage 1e'!$A:$Q,17,FALSE)</f>
        <v>#N/A</v>
      </c>
      <c r="CP348" s="120" t="e">
        <f>VLOOKUP($CQ348,'FP Beleg'!$A:$P,16,FALSE)</f>
        <v>#N/A</v>
      </c>
      <c r="CQ348" s="119" t="str">
        <f t="shared" si="65"/>
        <v/>
      </c>
    </row>
    <row r="349" spans="1:95" x14ac:dyDescent="0.2">
      <c r="A349" s="111"/>
      <c r="B349" s="112" t="str">
        <f>IF(A349="","",IF(ISERROR(VLOOKUP(MID(A349,1,4),'FP Haupt'!$A:$M,4,FALSE)),"keine DRG gemäß FPV",VLOOKUP(MID(A349,1,4),'FP Haupt'!$A:$M,4,FALSE)))</f>
        <v/>
      </c>
      <c r="C349" s="113">
        <f t="shared" si="39"/>
        <v>0</v>
      </c>
      <c r="D349" s="114" t="str">
        <f t="shared" si="1"/>
        <v/>
      </c>
      <c r="E349" s="114" t="str">
        <f t="shared" si="2"/>
        <v/>
      </c>
      <c r="F349" s="115"/>
      <c r="G349" s="115"/>
      <c r="H349" s="116" t="str">
        <f t="shared" si="3"/>
        <v/>
      </c>
      <c r="I349" s="117">
        <f t="shared" si="4"/>
        <v>0</v>
      </c>
      <c r="J349" s="115"/>
      <c r="K349" s="115"/>
      <c r="L349" s="116" t="str">
        <f t="shared" si="5"/>
        <v/>
      </c>
      <c r="M349" s="114">
        <f t="shared" si="6"/>
        <v>0</v>
      </c>
      <c r="N349" s="115"/>
      <c r="O349" s="115"/>
      <c r="P349" s="116" t="str">
        <f t="shared" si="7"/>
        <v/>
      </c>
      <c r="Q349" s="114">
        <f t="shared" si="8"/>
        <v>0</v>
      </c>
      <c r="R349" s="115"/>
      <c r="S349" s="115"/>
      <c r="T349" s="116" t="str">
        <f t="shared" si="9"/>
        <v/>
      </c>
      <c r="U349" s="114">
        <f t="shared" si="10"/>
        <v>0</v>
      </c>
      <c r="V349" s="115"/>
      <c r="W349" s="115"/>
      <c r="X349" s="116" t="str">
        <f t="shared" si="11"/>
        <v/>
      </c>
      <c r="Y349" s="117">
        <f t="shared" si="12"/>
        <v>0</v>
      </c>
      <c r="Z349" s="115"/>
      <c r="AA349" s="602" t="str">
        <f t="shared" si="66"/>
        <v/>
      </c>
      <c r="AB349" s="603">
        <f t="shared" si="67"/>
        <v>0</v>
      </c>
      <c r="AC349" s="118"/>
      <c r="AG349" s="119" t="str">
        <f t="shared" si="13"/>
        <v>Z</v>
      </c>
      <c r="AH349" s="119">
        <f t="shared" si="14"/>
        <v>9</v>
      </c>
      <c r="AI349" s="119" t="e">
        <f t="shared" si="15"/>
        <v>#N/A</v>
      </c>
      <c r="AJ349" s="120" t="e">
        <f>VLOOKUP($AS349,'FP Haupt'!$A:$M,6,FALSE)</f>
        <v>#N/A</v>
      </c>
      <c r="AK349" s="120" t="e">
        <f>VLOOKUP($AS349,'FP Beleg'!$A:$M,4,FALSE)</f>
        <v>#N/A</v>
      </c>
      <c r="AL349" s="120" t="e">
        <f>VLOOKUP($AS349,'FP Beleg'!$A:$M,5,FALSE)</f>
        <v>#N/A</v>
      </c>
      <c r="AM349" s="120" t="e">
        <f>VLOOKUP($AS349,'FP Beleg'!$A:$M,6,FALSE)</f>
        <v>#N/A</v>
      </c>
      <c r="AN349" s="120" t="e">
        <f>VLOOKUP($AS349,'FP Beleg'!$A:$M,7,FALSE)</f>
        <v>#N/A</v>
      </c>
      <c r="AO349" s="120" t="e">
        <f>VLOOKUP($AS349,'Anlage 1d'!$A:$M,4,FALSE)</f>
        <v>#N/A</v>
      </c>
      <c r="AP349" s="120" t="e">
        <f>VLOOKUP($AS349,'Anlage 1e'!$A:$M,4,FALSE)</f>
        <v>#N/A</v>
      </c>
      <c r="AQ349" s="120" t="e">
        <f>VLOOKUP($AS349,'Anlage 1e'!$A:$M,5,FALSE)</f>
        <v>#N/A</v>
      </c>
      <c r="AR349" s="120" t="e">
        <f>VLOOKUP($AS349,'FP Haupt'!$A:$M,5,FALSE)</f>
        <v>#N/A</v>
      </c>
      <c r="AS349" s="119" t="str">
        <f t="shared" si="16"/>
        <v/>
      </c>
      <c r="AV349" s="119" t="str">
        <f t="shared" si="17"/>
        <v>2</v>
      </c>
      <c r="AW349" s="119">
        <f t="shared" si="18"/>
        <v>1</v>
      </c>
      <c r="AX349" s="119" t="e">
        <f t="shared" si="19"/>
        <v>#N/A</v>
      </c>
      <c r="AY349" s="120" t="e">
        <f>VLOOKUP($BC349,'FP Haupt'!$A:$M,9,FALSE)</f>
        <v>#N/A</v>
      </c>
      <c r="AZ349" s="120" t="e">
        <f>VLOOKUP($BC349,'Anlage 1d'!$A:$M,8,FALSE)</f>
        <v>#N/A</v>
      </c>
      <c r="BA349" s="120" t="e">
        <f>VLOOKUP($BC349,'Anlage 1e'!$A:$M,10,FALSE)</f>
        <v>#N/A</v>
      </c>
      <c r="BB349" s="120" t="e">
        <f>VLOOKUP($BC349,'FP Beleg'!$A:$M,10,FALSE)</f>
        <v>#N/A</v>
      </c>
      <c r="BC349" s="119" t="str">
        <f t="shared" si="20"/>
        <v/>
      </c>
      <c r="BF349" s="119" t="str">
        <f t="shared" si="21"/>
        <v>2</v>
      </c>
      <c r="BG349" s="119">
        <f t="shared" si="22"/>
        <v>1</v>
      </c>
      <c r="BH349" s="119" t="e">
        <f t="shared" si="23"/>
        <v>#N/A</v>
      </c>
      <c r="BI349" s="120" t="e">
        <f>VLOOKUP($BM349,'FP Haupt'!$A:$M,12,FALSE)</f>
        <v>#N/A</v>
      </c>
      <c r="BJ349" s="120" t="e">
        <f>VLOOKUP($BM349,'Anlage 1d'!$A:$M,11,FALSE)</f>
        <v>#N/A</v>
      </c>
      <c r="BK349" s="120" t="e">
        <f>VLOOKUP($BM349,'Anlage 1e'!$A:$M,13,FALSE)</f>
        <v>#N/A</v>
      </c>
      <c r="BL349" s="120" t="e">
        <f>VLOOKUP($BM349,'FP Beleg'!$A:$M,13,FALSE)</f>
        <v>#N/A</v>
      </c>
      <c r="BM349" s="119" t="str">
        <f t="shared" si="24"/>
        <v/>
      </c>
      <c r="BP349" s="119" t="str">
        <f t="shared" si="25"/>
        <v>2</v>
      </c>
      <c r="BQ349" s="119">
        <f t="shared" si="26"/>
        <v>1</v>
      </c>
      <c r="BR349" s="119" t="e">
        <f t="shared" si="27"/>
        <v>#N/A</v>
      </c>
      <c r="BS349" s="120" t="e">
        <f>VLOOKUP($BW349,'FP Haupt'!$A:$M,12,FALSE)</f>
        <v>#N/A</v>
      </c>
      <c r="BT349" s="120" t="e">
        <f>VLOOKUP($BW349,'Anlage 1d'!$A:$M,11,FALSE)</f>
        <v>#N/A</v>
      </c>
      <c r="BU349" s="120" t="e">
        <f>VLOOKUP($BW349,'Anlage 1e'!$A:$M,13,FALSE)</f>
        <v>#N/A</v>
      </c>
      <c r="BV349" s="120" t="e">
        <f>VLOOKUP($BW349,'FP Beleg'!$A:$M,13,FALSE)</f>
        <v>#N/A</v>
      </c>
      <c r="BW349" s="119" t="str">
        <f t="shared" si="28"/>
        <v/>
      </c>
      <c r="BZ349" s="119" t="str">
        <f t="shared" si="29"/>
        <v>2</v>
      </c>
      <c r="CA349" s="119">
        <f t="shared" si="30"/>
        <v>1</v>
      </c>
      <c r="CB349" s="119" t="e">
        <f t="shared" si="31"/>
        <v>#N/A</v>
      </c>
      <c r="CC349" s="120" t="e">
        <f>VLOOKUP($CG349,'FP Haupt'!$A:$M,11,FALSE)</f>
        <v>#N/A</v>
      </c>
      <c r="CD349" s="120" t="e">
        <f>VLOOKUP($CG349,'Anlage 1d'!$A:$M,10,FALSE)</f>
        <v>#N/A</v>
      </c>
      <c r="CE349" s="120" t="e">
        <f>VLOOKUP($CG349,'Anlage 1e'!$A:$M,12,FALSE)</f>
        <v>#N/A</v>
      </c>
      <c r="CF349" s="120" t="e">
        <f>VLOOKUP($CG349,'FP Beleg'!$A:$M,12,FALSE)</f>
        <v>#N/A</v>
      </c>
      <c r="CG349" s="119" t="str">
        <f t="shared" si="32"/>
        <v/>
      </c>
      <c r="CJ349" s="119" t="str">
        <f t="shared" si="64"/>
        <v>2</v>
      </c>
      <c r="CK349" s="119">
        <f t="shared" si="68"/>
        <v>1</v>
      </c>
      <c r="CL349" s="119" t="e">
        <f t="shared" si="69"/>
        <v>#N/A</v>
      </c>
      <c r="CM349" s="120" t="e">
        <f>VLOOKUP($CQ349,'FP Haupt'!$A:$O,15,FALSE)</f>
        <v>#N/A</v>
      </c>
      <c r="CN349" s="120" t="e">
        <f>VLOOKUP($CQ349,'Anlage 1d'!$A:$O,15,FALSE)</f>
        <v>#N/A</v>
      </c>
      <c r="CO349" s="120" t="e">
        <f>VLOOKUP($CQ349,'Anlage 1e'!$A:$Q,17,FALSE)</f>
        <v>#N/A</v>
      </c>
      <c r="CP349" s="120" t="e">
        <f>VLOOKUP($CQ349,'FP Beleg'!$A:$P,16,FALSE)</f>
        <v>#N/A</v>
      </c>
      <c r="CQ349" s="119" t="str">
        <f t="shared" si="65"/>
        <v/>
      </c>
    </row>
    <row r="350" spans="1:95" x14ac:dyDescent="0.2">
      <c r="A350" s="111"/>
      <c r="B350" s="112" t="str">
        <f>IF(A350="","",IF(ISERROR(VLOOKUP(MID(A350,1,4),'FP Haupt'!$A:$M,4,FALSE)),"keine DRG gemäß FPV",VLOOKUP(MID(A350,1,4),'FP Haupt'!$A:$M,4,FALSE)))</f>
        <v/>
      </c>
      <c r="C350" s="113">
        <f t="shared" si="39"/>
        <v>0</v>
      </c>
      <c r="D350" s="114" t="str">
        <f t="shared" si="1"/>
        <v/>
      </c>
      <c r="E350" s="114" t="str">
        <f t="shared" si="2"/>
        <v/>
      </c>
      <c r="F350" s="115"/>
      <c r="G350" s="115"/>
      <c r="H350" s="116" t="str">
        <f t="shared" si="3"/>
        <v/>
      </c>
      <c r="I350" s="117">
        <f t="shared" si="4"/>
        <v>0</v>
      </c>
      <c r="J350" s="115"/>
      <c r="K350" s="115"/>
      <c r="L350" s="116" t="str">
        <f t="shared" si="5"/>
        <v/>
      </c>
      <c r="M350" s="114">
        <f t="shared" si="6"/>
        <v>0</v>
      </c>
      <c r="N350" s="115"/>
      <c r="O350" s="115"/>
      <c r="P350" s="116" t="str">
        <f t="shared" si="7"/>
        <v/>
      </c>
      <c r="Q350" s="114">
        <f t="shared" si="8"/>
        <v>0</v>
      </c>
      <c r="R350" s="115"/>
      <c r="S350" s="115"/>
      <c r="T350" s="116" t="str">
        <f t="shared" si="9"/>
        <v/>
      </c>
      <c r="U350" s="114">
        <f t="shared" si="10"/>
        <v>0</v>
      </c>
      <c r="V350" s="115"/>
      <c r="W350" s="115"/>
      <c r="X350" s="116" t="str">
        <f t="shared" si="11"/>
        <v/>
      </c>
      <c r="Y350" s="117">
        <f t="shared" si="12"/>
        <v>0</v>
      </c>
      <c r="Z350" s="115"/>
      <c r="AA350" s="602" t="str">
        <f t="shared" si="66"/>
        <v/>
      </c>
      <c r="AB350" s="603">
        <f t="shared" si="67"/>
        <v>0</v>
      </c>
      <c r="AC350" s="118"/>
      <c r="AG350" s="119" t="str">
        <f t="shared" si="13"/>
        <v>Z</v>
      </c>
      <c r="AH350" s="119">
        <f t="shared" si="14"/>
        <v>9</v>
      </c>
      <c r="AI350" s="119" t="e">
        <f t="shared" si="15"/>
        <v>#N/A</v>
      </c>
      <c r="AJ350" s="120" t="e">
        <f>VLOOKUP($AS350,'FP Haupt'!$A:$M,6,FALSE)</f>
        <v>#N/A</v>
      </c>
      <c r="AK350" s="120" t="e">
        <f>VLOOKUP($AS350,'FP Beleg'!$A:$M,4,FALSE)</f>
        <v>#N/A</v>
      </c>
      <c r="AL350" s="120" t="e">
        <f>VLOOKUP($AS350,'FP Beleg'!$A:$M,5,FALSE)</f>
        <v>#N/A</v>
      </c>
      <c r="AM350" s="120" t="e">
        <f>VLOOKUP($AS350,'FP Beleg'!$A:$M,6,FALSE)</f>
        <v>#N/A</v>
      </c>
      <c r="AN350" s="120" t="e">
        <f>VLOOKUP($AS350,'FP Beleg'!$A:$M,7,FALSE)</f>
        <v>#N/A</v>
      </c>
      <c r="AO350" s="120" t="e">
        <f>VLOOKUP($AS350,'Anlage 1d'!$A:$M,4,FALSE)</f>
        <v>#N/A</v>
      </c>
      <c r="AP350" s="120" t="e">
        <f>VLOOKUP($AS350,'Anlage 1e'!$A:$M,4,FALSE)</f>
        <v>#N/A</v>
      </c>
      <c r="AQ350" s="120" t="e">
        <f>VLOOKUP($AS350,'Anlage 1e'!$A:$M,5,FALSE)</f>
        <v>#N/A</v>
      </c>
      <c r="AR350" s="120" t="e">
        <f>VLOOKUP($AS350,'FP Haupt'!$A:$M,5,FALSE)</f>
        <v>#N/A</v>
      </c>
      <c r="AS350" s="119" t="str">
        <f t="shared" si="16"/>
        <v/>
      </c>
      <c r="AV350" s="119" t="str">
        <f t="shared" si="17"/>
        <v>2</v>
      </c>
      <c r="AW350" s="119">
        <f t="shared" si="18"/>
        <v>1</v>
      </c>
      <c r="AX350" s="119" t="e">
        <f t="shared" si="19"/>
        <v>#N/A</v>
      </c>
      <c r="AY350" s="120" t="e">
        <f>VLOOKUP($BC350,'FP Haupt'!$A:$M,9,FALSE)</f>
        <v>#N/A</v>
      </c>
      <c r="AZ350" s="120" t="e">
        <f>VLOOKUP($BC350,'Anlage 1d'!$A:$M,8,FALSE)</f>
        <v>#N/A</v>
      </c>
      <c r="BA350" s="120" t="e">
        <f>VLOOKUP($BC350,'Anlage 1e'!$A:$M,10,FALSE)</f>
        <v>#N/A</v>
      </c>
      <c r="BB350" s="120" t="e">
        <f>VLOOKUP($BC350,'FP Beleg'!$A:$M,10,FALSE)</f>
        <v>#N/A</v>
      </c>
      <c r="BC350" s="119" t="str">
        <f t="shared" si="20"/>
        <v/>
      </c>
      <c r="BF350" s="119" t="str">
        <f t="shared" si="21"/>
        <v>2</v>
      </c>
      <c r="BG350" s="119">
        <f t="shared" si="22"/>
        <v>1</v>
      </c>
      <c r="BH350" s="119" t="e">
        <f t="shared" si="23"/>
        <v>#N/A</v>
      </c>
      <c r="BI350" s="120" t="e">
        <f>VLOOKUP($BM350,'FP Haupt'!$A:$M,12,FALSE)</f>
        <v>#N/A</v>
      </c>
      <c r="BJ350" s="120" t="e">
        <f>VLOOKUP($BM350,'Anlage 1d'!$A:$M,11,FALSE)</f>
        <v>#N/A</v>
      </c>
      <c r="BK350" s="120" t="e">
        <f>VLOOKUP($BM350,'Anlage 1e'!$A:$M,13,FALSE)</f>
        <v>#N/A</v>
      </c>
      <c r="BL350" s="120" t="e">
        <f>VLOOKUP($BM350,'FP Beleg'!$A:$M,13,FALSE)</f>
        <v>#N/A</v>
      </c>
      <c r="BM350" s="119" t="str">
        <f t="shared" si="24"/>
        <v/>
      </c>
      <c r="BP350" s="119" t="str">
        <f t="shared" si="25"/>
        <v>2</v>
      </c>
      <c r="BQ350" s="119">
        <f t="shared" si="26"/>
        <v>1</v>
      </c>
      <c r="BR350" s="119" t="e">
        <f t="shared" si="27"/>
        <v>#N/A</v>
      </c>
      <c r="BS350" s="120" t="e">
        <f>VLOOKUP($BW350,'FP Haupt'!$A:$M,12,FALSE)</f>
        <v>#N/A</v>
      </c>
      <c r="BT350" s="120" t="e">
        <f>VLOOKUP($BW350,'Anlage 1d'!$A:$M,11,FALSE)</f>
        <v>#N/A</v>
      </c>
      <c r="BU350" s="120" t="e">
        <f>VLOOKUP($BW350,'Anlage 1e'!$A:$M,13,FALSE)</f>
        <v>#N/A</v>
      </c>
      <c r="BV350" s="120" t="e">
        <f>VLOOKUP($BW350,'FP Beleg'!$A:$M,13,FALSE)</f>
        <v>#N/A</v>
      </c>
      <c r="BW350" s="119" t="str">
        <f t="shared" si="28"/>
        <v/>
      </c>
      <c r="BZ350" s="119" t="str">
        <f t="shared" si="29"/>
        <v>2</v>
      </c>
      <c r="CA350" s="119">
        <f t="shared" si="30"/>
        <v>1</v>
      </c>
      <c r="CB350" s="119" t="e">
        <f t="shared" si="31"/>
        <v>#N/A</v>
      </c>
      <c r="CC350" s="120" t="e">
        <f>VLOOKUP($CG350,'FP Haupt'!$A:$M,11,FALSE)</f>
        <v>#N/A</v>
      </c>
      <c r="CD350" s="120" t="e">
        <f>VLOOKUP($CG350,'Anlage 1d'!$A:$M,10,FALSE)</f>
        <v>#N/A</v>
      </c>
      <c r="CE350" s="120" t="e">
        <f>VLOOKUP($CG350,'Anlage 1e'!$A:$M,12,FALSE)</f>
        <v>#N/A</v>
      </c>
      <c r="CF350" s="120" t="e">
        <f>VLOOKUP($CG350,'FP Beleg'!$A:$M,12,FALSE)</f>
        <v>#N/A</v>
      </c>
      <c r="CG350" s="119" t="str">
        <f t="shared" si="32"/>
        <v/>
      </c>
      <c r="CJ350" s="119" t="str">
        <f t="shared" si="64"/>
        <v>2</v>
      </c>
      <c r="CK350" s="119">
        <f t="shared" si="68"/>
        <v>1</v>
      </c>
      <c r="CL350" s="119" t="e">
        <f t="shared" si="69"/>
        <v>#N/A</v>
      </c>
      <c r="CM350" s="120" t="e">
        <f>VLOOKUP($CQ350,'FP Haupt'!$A:$O,15,FALSE)</f>
        <v>#N/A</v>
      </c>
      <c r="CN350" s="120" t="e">
        <f>VLOOKUP($CQ350,'Anlage 1d'!$A:$O,15,FALSE)</f>
        <v>#N/A</v>
      </c>
      <c r="CO350" s="120" t="e">
        <f>VLOOKUP($CQ350,'Anlage 1e'!$A:$Q,17,FALSE)</f>
        <v>#N/A</v>
      </c>
      <c r="CP350" s="120" t="e">
        <f>VLOOKUP($CQ350,'FP Beleg'!$A:$P,16,FALSE)</f>
        <v>#N/A</v>
      </c>
      <c r="CQ350" s="119" t="str">
        <f t="shared" si="65"/>
        <v/>
      </c>
    </row>
    <row r="351" spans="1:95" x14ac:dyDescent="0.2">
      <c r="A351" s="111"/>
      <c r="B351" s="112" t="str">
        <f>IF(A351="","",IF(ISERROR(VLOOKUP(MID(A351,1,4),'FP Haupt'!$A:$M,4,FALSE)),"keine DRG gemäß FPV",VLOOKUP(MID(A351,1,4),'FP Haupt'!$A:$M,4,FALSE)))</f>
        <v/>
      </c>
      <c r="C351" s="113">
        <f t="shared" si="39"/>
        <v>0</v>
      </c>
      <c r="D351" s="114" t="str">
        <f t="shared" si="1"/>
        <v/>
      </c>
      <c r="E351" s="114" t="str">
        <f t="shared" si="2"/>
        <v/>
      </c>
      <c r="F351" s="115"/>
      <c r="G351" s="115"/>
      <c r="H351" s="116" t="str">
        <f t="shared" si="3"/>
        <v/>
      </c>
      <c r="I351" s="117">
        <f t="shared" si="4"/>
        <v>0</v>
      </c>
      <c r="J351" s="115"/>
      <c r="K351" s="115"/>
      <c r="L351" s="116" t="str">
        <f t="shared" si="5"/>
        <v/>
      </c>
      <c r="M351" s="114">
        <f t="shared" si="6"/>
        <v>0</v>
      </c>
      <c r="N351" s="115"/>
      <c r="O351" s="115"/>
      <c r="P351" s="116" t="str">
        <f t="shared" si="7"/>
        <v/>
      </c>
      <c r="Q351" s="114">
        <f t="shared" si="8"/>
        <v>0</v>
      </c>
      <c r="R351" s="115"/>
      <c r="S351" s="115"/>
      <c r="T351" s="116" t="str">
        <f t="shared" si="9"/>
        <v/>
      </c>
      <c r="U351" s="114">
        <f t="shared" si="10"/>
        <v>0</v>
      </c>
      <c r="V351" s="115"/>
      <c r="W351" s="115"/>
      <c r="X351" s="116" t="str">
        <f t="shared" si="11"/>
        <v/>
      </c>
      <c r="Y351" s="117">
        <f t="shared" si="12"/>
        <v>0</v>
      </c>
      <c r="Z351" s="115"/>
      <c r="AA351" s="602" t="str">
        <f t="shared" si="66"/>
        <v/>
      </c>
      <c r="AB351" s="603">
        <f t="shared" si="67"/>
        <v>0</v>
      </c>
      <c r="AC351" s="118"/>
      <c r="AG351" s="119" t="str">
        <f t="shared" si="13"/>
        <v>Z</v>
      </c>
      <c r="AH351" s="119">
        <f t="shared" si="14"/>
        <v>9</v>
      </c>
      <c r="AI351" s="119" t="e">
        <f t="shared" si="15"/>
        <v>#N/A</v>
      </c>
      <c r="AJ351" s="120" t="e">
        <f>VLOOKUP($AS351,'FP Haupt'!$A:$M,6,FALSE)</f>
        <v>#N/A</v>
      </c>
      <c r="AK351" s="120" t="e">
        <f>VLOOKUP($AS351,'FP Beleg'!$A:$M,4,FALSE)</f>
        <v>#N/A</v>
      </c>
      <c r="AL351" s="120" t="e">
        <f>VLOOKUP($AS351,'FP Beleg'!$A:$M,5,FALSE)</f>
        <v>#N/A</v>
      </c>
      <c r="AM351" s="120" t="e">
        <f>VLOOKUP($AS351,'FP Beleg'!$A:$M,6,FALSE)</f>
        <v>#N/A</v>
      </c>
      <c r="AN351" s="120" t="e">
        <f>VLOOKUP($AS351,'FP Beleg'!$A:$M,7,FALSE)</f>
        <v>#N/A</v>
      </c>
      <c r="AO351" s="120" t="e">
        <f>VLOOKUP($AS351,'Anlage 1d'!$A:$M,4,FALSE)</f>
        <v>#N/A</v>
      </c>
      <c r="AP351" s="120" t="e">
        <f>VLOOKUP($AS351,'Anlage 1e'!$A:$M,4,FALSE)</f>
        <v>#N/A</v>
      </c>
      <c r="AQ351" s="120" t="e">
        <f>VLOOKUP($AS351,'Anlage 1e'!$A:$M,5,FALSE)</f>
        <v>#N/A</v>
      </c>
      <c r="AR351" s="120" t="e">
        <f>VLOOKUP($AS351,'FP Haupt'!$A:$M,5,FALSE)</f>
        <v>#N/A</v>
      </c>
      <c r="AS351" s="119" t="str">
        <f t="shared" si="16"/>
        <v/>
      </c>
      <c r="AV351" s="119" t="str">
        <f t="shared" si="17"/>
        <v>2</v>
      </c>
      <c r="AW351" s="119">
        <f t="shared" si="18"/>
        <v>1</v>
      </c>
      <c r="AX351" s="119" t="e">
        <f t="shared" si="19"/>
        <v>#N/A</v>
      </c>
      <c r="AY351" s="120" t="e">
        <f>VLOOKUP($BC351,'FP Haupt'!$A:$M,9,FALSE)</f>
        <v>#N/A</v>
      </c>
      <c r="AZ351" s="120" t="e">
        <f>VLOOKUP($BC351,'Anlage 1d'!$A:$M,8,FALSE)</f>
        <v>#N/A</v>
      </c>
      <c r="BA351" s="120" t="e">
        <f>VLOOKUP($BC351,'Anlage 1e'!$A:$M,10,FALSE)</f>
        <v>#N/A</v>
      </c>
      <c r="BB351" s="120" t="e">
        <f>VLOOKUP($BC351,'FP Beleg'!$A:$M,10,FALSE)</f>
        <v>#N/A</v>
      </c>
      <c r="BC351" s="119" t="str">
        <f t="shared" si="20"/>
        <v/>
      </c>
      <c r="BF351" s="119" t="str">
        <f t="shared" si="21"/>
        <v>2</v>
      </c>
      <c r="BG351" s="119">
        <f t="shared" si="22"/>
        <v>1</v>
      </c>
      <c r="BH351" s="119" t="e">
        <f t="shared" si="23"/>
        <v>#N/A</v>
      </c>
      <c r="BI351" s="120" t="e">
        <f>VLOOKUP($BM351,'FP Haupt'!$A:$M,12,FALSE)</f>
        <v>#N/A</v>
      </c>
      <c r="BJ351" s="120" t="e">
        <f>VLOOKUP($BM351,'Anlage 1d'!$A:$M,11,FALSE)</f>
        <v>#N/A</v>
      </c>
      <c r="BK351" s="120" t="e">
        <f>VLOOKUP($BM351,'Anlage 1e'!$A:$M,13,FALSE)</f>
        <v>#N/A</v>
      </c>
      <c r="BL351" s="120" t="e">
        <f>VLOOKUP($BM351,'FP Beleg'!$A:$M,13,FALSE)</f>
        <v>#N/A</v>
      </c>
      <c r="BM351" s="119" t="str">
        <f t="shared" si="24"/>
        <v/>
      </c>
      <c r="BP351" s="119" t="str">
        <f t="shared" si="25"/>
        <v>2</v>
      </c>
      <c r="BQ351" s="119">
        <f t="shared" si="26"/>
        <v>1</v>
      </c>
      <c r="BR351" s="119" t="e">
        <f t="shared" si="27"/>
        <v>#N/A</v>
      </c>
      <c r="BS351" s="120" t="e">
        <f>VLOOKUP($BW351,'FP Haupt'!$A:$M,12,FALSE)</f>
        <v>#N/A</v>
      </c>
      <c r="BT351" s="120" t="e">
        <f>VLOOKUP($BW351,'Anlage 1d'!$A:$M,11,FALSE)</f>
        <v>#N/A</v>
      </c>
      <c r="BU351" s="120" t="e">
        <f>VLOOKUP($BW351,'Anlage 1e'!$A:$M,13,FALSE)</f>
        <v>#N/A</v>
      </c>
      <c r="BV351" s="120" t="e">
        <f>VLOOKUP($BW351,'FP Beleg'!$A:$M,13,FALSE)</f>
        <v>#N/A</v>
      </c>
      <c r="BW351" s="119" t="str">
        <f t="shared" si="28"/>
        <v/>
      </c>
      <c r="BZ351" s="119" t="str">
        <f t="shared" si="29"/>
        <v>2</v>
      </c>
      <c r="CA351" s="119">
        <f t="shared" si="30"/>
        <v>1</v>
      </c>
      <c r="CB351" s="119" t="e">
        <f t="shared" si="31"/>
        <v>#N/A</v>
      </c>
      <c r="CC351" s="120" t="e">
        <f>VLOOKUP($CG351,'FP Haupt'!$A:$M,11,FALSE)</f>
        <v>#N/A</v>
      </c>
      <c r="CD351" s="120" t="e">
        <f>VLOOKUP($CG351,'Anlage 1d'!$A:$M,10,FALSE)</f>
        <v>#N/A</v>
      </c>
      <c r="CE351" s="120" t="e">
        <f>VLOOKUP($CG351,'Anlage 1e'!$A:$M,12,FALSE)</f>
        <v>#N/A</v>
      </c>
      <c r="CF351" s="120" t="e">
        <f>VLOOKUP($CG351,'FP Beleg'!$A:$M,12,FALSE)</f>
        <v>#N/A</v>
      </c>
      <c r="CG351" s="119" t="str">
        <f t="shared" si="32"/>
        <v/>
      </c>
      <c r="CJ351" s="119" t="str">
        <f t="shared" si="64"/>
        <v>2</v>
      </c>
      <c r="CK351" s="119">
        <f t="shared" si="68"/>
        <v>1</v>
      </c>
      <c r="CL351" s="119" t="e">
        <f t="shared" si="69"/>
        <v>#N/A</v>
      </c>
      <c r="CM351" s="120" t="e">
        <f>VLOOKUP($CQ351,'FP Haupt'!$A:$O,15,FALSE)</f>
        <v>#N/A</v>
      </c>
      <c r="CN351" s="120" t="e">
        <f>VLOOKUP($CQ351,'Anlage 1d'!$A:$O,15,FALSE)</f>
        <v>#N/A</v>
      </c>
      <c r="CO351" s="120" t="e">
        <f>VLOOKUP($CQ351,'Anlage 1e'!$A:$Q,17,FALSE)</f>
        <v>#N/A</v>
      </c>
      <c r="CP351" s="120" t="e">
        <f>VLOOKUP($CQ351,'FP Beleg'!$A:$P,16,FALSE)</f>
        <v>#N/A</v>
      </c>
      <c r="CQ351" s="119" t="str">
        <f t="shared" si="65"/>
        <v/>
      </c>
    </row>
    <row r="352" spans="1:95" x14ac:dyDescent="0.2">
      <c r="A352" s="111"/>
      <c r="B352" s="112" t="str">
        <f>IF(A352="","",IF(ISERROR(VLOOKUP(MID(A352,1,4),'FP Haupt'!$A:$M,4,FALSE)),"keine DRG gemäß FPV",VLOOKUP(MID(A352,1,4),'FP Haupt'!$A:$M,4,FALSE)))</f>
        <v/>
      </c>
      <c r="C352" s="113">
        <f t="shared" si="39"/>
        <v>0</v>
      </c>
      <c r="D352" s="114" t="str">
        <f t="shared" si="1"/>
        <v/>
      </c>
      <c r="E352" s="114" t="str">
        <f t="shared" si="2"/>
        <v/>
      </c>
      <c r="F352" s="115"/>
      <c r="G352" s="115"/>
      <c r="H352" s="116" t="str">
        <f t="shared" si="3"/>
        <v/>
      </c>
      <c r="I352" s="117">
        <f t="shared" si="4"/>
        <v>0</v>
      </c>
      <c r="J352" s="115"/>
      <c r="K352" s="115"/>
      <c r="L352" s="116" t="str">
        <f t="shared" si="5"/>
        <v/>
      </c>
      <c r="M352" s="114">
        <f t="shared" si="6"/>
        <v>0</v>
      </c>
      <c r="N352" s="115"/>
      <c r="O352" s="115"/>
      <c r="P352" s="116" t="str">
        <f t="shared" si="7"/>
        <v/>
      </c>
      <c r="Q352" s="114">
        <f t="shared" si="8"/>
        <v>0</v>
      </c>
      <c r="R352" s="115"/>
      <c r="S352" s="115"/>
      <c r="T352" s="116" t="str">
        <f t="shared" si="9"/>
        <v/>
      </c>
      <c r="U352" s="114">
        <f t="shared" si="10"/>
        <v>0</v>
      </c>
      <c r="V352" s="115"/>
      <c r="W352" s="115"/>
      <c r="X352" s="116" t="str">
        <f t="shared" si="11"/>
        <v/>
      </c>
      <c r="Y352" s="117">
        <f t="shared" si="12"/>
        <v>0</v>
      </c>
      <c r="Z352" s="115"/>
      <c r="AA352" s="602" t="str">
        <f t="shared" si="66"/>
        <v/>
      </c>
      <c r="AB352" s="603">
        <f t="shared" si="67"/>
        <v>0</v>
      </c>
      <c r="AC352" s="118"/>
      <c r="AG352" s="119" t="str">
        <f t="shared" si="13"/>
        <v>Z</v>
      </c>
      <c r="AH352" s="119">
        <f t="shared" si="14"/>
        <v>9</v>
      </c>
      <c r="AI352" s="119" t="e">
        <f t="shared" si="15"/>
        <v>#N/A</v>
      </c>
      <c r="AJ352" s="120" t="e">
        <f>VLOOKUP($AS352,'FP Haupt'!$A:$M,6,FALSE)</f>
        <v>#N/A</v>
      </c>
      <c r="AK352" s="120" t="e">
        <f>VLOOKUP($AS352,'FP Beleg'!$A:$M,4,FALSE)</f>
        <v>#N/A</v>
      </c>
      <c r="AL352" s="120" t="e">
        <f>VLOOKUP($AS352,'FP Beleg'!$A:$M,5,FALSE)</f>
        <v>#N/A</v>
      </c>
      <c r="AM352" s="120" t="e">
        <f>VLOOKUP($AS352,'FP Beleg'!$A:$M,6,FALSE)</f>
        <v>#N/A</v>
      </c>
      <c r="AN352" s="120" t="e">
        <f>VLOOKUP($AS352,'FP Beleg'!$A:$M,7,FALSE)</f>
        <v>#N/A</v>
      </c>
      <c r="AO352" s="120" t="e">
        <f>VLOOKUP($AS352,'Anlage 1d'!$A:$M,4,FALSE)</f>
        <v>#N/A</v>
      </c>
      <c r="AP352" s="120" t="e">
        <f>VLOOKUP($AS352,'Anlage 1e'!$A:$M,4,FALSE)</f>
        <v>#N/A</v>
      </c>
      <c r="AQ352" s="120" t="e">
        <f>VLOOKUP($AS352,'Anlage 1e'!$A:$M,5,FALSE)</f>
        <v>#N/A</v>
      </c>
      <c r="AR352" s="120" t="e">
        <f>VLOOKUP($AS352,'FP Haupt'!$A:$M,5,FALSE)</f>
        <v>#N/A</v>
      </c>
      <c r="AS352" s="119" t="str">
        <f t="shared" si="16"/>
        <v/>
      </c>
      <c r="AV352" s="119" t="str">
        <f t="shared" si="17"/>
        <v>2</v>
      </c>
      <c r="AW352" s="119">
        <f t="shared" si="18"/>
        <v>1</v>
      </c>
      <c r="AX352" s="119" t="e">
        <f t="shared" si="19"/>
        <v>#N/A</v>
      </c>
      <c r="AY352" s="120" t="e">
        <f>VLOOKUP($BC352,'FP Haupt'!$A:$M,9,FALSE)</f>
        <v>#N/A</v>
      </c>
      <c r="AZ352" s="120" t="e">
        <f>VLOOKUP($BC352,'Anlage 1d'!$A:$M,8,FALSE)</f>
        <v>#N/A</v>
      </c>
      <c r="BA352" s="120" t="e">
        <f>VLOOKUP($BC352,'Anlage 1e'!$A:$M,10,FALSE)</f>
        <v>#N/A</v>
      </c>
      <c r="BB352" s="120" t="e">
        <f>VLOOKUP($BC352,'FP Beleg'!$A:$M,10,FALSE)</f>
        <v>#N/A</v>
      </c>
      <c r="BC352" s="119" t="str">
        <f t="shared" si="20"/>
        <v/>
      </c>
      <c r="BF352" s="119" t="str">
        <f t="shared" si="21"/>
        <v>2</v>
      </c>
      <c r="BG352" s="119">
        <f t="shared" si="22"/>
        <v>1</v>
      </c>
      <c r="BH352" s="119" t="e">
        <f t="shared" si="23"/>
        <v>#N/A</v>
      </c>
      <c r="BI352" s="120" t="e">
        <f>VLOOKUP($BM352,'FP Haupt'!$A:$M,12,FALSE)</f>
        <v>#N/A</v>
      </c>
      <c r="BJ352" s="120" t="e">
        <f>VLOOKUP($BM352,'Anlage 1d'!$A:$M,11,FALSE)</f>
        <v>#N/A</v>
      </c>
      <c r="BK352" s="120" t="e">
        <f>VLOOKUP($BM352,'Anlage 1e'!$A:$M,13,FALSE)</f>
        <v>#N/A</v>
      </c>
      <c r="BL352" s="120" t="e">
        <f>VLOOKUP($BM352,'FP Beleg'!$A:$M,13,FALSE)</f>
        <v>#N/A</v>
      </c>
      <c r="BM352" s="119" t="str">
        <f t="shared" si="24"/>
        <v/>
      </c>
      <c r="BP352" s="119" t="str">
        <f t="shared" si="25"/>
        <v>2</v>
      </c>
      <c r="BQ352" s="119">
        <f t="shared" si="26"/>
        <v>1</v>
      </c>
      <c r="BR352" s="119" t="e">
        <f t="shared" si="27"/>
        <v>#N/A</v>
      </c>
      <c r="BS352" s="120" t="e">
        <f>VLOOKUP($BW352,'FP Haupt'!$A:$M,12,FALSE)</f>
        <v>#N/A</v>
      </c>
      <c r="BT352" s="120" t="e">
        <f>VLOOKUP($BW352,'Anlage 1d'!$A:$M,11,FALSE)</f>
        <v>#N/A</v>
      </c>
      <c r="BU352" s="120" t="e">
        <f>VLOOKUP($BW352,'Anlage 1e'!$A:$M,13,FALSE)</f>
        <v>#N/A</v>
      </c>
      <c r="BV352" s="120" t="e">
        <f>VLOOKUP($BW352,'FP Beleg'!$A:$M,13,FALSE)</f>
        <v>#N/A</v>
      </c>
      <c r="BW352" s="119" t="str">
        <f t="shared" si="28"/>
        <v/>
      </c>
      <c r="BZ352" s="119" t="str">
        <f t="shared" si="29"/>
        <v>2</v>
      </c>
      <c r="CA352" s="119">
        <f t="shared" si="30"/>
        <v>1</v>
      </c>
      <c r="CB352" s="119" t="e">
        <f t="shared" si="31"/>
        <v>#N/A</v>
      </c>
      <c r="CC352" s="120" t="e">
        <f>VLOOKUP($CG352,'FP Haupt'!$A:$M,11,FALSE)</f>
        <v>#N/A</v>
      </c>
      <c r="CD352" s="120" t="e">
        <f>VLOOKUP($CG352,'Anlage 1d'!$A:$M,10,FALSE)</f>
        <v>#N/A</v>
      </c>
      <c r="CE352" s="120" t="e">
        <f>VLOOKUP($CG352,'Anlage 1e'!$A:$M,12,FALSE)</f>
        <v>#N/A</v>
      </c>
      <c r="CF352" s="120" t="e">
        <f>VLOOKUP($CG352,'FP Beleg'!$A:$M,12,FALSE)</f>
        <v>#N/A</v>
      </c>
      <c r="CG352" s="119" t="str">
        <f t="shared" si="32"/>
        <v/>
      </c>
      <c r="CJ352" s="119" t="str">
        <f t="shared" si="64"/>
        <v>2</v>
      </c>
      <c r="CK352" s="119">
        <f t="shared" si="68"/>
        <v>1</v>
      </c>
      <c r="CL352" s="119" t="e">
        <f t="shared" si="69"/>
        <v>#N/A</v>
      </c>
      <c r="CM352" s="120" t="e">
        <f>VLOOKUP($CQ352,'FP Haupt'!$A:$O,15,FALSE)</f>
        <v>#N/A</v>
      </c>
      <c r="CN352" s="120" t="e">
        <f>VLOOKUP($CQ352,'Anlage 1d'!$A:$O,15,FALSE)</f>
        <v>#N/A</v>
      </c>
      <c r="CO352" s="120" t="e">
        <f>VLOOKUP($CQ352,'Anlage 1e'!$A:$Q,17,FALSE)</f>
        <v>#N/A</v>
      </c>
      <c r="CP352" s="120" t="e">
        <f>VLOOKUP($CQ352,'FP Beleg'!$A:$P,16,FALSE)</f>
        <v>#N/A</v>
      </c>
      <c r="CQ352" s="119" t="str">
        <f t="shared" si="65"/>
        <v/>
      </c>
    </row>
    <row r="353" spans="1:95" x14ac:dyDescent="0.2">
      <c r="A353" s="111"/>
      <c r="B353" s="112" t="str">
        <f>IF(A353="","",IF(ISERROR(VLOOKUP(MID(A353,1,4),'FP Haupt'!$A:$M,4,FALSE)),"keine DRG gemäß FPV",VLOOKUP(MID(A353,1,4),'FP Haupt'!$A:$M,4,FALSE)))</f>
        <v/>
      </c>
      <c r="C353" s="113">
        <f t="shared" si="39"/>
        <v>0</v>
      </c>
      <c r="D353" s="114" t="str">
        <f t="shared" si="1"/>
        <v/>
      </c>
      <c r="E353" s="114" t="str">
        <f t="shared" si="2"/>
        <v/>
      </c>
      <c r="F353" s="115"/>
      <c r="G353" s="115"/>
      <c r="H353" s="116" t="str">
        <f t="shared" si="3"/>
        <v/>
      </c>
      <c r="I353" s="117">
        <f t="shared" si="4"/>
        <v>0</v>
      </c>
      <c r="J353" s="115"/>
      <c r="K353" s="115"/>
      <c r="L353" s="116" t="str">
        <f t="shared" si="5"/>
        <v/>
      </c>
      <c r="M353" s="114">
        <f t="shared" si="6"/>
        <v>0</v>
      </c>
      <c r="N353" s="115"/>
      <c r="O353" s="115"/>
      <c r="P353" s="116" t="str">
        <f t="shared" si="7"/>
        <v/>
      </c>
      <c r="Q353" s="114">
        <f t="shared" si="8"/>
        <v>0</v>
      </c>
      <c r="R353" s="115"/>
      <c r="S353" s="115"/>
      <c r="T353" s="116" t="str">
        <f t="shared" si="9"/>
        <v/>
      </c>
      <c r="U353" s="114">
        <f t="shared" si="10"/>
        <v>0</v>
      </c>
      <c r="V353" s="115"/>
      <c r="W353" s="115"/>
      <c r="X353" s="116" t="str">
        <f t="shared" si="11"/>
        <v/>
      </c>
      <c r="Y353" s="117">
        <f t="shared" si="12"/>
        <v>0</v>
      </c>
      <c r="Z353" s="115"/>
      <c r="AA353" s="602" t="str">
        <f t="shared" si="66"/>
        <v/>
      </c>
      <c r="AB353" s="603">
        <f t="shared" si="67"/>
        <v>0</v>
      </c>
      <c r="AC353" s="118"/>
      <c r="AG353" s="119" t="str">
        <f t="shared" si="13"/>
        <v>Z</v>
      </c>
      <c r="AH353" s="119">
        <f t="shared" si="14"/>
        <v>9</v>
      </c>
      <c r="AI353" s="119" t="e">
        <f t="shared" si="15"/>
        <v>#N/A</v>
      </c>
      <c r="AJ353" s="120" t="e">
        <f>VLOOKUP($AS353,'FP Haupt'!$A:$M,6,FALSE)</f>
        <v>#N/A</v>
      </c>
      <c r="AK353" s="120" t="e">
        <f>VLOOKUP($AS353,'FP Beleg'!$A:$M,4,FALSE)</f>
        <v>#N/A</v>
      </c>
      <c r="AL353" s="120" t="e">
        <f>VLOOKUP($AS353,'FP Beleg'!$A:$M,5,FALSE)</f>
        <v>#N/A</v>
      </c>
      <c r="AM353" s="120" t="e">
        <f>VLOOKUP($AS353,'FP Beleg'!$A:$M,6,FALSE)</f>
        <v>#N/A</v>
      </c>
      <c r="AN353" s="120" t="e">
        <f>VLOOKUP($AS353,'FP Beleg'!$A:$M,7,FALSE)</f>
        <v>#N/A</v>
      </c>
      <c r="AO353" s="120" t="e">
        <f>VLOOKUP($AS353,'Anlage 1d'!$A:$M,4,FALSE)</f>
        <v>#N/A</v>
      </c>
      <c r="AP353" s="120" t="e">
        <f>VLOOKUP($AS353,'Anlage 1e'!$A:$M,4,FALSE)</f>
        <v>#N/A</v>
      </c>
      <c r="AQ353" s="120" t="e">
        <f>VLOOKUP($AS353,'Anlage 1e'!$A:$M,5,FALSE)</f>
        <v>#N/A</v>
      </c>
      <c r="AR353" s="120" t="e">
        <f>VLOOKUP($AS353,'FP Haupt'!$A:$M,5,FALSE)</f>
        <v>#N/A</v>
      </c>
      <c r="AS353" s="119" t="str">
        <f t="shared" si="16"/>
        <v/>
      </c>
      <c r="AV353" s="119" t="str">
        <f t="shared" si="17"/>
        <v>2</v>
      </c>
      <c r="AW353" s="119">
        <f t="shared" si="18"/>
        <v>1</v>
      </c>
      <c r="AX353" s="119" t="e">
        <f t="shared" si="19"/>
        <v>#N/A</v>
      </c>
      <c r="AY353" s="120" t="e">
        <f>VLOOKUP($BC353,'FP Haupt'!$A:$M,9,FALSE)</f>
        <v>#N/A</v>
      </c>
      <c r="AZ353" s="120" t="e">
        <f>VLOOKUP($BC353,'Anlage 1d'!$A:$M,8,FALSE)</f>
        <v>#N/A</v>
      </c>
      <c r="BA353" s="120" t="e">
        <f>VLOOKUP($BC353,'Anlage 1e'!$A:$M,10,FALSE)</f>
        <v>#N/A</v>
      </c>
      <c r="BB353" s="120" t="e">
        <f>VLOOKUP($BC353,'FP Beleg'!$A:$M,10,FALSE)</f>
        <v>#N/A</v>
      </c>
      <c r="BC353" s="119" t="str">
        <f t="shared" si="20"/>
        <v/>
      </c>
      <c r="BF353" s="119" t="str">
        <f t="shared" si="21"/>
        <v>2</v>
      </c>
      <c r="BG353" s="119">
        <f t="shared" si="22"/>
        <v>1</v>
      </c>
      <c r="BH353" s="119" t="e">
        <f t="shared" si="23"/>
        <v>#N/A</v>
      </c>
      <c r="BI353" s="120" t="e">
        <f>VLOOKUP($BM353,'FP Haupt'!$A:$M,12,FALSE)</f>
        <v>#N/A</v>
      </c>
      <c r="BJ353" s="120" t="e">
        <f>VLOOKUP($BM353,'Anlage 1d'!$A:$M,11,FALSE)</f>
        <v>#N/A</v>
      </c>
      <c r="BK353" s="120" t="e">
        <f>VLOOKUP($BM353,'Anlage 1e'!$A:$M,13,FALSE)</f>
        <v>#N/A</v>
      </c>
      <c r="BL353" s="120" t="e">
        <f>VLOOKUP($BM353,'FP Beleg'!$A:$M,13,FALSE)</f>
        <v>#N/A</v>
      </c>
      <c r="BM353" s="119" t="str">
        <f t="shared" si="24"/>
        <v/>
      </c>
      <c r="BP353" s="119" t="str">
        <f t="shared" si="25"/>
        <v>2</v>
      </c>
      <c r="BQ353" s="119">
        <f t="shared" si="26"/>
        <v>1</v>
      </c>
      <c r="BR353" s="119" t="e">
        <f t="shared" si="27"/>
        <v>#N/A</v>
      </c>
      <c r="BS353" s="120" t="e">
        <f>VLOOKUP($BW353,'FP Haupt'!$A:$M,12,FALSE)</f>
        <v>#N/A</v>
      </c>
      <c r="BT353" s="120" t="e">
        <f>VLOOKUP($BW353,'Anlage 1d'!$A:$M,11,FALSE)</f>
        <v>#N/A</v>
      </c>
      <c r="BU353" s="120" t="e">
        <f>VLOOKUP($BW353,'Anlage 1e'!$A:$M,13,FALSE)</f>
        <v>#N/A</v>
      </c>
      <c r="BV353" s="120" t="e">
        <f>VLOOKUP($BW353,'FP Beleg'!$A:$M,13,FALSE)</f>
        <v>#N/A</v>
      </c>
      <c r="BW353" s="119" t="str">
        <f t="shared" si="28"/>
        <v/>
      </c>
      <c r="BZ353" s="119" t="str">
        <f t="shared" si="29"/>
        <v>2</v>
      </c>
      <c r="CA353" s="119">
        <f t="shared" si="30"/>
        <v>1</v>
      </c>
      <c r="CB353" s="119" t="e">
        <f t="shared" si="31"/>
        <v>#N/A</v>
      </c>
      <c r="CC353" s="120" t="e">
        <f>VLOOKUP($CG353,'FP Haupt'!$A:$M,11,FALSE)</f>
        <v>#N/A</v>
      </c>
      <c r="CD353" s="120" t="e">
        <f>VLOOKUP($CG353,'Anlage 1d'!$A:$M,10,FALSE)</f>
        <v>#N/A</v>
      </c>
      <c r="CE353" s="120" t="e">
        <f>VLOOKUP($CG353,'Anlage 1e'!$A:$M,12,FALSE)</f>
        <v>#N/A</v>
      </c>
      <c r="CF353" s="120" t="e">
        <f>VLOOKUP($CG353,'FP Beleg'!$A:$M,12,FALSE)</f>
        <v>#N/A</v>
      </c>
      <c r="CG353" s="119" t="str">
        <f t="shared" si="32"/>
        <v/>
      </c>
      <c r="CJ353" s="119" t="str">
        <f t="shared" si="64"/>
        <v>2</v>
      </c>
      <c r="CK353" s="119">
        <f t="shared" si="68"/>
        <v>1</v>
      </c>
      <c r="CL353" s="119" t="e">
        <f t="shared" si="69"/>
        <v>#N/A</v>
      </c>
      <c r="CM353" s="120" t="e">
        <f>VLOOKUP($CQ353,'FP Haupt'!$A:$O,15,FALSE)</f>
        <v>#N/A</v>
      </c>
      <c r="CN353" s="120" t="e">
        <f>VLOOKUP($CQ353,'Anlage 1d'!$A:$O,15,FALSE)</f>
        <v>#N/A</v>
      </c>
      <c r="CO353" s="120" t="e">
        <f>VLOOKUP($CQ353,'Anlage 1e'!$A:$Q,17,FALSE)</f>
        <v>#N/A</v>
      </c>
      <c r="CP353" s="120" t="e">
        <f>VLOOKUP($CQ353,'FP Beleg'!$A:$P,16,FALSE)</f>
        <v>#N/A</v>
      </c>
      <c r="CQ353" s="119" t="str">
        <f t="shared" si="65"/>
        <v/>
      </c>
    </row>
    <row r="354" spans="1:95" x14ac:dyDescent="0.2">
      <c r="A354" s="111"/>
      <c r="B354" s="112" t="str">
        <f>IF(A354="","",IF(ISERROR(VLOOKUP(MID(A354,1,4),'FP Haupt'!$A:$M,4,FALSE)),"keine DRG gemäß FPV",VLOOKUP(MID(A354,1,4),'FP Haupt'!$A:$M,4,FALSE)))</f>
        <v/>
      </c>
      <c r="C354" s="113">
        <f t="shared" si="39"/>
        <v>0</v>
      </c>
      <c r="D354" s="114" t="str">
        <f t="shared" si="1"/>
        <v/>
      </c>
      <c r="E354" s="114" t="str">
        <f t="shared" si="2"/>
        <v/>
      </c>
      <c r="F354" s="115"/>
      <c r="G354" s="115"/>
      <c r="H354" s="116" t="str">
        <f t="shared" si="3"/>
        <v/>
      </c>
      <c r="I354" s="117">
        <f t="shared" si="4"/>
        <v>0</v>
      </c>
      <c r="J354" s="115"/>
      <c r="K354" s="115"/>
      <c r="L354" s="116" t="str">
        <f t="shared" si="5"/>
        <v/>
      </c>
      <c r="M354" s="114">
        <f t="shared" si="6"/>
        <v>0</v>
      </c>
      <c r="N354" s="115"/>
      <c r="O354" s="115"/>
      <c r="P354" s="116" t="str">
        <f t="shared" si="7"/>
        <v/>
      </c>
      <c r="Q354" s="114">
        <f t="shared" si="8"/>
        <v>0</v>
      </c>
      <c r="R354" s="115"/>
      <c r="S354" s="115"/>
      <c r="T354" s="116" t="str">
        <f t="shared" si="9"/>
        <v/>
      </c>
      <c r="U354" s="114">
        <f t="shared" si="10"/>
        <v>0</v>
      </c>
      <c r="V354" s="115"/>
      <c r="W354" s="115"/>
      <c r="X354" s="116" t="str">
        <f t="shared" si="11"/>
        <v/>
      </c>
      <c r="Y354" s="117">
        <f t="shared" si="12"/>
        <v>0</v>
      </c>
      <c r="Z354" s="115"/>
      <c r="AA354" s="602" t="str">
        <f t="shared" si="66"/>
        <v/>
      </c>
      <c r="AB354" s="603">
        <f t="shared" si="67"/>
        <v>0</v>
      </c>
      <c r="AC354" s="118"/>
      <c r="AG354" s="119" t="str">
        <f t="shared" si="13"/>
        <v>Z</v>
      </c>
      <c r="AH354" s="119">
        <f t="shared" si="14"/>
        <v>9</v>
      </c>
      <c r="AI354" s="119" t="e">
        <f t="shared" si="15"/>
        <v>#N/A</v>
      </c>
      <c r="AJ354" s="120" t="e">
        <f>VLOOKUP($AS354,'FP Haupt'!$A:$M,6,FALSE)</f>
        <v>#N/A</v>
      </c>
      <c r="AK354" s="120" t="e">
        <f>VLOOKUP($AS354,'FP Beleg'!$A:$M,4,FALSE)</f>
        <v>#N/A</v>
      </c>
      <c r="AL354" s="120" t="e">
        <f>VLOOKUP($AS354,'FP Beleg'!$A:$M,5,FALSE)</f>
        <v>#N/A</v>
      </c>
      <c r="AM354" s="120" t="e">
        <f>VLOOKUP($AS354,'FP Beleg'!$A:$M,6,FALSE)</f>
        <v>#N/A</v>
      </c>
      <c r="AN354" s="120" t="e">
        <f>VLOOKUP($AS354,'FP Beleg'!$A:$M,7,FALSE)</f>
        <v>#N/A</v>
      </c>
      <c r="AO354" s="120" t="e">
        <f>VLOOKUP($AS354,'Anlage 1d'!$A:$M,4,FALSE)</f>
        <v>#N/A</v>
      </c>
      <c r="AP354" s="120" t="e">
        <f>VLOOKUP($AS354,'Anlage 1e'!$A:$M,4,FALSE)</f>
        <v>#N/A</v>
      </c>
      <c r="AQ354" s="120" t="e">
        <f>VLOOKUP($AS354,'Anlage 1e'!$A:$M,5,FALSE)</f>
        <v>#N/A</v>
      </c>
      <c r="AR354" s="120" t="e">
        <f>VLOOKUP($AS354,'FP Haupt'!$A:$M,5,FALSE)</f>
        <v>#N/A</v>
      </c>
      <c r="AS354" s="119" t="str">
        <f t="shared" si="16"/>
        <v/>
      </c>
      <c r="AV354" s="119" t="str">
        <f t="shared" si="17"/>
        <v>2</v>
      </c>
      <c r="AW354" s="119">
        <f t="shared" si="18"/>
        <v>1</v>
      </c>
      <c r="AX354" s="119" t="e">
        <f t="shared" si="19"/>
        <v>#N/A</v>
      </c>
      <c r="AY354" s="120" t="e">
        <f>VLOOKUP($BC354,'FP Haupt'!$A:$M,9,FALSE)</f>
        <v>#N/A</v>
      </c>
      <c r="AZ354" s="120" t="e">
        <f>VLOOKUP($BC354,'Anlage 1d'!$A:$M,8,FALSE)</f>
        <v>#N/A</v>
      </c>
      <c r="BA354" s="120" t="e">
        <f>VLOOKUP($BC354,'Anlage 1e'!$A:$M,10,FALSE)</f>
        <v>#N/A</v>
      </c>
      <c r="BB354" s="120" t="e">
        <f>VLOOKUP($BC354,'FP Beleg'!$A:$M,10,FALSE)</f>
        <v>#N/A</v>
      </c>
      <c r="BC354" s="119" t="str">
        <f t="shared" si="20"/>
        <v/>
      </c>
      <c r="BF354" s="119" t="str">
        <f t="shared" si="21"/>
        <v>2</v>
      </c>
      <c r="BG354" s="119">
        <f t="shared" si="22"/>
        <v>1</v>
      </c>
      <c r="BH354" s="119" t="e">
        <f t="shared" si="23"/>
        <v>#N/A</v>
      </c>
      <c r="BI354" s="120" t="e">
        <f>VLOOKUP($BM354,'FP Haupt'!$A:$M,12,FALSE)</f>
        <v>#N/A</v>
      </c>
      <c r="BJ354" s="120" t="e">
        <f>VLOOKUP($BM354,'Anlage 1d'!$A:$M,11,FALSE)</f>
        <v>#N/A</v>
      </c>
      <c r="BK354" s="120" t="e">
        <f>VLOOKUP($BM354,'Anlage 1e'!$A:$M,13,FALSE)</f>
        <v>#N/A</v>
      </c>
      <c r="BL354" s="120" t="e">
        <f>VLOOKUP($BM354,'FP Beleg'!$A:$M,13,FALSE)</f>
        <v>#N/A</v>
      </c>
      <c r="BM354" s="119" t="str">
        <f t="shared" si="24"/>
        <v/>
      </c>
      <c r="BP354" s="119" t="str">
        <f t="shared" si="25"/>
        <v>2</v>
      </c>
      <c r="BQ354" s="119">
        <f t="shared" si="26"/>
        <v>1</v>
      </c>
      <c r="BR354" s="119" t="e">
        <f t="shared" si="27"/>
        <v>#N/A</v>
      </c>
      <c r="BS354" s="120" t="e">
        <f>VLOOKUP($BW354,'FP Haupt'!$A:$M,12,FALSE)</f>
        <v>#N/A</v>
      </c>
      <c r="BT354" s="120" t="e">
        <f>VLOOKUP($BW354,'Anlage 1d'!$A:$M,11,FALSE)</f>
        <v>#N/A</v>
      </c>
      <c r="BU354" s="120" t="e">
        <f>VLOOKUP($BW354,'Anlage 1e'!$A:$M,13,FALSE)</f>
        <v>#N/A</v>
      </c>
      <c r="BV354" s="120" t="e">
        <f>VLOOKUP($BW354,'FP Beleg'!$A:$M,13,FALSE)</f>
        <v>#N/A</v>
      </c>
      <c r="BW354" s="119" t="str">
        <f t="shared" si="28"/>
        <v/>
      </c>
      <c r="BZ354" s="119" t="str">
        <f t="shared" si="29"/>
        <v>2</v>
      </c>
      <c r="CA354" s="119">
        <f t="shared" si="30"/>
        <v>1</v>
      </c>
      <c r="CB354" s="119" t="e">
        <f t="shared" si="31"/>
        <v>#N/A</v>
      </c>
      <c r="CC354" s="120" t="e">
        <f>VLOOKUP($CG354,'FP Haupt'!$A:$M,11,FALSE)</f>
        <v>#N/A</v>
      </c>
      <c r="CD354" s="120" t="e">
        <f>VLOOKUP($CG354,'Anlage 1d'!$A:$M,10,FALSE)</f>
        <v>#N/A</v>
      </c>
      <c r="CE354" s="120" t="e">
        <f>VLOOKUP($CG354,'Anlage 1e'!$A:$M,12,FALSE)</f>
        <v>#N/A</v>
      </c>
      <c r="CF354" s="120" t="e">
        <f>VLOOKUP($CG354,'FP Beleg'!$A:$M,12,FALSE)</f>
        <v>#N/A</v>
      </c>
      <c r="CG354" s="119" t="str">
        <f t="shared" si="32"/>
        <v/>
      </c>
      <c r="CJ354" s="119" t="str">
        <f t="shared" si="64"/>
        <v>2</v>
      </c>
      <c r="CK354" s="119">
        <f t="shared" si="68"/>
        <v>1</v>
      </c>
      <c r="CL354" s="119" t="e">
        <f t="shared" si="69"/>
        <v>#N/A</v>
      </c>
      <c r="CM354" s="120" t="e">
        <f>VLOOKUP($CQ354,'FP Haupt'!$A:$O,15,FALSE)</f>
        <v>#N/A</v>
      </c>
      <c r="CN354" s="120" t="e">
        <f>VLOOKUP($CQ354,'Anlage 1d'!$A:$O,15,FALSE)</f>
        <v>#N/A</v>
      </c>
      <c r="CO354" s="120" t="e">
        <f>VLOOKUP($CQ354,'Anlage 1e'!$A:$Q,17,FALSE)</f>
        <v>#N/A</v>
      </c>
      <c r="CP354" s="120" t="e">
        <f>VLOOKUP($CQ354,'FP Beleg'!$A:$P,16,FALSE)</f>
        <v>#N/A</v>
      </c>
      <c r="CQ354" s="119" t="str">
        <f t="shared" si="65"/>
        <v/>
      </c>
    </row>
    <row r="355" spans="1:95" x14ac:dyDescent="0.2">
      <c r="A355" s="111"/>
      <c r="B355" s="112" t="str">
        <f>IF(A355="","",IF(ISERROR(VLOOKUP(MID(A355,1,4),'FP Haupt'!$A:$M,4,FALSE)),"keine DRG gemäß FPV",VLOOKUP(MID(A355,1,4),'FP Haupt'!$A:$M,4,FALSE)))</f>
        <v/>
      </c>
      <c r="C355" s="113">
        <f t="shared" si="39"/>
        <v>0</v>
      </c>
      <c r="D355" s="114" t="str">
        <f t="shared" si="1"/>
        <v/>
      </c>
      <c r="E355" s="114" t="str">
        <f t="shared" si="2"/>
        <v/>
      </c>
      <c r="F355" s="115"/>
      <c r="G355" s="115"/>
      <c r="H355" s="116" t="str">
        <f t="shared" si="3"/>
        <v/>
      </c>
      <c r="I355" s="117">
        <f t="shared" si="4"/>
        <v>0</v>
      </c>
      <c r="J355" s="115"/>
      <c r="K355" s="115"/>
      <c r="L355" s="116" t="str">
        <f t="shared" si="5"/>
        <v/>
      </c>
      <c r="M355" s="114">
        <f t="shared" si="6"/>
        <v>0</v>
      </c>
      <c r="N355" s="115"/>
      <c r="O355" s="115"/>
      <c r="P355" s="116" t="str">
        <f t="shared" si="7"/>
        <v/>
      </c>
      <c r="Q355" s="114">
        <f t="shared" si="8"/>
        <v>0</v>
      </c>
      <c r="R355" s="115"/>
      <c r="S355" s="115"/>
      <c r="T355" s="116" t="str">
        <f t="shared" si="9"/>
        <v/>
      </c>
      <c r="U355" s="114">
        <f t="shared" si="10"/>
        <v>0</v>
      </c>
      <c r="V355" s="115"/>
      <c r="W355" s="115"/>
      <c r="X355" s="116" t="str">
        <f t="shared" si="11"/>
        <v/>
      </c>
      <c r="Y355" s="117">
        <f t="shared" si="12"/>
        <v>0</v>
      </c>
      <c r="Z355" s="115"/>
      <c r="AA355" s="602" t="str">
        <f t="shared" si="66"/>
        <v/>
      </c>
      <c r="AB355" s="603">
        <f t="shared" si="67"/>
        <v>0</v>
      </c>
      <c r="AC355" s="118"/>
      <c r="AG355" s="119" t="str">
        <f t="shared" si="13"/>
        <v>Z</v>
      </c>
      <c r="AH355" s="119">
        <f t="shared" si="14"/>
        <v>9</v>
      </c>
      <c r="AI355" s="119" t="e">
        <f t="shared" si="15"/>
        <v>#N/A</v>
      </c>
      <c r="AJ355" s="120" t="e">
        <f>VLOOKUP($AS355,'FP Haupt'!$A:$M,6,FALSE)</f>
        <v>#N/A</v>
      </c>
      <c r="AK355" s="120" t="e">
        <f>VLOOKUP($AS355,'FP Beleg'!$A:$M,4,FALSE)</f>
        <v>#N/A</v>
      </c>
      <c r="AL355" s="120" t="e">
        <f>VLOOKUP($AS355,'FP Beleg'!$A:$M,5,FALSE)</f>
        <v>#N/A</v>
      </c>
      <c r="AM355" s="120" t="e">
        <f>VLOOKUP($AS355,'FP Beleg'!$A:$M,6,FALSE)</f>
        <v>#N/A</v>
      </c>
      <c r="AN355" s="120" t="e">
        <f>VLOOKUP($AS355,'FP Beleg'!$A:$M,7,FALSE)</f>
        <v>#N/A</v>
      </c>
      <c r="AO355" s="120" t="e">
        <f>VLOOKUP($AS355,'Anlage 1d'!$A:$M,4,FALSE)</f>
        <v>#N/A</v>
      </c>
      <c r="AP355" s="120" t="e">
        <f>VLOOKUP($AS355,'Anlage 1e'!$A:$M,4,FALSE)</f>
        <v>#N/A</v>
      </c>
      <c r="AQ355" s="120" t="e">
        <f>VLOOKUP($AS355,'Anlage 1e'!$A:$M,5,FALSE)</f>
        <v>#N/A</v>
      </c>
      <c r="AR355" s="120" t="e">
        <f>VLOOKUP($AS355,'FP Haupt'!$A:$M,5,FALSE)</f>
        <v>#N/A</v>
      </c>
      <c r="AS355" s="119" t="str">
        <f t="shared" si="16"/>
        <v/>
      </c>
      <c r="AV355" s="119" t="str">
        <f t="shared" si="17"/>
        <v>2</v>
      </c>
      <c r="AW355" s="119">
        <f t="shared" si="18"/>
        <v>1</v>
      </c>
      <c r="AX355" s="119" t="e">
        <f t="shared" si="19"/>
        <v>#N/A</v>
      </c>
      <c r="AY355" s="120" t="e">
        <f>VLOOKUP($BC355,'FP Haupt'!$A:$M,9,FALSE)</f>
        <v>#N/A</v>
      </c>
      <c r="AZ355" s="120" t="e">
        <f>VLOOKUP($BC355,'Anlage 1d'!$A:$M,8,FALSE)</f>
        <v>#N/A</v>
      </c>
      <c r="BA355" s="120" t="e">
        <f>VLOOKUP($BC355,'Anlage 1e'!$A:$M,10,FALSE)</f>
        <v>#N/A</v>
      </c>
      <c r="BB355" s="120" t="e">
        <f>VLOOKUP($BC355,'FP Beleg'!$A:$M,10,FALSE)</f>
        <v>#N/A</v>
      </c>
      <c r="BC355" s="119" t="str">
        <f t="shared" si="20"/>
        <v/>
      </c>
      <c r="BF355" s="119" t="str">
        <f t="shared" si="21"/>
        <v>2</v>
      </c>
      <c r="BG355" s="119">
        <f t="shared" si="22"/>
        <v>1</v>
      </c>
      <c r="BH355" s="119" t="e">
        <f t="shared" si="23"/>
        <v>#N/A</v>
      </c>
      <c r="BI355" s="120" t="e">
        <f>VLOOKUP($BM355,'FP Haupt'!$A:$M,12,FALSE)</f>
        <v>#N/A</v>
      </c>
      <c r="BJ355" s="120" t="e">
        <f>VLOOKUP($BM355,'Anlage 1d'!$A:$M,11,FALSE)</f>
        <v>#N/A</v>
      </c>
      <c r="BK355" s="120" t="e">
        <f>VLOOKUP($BM355,'Anlage 1e'!$A:$M,13,FALSE)</f>
        <v>#N/A</v>
      </c>
      <c r="BL355" s="120" t="e">
        <f>VLOOKUP($BM355,'FP Beleg'!$A:$M,13,FALSE)</f>
        <v>#N/A</v>
      </c>
      <c r="BM355" s="119" t="str">
        <f t="shared" si="24"/>
        <v/>
      </c>
      <c r="BP355" s="119" t="str">
        <f t="shared" si="25"/>
        <v>2</v>
      </c>
      <c r="BQ355" s="119">
        <f t="shared" si="26"/>
        <v>1</v>
      </c>
      <c r="BR355" s="119" t="e">
        <f t="shared" si="27"/>
        <v>#N/A</v>
      </c>
      <c r="BS355" s="120" t="e">
        <f>VLOOKUP($BW355,'FP Haupt'!$A:$M,12,FALSE)</f>
        <v>#N/A</v>
      </c>
      <c r="BT355" s="120" t="e">
        <f>VLOOKUP($BW355,'Anlage 1d'!$A:$M,11,FALSE)</f>
        <v>#N/A</v>
      </c>
      <c r="BU355" s="120" t="e">
        <f>VLOOKUP($BW355,'Anlage 1e'!$A:$M,13,FALSE)</f>
        <v>#N/A</v>
      </c>
      <c r="BV355" s="120" t="e">
        <f>VLOOKUP($BW355,'FP Beleg'!$A:$M,13,FALSE)</f>
        <v>#N/A</v>
      </c>
      <c r="BW355" s="119" t="str">
        <f t="shared" si="28"/>
        <v/>
      </c>
      <c r="BZ355" s="119" t="str">
        <f t="shared" si="29"/>
        <v>2</v>
      </c>
      <c r="CA355" s="119">
        <f t="shared" si="30"/>
        <v>1</v>
      </c>
      <c r="CB355" s="119" t="e">
        <f t="shared" si="31"/>
        <v>#N/A</v>
      </c>
      <c r="CC355" s="120" t="e">
        <f>VLOOKUP($CG355,'FP Haupt'!$A:$M,11,FALSE)</f>
        <v>#N/A</v>
      </c>
      <c r="CD355" s="120" t="e">
        <f>VLOOKUP($CG355,'Anlage 1d'!$A:$M,10,FALSE)</f>
        <v>#N/A</v>
      </c>
      <c r="CE355" s="120" t="e">
        <f>VLOOKUP($CG355,'Anlage 1e'!$A:$M,12,FALSE)</f>
        <v>#N/A</v>
      </c>
      <c r="CF355" s="120" t="e">
        <f>VLOOKUP($CG355,'FP Beleg'!$A:$M,12,FALSE)</f>
        <v>#N/A</v>
      </c>
      <c r="CG355" s="119" t="str">
        <f t="shared" si="32"/>
        <v/>
      </c>
      <c r="CJ355" s="119" t="str">
        <f t="shared" si="64"/>
        <v>2</v>
      </c>
      <c r="CK355" s="119">
        <f t="shared" si="68"/>
        <v>1</v>
      </c>
      <c r="CL355" s="119" t="e">
        <f t="shared" si="69"/>
        <v>#N/A</v>
      </c>
      <c r="CM355" s="120" t="e">
        <f>VLOOKUP($CQ355,'FP Haupt'!$A:$O,15,FALSE)</f>
        <v>#N/A</v>
      </c>
      <c r="CN355" s="120" t="e">
        <f>VLOOKUP($CQ355,'Anlage 1d'!$A:$O,15,FALSE)</f>
        <v>#N/A</v>
      </c>
      <c r="CO355" s="120" t="e">
        <f>VLOOKUP($CQ355,'Anlage 1e'!$A:$Q,17,FALSE)</f>
        <v>#N/A</v>
      </c>
      <c r="CP355" s="120" t="e">
        <f>VLOOKUP($CQ355,'FP Beleg'!$A:$P,16,FALSE)</f>
        <v>#N/A</v>
      </c>
      <c r="CQ355" s="119" t="str">
        <f t="shared" si="65"/>
        <v/>
      </c>
    </row>
    <row r="356" spans="1:95" x14ac:dyDescent="0.2">
      <c r="A356" s="111"/>
      <c r="B356" s="112" t="str">
        <f>IF(A356="","",IF(ISERROR(VLOOKUP(MID(A356,1,4),'FP Haupt'!$A:$M,4,FALSE)),"keine DRG gemäß FPV",VLOOKUP(MID(A356,1,4),'FP Haupt'!$A:$M,4,FALSE)))</f>
        <v/>
      </c>
      <c r="C356" s="113">
        <f t="shared" si="39"/>
        <v>0</v>
      </c>
      <c r="D356" s="114" t="str">
        <f t="shared" si="1"/>
        <v/>
      </c>
      <c r="E356" s="114" t="str">
        <f t="shared" si="2"/>
        <v/>
      </c>
      <c r="F356" s="115"/>
      <c r="G356" s="115"/>
      <c r="H356" s="116" t="str">
        <f t="shared" si="3"/>
        <v/>
      </c>
      <c r="I356" s="117">
        <f t="shared" si="4"/>
        <v>0</v>
      </c>
      <c r="J356" s="115"/>
      <c r="K356" s="115"/>
      <c r="L356" s="116" t="str">
        <f t="shared" si="5"/>
        <v/>
      </c>
      <c r="M356" s="114">
        <f t="shared" si="6"/>
        <v>0</v>
      </c>
      <c r="N356" s="115"/>
      <c r="O356" s="115"/>
      <c r="P356" s="116" t="str">
        <f t="shared" si="7"/>
        <v/>
      </c>
      <c r="Q356" s="114">
        <f t="shared" si="8"/>
        <v>0</v>
      </c>
      <c r="R356" s="115"/>
      <c r="S356" s="115"/>
      <c r="T356" s="116" t="str">
        <f t="shared" si="9"/>
        <v/>
      </c>
      <c r="U356" s="114">
        <f t="shared" si="10"/>
        <v>0</v>
      </c>
      <c r="V356" s="115"/>
      <c r="W356" s="115"/>
      <c r="X356" s="116" t="str">
        <f t="shared" si="11"/>
        <v/>
      </c>
      <c r="Y356" s="117">
        <f t="shared" si="12"/>
        <v>0</v>
      </c>
      <c r="Z356" s="115"/>
      <c r="AA356" s="602" t="str">
        <f t="shared" si="66"/>
        <v/>
      </c>
      <c r="AB356" s="603">
        <f t="shared" si="67"/>
        <v>0</v>
      </c>
      <c r="AC356" s="118"/>
      <c r="AG356" s="119" t="str">
        <f t="shared" si="13"/>
        <v>Z</v>
      </c>
      <c r="AH356" s="119">
        <f t="shared" si="14"/>
        <v>9</v>
      </c>
      <c r="AI356" s="119" t="e">
        <f t="shared" si="15"/>
        <v>#N/A</v>
      </c>
      <c r="AJ356" s="120" t="e">
        <f>VLOOKUP($AS356,'FP Haupt'!$A:$M,6,FALSE)</f>
        <v>#N/A</v>
      </c>
      <c r="AK356" s="120" t="e">
        <f>VLOOKUP($AS356,'FP Beleg'!$A:$M,4,FALSE)</f>
        <v>#N/A</v>
      </c>
      <c r="AL356" s="120" t="e">
        <f>VLOOKUP($AS356,'FP Beleg'!$A:$M,5,FALSE)</f>
        <v>#N/A</v>
      </c>
      <c r="AM356" s="120" t="e">
        <f>VLOOKUP($AS356,'FP Beleg'!$A:$M,6,FALSE)</f>
        <v>#N/A</v>
      </c>
      <c r="AN356" s="120" t="e">
        <f>VLOOKUP($AS356,'FP Beleg'!$A:$M,7,FALSE)</f>
        <v>#N/A</v>
      </c>
      <c r="AO356" s="120" t="e">
        <f>VLOOKUP($AS356,'Anlage 1d'!$A:$M,4,FALSE)</f>
        <v>#N/A</v>
      </c>
      <c r="AP356" s="120" t="e">
        <f>VLOOKUP($AS356,'Anlage 1e'!$A:$M,4,FALSE)</f>
        <v>#N/A</v>
      </c>
      <c r="AQ356" s="120" t="e">
        <f>VLOOKUP($AS356,'Anlage 1e'!$A:$M,5,FALSE)</f>
        <v>#N/A</v>
      </c>
      <c r="AR356" s="120" t="e">
        <f>VLOOKUP($AS356,'FP Haupt'!$A:$M,5,FALSE)</f>
        <v>#N/A</v>
      </c>
      <c r="AS356" s="119" t="str">
        <f t="shared" si="16"/>
        <v/>
      </c>
      <c r="AV356" s="119" t="str">
        <f t="shared" si="17"/>
        <v>2</v>
      </c>
      <c r="AW356" s="119">
        <f t="shared" si="18"/>
        <v>1</v>
      </c>
      <c r="AX356" s="119" t="e">
        <f t="shared" si="19"/>
        <v>#N/A</v>
      </c>
      <c r="AY356" s="120" t="e">
        <f>VLOOKUP($BC356,'FP Haupt'!$A:$M,9,FALSE)</f>
        <v>#N/A</v>
      </c>
      <c r="AZ356" s="120" t="e">
        <f>VLOOKUP($BC356,'Anlage 1d'!$A:$M,8,FALSE)</f>
        <v>#N/A</v>
      </c>
      <c r="BA356" s="120" t="e">
        <f>VLOOKUP($BC356,'Anlage 1e'!$A:$M,10,FALSE)</f>
        <v>#N/A</v>
      </c>
      <c r="BB356" s="120" t="e">
        <f>VLOOKUP($BC356,'FP Beleg'!$A:$M,10,FALSE)</f>
        <v>#N/A</v>
      </c>
      <c r="BC356" s="119" t="str">
        <f t="shared" si="20"/>
        <v/>
      </c>
      <c r="BF356" s="119" t="str">
        <f t="shared" si="21"/>
        <v>2</v>
      </c>
      <c r="BG356" s="119">
        <f t="shared" si="22"/>
        <v>1</v>
      </c>
      <c r="BH356" s="119" t="e">
        <f t="shared" si="23"/>
        <v>#N/A</v>
      </c>
      <c r="BI356" s="120" t="e">
        <f>VLOOKUP($BM356,'FP Haupt'!$A:$M,12,FALSE)</f>
        <v>#N/A</v>
      </c>
      <c r="BJ356" s="120" t="e">
        <f>VLOOKUP($BM356,'Anlage 1d'!$A:$M,11,FALSE)</f>
        <v>#N/A</v>
      </c>
      <c r="BK356" s="120" t="e">
        <f>VLOOKUP($BM356,'Anlage 1e'!$A:$M,13,FALSE)</f>
        <v>#N/A</v>
      </c>
      <c r="BL356" s="120" t="e">
        <f>VLOOKUP($BM356,'FP Beleg'!$A:$M,13,FALSE)</f>
        <v>#N/A</v>
      </c>
      <c r="BM356" s="119" t="str">
        <f t="shared" si="24"/>
        <v/>
      </c>
      <c r="BP356" s="119" t="str">
        <f t="shared" si="25"/>
        <v>2</v>
      </c>
      <c r="BQ356" s="119">
        <f t="shared" si="26"/>
        <v>1</v>
      </c>
      <c r="BR356" s="119" t="e">
        <f t="shared" si="27"/>
        <v>#N/A</v>
      </c>
      <c r="BS356" s="120" t="e">
        <f>VLOOKUP($BW356,'FP Haupt'!$A:$M,12,FALSE)</f>
        <v>#N/A</v>
      </c>
      <c r="BT356" s="120" t="e">
        <f>VLOOKUP($BW356,'Anlage 1d'!$A:$M,11,FALSE)</f>
        <v>#N/A</v>
      </c>
      <c r="BU356" s="120" t="e">
        <f>VLOOKUP($BW356,'Anlage 1e'!$A:$M,13,FALSE)</f>
        <v>#N/A</v>
      </c>
      <c r="BV356" s="120" t="e">
        <f>VLOOKUP($BW356,'FP Beleg'!$A:$M,13,FALSE)</f>
        <v>#N/A</v>
      </c>
      <c r="BW356" s="119" t="str">
        <f t="shared" si="28"/>
        <v/>
      </c>
      <c r="BZ356" s="119" t="str">
        <f t="shared" si="29"/>
        <v>2</v>
      </c>
      <c r="CA356" s="119">
        <f t="shared" si="30"/>
        <v>1</v>
      </c>
      <c r="CB356" s="119" t="e">
        <f t="shared" si="31"/>
        <v>#N/A</v>
      </c>
      <c r="CC356" s="120" t="e">
        <f>VLOOKUP($CG356,'FP Haupt'!$A:$M,11,FALSE)</f>
        <v>#N/A</v>
      </c>
      <c r="CD356" s="120" t="e">
        <f>VLOOKUP($CG356,'Anlage 1d'!$A:$M,10,FALSE)</f>
        <v>#N/A</v>
      </c>
      <c r="CE356" s="120" t="e">
        <f>VLOOKUP($CG356,'Anlage 1e'!$A:$M,12,FALSE)</f>
        <v>#N/A</v>
      </c>
      <c r="CF356" s="120" t="e">
        <f>VLOOKUP($CG356,'FP Beleg'!$A:$M,12,FALSE)</f>
        <v>#N/A</v>
      </c>
      <c r="CG356" s="119" t="str">
        <f t="shared" si="32"/>
        <v/>
      </c>
      <c r="CJ356" s="119" t="str">
        <f t="shared" si="64"/>
        <v>2</v>
      </c>
      <c r="CK356" s="119">
        <f t="shared" si="68"/>
        <v>1</v>
      </c>
      <c r="CL356" s="119" t="e">
        <f t="shared" si="69"/>
        <v>#N/A</v>
      </c>
      <c r="CM356" s="120" t="e">
        <f>VLOOKUP($CQ356,'FP Haupt'!$A:$O,15,FALSE)</f>
        <v>#N/A</v>
      </c>
      <c r="CN356" s="120" t="e">
        <f>VLOOKUP($CQ356,'Anlage 1d'!$A:$O,15,FALSE)</f>
        <v>#N/A</v>
      </c>
      <c r="CO356" s="120" t="e">
        <f>VLOOKUP($CQ356,'Anlage 1e'!$A:$Q,17,FALSE)</f>
        <v>#N/A</v>
      </c>
      <c r="CP356" s="120" t="e">
        <f>VLOOKUP($CQ356,'FP Beleg'!$A:$P,16,FALSE)</f>
        <v>#N/A</v>
      </c>
      <c r="CQ356" s="119" t="str">
        <f t="shared" si="65"/>
        <v/>
      </c>
    </row>
    <row r="357" spans="1:95" x14ac:dyDescent="0.2">
      <c r="A357" s="111"/>
      <c r="B357" s="112" t="str">
        <f>IF(A357="","",IF(ISERROR(VLOOKUP(MID(A357,1,4),'FP Haupt'!$A:$M,4,FALSE)),"keine DRG gemäß FPV",VLOOKUP(MID(A357,1,4),'FP Haupt'!$A:$M,4,FALSE)))</f>
        <v/>
      </c>
      <c r="C357" s="113">
        <f t="shared" si="39"/>
        <v>0</v>
      </c>
      <c r="D357" s="114" t="str">
        <f t="shared" si="1"/>
        <v/>
      </c>
      <c r="E357" s="114" t="str">
        <f t="shared" si="2"/>
        <v/>
      </c>
      <c r="F357" s="115"/>
      <c r="G357" s="115"/>
      <c r="H357" s="116" t="str">
        <f t="shared" si="3"/>
        <v/>
      </c>
      <c r="I357" s="117">
        <f t="shared" si="4"/>
        <v>0</v>
      </c>
      <c r="J357" s="115"/>
      <c r="K357" s="115"/>
      <c r="L357" s="116" t="str">
        <f t="shared" si="5"/>
        <v/>
      </c>
      <c r="M357" s="114">
        <f t="shared" si="6"/>
        <v>0</v>
      </c>
      <c r="N357" s="115"/>
      <c r="O357" s="115"/>
      <c r="P357" s="116" t="str">
        <f t="shared" si="7"/>
        <v/>
      </c>
      <c r="Q357" s="114">
        <f t="shared" si="8"/>
        <v>0</v>
      </c>
      <c r="R357" s="115"/>
      <c r="S357" s="115"/>
      <c r="T357" s="116" t="str">
        <f t="shared" si="9"/>
        <v/>
      </c>
      <c r="U357" s="114">
        <f t="shared" si="10"/>
        <v>0</v>
      </c>
      <c r="V357" s="115"/>
      <c r="W357" s="115"/>
      <c r="X357" s="116" t="str">
        <f t="shared" si="11"/>
        <v/>
      </c>
      <c r="Y357" s="117">
        <f t="shared" si="12"/>
        <v>0</v>
      </c>
      <c r="Z357" s="115"/>
      <c r="AA357" s="602" t="str">
        <f t="shared" si="66"/>
        <v/>
      </c>
      <c r="AB357" s="603">
        <f t="shared" si="67"/>
        <v>0</v>
      </c>
      <c r="AC357" s="118"/>
      <c r="AG357" s="119" t="str">
        <f t="shared" si="13"/>
        <v>Z</v>
      </c>
      <c r="AH357" s="119">
        <f t="shared" si="14"/>
        <v>9</v>
      </c>
      <c r="AI357" s="119" t="e">
        <f t="shared" si="15"/>
        <v>#N/A</v>
      </c>
      <c r="AJ357" s="120" t="e">
        <f>VLOOKUP($AS357,'FP Haupt'!$A:$M,6,FALSE)</f>
        <v>#N/A</v>
      </c>
      <c r="AK357" s="120" t="e">
        <f>VLOOKUP($AS357,'FP Beleg'!$A:$M,4,FALSE)</f>
        <v>#N/A</v>
      </c>
      <c r="AL357" s="120" t="e">
        <f>VLOOKUP($AS357,'FP Beleg'!$A:$M,5,FALSE)</f>
        <v>#N/A</v>
      </c>
      <c r="AM357" s="120" t="e">
        <f>VLOOKUP($AS357,'FP Beleg'!$A:$M,6,FALSE)</f>
        <v>#N/A</v>
      </c>
      <c r="AN357" s="120" t="e">
        <f>VLOOKUP($AS357,'FP Beleg'!$A:$M,7,FALSE)</f>
        <v>#N/A</v>
      </c>
      <c r="AO357" s="120" t="e">
        <f>VLOOKUP($AS357,'Anlage 1d'!$A:$M,4,FALSE)</f>
        <v>#N/A</v>
      </c>
      <c r="AP357" s="120" t="e">
        <f>VLOOKUP($AS357,'Anlage 1e'!$A:$M,4,FALSE)</f>
        <v>#N/A</v>
      </c>
      <c r="AQ357" s="120" t="e">
        <f>VLOOKUP($AS357,'Anlage 1e'!$A:$M,5,FALSE)</f>
        <v>#N/A</v>
      </c>
      <c r="AR357" s="120" t="e">
        <f>VLOOKUP($AS357,'FP Haupt'!$A:$M,5,FALSE)</f>
        <v>#N/A</v>
      </c>
      <c r="AS357" s="119" t="str">
        <f t="shared" si="16"/>
        <v/>
      </c>
      <c r="AV357" s="119" t="str">
        <f t="shared" si="17"/>
        <v>2</v>
      </c>
      <c r="AW357" s="119">
        <f t="shared" si="18"/>
        <v>1</v>
      </c>
      <c r="AX357" s="119" t="e">
        <f t="shared" si="19"/>
        <v>#N/A</v>
      </c>
      <c r="AY357" s="120" t="e">
        <f>VLOOKUP($BC357,'FP Haupt'!$A:$M,9,FALSE)</f>
        <v>#N/A</v>
      </c>
      <c r="AZ357" s="120" t="e">
        <f>VLOOKUP($BC357,'Anlage 1d'!$A:$M,8,FALSE)</f>
        <v>#N/A</v>
      </c>
      <c r="BA357" s="120" t="e">
        <f>VLOOKUP($BC357,'Anlage 1e'!$A:$M,10,FALSE)</f>
        <v>#N/A</v>
      </c>
      <c r="BB357" s="120" t="e">
        <f>VLOOKUP($BC357,'FP Beleg'!$A:$M,10,FALSE)</f>
        <v>#N/A</v>
      </c>
      <c r="BC357" s="119" t="str">
        <f t="shared" si="20"/>
        <v/>
      </c>
      <c r="BF357" s="119" t="str">
        <f t="shared" si="21"/>
        <v>2</v>
      </c>
      <c r="BG357" s="119">
        <f t="shared" si="22"/>
        <v>1</v>
      </c>
      <c r="BH357" s="119" t="e">
        <f t="shared" si="23"/>
        <v>#N/A</v>
      </c>
      <c r="BI357" s="120" t="e">
        <f>VLOOKUP($BM357,'FP Haupt'!$A:$M,12,FALSE)</f>
        <v>#N/A</v>
      </c>
      <c r="BJ357" s="120" t="e">
        <f>VLOOKUP($BM357,'Anlage 1d'!$A:$M,11,FALSE)</f>
        <v>#N/A</v>
      </c>
      <c r="BK357" s="120" t="e">
        <f>VLOOKUP($BM357,'Anlage 1e'!$A:$M,13,FALSE)</f>
        <v>#N/A</v>
      </c>
      <c r="BL357" s="120" t="e">
        <f>VLOOKUP($BM357,'FP Beleg'!$A:$M,13,FALSE)</f>
        <v>#N/A</v>
      </c>
      <c r="BM357" s="119" t="str">
        <f t="shared" si="24"/>
        <v/>
      </c>
      <c r="BP357" s="119" t="str">
        <f t="shared" si="25"/>
        <v>2</v>
      </c>
      <c r="BQ357" s="119">
        <f t="shared" si="26"/>
        <v>1</v>
      </c>
      <c r="BR357" s="119" t="e">
        <f t="shared" si="27"/>
        <v>#N/A</v>
      </c>
      <c r="BS357" s="120" t="e">
        <f>VLOOKUP($BW357,'FP Haupt'!$A:$M,12,FALSE)</f>
        <v>#N/A</v>
      </c>
      <c r="BT357" s="120" t="e">
        <f>VLOOKUP($BW357,'Anlage 1d'!$A:$M,11,FALSE)</f>
        <v>#N/A</v>
      </c>
      <c r="BU357" s="120" t="e">
        <f>VLOOKUP($BW357,'Anlage 1e'!$A:$M,13,FALSE)</f>
        <v>#N/A</v>
      </c>
      <c r="BV357" s="120" t="e">
        <f>VLOOKUP($BW357,'FP Beleg'!$A:$M,13,FALSE)</f>
        <v>#N/A</v>
      </c>
      <c r="BW357" s="119" t="str">
        <f t="shared" si="28"/>
        <v/>
      </c>
      <c r="BZ357" s="119" t="str">
        <f t="shared" si="29"/>
        <v>2</v>
      </c>
      <c r="CA357" s="119">
        <f t="shared" si="30"/>
        <v>1</v>
      </c>
      <c r="CB357" s="119" t="e">
        <f t="shared" si="31"/>
        <v>#N/A</v>
      </c>
      <c r="CC357" s="120" t="e">
        <f>VLOOKUP($CG357,'FP Haupt'!$A:$M,11,FALSE)</f>
        <v>#N/A</v>
      </c>
      <c r="CD357" s="120" t="e">
        <f>VLOOKUP($CG357,'Anlage 1d'!$A:$M,10,FALSE)</f>
        <v>#N/A</v>
      </c>
      <c r="CE357" s="120" t="e">
        <f>VLOOKUP($CG357,'Anlage 1e'!$A:$M,12,FALSE)</f>
        <v>#N/A</v>
      </c>
      <c r="CF357" s="120" t="e">
        <f>VLOOKUP($CG357,'FP Beleg'!$A:$M,12,FALSE)</f>
        <v>#N/A</v>
      </c>
      <c r="CG357" s="119" t="str">
        <f t="shared" si="32"/>
        <v/>
      </c>
      <c r="CJ357" s="119" t="str">
        <f t="shared" si="64"/>
        <v>2</v>
      </c>
      <c r="CK357" s="119">
        <f t="shared" si="68"/>
        <v>1</v>
      </c>
      <c r="CL357" s="119" t="e">
        <f t="shared" si="69"/>
        <v>#N/A</v>
      </c>
      <c r="CM357" s="120" t="e">
        <f>VLOOKUP($CQ357,'FP Haupt'!$A:$O,15,FALSE)</f>
        <v>#N/A</v>
      </c>
      <c r="CN357" s="120" t="e">
        <f>VLOOKUP($CQ357,'Anlage 1d'!$A:$O,15,FALSE)</f>
        <v>#N/A</v>
      </c>
      <c r="CO357" s="120" t="e">
        <f>VLOOKUP($CQ357,'Anlage 1e'!$A:$Q,17,FALSE)</f>
        <v>#N/A</v>
      </c>
      <c r="CP357" s="120" t="e">
        <f>VLOOKUP($CQ357,'FP Beleg'!$A:$P,16,FALSE)</f>
        <v>#N/A</v>
      </c>
      <c r="CQ357" s="119" t="str">
        <f t="shared" si="65"/>
        <v/>
      </c>
    </row>
    <row r="358" spans="1:95" x14ac:dyDescent="0.2">
      <c r="A358" s="111"/>
      <c r="B358" s="112" t="str">
        <f>IF(A358="","",IF(ISERROR(VLOOKUP(MID(A358,1,4),'FP Haupt'!$A:$M,4,FALSE)),"keine DRG gemäß FPV",VLOOKUP(MID(A358,1,4),'FP Haupt'!$A:$M,4,FALSE)))</f>
        <v/>
      </c>
      <c r="C358" s="113">
        <f t="shared" si="39"/>
        <v>0</v>
      </c>
      <c r="D358" s="114" t="str">
        <f t="shared" si="1"/>
        <v/>
      </c>
      <c r="E358" s="114" t="str">
        <f t="shared" si="2"/>
        <v/>
      </c>
      <c r="F358" s="115"/>
      <c r="G358" s="115"/>
      <c r="H358" s="116" t="str">
        <f t="shared" si="3"/>
        <v/>
      </c>
      <c r="I358" s="117">
        <f t="shared" si="4"/>
        <v>0</v>
      </c>
      <c r="J358" s="115"/>
      <c r="K358" s="115"/>
      <c r="L358" s="116" t="str">
        <f t="shared" si="5"/>
        <v/>
      </c>
      <c r="M358" s="114">
        <f t="shared" si="6"/>
        <v>0</v>
      </c>
      <c r="N358" s="115"/>
      <c r="O358" s="115"/>
      <c r="P358" s="116" t="str">
        <f t="shared" si="7"/>
        <v/>
      </c>
      <c r="Q358" s="114">
        <f t="shared" si="8"/>
        <v>0</v>
      </c>
      <c r="R358" s="115"/>
      <c r="S358" s="115"/>
      <c r="T358" s="116" t="str">
        <f t="shared" si="9"/>
        <v/>
      </c>
      <c r="U358" s="114">
        <f t="shared" si="10"/>
        <v>0</v>
      </c>
      <c r="V358" s="115"/>
      <c r="W358" s="115"/>
      <c r="X358" s="116" t="str">
        <f t="shared" si="11"/>
        <v/>
      </c>
      <c r="Y358" s="117">
        <f t="shared" si="12"/>
        <v>0</v>
      </c>
      <c r="Z358" s="115"/>
      <c r="AA358" s="602" t="str">
        <f t="shared" si="66"/>
        <v/>
      </c>
      <c r="AB358" s="603">
        <f t="shared" si="67"/>
        <v>0</v>
      </c>
      <c r="AC358" s="118"/>
      <c r="AG358" s="119" t="str">
        <f t="shared" si="13"/>
        <v>Z</v>
      </c>
      <c r="AH358" s="119">
        <f t="shared" si="14"/>
        <v>9</v>
      </c>
      <c r="AI358" s="119" t="e">
        <f t="shared" si="15"/>
        <v>#N/A</v>
      </c>
      <c r="AJ358" s="120" t="e">
        <f>VLOOKUP($AS358,'FP Haupt'!$A:$M,6,FALSE)</f>
        <v>#N/A</v>
      </c>
      <c r="AK358" s="120" t="e">
        <f>VLOOKUP($AS358,'FP Beleg'!$A:$M,4,FALSE)</f>
        <v>#N/A</v>
      </c>
      <c r="AL358" s="120" t="e">
        <f>VLOOKUP($AS358,'FP Beleg'!$A:$M,5,FALSE)</f>
        <v>#N/A</v>
      </c>
      <c r="AM358" s="120" t="e">
        <f>VLOOKUP($AS358,'FP Beleg'!$A:$M,6,FALSE)</f>
        <v>#N/A</v>
      </c>
      <c r="AN358" s="120" t="e">
        <f>VLOOKUP($AS358,'FP Beleg'!$A:$M,7,FALSE)</f>
        <v>#N/A</v>
      </c>
      <c r="AO358" s="120" t="e">
        <f>VLOOKUP($AS358,'Anlage 1d'!$A:$M,4,FALSE)</f>
        <v>#N/A</v>
      </c>
      <c r="AP358" s="120" t="e">
        <f>VLOOKUP($AS358,'Anlage 1e'!$A:$M,4,FALSE)</f>
        <v>#N/A</v>
      </c>
      <c r="AQ358" s="120" t="e">
        <f>VLOOKUP($AS358,'Anlage 1e'!$A:$M,5,FALSE)</f>
        <v>#N/A</v>
      </c>
      <c r="AR358" s="120" t="e">
        <f>VLOOKUP($AS358,'FP Haupt'!$A:$M,5,FALSE)</f>
        <v>#N/A</v>
      </c>
      <c r="AS358" s="119" t="str">
        <f t="shared" si="16"/>
        <v/>
      </c>
      <c r="AV358" s="119" t="str">
        <f t="shared" si="17"/>
        <v>2</v>
      </c>
      <c r="AW358" s="119">
        <f t="shared" si="18"/>
        <v>1</v>
      </c>
      <c r="AX358" s="119" t="e">
        <f t="shared" si="19"/>
        <v>#N/A</v>
      </c>
      <c r="AY358" s="120" t="e">
        <f>VLOOKUP($BC358,'FP Haupt'!$A:$M,9,FALSE)</f>
        <v>#N/A</v>
      </c>
      <c r="AZ358" s="120" t="e">
        <f>VLOOKUP($BC358,'Anlage 1d'!$A:$M,8,FALSE)</f>
        <v>#N/A</v>
      </c>
      <c r="BA358" s="120" t="e">
        <f>VLOOKUP($BC358,'Anlage 1e'!$A:$M,10,FALSE)</f>
        <v>#N/A</v>
      </c>
      <c r="BB358" s="120" t="e">
        <f>VLOOKUP($BC358,'FP Beleg'!$A:$M,10,FALSE)</f>
        <v>#N/A</v>
      </c>
      <c r="BC358" s="119" t="str">
        <f t="shared" si="20"/>
        <v/>
      </c>
      <c r="BF358" s="119" t="str">
        <f t="shared" si="21"/>
        <v>2</v>
      </c>
      <c r="BG358" s="119">
        <f t="shared" si="22"/>
        <v>1</v>
      </c>
      <c r="BH358" s="119" t="e">
        <f t="shared" si="23"/>
        <v>#N/A</v>
      </c>
      <c r="BI358" s="120" t="e">
        <f>VLOOKUP($BM358,'FP Haupt'!$A:$M,12,FALSE)</f>
        <v>#N/A</v>
      </c>
      <c r="BJ358" s="120" t="e">
        <f>VLOOKUP($BM358,'Anlage 1d'!$A:$M,11,FALSE)</f>
        <v>#N/A</v>
      </c>
      <c r="BK358" s="120" t="e">
        <f>VLOOKUP($BM358,'Anlage 1e'!$A:$M,13,FALSE)</f>
        <v>#N/A</v>
      </c>
      <c r="BL358" s="120" t="e">
        <f>VLOOKUP($BM358,'FP Beleg'!$A:$M,13,FALSE)</f>
        <v>#N/A</v>
      </c>
      <c r="BM358" s="119" t="str">
        <f t="shared" si="24"/>
        <v/>
      </c>
      <c r="BP358" s="119" t="str">
        <f t="shared" si="25"/>
        <v>2</v>
      </c>
      <c r="BQ358" s="119">
        <f t="shared" si="26"/>
        <v>1</v>
      </c>
      <c r="BR358" s="119" t="e">
        <f t="shared" si="27"/>
        <v>#N/A</v>
      </c>
      <c r="BS358" s="120" t="e">
        <f>VLOOKUP($BW358,'FP Haupt'!$A:$M,12,FALSE)</f>
        <v>#N/A</v>
      </c>
      <c r="BT358" s="120" t="e">
        <f>VLOOKUP($BW358,'Anlage 1d'!$A:$M,11,FALSE)</f>
        <v>#N/A</v>
      </c>
      <c r="BU358" s="120" t="e">
        <f>VLOOKUP($BW358,'Anlage 1e'!$A:$M,13,FALSE)</f>
        <v>#N/A</v>
      </c>
      <c r="BV358" s="120" t="e">
        <f>VLOOKUP($BW358,'FP Beleg'!$A:$M,13,FALSE)</f>
        <v>#N/A</v>
      </c>
      <c r="BW358" s="119" t="str">
        <f t="shared" si="28"/>
        <v/>
      </c>
      <c r="BZ358" s="119" t="str">
        <f t="shared" si="29"/>
        <v>2</v>
      </c>
      <c r="CA358" s="119">
        <f t="shared" si="30"/>
        <v>1</v>
      </c>
      <c r="CB358" s="119" t="e">
        <f t="shared" si="31"/>
        <v>#N/A</v>
      </c>
      <c r="CC358" s="120" t="e">
        <f>VLOOKUP($CG358,'FP Haupt'!$A:$M,11,FALSE)</f>
        <v>#N/A</v>
      </c>
      <c r="CD358" s="120" t="e">
        <f>VLOOKUP($CG358,'Anlage 1d'!$A:$M,10,FALSE)</f>
        <v>#N/A</v>
      </c>
      <c r="CE358" s="120" t="e">
        <f>VLOOKUP($CG358,'Anlage 1e'!$A:$M,12,FALSE)</f>
        <v>#N/A</v>
      </c>
      <c r="CF358" s="120" t="e">
        <f>VLOOKUP($CG358,'FP Beleg'!$A:$M,12,FALSE)</f>
        <v>#N/A</v>
      </c>
      <c r="CG358" s="119" t="str">
        <f t="shared" si="32"/>
        <v/>
      </c>
      <c r="CJ358" s="119" t="str">
        <f t="shared" si="64"/>
        <v>2</v>
      </c>
      <c r="CK358" s="119">
        <f t="shared" si="68"/>
        <v>1</v>
      </c>
      <c r="CL358" s="119" t="e">
        <f t="shared" si="69"/>
        <v>#N/A</v>
      </c>
      <c r="CM358" s="120" t="e">
        <f>VLOOKUP($CQ358,'FP Haupt'!$A:$O,15,FALSE)</f>
        <v>#N/A</v>
      </c>
      <c r="CN358" s="120" t="e">
        <f>VLOOKUP($CQ358,'Anlage 1d'!$A:$O,15,FALSE)</f>
        <v>#N/A</v>
      </c>
      <c r="CO358" s="120" t="e">
        <f>VLOOKUP($CQ358,'Anlage 1e'!$A:$Q,17,FALSE)</f>
        <v>#N/A</v>
      </c>
      <c r="CP358" s="120" t="e">
        <f>VLOOKUP($CQ358,'FP Beleg'!$A:$P,16,FALSE)</f>
        <v>#N/A</v>
      </c>
      <c r="CQ358" s="119" t="str">
        <f t="shared" si="65"/>
        <v/>
      </c>
    </row>
    <row r="359" spans="1:95" x14ac:dyDescent="0.2">
      <c r="A359" s="111"/>
      <c r="B359" s="112" t="str">
        <f>IF(A359="","",IF(ISERROR(VLOOKUP(MID(A359,1,4),'FP Haupt'!$A:$M,4,FALSE)),"keine DRG gemäß FPV",VLOOKUP(MID(A359,1,4),'FP Haupt'!$A:$M,4,FALSE)))</f>
        <v/>
      </c>
      <c r="C359" s="113">
        <f t="shared" si="39"/>
        <v>0</v>
      </c>
      <c r="D359" s="114" t="str">
        <f t="shared" si="1"/>
        <v/>
      </c>
      <c r="E359" s="114" t="str">
        <f t="shared" si="2"/>
        <v/>
      </c>
      <c r="F359" s="115"/>
      <c r="G359" s="115"/>
      <c r="H359" s="116" t="str">
        <f t="shared" si="3"/>
        <v/>
      </c>
      <c r="I359" s="117">
        <f t="shared" si="4"/>
        <v>0</v>
      </c>
      <c r="J359" s="115"/>
      <c r="K359" s="115"/>
      <c r="L359" s="116" t="str">
        <f t="shared" si="5"/>
        <v/>
      </c>
      <c r="M359" s="114">
        <f t="shared" si="6"/>
        <v>0</v>
      </c>
      <c r="N359" s="115"/>
      <c r="O359" s="115"/>
      <c r="P359" s="116" t="str">
        <f t="shared" si="7"/>
        <v/>
      </c>
      <c r="Q359" s="114">
        <f t="shared" si="8"/>
        <v>0</v>
      </c>
      <c r="R359" s="115"/>
      <c r="S359" s="115"/>
      <c r="T359" s="116" t="str">
        <f t="shared" si="9"/>
        <v/>
      </c>
      <c r="U359" s="114">
        <f t="shared" si="10"/>
        <v>0</v>
      </c>
      <c r="V359" s="115"/>
      <c r="W359" s="115"/>
      <c r="X359" s="116" t="str">
        <f t="shared" si="11"/>
        <v/>
      </c>
      <c r="Y359" s="117">
        <f t="shared" si="12"/>
        <v>0</v>
      </c>
      <c r="Z359" s="115"/>
      <c r="AA359" s="602" t="str">
        <f t="shared" si="66"/>
        <v/>
      </c>
      <c r="AB359" s="603">
        <f t="shared" si="67"/>
        <v>0</v>
      </c>
      <c r="AC359" s="118"/>
      <c r="AG359" s="119" t="str">
        <f t="shared" si="13"/>
        <v>Z</v>
      </c>
      <c r="AH359" s="119">
        <f t="shared" si="14"/>
        <v>9</v>
      </c>
      <c r="AI359" s="119" t="e">
        <f t="shared" si="15"/>
        <v>#N/A</v>
      </c>
      <c r="AJ359" s="120" t="e">
        <f>VLOOKUP($AS359,'FP Haupt'!$A:$M,6,FALSE)</f>
        <v>#N/A</v>
      </c>
      <c r="AK359" s="120" t="e">
        <f>VLOOKUP($AS359,'FP Beleg'!$A:$M,4,FALSE)</f>
        <v>#N/A</v>
      </c>
      <c r="AL359" s="120" t="e">
        <f>VLOOKUP($AS359,'FP Beleg'!$A:$M,5,FALSE)</f>
        <v>#N/A</v>
      </c>
      <c r="AM359" s="120" t="e">
        <f>VLOOKUP($AS359,'FP Beleg'!$A:$M,6,FALSE)</f>
        <v>#N/A</v>
      </c>
      <c r="AN359" s="120" t="e">
        <f>VLOOKUP($AS359,'FP Beleg'!$A:$M,7,FALSE)</f>
        <v>#N/A</v>
      </c>
      <c r="AO359" s="120" t="e">
        <f>VLOOKUP($AS359,'Anlage 1d'!$A:$M,4,FALSE)</f>
        <v>#N/A</v>
      </c>
      <c r="AP359" s="120" t="e">
        <f>VLOOKUP($AS359,'Anlage 1e'!$A:$M,4,FALSE)</f>
        <v>#N/A</v>
      </c>
      <c r="AQ359" s="120" t="e">
        <f>VLOOKUP($AS359,'Anlage 1e'!$A:$M,5,FALSE)</f>
        <v>#N/A</v>
      </c>
      <c r="AR359" s="120" t="e">
        <f>VLOOKUP($AS359,'FP Haupt'!$A:$M,5,FALSE)</f>
        <v>#N/A</v>
      </c>
      <c r="AS359" s="119" t="str">
        <f t="shared" si="16"/>
        <v/>
      </c>
      <c r="AV359" s="119" t="str">
        <f t="shared" si="17"/>
        <v>2</v>
      </c>
      <c r="AW359" s="119">
        <f t="shared" si="18"/>
        <v>1</v>
      </c>
      <c r="AX359" s="119" t="e">
        <f t="shared" si="19"/>
        <v>#N/A</v>
      </c>
      <c r="AY359" s="120" t="e">
        <f>VLOOKUP($BC359,'FP Haupt'!$A:$M,9,FALSE)</f>
        <v>#N/A</v>
      </c>
      <c r="AZ359" s="120" t="e">
        <f>VLOOKUP($BC359,'Anlage 1d'!$A:$M,8,FALSE)</f>
        <v>#N/A</v>
      </c>
      <c r="BA359" s="120" t="e">
        <f>VLOOKUP($BC359,'Anlage 1e'!$A:$M,10,FALSE)</f>
        <v>#N/A</v>
      </c>
      <c r="BB359" s="120" t="e">
        <f>VLOOKUP($BC359,'FP Beleg'!$A:$M,10,FALSE)</f>
        <v>#N/A</v>
      </c>
      <c r="BC359" s="119" t="str">
        <f t="shared" si="20"/>
        <v/>
      </c>
      <c r="BF359" s="119" t="str">
        <f t="shared" si="21"/>
        <v>2</v>
      </c>
      <c r="BG359" s="119">
        <f t="shared" si="22"/>
        <v>1</v>
      </c>
      <c r="BH359" s="119" t="e">
        <f t="shared" si="23"/>
        <v>#N/A</v>
      </c>
      <c r="BI359" s="120" t="e">
        <f>VLOOKUP($BM359,'FP Haupt'!$A:$M,12,FALSE)</f>
        <v>#N/A</v>
      </c>
      <c r="BJ359" s="120" t="e">
        <f>VLOOKUP($BM359,'Anlage 1d'!$A:$M,11,FALSE)</f>
        <v>#N/A</v>
      </c>
      <c r="BK359" s="120" t="e">
        <f>VLOOKUP($BM359,'Anlage 1e'!$A:$M,13,FALSE)</f>
        <v>#N/A</v>
      </c>
      <c r="BL359" s="120" t="e">
        <f>VLOOKUP($BM359,'FP Beleg'!$A:$M,13,FALSE)</f>
        <v>#N/A</v>
      </c>
      <c r="BM359" s="119" t="str">
        <f t="shared" si="24"/>
        <v/>
      </c>
      <c r="BP359" s="119" t="str">
        <f t="shared" si="25"/>
        <v>2</v>
      </c>
      <c r="BQ359" s="119">
        <f t="shared" si="26"/>
        <v>1</v>
      </c>
      <c r="BR359" s="119" t="e">
        <f t="shared" si="27"/>
        <v>#N/A</v>
      </c>
      <c r="BS359" s="120" t="e">
        <f>VLOOKUP($BW359,'FP Haupt'!$A:$M,12,FALSE)</f>
        <v>#N/A</v>
      </c>
      <c r="BT359" s="120" t="e">
        <f>VLOOKUP($BW359,'Anlage 1d'!$A:$M,11,FALSE)</f>
        <v>#N/A</v>
      </c>
      <c r="BU359" s="120" t="e">
        <f>VLOOKUP($BW359,'Anlage 1e'!$A:$M,13,FALSE)</f>
        <v>#N/A</v>
      </c>
      <c r="BV359" s="120" t="e">
        <f>VLOOKUP($BW359,'FP Beleg'!$A:$M,13,FALSE)</f>
        <v>#N/A</v>
      </c>
      <c r="BW359" s="119" t="str">
        <f t="shared" si="28"/>
        <v/>
      </c>
      <c r="BZ359" s="119" t="str">
        <f t="shared" si="29"/>
        <v>2</v>
      </c>
      <c r="CA359" s="119">
        <f t="shared" si="30"/>
        <v>1</v>
      </c>
      <c r="CB359" s="119" t="e">
        <f t="shared" si="31"/>
        <v>#N/A</v>
      </c>
      <c r="CC359" s="120" t="e">
        <f>VLOOKUP($CG359,'FP Haupt'!$A:$M,11,FALSE)</f>
        <v>#N/A</v>
      </c>
      <c r="CD359" s="120" t="e">
        <f>VLOOKUP($CG359,'Anlage 1d'!$A:$M,10,FALSE)</f>
        <v>#N/A</v>
      </c>
      <c r="CE359" s="120" t="e">
        <f>VLOOKUP($CG359,'Anlage 1e'!$A:$M,12,FALSE)</f>
        <v>#N/A</v>
      </c>
      <c r="CF359" s="120" t="e">
        <f>VLOOKUP($CG359,'FP Beleg'!$A:$M,12,FALSE)</f>
        <v>#N/A</v>
      </c>
      <c r="CG359" s="119" t="str">
        <f t="shared" si="32"/>
        <v/>
      </c>
      <c r="CJ359" s="119" t="str">
        <f t="shared" si="64"/>
        <v>2</v>
      </c>
      <c r="CK359" s="119">
        <f t="shared" si="68"/>
        <v>1</v>
      </c>
      <c r="CL359" s="119" t="e">
        <f t="shared" si="69"/>
        <v>#N/A</v>
      </c>
      <c r="CM359" s="120" t="e">
        <f>VLOOKUP($CQ359,'FP Haupt'!$A:$O,15,FALSE)</f>
        <v>#N/A</v>
      </c>
      <c r="CN359" s="120" t="e">
        <f>VLOOKUP($CQ359,'Anlage 1d'!$A:$O,15,FALSE)</f>
        <v>#N/A</v>
      </c>
      <c r="CO359" s="120" t="e">
        <f>VLOOKUP($CQ359,'Anlage 1e'!$A:$Q,17,FALSE)</f>
        <v>#N/A</v>
      </c>
      <c r="CP359" s="120" t="e">
        <f>VLOOKUP($CQ359,'FP Beleg'!$A:$P,16,FALSE)</f>
        <v>#N/A</v>
      </c>
      <c r="CQ359" s="119" t="str">
        <f t="shared" si="65"/>
        <v/>
      </c>
    </row>
    <row r="360" spans="1:95" x14ac:dyDescent="0.2">
      <c r="A360" s="111"/>
      <c r="B360" s="112" t="str">
        <f>IF(A360="","",IF(ISERROR(VLOOKUP(MID(A360,1,4),'FP Haupt'!$A:$M,4,FALSE)),"keine DRG gemäß FPV",VLOOKUP(MID(A360,1,4),'FP Haupt'!$A:$M,4,FALSE)))</f>
        <v/>
      </c>
      <c r="C360" s="113">
        <f t="shared" si="39"/>
        <v>0</v>
      </c>
      <c r="D360" s="114" t="str">
        <f t="shared" si="1"/>
        <v/>
      </c>
      <c r="E360" s="114" t="str">
        <f t="shared" si="2"/>
        <v/>
      </c>
      <c r="F360" s="115"/>
      <c r="G360" s="115"/>
      <c r="H360" s="116" t="str">
        <f t="shared" si="3"/>
        <v/>
      </c>
      <c r="I360" s="117">
        <f t="shared" si="4"/>
        <v>0</v>
      </c>
      <c r="J360" s="115"/>
      <c r="K360" s="115"/>
      <c r="L360" s="116" t="str">
        <f t="shared" si="5"/>
        <v/>
      </c>
      <c r="M360" s="114">
        <f t="shared" si="6"/>
        <v>0</v>
      </c>
      <c r="N360" s="115"/>
      <c r="O360" s="115"/>
      <c r="P360" s="116" t="str">
        <f t="shared" si="7"/>
        <v/>
      </c>
      <c r="Q360" s="114">
        <f t="shared" si="8"/>
        <v>0</v>
      </c>
      <c r="R360" s="115"/>
      <c r="S360" s="115"/>
      <c r="T360" s="116" t="str">
        <f t="shared" si="9"/>
        <v/>
      </c>
      <c r="U360" s="114">
        <f t="shared" si="10"/>
        <v>0</v>
      </c>
      <c r="V360" s="115"/>
      <c r="W360" s="115"/>
      <c r="X360" s="116" t="str">
        <f t="shared" si="11"/>
        <v/>
      </c>
      <c r="Y360" s="117">
        <f t="shared" si="12"/>
        <v>0</v>
      </c>
      <c r="Z360" s="115"/>
      <c r="AA360" s="602" t="str">
        <f t="shared" si="66"/>
        <v/>
      </c>
      <c r="AB360" s="603">
        <f t="shared" si="67"/>
        <v>0</v>
      </c>
      <c r="AC360" s="118"/>
      <c r="AG360" s="119" t="str">
        <f t="shared" si="13"/>
        <v>Z</v>
      </c>
      <c r="AH360" s="119">
        <f t="shared" si="14"/>
        <v>9</v>
      </c>
      <c r="AI360" s="119" t="e">
        <f t="shared" si="15"/>
        <v>#N/A</v>
      </c>
      <c r="AJ360" s="120" t="e">
        <f>VLOOKUP($AS360,'FP Haupt'!$A:$M,6,FALSE)</f>
        <v>#N/A</v>
      </c>
      <c r="AK360" s="120" t="e">
        <f>VLOOKUP($AS360,'FP Beleg'!$A:$M,4,FALSE)</f>
        <v>#N/A</v>
      </c>
      <c r="AL360" s="120" t="e">
        <f>VLOOKUP($AS360,'FP Beleg'!$A:$M,5,FALSE)</f>
        <v>#N/A</v>
      </c>
      <c r="AM360" s="120" t="e">
        <f>VLOOKUP($AS360,'FP Beleg'!$A:$M,6,FALSE)</f>
        <v>#N/A</v>
      </c>
      <c r="AN360" s="120" t="e">
        <f>VLOOKUP($AS360,'FP Beleg'!$A:$M,7,FALSE)</f>
        <v>#N/A</v>
      </c>
      <c r="AO360" s="120" t="e">
        <f>VLOOKUP($AS360,'Anlage 1d'!$A:$M,4,FALSE)</f>
        <v>#N/A</v>
      </c>
      <c r="AP360" s="120" t="e">
        <f>VLOOKUP($AS360,'Anlage 1e'!$A:$M,4,FALSE)</f>
        <v>#N/A</v>
      </c>
      <c r="AQ360" s="120" t="e">
        <f>VLOOKUP($AS360,'Anlage 1e'!$A:$M,5,FALSE)</f>
        <v>#N/A</v>
      </c>
      <c r="AR360" s="120" t="e">
        <f>VLOOKUP($AS360,'FP Haupt'!$A:$M,5,FALSE)</f>
        <v>#N/A</v>
      </c>
      <c r="AS360" s="119" t="str">
        <f t="shared" si="16"/>
        <v/>
      </c>
      <c r="AV360" s="119" t="str">
        <f t="shared" si="17"/>
        <v>2</v>
      </c>
      <c r="AW360" s="119">
        <f t="shared" si="18"/>
        <v>1</v>
      </c>
      <c r="AX360" s="119" t="e">
        <f t="shared" si="19"/>
        <v>#N/A</v>
      </c>
      <c r="AY360" s="120" t="e">
        <f>VLOOKUP($BC360,'FP Haupt'!$A:$M,9,FALSE)</f>
        <v>#N/A</v>
      </c>
      <c r="AZ360" s="120" t="e">
        <f>VLOOKUP($BC360,'Anlage 1d'!$A:$M,8,FALSE)</f>
        <v>#N/A</v>
      </c>
      <c r="BA360" s="120" t="e">
        <f>VLOOKUP($BC360,'Anlage 1e'!$A:$M,10,FALSE)</f>
        <v>#N/A</v>
      </c>
      <c r="BB360" s="120" t="e">
        <f>VLOOKUP($BC360,'FP Beleg'!$A:$M,10,FALSE)</f>
        <v>#N/A</v>
      </c>
      <c r="BC360" s="119" t="str">
        <f t="shared" si="20"/>
        <v/>
      </c>
      <c r="BF360" s="119" t="str">
        <f t="shared" si="21"/>
        <v>2</v>
      </c>
      <c r="BG360" s="119">
        <f t="shared" si="22"/>
        <v>1</v>
      </c>
      <c r="BH360" s="119" t="e">
        <f t="shared" si="23"/>
        <v>#N/A</v>
      </c>
      <c r="BI360" s="120" t="e">
        <f>VLOOKUP($BM360,'FP Haupt'!$A:$M,12,FALSE)</f>
        <v>#N/A</v>
      </c>
      <c r="BJ360" s="120" t="e">
        <f>VLOOKUP($BM360,'Anlage 1d'!$A:$M,11,FALSE)</f>
        <v>#N/A</v>
      </c>
      <c r="BK360" s="120" t="e">
        <f>VLOOKUP($BM360,'Anlage 1e'!$A:$M,13,FALSE)</f>
        <v>#N/A</v>
      </c>
      <c r="BL360" s="120" t="e">
        <f>VLOOKUP($BM360,'FP Beleg'!$A:$M,13,FALSE)</f>
        <v>#N/A</v>
      </c>
      <c r="BM360" s="119" t="str">
        <f t="shared" si="24"/>
        <v/>
      </c>
      <c r="BP360" s="119" t="str">
        <f t="shared" si="25"/>
        <v>2</v>
      </c>
      <c r="BQ360" s="119">
        <f t="shared" si="26"/>
        <v>1</v>
      </c>
      <c r="BR360" s="119" t="e">
        <f t="shared" si="27"/>
        <v>#N/A</v>
      </c>
      <c r="BS360" s="120" t="e">
        <f>VLOOKUP($BW360,'FP Haupt'!$A:$M,12,FALSE)</f>
        <v>#N/A</v>
      </c>
      <c r="BT360" s="120" t="e">
        <f>VLOOKUP($BW360,'Anlage 1d'!$A:$M,11,FALSE)</f>
        <v>#N/A</v>
      </c>
      <c r="BU360" s="120" t="e">
        <f>VLOOKUP($BW360,'Anlage 1e'!$A:$M,13,FALSE)</f>
        <v>#N/A</v>
      </c>
      <c r="BV360" s="120" t="e">
        <f>VLOOKUP($BW360,'FP Beleg'!$A:$M,13,FALSE)</f>
        <v>#N/A</v>
      </c>
      <c r="BW360" s="119" t="str">
        <f t="shared" si="28"/>
        <v/>
      </c>
      <c r="BZ360" s="119" t="str">
        <f t="shared" si="29"/>
        <v>2</v>
      </c>
      <c r="CA360" s="119">
        <f t="shared" si="30"/>
        <v>1</v>
      </c>
      <c r="CB360" s="119" t="e">
        <f t="shared" si="31"/>
        <v>#N/A</v>
      </c>
      <c r="CC360" s="120" t="e">
        <f>VLOOKUP($CG360,'FP Haupt'!$A:$M,11,FALSE)</f>
        <v>#N/A</v>
      </c>
      <c r="CD360" s="120" t="e">
        <f>VLOOKUP($CG360,'Anlage 1d'!$A:$M,10,FALSE)</f>
        <v>#N/A</v>
      </c>
      <c r="CE360" s="120" t="e">
        <f>VLOOKUP($CG360,'Anlage 1e'!$A:$M,12,FALSE)</f>
        <v>#N/A</v>
      </c>
      <c r="CF360" s="120" t="e">
        <f>VLOOKUP($CG360,'FP Beleg'!$A:$M,12,FALSE)</f>
        <v>#N/A</v>
      </c>
      <c r="CG360" s="119" t="str">
        <f t="shared" si="32"/>
        <v/>
      </c>
      <c r="CJ360" s="119" t="str">
        <f t="shared" si="64"/>
        <v>2</v>
      </c>
      <c r="CK360" s="119">
        <f t="shared" si="68"/>
        <v>1</v>
      </c>
      <c r="CL360" s="119" t="e">
        <f t="shared" si="69"/>
        <v>#N/A</v>
      </c>
      <c r="CM360" s="120" t="e">
        <f>VLOOKUP($CQ360,'FP Haupt'!$A:$O,15,FALSE)</f>
        <v>#N/A</v>
      </c>
      <c r="CN360" s="120" t="e">
        <f>VLOOKUP($CQ360,'Anlage 1d'!$A:$O,15,FALSE)</f>
        <v>#N/A</v>
      </c>
      <c r="CO360" s="120" t="e">
        <f>VLOOKUP($CQ360,'Anlage 1e'!$A:$Q,17,FALSE)</f>
        <v>#N/A</v>
      </c>
      <c r="CP360" s="120" t="e">
        <f>VLOOKUP($CQ360,'FP Beleg'!$A:$P,16,FALSE)</f>
        <v>#N/A</v>
      </c>
      <c r="CQ360" s="119" t="str">
        <f t="shared" si="65"/>
        <v/>
      </c>
    </row>
    <row r="361" spans="1:95" x14ac:dyDescent="0.2">
      <c r="A361" s="111"/>
      <c r="B361" s="112" t="str">
        <f>IF(A361="","",IF(ISERROR(VLOOKUP(MID(A361,1,4),'FP Haupt'!$A:$M,4,FALSE)),"keine DRG gemäß FPV",VLOOKUP(MID(A361,1,4),'FP Haupt'!$A:$M,4,FALSE)))</f>
        <v/>
      </c>
      <c r="C361" s="113">
        <f t="shared" si="39"/>
        <v>0</v>
      </c>
      <c r="D361" s="114" t="str">
        <f t="shared" si="1"/>
        <v/>
      </c>
      <c r="E361" s="114" t="str">
        <f t="shared" si="2"/>
        <v/>
      </c>
      <c r="F361" s="115"/>
      <c r="G361" s="115"/>
      <c r="H361" s="116" t="str">
        <f t="shared" si="3"/>
        <v/>
      </c>
      <c r="I361" s="117">
        <f t="shared" si="4"/>
        <v>0</v>
      </c>
      <c r="J361" s="115"/>
      <c r="K361" s="115"/>
      <c r="L361" s="116" t="str">
        <f t="shared" si="5"/>
        <v/>
      </c>
      <c r="M361" s="114">
        <f t="shared" si="6"/>
        <v>0</v>
      </c>
      <c r="N361" s="115"/>
      <c r="O361" s="115"/>
      <c r="P361" s="116" t="str">
        <f t="shared" si="7"/>
        <v/>
      </c>
      <c r="Q361" s="114">
        <f t="shared" si="8"/>
        <v>0</v>
      </c>
      <c r="R361" s="115"/>
      <c r="S361" s="115"/>
      <c r="T361" s="116" t="str">
        <f t="shared" si="9"/>
        <v/>
      </c>
      <c r="U361" s="114">
        <f t="shared" si="10"/>
        <v>0</v>
      </c>
      <c r="V361" s="115"/>
      <c r="W361" s="115"/>
      <c r="X361" s="116" t="str">
        <f t="shared" si="11"/>
        <v/>
      </c>
      <c r="Y361" s="117">
        <f t="shared" si="12"/>
        <v>0</v>
      </c>
      <c r="Z361" s="115"/>
      <c r="AA361" s="602" t="str">
        <f t="shared" si="66"/>
        <v/>
      </c>
      <c r="AB361" s="603">
        <f t="shared" si="67"/>
        <v>0</v>
      </c>
      <c r="AC361" s="118"/>
      <c r="AG361" s="119" t="str">
        <f t="shared" si="13"/>
        <v>Z</v>
      </c>
      <c r="AH361" s="119">
        <f t="shared" si="14"/>
        <v>9</v>
      </c>
      <c r="AI361" s="119" t="e">
        <f t="shared" si="15"/>
        <v>#N/A</v>
      </c>
      <c r="AJ361" s="120" t="e">
        <f>VLOOKUP($AS361,'FP Haupt'!$A:$M,6,FALSE)</f>
        <v>#N/A</v>
      </c>
      <c r="AK361" s="120" t="e">
        <f>VLOOKUP($AS361,'FP Beleg'!$A:$M,4,FALSE)</f>
        <v>#N/A</v>
      </c>
      <c r="AL361" s="120" t="e">
        <f>VLOOKUP($AS361,'FP Beleg'!$A:$M,5,FALSE)</f>
        <v>#N/A</v>
      </c>
      <c r="AM361" s="120" t="e">
        <f>VLOOKUP($AS361,'FP Beleg'!$A:$M,6,FALSE)</f>
        <v>#N/A</v>
      </c>
      <c r="AN361" s="120" t="e">
        <f>VLOOKUP($AS361,'FP Beleg'!$A:$M,7,FALSE)</f>
        <v>#N/A</v>
      </c>
      <c r="AO361" s="120" t="e">
        <f>VLOOKUP($AS361,'Anlage 1d'!$A:$M,4,FALSE)</f>
        <v>#N/A</v>
      </c>
      <c r="AP361" s="120" t="e">
        <f>VLOOKUP($AS361,'Anlage 1e'!$A:$M,4,FALSE)</f>
        <v>#N/A</v>
      </c>
      <c r="AQ361" s="120" t="e">
        <f>VLOOKUP($AS361,'Anlage 1e'!$A:$M,5,FALSE)</f>
        <v>#N/A</v>
      </c>
      <c r="AR361" s="120" t="e">
        <f>VLOOKUP($AS361,'FP Haupt'!$A:$M,5,FALSE)</f>
        <v>#N/A</v>
      </c>
      <c r="AS361" s="119" t="str">
        <f t="shared" si="16"/>
        <v/>
      </c>
      <c r="AV361" s="119" t="str">
        <f t="shared" si="17"/>
        <v>2</v>
      </c>
      <c r="AW361" s="119">
        <f t="shared" si="18"/>
        <v>1</v>
      </c>
      <c r="AX361" s="119" t="e">
        <f t="shared" si="19"/>
        <v>#N/A</v>
      </c>
      <c r="AY361" s="120" t="e">
        <f>VLOOKUP($BC361,'FP Haupt'!$A:$M,9,FALSE)</f>
        <v>#N/A</v>
      </c>
      <c r="AZ361" s="120" t="e">
        <f>VLOOKUP($BC361,'Anlage 1d'!$A:$M,8,FALSE)</f>
        <v>#N/A</v>
      </c>
      <c r="BA361" s="120" t="e">
        <f>VLOOKUP($BC361,'Anlage 1e'!$A:$M,10,FALSE)</f>
        <v>#N/A</v>
      </c>
      <c r="BB361" s="120" t="e">
        <f>VLOOKUP($BC361,'FP Beleg'!$A:$M,10,FALSE)</f>
        <v>#N/A</v>
      </c>
      <c r="BC361" s="119" t="str">
        <f t="shared" si="20"/>
        <v/>
      </c>
      <c r="BF361" s="119" t="str">
        <f t="shared" si="21"/>
        <v>2</v>
      </c>
      <c r="BG361" s="119">
        <f t="shared" si="22"/>
        <v>1</v>
      </c>
      <c r="BH361" s="119" t="e">
        <f t="shared" si="23"/>
        <v>#N/A</v>
      </c>
      <c r="BI361" s="120" t="e">
        <f>VLOOKUP($BM361,'FP Haupt'!$A:$M,12,FALSE)</f>
        <v>#N/A</v>
      </c>
      <c r="BJ361" s="120" t="e">
        <f>VLOOKUP($BM361,'Anlage 1d'!$A:$M,11,FALSE)</f>
        <v>#N/A</v>
      </c>
      <c r="BK361" s="120" t="e">
        <f>VLOOKUP($BM361,'Anlage 1e'!$A:$M,13,FALSE)</f>
        <v>#N/A</v>
      </c>
      <c r="BL361" s="120" t="e">
        <f>VLOOKUP($BM361,'FP Beleg'!$A:$M,13,FALSE)</f>
        <v>#N/A</v>
      </c>
      <c r="BM361" s="119" t="str">
        <f t="shared" si="24"/>
        <v/>
      </c>
      <c r="BP361" s="119" t="str">
        <f t="shared" si="25"/>
        <v>2</v>
      </c>
      <c r="BQ361" s="119">
        <f t="shared" si="26"/>
        <v>1</v>
      </c>
      <c r="BR361" s="119" t="e">
        <f t="shared" si="27"/>
        <v>#N/A</v>
      </c>
      <c r="BS361" s="120" t="e">
        <f>VLOOKUP($BW361,'FP Haupt'!$A:$M,12,FALSE)</f>
        <v>#N/A</v>
      </c>
      <c r="BT361" s="120" t="e">
        <f>VLOOKUP($BW361,'Anlage 1d'!$A:$M,11,FALSE)</f>
        <v>#N/A</v>
      </c>
      <c r="BU361" s="120" t="e">
        <f>VLOOKUP($BW361,'Anlage 1e'!$A:$M,13,FALSE)</f>
        <v>#N/A</v>
      </c>
      <c r="BV361" s="120" t="e">
        <f>VLOOKUP($BW361,'FP Beleg'!$A:$M,13,FALSE)</f>
        <v>#N/A</v>
      </c>
      <c r="BW361" s="119" t="str">
        <f t="shared" si="28"/>
        <v/>
      </c>
      <c r="BZ361" s="119" t="str">
        <f t="shared" si="29"/>
        <v>2</v>
      </c>
      <c r="CA361" s="119">
        <f t="shared" si="30"/>
        <v>1</v>
      </c>
      <c r="CB361" s="119" t="e">
        <f t="shared" si="31"/>
        <v>#N/A</v>
      </c>
      <c r="CC361" s="120" t="e">
        <f>VLOOKUP($CG361,'FP Haupt'!$A:$M,11,FALSE)</f>
        <v>#N/A</v>
      </c>
      <c r="CD361" s="120" t="e">
        <f>VLOOKUP($CG361,'Anlage 1d'!$A:$M,10,FALSE)</f>
        <v>#N/A</v>
      </c>
      <c r="CE361" s="120" t="e">
        <f>VLOOKUP($CG361,'Anlage 1e'!$A:$M,12,FALSE)</f>
        <v>#N/A</v>
      </c>
      <c r="CF361" s="120" t="e">
        <f>VLOOKUP($CG361,'FP Beleg'!$A:$M,12,FALSE)</f>
        <v>#N/A</v>
      </c>
      <c r="CG361" s="119" t="str">
        <f t="shared" si="32"/>
        <v/>
      </c>
      <c r="CJ361" s="119" t="str">
        <f t="shared" si="64"/>
        <v>2</v>
      </c>
      <c r="CK361" s="119">
        <f t="shared" si="68"/>
        <v>1</v>
      </c>
      <c r="CL361" s="119" t="e">
        <f t="shared" si="69"/>
        <v>#N/A</v>
      </c>
      <c r="CM361" s="120" t="e">
        <f>VLOOKUP($CQ361,'FP Haupt'!$A:$O,15,FALSE)</f>
        <v>#N/A</v>
      </c>
      <c r="CN361" s="120" t="e">
        <f>VLOOKUP($CQ361,'Anlage 1d'!$A:$O,15,FALSE)</f>
        <v>#N/A</v>
      </c>
      <c r="CO361" s="120" t="e">
        <f>VLOOKUP($CQ361,'Anlage 1e'!$A:$Q,17,FALSE)</f>
        <v>#N/A</v>
      </c>
      <c r="CP361" s="120" t="e">
        <f>VLOOKUP($CQ361,'FP Beleg'!$A:$P,16,FALSE)</f>
        <v>#N/A</v>
      </c>
      <c r="CQ361" s="119" t="str">
        <f t="shared" si="65"/>
        <v/>
      </c>
    </row>
    <row r="362" spans="1:95" x14ac:dyDescent="0.2">
      <c r="A362" s="111"/>
      <c r="B362" s="112" t="str">
        <f>IF(A362="","",IF(ISERROR(VLOOKUP(MID(A362,1,4),'FP Haupt'!$A:$M,4,FALSE)),"keine DRG gemäß FPV",VLOOKUP(MID(A362,1,4),'FP Haupt'!$A:$M,4,FALSE)))</f>
        <v/>
      </c>
      <c r="C362" s="113">
        <f t="shared" si="39"/>
        <v>0</v>
      </c>
      <c r="D362" s="114" t="str">
        <f t="shared" si="1"/>
        <v/>
      </c>
      <c r="E362" s="114" t="str">
        <f t="shared" si="2"/>
        <v/>
      </c>
      <c r="F362" s="115"/>
      <c r="G362" s="115"/>
      <c r="H362" s="116" t="str">
        <f t="shared" si="3"/>
        <v/>
      </c>
      <c r="I362" s="117">
        <f t="shared" si="4"/>
        <v>0</v>
      </c>
      <c r="J362" s="115"/>
      <c r="K362" s="115"/>
      <c r="L362" s="116" t="str">
        <f t="shared" si="5"/>
        <v/>
      </c>
      <c r="M362" s="114">
        <f t="shared" si="6"/>
        <v>0</v>
      </c>
      <c r="N362" s="115"/>
      <c r="O362" s="115"/>
      <c r="P362" s="116" t="str">
        <f t="shared" si="7"/>
        <v/>
      </c>
      <c r="Q362" s="114">
        <f t="shared" si="8"/>
        <v>0</v>
      </c>
      <c r="R362" s="115"/>
      <c r="S362" s="115"/>
      <c r="T362" s="116" t="str">
        <f t="shared" si="9"/>
        <v/>
      </c>
      <c r="U362" s="114">
        <f t="shared" si="10"/>
        <v>0</v>
      </c>
      <c r="V362" s="115"/>
      <c r="W362" s="115"/>
      <c r="X362" s="116" t="str">
        <f t="shared" si="11"/>
        <v/>
      </c>
      <c r="Y362" s="117">
        <f t="shared" si="12"/>
        <v>0</v>
      </c>
      <c r="Z362" s="115"/>
      <c r="AA362" s="602" t="str">
        <f t="shared" si="66"/>
        <v/>
      </c>
      <c r="AB362" s="603">
        <f t="shared" si="67"/>
        <v>0</v>
      </c>
      <c r="AC362" s="118"/>
      <c r="AG362" s="119" t="str">
        <f t="shared" si="13"/>
        <v>Z</v>
      </c>
      <c r="AH362" s="119">
        <f t="shared" si="14"/>
        <v>9</v>
      </c>
      <c r="AI362" s="119" t="e">
        <f t="shared" si="15"/>
        <v>#N/A</v>
      </c>
      <c r="AJ362" s="120" t="e">
        <f>VLOOKUP($AS362,'FP Haupt'!$A:$M,6,FALSE)</f>
        <v>#N/A</v>
      </c>
      <c r="AK362" s="120" t="e">
        <f>VLOOKUP($AS362,'FP Beleg'!$A:$M,4,FALSE)</f>
        <v>#N/A</v>
      </c>
      <c r="AL362" s="120" t="e">
        <f>VLOOKUP($AS362,'FP Beleg'!$A:$M,5,FALSE)</f>
        <v>#N/A</v>
      </c>
      <c r="AM362" s="120" t="e">
        <f>VLOOKUP($AS362,'FP Beleg'!$A:$M,6,FALSE)</f>
        <v>#N/A</v>
      </c>
      <c r="AN362" s="120" t="e">
        <f>VLOOKUP($AS362,'FP Beleg'!$A:$M,7,FALSE)</f>
        <v>#N/A</v>
      </c>
      <c r="AO362" s="120" t="e">
        <f>VLOOKUP($AS362,'Anlage 1d'!$A:$M,4,FALSE)</f>
        <v>#N/A</v>
      </c>
      <c r="AP362" s="120" t="e">
        <f>VLOOKUP($AS362,'Anlage 1e'!$A:$M,4,FALSE)</f>
        <v>#N/A</v>
      </c>
      <c r="AQ362" s="120" t="e">
        <f>VLOOKUP($AS362,'Anlage 1e'!$A:$M,5,FALSE)</f>
        <v>#N/A</v>
      </c>
      <c r="AR362" s="120" t="e">
        <f>VLOOKUP($AS362,'FP Haupt'!$A:$M,5,FALSE)</f>
        <v>#N/A</v>
      </c>
      <c r="AS362" s="119" t="str">
        <f t="shared" si="16"/>
        <v/>
      </c>
      <c r="AV362" s="119" t="str">
        <f t="shared" si="17"/>
        <v>2</v>
      </c>
      <c r="AW362" s="119">
        <f t="shared" si="18"/>
        <v>1</v>
      </c>
      <c r="AX362" s="119" t="e">
        <f t="shared" si="19"/>
        <v>#N/A</v>
      </c>
      <c r="AY362" s="120" t="e">
        <f>VLOOKUP($BC362,'FP Haupt'!$A:$M,9,FALSE)</f>
        <v>#N/A</v>
      </c>
      <c r="AZ362" s="120" t="e">
        <f>VLOOKUP($BC362,'Anlage 1d'!$A:$M,8,FALSE)</f>
        <v>#N/A</v>
      </c>
      <c r="BA362" s="120" t="e">
        <f>VLOOKUP($BC362,'Anlage 1e'!$A:$M,10,FALSE)</f>
        <v>#N/A</v>
      </c>
      <c r="BB362" s="120" t="e">
        <f>VLOOKUP($BC362,'FP Beleg'!$A:$M,10,FALSE)</f>
        <v>#N/A</v>
      </c>
      <c r="BC362" s="119" t="str">
        <f t="shared" si="20"/>
        <v/>
      </c>
      <c r="BF362" s="119" t="str">
        <f t="shared" si="21"/>
        <v>2</v>
      </c>
      <c r="BG362" s="119">
        <f t="shared" si="22"/>
        <v>1</v>
      </c>
      <c r="BH362" s="119" t="e">
        <f t="shared" si="23"/>
        <v>#N/A</v>
      </c>
      <c r="BI362" s="120" t="e">
        <f>VLOOKUP($BM362,'FP Haupt'!$A:$M,12,FALSE)</f>
        <v>#N/A</v>
      </c>
      <c r="BJ362" s="120" t="e">
        <f>VLOOKUP($BM362,'Anlage 1d'!$A:$M,11,FALSE)</f>
        <v>#N/A</v>
      </c>
      <c r="BK362" s="120" t="e">
        <f>VLOOKUP($BM362,'Anlage 1e'!$A:$M,13,FALSE)</f>
        <v>#N/A</v>
      </c>
      <c r="BL362" s="120" t="e">
        <f>VLOOKUP($BM362,'FP Beleg'!$A:$M,13,FALSE)</f>
        <v>#N/A</v>
      </c>
      <c r="BM362" s="119" t="str">
        <f t="shared" si="24"/>
        <v/>
      </c>
      <c r="BP362" s="119" t="str">
        <f t="shared" si="25"/>
        <v>2</v>
      </c>
      <c r="BQ362" s="119">
        <f t="shared" si="26"/>
        <v>1</v>
      </c>
      <c r="BR362" s="119" t="e">
        <f t="shared" si="27"/>
        <v>#N/A</v>
      </c>
      <c r="BS362" s="120" t="e">
        <f>VLOOKUP($BW362,'FP Haupt'!$A:$M,12,FALSE)</f>
        <v>#N/A</v>
      </c>
      <c r="BT362" s="120" t="e">
        <f>VLOOKUP($BW362,'Anlage 1d'!$A:$M,11,FALSE)</f>
        <v>#N/A</v>
      </c>
      <c r="BU362" s="120" t="e">
        <f>VLOOKUP($BW362,'Anlage 1e'!$A:$M,13,FALSE)</f>
        <v>#N/A</v>
      </c>
      <c r="BV362" s="120" t="e">
        <f>VLOOKUP($BW362,'FP Beleg'!$A:$M,13,FALSE)</f>
        <v>#N/A</v>
      </c>
      <c r="BW362" s="119" t="str">
        <f t="shared" si="28"/>
        <v/>
      </c>
      <c r="BZ362" s="119" t="str">
        <f t="shared" si="29"/>
        <v>2</v>
      </c>
      <c r="CA362" s="119">
        <f t="shared" si="30"/>
        <v>1</v>
      </c>
      <c r="CB362" s="119" t="e">
        <f t="shared" si="31"/>
        <v>#N/A</v>
      </c>
      <c r="CC362" s="120" t="e">
        <f>VLOOKUP($CG362,'FP Haupt'!$A:$M,11,FALSE)</f>
        <v>#N/A</v>
      </c>
      <c r="CD362" s="120" t="e">
        <f>VLOOKUP($CG362,'Anlage 1d'!$A:$M,10,FALSE)</f>
        <v>#N/A</v>
      </c>
      <c r="CE362" s="120" t="e">
        <f>VLOOKUP($CG362,'Anlage 1e'!$A:$M,12,FALSE)</f>
        <v>#N/A</v>
      </c>
      <c r="CF362" s="120" t="e">
        <f>VLOOKUP($CG362,'FP Beleg'!$A:$M,12,FALSE)</f>
        <v>#N/A</v>
      </c>
      <c r="CG362" s="119" t="str">
        <f t="shared" si="32"/>
        <v/>
      </c>
      <c r="CJ362" s="119" t="str">
        <f t="shared" si="64"/>
        <v>2</v>
      </c>
      <c r="CK362" s="119">
        <f t="shared" si="68"/>
        <v>1</v>
      </c>
      <c r="CL362" s="119" t="e">
        <f t="shared" si="69"/>
        <v>#N/A</v>
      </c>
      <c r="CM362" s="120" t="e">
        <f>VLOOKUP($CQ362,'FP Haupt'!$A:$O,15,FALSE)</f>
        <v>#N/A</v>
      </c>
      <c r="CN362" s="120" t="e">
        <f>VLOOKUP($CQ362,'Anlage 1d'!$A:$O,15,FALSE)</f>
        <v>#N/A</v>
      </c>
      <c r="CO362" s="120" t="e">
        <f>VLOOKUP($CQ362,'Anlage 1e'!$A:$Q,17,FALSE)</f>
        <v>#N/A</v>
      </c>
      <c r="CP362" s="120" t="e">
        <f>VLOOKUP($CQ362,'FP Beleg'!$A:$P,16,FALSE)</f>
        <v>#N/A</v>
      </c>
      <c r="CQ362" s="119" t="str">
        <f t="shared" si="65"/>
        <v/>
      </c>
    </row>
    <row r="363" spans="1:95" x14ac:dyDescent="0.2">
      <c r="A363" s="111"/>
      <c r="B363" s="112" t="str">
        <f>IF(A363="","",IF(ISERROR(VLOOKUP(MID(A363,1,4),'FP Haupt'!$A:$M,4,FALSE)),"keine DRG gemäß FPV",VLOOKUP(MID(A363,1,4),'FP Haupt'!$A:$M,4,FALSE)))</f>
        <v/>
      </c>
      <c r="C363" s="113">
        <f t="shared" si="39"/>
        <v>0</v>
      </c>
      <c r="D363" s="114" t="str">
        <f t="shared" si="1"/>
        <v/>
      </c>
      <c r="E363" s="114" t="str">
        <f t="shared" si="2"/>
        <v/>
      </c>
      <c r="F363" s="115"/>
      <c r="G363" s="115"/>
      <c r="H363" s="116" t="str">
        <f t="shared" si="3"/>
        <v/>
      </c>
      <c r="I363" s="117">
        <f t="shared" si="4"/>
        <v>0</v>
      </c>
      <c r="J363" s="115"/>
      <c r="K363" s="115"/>
      <c r="L363" s="116" t="str">
        <f t="shared" si="5"/>
        <v/>
      </c>
      <c r="M363" s="114">
        <f t="shared" si="6"/>
        <v>0</v>
      </c>
      <c r="N363" s="115"/>
      <c r="O363" s="115"/>
      <c r="P363" s="116" t="str">
        <f t="shared" si="7"/>
        <v/>
      </c>
      <c r="Q363" s="114">
        <f t="shared" si="8"/>
        <v>0</v>
      </c>
      <c r="R363" s="115"/>
      <c r="S363" s="115"/>
      <c r="T363" s="116" t="str">
        <f t="shared" si="9"/>
        <v/>
      </c>
      <c r="U363" s="114">
        <f t="shared" si="10"/>
        <v>0</v>
      </c>
      <c r="V363" s="115"/>
      <c r="W363" s="115"/>
      <c r="X363" s="116" t="str">
        <f t="shared" si="11"/>
        <v/>
      </c>
      <c r="Y363" s="117">
        <f t="shared" si="12"/>
        <v>0</v>
      </c>
      <c r="Z363" s="115"/>
      <c r="AA363" s="602" t="str">
        <f t="shared" si="66"/>
        <v/>
      </c>
      <c r="AB363" s="603">
        <f t="shared" si="67"/>
        <v>0</v>
      </c>
      <c r="AC363" s="118"/>
      <c r="AG363" s="119" t="str">
        <f t="shared" si="13"/>
        <v>Z</v>
      </c>
      <c r="AH363" s="119">
        <f t="shared" si="14"/>
        <v>9</v>
      </c>
      <c r="AI363" s="119" t="e">
        <f t="shared" si="15"/>
        <v>#N/A</v>
      </c>
      <c r="AJ363" s="120" t="e">
        <f>VLOOKUP($AS363,'FP Haupt'!$A:$M,6,FALSE)</f>
        <v>#N/A</v>
      </c>
      <c r="AK363" s="120" t="e">
        <f>VLOOKUP($AS363,'FP Beleg'!$A:$M,4,FALSE)</f>
        <v>#N/A</v>
      </c>
      <c r="AL363" s="120" t="e">
        <f>VLOOKUP($AS363,'FP Beleg'!$A:$M,5,FALSE)</f>
        <v>#N/A</v>
      </c>
      <c r="AM363" s="120" t="e">
        <f>VLOOKUP($AS363,'FP Beleg'!$A:$M,6,FALSE)</f>
        <v>#N/A</v>
      </c>
      <c r="AN363" s="120" t="e">
        <f>VLOOKUP($AS363,'FP Beleg'!$A:$M,7,FALSE)</f>
        <v>#N/A</v>
      </c>
      <c r="AO363" s="120" t="e">
        <f>VLOOKUP($AS363,'Anlage 1d'!$A:$M,4,FALSE)</f>
        <v>#N/A</v>
      </c>
      <c r="AP363" s="120" t="e">
        <f>VLOOKUP($AS363,'Anlage 1e'!$A:$M,4,FALSE)</f>
        <v>#N/A</v>
      </c>
      <c r="AQ363" s="120" t="e">
        <f>VLOOKUP($AS363,'Anlage 1e'!$A:$M,5,FALSE)</f>
        <v>#N/A</v>
      </c>
      <c r="AR363" s="120" t="e">
        <f>VLOOKUP($AS363,'FP Haupt'!$A:$M,5,FALSE)</f>
        <v>#N/A</v>
      </c>
      <c r="AS363" s="119" t="str">
        <f t="shared" si="16"/>
        <v/>
      </c>
      <c r="AV363" s="119" t="str">
        <f t="shared" si="17"/>
        <v>2</v>
      </c>
      <c r="AW363" s="119">
        <f t="shared" si="18"/>
        <v>1</v>
      </c>
      <c r="AX363" s="119" t="e">
        <f t="shared" si="19"/>
        <v>#N/A</v>
      </c>
      <c r="AY363" s="120" t="e">
        <f>VLOOKUP($BC363,'FP Haupt'!$A:$M,9,FALSE)</f>
        <v>#N/A</v>
      </c>
      <c r="AZ363" s="120" t="e">
        <f>VLOOKUP($BC363,'Anlage 1d'!$A:$M,8,FALSE)</f>
        <v>#N/A</v>
      </c>
      <c r="BA363" s="120" t="e">
        <f>VLOOKUP($BC363,'Anlage 1e'!$A:$M,10,FALSE)</f>
        <v>#N/A</v>
      </c>
      <c r="BB363" s="120" t="e">
        <f>VLOOKUP($BC363,'FP Beleg'!$A:$M,10,FALSE)</f>
        <v>#N/A</v>
      </c>
      <c r="BC363" s="119" t="str">
        <f t="shared" si="20"/>
        <v/>
      </c>
      <c r="BF363" s="119" t="str">
        <f t="shared" si="21"/>
        <v>2</v>
      </c>
      <c r="BG363" s="119">
        <f t="shared" si="22"/>
        <v>1</v>
      </c>
      <c r="BH363" s="119" t="e">
        <f t="shared" si="23"/>
        <v>#N/A</v>
      </c>
      <c r="BI363" s="120" t="e">
        <f>VLOOKUP($BM363,'FP Haupt'!$A:$M,12,FALSE)</f>
        <v>#N/A</v>
      </c>
      <c r="BJ363" s="120" t="e">
        <f>VLOOKUP($BM363,'Anlage 1d'!$A:$M,11,FALSE)</f>
        <v>#N/A</v>
      </c>
      <c r="BK363" s="120" t="e">
        <f>VLOOKUP($BM363,'Anlage 1e'!$A:$M,13,FALSE)</f>
        <v>#N/A</v>
      </c>
      <c r="BL363" s="120" t="e">
        <f>VLOOKUP($BM363,'FP Beleg'!$A:$M,13,FALSE)</f>
        <v>#N/A</v>
      </c>
      <c r="BM363" s="119" t="str">
        <f t="shared" si="24"/>
        <v/>
      </c>
      <c r="BP363" s="119" t="str">
        <f t="shared" si="25"/>
        <v>2</v>
      </c>
      <c r="BQ363" s="119">
        <f t="shared" si="26"/>
        <v>1</v>
      </c>
      <c r="BR363" s="119" t="e">
        <f t="shared" si="27"/>
        <v>#N/A</v>
      </c>
      <c r="BS363" s="120" t="e">
        <f>VLOOKUP($BW363,'FP Haupt'!$A:$M,12,FALSE)</f>
        <v>#N/A</v>
      </c>
      <c r="BT363" s="120" t="e">
        <f>VLOOKUP($BW363,'Anlage 1d'!$A:$M,11,FALSE)</f>
        <v>#N/A</v>
      </c>
      <c r="BU363" s="120" t="e">
        <f>VLOOKUP($BW363,'Anlage 1e'!$A:$M,13,FALSE)</f>
        <v>#N/A</v>
      </c>
      <c r="BV363" s="120" t="e">
        <f>VLOOKUP($BW363,'FP Beleg'!$A:$M,13,FALSE)</f>
        <v>#N/A</v>
      </c>
      <c r="BW363" s="119" t="str">
        <f t="shared" si="28"/>
        <v/>
      </c>
      <c r="BZ363" s="119" t="str">
        <f t="shared" si="29"/>
        <v>2</v>
      </c>
      <c r="CA363" s="119">
        <f t="shared" si="30"/>
        <v>1</v>
      </c>
      <c r="CB363" s="119" t="e">
        <f t="shared" si="31"/>
        <v>#N/A</v>
      </c>
      <c r="CC363" s="120" t="e">
        <f>VLOOKUP($CG363,'FP Haupt'!$A:$M,11,FALSE)</f>
        <v>#N/A</v>
      </c>
      <c r="CD363" s="120" t="e">
        <f>VLOOKUP($CG363,'Anlage 1d'!$A:$M,10,FALSE)</f>
        <v>#N/A</v>
      </c>
      <c r="CE363" s="120" t="e">
        <f>VLOOKUP($CG363,'Anlage 1e'!$A:$M,12,FALSE)</f>
        <v>#N/A</v>
      </c>
      <c r="CF363" s="120" t="e">
        <f>VLOOKUP($CG363,'FP Beleg'!$A:$M,12,FALSE)</f>
        <v>#N/A</v>
      </c>
      <c r="CG363" s="119" t="str">
        <f t="shared" si="32"/>
        <v/>
      </c>
      <c r="CJ363" s="119" t="str">
        <f t="shared" si="64"/>
        <v>2</v>
      </c>
      <c r="CK363" s="119">
        <f t="shared" si="68"/>
        <v>1</v>
      </c>
      <c r="CL363" s="119" t="e">
        <f t="shared" si="69"/>
        <v>#N/A</v>
      </c>
      <c r="CM363" s="120" t="e">
        <f>VLOOKUP($CQ363,'FP Haupt'!$A:$O,15,FALSE)</f>
        <v>#N/A</v>
      </c>
      <c r="CN363" s="120" t="e">
        <f>VLOOKUP($CQ363,'Anlage 1d'!$A:$O,15,FALSE)</f>
        <v>#N/A</v>
      </c>
      <c r="CO363" s="120" t="e">
        <f>VLOOKUP($CQ363,'Anlage 1e'!$A:$Q,17,FALSE)</f>
        <v>#N/A</v>
      </c>
      <c r="CP363" s="120" t="e">
        <f>VLOOKUP($CQ363,'FP Beleg'!$A:$P,16,FALSE)</f>
        <v>#N/A</v>
      </c>
      <c r="CQ363" s="119" t="str">
        <f t="shared" si="65"/>
        <v/>
      </c>
    </row>
    <row r="364" spans="1:95" x14ac:dyDescent="0.2">
      <c r="A364" s="111"/>
      <c r="B364" s="112" t="str">
        <f>IF(A364="","",IF(ISERROR(VLOOKUP(MID(A364,1,4),'FP Haupt'!$A:$M,4,FALSE)),"keine DRG gemäß FPV",VLOOKUP(MID(A364,1,4),'FP Haupt'!$A:$M,4,FALSE)))</f>
        <v/>
      </c>
      <c r="C364" s="113">
        <f t="shared" si="39"/>
        <v>0</v>
      </c>
      <c r="D364" s="114" t="str">
        <f t="shared" si="1"/>
        <v/>
      </c>
      <c r="E364" s="114" t="str">
        <f t="shared" si="2"/>
        <v/>
      </c>
      <c r="F364" s="115"/>
      <c r="G364" s="115"/>
      <c r="H364" s="116" t="str">
        <f t="shared" si="3"/>
        <v/>
      </c>
      <c r="I364" s="117">
        <f t="shared" si="4"/>
        <v>0</v>
      </c>
      <c r="J364" s="115"/>
      <c r="K364" s="115"/>
      <c r="L364" s="116" t="str">
        <f t="shared" si="5"/>
        <v/>
      </c>
      <c r="M364" s="114">
        <f t="shared" si="6"/>
        <v>0</v>
      </c>
      <c r="N364" s="115"/>
      <c r="O364" s="115"/>
      <c r="P364" s="116" t="str">
        <f t="shared" si="7"/>
        <v/>
      </c>
      <c r="Q364" s="114">
        <f t="shared" si="8"/>
        <v>0</v>
      </c>
      <c r="R364" s="115"/>
      <c r="S364" s="115"/>
      <c r="T364" s="116" t="str">
        <f t="shared" si="9"/>
        <v/>
      </c>
      <c r="U364" s="114">
        <f t="shared" si="10"/>
        <v>0</v>
      </c>
      <c r="V364" s="115"/>
      <c r="W364" s="115"/>
      <c r="X364" s="116" t="str">
        <f t="shared" si="11"/>
        <v/>
      </c>
      <c r="Y364" s="117">
        <f t="shared" si="12"/>
        <v>0</v>
      </c>
      <c r="Z364" s="115"/>
      <c r="AA364" s="602" t="str">
        <f t="shared" si="66"/>
        <v/>
      </c>
      <c r="AB364" s="603">
        <f t="shared" si="67"/>
        <v>0</v>
      </c>
      <c r="AC364" s="118"/>
      <c r="AG364" s="119" t="str">
        <f t="shared" si="13"/>
        <v>Z</v>
      </c>
      <c r="AH364" s="119">
        <f t="shared" si="14"/>
        <v>9</v>
      </c>
      <c r="AI364" s="119" t="e">
        <f t="shared" si="15"/>
        <v>#N/A</v>
      </c>
      <c r="AJ364" s="120" t="e">
        <f>VLOOKUP($AS364,'FP Haupt'!$A:$M,6,FALSE)</f>
        <v>#N/A</v>
      </c>
      <c r="AK364" s="120" t="e">
        <f>VLOOKUP($AS364,'FP Beleg'!$A:$M,4,FALSE)</f>
        <v>#N/A</v>
      </c>
      <c r="AL364" s="120" t="e">
        <f>VLOOKUP($AS364,'FP Beleg'!$A:$M,5,FALSE)</f>
        <v>#N/A</v>
      </c>
      <c r="AM364" s="120" t="e">
        <f>VLOOKUP($AS364,'FP Beleg'!$A:$M,6,FALSE)</f>
        <v>#N/A</v>
      </c>
      <c r="AN364" s="120" t="e">
        <f>VLOOKUP($AS364,'FP Beleg'!$A:$M,7,FALSE)</f>
        <v>#N/A</v>
      </c>
      <c r="AO364" s="120" t="e">
        <f>VLOOKUP($AS364,'Anlage 1d'!$A:$M,4,FALSE)</f>
        <v>#N/A</v>
      </c>
      <c r="AP364" s="120" t="e">
        <f>VLOOKUP($AS364,'Anlage 1e'!$A:$M,4,FALSE)</f>
        <v>#N/A</v>
      </c>
      <c r="AQ364" s="120" t="e">
        <f>VLOOKUP($AS364,'Anlage 1e'!$A:$M,5,FALSE)</f>
        <v>#N/A</v>
      </c>
      <c r="AR364" s="120" t="e">
        <f>VLOOKUP($AS364,'FP Haupt'!$A:$M,5,FALSE)</f>
        <v>#N/A</v>
      </c>
      <c r="AS364" s="119" t="str">
        <f t="shared" si="16"/>
        <v/>
      </c>
      <c r="AV364" s="119" t="str">
        <f t="shared" si="17"/>
        <v>2</v>
      </c>
      <c r="AW364" s="119">
        <f t="shared" si="18"/>
        <v>1</v>
      </c>
      <c r="AX364" s="119" t="e">
        <f t="shared" si="19"/>
        <v>#N/A</v>
      </c>
      <c r="AY364" s="120" t="e">
        <f>VLOOKUP($BC364,'FP Haupt'!$A:$M,9,FALSE)</f>
        <v>#N/A</v>
      </c>
      <c r="AZ364" s="120" t="e">
        <f>VLOOKUP($BC364,'Anlage 1d'!$A:$M,8,FALSE)</f>
        <v>#N/A</v>
      </c>
      <c r="BA364" s="120" t="e">
        <f>VLOOKUP($BC364,'Anlage 1e'!$A:$M,10,FALSE)</f>
        <v>#N/A</v>
      </c>
      <c r="BB364" s="120" t="e">
        <f>VLOOKUP($BC364,'FP Beleg'!$A:$M,10,FALSE)</f>
        <v>#N/A</v>
      </c>
      <c r="BC364" s="119" t="str">
        <f t="shared" si="20"/>
        <v/>
      </c>
      <c r="BF364" s="119" t="str">
        <f t="shared" si="21"/>
        <v>2</v>
      </c>
      <c r="BG364" s="119">
        <f t="shared" si="22"/>
        <v>1</v>
      </c>
      <c r="BH364" s="119" t="e">
        <f t="shared" si="23"/>
        <v>#N/A</v>
      </c>
      <c r="BI364" s="120" t="e">
        <f>VLOOKUP($BM364,'FP Haupt'!$A:$M,12,FALSE)</f>
        <v>#N/A</v>
      </c>
      <c r="BJ364" s="120" t="e">
        <f>VLOOKUP($BM364,'Anlage 1d'!$A:$M,11,FALSE)</f>
        <v>#N/A</v>
      </c>
      <c r="BK364" s="120" t="e">
        <f>VLOOKUP($BM364,'Anlage 1e'!$A:$M,13,FALSE)</f>
        <v>#N/A</v>
      </c>
      <c r="BL364" s="120" t="e">
        <f>VLOOKUP($BM364,'FP Beleg'!$A:$M,13,FALSE)</f>
        <v>#N/A</v>
      </c>
      <c r="BM364" s="119" t="str">
        <f t="shared" si="24"/>
        <v/>
      </c>
      <c r="BP364" s="119" t="str">
        <f t="shared" si="25"/>
        <v>2</v>
      </c>
      <c r="BQ364" s="119">
        <f t="shared" si="26"/>
        <v>1</v>
      </c>
      <c r="BR364" s="119" t="e">
        <f t="shared" si="27"/>
        <v>#N/A</v>
      </c>
      <c r="BS364" s="120" t="e">
        <f>VLOOKUP($BW364,'FP Haupt'!$A:$M,12,FALSE)</f>
        <v>#N/A</v>
      </c>
      <c r="BT364" s="120" t="e">
        <f>VLOOKUP($BW364,'Anlage 1d'!$A:$M,11,FALSE)</f>
        <v>#N/A</v>
      </c>
      <c r="BU364" s="120" t="e">
        <f>VLOOKUP($BW364,'Anlage 1e'!$A:$M,13,FALSE)</f>
        <v>#N/A</v>
      </c>
      <c r="BV364" s="120" t="e">
        <f>VLOOKUP($BW364,'FP Beleg'!$A:$M,13,FALSE)</f>
        <v>#N/A</v>
      </c>
      <c r="BW364" s="119" t="str">
        <f t="shared" si="28"/>
        <v/>
      </c>
      <c r="BZ364" s="119" t="str">
        <f t="shared" si="29"/>
        <v>2</v>
      </c>
      <c r="CA364" s="119">
        <f t="shared" si="30"/>
        <v>1</v>
      </c>
      <c r="CB364" s="119" t="e">
        <f t="shared" si="31"/>
        <v>#N/A</v>
      </c>
      <c r="CC364" s="120" t="e">
        <f>VLOOKUP($CG364,'FP Haupt'!$A:$M,11,FALSE)</f>
        <v>#N/A</v>
      </c>
      <c r="CD364" s="120" t="e">
        <f>VLOOKUP($CG364,'Anlage 1d'!$A:$M,10,FALSE)</f>
        <v>#N/A</v>
      </c>
      <c r="CE364" s="120" t="e">
        <f>VLOOKUP($CG364,'Anlage 1e'!$A:$M,12,FALSE)</f>
        <v>#N/A</v>
      </c>
      <c r="CF364" s="120" t="e">
        <f>VLOOKUP($CG364,'FP Beleg'!$A:$M,12,FALSE)</f>
        <v>#N/A</v>
      </c>
      <c r="CG364" s="119" t="str">
        <f t="shared" si="32"/>
        <v/>
      </c>
      <c r="CJ364" s="119" t="str">
        <f t="shared" si="64"/>
        <v>2</v>
      </c>
      <c r="CK364" s="119">
        <f t="shared" si="68"/>
        <v>1</v>
      </c>
      <c r="CL364" s="119" t="e">
        <f t="shared" si="69"/>
        <v>#N/A</v>
      </c>
      <c r="CM364" s="120" t="e">
        <f>VLOOKUP($CQ364,'FP Haupt'!$A:$O,15,FALSE)</f>
        <v>#N/A</v>
      </c>
      <c r="CN364" s="120" t="e">
        <f>VLOOKUP($CQ364,'Anlage 1d'!$A:$O,15,FALSE)</f>
        <v>#N/A</v>
      </c>
      <c r="CO364" s="120" t="e">
        <f>VLOOKUP($CQ364,'Anlage 1e'!$A:$Q,17,FALSE)</f>
        <v>#N/A</v>
      </c>
      <c r="CP364" s="120" t="e">
        <f>VLOOKUP($CQ364,'FP Beleg'!$A:$P,16,FALSE)</f>
        <v>#N/A</v>
      </c>
      <c r="CQ364" s="119" t="str">
        <f t="shared" si="65"/>
        <v/>
      </c>
    </row>
    <row r="365" spans="1:95" x14ac:dyDescent="0.2">
      <c r="A365" s="111"/>
      <c r="B365" s="112" t="str">
        <f>IF(A365="","",IF(ISERROR(VLOOKUP(MID(A365,1,4),'FP Haupt'!$A:$M,4,FALSE)),"keine DRG gemäß FPV",VLOOKUP(MID(A365,1,4),'FP Haupt'!$A:$M,4,FALSE)))</f>
        <v/>
      </c>
      <c r="C365" s="113">
        <f t="shared" si="39"/>
        <v>0</v>
      </c>
      <c r="D365" s="114" t="str">
        <f t="shared" si="1"/>
        <v/>
      </c>
      <c r="E365" s="114" t="str">
        <f t="shared" si="2"/>
        <v/>
      </c>
      <c r="F365" s="115"/>
      <c r="G365" s="115"/>
      <c r="H365" s="116" t="str">
        <f t="shared" si="3"/>
        <v/>
      </c>
      <c r="I365" s="117">
        <f t="shared" si="4"/>
        <v>0</v>
      </c>
      <c r="J365" s="115"/>
      <c r="K365" s="115"/>
      <c r="L365" s="116" t="str">
        <f t="shared" si="5"/>
        <v/>
      </c>
      <c r="M365" s="114">
        <f t="shared" si="6"/>
        <v>0</v>
      </c>
      <c r="N365" s="115"/>
      <c r="O365" s="115"/>
      <c r="P365" s="116" t="str">
        <f t="shared" si="7"/>
        <v/>
      </c>
      <c r="Q365" s="114">
        <f t="shared" si="8"/>
        <v>0</v>
      </c>
      <c r="R365" s="115"/>
      <c r="S365" s="115"/>
      <c r="T365" s="116" t="str">
        <f t="shared" si="9"/>
        <v/>
      </c>
      <c r="U365" s="114">
        <f t="shared" si="10"/>
        <v>0</v>
      </c>
      <c r="V365" s="115"/>
      <c r="W365" s="115"/>
      <c r="X365" s="116" t="str">
        <f t="shared" si="11"/>
        <v/>
      </c>
      <c r="Y365" s="117">
        <f t="shared" si="12"/>
        <v>0</v>
      </c>
      <c r="Z365" s="115"/>
      <c r="AA365" s="602" t="str">
        <f t="shared" si="66"/>
        <v/>
      </c>
      <c r="AB365" s="603">
        <f t="shared" si="67"/>
        <v>0</v>
      </c>
      <c r="AC365" s="118"/>
      <c r="AG365" s="119" t="str">
        <f t="shared" si="13"/>
        <v>Z</v>
      </c>
      <c r="AH365" s="119">
        <f t="shared" si="14"/>
        <v>9</v>
      </c>
      <c r="AI365" s="119" t="e">
        <f t="shared" si="15"/>
        <v>#N/A</v>
      </c>
      <c r="AJ365" s="120" t="e">
        <f>VLOOKUP($AS365,'FP Haupt'!$A:$M,6,FALSE)</f>
        <v>#N/A</v>
      </c>
      <c r="AK365" s="120" t="e">
        <f>VLOOKUP($AS365,'FP Beleg'!$A:$M,4,FALSE)</f>
        <v>#N/A</v>
      </c>
      <c r="AL365" s="120" t="e">
        <f>VLOOKUP($AS365,'FP Beleg'!$A:$M,5,FALSE)</f>
        <v>#N/A</v>
      </c>
      <c r="AM365" s="120" t="e">
        <f>VLOOKUP($AS365,'FP Beleg'!$A:$M,6,FALSE)</f>
        <v>#N/A</v>
      </c>
      <c r="AN365" s="120" t="e">
        <f>VLOOKUP($AS365,'FP Beleg'!$A:$M,7,FALSE)</f>
        <v>#N/A</v>
      </c>
      <c r="AO365" s="120" t="e">
        <f>VLOOKUP($AS365,'Anlage 1d'!$A:$M,4,FALSE)</f>
        <v>#N/A</v>
      </c>
      <c r="AP365" s="120" t="e">
        <f>VLOOKUP($AS365,'Anlage 1e'!$A:$M,4,FALSE)</f>
        <v>#N/A</v>
      </c>
      <c r="AQ365" s="120" t="e">
        <f>VLOOKUP($AS365,'Anlage 1e'!$A:$M,5,FALSE)</f>
        <v>#N/A</v>
      </c>
      <c r="AR365" s="120" t="e">
        <f>VLOOKUP($AS365,'FP Haupt'!$A:$M,5,FALSE)</f>
        <v>#N/A</v>
      </c>
      <c r="AS365" s="119" t="str">
        <f t="shared" si="16"/>
        <v/>
      </c>
      <c r="AV365" s="119" t="str">
        <f t="shared" si="17"/>
        <v>2</v>
      </c>
      <c r="AW365" s="119">
        <f t="shared" si="18"/>
        <v>1</v>
      </c>
      <c r="AX365" s="119" t="e">
        <f t="shared" si="19"/>
        <v>#N/A</v>
      </c>
      <c r="AY365" s="120" t="e">
        <f>VLOOKUP($BC365,'FP Haupt'!$A:$M,9,FALSE)</f>
        <v>#N/A</v>
      </c>
      <c r="AZ365" s="120" t="e">
        <f>VLOOKUP($BC365,'Anlage 1d'!$A:$M,8,FALSE)</f>
        <v>#N/A</v>
      </c>
      <c r="BA365" s="120" t="e">
        <f>VLOOKUP($BC365,'Anlage 1e'!$A:$M,10,FALSE)</f>
        <v>#N/A</v>
      </c>
      <c r="BB365" s="120" t="e">
        <f>VLOOKUP($BC365,'FP Beleg'!$A:$M,10,FALSE)</f>
        <v>#N/A</v>
      </c>
      <c r="BC365" s="119" t="str">
        <f t="shared" si="20"/>
        <v/>
      </c>
      <c r="BF365" s="119" t="str">
        <f t="shared" si="21"/>
        <v>2</v>
      </c>
      <c r="BG365" s="119">
        <f t="shared" si="22"/>
        <v>1</v>
      </c>
      <c r="BH365" s="119" t="e">
        <f t="shared" si="23"/>
        <v>#N/A</v>
      </c>
      <c r="BI365" s="120" t="e">
        <f>VLOOKUP($BM365,'FP Haupt'!$A:$M,12,FALSE)</f>
        <v>#N/A</v>
      </c>
      <c r="BJ365" s="120" t="e">
        <f>VLOOKUP($BM365,'Anlage 1d'!$A:$M,11,FALSE)</f>
        <v>#N/A</v>
      </c>
      <c r="BK365" s="120" t="e">
        <f>VLOOKUP($BM365,'Anlage 1e'!$A:$M,13,FALSE)</f>
        <v>#N/A</v>
      </c>
      <c r="BL365" s="120" t="e">
        <f>VLOOKUP($BM365,'FP Beleg'!$A:$M,13,FALSE)</f>
        <v>#N/A</v>
      </c>
      <c r="BM365" s="119" t="str">
        <f t="shared" si="24"/>
        <v/>
      </c>
      <c r="BP365" s="119" t="str">
        <f t="shared" si="25"/>
        <v>2</v>
      </c>
      <c r="BQ365" s="119">
        <f t="shared" si="26"/>
        <v>1</v>
      </c>
      <c r="BR365" s="119" t="e">
        <f t="shared" si="27"/>
        <v>#N/A</v>
      </c>
      <c r="BS365" s="120" t="e">
        <f>VLOOKUP($BW365,'FP Haupt'!$A:$M,12,FALSE)</f>
        <v>#N/A</v>
      </c>
      <c r="BT365" s="120" t="e">
        <f>VLOOKUP($BW365,'Anlage 1d'!$A:$M,11,FALSE)</f>
        <v>#N/A</v>
      </c>
      <c r="BU365" s="120" t="e">
        <f>VLOOKUP($BW365,'Anlage 1e'!$A:$M,13,FALSE)</f>
        <v>#N/A</v>
      </c>
      <c r="BV365" s="120" t="e">
        <f>VLOOKUP($BW365,'FP Beleg'!$A:$M,13,FALSE)</f>
        <v>#N/A</v>
      </c>
      <c r="BW365" s="119" t="str">
        <f t="shared" si="28"/>
        <v/>
      </c>
      <c r="BZ365" s="119" t="str">
        <f t="shared" si="29"/>
        <v>2</v>
      </c>
      <c r="CA365" s="119">
        <f t="shared" si="30"/>
        <v>1</v>
      </c>
      <c r="CB365" s="119" t="e">
        <f t="shared" si="31"/>
        <v>#N/A</v>
      </c>
      <c r="CC365" s="120" t="e">
        <f>VLOOKUP($CG365,'FP Haupt'!$A:$M,11,FALSE)</f>
        <v>#N/A</v>
      </c>
      <c r="CD365" s="120" t="e">
        <f>VLOOKUP($CG365,'Anlage 1d'!$A:$M,10,FALSE)</f>
        <v>#N/A</v>
      </c>
      <c r="CE365" s="120" t="e">
        <f>VLOOKUP($CG365,'Anlage 1e'!$A:$M,12,FALSE)</f>
        <v>#N/A</v>
      </c>
      <c r="CF365" s="120" t="e">
        <f>VLOOKUP($CG365,'FP Beleg'!$A:$M,12,FALSE)</f>
        <v>#N/A</v>
      </c>
      <c r="CG365" s="119" t="str">
        <f t="shared" si="32"/>
        <v/>
      </c>
      <c r="CJ365" s="119" t="str">
        <f t="shared" si="64"/>
        <v>2</v>
      </c>
      <c r="CK365" s="119">
        <f t="shared" si="68"/>
        <v>1</v>
      </c>
      <c r="CL365" s="119" t="e">
        <f t="shared" si="69"/>
        <v>#N/A</v>
      </c>
      <c r="CM365" s="120" t="e">
        <f>VLOOKUP($CQ365,'FP Haupt'!$A:$O,15,FALSE)</f>
        <v>#N/A</v>
      </c>
      <c r="CN365" s="120" t="e">
        <f>VLOOKUP($CQ365,'Anlage 1d'!$A:$O,15,FALSE)</f>
        <v>#N/A</v>
      </c>
      <c r="CO365" s="120" t="e">
        <f>VLOOKUP($CQ365,'Anlage 1e'!$A:$Q,17,FALSE)</f>
        <v>#N/A</v>
      </c>
      <c r="CP365" s="120" t="e">
        <f>VLOOKUP($CQ365,'FP Beleg'!$A:$P,16,FALSE)</f>
        <v>#N/A</v>
      </c>
      <c r="CQ365" s="119" t="str">
        <f t="shared" si="65"/>
        <v/>
      </c>
    </row>
    <row r="366" spans="1:95" x14ac:dyDescent="0.2">
      <c r="A366" s="111"/>
      <c r="B366" s="112" t="str">
        <f>IF(A366="","",IF(ISERROR(VLOOKUP(MID(A366,1,4),'FP Haupt'!$A:$M,4,FALSE)),"keine DRG gemäß FPV",VLOOKUP(MID(A366,1,4),'FP Haupt'!$A:$M,4,FALSE)))</f>
        <v/>
      </c>
      <c r="C366" s="113">
        <f t="shared" si="39"/>
        <v>0</v>
      </c>
      <c r="D366" s="114" t="str">
        <f t="shared" si="1"/>
        <v/>
      </c>
      <c r="E366" s="114" t="str">
        <f t="shared" si="2"/>
        <v/>
      </c>
      <c r="F366" s="115"/>
      <c r="G366" s="115"/>
      <c r="H366" s="116" t="str">
        <f t="shared" si="3"/>
        <v/>
      </c>
      <c r="I366" s="117">
        <f t="shared" si="4"/>
        <v>0</v>
      </c>
      <c r="J366" s="115"/>
      <c r="K366" s="115"/>
      <c r="L366" s="116" t="str">
        <f t="shared" si="5"/>
        <v/>
      </c>
      <c r="M366" s="114">
        <f t="shared" si="6"/>
        <v>0</v>
      </c>
      <c r="N366" s="115"/>
      <c r="O366" s="115"/>
      <c r="P366" s="116" t="str">
        <f t="shared" si="7"/>
        <v/>
      </c>
      <c r="Q366" s="114">
        <f t="shared" si="8"/>
        <v>0</v>
      </c>
      <c r="R366" s="115"/>
      <c r="S366" s="115"/>
      <c r="T366" s="116" t="str">
        <f t="shared" si="9"/>
        <v/>
      </c>
      <c r="U366" s="114">
        <f t="shared" si="10"/>
        <v>0</v>
      </c>
      <c r="V366" s="115"/>
      <c r="W366" s="115"/>
      <c r="X366" s="116" t="str">
        <f t="shared" si="11"/>
        <v/>
      </c>
      <c r="Y366" s="117">
        <f t="shared" si="12"/>
        <v>0</v>
      </c>
      <c r="Z366" s="115"/>
      <c r="AA366" s="602" t="str">
        <f t="shared" si="66"/>
        <v/>
      </c>
      <c r="AB366" s="603">
        <f t="shared" si="67"/>
        <v>0</v>
      </c>
      <c r="AC366" s="118"/>
      <c r="AG366" s="119" t="str">
        <f t="shared" si="13"/>
        <v>Z</v>
      </c>
      <c r="AH366" s="119">
        <f t="shared" si="14"/>
        <v>9</v>
      </c>
      <c r="AI366" s="119" t="e">
        <f t="shared" si="15"/>
        <v>#N/A</v>
      </c>
      <c r="AJ366" s="120" t="e">
        <f>VLOOKUP($AS366,'FP Haupt'!$A:$M,6,FALSE)</f>
        <v>#N/A</v>
      </c>
      <c r="AK366" s="120" t="e">
        <f>VLOOKUP($AS366,'FP Beleg'!$A:$M,4,FALSE)</f>
        <v>#N/A</v>
      </c>
      <c r="AL366" s="120" t="e">
        <f>VLOOKUP($AS366,'FP Beleg'!$A:$M,5,FALSE)</f>
        <v>#N/A</v>
      </c>
      <c r="AM366" s="120" t="e">
        <f>VLOOKUP($AS366,'FP Beleg'!$A:$M,6,FALSE)</f>
        <v>#N/A</v>
      </c>
      <c r="AN366" s="120" t="e">
        <f>VLOOKUP($AS366,'FP Beleg'!$A:$M,7,FALSE)</f>
        <v>#N/A</v>
      </c>
      <c r="AO366" s="120" t="e">
        <f>VLOOKUP($AS366,'Anlage 1d'!$A:$M,4,FALSE)</f>
        <v>#N/A</v>
      </c>
      <c r="AP366" s="120" t="e">
        <f>VLOOKUP($AS366,'Anlage 1e'!$A:$M,4,FALSE)</f>
        <v>#N/A</v>
      </c>
      <c r="AQ366" s="120" t="e">
        <f>VLOOKUP($AS366,'Anlage 1e'!$A:$M,5,FALSE)</f>
        <v>#N/A</v>
      </c>
      <c r="AR366" s="120" t="e">
        <f>VLOOKUP($AS366,'FP Haupt'!$A:$M,5,FALSE)</f>
        <v>#N/A</v>
      </c>
      <c r="AS366" s="119" t="str">
        <f t="shared" si="16"/>
        <v/>
      </c>
      <c r="AV366" s="119" t="str">
        <f t="shared" si="17"/>
        <v>2</v>
      </c>
      <c r="AW366" s="119">
        <f t="shared" si="18"/>
        <v>1</v>
      </c>
      <c r="AX366" s="119" t="e">
        <f t="shared" si="19"/>
        <v>#N/A</v>
      </c>
      <c r="AY366" s="120" t="e">
        <f>VLOOKUP($BC366,'FP Haupt'!$A:$M,9,FALSE)</f>
        <v>#N/A</v>
      </c>
      <c r="AZ366" s="120" t="e">
        <f>VLOOKUP($BC366,'Anlage 1d'!$A:$M,8,FALSE)</f>
        <v>#N/A</v>
      </c>
      <c r="BA366" s="120" t="e">
        <f>VLOOKUP($BC366,'Anlage 1e'!$A:$M,10,FALSE)</f>
        <v>#N/A</v>
      </c>
      <c r="BB366" s="120" t="e">
        <f>VLOOKUP($BC366,'FP Beleg'!$A:$M,10,FALSE)</f>
        <v>#N/A</v>
      </c>
      <c r="BC366" s="119" t="str">
        <f t="shared" si="20"/>
        <v/>
      </c>
      <c r="BF366" s="119" t="str">
        <f t="shared" si="21"/>
        <v>2</v>
      </c>
      <c r="BG366" s="119">
        <f t="shared" si="22"/>
        <v>1</v>
      </c>
      <c r="BH366" s="119" t="e">
        <f t="shared" si="23"/>
        <v>#N/A</v>
      </c>
      <c r="BI366" s="120" t="e">
        <f>VLOOKUP($BM366,'FP Haupt'!$A:$M,12,FALSE)</f>
        <v>#N/A</v>
      </c>
      <c r="BJ366" s="120" t="e">
        <f>VLOOKUP($BM366,'Anlage 1d'!$A:$M,11,FALSE)</f>
        <v>#N/A</v>
      </c>
      <c r="BK366" s="120" t="e">
        <f>VLOOKUP($BM366,'Anlage 1e'!$A:$M,13,FALSE)</f>
        <v>#N/A</v>
      </c>
      <c r="BL366" s="120" t="e">
        <f>VLOOKUP($BM366,'FP Beleg'!$A:$M,13,FALSE)</f>
        <v>#N/A</v>
      </c>
      <c r="BM366" s="119" t="str">
        <f t="shared" si="24"/>
        <v/>
      </c>
      <c r="BP366" s="119" t="str">
        <f t="shared" si="25"/>
        <v>2</v>
      </c>
      <c r="BQ366" s="119">
        <f t="shared" si="26"/>
        <v>1</v>
      </c>
      <c r="BR366" s="119" t="e">
        <f t="shared" si="27"/>
        <v>#N/A</v>
      </c>
      <c r="BS366" s="120" t="e">
        <f>VLOOKUP($BW366,'FP Haupt'!$A:$M,12,FALSE)</f>
        <v>#N/A</v>
      </c>
      <c r="BT366" s="120" t="e">
        <f>VLOOKUP($BW366,'Anlage 1d'!$A:$M,11,FALSE)</f>
        <v>#N/A</v>
      </c>
      <c r="BU366" s="120" t="e">
        <f>VLOOKUP($BW366,'Anlage 1e'!$A:$M,13,FALSE)</f>
        <v>#N/A</v>
      </c>
      <c r="BV366" s="120" t="e">
        <f>VLOOKUP($BW366,'FP Beleg'!$A:$M,13,FALSE)</f>
        <v>#N/A</v>
      </c>
      <c r="BW366" s="119" t="str">
        <f t="shared" si="28"/>
        <v/>
      </c>
      <c r="BZ366" s="119" t="str">
        <f t="shared" si="29"/>
        <v>2</v>
      </c>
      <c r="CA366" s="119">
        <f t="shared" si="30"/>
        <v>1</v>
      </c>
      <c r="CB366" s="119" t="e">
        <f t="shared" si="31"/>
        <v>#N/A</v>
      </c>
      <c r="CC366" s="120" t="e">
        <f>VLOOKUP($CG366,'FP Haupt'!$A:$M,11,FALSE)</f>
        <v>#N/A</v>
      </c>
      <c r="CD366" s="120" t="e">
        <f>VLOOKUP($CG366,'Anlage 1d'!$A:$M,10,FALSE)</f>
        <v>#N/A</v>
      </c>
      <c r="CE366" s="120" t="e">
        <f>VLOOKUP($CG366,'Anlage 1e'!$A:$M,12,FALSE)</f>
        <v>#N/A</v>
      </c>
      <c r="CF366" s="120" t="e">
        <f>VLOOKUP($CG366,'FP Beleg'!$A:$M,12,FALSE)</f>
        <v>#N/A</v>
      </c>
      <c r="CG366" s="119" t="str">
        <f t="shared" si="32"/>
        <v/>
      </c>
      <c r="CJ366" s="119" t="str">
        <f t="shared" si="64"/>
        <v>2</v>
      </c>
      <c r="CK366" s="119">
        <f t="shared" si="68"/>
        <v>1</v>
      </c>
      <c r="CL366" s="119" t="e">
        <f t="shared" si="69"/>
        <v>#N/A</v>
      </c>
      <c r="CM366" s="120" t="e">
        <f>VLOOKUP($CQ366,'FP Haupt'!$A:$O,15,FALSE)</f>
        <v>#N/A</v>
      </c>
      <c r="CN366" s="120" t="e">
        <f>VLOOKUP($CQ366,'Anlage 1d'!$A:$O,15,FALSE)</f>
        <v>#N/A</v>
      </c>
      <c r="CO366" s="120" t="e">
        <f>VLOOKUP($CQ366,'Anlage 1e'!$A:$Q,17,FALSE)</f>
        <v>#N/A</v>
      </c>
      <c r="CP366" s="120" t="e">
        <f>VLOOKUP($CQ366,'FP Beleg'!$A:$P,16,FALSE)</f>
        <v>#N/A</v>
      </c>
      <c r="CQ366" s="119" t="str">
        <f t="shared" si="65"/>
        <v/>
      </c>
    </row>
    <row r="367" spans="1:95" x14ac:dyDescent="0.2">
      <c r="A367" s="111"/>
      <c r="B367" s="112" t="str">
        <f>IF(A367="","",IF(ISERROR(VLOOKUP(MID(A367,1,4),'FP Haupt'!$A:$M,4,FALSE)),"keine DRG gemäß FPV",VLOOKUP(MID(A367,1,4),'FP Haupt'!$A:$M,4,FALSE)))</f>
        <v/>
      </c>
      <c r="C367" s="113">
        <f t="shared" si="39"/>
        <v>0</v>
      </c>
      <c r="D367" s="114" t="str">
        <f t="shared" si="1"/>
        <v/>
      </c>
      <c r="E367" s="114" t="str">
        <f t="shared" si="2"/>
        <v/>
      </c>
      <c r="F367" s="115"/>
      <c r="G367" s="115"/>
      <c r="H367" s="116" t="str">
        <f t="shared" si="3"/>
        <v/>
      </c>
      <c r="I367" s="117">
        <f t="shared" si="4"/>
        <v>0</v>
      </c>
      <c r="J367" s="115"/>
      <c r="K367" s="115"/>
      <c r="L367" s="116" t="str">
        <f t="shared" si="5"/>
        <v/>
      </c>
      <c r="M367" s="114">
        <f t="shared" si="6"/>
        <v>0</v>
      </c>
      <c r="N367" s="115"/>
      <c r="O367" s="115"/>
      <c r="P367" s="116" t="str">
        <f t="shared" si="7"/>
        <v/>
      </c>
      <c r="Q367" s="114">
        <f t="shared" si="8"/>
        <v>0</v>
      </c>
      <c r="R367" s="115"/>
      <c r="S367" s="115"/>
      <c r="T367" s="116" t="str">
        <f t="shared" si="9"/>
        <v/>
      </c>
      <c r="U367" s="114">
        <f t="shared" si="10"/>
        <v>0</v>
      </c>
      <c r="V367" s="115"/>
      <c r="W367" s="115"/>
      <c r="X367" s="116" t="str">
        <f t="shared" si="11"/>
        <v/>
      </c>
      <c r="Y367" s="117">
        <f t="shared" si="12"/>
        <v>0</v>
      </c>
      <c r="Z367" s="115"/>
      <c r="AA367" s="602" t="str">
        <f t="shared" si="66"/>
        <v/>
      </c>
      <c r="AB367" s="603">
        <f t="shared" si="67"/>
        <v>0</v>
      </c>
      <c r="AC367" s="118"/>
      <c r="AG367" s="119" t="str">
        <f t="shared" si="13"/>
        <v>Z</v>
      </c>
      <c r="AH367" s="119">
        <f t="shared" si="14"/>
        <v>9</v>
      </c>
      <c r="AI367" s="119" t="e">
        <f t="shared" si="15"/>
        <v>#N/A</v>
      </c>
      <c r="AJ367" s="120" t="e">
        <f>VLOOKUP($AS367,'FP Haupt'!$A:$M,6,FALSE)</f>
        <v>#N/A</v>
      </c>
      <c r="AK367" s="120" t="e">
        <f>VLOOKUP($AS367,'FP Beleg'!$A:$M,4,FALSE)</f>
        <v>#N/A</v>
      </c>
      <c r="AL367" s="120" t="e">
        <f>VLOOKUP($AS367,'FP Beleg'!$A:$M,5,FALSE)</f>
        <v>#N/A</v>
      </c>
      <c r="AM367" s="120" t="e">
        <f>VLOOKUP($AS367,'FP Beleg'!$A:$M,6,FALSE)</f>
        <v>#N/A</v>
      </c>
      <c r="AN367" s="120" t="e">
        <f>VLOOKUP($AS367,'FP Beleg'!$A:$M,7,FALSE)</f>
        <v>#N/A</v>
      </c>
      <c r="AO367" s="120" t="e">
        <f>VLOOKUP($AS367,'Anlage 1d'!$A:$M,4,FALSE)</f>
        <v>#N/A</v>
      </c>
      <c r="AP367" s="120" t="e">
        <f>VLOOKUP($AS367,'Anlage 1e'!$A:$M,4,FALSE)</f>
        <v>#N/A</v>
      </c>
      <c r="AQ367" s="120" t="e">
        <f>VLOOKUP($AS367,'Anlage 1e'!$A:$M,5,FALSE)</f>
        <v>#N/A</v>
      </c>
      <c r="AR367" s="120" t="e">
        <f>VLOOKUP($AS367,'FP Haupt'!$A:$M,5,FALSE)</f>
        <v>#N/A</v>
      </c>
      <c r="AS367" s="119" t="str">
        <f t="shared" si="16"/>
        <v/>
      </c>
      <c r="AV367" s="119" t="str">
        <f t="shared" si="17"/>
        <v>2</v>
      </c>
      <c r="AW367" s="119">
        <f t="shared" si="18"/>
        <v>1</v>
      </c>
      <c r="AX367" s="119" t="e">
        <f t="shared" si="19"/>
        <v>#N/A</v>
      </c>
      <c r="AY367" s="120" t="e">
        <f>VLOOKUP($BC367,'FP Haupt'!$A:$M,9,FALSE)</f>
        <v>#N/A</v>
      </c>
      <c r="AZ367" s="120" t="e">
        <f>VLOOKUP($BC367,'Anlage 1d'!$A:$M,8,FALSE)</f>
        <v>#N/A</v>
      </c>
      <c r="BA367" s="120" t="e">
        <f>VLOOKUP($BC367,'Anlage 1e'!$A:$M,10,FALSE)</f>
        <v>#N/A</v>
      </c>
      <c r="BB367" s="120" t="e">
        <f>VLOOKUP($BC367,'FP Beleg'!$A:$M,10,FALSE)</f>
        <v>#N/A</v>
      </c>
      <c r="BC367" s="119" t="str">
        <f t="shared" si="20"/>
        <v/>
      </c>
      <c r="BF367" s="119" t="str">
        <f t="shared" si="21"/>
        <v>2</v>
      </c>
      <c r="BG367" s="119">
        <f t="shared" si="22"/>
        <v>1</v>
      </c>
      <c r="BH367" s="119" t="e">
        <f t="shared" si="23"/>
        <v>#N/A</v>
      </c>
      <c r="BI367" s="120" t="e">
        <f>VLOOKUP($BM367,'FP Haupt'!$A:$M,12,FALSE)</f>
        <v>#N/A</v>
      </c>
      <c r="BJ367" s="120" t="e">
        <f>VLOOKUP($BM367,'Anlage 1d'!$A:$M,11,FALSE)</f>
        <v>#N/A</v>
      </c>
      <c r="BK367" s="120" t="e">
        <f>VLOOKUP($BM367,'Anlage 1e'!$A:$M,13,FALSE)</f>
        <v>#N/A</v>
      </c>
      <c r="BL367" s="120" t="e">
        <f>VLOOKUP($BM367,'FP Beleg'!$A:$M,13,FALSE)</f>
        <v>#N/A</v>
      </c>
      <c r="BM367" s="119" t="str">
        <f t="shared" si="24"/>
        <v/>
      </c>
      <c r="BP367" s="119" t="str">
        <f t="shared" si="25"/>
        <v>2</v>
      </c>
      <c r="BQ367" s="119">
        <f t="shared" si="26"/>
        <v>1</v>
      </c>
      <c r="BR367" s="119" t="e">
        <f t="shared" si="27"/>
        <v>#N/A</v>
      </c>
      <c r="BS367" s="120" t="e">
        <f>VLOOKUP($BW367,'FP Haupt'!$A:$M,12,FALSE)</f>
        <v>#N/A</v>
      </c>
      <c r="BT367" s="120" t="e">
        <f>VLOOKUP($BW367,'Anlage 1d'!$A:$M,11,FALSE)</f>
        <v>#N/A</v>
      </c>
      <c r="BU367" s="120" t="e">
        <f>VLOOKUP($BW367,'Anlage 1e'!$A:$M,13,FALSE)</f>
        <v>#N/A</v>
      </c>
      <c r="BV367" s="120" t="e">
        <f>VLOOKUP($BW367,'FP Beleg'!$A:$M,13,FALSE)</f>
        <v>#N/A</v>
      </c>
      <c r="BW367" s="119" t="str">
        <f t="shared" si="28"/>
        <v/>
      </c>
      <c r="BZ367" s="119" t="str">
        <f t="shared" si="29"/>
        <v>2</v>
      </c>
      <c r="CA367" s="119">
        <f t="shared" si="30"/>
        <v>1</v>
      </c>
      <c r="CB367" s="119" t="e">
        <f t="shared" si="31"/>
        <v>#N/A</v>
      </c>
      <c r="CC367" s="120" t="e">
        <f>VLOOKUP($CG367,'FP Haupt'!$A:$M,11,FALSE)</f>
        <v>#N/A</v>
      </c>
      <c r="CD367" s="120" t="e">
        <f>VLOOKUP($CG367,'Anlage 1d'!$A:$M,10,FALSE)</f>
        <v>#N/A</v>
      </c>
      <c r="CE367" s="120" t="e">
        <f>VLOOKUP($CG367,'Anlage 1e'!$A:$M,12,FALSE)</f>
        <v>#N/A</v>
      </c>
      <c r="CF367" s="120" t="e">
        <f>VLOOKUP($CG367,'FP Beleg'!$A:$M,12,FALSE)</f>
        <v>#N/A</v>
      </c>
      <c r="CG367" s="119" t="str">
        <f t="shared" si="32"/>
        <v/>
      </c>
      <c r="CJ367" s="119" t="str">
        <f t="shared" si="64"/>
        <v>2</v>
      </c>
      <c r="CK367" s="119">
        <f t="shared" si="68"/>
        <v>1</v>
      </c>
      <c r="CL367" s="119" t="e">
        <f t="shared" si="69"/>
        <v>#N/A</v>
      </c>
      <c r="CM367" s="120" t="e">
        <f>VLOOKUP($CQ367,'FP Haupt'!$A:$O,15,FALSE)</f>
        <v>#N/A</v>
      </c>
      <c r="CN367" s="120" t="e">
        <f>VLOOKUP($CQ367,'Anlage 1d'!$A:$O,15,FALSE)</f>
        <v>#N/A</v>
      </c>
      <c r="CO367" s="120" t="e">
        <f>VLOOKUP($CQ367,'Anlage 1e'!$A:$Q,17,FALSE)</f>
        <v>#N/A</v>
      </c>
      <c r="CP367" s="120" t="e">
        <f>VLOOKUP($CQ367,'FP Beleg'!$A:$P,16,FALSE)</f>
        <v>#N/A</v>
      </c>
      <c r="CQ367" s="119" t="str">
        <f t="shared" si="65"/>
        <v/>
      </c>
    </row>
    <row r="368" spans="1:95" x14ac:dyDescent="0.2">
      <c r="A368" s="111"/>
      <c r="B368" s="112" t="str">
        <f>IF(A368="","",IF(ISERROR(VLOOKUP(MID(A368,1,4),'FP Haupt'!$A:$M,4,FALSE)),"keine DRG gemäß FPV",VLOOKUP(MID(A368,1,4),'FP Haupt'!$A:$M,4,FALSE)))</f>
        <v/>
      </c>
      <c r="C368" s="113">
        <f t="shared" si="39"/>
        <v>0</v>
      </c>
      <c r="D368" s="114" t="str">
        <f t="shared" si="1"/>
        <v/>
      </c>
      <c r="E368" s="114" t="str">
        <f t="shared" si="2"/>
        <v/>
      </c>
      <c r="F368" s="115"/>
      <c r="G368" s="115"/>
      <c r="H368" s="116" t="str">
        <f t="shared" si="3"/>
        <v/>
      </c>
      <c r="I368" s="117">
        <f t="shared" si="4"/>
        <v>0</v>
      </c>
      <c r="J368" s="115"/>
      <c r="K368" s="115"/>
      <c r="L368" s="116" t="str">
        <f t="shared" si="5"/>
        <v/>
      </c>
      <c r="M368" s="114">
        <f t="shared" si="6"/>
        <v>0</v>
      </c>
      <c r="N368" s="115"/>
      <c r="O368" s="115"/>
      <c r="P368" s="116" t="str">
        <f t="shared" si="7"/>
        <v/>
      </c>
      <c r="Q368" s="114">
        <f t="shared" si="8"/>
        <v>0</v>
      </c>
      <c r="R368" s="115"/>
      <c r="S368" s="115"/>
      <c r="T368" s="116" t="str">
        <f t="shared" si="9"/>
        <v/>
      </c>
      <c r="U368" s="114">
        <f t="shared" si="10"/>
        <v>0</v>
      </c>
      <c r="V368" s="115"/>
      <c r="W368" s="115"/>
      <c r="X368" s="116" t="str">
        <f t="shared" si="11"/>
        <v/>
      </c>
      <c r="Y368" s="117">
        <f t="shared" si="12"/>
        <v>0</v>
      </c>
      <c r="Z368" s="115"/>
      <c r="AA368" s="602" t="str">
        <f t="shared" si="66"/>
        <v/>
      </c>
      <c r="AB368" s="603">
        <f t="shared" si="67"/>
        <v>0</v>
      </c>
      <c r="AC368" s="118"/>
      <c r="AG368" s="119" t="str">
        <f t="shared" si="13"/>
        <v>Z</v>
      </c>
      <c r="AH368" s="119">
        <f t="shared" si="14"/>
        <v>9</v>
      </c>
      <c r="AI368" s="119" t="e">
        <f t="shared" si="15"/>
        <v>#N/A</v>
      </c>
      <c r="AJ368" s="120" t="e">
        <f>VLOOKUP($AS368,'FP Haupt'!$A:$M,6,FALSE)</f>
        <v>#N/A</v>
      </c>
      <c r="AK368" s="120" t="e">
        <f>VLOOKUP($AS368,'FP Beleg'!$A:$M,4,FALSE)</f>
        <v>#N/A</v>
      </c>
      <c r="AL368" s="120" t="e">
        <f>VLOOKUP($AS368,'FP Beleg'!$A:$M,5,FALSE)</f>
        <v>#N/A</v>
      </c>
      <c r="AM368" s="120" t="e">
        <f>VLOOKUP($AS368,'FP Beleg'!$A:$M,6,FALSE)</f>
        <v>#N/A</v>
      </c>
      <c r="AN368" s="120" t="e">
        <f>VLOOKUP($AS368,'FP Beleg'!$A:$M,7,FALSE)</f>
        <v>#N/A</v>
      </c>
      <c r="AO368" s="120" t="e">
        <f>VLOOKUP($AS368,'Anlage 1d'!$A:$M,4,FALSE)</f>
        <v>#N/A</v>
      </c>
      <c r="AP368" s="120" t="e">
        <f>VLOOKUP($AS368,'Anlage 1e'!$A:$M,4,FALSE)</f>
        <v>#N/A</v>
      </c>
      <c r="AQ368" s="120" t="e">
        <f>VLOOKUP($AS368,'Anlage 1e'!$A:$M,5,FALSE)</f>
        <v>#N/A</v>
      </c>
      <c r="AR368" s="120" t="e">
        <f>VLOOKUP($AS368,'FP Haupt'!$A:$M,5,FALSE)</f>
        <v>#N/A</v>
      </c>
      <c r="AS368" s="119" t="str">
        <f t="shared" si="16"/>
        <v/>
      </c>
      <c r="AV368" s="119" t="str">
        <f t="shared" si="17"/>
        <v>2</v>
      </c>
      <c r="AW368" s="119">
        <f t="shared" si="18"/>
        <v>1</v>
      </c>
      <c r="AX368" s="119" t="e">
        <f t="shared" si="19"/>
        <v>#N/A</v>
      </c>
      <c r="AY368" s="120" t="e">
        <f>VLOOKUP($BC368,'FP Haupt'!$A:$M,9,FALSE)</f>
        <v>#N/A</v>
      </c>
      <c r="AZ368" s="120" t="e">
        <f>VLOOKUP($BC368,'Anlage 1d'!$A:$M,8,FALSE)</f>
        <v>#N/A</v>
      </c>
      <c r="BA368" s="120" t="e">
        <f>VLOOKUP($BC368,'Anlage 1e'!$A:$M,10,FALSE)</f>
        <v>#N/A</v>
      </c>
      <c r="BB368" s="120" t="e">
        <f>VLOOKUP($BC368,'FP Beleg'!$A:$M,10,FALSE)</f>
        <v>#N/A</v>
      </c>
      <c r="BC368" s="119" t="str">
        <f t="shared" si="20"/>
        <v/>
      </c>
      <c r="BF368" s="119" t="str">
        <f t="shared" si="21"/>
        <v>2</v>
      </c>
      <c r="BG368" s="119">
        <f t="shared" si="22"/>
        <v>1</v>
      </c>
      <c r="BH368" s="119" t="e">
        <f t="shared" si="23"/>
        <v>#N/A</v>
      </c>
      <c r="BI368" s="120" t="e">
        <f>VLOOKUP($BM368,'FP Haupt'!$A:$M,12,FALSE)</f>
        <v>#N/A</v>
      </c>
      <c r="BJ368" s="120" t="e">
        <f>VLOOKUP($BM368,'Anlage 1d'!$A:$M,11,FALSE)</f>
        <v>#N/A</v>
      </c>
      <c r="BK368" s="120" t="e">
        <f>VLOOKUP($BM368,'Anlage 1e'!$A:$M,13,FALSE)</f>
        <v>#N/A</v>
      </c>
      <c r="BL368" s="120" t="e">
        <f>VLOOKUP($BM368,'FP Beleg'!$A:$M,13,FALSE)</f>
        <v>#N/A</v>
      </c>
      <c r="BM368" s="119" t="str">
        <f t="shared" si="24"/>
        <v/>
      </c>
      <c r="BP368" s="119" t="str">
        <f t="shared" si="25"/>
        <v>2</v>
      </c>
      <c r="BQ368" s="119">
        <f t="shared" si="26"/>
        <v>1</v>
      </c>
      <c r="BR368" s="119" t="e">
        <f t="shared" si="27"/>
        <v>#N/A</v>
      </c>
      <c r="BS368" s="120" t="e">
        <f>VLOOKUP($BW368,'FP Haupt'!$A:$M,12,FALSE)</f>
        <v>#N/A</v>
      </c>
      <c r="BT368" s="120" t="e">
        <f>VLOOKUP($BW368,'Anlage 1d'!$A:$M,11,FALSE)</f>
        <v>#N/A</v>
      </c>
      <c r="BU368" s="120" t="e">
        <f>VLOOKUP($BW368,'Anlage 1e'!$A:$M,13,FALSE)</f>
        <v>#N/A</v>
      </c>
      <c r="BV368" s="120" t="e">
        <f>VLOOKUP($BW368,'FP Beleg'!$A:$M,13,FALSE)</f>
        <v>#N/A</v>
      </c>
      <c r="BW368" s="119" t="str">
        <f t="shared" si="28"/>
        <v/>
      </c>
      <c r="BZ368" s="119" t="str">
        <f t="shared" si="29"/>
        <v>2</v>
      </c>
      <c r="CA368" s="119">
        <f t="shared" si="30"/>
        <v>1</v>
      </c>
      <c r="CB368" s="119" t="e">
        <f t="shared" si="31"/>
        <v>#N/A</v>
      </c>
      <c r="CC368" s="120" t="e">
        <f>VLOOKUP($CG368,'FP Haupt'!$A:$M,11,FALSE)</f>
        <v>#N/A</v>
      </c>
      <c r="CD368" s="120" t="e">
        <f>VLOOKUP($CG368,'Anlage 1d'!$A:$M,10,FALSE)</f>
        <v>#N/A</v>
      </c>
      <c r="CE368" s="120" t="e">
        <f>VLOOKUP($CG368,'Anlage 1e'!$A:$M,12,FALSE)</f>
        <v>#N/A</v>
      </c>
      <c r="CF368" s="120" t="e">
        <f>VLOOKUP($CG368,'FP Beleg'!$A:$M,12,FALSE)</f>
        <v>#N/A</v>
      </c>
      <c r="CG368" s="119" t="str">
        <f t="shared" si="32"/>
        <v/>
      </c>
      <c r="CJ368" s="119" t="str">
        <f t="shared" si="64"/>
        <v>2</v>
      </c>
      <c r="CK368" s="119">
        <f t="shared" si="68"/>
        <v>1</v>
      </c>
      <c r="CL368" s="119" t="e">
        <f t="shared" si="69"/>
        <v>#N/A</v>
      </c>
      <c r="CM368" s="120" t="e">
        <f>VLOOKUP($CQ368,'FP Haupt'!$A:$O,15,FALSE)</f>
        <v>#N/A</v>
      </c>
      <c r="CN368" s="120" t="e">
        <f>VLOOKUP($CQ368,'Anlage 1d'!$A:$O,15,FALSE)</f>
        <v>#N/A</v>
      </c>
      <c r="CO368" s="120" t="e">
        <f>VLOOKUP($CQ368,'Anlage 1e'!$A:$Q,17,FALSE)</f>
        <v>#N/A</v>
      </c>
      <c r="CP368" s="120" t="e">
        <f>VLOOKUP($CQ368,'FP Beleg'!$A:$P,16,FALSE)</f>
        <v>#N/A</v>
      </c>
      <c r="CQ368" s="119" t="str">
        <f t="shared" si="65"/>
        <v/>
      </c>
    </row>
    <row r="369" spans="1:95" x14ac:dyDescent="0.2">
      <c r="A369" s="111"/>
      <c r="B369" s="112" t="str">
        <f>IF(A369="","",IF(ISERROR(VLOOKUP(MID(A369,1,4),'FP Haupt'!$A:$M,4,FALSE)),"keine DRG gemäß FPV",VLOOKUP(MID(A369,1,4),'FP Haupt'!$A:$M,4,FALSE)))</f>
        <v/>
      </c>
      <c r="C369" s="113">
        <f t="shared" si="39"/>
        <v>0</v>
      </c>
      <c r="D369" s="114" t="str">
        <f t="shared" si="1"/>
        <v/>
      </c>
      <c r="E369" s="114" t="str">
        <f t="shared" si="2"/>
        <v/>
      </c>
      <c r="F369" s="115"/>
      <c r="G369" s="115"/>
      <c r="H369" s="116" t="str">
        <f t="shared" si="3"/>
        <v/>
      </c>
      <c r="I369" s="117">
        <f t="shared" si="4"/>
        <v>0</v>
      </c>
      <c r="J369" s="115"/>
      <c r="K369" s="115"/>
      <c r="L369" s="116" t="str">
        <f t="shared" si="5"/>
        <v/>
      </c>
      <c r="M369" s="114">
        <f t="shared" si="6"/>
        <v>0</v>
      </c>
      <c r="N369" s="115"/>
      <c r="O369" s="115"/>
      <c r="P369" s="116" t="str">
        <f t="shared" si="7"/>
        <v/>
      </c>
      <c r="Q369" s="114">
        <f t="shared" si="8"/>
        <v>0</v>
      </c>
      <c r="R369" s="115"/>
      <c r="S369" s="115"/>
      <c r="T369" s="116" t="str">
        <f t="shared" si="9"/>
        <v/>
      </c>
      <c r="U369" s="114">
        <f t="shared" si="10"/>
        <v>0</v>
      </c>
      <c r="V369" s="115"/>
      <c r="W369" s="115"/>
      <c r="X369" s="116" t="str">
        <f t="shared" si="11"/>
        <v/>
      </c>
      <c r="Y369" s="117">
        <f t="shared" si="12"/>
        <v>0</v>
      </c>
      <c r="Z369" s="115"/>
      <c r="AA369" s="602" t="str">
        <f t="shared" si="66"/>
        <v/>
      </c>
      <c r="AB369" s="603">
        <f t="shared" si="67"/>
        <v>0</v>
      </c>
      <c r="AC369" s="118"/>
      <c r="AG369" s="119" t="str">
        <f t="shared" si="13"/>
        <v>Z</v>
      </c>
      <c r="AH369" s="119">
        <f t="shared" si="14"/>
        <v>9</v>
      </c>
      <c r="AI369" s="119" t="e">
        <f t="shared" si="15"/>
        <v>#N/A</v>
      </c>
      <c r="AJ369" s="120" t="e">
        <f>VLOOKUP($AS369,'FP Haupt'!$A:$M,6,FALSE)</f>
        <v>#N/A</v>
      </c>
      <c r="AK369" s="120" t="e">
        <f>VLOOKUP($AS369,'FP Beleg'!$A:$M,4,FALSE)</f>
        <v>#N/A</v>
      </c>
      <c r="AL369" s="120" t="e">
        <f>VLOOKUP($AS369,'FP Beleg'!$A:$M,5,FALSE)</f>
        <v>#N/A</v>
      </c>
      <c r="AM369" s="120" t="e">
        <f>VLOOKUP($AS369,'FP Beleg'!$A:$M,6,FALSE)</f>
        <v>#N/A</v>
      </c>
      <c r="AN369" s="120" t="e">
        <f>VLOOKUP($AS369,'FP Beleg'!$A:$M,7,FALSE)</f>
        <v>#N/A</v>
      </c>
      <c r="AO369" s="120" t="e">
        <f>VLOOKUP($AS369,'Anlage 1d'!$A:$M,4,FALSE)</f>
        <v>#N/A</v>
      </c>
      <c r="AP369" s="120" t="e">
        <f>VLOOKUP($AS369,'Anlage 1e'!$A:$M,4,FALSE)</f>
        <v>#N/A</v>
      </c>
      <c r="AQ369" s="120" t="e">
        <f>VLOOKUP($AS369,'Anlage 1e'!$A:$M,5,FALSE)</f>
        <v>#N/A</v>
      </c>
      <c r="AR369" s="120" t="e">
        <f>VLOOKUP($AS369,'FP Haupt'!$A:$M,5,FALSE)</f>
        <v>#N/A</v>
      </c>
      <c r="AS369" s="119" t="str">
        <f t="shared" si="16"/>
        <v/>
      </c>
      <c r="AV369" s="119" t="str">
        <f t="shared" si="17"/>
        <v>2</v>
      </c>
      <c r="AW369" s="119">
        <f t="shared" si="18"/>
        <v>1</v>
      </c>
      <c r="AX369" s="119" t="e">
        <f t="shared" si="19"/>
        <v>#N/A</v>
      </c>
      <c r="AY369" s="120" t="e">
        <f>VLOOKUP($BC369,'FP Haupt'!$A:$M,9,FALSE)</f>
        <v>#N/A</v>
      </c>
      <c r="AZ369" s="120" t="e">
        <f>VLOOKUP($BC369,'Anlage 1d'!$A:$M,8,FALSE)</f>
        <v>#N/A</v>
      </c>
      <c r="BA369" s="120" t="e">
        <f>VLOOKUP($BC369,'Anlage 1e'!$A:$M,10,FALSE)</f>
        <v>#N/A</v>
      </c>
      <c r="BB369" s="120" t="e">
        <f>VLOOKUP($BC369,'FP Beleg'!$A:$M,10,FALSE)</f>
        <v>#N/A</v>
      </c>
      <c r="BC369" s="119" t="str">
        <f t="shared" si="20"/>
        <v/>
      </c>
      <c r="BF369" s="119" t="str">
        <f t="shared" si="21"/>
        <v>2</v>
      </c>
      <c r="BG369" s="119">
        <f t="shared" si="22"/>
        <v>1</v>
      </c>
      <c r="BH369" s="119" t="e">
        <f t="shared" si="23"/>
        <v>#N/A</v>
      </c>
      <c r="BI369" s="120" t="e">
        <f>VLOOKUP($BM369,'FP Haupt'!$A:$M,12,FALSE)</f>
        <v>#N/A</v>
      </c>
      <c r="BJ369" s="120" t="e">
        <f>VLOOKUP($BM369,'Anlage 1d'!$A:$M,11,FALSE)</f>
        <v>#N/A</v>
      </c>
      <c r="BK369" s="120" t="e">
        <f>VLOOKUP($BM369,'Anlage 1e'!$A:$M,13,FALSE)</f>
        <v>#N/A</v>
      </c>
      <c r="BL369" s="120" t="e">
        <f>VLOOKUP($BM369,'FP Beleg'!$A:$M,13,FALSE)</f>
        <v>#N/A</v>
      </c>
      <c r="BM369" s="119" t="str">
        <f t="shared" si="24"/>
        <v/>
      </c>
      <c r="BP369" s="119" t="str">
        <f t="shared" si="25"/>
        <v>2</v>
      </c>
      <c r="BQ369" s="119">
        <f t="shared" si="26"/>
        <v>1</v>
      </c>
      <c r="BR369" s="119" t="e">
        <f t="shared" si="27"/>
        <v>#N/A</v>
      </c>
      <c r="BS369" s="120" t="e">
        <f>VLOOKUP($BW369,'FP Haupt'!$A:$M,12,FALSE)</f>
        <v>#N/A</v>
      </c>
      <c r="BT369" s="120" t="e">
        <f>VLOOKUP($BW369,'Anlage 1d'!$A:$M,11,FALSE)</f>
        <v>#N/A</v>
      </c>
      <c r="BU369" s="120" t="e">
        <f>VLOOKUP($BW369,'Anlage 1e'!$A:$M,13,FALSE)</f>
        <v>#N/A</v>
      </c>
      <c r="BV369" s="120" t="e">
        <f>VLOOKUP($BW369,'FP Beleg'!$A:$M,13,FALSE)</f>
        <v>#N/A</v>
      </c>
      <c r="BW369" s="119" t="str">
        <f t="shared" si="28"/>
        <v/>
      </c>
      <c r="BZ369" s="119" t="str">
        <f t="shared" si="29"/>
        <v>2</v>
      </c>
      <c r="CA369" s="119">
        <f t="shared" si="30"/>
        <v>1</v>
      </c>
      <c r="CB369" s="119" t="e">
        <f t="shared" si="31"/>
        <v>#N/A</v>
      </c>
      <c r="CC369" s="120" t="e">
        <f>VLOOKUP($CG369,'FP Haupt'!$A:$M,11,FALSE)</f>
        <v>#N/A</v>
      </c>
      <c r="CD369" s="120" t="e">
        <f>VLOOKUP($CG369,'Anlage 1d'!$A:$M,10,FALSE)</f>
        <v>#N/A</v>
      </c>
      <c r="CE369" s="120" t="e">
        <f>VLOOKUP($CG369,'Anlage 1e'!$A:$M,12,FALSE)</f>
        <v>#N/A</v>
      </c>
      <c r="CF369" s="120" t="e">
        <f>VLOOKUP($CG369,'FP Beleg'!$A:$M,12,FALSE)</f>
        <v>#N/A</v>
      </c>
      <c r="CG369" s="119" t="str">
        <f t="shared" si="32"/>
        <v/>
      </c>
      <c r="CJ369" s="119" t="str">
        <f t="shared" si="64"/>
        <v>2</v>
      </c>
      <c r="CK369" s="119">
        <f t="shared" si="68"/>
        <v>1</v>
      </c>
      <c r="CL369" s="119" t="e">
        <f t="shared" si="69"/>
        <v>#N/A</v>
      </c>
      <c r="CM369" s="120" t="e">
        <f>VLOOKUP($CQ369,'FP Haupt'!$A:$O,15,FALSE)</f>
        <v>#N/A</v>
      </c>
      <c r="CN369" s="120" t="e">
        <f>VLOOKUP($CQ369,'Anlage 1d'!$A:$O,15,FALSE)</f>
        <v>#N/A</v>
      </c>
      <c r="CO369" s="120" t="e">
        <f>VLOOKUP($CQ369,'Anlage 1e'!$A:$Q,17,FALSE)</f>
        <v>#N/A</v>
      </c>
      <c r="CP369" s="120" t="e">
        <f>VLOOKUP($CQ369,'FP Beleg'!$A:$P,16,FALSE)</f>
        <v>#N/A</v>
      </c>
      <c r="CQ369" s="119" t="str">
        <f t="shared" si="65"/>
        <v/>
      </c>
    </row>
    <row r="370" spans="1:95" x14ac:dyDescent="0.2">
      <c r="A370" s="111"/>
      <c r="B370" s="112" t="str">
        <f>IF(A370="","",IF(ISERROR(VLOOKUP(MID(A370,1,4),'FP Haupt'!$A:$M,4,FALSE)),"keine DRG gemäß FPV",VLOOKUP(MID(A370,1,4),'FP Haupt'!$A:$M,4,FALSE)))</f>
        <v/>
      </c>
      <c r="C370" s="113">
        <f t="shared" si="39"/>
        <v>0</v>
      </c>
      <c r="D370" s="114" t="str">
        <f t="shared" si="1"/>
        <v/>
      </c>
      <c r="E370" s="114" t="str">
        <f t="shared" si="2"/>
        <v/>
      </c>
      <c r="F370" s="115"/>
      <c r="G370" s="115"/>
      <c r="H370" s="116" t="str">
        <f t="shared" si="3"/>
        <v/>
      </c>
      <c r="I370" s="117">
        <f t="shared" si="4"/>
        <v>0</v>
      </c>
      <c r="J370" s="115"/>
      <c r="K370" s="115"/>
      <c r="L370" s="116" t="str">
        <f t="shared" si="5"/>
        <v/>
      </c>
      <c r="M370" s="114">
        <f t="shared" si="6"/>
        <v>0</v>
      </c>
      <c r="N370" s="115"/>
      <c r="O370" s="115"/>
      <c r="P370" s="116" t="str">
        <f t="shared" si="7"/>
        <v/>
      </c>
      <c r="Q370" s="114">
        <f t="shared" si="8"/>
        <v>0</v>
      </c>
      <c r="R370" s="115"/>
      <c r="S370" s="115"/>
      <c r="T370" s="116" t="str">
        <f t="shared" si="9"/>
        <v/>
      </c>
      <c r="U370" s="114">
        <f t="shared" si="10"/>
        <v>0</v>
      </c>
      <c r="V370" s="115"/>
      <c r="W370" s="115"/>
      <c r="X370" s="116" t="str">
        <f t="shared" si="11"/>
        <v/>
      </c>
      <c r="Y370" s="117">
        <f t="shared" si="12"/>
        <v>0</v>
      </c>
      <c r="Z370" s="115"/>
      <c r="AA370" s="602" t="str">
        <f t="shared" si="66"/>
        <v/>
      </c>
      <c r="AB370" s="603">
        <f t="shared" si="67"/>
        <v>0</v>
      </c>
      <c r="AC370" s="118"/>
      <c r="AG370" s="119" t="str">
        <f t="shared" si="13"/>
        <v>Z</v>
      </c>
      <c r="AH370" s="119">
        <f t="shared" si="14"/>
        <v>9</v>
      </c>
      <c r="AI370" s="119" t="e">
        <f t="shared" si="15"/>
        <v>#N/A</v>
      </c>
      <c r="AJ370" s="120" t="e">
        <f>VLOOKUP($AS370,'FP Haupt'!$A:$M,6,FALSE)</f>
        <v>#N/A</v>
      </c>
      <c r="AK370" s="120" t="e">
        <f>VLOOKUP($AS370,'FP Beleg'!$A:$M,4,FALSE)</f>
        <v>#N/A</v>
      </c>
      <c r="AL370" s="120" t="e">
        <f>VLOOKUP($AS370,'FP Beleg'!$A:$M,5,FALSE)</f>
        <v>#N/A</v>
      </c>
      <c r="AM370" s="120" t="e">
        <f>VLOOKUP($AS370,'FP Beleg'!$A:$M,6,FALSE)</f>
        <v>#N/A</v>
      </c>
      <c r="AN370" s="120" t="e">
        <f>VLOOKUP($AS370,'FP Beleg'!$A:$M,7,FALSE)</f>
        <v>#N/A</v>
      </c>
      <c r="AO370" s="120" t="e">
        <f>VLOOKUP($AS370,'Anlage 1d'!$A:$M,4,FALSE)</f>
        <v>#N/A</v>
      </c>
      <c r="AP370" s="120" t="e">
        <f>VLOOKUP($AS370,'Anlage 1e'!$A:$M,4,FALSE)</f>
        <v>#N/A</v>
      </c>
      <c r="AQ370" s="120" t="e">
        <f>VLOOKUP($AS370,'Anlage 1e'!$A:$M,5,FALSE)</f>
        <v>#N/A</v>
      </c>
      <c r="AR370" s="120" t="e">
        <f>VLOOKUP($AS370,'FP Haupt'!$A:$M,5,FALSE)</f>
        <v>#N/A</v>
      </c>
      <c r="AS370" s="119" t="str">
        <f t="shared" si="16"/>
        <v/>
      </c>
      <c r="AV370" s="119" t="str">
        <f t="shared" si="17"/>
        <v>2</v>
      </c>
      <c r="AW370" s="119">
        <f t="shared" si="18"/>
        <v>1</v>
      </c>
      <c r="AX370" s="119" t="e">
        <f t="shared" si="19"/>
        <v>#N/A</v>
      </c>
      <c r="AY370" s="120" t="e">
        <f>VLOOKUP($BC370,'FP Haupt'!$A:$M,9,FALSE)</f>
        <v>#N/A</v>
      </c>
      <c r="AZ370" s="120" t="e">
        <f>VLOOKUP($BC370,'Anlage 1d'!$A:$M,8,FALSE)</f>
        <v>#N/A</v>
      </c>
      <c r="BA370" s="120" t="e">
        <f>VLOOKUP($BC370,'Anlage 1e'!$A:$M,10,FALSE)</f>
        <v>#N/A</v>
      </c>
      <c r="BB370" s="120" t="e">
        <f>VLOOKUP($BC370,'FP Beleg'!$A:$M,10,FALSE)</f>
        <v>#N/A</v>
      </c>
      <c r="BC370" s="119" t="str">
        <f t="shared" si="20"/>
        <v/>
      </c>
      <c r="BF370" s="119" t="str">
        <f t="shared" si="21"/>
        <v>2</v>
      </c>
      <c r="BG370" s="119">
        <f t="shared" si="22"/>
        <v>1</v>
      </c>
      <c r="BH370" s="119" t="e">
        <f t="shared" si="23"/>
        <v>#N/A</v>
      </c>
      <c r="BI370" s="120" t="e">
        <f>VLOOKUP($BM370,'FP Haupt'!$A:$M,12,FALSE)</f>
        <v>#N/A</v>
      </c>
      <c r="BJ370" s="120" t="e">
        <f>VLOOKUP($BM370,'Anlage 1d'!$A:$M,11,FALSE)</f>
        <v>#N/A</v>
      </c>
      <c r="BK370" s="120" t="e">
        <f>VLOOKUP($BM370,'Anlage 1e'!$A:$M,13,FALSE)</f>
        <v>#N/A</v>
      </c>
      <c r="BL370" s="120" t="e">
        <f>VLOOKUP($BM370,'FP Beleg'!$A:$M,13,FALSE)</f>
        <v>#N/A</v>
      </c>
      <c r="BM370" s="119" t="str">
        <f t="shared" si="24"/>
        <v/>
      </c>
      <c r="BP370" s="119" t="str">
        <f t="shared" si="25"/>
        <v>2</v>
      </c>
      <c r="BQ370" s="119">
        <f t="shared" si="26"/>
        <v>1</v>
      </c>
      <c r="BR370" s="119" t="e">
        <f t="shared" si="27"/>
        <v>#N/A</v>
      </c>
      <c r="BS370" s="120" t="e">
        <f>VLOOKUP($BW370,'FP Haupt'!$A:$M,12,FALSE)</f>
        <v>#N/A</v>
      </c>
      <c r="BT370" s="120" t="e">
        <f>VLOOKUP($BW370,'Anlage 1d'!$A:$M,11,FALSE)</f>
        <v>#N/A</v>
      </c>
      <c r="BU370" s="120" t="e">
        <f>VLOOKUP($BW370,'Anlage 1e'!$A:$M,13,FALSE)</f>
        <v>#N/A</v>
      </c>
      <c r="BV370" s="120" t="e">
        <f>VLOOKUP($BW370,'FP Beleg'!$A:$M,13,FALSE)</f>
        <v>#N/A</v>
      </c>
      <c r="BW370" s="119" t="str">
        <f t="shared" si="28"/>
        <v/>
      </c>
      <c r="BZ370" s="119" t="str">
        <f t="shared" si="29"/>
        <v>2</v>
      </c>
      <c r="CA370" s="119">
        <f t="shared" si="30"/>
        <v>1</v>
      </c>
      <c r="CB370" s="119" t="e">
        <f t="shared" si="31"/>
        <v>#N/A</v>
      </c>
      <c r="CC370" s="120" t="e">
        <f>VLOOKUP($CG370,'FP Haupt'!$A:$M,11,FALSE)</f>
        <v>#N/A</v>
      </c>
      <c r="CD370" s="120" t="e">
        <f>VLOOKUP($CG370,'Anlage 1d'!$A:$M,10,FALSE)</f>
        <v>#N/A</v>
      </c>
      <c r="CE370" s="120" t="e">
        <f>VLOOKUP($CG370,'Anlage 1e'!$A:$M,12,FALSE)</f>
        <v>#N/A</v>
      </c>
      <c r="CF370" s="120" t="e">
        <f>VLOOKUP($CG370,'FP Beleg'!$A:$M,12,FALSE)</f>
        <v>#N/A</v>
      </c>
      <c r="CG370" s="119" t="str">
        <f t="shared" si="32"/>
        <v/>
      </c>
      <c r="CJ370" s="119" t="str">
        <f t="shared" si="64"/>
        <v>2</v>
      </c>
      <c r="CK370" s="119">
        <f t="shared" si="68"/>
        <v>1</v>
      </c>
      <c r="CL370" s="119" t="e">
        <f t="shared" si="69"/>
        <v>#N/A</v>
      </c>
      <c r="CM370" s="120" t="e">
        <f>VLOOKUP($CQ370,'FP Haupt'!$A:$O,15,FALSE)</f>
        <v>#N/A</v>
      </c>
      <c r="CN370" s="120" t="e">
        <f>VLOOKUP($CQ370,'Anlage 1d'!$A:$O,15,FALSE)</f>
        <v>#N/A</v>
      </c>
      <c r="CO370" s="120" t="e">
        <f>VLOOKUP($CQ370,'Anlage 1e'!$A:$Q,17,FALSE)</f>
        <v>#N/A</v>
      </c>
      <c r="CP370" s="120" t="e">
        <f>VLOOKUP($CQ370,'FP Beleg'!$A:$P,16,FALSE)</f>
        <v>#N/A</v>
      </c>
      <c r="CQ370" s="119" t="str">
        <f t="shared" si="65"/>
        <v/>
      </c>
    </row>
    <row r="371" spans="1:95" x14ac:dyDescent="0.2">
      <c r="A371" s="111"/>
      <c r="B371" s="112" t="str">
        <f>IF(A371="","",IF(ISERROR(VLOOKUP(MID(A371,1,4),'FP Haupt'!$A:$M,4,FALSE)),"keine DRG gemäß FPV",VLOOKUP(MID(A371,1,4),'FP Haupt'!$A:$M,4,FALSE)))</f>
        <v/>
      </c>
      <c r="C371" s="113">
        <f t="shared" si="39"/>
        <v>0</v>
      </c>
      <c r="D371" s="114" t="str">
        <f t="shared" si="1"/>
        <v/>
      </c>
      <c r="E371" s="114" t="str">
        <f t="shared" si="2"/>
        <v/>
      </c>
      <c r="F371" s="115"/>
      <c r="G371" s="115"/>
      <c r="H371" s="116" t="str">
        <f t="shared" si="3"/>
        <v/>
      </c>
      <c r="I371" s="117">
        <f t="shared" si="4"/>
        <v>0</v>
      </c>
      <c r="J371" s="115"/>
      <c r="K371" s="115"/>
      <c r="L371" s="116" t="str">
        <f t="shared" si="5"/>
        <v/>
      </c>
      <c r="M371" s="114">
        <f t="shared" si="6"/>
        <v>0</v>
      </c>
      <c r="N371" s="115"/>
      <c r="O371" s="115"/>
      <c r="P371" s="116" t="str">
        <f t="shared" si="7"/>
        <v/>
      </c>
      <c r="Q371" s="114">
        <f t="shared" si="8"/>
        <v>0</v>
      </c>
      <c r="R371" s="115"/>
      <c r="S371" s="115"/>
      <c r="T371" s="116" t="str">
        <f t="shared" si="9"/>
        <v/>
      </c>
      <c r="U371" s="114">
        <f t="shared" si="10"/>
        <v>0</v>
      </c>
      <c r="V371" s="115"/>
      <c r="W371" s="115"/>
      <c r="X371" s="116" t="str">
        <f t="shared" si="11"/>
        <v/>
      </c>
      <c r="Y371" s="117">
        <f t="shared" si="12"/>
        <v>0</v>
      </c>
      <c r="Z371" s="115"/>
      <c r="AA371" s="602" t="str">
        <f t="shared" si="66"/>
        <v/>
      </c>
      <c r="AB371" s="603">
        <f t="shared" si="67"/>
        <v>0</v>
      </c>
      <c r="AC371" s="118"/>
      <c r="AG371" s="119" t="str">
        <f t="shared" si="13"/>
        <v>Z</v>
      </c>
      <c r="AH371" s="119">
        <f t="shared" si="14"/>
        <v>9</v>
      </c>
      <c r="AI371" s="119" t="e">
        <f t="shared" si="15"/>
        <v>#N/A</v>
      </c>
      <c r="AJ371" s="120" t="e">
        <f>VLOOKUP($AS371,'FP Haupt'!$A:$M,6,FALSE)</f>
        <v>#N/A</v>
      </c>
      <c r="AK371" s="120" t="e">
        <f>VLOOKUP($AS371,'FP Beleg'!$A:$M,4,FALSE)</f>
        <v>#N/A</v>
      </c>
      <c r="AL371" s="120" t="e">
        <f>VLOOKUP($AS371,'FP Beleg'!$A:$M,5,FALSE)</f>
        <v>#N/A</v>
      </c>
      <c r="AM371" s="120" t="e">
        <f>VLOOKUP($AS371,'FP Beleg'!$A:$M,6,FALSE)</f>
        <v>#N/A</v>
      </c>
      <c r="AN371" s="120" t="e">
        <f>VLOOKUP($AS371,'FP Beleg'!$A:$M,7,FALSE)</f>
        <v>#N/A</v>
      </c>
      <c r="AO371" s="120" t="e">
        <f>VLOOKUP($AS371,'Anlage 1d'!$A:$M,4,FALSE)</f>
        <v>#N/A</v>
      </c>
      <c r="AP371" s="120" t="e">
        <f>VLOOKUP($AS371,'Anlage 1e'!$A:$M,4,FALSE)</f>
        <v>#N/A</v>
      </c>
      <c r="AQ371" s="120" t="e">
        <f>VLOOKUP($AS371,'Anlage 1e'!$A:$M,5,FALSE)</f>
        <v>#N/A</v>
      </c>
      <c r="AR371" s="120" t="e">
        <f>VLOOKUP($AS371,'FP Haupt'!$A:$M,5,FALSE)</f>
        <v>#N/A</v>
      </c>
      <c r="AS371" s="119" t="str">
        <f t="shared" si="16"/>
        <v/>
      </c>
      <c r="AV371" s="119" t="str">
        <f t="shared" si="17"/>
        <v>2</v>
      </c>
      <c r="AW371" s="119">
        <f t="shared" si="18"/>
        <v>1</v>
      </c>
      <c r="AX371" s="119" t="e">
        <f t="shared" si="19"/>
        <v>#N/A</v>
      </c>
      <c r="AY371" s="120" t="e">
        <f>VLOOKUP($BC371,'FP Haupt'!$A:$M,9,FALSE)</f>
        <v>#N/A</v>
      </c>
      <c r="AZ371" s="120" t="e">
        <f>VLOOKUP($BC371,'Anlage 1d'!$A:$M,8,FALSE)</f>
        <v>#N/A</v>
      </c>
      <c r="BA371" s="120" t="e">
        <f>VLOOKUP($BC371,'Anlage 1e'!$A:$M,10,FALSE)</f>
        <v>#N/A</v>
      </c>
      <c r="BB371" s="120" t="e">
        <f>VLOOKUP($BC371,'FP Beleg'!$A:$M,10,FALSE)</f>
        <v>#N/A</v>
      </c>
      <c r="BC371" s="119" t="str">
        <f t="shared" si="20"/>
        <v/>
      </c>
      <c r="BF371" s="119" t="str">
        <f t="shared" si="21"/>
        <v>2</v>
      </c>
      <c r="BG371" s="119">
        <f t="shared" si="22"/>
        <v>1</v>
      </c>
      <c r="BH371" s="119" t="e">
        <f t="shared" si="23"/>
        <v>#N/A</v>
      </c>
      <c r="BI371" s="120" t="e">
        <f>VLOOKUP($BM371,'FP Haupt'!$A:$M,12,FALSE)</f>
        <v>#N/A</v>
      </c>
      <c r="BJ371" s="120" t="e">
        <f>VLOOKUP($BM371,'Anlage 1d'!$A:$M,11,FALSE)</f>
        <v>#N/A</v>
      </c>
      <c r="BK371" s="120" t="e">
        <f>VLOOKUP($BM371,'Anlage 1e'!$A:$M,13,FALSE)</f>
        <v>#N/A</v>
      </c>
      <c r="BL371" s="120" t="e">
        <f>VLOOKUP($BM371,'FP Beleg'!$A:$M,13,FALSE)</f>
        <v>#N/A</v>
      </c>
      <c r="BM371" s="119" t="str">
        <f t="shared" si="24"/>
        <v/>
      </c>
      <c r="BP371" s="119" t="str">
        <f t="shared" si="25"/>
        <v>2</v>
      </c>
      <c r="BQ371" s="119">
        <f t="shared" si="26"/>
        <v>1</v>
      </c>
      <c r="BR371" s="119" t="e">
        <f t="shared" si="27"/>
        <v>#N/A</v>
      </c>
      <c r="BS371" s="120" t="e">
        <f>VLOOKUP($BW371,'FP Haupt'!$A:$M,12,FALSE)</f>
        <v>#N/A</v>
      </c>
      <c r="BT371" s="120" t="e">
        <f>VLOOKUP($BW371,'Anlage 1d'!$A:$M,11,FALSE)</f>
        <v>#N/A</v>
      </c>
      <c r="BU371" s="120" t="e">
        <f>VLOOKUP($BW371,'Anlage 1e'!$A:$M,13,FALSE)</f>
        <v>#N/A</v>
      </c>
      <c r="BV371" s="120" t="e">
        <f>VLOOKUP($BW371,'FP Beleg'!$A:$M,13,FALSE)</f>
        <v>#N/A</v>
      </c>
      <c r="BW371" s="119" t="str">
        <f t="shared" si="28"/>
        <v/>
      </c>
      <c r="BZ371" s="119" t="str">
        <f t="shared" si="29"/>
        <v>2</v>
      </c>
      <c r="CA371" s="119">
        <f t="shared" si="30"/>
        <v>1</v>
      </c>
      <c r="CB371" s="119" t="e">
        <f t="shared" si="31"/>
        <v>#N/A</v>
      </c>
      <c r="CC371" s="120" t="e">
        <f>VLOOKUP($CG371,'FP Haupt'!$A:$M,11,FALSE)</f>
        <v>#N/A</v>
      </c>
      <c r="CD371" s="120" t="e">
        <f>VLOOKUP($CG371,'Anlage 1d'!$A:$M,10,FALSE)</f>
        <v>#N/A</v>
      </c>
      <c r="CE371" s="120" t="e">
        <f>VLOOKUP($CG371,'Anlage 1e'!$A:$M,12,FALSE)</f>
        <v>#N/A</v>
      </c>
      <c r="CF371" s="120" t="e">
        <f>VLOOKUP($CG371,'FP Beleg'!$A:$M,12,FALSE)</f>
        <v>#N/A</v>
      </c>
      <c r="CG371" s="119" t="str">
        <f t="shared" si="32"/>
        <v/>
      </c>
      <c r="CJ371" s="119" t="str">
        <f t="shared" si="64"/>
        <v>2</v>
      </c>
      <c r="CK371" s="119">
        <f t="shared" si="68"/>
        <v>1</v>
      </c>
      <c r="CL371" s="119" t="e">
        <f t="shared" si="69"/>
        <v>#N/A</v>
      </c>
      <c r="CM371" s="120" t="e">
        <f>VLOOKUP($CQ371,'FP Haupt'!$A:$O,15,FALSE)</f>
        <v>#N/A</v>
      </c>
      <c r="CN371" s="120" t="e">
        <f>VLOOKUP($CQ371,'Anlage 1d'!$A:$O,15,FALSE)</f>
        <v>#N/A</v>
      </c>
      <c r="CO371" s="120" t="e">
        <f>VLOOKUP($CQ371,'Anlage 1e'!$A:$Q,17,FALSE)</f>
        <v>#N/A</v>
      </c>
      <c r="CP371" s="120" t="e">
        <f>VLOOKUP($CQ371,'FP Beleg'!$A:$P,16,FALSE)</f>
        <v>#N/A</v>
      </c>
      <c r="CQ371" s="119" t="str">
        <f t="shared" si="65"/>
        <v/>
      </c>
    </row>
    <row r="372" spans="1:95" x14ac:dyDescent="0.2">
      <c r="A372" s="111"/>
      <c r="B372" s="112" t="str">
        <f>IF(A372="","",IF(ISERROR(VLOOKUP(MID(A372,1,4),'FP Haupt'!$A:$M,4,FALSE)),"keine DRG gemäß FPV",VLOOKUP(MID(A372,1,4),'FP Haupt'!$A:$M,4,FALSE)))</f>
        <v/>
      </c>
      <c r="C372" s="113">
        <f t="shared" si="39"/>
        <v>0</v>
      </c>
      <c r="D372" s="114" t="str">
        <f t="shared" si="1"/>
        <v/>
      </c>
      <c r="E372" s="114" t="str">
        <f t="shared" si="2"/>
        <v/>
      </c>
      <c r="F372" s="115"/>
      <c r="G372" s="115"/>
      <c r="H372" s="116" t="str">
        <f t="shared" si="3"/>
        <v/>
      </c>
      <c r="I372" s="117">
        <f t="shared" si="4"/>
        <v>0</v>
      </c>
      <c r="J372" s="115"/>
      <c r="K372" s="115"/>
      <c r="L372" s="116" t="str">
        <f t="shared" si="5"/>
        <v/>
      </c>
      <c r="M372" s="114">
        <f t="shared" si="6"/>
        <v>0</v>
      </c>
      <c r="N372" s="115"/>
      <c r="O372" s="115"/>
      <c r="P372" s="116" t="str">
        <f t="shared" si="7"/>
        <v/>
      </c>
      <c r="Q372" s="114">
        <f t="shared" si="8"/>
        <v>0</v>
      </c>
      <c r="R372" s="115"/>
      <c r="S372" s="115"/>
      <c r="T372" s="116" t="str">
        <f t="shared" si="9"/>
        <v/>
      </c>
      <c r="U372" s="114">
        <f t="shared" si="10"/>
        <v>0</v>
      </c>
      <c r="V372" s="115"/>
      <c r="W372" s="115"/>
      <c r="X372" s="116" t="str">
        <f t="shared" si="11"/>
        <v/>
      </c>
      <c r="Y372" s="117">
        <f t="shared" si="12"/>
        <v>0</v>
      </c>
      <c r="Z372" s="115"/>
      <c r="AA372" s="602" t="str">
        <f t="shared" si="66"/>
        <v/>
      </c>
      <c r="AB372" s="603">
        <f t="shared" si="67"/>
        <v>0</v>
      </c>
      <c r="AC372" s="118"/>
      <c r="AG372" s="119" t="str">
        <f t="shared" si="13"/>
        <v>Z</v>
      </c>
      <c r="AH372" s="119">
        <f t="shared" si="14"/>
        <v>9</v>
      </c>
      <c r="AI372" s="119" t="e">
        <f t="shared" si="15"/>
        <v>#N/A</v>
      </c>
      <c r="AJ372" s="120" t="e">
        <f>VLOOKUP($AS372,'FP Haupt'!$A:$M,6,FALSE)</f>
        <v>#N/A</v>
      </c>
      <c r="AK372" s="120" t="e">
        <f>VLOOKUP($AS372,'FP Beleg'!$A:$M,4,FALSE)</f>
        <v>#N/A</v>
      </c>
      <c r="AL372" s="120" t="e">
        <f>VLOOKUP($AS372,'FP Beleg'!$A:$M,5,FALSE)</f>
        <v>#N/A</v>
      </c>
      <c r="AM372" s="120" t="e">
        <f>VLOOKUP($AS372,'FP Beleg'!$A:$M,6,FALSE)</f>
        <v>#N/A</v>
      </c>
      <c r="AN372" s="120" t="e">
        <f>VLOOKUP($AS372,'FP Beleg'!$A:$M,7,FALSE)</f>
        <v>#N/A</v>
      </c>
      <c r="AO372" s="120" t="e">
        <f>VLOOKUP($AS372,'Anlage 1d'!$A:$M,4,FALSE)</f>
        <v>#N/A</v>
      </c>
      <c r="AP372" s="120" t="e">
        <f>VLOOKUP($AS372,'Anlage 1e'!$A:$M,4,FALSE)</f>
        <v>#N/A</v>
      </c>
      <c r="AQ372" s="120" t="e">
        <f>VLOOKUP($AS372,'Anlage 1e'!$A:$M,5,FALSE)</f>
        <v>#N/A</v>
      </c>
      <c r="AR372" s="120" t="e">
        <f>VLOOKUP($AS372,'FP Haupt'!$A:$M,5,FALSE)</f>
        <v>#N/A</v>
      </c>
      <c r="AS372" s="119" t="str">
        <f t="shared" si="16"/>
        <v/>
      </c>
      <c r="AV372" s="119" t="str">
        <f t="shared" si="17"/>
        <v>2</v>
      </c>
      <c r="AW372" s="119">
        <f t="shared" si="18"/>
        <v>1</v>
      </c>
      <c r="AX372" s="119" t="e">
        <f t="shared" si="19"/>
        <v>#N/A</v>
      </c>
      <c r="AY372" s="120" t="e">
        <f>VLOOKUP($BC372,'FP Haupt'!$A:$M,9,FALSE)</f>
        <v>#N/A</v>
      </c>
      <c r="AZ372" s="120" t="e">
        <f>VLOOKUP($BC372,'Anlage 1d'!$A:$M,8,FALSE)</f>
        <v>#N/A</v>
      </c>
      <c r="BA372" s="120" t="e">
        <f>VLOOKUP($BC372,'Anlage 1e'!$A:$M,10,FALSE)</f>
        <v>#N/A</v>
      </c>
      <c r="BB372" s="120" t="e">
        <f>VLOOKUP($BC372,'FP Beleg'!$A:$M,10,FALSE)</f>
        <v>#N/A</v>
      </c>
      <c r="BC372" s="119" t="str">
        <f t="shared" si="20"/>
        <v/>
      </c>
      <c r="BF372" s="119" t="str">
        <f t="shared" si="21"/>
        <v>2</v>
      </c>
      <c r="BG372" s="119">
        <f t="shared" si="22"/>
        <v>1</v>
      </c>
      <c r="BH372" s="119" t="e">
        <f t="shared" si="23"/>
        <v>#N/A</v>
      </c>
      <c r="BI372" s="120" t="e">
        <f>VLOOKUP($BM372,'FP Haupt'!$A:$M,12,FALSE)</f>
        <v>#N/A</v>
      </c>
      <c r="BJ372" s="120" t="e">
        <f>VLOOKUP($BM372,'Anlage 1d'!$A:$M,11,FALSE)</f>
        <v>#N/A</v>
      </c>
      <c r="BK372" s="120" t="e">
        <f>VLOOKUP($BM372,'Anlage 1e'!$A:$M,13,FALSE)</f>
        <v>#N/A</v>
      </c>
      <c r="BL372" s="120" t="e">
        <f>VLOOKUP($BM372,'FP Beleg'!$A:$M,13,FALSE)</f>
        <v>#N/A</v>
      </c>
      <c r="BM372" s="119" t="str">
        <f t="shared" si="24"/>
        <v/>
      </c>
      <c r="BP372" s="119" t="str">
        <f t="shared" si="25"/>
        <v>2</v>
      </c>
      <c r="BQ372" s="119">
        <f t="shared" si="26"/>
        <v>1</v>
      </c>
      <c r="BR372" s="119" t="e">
        <f t="shared" si="27"/>
        <v>#N/A</v>
      </c>
      <c r="BS372" s="120" t="e">
        <f>VLOOKUP($BW372,'FP Haupt'!$A:$M,12,FALSE)</f>
        <v>#N/A</v>
      </c>
      <c r="BT372" s="120" t="e">
        <f>VLOOKUP($BW372,'Anlage 1d'!$A:$M,11,FALSE)</f>
        <v>#N/A</v>
      </c>
      <c r="BU372" s="120" t="e">
        <f>VLOOKUP($BW372,'Anlage 1e'!$A:$M,13,FALSE)</f>
        <v>#N/A</v>
      </c>
      <c r="BV372" s="120" t="e">
        <f>VLOOKUP($BW372,'FP Beleg'!$A:$M,13,FALSE)</f>
        <v>#N/A</v>
      </c>
      <c r="BW372" s="119" t="str">
        <f t="shared" si="28"/>
        <v/>
      </c>
      <c r="BZ372" s="119" t="str">
        <f t="shared" si="29"/>
        <v>2</v>
      </c>
      <c r="CA372" s="119">
        <f t="shared" si="30"/>
        <v>1</v>
      </c>
      <c r="CB372" s="119" t="e">
        <f t="shared" si="31"/>
        <v>#N/A</v>
      </c>
      <c r="CC372" s="120" t="e">
        <f>VLOOKUP($CG372,'FP Haupt'!$A:$M,11,FALSE)</f>
        <v>#N/A</v>
      </c>
      <c r="CD372" s="120" t="e">
        <f>VLOOKUP($CG372,'Anlage 1d'!$A:$M,10,FALSE)</f>
        <v>#N/A</v>
      </c>
      <c r="CE372" s="120" t="e">
        <f>VLOOKUP($CG372,'Anlage 1e'!$A:$M,12,FALSE)</f>
        <v>#N/A</v>
      </c>
      <c r="CF372" s="120" t="e">
        <f>VLOOKUP($CG372,'FP Beleg'!$A:$M,12,FALSE)</f>
        <v>#N/A</v>
      </c>
      <c r="CG372" s="119" t="str">
        <f t="shared" si="32"/>
        <v/>
      </c>
      <c r="CJ372" s="119" t="str">
        <f t="shared" si="64"/>
        <v>2</v>
      </c>
      <c r="CK372" s="119">
        <f t="shared" si="68"/>
        <v>1</v>
      </c>
      <c r="CL372" s="119" t="e">
        <f t="shared" si="69"/>
        <v>#N/A</v>
      </c>
      <c r="CM372" s="120" t="e">
        <f>VLOOKUP($CQ372,'FP Haupt'!$A:$O,15,FALSE)</f>
        <v>#N/A</v>
      </c>
      <c r="CN372" s="120" t="e">
        <f>VLOOKUP($CQ372,'Anlage 1d'!$A:$O,15,FALSE)</f>
        <v>#N/A</v>
      </c>
      <c r="CO372" s="120" t="e">
        <f>VLOOKUP($CQ372,'Anlage 1e'!$A:$Q,17,FALSE)</f>
        <v>#N/A</v>
      </c>
      <c r="CP372" s="120" t="e">
        <f>VLOOKUP($CQ372,'FP Beleg'!$A:$P,16,FALSE)</f>
        <v>#N/A</v>
      </c>
      <c r="CQ372" s="119" t="str">
        <f t="shared" si="65"/>
        <v/>
      </c>
    </row>
    <row r="373" spans="1:95" x14ac:dyDescent="0.2">
      <c r="A373" s="111"/>
      <c r="B373" s="112" t="str">
        <f>IF(A373="","",IF(ISERROR(VLOOKUP(MID(A373,1,4),'FP Haupt'!$A:$M,4,FALSE)),"keine DRG gemäß FPV",VLOOKUP(MID(A373,1,4),'FP Haupt'!$A:$M,4,FALSE)))</f>
        <v/>
      </c>
      <c r="C373" s="113">
        <f t="shared" si="39"/>
        <v>0</v>
      </c>
      <c r="D373" s="114" t="str">
        <f t="shared" si="1"/>
        <v/>
      </c>
      <c r="E373" s="114" t="str">
        <f t="shared" si="2"/>
        <v/>
      </c>
      <c r="F373" s="115"/>
      <c r="G373" s="115"/>
      <c r="H373" s="116" t="str">
        <f t="shared" si="3"/>
        <v/>
      </c>
      <c r="I373" s="117">
        <f t="shared" si="4"/>
        <v>0</v>
      </c>
      <c r="J373" s="115"/>
      <c r="K373" s="115"/>
      <c r="L373" s="116" t="str">
        <f t="shared" si="5"/>
        <v/>
      </c>
      <c r="M373" s="114">
        <f t="shared" si="6"/>
        <v>0</v>
      </c>
      <c r="N373" s="115"/>
      <c r="O373" s="115"/>
      <c r="P373" s="116" t="str">
        <f t="shared" si="7"/>
        <v/>
      </c>
      <c r="Q373" s="114">
        <f t="shared" si="8"/>
        <v>0</v>
      </c>
      <c r="R373" s="115"/>
      <c r="S373" s="115"/>
      <c r="T373" s="116" t="str">
        <f t="shared" si="9"/>
        <v/>
      </c>
      <c r="U373" s="114">
        <f t="shared" si="10"/>
        <v>0</v>
      </c>
      <c r="V373" s="115"/>
      <c r="W373" s="115"/>
      <c r="X373" s="116" t="str">
        <f t="shared" si="11"/>
        <v/>
      </c>
      <c r="Y373" s="117">
        <f t="shared" si="12"/>
        <v>0</v>
      </c>
      <c r="Z373" s="115"/>
      <c r="AA373" s="602" t="str">
        <f t="shared" si="66"/>
        <v/>
      </c>
      <c r="AB373" s="603">
        <f t="shared" si="67"/>
        <v>0</v>
      </c>
      <c r="AC373" s="118"/>
      <c r="AG373" s="119" t="str">
        <f t="shared" si="13"/>
        <v>Z</v>
      </c>
      <c r="AH373" s="119">
        <f t="shared" si="14"/>
        <v>9</v>
      </c>
      <c r="AI373" s="119" t="e">
        <f t="shared" si="15"/>
        <v>#N/A</v>
      </c>
      <c r="AJ373" s="120" t="e">
        <f>VLOOKUP($AS373,'FP Haupt'!$A:$M,6,FALSE)</f>
        <v>#N/A</v>
      </c>
      <c r="AK373" s="120" t="e">
        <f>VLOOKUP($AS373,'FP Beleg'!$A:$M,4,FALSE)</f>
        <v>#N/A</v>
      </c>
      <c r="AL373" s="120" t="e">
        <f>VLOOKUP($AS373,'FP Beleg'!$A:$M,5,FALSE)</f>
        <v>#N/A</v>
      </c>
      <c r="AM373" s="120" t="e">
        <f>VLOOKUP($AS373,'FP Beleg'!$A:$M,6,FALSE)</f>
        <v>#N/A</v>
      </c>
      <c r="AN373" s="120" t="e">
        <f>VLOOKUP($AS373,'FP Beleg'!$A:$M,7,FALSE)</f>
        <v>#N/A</v>
      </c>
      <c r="AO373" s="120" t="e">
        <f>VLOOKUP($AS373,'Anlage 1d'!$A:$M,4,FALSE)</f>
        <v>#N/A</v>
      </c>
      <c r="AP373" s="120" t="e">
        <f>VLOOKUP($AS373,'Anlage 1e'!$A:$M,4,FALSE)</f>
        <v>#N/A</v>
      </c>
      <c r="AQ373" s="120" t="e">
        <f>VLOOKUP($AS373,'Anlage 1e'!$A:$M,5,FALSE)</f>
        <v>#N/A</v>
      </c>
      <c r="AR373" s="120" t="e">
        <f>VLOOKUP($AS373,'FP Haupt'!$A:$M,5,FALSE)</f>
        <v>#N/A</v>
      </c>
      <c r="AS373" s="119" t="str">
        <f t="shared" si="16"/>
        <v/>
      </c>
      <c r="AV373" s="119" t="str">
        <f t="shared" si="17"/>
        <v>2</v>
      </c>
      <c r="AW373" s="119">
        <f t="shared" si="18"/>
        <v>1</v>
      </c>
      <c r="AX373" s="119" t="e">
        <f t="shared" si="19"/>
        <v>#N/A</v>
      </c>
      <c r="AY373" s="120" t="e">
        <f>VLOOKUP($BC373,'FP Haupt'!$A:$M,9,FALSE)</f>
        <v>#N/A</v>
      </c>
      <c r="AZ373" s="120" t="e">
        <f>VLOOKUP($BC373,'Anlage 1d'!$A:$M,8,FALSE)</f>
        <v>#N/A</v>
      </c>
      <c r="BA373" s="120" t="e">
        <f>VLOOKUP($BC373,'Anlage 1e'!$A:$M,10,FALSE)</f>
        <v>#N/A</v>
      </c>
      <c r="BB373" s="120" t="e">
        <f>VLOOKUP($BC373,'FP Beleg'!$A:$M,10,FALSE)</f>
        <v>#N/A</v>
      </c>
      <c r="BC373" s="119" t="str">
        <f t="shared" si="20"/>
        <v/>
      </c>
      <c r="BF373" s="119" t="str">
        <f t="shared" si="21"/>
        <v>2</v>
      </c>
      <c r="BG373" s="119">
        <f t="shared" si="22"/>
        <v>1</v>
      </c>
      <c r="BH373" s="119" t="e">
        <f t="shared" si="23"/>
        <v>#N/A</v>
      </c>
      <c r="BI373" s="120" t="e">
        <f>VLOOKUP($BM373,'FP Haupt'!$A:$M,12,FALSE)</f>
        <v>#N/A</v>
      </c>
      <c r="BJ373" s="120" t="e">
        <f>VLOOKUP($BM373,'Anlage 1d'!$A:$M,11,FALSE)</f>
        <v>#N/A</v>
      </c>
      <c r="BK373" s="120" t="e">
        <f>VLOOKUP($BM373,'Anlage 1e'!$A:$M,13,FALSE)</f>
        <v>#N/A</v>
      </c>
      <c r="BL373" s="120" t="e">
        <f>VLOOKUP($BM373,'FP Beleg'!$A:$M,13,FALSE)</f>
        <v>#N/A</v>
      </c>
      <c r="BM373" s="119" t="str">
        <f t="shared" si="24"/>
        <v/>
      </c>
      <c r="BP373" s="119" t="str">
        <f t="shared" si="25"/>
        <v>2</v>
      </c>
      <c r="BQ373" s="119">
        <f t="shared" si="26"/>
        <v>1</v>
      </c>
      <c r="BR373" s="119" t="e">
        <f t="shared" si="27"/>
        <v>#N/A</v>
      </c>
      <c r="BS373" s="120" t="e">
        <f>VLOOKUP($BW373,'FP Haupt'!$A:$M,12,FALSE)</f>
        <v>#N/A</v>
      </c>
      <c r="BT373" s="120" t="e">
        <f>VLOOKUP($BW373,'Anlage 1d'!$A:$M,11,FALSE)</f>
        <v>#N/A</v>
      </c>
      <c r="BU373" s="120" t="e">
        <f>VLOOKUP($BW373,'Anlage 1e'!$A:$M,13,FALSE)</f>
        <v>#N/A</v>
      </c>
      <c r="BV373" s="120" t="e">
        <f>VLOOKUP($BW373,'FP Beleg'!$A:$M,13,FALSE)</f>
        <v>#N/A</v>
      </c>
      <c r="BW373" s="119" t="str">
        <f t="shared" si="28"/>
        <v/>
      </c>
      <c r="BZ373" s="119" t="str">
        <f t="shared" si="29"/>
        <v>2</v>
      </c>
      <c r="CA373" s="119">
        <f t="shared" si="30"/>
        <v>1</v>
      </c>
      <c r="CB373" s="119" t="e">
        <f t="shared" si="31"/>
        <v>#N/A</v>
      </c>
      <c r="CC373" s="120" t="e">
        <f>VLOOKUP($CG373,'FP Haupt'!$A:$M,11,FALSE)</f>
        <v>#N/A</v>
      </c>
      <c r="CD373" s="120" t="e">
        <f>VLOOKUP($CG373,'Anlage 1d'!$A:$M,10,FALSE)</f>
        <v>#N/A</v>
      </c>
      <c r="CE373" s="120" t="e">
        <f>VLOOKUP($CG373,'Anlage 1e'!$A:$M,12,FALSE)</f>
        <v>#N/A</v>
      </c>
      <c r="CF373" s="120" t="e">
        <f>VLOOKUP($CG373,'FP Beleg'!$A:$M,12,FALSE)</f>
        <v>#N/A</v>
      </c>
      <c r="CG373" s="119" t="str">
        <f t="shared" si="32"/>
        <v/>
      </c>
      <c r="CJ373" s="119" t="str">
        <f t="shared" si="64"/>
        <v>2</v>
      </c>
      <c r="CK373" s="119">
        <f t="shared" si="68"/>
        <v>1</v>
      </c>
      <c r="CL373" s="119" t="e">
        <f t="shared" si="69"/>
        <v>#N/A</v>
      </c>
      <c r="CM373" s="120" t="e">
        <f>VLOOKUP($CQ373,'FP Haupt'!$A:$O,15,FALSE)</f>
        <v>#N/A</v>
      </c>
      <c r="CN373" s="120" t="e">
        <f>VLOOKUP($CQ373,'Anlage 1d'!$A:$O,15,FALSE)</f>
        <v>#N/A</v>
      </c>
      <c r="CO373" s="120" t="e">
        <f>VLOOKUP($CQ373,'Anlage 1e'!$A:$Q,17,FALSE)</f>
        <v>#N/A</v>
      </c>
      <c r="CP373" s="120" t="e">
        <f>VLOOKUP($CQ373,'FP Beleg'!$A:$P,16,FALSE)</f>
        <v>#N/A</v>
      </c>
      <c r="CQ373" s="119" t="str">
        <f t="shared" si="65"/>
        <v/>
      </c>
    </row>
    <row r="374" spans="1:95" x14ac:dyDescent="0.2">
      <c r="A374" s="111"/>
      <c r="B374" s="112" t="str">
        <f>IF(A374="","",IF(ISERROR(VLOOKUP(MID(A374,1,4),'FP Haupt'!$A:$M,4,FALSE)),"keine DRG gemäß FPV",VLOOKUP(MID(A374,1,4),'FP Haupt'!$A:$M,4,FALSE)))</f>
        <v/>
      </c>
      <c r="C374" s="113">
        <f t="shared" si="39"/>
        <v>0</v>
      </c>
      <c r="D374" s="114" t="str">
        <f t="shared" si="1"/>
        <v/>
      </c>
      <c r="E374" s="114" t="str">
        <f t="shared" si="2"/>
        <v/>
      </c>
      <c r="F374" s="115"/>
      <c r="G374" s="115"/>
      <c r="H374" s="116" t="str">
        <f t="shared" si="3"/>
        <v/>
      </c>
      <c r="I374" s="117">
        <f t="shared" si="4"/>
        <v>0</v>
      </c>
      <c r="J374" s="115"/>
      <c r="K374" s="115"/>
      <c r="L374" s="116" t="str">
        <f t="shared" si="5"/>
        <v/>
      </c>
      <c r="M374" s="114">
        <f t="shared" si="6"/>
        <v>0</v>
      </c>
      <c r="N374" s="115"/>
      <c r="O374" s="115"/>
      <c r="P374" s="116" t="str">
        <f t="shared" si="7"/>
        <v/>
      </c>
      <c r="Q374" s="114">
        <f t="shared" si="8"/>
        <v>0</v>
      </c>
      <c r="R374" s="115"/>
      <c r="S374" s="115"/>
      <c r="T374" s="116" t="str">
        <f t="shared" si="9"/>
        <v/>
      </c>
      <c r="U374" s="114">
        <f t="shared" si="10"/>
        <v>0</v>
      </c>
      <c r="V374" s="115"/>
      <c r="W374" s="115"/>
      <c r="X374" s="116" t="str">
        <f t="shared" si="11"/>
        <v/>
      </c>
      <c r="Y374" s="117">
        <f t="shared" si="12"/>
        <v>0</v>
      </c>
      <c r="Z374" s="115"/>
      <c r="AA374" s="602" t="str">
        <f t="shared" si="66"/>
        <v/>
      </c>
      <c r="AB374" s="603">
        <f t="shared" si="67"/>
        <v>0</v>
      </c>
      <c r="AC374" s="118"/>
      <c r="AG374" s="119" t="str">
        <f t="shared" si="13"/>
        <v>Z</v>
      </c>
      <c r="AH374" s="119">
        <f t="shared" si="14"/>
        <v>9</v>
      </c>
      <c r="AI374" s="119" t="e">
        <f t="shared" si="15"/>
        <v>#N/A</v>
      </c>
      <c r="AJ374" s="120" t="e">
        <f>VLOOKUP($AS374,'FP Haupt'!$A:$M,6,FALSE)</f>
        <v>#N/A</v>
      </c>
      <c r="AK374" s="120" t="e">
        <f>VLOOKUP($AS374,'FP Beleg'!$A:$M,4,FALSE)</f>
        <v>#N/A</v>
      </c>
      <c r="AL374" s="120" t="e">
        <f>VLOOKUP($AS374,'FP Beleg'!$A:$M,5,FALSE)</f>
        <v>#N/A</v>
      </c>
      <c r="AM374" s="120" t="e">
        <f>VLOOKUP($AS374,'FP Beleg'!$A:$M,6,FALSE)</f>
        <v>#N/A</v>
      </c>
      <c r="AN374" s="120" t="e">
        <f>VLOOKUP($AS374,'FP Beleg'!$A:$M,7,FALSE)</f>
        <v>#N/A</v>
      </c>
      <c r="AO374" s="120" t="e">
        <f>VLOOKUP($AS374,'Anlage 1d'!$A:$M,4,FALSE)</f>
        <v>#N/A</v>
      </c>
      <c r="AP374" s="120" t="e">
        <f>VLOOKUP($AS374,'Anlage 1e'!$A:$M,4,FALSE)</f>
        <v>#N/A</v>
      </c>
      <c r="AQ374" s="120" t="e">
        <f>VLOOKUP($AS374,'Anlage 1e'!$A:$M,5,FALSE)</f>
        <v>#N/A</v>
      </c>
      <c r="AR374" s="120" t="e">
        <f>VLOOKUP($AS374,'FP Haupt'!$A:$M,5,FALSE)</f>
        <v>#N/A</v>
      </c>
      <c r="AS374" s="119" t="str">
        <f t="shared" si="16"/>
        <v/>
      </c>
      <c r="AV374" s="119" t="str">
        <f t="shared" si="17"/>
        <v>2</v>
      </c>
      <c r="AW374" s="119">
        <f t="shared" si="18"/>
        <v>1</v>
      </c>
      <c r="AX374" s="119" t="e">
        <f t="shared" si="19"/>
        <v>#N/A</v>
      </c>
      <c r="AY374" s="120" t="e">
        <f>VLOOKUP($BC374,'FP Haupt'!$A:$M,9,FALSE)</f>
        <v>#N/A</v>
      </c>
      <c r="AZ374" s="120" t="e">
        <f>VLOOKUP($BC374,'Anlage 1d'!$A:$M,8,FALSE)</f>
        <v>#N/A</v>
      </c>
      <c r="BA374" s="120" t="e">
        <f>VLOOKUP($BC374,'Anlage 1e'!$A:$M,10,FALSE)</f>
        <v>#N/A</v>
      </c>
      <c r="BB374" s="120" t="e">
        <f>VLOOKUP($BC374,'FP Beleg'!$A:$M,10,FALSE)</f>
        <v>#N/A</v>
      </c>
      <c r="BC374" s="119" t="str">
        <f t="shared" si="20"/>
        <v/>
      </c>
      <c r="BF374" s="119" t="str">
        <f t="shared" si="21"/>
        <v>2</v>
      </c>
      <c r="BG374" s="119">
        <f t="shared" si="22"/>
        <v>1</v>
      </c>
      <c r="BH374" s="119" t="e">
        <f t="shared" si="23"/>
        <v>#N/A</v>
      </c>
      <c r="BI374" s="120" t="e">
        <f>VLOOKUP($BM374,'FP Haupt'!$A:$M,12,FALSE)</f>
        <v>#N/A</v>
      </c>
      <c r="BJ374" s="120" t="e">
        <f>VLOOKUP($BM374,'Anlage 1d'!$A:$M,11,FALSE)</f>
        <v>#N/A</v>
      </c>
      <c r="BK374" s="120" t="e">
        <f>VLOOKUP($BM374,'Anlage 1e'!$A:$M,13,FALSE)</f>
        <v>#N/A</v>
      </c>
      <c r="BL374" s="120" t="e">
        <f>VLOOKUP($BM374,'FP Beleg'!$A:$M,13,FALSE)</f>
        <v>#N/A</v>
      </c>
      <c r="BM374" s="119" t="str">
        <f t="shared" si="24"/>
        <v/>
      </c>
      <c r="BP374" s="119" t="str">
        <f t="shared" si="25"/>
        <v>2</v>
      </c>
      <c r="BQ374" s="119">
        <f t="shared" si="26"/>
        <v>1</v>
      </c>
      <c r="BR374" s="119" t="e">
        <f t="shared" si="27"/>
        <v>#N/A</v>
      </c>
      <c r="BS374" s="120" t="e">
        <f>VLOOKUP($BW374,'FP Haupt'!$A:$M,12,FALSE)</f>
        <v>#N/A</v>
      </c>
      <c r="BT374" s="120" t="e">
        <f>VLOOKUP($BW374,'Anlage 1d'!$A:$M,11,FALSE)</f>
        <v>#N/A</v>
      </c>
      <c r="BU374" s="120" t="e">
        <f>VLOOKUP($BW374,'Anlage 1e'!$A:$M,13,FALSE)</f>
        <v>#N/A</v>
      </c>
      <c r="BV374" s="120" t="e">
        <f>VLOOKUP($BW374,'FP Beleg'!$A:$M,13,FALSE)</f>
        <v>#N/A</v>
      </c>
      <c r="BW374" s="119" t="str">
        <f t="shared" si="28"/>
        <v/>
      </c>
      <c r="BZ374" s="119" t="str">
        <f t="shared" si="29"/>
        <v>2</v>
      </c>
      <c r="CA374" s="119">
        <f t="shared" si="30"/>
        <v>1</v>
      </c>
      <c r="CB374" s="119" t="e">
        <f t="shared" si="31"/>
        <v>#N/A</v>
      </c>
      <c r="CC374" s="120" t="e">
        <f>VLOOKUP($CG374,'FP Haupt'!$A:$M,11,FALSE)</f>
        <v>#N/A</v>
      </c>
      <c r="CD374" s="120" t="e">
        <f>VLOOKUP($CG374,'Anlage 1d'!$A:$M,10,FALSE)</f>
        <v>#N/A</v>
      </c>
      <c r="CE374" s="120" t="e">
        <f>VLOOKUP($CG374,'Anlage 1e'!$A:$M,12,FALSE)</f>
        <v>#N/A</v>
      </c>
      <c r="CF374" s="120" t="e">
        <f>VLOOKUP($CG374,'FP Beleg'!$A:$M,12,FALSE)</f>
        <v>#N/A</v>
      </c>
      <c r="CG374" s="119" t="str">
        <f t="shared" si="32"/>
        <v/>
      </c>
      <c r="CJ374" s="119" t="str">
        <f t="shared" si="64"/>
        <v>2</v>
      </c>
      <c r="CK374" s="119">
        <f t="shared" si="68"/>
        <v>1</v>
      </c>
      <c r="CL374" s="119" t="e">
        <f t="shared" si="69"/>
        <v>#N/A</v>
      </c>
      <c r="CM374" s="120" t="e">
        <f>VLOOKUP($CQ374,'FP Haupt'!$A:$O,15,FALSE)</f>
        <v>#N/A</v>
      </c>
      <c r="CN374" s="120" t="e">
        <f>VLOOKUP($CQ374,'Anlage 1d'!$A:$O,15,FALSE)</f>
        <v>#N/A</v>
      </c>
      <c r="CO374" s="120" t="e">
        <f>VLOOKUP($CQ374,'Anlage 1e'!$A:$Q,17,FALSE)</f>
        <v>#N/A</v>
      </c>
      <c r="CP374" s="120" t="e">
        <f>VLOOKUP($CQ374,'FP Beleg'!$A:$P,16,FALSE)</f>
        <v>#N/A</v>
      </c>
      <c r="CQ374" s="119" t="str">
        <f t="shared" si="65"/>
        <v/>
      </c>
    </row>
    <row r="375" spans="1:95" x14ac:dyDescent="0.2">
      <c r="A375" s="111"/>
      <c r="B375" s="112" t="str">
        <f>IF(A375="","",IF(ISERROR(VLOOKUP(MID(A375,1,4),'FP Haupt'!$A:$M,4,FALSE)),"keine DRG gemäß FPV",VLOOKUP(MID(A375,1,4),'FP Haupt'!$A:$M,4,FALSE)))</f>
        <v/>
      </c>
      <c r="C375" s="113">
        <f t="shared" si="39"/>
        <v>0</v>
      </c>
      <c r="D375" s="114" t="str">
        <f t="shared" si="1"/>
        <v/>
      </c>
      <c r="E375" s="114" t="str">
        <f t="shared" si="2"/>
        <v/>
      </c>
      <c r="F375" s="115"/>
      <c r="G375" s="115"/>
      <c r="H375" s="116" t="str">
        <f t="shared" si="3"/>
        <v/>
      </c>
      <c r="I375" s="117">
        <f t="shared" si="4"/>
        <v>0</v>
      </c>
      <c r="J375" s="115"/>
      <c r="K375" s="115"/>
      <c r="L375" s="116" t="str">
        <f t="shared" si="5"/>
        <v/>
      </c>
      <c r="M375" s="114">
        <f t="shared" si="6"/>
        <v>0</v>
      </c>
      <c r="N375" s="115"/>
      <c r="O375" s="115"/>
      <c r="P375" s="116" t="str">
        <f t="shared" si="7"/>
        <v/>
      </c>
      <c r="Q375" s="114">
        <f t="shared" si="8"/>
        <v>0</v>
      </c>
      <c r="R375" s="115"/>
      <c r="S375" s="115"/>
      <c r="T375" s="116" t="str">
        <f t="shared" si="9"/>
        <v/>
      </c>
      <c r="U375" s="114">
        <f t="shared" si="10"/>
        <v>0</v>
      </c>
      <c r="V375" s="115"/>
      <c r="W375" s="115"/>
      <c r="X375" s="116" t="str">
        <f t="shared" si="11"/>
        <v/>
      </c>
      <c r="Y375" s="117">
        <f t="shared" si="12"/>
        <v>0</v>
      </c>
      <c r="Z375" s="115"/>
      <c r="AA375" s="602" t="str">
        <f t="shared" si="66"/>
        <v/>
      </c>
      <c r="AB375" s="603">
        <f t="shared" si="67"/>
        <v>0</v>
      </c>
      <c r="AC375" s="118"/>
      <c r="AG375" s="119" t="str">
        <f t="shared" si="13"/>
        <v>Z</v>
      </c>
      <c r="AH375" s="119">
        <f t="shared" si="14"/>
        <v>9</v>
      </c>
      <c r="AI375" s="119" t="e">
        <f t="shared" si="15"/>
        <v>#N/A</v>
      </c>
      <c r="AJ375" s="120" t="e">
        <f>VLOOKUP($AS375,'FP Haupt'!$A:$M,6,FALSE)</f>
        <v>#N/A</v>
      </c>
      <c r="AK375" s="120" t="e">
        <f>VLOOKUP($AS375,'FP Beleg'!$A:$M,4,FALSE)</f>
        <v>#N/A</v>
      </c>
      <c r="AL375" s="120" t="e">
        <f>VLOOKUP($AS375,'FP Beleg'!$A:$M,5,FALSE)</f>
        <v>#N/A</v>
      </c>
      <c r="AM375" s="120" t="e">
        <f>VLOOKUP($AS375,'FP Beleg'!$A:$M,6,FALSE)</f>
        <v>#N/A</v>
      </c>
      <c r="AN375" s="120" t="e">
        <f>VLOOKUP($AS375,'FP Beleg'!$A:$M,7,FALSE)</f>
        <v>#N/A</v>
      </c>
      <c r="AO375" s="120" t="e">
        <f>VLOOKUP($AS375,'Anlage 1d'!$A:$M,4,FALSE)</f>
        <v>#N/A</v>
      </c>
      <c r="AP375" s="120" t="e">
        <f>VLOOKUP($AS375,'Anlage 1e'!$A:$M,4,FALSE)</f>
        <v>#N/A</v>
      </c>
      <c r="AQ375" s="120" t="e">
        <f>VLOOKUP($AS375,'Anlage 1e'!$A:$M,5,FALSE)</f>
        <v>#N/A</v>
      </c>
      <c r="AR375" s="120" t="e">
        <f>VLOOKUP($AS375,'FP Haupt'!$A:$M,5,FALSE)</f>
        <v>#N/A</v>
      </c>
      <c r="AS375" s="119" t="str">
        <f t="shared" si="16"/>
        <v/>
      </c>
      <c r="AV375" s="119" t="str">
        <f t="shared" si="17"/>
        <v>2</v>
      </c>
      <c r="AW375" s="119">
        <f t="shared" si="18"/>
        <v>1</v>
      </c>
      <c r="AX375" s="119" t="e">
        <f t="shared" si="19"/>
        <v>#N/A</v>
      </c>
      <c r="AY375" s="120" t="e">
        <f>VLOOKUP($BC375,'FP Haupt'!$A:$M,9,FALSE)</f>
        <v>#N/A</v>
      </c>
      <c r="AZ375" s="120" t="e">
        <f>VLOOKUP($BC375,'Anlage 1d'!$A:$M,8,FALSE)</f>
        <v>#N/A</v>
      </c>
      <c r="BA375" s="120" t="e">
        <f>VLOOKUP($BC375,'Anlage 1e'!$A:$M,10,FALSE)</f>
        <v>#N/A</v>
      </c>
      <c r="BB375" s="120" t="e">
        <f>VLOOKUP($BC375,'FP Beleg'!$A:$M,10,FALSE)</f>
        <v>#N/A</v>
      </c>
      <c r="BC375" s="119" t="str">
        <f t="shared" si="20"/>
        <v/>
      </c>
      <c r="BF375" s="119" t="str">
        <f t="shared" si="21"/>
        <v>2</v>
      </c>
      <c r="BG375" s="119">
        <f t="shared" si="22"/>
        <v>1</v>
      </c>
      <c r="BH375" s="119" t="e">
        <f t="shared" si="23"/>
        <v>#N/A</v>
      </c>
      <c r="BI375" s="120" t="e">
        <f>VLOOKUP($BM375,'FP Haupt'!$A:$M,12,FALSE)</f>
        <v>#N/A</v>
      </c>
      <c r="BJ375" s="120" t="e">
        <f>VLOOKUP($BM375,'Anlage 1d'!$A:$M,11,FALSE)</f>
        <v>#N/A</v>
      </c>
      <c r="BK375" s="120" t="e">
        <f>VLOOKUP($BM375,'Anlage 1e'!$A:$M,13,FALSE)</f>
        <v>#N/A</v>
      </c>
      <c r="BL375" s="120" t="e">
        <f>VLOOKUP($BM375,'FP Beleg'!$A:$M,13,FALSE)</f>
        <v>#N/A</v>
      </c>
      <c r="BM375" s="119" t="str">
        <f t="shared" si="24"/>
        <v/>
      </c>
      <c r="BP375" s="119" t="str">
        <f t="shared" si="25"/>
        <v>2</v>
      </c>
      <c r="BQ375" s="119">
        <f t="shared" si="26"/>
        <v>1</v>
      </c>
      <c r="BR375" s="119" t="e">
        <f t="shared" si="27"/>
        <v>#N/A</v>
      </c>
      <c r="BS375" s="120" t="e">
        <f>VLOOKUP($BW375,'FP Haupt'!$A:$M,12,FALSE)</f>
        <v>#N/A</v>
      </c>
      <c r="BT375" s="120" t="e">
        <f>VLOOKUP($BW375,'Anlage 1d'!$A:$M,11,FALSE)</f>
        <v>#N/A</v>
      </c>
      <c r="BU375" s="120" t="e">
        <f>VLOOKUP($BW375,'Anlage 1e'!$A:$M,13,FALSE)</f>
        <v>#N/A</v>
      </c>
      <c r="BV375" s="120" t="e">
        <f>VLOOKUP($BW375,'FP Beleg'!$A:$M,13,FALSE)</f>
        <v>#N/A</v>
      </c>
      <c r="BW375" s="119" t="str">
        <f t="shared" si="28"/>
        <v/>
      </c>
      <c r="BZ375" s="119" t="str">
        <f t="shared" si="29"/>
        <v>2</v>
      </c>
      <c r="CA375" s="119">
        <f t="shared" si="30"/>
        <v>1</v>
      </c>
      <c r="CB375" s="119" t="e">
        <f t="shared" si="31"/>
        <v>#N/A</v>
      </c>
      <c r="CC375" s="120" t="e">
        <f>VLOOKUP($CG375,'FP Haupt'!$A:$M,11,FALSE)</f>
        <v>#N/A</v>
      </c>
      <c r="CD375" s="120" t="e">
        <f>VLOOKUP($CG375,'Anlage 1d'!$A:$M,10,FALSE)</f>
        <v>#N/A</v>
      </c>
      <c r="CE375" s="120" t="e">
        <f>VLOOKUP($CG375,'Anlage 1e'!$A:$M,12,FALSE)</f>
        <v>#N/A</v>
      </c>
      <c r="CF375" s="120" t="e">
        <f>VLOOKUP($CG375,'FP Beleg'!$A:$M,12,FALSE)</f>
        <v>#N/A</v>
      </c>
      <c r="CG375" s="119" t="str">
        <f t="shared" si="32"/>
        <v/>
      </c>
      <c r="CJ375" s="119" t="str">
        <f t="shared" si="64"/>
        <v>2</v>
      </c>
      <c r="CK375" s="119">
        <f t="shared" si="68"/>
        <v>1</v>
      </c>
      <c r="CL375" s="119" t="e">
        <f t="shared" si="69"/>
        <v>#N/A</v>
      </c>
      <c r="CM375" s="120" t="e">
        <f>VLOOKUP($CQ375,'FP Haupt'!$A:$O,15,FALSE)</f>
        <v>#N/A</v>
      </c>
      <c r="CN375" s="120" t="e">
        <f>VLOOKUP($CQ375,'Anlage 1d'!$A:$O,15,FALSE)</f>
        <v>#N/A</v>
      </c>
      <c r="CO375" s="120" t="e">
        <f>VLOOKUP($CQ375,'Anlage 1e'!$A:$Q,17,FALSE)</f>
        <v>#N/A</v>
      </c>
      <c r="CP375" s="120" t="e">
        <f>VLOOKUP($CQ375,'FP Beleg'!$A:$P,16,FALSE)</f>
        <v>#N/A</v>
      </c>
      <c r="CQ375" s="119" t="str">
        <f t="shared" si="65"/>
        <v/>
      </c>
    </row>
    <row r="376" spans="1:95" x14ac:dyDescent="0.2">
      <c r="A376" s="111"/>
      <c r="B376" s="112" t="str">
        <f>IF(A376="","",IF(ISERROR(VLOOKUP(MID(A376,1,4),'FP Haupt'!$A:$M,4,FALSE)),"keine DRG gemäß FPV",VLOOKUP(MID(A376,1,4),'FP Haupt'!$A:$M,4,FALSE)))</f>
        <v/>
      </c>
      <c r="C376" s="113">
        <f t="shared" si="39"/>
        <v>0</v>
      </c>
      <c r="D376" s="114" t="str">
        <f t="shared" si="1"/>
        <v/>
      </c>
      <c r="E376" s="114" t="str">
        <f t="shared" si="2"/>
        <v/>
      </c>
      <c r="F376" s="115"/>
      <c r="G376" s="115"/>
      <c r="H376" s="116" t="str">
        <f t="shared" si="3"/>
        <v/>
      </c>
      <c r="I376" s="117">
        <f t="shared" si="4"/>
        <v>0</v>
      </c>
      <c r="J376" s="115"/>
      <c r="K376" s="115"/>
      <c r="L376" s="116" t="str">
        <f t="shared" si="5"/>
        <v/>
      </c>
      <c r="M376" s="114">
        <f t="shared" si="6"/>
        <v>0</v>
      </c>
      <c r="N376" s="115"/>
      <c r="O376" s="115"/>
      <c r="P376" s="116" t="str">
        <f t="shared" si="7"/>
        <v/>
      </c>
      <c r="Q376" s="114">
        <f t="shared" si="8"/>
        <v>0</v>
      </c>
      <c r="R376" s="115"/>
      <c r="S376" s="115"/>
      <c r="T376" s="116" t="str">
        <f t="shared" si="9"/>
        <v/>
      </c>
      <c r="U376" s="114">
        <f t="shared" si="10"/>
        <v>0</v>
      </c>
      <c r="V376" s="115"/>
      <c r="W376" s="115"/>
      <c r="X376" s="116" t="str">
        <f t="shared" si="11"/>
        <v/>
      </c>
      <c r="Y376" s="117">
        <f t="shared" si="12"/>
        <v>0</v>
      </c>
      <c r="Z376" s="115"/>
      <c r="AA376" s="602" t="str">
        <f t="shared" si="66"/>
        <v/>
      </c>
      <c r="AB376" s="603">
        <f t="shared" si="67"/>
        <v>0</v>
      </c>
      <c r="AC376" s="118"/>
      <c r="AG376" s="119" t="str">
        <f t="shared" si="13"/>
        <v>Z</v>
      </c>
      <c r="AH376" s="119">
        <f t="shared" si="14"/>
        <v>9</v>
      </c>
      <c r="AI376" s="119" t="e">
        <f t="shared" si="15"/>
        <v>#N/A</v>
      </c>
      <c r="AJ376" s="120" t="e">
        <f>VLOOKUP($AS376,'FP Haupt'!$A:$M,6,FALSE)</f>
        <v>#N/A</v>
      </c>
      <c r="AK376" s="120" t="e">
        <f>VLOOKUP($AS376,'FP Beleg'!$A:$M,4,FALSE)</f>
        <v>#N/A</v>
      </c>
      <c r="AL376" s="120" t="e">
        <f>VLOOKUP($AS376,'FP Beleg'!$A:$M,5,FALSE)</f>
        <v>#N/A</v>
      </c>
      <c r="AM376" s="120" t="e">
        <f>VLOOKUP($AS376,'FP Beleg'!$A:$M,6,FALSE)</f>
        <v>#N/A</v>
      </c>
      <c r="AN376" s="120" t="e">
        <f>VLOOKUP($AS376,'FP Beleg'!$A:$M,7,FALSE)</f>
        <v>#N/A</v>
      </c>
      <c r="AO376" s="120" t="e">
        <f>VLOOKUP($AS376,'Anlage 1d'!$A:$M,4,FALSE)</f>
        <v>#N/A</v>
      </c>
      <c r="AP376" s="120" t="e">
        <f>VLOOKUP($AS376,'Anlage 1e'!$A:$M,4,FALSE)</f>
        <v>#N/A</v>
      </c>
      <c r="AQ376" s="120" t="e">
        <f>VLOOKUP($AS376,'Anlage 1e'!$A:$M,5,FALSE)</f>
        <v>#N/A</v>
      </c>
      <c r="AR376" s="120" t="e">
        <f>VLOOKUP($AS376,'FP Haupt'!$A:$M,5,FALSE)</f>
        <v>#N/A</v>
      </c>
      <c r="AS376" s="119" t="str">
        <f t="shared" si="16"/>
        <v/>
      </c>
      <c r="AV376" s="119" t="str">
        <f t="shared" si="17"/>
        <v>2</v>
      </c>
      <c r="AW376" s="119">
        <f t="shared" si="18"/>
        <v>1</v>
      </c>
      <c r="AX376" s="119" t="e">
        <f t="shared" si="19"/>
        <v>#N/A</v>
      </c>
      <c r="AY376" s="120" t="e">
        <f>VLOOKUP($BC376,'FP Haupt'!$A:$M,9,FALSE)</f>
        <v>#N/A</v>
      </c>
      <c r="AZ376" s="120" t="e">
        <f>VLOOKUP($BC376,'Anlage 1d'!$A:$M,8,FALSE)</f>
        <v>#N/A</v>
      </c>
      <c r="BA376" s="120" t="e">
        <f>VLOOKUP($BC376,'Anlage 1e'!$A:$M,10,FALSE)</f>
        <v>#N/A</v>
      </c>
      <c r="BB376" s="120" t="e">
        <f>VLOOKUP($BC376,'FP Beleg'!$A:$M,10,FALSE)</f>
        <v>#N/A</v>
      </c>
      <c r="BC376" s="119" t="str">
        <f t="shared" si="20"/>
        <v/>
      </c>
      <c r="BF376" s="119" t="str">
        <f t="shared" si="21"/>
        <v>2</v>
      </c>
      <c r="BG376" s="119">
        <f t="shared" si="22"/>
        <v>1</v>
      </c>
      <c r="BH376" s="119" t="e">
        <f t="shared" si="23"/>
        <v>#N/A</v>
      </c>
      <c r="BI376" s="120" t="e">
        <f>VLOOKUP($BM376,'FP Haupt'!$A:$M,12,FALSE)</f>
        <v>#N/A</v>
      </c>
      <c r="BJ376" s="120" t="e">
        <f>VLOOKUP($BM376,'Anlage 1d'!$A:$M,11,FALSE)</f>
        <v>#N/A</v>
      </c>
      <c r="BK376" s="120" t="e">
        <f>VLOOKUP($BM376,'Anlage 1e'!$A:$M,13,FALSE)</f>
        <v>#N/A</v>
      </c>
      <c r="BL376" s="120" t="e">
        <f>VLOOKUP($BM376,'FP Beleg'!$A:$M,13,FALSE)</f>
        <v>#N/A</v>
      </c>
      <c r="BM376" s="119" t="str">
        <f t="shared" si="24"/>
        <v/>
      </c>
      <c r="BP376" s="119" t="str">
        <f t="shared" si="25"/>
        <v>2</v>
      </c>
      <c r="BQ376" s="119">
        <f t="shared" si="26"/>
        <v>1</v>
      </c>
      <c r="BR376" s="119" t="e">
        <f t="shared" si="27"/>
        <v>#N/A</v>
      </c>
      <c r="BS376" s="120" t="e">
        <f>VLOOKUP($BW376,'FP Haupt'!$A:$M,12,FALSE)</f>
        <v>#N/A</v>
      </c>
      <c r="BT376" s="120" t="e">
        <f>VLOOKUP($BW376,'Anlage 1d'!$A:$M,11,FALSE)</f>
        <v>#N/A</v>
      </c>
      <c r="BU376" s="120" t="e">
        <f>VLOOKUP($BW376,'Anlage 1e'!$A:$M,13,FALSE)</f>
        <v>#N/A</v>
      </c>
      <c r="BV376" s="120" t="e">
        <f>VLOOKUP($BW376,'FP Beleg'!$A:$M,13,FALSE)</f>
        <v>#N/A</v>
      </c>
      <c r="BW376" s="119" t="str">
        <f t="shared" si="28"/>
        <v/>
      </c>
      <c r="BZ376" s="119" t="str">
        <f t="shared" si="29"/>
        <v>2</v>
      </c>
      <c r="CA376" s="119">
        <f t="shared" si="30"/>
        <v>1</v>
      </c>
      <c r="CB376" s="119" t="e">
        <f t="shared" si="31"/>
        <v>#N/A</v>
      </c>
      <c r="CC376" s="120" t="e">
        <f>VLOOKUP($CG376,'FP Haupt'!$A:$M,11,FALSE)</f>
        <v>#N/A</v>
      </c>
      <c r="CD376" s="120" t="e">
        <f>VLOOKUP($CG376,'Anlage 1d'!$A:$M,10,FALSE)</f>
        <v>#N/A</v>
      </c>
      <c r="CE376" s="120" t="e">
        <f>VLOOKUP($CG376,'Anlage 1e'!$A:$M,12,FALSE)</f>
        <v>#N/A</v>
      </c>
      <c r="CF376" s="120" t="e">
        <f>VLOOKUP($CG376,'FP Beleg'!$A:$M,12,FALSE)</f>
        <v>#N/A</v>
      </c>
      <c r="CG376" s="119" t="str">
        <f t="shared" si="32"/>
        <v/>
      </c>
      <c r="CJ376" s="119" t="str">
        <f t="shared" si="64"/>
        <v>2</v>
      </c>
      <c r="CK376" s="119">
        <f t="shared" si="68"/>
        <v>1</v>
      </c>
      <c r="CL376" s="119" t="e">
        <f t="shared" si="69"/>
        <v>#N/A</v>
      </c>
      <c r="CM376" s="120" t="e">
        <f>VLOOKUP($CQ376,'FP Haupt'!$A:$O,15,FALSE)</f>
        <v>#N/A</v>
      </c>
      <c r="CN376" s="120" t="e">
        <f>VLOOKUP($CQ376,'Anlage 1d'!$A:$O,15,FALSE)</f>
        <v>#N/A</v>
      </c>
      <c r="CO376" s="120" t="e">
        <f>VLOOKUP($CQ376,'Anlage 1e'!$A:$Q,17,FALSE)</f>
        <v>#N/A</v>
      </c>
      <c r="CP376" s="120" t="e">
        <f>VLOOKUP($CQ376,'FP Beleg'!$A:$P,16,FALSE)</f>
        <v>#N/A</v>
      </c>
      <c r="CQ376" s="119" t="str">
        <f t="shared" si="65"/>
        <v/>
      </c>
    </row>
    <row r="377" spans="1:95" x14ac:dyDescent="0.2">
      <c r="A377" s="111"/>
      <c r="B377" s="112" t="str">
        <f>IF(A377="","",IF(ISERROR(VLOOKUP(MID(A377,1,4),'FP Haupt'!$A:$M,4,FALSE)),"keine DRG gemäß FPV",VLOOKUP(MID(A377,1,4),'FP Haupt'!$A:$M,4,FALSE)))</f>
        <v/>
      </c>
      <c r="C377" s="113">
        <f t="shared" si="39"/>
        <v>0</v>
      </c>
      <c r="D377" s="114" t="str">
        <f t="shared" si="1"/>
        <v/>
      </c>
      <c r="E377" s="114" t="str">
        <f t="shared" si="2"/>
        <v/>
      </c>
      <c r="F377" s="115"/>
      <c r="G377" s="115"/>
      <c r="H377" s="116" t="str">
        <f t="shared" si="3"/>
        <v/>
      </c>
      <c r="I377" s="117">
        <f t="shared" si="4"/>
        <v>0</v>
      </c>
      <c r="J377" s="115"/>
      <c r="K377" s="115"/>
      <c r="L377" s="116" t="str">
        <f t="shared" si="5"/>
        <v/>
      </c>
      <c r="M377" s="114">
        <f t="shared" si="6"/>
        <v>0</v>
      </c>
      <c r="N377" s="115"/>
      <c r="O377" s="115"/>
      <c r="P377" s="116" t="str">
        <f t="shared" si="7"/>
        <v/>
      </c>
      <c r="Q377" s="114">
        <f t="shared" si="8"/>
        <v>0</v>
      </c>
      <c r="R377" s="115"/>
      <c r="S377" s="115"/>
      <c r="T377" s="116" t="str">
        <f t="shared" si="9"/>
        <v/>
      </c>
      <c r="U377" s="114">
        <f t="shared" si="10"/>
        <v>0</v>
      </c>
      <c r="V377" s="115"/>
      <c r="W377" s="115"/>
      <c r="X377" s="116" t="str">
        <f t="shared" si="11"/>
        <v/>
      </c>
      <c r="Y377" s="117">
        <f t="shared" si="12"/>
        <v>0</v>
      </c>
      <c r="Z377" s="115"/>
      <c r="AA377" s="602" t="str">
        <f t="shared" si="66"/>
        <v/>
      </c>
      <c r="AB377" s="603">
        <f t="shared" si="67"/>
        <v>0</v>
      </c>
      <c r="AC377" s="118"/>
      <c r="AG377" s="119" t="str">
        <f t="shared" si="13"/>
        <v>Z</v>
      </c>
      <c r="AH377" s="119">
        <f t="shared" si="14"/>
        <v>9</v>
      </c>
      <c r="AI377" s="119" t="e">
        <f t="shared" si="15"/>
        <v>#N/A</v>
      </c>
      <c r="AJ377" s="120" t="e">
        <f>VLOOKUP($AS377,'FP Haupt'!$A:$M,6,FALSE)</f>
        <v>#N/A</v>
      </c>
      <c r="AK377" s="120" t="e">
        <f>VLOOKUP($AS377,'FP Beleg'!$A:$M,4,FALSE)</f>
        <v>#N/A</v>
      </c>
      <c r="AL377" s="120" t="e">
        <f>VLOOKUP($AS377,'FP Beleg'!$A:$M,5,FALSE)</f>
        <v>#N/A</v>
      </c>
      <c r="AM377" s="120" t="e">
        <f>VLOOKUP($AS377,'FP Beleg'!$A:$M,6,FALSE)</f>
        <v>#N/A</v>
      </c>
      <c r="AN377" s="120" t="e">
        <f>VLOOKUP($AS377,'FP Beleg'!$A:$M,7,FALSE)</f>
        <v>#N/A</v>
      </c>
      <c r="AO377" s="120" t="e">
        <f>VLOOKUP($AS377,'Anlage 1d'!$A:$M,4,FALSE)</f>
        <v>#N/A</v>
      </c>
      <c r="AP377" s="120" t="e">
        <f>VLOOKUP($AS377,'Anlage 1e'!$A:$M,4,FALSE)</f>
        <v>#N/A</v>
      </c>
      <c r="AQ377" s="120" t="e">
        <f>VLOOKUP($AS377,'Anlage 1e'!$A:$M,5,FALSE)</f>
        <v>#N/A</v>
      </c>
      <c r="AR377" s="120" t="e">
        <f>VLOOKUP($AS377,'FP Haupt'!$A:$M,5,FALSE)</f>
        <v>#N/A</v>
      </c>
      <c r="AS377" s="119" t="str">
        <f t="shared" si="16"/>
        <v/>
      </c>
      <c r="AV377" s="119" t="str">
        <f t="shared" si="17"/>
        <v>2</v>
      </c>
      <c r="AW377" s="119">
        <f t="shared" si="18"/>
        <v>1</v>
      </c>
      <c r="AX377" s="119" t="e">
        <f t="shared" si="19"/>
        <v>#N/A</v>
      </c>
      <c r="AY377" s="120" t="e">
        <f>VLOOKUP($BC377,'FP Haupt'!$A:$M,9,FALSE)</f>
        <v>#N/A</v>
      </c>
      <c r="AZ377" s="120" t="e">
        <f>VLOOKUP($BC377,'Anlage 1d'!$A:$M,8,FALSE)</f>
        <v>#N/A</v>
      </c>
      <c r="BA377" s="120" t="e">
        <f>VLOOKUP($BC377,'Anlage 1e'!$A:$M,10,FALSE)</f>
        <v>#N/A</v>
      </c>
      <c r="BB377" s="120" t="e">
        <f>VLOOKUP($BC377,'FP Beleg'!$A:$M,10,FALSE)</f>
        <v>#N/A</v>
      </c>
      <c r="BC377" s="119" t="str">
        <f t="shared" si="20"/>
        <v/>
      </c>
      <c r="BF377" s="119" t="str">
        <f t="shared" si="21"/>
        <v>2</v>
      </c>
      <c r="BG377" s="119">
        <f t="shared" si="22"/>
        <v>1</v>
      </c>
      <c r="BH377" s="119" t="e">
        <f t="shared" si="23"/>
        <v>#N/A</v>
      </c>
      <c r="BI377" s="120" t="e">
        <f>VLOOKUP($BM377,'FP Haupt'!$A:$M,12,FALSE)</f>
        <v>#N/A</v>
      </c>
      <c r="BJ377" s="120" t="e">
        <f>VLOOKUP($BM377,'Anlage 1d'!$A:$M,11,FALSE)</f>
        <v>#N/A</v>
      </c>
      <c r="BK377" s="120" t="e">
        <f>VLOOKUP($BM377,'Anlage 1e'!$A:$M,13,FALSE)</f>
        <v>#N/A</v>
      </c>
      <c r="BL377" s="120" t="e">
        <f>VLOOKUP($BM377,'FP Beleg'!$A:$M,13,FALSE)</f>
        <v>#N/A</v>
      </c>
      <c r="BM377" s="119" t="str">
        <f t="shared" si="24"/>
        <v/>
      </c>
      <c r="BP377" s="119" t="str">
        <f t="shared" si="25"/>
        <v>2</v>
      </c>
      <c r="BQ377" s="119">
        <f t="shared" si="26"/>
        <v>1</v>
      </c>
      <c r="BR377" s="119" t="e">
        <f t="shared" si="27"/>
        <v>#N/A</v>
      </c>
      <c r="BS377" s="120" t="e">
        <f>VLOOKUP($BW377,'FP Haupt'!$A:$M,12,FALSE)</f>
        <v>#N/A</v>
      </c>
      <c r="BT377" s="120" t="e">
        <f>VLOOKUP($BW377,'Anlage 1d'!$A:$M,11,FALSE)</f>
        <v>#N/A</v>
      </c>
      <c r="BU377" s="120" t="e">
        <f>VLOOKUP($BW377,'Anlage 1e'!$A:$M,13,FALSE)</f>
        <v>#N/A</v>
      </c>
      <c r="BV377" s="120" t="e">
        <f>VLOOKUP($BW377,'FP Beleg'!$A:$M,13,FALSE)</f>
        <v>#N/A</v>
      </c>
      <c r="BW377" s="119" t="str">
        <f t="shared" si="28"/>
        <v/>
      </c>
      <c r="BZ377" s="119" t="str">
        <f t="shared" si="29"/>
        <v>2</v>
      </c>
      <c r="CA377" s="119">
        <f t="shared" si="30"/>
        <v>1</v>
      </c>
      <c r="CB377" s="119" t="e">
        <f t="shared" si="31"/>
        <v>#N/A</v>
      </c>
      <c r="CC377" s="120" t="e">
        <f>VLOOKUP($CG377,'FP Haupt'!$A:$M,11,FALSE)</f>
        <v>#N/A</v>
      </c>
      <c r="CD377" s="120" t="e">
        <f>VLOOKUP($CG377,'Anlage 1d'!$A:$M,10,FALSE)</f>
        <v>#N/A</v>
      </c>
      <c r="CE377" s="120" t="e">
        <f>VLOOKUP($CG377,'Anlage 1e'!$A:$M,12,FALSE)</f>
        <v>#N/A</v>
      </c>
      <c r="CF377" s="120" t="e">
        <f>VLOOKUP($CG377,'FP Beleg'!$A:$M,12,FALSE)</f>
        <v>#N/A</v>
      </c>
      <c r="CG377" s="119" t="str">
        <f t="shared" si="32"/>
        <v/>
      </c>
      <c r="CJ377" s="119" t="str">
        <f t="shared" si="64"/>
        <v>2</v>
      </c>
      <c r="CK377" s="119">
        <f t="shared" si="68"/>
        <v>1</v>
      </c>
      <c r="CL377" s="119" t="e">
        <f t="shared" si="69"/>
        <v>#N/A</v>
      </c>
      <c r="CM377" s="120" t="e">
        <f>VLOOKUP($CQ377,'FP Haupt'!$A:$O,15,FALSE)</f>
        <v>#N/A</v>
      </c>
      <c r="CN377" s="120" t="e">
        <f>VLOOKUP($CQ377,'Anlage 1d'!$A:$O,15,FALSE)</f>
        <v>#N/A</v>
      </c>
      <c r="CO377" s="120" t="e">
        <f>VLOOKUP($CQ377,'Anlage 1e'!$A:$Q,17,FALSE)</f>
        <v>#N/A</v>
      </c>
      <c r="CP377" s="120" t="e">
        <f>VLOOKUP($CQ377,'FP Beleg'!$A:$P,16,FALSE)</f>
        <v>#N/A</v>
      </c>
      <c r="CQ377" s="119" t="str">
        <f t="shared" si="65"/>
        <v/>
      </c>
    </row>
    <row r="378" spans="1:95" x14ac:dyDescent="0.2">
      <c r="A378" s="111"/>
      <c r="B378" s="112" t="str">
        <f>IF(A378="","",IF(ISERROR(VLOOKUP(MID(A378,1,4),'FP Haupt'!$A:$M,4,FALSE)),"keine DRG gemäß FPV",VLOOKUP(MID(A378,1,4),'FP Haupt'!$A:$M,4,FALSE)))</f>
        <v/>
      </c>
      <c r="C378" s="113">
        <f t="shared" si="39"/>
        <v>0</v>
      </c>
      <c r="D378" s="114" t="str">
        <f t="shared" si="1"/>
        <v/>
      </c>
      <c r="E378" s="114" t="str">
        <f t="shared" si="2"/>
        <v/>
      </c>
      <c r="F378" s="115"/>
      <c r="G378" s="115"/>
      <c r="H378" s="116" t="str">
        <f t="shared" si="3"/>
        <v/>
      </c>
      <c r="I378" s="117">
        <f t="shared" si="4"/>
        <v>0</v>
      </c>
      <c r="J378" s="115"/>
      <c r="K378" s="115"/>
      <c r="L378" s="116" t="str">
        <f t="shared" si="5"/>
        <v/>
      </c>
      <c r="M378" s="114">
        <f t="shared" si="6"/>
        <v>0</v>
      </c>
      <c r="N378" s="115"/>
      <c r="O378" s="115"/>
      <c r="P378" s="116" t="str">
        <f t="shared" si="7"/>
        <v/>
      </c>
      <c r="Q378" s="114">
        <f t="shared" si="8"/>
        <v>0</v>
      </c>
      <c r="R378" s="115"/>
      <c r="S378" s="115"/>
      <c r="T378" s="116" t="str">
        <f t="shared" si="9"/>
        <v/>
      </c>
      <c r="U378" s="114">
        <f t="shared" si="10"/>
        <v>0</v>
      </c>
      <c r="V378" s="115"/>
      <c r="W378" s="115"/>
      <c r="X378" s="116" t="str">
        <f t="shared" si="11"/>
        <v/>
      </c>
      <c r="Y378" s="117">
        <f t="shared" si="12"/>
        <v>0</v>
      </c>
      <c r="Z378" s="115"/>
      <c r="AA378" s="602" t="str">
        <f t="shared" si="66"/>
        <v/>
      </c>
      <c r="AB378" s="603">
        <f t="shared" si="67"/>
        <v>0</v>
      </c>
      <c r="AC378" s="118"/>
      <c r="AG378" s="119" t="str">
        <f t="shared" si="13"/>
        <v>Z</v>
      </c>
      <c r="AH378" s="119">
        <f t="shared" si="14"/>
        <v>9</v>
      </c>
      <c r="AI378" s="119" t="e">
        <f t="shared" si="15"/>
        <v>#N/A</v>
      </c>
      <c r="AJ378" s="120" t="e">
        <f>VLOOKUP($AS378,'FP Haupt'!$A:$M,6,FALSE)</f>
        <v>#N/A</v>
      </c>
      <c r="AK378" s="120" t="e">
        <f>VLOOKUP($AS378,'FP Beleg'!$A:$M,4,FALSE)</f>
        <v>#N/A</v>
      </c>
      <c r="AL378" s="120" t="e">
        <f>VLOOKUP($AS378,'FP Beleg'!$A:$M,5,FALSE)</f>
        <v>#N/A</v>
      </c>
      <c r="AM378" s="120" t="e">
        <f>VLOOKUP($AS378,'FP Beleg'!$A:$M,6,FALSE)</f>
        <v>#N/A</v>
      </c>
      <c r="AN378" s="120" t="e">
        <f>VLOOKUP($AS378,'FP Beleg'!$A:$M,7,FALSE)</f>
        <v>#N/A</v>
      </c>
      <c r="AO378" s="120" t="e">
        <f>VLOOKUP($AS378,'Anlage 1d'!$A:$M,4,FALSE)</f>
        <v>#N/A</v>
      </c>
      <c r="AP378" s="120" t="e">
        <f>VLOOKUP($AS378,'Anlage 1e'!$A:$M,4,FALSE)</f>
        <v>#N/A</v>
      </c>
      <c r="AQ378" s="120" t="e">
        <f>VLOOKUP($AS378,'Anlage 1e'!$A:$M,5,FALSE)</f>
        <v>#N/A</v>
      </c>
      <c r="AR378" s="120" t="e">
        <f>VLOOKUP($AS378,'FP Haupt'!$A:$M,5,FALSE)</f>
        <v>#N/A</v>
      </c>
      <c r="AS378" s="119" t="str">
        <f t="shared" si="16"/>
        <v/>
      </c>
      <c r="AV378" s="119" t="str">
        <f t="shared" si="17"/>
        <v>2</v>
      </c>
      <c r="AW378" s="119">
        <f t="shared" si="18"/>
        <v>1</v>
      </c>
      <c r="AX378" s="119" t="e">
        <f t="shared" si="19"/>
        <v>#N/A</v>
      </c>
      <c r="AY378" s="120" t="e">
        <f>VLOOKUP($BC378,'FP Haupt'!$A:$M,9,FALSE)</f>
        <v>#N/A</v>
      </c>
      <c r="AZ378" s="120" t="e">
        <f>VLOOKUP($BC378,'Anlage 1d'!$A:$M,8,FALSE)</f>
        <v>#N/A</v>
      </c>
      <c r="BA378" s="120" t="e">
        <f>VLOOKUP($BC378,'Anlage 1e'!$A:$M,10,FALSE)</f>
        <v>#N/A</v>
      </c>
      <c r="BB378" s="120" t="e">
        <f>VLOOKUP($BC378,'FP Beleg'!$A:$M,10,FALSE)</f>
        <v>#N/A</v>
      </c>
      <c r="BC378" s="119" t="str">
        <f t="shared" si="20"/>
        <v/>
      </c>
      <c r="BF378" s="119" t="str">
        <f t="shared" si="21"/>
        <v>2</v>
      </c>
      <c r="BG378" s="119">
        <f t="shared" si="22"/>
        <v>1</v>
      </c>
      <c r="BH378" s="119" t="e">
        <f t="shared" si="23"/>
        <v>#N/A</v>
      </c>
      <c r="BI378" s="120" t="e">
        <f>VLOOKUP($BM378,'FP Haupt'!$A:$M,12,FALSE)</f>
        <v>#N/A</v>
      </c>
      <c r="BJ378" s="120" t="e">
        <f>VLOOKUP($BM378,'Anlage 1d'!$A:$M,11,FALSE)</f>
        <v>#N/A</v>
      </c>
      <c r="BK378" s="120" t="e">
        <f>VLOOKUP($BM378,'Anlage 1e'!$A:$M,13,FALSE)</f>
        <v>#N/A</v>
      </c>
      <c r="BL378" s="120" t="e">
        <f>VLOOKUP($BM378,'FP Beleg'!$A:$M,13,FALSE)</f>
        <v>#N/A</v>
      </c>
      <c r="BM378" s="119" t="str">
        <f t="shared" si="24"/>
        <v/>
      </c>
      <c r="BP378" s="119" t="str">
        <f t="shared" si="25"/>
        <v>2</v>
      </c>
      <c r="BQ378" s="119">
        <f t="shared" si="26"/>
        <v>1</v>
      </c>
      <c r="BR378" s="119" t="e">
        <f t="shared" si="27"/>
        <v>#N/A</v>
      </c>
      <c r="BS378" s="120" t="e">
        <f>VLOOKUP($BW378,'FP Haupt'!$A:$M,12,FALSE)</f>
        <v>#N/A</v>
      </c>
      <c r="BT378" s="120" t="e">
        <f>VLOOKUP($BW378,'Anlage 1d'!$A:$M,11,FALSE)</f>
        <v>#N/A</v>
      </c>
      <c r="BU378" s="120" t="e">
        <f>VLOOKUP($BW378,'Anlage 1e'!$A:$M,13,FALSE)</f>
        <v>#N/A</v>
      </c>
      <c r="BV378" s="120" t="e">
        <f>VLOOKUP($BW378,'FP Beleg'!$A:$M,13,FALSE)</f>
        <v>#N/A</v>
      </c>
      <c r="BW378" s="119" t="str">
        <f t="shared" si="28"/>
        <v/>
      </c>
      <c r="BZ378" s="119" t="str">
        <f t="shared" si="29"/>
        <v>2</v>
      </c>
      <c r="CA378" s="119">
        <f t="shared" si="30"/>
        <v>1</v>
      </c>
      <c r="CB378" s="119" t="e">
        <f t="shared" si="31"/>
        <v>#N/A</v>
      </c>
      <c r="CC378" s="120" t="e">
        <f>VLOOKUP($CG378,'FP Haupt'!$A:$M,11,FALSE)</f>
        <v>#N/A</v>
      </c>
      <c r="CD378" s="120" t="e">
        <f>VLOOKUP($CG378,'Anlage 1d'!$A:$M,10,FALSE)</f>
        <v>#N/A</v>
      </c>
      <c r="CE378" s="120" t="e">
        <f>VLOOKUP($CG378,'Anlage 1e'!$A:$M,12,FALSE)</f>
        <v>#N/A</v>
      </c>
      <c r="CF378" s="120" t="e">
        <f>VLOOKUP($CG378,'FP Beleg'!$A:$M,12,FALSE)</f>
        <v>#N/A</v>
      </c>
      <c r="CG378" s="119" t="str">
        <f t="shared" si="32"/>
        <v/>
      </c>
      <c r="CJ378" s="119" t="str">
        <f t="shared" si="64"/>
        <v>2</v>
      </c>
      <c r="CK378" s="119">
        <f t="shared" si="68"/>
        <v>1</v>
      </c>
      <c r="CL378" s="119" t="e">
        <f t="shared" si="69"/>
        <v>#N/A</v>
      </c>
      <c r="CM378" s="120" t="e">
        <f>VLOOKUP($CQ378,'FP Haupt'!$A:$O,15,FALSE)</f>
        <v>#N/A</v>
      </c>
      <c r="CN378" s="120" t="e">
        <f>VLOOKUP($CQ378,'Anlage 1d'!$A:$O,15,FALSE)</f>
        <v>#N/A</v>
      </c>
      <c r="CO378" s="120" t="e">
        <f>VLOOKUP($CQ378,'Anlage 1e'!$A:$Q,17,FALSE)</f>
        <v>#N/A</v>
      </c>
      <c r="CP378" s="120" t="e">
        <f>VLOOKUP($CQ378,'FP Beleg'!$A:$P,16,FALSE)</f>
        <v>#N/A</v>
      </c>
      <c r="CQ378" s="119" t="str">
        <f t="shared" si="65"/>
        <v/>
      </c>
    </row>
    <row r="379" spans="1:95" x14ac:dyDescent="0.2">
      <c r="A379" s="111"/>
      <c r="B379" s="112" t="str">
        <f>IF(A379="","",IF(ISERROR(VLOOKUP(MID(A379,1,4),'FP Haupt'!$A:$M,4,FALSE)),"keine DRG gemäß FPV",VLOOKUP(MID(A379,1,4),'FP Haupt'!$A:$M,4,FALSE)))</f>
        <v/>
      </c>
      <c r="C379" s="113">
        <f t="shared" si="39"/>
        <v>0</v>
      </c>
      <c r="D379" s="114" t="str">
        <f t="shared" si="1"/>
        <v/>
      </c>
      <c r="E379" s="114" t="str">
        <f t="shared" si="2"/>
        <v/>
      </c>
      <c r="F379" s="115"/>
      <c r="G379" s="115"/>
      <c r="H379" s="116" t="str">
        <f t="shared" si="3"/>
        <v/>
      </c>
      <c r="I379" s="117">
        <f t="shared" si="4"/>
        <v>0</v>
      </c>
      <c r="J379" s="115"/>
      <c r="K379" s="115"/>
      <c r="L379" s="116" t="str">
        <f t="shared" si="5"/>
        <v/>
      </c>
      <c r="M379" s="114">
        <f t="shared" si="6"/>
        <v>0</v>
      </c>
      <c r="N379" s="115"/>
      <c r="O379" s="115"/>
      <c r="P379" s="116" t="str">
        <f t="shared" si="7"/>
        <v/>
      </c>
      <c r="Q379" s="114">
        <f t="shared" si="8"/>
        <v>0</v>
      </c>
      <c r="R379" s="115"/>
      <c r="S379" s="115"/>
      <c r="T379" s="116" t="str">
        <f t="shared" si="9"/>
        <v/>
      </c>
      <c r="U379" s="114">
        <f t="shared" si="10"/>
        <v>0</v>
      </c>
      <c r="V379" s="115"/>
      <c r="W379" s="115"/>
      <c r="X379" s="116" t="str">
        <f t="shared" si="11"/>
        <v/>
      </c>
      <c r="Y379" s="117">
        <f t="shared" si="12"/>
        <v>0</v>
      </c>
      <c r="Z379" s="115"/>
      <c r="AA379" s="602" t="str">
        <f t="shared" si="66"/>
        <v/>
      </c>
      <c r="AB379" s="603">
        <f t="shared" si="67"/>
        <v>0</v>
      </c>
      <c r="AC379" s="118"/>
      <c r="AG379" s="119" t="str">
        <f t="shared" si="13"/>
        <v>Z</v>
      </c>
      <c r="AH379" s="119">
        <f t="shared" si="14"/>
        <v>9</v>
      </c>
      <c r="AI379" s="119" t="e">
        <f t="shared" si="15"/>
        <v>#N/A</v>
      </c>
      <c r="AJ379" s="120" t="e">
        <f>VLOOKUP($AS379,'FP Haupt'!$A:$M,6,FALSE)</f>
        <v>#N/A</v>
      </c>
      <c r="AK379" s="120" t="e">
        <f>VLOOKUP($AS379,'FP Beleg'!$A:$M,4,FALSE)</f>
        <v>#N/A</v>
      </c>
      <c r="AL379" s="120" t="e">
        <f>VLOOKUP($AS379,'FP Beleg'!$A:$M,5,FALSE)</f>
        <v>#N/A</v>
      </c>
      <c r="AM379" s="120" t="e">
        <f>VLOOKUP($AS379,'FP Beleg'!$A:$M,6,FALSE)</f>
        <v>#N/A</v>
      </c>
      <c r="AN379" s="120" t="e">
        <f>VLOOKUP($AS379,'FP Beleg'!$A:$M,7,FALSE)</f>
        <v>#N/A</v>
      </c>
      <c r="AO379" s="120" t="e">
        <f>VLOOKUP($AS379,'Anlage 1d'!$A:$M,4,FALSE)</f>
        <v>#N/A</v>
      </c>
      <c r="AP379" s="120" t="e">
        <f>VLOOKUP($AS379,'Anlage 1e'!$A:$M,4,FALSE)</f>
        <v>#N/A</v>
      </c>
      <c r="AQ379" s="120" t="e">
        <f>VLOOKUP($AS379,'Anlage 1e'!$A:$M,5,FALSE)</f>
        <v>#N/A</v>
      </c>
      <c r="AR379" s="120" t="e">
        <f>VLOOKUP($AS379,'FP Haupt'!$A:$M,5,FALSE)</f>
        <v>#N/A</v>
      </c>
      <c r="AS379" s="119" t="str">
        <f t="shared" si="16"/>
        <v/>
      </c>
      <c r="AV379" s="119" t="str">
        <f t="shared" si="17"/>
        <v>2</v>
      </c>
      <c r="AW379" s="119">
        <f t="shared" si="18"/>
        <v>1</v>
      </c>
      <c r="AX379" s="119" t="e">
        <f t="shared" si="19"/>
        <v>#N/A</v>
      </c>
      <c r="AY379" s="120" t="e">
        <f>VLOOKUP($BC379,'FP Haupt'!$A:$M,9,FALSE)</f>
        <v>#N/A</v>
      </c>
      <c r="AZ379" s="120" t="e">
        <f>VLOOKUP($BC379,'Anlage 1d'!$A:$M,8,FALSE)</f>
        <v>#N/A</v>
      </c>
      <c r="BA379" s="120" t="e">
        <f>VLOOKUP($BC379,'Anlage 1e'!$A:$M,10,FALSE)</f>
        <v>#N/A</v>
      </c>
      <c r="BB379" s="120" t="e">
        <f>VLOOKUP($BC379,'FP Beleg'!$A:$M,10,FALSE)</f>
        <v>#N/A</v>
      </c>
      <c r="BC379" s="119" t="str">
        <f t="shared" si="20"/>
        <v/>
      </c>
      <c r="BF379" s="119" t="str">
        <f t="shared" si="21"/>
        <v>2</v>
      </c>
      <c r="BG379" s="119">
        <f t="shared" si="22"/>
        <v>1</v>
      </c>
      <c r="BH379" s="119" t="e">
        <f t="shared" si="23"/>
        <v>#N/A</v>
      </c>
      <c r="BI379" s="120" t="e">
        <f>VLOOKUP($BM379,'FP Haupt'!$A:$M,12,FALSE)</f>
        <v>#N/A</v>
      </c>
      <c r="BJ379" s="120" t="e">
        <f>VLOOKUP($BM379,'Anlage 1d'!$A:$M,11,FALSE)</f>
        <v>#N/A</v>
      </c>
      <c r="BK379" s="120" t="e">
        <f>VLOOKUP($BM379,'Anlage 1e'!$A:$M,13,FALSE)</f>
        <v>#N/A</v>
      </c>
      <c r="BL379" s="120" t="e">
        <f>VLOOKUP($BM379,'FP Beleg'!$A:$M,13,FALSE)</f>
        <v>#N/A</v>
      </c>
      <c r="BM379" s="119" t="str">
        <f t="shared" si="24"/>
        <v/>
      </c>
      <c r="BP379" s="119" t="str">
        <f t="shared" si="25"/>
        <v>2</v>
      </c>
      <c r="BQ379" s="119">
        <f t="shared" si="26"/>
        <v>1</v>
      </c>
      <c r="BR379" s="119" t="e">
        <f t="shared" si="27"/>
        <v>#N/A</v>
      </c>
      <c r="BS379" s="120" t="e">
        <f>VLOOKUP($BW379,'FP Haupt'!$A:$M,12,FALSE)</f>
        <v>#N/A</v>
      </c>
      <c r="BT379" s="120" t="e">
        <f>VLOOKUP($BW379,'Anlage 1d'!$A:$M,11,FALSE)</f>
        <v>#N/A</v>
      </c>
      <c r="BU379" s="120" t="e">
        <f>VLOOKUP($BW379,'Anlage 1e'!$A:$M,13,FALSE)</f>
        <v>#N/A</v>
      </c>
      <c r="BV379" s="120" t="e">
        <f>VLOOKUP($BW379,'FP Beleg'!$A:$M,13,FALSE)</f>
        <v>#N/A</v>
      </c>
      <c r="BW379" s="119" t="str">
        <f t="shared" si="28"/>
        <v/>
      </c>
      <c r="BZ379" s="119" t="str">
        <f t="shared" si="29"/>
        <v>2</v>
      </c>
      <c r="CA379" s="119">
        <f t="shared" si="30"/>
        <v>1</v>
      </c>
      <c r="CB379" s="119" t="e">
        <f t="shared" si="31"/>
        <v>#N/A</v>
      </c>
      <c r="CC379" s="120" t="e">
        <f>VLOOKUP($CG379,'FP Haupt'!$A:$M,11,FALSE)</f>
        <v>#N/A</v>
      </c>
      <c r="CD379" s="120" t="e">
        <f>VLOOKUP($CG379,'Anlage 1d'!$A:$M,10,FALSE)</f>
        <v>#N/A</v>
      </c>
      <c r="CE379" s="120" t="e">
        <f>VLOOKUP($CG379,'Anlage 1e'!$A:$M,12,FALSE)</f>
        <v>#N/A</v>
      </c>
      <c r="CF379" s="120" t="e">
        <f>VLOOKUP($CG379,'FP Beleg'!$A:$M,12,FALSE)</f>
        <v>#N/A</v>
      </c>
      <c r="CG379" s="119" t="str">
        <f t="shared" si="32"/>
        <v/>
      </c>
      <c r="CJ379" s="119" t="str">
        <f t="shared" si="64"/>
        <v>2</v>
      </c>
      <c r="CK379" s="119">
        <f t="shared" si="68"/>
        <v>1</v>
      </c>
      <c r="CL379" s="119" t="e">
        <f t="shared" si="69"/>
        <v>#N/A</v>
      </c>
      <c r="CM379" s="120" t="e">
        <f>VLOOKUP($CQ379,'FP Haupt'!$A:$O,15,FALSE)</f>
        <v>#N/A</v>
      </c>
      <c r="CN379" s="120" t="e">
        <f>VLOOKUP($CQ379,'Anlage 1d'!$A:$O,15,FALSE)</f>
        <v>#N/A</v>
      </c>
      <c r="CO379" s="120" t="e">
        <f>VLOOKUP($CQ379,'Anlage 1e'!$A:$Q,17,FALSE)</f>
        <v>#N/A</v>
      </c>
      <c r="CP379" s="120" t="e">
        <f>VLOOKUP($CQ379,'FP Beleg'!$A:$P,16,FALSE)</f>
        <v>#N/A</v>
      </c>
      <c r="CQ379" s="119" t="str">
        <f t="shared" si="65"/>
        <v/>
      </c>
    </row>
    <row r="380" spans="1:95" x14ac:dyDescent="0.2">
      <c r="A380" s="111"/>
      <c r="B380" s="112" t="str">
        <f>IF(A380="","",IF(ISERROR(VLOOKUP(MID(A380,1,4),'FP Haupt'!$A:$M,4,FALSE)),"keine DRG gemäß FPV",VLOOKUP(MID(A380,1,4),'FP Haupt'!$A:$M,4,FALSE)))</f>
        <v/>
      </c>
      <c r="C380" s="113">
        <f t="shared" si="39"/>
        <v>0</v>
      </c>
      <c r="D380" s="114" t="str">
        <f t="shared" si="1"/>
        <v/>
      </c>
      <c r="E380" s="114" t="str">
        <f t="shared" si="2"/>
        <v/>
      </c>
      <c r="F380" s="115"/>
      <c r="G380" s="115"/>
      <c r="H380" s="116" t="str">
        <f t="shared" si="3"/>
        <v/>
      </c>
      <c r="I380" s="117">
        <f t="shared" si="4"/>
        <v>0</v>
      </c>
      <c r="J380" s="115"/>
      <c r="K380" s="115"/>
      <c r="L380" s="116" t="str">
        <f t="shared" si="5"/>
        <v/>
      </c>
      <c r="M380" s="114">
        <f t="shared" si="6"/>
        <v>0</v>
      </c>
      <c r="N380" s="115"/>
      <c r="O380" s="115"/>
      <c r="P380" s="116" t="str">
        <f t="shared" si="7"/>
        <v/>
      </c>
      <c r="Q380" s="114">
        <f t="shared" si="8"/>
        <v>0</v>
      </c>
      <c r="R380" s="115"/>
      <c r="S380" s="115"/>
      <c r="T380" s="116" t="str">
        <f t="shared" si="9"/>
        <v/>
      </c>
      <c r="U380" s="114">
        <f t="shared" si="10"/>
        <v>0</v>
      </c>
      <c r="V380" s="115"/>
      <c r="W380" s="115"/>
      <c r="X380" s="116" t="str">
        <f t="shared" si="11"/>
        <v/>
      </c>
      <c r="Y380" s="117">
        <f t="shared" si="12"/>
        <v>0</v>
      </c>
      <c r="Z380" s="115"/>
      <c r="AA380" s="602" t="str">
        <f t="shared" si="66"/>
        <v/>
      </c>
      <c r="AB380" s="603">
        <f t="shared" si="67"/>
        <v>0</v>
      </c>
      <c r="AC380" s="118"/>
      <c r="AG380" s="119" t="str">
        <f t="shared" si="13"/>
        <v>Z</v>
      </c>
      <c r="AH380" s="119">
        <f t="shared" si="14"/>
        <v>9</v>
      </c>
      <c r="AI380" s="119" t="e">
        <f t="shared" si="15"/>
        <v>#N/A</v>
      </c>
      <c r="AJ380" s="120" t="e">
        <f>VLOOKUP($AS380,'FP Haupt'!$A:$M,6,FALSE)</f>
        <v>#N/A</v>
      </c>
      <c r="AK380" s="120" t="e">
        <f>VLOOKUP($AS380,'FP Beleg'!$A:$M,4,FALSE)</f>
        <v>#N/A</v>
      </c>
      <c r="AL380" s="120" t="e">
        <f>VLOOKUP($AS380,'FP Beleg'!$A:$M,5,FALSE)</f>
        <v>#N/A</v>
      </c>
      <c r="AM380" s="120" t="e">
        <f>VLOOKUP($AS380,'FP Beleg'!$A:$M,6,FALSE)</f>
        <v>#N/A</v>
      </c>
      <c r="AN380" s="120" t="e">
        <f>VLOOKUP($AS380,'FP Beleg'!$A:$M,7,FALSE)</f>
        <v>#N/A</v>
      </c>
      <c r="AO380" s="120" t="e">
        <f>VLOOKUP($AS380,'Anlage 1d'!$A:$M,4,FALSE)</f>
        <v>#N/A</v>
      </c>
      <c r="AP380" s="120" t="e">
        <f>VLOOKUP($AS380,'Anlage 1e'!$A:$M,4,FALSE)</f>
        <v>#N/A</v>
      </c>
      <c r="AQ380" s="120" t="e">
        <f>VLOOKUP($AS380,'Anlage 1e'!$A:$M,5,FALSE)</f>
        <v>#N/A</v>
      </c>
      <c r="AR380" s="120" t="e">
        <f>VLOOKUP($AS380,'FP Haupt'!$A:$M,5,FALSE)</f>
        <v>#N/A</v>
      </c>
      <c r="AS380" s="119" t="str">
        <f t="shared" si="16"/>
        <v/>
      </c>
      <c r="AV380" s="119" t="str">
        <f t="shared" si="17"/>
        <v>2</v>
      </c>
      <c r="AW380" s="119">
        <f t="shared" si="18"/>
        <v>1</v>
      </c>
      <c r="AX380" s="119" t="e">
        <f t="shared" si="19"/>
        <v>#N/A</v>
      </c>
      <c r="AY380" s="120" t="e">
        <f>VLOOKUP($BC380,'FP Haupt'!$A:$M,9,FALSE)</f>
        <v>#N/A</v>
      </c>
      <c r="AZ380" s="120" t="e">
        <f>VLOOKUP($BC380,'Anlage 1d'!$A:$M,8,FALSE)</f>
        <v>#N/A</v>
      </c>
      <c r="BA380" s="120" t="e">
        <f>VLOOKUP($BC380,'Anlage 1e'!$A:$M,10,FALSE)</f>
        <v>#N/A</v>
      </c>
      <c r="BB380" s="120" t="e">
        <f>VLOOKUP($BC380,'FP Beleg'!$A:$M,10,FALSE)</f>
        <v>#N/A</v>
      </c>
      <c r="BC380" s="119" t="str">
        <f t="shared" si="20"/>
        <v/>
      </c>
      <c r="BF380" s="119" t="str">
        <f t="shared" si="21"/>
        <v>2</v>
      </c>
      <c r="BG380" s="119">
        <f t="shared" si="22"/>
        <v>1</v>
      </c>
      <c r="BH380" s="119" t="e">
        <f t="shared" si="23"/>
        <v>#N/A</v>
      </c>
      <c r="BI380" s="120" t="e">
        <f>VLOOKUP($BM380,'FP Haupt'!$A:$M,12,FALSE)</f>
        <v>#N/A</v>
      </c>
      <c r="BJ380" s="120" t="e">
        <f>VLOOKUP($BM380,'Anlage 1d'!$A:$M,11,FALSE)</f>
        <v>#N/A</v>
      </c>
      <c r="BK380" s="120" t="e">
        <f>VLOOKUP($BM380,'Anlage 1e'!$A:$M,13,FALSE)</f>
        <v>#N/A</v>
      </c>
      <c r="BL380" s="120" t="e">
        <f>VLOOKUP($BM380,'FP Beleg'!$A:$M,13,FALSE)</f>
        <v>#N/A</v>
      </c>
      <c r="BM380" s="119" t="str">
        <f t="shared" si="24"/>
        <v/>
      </c>
      <c r="BP380" s="119" t="str">
        <f t="shared" si="25"/>
        <v>2</v>
      </c>
      <c r="BQ380" s="119">
        <f t="shared" si="26"/>
        <v>1</v>
      </c>
      <c r="BR380" s="119" t="e">
        <f t="shared" si="27"/>
        <v>#N/A</v>
      </c>
      <c r="BS380" s="120" t="e">
        <f>VLOOKUP($BW380,'FP Haupt'!$A:$M,12,FALSE)</f>
        <v>#N/A</v>
      </c>
      <c r="BT380" s="120" t="e">
        <f>VLOOKUP($BW380,'Anlage 1d'!$A:$M,11,FALSE)</f>
        <v>#N/A</v>
      </c>
      <c r="BU380" s="120" t="e">
        <f>VLOOKUP($BW380,'Anlage 1e'!$A:$M,13,FALSE)</f>
        <v>#N/A</v>
      </c>
      <c r="BV380" s="120" t="e">
        <f>VLOOKUP($BW380,'FP Beleg'!$A:$M,13,FALSE)</f>
        <v>#N/A</v>
      </c>
      <c r="BW380" s="119" t="str">
        <f t="shared" si="28"/>
        <v/>
      </c>
      <c r="BZ380" s="119" t="str">
        <f t="shared" si="29"/>
        <v>2</v>
      </c>
      <c r="CA380" s="119">
        <f t="shared" si="30"/>
        <v>1</v>
      </c>
      <c r="CB380" s="119" t="e">
        <f t="shared" si="31"/>
        <v>#N/A</v>
      </c>
      <c r="CC380" s="120" t="e">
        <f>VLOOKUP($CG380,'FP Haupt'!$A:$M,11,FALSE)</f>
        <v>#N/A</v>
      </c>
      <c r="CD380" s="120" t="e">
        <f>VLOOKUP($CG380,'Anlage 1d'!$A:$M,10,FALSE)</f>
        <v>#N/A</v>
      </c>
      <c r="CE380" s="120" t="e">
        <f>VLOOKUP($CG380,'Anlage 1e'!$A:$M,12,FALSE)</f>
        <v>#N/A</v>
      </c>
      <c r="CF380" s="120" t="e">
        <f>VLOOKUP($CG380,'FP Beleg'!$A:$M,12,FALSE)</f>
        <v>#N/A</v>
      </c>
      <c r="CG380" s="119" t="str">
        <f t="shared" si="32"/>
        <v/>
      </c>
      <c r="CJ380" s="119" t="str">
        <f t="shared" si="64"/>
        <v>2</v>
      </c>
      <c r="CK380" s="119">
        <f t="shared" si="68"/>
        <v>1</v>
      </c>
      <c r="CL380" s="119" t="e">
        <f t="shared" si="69"/>
        <v>#N/A</v>
      </c>
      <c r="CM380" s="120" t="e">
        <f>VLOOKUP($CQ380,'FP Haupt'!$A:$O,15,FALSE)</f>
        <v>#N/A</v>
      </c>
      <c r="CN380" s="120" t="e">
        <f>VLOOKUP($CQ380,'Anlage 1d'!$A:$O,15,FALSE)</f>
        <v>#N/A</v>
      </c>
      <c r="CO380" s="120" t="e">
        <f>VLOOKUP($CQ380,'Anlage 1e'!$A:$Q,17,FALSE)</f>
        <v>#N/A</v>
      </c>
      <c r="CP380" s="120" t="e">
        <f>VLOOKUP($CQ380,'FP Beleg'!$A:$P,16,FALSE)</f>
        <v>#N/A</v>
      </c>
      <c r="CQ380" s="119" t="str">
        <f t="shared" si="65"/>
        <v/>
      </c>
    </row>
    <row r="381" spans="1:95" x14ac:dyDescent="0.2">
      <c r="A381" s="111"/>
      <c r="B381" s="112" t="str">
        <f>IF(A381="","",IF(ISERROR(VLOOKUP(MID(A381,1,4),'FP Haupt'!$A:$M,4,FALSE)),"keine DRG gemäß FPV",VLOOKUP(MID(A381,1,4),'FP Haupt'!$A:$M,4,FALSE)))</f>
        <v/>
      </c>
      <c r="C381" s="113">
        <f t="shared" si="39"/>
        <v>0</v>
      </c>
      <c r="D381" s="114" t="str">
        <f t="shared" si="1"/>
        <v/>
      </c>
      <c r="E381" s="114" t="str">
        <f t="shared" si="2"/>
        <v/>
      </c>
      <c r="F381" s="115"/>
      <c r="G381" s="115"/>
      <c r="H381" s="116" t="str">
        <f t="shared" si="3"/>
        <v/>
      </c>
      <c r="I381" s="117">
        <f t="shared" si="4"/>
        <v>0</v>
      </c>
      <c r="J381" s="115"/>
      <c r="K381" s="115"/>
      <c r="L381" s="116" t="str">
        <f t="shared" si="5"/>
        <v/>
      </c>
      <c r="M381" s="114">
        <f t="shared" si="6"/>
        <v>0</v>
      </c>
      <c r="N381" s="115"/>
      <c r="O381" s="115"/>
      <c r="P381" s="116" t="str">
        <f t="shared" si="7"/>
        <v/>
      </c>
      <c r="Q381" s="114">
        <f t="shared" si="8"/>
        <v>0</v>
      </c>
      <c r="R381" s="115"/>
      <c r="S381" s="115"/>
      <c r="T381" s="116" t="str">
        <f t="shared" si="9"/>
        <v/>
      </c>
      <c r="U381" s="114">
        <f t="shared" si="10"/>
        <v>0</v>
      </c>
      <c r="V381" s="115"/>
      <c r="W381" s="115"/>
      <c r="X381" s="116" t="str">
        <f t="shared" si="11"/>
        <v/>
      </c>
      <c r="Y381" s="117">
        <f t="shared" si="12"/>
        <v>0</v>
      </c>
      <c r="Z381" s="115"/>
      <c r="AA381" s="602" t="str">
        <f t="shared" si="66"/>
        <v/>
      </c>
      <c r="AB381" s="603">
        <f t="shared" si="67"/>
        <v>0</v>
      </c>
      <c r="AC381" s="118"/>
      <c r="AG381" s="119" t="str">
        <f t="shared" si="13"/>
        <v>Z</v>
      </c>
      <c r="AH381" s="119">
        <f t="shared" si="14"/>
        <v>9</v>
      </c>
      <c r="AI381" s="119" t="e">
        <f t="shared" si="15"/>
        <v>#N/A</v>
      </c>
      <c r="AJ381" s="120" t="e">
        <f>VLOOKUP($AS381,'FP Haupt'!$A:$M,6,FALSE)</f>
        <v>#N/A</v>
      </c>
      <c r="AK381" s="120" t="e">
        <f>VLOOKUP($AS381,'FP Beleg'!$A:$M,4,FALSE)</f>
        <v>#N/A</v>
      </c>
      <c r="AL381" s="120" t="e">
        <f>VLOOKUP($AS381,'FP Beleg'!$A:$M,5,FALSE)</f>
        <v>#N/A</v>
      </c>
      <c r="AM381" s="120" t="e">
        <f>VLOOKUP($AS381,'FP Beleg'!$A:$M,6,FALSE)</f>
        <v>#N/A</v>
      </c>
      <c r="AN381" s="120" t="e">
        <f>VLOOKUP($AS381,'FP Beleg'!$A:$M,7,FALSE)</f>
        <v>#N/A</v>
      </c>
      <c r="AO381" s="120" t="e">
        <f>VLOOKUP($AS381,'Anlage 1d'!$A:$M,4,FALSE)</f>
        <v>#N/A</v>
      </c>
      <c r="AP381" s="120" t="e">
        <f>VLOOKUP($AS381,'Anlage 1e'!$A:$M,4,FALSE)</f>
        <v>#N/A</v>
      </c>
      <c r="AQ381" s="120" t="e">
        <f>VLOOKUP($AS381,'Anlage 1e'!$A:$M,5,FALSE)</f>
        <v>#N/A</v>
      </c>
      <c r="AR381" s="120" t="e">
        <f>VLOOKUP($AS381,'FP Haupt'!$A:$M,5,FALSE)</f>
        <v>#N/A</v>
      </c>
      <c r="AS381" s="119" t="str">
        <f t="shared" si="16"/>
        <v/>
      </c>
      <c r="AV381" s="119" t="str">
        <f t="shared" si="17"/>
        <v>2</v>
      </c>
      <c r="AW381" s="119">
        <f t="shared" si="18"/>
        <v>1</v>
      </c>
      <c r="AX381" s="119" t="e">
        <f t="shared" si="19"/>
        <v>#N/A</v>
      </c>
      <c r="AY381" s="120" t="e">
        <f>VLOOKUP($BC381,'FP Haupt'!$A:$M,9,FALSE)</f>
        <v>#N/A</v>
      </c>
      <c r="AZ381" s="120" t="e">
        <f>VLOOKUP($BC381,'Anlage 1d'!$A:$M,8,FALSE)</f>
        <v>#N/A</v>
      </c>
      <c r="BA381" s="120" t="e">
        <f>VLOOKUP($BC381,'Anlage 1e'!$A:$M,10,FALSE)</f>
        <v>#N/A</v>
      </c>
      <c r="BB381" s="120" t="e">
        <f>VLOOKUP($BC381,'FP Beleg'!$A:$M,10,FALSE)</f>
        <v>#N/A</v>
      </c>
      <c r="BC381" s="119" t="str">
        <f t="shared" si="20"/>
        <v/>
      </c>
      <c r="BF381" s="119" t="str">
        <f t="shared" si="21"/>
        <v>2</v>
      </c>
      <c r="BG381" s="119">
        <f t="shared" si="22"/>
        <v>1</v>
      </c>
      <c r="BH381" s="119" t="e">
        <f t="shared" si="23"/>
        <v>#N/A</v>
      </c>
      <c r="BI381" s="120" t="e">
        <f>VLOOKUP($BM381,'FP Haupt'!$A:$M,12,FALSE)</f>
        <v>#N/A</v>
      </c>
      <c r="BJ381" s="120" t="e">
        <f>VLOOKUP($BM381,'Anlage 1d'!$A:$M,11,FALSE)</f>
        <v>#N/A</v>
      </c>
      <c r="BK381" s="120" t="e">
        <f>VLOOKUP($BM381,'Anlage 1e'!$A:$M,13,FALSE)</f>
        <v>#N/A</v>
      </c>
      <c r="BL381" s="120" t="e">
        <f>VLOOKUP($BM381,'FP Beleg'!$A:$M,13,FALSE)</f>
        <v>#N/A</v>
      </c>
      <c r="BM381" s="119" t="str">
        <f t="shared" si="24"/>
        <v/>
      </c>
      <c r="BP381" s="119" t="str">
        <f t="shared" si="25"/>
        <v>2</v>
      </c>
      <c r="BQ381" s="119">
        <f t="shared" si="26"/>
        <v>1</v>
      </c>
      <c r="BR381" s="119" t="e">
        <f t="shared" si="27"/>
        <v>#N/A</v>
      </c>
      <c r="BS381" s="120" t="e">
        <f>VLOOKUP($BW381,'FP Haupt'!$A:$M,12,FALSE)</f>
        <v>#N/A</v>
      </c>
      <c r="BT381" s="120" t="e">
        <f>VLOOKUP($BW381,'Anlage 1d'!$A:$M,11,FALSE)</f>
        <v>#N/A</v>
      </c>
      <c r="BU381" s="120" t="e">
        <f>VLOOKUP($BW381,'Anlage 1e'!$A:$M,13,FALSE)</f>
        <v>#N/A</v>
      </c>
      <c r="BV381" s="120" t="e">
        <f>VLOOKUP($BW381,'FP Beleg'!$A:$M,13,FALSE)</f>
        <v>#N/A</v>
      </c>
      <c r="BW381" s="119" t="str">
        <f t="shared" si="28"/>
        <v/>
      </c>
      <c r="BZ381" s="119" t="str">
        <f t="shared" si="29"/>
        <v>2</v>
      </c>
      <c r="CA381" s="119">
        <f t="shared" si="30"/>
        <v>1</v>
      </c>
      <c r="CB381" s="119" t="e">
        <f t="shared" si="31"/>
        <v>#N/A</v>
      </c>
      <c r="CC381" s="120" t="e">
        <f>VLOOKUP($CG381,'FP Haupt'!$A:$M,11,FALSE)</f>
        <v>#N/A</v>
      </c>
      <c r="CD381" s="120" t="e">
        <f>VLOOKUP($CG381,'Anlage 1d'!$A:$M,10,FALSE)</f>
        <v>#N/A</v>
      </c>
      <c r="CE381" s="120" t="e">
        <f>VLOOKUP($CG381,'Anlage 1e'!$A:$M,12,FALSE)</f>
        <v>#N/A</v>
      </c>
      <c r="CF381" s="120" t="e">
        <f>VLOOKUP($CG381,'FP Beleg'!$A:$M,12,FALSE)</f>
        <v>#N/A</v>
      </c>
      <c r="CG381" s="119" t="str">
        <f t="shared" si="32"/>
        <v/>
      </c>
      <c r="CJ381" s="119" t="str">
        <f t="shared" si="64"/>
        <v>2</v>
      </c>
      <c r="CK381" s="119">
        <f t="shared" si="68"/>
        <v>1</v>
      </c>
      <c r="CL381" s="119" t="e">
        <f t="shared" si="69"/>
        <v>#N/A</v>
      </c>
      <c r="CM381" s="120" t="e">
        <f>VLOOKUP($CQ381,'FP Haupt'!$A:$O,15,FALSE)</f>
        <v>#N/A</v>
      </c>
      <c r="CN381" s="120" t="e">
        <f>VLOOKUP($CQ381,'Anlage 1d'!$A:$O,15,FALSE)</f>
        <v>#N/A</v>
      </c>
      <c r="CO381" s="120" t="e">
        <f>VLOOKUP($CQ381,'Anlage 1e'!$A:$Q,17,FALSE)</f>
        <v>#N/A</v>
      </c>
      <c r="CP381" s="120" t="e">
        <f>VLOOKUP($CQ381,'FP Beleg'!$A:$P,16,FALSE)</f>
        <v>#N/A</v>
      </c>
      <c r="CQ381" s="119" t="str">
        <f t="shared" si="65"/>
        <v/>
      </c>
    </row>
    <row r="382" spans="1:95" x14ac:dyDescent="0.2">
      <c r="A382" s="111"/>
      <c r="B382" s="112" t="str">
        <f>IF(A382="","",IF(ISERROR(VLOOKUP(MID(A382,1,4),'FP Haupt'!$A:$M,4,FALSE)),"keine DRG gemäß FPV",VLOOKUP(MID(A382,1,4),'FP Haupt'!$A:$M,4,FALSE)))</f>
        <v/>
      </c>
      <c r="C382" s="113">
        <f t="shared" si="39"/>
        <v>0</v>
      </c>
      <c r="D382" s="114" t="str">
        <f t="shared" si="1"/>
        <v/>
      </c>
      <c r="E382" s="114" t="str">
        <f t="shared" si="2"/>
        <v/>
      </c>
      <c r="F382" s="115"/>
      <c r="G382" s="115"/>
      <c r="H382" s="116" t="str">
        <f t="shared" si="3"/>
        <v/>
      </c>
      <c r="I382" s="117">
        <f t="shared" si="4"/>
        <v>0</v>
      </c>
      <c r="J382" s="115"/>
      <c r="K382" s="115"/>
      <c r="L382" s="116" t="str">
        <f t="shared" si="5"/>
        <v/>
      </c>
      <c r="M382" s="114">
        <f t="shared" si="6"/>
        <v>0</v>
      </c>
      <c r="N382" s="115"/>
      <c r="O382" s="115"/>
      <c r="P382" s="116" t="str">
        <f t="shared" si="7"/>
        <v/>
      </c>
      <c r="Q382" s="114">
        <f t="shared" si="8"/>
        <v>0</v>
      </c>
      <c r="R382" s="115"/>
      <c r="S382" s="115"/>
      <c r="T382" s="116" t="str">
        <f t="shared" si="9"/>
        <v/>
      </c>
      <c r="U382" s="114">
        <f t="shared" si="10"/>
        <v>0</v>
      </c>
      <c r="V382" s="115"/>
      <c r="W382" s="115"/>
      <c r="X382" s="116" t="str">
        <f t="shared" si="11"/>
        <v/>
      </c>
      <c r="Y382" s="117">
        <f t="shared" si="12"/>
        <v>0</v>
      </c>
      <c r="Z382" s="115"/>
      <c r="AA382" s="602" t="str">
        <f t="shared" si="66"/>
        <v/>
      </c>
      <c r="AB382" s="603">
        <f t="shared" si="67"/>
        <v>0</v>
      </c>
      <c r="AC382" s="118"/>
      <c r="AG382" s="119" t="str">
        <f t="shared" si="13"/>
        <v>Z</v>
      </c>
      <c r="AH382" s="119">
        <f t="shared" si="14"/>
        <v>9</v>
      </c>
      <c r="AI382" s="119" t="e">
        <f t="shared" si="15"/>
        <v>#N/A</v>
      </c>
      <c r="AJ382" s="120" t="e">
        <f>VLOOKUP($AS382,'FP Haupt'!$A:$M,6,FALSE)</f>
        <v>#N/A</v>
      </c>
      <c r="AK382" s="120" t="e">
        <f>VLOOKUP($AS382,'FP Beleg'!$A:$M,4,FALSE)</f>
        <v>#N/A</v>
      </c>
      <c r="AL382" s="120" t="e">
        <f>VLOOKUP($AS382,'FP Beleg'!$A:$M,5,FALSE)</f>
        <v>#N/A</v>
      </c>
      <c r="AM382" s="120" t="e">
        <f>VLOOKUP($AS382,'FP Beleg'!$A:$M,6,FALSE)</f>
        <v>#N/A</v>
      </c>
      <c r="AN382" s="120" t="e">
        <f>VLOOKUP($AS382,'FP Beleg'!$A:$M,7,FALSE)</f>
        <v>#N/A</v>
      </c>
      <c r="AO382" s="120" t="e">
        <f>VLOOKUP($AS382,'Anlage 1d'!$A:$M,4,FALSE)</f>
        <v>#N/A</v>
      </c>
      <c r="AP382" s="120" t="e">
        <f>VLOOKUP($AS382,'Anlage 1e'!$A:$M,4,FALSE)</f>
        <v>#N/A</v>
      </c>
      <c r="AQ382" s="120" t="e">
        <f>VLOOKUP($AS382,'Anlage 1e'!$A:$M,5,FALSE)</f>
        <v>#N/A</v>
      </c>
      <c r="AR382" s="120" t="e">
        <f>VLOOKUP($AS382,'FP Haupt'!$A:$M,5,FALSE)</f>
        <v>#N/A</v>
      </c>
      <c r="AS382" s="119" t="str">
        <f t="shared" si="16"/>
        <v/>
      </c>
      <c r="AV382" s="119" t="str">
        <f t="shared" si="17"/>
        <v>2</v>
      </c>
      <c r="AW382" s="119">
        <f t="shared" si="18"/>
        <v>1</v>
      </c>
      <c r="AX382" s="119" t="e">
        <f t="shared" si="19"/>
        <v>#N/A</v>
      </c>
      <c r="AY382" s="120" t="e">
        <f>VLOOKUP($BC382,'FP Haupt'!$A:$M,9,FALSE)</f>
        <v>#N/A</v>
      </c>
      <c r="AZ382" s="120" t="e">
        <f>VLOOKUP($BC382,'Anlage 1d'!$A:$M,8,FALSE)</f>
        <v>#N/A</v>
      </c>
      <c r="BA382" s="120" t="e">
        <f>VLOOKUP($BC382,'Anlage 1e'!$A:$M,10,FALSE)</f>
        <v>#N/A</v>
      </c>
      <c r="BB382" s="120" t="e">
        <f>VLOOKUP($BC382,'FP Beleg'!$A:$M,10,FALSE)</f>
        <v>#N/A</v>
      </c>
      <c r="BC382" s="119" t="str">
        <f t="shared" si="20"/>
        <v/>
      </c>
      <c r="BF382" s="119" t="str">
        <f t="shared" si="21"/>
        <v>2</v>
      </c>
      <c r="BG382" s="119">
        <f t="shared" si="22"/>
        <v>1</v>
      </c>
      <c r="BH382" s="119" t="e">
        <f t="shared" si="23"/>
        <v>#N/A</v>
      </c>
      <c r="BI382" s="120" t="e">
        <f>VLOOKUP($BM382,'FP Haupt'!$A:$M,12,FALSE)</f>
        <v>#N/A</v>
      </c>
      <c r="BJ382" s="120" t="e">
        <f>VLOOKUP($BM382,'Anlage 1d'!$A:$M,11,FALSE)</f>
        <v>#N/A</v>
      </c>
      <c r="BK382" s="120" t="e">
        <f>VLOOKUP($BM382,'Anlage 1e'!$A:$M,13,FALSE)</f>
        <v>#N/A</v>
      </c>
      <c r="BL382" s="120" t="e">
        <f>VLOOKUP($BM382,'FP Beleg'!$A:$M,13,FALSE)</f>
        <v>#N/A</v>
      </c>
      <c r="BM382" s="119" t="str">
        <f t="shared" si="24"/>
        <v/>
      </c>
      <c r="BP382" s="119" t="str">
        <f t="shared" si="25"/>
        <v>2</v>
      </c>
      <c r="BQ382" s="119">
        <f t="shared" si="26"/>
        <v>1</v>
      </c>
      <c r="BR382" s="119" t="e">
        <f t="shared" si="27"/>
        <v>#N/A</v>
      </c>
      <c r="BS382" s="120" t="e">
        <f>VLOOKUP($BW382,'FP Haupt'!$A:$M,12,FALSE)</f>
        <v>#N/A</v>
      </c>
      <c r="BT382" s="120" t="e">
        <f>VLOOKUP($BW382,'Anlage 1d'!$A:$M,11,FALSE)</f>
        <v>#N/A</v>
      </c>
      <c r="BU382" s="120" t="e">
        <f>VLOOKUP($BW382,'Anlage 1e'!$A:$M,13,FALSE)</f>
        <v>#N/A</v>
      </c>
      <c r="BV382" s="120" t="e">
        <f>VLOOKUP($BW382,'FP Beleg'!$A:$M,13,FALSE)</f>
        <v>#N/A</v>
      </c>
      <c r="BW382" s="119" t="str">
        <f t="shared" si="28"/>
        <v/>
      </c>
      <c r="BZ382" s="119" t="str">
        <f t="shared" si="29"/>
        <v>2</v>
      </c>
      <c r="CA382" s="119">
        <f t="shared" si="30"/>
        <v>1</v>
      </c>
      <c r="CB382" s="119" t="e">
        <f t="shared" si="31"/>
        <v>#N/A</v>
      </c>
      <c r="CC382" s="120" t="e">
        <f>VLOOKUP($CG382,'FP Haupt'!$A:$M,11,FALSE)</f>
        <v>#N/A</v>
      </c>
      <c r="CD382" s="120" t="e">
        <f>VLOOKUP($CG382,'Anlage 1d'!$A:$M,10,FALSE)</f>
        <v>#N/A</v>
      </c>
      <c r="CE382" s="120" t="e">
        <f>VLOOKUP($CG382,'Anlage 1e'!$A:$M,12,FALSE)</f>
        <v>#N/A</v>
      </c>
      <c r="CF382" s="120" t="e">
        <f>VLOOKUP($CG382,'FP Beleg'!$A:$M,12,FALSE)</f>
        <v>#N/A</v>
      </c>
      <c r="CG382" s="119" t="str">
        <f t="shared" si="32"/>
        <v/>
      </c>
      <c r="CJ382" s="119" t="str">
        <f t="shared" si="64"/>
        <v>2</v>
      </c>
      <c r="CK382" s="119">
        <f t="shared" si="68"/>
        <v>1</v>
      </c>
      <c r="CL382" s="119" t="e">
        <f t="shared" si="69"/>
        <v>#N/A</v>
      </c>
      <c r="CM382" s="120" t="e">
        <f>VLOOKUP($CQ382,'FP Haupt'!$A:$O,15,FALSE)</f>
        <v>#N/A</v>
      </c>
      <c r="CN382" s="120" t="e">
        <f>VLOOKUP($CQ382,'Anlage 1d'!$A:$O,15,FALSE)</f>
        <v>#N/A</v>
      </c>
      <c r="CO382" s="120" t="e">
        <f>VLOOKUP($CQ382,'Anlage 1e'!$A:$Q,17,FALSE)</f>
        <v>#N/A</v>
      </c>
      <c r="CP382" s="120" t="e">
        <f>VLOOKUP($CQ382,'FP Beleg'!$A:$P,16,FALSE)</f>
        <v>#N/A</v>
      </c>
      <c r="CQ382" s="119" t="str">
        <f t="shared" si="65"/>
        <v/>
      </c>
    </row>
    <row r="383" spans="1:95" x14ac:dyDescent="0.2">
      <c r="A383" s="111"/>
      <c r="B383" s="112" t="str">
        <f>IF(A383="","",IF(ISERROR(VLOOKUP(MID(A383,1,4),'FP Haupt'!$A:$M,4,FALSE)),"keine DRG gemäß FPV",VLOOKUP(MID(A383,1,4),'FP Haupt'!$A:$M,4,FALSE)))</f>
        <v/>
      </c>
      <c r="C383" s="113">
        <f t="shared" si="39"/>
        <v>0</v>
      </c>
      <c r="D383" s="114" t="str">
        <f t="shared" si="1"/>
        <v/>
      </c>
      <c r="E383" s="114" t="str">
        <f t="shared" si="2"/>
        <v/>
      </c>
      <c r="F383" s="115"/>
      <c r="G383" s="115"/>
      <c r="H383" s="116" t="str">
        <f t="shared" si="3"/>
        <v/>
      </c>
      <c r="I383" s="117">
        <f t="shared" si="4"/>
        <v>0</v>
      </c>
      <c r="J383" s="115"/>
      <c r="K383" s="115"/>
      <c r="L383" s="116" t="str">
        <f t="shared" si="5"/>
        <v/>
      </c>
      <c r="M383" s="114">
        <f t="shared" si="6"/>
        <v>0</v>
      </c>
      <c r="N383" s="115"/>
      <c r="O383" s="115"/>
      <c r="P383" s="116" t="str">
        <f t="shared" si="7"/>
        <v/>
      </c>
      <c r="Q383" s="114">
        <f t="shared" si="8"/>
        <v>0</v>
      </c>
      <c r="R383" s="115"/>
      <c r="S383" s="115"/>
      <c r="T383" s="116" t="str">
        <f t="shared" si="9"/>
        <v/>
      </c>
      <c r="U383" s="114">
        <f t="shared" si="10"/>
        <v>0</v>
      </c>
      <c r="V383" s="115"/>
      <c r="W383" s="115"/>
      <c r="X383" s="116" t="str">
        <f t="shared" si="11"/>
        <v/>
      </c>
      <c r="Y383" s="117">
        <f t="shared" si="12"/>
        <v>0</v>
      </c>
      <c r="Z383" s="115"/>
      <c r="AA383" s="602" t="str">
        <f t="shared" si="66"/>
        <v/>
      </c>
      <c r="AB383" s="603">
        <f t="shared" si="67"/>
        <v>0</v>
      </c>
      <c r="AC383" s="118"/>
      <c r="AG383" s="119" t="str">
        <f t="shared" si="13"/>
        <v>Z</v>
      </c>
      <c r="AH383" s="119">
        <f t="shared" si="14"/>
        <v>9</v>
      </c>
      <c r="AI383" s="119" t="e">
        <f t="shared" si="15"/>
        <v>#N/A</v>
      </c>
      <c r="AJ383" s="120" t="e">
        <f>VLOOKUP($AS383,'FP Haupt'!$A:$M,6,FALSE)</f>
        <v>#N/A</v>
      </c>
      <c r="AK383" s="120" t="e">
        <f>VLOOKUP($AS383,'FP Beleg'!$A:$M,4,FALSE)</f>
        <v>#N/A</v>
      </c>
      <c r="AL383" s="120" t="e">
        <f>VLOOKUP($AS383,'FP Beleg'!$A:$M,5,FALSE)</f>
        <v>#N/A</v>
      </c>
      <c r="AM383" s="120" t="e">
        <f>VLOOKUP($AS383,'FP Beleg'!$A:$M,6,FALSE)</f>
        <v>#N/A</v>
      </c>
      <c r="AN383" s="120" t="e">
        <f>VLOOKUP($AS383,'FP Beleg'!$A:$M,7,FALSE)</f>
        <v>#N/A</v>
      </c>
      <c r="AO383" s="120" t="e">
        <f>VLOOKUP($AS383,'Anlage 1d'!$A:$M,4,FALSE)</f>
        <v>#N/A</v>
      </c>
      <c r="AP383" s="120" t="e">
        <f>VLOOKUP($AS383,'Anlage 1e'!$A:$M,4,FALSE)</f>
        <v>#N/A</v>
      </c>
      <c r="AQ383" s="120" t="e">
        <f>VLOOKUP($AS383,'Anlage 1e'!$A:$M,5,FALSE)</f>
        <v>#N/A</v>
      </c>
      <c r="AR383" s="120" t="e">
        <f>VLOOKUP($AS383,'FP Haupt'!$A:$M,5,FALSE)</f>
        <v>#N/A</v>
      </c>
      <c r="AS383" s="119" t="str">
        <f t="shared" si="16"/>
        <v/>
      </c>
      <c r="AV383" s="119" t="str">
        <f t="shared" si="17"/>
        <v>2</v>
      </c>
      <c r="AW383" s="119">
        <f t="shared" si="18"/>
        <v>1</v>
      </c>
      <c r="AX383" s="119" t="e">
        <f t="shared" si="19"/>
        <v>#N/A</v>
      </c>
      <c r="AY383" s="120" t="e">
        <f>VLOOKUP($BC383,'FP Haupt'!$A:$M,9,FALSE)</f>
        <v>#N/A</v>
      </c>
      <c r="AZ383" s="120" t="e">
        <f>VLOOKUP($BC383,'Anlage 1d'!$A:$M,8,FALSE)</f>
        <v>#N/A</v>
      </c>
      <c r="BA383" s="120" t="e">
        <f>VLOOKUP($BC383,'Anlage 1e'!$A:$M,10,FALSE)</f>
        <v>#N/A</v>
      </c>
      <c r="BB383" s="120" t="e">
        <f>VLOOKUP($BC383,'FP Beleg'!$A:$M,10,FALSE)</f>
        <v>#N/A</v>
      </c>
      <c r="BC383" s="119" t="str">
        <f t="shared" si="20"/>
        <v/>
      </c>
      <c r="BF383" s="119" t="str">
        <f t="shared" si="21"/>
        <v>2</v>
      </c>
      <c r="BG383" s="119">
        <f t="shared" si="22"/>
        <v>1</v>
      </c>
      <c r="BH383" s="119" t="e">
        <f t="shared" si="23"/>
        <v>#N/A</v>
      </c>
      <c r="BI383" s="120" t="e">
        <f>VLOOKUP($BM383,'FP Haupt'!$A:$M,12,FALSE)</f>
        <v>#N/A</v>
      </c>
      <c r="BJ383" s="120" t="e">
        <f>VLOOKUP($BM383,'Anlage 1d'!$A:$M,11,FALSE)</f>
        <v>#N/A</v>
      </c>
      <c r="BK383" s="120" t="e">
        <f>VLOOKUP($BM383,'Anlage 1e'!$A:$M,13,FALSE)</f>
        <v>#N/A</v>
      </c>
      <c r="BL383" s="120" t="e">
        <f>VLOOKUP($BM383,'FP Beleg'!$A:$M,13,FALSE)</f>
        <v>#N/A</v>
      </c>
      <c r="BM383" s="119" t="str">
        <f t="shared" si="24"/>
        <v/>
      </c>
      <c r="BP383" s="119" t="str">
        <f t="shared" si="25"/>
        <v>2</v>
      </c>
      <c r="BQ383" s="119">
        <f t="shared" si="26"/>
        <v>1</v>
      </c>
      <c r="BR383" s="119" t="e">
        <f t="shared" si="27"/>
        <v>#N/A</v>
      </c>
      <c r="BS383" s="120" t="e">
        <f>VLOOKUP($BW383,'FP Haupt'!$A:$M,12,FALSE)</f>
        <v>#N/A</v>
      </c>
      <c r="BT383" s="120" t="e">
        <f>VLOOKUP($BW383,'Anlage 1d'!$A:$M,11,FALSE)</f>
        <v>#N/A</v>
      </c>
      <c r="BU383" s="120" t="e">
        <f>VLOOKUP($BW383,'Anlage 1e'!$A:$M,13,FALSE)</f>
        <v>#N/A</v>
      </c>
      <c r="BV383" s="120" t="e">
        <f>VLOOKUP($BW383,'FP Beleg'!$A:$M,13,FALSE)</f>
        <v>#N/A</v>
      </c>
      <c r="BW383" s="119" t="str">
        <f t="shared" si="28"/>
        <v/>
      </c>
      <c r="BZ383" s="119" t="str">
        <f t="shared" si="29"/>
        <v>2</v>
      </c>
      <c r="CA383" s="119">
        <f t="shared" si="30"/>
        <v>1</v>
      </c>
      <c r="CB383" s="119" t="e">
        <f t="shared" si="31"/>
        <v>#N/A</v>
      </c>
      <c r="CC383" s="120" t="e">
        <f>VLOOKUP($CG383,'FP Haupt'!$A:$M,11,FALSE)</f>
        <v>#N/A</v>
      </c>
      <c r="CD383" s="120" t="e">
        <f>VLOOKUP($CG383,'Anlage 1d'!$A:$M,10,FALSE)</f>
        <v>#N/A</v>
      </c>
      <c r="CE383" s="120" t="e">
        <f>VLOOKUP($CG383,'Anlage 1e'!$A:$M,12,FALSE)</f>
        <v>#N/A</v>
      </c>
      <c r="CF383" s="120" t="e">
        <f>VLOOKUP($CG383,'FP Beleg'!$A:$M,12,FALSE)</f>
        <v>#N/A</v>
      </c>
      <c r="CG383" s="119" t="str">
        <f t="shared" si="32"/>
        <v/>
      </c>
      <c r="CJ383" s="119" t="str">
        <f t="shared" si="64"/>
        <v>2</v>
      </c>
      <c r="CK383" s="119">
        <f t="shared" si="68"/>
        <v>1</v>
      </c>
      <c r="CL383" s="119" t="e">
        <f t="shared" si="69"/>
        <v>#N/A</v>
      </c>
      <c r="CM383" s="120" t="e">
        <f>VLOOKUP($CQ383,'FP Haupt'!$A:$O,15,FALSE)</f>
        <v>#N/A</v>
      </c>
      <c r="CN383" s="120" t="e">
        <f>VLOOKUP($CQ383,'Anlage 1d'!$A:$O,15,FALSE)</f>
        <v>#N/A</v>
      </c>
      <c r="CO383" s="120" t="e">
        <f>VLOOKUP($CQ383,'Anlage 1e'!$A:$Q,17,FALSE)</f>
        <v>#N/A</v>
      </c>
      <c r="CP383" s="120" t="e">
        <f>VLOOKUP($CQ383,'FP Beleg'!$A:$P,16,FALSE)</f>
        <v>#N/A</v>
      </c>
      <c r="CQ383" s="119" t="str">
        <f t="shared" si="65"/>
        <v/>
      </c>
    </row>
    <row r="384" spans="1:95" x14ac:dyDescent="0.2">
      <c r="A384" s="111"/>
      <c r="B384" s="112" t="str">
        <f>IF(A384="","",IF(ISERROR(VLOOKUP(MID(A384,1,4),'FP Haupt'!$A:$M,4,FALSE)),"keine DRG gemäß FPV",VLOOKUP(MID(A384,1,4),'FP Haupt'!$A:$M,4,FALSE)))</f>
        <v/>
      </c>
      <c r="C384" s="113">
        <f t="shared" si="39"/>
        <v>0</v>
      </c>
      <c r="D384" s="114" t="str">
        <f t="shared" si="1"/>
        <v/>
      </c>
      <c r="E384" s="114" t="str">
        <f t="shared" si="2"/>
        <v/>
      </c>
      <c r="F384" s="115"/>
      <c r="G384" s="115"/>
      <c r="H384" s="116" t="str">
        <f t="shared" si="3"/>
        <v/>
      </c>
      <c r="I384" s="117">
        <f t="shared" si="4"/>
        <v>0</v>
      </c>
      <c r="J384" s="115"/>
      <c r="K384" s="115"/>
      <c r="L384" s="116" t="str">
        <f t="shared" si="5"/>
        <v/>
      </c>
      <c r="M384" s="114">
        <f t="shared" si="6"/>
        <v>0</v>
      </c>
      <c r="N384" s="115"/>
      <c r="O384" s="115"/>
      <c r="P384" s="116" t="str">
        <f t="shared" si="7"/>
        <v/>
      </c>
      <c r="Q384" s="114">
        <f t="shared" si="8"/>
        <v>0</v>
      </c>
      <c r="R384" s="115"/>
      <c r="S384" s="115"/>
      <c r="T384" s="116" t="str">
        <f t="shared" si="9"/>
        <v/>
      </c>
      <c r="U384" s="114">
        <f t="shared" si="10"/>
        <v>0</v>
      </c>
      <c r="V384" s="115"/>
      <c r="W384" s="115"/>
      <c r="X384" s="116" t="str">
        <f t="shared" si="11"/>
        <v/>
      </c>
      <c r="Y384" s="117">
        <f t="shared" si="12"/>
        <v>0</v>
      </c>
      <c r="Z384" s="115"/>
      <c r="AA384" s="602" t="str">
        <f t="shared" si="66"/>
        <v/>
      </c>
      <c r="AB384" s="603">
        <f t="shared" si="67"/>
        <v>0</v>
      </c>
      <c r="AC384" s="118"/>
      <c r="AG384" s="119" t="str">
        <f t="shared" si="13"/>
        <v>Z</v>
      </c>
      <c r="AH384" s="119">
        <f t="shared" si="14"/>
        <v>9</v>
      </c>
      <c r="AI384" s="119" t="e">
        <f t="shared" si="15"/>
        <v>#N/A</v>
      </c>
      <c r="AJ384" s="120" t="e">
        <f>VLOOKUP($AS384,'FP Haupt'!$A:$M,6,FALSE)</f>
        <v>#N/A</v>
      </c>
      <c r="AK384" s="120" t="e">
        <f>VLOOKUP($AS384,'FP Beleg'!$A:$M,4,FALSE)</f>
        <v>#N/A</v>
      </c>
      <c r="AL384" s="120" t="e">
        <f>VLOOKUP($AS384,'FP Beleg'!$A:$M,5,FALSE)</f>
        <v>#N/A</v>
      </c>
      <c r="AM384" s="120" t="e">
        <f>VLOOKUP($AS384,'FP Beleg'!$A:$M,6,FALSE)</f>
        <v>#N/A</v>
      </c>
      <c r="AN384" s="120" t="e">
        <f>VLOOKUP($AS384,'FP Beleg'!$A:$M,7,FALSE)</f>
        <v>#N/A</v>
      </c>
      <c r="AO384" s="120" t="e">
        <f>VLOOKUP($AS384,'Anlage 1d'!$A:$M,4,FALSE)</f>
        <v>#N/A</v>
      </c>
      <c r="AP384" s="120" t="e">
        <f>VLOOKUP($AS384,'Anlage 1e'!$A:$M,4,FALSE)</f>
        <v>#N/A</v>
      </c>
      <c r="AQ384" s="120" t="e">
        <f>VLOOKUP($AS384,'Anlage 1e'!$A:$M,5,FALSE)</f>
        <v>#N/A</v>
      </c>
      <c r="AR384" s="120" t="e">
        <f>VLOOKUP($AS384,'FP Haupt'!$A:$M,5,FALSE)</f>
        <v>#N/A</v>
      </c>
      <c r="AS384" s="119" t="str">
        <f t="shared" si="16"/>
        <v/>
      </c>
      <c r="AV384" s="119" t="str">
        <f t="shared" si="17"/>
        <v>2</v>
      </c>
      <c r="AW384" s="119">
        <f t="shared" si="18"/>
        <v>1</v>
      </c>
      <c r="AX384" s="119" t="e">
        <f t="shared" si="19"/>
        <v>#N/A</v>
      </c>
      <c r="AY384" s="120" t="e">
        <f>VLOOKUP($BC384,'FP Haupt'!$A:$M,9,FALSE)</f>
        <v>#N/A</v>
      </c>
      <c r="AZ384" s="120" t="e">
        <f>VLOOKUP($BC384,'Anlage 1d'!$A:$M,8,FALSE)</f>
        <v>#N/A</v>
      </c>
      <c r="BA384" s="120" t="e">
        <f>VLOOKUP($BC384,'Anlage 1e'!$A:$M,10,FALSE)</f>
        <v>#N/A</v>
      </c>
      <c r="BB384" s="120" t="e">
        <f>VLOOKUP($BC384,'FP Beleg'!$A:$M,10,FALSE)</f>
        <v>#N/A</v>
      </c>
      <c r="BC384" s="119" t="str">
        <f t="shared" si="20"/>
        <v/>
      </c>
      <c r="BF384" s="119" t="str">
        <f t="shared" si="21"/>
        <v>2</v>
      </c>
      <c r="BG384" s="119">
        <f t="shared" si="22"/>
        <v>1</v>
      </c>
      <c r="BH384" s="119" t="e">
        <f t="shared" si="23"/>
        <v>#N/A</v>
      </c>
      <c r="BI384" s="120" t="e">
        <f>VLOOKUP($BM384,'FP Haupt'!$A:$M,12,FALSE)</f>
        <v>#N/A</v>
      </c>
      <c r="BJ384" s="120" t="e">
        <f>VLOOKUP($BM384,'Anlage 1d'!$A:$M,11,FALSE)</f>
        <v>#N/A</v>
      </c>
      <c r="BK384" s="120" t="e">
        <f>VLOOKUP($BM384,'Anlage 1e'!$A:$M,13,FALSE)</f>
        <v>#N/A</v>
      </c>
      <c r="BL384" s="120" t="e">
        <f>VLOOKUP($BM384,'FP Beleg'!$A:$M,13,FALSE)</f>
        <v>#N/A</v>
      </c>
      <c r="BM384" s="119" t="str">
        <f t="shared" si="24"/>
        <v/>
      </c>
      <c r="BP384" s="119" t="str">
        <f t="shared" si="25"/>
        <v>2</v>
      </c>
      <c r="BQ384" s="119">
        <f t="shared" si="26"/>
        <v>1</v>
      </c>
      <c r="BR384" s="119" t="e">
        <f t="shared" si="27"/>
        <v>#N/A</v>
      </c>
      <c r="BS384" s="120" t="e">
        <f>VLOOKUP($BW384,'FP Haupt'!$A:$M,12,FALSE)</f>
        <v>#N/A</v>
      </c>
      <c r="BT384" s="120" t="e">
        <f>VLOOKUP($BW384,'Anlage 1d'!$A:$M,11,FALSE)</f>
        <v>#N/A</v>
      </c>
      <c r="BU384" s="120" t="e">
        <f>VLOOKUP($BW384,'Anlage 1e'!$A:$M,13,FALSE)</f>
        <v>#N/A</v>
      </c>
      <c r="BV384" s="120" t="e">
        <f>VLOOKUP($BW384,'FP Beleg'!$A:$M,13,FALSE)</f>
        <v>#N/A</v>
      </c>
      <c r="BW384" s="119" t="str">
        <f t="shared" si="28"/>
        <v/>
      </c>
      <c r="BZ384" s="119" t="str">
        <f t="shared" si="29"/>
        <v>2</v>
      </c>
      <c r="CA384" s="119">
        <f t="shared" si="30"/>
        <v>1</v>
      </c>
      <c r="CB384" s="119" t="e">
        <f t="shared" si="31"/>
        <v>#N/A</v>
      </c>
      <c r="CC384" s="120" t="e">
        <f>VLOOKUP($CG384,'FP Haupt'!$A:$M,11,FALSE)</f>
        <v>#N/A</v>
      </c>
      <c r="CD384" s="120" t="e">
        <f>VLOOKUP($CG384,'Anlage 1d'!$A:$M,10,FALSE)</f>
        <v>#N/A</v>
      </c>
      <c r="CE384" s="120" t="e">
        <f>VLOOKUP($CG384,'Anlage 1e'!$A:$M,12,FALSE)</f>
        <v>#N/A</v>
      </c>
      <c r="CF384" s="120" t="e">
        <f>VLOOKUP($CG384,'FP Beleg'!$A:$M,12,FALSE)</f>
        <v>#N/A</v>
      </c>
      <c r="CG384" s="119" t="str">
        <f t="shared" si="32"/>
        <v/>
      </c>
      <c r="CJ384" s="119" t="str">
        <f t="shared" si="64"/>
        <v>2</v>
      </c>
      <c r="CK384" s="119">
        <f t="shared" si="68"/>
        <v>1</v>
      </c>
      <c r="CL384" s="119" t="e">
        <f t="shared" si="69"/>
        <v>#N/A</v>
      </c>
      <c r="CM384" s="120" t="e">
        <f>VLOOKUP($CQ384,'FP Haupt'!$A:$O,15,FALSE)</f>
        <v>#N/A</v>
      </c>
      <c r="CN384" s="120" t="e">
        <f>VLOOKUP($CQ384,'Anlage 1d'!$A:$O,15,FALSE)</f>
        <v>#N/A</v>
      </c>
      <c r="CO384" s="120" t="e">
        <f>VLOOKUP($CQ384,'Anlage 1e'!$A:$Q,17,FALSE)</f>
        <v>#N/A</v>
      </c>
      <c r="CP384" s="120" t="e">
        <f>VLOOKUP($CQ384,'FP Beleg'!$A:$P,16,FALSE)</f>
        <v>#N/A</v>
      </c>
      <c r="CQ384" s="119" t="str">
        <f t="shared" si="65"/>
        <v/>
      </c>
    </row>
    <row r="385" spans="1:95" x14ac:dyDescent="0.2">
      <c r="A385" s="111"/>
      <c r="B385" s="112" t="str">
        <f>IF(A385="","",IF(ISERROR(VLOOKUP(MID(A385,1,4),'FP Haupt'!$A:$M,4,FALSE)),"keine DRG gemäß FPV",VLOOKUP(MID(A385,1,4),'FP Haupt'!$A:$M,4,FALSE)))</f>
        <v/>
      </c>
      <c r="C385" s="113">
        <f t="shared" si="39"/>
        <v>0</v>
      </c>
      <c r="D385" s="114" t="str">
        <f t="shared" si="1"/>
        <v/>
      </c>
      <c r="E385" s="114" t="str">
        <f t="shared" si="2"/>
        <v/>
      </c>
      <c r="F385" s="115"/>
      <c r="G385" s="115"/>
      <c r="H385" s="116" t="str">
        <f t="shared" si="3"/>
        <v/>
      </c>
      <c r="I385" s="117">
        <f t="shared" si="4"/>
        <v>0</v>
      </c>
      <c r="J385" s="115"/>
      <c r="K385" s="115"/>
      <c r="L385" s="116" t="str">
        <f t="shared" si="5"/>
        <v/>
      </c>
      <c r="M385" s="114">
        <f t="shared" si="6"/>
        <v>0</v>
      </c>
      <c r="N385" s="115"/>
      <c r="O385" s="115"/>
      <c r="P385" s="116" t="str">
        <f t="shared" si="7"/>
        <v/>
      </c>
      <c r="Q385" s="114">
        <f t="shared" si="8"/>
        <v>0</v>
      </c>
      <c r="R385" s="115"/>
      <c r="S385" s="115"/>
      <c r="T385" s="116" t="str">
        <f t="shared" si="9"/>
        <v/>
      </c>
      <c r="U385" s="114">
        <f t="shared" si="10"/>
        <v>0</v>
      </c>
      <c r="V385" s="115"/>
      <c r="W385" s="115"/>
      <c r="X385" s="116" t="str">
        <f t="shared" si="11"/>
        <v/>
      </c>
      <c r="Y385" s="117">
        <f t="shared" si="12"/>
        <v>0</v>
      </c>
      <c r="Z385" s="115"/>
      <c r="AA385" s="602" t="str">
        <f t="shared" si="66"/>
        <v/>
      </c>
      <c r="AB385" s="603">
        <f t="shared" si="67"/>
        <v>0</v>
      </c>
      <c r="AC385" s="118"/>
      <c r="AG385" s="119" t="str">
        <f t="shared" si="13"/>
        <v>Z</v>
      </c>
      <c r="AH385" s="119">
        <f t="shared" si="14"/>
        <v>9</v>
      </c>
      <c r="AI385" s="119" t="e">
        <f t="shared" si="15"/>
        <v>#N/A</v>
      </c>
      <c r="AJ385" s="120" t="e">
        <f>VLOOKUP($AS385,'FP Haupt'!$A:$M,6,FALSE)</f>
        <v>#N/A</v>
      </c>
      <c r="AK385" s="120" t="e">
        <f>VLOOKUP($AS385,'FP Beleg'!$A:$M,4,FALSE)</f>
        <v>#N/A</v>
      </c>
      <c r="AL385" s="120" t="e">
        <f>VLOOKUP($AS385,'FP Beleg'!$A:$M,5,FALSE)</f>
        <v>#N/A</v>
      </c>
      <c r="AM385" s="120" t="e">
        <f>VLOOKUP($AS385,'FP Beleg'!$A:$M,6,FALSE)</f>
        <v>#N/A</v>
      </c>
      <c r="AN385" s="120" t="e">
        <f>VLOOKUP($AS385,'FP Beleg'!$A:$M,7,FALSE)</f>
        <v>#N/A</v>
      </c>
      <c r="AO385" s="120" t="e">
        <f>VLOOKUP($AS385,'Anlage 1d'!$A:$M,4,FALSE)</f>
        <v>#N/A</v>
      </c>
      <c r="AP385" s="120" t="e">
        <f>VLOOKUP($AS385,'Anlage 1e'!$A:$M,4,FALSE)</f>
        <v>#N/A</v>
      </c>
      <c r="AQ385" s="120" t="e">
        <f>VLOOKUP($AS385,'Anlage 1e'!$A:$M,5,FALSE)</f>
        <v>#N/A</v>
      </c>
      <c r="AR385" s="120" t="e">
        <f>VLOOKUP($AS385,'FP Haupt'!$A:$M,5,FALSE)</f>
        <v>#N/A</v>
      </c>
      <c r="AS385" s="119" t="str">
        <f t="shared" si="16"/>
        <v/>
      </c>
      <c r="AV385" s="119" t="str">
        <f t="shared" si="17"/>
        <v>2</v>
      </c>
      <c r="AW385" s="119">
        <f t="shared" si="18"/>
        <v>1</v>
      </c>
      <c r="AX385" s="119" t="e">
        <f t="shared" si="19"/>
        <v>#N/A</v>
      </c>
      <c r="AY385" s="120" t="e">
        <f>VLOOKUP($BC385,'FP Haupt'!$A:$M,9,FALSE)</f>
        <v>#N/A</v>
      </c>
      <c r="AZ385" s="120" t="e">
        <f>VLOOKUP($BC385,'Anlage 1d'!$A:$M,8,FALSE)</f>
        <v>#N/A</v>
      </c>
      <c r="BA385" s="120" t="e">
        <f>VLOOKUP($BC385,'Anlage 1e'!$A:$M,10,FALSE)</f>
        <v>#N/A</v>
      </c>
      <c r="BB385" s="120" t="e">
        <f>VLOOKUP($BC385,'FP Beleg'!$A:$M,10,FALSE)</f>
        <v>#N/A</v>
      </c>
      <c r="BC385" s="119" t="str">
        <f t="shared" si="20"/>
        <v/>
      </c>
      <c r="BF385" s="119" t="str">
        <f t="shared" si="21"/>
        <v>2</v>
      </c>
      <c r="BG385" s="119">
        <f t="shared" si="22"/>
        <v>1</v>
      </c>
      <c r="BH385" s="119" t="e">
        <f t="shared" si="23"/>
        <v>#N/A</v>
      </c>
      <c r="BI385" s="120" t="e">
        <f>VLOOKUP($BM385,'FP Haupt'!$A:$M,12,FALSE)</f>
        <v>#N/A</v>
      </c>
      <c r="BJ385" s="120" t="e">
        <f>VLOOKUP($BM385,'Anlage 1d'!$A:$M,11,FALSE)</f>
        <v>#N/A</v>
      </c>
      <c r="BK385" s="120" t="e">
        <f>VLOOKUP($BM385,'Anlage 1e'!$A:$M,13,FALSE)</f>
        <v>#N/A</v>
      </c>
      <c r="BL385" s="120" t="e">
        <f>VLOOKUP($BM385,'FP Beleg'!$A:$M,13,FALSE)</f>
        <v>#N/A</v>
      </c>
      <c r="BM385" s="119" t="str">
        <f t="shared" si="24"/>
        <v/>
      </c>
      <c r="BP385" s="119" t="str">
        <f t="shared" si="25"/>
        <v>2</v>
      </c>
      <c r="BQ385" s="119">
        <f t="shared" si="26"/>
        <v>1</v>
      </c>
      <c r="BR385" s="119" t="e">
        <f t="shared" si="27"/>
        <v>#N/A</v>
      </c>
      <c r="BS385" s="120" t="e">
        <f>VLOOKUP($BW385,'FP Haupt'!$A:$M,12,FALSE)</f>
        <v>#N/A</v>
      </c>
      <c r="BT385" s="120" t="e">
        <f>VLOOKUP($BW385,'Anlage 1d'!$A:$M,11,FALSE)</f>
        <v>#N/A</v>
      </c>
      <c r="BU385" s="120" t="e">
        <f>VLOOKUP($BW385,'Anlage 1e'!$A:$M,13,FALSE)</f>
        <v>#N/A</v>
      </c>
      <c r="BV385" s="120" t="e">
        <f>VLOOKUP($BW385,'FP Beleg'!$A:$M,13,FALSE)</f>
        <v>#N/A</v>
      </c>
      <c r="BW385" s="119" t="str">
        <f t="shared" si="28"/>
        <v/>
      </c>
      <c r="BZ385" s="119" t="str">
        <f t="shared" si="29"/>
        <v>2</v>
      </c>
      <c r="CA385" s="119">
        <f t="shared" si="30"/>
        <v>1</v>
      </c>
      <c r="CB385" s="119" t="e">
        <f t="shared" si="31"/>
        <v>#N/A</v>
      </c>
      <c r="CC385" s="120" t="e">
        <f>VLOOKUP($CG385,'FP Haupt'!$A:$M,11,FALSE)</f>
        <v>#N/A</v>
      </c>
      <c r="CD385" s="120" t="e">
        <f>VLOOKUP($CG385,'Anlage 1d'!$A:$M,10,FALSE)</f>
        <v>#N/A</v>
      </c>
      <c r="CE385" s="120" t="e">
        <f>VLOOKUP($CG385,'Anlage 1e'!$A:$M,12,FALSE)</f>
        <v>#N/A</v>
      </c>
      <c r="CF385" s="120" t="e">
        <f>VLOOKUP($CG385,'FP Beleg'!$A:$M,12,FALSE)</f>
        <v>#N/A</v>
      </c>
      <c r="CG385" s="119" t="str">
        <f t="shared" si="32"/>
        <v/>
      </c>
      <c r="CJ385" s="119" t="str">
        <f t="shared" si="64"/>
        <v>2</v>
      </c>
      <c r="CK385" s="119">
        <f t="shared" si="68"/>
        <v>1</v>
      </c>
      <c r="CL385" s="119" t="e">
        <f t="shared" si="69"/>
        <v>#N/A</v>
      </c>
      <c r="CM385" s="120" t="e">
        <f>VLOOKUP($CQ385,'FP Haupt'!$A:$O,15,FALSE)</f>
        <v>#N/A</v>
      </c>
      <c r="CN385" s="120" t="e">
        <f>VLOOKUP($CQ385,'Anlage 1d'!$A:$O,15,FALSE)</f>
        <v>#N/A</v>
      </c>
      <c r="CO385" s="120" t="e">
        <f>VLOOKUP($CQ385,'Anlage 1e'!$A:$Q,17,FALSE)</f>
        <v>#N/A</v>
      </c>
      <c r="CP385" s="120" t="e">
        <f>VLOOKUP($CQ385,'FP Beleg'!$A:$P,16,FALSE)</f>
        <v>#N/A</v>
      </c>
      <c r="CQ385" s="119" t="str">
        <f t="shared" si="65"/>
        <v/>
      </c>
    </row>
    <row r="386" spans="1:95" x14ac:dyDescent="0.2">
      <c r="A386" s="111"/>
      <c r="B386" s="112" t="str">
        <f>IF(A386="","",IF(ISERROR(VLOOKUP(MID(A386,1,4),'FP Haupt'!$A:$M,4,FALSE)),"keine DRG gemäß FPV",VLOOKUP(MID(A386,1,4),'FP Haupt'!$A:$M,4,FALSE)))</f>
        <v/>
      </c>
      <c r="C386" s="113">
        <f t="shared" si="39"/>
        <v>0</v>
      </c>
      <c r="D386" s="114" t="str">
        <f t="shared" si="1"/>
        <v/>
      </c>
      <c r="E386" s="114" t="str">
        <f t="shared" si="2"/>
        <v/>
      </c>
      <c r="F386" s="115"/>
      <c r="G386" s="115"/>
      <c r="H386" s="116" t="str">
        <f t="shared" si="3"/>
        <v/>
      </c>
      <c r="I386" s="117">
        <f t="shared" si="4"/>
        <v>0</v>
      </c>
      <c r="J386" s="115"/>
      <c r="K386" s="115"/>
      <c r="L386" s="116" t="str">
        <f t="shared" si="5"/>
        <v/>
      </c>
      <c r="M386" s="114">
        <f t="shared" si="6"/>
        <v>0</v>
      </c>
      <c r="N386" s="115"/>
      <c r="O386" s="115"/>
      <c r="P386" s="116" t="str">
        <f t="shared" si="7"/>
        <v/>
      </c>
      <c r="Q386" s="114">
        <f t="shared" si="8"/>
        <v>0</v>
      </c>
      <c r="R386" s="115"/>
      <c r="S386" s="115"/>
      <c r="T386" s="116" t="str">
        <f t="shared" si="9"/>
        <v/>
      </c>
      <c r="U386" s="114">
        <f t="shared" si="10"/>
        <v>0</v>
      </c>
      <c r="V386" s="115"/>
      <c r="W386" s="115"/>
      <c r="X386" s="116" t="str">
        <f t="shared" si="11"/>
        <v/>
      </c>
      <c r="Y386" s="117">
        <f t="shared" si="12"/>
        <v>0</v>
      </c>
      <c r="Z386" s="115"/>
      <c r="AA386" s="602" t="str">
        <f t="shared" si="66"/>
        <v/>
      </c>
      <c r="AB386" s="603">
        <f t="shared" si="67"/>
        <v>0</v>
      </c>
      <c r="AC386" s="118"/>
      <c r="AG386" s="119" t="str">
        <f t="shared" si="13"/>
        <v>Z</v>
      </c>
      <c r="AH386" s="119">
        <f t="shared" si="14"/>
        <v>9</v>
      </c>
      <c r="AI386" s="119" t="e">
        <f t="shared" si="15"/>
        <v>#N/A</v>
      </c>
      <c r="AJ386" s="120" t="e">
        <f>VLOOKUP($AS386,'FP Haupt'!$A:$M,6,FALSE)</f>
        <v>#N/A</v>
      </c>
      <c r="AK386" s="120" t="e">
        <f>VLOOKUP($AS386,'FP Beleg'!$A:$M,4,FALSE)</f>
        <v>#N/A</v>
      </c>
      <c r="AL386" s="120" t="e">
        <f>VLOOKUP($AS386,'FP Beleg'!$A:$M,5,FALSE)</f>
        <v>#N/A</v>
      </c>
      <c r="AM386" s="120" t="e">
        <f>VLOOKUP($AS386,'FP Beleg'!$A:$M,6,FALSE)</f>
        <v>#N/A</v>
      </c>
      <c r="AN386" s="120" t="e">
        <f>VLOOKUP($AS386,'FP Beleg'!$A:$M,7,FALSE)</f>
        <v>#N/A</v>
      </c>
      <c r="AO386" s="120" t="e">
        <f>VLOOKUP($AS386,'Anlage 1d'!$A:$M,4,FALSE)</f>
        <v>#N/A</v>
      </c>
      <c r="AP386" s="120" t="e">
        <f>VLOOKUP($AS386,'Anlage 1e'!$A:$M,4,FALSE)</f>
        <v>#N/A</v>
      </c>
      <c r="AQ386" s="120" t="e">
        <f>VLOOKUP($AS386,'Anlage 1e'!$A:$M,5,FALSE)</f>
        <v>#N/A</v>
      </c>
      <c r="AR386" s="120" t="e">
        <f>VLOOKUP($AS386,'FP Haupt'!$A:$M,5,FALSE)</f>
        <v>#N/A</v>
      </c>
      <c r="AS386" s="119" t="str">
        <f t="shared" si="16"/>
        <v/>
      </c>
      <c r="AV386" s="119" t="str">
        <f t="shared" si="17"/>
        <v>2</v>
      </c>
      <c r="AW386" s="119">
        <f t="shared" si="18"/>
        <v>1</v>
      </c>
      <c r="AX386" s="119" t="e">
        <f t="shared" si="19"/>
        <v>#N/A</v>
      </c>
      <c r="AY386" s="120" t="e">
        <f>VLOOKUP($BC386,'FP Haupt'!$A:$M,9,FALSE)</f>
        <v>#N/A</v>
      </c>
      <c r="AZ386" s="120" t="e">
        <f>VLOOKUP($BC386,'Anlage 1d'!$A:$M,8,FALSE)</f>
        <v>#N/A</v>
      </c>
      <c r="BA386" s="120" t="e">
        <f>VLOOKUP($BC386,'Anlage 1e'!$A:$M,10,FALSE)</f>
        <v>#N/A</v>
      </c>
      <c r="BB386" s="120" t="e">
        <f>VLOOKUP($BC386,'FP Beleg'!$A:$M,10,FALSE)</f>
        <v>#N/A</v>
      </c>
      <c r="BC386" s="119" t="str">
        <f t="shared" si="20"/>
        <v/>
      </c>
      <c r="BF386" s="119" t="str">
        <f t="shared" si="21"/>
        <v>2</v>
      </c>
      <c r="BG386" s="119">
        <f t="shared" si="22"/>
        <v>1</v>
      </c>
      <c r="BH386" s="119" t="e">
        <f t="shared" si="23"/>
        <v>#N/A</v>
      </c>
      <c r="BI386" s="120" t="e">
        <f>VLOOKUP($BM386,'FP Haupt'!$A:$M,12,FALSE)</f>
        <v>#N/A</v>
      </c>
      <c r="BJ386" s="120" t="e">
        <f>VLOOKUP($BM386,'Anlage 1d'!$A:$M,11,FALSE)</f>
        <v>#N/A</v>
      </c>
      <c r="BK386" s="120" t="e">
        <f>VLOOKUP($BM386,'Anlage 1e'!$A:$M,13,FALSE)</f>
        <v>#N/A</v>
      </c>
      <c r="BL386" s="120" t="e">
        <f>VLOOKUP($BM386,'FP Beleg'!$A:$M,13,FALSE)</f>
        <v>#N/A</v>
      </c>
      <c r="BM386" s="119" t="str">
        <f t="shared" si="24"/>
        <v/>
      </c>
      <c r="BP386" s="119" t="str">
        <f t="shared" si="25"/>
        <v>2</v>
      </c>
      <c r="BQ386" s="119">
        <f t="shared" si="26"/>
        <v>1</v>
      </c>
      <c r="BR386" s="119" t="e">
        <f t="shared" si="27"/>
        <v>#N/A</v>
      </c>
      <c r="BS386" s="120" t="e">
        <f>VLOOKUP($BW386,'FP Haupt'!$A:$M,12,FALSE)</f>
        <v>#N/A</v>
      </c>
      <c r="BT386" s="120" t="e">
        <f>VLOOKUP($BW386,'Anlage 1d'!$A:$M,11,FALSE)</f>
        <v>#N/A</v>
      </c>
      <c r="BU386" s="120" t="e">
        <f>VLOOKUP($BW386,'Anlage 1e'!$A:$M,13,FALSE)</f>
        <v>#N/A</v>
      </c>
      <c r="BV386" s="120" t="e">
        <f>VLOOKUP($BW386,'FP Beleg'!$A:$M,13,FALSE)</f>
        <v>#N/A</v>
      </c>
      <c r="BW386" s="119" t="str">
        <f t="shared" si="28"/>
        <v/>
      </c>
      <c r="BZ386" s="119" t="str">
        <f t="shared" si="29"/>
        <v>2</v>
      </c>
      <c r="CA386" s="119">
        <f t="shared" si="30"/>
        <v>1</v>
      </c>
      <c r="CB386" s="119" t="e">
        <f t="shared" si="31"/>
        <v>#N/A</v>
      </c>
      <c r="CC386" s="120" t="e">
        <f>VLOOKUP($CG386,'FP Haupt'!$A:$M,11,FALSE)</f>
        <v>#N/A</v>
      </c>
      <c r="CD386" s="120" t="e">
        <f>VLOOKUP($CG386,'Anlage 1d'!$A:$M,10,FALSE)</f>
        <v>#N/A</v>
      </c>
      <c r="CE386" s="120" t="e">
        <f>VLOOKUP($CG386,'Anlage 1e'!$A:$M,12,FALSE)</f>
        <v>#N/A</v>
      </c>
      <c r="CF386" s="120" t="e">
        <f>VLOOKUP($CG386,'FP Beleg'!$A:$M,12,FALSE)</f>
        <v>#N/A</v>
      </c>
      <c r="CG386" s="119" t="str">
        <f t="shared" si="32"/>
        <v/>
      </c>
      <c r="CJ386" s="119" t="str">
        <f t="shared" si="64"/>
        <v>2</v>
      </c>
      <c r="CK386" s="119">
        <f t="shared" si="68"/>
        <v>1</v>
      </c>
      <c r="CL386" s="119" t="e">
        <f t="shared" si="69"/>
        <v>#N/A</v>
      </c>
      <c r="CM386" s="120" t="e">
        <f>VLOOKUP($CQ386,'FP Haupt'!$A:$O,15,FALSE)</f>
        <v>#N/A</v>
      </c>
      <c r="CN386" s="120" t="e">
        <f>VLOOKUP($CQ386,'Anlage 1d'!$A:$O,15,FALSE)</f>
        <v>#N/A</v>
      </c>
      <c r="CO386" s="120" t="e">
        <f>VLOOKUP($CQ386,'Anlage 1e'!$A:$Q,17,FALSE)</f>
        <v>#N/A</v>
      </c>
      <c r="CP386" s="120" t="e">
        <f>VLOOKUP($CQ386,'FP Beleg'!$A:$P,16,FALSE)</f>
        <v>#N/A</v>
      </c>
      <c r="CQ386" s="119" t="str">
        <f t="shared" si="65"/>
        <v/>
      </c>
    </row>
    <row r="387" spans="1:95" x14ac:dyDescent="0.2">
      <c r="A387" s="111"/>
      <c r="B387" s="112" t="str">
        <f>IF(A387="","",IF(ISERROR(VLOOKUP(MID(A387,1,4),'FP Haupt'!$A:$M,4,FALSE)),"keine DRG gemäß FPV",VLOOKUP(MID(A387,1,4),'FP Haupt'!$A:$M,4,FALSE)))</f>
        <v/>
      </c>
      <c r="C387" s="113">
        <f t="shared" si="39"/>
        <v>0</v>
      </c>
      <c r="D387" s="114" t="str">
        <f t="shared" si="1"/>
        <v/>
      </c>
      <c r="E387" s="114" t="str">
        <f t="shared" si="2"/>
        <v/>
      </c>
      <c r="F387" s="115"/>
      <c r="G387" s="115"/>
      <c r="H387" s="116" t="str">
        <f t="shared" si="3"/>
        <v/>
      </c>
      <c r="I387" s="117">
        <f t="shared" si="4"/>
        <v>0</v>
      </c>
      <c r="J387" s="115"/>
      <c r="K387" s="115"/>
      <c r="L387" s="116" t="str">
        <f t="shared" si="5"/>
        <v/>
      </c>
      <c r="M387" s="114">
        <f t="shared" si="6"/>
        <v>0</v>
      </c>
      <c r="N387" s="115"/>
      <c r="O387" s="115"/>
      <c r="P387" s="116" t="str">
        <f t="shared" si="7"/>
        <v/>
      </c>
      <c r="Q387" s="114">
        <f t="shared" si="8"/>
        <v>0</v>
      </c>
      <c r="R387" s="115"/>
      <c r="S387" s="115"/>
      <c r="T387" s="116" t="str">
        <f t="shared" si="9"/>
        <v/>
      </c>
      <c r="U387" s="114">
        <f t="shared" si="10"/>
        <v>0</v>
      </c>
      <c r="V387" s="115"/>
      <c r="W387" s="115"/>
      <c r="X387" s="116" t="str">
        <f t="shared" si="11"/>
        <v/>
      </c>
      <c r="Y387" s="117">
        <f t="shared" si="12"/>
        <v>0</v>
      </c>
      <c r="Z387" s="115"/>
      <c r="AA387" s="602" t="str">
        <f t="shared" si="66"/>
        <v/>
      </c>
      <c r="AB387" s="603">
        <f t="shared" si="67"/>
        <v>0</v>
      </c>
      <c r="AC387" s="118"/>
      <c r="AG387" s="119" t="str">
        <f t="shared" si="13"/>
        <v>Z</v>
      </c>
      <c r="AH387" s="119">
        <f t="shared" si="14"/>
        <v>9</v>
      </c>
      <c r="AI387" s="119" t="e">
        <f t="shared" si="15"/>
        <v>#N/A</v>
      </c>
      <c r="AJ387" s="120" t="e">
        <f>VLOOKUP($AS387,'FP Haupt'!$A:$M,6,FALSE)</f>
        <v>#N/A</v>
      </c>
      <c r="AK387" s="120" t="e">
        <f>VLOOKUP($AS387,'FP Beleg'!$A:$M,4,FALSE)</f>
        <v>#N/A</v>
      </c>
      <c r="AL387" s="120" t="e">
        <f>VLOOKUP($AS387,'FP Beleg'!$A:$M,5,FALSE)</f>
        <v>#N/A</v>
      </c>
      <c r="AM387" s="120" t="e">
        <f>VLOOKUP($AS387,'FP Beleg'!$A:$M,6,FALSE)</f>
        <v>#N/A</v>
      </c>
      <c r="AN387" s="120" t="e">
        <f>VLOOKUP($AS387,'FP Beleg'!$A:$M,7,FALSE)</f>
        <v>#N/A</v>
      </c>
      <c r="AO387" s="120" t="e">
        <f>VLOOKUP($AS387,'Anlage 1d'!$A:$M,4,FALSE)</f>
        <v>#N/A</v>
      </c>
      <c r="AP387" s="120" t="e">
        <f>VLOOKUP($AS387,'Anlage 1e'!$A:$M,4,FALSE)</f>
        <v>#N/A</v>
      </c>
      <c r="AQ387" s="120" t="e">
        <f>VLOOKUP($AS387,'Anlage 1e'!$A:$M,5,FALSE)</f>
        <v>#N/A</v>
      </c>
      <c r="AR387" s="120" t="e">
        <f>VLOOKUP($AS387,'FP Haupt'!$A:$M,5,FALSE)</f>
        <v>#N/A</v>
      </c>
      <c r="AS387" s="119" t="str">
        <f t="shared" si="16"/>
        <v/>
      </c>
      <c r="AV387" s="119" t="str">
        <f t="shared" si="17"/>
        <v>2</v>
      </c>
      <c r="AW387" s="119">
        <f t="shared" si="18"/>
        <v>1</v>
      </c>
      <c r="AX387" s="119" t="e">
        <f t="shared" si="19"/>
        <v>#N/A</v>
      </c>
      <c r="AY387" s="120" t="e">
        <f>VLOOKUP($BC387,'FP Haupt'!$A:$M,9,FALSE)</f>
        <v>#N/A</v>
      </c>
      <c r="AZ387" s="120" t="e">
        <f>VLOOKUP($BC387,'Anlage 1d'!$A:$M,8,FALSE)</f>
        <v>#N/A</v>
      </c>
      <c r="BA387" s="120" t="e">
        <f>VLOOKUP($BC387,'Anlage 1e'!$A:$M,10,FALSE)</f>
        <v>#N/A</v>
      </c>
      <c r="BB387" s="120" t="e">
        <f>VLOOKUP($BC387,'FP Beleg'!$A:$M,10,FALSE)</f>
        <v>#N/A</v>
      </c>
      <c r="BC387" s="119" t="str">
        <f t="shared" si="20"/>
        <v/>
      </c>
      <c r="BF387" s="119" t="str">
        <f t="shared" si="21"/>
        <v>2</v>
      </c>
      <c r="BG387" s="119">
        <f t="shared" si="22"/>
        <v>1</v>
      </c>
      <c r="BH387" s="119" t="e">
        <f t="shared" si="23"/>
        <v>#N/A</v>
      </c>
      <c r="BI387" s="120" t="e">
        <f>VLOOKUP($BM387,'FP Haupt'!$A:$M,12,FALSE)</f>
        <v>#N/A</v>
      </c>
      <c r="BJ387" s="120" t="e">
        <f>VLOOKUP($BM387,'Anlage 1d'!$A:$M,11,FALSE)</f>
        <v>#N/A</v>
      </c>
      <c r="BK387" s="120" t="e">
        <f>VLOOKUP($BM387,'Anlage 1e'!$A:$M,13,FALSE)</f>
        <v>#N/A</v>
      </c>
      <c r="BL387" s="120" t="e">
        <f>VLOOKUP($BM387,'FP Beleg'!$A:$M,13,FALSE)</f>
        <v>#N/A</v>
      </c>
      <c r="BM387" s="119" t="str">
        <f t="shared" si="24"/>
        <v/>
      </c>
      <c r="BP387" s="119" t="str">
        <f t="shared" si="25"/>
        <v>2</v>
      </c>
      <c r="BQ387" s="119">
        <f t="shared" si="26"/>
        <v>1</v>
      </c>
      <c r="BR387" s="119" t="e">
        <f t="shared" si="27"/>
        <v>#N/A</v>
      </c>
      <c r="BS387" s="120" t="e">
        <f>VLOOKUP($BW387,'FP Haupt'!$A:$M,12,FALSE)</f>
        <v>#N/A</v>
      </c>
      <c r="BT387" s="120" t="e">
        <f>VLOOKUP($BW387,'Anlage 1d'!$A:$M,11,FALSE)</f>
        <v>#N/A</v>
      </c>
      <c r="BU387" s="120" t="e">
        <f>VLOOKUP($BW387,'Anlage 1e'!$A:$M,13,FALSE)</f>
        <v>#N/A</v>
      </c>
      <c r="BV387" s="120" t="e">
        <f>VLOOKUP($BW387,'FP Beleg'!$A:$M,13,FALSE)</f>
        <v>#N/A</v>
      </c>
      <c r="BW387" s="119" t="str">
        <f t="shared" si="28"/>
        <v/>
      </c>
      <c r="BZ387" s="119" t="str">
        <f t="shared" si="29"/>
        <v>2</v>
      </c>
      <c r="CA387" s="119">
        <f t="shared" si="30"/>
        <v>1</v>
      </c>
      <c r="CB387" s="119" t="e">
        <f t="shared" si="31"/>
        <v>#N/A</v>
      </c>
      <c r="CC387" s="120" t="e">
        <f>VLOOKUP($CG387,'FP Haupt'!$A:$M,11,FALSE)</f>
        <v>#N/A</v>
      </c>
      <c r="CD387" s="120" t="e">
        <f>VLOOKUP($CG387,'Anlage 1d'!$A:$M,10,FALSE)</f>
        <v>#N/A</v>
      </c>
      <c r="CE387" s="120" t="e">
        <f>VLOOKUP($CG387,'Anlage 1e'!$A:$M,12,FALSE)</f>
        <v>#N/A</v>
      </c>
      <c r="CF387" s="120" t="e">
        <f>VLOOKUP($CG387,'FP Beleg'!$A:$M,12,FALSE)</f>
        <v>#N/A</v>
      </c>
      <c r="CG387" s="119" t="str">
        <f t="shared" si="32"/>
        <v/>
      </c>
      <c r="CJ387" s="119" t="str">
        <f t="shared" si="64"/>
        <v>2</v>
      </c>
      <c r="CK387" s="119">
        <f t="shared" si="68"/>
        <v>1</v>
      </c>
      <c r="CL387" s="119" t="e">
        <f t="shared" si="69"/>
        <v>#N/A</v>
      </c>
      <c r="CM387" s="120" t="e">
        <f>VLOOKUP($CQ387,'FP Haupt'!$A:$O,15,FALSE)</f>
        <v>#N/A</v>
      </c>
      <c r="CN387" s="120" t="e">
        <f>VLOOKUP($CQ387,'Anlage 1d'!$A:$O,15,FALSE)</f>
        <v>#N/A</v>
      </c>
      <c r="CO387" s="120" t="e">
        <f>VLOOKUP($CQ387,'Anlage 1e'!$A:$Q,17,FALSE)</f>
        <v>#N/A</v>
      </c>
      <c r="CP387" s="120" t="e">
        <f>VLOOKUP($CQ387,'FP Beleg'!$A:$P,16,FALSE)</f>
        <v>#N/A</v>
      </c>
      <c r="CQ387" s="119" t="str">
        <f t="shared" si="65"/>
        <v/>
      </c>
    </row>
    <row r="388" spans="1:95" x14ac:dyDescent="0.2">
      <c r="A388" s="111"/>
      <c r="B388" s="112" t="str">
        <f>IF(A388="","",IF(ISERROR(VLOOKUP(MID(A388,1,4),'FP Haupt'!$A:$M,4,FALSE)),"keine DRG gemäß FPV",VLOOKUP(MID(A388,1,4),'FP Haupt'!$A:$M,4,FALSE)))</f>
        <v/>
      </c>
      <c r="C388" s="113">
        <f t="shared" si="39"/>
        <v>0</v>
      </c>
      <c r="D388" s="114" t="str">
        <f t="shared" si="1"/>
        <v/>
      </c>
      <c r="E388" s="114" t="str">
        <f t="shared" si="2"/>
        <v/>
      </c>
      <c r="F388" s="115"/>
      <c r="G388" s="115"/>
      <c r="H388" s="116" t="str">
        <f t="shared" si="3"/>
        <v/>
      </c>
      <c r="I388" s="117">
        <f t="shared" si="4"/>
        <v>0</v>
      </c>
      <c r="J388" s="115"/>
      <c r="K388" s="115"/>
      <c r="L388" s="116" t="str">
        <f t="shared" si="5"/>
        <v/>
      </c>
      <c r="M388" s="114">
        <f t="shared" si="6"/>
        <v>0</v>
      </c>
      <c r="N388" s="115"/>
      <c r="O388" s="115"/>
      <c r="P388" s="116" t="str">
        <f t="shared" si="7"/>
        <v/>
      </c>
      <c r="Q388" s="114">
        <f t="shared" si="8"/>
        <v>0</v>
      </c>
      <c r="R388" s="115"/>
      <c r="S388" s="115"/>
      <c r="T388" s="116" t="str">
        <f t="shared" si="9"/>
        <v/>
      </c>
      <c r="U388" s="114">
        <f t="shared" si="10"/>
        <v>0</v>
      </c>
      <c r="V388" s="115"/>
      <c r="W388" s="115"/>
      <c r="X388" s="116" t="str">
        <f t="shared" si="11"/>
        <v/>
      </c>
      <c r="Y388" s="117">
        <f t="shared" si="12"/>
        <v>0</v>
      </c>
      <c r="Z388" s="115"/>
      <c r="AA388" s="602" t="str">
        <f t="shared" si="66"/>
        <v/>
      </c>
      <c r="AB388" s="603">
        <f t="shared" si="67"/>
        <v>0</v>
      </c>
      <c r="AC388" s="118"/>
      <c r="AG388" s="119" t="str">
        <f t="shared" si="13"/>
        <v>Z</v>
      </c>
      <c r="AH388" s="119">
        <f t="shared" si="14"/>
        <v>9</v>
      </c>
      <c r="AI388" s="119" t="e">
        <f t="shared" si="15"/>
        <v>#N/A</v>
      </c>
      <c r="AJ388" s="120" t="e">
        <f>VLOOKUP($AS388,'FP Haupt'!$A:$M,6,FALSE)</f>
        <v>#N/A</v>
      </c>
      <c r="AK388" s="120" t="e">
        <f>VLOOKUP($AS388,'FP Beleg'!$A:$M,4,FALSE)</f>
        <v>#N/A</v>
      </c>
      <c r="AL388" s="120" t="e">
        <f>VLOOKUP($AS388,'FP Beleg'!$A:$M,5,FALSE)</f>
        <v>#N/A</v>
      </c>
      <c r="AM388" s="120" t="e">
        <f>VLOOKUP($AS388,'FP Beleg'!$A:$M,6,FALSE)</f>
        <v>#N/A</v>
      </c>
      <c r="AN388" s="120" t="e">
        <f>VLOOKUP($AS388,'FP Beleg'!$A:$M,7,FALSE)</f>
        <v>#N/A</v>
      </c>
      <c r="AO388" s="120" t="e">
        <f>VLOOKUP($AS388,'Anlage 1d'!$A:$M,4,FALSE)</f>
        <v>#N/A</v>
      </c>
      <c r="AP388" s="120" t="e">
        <f>VLOOKUP($AS388,'Anlage 1e'!$A:$M,4,FALSE)</f>
        <v>#N/A</v>
      </c>
      <c r="AQ388" s="120" t="e">
        <f>VLOOKUP($AS388,'Anlage 1e'!$A:$M,5,FALSE)</f>
        <v>#N/A</v>
      </c>
      <c r="AR388" s="120" t="e">
        <f>VLOOKUP($AS388,'FP Haupt'!$A:$M,5,FALSE)</f>
        <v>#N/A</v>
      </c>
      <c r="AS388" s="119" t="str">
        <f t="shared" si="16"/>
        <v/>
      </c>
      <c r="AV388" s="119" t="str">
        <f t="shared" si="17"/>
        <v>2</v>
      </c>
      <c r="AW388" s="119">
        <f t="shared" si="18"/>
        <v>1</v>
      </c>
      <c r="AX388" s="119" t="e">
        <f t="shared" si="19"/>
        <v>#N/A</v>
      </c>
      <c r="AY388" s="120" t="e">
        <f>VLOOKUP($BC388,'FP Haupt'!$A:$M,9,FALSE)</f>
        <v>#N/A</v>
      </c>
      <c r="AZ388" s="120" t="e">
        <f>VLOOKUP($BC388,'Anlage 1d'!$A:$M,8,FALSE)</f>
        <v>#N/A</v>
      </c>
      <c r="BA388" s="120" t="e">
        <f>VLOOKUP($BC388,'Anlage 1e'!$A:$M,10,FALSE)</f>
        <v>#N/A</v>
      </c>
      <c r="BB388" s="120" t="e">
        <f>VLOOKUP($BC388,'FP Beleg'!$A:$M,10,FALSE)</f>
        <v>#N/A</v>
      </c>
      <c r="BC388" s="119" t="str">
        <f t="shared" si="20"/>
        <v/>
      </c>
      <c r="BF388" s="119" t="str">
        <f t="shared" si="21"/>
        <v>2</v>
      </c>
      <c r="BG388" s="119">
        <f t="shared" si="22"/>
        <v>1</v>
      </c>
      <c r="BH388" s="119" t="e">
        <f t="shared" si="23"/>
        <v>#N/A</v>
      </c>
      <c r="BI388" s="120" t="e">
        <f>VLOOKUP($BM388,'FP Haupt'!$A:$M,12,FALSE)</f>
        <v>#N/A</v>
      </c>
      <c r="BJ388" s="120" t="e">
        <f>VLOOKUP($BM388,'Anlage 1d'!$A:$M,11,FALSE)</f>
        <v>#N/A</v>
      </c>
      <c r="BK388" s="120" t="e">
        <f>VLOOKUP($BM388,'Anlage 1e'!$A:$M,13,FALSE)</f>
        <v>#N/A</v>
      </c>
      <c r="BL388" s="120" t="e">
        <f>VLOOKUP($BM388,'FP Beleg'!$A:$M,13,FALSE)</f>
        <v>#N/A</v>
      </c>
      <c r="BM388" s="119" t="str">
        <f t="shared" si="24"/>
        <v/>
      </c>
      <c r="BP388" s="119" t="str">
        <f t="shared" si="25"/>
        <v>2</v>
      </c>
      <c r="BQ388" s="119">
        <f t="shared" si="26"/>
        <v>1</v>
      </c>
      <c r="BR388" s="119" t="e">
        <f t="shared" si="27"/>
        <v>#N/A</v>
      </c>
      <c r="BS388" s="120" t="e">
        <f>VLOOKUP($BW388,'FP Haupt'!$A:$M,12,FALSE)</f>
        <v>#N/A</v>
      </c>
      <c r="BT388" s="120" t="e">
        <f>VLOOKUP($BW388,'Anlage 1d'!$A:$M,11,FALSE)</f>
        <v>#N/A</v>
      </c>
      <c r="BU388" s="120" t="e">
        <f>VLOOKUP($BW388,'Anlage 1e'!$A:$M,13,FALSE)</f>
        <v>#N/A</v>
      </c>
      <c r="BV388" s="120" t="e">
        <f>VLOOKUP($BW388,'FP Beleg'!$A:$M,13,FALSE)</f>
        <v>#N/A</v>
      </c>
      <c r="BW388" s="119" t="str">
        <f t="shared" si="28"/>
        <v/>
      </c>
      <c r="BZ388" s="119" t="str">
        <f t="shared" si="29"/>
        <v>2</v>
      </c>
      <c r="CA388" s="119">
        <f t="shared" si="30"/>
        <v>1</v>
      </c>
      <c r="CB388" s="119" t="e">
        <f t="shared" si="31"/>
        <v>#N/A</v>
      </c>
      <c r="CC388" s="120" t="e">
        <f>VLOOKUP($CG388,'FP Haupt'!$A:$M,11,FALSE)</f>
        <v>#N/A</v>
      </c>
      <c r="CD388" s="120" t="e">
        <f>VLOOKUP($CG388,'Anlage 1d'!$A:$M,10,FALSE)</f>
        <v>#N/A</v>
      </c>
      <c r="CE388" s="120" t="e">
        <f>VLOOKUP($CG388,'Anlage 1e'!$A:$M,12,FALSE)</f>
        <v>#N/A</v>
      </c>
      <c r="CF388" s="120" t="e">
        <f>VLOOKUP($CG388,'FP Beleg'!$A:$M,12,FALSE)</f>
        <v>#N/A</v>
      </c>
      <c r="CG388" s="119" t="str">
        <f t="shared" si="32"/>
        <v/>
      </c>
      <c r="CJ388" s="119" t="str">
        <f t="shared" si="64"/>
        <v>2</v>
      </c>
      <c r="CK388" s="119">
        <f t="shared" si="68"/>
        <v>1</v>
      </c>
      <c r="CL388" s="119" t="e">
        <f t="shared" si="69"/>
        <v>#N/A</v>
      </c>
      <c r="CM388" s="120" t="e">
        <f>VLOOKUP($CQ388,'FP Haupt'!$A:$O,15,FALSE)</f>
        <v>#N/A</v>
      </c>
      <c r="CN388" s="120" t="e">
        <f>VLOOKUP($CQ388,'Anlage 1d'!$A:$O,15,FALSE)</f>
        <v>#N/A</v>
      </c>
      <c r="CO388" s="120" t="e">
        <f>VLOOKUP($CQ388,'Anlage 1e'!$A:$Q,17,FALSE)</f>
        <v>#N/A</v>
      </c>
      <c r="CP388" s="120" t="e">
        <f>VLOOKUP($CQ388,'FP Beleg'!$A:$P,16,FALSE)</f>
        <v>#N/A</v>
      </c>
      <c r="CQ388" s="119" t="str">
        <f t="shared" si="65"/>
        <v/>
      </c>
    </row>
    <row r="389" spans="1:95" x14ac:dyDescent="0.2">
      <c r="A389" s="111"/>
      <c r="B389" s="112" t="str">
        <f>IF(A389="","",IF(ISERROR(VLOOKUP(MID(A389,1,4),'FP Haupt'!$A:$M,4,FALSE)),"keine DRG gemäß FPV",VLOOKUP(MID(A389,1,4),'FP Haupt'!$A:$M,4,FALSE)))</f>
        <v/>
      </c>
      <c r="C389" s="113">
        <f t="shared" si="39"/>
        <v>0</v>
      </c>
      <c r="D389" s="114" t="str">
        <f t="shared" si="1"/>
        <v/>
      </c>
      <c r="E389" s="114" t="str">
        <f t="shared" si="2"/>
        <v/>
      </c>
      <c r="F389" s="115"/>
      <c r="G389" s="115"/>
      <c r="H389" s="116" t="str">
        <f t="shared" si="3"/>
        <v/>
      </c>
      <c r="I389" s="117">
        <f t="shared" si="4"/>
        <v>0</v>
      </c>
      <c r="J389" s="115"/>
      <c r="K389" s="115"/>
      <c r="L389" s="116" t="str">
        <f t="shared" si="5"/>
        <v/>
      </c>
      <c r="M389" s="114">
        <f t="shared" si="6"/>
        <v>0</v>
      </c>
      <c r="N389" s="115"/>
      <c r="O389" s="115"/>
      <c r="P389" s="116" t="str">
        <f t="shared" si="7"/>
        <v/>
      </c>
      <c r="Q389" s="114">
        <f t="shared" si="8"/>
        <v>0</v>
      </c>
      <c r="R389" s="115"/>
      <c r="S389" s="115"/>
      <c r="T389" s="116" t="str">
        <f t="shared" si="9"/>
        <v/>
      </c>
      <c r="U389" s="114">
        <f t="shared" si="10"/>
        <v>0</v>
      </c>
      <c r="V389" s="115"/>
      <c r="W389" s="115"/>
      <c r="X389" s="116" t="str">
        <f t="shared" si="11"/>
        <v/>
      </c>
      <c r="Y389" s="117">
        <f t="shared" si="12"/>
        <v>0</v>
      </c>
      <c r="Z389" s="115"/>
      <c r="AA389" s="602" t="str">
        <f t="shared" si="66"/>
        <v/>
      </c>
      <c r="AB389" s="603">
        <f t="shared" si="67"/>
        <v>0</v>
      </c>
      <c r="AC389" s="118"/>
      <c r="AG389" s="119" t="str">
        <f t="shared" si="13"/>
        <v>Z</v>
      </c>
      <c r="AH389" s="119">
        <f t="shared" si="14"/>
        <v>9</v>
      </c>
      <c r="AI389" s="119" t="e">
        <f t="shared" si="15"/>
        <v>#N/A</v>
      </c>
      <c r="AJ389" s="120" t="e">
        <f>VLOOKUP($AS389,'FP Haupt'!$A:$M,6,FALSE)</f>
        <v>#N/A</v>
      </c>
      <c r="AK389" s="120" t="e">
        <f>VLOOKUP($AS389,'FP Beleg'!$A:$M,4,FALSE)</f>
        <v>#N/A</v>
      </c>
      <c r="AL389" s="120" t="e">
        <f>VLOOKUP($AS389,'FP Beleg'!$A:$M,5,FALSE)</f>
        <v>#N/A</v>
      </c>
      <c r="AM389" s="120" t="e">
        <f>VLOOKUP($AS389,'FP Beleg'!$A:$M,6,FALSE)</f>
        <v>#N/A</v>
      </c>
      <c r="AN389" s="120" t="e">
        <f>VLOOKUP($AS389,'FP Beleg'!$A:$M,7,FALSE)</f>
        <v>#N/A</v>
      </c>
      <c r="AO389" s="120" t="e">
        <f>VLOOKUP($AS389,'Anlage 1d'!$A:$M,4,FALSE)</f>
        <v>#N/A</v>
      </c>
      <c r="AP389" s="120" t="e">
        <f>VLOOKUP($AS389,'Anlage 1e'!$A:$M,4,FALSE)</f>
        <v>#N/A</v>
      </c>
      <c r="AQ389" s="120" t="e">
        <f>VLOOKUP($AS389,'Anlage 1e'!$A:$M,5,FALSE)</f>
        <v>#N/A</v>
      </c>
      <c r="AR389" s="120" t="e">
        <f>VLOOKUP($AS389,'FP Haupt'!$A:$M,5,FALSE)</f>
        <v>#N/A</v>
      </c>
      <c r="AS389" s="119" t="str">
        <f t="shared" si="16"/>
        <v/>
      </c>
      <c r="AV389" s="119" t="str">
        <f t="shared" si="17"/>
        <v>2</v>
      </c>
      <c r="AW389" s="119">
        <f t="shared" si="18"/>
        <v>1</v>
      </c>
      <c r="AX389" s="119" t="e">
        <f t="shared" si="19"/>
        <v>#N/A</v>
      </c>
      <c r="AY389" s="120" t="e">
        <f>VLOOKUP($BC389,'FP Haupt'!$A:$M,9,FALSE)</f>
        <v>#N/A</v>
      </c>
      <c r="AZ389" s="120" t="e">
        <f>VLOOKUP($BC389,'Anlage 1d'!$A:$M,8,FALSE)</f>
        <v>#N/A</v>
      </c>
      <c r="BA389" s="120" t="e">
        <f>VLOOKUP($BC389,'Anlage 1e'!$A:$M,10,FALSE)</f>
        <v>#N/A</v>
      </c>
      <c r="BB389" s="120" t="e">
        <f>VLOOKUP($BC389,'FP Beleg'!$A:$M,10,FALSE)</f>
        <v>#N/A</v>
      </c>
      <c r="BC389" s="119" t="str">
        <f t="shared" si="20"/>
        <v/>
      </c>
      <c r="BF389" s="119" t="str">
        <f t="shared" si="21"/>
        <v>2</v>
      </c>
      <c r="BG389" s="119">
        <f t="shared" si="22"/>
        <v>1</v>
      </c>
      <c r="BH389" s="119" t="e">
        <f t="shared" si="23"/>
        <v>#N/A</v>
      </c>
      <c r="BI389" s="120" t="e">
        <f>VLOOKUP($BM389,'FP Haupt'!$A:$M,12,FALSE)</f>
        <v>#N/A</v>
      </c>
      <c r="BJ389" s="120" t="e">
        <f>VLOOKUP($BM389,'Anlage 1d'!$A:$M,11,FALSE)</f>
        <v>#N/A</v>
      </c>
      <c r="BK389" s="120" t="e">
        <f>VLOOKUP($BM389,'Anlage 1e'!$A:$M,13,FALSE)</f>
        <v>#N/A</v>
      </c>
      <c r="BL389" s="120" t="e">
        <f>VLOOKUP($BM389,'FP Beleg'!$A:$M,13,FALSE)</f>
        <v>#N/A</v>
      </c>
      <c r="BM389" s="119" t="str">
        <f t="shared" si="24"/>
        <v/>
      </c>
      <c r="BP389" s="119" t="str">
        <f t="shared" si="25"/>
        <v>2</v>
      </c>
      <c r="BQ389" s="119">
        <f t="shared" si="26"/>
        <v>1</v>
      </c>
      <c r="BR389" s="119" t="e">
        <f t="shared" si="27"/>
        <v>#N/A</v>
      </c>
      <c r="BS389" s="120" t="e">
        <f>VLOOKUP($BW389,'FP Haupt'!$A:$M,12,FALSE)</f>
        <v>#N/A</v>
      </c>
      <c r="BT389" s="120" t="e">
        <f>VLOOKUP($BW389,'Anlage 1d'!$A:$M,11,FALSE)</f>
        <v>#N/A</v>
      </c>
      <c r="BU389" s="120" t="e">
        <f>VLOOKUP($BW389,'Anlage 1e'!$A:$M,13,FALSE)</f>
        <v>#N/A</v>
      </c>
      <c r="BV389" s="120" t="e">
        <f>VLOOKUP($BW389,'FP Beleg'!$A:$M,13,FALSE)</f>
        <v>#N/A</v>
      </c>
      <c r="BW389" s="119" t="str">
        <f t="shared" si="28"/>
        <v/>
      </c>
      <c r="BZ389" s="119" t="str">
        <f t="shared" si="29"/>
        <v>2</v>
      </c>
      <c r="CA389" s="119">
        <f t="shared" si="30"/>
        <v>1</v>
      </c>
      <c r="CB389" s="119" t="e">
        <f t="shared" si="31"/>
        <v>#N/A</v>
      </c>
      <c r="CC389" s="120" t="e">
        <f>VLOOKUP($CG389,'FP Haupt'!$A:$M,11,FALSE)</f>
        <v>#N/A</v>
      </c>
      <c r="CD389" s="120" t="e">
        <f>VLOOKUP($CG389,'Anlage 1d'!$A:$M,10,FALSE)</f>
        <v>#N/A</v>
      </c>
      <c r="CE389" s="120" t="e">
        <f>VLOOKUP($CG389,'Anlage 1e'!$A:$M,12,FALSE)</f>
        <v>#N/A</v>
      </c>
      <c r="CF389" s="120" t="e">
        <f>VLOOKUP($CG389,'FP Beleg'!$A:$M,12,FALSE)</f>
        <v>#N/A</v>
      </c>
      <c r="CG389" s="119" t="str">
        <f t="shared" si="32"/>
        <v/>
      </c>
      <c r="CJ389" s="119" t="str">
        <f t="shared" si="64"/>
        <v>2</v>
      </c>
      <c r="CK389" s="119">
        <f t="shared" si="68"/>
        <v>1</v>
      </c>
      <c r="CL389" s="119" t="e">
        <f t="shared" si="69"/>
        <v>#N/A</v>
      </c>
      <c r="CM389" s="120" t="e">
        <f>VLOOKUP($CQ389,'FP Haupt'!$A:$O,15,FALSE)</f>
        <v>#N/A</v>
      </c>
      <c r="CN389" s="120" t="e">
        <f>VLOOKUP($CQ389,'Anlage 1d'!$A:$O,15,FALSE)</f>
        <v>#N/A</v>
      </c>
      <c r="CO389" s="120" t="e">
        <f>VLOOKUP($CQ389,'Anlage 1e'!$A:$Q,17,FALSE)</f>
        <v>#N/A</v>
      </c>
      <c r="CP389" s="120" t="e">
        <f>VLOOKUP($CQ389,'FP Beleg'!$A:$P,16,FALSE)</f>
        <v>#N/A</v>
      </c>
      <c r="CQ389" s="119" t="str">
        <f t="shared" si="65"/>
        <v/>
      </c>
    </row>
    <row r="390" spans="1:95" x14ac:dyDescent="0.2">
      <c r="A390" s="111"/>
      <c r="B390" s="112" t="str">
        <f>IF(A390="","",IF(ISERROR(VLOOKUP(MID(A390,1,4),'FP Haupt'!$A:$M,4,FALSE)),"keine DRG gemäß FPV",VLOOKUP(MID(A390,1,4),'FP Haupt'!$A:$M,4,FALSE)))</f>
        <v/>
      </c>
      <c r="C390" s="113">
        <f t="shared" si="39"/>
        <v>0</v>
      </c>
      <c r="D390" s="114" t="str">
        <f t="shared" si="1"/>
        <v/>
      </c>
      <c r="E390" s="114" t="str">
        <f t="shared" si="2"/>
        <v/>
      </c>
      <c r="F390" s="115"/>
      <c r="G390" s="115"/>
      <c r="H390" s="116" t="str">
        <f t="shared" si="3"/>
        <v/>
      </c>
      <c r="I390" s="117">
        <f t="shared" si="4"/>
        <v>0</v>
      </c>
      <c r="J390" s="115"/>
      <c r="K390" s="115"/>
      <c r="L390" s="116" t="str">
        <f t="shared" si="5"/>
        <v/>
      </c>
      <c r="M390" s="114">
        <f t="shared" si="6"/>
        <v>0</v>
      </c>
      <c r="N390" s="115"/>
      <c r="O390" s="115"/>
      <c r="P390" s="116" t="str">
        <f t="shared" si="7"/>
        <v/>
      </c>
      <c r="Q390" s="114">
        <f t="shared" si="8"/>
        <v>0</v>
      </c>
      <c r="R390" s="115"/>
      <c r="S390" s="115"/>
      <c r="T390" s="116" t="str">
        <f t="shared" si="9"/>
        <v/>
      </c>
      <c r="U390" s="114">
        <f t="shared" si="10"/>
        <v>0</v>
      </c>
      <c r="V390" s="115"/>
      <c r="W390" s="115"/>
      <c r="X390" s="116" t="str">
        <f t="shared" si="11"/>
        <v/>
      </c>
      <c r="Y390" s="117">
        <f t="shared" si="12"/>
        <v>0</v>
      </c>
      <c r="Z390" s="115"/>
      <c r="AA390" s="602" t="str">
        <f t="shared" si="66"/>
        <v/>
      </c>
      <c r="AB390" s="603">
        <f t="shared" si="67"/>
        <v>0</v>
      </c>
      <c r="AC390" s="118"/>
      <c r="AG390" s="119" t="str">
        <f t="shared" si="13"/>
        <v>Z</v>
      </c>
      <c r="AH390" s="119">
        <f t="shared" si="14"/>
        <v>9</v>
      </c>
      <c r="AI390" s="119" t="e">
        <f t="shared" si="15"/>
        <v>#N/A</v>
      </c>
      <c r="AJ390" s="120" t="e">
        <f>VLOOKUP($AS390,'FP Haupt'!$A:$M,6,FALSE)</f>
        <v>#N/A</v>
      </c>
      <c r="AK390" s="120" t="e">
        <f>VLOOKUP($AS390,'FP Beleg'!$A:$M,4,FALSE)</f>
        <v>#N/A</v>
      </c>
      <c r="AL390" s="120" t="e">
        <f>VLOOKUP($AS390,'FP Beleg'!$A:$M,5,FALSE)</f>
        <v>#N/A</v>
      </c>
      <c r="AM390" s="120" t="e">
        <f>VLOOKUP($AS390,'FP Beleg'!$A:$M,6,FALSE)</f>
        <v>#N/A</v>
      </c>
      <c r="AN390" s="120" t="e">
        <f>VLOOKUP($AS390,'FP Beleg'!$A:$M,7,FALSE)</f>
        <v>#N/A</v>
      </c>
      <c r="AO390" s="120" t="e">
        <f>VLOOKUP($AS390,'Anlage 1d'!$A:$M,4,FALSE)</f>
        <v>#N/A</v>
      </c>
      <c r="AP390" s="120" t="e">
        <f>VLOOKUP($AS390,'Anlage 1e'!$A:$M,4,FALSE)</f>
        <v>#N/A</v>
      </c>
      <c r="AQ390" s="120" t="e">
        <f>VLOOKUP($AS390,'Anlage 1e'!$A:$M,5,FALSE)</f>
        <v>#N/A</v>
      </c>
      <c r="AR390" s="120" t="e">
        <f>VLOOKUP($AS390,'FP Haupt'!$A:$M,5,FALSE)</f>
        <v>#N/A</v>
      </c>
      <c r="AS390" s="119" t="str">
        <f t="shared" si="16"/>
        <v/>
      </c>
      <c r="AV390" s="119" t="str">
        <f t="shared" si="17"/>
        <v>2</v>
      </c>
      <c r="AW390" s="119">
        <f t="shared" si="18"/>
        <v>1</v>
      </c>
      <c r="AX390" s="119" t="e">
        <f t="shared" si="19"/>
        <v>#N/A</v>
      </c>
      <c r="AY390" s="120" t="e">
        <f>VLOOKUP($BC390,'FP Haupt'!$A:$M,9,FALSE)</f>
        <v>#N/A</v>
      </c>
      <c r="AZ390" s="120" t="e">
        <f>VLOOKUP($BC390,'Anlage 1d'!$A:$M,8,FALSE)</f>
        <v>#N/A</v>
      </c>
      <c r="BA390" s="120" t="e">
        <f>VLOOKUP($BC390,'Anlage 1e'!$A:$M,10,FALSE)</f>
        <v>#N/A</v>
      </c>
      <c r="BB390" s="120" t="e">
        <f>VLOOKUP($BC390,'FP Beleg'!$A:$M,10,FALSE)</f>
        <v>#N/A</v>
      </c>
      <c r="BC390" s="119" t="str">
        <f t="shared" si="20"/>
        <v/>
      </c>
      <c r="BF390" s="119" t="str">
        <f t="shared" si="21"/>
        <v>2</v>
      </c>
      <c r="BG390" s="119">
        <f t="shared" si="22"/>
        <v>1</v>
      </c>
      <c r="BH390" s="119" t="e">
        <f t="shared" si="23"/>
        <v>#N/A</v>
      </c>
      <c r="BI390" s="120" t="e">
        <f>VLOOKUP($BM390,'FP Haupt'!$A:$M,12,FALSE)</f>
        <v>#N/A</v>
      </c>
      <c r="BJ390" s="120" t="e">
        <f>VLOOKUP($BM390,'Anlage 1d'!$A:$M,11,FALSE)</f>
        <v>#N/A</v>
      </c>
      <c r="BK390" s="120" t="e">
        <f>VLOOKUP($BM390,'Anlage 1e'!$A:$M,13,FALSE)</f>
        <v>#N/A</v>
      </c>
      <c r="BL390" s="120" t="e">
        <f>VLOOKUP($BM390,'FP Beleg'!$A:$M,13,FALSE)</f>
        <v>#N/A</v>
      </c>
      <c r="BM390" s="119" t="str">
        <f t="shared" si="24"/>
        <v/>
      </c>
      <c r="BP390" s="119" t="str">
        <f t="shared" si="25"/>
        <v>2</v>
      </c>
      <c r="BQ390" s="119">
        <f t="shared" si="26"/>
        <v>1</v>
      </c>
      <c r="BR390" s="119" t="e">
        <f t="shared" si="27"/>
        <v>#N/A</v>
      </c>
      <c r="BS390" s="120" t="e">
        <f>VLOOKUP($BW390,'FP Haupt'!$A:$M,12,FALSE)</f>
        <v>#N/A</v>
      </c>
      <c r="BT390" s="120" t="e">
        <f>VLOOKUP($BW390,'Anlage 1d'!$A:$M,11,FALSE)</f>
        <v>#N/A</v>
      </c>
      <c r="BU390" s="120" t="e">
        <f>VLOOKUP($BW390,'Anlage 1e'!$A:$M,13,FALSE)</f>
        <v>#N/A</v>
      </c>
      <c r="BV390" s="120" t="e">
        <f>VLOOKUP($BW390,'FP Beleg'!$A:$M,13,FALSE)</f>
        <v>#N/A</v>
      </c>
      <c r="BW390" s="119" t="str">
        <f t="shared" si="28"/>
        <v/>
      </c>
      <c r="BZ390" s="119" t="str">
        <f t="shared" si="29"/>
        <v>2</v>
      </c>
      <c r="CA390" s="119">
        <f t="shared" si="30"/>
        <v>1</v>
      </c>
      <c r="CB390" s="119" t="e">
        <f t="shared" si="31"/>
        <v>#N/A</v>
      </c>
      <c r="CC390" s="120" t="e">
        <f>VLOOKUP($CG390,'FP Haupt'!$A:$M,11,FALSE)</f>
        <v>#N/A</v>
      </c>
      <c r="CD390" s="120" t="e">
        <f>VLOOKUP($CG390,'Anlage 1d'!$A:$M,10,FALSE)</f>
        <v>#N/A</v>
      </c>
      <c r="CE390" s="120" t="e">
        <f>VLOOKUP($CG390,'Anlage 1e'!$A:$M,12,FALSE)</f>
        <v>#N/A</v>
      </c>
      <c r="CF390" s="120" t="e">
        <f>VLOOKUP($CG390,'FP Beleg'!$A:$M,12,FALSE)</f>
        <v>#N/A</v>
      </c>
      <c r="CG390" s="119" t="str">
        <f t="shared" si="32"/>
        <v/>
      </c>
      <c r="CJ390" s="119" t="str">
        <f t="shared" si="64"/>
        <v>2</v>
      </c>
      <c r="CK390" s="119">
        <f t="shared" si="68"/>
        <v>1</v>
      </c>
      <c r="CL390" s="119" t="e">
        <f t="shared" si="69"/>
        <v>#N/A</v>
      </c>
      <c r="CM390" s="120" t="e">
        <f>VLOOKUP($CQ390,'FP Haupt'!$A:$O,15,FALSE)</f>
        <v>#N/A</v>
      </c>
      <c r="CN390" s="120" t="e">
        <f>VLOOKUP($CQ390,'Anlage 1d'!$A:$O,15,FALSE)</f>
        <v>#N/A</v>
      </c>
      <c r="CO390" s="120" t="e">
        <f>VLOOKUP($CQ390,'Anlage 1e'!$A:$Q,17,FALSE)</f>
        <v>#N/A</v>
      </c>
      <c r="CP390" s="120" t="e">
        <f>VLOOKUP($CQ390,'FP Beleg'!$A:$P,16,FALSE)</f>
        <v>#N/A</v>
      </c>
      <c r="CQ390" s="119" t="str">
        <f t="shared" si="65"/>
        <v/>
      </c>
    </row>
    <row r="391" spans="1:95" x14ac:dyDescent="0.2">
      <c r="A391" s="111"/>
      <c r="B391" s="112" t="str">
        <f>IF(A391="","",IF(ISERROR(VLOOKUP(MID(A391,1,4),'FP Haupt'!$A:$M,4,FALSE)),"keine DRG gemäß FPV",VLOOKUP(MID(A391,1,4),'FP Haupt'!$A:$M,4,FALSE)))</f>
        <v/>
      </c>
      <c r="C391" s="113">
        <f t="shared" si="39"/>
        <v>0</v>
      </c>
      <c r="D391" s="114" t="str">
        <f t="shared" si="1"/>
        <v/>
      </c>
      <c r="E391" s="114" t="str">
        <f t="shared" si="2"/>
        <v/>
      </c>
      <c r="F391" s="115"/>
      <c r="G391" s="115"/>
      <c r="H391" s="116" t="str">
        <f t="shared" si="3"/>
        <v/>
      </c>
      <c r="I391" s="117">
        <f t="shared" si="4"/>
        <v>0</v>
      </c>
      <c r="J391" s="115"/>
      <c r="K391" s="115"/>
      <c r="L391" s="116" t="str">
        <f t="shared" si="5"/>
        <v/>
      </c>
      <c r="M391" s="114">
        <f t="shared" si="6"/>
        <v>0</v>
      </c>
      <c r="N391" s="115"/>
      <c r="O391" s="115"/>
      <c r="P391" s="116" t="str">
        <f t="shared" si="7"/>
        <v/>
      </c>
      <c r="Q391" s="114">
        <f t="shared" si="8"/>
        <v>0</v>
      </c>
      <c r="R391" s="115"/>
      <c r="S391" s="115"/>
      <c r="T391" s="116" t="str">
        <f t="shared" si="9"/>
        <v/>
      </c>
      <c r="U391" s="114">
        <f t="shared" si="10"/>
        <v>0</v>
      </c>
      <c r="V391" s="115"/>
      <c r="W391" s="115"/>
      <c r="X391" s="116" t="str">
        <f t="shared" si="11"/>
        <v/>
      </c>
      <c r="Y391" s="117">
        <f t="shared" si="12"/>
        <v>0</v>
      </c>
      <c r="Z391" s="115"/>
      <c r="AA391" s="602" t="str">
        <f t="shared" si="66"/>
        <v/>
      </c>
      <c r="AB391" s="603">
        <f t="shared" si="67"/>
        <v>0</v>
      </c>
      <c r="AC391" s="118"/>
      <c r="AG391" s="119" t="str">
        <f t="shared" si="13"/>
        <v>Z</v>
      </c>
      <c r="AH391" s="119">
        <f t="shared" si="14"/>
        <v>9</v>
      </c>
      <c r="AI391" s="119" t="e">
        <f t="shared" si="15"/>
        <v>#N/A</v>
      </c>
      <c r="AJ391" s="120" t="e">
        <f>VLOOKUP($AS391,'FP Haupt'!$A:$M,6,FALSE)</f>
        <v>#N/A</v>
      </c>
      <c r="AK391" s="120" t="e">
        <f>VLOOKUP($AS391,'FP Beleg'!$A:$M,4,FALSE)</f>
        <v>#N/A</v>
      </c>
      <c r="AL391" s="120" t="e">
        <f>VLOOKUP($AS391,'FP Beleg'!$A:$M,5,FALSE)</f>
        <v>#N/A</v>
      </c>
      <c r="AM391" s="120" t="e">
        <f>VLOOKUP($AS391,'FP Beleg'!$A:$M,6,FALSE)</f>
        <v>#N/A</v>
      </c>
      <c r="AN391" s="120" t="e">
        <f>VLOOKUP($AS391,'FP Beleg'!$A:$M,7,FALSE)</f>
        <v>#N/A</v>
      </c>
      <c r="AO391" s="120" t="e">
        <f>VLOOKUP($AS391,'Anlage 1d'!$A:$M,4,FALSE)</f>
        <v>#N/A</v>
      </c>
      <c r="AP391" s="120" t="e">
        <f>VLOOKUP($AS391,'Anlage 1e'!$A:$M,4,FALSE)</f>
        <v>#N/A</v>
      </c>
      <c r="AQ391" s="120" t="e">
        <f>VLOOKUP($AS391,'Anlage 1e'!$A:$M,5,FALSE)</f>
        <v>#N/A</v>
      </c>
      <c r="AR391" s="120" t="e">
        <f>VLOOKUP($AS391,'FP Haupt'!$A:$M,5,FALSE)</f>
        <v>#N/A</v>
      </c>
      <c r="AS391" s="119" t="str">
        <f t="shared" si="16"/>
        <v/>
      </c>
      <c r="AV391" s="119" t="str">
        <f t="shared" si="17"/>
        <v>2</v>
      </c>
      <c r="AW391" s="119">
        <f t="shared" si="18"/>
        <v>1</v>
      </c>
      <c r="AX391" s="119" t="e">
        <f t="shared" si="19"/>
        <v>#N/A</v>
      </c>
      <c r="AY391" s="120" t="e">
        <f>VLOOKUP($BC391,'FP Haupt'!$A:$M,9,FALSE)</f>
        <v>#N/A</v>
      </c>
      <c r="AZ391" s="120" t="e">
        <f>VLOOKUP($BC391,'Anlage 1d'!$A:$M,8,FALSE)</f>
        <v>#N/A</v>
      </c>
      <c r="BA391" s="120" t="e">
        <f>VLOOKUP($BC391,'Anlage 1e'!$A:$M,10,FALSE)</f>
        <v>#N/A</v>
      </c>
      <c r="BB391" s="120" t="e">
        <f>VLOOKUP($BC391,'FP Beleg'!$A:$M,10,FALSE)</f>
        <v>#N/A</v>
      </c>
      <c r="BC391" s="119" t="str">
        <f t="shared" si="20"/>
        <v/>
      </c>
      <c r="BF391" s="119" t="str">
        <f t="shared" si="21"/>
        <v>2</v>
      </c>
      <c r="BG391" s="119">
        <f t="shared" si="22"/>
        <v>1</v>
      </c>
      <c r="BH391" s="119" t="e">
        <f t="shared" si="23"/>
        <v>#N/A</v>
      </c>
      <c r="BI391" s="120" t="e">
        <f>VLOOKUP($BM391,'FP Haupt'!$A:$M,12,FALSE)</f>
        <v>#N/A</v>
      </c>
      <c r="BJ391" s="120" t="e">
        <f>VLOOKUP($BM391,'Anlage 1d'!$A:$M,11,FALSE)</f>
        <v>#N/A</v>
      </c>
      <c r="BK391" s="120" t="e">
        <f>VLOOKUP($BM391,'Anlage 1e'!$A:$M,13,FALSE)</f>
        <v>#N/A</v>
      </c>
      <c r="BL391" s="120" t="e">
        <f>VLOOKUP($BM391,'FP Beleg'!$A:$M,13,FALSE)</f>
        <v>#N/A</v>
      </c>
      <c r="BM391" s="119" t="str">
        <f t="shared" si="24"/>
        <v/>
      </c>
      <c r="BP391" s="119" t="str">
        <f t="shared" si="25"/>
        <v>2</v>
      </c>
      <c r="BQ391" s="119">
        <f t="shared" si="26"/>
        <v>1</v>
      </c>
      <c r="BR391" s="119" t="e">
        <f t="shared" si="27"/>
        <v>#N/A</v>
      </c>
      <c r="BS391" s="120" t="e">
        <f>VLOOKUP($BW391,'FP Haupt'!$A:$M,12,FALSE)</f>
        <v>#N/A</v>
      </c>
      <c r="BT391" s="120" t="e">
        <f>VLOOKUP($BW391,'Anlage 1d'!$A:$M,11,FALSE)</f>
        <v>#N/A</v>
      </c>
      <c r="BU391" s="120" t="e">
        <f>VLOOKUP($BW391,'Anlage 1e'!$A:$M,13,FALSE)</f>
        <v>#N/A</v>
      </c>
      <c r="BV391" s="120" t="e">
        <f>VLOOKUP($BW391,'FP Beleg'!$A:$M,13,FALSE)</f>
        <v>#N/A</v>
      </c>
      <c r="BW391" s="119" t="str">
        <f t="shared" si="28"/>
        <v/>
      </c>
      <c r="BZ391" s="119" t="str">
        <f t="shared" si="29"/>
        <v>2</v>
      </c>
      <c r="CA391" s="119">
        <f t="shared" si="30"/>
        <v>1</v>
      </c>
      <c r="CB391" s="119" t="e">
        <f t="shared" si="31"/>
        <v>#N/A</v>
      </c>
      <c r="CC391" s="120" t="e">
        <f>VLOOKUP($CG391,'FP Haupt'!$A:$M,11,FALSE)</f>
        <v>#N/A</v>
      </c>
      <c r="CD391" s="120" t="e">
        <f>VLOOKUP($CG391,'Anlage 1d'!$A:$M,10,FALSE)</f>
        <v>#N/A</v>
      </c>
      <c r="CE391" s="120" t="e">
        <f>VLOOKUP($CG391,'Anlage 1e'!$A:$M,12,FALSE)</f>
        <v>#N/A</v>
      </c>
      <c r="CF391" s="120" t="e">
        <f>VLOOKUP($CG391,'FP Beleg'!$A:$M,12,FALSE)</f>
        <v>#N/A</v>
      </c>
      <c r="CG391" s="119" t="str">
        <f t="shared" si="32"/>
        <v/>
      </c>
      <c r="CJ391" s="119" t="str">
        <f t="shared" si="64"/>
        <v>2</v>
      </c>
      <c r="CK391" s="119">
        <f t="shared" si="68"/>
        <v>1</v>
      </c>
      <c r="CL391" s="119" t="e">
        <f t="shared" si="69"/>
        <v>#N/A</v>
      </c>
      <c r="CM391" s="120" t="e">
        <f>VLOOKUP($CQ391,'FP Haupt'!$A:$O,15,FALSE)</f>
        <v>#N/A</v>
      </c>
      <c r="CN391" s="120" t="e">
        <f>VLOOKUP($CQ391,'Anlage 1d'!$A:$O,15,FALSE)</f>
        <v>#N/A</v>
      </c>
      <c r="CO391" s="120" t="e">
        <f>VLOOKUP($CQ391,'Anlage 1e'!$A:$Q,17,FALSE)</f>
        <v>#N/A</v>
      </c>
      <c r="CP391" s="120" t="e">
        <f>VLOOKUP($CQ391,'FP Beleg'!$A:$P,16,FALSE)</f>
        <v>#N/A</v>
      </c>
      <c r="CQ391" s="119" t="str">
        <f t="shared" si="65"/>
        <v/>
      </c>
    </row>
    <row r="392" spans="1:95" x14ac:dyDescent="0.2">
      <c r="A392" s="111"/>
      <c r="B392" s="112" t="str">
        <f>IF(A392="","",IF(ISERROR(VLOOKUP(MID(A392,1,4),'FP Haupt'!$A:$M,4,FALSE)),"keine DRG gemäß FPV",VLOOKUP(MID(A392,1,4),'FP Haupt'!$A:$M,4,FALSE)))</f>
        <v/>
      </c>
      <c r="C392" s="113">
        <f t="shared" si="39"/>
        <v>0</v>
      </c>
      <c r="D392" s="114" t="str">
        <f t="shared" si="1"/>
        <v/>
      </c>
      <c r="E392" s="114" t="str">
        <f t="shared" si="2"/>
        <v/>
      </c>
      <c r="F392" s="115"/>
      <c r="G392" s="115"/>
      <c r="H392" s="116" t="str">
        <f t="shared" si="3"/>
        <v/>
      </c>
      <c r="I392" s="117">
        <f t="shared" si="4"/>
        <v>0</v>
      </c>
      <c r="J392" s="115"/>
      <c r="K392" s="115"/>
      <c r="L392" s="116" t="str">
        <f t="shared" si="5"/>
        <v/>
      </c>
      <c r="M392" s="114">
        <f t="shared" si="6"/>
        <v>0</v>
      </c>
      <c r="N392" s="115"/>
      <c r="O392" s="115"/>
      <c r="P392" s="116" t="str">
        <f t="shared" si="7"/>
        <v/>
      </c>
      <c r="Q392" s="114">
        <f t="shared" si="8"/>
        <v>0</v>
      </c>
      <c r="R392" s="115"/>
      <c r="S392" s="115"/>
      <c r="T392" s="116" t="str">
        <f t="shared" si="9"/>
        <v/>
      </c>
      <c r="U392" s="114">
        <f t="shared" si="10"/>
        <v>0</v>
      </c>
      <c r="V392" s="115"/>
      <c r="W392" s="115"/>
      <c r="X392" s="116" t="str">
        <f t="shared" si="11"/>
        <v/>
      </c>
      <c r="Y392" s="117">
        <f t="shared" si="12"/>
        <v>0</v>
      </c>
      <c r="Z392" s="115"/>
      <c r="AA392" s="602" t="str">
        <f t="shared" si="66"/>
        <v/>
      </c>
      <c r="AB392" s="603">
        <f t="shared" si="67"/>
        <v>0</v>
      </c>
      <c r="AC392" s="118"/>
      <c r="AG392" s="119" t="str">
        <f t="shared" si="13"/>
        <v>Z</v>
      </c>
      <c r="AH392" s="119">
        <f t="shared" si="14"/>
        <v>9</v>
      </c>
      <c r="AI392" s="119" t="e">
        <f t="shared" si="15"/>
        <v>#N/A</v>
      </c>
      <c r="AJ392" s="120" t="e">
        <f>VLOOKUP($AS392,'FP Haupt'!$A:$M,6,FALSE)</f>
        <v>#N/A</v>
      </c>
      <c r="AK392" s="120" t="e">
        <f>VLOOKUP($AS392,'FP Beleg'!$A:$M,4,FALSE)</f>
        <v>#N/A</v>
      </c>
      <c r="AL392" s="120" t="e">
        <f>VLOOKUP($AS392,'FP Beleg'!$A:$M,5,FALSE)</f>
        <v>#N/A</v>
      </c>
      <c r="AM392" s="120" t="e">
        <f>VLOOKUP($AS392,'FP Beleg'!$A:$M,6,FALSE)</f>
        <v>#N/A</v>
      </c>
      <c r="AN392" s="120" t="e">
        <f>VLOOKUP($AS392,'FP Beleg'!$A:$M,7,FALSE)</f>
        <v>#N/A</v>
      </c>
      <c r="AO392" s="120" t="e">
        <f>VLOOKUP($AS392,'Anlage 1d'!$A:$M,4,FALSE)</f>
        <v>#N/A</v>
      </c>
      <c r="AP392" s="120" t="e">
        <f>VLOOKUP($AS392,'Anlage 1e'!$A:$M,4,FALSE)</f>
        <v>#N/A</v>
      </c>
      <c r="AQ392" s="120" t="e">
        <f>VLOOKUP($AS392,'Anlage 1e'!$A:$M,5,FALSE)</f>
        <v>#N/A</v>
      </c>
      <c r="AR392" s="120" t="e">
        <f>VLOOKUP($AS392,'FP Haupt'!$A:$M,5,FALSE)</f>
        <v>#N/A</v>
      </c>
      <c r="AS392" s="119" t="str">
        <f t="shared" si="16"/>
        <v/>
      </c>
      <c r="AV392" s="119" t="str">
        <f t="shared" si="17"/>
        <v>2</v>
      </c>
      <c r="AW392" s="119">
        <f t="shared" si="18"/>
        <v>1</v>
      </c>
      <c r="AX392" s="119" t="e">
        <f t="shared" si="19"/>
        <v>#N/A</v>
      </c>
      <c r="AY392" s="120" t="e">
        <f>VLOOKUP($BC392,'FP Haupt'!$A:$M,9,FALSE)</f>
        <v>#N/A</v>
      </c>
      <c r="AZ392" s="120" t="e">
        <f>VLOOKUP($BC392,'Anlage 1d'!$A:$M,8,FALSE)</f>
        <v>#N/A</v>
      </c>
      <c r="BA392" s="120" t="e">
        <f>VLOOKUP($BC392,'Anlage 1e'!$A:$M,10,FALSE)</f>
        <v>#N/A</v>
      </c>
      <c r="BB392" s="120" t="e">
        <f>VLOOKUP($BC392,'FP Beleg'!$A:$M,10,FALSE)</f>
        <v>#N/A</v>
      </c>
      <c r="BC392" s="119" t="str">
        <f t="shared" si="20"/>
        <v/>
      </c>
      <c r="BF392" s="119" t="str">
        <f t="shared" si="21"/>
        <v>2</v>
      </c>
      <c r="BG392" s="119">
        <f t="shared" si="22"/>
        <v>1</v>
      </c>
      <c r="BH392" s="119" t="e">
        <f t="shared" si="23"/>
        <v>#N/A</v>
      </c>
      <c r="BI392" s="120" t="e">
        <f>VLOOKUP($BM392,'FP Haupt'!$A:$M,12,FALSE)</f>
        <v>#N/A</v>
      </c>
      <c r="BJ392" s="120" t="e">
        <f>VLOOKUP($BM392,'Anlage 1d'!$A:$M,11,FALSE)</f>
        <v>#N/A</v>
      </c>
      <c r="BK392" s="120" t="e">
        <f>VLOOKUP($BM392,'Anlage 1e'!$A:$M,13,FALSE)</f>
        <v>#N/A</v>
      </c>
      <c r="BL392" s="120" t="e">
        <f>VLOOKUP($BM392,'FP Beleg'!$A:$M,13,FALSE)</f>
        <v>#N/A</v>
      </c>
      <c r="BM392" s="119" t="str">
        <f t="shared" si="24"/>
        <v/>
      </c>
      <c r="BP392" s="119" t="str">
        <f t="shared" si="25"/>
        <v>2</v>
      </c>
      <c r="BQ392" s="119">
        <f t="shared" si="26"/>
        <v>1</v>
      </c>
      <c r="BR392" s="119" t="e">
        <f t="shared" si="27"/>
        <v>#N/A</v>
      </c>
      <c r="BS392" s="120" t="e">
        <f>VLOOKUP($BW392,'FP Haupt'!$A:$M,12,FALSE)</f>
        <v>#N/A</v>
      </c>
      <c r="BT392" s="120" t="e">
        <f>VLOOKUP($BW392,'Anlage 1d'!$A:$M,11,FALSE)</f>
        <v>#N/A</v>
      </c>
      <c r="BU392" s="120" t="e">
        <f>VLOOKUP($BW392,'Anlage 1e'!$A:$M,13,FALSE)</f>
        <v>#N/A</v>
      </c>
      <c r="BV392" s="120" t="e">
        <f>VLOOKUP($BW392,'FP Beleg'!$A:$M,13,FALSE)</f>
        <v>#N/A</v>
      </c>
      <c r="BW392" s="119" t="str">
        <f t="shared" si="28"/>
        <v/>
      </c>
      <c r="BZ392" s="119" t="str">
        <f t="shared" si="29"/>
        <v>2</v>
      </c>
      <c r="CA392" s="119">
        <f t="shared" si="30"/>
        <v>1</v>
      </c>
      <c r="CB392" s="119" t="e">
        <f t="shared" si="31"/>
        <v>#N/A</v>
      </c>
      <c r="CC392" s="120" t="e">
        <f>VLOOKUP($CG392,'FP Haupt'!$A:$M,11,FALSE)</f>
        <v>#N/A</v>
      </c>
      <c r="CD392" s="120" t="e">
        <f>VLOOKUP($CG392,'Anlage 1d'!$A:$M,10,FALSE)</f>
        <v>#N/A</v>
      </c>
      <c r="CE392" s="120" t="e">
        <f>VLOOKUP($CG392,'Anlage 1e'!$A:$M,12,FALSE)</f>
        <v>#N/A</v>
      </c>
      <c r="CF392" s="120" t="e">
        <f>VLOOKUP($CG392,'FP Beleg'!$A:$M,12,FALSE)</f>
        <v>#N/A</v>
      </c>
      <c r="CG392" s="119" t="str">
        <f t="shared" si="32"/>
        <v/>
      </c>
      <c r="CJ392" s="119" t="str">
        <f t="shared" si="64"/>
        <v>2</v>
      </c>
      <c r="CK392" s="119">
        <f t="shared" si="68"/>
        <v>1</v>
      </c>
      <c r="CL392" s="119" t="e">
        <f t="shared" si="69"/>
        <v>#N/A</v>
      </c>
      <c r="CM392" s="120" t="e">
        <f>VLOOKUP($CQ392,'FP Haupt'!$A:$O,15,FALSE)</f>
        <v>#N/A</v>
      </c>
      <c r="CN392" s="120" t="e">
        <f>VLOOKUP($CQ392,'Anlage 1d'!$A:$O,15,FALSE)</f>
        <v>#N/A</v>
      </c>
      <c r="CO392" s="120" t="e">
        <f>VLOOKUP($CQ392,'Anlage 1e'!$A:$Q,17,FALSE)</f>
        <v>#N/A</v>
      </c>
      <c r="CP392" s="120" t="e">
        <f>VLOOKUP($CQ392,'FP Beleg'!$A:$P,16,FALSE)</f>
        <v>#N/A</v>
      </c>
      <c r="CQ392" s="119" t="str">
        <f t="shared" si="65"/>
        <v/>
      </c>
    </row>
    <row r="393" spans="1:95" x14ac:dyDescent="0.2">
      <c r="A393" s="111"/>
      <c r="B393" s="112" t="str">
        <f>IF(A393="","",IF(ISERROR(VLOOKUP(MID(A393,1,4),'FP Haupt'!$A:$M,4,FALSE)),"keine DRG gemäß FPV",VLOOKUP(MID(A393,1,4),'FP Haupt'!$A:$M,4,FALSE)))</f>
        <v/>
      </c>
      <c r="C393" s="113">
        <f t="shared" si="39"/>
        <v>0</v>
      </c>
      <c r="D393" s="114" t="str">
        <f t="shared" si="1"/>
        <v/>
      </c>
      <c r="E393" s="114" t="str">
        <f t="shared" si="2"/>
        <v/>
      </c>
      <c r="F393" s="115"/>
      <c r="G393" s="115"/>
      <c r="H393" s="116" t="str">
        <f t="shared" si="3"/>
        <v/>
      </c>
      <c r="I393" s="117">
        <f t="shared" si="4"/>
        <v>0</v>
      </c>
      <c r="J393" s="115"/>
      <c r="K393" s="115"/>
      <c r="L393" s="116" t="str">
        <f t="shared" si="5"/>
        <v/>
      </c>
      <c r="M393" s="114">
        <f t="shared" si="6"/>
        <v>0</v>
      </c>
      <c r="N393" s="115"/>
      <c r="O393" s="115"/>
      <c r="P393" s="116" t="str">
        <f t="shared" si="7"/>
        <v/>
      </c>
      <c r="Q393" s="114">
        <f t="shared" si="8"/>
        <v>0</v>
      </c>
      <c r="R393" s="115"/>
      <c r="S393" s="115"/>
      <c r="T393" s="116" t="str">
        <f t="shared" si="9"/>
        <v/>
      </c>
      <c r="U393" s="114">
        <f t="shared" si="10"/>
        <v>0</v>
      </c>
      <c r="V393" s="115"/>
      <c r="W393" s="115"/>
      <c r="X393" s="116" t="str">
        <f t="shared" si="11"/>
        <v/>
      </c>
      <c r="Y393" s="117">
        <f t="shared" si="12"/>
        <v>0</v>
      </c>
      <c r="Z393" s="115"/>
      <c r="AA393" s="602" t="str">
        <f t="shared" si="66"/>
        <v/>
      </c>
      <c r="AB393" s="603">
        <f t="shared" si="67"/>
        <v>0</v>
      </c>
      <c r="AC393" s="118"/>
      <c r="AG393" s="119" t="str">
        <f t="shared" si="13"/>
        <v>Z</v>
      </c>
      <c r="AH393" s="119">
        <f t="shared" si="14"/>
        <v>9</v>
      </c>
      <c r="AI393" s="119" t="e">
        <f t="shared" si="15"/>
        <v>#N/A</v>
      </c>
      <c r="AJ393" s="120" t="e">
        <f>VLOOKUP($AS393,'FP Haupt'!$A:$M,6,FALSE)</f>
        <v>#N/A</v>
      </c>
      <c r="AK393" s="120" t="e">
        <f>VLOOKUP($AS393,'FP Beleg'!$A:$M,4,FALSE)</f>
        <v>#N/A</v>
      </c>
      <c r="AL393" s="120" t="e">
        <f>VLOOKUP($AS393,'FP Beleg'!$A:$M,5,FALSE)</f>
        <v>#N/A</v>
      </c>
      <c r="AM393" s="120" t="e">
        <f>VLOOKUP($AS393,'FP Beleg'!$A:$M,6,FALSE)</f>
        <v>#N/A</v>
      </c>
      <c r="AN393" s="120" t="e">
        <f>VLOOKUP($AS393,'FP Beleg'!$A:$M,7,FALSE)</f>
        <v>#N/A</v>
      </c>
      <c r="AO393" s="120" t="e">
        <f>VLOOKUP($AS393,'Anlage 1d'!$A:$M,4,FALSE)</f>
        <v>#N/A</v>
      </c>
      <c r="AP393" s="120" t="e">
        <f>VLOOKUP($AS393,'Anlage 1e'!$A:$M,4,FALSE)</f>
        <v>#N/A</v>
      </c>
      <c r="AQ393" s="120" t="e">
        <f>VLOOKUP($AS393,'Anlage 1e'!$A:$M,5,FALSE)</f>
        <v>#N/A</v>
      </c>
      <c r="AR393" s="120" t="e">
        <f>VLOOKUP($AS393,'FP Haupt'!$A:$M,5,FALSE)</f>
        <v>#N/A</v>
      </c>
      <c r="AS393" s="119" t="str">
        <f t="shared" si="16"/>
        <v/>
      </c>
      <c r="AV393" s="119" t="str">
        <f t="shared" si="17"/>
        <v>2</v>
      </c>
      <c r="AW393" s="119">
        <f t="shared" si="18"/>
        <v>1</v>
      </c>
      <c r="AX393" s="119" t="e">
        <f t="shared" si="19"/>
        <v>#N/A</v>
      </c>
      <c r="AY393" s="120" t="e">
        <f>VLOOKUP($BC393,'FP Haupt'!$A:$M,9,FALSE)</f>
        <v>#N/A</v>
      </c>
      <c r="AZ393" s="120" t="e">
        <f>VLOOKUP($BC393,'Anlage 1d'!$A:$M,8,FALSE)</f>
        <v>#N/A</v>
      </c>
      <c r="BA393" s="120" t="e">
        <f>VLOOKUP($BC393,'Anlage 1e'!$A:$M,10,FALSE)</f>
        <v>#N/A</v>
      </c>
      <c r="BB393" s="120" t="e">
        <f>VLOOKUP($BC393,'FP Beleg'!$A:$M,10,FALSE)</f>
        <v>#N/A</v>
      </c>
      <c r="BC393" s="119" t="str">
        <f t="shared" si="20"/>
        <v/>
      </c>
      <c r="BF393" s="119" t="str">
        <f t="shared" si="21"/>
        <v>2</v>
      </c>
      <c r="BG393" s="119">
        <f t="shared" si="22"/>
        <v>1</v>
      </c>
      <c r="BH393" s="119" t="e">
        <f t="shared" si="23"/>
        <v>#N/A</v>
      </c>
      <c r="BI393" s="120" t="e">
        <f>VLOOKUP($BM393,'FP Haupt'!$A:$M,12,FALSE)</f>
        <v>#N/A</v>
      </c>
      <c r="BJ393" s="120" t="e">
        <f>VLOOKUP($BM393,'Anlage 1d'!$A:$M,11,FALSE)</f>
        <v>#N/A</v>
      </c>
      <c r="BK393" s="120" t="e">
        <f>VLOOKUP($BM393,'Anlage 1e'!$A:$M,13,FALSE)</f>
        <v>#N/A</v>
      </c>
      <c r="BL393" s="120" t="e">
        <f>VLOOKUP($BM393,'FP Beleg'!$A:$M,13,FALSE)</f>
        <v>#N/A</v>
      </c>
      <c r="BM393" s="119" t="str">
        <f t="shared" si="24"/>
        <v/>
      </c>
      <c r="BP393" s="119" t="str">
        <f t="shared" si="25"/>
        <v>2</v>
      </c>
      <c r="BQ393" s="119">
        <f t="shared" si="26"/>
        <v>1</v>
      </c>
      <c r="BR393" s="119" t="e">
        <f t="shared" si="27"/>
        <v>#N/A</v>
      </c>
      <c r="BS393" s="120" t="e">
        <f>VLOOKUP($BW393,'FP Haupt'!$A:$M,12,FALSE)</f>
        <v>#N/A</v>
      </c>
      <c r="BT393" s="120" t="e">
        <f>VLOOKUP($BW393,'Anlage 1d'!$A:$M,11,FALSE)</f>
        <v>#N/A</v>
      </c>
      <c r="BU393" s="120" t="e">
        <f>VLOOKUP($BW393,'Anlage 1e'!$A:$M,13,FALSE)</f>
        <v>#N/A</v>
      </c>
      <c r="BV393" s="120" t="e">
        <f>VLOOKUP($BW393,'FP Beleg'!$A:$M,13,FALSE)</f>
        <v>#N/A</v>
      </c>
      <c r="BW393" s="119" t="str">
        <f t="shared" si="28"/>
        <v/>
      </c>
      <c r="BZ393" s="119" t="str">
        <f t="shared" si="29"/>
        <v>2</v>
      </c>
      <c r="CA393" s="119">
        <f t="shared" si="30"/>
        <v>1</v>
      </c>
      <c r="CB393" s="119" t="e">
        <f t="shared" si="31"/>
        <v>#N/A</v>
      </c>
      <c r="CC393" s="120" t="e">
        <f>VLOOKUP($CG393,'FP Haupt'!$A:$M,11,FALSE)</f>
        <v>#N/A</v>
      </c>
      <c r="CD393" s="120" t="e">
        <f>VLOOKUP($CG393,'Anlage 1d'!$A:$M,10,FALSE)</f>
        <v>#N/A</v>
      </c>
      <c r="CE393" s="120" t="e">
        <f>VLOOKUP($CG393,'Anlage 1e'!$A:$M,12,FALSE)</f>
        <v>#N/A</v>
      </c>
      <c r="CF393" s="120" t="e">
        <f>VLOOKUP($CG393,'FP Beleg'!$A:$M,12,FALSE)</f>
        <v>#N/A</v>
      </c>
      <c r="CG393" s="119" t="str">
        <f t="shared" si="32"/>
        <v/>
      </c>
      <c r="CJ393" s="119" t="str">
        <f t="shared" si="64"/>
        <v>2</v>
      </c>
      <c r="CK393" s="119">
        <f t="shared" si="68"/>
        <v>1</v>
      </c>
      <c r="CL393" s="119" t="e">
        <f t="shared" si="69"/>
        <v>#N/A</v>
      </c>
      <c r="CM393" s="120" t="e">
        <f>VLOOKUP($CQ393,'FP Haupt'!$A:$O,15,FALSE)</f>
        <v>#N/A</v>
      </c>
      <c r="CN393" s="120" t="e">
        <f>VLOOKUP($CQ393,'Anlage 1d'!$A:$O,15,FALSE)</f>
        <v>#N/A</v>
      </c>
      <c r="CO393" s="120" t="e">
        <f>VLOOKUP($CQ393,'Anlage 1e'!$A:$Q,17,FALSE)</f>
        <v>#N/A</v>
      </c>
      <c r="CP393" s="120" t="e">
        <f>VLOOKUP($CQ393,'FP Beleg'!$A:$P,16,FALSE)</f>
        <v>#N/A</v>
      </c>
      <c r="CQ393" s="119" t="str">
        <f t="shared" si="65"/>
        <v/>
      </c>
    </row>
    <row r="394" spans="1:95" x14ac:dyDescent="0.2">
      <c r="A394" s="111"/>
      <c r="B394" s="112" t="str">
        <f>IF(A394="","",IF(ISERROR(VLOOKUP(MID(A394,1,4),'FP Haupt'!$A:$M,4,FALSE)),"keine DRG gemäß FPV",VLOOKUP(MID(A394,1,4),'FP Haupt'!$A:$M,4,FALSE)))</f>
        <v/>
      </c>
      <c r="C394" s="113">
        <f t="shared" si="39"/>
        <v>0</v>
      </c>
      <c r="D394" s="114" t="str">
        <f t="shared" si="1"/>
        <v/>
      </c>
      <c r="E394" s="114" t="str">
        <f t="shared" si="2"/>
        <v/>
      </c>
      <c r="F394" s="115"/>
      <c r="G394" s="115"/>
      <c r="H394" s="116" t="str">
        <f t="shared" si="3"/>
        <v/>
      </c>
      <c r="I394" s="117">
        <f t="shared" si="4"/>
        <v>0</v>
      </c>
      <c r="J394" s="115"/>
      <c r="K394" s="115"/>
      <c r="L394" s="116" t="str">
        <f t="shared" si="5"/>
        <v/>
      </c>
      <c r="M394" s="114">
        <f t="shared" si="6"/>
        <v>0</v>
      </c>
      <c r="N394" s="115"/>
      <c r="O394" s="115"/>
      <c r="P394" s="116" t="str">
        <f t="shared" si="7"/>
        <v/>
      </c>
      <c r="Q394" s="114">
        <f t="shared" si="8"/>
        <v>0</v>
      </c>
      <c r="R394" s="115"/>
      <c r="S394" s="115"/>
      <c r="T394" s="116" t="str">
        <f t="shared" si="9"/>
        <v/>
      </c>
      <c r="U394" s="114">
        <f t="shared" si="10"/>
        <v>0</v>
      </c>
      <c r="V394" s="115"/>
      <c r="W394" s="115"/>
      <c r="X394" s="116" t="str">
        <f t="shared" si="11"/>
        <v/>
      </c>
      <c r="Y394" s="117">
        <f t="shared" si="12"/>
        <v>0</v>
      </c>
      <c r="Z394" s="115"/>
      <c r="AA394" s="602" t="str">
        <f t="shared" si="66"/>
        <v/>
      </c>
      <c r="AB394" s="603">
        <f t="shared" si="67"/>
        <v>0</v>
      </c>
      <c r="AC394" s="118"/>
      <c r="AG394" s="119" t="str">
        <f t="shared" si="13"/>
        <v>Z</v>
      </c>
      <c r="AH394" s="119">
        <f t="shared" si="14"/>
        <v>9</v>
      </c>
      <c r="AI394" s="119" t="e">
        <f t="shared" si="15"/>
        <v>#N/A</v>
      </c>
      <c r="AJ394" s="120" t="e">
        <f>VLOOKUP($AS394,'FP Haupt'!$A:$M,6,FALSE)</f>
        <v>#N/A</v>
      </c>
      <c r="AK394" s="120" t="e">
        <f>VLOOKUP($AS394,'FP Beleg'!$A:$M,4,FALSE)</f>
        <v>#N/A</v>
      </c>
      <c r="AL394" s="120" t="e">
        <f>VLOOKUP($AS394,'FP Beleg'!$A:$M,5,FALSE)</f>
        <v>#N/A</v>
      </c>
      <c r="AM394" s="120" t="e">
        <f>VLOOKUP($AS394,'FP Beleg'!$A:$M,6,FALSE)</f>
        <v>#N/A</v>
      </c>
      <c r="AN394" s="120" t="e">
        <f>VLOOKUP($AS394,'FP Beleg'!$A:$M,7,FALSE)</f>
        <v>#N/A</v>
      </c>
      <c r="AO394" s="120" t="e">
        <f>VLOOKUP($AS394,'Anlage 1d'!$A:$M,4,FALSE)</f>
        <v>#N/A</v>
      </c>
      <c r="AP394" s="120" t="e">
        <f>VLOOKUP($AS394,'Anlage 1e'!$A:$M,4,FALSE)</f>
        <v>#N/A</v>
      </c>
      <c r="AQ394" s="120" t="e">
        <f>VLOOKUP($AS394,'Anlage 1e'!$A:$M,5,FALSE)</f>
        <v>#N/A</v>
      </c>
      <c r="AR394" s="120" t="e">
        <f>VLOOKUP($AS394,'FP Haupt'!$A:$M,5,FALSE)</f>
        <v>#N/A</v>
      </c>
      <c r="AS394" s="119" t="str">
        <f t="shared" si="16"/>
        <v/>
      </c>
      <c r="AV394" s="119" t="str">
        <f t="shared" si="17"/>
        <v>2</v>
      </c>
      <c r="AW394" s="119">
        <f t="shared" si="18"/>
        <v>1</v>
      </c>
      <c r="AX394" s="119" t="e">
        <f t="shared" si="19"/>
        <v>#N/A</v>
      </c>
      <c r="AY394" s="120" t="e">
        <f>VLOOKUP($BC394,'FP Haupt'!$A:$M,9,FALSE)</f>
        <v>#N/A</v>
      </c>
      <c r="AZ394" s="120" t="e">
        <f>VLOOKUP($BC394,'Anlage 1d'!$A:$M,8,FALSE)</f>
        <v>#N/A</v>
      </c>
      <c r="BA394" s="120" t="e">
        <f>VLOOKUP($BC394,'Anlage 1e'!$A:$M,10,FALSE)</f>
        <v>#N/A</v>
      </c>
      <c r="BB394" s="120" t="e">
        <f>VLOOKUP($BC394,'FP Beleg'!$A:$M,10,FALSE)</f>
        <v>#N/A</v>
      </c>
      <c r="BC394" s="119" t="str">
        <f t="shared" si="20"/>
        <v/>
      </c>
      <c r="BF394" s="119" t="str">
        <f t="shared" si="21"/>
        <v>2</v>
      </c>
      <c r="BG394" s="119">
        <f t="shared" si="22"/>
        <v>1</v>
      </c>
      <c r="BH394" s="119" t="e">
        <f t="shared" si="23"/>
        <v>#N/A</v>
      </c>
      <c r="BI394" s="120" t="e">
        <f>VLOOKUP($BM394,'FP Haupt'!$A:$M,12,FALSE)</f>
        <v>#N/A</v>
      </c>
      <c r="BJ394" s="120" t="e">
        <f>VLOOKUP($BM394,'Anlage 1d'!$A:$M,11,FALSE)</f>
        <v>#N/A</v>
      </c>
      <c r="BK394" s="120" t="e">
        <f>VLOOKUP($BM394,'Anlage 1e'!$A:$M,13,FALSE)</f>
        <v>#N/A</v>
      </c>
      <c r="BL394" s="120" t="e">
        <f>VLOOKUP($BM394,'FP Beleg'!$A:$M,13,FALSE)</f>
        <v>#N/A</v>
      </c>
      <c r="BM394" s="119" t="str">
        <f t="shared" si="24"/>
        <v/>
      </c>
      <c r="BP394" s="119" t="str">
        <f t="shared" si="25"/>
        <v>2</v>
      </c>
      <c r="BQ394" s="119">
        <f t="shared" si="26"/>
        <v>1</v>
      </c>
      <c r="BR394" s="119" t="e">
        <f t="shared" si="27"/>
        <v>#N/A</v>
      </c>
      <c r="BS394" s="120" t="e">
        <f>VLOOKUP($BW394,'FP Haupt'!$A:$M,12,FALSE)</f>
        <v>#N/A</v>
      </c>
      <c r="BT394" s="120" t="e">
        <f>VLOOKUP($BW394,'Anlage 1d'!$A:$M,11,FALSE)</f>
        <v>#N/A</v>
      </c>
      <c r="BU394" s="120" t="e">
        <f>VLOOKUP($BW394,'Anlage 1e'!$A:$M,13,FALSE)</f>
        <v>#N/A</v>
      </c>
      <c r="BV394" s="120" t="e">
        <f>VLOOKUP($BW394,'FP Beleg'!$A:$M,13,FALSE)</f>
        <v>#N/A</v>
      </c>
      <c r="BW394" s="119" t="str">
        <f t="shared" si="28"/>
        <v/>
      </c>
      <c r="BZ394" s="119" t="str">
        <f t="shared" si="29"/>
        <v>2</v>
      </c>
      <c r="CA394" s="119">
        <f t="shared" si="30"/>
        <v>1</v>
      </c>
      <c r="CB394" s="119" t="e">
        <f t="shared" si="31"/>
        <v>#N/A</v>
      </c>
      <c r="CC394" s="120" t="e">
        <f>VLOOKUP($CG394,'FP Haupt'!$A:$M,11,FALSE)</f>
        <v>#N/A</v>
      </c>
      <c r="CD394" s="120" t="e">
        <f>VLOOKUP($CG394,'Anlage 1d'!$A:$M,10,FALSE)</f>
        <v>#N/A</v>
      </c>
      <c r="CE394" s="120" t="e">
        <f>VLOOKUP($CG394,'Anlage 1e'!$A:$M,12,FALSE)</f>
        <v>#N/A</v>
      </c>
      <c r="CF394" s="120" t="e">
        <f>VLOOKUP($CG394,'FP Beleg'!$A:$M,12,FALSE)</f>
        <v>#N/A</v>
      </c>
      <c r="CG394" s="119" t="str">
        <f t="shared" si="32"/>
        <v/>
      </c>
      <c r="CJ394" s="119" t="str">
        <f t="shared" si="64"/>
        <v>2</v>
      </c>
      <c r="CK394" s="119">
        <f t="shared" si="68"/>
        <v>1</v>
      </c>
      <c r="CL394" s="119" t="e">
        <f t="shared" si="69"/>
        <v>#N/A</v>
      </c>
      <c r="CM394" s="120" t="e">
        <f>VLOOKUP($CQ394,'FP Haupt'!$A:$O,15,FALSE)</f>
        <v>#N/A</v>
      </c>
      <c r="CN394" s="120" t="e">
        <f>VLOOKUP($CQ394,'Anlage 1d'!$A:$O,15,FALSE)</f>
        <v>#N/A</v>
      </c>
      <c r="CO394" s="120" t="e">
        <f>VLOOKUP($CQ394,'Anlage 1e'!$A:$Q,17,FALSE)</f>
        <v>#N/A</v>
      </c>
      <c r="CP394" s="120" t="e">
        <f>VLOOKUP($CQ394,'FP Beleg'!$A:$P,16,FALSE)</f>
        <v>#N/A</v>
      </c>
      <c r="CQ394" s="119" t="str">
        <f t="shared" si="65"/>
        <v/>
      </c>
    </row>
    <row r="395" spans="1:95" x14ac:dyDescent="0.2">
      <c r="A395" s="111"/>
      <c r="B395" s="112" t="str">
        <f>IF(A395="","",IF(ISERROR(VLOOKUP(MID(A395,1,4),'FP Haupt'!$A:$M,4,FALSE)),"keine DRG gemäß FPV",VLOOKUP(MID(A395,1,4),'FP Haupt'!$A:$M,4,FALSE)))</f>
        <v/>
      </c>
      <c r="C395" s="113">
        <f t="shared" si="39"/>
        <v>0</v>
      </c>
      <c r="D395" s="114" t="str">
        <f t="shared" si="1"/>
        <v/>
      </c>
      <c r="E395" s="114" t="str">
        <f t="shared" si="2"/>
        <v/>
      </c>
      <c r="F395" s="115"/>
      <c r="G395" s="115"/>
      <c r="H395" s="116" t="str">
        <f t="shared" si="3"/>
        <v/>
      </c>
      <c r="I395" s="117">
        <f t="shared" si="4"/>
        <v>0</v>
      </c>
      <c r="J395" s="115"/>
      <c r="K395" s="115"/>
      <c r="L395" s="116" t="str">
        <f t="shared" si="5"/>
        <v/>
      </c>
      <c r="M395" s="114">
        <f t="shared" si="6"/>
        <v>0</v>
      </c>
      <c r="N395" s="115"/>
      <c r="O395" s="115"/>
      <c r="P395" s="116" t="str">
        <f t="shared" si="7"/>
        <v/>
      </c>
      <c r="Q395" s="114">
        <f t="shared" si="8"/>
        <v>0</v>
      </c>
      <c r="R395" s="115"/>
      <c r="S395" s="115"/>
      <c r="T395" s="116" t="str">
        <f t="shared" si="9"/>
        <v/>
      </c>
      <c r="U395" s="114">
        <f t="shared" si="10"/>
        <v>0</v>
      </c>
      <c r="V395" s="115"/>
      <c r="W395" s="115"/>
      <c r="X395" s="116" t="str">
        <f t="shared" si="11"/>
        <v/>
      </c>
      <c r="Y395" s="117">
        <f t="shared" si="12"/>
        <v>0</v>
      </c>
      <c r="Z395" s="115"/>
      <c r="AA395" s="602" t="str">
        <f t="shared" si="66"/>
        <v/>
      </c>
      <c r="AB395" s="603">
        <f t="shared" si="67"/>
        <v>0</v>
      </c>
      <c r="AC395" s="118"/>
      <c r="AG395" s="119" t="str">
        <f t="shared" si="13"/>
        <v>Z</v>
      </c>
      <c r="AH395" s="119">
        <f t="shared" si="14"/>
        <v>9</v>
      </c>
      <c r="AI395" s="119" t="e">
        <f t="shared" si="15"/>
        <v>#N/A</v>
      </c>
      <c r="AJ395" s="120" t="e">
        <f>VLOOKUP($AS395,'FP Haupt'!$A:$M,6,FALSE)</f>
        <v>#N/A</v>
      </c>
      <c r="AK395" s="120" t="e">
        <f>VLOOKUP($AS395,'FP Beleg'!$A:$M,4,FALSE)</f>
        <v>#N/A</v>
      </c>
      <c r="AL395" s="120" t="e">
        <f>VLOOKUP($AS395,'FP Beleg'!$A:$M,5,FALSE)</f>
        <v>#N/A</v>
      </c>
      <c r="AM395" s="120" t="e">
        <f>VLOOKUP($AS395,'FP Beleg'!$A:$M,6,FALSE)</f>
        <v>#N/A</v>
      </c>
      <c r="AN395" s="120" t="e">
        <f>VLOOKUP($AS395,'FP Beleg'!$A:$M,7,FALSE)</f>
        <v>#N/A</v>
      </c>
      <c r="AO395" s="120" t="e">
        <f>VLOOKUP($AS395,'Anlage 1d'!$A:$M,4,FALSE)</f>
        <v>#N/A</v>
      </c>
      <c r="AP395" s="120" t="e">
        <f>VLOOKUP($AS395,'Anlage 1e'!$A:$M,4,FALSE)</f>
        <v>#N/A</v>
      </c>
      <c r="AQ395" s="120" t="e">
        <f>VLOOKUP($AS395,'Anlage 1e'!$A:$M,5,FALSE)</f>
        <v>#N/A</v>
      </c>
      <c r="AR395" s="120" t="e">
        <f>VLOOKUP($AS395,'FP Haupt'!$A:$M,5,FALSE)</f>
        <v>#N/A</v>
      </c>
      <c r="AS395" s="119" t="str">
        <f t="shared" si="16"/>
        <v/>
      </c>
      <c r="AV395" s="119" t="str">
        <f t="shared" si="17"/>
        <v>2</v>
      </c>
      <c r="AW395" s="119">
        <f t="shared" si="18"/>
        <v>1</v>
      </c>
      <c r="AX395" s="119" t="e">
        <f t="shared" si="19"/>
        <v>#N/A</v>
      </c>
      <c r="AY395" s="120" t="e">
        <f>VLOOKUP($BC395,'FP Haupt'!$A:$M,9,FALSE)</f>
        <v>#N/A</v>
      </c>
      <c r="AZ395" s="120" t="e">
        <f>VLOOKUP($BC395,'Anlage 1d'!$A:$M,8,FALSE)</f>
        <v>#N/A</v>
      </c>
      <c r="BA395" s="120" t="e">
        <f>VLOOKUP($BC395,'Anlage 1e'!$A:$M,10,FALSE)</f>
        <v>#N/A</v>
      </c>
      <c r="BB395" s="120" t="e">
        <f>VLOOKUP($BC395,'FP Beleg'!$A:$M,10,FALSE)</f>
        <v>#N/A</v>
      </c>
      <c r="BC395" s="119" t="str">
        <f t="shared" si="20"/>
        <v/>
      </c>
      <c r="BF395" s="119" t="str">
        <f t="shared" si="21"/>
        <v>2</v>
      </c>
      <c r="BG395" s="119">
        <f t="shared" si="22"/>
        <v>1</v>
      </c>
      <c r="BH395" s="119" t="e">
        <f t="shared" si="23"/>
        <v>#N/A</v>
      </c>
      <c r="BI395" s="120" t="e">
        <f>VLOOKUP($BM395,'FP Haupt'!$A:$M,12,FALSE)</f>
        <v>#N/A</v>
      </c>
      <c r="BJ395" s="120" t="e">
        <f>VLOOKUP($BM395,'Anlage 1d'!$A:$M,11,FALSE)</f>
        <v>#N/A</v>
      </c>
      <c r="BK395" s="120" t="e">
        <f>VLOOKUP($BM395,'Anlage 1e'!$A:$M,13,FALSE)</f>
        <v>#N/A</v>
      </c>
      <c r="BL395" s="120" t="e">
        <f>VLOOKUP($BM395,'FP Beleg'!$A:$M,13,FALSE)</f>
        <v>#N/A</v>
      </c>
      <c r="BM395" s="119" t="str">
        <f t="shared" si="24"/>
        <v/>
      </c>
      <c r="BP395" s="119" t="str">
        <f t="shared" si="25"/>
        <v>2</v>
      </c>
      <c r="BQ395" s="119">
        <f t="shared" si="26"/>
        <v>1</v>
      </c>
      <c r="BR395" s="119" t="e">
        <f t="shared" si="27"/>
        <v>#N/A</v>
      </c>
      <c r="BS395" s="120" t="e">
        <f>VLOOKUP($BW395,'FP Haupt'!$A:$M,12,FALSE)</f>
        <v>#N/A</v>
      </c>
      <c r="BT395" s="120" t="e">
        <f>VLOOKUP($BW395,'Anlage 1d'!$A:$M,11,FALSE)</f>
        <v>#N/A</v>
      </c>
      <c r="BU395" s="120" t="e">
        <f>VLOOKUP($BW395,'Anlage 1e'!$A:$M,13,FALSE)</f>
        <v>#N/A</v>
      </c>
      <c r="BV395" s="120" t="e">
        <f>VLOOKUP($BW395,'FP Beleg'!$A:$M,13,FALSE)</f>
        <v>#N/A</v>
      </c>
      <c r="BW395" s="119" t="str">
        <f t="shared" si="28"/>
        <v/>
      </c>
      <c r="BZ395" s="119" t="str">
        <f t="shared" si="29"/>
        <v>2</v>
      </c>
      <c r="CA395" s="119">
        <f t="shared" si="30"/>
        <v>1</v>
      </c>
      <c r="CB395" s="119" t="e">
        <f t="shared" si="31"/>
        <v>#N/A</v>
      </c>
      <c r="CC395" s="120" t="e">
        <f>VLOOKUP($CG395,'FP Haupt'!$A:$M,11,FALSE)</f>
        <v>#N/A</v>
      </c>
      <c r="CD395" s="120" t="e">
        <f>VLOOKUP($CG395,'Anlage 1d'!$A:$M,10,FALSE)</f>
        <v>#N/A</v>
      </c>
      <c r="CE395" s="120" t="e">
        <f>VLOOKUP($CG395,'Anlage 1e'!$A:$M,12,FALSE)</f>
        <v>#N/A</v>
      </c>
      <c r="CF395" s="120" t="e">
        <f>VLOOKUP($CG395,'FP Beleg'!$A:$M,12,FALSE)</f>
        <v>#N/A</v>
      </c>
      <c r="CG395" s="119" t="str">
        <f t="shared" si="32"/>
        <v/>
      </c>
      <c r="CJ395" s="119" t="str">
        <f t="shared" si="64"/>
        <v>2</v>
      </c>
      <c r="CK395" s="119">
        <f t="shared" si="68"/>
        <v>1</v>
      </c>
      <c r="CL395" s="119" t="e">
        <f t="shared" si="69"/>
        <v>#N/A</v>
      </c>
      <c r="CM395" s="120" t="e">
        <f>VLOOKUP($CQ395,'FP Haupt'!$A:$O,15,FALSE)</f>
        <v>#N/A</v>
      </c>
      <c r="CN395" s="120" t="e">
        <f>VLOOKUP($CQ395,'Anlage 1d'!$A:$O,15,FALSE)</f>
        <v>#N/A</v>
      </c>
      <c r="CO395" s="120" t="e">
        <f>VLOOKUP($CQ395,'Anlage 1e'!$A:$Q,17,FALSE)</f>
        <v>#N/A</v>
      </c>
      <c r="CP395" s="120" t="e">
        <f>VLOOKUP($CQ395,'FP Beleg'!$A:$P,16,FALSE)</f>
        <v>#N/A</v>
      </c>
      <c r="CQ395" s="119" t="str">
        <f t="shared" si="65"/>
        <v/>
      </c>
    </row>
    <row r="396" spans="1:95" x14ac:dyDescent="0.2">
      <c r="A396" s="111"/>
      <c r="B396" s="112" t="str">
        <f>IF(A396="","",IF(ISERROR(VLOOKUP(MID(A396,1,4),'FP Haupt'!$A:$M,4,FALSE)),"keine DRG gemäß FPV",VLOOKUP(MID(A396,1,4),'FP Haupt'!$A:$M,4,FALSE)))</f>
        <v/>
      </c>
      <c r="C396" s="113">
        <f t="shared" si="39"/>
        <v>0</v>
      </c>
      <c r="D396" s="114" t="str">
        <f t="shared" si="1"/>
        <v/>
      </c>
      <c r="E396" s="114" t="str">
        <f t="shared" si="2"/>
        <v/>
      </c>
      <c r="F396" s="115"/>
      <c r="G396" s="115"/>
      <c r="H396" s="116" t="str">
        <f t="shared" si="3"/>
        <v/>
      </c>
      <c r="I396" s="117">
        <f t="shared" si="4"/>
        <v>0</v>
      </c>
      <c r="J396" s="115"/>
      <c r="K396" s="115"/>
      <c r="L396" s="116" t="str">
        <f t="shared" si="5"/>
        <v/>
      </c>
      <c r="M396" s="114">
        <f t="shared" si="6"/>
        <v>0</v>
      </c>
      <c r="N396" s="115"/>
      <c r="O396" s="115"/>
      <c r="P396" s="116" t="str">
        <f t="shared" si="7"/>
        <v/>
      </c>
      <c r="Q396" s="114">
        <f t="shared" si="8"/>
        <v>0</v>
      </c>
      <c r="R396" s="115"/>
      <c r="S396" s="115"/>
      <c r="T396" s="116" t="str">
        <f t="shared" si="9"/>
        <v/>
      </c>
      <c r="U396" s="114">
        <f t="shared" si="10"/>
        <v>0</v>
      </c>
      <c r="V396" s="115"/>
      <c r="W396" s="115"/>
      <c r="X396" s="116" t="str">
        <f t="shared" si="11"/>
        <v/>
      </c>
      <c r="Y396" s="117">
        <f t="shared" si="12"/>
        <v>0</v>
      </c>
      <c r="Z396" s="115"/>
      <c r="AA396" s="602" t="str">
        <f t="shared" si="66"/>
        <v/>
      </c>
      <c r="AB396" s="603">
        <f t="shared" si="67"/>
        <v>0</v>
      </c>
      <c r="AC396" s="118"/>
      <c r="AG396" s="119" t="str">
        <f t="shared" si="13"/>
        <v>Z</v>
      </c>
      <c r="AH396" s="119">
        <f t="shared" si="14"/>
        <v>9</v>
      </c>
      <c r="AI396" s="119" t="e">
        <f t="shared" si="15"/>
        <v>#N/A</v>
      </c>
      <c r="AJ396" s="120" t="e">
        <f>VLOOKUP($AS396,'FP Haupt'!$A:$M,6,FALSE)</f>
        <v>#N/A</v>
      </c>
      <c r="AK396" s="120" t="e">
        <f>VLOOKUP($AS396,'FP Beleg'!$A:$M,4,FALSE)</f>
        <v>#N/A</v>
      </c>
      <c r="AL396" s="120" t="e">
        <f>VLOOKUP($AS396,'FP Beleg'!$A:$M,5,FALSE)</f>
        <v>#N/A</v>
      </c>
      <c r="AM396" s="120" t="e">
        <f>VLOOKUP($AS396,'FP Beleg'!$A:$M,6,FALSE)</f>
        <v>#N/A</v>
      </c>
      <c r="AN396" s="120" t="e">
        <f>VLOOKUP($AS396,'FP Beleg'!$A:$M,7,FALSE)</f>
        <v>#N/A</v>
      </c>
      <c r="AO396" s="120" t="e">
        <f>VLOOKUP($AS396,'Anlage 1d'!$A:$M,4,FALSE)</f>
        <v>#N/A</v>
      </c>
      <c r="AP396" s="120" t="e">
        <f>VLOOKUP($AS396,'Anlage 1e'!$A:$M,4,FALSE)</f>
        <v>#N/A</v>
      </c>
      <c r="AQ396" s="120" t="e">
        <f>VLOOKUP($AS396,'Anlage 1e'!$A:$M,5,FALSE)</f>
        <v>#N/A</v>
      </c>
      <c r="AR396" s="120" t="e">
        <f>VLOOKUP($AS396,'FP Haupt'!$A:$M,5,FALSE)</f>
        <v>#N/A</v>
      </c>
      <c r="AS396" s="119" t="str">
        <f t="shared" si="16"/>
        <v/>
      </c>
      <c r="AV396" s="119" t="str">
        <f t="shared" si="17"/>
        <v>2</v>
      </c>
      <c r="AW396" s="119">
        <f t="shared" si="18"/>
        <v>1</v>
      </c>
      <c r="AX396" s="119" t="e">
        <f t="shared" si="19"/>
        <v>#N/A</v>
      </c>
      <c r="AY396" s="120" t="e">
        <f>VLOOKUP($BC396,'FP Haupt'!$A:$M,9,FALSE)</f>
        <v>#N/A</v>
      </c>
      <c r="AZ396" s="120" t="e">
        <f>VLOOKUP($BC396,'Anlage 1d'!$A:$M,8,FALSE)</f>
        <v>#N/A</v>
      </c>
      <c r="BA396" s="120" t="e">
        <f>VLOOKUP($BC396,'Anlage 1e'!$A:$M,10,FALSE)</f>
        <v>#N/A</v>
      </c>
      <c r="BB396" s="120" t="e">
        <f>VLOOKUP($BC396,'FP Beleg'!$A:$M,10,FALSE)</f>
        <v>#N/A</v>
      </c>
      <c r="BC396" s="119" t="str">
        <f t="shared" si="20"/>
        <v/>
      </c>
      <c r="BF396" s="119" t="str">
        <f t="shared" si="21"/>
        <v>2</v>
      </c>
      <c r="BG396" s="119">
        <f t="shared" si="22"/>
        <v>1</v>
      </c>
      <c r="BH396" s="119" t="e">
        <f t="shared" si="23"/>
        <v>#N/A</v>
      </c>
      <c r="BI396" s="120" t="e">
        <f>VLOOKUP($BM396,'FP Haupt'!$A:$M,12,FALSE)</f>
        <v>#N/A</v>
      </c>
      <c r="BJ396" s="120" t="e">
        <f>VLOOKUP($BM396,'Anlage 1d'!$A:$M,11,FALSE)</f>
        <v>#N/A</v>
      </c>
      <c r="BK396" s="120" t="e">
        <f>VLOOKUP($BM396,'Anlage 1e'!$A:$M,13,FALSE)</f>
        <v>#N/A</v>
      </c>
      <c r="BL396" s="120" t="e">
        <f>VLOOKUP($BM396,'FP Beleg'!$A:$M,13,FALSE)</f>
        <v>#N/A</v>
      </c>
      <c r="BM396" s="119" t="str">
        <f t="shared" si="24"/>
        <v/>
      </c>
      <c r="BP396" s="119" t="str">
        <f t="shared" si="25"/>
        <v>2</v>
      </c>
      <c r="BQ396" s="119">
        <f t="shared" si="26"/>
        <v>1</v>
      </c>
      <c r="BR396" s="119" t="e">
        <f t="shared" si="27"/>
        <v>#N/A</v>
      </c>
      <c r="BS396" s="120" t="e">
        <f>VLOOKUP($BW396,'FP Haupt'!$A:$M,12,FALSE)</f>
        <v>#N/A</v>
      </c>
      <c r="BT396" s="120" t="e">
        <f>VLOOKUP($BW396,'Anlage 1d'!$A:$M,11,FALSE)</f>
        <v>#N/A</v>
      </c>
      <c r="BU396" s="120" t="e">
        <f>VLOOKUP($BW396,'Anlage 1e'!$A:$M,13,FALSE)</f>
        <v>#N/A</v>
      </c>
      <c r="BV396" s="120" t="e">
        <f>VLOOKUP($BW396,'FP Beleg'!$A:$M,13,FALSE)</f>
        <v>#N/A</v>
      </c>
      <c r="BW396" s="119" t="str">
        <f t="shared" si="28"/>
        <v/>
      </c>
      <c r="BZ396" s="119" t="str">
        <f t="shared" si="29"/>
        <v>2</v>
      </c>
      <c r="CA396" s="119">
        <f t="shared" si="30"/>
        <v>1</v>
      </c>
      <c r="CB396" s="119" t="e">
        <f t="shared" si="31"/>
        <v>#N/A</v>
      </c>
      <c r="CC396" s="120" t="e">
        <f>VLOOKUP($CG396,'FP Haupt'!$A:$M,11,FALSE)</f>
        <v>#N/A</v>
      </c>
      <c r="CD396" s="120" t="e">
        <f>VLOOKUP($CG396,'Anlage 1d'!$A:$M,10,FALSE)</f>
        <v>#N/A</v>
      </c>
      <c r="CE396" s="120" t="e">
        <f>VLOOKUP($CG396,'Anlage 1e'!$A:$M,12,FALSE)</f>
        <v>#N/A</v>
      </c>
      <c r="CF396" s="120" t="e">
        <f>VLOOKUP($CG396,'FP Beleg'!$A:$M,12,FALSE)</f>
        <v>#N/A</v>
      </c>
      <c r="CG396" s="119" t="str">
        <f t="shared" si="32"/>
        <v/>
      </c>
      <c r="CJ396" s="119" t="str">
        <f t="shared" si="64"/>
        <v>2</v>
      </c>
      <c r="CK396" s="119">
        <f t="shared" si="68"/>
        <v>1</v>
      </c>
      <c r="CL396" s="119" t="e">
        <f t="shared" si="69"/>
        <v>#N/A</v>
      </c>
      <c r="CM396" s="120" t="e">
        <f>VLOOKUP($CQ396,'FP Haupt'!$A:$O,15,FALSE)</f>
        <v>#N/A</v>
      </c>
      <c r="CN396" s="120" t="e">
        <f>VLOOKUP($CQ396,'Anlage 1d'!$A:$O,15,FALSE)</f>
        <v>#N/A</v>
      </c>
      <c r="CO396" s="120" t="e">
        <f>VLOOKUP($CQ396,'Anlage 1e'!$A:$Q,17,FALSE)</f>
        <v>#N/A</v>
      </c>
      <c r="CP396" s="120" t="e">
        <f>VLOOKUP($CQ396,'FP Beleg'!$A:$P,16,FALSE)</f>
        <v>#N/A</v>
      </c>
      <c r="CQ396" s="119" t="str">
        <f t="shared" si="65"/>
        <v/>
      </c>
    </row>
    <row r="397" spans="1:95" x14ac:dyDescent="0.2">
      <c r="A397" s="111"/>
      <c r="B397" s="112" t="str">
        <f>IF(A397="","",IF(ISERROR(VLOOKUP(MID(A397,1,4),'FP Haupt'!$A:$M,4,FALSE)),"keine DRG gemäß FPV",VLOOKUP(MID(A397,1,4),'FP Haupt'!$A:$M,4,FALSE)))</f>
        <v/>
      </c>
      <c r="C397" s="113">
        <f t="shared" si="39"/>
        <v>0</v>
      </c>
      <c r="D397" s="114" t="str">
        <f t="shared" si="1"/>
        <v/>
      </c>
      <c r="E397" s="114" t="str">
        <f t="shared" si="2"/>
        <v/>
      </c>
      <c r="F397" s="115"/>
      <c r="G397" s="115"/>
      <c r="H397" s="116" t="str">
        <f t="shared" si="3"/>
        <v/>
      </c>
      <c r="I397" s="117">
        <f t="shared" si="4"/>
        <v>0</v>
      </c>
      <c r="J397" s="115"/>
      <c r="K397" s="115"/>
      <c r="L397" s="116" t="str">
        <f t="shared" si="5"/>
        <v/>
      </c>
      <c r="M397" s="114">
        <f t="shared" si="6"/>
        <v>0</v>
      </c>
      <c r="N397" s="115"/>
      <c r="O397" s="115"/>
      <c r="P397" s="116" t="str">
        <f t="shared" si="7"/>
        <v/>
      </c>
      <c r="Q397" s="114">
        <f t="shared" si="8"/>
        <v>0</v>
      </c>
      <c r="R397" s="115"/>
      <c r="S397" s="115"/>
      <c r="T397" s="116" t="str">
        <f t="shared" si="9"/>
        <v/>
      </c>
      <c r="U397" s="114">
        <f t="shared" si="10"/>
        <v>0</v>
      </c>
      <c r="V397" s="115"/>
      <c r="W397" s="115"/>
      <c r="X397" s="116" t="str">
        <f t="shared" si="11"/>
        <v/>
      </c>
      <c r="Y397" s="117">
        <f t="shared" si="12"/>
        <v>0</v>
      </c>
      <c r="Z397" s="115"/>
      <c r="AA397" s="602" t="str">
        <f t="shared" si="66"/>
        <v/>
      </c>
      <c r="AB397" s="603">
        <f t="shared" si="67"/>
        <v>0</v>
      </c>
      <c r="AC397" s="118"/>
      <c r="AG397" s="119" t="str">
        <f t="shared" si="13"/>
        <v>Z</v>
      </c>
      <c r="AH397" s="119">
        <f t="shared" si="14"/>
        <v>9</v>
      </c>
      <c r="AI397" s="119" t="e">
        <f t="shared" si="15"/>
        <v>#N/A</v>
      </c>
      <c r="AJ397" s="120" t="e">
        <f>VLOOKUP($AS397,'FP Haupt'!$A:$M,6,FALSE)</f>
        <v>#N/A</v>
      </c>
      <c r="AK397" s="120" t="e">
        <f>VLOOKUP($AS397,'FP Beleg'!$A:$M,4,FALSE)</f>
        <v>#N/A</v>
      </c>
      <c r="AL397" s="120" t="e">
        <f>VLOOKUP($AS397,'FP Beleg'!$A:$M,5,FALSE)</f>
        <v>#N/A</v>
      </c>
      <c r="AM397" s="120" t="e">
        <f>VLOOKUP($AS397,'FP Beleg'!$A:$M,6,FALSE)</f>
        <v>#N/A</v>
      </c>
      <c r="AN397" s="120" t="e">
        <f>VLOOKUP($AS397,'FP Beleg'!$A:$M,7,FALSE)</f>
        <v>#N/A</v>
      </c>
      <c r="AO397" s="120" t="e">
        <f>VLOOKUP($AS397,'Anlage 1d'!$A:$M,4,FALSE)</f>
        <v>#N/A</v>
      </c>
      <c r="AP397" s="120" t="e">
        <f>VLOOKUP($AS397,'Anlage 1e'!$A:$M,4,FALSE)</f>
        <v>#N/A</v>
      </c>
      <c r="AQ397" s="120" t="e">
        <f>VLOOKUP($AS397,'Anlage 1e'!$A:$M,5,FALSE)</f>
        <v>#N/A</v>
      </c>
      <c r="AR397" s="120" t="e">
        <f>VLOOKUP($AS397,'FP Haupt'!$A:$M,5,FALSE)</f>
        <v>#N/A</v>
      </c>
      <c r="AS397" s="119" t="str">
        <f t="shared" si="16"/>
        <v/>
      </c>
      <c r="AV397" s="119" t="str">
        <f t="shared" si="17"/>
        <v>2</v>
      </c>
      <c r="AW397" s="119">
        <f t="shared" si="18"/>
        <v>1</v>
      </c>
      <c r="AX397" s="119" t="e">
        <f t="shared" si="19"/>
        <v>#N/A</v>
      </c>
      <c r="AY397" s="120" t="e">
        <f>VLOOKUP($BC397,'FP Haupt'!$A:$M,9,FALSE)</f>
        <v>#N/A</v>
      </c>
      <c r="AZ397" s="120" t="e">
        <f>VLOOKUP($BC397,'Anlage 1d'!$A:$M,8,FALSE)</f>
        <v>#N/A</v>
      </c>
      <c r="BA397" s="120" t="e">
        <f>VLOOKUP($BC397,'Anlage 1e'!$A:$M,10,FALSE)</f>
        <v>#N/A</v>
      </c>
      <c r="BB397" s="120" t="e">
        <f>VLOOKUP($BC397,'FP Beleg'!$A:$M,10,FALSE)</f>
        <v>#N/A</v>
      </c>
      <c r="BC397" s="119" t="str">
        <f t="shared" si="20"/>
        <v/>
      </c>
      <c r="BF397" s="119" t="str">
        <f t="shared" si="21"/>
        <v>2</v>
      </c>
      <c r="BG397" s="119">
        <f t="shared" si="22"/>
        <v>1</v>
      </c>
      <c r="BH397" s="119" t="e">
        <f t="shared" si="23"/>
        <v>#N/A</v>
      </c>
      <c r="BI397" s="120" t="e">
        <f>VLOOKUP($BM397,'FP Haupt'!$A:$M,12,FALSE)</f>
        <v>#N/A</v>
      </c>
      <c r="BJ397" s="120" t="e">
        <f>VLOOKUP($BM397,'Anlage 1d'!$A:$M,11,FALSE)</f>
        <v>#N/A</v>
      </c>
      <c r="BK397" s="120" t="e">
        <f>VLOOKUP($BM397,'Anlage 1e'!$A:$M,13,FALSE)</f>
        <v>#N/A</v>
      </c>
      <c r="BL397" s="120" t="e">
        <f>VLOOKUP($BM397,'FP Beleg'!$A:$M,13,FALSE)</f>
        <v>#N/A</v>
      </c>
      <c r="BM397" s="119" t="str">
        <f t="shared" si="24"/>
        <v/>
      </c>
      <c r="BP397" s="119" t="str">
        <f t="shared" si="25"/>
        <v>2</v>
      </c>
      <c r="BQ397" s="119">
        <f t="shared" si="26"/>
        <v>1</v>
      </c>
      <c r="BR397" s="119" t="e">
        <f t="shared" si="27"/>
        <v>#N/A</v>
      </c>
      <c r="BS397" s="120" t="e">
        <f>VLOOKUP($BW397,'FP Haupt'!$A:$M,12,FALSE)</f>
        <v>#N/A</v>
      </c>
      <c r="BT397" s="120" t="e">
        <f>VLOOKUP($BW397,'Anlage 1d'!$A:$M,11,FALSE)</f>
        <v>#N/A</v>
      </c>
      <c r="BU397" s="120" t="e">
        <f>VLOOKUP($BW397,'Anlage 1e'!$A:$M,13,FALSE)</f>
        <v>#N/A</v>
      </c>
      <c r="BV397" s="120" t="e">
        <f>VLOOKUP($BW397,'FP Beleg'!$A:$M,13,FALSE)</f>
        <v>#N/A</v>
      </c>
      <c r="BW397" s="119" t="str">
        <f t="shared" si="28"/>
        <v/>
      </c>
      <c r="BZ397" s="119" t="str">
        <f t="shared" si="29"/>
        <v>2</v>
      </c>
      <c r="CA397" s="119">
        <f t="shared" si="30"/>
        <v>1</v>
      </c>
      <c r="CB397" s="119" t="e">
        <f t="shared" si="31"/>
        <v>#N/A</v>
      </c>
      <c r="CC397" s="120" t="e">
        <f>VLOOKUP($CG397,'FP Haupt'!$A:$M,11,FALSE)</f>
        <v>#N/A</v>
      </c>
      <c r="CD397" s="120" t="e">
        <f>VLOOKUP($CG397,'Anlage 1d'!$A:$M,10,FALSE)</f>
        <v>#N/A</v>
      </c>
      <c r="CE397" s="120" t="e">
        <f>VLOOKUP($CG397,'Anlage 1e'!$A:$M,12,FALSE)</f>
        <v>#N/A</v>
      </c>
      <c r="CF397" s="120" t="e">
        <f>VLOOKUP($CG397,'FP Beleg'!$A:$M,12,FALSE)</f>
        <v>#N/A</v>
      </c>
      <c r="CG397" s="119" t="str">
        <f t="shared" si="32"/>
        <v/>
      </c>
      <c r="CJ397" s="119" t="str">
        <f t="shared" si="64"/>
        <v>2</v>
      </c>
      <c r="CK397" s="119">
        <f t="shared" si="68"/>
        <v>1</v>
      </c>
      <c r="CL397" s="119" t="e">
        <f t="shared" si="69"/>
        <v>#N/A</v>
      </c>
      <c r="CM397" s="120" t="e">
        <f>VLOOKUP($CQ397,'FP Haupt'!$A:$O,15,FALSE)</f>
        <v>#N/A</v>
      </c>
      <c r="CN397" s="120" t="e">
        <f>VLOOKUP($CQ397,'Anlage 1d'!$A:$O,15,FALSE)</f>
        <v>#N/A</v>
      </c>
      <c r="CO397" s="120" t="e">
        <f>VLOOKUP($CQ397,'Anlage 1e'!$A:$Q,17,FALSE)</f>
        <v>#N/A</v>
      </c>
      <c r="CP397" s="120" t="e">
        <f>VLOOKUP($CQ397,'FP Beleg'!$A:$P,16,FALSE)</f>
        <v>#N/A</v>
      </c>
      <c r="CQ397" s="119" t="str">
        <f t="shared" si="65"/>
        <v/>
      </c>
    </row>
    <row r="398" spans="1:95" x14ac:dyDescent="0.2">
      <c r="A398" s="111"/>
      <c r="B398" s="112" t="str">
        <f>IF(A398="","",IF(ISERROR(VLOOKUP(MID(A398,1,4),'FP Haupt'!$A:$M,4,FALSE)),"keine DRG gemäß FPV",VLOOKUP(MID(A398,1,4),'FP Haupt'!$A:$M,4,FALSE)))</f>
        <v/>
      </c>
      <c r="C398" s="113">
        <f t="shared" si="39"/>
        <v>0</v>
      </c>
      <c r="D398" s="114" t="str">
        <f t="shared" si="1"/>
        <v/>
      </c>
      <c r="E398" s="114" t="str">
        <f t="shared" si="2"/>
        <v/>
      </c>
      <c r="F398" s="115"/>
      <c r="G398" s="115"/>
      <c r="H398" s="116" t="str">
        <f t="shared" si="3"/>
        <v/>
      </c>
      <c r="I398" s="117">
        <f t="shared" si="4"/>
        <v>0</v>
      </c>
      <c r="J398" s="115"/>
      <c r="K398" s="115"/>
      <c r="L398" s="116" t="str">
        <f t="shared" si="5"/>
        <v/>
      </c>
      <c r="M398" s="114">
        <f t="shared" si="6"/>
        <v>0</v>
      </c>
      <c r="N398" s="115"/>
      <c r="O398" s="115"/>
      <c r="P398" s="116" t="str">
        <f t="shared" si="7"/>
        <v/>
      </c>
      <c r="Q398" s="114">
        <f t="shared" si="8"/>
        <v>0</v>
      </c>
      <c r="R398" s="115"/>
      <c r="S398" s="115"/>
      <c r="T398" s="116" t="str">
        <f t="shared" si="9"/>
        <v/>
      </c>
      <c r="U398" s="114">
        <f t="shared" si="10"/>
        <v>0</v>
      </c>
      <c r="V398" s="115"/>
      <c r="W398" s="115"/>
      <c r="X398" s="116" t="str">
        <f t="shared" si="11"/>
        <v/>
      </c>
      <c r="Y398" s="117">
        <f t="shared" si="12"/>
        <v>0</v>
      </c>
      <c r="Z398" s="115"/>
      <c r="AA398" s="602" t="str">
        <f t="shared" si="66"/>
        <v/>
      </c>
      <c r="AB398" s="603">
        <f t="shared" si="67"/>
        <v>0</v>
      </c>
      <c r="AC398" s="118"/>
      <c r="AG398" s="119" t="str">
        <f t="shared" si="13"/>
        <v>Z</v>
      </c>
      <c r="AH398" s="119">
        <f t="shared" si="14"/>
        <v>9</v>
      </c>
      <c r="AI398" s="119" t="e">
        <f t="shared" si="15"/>
        <v>#N/A</v>
      </c>
      <c r="AJ398" s="120" t="e">
        <f>VLOOKUP($AS398,'FP Haupt'!$A:$M,6,FALSE)</f>
        <v>#N/A</v>
      </c>
      <c r="AK398" s="120" t="e">
        <f>VLOOKUP($AS398,'FP Beleg'!$A:$M,4,FALSE)</f>
        <v>#N/A</v>
      </c>
      <c r="AL398" s="120" t="e">
        <f>VLOOKUP($AS398,'FP Beleg'!$A:$M,5,FALSE)</f>
        <v>#N/A</v>
      </c>
      <c r="AM398" s="120" t="e">
        <f>VLOOKUP($AS398,'FP Beleg'!$A:$M,6,FALSE)</f>
        <v>#N/A</v>
      </c>
      <c r="AN398" s="120" t="e">
        <f>VLOOKUP($AS398,'FP Beleg'!$A:$M,7,FALSE)</f>
        <v>#N/A</v>
      </c>
      <c r="AO398" s="120" t="e">
        <f>VLOOKUP($AS398,'Anlage 1d'!$A:$M,4,FALSE)</f>
        <v>#N/A</v>
      </c>
      <c r="AP398" s="120" t="e">
        <f>VLOOKUP($AS398,'Anlage 1e'!$A:$M,4,FALSE)</f>
        <v>#N/A</v>
      </c>
      <c r="AQ398" s="120" t="e">
        <f>VLOOKUP($AS398,'Anlage 1e'!$A:$M,5,FALSE)</f>
        <v>#N/A</v>
      </c>
      <c r="AR398" s="120" t="e">
        <f>VLOOKUP($AS398,'FP Haupt'!$A:$M,5,FALSE)</f>
        <v>#N/A</v>
      </c>
      <c r="AS398" s="119" t="str">
        <f t="shared" si="16"/>
        <v/>
      </c>
      <c r="AV398" s="119" t="str">
        <f t="shared" si="17"/>
        <v>2</v>
      </c>
      <c r="AW398" s="119">
        <f t="shared" si="18"/>
        <v>1</v>
      </c>
      <c r="AX398" s="119" t="e">
        <f t="shared" si="19"/>
        <v>#N/A</v>
      </c>
      <c r="AY398" s="120" t="e">
        <f>VLOOKUP($BC398,'FP Haupt'!$A:$M,9,FALSE)</f>
        <v>#N/A</v>
      </c>
      <c r="AZ398" s="120" t="e">
        <f>VLOOKUP($BC398,'Anlage 1d'!$A:$M,8,FALSE)</f>
        <v>#N/A</v>
      </c>
      <c r="BA398" s="120" t="e">
        <f>VLOOKUP($BC398,'Anlage 1e'!$A:$M,10,FALSE)</f>
        <v>#N/A</v>
      </c>
      <c r="BB398" s="120" t="e">
        <f>VLOOKUP($BC398,'FP Beleg'!$A:$M,10,FALSE)</f>
        <v>#N/A</v>
      </c>
      <c r="BC398" s="119" t="str">
        <f t="shared" si="20"/>
        <v/>
      </c>
      <c r="BF398" s="119" t="str">
        <f t="shared" si="21"/>
        <v>2</v>
      </c>
      <c r="BG398" s="119">
        <f t="shared" si="22"/>
        <v>1</v>
      </c>
      <c r="BH398" s="119" t="e">
        <f t="shared" si="23"/>
        <v>#N/A</v>
      </c>
      <c r="BI398" s="120" t="e">
        <f>VLOOKUP($BM398,'FP Haupt'!$A:$M,12,FALSE)</f>
        <v>#N/A</v>
      </c>
      <c r="BJ398" s="120" t="e">
        <f>VLOOKUP($BM398,'Anlage 1d'!$A:$M,11,FALSE)</f>
        <v>#N/A</v>
      </c>
      <c r="BK398" s="120" t="e">
        <f>VLOOKUP($BM398,'Anlage 1e'!$A:$M,13,FALSE)</f>
        <v>#N/A</v>
      </c>
      <c r="BL398" s="120" t="e">
        <f>VLOOKUP($BM398,'FP Beleg'!$A:$M,13,FALSE)</f>
        <v>#N/A</v>
      </c>
      <c r="BM398" s="119" t="str">
        <f t="shared" si="24"/>
        <v/>
      </c>
      <c r="BP398" s="119" t="str">
        <f t="shared" si="25"/>
        <v>2</v>
      </c>
      <c r="BQ398" s="119">
        <f t="shared" si="26"/>
        <v>1</v>
      </c>
      <c r="BR398" s="119" t="e">
        <f t="shared" si="27"/>
        <v>#N/A</v>
      </c>
      <c r="BS398" s="120" t="e">
        <f>VLOOKUP($BW398,'FP Haupt'!$A:$M,12,FALSE)</f>
        <v>#N/A</v>
      </c>
      <c r="BT398" s="120" t="e">
        <f>VLOOKUP($BW398,'Anlage 1d'!$A:$M,11,FALSE)</f>
        <v>#N/A</v>
      </c>
      <c r="BU398" s="120" t="e">
        <f>VLOOKUP($BW398,'Anlage 1e'!$A:$M,13,FALSE)</f>
        <v>#N/A</v>
      </c>
      <c r="BV398" s="120" t="e">
        <f>VLOOKUP($BW398,'FP Beleg'!$A:$M,13,FALSE)</f>
        <v>#N/A</v>
      </c>
      <c r="BW398" s="119" t="str">
        <f t="shared" si="28"/>
        <v/>
      </c>
      <c r="BZ398" s="119" t="str">
        <f t="shared" si="29"/>
        <v>2</v>
      </c>
      <c r="CA398" s="119">
        <f t="shared" si="30"/>
        <v>1</v>
      </c>
      <c r="CB398" s="119" t="e">
        <f t="shared" si="31"/>
        <v>#N/A</v>
      </c>
      <c r="CC398" s="120" t="e">
        <f>VLOOKUP($CG398,'FP Haupt'!$A:$M,11,FALSE)</f>
        <v>#N/A</v>
      </c>
      <c r="CD398" s="120" t="e">
        <f>VLOOKUP($CG398,'Anlage 1d'!$A:$M,10,FALSE)</f>
        <v>#N/A</v>
      </c>
      <c r="CE398" s="120" t="e">
        <f>VLOOKUP($CG398,'Anlage 1e'!$A:$M,12,FALSE)</f>
        <v>#N/A</v>
      </c>
      <c r="CF398" s="120" t="e">
        <f>VLOOKUP($CG398,'FP Beleg'!$A:$M,12,FALSE)</f>
        <v>#N/A</v>
      </c>
      <c r="CG398" s="119" t="str">
        <f t="shared" si="32"/>
        <v/>
      </c>
      <c r="CJ398" s="119" t="str">
        <f t="shared" si="64"/>
        <v>2</v>
      </c>
      <c r="CK398" s="119">
        <f t="shared" si="68"/>
        <v>1</v>
      </c>
      <c r="CL398" s="119" t="e">
        <f t="shared" si="69"/>
        <v>#N/A</v>
      </c>
      <c r="CM398" s="120" t="e">
        <f>VLOOKUP($CQ398,'FP Haupt'!$A:$O,15,FALSE)</f>
        <v>#N/A</v>
      </c>
      <c r="CN398" s="120" t="e">
        <f>VLOOKUP($CQ398,'Anlage 1d'!$A:$O,15,FALSE)</f>
        <v>#N/A</v>
      </c>
      <c r="CO398" s="120" t="e">
        <f>VLOOKUP($CQ398,'Anlage 1e'!$A:$Q,17,FALSE)</f>
        <v>#N/A</v>
      </c>
      <c r="CP398" s="120" t="e">
        <f>VLOOKUP($CQ398,'FP Beleg'!$A:$P,16,FALSE)</f>
        <v>#N/A</v>
      </c>
      <c r="CQ398" s="119" t="str">
        <f t="shared" si="65"/>
        <v/>
      </c>
    </row>
    <row r="399" spans="1:95" x14ac:dyDescent="0.2">
      <c r="A399" s="111"/>
      <c r="B399" s="112" t="str">
        <f>IF(A399="","",IF(ISERROR(VLOOKUP(MID(A399,1,4),'FP Haupt'!$A:$M,4,FALSE)),"keine DRG gemäß FPV",VLOOKUP(MID(A399,1,4),'FP Haupt'!$A:$M,4,FALSE)))</f>
        <v/>
      </c>
      <c r="C399" s="113">
        <f t="shared" si="39"/>
        <v>0</v>
      </c>
      <c r="D399" s="114" t="str">
        <f t="shared" si="1"/>
        <v/>
      </c>
      <c r="E399" s="114" t="str">
        <f t="shared" si="2"/>
        <v/>
      </c>
      <c r="F399" s="115"/>
      <c r="G399" s="115"/>
      <c r="H399" s="116" t="str">
        <f t="shared" si="3"/>
        <v/>
      </c>
      <c r="I399" s="117">
        <f t="shared" si="4"/>
        <v>0</v>
      </c>
      <c r="J399" s="115"/>
      <c r="K399" s="115"/>
      <c r="L399" s="116" t="str">
        <f t="shared" si="5"/>
        <v/>
      </c>
      <c r="M399" s="114">
        <f t="shared" si="6"/>
        <v>0</v>
      </c>
      <c r="N399" s="115"/>
      <c r="O399" s="115"/>
      <c r="P399" s="116" t="str">
        <f t="shared" si="7"/>
        <v/>
      </c>
      <c r="Q399" s="114">
        <f t="shared" si="8"/>
        <v>0</v>
      </c>
      <c r="R399" s="115"/>
      <c r="S399" s="115"/>
      <c r="T399" s="116" t="str">
        <f t="shared" si="9"/>
        <v/>
      </c>
      <c r="U399" s="114">
        <f t="shared" si="10"/>
        <v>0</v>
      </c>
      <c r="V399" s="115"/>
      <c r="W399" s="115"/>
      <c r="X399" s="116" t="str">
        <f t="shared" si="11"/>
        <v/>
      </c>
      <c r="Y399" s="117">
        <f t="shared" si="12"/>
        <v>0</v>
      </c>
      <c r="Z399" s="115"/>
      <c r="AA399" s="602" t="str">
        <f t="shared" si="66"/>
        <v/>
      </c>
      <c r="AB399" s="603">
        <f t="shared" si="67"/>
        <v>0</v>
      </c>
      <c r="AC399" s="118"/>
      <c r="AG399" s="119" t="str">
        <f t="shared" si="13"/>
        <v>Z</v>
      </c>
      <c r="AH399" s="119">
        <f t="shared" si="14"/>
        <v>9</v>
      </c>
      <c r="AI399" s="119" t="e">
        <f t="shared" si="15"/>
        <v>#N/A</v>
      </c>
      <c r="AJ399" s="120" t="e">
        <f>VLOOKUP($AS399,'FP Haupt'!$A:$M,6,FALSE)</f>
        <v>#N/A</v>
      </c>
      <c r="AK399" s="120" t="e">
        <f>VLOOKUP($AS399,'FP Beleg'!$A:$M,4,FALSE)</f>
        <v>#N/A</v>
      </c>
      <c r="AL399" s="120" t="e">
        <f>VLOOKUP($AS399,'FP Beleg'!$A:$M,5,FALSE)</f>
        <v>#N/A</v>
      </c>
      <c r="AM399" s="120" t="e">
        <f>VLOOKUP($AS399,'FP Beleg'!$A:$M,6,FALSE)</f>
        <v>#N/A</v>
      </c>
      <c r="AN399" s="120" t="e">
        <f>VLOOKUP($AS399,'FP Beleg'!$A:$M,7,FALSE)</f>
        <v>#N/A</v>
      </c>
      <c r="AO399" s="120" t="e">
        <f>VLOOKUP($AS399,'Anlage 1d'!$A:$M,4,FALSE)</f>
        <v>#N/A</v>
      </c>
      <c r="AP399" s="120" t="e">
        <f>VLOOKUP($AS399,'Anlage 1e'!$A:$M,4,FALSE)</f>
        <v>#N/A</v>
      </c>
      <c r="AQ399" s="120" t="e">
        <f>VLOOKUP($AS399,'Anlage 1e'!$A:$M,5,FALSE)</f>
        <v>#N/A</v>
      </c>
      <c r="AR399" s="120" t="e">
        <f>VLOOKUP($AS399,'FP Haupt'!$A:$M,5,FALSE)</f>
        <v>#N/A</v>
      </c>
      <c r="AS399" s="119" t="str">
        <f t="shared" si="16"/>
        <v/>
      </c>
      <c r="AV399" s="119" t="str">
        <f t="shared" si="17"/>
        <v>2</v>
      </c>
      <c r="AW399" s="119">
        <f t="shared" si="18"/>
        <v>1</v>
      </c>
      <c r="AX399" s="119" t="e">
        <f t="shared" si="19"/>
        <v>#N/A</v>
      </c>
      <c r="AY399" s="120" t="e">
        <f>VLOOKUP($BC399,'FP Haupt'!$A:$M,9,FALSE)</f>
        <v>#N/A</v>
      </c>
      <c r="AZ399" s="120" t="e">
        <f>VLOOKUP($BC399,'Anlage 1d'!$A:$M,8,FALSE)</f>
        <v>#N/A</v>
      </c>
      <c r="BA399" s="120" t="e">
        <f>VLOOKUP($BC399,'Anlage 1e'!$A:$M,10,FALSE)</f>
        <v>#N/A</v>
      </c>
      <c r="BB399" s="120" t="e">
        <f>VLOOKUP($BC399,'FP Beleg'!$A:$M,10,FALSE)</f>
        <v>#N/A</v>
      </c>
      <c r="BC399" s="119" t="str">
        <f t="shared" si="20"/>
        <v/>
      </c>
      <c r="BF399" s="119" t="str">
        <f t="shared" si="21"/>
        <v>2</v>
      </c>
      <c r="BG399" s="119">
        <f t="shared" si="22"/>
        <v>1</v>
      </c>
      <c r="BH399" s="119" t="e">
        <f t="shared" si="23"/>
        <v>#N/A</v>
      </c>
      <c r="BI399" s="120" t="e">
        <f>VLOOKUP($BM399,'FP Haupt'!$A:$M,12,FALSE)</f>
        <v>#N/A</v>
      </c>
      <c r="BJ399" s="120" t="e">
        <f>VLOOKUP($BM399,'Anlage 1d'!$A:$M,11,FALSE)</f>
        <v>#N/A</v>
      </c>
      <c r="BK399" s="120" t="e">
        <f>VLOOKUP($BM399,'Anlage 1e'!$A:$M,13,FALSE)</f>
        <v>#N/A</v>
      </c>
      <c r="BL399" s="120" t="e">
        <f>VLOOKUP($BM399,'FP Beleg'!$A:$M,13,FALSE)</f>
        <v>#N/A</v>
      </c>
      <c r="BM399" s="119" t="str">
        <f t="shared" si="24"/>
        <v/>
      </c>
      <c r="BP399" s="119" t="str">
        <f t="shared" si="25"/>
        <v>2</v>
      </c>
      <c r="BQ399" s="119">
        <f t="shared" si="26"/>
        <v>1</v>
      </c>
      <c r="BR399" s="119" t="e">
        <f t="shared" si="27"/>
        <v>#N/A</v>
      </c>
      <c r="BS399" s="120" t="e">
        <f>VLOOKUP($BW399,'FP Haupt'!$A:$M,12,FALSE)</f>
        <v>#N/A</v>
      </c>
      <c r="BT399" s="120" t="e">
        <f>VLOOKUP($BW399,'Anlage 1d'!$A:$M,11,FALSE)</f>
        <v>#N/A</v>
      </c>
      <c r="BU399" s="120" t="e">
        <f>VLOOKUP($BW399,'Anlage 1e'!$A:$M,13,FALSE)</f>
        <v>#N/A</v>
      </c>
      <c r="BV399" s="120" t="e">
        <f>VLOOKUP($BW399,'FP Beleg'!$A:$M,13,FALSE)</f>
        <v>#N/A</v>
      </c>
      <c r="BW399" s="119" t="str">
        <f t="shared" si="28"/>
        <v/>
      </c>
      <c r="BZ399" s="119" t="str">
        <f t="shared" si="29"/>
        <v>2</v>
      </c>
      <c r="CA399" s="119">
        <f t="shared" si="30"/>
        <v>1</v>
      </c>
      <c r="CB399" s="119" t="e">
        <f t="shared" si="31"/>
        <v>#N/A</v>
      </c>
      <c r="CC399" s="120" t="e">
        <f>VLOOKUP($CG399,'FP Haupt'!$A:$M,11,FALSE)</f>
        <v>#N/A</v>
      </c>
      <c r="CD399" s="120" t="e">
        <f>VLOOKUP($CG399,'Anlage 1d'!$A:$M,10,FALSE)</f>
        <v>#N/A</v>
      </c>
      <c r="CE399" s="120" t="e">
        <f>VLOOKUP($CG399,'Anlage 1e'!$A:$M,12,FALSE)</f>
        <v>#N/A</v>
      </c>
      <c r="CF399" s="120" t="e">
        <f>VLOOKUP($CG399,'FP Beleg'!$A:$M,12,FALSE)</f>
        <v>#N/A</v>
      </c>
      <c r="CG399" s="119" t="str">
        <f t="shared" si="32"/>
        <v/>
      </c>
      <c r="CJ399" s="119" t="str">
        <f t="shared" si="64"/>
        <v>2</v>
      </c>
      <c r="CK399" s="119">
        <f t="shared" si="68"/>
        <v>1</v>
      </c>
      <c r="CL399" s="119" t="e">
        <f t="shared" si="69"/>
        <v>#N/A</v>
      </c>
      <c r="CM399" s="120" t="e">
        <f>VLOOKUP($CQ399,'FP Haupt'!$A:$O,15,FALSE)</f>
        <v>#N/A</v>
      </c>
      <c r="CN399" s="120" t="e">
        <f>VLOOKUP($CQ399,'Anlage 1d'!$A:$O,15,FALSE)</f>
        <v>#N/A</v>
      </c>
      <c r="CO399" s="120" t="e">
        <f>VLOOKUP($CQ399,'Anlage 1e'!$A:$Q,17,FALSE)</f>
        <v>#N/A</v>
      </c>
      <c r="CP399" s="120" t="e">
        <f>VLOOKUP($CQ399,'FP Beleg'!$A:$P,16,FALSE)</f>
        <v>#N/A</v>
      </c>
      <c r="CQ399" s="119" t="str">
        <f t="shared" si="65"/>
        <v/>
      </c>
    </row>
    <row r="400" spans="1:95" x14ac:dyDescent="0.2">
      <c r="A400" s="111"/>
      <c r="B400" s="112" t="str">
        <f>IF(A400="","",IF(ISERROR(VLOOKUP(MID(A400,1,4),'FP Haupt'!$A:$M,4,FALSE)),"keine DRG gemäß FPV",VLOOKUP(MID(A400,1,4),'FP Haupt'!$A:$M,4,FALSE)))</f>
        <v/>
      </c>
      <c r="C400" s="113">
        <f t="shared" si="39"/>
        <v>0</v>
      </c>
      <c r="D400" s="114" t="str">
        <f t="shared" si="1"/>
        <v/>
      </c>
      <c r="E400" s="114" t="str">
        <f t="shared" si="2"/>
        <v/>
      </c>
      <c r="F400" s="115"/>
      <c r="G400" s="115"/>
      <c r="H400" s="116" t="str">
        <f t="shared" si="3"/>
        <v/>
      </c>
      <c r="I400" s="117">
        <f t="shared" si="4"/>
        <v>0</v>
      </c>
      <c r="J400" s="115"/>
      <c r="K400" s="115"/>
      <c r="L400" s="116" t="str">
        <f t="shared" si="5"/>
        <v/>
      </c>
      <c r="M400" s="114">
        <f t="shared" si="6"/>
        <v>0</v>
      </c>
      <c r="N400" s="115"/>
      <c r="O400" s="115"/>
      <c r="P400" s="116" t="str">
        <f t="shared" si="7"/>
        <v/>
      </c>
      <c r="Q400" s="114">
        <f t="shared" si="8"/>
        <v>0</v>
      </c>
      <c r="R400" s="115"/>
      <c r="S400" s="115"/>
      <c r="T400" s="116" t="str">
        <f t="shared" si="9"/>
        <v/>
      </c>
      <c r="U400" s="114">
        <f t="shared" si="10"/>
        <v>0</v>
      </c>
      <c r="V400" s="115"/>
      <c r="W400" s="115"/>
      <c r="X400" s="116" t="str">
        <f t="shared" si="11"/>
        <v/>
      </c>
      <c r="Y400" s="117">
        <f t="shared" si="12"/>
        <v>0</v>
      </c>
      <c r="Z400" s="115"/>
      <c r="AA400" s="602" t="str">
        <f t="shared" si="66"/>
        <v/>
      </c>
      <c r="AB400" s="603">
        <f t="shared" si="67"/>
        <v>0</v>
      </c>
      <c r="AC400" s="118"/>
      <c r="AG400" s="119" t="str">
        <f t="shared" si="13"/>
        <v>Z</v>
      </c>
      <c r="AH400" s="119">
        <f t="shared" si="14"/>
        <v>9</v>
      </c>
      <c r="AI400" s="119" t="e">
        <f t="shared" si="15"/>
        <v>#N/A</v>
      </c>
      <c r="AJ400" s="120" t="e">
        <f>VLOOKUP($AS400,'FP Haupt'!$A:$M,6,FALSE)</f>
        <v>#N/A</v>
      </c>
      <c r="AK400" s="120" t="e">
        <f>VLOOKUP($AS400,'FP Beleg'!$A:$M,4,FALSE)</f>
        <v>#N/A</v>
      </c>
      <c r="AL400" s="120" t="e">
        <f>VLOOKUP($AS400,'FP Beleg'!$A:$M,5,FALSE)</f>
        <v>#N/A</v>
      </c>
      <c r="AM400" s="120" t="e">
        <f>VLOOKUP($AS400,'FP Beleg'!$A:$M,6,FALSE)</f>
        <v>#N/A</v>
      </c>
      <c r="AN400" s="120" t="e">
        <f>VLOOKUP($AS400,'FP Beleg'!$A:$M,7,FALSE)</f>
        <v>#N/A</v>
      </c>
      <c r="AO400" s="120" t="e">
        <f>VLOOKUP($AS400,'Anlage 1d'!$A:$M,4,FALSE)</f>
        <v>#N/A</v>
      </c>
      <c r="AP400" s="120" t="e">
        <f>VLOOKUP($AS400,'Anlage 1e'!$A:$M,4,FALSE)</f>
        <v>#N/A</v>
      </c>
      <c r="AQ400" s="120" t="e">
        <f>VLOOKUP($AS400,'Anlage 1e'!$A:$M,5,FALSE)</f>
        <v>#N/A</v>
      </c>
      <c r="AR400" s="120" t="e">
        <f>VLOOKUP($AS400,'FP Haupt'!$A:$M,5,FALSE)</f>
        <v>#N/A</v>
      </c>
      <c r="AS400" s="119" t="str">
        <f t="shared" si="16"/>
        <v/>
      </c>
      <c r="AV400" s="119" t="str">
        <f t="shared" si="17"/>
        <v>2</v>
      </c>
      <c r="AW400" s="119">
        <f t="shared" si="18"/>
        <v>1</v>
      </c>
      <c r="AX400" s="119" t="e">
        <f t="shared" si="19"/>
        <v>#N/A</v>
      </c>
      <c r="AY400" s="120" t="e">
        <f>VLOOKUP($BC400,'FP Haupt'!$A:$M,9,FALSE)</f>
        <v>#N/A</v>
      </c>
      <c r="AZ400" s="120" t="e">
        <f>VLOOKUP($BC400,'Anlage 1d'!$A:$M,8,FALSE)</f>
        <v>#N/A</v>
      </c>
      <c r="BA400" s="120" t="e">
        <f>VLOOKUP($BC400,'Anlage 1e'!$A:$M,10,FALSE)</f>
        <v>#N/A</v>
      </c>
      <c r="BB400" s="120" t="e">
        <f>VLOOKUP($BC400,'FP Beleg'!$A:$M,10,FALSE)</f>
        <v>#N/A</v>
      </c>
      <c r="BC400" s="119" t="str">
        <f t="shared" si="20"/>
        <v/>
      </c>
      <c r="BF400" s="119" t="str">
        <f t="shared" si="21"/>
        <v>2</v>
      </c>
      <c r="BG400" s="119">
        <f t="shared" si="22"/>
        <v>1</v>
      </c>
      <c r="BH400" s="119" t="e">
        <f t="shared" si="23"/>
        <v>#N/A</v>
      </c>
      <c r="BI400" s="120" t="e">
        <f>VLOOKUP($BM400,'FP Haupt'!$A:$M,12,FALSE)</f>
        <v>#N/A</v>
      </c>
      <c r="BJ400" s="120" t="e">
        <f>VLOOKUP($BM400,'Anlage 1d'!$A:$M,11,FALSE)</f>
        <v>#N/A</v>
      </c>
      <c r="BK400" s="120" t="e">
        <f>VLOOKUP($BM400,'Anlage 1e'!$A:$M,13,FALSE)</f>
        <v>#N/A</v>
      </c>
      <c r="BL400" s="120" t="e">
        <f>VLOOKUP($BM400,'FP Beleg'!$A:$M,13,FALSE)</f>
        <v>#N/A</v>
      </c>
      <c r="BM400" s="119" t="str">
        <f t="shared" si="24"/>
        <v/>
      </c>
      <c r="BP400" s="119" t="str">
        <f t="shared" si="25"/>
        <v>2</v>
      </c>
      <c r="BQ400" s="119">
        <f t="shared" si="26"/>
        <v>1</v>
      </c>
      <c r="BR400" s="119" t="e">
        <f t="shared" si="27"/>
        <v>#N/A</v>
      </c>
      <c r="BS400" s="120" t="e">
        <f>VLOOKUP($BW400,'FP Haupt'!$A:$M,12,FALSE)</f>
        <v>#N/A</v>
      </c>
      <c r="BT400" s="120" t="e">
        <f>VLOOKUP($BW400,'Anlage 1d'!$A:$M,11,FALSE)</f>
        <v>#N/A</v>
      </c>
      <c r="BU400" s="120" t="e">
        <f>VLOOKUP($BW400,'Anlage 1e'!$A:$M,13,FALSE)</f>
        <v>#N/A</v>
      </c>
      <c r="BV400" s="120" t="e">
        <f>VLOOKUP($BW400,'FP Beleg'!$A:$M,13,FALSE)</f>
        <v>#N/A</v>
      </c>
      <c r="BW400" s="119" t="str">
        <f t="shared" si="28"/>
        <v/>
      </c>
      <c r="BZ400" s="119" t="str">
        <f t="shared" si="29"/>
        <v>2</v>
      </c>
      <c r="CA400" s="119">
        <f t="shared" si="30"/>
        <v>1</v>
      </c>
      <c r="CB400" s="119" t="e">
        <f t="shared" si="31"/>
        <v>#N/A</v>
      </c>
      <c r="CC400" s="120" t="e">
        <f>VLOOKUP($CG400,'FP Haupt'!$A:$M,11,FALSE)</f>
        <v>#N/A</v>
      </c>
      <c r="CD400" s="120" t="e">
        <f>VLOOKUP($CG400,'Anlage 1d'!$A:$M,10,FALSE)</f>
        <v>#N/A</v>
      </c>
      <c r="CE400" s="120" t="e">
        <f>VLOOKUP($CG400,'Anlage 1e'!$A:$M,12,FALSE)</f>
        <v>#N/A</v>
      </c>
      <c r="CF400" s="120" t="e">
        <f>VLOOKUP($CG400,'FP Beleg'!$A:$M,12,FALSE)</f>
        <v>#N/A</v>
      </c>
      <c r="CG400" s="119" t="str">
        <f t="shared" si="32"/>
        <v/>
      </c>
      <c r="CJ400" s="119" t="str">
        <f t="shared" si="64"/>
        <v>2</v>
      </c>
      <c r="CK400" s="119">
        <f t="shared" si="68"/>
        <v>1</v>
      </c>
      <c r="CL400" s="119" t="e">
        <f t="shared" si="69"/>
        <v>#N/A</v>
      </c>
      <c r="CM400" s="120" t="e">
        <f>VLOOKUP($CQ400,'FP Haupt'!$A:$O,15,FALSE)</f>
        <v>#N/A</v>
      </c>
      <c r="CN400" s="120" t="e">
        <f>VLOOKUP($CQ400,'Anlage 1d'!$A:$O,15,FALSE)</f>
        <v>#N/A</v>
      </c>
      <c r="CO400" s="120" t="e">
        <f>VLOOKUP($CQ400,'Anlage 1e'!$A:$Q,17,FALSE)</f>
        <v>#N/A</v>
      </c>
      <c r="CP400" s="120" t="e">
        <f>VLOOKUP($CQ400,'FP Beleg'!$A:$P,16,FALSE)</f>
        <v>#N/A</v>
      </c>
      <c r="CQ400" s="119" t="str">
        <f t="shared" si="65"/>
        <v/>
      </c>
    </row>
    <row r="401" spans="1:95" x14ac:dyDescent="0.2">
      <c r="A401" s="111"/>
      <c r="B401" s="112" t="str">
        <f>IF(A401="","",IF(ISERROR(VLOOKUP(MID(A401,1,4),'FP Haupt'!$A:$M,4,FALSE)),"keine DRG gemäß FPV",VLOOKUP(MID(A401,1,4),'FP Haupt'!$A:$M,4,FALSE)))</f>
        <v/>
      </c>
      <c r="C401" s="113">
        <f t="shared" si="39"/>
        <v>0</v>
      </c>
      <c r="D401" s="114" t="str">
        <f t="shared" si="1"/>
        <v/>
      </c>
      <c r="E401" s="114" t="str">
        <f t="shared" si="2"/>
        <v/>
      </c>
      <c r="F401" s="115"/>
      <c r="G401" s="115"/>
      <c r="H401" s="116" t="str">
        <f t="shared" si="3"/>
        <v/>
      </c>
      <c r="I401" s="117">
        <f t="shared" si="4"/>
        <v>0</v>
      </c>
      <c r="J401" s="115"/>
      <c r="K401" s="115"/>
      <c r="L401" s="116" t="str">
        <f t="shared" si="5"/>
        <v/>
      </c>
      <c r="M401" s="114">
        <f t="shared" si="6"/>
        <v>0</v>
      </c>
      <c r="N401" s="115"/>
      <c r="O401" s="115"/>
      <c r="P401" s="116" t="str">
        <f t="shared" si="7"/>
        <v/>
      </c>
      <c r="Q401" s="114">
        <f t="shared" si="8"/>
        <v>0</v>
      </c>
      <c r="R401" s="115"/>
      <c r="S401" s="115"/>
      <c r="T401" s="116" t="str">
        <f t="shared" si="9"/>
        <v/>
      </c>
      <c r="U401" s="114">
        <f t="shared" si="10"/>
        <v>0</v>
      </c>
      <c r="V401" s="115"/>
      <c r="W401" s="115"/>
      <c r="X401" s="116" t="str">
        <f t="shared" si="11"/>
        <v/>
      </c>
      <c r="Y401" s="117">
        <f t="shared" si="12"/>
        <v>0</v>
      </c>
      <c r="Z401" s="115"/>
      <c r="AA401" s="602" t="str">
        <f t="shared" si="66"/>
        <v/>
      </c>
      <c r="AB401" s="603">
        <f t="shared" si="67"/>
        <v>0</v>
      </c>
      <c r="AC401" s="118"/>
      <c r="AG401" s="119" t="str">
        <f t="shared" si="13"/>
        <v>Z</v>
      </c>
      <c r="AH401" s="119">
        <f t="shared" si="14"/>
        <v>9</v>
      </c>
      <c r="AI401" s="119" t="e">
        <f t="shared" si="15"/>
        <v>#N/A</v>
      </c>
      <c r="AJ401" s="120" t="e">
        <f>VLOOKUP($AS401,'FP Haupt'!$A:$M,6,FALSE)</f>
        <v>#N/A</v>
      </c>
      <c r="AK401" s="120" t="e">
        <f>VLOOKUP($AS401,'FP Beleg'!$A:$M,4,FALSE)</f>
        <v>#N/A</v>
      </c>
      <c r="AL401" s="120" t="e">
        <f>VLOOKUP($AS401,'FP Beleg'!$A:$M,5,FALSE)</f>
        <v>#N/A</v>
      </c>
      <c r="AM401" s="120" t="e">
        <f>VLOOKUP($AS401,'FP Beleg'!$A:$M,6,FALSE)</f>
        <v>#N/A</v>
      </c>
      <c r="AN401" s="120" t="e">
        <f>VLOOKUP($AS401,'FP Beleg'!$A:$M,7,FALSE)</f>
        <v>#N/A</v>
      </c>
      <c r="AO401" s="120" t="e">
        <f>VLOOKUP($AS401,'Anlage 1d'!$A:$M,4,FALSE)</f>
        <v>#N/A</v>
      </c>
      <c r="AP401" s="120" t="e">
        <f>VLOOKUP($AS401,'Anlage 1e'!$A:$M,4,FALSE)</f>
        <v>#N/A</v>
      </c>
      <c r="AQ401" s="120" t="e">
        <f>VLOOKUP($AS401,'Anlage 1e'!$A:$M,5,FALSE)</f>
        <v>#N/A</v>
      </c>
      <c r="AR401" s="120" t="e">
        <f>VLOOKUP($AS401,'FP Haupt'!$A:$M,5,FALSE)</f>
        <v>#N/A</v>
      </c>
      <c r="AS401" s="119" t="str">
        <f t="shared" si="16"/>
        <v/>
      </c>
      <c r="AV401" s="119" t="str">
        <f t="shared" si="17"/>
        <v>2</v>
      </c>
      <c r="AW401" s="119">
        <f t="shared" si="18"/>
        <v>1</v>
      </c>
      <c r="AX401" s="119" t="e">
        <f t="shared" si="19"/>
        <v>#N/A</v>
      </c>
      <c r="AY401" s="120" t="e">
        <f>VLOOKUP($BC401,'FP Haupt'!$A:$M,9,FALSE)</f>
        <v>#N/A</v>
      </c>
      <c r="AZ401" s="120" t="e">
        <f>VLOOKUP($BC401,'Anlage 1d'!$A:$M,8,FALSE)</f>
        <v>#N/A</v>
      </c>
      <c r="BA401" s="120" t="e">
        <f>VLOOKUP($BC401,'Anlage 1e'!$A:$M,10,FALSE)</f>
        <v>#N/A</v>
      </c>
      <c r="BB401" s="120" t="e">
        <f>VLOOKUP($BC401,'FP Beleg'!$A:$M,10,FALSE)</f>
        <v>#N/A</v>
      </c>
      <c r="BC401" s="119" t="str">
        <f t="shared" si="20"/>
        <v/>
      </c>
      <c r="BF401" s="119" t="str">
        <f t="shared" si="21"/>
        <v>2</v>
      </c>
      <c r="BG401" s="119">
        <f t="shared" si="22"/>
        <v>1</v>
      </c>
      <c r="BH401" s="119" t="e">
        <f t="shared" si="23"/>
        <v>#N/A</v>
      </c>
      <c r="BI401" s="120" t="e">
        <f>VLOOKUP($BM401,'FP Haupt'!$A:$M,12,FALSE)</f>
        <v>#N/A</v>
      </c>
      <c r="BJ401" s="120" t="e">
        <f>VLOOKUP($BM401,'Anlage 1d'!$A:$M,11,FALSE)</f>
        <v>#N/A</v>
      </c>
      <c r="BK401" s="120" t="e">
        <f>VLOOKUP($BM401,'Anlage 1e'!$A:$M,13,FALSE)</f>
        <v>#N/A</v>
      </c>
      <c r="BL401" s="120" t="e">
        <f>VLOOKUP($BM401,'FP Beleg'!$A:$M,13,FALSE)</f>
        <v>#N/A</v>
      </c>
      <c r="BM401" s="119" t="str">
        <f t="shared" si="24"/>
        <v/>
      </c>
      <c r="BP401" s="119" t="str">
        <f t="shared" si="25"/>
        <v>2</v>
      </c>
      <c r="BQ401" s="119">
        <f t="shared" si="26"/>
        <v>1</v>
      </c>
      <c r="BR401" s="119" t="e">
        <f t="shared" si="27"/>
        <v>#N/A</v>
      </c>
      <c r="BS401" s="120" t="e">
        <f>VLOOKUP($BW401,'FP Haupt'!$A:$M,12,FALSE)</f>
        <v>#N/A</v>
      </c>
      <c r="BT401" s="120" t="e">
        <f>VLOOKUP($BW401,'Anlage 1d'!$A:$M,11,FALSE)</f>
        <v>#N/A</v>
      </c>
      <c r="BU401" s="120" t="e">
        <f>VLOOKUP($BW401,'Anlage 1e'!$A:$M,13,FALSE)</f>
        <v>#N/A</v>
      </c>
      <c r="BV401" s="120" t="e">
        <f>VLOOKUP($BW401,'FP Beleg'!$A:$M,13,FALSE)</f>
        <v>#N/A</v>
      </c>
      <c r="BW401" s="119" t="str">
        <f t="shared" si="28"/>
        <v/>
      </c>
      <c r="BZ401" s="119" t="str">
        <f t="shared" si="29"/>
        <v>2</v>
      </c>
      <c r="CA401" s="119">
        <f t="shared" si="30"/>
        <v>1</v>
      </c>
      <c r="CB401" s="119" t="e">
        <f t="shared" si="31"/>
        <v>#N/A</v>
      </c>
      <c r="CC401" s="120" t="e">
        <f>VLOOKUP($CG401,'FP Haupt'!$A:$M,11,FALSE)</f>
        <v>#N/A</v>
      </c>
      <c r="CD401" s="120" t="e">
        <f>VLOOKUP($CG401,'Anlage 1d'!$A:$M,10,FALSE)</f>
        <v>#N/A</v>
      </c>
      <c r="CE401" s="120" t="e">
        <f>VLOOKUP($CG401,'Anlage 1e'!$A:$M,12,FALSE)</f>
        <v>#N/A</v>
      </c>
      <c r="CF401" s="120" t="e">
        <f>VLOOKUP($CG401,'FP Beleg'!$A:$M,12,FALSE)</f>
        <v>#N/A</v>
      </c>
      <c r="CG401" s="119" t="str">
        <f t="shared" si="32"/>
        <v/>
      </c>
      <c r="CJ401" s="119" t="str">
        <f t="shared" si="64"/>
        <v>2</v>
      </c>
      <c r="CK401" s="119">
        <f t="shared" si="68"/>
        <v>1</v>
      </c>
      <c r="CL401" s="119" t="e">
        <f t="shared" si="69"/>
        <v>#N/A</v>
      </c>
      <c r="CM401" s="120" t="e">
        <f>VLOOKUP($CQ401,'FP Haupt'!$A:$O,15,FALSE)</f>
        <v>#N/A</v>
      </c>
      <c r="CN401" s="120" t="e">
        <f>VLOOKUP($CQ401,'Anlage 1d'!$A:$O,15,FALSE)</f>
        <v>#N/A</v>
      </c>
      <c r="CO401" s="120" t="e">
        <f>VLOOKUP($CQ401,'Anlage 1e'!$A:$Q,17,FALSE)</f>
        <v>#N/A</v>
      </c>
      <c r="CP401" s="120" t="e">
        <f>VLOOKUP($CQ401,'FP Beleg'!$A:$P,16,FALSE)</f>
        <v>#N/A</v>
      </c>
      <c r="CQ401" s="119" t="str">
        <f t="shared" si="65"/>
        <v/>
      </c>
    </row>
    <row r="402" spans="1:95" x14ac:dyDescent="0.2">
      <c r="A402" s="111"/>
      <c r="B402" s="112" t="str">
        <f>IF(A402="","",IF(ISERROR(VLOOKUP(MID(A402,1,4),'FP Haupt'!$A:$M,4,FALSE)),"keine DRG gemäß FPV",VLOOKUP(MID(A402,1,4),'FP Haupt'!$A:$M,4,FALSE)))</f>
        <v/>
      </c>
      <c r="C402" s="113">
        <f t="shared" si="39"/>
        <v>0</v>
      </c>
      <c r="D402" s="114" t="str">
        <f t="shared" si="1"/>
        <v/>
      </c>
      <c r="E402" s="114" t="str">
        <f t="shared" si="2"/>
        <v/>
      </c>
      <c r="F402" s="115"/>
      <c r="G402" s="115"/>
      <c r="H402" s="116" t="str">
        <f t="shared" si="3"/>
        <v/>
      </c>
      <c r="I402" s="117">
        <f t="shared" si="4"/>
        <v>0</v>
      </c>
      <c r="J402" s="115"/>
      <c r="K402" s="115"/>
      <c r="L402" s="116" t="str">
        <f t="shared" si="5"/>
        <v/>
      </c>
      <c r="M402" s="114">
        <f t="shared" si="6"/>
        <v>0</v>
      </c>
      <c r="N402" s="115"/>
      <c r="O402" s="115"/>
      <c r="P402" s="116" t="str">
        <f t="shared" si="7"/>
        <v/>
      </c>
      <c r="Q402" s="114">
        <f t="shared" si="8"/>
        <v>0</v>
      </c>
      <c r="R402" s="115"/>
      <c r="S402" s="115"/>
      <c r="T402" s="116" t="str">
        <f t="shared" si="9"/>
        <v/>
      </c>
      <c r="U402" s="114">
        <f t="shared" si="10"/>
        <v>0</v>
      </c>
      <c r="V402" s="115"/>
      <c r="W402" s="115"/>
      <c r="X402" s="116" t="str">
        <f t="shared" si="11"/>
        <v/>
      </c>
      <c r="Y402" s="117">
        <f t="shared" si="12"/>
        <v>0</v>
      </c>
      <c r="Z402" s="115"/>
      <c r="AA402" s="602" t="str">
        <f t="shared" si="66"/>
        <v/>
      </c>
      <c r="AB402" s="603">
        <f t="shared" si="67"/>
        <v>0</v>
      </c>
      <c r="AC402" s="118"/>
      <c r="AG402" s="119" t="str">
        <f t="shared" si="13"/>
        <v>Z</v>
      </c>
      <c r="AH402" s="119">
        <f t="shared" si="14"/>
        <v>9</v>
      </c>
      <c r="AI402" s="119" t="e">
        <f t="shared" si="15"/>
        <v>#N/A</v>
      </c>
      <c r="AJ402" s="120" t="e">
        <f>VLOOKUP($AS402,'FP Haupt'!$A:$M,6,FALSE)</f>
        <v>#N/A</v>
      </c>
      <c r="AK402" s="120" t="e">
        <f>VLOOKUP($AS402,'FP Beleg'!$A:$M,4,FALSE)</f>
        <v>#N/A</v>
      </c>
      <c r="AL402" s="120" t="e">
        <f>VLOOKUP($AS402,'FP Beleg'!$A:$M,5,FALSE)</f>
        <v>#N/A</v>
      </c>
      <c r="AM402" s="120" t="e">
        <f>VLOOKUP($AS402,'FP Beleg'!$A:$M,6,FALSE)</f>
        <v>#N/A</v>
      </c>
      <c r="AN402" s="120" t="e">
        <f>VLOOKUP($AS402,'FP Beleg'!$A:$M,7,FALSE)</f>
        <v>#N/A</v>
      </c>
      <c r="AO402" s="120" t="e">
        <f>VLOOKUP($AS402,'Anlage 1d'!$A:$M,4,FALSE)</f>
        <v>#N/A</v>
      </c>
      <c r="AP402" s="120" t="e">
        <f>VLOOKUP($AS402,'Anlage 1e'!$A:$M,4,FALSE)</f>
        <v>#N/A</v>
      </c>
      <c r="AQ402" s="120" t="e">
        <f>VLOOKUP($AS402,'Anlage 1e'!$A:$M,5,FALSE)</f>
        <v>#N/A</v>
      </c>
      <c r="AR402" s="120" t="e">
        <f>VLOOKUP($AS402,'FP Haupt'!$A:$M,5,FALSE)</f>
        <v>#N/A</v>
      </c>
      <c r="AS402" s="119" t="str">
        <f t="shared" si="16"/>
        <v/>
      </c>
      <c r="AV402" s="119" t="str">
        <f t="shared" si="17"/>
        <v>2</v>
      </c>
      <c r="AW402" s="119">
        <f t="shared" si="18"/>
        <v>1</v>
      </c>
      <c r="AX402" s="119" t="e">
        <f t="shared" si="19"/>
        <v>#N/A</v>
      </c>
      <c r="AY402" s="120" t="e">
        <f>VLOOKUP($BC402,'FP Haupt'!$A:$M,9,FALSE)</f>
        <v>#N/A</v>
      </c>
      <c r="AZ402" s="120" t="e">
        <f>VLOOKUP($BC402,'Anlage 1d'!$A:$M,8,FALSE)</f>
        <v>#N/A</v>
      </c>
      <c r="BA402" s="120" t="e">
        <f>VLOOKUP($BC402,'Anlage 1e'!$A:$M,10,FALSE)</f>
        <v>#N/A</v>
      </c>
      <c r="BB402" s="120" t="e">
        <f>VLOOKUP($BC402,'FP Beleg'!$A:$M,10,FALSE)</f>
        <v>#N/A</v>
      </c>
      <c r="BC402" s="119" t="str">
        <f t="shared" si="20"/>
        <v/>
      </c>
      <c r="BF402" s="119" t="str">
        <f t="shared" si="21"/>
        <v>2</v>
      </c>
      <c r="BG402" s="119">
        <f t="shared" si="22"/>
        <v>1</v>
      </c>
      <c r="BH402" s="119" t="e">
        <f t="shared" si="23"/>
        <v>#N/A</v>
      </c>
      <c r="BI402" s="120" t="e">
        <f>VLOOKUP($BM402,'FP Haupt'!$A:$M,12,FALSE)</f>
        <v>#N/A</v>
      </c>
      <c r="BJ402" s="120" t="e">
        <f>VLOOKUP($BM402,'Anlage 1d'!$A:$M,11,FALSE)</f>
        <v>#N/A</v>
      </c>
      <c r="BK402" s="120" t="e">
        <f>VLOOKUP($BM402,'Anlage 1e'!$A:$M,13,FALSE)</f>
        <v>#N/A</v>
      </c>
      <c r="BL402" s="120" t="e">
        <f>VLOOKUP($BM402,'FP Beleg'!$A:$M,13,FALSE)</f>
        <v>#N/A</v>
      </c>
      <c r="BM402" s="119" t="str">
        <f t="shared" si="24"/>
        <v/>
      </c>
      <c r="BP402" s="119" t="str">
        <f t="shared" si="25"/>
        <v>2</v>
      </c>
      <c r="BQ402" s="119">
        <f t="shared" si="26"/>
        <v>1</v>
      </c>
      <c r="BR402" s="119" t="e">
        <f t="shared" si="27"/>
        <v>#N/A</v>
      </c>
      <c r="BS402" s="120" t="e">
        <f>VLOOKUP($BW402,'FP Haupt'!$A:$M,12,FALSE)</f>
        <v>#N/A</v>
      </c>
      <c r="BT402" s="120" t="e">
        <f>VLOOKUP($BW402,'Anlage 1d'!$A:$M,11,FALSE)</f>
        <v>#N/A</v>
      </c>
      <c r="BU402" s="120" t="e">
        <f>VLOOKUP($BW402,'Anlage 1e'!$A:$M,13,FALSE)</f>
        <v>#N/A</v>
      </c>
      <c r="BV402" s="120" t="e">
        <f>VLOOKUP($BW402,'FP Beleg'!$A:$M,13,FALSE)</f>
        <v>#N/A</v>
      </c>
      <c r="BW402" s="119" t="str">
        <f t="shared" si="28"/>
        <v/>
      </c>
      <c r="BZ402" s="119" t="str">
        <f t="shared" si="29"/>
        <v>2</v>
      </c>
      <c r="CA402" s="119">
        <f t="shared" si="30"/>
        <v>1</v>
      </c>
      <c r="CB402" s="119" t="e">
        <f t="shared" si="31"/>
        <v>#N/A</v>
      </c>
      <c r="CC402" s="120" t="e">
        <f>VLOOKUP($CG402,'FP Haupt'!$A:$M,11,FALSE)</f>
        <v>#N/A</v>
      </c>
      <c r="CD402" s="120" t="e">
        <f>VLOOKUP($CG402,'Anlage 1d'!$A:$M,10,FALSE)</f>
        <v>#N/A</v>
      </c>
      <c r="CE402" s="120" t="e">
        <f>VLOOKUP($CG402,'Anlage 1e'!$A:$M,12,FALSE)</f>
        <v>#N/A</v>
      </c>
      <c r="CF402" s="120" t="e">
        <f>VLOOKUP($CG402,'FP Beleg'!$A:$M,12,FALSE)</f>
        <v>#N/A</v>
      </c>
      <c r="CG402" s="119" t="str">
        <f t="shared" si="32"/>
        <v/>
      </c>
      <c r="CJ402" s="119" t="str">
        <f t="shared" ref="CJ402:CJ465" si="70">IF(MID($A402,5,1)="","2",MID($A402,5,1))</f>
        <v>2</v>
      </c>
      <c r="CK402" s="119">
        <f t="shared" si="68"/>
        <v>1</v>
      </c>
      <c r="CL402" s="119" t="e">
        <f t="shared" si="69"/>
        <v>#N/A</v>
      </c>
      <c r="CM402" s="120" t="e">
        <f>VLOOKUP($CQ402,'FP Haupt'!$A:$O,15,FALSE)</f>
        <v>#N/A</v>
      </c>
      <c r="CN402" s="120" t="e">
        <f>VLOOKUP($CQ402,'Anlage 1d'!$A:$O,15,FALSE)</f>
        <v>#N/A</v>
      </c>
      <c r="CO402" s="120" t="e">
        <f>VLOOKUP($CQ402,'Anlage 1e'!$A:$Q,17,FALSE)</f>
        <v>#N/A</v>
      </c>
      <c r="CP402" s="120" t="e">
        <f>VLOOKUP($CQ402,'FP Beleg'!$A:$P,16,FALSE)</f>
        <v>#N/A</v>
      </c>
      <c r="CQ402" s="119" t="str">
        <f t="shared" ref="CQ402:CQ465" si="71">MID($A402,1,4)</f>
        <v/>
      </c>
    </row>
    <row r="403" spans="1:95" x14ac:dyDescent="0.2">
      <c r="A403" s="111"/>
      <c r="B403" s="112" t="str">
        <f>IF(A403="","",IF(ISERROR(VLOOKUP(MID(A403,1,4),'FP Haupt'!$A:$M,4,FALSE)),"keine DRG gemäß FPV",VLOOKUP(MID(A403,1,4),'FP Haupt'!$A:$M,4,FALSE)))</f>
        <v/>
      </c>
      <c r="C403" s="113">
        <f t="shared" si="39"/>
        <v>0</v>
      </c>
      <c r="D403" s="114" t="str">
        <f t="shared" si="1"/>
        <v/>
      </c>
      <c r="E403" s="114" t="str">
        <f t="shared" si="2"/>
        <v/>
      </c>
      <c r="F403" s="115"/>
      <c r="G403" s="115"/>
      <c r="H403" s="116" t="str">
        <f t="shared" si="3"/>
        <v/>
      </c>
      <c r="I403" s="117">
        <f t="shared" si="4"/>
        <v>0</v>
      </c>
      <c r="J403" s="115"/>
      <c r="K403" s="115"/>
      <c r="L403" s="116" t="str">
        <f t="shared" si="5"/>
        <v/>
      </c>
      <c r="M403" s="114">
        <f t="shared" si="6"/>
        <v>0</v>
      </c>
      <c r="N403" s="115"/>
      <c r="O403" s="115"/>
      <c r="P403" s="116" t="str">
        <f t="shared" si="7"/>
        <v/>
      </c>
      <c r="Q403" s="114">
        <f t="shared" si="8"/>
        <v>0</v>
      </c>
      <c r="R403" s="115"/>
      <c r="S403" s="115"/>
      <c r="T403" s="116" t="str">
        <f t="shared" si="9"/>
        <v/>
      </c>
      <c r="U403" s="114">
        <f t="shared" si="10"/>
        <v>0</v>
      </c>
      <c r="V403" s="115"/>
      <c r="W403" s="115"/>
      <c r="X403" s="116" t="str">
        <f t="shared" si="11"/>
        <v/>
      </c>
      <c r="Y403" s="117">
        <f t="shared" si="12"/>
        <v>0</v>
      </c>
      <c r="Z403" s="115"/>
      <c r="AA403" s="602" t="str">
        <f t="shared" ref="AA403:AA466" si="72">IF(ISERROR(CL403),"",CL403)</f>
        <v/>
      </c>
      <c r="AB403" s="603">
        <f t="shared" ref="AB403:AB466" si="73">IF($A403="",0,IF(Z403&lt;=0,0,IF(ISERROR(AA403*Z403),0,(AA403*Z403))))</f>
        <v>0</v>
      </c>
      <c r="AC403" s="118"/>
      <c r="AG403" s="119" t="str">
        <f t="shared" si="13"/>
        <v>Z</v>
      </c>
      <c r="AH403" s="119">
        <f t="shared" si="14"/>
        <v>9</v>
      </c>
      <c r="AI403" s="119" t="e">
        <f t="shared" si="15"/>
        <v>#N/A</v>
      </c>
      <c r="AJ403" s="120" t="e">
        <f>VLOOKUP($AS403,'FP Haupt'!$A:$M,6,FALSE)</f>
        <v>#N/A</v>
      </c>
      <c r="AK403" s="120" t="e">
        <f>VLOOKUP($AS403,'FP Beleg'!$A:$M,4,FALSE)</f>
        <v>#N/A</v>
      </c>
      <c r="AL403" s="120" t="e">
        <f>VLOOKUP($AS403,'FP Beleg'!$A:$M,5,FALSE)</f>
        <v>#N/A</v>
      </c>
      <c r="AM403" s="120" t="e">
        <f>VLOOKUP($AS403,'FP Beleg'!$A:$M,6,FALSE)</f>
        <v>#N/A</v>
      </c>
      <c r="AN403" s="120" t="e">
        <f>VLOOKUP($AS403,'FP Beleg'!$A:$M,7,FALSE)</f>
        <v>#N/A</v>
      </c>
      <c r="AO403" s="120" t="e">
        <f>VLOOKUP($AS403,'Anlage 1d'!$A:$M,4,FALSE)</f>
        <v>#N/A</v>
      </c>
      <c r="AP403" s="120" t="e">
        <f>VLOOKUP($AS403,'Anlage 1e'!$A:$M,4,FALSE)</f>
        <v>#N/A</v>
      </c>
      <c r="AQ403" s="120" t="e">
        <f>VLOOKUP($AS403,'Anlage 1e'!$A:$M,5,FALSE)</f>
        <v>#N/A</v>
      </c>
      <c r="AR403" s="120" t="e">
        <f>VLOOKUP($AS403,'FP Haupt'!$A:$M,5,FALSE)</f>
        <v>#N/A</v>
      </c>
      <c r="AS403" s="119" t="str">
        <f t="shared" si="16"/>
        <v/>
      </c>
      <c r="AV403" s="119" t="str">
        <f t="shared" si="17"/>
        <v>2</v>
      </c>
      <c r="AW403" s="119">
        <f t="shared" si="18"/>
        <v>1</v>
      </c>
      <c r="AX403" s="119" t="e">
        <f t="shared" si="19"/>
        <v>#N/A</v>
      </c>
      <c r="AY403" s="120" t="e">
        <f>VLOOKUP($BC403,'FP Haupt'!$A:$M,9,FALSE)</f>
        <v>#N/A</v>
      </c>
      <c r="AZ403" s="120" t="e">
        <f>VLOOKUP($BC403,'Anlage 1d'!$A:$M,8,FALSE)</f>
        <v>#N/A</v>
      </c>
      <c r="BA403" s="120" t="e">
        <f>VLOOKUP($BC403,'Anlage 1e'!$A:$M,10,FALSE)</f>
        <v>#N/A</v>
      </c>
      <c r="BB403" s="120" t="e">
        <f>VLOOKUP($BC403,'FP Beleg'!$A:$M,10,FALSE)</f>
        <v>#N/A</v>
      </c>
      <c r="BC403" s="119" t="str">
        <f t="shared" si="20"/>
        <v/>
      </c>
      <c r="BF403" s="119" t="str">
        <f t="shared" si="21"/>
        <v>2</v>
      </c>
      <c r="BG403" s="119">
        <f t="shared" si="22"/>
        <v>1</v>
      </c>
      <c r="BH403" s="119" t="e">
        <f t="shared" si="23"/>
        <v>#N/A</v>
      </c>
      <c r="BI403" s="120" t="e">
        <f>VLOOKUP($BM403,'FP Haupt'!$A:$M,12,FALSE)</f>
        <v>#N/A</v>
      </c>
      <c r="BJ403" s="120" t="e">
        <f>VLOOKUP($BM403,'Anlage 1d'!$A:$M,11,FALSE)</f>
        <v>#N/A</v>
      </c>
      <c r="BK403" s="120" t="e">
        <f>VLOOKUP($BM403,'Anlage 1e'!$A:$M,13,FALSE)</f>
        <v>#N/A</v>
      </c>
      <c r="BL403" s="120" t="e">
        <f>VLOOKUP($BM403,'FP Beleg'!$A:$M,13,FALSE)</f>
        <v>#N/A</v>
      </c>
      <c r="BM403" s="119" t="str">
        <f t="shared" si="24"/>
        <v/>
      </c>
      <c r="BP403" s="119" t="str">
        <f t="shared" si="25"/>
        <v>2</v>
      </c>
      <c r="BQ403" s="119">
        <f t="shared" si="26"/>
        <v>1</v>
      </c>
      <c r="BR403" s="119" t="e">
        <f t="shared" si="27"/>
        <v>#N/A</v>
      </c>
      <c r="BS403" s="120" t="e">
        <f>VLOOKUP($BW403,'FP Haupt'!$A:$M,12,FALSE)</f>
        <v>#N/A</v>
      </c>
      <c r="BT403" s="120" t="e">
        <f>VLOOKUP($BW403,'Anlage 1d'!$A:$M,11,FALSE)</f>
        <v>#N/A</v>
      </c>
      <c r="BU403" s="120" t="e">
        <f>VLOOKUP($BW403,'Anlage 1e'!$A:$M,13,FALSE)</f>
        <v>#N/A</v>
      </c>
      <c r="BV403" s="120" t="e">
        <f>VLOOKUP($BW403,'FP Beleg'!$A:$M,13,FALSE)</f>
        <v>#N/A</v>
      </c>
      <c r="BW403" s="119" t="str">
        <f t="shared" si="28"/>
        <v/>
      </c>
      <c r="BZ403" s="119" t="str">
        <f t="shared" si="29"/>
        <v>2</v>
      </c>
      <c r="CA403" s="119">
        <f t="shared" si="30"/>
        <v>1</v>
      </c>
      <c r="CB403" s="119" t="e">
        <f t="shared" si="31"/>
        <v>#N/A</v>
      </c>
      <c r="CC403" s="120" t="e">
        <f>VLOOKUP($CG403,'FP Haupt'!$A:$M,11,FALSE)</f>
        <v>#N/A</v>
      </c>
      <c r="CD403" s="120" t="e">
        <f>VLOOKUP($CG403,'Anlage 1d'!$A:$M,10,FALSE)</f>
        <v>#N/A</v>
      </c>
      <c r="CE403" s="120" t="e">
        <f>VLOOKUP($CG403,'Anlage 1e'!$A:$M,12,FALSE)</f>
        <v>#N/A</v>
      </c>
      <c r="CF403" s="120" t="e">
        <f>VLOOKUP($CG403,'FP Beleg'!$A:$M,12,FALSE)</f>
        <v>#N/A</v>
      </c>
      <c r="CG403" s="119" t="str">
        <f t="shared" si="32"/>
        <v/>
      </c>
      <c r="CJ403" s="119" t="str">
        <f t="shared" si="70"/>
        <v>2</v>
      </c>
      <c r="CK403" s="119">
        <f t="shared" ref="CK403:CK466" si="74">VLOOKUP($CJ403,$CH$4:$CI$7,2,FALSE)</f>
        <v>1</v>
      </c>
      <c r="CL403" s="119" t="e">
        <f t="shared" ref="CL403:CL466" si="75">IF(ISERROR(INDEX($CM403:$CO403,1,$CK403)),$CP403,INDEX($CM403:$CO403,1,$CK403))</f>
        <v>#N/A</v>
      </c>
      <c r="CM403" s="120" t="e">
        <f>VLOOKUP($CQ403,'FP Haupt'!$A:$O,15,FALSE)</f>
        <v>#N/A</v>
      </c>
      <c r="CN403" s="120" t="e">
        <f>VLOOKUP($CQ403,'Anlage 1d'!$A:$O,15,FALSE)</f>
        <v>#N/A</v>
      </c>
      <c r="CO403" s="120" t="e">
        <f>VLOOKUP($CQ403,'Anlage 1e'!$A:$Q,17,FALSE)</f>
        <v>#N/A</v>
      </c>
      <c r="CP403" s="120" t="e">
        <f>VLOOKUP($CQ403,'FP Beleg'!$A:$P,16,FALSE)</f>
        <v>#N/A</v>
      </c>
      <c r="CQ403" s="119" t="str">
        <f t="shared" si="71"/>
        <v/>
      </c>
    </row>
    <row r="404" spans="1:95" x14ac:dyDescent="0.2">
      <c r="A404" s="111"/>
      <c r="B404" s="112" t="str">
        <f>IF(A404="","",IF(ISERROR(VLOOKUP(MID(A404,1,4),'FP Haupt'!$A:$M,4,FALSE)),"keine DRG gemäß FPV",VLOOKUP(MID(A404,1,4),'FP Haupt'!$A:$M,4,FALSE)))</f>
        <v/>
      </c>
      <c r="C404" s="113">
        <f t="shared" si="39"/>
        <v>0</v>
      </c>
      <c r="D404" s="114" t="str">
        <f t="shared" si="1"/>
        <v/>
      </c>
      <c r="E404" s="114" t="str">
        <f t="shared" si="2"/>
        <v/>
      </c>
      <c r="F404" s="115"/>
      <c r="G404" s="115"/>
      <c r="H404" s="116" t="str">
        <f t="shared" si="3"/>
        <v/>
      </c>
      <c r="I404" s="117">
        <f t="shared" si="4"/>
        <v>0</v>
      </c>
      <c r="J404" s="115"/>
      <c r="K404" s="115"/>
      <c r="L404" s="116" t="str">
        <f t="shared" si="5"/>
        <v/>
      </c>
      <c r="M404" s="114">
        <f t="shared" si="6"/>
        <v>0</v>
      </c>
      <c r="N404" s="115"/>
      <c r="O404" s="115"/>
      <c r="P404" s="116" t="str">
        <f t="shared" si="7"/>
        <v/>
      </c>
      <c r="Q404" s="114">
        <f t="shared" si="8"/>
        <v>0</v>
      </c>
      <c r="R404" s="115"/>
      <c r="S404" s="115"/>
      <c r="T404" s="116" t="str">
        <f t="shared" si="9"/>
        <v/>
      </c>
      <c r="U404" s="114">
        <f t="shared" si="10"/>
        <v>0</v>
      </c>
      <c r="V404" s="115"/>
      <c r="W404" s="115"/>
      <c r="X404" s="116" t="str">
        <f t="shared" si="11"/>
        <v/>
      </c>
      <c r="Y404" s="117">
        <f t="shared" si="12"/>
        <v>0</v>
      </c>
      <c r="Z404" s="115"/>
      <c r="AA404" s="602" t="str">
        <f t="shared" si="72"/>
        <v/>
      </c>
      <c r="AB404" s="603">
        <f t="shared" si="73"/>
        <v>0</v>
      </c>
      <c r="AC404" s="118"/>
      <c r="AG404" s="119" t="str">
        <f t="shared" si="13"/>
        <v>Z</v>
      </c>
      <c r="AH404" s="119">
        <f t="shared" si="14"/>
        <v>9</v>
      </c>
      <c r="AI404" s="119" t="e">
        <f t="shared" si="15"/>
        <v>#N/A</v>
      </c>
      <c r="AJ404" s="120" t="e">
        <f>VLOOKUP($AS404,'FP Haupt'!$A:$M,6,FALSE)</f>
        <v>#N/A</v>
      </c>
      <c r="AK404" s="120" t="e">
        <f>VLOOKUP($AS404,'FP Beleg'!$A:$M,4,FALSE)</f>
        <v>#N/A</v>
      </c>
      <c r="AL404" s="120" t="e">
        <f>VLOOKUP($AS404,'FP Beleg'!$A:$M,5,FALSE)</f>
        <v>#N/A</v>
      </c>
      <c r="AM404" s="120" t="e">
        <f>VLOOKUP($AS404,'FP Beleg'!$A:$M,6,FALSE)</f>
        <v>#N/A</v>
      </c>
      <c r="AN404" s="120" t="e">
        <f>VLOOKUP($AS404,'FP Beleg'!$A:$M,7,FALSE)</f>
        <v>#N/A</v>
      </c>
      <c r="AO404" s="120" t="e">
        <f>VLOOKUP($AS404,'Anlage 1d'!$A:$M,4,FALSE)</f>
        <v>#N/A</v>
      </c>
      <c r="AP404" s="120" t="e">
        <f>VLOOKUP($AS404,'Anlage 1e'!$A:$M,4,FALSE)</f>
        <v>#N/A</v>
      </c>
      <c r="AQ404" s="120" t="e">
        <f>VLOOKUP($AS404,'Anlage 1e'!$A:$M,5,FALSE)</f>
        <v>#N/A</v>
      </c>
      <c r="AR404" s="120" t="e">
        <f>VLOOKUP($AS404,'FP Haupt'!$A:$M,5,FALSE)</f>
        <v>#N/A</v>
      </c>
      <c r="AS404" s="119" t="str">
        <f t="shared" si="16"/>
        <v/>
      </c>
      <c r="AV404" s="119" t="str">
        <f t="shared" si="17"/>
        <v>2</v>
      </c>
      <c r="AW404" s="119">
        <f t="shared" si="18"/>
        <v>1</v>
      </c>
      <c r="AX404" s="119" t="e">
        <f t="shared" si="19"/>
        <v>#N/A</v>
      </c>
      <c r="AY404" s="120" t="e">
        <f>VLOOKUP($BC404,'FP Haupt'!$A:$M,9,FALSE)</f>
        <v>#N/A</v>
      </c>
      <c r="AZ404" s="120" t="e">
        <f>VLOOKUP($BC404,'Anlage 1d'!$A:$M,8,FALSE)</f>
        <v>#N/A</v>
      </c>
      <c r="BA404" s="120" t="e">
        <f>VLOOKUP($BC404,'Anlage 1e'!$A:$M,10,FALSE)</f>
        <v>#N/A</v>
      </c>
      <c r="BB404" s="120" t="e">
        <f>VLOOKUP($BC404,'FP Beleg'!$A:$M,10,FALSE)</f>
        <v>#N/A</v>
      </c>
      <c r="BC404" s="119" t="str">
        <f t="shared" si="20"/>
        <v/>
      </c>
      <c r="BF404" s="119" t="str">
        <f t="shared" si="21"/>
        <v>2</v>
      </c>
      <c r="BG404" s="119">
        <f t="shared" si="22"/>
        <v>1</v>
      </c>
      <c r="BH404" s="119" t="e">
        <f t="shared" si="23"/>
        <v>#N/A</v>
      </c>
      <c r="BI404" s="120" t="e">
        <f>VLOOKUP($BM404,'FP Haupt'!$A:$M,12,FALSE)</f>
        <v>#N/A</v>
      </c>
      <c r="BJ404" s="120" t="e">
        <f>VLOOKUP($BM404,'Anlage 1d'!$A:$M,11,FALSE)</f>
        <v>#N/A</v>
      </c>
      <c r="BK404" s="120" t="e">
        <f>VLOOKUP($BM404,'Anlage 1e'!$A:$M,13,FALSE)</f>
        <v>#N/A</v>
      </c>
      <c r="BL404" s="120" t="e">
        <f>VLOOKUP($BM404,'FP Beleg'!$A:$M,13,FALSE)</f>
        <v>#N/A</v>
      </c>
      <c r="BM404" s="119" t="str">
        <f t="shared" si="24"/>
        <v/>
      </c>
      <c r="BP404" s="119" t="str">
        <f t="shared" si="25"/>
        <v>2</v>
      </c>
      <c r="BQ404" s="119">
        <f t="shared" si="26"/>
        <v>1</v>
      </c>
      <c r="BR404" s="119" t="e">
        <f t="shared" si="27"/>
        <v>#N/A</v>
      </c>
      <c r="BS404" s="120" t="e">
        <f>VLOOKUP($BW404,'FP Haupt'!$A:$M,12,FALSE)</f>
        <v>#N/A</v>
      </c>
      <c r="BT404" s="120" t="e">
        <f>VLOOKUP($BW404,'Anlage 1d'!$A:$M,11,FALSE)</f>
        <v>#N/A</v>
      </c>
      <c r="BU404" s="120" t="e">
        <f>VLOOKUP($BW404,'Anlage 1e'!$A:$M,13,FALSE)</f>
        <v>#N/A</v>
      </c>
      <c r="BV404" s="120" t="e">
        <f>VLOOKUP($BW404,'FP Beleg'!$A:$M,13,FALSE)</f>
        <v>#N/A</v>
      </c>
      <c r="BW404" s="119" t="str">
        <f t="shared" si="28"/>
        <v/>
      </c>
      <c r="BZ404" s="119" t="str">
        <f t="shared" si="29"/>
        <v>2</v>
      </c>
      <c r="CA404" s="119">
        <f t="shared" si="30"/>
        <v>1</v>
      </c>
      <c r="CB404" s="119" t="e">
        <f t="shared" si="31"/>
        <v>#N/A</v>
      </c>
      <c r="CC404" s="120" t="e">
        <f>VLOOKUP($CG404,'FP Haupt'!$A:$M,11,FALSE)</f>
        <v>#N/A</v>
      </c>
      <c r="CD404" s="120" t="e">
        <f>VLOOKUP($CG404,'Anlage 1d'!$A:$M,10,FALSE)</f>
        <v>#N/A</v>
      </c>
      <c r="CE404" s="120" t="e">
        <f>VLOOKUP($CG404,'Anlage 1e'!$A:$M,12,FALSE)</f>
        <v>#N/A</v>
      </c>
      <c r="CF404" s="120" t="e">
        <f>VLOOKUP($CG404,'FP Beleg'!$A:$M,12,FALSE)</f>
        <v>#N/A</v>
      </c>
      <c r="CG404" s="119" t="str">
        <f t="shared" si="32"/>
        <v/>
      </c>
      <c r="CJ404" s="119" t="str">
        <f t="shared" si="70"/>
        <v>2</v>
      </c>
      <c r="CK404" s="119">
        <f t="shared" si="74"/>
        <v>1</v>
      </c>
      <c r="CL404" s="119" t="e">
        <f t="shared" si="75"/>
        <v>#N/A</v>
      </c>
      <c r="CM404" s="120" t="e">
        <f>VLOOKUP($CQ404,'FP Haupt'!$A:$O,15,FALSE)</f>
        <v>#N/A</v>
      </c>
      <c r="CN404" s="120" t="e">
        <f>VLOOKUP($CQ404,'Anlage 1d'!$A:$O,15,FALSE)</f>
        <v>#N/A</v>
      </c>
      <c r="CO404" s="120" t="e">
        <f>VLOOKUP($CQ404,'Anlage 1e'!$A:$Q,17,FALSE)</f>
        <v>#N/A</v>
      </c>
      <c r="CP404" s="120" t="e">
        <f>VLOOKUP($CQ404,'FP Beleg'!$A:$P,16,FALSE)</f>
        <v>#N/A</v>
      </c>
      <c r="CQ404" s="119" t="str">
        <f t="shared" si="71"/>
        <v/>
      </c>
    </row>
    <row r="405" spans="1:95" x14ac:dyDescent="0.2">
      <c r="A405" s="111"/>
      <c r="B405" s="112" t="str">
        <f>IF(A405="","",IF(ISERROR(VLOOKUP(MID(A405,1,4),'FP Haupt'!$A:$M,4,FALSE)),"keine DRG gemäß FPV",VLOOKUP(MID(A405,1,4),'FP Haupt'!$A:$M,4,FALSE)))</f>
        <v/>
      </c>
      <c r="C405" s="113">
        <f t="shared" si="39"/>
        <v>0</v>
      </c>
      <c r="D405" s="114" t="str">
        <f t="shared" si="1"/>
        <v/>
      </c>
      <c r="E405" s="114" t="str">
        <f t="shared" si="2"/>
        <v/>
      </c>
      <c r="F405" s="115"/>
      <c r="G405" s="115"/>
      <c r="H405" s="116" t="str">
        <f t="shared" si="3"/>
        <v/>
      </c>
      <c r="I405" s="117">
        <f t="shared" si="4"/>
        <v>0</v>
      </c>
      <c r="J405" s="115"/>
      <c r="K405" s="115"/>
      <c r="L405" s="116" t="str">
        <f t="shared" si="5"/>
        <v/>
      </c>
      <c r="M405" s="114">
        <f t="shared" si="6"/>
        <v>0</v>
      </c>
      <c r="N405" s="115"/>
      <c r="O405" s="115"/>
      <c r="P405" s="116" t="str">
        <f t="shared" si="7"/>
        <v/>
      </c>
      <c r="Q405" s="114">
        <f t="shared" si="8"/>
        <v>0</v>
      </c>
      <c r="R405" s="115"/>
      <c r="S405" s="115"/>
      <c r="T405" s="116" t="str">
        <f t="shared" si="9"/>
        <v/>
      </c>
      <c r="U405" s="114">
        <f t="shared" si="10"/>
        <v>0</v>
      </c>
      <c r="V405" s="115"/>
      <c r="W405" s="115"/>
      <c r="X405" s="116" t="str">
        <f t="shared" si="11"/>
        <v/>
      </c>
      <c r="Y405" s="117">
        <f t="shared" si="12"/>
        <v>0</v>
      </c>
      <c r="Z405" s="115"/>
      <c r="AA405" s="602" t="str">
        <f t="shared" si="72"/>
        <v/>
      </c>
      <c r="AB405" s="603">
        <f t="shared" si="73"/>
        <v>0</v>
      </c>
      <c r="AC405" s="118"/>
      <c r="AG405" s="119" t="str">
        <f t="shared" si="13"/>
        <v>Z</v>
      </c>
      <c r="AH405" s="119">
        <f t="shared" si="14"/>
        <v>9</v>
      </c>
      <c r="AI405" s="119" t="e">
        <f t="shared" si="15"/>
        <v>#N/A</v>
      </c>
      <c r="AJ405" s="120" t="e">
        <f>VLOOKUP($AS405,'FP Haupt'!$A:$M,6,FALSE)</f>
        <v>#N/A</v>
      </c>
      <c r="AK405" s="120" t="e">
        <f>VLOOKUP($AS405,'FP Beleg'!$A:$M,4,FALSE)</f>
        <v>#N/A</v>
      </c>
      <c r="AL405" s="120" t="e">
        <f>VLOOKUP($AS405,'FP Beleg'!$A:$M,5,FALSE)</f>
        <v>#N/A</v>
      </c>
      <c r="AM405" s="120" t="e">
        <f>VLOOKUP($AS405,'FP Beleg'!$A:$M,6,FALSE)</f>
        <v>#N/A</v>
      </c>
      <c r="AN405" s="120" t="e">
        <f>VLOOKUP($AS405,'FP Beleg'!$A:$M,7,FALSE)</f>
        <v>#N/A</v>
      </c>
      <c r="AO405" s="120" t="e">
        <f>VLOOKUP($AS405,'Anlage 1d'!$A:$M,4,FALSE)</f>
        <v>#N/A</v>
      </c>
      <c r="AP405" s="120" t="e">
        <f>VLOOKUP($AS405,'Anlage 1e'!$A:$M,4,FALSE)</f>
        <v>#N/A</v>
      </c>
      <c r="AQ405" s="120" t="e">
        <f>VLOOKUP($AS405,'Anlage 1e'!$A:$M,5,FALSE)</f>
        <v>#N/A</v>
      </c>
      <c r="AR405" s="120" t="e">
        <f>VLOOKUP($AS405,'FP Haupt'!$A:$M,5,FALSE)</f>
        <v>#N/A</v>
      </c>
      <c r="AS405" s="119" t="str">
        <f t="shared" si="16"/>
        <v/>
      </c>
      <c r="AV405" s="119" t="str">
        <f t="shared" si="17"/>
        <v>2</v>
      </c>
      <c r="AW405" s="119">
        <f t="shared" si="18"/>
        <v>1</v>
      </c>
      <c r="AX405" s="119" t="e">
        <f t="shared" si="19"/>
        <v>#N/A</v>
      </c>
      <c r="AY405" s="120" t="e">
        <f>VLOOKUP($BC405,'FP Haupt'!$A:$M,9,FALSE)</f>
        <v>#N/A</v>
      </c>
      <c r="AZ405" s="120" t="e">
        <f>VLOOKUP($BC405,'Anlage 1d'!$A:$M,8,FALSE)</f>
        <v>#N/A</v>
      </c>
      <c r="BA405" s="120" t="e">
        <f>VLOOKUP($BC405,'Anlage 1e'!$A:$M,10,FALSE)</f>
        <v>#N/A</v>
      </c>
      <c r="BB405" s="120" t="e">
        <f>VLOOKUP($BC405,'FP Beleg'!$A:$M,10,FALSE)</f>
        <v>#N/A</v>
      </c>
      <c r="BC405" s="119" t="str">
        <f t="shared" si="20"/>
        <v/>
      </c>
      <c r="BF405" s="119" t="str">
        <f t="shared" si="21"/>
        <v>2</v>
      </c>
      <c r="BG405" s="119">
        <f t="shared" si="22"/>
        <v>1</v>
      </c>
      <c r="BH405" s="119" t="e">
        <f t="shared" si="23"/>
        <v>#N/A</v>
      </c>
      <c r="BI405" s="120" t="e">
        <f>VLOOKUP($BM405,'FP Haupt'!$A:$M,12,FALSE)</f>
        <v>#N/A</v>
      </c>
      <c r="BJ405" s="120" t="e">
        <f>VLOOKUP($BM405,'Anlage 1d'!$A:$M,11,FALSE)</f>
        <v>#N/A</v>
      </c>
      <c r="BK405" s="120" t="e">
        <f>VLOOKUP($BM405,'Anlage 1e'!$A:$M,13,FALSE)</f>
        <v>#N/A</v>
      </c>
      <c r="BL405" s="120" t="e">
        <f>VLOOKUP($BM405,'FP Beleg'!$A:$M,13,FALSE)</f>
        <v>#N/A</v>
      </c>
      <c r="BM405" s="119" t="str">
        <f t="shared" si="24"/>
        <v/>
      </c>
      <c r="BP405" s="119" t="str">
        <f t="shared" si="25"/>
        <v>2</v>
      </c>
      <c r="BQ405" s="119">
        <f t="shared" si="26"/>
        <v>1</v>
      </c>
      <c r="BR405" s="119" t="e">
        <f t="shared" si="27"/>
        <v>#N/A</v>
      </c>
      <c r="BS405" s="120" t="e">
        <f>VLOOKUP($BW405,'FP Haupt'!$A:$M,12,FALSE)</f>
        <v>#N/A</v>
      </c>
      <c r="BT405" s="120" t="e">
        <f>VLOOKUP($BW405,'Anlage 1d'!$A:$M,11,FALSE)</f>
        <v>#N/A</v>
      </c>
      <c r="BU405" s="120" t="e">
        <f>VLOOKUP($BW405,'Anlage 1e'!$A:$M,13,FALSE)</f>
        <v>#N/A</v>
      </c>
      <c r="BV405" s="120" t="e">
        <f>VLOOKUP($BW405,'FP Beleg'!$A:$M,13,FALSE)</f>
        <v>#N/A</v>
      </c>
      <c r="BW405" s="119" t="str">
        <f t="shared" si="28"/>
        <v/>
      </c>
      <c r="BZ405" s="119" t="str">
        <f t="shared" si="29"/>
        <v>2</v>
      </c>
      <c r="CA405" s="119">
        <f t="shared" si="30"/>
        <v>1</v>
      </c>
      <c r="CB405" s="119" t="e">
        <f t="shared" si="31"/>
        <v>#N/A</v>
      </c>
      <c r="CC405" s="120" t="e">
        <f>VLOOKUP($CG405,'FP Haupt'!$A:$M,11,FALSE)</f>
        <v>#N/A</v>
      </c>
      <c r="CD405" s="120" t="e">
        <f>VLOOKUP($CG405,'Anlage 1d'!$A:$M,10,FALSE)</f>
        <v>#N/A</v>
      </c>
      <c r="CE405" s="120" t="e">
        <f>VLOOKUP($CG405,'Anlage 1e'!$A:$M,12,FALSE)</f>
        <v>#N/A</v>
      </c>
      <c r="CF405" s="120" t="e">
        <f>VLOOKUP($CG405,'FP Beleg'!$A:$M,12,FALSE)</f>
        <v>#N/A</v>
      </c>
      <c r="CG405" s="119" t="str">
        <f t="shared" si="32"/>
        <v/>
      </c>
      <c r="CJ405" s="119" t="str">
        <f t="shared" si="70"/>
        <v>2</v>
      </c>
      <c r="CK405" s="119">
        <f t="shared" si="74"/>
        <v>1</v>
      </c>
      <c r="CL405" s="119" t="e">
        <f t="shared" si="75"/>
        <v>#N/A</v>
      </c>
      <c r="CM405" s="120" t="e">
        <f>VLOOKUP($CQ405,'FP Haupt'!$A:$O,15,FALSE)</f>
        <v>#N/A</v>
      </c>
      <c r="CN405" s="120" t="e">
        <f>VLOOKUP($CQ405,'Anlage 1d'!$A:$O,15,FALSE)</f>
        <v>#N/A</v>
      </c>
      <c r="CO405" s="120" t="e">
        <f>VLOOKUP($CQ405,'Anlage 1e'!$A:$Q,17,FALSE)</f>
        <v>#N/A</v>
      </c>
      <c r="CP405" s="120" t="e">
        <f>VLOOKUP($CQ405,'FP Beleg'!$A:$P,16,FALSE)</f>
        <v>#N/A</v>
      </c>
      <c r="CQ405" s="119" t="str">
        <f t="shared" si="71"/>
        <v/>
      </c>
    </row>
    <row r="406" spans="1:95" x14ac:dyDescent="0.2">
      <c r="A406" s="111"/>
      <c r="B406" s="112" t="str">
        <f>IF(A406="","",IF(ISERROR(VLOOKUP(MID(A406,1,4),'FP Haupt'!$A:$M,4,FALSE)),"keine DRG gemäß FPV",VLOOKUP(MID(A406,1,4),'FP Haupt'!$A:$M,4,FALSE)))</f>
        <v/>
      </c>
      <c r="C406" s="113">
        <f t="shared" si="39"/>
        <v>0</v>
      </c>
      <c r="D406" s="114" t="str">
        <f t="shared" si="1"/>
        <v/>
      </c>
      <c r="E406" s="114" t="str">
        <f t="shared" si="2"/>
        <v/>
      </c>
      <c r="F406" s="115"/>
      <c r="G406" s="115"/>
      <c r="H406" s="116" t="str">
        <f t="shared" si="3"/>
        <v/>
      </c>
      <c r="I406" s="117">
        <f t="shared" si="4"/>
        <v>0</v>
      </c>
      <c r="J406" s="115"/>
      <c r="K406" s="115"/>
      <c r="L406" s="116" t="str">
        <f t="shared" si="5"/>
        <v/>
      </c>
      <c r="M406" s="114">
        <f t="shared" si="6"/>
        <v>0</v>
      </c>
      <c r="N406" s="115"/>
      <c r="O406" s="115"/>
      <c r="P406" s="116" t="str">
        <f t="shared" si="7"/>
        <v/>
      </c>
      <c r="Q406" s="114">
        <f t="shared" si="8"/>
        <v>0</v>
      </c>
      <c r="R406" s="115"/>
      <c r="S406" s="115"/>
      <c r="T406" s="116" t="str">
        <f t="shared" si="9"/>
        <v/>
      </c>
      <c r="U406" s="114">
        <f t="shared" si="10"/>
        <v>0</v>
      </c>
      <c r="V406" s="115"/>
      <c r="W406" s="115"/>
      <c r="X406" s="116" t="str">
        <f t="shared" si="11"/>
        <v/>
      </c>
      <c r="Y406" s="117">
        <f t="shared" si="12"/>
        <v>0</v>
      </c>
      <c r="Z406" s="115"/>
      <c r="AA406" s="602" t="str">
        <f t="shared" si="72"/>
        <v/>
      </c>
      <c r="AB406" s="603">
        <f t="shared" si="73"/>
        <v>0</v>
      </c>
      <c r="AC406" s="118"/>
      <c r="AG406" s="119" t="str">
        <f t="shared" si="13"/>
        <v>Z</v>
      </c>
      <c r="AH406" s="119">
        <f t="shared" si="14"/>
        <v>9</v>
      </c>
      <c r="AI406" s="119" t="e">
        <f t="shared" si="15"/>
        <v>#N/A</v>
      </c>
      <c r="AJ406" s="120" t="e">
        <f>VLOOKUP($AS406,'FP Haupt'!$A:$M,6,FALSE)</f>
        <v>#N/A</v>
      </c>
      <c r="AK406" s="120" t="e">
        <f>VLOOKUP($AS406,'FP Beleg'!$A:$M,4,FALSE)</f>
        <v>#N/A</v>
      </c>
      <c r="AL406" s="120" t="e">
        <f>VLOOKUP($AS406,'FP Beleg'!$A:$M,5,FALSE)</f>
        <v>#N/A</v>
      </c>
      <c r="AM406" s="120" t="e">
        <f>VLOOKUP($AS406,'FP Beleg'!$A:$M,6,FALSE)</f>
        <v>#N/A</v>
      </c>
      <c r="AN406" s="120" t="e">
        <f>VLOOKUP($AS406,'FP Beleg'!$A:$M,7,FALSE)</f>
        <v>#N/A</v>
      </c>
      <c r="AO406" s="120" t="e">
        <f>VLOOKUP($AS406,'Anlage 1d'!$A:$M,4,FALSE)</f>
        <v>#N/A</v>
      </c>
      <c r="AP406" s="120" t="e">
        <f>VLOOKUP($AS406,'Anlage 1e'!$A:$M,4,FALSE)</f>
        <v>#N/A</v>
      </c>
      <c r="AQ406" s="120" t="e">
        <f>VLOOKUP($AS406,'Anlage 1e'!$A:$M,5,FALSE)</f>
        <v>#N/A</v>
      </c>
      <c r="AR406" s="120" t="e">
        <f>VLOOKUP($AS406,'FP Haupt'!$A:$M,5,FALSE)</f>
        <v>#N/A</v>
      </c>
      <c r="AS406" s="119" t="str">
        <f t="shared" si="16"/>
        <v/>
      </c>
      <c r="AV406" s="119" t="str">
        <f t="shared" si="17"/>
        <v>2</v>
      </c>
      <c r="AW406" s="119">
        <f t="shared" si="18"/>
        <v>1</v>
      </c>
      <c r="AX406" s="119" t="e">
        <f t="shared" si="19"/>
        <v>#N/A</v>
      </c>
      <c r="AY406" s="120" t="e">
        <f>VLOOKUP($BC406,'FP Haupt'!$A:$M,9,FALSE)</f>
        <v>#N/A</v>
      </c>
      <c r="AZ406" s="120" t="e">
        <f>VLOOKUP($BC406,'Anlage 1d'!$A:$M,8,FALSE)</f>
        <v>#N/A</v>
      </c>
      <c r="BA406" s="120" t="e">
        <f>VLOOKUP($BC406,'Anlage 1e'!$A:$M,10,FALSE)</f>
        <v>#N/A</v>
      </c>
      <c r="BB406" s="120" t="e">
        <f>VLOOKUP($BC406,'FP Beleg'!$A:$M,10,FALSE)</f>
        <v>#N/A</v>
      </c>
      <c r="BC406" s="119" t="str">
        <f t="shared" si="20"/>
        <v/>
      </c>
      <c r="BF406" s="119" t="str">
        <f t="shared" si="21"/>
        <v>2</v>
      </c>
      <c r="BG406" s="119">
        <f t="shared" si="22"/>
        <v>1</v>
      </c>
      <c r="BH406" s="119" t="e">
        <f t="shared" si="23"/>
        <v>#N/A</v>
      </c>
      <c r="BI406" s="120" t="e">
        <f>VLOOKUP($BM406,'FP Haupt'!$A:$M,12,FALSE)</f>
        <v>#N/A</v>
      </c>
      <c r="BJ406" s="120" t="e">
        <f>VLOOKUP($BM406,'Anlage 1d'!$A:$M,11,FALSE)</f>
        <v>#N/A</v>
      </c>
      <c r="BK406" s="120" t="e">
        <f>VLOOKUP($BM406,'Anlage 1e'!$A:$M,13,FALSE)</f>
        <v>#N/A</v>
      </c>
      <c r="BL406" s="120" t="e">
        <f>VLOOKUP($BM406,'FP Beleg'!$A:$M,13,FALSE)</f>
        <v>#N/A</v>
      </c>
      <c r="BM406" s="119" t="str">
        <f t="shared" si="24"/>
        <v/>
      </c>
      <c r="BP406" s="119" t="str">
        <f t="shared" si="25"/>
        <v>2</v>
      </c>
      <c r="BQ406" s="119">
        <f t="shared" si="26"/>
        <v>1</v>
      </c>
      <c r="BR406" s="119" t="e">
        <f t="shared" si="27"/>
        <v>#N/A</v>
      </c>
      <c r="BS406" s="120" t="e">
        <f>VLOOKUP($BW406,'FP Haupt'!$A:$M,12,FALSE)</f>
        <v>#N/A</v>
      </c>
      <c r="BT406" s="120" t="e">
        <f>VLOOKUP($BW406,'Anlage 1d'!$A:$M,11,FALSE)</f>
        <v>#N/A</v>
      </c>
      <c r="BU406" s="120" t="e">
        <f>VLOOKUP($BW406,'Anlage 1e'!$A:$M,13,FALSE)</f>
        <v>#N/A</v>
      </c>
      <c r="BV406" s="120" t="e">
        <f>VLOOKUP($BW406,'FP Beleg'!$A:$M,13,FALSE)</f>
        <v>#N/A</v>
      </c>
      <c r="BW406" s="119" t="str">
        <f t="shared" si="28"/>
        <v/>
      </c>
      <c r="BZ406" s="119" t="str">
        <f t="shared" si="29"/>
        <v>2</v>
      </c>
      <c r="CA406" s="119">
        <f t="shared" si="30"/>
        <v>1</v>
      </c>
      <c r="CB406" s="119" t="e">
        <f t="shared" si="31"/>
        <v>#N/A</v>
      </c>
      <c r="CC406" s="120" t="e">
        <f>VLOOKUP($CG406,'FP Haupt'!$A:$M,11,FALSE)</f>
        <v>#N/A</v>
      </c>
      <c r="CD406" s="120" t="e">
        <f>VLOOKUP($CG406,'Anlage 1d'!$A:$M,10,FALSE)</f>
        <v>#N/A</v>
      </c>
      <c r="CE406" s="120" t="e">
        <f>VLOOKUP($CG406,'Anlage 1e'!$A:$M,12,FALSE)</f>
        <v>#N/A</v>
      </c>
      <c r="CF406" s="120" t="e">
        <f>VLOOKUP($CG406,'FP Beleg'!$A:$M,12,FALSE)</f>
        <v>#N/A</v>
      </c>
      <c r="CG406" s="119" t="str">
        <f t="shared" si="32"/>
        <v/>
      </c>
      <c r="CJ406" s="119" t="str">
        <f t="shared" si="70"/>
        <v>2</v>
      </c>
      <c r="CK406" s="119">
        <f t="shared" si="74"/>
        <v>1</v>
      </c>
      <c r="CL406" s="119" t="e">
        <f t="shared" si="75"/>
        <v>#N/A</v>
      </c>
      <c r="CM406" s="120" t="e">
        <f>VLOOKUP($CQ406,'FP Haupt'!$A:$O,15,FALSE)</f>
        <v>#N/A</v>
      </c>
      <c r="CN406" s="120" t="e">
        <f>VLOOKUP($CQ406,'Anlage 1d'!$A:$O,15,FALSE)</f>
        <v>#N/A</v>
      </c>
      <c r="CO406" s="120" t="e">
        <f>VLOOKUP($CQ406,'Anlage 1e'!$A:$Q,17,FALSE)</f>
        <v>#N/A</v>
      </c>
      <c r="CP406" s="120" t="e">
        <f>VLOOKUP($CQ406,'FP Beleg'!$A:$P,16,FALSE)</f>
        <v>#N/A</v>
      </c>
      <c r="CQ406" s="119" t="str">
        <f t="shared" si="71"/>
        <v/>
      </c>
    </row>
    <row r="407" spans="1:95" x14ac:dyDescent="0.2">
      <c r="A407" s="111"/>
      <c r="B407" s="112" t="str">
        <f>IF(A407="","",IF(ISERROR(VLOOKUP(MID(A407,1,4),'FP Haupt'!$A:$M,4,FALSE)),"keine DRG gemäß FPV",VLOOKUP(MID(A407,1,4),'FP Haupt'!$A:$M,4,FALSE)))</f>
        <v/>
      </c>
      <c r="C407" s="113">
        <f t="shared" si="39"/>
        <v>0</v>
      </c>
      <c r="D407" s="114" t="str">
        <f t="shared" si="1"/>
        <v/>
      </c>
      <c r="E407" s="114" t="str">
        <f t="shared" si="2"/>
        <v/>
      </c>
      <c r="F407" s="115"/>
      <c r="G407" s="115"/>
      <c r="H407" s="116" t="str">
        <f t="shared" si="3"/>
        <v/>
      </c>
      <c r="I407" s="117">
        <f t="shared" si="4"/>
        <v>0</v>
      </c>
      <c r="J407" s="115"/>
      <c r="K407" s="115"/>
      <c r="L407" s="116" t="str">
        <f t="shared" si="5"/>
        <v/>
      </c>
      <c r="M407" s="114">
        <f t="shared" si="6"/>
        <v>0</v>
      </c>
      <c r="N407" s="115"/>
      <c r="O407" s="115"/>
      <c r="P407" s="116" t="str">
        <f t="shared" si="7"/>
        <v/>
      </c>
      <c r="Q407" s="114">
        <f t="shared" si="8"/>
        <v>0</v>
      </c>
      <c r="R407" s="115"/>
      <c r="S407" s="115"/>
      <c r="T407" s="116" t="str">
        <f t="shared" si="9"/>
        <v/>
      </c>
      <c r="U407" s="114">
        <f t="shared" si="10"/>
        <v>0</v>
      </c>
      <c r="V407" s="115"/>
      <c r="W407" s="115"/>
      <c r="X407" s="116" t="str">
        <f t="shared" si="11"/>
        <v/>
      </c>
      <c r="Y407" s="117">
        <f t="shared" si="12"/>
        <v>0</v>
      </c>
      <c r="Z407" s="115"/>
      <c r="AA407" s="602" t="str">
        <f t="shared" si="72"/>
        <v/>
      </c>
      <c r="AB407" s="603">
        <f t="shared" si="73"/>
        <v>0</v>
      </c>
      <c r="AC407" s="118"/>
      <c r="AG407" s="119" t="str">
        <f t="shared" si="13"/>
        <v>Z</v>
      </c>
      <c r="AH407" s="119">
        <f t="shared" si="14"/>
        <v>9</v>
      </c>
      <c r="AI407" s="119" t="e">
        <f t="shared" si="15"/>
        <v>#N/A</v>
      </c>
      <c r="AJ407" s="120" t="e">
        <f>VLOOKUP($AS407,'FP Haupt'!$A:$M,6,FALSE)</f>
        <v>#N/A</v>
      </c>
      <c r="AK407" s="120" t="e">
        <f>VLOOKUP($AS407,'FP Beleg'!$A:$M,4,FALSE)</f>
        <v>#N/A</v>
      </c>
      <c r="AL407" s="120" t="e">
        <f>VLOOKUP($AS407,'FP Beleg'!$A:$M,5,FALSE)</f>
        <v>#N/A</v>
      </c>
      <c r="AM407" s="120" t="e">
        <f>VLOOKUP($AS407,'FP Beleg'!$A:$M,6,FALSE)</f>
        <v>#N/A</v>
      </c>
      <c r="AN407" s="120" t="e">
        <f>VLOOKUP($AS407,'FP Beleg'!$A:$M,7,FALSE)</f>
        <v>#N/A</v>
      </c>
      <c r="AO407" s="120" t="e">
        <f>VLOOKUP($AS407,'Anlage 1d'!$A:$M,4,FALSE)</f>
        <v>#N/A</v>
      </c>
      <c r="AP407" s="120" t="e">
        <f>VLOOKUP($AS407,'Anlage 1e'!$A:$M,4,FALSE)</f>
        <v>#N/A</v>
      </c>
      <c r="AQ407" s="120" t="e">
        <f>VLOOKUP($AS407,'Anlage 1e'!$A:$M,5,FALSE)</f>
        <v>#N/A</v>
      </c>
      <c r="AR407" s="120" t="e">
        <f>VLOOKUP($AS407,'FP Haupt'!$A:$M,5,FALSE)</f>
        <v>#N/A</v>
      </c>
      <c r="AS407" s="119" t="str">
        <f t="shared" si="16"/>
        <v/>
      </c>
      <c r="AV407" s="119" t="str">
        <f t="shared" si="17"/>
        <v>2</v>
      </c>
      <c r="AW407" s="119">
        <f t="shared" si="18"/>
        <v>1</v>
      </c>
      <c r="AX407" s="119" t="e">
        <f t="shared" si="19"/>
        <v>#N/A</v>
      </c>
      <c r="AY407" s="120" t="e">
        <f>VLOOKUP($BC407,'FP Haupt'!$A:$M,9,FALSE)</f>
        <v>#N/A</v>
      </c>
      <c r="AZ407" s="120" t="e">
        <f>VLOOKUP($BC407,'Anlage 1d'!$A:$M,8,FALSE)</f>
        <v>#N/A</v>
      </c>
      <c r="BA407" s="120" t="e">
        <f>VLOOKUP($BC407,'Anlage 1e'!$A:$M,10,FALSE)</f>
        <v>#N/A</v>
      </c>
      <c r="BB407" s="120" t="e">
        <f>VLOOKUP($BC407,'FP Beleg'!$A:$M,10,FALSE)</f>
        <v>#N/A</v>
      </c>
      <c r="BC407" s="119" t="str">
        <f t="shared" si="20"/>
        <v/>
      </c>
      <c r="BF407" s="119" t="str">
        <f t="shared" si="21"/>
        <v>2</v>
      </c>
      <c r="BG407" s="119">
        <f t="shared" si="22"/>
        <v>1</v>
      </c>
      <c r="BH407" s="119" t="e">
        <f t="shared" si="23"/>
        <v>#N/A</v>
      </c>
      <c r="BI407" s="120" t="e">
        <f>VLOOKUP($BM407,'FP Haupt'!$A:$M,12,FALSE)</f>
        <v>#N/A</v>
      </c>
      <c r="BJ407" s="120" t="e">
        <f>VLOOKUP($BM407,'Anlage 1d'!$A:$M,11,FALSE)</f>
        <v>#N/A</v>
      </c>
      <c r="BK407" s="120" t="e">
        <f>VLOOKUP($BM407,'Anlage 1e'!$A:$M,13,FALSE)</f>
        <v>#N/A</v>
      </c>
      <c r="BL407" s="120" t="e">
        <f>VLOOKUP($BM407,'FP Beleg'!$A:$M,13,FALSE)</f>
        <v>#N/A</v>
      </c>
      <c r="BM407" s="119" t="str">
        <f t="shared" si="24"/>
        <v/>
      </c>
      <c r="BP407" s="119" t="str">
        <f t="shared" si="25"/>
        <v>2</v>
      </c>
      <c r="BQ407" s="119">
        <f t="shared" si="26"/>
        <v>1</v>
      </c>
      <c r="BR407" s="119" t="e">
        <f t="shared" si="27"/>
        <v>#N/A</v>
      </c>
      <c r="BS407" s="120" t="e">
        <f>VLOOKUP($BW407,'FP Haupt'!$A:$M,12,FALSE)</f>
        <v>#N/A</v>
      </c>
      <c r="BT407" s="120" t="e">
        <f>VLOOKUP($BW407,'Anlage 1d'!$A:$M,11,FALSE)</f>
        <v>#N/A</v>
      </c>
      <c r="BU407" s="120" t="e">
        <f>VLOOKUP($BW407,'Anlage 1e'!$A:$M,13,FALSE)</f>
        <v>#N/A</v>
      </c>
      <c r="BV407" s="120" t="e">
        <f>VLOOKUP($BW407,'FP Beleg'!$A:$M,13,FALSE)</f>
        <v>#N/A</v>
      </c>
      <c r="BW407" s="119" t="str">
        <f t="shared" si="28"/>
        <v/>
      </c>
      <c r="BZ407" s="119" t="str">
        <f t="shared" si="29"/>
        <v>2</v>
      </c>
      <c r="CA407" s="119">
        <f t="shared" si="30"/>
        <v>1</v>
      </c>
      <c r="CB407" s="119" t="e">
        <f t="shared" si="31"/>
        <v>#N/A</v>
      </c>
      <c r="CC407" s="120" t="e">
        <f>VLOOKUP($CG407,'FP Haupt'!$A:$M,11,FALSE)</f>
        <v>#N/A</v>
      </c>
      <c r="CD407" s="120" t="e">
        <f>VLOOKUP($CG407,'Anlage 1d'!$A:$M,10,FALSE)</f>
        <v>#N/A</v>
      </c>
      <c r="CE407" s="120" t="e">
        <f>VLOOKUP($CG407,'Anlage 1e'!$A:$M,12,FALSE)</f>
        <v>#N/A</v>
      </c>
      <c r="CF407" s="120" t="e">
        <f>VLOOKUP($CG407,'FP Beleg'!$A:$M,12,FALSE)</f>
        <v>#N/A</v>
      </c>
      <c r="CG407" s="119" t="str">
        <f t="shared" si="32"/>
        <v/>
      </c>
      <c r="CJ407" s="119" t="str">
        <f t="shared" si="70"/>
        <v>2</v>
      </c>
      <c r="CK407" s="119">
        <f t="shared" si="74"/>
        <v>1</v>
      </c>
      <c r="CL407" s="119" t="e">
        <f t="shared" si="75"/>
        <v>#N/A</v>
      </c>
      <c r="CM407" s="120" t="e">
        <f>VLOOKUP($CQ407,'FP Haupt'!$A:$O,15,FALSE)</f>
        <v>#N/A</v>
      </c>
      <c r="CN407" s="120" t="e">
        <f>VLOOKUP($CQ407,'Anlage 1d'!$A:$O,15,FALSE)</f>
        <v>#N/A</v>
      </c>
      <c r="CO407" s="120" t="e">
        <f>VLOOKUP($CQ407,'Anlage 1e'!$A:$Q,17,FALSE)</f>
        <v>#N/A</v>
      </c>
      <c r="CP407" s="120" t="e">
        <f>VLOOKUP($CQ407,'FP Beleg'!$A:$P,16,FALSE)</f>
        <v>#N/A</v>
      </c>
      <c r="CQ407" s="119" t="str">
        <f t="shared" si="71"/>
        <v/>
      </c>
    </row>
    <row r="408" spans="1:95" x14ac:dyDescent="0.2">
      <c r="A408" s="111"/>
      <c r="B408" s="112" t="str">
        <f>IF(A408="","",IF(ISERROR(VLOOKUP(MID(A408,1,4),'FP Haupt'!$A:$M,4,FALSE)),"keine DRG gemäß FPV",VLOOKUP(MID(A408,1,4),'FP Haupt'!$A:$M,4,FALSE)))</f>
        <v/>
      </c>
      <c r="C408" s="113">
        <f t="shared" si="39"/>
        <v>0</v>
      </c>
      <c r="D408" s="114" t="str">
        <f t="shared" si="1"/>
        <v/>
      </c>
      <c r="E408" s="114" t="str">
        <f t="shared" si="2"/>
        <v/>
      </c>
      <c r="F408" s="115"/>
      <c r="G408" s="115"/>
      <c r="H408" s="116" t="str">
        <f t="shared" si="3"/>
        <v/>
      </c>
      <c r="I408" s="117">
        <f t="shared" si="4"/>
        <v>0</v>
      </c>
      <c r="J408" s="115"/>
      <c r="K408" s="115"/>
      <c r="L408" s="116" t="str">
        <f t="shared" si="5"/>
        <v/>
      </c>
      <c r="M408" s="114">
        <f t="shared" si="6"/>
        <v>0</v>
      </c>
      <c r="N408" s="115"/>
      <c r="O408" s="115"/>
      <c r="P408" s="116" t="str">
        <f t="shared" si="7"/>
        <v/>
      </c>
      <c r="Q408" s="114">
        <f t="shared" si="8"/>
        <v>0</v>
      </c>
      <c r="R408" s="115"/>
      <c r="S408" s="115"/>
      <c r="T408" s="116" t="str">
        <f t="shared" si="9"/>
        <v/>
      </c>
      <c r="U408" s="114">
        <f t="shared" si="10"/>
        <v>0</v>
      </c>
      <c r="V408" s="115"/>
      <c r="W408" s="115"/>
      <c r="X408" s="116" t="str">
        <f t="shared" si="11"/>
        <v/>
      </c>
      <c r="Y408" s="117">
        <f t="shared" si="12"/>
        <v>0</v>
      </c>
      <c r="Z408" s="115"/>
      <c r="AA408" s="602" t="str">
        <f t="shared" si="72"/>
        <v/>
      </c>
      <c r="AB408" s="603">
        <f t="shared" si="73"/>
        <v>0</v>
      </c>
      <c r="AC408" s="118"/>
      <c r="AG408" s="119" t="str">
        <f t="shared" si="13"/>
        <v>Z</v>
      </c>
      <c r="AH408" s="119">
        <f t="shared" si="14"/>
        <v>9</v>
      </c>
      <c r="AI408" s="119" t="e">
        <f t="shared" si="15"/>
        <v>#N/A</v>
      </c>
      <c r="AJ408" s="120" t="e">
        <f>VLOOKUP($AS408,'FP Haupt'!$A:$M,6,FALSE)</f>
        <v>#N/A</v>
      </c>
      <c r="AK408" s="120" t="e">
        <f>VLOOKUP($AS408,'FP Beleg'!$A:$M,4,FALSE)</f>
        <v>#N/A</v>
      </c>
      <c r="AL408" s="120" t="e">
        <f>VLOOKUP($AS408,'FP Beleg'!$A:$M,5,FALSE)</f>
        <v>#N/A</v>
      </c>
      <c r="AM408" s="120" t="e">
        <f>VLOOKUP($AS408,'FP Beleg'!$A:$M,6,FALSE)</f>
        <v>#N/A</v>
      </c>
      <c r="AN408" s="120" t="e">
        <f>VLOOKUP($AS408,'FP Beleg'!$A:$M,7,FALSE)</f>
        <v>#N/A</v>
      </c>
      <c r="AO408" s="120" t="e">
        <f>VLOOKUP($AS408,'Anlage 1d'!$A:$M,4,FALSE)</f>
        <v>#N/A</v>
      </c>
      <c r="AP408" s="120" t="e">
        <f>VLOOKUP($AS408,'Anlage 1e'!$A:$M,4,FALSE)</f>
        <v>#N/A</v>
      </c>
      <c r="AQ408" s="120" t="e">
        <f>VLOOKUP($AS408,'Anlage 1e'!$A:$M,5,FALSE)</f>
        <v>#N/A</v>
      </c>
      <c r="AR408" s="120" t="e">
        <f>VLOOKUP($AS408,'FP Haupt'!$A:$M,5,FALSE)</f>
        <v>#N/A</v>
      </c>
      <c r="AS408" s="119" t="str">
        <f t="shared" si="16"/>
        <v/>
      </c>
      <c r="AV408" s="119" t="str">
        <f t="shared" si="17"/>
        <v>2</v>
      </c>
      <c r="AW408" s="119">
        <f t="shared" si="18"/>
        <v>1</v>
      </c>
      <c r="AX408" s="119" t="e">
        <f t="shared" si="19"/>
        <v>#N/A</v>
      </c>
      <c r="AY408" s="120" t="e">
        <f>VLOOKUP($BC408,'FP Haupt'!$A:$M,9,FALSE)</f>
        <v>#N/A</v>
      </c>
      <c r="AZ408" s="120" t="e">
        <f>VLOOKUP($BC408,'Anlage 1d'!$A:$M,8,FALSE)</f>
        <v>#N/A</v>
      </c>
      <c r="BA408" s="120" t="e">
        <f>VLOOKUP($BC408,'Anlage 1e'!$A:$M,10,FALSE)</f>
        <v>#N/A</v>
      </c>
      <c r="BB408" s="120" t="e">
        <f>VLOOKUP($BC408,'FP Beleg'!$A:$M,10,FALSE)</f>
        <v>#N/A</v>
      </c>
      <c r="BC408" s="119" t="str">
        <f t="shared" si="20"/>
        <v/>
      </c>
      <c r="BF408" s="119" t="str">
        <f t="shared" si="21"/>
        <v>2</v>
      </c>
      <c r="BG408" s="119">
        <f t="shared" si="22"/>
        <v>1</v>
      </c>
      <c r="BH408" s="119" t="e">
        <f t="shared" si="23"/>
        <v>#N/A</v>
      </c>
      <c r="BI408" s="120" t="e">
        <f>VLOOKUP($BM408,'FP Haupt'!$A:$M,12,FALSE)</f>
        <v>#N/A</v>
      </c>
      <c r="BJ408" s="120" t="e">
        <f>VLOOKUP($BM408,'Anlage 1d'!$A:$M,11,FALSE)</f>
        <v>#N/A</v>
      </c>
      <c r="BK408" s="120" t="e">
        <f>VLOOKUP($BM408,'Anlage 1e'!$A:$M,13,FALSE)</f>
        <v>#N/A</v>
      </c>
      <c r="BL408" s="120" t="e">
        <f>VLOOKUP($BM408,'FP Beleg'!$A:$M,13,FALSE)</f>
        <v>#N/A</v>
      </c>
      <c r="BM408" s="119" t="str">
        <f t="shared" si="24"/>
        <v/>
      </c>
      <c r="BP408" s="119" t="str">
        <f t="shared" si="25"/>
        <v>2</v>
      </c>
      <c r="BQ408" s="119">
        <f t="shared" si="26"/>
        <v>1</v>
      </c>
      <c r="BR408" s="119" t="e">
        <f t="shared" si="27"/>
        <v>#N/A</v>
      </c>
      <c r="BS408" s="120" t="e">
        <f>VLOOKUP($BW408,'FP Haupt'!$A:$M,12,FALSE)</f>
        <v>#N/A</v>
      </c>
      <c r="BT408" s="120" t="e">
        <f>VLOOKUP($BW408,'Anlage 1d'!$A:$M,11,FALSE)</f>
        <v>#N/A</v>
      </c>
      <c r="BU408" s="120" t="e">
        <f>VLOOKUP($BW408,'Anlage 1e'!$A:$M,13,FALSE)</f>
        <v>#N/A</v>
      </c>
      <c r="BV408" s="120" t="e">
        <f>VLOOKUP($BW408,'FP Beleg'!$A:$M,13,FALSE)</f>
        <v>#N/A</v>
      </c>
      <c r="BW408" s="119" t="str">
        <f t="shared" si="28"/>
        <v/>
      </c>
      <c r="BZ408" s="119" t="str">
        <f t="shared" si="29"/>
        <v>2</v>
      </c>
      <c r="CA408" s="119">
        <f t="shared" si="30"/>
        <v>1</v>
      </c>
      <c r="CB408" s="119" t="e">
        <f t="shared" si="31"/>
        <v>#N/A</v>
      </c>
      <c r="CC408" s="120" t="e">
        <f>VLOOKUP($CG408,'FP Haupt'!$A:$M,11,FALSE)</f>
        <v>#N/A</v>
      </c>
      <c r="CD408" s="120" t="e">
        <f>VLOOKUP($CG408,'Anlage 1d'!$A:$M,10,FALSE)</f>
        <v>#N/A</v>
      </c>
      <c r="CE408" s="120" t="e">
        <f>VLOOKUP($CG408,'Anlage 1e'!$A:$M,12,FALSE)</f>
        <v>#N/A</v>
      </c>
      <c r="CF408" s="120" t="e">
        <f>VLOOKUP($CG408,'FP Beleg'!$A:$M,12,FALSE)</f>
        <v>#N/A</v>
      </c>
      <c r="CG408" s="119" t="str">
        <f t="shared" si="32"/>
        <v/>
      </c>
      <c r="CJ408" s="119" t="str">
        <f t="shared" si="70"/>
        <v>2</v>
      </c>
      <c r="CK408" s="119">
        <f t="shared" si="74"/>
        <v>1</v>
      </c>
      <c r="CL408" s="119" t="e">
        <f t="shared" si="75"/>
        <v>#N/A</v>
      </c>
      <c r="CM408" s="120" t="e">
        <f>VLOOKUP($CQ408,'FP Haupt'!$A:$O,15,FALSE)</f>
        <v>#N/A</v>
      </c>
      <c r="CN408" s="120" t="e">
        <f>VLOOKUP($CQ408,'Anlage 1d'!$A:$O,15,FALSE)</f>
        <v>#N/A</v>
      </c>
      <c r="CO408" s="120" t="e">
        <f>VLOOKUP($CQ408,'Anlage 1e'!$A:$Q,17,FALSE)</f>
        <v>#N/A</v>
      </c>
      <c r="CP408" s="120" t="e">
        <f>VLOOKUP($CQ408,'FP Beleg'!$A:$P,16,FALSE)</f>
        <v>#N/A</v>
      </c>
      <c r="CQ408" s="119" t="str">
        <f t="shared" si="71"/>
        <v/>
      </c>
    </row>
    <row r="409" spans="1:95" x14ac:dyDescent="0.2">
      <c r="A409" s="111"/>
      <c r="B409" s="112" t="str">
        <f>IF(A409="","",IF(ISERROR(VLOOKUP(MID(A409,1,4),'FP Haupt'!$A:$M,4,FALSE)),"keine DRG gemäß FPV",VLOOKUP(MID(A409,1,4),'FP Haupt'!$A:$M,4,FALSE)))</f>
        <v/>
      </c>
      <c r="C409" s="113">
        <f t="shared" si="39"/>
        <v>0</v>
      </c>
      <c r="D409" s="114" t="str">
        <f t="shared" si="1"/>
        <v/>
      </c>
      <c r="E409" s="114" t="str">
        <f t="shared" si="2"/>
        <v/>
      </c>
      <c r="F409" s="115"/>
      <c r="G409" s="115"/>
      <c r="H409" s="116" t="str">
        <f t="shared" si="3"/>
        <v/>
      </c>
      <c r="I409" s="117">
        <f t="shared" si="4"/>
        <v>0</v>
      </c>
      <c r="J409" s="115"/>
      <c r="K409" s="115"/>
      <c r="L409" s="116" t="str">
        <f t="shared" si="5"/>
        <v/>
      </c>
      <c r="M409" s="114">
        <f t="shared" si="6"/>
        <v>0</v>
      </c>
      <c r="N409" s="115"/>
      <c r="O409" s="115"/>
      <c r="P409" s="116" t="str">
        <f t="shared" si="7"/>
        <v/>
      </c>
      <c r="Q409" s="114">
        <f t="shared" si="8"/>
        <v>0</v>
      </c>
      <c r="R409" s="115"/>
      <c r="S409" s="115"/>
      <c r="T409" s="116" t="str">
        <f t="shared" si="9"/>
        <v/>
      </c>
      <c r="U409" s="114">
        <f t="shared" si="10"/>
        <v>0</v>
      </c>
      <c r="V409" s="115"/>
      <c r="W409" s="115"/>
      <c r="X409" s="116" t="str">
        <f t="shared" si="11"/>
        <v/>
      </c>
      <c r="Y409" s="117">
        <f t="shared" si="12"/>
        <v>0</v>
      </c>
      <c r="Z409" s="115"/>
      <c r="AA409" s="602" t="str">
        <f t="shared" si="72"/>
        <v/>
      </c>
      <c r="AB409" s="603">
        <f t="shared" si="73"/>
        <v>0</v>
      </c>
      <c r="AC409" s="118"/>
      <c r="AG409" s="119" t="str">
        <f t="shared" si="13"/>
        <v>Z</v>
      </c>
      <c r="AH409" s="119">
        <f t="shared" si="14"/>
        <v>9</v>
      </c>
      <c r="AI409" s="119" t="e">
        <f t="shared" si="15"/>
        <v>#N/A</v>
      </c>
      <c r="AJ409" s="120" t="e">
        <f>VLOOKUP($AS409,'FP Haupt'!$A:$M,6,FALSE)</f>
        <v>#N/A</v>
      </c>
      <c r="AK409" s="120" t="e">
        <f>VLOOKUP($AS409,'FP Beleg'!$A:$M,4,FALSE)</f>
        <v>#N/A</v>
      </c>
      <c r="AL409" s="120" t="e">
        <f>VLOOKUP($AS409,'FP Beleg'!$A:$M,5,FALSE)</f>
        <v>#N/A</v>
      </c>
      <c r="AM409" s="120" t="e">
        <f>VLOOKUP($AS409,'FP Beleg'!$A:$M,6,FALSE)</f>
        <v>#N/A</v>
      </c>
      <c r="AN409" s="120" t="e">
        <f>VLOOKUP($AS409,'FP Beleg'!$A:$M,7,FALSE)</f>
        <v>#N/A</v>
      </c>
      <c r="AO409" s="120" t="e">
        <f>VLOOKUP($AS409,'Anlage 1d'!$A:$M,4,FALSE)</f>
        <v>#N/A</v>
      </c>
      <c r="AP409" s="120" t="e">
        <f>VLOOKUP($AS409,'Anlage 1e'!$A:$M,4,FALSE)</f>
        <v>#N/A</v>
      </c>
      <c r="AQ409" s="120" t="e">
        <f>VLOOKUP($AS409,'Anlage 1e'!$A:$M,5,FALSE)</f>
        <v>#N/A</v>
      </c>
      <c r="AR409" s="120" t="e">
        <f>VLOOKUP($AS409,'FP Haupt'!$A:$M,5,FALSE)</f>
        <v>#N/A</v>
      </c>
      <c r="AS409" s="119" t="str">
        <f t="shared" si="16"/>
        <v/>
      </c>
      <c r="AV409" s="119" t="str">
        <f t="shared" si="17"/>
        <v>2</v>
      </c>
      <c r="AW409" s="119">
        <f t="shared" si="18"/>
        <v>1</v>
      </c>
      <c r="AX409" s="119" t="e">
        <f t="shared" si="19"/>
        <v>#N/A</v>
      </c>
      <c r="AY409" s="120" t="e">
        <f>VLOOKUP($BC409,'FP Haupt'!$A:$M,9,FALSE)</f>
        <v>#N/A</v>
      </c>
      <c r="AZ409" s="120" t="e">
        <f>VLOOKUP($BC409,'Anlage 1d'!$A:$M,8,FALSE)</f>
        <v>#N/A</v>
      </c>
      <c r="BA409" s="120" t="e">
        <f>VLOOKUP($BC409,'Anlage 1e'!$A:$M,10,FALSE)</f>
        <v>#N/A</v>
      </c>
      <c r="BB409" s="120" t="e">
        <f>VLOOKUP($BC409,'FP Beleg'!$A:$M,10,FALSE)</f>
        <v>#N/A</v>
      </c>
      <c r="BC409" s="119" t="str">
        <f t="shared" si="20"/>
        <v/>
      </c>
      <c r="BF409" s="119" t="str">
        <f t="shared" si="21"/>
        <v>2</v>
      </c>
      <c r="BG409" s="119">
        <f t="shared" si="22"/>
        <v>1</v>
      </c>
      <c r="BH409" s="119" t="e">
        <f t="shared" si="23"/>
        <v>#N/A</v>
      </c>
      <c r="BI409" s="120" t="e">
        <f>VLOOKUP($BM409,'FP Haupt'!$A:$M,12,FALSE)</f>
        <v>#N/A</v>
      </c>
      <c r="BJ409" s="120" t="e">
        <f>VLOOKUP($BM409,'Anlage 1d'!$A:$M,11,FALSE)</f>
        <v>#N/A</v>
      </c>
      <c r="BK409" s="120" t="e">
        <f>VLOOKUP($BM409,'Anlage 1e'!$A:$M,13,FALSE)</f>
        <v>#N/A</v>
      </c>
      <c r="BL409" s="120" t="e">
        <f>VLOOKUP($BM409,'FP Beleg'!$A:$M,13,FALSE)</f>
        <v>#N/A</v>
      </c>
      <c r="BM409" s="119" t="str">
        <f t="shared" si="24"/>
        <v/>
      </c>
      <c r="BP409" s="119" t="str">
        <f t="shared" si="25"/>
        <v>2</v>
      </c>
      <c r="BQ409" s="119">
        <f t="shared" si="26"/>
        <v>1</v>
      </c>
      <c r="BR409" s="119" t="e">
        <f t="shared" si="27"/>
        <v>#N/A</v>
      </c>
      <c r="BS409" s="120" t="e">
        <f>VLOOKUP($BW409,'FP Haupt'!$A:$M,12,FALSE)</f>
        <v>#N/A</v>
      </c>
      <c r="BT409" s="120" t="e">
        <f>VLOOKUP($BW409,'Anlage 1d'!$A:$M,11,FALSE)</f>
        <v>#N/A</v>
      </c>
      <c r="BU409" s="120" t="e">
        <f>VLOOKUP($BW409,'Anlage 1e'!$A:$M,13,FALSE)</f>
        <v>#N/A</v>
      </c>
      <c r="BV409" s="120" t="e">
        <f>VLOOKUP($BW409,'FP Beleg'!$A:$M,13,FALSE)</f>
        <v>#N/A</v>
      </c>
      <c r="BW409" s="119" t="str">
        <f t="shared" si="28"/>
        <v/>
      </c>
      <c r="BZ409" s="119" t="str">
        <f t="shared" si="29"/>
        <v>2</v>
      </c>
      <c r="CA409" s="119">
        <f t="shared" si="30"/>
        <v>1</v>
      </c>
      <c r="CB409" s="119" t="e">
        <f t="shared" si="31"/>
        <v>#N/A</v>
      </c>
      <c r="CC409" s="120" t="e">
        <f>VLOOKUP($CG409,'FP Haupt'!$A:$M,11,FALSE)</f>
        <v>#N/A</v>
      </c>
      <c r="CD409" s="120" t="e">
        <f>VLOOKUP($CG409,'Anlage 1d'!$A:$M,10,FALSE)</f>
        <v>#N/A</v>
      </c>
      <c r="CE409" s="120" t="e">
        <f>VLOOKUP($CG409,'Anlage 1e'!$A:$M,12,FALSE)</f>
        <v>#N/A</v>
      </c>
      <c r="CF409" s="120" t="e">
        <f>VLOOKUP($CG409,'FP Beleg'!$A:$M,12,FALSE)</f>
        <v>#N/A</v>
      </c>
      <c r="CG409" s="119" t="str">
        <f t="shared" si="32"/>
        <v/>
      </c>
      <c r="CJ409" s="119" t="str">
        <f t="shared" si="70"/>
        <v>2</v>
      </c>
      <c r="CK409" s="119">
        <f t="shared" si="74"/>
        <v>1</v>
      </c>
      <c r="CL409" s="119" t="e">
        <f t="shared" si="75"/>
        <v>#N/A</v>
      </c>
      <c r="CM409" s="120" t="e">
        <f>VLOOKUP($CQ409,'FP Haupt'!$A:$O,15,FALSE)</f>
        <v>#N/A</v>
      </c>
      <c r="CN409" s="120" t="e">
        <f>VLOOKUP($CQ409,'Anlage 1d'!$A:$O,15,FALSE)</f>
        <v>#N/A</v>
      </c>
      <c r="CO409" s="120" t="e">
        <f>VLOOKUP($CQ409,'Anlage 1e'!$A:$Q,17,FALSE)</f>
        <v>#N/A</v>
      </c>
      <c r="CP409" s="120" t="e">
        <f>VLOOKUP($CQ409,'FP Beleg'!$A:$P,16,FALSE)</f>
        <v>#N/A</v>
      </c>
      <c r="CQ409" s="119" t="str">
        <f t="shared" si="71"/>
        <v/>
      </c>
    </row>
    <row r="410" spans="1:95" x14ac:dyDescent="0.2">
      <c r="A410" s="111"/>
      <c r="B410" s="112" t="str">
        <f>IF(A410="","",IF(ISERROR(VLOOKUP(MID(A410,1,4),'FP Haupt'!$A:$M,4,FALSE)),"keine DRG gemäß FPV",VLOOKUP(MID(A410,1,4),'FP Haupt'!$A:$M,4,FALSE)))</f>
        <v/>
      </c>
      <c r="C410" s="113">
        <f t="shared" si="39"/>
        <v>0</v>
      </c>
      <c r="D410" s="114" t="str">
        <f t="shared" si="1"/>
        <v/>
      </c>
      <c r="E410" s="114" t="str">
        <f t="shared" si="2"/>
        <v/>
      </c>
      <c r="F410" s="115"/>
      <c r="G410" s="115"/>
      <c r="H410" s="116" t="str">
        <f t="shared" si="3"/>
        <v/>
      </c>
      <c r="I410" s="117">
        <f t="shared" si="4"/>
        <v>0</v>
      </c>
      <c r="J410" s="115"/>
      <c r="K410" s="115"/>
      <c r="L410" s="116" t="str">
        <f t="shared" si="5"/>
        <v/>
      </c>
      <c r="M410" s="114">
        <f t="shared" si="6"/>
        <v>0</v>
      </c>
      <c r="N410" s="115"/>
      <c r="O410" s="115"/>
      <c r="P410" s="116" t="str">
        <f t="shared" si="7"/>
        <v/>
      </c>
      <c r="Q410" s="114">
        <f t="shared" si="8"/>
        <v>0</v>
      </c>
      <c r="R410" s="115"/>
      <c r="S410" s="115"/>
      <c r="T410" s="116" t="str">
        <f t="shared" si="9"/>
        <v/>
      </c>
      <c r="U410" s="114">
        <f t="shared" si="10"/>
        <v>0</v>
      </c>
      <c r="V410" s="115"/>
      <c r="W410" s="115"/>
      <c r="X410" s="116" t="str">
        <f t="shared" si="11"/>
        <v/>
      </c>
      <c r="Y410" s="117">
        <f t="shared" si="12"/>
        <v>0</v>
      </c>
      <c r="Z410" s="115"/>
      <c r="AA410" s="602" t="str">
        <f t="shared" si="72"/>
        <v/>
      </c>
      <c r="AB410" s="603">
        <f t="shared" si="73"/>
        <v>0</v>
      </c>
      <c r="AC410" s="118"/>
      <c r="AG410" s="119" t="str">
        <f t="shared" si="13"/>
        <v>Z</v>
      </c>
      <c r="AH410" s="119">
        <f t="shared" si="14"/>
        <v>9</v>
      </c>
      <c r="AI410" s="119" t="e">
        <f t="shared" si="15"/>
        <v>#N/A</v>
      </c>
      <c r="AJ410" s="120" t="e">
        <f>VLOOKUP($AS410,'FP Haupt'!$A:$M,6,FALSE)</f>
        <v>#N/A</v>
      </c>
      <c r="AK410" s="120" t="e">
        <f>VLOOKUP($AS410,'FP Beleg'!$A:$M,4,FALSE)</f>
        <v>#N/A</v>
      </c>
      <c r="AL410" s="120" t="e">
        <f>VLOOKUP($AS410,'FP Beleg'!$A:$M,5,FALSE)</f>
        <v>#N/A</v>
      </c>
      <c r="AM410" s="120" t="e">
        <f>VLOOKUP($AS410,'FP Beleg'!$A:$M,6,FALSE)</f>
        <v>#N/A</v>
      </c>
      <c r="AN410" s="120" t="e">
        <f>VLOOKUP($AS410,'FP Beleg'!$A:$M,7,FALSE)</f>
        <v>#N/A</v>
      </c>
      <c r="AO410" s="120" t="e">
        <f>VLOOKUP($AS410,'Anlage 1d'!$A:$M,4,FALSE)</f>
        <v>#N/A</v>
      </c>
      <c r="AP410" s="120" t="e">
        <f>VLOOKUP($AS410,'Anlage 1e'!$A:$M,4,FALSE)</f>
        <v>#N/A</v>
      </c>
      <c r="AQ410" s="120" t="e">
        <f>VLOOKUP($AS410,'Anlage 1e'!$A:$M,5,FALSE)</f>
        <v>#N/A</v>
      </c>
      <c r="AR410" s="120" t="e">
        <f>VLOOKUP($AS410,'FP Haupt'!$A:$M,5,FALSE)</f>
        <v>#N/A</v>
      </c>
      <c r="AS410" s="119" t="str">
        <f t="shared" si="16"/>
        <v/>
      </c>
      <c r="AV410" s="119" t="str">
        <f t="shared" si="17"/>
        <v>2</v>
      </c>
      <c r="AW410" s="119">
        <f t="shared" si="18"/>
        <v>1</v>
      </c>
      <c r="AX410" s="119" t="e">
        <f t="shared" si="19"/>
        <v>#N/A</v>
      </c>
      <c r="AY410" s="120" t="e">
        <f>VLOOKUP($BC410,'FP Haupt'!$A:$M,9,FALSE)</f>
        <v>#N/A</v>
      </c>
      <c r="AZ410" s="120" t="e">
        <f>VLOOKUP($BC410,'Anlage 1d'!$A:$M,8,FALSE)</f>
        <v>#N/A</v>
      </c>
      <c r="BA410" s="120" t="e">
        <f>VLOOKUP($BC410,'Anlage 1e'!$A:$M,10,FALSE)</f>
        <v>#N/A</v>
      </c>
      <c r="BB410" s="120" t="e">
        <f>VLOOKUP($BC410,'FP Beleg'!$A:$M,10,FALSE)</f>
        <v>#N/A</v>
      </c>
      <c r="BC410" s="119" t="str">
        <f t="shared" si="20"/>
        <v/>
      </c>
      <c r="BF410" s="119" t="str">
        <f t="shared" si="21"/>
        <v>2</v>
      </c>
      <c r="BG410" s="119">
        <f t="shared" si="22"/>
        <v>1</v>
      </c>
      <c r="BH410" s="119" t="e">
        <f t="shared" si="23"/>
        <v>#N/A</v>
      </c>
      <c r="BI410" s="120" t="e">
        <f>VLOOKUP($BM410,'FP Haupt'!$A:$M,12,FALSE)</f>
        <v>#N/A</v>
      </c>
      <c r="BJ410" s="120" t="e">
        <f>VLOOKUP($BM410,'Anlage 1d'!$A:$M,11,FALSE)</f>
        <v>#N/A</v>
      </c>
      <c r="BK410" s="120" t="e">
        <f>VLOOKUP($BM410,'Anlage 1e'!$A:$M,13,FALSE)</f>
        <v>#N/A</v>
      </c>
      <c r="BL410" s="120" t="e">
        <f>VLOOKUP($BM410,'FP Beleg'!$A:$M,13,FALSE)</f>
        <v>#N/A</v>
      </c>
      <c r="BM410" s="119" t="str">
        <f t="shared" si="24"/>
        <v/>
      </c>
      <c r="BP410" s="119" t="str">
        <f t="shared" si="25"/>
        <v>2</v>
      </c>
      <c r="BQ410" s="119">
        <f t="shared" si="26"/>
        <v>1</v>
      </c>
      <c r="BR410" s="119" t="e">
        <f t="shared" si="27"/>
        <v>#N/A</v>
      </c>
      <c r="BS410" s="120" t="e">
        <f>VLOOKUP($BW410,'FP Haupt'!$A:$M,12,FALSE)</f>
        <v>#N/A</v>
      </c>
      <c r="BT410" s="120" t="e">
        <f>VLOOKUP($BW410,'Anlage 1d'!$A:$M,11,FALSE)</f>
        <v>#N/A</v>
      </c>
      <c r="BU410" s="120" t="e">
        <f>VLOOKUP($BW410,'Anlage 1e'!$A:$M,13,FALSE)</f>
        <v>#N/A</v>
      </c>
      <c r="BV410" s="120" t="e">
        <f>VLOOKUP($BW410,'FP Beleg'!$A:$M,13,FALSE)</f>
        <v>#N/A</v>
      </c>
      <c r="BW410" s="119" t="str">
        <f t="shared" si="28"/>
        <v/>
      </c>
      <c r="BZ410" s="119" t="str">
        <f t="shared" si="29"/>
        <v>2</v>
      </c>
      <c r="CA410" s="119">
        <f t="shared" si="30"/>
        <v>1</v>
      </c>
      <c r="CB410" s="119" t="e">
        <f t="shared" si="31"/>
        <v>#N/A</v>
      </c>
      <c r="CC410" s="120" t="e">
        <f>VLOOKUP($CG410,'FP Haupt'!$A:$M,11,FALSE)</f>
        <v>#N/A</v>
      </c>
      <c r="CD410" s="120" t="e">
        <f>VLOOKUP($CG410,'Anlage 1d'!$A:$M,10,FALSE)</f>
        <v>#N/A</v>
      </c>
      <c r="CE410" s="120" t="e">
        <f>VLOOKUP($CG410,'Anlage 1e'!$A:$M,12,FALSE)</f>
        <v>#N/A</v>
      </c>
      <c r="CF410" s="120" t="e">
        <f>VLOOKUP($CG410,'FP Beleg'!$A:$M,12,FALSE)</f>
        <v>#N/A</v>
      </c>
      <c r="CG410" s="119" t="str">
        <f t="shared" si="32"/>
        <v/>
      </c>
      <c r="CJ410" s="119" t="str">
        <f t="shared" si="70"/>
        <v>2</v>
      </c>
      <c r="CK410" s="119">
        <f t="shared" si="74"/>
        <v>1</v>
      </c>
      <c r="CL410" s="119" t="e">
        <f t="shared" si="75"/>
        <v>#N/A</v>
      </c>
      <c r="CM410" s="120" t="e">
        <f>VLOOKUP($CQ410,'FP Haupt'!$A:$O,15,FALSE)</f>
        <v>#N/A</v>
      </c>
      <c r="CN410" s="120" t="e">
        <f>VLOOKUP($CQ410,'Anlage 1d'!$A:$O,15,FALSE)</f>
        <v>#N/A</v>
      </c>
      <c r="CO410" s="120" t="e">
        <f>VLOOKUP($CQ410,'Anlage 1e'!$A:$Q,17,FALSE)</f>
        <v>#N/A</v>
      </c>
      <c r="CP410" s="120" t="e">
        <f>VLOOKUP($CQ410,'FP Beleg'!$A:$P,16,FALSE)</f>
        <v>#N/A</v>
      </c>
      <c r="CQ410" s="119" t="str">
        <f t="shared" si="71"/>
        <v/>
      </c>
    </row>
    <row r="411" spans="1:95" x14ac:dyDescent="0.2">
      <c r="A411" s="111"/>
      <c r="B411" s="112" t="str">
        <f>IF(A411="","",IF(ISERROR(VLOOKUP(MID(A411,1,4),'FP Haupt'!$A:$M,4,FALSE)),"keine DRG gemäß FPV",VLOOKUP(MID(A411,1,4),'FP Haupt'!$A:$M,4,FALSE)))</f>
        <v/>
      </c>
      <c r="C411" s="113">
        <f t="shared" si="39"/>
        <v>0</v>
      </c>
      <c r="D411" s="114" t="str">
        <f t="shared" si="1"/>
        <v/>
      </c>
      <c r="E411" s="114" t="str">
        <f t="shared" si="2"/>
        <v/>
      </c>
      <c r="F411" s="115"/>
      <c r="G411" s="115"/>
      <c r="H411" s="116" t="str">
        <f t="shared" si="3"/>
        <v/>
      </c>
      <c r="I411" s="117">
        <f t="shared" si="4"/>
        <v>0</v>
      </c>
      <c r="J411" s="115"/>
      <c r="K411" s="115"/>
      <c r="L411" s="116" t="str">
        <f t="shared" si="5"/>
        <v/>
      </c>
      <c r="M411" s="114">
        <f t="shared" si="6"/>
        <v>0</v>
      </c>
      <c r="N411" s="115"/>
      <c r="O411" s="115"/>
      <c r="P411" s="116" t="str">
        <f t="shared" si="7"/>
        <v/>
      </c>
      <c r="Q411" s="114">
        <f t="shared" si="8"/>
        <v>0</v>
      </c>
      <c r="R411" s="115"/>
      <c r="S411" s="115"/>
      <c r="T411" s="116" t="str">
        <f t="shared" si="9"/>
        <v/>
      </c>
      <c r="U411" s="114">
        <f t="shared" si="10"/>
        <v>0</v>
      </c>
      <c r="V411" s="115"/>
      <c r="W411" s="115"/>
      <c r="X411" s="116" t="str">
        <f t="shared" si="11"/>
        <v/>
      </c>
      <c r="Y411" s="117">
        <f t="shared" si="12"/>
        <v>0</v>
      </c>
      <c r="Z411" s="115"/>
      <c r="AA411" s="602" t="str">
        <f t="shared" si="72"/>
        <v/>
      </c>
      <c r="AB411" s="603">
        <f t="shared" si="73"/>
        <v>0</v>
      </c>
      <c r="AC411" s="118"/>
      <c r="AG411" s="119" t="str">
        <f t="shared" si="13"/>
        <v>Z</v>
      </c>
      <c r="AH411" s="119">
        <f t="shared" si="14"/>
        <v>9</v>
      </c>
      <c r="AI411" s="119" t="e">
        <f t="shared" si="15"/>
        <v>#N/A</v>
      </c>
      <c r="AJ411" s="120" t="e">
        <f>VLOOKUP($AS411,'FP Haupt'!$A:$M,6,FALSE)</f>
        <v>#N/A</v>
      </c>
      <c r="AK411" s="120" t="e">
        <f>VLOOKUP($AS411,'FP Beleg'!$A:$M,4,FALSE)</f>
        <v>#N/A</v>
      </c>
      <c r="AL411" s="120" t="e">
        <f>VLOOKUP($AS411,'FP Beleg'!$A:$M,5,FALSE)</f>
        <v>#N/A</v>
      </c>
      <c r="AM411" s="120" t="e">
        <f>VLOOKUP($AS411,'FP Beleg'!$A:$M,6,FALSE)</f>
        <v>#N/A</v>
      </c>
      <c r="AN411" s="120" t="e">
        <f>VLOOKUP($AS411,'FP Beleg'!$A:$M,7,FALSE)</f>
        <v>#N/A</v>
      </c>
      <c r="AO411" s="120" t="e">
        <f>VLOOKUP($AS411,'Anlage 1d'!$A:$M,4,FALSE)</f>
        <v>#N/A</v>
      </c>
      <c r="AP411" s="120" t="e">
        <f>VLOOKUP($AS411,'Anlage 1e'!$A:$M,4,FALSE)</f>
        <v>#N/A</v>
      </c>
      <c r="AQ411" s="120" t="e">
        <f>VLOOKUP($AS411,'Anlage 1e'!$A:$M,5,FALSE)</f>
        <v>#N/A</v>
      </c>
      <c r="AR411" s="120" t="e">
        <f>VLOOKUP($AS411,'FP Haupt'!$A:$M,5,FALSE)</f>
        <v>#N/A</v>
      </c>
      <c r="AS411" s="119" t="str">
        <f t="shared" si="16"/>
        <v/>
      </c>
      <c r="AV411" s="119" t="str">
        <f t="shared" si="17"/>
        <v>2</v>
      </c>
      <c r="AW411" s="119">
        <f t="shared" si="18"/>
        <v>1</v>
      </c>
      <c r="AX411" s="119" t="e">
        <f t="shared" si="19"/>
        <v>#N/A</v>
      </c>
      <c r="AY411" s="120" t="e">
        <f>VLOOKUP($BC411,'FP Haupt'!$A:$M,9,FALSE)</f>
        <v>#N/A</v>
      </c>
      <c r="AZ411" s="120" t="e">
        <f>VLOOKUP($BC411,'Anlage 1d'!$A:$M,8,FALSE)</f>
        <v>#N/A</v>
      </c>
      <c r="BA411" s="120" t="e">
        <f>VLOOKUP($BC411,'Anlage 1e'!$A:$M,10,FALSE)</f>
        <v>#N/A</v>
      </c>
      <c r="BB411" s="120" t="e">
        <f>VLOOKUP($BC411,'FP Beleg'!$A:$M,10,FALSE)</f>
        <v>#N/A</v>
      </c>
      <c r="BC411" s="119" t="str">
        <f t="shared" si="20"/>
        <v/>
      </c>
      <c r="BF411" s="119" t="str">
        <f t="shared" si="21"/>
        <v>2</v>
      </c>
      <c r="BG411" s="119">
        <f t="shared" si="22"/>
        <v>1</v>
      </c>
      <c r="BH411" s="119" t="e">
        <f t="shared" si="23"/>
        <v>#N/A</v>
      </c>
      <c r="BI411" s="120" t="e">
        <f>VLOOKUP($BM411,'FP Haupt'!$A:$M,12,FALSE)</f>
        <v>#N/A</v>
      </c>
      <c r="BJ411" s="120" t="e">
        <f>VLOOKUP($BM411,'Anlage 1d'!$A:$M,11,FALSE)</f>
        <v>#N/A</v>
      </c>
      <c r="BK411" s="120" t="e">
        <f>VLOOKUP($BM411,'Anlage 1e'!$A:$M,13,FALSE)</f>
        <v>#N/A</v>
      </c>
      <c r="BL411" s="120" t="e">
        <f>VLOOKUP($BM411,'FP Beleg'!$A:$M,13,FALSE)</f>
        <v>#N/A</v>
      </c>
      <c r="BM411" s="119" t="str">
        <f t="shared" si="24"/>
        <v/>
      </c>
      <c r="BP411" s="119" t="str">
        <f t="shared" si="25"/>
        <v>2</v>
      </c>
      <c r="BQ411" s="119">
        <f t="shared" si="26"/>
        <v>1</v>
      </c>
      <c r="BR411" s="119" t="e">
        <f t="shared" si="27"/>
        <v>#N/A</v>
      </c>
      <c r="BS411" s="120" t="e">
        <f>VLOOKUP($BW411,'FP Haupt'!$A:$M,12,FALSE)</f>
        <v>#N/A</v>
      </c>
      <c r="BT411" s="120" t="e">
        <f>VLOOKUP($BW411,'Anlage 1d'!$A:$M,11,FALSE)</f>
        <v>#N/A</v>
      </c>
      <c r="BU411" s="120" t="e">
        <f>VLOOKUP($BW411,'Anlage 1e'!$A:$M,13,FALSE)</f>
        <v>#N/A</v>
      </c>
      <c r="BV411" s="120" t="e">
        <f>VLOOKUP($BW411,'FP Beleg'!$A:$M,13,FALSE)</f>
        <v>#N/A</v>
      </c>
      <c r="BW411" s="119" t="str">
        <f t="shared" si="28"/>
        <v/>
      </c>
      <c r="BZ411" s="119" t="str">
        <f t="shared" si="29"/>
        <v>2</v>
      </c>
      <c r="CA411" s="119">
        <f t="shared" si="30"/>
        <v>1</v>
      </c>
      <c r="CB411" s="119" t="e">
        <f t="shared" si="31"/>
        <v>#N/A</v>
      </c>
      <c r="CC411" s="120" t="e">
        <f>VLOOKUP($CG411,'FP Haupt'!$A:$M,11,FALSE)</f>
        <v>#N/A</v>
      </c>
      <c r="CD411" s="120" t="e">
        <f>VLOOKUP($CG411,'Anlage 1d'!$A:$M,10,FALSE)</f>
        <v>#N/A</v>
      </c>
      <c r="CE411" s="120" t="e">
        <f>VLOOKUP($CG411,'Anlage 1e'!$A:$M,12,FALSE)</f>
        <v>#N/A</v>
      </c>
      <c r="CF411" s="120" t="e">
        <f>VLOOKUP($CG411,'FP Beleg'!$A:$M,12,FALSE)</f>
        <v>#N/A</v>
      </c>
      <c r="CG411" s="119" t="str">
        <f t="shared" si="32"/>
        <v/>
      </c>
      <c r="CJ411" s="119" t="str">
        <f t="shared" si="70"/>
        <v>2</v>
      </c>
      <c r="CK411" s="119">
        <f t="shared" si="74"/>
        <v>1</v>
      </c>
      <c r="CL411" s="119" t="e">
        <f t="shared" si="75"/>
        <v>#N/A</v>
      </c>
      <c r="CM411" s="120" t="e">
        <f>VLOOKUP($CQ411,'FP Haupt'!$A:$O,15,FALSE)</f>
        <v>#N/A</v>
      </c>
      <c r="CN411" s="120" t="e">
        <f>VLOOKUP($CQ411,'Anlage 1d'!$A:$O,15,FALSE)</f>
        <v>#N/A</v>
      </c>
      <c r="CO411" s="120" t="e">
        <f>VLOOKUP($CQ411,'Anlage 1e'!$A:$Q,17,FALSE)</f>
        <v>#N/A</v>
      </c>
      <c r="CP411" s="120" t="e">
        <f>VLOOKUP($CQ411,'FP Beleg'!$A:$P,16,FALSE)</f>
        <v>#N/A</v>
      </c>
      <c r="CQ411" s="119" t="str">
        <f t="shared" si="71"/>
        <v/>
      </c>
    </row>
    <row r="412" spans="1:95" x14ac:dyDescent="0.2">
      <c r="A412" s="111"/>
      <c r="B412" s="112" t="str">
        <f>IF(A412="","",IF(ISERROR(VLOOKUP(MID(A412,1,4),'FP Haupt'!$A:$M,4,FALSE)),"keine DRG gemäß FPV",VLOOKUP(MID(A412,1,4),'FP Haupt'!$A:$M,4,FALSE)))</f>
        <v/>
      </c>
      <c r="C412" s="113">
        <f t="shared" si="39"/>
        <v>0</v>
      </c>
      <c r="D412" s="114" t="str">
        <f t="shared" si="1"/>
        <v/>
      </c>
      <c r="E412" s="114" t="str">
        <f t="shared" si="2"/>
        <v/>
      </c>
      <c r="F412" s="115"/>
      <c r="G412" s="115"/>
      <c r="H412" s="116" t="str">
        <f t="shared" si="3"/>
        <v/>
      </c>
      <c r="I412" s="117">
        <f t="shared" si="4"/>
        <v>0</v>
      </c>
      <c r="J412" s="115"/>
      <c r="K412" s="115"/>
      <c r="L412" s="116" t="str">
        <f t="shared" si="5"/>
        <v/>
      </c>
      <c r="M412" s="114">
        <f t="shared" si="6"/>
        <v>0</v>
      </c>
      <c r="N412" s="115"/>
      <c r="O412" s="115"/>
      <c r="P412" s="116" t="str">
        <f t="shared" si="7"/>
        <v/>
      </c>
      <c r="Q412" s="114">
        <f t="shared" si="8"/>
        <v>0</v>
      </c>
      <c r="R412" s="115"/>
      <c r="S412" s="115"/>
      <c r="T412" s="116" t="str">
        <f t="shared" si="9"/>
        <v/>
      </c>
      <c r="U412" s="114">
        <f t="shared" si="10"/>
        <v>0</v>
      </c>
      <c r="V412" s="115"/>
      <c r="W412" s="115"/>
      <c r="X412" s="116" t="str">
        <f t="shared" si="11"/>
        <v/>
      </c>
      <c r="Y412" s="117">
        <f t="shared" si="12"/>
        <v>0</v>
      </c>
      <c r="Z412" s="115"/>
      <c r="AA412" s="602" t="str">
        <f t="shared" si="72"/>
        <v/>
      </c>
      <c r="AB412" s="603">
        <f t="shared" si="73"/>
        <v>0</v>
      </c>
      <c r="AC412" s="118"/>
      <c r="AG412" s="119" t="str">
        <f t="shared" si="13"/>
        <v>Z</v>
      </c>
      <c r="AH412" s="119">
        <f t="shared" si="14"/>
        <v>9</v>
      </c>
      <c r="AI412" s="119" t="e">
        <f t="shared" si="15"/>
        <v>#N/A</v>
      </c>
      <c r="AJ412" s="120" t="e">
        <f>VLOOKUP($AS412,'FP Haupt'!$A:$M,6,FALSE)</f>
        <v>#N/A</v>
      </c>
      <c r="AK412" s="120" t="e">
        <f>VLOOKUP($AS412,'FP Beleg'!$A:$M,4,FALSE)</f>
        <v>#N/A</v>
      </c>
      <c r="AL412" s="120" t="e">
        <f>VLOOKUP($AS412,'FP Beleg'!$A:$M,5,FALSE)</f>
        <v>#N/A</v>
      </c>
      <c r="AM412" s="120" t="e">
        <f>VLOOKUP($AS412,'FP Beleg'!$A:$M,6,FALSE)</f>
        <v>#N/A</v>
      </c>
      <c r="AN412" s="120" t="e">
        <f>VLOOKUP($AS412,'FP Beleg'!$A:$M,7,FALSE)</f>
        <v>#N/A</v>
      </c>
      <c r="AO412" s="120" t="e">
        <f>VLOOKUP($AS412,'Anlage 1d'!$A:$M,4,FALSE)</f>
        <v>#N/A</v>
      </c>
      <c r="AP412" s="120" t="e">
        <f>VLOOKUP($AS412,'Anlage 1e'!$A:$M,4,FALSE)</f>
        <v>#N/A</v>
      </c>
      <c r="AQ412" s="120" t="e">
        <f>VLOOKUP($AS412,'Anlage 1e'!$A:$M,5,FALSE)</f>
        <v>#N/A</v>
      </c>
      <c r="AR412" s="120" t="e">
        <f>VLOOKUP($AS412,'FP Haupt'!$A:$M,5,FALSE)</f>
        <v>#N/A</v>
      </c>
      <c r="AS412" s="119" t="str">
        <f t="shared" si="16"/>
        <v/>
      </c>
      <c r="AV412" s="119" t="str">
        <f t="shared" si="17"/>
        <v>2</v>
      </c>
      <c r="AW412" s="119">
        <f t="shared" si="18"/>
        <v>1</v>
      </c>
      <c r="AX412" s="119" t="e">
        <f t="shared" si="19"/>
        <v>#N/A</v>
      </c>
      <c r="AY412" s="120" t="e">
        <f>VLOOKUP($BC412,'FP Haupt'!$A:$M,9,FALSE)</f>
        <v>#N/A</v>
      </c>
      <c r="AZ412" s="120" t="e">
        <f>VLOOKUP($BC412,'Anlage 1d'!$A:$M,8,FALSE)</f>
        <v>#N/A</v>
      </c>
      <c r="BA412" s="120" t="e">
        <f>VLOOKUP($BC412,'Anlage 1e'!$A:$M,10,FALSE)</f>
        <v>#N/A</v>
      </c>
      <c r="BB412" s="120" t="e">
        <f>VLOOKUP($BC412,'FP Beleg'!$A:$M,10,FALSE)</f>
        <v>#N/A</v>
      </c>
      <c r="BC412" s="119" t="str">
        <f t="shared" si="20"/>
        <v/>
      </c>
      <c r="BF412" s="119" t="str">
        <f t="shared" si="21"/>
        <v>2</v>
      </c>
      <c r="BG412" s="119">
        <f t="shared" si="22"/>
        <v>1</v>
      </c>
      <c r="BH412" s="119" t="e">
        <f t="shared" si="23"/>
        <v>#N/A</v>
      </c>
      <c r="BI412" s="120" t="e">
        <f>VLOOKUP($BM412,'FP Haupt'!$A:$M,12,FALSE)</f>
        <v>#N/A</v>
      </c>
      <c r="BJ412" s="120" t="e">
        <f>VLOOKUP($BM412,'Anlage 1d'!$A:$M,11,FALSE)</f>
        <v>#N/A</v>
      </c>
      <c r="BK412" s="120" t="e">
        <f>VLOOKUP($BM412,'Anlage 1e'!$A:$M,13,FALSE)</f>
        <v>#N/A</v>
      </c>
      <c r="BL412" s="120" t="e">
        <f>VLOOKUP($BM412,'FP Beleg'!$A:$M,13,FALSE)</f>
        <v>#N/A</v>
      </c>
      <c r="BM412" s="119" t="str">
        <f t="shared" si="24"/>
        <v/>
      </c>
      <c r="BP412" s="119" t="str">
        <f t="shared" si="25"/>
        <v>2</v>
      </c>
      <c r="BQ412" s="119">
        <f t="shared" si="26"/>
        <v>1</v>
      </c>
      <c r="BR412" s="119" t="e">
        <f t="shared" si="27"/>
        <v>#N/A</v>
      </c>
      <c r="BS412" s="120" t="e">
        <f>VLOOKUP($BW412,'FP Haupt'!$A:$M,12,FALSE)</f>
        <v>#N/A</v>
      </c>
      <c r="BT412" s="120" t="e">
        <f>VLOOKUP($BW412,'Anlage 1d'!$A:$M,11,FALSE)</f>
        <v>#N/A</v>
      </c>
      <c r="BU412" s="120" t="e">
        <f>VLOOKUP($BW412,'Anlage 1e'!$A:$M,13,FALSE)</f>
        <v>#N/A</v>
      </c>
      <c r="BV412" s="120" t="e">
        <f>VLOOKUP($BW412,'FP Beleg'!$A:$M,13,FALSE)</f>
        <v>#N/A</v>
      </c>
      <c r="BW412" s="119" t="str">
        <f t="shared" si="28"/>
        <v/>
      </c>
      <c r="BZ412" s="119" t="str">
        <f t="shared" si="29"/>
        <v>2</v>
      </c>
      <c r="CA412" s="119">
        <f t="shared" si="30"/>
        <v>1</v>
      </c>
      <c r="CB412" s="119" t="e">
        <f t="shared" si="31"/>
        <v>#N/A</v>
      </c>
      <c r="CC412" s="120" t="e">
        <f>VLOOKUP($CG412,'FP Haupt'!$A:$M,11,FALSE)</f>
        <v>#N/A</v>
      </c>
      <c r="CD412" s="120" t="e">
        <f>VLOOKUP($CG412,'Anlage 1d'!$A:$M,10,FALSE)</f>
        <v>#N/A</v>
      </c>
      <c r="CE412" s="120" t="e">
        <f>VLOOKUP($CG412,'Anlage 1e'!$A:$M,12,FALSE)</f>
        <v>#N/A</v>
      </c>
      <c r="CF412" s="120" t="e">
        <f>VLOOKUP($CG412,'FP Beleg'!$A:$M,12,FALSE)</f>
        <v>#N/A</v>
      </c>
      <c r="CG412" s="119" t="str">
        <f t="shared" si="32"/>
        <v/>
      </c>
      <c r="CJ412" s="119" t="str">
        <f t="shared" si="70"/>
        <v>2</v>
      </c>
      <c r="CK412" s="119">
        <f t="shared" si="74"/>
        <v>1</v>
      </c>
      <c r="CL412" s="119" t="e">
        <f t="shared" si="75"/>
        <v>#N/A</v>
      </c>
      <c r="CM412" s="120" t="e">
        <f>VLOOKUP($CQ412,'FP Haupt'!$A:$O,15,FALSE)</f>
        <v>#N/A</v>
      </c>
      <c r="CN412" s="120" t="e">
        <f>VLOOKUP($CQ412,'Anlage 1d'!$A:$O,15,FALSE)</f>
        <v>#N/A</v>
      </c>
      <c r="CO412" s="120" t="e">
        <f>VLOOKUP($CQ412,'Anlage 1e'!$A:$Q,17,FALSE)</f>
        <v>#N/A</v>
      </c>
      <c r="CP412" s="120" t="e">
        <f>VLOOKUP($CQ412,'FP Beleg'!$A:$P,16,FALSE)</f>
        <v>#N/A</v>
      </c>
      <c r="CQ412" s="119" t="str">
        <f t="shared" si="71"/>
        <v/>
      </c>
    </row>
    <row r="413" spans="1:95" x14ac:dyDescent="0.2">
      <c r="A413" s="111"/>
      <c r="B413" s="112" t="str">
        <f>IF(A413="","",IF(ISERROR(VLOOKUP(MID(A413,1,4),'FP Haupt'!$A:$M,4,FALSE)),"keine DRG gemäß FPV",VLOOKUP(MID(A413,1,4),'FP Haupt'!$A:$M,4,FALSE)))</f>
        <v/>
      </c>
      <c r="C413" s="113">
        <f t="shared" si="39"/>
        <v>0</v>
      </c>
      <c r="D413" s="114" t="str">
        <f t="shared" si="1"/>
        <v/>
      </c>
      <c r="E413" s="114" t="str">
        <f t="shared" si="2"/>
        <v/>
      </c>
      <c r="F413" s="115"/>
      <c r="G413" s="115"/>
      <c r="H413" s="116" t="str">
        <f t="shared" si="3"/>
        <v/>
      </c>
      <c r="I413" s="117">
        <f t="shared" si="4"/>
        <v>0</v>
      </c>
      <c r="J413" s="115"/>
      <c r="K413" s="115"/>
      <c r="L413" s="116" t="str">
        <f t="shared" si="5"/>
        <v/>
      </c>
      <c r="M413" s="114">
        <f t="shared" si="6"/>
        <v>0</v>
      </c>
      <c r="N413" s="115"/>
      <c r="O413" s="115"/>
      <c r="P413" s="116" t="str">
        <f t="shared" si="7"/>
        <v/>
      </c>
      <c r="Q413" s="114">
        <f t="shared" si="8"/>
        <v>0</v>
      </c>
      <c r="R413" s="115"/>
      <c r="S413" s="115"/>
      <c r="T413" s="116" t="str">
        <f t="shared" si="9"/>
        <v/>
      </c>
      <c r="U413" s="114">
        <f t="shared" si="10"/>
        <v>0</v>
      </c>
      <c r="V413" s="115"/>
      <c r="W413" s="115"/>
      <c r="X413" s="116" t="str">
        <f t="shared" si="11"/>
        <v/>
      </c>
      <c r="Y413" s="117">
        <f t="shared" si="12"/>
        <v>0</v>
      </c>
      <c r="Z413" s="115"/>
      <c r="AA413" s="602" t="str">
        <f t="shared" si="72"/>
        <v/>
      </c>
      <c r="AB413" s="603">
        <f t="shared" si="73"/>
        <v>0</v>
      </c>
      <c r="AC413" s="118"/>
      <c r="AG413" s="119" t="str">
        <f t="shared" si="13"/>
        <v>Z</v>
      </c>
      <c r="AH413" s="119">
        <f t="shared" si="14"/>
        <v>9</v>
      </c>
      <c r="AI413" s="119" t="e">
        <f t="shared" si="15"/>
        <v>#N/A</v>
      </c>
      <c r="AJ413" s="120" t="e">
        <f>VLOOKUP($AS413,'FP Haupt'!$A:$M,6,FALSE)</f>
        <v>#N/A</v>
      </c>
      <c r="AK413" s="120" t="e">
        <f>VLOOKUP($AS413,'FP Beleg'!$A:$M,4,FALSE)</f>
        <v>#N/A</v>
      </c>
      <c r="AL413" s="120" t="e">
        <f>VLOOKUP($AS413,'FP Beleg'!$A:$M,5,FALSE)</f>
        <v>#N/A</v>
      </c>
      <c r="AM413" s="120" t="e">
        <f>VLOOKUP($AS413,'FP Beleg'!$A:$M,6,FALSE)</f>
        <v>#N/A</v>
      </c>
      <c r="AN413" s="120" t="e">
        <f>VLOOKUP($AS413,'FP Beleg'!$A:$M,7,FALSE)</f>
        <v>#N/A</v>
      </c>
      <c r="AO413" s="120" t="e">
        <f>VLOOKUP($AS413,'Anlage 1d'!$A:$M,4,FALSE)</f>
        <v>#N/A</v>
      </c>
      <c r="AP413" s="120" t="e">
        <f>VLOOKUP($AS413,'Anlage 1e'!$A:$M,4,FALSE)</f>
        <v>#N/A</v>
      </c>
      <c r="AQ413" s="120" t="e">
        <f>VLOOKUP($AS413,'Anlage 1e'!$A:$M,5,FALSE)</f>
        <v>#N/A</v>
      </c>
      <c r="AR413" s="120" t="e">
        <f>VLOOKUP($AS413,'FP Haupt'!$A:$M,5,FALSE)</f>
        <v>#N/A</v>
      </c>
      <c r="AS413" s="119" t="str">
        <f t="shared" si="16"/>
        <v/>
      </c>
      <c r="AV413" s="119" t="str">
        <f t="shared" si="17"/>
        <v>2</v>
      </c>
      <c r="AW413" s="119">
        <f t="shared" si="18"/>
        <v>1</v>
      </c>
      <c r="AX413" s="119" t="e">
        <f t="shared" si="19"/>
        <v>#N/A</v>
      </c>
      <c r="AY413" s="120" t="e">
        <f>VLOOKUP($BC413,'FP Haupt'!$A:$M,9,FALSE)</f>
        <v>#N/A</v>
      </c>
      <c r="AZ413" s="120" t="e">
        <f>VLOOKUP($BC413,'Anlage 1d'!$A:$M,8,FALSE)</f>
        <v>#N/A</v>
      </c>
      <c r="BA413" s="120" t="e">
        <f>VLOOKUP($BC413,'Anlage 1e'!$A:$M,10,FALSE)</f>
        <v>#N/A</v>
      </c>
      <c r="BB413" s="120" t="e">
        <f>VLOOKUP($BC413,'FP Beleg'!$A:$M,10,FALSE)</f>
        <v>#N/A</v>
      </c>
      <c r="BC413" s="119" t="str">
        <f t="shared" si="20"/>
        <v/>
      </c>
      <c r="BF413" s="119" t="str">
        <f t="shared" si="21"/>
        <v>2</v>
      </c>
      <c r="BG413" s="119">
        <f t="shared" si="22"/>
        <v>1</v>
      </c>
      <c r="BH413" s="119" t="e">
        <f t="shared" si="23"/>
        <v>#N/A</v>
      </c>
      <c r="BI413" s="120" t="e">
        <f>VLOOKUP($BM413,'FP Haupt'!$A:$M,12,FALSE)</f>
        <v>#N/A</v>
      </c>
      <c r="BJ413" s="120" t="e">
        <f>VLOOKUP($BM413,'Anlage 1d'!$A:$M,11,FALSE)</f>
        <v>#N/A</v>
      </c>
      <c r="BK413" s="120" t="e">
        <f>VLOOKUP($BM413,'Anlage 1e'!$A:$M,13,FALSE)</f>
        <v>#N/A</v>
      </c>
      <c r="BL413" s="120" t="e">
        <f>VLOOKUP($BM413,'FP Beleg'!$A:$M,13,FALSE)</f>
        <v>#N/A</v>
      </c>
      <c r="BM413" s="119" t="str">
        <f t="shared" si="24"/>
        <v/>
      </c>
      <c r="BP413" s="119" t="str">
        <f t="shared" si="25"/>
        <v>2</v>
      </c>
      <c r="BQ413" s="119">
        <f t="shared" si="26"/>
        <v>1</v>
      </c>
      <c r="BR413" s="119" t="e">
        <f t="shared" si="27"/>
        <v>#N/A</v>
      </c>
      <c r="BS413" s="120" t="e">
        <f>VLOOKUP($BW413,'FP Haupt'!$A:$M,12,FALSE)</f>
        <v>#N/A</v>
      </c>
      <c r="BT413" s="120" t="e">
        <f>VLOOKUP($BW413,'Anlage 1d'!$A:$M,11,FALSE)</f>
        <v>#N/A</v>
      </c>
      <c r="BU413" s="120" t="e">
        <f>VLOOKUP($BW413,'Anlage 1e'!$A:$M,13,FALSE)</f>
        <v>#N/A</v>
      </c>
      <c r="BV413" s="120" t="e">
        <f>VLOOKUP($BW413,'FP Beleg'!$A:$M,13,FALSE)</f>
        <v>#N/A</v>
      </c>
      <c r="BW413" s="119" t="str">
        <f t="shared" si="28"/>
        <v/>
      </c>
      <c r="BZ413" s="119" t="str">
        <f t="shared" si="29"/>
        <v>2</v>
      </c>
      <c r="CA413" s="119">
        <f t="shared" si="30"/>
        <v>1</v>
      </c>
      <c r="CB413" s="119" t="e">
        <f t="shared" si="31"/>
        <v>#N/A</v>
      </c>
      <c r="CC413" s="120" t="e">
        <f>VLOOKUP($CG413,'FP Haupt'!$A:$M,11,FALSE)</f>
        <v>#N/A</v>
      </c>
      <c r="CD413" s="120" t="e">
        <f>VLOOKUP($CG413,'Anlage 1d'!$A:$M,10,FALSE)</f>
        <v>#N/A</v>
      </c>
      <c r="CE413" s="120" t="e">
        <f>VLOOKUP($CG413,'Anlage 1e'!$A:$M,12,FALSE)</f>
        <v>#N/A</v>
      </c>
      <c r="CF413" s="120" t="e">
        <f>VLOOKUP($CG413,'FP Beleg'!$A:$M,12,FALSE)</f>
        <v>#N/A</v>
      </c>
      <c r="CG413" s="119" t="str">
        <f t="shared" si="32"/>
        <v/>
      </c>
      <c r="CJ413" s="119" t="str">
        <f t="shared" si="70"/>
        <v>2</v>
      </c>
      <c r="CK413" s="119">
        <f t="shared" si="74"/>
        <v>1</v>
      </c>
      <c r="CL413" s="119" t="e">
        <f t="shared" si="75"/>
        <v>#N/A</v>
      </c>
      <c r="CM413" s="120" t="e">
        <f>VLOOKUP($CQ413,'FP Haupt'!$A:$O,15,FALSE)</f>
        <v>#N/A</v>
      </c>
      <c r="CN413" s="120" t="e">
        <f>VLOOKUP($CQ413,'Anlage 1d'!$A:$O,15,FALSE)</f>
        <v>#N/A</v>
      </c>
      <c r="CO413" s="120" t="e">
        <f>VLOOKUP($CQ413,'Anlage 1e'!$A:$Q,17,FALSE)</f>
        <v>#N/A</v>
      </c>
      <c r="CP413" s="120" t="e">
        <f>VLOOKUP($CQ413,'FP Beleg'!$A:$P,16,FALSE)</f>
        <v>#N/A</v>
      </c>
      <c r="CQ413" s="119" t="str">
        <f t="shared" si="71"/>
        <v/>
      </c>
    </row>
    <row r="414" spans="1:95" x14ac:dyDescent="0.2">
      <c r="A414" s="111"/>
      <c r="B414" s="112" t="str">
        <f>IF(A414="","",IF(ISERROR(VLOOKUP(MID(A414,1,4),'FP Haupt'!$A:$M,4,FALSE)),"keine DRG gemäß FPV",VLOOKUP(MID(A414,1,4),'FP Haupt'!$A:$M,4,FALSE)))</f>
        <v/>
      </c>
      <c r="C414" s="113">
        <f t="shared" si="39"/>
        <v>0</v>
      </c>
      <c r="D414" s="114" t="str">
        <f t="shared" si="1"/>
        <v/>
      </c>
      <c r="E414" s="114" t="str">
        <f t="shared" si="2"/>
        <v/>
      </c>
      <c r="F414" s="115"/>
      <c r="G414" s="115"/>
      <c r="H414" s="116" t="str">
        <f t="shared" si="3"/>
        <v/>
      </c>
      <c r="I414" s="117">
        <f t="shared" si="4"/>
        <v>0</v>
      </c>
      <c r="J414" s="115"/>
      <c r="K414" s="115"/>
      <c r="L414" s="116" t="str">
        <f t="shared" si="5"/>
        <v/>
      </c>
      <c r="M414" s="114">
        <f t="shared" si="6"/>
        <v>0</v>
      </c>
      <c r="N414" s="115"/>
      <c r="O414" s="115"/>
      <c r="P414" s="116" t="str">
        <f t="shared" si="7"/>
        <v/>
      </c>
      <c r="Q414" s="114">
        <f t="shared" si="8"/>
        <v>0</v>
      </c>
      <c r="R414" s="115"/>
      <c r="S414" s="115"/>
      <c r="T414" s="116" t="str">
        <f t="shared" si="9"/>
        <v/>
      </c>
      <c r="U414" s="114">
        <f t="shared" si="10"/>
        <v>0</v>
      </c>
      <c r="V414" s="115"/>
      <c r="W414" s="115"/>
      <c r="X414" s="116" t="str">
        <f t="shared" si="11"/>
        <v/>
      </c>
      <c r="Y414" s="117">
        <f t="shared" si="12"/>
        <v>0</v>
      </c>
      <c r="Z414" s="115"/>
      <c r="AA414" s="602" t="str">
        <f t="shared" si="72"/>
        <v/>
      </c>
      <c r="AB414" s="603">
        <f t="shared" si="73"/>
        <v>0</v>
      </c>
      <c r="AC414" s="118"/>
      <c r="AG414" s="119" t="str">
        <f t="shared" si="13"/>
        <v>Z</v>
      </c>
      <c r="AH414" s="119">
        <f t="shared" si="14"/>
        <v>9</v>
      </c>
      <c r="AI414" s="119" t="e">
        <f t="shared" si="15"/>
        <v>#N/A</v>
      </c>
      <c r="AJ414" s="120" t="e">
        <f>VLOOKUP($AS414,'FP Haupt'!$A:$M,6,FALSE)</f>
        <v>#N/A</v>
      </c>
      <c r="AK414" s="120" t="e">
        <f>VLOOKUP($AS414,'FP Beleg'!$A:$M,4,FALSE)</f>
        <v>#N/A</v>
      </c>
      <c r="AL414" s="120" t="e">
        <f>VLOOKUP($AS414,'FP Beleg'!$A:$M,5,FALSE)</f>
        <v>#N/A</v>
      </c>
      <c r="AM414" s="120" t="e">
        <f>VLOOKUP($AS414,'FP Beleg'!$A:$M,6,FALSE)</f>
        <v>#N/A</v>
      </c>
      <c r="AN414" s="120" t="e">
        <f>VLOOKUP($AS414,'FP Beleg'!$A:$M,7,FALSE)</f>
        <v>#N/A</v>
      </c>
      <c r="AO414" s="120" t="e">
        <f>VLOOKUP($AS414,'Anlage 1d'!$A:$M,4,FALSE)</f>
        <v>#N/A</v>
      </c>
      <c r="AP414" s="120" t="e">
        <f>VLOOKUP($AS414,'Anlage 1e'!$A:$M,4,FALSE)</f>
        <v>#N/A</v>
      </c>
      <c r="AQ414" s="120" t="e">
        <f>VLOOKUP($AS414,'Anlage 1e'!$A:$M,5,FALSE)</f>
        <v>#N/A</v>
      </c>
      <c r="AR414" s="120" t="e">
        <f>VLOOKUP($AS414,'FP Haupt'!$A:$M,5,FALSE)</f>
        <v>#N/A</v>
      </c>
      <c r="AS414" s="119" t="str">
        <f t="shared" si="16"/>
        <v/>
      </c>
      <c r="AV414" s="119" t="str">
        <f t="shared" si="17"/>
        <v>2</v>
      </c>
      <c r="AW414" s="119">
        <f t="shared" si="18"/>
        <v>1</v>
      </c>
      <c r="AX414" s="119" t="e">
        <f t="shared" si="19"/>
        <v>#N/A</v>
      </c>
      <c r="AY414" s="120" t="e">
        <f>VLOOKUP($BC414,'FP Haupt'!$A:$M,9,FALSE)</f>
        <v>#N/A</v>
      </c>
      <c r="AZ414" s="120" t="e">
        <f>VLOOKUP($BC414,'Anlage 1d'!$A:$M,8,FALSE)</f>
        <v>#N/A</v>
      </c>
      <c r="BA414" s="120" t="e">
        <f>VLOOKUP($BC414,'Anlage 1e'!$A:$M,10,FALSE)</f>
        <v>#N/A</v>
      </c>
      <c r="BB414" s="120" t="e">
        <f>VLOOKUP($BC414,'FP Beleg'!$A:$M,10,FALSE)</f>
        <v>#N/A</v>
      </c>
      <c r="BC414" s="119" t="str">
        <f t="shared" si="20"/>
        <v/>
      </c>
      <c r="BF414" s="119" t="str">
        <f t="shared" si="21"/>
        <v>2</v>
      </c>
      <c r="BG414" s="119">
        <f t="shared" si="22"/>
        <v>1</v>
      </c>
      <c r="BH414" s="119" t="e">
        <f t="shared" si="23"/>
        <v>#N/A</v>
      </c>
      <c r="BI414" s="120" t="e">
        <f>VLOOKUP($BM414,'FP Haupt'!$A:$M,12,FALSE)</f>
        <v>#N/A</v>
      </c>
      <c r="BJ414" s="120" t="e">
        <f>VLOOKUP($BM414,'Anlage 1d'!$A:$M,11,FALSE)</f>
        <v>#N/A</v>
      </c>
      <c r="BK414" s="120" t="e">
        <f>VLOOKUP($BM414,'Anlage 1e'!$A:$M,13,FALSE)</f>
        <v>#N/A</v>
      </c>
      <c r="BL414" s="120" t="e">
        <f>VLOOKUP($BM414,'FP Beleg'!$A:$M,13,FALSE)</f>
        <v>#N/A</v>
      </c>
      <c r="BM414" s="119" t="str">
        <f t="shared" si="24"/>
        <v/>
      </c>
      <c r="BP414" s="119" t="str">
        <f t="shared" si="25"/>
        <v>2</v>
      </c>
      <c r="BQ414" s="119">
        <f t="shared" si="26"/>
        <v>1</v>
      </c>
      <c r="BR414" s="119" t="e">
        <f t="shared" si="27"/>
        <v>#N/A</v>
      </c>
      <c r="BS414" s="120" t="e">
        <f>VLOOKUP($BW414,'FP Haupt'!$A:$M,12,FALSE)</f>
        <v>#N/A</v>
      </c>
      <c r="BT414" s="120" t="e">
        <f>VLOOKUP($BW414,'Anlage 1d'!$A:$M,11,FALSE)</f>
        <v>#N/A</v>
      </c>
      <c r="BU414" s="120" t="e">
        <f>VLOOKUP($BW414,'Anlage 1e'!$A:$M,13,FALSE)</f>
        <v>#N/A</v>
      </c>
      <c r="BV414" s="120" t="e">
        <f>VLOOKUP($BW414,'FP Beleg'!$A:$M,13,FALSE)</f>
        <v>#N/A</v>
      </c>
      <c r="BW414" s="119" t="str">
        <f t="shared" si="28"/>
        <v/>
      </c>
      <c r="BZ414" s="119" t="str">
        <f t="shared" si="29"/>
        <v>2</v>
      </c>
      <c r="CA414" s="119">
        <f t="shared" si="30"/>
        <v>1</v>
      </c>
      <c r="CB414" s="119" t="e">
        <f t="shared" si="31"/>
        <v>#N/A</v>
      </c>
      <c r="CC414" s="120" t="e">
        <f>VLOOKUP($CG414,'FP Haupt'!$A:$M,11,FALSE)</f>
        <v>#N/A</v>
      </c>
      <c r="CD414" s="120" t="e">
        <f>VLOOKUP($CG414,'Anlage 1d'!$A:$M,10,FALSE)</f>
        <v>#N/A</v>
      </c>
      <c r="CE414" s="120" t="e">
        <f>VLOOKUP($CG414,'Anlage 1e'!$A:$M,12,FALSE)</f>
        <v>#N/A</v>
      </c>
      <c r="CF414" s="120" t="e">
        <f>VLOOKUP($CG414,'FP Beleg'!$A:$M,12,FALSE)</f>
        <v>#N/A</v>
      </c>
      <c r="CG414" s="119" t="str">
        <f t="shared" si="32"/>
        <v/>
      </c>
      <c r="CJ414" s="119" t="str">
        <f t="shared" si="70"/>
        <v>2</v>
      </c>
      <c r="CK414" s="119">
        <f t="shared" si="74"/>
        <v>1</v>
      </c>
      <c r="CL414" s="119" t="e">
        <f t="shared" si="75"/>
        <v>#N/A</v>
      </c>
      <c r="CM414" s="120" t="e">
        <f>VLOOKUP($CQ414,'FP Haupt'!$A:$O,15,FALSE)</f>
        <v>#N/A</v>
      </c>
      <c r="CN414" s="120" t="e">
        <f>VLOOKUP($CQ414,'Anlage 1d'!$A:$O,15,FALSE)</f>
        <v>#N/A</v>
      </c>
      <c r="CO414" s="120" t="e">
        <f>VLOOKUP($CQ414,'Anlage 1e'!$A:$Q,17,FALSE)</f>
        <v>#N/A</v>
      </c>
      <c r="CP414" s="120" t="e">
        <f>VLOOKUP($CQ414,'FP Beleg'!$A:$P,16,FALSE)</f>
        <v>#N/A</v>
      </c>
      <c r="CQ414" s="119" t="str">
        <f t="shared" si="71"/>
        <v/>
      </c>
    </row>
    <row r="415" spans="1:95" x14ac:dyDescent="0.2">
      <c r="A415" s="111"/>
      <c r="B415" s="112" t="str">
        <f>IF(A415="","",IF(ISERROR(VLOOKUP(MID(A415,1,4),'FP Haupt'!$A:$M,4,FALSE)),"keine DRG gemäß FPV",VLOOKUP(MID(A415,1,4),'FP Haupt'!$A:$M,4,FALSE)))</f>
        <v/>
      </c>
      <c r="C415" s="113">
        <f t="shared" si="39"/>
        <v>0</v>
      </c>
      <c r="D415" s="114" t="str">
        <f t="shared" si="1"/>
        <v/>
      </c>
      <c r="E415" s="114" t="str">
        <f t="shared" si="2"/>
        <v/>
      </c>
      <c r="F415" s="115"/>
      <c r="G415" s="115"/>
      <c r="H415" s="116" t="str">
        <f t="shared" si="3"/>
        <v/>
      </c>
      <c r="I415" s="117">
        <f t="shared" si="4"/>
        <v>0</v>
      </c>
      <c r="J415" s="115"/>
      <c r="K415" s="115"/>
      <c r="L415" s="116" t="str">
        <f t="shared" si="5"/>
        <v/>
      </c>
      <c r="M415" s="114">
        <f t="shared" si="6"/>
        <v>0</v>
      </c>
      <c r="N415" s="115"/>
      <c r="O415" s="115"/>
      <c r="P415" s="116" t="str">
        <f t="shared" si="7"/>
        <v/>
      </c>
      <c r="Q415" s="114">
        <f t="shared" si="8"/>
        <v>0</v>
      </c>
      <c r="R415" s="115"/>
      <c r="S415" s="115"/>
      <c r="T415" s="116" t="str">
        <f t="shared" si="9"/>
        <v/>
      </c>
      <c r="U415" s="114">
        <f t="shared" si="10"/>
        <v>0</v>
      </c>
      <c r="V415" s="115"/>
      <c r="W415" s="115"/>
      <c r="X415" s="116" t="str">
        <f t="shared" si="11"/>
        <v/>
      </c>
      <c r="Y415" s="117">
        <f t="shared" si="12"/>
        <v>0</v>
      </c>
      <c r="Z415" s="115"/>
      <c r="AA415" s="602" t="str">
        <f t="shared" si="72"/>
        <v/>
      </c>
      <c r="AB415" s="603">
        <f t="shared" si="73"/>
        <v>0</v>
      </c>
      <c r="AC415" s="118"/>
      <c r="AG415" s="119" t="str">
        <f t="shared" si="13"/>
        <v>Z</v>
      </c>
      <c r="AH415" s="119">
        <f t="shared" si="14"/>
        <v>9</v>
      </c>
      <c r="AI415" s="119" t="e">
        <f t="shared" si="15"/>
        <v>#N/A</v>
      </c>
      <c r="AJ415" s="120" t="e">
        <f>VLOOKUP($AS415,'FP Haupt'!$A:$M,6,FALSE)</f>
        <v>#N/A</v>
      </c>
      <c r="AK415" s="120" t="e">
        <f>VLOOKUP($AS415,'FP Beleg'!$A:$M,4,FALSE)</f>
        <v>#N/A</v>
      </c>
      <c r="AL415" s="120" t="e">
        <f>VLOOKUP($AS415,'FP Beleg'!$A:$M,5,FALSE)</f>
        <v>#N/A</v>
      </c>
      <c r="AM415" s="120" t="e">
        <f>VLOOKUP($AS415,'FP Beleg'!$A:$M,6,FALSE)</f>
        <v>#N/A</v>
      </c>
      <c r="AN415" s="120" t="e">
        <f>VLOOKUP($AS415,'FP Beleg'!$A:$M,7,FALSE)</f>
        <v>#N/A</v>
      </c>
      <c r="AO415" s="120" t="e">
        <f>VLOOKUP($AS415,'Anlage 1d'!$A:$M,4,FALSE)</f>
        <v>#N/A</v>
      </c>
      <c r="AP415" s="120" t="e">
        <f>VLOOKUP($AS415,'Anlage 1e'!$A:$M,4,FALSE)</f>
        <v>#N/A</v>
      </c>
      <c r="AQ415" s="120" t="e">
        <f>VLOOKUP($AS415,'Anlage 1e'!$A:$M,5,FALSE)</f>
        <v>#N/A</v>
      </c>
      <c r="AR415" s="120" t="e">
        <f>VLOOKUP($AS415,'FP Haupt'!$A:$M,5,FALSE)</f>
        <v>#N/A</v>
      </c>
      <c r="AS415" s="119" t="str">
        <f t="shared" si="16"/>
        <v/>
      </c>
      <c r="AV415" s="119" t="str">
        <f t="shared" si="17"/>
        <v>2</v>
      </c>
      <c r="AW415" s="119">
        <f t="shared" si="18"/>
        <v>1</v>
      </c>
      <c r="AX415" s="119" t="e">
        <f t="shared" si="19"/>
        <v>#N/A</v>
      </c>
      <c r="AY415" s="120" t="e">
        <f>VLOOKUP($BC415,'FP Haupt'!$A:$M,9,FALSE)</f>
        <v>#N/A</v>
      </c>
      <c r="AZ415" s="120" t="e">
        <f>VLOOKUP($BC415,'Anlage 1d'!$A:$M,8,FALSE)</f>
        <v>#N/A</v>
      </c>
      <c r="BA415" s="120" t="e">
        <f>VLOOKUP($BC415,'Anlage 1e'!$A:$M,10,FALSE)</f>
        <v>#N/A</v>
      </c>
      <c r="BB415" s="120" t="e">
        <f>VLOOKUP($BC415,'FP Beleg'!$A:$M,10,FALSE)</f>
        <v>#N/A</v>
      </c>
      <c r="BC415" s="119" t="str">
        <f t="shared" si="20"/>
        <v/>
      </c>
      <c r="BF415" s="119" t="str">
        <f t="shared" si="21"/>
        <v>2</v>
      </c>
      <c r="BG415" s="119">
        <f t="shared" si="22"/>
        <v>1</v>
      </c>
      <c r="BH415" s="119" t="e">
        <f t="shared" si="23"/>
        <v>#N/A</v>
      </c>
      <c r="BI415" s="120" t="e">
        <f>VLOOKUP($BM415,'FP Haupt'!$A:$M,12,FALSE)</f>
        <v>#N/A</v>
      </c>
      <c r="BJ415" s="120" t="e">
        <f>VLOOKUP($BM415,'Anlage 1d'!$A:$M,11,FALSE)</f>
        <v>#N/A</v>
      </c>
      <c r="BK415" s="120" t="e">
        <f>VLOOKUP($BM415,'Anlage 1e'!$A:$M,13,FALSE)</f>
        <v>#N/A</v>
      </c>
      <c r="BL415" s="120" t="e">
        <f>VLOOKUP($BM415,'FP Beleg'!$A:$M,13,FALSE)</f>
        <v>#N/A</v>
      </c>
      <c r="BM415" s="119" t="str">
        <f t="shared" si="24"/>
        <v/>
      </c>
      <c r="BP415" s="119" t="str">
        <f t="shared" si="25"/>
        <v>2</v>
      </c>
      <c r="BQ415" s="119">
        <f t="shared" si="26"/>
        <v>1</v>
      </c>
      <c r="BR415" s="119" t="e">
        <f t="shared" si="27"/>
        <v>#N/A</v>
      </c>
      <c r="BS415" s="120" t="e">
        <f>VLOOKUP($BW415,'FP Haupt'!$A:$M,12,FALSE)</f>
        <v>#N/A</v>
      </c>
      <c r="BT415" s="120" t="e">
        <f>VLOOKUP($BW415,'Anlage 1d'!$A:$M,11,FALSE)</f>
        <v>#N/A</v>
      </c>
      <c r="BU415" s="120" t="e">
        <f>VLOOKUP($BW415,'Anlage 1e'!$A:$M,13,FALSE)</f>
        <v>#N/A</v>
      </c>
      <c r="BV415" s="120" t="e">
        <f>VLOOKUP($BW415,'FP Beleg'!$A:$M,13,FALSE)</f>
        <v>#N/A</v>
      </c>
      <c r="BW415" s="119" t="str">
        <f t="shared" si="28"/>
        <v/>
      </c>
      <c r="BZ415" s="119" t="str">
        <f t="shared" si="29"/>
        <v>2</v>
      </c>
      <c r="CA415" s="119">
        <f t="shared" si="30"/>
        <v>1</v>
      </c>
      <c r="CB415" s="119" t="e">
        <f t="shared" si="31"/>
        <v>#N/A</v>
      </c>
      <c r="CC415" s="120" t="e">
        <f>VLOOKUP($CG415,'FP Haupt'!$A:$M,11,FALSE)</f>
        <v>#N/A</v>
      </c>
      <c r="CD415" s="120" t="e">
        <f>VLOOKUP($CG415,'Anlage 1d'!$A:$M,10,FALSE)</f>
        <v>#N/A</v>
      </c>
      <c r="CE415" s="120" t="e">
        <f>VLOOKUP($CG415,'Anlage 1e'!$A:$M,12,FALSE)</f>
        <v>#N/A</v>
      </c>
      <c r="CF415" s="120" t="e">
        <f>VLOOKUP($CG415,'FP Beleg'!$A:$M,12,FALSE)</f>
        <v>#N/A</v>
      </c>
      <c r="CG415" s="119" t="str">
        <f t="shared" si="32"/>
        <v/>
      </c>
      <c r="CJ415" s="119" t="str">
        <f t="shared" si="70"/>
        <v>2</v>
      </c>
      <c r="CK415" s="119">
        <f t="shared" si="74"/>
        <v>1</v>
      </c>
      <c r="CL415" s="119" t="e">
        <f t="shared" si="75"/>
        <v>#N/A</v>
      </c>
      <c r="CM415" s="120" t="e">
        <f>VLOOKUP($CQ415,'FP Haupt'!$A:$O,15,FALSE)</f>
        <v>#N/A</v>
      </c>
      <c r="CN415" s="120" t="e">
        <f>VLOOKUP($CQ415,'Anlage 1d'!$A:$O,15,FALSE)</f>
        <v>#N/A</v>
      </c>
      <c r="CO415" s="120" t="e">
        <f>VLOOKUP($CQ415,'Anlage 1e'!$A:$Q,17,FALSE)</f>
        <v>#N/A</v>
      </c>
      <c r="CP415" s="120" t="e">
        <f>VLOOKUP($CQ415,'FP Beleg'!$A:$P,16,FALSE)</f>
        <v>#N/A</v>
      </c>
      <c r="CQ415" s="119" t="str">
        <f t="shared" si="71"/>
        <v/>
      </c>
    </row>
    <row r="416" spans="1:95" x14ac:dyDescent="0.2">
      <c r="A416" s="111"/>
      <c r="B416" s="112" t="str">
        <f>IF(A416="","",IF(ISERROR(VLOOKUP(MID(A416,1,4),'FP Haupt'!$A:$M,4,FALSE)),"keine DRG gemäß FPV",VLOOKUP(MID(A416,1,4),'FP Haupt'!$A:$M,4,FALSE)))</f>
        <v/>
      </c>
      <c r="C416" s="113">
        <f t="shared" si="39"/>
        <v>0</v>
      </c>
      <c r="D416" s="114" t="str">
        <f t="shared" si="1"/>
        <v/>
      </c>
      <c r="E416" s="114" t="str">
        <f t="shared" si="2"/>
        <v/>
      </c>
      <c r="F416" s="115"/>
      <c r="G416" s="115"/>
      <c r="H416" s="116" t="str">
        <f t="shared" si="3"/>
        <v/>
      </c>
      <c r="I416" s="117">
        <f t="shared" si="4"/>
        <v>0</v>
      </c>
      <c r="J416" s="115"/>
      <c r="K416" s="115"/>
      <c r="L416" s="116" t="str">
        <f t="shared" si="5"/>
        <v/>
      </c>
      <c r="M416" s="114">
        <f t="shared" si="6"/>
        <v>0</v>
      </c>
      <c r="N416" s="115"/>
      <c r="O416" s="115"/>
      <c r="P416" s="116" t="str">
        <f t="shared" si="7"/>
        <v/>
      </c>
      <c r="Q416" s="114">
        <f t="shared" si="8"/>
        <v>0</v>
      </c>
      <c r="R416" s="115"/>
      <c r="S416" s="115"/>
      <c r="T416" s="116" t="str">
        <f t="shared" si="9"/>
        <v/>
      </c>
      <c r="U416" s="114">
        <f t="shared" si="10"/>
        <v>0</v>
      </c>
      <c r="V416" s="115"/>
      <c r="W416" s="115"/>
      <c r="X416" s="116" t="str">
        <f t="shared" si="11"/>
        <v/>
      </c>
      <c r="Y416" s="117">
        <f t="shared" si="12"/>
        <v>0</v>
      </c>
      <c r="Z416" s="115"/>
      <c r="AA416" s="602" t="str">
        <f t="shared" si="72"/>
        <v/>
      </c>
      <c r="AB416" s="603">
        <f t="shared" si="73"/>
        <v>0</v>
      </c>
      <c r="AC416" s="118"/>
      <c r="AG416" s="119" t="str">
        <f t="shared" si="13"/>
        <v>Z</v>
      </c>
      <c r="AH416" s="119">
        <f t="shared" si="14"/>
        <v>9</v>
      </c>
      <c r="AI416" s="119" t="e">
        <f t="shared" si="15"/>
        <v>#N/A</v>
      </c>
      <c r="AJ416" s="120" t="e">
        <f>VLOOKUP($AS416,'FP Haupt'!$A:$M,6,FALSE)</f>
        <v>#N/A</v>
      </c>
      <c r="AK416" s="120" t="e">
        <f>VLOOKUP($AS416,'FP Beleg'!$A:$M,4,FALSE)</f>
        <v>#N/A</v>
      </c>
      <c r="AL416" s="120" t="e">
        <f>VLOOKUP($AS416,'FP Beleg'!$A:$M,5,FALSE)</f>
        <v>#N/A</v>
      </c>
      <c r="AM416" s="120" t="e">
        <f>VLOOKUP($AS416,'FP Beleg'!$A:$M,6,FALSE)</f>
        <v>#N/A</v>
      </c>
      <c r="AN416" s="120" t="e">
        <f>VLOOKUP($AS416,'FP Beleg'!$A:$M,7,FALSE)</f>
        <v>#N/A</v>
      </c>
      <c r="AO416" s="120" t="e">
        <f>VLOOKUP($AS416,'Anlage 1d'!$A:$M,4,FALSE)</f>
        <v>#N/A</v>
      </c>
      <c r="AP416" s="120" t="e">
        <f>VLOOKUP($AS416,'Anlage 1e'!$A:$M,4,FALSE)</f>
        <v>#N/A</v>
      </c>
      <c r="AQ416" s="120" t="e">
        <f>VLOOKUP($AS416,'Anlage 1e'!$A:$M,5,FALSE)</f>
        <v>#N/A</v>
      </c>
      <c r="AR416" s="120" t="e">
        <f>VLOOKUP($AS416,'FP Haupt'!$A:$M,5,FALSE)</f>
        <v>#N/A</v>
      </c>
      <c r="AS416" s="119" t="str">
        <f t="shared" si="16"/>
        <v/>
      </c>
      <c r="AV416" s="119" t="str">
        <f t="shared" si="17"/>
        <v>2</v>
      </c>
      <c r="AW416" s="119">
        <f t="shared" si="18"/>
        <v>1</v>
      </c>
      <c r="AX416" s="119" t="e">
        <f t="shared" si="19"/>
        <v>#N/A</v>
      </c>
      <c r="AY416" s="120" t="e">
        <f>VLOOKUP($BC416,'FP Haupt'!$A:$M,9,FALSE)</f>
        <v>#N/A</v>
      </c>
      <c r="AZ416" s="120" t="e">
        <f>VLOOKUP($BC416,'Anlage 1d'!$A:$M,8,FALSE)</f>
        <v>#N/A</v>
      </c>
      <c r="BA416" s="120" t="e">
        <f>VLOOKUP($BC416,'Anlage 1e'!$A:$M,10,FALSE)</f>
        <v>#N/A</v>
      </c>
      <c r="BB416" s="120" t="e">
        <f>VLOOKUP($BC416,'FP Beleg'!$A:$M,10,FALSE)</f>
        <v>#N/A</v>
      </c>
      <c r="BC416" s="119" t="str">
        <f t="shared" si="20"/>
        <v/>
      </c>
      <c r="BF416" s="119" t="str">
        <f t="shared" si="21"/>
        <v>2</v>
      </c>
      <c r="BG416" s="119">
        <f t="shared" si="22"/>
        <v>1</v>
      </c>
      <c r="BH416" s="119" t="e">
        <f t="shared" si="23"/>
        <v>#N/A</v>
      </c>
      <c r="BI416" s="120" t="e">
        <f>VLOOKUP($BM416,'FP Haupt'!$A:$M,12,FALSE)</f>
        <v>#N/A</v>
      </c>
      <c r="BJ416" s="120" t="e">
        <f>VLOOKUP($BM416,'Anlage 1d'!$A:$M,11,FALSE)</f>
        <v>#N/A</v>
      </c>
      <c r="BK416" s="120" t="e">
        <f>VLOOKUP($BM416,'Anlage 1e'!$A:$M,13,FALSE)</f>
        <v>#N/A</v>
      </c>
      <c r="BL416" s="120" t="e">
        <f>VLOOKUP($BM416,'FP Beleg'!$A:$M,13,FALSE)</f>
        <v>#N/A</v>
      </c>
      <c r="BM416" s="119" t="str">
        <f t="shared" si="24"/>
        <v/>
      </c>
      <c r="BP416" s="119" t="str">
        <f t="shared" si="25"/>
        <v>2</v>
      </c>
      <c r="BQ416" s="119">
        <f t="shared" si="26"/>
        <v>1</v>
      </c>
      <c r="BR416" s="119" t="e">
        <f t="shared" si="27"/>
        <v>#N/A</v>
      </c>
      <c r="BS416" s="120" t="e">
        <f>VLOOKUP($BW416,'FP Haupt'!$A:$M,12,FALSE)</f>
        <v>#N/A</v>
      </c>
      <c r="BT416" s="120" t="e">
        <f>VLOOKUP($BW416,'Anlage 1d'!$A:$M,11,FALSE)</f>
        <v>#N/A</v>
      </c>
      <c r="BU416" s="120" t="e">
        <f>VLOOKUP($BW416,'Anlage 1e'!$A:$M,13,FALSE)</f>
        <v>#N/A</v>
      </c>
      <c r="BV416" s="120" t="e">
        <f>VLOOKUP($BW416,'FP Beleg'!$A:$M,13,FALSE)</f>
        <v>#N/A</v>
      </c>
      <c r="BW416" s="119" t="str">
        <f t="shared" si="28"/>
        <v/>
      </c>
      <c r="BZ416" s="119" t="str">
        <f t="shared" si="29"/>
        <v>2</v>
      </c>
      <c r="CA416" s="119">
        <f t="shared" si="30"/>
        <v>1</v>
      </c>
      <c r="CB416" s="119" t="e">
        <f t="shared" si="31"/>
        <v>#N/A</v>
      </c>
      <c r="CC416" s="120" t="e">
        <f>VLOOKUP($CG416,'FP Haupt'!$A:$M,11,FALSE)</f>
        <v>#N/A</v>
      </c>
      <c r="CD416" s="120" t="e">
        <f>VLOOKUP($CG416,'Anlage 1d'!$A:$M,10,FALSE)</f>
        <v>#N/A</v>
      </c>
      <c r="CE416" s="120" t="e">
        <f>VLOOKUP($CG416,'Anlage 1e'!$A:$M,12,FALSE)</f>
        <v>#N/A</v>
      </c>
      <c r="CF416" s="120" t="e">
        <f>VLOOKUP($CG416,'FP Beleg'!$A:$M,12,FALSE)</f>
        <v>#N/A</v>
      </c>
      <c r="CG416" s="119" t="str">
        <f t="shared" si="32"/>
        <v/>
      </c>
      <c r="CJ416" s="119" t="str">
        <f t="shared" si="70"/>
        <v>2</v>
      </c>
      <c r="CK416" s="119">
        <f t="shared" si="74"/>
        <v>1</v>
      </c>
      <c r="CL416" s="119" t="e">
        <f t="shared" si="75"/>
        <v>#N/A</v>
      </c>
      <c r="CM416" s="120" t="e">
        <f>VLOOKUP($CQ416,'FP Haupt'!$A:$O,15,FALSE)</f>
        <v>#N/A</v>
      </c>
      <c r="CN416" s="120" t="e">
        <f>VLOOKUP($CQ416,'Anlage 1d'!$A:$O,15,FALSE)</f>
        <v>#N/A</v>
      </c>
      <c r="CO416" s="120" t="e">
        <f>VLOOKUP($CQ416,'Anlage 1e'!$A:$Q,17,FALSE)</f>
        <v>#N/A</v>
      </c>
      <c r="CP416" s="120" t="e">
        <f>VLOOKUP($CQ416,'FP Beleg'!$A:$P,16,FALSE)</f>
        <v>#N/A</v>
      </c>
      <c r="CQ416" s="119" t="str">
        <f t="shared" si="71"/>
        <v/>
      </c>
    </row>
    <row r="417" spans="1:95" x14ac:dyDescent="0.2">
      <c r="A417" s="111"/>
      <c r="B417" s="112" t="str">
        <f>IF(A417="","",IF(ISERROR(VLOOKUP(MID(A417,1,4),'FP Haupt'!$A:$M,4,FALSE)),"keine DRG gemäß FPV",VLOOKUP(MID(A417,1,4),'FP Haupt'!$A:$M,4,FALSE)))</f>
        <v/>
      </c>
      <c r="C417" s="113">
        <f t="shared" si="39"/>
        <v>0</v>
      </c>
      <c r="D417" s="114" t="str">
        <f t="shared" si="1"/>
        <v/>
      </c>
      <c r="E417" s="114" t="str">
        <f t="shared" si="2"/>
        <v/>
      </c>
      <c r="F417" s="115"/>
      <c r="G417" s="115"/>
      <c r="H417" s="116" t="str">
        <f t="shared" si="3"/>
        <v/>
      </c>
      <c r="I417" s="117">
        <f t="shared" si="4"/>
        <v>0</v>
      </c>
      <c r="J417" s="115"/>
      <c r="K417" s="115"/>
      <c r="L417" s="116" t="str">
        <f t="shared" si="5"/>
        <v/>
      </c>
      <c r="M417" s="114">
        <f t="shared" si="6"/>
        <v>0</v>
      </c>
      <c r="N417" s="115"/>
      <c r="O417" s="115"/>
      <c r="P417" s="116" t="str">
        <f t="shared" si="7"/>
        <v/>
      </c>
      <c r="Q417" s="114">
        <f t="shared" si="8"/>
        <v>0</v>
      </c>
      <c r="R417" s="115"/>
      <c r="S417" s="115"/>
      <c r="T417" s="116" t="str">
        <f t="shared" si="9"/>
        <v/>
      </c>
      <c r="U417" s="114">
        <f t="shared" si="10"/>
        <v>0</v>
      </c>
      <c r="V417" s="115"/>
      <c r="W417" s="115"/>
      <c r="X417" s="116" t="str">
        <f t="shared" si="11"/>
        <v/>
      </c>
      <c r="Y417" s="117">
        <f t="shared" si="12"/>
        <v>0</v>
      </c>
      <c r="Z417" s="115"/>
      <c r="AA417" s="602" t="str">
        <f t="shared" si="72"/>
        <v/>
      </c>
      <c r="AB417" s="603">
        <f t="shared" si="73"/>
        <v>0</v>
      </c>
      <c r="AC417" s="118"/>
      <c r="AG417" s="119" t="str">
        <f t="shared" si="13"/>
        <v>Z</v>
      </c>
      <c r="AH417" s="119">
        <f t="shared" si="14"/>
        <v>9</v>
      </c>
      <c r="AI417" s="119" t="e">
        <f t="shared" si="15"/>
        <v>#N/A</v>
      </c>
      <c r="AJ417" s="120" t="e">
        <f>VLOOKUP($AS417,'FP Haupt'!$A:$M,6,FALSE)</f>
        <v>#N/A</v>
      </c>
      <c r="AK417" s="120" t="e">
        <f>VLOOKUP($AS417,'FP Beleg'!$A:$M,4,FALSE)</f>
        <v>#N/A</v>
      </c>
      <c r="AL417" s="120" t="e">
        <f>VLOOKUP($AS417,'FP Beleg'!$A:$M,5,FALSE)</f>
        <v>#N/A</v>
      </c>
      <c r="AM417" s="120" t="e">
        <f>VLOOKUP($AS417,'FP Beleg'!$A:$M,6,FALSE)</f>
        <v>#N/A</v>
      </c>
      <c r="AN417" s="120" t="e">
        <f>VLOOKUP($AS417,'FP Beleg'!$A:$M,7,FALSE)</f>
        <v>#N/A</v>
      </c>
      <c r="AO417" s="120" t="e">
        <f>VLOOKUP($AS417,'Anlage 1d'!$A:$M,4,FALSE)</f>
        <v>#N/A</v>
      </c>
      <c r="AP417" s="120" t="e">
        <f>VLOOKUP($AS417,'Anlage 1e'!$A:$M,4,FALSE)</f>
        <v>#N/A</v>
      </c>
      <c r="AQ417" s="120" t="e">
        <f>VLOOKUP($AS417,'Anlage 1e'!$A:$M,5,FALSE)</f>
        <v>#N/A</v>
      </c>
      <c r="AR417" s="120" t="e">
        <f>VLOOKUP($AS417,'FP Haupt'!$A:$M,5,FALSE)</f>
        <v>#N/A</v>
      </c>
      <c r="AS417" s="119" t="str">
        <f t="shared" si="16"/>
        <v/>
      </c>
      <c r="AV417" s="119" t="str">
        <f t="shared" si="17"/>
        <v>2</v>
      </c>
      <c r="AW417" s="119">
        <f t="shared" si="18"/>
        <v>1</v>
      </c>
      <c r="AX417" s="119" t="e">
        <f t="shared" si="19"/>
        <v>#N/A</v>
      </c>
      <c r="AY417" s="120" t="e">
        <f>VLOOKUP($BC417,'FP Haupt'!$A:$M,9,FALSE)</f>
        <v>#N/A</v>
      </c>
      <c r="AZ417" s="120" t="e">
        <f>VLOOKUP($BC417,'Anlage 1d'!$A:$M,8,FALSE)</f>
        <v>#N/A</v>
      </c>
      <c r="BA417" s="120" t="e">
        <f>VLOOKUP($BC417,'Anlage 1e'!$A:$M,10,FALSE)</f>
        <v>#N/A</v>
      </c>
      <c r="BB417" s="120" t="e">
        <f>VLOOKUP($BC417,'FP Beleg'!$A:$M,10,FALSE)</f>
        <v>#N/A</v>
      </c>
      <c r="BC417" s="119" t="str">
        <f t="shared" si="20"/>
        <v/>
      </c>
      <c r="BF417" s="119" t="str">
        <f t="shared" si="21"/>
        <v>2</v>
      </c>
      <c r="BG417" s="119">
        <f t="shared" si="22"/>
        <v>1</v>
      </c>
      <c r="BH417" s="119" t="e">
        <f t="shared" si="23"/>
        <v>#N/A</v>
      </c>
      <c r="BI417" s="120" t="e">
        <f>VLOOKUP($BM417,'FP Haupt'!$A:$M,12,FALSE)</f>
        <v>#N/A</v>
      </c>
      <c r="BJ417" s="120" t="e">
        <f>VLOOKUP($BM417,'Anlage 1d'!$A:$M,11,FALSE)</f>
        <v>#N/A</v>
      </c>
      <c r="BK417" s="120" t="e">
        <f>VLOOKUP($BM417,'Anlage 1e'!$A:$M,13,FALSE)</f>
        <v>#N/A</v>
      </c>
      <c r="BL417" s="120" t="e">
        <f>VLOOKUP($BM417,'FP Beleg'!$A:$M,13,FALSE)</f>
        <v>#N/A</v>
      </c>
      <c r="BM417" s="119" t="str">
        <f t="shared" si="24"/>
        <v/>
      </c>
      <c r="BP417" s="119" t="str">
        <f t="shared" si="25"/>
        <v>2</v>
      </c>
      <c r="BQ417" s="119">
        <f t="shared" si="26"/>
        <v>1</v>
      </c>
      <c r="BR417" s="119" t="e">
        <f t="shared" si="27"/>
        <v>#N/A</v>
      </c>
      <c r="BS417" s="120" t="e">
        <f>VLOOKUP($BW417,'FP Haupt'!$A:$M,12,FALSE)</f>
        <v>#N/A</v>
      </c>
      <c r="BT417" s="120" t="e">
        <f>VLOOKUP($BW417,'Anlage 1d'!$A:$M,11,FALSE)</f>
        <v>#N/A</v>
      </c>
      <c r="BU417" s="120" t="e">
        <f>VLOOKUP($BW417,'Anlage 1e'!$A:$M,13,FALSE)</f>
        <v>#N/A</v>
      </c>
      <c r="BV417" s="120" t="e">
        <f>VLOOKUP($BW417,'FP Beleg'!$A:$M,13,FALSE)</f>
        <v>#N/A</v>
      </c>
      <c r="BW417" s="119" t="str">
        <f t="shared" si="28"/>
        <v/>
      </c>
      <c r="BZ417" s="119" t="str">
        <f t="shared" si="29"/>
        <v>2</v>
      </c>
      <c r="CA417" s="119">
        <f t="shared" si="30"/>
        <v>1</v>
      </c>
      <c r="CB417" s="119" t="e">
        <f t="shared" si="31"/>
        <v>#N/A</v>
      </c>
      <c r="CC417" s="120" t="e">
        <f>VLOOKUP($CG417,'FP Haupt'!$A:$M,11,FALSE)</f>
        <v>#N/A</v>
      </c>
      <c r="CD417" s="120" t="e">
        <f>VLOOKUP($CG417,'Anlage 1d'!$A:$M,10,FALSE)</f>
        <v>#N/A</v>
      </c>
      <c r="CE417" s="120" t="e">
        <f>VLOOKUP($CG417,'Anlage 1e'!$A:$M,12,FALSE)</f>
        <v>#N/A</v>
      </c>
      <c r="CF417" s="120" t="e">
        <f>VLOOKUP($CG417,'FP Beleg'!$A:$M,12,FALSE)</f>
        <v>#N/A</v>
      </c>
      <c r="CG417" s="119" t="str">
        <f t="shared" si="32"/>
        <v/>
      </c>
      <c r="CJ417" s="119" t="str">
        <f t="shared" si="70"/>
        <v>2</v>
      </c>
      <c r="CK417" s="119">
        <f t="shared" si="74"/>
        <v>1</v>
      </c>
      <c r="CL417" s="119" t="e">
        <f t="shared" si="75"/>
        <v>#N/A</v>
      </c>
      <c r="CM417" s="120" t="e">
        <f>VLOOKUP($CQ417,'FP Haupt'!$A:$O,15,FALSE)</f>
        <v>#N/A</v>
      </c>
      <c r="CN417" s="120" t="e">
        <f>VLOOKUP($CQ417,'Anlage 1d'!$A:$O,15,FALSE)</f>
        <v>#N/A</v>
      </c>
      <c r="CO417" s="120" t="e">
        <f>VLOOKUP($CQ417,'Anlage 1e'!$A:$Q,17,FALSE)</f>
        <v>#N/A</v>
      </c>
      <c r="CP417" s="120" t="e">
        <f>VLOOKUP($CQ417,'FP Beleg'!$A:$P,16,FALSE)</f>
        <v>#N/A</v>
      </c>
      <c r="CQ417" s="119" t="str">
        <f t="shared" si="71"/>
        <v/>
      </c>
    </row>
    <row r="418" spans="1:95" x14ac:dyDescent="0.2">
      <c r="A418" s="111"/>
      <c r="B418" s="112" t="str">
        <f>IF(A418="","",IF(ISERROR(VLOOKUP(MID(A418,1,4),'FP Haupt'!$A:$M,4,FALSE)),"keine DRG gemäß FPV",VLOOKUP(MID(A418,1,4),'FP Haupt'!$A:$M,4,FALSE)))</f>
        <v/>
      </c>
      <c r="C418" s="113">
        <f t="shared" si="39"/>
        <v>0</v>
      </c>
      <c r="D418" s="114" t="str">
        <f t="shared" si="1"/>
        <v/>
      </c>
      <c r="E418" s="114" t="str">
        <f t="shared" si="2"/>
        <v/>
      </c>
      <c r="F418" s="115"/>
      <c r="G418" s="115"/>
      <c r="H418" s="116" t="str">
        <f t="shared" si="3"/>
        <v/>
      </c>
      <c r="I418" s="117">
        <f t="shared" si="4"/>
        <v>0</v>
      </c>
      <c r="J418" s="115"/>
      <c r="K418" s="115"/>
      <c r="L418" s="116" t="str">
        <f t="shared" si="5"/>
        <v/>
      </c>
      <c r="M418" s="114">
        <f t="shared" si="6"/>
        <v>0</v>
      </c>
      <c r="N418" s="115"/>
      <c r="O418" s="115"/>
      <c r="P418" s="116" t="str">
        <f t="shared" si="7"/>
        <v/>
      </c>
      <c r="Q418" s="114">
        <f t="shared" si="8"/>
        <v>0</v>
      </c>
      <c r="R418" s="115"/>
      <c r="S418" s="115"/>
      <c r="T418" s="116" t="str">
        <f t="shared" si="9"/>
        <v/>
      </c>
      <c r="U418" s="114">
        <f t="shared" si="10"/>
        <v>0</v>
      </c>
      <c r="V418" s="115"/>
      <c r="W418" s="115"/>
      <c r="X418" s="116" t="str">
        <f t="shared" si="11"/>
        <v/>
      </c>
      <c r="Y418" s="117">
        <f t="shared" si="12"/>
        <v>0</v>
      </c>
      <c r="Z418" s="115"/>
      <c r="AA418" s="602" t="str">
        <f t="shared" si="72"/>
        <v/>
      </c>
      <c r="AB418" s="603">
        <f t="shared" si="73"/>
        <v>0</v>
      </c>
      <c r="AC418" s="118"/>
      <c r="AG418" s="119" t="str">
        <f t="shared" si="13"/>
        <v>Z</v>
      </c>
      <c r="AH418" s="119">
        <f t="shared" si="14"/>
        <v>9</v>
      </c>
      <c r="AI418" s="119" t="e">
        <f t="shared" si="15"/>
        <v>#N/A</v>
      </c>
      <c r="AJ418" s="120" t="e">
        <f>VLOOKUP($AS418,'FP Haupt'!$A:$M,6,FALSE)</f>
        <v>#N/A</v>
      </c>
      <c r="AK418" s="120" t="e">
        <f>VLOOKUP($AS418,'FP Beleg'!$A:$M,4,FALSE)</f>
        <v>#N/A</v>
      </c>
      <c r="AL418" s="120" t="e">
        <f>VLOOKUP($AS418,'FP Beleg'!$A:$M,5,FALSE)</f>
        <v>#N/A</v>
      </c>
      <c r="AM418" s="120" t="e">
        <f>VLOOKUP($AS418,'FP Beleg'!$A:$M,6,FALSE)</f>
        <v>#N/A</v>
      </c>
      <c r="AN418" s="120" t="e">
        <f>VLOOKUP($AS418,'FP Beleg'!$A:$M,7,FALSE)</f>
        <v>#N/A</v>
      </c>
      <c r="AO418" s="120" t="e">
        <f>VLOOKUP($AS418,'Anlage 1d'!$A:$M,4,FALSE)</f>
        <v>#N/A</v>
      </c>
      <c r="AP418" s="120" t="e">
        <f>VLOOKUP($AS418,'Anlage 1e'!$A:$M,4,FALSE)</f>
        <v>#N/A</v>
      </c>
      <c r="AQ418" s="120" t="e">
        <f>VLOOKUP($AS418,'Anlage 1e'!$A:$M,5,FALSE)</f>
        <v>#N/A</v>
      </c>
      <c r="AR418" s="120" t="e">
        <f>VLOOKUP($AS418,'FP Haupt'!$A:$M,5,FALSE)</f>
        <v>#N/A</v>
      </c>
      <c r="AS418" s="119" t="str">
        <f t="shared" si="16"/>
        <v/>
      </c>
      <c r="AV418" s="119" t="str">
        <f t="shared" si="17"/>
        <v>2</v>
      </c>
      <c r="AW418" s="119">
        <f t="shared" si="18"/>
        <v>1</v>
      </c>
      <c r="AX418" s="119" t="e">
        <f t="shared" si="19"/>
        <v>#N/A</v>
      </c>
      <c r="AY418" s="120" t="e">
        <f>VLOOKUP($BC418,'FP Haupt'!$A:$M,9,FALSE)</f>
        <v>#N/A</v>
      </c>
      <c r="AZ418" s="120" t="e">
        <f>VLOOKUP($BC418,'Anlage 1d'!$A:$M,8,FALSE)</f>
        <v>#N/A</v>
      </c>
      <c r="BA418" s="120" t="e">
        <f>VLOOKUP($BC418,'Anlage 1e'!$A:$M,10,FALSE)</f>
        <v>#N/A</v>
      </c>
      <c r="BB418" s="120" t="e">
        <f>VLOOKUP($BC418,'FP Beleg'!$A:$M,10,FALSE)</f>
        <v>#N/A</v>
      </c>
      <c r="BC418" s="119" t="str">
        <f t="shared" si="20"/>
        <v/>
      </c>
      <c r="BF418" s="119" t="str">
        <f t="shared" si="21"/>
        <v>2</v>
      </c>
      <c r="BG418" s="119">
        <f t="shared" si="22"/>
        <v>1</v>
      </c>
      <c r="BH418" s="119" t="e">
        <f t="shared" si="23"/>
        <v>#N/A</v>
      </c>
      <c r="BI418" s="120" t="e">
        <f>VLOOKUP($BM418,'FP Haupt'!$A:$M,12,FALSE)</f>
        <v>#N/A</v>
      </c>
      <c r="BJ418" s="120" t="e">
        <f>VLOOKUP($BM418,'Anlage 1d'!$A:$M,11,FALSE)</f>
        <v>#N/A</v>
      </c>
      <c r="BK418" s="120" t="e">
        <f>VLOOKUP($BM418,'Anlage 1e'!$A:$M,13,FALSE)</f>
        <v>#N/A</v>
      </c>
      <c r="BL418" s="120" t="e">
        <f>VLOOKUP($BM418,'FP Beleg'!$A:$M,13,FALSE)</f>
        <v>#N/A</v>
      </c>
      <c r="BM418" s="119" t="str">
        <f t="shared" si="24"/>
        <v/>
      </c>
      <c r="BP418" s="119" t="str">
        <f t="shared" si="25"/>
        <v>2</v>
      </c>
      <c r="BQ418" s="119">
        <f t="shared" si="26"/>
        <v>1</v>
      </c>
      <c r="BR418" s="119" t="e">
        <f t="shared" si="27"/>
        <v>#N/A</v>
      </c>
      <c r="BS418" s="120" t="e">
        <f>VLOOKUP($BW418,'FP Haupt'!$A:$M,12,FALSE)</f>
        <v>#N/A</v>
      </c>
      <c r="BT418" s="120" t="e">
        <f>VLOOKUP($BW418,'Anlage 1d'!$A:$M,11,FALSE)</f>
        <v>#N/A</v>
      </c>
      <c r="BU418" s="120" t="e">
        <f>VLOOKUP($BW418,'Anlage 1e'!$A:$M,13,FALSE)</f>
        <v>#N/A</v>
      </c>
      <c r="BV418" s="120" t="e">
        <f>VLOOKUP($BW418,'FP Beleg'!$A:$M,13,FALSE)</f>
        <v>#N/A</v>
      </c>
      <c r="BW418" s="119" t="str">
        <f t="shared" si="28"/>
        <v/>
      </c>
      <c r="BZ418" s="119" t="str">
        <f t="shared" si="29"/>
        <v>2</v>
      </c>
      <c r="CA418" s="119">
        <f t="shared" si="30"/>
        <v>1</v>
      </c>
      <c r="CB418" s="119" t="e">
        <f t="shared" si="31"/>
        <v>#N/A</v>
      </c>
      <c r="CC418" s="120" t="e">
        <f>VLOOKUP($CG418,'FP Haupt'!$A:$M,11,FALSE)</f>
        <v>#N/A</v>
      </c>
      <c r="CD418" s="120" t="e">
        <f>VLOOKUP($CG418,'Anlage 1d'!$A:$M,10,FALSE)</f>
        <v>#N/A</v>
      </c>
      <c r="CE418" s="120" t="e">
        <f>VLOOKUP($CG418,'Anlage 1e'!$A:$M,12,FALSE)</f>
        <v>#N/A</v>
      </c>
      <c r="CF418" s="120" t="e">
        <f>VLOOKUP($CG418,'FP Beleg'!$A:$M,12,FALSE)</f>
        <v>#N/A</v>
      </c>
      <c r="CG418" s="119" t="str">
        <f t="shared" si="32"/>
        <v/>
      </c>
      <c r="CJ418" s="119" t="str">
        <f t="shared" si="70"/>
        <v>2</v>
      </c>
      <c r="CK418" s="119">
        <f t="shared" si="74"/>
        <v>1</v>
      </c>
      <c r="CL418" s="119" t="e">
        <f t="shared" si="75"/>
        <v>#N/A</v>
      </c>
      <c r="CM418" s="120" t="e">
        <f>VLOOKUP($CQ418,'FP Haupt'!$A:$O,15,FALSE)</f>
        <v>#N/A</v>
      </c>
      <c r="CN418" s="120" t="e">
        <f>VLOOKUP($CQ418,'Anlage 1d'!$A:$O,15,FALSE)</f>
        <v>#N/A</v>
      </c>
      <c r="CO418" s="120" t="e">
        <f>VLOOKUP($CQ418,'Anlage 1e'!$A:$Q,17,FALSE)</f>
        <v>#N/A</v>
      </c>
      <c r="CP418" s="120" t="e">
        <f>VLOOKUP($CQ418,'FP Beleg'!$A:$P,16,FALSE)</f>
        <v>#N/A</v>
      </c>
      <c r="CQ418" s="119" t="str">
        <f t="shared" si="71"/>
        <v/>
      </c>
    </row>
    <row r="419" spans="1:95" x14ac:dyDescent="0.2">
      <c r="A419" s="111"/>
      <c r="B419" s="112" t="str">
        <f>IF(A419="","",IF(ISERROR(VLOOKUP(MID(A419,1,4),'FP Haupt'!$A:$M,4,FALSE)),"keine DRG gemäß FPV",VLOOKUP(MID(A419,1,4),'FP Haupt'!$A:$M,4,FALSE)))</f>
        <v/>
      </c>
      <c r="C419" s="113">
        <f t="shared" si="39"/>
        <v>0</v>
      </c>
      <c r="D419" s="114" t="str">
        <f t="shared" si="1"/>
        <v/>
      </c>
      <c r="E419" s="114" t="str">
        <f t="shared" si="2"/>
        <v/>
      </c>
      <c r="F419" s="115"/>
      <c r="G419" s="115"/>
      <c r="H419" s="116" t="str">
        <f t="shared" si="3"/>
        <v/>
      </c>
      <c r="I419" s="117">
        <f t="shared" si="4"/>
        <v>0</v>
      </c>
      <c r="J419" s="115"/>
      <c r="K419" s="115"/>
      <c r="L419" s="116" t="str">
        <f t="shared" si="5"/>
        <v/>
      </c>
      <c r="M419" s="114">
        <f t="shared" si="6"/>
        <v>0</v>
      </c>
      <c r="N419" s="115"/>
      <c r="O419" s="115"/>
      <c r="P419" s="116" t="str">
        <f t="shared" si="7"/>
        <v/>
      </c>
      <c r="Q419" s="114">
        <f t="shared" si="8"/>
        <v>0</v>
      </c>
      <c r="R419" s="115"/>
      <c r="S419" s="115"/>
      <c r="T419" s="116" t="str">
        <f t="shared" si="9"/>
        <v/>
      </c>
      <c r="U419" s="114">
        <f t="shared" si="10"/>
        <v>0</v>
      </c>
      <c r="V419" s="115"/>
      <c r="W419" s="115"/>
      <c r="X419" s="116" t="str">
        <f t="shared" si="11"/>
        <v/>
      </c>
      <c r="Y419" s="117">
        <f t="shared" si="12"/>
        <v>0</v>
      </c>
      <c r="Z419" s="115"/>
      <c r="AA419" s="602" t="str">
        <f t="shared" si="72"/>
        <v/>
      </c>
      <c r="AB419" s="603">
        <f t="shared" si="73"/>
        <v>0</v>
      </c>
      <c r="AC419" s="118"/>
      <c r="AG419" s="119" t="str">
        <f t="shared" si="13"/>
        <v>Z</v>
      </c>
      <c r="AH419" s="119">
        <f t="shared" si="14"/>
        <v>9</v>
      </c>
      <c r="AI419" s="119" t="e">
        <f t="shared" si="15"/>
        <v>#N/A</v>
      </c>
      <c r="AJ419" s="120" t="e">
        <f>VLOOKUP($AS419,'FP Haupt'!$A:$M,6,FALSE)</f>
        <v>#N/A</v>
      </c>
      <c r="AK419" s="120" t="e">
        <f>VLOOKUP($AS419,'FP Beleg'!$A:$M,4,FALSE)</f>
        <v>#N/A</v>
      </c>
      <c r="AL419" s="120" t="e">
        <f>VLOOKUP($AS419,'FP Beleg'!$A:$M,5,FALSE)</f>
        <v>#N/A</v>
      </c>
      <c r="AM419" s="120" t="e">
        <f>VLOOKUP($AS419,'FP Beleg'!$A:$M,6,FALSE)</f>
        <v>#N/A</v>
      </c>
      <c r="AN419" s="120" t="e">
        <f>VLOOKUP($AS419,'FP Beleg'!$A:$M,7,FALSE)</f>
        <v>#N/A</v>
      </c>
      <c r="AO419" s="120" t="e">
        <f>VLOOKUP($AS419,'Anlage 1d'!$A:$M,4,FALSE)</f>
        <v>#N/A</v>
      </c>
      <c r="AP419" s="120" t="e">
        <f>VLOOKUP($AS419,'Anlage 1e'!$A:$M,4,FALSE)</f>
        <v>#N/A</v>
      </c>
      <c r="AQ419" s="120" t="e">
        <f>VLOOKUP($AS419,'Anlage 1e'!$A:$M,5,FALSE)</f>
        <v>#N/A</v>
      </c>
      <c r="AR419" s="120" t="e">
        <f>VLOOKUP($AS419,'FP Haupt'!$A:$M,5,FALSE)</f>
        <v>#N/A</v>
      </c>
      <c r="AS419" s="119" t="str">
        <f t="shared" si="16"/>
        <v/>
      </c>
      <c r="AV419" s="119" t="str">
        <f t="shared" si="17"/>
        <v>2</v>
      </c>
      <c r="AW419" s="119">
        <f t="shared" si="18"/>
        <v>1</v>
      </c>
      <c r="AX419" s="119" t="e">
        <f t="shared" si="19"/>
        <v>#N/A</v>
      </c>
      <c r="AY419" s="120" t="e">
        <f>VLOOKUP($BC419,'FP Haupt'!$A:$M,9,FALSE)</f>
        <v>#N/A</v>
      </c>
      <c r="AZ419" s="120" t="e">
        <f>VLOOKUP($BC419,'Anlage 1d'!$A:$M,8,FALSE)</f>
        <v>#N/A</v>
      </c>
      <c r="BA419" s="120" t="e">
        <f>VLOOKUP($BC419,'Anlage 1e'!$A:$M,10,FALSE)</f>
        <v>#N/A</v>
      </c>
      <c r="BB419" s="120" t="e">
        <f>VLOOKUP($BC419,'FP Beleg'!$A:$M,10,FALSE)</f>
        <v>#N/A</v>
      </c>
      <c r="BC419" s="119" t="str">
        <f t="shared" si="20"/>
        <v/>
      </c>
      <c r="BF419" s="119" t="str">
        <f t="shared" si="21"/>
        <v>2</v>
      </c>
      <c r="BG419" s="119">
        <f t="shared" si="22"/>
        <v>1</v>
      </c>
      <c r="BH419" s="119" t="e">
        <f t="shared" si="23"/>
        <v>#N/A</v>
      </c>
      <c r="BI419" s="120" t="e">
        <f>VLOOKUP($BM419,'FP Haupt'!$A:$M,12,FALSE)</f>
        <v>#N/A</v>
      </c>
      <c r="BJ419" s="120" t="e">
        <f>VLOOKUP($BM419,'Anlage 1d'!$A:$M,11,FALSE)</f>
        <v>#N/A</v>
      </c>
      <c r="BK419" s="120" t="e">
        <f>VLOOKUP($BM419,'Anlage 1e'!$A:$M,13,FALSE)</f>
        <v>#N/A</v>
      </c>
      <c r="BL419" s="120" t="e">
        <f>VLOOKUP($BM419,'FP Beleg'!$A:$M,13,FALSE)</f>
        <v>#N/A</v>
      </c>
      <c r="BM419" s="119" t="str">
        <f t="shared" si="24"/>
        <v/>
      </c>
      <c r="BP419" s="119" t="str">
        <f t="shared" si="25"/>
        <v>2</v>
      </c>
      <c r="BQ419" s="119">
        <f t="shared" si="26"/>
        <v>1</v>
      </c>
      <c r="BR419" s="119" t="e">
        <f t="shared" si="27"/>
        <v>#N/A</v>
      </c>
      <c r="BS419" s="120" t="e">
        <f>VLOOKUP($BW419,'FP Haupt'!$A:$M,12,FALSE)</f>
        <v>#N/A</v>
      </c>
      <c r="BT419" s="120" t="e">
        <f>VLOOKUP($BW419,'Anlage 1d'!$A:$M,11,FALSE)</f>
        <v>#N/A</v>
      </c>
      <c r="BU419" s="120" t="e">
        <f>VLOOKUP($BW419,'Anlage 1e'!$A:$M,13,FALSE)</f>
        <v>#N/A</v>
      </c>
      <c r="BV419" s="120" t="e">
        <f>VLOOKUP($BW419,'FP Beleg'!$A:$M,13,FALSE)</f>
        <v>#N/A</v>
      </c>
      <c r="BW419" s="119" t="str">
        <f t="shared" si="28"/>
        <v/>
      </c>
      <c r="BZ419" s="119" t="str">
        <f t="shared" si="29"/>
        <v>2</v>
      </c>
      <c r="CA419" s="119">
        <f t="shared" si="30"/>
        <v>1</v>
      </c>
      <c r="CB419" s="119" t="e">
        <f t="shared" si="31"/>
        <v>#N/A</v>
      </c>
      <c r="CC419" s="120" t="e">
        <f>VLOOKUP($CG419,'FP Haupt'!$A:$M,11,FALSE)</f>
        <v>#N/A</v>
      </c>
      <c r="CD419" s="120" t="e">
        <f>VLOOKUP($CG419,'Anlage 1d'!$A:$M,10,FALSE)</f>
        <v>#N/A</v>
      </c>
      <c r="CE419" s="120" t="e">
        <f>VLOOKUP($CG419,'Anlage 1e'!$A:$M,12,FALSE)</f>
        <v>#N/A</v>
      </c>
      <c r="CF419" s="120" t="e">
        <f>VLOOKUP($CG419,'FP Beleg'!$A:$M,12,FALSE)</f>
        <v>#N/A</v>
      </c>
      <c r="CG419" s="119" t="str">
        <f t="shared" si="32"/>
        <v/>
      </c>
      <c r="CJ419" s="119" t="str">
        <f t="shared" si="70"/>
        <v>2</v>
      </c>
      <c r="CK419" s="119">
        <f t="shared" si="74"/>
        <v>1</v>
      </c>
      <c r="CL419" s="119" t="e">
        <f t="shared" si="75"/>
        <v>#N/A</v>
      </c>
      <c r="CM419" s="120" t="e">
        <f>VLOOKUP($CQ419,'FP Haupt'!$A:$O,15,FALSE)</f>
        <v>#N/A</v>
      </c>
      <c r="CN419" s="120" t="e">
        <f>VLOOKUP($CQ419,'Anlage 1d'!$A:$O,15,FALSE)</f>
        <v>#N/A</v>
      </c>
      <c r="CO419" s="120" t="e">
        <f>VLOOKUP($CQ419,'Anlage 1e'!$A:$Q,17,FALSE)</f>
        <v>#N/A</v>
      </c>
      <c r="CP419" s="120" t="e">
        <f>VLOOKUP($CQ419,'FP Beleg'!$A:$P,16,FALSE)</f>
        <v>#N/A</v>
      </c>
      <c r="CQ419" s="119" t="str">
        <f t="shared" si="71"/>
        <v/>
      </c>
    </row>
    <row r="420" spans="1:95" x14ac:dyDescent="0.2">
      <c r="A420" s="111"/>
      <c r="B420" s="112" t="str">
        <f>IF(A420="","",IF(ISERROR(VLOOKUP(MID(A420,1,4),'FP Haupt'!$A:$M,4,FALSE)),"keine DRG gemäß FPV",VLOOKUP(MID(A420,1,4),'FP Haupt'!$A:$M,4,FALSE)))</f>
        <v/>
      </c>
      <c r="C420" s="113">
        <f t="shared" si="39"/>
        <v>0</v>
      </c>
      <c r="D420" s="114" t="str">
        <f t="shared" si="1"/>
        <v/>
      </c>
      <c r="E420" s="114" t="str">
        <f t="shared" si="2"/>
        <v/>
      </c>
      <c r="F420" s="115"/>
      <c r="G420" s="115"/>
      <c r="H420" s="116" t="str">
        <f t="shared" si="3"/>
        <v/>
      </c>
      <c r="I420" s="117">
        <f t="shared" si="4"/>
        <v>0</v>
      </c>
      <c r="J420" s="115"/>
      <c r="K420" s="115"/>
      <c r="L420" s="116" t="str">
        <f t="shared" si="5"/>
        <v/>
      </c>
      <c r="M420" s="114">
        <f t="shared" si="6"/>
        <v>0</v>
      </c>
      <c r="N420" s="115"/>
      <c r="O420" s="115"/>
      <c r="P420" s="116" t="str">
        <f t="shared" si="7"/>
        <v/>
      </c>
      <c r="Q420" s="114">
        <f t="shared" si="8"/>
        <v>0</v>
      </c>
      <c r="R420" s="115"/>
      <c r="S420" s="115"/>
      <c r="T420" s="116" t="str">
        <f t="shared" si="9"/>
        <v/>
      </c>
      <c r="U420" s="114">
        <f t="shared" si="10"/>
        <v>0</v>
      </c>
      <c r="V420" s="115"/>
      <c r="W420" s="115"/>
      <c r="X420" s="116" t="str">
        <f t="shared" si="11"/>
        <v/>
      </c>
      <c r="Y420" s="117">
        <f t="shared" si="12"/>
        <v>0</v>
      </c>
      <c r="Z420" s="115"/>
      <c r="AA420" s="602" t="str">
        <f t="shared" si="72"/>
        <v/>
      </c>
      <c r="AB420" s="603">
        <f t="shared" si="73"/>
        <v>0</v>
      </c>
      <c r="AC420" s="118"/>
      <c r="AG420" s="119" t="str">
        <f t="shared" si="13"/>
        <v>Z</v>
      </c>
      <c r="AH420" s="119">
        <f t="shared" si="14"/>
        <v>9</v>
      </c>
      <c r="AI420" s="119" t="e">
        <f t="shared" si="15"/>
        <v>#N/A</v>
      </c>
      <c r="AJ420" s="120" t="e">
        <f>VLOOKUP($AS420,'FP Haupt'!$A:$M,6,FALSE)</f>
        <v>#N/A</v>
      </c>
      <c r="AK420" s="120" t="e">
        <f>VLOOKUP($AS420,'FP Beleg'!$A:$M,4,FALSE)</f>
        <v>#N/A</v>
      </c>
      <c r="AL420" s="120" t="e">
        <f>VLOOKUP($AS420,'FP Beleg'!$A:$M,5,FALSE)</f>
        <v>#N/A</v>
      </c>
      <c r="AM420" s="120" t="e">
        <f>VLOOKUP($AS420,'FP Beleg'!$A:$M,6,FALSE)</f>
        <v>#N/A</v>
      </c>
      <c r="AN420" s="120" t="e">
        <f>VLOOKUP($AS420,'FP Beleg'!$A:$M,7,FALSE)</f>
        <v>#N/A</v>
      </c>
      <c r="AO420" s="120" t="e">
        <f>VLOOKUP($AS420,'Anlage 1d'!$A:$M,4,FALSE)</f>
        <v>#N/A</v>
      </c>
      <c r="AP420" s="120" t="e">
        <f>VLOOKUP($AS420,'Anlage 1e'!$A:$M,4,FALSE)</f>
        <v>#N/A</v>
      </c>
      <c r="AQ420" s="120" t="e">
        <f>VLOOKUP($AS420,'Anlage 1e'!$A:$M,5,FALSE)</f>
        <v>#N/A</v>
      </c>
      <c r="AR420" s="120" t="e">
        <f>VLOOKUP($AS420,'FP Haupt'!$A:$M,5,FALSE)</f>
        <v>#N/A</v>
      </c>
      <c r="AS420" s="119" t="str">
        <f t="shared" si="16"/>
        <v/>
      </c>
      <c r="AV420" s="119" t="str">
        <f t="shared" si="17"/>
        <v>2</v>
      </c>
      <c r="AW420" s="119">
        <f t="shared" si="18"/>
        <v>1</v>
      </c>
      <c r="AX420" s="119" t="e">
        <f t="shared" si="19"/>
        <v>#N/A</v>
      </c>
      <c r="AY420" s="120" t="e">
        <f>VLOOKUP($BC420,'FP Haupt'!$A:$M,9,FALSE)</f>
        <v>#N/A</v>
      </c>
      <c r="AZ420" s="120" t="e">
        <f>VLOOKUP($BC420,'Anlage 1d'!$A:$M,8,FALSE)</f>
        <v>#N/A</v>
      </c>
      <c r="BA420" s="120" t="e">
        <f>VLOOKUP($BC420,'Anlage 1e'!$A:$M,10,FALSE)</f>
        <v>#N/A</v>
      </c>
      <c r="BB420" s="120" t="e">
        <f>VLOOKUP($BC420,'FP Beleg'!$A:$M,10,FALSE)</f>
        <v>#N/A</v>
      </c>
      <c r="BC420" s="119" t="str">
        <f t="shared" si="20"/>
        <v/>
      </c>
      <c r="BF420" s="119" t="str">
        <f t="shared" si="21"/>
        <v>2</v>
      </c>
      <c r="BG420" s="119">
        <f t="shared" si="22"/>
        <v>1</v>
      </c>
      <c r="BH420" s="119" t="e">
        <f t="shared" si="23"/>
        <v>#N/A</v>
      </c>
      <c r="BI420" s="120" t="e">
        <f>VLOOKUP($BM420,'FP Haupt'!$A:$M,12,FALSE)</f>
        <v>#N/A</v>
      </c>
      <c r="BJ420" s="120" t="e">
        <f>VLOOKUP($BM420,'Anlage 1d'!$A:$M,11,FALSE)</f>
        <v>#N/A</v>
      </c>
      <c r="BK420" s="120" t="e">
        <f>VLOOKUP($BM420,'Anlage 1e'!$A:$M,13,FALSE)</f>
        <v>#N/A</v>
      </c>
      <c r="BL420" s="120" t="e">
        <f>VLOOKUP($BM420,'FP Beleg'!$A:$M,13,FALSE)</f>
        <v>#N/A</v>
      </c>
      <c r="BM420" s="119" t="str">
        <f t="shared" si="24"/>
        <v/>
      </c>
      <c r="BP420" s="119" t="str">
        <f t="shared" si="25"/>
        <v>2</v>
      </c>
      <c r="BQ420" s="119">
        <f t="shared" si="26"/>
        <v>1</v>
      </c>
      <c r="BR420" s="119" t="e">
        <f t="shared" si="27"/>
        <v>#N/A</v>
      </c>
      <c r="BS420" s="120" t="e">
        <f>VLOOKUP($BW420,'FP Haupt'!$A:$M,12,FALSE)</f>
        <v>#N/A</v>
      </c>
      <c r="BT420" s="120" t="e">
        <f>VLOOKUP($BW420,'Anlage 1d'!$A:$M,11,FALSE)</f>
        <v>#N/A</v>
      </c>
      <c r="BU420" s="120" t="e">
        <f>VLOOKUP($BW420,'Anlage 1e'!$A:$M,13,FALSE)</f>
        <v>#N/A</v>
      </c>
      <c r="BV420" s="120" t="e">
        <f>VLOOKUP($BW420,'FP Beleg'!$A:$M,13,FALSE)</f>
        <v>#N/A</v>
      </c>
      <c r="BW420" s="119" t="str">
        <f t="shared" si="28"/>
        <v/>
      </c>
      <c r="BZ420" s="119" t="str">
        <f t="shared" si="29"/>
        <v>2</v>
      </c>
      <c r="CA420" s="119">
        <f t="shared" si="30"/>
        <v>1</v>
      </c>
      <c r="CB420" s="119" t="e">
        <f t="shared" si="31"/>
        <v>#N/A</v>
      </c>
      <c r="CC420" s="120" t="e">
        <f>VLOOKUP($CG420,'FP Haupt'!$A:$M,11,FALSE)</f>
        <v>#N/A</v>
      </c>
      <c r="CD420" s="120" t="e">
        <f>VLOOKUP($CG420,'Anlage 1d'!$A:$M,10,FALSE)</f>
        <v>#N/A</v>
      </c>
      <c r="CE420" s="120" t="e">
        <f>VLOOKUP($CG420,'Anlage 1e'!$A:$M,12,FALSE)</f>
        <v>#N/A</v>
      </c>
      <c r="CF420" s="120" t="e">
        <f>VLOOKUP($CG420,'FP Beleg'!$A:$M,12,FALSE)</f>
        <v>#N/A</v>
      </c>
      <c r="CG420" s="119" t="str">
        <f t="shared" si="32"/>
        <v/>
      </c>
      <c r="CJ420" s="119" t="str">
        <f t="shared" si="70"/>
        <v>2</v>
      </c>
      <c r="CK420" s="119">
        <f t="shared" si="74"/>
        <v>1</v>
      </c>
      <c r="CL420" s="119" t="e">
        <f t="shared" si="75"/>
        <v>#N/A</v>
      </c>
      <c r="CM420" s="120" t="e">
        <f>VLOOKUP($CQ420,'FP Haupt'!$A:$O,15,FALSE)</f>
        <v>#N/A</v>
      </c>
      <c r="CN420" s="120" t="e">
        <f>VLOOKUP($CQ420,'Anlage 1d'!$A:$O,15,FALSE)</f>
        <v>#N/A</v>
      </c>
      <c r="CO420" s="120" t="e">
        <f>VLOOKUP($CQ420,'Anlage 1e'!$A:$Q,17,FALSE)</f>
        <v>#N/A</v>
      </c>
      <c r="CP420" s="120" t="e">
        <f>VLOOKUP($CQ420,'FP Beleg'!$A:$P,16,FALSE)</f>
        <v>#N/A</v>
      </c>
      <c r="CQ420" s="119" t="str">
        <f t="shared" si="71"/>
        <v/>
      </c>
    </row>
    <row r="421" spans="1:95" x14ac:dyDescent="0.2">
      <c r="A421" s="111"/>
      <c r="B421" s="112" t="str">
        <f>IF(A421="","",IF(ISERROR(VLOOKUP(MID(A421,1,4),'FP Haupt'!$A:$M,4,FALSE)),"keine DRG gemäß FPV",VLOOKUP(MID(A421,1,4),'FP Haupt'!$A:$M,4,FALSE)))</f>
        <v/>
      </c>
      <c r="C421" s="113">
        <f t="shared" si="39"/>
        <v>0</v>
      </c>
      <c r="D421" s="114" t="str">
        <f t="shared" si="1"/>
        <v/>
      </c>
      <c r="E421" s="114" t="str">
        <f t="shared" si="2"/>
        <v/>
      </c>
      <c r="F421" s="115"/>
      <c r="G421" s="115"/>
      <c r="H421" s="116" t="str">
        <f t="shared" si="3"/>
        <v/>
      </c>
      <c r="I421" s="117">
        <f t="shared" si="4"/>
        <v>0</v>
      </c>
      <c r="J421" s="115"/>
      <c r="K421" s="115"/>
      <c r="L421" s="116" t="str">
        <f t="shared" si="5"/>
        <v/>
      </c>
      <c r="M421" s="114">
        <f t="shared" si="6"/>
        <v>0</v>
      </c>
      <c r="N421" s="115"/>
      <c r="O421" s="115"/>
      <c r="P421" s="116" t="str">
        <f t="shared" si="7"/>
        <v/>
      </c>
      <c r="Q421" s="114">
        <f t="shared" si="8"/>
        <v>0</v>
      </c>
      <c r="R421" s="115"/>
      <c r="S421" s="115"/>
      <c r="T421" s="116" t="str">
        <f t="shared" si="9"/>
        <v/>
      </c>
      <c r="U421" s="114">
        <f t="shared" si="10"/>
        <v>0</v>
      </c>
      <c r="V421" s="115"/>
      <c r="W421" s="115"/>
      <c r="X421" s="116" t="str">
        <f t="shared" si="11"/>
        <v/>
      </c>
      <c r="Y421" s="117">
        <f t="shared" si="12"/>
        <v>0</v>
      </c>
      <c r="Z421" s="115"/>
      <c r="AA421" s="602" t="str">
        <f t="shared" si="72"/>
        <v/>
      </c>
      <c r="AB421" s="603">
        <f t="shared" si="73"/>
        <v>0</v>
      </c>
      <c r="AC421" s="118"/>
      <c r="AG421" s="119" t="str">
        <f t="shared" si="13"/>
        <v>Z</v>
      </c>
      <c r="AH421" s="119">
        <f t="shared" si="14"/>
        <v>9</v>
      </c>
      <c r="AI421" s="119" t="e">
        <f t="shared" si="15"/>
        <v>#N/A</v>
      </c>
      <c r="AJ421" s="120" t="e">
        <f>VLOOKUP($AS421,'FP Haupt'!$A:$M,6,FALSE)</f>
        <v>#N/A</v>
      </c>
      <c r="AK421" s="120" t="e">
        <f>VLOOKUP($AS421,'FP Beleg'!$A:$M,4,FALSE)</f>
        <v>#N/A</v>
      </c>
      <c r="AL421" s="120" t="e">
        <f>VLOOKUP($AS421,'FP Beleg'!$A:$M,5,FALSE)</f>
        <v>#N/A</v>
      </c>
      <c r="AM421" s="120" t="e">
        <f>VLOOKUP($AS421,'FP Beleg'!$A:$M,6,FALSE)</f>
        <v>#N/A</v>
      </c>
      <c r="AN421" s="120" t="e">
        <f>VLOOKUP($AS421,'FP Beleg'!$A:$M,7,FALSE)</f>
        <v>#N/A</v>
      </c>
      <c r="AO421" s="120" t="e">
        <f>VLOOKUP($AS421,'Anlage 1d'!$A:$M,4,FALSE)</f>
        <v>#N/A</v>
      </c>
      <c r="AP421" s="120" t="e">
        <f>VLOOKUP($AS421,'Anlage 1e'!$A:$M,4,FALSE)</f>
        <v>#N/A</v>
      </c>
      <c r="AQ421" s="120" t="e">
        <f>VLOOKUP($AS421,'Anlage 1e'!$A:$M,5,FALSE)</f>
        <v>#N/A</v>
      </c>
      <c r="AR421" s="120" t="e">
        <f>VLOOKUP($AS421,'FP Haupt'!$A:$M,5,FALSE)</f>
        <v>#N/A</v>
      </c>
      <c r="AS421" s="119" t="str">
        <f t="shared" si="16"/>
        <v/>
      </c>
      <c r="AV421" s="119" t="str">
        <f t="shared" si="17"/>
        <v>2</v>
      </c>
      <c r="AW421" s="119">
        <f t="shared" si="18"/>
        <v>1</v>
      </c>
      <c r="AX421" s="119" t="e">
        <f t="shared" si="19"/>
        <v>#N/A</v>
      </c>
      <c r="AY421" s="120" t="e">
        <f>VLOOKUP($BC421,'FP Haupt'!$A:$M,9,FALSE)</f>
        <v>#N/A</v>
      </c>
      <c r="AZ421" s="120" t="e">
        <f>VLOOKUP($BC421,'Anlage 1d'!$A:$M,8,FALSE)</f>
        <v>#N/A</v>
      </c>
      <c r="BA421" s="120" t="e">
        <f>VLOOKUP($BC421,'Anlage 1e'!$A:$M,10,FALSE)</f>
        <v>#N/A</v>
      </c>
      <c r="BB421" s="120" t="e">
        <f>VLOOKUP($BC421,'FP Beleg'!$A:$M,10,FALSE)</f>
        <v>#N/A</v>
      </c>
      <c r="BC421" s="119" t="str">
        <f t="shared" si="20"/>
        <v/>
      </c>
      <c r="BF421" s="119" t="str">
        <f t="shared" si="21"/>
        <v>2</v>
      </c>
      <c r="BG421" s="119">
        <f t="shared" si="22"/>
        <v>1</v>
      </c>
      <c r="BH421" s="119" t="e">
        <f t="shared" si="23"/>
        <v>#N/A</v>
      </c>
      <c r="BI421" s="120" t="e">
        <f>VLOOKUP($BM421,'FP Haupt'!$A:$M,12,FALSE)</f>
        <v>#N/A</v>
      </c>
      <c r="BJ421" s="120" t="e">
        <f>VLOOKUP($BM421,'Anlage 1d'!$A:$M,11,FALSE)</f>
        <v>#N/A</v>
      </c>
      <c r="BK421" s="120" t="e">
        <f>VLOOKUP($BM421,'Anlage 1e'!$A:$M,13,FALSE)</f>
        <v>#N/A</v>
      </c>
      <c r="BL421" s="120" t="e">
        <f>VLOOKUP($BM421,'FP Beleg'!$A:$M,13,FALSE)</f>
        <v>#N/A</v>
      </c>
      <c r="BM421" s="119" t="str">
        <f t="shared" si="24"/>
        <v/>
      </c>
      <c r="BP421" s="119" t="str">
        <f t="shared" si="25"/>
        <v>2</v>
      </c>
      <c r="BQ421" s="119">
        <f t="shared" si="26"/>
        <v>1</v>
      </c>
      <c r="BR421" s="119" t="e">
        <f t="shared" si="27"/>
        <v>#N/A</v>
      </c>
      <c r="BS421" s="120" t="e">
        <f>VLOOKUP($BW421,'FP Haupt'!$A:$M,12,FALSE)</f>
        <v>#N/A</v>
      </c>
      <c r="BT421" s="120" t="e">
        <f>VLOOKUP($BW421,'Anlage 1d'!$A:$M,11,FALSE)</f>
        <v>#N/A</v>
      </c>
      <c r="BU421" s="120" t="e">
        <f>VLOOKUP($BW421,'Anlage 1e'!$A:$M,13,FALSE)</f>
        <v>#N/A</v>
      </c>
      <c r="BV421" s="120" t="e">
        <f>VLOOKUP($BW421,'FP Beleg'!$A:$M,13,FALSE)</f>
        <v>#N/A</v>
      </c>
      <c r="BW421" s="119" t="str">
        <f t="shared" si="28"/>
        <v/>
      </c>
      <c r="BZ421" s="119" t="str">
        <f t="shared" si="29"/>
        <v>2</v>
      </c>
      <c r="CA421" s="119">
        <f t="shared" si="30"/>
        <v>1</v>
      </c>
      <c r="CB421" s="119" t="e">
        <f t="shared" si="31"/>
        <v>#N/A</v>
      </c>
      <c r="CC421" s="120" t="e">
        <f>VLOOKUP($CG421,'FP Haupt'!$A:$M,11,FALSE)</f>
        <v>#N/A</v>
      </c>
      <c r="CD421" s="120" t="e">
        <f>VLOOKUP($CG421,'Anlage 1d'!$A:$M,10,FALSE)</f>
        <v>#N/A</v>
      </c>
      <c r="CE421" s="120" t="e">
        <f>VLOOKUP($CG421,'Anlage 1e'!$A:$M,12,FALSE)</f>
        <v>#N/A</v>
      </c>
      <c r="CF421" s="120" t="e">
        <f>VLOOKUP($CG421,'FP Beleg'!$A:$M,12,FALSE)</f>
        <v>#N/A</v>
      </c>
      <c r="CG421" s="119" t="str">
        <f t="shared" si="32"/>
        <v/>
      </c>
      <c r="CJ421" s="119" t="str">
        <f t="shared" si="70"/>
        <v>2</v>
      </c>
      <c r="CK421" s="119">
        <f t="shared" si="74"/>
        <v>1</v>
      </c>
      <c r="CL421" s="119" t="e">
        <f t="shared" si="75"/>
        <v>#N/A</v>
      </c>
      <c r="CM421" s="120" t="e">
        <f>VLOOKUP($CQ421,'FP Haupt'!$A:$O,15,FALSE)</f>
        <v>#N/A</v>
      </c>
      <c r="CN421" s="120" t="e">
        <f>VLOOKUP($CQ421,'Anlage 1d'!$A:$O,15,FALSE)</f>
        <v>#N/A</v>
      </c>
      <c r="CO421" s="120" t="e">
        <f>VLOOKUP($CQ421,'Anlage 1e'!$A:$Q,17,FALSE)</f>
        <v>#N/A</v>
      </c>
      <c r="CP421" s="120" t="e">
        <f>VLOOKUP($CQ421,'FP Beleg'!$A:$P,16,FALSE)</f>
        <v>#N/A</v>
      </c>
      <c r="CQ421" s="119" t="str">
        <f t="shared" si="71"/>
        <v/>
      </c>
    </row>
    <row r="422" spans="1:95" x14ac:dyDescent="0.2">
      <c r="A422" s="111"/>
      <c r="B422" s="112" t="str">
        <f>IF(A422="","",IF(ISERROR(VLOOKUP(MID(A422,1,4),'FP Haupt'!$A:$M,4,FALSE)),"keine DRG gemäß FPV",VLOOKUP(MID(A422,1,4),'FP Haupt'!$A:$M,4,FALSE)))</f>
        <v/>
      </c>
      <c r="C422" s="113">
        <f t="shared" si="39"/>
        <v>0</v>
      </c>
      <c r="D422" s="114" t="str">
        <f t="shared" si="1"/>
        <v/>
      </c>
      <c r="E422" s="114" t="str">
        <f t="shared" si="2"/>
        <v/>
      </c>
      <c r="F422" s="115"/>
      <c r="G422" s="115"/>
      <c r="H422" s="116" t="str">
        <f t="shared" si="3"/>
        <v/>
      </c>
      <c r="I422" s="117">
        <f t="shared" si="4"/>
        <v>0</v>
      </c>
      <c r="J422" s="115"/>
      <c r="K422" s="115"/>
      <c r="L422" s="116" t="str">
        <f t="shared" si="5"/>
        <v/>
      </c>
      <c r="M422" s="114">
        <f t="shared" si="6"/>
        <v>0</v>
      </c>
      <c r="N422" s="115"/>
      <c r="O422" s="115"/>
      <c r="P422" s="116" t="str">
        <f t="shared" si="7"/>
        <v/>
      </c>
      <c r="Q422" s="114">
        <f t="shared" si="8"/>
        <v>0</v>
      </c>
      <c r="R422" s="115"/>
      <c r="S422" s="115"/>
      <c r="T422" s="116" t="str">
        <f t="shared" si="9"/>
        <v/>
      </c>
      <c r="U422" s="114">
        <f t="shared" si="10"/>
        <v>0</v>
      </c>
      <c r="V422" s="115"/>
      <c r="W422" s="115"/>
      <c r="X422" s="116" t="str">
        <f t="shared" si="11"/>
        <v/>
      </c>
      <c r="Y422" s="117">
        <f t="shared" si="12"/>
        <v>0</v>
      </c>
      <c r="Z422" s="115"/>
      <c r="AA422" s="602" t="str">
        <f t="shared" si="72"/>
        <v/>
      </c>
      <c r="AB422" s="603">
        <f t="shared" si="73"/>
        <v>0</v>
      </c>
      <c r="AC422" s="118"/>
      <c r="AG422" s="119" t="str">
        <f t="shared" si="13"/>
        <v>Z</v>
      </c>
      <c r="AH422" s="119">
        <f t="shared" si="14"/>
        <v>9</v>
      </c>
      <c r="AI422" s="119" t="e">
        <f t="shared" si="15"/>
        <v>#N/A</v>
      </c>
      <c r="AJ422" s="120" t="e">
        <f>VLOOKUP($AS422,'FP Haupt'!$A:$M,6,FALSE)</f>
        <v>#N/A</v>
      </c>
      <c r="AK422" s="120" t="e">
        <f>VLOOKUP($AS422,'FP Beleg'!$A:$M,4,FALSE)</f>
        <v>#N/A</v>
      </c>
      <c r="AL422" s="120" t="e">
        <f>VLOOKUP($AS422,'FP Beleg'!$A:$M,5,FALSE)</f>
        <v>#N/A</v>
      </c>
      <c r="AM422" s="120" t="e">
        <f>VLOOKUP($AS422,'FP Beleg'!$A:$M,6,FALSE)</f>
        <v>#N/A</v>
      </c>
      <c r="AN422" s="120" t="e">
        <f>VLOOKUP($AS422,'FP Beleg'!$A:$M,7,FALSE)</f>
        <v>#N/A</v>
      </c>
      <c r="AO422" s="120" t="e">
        <f>VLOOKUP($AS422,'Anlage 1d'!$A:$M,4,FALSE)</f>
        <v>#N/A</v>
      </c>
      <c r="AP422" s="120" t="e">
        <f>VLOOKUP($AS422,'Anlage 1e'!$A:$M,4,FALSE)</f>
        <v>#N/A</v>
      </c>
      <c r="AQ422" s="120" t="e">
        <f>VLOOKUP($AS422,'Anlage 1e'!$A:$M,5,FALSE)</f>
        <v>#N/A</v>
      </c>
      <c r="AR422" s="120" t="e">
        <f>VLOOKUP($AS422,'FP Haupt'!$A:$M,5,FALSE)</f>
        <v>#N/A</v>
      </c>
      <c r="AS422" s="119" t="str">
        <f t="shared" si="16"/>
        <v/>
      </c>
      <c r="AV422" s="119" t="str">
        <f t="shared" si="17"/>
        <v>2</v>
      </c>
      <c r="AW422" s="119">
        <f t="shared" si="18"/>
        <v>1</v>
      </c>
      <c r="AX422" s="119" t="e">
        <f t="shared" si="19"/>
        <v>#N/A</v>
      </c>
      <c r="AY422" s="120" t="e">
        <f>VLOOKUP($BC422,'FP Haupt'!$A:$M,9,FALSE)</f>
        <v>#N/A</v>
      </c>
      <c r="AZ422" s="120" t="e">
        <f>VLOOKUP($BC422,'Anlage 1d'!$A:$M,8,FALSE)</f>
        <v>#N/A</v>
      </c>
      <c r="BA422" s="120" t="e">
        <f>VLOOKUP($BC422,'Anlage 1e'!$A:$M,10,FALSE)</f>
        <v>#N/A</v>
      </c>
      <c r="BB422" s="120" t="e">
        <f>VLOOKUP($BC422,'FP Beleg'!$A:$M,10,FALSE)</f>
        <v>#N/A</v>
      </c>
      <c r="BC422" s="119" t="str">
        <f t="shared" si="20"/>
        <v/>
      </c>
      <c r="BF422" s="119" t="str">
        <f t="shared" si="21"/>
        <v>2</v>
      </c>
      <c r="BG422" s="119">
        <f t="shared" si="22"/>
        <v>1</v>
      </c>
      <c r="BH422" s="119" t="e">
        <f t="shared" si="23"/>
        <v>#N/A</v>
      </c>
      <c r="BI422" s="120" t="e">
        <f>VLOOKUP($BM422,'FP Haupt'!$A:$M,12,FALSE)</f>
        <v>#N/A</v>
      </c>
      <c r="BJ422" s="120" t="e">
        <f>VLOOKUP($BM422,'Anlage 1d'!$A:$M,11,FALSE)</f>
        <v>#N/A</v>
      </c>
      <c r="BK422" s="120" t="e">
        <f>VLOOKUP($BM422,'Anlage 1e'!$A:$M,13,FALSE)</f>
        <v>#N/A</v>
      </c>
      <c r="BL422" s="120" t="e">
        <f>VLOOKUP($BM422,'FP Beleg'!$A:$M,13,FALSE)</f>
        <v>#N/A</v>
      </c>
      <c r="BM422" s="119" t="str">
        <f t="shared" si="24"/>
        <v/>
      </c>
      <c r="BP422" s="119" t="str">
        <f t="shared" si="25"/>
        <v>2</v>
      </c>
      <c r="BQ422" s="119">
        <f t="shared" si="26"/>
        <v>1</v>
      </c>
      <c r="BR422" s="119" t="e">
        <f t="shared" si="27"/>
        <v>#N/A</v>
      </c>
      <c r="BS422" s="120" t="e">
        <f>VLOOKUP($BW422,'FP Haupt'!$A:$M,12,FALSE)</f>
        <v>#N/A</v>
      </c>
      <c r="BT422" s="120" t="e">
        <f>VLOOKUP($BW422,'Anlage 1d'!$A:$M,11,FALSE)</f>
        <v>#N/A</v>
      </c>
      <c r="BU422" s="120" t="e">
        <f>VLOOKUP($BW422,'Anlage 1e'!$A:$M,13,FALSE)</f>
        <v>#N/A</v>
      </c>
      <c r="BV422" s="120" t="e">
        <f>VLOOKUP($BW422,'FP Beleg'!$A:$M,13,FALSE)</f>
        <v>#N/A</v>
      </c>
      <c r="BW422" s="119" t="str">
        <f t="shared" si="28"/>
        <v/>
      </c>
      <c r="BZ422" s="119" t="str">
        <f t="shared" si="29"/>
        <v>2</v>
      </c>
      <c r="CA422" s="119">
        <f t="shared" si="30"/>
        <v>1</v>
      </c>
      <c r="CB422" s="119" t="e">
        <f t="shared" si="31"/>
        <v>#N/A</v>
      </c>
      <c r="CC422" s="120" t="e">
        <f>VLOOKUP($CG422,'FP Haupt'!$A:$M,11,FALSE)</f>
        <v>#N/A</v>
      </c>
      <c r="CD422" s="120" t="e">
        <f>VLOOKUP($CG422,'Anlage 1d'!$A:$M,10,FALSE)</f>
        <v>#N/A</v>
      </c>
      <c r="CE422" s="120" t="e">
        <f>VLOOKUP($CG422,'Anlage 1e'!$A:$M,12,FALSE)</f>
        <v>#N/A</v>
      </c>
      <c r="CF422" s="120" t="e">
        <f>VLOOKUP($CG422,'FP Beleg'!$A:$M,12,FALSE)</f>
        <v>#N/A</v>
      </c>
      <c r="CG422" s="119" t="str">
        <f t="shared" si="32"/>
        <v/>
      </c>
      <c r="CJ422" s="119" t="str">
        <f t="shared" si="70"/>
        <v>2</v>
      </c>
      <c r="CK422" s="119">
        <f t="shared" si="74"/>
        <v>1</v>
      </c>
      <c r="CL422" s="119" t="e">
        <f t="shared" si="75"/>
        <v>#N/A</v>
      </c>
      <c r="CM422" s="120" t="e">
        <f>VLOOKUP($CQ422,'FP Haupt'!$A:$O,15,FALSE)</f>
        <v>#N/A</v>
      </c>
      <c r="CN422" s="120" t="e">
        <f>VLOOKUP($CQ422,'Anlage 1d'!$A:$O,15,FALSE)</f>
        <v>#N/A</v>
      </c>
      <c r="CO422" s="120" t="e">
        <f>VLOOKUP($CQ422,'Anlage 1e'!$A:$Q,17,FALSE)</f>
        <v>#N/A</v>
      </c>
      <c r="CP422" s="120" t="e">
        <f>VLOOKUP($CQ422,'FP Beleg'!$A:$P,16,FALSE)</f>
        <v>#N/A</v>
      </c>
      <c r="CQ422" s="119" t="str">
        <f t="shared" si="71"/>
        <v/>
      </c>
    </row>
    <row r="423" spans="1:95" x14ac:dyDescent="0.2">
      <c r="A423" s="111"/>
      <c r="B423" s="112" t="str">
        <f>IF(A423="","",IF(ISERROR(VLOOKUP(MID(A423,1,4),'FP Haupt'!$A:$M,4,FALSE)),"keine DRG gemäß FPV",VLOOKUP(MID(A423,1,4),'FP Haupt'!$A:$M,4,FALSE)))</f>
        <v/>
      </c>
      <c r="C423" s="113">
        <f t="shared" si="39"/>
        <v>0</v>
      </c>
      <c r="D423" s="114" t="str">
        <f t="shared" si="1"/>
        <v/>
      </c>
      <c r="E423" s="114" t="str">
        <f t="shared" si="2"/>
        <v/>
      </c>
      <c r="F423" s="115"/>
      <c r="G423" s="115"/>
      <c r="H423" s="116" t="str">
        <f t="shared" si="3"/>
        <v/>
      </c>
      <c r="I423" s="117">
        <f t="shared" si="4"/>
        <v>0</v>
      </c>
      <c r="J423" s="115"/>
      <c r="K423" s="115"/>
      <c r="L423" s="116" t="str">
        <f t="shared" si="5"/>
        <v/>
      </c>
      <c r="M423" s="114">
        <f t="shared" si="6"/>
        <v>0</v>
      </c>
      <c r="N423" s="115"/>
      <c r="O423" s="115"/>
      <c r="P423" s="116" t="str">
        <f t="shared" si="7"/>
        <v/>
      </c>
      <c r="Q423" s="114">
        <f t="shared" si="8"/>
        <v>0</v>
      </c>
      <c r="R423" s="115"/>
      <c r="S423" s="115"/>
      <c r="T423" s="116" t="str">
        <f t="shared" si="9"/>
        <v/>
      </c>
      <c r="U423" s="114">
        <f t="shared" si="10"/>
        <v>0</v>
      </c>
      <c r="V423" s="115"/>
      <c r="W423" s="115"/>
      <c r="X423" s="116" t="str">
        <f t="shared" si="11"/>
        <v/>
      </c>
      <c r="Y423" s="117">
        <f t="shared" si="12"/>
        <v>0</v>
      </c>
      <c r="Z423" s="115"/>
      <c r="AA423" s="602" t="str">
        <f t="shared" si="72"/>
        <v/>
      </c>
      <c r="AB423" s="603">
        <f t="shared" si="73"/>
        <v>0</v>
      </c>
      <c r="AC423" s="118"/>
      <c r="AG423" s="119" t="str">
        <f t="shared" si="13"/>
        <v>Z</v>
      </c>
      <c r="AH423" s="119">
        <f t="shared" si="14"/>
        <v>9</v>
      </c>
      <c r="AI423" s="119" t="e">
        <f t="shared" si="15"/>
        <v>#N/A</v>
      </c>
      <c r="AJ423" s="120" t="e">
        <f>VLOOKUP($AS423,'FP Haupt'!$A:$M,6,FALSE)</f>
        <v>#N/A</v>
      </c>
      <c r="AK423" s="120" t="e">
        <f>VLOOKUP($AS423,'FP Beleg'!$A:$M,4,FALSE)</f>
        <v>#N/A</v>
      </c>
      <c r="AL423" s="120" t="e">
        <f>VLOOKUP($AS423,'FP Beleg'!$A:$M,5,FALSE)</f>
        <v>#N/A</v>
      </c>
      <c r="AM423" s="120" t="e">
        <f>VLOOKUP($AS423,'FP Beleg'!$A:$M,6,FALSE)</f>
        <v>#N/A</v>
      </c>
      <c r="AN423" s="120" t="e">
        <f>VLOOKUP($AS423,'FP Beleg'!$A:$M,7,FALSE)</f>
        <v>#N/A</v>
      </c>
      <c r="AO423" s="120" t="e">
        <f>VLOOKUP($AS423,'Anlage 1d'!$A:$M,4,FALSE)</f>
        <v>#N/A</v>
      </c>
      <c r="AP423" s="120" t="e">
        <f>VLOOKUP($AS423,'Anlage 1e'!$A:$M,4,FALSE)</f>
        <v>#N/A</v>
      </c>
      <c r="AQ423" s="120" t="e">
        <f>VLOOKUP($AS423,'Anlage 1e'!$A:$M,5,FALSE)</f>
        <v>#N/A</v>
      </c>
      <c r="AR423" s="120" t="e">
        <f>VLOOKUP($AS423,'FP Haupt'!$A:$M,5,FALSE)</f>
        <v>#N/A</v>
      </c>
      <c r="AS423" s="119" t="str">
        <f t="shared" si="16"/>
        <v/>
      </c>
      <c r="AV423" s="119" t="str">
        <f t="shared" si="17"/>
        <v>2</v>
      </c>
      <c r="AW423" s="119">
        <f t="shared" si="18"/>
        <v>1</v>
      </c>
      <c r="AX423" s="119" t="e">
        <f t="shared" si="19"/>
        <v>#N/A</v>
      </c>
      <c r="AY423" s="120" t="e">
        <f>VLOOKUP($BC423,'FP Haupt'!$A:$M,9,FALSE)</f>
        <v>#N/A</v>
      </c>
      <c r="AZ423" s="120" t="e">
        <f>VLOOKUP($BC423,'Anlage 1d'!$A:$M,8,FALSE)</f>
        <v>#N/A</v>
      </c>
      <c r="BA423" s="120" t="e">
        <f>VLOOKUP($BC423,'Anlage 1e'!$A:$M,10,FALSE)</f>
        <v>#N/A</v>
      </c>
      <c r="BB423" s="120" t="e">
        <f>VLOOKUP($BC423,'FP Beleg'!$A:$M,10,FALSE)</f>
        <v>#N/A</v>
      </c>
      <c r="BC423" s="119" t="str">
        <f t="shared" si="20"/>
        <v/>
      </c>
      <c r="BF423" s="119" t="str">
        <f t="shared" si="21"/>
        <v>2</v>
      </c>
      <c r="BG423" s="119">
        <f t="shared" si="22"/>
        <v>1</v>
      </c>
      <c r="BH423" s="119" t="e">
        <f t="shared" si="23"/>
        <v>#N/A</v>
      </c>
      <c r="BI423" s="120" t="e">
        <f>VLOOKUP($BM423,'FP Haupt'!$A:$M,12,FALSE)</f>
        <v>#N/A</v>
      </c>
      <c r="BJ423" s="120" t="e">
        <f>VLOOKUP($BM423,'Anlage 1d'!$A:$M,11,FALSE)</f>
        <v>#N/A</v>
      </c>
      <c r="BK423" s="120" t="e">
        <f>VLOOKUP($BM423,'Anlage 1e'!$A:$M,13,FALSE)</f>
        <v>#N/A</v>
      </c>
      <c r="BL423" s="120" t="e">
        <f>VLOOKUP($BM423,'FP Beleg'!$A:$M,13,FALSE)</f>
        <v>#N/A</v>
      </c>
      <c r="BM423" s="119" t="str">
        <f t="shared" si="24"/>
        <v/>
      </c>
      <c r="BP423" s="119" t="str">
        <f t="shared" si="25"/>
        <v>2</v>
      </c>
      <c r="BQ423" s="119">
        <f t="shared" si="26"/>
        <v>1</v>
      </c>
      <c r="BR423" s="119" t="e">
        <f t="shared" si="27"/>
        <v>#N/A</v>
      </c>
      <c r="BS423" s="120" t="e">
        <f>VLOOKUP($BW423,'FP Haupt'!$A:$M,12,FALSE)</f>
        <v>#N/A</v>
      </c>
      <c r="BT423" s="120" t="e">
        <f>VLOOKUP($BW423,'Anlage 1d'!$A:$M,11,FALSE)</f>
        <v>#N/A</v>
      </c>
      <c r="BU423" s="120" t="e">
        <f>VLOOKUP($BW423,'Anlage 1e'!$A:$M,13,FALSE)</f>
        <v>#N/A</v>
      </c>
      <c r="BV423" s="120" t="e">
        <f>VLOOKUP($BW423,'FP Beleg'!$A:$M,13,FALSE)</f>
        <v>#N/A</v>
      </c>
      <c r="BW423" s="119" t="str">
        <f t="shared" si="28"/>
        <v/>
      </c>
      <c r="BZ423" s="119" t="str">
        <f t="shared" si="29"/>
        <v>2</v>
      </c>
      <c r="CA423" s="119">
        <f t="shared" si="30"/>
        <v>1</v>
      </c>
      <c r="CB423" s="119" t="e">
        <f t="shared" si="31"/>
        <v>#N/A</v>
      </c>
      <c r="CC423" s="120" t="e">
        <f>VLOOKUP($CG423,'FP Haupt'!$A:$M,11,FALSE)</f>
        <v>#N/A</v>
      </c>
      <c r="CD423" s="120" t="e">
        <f>VLOOKUP($CG423,'Anlage 1d'!$A:$M,10,FALSE)</f>
        <v>#N/A</v>
      </c>
      <c r="CE423" s="120" t="e">
        <f>VLOOKUP($CG423,'Anlage 1e'!$A:$M,12,FALSE)</f>
        <v>#N/A</v>
      </c>
      <c r="CF423" s="120" t="e">
        <f>VLOOKUP($CG423,'FP Beleg'!$A:$M,12,FALSE)</f>
        <v>#N/A</v>
      </c>
      <c r="CG423" s="119" t="str">
        <f t="shared" si="32"/>
        <v/>
      </c>
      <c r="CJ423" s="119" t="str">
        <f t="shared" si="70"/>
        <v>2</v>
      </c>
      <c r="CK423" s="119">
        <f t="shared" si="74"/>
        <v>1</v>
      </c>
      <c r="CL423" s="119" t="e">
        <f t="shared" si="75"/>
        <v>#N/A</v>
      </c>
      <c r="CM423" s="120" t="e">
        <f>VLOOKUP($CQ423,'FP Haupt'!$A:$O,15,FALSE)</f>
        <v>#N/A</v>
      </c>
      <c r="CN423" s="120" t="e">
        <f>VLOOKUP($CQ423,'Anlage 1d'!$A:$O,15,FALSE)</f>
        <v>#N/A</v>
      </c>
      <c r="CO423" s="120" t="e">
        <f>VLOOKUP($CQ423,'Anlage 1e'!$A:$Q,17,FALSE)</f>
        <v>#N/A</v>
      </c>
      <c r="CP423" s="120" t="e">
        <f>VLOOKUP($CQ423,'FP Beleg'!$A:$P,16,FALSE)</f>
        <v>#N/A</v>
      </c>
      <c r="CQ423" s="119" t="str">
        <f t="shared" si="71"/>
        <v/>
      </c>
    </row>
    <row r="424" spans="1:95" x14ac:dyDescent="0.2">
      <c r="A424" s="111"/>
      <c r="B424" s="112" t="str">
        <f>IF(A424="","",IF(ISERROR(VLOOKUP(MID(A424,1,4),'FP Haupt'!$A:$M,4,FALSE)),"keine DRG gemäß FPV",VLOOKUP(MID(A424,1,4),'FP Haupt'!$A:$M,4,FALSE)))</f>
        <v/>
      </c>
      <c r="C424" s="113">
        <f t="shared" si="39"/>
        <v>0</v>
      </c>
      <c r="D424" s="114" t="str">
        <f t="shared" si="1"/>
        <v/>
      </c>
      <c r="E424" s="114" t="str">
        <f t="shared" si="2"/>
        <v/>
      </c>
      <c r="F424" s="115"/>
      <c r="G424" s="115"/>
      <c r="H424" s="116" t="str">
        <f t="shared" si="3"/>
        <v/>
      </c>
      <c r="I424" s="117">
        <f t="shared" si="4"/>
        <v>0</v>
      </c>
      <c r="J424" s="115"/>
      <c r="K424" s="115"/>
      <c r="L424" s="116" t="str">
        <f t="shared" si="5"/>
        <v/>
      </c>
      <c r="M424" s="114">
        <f t="shared" si="6"/>
        <v>0</v>
      </c>
      <c r="N424" s="115"/>
      <c r="O424" s="115"/>
      <c r="P424" s="116" t="str">
        <f t="shared" si="7"/>
        <v/>
      </c>
      <c r="Q424" s="114">
        <f t="shared" si="8"/>
        <v>0</v>
      </c>
      <c r="R424" s="115"/>
      <c r="S424" s="115"/>
      <c r="T424" s="116" t="str">
        <f t="shared" si="9"/>
        <v/>
      </c>
      <c r="U424" s="114">
        <f t="shared" si="10"/>
        <v>0</v>
      </c>
      <c r="V424" s="115"/>
      <c r="W424" s="115"/>
      <c r="X424" s="116" t="str">
        <f t="shared" si="11"/>
        <v/>
      </c>
      <c r="Y424" s="117">
        <f t="shared" si="12"/>
        <v>0</v>
      </c>
      <c r="Z424" s="115"/>
      <c r="AA424" s="602" t="str">
        <f t="shared" si="72"/>
        <v/>
      </c>
      <c r="AB424" s="603">
        <f t="shared" si="73"/>
        <v>0</v>
      </c>
      <c r="AC424" s="118"/>
      <c r="AG424" s="119" t="str">
        <f t="shared" si="13"/>
        <v>Z</v>
      </c>
      <c r="AH424" s="119">
        <f t="shared" si="14"/>
        <v>9</v>
      </c>
      <c r="AI424" s="119" t="e">
        <f t="shared" si="15"/>
        <v>#N/A</v>
      </c>
      <c r="AJ424" s="120" t="e">
        <f>VLOOKUP($AS424,'FP Haupt'!$A:$M,6,FALSE)</f>
        <v>#N/A</v>
      </c>
      <c r="AK424" s="120" t="e">
        <f>VLOOKUP($AS424,'FP Beleg'!$A:$M,4,FALSE)</f>
        <v>#N/A</v>
      </c>
      <c r="AL424" s="120" t="e">
        <f>VLOOKUP($AS424,'FP Beleg'!$A:$M,5,FALSE)</f>
        <v>#N/A</v>
      </c>
      <c r="AM424" s="120" t="e">
        <f>VLOOKUP($AS424,'FP Beleg'!$A:$M,6,FALSE)</f>
        <v>#N/A</v>
      </c>
      <c r="AN424" s="120" t="e">
        <f>VLOOKUP($AS424,'FP Beleg'!$A:$M,7,FALSE)</f>
        <v>#N/A</v>
      </c>
      <c r="AO424" s="120" t="e">
        <f>VLOOKUP($AS424,'Anlage 1d'!$A:$M,4,FALSE)</f>
        <v>#N/A</v>
      </c>
      <c r="AP424" s="120" t="e">
        <f>VLOOKUP($AS424,'Anlage 1e'!$A:$M,4,FALSE)</f>
        <v>#N/A</v>
      </c>
      <c r="AQ424" s="120" t="e">
        <f>VLOOKUP($AS424,'Anlage 1e'!$A:$M,5,FALSE)</f>
        <v>#N/A</v>
      </c>
      <c r="AR424" s="120" t="e">
        <f>VLOOKUP($AS424,'FP Haupt'!$A:$M,5,FALSE)</f>
        <v>#N/A</v>
      </c>
      <c r="AS424" s="119" t="str">
        <f t="shared" si="16"/>
        <v/>
      </c>
      <c r="AV424" s="119" t="str">
        <f t="shared" si="17"/>
        <v>2</v>
      </c>
      <c r="AW424" s="119">
        <f t="shared" si="18"/>
        <v>1</v>
      </c>
      <c r="AX424" s="119" t="e">
        <f t="shared" si="19"/>
        <v>#N/A</v>
      </c>
      <c r="AY424" s="120" t="e">
        <f>VLOOKUP($BC424,'FP Haupt'!$A:$M,9,FALSE)</f>
        <v>#N/A</v>
      </c>
      <c r="AZ424" s="120" t="e">
        <f>VLOOKUP($BC424,'Anlage 1d'!$A:$M,8,FALSE)</f>
        <v>#N/A</v>
      </c>
      <c r="BA424" s="120" t="e">
        <f>VLOOKUP($BC424,'Anlage 1e'!$A:$M,10,FALSE)</f>
        <v>#N/A</v>
      </c>
      <c r="BB424" s="120" t="e">
        <f>VLOOKUP($BC424,'FP Beleg'!$A:$M,10,FALSE)</f>
        <v>#N/A</v>
      </c>
      <c r="BC424" s="119" t="str">
        <f t="shared" si="20"/>
        <v/>
      </c>
      <c r="BF424" s="119" t="str">
        <f t="shared" si="21"/>
        <v>2</v>
      </c>
      <c r="BG424" s="119">
        <f t="shared" si="22"/>
        <v>1</v>
      </c>
      <c r="BH424" s="119" t="e">
        <f t="shared" si="23"/>
        <v>#N/A</v>
      </c>
      <c r="BI424" s="120" t="e">
        <f>VLOOKUP($BM424,'FP Haupt'!$A:$M,12,FALSE)</f>
        <v>#N/A</v>
      </c>
      <c r="BJ424" s="120" t="e">
        <f>VLOOKUP($BM424,'Anlage 1d'!$A:$M,11,FALSE)</f>
        <v>#N/A</v>
      </c>
      <c r="BK424" s="120" t="e">
        <f>VLOOKUP($BM424,'Anlage 1e'!$A:$M,13,FALSE)</f>
        <v>#N/A</v>
      </c>
      <c r="BL424" s="120" t="e">
        <f>VLOOKUP($BM424,'FP Beleg'!$A:$M,13,FALSE)</f>
        <v>#N/A</v>
      </c>
      <c r="BM424" s="119" t="str">
        <f t="shared" si="24"/>
        <v/>
      </c>
      <c r="BP424" s="119" t="str">
        <f t="shared" si="25"/>
        <v>2</v>
      </c>
      <c r="BQ424" s="119">
        <f t="shared" si="26"/>
        <v>1</v>
      </c>
      <c r="BR424" s="119" t="e">
        <f t="shared" si="27"/>
        <v>#N/A</v>
      </c>
      <c r="BS424" s="120" t="e">
        <f>VLOOKUP($BW424,'FP Haupt'!$A:$M,12,FALSE)</f>
        <v>#N/A</v>
      </c>
      <c r="BT424" s="120" t="e">
        <f>VLOOKUP($BW424,'Anlage 1d'!$A:$M,11,FALSE)</f>
        <v>#N/A</v>
      </c>
      <c r="BU424" s="120" t="e">
        <f>VLOOKUP($BW424,'Anlage 1e'!$A:$M,13,FALSE)</f>
        <v>#N/A</v>
      </c>
      <c r="BV424" s="120" t="e">
        <f>VLOOKUP($BW424,'FP Beleg'!$A:$M,13,FALSE)</f>
        <v>#N/A</v>
      </c>
      <c r="BW424" s="119" t="str">
        <f t="shared" si="28"/>
        <v/>
      </c>
      <c r="BZ424" s="119" t="str">
        <f t="shared" si="29"/>
        <v>2</v>
      </c>
      <c r="CA424" s="119">
        <f t="shared" si="30"/>
        <v>1</v>
      </c>
      <c r="CB424" s="119" t="e">
        <f t="shared" si="31"/>
        <v>#N/A</v>
      </c>
      <c r="CC424" s="120" t="e">
        <f>VLOOKUP($CG424,'FP Haupt'!$A:$M,11,FALSE)</f>
        <v>#N/A</v>
      </c>
      <c r="CD424" s="120" t="e">
        <f>VLOOKUP($CG424,'Anlage 1d'!$A:$M,10,FALSE)</f>
        <v>#N/A</v>
      </c>
      <c r="CE424" s="120" t="e">
        <f>VLOOKUP($CG424,'Anlage 1e'!$A:$M,12,FALSE)</f>
        <v>#N/A</v>
      </c>
      <c r="CF424" s="120" t="e">
        <f>VLOOKUP($CG424,'FP Beleg'!$A:$M,12,FALSE)</f>
        <v>#N/A</v>
      </c>
      <c r="CG424" s="119" t="str">
        <f t="shared" si="32"/>
        <v/>
      </c>
      <c r="CJ424" s="119" t="str">
        <f t="shared" si="70"/>
        <v>2</v>
      </c>
      <c r="CK424" s="119">
        <f t="shared" si="74"/>
        <v>1</v>
      </c>
      <c r="CL424" s="119" t="e">
        <f t="shared" si="75"/>
        <v>#N/A</v>
      </c>
      <c r="CM424" s="120" t="e">
        <f>VLOOKUP($CQ424,'FP Haupt'!$A:$O,15,FALSE)</f>
        <v>#N/A</v>
      </c>
      <c r="CN424" s="120" t="e">
        <f>VLOOKUP($CQ424,'Anlage 1d'!$A:$O,15,FALSE)</f>
        <v>#N/A</v>
      </c>
      <c r="CO424" s="120" t="e">
        <f>VLOOKUP($CQ424,'Anlage 1e'!$A:$Q,17,FALSE)</f>
        <v>#N/A</v>
      </c>
      <c r="CP424" s="120" t="e">
        <f>VLOOKUP($CQ424,'FP Beleg'!$A:$P,16,FALSE)</f>
        <v>#N/A</v>
      </c>
      <c r="CQ424" s="119" t="str">
        <f t="shared" si="71"/>
        <v/>
      </c>
    </row>
    <row r="425" spans="1:95" x14ac:dyDescent="0.2">
      <c r="A425" s="111"/>
      <c r="B425" s="112" t="str">
        <f>IF(A425="","",IF(ISERROR(VLOOKUP(MID(A425,1,4),'FP Haupt'!$A:$M,4,FALSE)),"keine DRG gemäß FPV",VLOOKUP(MID(A425,1,4),'FP Haupt'!$A:$M,4,FALSE)))</f>
        <v/>
      </c>
      <c r="C425" s="113">
        <f t="shared" si="39"/>
        <v>0</v>
      </c>
      <c r="D425" s="114" t="str">
        <f t="shared" si="1"/>
        <v/>
      </c>
      <c r="E425" s="114" t="str">
        <f t="shared" si="2"/>
        <v/>
      </c>
      <c r="F425" s="115"/>
      <c r="G425" s="115"/>
      <c r="H425" s="116" t="str">
        <f t="shared" si="3"/>
        <v/>
      </c>
      <c r="I425" s="117">
        <f t="shared" si="4"/>
        <v>0</v>
      </c>
      <c r="J425" s="115"/>
      <c r="K425" s="115"/>
      <c r="L425" s="116" t="str">
        <f t="shared" si="5"/>
        <v/>
      </c>
      <c r="M425" s="114">
        <f t="shared" si="6"/>
        <v>0</v>
      </c>
      <c r="N425" s="115"/>
      <c r="O425" s="115"/>
      <c r="P425" s="116" t="str">
        <f t="shared" si="7"/>
        <v/>
      </c>
      <c r="Q425" s="114">
        <f t="shared" si="8"/>
        <v>0</v>
      </c>
      <c r="R425" s="115"/>
      <c r="S425" s="115"/>
      <c r="T425" s="116" t="str">
        <f t="shared" si="9"/>
        <v/>
      </c>
      <c r="U425" s="114">
        <f t="shared" si="10"/>
        <v>0</v>
      </c>
      <c r="V425" s="115"/>
      <c r="W425" s="115"/>
      <c r="X425" s="116" t="str">
        <f t="shared" si="11"/>
        <v/>
      </c>
      <c r="Y425" s="117">
        <f t="shared" si="12"/>
        <v>0</v>
      </c>
      <c r="Z425" s="115"/>
      <c r="AA425" s="602" t="str">
        <f t="shared" si="72"/>
        <v/>
      </c>
      <c r="AB425" s="603">
        <f t="shared" si="73"/>
        <v>0</v>
      </c>
      <c r="AC425" s="118"/>
      <c r="AG425" s="119" t="str">
        <f t="shared" si="13"/>
        <v>Z</v>
      </c>
      <c r="AH425" s="119">
        <f t="shared" si="14"/>
        <v>9</v>
      </c>
      <c r="AI425" s="119" t="e">
        <f t="shared" si="15"/>
        <v>#N/A</v>
      </c>
      <c r="AJ425" s="120" t="e">
        <f>VLOOKUP($AS425,'FP Haupt'!$A:$M,6,FALSE)</f>
        <v>#N/A</v>
      </c>
      <c r="AK425" s="120" t="e">
        <f>VLOOKUP($AS425,'FP Beleg'!$A:$M,4,FALSE)</f>
        <v>#N/A</v>
      </c>
      <c r="AL425" s="120" t="e">
        <f>VLOOKUP($AS425,'FP Beleg'!$A:$M,5,FALSE)</f>
        <v>#N/A</v>
      </c>
      <c r="AM425" s="120" t="e">
        <f>VLOOKUP($AS425,'FP Beleg'!$A:$M,6,FALSE)</f>
        <v>#N/A</v>
      </c>
      <c r="AN425" s="120" t="e">
        <f>VLOOKUP($AS425,'FP Beleg'!$A:$M,7,FALSE)</f>
        <v>#N/A</v>
      </c>
      <c r="AO425" s="120" t="e">
        <f>VLOOKUP($AS425,'Anlage 1d'!$A:$M,4,FALSE)</f>
        <v>#N/A</v>
      </c>
      <c r="AP425" s="120" t="e">
        <f>VLOOKUP($AS425,'Anlage 1e'!$A:$M,4,FALSE)</f>
        <v>#N/A</v>
      </c>
      <c r="AQ425" s="120" t="e">
        <f>VLOOKUP($AS425,'Anlage 1e'!$A:$M,5,FALSE)</f>
        <v>#N/A</v>
      </c>
      <c r="AR425" s="120" t="e">
        <f>VLOOKUP($AS425,'FP Haupt'!$A:$M,5,FALSE)</f>
        <v>#N/A</v>
      </c>
      <c r="AS425" s="119" t="str">
        <f t="shared" si="16"/>
        <v/>
      </c>
      <c r="AV425" s="119" t="str">
        <f t="shared" si="17"/>
        <v>2</v>
      </c>
      <c r="AW425" s="119">
        <f t="shared" si="18"/>
        <v>1</v>
      </c>
      <c r="AX425" s="119" t="e">
        <f t="shared" si="19"/>
        <v>#N/A</v>
      </c>
      <c r="AY425" s="120" t="e">
        <f>VLOOKUP($BC425,'FP Haupt'!$A:$M,9,FALSE)</f>
        <v>#N/A</v>
      </c>
      <c r="AZ425" s="120" t="e">
        <f>VLOOKUP($BC425,'Anlage 1d'!$A:$M,8,FALSE)</f>
        <v>#N/A</v>
      </c>
      <c r="BA425" s="120" t="e">
        <f>VLOOKUP($BC425,'Anlage 1e'!$A:$M,10,FALSE)</f>
        <v>#N/A</v>
      </c>
      <c r="BB425" s="120" t="e">
        <f>VLOOKUP($BC425,'FP Beleg'!$A:$M,10,FALSE)</f>
        <v>#N/A</v>
      </c>
      <c r="BC425" s="119" t="str">
        <f t="shared" si="20"/>
        <v/>
      </c>
      <c r="BF425" s="119" t="str">
        <f t="shared" si="21"/>
        <v>2</v>
      </c>
      <c r="BG425" s="119">
        <f t="shared" si="22"/>
        <v>1</v>
      </c>
      <c r="BH425" s="119" t="e">
        <f t="shared" si="23"/>
        <v>#N/A</v>
      </c>
      <c r="BI425" s="120" t="e">
        <f>VLOOKUP($BM425,'FP Haupt'!$A:$M,12,FALSE)</f>
        <v>#N/A</v>
      </c>
      <c r="BJ425" s="120" t="e">
        <f>VLOOKUP($BM425,'Anlage 1d'!$A:$M,11,FALSE)</f>
        <v>#N/A</v>
      </c>
      <c r="BK425" s="120" t="e">
        <f>VLOOKUP($BM425,'Anlage 1e'!$A:$M,13,FALSE)</f>
        <v>#N/A</v>
      </c>
      <c r="BL425" s="120" t="e">
        <f>VLOOKUP($BM425,'FP Beleg'!$A:$M,13,FALSE)</f>
        <v>#N/A</v>
      </c>
      <c r="BM425" s="119" t="str">
        <f t="shared" si="24"/>
        <v/>
      </c>
      <c r="BP425" s="119" t="str">
        <f t="shared" si="25"/>
        <v>2</v>
      </c>
      <c r="BQ425" s="119">
        <f t="shared" si="26"/>
        <v>1</v>
      </c>
      <c r="BR425" s="119" t="e">
        <f t="shared" si="27"/>
        <v>#N/A</v>
      </c>
      <c r="BS425" s="120" t="e">
        <f>VLOOKUP($BW425,'FP Haupt'!$A:$M,12,FALSE)</f>
        <v>#N/A</v>
      </c>
      <c r="BT425" s="120" t="e">
        <f>VLOOKUP($BW425,'Anlage 1d'!$A:$M,11,FALSE)</f>
        <v>#N/A</v>
      </c>
      <c r="BU425" s="120" t="e">
        <f>VLOOKUP($BW425,'Anlage 1e'!$A:$M,13,FALSE)</f>
        <v>#N/A</v>
      </c>
      <c r="BV425" s="120" t="e">
        <f>VLOOKUP($BW425,'FP Beleg'!$A:$M,13,FALSE)</f>
        <v>#N/A</v>
      </c>
      <c r="BW425" s="119" t="str">
        <f t="shared" si="28"/>
        <v/>
      </c>
      <c r="BZ425" s="119" t="str">
        <f t="shared" si="29"/>
        <v>2</v>
      </c>
      <c r="CA425" s="119">
        <f t="shared" si="30"/>
        <v>1</v>
      </c>
      <c r="CB425" s="119" t="e">
        <f t="shared" si="31"/>
        <v>#N/A</v>
      </c>
      <c r="CC425" s="120" t="e">
        <f>VLOOKUP($CG425,'FP Haupt'!$A:$M,11,FALSE)</f>
        <v>#N/A</v>
      </c>
      <c r="CD425" s="120" t="e">
        <f>VLOOKUP($CG425,'Anlage 1d'!$A:$M,10,FALSE)</f>
        <v>#N/A</v>
      </c>
      <c r="CE425" s="120" t="e">
        <f>VLOOKUP($CG425,'Anlage 1e'!$A:$M,12,FALSE)</f>
        <v>#N/A</v>
      </c>
      <c r="CF425" s="120" t="e">
        <f>VLOOKUP($CG425,'FP Beleg'!$A:$M,12,FALSE)</f>
        <v>#N/A</v>
      </c>
      <c r="CG425" s="119" t="str">
        <f t="shared" si="32"/>
        <v/>
      </c>
      <c r="CJ425" s="119" t="str">
        <f t="shared" si="70"/>
        <v>2</v>
      </c>
      <c r="CK425" s="119">
        <f t="shared" si="74"/>
        <v>1</v>
      </c>
      <c r="CL425" s="119" t="e">
        <f t="shared" si="75"/>
        <v>#N/A</v>
      </c>
      <c r="CM425" s="120" t="e">
        <f>VLOOKUP($CQ425,'FP Haupt'!$A:$O,15,FALSE)</f>
        <v>#N/A</v>
      </c>
      <c r="CN425" s="120" t="e">
        <f>VLOOKUP($CQ425,'Anlage 1d'!$A:$O,15,FALSE)</f>
        <v>#N/A</v>
      </c>
      <c r="CO425" s="120" t="e">
        <f>VLOOKUP($CQ425,'Anlage 1e'!$A:$Q,17,FALSE)</f>
        <v>#N/A</v>
      </c>
      <c r="CP425" s="120" t="e">
        <f>VLOOKUP($CQ425,'FP Beleg'!$A:$P,16,FALSE)</f>
        <v>#N/A</v>
      </c>
      <c r="CQ425" s="119" t="str">
        <f t="shared" si="71"/>
        <v/>
      </c>
    </row>
    <row r="426" spans="1:95" x14ac:dyDescent="0.2">
      <c r="A426" s="111"/>
      <c r="B426" s="112" t="str">
        <f>IF(A426="","",IF(ISERROR(VLOOKUP(MID(A426,1,4),'FP Haupt'!$A:$M,4,FALSE)),"keine DRG gemäß FPV",VLOOKUP(MID(A426,1,4),'FP Haupt'!$A:$M,4,FALSE)))</f>
        <v/>
      </c>
      <c r="C426" s="113">
        <f t="shared" si="39"/>
        <v>0</v>
      </c>
      <c r="D426" s="114" t="str">
        <f t="shared" si="1"/>
        <v/>
      </c>
      <c r="E426" s="114" t="str">
        <f t="shared" si="2"/>
        <v/>
      </c>
      <c r="F426" s="115"/>
      <c r="G426" s="115"/>
      <c r="H426" s="116" t="str">
        <f t="shared" si="3"/>
        <v/>
      </c>
      <c r="I426" s="117">
        <f t="shared" si="4"/>
        <v>0</v>
      </c>
      <c r="J426" s="115"/>
      <c r="K426" s="115"/>
      <c r="L426" s="116" t="str">
        <f t="shared" si="5"/>
        <v/>
      </c>
      <c r="M426" s="114">
        <f t="shared" si="6"/>
        <v>0</v>
      </c>
      <c r="N426" s="115"/>
      <c r="O426" s="115"/>
      <c r="P426" s="116" t="str">
        <f t="shared" si="7"/>
        <v/>
      </c>
      <c r="Q426" s="114">
        <f t="shared" si="8"/>
        <v>0</v>
      </c>
      <c r="R426" s="115"/>
      <c r="S426" s="115"/>
      <c r="T426" s="116" t="str">
        <f t="shared" si="9"/>
        <v/>
      </c>
      <c r="U426" s="114">
        <f t="shared" si="10"/>
        <v>0</v>
      </c>
      <c r="V426" s="115"/>
      <c r="W426" s="115"/>
      <c r="X426" s="116" t="str">
        <f t="shared" si="11"/>
        <v/>
      </c>
      <c r="Y426" s="117">
        <f t="shared" si="12"/>
        <v>0</v>
      </c>
      <c r="Z426" s="115"/>
      <c r="AA426" s="602" t="str">
        <f t="shared" si="72"/>
        <v/>
      </c>
      <c r="AB426" s="603">
        <f t="shared" si="73"/>
        <v>0</v>
      </c>
      <c r="AC426" s="118"/>
      <c r="AG426" s="119" t="str">
        <f t="shared" si="13"/>
        <v>Z</v>
      </c>
      <c r="AH426" s="119">
        <f t="shared" si="14"/>
        <v>9</v>
      </c>
      <c r="AI426" s="119" t="e">
        <f t="shared" si="15"/>
        <v>#N/A</v>
      </c>
      <c r="AJ426" s="120" t="e">
        <f>VLOOKUP($AS426,'FP Haupt'!$A:$M,6,FALSE)</f>
        <v>#N/A</v>
      </c>
      <c r="AK426" s="120" t="e">
        <f>VLOOKUP($AS426,'FP Beleg'!$A:$M,4,FALSE)</f>
        <v>#N/A</v>
      </c>
      <c r="AL426" s="120" t="e">
        <f>VLOOKUP($AS426,'FP Beleg'!$A:$M,5,FALSE)</f>
        <v>#N/A</v>
      </c>
      <c r="AM426" s="120" t="e">
        <f>VLOOKUP($AS426,'FP Beleg'!$A:$M,6,FALSE)</f>
        <v>#N/A</v>
      </c>
      <c r="AN426" s="120" t="e">
        <f>VLOOKUP($AS426,'FP Beleg'!$A:$M,7,FALSE)</f>
        <v>#N/A</v>
      </c>
      <c r="AO426" s="120" t="e">
        <f>VLOOKUP($AS426,'Anlage 1d'!$A:$M,4,FALSE)</f>
        <v>#N/A</v>
      </c>
      <c r="AP426" s="120" t="e">
        <f>VLOOKUP($AS426,'Anlage 1e'!$A:$M,4,FALSE)</f>
        <v>#N/A</v>
      </c>
      <c r="AQ426" s="120" t="e">
        <f>VLOOKUP($AS426,'Anlage 1e'!$A:$M,5,FALSE)</f>
        <v>#N/A</v>
      </c>
      <c r="AR426" s="120" t="e">
        <f>VLOOKUP($AS426,'FP Haupt'!$A:$M,5,FALSE)</f>
        <v>#N/A</v>
      </c>
      <c r="AS426" s="119" t="str">
        <f t="shared" si="16"/>
        <v/>
      </c>
      <c r="AV426" s="119" t="str">
        <f t="shared" si="17"/>
        <v>2</v>
      </c>
      <c r="AW426" s="119">
        <f t="shared" si="18"/>
        <v>1</v>
      </c>
      <c r="AX426" s="119" t="e">
        <f t="shared" si="19"/>
        <v>#N/A</v>
      </c>
      <c r="AY426" s="120" t="e">
        <f>VLOOKUP($BC426,'FP Haupt'!$A:$M,9,FALSE)</f>
        <v>#N/A</v>
      </c>
      <c r="AZ426" s="120" t="e">
        <f>VLOOKUP($BC426,'Anlage 1d'!$A:$M,8,FALSE)</f>
        <v>#N/A</v>
      </c>
      <c r="BA426" s="120" t="e">
        <f>VLOOKUP($BC426,'Anlage 1e'!$A:$M,10,FALSE)</f>
        <v>#N/A</v>
      </c>
      <c r="BB426" s="120" t="e">
        <f>VLOOKUP($BC426,'FP Beleg'!$A:$M,10,FALSE)</f>
        <v>#N/A</v>
      </c>
      <c r="BC426" s="119" t="str">
        <f t="shared" si="20"/>
        <v/>
      </c>
      <c r="BF426" s="119" t="str">
        <f t="shared" si="21"/>
        <v>2</v>
      </c>
      <c r="BG426" s="119">
        <f t="shared" si="22"/>
        <v>1</v>
      </c>
      <c r="BH426" s="119" t="e">
        <f t="shared" si="23"/>
        <v>#N/A</v>
      </c>
      <c r="BI426" s="120" t="e">
        <f>VLOOKUP($BM426,'FP Haupt'!$A:$M,12,FALSE)</f>
        <v>#N/A</v>
      </c>
      <c r="BJ426" s="120" t="e">
        <f>VLOOKUP($BM426,'Anlage 1d'!$A:$M,11,FALSE)</f>
        <v>#N/A</v>
      </c>
      <c r="BK426" s="120" t="e">
        <f>VLOOKUP($BM426,'Anlage 1e'!$A:$M,13,FALSE)</f>
        <v>#N/A</v>
      </c>
      <c r="BL426" s="120" t="e">
        <f>VLOOKUP($BM426,'FP Beleg'!$A:$M,13,FALSE)</f>
        <v>#N/A</v>
      </c>
      <c r="BM426" s="119" t="str">
        <f t="shared" si="24"/>
        <v/>
      </c>
      <c r="BP426" s="119" t="str">
        <f t="shared" si="25"/>
        <v>2</v>
      </c>
      <c r="BQ426" s="119">
        <f t="shared" si="26"/>
        <v>1</v>
      </c>
      <c r="BR426" s="119" t="e">
        <f t="shared" si="27"/>
        <v>#N/A</v>
      </c>
      <c r="BS426" s="120" t="e">
        <f>VLOOKUP($BW426,'FP Haupt'!$A:$M,12,FALSE)</f>
        <v>#N/A</v>
      </c>
      <c r="BT426" s="120" t="e">
        <f>VLOOKUP($BW426,'Anlage 1d'!$A:$M,11,FALSE)</f>
        <v>#N/A</v>
      </c>
      <c r="BU426" s="120" t="e">
        <f>VLOOKUP($BW426,'Anlage 1e'!$A:$M,13,FALSE)</f>
        <v>#N/A</v>
      </c>
      <c r="BV426" s="120" t="e">
        <f>VLOOKUP($BW426,'FP Beleg'!$A:$M,13,FALSE)</f>
        <v>#N/A</v>
      </c>
      <c r="BW426" s="119" t="str">
        <f t="shared" si="28"/>
        <v/>
      </c>
      <c r="BZ426" s="119" t="str">
        <f t="shared" si="29"/>
        <v>2</v>
      </c>
      <c r="CA426" s="119">
        <f t="shared" si="30"/>
        <v>1</v>
      </c>
      <c r="CB426" s="119" t="e">
        <f t="shared" si="31"/>
        <v>#N/A</v>
      </c>
      <c r="CC426" s="120" t="e">
        <f>VLOOKUP($CG426,'FP Haupt'!$A:$M,11,FALSE)</f>
        <v>#N/A</v>
      </c>
      <c r="CD426" s="120" t="e">
        <f>VLOOKUP($CG426,'Anlage 1d'!$A:$M,10,FALSE)</f>
        <v>#N/A</v>
      </c>
      <c r="CE426" s="120" t="e">
        <f>VLOOKUP($CG426,'Anlage 1e'!$A:$M,12,FALSE)</f>
        <v>#N/A</v>
      </c>
      <c r="CF426" s="120" t="e">
        <f>VLOOKUP($CG426,'FP Beleg'!$A:$M,12,FALSE)</f>
        <v>#N/A</v>
      </c>
      <c r="CG426" s="119" t="str">
        <f t="shared" si="32"/>
        <v/>
      </c>
      <c r="CJ426" s="119" t="str">
        <f t="shared" si="70"/>
        <v>2</v>
      </c>
      <c r="CK426" s="119">
        <f t="shared" si="74"/>
        <v>1</v>
      </c>
      <c r="CL426" s="119" t="e">
        <f t="shared" si="75"/>
        <v>#N/A</v>
      </c>
      <c r="CM426" s="120" t="e">
        <f>VLOOKUP($CQ426,'FP Haupt'!$A:$O,15,FALSE)</f>
        <v>#N/A</v>
      </c>
      <c r="CN426" s="120" t="e">
        <f>VLOOKUP($CQ426,'Anlage 1d'!$A:$O,15,FALSE)</f>
        <v>#N/A</v>
      </c>
      <c r="CO426" s="120" t="e">
        <f>VLOOKUP($CQ426,'Anlage 1e'!$A:$Q,17,FALSE)</f>
        <v>#N/A</v>
      </c>
      <c r="CP426" s="120" t="e">
        <f>VLOOKUP($CQ426,'FP Beleg'!$A:$P,16,FALSE)</f>
        <v>#N/A</v>
      </c>
      <c r="CQ426" s="119" t="str">
        <f t="shared" si="71"/>
        <v/>
      </c>
    </row>
    <row r="427" spans="1:95" x14ac:dyDescent="0.2">
      <c r="A427" s="111"/>
      <c r="B427" s="112" t="str">
        <f>IF(A427="","",IF(ISERROR(VLOOKUP(MID(A427,1,4),'FP Haupt'!$A:$M,4,FALSE)),"keine DRG gemäß FPV",VLOOKUP(MID(A427,1,4),'FP Haupt'!$A:$M,4,FALSE)))</f>
        <v/>
      </c>
      <c r="C427" s="113">
        <f t="shared" si="39"/>
        <v>0</v>
      </c>
      <c r="D427" s="114" t="str">
        <f t="shared" si="1"/>
        <v/>
      </c>
      <c r="E427" s="114" t="str">
        <f t="shared" si="2"/>
        <v/>
      </c>
      <c r="F427" s="115"/>
      <c r="G427" s="115"/>
      <c r="H427" s="116" t="str">
        <f t="shared" si="3"/>
        <v/>
      </c>
      <c r="I427" s="117">
        <f t="shared" si="4"/>
        <v>0</v>
      </c>
      <c r="J427" s="115"/>
      <c r="K427" s="115"/>
      <c r="L427" s="116" t="str">
        <f t="shared" si="5"/>
        <v/>
      </c>
      <c r="M427" s="114">
        <f t="shared" si="6"/>
        <v>0</v>
      </c>
      <c r="N427" s="115"/>
      <c r="O427" s="115"/>
      <c r="P427" s="116" t="str">
        <f t="shared" si="7"/>
        <v/>
      </c>
      <c r="Q427" s="114">
        <f t="shared" si="8"/>
        <v>0</v>
      </c>
      <c r="R427" s="115"/>
      <c r="S427" s="115"/>
      <c r="T427" s="116" t="str">
        <f t="shared" si="9"/>
        <v/>
      </c>
      <c r="U427" s="114">
        <f t="shared" si="10"/>
        <v>0</v>
      </c>
      <c r="V427" s="115"/>
      <c r="W427" s="115"/>
      <c r="X427" s="116" t="str">
        <f t="shared" si="11"/>
        <v/>
      </c>
      <c r="Y427" s="117">
        <f t="shared" si="12"/>
        <v>0</v>
      </c>
      <c r="Z427" s="115"/>
      <c r="AA427" s="602" t="str">
        <f t="shared" si="72"/>
        <v/>
      </c>
      <c r="AB427" s="603">
        <f t="shared" si="73"/>
        <v>0</v>
      </c>
      <c r="AC427" s="118"/>
      <c r="AG427" s="119" t="str">
        <f t="shared" si="13"/>
        <v>Z</v>
      </c>
      <c r="AH427" s="119">
        <f t="shared" si="14"/>
        <v>9</v>
      </c>
      <c r="AI427" s="119" t="e">
        <f t="shared" si="15"/>
        <v>#N/A</v>
      </c>
      <c r="AJ427" s="120" t="e">
        <f>VLOOKUP($AS427,'FP Haupt'!$A:$M,6,FALSE)</f>
        <v>#N/A</v>
      </c>
      <c r="AK427" s="120" t="e">
        <f>VLOOKUP($AS427,'FP Beleg'!$A:$M,4,FALSE)</f>
        <v>#N/A</v>
      </c>
      <c r="AL427" s="120" t="e">
        <f>VLOOKUP($AS427,'FP Beleg'!$A:$M,5,FALSE)</f>
        <v>#N/A</v>
      </c>
      <c r="AM427" s="120" t="e">
        <f>VLOOKUP($AS427,'FP Beleg'!$A:$M,6,FALSE)</f>
        <v>#N/A</v>
      </c>
      <c r="AN427" s="120" t="e">
        <f>VLOOKUP($AS427,'FP Beleg'!$A:$M,7,FALSE)</f>
        <v>#N/A</v>
      </c>
      <c r="AO427" s="120" t="e">
        <f>VLOOKUP($AS427,'Anlage 1d'!$A:$M,4,FALSE)</f>
        <v>#N/A</v>
      </c>
      <c r="AP427" s="120" t="e">
        <f>VLOOKUP($AS427,'Anlage 1e'!$A:$M,4,FALSE)</f>
        <v>#N/A</v>
      </c>
      <c r="AQ427" s="120" t="e">
        <f>VLOOKUP($AS427,'Anlage 1e'!$A:$M,5,FALSE)</f>
        <v>#N/A</v>
      </c>
      <c r="AR427" s="120" t="e">
        <f>VLOOKUP($AS427,'FP Haupt'!$A:$M,5,FALSE)</f>
        <v>#N/A</v>
      </c>
      <c r="AS427" s="119" t="str">
        <f t="shared" si="16"/>
        <v/>
      </c>
      <c r="AV427" s="119" t="str">
        <f t="shared" si="17"/>
        <v>2</v>
      </c>
      <c r="AW427" s="119">
        <f t="shared" si="18"/>
        <v>1</v>
      </c>
      <c r="AX427" s="119" t="e">
        <f t="shared" si="19"/>
        <v>#N/A</v>
      </c>
      <c r="AY427" s="120" t="e">
        <f>VLOOKUP($BC427,'FP Haupt'!$A:$M,9,FALSE)</f>
        <v>#N/A</v>
      </c>
      <c r="AZ427" s="120" t="e">
        <f>VLOOKUP($BC427,'Anlage 1d'!$A:$M,8,FALSE)</f>
        <v>#N/A</v>
      </c>
      <c r="BA427" s="120" t="e">
        <f>VLOOKUP($BC427,'Anlage 1e'!$A:$M,10,FALSE)</f>
        <v>#N/A</v>
      </c>
      <c r="BB427" s="120" t="e">
        <f>VLOOKUP($BC427,'FP Beleg'!$A:$M,10,FALSE)</f>
        <v>#N/A</v>
      </c>
      <c r="BC427" s="119" t="str">
        <f t="shared" si="20"/>
        <v/>
      </c>
      <c r="BF427" s="119" t="str">
        <f t="shared" si="21"/>
        <v>2</v>
      </c>
      <c r="BG427" s="119">
        <f t="shared" si="22"/>
        <v>1</v>
      </c>
      <c r="BH427" s="119" t="e">
        <f t="shared" si="23"/>
        <v>#N/A</v>
      </c>
      <c r="BI427" s="120" t="e">
        <f>VLOOKUP($BM427,'FP Haupt'!$A:$M,12,FALSE)</f>
        <v>#N/A</v>
      </c>
      <c r="BJ427" s="120" t="e">
        <f>VLOOKUP($BM427,'Anlage 1d'!$A:$M,11,FALSE)</f>
        <v>#N/A</v>
      </c>
      <c r="BK427" s="120" t="e">
        <f>VLOOKUP($BM427,'Anlage 1e'!$A:$M,13,FALSE)</f>
        <v>#N/A</v>
      </c>
      <c r="BL427" s="120" t="e">
        <f>VLOOKUP($BM427,'FP Beleg'!$A:$M,13,FALSE)</f>
        <v>#N/A</v>
      </c>
      <c r="BM427" s="119" t="str">
        <f t="shared" si="24"/>
        <v/>
      </c>
      <c r="BP427" s="119" t="str">
        <f t="shared" si="25"/>
        <v>2</v>
      </c>
      <c r="BQ427" s="119">
        <f t="shared" si="26"/>
        <v>1</v>
      </c>
      <c r="BR427" s="119" t="e">
        <f t="shared" si="27"/>
        <v>#N/A</v>
      </c>
      <c r="BS427" s="120" t="e">
        <f>VLOOKUP($BW427,'FP Haupt'!$A:$M,12,FALSE)</f>
        <v>#N/A</v>
      </c>
      <c r="BT427" s="120" t="e">
        <f>VLOOKUP($BW427,'Anlage 1d'!$A:$M,11,FALSE)</f>
        <v>#N/A</v>
      </c>
      <c r="BU427" s="120" t="e">
        <f>VLOOKUP($BW427,'Anlage 1e'!$A:$M,13,FALSE)</f>
        <v>#N/A</v>
      </c>
      <c r="BV427" s="120" t="e">
        <f>VLOOKUP($BW427,'FP Beleg'!$A:$M,13,FALSE)</f>
        <v>#N/A</v>
      </c>
      <c r="BW427" s="119" t="str">
        <f t="shared" si="28"/>
        <v/>
      </c>
      <c r="BZ427" s="119" t="str">
        <f t="shared" si="29"/>
        <v>2</v>
      </c>
      <c r="CA427" s="119">
        <f t="shared" si="30"/>
        <v>1</v>
      </c>
      <c r="CB427" s="119" t="e">
        <f t="shared" si="31"/>
        <v>#N/A</v>
      </c>
      <c r="CC427" s="120" t="e">
        <f>VLOOKUP($CG427,'FP Haupt'!$A:$M,11,FALSE)</f>
        <v>#N/A</v>
      </c>
      <c r="CD427" s="120" t="e">
        <f>VLOOKUP($CG427,'Anlage 1d'!$A:$M,10,FALSE)</f>
        <v>#N/A</v>
      </c>
      <c r="CE427" s="120" t="e">
        <f>VLOOKUP($CG427,'Anlage 1e'!$A:$M,12,FALSE)</f>
        <v>#N/A</v>
      </c>
      <c r="CF427" s="120" t="e">
        <f>VLOOKUP($CG427,'FP Beleg'!$A:$M,12,FALSE)</f>
        <v>#N/A</v>
      </c>
      <c r="CG427" s="119" t="str">
        <f t="shared" si="32"/>
        <v/>
      </c>
      <c r="CJ427" s="119" t="str">
        <f t="shared" si="70"/>
        <v>2</v>
      </c>
      <c r="CK427" s="119">
        <f t="shared" si="74"/>
        <v>1</v>
      </c>
      <c r="CL427" s="119" t="e">
        <f t="shared" si="75"/>
        <v>#N/A</v>
      </c>
      <c r="CM427" s="120" t="e">
        <f>VLOOKUP($CQ427,'FP Haupt'!$A:$O,15,FALSE)</f>
        <v>#N/A</v>
      </c>
      <c r="CN427" s="120" t="e">
        <f>VLOOKUP($CQ427,'Anlage 1d'!$A:$O,15,FALSE)</f>
        <v>#N/A</v>
      </c>
      <c r="CO427" s="120" t="e">
        <f>VLOOKUP($CQ427,'Anlage 1e'!$A:$Q,17,FALSE)</f>
        <v>#N/A</v>
      </c>
      <c r="CP427" s="120" t="e">
        <f>VLOOKUP($CQ427,'FP Beleg'!$A:$P,16,FALSE)</f>
        <v>#N/A</v>
      </c>
      <c r="CQ427" s="119" t="str">
        <f t="shared" si="71"/>
        <v/>
      </c>
    </row>
    <row r="428" spans="1:95" x14ac:dyDescent="0.2">
      <c r="A428" s="111"/>
      <c r="B428" s="112" t="str">
        <f>IF(A428="","",IF(ISERROR(VLOOKUP(MID(A428,1,4),'FP Haupt'!$A:$M,4,FALSE)),"keine DRG gemäß FPV",VLOOKUP(MID(A428,1,4),'FP Haupt'!$A:$M,4,FALSE)))</f>
        <v/>
      </c>
      <c r="C428" s="113">
        <f t="shared" si="39"/>
        <v>0</v>
      </c>
      <c r="D428" s="114" t="str">
        <f t="shared" si="1"/>
        <v/>
      </c>
      <c r="E428" s="114" t="str">
        <f t="shared" si="2"/>
        <v/>
      </c>
      <c r="F428" s="115"/>
      <c r="G428" s="115"/>
      <c r="H428" s="116" t="str">
        <f t="shared" si="3"/>
        <v/>
      </c>
      <c r="I428" s="117">
        <f t="shared" si="4"/>
        <v>0</v>
      </c>
      <c r="J428" s="115"/>
      <c r="K428" s="115"/>
      <c r="L428" s="116" t="str">
        <f t="shared" si="5"/>
        <v/>
      </c>
      <c r="M428" s="114">
        <f t="shared" si="6"/>
        <v>0</v>
      </c>
      <c r="N428" s="115"/>
      <c r="O428" s="115"/>
      <c r="P428" s="116" t="str">
        <f t="shared" si="7"/>
        <v/>
      </c>
      <c r="Q428" s="114">
        <f t="shared" si="8"/>
        <v>0</v>
      </c>
      <c r="R428" s="115"/>
      <c r="S428" s="115"/>
      <c r="T428" s="116" t="str">
        <f t="shared" si="9"/>
        <v/>
      </c>
      <c r="U428" s="114">
        <f t="shared" si="10"/>
        <v>0</v>
      </c>
      <c r="V428" s="115"/>
      <c r="W428" s="115"/>
      <c r="X428" s="116" t="str">
        <f t="shared" si="11"/>
        <v/>
      </c>
      <c r="Y428" s="117">
        <f t="shared" si="12"/>
        <v>0</v>
      </c>
      <c r="Z428" s="115"/>
      <c r="AA428" s="602" t="str">
        <f t="shared" si="72"/>
        <v/>
      </c>
      <c r="AB428" s="603">
        <f t="shared" si="73"/>
        <v>0</v>
      </c>
      <c r="AC428" s="118"/>
      <c r="AG428" s="119" t="str">
        <f t="shared" si="13"/>
        <v>Z</v>
      </c>
      <c r="AH428" s="119">
        <f t="shared" si="14"/>
        <v>9</v>
      </c>
      <c r="AI428" s="119" t="e">
        <f t="shared" si="15"/>
        <v>#N/A</v>
      </c>
      <c r="AJ428" s="120" t="e">
        <f>VLOOKUP($AS428,'FP Haupt'!$A:$M,6,FALSE)</f>
        <v>#N/A</v>
      </c>
      <c r="AK428" s="120" t="e">
        <f>VLOOKUP($AS428,'FP Beleg'!$A:$M,4,FALSE)</f>
        <v>#N/A</v>
      </c>
      <c r="AL428" s="120" t="e">
        <f>VLOOKUP($AS428,'FP Beleg'!$A:$M,5,FALSE)</f>
        <v>#N/A</v>
      </c>
      <c r="AM428" s="120" t="e">
        <f>VLOOKUP($AS428,'FP Beleg'!$A:$M,6,FALSE)</f>
        <v>#N/A</v>
      </c>
      <c r="AN428" s="120" t="e">
        <f>VLOOKUP($AS428,'FP Beleg'!$A:$M,7,FALSE)</f>
        <v>#N/A</v>
      </c>
      <c r="AO428" s="120" t="e">
        <f>VLOOKUP($AS428,'Anlage 1d'!$A:$M,4,FALSE)</f>
        <v>#N/A</v>
      </c>
      <c r="AP428" s="120" t="e">
        <f>VLOOKUP($AS428,'Anlage 1e'!$A:$M,4,FALSE)</f>
        <v>#N/A</v>
      </c>
      <c r="AQ428" s="120" t="e">
        <f>VLOOKUP($AS428,'Anlage 1e'!$A:$M,5,FALSE)</f>
        <v>#N/A</v>
      </c>
      <c r="AR428" s="120" t="e">
        <f>VLOOKUP($AS428,'FP Haupt'!$A:$M,5,FALSE)</f>
        <v>#N/A</v>
      </c>
      <c r="AS428" s="119" t="str">
        <f t="shared" si="16"/>
        <v/>
      </c>
      <c r="AV428" s="119" t="str">
        <f t="shared" si="17"/>
        <v>2</v>
      </c>
      <c r="AW428" s="119">
        <f t="shared" si="18"/>
        <v>1</v>
      </c>
      <c r="AX428" s="119" t="e">
        <f t="shared" si="19"/>
        <v>#N/A</v>
      </c>
      <c r="AY428" s="120" t="e">
        <f>VLOOKUP($BC428,'FP Haupt'!$A:$M,9,FALSE)</f>
        <v>#N/A</v>
      </c>
      <c r="AZ428" s="120" t="e">
        <f>VLOOKUP($BC428,'Anlage 1d'!$A:$M,8,FALSE)</f>
        <v>#N/A</v>
      </c>
      <c r="BA428" s="120" t="e">
        <f>VLOOKUP($BC428,'Anlage 1e'!$A:$M,10,FALSE)</f>
        <v>#N/A</v>
      </c>
      <c r="BB428" s="120" t="e">
        <f>VLOOKUP($BC428,'FP Beleg'!$A:$M,10,FALSE)</f>
        <v>#N/A</v>
      </c>
      <c r="BC428" s="119" t="str">
        <f t="shared" si="20"/>
        <v/>
      </c>
      <c r="BF428" s="119" t="str">
        <f t="shared" si="21"/>
        <v>2</v>
      </c>
      <c r="BG428" s="119">
        <f t="shared" si="22"/>
        <v>1</v>
      </c>
      <c r="BH428" s="119" t="e">
        <f t="shared" si="23"/>
        <v>#N/A</v>
      </c>
      <c r="BI428" s="120" t="e">
        <f>VLOOKUP($BM428,'FP Haupt'!$A:$M,12,FALSE)</f>
        <v>#N/A</v>
      </c>
      <c r="BJ428" s="120" t="e">
        <f>VLOOKUP($BM428,'Anlage 1d'!$A:$M,11,FALSE)</f>
        <v>#N/A</v>
      </c>
      <c r="BK428" s="120" t="e">
        <f>VLOOKUP($BM428,'Anlage 1e'!$A:$M,13,FALSE)</f>
        <v>#N/A</v>
      </c>
      <c r="BL428" s="120" t="e">
        <f>VLOOKUP($BM428,'FP Beleg'!$A:$M,13,FALSE)</f>
        <v>#N/A</v>
      </c>
      <c r="BM428" s="119" t="str">
        <f t="shared" si="24"/>
        <v/>
      </c>
      <c r="BP428" s="119" t="str">
        <f t="shared" si="25"/>
        <v>2</v>
      </c>
      <c r="BQ428" s="119">
        <f t="shared" si="26"/>
        <v>1</v>
      </c>
      <c r="BR428" s="119" t="e">
        <f t="shared" si="27"/>
        <v>#N/A</v>
      </c>
      <c r="BS428" s="120" t="e">
        <f>VLOOKUP($BW428,'FP Haupt'!$A:$M,12,FALSE)</f>
        <v>#N/A</v>
      </c>
      <c r="BT428" s="120" t="e">
        <f>VLOOKUP($BW428,'Anlage 1d'!$A:$M,11,FALSE)</f>
        <v>#N/A</v>
      </c>
      <c r="BU428" s="120" t="e">
        <f>VLOOKUP($BW428,'Anlage 1e'!$A:$M,13,FALSE)</f>
        <v>#N/A</v>
      </c>
      <c r="BV428" s="120" t="e">
        <f>VLOOKUP($BW428,'FP Beleg'!$A:$M,13,FALSE)</f>
        <v>#N/A</v>
      </c>
      <c r="BW428" s="119" t="str">
        <f t="shared" si="28"/>
        <v/>
      </c>
      <c r="BZ428" s="119" t="str">
        <f t="shared" si="29"/>
        <v>2</v>
      </c>
      <c r="CA428" s="119">
        <f t="shared" si="30"/>
        <v>1</v>
      </c>
      <c r="CB428" s="119" t="e">
        <f t="shared" si="31"/>
        <v>#N/A</v>
      </c>
      <c r="CC428" s="120" t="e">
        <f>VLOOKUP($CG428,'FP Haupt'!$A:$M,11,FALSE)</f>
        <v>#N/A</v>
      </c>
      <c r="CD428" s="120" t="e">
        <f>VLOOKUP($CG428,'Anlage 1d'!$A:$M,10,FALSE)</f>
        <v>#N/A</v>
      </c>
      <c r="CE428" s="120" t="e">
        <f>VLOOKUP($CG428,'Anlage 1e'!$A:$M,12,FALSE)</f>
        <v>#N/A</v>
      </c>
      <c r="CF428" s="120" t="e">
        <f>VLOOKUP($CG428,'FP Beleg'!$A:$M,12,FALSE)</f>
        <v>#N/A</v>
      </c>
      <c r="CG428" s="119" t="str">
        <f t="shared" si="32"/>
        <v/>
      </c>
      <c r="CJ428" s="119" t="str">
        <f t="shared" si="70"/>
        <v>2</v>
      </c>
      <c r="CK428" s="119">
        <f t="shared" si="74"/>
        <v>1</v>
      </c>
      <c r="CL428" s="119" t="e">
        <f t="shared" si="75"/>
        <v>#N/A</v>
      </c>
      <c r="CM428" s="120" t="e">
        <f>VLOOKUP($CQ428,'FP Haupt'!$A:$O,15,FALSE)</f>
        <v>#N/A</v>
      </c>
      <c r="CN428" s="120" t="e">
        <f>VLOOKUP($CQ428,'Anlage 1d'!$A:$O,15,FALSE)</f>
        <v>#N/A</v>
      </c>
      <c r="CO428" s="120" t="e">
        <f>VLOOKUP($CQ428,'Anlage 1e'!$A:$Q,17,FALSE)</f>
        <v>#N/A</v>
      </c>
      <c r="CP428" s="120" t="e">
        <f>VLOOKUP($CQ428,'FP Beleg'!$A:$P,16,FALSE)</f>
        <v>#N/A</v>
      </c>
      <c r="CQ428" s="119" t="str">
        <f t="shared" si="71"/>
        <v/>
      </c>
    </row>
    <row r="429" spans="1:95" x14ac:dyDescent="0.2">
      <c r="A429" s="111"/>
      <c r="B429" s="112" t="str">
        <f>IF(A429="","",IF(ISERROR(VLOOKUP(MID(A429,1,4),'FP Haupt'!$A:$M,4,FALSE)),"keine DRG gemäß FPV",VLOOKUP(MID(A429,1,4),'FP Haupt'!$A:$M,4,FALSE)))</f>
        <v/>
      </c>
      <c r="C429" s="113">
        <f t="shared" si="39"/>
        <v>0</v>
      </c>
      <c r="D429" s="114" t="str">
        <f t="shared" si="1"/>
        <v/>
      </c>
      <c r="E429" s="114" t="str">
        <f t="shared" si="2"/>
        <v/>
      </c>
      <c r="F429" s="115"/>
      <c r="G429" s="115"/>
      <c r="H429" s="116" t="str">
        <f t="shared" si="3"/>
        <v/>
      </c>
      <c r="I429" s="117">
        <f t="shared" si="4"/>
        <v>0</v>
      </c>
      <c r="J429" s="115"/>
      <c r="K429" s="115"/>
      <c r="L429" s="116" t="str">
        <f t="shared" si="5"/>
        <v/>
      </c>
      <c r="M429" s="114">
        <f t="shared" si="6"/>
        <v>0</v>
      </c>
      <c r="N429" s="115"/>
      <c r="O429" s="115"/>
      <c r="P429" s="116" t="str">
        <f t="shared" si="7"/>
        <v/>
      </c>
      <c r="Q429" s="114">
        <f t="shared" si="8"/>
        <v>0</v>
      </c>
      <c r="R429" s="115"/>
      <c r="S429" s="115"/>
      <c r="T429" s="116" t="str">
        <f t="shared" si="9"/>
        <v/>
      </c>
      <c r="U429" s="114">
        <f t="shared" si="10"/>
        <v>0</v>
      </c>
      <c r="V429" s="115"/>
      <c r="W429" s="115"/>
      <c r="X429" s="116" t="str">
        <f t="shared" si="11"/>
        <v/>
      </c>
      <c r="Y429" s="117">
        <f t="shared" si="12"/>
        <v>0</v>
      </c>
      <c r="Z429" s="115"/>
      <c r="AA429" s="602" t="str">
        <f t="shared" si="72"/>
        <v/>
      </c>
      <c r="AB429" s="603">
        <f t="shared" si="73"/>
        <v>0</v>
      </c>
      <c r="AC429" s="118"/>
      <c r="AG429" s="119" t="str">
        <f t="shared" si="13"/>
        <v>Z</v>
      </c>
      <c r="AH429" s="119">
        <f t="shared" si="14"/>
        <v>9</v>
      </c>
      <c r="AI429" s="119" t="e">
        <f t="shared" si="15"/>
        <v>#N/A</v>
      </c>
      <c r="AJ429" s="120" t="e">
        <f>VLOOKUP($AS429,'FP Haupt'!$A:$M,6,FALSE)</f>
        <v>#N/A</v>
      </c>
      <c r="AK429" s="120" t="e">
        <f>VLOOKUP($AS429,'FP Beleg'!$A:$M,4,FALSE)</f>
        <v>#N/A</v>
      </c>
      <c r="AL429" s="120" t="e">
        <f>VLOOKUP($AS429,'FP Beleg'!$A:$M,5,FALSE)</f>
        <v>#N/A</v>
      </c>
      <c r="AM429" s="120" t="e">
        <f>VLOOKUP($AS429,'FP Beleg'!$A:$M,6,FALSE)</f>
        <v>#N/A</v>
      </c>
      <c r="AN429" s="120" t="e">
        <f>VLOOKUP($AS429,'FP Beleg'!$A:$M,7,FALSE)</f>
        <v>#N/A</v>
      </c>
      <c r="AO429" s="120" t="e">
        <f>VLOOKUP($AS429,'Anlage 1d'!$A:$M,4,FALSE)</f>
        <v>#N/A</v>
      </c>
      <c r="AP429" s="120" t="e">
        <f>VLOOKUP($AS429,'Anlage 1e'!$A:$M,4,FALSE)</f>
        <v>#N/A</v>
      </c>
      <c r="AQ429" s="120" t="e">
        <f>VLOOKUP($AS429,'Anlage 1e'!$A:$M,5,FALSE)</f>
        <v>#N/A</v>
      </c>
      <c r="AR429" s="120" t="e">
        <f>VLOOKUP($AS429,'FP Haupt'!$A:$M,5,FALSE)</f>
        <v>#N/A</v>
      </c>
      <c r="AS429" s="119" t="str">
        <f t="shared" si="16"/>
        <v/>
      </c>
      <c r="AV429" s="119" t="str">
        <f t="shared" si="17"/>
        <v>2</v>
      </c>
      <c r="AW429" s="119">
        <f t="shared" si="18"/>
        <v>1</v>
      </c>
      <c r="AX429" s="119" t="e">
        <f t="shared" si="19"/>
        <v>#N/A</v>
      </c>
      <c r="AY429" s="120" t="e">
        <f>VLOOKUP($BC429,'FP Haupt'!$A:$M,9,FALSE)</f>
        <v>#N/A</v>
      </c>
      <c r="AZ429" s="120" t="e">
        <f>VLOOKUP($BC429,'Anlage 1d'!$A:$M,8,FALSE)</f>
        <v>#N/A</v>
      </c>
      <c r="BA429" s="120" t="e">
        <f>VLOOKUP($BC429,'Anlage 1e'!$A:$M,10,FALSE)</f>
        <v>#N/A</v>
      </c>
      <c r="BB429" s="120" t="e">
        <f>VLOOKUP($BC429,'FP Beleg'!$A:$M,10,FALSE)</f>
        <v>#N/A</v>
      </c>
      <c r="BC429" s="119" t="str">
        <f t="shared" si="20"/>
        <v/>
      </c>
      <c r="BF429" s="119" t="str">
        <f t="shared" si="21"/>
        <v>2</v>
      </c>
      <c r="BG429" s="119">
        <f t="shared" si="22"/>
        <v>1</v>
      </c>
      <c r="BH429" s="119" t="e">
        <f t="shared" si="23"/>
        <v>#N/A</v>
      </c>
      <c r="BI429" s="120" t="e">
        <f>VLOOKUP($BM429,'FP Haupt'!$A:$M,12,FALSE)</f>
        <v>#N/A</v>
      </c>
      <c r="BJ429" s="120" t="e">
        <f>VLOOKUP($BM429,'Anlage 1d'!$A:$M,11,FALSE)</f>
        <v>#N/A</v>
      </c>
      <c r="BK429" s="120" t="e">
        <f>VLOOKUP($BM429,'Anlage 1e'!$A:$M,13,FALSE)</f>
        <v>#N/A</v>
      </c>
      <c r="BL429" s="120" t="e">
        <f>VLOOKUP($BM429,'FP Beleg'!$A:$M,13,FALSE)</f>
        <v>#N/A</v>
      </c>
      <c r="BM429" s="119" t="str">
        <f t="shared" si="24"/>
        <v/>
      </c>
      <c r="BP429" s="119" t="str">
        <f t="shared" si="25"/>
        <v>2</v>
      </c>
      <c r="BQ429" s="119">
        <f t="shared" si="26"/>
        <v>1</v>
      </c>
      <c r="BR429" s="119" t="e">
        <f t="shared" si="27"/>
        <v>#N/A</v>
      </c>
      <c r="BS429" s="120" t="e">
        <f>VLOOKUP($BW429,'FP Haupt'!$A:$M,12,FALSE)</f>
        <v>#N/A</v>
      </c>
      <c r="BT429" s="120" t="e">
        <f>VLOOKUP($BW429,'Anlage 1d'!$A:$M,11,FALSE)</f>
        <v>#N/A</v>
      </c>
      <c r="BU429" s="120" t="e">
        <f>VLOOKUP($BW429,'Anlage 1e'!$A:$M,13,FALSE)</f>
        <v>#N/A</v>
      </c>
      <c r="BV429" s="120" t="e">
        <f>VLOOKUP($BW429,'FP Beleg'!$A:$M,13,FALSE)</f>
        <v>#N/A</v>
      </c>
      <c r="BW429" s="119" t="str">
        <f t="shared" si="28"/>
        <v/>
      </c>
      <c r="BZ429" s="119" t="str">
        <f t="shared" si="29"/>
        <v>2</v>
      </c>
      <c r="CA429" s="119">
        <f t="shared" si="30"/>
        <v>1</v>
      </c>
      <c r="CB429" s="119" t="e">
        <f t="shared" si="31"/>
        <v>#N/A</v>
      </c>
      <c r="CC429" s="120" t="e">
        <f>VLOOKUP($CG429,'FP Haupt'!$A:$M,11,FALSE)</f>
        <v>#N/A</v>
      </c>
      <c r="CD429" s="120" t="e">
        <f>VLOOKUP($CG429,'Anlage 1d'!$A:$M,10,FALSE)</f>
        <v>#N/A</v>
      </c>
      <c r="CE429" s="120" t="e">
        <f>VLOOKUP($CG429,'Anlage 1e'!$A:$M,12,FALSE)</f>
        <v>#N/A</v>
      </c>
      <c r="CF429" s="120" t="e">
        <f>VLOOKUP($CG429,'FP Beleg'!$A:$M,12,FALSE)</f>
        <v>#N/A</v>
      </c>
      <c r="CG429" s="119" t="str">
        <f t="shared" si="32"/>
        <v/>
      </c>
      <c r="CJ429" s="119" t="str">
        <f t="shared" si="70"/>
        <v>2</v>
      </c>
      <c r="CK429" s="119">
        <f t="shared" si="74"/>
        <v>1</v>
      </c>
      <c r="CL429" s="119" t="e">
        <f t="shared" si="75"/>
        <v>#N/A</v>
      </c>
      <c r="CM429" s="120" t="e">
        <f>VLOOKUP($CQ429,'FP Haupt'!$A:$O,15,FALSE)</f>
        <v>#N/A</v>
      </c>
      <c r="CN429" s="120" t="e">
        <f>VLOOKUP($CQ429,'Anlage 1d'!$A:$O,15,FALSE)</f>
        <v>#N/A</v>
      </c>
      <c r="CO429" s="120" t="e">
        <f>VLOOKUP($CQ429,'Anlage 1e'!$A:$Q,17,FALSE)</f>
        <v>#N/A</v>
      </c>
      <c r="CP429" s="120" t="e">
        <f>VLOOKUP($CQ429,'FP Beleg'!$A:$P,16,FALSE)</f>
        <v>#N/A</v>
      </c>
      <c r="CQ429" s="119" t="str">
        <f t="shared" si="71"/>
        <v/>
      </c>
    </row>
    <row r="430" spans="1:95" x14ac:dyDescent="0.2">
      <c r="A430" s="111"/>
      <c r="B430" s="112" t="str">
        <f>IF(A430="","",IF(ISERROR(VLOOKUP(MID(A430,1,4),'FP Haupt'!$A:$M,4,FALSE)),"keine DRG gemäß FPV",VLOOKUP(MID(A430,1,4),'FP Haupt'!$A:$M,4,FALSE)))</f>
        <v/>
      </c>
      <c r="C430" s="113">
        <f t="shared" si="39"/>
        <v>0</v>
      </c>
      <c r="D430" s="114" t="str">
        <f t="shared" si="1"/>
        <v/>
      </c>
      <c r="E430" s="114" t="str">
        <f t="shared" si="2"/>
        <v/>
      </c>
      <c r="F430" s="115"/>
      <c r="G430" s="115"/>
      <c r="H430" s="116" t="str">
        <f t="shared" si="3"/>
        <v/>
      </c>
      <c r="I430" s="117">
        <f t="shared" si="4"/>
        <v>0</v>
      </c>
      <c r="J430" s="115"/>
      <c r="K430" s="115"/>
      <c r="L430" s="116" t="str">
        <f t="shared" si="5"/>
        <v/>
      </c>
      <c r="M430" s="114">
        <f t="shared" si="6"/>
        <v>0</v>
      </c>
      <c r="N430" s="115"/>
      <c r="O430" s="115"/>
      <c r="P430" s="116" t="str">
        <f t="shared" si="7"/>
        <v/>
      </c>
      <c r="Q430" s="114">
        <f t="shared" si="8"/>
        <v>0</v>
      </c>
      <c r="R430" s="115"/>
      <c r="S430" s="115"/>
      <c r="T430" s="116" t="str">
        <f t="shared" si="9"/>
        <v/>
      </c>
      <c r="U430" s="114">
        <f t="shared" si="10"/>
        <v>0</v>
      </c>
      <c r="V430" s="115"/>
      <c r="W430" s="115"/>
      <c r="X430" s="116" t="str">
        <f t="shared" si="11"/>
        <v/>
      </c>
      <c r="Y430" s="117">
        <f t="shared" si="12"/>
        <v>0</v>
      </c>
      <c r="Z430" s="115"/>
      <c r="AA430" s="602" t="str">
        <f t="shared" si="72"/>
        <v/>
      </c>
      <c r="AB430" s="603">
        <f t="shared" si="73"/>
        <v>0</v>
      </c>
      <c r="AC430" s="118"/>
      <c r="AG430" s="119" t="str">
        <f t="shared" si="13"/>
        <v>Z</v>
      </c>
      <c r="AH430" s="119">
        <f t="shared" si="14"/>
        <v>9</v>
      </c>
      <c r="AI430" s="119" t="e">
        <f t="shared" si="15"/>
        <v>#N/A</v>
      </c>
      <c r="AJ430" s="120" t="e">
        <f>VLOOKUP($AS430,'FP Haupt'!$A:$M,6,FALSE)</f>
        <v>#N/A</v>
      </c>
      <c r="AK430" s="120" t="e">
        <f>VLOOKUP($AS430,'FP Beleg'!$A:$M,4,FALSE)</f>
        <v>#N/A</v>
      </c>
      <c r="AL430" s="120" t="e">
        <f>VLOOKUP($AS430,'FP Beleg'!$A:$M,5,FALSE)</f>
        <v>#N/A</v>
      </c>
      <c r="AM430" s="120" t="e">
        <f>VLOOKUP($AS430,'FP Beleg'!$A:$M,6,FALSE)</f>
        <v>#N/A</v>
      </c>
      <c r="AN430" s="120" t="e">
        <f>VLOOKUP($AS430,'FP Beleg'!$A:$M,7,FALSE)</f>
        <v>#N/A</v>
      </c>
      <c r="AO430" s="120" t="e">
        <f>VLOOKUP($AS430,'Anlage 1d'!$A:$M,4,FALSE)</f>
        <v>#N/A</v>
      </c>
      <c r="AP430" s="120" t="e">
        <f>VLOOKUP($AS430,'Anlage 1e'!$A:$M,4,FALSE)</f>
        <v>#N/A</v>
      </c>
      <c r="AQ430" s="120" t="e">
        <f>VLOOKUP($AS430,'Anlage 1e'!$A:$M,5,FALSE)</f>
        <v>#N/A</v>
      </c>
      <c r="AR430" s="120" t="e">
        <f>VLOOKUP($AS430,'FP Haupt'!$A:$M,5,FALSE)</f>
        <v>#N/A</v>
      </c>
      <c r="AS430" s="119" t="str">
        <f t="shared" si="16"/>
        <v/>
      </c>
      <c r="AV430" s="119" t="str">
        <f t="shared" si="17"/>
        <v>2</v>
      </c>
      <c r="AW430" s="119">
        <f t="shared" si="18"/>
        <v>1</v>
      </c>
      <c r="AX430" s="119" t="e">
        <f t="shared" si="19"/>
        <v>#N/A</v>
      </c>
      <c r="AY430" s="120" t="e">
        <f>VLOOKUP($BC430,'FP Haupt'!$A:$M,9,FALSE)</f>
        <v>#N/A</v>
      </c>
      <c r="AZ430" s="120" t="e">
        <f>VLOOKUP($BC430,'Anlage 1d'!$A:$M,8,FALSE)</f>
        <v>#N/A</v>
      </c>
      <c r="BA430" s="120" t="e">
        <f>VLOOKUP($BC430,'Anlage 1e'!$A:$M,10,FALSE)</f>
        <v>#N/A</v>
      </c>
      <c r="BB430" s="120" t="e">
        <f>VLOOKUP($BC430,'FP Beleg'!$A:$M,10,FALSE)</f>
        <v>#N/A</v>
      </c>
      <c r="BC430" s="119" t="str">
        <f t="shared" si="20"/>
        <v/>
      </c>
      <c r="BF430" s="119" t="str">
        <f t="shared" si="21"/>
        <v>2</v>
      </c>
      <c r="BG430" s="119">
        <f t="shared" si="22"/>
        <v>1</v>
      </c>
      <c r="BH430" s="119" t="e">
        <f t="shared" si="23"/>
        <v>#N/A</v>
      </c>
      <c r="BI430" s="120" t="e">
        <f>VLOOKUP($BM430,'FP Haupt'!$A:$M,12,FALSE)</f>
        <v>#N/A</v>
      </c>
      <c r="BJ430" s="120" t="e">
        <f>VLOOKUP($BM430,'Anlage 1d'!$A:$M,11,FALSE)</f>
        <v>#N/A</v>
      </c>
      <c r="BK430" s="120" t="e">
        <f>VLOOKUP($BM430,'Anlage 1e'!$A:$M,13,FALSE)</f>
        <v>#N/A</v>
      </c>
      <c r="BL430" s="120" t="e">
        <f>VLOOKUP($BM430,'FP Beleg'!$A:$M,13,FALSE)</f>
        <v>#N/A</v>
      </c>
      <c r="BM430" s="119" t="str">
        <f t="shared" si="24"/>
        <v/>
      </c>
      <c r="BP430" s="119" t="str">
        <f t="shared" si="25"/>
        <v>2</v>
      </c>
      <c r="BQ430" s="119">
        <f t="shared" si="26"/>
        <v>1</v>
      </c>
      <c r="BR430" s="119" t="e">
        <f t="shared" si="27"/>
        <v>#N/A</v>
      </c>
      <c r="BS430" s="120" t="e">
        <f>VLOOKUP($BW430,'FP Haupt'!$A:$M,12,FALSE)</f>
        <v>#N/A</v>
      </c>
      <c r="BT430" s="120" t="e">
        <f>VLOOKUP($BW430,'Anlage 1d'!$A:$M,11,FALSE)</f>
        <v>#N/A</v>
      </c>
      <c r="BU430" s="120" t="e">
        <f>VLOOKUP($BW430,'Anlage 1e'!$A:$M,13,FALSE)</f>
        <v>#N/A</v>
      </c>
      <c r="BV430" s="120" t="e">
        <f>VLOOKUP($BW430,'FP Beleg'!$A:$M,13,FALSE)</f>
        <v>#N/A</v>
      </c>
      <c r="BW430" s="119" t="str">
        <f t="shared" si="28"/>
        <v/>
      </c>
      <c r="BZ430" s="119" t="str">
        <f t="shared" si="29"/>
        <v>2</v>
      </c>
      <c r="CA430" s="119">
        <f t="shared" si="30"/>
        <v>1</v>
      </c>
      <c r="CB430" s="119" t="e">
        <f t="shared" si="31"/>
        <v>#N/A</v>
      </c>
      <c r="CC430" s="120" t="e">
        <f>VLOOKUP($CG430,'FP Haupt'!$A:$M,11,FALSE)</f>
        <v>#N/A</v>
      </c>
      <c r="CD430" s="120" t="e">
        <f>VLOOKUP($CG430,'Anlage 1d'!$A:$M,10,FALSE)</f>
        <v>#N/A</v>
      </c>
      <c r="CE430" s="120" t="e">
        <f>VLOOKUP($CG430,'Anlage 1e'!$A:$M,12,FALSE)</f>
        <v>#N/A</v>
      </c>
      <c r="CF430" s="120" t="e">
        <f>VLOOKUP($CG430,'FP Beleg'!$A:$M,12,FALSE)</f>
        <v>#N/A</v>
      </c>
      <c r="CG430" s="119" t="str">
        <f t="shared" si="32"/>
        <v/>
      </c>
      <c r="CJ430" s="119" t="str">
        <f t="shared" si="70"/>
        <v>2</v>
      </c>
      <c r="CK430" s="119">
        <f t="shared" si="74"/>
        <v>1</v>
      </c>
      <c r="CL430" s="119" t="e">
        <f t="shared" si="75"/>
        <v>#N/A</v>
      </c>
      <c r="CM430" s="120" t="e">
        <f>VLOOKUP($CQ430,'FP Haupt'!$A:$O,15,FALSE)</f>
        <v>#N/A</v>
      </c>
      <c r="CN430" s="120" t="e">
        <f>VLOOKUP($CQ430,'Anlage 1d'!$A:$O,15,FALSE)</f>
        <v>#N/A</v>
      </c>
      <c r="CO430" s="120" t="e">
        <f>VLOOKUP($CQ430,'Anlage 1e'!$A:$Q,17,FALSE)</f>
        <v>#N/A</v>
      </c>
      <c r="CP430" s="120" t="e">
        <f>VLOOKUP($CQ430,'FP Beleg'!$A:$P,16,FALSE)</f>
        <v>#N/A</v>
      </c>
      <c r="CQ430" s="119" t="str">
        <f t="shared" si="71"/>
        <v/>
      </c>
    </row>
    <row r="431" spans="1:95" x14ac:dyDescent="0.2">
      <c r="A431" s="111"/>
      <c r="B431" s="112" t="str">
        <f>IF(A431="","",IF(ISERROR(VLOOKUP(MID(A431,1,4),'FP Haupt'!$A:$M,4,FALSE)),"keine DRG gemäß FPV",VLOOKUP(MID(A431,1,4),'FP Haupt'!$A:$M,4,FALSE)))</f>
        <v/>
      </c>
      <c r="C431" s="113">
        <f t="shared" si="39"/>
        <v>0</v>
      </c>
      <c r="D431" s="114" t="str">
        <f t="shared" si="1"/>
        <v/>
      </c>
      <c r="E431" s="114" t="str">
        <f t="shared" si="2"/>
        <v/>
      </c>
      <c r="F431" s="115"/>
      <c r="G431" s="115"/>
      <c r="H431" s="116" t="str">
        <f t="shared" si="3"/>
        <v/>
      </c>
      <c r="I431" s="117">
        <f t="shared" si="4"/>
        <v>0</v>
      </c>
      <c r="J431" s="115"/>
      <c r="K431" s="115"/>
      <c r="L431" s="116" t="str">
        <f t="shared" si="5"/>
        <v/>
      </c>
      <c r="M431" s="114">
        <f t="shared" si="6"/>
        <v>0</v>
      </c>
      <c r="N431" s="115"/>
      <c r="O431" s="115"/>
      <c r="P431" s="116" t="str">
        <f t="shared" si="7"/>
        <v/>
      </c>
      <c r="Q431" s="114">
        <f t="shared" si="8"/>
        <v>0</v>
      </c>
      <c r="R431" s="115"/>
      <c r="S431" s="115"/>
      <c r="T431" s="116" t="str">
        <f t="shared" si="9"/>
        <v/>
      </c>
      <c r="U431" s="114">
        <f t="shared" si="10"/>
        <v>0</v>
      </c>
      <c r="V431" s="115"/>
      <c r="W431" s="115"/>
      <c r="X431" s="116" t="str">
        <f t="shared" si="11"/>
        <v/>
      </c>
      <c r="Y431" s="117">
        <f t="shared" si="12"/>
        <v>0</v>
      </c>
      <c r="Z431" s="115"/>
      <c r="AA431" s="602" t="str">
        <f t="shared" si="72"/>
        <v/>
      </c>
      <c r="AB431" s="603">
        <f t="shared" si="73"/>
        <v>0</v>
      </c>
      <c r="AC431" s="118"/>
      <c r="AG431" s="119" t="str">
        <f t="shared" si="13"/>
        <v>Z</v>
      </c>
      <c r="AH431" s="119">
        <f t="shared" si="14"/>
        <v>9</v>
      </c>
      <c r="AI431" s="119" t="e">
        <f t="shared" si="15"/>
        <v>#N/A</v>
      </c>
      <c r="AJ431" s="120" t="e">
        <f>VLOOKUP($AS431,'FP Haupt'!$A:$M,6,FALSE)</f>
        <v>#N/A</v>
      </c>
      <c r="AK431" s="120" t="e">
        <f>VLOOKUP($AS431,'FP Beleg'!$A:$M,4,FALSE)</f>
        <v>#N/A</v>
      </c>
      <c r="AL431" s="120" t="e">
        <f>VLOOKUP($AS431,'FP Beleg'!$A:$M,5,FALSE)</f>
        <v>#N/A</v>
      </c>
      <c r="AM431" s="120" t="e">
        <f>VLOOKUP($AS431,'FP Beleg'!$A:$M,6,FALSE)</f>
        <v>#N/A</v>
      </c>
      <c r="AN431" s="120" t="e">
        <f>VLOOKUP($AS431,'FP Beleg'!$A:$M,7,FALSE)</f>
        <v>#N/A</v>
      </c>
      <c r="AO431" s="120" t="e">
        <f>VLOOKUP($AS431,'Anlage 1d'!$A:$M,4,FALSE)</f>
        <v>#N/A</v>
      </c>
      <c r="AP431" s="120" t="e">
        <f>VLOOKUP($AS431,'Anlage 1e'!$A:$M,4,FALSE)</f>
        <v>#N/A</v>
      </c>
      <c r="AQ431" s="120" t="e">
        <f>VLOOKUP($AS431,'Anlage 1e'!$A:$M,5,FALSE)</f>
        <v>#N/A</v>
      </c>
      <c r="AR431" s="120" t="e">
        <f>VLOOKUP($AS431,'FP Haupt'!$A:$M,5,FALSE)</f>
        <v>#N/A</v>
      </c>
      <c r="AS431" s="119" t="str">
        <f t="shared" si="16"/>
        <v/>
      </c>
      <c r="AV431" s="119" t="str">
        <f t="shared" si="17"/>
        <v>2</v>
      </c>
      <c r="AW431" s="119">
        <f t="shared" si="18"/>
        <v>1</v>
      </c>
      <c r="AX431" s="119" t="e">
        <f t="shared" si="19"/>
        <v>#N/A</v>
      </c>
      <c r="AY431" s="120" t="e">
        <f>VLOOKUP($BC431,'FP Haupt'!$A:$M,9,FALSE)</f>
        <v>#N/A</v>
      </c>
      <c r="AZ431" s="120" t="e">
        <f>VLOOKUP($BC431,'Anlage 1d'!$A:$M,8,FALSE)</f>
        <v>#N/A</v>
      </c>
      <c r="BA431" s="120" t="e">
        <f>VLOOKUP($BC431,'Anlage 1e'!$A:$M,10,FALSE)</f>
        <v>#N/A</v>
      </c>
      <c r="BB431" s="120" t="e">
        <f>VLOOKUP($BC431,'FP Beleg'!$A:$M,10,FALSE)</f>
        <v>#N/A</v>
      </c>
      <c r="BC431" s="119" t="str">
        <f t="shared" si="20"/>
        <v/>
      </c>
      <c r="BF431" s="119" t="str">
        <f t="shared" si="21"/>
        <v>2</v>
      </c>
      <c r="BG431" s="119">
        <f t="shared" si="22"/>
        <v>1</v>
      </c>
      <c r="BH431" s="119" t="e">
        <f t="shared" si="23"/>
        <v>#N/A</v>
      </c>
      <c r="BI431" s="120" t="e">
        <f>VLOOKUP($BM431,'FP Haupt'!$A:$M,12,FALSE)</f>
        <v>#N/A</v>
      </c>
      <c r="BJ431" s="120" t="e">
        <f>VLOOKUP($BM431,'Anlage 1d'!$A:$M,11,FALSE)</f>
        <v>#N/A</v>
      </c>
      <c r="BK431" s="120" t="e">
        <f>VLOOKUP($BM431,'Anlage 1e'!$A:$M,13,FALSE)</f>
        <v>#N/A</v>
      </c>
      <c r="BL431" s="120" t="e">
        <f>VLOOKUP($BM431,'FP Beleg'!$A:$M,13,FALSE)</f>
        <v>#N/A</v>
      </c>
      <c r="BM431" s="119" t="str">
        <f t="shared" si="24"/>
        <v/>
      </c>
      <c r="BP431" s="119" t="str">
        <f t="shared" si="25"/>
        <v>2</v>
      </c>
      <c r="BQ431" s="119">
        <f t="shared" si="26"/>
        <v>1</v>
      </c>
      <c r="BR431" s="119" t="e">
        <f t="shared" si="27"/>
        <v>#N/A</v>
      </c>
      <c r="BS431" s="120" t="e">
        <f>VLOOKUP($BW431,'FP Haupt'!$A:$M,12,FALSE)</f>
        <v>#N/A</v>
      </c>
      <c r="BT431" s="120" t="e">
        <f>VLOOKUP($BW431,'Anlage 1d'!$A:$M,11,FALSE)</f>
        <v>#N/A</v>
      </c>
      <c r="BU431" s="120" t="e">
        <f>VLOOKUP($BW431,'Anlage 1e'!$A:$M,13,FALSE)</f>
        <v>#N/A</v>
      </c>
      <c r="BV431" s="120" t="e">
        <f>VLOOKUP($BW431,'FP Beleg'!$A:$M,13,FALSE)</f>
        <v>#N/A</v>
      </c>
      <c r="BW431" s="119" t="str">
        <f t="shared" si="28"/>
        <v/>
      </c>
      <c r="BZ431" s="119" t="str">
        <f t="shared" si="29"/>
        <v>2</v>
      </c>
      <c r="CA431" s="119">
        <f t="shared" si="30"/>
        <v>1</v>
      </c>
      <c r="CB431" s="119" t="e">
        <f t="shared" si="31"/>
        <v>#N/A</v>
      </c>
      <c r="CC431" s="120" t="e">
        <f>VLOOKUP($CG431,'FP Haupt'!$A:$M,11,FALSE)</f>
        <v>#N/A</v>
      </c>
      <c r="CD431" s="120" t="e">
        <f>VLOOKUP($CG431,'Anlage 1d'!$A:$M,10,FALSE)</f>
        <v>#N/A</v>
      </c>
      <c r="CE431" s="120" t="e">
        <f>VLOOKUP($CG431,'Anlage 1e'!$A:$M,12,FALSE)</f>
        <v>#N/A</v>
      </c>
      <c r="CF431" s="120" t="e">
        <f>VLOOKUP($CG431,'FP Beleg'!$A:$M,12,FALSE)</f>
        <v>#N/A</v>
      </c>
      <c r="CG431" s="119" t="str">
        <f t="shared" si="32"/>
        <v/>
      </c>
      <c r="CJ431" s="119" t="str">
        <f t="shared" si="70"/>
        <v>2</v>
      </c>
      <c r="CK431" s="119">
        <f t="shared" si="74"/>
        <v>1</v>
      </c>
      <c r="CL431" s="119" t="e">
        <f t="shared" si="75"/>
        <v>#N/A</v>
      </c>
      <c r="CM431" s="120" t="e">
        <f>VLOOKUP($CQ431,'FP Haupt'!$A:$O,15,FALSE)</f>
        <v>#N/A</v>
      </c>
      <c r="CN431" s="120" t="e">
        <f>VLOOKUP($CQ431,'Anlage 1d'!$A:$O,15,FALSE)</f>
        <v>#N/A</v>
      </c>
      <c r="CO431" s="120" t="e">
        <f>VLOOKUP($CQ431,'Anlage 1e'!$A:$Q,17,FALSE)</f>
        <v>#N/A</v>
      </c>
      <c r="CP431" s="120" t="e">
        <f>VLOOKUP($CQ431,'FP Beleg'!$A:$P,16,FALSE)</f>
        <v>#N/A</v>
      </c>
      <c r="CQ431" s="119" t="str">
        <f t="shared" si="71"/>
        <v/>
      </c>
    </row>
    <row r="432" spans="1:95" x14ac:dyDescent="0.2">
      <c r="A432" s="111"/>
      <c r="B432" s="112" t="str">
        <f>IF(A432="","",IF(ISERROR(VLOOKUP(MID(A432,1,4),'FP Haupt'!$A:$M,4,FALSE)),"keine DRG gemäß FPV",VLOOKUP(MID(A432,1,4),'FP Haupt'!$A:$M,4,FALSE)))</f>
        <v/>
      </c>
      <c r="C432" s="113">
        <f t="shared" si="39"/>
        <v>0</v>
      </c>
      <c r="D432" s="114" t="str">
        <f t="shared" si="1"/>
        <v/>
      </c>
      <c r="E432" s="114" t="str">
        <f t="shared" si="2"/>
        <v/>
      </c>
      <c r="F432" s="115"/>
      <c r="G432" s="115"/>
      <c r="H432" s="116" t="str">
        <f t="shared" si="3"/>
        <v/>
      </c>
      <c r="I432" s="117">
        <f t="shared" si="4"/>
        <v>0</v>
      </c>
      <c r="J432" s="115"/>
      <c r="K432" s="115"/>
      <c r="L432" s="116" t="str">
        <f t="shared" si="5"/>
        <v/>
      </c>
      <c r="M432" s="114">
        <f t="shared" si="6"/>
        <v>0</v>
      </c>
      <c r="N432" s="115"/>
      <c r="O432" s="115"/>
      <c r="P432" s="116" t="str">
        <f t="shared" si="7"/>
        <v/>
      </c>
      <c r="Q432" s="114">
        <f t="shared" si="8"/>
        <v>0</v>
      </c>
      <c r="R432" s="115"/>
      <c r="S432" s="115"/>
      <c r="T432" s="116" t="str">
        <f t="shared" si="9"/>
        <v/>
      </c>
      <c r="U432" s="114">
        <f t="shared" si="10"/>
        <v>0</v>
      </c>
      <c r="V432" s="115"/>
      <c r="W432" s="115"/>
      <c r="X432" s="116" t="str">
        <f t="shared" si="11"/>
        <v/>
      </c>
      <c r="Y432" s="117">
        <f t="shared" si="12"/>
        <v>0</v>
      </c>
      <c r="Z432" s="115"/>
      <c r="AA432" s="602" t="str">
        <f t="shared" si="72"/>
        <v/>
      </c>
      <c r="AB432" s="603">
        <f t="shared" si="73"/>
        <v>0</v>
      </c>
      <c r="AC432" s="118"/>
      <c r="AG432" s="119" t="str">
        <f t="shared" si="13"/>
        <v>Z</v>
      </c>
      <c r="AH432" s="119">
        <f t="shared" si="14"/>
        <v>9</v>
      </c>
      <c r="AI432" s="119" t="e">
        <f t="shared" si="15"/>
        <v>#N/A</v>
      </c>
      <c r="AJ432" s="120" t="e">
        <f>VLOOKUP($AS432,'FP Haupt'!$A:$M,6,FALSE)</f>
        <v>#N/A</v>
      </c>
      <c r="AK432" s="120" t="e">
        <f>VLOOKUP($AS432,'FP Beleg'!$A:$M,4,FALSE)</f>
        <v>#N/A</v>
      </c>
      <c r="AL432" s="120" t="e">
        <f>VLOOKUP($AS432,'FP Beleg'!$A:$M,5,FALSE)</f>
        <v>#N/A</v>
      </c>
      <c r="AM432" s="120" t="e">
        <f>VLOOKUP($AS432,'FP Beleg'!$A:$M,6,FALSE)</f>
        <v>#N/A</v>
      </c>
      <c r="AN432" s="120" t="e">
        <f>VLOOKUP($AS432,'FP Beleg'!$A:$M,7,FALSE)</f>
        <v>#N/A</v>
      </c>
      <c r="AO432" s="120" t="e">
        <f>VLOOKUP($AS432,'Anlage 1d'!$A:$M,4,FALSE)</f>
        <v>#N/A</v>
      </c>
      <c r="AP432" s="120" t="e">
        <f>VLOOKUP($AS432,'Anlage 1e'!$A:$M,4,FALSE)</f>
        <v>#N/A</v>
      </c>
      <c r="AQ432" s="120" t="e">
        <f>VLOOKUP($AS432,'Anlage 1e'!$A:$M,5,FALSE)</f>
        <v>#N/A</v>
      </c>
      <c r="AR432" s="120" t="e">
        <f>VLOOKUP($AS432,'FP Haupt'!$A:$M,5,FALSE)</f>
        <v>#N/A</v>
      </c>
      <c r="AS432" s="119" t="str">
        <f t="shared" si="16"/>
        <v/>
      </c>
      <c r="AV432" s="119" t="str">
        <f t="shared" si="17"/>
        <v>2</v>
      </c>
      <c r="AW432" s="119">
        <f t="shared" si="18"/>
        <v>1</v>
      </c>
      <c r="AX432" s="119" t="e">
        <f t="shared" si="19"/>
        <v>#N/A</v>
      </c>
      <c r="AY432" s="120" t="e">
        <f>VLOOKUP($BC432,'FP Haupt'!$A:$M,9,FALSE)</f>
        <v>#N/A</v>
      </c>
      <c r="AZ432" s="120" t="e">
        <f>VLOOKUP($BC432,'Anlage 1d'!$A:$M,8,FALSE)</f>
        <v>#N/A</v>
      </c>
      <c r="BA432" s="120" t="e">
        <f>VLOOKUP($BC432,'Anlage 1e'!$A:$M,10,FALSE)</f>
        <v>#N/A</v>
      </c>
      <c r="BB432" s="120" t="e">
        <f>VLOOKUP($BC432,'FP Beleg'!$A:$M,10,FALSE)</f>
        <v>#N/A</v>
      </c>
      <c r="BC432" s="119" t="str">
        <f t="shared" si="20"/>
        <v/>
      </c>
      <c r="BF432" s="119" t="str">
        <f t="shared" si="21"/>
        <v>2</v>
      </c>
      <c r="BG432" s="119">
        <f t="shared" si="22"/>
        <v>1</v>
      </c>
      <c r="BH432" s="119" t="e">
        <f t="shared" si="23"/>
        <v>#N/A</v>
      </c>
      <c r="BI432" s="120" t="e">
        <f>VLOOKUP($BM432,'FP Haupt'!$A:$M,12,FALSE)</f>
        <v>#N/A</v>
      </c>
      <c r="BJ432" s="120" t="e">
        <f>VLOOKUP($BM432,'Anlage 1d'!$A:$M,11,FALSE)</f>
        <v>#N/A</v>
      </c>
      <c r="BK432" s="120" t="e">
        <f>VLOOKUP($BM432,'Anlage 1e'!$A:$M,13,FALSE)</f>
        <v>#N/A</v>
      </c>
      <c r="BL432" s="120" t="e">
        <f>VLOOKUP($BM432,'FP Beleg'!$A:$M,13,FALSE)</f>
        <v>#N/A</v>
      </c>
      <c r="BM432" s="119" t="str">
        <f t="shared" si="24"/>
        <v/>
      </c>
      <c r="BP432" s="119" t="str">
        <f t="shared" si="25"/>
        <v>2</v>
      </c>
      <c r="BQ432" s="119">
        <f t="shared" si="26"/>
        <v>1</v>
      </c>
      <c r="BR432" s="119" t="e">
        <f t="shared" si="27"/>
        <v>#N/A</v>
      </c>
      <c r="BS432" s="120" t="e">
        <f>VLOOKUP($BW432,'FP Haupt'!$A:$M,12,FALSE)</f>
        <v>#N/A</v>
      </c>
      <c r="BT432" s="120" t="e">
        <f>VLOOKUP($BW432,'Anlage 1d'!$A:$M,11,FALSE)</f>
        <v>#N/A</v>
      </c>
      <c r="BU432" s="120" t="e">
        <f>VLOOKUP($BW432,'Anlage 1e'!$A:$M,13,FALSE)</f>
        <v>#N/A</v>
      </c>
      <c r="BV432" s="120" t="e">
        <f>VLOOKUP($BW432,'FP Beleg'!$A:$M,13,FALSE)</f>
        <v>#N/A</v>
      </c>
      <c r="BW432" s="119" t="str">
        <f t="shared" si="28"/>
        <v/>
      </c>
      <c r="BZ432" s="119" t="str">
        <f t="shared" si="29"/>
        <v>2</v>
      </c>
      <c r="CA432" s="119">
        <f t="shared" si="30"/>
        <v>1</v>
      </c>
      <c r="CB432" s="119" t="e">
        <f t="shared" si="31"/>
        <v>#N/A</v>
      </c>
      <c r="CC432" s="120" t="e">
        <f>VLOOKUP($CG432,'FP Haupt'!$A:$M,11,FALSE)</f>
        <v>#N/A</v>
      </c>
      <c r="CD432" s="120" t="e">
        <f>VLOOKUP($CG432,'Anlage 1d'!$A:$M,10,FALSE)</f>
        <v>#N/A</v>
      </c>
      <c r="CE432" s="120" t="e">
        <f>VLOOKUP($CG432,'Anlage 1e'!$A:$M,12,FALSE)</f>
        <v>#N/A</v>
      </c>
      <c r="CF432" s="120" t="e">
        <f>VLOOKUP($CG432,'FP Beleg'!$A:$M,12,FALSE)</f>
        <v>#N/A</v>
      </c>
      <c r="CG432" s="119" t="str">
        <f t="shared" si="32"/>
        <v/>
      </c>
      <c r="CJ432" s="119" t="str">
        <f t="shared" si="70"/>
        <v>2</v>
      </c>
      <c r="CK432" s="119">
        <f t="shared" si="74"/>
        <v>1</v>
      </c>
      <c r="CL432" s="119" t="e">
        <f t="shared" si="75"/>
        <v>#N/A</v>
      </c>
      <c r="CM432" s="120" t="e">
        <f>VLOOKUP($CQ432,'FP Haupt'!$A:$O,15,FALSE)</f>
        <v>#N/A</v>
      </c>
      <c r="CN432" s="120" t="e">
        <f>VLOOKUP($CQ432,'Anlage 1d'!$A:$O,15,FALSE)</f>
        <v>#N/A</v>
      </c>
      <c r="CO432" s="120" t="e">
        <f>VLOOKUP($CQ432,'Anlage 1e'!$A:$Q,17,FALSE)</f>
        <v>#N/A</v>
      </c>
      <c r="CP432" s="120" t="e">
        <f>VLOOKUP($CQ432,'FP Beleg'!$A:$P,16,FALSE)</f>
        <v>#N/A</v>
      </c>
      <c r="CQ432" s="119" t="str">
        <f t="shared" si="71"/>
        <v/>
      </c>
    </row>
    <row r="433" spans="1:95" x14ac:dyDescent="0.2">
      <c r="A433" s="111"/>
      <c r="B433" s="112" t="str">
        <f>IF(A433="","",IF(ISERROR(VLOOKUP(MID(A433,1,4),'FP Haupt'!$A:$M,4,FALSE)),"keine DRG gemäß FPV",VLOOKUP(MID(A433,1,4),'FP Haupt'!$A:$M,4,FALSE)))</f>
        <v/>
      </c>
      <c r="C433" s="113">
        <f t="shared" si="39"/>
        <v>0</v>
      </c>
      <c r="D433" s="114" t="str">
        <f t="shared" si="1"/>
        <v/>
      </c>
      <c r="E433" s="114" t="str">
        <f t="shared" si="2"/>
        <v/>
      </c>
      <c r="F433" s="115"/>
      <c r="G433" s="115"/>
      <c r="H433" s="116" t="str">
        <f t="shared" si="3"/>
        <v/>
      </c>
      <c r="I433" s="117">
        <f t="shared" si="4"/>
        <v>0</v>
      </c>
      <c r="J433" s="115"/>
      <c r="K433" s="115"/>
      <c r="L433" s="116" t="str">
        <f t="shared" si="5"/>
        <v/>
      </c>
      <c r="M433" s="114">
        <f t="shared" si="6"/>
        <v>0</v>
      </c>
      <c r="N433" s="115"/>
      <c r="O433" s="115"/>
      <c r="P433" s="116" t="str">
        <f t="shared" si="7"/>
        <v/>
      </c>
      <c r="Q433" s="114">
        <f t="shared" si="8"/>
        <v>0</v>
      </c>
      <c r="R433" s="115"/>
      <c r="S433" s="115"/>
      <c r="T433" s="116" t="str">
        <f t="shared" si="9"/>
        <v/>
      </c>
      <c r="U433" s="114">
        <f t="shared" si="10"/>
        <v>0</v>
      </c>
      <c r="V433" s="115"/>
      <c r="W433" s="115"/>
      <c r="X433" s="116" t="str">
        <f t="shared" si="11"/>
        <v/>
      </c>
      <c r="Y433" s="117">
        <f t="shared" si="12"/>
        <v>0</v>
      </c>
      <c r="Z433" s="115"/>
      <c r="AA433" s="602" t="str">
        <f t="shared" si="72"/>
        <v/>
      </c>
      <c r="AB433" s="603">
        <f t="shared" si="73"/>
        <v>0</v>
      </c>
      <c r="AC433" s="118"/>
      <c r="AG433" s="119" t="str">
        <f t="shared" si="13"/>
        <v>Z</v>
      </c>
      <c r="AH433" s="119">
        <f t="shared" si="14"/>
        <v>9</v>
      </c>
      <c r="AI433" s="119" t="e">
        <f t="shared" si="15"/>
        <v>#N/A</v>
      </c>
      <c r="AJ433" s="120" t="e">
        <f>VLOOKUP($AS433,'FP Haupt'!$A:$M,6,FALSE)</f>
        <v>#N/A</v>
      </c>
      <c r="AK433" s="120" t="e">
        <f>VLOOKUP($AS433,'FP Beleg'!$A:$M,4,FALSE)</f>
        <v>#N/A</v>
      </c>
      <c r="AL433" s="120" t="e">
        <f>VLOOKUP($AS433,'FP Beleg'!$A:$M,5,FALSE)</f>
        <v>#N/A</v>
      </c>
      <c r="AM433" s="120" t="e">
        <f>VLOOKUP($AS433,'FP Beleg'!$A:$M,6,FALSE)</f>
        <v>#N/A</v>
      </c>
      <c r="AN433" s="120" t="e">
        <f>VLOOKUP($AS433,'FP Beleg'!$A:$M,7,FALSE)</f>
        <v>#N/A</v>
      </c>
      <c r="AO433" s="120" t="e">
        <f>VLOOKUP($AS433,'Anlage 1d'!$A:$M,4,FALSE)</f>
        <v>#N/A</v>
      </c>
      <c r="AP433" s="120" t="e">
        <f>VLOOKUP($AS433,'Anlage 1e'!$A:$M,4,FALSE)</f>
        <v>#N/A</v>
      </c>
      <c r="AQ433" s="120" t="e">
        <f>VLOOKUP($AS433,'Anlage 1e'!$A:$M,5,FALSE)</f>
        <v>#N/A</v>
      </c>
      <c r="AR433" s="120" t="e">
        <f>VLOOKUP($AS433,'FP Haupt'!$A:$M,5,FALSE)</f>
        <v>#N/A</v>
      </c>
      <c r="AS433" s="119" t="str">
        <f t="shared" si="16"/>
        <v/>
      </c>
      <c r="AV433" s="119" t="str">
        <f t="shared" si="17"/>
        <v>2</v>
      </c>
      <c r="AW433" s="119">
        <f t="shared" si="18"/>
        <v>1</v>
      </c>
      <c r="AX433" s="119" t="e">
        <f t="shared" si="19"/>
        <v>#N/A</v>
      </c>
      <c r="AY433" s="120" t="e">
        <f>VLOOKUP($BC433,'FP Haupt'!$A:$M,9,FALSE)</f>
        <v>#N/A</v>
      </c>
      <c r="AZ433" s="120" t="e">
        <f>VLOOKUP($BC433,'Anlage 1d'!$A:$M,8,FALSE)</f>
        <v>#N/A</v>
      </c>
      <c r="BA433" s="120" t="e">
        <f>VLOOKUP($BC433,'Anlage 1e'!$A:$M,10,FALSE)</f>
        <v>#N/A</v>
      </c>
      <c r="BB433" s="120" t="e">
        <f>VLOOKUP($BC433,'FP Beleg'!$A:$M,10,FALSE)</f>
        <v>#N/A</v>
      </c>
      <c r="BC433" s="119" t="str">
        <f t="shared" si="20"/>
        <v/>
      </c>
      <c r="BF433" s="119" t="str">
        <f t="shared" si="21"/>
        <v>2</v>
      </c>
      <c r="BG433" s="119">
        <f t="shared" si="22"/>
        <v>1</v>
      </c>
      <c r="BH433" s="119" t="e">
        <f t="shared" si="23"/>
        <v>#N/A</v>
      </c>
      <c r="BI433" s="120" t="e">
        <f>VLOOKUP($BM433,'FP Haupt'!$A:$M,12,FALSE)</f>
        <v>#N/A</v>
      </c>
      <c r="BJ433" s="120" t="e">
        <f>VLOOKUP($BM433,'Anlage 1d'!$A:$M,11,FALSE)</f>
        <v>#N/A</v>
      </c>
      <c r="BK433" s="120" t="e">
        <f>VLOOKUP($BM433,'Anlage 1e'!$A:$M,13,FALSE)</f>
        <v>#N/A</v>
      </c>
      <c r="BL433" s="120" t="e">
        <f>VLOOKUP($BM433,'FP Beleg'!$A:$M,13,FALSE)</f>
        <v>#N/A</v>
      </c>
      <c r="BM433" s="119" t="str">
        <f t="shared" si="24"/>
        <v/>
      </c>
      <c r="BP433" s="119" t="str">
        <f t="shared" si="25"/>
        <v>2</v>
      </c>
      <c r="BQ433" s="119">
        <f t="shared" si="26"/>
        <v>1</v>
      </c>
      <c r="BR433" s="119" t="e">
        <f t="shared" si="27"/>
        <v>#N/A</v>
      </c>
      <c r="BS433" s="120" t="e">
        <f>VLOOKUP($BW433,'FP Haupt'!$A:$M,12,FALSE)</f>
        <v>#N/A</v>
      </c>
      <c r="BT433" s="120" t="e">
        <f>VLOOKUP($BW433,'Anlage 1d'!$A:$M,11,FALSE)</f>
        <v>#N/A</v>
      </c>
      <c r="BU433" s="120" t="e">
        <f>VLOOKUP($BW433,'Anlage 1e'!$A:$M,13,FALSE)</f>
        <v>#N/A</v>
      </c>
      <c r="BV433" s="120" t="e">
        <f>VLOOKUP($BW433,'FP Beleg'!$A:$M,13,FALSE)</f>
        <v>#N/A</v>
      </c>
      <c r="BW433" s="119" t="str">
        <f t="shared" si="28"/>
        <v/>
      </c>
      <c r="BZ433" s="119" t="str">
        <f t="shared" si="29"/>
        <v>2</v>
      </c>
      <c r="CA433" s="119">
        <f t="shared" si="30"/>
        <v>1</v>
      </c>
      <c r="CB433" s="119" t="e">
        <f t="shared" si="31"/>
        <v>#N/A</v>
      </c>
      <c r="CC433" s="120" t="e">
        <f>VLOOKUP($CG433,'FP Haupt'!$A:$M,11,FALSE)</f>
        <v>#N/A</v>
      </c>
      <c r="CD433" s="120" t="e">
        <f>VLOOKUP($CG433,'Anlage 1d'!$A:$M,10,FALSE)</f>
        <v>#N/A</v>
      </c>
      <c r="CE433" s="120" t="e">
        <f>VLOOKUP($CG433,'Anlage 1e'!$A:$M,12,FALSE)</f>
        <v>#N/A</v>
      </c>
      <c r="CF433" s="120" t="e">
        <f>VLOOKUP($CG433,'FP Beleg'!$A:$M,12,FALSE)</f>
        <v>#N/A</v>
      </c>
      <c r="CG433" s="119" t="str">
        <f t="shared" si="32"/>
        <v/>
      </c>
      <c r="CJ433" s="119" t="str">
        <f t="shared" si="70"/>
        <v>2</v>
      </c>
      <c r="CK433" s="119">
        <f t="shared" si="74"/>
        <v>1</v>
      </c>
      <c r="CL433" s="119" t="e">
        <f t="shared" si="75"/>
        <v>#N/A</v>
      </c>
      <c r="CM433" s="120" t="e">
        <f>VLOOKUP($CQ433,'FP Haupt'!$A:$O,15,FALSE)</f>
        <v>#N/A</v>
      </c>
      <c r="CN433" s="120" t="e">
        <f>VLOOKUP($CQ433,'Anlage 1d'!$A:$O,15,FALSE)</f>
        <v>#N/A</v>
      </c>
      <c r="CO433" s="120" t="e">
        <f>VLOOKUP($CQ433,'Anlage 1e'!$A:$Q,17,FALSE)</f>
        <v>#N/A</v>
      </c>
      <c r="CP433" s="120" t="e">
        <f>VLOOKUP($CQ433,'FP Beleg'!$A:$P,16,FALSE)</f>
        <v>#N/A</v>
      </c>
      <c r="CQ433" s="119" t="str">
        <f t="shared" si="71"/>
        <v/>
      </c>
    </row>
    <row r="434" spans="1:95" x14ac:dyDescent="0.2">
      <c r="A434" s="111"/>
      <c r="B434" s="112" t="str">
        <f>IF(A434="","",IF(ISERROR(VLOOKUP(MID(A434,1,4),'FP Haupt'!$A:$M,4,FALSE)),"keine DRG gemäß FPV",VLOOKUP(MID(A434,1,4),'FP Haupt'!$A:$M,4,FALSE)))</f>
        <v/>
      </c>
      <c r="C434" s="113">
        <f t="shared" si="39"/>
        <v>0</v>
      </c>
      <c r="D434" s="114" t="str">
        <f t="shared" si="1"/>
        <v/>
      </c>
      <c r="E434" s="114" t="str">
        <f t="shared" si="2"/>
        <v/>
      </c>
      <c r="F434" s="115"/>
      <c r="G434" s="115"/>
      <c r="H434" s="116" t="str">
        <f t="shared" si="3"/>
        <v/>
      </c>
      <c r="I434" s="117">
        <f t="shared" si="4"/>
        <v>0</v>
      </c>
      <c r="J434" s="115"/>
      <c r="K434" s="115"/>
      <c r="L434" s="116" t="str">
        <f t="shared" si="5"/>
        <v/>
      </c>
      <c r="M434" s="114">
        <f t="shared" si="6"/>
        <v>0</v>
      </c>
      <c r="N434" s="115"/>
      <c r="O434" s="115"/>
      <c r="P434" s="116" t="str">
        <f t="shared" si="7"/>
        <v/>
      </c>
      <c r="Q434" s="114">
        <f t="shared" si="8"/>
        <v>0</v>
      </c>
      <c r="R434" s="115"/>
      <c r="S434" s="115"/>
      <c r="T434" s="116" t="str">
        <f t="shared" si="9"/>
        <v/>
      </c>
      <c r="U434" s="114">
        <f t="shared" si="10"/>
        <v>0</v>
      </c>
      <c r="V434" s="115"/>
      <c r="W434" s="115"/>
      <c r="X434" s="116" t="str">
        <f t="shared" si="11"/>
        <v/>
      </c>
      <c r="Y434" s="117">
        <f t="shared" si="12"/>
        <v>0</v>
      </c>
      <c r="Z434" s="115"/>
      <c r="AA434" s="602" t="str">
        <f t="shared" si="72"/>
        <v/>
      </c>
      <c r="AB434" s="603">
        <f t="shared" si="73"/>
        <v>0</v>
      </c>
      <c r="AC434" s="118"/>
      <c r="AG434" s="119" t="str">
        <f t="shared" si="13"/>
        <v>Z</v>
      </c>
      <c r="AH434" s="119">
        <f t="shared" si="14"/>
        <v>9</v>
      </c>
      <c r="AI434" s="119" t="e">
        <f t="shared" si="15"/>
        <v>#N/A</v>
      </c>
      <c r="AJ434" s="120" t="e">
        <f>VLOOKUP($AS434,'FP Haupt'!$A:$M,6,FALSE)</f>
        <v>#N/A</v>
      </c>
      <c r="AK434" s="120" t="e">
        <f>VLOOKUP($AS434,'FP Beleg'!$A:$M,4,FALSE)</f>
        <v>#N/A</v>
      </c>
      <c r="AL434" s="120" t="e">
        <f>VLOOKUP($AS434,'FP Beleg'!$A:$M,5,FALSE)</f>
        <v>#N/A</v>
      </c>
      <c r="AM434" s="120" t="e">
        <f>VLOOKUP($AS434,'FP Beleg'!$A:$M,6,FALSE)</f>
        <v>#N/A</v>
      </c>
      <c r="AN434" s="120" t="e">
        <f>VLOOKUP($AS434,'FP Beleg'!$A:$M,7,FALSE)</f>
        <v>#N/A</v>
      </c>
      <c r="AO434" s="120" t="e">
        <f>VLOOKUP($AS434,'Anlage 1d'!$A:$M,4,FALSE)</f>
        <v>#N/A</v>
      </c>
      <c r="AP434" s="120" t="e">
        <f>VLOOKUP($AS434,'Anlage 1e'!$A:$M,4,FALSE)</f>
        <v>#N/A</v>
      </c>
      <c r="AQ434" s="120" t="e">
        <f>VLOOKUP($AS434,'Anlage 1e'!$A:$M,5,FALSE)</f>
        <v>#N/A</v>
      </c>
      <c r="AR434" s="120" t="e">
        <f>VLOOKUP($AS434,'FP Haupt'!$A:$M,5,FALSE)</f>
        <v>#N/A</v>
      </c>
      <c r="AS434" s="119" t="str">
        <f t="shared" si="16"/>
        <v/>
      </c>
      <c r="AV434" s="119" t="str">
        <f t="shared" si="17"/>
        <v>2</v>
      </c>
      <c r="AW434" s="119">
        <f t="shared" si="18"/>
        <v>1</v>
      </c>
      <c r="AX434" s="119" t="e">
        <f t="shared" si="19"/>
        <v>#N/A</v>
      </c>
      <c r="AY434" s="120" t="e">
        <f>VLOOKUP($BC434,'FP Haupt'!$A:$M,9,FALSE)</f>
        <v>#N/A</v>
      </c>
      <c r="AZ434" s="120" t="e">
        <f>VLOOKUP($BC434,'Anlage 1d'!$A:$M,8,FALSE)</f>
        <v>#N/A</v>
      </c>
      <c r="BA434" s="120" t="e">
        <f>VLOOKUP($BC434,'Anlage 1e'!$A:$M,10,FALSE)</f>
        <v>#N/A</v>
      </c>
      <c r="BB434" s="120" t="e">
        <f>VLOOKUP($BC434,'FP Beleg'!$A:$M,10,FALSE)</f>
        <v>#N/A</v>
      </c>
      <c r="BC434" s="119" t="str">
        <f t="shared" si="20"/>
        <v/>
      </c>
      <c r="BF434" s="119" t="str">
        <f t="shared" si="21"/>
        <v>2</v>
      </c>
      <c r="BG434" s="119">
        <f t="shared" si="22"/>
        <v>1</v>
      </c>
      <c r="BH434" s="119" t="e">
        <f t="shared" si="23"/>
        <v>#N/A</v>
      </c>
      <c r="BI434" s="120" t="e">
        <f>VLOOKUP($BM434,'FP Haupt'!$A:$M,12,FALSE)</f>
        <v>#N/A</v>
      </c>
      <c r="BJ434" s="120" t="e">
        <f>VLOOKUP($BM434,'Anlage 1d'!$A:$M,11,FALSE)</f>
        <v>#N/A</v>
      </c>
      <c r="BK434" s="120" t="e">
        <f>VLOOKUP($BM434,'Anlage 1e'!$A:$M,13,FALSE)</f>
        <v>#N/A</v>
      </c>
      <c r="BL434" s="120" t="e">
        <f>VLOOKUP($BM434,'FP Beleg'!$A:$M,13,FALSE)</f>
        <v>#N/A</v>
      </c>
      <c r="BM434" s="119" t="str">
        <f t="shared" si="24"/>
        <v/>
      </c>
      <c r="BP434" s="119" t="str">
        <f t="shared" si="25"/>
        <v>2</v>
      </c>
      <c r="BQ434" s="119">
        <f t="shared" si="26"/>
        <v>1</v>
      </c>
      <c r="BR434" s="119" t="e">
        <f t="shared" si="27"/>
        <v>#N/A</v>
      </c>
      <c r="BS434" s="120" t="e">
        <f>VLOOKUP($BW434,'FP Haupt'!$A:$M,12,FALSE)</f>
        <v>#N/A</v>
      </c>
      <c r="BT434" s="120" t="e">
        <f>VLOOKUP($BW434,'Anlage 1d'!$A:$M,11,FALSE)</f>
        <v>#N/A</v>
      </c>
      <c r="BU434" s="120" t="e">
        <f>VLOOKUP($BW434,'Anlage 1e'!$A:$M,13,FALSE)</f>
        <v>#N/A</v>
      </c>
      <c r="BV434" s="120" t="e">
        <f>VLOOKUP($BW434,'FP Beleg'!$A:$M,13,FALSE)</f>
        <v>#N/A</v>
      </c>
      <c r="BW434" s="119" t="str">
        <f t="shared" si="28"/>
        <v/>
      </c>
      <c r="BZ434" s="119" t="str">
        <f t="shared" si="29"/>
        <v>2</v>
      </c>
      <c r="CA434" s="119">
        <f t="shared" si="30"/>
        <v>1</v>
      </c>
      <c r="CB434" s="119" t="e">
        <f t="shared" si="31"/>
        <v>#N/A</v>
      </c>
      <c r="CC434" s="120" t="e">
        <f>VLOOKUP($CG434,'FP Haupt'!$A:$M,11,FALSE)</f>
        <v>#N/A</v>
      </c>
      <c r="CD434" s="120" t="e">
        <f>VLOOKUP($CG434,'Anlage 1d'!$A:$M,10,FALSE)</f>
        <v>#N/A</v>
      </c>
      <c r="CE434" s="120" t="e">
        <f>VLOOKUP($CG434,'Anlage 1e'!$A:$M,12,FALSE)</f>
        <v>#N/A</v>
      </c>
      <c r="CF434" s="120" t="e">
        <f>VLOOKUP($CG434,'FP Beleg'!$A:$M,12,FALSE)</f>
        <v>#N/A</v>
      </c>
      <c r="CG434" s="119" t="str">
        <f t="shared" si="32"/>
        <v/>
      </c>
      <c r="CJ434" s="119" t="str">
        <f t="shared" si="70"/>
        <v>2</v>
      </c>
      <c r="CK434" s="119">
        <f t="shared" si="74"/>
        <v>1</v>
      </c>
      <c r="CL434" s="119" t="e">
        <f t="shared" si="75"/>
        <v>#N/A</v>
      </c>
      <c r="CM434" s="120" t="e">
        <f>VLOOKUP($CQ434,'FP Haupt'!$A:$O,15,FALSE)</f>
        <v>#N/A</v>
      </c>
      <c r="CN434" s="120" t="e">
        <f>VLOOKUP($CQ434,'Anlage 1d'!$A:$O,15,FALSE)</f>
        <v>#N/A</v>
      </c>
      <c r="CO434" s="120" t="e">
        <f>VLOOKUP($CQ434,'Anlage 1e'!$A:$Q,17,FALSE)</f>
        <v>#N/A</v>
      </c>
      <c r="CP434" s="120" t="e">
        <f>VLOOKUP($CQ434,'FP Beleg'!$A:$P,16,FALSE)</f>
        <v>#N/A</v>
      </c>
      <c r="CQ434" s="119" t="str">
        <f t="shared" si="71"/>
        <v/>
      </c>
    </row>
    <row r="435" spans="1:95" x14ac:dyDescent="0.2">
      <c r="A435" s="111"/>
      <c r="B435" s="112" t="str">
        <f>IF(A435="","",IF(ISERROR(VLOOKUP(MID(A435,1,4),'FP Haupt'!$A:$M,4,FALSE)),"keine DRG gemäß FPV",VLOOKUP(MID(A435,1,4),'FP Haupt'!$A:$M,4,FALSE)))</f>
        <v/>
      </c>
      <c r="C435" s="113">
        <f t="shared" si="39"/>
        <v>0</v>
      </c>
      <c r="D435" s="114" t="str">
        <f t="shared" si="1"/>
        <v/>
      </c>
      <c r="E435" s="114" t="str">
        <f t="shared" si="2"/>
        <v/>
      </c>
      <c r="F435" s="115"/>
      <c r="G435" s="115"/>
      <c r="H435" s="116" t="str">
        <f t="shared" si="3"/>
        <v/>
      </c>
      <c r="I435" s="117">
        <f t="shared" si="4"/>
        <v>0</v>
      </c>
      <c r="J435" s="115"/>
      <c r="K435" s="115"/>
      <c r="L435" s="116" t="str">
        <f t="shared" si="5"/>
        <v/>
      </c>
      <c r="M435" s="114">
        <f t="shared" si="6"/>
        <v>0</v>
      </c>
      <c r="N435" s="115"/>
      <c r="O435" s="115"/>
      <c r="P435" s="116" t="str">
        <f t="shared" si="7"/>
        <v/>
      </c>
      <c r="Q435" s="114">
        <f t="shared" si="8"/>
        <v>0</v>
      </c>
      <c r="R435" s="115"/>
      <c r="S435" s="115"/>
      <c r="T435" s="116" t="str">
        <f t="shared" si="9"/>
        <v/>
      </c>
      <c r="U435" s="114">
        <f t="shared" si="10"/>
        <v>0</v>
      </c>
      <c r="V435" s="115"/>
      <c r="W435" s="115"/>
      <c r="X435" s="116" t="str">
        <f t="shared" si="11"/>
        <v/>
      </c>
      <c r="Y435" s="117">
        <f t="shared" si="12"/>
        <v>0</v>
      </c>
      <c r="Z435" s="115"/>
      <c r="AA435" s="602" t="str">
        <f t="shared" si="72"/>
        <v/>
      </c>
      <c r="AB435" s="603">
        <f t="shared" si="73"/>
        <v>0</v>
      </c>
      <c r="AC435" s="118"/>
      <c r="AG435" s="119" t="str">
        <f t="shared" si="13"/>
        <v>Z</v>
      </c>
      <c r="AH435" s="119">
        <f t="shared" si="14"/>
        <v>9</v>
      </c>
      <c r="AI435" s="119" t="e">
        <f t="shared" si="15"/>
        <v>#N/A</v>
      </c>
      <c r="AJ435" s="120" t="e">
        <f>VLOOKUP($AS435,'FP Haupt'!$A:$M,6,FALSE)</f>
        <v>#N/A</v>
      </c>
      <c r="AK435" s="120" t="e">
        <f>VLOOKUP($AS435,'FP Beleg'!$A:$M,4,FALSE)</f>
        <v>#N/A</v>
      </c>
      <c r="AL435" s="120" t="e">
        <f>VLOOKUP($AS435,'FP Beleg'!$A:$M,5,FALSE)</f>
        <v>#N/A</v>
      </c>
      <c r="AM435" s="120" t="e">
        <f>VLOOKUP($AS435,'FP Beleg'!$A:$M,6,FALSE)</f>
        <v>#N/A</v>
      </c>
      <c r="AN435" s="120" t="e">
        <f>VLOOKUP($AS435,'FP Beleg'!$A:$M,7,FALSE)</f>
        <v>#N/A</v>
      </c>
      <c r="AO435" s="120" t="e">
        <f>VLOOKUP($AS435,'Anlage 1d'!$A:$M,4,FALSE)</f>
        <v>#N/A</v>
      </c>
      <c r="AP435" s="120" t="e">
        <f>VLOOKUP($AS435,'Anlage 1e'!$A:$M,4,FALSE)</f>
        <v>#N/A</v>
      </c>
      <c r="AQ435" s="120" t="e">
        <f>VLOOKUP($AS435,'Anlage 1e'!$A:$M,5,FALSE)</f>
        <v>#N/A</v>
      </c>
      <c r="AR435" s="120" t="e">
        <f>VLOOKUP($AS435,'FP Haupt'!$A:$M,5,FALSE)</f>
        <v>#N/A</v>
      </c>
      <c r="AS435" s="119" t="str">
        <f t="shared" si="16"/>
        <v/>
      </c>
      <c r="AV435" s="119" t="str">
        <f t="shared" si="17"/>
        <v>2</v>
      </c>
      <c r="AW435" s="119">
        <f t="shared" si="18"/>
        <v>1</v>
      </c>
      <c r="AX435" s="119" t="e">
        <f t="shared" si="19"/>
        <v>#N/A</v>
      </c>
      <c r="AY435" s="120" t="e">
        <f>VLOOKUP($BC435,'FP Haupt'!$A:$M,9,FALSE)</f>
        <v>#N/A</v>
      </c>
      <c r="AZ435" s="120" t="e">
        <f>VLOOKUP($BC435,'Anlage 1d'!$A:$M,8,FALSE)</f>
        <v>#N/A</v>
      </c>
      <c r="BA435" s="120" t="e">
        <f>VLOOKUP($BC435,'Anlage 1e'!$A:$M,10,FALSE)</f>
        <v>#N/A</v>
      </c>
      <c r="BB435" s="120" t="e">
        <f>VLOOKUP($BC435,'FP Beleg'!$A:$M,10,FALSE)</f>
        <v>#N/A</v>
      </c>
      <c r="BC435" s="119" t="str">
        <f t="shared" si="20"/>
        <v/>
      </c>
      <c r="BF435" s="119" t="str">
        <f t="shared" si="21"/>
        <v>2</v>
      </c>
      <c r="BG435" s="119">
        <f t="shared" si="22"/>
        <v>1</v>
      </c>
      <c r="BH435" s="119" t="e">
        <f t="shared" si="23"/>
        <v>#N/A</v>
      </c>
      <c r="BI435" s="120" t="e">
        <f>VLOOKUP($BM435,'FP Haupt'!$A:$M,12,FALSE)</f>
        <v>#N/A</v>
      </c>
      <c r="BJ435" s="120" t="e">
        <f>VLOOKUP($BM435,'Anlage 1d'!$A:$M,11,FALSE)</f>
        <v>#N/A</v>
      </c>
      <c r="BK435" s="120" t="e">
        <f>VLOOKUP($BM435,'Anlage 1e'!$A:$M,13,FALSE)</f>
        <v>#N/A</v>
      </c>
      <c r="BL435" s="120" t="e">
        <f>VLOOKUP($BM435,'FP Beleg'!$A:$M,13,FALSE)</f>
        <v>#N/A</v>
      </c>
      <c r="BM435" s="119" t="str">
        <f t="shared" si="24"/>
        <v/>
      </c>
      <c r="BP435" s="119" t="str">
        <f t="shared" si="25"/>
        <v>2</v>
      </c>
      <c r="BQ435" s="119">
        <f t="shared" si="26"/>
        <v>1</v>
      </c>
      <c r="BR435" s="119" t="e">
        <f t="shared" si="27"/>
        <v>#N/A</v>
      </c>
      <c r="BS435" s="120" t="e">
        <f>VLOOKUP($BW435,'FP Haupt'!$A:$M,12,FALSE)</f>
        <v>#N/A</v>
      </c>
      <c r="BT435" s="120" t="e">
        <f>VLOOKUP($BW435,'Anlage 1d'!$A:$M,11,FALSE)</f>
        <v>#N/A</v>
      </c>
      <c r="BU435" s="120" t="e">
        <f>VLOOKUP($BW435,'Anlage 1e'!$A:$M,13,FALSE)</f>
        <v>#N/A</v>
      </c>
      <c r="BV435" s="120" t="e">
        <f>VLOOKUP($BW435,'FP Beleg'!$A:$M,13,FALSE)</f>
        <v>#N/A</v>
      </c>
      <c r="BW435" s="119" t="str">
        <f t="shared" si="28"/>
        <v/>
      </c>
      <c r="BZ435" s="119" t="str">
        <f t="shared" si="29"/>
        <v>2</v>
      </c>
      <c r="CA435" s="119">
        <f t="shared" si="30"/>
        <v>1</v>
      </c>
      <c r="CB435" s="119" t="e">
        <f t="shared" si="31"/>
        <v>#N/A</v>
      </c>
      <c r="CC435" s="120" t="e">
        <f>VLOOKUP($CG435,'FP Haupt'!$A:$M,11,FALSE)</f>
        <v>#N/A</v>
      </c>
      <c r="CD435" s="120" t="e">
        <f>VLOOKUP($CG435,'Anlage 1d'!$A:$M,10,FALSE)</f>
        <v>#N/A</v>
      </c>
      <c r="CE435" s="120" t="e">
        <f>VLOOKUP($CG435,'Anlage 1e'!$A:$M,12,FALSE)</f>
        <v>#N/A</v>
      </c>
      <c r="CF435" s="120" t="e">
        <f>VLOOKUP($CG435,'FP Beleg'!$A:$M,12,FALSE)</f>
        <v>#N/A</v>
      </c>
      <c r="CG435" s="119" t="str">
        <f t="shared" si="32"/>
        <v/>
      </c>
      <c r="CJ435" s="119" t="str">
        <f t="shared" si="70"/>
        <v>2</v>
      </c>
      <c r="CK435" s="119">
        <f t="shared" si="74"/>
        <v>1</v>
      </c>
      <c r="CL435" s="119" t="e">
        <f t="shared" si="75"/>
        <v>#N/A</v>
      </c>
      <c r="CM435" s="120" t="e">
        <f>VLOOKUP($CQ435,'FP Haupt'!$A:$O,15,FALSE)</f>
        <v>#N/A</v>
      </c>
      <c r="CN435" s="120" t="e">
        <f>VLOOKUP($CQ435,'Anlage 1d'!$A:$O,15,FALSE)</f>
        <v>#N/A</v>
      </c>
      <c r="CO435" s="120" t="e">
        <f>VLOOKUP($CQ435,'Anlage 1e'!$A:$Q,17,FALSE)</f>
        <v>#N/A</v>
      </c>
      <c r="CP435" s="120" t="e">
        <f>VLOOKUP($CQ435,'FP Beleg'!$A:$P,16,FALSE)</f>
        <v>#N/A</v>
      </c>
      <c r="CQ435" s="119" t="str">
        <f t="shared" si="71"/>
        <v/>
      </c>
    </row>
    <row r="436" spans="1:95" x14ac:dyDescent="0.2">
      <c r="A436" s="111"/>
      <c r="B436" s="112" t="str">
        <f>IF(A436="","",IF(ISERROR(VLOOKUP(MID(A436,1,4),'FP Haupt'!$A:$M,4,FALSE)),"keine DRG gemäß FPV",VLOOKUP(MID(A436,1,4),'FP Haupt'!$A:$M,4,FALSE)))</f>
        <v/>
      </c>
      <c r="C436" s="113">
        <f t="shared" si="39"/>
        <v>0</v>
      </c>
      <c r="D436" s="114" t="str">
        <f t="shared" si="1"/>
        <v/>
      </c>
      <c r="E436" s="114" t="str">
        <f t="shared" si="2"/>
        <v/>
      </c>
      <c r="F436" s="115"/>
      <c r="G436" s="115"/>
      <c r="H436" s="116" t="str">
        <f t="shared" si="3"/>
        <v/>
      </c>
      <c r="I436" s="117">
        <f t="shared" si="4"/>
        <v>0</v>
      </c>
      <c r="J436" s="115"/>
      <c r="K436" s="115"/>
      <c r="L436" s="116" t="str">
        <f t="shared" si="5"/>
        <v/>
      </c>
      <c r="M436" s="114">
        <f t="shared" si="6"/>
        <v>0</v>
      </c>
      <c r="N436" s="115"/>
      <c r="O436" s="115"/>
      <c r="P436" s="116" t="str">
        <f t="shared" si="7"/>
        <v/>
      </c>
      <c r="Q436" s="114">
        <f t="shared" si="8"/>
        <v>0</v>
      </c>
      <c r="R436" s="115"/>
      <c r="S436" s="115"/>
      <c r="T436" s="116" t="str">
        <f t="shared" si="9"/>
        <v/>
      </c>
      <c r="U436" s="114">
        <f t="shared" si="10"/>
        <v>0</v>
      </c>
      <c r="V436" s="115"/>
      <c r="W436" s="115"/>
      <c r="X436" s="116" t="str">
        <f t="shared" si="11"/>
        <v/>
      </c>
      <c r="Y436" s="117">
        <f t="shared" si="12"/>
        <v>0</v>
      </c>
      <c r="Z436" s="115"/>
      <c r="AA436" s="602" t="str">
        <f t="shared" si="72"/>
        <v/>
      </c>
      <c r="AB436" s="603">
        <f t="shared" si="73"/>
        <v>0</v>
      </c>
      <c r="AC436" s="118"/>
      <c r="AG436" s="119" t="str">
        <f t="shared" si="13"/>
        <v>Z</v>
      </c>
      <c r="AH436" s="119">
        <f t="shared" si="14"/>
        <v>9</v>
      </c>
      <c r="AI436" s="119" t="e">
        <f t="shared" si="15"/>
        <v>#N/A</v>
      </c>
      <c r="AJ436" s="120" t="e">
        <f>VLOOKUP($AS436,'FP Haupt'!$A:$M,6,FALSE)</f>
        <v>#N/A</v>
      </c>
      <c r="AK436" s="120" t="e">
        <f>VLOOKUP($AS436,'FP Beleg'!$A:$M,4,FALSE)</f>
        <v>#N/A</v>
      </c>
      <c r="AL436" s="120" t="e">
        <f>VLOOKUP($AS436,'FP Beleg'!$A:$M,5,FALSE)</f>
        <v>#N/A</v>
      </c>
      <c r="AM436" s="120" t="e">
        <f>VLOOKUP($AS436,'FP Beleg'!$A:$M,6,FALSE)</f>
        <v>#N/A</v>
      </c>
      <c r="AN436" s="120" t="e">
        <f>VLOOKUP($AS436,'FP Beleg'!$A:$M,7,FALSE)</f>
        <v>#N/A</v>
      </c>
      <c r="AO436" s="120" t="e">
        <f>VLOOKUP($AS436,'Anlage 1d'!$A:$M,4,FALSE)</f>
        <v>#N/A</v>
      </c>
      <c r="AP436" s="120" t="e">
        <f>VLOOKUP($AS436,'Anlage 1e'!$A:$M,4,FALSE)</f>
        <v>#N/A</v>
      </c>
      <c r="AQ436" s="120" t="e">
        <f>VLOOKUP($AS436,'Anlage 1e'!$A:$M,5,FALSE)</f>
        <v>#N/A</v>
      </c>
      <c r="AR436" s="120" t="e">
        <f>VLOOKUP($AS436,'FP Haupt'!$A:$M,5,FALSE)</f>
        <v>#N/A</v>
      </c>
      <c r="AS436" s="119" t="str">
        <f t="shared" si="16"/>
        <v/>
      </c>
      <c r="AV436" s="119" t="str">
        <f t="shared" si="17"/>
        <v>2</v>
      </c>
      <c r="AW436" s="119">
        <f t="shared" si="18"/>
        <v>1</v>
      </c>
      <c r="AX436" s="119" t="e">
        <f t="shared" si="19"/>
        <v>#N/A</v>
      </c>
      <c r="AY436" s="120" t="e">
        <f>VLOOKUP($BC436,'FP Haupt'!$A:$M,9,FALSE)</f>
        <v>#N/A</v>
      </c>
      <c r="AZ436" s="120" t="e">
        <f>VLOOKUP($BC436,'Anlage 1d'!$A:$M,8,FALSE)</f>
        <v>#N/A</v>
      </c>
      <c r="BA436" s="120" t="e">
        <f>VLOOKUP($BC436,'Anlage 1e'!$A:$M,10,FALSE)</f>
        <v>#N/A</v>
      </c>
      <c r="BB436" s="120" t="e">
        <f>VLOOKUP($BC436,'FP Beleg'!$A:$M,10,FALSE)</f>
        <v>#N/A</v>
      </c>
      <c r="BC436" s="119" t="str">
        <f t="shared" si="20"/>
        <v/>
      </c>
      <c r="BF436" s="119" t="str">
        <f t="shared" si="21"/>
        <v>2</v>
      </c>
      <c r="BG436" s="119">
        <f t="shared" si="22"/>
        <v>1</v>
      </c>
      <c r="BH436" s="119" t="e">
        <f t="shared" si="23"/>
        <v>#N/A</v>
      </c>
      <c r="BI436" s="120" t="e">
        <f>VLOOKUP($BM436,'FP Haupt'!$A:$M,12,FALSE)</f>
        <v>#N/A</v>
      </c>
      <c r="BJ436" s="120" t="e">
        <f>VLOOKUP($BM436,'Anlage 1d'!$A:$M,11,FALSE)</f>
        <v>#N/A</v>
      </c>
      <c r="BK436" s="120" t="e">
        <f>VLOOKUP($BM436,'Anlage 1e'!$A:$M,13,FALSE)</f>
        <v>#N/A</v>
      </c>
      <c r="BL436" s="120" t="e">
        <f>VLOOKUP($BM436,'FP Beleg'!$A:$M,13,FALSE)</f>
        <v>#N/A</v>
      </c>
      <c r="BM436" s="119" t="str">
        <f t="shared" si="24"/>
        <v/>
      </c>
      <c r="BP436" s="119" t="str">
        <f t="shared" si="25"/>
        <v>2</v>
      </c>
      <c r="BQ436" s="119">
        <f t="shared" si="26"/>
        <v>1</v>
      </c>
      <c r="BR436" s="119" t="e">
        <f t="shared" si="27"/>
        <v>#N/A</v>
      </c>
      <c r="BS436" s="120" t="e">
        <f>VLOOKUP($BW436,'FP Haupt'!$A:$M,12,FALSE)</f>
        <v>#N/A</v>
      </c>
      <c r="BT436" s="120" t="e">
        <f>VLOOKUP($BW436,'Anlage 1d'!$A:$M,11,FALSE)</f>
        <v>#N/A</v>
      </c>
      <c r="BU436" s="120" t="e">
        <f>VLOOKUP($BW436,'Anlage 1e'!$A:$M,13,FALSE)</f>
        <v>#N/A</v>
      </c>
      <c r="BV436" s="120" t="e">
        <f>VLOOKUP($BW436,'FP Beleg'!$A:$M,13,FALSE)</f>
        <v>#N/A</v>
      </c>
      <c r="BW436" s="119" t="str">
        <f t="shared" si="28"/>
        <v/>
      </c>
      <c r="BZ436" s="119" t="str">
        <f t="shared" si="29"/>
        <v>2</v>
      </c>
      <c r="CA436" s="119">
        <f t="shared" si="30"/>
        <v>1</v>
      </c>
      <c r="CB436" s="119" t="e">
        <f t="shared" si="31"/>
        <v>#N/A</v>
      </c>
      <c r="CC436" s="120" t="e">
        <f>VLOOKUP($CG436,'FP Haupt'!$A:$M,11,FALSE)</f>
        <v>#N/A</v>
      </c>
      <c r="CD436" s="120" t="e">
        <f>VLOOKUP($CG436,'Anlage 1d'!$A:$M,10,FALSE)</f>
        <v>#N/A</v>
      </c>
      <c r="CE436" s="120" t="e">
        <f>VLOOKUP($CG436,'Anlage 1e'!$A:$M,12,FALSE)</f>
        <v>#N/A</v>
      </c>
      <c r="CF436" s="120" t="e">
        <f>VLOOKUP($CG436,'FP Beleg'!$A:$M,12,FALSE)</f>
        <v>#N/A</v>
      </c>
      <c r="CG436" s="119" t="str">
        <f t="shared" si="32"/>
        <v/>
      </c>
      <c r="CJ436" s="119" t="str">
        <f t="shared" si="70"/>
        <v>2</v>
      </c>
      <c r="CK436" s="119">
        <f t="shared" si="74"/>
        <v>1</v>
      </c>
      <c r="CL436" s="119" t="e">
        <f t="shared" si="75"/>
        <v>#N/A</v>
      </c>
      <c r="CM436" s="120" t="e">
        <f>VLOOKUP($CQ436,'FP Haupt'!$A:$O,15,FALSE)</f>
        <v>#N/A</v>
      </c>
      <c r="CN436" s="120" t="e">
        <f>VLOOKUP($CQ436,'Anlage 1d'!$A:$O,15,FALSE)</f>
        <v>#N/A</v>
      </c>
      <c r="CO436" s="120" t="e">
        <f>VLOOKUP($CQ436,'Anlage 1e'!$A:$Q,17,FALSE)</f>
        <v>#N/A</v>
      </c>
      <c r="CP436" s="120" t="e">
        <f>VLOOKUP($CQ436,'FP Beleg'!$A:$P,16,FALSE)</f>
        <v>#N/A</v>
      </c>
      <c r="CQ436" s="119" t="str">
        <f t="shared" si="71"/>
        <v/>
      </c>
    </row>
    <row r="437" spans="1:95" x14ac:dyDescent="0.2">
      <c r="A437" s="111"/>
      <c r="B437" s="112" t="str">
        <f>IF(A437="","",IF(ISERROR(VLOOKUP(MID(A437,1,4),'FP Haupt'!$A:$M,4,FALSE)),"keine DRG gemäß FPV",VLOOKUP(MID(A437,1,4),'FP Haupt'!$A:$M,4,FALSE)))</f>
        <v/>
      </c>
      <c r="C437" s="113">
        <f t="shared" si="39"/>
        <v>0</v>
      </c>
      <c r="D437" s="114" t="str">
        <f t="shared" si="1"/>
        <v/>
      </c>
      <c r="E437" s="114" t="str">
        <f t="shared" si="2"/>
        <v/>
      </c>
      <c r="F437" s="115"/>
      <c r="G437" s="115"/>
      <c r="H437" s="116" t="str">
        <f t="shared" si="3"/>
        <v/>
      </c>
      <c r="I437" s="117">
        <f t="shared" si="4"/>
        <v>0</v>
      </c>
      <c r="J437" s="115"/>
      <c r="K437" s="115"/>
      <c r="L437" s="116" t="str">
        <f t="shared" si="5"/>
        <v/>
      </c>
      <c r="M437" s="114">
        <f t="shared" si="6"/>
        <v>0</v>
      </c>
      <c r="N437" s="115"/>
      <c r="O437" s="115"/>
      <c r="P437" s="116" t="str">
        <f t="shared" si="7"/>
        <v/>
      </c>
      <c r="Q437" s="114">
        <f t="shared" si="8"/>
        <v>0</v>
      </c>
      <c r="R437" s="115"/>
      <c r="S437" s="115"/>
      <c r="T437" s="116" t="str">
        <f t="shared" si="9"/>
        <v/>
      </c>
      <c r="U437" s="114">
        <f t="shared" si="10"/>
        <v>0</v>
      </c>
      <c r="V437" s="115"/>
      <c r="W437" s="115"/>
      <c r="X437" s="116" t="str">
        <f t="shared" si="11"/>
        <v/>
      </c>
      <c r="Y437" s="117">
        <f t="shared" si="12"/>
        <v>0</v>
      </c>
      <c r="Z437" s="115"/>
      <c r="AA437" s="602" t="str">
        <f t="shared" si="72"/>
        <v/>
      </c>
      <c r="AB437" s="603">
        <f t="shared" si="73"/>
        <v>0</v>
      </c>
      <c r="AC437" s="118"/>
      <c r="AG437" s="119" t="str">
        <f t="shared" si="13"/>
        <v>Z</v>
      </c>
      <c r="AH437" s="119">
        <f t="shared" si="14"/>
        <v>9</v>
      </c>
      <c r="AI437" s="119" t="e">
        <f t="shared" si="15"/>
        <v>#N/A</v>
      </c>
      <c r="AJ437" s="120" t="e">
        <f>VLOOKUP($AS437,'FP Haupt'!$A:$M,6,FALSE)</f>
        <v>#N/A</v>
      </c>
      <c r="AK437" s="120" t="e">
        <f>VLOOKUP($AS437,'FP Beleg'!$A:$M,4,FALSE)</f>
        <v>#N/A</v>
      </c>
      <c r="AL437" s="120" t="e">
        <f>VLOOKUP($AS437,'FP Beleg'!$A:$M,5,FALSE)</f>
        <v>#N/A</v>
      </c>
      <c r="AM437" s="120" t="e">
        <f>VLOOKUP($AS437,'FP Beleg'!$A:$M,6,FALSE)</f>
        <v>#N/A</v>
      </c>
      <c r="AN437" s="120" t="e">
        <f>VLOOKUP($AS437,'FP Beleg'!$A:$M,7,FALSE)</f>
        <v>#N/A</v>
      </c>
      <c r="AO437" s="120" t="e">
        <f>VLOOKUP($AS437,'Anlage 1d'!$A:$M,4,FALSE)</f>
        <v>#N/A</v>
      </c>
      <c r="AP437" s="120" t="e">
        <f>VLOOKUP($AS437,'Anlage 1e'!$A:$M,4,FALSE)</f>
        <v>#N/A</v>
      </c>
      <c r="AQ437" s="120" t="e">
        <f>VLOOKUP($AS437,'Anlage 1e'!$A:$M,5,FALSE)</f>
        <v>#N/A</v>
      </c>
      <c r="AR437" s="120" t="e">
        <f>VLOOKUP($AS437,'FP Haupt'!$A:$M,5,FALSE)</f>
        <v>#N/A</v>
      </c>
      <c r="AS437" s="119" t="str">
        <f t="shared" si="16"/>
        <v/>
      </c>
      <c r="AV437" s="119" t="str">
        <f t="shared" si="17"/>
        <v>2</v>
      </c>
      <c r="AW437" s="119">
        <f t="shared" si="18"/>
        <v>1</v>
      </c>
      <c r="AX437" s="119" t="e">
        <f t="shared" si="19"/>
        <v>#N/A</v>
      </c>
      <c r="AY437" s="120" t="e">
        <f>VLOOKUP($BC437,'FP Haupt'!$A:$M,9,FALSE)</f>
        <v>#N/A</v>
      </c>
      <c r="AZ437" s="120" t="e">
        <f>VLOOKUP($BC437,'Anlage 1d'!$A:$M,8,FALSE)</f>
        <v>#N/A</v>
      </c>
      <c r="BA437" s="120" t="e">
        <f>VLOOKUP($BC437,'Anlage 1e'!$A:$M,10,FALSE)</f>
        <v>#N/A</v>
      </c>
      <c r="BB437" s="120" t="e">
        <f>VLOOKUP($BC437,'FP Beleg'!$A:$M,10,FALSE)</f>
        <v>#N/A</v>
      </c>
      <c r="BC437" s="119" t="str">
        <f t="shared" si="20"/>
        <v/>
      </c>
      <c r="BF437" s="119" t="str">
        <f t="shared" si="21"/>
        <v>2</v>
      </c>
      <c r="BG437" s="119">
        <f t="shared" si="22"/>
        <v>1</v>
      </c>
      <c r="BH437" s="119" t="e">
        <f t="shared" si="23"/>
        <v>#N/A</v>
      </c>
      <c r="BI437" s="120" t="e">
        <f>VLOOKUP($BM437,'FP Haupt'!$A:$M,12,FALSE)</f>
        <v>#N/A</v>
      </c>
      <c r="BJ437" s="120" t="e">
        <f>VLOOKUP($BM437,'Anlage 1d'!$A:$M,11,FALSE)</f>
        <v>#N/A</v>
      </c>
      <c r="BK437" s="120" t="e">
        <f>VLOOKUP($BM437,'Anlage 1e'!$A:$M,13,FALSE)</f>
        <v>#N/A</v>
      </c>
      <c r="BL437" s="120" t="e">
        <f>VLOOKUP($BM437,'FP Beleg'!$A:$M,13,FALSE)</f>
        <v>#N/A</v>
      </c>
      <c r="BM437" s="119" t="str">
        <f t="shared" si="24"/>
        <v/>
      </c>
      <c r="BP437" s="119" t="str">
        <f t="shared" si="25"/>
        <v>2</v>
      </c>
      <c r="BQ437" s="119">
        <f t="shared" si="26"/>
        <v>1</v>
      </c>
      <c r="BR437" s="119" t="e">
        <f t="shared" si="27"/>
        <v>#N/A</v>
      </c>
      <c r="BS437" s="120" t="e">
        <f>VLOOKUP($BW437,'FP Haupt'!$A:$M,12,FALSE)</f>
        <v>#N/A</v>
      </c>
      <c r="BT437" s="120" t="e">
        <f>VLOOKUP($BW437,'Anlage 1d'!$A:$M,11,FALSE)</f>
        <v>#N/A</v>
      </c>
      <c r="BU437" s="120" t="e">
        <f>VLOOKUP($BW437,'Anlage 1e'!$A:$M,13,FALSE)</f>
        <v>#N/A</v>
      </c>
      <c r="BV437" s="120" t="e">
        <f>VLOOKUP($BW437,'FP Beleg'!$A:$M,13,FALSE)</f>
        <v>#N/A</v>
      </c>
      <c r="BW437" s="119" t="str">
        <f t="shared" si="28"/>
        <v/>
      </c>
      <c r="BZ437" s="119" t="str">
        <f t="shared" si="29"/>
        <v>2</v>
      </c>
      <c r="CA437" s="119">
        <f t="shared" si="30"/>
        <v>1</v>
      </c>
      <c r="CB437" s="119" t="e">
        <f t="shared" si="31"/>
        <v>#N/A</v>
      </c>
      <c r="CC437" s="120" t="e">
        <f>VLOOKUP($CG437,'FP Haupt'!$A:$M,11,FALSE)</f>
        <v>#N/A</v>
      </c>
      <c r="CD437" s="120" t="e">
        <f>VLOOKUP($CG437,'Anlage 1d'!$A:$M,10,FALSE)</f>
        <v>#N/A</v>
      </c>
      <c r="CE437" s="120" t="e">
        <f>VLOOKUP($CG437,'Anlage 1e'!$A:$M,12,FALSE)</f>
        <v>#N/A</v>
      </c>
      <c r="CF437" s="120" t="e">
        <f>VLOOKUP($CG437,'FP Beleg'!$A:$M,12,FALSE)</f>
        <v>#N/A</v>
      </c>
      <c r="CG437" s="119" t="str">
        <f t="shared" si="32"/>
        <v/>
      </c>
      <c r="CJ437" s="119" t="str">
        <f t="shared" si="70"/>
        <v>2</v>
      </c>
      <c r="CK437" s="119">
        <f t="shared" si="74"/>
        <v>1</v>
      </c>
      <c r="CL437" s="119" t="e">
        <f t="shared" si="75"/>
        <v>#N/A</v>
      </c>
      <c r="CM437" s="120" t="e">
        <f>VLOOKUP($CQ437,'FP Haupt'!$A:$O,15,FALSE)</f>
        <v>#N/A</v>
      </c>
      <c r="CN437" s="120" t="e">
        <f>VLOOKUP($CQ437,'Anlage 1d'!$A:$O,15,FALSE)</f>
        <v>#N/A</v>
      </c>
      <c r="CO437" s="120" t="e">
        <f>VLOOKUP($CQ437,'Anlage 1e'!$A:$Q,17,FALSE)</f>
        <v>#N/A</v>
      </c>
      <c r="CP437" s="120" t="e">
        <f>VLOOKUP($CQ437,'FP Beleg'!$A:$P,16,FALSE)</f>
        <v>#N/A</v>
      </c>
      <c r="CQ437" s="119" t="str">
        <f t="shared" si="71"/>
        <v/>
      </c>
    </row>
    <row r="438" spans="1:95" x14ac:dyDescent="0.2">
      <c r="A438" s="111"/>
      <c r="B438" s="112" t="str">
        <f>IF(A438="","",IF(ISERROR(VLOOKUP(MID(A438,1,4),'FP Haupt'!$A:$M,4,FALSE)),"keine DRG gemäß FPV",VLOOKUP(MID(A438,1,4),'FP Haupt'!$A:$M,4,FALSE)))</f>
        <v/>
      </c>
      <c r="C438" s="113">
        <f t="shared" si="39"/>
        <v>0</v>
      </c>
      <c r="D438" s="114" t="str">
        <f t="shared" si="1"/>
        <v/>
      </c>
      <c r="E438" s="114" t="str">
        <f t="shared" si="2"/>
        <v/>
      </c>
      <c r="F438" s="115"/>
      <c r="G438" s="115"/>
      <c r="H438" s="116" t="str">
        <f t="shared" si="3"/>
        <v/>
      </c>
      <c r="I438" s="117">
        <f t="shared" si="4"/>
        <v>0</v>
      </c>
      <c r="J438" s="115"/>
      <c r="K438" s="115"/>
      <c r="L438" s="116" t="str">
        <f t="shared" si="5"/>
        <v/>
      </c>
      <c r="M438" s="114">
        <f t="shared" si="6"/>
        <v>0</v>
      </c>
      <c r="N438" s="115"/>
      <c r="O438" s="115"/>
      <c r="P438" s="116" t="str">
        <f t="shared" si="7"/>
        <v/>
      </c>
      <c r="Q438" s="114">
        <f t="shared" si="8"/>
        <v>0</v>
      </c>
      <c r="R438" s="115"/>
      <c r="S438" s="115"/>
      <c r="T438" s="116" t="str">
        <f t="shared" si="9"/>
        <v/>
      </c>
      <c r="U438" s="114">
        <f t="shared" si="10"/>
        <v>0</v>
      </c>
      <c r="V438" s="115"/>
      <c r="W438" s="115"/>
      <c r="X438" s="116" t="str">
        <f t="shared" si="11"/>
        <v/>
      </c>
      <c r="Y438" s="117">
        <f t="shared" si="12"/>
        <v>0</v>
      </c>
      <c r="Z438" s="115"/>
      <c r="AA438" s="602" t="str">
        <f t="shared" si="72"/>
        <v/>
      </c>
      <c r="AB438" s="603">
        <f t="shared" si="73"/>
        <v>0</v>
      </c>
      <c r="AC438" s="118"/>
      <c r="AG438" s="119" t="str">
        <f t="shared" si="13"/>
        <v>Z</v>
      </c>
      <c r="AH438" s="119">
        <f t="shared" si="14"/>
        <v>9</v>
      </c>
      <c r="AI438" s="119" t="e">
        <f t="shared" si="15"/>
        <v>#N/A</v>
      </c>
      <c r="AJ438" s="120" t="e">
        <f>VLOOKUP($AS438,'FP Haupt'!$A:$M,6,FALSE)</f>
        <v>#N/A</v>
      </c>
      <c r="AK438" s="120" t="e">
        <f>VLOOKUP($AS438,'FP Beleg'!$A:$M,4,FALSE)</f>
        <v>#N/A</v>
      </c>
      <c r="AL438" s="120" t="e">
        <f>VLOOKUP($AS438,'FP Beleg'!$A:$M,5,FALSE)</f>
        <v>#N/A</v>
      </c>
      <c r="AM438" s="120" t="e">
        <f>VLOOKUP($AS438,'FP Beleg'!$A:$M,6,FALSE)</f>
        <v>#N/A</v>
      </c>
      <c r="AN438" s="120" t="e">
        <f>VLOOKUP($AS438,'FP Beleg'!$A:$M,7,FALSE)</f>
        <v>#N/A</v>
      </c>
      <c r="AO438" s="120" t="e">
        <f>VLOOKUP($AS438,'Anlage 1d'!$A:$M,4,FALSE)</f>
        <v>#N/A</v>
      </c>
      <c r="AP438" s="120" t="e">
        <f>VLOOKUP($AS438,'Anlage 1e'!$A:$M,4,FALSE)</f>
        <v>#N/A</v>
      </c>
      <c r="AQ438" s="120" t="e">
        <f>VLOOKUP($AS438,'Anlage 1e'!$A:$M,5,FALSE)</f>
        <v>#N/A</v>
      </c>
      <c r="AR438" s="120" t="e">
        <f>VLOOKUP($AS438,'FP Haupt'!$A:$M,5,FALSE)</f>
        <v>#N/A</v>
      </c>
      <c r="AS438" s="119" t="str">
        <f t="shared" si="16"/>
        <v/>
      </c>
      <c r="AV438" s="119" t="str">
        <f t="shared" si="17"/>
        <v>2</v>
      </c>
      <c r="AW438" s="119">
        <f t="shared" si="18"/>
        <v>1</v>
      </c>
      <c r="AX438" s="119" t="e">
        <f t="shared" si="19"/>
        <v>#N/A</v>
      </c>
      <c r="AY438" s="120" t="e">
        <f>VLOOKUP($BC438,'FP Haupt'!$A:$M,9,FALSE)</f>
        <v>#N/A</v>
      </c>
      <c r="AZ438" s="120" t="e">
        <f>VLOOKUP($BC438,'Anlage 1d'!$A:$M,8,FALSE)</f>
        <v>#N/A</v>
      </c>
      <c r="BA438" s="120" t="e">
        <f>VLOOKUP($BC438,'Anlage 1e'!$A:$M,10,FALSE)</f>
        <v>#N/A</v>
      </c>
      <c r="BB438" s="120" t="e">
        <f>VLOOKUP($BC438,'FP Beleg'!$A:$M,10,FALSE)</f>
        <v>#N/A</v>
      </c>
      <c r="BC438" s="119" t="str">
        <f t="shared" si="20"/>
        <v/>
      </c>
      <c r="BF438" s="119" t="str">
        <f t="shared" si="21"/>
        <v>2</v>
      </c>
      <c r="BG438" s="119">
        <f t="shared" si="22"/>
        <v>1</v>
      </c>
      <c r="BH438" s="119" t="e">
        <f t="shared" si="23"/>
        <v>#N/A</v>
      </c>
      <c r="BI438" s="120" t="e">
        <f>VLOOKUP($BM438,'FP Haupt'!$A:$M,12,FALSE)</f>
        <v>#N/A</v>
      </c>
      <c r="BJ438" s="120" t="e">
        <f>VLOOKUP($BM438,'Anlage 1d'!$A:$M,11,FALSE)</f>
        <v>#N/A</v>
      </c>
      <c r="BK438" s="120" t="e">
        <f>VLOOKUP($BM438,'Anlage 1e'!$A:$M,13,FALSE)</f>
        <v>#N/A</v>
      </c>
      <c r="BL438" s="120" t="e">
        <f>VLOOKUP($BM438,'FP Beleg'!$A:$M,13,FALSE)</f>
        <v>#N/A</v>
      </c>
      <c r="BM438" s="119" t="str">
        <f t="shared" si="24"/>
        <v/>
      </c>
      <c r="BP438" s="119" t="str">
        <f t="shared" si="25"/>
        <v>2</v>
      </c>
      <c r="BQ438" s="119">
        <f t="shared" si="26"/>
        <v>1</v>
      </c>
      <c r="BR438" s="119" t="e">
        <f t="shared" si="27"/>
        <v>#N/A</v>
      </c>
      <c r="BS438" s="120" t="e">
        <f>VLOOKUP($BW438,'FP Haupt'!$A:$M,12,FALSE)</f>
        <v>#N/A</v>
      </c>
      <c r="BT438" s="120" t="e">
        <f>VLOOKUP($BW438,'Anlage 1d'!$A:$M,11,FALSE)</f>
        <v>#N/A</v>
      </c>
      <c r="BU438" s="120" t="e">
        <f>VLOOKUP($BW438,'Anlage 1e'!$A:$M,13,FALSE)</f>
        <v>#N/A</v>
      </c>
      <c r="BV438" s="120" t="e">
        <f>VLOOKUP($BW438,'FP Beleg'!$A:$M,13,FALSE)</f>
        <v>#N/A</v>
      </c>
      <c r="BW438" s="119" t="str">
        <f t="shared" si="28"/>
        <v/>
      </c>
      <c r="BZ438" s="119" t="str">
        <f t="shared" si="29"/>
        <v>2</v>
      </c>
      <c r="CA438" s="119">
        <f t="shared" si="30"/>
        <v>1</v>
      </c>
      <c r="CB438" s="119" t="e">
        <f t="shared" si="31"/>
        <v>#N/A</v>
      </c>
      <c r="CC438" s="120" t="e">
        <f>VLOOKUP($CG438,'FP Haupt'!$A:$M,11,FALSE)</f>
        <v>#N/A</v>
      </c>
      <c r="CD438" s="120" t="e">
        <f>VLOOKUP($CG438,'Anlage 1d'!$A:$M,10,FALSE)</f>
        <v>#N/A</v>
      </c>
      <c r="CE438" s="120" t="e">
        <f>VLOOKUP($CG438,'Anlage 1e'!$A:$M,12,FALSE)</f>
        <v>#N/A</v>
      </c>
      <c r="CF438" s="120" t="e">
        <f>VLOOKUP($CG438,'FP Beleg'!$A:$M,12,FALSE)</f>
        <v>#N/A</v>
      </c>
      <c r="CG438" s="119" t="str">
        <f t="shared" si="32"/>
        <v/>
      </c>
      <c r="CJ438" s="119" t="str">
        <f t="shared" si="70"/>
        <v>2</v>
      </c>
      <c r="CK438" s="119">
        <f t="shared" si="74"/>
        <v>1</v>
      </c>
      <c r="CL438" s="119" t="e">
        <f t="shared" si="75"/>
        <v>#N/A</v>
      </c>
      <c r="CM438" s="120" t="e">
        <f>VLOOKUP($CQ438,'FP Haupt'!$A:$O,15,FALSE)</f>
        <v>#N/A</v>
      </c>
      <c r="CN438" s="120" t="e">
        <f>VLOOKUP($CQ438,'Anlage 1d'!$A:$O,15,FALSE)</f>
        <v>#N/A</v>
      </c>
      <c r="CO438" s="120" t="e">
        <f>VLOOKUP($CQ438,'Anlage 1e'!$A:$Q,17,FALSE)</f>
        <v>#N/A</v>
      </c>
      <c r="CP438" s="120" t="e">
        <f>VLOOKUP($CQ438,'FP Beleg'!$A:$P,16,FALSE)</f>
        <v>#N/A</v>
      </c>
      <c r="CQ438" s="119" t="str">
        <f t="shared" si="71"/>
        <v/>
      </c>
    </row>
    <row r="439" spans="1:95" x14ac:dyDescent="0.2">
      <c r="A439" s="111"/>
      <c r="B439" s="112" t="str">
        <f>IF(A439="","",IF(ISERROR(VLOOKUP(MID(A439,1,4),'FP Haupt'!$A:$M,4,FALSE)),"keine DRG gemäß FPV",VLOOKUP(MID(A439,1,4),'FP Haupt'!$A:$M,4,FALSE)))</f>
        <v/>
      </c>
      <c r="C439" s="113">
        <f t="shared" si="39"/>
        <v>0</v>
      </c>
      <c r="D439" s="114" t="str">
        <f t="shared" si="1"/>
        <v/>
      </c>
      <c r="E439" s="114" t="str">
        <f t="shared" si="2"/>
        <v/>
      </c>
      <c r="F439" s="115"/>
      <c r="G439" s="115"/>
      <c r="H439" s="116" t="str">
        <f t="shared" si="3"/>
        <v/>
      </c>
      <c r="I439" s="117">
        <f t="shared" si="4"/>
        <v>0</v>
      </c>
      <c r="J439" s="115"/>
      <c r="K439" s="115"/>
      <c r="L439" s="116" t="str">
        <f t="shared" si="5"/>
        <v/>
      </c>
      <c r="M439" s="114">
        <f t="shared" si="6"/>
        <v>0</v>
      </c>
      <c r="N439" s="115"/>
      <c r="O439" s="115"/>
      <c r="P439" s="116" t="str">
        <f t="shared" si="7"/>
        <v/>
      </c>
      <c r="Q439" s="114">
        <f t="shared" si="8"/>
        <v>0</v>
      </c>
      <c r="R439" s="115"/>
      <c r="S439" s="115"/>
      <c r="T439" s="116" t="str">
        <f t="shared" si="9"/>
        <v/>
      </c>
      <c r="U439" s="114">
        <f t="shared" si="10"/>
        <v>0</v>
      </c>
      <c r="V439" s="115"/>
      <c r="W439" s="115"/>
      <c r="X439" s="116" t="str">
        <f t="shared" si="11"/>
        <v/>
      </c>
      <c r="Y439" s="117">
        <f t="shared" si="12"/>
        <v>0</v>
      </c>
      <c r="Z439" s="115"/>
      <c r="AA439" s="602" t="str">
        <f t="shared" si="72"/>
        <v/>
      </c>
      <c r="AB439" s="603">
        <f t="shared" si="73"/>
        <v>0</v>
      </c>
      <c r="AC439" s="118"/>
      <c r="AG439" s="119" t="str">
        <f t="shared" si="13"/>
        <v>Z</v>
      </c>
      <c r="AH439" s="119">
        <f t="shared" si="14"/>
        <v>9</v>
      </c>
      <c r="AI439" s="119" t="e">
        <f t="shared" si="15"/>
        <v>#N/A</v>
      </c>
      <c r="AJ439" s="120" t="e">
        <f>VLOOKUP($AS439,'FP Haupt'!$A:$M,6,FALSE)</f>
        <v>#N/A</v>
      </c>
      <c r="AK439" s="120" t="e">
        <f>VLOOKUP($AS439,'FP Beleg'!$A:$M,4,FALSE)</f>
        <v>#N/A</v>
      </c>
      <c r="AL439" s="120" t="e">
        <f>VLOOKUP($AS439,'FP Beleg'!$A:$M,5,FALSE)</f>
        <v>#N/A</v>
      </c>
      <c r="AM439" s="120" t="e">
        <f>VLOOKUP($AS439,'FP Beleg'!$A:$M,6,FALSE)</f>
        <v>#N/A</v>
      </c>
      <c r="AN439" s="120" t="e">
        <f>VLOOKUP($AS439,'FP Beleg'!$A:$M,7,FALSE)</f>
        <v>#N/A</v>
      </c>
      <c r="AO439" s="120" t="e">
        <f>VLOOKUP($AS439,'Anlage 1d'!$A:$M,4,FALSE)</f>
        <v>#N/A</v>
      </c>
      <c r="AP439" s="120" t="e">
        <f>VLOOKUP($AS439,'Anlage 1e'!$A:$M,4,FALSE)</f>
        <v>#N/A</v>
      </c>
      <c r="AQ439" s="120" t="e">
        <f>VLOOKUP($AS439,'Anlage 1e'!$A:$M,5,FALSE)</f>
        <v>#N/A</v>
      </c>
      <c r="AR439" s="120" t="e">
        <f>VLOOKUP($AS439,'FP Haupt'!$A:$M,5,FALSE)</f>
        <v>#N/A</v>
      </c>
      <c r="AS439" s="119" t="str">
        <f t="shared" si="16"/>
        <v/>
      </c>
      <c r="AV439" s="119" t="str">
        <f t="shared" si="17"/>
        <v>2</v>
      </c>
      <c r="AW439" s="119">
        <f t="shared" si="18"/>
        <v>1</v>
      </c>
      <c r="AX439" s="119" t="e">
        <f t="shared" si="19"/>
        <v>#N/A</v>
      </c>
      <c r="AY439" s="120" t="e">
        <f>VLOOKUP($BC439,'FP Haupt'!$A:$M,9,FALSE)</f>
        <v>#N/A</v>
      </c>
      <c r="AZ439" s="120" t="e">
        <f>VLOOKUP($BC439,'Anlage 1d'!$A:$M,8,FALSE)</f>
        <v>#N/A</v>
      </c>
      <c r="BA439" s="120" t="e">
        <f>VLOOKUP($BC439,'Anlage 1e'!$A:$M,10,FALSE)</f>
        <v>#N/A</v>
      </c>
      <c r="BB439" s="120" t="e">
        <f>VLOOKUP($BC439,'FP Beleg'!$A:$M,10,FALSE)</f>
        <v>#N/A</v>
      </c>
      <c r="BC439" s="119" t="str">
        <f t="shared" si="20"/>
        <v/>
      </c>
      <c r="BF439" s="119" t="str">
        <f t="shared" si="21"/>
        <v>2</v>
      </c>
      <c r="BG439" s="119">
        <f t="shared" si="22"/>
        <v>1</v>
      </c>
      <c r="BH439" s="119" t="e">
        <f t="shared" si="23"/>
        <v>#N/A</v>
      </c>
      <c r="BI439" s="120" t="e">
        <f>VLOOKUP($BM439,'FP Haupt'!$A:$M,12,FALSE)</f>
        <v>#N/A</v>
      </c>
      <c r="BJ439" s="120" t="e">
        <f>VLOOKUP($BM439,'Anlage 1d'!$A:$M,11,FALSE)</f>
        <v>#N/A</v>
      </c>
      <c r="BK439" s="120" t="e">
        <f>VLOOKUP($BM439,'Anlage 1e'!$A:$M,13,FALSE)</f>
        <v>#N/A</v>
      </c>
      <c r="BL439" s="120" t="e">
        <f>VLOOKUP($BM439,'FP Beleg'!$A:$M,13,FALSE)</f>
        <v>#N/A</v>
      </c>
      <c r="BM439" s="119" t="str">
        <f t="shared" si="24"/>
        <v/>
      </c>
      <c r="BP439" s="119" t="str">
        <f t="shared" si="25"/>
        <v>2</v>
      </c>
      <c r="BQ439" s="119">
        <f t="shared" si="26"/>
        <v>1</v>
      </c>
      <c r="BR439" s="119" t="e">
        <f t="shared" si="27"/>
        <v>#N/A</v>
      </c>
      <c r="BS439" s="120" t="e">
        <f>VLOOKUP($BW439,'FP Haupt'!$A:$M,12,FALSE)</f>
        <v>#N/A</v>
      </c>
      <c r="BT439" s="120" t="e">
        <f>VLOOKUP($BW439,'Anlage 1d'!$A:$M,11,FALSE)</f>
        <v>#N/A</v>
      </c>
      <c r="BU439" s="120" t="e">
        <f>VLOOKUP($BW439,'Anlage 1e'!$A:$M,13,FALSE)</f>
        <v>#N/A</v>
      </c>
      <c r="BV439" s="120" t="e">
        <f>VLOOKUP($BW439,'FP Beleg'!$A:$M,13,FALSE)</f>
        <v>#N/A</v>
      </c>
      <c r="BW439" s="119" t="str">
        <f t="shared" si="28"/>
        <v/>
      </c>
      <c r="BZ439" s="119" t="str">
        <f t="shared" si="29"/>
        <v>2</v>
      </c>
      <c r="CA439" s="119">
        <f t="shared" si="30"/>
        <v>1</v>
      </c>
      <c r="CB439" s="119" t="e">
        <f t="shared" si="31"/>
        <v>#N/A</v>
      </c>
      <c r="CC439" s="120" t="e">
        <f>VLOOKUP($CG439,'FP Haupt'!$A:$M,11,FALSE)</f>
        <v>#N/A</v>
      </c>
      <c r="CD439" s="120" t="e">
        <f>VLOOKUP($CG439,'Anlage 1d'!$A:$M,10,FALSE)</f>
        <v>#N/A</v>
      </c>
      <c r="CE439" s="120" t="e">
        <f>VLOOKUP($CG439,'Anlage 1e'!$A:$M,12,FALSE)</f>
        <v>#N/A</v>
      </c>
      <c r="CF439" s="120" t="e">
        <f>VLOOKUP($CG439,'FP Beleg'!$A:$M,12,FALSE)</f>
        <v>#N/A</v>
      </c>
      <c r="CG439" s="119" t="str">
        <f t="shared" si="32"/>
        <v/>
      </c>
      <c r="CJ439" s="119" t="str">
        <f t="shared" si="70"/>
        <v>2</v>
      </c>
      <c r="CK439" s="119">
        <f t="shared" si="74"/>
        <v>1</v>
      </c>
      <c r="CL439" s="119" t="e">
        <f t="shared" si="75"/>
        <v>#N/A</v>
      </c>
      <c r="CM439" s="120" t="e">
        <f>VLOOKUP($CQ439,'FP Haupt'!$A:$O,15,FALSE)</f>
        <v>#N/A</v>
      </c>
      <c r="CN439" s="120" t="e">
        <f>VLOOKUP($CQ439,'Anlage 1d'!$A:$O,15,FALSE)</f>
        <v>#N/A</v>
      </c>
      <c r="CO439" s="120" t="e">
        <f>VLOOKUP($CQ439,'Anlage 1e'!$A:$Q,17,FALSE)</f>
        <v>#N/A</v>
      </c>
      <c r="CP439" s="120" t="e">
        <f>VLOOKUP($CQ439,'FP Beleg'!$A:$P,16,FALSE)</f>
        <v>#N/A</v>
      </c>
      <c r="CQ439" s="119" t="str">
        <f t="shared" si="71"/>
        <v/>
      </c>
    </row>
    <row r="440" spans="1:95" x14ac:dyDescent="0.2">
      <c r="A440" s="111"/>
      <c r="B440" s="112" t="str">
        <f>IF(A440="","",IF(ISERROR(VLOOKUP(MID(A440,1,4),'FP Haupt'!$A:$M,4,FALSE)),"keine DRG gemäß FPV",VLOOKUP(MID(A440,1,4),'FP Haupt'!$A:$M,4,FALSE)))</f>
        <v/>
      </c>
      <c r="C440" s="113">
        <f t="shared" si="39"/>
        <v>0</v>
      </c>
      <c r="D440" s="114" t="str">
        <f t="shared" si="1"/>
        <v/>
      </c>
      <c r="E440" s="114" t="str">
        <f t="shared" si="2"/>
        <v/>
      </c>
      <c r="F440" s="115"/>
      <c r="G440" s="115"/>
      <c r="H440" s="116" t="str">
        <f t="shared" si="3"/>
        <v/>
      </c>
      <c r="I440" s="117">
        <f t="shared" si="4"/>
        <v>0</v>
      </c>
      <c r="J440" s="115"/>
      <c r="K440" s="115"/>
      <c r="L440" s="116" t="str">
        <f t="shared" si="5"/>
        <v/>
      </c>
      <c r="M440" s="114">
        <f t="shared" si="6"/>
        <v>0</v>
      </c>
      <c r="N440" s="115"/>
      <c r="O440" s="115"/>
      <c r="P440" s="116" t="str">
        <f t="shared" si="7"/>
        <v/>
      </c>
      <c r="Q440" s="114">
        <f t="shared" si="8"/>
        <v>0</v>
      </c>
      <c r="R440" s="115"/>
      <c r="S440" s="115"/>
      <c r="T440" s="116" t="str">
        <f t="shared" si="9"/>
        <v/>
      </c>
      <c r="U440" s="114">
        <f t="shared" si="10"/>
        <v>0</v>
      </c>
      <c r="V440" s="115"/>
      <c r="W440" s="115"/>
      <c r="X440" s="116" t="str">
        <f t="shared" si="11"/>
        <v/>
      </c>
      <c r="Y440" s="117">
        <f t="shared" si="12"/>
        <v>0</v>
      </c>
      <c r="Z440" s="115"/>
      <c r="AA440" s="602" t="str">
        <f t="shared" si="72"/>
        <v/>
      </c>
      <c r="AB440" s="603">
        <f t="shared" si="73"/>
        <v>0</v>
      </c>
      <c r="AC440" s="118"/>
      <c r="AG440" s="119" t="str">
        <f t="shared" si="13"/>
        <v>Z</v>
      </c>
      <c r="AH440" s="119">
        <f t="shared" si="14"/>
        <v>9</v>
      </c>
      <c r="AI440" s="119" t="e">
        <f t="shared" si="15"/>
        <v>#N/A</v>
      </c>
      <c r="AJ440" s="120" t="e">
        <f>VLOOKUP($AS440,'FP Haupt'!$A:$M,6,FALSE)</f>
        <v>#N/A</v>
      </c>
      <c r="AK440" s="120" t="e">
        <f>VLOOKUP($AS440,'FP Beleg'!$A:$M,4,FALSE)</f>
        <v>#N/A</v>
      </c>
      <c r="AL440" s="120" t="e">
        <f>VLOOKUP($AS440,'FP Beleg'!$A:$M,5,FALSE)</f>
        <v>#N/A</v>
      </c>
      <c r="AM440" s="120" t="e">
        <f>VLOOKUP($AS440,'FP Beleg'!$A:$M,6,FALSE)</f>
        <v>#N/A</v>
      </c>
      <c r="AN440" s="120" t="e">
        <f>VLOOKUP($AS440,'FP Beleg'!$A:$M,7,FALSE)</f>
        <v>#N/A</v>
      </c>
      <c r="AO440" s="120" t="e">
        <f>VLOOKUP($AS440,'Anlage 1d'!$A:$M,4,FALSE)</f>
        <v>#N/A</v>
      </c>
      <c r="AP440" s="120" t="e">
        <f>VLOOKUP($AS440,'Anlage 1e'!$A:$M,4,FALSE)</f>
        <v>#N/A</v>
      </c>
      <c r="AQ440" s="120" t="e">
        <f>VLOOKUP($AS440,'Anlage 1e'!$A:$M,5,FALSE)</f>
        <v>#N/A</v>
      </c>
      <c r="AR440" s="120" t="e">
        <f>VLOOKUP($AS440,'FP Haupt'!$A:$M,5,FALSE)</f>
        <v>#N/A</v>
      </c>
      <c r="AS440" s="119" t="str">
        <f t="shared" si="16"/>
        <v/>
      </c>
      <c r="AV440" s="119" t="str">
        <f t="shared" si="17"/>
        <v>2</v>
      </c>
      <c r="AW440" s="119">
        <f t="shared" si="18"/>
        <v>1</v>
      </c>
      <c r="AX440" s="119" t="e">
        <f t="shared" si="19"/>
        <v>#N/A</v>
      </c>
      <c r="AY440" s="120" t="e">
        <f>VLOOKUP($BC440,'FP Haupt'!$A:$M,9,FALSE)</f>
        <v>#N/A</v>
      </c>
      <c r="AZ440" s="120" t="e">
        <f>VLOOKUP($BC440,'Anlage 1d'!$A:$M,8,FALSE)</f>
        <v>#N/A</v>
      </c>
      <c r="BA440" s="120" t="e">
        <f>VLOOKUP($BC440,'Anlage 1e'!$A:$M,10,FALSE)</f>
        <v>#N/A</v>
      </c>
      <c r="BB440" s="120" t="e">
        <f>VLOOKUP($BC440,'FP Beleg'!$A:$M,10,FALSE)</f>
        <v>#N/A</v>
      </c>
      <c r="BC440" s="119" t="str">
        <f t="shared" si="20"/>
        <v/>
      </c>
      <c r="BF440" s="119" t="str">
        <f t="shared" si="21"/>
        <v>2</v>
      </c>
      <c r="BG440" s="119">
        <f t="shared" si="22"/>
        <v>1</v>
      </c>
      <c r="BH440" s="119" t="e">
        <f t="shared" si="23"/>
        <v>#N/A</v>
      </c>
      <c r="BI440" s="120" t="e">
        <f>VLOOKUP($BM440,'FP Haupt'!$A:$M,12,FALSE)</f>
        <v>#N/A</v>
      </c>
      <c r="BJ440" s="120" t="e">
        <f>VLOOKUP($BM440,'Anlage 1d'!$A:$M,11,FALSE)</f>
        <v>#N/A</v>
      </c>
      <c r="BK440" s="120" t="e">
        <f>VLOOKUP($BM440,'Anlage 1e'!$A:$M,13,FALSE)</f>
        <v>#N/A</v>
      </c>
      <c r="BL440" s="120" t="e">
        <f>VLOOKUP($BM440,'FP Beleg'!$A:$M,13,FALSE)</f>
        <v>#N/A</v>
      </c>
      <c r="BM440" s="119" t="str">
        <f t="shared" si="24"/>
        <v/>
      </c>
      <c r="BP440" s="119" t="str">
        <f t="shared" si="25"/>
        <v>2</v>
      </c>
      <c r="BQ440" s="119">
        <f t="shared" si="26"/>
        <v>1</v>
      </c>
      <c r="BR440" s="119" t="e">
        <f t="shared" si="27"/>
        <v>#N/A</v>
      </c>
      <c r="BS440" s="120" t="e">
        <f>VLOOKUP($BW440,'FP Haupt'!$A:$M,12,FALSE)</f>
        <v>#N/A</v>
      </c>
      <c r="BT440" s="120" t="e">
        <f>VLOOKUP($BW440,'Anlage 1d'!$A:$M,11,FALSE)</f>
        <v>#N/A</v>
      </c>
      <c r="BU440" s="120" t="e">
        <f>VLOOKUP($BW440,'Anlage 1e'!$A:$M,13,FALSE)</f>
        <v>#N/A</v>
      </c>
      <c r="BV440" s="120" t="e">
        <f>VLOOKUP($BW440,'FP Beleg'!$A:$M,13,FALSE)</f>
        <v>#N/A</v>
      </c>
      <c r="BW440" s="119" t="str">
        <f t="shared" si="28"/>
        <v/>
      </c>
      <c r="BZ440" s="119" t="str">
        <f t="shared" si="29"/>
        <v>2</v>
      </c>
      <c r="CA440" s="119">
        <f t="shared" si="30"/>
        <v>1</v>
      </c>
      <c r="CB440" s="119" t="e">
        <f t="shared" si="31"/>
        <v>#N/A</v>
      </c>
      <c r="CC440" s="120" t="e">
        <f>VLOOKUP($CG440,'FP Haupt'!$A:$M,11,FALSE)</f>
        <v>#N/A</v>
      </c>
      <c r="CD440" s="120" t="e">
        <f>VLOOKUP($CG440,'Anlage 1d'!$A:$M,10,FALSE)</f>
        <v>#N/A</v>
      </c>
      <c r="CE440" s="120" t="e">
        <f>VLOOKUP($CG440,'Anlage 1e'!$A:$M,12,FALSE)</f>
        <v>#N/A</v>
      </c>
      <c r="CF440" s="120" t="e">
        <f>VLOOKUP($CG440,'FP Beleg'!$A:$M,12,FALSE)</f>
        <v>#N/A</v>
      </c>
      <c r="CG440" s="119" t="str">
        <f t="shared" si="32"/>
        <v/>
      </c>
      <c r="CJ440" s="119" t="str">
        <f t="shared" si="70"/>
        <v>2</v>
      </c>
      <c r="CK440" s="119">
        <f t="shared" si="74"/>
        <v>1</v>
      </c>
      <c r="CL440" s="119" t="e">
        <f t="shared" si="75"/>
        <v>#N/A</v>
      </c>
      <c r="CM440" s="120" t="e">
        <f>VLOOKUP($CQ440,'FP Haupt'!$A:$O,15,FALSE)</f>
        <v>#N/A</v>
      </c>
      <c r="CN440" s="120" t="e">
        <f>VLOOKUP($CQ440,'Anlage 1d'!$A:$O,15,FALSE)</f>
        <v>#N/A</v>
      </c>
      <c r="CO440" s="120" t="e">
        <f>VLOOKUP($CQ440,'Anlage 1e'!$A:$Q,17,FALSE)</f>
        <v>#N/A</v>
      </c>
      <c r="CP440" s="120" t="e">
        <f>VLOOKUP($CQ440,'FP Beleg'!$A:$P,16,FALSE)</f>
        <v>#N/A</v>
      </c>
      <c r="CQ440" s="119" t="str">
        <f t="shared" si="71"/>
        <v/>
      </c>
    </row>
    <row r="441" spans="1:95" x14ac:dyDescent="0.2">
      <c r="A441" s="111"/>
      <c r="B441" s="112" t="str">
        <f>IF(A441="","",IF(ISERROR(VLOOKUP(MID(A441,1,4),'FP Haupt'!$A:$M,4,FALSE)),"keine DRG gemäß FPV",VLOOKUP(MID(A441,1,4),'FP Haupt'!$A:$M,4,FALSE)))</f>
        <v/>
      </c>
      <c r="C441" s="113">
        <f t="shared" si="39"/>
        <v>0</v>
      </c>
      <c r="D441" s="114" t="str">
        <f t="shared" si="1"/>
        <v/>
      </c>
      <c r="E441" s="114" t="str">
        <f t="shared" si="2"/>
        <v/>
      </c>
      <c r="F441" s="115"/>
      <c r="G441" s="115"/>
      <c r="H441" s="116" t="str">
        <f t="shared" si="3"/>
        <v/>
      </c>
      <c r="I441" s="117">
        <f t="shared" si="4"/>
        <v>0</v>
      </c>
      <c r="J441" s="115"/>
      <c r="K441" s="115"/>
      <c r="L441" s="116" t="str">
        <f t="shared" si="5"/>
        <v/>
      </c>
      <c r="M441" s="114">
        <f t="shared" si="6"/>
        <v>0</v>
      </c>
      <c r="N441" s="115"/>
      <c r="O441" s="115"/>
      <c r="P441" s="116" t="str">
        <f t="shared" si="7"/>
        <v/>
      </c>
      <c r="Q441" s="114">
        <f t="shared" si="8"/>
        <v>0</v>
      </c>
      <c r="R441" s="115"/>
      <c r="S441" s="115"/>
      <c r="T441" s="116" t="str">
        <f t="shared" si="9"/>
        <v/>
      </c>
      <c r="U441" s="114">
        <f t="shared" si="10"/>
        <v>0</v>
      </c>
      <c r="V441" s="115"/>
      <c r="W441" s="115"/>
      <c r="X441" s="116" t="str">
        <f t="shared" si="11"/>
        <v/>
      </c>
      <c r="Y441" s="117">
        <f t="shared" si="12"/>
        <v>0</v>
      </c>
      <c r="Z441" s="115"/>
      <c r="AA441" s="602" t="str">
        <f t="shared" si="72"/>
        <v/>
      </c>
      <c r="AB441" s="603">
        <f t="shared" si="73"/>
        <v>0</v>
      </c>
      <c r="AC441" s="118"/>
      <c r="AG441" s="119" t="str">
        <f t="shared" si="13"/>
        <v>Z</v>
      </c>
      <c r="AH441" s="119">
        <f t="shared" si="14"/>
        <v>9</v>
      </c>
      <c r="AI441" s="119" t="e">
        <f t="shared" si="15"/>
        <v>#N/A</v>
      </c>
      <c r="AJ441" s="120" t="e">
        <f>VLOOKUP($AS441,'FP Haupt'!$A:$M,6,FALSE)</f>
        <v>#N/A</v>
      </c>
      <c r="AK441" s="120" t="e">
        <f>VLOOKUP($AS441,'FP Beleg'!$A:$M,4,FALSE)</f>
        <v>#N/A</v>
      </c>
      <c r="AL441" s="120" t="e">
        <f>VLOOKUP($AS441,'FP Beleg'!$A:$M,5,FALSE)</f>
        <v>#N/A</v>
      </c>
      <c r="AM441" s="120" t="e">
        <f>VLOOKUP($AS441,'FP Beleg'!$A:$M,6,FALSE)</f>
        <v>#N/A</v>
      </c>
      <c r="AN441" s="120" t="e">
        <f>VLOOKUP($AS441,'FP Beleg'!$A:$M,7,FALSE)</f>
        <v>#N/A</v>
      </c>
      <c r="AO441" s="120" t="e">
        <f>VLOOKUP($AS441,'Anlage 1d'!$A:$M,4,FALSE)</f>
        <v>#N/A</v>
      </c>
      <c r="AP441" s="120" t="e">
        <f>VLOOKUP($AS441,'Anlage 1e'!$A:$M,4,FALSE)</f>
        <v>#N/A</v>
      </c>
      <c r="AQ441" s="120" t="e">
        <f>VLOOKUP($AS441,'Anlage 1e'!$A:$M,5,FALSE)</f>
        <v>#N/A</v>
      </c>
      <c r="AR441" s="120" t="e">
        <f>VLOOKUP($AS441,'FP Haupt'!$A:$M,5,FALSE)</f>
        <v>#N/A</v>
      </c>
      <c r="AS441" s="119" t="str">
        <f t="shared" si="16"/>
        <v/>
      </c>
      <c r="AV441" s="119" t="str">
        <f t="shared" si="17"/>
        <v>2</v>
      </c>
      <c r="AW441" s="119">
        <f t="shared" si="18"/>
        <v>1</v>
      </c>
      <c r="AX441" s="119" t="e">
        <f t="shared" si="19"/>
        <v>#N/A</v>
      </c>
      <c r="AY441" s="120" t="e">
        <f>VLOOKUP($BC441,'FP Haupt'!$A:$M,9,FALSE)</f>
        <v>#N/A</v>
      </c>
      <c r="AZ441" s="120" t="e">
        <f>VLOOKUP($BC441,'Anlage 1d'!$A:$M,8,FALSE)</f>
        <v>#N/A</v>
      </c>
      <c r="BA441" s="120" t="e">
        <f>VLOOKUP($BC441,'Anlage 1e'!$A:$M,10,FALSE)</f>
        <v>#N/A</v>
      </c>
      <c r="BB441" s="120" t="e">
        <f>VLOOKUP($BC441,'FP Beleg'!$A:$M,10,FALSE)</f>
        <v>#N/A</v>
      </c>
      <c r="BC441" s="119" t="str">
        <f t="shared" si="20"/>
        <v/>
      </c>
      <c r="BF441" s="119" t="str">
        <f t="shared" si="21"/>
        <v>2</v>
      </c>
      <c r="BG441" s="119">
        <f t="shared" si="22"/>
        <v>1</v>
      </c>
      <c r="BH441" s="119" t="e">
        <f t="shared" si="23"/>
        <v>#N/A</v>
      </c>
      <c r="BI441" s="120" t="e">
        <f>VLOOKUP($BM441,'FP Haupt'!$A:$M,12,FALSE)</f>
        <v>#N/A</v>
      </c>
      <c r="BJ441" s="120" t="e">
        <f>VLOOKUP($BM441,'Anlage 1d'!$A:$M,11,FALSE)</f>
        <v>#N/A</v>
      </c>
      <c r="BK441" s="120" t="e">
        <f>VLOOKUP($BM441,'Anlage 1e'!$A:$M,13,FALSE)</f>
        <v>#N/A</v>
      </c>
      <c r="BL441" s="120" t="e">
        <f>VLOOKUP($BM441,'FP Beleg'!$A:$M,13,FALSE)</f>
        <v>#N/A</v>
      </c>
      <c r="BM441" s="119" t="str">
        <f t="shared" si="24"/>
        <v/>
      </c>
      <c r="BP441" s="119" t="str">
        <f t="shared" si="25"/>
        <v>2</v>
      </c>
      <c r="BQ441" s="119">
        <f t="shared" si="26"/>
        <v>1</v>
      </c>
      <c r="BR441" s="119" t="e">
        <f t="shared" si="27"/>
        <v>#N/A</v>
      </c>
      <c r="BS441" s="120" t="e">
        <f>VLOOKUP($BW441,'FP Haupt'!$A:$M,12,FALSE)</f>
        <v>#N/A</v>
      </c>
      <c r="BT441" s="120" t="e">
        <f>VLOOKUP($BW441,'Anlage 1d'!$A:$M,11,FALSE)</f>
        <v>#N/A</v>
      </c>
      <c r="BU441" s="120" t="e">
        <f>VLOOKUP($BW441,'Anlage 1e'!$A:$M,13,FALSE)</f>
        <v>#N/A</v>
      </c>
      <c r="BV441" s="120" t="e">
        <f>VLOOKUP($BW441,'FP Beleg'!$A:$M,13,FALSE)</f>
        <v>#N/A</v>
      </c>
      <c r="BW441" s="119" t="str">
        <f t="shared" si="28"/>
        <v/>
      </c>
      <c r="BZ441" s="119" t="str">
        <f t="shared" si="29"/>
        <v>2</v>
      </c>
      <c r="CA441" s="119">
        <f t="shared" si="30"/>
        <v>1</v>
      </c>
      <c r="CB441" s="119" t="e">
        <f t="shared" si="31"/>
        <v>#N/A</v>
      </c>
      <c r="CC441" s="120" t="e">
        <f>VLOOKUP($CG441,'FP Haupt'!$A:$M,11,FALSE)</f>
        <v>#N/A</v>
      </c>
      <c r="CD441" s="120" t="e">
        <f>VLOOKUP($CG441,'Anlage 1d'!$A:$M,10,FALSE)</f>
        <v>#N/A</v>
      </c>
      <c r="CE441" s="120" t="e">
        <f>VLOOKUP($CG441,'Anlage 1e'!$A:$M,12,FALSE)</f>
        <v>#N/A</v>
      </c>
      <c r="CF441" s="120" t="e">
        <f>VLOOKUP($CG441,'FP Beleg'!$A:$M,12,FALSE)</f>
        <v>#N/A</v>
      </c>
      <c r="CG441" s="119" t="str">
        <f t="shared" si="32"/>
        <v/>
      </c>
      <c r="CJ441" s="119" t="str">
        <f t="shared" si="70"/>
        <v>2</v>
      </c>
      <c r="CK441" s="119">
        <f t="shared" si="74"/>
        <v>1</v>
      </c>
      <c r="CL441" s="119" t="e">
        <f t="shared" si="75"/>
        <v>#N/A</v>
      </c>
      <c r="CM441" s="120" t="e">
        <f>VLOOKUP($CQ441,'FP Haupt'!$A:$O,15,FALSE)</f>
        <v>#N/A</v>
      </c>
      <c r="CN441" s="120" t="e">
        <f>VLOOKUP($CQ441,'Anlage 1d'!$A:$O,15,FALSE)</f>
        <v>#N/A</v>
      </c>
      <c r="CO441" s="120" t="e">
        <f>VLOOKUP($CQ441,'Anlage 1e'!$A:$Q,17,FALSE)</f>
        <v>#N/A</v>
      </c>
      <c r="CP441" s="120" t="e">
        <f>VLOOKUP($CQ441,'FP Beleg'!$A:$P,16,FALSE)</f>
        <v>#N/A</v>
      </c>
      <c r="CQ441" s="119" t="str">
        <f t="shared" si="71"/>
        <v/>
      </c>
    </row>
    <row r="442" spans="1:95" x14ac:dyDescent="0.2">
      <c r="A442" s="111"/>
      <c r="B442" s="112" t="str">
        <f>IF(A442="","",IF(ISERROR(VLOOKUP(MID(A442,1,4),'FP Haupt'!$A:$M,4,FALSE)),"keine DRG gemäß FPV",VLOOKUP(MID(A442,1,4),'FP Haupt'!$A:$M,4,FALSE)))</f>
        <v/>
      </c>
      <c r="C442" s="113">
        <f t="shared" si="39"/>
        <v>0</v>
      </c>
      <c r="D442" s="114" t="str">
        <f t="shared" si="1"/>
        <v/>
      </c>
      <c r="E442" s="114" t="str">
        <f t="shared" si="2"/>
        <v/>
      </c>
      <c r="F442" s="115"/>
      <c r="G442" s="115"/>
      <c r="H442" s="116" t="str">
        <f t="shared" si="3"/>
        <v/>
      </c>
      <c r="I442" s="117">
        <f t="shared" si="4"/>
        <v>0</v>
      </c>
      <c r="J442" s="115"/>
      <c r="K442" s="115"/>
      <c r="L442" s="116" t="str">
        <f t="shared" si="5"/>
        <v/>
      </c>
      <c r="M442" s="114">
        <f t="shared" si="6"/>
        <v>0</v>
      </c>
      <c r="N442" s="115"/>
      <c r="O442" s="115"/>
      <c r="P442" s="116" t="str">
        <f t="shared" si="7"/>
        <v/>
      </c>
      <c r="Q442" s="114">
        <f t="shared" si="8"/>
        <v>0</v>
      </c>
      <c r="R442" s="115"/>
      <c r="S442" s="115"/>
      <c r="T442" s="116" t="str">
        <f t="shared" si="9"/>
        <v/>
      </c>
      <c r="U442" s="114">
        <f t="shared" si="10"/>
        <v>0</v>
      </c>
      <c r="V442" s="115"/>
      <c r="W442" s="115"/>
      <c r="X442" s="116" t="str">
        <f t="shared" si="11"/>
        <v/>
      </c>
      <c r="Y442" s="117">
        <f t="shared" si="12"/>
        <v>0</v>
      </c>
      <c r="Z442" s="115"/>
      <c r="AA442" s="602" t="str">
        <f t="shared" si="72"/>
        <v/>
      </c>
      <c r="AB442" s="603">
        <f t="shared" si="73"/>
        <v>0</v>
      </c>
      <c r="AC442" s="118"/>
      <c r="AG442" s="119" t="str">
        <f t="shared" si="13"/>
        <v>Z</v>
      </c>
      <c r="AH442" s="119">
        <f t="shared" si="14"/>
        <v>9</v>
      </c>
      <c r="AI442" s="119" t="e">
        <f t="shared" si="15"/>
        <v>#N/A</v>
      </c>
      <c r="AJ442" s="120" t="e">
        <f>VLOOKUP($AS442,'FP Haupt'!$A:$M,6,FALSE)</f>
        <v>#N/A</v>
      </c>
      <c r="AK442" s="120" t="e">
        <f>VLOOKUP($AS442,'FP Beleg'!$A:$M,4,FALSE)</f>
        <v>#N/A</v>
      </c>
      <c r="AL442" s="120" t="e">
        <f>VLOOKUP($AS442,'FP Beleg'!$A:$M,5,FALSE)</f>
        <v>#N/A</v>
      </c>
      <c r="AM442" s="120" t="e">
        <f>VLOOKUP($AS442,'FP Beleg'!$A:$M,6,FALSE)</f>
        <v>#N/A</v>
      </c>
      <c r="AN442" s="120" t="e">
        <f>VLOOKUP($AS442,'FP Beleg'!$A:$M,7,FALSE)</f>
        <v>#N/A</v>
      </c>
      <c r="AO442" s="120" t="e">
        <f>VLOOKUP($AS442,'Anlage 1d'!$A:$M,4,FALSE)</f>
        <v>#N/A</v>
      </c>
      <c r="AP442" s="120" t="e">
        <f>VLOOKUP($AS442,'Anlage 1e'!$A:$M,4,FALSE)</f>
        <v>#N/A</v>
      </c>
      <c r="AQ442" s="120" t="e">
        <f>VLOOKUP($AS442,'Anlage 1e'!$A:$M,5,FALSE)</f>
        <v>#N/A</v>
      </c>
      <c r="AR442" s="120" t="e">
        <f>VLOOKUP($AS442,'FP Haupt'!$A:$M,5,FALSE)</f>
        <v>#N/A</v>
      </c>
      <c r="AS442" s="119" t="str">
        <f t="shared" si="16"/>
        <v/>
      </c>
      <c r="AV442" s="119" t="str">
        <f t="shared" si="17"/>
        <v>2</v>
      </c>
      <c r="AW442" s="119">
        <f t="shared" si="18"/>
        <v>1</v>
      </c>
      <c r="AX442" s="119" t="e">
        <f t="shared" si="19"/>
        <v>#N/A</v>
      </c>
      <c r="AY442" s="120" t="e">
        <f>VLOOKUP($BC442,'FP Haupt'!$A:$M,9,FALSE)</f>
        <v>#N/A</v>
      </c>
      <c r="AZ442" s="120" t="e">
        <f>VLOOKUP($BC442,'Anlage 1d'!$A:$M,8,FALSE)</f>
        <v>#N/A</v>
      </c>
      <c r="BA442" s="120" t="e">
        <f>VLOOKUP($BC442,'Anlage 1e'!$A:$M,10,FALSE)</f>
        <v>#N/A</v>
      </c>
      <c r="BB442" s="120" t="e">
        <f>VLOOKUP($BC442,'FP Beleg'!$A:$M,10,FALSE)</f>
        <v>#N/A</v>
      </c>
      <c r="BC442" s="119" t="str">
        <f t="shared" si="20"/>
        <v/>
      </c>
      <c r="BF442" s="119" t="str">
        <f t="shared" si="21"/>
        <v>2</v>
      </c>
      <c r="BG442" s="119">
        <f t="shared" si="22"/>
        <v>1</v>
      </c>
      <c r="BH442" s="119" t="e">
        <f t="shared" si="23"/>
        <v>#N/A</v>
      </c>
      <c r="BI442" s="120" t="e">
        <f>VLOOKUP($BM442,'FP Haupt'!$A:$M,12,FALSE)</f>
        <v>#N/A</v>
      </c>
      <c r="BJ442" s="120" t="e">
        <f>VLOOKUP($BM442,'Anlage 1d'!$A:$M,11,FALSE)</f>
        <v>#N/A</v>
      </c>
      <c r="BK442" s="120" t="e">
        <f>VLOOKUP($BM442,'Anlage 1e'!$A:$M,13,FALSE)</f>
        <v>#N/A</v>
      </c>
      <c r="BL442" s="120" t="e">
        <f>VLOOKUP($BM442,'FP Beleg'!$A:$M,13,FALSE)</f>
        <v>#N/A</v>
      </c>
      <c r="BM442" s="119" t="str">
        <f t="shared" si="24"/>
        <v/>
      </c>
      <c r="BP442" s="119" t="str">
        <f t="shared" si="25"/>
        <v>2</v>
      </c>
      <c r="BQ442" s="119">
        <f t="shared" si="26"/>
        <v>1</v>
      </c>
      <c r="BR442" s="119" t="e">
        <f t="shared" si="27"/>
        <v>#N/A</v>
      </c>
      <c r="BS442" s="120" t="e">
        <f>VLOOKUP($BW442,'FP Haupt'!$A:$M,12,FALSE)</f>
        <v>#N/A</v>
      </c>
      <c r="BT442" s="120" t="e">
        <f>VLOOKUP($BW442,'Anlage 1d'!$A:$M,11,FALSE)</f>
        <v>#N/A</v>
      </c>
      <c r="BU442" s="120" t="e">
        <f>VLOOKUP($BW442,'Anlage 1e'!$A:$M,13,FALSE)</f>
        <v>#N/A</v>
      </c>
      <c r="BV442" s="120" t="e">
        <f>VLOOKUP($BW442,'FP Beleg'!$A:$M,13,FALSE)</f>
        <v>#N/A</v>
      </c>
      <c r="BW442" s="119" t="str">
        <f t="shared" si="28"/>
        <v/>
      </c>
      <c r="BZ442" s="119" t="str">
        <f t="shared" si="29"/>
        <v>2</v>
      </c>
      <c r="CA442" s="119">
        <f t="shared" si="30"/>
        <v>1</v>
      </c>
      <c r="CB442" s="119" t="e">
        <f t="shared" si="31"/>
        <v>#N/A</v>
      </c>
      <c r="CC442" s="120" t="e">
        <f>VLOOKUP($CG442,'FP Haupt'!$A:$M,11,FALSE)</f>
        <v>#N/A</v>
      </c>
      <c r="CD442" s="120" t="e">
        <f>VLOOKUP($CG442,'Anlage 1d'!$A:$M,10,FALSE)</f>
        <v>#N/A</v>
      </c>
      <c r="CE442" s="120" t="e">
        <f>VLOOKUP($CG442,'Anlage 1e'!$A:$M,12,FALSE)</f>
        <v>#N/A</v>
      </c>
      <c r="CF442" s="120" t="e">
        <f>VLOOKUP($CG442,'FP Beleg'!$A:$M,12,FALSE)</f>
        <v>#N/A</v>
      </c>
      <c r="CG442" s="119" t="str">
        <f t="shared" si="32"/>
        <v/>
      </c>
      <c r="CJ442" s="119" t="str">
        <f t="shared" si="70"/>
        <v>2</v>
      </c>
      <c r="CK442" s="119">
        <f t="shared" si="74"/>
        <v>1</v>
      </c>
      <c r="CL442" s="119" t="e">
        <f t="shared" si="75"/>
        <v>#N/A</v>
      </c>
      <c r="CM442" s="120" t="e">
        <f>VLOOKUP($CQ442,'FP Haupt'!$A:$O,15,FALSE)</f>
        <v>#N/A</v>
      </c>
      <c r="CN442" s="120" t="e">
        <f>VLOOKUP($CQ442,'Anlage 1d'!$A:$O,15,FALSE)</f>
        <v>#N/A</v>
      </c>
      <c r="CO442" s="120" t="e">
        <f>VLOOKUP($CQ442,'Anlage 1e'!$A:$Q,17,FALSE)</f>
        <v>#N/A</v>
      </c>
      <c r="CP442" s="120" t="e">
        <f>VLOOKUP($CQ442,'FP Beleg'!$A:$P,16,FALSE)</f>
        <v>#N/A</v>
      </c>
      <c r="CQ442" s="119" t="str">
        <f t="shared" si="71"/>
        <v/>
      </c>
    </row>
    <row r="443" spans="1:95" x14ac:dyDescent="0.2">
      <c r="A443" s="111"/>
      <c r="B443" s="112" t="str">
        <f>IF(A443="","",IF(ISERROR(VLOOKUP(MID(A443,1,4),'FP Haupt'!$A:$M,4,FALSE)),"keine DRG gemäß FPV",VLOOKUP(MID(A443,1,4),'FP Haupt'!$A:$M,4,FALSE)))</f>
        <v/>
      </c>
      <c r="C443" s="113">
        <f t="shared" si="39"/>
        <v>0</v>
      </c>
      <c r="D443" s="114" t="str">
        <f t="shared" si="1"/>
        <v/>
      </c>
      <c r="E443" s="114" t="str">
        <f t="shared" si="2"/>
        <v/>
      </c>
      <c r="F443" s="115"/>
      <c r="G443" s="115"/>
      <c r="H443" s="116" t="str">
        <f t="shared" si="3"/>
        <v/>
      </c>
      <c r="I443" s="117">
        <f t="shared" si="4"/>
        <v>0</v>
      </c>
      <c r="J443" s="115"/>
      <c r="K443" s="115"/>
      <c r="L443" s="116" t="str">
        <f t="shared" si="5"/>
        <v/>
      </c>
      <c r="M443" s="114">
        <f t="shared" si="6"/>
        <v>0</v>
      </c>
      <c r="N443" s="115"/>
      <c r="O443" s="115"/>
      <c r="P443" s="116" t="str">
        <f t="shared" si="7"/>
        <v/>
      </c>
      <c r="Q443" s="114">
        <f t="shared" si="8"/>
        <v>0</v>
      </c>
      <c r="R443" s="115"/>
      <c r="S443" s="115"/>
      <c r="T443" s="116" t="str">
        <f t="shared" si="9"/>
        <v/>
      </c>
      <c r="U443" s="114">
        <f t="shared" si="10"/>
        <v>0</v>
      </c>
      <c r="V443" s="115"/>
      <c r="W443" s="115"/>
      <c r="X443" s="116" t="str">
        <f t="shared" si="11"/>
        <v/>
      </c>
      <c r="Y443" s="117">
        <f t="shared" si="12"/>
        <v>0</v>
      </c>
      <c r="Z443" s="115"/>
      <c r="AA443" s="602" t="str">
        <f t="shared" si="72"/>
        <v/>
      </c>
      <c r="AB443" s="603">
        <f t="shared" si="73"/>
        <v>0</v>
      </c>
      <c r="AC443" s="118"/>
      <c r="AG443" s="119" t="str">
        <f t="shared" si="13"/>
        <v>Z</v>
      </c>
      <c r="AH443" s="119">
        <f t="shared" si="14"/>
        <v>9</v>
      </c>
      <c r="AI443" s="119" t="e">
        <f t="shared" si="15"/>
        <v>#N/A</v>
      </c>
      <c r="AJ443" s="120" t="e">
        <f>VLOOKUP($AS443,'FP Haupt'!$A:$M,6,FALSE)</f>
        <v>#N/A</v>
      </c>
      <c r="AK443" s="120" t="e">
        <f>VLOOKUP($AS443,'FP Beleg'!$A:$M,4,FALSE)</f>
        <v>#N/A</v>
      </c>
      <c r="AL443" s="120" t="e">
        <f>VLOOKUP($AS443,'FP Beleg'!$A:$M,5,FALSE)</f>
        <v>#N/A</v>
      </c>
      <c r="AM443" s="120" t="e">
        <f>VLOOKUP($AS443,'FP Beleg'!$A:$M,6,FALSE)</f>
        <v>#N/A</v>
      </c>
      <c r="AN443" s="120" t="e">
        <f>VLOOKUP($AS443,'FP Beleg'!$A:$M,7,FALSE)</f>
        <v>#N/A</v>
      </c>
      <c r="AO443" s="120" t="e">
        <f>VLOOKUP($AS443,'Anlage 1d'!$A:$M,4,FALSE)</f>
        <v>#N/A</v>
      </c>
      <c r="AP443" s="120" t="e">
        <f>VLOOKUP($AS443,'Anlage 1e'!$A:$M,4,FALSE)</f>
        <v>#N/A</v>
      </c>
      <c r="AQ443" s="120" t="e">
        <f>VLOOKUP($AS443,'Anlage 1e'!$A:$M,5,FALSE)</f>
        <v>#N/A</v>
      </c>
      <c r="AR443" s="120" t="e">
        <f>VLOOKUP($AS443,'FP Haupt'!$A:$M,5,FALSE)</f>
        <v>#N/A</v>
      </c>
      <c r="AS443" s="119" t="str">
        <f t="shared" si="16"/>
        <v/>
      </c>
      <c r="AV443" s="119" t="str">
        <f t="shared" si="17"/>
        <v>2</v>
      </c>
      <c r="AW443" s="119">
        <f t="shared" si="18"/>
        <v>1</v>
      </c>
      <c r="AX443" s="119" t="e">
        <f t="shared" si="19"/>
        <v>#N/A</v>
      </c>
      <c r="AY443" s="120" t="e">
        <f>VLOOKUP($BC443,'FP Haupt'!$A:$M,9,FALSE)</f>
        <v>#N/A</v>
      </c>
      <c r="AZ443" s="120" t="e">
        <f>VLOOKUP($BC443,'Anlage 1d'!$A:$M,8,FALSE)</f>
        <v>#N/A</v>
      </c>
      <c r="BA443" s="120" t="e">
        <f>VLOOKUP($BC443,'Anlage 1e'!$A:$M,10,FALSE)</f>
        <v>#N/A</v>
      </c>
      <c r="BB443" s="120" t="e">
        <f>VLOOKUP($BC443,'FP Beleg'!$A:$M,10,FALSE)</f>
        <v>#N/A</v>
      </c>
      <c r="BC443" s="119" t="str">
        <f t="shared" si="20"/>
        <v/>
      </c>
      <c r="BF443" s="119" t="str">
        <f t="shared" si="21"/>
        <v>2</v>
      </c>
      <c r="BG443" s="119">
        <f t="shared" si="22"/>
        <v>1</v>
      </c>
      <c r="BH443" s="119" t="e">
        <f t="shared" si="23"/>
        <v>#N/A</v>
      </c>
      <c r="BI443" s="120" t="e">
        <f>VLOOKUP($BM443,'FP Haupt'!$A:$M,12,FALSE)</f>
        <v>#N/A</v>
      </c>
      <c r="BJ443" s="120" t="e">
        <f>VLOOKUP($BM443,'Anlage 1d'!$A:$M,11,FALSE)</f>
        <v>#N/A</v>
      </c>
      <c r="BK443" s="120" t="e">
        <f>VLOOKUP($BM443,'Anlage 1e'!$A:$M,13,FALSE)</f>
        <v>#N/A</v>
      </c>
      <c r="BL443" s="120" t="e">
        <f>VLOOKUP($BM443,'FP Beleg'!$A:$M,13,FALSE)</f>
        <v>#N/A</v>
      </c>
      <c r="BM443" s="119" t="str">
        <f t="shared" si="24"/>
        <v/>
      </c>
      <c r="BP443" s="119" t="str">
        <f t="shared" si="25"/>
        <v>2</v>
      </c>
      <c r="BQ443" s="119">
        <f t="shared" si="26"/>
        <v>1</v>
      </c>
      <c r="BR443" s="119" t="e">
        <f t="shared" si="27"/>
        <v>#N/A</v>
      </c>
      <c r="BS443" s="120" t="e">
        <f>VLOOKUP($BW443,'FP Haupt'!$A:$M,12,FALSE)</f>
        <v>#N/A</v>
      </c>
      <c r="BT443" s="120" t="e">
        <f>VLOOKUP($BW443,'Anlage 1d'!$A:$M,11,FALSE)</f>
        <v>#N/A</v>
      </c>
      <c r="BU443" s="120" t="e">
        <f>VLOOKUP($BW443,'Anlage 1e'!$A:$M,13,FALSE)</f>
        <v>#N/A</v>
      </c>
      <c r="BV443" s="120" t="e">
        <f>VLOOKUP($BW443,'FP Beleg'!$A:$M,13,FALSE)</f>
        <v>#N/A</v>
      </c>
      <c r="BW443" s="119" t="str">
        <f t="shared" si="28"/>
        <v/>
      </c>
      <c r="BZ443" s="119" t="str">
        <f t="shared" si="29"/>
        <v>2</v>
      </c>
      <c r="CA443" s="119">
        <f t="shared" si="30"/>
        <v>1</v>
      </c>
      <c r="CB443" s="119" t="e">
        <f t="shared" si="31"/>
        <v>#N/A</v>
      </c>
      <c r="CC443" s="120" t="e">
        <f>VLOOKUP($CG443,'FP Haupt'!$A:$M,11,FALSE)</f>
        <v>#N/A</v>
      </c>
      <c r="CD443" s="120" t="e">
        <f>VLOOKUP($CG443,'Anlage 1d'!$A:$M,10,FALSE)</f>
        <v>#N/A</v>
      </c>
      <c r="CE443" s="120" t="e">
        <f>VLOOKUP($CG443,'Anlage 1e'!$A:$M,12,FALSE)</f>
        <v>#N/A</v>
      </c>
      <c r="CF443" s="120" t="e">
        <f>VLOOKUP($CG443,'FP Beleg'!$A:$M,12,FALSE)</f>
        <v>#N/A</v>
      </c>
      <c r="CG443" s="119" t="str">
        <f t="shared" si="32"/>
        <v/>
      </c>
      <c r="CJ443" s="119" t="str">
        <f t="shared" si="70"/>
        <v>2</v>
      </c>
      <c r="CK443" s="119">
        <f t="shared" si="74"/>
        <v>1</v>
      </c>
      <c r="CL443" s="119" t="e">
        <f t="shared" si="75"/>
        <v>#N/A</v>
      </c>
      <c r="CM443" s="120" t="e">
        <f>VLOOKUP($CQ443,'FP Haupt'!$A:$O,15,FALSE)</f>
        <v>#N/A</v>
      </c>
      <c r="CN443" s="120" t="e">
        <f>VLOOKUP($CQ443,'Anlage 1d'!$A:$O,15,FALSE)</f>
        <v>#N/A</v>
      </c>
      <c r="CO443" s="120" t="e">
        <f>VLOOKUP($CQ443,'Anlage 1e'!$A:$Q,17,FALSE)</f>
        <v>#N/A</v>
      </c>
      <c r="CP443" s="120" t="e">
        <f>VLOOKUP($CQ443,'FP Beleg'!$A:$P,16,FALSE)</f>
        <v>#N/A</v>
      </c>
      <c r="CQ443" s="119" t="str">
        <f t="shared" si="71"/>
        <v/>
      </c>
    </row>
    <row r="444" spans="1:95" x14ac:dyDescent="0.2">
      <c r="A444" s="111"/>
      <c r="B444" s="112" t="str">
        <f>IF(A444="","",IF(ISERROR(VLOOKUP(MID(A444,1,4),'FP Haupt'!$A:$M,4,FALSE)),"keine DRG gemäß FPV",VLOOKUP(MID(A444,1,4),'FP Haupt'!$A:$M,4,FALSE)))</f>
        <v/>
      </c>
      <c r="C444" s="113">
        <f t="shared" si="39"/>
        <v>0</v>
      </c>
      <c r="D444" s="114" t="str">
        <f t="shared" si="1"/>
        <v/>
      </c>
      <c r="E444" s="114" t="str">
        <f t="shared" si="2"/>
        <v/>
      </c>
      <c r="F444" s="115"/>
      <c r="G444" s="115"/>
      <c r="H444" s="116" t="str">
        <f t="shared" si="3"/>
        <v/>
      </c>
      <c r="I444" s="117">
        <f t="shared" si="4"/>
        <v>0</v>
      </c>
      <c r="J444" s="115"/>
      <c r="K444" s="115"/>
      <c r="L444" s="116" t="str">
        <f t="shared" si="5"/>
        <v/>
      </c>
      <c r="M444" s="114">
        <f t="shared" si="6"/>
        <v>0</v>
      </c>
      <c r="N444" s="115"/>
      <c r="O444" s="115"/>
      <c r="P444" s="116" t="str">
        <f t="shared" si="7"/>
        <v/>
      </c>
      <c r="Q444" s="114">
        <f t="shared" si="8"/>
        <v>0</v>
      </c>
      <c r="R444" s="115"/>
      <c r="S444" s="115"/>
      <c r="T444" s="116" t="str">
        <f t="shared" si="9"/>
        <v/>
      </c>
      <c r="U444" s="114">
        <f t="shared" si="10"/>
        <v>0</v>
      </c>
      <c r="V444" s="115"/>
      <c r="W444" s="115"/>
      <c r="X444" s="116" t="str">
        <f t="shared" si="11"/>
        <v/>
      </c>
      <c r="Y444" s="117">
        <f t="shared" si="12"/>
        <v>0</v>
      </c>
      <c r="Z444" s="115"/>
      <c r="AA444" s="602" t="str">
        <f t="shared" si="72"/>
        <v/>
      </c>
      <c r="AB444" s="603">
        <f t="shared" si="73"/>
        <v>0</v>
      </c>
      <c r="AC444" s="118"/>
      <c r="AG444" s="119" t="str">
        <f t="shared" si="13"/>
        <v>Z</v>
      </c>
      <c r="AH444" s="119">
        <f t="shared" si="14"/>
        <v>9</v>
      </c>
      <c r="AI444" s="119" t="e">
        <f t="shared" si="15"/>
        <v>#N/A</v>
      </c>
      <c r="AJ444" s="120" t="e">
        <f>VLOOKUP($AS444,'FP Haupt'!$A:$M,6,FALSE)</f>
        <v>#N/A</v>
      </c>
      <c r="AK444" s="120" t="e">
        <f>VLOOKUP($AS444,'FP Beleg'!$A:$M,4,FALSE)</f>
        <v>#N/A</v>
      </c>
      <c r="AL444" s="120" t="e">
        <f>VLOOKUP($AS444,'FP Beleg'!$A:$M,5,FALSE)</f>
        <v>#N/A</v>
      </c>
      <c r="AM444" s="120" t="e">
        <f>VLOOKUP($AS444,'FP Beleg'!$A:$M,6,FALSE)</f>
        <v>#N/A</v>
      </c>
      <c r="AN444" s="120" t="e">
        <f>VLOOKUP($AS444,'FP Beleg'!$A:$M,7,FALSE)</f>
        <v>#N/A</v>
      </c>
      <c r="AO444" s="120" t="e">
        <f>VLOOKUP($AS444,'Anlage 1d'!$A:$M,4,FALSE)</f>
        <v>#N/A</v>
      </c>
      <c r="AP444" s="120" t="e">
        <f>VLOOKUP($AS444,'Anlage 1e'!$A:$M,4,FALSE)</f>
        <v>#N/A</v>
      </c>
      <c r="AQ444" s="120" t="e">
        <f>VLOOKUP($AS444,'Anlage 1e'!$A:$M,5,FALSE)</f>
        <v>#N/A</v>
      </c>
      <c r="AR444" s="120" t="e">
        <f>VLOOKUP($AS444,'FP Haupt'!$A:$M,5,FALSE)</f>
        <v>#N/A</v>
      </c>
      <c r="AS444" s="119" t="str">
        <f t="shared" si="16"/>
        <v/>
      </c>
      <c r="AV444" s="119" t="str">
        <f t="shared" si="17"/>
        <v>2</v>
      </c>
      <c r="AW444" s="119">
        <f t="shared" si="18"/>
        <v>1</v>
      </c>
      <c r="AX444" s="119" t="e">
        <f t="shared" si="19"/>
        <v>#N/A</v>
      </c>
      <c r="AY444" s="120" t="e">
        <f>VLOOKUP($BC444,'FP Haupt'!$A:$M,9,FALSE)</f>
        <v>#N/A</v>
      </c>
      <c r="AZ444" s="120" t="e">
        <f>VLOOKUP($BC444,'Anlage 1d'!$A:$M,8,FALSE)</f>
        <v>#N/A</v>
      </c>
      <c r="BA444" s="120" t="e">
        <f>VLOOKUP($BC444,'Anlage 1e'!$A:$M,10,FALSE)</f>
        <v>#N/A</v>
      </c>
      <c r="BB444" s="120" t="e">
        <f>VLOOKUP($BC444,'FP Beleg'!$A:$M,10,FALSE)</f>
        <v>#N/A</v>
      </c>
      <c r="BC444" s="119" t="str">
        <f t="shared" si="20"/>
        <v/>
      </c>
      <c r="BF444" s="119" t="str">
        <f t="shared" si="21"/>
        <v>2</v>
      </c>
      <c r="BG444" s="119">
        <f t="shared" si="22"/>
        <v>1</v>
      </c>
      <c r="BH444" s="119" t="e">
        <f t="shared" si="23"/>
        <v>#N/A</v>
      </c>
      <c r="BI444" s="120" t="e">
        <f>VLOOKUP($BM444,'FP Haupt'!$A:$M,12,FALSE)</f>
        <v>#N/A</v>
      </c>
      <c r="BJ444" s="120" t="e">
        <f>VLOOKUP($BM444,'Anlage 1d'!$A:$M,11,FALSE)</f>
        <v>#N/A</v>
      </c>
      <c r="BK444" s="120" t="e">
        <f>VLOOKUP($BM444,'Anlage 1e'!$A:$M,13,FALSE)</f>
        <v>#N/A</v>
      </c>
      <c r="BL444" s="120" t="e">
        <f>VLOOKUP($BM444,'FP Beleg'!$A:$M,13,FALSE)</f>
        <v>#N/A</v>
      </c>
      <c r="BM444" s="119" t="str">
        <f t="shared" si="24"/>
        <v/>
      </c>
      <c r="BP444" s="119" t="str">
        <f t="shared" si="25"/>
        <v>2</v>
      </c>
      <c r="BQ444" s="119">
        <f t="shared" si="26"/>
        <v>1</v>
      </c>
      <c r="BR444" s="119" t="e">
        <f t="shared" si="27"/>
        <v>#N/A</v>
      </c>
      <c r="BS444" s="120" t="e">
        <f>VLOOKUP($BW444,'FP Haupt'!$A:$M,12,FALSE)</f>
        <v>#N/A</v>
      </c>
      <c r="BT444" s="120" t="e">
        <f>VLOOKUP($BW444,'Anlage 1d'!$A:$M,11,FALSE)</f>
        <v>#N/A</v>
      </c>
      <c r="BU444" s="120" t="e">
        <f>VLOOKUP($BW444,'Anlage 1e'!$A:$M,13,FALSE)</f>
        <v>#N/A</v>
      </c>
      <c r="BV444" s="120" t="e">
        <f>VLOOKUP($BW444,'FP Beleg'!$A:$M,13,FALSE)</f>
        <v>#N/A</v>
      </c>
      <c r="BW444" s="119" t="str">
        <f t="shared" si="28"/>
        <v/>
      </c>
      <c r="BZ444" s="119" t="str">
        <f t="shared" si="29"/>
        <v>2</v>
      </c>
      <c r="CA444" s="119">
        <f t="shared" si="30"/>
        <v>1</v>
      </c>
      <c r="CB444" s="119" t="e">
        <f t="shared" si="31"/>
        <v>#N/A</v>
      </c>
      <c r="CC444" s="120" t="e">
        <f>VLOOKUP($CG444,'FP Haupt'!$A:$M,11,FALSE)</f>
        <v>#N/A</v>
      </c>
      <c r="CD444" s="120" t="e">
        <f>VLOOKUP($CG444,'Anlage 1d'!$A:$M,10,FALSE)</f>
        <v>#N/A</v>
      </c>
      <c r="CE444" s="120" t="e">
        <f>VLOOKUP($CG444,'Anlage 1e'!$A:$M,12,FALSE)</f>
        <v>#N/A</v>
      </c>
      <c r="CF444" s="120" t="e">
        <f>VLOOKUP($CG444,'FP Beleg'!$A:$M,12,FALSE)</f>
        <v>#N/A</v>
      </c>
      <c r="CG444" s="119" t="str">
        <f t="shared" si="32"/>
        <v/>
      </c>
      <c r="CJ444" s="119" t="str">
        <f t="shared" si="70"/>
        <v>2</v>
      </c>
      <c r="CK444" s="119">
        <f t="shared" si="74"/>
        <v>1</v>
      </c>
      <c r="CL444" s="119" t="e">
        <f t="shared" si="75"/>
        <v>#N/A</v>
      </c>
      <c r="CM444" s="120" t="e">
        <f>VLOOKUP($CQ444,'FP Haupt'!$A:$O,15,FALSE)</f>
        <v>#N/A</v>
      </c>
      <c r="CN444" s="120" t="e">
        <f>VLOOKUP($CQ444,'Anlage 1d'!$A:$O,15,FALSE)</f>
        <v>#N/A</v>
      </c>
      <c r="CO444" s="120" t="e">
        <f>VLOOKUP($CQ444,'Anlage 1e'!$A:$Q,17,FALSE)</f>
        <v>#N/A</v>
      </c>
      <c r="CP444" s="120" t="e">
        <f>VLOOKUP($CQ444,'FP Beleg'!$A:$P,16,FALSE)</f>
        <v>#N/A</v>
      </c>
      <c r="CQ444" s="119" t="str">
        <f t="shared" si="71"/>
        <v/>
      </c>
    </row>
    <row r="445" spans="1:95" x14ac:dyDescent="0.2">
      <c r="A445" s="111"/>
      <c r="B445" s="112" t="str">
        <f>IF(A445="","",IF(ISERROR(VLOOKUP(MID(A445,1,4),'FP Haupt'!$A:$M,4,FALSE)),"keine DRG gemäß FPV",VLOOKUP(MID(A445,1,4),'FP Haupt'!$A:$M,4,FALSE)))</f>
        <v/>
      </c>
      <c r="C445" s="113">
        <f t="shared" si="39"/>
        <v>0</v>
      </c>
      <c r="D445" s="114" t="str">
        <f t="shared" si="1"/>
        <v/>
      </c>
      <c r="E445" s="114" t="str">
        <f t="shared" si="2"/>
        <v/>
      </c>
      <c r="F445" s="115"/>
      <c r="G445" s="115"/>
      <c r="H445" s="116" t="str">
        <f t="shared" si="3"/>
        <v/>
      </c>
      <c r="I445" s="117">
        <f t="shared" si="4"/>
        <v>0</v>
      </c>
      <c r="J445" s="115"/>
      <c r="K445" s="115"/>
      <c r="L445" s="116" t="str">
        <f t="shared" si="5"/>
        <v/>
      </c>
      <c r="M445" s="114">
        <f t="shared" si="6"/>
        <v>0</v>
      </c>
      <c r="N445" s="115"/>
      <c r="O445" s="115"/>
      <c r="P445" s="116" t="str">
        <f t="shared" si="7"/>
        <v/>
      </c>
      <c r="Q445" s="114">
        <f t="shared" si="8"/>
        <v>0</v>
      </c>
      <c r="R445" s="115"/>
      <c r="S445" s="115"/>
      <c r="T445" s="116" t="str">
        <f t="shared" si="9"/>
        <v/>
      </c>
      <c r="U445" s="114">
        <f t="shared" si="10"/>
        <v>0</v>
      </c>
      <c r="V445" s="115"/>
      <c r="W445" s="115"/>
      <c r="X445" s="116" t="str">
        <f t="shared" si="11"/>
        <v/>
      </c>
      <c r="Y445" s="117">
        <f t="shared" si="12"/>
        <v>0</v>
      </c>
      <c r="Z445" s="115"/>
      <c r="AA445" s="602" t="str">
        <f t="shared" si="72"/>
        <v/>
      </c>
      <c r="AB445" s="603">
        <f t="shared" si="73"/>
        <v>0</v>
      </c>
      <c r="AC445" s="118"/>
      <c r="AG445" s="119" t="str">
        <f t="shared" si="13"/>
        <v>Z</v>
      </c>
      <c r="AH445" s="119">
        <f t="shared" si="14"/>
        <v>9</v>
      </c>
      <c r="AI445" s="119" t="e">
        <f t="shared" si="15"/>
        <v>#N/A</v>
      </c>
      <c r="AJ445" s="120" t="e">
        <f>VLOOKUP($AS445,'FP Haupt'!$A:$M,6,FALSE)</f>
        <v>#N/A</v>
      </c>
      <c r="AK445" s="120" t="e">
        <f>VLOOKUP($AS445,'FP Beleg'!$A:$M,4,FALSE)</f>
        <v>#N/A</v>
      </c>
      <c r="AL445" s="120" t="e">
        <f>VLOOKUP($AS445,'FP Beleg'!$A:$M,5,FALSE)</f>
        <v>#N/A</v>
      </c>
      <c r="AM445" s="120" t="e">
        <f>VLOOKUP($AS445,'FP Beleg'!$A:$M,6,FALSE)</f>
        <v>#N/A</v>
      </c>
      <c r="AN445" s="120" t="e">
        <f>VLOOKUP($AS445,'FP Beleg'!$A:$M,7,FALSE)</f>
        <v>#N/A</v>
      </c>
      <c r="AO445" s="120" t="e">
        <f>VLOOKUP($AS445,'Anlage 1d'!$A:$M,4,FALSE)</f>
        <v>#N/A</v>
      </c>
      <c r="AP445" s="120" t="e">
        <f>VLOOKUP($AS445,'Anlage 1e'!$A:$M,4,FALSE)</f>
        <v>#N/A</v>
      </c>
      <c r="AQ445" s="120" t="e">
        <f>VLOOKUP($AS445,'Anlage 1e'!$A:$M,5,FALSE)</f>
        <v>#N/A</v>
      </c>
      <c r="AR445" s="120" t="e">
        <f>VLOOKUP($AS445,'FP Haupt'!$A:$M,5,FALSE)</f>
        <v>#N/A</v>
      </c>
      <c r="AS445" s="119" t="str">
        <f t="shared" si="16"/>
        <v/>
      </c>
      <c r="AV445" s="119" t="str">
        <f t="shared" si="17"/>
        <v>2</v>
      </c>
      <c r="AW445" s="119">
        <f t="shared" si="18"/>
        <v>1</v>
      </c>
      <c r="AX445" s="119" t="e">
        <f t="shared" si="19"/>
        <v>#N/A</v>
      </c>
      <c r="AY445" s="120" t="e">
        <f>VLOOKUP($BC445,'FP Haupt'!$A:$M,9,FALSE)</f>
        <v>#N/A</v>
      </c>
      <c r="AZ445" s="120" t="e">
        <f>VLOOKUP($BC445,'Anlage 1d'!$A:$M,8,FALSE)</f>
        <v>#N/A</v>
      </c>
      <c r="BA445" s="120" t="e">
        <f>VLOOKUP($BC445,'Anlage 1e'!$A:$M,10,FALSE)</f>
        <v>#N/A</v>
      </c>
      <c r="BB445" s="120" t="e">
        <f>VLOOKUP($BC445,'FP Beleg'!$A:$M,10,FALSE)</f>
        <v>#N/A</v>
      </c>
      <c r="BC445" s="119" t="str">
        <f t="shared" si="20"/>
        <v/>
      </c>
      <c r="BF445" s="119" t="str">
        <f t="shared" si="21"/>
        <v>2</v>
      </c>
      <c r="BG445" s="119">
        <f t="shared" si="22"/>
        <v>1</v>
      </c>
      <c r="BH445" s="119" t="e">
        <f t="shared" si="23"/>
        <v>#N/A</v>
      </c>
      <c r="BI445" s="120" t="e">
        <f>VLOOKUP($BM445,'FP Haupt'!$A:$M,12,FALSE)</f>
        <v>#N/A</v>
      </c>
      <c r="BJ445" s="120" t="e">
        <f>VLOOKUP($BM445,'Anlage 1d'!$A:$M,11,FALSE)</f>
        <v>#N/A</v>
      </c>
      <c r="BK445" s="120" t="e">
        <f>VLOOKUP($BM445,'Anlage 1e'!$A:$M,13,FALSE)</f>
        <v>#N/A</v>
      </c>
      <c r="BL445" s="120" t="e">
        <f>VLOOKUP($BM445,'FP Beleg'!$A:$M,13,FALSE)</f>
        <v>#N/A</v>
      </c>
      <c r="BM445" s="119" t="str">
        <f t="shared" si="24"/>
        <v/>
      </c>
      <c r="BP445" s="119" t="str">
        <f t="shared" si="25"/>
        <v>2</v>
      </c>
      <c r="BQ445" s="119">
        <f t="shared" si="26"/>
        <v>1</v>
      </c>
      <c r="BR445" s="119" t="e">
        <f t="shared" si="27"/>
        <v>#N/A</v>
      </c>
      <c r="BS445" s="120" t="e">
        <f>VLOOKUP($BW445,'FP Haupt'!$A:$M,12,FALSE)</f>
        <v>#N/A</v>
      </c>
      <c r="BT445" s="120" t="e">
        <f>VLOOKUP($BW445,'Anlage 1d'!$A:$M,11,FALSE)</f>
        <v>#N/A</v>
      </c>
      <c r="BU445" s="120" t="e">
        <f>VLOOKUP($BW445,'Anlage 1e'!$A:$M,13,FALSE)</f>
        <v>#N/A</v>
      </c>
      <c r="BV445" s="120" t="e">
        <f>VLOOKUP($BW445,'FP Beleg'!$A:$M,13,FALSE)</f>
        <v>#N/A</v>
      </c>
      <c r="BW445" s="119" t="str">
        <f t="shared" si="28"/>
        <v/>
      </c>
      <c r="BZ445" s="119" t="str">
        <f t="shared" si="29"/>
        <v>2</v>
      </c>
      <c r="CA445" s="119">
        <f t="shared" si="30"/>
        <v>1</v>
      </c>
      <c r="CB445" s="119" t="e">
        <f t="shared" si="31"/>
        <v>#N/A</v>
      </c>
      <c r="CC445" s="120" t="e">
        <f>VLOOKUP($CG445,'FP Haupt'!$A:$M,11,FALSE)</f>
        <v>#N/A</v>
      </c>
      <c r="CD445" s="120" t="e">
        <f>VLOOKUP($CG445,'Anlage 1d'!$A:$M,10,FALSE)</f>
        <v>#N/A</v>
      </c>
      <c r="CE445" s="120" t="e">
        <f>VLOOKUP($CG445,'Anlage 1e'!$A:$M,12,FALSE)</f>
        <v>#N/A</v>
      </c>
      <c r="CF445" s="120" t="e">
        <f>VLOOKUP($CG445,'FP Beleg'!$A:$M,12,FALSE)</f>
        <v>#N/A</v>
      </c>
      <c r="CG445" s="119" t="str">
        <f t="shared" si="32"/>
        <v/>
      </c>
      <c r="CJ445" s="119" t="str">
        <f t="shared" si="70"/>
        <v>2</v>
      </c>
      <c r="CK445" s="119">
        <f t="shared" si="74"/>
        <v>1</v>
      </c>
      <c r="CL445" s="119" t="e">
        <f t="shared" si="75"/>
        <v>#N/A</v>
      </c>
      <c r="CM445" s="120" t="e">
        <f>VLOOKUP($CQ445,'FP Haupt'!$A:$O,15,FALSE)</f>
        <v>#N/A</v>
      </c>
      <c r="CN445" s="120" t="e">
        <f>VLOOKUP($CQ445,'Anlage 1d'!$A:$O,15,FALSE)</f>
        <v>#N/A</v>
      </c>
      <c r="CO445" s="120" t="e">
        <f>VLOOKUP($CQ445,'Anlage 1e'!$A:$Q,17,FALSE)</f>
        <v>#N/A</v>
      </c>
      <c r="CP445" s="120" t="e">
        <f>VLOOKUP($CQ445,'FP Beleg'!$A:$P,16,FALSE)</f>
        <v>#N/A</v>
      </c>
      <c r="CQ445" s="119" t="str">
        <f t="shared" si="71"/>
        <v/>
      </c>
    </row>
    <row r="446" spans="1:95" x14ac:dyDescent="0.2">
      <c r="A446" s="111"/>
      <c r="B446" s="112" t="str">
        <f>IF(A446="","",IF(ISERROR(VLOOKUP(MID(A446,1,4),'FP Haupt'!$A:$M,4,FALSE)),"keine DRG gemäß FPV",VLOOKUP(MID(A446,1,4),'FP Haupt'!$A:$M,4,FALSE)))</f>
        <v/>
      </c>
      <c r="C446" s="113">
        <f t="shared" si="39"/>
        <v>0</v>
      </c>
      <c r="D446" s="114" t="str">
        <f t="shared" si="1"/>
        <v/>
      </c>
      <c r="E446" s="114" t="str">
        <f t="shared" si="2"/>
        <v/>
      </c>
      <c r="F446" s="115"/>
      <c r="G446" s="115"/>
      <c r="H446" s="116" t="str">
        <f t="shared" si="3"/>
        <v/>
      </c>
      <c r="I446" s="117">
        <f t="shared" si="4"/>
        <v>0</v>
      </c>
      <c r="J446" s="115"/>
      <c r="K446" s="115"/>
      <c r="L446" s="116" t="str">
        <f t="shared" si="5"/>
        <v/>
      </c>
      <c r="M446" s="114">
        <f t="shared" si="6"/>
        <v>0</v>
      </c>
      <c r="N446" s="115"/>
      <c r="O446" s="115"/>
      <c r="P446" s="116" t="str">
        <f t="shared" si="7"/>
        <v/>
      </c>
      <c r="Q446" s="114">
        <f t="shared" si="8"/>
        <v>0</v>
      </c>
      <c r="R446" s="115"/>
      <c r="S446" s="115"/>
      <c r="T446" s="116" t="str">
        <f t="shared" si="9"/>
        <v/>
      </c>
      <c r="U446" s="114">
        <f t="shared" si="10"/>
        <v>0</v>
      </c>
      <c r="V446" s="115"/>
      <c r="W446" s="115"/>
      <c r="X446" s="116" t="str">
        <f t="shared" si="11"/>
        <v/>
      </c>
      <c r="Y446" s="117">
        <f t="shared" si="12"/>
        <v>0</v>
      </c>
      <c r="Z446" s="115"/>
      <c r="AA446" s="602" t="str">
        <f t="shared" si="72"/>
        <v/>
      </c>
      <c r="AB446" s="603">
        <f t="shared" si="73"/>
        <v>0</v>
      </c>
      <c r="AC446" s="118"/>
      <c r="AG446" s="119" t="str">
        <f t="shared" si="13"/>
        <v>Z</v>
      </c>
      <c r="AH446" s="119">
        <f t="shared" si="14"/>
        <v>9</v>
      </c>
      <c r="AI446" s="119" t="e">
        <f t="shared" si="15"/>
        <v>#N/A</v>
      </c>
      <c r="AJ446" s="120" t="e">
        <f>VLOOKUP($AS446,'FP Haupt'!$A:$M,6,FALSE)</f>
        <v>#N/A</v>
      </c>
      <c r="AK446" s="120" t="e">
        <f>VLOOKUP($AS446,'FP Beleg'!$A:$M,4,FALSE)</f>
        <v>#N/A</v>
      </c>
      <c r="AL446" s="120" t="e">
        <f>VLOOKUP($AS446,'FP Beleg'!$A:$M,5,FALSE)</f>
        <v>#N/A</v>
      </c>
      <c r="AM446" s="120" t="e">
        <f>VLOOKUP($AS446,'FP Beleg'!$A:$M,6,FALSE)</f>
        <v>#N/A</v>
      </c>
      <c r="AN446" s="120" t="e">
        <f>VLOOKUP($AS446,'FP Beleg'!$A:$M,7,FALSE)</f>
        <v>#N/A</v>
      </c>
      <c r="AO446" s="120" t="e">
        <f>VLOOKUP($AS446,'Anlage 1d'!$A:$M,4,FALSE)</f>
        <v>#N/A</v>
      </c>
      <c r="AP446" s="120" t="e">
        <f>VLOOKUP($AS446,'Anlage 1e'!$A:$M,4,FALSE)</f>
        <v>#N/A</v>
      </c>
      <c r="AQ446" s="120" t="e">
        <f>VLOOKUP($AS446,'Anlage 1e'!$A:$M,5,FALSE)</f>
        <v>#N/A</v>
      </c>
      <c r="AR446" s="120" t="e">
        <f>VLOOKUP($AS446,'FP Haupt'!$A:$M,5,FALSE)</f>
        <v>#N/A</v>
      </c>
      <c r="AS446" s="119" t="str">
        <f t="shared" si="16"/>
        <v/>
      </c>
      <c r="AV446" s="119" t="str">
        <f t="shared" si="17"/>
        <v>2</v>
      </c>
      <c r="AW446" s="119">
        <f t="shared" si="18"/>
        <v>1</v>
      </c>
      <c r="AX446" s="119" t="e">
        <f t="shared" si="19"/>
        <v>#N/A</v>
      </c>
      <c r="AY446" s="120" t="e">
        <f>VLOOKUP($BC446,'FP Haupt'!$A:$M,9,FALSE)</f>
        <v>#N/A</v>
      </c>
      <c r="AZ446" s="120" t="e">
        <f>VLOOKUP($BC446,'Anlage 1d'!$A:$M,8,FALSE)</f>
        <v>#N/A</v>
      </c>
      <c r="BA446" s="120" t="e">
        <f>VLOOKUP($BC446,'Anlage 1e'!$A:$M,10,FALSE)</f>
        <v>#N/A</v>
      </c>
      <c r="BB446" s="120" t="e">
        <f>VLOOKUP($BC446,'FP Beleg'!$A:$M,10,FALSE)</f>
        <v>#N/A</v>
      </c>
      <c r="BC446" s="119" t="str">
        <f t="shared" si="20"/>
        <v/>
      </c>
      <c r="BF446" s="119" t="str">
        <f t="shared" si="21"/>
        <v>2</v>
      </c>
      <c r="BG446" s="119">
        <f t="shared" si="22"/>
        <v>1</v>
      </c>
      <c r="BH446" s="119" t="e">
        <f t="shared" si="23"/>
        <v>#N/A</v>
      </c>
      <c r="BI446" s="120" t="e">
        <f>VLOOKUP($BM446,'FP Haupt'!$A:$M,12,FALSE)</f>
        <v>#N/A</v>
      </c>
      <c r="BJ446" s="120" t="e">
        <f>VLOOKUP($BM446,'Anlage 1d'!$A:$M,11,FALSE)</f>
        <v>#N/A</v>
      </c>
      <c r="BK446" s="120" t="e">
        <f>VLOOKUP($BM446,'Anlage 1e'!$A:$M,13,FALSE)</f>
        <v>#N/A</v>
      </c>
      <c r="BL446" s="120" t="e">
        <f>VLOOKUP($BM446,'FP Beleg'!$A:$M,13,FALSE)</f>
        <v>#N/A</v>
      </c>
      <c r="BM446" s="119" t="str">
        <f t="shared" si="24"/>
        <v/>
      </c>
      <c r="BP446" s="119" t="str">
        <f t="shared" si="25"/>
        <v>2</v>
      </c>
      <c r="BQ446" s="119">
        <f t="shared" si="26"/>
        <v>1</v>
      </c>
      <c r="BR446" s="119" t="e">
        <f t="shared" si="27"/>
        <v>#N/A</v>
      </c>
      <c r="BS446" s="120" t="e">
        <f>VLOOKUP($BW446,'FP Haupt'!$A:$M,12,FALSE)</f>
        <v>#N/A</v>
      </c>
      <c r="BT446" s="120" t="e">
        <f>VLOOKUP($BW446,'Anlage 1d'!$A:$M,11,FALSE)</f>
        <v>#N/A</v>
      </c>
      <c r="BU446" s="120" t="e">
        <f>VLOOKUP($BW446,'Anlage 1e'!$A:$M,13,FALSE)</f>
        <v>#N/A</v>
      </c>
      <c r="BV446" s="120" t="e">
        <f>VLOOKUP($BW446,'FP Beleg'!$A:$M,13,FALSE)</f>
        <v>#N/A</v>
      </c>
      <c r="BW446" s="119" t="str">
        <f t="shared" si="28"/>
        <v/>
      </c>
      <c r="BZ446" s="119" t="str">
        <f t="shared" si="29"/>
        <v>2</v>
      </c>
      <c r="CA446" s="119">
        <f t="shared" si="30"/>
        <v>1</v>
      </c>
      <c r="CB446" s="119" t="e">
        <f t="shared" si="31"/>
        <v>#N/A</v>
      </c>
      <c r="CC446" s="120" t="e">
        <f>VLOOKUP($CG446,'FP Haupt'!$A:$M,11,FALSE)</f>
        <v>#N/A</v>
      </c>
      <c r="CD446" s="120" t="e">
        <f>VLOOKUP($CG446,'Anlage 1d'!$A:$M,10,FALSE)</f>
        <v>#N/A</v>
      </c>
      <c r="CE446" s="120" t="e">
        <f>VLOOKUP($CG446,'Anlage 1e'!$A:$M,12,FALSE)</f>
        <v>#N/A</v>
      </c>
      <c r="CF446" s="120" t="e">
        <f>VLOOKUP($CG446,'FP Beleg'!$A:$M,12,FALSE)</f>
        <v>#N/A</v>
      </c>
      <c r="CG446" s="119" t="str">
        <f t="shared" si="32"/>
        <v/>
      </c>
      <c r="CJ446" s="119" t="str">
        <f t="shared" si="70"/>
        <v>2</v>
      </c>
      <c r="CK446" s="119">
        <f t="shared" si="74"/>
        <v>1</v>
      </c>
      <c r="CL446" s="119" t="e">
        <f t="shared" si="75"/>
        <v>#N/A</v>
      </c>
      <c r="CM446" s="120" t="e">
        <f>VLOOKUP($CQ446,'FP Haupt'!$A:$O,15,FALSE)</f>
        <v>#N/A</v>
      </c>
      <c r="CN446" s="120" t="e">
        <f>VLOOKUP($CQ446,'Anlage 1d'!$A:$O,15,FALSE)</f>
        <v>#N/A</v>
      </c>
      <c r="CO446" s="120" t="e">
        <f>VLOOKUP($CQ446,'Anlage 1e'!$A:$Q,17,FALSE)</f>
        <v>#N/A</v>
      </c>
      <c r="CP446" s="120" t="e">
        <f>VLOOKUP($CQ446,'FP Beleg'!$A:$P,16,FALSE)</f>
        <v>#N/A</v>
      </c>
      <c r="CQ446" s="119" t="str">
        <f t="shared" si="71"/>
        <v/>
      </c>
    </row>
    <row r="447" spans="1:95" x14ac:dyDescent="0.2">
      <c r="A447" s="111"/>
      <c r="B447" s="112" t="str">
        <f>IF(A447="","",IF(ISERROR(VLOOKUP(MID(A447,1,4),'FP Haupt'!$A:$M,4,FALSE)),"keine DRG gemäß FPV",VLOOKUP(MID(A447,1,4),'FP Haupt'!$A:$M,4,FALSE)))</f>
        <v/>
      </c>
      <c r="C447" s="113">
        <f t="shared" si="39"/>
        <v>0</v>
      </c>
      <c r="D447" s="114" t="str">
        <f t="shared" si="1"/>
        <v/>
      </c>
      <c r="E447" s="114" t="str">
        <f t="shared" si="2"/>
        <v/>
      </c>
      <c r="F447" s="115"/>
      <c r="G447" s="115"/>
      <c r="H447" s="116" t="str">
        <f t="shared" si="3"/>
        <v/>
      </c>
      <c r="I447" s="117">
        <f t="shared" si="4"/>
        <v>0</v>
      </c>
      <c r="J447" s="115"/>
      <c r="K447" s="115"/>
      <c r="L447" s="116" t="str">
        <f t="shared" si="5"/>
        <v/>
      </c>
      <c r="M447" s="114">
        <f t="shared" si="6"/>
        <v>0</v>
      </c>
      <c r="N447" s="115"/>
      <c r="O447" s="115"/>
      <c r="P447" s="116" t="str">
        <f t="shared" si="7"/>
        <v/>
      </c>
      <c r="Q447" s="114">
        <f t="shared" si="8"/>
        <v>0</v>
      </c>
      <c r="R447" s="115"/>
      <c r="S447" s="115"/>
      <c r="T447" s="116" t="str">
        <f t="shared" si="9"/>
        <v/>
      </c>
      <c r="U447" s="114">
        <f t="shared" si="10"/>
        <v>0</v>
      </c>
      <c r="V447" s="115"/>
      <c r="W447" s="115"/>
      <c r="X447" s="116" t="str">
        <f t="shared" si="11"/>
        <v/>
      </c>
      <c r="Y447" s="117">
        <f t="shared" si="12"/>
        <v>0</v>
      </c>
      <c r="Z447" s="115"/>
      <c r="AA447" s="602" t="str">
        <f t="shared" si="72"/>
        <v/>
      </c>
      <c r="AB447" s="603">
        <f t="shared" si="73"/>
        <v>0</v>
      </c>
      <c r="AC447" s="118"/>
      <c r="AG447" s="119" t="str">
        <f t="shared" si="13"/>
        <v>Z</v>
      </c>
      <c r="AH447" s="119">
        <f t="shared" si="14"/>
        <v>9</v>
      </c>
      <c r="AI447" s="119" t="e">
        <f t="shared" si="15"/>
        <v>#N/A</v>
      </c>
      <c r="AJ447" s="120" t="e">
        <f>VLOOKUP($AS447,'FP Haupt'!$A:$M,6,FALSE)</f>
        <v>#N/A</v>
      </c>
      <c r="AK447" s="120" t="e">
        <f>VLOOKUP($AS447,'FP Beleg'!$A:$M,4,FALSE)</f>
        <v>#N/A</v>
      </c>
      <c r="AL447" s="120" t="e">
        <f>VLOOKUP($AS447,'FP Beleg'!$A:$M,5,FALSE)</f>
        <v>#N/A</v>
      </c>
      <c r="AM447" s="120" t="e">
        <f>VLOOKUP($AS447,'FP Beleg'!$A:$M,6,FALSE)</f>
        <v>#N/A</v>
      </c>
      <c r="AN447" s="120" t="e">
        <f>VLOOKUP($AS447,'FP Beleg'!$A:$M,7,FALSE)</f>
        <v>#N/A</v>
      </c>
      <c r="AO447" s="120" t="e">
        <f>VLOOKUP($AS447,'Anlage 1d'!$A:$M,4,FALSE)</f>
        <v>#N/A</v>
      </c>
      <c r="AP447" s="120" t="e">
        <f>VLOOKUP($AS447,'Anlage 1e'!$A:$M,4,FALSE)</f>
        <v>#N/A</v>
      </c>
      <c r="AQ447" s="120" t="e">
        <f>VLOOKUP($AS447,'Anlage 1e'!$A:$M,5,FALSE)</f>
        <v>#N/A</v>
      </c>
      <c r="AR447" s="120" t="e">
        <f>VLOOKUP($AS447,'FP Haupt'!$A:$M,5,FALSE)</f>
        <v>#N/A</v>
      </c>
      <c r="AS447" s="119" t="str">
        <f t="shared" si="16"/>
        <v/>
      </c>
      <c r="AV447" s="119" t="str">
        <f t="shared" si="17"/>
        <v>2</v>
      </c>
      <c r="AW447" s="119">
        <f t="shared" si="18"/>
        <v>1</v>
      </c>
      <c r="AX447" s="119" t="e">
        <f t="shared" si="19"/>
        <v>#N/A</v>
      </c>
      <c r="AY447" s="120" t="e">
        <f>VLOOKUP($BC447,'FP Haupt'!$A:$M,9,FALSE)</f>
        <v>#N/A</v>
      </c>
      <c r="AZ447" s="120" t="e">
        <f>VLOOKUP($BC447,'Anlage 1d'!$A:$M,8,FALSE)</f>
        <v>#N/A</v>
      </c>
      <c r="BA447" s="120" t="e">
        <f>VLOOKUP($BC447,'Anlage 1e'!$A:$M,10,FALSE)</f>
        <v>#N/A</v>
      </c>
      <c r="BB447" s="120" t="e">
        <f>VLOOKUP($BC447,'FP Beleg'!$A:$M,10,FALSE)</f>
        <v>#N/A</v>
      </c>
      <c r="BC447" s="119" t="str">
        <f t="shared" si="20"/>
        <v/>
      </c>
      <c r="BF447" s="119" t="str">
        <f t="shared" si="21"/>
        <v>2</v>
      </c>
      <c r="BG447" s="119">
        <f t="shared" si="22"/>
        <v>1</v>
      </c>
      <c r="BH447" s="119" t="e">
        <f t="shared" si="23"/>
        <v>#N/A</v>
      </c>
      <c r="BI447" s="120" t="e">
        <f>VLOOKUP($BM447,'FP Haupt'!$A:$M,12,FALSE)</f>
        <v>#N/A</v>
      </c>
      <c r="BJ447" s="120" t="e">
        <f>VLOOKUP($BM447,'Anlage 1d'!$A:$M,11,FALSE)</f>
        <v>#N/A</v>
      </c>
      <c r="BK447" s="120" t="e">
        <f>VLOOKUP($BM447,'Anlage 1e'!$A:$M,13,FALSE)</f>
        <v>#N/A</v>
      </c>
      <c r="BL447" s="120" t="e">
        <f>VLOOKUP($BM447,'FP Beleg'!$A:$M,13,FALSE)</f>
        <v>#N/A</v>
      </c>
      <c r="BM447" s="119" t="str">
        <f t="shared" si="24"/>
        <v/>
      </c>
      <c r="BP447" s="119" t="str">
        <f t="shared" si="25"/>
        <v>2</v>
      </c>
      <c r="BQ447" s="119">
        <f t="shared" si="26"/>
        <v>1</v>
      </c>
      <c r="BR447" s="119" t="e">
        <f t="shared" si="27"/>
        <v>#N/A</v>
      </c>
      <c r="BS447" s="120" t="e">
        <f>VLOOKUP($BW447,'FP Haupt'!$A:$M,12,FALSE)</f>
        <v>#N/A</v>
      </c>
      <c r="BT447" s="120" t="e">
        <f>VLOOKUP($BW447,'Anlage 1d'!$A:$M,11,FALSE)</f>
        <v>#N/A</v>
      </c>
      <c r="BU447" s="120" t="e">
        <f>VLOOKUP($BW447,'Anlage 1e'!$A:$M,13,FALSE)</f>
        <v>#N/A</v>
      </c>
      <c r="BV447" s="120" t="e">
        <f>VLOOKUP($BW447,'FP Beleg'!$A:$M,13,FALSE)</f>
        <v>#N/A</v>
      </c>
      <c r="BW447" s="119" t="str">
        <f t="shared" si="28"/>
        <v/>
      </c>
      <c r="BZ447" s="119" t="str">
        <f t="shared" si="29"/>
        <v>2</v>
      </c>
      <c r="CA447" s="119">
        <f t="shared" si="30"/>
        <v>1</v>
      </c>
      <c r="CB447" s="119" t="e">
        <f t="shared" si="31"/>
        <v>#N/A</v>
      </c>
      <c r="CC447" s="120" t="e">
        <f>VLOOKUP($CG447,'FP Haupt'!$A:$M,11,FALSE)</f>
        <v>#N/A</v>
      </c>
      <c r="CD447" s="120" t="e">
        <f>VLOOKUP($CG447,'Anlage 1d'!$A:$M,10,FALSE)</f>
        <v>#N/A</v>
      </c>
      <c r="CE447" s="120" t="e">
        <f>VLOOKUP($CG447,'Anlage 1e'!$A:$M,12,FALSE)</f>
        <v>#N/A</v>
      </c>
      <c r="CF447" s="120" t="e">
        <f>VLOOKUP($CG447,'FP Beleg'!$A:$M,12,FALSE)</f>
        <v>#N/A</v>
      </c>
      <c r="CG447" s="119" t="str">
        <f t="shared" si="32"/>
        <v/>
      </c>
      <c r="CJ447" s="119" t="str">
        <f t="shared" si="70"/>
        <v>2</v>
      </c>
      <c r="CK447" s="119">
        <f t="shared" si="74"/>
        <v>1</v>
      </c>
      <c r="CL447" s="119" t="e">
        <f t="shared" si="75"/>
        <v>#N/A</v>
      </c>
      <c r="CM447" s="120" t="e">
        <f>VLOOKUP($CQ447,'FP Haupt'!$A:$O,15,FALSE)</f>
        <v>#N/A</v>
      </c>
      <c r="CN447" s="120" t="e">
        <f>VLOOKUP($CQ447,'Anlage 1d'!$A:$O,15,FALSE)</f>
        <v>#N/A</v>
      </c>
      <c r="CO447" s="120" t="e">
        <f>VLOOKUP($CQ447,'Anlage 1e'!$A:$Q,17,FALSE)</f>
        <v>#N/A</v>
      </c>
      <c r="CP447" s="120" t="e">
        <f>VLOOKUP($CQ447,'FP Beleg'!$A:$P,16,FALSE)</f>
        <v>#N/A</v>
      </c>
      <c r="CQ447" s="119" t="str">
        <f t="shared" si="71"/>
        <v/>
      </c>
    </row>
    <row r="448" spans="1:95" x14ac:dyDescent="0.2">
      <c r="A448" s="111"/>
      <c r="B448" s="112" t="str">
        <f>IF(A448="","",IF(ISERROR(VLOOKUP(MID(A448,1,4),'FP Haupt'!$A:$M,4,FALSE)),"keine DRG gemäß FPV",VLOOKUP(MID(A448,1,4),'FP Haupt'!$A:$M,4,FALSE)))</f>
        <v/>
      </c>
      <c r="C448" s="113">
        <f t="shared" si="39"/>
        <v>0</v>
      </c>
      <c r="D448" s="114" t="str">
        <f t="shared" si="1"/>
        <v/>
      </c>
      <c r="E448" s="114" t="str">
        <f t="shared" si="2"/>
        <v/>
      </c>
      <c r="F448" s="115"/>
      <c r="G448" s="115"/>
      <c r="H448" s="116" t="str">
        <f t="shared" si="3"/>
        <v/>
      </c>
      <c r="I448" s="117">
        <f t="shared" si="4"/>
        <v>0</v>
      </c>
      <c r="J448" s="115"/>
      <c r="K448" s="115"/>
      <c r="L448" s="116" t="str">
        <f t="shared" si="5"/>
        <v/>
      </c>
      <c r="M448" s="114">
        <f t="shared" si="6"/>
        <v>0</v>
      </c>
      <c r="N448" s="115"/>
      <c r="O448" s="115"/>
      <c r="P448" s="116" t="str">
        <f t="shared" si="7"/>
        <v/>
      </c>
      <c r="Q448" s="114">
        <f t="shared" si="8"/>
        <v>0</v>
      </c>
      <c r="R448" s="115"/>
      <c r="S448" s="115"/>
      <c r="T448" s="116" t="str">
        <f t="shared" si="9"/>
        <v/>
      </c>
      <c r="U448" s="114">
        <f t="shared" si="10"/>
        <v>0</v>
      </c>
      <c r="V448" s="115"/>
      <c r="W448" s="115"/>
      <c r="X448" s="116" t="str">
        <f t="shared" si="11"/>
        <v/>
      </c>
      <c r="Y448" s="117">
        <f t="shared" si="12"/>
        <v>0</v>
      </c>
      <c r="Z448" s="115"/>
      <c r="AA448" s="602" t="str">
        <f t="shared" si="72"/>
        <v/>
      </c>
      <c r="AB448" s="603">
        <f t="shared" si="73"/>
        <v>0</v>
      </c>
      <c r="AC448" s="118"/>
      <c r="AG448" s="119" t="str">
        <f t="shared" si="13"/>
        <v>Z</v>
      </c>
      <c r="AH448" s="119">
        <f t="shared" si="14"/>
        <v>9</v>
      </c>
      <c r="AI448" s="119" t="e">
        <f t="shared" si="15"/>
        <v>#N/A</v>
      </c>
      <c r="AJ448" s="120" t="e">
        <f>VLOOKUP($AS448,'FP Haupt'!$A:$M,6,FALSE)</f>
        <v>#N/A</v>
      </c>
      <c r="AK448" s="120" t="e">
        <f>VLOOKUP($AS448,'FP Beleg'!$A:$M,4,FALSE)</f>
        <v>#N/A</v>
      </c>
      <c r="AL448" s="120" t="e">
        <f>VLOOKUP($AS448,'FP Beleg'!$A:$M,5,FALSE)</f>
        <v>#N/A</v>
      </c>
      <c r="AM448" s="120" t="e">
        <f>VLOOKUP($AS448,'FP Beleg'!$A:$M,6,FALSE)</f>
        <v>#N/A</v>
      </c>
      <c r="AN448" s="120" t="e">
        <f>VLOOKUP($AS448,'FP Beleg'!$A:$M,7,FALSE)</f>
        <v>#N/A</v>
      </c>
      <c r="AO448" s="120" t="e">
        <f>VLOOKUP($AS448,'Anlage 1d'!$A:$M,4,FALSE)</f>
        <v>#N/A</v>
      </c>
      <c r="AP448" s="120" t="e">
        <f>VLOOKUP($AS448,'Anlage 1e'!$A:$M,4,FALSE)</f>
        <v>#N/A</v>
      </c>
      <c r="AQ448" s="120" t="e">
        <f>VLOOKUP($AS448,'Anlage 1e'!$A:$M,5,FALSE)</f>
        <v>#N/A</v>
      </c>
      <c r="AR448" s="120" t="e">
        <f>VLOOKUP($AS448,'FP Haupt'!$A:$M,5,FALSE)</f>
        <v>#N/A</v>
      </c>
      <c r="AS448" s="119" t="str">
        <f t="shared" si="16"/>
        <v/>
      </c>
      <c r="AV448" s="119" t="str">
        <f t="shared" si="17"/>
        <v>2</v>
      </c>
      <c r="AW448" s="119">
        <f t="shared" si="18"/>
        <v>1</v>
      </c>
      <c r="AX448" s="119" t="e">
        <f t="shared" si="19"/>
        <v>#N/A</v>
      </c>
      <c r="AY448" s="120" t="e">
        <f>VLOOKUP($BC448,'FP Haupt'!$A:$M,9,FALSE)</f>
        <v>#N/A</v>
      </c>
      <c r="AZ448" s="120" t="e">
        <f>VLOOKUP($BC448,'Anlage 1d'!$A:$M,8,FALSE)</f>
        <v>#N/A</v>
      </c>
      <c r="BA448" s="120" t="e">
        <f>VLOOKUP($BC448,'Anlage 1e'!$A:$M,10,FALSE)</f>
        <v>#N/A</v>
      </c>
      <c r="BB448" s="120" t="e">
        <f>VLOOKUP($BC448,'FP Beleg'!$A:$M,10,FALSE)</f>
        <v>#N/A</v>
      </c>
      <c r="BC448" s="119" t="str">
        <f t="shared" si="20"/>
        <v/>
      </c>
      <c r="BF448" s="119" t="str">
        <f t="shared" si="21"/>
        <v>2</v>
      </c>
      <c r="BG448" s="119">
        <f t="shared" si="22"/>
        <v>1</v>
      </c>
      <c r="BH448" s="119" t="e">
        <f t="shared" si="23"/>
        <v>#N/A</v>
      </c>
      <c r="BI448" s="120" t="e">
        <f>VLOOKUP($BM448,'FP Haupt'!$A:$M,12,FALSE)</f>
        <v>#N/A</v>
      </c>
      <c r="BJ448" s="120" t="e">
        <f>VLOOKUP($BM448,'Anlage 1d'!$A:$M,11,FALSE)</f>
        <v>#N/A</v>
      </c>
      <c r="BK448" s="120" t="e">
        <f>VLOOKUP($BM448,'Anlage 1e'!$A:$M,13,FALSE)</f>
        <v>#N/A</v>
      </c>
      <c r="BL448" s="120" t="e">
        <f>VLOOKUP($BM448,'FP Beleg'!$A:$M,13,FALSE)</f>
        <v>#N/A</v>
      </c>
      <c r="BM448" s="119" t="str">
        <f t="shared" si="24"/>
        <v/>
      </c>
      <c r="BP448" s="119" t="str">
        <f t="shared" si="25"/>
        <v>2</v>
      </c>
      <c r="BQ448" s="119">
        <f t="shared" si="26"/>
        <v>1</v>
      </c>
      <c r="BR448" s="119" t="e">
        <f t="shared" si="27"/>
        <v>#N/A</v>
      </c>
      <c r="BS448" s="120" t="e">
        <f>VLOOKUP($BW448,'FP Haupt'!$A:$M,12,FALSE)</f>
        <v>#N/A</v>
      </c>
      <c r="BT448" s="120" t="e">
        <f>VLOOKUP($BW448,'Anlage 1d'!$A:$M,11,FALSE)</f>
        <v>#N/A</v>
      </c>
      <c r="BU448" s="120" t="e">
        <f>VLOOKUP($BW448,'Anlage 1e'!$A:$M,13,FALSE)</f>
        <v>#N/A</v>
      </c>
      <c r="BV448" s="120" t="e">
        <f>VLOOKUP($BW448,'FP Beleg'!$A:$M,13,FALSE)</f>
        <v>#N/A</v>
      </c>
      <c r="BW448" s="119" t="str">
        <f t="shared" si="28"/>
        <v/>
      </c>
      <c r="BZ448" s="119" t="str">
        <f t="shared" si="29"/>
        <v>2</v>
      </c>
      <c r="CA448" s="119">
        <f t="shared" si="30"/>
        <v>1</v>
      </c>
      <c r="CB448" s="119" t="e">
        <f t="shared" si="31"/>
        <v>#N/A</v>
      </c>
      <c r="CC448" s="120" t="e">
        <f>VLOOKUP($CG448,'FP Haupt'!$A:$M,11,FALSE)</f>
        <v>#N/A</v>
      </c>
      <c r="CD448" s="120" t="e">
        <f>VLOOKUP($CG448,'Anlage 1d'!$A:$M,10,FALSE)</f>
        <v>#N/A</v>
      </c>
      <c r="CE448" s="120" t="e">
        <f>VLOOKUP($CG448,'Anlage 1e'!$A:$M,12,FALSE)</f>
        <v>#N/A</v>
      </c>
      <c r="CF448" s="120" t="e">
        <f>VLOOKUP($CG448,'FP Beleg'!$A:$M,12,FALSE)</f>
        <v>#N/A</v>
      </c>
      <c r="CG448" s="119" t="str">
        <f t="shared" si="32"/>
        <v/>
      </c>
      <c r="CJ448" s="119" t="str">
        <f t="shared" si="70"/>
        <v>2</v>
      </c>
      <c r="CK448" s="119">
        <f t="shared" si="74"/>
        <v>1</v>
      </c>
      <c r="CL448" s="119" t="e">
        <f t="shared" si="75"/>
        <v>#N/A</v>
      </c>
      <c r="CM448" s="120" t="e">
        <f>VLOOKUP($CQ448,'FP Haupt'!$A:$O,15,FALSE)</f>
        <v>#N/A</v>
      </c>
      <c r="CN448" s="120" t="e">
        <f>VLOOKUP($CQ448,'Anlage 1d'!$A:$O,15,FALSE)</f>
        <v>#N/A</v>
      </c>
      <c r="CO448" s="120" t="e">
        <f>VLOOKUP($CQ448,'Anlage 1e'!$A:$Q,17,FALSE)</f>
        <v>#N/A</v>
      </c>
      <c r="CP448" s="120" t="e">
        <f>VLOOKUP($CQ448,'FP Beleg'!$A:$P,16,FALSE)</f>
        <v>#N/A</v>
      </c>
      <c r="CQ448" s="119" t="str">
        <f t="shared" si="71"/>
        <v/>
      </c>
    </row>
    <row r="449" spans="1:95" x14ac:dyDescent="0.2">
      <c r="A449" s="111"/>
      <c r="B449" s="112" t="str">
        <f>IF(A449="","",IF(ISERROR(VLOOKUP(MID(A449,1,4),'FP Haupt'!$A:$M,4,FALSE)),"keine DRG gemäß FPV",VLOOKUP(MID(A449,1,4),'FP Haupt'!$A:$M,4,FALSE)))</f>
        <v/>
      </c>
      <c r="C449" s="113">
        <f t="shared" si="39"/>
        <v>0</v>
      </c>
      <c r="D449" s="114" t="str">
        <f t="shared" si="1"/>
        <v/>
      </c>
      <c r="E449" s="114" t="str">
        <f t="shared" si="2"/>
        <v/>
      </c>
      <c r="F449" s="115"/>
      <c r="G449" s="115"/>
      <c r="H449" s="116" t="str">
        <f t="shared" si="3"/>
        <v/>
      </c>
      <c r="I449" s="117">
        <f t="shared" si="4"/>
        <v>0</v>
      </c>
      <c r="J449" s="115"/>
      <c r="K449" s="115"/>
      <c r="L449" s="116" t="str">
        <f t="shared" si="5"/>
        <v/>
      </c>
      <c r="M449" s="114">
        <f t="shared" si="6"/>
        <v>0</v>
      </c>
      <c r="N449" s="115"/>
      <c r="O449" s="115"/>
      <c r="P449" s="116" t="str">
        <f t="shared" si="7"/>
        <v/>
      </c>
      <c r="Q449" s="114">
        <f t="shared" si="8"/>
        <v>0</v>
      </c>
      <c r="R449" s="115"/>
      <c r="S449" s="115"/>
      <c r="T449" s="116" t="str">
        <f t="shared" si="9"/>
        <v/>
      </c>
      <c r="U449" s="114">
        <f t="shared" si="10"/>
        <v>0</v>
      </c>
      <c r="V449" s="115"/>
      <c r="W449" s="115"/>
      <c r="X449" s="116" t="str">
        <f t="shared" si="11"/>
        <v/>
      </c>
      <c r="Y449" s="117">
        <f t="shared" si="12"/>
        <v>0</v>
      </c>
      <c r="Z449" s="115"/>
      <c r="AA449" s="602" t="str">
        <f t="shared" si="72"/>
        <v/>
      </c>
      <c r="AB449" s="603">
        <f t="shared" si="73"/>
        <v>0</v>
      </c>
      <c r="AC449" s="118"/>
      <c r="AG449" s="119" t="str">
        <f t="shared" si="13"/>
        <v>Z</v>
      </c>
      <c r="AH449" s="119">
        <f t="shared" si="14"/>
        <v>9</v>
      </c>
      <c r="AI449" s="119" t="e">
        <f t="shared" si="15"/>
        <v>#N/A</v>
      </c>
      <c r="AJ449" s="120" t="e">
        <f>VLOOKUP($AS449,'FP Haupt'!$A:$M,6,FALSE)</f>
        <v>#N/A</v>
      </c>
      <c r="AK449" s="120" t="e">
        <f>VLOOKUP($AS449,'FP Beleg'!$A:$M,4,FALSE)</f>
        <v>#N/A</v>
      </c>
      <c r="AL449" s="120" t="e">
        <f>VLOOKUP($AS449,'FP Beleg'!$A:$M,5,FALSE)</f>
        <v>#N/A</v>
      </c>
      <c r="AM449" s="120" t="e">
        <f>VLOOKUP($AS449,'FP Beleg'!$A:$M,6,FALSE)</f>
        <v>#N/A</v>
      </c>
      <c r="AN449" s="120" t="e">
        <f>VLOOKUP($AS449,'FP Beleg'!$A:$M,7,FALSE)</f>
        <v>#N/A</v>
      </c>
      <c r="AO449" s="120" t="e">
        <f>VLOOKUP($AS449,'Anlage 1d'!$A:$M,4,FALSE)</f>
        <v>#N/A</v>
      </c>
      <c r="AP449" s="120" t="e">
        <f>VLOOKUP($AS449,'Anlage 1e'!$A:$M,4,FALSE)</f>
        <v>#N/A</v>
      </c>
      <c r="AQ449" s="120" t="e">
        <f>VLOOKUP($AS449,'Anlage 1e'!$A:$M,5,FALSE)</f>
        <v>#N/A</v>
      </c>
      <c r="AR449" s="120" t="e">
        <f>VLOOKUP($AS449,'FP Haupt'!$A:$M,5,FALSE)</f>
        <v>#N/A</v>
      </c>
      <c r="AS449" s="119" t="str">
        <f t="shared" si="16"/>
        <v/>
      </c>
      <c r="AV449" s="119" t="str">
        <f t="shared" si="17"/>
        <v>2</v>
      </c>
      <c r="AW449" s="119">
        <f t="shared" si="18"/>
        <v>1</v>
      </c>
      <c r="AX449" s="119" t="e">
        <f t="shared" si="19"/>
        <v>#N/A</v>
      </c>
      <c r="AY449" s="120" t="e">
        <f>VLOOKUP($BC449,'FP Haupt'!$A:$M,9,FALSE)</f>
        <v>#N/A</v>
      </c>
      <c r="AZ449" s="120" t="e">
        <f>VLOOKUP($BC449,'Anlage 1d'!$A:$M,8,FALSE)</f>
        <v>#N/A</v>
      </c>
      <c r="BA449" s="120" t="e">
        <f>VLOOKUP($BC449,'Anlage 1e'!$A:$M,10,FALSE)</f>
        <v>#N/A</v>
      </c>
      <c r="BB449" s="120" t="e">
        <f>VLOOKUP($BC449,'FP Beleg'!$A:$M,10,FALSE)</f>
        <v>#N/A</v>
      </c>
      <c r="BC449" s="119" t="str">
        <f t="shared" si="20"/>
        <v/>
      </c>
      <c r="BF449" s="119" t="str">
        <f t="shared" si="21"/>
        <v>2</v>
      </c>
      <c r="BG449" s="119">
        <f t="shared" si="22"/>
        <v>1</v>
      </c>
      <c r="BH449" s="119" t="e">
        <f t="shared" si="23"/>
        <v>#N/A</v>
      </c>
      <c r="BI449" s="120" t="e">
        <f>VLOOKUP($BM449,'FP Haupt'!$A:$M,12,FALSE)</f>
        <v>#N/A</v>
      </c>
      <c r="BJ449" s="120" t="e">
        <f>VLOOKUP($BM449,'Anlage 1d'!$A:$M,11,FALSE)</f>
        <v>#N/A</v>
      </c>
      <c r="BK449" s="120" t="e">
        <f>VLOOKUP($BM449,'Anlage 1e'!$A:$M,13,FALSE)</f>
        <v>#N/A</v>
      </c>
      <c r="BL449" s="120" t="e">
        <f>VLOOKUP($BM449,'FP Beleg'!$A:$M,13,FALSE)</f>
        <v>#N/A</v>
      </c>
      <c r="BM449" s="119" t="str">
        <f t="shared" si="24"/>
        <v/>
      </c>
      <c r="BP449" s="119" t="str">
        <f t="shared" si="25"/>
        <v>2</v>
      </c>
      <c r="BQ449" s="119">
        <f t="shared" si="26"/>
        <v>1</v>
      </c>
      <c r="BR449" s="119" t="e">
        <f t="shared" si="27"/>
        <v>#N/A</v>
      </c>
      <c r="BS449" s="120" t="e">
        <f>VLOOKUP($BW449,'FP Haupt'!$A:$M,12,FALSE)</f>
        <v>#N/A</v>
      </c>
      <c r="BT449" s="120" t="e">
        <f>VLOOKUP($BW449,'Anlage 1d'!$A:$M,11,FALSE)</f>
        <v>#N/A</v>
      </c>
      <c r="BU449" s="120" t="e">
        <f>VLOOKUP($BW449,'Anlage 1e'!$A:$M,13,FALSE)</f>
        <v>#N/A</v>
      </c>
      <c r="BV449" s="120" t="e">
        <f>VLOOKUP($BW449,'FP Beleg'!$A:$M,13,FALSE)</f>
        <v>#N/A</v>
      </c>
      <c r="BW449" s="119" t="str">
        <f t="shared" si="28"/>
        <v/>
      </c>
      <c r="BZ449" s="119" t="str">
        <f t="shared" si="29"/>
        <v>2</v>
      </c>
      <c r="CA449" s="119">
        <f t="shared" si="30"/>
        <v>1</v>
      </c>
      <c r="CB449" s="119" t="e">
        <f t="shared" si="31"/>
        <v>#N/A</v>
      </c>
      <c r="CC449" s="120" t="e">
        <f>VLOOKUP($CG449,'FP Haupt'!$A:$M,11,FALSE)</f>
        <v>#N/A</v>
      </c>
      <c r="CD449" s="120" t="e">
        <f>VLOOKUP($CG449,'Anlage 1d'!$A:$M,10,FALSE)</f>
        <v>#N/A</v>
      </c>
      <c r="CE449" s="120" t="e">
        <f>VLOOKUP($CG449,'Anlage 1e'!$A:$M,12,FALSE)</f>
        <v>#N/A</v>
      </c>
      <c r="CF449" s="120" t="e">
        <f>VLOOKUP($CG449,'FP Beleg'!$A:$M,12,FALSE)</f>
        <v>#N/A</v>
      </c>
      <c r="CG449" s="119" t="str">
        <f t="shared" si="32"/>
        <v/>
      </c>
      <c r="CJ449" s="119" t="str">
        <f t="shared" si="70"/>
        <v>2</v>
      </c>
      <c r="CK449" s="119">
        <f t="shared" si="74"/>
        <v>1</v>
      </c>
      <c r="CL449" s="119" t="e">
        <f t="shared" si="75"/>
        <v>#N/A</v>
      </c>
      <c r="CM449" s="120" t="e">
        <f>VLOOKUP($CQ449,'FP Haupt'!$A:$O,15,FALSE)</f>
        <v>#N/A</v>
      </c>
      <c r="CN449" s="120" t="e">
        <f>VLOOKUP($CQ449,'Anlage 1d'!$A:$O,15,FALSE)</f>
        <v>#N/A</v>
      </c>
      <c r="CO449" s="120" t="e">
        <f>VLOOKUP($CQ449,'Anlage 1e'!$A:$Q,17,FALSE)</f>
        <v>#N/A</v>
      </c>
      <c r="CP449" s="120" t="e">
        <f>VLOOKUP($CQ449,'FP Beleg'!$A:$P,16,FALSE)</f>
        <v>#N/A</v>
      </c>
      <c r="CQ449" s="119" t="str">
        <f t="shared" si="71"/>
        <v/>
      </c>
    </row>
    <row r="450" spans="1:95" x14ac:dyDescent="0.2">
      <c r="A450" s="111"/>
      <c r="B450" s="112" t="str">
        <f>IF(A450="","",IF(ISERROR(VLOOKUP(MID(A450,1,4),'FP Haupt'!$A:$M,4,FALSE)),"keine DRG gemäß FPV",VLOOKUP(MID(A450,1,4),'FP Haupt'!$A:$M,4,FALSE)))</f>
        <v/>
      </c>
      <c r="C450" s="113">
        <f t="shared" si="39"/>
        <v>0</v>
      </c>
      <c r="D450" s="114" t="str">
        <f t="shared" si="1"/>
        <v/>
      </c>
      <c r="E450" s="114" t="str">
        <f t="shared" si="2"/>
        <v/>
      </c>
      <c r="F450" s="115"/>
      <c r="G450" s="115"/>
      <c r="H450" s="116" t="str">
        <f t="shared" si="3"/>
        <v/>
      </c>
      <c r="I450" s="117">
        <f t="shared" si="4"/>
        <v>0</v>
      </c>
      <c r="J450" s="115"/>
      <c r="K450" s="115"/>
      <c r="L450" s="116" t="str">
        <f t="shared" si="5"/>
        <v/>
      </c>
      <c r="M450" s="114">
        <f t="shared" si="6"/>
        <v>0</v>
      </c>
      <c r="N450" s="115"/>
      <c r="O450" s="115"/>
      <c r="P450" s="116" t="str">
        <f t="shared" si="7"/>
        <v/>
      </c>
      <c r="Q450" s="114">
        <f t="shared" si="8"/>
        <v>0</v>
      </c>
      <c r="R450" s="115"/>
      <c r="S450" s="115"/>
      <c r="T450" s="116" t="str">
        <f t="shared" si="9"/>
        <v/>
      </c>
      <c r="U450" s="114">
        <f t="shared" si="10"/>
        <v>0</v>
      </c>
      <c r="V450" s="115"/>
      <c r="W450" s="115"/>
      <c r="X450" s="116" t="str">
        <f t="shared" si="11"/>
        <v/>
      </c>
      <c r="Y450" s="117">
        <f t="shared" si="12"/>
        <v>0</v>
      </c>
      <c r="Z450" s="115"/>
      <c r="AA450" s="602" t="str">
        <f t="shared" si="72"/>
        <v/>
      </c>
      <c r="AB450" s="603">
        <f t="shared" si="73"/>
        <v>0</v>
      </c>
      <c r="AC450" s="118"/>
      <c r="AG450" s="119" t="str">
        <f t="shared" si="13"/>
        <v>Z</v>
      </c>
      <c r="AH450" s="119">
        <f t="shared" si="14"/>
        <v>9</v>
      </c>
      <c r="AI450" s="119" t="e">
        <f t="shared" si="15"/>
        <v>#N/A</v>
      </c>
      <c r="AJ450" s="120" t="e">
        <f>VLOOKUP($AS450,'FP Haupt'!$A:$M,6,FALSE)</f>
        <v>#N/A</v>
      </c>
      <c r="AK450" s="120" t="e">
        <f>VLOOKUP($AS450,'FP Beleg'!$A:$M,4,FALSE)</f>
        <v>#N/A</v>
      </c>
      <c r="AL450" s="120" t="e">
        <f>VLOOKUP($AS450,'FP Beleg'!$A:$M,5,FALSE)</f>
        <v>#N/A</v>
      </c>
      <c r="AM450" s="120" t="e">
        <f>VLOOKUP($AS450,'FP Beleg'!$A:$M,6,FALSE)</f>
        <v>#N/A</v>
      </c>
      <c r="AN450" s="120" t="e">
        <f>VLOOKUP($AS450,'FP Beleg'!$A:$M,7,FALSE)</f>
        <v>#N/A</v>
      </c>
      <c r="AO450" s="120" t="e">
        <f>VLOOKUP($AS450,'Anlage 1d'!$A:$M,4,FALSE)</f>
        <v>#N/A</v>
      </c>
      <c r="AP450" s="120" t="e">
        <f>VLOOKUP($AS450,'Anlage 1e'!$A:$M,4,FALSE)</f>
        <v>#N/A</v>
      </c>
      <c r="AQ450" s="120" t="e">
        <f>VLOOKUP($AS450,'Anlage 1e'!$A:$M,5,FALSE)</f>
        <v>#N/A</v>
      </c>
      <c r="AR450" s="120" t="e">
        <f>VLOOKUP($AS450,'FP Haupt'!$A:$M,5,FALSE)</f>
        <v>#N/A</v>
      </c>
      <c r="AS450" s="119" t="str">
        <f t="shared" si="16"/>
        <v/>
      </c>
      <c r="AV450" s="119" t="str">
        <f t="shared" si="17"/>
        <v>2</v>
      </c>
      <c r="AW450" s="119">
        <f t="shared" si="18"/>
        <v>1</v>
      </c>
      <c r="AX450" s="119" t="e">
        <f t="shared" si="19"/>
        <v>#N/A</v>
      </c>
      <c r="AY450" s="120" t="e">
        <f>VLOOKUP($BC450,'FP Haupt'!$A:$M,9,FALSE)</f>
        <v>#N/A</v>
      </c>
      <c r="AZ450" s="120" t="e">
        <f>VLOOKUP($BC450,'Anlage 1d'!$A:$M,8,FALSE)</f>
        <v>#N/A</v>
      </c>
      <c r="BA450" s="120" t="e">
        <f>VLOOKUP($BC450,'Anlage 1e'!$A:$M,10,FALSE)</f>
        <v>#N/A</v>
      </c>
      <c r="BB450" s="120" t="e">
        <f>VLOOKUP($BC450,'FP Beleg'!$A:$M,10,FALSE)</f>
        <v>#N/A</v>
      </c>
      <c r="BC450" s="119" t="str">
        <f t="shared" si="20"/>
        <v/>
      </c>
      <c r="BF450" s="119" t="str">
        <f t="shared" si="21"/>
        <v>2</v>
      </c>
      <c r="BG450" s="119">
        <f t="shared" si="22"/>
        <v>1</v>
      </c>
      <c r="BH450" s="119" t="e">
        <f t="shared" si="23"/>
        <v>#N/A</v>
      </c>
      <c r="BI450" s="120" t="e">
        <f>VLOOKUP($BM450,'FP Haupt'!$A:$M,12,FALSE)</f>
        <v>#N/A</v>
      </c>
      <c r="BJ450" s="120" t="e">
        <f>VLOOKUP($BM450,'Anlage 1d'!$A:$M,11,FALSE)</f>
        <v>#N/A</v>
      </c>
      <c r="BK450" s="120" t="e">
        <f>VLOOKUP($BM450,'Anlage 1e'!$A:$M,13,FALSE)</f>
        <v>#N/A</v>
      </c>
      <c r="BL450" s="120" t="e">
        <f>VLOOKUP($BM450,'FP Beleg'!$A:$M,13,FALSE)</f>
        <v>#N/A</v>
      </c>
      <c r="BM450" s="119" t="str">
        <f t="shared" si="24"/>
        <v/>
      </c>
      <c r="BP450" s="119" t="str">
        <f t="shared" si="25"/>
        <v>2</v>
      </c>
      <c r="BQ450" s="119">
        <f t="shared" si="26"/>
        <v>1</v>
      </c>
      <c r="BR450" s="119" t="e">
        <f t="shared" si="27"/>
        <v>#N/A</v>
      </c>
      <c r="BS450" s="120" t="e">
        <f>VLOOKUP($BW450,'FP Haupt'!$A:$M,12,FALSE)</f>
        <v>#N/A</v>
      </c>
      <c r="BT450" s="120" t="e">
        <f>VLOOKUP($BW450,'Anlage 1d'!$A:$M,11,FALSE)</f>
        <v>#N/A</v>
      </c>
      <c r="BU450" s="120" t="e">
        <f>VLOOKUP($BW450,'Anlage 1e'!$A:$M,13,FALSE)</f>
        <v>#N/A</v>
      </c>
      <c r="BV450" s="120" t="e">
        <f>VLOOKUP($BW450,'FP Beleg'!$A:$M,13,FALSE)</f>
        <v>#N/A</v>
      </c>
      <c r="BW450" s="119" t="str">
        <f t="shared" si="28"/>
        <v/>
      </c>
      <c r="BZ450" s="119" t="str">
        <f t="shared" si="29"/>
        <v>2</v>
      </c>
      <c r="CA450" s="119">
        <f t="shared" si="30"/>
        <v>1</v>
      </c>
      <c r="CB450" s="119" t="e">
        <f t="shared" si="31"/>
        <v>#N/A</v>
      </c>
      <c r="CC450" s="120" t="e">
        <f>VLOOKUP($CG450,'FP Haupt'!$A:$M,11,FALSE)</f>
        <v>#N/A</v>
      </c>
      <c r="CD450" s="120" t="e">
        <f>VLOOKUP($CG450,'Anlage 1d'!$A:$M,10,FALSE)</f>
        <v>#N/A</v>
      </c>
      <c r="CE450" s="120" t="e">
        <f>VLOOKUP($CG450,'Anlage 1e'!$A:$M,12,FALSE)</f>
        <v>#N/A</v>
      </c>
      <c r="CF450" s="120" t="e">
        <f>VLOOKUP($CG450,'FP Beleg'!$A:$M,12,FALSE)</f>
        <v>#N/A</v>
      </c>
      <c r="CG450" s="119" t="str">
        <f t="shared" si="32"/>
        <v/>
      </c>
      <c r="CJ450" s="119" t="str">
        <f t="shared" si="70"/>
        <v>2</v>
      </c>
      <c r="CK450" s="119">
        <f t="shared" si="74"/>
        <v>1</v>
      </c>
      <c r="CL450" s="119" t="e">
        <f t="shared" si="75"/>
        <v>#N/A</v>
      </c>
      <c r="CM450" s="120" t="e">
        <f>VLOOKUP($CQ450,'FP Haupt'!$A:$O,15,FALSE)</f>
        <v>#N/A</v>
      </c>
      <c r="CN450" s="120" t="e">
        <f>VLOOKUP($CQ450,'Anlage 1d'!$A:$O,15,FALSE)</f>
        <v>#N/A</v>
      </c>
      <c r="CO450" s="120" t="e">
        <f>VLOOKUP($CQ450,'Anlage 1e'!$A:$Q,17,FALSE)</f>
        <v>#N/A</v>
      </c>
      <c r="CP450" s="120" t="e">
        <f>VLOOKUP($CQ450,'FP Beleg'!$A:$P,16,FALSE)</f>
        <v>#N/A</v>
      </c>
      <c r="CQ450" s="119" t="str">
        <f t="shared" si="71"/>
        <v/>
      </c>
    </row>
    <row r="451" spans="1:95" x14ac:dyDescent="0.2">
      <c r="A451" s="111"/>
      <c r="B451" s="112" t="str">
        <f>IF(A451="","",IF(ISERROR(VLOOKUP(MID(A451,1,4),'FP Haupt'!$A:$M,4,FALSE)),"keine DRG gemäß FPV",VLOOKUP(MID(A451,1,4),'FP Haupt'!$A:$M,4,FALSE)))</f>
        <v/>
      </c>
      <c r="C451" s="113">
        <f t="shared" si="39"/>
        <v>0</v>
      </c>
      <c r="D451" s="114" t="str">
        <f t="shared" si="1"/>
        <v/>
      </c>
      <c r="E451" s="114" t="str">
        <f t="shared" si="2"/>
        <v/>
      </c>
      <c r="F451" s="115"/>
      <c r="G451" s="115"/>
      <c r="H451" s="116" t="str">
        <f t="shared" si="3"/>
        <v/>
      </c>
      <c r="I451" s="117">
        <f t="shared" si="4"/>
        <v>0</v>
      </c>
      <c r="J451" s="115"/>
      <c r="K451" s="115"/>
      <c r="L451" s="116" t="str">
        <f t="shared" si="5"/>
        <v/>
      </c>
      <c r="M451" s="114">
        <f t="shared" si="6"/>
        <v>0</v>
      </c>
      <c r="N451" s="115"/>
      <c r="O451" s="115"/>
      <c r="P451" s="116" t="str">
        <f t="shared" si="7"/>
        <v/>
      </c>
      <c r="Q451" s="114">
        <f t="shared" si="8"/>
        <v>0</v>
      </c>
      <c r="R451" s="115"/>
      <c r="S451" s="115"/>
      <c r="T451" s="116" t="str">
        <f t="shared" si="9"/>
        <v/>
      </c>
      <c r="U451" s="114">
        <f t="shared" si="10"/>
        <v>0</v>
      </c>
      <c r="V451" s="115"/>
      <c r="W451" s="115"/>
      <c r="X451" s="116" t="str">
        <f t="shared" si="11"/>
        <v/>
      </c>
      <c r="Y451" s="117">
        <f t="shared" si="12"/>
        <v>0</v>
      </c>
      <c r="Z451" s="115"/>
      <c r="AA451" s="602" t="str">
        <f t="shared" si="72"/>
        <v/>
      </c>
      <c r="AB451" s="603">
        <f t="shared" si="73"/>
        <v>0</v>
      </c>
      <c r="AC451" s="118"/>
      <c r="AG451" s="119" t="str">
        <f t="shared" si="13"/>
        <v>Z</v>
      </c>
      <c r="AH451" s="119">
        <f t="shared" si="14"/>
        <v>9</v>
      </c>
      <c r="AI451" s="119" t="e">
        <f t="shared" si="15"/>
        <v>#N/A</v>
      </c>
      <c r="AJ451" s="120" t="e">
        <f>VLOOKUP($AS451,'FP Haupt'!$A:$M,6,FALSE)</f>
        <v>#N/A</v>
      </c>
      <c r="AK451" s="120" t="e">
        <f>VLOOKUP($AS451,'FP Beleg'!$A:$M,4,FALSE)</f>
        <v>#N/A</v>
      </c>
      <c r="AL451" s="120" t="e">
        <f>VLOOKUP($AS451,'FP Beleg'!$A:$M,5,FALSE)</f>
        <v>#N/A</v>
      </c>
      <c r="AM451" s="120" t="e">
        <f>VLOOKUP($AS451,'FP Beleg'!$A:$M,6,FALSE)</f>
        <v>#N/A</v>
      </c>
      <c r="AN451" s="120" t="e">
        <f>VLOOKUP($AS451,'FP Beleg'!$A:$M,7,FALSE)</f>
        <v>#N/A</v>
      </c>
      <c r="AO451" s="120" t="e">
        <f>VLOOKUP($AS451,'Anlage 1d'!$A:$M,4,FALSE)</f>
        <v>#N/A</v>
      </c>
      <c r="AP451" s="120" t="e">
        <f>VLOOKUP($AS451,'Anlage 1e'!$A:$M,4,FALSE)</f>
        <v>#N/A</v>
      </c>
      <c r="AQ451" s="120" t="e">
        <f>VLOOKUP($AS451,'Anlage 1e'!$A:$M,5,FALSE)</f>
        <v>#N/A</v>
      </c>
      <c r="AR451" s="120" t="e">
        <f>VLOOKUP($AS451,'FP Haupt'!$A:$M,5,FALSE)</f>
        <v>#N/A</v>
      </c>
      <c r="AS451" s="119" t="str">
        <f t="shared" si="16"/>
        <v/>
      </c>
      <c r="AV451" s="119" t="str">
        <f t="shared" si="17"/>
        <v>2</v>
      </c>
      <c r="AW451" s="119">
        <f t="shared" si="18"/>
        <v>1</v>
      </c>
      <c r="AX451" s="119" t="e">
        <f t="shared" si="19"/>
        <v>#N/A</v>
      </c>
      <c r="AY451" s="120" t="e">
        <f>VLOOKUP($BC451,'FP Haupt'!$A:$M,9,FALSE)</f>
        <v>#N/A</v>
      </c>
      <c r="AZ451" s="120" t="e">
        <f>VLOOKUP($BC451,'Anlage 1d'!$A:$M,8,FALSE)</f>
        <v>#N/A</v>
      </c>
      <c r="BA451" s="120" t="e">
        <f>VLOOKUP($BC451,'Anlage 1e'!$A:$M,10,FALSE)</f>
        <v>#N/A</v>
      </c>
      <c r="BB451" s="120" t="e">
        <f>VLOOKUP($BC451,'FP Beleg'!$A:$M,10,FALSE)</f>
        <v>#N/A</v>
      </c>
      <c r="BC451" s="119" t="str">
        <f t="shared" si="20"/>
        <v/>
      </c>
      <c r="BF451" s="119" t="str">
        <f t="shared" si="21"/>
        <v>2</v>
      </c>
      <c r="BG451" s="119">
        <f t="shared" si="22"/>
        <v>1</v>
      </c>
      <c r="BH451" s="119" t="e">
        <f t="shared" si="23"/>
        <v>#N/A</v>
      </c>
      <c r="BI451" s="120" t="e">
        <f>VLOOKUP($BM451,'FP Haupt'!$A:$M,12,FALSE)</f>
        <v>#N/A</v>
      </c>
      <c r="BJ451" s="120" t="e">
        <f>VLOOKUP($BM451,'Anlage 1d'!$A:$M,11,FALSE)</f>
        <v>#N/A</v>
      </c>
      <c r="BK451" s="120" t="e">
        <f>VLOOKUP($BM451,'Anlage 1e'!$A:$M,13,FALSE)</f>
        <v>#N/A</v>
      </c>
      <c r="BL451" s="120" t="e">
        <f>VLOOKUP($BM451,'FP Beleg'!$A:$M,13,FALSE)</f>
        <v>#N/A</v>
      </c>
      <c r="BM451" s="119" t="str">
        <f t="shared" si="24"/>
        <v/>
      </c>
      <c r="BP451" s="119" t="str">
        <f t="shared" si="25"/>
        <v>2</v>
      </c>
      <c r="BQ451" s="119">
        <f t="shared" si="26"/>
        <v>1</v>
      </c>
      <c r="BR451" s="119" t="e">
        <f t="shared" si="27"/>
        <v>#N/A</v>
      </c>
      <c r="BS451" s="120" t="e">
        <f>VLOOKUP($BW451,'FP Haupt'!$A:$M,12,FALSE)</f>
        <v>#N/A</v>
      </c>
      <c r="BT451" s="120" t="e">
        <f>VLOOKUP($BW451,'Anlage 1d'!$A:$M,11,FALSE)</f>
        <v>#N/A</v>
      </c>
      <c r="BU451" s="120" t="e">
        <f>VLOOKUP($BW451,'Anlage 1e'!$A:$M,13,FALSE)</f>
        <v>#N/A</v>
      </c>
      <c r="BV451" s="120" t="e">
        <f>VLOOKUP($BW451,'FP Beleg'!$A:$M,13,FALSE)</f>
        <v>#N/A</v>
      </c>
      <c r="BW451" s="119" t="str">
        <f t="shared" si="28"/>
        <v/>
      </c>
      <c r="BZ451" s="119" t="str">
        <f t="shared" si="29"/>
        <v>2</v>
      </c>
      <c r="CA451" s="119">
        <f t="shared" si="30"/>
        <v>1</v>
      </c>
      <c r="CB451" s="119" t="e">
        <f t="shared" si="31"/>
        <v>#N/A</v>
      </c>
      <c r="CC451" s="120" t="e">
        <f>VLOOKUP($CG451,'FP Haupt'!$A:$M,11,FALSE)</f>
        <v>#N/A</v>
      </c>
      <c r="CD451" s="120" t="e">
        <f>VLOOKUP($CG451,'Anlage 1d'!$A:$M,10,FALSE)</f>
        <v>#N/A</v>
      </c>
      <c r="CE451" s="120" t="e">
        <f>VLOOKUP($CG451,'Anlage 1e'!$A:$M,12,FALSE)</f>
        <v>#N/A</v>
      </c>
      <c r="CF451" s="120" t="e">
        <f>VLOOKUP($CG451,'FP Beleg'!$A:$M,12,FALSE)</f>
        <v>#N/A</v>
      </c>
      <c r="CG451" s="119" t="str">
        <f t="shared" si="32"/>
        <v/>
      </c>
      <c r="CJ451" s="119" t="str">
        <f t="shared" si="70"/>
        <v>2</v>
      </c>
      <c r="CK451" s="119">
        <f t="shared" si="74"/>
        <v>1</v>
      </c>
      <c r="CL451" s="119" t="e">
        <f t="shared" si="75"/>
        <v>#N/A</v>
      </c>
      <c r="CM451" s="120" t="e">
        <f>VLOOKUP($CQ451,'FP Haupt'!$A:$O,15,FALSE)</f>
        <v>#N/A</v>
      </c>
      <c r="CN451" s="120" t="e">
        <f>VLOOKUP($CQ451,'Anlage 1d'!$A:$O,15,FALSE)</f>
        <v>#N/A</v>
      </c>
      <c r="CO451" s="120" t="e">
        <f>VLOOKUP($CQ451,'Anlage 1e'!$A:$Q,17,FALSE)</f>
        <v>#N/A</v>
      </c>
      <c r="CP451" s="120" t="e">
        <f>VLOOKUP($CQ451,'FP Beleg'!$A:$P,16,FALSE)</f>
        <v>#N/A</v>
      </c>
      <c r="CQ451" s="119" t="str">
        <f t="shared" si="71"/>
        <v/>
      </c>
    </row>
    <row r="452" spans="1:95" x14ac:dyDescent="0.2">
      <c r="A452" s="111"/>
      <c r="B452" s="112" t="str">
        <f>IF(A452="","",IF(ISERROR(VLOOKUP(MID(A452,1,4),'FP Haupt'!$A:$M,4,FALSE)),"keine DRG gemäß FPV",VLOOKUP(MID(A452,1,4),'FP Haupt'!$A:$M,4,FALSE)))</f>
        <v/>
      </c>
      <c r="C452" s="113">
        <f t="shared" si="39"/>
        <v>0</v>
      </c>
      <c r="D452" s="114" t="str">
        <f t="shared" si="1"/>
        <v/>
      </c>
      <c r="E452" s="114" t="str">
        <f t="shared" si="2"/>
        <v/>
      </c>
      <c r="F452" s="115"/>
      <c r="G452" s="115"/>
      <c r="H452" s="116" t="str">
        <f t="shared" si="3"/>
        <v/>
      </c>
      <c r="I452" s="117">
        <f t="shared" si="4"/>
        <v>0</v>
      </c>
      <c r="J452" s="115"/>
      <c r="K452" s="115"/>
      <c r="L452" s="116" t="str">
        <f t="shared" si="5"/>
        <v/>
      </c>
      <c r="M452" s="114">
        <f t="shared" si="6"/>
        <v>0</v>
      </c>
      <c r="N452" s="115"/>
      <c r="O452" s="115"/>
      <c r="P452" s="116" t="str">
        <f t="shared" si="7"/>
        <v/>
      </c>
      <c r="Q452" s="114">
        <f t="shared" si="8"/>
        <v>0</v>
      </c>
      <c r="R452" s="115"/>
      <c r="S452" s="115"/>
      <c r="T452" s="116" t="str">
        <f t="shared" si="9"/>
        <v/>
      </c>
      <c r="U452" s="114">
        <f t="shared" si="10"/>
        <v>0</v>
      </c>
      <c r="V452" s="115"/>
      <c r="W452" s="115"/>
      <c r="X452" s="116" t="str">
        <f t="shared" si="11"/>
        <v/>
      </c>
      <c r="Y452" s="117">
        <f t="shared" si="12"/>
        <v>0</v>
      </c>
      <c r="Z452" s="115"/>
      <c r="AA452" s="602" t="str">
        <f t="shared" si="72"/>
        <v/>
      </c>
      <c r="AB452" s="603">
        <f t="shared" si="73"/>
        <v>0</v>
      </c>
      <c r="AC452" s="118"/>
      <c r="AG452" s="119" t="str">
        <f t="shared" si="13"/>
        <v>Z</v>
      </c>
      <c r="AH452" s="119">
        <f t="shared" si="14"/>
        <v>9</v>
      </c>
      <c r="AI452" s="119" t="e">
        <f t="shared" si="15"/>
        <v>#N/A</v>
      </c>
      <c r="AJ452" s="120" t="e">
        <f>VLOOKUP($AS452,'FP Haupt'!$A:$M,6,FALSE)</f>
        <v>#N/A</v>
      </c>
      <c r="AK452" s="120" t="e">
        <f>VLOOKUP($AS452,'FP Beleg'!$A:$M,4,FALSE)</f>
        <v>#N/A</v>
      </c>
      <c r="AL452" s="120" t="e">
        <f>VLOOKUP($AS452,'FP Beleg'!$A:$M,5,FALSE)</f>
        <v>#N/A</v>
      </c>
      <c r="AM452" s="120" t="e">
        <f>VLOOKUP($AS452,'FP Beleg'!$A:$M,6,FALSE)</f>
        <v>#N/A</v>
      </c>
      <c r="AN452" s="120" t="e">
        <f>VLOOKUP($AS452,'FP Beleg'!$A:$M,7,FALSE)</f>
        <v>#N/A</v>
      </c>
      <c r="AO452" s="120" t="e">
        <f>VLOOKUP($AS452,'Anlage 1d'!$A:$M,4,FALSE)</f>
        <v>#N/A</v>
      </c>
      <c r="AP452" s="120" t="e">
        <f>VLOOKUP($AS452,'Anlage 1e'!$A:$M,4,FALSE)</f>
        <v>#N/A</v>
      </c>
      <c r="AQ452" s="120" t="e">
        <f>VLOOKUP($AS452,'Anlage 1e'!$A:$M,5,FALSE)</f>
        <v>#N/A</v>
      </c>
      <c r="AR452" s="120" t="e">
        <f>VLOOKUP($AS452,'FP Haupt'!$A:$M,5,FALSE)</f>
        <v>#N/A</v>
      </c>
      <c r="AS452" s="119" t="str">
        <f t="shared" si="16"/>
        <v/>
      </c>
      <c r="AV452" s="119" t="str">
        <f t="shared" si="17"/>
        <v>2</v>
      </c>
      <c r="AW452" s="119">
        <f t="shared" si="18"/>
        <v>1</v>
      </c>
      <c r="AX452" s="119" t="e">
        <f t="shared" si="19"/>
        <v>#N/A</v>
      </c>
      <c r="AY452" s="120" t="e">
        <f>VLOOKUP($BC452,'FP Haupt'!$A:$M,9,FALSE)</f>
        <v>#N/A</v>
      </c>
      <c r="AZ452" s="120" t="e">
        <f>VLOOKUP($BC452,'Anlage 1d'!$A:$M,8,FALSE)</f>
        <v>#N/A</v>
      </c>
      <c r="BA452" s="120" t="e">
        <f>VLOOKUP($BC452,'Anlage 1e'!$A:$M,10,FALSE)</f>
        <v>#N/A</v>
      </c>
      <c r="BB452" s="120" t="e">
        <f>VLOOKUP($BC452,'FP Beleg'!$A:$M,10,FALSE)</f>
        <v>#N/A</v>
      </c>
      <c r="BC452" s="119" t="str">
        <f t="shared" si="20"/>
        <v/>
      </c>
      <c r="BF452" s="119" t="str">
        <f t="shared" si="21"/>
        <v>2</v>
      </c>
      <c r="BG452" s="119">
        <f t="shared" si="22"/>
        <v>1</v>
      </c>
      <c r="BH452" s="119" t="e">
        <f t="shared" si="23"/>
        <v>#N/A</v>
      </c>
      <c r="BI452" s="120" t="e">
        <f>VLOOKUP($BM452,'FP Haupt'!$A:$M,12,FALSE)</f>
        <v>#N/A</v>
      </c>
      <c r="BJ452" s="120" t="e">
        <f>VLOOKUP($BM452,'Anlage 1d'!$A:$M,11,FALSE)</f>
        <v>#N/A</v>
      </c>
      <c r="BK452" s="120" t="e">
        <f>VLOOKUP($BM452,'Anlage 1e'!$A:$M,13,FALSE)</f>
        <v>#N/A</v>
      </c>
      <c r="BL452" s="120" t="e">
        <f>VLOOKUP($BM452,'FP Beleg'!$A:$M,13,FALSE)</f>
        <v>#N/A</v>
      </c>
      <c r="BM452" s="119" t="str">
        <f t="shared" si="24"/>
        <v/>
      </c>
      <c r="BP452" s="119" t="str">
        <f t="shared" si="25"/>
        <v>2</v>
      </c>
      <c r="BQ452" s="119">
        <f t="shared" si="26"/>
        <v>1</v>
      </c>
      <c r="BR452" s="119" t="e">
        <f t="shared" si="27"/>
        <v>#N/A</v>
      </c>
      <c r="BS452" s="120" t="e">
        <f>VLOOKUP($BW452,'FP Haupt'!$A:$M,12,FALSE)</f>
        <v>#N/A</v>
      </c>
      <c r="BT452" s="120" t="e">
        <f>VLOOKUP($BW452,'Anlage 1d'!$A:$M,11,FALSE)</f>
        <v>#N/A</v>
      </c>
      <c r="BU452" s="120" t="e">
        <f>VLOOKUP($BW452,'Anlage 1e'!$A:$M,13,FALSE)</f>
        <v>#N/A</v>
      </c>
      <c r="BV452" s="120" t="e">
        <f>VLOOKUP($BW452,'FP Beleg'!$A:$M,13,FALSE)</f>
        <v>#N/A</v>
      </c>
      <c r="BW452" s="119" t="str">
        <f t="shared" si="28"/>
        <v/>
      </c>
      <c r="BZ452" s="119" t="str">
        <f t="shared" si="29"/>
        <v>2</v>
      </c>
      <c r="CA452" s="119">
        <f t="shared" si="30"/>
        <v>1</v>
      </c>
      <c r="CB452" s="119" t="e">
        <f t="shared" si="31"/>
        <v>#N/A</v>
      </c>
      <c r="CC452" s="120" t="e">
        <f>VLOOKUP($CG452,'FP Haupt'!$A:$M,11,FALSE)</f>
        <v>#N/A</v>
      </c>
      <c r="CD452" s="120" t="e">
        <f>VLOOKUP($CG452,'Anlage 1d'!$A:$M,10,FALSE)</f>
        <v>#N/A</v>
      </c>
      <c r="CE452" s="120" t="e">
        <f>VLOOKUP($CG452,'Anlage 1e'!$A:$M,12,FALSE)</f>
        <v>#N/A</v>
      </c>
      <c r="CF452" s="120" t="e">
        <f>VLOOKUP($CG452,'FP Beleg'!$A:$M,12,FALSE)</f>
        <v>#N/A</v>
      </c>
      <c r="CG452" s="119" t="str">
        <f t="shared" si="32"/>
        <v/>
      </c>
      <c r="CJ452" s="119" t="str">
        <f t="shared" si="70"/>
        <v>2</v>
      </c>
      <c r="CK452" s="119">
        <f t="shared" si="74"/>
        <v>1</v>
      </c>
      <c r="CL452" s="119" t="e">
        <f t="shared" si="75"/>
        <v>#N/A</v>
      </c>
      <c r="CM452" s="120" t="e">
        <f>VLOOKUP($CQ452,'FP Haupt'!$A:$O,15,FALSE)</f>
        <v>#N/A</v>
      </c>
      <c r="CN452" s="120" t="e">
        <f>VLOOKUP($CQ452,'Anlage 1d'!$A:$O,15,FALSE)</f>
        <v>#N/A</v>
      </c>
      <c r="CO452" s="120" t="e">
        <f>VLOOKUP($CQ452,'Anlage 1e'!$A:$Q,17,FALSE)</f>
        <v>#N/A</v>
      </c>
      <c r="CP452" s="120" t="e">
        <f>VLOOKUP($CQ452,'FP Beleg'!$A:$P,16,FALSE)</f>
        <v>#N/A</v>
      </c>
      <c r="CQ452" s="119" t="str">
        <f t="shared" si="71"/>
        <v/>
      </c>
    </row>
    <row r="453" spans="1:95" x14ac:dyDescent="0.2">
      <c r="A453" s="111"/>
      <c r="B453" s="112" t="str">
        <f>IF(A453="","",IF(ISERROR(VLOOKUP(MID(A453,1,4),'FP Haupt'!$A:$M,4,FALSE)),"keine DRG gemäß FPV",VLOOKUP(MID(A453,1,4),'FP Haupt'!$A:$M,4,FALSE)))</f>
        <v/>
      </c>
      <c r="C453" s="113">
        <f t="shared" si="39"/>
        <v>0</v>
      </c>
      <c r="D453" s="114" t="str">
        <f t="shared" si="1"/>
        <v/>
      </c>
      <c r="E453" s="114" t="str">
        <f t="shared" si="2"/>
        <v/>
      </c>
      <c r="F453" s="115"/>
      <c r="G453" s="115"/>
      <c r="H453" s="116" t="str">
        <f t="shared" si="3"/>
        <v/>
      </c>
      <c r="I453" s="117">
        <f t="shared" si="4"/>
        <v>0</v>
      </c>
      <c r="J453" s="115"/>
      <c r="K453" s="115"/>
      <c r="L453" s="116" t="str">
        <f t="shared" si="5"/>
        <v/>
      </c>
      <c r="M453" s="114">
        <f t="shared" si="6"/>
        <v>0</v>
      </c>
      <c r="N453" s="115"/>
      <c r="O453" s="115"/>
      <c r="P453" s="116" t="str">
        <f t="shared" si="7"/>
        <v/>
      </c>
      <c r="Q453" s="114">
        <f t="shared" si="8"/>
        <v>0</v>
      </c>
      <c r="R453" s="115"/>
      <c r="S453" s="115"/>
      <c r="T453" s="116" t="str">
        <f t="shared" si="9"/>
        <v/>
      </c>
      <c r="U453" s="114">
        <f t="shared" si="10"/>
        <v>0</v>
      </c>
      <c r="V453" s="115"/>
      <c r="W453" s="115"/>
      <c r="X453" s="116" t="str">
        <f t="shared" si="11"/>
        <v/>
      </c>
      <c r="Y453" s="117">
        <f t="shared" si="12"/>
        <v>0</v>
      </c>
      <c r="Z453" s="115"/>
      <c r="AA453" s="602" t="str">
        <f t="shared" si="72"/>
        <v/>
      </c>
      <c r="AB453" s="603">
        <f t="shared" si="73"/>
        <v>0</v>
      </c>
      <c r="AC453" s="118"/>
      <c r="AG453" s="119" t="str">
        <f t="shared" si="13"/>
        <v>Z</v>
      </c>
      <c r="AH453" s="119">
        <f t="shared" si="14"/>
        <v>9</v>
      </c>
      <c r="AI453" s="119" t="e">
        <f t="shared" si="15"/>
        <v>#N/A</v>
      </c>
      <c r="AJ453" s="120" t="e">
        <f>VLOOKUP($AS453,'FP Haupt'!$A:$M,6,FALSE)</f>
        <v>#N/A</v>
      </c>
      <c r="AK453" s="120" t="e">
        <f>VLOOKUP($AS453,'FP Beleg'!$A:$M,4,FALSE)</f>
        <v>#N/A</v>
      </c>
      <c r="AL453" s="120" t="e">
        <f>VLOOKUP($AS453,'FP Beleg'!$A:$M,5,FALSE)</f>
        <v>#N/A</v>
      </c>
      <c r="AM453" s="120" t="e">
        <f>VLOOKUP($AS453,'FP Beleg'!$A:$M,6,FALSE)</f>
        <v>#N/A</v>
      </c>
      <c r="AN453" s="120" t="e">
        <f>VLOOKUP($AS453,'FP Beleg'!$A:$M,7,FALSE)</f>
        <v>#N/A</v>
      </c>
      <c r="AO453" s="120" t="e">
        <f>VLOOKUP($AS453,'Anlage 1d'!$A:$M,4,FALSE)</f>
        <v>#N/A</v>
      </c>
      <c r="AP453" s="120" t="e">
        <f>VLOOKUP($AS453,'Anlage 1e'!$A:$M,4,FALSE)</f>
        <v>#N/A</v>
      </c>
      <c r="AQ453" s="120" t="e">
        <f>VLOOKUP($AS453,'Anlage 1e'!$A:$M,5,FALSE)</f>
        <v>#N/A</v>
      </c>
      <c r="AR453" s="120" t="e">
        <f>VLOOKUP($AS453,'FP Haupt'!$A:$M,5,FALSE)</f>
        <v>#N/A</v>
      </c>
      <c r="AS453" s="119" t="str">
        <f t="shared" si="16"/>
        <v/>
      </c>
      <c r="AV453" s="119" t="str">
        <f t="shared" si="17"/>
        <v>2</v>
      </c>
      <c r="AW453" s="119">
        <f t="shared" si="18"/>
        <v>1</v>
      </c>
      <c r="AX453" s="119" t="e">
        <f t="shared" si="19"/>
        <v>#N/A</v>
      </c>
      <c r="AY453" s="120" t="e">
        <f>VLOOKUP($BC453,'FP Haupt'!$A:$M,9,FALSE)</f>
        <v>#N/A</v>
      </c>
      <c r="AZ453" s="120" t="e">
        <f>VLOOKUP($BC453,'Anlage 1d'!$A:$M,8,FALSE)</f>
        <v>#N/A</v>
      </c>
      <c r="BA453" s="120" t="e">
        <f>VLOOKUP($BC453,'Anlage 1e'!$A:$M,10,FALSE)</f>
        <v>#N/A</v>
      </c>
      <c r="BB453" s="120" t="e">
        <f>VLOOKUP($BC453,'FP Beleg'!$A:$M,10,FALSE)</f>
        <v>#N/A</v>
      </c>
      <c r="BC453" s="119" t="str">
        <f t="shared" si="20"/>
        <v/>
      </c>
      <c r="BF453" s="119" t="str">
        <f t="shared" si="21"/>
        <v>2</v>
      </c>
      <c r="BG453" s="119">
        <f t="shared" si="22"/>
        <v>1</v>
      </c>
      <c r="BH453" s="119" t="e">
        <f t="shared" si="23"/>
        <v>#N/A</v>
      </c>
      <c r="BI453" s="120" t="e">
        <f>VLOOKUP($BM453,'FP Haupt'!$A:$M,12,FALSE)</f>
        <v>#N/A</v>
      </c>
      <c r="BJ453" s="120" t="e">
        <f>VLOOKUP($BM453,'Anlage 1d'!$A:$M,11,FALSE)</f>
        <v>#N/A</v>
      </c>
      <c r="BK453" s="120" t="e">
        <f>VLOOKUP($BM453,'Anlage 1e'!$A:$M,13,FALSE)</f>
        <v>#N/A</v>
      </c>
      <c r="BL453" s="120" t="e">
        <f>VLOOKUP($BM453,'FP Beleg'!$A:$M,13,FALSE)</f>
        <v>#N/A</v>
      </c>
      <c r="BM453" s="119" t="str">
        <f t="shared" si="24"/>
        <v/>
      </c>
      <c r="BP453" s="119" t="str">
        <f t="shared" si="25"/>
        <v>2</v>
      </c>
      <c r="BQ453" s="119">
        <f t="shared" si="26"/>
        <v>1</v>
      </c>
      <c r="BR453" s="119" t="e">
        <f t="shared" si="27"/>
        <v>#N/A</v>
      </c>
      <c r="BS453" s="120" t="e">
        <f>VLOOKUP($BW453,'FP Haupt'!$A:$M,12,FALSE)</f>
        <v>#N/A</v>
      </c>
      <c r="BT453" s="120" t="e">
        <f>VLOOKUP($BW453,'Anlage 1d'!$A:$M,11,FALSE)</f>
        <v>#N/A</v>
      </c>
      <c r="BU453" s="120" t="e">
        <f>VLOOKUP($BW453,'Anlage 1e'!$A:$M,13,FALSE)</f>
        <v>#N/A</v>
      </c>
      <c r="BV453" s="120" t="e">
        <f>VLOOKUP($BW453,'FP Beleg'!$A:$M,13,FALSE)</f>
        <v>#N/A</v>
      </c>
      <c r="BW453" s="119" t="str">
        <f t="shared" si="28"/>
        <v/>
      </c>
      <c r="BZ453" s="119" t="str">
        <f t="shared" si="29"/>
        <v>2</v>
      </c>
      <c r="CA453" s="119">
        <f t="shared" si="30"/>
        <v>1</v>
      </c>
      <c r="CB453" s="119" t="e">
        <f t="shared" si="31"/>
        <v>#N/A</v>
      </c>
      <c r="CC453" s="120" t="e">
        <f>VLOOKUP($CG453,'FP Haupt'!$A:$M,11,FALSE)</f>
        <v>#N/A</v>
      </c>
      <c r="CD453" s="120" t="e">
        <f>VLOOKUP($CG453,'Anlage 1d'!$A:$M,10,FALSE)</f>
        <v>#N/A</v>
      </c>
      <c r="CE453" s="120" t="e">
        <f>VLOOKUP($CG453,'Anlage 1e'!$A:$M,12,FALSE)</f>
        <v>#N/A</v>
      </c>
      <c r="CF453" s="120" t="e">
        <f>VLOOKUP($CG453,'FP Beleg'!$A:$M,12,FALSE)</f>
        <v>#N/A</v>
      </c>
      <c r="CG453" s="119" t="str">
        <f t="shared" si="32"/>
        <v/>
      </c>
      <c r="CJ453" s="119" t="str">
        <f t="shared" si="70"/>
        <v>2</v>
      </c>
      <c r="CK453" s="119">
        <f t="shared" si="74"/>
        <v>1</v>
      </c>
      <c r="CL453" s="119" t="e">
        <f t="shared" si="75"/>
        <v>#N/A</v>
      </c>
      <c r="CM453" s="120" t="e">
        <f>VLOOKUP($CQ453,'FP Haupt'!$A:$O,15,FALSE)</f>
        <v>#N/A</v>
      </c>
      <c r="CN453" s="120" t="e">
        <f>VLOOKUP($CQ453,'Anlage 1d'!$A:$O,15,FALSE)</f>
        <v>#N/A</v>
      </c>
      <c r="CO453" s="120" t="e">
        <f>VLOOKUP($CQ453,'Anlage 1e'!$A:$Q,17,FALSE)</f>
        <v>#N/A</v>
      </c>
      <c r="CP453" s="120" t="e">
        <f>VLOOKUP($CQ453,'FP Beleg'!$A:$P,16,FALSE)</f>
        <v>#N/A</v>
      </c>
      <c r="CQ453" s="119" t="str">
        <f t="shared" si="71"/>
        <v/>
      </c>
    </row>
    <row r="454" spans="1:95" x14ac:dyDescent="0.2">
      <c r="A454" s="111"/>
      <c r="B454" s="112" t="str">
        <f>IF(A454="","",IF(ISERROR(VLOOKUP(MID(A454,1,4),'FP Haupt'!$A:$M,4,FALSE)),"keine DRG gemäß FPV",VLOOKUP(MID(A454,1,4),'FP Haupt'!$A:$M,4,FALSE)))</f>
        <v/>
      </c>
      <c r="C454" s="113">
        <f t="shared" si="39"/>
        <v>0</v>
      </c>
      <c r="D454" s="114" t="str">
        <f t="shared" si="1"/>
        <v/>
      </c>
      <c r="E454" s="114" t="str">
        <f t="shared" si="2"/>
        <v/>
      </c>
      <c r="F454" s="115"/>
      <c r="G454" s="115"/>
      <c r="H454" s="116" t="str">
        <f t="shared" si="3"/>
        <v/>
      </c>
      <c r="I454" s="117">
        <f t="shared" si="4"/>
        <v>0</v>
      </c>
      <c r="J454" s="115"/>
      <c r="K454" s="115"/>
      <c r="L454" s="116" t="str">
        <f t="shared" si="5"/>
        <v/>
      </c>
      <c r="M454" s="114">
        <f t="shared" si="6"/>
        <v>0</v>
      </c>
      <c r="N454" s="115"/>
      <c r="O454" s="115"/>
      <c r="P454" s="116" t="str">
        <f t="shared" si="7"/>
        <v/>
      </c>
      <c r="Q454" s="114">
        <f t="shared" si="8"/>
        <v>0</v>
      </c>
      <c r="R454" s="115"/>
      <c r="S454" s="115"/>
      <c r="T454" s="116" t="str">
        <f t="shared" si="9"/>
        <v/>
      </c>
      <c r="U454" s="114">
        <f t="shared" si="10"/>
        <v>0</v>
      </c>
      <c r="V454" s="115"/>
      <c r="W454" s="115"/>
      <c r="X454" s="116" t="str">
        <f t="shared" si="11"/>
        <v/>
      </c>
      <c r="Y454" s="117">
        <f t="shared" si="12"/>
        <v>0</v>
      </c>
      <c r="Z454" s="115"/>
      <c r="AA454" s="602" t="str">
        <f t="shared" si="72"/>
        <v/>
      </c>
      <c r="AB454" s="603">
        <f t="shared" si="73"/>
        <v>0</v>
      </c>
      <c r="AC454" s="118"/>
      <c r="AG454" s="119" t="str">
        <f t="shared" si="13"/>
        <v>Z</v>
      </c>
      <c r="AH454" s="119">
        <f t="shared" si="14"/>
        <v>9</v>
      </c>
      <c r="AI454" s="119" t="e">
        <f t="shared" si="15"/>
        <v>#N/A</v>
      </c>
      <c r="AJ454" s="120" t="e">
        <f>VLOOKUP($AS454,'FP Haupt'!$A:$M,6,FALSE)</f>
        <v>#N/A</v>
      </c>
      <c r="AK454" s="120" t="e">
        <f>VLOOKUP($AS454,'FP Beleg'!$A:$M,4,FALSE)</f>
        <v>#N/A</v>
      </c>
      <c r="AL454" s="120" t="e">
        <f>VLOOKUP($AS454,'FP Beleg'!$A:$M,5,FALSE)</f>
        <v>#N/A</v>
      </c>
      <c r="AM454" s="120" t="e">
        <f>VLOOKUP($AS454,'FP Beleg'!$A:$M,6,FALSE)</f>
        <v>#N/A</v>
      </c>
      <c r="AN454" s="120" t="e">
        <f>VLOOKUP($AS454,'FP Beleg'!$A:$M,7,FALSE)</f>
        <v>#N/A</v>
      </c>
      <c r="AO454" s="120" t="e">
        <f>VLOOKUP($AS454,'Anlage 1d'!$A:$M,4,FALSE)</f>
        <v>#N/A</v>
      </c>
      <c r="AP454" s="120" t="e">
        <f>VLOOKUP($AS454,'Anlage 1e'!$A:$M,4,FALSE)</f>
        <v>#N/A</v>
      </c>
      <c r="AQ454" s="120" t="e">
        <f>VLOOKUP($AS454,'Anlage 1e'!$A:$M,5,FALSE)</f>
        <v>#N/A</v>
      </c>
      <c r="AR454" s="120" t="e">
        <f>VLOOKUP($AS454,'FP Haupt'!$A:$M,5,FALSE)</f>
        <v>#N/A</v>
      </c>
      <c r="AS454" s="119" t="str">
        <f t="shared" si="16"/>
        <v/>
      </c>
      <c r="AV454" s="119" t="str">
        <f t="shared" si="17"/>
        <v>2</v>
      </c>
      <c r="AW454" s="119">
        <f t="shared" si="18"/>
        <v>1</v>
      </c>
      <c r="AX454" s="119" t="e">
        <f t="shared" si="19"/>
        <v>#N/A</v>
      </c>
      <c r="AY454" s="120" t="e">
        <f>VLOOKUP($BC454,'FP Haupt'!$A:$M,9,FALSE)</f>
        <v>#N/A</v>
      </c>
      <c r="AZ454" s="120" t="e">
        <f>VLOOKUP($BC454,'Anlage 1d'!$A:$M,8,FALSE)</f>
        <v>#N/A</v>
      </c>
      <c r="BA454" s="120" t="e">
        <f>VLOOKUP($BC454,'Anlage 1e'!$A:$M,10,FALSE)</f>
        <v>#N/A</v>
      </c>
      <c r="BB454" s="120" t="e">
        <f>VLOOKUP($BC454,'FP Beleg'!$A:$M,10,FALSE)</f>
        <v>#N/A</v>
      </c>
      <c r="BC454" s="119" t="str">
        <f t="shared" si="20"/>
        <v/>
      </c>
      <c r="BF454" s="119" t="str">
        <f t="shared" si="21"/>
        <v>2</v>
      </c>
      <c r="BG454" s="119">
        <f t="shared" si="22"/>
        <v>1</v>
      </c>
      <c r="BH454" s="119" t="e">
        <f t="shared" si="23"/>
        <v>#N/A</v>
      </c>
      <c r="BI454" s="120" t="e">
        <f>VLOOKUP($BM454,'FP Haupt'!$A:$M,12,FALSE)</f>
        <v>#N/A</v>
      </c>
      <c r="BJ454" s="120" t="e">
        <f>VLOOKUP($BM454,'Anlage 1d'!$A:$M,11,FALSE)</f>
        <v>#N/A</v>
      </c>
      <c r="BK454" s="120" t="e">
        <f>VLOOKUP($BM454,'Anlage 1e'!$A:$M,13,FALSE)</f>
        <v>#N/A</v>
      </c>
      <c r="BL454" s="120" t="e">
        <f>VLOOKUP($BM454,'FP Beleg'!$A:$M,13,FALSE)</f>
        <v>#N/A</v>
      </c>
      <c r="BM454" s="119" t="str">
        <f t="shared" si="24"/>
        <v/>
      </c>
      <c r="BP454" s="119" t="str">
        <f t="shared" si="25"/>
        <v>2</v>
      </c>
      <c r="BQ454" s="119">
        <f t="shared" si="26"/>
        <v>1</v>
      </c>
      <c r="BR454" s="119" t="e">
        <f t="shared" si="27"/>
        <v>#N/A</v>
      </c>
      <c r="BS454" s="120" t="e">
        <f>VLOOKUP($BW454,'FP Haupt'!$A:$M,12,FALSE)</f>
        <v>#N/A</v>
      </c>
      <c r="BT454" s="120" t="e">
        <f>VLOOKUP($BW454,'Anlage 1d'!$A:$M,11,FALSE)</f>
        <v>#N/A</v>
      </c>
      <c r="BU454" s="120" t="e">
        <f>VLOOKUP($BW454,'Anlage 1e'!$A:$M,13,FALSE)</f>
        <v>#N/A</v>
      </c>
      <c r="BV454" s="120" t="e">
        <f>VLOOKUP($BW454,'FP Beleg'!$A:$M,13,FALSE)</f>
        <v>#N/A</v>
      </c>
      <c r="BW454" s="119" t="str">
        <f t="shared" si="28"/>
        <v/>
      </c>
      <c r="BZ454" s="119" t="str">
        <f t="shared" si="29"/>
        <v>2</v>
      </c>
      <c r="CA454" s="119">
        <f t="shared" si="30"/>
        <v>1</v>
      </c>
      <c r="CB454" s="119" t="e">
        <f t="shared" si="31"/>
        <v>#N/A</v>
      </c>
      <c r="CC454" s="120" t="e">
        <f>VLOOKUP($CG454,'FP Haupt'!$A:$M,11,FALSE)</f>
        <v>#N/A</v>
      </c>
      <c r="CD454" s="120" t="e">
        <f>VLOOKUP($CG454,'Anlage 1d'!$A:$M,10,FALSE)</f>
        <v>#N/A</v>
      </c>
      <c r="CE454" s="120" t="e">
        <f>VLOOKUP($CG454,'Anlage 1e'!$A:$M,12,FALSE)</f>
        <v>#N/A</v>
      </c>
      <c r="CF454" s="120" t="e">
        <f>VLOOKUP($CG454,'FP Beleg'!$A:$M,12,FALSE)</f>
        <v>#N/A</v>
      </c>
      <c r="CG454" s="119" t="str">
        <f t="shared" si="32"/>
        <v/>
      </c>
      <c r="CJ454" s="119" t="str">
        <f t="shared" si="70"/>
        <v>2</v>
      </c>
      <c r="CK454" s="119">
        <f t="shared" si="74"/>
        <v>1</v>
      </c>
      <c r="CL454" s="119" t="e">
        <f t="shared" si="75"/>
        <v>#N/A</v>
      </c>
      <c r="CM454" s="120" t="e">
        <f>VLOOKUP($CQ454,'FP Haupt'!$A:$O,15,FALSE)</f>
        <v>#N/A</v>
      </c>
      <c r="CN454" s="120" t="e">
        <f>VLOOKUP($CQ454,'Anlage 1d'!$A:$O,15,FALSE)</f>
        <v>#N/A</v>
      </c>
      <c r="CO454" s="120" t="e">
        <f>VLOOKUP($CQ454,'Anlage 1e'!$A:$Q,17,FALSE)</f>
        <v>#N/A</v>
      </c>
      <c r="CP454" s="120" t="e">
        <f>VLOOKUP($CQ454,'FP Beleg'!$A:$P,16,FALSE)</f>
        <v>#N/A</v>
      </c>
      <c r="CQ454" s="119" t="str">
        <f t="shared" si="71"/>
        <v/>
      </c>
    </row>
    <row r="455" spans="1:95" x14ac:dyDescent="0.2">
      <c r="A455" s="111"/>
      <c r="B455" s="112" t="str">
        <f>IF(A455="","",IF(ISERROR(VLOOKUP(MID(A455,1,4),'FP Haupt'!$A:$M,4,FALSE)),"keine DRG gemäß FPV",VLOOKUP(MID(A455,1,4),'FP Haupt'!$A:$M,4,FALSE)))</f>
        <v/>
      </c>
      <c r="C455" s="113">
        <f t="shared" si="39"/>
        <v>0</v>
      </c>
      <c r="D455" s="114" t="str">
        <f t="shared" si="1"/>
        <v/>
      </c>
      <c r="E455" s="114" t="str">
        <f t="shared" si="2"/>
        <v/>
      </c>
      <c r="F455" s="115"/>
      <c r="G455" s="115"/>
      <c r="H455" s="116" t="str">
        <f t="shared" si="3"/>
        <v/>
      </c>
      <c r="I455" s="117">
        <f t="shared" si="4"/>
        <v>0</v>
      </c>
      <c r="J455" s="115"/>
      <c r="K455" s="115"/>
      <c r="L455" s="116" t="str">
        <f t="shared" si="5"/>
        <v/>
      </c>
      <c r="M455" s="114">
        <f t="shared" si="6"/>
        <v>0</v>
      </c>
      <c r="N455" s="115"/>
      <c r="O455" s="115"/>
      <c r="P455" s="116" t="str">
        <f t="shared" si="7"/>
        <v/>
      </c>
      <c r="Q455" s="114">
        <f t="shared" si="8"/>
        <v>0</v>
      </c>
      <c r="R455" s="115"/>
      <c r="S455" s="115"/>
      <c r="T455" s="116" t="str">
        <f t="shared" si="9"/>
        <v/>
      </c>
      <c r="U455" s="114">
        <f t="shared" si="10"/>
        <v>0</v>
      </c>
      <c r="V455" s="115"/>
      <c r="W455" s="115"/>
      <c r="X455" s="116" t="str">
        <f t="shared" si="11"/>
        <v/>
      </c>
      <c r="Y455" s="117">
        <f t="shared" si="12"/>
        <v>0</v>
      </c>
      <c r="Z455" s="115"/>
      <c r="AA455" s="602" t="str">
        <f t="shared" si="72"/>
        <v/>
      </c>
      <c r="AB455" s="603">
        <f t="shared" si="73"/>
        <v>0</v>
      </c>
      <c r="AC455" s="118"/>
      <c r="AG455" s="119" t="str">
        <f t="shared" si="13"/>
        <v>Z</v>
      </c>
      <c r="AH455" s="119">
        <f t="shared" si="14"/>
        <v>9</v>
      </c>
      <c r="AI455" s="119" t="e">
        <f t="shared" si="15"/>
        <v>#N/A</v>
      </c>
      <c r="AJ455" s="120" t="e">
        <f>VLOOKUP($AS455,'FP Haupt'!$A:$M,6,FALSE)</f>
        <v>#N/A</v>
      </c>
      <c r="AK455" s="120" t="e">
        <f>VLOOKUP($AS455,'FP Beleg'!$A:$M,4,FALSE)</f>
        <v>#N/A</v>
      </c>
      <c r="AL455" s="120" t="e">
        <f>VLOOKUP($AS455,'FP Beleg'!$A:$M,5,FALSE)</f>
        <v>#N/A</v>
      </c>
      <c r="AM455" s="120" t="e">
        <f>VLOOKUP($AS455,'FP Beleg'!$A:$M,6,FALSE)</f>
        <v>#N/A</v>
      </c>
      <c r="AN455" s="120" t="e">
        <f>VLOOKUP($AS455,'FP Beleg'!$A:$M,7,FALSE)</f>
        <v>#N/A</v>
      </c>
      <c r="AO455" s="120" t="e">
        <f>VLOOKUP($AS455,'Anlage 1d'!$A:$M,4,FALSE)</f>
        <v>#N/A</v>
      </c>
      <c r="AP455" s="120" t="e">
        <f>VLOOKUP($AS455,'Anlage 1e'!$A:$M,4,FALSE)</f>
        <v>#N/A</v>
      </c>
      <c r="AQ455" s="120" t="e">
        <f>VLOOKUP($AS455,'Anlage 1e'!$A:$M,5,FALSE)</f>
        <v>#N/A</v>
      </c>
      <c r="AR455" s="120" t="e">
        <f>VLOOKUP($AS455,'FP Haupt'!$A:$M,5,FALSE)</f>
        <v>#N/A</v>
      </c>
      <c r="AS455" s="119" t="str">
        <f t="shared" si="16"/>
        <v/>
      </c>
      <c r="AV455" s="119" t="str">
        <f t="shared" si="17"/>
        <v>2</v>
      </c>
      <c r="AW455" s="119">
        <f t="shared" si="18"/>
        <v>1</v>
      </c>
      <c r="AX455" s="119" t="e">
        <f t="shared" si="19"/>
        <v>#N/A</v>
      </c>
      <c r="AY455" s="120" t="e">
        <f>VLOOKUP($BC455,'FP Haupt'!$A:$M,9,FALSE)</f>
        <v>#N/A</v>
      </c>
      <c r="AZ455" s="120" t="e">
        <f>VLOOKUP($BC455,'Anlage 1d'!$A:$M,8,FALSE)</f>
        <v>#N/A</v>
      </c>
      <c r="BA455" s="120" t="e">
        <f>VLOOKUP($BC455,'Anlage 1e'!$A:$M,10,FALSE)</f>
        <v>#N/A</v>
      </c>
      <c r="BB455" s="120" t="e">
        <f>VLOOKUP($BC455,'FP Beleg'!$A:$M,10,FALSE)</f>
        <v>#N/A</v>
      </c>
      <c r="BC455" s="119" t="str">
        <f t="shared" si="20"/>
        <v/>
      </c>
      <c r="BF455" s="119" t="str">
        <f t="shared" si="21"/>
        <v>2</v>
      </c>
      <c r="BG455" s="119">
        <f t="shared" si="22"/>
        <v>1</v>
      </c>
      <c r="BH455" s="119" t="e">
        <f t="shared" si="23"/>
        <v>#N/A</v>
      </c>
      <c r="BI455" s="120" t="e">
        <f>VLOOKUP($BM455,'FP Haupt'!$A:$M,12,FALSE)</f>
        <v>#N/A</v>
      </c>
      <c r="BJ455" s="120" t="e">
        <f>VLOOKUP($BM455,'Anlage 1d'!$A:$M,11,FALSE)</f>
        <v>#N/A</v>
      </c>
      <c r="BK455" s="120" t="e">
        <f>VLOOKUP($BM455,'Anlage 1e'!$A:$M,13,FALSE)</f>
        <v>#N/A</v>
      </c>
      <c r="BL455" s="120" t="e">
        <f>VLOOKUP($BM455,'FP Beleg'!$A:$M,13,FALSE)</f>
        <v>#N/A</v>
      </c>
      <c r="BM455" s="119" t="str">
        <f t="shared" si="24"/>
        <v/>
      </c>
      <c r="BP455" s="119" t="str">
        <f t="shared" si="25"/>
        <v>2</v>
      </c>
      <c r="BQ455" s="119">
        <f t="shared" si="26"/>
        <v>1</v>
      </c>
      <c r="BR455" s="119" t="e">
        <f t="shared" si="27"/>
        <v>#N/A</v>
      </c>
      <c r="BS455" s="120" t="e">
        <f>VLOOKUP($BW455,'FP Haupt'!$A:$M,12,FALSE)</f>
        <v>#N/A</v>
      </c>
      <c r="BT455" s="120" t="e">
        <f>VLOOKUP($BW455,'Anlage 1d'!$A:$M,11,FALSE)</f>
        <v>#N/A</v>
      </c>
      <c r="BU455" s="120" t="e">
        <f>VLOOKUP($BW455,'Anlage 1e'!$A:$M,13,FALSE)</f>
        <v>#N/A</v>
      </c>
      <c r="BV455" s="120" t="e">
        <f>VLOOKUP($BW455,'FP Beleg'!$A:$M,13,FALSE)</f>
        <v>#N/A</v>
      </c>
      <c r="BW455" s="119" t="str">
        <f t="shared" si="28"/>
        <v/>
      </c>
      <c r="BZ455" s="119" t="str">
        <f t="shared" si="29"/>
        <v>2</v>
      </c>
      <c r="CA455" s="119">
        <f t="shared" si="30"/>
        <v>1</v>
      </c>
      <c r="CB455" s="119" t="e">
        <f t="shared" si="31"/>
        <v>#N/A</v>
      </c>
      <c r="CC455" s="120" t="e">
        <f>VLOOKUP($CG455,'FP Haupt'!$A:$M,11,FALSE)</f>
        <v>#N/A</v>
      </c>
      <c r="CD455" s="120" t="e">
        <f>VLOOKUP($CG455,'Anlage 1d'!$A:$M,10,FALSE)</f>
        <v>#N/A</v>
      </c>
      <c r="CE455" s="120" t="e">
        <f>VLOOKUP($CG455,'Anlage 1e'!$A:$M,12,FALSE)</f>
        <v>#N/A</v>
      </c>
      <c r="CF455" s="120" t="e">
        <f>VLOOKUP($CG455,'FP Beleg'!$A:$M,12,FALSE)</f>
        <v>#N/A</v>
      </c>
      <c r="CG455" s="119" t="str">
        <f t="shared" si="32"/>
        <v/>
      </c>
      <c r="CJ455" s="119" t="str">
        <f t="shared" si="70"/>
        <v>2</v>
      </c>
      <c r="CK455" s="119">
        <f t="shared" si="74"/>
        <v>1</v>
      </c>
      <c r="CL455" s="119" t="e">
        <f t="shared" si="75"/>
        <v>#N/A</v>
      </c>
      <c r="CM455" s="120" t="e">
        <f>VLOOKUP($CQ455,'FP Haupt'!$A:$O,15,FALSE)</f>
        <v>#N/A</v>
      </c>
      <c r="CN455" s="120" t="e">
        <f>VLOOKUP($CQ455,'Anlage 1d'!$A:$O,15,FALSE)</f>
        <v>#N/A</v>
      </c>
      <c r="CO455" s="120" t="e">
        <f>VLOOKUP($CQ455,'Anlage 1e'!$A:$Q,17,FALSE)</f>
        <v>#N/A</v>
      </c>
      <c r="CP455" s="120" t="e">
        <f>VLOOKUP($CQ455,'FP Beleg'!$A:$P,16,FALSE)</f>
        <v>#N/A</v>
      </c>
      <c r="CQ455" s="119" t="str">
        <f t="shared" si="71"/>
        <v/>
      </c>
    </row>
    <row r="456" spans="1:95" x14ac:dyDescent="0.2">
      <c r="A456" s="111"/>
      <c r="B456" s="112" t="str">
        <f>IF(A456="","",IF(ISERROR(VLOOKUP(MID(A456,1,4),'FP Haupt'!$A:$M,4,FALSE)),"keine DRG gemäß FPV",VLOOKUP(MID(A456,1,4),'FP Haupt'!$A:$M,4,FALSE)))</f>
        <v/>
      </c>
      <c r="C456" s="113">
        <f t="shared" si="39"/>
        <v>0</v>
      </c>
      <c r="D456" s="114" t="str">
        <f t="shared" si="1"/>
        <v/>
      </c>
      <c r="E456" s="114" t="str">
        <f t="shared" si="2"/>
        <v/>
      </c>
      <c r="F456" s="115"/>
      <c r="G456" s="115"/>
      <c r="H456" s="116" t="str">
        <f t="shared" si="3"/>
        <v/>
      </c>
      <c r="I456" s="117">
        <f t="shared" si="4"/>
        <v>0</v>
      </c>
      <c r="J456" s="115"/>
      <c r="K456" s="115"/>
      <c r="L456" s="116" t="str">
        <f t="shared" si="5"/>
        <v/>
      </c>
      <c r="M456" s="114">
        <f t="shared" si="6"/>
        <v>0</v>
      </c>
      <c r="N456" s="115"/>
      <c r="O456" s="115"/>
      <c r="P456" s="116" t="str">
        <f t="shared" si="7"/>
        <v/>
      </c>
      <c r="Q456" s="114">
        <f t="shared" si="8"/>
        <v>0</v>
      </c>
      <c r="R456" s="115"/>
      <c r="S456" s="115"/>
      <c r="T456" s="116" t="str">
        <f t="shared" si="9"/>
        <v/>
      </c>
      <c r="U456" s="114">
        <f t="shared" si="10"/>
        <v>0</v>
      </c>
      <c r="V456" s="115"/>
      <c r="W456" s="115"/>
      <c r="X456" s="116" t="str">
        <f t="shared" si="11"/>
        <v/>
      </c>
      <c r="Y456" s="117">
        <f t="shared" si="12"/>
        <v>0</v>
      </c>
      <c r="Z456" s="115"/>
      <c r="AA456" s="602" t="str">
        <f t="shared" si="72"/>
        <v/>
      </c>
      <c r="AB456" s="603">
        <f t="shared" si="73"/>
        <v>0</v>
      </c>
      <c r="AC456" s="118"/>
      <c r="AG456" s="119" t="str">
        <f t="shared" si="13"/>
        <v>Z</v>
      </c>
      <c r="AH456" s="119">
        <f t="shared" si="14"/>
        <v>9</v>
      </c>
      <c r="AI456" s="119" t="e">
        <f t="shared" si="15"/>
        <v>#N/A</v>
      </c>
      <c r="AJ456" s="120" t="e">
        <f>VLOOKUP($AS456,'FP Haupt'!$A:$M,6,FALSE)</f>
        <v>#N/A</v>
      </c>
      <c r="AK456" s="120" t="e">
        <f>VLOOKUP($AS456,'FP Beleg'!$A:$M,4,FALSE)</f>
        <v>#N/A</v>
      </c>
      <c r="AL456" s="120" t="e">
        <f>VLOOKUP($AS456,'FP Beleg'!$A:$M,5,FALSE)</f>
        <v>#N/A</v>
      </c>
      <c r="AM456" s="120" t="e">
        <f>VLOOKUP($AS456,'FP Beleg'!$A:$M,6,FALSE)</f>
        <v>#N/A</v>
      </c>
      <c r="AN456" s="120" t="e">
        <f>VLOOKUP($AS456,'FP Beleg'!$A:$M,7,FALSE)</f>
        <v>#N/A</v>
      </c>
      <c r="AO456" s="120" t="e">
        <f>VLOOKUP($AS456,'Anlage 1d'!$A:$M,4,FALSE)</f>
        <v>#N/A</v>
      </c>
      <c r="AP456" s="120" t="e">
        <f>VLOOKUP($AS456,'Anlage 1e'!$A:$M,4,FALSE)</f>
        <v>#N/A</v>
      </c>
      <c r="AQ456" s="120" t="e">
        <f>VLOOKUP($AS456,'Anlage 1e'!$A:$M,5,FALSE)</f>
        <v>#N/A</v>
      </c>
      <c r="AR456" s="120" t="e">
        <f>VLOOKUP($AS456,'FP Haupt'!$A:$M,5,FALSE)</f>
        <v>#N/A</v>
      </c>
      <c r="AS456" s="119" t="str">
        <f t="shared" si="16"/>
        <v/>
      </c>
      <c r="AV456" s="119" t="str">
        <f t="shared" si="17"/>
        <v>2</v>
      </c>
      <c r="AW456" s="119">
        <f t="shared" si="18"/>
        <v>1</v>
      </c>
      <c r="AX456" s="119" t="e">
        <f t="shared" si="19"/>
        <v>#N/A</v>
      </c>
      <c r="AY456" s="120" t="e">
        <f>VLOOKUP($BC456,'FP Haupt'!$A:$M,9,FALSE)</f>
        <v>#N/A</v>
      </c>
      <c r="AZ456" s="120" t="e">
        <f>VLOOKUP($BC456,'Anlage 1d'!$A:$M,8,FALSE)</f>
        <v>#N/A</v>
      </c>
      <c r="BA456" s="120" t="e">
        <f>VLOOKUP($BC456,'Anlage 1e'!$A:$M,10,FALSE)</f>
        <v>#N/A</v>
      </c>
      <c r="BB456" s="120" t="e">
        <f>VLOOKUP($BC456,'FP Beleg'!$A:$M,10,FALSE)</f>
        <v>#N/A</v>
      </c>
      <c r="BC456" s="119" t="str">
        <f t="shared" si="20"/>
        <v/>
      </c>
      <c r="BF456" s="119" t="str">
        <f t="shared" si="21"/>
        <v>2</v>
      </c>
      <c r="BG456" s="119">
        <f t="shared" si="22"/>
        <v>1</v>
      </c>
      <c r="BH456" s="119" t="e">
        <f t="shared" si="23"/>
        <v>#N/A</v>
      </c>
      <c r="BI456" s="120" t="e">
        <f>VLOOKUP($BM456,'FP Haupt'!$A:$M,12,FALSE)</f>
        <v>#N/A</v>
      </c>
      <c r="BJ456" s="120" t="e">
        <f>VLOOKUP($BM456,'Anlage 1d'!$A:$M,11,FALSE)</f>
        <v>#N/A</v>
      </c>
      <c r="BK456" s="120" t="e">
        <f>VLOOKUP($BM456,'Anlage 1e'!$A:$M,13,FALSE)</f>
        <v>#N/A</v>
      </c>
      <c r="BL456" s="120" t="e">
        <f>VLOOKUP($BM456,'FP Beleg'!$A:$M,13,FALSE)</f>
        <v>#N/A</v>
      </c>
      <c r="BM456" s="119" t="str">
        <f t="shared" si="24"/>
        <v/>
      </c>
      <c r="BP456" s="119" t="str">
        <f t="shared" si="25"/>
        <v>2</v>
      </c>
      <c r="BQ456" s="119">
        <f t="shared" si="26"/>
        <v>1</v>
      </c>
      <c r="BR456" s="119" t="e">
        <f t="shared" si="27"/>
        <v>#N/A</v>
      </c>
      <c r="BS456" s="120" t="e">
        <f>VLOOKUP($BW456,'FP Haupt'!$A:$M,12,FALSE)</f>
        <v>#N/A</v>
      </c>
      <c r="BT456" s="120" t="e">
        <f>VLOOKUP($BW456,'Anlage 1d'!$A:$M,11,FALSE)</f>
        <v>#N/A</v>
      </c>
      <c r="BU456" s="120" t="e">
        <f>VLOOKUP($BW456,'Anlage 1e'!$A:$M,13,FALSE)</f>
        <v>#N/A</v>
      </c>
      <c r="BV456" s="120" t="e">
        <f>VLOOKUP($BW456,'FP Beleg'!$A:$M,13,FALSE)</f>
        <v>#N/A</v>
      </c>
      <c r="BW456" s="119" t="str">
        <f t="shared" si="28"/>
        <v/>
      </c>
      <c r="BZ456" s="119" t="str">
        <f t="shared" si="29"/>
        <v>2</v>
      </c>
      <c r="CA456" s="119">
        <f t="shared" si="30"/>
        <v>1</v>
      </c>
      <c r="CB456" s="119" t="e">
        <f t="shared" si="31"/>
        <v>#N/A</v>
      </c>
      <c r="CC456" s="120" t="e">
        <f>VLOOKUP($CG456,'FP Haupt'!$A:$M,11,FALSE)</f>
        <v>#N/A</v>
      </c>
      <c r="CD456" s="120" t="e">
        <f>VLOOKUP($CG456,'Anlage 1d'!$A:$M,10,FALSE)</f>
        <v>#N/A</v>
      </c>
      <c r="CE456" s="120" t="e">
        <f>VLOOKUP($CG456,'Anlage 1e'!$A:$M,12,FALSE)</f>
        <v>#N/A</v>
      </c>
      <c r="CF456" s="120" t="e">
        <f>VLOOKUP($CG456,'FP Beleg'!$A:$M,12,FALSE)</f>
        <v>#N/A</v>
      </c>
      <c r="CG456" s="119" t="str">
        <f t="shared" si="32"/>
        <v/>
      </c>
      <c r="CJ456" s="119" t="str">
        <f t="shared" si="70"/>
        <v>2</v>
      </c>
      <c r="CK456" s="119">
        <f t="shared" si="74"/>
        <v>1</v>
      </c>
      <c r="CL456" s="119" t="e">
        <f t="shared" si="75"/>
        <v>#N/A</v>
      </c>
      <c r="CM456" s="120" t="e">
        <f>VLOOKUP($CQ456,'FP Haupt'!$A:$O,15,FALSE)</f>
        <v>#N/A</v>
      </c>
      <c r="CN456" s="120" t="e">
        <f>VLOOKUP($CQ456,'Anlage 1d'!$A:$O,15,FALSE)</f>
        <v>#N/A</v>
      </c>
      <c r="CO456" s="120" t="e">
        <f>VLOOKUP($CQ456,'Anlage 1e'!$A:$Q,17,FALSE)</f>
        <v>#N/A</v>
      </c>
      <c r="CP456" s="120" t="e">
        <f>VLOOKUP($CQ456,'FP Beleg'!$A:$P,16,FALSE)</f>
        <v>#N/A</v>
      </c>
      <c r="CQ456" s="119" t="str">
        <f t="shared" si="71"/>
        <v/>
      </c>
    </row>
    <row r="457" spans="1:95" x14ac:dyDescent="0.2">
      <c r="A457" s="111"/>
      <c r="B457" s="112" t="str">
        <f>IF(A457="","",IF(ISERROR(VLOOKUP(MID(A457,1,4),'FP Haupt'!$A:$M,4,FALSE)),"keine DRG gemäß FPV",VLOOKUP(MID(A457,1,4),'FP Haupt'!$A:$M,4,FALSE)))</f>
        <v/>
      </c>
      <c r="C457" s="113">
        <f t="shared" si="39"/>
        <v>0</v>
      </c>
      <c r="D457" s="114" t="str">
        <f t="shared" si="1"/>
        <v/>
      </c>
      <c r="E457" s="114" t="str">
        <f t="shared" si="2"/>
        <v/>
      </c>
      <c r="F457" s="115"/>
      <c r="G457" s="115"/>
      <c r="H457" s="116" t="str">
        <f t="shared" si="3"/>
        <v/>
      </c>
      <c r="I457" s="117">
        <f t="shared" si="4"/>
        <v>0</v>
      </c>
      <c r="J457" s="115"/>
      <c r="K457" s="115"/>
      <c r="L457" s="116" t="str">
        <f t="shared" si="5"/>
        <v/>
      </c>
      <c r="M457" s="114">
        <f t="shared" si="6"/>
        <v>0</v>
      </c>
      <c r="N457" s="115"/>
      <c r="O457" s="115"/>
      <c r="P457" s="116" t="str">
        <f t="shared" si="7"/>
        <v/>
      </c>
      <c r="Q457" s="114">
        <f t="shared" si="8"/>
        <v>0</v>
      </c>
      <c r="R457" s="115"/>
      <c r="S457" s="115"/>
      <c r="T457" s="116" t="str">
        <f t="shared" si="9"/>
        <v/>
      </c>
      <c r="U457" s="114">
        <f t="shared" si="10"/>
        <v>0</v>
      </c>
      <c r="V457" s="115"/>
      <c r="W457" s="115"/>
      <c r="X457" s="116" t="str">
        <f t="shared" si="11"/>
        <v/>
      </c>
      <c r="Y457" s="117">
        <f t="shared" si="12"/>
        <v>0</v>
      </c>
      <c r="Z457" s="115"/>
      <c r="AA457" s="602" t="str">
        <f t="shared" si="72"/>
        <v/>
      </c>
      <c r="AB457" s="603">
        <f t="shared" si="73"/>
        <v>0</v>
      </c>
      <c r="AC457" s="118"/>
      <c r="AG457" s="119" t="str">
        <f t="shared" si="13"/>
        <v>Z</v>
      </c>
      <c r="AH457" s="119">
        <f t="shared" si="14"/>
        <v>9</v>
      </c>
      <c r="AI457" s="119" t="e">
        <f t="shared" si="15"/>
        <v>#N/A</v>
      </c>
      <c r="AJ457" s="120" t="e">
        <f>VLOOKUP($AS457,'FP Haupt'!$A:$M,6,FALSE)</f>
        <v>#N/A</v>
      </c>
      <c r="AK457" s="120" t="e">
        <f>VLOOKUP($AS457,'FP Beleg'!$A:$M,4,FALSE)</f>
        <v>#N/A</v>
      </c>
      <c r="AL457" s="120" t="e">
        <f>VLOOKUP($AS457,'FP Beleg'!$A:$M,5,FALSE)</f>
        <v>#N/A</v>
      </c>
      <c r="AM457" s="120" t="e">
        <f>VLOOKUP($AS457,'FP Beleg'!$A:$M,6,FALSE)</f>
        <v>#N/A</v>
      </c>
      <c r="AN457" s="120" t="e">
        <f>VLOOKUP($AS457,'FP Beleg'!$A:$M,7,FALSE)</f>
        <v>#N/A</v>
      </c>
      <c r="AO457" s="120" t="e">
        <f>VLOOKUP($AS457,'Anlage 1d'!$A:$M,4,FALSE)</f>
        <v>#N/A</v>
      </c>
      <c r="AP457" s="120" t="e">
        <f>VLOOKUP($AS457,'Anlage 1e'!$A:$M,4,FALSE)</f>
        <v>#N/A</v>
      </c>
      <c r="AQ457" s="120" t="e">
        <f>VLOOKUP($AS457,'Anlage 1e'!$A:$M,5,FALSE)</f>
        <v>#N/A</v>
      </c>
      <c r="AR457" s="120" t="e">
        <f>VLOOKUP($AS457,'FP Haupt'!$A:$M,5,FALSE)</f>
        <v>#N/A</v>
      </c>
      <c r="AS457" s="119" t="str">
        <f t="shared" si="16"/>
        <v/>
      </c>
      <c r="AV457" s="119" t="str">
        <f t="shared" si="17"/>
        <v>2</v>
      </c>
      <c r="AW457" s="119">
        <f t="shared" si="18"/>
        <v>1</v>
      </c>
      <c r="AX457" s="119" t="e">
        <f t="shared" si="19"/>
        <v>#N/A</v>
      </c>
      <c r="AY457" s="120" t="e">
        <f>VLOOKUP($BC457,'FP Haupt'!$A:$M,9,FALSE)</f>
        <v>#N/A</v>
      </c>
      <c r="AZ457" s="120" t="e">
        <f>VLOOKUP($BC457,'Anlage 1d'!$A:$M,8,FALSE)</f>
        <v>#N/A</v>
      </c>
      <c r="BA457" s="120" t="e">
        <f>VLOOKUP($BC457,'Anlage 1e'!$A:$M,10,FALSE)</f>
        <v>#N/A</v>
      </c>
      <c r="BB457" s="120" t="e">
        <f>VLOOKUP($BC457,'FP Beleg'!$A:$M,10,FALSE)</f>
        <v>#N/A</v>
      </c>
      <c r="BC457" s="119" t="str">
        <f t="shared" si="20"/>
        <v/>
      </c>
      <c r="BF457" s="119" t="str">
        <f t="shared" si="21"/>
        <v>2</v>
      </c>
      <c r="BG457" s="119">
        <f t="shared" si="22"/>
        <v>1</v>
      </c>
      <c r="BH457" s="119" t="e">
        <f t="shared" si="23"/>
        <v>#N/A</v>
      </c>
      <c r="BI457" s="120" t="e">
        <f>VLOOKUP($BM457,'FP Haupt'!$A:$M,12,FALSE)</f>
        <v>#N/A</v>
      </c>
      <c r="BJ457" s="120" t="e">
        <f>VLOOKUP($BM457,'Anlage 1d'!$A:$M,11,FALSE)</f>
        <v>#N/A</v>
      </c>
      <c r="BK457" s="120" t="e">
        <f>VLOOKUP($BM457,'Anlage 1e'!$A:$M,13,FALSE)</f>
        <v>#N/A</v>
      </c>
      <c r="BL457" s="120" t="e">
        <f>VLOOKUP($BM457,'FP Beleg'!$A:$M,13,FALSE)</f>
        <v>#N/A</v>
      </c>
      <c r="BM457" s="119" t="str">
        <f t="shared" si="24"/>
        <v/>
      </c>
      <c r="BP457" s="119" t="str">
        <f t="shared" si="25"/>
        <v>2</v>
      </c>
      <c r="BQ457" s="119">
        <f t="shared" si="26"/>
        <v>1</v>
      </c>
      <c r="BR457" s="119" t="e">
        <f t="shared" si="27"/>
        <v>#N/A</v>
      </c>
      <c r="BS457" s="120" t="e">
        <f>VLOOKUP($BW457,'FP Haupt'!$A:$M,12,FALSE)</f>
        <v>#N/A</v>
      </c>
      <c r="BT457" s="120" t="e">
        <f>VLOOKUP($BW457,'Anlage 1d'!$A:$M,11,FALSE)</f>
        <v>#N/A</v>
      </c>
      <c r="BU457" s="120" t="e">
        <f>VLOOKUP($BW457,'Anlage 1e'!$A:$M,13,FALSE)</f>
        <v>#N/A</v>
      </c>
      <c r="BV457" s="120" t="e">
        <f>VLOOKUP($BW457,'FP Beleg'!$A:$M,13,FALSE)</f>
        <v>#N/A</v>
      </c>
      <c r="BW457" s="119" t="str">
        <f t="shared" si="28"/>
        <v/>
      </c>
      <c r="BZ457" s="119" t="str">
        <f t="shared" si="29"/>
        <v>2</v>
      </c>
      <c r="CA457" s="119">
        <f t="shared" si="30"/>
        <v>1</v>
      </c>
      <c r="CB457" s="119" t="e">
        <f t="shared" si="31"/>
        <v>#N/A</v>
      </c>
      <c r="CC457" s="120" t="e">
        <f>VLOOKUP($CG457,'FP Haupt'!$A:$M,11,FALSE)</f>
        <v>#N/A</v>
      </c>
      <c r="CD457" s="120" t="e">
        <f>VLOOKUP($CG457,'Anlage 1d'!$A:$M,10,FALSE)</f>
        <v>#N/A</v>
      </c>
      <c r="CE457" s="120" t="e">
        <f>VLOOKUP($CG457,'Anlage 1e'!$A:$M,12,FALSE)</f>
        <v>#N/A</v>
      </c>
      <c r="CF457" s="120" t="e">
        <f>VLOOKUP($CG457,'FP Beleg'!$A:$M,12,FALSE)</f>
        <v>#N/A</v>
      </c>
      <c r="CG457" s="119" t="str">
        <f t="shared" si="32"/>
        <v/>
      </c>
      <c r="CJ457" s="119" t="str">
        <f t="shared" si="70"/>
        <v>2</v>
      </c>
      <c r="CK457" s="119">
        <f t="shared" si="74"/>
        <v>1</v>
      </c>
      <c r="CL457" s="119" t="e">
        <f t="shared" si="75"/>
        <v>#N/A</v>
      </c>
      <c r="CM457" s="120" t="e">
        <f>VLOOKUP($CQ457,'FP Haupt'!$A:$O,15,FALSE)</f>
        <v>#N/A</v>
      </c>
      <c r="CN457" s="120" t="e">
        <f>VLOOKUP($CQ457,'Anlage 1d'!$A:$O,15,FALSE)</f>
        <v>#N/A</v>
      </c>
      <c r="CO457" s="120" t="e">
        <f>VLOOKUP($CQ457,'Anlage 1e'!$A:$Q,17,FALSE)</f>
        <v>#N/A</v>
      </c>
      <c r="CP457" s="120" t="e">
        <f>VLOOKUP($CQ457,'FP Beleg'!$A:$P,16,FALSE)</f>
        <v>#N/A</v>
      </c>
      <c r="CQ457" s="119" t="str">
        <f t="shared" si="71"/>
        <v/>
      </c>
    </row>
    <row r="458" spans="1:95" x14ac:dyDescent="0.2">
      <c r="A458" s="111"/>
      <c r="B458" s="112" t="str">
        <f>IF(A458="","",IF(ISERROR(VLOOKUP(MID(A458,1,4),'FP Haupt'!$A:$M,4,FALSE)),"keine DRG gemäß FPV",VLOOKUP(MID(A458,1,4),'FP Haupt'!$A:$M,4,FALSE)))</f>
        <v/>
      </c>
      <c r="C458" s="113">
        <f t="shared" si="39"/>
        <v>0</v>
      </c>
      <c r="D458" s="114" t="str">
        <f t="shared" si="1"/>
        <v/>
      </c>
      <c r="E458" s="114" t="str">
        <f t="shared" si="2"/>
        <v/>
      </c>
      <c r="F458" s="115"/>
      <c r="G458" s="115"/>
      <c r="H458" s="116" t="str">
        <f t="shared" si="3"/>
        <v/>
      </c>
      <c r="I458" s="117">
        <f t="shared" si="4"/>
        <v>0</v>
      </c>
      <c r="J458" s="115"/>
      <c r="K458" s="115"/>
      <c r="L458" s="116" t="str">
        <f t="shared" si="5"/>
        <v/>
      </c>
      <c r="M458" s="114">
        <f t="shared" si="6"/>
        <v>0</v>
      </c>
      <c r="N458" s="115"/>
      <c r="O458" s="115"/>
      <c r="P458" s="116" t="str">
        <f t="shared" si="7"/>
        <v/>
      </c>
      <c r="Q458" s="114">
        <f t="shared" si="8"/>
        <v>0</v>
      </c>
      <c r="R458" s="115"/>
      <c r="S458" s="115"/>
      <c r="T458" s="116" t="str">
        <f t="shared" si="9"/>
        <v/>
      </c>
      <c r="U458" s="114">
        <f t="shared" si="10"/>
        <v>0</v>
      </c>
      <c r="V458" s="115"/>
      <c r="W458" s="115"/>
      <c r="X458" s="116" t="str">
        <f t="shared" si="11"/>
        <v/>
      </c>
      <c r="Y458" s="117">
        <f t="shared" si="12"/>
        <v>0</v>
      </c>
      <c r="Z458" s="115"/>
      <c r="AA458" s="602" t="str">
        <f t="shared" si="72"/>
        <v/>
      </c>
      <c r="AB458" s="603">
        <f t="shared" si="73"/>
        <v>0</v>
      </c>
      <c r="AC458" s="118"/>
      <c r="AG458" s="119" t="str">
        <f t="shared" si="13"/>
        <v>Z</v>
      </c>
      <c r="AH458" s="119">
        <f t="shared" si="14"/>
        <v>9</v>
      </c>
      <c r="AI458" s="119" t="e">
        <f t="shared" si="15"/>
        <v>#N/A</v>
      </c>
      <c r="AJ458" s="120" t="e">
        <f>VLOOKUP($AS458,'FP Haupt'!$A:$M,6,FALSE)</f>
        <v>#N/A</v>
      </c>
      <c r="AK458" s="120" t="e">
        <f>VLOOKUP($AS458,'FP Beleg'!$A:$M,4,FALSE)</f>
        <v>#N/A</v>
      </c>
      <c r="AL458" s="120" t="e">
        <f>VLOOKUP($AS458,'FP Beleg'!$A:$M,5,FALSE)</f>
        <v>#N/A</v>
      </c>
      <c r="AM458" s="120" t="e">
        <f>VLOOKUP($AS458,'FP Beleg'!$A:$M,6,FALSE)</f>
        <v>#N/A</v>
      </c>
      <c r="AN458" s="120" t="e">
        <f>VLOOKUP($AS458,'FP Beleg'!$A:$M,7,FALSE)</f>
        <v>#N/A</v>
      </c>
      <c r="AO458" s="120" t="e">
        <f>VLOOKUP($AS458,'Anlage 1d'!$A:$M,4,FALSE)</f>
        <v>#N/A</v>
      </c>
      <c r="AP458" s="120" t="e">
        <f>VLOOKUP($AS458,'Anlage 1e'!$A:$M,4,FALSE)</f>
        <v>#N/A</v>
      </c>
      <c r="AQ458" s="120" t="e">
        <f>VLOOKUP($AS458,'Anlage 1e'!$A:$M,5,FALSE)</f>
        <v>#N/A</v>
      </c>
      <c r="AR458" s="120" t="e">
        <f>VLOOKUP($AS458,'FP Haupt'!$A:$M,5,FALSE)</f>
        <v>#N/A</v>
      </c>
      <c r="AS458" s="119" t="str">
        <f t="shared" si="16"/>
        <v/>
      </c>
      <c r="AV458" s="119" t="str">
        <f t="shared" si="17"/>
        <v>2</v>
      </c>
      <c r="AW458" s="119">
        <f t="shared" si="18"/>
        <v>1</v>
      </c>
      <c r="AX458" s="119" t="e">
        <f t="shared" si="19"/>
        <v>#N/A</v>
      </c>
      <c r="AY458" s="120" t="e">
        <f>VLOOKUP($BC458,'FP Haupt'!$A:$M,9,FALSE)</f>
        <v>#N/A</v>
      </c>
      <c r="AZ458" s="120" t="e">
        <f>VLOOKUP($BC458,'Anlage 1d'!$A:$M,8,FALSE)</f>
        <v>#N/A</v>
      </c>
      <c r="BA458" s="120" t="e">
        <f>VLOOKUP($BC458,'Anlage 1e'!$A:$M,10,FALSE)</f>
        <v>#N/A</v>
      </c>
      <c r="BB458" s="120" t="e">
        <f>VLOOKUP($BC458,'FP Beleg'!$A:$M,10,FALSE)</f>
        <v>#N/A</v>
      </c>
      <c r="BC458" s="119" t="str">
        <f t="shared" si="20"/>
        <v/>
      </c>
      <c r="BF458" s="119" t="str">
        <f t="shared" si="21"/>
        <v>2</v>
      </c>
      <c r="BG458" s="119">
        <f t="shared" si="22"/>
        <v>1</v>
      </c>
      <c r="BH458" s="119" t="e">
        <f t="shared" si="23"/>
        <v>#N/A</v>
      </c>
      <c r="BI458" s="120" t="e">
        <f>VLOOKUP($BM458,'FP Haupt'!$A:$M,12,FALSE)</f>
        <v>#N/A</v>
      </c>
      <c r="BJ458" s="120" t="e">
        <f>VLOOKUP($BM458,'Anlage 1d'!$A:$M,11,FALSE)</f>
        <v>#N/A</v>
      </c>
      <c r="BK458" s="120" t="e">
        <f>VLOOKUP($BM458,'Anlage 1e'!$A:$M,13,FALSE)</f>
        <v>#N/A</v>
      </c>
      <c r="BL458" s="120" t="e">
        <f>VLOOKUP($BM458,'FP Beleg'!$A:$M,13,FALSE)</f>
        <v>#N/A</v>
      </c>
      <c r="BM458" s="119" t="str">
        <f t="shared" si="24"/>
        <v/>
      </c>
      <c r="BP458" s="119" t="str">
        <f t="shared" si="25"/>
        <v>2</v>
      </c>
      <c r="BQ458" s="119">
        <f t="shared" si="26"/>
        <v>1</v>
      </c>
      <c r="BR458" s="119" t="e">
        <f t="shared" si="27"/>
        <v>#N/A</v>
      </c>
      <c r="BS458" s="120" t="e">
        <f>VLOOKUP($BW458,'FP Haupt'!$A:$M,12,FALSE)</f>
        <v>#N/A</v>
      </c>
      <c r="BT458" s="120" t="e">
        <f>VLOOKUP($BW458,'Anlage 1d'!$A:$M,11,FALSE)</f>
        <v>#N/A</v>
      </c>
      <c r="BU458" s="120" t="e">
        <f>VLOOKUP($BW458,'Anlage 1e'!$A:$M,13,FALSE)</f>
        <v>#N/A</v>
      </c>
      <c r="BV458" s="120" t="e">
        <f>VLOOKUP($BW458,'FP Beleg'!$A:$M,13,FALSE)</f>
        <v>#N/A</v>
      </c>
      <c r="BW458" s="119" t="str">
        <f t="shared" si="28"/>
        <v/>
      </c>
      <c r="BZ458" s="119" t="str">
        <f t="shared" si="29"/>
        <v>2</v>
      </c>
      <c r="CA458" s="119">
        <f t="shared" si="30"/>
        <v>1</v>
      </c>
      <c r="CB458" s="119" t="e">
        <f t="shared" si="31"/>
        <v>#N/A</v>
      </c>
      <c r="CC458" s="120" t="e">
        <f>VLOOKUP($CG458,'FP Haupt'!$A:$M,11,FALSE)</f>
        <v>#N/A</v>
      </c>
      <c r="CD458" s="120" t="e">
        <f>VLOOKUP($CG458,'Anlage 1d'!$A:$M,10,FALSE)</f>
        <v>#N/A</v>
      </c>
      <c r="CE458" s="120" t="e">
        <f>VLOOKUP($CG458,'Anlage 1e'!$A:$M,12,FALSE)</f>
        <v>#N/A</v>
      </c>
      <c r="CF458" s="120" t="e">
        <f>VLOOKUP($CG458,'FP Beleg'!$A:$M,12,FALSE)</f>
        <v>#N/A</v>
      </c>
      <c r="CG458" s="119" t="str">
        <f t="shared" si="32"/>
        <v/>
      </c>
      <c r="CJ458" s="119" t="str">
        <f t="shared" si="70"/>
        <v>2</v>
      </c>
      <c r="CK458" s="119">
        <f t="shared" si="74"/>
        <v>1</v>
      </c>
      <c r="CL458" s="119" t="e">
        <f t="shared" si="75"/>
        <v>#N/A</v>
      </c>
      <c r="CM458" s="120" t="e">
        <f>VLOOKUP($CQ458,'FP Haupt'!$A:$O,15,FALSE)</f>
        <v>#N/A</v>
      </c>
      <c r="CN458" s="120" t="e">
        <f>VLOOKUP($CQ458,'Anlage 1d'!$A:$O,15,FALSE)</f>
        <v>#N/A</v>
      </c>
      <c r="CO458" s="120" t="e">
        <f>VLOOKUP($CQ458,'Anlage 1e'!$A:$Q,17,FALSE)</f>
        <v>#N/A</v>
      </c>
      <c r="CP458" s="120" t="e">
        <f>VLOOKUP($CQ458,'FP Beleg'!$A:$P,16,FALSE)</f>
        <v>#N/A</v>
      </c>
      <c r="CQ458" s="119" t="str">
        <f t="shared" si="71"/>
        <v/>
      </c>
    </row>
    <row r="459" spans="1:95" x14ac:dyDescent="0.2">
      <c r="A459" s="111"/>
      <c r="B459" s="112" t="str">
        <f>IF(A459="","",IF(ISERROR(VLOOKUP(MID(A459,1,4),'FP Haupt'!$A:$M,4,FALSE)),"keine DRG gemäß FPV",VLOOKUP(MID(A459,1,4),'FP Haupt'!$A:$M,4,FALSE)))</f>
        <v/>
      </c>
      <c r="C459" s="113">
        <f t="shared" si="39"/>
        <v>0</v>
      </c>
      <c r="D459" s="114" t="str">
        <f t="shared" si="1"/>
        <v/>
      </c>
      <c r="E459" s="114" t="str">
        <f t="shared" si="2"/>
        <v/>
      </c>
      <c r="F459" s="115"/>
      <c r="G459" s="115"/>
      <c r="H459" s="116" t="str">
        <f t="shared" si="3"/>
        <v/>
      </c>
      <c r="I459" s="117">
        <f t="shared" si="4"/>
        <v>0</v>
      </c>
      <c r="J459" s="115"/>
      <c r="K459" s="115"/>
      <c r="L459" s="116" t="str">
        <f t="shared" si="5"/>
        <v/>
      </c>
      <c r="M459" s="114">
        <f t="shared" si="6"/>
        <v>0</v>
      </c>
      <c r="N459" s="115"/>
      <c r="O459" s="115"/>
      <c r="P459" s="116" t="str">
        <f t="shared" si="7"/>
        <v/>
      </c>
      <c r="Q459" s="114">
        <f t="shared" si="8"/>
        <v>0</v>
      </c>
      <c r="R459" s="115"/>
      <c r="S459" s="115"/>
      <c r="T459" s="116" t="str">
        <f t="shared" si="9"/>
        <v/>
      </c>
      <c r="U459" s="114">
        <f t="shared" si="10"/>
        <v>0</v>
      </c>
      <c r="V459" s="115"/>
      <c r="W459" s="115"/>
      <c r="X459" s="116" t="str">
        <f t="shared" si="11"/>
        <v/>
      </c>
      <c r="Y459" s="117">
        <f t="shared" si="12"/>
        <v>0</v>
      </c>
      <c r="Z459" s="115"/>
      <c r="AA459" s="602" t="str">
        <f t="shared" si="72"/>
        <v/>
      </c>
      <c r="AB459" s="603">
        <f t="shared" si="73"/>
        <v>0</v>
      </c>
      <c r="AC459" s="118"/>
      <c r="AG459" s="119" t="str">
        <f t="shared" si="13"/>
        <v>Z</v>
      </c>
      <c r="AH459" s="119">
        <f t="shared" si="14"/>
        <v>9</v>
      </c>
      <c r="AI459" s="119" t="e">
        <f t="shared" si="15"/>
        <v>#N/A</v>
      </c>
      <c r="AJ459" s="120" t="e">
        <f>VLOOKUP($AS459,'FP Haupt'!$A:$M,6,FALSE)</f>
        <v>#N/A</v>
      </c>
      <c r="AK459" s="120" t="e">
        <f>VLOOKUP($AS459,'FP Beleg'!$A:$M,4,FALSE)</f>
        <v>#N/A</v>
      </c>
      <c r="AL459" s="120" t="e">
        <f>VLOOKUP($AS459,'FP Beleg'!$A:$M,5,FALSE)</f>
        <v>#N/A</v>
      </c>
      <c r="AM459" s="120" t="e">
        <f>VLOOKUP($AS459,'FP Beleg'!$A:$M,6,FALSE)</f>
        <v>#N/A</v>
      </c>
      <c r="AN459" s="120" t="e">
        <f>VLOOKUP($AS459,'FP Beleg'!$A:$M,7,FALSE)</f>
        <v>#N/A</v>
      </c>
      <c r="AO459" s="120" t="e">
        <f>VLOOKUP($AS459,'Anlage 1d'!$A:$M,4,FALSE)</f>
        <v>#N/A</v>
      </c>
      <c r="AP459" s="120" t="e">
        <f>VLOOKUP($AS459,'Anlage 1e'!$A:$M,4,FALSE)</f>
        <v>#N/A</v>
      </c>
      <c r="AQ459" s="120" t="e">
        <f>VLOOKUP($AS459,'Anlage 1e'!$A:$M,5,FALSE)</f>
        <v>#N/A</v>
      </c>
      <c r="AR459" s="120" t="e">
        <f>VLOOKUP($AS459,'FP Haupt'!$A:$M,5,FALSE)</f>
        <v>#N/A</v>
      </c>
      <c r="AS459" s="119" t="str">
        <f t="shared" si="16"/>
        <v/>
      </c>
      <c r="AV459" s="119" t="str">
        <f t="shared" si="17"/>
        <v>2</v>
      </c>
      <c r="AW459" s="119">
        <f t="shared" si="18"/>
        <v>1</v>
      </c>
      <c r="AX459" s="119" t="e">
        <f t="shared" si="19"/>
        <v>#N/A</v>
      </c>
      <c r="AY459" s="120" t="e">
        <f>VLOOKUP($BC459,'FP Haupt'!$A:$M,9,FALSE)</f>
        <v>#N/A</v>
      </c>
      <c r="AZ459" s="120" t="e">
        <f>VLOOKUP($BC459,'Anlage 1d'!$A:$M,8,FALSE)</f>
        <v>#N/A</v>
      </c>
      <c r="BA459" s="120" t="e">
        <f>VLOOKUP($BC459,'Anlage 1e'!$A:$M,10,FALSE)</f>
        <v>#N/A</v>
      </c>
      <c r="BB459" s="120" t="e">
        <f>VLOOKUP($BC459,'FP Beleg'!$A:$M,10,FALSE)</f>
        <v>#N/A</v>
      </c>
      <c r="BC459" s="119" t="str">
        <f t="shared" si="20"/>
        <v/>
      </c>
      <c r="BF459" s="119" t="str">
        <f t="shared" si="21"/>
        <v>2</v>
      </c>
      <c r="BG459" s="119">
        <f t="shared" si="22"/>
        <v>1</v>
      </c>
      <c r="BH459" s="119" t="e">
        <f t="shared" si="23"/>
        <v>#N/A</v>
      </c>
      <c r="BI459" s="120" t="e">
        <f>VLOOKUP($BM459,'FP Haupt'!$A:$M,12,FALSE)</f>
        <v>#N/A</v>
      </c>
      <c r="BJ459" s="120" t="e">
        <f>VLOOKUP($BM459,'Anlage 1d'!$A:$M,11,FALSE)</f>
        <v>#N/A</v>
      </c>
      <c r="BK459" s="120" t="e">
        <f>VLOOKUP($BM459,'Anlage 1e'!$A:$M,13,FALSE)</f>
        <v>#N/A</v>
      </c>
      <c r="BL459" s="120" t="e">
        <f>VLOOKUP($BM459,'FP Beleg'!$A:$M,13,FALSE)</f>
        <v>#N/A</v>
      </c>
      <c r="BM459" s="119" t="str">
        <f t="shared" si="24"/>
        <v/>
      </c>
      <c r="BP459" s="119" t="str">
        <f t="shared" si="25"/>
        <v>2</v>
      </c>
      <c r="BQ459" s="119">
        <f t="shared" si="26"/>
        <v>1</v>
      </c>
      <c r="BR459" s="119" t="e">
        <f t="shared" si="27"/>
        <v>#N/A</v>
      </c>
      <c r="BS459" s="120" t="e">
        <f>VLOOKUP($BW459,'FP Haupt'!$A:$M,12,FALSE)</f>
        <v>#N/A</v>
      </c>
      <c r="BT459" s="120" t="e">
        <f>VLOOKUP($BW459,'Anlage 1d'!$A:$M,11,FALSE)</f>
        <v>#N/A</v>
      </c>
      <c r="BU459" s="120" t="e">
        <f>VLOOKUP($BW459,'Anlage 1e'!$A:$M,13,FALSE)</f>
        <v>#N/A</v>
      </c>
      <c r="BV459" s="120" t="e">
        <f>VLOOKUP($BW459,'FP Beleg'!$A:$M,13,FALSE)</f>
        <v>#N/A</v>
      </c>
      <c r="BW459" s="119" t="str">
        <f t="shared" si="28"/>
        <v/>
      </c>
      <c r="BZ459" s="119" t="str">
        <f t="shared" si="29"/>
        <v>2</v>
      </c>
      <c r="CA459" s="119">
        <f t="shared" si="30"/>
        <v>1</v>
      </c>
      <c r="CB459" s="119" t="e">
        <f t="shared" si="31"/>
        <v>#N/A</v>
      </c>
      <c r="CC459" s="120" t="e">
        <f>VLOOKUP($CG459,'FP Haupt'!$A:$M,11,FALSE)</f>
        <v>#N/A</v>
      </c>
      <c r="CD459" s="120" t="e">
        <f>VLOOKUP($CG459,'Anlage 1d'!$A:$M,10,FALSE)</f>
        <v>#N/A</v>
      </c>
      <c r="CE459" s="120" t="e">
        <f>VLOOKUP($CG459,'Anlage 1e'!$A:$M,12,FALSE)</f>
        <v>#N/A</v>
      </c>
      <c r="CF459" s="120" t="e">
        <f>VLOOKUP($CG459,'FP Beleg'!$A:$M,12,FALSE)</f>
        <v>#N/A</v>
      </c>
      <c r="CG459" s="119" t="str">
        <f t="shared" si="32"/>
        <v/>
      </c>
      <c r="CJ459" s="119" t="str">
        <f t="shared" si="70"/>
        <v>2</v>
      </c>
      <c r="CK459" s="119">
        <f t="shared" si="74"/>
        <v>1</v>
      </c>
      <c r="CL459" s="119" t="e">
        <f t="shared" si="75"/>
        <v>#N/A</v>
      </c>
      <c r="CM459" s="120" t="e">
        <f>VLOOKUP($CQ459,'FP Haupt'!$A:$O,15,FALSE)</f>
        <v>#N/A</v>
      </c>
      <c r="CN459" s="120" t="e">
        <f>VLOOKUP($CQ459,'Anlage 1d'!$A:$O,15,FALSE)</f>
        <v>#N/A</v>
      </c>
      <c r="CO459" s="120" t="e">
        <f>VLOOKUP($CQ459,'Anlage 1e'!$A:$Q,17,FALSE)</f>
        <v>#N/A</v>
      </c>
      <c r="CP459" s="120" t="e">
        <f>VLOOKUP($CQ459,'FP Beleg'!$A:$P,16,FALSE)</f>
        <v>#N/A</v>
      </c>
      <c r="CQ459" s="119" t="str">
        <f t="shared" si="71"/>
        <v/>
      </c>
    </row>
    <row r="460" spans="1:95" x14ac:dyDescent="0.2">
      <c r="A460" s="111"/>
      <c r="B460" s="112" t="str">
        <f>IF(A460="","",IF(ISERROR(VLOOKUP(MID(A460,1,4),'FP Haupt'!$A:$M,4,FALSE)),"keine DRG gemäß FPV",VLOOKUP(MID(A460,1,4),'FP Haupt'!$A:$M,4,FALSE)))</f>
        <v/>
      </c>
      <c r="C460" s="113">
        <f t="shared" si="39"/>
        <v>0</v>
      </c>
      <c r="D460" s="114" t="str">
        <f t="shared" si="1"/>
        <v/>
      </c>
      <c r="E460" s="114" t="str">
        <f t="shared" si="2"/>
        <v/>
      </c>
      <c r="F460" s="115"/>
      <c r="G460" s="115"/>
      <c r="H460" s="116" t="str">
        <f t="shared" si="3"/>
        <v/>
      </c>
      <c r="I460" s="117">
        <f t="shared" si="4"/>
        <v>0</v>
      </c>
      <c r="J460" s="115"/>
      <c r="K460" s="115"/>
      <c r="L460" s="116" t="str">
        <f t="shared" si="5"/>
        <v/>
      </c>
      <c r="M460" s="114">
        <f t="shared" si="6"/>
        <v>0</v>
      </c>
      <c r="N460" s="115"/>
      <c r="O460" s="115"/>
      <c r="P460" s="116" t="str">
        <f t="shared" si="7"/>
        <v/>
      </c>
      <c r="Q460" s="114">
        <f t="shared" si="8"/>
        <v>0</v>
      </c>
      <c r="R460" s="115"/>
      <c r="S460" s="115"/>
      <c r="T460" s="116" t="str">
        <f t="shared" si="9"/>
        <v/>
      </c>
      <c r="U460" s="114">
        <f t="shared" si="10"/>
        <v>0</v>
      </c>
      <c r="V460" s="115"/>
      <c r="W460" s="115"/>
      <c r="X460" s="116" t="str">
        <f t="shared" si="11"/>
        <v/>
      </c>
      <c r="Y460" s="117">
        <f t="shared" si="12"/>
        <v>0</v>
      </c>
      <c r="Z460" s="115"/>
      <c r="AA460" s="602" t="str">
        <f t="shared" si="72"/>
        <v/>
      </c>
      <c r="AB460" s="603">
        <f t="shared" si="73"/>
        <v>0</v>
      </c>
      <c r="AC460" s="118"/>
      <c r="AG460" s="119" t="str">
        <f t="shared" si="13"/>
        <v>Z</v>
      </c>
      <c r="AH460" s="119">
        <f t="shared" si="14"/>
        <v>9</v>
      </c>
      <c r="AI460" s="119" t="e">
        <f t="shared" si="15"/>
        <v>#N/A</v>
      </c>
      <c r="AJ460" s="120" t="e">
        <f>VLOOKUP($AS460,'FP Haupt'!$A:$M,6,FALSE)</f>
        <v>#N/A</v>
      </c>
      <c r="AK460" s="120" t="e">
        <f>VLOOKUP($AS460,'FP Beleg'!$A:$M,4,FALSE)</f>
        <v>#N/A</v>
      </c>
      <c r="AL460" s="120" t="e">
        <f>VLOOKUP($AS460,'FP Beleg'!$A:$M,5,FALSE)</f>
        <v>#N/A</v>
      </c>
      <c r="AM460" s="120" t="e">
        <f>VLOOKUP($AS460,'FP Beleg'!$A:$M,6,FALSE)</f>
        <v>#N/A</v>
      </c>
      <c r="AN460" s="120" t="e">
        <f>VLOOKUP($AS460,'FP Beleg'!$A:$M,7,FALSE)</f>
        <v>#N/A</v>
      </c>
      <c r="AO460" s="120" t="e">
        <f>VLOOKUP($AS460,'Anlage 1d'!$A:$M,4,FALSE)</f>
        <v>#N/A</v>
      </c>
      <c r="AP460" s="120" t="e">
        <f>VLOOKUP($AS460,'Anlage 1e'!$A:$M,4,FALSE)</f>
        <v>#N/A</v>
      </c>
      <c r="AQ460" s="120" t="e">
        <f>VLOOKUP($AS460,'Anlage 1e'!$A:$M,5,FALSE)</f>
        <v>#N/A</v>
      </c>
      <c r="AR460" s="120" t="e">
        <f>VLOOKUP($AS460,'FP Haupt'!$A:$M,5,FALSE)</f>
        <v>#N/A</v>
      </c>
      <c r="AS460" s="119" t="str">
        <f t="shared" si="16"/>
        <v/>
      </c>
      <c r="AV460" s="119" t="str">
        <f t="shared" si="17"/>
        <v>2</v>
      </c>
      <c r="AW460" s="119">
        <f t="shared" si="18"/>
        <v>1</v>
      </c>
      <c r="AX460" s="119" t="e">
        <f t="shared" si="19"/>
        <v>#N/A</v>
      </c>
      <c r="AY460" s="120" t="e">
        <f>VLOOKUP($BC460,'FP Haupt'!$A:$M,9,FALSE)</f>
        <v>#N/A</v>
      </c>
      <c r="AZ460" s="120" t="e">
        <f>VLOOKUP($BC460,'Anlage 1d'!$A:$M,8,FALSE)</f>
        <v>#N/A</v>
      </c>
      <c r="BA460" s="120" t="e">
        <f>VLOOKUP($BC460,'Anlage 1e'!$A:$M,10,FALSE)</f>
        <v>#N/A</v>
      </c>
      <c r="BB460" s="120" t="e">
        <f>VLOOKUP($BC460,'FP Beleg'!$A:$M,10,FALSE)</f>
        <v>#N/A</v>
      </c>
      <c r="BC460" s="119" t="str">
        <f t="shared" si="20"/>
        <v/>
      </c>
      <c r="BF460" s="119" t="str">
        <f t="shared" si="21"/>
        <v>2</v>
      </c>
      <c r="BG460" s="119">
        <f t="shared" si="22"/>
        <v>1</v>
      </c>
      <c r="BH460" s="119" t="e">
        <f t="shared" si="23"/>
        <v>#N/A</v>
      </c>
      <c r="BI460" s="120" t="e">
        <f>VLOOKUP($BM460,'FP Haupt'!$A:$M,12,FALSE)</f>
        <v>#N/A</v>
      </c>
      <c r="BJ460" s="120" t="e">
        <f>VLOOKUP($BM460,'Anlage 1d'!$A:$M,11,FALSE)</f>
        <v>#N/A</v>
      </c>
      <c r="BK460" s="120" t="e">
        <f>VLOOKUP($BM460,'Anlage 1e'!$A:$M,13,FALSE)</f>
        <v>#N/A</v>
      </c>
      <c r="BL460" s="120" t="e">
        <f>VLOOKUP($BM460,'FP Beleg'!$A:$M,13,FALSE)</f>
        <v>#N/A</v>
      </c>
      <c r="BM460" s="119" t="str">
        <f t="shared" si="24"/>
        <v/>
      </c>
      <c r="BP460" s="119" t="str">
        <f t="shared" si="25"/>
        <v>2</v>
      </c>
      <c r="BQ460" s="119">
        <f t="shared" si="26"/>
        <v>1</v>
      </c>
      <c r="BR460" s="119" t="e">
        <f t="shared" si="27"/>
        <v>#N/A</v>
      </c>
      <c r="BS460" s="120" t="e">
        <f>VLOOKUP($BW460,'FP Haupt'!$A:$M,12,FALSE)</f>
        <v>#N/A</v>
      </c>
      <c r="BT460" s="120" t="e">
        <f>VLOOKUP($BW460,'Anlage 1d'!$A:$M,11,FALSE)</f>
        <v>#N/A</v>
      </c>
      <c r="BU460" s="120" t="e">
        <f>VLOOKUP($BW460,'Anlage 1e'!$A:$M,13,FALSE)</f>
        <v>#N/A</v>
      </c>
      <c r="BV460" s="120" t="e">
        <f>VLOOKUP($BW460,'FP Beleg'!$A:$M,13,FALSE)</f>
        <v>#N/A</v>
      </c>
      <c r="BW460" s="119" t="str">
        <f t="shared" si="28"/>
        <v/>
      </c>
      <c r="BZ460" s="119" t="str">
        <f t="shared" si="29"/>
        <v>2</v>
      </c>
      <c r="CA460" s="119">
        <f t="shared" si="30"/>
        <v>1</v>
      </c>
      <c r="CB460" s="119" t="e">
        <f t="shared" si="31"/>
        <v>#N/A</v>
      </c>
      <c r="CC460" s="120" t="e">
        <f>VLOOKUP($CG460,'FP Haupt'!$A:$M,11,FALSE)</f>
        <v>#N/A</v>
      </c>
      <c r="CD460" s="120" t="e">
        <f>VLOOKUP($CG460,'Anlage 1d'!$A:$M,10,FALSE)</f>
        <v>#N/A</v>
      </c>
      <c r="CE460" s="120" t="e">
        <f>VLOOKUP($CG460,'Anlage 1e'!$A:$M,12,FALSE)</f>
        <v>#N/A</v>
      </c>
      <c r="CF460" s="120" t="e">
        <f>VLOOKUP($CG460,'FP Beleg'!$A:$M,12,FALSE)</f>
        <v>#N/A</v>
      </c>
      <c r="CG460" s="119" t="str">
        <f t="shared" si="32"/>
        <v/>
      </c>
      <c r="CJ460" s="119" t="str">
        <f t="shared" si="70"/>
        <v>2</v>
      </c>
      <c r="CK460" s="119">
        <f t="shared" si="74"/>
        <v>1</v>
      </c>
      <c r="CL460" s="119" t="e">
        <f t="shared" si="75"/>
        <v>#N/A</v>
      </c>
      <c r="CM460" s="120" t="e">
        <f>VLOOKUP($CQ460,'FP Haupt'!$A:$O,15,FALSE)</f>
        <v>#N/A</v>
      </c>
      <c r="CN460" s="120" t="e">
        <f>VLOOKUP($CQ460,'Anlage 1d'!$A:$O,15,FALSE)</f>
        <v>#N/A</v>
      </c>
      <c r="CO460" s="120" t="e">
        <f>VLOOKUP($CQ460,'Anlage 1e'!$A:$Q,17,FALSE)</f>
        <v>#N/A</v>
      </c>
      <c r="CP460" s="120" t="e">
        <f>VLOOKUP($CQ460,'FP Beleg'!$A:$P,16,FALSE)</f>
        <v>#N/A</v>
      </c>
      <c r="CQ460" s="119" t="str">
        <f t="shared" si="71"/>
        <v/>
      </c>
    </row>
    <row r="461" spans="1:95" x14ac:dyDescent="0.2">
      <c r="A461" s="111"/>
      <c r="B461" s="112" t="str">
        <f>IF(A461="","",IF(ISERROR(VLOOKUP(MID(A461,1,4),'FP Haupt'!$A:$M,4,FALSE)),"keine DRG gemäß FPV",VLOOKUP(MID(A461,1,4),'FP Haupt'!$A:$M,4,FALSE)))</f>
        <v/>
      </c>
      <c r="C461" s="113">
        <f t="shared" si="39"/>
        <v>0</v>
      </c>
      <c r="D461" s="114" t="str">
        <f t="shared" si="1"/>
        <v/>
      </c>
      <c r="E461" s="114" t="str">
        <f t="shared" si="2"/>
        <v/>
      </c>
      <c r="F461" s="115"/>
      <c r="G461" s="115"/>
      <c r="H461" s="116" t="str">
        <f t="shared" si="3"/>
        <v/>
      </c>
      <c r="I461" s="117">
        <f t="shared" si="4"/>
        <v>0</v>
      </c>
      <c r="J461" s="115"/>
      <c r="K461" s="115"/>
      <c r="L461" s="116" t="str">
        <f t="shared" si="5"/>
        <v/>
      </c>
      <c r="M461" s="114">
        <f t="shared" si="6"/>
        <v>0</v>
      </c>
      <c r="N461" s="115"/>
      <c r="O461" s="115"/>
      <c r="P461" s="116" t="str">
        <f t="shared" si="7"/>
        <v/>
      </c>
      <c r="Q461" s="114">
        <f t="shared" si="8"/>
        <v>0</v>
      </c>
      <c r="R461" s="115"/>
      <c r="S461" s="115"/>
      <c r="T461" s="116" t="str">
        <f t="shared" si="9"/>
        <v/>
      </c>
      <c r="U461" s="114">
        <f t="shared" si="10"/>
        <v>0</v>
      </c>
      <c r="V461" s="115"/>
      <c r="W461" s="115"/>
      <c r="X461" s="116" t="str">
        <f t="shared" si="11"/>
        <v/>
      </c>
      <c r="Y461" s="117">
        <f t="shared" si="12"/>
        <v>0</v>
      </c>
      <c r="Z461" s="115"/>
      <c r="AA461" s="602" t="str">
        <f t="shared" si="72"/>
        <v/>
      </c>
      <c r="AB461" s="603">
        <f t="shared" si="73"/>
        <v>0</v>
      </c>
      <c r="AC461" s="118"/>
      <c r="AG461" s="119" t="str">
        <f t="shared" si="13"/>
        <v>Z</v>
      </c>
      <c r="AH461" s="119">
        <f t="shared" si="14"/>
        <v>9</v>
      </c>
      <c r="AI461" s="119" t="e">
        <f t="shared" si="15"/>
        <v>#N/A</v>
      </c>
      <c r="AJ461" s="120" t="e">
        <f>VLOOKUP($AS461,'FP Haupt'!$A:$M,6,FALSE)</f>
        <v>#N/A</v>
      </c>
      <c r="AK461" s="120" t="e">
        <f>VLOOKUP($AS461,'FP Beleg'!$A:$M,4,FALSE)</f>
        <v>#N/A</v>
      </c>
      <c r="AL461" s="120" t="e">
        <f>VLOOKUP($AS461,'FP Beleg'!$A:$M,5,FALSE)</f>
        <v>#N/A</v>
      </c>
      <c r="AM461" s="120" t="e">
        <f>VLOOKUP($AS461,'FP Beleg'!$A:$M,6,FALSE)</f>
        <v>#N/A</v>
      </c>
      <c r="AN461" s="120" t="e">
        <f>VLOOKUP($AS461,'FP Beleg'!$A:$M,7,FALSE)</f>
        <v>#N/A</v>
      </c>
      <c r="AO461" s="120" t="e">
        <f>VLOOKUP($AS461,'Anlage 1d'!$A:$M,4,FALSE)</f>
        <v>#N/A</v>
      </c>
      <c r="AP461" s="120" t="e">
        <f>VLOOKUP($AS461,'Anlage 1e'!$A:$M,4,FALSE)</f>
        <v>#N/A</v>
      </c>
      <c r="AQ461" s="120" t="e">
        <f>VLOOKUP($AS461,'Anlage 1e'!$A:$M,5,FALSE)</f>
        <v>#N/A</v>
      </c>
      <c r="AR461" s="120" t="e">
        <f>VLOOKUP($AS461,'FP Haupt'!$A:$M,5,FALSE)</f>
        <v>#N/A</v>
      </c>
      <c r="AS461" s="119" t="str">
        <f t="shared" si="16"/>
        <v/>
      </c>
      <c r="AV461" s="119" t="str">
        <f t="shared" si="17"/>
        <v>2</v>
      </c>
      <c r="AW461" s="119">
        <f t="shared" si="18"/>
        <v>1</v>
      </c>
      <c r="AX461" s="119" t="e">
        <f t="shared" si="19"/>
        <v>#N/A</v>
      </c>
      <c r="AY461" s="120" t="e">
        <f>VLOOKUP($BC461,'FP Haupt'!$A:$M,9,FALSE)</f>
        <v>#N/A</v>
      </c>
      <c r="AZ461" s="120" t="e">
        <f>VLOOKUP($BC461,'Anlage 1d'!$A:$M,8,FALSE)</f>
        <v>#N/A</v>
      </c>
      <c r="BA461" s="120" t="e">
        <f>VLOOKUP($BC461,'Anlage 1e'!$A:$M,10,FALSE)</f>
        <v>#N/A</v>
      </c>
      <c r="BB461" s="120" t="e">
        <f>VLOOKUP($BC461,'FP Beleg'!$A:$M,10,FALSE)</f>
        <v>#N/A</v>
      </c>
      <c r="BC461" s="119" t="str">
        <f t="shared" si="20"/>
        <v/>
      </c>
      <c r="BF461" s="119" t="str">
        <f t="shared" si="21"/>
        <v>2</v>
      </c>
      <c r="BG461" s="119">
        <f t="shared" si="22"/>
        <v>1</v>
      </c>
      <c r="BH461" s="119" t="e">
        <f t="shared" si="23"/>
        <v>#N/A</v>
      </c>
      <c r="BI461" s="120" t="e">
        <f>VLOOKUP($BM461,'FP Haupt'!$A:$M,12,FALSE)</f>
        <v>#N/A</v>
      </c>
      <c r="BJ461" s="120" t="e">
        <f>VLOOKUP($BM461,'Anlage 1d'!$A:$M,11,FALSE)</f>
        <v>#N/A</v>
      </c>
      <c r="BK461" s="120" t="e">
        <f>VLOOKUP($BM461,'Anlage 1e'!$A:$M,13,FALSE)</f>
        <v>#N/A</v>
      </c>
      <c r="BL461" s="120" t="e">
        <f>VLOOKUP($BM461,'FP Beleg'!$A:$M,13,FALSE)</f>
        <v>#N/A</v>
      </c>
      <c r="BM461" s="119" t="str">
        <f t="shared" si="24"/>
        <v/>
      </c>
      <c r="BP461" s="119" t="str">
        <f t="shared" si="25"/>
        <v>2</v>
      </c>
      <c r="BQ461" s="119">
        <f t="shared" si="26"/>
        <v>1</v>
      </c>
      <c r="BR461" s="119" t="e">
        <f t="shared" si="27"/>
        <v>#N/A</v>
      </c>
      <c r="BS461" s="120" t="e">
        <f>VLOOKUP($BW461,'FP Haupt'!$A:$M,12,FALSE)</f>
        <v>#N/A</v>
      </c>
      <c r="BT461" s="120" t="e">
        <f>VLOOKUP($BW461,'Anlage 1d'!$A:$M,11,FALSE)</f>
        <v>#N/A</v>
      </c>
      <c r="BU461" s="120" t="e">
        <f>VLOOKUP($BW461,'Anlage 1e'!$A:$M,13,FALSE)</f>
        <v>#N/A</v>
      </c>
      <c r="BV461" s="120" t="e">
        <f>VLOOKUP($BW461,'FP Beleg'!$A:$M,13,FALSE)</f>
        <v>#N/A</v>
      </c>
      <c r="BW461" s="119" t="str">
        <f t="shared" si="28"/>
        <v/>
      </c>
      <c r="BZ461" s="119" t="str">
        <f t="shared" si="29"/>
        <v>2</v>
      </c>
      <c r="CA461" s="119">
        <f t="shared" si="30"/>
        <v>1</v>
      </c>
      <c r="CB461" s="119" t="e">
        <f t="shared" si="31"/>
        <v>#N/A</v>
      </c>
      <c r="CC461" s="120" t="e">
        <f>VLOOKUP($CG461,'FP Haupt'!$A:$M,11,FALSE)</f>
        <v>#N/A</v>
      </c>
      <c r="CD461" s="120" t="e">
        <f>VLOOKUP($CG461,'Anlage 1d'!$A:$M,10,FALSE)</f>
        <v>#N/A</v>
      </c>
      <c r="CE461" s="120" t="e">
        <f>VLOOKUP($CG461,'Anlage 1e'!$A:$M,12,FALSE)</f>
        <v>#N/A</v>
      </c>
      <c r="CF461" s="120" t="e">
        <f>VLOOKUP($CG461,'FP Beleg'!$A:$M,12,FALSE)</f>
        <v>#N/A</v>
      </c>
      <c r="CG461" s="119" t="str">
        <f t="shared" si="32"/>
        <v/>
      </c>
      <c r="CJ461" s="119" t="str">
        <f t="shared" si="70"/>
        <v>2</v>
      </c>
      <c r="CK461" s="119">
        <f t="shared" si="74"/>
        <v>1</v>
      </c>
      <c r="CL461" s="119" t="e">
        <f t="shared" si="75"/>
        <v>#N/A</v>
      </c>
      <c r="CM461" s="120" t="e">
        <f>VLOOKUP($CQ461,'FP Haupt'!$A:$O,15,FALSE)</f>
        <v>#N/A</v>
      </c>
      <c r="CN461" s="120" t="e">
        <f>VLOOKUP($CQ461,'Anlage 1d'!$A:$O,15,FALSE)</f>
        <v>#N/A</v>
      </c>
      <c r="CO461" s="120" t="e">
        <f>VLOOKUP($CQ461,'Anlage 1e'!$A:$Q,17,FALSE)</f>
        <v>#N/A</v>
      </c>
      <c r="CP461" s="120" t="e">
        <f>VLOOKUP($CQ461,'FP Beleg'!$A:$P,16,FALSE)</f>
        <v>#N/A</v>
      </c>
      <c r="CQ461" s="119" t="str">
        <f t="shared" si="71"/>
        <v/>
      </c>
    </row>
    <row r="462" spans="1:95" x14ac:dyDescent="0.2">
      <c r="A462" s="111"/>
      <c r="B462" s="112" t="str">
        <f>IF(A462="","",IF(ISERROR(VLOOKUP(MID(A462,1,4),'FP Haupt'!$A:$M,4,FALSE)),"keine DRG gemäß FPV",VLOOKUP(MID(A462,1,4),'FP Haupt'!$A:$M,4,FALSE)))</f>
        <v/>
      </c>
      <c r="C462" s="113">
        <f t="shared" si="39"/>
        <v>0</v>
      </c>
      <c r="D462" s="114" t="str">
        <f t="shared" si="1"/>
        <v/>
      </c>
      <c r="E462" s="114" t="str">
        <f t="shared" si="2"/>
        <v/>
      </c>
      <c r="F462" s="115"/>
      <c r="G462" s="115"/>
      <c r="H462" s="116" t="str">
        <f t="shared" si="3"/>
        <v/>
      </c>
      <c r="I462" s="117">
        <f t="shared" si="4"/>
        <v>0</v>
      </c>
      <c r="J462" s="115"/>
      <c r="K462" s="115"/>
      <c r="L462" s="116" t="str">
        <f t="shared" si="5"/>
        <v/>
      </c>
      <c r="M462" s="114">
        <f t="shared" si="6"/>
        <v>0</v>
      </c>
      <c r="N462" s="115"/>
      <c r="O462" s="115"/>
      <c r="P462" s="116" t="str">
        <f t="shared" si="7"/>
        <v/>
      </c>
      <c r="Q462" s="114">
        <f t="shared" si="8"/>
        <v>0</v>
      </c>
      <c r="R462" s="115"/>
      <c r="S462" s="115"/>
      <c r="T462" s="116" t="str">
        <f t="shared" si="9"/>
        <v/>
      </c>
      <c r="U462" s="114">
        <f t="shared" si="10"/>
        <v>0</v>
      </c>
      <c r="V462" s="115"/>
      <c r="W462" s="115"/>
      <c r="X462" s="116" t="str">
        <f t="shared" si="11"/>
        <v/>
      </c>
      <c r="Y462" s="117">
        <f t="shared" si="12"/>
        <v>0</v>
      </c>
      <c r="Z462" s="115"/>
      <c r="AA462" s="602" t="str">
        <f t="shared" si="72"/>
        <v/>
      </c>
      <c r="AB462" s="603">
        <f t="shared" si="73"/>
        <v>0</v>
      </c>
      <c r="AC462" s="118"/>
      <c r="AG462" s="119" t="str">
        <f t="shared" si="13"/>
        <v>Z</v>
      </c>
      <c r="AH462" s="119">
        <f t="shared" si="14"/>
        <v>9</v>
      </c>
      <c r="AI462" s="119" t="e">
        <f t="shared" si="15"/>
        <v>#N/A</v>
      </c>
      <c r="AJ462" s="120" t="e">
        <f>VLOOKUP($AS462,'FP Haupt'!$A:$M,6,FALSE)</f>
        <v>#N/A</v>
      </c>
      <c r="AK462" s="120" t="e">
        <f>VLOOKUP($AS462,'FP Beleg'!$A:$M,4,FALSE)</f>
        <v>#N/A</v>
      </c>
      <c r="AL462" s="120" t="e">
        <f>VLOOKUP($AS462,'FP Beleg'!$A:$M,5,FALSE)</f>
        <v>#N/A</v>
      </c>
      <c r="AM462" s="120" t="e">
        <f>VLOOKUP($AS462,'FP Beleg'!$A:$M,6,FALSE)</f>
        <v>#N/A</v>
      </c>
      <c r="AN462" s="120" t="e">
        <f>VLOOKUP($AS462,'FP Beleg'!$A:$M,7,FALSE)</f>
        <v>#N/A</v>
      </c>
      <c r="AO462" s="120" t="e">
        <f>VLOOKUP($AS462,'Anlage 1d'!$A:$M,4,FALSE)</f>
        <v>#N/A</v>
      </c>
      <c r="AP462" s="120" t="e">
        <f>VLOOKUP($AS462,'Anlage 1e'!$A:$M,4,FALSE)</f>
        <v>#N/A</v>
      </c>
      <c r="AQ462" s="120" t="e">
        <f>VLOOKUP($AS462,'Anlage 1e'!$A:$M,5,FALSE)</f>
        <v>#N/A</v>
      </c>
      <c r="AR462" s="120" t="e">
        <f>VLOOKUP($AS462,'FP Haupt'!$A:$M,5,FALSE)</f>
        <v>#N/A</v>
      </c>
      <c r="AS462" s="119" t="str">
        <f t="shared" si="16"/>
        <v/>
      </c>
      <c r="AV462" s="119" t="str">
        <f t="shared" si="17"/>
        <v>2</v>
      </c>
      <c r="AW462" s="119">
        <f t="shared" si="18"/>
        <v>1</v>
      </c>
      <c r="AX462" s="119" t="e">
        <f t="shared" si="19"/>
        <v>#N/A</v>
      </c>
      <c r="AY462" s="120" t="e">
        <f>VLOOKUP($BC462,'FP Haupt'!$A:$M,9,FALSE)</f>
        <v>#N/A</v>
      </c>
      <c r="AZ462" s="120" t="e">
        <f>VLOOKUP($BC462,'Anlage 1d'!$A:$M,8,FALSE)</f>
        <v>#N/A</v>
      </c>
      <c r="BA462" s="120" t="e">
        <f>VLOOKUP($BC462,'Anlage 1e'!$A:$M,10,FALSE)</f>
        <v>#N/A</v>
      </c>
      <c r="BB462" s="120" t="e">
        <f>VLOOKUP($BC462,'FP Beleg'!$A:$M,10,FALSE)</f>
        <v>#N/A</v>
      </c>
      <c r="BC462" s="119" t="str">
        <f t="shared" si="20"/>
        <v/>
      </c>
      <c r="BF462" s="119" t="str">
        <f t="shared" si="21"/>
        <v>2</v>
      </c>
      <c r="BG462" s="119">
        <f t="shared" si="22"/>
        <v>1</v>
      </c>
      <c r="BH462" s="119" t="e">
        <f t="shared" si="23"/>
        <v>#N/A</v>
      </c>
      <c r="BI462" s="120" t="e">
        <f>VLOOKUP($BM462,'FP Haupt'!$A:$M,12,FALSE)</f>
        <v>#N/A</v>
      </c>
      <c r="BJ462" s="120" t="e">
        <f>VLOOKUP($BM462,'Anlage 1d'!$A:$M,11,FALSE)</f>
        <v>#N/A</v>
      </c>
      <c r="BK462" s="120" t="e">
        <f>VLOOKUP($BM462,'Anlage 1e'!$A:$M,13,FALSE)</f>
        <v>#N/A</v>
      </c>
      <c r="BL462" s="120" t="e">
        <f>VLOOKUP($BM462,'FP Beleg'!$A:$M,13,FALSE)</f>
        <v>#N/A</v>
      </c>
      <c r="BM462" s="119" t="str">
        <f t="shared" si="24"/>
        <v/>
      </c>
      <c r="BP462" s="119" t="str">
        <f t="shared" si="25"/>
        <v>2</v>
      </c>
      <c r="BQ462" s="119">
        <f t="shared" si="26"/>
        <v>1</v>
      </c>
      <c r="BR462" s="119" t="e">
        <f t="shared" si="27"/>
        <v>#N/A</v>
      </c>
      <c r="BS462" s="120" t="e">
        <f>VLOOKUP($BW462,'FP Haupt'!$A:$M,12,FALSE)</f>
        <v>#N/A</v>
      </c>
      <c r="BT462" s="120" t="e">
        <f>VLOOKUP($BW462,'Anlage 1d'!$A:$M,11,FALSE)</f>
        <v>#N/A</v>
      </c>
      <c r="BU462" s="120" t="e">
        <f>VLOOKUP($BW462,'Anlage 1e'!$A:$M,13,FALSE)</f>
        <v>#N/A</v>
      </c>
      <c r="BV462" s="120" t="e">
        <f>VLOOKUP($BW462,'FP Beleg'!$A:$M,13,FALSE)</f>
        <v>#N/A</v>
      </c>
      <c r="BW462" s="119" t="str">
        <f t="shared" si="28"/>
        <v/>
      </c>
      <c r="BZ462" s="119" t="str">
        <f t="shared" si="29"/>
        <v>2</v>
      </c>
      <c r="CA462" s="119">
        <f t="shared" si="30"/>
        <v>1</v>
      </c>
      <c r="CB462" s="119" t="e">
        <f t="shared" si="31"/>
        <v>#N/A</v>
      </c>
      <c r="CC462" s="120" t="e">
        <f>VLOOKUP($CG462,'FP Haupt'!$A:$M,11,FALSE)</f>
        <v>#N/A</v>
      </c>
      <c r="CD462" s="120" t="e">
        <f>VLOOKUP($CG462,'Anlage 1d'!$A:$M,10,FALSE)</f>
        <v>#N/A</v>
      </c>
      <c r="CE462" s="120" t="e">
        <f>VLOOKUP($CG462,'Anlage 1e'!$A:$M,12,FALSE)</f>
        <v>#N/A</v>
      </c>
      <c r="CF462" s="120" t="e">
        <f>VLOOKUP($CG462,'FP Beleg'!$A:$M,12,FALSE)</f>
        <v>#N/A</v>
      </c>
      <c r="CG462" s="119" t="str">
        <f t="shared" si="32"/>
        <v/>
      </c>
      <c r="CJ462" s="119" t="str">
        <f t="shared" si="70"/>
        <v>2</v>
      </c>
      <c r="CK462" s="119">
        <f t="shared" si="74"/>
        <v>1</v>
      </c>
      <c r="CL462" s="119" t="e">
        <f t="shared" si="75"/>
        <v>#N/A</v>
      </c>
      <c r="CM462" s="120" t="e">
        <f>VLOOKUP($CQ462,'FP Haupt'!$A:$O,15,FALSE)</f>
        <v>#N/A</v>
      </c>
      <c r="CN462" s="120" t="e">
        <f>VLOOKUP($CQ462,'Anlage 1d'!$A:$O,15,FALSE)</f>
        <v>#N/A</v>
      </c>
      <c r="CO462" s="120" t="e">
        <f>VLOOKUP($CQ462,'Anlage 1e'!$A:$Q,17,FALSE)</f>
        <v>#N/A</v>
      </c>
      <c r="CP462" s="120" t="e">
        <f>VLOOKUP($CQ462,'FP Beleg'!$A:$P,16,FALSE)</f>
        <v>#N/A</v>
      </c>
      <c r="CQ462" s="119" t="str">
        <f t="shared" si="71"/>
        <v/>
      </c>
    </row>
    <row r="463" spans="1:95" x14ac:dyDescent="0.2">
      <c r="A463" s="111"/>
      <c r="B463" s="112" t="str">
        <f>IF(A463="","",IF(ISERROR(VLOOKUP(MID(A463,1,4),'FP Haupt'!$A:$M,4,FALSE)),"keine DRG gemäß FPV",VLOOKUP(MID(A463,1,4),'FP Haupt'!$A:$M,4,FALSE)))</f>
        <v/>
      </c>
      <c r="C463" s="113">
        <f t="shared" si="39"/>
        <v>0</v>
      </c>
      <c r="D463" s="114" t="str">
        <f t="shared" si="1"/>
        <v/>
      </c>
      <c r="E463" s="114" t="str">
        <f t="shared" si="2"/>
        <v/>
      </c>
      <c r="F463" s="115"/>
      <c r="G463" s="115"/>
      <c r="H463" s="116" t="str">
        <f t="shared" si="3"/>
        <v/>
      </c>
      <c r="I463" s="117">
        <f t="shared" si="4"/>
        <v>0</v>
      </c>
      <c r="J463" s="115"/>
      <c r="K463" s="115"/>
      <c r="L463" s="116" t="str">
        <f t="shared" si="5"/>
        <v/>
      </c>
      <c r="M463" s="114">
        <f t="shared" si="6"/>
        <v>0</v>
      </c>
      <c r="N463" s="115"/>
      <c r="O463" s="115"/>
      <c r="P463" s="116" t="str">
        <f t="shared" si="7"/>
        <v/>
      </c>
      <c r="Q463" s="114">
        <f t="shared" si="8"/>
        <v>0</v>
      </c>
      <c r="R463" s="115"/>
      <c r="S463" s="115"/>
      <c r="T463" s="116" t="str">
        <f t="shared" si="9"/>
        <v/>
      </c>
      <c r="U463" s="114">
        <f t="shared" si="10"/>
        <v>0</v>
      </c>
      <c r="V463" s="115"/>
      <c r="W463" s="115"/>
      <c r="X463" s="116" t="str">
        <f t="shared" si="11"/>
        <v/>
      </c>
      <c r="Y463" s="117">
        <f t="shared" si="12"/>
        <v>0</v>
      </c>
      <c r="Z463" s="115"/>
      <c r="AA463" s="602" t="str">
        <f t="shared" si="72"/>
        <v/>
      </c>
      <c r="AB463" s="603">
        <f t="shared" si="73"/>
        <v>0</v>
      </c>
      <c r="AC463" s="118"/>
      <c r="AG463" s="119" t="str">
        <f t="shared" si="13"/>
        <v>Z</v>
      </c>
      <c r="AH463" s="119">
        <f t="shared" si="14"/>
        <v>9</v>
      </c>
      <c r="AI463" s="119" t="e">
        <f t="shared" si="15"/>
        <v>#N/A</v>
      </c>
      <c r="AJ463" s="120" t="e">
        <f>VLOOKUP($AS463,'FP Haupt'!$A:$M,6,FALSE)</f>
        <v>#N/A</v>
      </c>
      <c r="AK463" s="120" t="e">
        <f>VLOOKUP($AS463,'FP Beleg'!$A:$M,4,FALSE)</f>
        <v>#N/A</v>
      </c>
      <c r="AL463" s="120" t="e">
        <f>VLOOKUP($AS463,'FP Beleg'!$A:$M,5,FALSE)</f>
        <v>#N/A</v>
      </c>
      <c r="AM463" s="120" t="e">
        <f>VLOOKUP($AS463,'FP Beleg'!$A:$M,6,FALSE)</f>
        <v>#N/A</v>
      </c>
      <c r="AN463" s="120" t="e">
        <f>VLOOKUP($AS463,'FP Beleg'!$A:$M,7,FALSE)</f>
        <v>#N/A</v>
      </c>
      <c r="AO463" s="120" t="e">
        <f>VLOOKUP($AS463,'Anlage 1d'!$A:$M,4,FALSE)</f>
        <v>#N/A</v>
      </c>
      <c r="AP463" s="120" t="e">
        <f>VLOOKUP($AS463,'Anlage 1e'!$A:$M,4,FALSE)</f>
        <v>#N/A</v>
      </c>
      <c r="AQ463" s="120" t="e">
        <f>VLOOKUP($AS463,'Anlage 1e'!$A:$M,5,FALSE)</f>
        <v>#N/A</v>
      </c>
      <c r="AR463" s="120" t="e">
        <f>VLOOKUP($AS463,'FP Haupt'!$A:$M,5,FALSE)</f>
        <v>#N/A</v>
      </c>
      <c r="AS463" s="119" t="str">
        <f t="shared" si="16"/>
        <v/>
      </c>
      <c r="AV463" s="119" t="str">
        <f t="shared" si="17"/>
        <v>2</v>
      </c>
      <c r="AW463" s="119">
        <f t="shared" si="18"/>
        <v>1</v>
      </c>
      <c r="AX463" s="119" t="e">
        <f t="shared" si="19"/>
        <v>#N/A</v>
      </c>
      <c r="AY463" s="120" t="e">
        <f>VLOOKUP($BC463,'FP Haupt'!$A:$M,9,FALSE)</f>
        <v>#N/A</v>
      </c>
      <c r="AZ463" s="120" t="e">
        <f>VLOOKUP($BC463,'Anlage 1d'!$A:$M,8,FALSE)</f>
        <v>#N/A</v>
      </c>
      <c r="BA463" s="120" t="e">
        <f>VLOOKUP($BC463,'Anlage 1e'!$A:$M,10,FALSE)</f>
        <v>#N/A</v>
      </c>
      <c r="BB463" s="120" t="e">
        <f>VLOOKUP($BC463,'FP Beleg'!$A:$M,10,FALSE)</f>
        <v>#N/A</v>
      </c>
      <c r="BC463" s="119" t="str">
        <f t="shared" si="20"/>
        <v/>
      </c>
      <c r="BF463" s="119" t="str">
        <f t="shared" si="21"/>
        <v>2</v>
      </c>
      <c r="BG463" s="119">
        <f t="shared" si="22"/>
        <v>1</v>
      </c>
      <c r="BH463" s="119" t="e">
        <f t="shared" si="23"/>
        <v>#N/A</v>
      </c>
      <c r="BI463" s="120" t="e">
        <f>VLOOKUP($BM463,'FP Haupt'!$A:$M,12,FALSE)</f>
        <v>#N/A</v>
      </c>
      <c r="BJ463" s="120" t="e">
        <f>VLOOKUP($BM463,'Anlage 1d'!$A:$M,11,FALSE)</f>
        <v>#N/A</v>
      </c>
      <c r="BK463" s="120" t="e">
        <f>VLOOKUP($BM463,'Anlage 1e'!$A:$M,13,FALSE)</f>
        <v>#N/A</v>
      </c>
      <c r="BL463" s="120" t="e">
        <f>VLOOKUP($BM463,'FP Beleg'!$A:$M,13,FALSE)</f>
        <v>#N/A</v>
      </c>
      <c r="BM463" s="119" t="str">
        <f t="shared" si="24"/>
        <v/>
      </c>
      <c r="BP463" s="119" t="str">
        <f t="shared" si="25"/>
        <v>2</v>
      </c>
      <c r="BQ463" s="119">
        <f t="shared" si="26"/>
        <v>1</v>
      </c>
      <c r="BR463" s="119" t="e">
        <f t="shared" si="27"/>
        <v>#N/A</v>
      </c>
      <c r="BS463" s="120" t="e">
        <f>VLOOKUP($BW463,'FP Haupt'!$A:$M,12,FALSE)</f>
        <v>#N/A</v>
      </c>
      <c r="BT463" s="120" t="e">
        <f>VLOOKUP($BW463,'Anlage 1d'!$A:$M,11,FALSE)</f>
        <v>#N/A</v>
      </c>
      <c r="BU463" s="120" t="e">
        <f>VLOOKUP($BW463,'Anlage 1e'!$A:$M,13,FALSE)</f>
        <v>#N/A</v>
      </c>
      <c r="BV463" s="120" t="e">
        <f>VLOOKUP($BW463,'FP Beleg'!$A:$M,13,FALSE)</f>
        <v>#N/A</v>
      </c>
      <c r="BW463" s="119" t="str">
        <f t="shared" si="28"/>
        <v/>
      </c>
      <c r="BZ463" s="119" t="str">
        <f t="shared" si="29"/>
        <v>2</v>
      </c>
      <c r="CA463" s="119">
        <f t="shared" si="30"/>
        <v>1</v>
      </c>
      <c r="CB463" s="119" t="e">
        <f t="shared" si="31"/>
        <v>#N/A</v>
      </c>
      <c r="CC463" s="120" t="e">
        <f>VLOOKUP($CG463,'FP Haupt'!$A:$M,11,FALSE)</f>
        <v>#N/A</v>
      </c>
      <c r="CD463" s="120" t="e">
        <f>VLOOKUP($CG463,'Anlage 1d'!$A:$M,10,FALSE)</f>
        <v>#N/A</v>
      </c>
      <c r="CE463" s="120" t="e">
        <f>VLOOKUP($CG463,'Anlage 1e'!$A:$M,12,FALSE)</f>
        <v>#N/A</v>
      </c>
      <c r="CF463" s="120" t="e">
        <f>VLOOKUP($CG463,'FP Beleg'!$A:$M,12,FALSE)</f>
        <v>#N/A</v>
      </c>
      <c r="CG463" s="119" t="str">
        <f t="shared" si="32"/>
        <v/>
      </c>
      <c r="CJ463" s="119" t="str">
        <f t="shared" si="70"/>
        <v>2</v>
      </c>
      <c r="CK463" s="119">
        <f t="shared" si="74"/>
        <v>1</v>
      </c>
      <c r="CL463" s="119" t="e">
        <f t="shared" si="75"/>
        <v>#N/A</v>
      </c>
      <c r="CM463" s="120" t="e">
        <f>VLOOKUP($CQ463,'FP Haupt'!$A:$O,15,FALSE)</f>
        <v>#N/A</v>
      </c>
      <c r="CN463" s="120" t="e">
        <f>VLOOKUP($CQ463,'Anlage 1d'!$A:$O,15,FALSE)</f>
        <v>#N/A</v>
      </c>
      <c r="CO463" s="120" t="e">
        <f>VLOOKUP($CQ463,'Anlage 1e'!$A:$Q,17,FALSE)</f>
        <v>#N/A</v>
      </c>
      <c r="CP463" s="120" t="e">
        <f>VLOOKUP($CQ463,'FP Beleg'!$A:$P,16,FALSE)</f>
        <v>#N/A</v>
      </c>
      <c r="CQ463" s="119" t="str">
        <f t="shared" si="71"/>
        <v/>
      </c>
    </row>
    <row r="464" spans="1:95" x14ac:dyDescent="0.2">
      <c r="A464" s="111"/>
      <c r="B464" s="112" t="str">
        <f>IF(A464="","",IF(ISERROR(VLOOKUP(MID(A464,1,4),'FP Haupt'!$A:$M,4,FALSE)),"keine DRG gemäß FPV",VLOOKUP(MID(A464,1,4),'FP Haupt'!$A:$M,4,FALSE)))</f>
        <v/>
      </c>
      <c r="C464" s="113">
        <f t="shared" si="39"/>
        <v>0</v>
      </c>
      <c r="D464" s="114" t="str">
        <f t="shared" si="1"/>
        <v/>
      </c>
      <c r="E464" s="114" t="str">
        <f t="shared" si="2"/>
        <v/>
      </c>
      <c r="F464" s="115"/>
      <c r="G464" s="115"/>
      <c r="H464" s="116" t="str">
        <f t="shared" si="3"/>
        <v/>
      </c>
      <c r="I464" s="117">
        <f t="shared" si="4"/>
        <v>0</v>
      </c>
      <c r="J464" s="115"/>
      <c r="K464" s="115"/>
      <c r="L464" s="116" t="str">
        <f t="shared" si="5"/>
        <v/>
      </c>
      <c r="M464" s="114">
        <f t="shared" si="6"/>
        <v>0</v>
      </c>
      <c r="N464" s="115"/>
      <c r="O464" s="115"/>
      <c r="P464" s="116" t="str">
        <f t="shared" si="7"/>
        <v/>
      </c>
      <c r="Q464" s="114">
        <f t="shared" si="8"/>
        <v>0</v>
      </c>
      <c r="R464" s="115"/>
      <c r="S464" s="115"/>
      <c r="T464" s="116" t="str">
        <f t="shared" si="9"/>
        <v/>
      </c>
      <c r="U464" s="114">
        <f t="shared" si="10"/>
        <v>0</v>
      </c>
      <c r="V464" s="115"/>
      <c r="W464" s="115"/>
      <c r="X464" s="116" t="str">
        <f t="shared" si="11"/>
        <v/>
      </c>
      <c r="Y464" s="117">
        <f t="shared" si="12"/>
        <v>0</v>
      </c>
      <c r="Z464" s="115"/>
      <c r="AA464" s="602" t="str">
        <f t="shared" si="72"/>
        <v/>
      </c>
      <c r="AB464" s="603">
        <f t="shared" si="73"/>
        <v>0</v>
      </c>
      <c r="AC464" s="118"/>
      <c r="AG464" s="119" t="str">
        <f t="shared" si="13"/>
        <v>Z</v>
      </c>
      <c r="AH464" s="119">
        <f t="shared" si="14"/>
        <v>9</v>
      </c>
      <c r="AI464" s="119" t="e">
        <f t="shared" si="15"/>
        <v>#N/A</v>
      </c>
      <c r="AJ464" s="120" t="e">
        <f>VLOOKUP($AS464,'FP Haupt'!$A:$M,6,FALSE)</f>
        <v>#N/A</v>
      </c>
      <c r="AK464" s="120" t="e">
        <f>VLOOKUP($AS464,'FP Beleg'!$A:$M,4,FALSE)</f>
        <v>#N/A</v>
      </c>
      <c r="AL464" s="120" t="e">
        <f>VLOOKUP($AS464,'FP Beleg'!$A:$M,5,FALSE)</f>
        <v>#N/A</v>
      </c>
      <c r="AM464" s="120" t="e">
        <f>VLOOKUP($AS464,'FP Beleg'!$A:$M,6,FALSE)</f>
        <v>#N/A</v>
      </c>
      <c r="AN464" s="120" t="e">
        <f>VLOOKUP($AS464,'FP Beleg'!$A:$M,7,FALSE)</f>
        <v>#N/A</v>
      </c>
      <c r="AO464" s="120" t="e">
        <f>VLOOKUP($AS464,'Anlage 1d'!$A:$M,4,FALSE)</f>
        <v>#N/A</v>
      </c>
      <c r="AP464" s="120" t="e">
        <f>VLOOKUP($AS464,'Anlage 1e'!$A:$M,4,FALSE)</f>
        <v>#N/A</v>
      </c>
      <c r="AQ464" s="120" t="e">
        <f>VLOOKUP($AS464,'Anlage 1e'!$A:$M,5,FALSE)</f>
        <v>#N/A</v>
      </c>
      <c r="AR464" s="120" t="e">
        <f>VLOOKUP($AS464,'FP Haupt'!$A:$M,5,FALSE)</f>
        <v>#N/A</v>
      </c>
      <c r="AS464" s="119" t="str">
        <f t="shared" si="16"/>
        <v/>
      </c>
      <c r="AV464" s="119" t="str">
        <f t="shared" si="17"/>
        <v>2</v>
      </c>
      <c r="AW464" s="119">
        <f t="shared" si="18"/>
        <v>1</v>
      </c>
      <c r="AX464" s="119" t="e">
        <f t="shared" si="19"/>
        <v>#N/A</v>
      </c>
      <c r="AY464" s="120" t="e">
        <f>VLOOKUP($BC464,'FP Haupt'!$A:$M,9,FALSE)</f>
        <v>#N/A</v>
      </c>
      <c r="AZ464" s="120" t="e">
        <f>VLOOKUP($BC464,'Anlage 1d'!$A:$M,8,FALSE)</f>
        <v>#N/A</v>
      </c>
      <c r="BA464" s="120" t="e">
        <f>VLOOKUP($BC464,'Anlage 1e'!$A:$M,10,FALSE)</f>
        <v>#N/A</v>
      </c>
      <c r="BB464" s="120" t="e">
        <f>VLOOKUP($BC464,'FP Beleg'!$A:$M,10,FALSE)</f>
        <v>#N/A</v>
      </c>
      <c r="BC464" s="119" t="str">
        <f t="shared" si="20"/>
        <v/>
      </c>
      <c r="BF464" s="119" t="str">
        <f t="shared" si="21"/>
        <v>2</v>
      </c>
      <c r="BG464" s="119">
        <f t="shared" si="22"/>
        <v>1</v>
      </c>
      <c r="BH464" s="119" t="e">
        <f t="shared" si="23"/>
        <v>#N/A</v>
      </c>
      <c r="BI464" s="120" t="e">
        <f>VLOOKUP($BM464,'FP Haupt'!$A:$M,12,FALSE)</f>
        <v>#N/A</v>
      </c>
      <c r="BJ464" s="120" t="e">
        <f>VLOOKUP($BM464,'Anlage 1d'!$A:$M,11,FALSE)</f>
        <v>#N/A</v>
      </c>
      <c r="BK464" s="120" t="e">
        <f>VLOOKUP($BM464,'Anlage 1e'!$A:$M,13,FALSE)</f>
        <v>#N/A</v>
      </c>
      <c r="BL464" s="120" t="e">
        <f>VLOOKUP($BM464,'FP Beleg'!$A:$M,13,FALSE)</f>
        <v>#N/A</v>
      </c>
      <c r="BM464" s="119" t="str">
        <f t="shared" si="24"/>
        <v/>
      </c>
      <c r="BP464" s="119" t="str">
        <f t="shared" si="25"/>
        <v>2</v>
      </c>
      <c r="BQ464" s="119">
        <f t="shared" si="26"/>
        <v>1</v>
      </c>
      <c r="BR464" s="119" t="e">
        <f t="shared" si="27"/>
        <v>#N/A</v>
      </c>
      <c r="BS464" s="120" t="e">
        <f>VLOOKUP($BW464,'FP Haupt'!$A:$M,12,FALSE)</f>
        <v>#N/A</v>
      </c>
      <c r="BT464" s="120" t="e">
        <f>VLOOKUP($BW464,'Anlage 1d'!$A:$M,11,FALSE)</f>
        <v>#N/A</v>
      </c>
      <c r="BU464" s="120" t="e">
        <f>VLOOKUP($BW464,'Anlage 1e'!$A:$M,13,FALSE)</f>
        <v>#N/A</v>
      </c>
      <c r="BV464" s="120" t="e">
        <f>VLOOKUP($BW464,'FP Beleg'!$A:$M,13,FALSE)</f>
        <v>#N/A</v>
      </c>
      <c r="BW464" s="119" t="str">
        <f t="shared" si="28"/>
        <v/>
      </c>
      <c r="BZ464" s="119" t="str">
        <f t="shared" si="29"/>
        <v>2</v>
      </c>
      <c r="CA464" s="119">
        <f t="shared" si="30"/>
        <v>1</v>
      </c>
      <c r="CB464" s="119" t="e">
        <f t="shared" si="31"/>
        <v>#N/A</v>
      </c>
      <c r="CC464" s="120" t="e">
        <f>VLOOKUP($CG464,'FP Haupt'!$A:$M,11,FALSE)</f>
        <v>#N/A</v>
      </c>
      <c r="CD464" s="120" t="e">
        <f>VLOOKUP($CG464,'Anlage 1d'!$A:$M,10,FALSE)</f>
        <v>#N/A</v>
      </c>
      <c r="CE464" s="120" t="e">
        <f>VLOOKUP($CG464,'Anlage 1e'!$A:$M,12,FALSE)</f>
        <v>#N/A</v>
      </c>
      <c r="CF464" s="120" t="e">
        <f>VLOOKUP($CG464,'FP Beleg'!$A:$M,12,FALSE)</f>
        <v>#N/A</v>
      </c>
      <c r="CG464" s="119" t="str">
        <f t="shared" si="32"/>
        <v/>
      </c>
      <c r="CJ464" s="119" t="str">
        <f t="shared" si="70"/>
        <v>2</v>
      </c>
      <c r="CK464" s="119">
        <f t="shared" si="74"/>
        <v>1</v>
      </c>
      <c r="CL464" s="119" t="e">
        <f t="shared" si="75"/>
        <v>#N/A</v>
      </c>
      <c r="CM464" s="120" t="e">
        <f>VLOOKUP($CQ464,'FP Haupt'!$A:$O,15,FALSE)</f>
        <v>#N/A</v>
      </c>
      <c r="CN464" s="120" t="e">
        <f>VLOOKUP($CQ464,'Anlage 1d'!$A:$O,15,FALSE)</f>
        <v>#N/A</v>
      </c>
      <c r="CO464" s="120" t="e">
        <f>VLOOKUP($CQ464,'Anlage 1e'!$A:$Q,17,FALSE)</f>
        <v>#N/A</v>
      </c>
      <c r="CP464" s="120" t="e">
        <f>VLOOKUP($CQ464,'FP Beleg'!$A:$P,16,FALSE)</f>
        <v>#N/A</v>
      </c>
      <c r="CQ464" s="119" t="str">
        <f t="shared" si="71"/>
        <v/>
      </c>
    </row>
    <row r="465" spans="1:95" x14ac:dyDescent="0.2">
      <c r="A465" s="111"/>
      <c r="B465" s="112" t="str">
        <f>IF(A465="","",IF(ISERROR(VLOOKUP(MID(A465,1,4),'FP Haupt'!$A:$M,4,FALSE)),"keine DRG gemäß FPV",VLOOKUP(MID(A465,1,4),'FP Haupt'!$A:$M,4,FALSE)))</f>
        <v/>
      </c>
      <c r="C465" s="113">
        <f t="shared" si="39"/>
        <v>0</v>
      </c>
      <c r="D465" s="114" t="str">
        <f t="shared" si="1"/>
        <v/>
      </c>
      <c r="E465" s="114" t="str">
        <f t="shared" si="2"/>
        <v/>
      </c>
      <c r="F465" s="115"/>
      <c r="G465" s="115"/>
      <c r="H465" s="116" t="str">
        <f t="shared" si="3"/>
        <v/>
      </c>
      <c r="I465" s="117">
        <f t="shared" si="4"/>
        <v>0</v>
      </c>
      <c r="J465" s="115"/>
      <c r="K465" s="115"/>
      <c r="L465" s="116" t="str">
        <f t="shared" si="5"/>
        <v/>
      </c>
      <c r="M465" s="114">
        <f t="shared" si="6"/>
        <v>0</v>
      </c>
      <c r="N465" s="115"/>
      <c r="O465" s="115"/>
      <c r="P465" s="116" t="str">
        <f t="shared" si="7"/>
        <v/>
      </c>
      <c r="Q465" s="114">
        <f t="shared" si="8"/>
        <v>0</v>
      </c>
      <c r="R465" s="115"/>
      <c r="S465" s="115"/>
      <c r="T465" s="116" t="str">
        <f t="shared" si="9"/>
        <v/>
      </c>
      <c r="U465" s="114">
        <f t="shared" si="10"/>
        <v>0</v>
      </c>
      <c r="V465" s="115"/>
      <c r="W465" s="115"/>
      <c r="X465" s="116" t="str">
        <f t="shared" si="11"/>
        <v/>
      </c>
      <c r="Y465" s="117">
        <f t="shared" si="12"/>
        <v>0</v>
      </c>
      <c r="Z465" s="115"/>
      <c r="AA465" s="602" t="str">
        <f t="shared" si="72"/>
        <v/>
      </c>
      <c r="AB465" s="603">
        <f t="shared" si="73"/>
        <v>0</v>
      </c>
      <c r="AC465" s="118"/>
      <c r="AG465" s="119" t="str">
        <f t="shared" si="13"/>
        <v>Z</v>
      </c>
      <c r="AH465" s="119">
        <f t="shared" si="14"/>
        <v>9</v>
      </c>
      <c r="AI465" s="119" t="e">
        <f t="shared" si="15"/>
        <v>#N/A</v>
      </c>
      <c r="AJ465" s="120" t="e">
        <f>VLOOKUP($AS465,'FP Haupt'!$A:$M,6,FALSE)</f>
        <v>#N/A</v>
      </c>
      <c r="AK465" s="120" t="e">
        <f>VLOOKUP($AS465,'FP Beleg'!$A:$M,4,FALSE)</f>
        <v>#N/A</v>
      </c>
      <c r="AL465" s="120" t="e">
        <f>VLOOKUP($AS465,'FP Beleg'!$A:$M,5,FALSE)</f>
        <v>#N/A</v>
      </c>
      <c r="AM465" s="120" t="e">
        <f>VLOOKUP($AS465,'FP Beleg'!$A:$M,6,FALSE)</f>
        <v>#N/A</v>
      </c>
      <c r="AN465" s="120" t="e">
        <f>VLOOKUP($AS465,'FP Beleg'!$A:$M,7,FALSE)</f>
        <v>#N/A</v>
      </c>
      <c r="AO465" s="120" t="e">
        <f>VLOOKUP($AS465,'Anlage 1d'!$A:$M,4,FALSE)</f>
        <v>#N/A</v>
      </c>
      <c r="AP465" s="120" t="e">
        <f>VLOOKUP($AS465,'Anlage 1e'!$A:$M,4,FALSE)</f>
        <v>#N/A</v>
      </c>
      <c r="AQ465" s="120" t="e">
        <f>VLOOKUP($AS465,'Anlage 1e'!$A:$M,5,FALSE)</f>
        <v>#N/A</v>
      </c>
      <c r="AR465" s="120" t="e">
        <f>VLOOKUP($AS465,'FP Haupt'!$A:$M,5,FALSE)</f>
        <v>#N/A</v>
      </c>
      <c r="AS465" s="119" t="str">
        <f t="shared" si="16"/>
        <v/>
      </c>
      <c r="AV465" s="119" t="str">
        <f t="shared" si="17"/>
        <v>2</v>
      </c>
      <c r="AW465" s="119">
        <f t="shared" si="18"/>
        <v>1</v>
      </c>
      <c r="AX465" s="119" t="e">
        <f t="shared" si="19"/>
        <v>#N/A</v>
      </c>
      <c r="AY465" s="120" t="e">
        <f>VLOOKUP($BC465,'FP Haupt'!$A:$M,9,FALSE)</f>
        <v>#N/A</v>
      </c>
      <c r="AZ465" s="120" t="e">
        <f>VLOOKUP($BC465,'Anlage 1d'!$A:$M,8,FALSE)</f>
        <v>#N/A</v>
      </c>
      <c r="BA465" s="120" t="e">
        <f>VLOOKUP($BC465,'Anlage 1e'!$A:$M,10,FALSE)</f>
        <v>#N/A</v>
      </c>
      <c r="BB465" s="120" t="e">
        <f>VLOOKUP($BC465,'FP Beleg'!$A:$M,10,FALSE)</f>
        <v>#N/A</v>
      </c>
      <c r="BC465" s="119" t="str">
        <f t="shared" si="20"/>
        <v/>
      </c>
      <c r="BF465" s="119" t="str">
        <f t="shared" si="21"/>
        <v>2</v>
      </c>
      <c r="BG465" s="119">
        <f t="shared" si="22"/>
        <v>1</v>
      </c>
      <c r="BH465" s="119" t="e">
        <f t="shared" si="23"/>
        <v>#N/A</v>
      </c>
      <c r="BI465" s="120" t="e">
        <f>VLOOKUP($BM465,'FP Haupt'!$A:$M,12,FALSE)</f>
        <v>#N/A</v>
      </c>
      <c r="BJ465" s="120" t="e">
        <f>VLOOKUP($BM465,'Anlage 1d'!$A:$M,11,FALSE)</f>
        <v>#N/A</v>
      </c>
      <c r="BK465" s="120" t="e">
        <f>VLOOKUP($BM465,'Anlage 1e'!$A:$M,13,FALSE)</f>
        <v>#N/A</v>
      </c>
      <c r="BL465" s="120" t="e">
        <f>VLOOKUP($BM465,'FP Beleg'!$A:$M,13,FALSE)</f>
        <v>#N/A</v>
      </c>
      <c r="BM465" s="119" t="str">
        <f t="shared" si="24"/>
        <v/>
      </c>
      <c r="BP465" s="119" t="str">
        <f t="shared" si="25"/>
        <v>2</v>
      </c>
      <c r="BQ465" s="119">
        <f t="shared" si="26"/>
        <v>1</v>
      </c>
      <c r="BR465" s="119" t="e">
        <f t="shared" si="27"/>
        <v>#N/A</v>
      </c>
      <c r="BS465" s="120" t="e">
        <f>VLOOKUP($BW465,'FP Haupt'!$A:$M,12,FALSE)</f>
        <v>#N/A</v>
      </c>
      <c r="BT465" s="120" t="e">
        <f>VLOOKUP($BW465,'Anlage 1d'!$A:$M,11,FALSE)</f>
        <v>#N/A</v>
      </c>
      <c r="BU465" s="120" t="e">
        <f>VLOOKUP($BW465,'Anlage 1e'!$A:$M,13,FALSE)</f>
        <v>#N/A</v>
      </c>
      <c r="BV465" s="120" t="e">
        <f>VLOOKUP($BW465,'FP Beleg'!$A:$M,13,FALSE)</f>
        <v>#N/A</v>
      </c>
      <c r="BW465" s="119" t="str">
        <f t="shared" si="28"/>
        <v/>
      </c>
      <c r="BZ465" s="119" t="str">
        <f t="shared" si="29"/>
        <v>2</v>
      </c>
      <c r="CA465" s="119">
        <f t="shared" si="30"/>
        <v>1</v>
      </c>
      <c r="CB465" s="119" t="e">
        <f t="shared" si="31"/>
        <v>#N/A</v>
      </c>
      <c r="CC465" s="120" t="e">
        <f>VLOOKUP($CG465,'FP Haupt'!$A:$M,11,FALSE)</f>
        <v>#N/A</v>
      </c>
      <c r="CD465" s="120" t="e">
        <f>VLOOKUP($CG465,'Anlage 1d'!$A:$M,10,FALSE)</f>
        <v>#N/A</v>
      </c>
      <c r="CE465" s="120" t="e">
        <f>VLOOKUP($CG465,'Anlage 1e'!$A:$M,12,FALSE)</f>
        <v>#N/A</v>
      </c>
      <c r="CF465" s="120" t="e">
        <f>VLOOKUP($CG465,'FP Beleg'!$A:$M,12,FALSE)</f>
        <v>#N/A</v>
      </c>
      <c r="CG465" s="119" t="str">
        <f t="shared" si="32"/>
        <v/>
      </c>
      <c r="CJ465" s="119" t="str">
        <f t="shared" si="70"/>
        <v>2</v>
      </c>
      <c r="CK465" s="119">
        <f t="shared" si="74"/>
        <v>1</v>
      </c>
      <c r="CL465" s="119" t="e">
        <f t="shared" si="75"/>
        <v>#N/A</v>
      </c>
      <c r="CM465" s="120" t="e">
        <f>VLOOKUP($CQ465,'FP Haupt'!$A:$O,15,FALSE)</f>
        <v>#N/A</v>
      </c>
      <c r="CN465" s="120" t="e">
        <f>VLOOKUP($CQ465,'Anlage 1d'!$A:$O,15,FALSE)</f>
        <v>#N/A</v>
      </c>
      <c r="CO465" s="120" t="e">
        <f>VLOOKUP($CQ465,'Anlage 1e'!$A:$Q,17,FALSE)</f>
        <v>#N/A</v>
      </c>
      <c r="CP465" s="120" t="e">
        <f>VLOOKUP($CQ465,'FP Beleg'!$A:$P,16,FALSE)</f>
        <v>#N/A</v>
      </c>
      <c r="CQ465" s="119" t="str">
        <f t="shared" si="71"/>
        <v/>
      </c>
    </row>
    <row r="466" spans="1:95" x14ac:dyDescent="0.2">
      <c r="A466" s="111"/>
      <c r="B466" s="112" t="str">
        <f>IF(A466="","",IF(ISERROR(VLOOKUP(MID(A466,1,4),'FP Haupt'!$A:$M,4,FALSE)),"keine DRG gemäß FPV",VLOOKUP(MID(A466,1,4),'FP Haupt'!$A:$M,4,FALSE)))</f>
        <v/>
      </c>
      <c r="C466" s="113">
        <f t="shared" si="39"/>
        <v>0</v>
      </c>
      <c r="D466" s="114" t="str">
        <f t="shared" si="1"/>
        <v/>
      </c>
      <c r="E466" s="114" t="str">
        <f t="shared" si="2"/>
        <v/>
      </c>
      <c r="F466" s="115"/>
      <c r="G466" s="115"/>
      <c r="H466" s="116" t="str">
        <f t="shared" si="3"/>
        <v/>
      </c>
      <c r="I466" s="117">
        <f t="shared" si="4"/>
        <v>0</v>
      </c>
      <c r="J466" s="115"/>
      <c r="K466" s="115"/>
      <c r="L466" s="116" t="str">
        <f t="shared" si="5"/>
        <v/>
      </c>
      <c r="M466" s="114">
        <f t="shared" si="6"/>
        <v>0</v>
      </c>
      <c r="N466" s="115"/>
      <c r="O466" s="115"/>
      <c r="P466" s="116" t="str">
        <f t="shared" si="7"/>
        <v/>
      </c>
      <c r="Q466" s="114">
        <f t="shared" si="8"/>
        <v>0</v>
      </c>
      <c r="R466" s="115"/>
      <c r="S466" s="115"/>
      <c r="T466" s="116" t="str">
        <f t="shared" si="9"/>
        <v/>
      </c>
      <c r="U466" s="114">
        <f t="shared" si="10"/>
        <v>0</v>
      </c>
      <c r="V466" s="115"/>
      <c r="W466" s="115"/>
      <c r="X466" s="116" t="str">
        <f t="shared" si="11"/>
        <v/>
      </c>
      <c r="Y466" s="117">
        <f t="shared" si="12"/>
        <v>0</v>
      </c>
      <c r="Z466" s="115"/>
      <c r="AA466" s="602" t="str">
        <f t="shared" si="72"/>
        <v/>
      </c>
      <c r="AB466" s="603">
        <f t="shared" si="73"/>
        <v>0</v>
      </c>
      <c r="AC466" s="118"/>
      <c r="AG466" s="119" t="str">
        <f t="shared" si="13"/>
        <v>Z</v>
      </c>
      <c r="AH466" s="119">
        <f t="shared" si="14"/>
        <v>9</v>
      </c>
      <c r="AI466" s="119" t="e">
        <f t="shared" si="15"/>
        <v>#N/A</v>
      </c>
      <c r="AJ466" s="120" t="e">
        <f>VLOOKUP($AS466,'FP Haupt'!$A:$M,6,FALSE)</f>
        <v>#N/A</v>
      </c>
      <c r="AK466" s="120" t="e">
        <f>VLOOKUP($AS466,'FP Beleg'!$A:$M,4,FALSE)</f>
        <v>#N/A</v>
      </c>
      <c r="AL466" s="120" t="e">
        <f>VLOOKUP($AS466,'FP Beleg'!$A:$M,5,FALSE)</f>
        <v>#N/A</v>
      </c>
      <c r="AM466" s="120" t="e">
        <f>VLOOKUP($AS466,'FP Beleg'!$A:$M,6,FALSE)</f>
        <v>#N/A</v>
      </c>
      <c r="AN466" s="120" t="e">
        <f>VLOOKUP($AS466,'FP Beleg'!$A:$M,7,FALSE)</f>
        <v>#N/A</v>
      </c>
      <c r="AO466" s="120" t="e">
        <f>VLOOKUP($AS466,'Anlage 1d'!$A:$M,4,FALSE)</f>
        <v>#N/A</v>
      </c>
      <c r="AP466" s="120" t="e">
        <f>VLOOKUP($AS466,'Anlage 1e'!$A:$M,4,FALSE)</f>
        <v>#N/A</v>
      </c>
      <c r="AQ466" s="120" t="e">
        <f>VLOOKUP($AS466,'Anlage 1e'!$A:$M,5,FALSE)</f>
        <v>#N/A</v>
      </c>
      <c r="AR466" s="120" t="e">
        <f>VLOOKUP($AS466,'FP Haupt'!$A:$M,5,FALSE)</f>
        <v>#N/A</v>
      </c>
      <c r="AS466" s="119" t="str">
        <f t="shared" si="16"/>
        <v/>
      </c>
      <c r="AV466" s="119" t="str">
        <f t="shared" si="17"/>
        <v>2</v>
      </c>
      <c r="AW466" s="119">
        <f t="shared" si="18"/>
        <v>1</v>
      </c>
      <c r="AX466" s="119" t="e">
        <f t="shared" si="19"/>
        <v>#N/A</v>
      </c>
      <c r="AY466" s="120" t="e">
        <f>VLOOKUP($BC466,'FP Haupt'!$A:$M,9,FALSE)</f>
        <v>#N/A</v>
      </c>
      <c r="AZ466" s="120" t="e">
        <f>VLOOKUP($BC466,'Anlage 1d'!$A:$M,8,FALSE)</f>
        <v>#N/A</v>
      </c>
      <c r="BA466" s="120" t="e">
        <f>VLOOKUP($BC466,'Anlage 1e'!$A:$M,10,FALSE)</f>
        <v>#N/A</v>
      </c>
      <c r="BB466" s="120" t="e">
        <f>VLOOKUP($BC466,'FP Beleg'!$A:$M,10,FALSE)</f>
        <v>#N/A</v>
      </c>
      <c r="BC466" s="119" t="str">
        <f t="shared" si="20"/>
        <v/>
      </c>
      <c r="BF466" s="119" t="str">
        <f t="shared" si="21"/>
        <v>2</v>
      </c>
      <c r="BG466" s="119">
        <f t="shared" si="22"/>
        <v>1</v>
      </c>
      <c r="BH466" s="119" t="e">
        <f t="shared" si="23"/>
        <v>#N/A</v>
      </c>
      <c r="BI466" s="120" t="e">
        <f>VLOOKUP($BM466,'FP Haupt'!$A:$M,12,FALSE)</f>
        <v>#N/A</v>
      </c>
      <c r="BJ466" s="120" t="e">
        <f>VLOOKUP($BM466,'Anlage 1d'!$A:$M,11,FALSE)</f>
        <v>#N/A</v>
      </c>
      <c r="BK466" s="120" t="e">
        <f>VLOOKUP($BM466,'Anlage 1e'!$A:$M,13,FALSE)</f>
        <v>#N/A</v>
      </c>
      <c r="BL466" s="120" t="e">
        <f>VLOOKUP($BM466,'FP Beleg'!$A:$M,13,FALSE)</f>
        <v>#N/A</v>
      </c>
      <c r="BM466" s="119" t="str">
        <f t="shared" si="24"/>
        <v/>
      </c>
      <c r="BP466" s="119" t="str">
        <f t="shared" si="25"/>
        <v>2</v>
      </c>
      <c r="BQ466" s="119">
        <f t="shared" si="26"/>
        <v>1</v>
      </c>
      <c r="BR466" s="119" t="e">
        <f t="shared" si="27"/>
        <v>#N/A</v>
      </c>
      <c r="BS466" s="120" t="e">
        <f>VLOOKUP($BW466,'FP Haupt'!$A:$M,12,FALSE)</f>
        <v>#N/A</v>
      </c>
      <c r="BT466" s="120" t="e">
        <f>VLOOKUP($BW466,'Anlage 1d'!$A:$M,11,FALSE)</f>
        <v>#N/A</v>
      </c>
      <c r="BU466" s="120" t="e">
        <f>VLOOKUP($BW466,'Anlage 1e'!$A:$M,13,FALSE)</f>
        <v>#N/A</v>
      </c>
      <c r="BV466" s="120" t="e">
        <f>VLOOKUP($BW466,'FP Beleg'!$A:$M,13,FALSE)</f>
        <v>#N/A</v>
      </c>
      <c r="BW466" s="119" t="str">
        <f t="shared" si="28"/>
        <v/>
      </c>
      <c r="BZ466" s="119" t="str">
        <f t="shared" si="29"/>
        <v>2</v>
      </c>
      <c r="CA466" s="119">
        <f t="shared" si="30"/>
        <v>1</v>
      </c>
      <c r="CB466" s="119" t="e">
        <f t="shared" si="31"/>
        <v>#N/A</v>
      </c>
      <c r="CC466" s="120" t="e">
        <f>VLOOKUP($CG466,'FP Haupt'!$A:$M,11,FALSE)</f>
        <v>#N/A</v>
      </c>
      <c r="CD466" s="120" t="e">
        <f>VLOOKUP($CG466,'Anlage 1d'!$A:$M,10,FALSE)</f>
        <v>#N/A</v>
      </c>
      <c r="CE466" s="120" t="e">
        <f>VLOOKUP($CG466,'Anlage 1e'!$A:$M,12,FALSE)</f>
        <v>#N/A</v>
      </c>
      <c r="CF466" s="120" t="e">
        <f>VLOOKUP($CG466,'FP Beleg'!$A:$M,12,FALSE)</f>
        <v>#N/A</v>
      </c>
      <c r="CG466" s="119" t="str">
        <f t="shared" si="32"/>
        <v/>
      </c>
      <c r="CJ466" s="119" t="str">
        <f t="shared" ref="CJ466:CJ529" si="76">IF(MID($A466,5,1)="","2",MID($A466,5,1))</f>
        <v>2</v>
      </c>
      <c r="CK466" s="119">
        <f t="shared" si="74"/>
        <v>1</v>
      </c>
      <c r="CL466" s="119" t="e">
        <f t="shared" si="75"/>
        <v>#N/A</v>
      </c>
      <c r="CM466" s="120" t="e">
        <f>VLOOKUP($CQ466,'FP Haupt'!$A:$O,15,FALSE)</f>
        <v>#N/A</v>
      </c>
      <c r="CN466" s="120" t="e">
        <f>VLOOKUP($CQ466,'Anlage 1d'!$A:$O,15,FALSE)</f>
        <v>#N/A</v>
      </c>
      <c r="CO466" s="120" t="e">
        <f>VLOOKUP($CQ466,'Anlage 1e'!$A:$Q,17,FALSE)</f>
        <v>#N/A</v>
      </c>
      <c r="CP466" s="120" t="e">
        <f>VLOOKUP($CQ466,'FP Beleg'!$A:$P,16,FALSE)</f>
        <v>#N/A</v>
      </c>
      <c r="CQ466" s="119" t="str">
        <f t="shared" ref="CQ466:CQ529" si="77">MID($A466,1,4)</f>
        <v/>
      </c>
    </row>
    <row r="467" spans="1:95" x14ac:dyDescent="0.2">
      <c r="A467" s="111"/>
      <c r="B467" s="112" t="str">
        <f>IF(A467="","",IF(ISERROR(VLOOKUP(MID(A467,1,4),'FP Haupt'!$A:$M,4,FALSE)),"keine DRG gemäß FPV",VLOOKUP(MID(A467,1,4),'FP Haupt'!$A:$M,4,FALSE)))</f>
        <v/>
      </c>
      <c r="C467" s="113">
        <f t="shared" si="39"/>
        <v>0</v>
      </c>
      <c r="D467" s="114" t="str">
        <f t="shared" si="1"/>
        <v/>
      </c>
      <c r="E467" s="114" t="str">
        <f t="shared" si="2"/>
        <v/>
      </c>
      <c r="F467" s="115"/>
      <c r="G467" s="115"/>
      <c r="H467" s="116" t="str">
        <f t="shared" si="3"/>
        <v/>
      </c>
      <c r="I467" s="117">
        <f t="shared" si="4"/>
        <v>0</v>
      </c>
      <c r="J467" s="115"/>
      <c r="K467" s="115"/>
      <c r="L467" s="116" t="str">
        <f t="shared" si="5"/>
        <v/>
      </c>
      <c r="M467" s="114">
        <f t="shared" si="6"/>
        <v>0</v>
      </c>
      <c r="N467" s="115"/>
      <c r="O467" s="115"/>
      <c r="P467" s="116" t="str">
        <f t="shared" si="7"/>
        <v/>
      </c>
      <c r="Q467" s="114">
        <f t="shared" si="8"/>
        <v>0</v>
      </c>
      <c r="R467" s="115"/>
      <c r="S467" s="115"/>
      <c r="T467" s="116" t="str">
        <f t="shared" si="9"/>
        <v/>
      </c>
      <c r="U467" s="114">
        <f t="shared" si="10"/>
        <v>0</v>
      </c>
      <c r="V467" s="115"/>
      <c r="W467" s="115"/>
      <c r="X467" s="116" t="str">
        <f t="shared" si="11"/>
        <v/>
      </c>
      <c r="Y467" s="117">
        <f t="shared" si="12"/>
        <v>0</v>
      </c>
      <c r="Z467" s="115"/>
      <c r="AA467" s="602" t="str">
        <f t="shared" ref="AA467:AA530" si="78">IF(ISERROR(CL467),"",CL467)</f>
        <v/>
      </c>
      <c r="AB467" s="603">
        <f t="shared" ref="AB467:AB530" si="79">IF($A467="",0,IF(Z467&lt;=0,0,IF(ISERROR(AA467*Z467),0,(AA467*Z467))))</f>
        <v>0</v>
      </c>
      <c r="AC467" s="118"/>
      <c r="AG467" s="119" t="str">
        <f t="shared" si="13"/>
        <v>Z</v>
      </c>
      <c r="AH467" s="119">
        <f t="shared" si="14"/>
        <v>9</v>
      </c>
      <c r="AI467" s="119" t="e">
        <f t="shared" si="15"/>
        <v>#N/A</v>
      </c>
      <c r="AJ467" s="120" t="e">
        <f>VLOOKUP($AS467,'FP Haupt'!$A:$M,6,FALSE)</f>
        <v>#N/A</v>
      </c>
      <c r="AK467" s="120" t="e">
        <f>VLOOKUP($AS467,'FP Beleg'!$A:$M,4,FALSE)</f>
        <v>#N/A</v>
      </c>
      <c r="AL467" s="120" t="e">
        <f>VLOOKUP($AS467,'FP Beleg'!$A:$M,5,FALSE)</f>
        <v>#N/A</v>
      </c>
      <c r="AM467" s="120" t="e">
        <f>VLOOKUP($AS467,'FP Beleg'!$A:$M,6,FALSE)</f>
        <v>#N/A</v>
      </c>
      <c r="AN467" s="120" t="e">
        <f>VLOOKUP($AS467,'FP Beleg'!$A:$M,7,FALSE)</f>
        <v>#N/A</v>
      </c>
      <c r="AO467" s="120" t="e">
        <f>VLOOKUP($AS467,'Anlage 1d'!$A:$M,4,FALSE)</f>
        <v>#N/A</v>
      </c>
      <c r="AP467" s="120" t="e">
        <f>VLOOKUP($AS467,'Anlage 1e'!$A:$M,4,FALSE)</f>
        <v>#N/A</v>
      </c>
      <c r="AQ467" s="120" t="e">
        <f>VLOOKUP($AS467,'Anlage 1e'!$A:$M,5,FALSE)</f>
        <v>#N/A</v>
      </c>
      <c r="AR467" s="120" t="e">
        <f>VLOOKUP($AS467,'FP Haupt'!$A:$M,5,FALSE)</f>
        <v>#N/A</v>
      </c>
      <c r="AS467" s="119" t="str">
        <f t="shared" si="16"/>
        <v/>
      </c>
      <c r="AV467" s="119" t="str">
        <f t="shared" si="17"/>
        <v>2</v>
      </c>
      <c r="AW467" s="119">
        <f t="shared" si="18"/>
        <v>1</v>
      </c>
      <c r="AX467" s="119" t="e">
        <f t="shared" si="19"/>
        <v>#N/A</v>
      </c>
      <c r="AY467" s="120" t="e">
        <f>VLOOKUP($BC467,'FP Haupt'!$A:$M,9,FALSE)</f>
        <v>#N/A</v>
      </c>
      <c r="AZ467" s="120" t="e">
        <f>VLOOKUP($BC467,'Anlage 1d'!$A:$M,8,FALSE)</f>
        <v>#N/A</v>
      </c>
      <c r="BA467" s="120" t="e">
        <f>VLOOKUP($BC467,'Anlage 1e'!$A:$M,10,FALSE)</f>
        <v>#N/A</v>
      </c>
      <c r="BB467" s="120" t="e">
        <f>VLOOKUP($BC467,'FP Beleg'!$A:$M,10,FALSE)</f>
        <v>#N/A</v>
      </c>
      <c r="BC467" s="119" t="str">
        <f t="shared" si="20"/>
        <v/>
      </c>
      <c r="BF467" s="119" t="str">
        <f t="shared" si="21"/>
        <v>2</v>
      </c>
      <c r="BG467" s="119">
        <f t="shared" si="22"/>
        <v>1</v>
      </c>
      <c r="BH467" s="119" t="e">
        <f t="shared" si="23"/>
        <v>#N/A</v>
      </c>
      <c r="BI467" s="120" t="e">
        <f>VLOOKUP($BM467,'FP Haupt'!$A:$M,12,FALSE)</f>
        <v>#N/A</v>
      </c>
      <c r="BJ467" s="120" t="e">
        <f>VLOOKUP($BM467,'Anlage 1d'!$A:$M,11,FALSE)</f>
        <v>#N/A</v>
      </c>
      <c r="BK467" s="120" t="e">
        <f>VLOOKUP($BM467,'Anlage 1e'!$A:$M,13,FALSE)</f>
        <v>#N/A</v>
      </c>
      <c r="BL467" s="120" t="e">
        <f>VLOOKUP($BM467,'FP Beleg'!$A:$M,13,FALSE)</f>
        <v>#N/A</v>
      </c>
      <c r="BM467" s="119" t="str">
        <f t="shared" si="24"/>
        <v/>
      </c>
      <c r="BP467" s="119" t="str">
        <f t="shared" si="25"/>
        <v>2</v>
      </c>
      <c r="BQ467" s="119">
        <f t="shared" si="26"/>
        <v>1</v>
      </c>
      <c r="BR467" s="119" t="e">
        <f t="shared" si="27"/>
        <v>#N/A</v>
      </c>
      <c r="BS467" s="120" t="e">
        <f>VLOOKUP($BW467,'FP Haupt'!$A:$M,12,FALSE)</f>
        <v>#N/A</v>
      </c>
      <c r="BT467" s="120" t="e">
        <f>VLOOKUP($BW467,'Anlage 1d'!$A:$M,11,FALSE)</f>
        <v>#N/A</v>
      </c>
      <c r="BU467" s="120" t="e">
        <f>VLOOKUP($BW467,'Anlage 1e'!$A:$M,13,FALSE)</f>
        <v>#N/A</v>
      </c>
      <c r="BV467" s="120" t="e">
        <f>VLOOKUP($BW467,'FP Beleg'!$A:$M,13,FALSE)</f>
        <v>#N/A</v>
      </c>
      <c r="BW467" s="119" t="str">
        <f t="shared" si="28"/>
        <v/>
      </c>
      <c r="BZ467" s="119" t="str">
        <f t="shared" si="29"/>
        <v>2</v>
      </c>
      <c r="CA467" s="119">
        <f t="shared" si="30"/>
        <v>1</v>
      </c>
      <c r="CB467" s="119" t="e">
        <f t="shared" si="31"/>
        <v>#N/A</v>
      </c>
      <c r="CC467" s="120" t="e">
        <f>VLOOKUP($CG467,'FP Haupt'!$A:$M,11,FALSE)</f>
        <v>#N/A</v>
      </c>
      <c r="CD467" s="120" t="e">
        <f>VLOOKUP($CG467,'Anlage 1d'!$A:$M,10,FALSE)</f>
        <v>#N/A</v>
      </c>
      <c r="CE467" s="120" t="e">
        <f>VLOOKUP($CG467,'Anlage 1e'!$A:$M,12,FALSE)</f>
        <v>#N/A</v>
      </c>
      <c r="CF467" s="120" t="e">
        <f>VLOOKUP($CG467,'FP Beleg'!$A:$M,12,FALSE)</f>
        <v>#N/A</v>
      </c>
      <c r="CG467" s="119" t="str">
        <f t="shared" si="32"/>
        <v/>
      </c>
      <c r="CJ467" s="119" t="str">
        <f t="shared" si="76"/>
        <v>2</v>
      </c>
      <c r="CK467" s="119">
        <f t="shared" ref="CK467:CK530" si="80">VLOOKUP($CJ467,$CH$4:$CI$7,2,FALSE)</f>
        <v>1</v>
      </c>
      <c r="CL467" s="119" t="e">
        <f t="shared" ref="CL467:CL530" si="81">IF(ISERROR(INDEX($CM467:$CO467,1,$CK467)),$CP467,INDEX($CM467:$CO467,1,$CK467))</f>
        <v>#N/A</v>
      </c>
      <c r="CM467" s="120" t="e">
        <f>VLOOKUP($CQ467,'FP Haupt'!$A:$O,15,FALSE)</f>
        <v>#N/A</v>
      </c>
      <c r="CN467" s="120" t="e">
        <f>VLOOKUP($CQ467,'Anlage 1d'!$A:$O,15,FALSE)</f>
        <v>#N/A</v>
      </c>
      <c r="CO467" s="120" t="e">
        <f>VLOOKUP($CQ467,'Anlage 1e'!$A:$Q,17,FALSE)</f>
        <v>#N/A</v>
      </c>
      <c r="CP467" s="120" t="e">
        <f>VLOOKUP($CQ467,'FP Beleg'!$A:$P,16,FALSE)</f>
        <v>#N/A</v>
      </c>
      <c r="CQ467" s="119" t="str">
        <f t="shared" si="77"/>
        <v/>
      </c>
    </row>
    <row r="468" spans="1:95" x14ac:dyDescent="0.2">
      <c r="A468" s="111"/>
      <c r="B468" s="112" t="str">
        <f>IF(A468="","",IF(ISERROR(VLOOKUP(MID(A468,1,4),'FP Haupt'!$A:$M,4,FALSE)),"keine DRG gemäß FPV",VLOOKUP(MID(A468,1,4),'FP Haupt'!$A:$M,4,FALSE)))</f>
        <v/>
      </c>
      <c r="C468" s="113">
        <f t="shared" si="39"/>
        <v>0</v>
      </c>
      <c r="D468" s="114" t="str">
        <f t="shared" si="1"/>
        <v/>
      </c>
      <c r="E468" s="114" t="str">
        <f t="shared" si="2"/>
        <v/>
      </c>
      <c r="F468" s="115"/>
      <c r="G468" s="115"/>
      <c r="H468" s="116" t="str">
        <f t="shared" si="3"/>
        <v/>
      </c>
      <c r="I468" s="117">
        <f t="shared" si="4"/>
        <v>0</v>
      </c>
      <c r="J468" s="115"/>
      <c r="K468" s="115"/>
      <c r="L468" s="116" t="str">
        <f t="shared" si="5"/>
        <v/>
      </c>
      <c r="M468" s="114">
        <f t="shared" si="6"/>
        <v>0</v>
      </c>
      <c r="N468" s="115"/>
      <c r="O468" s="115"/>
      <c r="P468" s="116" t="str">
        <f t="shared" si="7"/>
        <v/>
      </c>
      <c r="Q468" s="114">
        <f t="shared" si="8"/>
        <v>0</v>
      </c>
      <c r="R468" s="115"/>
      <c r="S468" s="115"/>
      <c r="T468" s="116" t="str">
        <f t="shared" si="9"/>
        <v/>
      </c>
      <c r="U468" s="114">
        <f t="shared" si="10"/>
        <v>0</v>
      </c>
      <c r="V468" s="115"/>
      <c r="W468" s="115"/>
      <c r="X468" s="116" t="str">
        <f t="shared" si="11"/>
        <v/>
      </c>
      <c r="Y468" s="117">
        <f t="shared" si="12"/>
        <v>0</v>
      </c>
      <c r="Z468" s="115"/>
      <c r="AA468" s="602" t="str">
        <f t="shared" si="78"/>
        <v/>
      </c>
      <c r="AB468" s="603">
        <f t="shared" si="79"/>
        <v>0</v>
      </c>
      <c r="AC468" s="118"/>
      <c r="AG468" s="119" t="str">
        <f t="shared" si="13"/>
        <v>Z</v>
      </c>
      <c r="AH468" s="119">
        <f t="shared" si="14"/>
        <v>9</v>
      </c>
      <c r="AI468" s="119" t="e">
        <f t="shared" si="15"/>
        <v>#N/A</v>
      </c>
      <c r="AJ468" s="120" t="e">
        <f>VLOOKUP($AS468,'FP Haupt'!$A:$M,6,FALSE)</f>
        <v>#N/A</v>
      </c>
      <c r="AK468" s="120" t="e">
        <f>VLOOKUP($AS468,'FP Beleg'!$A:$M,4,FALSE)</f>
        <v>#N/A</v>
      </c>
      <c r="AL468" s="120" t="e">
        <f>VLOOKUP($AS468,'FP Beleg'!$A:$M,5,FALSE)</f>
        <v>#N/A</v>
      </c>
      <c r="AM468" s="120" t="e">
        <f>VLOOKUP($AS468,'FP Beleg'!$A:$M,6,FALSE)</f>
        <v>#N/A</v>
      </c>
      <c r="AN468" s="120" t="e">
        <f>VLOOKUP($AS468,'FP Beleg'!$A:$M,7,FALSE)</f>
        <v>#N/A</v>
      </c>
      <c r="AO468" s="120" t="e">
        <f>VLOOKUP($AS468,'Anlage 1d'!$A:$M,4,FALSE)</f>
        <v>#N/A</v>
      </c>
      <c r="AP468" s="120" t="e">
        <f>VLOOKUP($AS468,'Anlage 1e'!$A:$M,4,FALSE)</f>
        <v>#N/A</v>
      </c>
      <c r="AQ468" s="120" t="e">
        <f>VLOOKUP($AS468,'Anlage 1e'!$A:$M,5,FALSE)</f>
        <v>#N/A</v>
      </c>
      <c r="AR468" s="120" t="e">
        <f>VLOOKUP($AS468,'FP Haupt'!$A:$M,5,FALSE)</f>
        <v>#N/A</v>
      </c>
      <c r="AS468" s="119" t="str">
        <f t="shared" si="16"/>
        <v/>
      </c>
      <c r="AV468" s="119" t="str">
        <f t="shared" si="17"/>
        <v>2</v>
      </c>
      <c r="AW468" s="119">
        <f t="shared" si="18"/>
        <v>1</v>
      </c>
      <c r="AX468" s="119" t="e">
        <f t="shared" si="19"/>
        <v>#N/A</v>
      </c>
      <c r="AY468" s="120" t="e">
        <f>VLOOKUP($BC468,'FP Haupt'!$A:$M,9,FALSE)</f>
        <v>#N/A</v>
      </c>
      <c r="AZ468" s="120" t="e">
        <f>VLOOKUP($BC468,'Anlage 1d'!$A:$M,8,FALSE)</f>
        <v>#N/A</v>
      </c>
      <c r="BA468" s="120" t="e">
        <f>VLOOKUP($BC468,'Anlage 1e'!$A:$M,10,FALSE)</f>
        <v>#N/A</v>
      </c>
      <c r="BB468" s="120" t="e">
        <f>VLOOKUP($BC468,'FP Beleg'!$A:$M,10,FALSE)</f>
        <v>#N/A</v>
      </c>
      <c r="BC468" s="119" t="str">
        <f t="shared" si="20"/>
        <v/>
      </c>
      <c r="BF468" s="119" t="str">
        <f t="shared" si="21"/>
        <v>2</v>
      </c>
      <c r="BG468" s="119">
        <f t="shared" si="22"/>
        <v>1</v>
      </c>
      <c r="BH468" s="119" t="e">
        <f t="shared" si="23"/>
        <v>#N/A</v>
      </c>
      <c r="BI468" s="120" t="e">
        <f>VLOOKUP($BM468,'FP Haupt'!$A:$M,12,FALSE)</f>
        <v>#N/A</v>
      </c>
      <c r="BJ468" s="120" t="e">
        <f>VLOOKUP($BM468,'Anlage 1d'!$A:$M,11,FALSE)</f>
        <v>#N/A</v>
      </c>
      <c r="BK468" s="120" t="e">
        <f>VLOOKUP($BM468,'Anlage 1e'!$A:$M,13,FALSE)</f>
        <v>#N/A</v>
      </c>
      <c r="BL468" s="120" t="e">
        <f>VLOOKUP($BM468,'FP Beleg'!$A:$M,13,FALSE)</f>
        <v>#N/A</v>
      </c>
      <c r="BM468" s="119" t="str">
        <f t="shared" si="24"/>
        <v/>
      </c>
      <c r="BP468" s="119" t="str">
        <f t="shared" si="25"/>
        <v>2</v>
      </c>
      <c r="BQ468" s="119">
        <f t="shared" si="26"/>
        <v>1</v>
      </c>
      <c r="BR468" s="119" t="e">
        <f t="shared" si="27"/>
        <v>#N/A</v>
      </c>
      <c r="BS468" s="120" t="e">
        <f>VLOOKUP($BW468,'FP Haupt'!$A:$M,12,FALSE)</f>
        <v>#N/A</v>
      </c>
      <c r="BT468" s="120" t="e">
        <f>VLOOKUP($BW468,'Anlage 1d'!$A:$M,11,FALSE)</f>
        <v>#N/A</v>
      </c>
      <c r="BU468" s="120" t="e">
        <f>VLOOKUP($BW468,'Anlage 1e'!$A:$M,13,FALSE)</f>
        <v>#N/A</v>
      </c>
      <c r="BV468" s="120" t="e">
        <f>VLOOKUP($BW468,'FP Beleg'!$A:$M,13,FALSE)</f>
        <v>#N/A</v>
      </c>
      <c r="BW468" s="119" t="str">
        <f t="shared" si="28"/>
        <v/>
      </c>
      <c r="BZ468" s="119" t="str">
        <f t="shared" si="29"/>
        <v>2</v>
      </c>
      <c r="CA468" s="119">
        <f t="shared" si="30"/>
        <v>1</v>
      </c>
      <c r="CB468" s="119" t="e">
        <f t="shared" si="31"/>
        <v>#N/A</v>
      </c>
      <c r="CC468" s="120" t="e">
        <f>VLOOKUP($CG468,'FP Haupt'!$A:$M,11,FALSE)</f>
        <v>#N/A</v>
      </c>
      <c r="CD468" s="120" t="e">
        <f>VLOOKUP($CG468,'Anlage 1d'!$A:$M,10,FALSE)</f>
        <v>#N/A</v>
      </c>
      <c r="CE468" s="120" t="e">
        <f>VLOOKUP($CG468,'Anlage 1e'!$A:$M,12,FALSE)</f>
        <v>#N/A</v>
      </c>
      <c r="CF468" s="120" t="e">
        <f>VLOOKUP($CG468,'FP Beleg'!$A:$M,12,FALSE)</f>
        <v>#N/A</v>
      </c>
      <c r="CG468" s="119" t="str">
        <f t="shared" si="32"/>
        <v/>
      </c>
      <c r="CJ468" s="119" t="str">
        <f t="shared" si="76"/>
        <v>2</v>
      </c>
      <c r="CK468" s="119">
        <f t="shared" si="80"/>
        <v>1</v>
      </c>
      <c r="CL468" s="119" t="e">
        <f t="shared" si="81"/>
        <v>#N/A</v>
      </c>
      <c r="CM468" s="120" t="e">
        <f>VLOOKUP($CQ468,'FP Haupt'!$A:$O,15,FALSE)</f>
        <v>#N/A</v>
      </c>
      <c r="CN468" s="120" t="e">
        <f>VLOOKUP($CQ468,'Anlage 1d'!$A:$O,15,FALSE)</f>
        <v>#N/A</v>
      </c>
      <c r="CO468" s="120" t="e">
        <f>VLOOKUP($CQ468,'Anlage 1e'!$A:$Q,17,FALSE)</f>
        <v>#N/A</v>
      </c>
      <c r="CP468" s="120" t="e">
        <f>VLOOKUP($CQ468,'FP Beleg'!$A:$P,16,FALSE)</f>
        <v>#N/A</v>
      </c>
      <c r="CQ468" s="119" t="str">
        <f t="shared" si="77"/>
        <v/>
      </c>
    </row>
    <row r="469" spans="1:95" x14ac:dyDescent="0.2">
      <c r="A469" s="111"/>
      <c r="B469" s="112" t="str">
        <f>IF(A469="","",IF(ISERROR(VLOOKUP(MID(A469,1,4),'FP Haupt'!$A:$M,4,FALSE)),"keine DRG gemäß FPV",VLOOKUP(MID(A469,1,4),'FP Haupt'!$A:$M,4,FALSE)))</f>
        <v/>
      </c>
      <c r="C469" s="113">
        <f t="shared" si="39"/>
        <v>0</v>
      </c>
      <c r="D469" s="114" t="str">
        <f t="shared" si="1"/>
        <v/>
      </c>
      <c r="E469" s="114" t="str">
        <f t="shared" si="2"/>
        <v/>
      </c>
      <c r="F469" s="115"/>
      <c r="G469" s="115"/>
      <c r="H469" s="116" t="str">
        <f t="shared" si="3"/>
        <v/>
      </c>
      <c r="I469" s="117">
        <f t="shared" si="4"/>
        <v>0</v>
      </c>
      <c r="J469" s="115"/>
      <c r="K469" s="115"/>
      <c r="L469" s="116" t="str">
        <f t="shared" si="5"/>
        <v/>
      </c>
      <c r="M469" s="114">
        <f t="shared" si="6"/>
        <v>0</v>
      </c>
      <c r="N469" s="115"/>
      <c r="O469" s="115"/>
      <c r="P469" s="116" t="str">
        <f t="shared" si="7"/>
        <v/>
      </c>
      <c r="Q469" s="114">
        <f t="shared" si="8"/>
        <v>0</v>
      </c>
      <c r="R469" s="115"/>
      <c r="S469" s="115"/>
      <c r="T469" s="116" t="str">
        <f t="shared" si="9"/>
        <v/>
      </c>
      <c r="U469" s="114">
        <f t="shared" si="10"/>
        <v>0</v>
      </c>
      <c r="V469" s="115"/>
      <c r="W469" s="115"/>
      <c r="X469" s="116" t="str">
        <f t="shared" si="11"/>
        <v/>
      </c>
      <c r="Y469" s="117">
        <f t="shared" si="12"/>
        <v>0</v>
      </c>
      <c r="Z469" s="115"/>
      <c r="AA469" s="602" t="str">
        <f t="shared" si="78"/>
        <v/>
      </c>
      <c r="AB469" s="603">
        <f t="shared" si="79"/>
        <v>0</v>
      </c>
      <c r="AC469" s="118"/>
      <c r="AG469" s="119" t="str">
        <f t="shared" si="13"/>
        <v>Z</v>
      </c>
      <c r="AH469" s="119">
        <f t="shared" si="14"/>
        <v>9</v>
      </c>
      <c r="AI469" s="119" t="e">
        <f t="shared" si="15"/>
        <v>#N/A</v>
      </c>
      <c r="AJ469" s="120" t="e">
        <f>VLOOKUP($AS469,'FP Haupt'!$A:$M,6,FALSE)</f>
        <v>#N/A</v>
      </c>
      <c r="AK469" s="120" t="e">
        <f>VLOOKUP($AS469,'FP Beleg'!$A:$M,4,FALSE)</f>
        <v>#N/A</v>
      </c>
      <c r="AL469" s="120" t="e">
        <f>VLOOKUP($AS469,'FP Beleg'!$A:$M,5,FALSE)</f>
        <v>#N/A</v>
      </c>
      <c r="AM469" s="120" t="e">
        <f>VLOOKUP($AS469,'FP Beleg'!$A:$M,6,FALSE)</f>
        <v>#N/A</v>
      </c>
      <c r="AN469" s="120" t="e">
        <f>VLOOKUP($AS469,'FP Beleg'!$A:$M,7,FALSE)</f>
        <v>#N/A</v>
      </c>
      <c r="AO469" s="120" t="e">
        <f>VLOOKUP($AS469,'Anlage 1d'!$A:$M,4,FALSE)</f>
        <v>#N/A</v>
      </c>
      <c r="AP469" s="120" t="e">
        <f>VLOOKUP($AS469,'Anlage 1e'!$A:$M,4,FALSE)</f>
        <v>#N/A</v>
      </c>
      <c r="AQ469" s="120" t="e">
        <f>VLOOKUP($AS469,'Anlage 1e'!$A:$M,5,FALSE)</f>
        <v>#N/A</v>
      </c>
      <c r="AR469" s="120" t="e">
        <f>VLOOKUP($AS469,'FP Haupt'!$A:$M,5,FALSE)</f>
        <v>#N/A</v>
      </c>
      <c r="AS469" s="119" t="str">
        <f t="shared" si="16"/>
        <v/>
      </c>
      <c r="AV469" s="119" t="str">
        <f t="shared" si="17"/>
        <v>2</v>
      </c>
      <c r="AW469" s="119">
        <f t="shared" si="18"/>
        <v>1</v>
      </c>
      <c r="AX469" s="119" t="e">
        <f t="shared" si="19"/>
        <v>#N/A</v>
      </c>
      <c r="AY469" s="120" t="e">
        <f>VLOOKUP($BC469,'FP Haupt'!$A:$M,9,FALSE)</f>
        <v>#N/A</v>
      </c>
      <c r="AZ469" s="120" t="e">
        <f>VLOOKUP($BC469,'Anlage 1d'!$A:$M,8,FALSE)</f>
        <v>#N/A</v>
      </c>
      <c r="BA469" s="120" t="e">
        <f>VLOOKUP($BC469,'Anlage 1e'!$A:$M,10,FALSE)</f>
        <v>#N/A</v>
      </c>
      <c r="BB469" s="120" t="e">
        <f>VLOOKUP($BC469,'FP Beleg'!$A:$M,10,FALSE)</f>
        <v>#N/A</v>
      </c>
      <c r="BC469" s="119" t="str">
        <f t="shared" si="20"/>
        <v/>
      </c>
      <c r="BF469" s="119" t="str">
        <f t="shared" si="21"/>
        <v>2</v>
      </c>
      <c r="BG469" s="119">
        <f t="shared" si="22"/>
        <v>1</v>
      </c>
      <c r="BH469" s="119" t="e">
        <f t="shared" si="23"/>
        <v>#N/A</v>
      </c>
      <c r="BI469" s="120" t="e">
        <f>VLOOKUP($BM469,'FP Haupt'!$A:$M,12,FALSE)</f>
        <v>#N/A</v>
      </c>
      <c r="BJ469" s="120" t="e">
        <f>VLOOKUP($BM469,'Anlage 1d'!$A:$M,11,FALSE)</f>
        <v>#N/A</v>
      </c>
      <c r="BK469" s="120" t="e">
        <f>VLOOKUP($BM469,'Anlage 1e'!$A:$M,13,FALSE)</f>
        <v>#N/A</v>
      </c>
      <c r="BL469" s="120" t="e">
        <f>VLOOKUP($BM469,'FP Beleg'!$A:$M,13,FALSE)</f>
        <v>#N/A</v>
      </c>
      <c r="BM469" s="119" t="str">
        <f t="shared" si="24"/>
        <v/>
      </c>
      <c r="BP469" s="119" t="str">
        <f t="shared" si="25"/>
        <v>2</v>
      </c>
      <c r="BQ469" s="119">
        <f t="shared" si="26"/>
        <v>1</v>
      </c>
      <c r="BR469" s="119" t="e">
        <f t="shared" si="27"/>
        <v>#N/A</v>
      </c>
      <c r="BS469" s="120" t="e">
        <f>VLOOKUP($BW469,'FP Haupt'!$A:$M,12,FALSE)</f>
        <v>#N/A</v>
      </c>
      <c r="BT469" s="120" t="e">
        <f>VLOOKUP($BW469,'Anlage 1d'!$A:$M,11,FALSE)</f>
        <v>#N/A</v>
      </c>
      <c r="BU469" s="120" t="e">
        <f>VLOOKUP($BW469,'Anlage 1e'!$A:$M,13,FALSE)</f>
        <v>#N/A</v>
      </c>
      <c r="BV469" s="120" t="e">
        <f>VLOOKUP($BW469,'FP Beleg'!$A:$M,13,FALSE)</f>
        <v>#N/A</v>
      </c>
      <c r="BW469" s="119" t="str">
        <f t="shared" si="28"/>
        <v/>
      </c>
      <c r="BZ469" s="119" t="str">
        <f t="shared" si="29"/>
        <v>2</v>
      </c>
      <c r="CA469" s="119">
        <f t="shared" si="30"/>
        <v>1</v>
      </c>
      <c r="CB469" s="119" t="e">
        <f t="shared" si="31"/>
        <v>#N/A</v>
      </c>
      <c r="CC469" s="120" t="e">
        <f>VLOOKUP($CG469,'FP Haupt'!$A:$M,11,FALSE)</f>
        <v>#N/A</v>
      </c>
      <c r="CD469" s="120" t="e">
        <f>VLOOKUP($CG469,'Anlage 1d'!$A:$M,10,FALSE)</f>
        <v>#N/A</v>
      </c>
      <c r="CE469" s="120" t="e">
        <f>VLOOKUP($CG469,'Anlage 1e'!$A:$M,12,FALSE)</f>
        <v>#N/A</v>
      </c>
      <c r="CF469" s="120" t="e">
        <f>VLOOKUP($CG469,'FP Beleg'!$A:$M,12,FALSE)</f>
        <v>#N/A</v>
      </c>
      <c r="CG469" s="119" t="str">
        <f t="shared" si="32"/>
        <v/>
      </c>
      <c r="CJ469" s="119" t="str">
        <f t="shared" si="76"/>
        <v>2</v>
      </c>
      <c r="CK469" s="119">
        <f t="shared" si="80"/>
        <v>1</v>
      </c>
      <c r="CL469" s="119" t="e">
        <f t="shared" si="81"/>
        <v>#N/A</v>
      </c>
      <c r="CM469" s="120" t="e">
        <f>VLOOKUP($CQ469,'FP Haupt'!$A:$O,15,FALSE)</f>
        <v>#N/A</v>
      </c>
      <c r="CN469" s="120" t="e">
        <f>VLOOKUP($CQ469,'Anlage 1d'!$A:$O,15,FALSE)</f>
        <v>#N/A</v>
      </c>
      <c r="CO469" s="120" t="e">
        <f>VLOOKUP($CQ469,'Anlage 1e'!$A:$Q,17,FALSE)</f>
        <v>#N/A</v>
      </c>
      <c r="CP469" s="120" t="e">
        <f>VLOOKUP($CQ469,'FP Beleg'!$A:$P,16,FALSE)</f>
        <v>#N/A</v>
      </c>
      <c r="CQ469" s="119" t="str">
        <f t="shared" si="77"/>
        <v/>
      </c>
    </row>
    <row r="470" spans="1:95" x14ac:dyDescent="0.2">
      <c r="A470" s="111"/>
      <c r="B470" s="112" t="str">
        <f>IF(A470="","",IF(ISERROR(VLOOKUP(MID(A470,1,4),'FP Haupt'!$A:$M,4,FALSE)),"keine DRG gemäß FPV",VLOOKUP(MID(A470,1,4),'FP Haupt'!$A:$M,4,FALSE)))</f>
        <v/>
      </c>
      <c r="C470" s="113">
        <f t="shared" si="39"/>
        <v>0</v>
      </c>
      <c r="D470" s="114" t="str">
        <f t="shared" si="1"/>
        <v/>
      </c>
      <c r="E470" s="114" t="str">
        <f t="shared" si="2"/>
        <v/>
      </c>
      <c r="F470" s="115"/>
      <c r="G470" s="115"/>
      <c r="H470" s="116" t="str">
        <f t="shared" si="3"/>
        <v/>
      </c>
      <c r="I470" s="117">
        <f t="shared" si="4"/>
        <v>0</v>
      </c>
      <c r="J470" s="115"/>
      <c r="K470" s="115"/>
      <c r="L470" s="116" t="str">
        <f t="shared" si="5"/>
        <v/>
      </c>
      <c r="M470" s="114">
        <f t="shared" si="6"/>
        <v>0</v>
      </c>
      <c r="N470" s="115"/>
      <c r="O470" s="115"/>
      <c r="P470" s="116" t="str">
        <f t="shared" si="7"/>
        <v/>
      </c>
      <c r="Q470" s="114">
        <f t="shared" si="8"/>
        <v>0</v>
      </c>
      <c r="R470" s="115"/>
      <c r="S470" s="115"/>
      <c r="T470" s="116" t="str">
        <f t="shared" si="9"/>
        <v/>
      </c>
      <c r="U470" s="114">
        <f t="shared" si="10"/>
        <v>0</v>
      </c>
      <c r="V470" s="115"/>
      <c r="W470" s="115"/>
      <c r="X470" s="116" t="str">
        <f t="shared" si="11"/>
        <v/>
      </c>
      <c r="Y470" s="117">
        <f t="shared" si="12"/>
        <v>0</v>
      </c>
      <c r="Z470" s="115"/>
      <c r="AA470" s="602" t="str">
        <f t="shared" si="78"/>
        <v/>
      </c>
      <c r="AB470" s="603">
        <f t="shared" si="79"/>
        <v>0</v>
      </c>
      <c r="AC470" s="118"/>
      <c r="AG470" s="119" t="str">
        <f t="shared" si="13"/>
        <v>Z</v>
      </c>
      <c r="AH470" s="119">
        <f t="shared" si="14"/>
        <v>9</v>
      </c>
      <c r="AI470" s="119" t="e">
        <f t="shared" si="15"/>
        <v>#N/A</v>
      </c>
      <c r="AJ470" s="120" t="e">
        <f>VLOOKUP($AS470,'FP Haupt'!$A:$M,6,FALSE)</f>
        <v>#N/A</v>
      </c>
      <c r="AK470" s="120" t="e">
        <f>VLOOKUP($AS470,'FP Beleg'!$A:$M,4,FALSE)</f>
        <v>#N/A</v>
      </c>
      <c r="AL470" s="120" t="e">
        <f>VLOOKUP($AS470,'FP Beleg'!$A:$M,5,FALSE)</f>
        <v>#N/A</v>
      </c>
      <c r="AM470" s="120" t="e">
        <f>VLOOKUP($AS470,'FP Beleg'!$A:$M,6,FALSE)</f>
        <v>#N/A</v>
      </c>
      <c r="AN470" s="120" t="e">
        <f>VLOOKUP($AS470,'FP Beleg'!$A:$M,7,FALSE)</f>
        <v>#N/A</v>
      </c>
      <c r="AO470" s="120" t="e">
        <f>VLOOKUP($AS470,'Anlage 1d'!$A:$M,4,FALSE)</f>
        <v>#N/A</v>
      </c>
      <c r="AP470" s="120" t="e">
        <f>VLOOKUP($AS470,'Anlage 1e'!$A:$M,4,FALSE)</f>
        <v>#N/A</v>
      </c>
      <c r="AQ470" s="120" t="e">
        <f>VLOOKUP($AS470,'Anlage 1e'!$A:$M,5,FALSE)</f>
        <v>#N/A</v>
      </c>
      <c r="AR470" s="120" t="e">
        <f>VLOOKUP($AS470,'FP Haupt'!$A:$M,5,FALSE)</f>
        <v>#N/A</v>
      </c>
      <c r="AS470" s="119" t="str">
        <f t="shared" si="16"/>
        <v/>
      </c>
      <c r="AV470" s="119" t="str">
        <f t="shared" si="17"/>
        <v>2</v>
      </c>
      <c r="AW470" s="119">
        <f t="shared" si="18"/>
        <v>1</v>
      </c>
      <c r="AX470" s="119" t="e">
        <f t="shared" si="19"/>
        <v>#N/A</v>
      </c>
      <c r="AY470" s="120" t="e">
        <f>VLOOKUP($BC470,'FP Haupt'!$A:$M,9,FALSE)</f>
        <v>#N/A</v>
      </c>
      <c r="AZ470" s="120" t="e">
        <f>VLOOKUP($BC470,'Anlage 1d'!$A:$M,8,FALSE)</f>
        <v>#N/A</v>
      </c>
      <c r="BA470" s="120" t="e">
        <f>VLOOKUP($BC470,'Anlage 1e'!$A:$M,10,FALSE)</f>
        <v>#N/A</v>
      </c>
      <c r="BB470" s="120" t="e">
        <f>VLOOKUP($BC470,'FP Beleg'!$A:$M,10,FALSE)</f>
        <v>#N/A</v>
      </c>
      <c r="BC470" s="119" t="str">
        <f t="shared" si="20"/>
        <v/>
      </c>
      <c r="BF470" s="119" t="str">
        <f t="shared" si="21"/>
        <v>2</v>
      </c>
      <c r="BG470" s="119">
        <f t="shared" si="22"/>
        <v>1</v>
      </c>
      <c r="BH470" s="119" t="e">
        <f t="shared" si="23"/>
        <v>#N/A</v>
      </c>
      <c r="BI470" s="120" t="e">
        <f>VLOOKUP($BM470,'FP Haupt'!$A:$M,12,FALSE)</f>
        <v>#N/A</v>
      </c>
      <c r="BJ470" s="120" t="e">
        <f>VLOOKUP($BM470,'Anlage 1d'!$A:$M,11,FALSE)</f>
        <v>#N/A</v>
      </c>
      <c r="BK470" s="120" t="e">
        <f>VLOOKUP($BM470,'Anlage 1e'!$A:$M,13,FALSE)</f>
        <v>#N/A</v>
      </c>
      <c r="BL470" s="120" t="e">
        <f>VLOOKUP($BM470,'FP Beleg'!$A:$M,13,FALSE)</f>
        <v>#N/A</v>
      </c>
      <c r="BM470" s="119" t="str">
        <f t="shared" si="24"/>
        <v/>
      </c>
      <c r="BP470" s="119" t="str">
        <f t="shared" si="25"/>
        <v>2</v>
      </c>
      <c r="BQ470" s="119">
        <f t="shared" si="26"/>
        <v>1</v>
      </c>
      <c r="BR470" s="119" t="e">
        <f t="shared" si="27"/>
        <v>#N/A</v>
      </c>
      <c r="BS470" s="120" t="e">
        <f>VLOOKUP($BW470,'FP Haupt'!$A:$M,12,FALSE)</f>
        <v>#N/A</v>
      </c>
      <c r="BT470" s="120" t="e">
        <f>VLOOKUP($BW470,'Anlage 1d'!$A:$M,11,FALSE)</f>
        <v>#N/A</v>
      </c>
      <c r="BU470" s="120" t="e">
        <f>VLOOKUP($BW470,'Anlage 1e'!$A:$M,13,FALSE)</f>
        <v>#N/A</v>
      </c>
      <c r="BV470" s="120" t="e">
        <f>VLOOKUP($BW470,'FP Beleg'!$A:$M,13,FALSE)</f>
        <v>#N/A</v>
      </c>
      <c r="BW470" s="119" t="str">
        <f t="shared" si="28"/>
        <v/>
      </c>
      <c r="BZ470" s="119" t="str">
        <f t="shared" si="29"/>
        <v>2</v>
      </c>
      <c r="CA470" s="119">
        <f t="shared" si="30"/>
        <v>1</v>
      </c>
      <c r="CB470" s="119" t="e">
        <f t="shared" si="31"/>
        <v>#N/A</v>
      </c>
      <c r="CC470" s="120" t="e">
        <f>VLOOKUP($CG470,'FP Haupt'!$A:$M,11,FALSE)</f>
        <v>#N/A</v>
      </c>
      <c r="CD470" s="120" t="e">
        <f>VLOOKUP($CG470,'Anlage 1d'!$A:$M,10,FALSE)</f>
        <v>#N/A</v>
      </c>
      <c r="CE470" s="120" t="e">
        <f>VLOOKUP($CG470,'Anlage 1e'!$A:$M,12,FALSE)</f>
        <v>#N/A</v>
      </c>
      <c r="CF470" s="120" t="e">
        <f>VLOOKUP($CG470,'FP Beleg'!$A:$M,12,FALSE)</f>
        <v>#N/A</v>
      </c>
      <c r="CG470" s="119" t="str">
        <f t="shared" si="32"/>
        <v/>
      </c>
      <c r="CJ470" s="119" t="str">
        <f t="shared" si="76"/>
        <v>2</v>
      </c>
      <c r="CK470" s="119">
        <f t="shared" si="80"/>
        <v>1</v>
      </c>
      <c r="CL470" s="119" t="e">
        <f t="shared" si="81"/>
        <v>#N/A</v>
      </c>
      <c r="CM470" s="120" t="e">
        <f>VLOOKUP($CQ470,'FP Haupt'!$A:$O,15,FALSE)</f>
        <v>#N/A</v>
      </c>
      <c r="CN470" s="120" t="e">
        <f>VLOOKUP($CQ470,'Anlage 1d'!$A:$O,15,FALSE)</f>
        <v>#N/A</v>
      </c>
      <c r="CO470" s="120" t="e">
        <f>VLOOKUP($CQ470,'Anlage 1e'!$A:$Q,17,FALSE)</f>
        <v>#N/A</v>
      </c>
      <c r="CP470" s="120" t="e">
        <f>VLOOKUP($CQ470,'FP Beleg'!$A:$P,16,FALSE)</f>
        <v>#N/A</v>
      </c>
      <c r="CQ470" s="119" t="str">
        <f t="shared" si="77"/>
        <v/>
      </c>
    </row>
    <row r="471" spans="1:95" x14ac:dyDescent="0.2">
      <c r="A471" s="111"/>
      <c r="B471" s="112" t="str">
        <f>IF(A471="","",IF(ISERROR(VLOOKUP(MID(A471,1,4),'FP Haupt'!$A:$M,4,FALSE)),"keine DRG gemäß FPV",VLOOKUP(MID(A471,1,4),'FP Haupt'!$A:$M,4,FALSE)))</f>
        <v/>
      </c>
      <c r="C471" s="113">
        <f t="shared" si="39"/>
        <v>0</v>
      </c>
      <c r="D471" s="114" t="str">
        <f t="shared" si="1"/>
        <v/>
      </c>
      <c r="E471" s="114" t="str">
        <f t="shared" si="2"/>
        <v/>
      </c>
      <c r="F471" s="115"/>
      <c r="G471" s="115"/>
      <c r="H471" s="116" t="str">
        <f t="shared" si="3"/>
        <v/>
      </c>
      <c r="I471" s="117">
        <f t="shared" si="4"/>
        <v>0</v>
      </c>
      <c r="J471" s="115"/>
      <c r="K471" s="115"/>
      <c r="L471" s="116" t="str">
        <f t="shared" si="5"/>
        <v/>
      </c>
      <c r="M471" s="114">
        <f t="shared" si="6"/>
        <v>0</v>
      </c>
      <c r="N471" s="115"/>
      <c r="O471" s="115"/>
      <c r="P471" s="116" t="str">
        <f t="shared" si="7"/>
        <v/>
      </c>
      <c r="Q471" s="114">
        <f t="shared" si="8"/>
        <v>0</v>
      </c>
      <c r="R471" s="115"/>
      <c r="S471" s="115"/>
      <c r="T471" s="116" t="str">
        <f t="shared" si="9"/>
        <v/>
      </c>
      <c r="U471" s="114">
        <f t="shared" si="10"/>
        <v>0</v>
      </c>
      <c r="V471" s="115"/>
      <c r="W471" s="115"/>
      <c r="X471" s="116" t="str">
        <f t="shared" si="11"/>
        <v/>
      </c>
      <c r="Y471" s="117">
        <f t="shared" si="12"/>
        <v>0</v>
      </c>
      <c r="Z471" s="115"/>
      <c r="AA471" s="602" t="str">
        <f t="shared" si="78"/>
        <v/>
      </c>
      <c r="AB471" s="603">
        <f t="shared" si="79"/>
        <v>0</v>
      </c>
      <c r="AC471" s="118"/>
      <c r="AG471" s="119" t="str">
        <f t="shared" si="13"/>
        <v>Z</v>
      </c>
      <c r="AH471" s="119">
        <f t="shared" si="14"/>
        <v>9</v>
      </c>
      <c r="AI471" s="119" t="e">
        <f t="shared" si="15"/>
        <v>#N/A</v>
      </c>
      <c r="AJ471" s="120" t="e">
        <f>VLOOKUP($AS471,'FP Haupt'!$A:$M,6,FALSE)</f>
        <v>#N/A</v>
      </c>
      <c r="AK471" s="120" t="e">
        <f>VLOOKUP($AS471,'FP Beleg'!$A:$M,4,FALSE)</f>
        <v>#N/A</v>
      </c>
      <c r="AL471" s="120" t="e">
        <f>VLOOKUP($AS471,'FP Beleg'!$A:$M,5,FALSE)</f>
        <v>#N/A</v>
      </c>
      <c r="AM471" s="120" t="e">
        <f>VLOOKUP($AS471,'FP Beleg'!$A:$M,6,FALSE)</f>
        <v>#N/A</v>
      </c>
      <c r="AN471" s="120" t="e">
        <f>VLOOKUP($AS471,'FP Beleg'!$A:$M,7,FALSE)</f>
        <v>#N/A</v>
      </c>
      <c r="AO471" s="120" t="e">
        <f>VLOOKUP($AS471,'Anlage 1d'!$A:$M,4,FALSE)</f>
        <v>#N/A</v>
      </c>
      <c r="AP471" s="120" t="e">
        <f>VLOOKUP($AS471,'Anlage 1e'!$A:$M,4,FALSE)</f>
        <v>#N/A</v>
      </c>
      <c r="AQ471" s="120" t="e">
        <f>VLOOKUP($AS471,'Anlage 1e'!$A:$M,5,FALSE)</f>
        <v>#N/A</v>
      </c>
      <c r="AR471" s="120" t="e">
        <f>VLOOKUP($AS471,'FP Haupt'!$A:$M,5,FALSE)</f>
        <v>#N/A</v>
      </c>
      <c r="AS471" s="119" t="str">
        <f t="shared" si="16"/>
        <v/>
      </c>
      <c r="AV471" s="119" t="str">
        <f t="shared" si="17"/>
        <v>2</v>
      </c>
      <c r="AW471" s="119">
        <f t="shared" si="18"/>
        <v>1</v>
      </c>
      <c r="AX471" s="119" t="e">
        <f t="shared" si="19"/>
        <v>#N/A</v>
      </c>
      <c r="AY471" s="120" t="e">
        <f>VLOOKUP($BC471,'FP Haupt'!$A:$M,9,FALSE)</f>
        <v>#N/A</v>
      </c>
      <c r="AZ471" s="120" t="e">
        <f>VLOOKUP($BC471,'Anlage 1d'!$A:$M,8,FALSE)</f>
        <v>#N/A</v>
      </c>
      <c r="BA471" s="120" t="e">
        <f>VLOOKUP($BC471,'Anlage 1e'!$A:$M,10,FALSE)</f>
        <v>#N/A</v>
      </c>
      <c r="BB471" s="120" t="e">
        <f>VLOOKUP($BC471,'FP Beleg'!$A:$M,10,FALSE)</f>
        <v>#N/A</v>
      </c>
      <c r="BC471" s="119" t="str">
        <f t="shared" si="20"/>
        <v/>
      </c>
      <c r="BF471" s="119" t="str">
        <f t="shared" si="21"/>
        <v>2</v>
      </c>
      <c r="BG471" s="119">
        <f t="shared" si="22"/>
        <v>1</v>
      </c>
      <c r="BH471" s="119" t="e">
        <f t="shared" si="23"/>
        <v>#N/A</v>
      </c>
      <c r="BI471" s="120" t="e">
        <f>VLOOKUP($BM471,'FP Haupt'!$A:$M,12,FALSE)</f>
        <v>#N/A</v>
      </c>
      <c r="BJ471" s="120" t="e">
        <f>VLOOKUP($BM471,'Anlage 1d'!$A:$M,11,FALSE)</f>
        <v>#N/A</v>
      </c>
      <c r="BK471" s="120" t="e">
        <f>VLOOKUP($BM471,'Anlage 1e'!$A:$M,13,FALSE)</f>
        <v>#N/A</v>
      </c>
      <c r="BL471" s="120" t="e">
        <f>VLOOKUP($BM471,'FP Beleg'!$A:$M,13,FALSE)</f>
        <v>#N/A</v>
      </c>
      <c r="BM471" s="119" t="str">
        <f t="shared" si="24"/>
        <v/>
      </c>
      <c r="BP471" s="119" t="str">
        <f t="shared" si="25"/>
        <v>2</v>
      </c>
      <c r="BQ471" s="119">
        <f t="shared" si="26"/>
        <v>1</v>
      </c>
      <c r="BR471" s="119" t="e">
        <f t="shared" si="27"/>
        <v>#N/A</v>
      </c>
      <c r="BS471" s="120" t="e">
        <f>VLOOKUP($BW471,'FP Haupt'!$A:$M,12,FALSE)</f>
        <v>#N/A</v>
      </c>
      <c r="BT471" s="120" t="e">
        <f>VLOOKUP($BW471,'Anlage 1d'!$A:$M,11,FALSE)</f>
        <v>#N/A</v>
      </c>
      <c r="BU471" s="120" t="e">
        <f>VLOOKUP($BW471,'Anlage 1e'!$A:$M,13,FALSE)</f>
        <v>#N/A</v>
      </c>
      <c r="BV471" s="120" t="e">
        <f>VLOOKUP($BW471,'FP Beleg'!$A:$M,13,FALSE)</f>
        <v>#N/A</v>
      </c>
      <c r="BW471" s="119" t="str">
        <f t="shared" si="28"/>
        <v/>
      </c>
      <c r="BZ471" s="119" t="str">
        <f t="shared" si="29"/>
        <v>2</v>
      </c>
      <c r="CA471" s="119">
        <f t="shared" si="30"/>
        <v>1</v>
      </c>
      <c r="CB471" s="119" t="e">
        <f t="shared" si="31"/>
        <v>#N/A</v>
      </c>
      <c r="CC471" s="120" t="e">
        <f>VLOOKUP($CG471,'FP Haupt'!$A:$M,11,FALSE)</f>
        <v>#N/A</v>
      </c>
      <c r="CD471" s="120" t="e">
        <f>VLOOKUP($CG471,'Anlage 1d'!$A:$M,10,FALSE)</f>
        <v>#N/A</v>
      </c>
      <c r="CE471" s="120" t="e">
        <f>VLOOKUP($CG471,'Anlage 1e'!$A:$M,12,FALSE)</f>
        <v>#N/A</v>
      </c>
      <c r="CF471" s="120" t="e">
        <f>VLOOKUP($CG471,'FP Beleg'!$A:$M,12,FALSE)</f>
        <v>#N/A</v>
      </c>
      <c r="CG471" s="119" t="str">
        <f t="shared" si="32"/>
        <v/>
      </c>
      <c r="CJ471" s="119" t="str">
        <f t="shared" si="76"/>
        <v>2</v>
      </c>
      <c r="CK471" s="119">
        <f t="shared" si="80"/>
        <v>1</v>
      </c>
      <c r="CL471" s="119" t="e">
        <f t="shared" si="81"/>
        <v>#N/A</v>
      </c>
      <c r="CM471" s="120" t="e">
        <f>VLOOKUP($CQ471,'FP Haupt'!$A:$O,15,FALSE)</f>
        <v>#N/A</v>
      </c>
      <c r="CN471" s="120" t="e">
        <f>VLOOKUP($CQ471,'Anlage 1d'!$A:$O,15,FALSE)</f>
        <v>#N/A</v>
      </c>
      <c r="CO471" s="120" t="e">
        <f>VLOOKUP($CQ471,'Anlage 1e'!$A:$Q,17,FALSE)</f>
        <v>#N/A</v>
      </c>
      <c r="CP471" s="120" t="e">
        <f>VLOOKUP($CQ471,'FP Beleg'!$A:$P,16,FALSE)</f>
        <v>#N/A</v>
      </c>
      <c r="CQ471" s="119" t="str">
        <f t="shared" si="77"/>
        <v/>
      </c>
    </row>
    <row r="472" spans="1:95" x14ac:dyDescent="0.2">
      <c r="A472" s="111"/>
      <c r="B472" s="112" t="str">
        <f>IF(A472="","",IF(ISERROR(VLOOKUP(MID(A472,1,4),'FP Haupt'!$A:$M,4,FALSE)),"keine DRG gemäß FPV",VLOOKUP(MID(A472,1,4),'FP Haupt'!$A:$M,4,FALSE)))</f>
        <v/>
      </c>
      <c r="C472" s="113">
        <f t="shared" si="39"/>
        <v>0</v>
      </c>
      <c r="D472" s="114" t="str">
        <f t="shared" si="1"/>
        <v/>
      </c>
      <c r="E472" s="114" t="str">
        <f t="shared" si="2"/>
        <v/>
      </c>
      <c r="F472" s="115"/>
      <c r="G472" s="115"/>
      <c r="H472" s="116" t="str">
        <f t="shared" si="3"/>
        <v/>
      </c>
      <c r="I472" s="117">
        <f t="shared" si="4"/>
        <v>0</v>
      </c>
      <c r="J472" s="115"/>
      <c r="K472" s="115"/>
      <c r="L472" s="116" t="str">
        <f t="shared" si="5"/>
        <v/>
      </c>
      <c r="M472" s="114">
        <f t="shared" si="6"/>
        <v>0</v>
      </c>
      <c r="N472" s="115"/>
      <c r="O472" s="115"/>
      <c r="P472" s="116" t="str">
        <f t="shared" si="7"/>
        <v/>
      </c>
      <c r="Q472" s="114">
        <f t="shared" si="8"/>
        <v>0</v>
      </c>
      <c r="R472" s="115"/>
      <c r="S472" s="115"/>
      <c r="T472" s="116" t="str">
        <f t="shared" si="9"/>
        <v/>
      </c>
      <c r="U472" s="114">
        <f t="shared" si="10"/>
        <v>0</v>
      </c>
      <c r="V472" s="115"/>
      <c r="W472" s="115"/>
      <c r="X472" s="116" t="str">
        <f t="shared" si="11"/>
        <v/>
      </c>
      <c r="Y472" s="117">
        <f t="shared" si="12"/>
        <v>0</v>
      </c>
      <c r="Z472" s="115"/>
      <c r="AA472" s="602" t="str">
        <f t="shared" si="78"/>
        <v/>
      </c>
      <c r="AB472" s="603">
        <f t="shared" si="79"/>
        <v>0</v>
      </c>
      <c r="AC472" s="118"/>
      <c r="AG472" s="119" t="str">
        <f t="shared" si="13"/>
        <v>Z</v>
      </c>
      <c r="AH472" s="119">
        <f t="shared" si="14"/>
        <v>9</v>
      </c>
      <c r="AI472" s="119" t="e">
        <f t="shared" si="15"/>
        <v>#N/A</v>
      </c>
      <c r="AJ472" s="120" t="e">
        <f>VLOOKUP($AS472,'FP Haupt'!$A:$M,6,FALSE)</f>
        <v>#N/A</v>
      </c>
      <c r="AK472" s="120" t="e">
        <f>VLOOKUP($AS472,'FP Beleg'!$A:$M,4,FALSE)</f>
        <v>#N/A</v>
      </c>
      <c r="AL472" s="120" t="e">
        <f>VLOOKUP($AS472,'FP Beleg'!$A:$M,5,FALSE)</f>
        <v>#N/A</v>
      </c>
      <c r="AM472" s="120" t="e">
        <f>VLOOKUP($AS472,'FP Beleg'!$A:$M,6,FALSE)</f>
        <v>#N/A</v>
      </c>
      <c r="AN472" s="120" t="e">
        <f>VLOOKUP($AS472,'FP Beleg'!$A:$M,7,FALSE)</f>
        <v>#N/A</v>
      </c>
      <c r="AO472" s="120" t="e">
        <f>VLOOKUP($AS472,'Anlage 1d'!$A:$M,4,FALSE)</f>
        <v>#N/A</v>
      </c>
      <c r="AP472" s="120" t="e">
        <f>VLOOKUP($AS472,'Anlage 1e'!$A:$M,4,FALSE)</f>
        <v>#N/A</v>
      </c>
      <c r="AQ472" s="120" t="e">
        <f>VLOOKUP($AS472,'Anlage 1e'!$A:$M,5,FALSE)</f>
        <v>#N/A</v>
      </c>
      <c r="AR472" s="120" t="e">
        <f>VLOOKUP($AS472,'FP Haupt'!$A:$M,5,FALSE)</f>
        <v>#N/A</v>
      </c>
      <c r="AS472" s="119" t="str">
        <f t="shared" si="16"/>
        <v/>
      </c>
      <c r="AV472" s="119" t="str">
        <f t="shared" si="17"/>
        <v>2</v>
      </c>
      <c r="AW472" s="119">
        <f t="shared" si="18"/>
        <v>1</v>
      </c>
      <c r="AX472" s="119" t="e">
        <f t="shared" si="19"/>
        <v>#N/A</v>
      </c>
      <c r="AY472" s="120" t="e">
        <f>VLOOKUP($BC472,'FP Haupt'!$A:$M,9,FALSE)</f>
        <v>#N/A</v>
      </c>
      <c r="AZ472" s="120" t="e">
        <f>VLOOKUP($BC472,'Anlage 1d'!$A:$M,8,FALSE)</f>
        <v>#N/A</v>
      </c>
      <c r="BA472" s="120" t="e">
        <f>VLOOKUP($BC472,'Anlage 1e'!$A:$M,10,FALSE)</f>
        <v>#N/A</v>
      </c>
      <c r="BB472" s="120" t="e">
        <f>VLOOKUP($BC472,'FP Beleg'!$A:$M,10,FALSE)</f>
        <v>#N/A</v>
      </c>
      <c r="BC472" s="119" t="str">
        <f t="shared" si="20"/>
        <v/>
      </c>
      <c r="BF472" s="119" t="str">
        <f t="shared" si="21"/>
        <v>2</v>
      </c>
      <c r="BG472" s="119">
        <f t="shared" si="22"/>
        <v>1</v>
      </c>
      <c r="BH472" s="119" t="e">
        <f t="shared" si="23"/>
        <v>#N/A</v>
      </c>
      <c r="BI472" s="120" t="e">
        <f>VLOOKUP($BM472,'FP Haupt'!$A:$M,12,FALSE)</f>
        <v>#N/A</v>
      </c>
      <c r="BJ472" s="120" t="e">
        <f>VLOOKUP($BM472,'Anlage 1d'!$A:$M,11,FALSE)</f>
        <v>#N/A</v>
      </c>
      <c r="BK472" s="120" t="e">
        <f>VLOOKUP($BM472,'Anlage 1e'!$A:$M,13,FALSE)</f>
        <v>#N/A</v>
      </c>
      <c r="BL472" s="120" t="e">
        <f>VLOOKUP($BM472,'FP Beleg'!$A:$M,13,FALSE)</f>
        <v>#N/A</v>
      </c>
      <c r="BM472" s="119" t="str">
        <f t="shared" si="24"/>
        <v/>
      </c>
      <c r="BP472" s="119" t="str">
        <f t="shared" si="25"/>
        <v>2</v>
      </c>
      <c r="BQ472" s="119">
        <f t="shared" si="26"/>
        <v>1</v>
      </c>
      <c r="BR472" s="119" t="e">
        <f t="shared" si="27"/>
        <v>#N/A</v>
      </c>
      <c r="BS472" s="120" t="e">
        <f>VLOOKUP($BW472,'FP Haupt'!$A:$M,12,FALSE)</f>
        <v>#N/A</v>
      </c>
      <c r="BT472" s="120" t="e">
        <f>VLOOKUP($BW472,'Anlage 1d'!$A:$M,11,FALSE)</f>
        <v>#N/A</v>
      </c>
      <c r="BU472" s="120" t="e">
        <f>VLOOKUP($BW472,'Anlage 1e'!$A:$M,13,FALSE)</f>
        <v>#N/A</v>
      </c>
      <c r="BV472" s="120" t="e">
        <f>VLOOKUP($BW472,'FP Beleg'!$A:$M,13,FALSE)</f>
        <v>#N/A</v>
      </c>
      <c r="BW472" s="119" t="str">
        <f t="shared" si="28"/>
        <v/>
      </c>
      <c r="BZ472" s="119" t="str">
        <f t="shared" si="29"/>
        <v>2</v>
      </c>
      <c r="CA472" s="119">
        <f t="shared" si="30"/>
        <v>1</v>
      </c>
      <c r="CB472" s="119" t="e">
        <f t="shared" si="31"/>
        <v>#N/A</v>
      </c>
      <c r="CC472" s="120" t="e">
        <f>VLOOKUP($CG472,'FP Haupt'!$A:$M,11,FALSE)</f>
        <v>#N/A</v>
      </c>
      <c r="CD472" s="120" t="e">
        <f>VLOOKUP($CG472,'Anlage 1d'!$A:$M,10,FALSE)</f>
        <v>#N/A</v>
      </c>
      <c r="CE472" s="120" t="e">
        <f>VLOOKUP($CG472,'Anlage 1e'!$A:$M,12,FALSE)</f>
        <v>#N/A</v>
      </c>
      <c r="CF472" s="120" t="e">
        <f>VLOOKUP($CG472,'FP Beleg'!$A:$M,12,FALSE)</f>
        <v>#N/A</v>
      </c>
      <c r="CG472" s="119" t="str">
        <f t="shared" si="32"/>
        <v/>
      </c>
      <c r="CJ472" s="119" t="str">
        <f t="shared" si="76"/>
        <v>2</v>
      </c>
      <c r="CK472" s="119">
        <f t="shared" si="80"/>
        <v>1</v>
      </c>
      <c r="CL472" s="119" t="e">
        <f t="shared" si="81"/>
        <v>#N/A</v>
      </c>
      <c r="CM472" s="120" t="e">
        <f>VLOOKUP($CQ472,'FP Haupt'!$A:$O,15,FALSE)</f>
        <v>#N/A</v>
      </c>
      <c r="CN472" s="120" t="e">
        <f>VLOOKUP($CQ472,'Anlage 1d'!$A:$O,15,FALSE)</f>
        <v>#N/A</v>
      </c>
      <c r="CO472" s="120" t="e">
        <f>VLOOKUP($CQ472,'Anlage 1e'!$A:$Q,17,FALSE)</f>
        <v>#N/A</v>
      </c>
      <c r="CP472" s="120" t="e">
        <f>VLOOKUP($CQ472,'FP Beleg'!$A:$P,16,FALSE)</f>
        <v>#N/A</v>
      </c>
      <c r="CQ472" s="119" t="str">
        <f t="shared" si="77"/>
        <v/>
      </c>
    </row>
    <row r="473" spans="1:95" x14ac:dyDescent="0.2">
      <c r="A473" s="111"/>
      <c r="B473" s="112" t="str">
        <f>IF(A473="","",IF(ISERROR(VLOOKUP(MID(A473,1,4),'FP Haupt'!$A:$M,4,FALSE)),"keine DRG gemäß FPV",VLOOKUP(MID(A473,1,4),'FP Haupt'!$A:$M,4,FALSE)))</f>
        <v/>
      </c>
      <c r="C473" s="113">
        <f t="shared" si="39"/>
        <v>0</v>
      </c>
      <c r="D473" s="114" t="str">
        <f t="shared" si="1"/>
        <v/>
      </c>
      <c r="E473" s="114" t="str">
        <f t="shared" si="2"/>
        <v/>
      </c>
      <c r="F473" s="115"/>
      <c r="G473" s="115"/>
      <c r="H473" s="116" t="str">
        <f t="shared" si="3"/>
        <v/>
      </c>
      <c r="I473" s="117">
        <f t="shared" si="4"/>
        <v>0</v>
      </c>
      <c r="J473" s="115"/>
      <c r="K473" s="115"/>
      <c r="L473" s="116" t="str">
        <f t="shared" si="5"/>
        <v/>
      </c>
      <c r="M473" s="114">
        <f t="shared" si="6"/>
        <v>0</v>
      </c>
      <c r="N473" s="115"/>
      <c r="O473" s="115"/>
      <c r="P473" s="116" t="str">
        <f t="shared" si="7"/>
        <v/>
      </c>
      <c r="Q473" s="114">
        <f t="shared" si="8"/>
        <v>0</v>
      </c>
      <c r="R473" s="115"/>
      <c r="S473" s="115"/>
      <c r="T473" s="116" t="str">
        <f t="shared" si="9"/>
        <v/>
      </c>
      <c r="U473" s="114">
        <f t="shared" si="10"/>
        <v>0</v>
      </c>
      <c r="V473" s="115"/>
      <c r="W473" s="115"/>
      <c r="X473" s="116" t="str">
        <f t="shared" si="11"/>
        <v/>
      </c>
      <c r="Y473" s="117">
        <f t="shared" si="12"/>
        <v>0</v>
      </c>
      <c r="Z473" s="115"/>
      <c r="AA473" s="602" t="str">
        <f t="shared" si="78"/>
        <v/>
      </c>
      <c r="AB473" s="603">
        <f t="shared" si="79"/>
        <v>0</v>
      </c>
      <c r="AC473" s="118"/>
      <c r="AG473" s="119" t="str">
        <f t="shared" si="13"/>
        <v>Z</v>
      </c>
      <c r="AH473" s="119">
        <f t="shared" si="14"/>
        <v>9</v>
      </c>
      <c r="AI473" s="119" t="e">
        <f t="shared" si="15"/>
        <v>#N/A</v>
      </c>
      <c r="AJ473" s="120" t="e">
        <f>VLOOKUP($AS473,'FP Haupt'!$A:$M,6,FALSE)</f>
        <v>#N/A</v>
      </c>
      <c r="AK473" s="120" t="e">
        <f>VLOOKUP($AS473,'FP Beleg'!$A:$M,4,FALSE)</f>
        <v>#N/A</v>
      </c>
      <c r="AL473" s="120" t="e">
        <f>VLOOKUP($AS473,'FP Beleg'!$A:$M,5,FALSE)</f>
        <v>#N/A</v>
      </c>
      <c r="AM473" s="120" t="e">
        <f>VLOOKUP($AS473,'FP Beleg'!$A:$M,6,FALSE)</f>
        <v>#N/A</v>
      </c>
      <c r="AN473" s="120" t="e">
        <f>VLOOKUP($AS473,'FP Beleg'!$A:$M,7,FALSE)</f>
        <v>#N/A</v>
      </c>
      <c r="AO473" s="120" t="e">
        <f>VLOOKUP($AS473,'Anlage 1d'!$A:$M,4,FALSE)</f>
        <v>#N/A</v>
      </c>
      <c r="AP473" s="120" t="e">
        <f>VLOOKUP($AS473,'Anlage 1e'!$A:$M,4,FALSE)</f>
        <v>#N/A</v>
      </c>
      <c r="AQ473" s="120" t="e">
        <f>VLOOKUP($AS473,'Anlage 1e'!$A:$M,5,FALSE)</f>
        <v>#N/A</v>
      </c>
      <c r="AR473" s="120" t="e">
        <f>VLOOKUP($AS473,'FP Haupt'!$A:$M,5,FALSE)</f>
        <v>#N/A</v>
      </c>
      <c r="AS473" s="119" t="str">
        <f t="shared" si="16"/>
        <v/>
      </c>
      <c r="AV473" s="119" t="str">
        <f t="shared" si="17"/>
        <v>2</v>
      </c>
      <c r="AW473" s="119">
        <f t="shared" si="18"/>
        <v>1</v>
      </c>
      <c r="AX473" s="119" t="e">
        <f t="shared" si="19"/>
        <v>#N/A</v>
      </c>
      <c r="AY473" s="120" t="e">
        <f>VLOOKUP($BC473,'FP Haupt'!$A:$M,9,FALSE)</f>
        <v>#N/A</v>
      </c>
      <c r="AZ473" s="120" t="e">
        <f>VLOOKUP($BC473,'Anlage 1d'!$A:$M,8,FALSE)</f>
        <v>#N/A</v>
      </c>
      <c r="BA473" s="120" t="e">
        <f>VLOOKUP($BC473,'Anlage 1e'!$A:$M,10,FALSE)</f>
        <v>#N/A</v>
      </c>
      <c r="BB473" s="120" t="e">
        <f>VLOOKUP($BC473,'FP Beleg'!$A:$M,10,FALSE)</f>
        <v>#N/A</v>
      </c>
      <c r="BC473" s="119" t="str">
        <f t="shared" si="20"/>
        <v/>
      </c>
      <c r="BF473" s="119" t="str">
        <f t="shared" si="21"/>
        <v>2</v>
      </c>
      <c r="BG473" s="119">
        <f t="shared" si="22"/>
        <v>1</v>
      </c>
      <c r="BH473" s="119" t="e">
        <f t="shared" si="23"/>
        <v>#N/A</v>
      </c>
      <c r="BI473" s="120" t="e">
        <f>VLOOKUP($BM473,'FP Haupt'!$A:$M,12,FALSE)</f>
        <v>#N/A</v>
      </c>
      <c r="BJ473" s="120" t="e">
        <f>VLOOKUP($BM473,'Anlage 1d'!$A:$M,11,FALSE)</f>
        <v>#N/A</v>
      </c>
      <c r="BK473" s="120" t="e">
        <f>VLOOKUP($BM473,'Anlage 1e'!$A:$M,13,FALSE)</f>
        <v>#N/A</v>
      </c>
      <c r="BL473" s="120" t="e">
        <f>VLOOKUP($BM473,'FP Beleg'!$A:$M,13,FALSE)</f>
        <v>#N/A</v>
      </c>
      <c r="BM473" s="119" t="str">
        <f t="shared" si="24"/>
        <v/>
      </c>
      <c r="BP473" s="119" t="str">
        <f t="shared" si="25"/>
        <v>2</v>
      </c>
      <c r="BQ473" s="119">
        <f t="shared" si="26"/>
        <v>1</v>
      </c>
      <c r="BR473" s="119" t="e">
        <f t="shared" si="27"/>
        <v>#N/A</v>
      </c>
      <c r="BS473" s="120" t="e">
        <f>VLOOKUP($BW473,'FP Haupt'!$A:$M,12,FALSE)</f>
        <v>#N/A</v>
      </c>
      <c r="BT473" s="120" t="e">
        <f>VLOOKUP($BW473,'Anlage 1d'!$A:$M,11,FALSE)</f>
        <v>#N/A</v>
      </c>
      <c r="BU473" s="120" t="e">
        <f>VLOOKUP($BW473,'Anlage 1e'!$A:$M,13,FALSE)</f>
        <v>#N/A</v>
      </c>
      <c r="BV473" s="120" t="e">
        <f>VLOOKUP($BW473,'FP Beleg'!$A:$M,13,FALSE)</f>
        <v>#N/A</v>
      </c>
      <c r="BW473" s="119" t="str">
        <f t="shared" si="28"/>
        <v/>
      </c>
      <c r="BZ473" s="119" t="str">
        <f t="shared" si="29"/>
        <v>2</v>
      </c>
      <c r="CA473" s="119">
        <f t="shared" si="30"/>
        <v>1</v>
      </c>
      <c r="CB473" s="119" t="e">
        <f t="shared" si="31"/>
        <v>#N/A</v>
      </c>
      <c r="CC473" s="120" t="e">
        <f>VLOOKUP($CG473,'FP Haupt'!$A:$M,11,FALSE)</f>
        <v>#N/A</v>
      </c>
      <c r="CD473" s="120" t="e">
        <f>VLOOKUP($CG473,'Anlage 1d'!$A:$M,10,FALSE)</f>
        <v>#N/A</v>
      </c>
      <c r="CE473" s="120" t="e">
        <f>VLOOKUP($CG473,'Anlage 1e'!$A:$M,12,FALSE)</f>
        <v>#N/A</v>
      </c>
      <c r="CF473" s="120" t="e">
        <f>VLOOKUP($CG473,'FP Beleg'!$A:$M,12,FALSE)</f>
        <v>#N/A</v>
      </c>
      <c r="CG473" s="119" t="str">
        <f t="shared" si="32"/>
        <v/>
      </c>
      <c r="CJ473" s="119" t="str">
        <f t="shared" si="76"/>
        <v>2</v>
      </c>
      <c r="CK473" s="119">
        <f t="shared" si="80"/>
        <v>1</v>
      </c>
      <c r="CL473" s="119" t="e">
        <f t="shared" si="81"/>
        <v>#N/A</v>
      </c>
      <c r="CM473" s="120" t="e">
        <f>VLOOKUP($CQ473,'FP Haupt'!$A:$O,15,FALSE)</f>
        <v>#N/A</v>
      </c>
      <c r="CN473" s="120" t="e">
        <f>VLOOKUP($CQ473,'Anlage 1d'!$A:$O,15,FALSE)</f>
        <v>#N/A</v>
      </c>
      <c r="CO473" s="120" t="e">
        <f>VLOOKUP($CQ473,'Anlage 1e'!$A:$Q,17,FALSE)</f>
        <v>#N/A</v>
      </c>
      <c r="CP473" s="120" t="e">
        <f>VLOOKUP($CQ473,'FP Beleg'!$A:$P,16,FALSE)</f>
        <v>#N/A</v>
      </c>
      <c r="CQ473" s="119" t="str">
        <f t="shared" si="77"/>
        <v/>
      </c>
    </row>
    <row r="474" spans="1:95" x14ac:dyDescent="0.2">
      <c r="A474" s="111"/>
      <c r="B474" s="112" t="str">
        <f>IF(A474="","",IF(ISERROR(VLOOKUP(MID(A474,1,4),'FP Haupt'!$A:$M,4,FALSE)),"keine DRG gemäß FPV",VLOOKUP(MID(A474,1,4),'FP Haupt'!$A:$M,4,FALSE)))</f>
        <v/>
      </c>
      <c r="C474" s="113">
        <f t="shared" si="39"/>
        <v>0</v>
      </c>
      <c r="D474" s="114" t="str">
        <f t="shared" si="1"/>
        <v/>
      </c>
      <c r="E474" s="114" t="str">
        <f t="shared" si="2"/>
        <v/>
      </c>
      <c r="F474" s="115"/>
      <c r="G474" s="115"/>
      <c r="H474" s="116" t="str">
        <f t="shared" si="3"/>
        <v/>
      </c>
      <c r="I474" s="117">
        <f t="shared" si="4"/>
        <v>0</v>
      </c>
      <c r="J474" s="115"/>
      <c r="K474" s="115"/>
      <c r="L474" s="116" t="str">
        <f t="shared" si="5"/>
        <v/>
      </c>
      <c r="M474" s="114">
        <f t="shared" si="6"/>
        <v>0</v>
      </c>
      <c r="N474" s="115"/>
      <c r="O474" s="115"/>
      <c r="P474" s="116" t="str">
        <f t="shared" si="7"/>
        <v/>
      </c>
      <c r="Q474" s="114">
        <f t="shared" si="8"/>
        <v>0</v>
      </c>
      <c r="R474" s="115"/>
      <c r="S474" s="115"/>
      <c r="T474" s="116" t="str">
        <f t="shared" si="9"/>
        <v/>
      </c>
      <c r="U474" s="114">
        <f t="shared" si="10"/>
        <v>0</v>
      </c>
      <c r="V474" s="115"/>
      <c r="W474" s="115"/>
      <c r="X474" s="116" t="str">
        <f t="shared" si="11"/>
        <v/>
      </c>
      <c r="Y474" s="117">
        <f t="shared" si="12"/>
        <v>0</v>
      </c>
      <c r="Z474" s="115"/>
      <c r="AA474" s="602" t="str">
        <f t="shared" si="78"/>
        <v/>
      </c>
      <c r="AB474" s="603">
        <f t="shared" si="79"/>
        <v>0</v>
      </c>
      <c r="AC474" s="118"/>
      <c r="AG474" s="119" t="str">
        <f t="shared" si="13"/>
        <v>Z</v>
      </c>
      <c r="AH474" s="119">
        <f t="shared" si="14"/>
        <v>9</v>
      </c>
      <c r="AI474" s="119" t="e">
        <f t="shared" si="15"/>
        <v>#N/A</v>
      </c>
      <c r="AJ474" s="120" t="e">
        <f>VLOOKUP($AS474,'FP Haupt'!$A:$M,6,FALSE)</f>
        <v>#N/A</v>
      </c>
      <c r="AK474" s="120" t="e">
        <f>VLOOKUP($AS474,'FP Beleg'!$A:$M,4,FALSE)</f>
        <v>#N/A</v>
      </c>
      <c r="AL474" s="120" t="e">
        <f>VLOOKUP($AS474,'FP Beleg'!$A:$M,5,FALSE)</f>
        <v>#N/A</v>
      </c>
      <c r="AM474" s="120" t="e">
        <f>VLOOKUP($AS474,'FP Beleg'!$A:$M,6,FALSE)</f>
        <v>#N/A</v>
      </c>
      <c r="AN474" s="120" t="e">
        <f>VLOOKUP($AS474,'FP Beleg'!$A:$M,7,FALSE)</f>
        <v>#N/A</v>
      </c>
      <c r="AO474" s="120" t="e">
        <f>VLOOKUP($AS474,'Anlage 1d'!$A:$M,4,FALSE)</f>
        <v>#N/A</v>
      </c>
      <c r="AP474" s="120" t="e">
        <f>VLOOKUP($AS474,'Anlage 1e'!$A:$M,4,FALSE)</f>
        <v>#N/A</v>
      </c>
      <c r="AQ474" s="120" t="e">
        <f>VLOOKUP($AS474,'Anlage 1e'!$A:$M,5,FALSE)</f>
        <v>#N/A</v>
      </c>
      <c r="AR474" s="120" t="e">
        <f>VLOOKUP($AS474,'FP Haupt'!$A:$M,5,FALSE)</f>
        <v>#N/A</v>
      </c>
      <c r="AS474" s="119" t="str">
        <f t="shared" si="16"/>
        <v/>
      </c>
      <c r="AV474" s="119" t="str">
        <f t="shared" si="17"/>
        <v>2</v>
      </c>
      <c r="AW474" s="119">
        <f t="shared" si="18"/>
        <v>1</v>
      </c>
      <c r="AX474" s="119" t="e">
        <f t="shared" si="19"/>
        <v>#N/A</v>
      </c>
      <c r="AY474" s="120" t="e">
        <f>VLOOKUP($BC474,'FP Haupt'!$A:$M,9,FALSE)</f>
        <v>#N/A</v>
      </c>
      <c r="AZ474" s="120" t="e">
        <f>VLOOKUP($BC474,'Anlage 1d'!$A:$M,8,FALSE)</f>
        <v>#N/A</v>
      </c>
      <c r="BA474" s="120" t="e">
        <f>VLOOKUP($BC474,'Anlage 1e'!$A:$M,10,FALSE)</f>
        <v>#N/A</v>
      </c>
      <c r="BB474" s="120" t="e">
        <f>VLOOKUP($BC474,'FP Beleg'!$A:$M,10,FALSE)</f>
        <v>#N/A</v>
      </c>
      <c r="BC474" s="119" t="str">
        <f t="shared" si="20"/>
        <v/>
      </c>
      <c r="BF474" s="119" t="str">
        <f t="shared" si="21"/>
        <v>2</v>
      </c>
      <c r="BG474" s="119">
        <f t="shared" si="22"/>
        <v>1</v>
      </c>
      <c r="BH474" s="119" t="e">
        <f t="shared" si="23"/>
        <v>#N/A</v>
      </c>
      <c r="BI474" s="120" t="e">
        <f>VLOOKUP($BM474,'FP Haupt'!$A:$M,12,FALSE)</f>
        <v>#N/A</v>
      </c>
      <c r="BJ474" s="120" t="e">
        <f>VLOOKUP($BM474,'Anlage 1d'!$A:$M,11,FALSE)</f>
        <v>#N/A</v>
      </c>
      <c r="BK474" s="120" t="e">
        <f>VLOOKUP($BM474,'Anlage 1e'!$A:$M,13,FALSE)</f>
        <v>#N/A</v>
      </c>
      <c r="BL474" s="120" t="e">
        <f>VLOOKUP($BM474,'FP Beleg'!$A:$M,13,FALSE)</f>
        <v>#N/A</v>
      </c>
      <c r="BM474" s="119" t="str">
        <f t="shared" si="24"/>
        <v/>
      </c>
      <c r="BP474" s="119" t="str">
        <f t="shared" si="25"/>
        <v>2</v>
      </c>
      <c r="BQ474" s="119">
        <f t="shared" si="26"/>
        <v>1</v>
      </c>
      <c r="BR474" s="119" t="e">
        <f t="shared" si="27"/>
        <v>#N/A</v>
      </c>
      <c r="BS474" s="120" t="e">
        <f>VLOOKUP($BW474,'FP Haupt'!$A:$M,12,FALSE)</f>
        <v>#N/A</v>
      </c>
      <c r="BT474" s="120" t="e">
        <f>VLOOKUP($BW474,'Anlage 1d'!$A:$M,11,FALSE)</f>
        <v>#N/A</v>
      </c>
      <c r="BU474" s="120" t="e">
        <f>VLOOKUP($BW474,'Anlage 1e'!$A:$M,13,FALSE)</f>
        <v>#N/A</v>
      </c>
      <c r="BV474" s="120" t="e">
        <f>VLOOKUP($BW474,'FP Beleg'!$A:$M,13,FALSE)</f>
        <v>#N/A</v>
      </c>
      <c r="BW474" s="119" t="str">
        <f t="shared" si="28"/>
        <v/>
      </c>
      <c r="BZ474" s="119" t="str">
        <f t="shared" si="29"/>
        <v>2</v>
      </c>
      <c r="CA474" s="119">
        <f t="shared" si="30"/>
        <v>1</v>
      </c>
      <c r="CB474" s="119" t="e">
        <f t="shared" si="31"/>
        <v>#N/A</v>
      </c>
      <c r="CC474" s="120" t="e">
        <f>VLOOKUP($CG474,'FP Haupt'!$A:$M,11,FALSE)</f>
        <v>#N/A</v>
      </c>
      <c r="CD474" s="120" t="e">
        <f>VLOOKUP($CG474,'Anlage 1d'!$A:$M,10,FALSE)</f>
        <v>#N/A</v>
      </c>
      <c r="CE474" s="120" t="e">
        <f>VLOOKUP($CG474,'Anlage 1e'!$A:$M,12,FALSE)</f>
        <v>#N/A</v>
      </c>
      <c r="CF474" s="120" t="e">
        <f>VLOOKUP($CG474,'FP Beleg'!$A:$M,12,FALSE)</f>
        <v>#N/A</v>
      </c>
      <c r="CG474" s="119" t="str">
        <f t="shared" si="32"/>
        <v/>
      </c>
      <c r="CJ474" s="119" t="str">
        <f t="shared" si="76"/>
        <v>2</v>
      </c>
      <c r="CK474" s="119">
        <f t="shared" si="80"/>
        <v>1</v>
      </c>
      <c r="CL474" s="119" t="e">
        <f t="shared" si="81"/>
        <v>#N/A</v>
      </c>
      <c r="CM474" s="120" t="e">
        <f>VLOOKUP($CQ474,'FP Haupt'!$A:$O,15,FALSE)</f>
        <v>#N/A</v>
      </c>
      <c r="CN474" s="120" t="e">
        <f>VLOOKUP($CQ474,'Anlage 1d'!$A:$O,15,FALSE)</f>
        <v>#N/A</v>
      </c>
      <c r="CO474" s="120" t="e">
        <f>VLOOKUP($CQ474,'Anlage 1e'!$A:$Q,17,FALSE)</f>
        <v>#N/A</v>
      </c>
      <c r="CP474" s="120" t="e">
        <f>VLOOKUP($CQ474,'FP Beleg'!$A:$P,16,FALSE)</f>
        <v>#N/A</v>
      </c>
      <c r="CQ474" s="119" t="str">
        <f t="shared" si="77"/>
        <v/>
      </c>
    </row>
    <row r="475" spans="1:95" x14ac:dyDescent="0.2">
      <c r="A475" s="111"/>
      <c r="B475" s="112" t="str">
        <f>IF(A475="","",IF(ISERROR(VLOOKUP(MID(A475,1,4),'FP Haupt'!$A:$M,4,FALSE)),"keine DRG gemäß FPV",VLOOKUP(MID(A475,1,4),'FP Haupt'!$A:$M,4,FALSE)))</f>
        <v/>
      </c>
      <c r="C475" s="113">
        <f t="shared" si="39"/>
        <v>0</v>
      </c>
      <c r="D475" s="114" t="str">
        <f t="shared" si="1"/>
        <v/>
      </c>
      <c r="E475" s="114" t="str">
        <f t="shared" si="2"/>
        <v/>
      </c>
      <c r="F475" s="115"/>
      <c r="G475" s="115"/>
      <c r="H475" s="116" t="str">
        <f t="shared" si="3"/>
        <v/>
      </c>
      <c r="I475" s="117">
        <f t="shared" si="4"/>
        <v>0</v>
      </c>
      <c r="J475" s="115"/>
      <c r="K475" s="115"/>
      <c r="L475" s="116" t="str">
        <f t="shared" si="5"/>
        <v/>
      </c>
      <c r="M475" s="114">
        <f t="shared" si="6"/>
        <v>0</v>
      </c>
      <c r="N475" s="115"/>
      <c r="O475" s="115"/>
      <c r="P475" s="116" t="str">
        <f t="shared" si="7"/>
        <v/>
      </c>
      <c r="Q475" s="114">
        <f t="shared" si="8"/>
        <v>0</v>
      </c>
      <c r="R475" s="115"/>
      <c r="S475" s="115"/>
      <c r="T475" s="116" t="str">
        <f t="shared" si="9"/>
        <v/>
      </c>
      <c r="U475" s="114">
        <f t="shared" si="10"/>
        <v>0</v>
      </c>
      <c r="V475" s="115"/>
      <c r="W475" s="115"/>
      <c r="X475" s="116" t="str">
        <f t="shared" si="11"/>
        <v/>
      </c>
      <c r="Y475" s="117">
        <f t="shared" si="12"/>
        <v>0</v>
      </c>
      <c r="Z475" s="115"/>
      <c r="AA475" s="602" t="str">
        <f t="shared" si="78"/>
        <v/>
      </c>
      <c r="AB475" s="603">
        <f t="shared" si="79"/>
        <v>0</v>
      </c>
      <c r="AC475" s="118"/>
      <c r="AG475" s="119" t="str">
        <f t="shared" si="13"/>
        <v>Z</v>
      </c>
      <c r="AH475" s="119">
        <f t="shared" si="14"/>
        <v>9</v>
      </c>
      <c r="AI475" s="119" t="e">
        <f t="shared" si="15"/>
        <v>#N/A</v>
      </c>
      <c r="AJ475" s="120" t="e">
        <f>VLOOKUP($AS475,'FP Haupt'!$A:$M,6,FALSE)</f>
        <v>#N/A</v>
      </c>
      <c r="AK475" s="120" t="e">
        <f>VLOOKUP($AS475,'FP Beleg'!$A:$M,4,FALSE)</f>
        <v>#N/A</v>
      </c>
      <c r="AL475" s="120" t="e">
        <f>VLOOKUP($AS475,'FP Beleg'!$A:$M,5,FALSE)</f>
        <v>#N/A</v>
      </c>
      <c r="AM475" s="120" t="e">
        <f>VLOOKUP($AS475,'FP Beleg'!$A:$M,6,FALSE)</f>
        <v>#N/A</v>
      </c>
      <c r="AN475" s="120" t="e">
        <f>VLOOKUP($AS475,'FP Beleg'!$A:$M,7,FALSE)</f>
        <v>#N/A</v>
      </c>
      <c r="AO475" s="120" t="e">
        <f>VLOOKUP($AS475,'Anlage 1d'!$A:$M,4,FALSE)</f>
        <v>#N/A</v>
      </c>
      <c r="AP475" s="120" t="e">
        <f>VLOOKUP($AS475,'Anlage 1e'!$A:$M,4,FALSE)</f>
        <v>#N/A</v>
      </c>
      <c r="AQ475" s="120" t="e">
        <f>VLOOKUP($AS475,'Anlage 1e'!$A:$M,5,FALSE)</f>
        <v>#N/A</v>
      </c>
      <c r="AR475" s="120" t="e">
        <f>VLOOKUP($AS475,'FP Haupt'!$A:$M,5,FALSE)</f>
        <v>#N/A</v>
      </c>
      <c r="AS475" s="119" t="str">
        <f t="shared" si="16"/>
        <v/>
      </c>
      <c r="AV475" s="119" t="str">
        <f t="shared" si="17"/>
        <v>2</v>
      </c>
      <c r="AW475" s="119">
        <f t="shared" si="18"/>
        <v>1</v>
      </c>
      <c r="AX475" s="119" t="e">
        <f t="shared" si="19"/>
        <v>#N/A</v>
      </c>
      <c r="AY475" s="120" t="e">
        <f>VLOOKUP($BC475,'FP Haupt'!$A:$M,9,FALSE)</f>
        <v>#N/A</v>
      </c>
      <c r="AZ475" s="120" t="e">
        <f>VLOOKUP($BC475,'Anlage 1d'!$A:$M,8,FALSE)</f>
        <v>#N/A</v>
      </c>
      <c r="BA475" s="120" t="e">
        <f>VLOOKUP($BC475,'Anlage 1e'!$A:$M,10,FALSE)</f>
        <v>#N/A</v>
      </c>
      <c r="BB475" s="120" t="e">
        <f>VLOOKUP($BC475,'FP Beleg'!$A:$M,10,FALSE)</f>
        <v>#N/A</v>
      </c>
      <c r="BC475" s="119" t="str">
        <f t="shared" si="20"/>
        <v/>
      </c>
      <c r="BF475" s="119" t="str">
        <f t="shared" si="21"/>
        <v>2</v>
      </c>
      <c r="BG475" s="119">
        <f t="shared" si="22"/>
        <v>1</v>
      </c>
      <c r="BH475" s="119" t="e">
        <f t="shared" si="23"/>
        <v>#N/A</v>
      </c>
      <c r="BI475" s="120" t="e">
        <f>VLOOKUP($BM475,'FP Haupt'!$A:$M,12,FALSE)</f>
        <v>#N/A</v>
      </c>
      <c r="BJ475" s="120" t="e">
        <f>VLOOKUP($BM475,'Anlage 1d'!$A:$M,11,FALSE)</f>
        <v>#N/A</v>
      </c>
      <c r="BK475" s="120" t="e">
        <f>VLOOKUP($BM475,'Anlage 1e'!$A:$M,13,FALSE)</f>
        <v>#N/A</v>
      </c>
      <c r="BL475" s="120" t="e">
        <f>VLOOKUP($BM475,'FP Beleg'!$A:$M,13,FALSE)</f>
        <v>#N/A</v>
      </c>
      <c r="BM475" s="119" t="str">
        <f t="shared" si="24"/>
        <v/>
      </c>
      <c r="BP475" s="119" t="str">
        <f t="shared" si="25"/>
        <v>2</v>
      </c>
      <c r="BQ475" s="119">
        <f t="shared" si="26"/>
        <v>1</v>
      </c>
      <c r="BR475" s="119" t="e">
        <f t="shared" si="27"/>
        <v>#N/A</v>
      </c>
      <c r="BS475" s="120" t="e">
        <f>VLOOKUP($BW475,'FP Haupt'!$A:$M,12,FALSE)</f>
        <v>#N/A</v>
      </c>
      <c r="BT475" s="120" t="e">
        <f>VLOOKUP($BW475,'Anlage 1d'!$A:$M,11,FALSE)</f>
        <v>#N/A</v>
      </c>
      <c r="BU475" s="120" t="e">
        <f>VLOOKUP($BW475,'Anlage 1e'!$A:$M,13,FALSE)</f>
        <v>#N/A</v>
      </c>
      <c r="BV475" s="120" t="e">
        <f>VLOOKUP($BW475,'FP Beleg'!$A:$M,13,FALSE)</f>
        <v>#N/A</v>
      </c>
      <c r="BW475" s="119" t="str">
        <f t="shared" si="28"/>
        <v/>
      </c>
      <c r="BZ475" s="119" t="str">
        <f t="shared" si="29"/>
        <v>2</v>
      </c>
      <c r="CA475" s="119">
        <f t="shared" si="30"/>
        <v>1</v>
      </c>
      <c r="CB475" s="119" t="e">
        <f t="shared" si="31"/>
        <v>#N/A</v>
      </c>
      <c r="CC475" s="120" t="e">
        <f>VLOOKUP($CG475,'FP Haupt'!$A:$M,11,FALSE)</f>
        <v>#N/A</v>
      </c>
      <c r="CD475" s="120" t="e">
        <f>VLOOKUP($CG475,'Anlage 1d'!$A:$M,10,FALSE)</f>
        <v>#N/A</v>
      </c>
      <c r="CE475" s="120" t="e">
        <f>VLOOKUP($CG475,'Anlage 1e'!$A:$M,12,FALSE)</f>
        <v>#N/A</v>
      </c>
      <c r="CF475" s="120" t="e">
        <f>VLOOKUP($CG475,'FP Beleg'!$A:$M,12,FALSE)</f>
        <v>#N/A</v>
      </c>
      <c r="CG475" s="119" t="str">
        <f t="shared" si="32"/>
        <v/>
      </c>
      <c r="CJ475" s="119" t="str">
        <f t="shared" si="76"/>
        <v>2</v>
      </c>
      <c r="CK475" s="119">
        <f t="shared" si="80"/>
        <v>1</v>
      </c>
      <c r="CL475" s="119" t="e">
        <f t="shared" si="81"/>
        <v>#N/A</v>
      </c>
      <c r="CM475" s="120" t="e">
        <f>VLOOKUP($CQ475,'FP Haupt'!$A:$O,15,FALSE)</f>
        <v>#N/A</v>
      </c>
      <c r="CN475" s="120" t="e">
        <f>VLOOKUP($CQ475,'Anlage 1d'!$A:$O,15,FALSE)</f>
        <v>#N/A</v>
      </c>
      <c r="CO475" s="120" t="e">
        <f>VLOOKUP($CQ475,'Anlage 1e'!$A:$Q,17,FALSE)</f>
        <v>#N/A</v>
      </c>
      <c r="CP475" s="120" t="e">
        <f>VLOOKUP($CQ475,'FP Beleg'!$A:$P,16,FALSE)</f>
        <v>#N/A</v>
      </c>
      <c r="CQ475" s="119" t="str">
        <f t="shared" si="77"/>
        <v/>
      </c>
    </row>
    <row r="476" spans="1:95" x14ac:dyDescent="0.2">
      <c r="A476" s="111"/>
      <c r="B476" s="112" t="str">
        <f>IF(A476="","",IF(ISERROR(VLOOKUP(MID(A476,1,4),'FP Haupt'!$A:$M,4,FALSE)),"keine DRG gemäß FPV",VLOOKUP(MID(A476,1,4),'FP Haupt'!$A:$M,4,FALSE)))</f>
        <v/>
      </c>
      <c r="C476" s="113">
        <f t="shared" si="39"/>
        <v>0</v>
      </c>
      <c r="D476" s="114" t="str">
        <f t="shared" si="1"/>
        <v/>
      </c>
      <c r="E476" s="114" t="str">
        <f t="shared" si="2"/>
        <v/>
      </c>
      <c r="F476" s="115"/>
      <c r="G476" s="115"/>
      <c r="H476" s="116" t="str">
        <f t="shared" si="3"/>
        <v/>
      </c>
      <c r="I476" s="117">
        <f t="shared" si="4"/>
        <v>0</v>
      </c>
      <c r="J476" s="115"/>
      <c r="K476" s="115"/>
      <c r="L476" s="116" t="str">
        <f t="shared" si="5"/>
        <v/>
      </c>
      <c r="M476" s="114">
        <f t="shared" si="6"/>
        <v>0</v>
      </c>
      <c r="N476" s="115"/>
      <c r="O476" s="115"/>
      <c r="P476" s="116" t="str">
        <f t="shared" si="7"/>
        <v/>
      </c>
      <c r="Q476" s="114">
        <f t="shared" si="8"/>
        <v>0</v>
      </c>
      <c r="R476" s="115"/>
      <c r="S476" s="115"/>
      <c r="T476" s="116" t="str">
        <f t="shared" si="9"/>
        <v/>
      </c>
      <c r="U476" s="114">
        <f t="shared" si="10"/>
        <v>0</v>
      </c>
      <c r="V476" s="115"/>
      <c r="W476" s="115"/>
      <c r="X476" s="116" t="str">
        <f t="shared" si="11"/>
        <v/>
      </c>
      <c r="Y476" s="117">
        <f t="shared" si="12"/>
        <v>0</v>
      </c>
      <c r="Z476" s="115"/>
      <c r="AA476" s="602" t="str">
        <f t="shared" si="78"/>
        <v/>
      </c>
      <c r="AB476" s="603">
        <f t="shared" si="79"/>
        <v>0</v>
      </c>
      <c r="AC476" s="118"/>
      <c r="AG476" s="119" t="str">
        <f t="shared" si="13"/>
        <v>Z</v>
      </c>
      <c r="AH476" s="119">
        <f t="shared" si="14"/>
        <v>9</v>
      </c>
      <c r="AI476" s="119" t="e">
        <f t="shared" si="15"/>
        <v>#N/A</v>
      </c>
      <c r="AJ476" s="120" t="e">
        <f>VLOOKUP($AS476,'FP Haupt'!$A:$M,6,FALSE)</f>
        <v>#N/A</v>
      </c>
      <c r="AK476" s="120" t="e">
        <f>VLOOKUP($AS476,'FP Beleg'!$A:$M,4,FALSE)</f>
        <v>#N/A</v>
      </c>
      <c r="AL476" s="120" t="e">
        <f>VLOOKUP($AS476,'FP Beleg'!$A:$M,5,FALSE)</f>
        <v>#N/A</v>
      </c>
      <c r="AM476" s="120" t="e">
        <f>VLOOKUP($AS476,'FP Beleg'!$A:$M,6,FALSE)</f>
        <v>#N/A</v>
      </c>
      <c r="AN476" s="120" t="e">
        <f>VLOOKUP($AS476,'FP Beleg'!$A:$M,7,FALSE)</f>
        <v>#N/A</v>
      </c>
      <c r="AO476" s="120" t="e">
        <f>VLOOKUP($AS476,'Anlage 1d'!$A:$M,4,FALSE)</f>
        <v>#N/A</v>
      </c>
      <c r="AP476" s="120" t="e">
        <f>VLOOKUP($AS476,'Anlage 1e'!$A:$M,4,FALSE)</f>
        <v>#N/A</v>
      </c>
      <c r="AQ476" s="120" t="e">
        <f>VLOOKUP($AS476,'Anlage 1e'!$A:$M,5,FALSE)</f>
        <v>#N/A</v>
      </c>
      <c r="AR476" s="120" t="e">
        <f>VLOOKUP($AS476,'FP Haupt'!$A:$M,5,FALSE)</f>
        <v>#N/A</v>
      </c>
      <c r="AS476" s="119" t="str">
        <f t="shared" si="16"/>
        <v/>
      </c>
      <c r="AV476" s="119" t="str">
        <f t="shared" si="17"/>
        <v>2</v>
      </c>
      <c r="AW476" s="119">
        <f t="shared" si="18"/>
        <v>1</v>
      </c>
      <c r="AX476" s="119" t="e">
        <f t="shared" si="19"/>
        <v>#N/A</v>
      </c>
      <c r="AY476" s="120" t="e">
        <f>VLOOKUP($BC476,'FP Haupt'!$A:$M,9,FALSE)</f>
        <v>#N/A</v>
      </c>
      <c r="AZ476" s="120" t="e">
        <f>VLOOKUP($BC476,'Anlage 1d'!$A:$M,8,FALSE)</f>
        <v>#N/A</v>
      </c>
      <c r="BA476" s="120" t="e">
        <f>VLOOKUP($BC476,'Anlage 1e'!$A:$M,10,FALSE)</f>
        <v>#N/A</v>
      </c>
      <c r="BB476" s="120" t="e">
        <f>VLOOKUP($BC476,'FP Beleg'!$A:$M,10,FALSE)</f>
        <v>#N/A</v>
      </c>
      <c r="BC476" s="119" t="str">
        <f t="shared" si="20"/>
        <v/>
      </c>
      <c r="BF476" s="119" t="str">
        <f t="shared" si="21"/>
        <v>2</v>
      </c>
      <c r="BG476" s="119">
        <f t="shared" si="22"/>
        <v>1</v>
      </c>
      <c r="BH476" s="119" t="e">
        <f t="shared" si="23"/>
        <v>#N/A</v>
      </c>
      <c r="BI476" s="120" t="e">
        <f>VLOOKUP($BM476,'FP Haupt'!$A:$M,12,FALSE)</f>
        <v>#N/A</v>
      </c>
      <c r="BJ476" s="120" t="e">
        <f>VLOOKUP($BM476,'Anlage 1d'!$A:$M,11,FALSE)</f>
        <v>#N/A</v>
      </c>
      <c r="BK476" s="120" t="e">
        <f>VLOOKUP($BM476,'Anlage 1e'!$A:$M,13,FALSE)</f>
        <v>#N/A</v>
      </c>
      <c r="BL476" s="120" t="e">
        <f>VLOOKUP($BM476,'FP Beleg'!$A:$M,13,FALSE)</f>
        <v>#N/A</v>
      </c>
      <c r="BM476" s="119" t="str">
        <f t="shared" si="24"/>
        <v/>
      </c>
      <c r="BP476" s="119" t="str">
        <f t="shared" si="25"/>
        <v>2</v>
      </c>
      <c r="BQ476" s="119">
        <f t="shared" si="26"/>
        <v>1</v>
      </c>
      <c r="BR476" s="119" t="e">
        <f t="shared" si="27"/>
        <v>#N/A</v>
      </c>
      <c r="BS476" s="120" t="e">
        <f>VLOOKUP($BW476,'FP Haupt'!$A:$M,12,FALSE)</f>
        <v>#N/A</v>
      </c>
      <c r="BT476" s="120" t="e">
        <f>VLOOKUP($BW476,'Anlage 1d'!$A:$M,11,FALSE)</f>
        <v>#N/A</v>
      </c>
      <c r="BU476" s="120" t="e">
        <f>VLOOKUP($BW476,'Anlage 1e'!$A:$M,13,FALSE)</f>
        <v>#N/A</v>
      </c>
      <c r="BV476" s="120" t="e">
        <f>VLOOKUP($BW476,'FP Beleg'!$A:$M,13,FALSE)</f>
        <v>#N/A</v>
      </c>
      <c r="BW476" s="119" t="str">
        <f t="shared" si="28"/>
        <v/>
      </c>
      <c r="BZ476" s="119" t="str">
        <f t="shared" si="29"/>
        <v>2</v>
      </c>
      <c r="CA476" s="119">
        <f t="shared" si="30"/>
        <v>1</v>
      </c>
      <c r="CB476" s="119" t="e">
        <f t="shared" si="31"/>
        <v>#N/A</v>
      </c>
      <c r="CC476" s="120" t="e">
        <f>VLOOKUP($CG476,'FP Haupt'!$A:$M,11,FALSE)</f>
        <v>#N/A</v>
      </c>
      <c r="CD476" s="120" t="e">
        <f>VLOOKUP($CG476,'Anlage 1d'!$A:$M,10,FALSE)</f>
        <v>#N/A</v>
      </c>
      <c r="CE476" s="120" t="e">
        <f>VLOOKUP($CG476,'Anlage 1e'!$A:$M,12,FALSE)</f>
        <v>#N/A</v>
      </c>
      <c r="CF476" s="120" t="e">
        <f>VLOOKUP($CG476,'FP Beleg'!$A:$M,12,FALSE)</f>
        <v>#N/A</v>
      </c>
      <c r="CG476" s="119" t="str">
        <f t="shared" si="32"/>
        <v/>
      </c>
      <c r="CJ476" s="119" t="str">
        <f t="shared" si="76"/>
        <v>2</v>
      </c>
      <c r="CK476" s="119">
        <f t="shared" si="80"/>
        <v>1</v>
      </c>
      <c r="CL476" s="119" t="e">
        <f t="shared" si="81"/>
        <v>#N/A</v>
      </c>
      <c r="CM476" s="120" t="e">
        <f>VLOOKUP($CQ476,'FP Haupt'!$A:$O,15,FALSE)</f>
        <v>#N/A</v>
      </c>
      <c r="CN476" s="120" t="e">
        <f>VLOOKUP($CQ476,'Anlage 1d'!$A:$O,15,FALSE)</f>
        <v>#N/A</v>
      </c>
      <c r="CO476" s="120" t="e">
        <f>VLOOKUP($CQ476,'Anlage 1e'!$A:$Q,17,FALSE)</f>
        <v>#N/A</v>
      </c>
      <c r="CP476" s="120" t="e">
        <f>VLOOKUP($CQ476,'FP Beleg'!$A:$P,16,FALSE)</f>
        <v>#N/A</v>
      </c>
      <c r="CQ476" s="119" t="str">
        <f t="shared" si="77"/>
        <v/>
      </c>
    </row>
    <row r="477" spans="1:95" x14ac:dyDescent="0.2">
      <c r="A477" s="111"/>
      <c r="B477" s="112" t="str">
        <f>IF(A477="","",IF(ISERROR(VLOOKUP(MID(A477,1,4),'FP Haupt'!$A:$M,4,FALSE)),"keine DRG gemäß FPV",VLOOKUP(MID(A477,1,4),'FP Haupt'!$A:$M,4,FALSE)))</f>
        <v/>
      </c>
      <c r="C477" s="113">
        <f t="shared" si="39"/>
        <v>0</v>
      </c>
      <c r="D477" s="114" t="str">
        <f t="shared" si="1"/>
        <v/>
      </c>
      <c r="E477" s="114" t="str">
        <f t="shared" si="2"/>
        <v/>
      </c>
      <c r="F477" s="115"/>
      <c r="G477" s="115"/>
      <c r="H477" s="116" t="str">
        <f t="shared" si="3"/>
        <v/>
      </c>
      <c r="I477" s="117">
        <f t="shared" si="4"/>
        <v>0</v>
      </c>
      <c r="J477" s="115"/>
      <c r="K477" s="115"/>
      <c r="L477" s="116" t="str">
        <f t="shared" si="5"/>
        <v/>
      </c>
      <c r="M477" s="114">
        <f t="shared" si="6"/>
        <v>0</v>
      </c>
      <c r="N477" s="115"/>
      <c r="O477" s="115"/>
      <c r="P477" s="116" t="str">
        <f t="shared" si="7"/>
        <v/>
      </c>
      <c r="Q477" s="114">
        <f t="shared" si="8"/>
        <v>0</v>
      </c>
      <c r="R477" s="115"/>
      <c r="S477" s="115"/>
      <c r="T477" s="116" t="str">
        <f t="shared" si="9"/>
        <v/>
      </c>
      <c r="U477" s="114">
        <f t="shared" si="10"/>
        <v>0</v>
      </c>
      <c r="V477" s="115"/>
      <c r="W477" s="115"/>
      <c r="X477" s="116" t="str">
        <f t="shared" si="11"/>
        <v/>
      </c>
      <c r="Y477" s="117">
        <f t="shared" si="12"/>
        <v>0</v>
      </c>
      <c r="Z477" s="115"/>
      <c r="AA477" s="602" t="str">
        <f t="shared" si="78"/>
        <v/>
      </c>
      <c r="AB477" s="603">
        <f t="shared" si="79"/>
        <v>0</v>
      </c>
      <c r="AC477" s="118"/>
      <c r="AG477" s="119" t="str">
        <f t="shared" si="13"/>
        <v>Z</v>
      </c>
      <c r="AH477" s="119">
        <f t="shared" si="14"/>
        <v>9</v>
      </c>
      <c r="AI477" s="119" t="e">
        <f t="shared" si="15"/>
        <v>#N/A</v>
      </c>
      <c r="AJ477" s="120" t="e">
        <f>VLOOKUP($AS477,'FP Haupt'!$A:$M,6,FALSE)</f>
        <v>#N/A</v>
      </c>
      <c r="AK477" s="120" t="e">
        <f>VLOOKUP($AS477,'FP Beleg'!$A:$M,4,FALSE)</f>
        <v>#N/A</v>
      </c>
      <c r="AL477" s="120" t="e">
        <f>VLOOKUP($AS477,'FP Beleg'!$A:$M,5,FALSE)</f>
        <v>#N/A</v>
      </c>
      <c r="AM477" s="120" t="e">
        <f>VLOOKUP($AS477,'FP Beleg'!$A:$M,6,FALSE)</f>
        <v>#N/A</v>
      </c>
      <c r="AN477" s="120" t="e">
        <f>VLOOKUP($AS477,'FP Beleg'!$A:$M,7,FALSE)</f>
        <v>#N/A</v>
      </c>
      <c r="AO477" s="120" t="e">
        <f>VLOOKUP($AS477,'Anlage 1d'!$A:$M,4,FALSE)</f>
        <v>#N/A</v>
      </c>
      <c r="AP477" s="120" t="e">
        <f>VLOOKUP($AS477,'Anlage 1e'!$A:$M,4,FALSE)</f>
        <v>#N/A</v>
      </c>
      <c r="AQ477" s="120" t="e">
        <f>VLOOKUP($AS477,'Anlage 1e'!$A:$M,5,FALSE)</f>
        <v>#N/A</v>
      </c>
      <c r="AR477" s="120" t="e">
        <f>VLOOKUP($AS477,'FP Haupt'!$A:$M,5,FALSE)</f>
        <v>#N/A</v>
      </c>
      <c r="AS477" s="119" t="str">
        <f t="shared" si="16"/>
        <v/>
      </c>
      <c r="AV477" s="119" t="str">
        <f t="shared" si="17"/>
        <v>2</v>
      </c>
      <c r="AW477" s="119">
        <f t="shared" si="18"/>
        <v>1</v>
      </c>
      <c r="AX477" s="119" t="e">
        <f t="shared" si="19"/>
        <v>#N/A</v>
      </c>
      <c r="AY477" s="120" t="e">
        <f>VLOOKUP($BC477,'FP Haupt'!$A:$M,9,FALSE)</f>
        <v>#N/A</v>
      </c>
      <c r="AZ477" s="120" t="e">
        <f>VLOOKUP($BC477,'Anlage 1d'!$A:$M,8,FALSE)</f>
        <v>#N/A</v>
      </c>
      <c r="BA477" s="120" t="e">
        <f>VLOOKUP($BC477,'Anlage 1e'!$A:$M,10,FALSE)</f>
        <v>#N/A</v>
      </c>
      <c r="BB477" s="120" t="e">
        <f>VLOOKUP($BC477,'FP Beleg'!$A:$M,10,FALSE)</f>
        <v>#N/A</v>
      </c>
      <c r="BC477" s="119" t="str">
        <f t="shared" si="20"/>
        <v/>
      </c>
      <c r="BF477" s="119" t="str">
        <f t="shared" si="21"/>
        <v>2</v>
      </c>
      <c r="BG477" s="119">
        <f t="shared" si="22"/>
        <v>1</v>
      </c>
      <c r="BH477" s="119" t="e">
        <f t="shared" si="23"/>
        <v>#N/A</v>
      </c>
      <c r="BI477" s="120" t="e">
        <f>VLOOKUP($BM477,'FP Haupt'!$A:$M,12,FALSE)</f>
        <v>#N/A</v>
      </c>
      <c r="BJ477" s="120" t="e">
        <f>VLOOKUP($BM477,'Anlage 1d'!$A:$M,11,FALSE)</f>
        <v>#N/A</v>
      </c>
      <c r="BK477" s="120" t="e">
        <f>VLOOKUP($BM477,'Anlage 1e'!$A:$M,13,FALSE)</f>
        <v>#N/A</v>
      </c>
      <c r="BL477" s="120" t="e">
        <f>VLOOKUP($BM477,'FP Beleg'!$A:$M,13,FALSE)</f>
        <v>#N/A</v>
      </c>
      <c r="BM477" s="119" t="str">
        <f t="shared" si="24"/>
        <v/>
      </c>
      <c r="BP477" s="119" t="str">
        <f t="shared" si="25"/>
        <v>2</v>
      </c>
      <c r="BQ477" s="119">
        <f t="shared" si="26"/>
        <v>1</v>
      </c>
      <c r="BR477" s="119" t="e">
        <f t="shared" si="27"/>
        <v>#N/A</v>
      </c>
      <c r="BS477" s="120" t="e">
        <f>VLOOKUP($BW477,'FP Haupt'!$A:$M,12,FALSE)</f>
        <v>#N/A</v>
      </c>
      <c r="BT477" s="120" t="e">
        <f>VLOOKUP($BW477,'Anlage 1d'!$A:$M,11,FALSE)</f>
        <v>#N/A</v>
      </c>
      <c r="BU477" s="120" t="e">
        <f>VLOOKUP($BW477,'Anlage 1e'!$A:$M,13,FALSE)</f>
        <v>#N/A</v>
      </c>
      <c r="BV477" s="120" t="e">
        <f>VLOOKUP($BW477,'FP Beleg'!$A:$M,13,FALSE)</f>
        <v>#N/A</v>
      </c>
      <c r="BW477" s="119" t="str">
        <f t="shared" si="28"/>
        <v/>
      </c>
      <c r="BZ477" s="119" t="str">
        <f t="shared" si="29"/>
        <v>2</v>
      </c>
      <c r="CA477" s="119">
        <f t="shared" si="30"/>
        <v>1</v>
      </c>
      <c r="CB477" s="119" t="e">
        <f t="shared" si="31"/>
        <v>#N/A</v>
      </c>
      <c r="CC477" s="120" t="e">
        <f>VLOOKUP($CG477,'FP Haupt'!$A:$M,11,FALSE)</f>
        <v>#N/A</v>
      </c>
      <c r="CD477" s="120" t="e">
        <f>VLOOKUP($CG477,'Anlage 1d'!$A:$M,10,FALSE)</f>
        <v>#N/A</v>
      </c>
      <c r="CE477" s="120" t="e">
        <f>VLOOKUP($CG477,'Anlage 1e'!$A:$M,12,FALSE)</f>
        <v>#N/A</v>
      </c>
      <c r="CF477" s="120" t="e">
        <f>VLOOKUP($CG477,'FP Beleg'!$A:$M,12,FALSE)</f>
        <v>#N/A</v>
      </c>
      <c r="CG477" s="119" t="str">
        <f t="shared" si="32"/>
        <v/>
      </c>
      <c r="CJ477" s="119" t="str">
        <f t="shared" si="76"/>
        <v>2</v>
      </c>
      <c r="CK477" s="119">
        <f t="shared" si="80"/>
        <v>1</v>
      </c>
      <c r="CL477" s="119" t="e">
        <f t="shared" si="81"/>
        <v>#N/A</v>
      </c>
      <c r="CM477" s="120" t="e">
        <f>VLOOKUP($CQ477,'FP Haupt'!$A:$O,15,FALSE)</f>
        <v>#N/A</v>
      </c>
      <c r="CN477" s="120" t="e">
        <f>VLOOKUP($CQ477,'Anlage 1d'!$A:$O,15,FALSE)</f>
        <v>#N/A</v>
      </c>
      <c r="CO477" s="120" t="e">
        <f>VLOOKUP($CQ477,'Anlage 1e'!$A:$Q,17,FALSE)</f>
        <v>#N/A</v>
      </c>
      <c r="CP477" s="120" t="e">
        <f>VLOOKUP($CQ477,'FP Beleg'!$A:$P,16,FALSE)</f>
        <v>#N/A</v>
      </c>
      <c r="CQ477" s="119" t="str">
        <f t="shared" si="77"/>
        <v/>
      </c>
    </row>
    <row r="478" spans="1:95" x14ac:dyDescent="0.2">
      <c r="A478" s="111"/>
      <c r="B478" s="112" t="str">
        <f>IF(A478="","",IF(ISERROR(VLOOKUP(MID(A478,1,4),'FP Haupt'!$A:$M,4,FALSE)),"keine DRG gemäß FPV",VLOOKUP(MID(A478,1,4),'FP Haupt'!$A:$M,4,FALSE)))</f>
        <v/>
      </c>
      <c r="C478" s="113">
        <f t="shared" si="39"/>
        <v>0</v>
      </c>
      <c r="D478" s="114" t="str">
        <f t="shared" si="1"/>
        <v/>
      </c>
      <c r="E478" s="114" t="str">
        <f t="shared" si="2"/>
        <v/>
      </c>
      <c r="F478" s="115"/>
      <c r="G478" s="115"/>
      <c r="H478" s="116" t="str">
        <f t="shared" si="3"/>
        <v/>
      </c>
      <c r="I478" s="117">
        <f t="shared" si="4"/>
        <v>0</v>
      </c>
      <c r="J478" s="115"/>
      <c r="K478" s="115"/>
      <c r="L478" s="116" t="str">
        <f t="shared" si="5"/>
        <v/>
      </c>
      <c r="M478" s="114">
        <f t="shared" si="6"/>
        <v>0</v>
      </c>
      <c r="N478" s="115"/>
      <c r="O478" s="115"/>
      <c r="P478" s="116" t="str">
        <f t="shared" si="7"/>
        <v/>
      </c>
      <c r="Q478" s="114">
        <f t="shared" si="8"/>
        <v>0</v>
      </c>
      <c r="R478" s="115"/>
      <c r="S478" s="115"/>
      <c r="T478" s="116" t="str">
        <f t="shared" si="9"/>
        <v/>
      </c>
      <c r="U478" s="114">
        <f t="shared" si="10"/>
        <v>0</v>
      </c>
      <c r="V478" s="115"/>
      <c r="W478" s="115"/>
      <c r="X478" s="116" t="str">
        <f t="shared" si="11"/>
        <v/>
      </c>
      <c r="Y478" s="117">
        <f t="shared" si="12"/>
        <v>0</v>
      </c>
      <c r="Z478" s="115"/>
      <c r="AA478" s="602" t="str">
        <f t="shared" si="78"/>
        <v/>
      </c>
      <c r="AB478" s="603">
        <f t="shared" si="79"/>
        <v>0</v>
      </c>
      <c r="AC478" s="118"/>
      <c r="AG478" s="119" t="str">
        <f t="shared" si="13"/>
        <v>Z</v>
      </c>
      <c r="AH478" s="119">
        <f t="shared" si="14"/>
        <v>9</v>
      </c>
      <c r="AI478" s="119" t="e">
        <f t="shared" si="15"/>
        <v>#N/A</v>
      </c>
      <c r="AJ478" s="120" t="e">
        <f>VLOOKUP($AS478,'FP Haupt'!$A:$M,6,FALSE)</f>
        <v>#N/A</v>
      </c>
      <c r="AK478" s="120" t="e">
        <f>VLOOKUP($AS478,'FP Beleg'!$A:$M,4,FALSE)</f>
        <v>#N/A</v>
      </c>
      <c r="AL478" s="120" t="e">
        <f>VLOOKUP($AS478,'FP Beleg'!$A:$M,5,FALSE)</f>
        <v>#N/A</v>
      </c>
      <c r="AM478" s="120" t="e">
        <f>VLOOKUP($AS478,'FP Beleg'!$A:$M,6,FALSE)</f>
        <v>#N/A</v>
      </c>
      <c r="AN478" s="120" t="e">
        <f>VLOOKUP($AS478,'FP Beleg'!$A:$M,7,FALSE)</f>
        <v>#N/A</v>
      </c>
      <c r="AO478" s="120" t="e">
        <f>VLOOKUP($AS478,'Anlage 1d'!$A:$M,4,FALSE)</f>
        <v>#N/A</v>
      </c>
      <c r="AP478" s="120" t="e">
        <f>VLOOKUP($AS478,'Anlage 1e'!$A:$M,4,FALSE)</f>
        <v>#N/A</v>
      </c>
      <c r="AQ478" s="120" t="e">
        <f>VLOOKUP($AS478,'Anlage 1e'!$A:$M,5,FALSE)</f>
        <v>#N/A</v>
      </c>
      <c r="AR478" s="120" t="e">
        <f>VLOOKUP($AS478,'FP Haupt'!$A:$M,5,FALSE)</f>
        <v>#N/A</v>
      </c>
      <c r="AS478" s="119" t="str">
        <f t="shared" si="16"/>
        <v/>
      </c>
      <c r="AV478" s="119" t="str">
        <f t="shared" si="17"/>
        <v>2</v>
      </c>
      <c r="AW478" s="119">
        <f t="shared" si="18"/>
        <v>1</v>
      </c>
      <c r="AX478" s="119" t="e">
        <f t="shared" si="19"/>
        <v>#N/A</v>
      </c>
      <c r="AY478" s="120" t="e">
        <f>VLOOKUP($BC478,'FP Haupt'!$A:$M,9,FALSE)</f>
        <v>#N/A</v>
      </c>
      <c r="AZ478" s="120" t="e">
        <f>VLOOKUP($BC478,'Anlage 1d'!$A:$M,8,FALSE)</f>
        <v>#N/A</v>
      </c>
      <c r="BA478" s="120" t="e">
        <f>VLOOKUP($BC478,'Anlage 1e'!$A:$M,10,FALSE)</f>
        <v>#N/A</v>
      </c>
      <c r="BB478" s="120" t="e">
        <f>VLOOKUP($BC478,'FP Beleg'!$A:$M,10,FALSE)</f>
        <v>#N/A</v>
      </c>
      <c r="BC478" s="119" t="str">
        <f t="shared" si="20"/>
        <v/>
      </c>
      <c r="BF478" s="119" t="str">
        <f t="shared" si="21"/>
        <v>2</v>
      </c>
      <c r="BG478" s="119">
        <f t="shared" si="22"/>
        <v>1</v>
      </c>
      <c r="BH478" s="119" t="e">
        <f t="shared" si="23"/>
        <v>#N/A</v>
      </c>
      <c r="BI478" s="120" t="e">
        <f>VLOOKUP($BM478,'FP Haupt'!$A:$M,12,FALSE)</f>
        <v>#N/A</v>
      </c>
      <c r="BJ478" s="120" t="e">
        <f>VLOOKUP($BM478,'Anlage 1d'!$A:$M,11,FALSE)</f>
        <v>#N/A</v>
      </c>
      <c r="BK478" s="120" t="e">
        <f>VLOOKUP($BM478,'Anlage 1e'!$A:$M,13,FALSE)</f>
        <v>#N/A</v>
      </c>
      <c r="BL478" s="120" t="e">
        <f>VLOOKUP($BM478,'FP Beleg'!$A:$M,13,FALSE)</f>
        <v>#N/A</v>
      </c>
      <c r="BM478" s="119" t="str">
        <f t="shared" si="24"/>
        <v/>
      </c>
      <c r="BP478" s="119" t="str">
        <f t="shared" si="25"/>
        <v>2</v>
      </c>
      <c r="BQ478" s="119">
        <f t="shared" si="26"/>
        <v>1</v>
      </c>
      <c r="BR478" s="119" t="e">
        <f t="shared" si="27"/>
        <v>#N/A</v>
      </c>
      <c r="BS478" s="120" t="e">
        <f>VLOOKUP($BW478,'FP Haupt'!$A:$M,12,FALSE)</f>
        <v>#N/A</v>
      </c>
      <c r="BT478" s="120" t="e">
        <f>VLOOKUP($BW478,'Anlage 1d'!$A:$M,11,FALSE)</f>
        <v>#N/A</v>
      </c>
      <c r="BU478" s="120" t="e">
        <f>VLOOKUP($BW478,'Anlage 1e'!$A:$M,13,FALSE)</f>
        <v>#N/A</v>
      </c>
      <c r="BV478" s="120" t="e">
        <f>VLOOKUP($BW478,'FP Beleg'!$A:$M,13,FALSE)</f>
        <v>#N/A</v>
      </c>
      <c r="BW478" s="119" t="str">
        <f t="shared" si="28"/>
        <v/>
      </c>
      <c r="BZ478" s="119" t="str">
        <f t="shared" si="29"/>
        <v>2</v>
      </c>
      <c r="CA478" s="119">
        <f t="shared" si="30"/>
        <v>1</v>
      </c>
      <c r="CB478" s="119" t="e">
        <f t="shared" si="31"/>
        <v>#N/A</v>
      </c>
      <c r="CC478" s="120" t="e">
        <f>VLOOKUP($CG478,'FP Haupt'!$A:$M,11,FALSE)</f>
        <v>#N/A</v>
      </c>
      <c r="CD478" s="120" t="e">
        <f>VLOOKUP($CG478,'Anlage 1d'!$A:$M,10,FALSE)</f>
        <v>#N/A</v>
      </c>
      <c r="CE478" s="120" t="e">
        <f>VLOOKUP($CG478,'Anlage 1e'!$A:$M,12,FALSE)</f>
        <v>#N/A</v>
      </c>
      <c r="CF478" s="120" t="e">
        <f>VLOOKUP($CG478,'FP Beleg'!$A:$M,12,FALSE)</f>
        <v>#N/A</v>
      </c>
      <c r="CG478" s="119" t="str">
        <f t="shared" si="32"/>
        <v/>
      </c>
      <c r="CJ478" s="119" t="str">
        <f t="shared" si="76"/>
        <v>2</v>
      </c>
      <c r="CK478" s="119">
        <f t="shared" si="80"/>
        <v>1</v>
      </c>
      <c r="CL478" s="119" t="e">
        <f t="shared" si="81"/>
        <v>#N/A</v>
      </c>
      <c r="CM478" s="120" t="e">
        <f>VLOOKUP($CQ478,'FP Haupt'!$A:$O,15,FALSE)</f>
        <v>#N/A</v>
      </c>
      <c r="CN478" s="120" t="e">
        <f>VLOOKUP($CQ478,'Anlage 1d'!$A:$O,15,FALSE)</f>
        <v>#N/A</v>
      </c>
      <c r="CO478" s="120" t="e">
        <f>VLOOKUP($CQ478,'Anlage 1e'!$A:$Q,17,FALSE)</f>
        <v>#N/A</v>
      </c>
      <c r="CP478" s="120" t="e">
        <f>VLOOKUP($CQ478,'FP Beleg'!$A:$P,16,FALSE)</f>
        <v>#N/A</v>
      </c>
      <c r="CQ478" s="119" t="str">
        <f t="shared" si="77"/>
        <v/>
      </c>
    </row>
    <row r="479" spans="1:95" x14ac:dyDescent="0.2">
      <c r="A479" s="111"/>
      <c r="B479" s="112" t="str">
        <f>IF(A479="","",IF(ISERROR(VLOOKUP(MID(A479,1,4),'FP Haupt'!$A:$M,4,FALSE)),"keine DRG gemäß FPV",VLOOKUP(MID(A479,1,4),'FP Haupt'!$A:$M,4,FALSE)))</f>
        <v/>
      </c>
      <c r="C479" s="113">
        <f t="shared" si="39"/>
        <v>0</v>
      </c>
      <c r="D479" s="114" t="str">
        <f t="shared" si="1"/>
        <v/>
      </c>
      <c r="E479" s="114" t="str">
        <f t="shared" si="2"/>
        <v/>
      </c>
      <c r="F479" s="115"/>
      <c r="G479" s="115"/>
      <c r="H479" s="116" t="str">
        <f t="shared" si="3"/>
        <v/>
      </c>
      <c r="I479" s="117">
        <f t="shared" si="4"/>
        <v>0</v>
      </c>
      <c r="J479" s="115"/>
      <c r="K479" s="115"/>
      <c r="L479" s="116" t="str">
        <f t="shared" si="5"/>
        <v/>
      </c>
      <c r="M479" s="114">
        <f t="shared" si="6"/>
        <v>0</v>
      </c>
      <c r="N479" s="115"/>
      <c r="O479" s="115"/>
      <c r="P479" s="116" t="str">
        <f t="shared" si="7"/>
        <v/>
      </c>
      <c r="Q479" s="114">
        <f t="shared" si="8"/>
        <v>0</v>
      </c>
      <c r="R479" s="115"/>
      <c r="S479" s="115"/>
      <c r="T479" s="116" t="str">
        <f t="shared" si="9"/>
        <v/>
      </c>
      <c r="U479" s="114">
        <f t="shared" si="10"/>
        <v>0</v>
      </c>
      <c r="V479" s="115"/>
      <c r="W479" s="115"/>
      <c r="X479" s="116" t="str">
        <f t="shared" si="11"/>
        <v/>
      </c>
      <c r="Y479" s="117">
        <f t="shared" si="12"/>
        <v>0</v>
      </c>
      <c r="Z479" s="115"/>
      <c r="AA479" s="602" t="str">
        <f t="shared" si="78"/>
        <v/>
      </c>
      <c r="AB479" s="603">
        <f t="shared" si="79"/>
        <v>0</v>
      </c>
      <c r="AC479" s="118"/>
      <c r="AG479" s="119" t="str">
        <f t="shared" si="13"/>
        <v>Z</v>
      </c>
      <c r="AH479" s="119">
        <f t="shared" si="14"/>
        <v>9</v>
      </c>
      <c r="AI479" s="119" t="e">
        <f t="shared" si="15"/>
        <v>#N/A</v>
      </c>
      <c r="AJ479" s="120" t="e">
        <f>VLOOKUP($AS479,'FP Haupt'!$A:$M,6,FALSE)</f>
        <v>#N/A</v>
      </c>
      <c r="AK479" s="120" t="e">
        <f>VLOOKUP($AS479,'FP Beleg'!$A:$M,4,FALSE)</f>
        <v>#N/A</v>
      </c>
      <c r="AL479" s="120" t="e">
        <f>VLOOKUP($AS479,'FP Beleg'!$A:$M,5,FALSE)</f>
        <v>#N/A</v>
      </c>
      <c r="AM479" s="120" t="e">
        <f>VLOOKUP($AS479,'FP Beleg'!$A:$M,6,FALSE)</f>
        <v>#N/A</v>
      </c>
      <c r="AN479" s="120" t="e">
        <f>VLOOKUP($AS479,'FP Beleg'!$A:$M,7,FALSE)</f>
        <v>#N/A</v>
      </c>
      <c r="AO479" s="120" t="e">
        <f>VLOOKUP($AS479,'Anlage 1d'!$A:$M,4,FALSE)</f>
        <v>#N/A</v>
      </c>
      <c r="AP479" s="120" t="e">
        <f>VLOOKUP($AS479,'Anlage 1e'!$A:$M,4,FALSE)</f>
        <v>#N/A</v>
      </c>
      <c r="AQ479" s="120" t="e">
        <f>VLOOKUP($AS479,'Anlage 1e'!$A:$M,5,FALSE)</f>
        <v>#N/A</v>
      </c>
      <c r="AR479" s="120" t="e">
        <f>VLOOKUP($AS479,'FP Haupt'!$A:$M,5,FALSE)</f>
        <v>#N/A</v>
      </c>
      <c r="AS479" s="119" t="str">
        <f t="shared" si="16"/>
        <v/>
      </c>
      <c r="AV479" s="119" t="str">
        <f t="shared" si="17"/>
        <v>2</v>
      </c>
      <c r="AW479" s="119">
        <f t="shared" si="18"/>
        <v>1</v>
      </c>
      <c r="AX479" s="119" t="e">
        <f t="shared" si="19"/>
        <v>#N/A</v>
      </c>
      <c r="AY479" s="120" t="e">
        <f>VLOOKUP($BC479,'FP Haupt'!$A:$M,9,FALSE)</f>
        <v>#N/A</v>
      </c>
      <c r="AZ479" s="120" t="e">
        <f>VLOOKUP($BC479,'Anlage 1d'!$A:$M,8,FALSE)</f>
        <v>#N/A</v>
      </c>
      <c r="BA479" s="120" t="e">
        <f>VLOOKUP($BC479,'Anlage 1e'!$A:$M,10,FALSE)</f>
        <v>#N/A</v>
      </c>
      <c r="BB479" s="120" t="e">
        <f>VLOOKUP($BC479,'FP Beleg'!$A:$M,10,FALSE)</f>
        <v>#N/A</v>
      </c>
      <c r="BC479" s="119" t="str">
        <f t="shared" si="20"/>
        <v/>
      </c>
      <c r="BF479" s="119" t="str">
        <f t="shared" si="21"/>
        <v>2</v>
      </c>
      <c r="BG479" s="119">
        <f t="shared" si="22"/>
        <v>1</v>
      </c>
      <c r="BH479" s="119" t="e">
        <f t="shared" si="23"/>
        <v>#N/A</v>
      </c>
      <c r="BI479" s="120" t="e">
        <f>VLOOKUP($BM479,'FP Haupt'!$A:$M,12,FALSE)</f>
        <v>#N/A</v>
      </c>
      <c r="BJ479" s="120" t="e">
        <f>VLOOKUP($BM479,'Anlage 1d'!$A:$M,11,FALSE)</f>
        <v>#N/A</v>
      </c>
      <c r="BK479" s="120" t="e">
        <f>VLOOKUP($BM479,'Anlage 1e'!$A:$M,13,FALSE)</f>
        <v>#N/A</v>
      </c>
      <c r="BL479" s="120" t="e">
        <f>VLOOKUP($BM479,'FP Beleg'!$A:$M,13,FALSE)</f>
        <v>#N/A</v>
      </c>
      <c r="BM479" s="119" t="str">
        <f t="shared" si="24"/>
        <v/>
      </c>
      <c r="BP479" s="119" t="str">
        <f t="shared" si="25"/>
        <v>2</v>
      </c>
      <c r="BQ479" s="119">
        <f t="shared" si="26"/>
        <v>1</v>
      </c>
      <c r="BR479" s="119" t="e">
        <f t="shared" si="27"/>
        <v>#N/A</v>
      </c>
      <c r="BS479" s="120" t="e">
        <f>VLOOKUP($BW479,'FP Haupt'!$A:$M,12,FALSE)</f>
        <v>#N/A</v>
      </c>
      <c r="BT479" s="120" t="e">
        <f>VLOOKUP($BW479,'Anlage 1d'!$A:$M,11,FALSE)</f>
        <v>#N/A</v>
      </c>
      <c r="BU479" s="120" t="e">
        <f>VLOOKUP($BW479,'Anlage 1e'!$A:$M,13,FALSE)</f>
        <v>#N/A</v>
      </c>
      <c r="BV479" s="120" t="e">
        <f>VLOOKUP($BW479,'FP Beleg'!$A:$M,13,FALSE)</f>
        <v>#N/A</v>
      </c>
      <c r="BW479" s="119" t="str">
        <f t="shared" si="28"/>
        <v/>
      </c>
      <c r="BZ479" s="119" t="str">
        <f t="shared" si="29"/>
        <v>2</v>
      </c>
      <c r="CA479" s="119">
        <f t="shared" si="30"/>
        <v>1</v>
      </c>
      <c r="CB479" s="119" t="e">
        <f t="shared" si="31"/>
        <v>#N/A</v>
      </c>
      <c r="CC479" s="120" t="e">
        <f>VLOOKUP($CG479,'FP Haupt'!$A:$M,11,FALSE)</f>
        <v>#N/A</v>
      </c>
      <c r="CD479" s="120" t="e">
        <f>VLOOKUP($CG479,'Anlage 1d'!$A:$M,10,FALSE)</f>
        <v>#N/A</v>
      </c>
      <c r="CE479" s="120" t="e">
        <f>VLOOKUP($CG479,'Anlage 1e'!$A:$M,12,FALSE)</f>
        <v>#N/A</v>
      </c>
      <c r="CF479" s="120" t="e">
        <f>VLOOKUP($CG479,'FP Beleg'!$A:$M,12,FALSE)</f>
        <v>#N/A</v>
      </c>
      <c r="CG479" s="119" t="str">
        <f t="shared" si="32"/>
        <v/>
      </c>
      <c r="CJ479" s="119" t="str">
        <f t="shared" si="76"/>
        <v>2</v>
      </c>
      <c r="CK479" s="119">
        <f t="shared" si="80"/>
        <v>1</v>
      </c>
      <c r="CL479" s="119" t="e">
        <f t="shared" si="81"/>
        <v>#N/A</v>
      </c>
      <c r="CM479" s="120" t="e">
        <f>VLOOKUP($CQ479,'FP Haupt'!$A:$O,15,FALSE)</f>
        <v>#N/A</v>
      </c>
      <c r="CN479" s="120" t="e">
        <f>VLOOKUP($CQ479,'Anlage 1d'!$A:$O,15,FALSE)</f>
        <v>#N/A</v>
      </c>
      <c r="CO479" s="120" t="e">
        <f>VLOOKUP($CQ479,'Anlage 1e'!$A:$Q,17,FALSE)</f>
        <v>#N/A</v>
      </c>
      <c r="CP479" s="120" t="e">
        <f>VLOOKUP($CQ479,'FP Beleg'!$A:$P,16,FALSE)</f>
        <v>#N/A</v>
      </c>
      <c r="CQ479" s="119" t="str">
        <f t="shared" si="77"/>
        <v/>
      </c>
    </row>
    <row r="480" spans="1:95" x14ac:dyDescent="0.2">
      <c r="A480" s="111"/>
      <c r="B480" s="112" t="str">
        <f>IF(A480="","",IF(ISERROR(VLOOKUP(MID(A480,1,4),'FP Haupt'!$A:$M,4,FALSE)),"keine DRG gemäß FPV",VLOOKUP(MID(A480,1,4),'FP Haupt'!$A:$M,4,FALSE)))</f>
        <v/>
      </c>
      <c r="C480" s="113">
        <f t="shared" si="39"/>
        <v>0</v>
      </c>
      <c r="D480" s="114" t="str">
        <f t="shared" si="1"/>
        <v/>
      </c>
      <c r="E480" s="114" t="str">
        <f t="shared" si="2"/>
        <v/>
      </c>
      <c r="F480" s="115"/>
      <c r="G480" s="115"/>
      <c r="H480" s="116" t="str">
        <f t="shared" si="3"/>
        <v/>
      </c>
      <c r="I480" s="117">
        <f t="shared" si="4"/>
        <v>0</v>
      </c>
      <c r="J480" s="115"/>
      <c r="K480" s="115"/>
      <c r="L480" s="116" t="str">
        <f t="shared" si="5"/>
        <v/>
      </c>
      <c r="M480" s="114">
        <f t="shared" si="6"/>
        <v>0</v>
      </c>
      <c r="N480" s="115"/>
      <c r="O480" s="115"/>
      <c r="P480" s="116" t="str">
        <f t="shared" si="7"/>
        <v/>
      </c>
      <c r="Q480" s="114">
        <f t="shared" si="8"/>
        <v>0</v>
      </c>
      <c r="R480" s="115"/>
      <c r="S480" s="115"/>
      <c r="T480" s="116" t="str">
        <f t="shared" si="9"/>
        <v/>
      </c>
      <c r="U480" s="114">
        <f t="shared" si="10"/>
        <v>0</v>
      </c>
      <c r="V480" s="115"/>
      <c r="W480" s="115"/>
      <c r="X480" s="116" t="str">
        <f t="shared" si="11"/>
        <v/>
      </c>
      <c r="Y480" s="117">
        <f t="shared" si="12"/>
        <v>0</v>
      </c>
      <c r="Z480" s="115"/>
      <c r="AA480" s="602" t="str">
        <f t="shared" si="78"/>
        <v/>
      </c>
      <c r="AB480" s="603">
        <f t="shared" si="79"/>
        <v>0</v>
      </c>
      <c r="AC480" s="118"/>
      <c r="AG480" s="119" t="str">
        <f t="shared" si="13"/>
        <v>Z</v>
      </c>
      <c r="AH480" s="119">
        <f t="shared" si="14"/>
        <v>9</v>
      </c>
      <c r="AI480" s="119" t="e">
        <f t="shared" si="15"/>
        <v>#N/A</v>
      </c>
      <c r="AJ480" s="120" t="e">
        <f>VLOOKUP($AS480,'FP Haupt'!$A:$M,6,FALSE)</f>
        <v>#N/A</v>
      </c>
      <c r="AK480" s="120" t="e">
        <f>VLOOKUP($AS480,'FP Beleg'!$A:$M,4,FALSE)</f>
        <v>#N/A</v>
      </c>
      <c r="AL480" s="120" t="e">
        <f>VLOOKUP($AS480,'FP Beleg'!$A:$M,5,FALSE)</f>
        <v>#N/A</v>
      </c>
      <c r="AM480" s="120" t="e">
        <f>VLOOKUP($AS480,'FP Beleg'!$A:$M,6,FALSE)</f>
        <v>#N/A</v>
      </c>
      <c r="AN480" s="120" t="e">
        <f>VLOOKUP($AS480,'FP Beleg'!$A:$M,7,FALSE)</f>
        <v>#N/A</v>
      </c>
      <c r="AO480" s="120" t="e">
        <f>VLOOKUP($AS480,'Anlage 1d'!$A:$M,4,FALSE)</f>
        <v>#N/A</v>
      </c>
      <c r="AP480" s="120" t="e">
        <f>VLOOKUP($AS480,'Anlage 1e'!$A:$M,4,FALSE)</f>
        <v>#N/A</v>
      </c>
      <c r="AQ480" s="120" t="e">
        <f>VLOOKUP($AS480,'Anlage 1e'!$A:$M,5,FALSE)</f>
        <v>#N/A</v>
      </c>
      <c r="AR480" s="120" t="e">
        <f>VLOOKUP($AS480,'FP Haupt'!$A:$M,5,FALSE)</f>
        <v>#N/A</v>
      </c>
      <c r="AS480" s="119" t="str">
        <f t="shared" si="16"/>
        <v/>
      </c>
      <c r="AV480" s="119" t="str">
        <f t="shared" si="17"/>
        <v>2</v>
      </c>
      <c r="AW480" s="119">
        <f t="shared" si="18"/>
        <v>1</v>
      </c>
      <c r="AX480" s="119" t="e">
        <f t="shared" si="19"/>
        <v>#N/A</v>
      </c>
      <c r="AY480" s="120" t="e">
        <f>VLOOKUP($BC480,'FP Haupt'!$A:$M,9,FALSE)</f>
        <v>#N/A</v>
      </c>
      <c r="AZ480" s="120" t="e">
        <f>VLOOKUP($BC480,'Anlage 1d'!$A:$M,8,FALSE)</f>
        <v>#N/A</v>
      </c>
      <c r="BA480" s="120" t="e">
        <f>VLOOKUP($BC480,'Anlage 1e'!$A:$M,10,FALSE)</f>
        <v>#N/A</v>
      </c>
      <c r="BB480" s="120" t="e">
        <f>VLOOKUP($BC480,'FP Beleg'!$A:$M,10,FALSE)</f>
        <v>#N/A</v>
      </c>
      <c r="BC480" s="119" t="str">
        <f t="shared" si="20"/>
        <v/>
      </c>
      <c r="BF480" s="119" t="str">
        <f t="shared" si="21"/>
        <v>2</v>
      </c>
      <c r="BG480" s="119">
        <f t="shared" si="22"/>
        <v>1</v>
      </c>
      <c r="BH480" s="119" t="e">
        <f t="shared" si="23"/>
        <v>#N/A</v>
      </c>
      <c r="BI480" s="120" t="e">
        <f>VLOOKUP($BM480,'FP Haupt'!$A:$M,12,FALSE)</f>
        <v>#N/A</v>
      </c>
      <c r="BJ480" s="120" t="e">
        <f>VLOOKUP($BM480,'Anlage 1d'!$A:$M,11,FALSE)</f>
        <v>#N/A</v>
      </c>
      <c r="BK480" s="120" t="e">
        <f>VLOOKUP($BM480,'Anlage 1e'!$A:$M,13,FALSE)</f>
        <v>#N/A</v>
      </c>
      <c r="BL480" s="120" t="e">
        <f>VLOOKUP($BM480,'FP Beleg'!$A:$M,13,FALSE)</f>
        <v>#N/A</v>
      </c>
      <c r="BM480" s="119" t="str">
        <f t="shared" si="24"/>
        <v/>
      </c>
      <c r="BP480" s="119" t="str">
        <f t="shared" si="25"/>
        <v>2</v>
      </c>
      <c r="BQ480" s="119">
        <f t="shared" si="26"/>
        <v>1</v>
      </c>
      <c r="BR480" s="119" t="e">
        <f t="shared" si="27"/>
        <v>#N/A</v>
      </c>
      <c r="BS480" s="120" t="e">
        <f>VLOOKUP($BW480,'FP Haupt'!$A:$M,12,FALSE)</f>
        <v>#N/A</v>
      </c>
      <c r="BT480" s="120" t="e">
        <f>VLOOKUP($BW480,'Anlage 1d'!$A:$M,11,FALSE)</f>
        <v>#N/A</v>
      </c>
      <c r="BU480" s="120" t="e">
        <f>VLOOKUP($BW480,'Anlage 1e'!$A:$M,13,FALSE)</f>
        <v>#N/A</v>
      </c>
      <c r="BV480" s="120" t="e">
        <f>VLOOKUP($BW480,'FP Beleg'!$A:$M,13,FALSE)</f>
        <v>#N/A</v>
      </c>
      <c r="BW480" s="119" t="str">
        <f t="shared" si="28"/>
        <v/>
      </c>
      <c r="BZ480" s="119" t="str">
        <f t="shared" si="29"/>
        <v>2</v>
      </c>
      <c r="CA480" s="119">
        <f t="shared" si="30"/>
        <v>1</v>
      </c>
      <c r="CB480" s="119" t="e">
        <f t="shared" si="31"/>
        <v>#N/A</v>
      </c>
      <c r="CC480" s="120" t="e">
        <f>VLOOKUP($CG480,'FP Haupt'!$A:$M,11,FALSE)</f>
        <v>#N/A</v>
      </c>
      <c r="CD480" s="120" t="e">
        <f>VLOOKUP($CG480,'Anlage 1d'!$A:$M,10,FALSE)</f>
        <v>#N/A</v>
      </c>
      <c r="CE480" s="120" t="e">
        <f>VLOOKUP($CG480,'Anlage 1e'!$A:$M,12,FALSE)</f>
        <v>#N/A</v>
      </c>
      <c r="CF480" s="120" t="e">
        <f>VLOOKUP($CG480,'FP Beleg'!$A:$M,12,FALSE)</f>
        <v>#N/A</v>
      </c>
      <c r="CG480" s="119" t="str">
        <f t="shared" si="32"/>
        <v/>
      </c>
      <c r="CJ480" s="119" t="str">
        <f t="shared" si="76"/>
        <v>2</v>
      </c>
      <c r="CK480" s="119">
        <f t="shared" si="80"/>
        <v>1</v>
      </c>
      <c r="CL480" s="119" t="e">
        <f t="shared" si="81"/>
        <v>#N/A</v>
      </c>
      <c r="CM480" s="120" t="e">
        <f>VLOOKUP($CQ480,'FP Haupt'!$A:$O,15,FALSE)</f>
        <v>#N/A</v>
      </c>
      <c r="CN480" s="120" t="e">
        <f>VLOOKUP($CQ480,'Anlage 1d'!$A:$O,15,FALSE)</f>
        <v>#N/A</v>
      </c>
      <c r="CO480" s="120" t="e">
        <f>VLOOKUP($CQ480,'Anlage 1e'!$A:$Q,17,FALSE)</f>
        <v>#N/A</v>
      </c>
      <c r="CP480" s="120" t="e">
        <f>VLOOKUP($CQ480,'FP Beleg'!$A:$P,16,FALSE)</f>
        <v>#N/A</v>
      </c>
      <c r="CQ480" s="119" t="str">
        <f t="shared" si="77"/>
        <v/>
      </c>
    </row>
    <row r="481" spans="1:95" x14ac:dyDescent="0.2">
      <c r="A481" s="111"/>
      <c r="B481" s="112" t="str">
        <f>IF(A481="","",IF(ISERROR(VLOOKUP(MID(A481,1,4),'FP Haupt'!$A:$M,4,FALSE)),"keine DRG gemäß FPV",VLOOKUP(MID(A481,1,4),'FP Haupt'!$A:$M,4,FALSE)))</f>
        <v/>
      </c>
      <c r="C481" s="113">
        <f t="shared" si="39"/>
        <v>0</v>
      </c>
      <c r="D481" s="114" t="str">
        <f t="shared" si="1"/>
        <v/>
      </c>
      <c r="E481" s="114" t="str">
        <f t="shared" si="2"/>
        <v/>
      </c>
      <c r="F481" s="115"/>
      <c r="G481" s="115"/>
      <c r="H481" s="116" t="str">
        <f t="shared" si="3"/>
        <v/>
      </c>
      <c r="I481" s="117">
        <f t="shared" si="4"/>
        <v>0</v>
      </c>
      <c r="J481" s="115"/>
      <c r="K481" s="115"/>
      <c r="L481" s="116" t="str">
        <f t="shared" si="5"/>
        <v/>
      </c>
      <c r="M481" s="114">
        <f t="shared" si="6"/>
        <v>0</v>
      </c>
      <c r="N481" s="115"/>
      <c r="O481" s="115"/>
      <c r="P481" s="116" t="str">
        <f t="shared" si="7"/>
        <v/>
      </c>
      <c r="Q481" s="114">
        <f t="shared" si="8"/>
        <v>0</v>
      </c>
      <c r="R481" s="115"/>
      <c r="S481" s="115"/>
      <c r="T481" s="116" t="str">
        <f t="shared" si="9"/>
        <v/>
      </c>
      <c r="U481" s="114">
        <f t="shared" si="10"/>
        <v>0</v>
      </c>
      <c r="V481" s="115"/>
      <c r="W481" s="115"/>
      <c r="X481" s="116" t="str">
        <f t="shared" si="11"/>
        <v/>
      </c>
      <c r="Y481" s="117">
        <f t="shared" si="12"/>
        <v>0</v>
      </c>
      <c r="Z481" s="115"/>
      <c r="AA481" s="602" t="str">
        <f t="shared" si="78"/>
        <v/>
      </c>
      <c r="AB481" s="603">
        <f t="shared" si="79"/>
        <v>0</v>
      </c>
      <c r="AC481" s="118"/>
      <c r="AG481" s="119" t="str">
        <f t="shared" si="13"/>
        <v>Z</v>
      </c>
      <c r="AH481" s="119">
        <f t="shared" si="14"/>
        <v>9</v>
      </c>
      <c r="AI481" s="119" t="e">
        <f t="shared" si="15"/>
        <v>#N/A</v>
      </c>
      <c r="AJ481" s="120" t="e">
        <f>VLOOKUP($AS481,'FP Haupt'!$A:$M,6,FALSE)</f>
        <v>#N/A</v>
      </c>
      <c r="AK481" s="120" t="e">
        <f>VLOOKUP($AS481,'FP Beleg'!$A:$M,4,FALSE)</f>
        <v>#N/A</v>
      </c>
      <c r="AL481" s="120" t="e">
        <f>VLOOKUP($AS481,'FP Beleg'!$A:$M,5,FALSE)</f>
        <v>#N/A</v>
      </c>
      <c r="AM481" s="120" t="e">
        <f>VLOOKUP($AS481,'FP Beleg'!$A:$M,6,FALSE)</f>
        <v>#N/A</v>
      </c>
      <c r="AN481" s="120" t="e">
        <f>VLOOKUP($AS481,'FP Beleg'!$A:$M,7,FALSE)</f>
        <v>#N/A</v>
      </c>
      <c r="AO481" s="120" t="e">
        <f>VLOOKUP($AS481,'Anlage 1d'!$A:$M,4,FALSE)</f>
        <v>#N/A</v>
      </c>
      <c r="AP481" s="120" t="e">
        <f>VLOOKUP($AS481,'Anlage 1e'!$A:$M,4,FALSE)</f>
        <v>#N/A</v>
      </c>
      <c r="AQ481" s="120" t="e">
        <f>VLOOKUP($AS481,'Anlage 1e'!$A:$M,5,FALSE)</f>
        <v>#N/A</v>
      </c>
      <c r="AR481" s="120" t="e">
        <f>VLOOKUP($AS481,'FP Haupt'!$A:$M,5,FALSE)</f>
        <v>#N/A</v>
      </c>
      <c r="AS481" s="119" t="str">
        <f t="shared" si="16"/>
        <v/>
      </c>
      <c r="AV481" s="119" t="str">
        <f t="shared" si="17"/>
        <v>2</v>
      </c>
      <c r="AW481" s="119">
        <f t="shared" si="18"/>
        <v>1</v>
      </c>
      <c r="AX481" s="119" t="e">
        <f t="shared" si="19"/>
        <v>#N/A</v>
      </c>
      <c r="AY481" s="120" t="e">
        <f>VLOOKUP($BC481,'FP Haupt'!$A:$M,9,FALSE)</f>
        <v>#N/A</v>
      </c>
      <c r="AZ481" s="120" t="e">
        <f>VLOOKUP($BC481,'Anlage 1d'!$A:$M,8,FALSE)</f>
        <v>#N/A</v>
      </c>
      <c r="BA481" s="120" t="e">
        <f>VLOOKUP($BC481,'Anlage 1e'!$A:$M,10,FALSE)</f>
        <v>#N/A</v>
      </c>
      <c r="BB481" s="120" t="e">
        <f>VLOOKUP($BC481,'FP Beleg'!$A:$M,10,FALSE)</f>
        <v>#N/A</v>
      </c>
      <c r="BC481" s="119" t="str">
        <f t="shared" si="20"/>
        <v/>
      </c>
      <c r="BF481" s="119" t="str">
        <f t="shared" si="21"/>
        <v>2</v>
      </c>
      <c r="BG481" s="119">
        <f t="shared" si="22"/>
        <v>1</v>
      </c>
      <c r="BH481" s="119" t="e">
        <f t="shared" si="23"/>
        <v>#N/A</v>
      </c>
      <c r="BI481" s="120" t="e">
        <f>VLOOKUP($BM481,'FP Haupt'!$A:$M,12,FALSE)</f>
        <v>#N/A</v>
      </c>
      <c r="BJ481" s="120" t="e">
        <f>VLOOKUP($BM481,'Anlage 1d'!$A:$M,11,FALSE)</f>
        <v>#N/A</v>
      </c>
      <c r="BK481" s="120" t="e">
        <f>VLOOKUP($BM481,'Anlage 1e'!$A:$M,13,FALSE)</f>
        <v>#N/A</v>
      </c>
      <c r="BL481" s="120" t="e">
        <f>VLOOKUP($BM481,'FP Beleg'!$A:$M,13,FALSE)</f>
        <v>#N/A</v>
      </c>
      <c r="BM481" s="119" t="str">
        <f t="shared" si="24"/>
        <v/>
      </c>
      <c r="BP481" s="119" t="str">
        <f t="shared" si="25"/>
        <v>2</v>
      </c>
      <c r="BQ481" s="119">
        <f t="shared" si="26"/>
        <v>1</v>
      </c>
      <c r="BR481" s="119" t="e">
        <f t="shared" si="27"/>
        <v>#N/A</v>
      </c>
      <c r="BS481" s="120" t="e">
        <f>VLOOKUP($BW481,'FP Haupt'!$A:$M,12,FALSE)</f>
        <v>#N/A</v>
      </c>
      <c r="BT481" s="120" t="e">
        <f>VLOOKUP($BW481,'Anlage 1d'!$A:$M,11,FALSE)</f>
        <v>#N/A</v>
      </c>
      <c r="BU481" s="120" t="e">
        <f>VLOOKUP($BW481,'Anlage 1e'!$A:$M,13,FALSE)</f>
        <v>#N/A</v>
      </c>
      <c r="BV481" s="120" t="e">
        <f>VLOOKUP($BW481,'FP Beleg'!$A:$M,13,FALSE)</f>
        <v>#N/A</v>
      </c>
      <c r="BW481" s="119" t="str">
        <f t="shared" si="28"/>
        <v/>
      </c>
      <c r="BZ481" s="119" t="str">
        <f t="shared" si="29"/>
        <v>2</v>
      </c>
      <c r="CA481" s="119">
        <f t="shared" si="30"/>
        <v>1</v>
      </c>
      <c r="CB481" s="119" t="e">
        <f t="shared" si="31"/>
        <v>#N/A</v>
      </c>
      <c r="CC481" s="120" t="e">
        <f>VLOOKUP($CG481,'FP Haupt'!$A:$M,11,FALSE)</f>
        <v>#N/A</v>
      </c>
      <c r="CD481" s="120" t="e">
        <f>VLOOKUP($CG481,'Anlage 1d'!$A:$M,10,FALSE)</f>
        <v>#N/A</v>
      </c>
      <c r="CE481" s="120" t="e">
        <f>VLOOKUP($CG481,'Anlage 1e'!$A:$M,12,FALSE)</f>
        <v>#N/A</v>
      </c>
      <c r="CF481" s="120" t="e">
        <f>VLOOKUP($CG481,'FP Beleg'!$A:$M,12,FALSE)</f>
        <v>#N/A</v>
      </c>
      <c r="CG481" s="119" t="str">
        <f t="shared" si="32"/>
        <v/>
      </c>
      <c r="CJ481" s="119" t="str">
        <f t="shared" si="76"/>
        <v>2</v>
      </c>
      <c r="CK481" s="119">
        <f t="shared" si="80"/>
        <v>1</v>
      </c>
      <c r="CL481" s="119" t="e">
        <f t="shared" si="81"/>
        <v>#N/A</v>
      </c>
      <c r="CM481" s="120" t="e">
        <f>VLOOKUP($CQ481,'FP Haupt'!$A:$O,15,FALSE)</f>
        <v>#N/A</v>
      </c>
      <c r="CN481" s="120" t="e">
        <f>VLOOKUP($CQ481,'Anlage 1d'!$A:$O,15,FALSE)</f>
        <v>#N/A</v>
      </c>
      <c r="CO481" s="120" t="e">
        <f>VLOOKUP($CQ481,'Anlage 1e'!$A:$Q,17,FALSE)</f>
        <v>#N/A</v>
      </c>
      <c r="CP481" s="120" t="e">
        <f>VLOOKUP($CQ481,'FP Beleg'!$A:$P,16,FALSE)</f>
        <v>#N/A</v>
      </c>
      <c r="CQ481" s="119" t="str">
        <f t="shared" si="77"/>
        <v/>
      </c>
    </row>
    <row r="482" spans="1:95" x14ac:dyDescent="0.2">
      <c r="A482" s="111"/>
      <c r="B482" s="112" t="str">
        <f>IF(A482="","",IF(ISERROR(VLOOKUP(MID(A482,1,4),'FP Haupt'!$A:$M,4,FALSE)),"keine DRG gemäß FPV",VLOOKUP(MID(A482,1,4),'FP Haupt'!$A:$M,4,FALSE)))</f>
        <v/>
      </c>
      <c r="C482" s="113">
        <f t="shared" si="39"/>
        <v>0</v>
      </c>
      <c r="D482" s="114" t="str">
        <f t="shared" si="1"/>
        <v/>
      </c>
      <c r="E482" s="114" t="str">
        <f t="shared" si="2"/>
        <v/>
      </c>
      <c r="F482" s="115"/>
      <c r="G482" s="115"/>
      <c r="H482" s="116" t="str">
        <f t="shared" si="3"/>
        <v/>
      </c>
      <c r="I482" s="117">
        <f t="shared" si="4"/>
        <v>0</v>
      </c>
      <c r="J482" s="115"/>
      <c r="K482" s="115"/>
      <c r="L482" s="116" t="str">
        <f t="shared" si="5"/>
        <v/>
      </c>
      <c r="M482" s="114">
        <f t="shared" si="6"/>
        <v>0</v>
      </c>
      <c r="N482" s="115"/>
      <c r="O482" s="115"/>
      <c r="P482" s="116" t="str">
        <f t="shared" si="7"/>
        <v/>
      </c>
      <c r="Q482" s="114">
        <f t="shared" si="8"/>
        <v>0</v>
      </c>
      <c r="R482" s="115"/>
      <c r="S482" s="115"/>
      <c r="T482" s="116" t="str">
        <f t="shared" si="9"/>
        <v/>
      </c>
      <c r="U482" s="114">
        <f t="shared" si="10"/>
        <v>0</v>
      </c>
      <c r="V482" s="115"/>
      <c r="W482" s="115"/>
      <c r="X482" s="116" t="str">
        <f t="shared" si="11"/>
        <v/>
      </c>
      <c r="Y482" s="117">
        <f t="shared" si="12"/>
        <v>0</v>
      </c>
      <c r="Z482" s="115"/>
      <c r="AA482" s="602" t="str">
        <f t="shared" si="78"/>
        <v/>
      </c>
      <c r="AB482" s="603">
        <f t="shared" si="79"/>
        <v>0</v>
      </c>
      <c r="AC482" s="118"/>
      <c r="AG482" s="119" t="str">
        <f t="shared" si="13"/>
        <v>Z</v>
      </c>
      <c r="AH482" s="119">
        <f t="shared" si="14"/>
        <v>9</v>
      </c>
      <c r="AI482" s="119" t="e">
        <f t="shared" si="15"/>
        <v>#N/A</v>
      </c>
      <c r="AJ482" s="120" t="e">
        <f>VLOOKUP($AS482,'FP Haupt'!$A:$M,6,FALSE)</f>
        <v>#N/A</v>
      </c>
      <c r="AK482" s="120" t="e">
        <f>VLOOKUP($AS482,'FP Beleg'!$A:$M,4,FALSE)</f>
        <v>#N/A</v>
      </c>
      <c r="AL482" s="120" t="e">
        <f>VLOOKUP($AS482,'FP Beleg'!$A:$M,5,FALSE)</f>
        <v>#N/A</v>
      </c>
      <c r="AM482" s="120" t="e">
        <f>VLOOKUP($AS482,'FP Beleg'!$A:$M,6,FALSE)</f>
        <v>#N/A</v>
      </c>
      <c r="AN482" s="120" t="e">
        <f>VLOOKUP($AS482,'FP Beleg'!$A:$M,7,FALSE)</f>
        <v>#N/A</v>
      </c>
      <c r="AO482" s="120" t="e">
        <f>VLOOKUP($AS482,'Anlage 1d'!$A:$M,4,FALSE)</f>
        <v>#N/A</v>
      </c>
      <c r="AP482" s="120" t="e">
        <f>VLOOKUP($AS482,'Anlage 1e'!$A:$M,4,FALSE)</f>
        <v>#N/A</v>
      </c>
      <c r="AQ482" s="120" t="e">
        <f>VLOOKUP($AS482,'Anlage 1e'!$A:$M,5,FALSE)</f>
        <v>#N/A</v>
      </c>
      <c r="AR482" s="120" t="e">
        <f>VLOOKUP($AS482,'FP Haupt'!$A:$M,5,FALSE)</f>
        <v>#N/A</v>
      </c>
      <c r="AS482" s="119" t="str">
        <f t="shared" si="16"/>
        <v/>
      </c>
      <c r="AV482" s="119" t="str">
        <f t="shared" si="17"/>
        <v>2</v>
      </c>
      <c r="AW482" s="119">
        <f t="shared" si="18"/>
        <v>1</v>
      </c>
      <c r="AX482" s="119" t="e">
        <f t="shared" si="19"/>
        <v>#N/A</v>
      </c>
      <c r="AY482" s="120" t="e">
        <f>VLOOKUP($BC482,'FP Haupt'!$A:$M,9,FALSE)</f>
        <v>#N/A</v>
      </c>
      <c r="AZ482" s="120" t="e">
        <f>VLOOKUP($BC482,'Anlage 1d'!$A:$M,8,FALSE)</f>
        <v>#N/A</v>
      </c>
      <c r="BA482" s="120" t="e">
        <f>VLOOKUP($BC482,'Anlage 1e'!$A:$M,10,FALSE)</f>
        <v>#N/A</v>
      </c>
      <c r="BB482" s="120" t="e">
        <f>VLOOKUP($BC482,'FP Beleg'!$A:$M,10,FALSE)</f>
        <v>#N/A</v>
      </c>
      <c r="BC482" s="119" t="str">
        <f t="shared" si="20"/>
        <v/>
      </c>
      <c r="BF482" s="119" t="str">
        <f t="shared" si="21"/>
        <v>2</v>
      </c>
      <c r="BG482" s="119">
        <f t="shared" si="22"/>
        <v>1</v>
      </c>
      <c r="BH482" s="119" t="e">
        <f t="shared" si="23"/>
        <v>#N/A</v>
      </c>
      <c r="BI482" s="120" t="e">
        <f>VLOOKUP($BM482,'FP Haupt'!$A:$M,12,FALSE)</f>
        <v>#N/A</v>
      </c>
      <c r="BJ482" s="120" t="e">
        <f>VLOOKUP($BM482,'Anlage 1d'!$A:$M,11,FALSE)</f>
        <v>#N/A</v>
      </c>
      <c r="BK482" s="120" t="e">
        <f>VLOOKUP($BM482,'Anlage 1e'!$A:$M,13,FALSE)</f>
        <v>#N/A</v>
      </c>
      <c r="BL482" s="120" t="e">
        <f>VLOOKUP($BM482,'FP Beleg'!$A:$M,13,FALSE)</f>
        <v>#N/A</v>
      </c>
      <c r="BM482" s="119" t="str">
        <f t="shared" si="24"/>
        <v/>
      </c>
      <c r="BP482" s="119" t="str">
        <f t="shared" si="25"/>
        <v>2</v>
      </c>
      <c r="BQ482" s="119">
        <f t="shared" si="26"/>
        <v>1</v>
      </c>
      <c r="BR482" s="119" t="e">
        <f t="shared" si="27"/>
        <v>#N/A</v>
      </c>
      <c r="BS482" s="120" t="e">
        <f>VLOOKUP($BW482,'FP Haupt'!$A:$M,12,FALSE)</f>
        <v>#N/A</v>
      </c>
      <c r="BT482" s="120" t="e">
        <f>VLOOKUP($BW482,'Anlage 1d'!$A:$M,11,FALSE)</f>
        <v>#N/A</v>
      </c>
      <c r="BU482" s="120" t="e">
        <f>VLOOKUP($BW482,'Anlage 1e'!$A:$M,13,FALSE)</f>
        <v>#N/A</v>
      </c>
      <c r="BV482" s="120" t="e">
        <f>VLOOKUP($BW482,'FP Beleg'!$A:$M,13,FALSE)</f>
        <v>#N/A</v>
      </c>
      <c r="BW482" s="119" t="str">
        <f t="shared" si="28"/>
        <v/>
      </c>
      <c r="BZ482" s="119" t="str">
        <f t="shared" si="29"/>
        <v>2</v>
      </c>
      <c r="CA482" s="119">
        <f t="shared" si="30"/>
        <v>1</v>
      </c>
      <c r="CB482" s="119" t="e">
        <f t="shared" si="31"/>
        <v>#N/A</v>
      </c>
      <c r="CC482" s="120" t="e">
        <f>VLOOKUP($CG482,'FP Haupt'!$A:$M,11,FALSE)</f>
        <v>#N/A</v>
      </c>
      <c r="CD482" s="120" t="e">
        <f>VLOOKUP($CG482,'Anlage 1d'!$A:$M,10,FALSE)</f>
        <v>#N/A</v>
      </c>
      <c r="CE482" s="120" t="e">
        <f>VLOOKUP($CG482,'Anlage 1e'!$A:$M,12,FALSE)</f>
        <v>#N/A</v>
      </c>
      <c r="CF482" s="120" t="e">
        <f>VLOOKUP($CG482,'FP Beleg'!$A:$M,12,FALSE)</f>
        <v>#N/A</v>
      </c>
      <c r="CG482" s="119" t="str">
        <f t="shared" si="32"/>
        <v/>
      </c>
      <c r="CJ482" s="119" t="str">
        <f t="shared" si="76"/>
        <v>2</v>
      </c>
      <c r="CK482" s="119">
        <f t="shared" si="80"/>
        <v>1</v>
      </c>
      <c r="CL482" s="119" t="e">
        <f t="shared" si="81"/>
        <v>#N/A</v>
      </c>
      <c r="CM482" s="120" t="e">
        <f>VLOOKUP($CQ482,'FP Haupt'!$A:$O,15,FALSE)</f>
        <v>#N/A</v>
      </c>
      <c r="CN482" s="120" t="e">
        <f>VLOOKUP($CQ482,'Anlage 1d'!$A:$O,15,FALSE)</f>
        <v>#N/A</v>
      </c>
      <c r="CO482" s="120" t="e">
        <f>VLOOKUP($CQ482,'Anlage 1e'!$A:$Q,17,FALSE)</f>
        <v>#N/A</v>
      </c>
      <c r="CP482" s="120" t="e">
        <f>VLOOKUP($CQ482,'FP Beleg'!$A:$P,16,FALSE)</f>
        <v>#N/A</v>
      </c>
      <c r="CQ482" s="119" t="str">
        <f t="shared" si="77"/>
        <v/>
      </c>
    </row>
    <row r="483" spans="1:95" x14ac:dyDescent="0.2">
      <c r="A483" s="111"/>
      <c r="B483" s="112" t="str">
        <f>IF(A483="","",IF(ISERROR(VLOOKUP(MID(A483,1,4),'FP Haupt'!$A:$M,4,FALSE)),"keine DRG gemäß FPV",VLOOKUP(MID(A483,1,4),'FP Haupt'!$A:$M,4,FALSE)))</f>
        <v/>
      </c>
      <c r="C483" s="113">
        <f t="shared" si="39"/>
        <v>0</v>
      </c>
      <c r="D483" s="114" t="str">
        <f t="shared" si="1"/>
        <v/>
      </c>
      <c r="E483" s="114" t="str">
        <f t="shared" si="2"/>
        <v/>
      </c>
      <c r="F483" s="115"/>
      <c r="G483" s="115"/>
      <c r="H483" s="116" t="str">
        <f t="shared" si="3"/>
        <v/>
      </c>
      <c r="I483" s="117">
        <f t="shared" si="4"/>
        <v>0</v>
      </c>
      <c r="J483" s="115"/>
      <c r="K483" s="115"/>
      <c r="L483" s="116" t="str">
        <f t="shared" si="5"/>
        <v/>
      </c>
      <c r="M483" s="114">
        <f t="shared" si="6"/>
        <v>0</v>
      </c>
      <c r="N483" s="115"/>
      <c r="O483" s="115"/>
      <c r="P483" s="116" t="str">
        <f t="shared" si="7"/>
        <v/>
      </c>
      <c r="Q483" s="114">
        <f t="shared" si="8"/>
        <v>0</v>
      </c>
      <c r="R483" s="115"/>
      <c r="S483" s="115"/>
      <c r="T483" s="116" t="str">
        <f t="shared" si="9"/>
        <v/>
      </c>
      <c r="U483" s="114">
        <f t="shared" si="10"/>
        <v>0</v>
      </c>
      <c r="V483" s="115"/>
      <c r="W483" s="115"/>
      <c r="X483" s="116" t="str">
        <f t="shared" si="11"/>
        <v/>
      </c>
      <c r="Y483" s="117">
        <f t="shared" si="12"/>
        <v>0</v>
      </c>
      <c r="Z483" s="115"/>
      <c r="AA483" s="602" t="str">
        <f t="shared" si="78"/>
        <v/>
      </c>
      <c r="AB483" s="603">
        <f t="shared" si="79"/>
        <v>0</v>
      </c>
      <c r="AC483" s="118"/>
      <c r="AG483" s="119" t="str">
        <f t="shared" si="13"/>
        <v>Z</v>
      </c>
      <c r="AH483" s="119">
        <f t="shared" si="14"/>
        <v>9</v>
      </c>
      <c r="AI483" s="119" t="e">
        <f t="shared" si="15"/>
        <v>#N/A</v>
      </c>
      <c r="AJ483" s="120" t="e">
        <f>VLOOKUP($AS483,'FP Haupt'!$A:$M,6,FALSE)</f>
        <v>#N/A</v>
      </c>
      <c r="AK483" s="120" t="e">
        <f>VLOOKUP($AS483,'FP Beleg'!$A:$M,4,FALSE)</f>
        <v>#N/A</v>
      </c>
      <c r="AL483" s="120" t="e">
        <f>VLOOKUP($AS483,'FP Beleg'!$A:$M,5,FALSE)</f>
        <v>#N/A</v>
      </c>
      <c r="AM483" s="120" t="e">
        <f>VLOOKUP($AS483,'FP Beleg'!$A:$M,6,FALSE)</f>
        <v>#N/A</v>
      </c>
      <c r="AN483" s="120" t="e">
        <f>VLOOKUP($AS483,'FP Beleg'!$A:$M,7,FALSE)</f>
        <v>#N/A</v>
      </c>
      <c r="AO483" s="120" t="e">
        <f>VLOOKUP($AS483,'Anlage 1d'!$A:$M,4,FALSE)</f>
        <v>#N/A</v>
      </c>
      <c r="AP483" s="120" t="e">
        <f>VLOOKUP($AS483,'Anlage 1e'!$A:$M,4,FALSE)</f>
        <v>#N/A</v>
      </c>
      <c r="AQ483" s="120" t="e">
        <f>VLOOKUP($AS483,'Anlage 1e'!$A:$M,5,FALSE)</f>
        <v>#N/A</v>
      </c>
      <c r="AR483" s="120" t="e">
        <f>VLOOKUP($AS483,'FP Haupt'!$A:$M,5,FALSE)</f>
        <v>#N/A</v>
      </c>
      <c r="AS483" s="119" t="str">
        <f t="shared" si="16"/>
        <v/>
      </c>
      <c r="AV483" s="119" t="str">
        <f t="shared" si="17"/>
        <v>2</v>
      </c>
      <c r="AW483" s="119">
        <f t="shared" si="18"/>
        <v>1</v>
      </c>
      <c r="AX483" s="119" t="e">
        <f t="shared" si="19"/>
        <v>#N/A</v>
      </c>
      <c r="AY483" s="120" t="e">
        <f>VLOOKUP($BC483,'FP Haupt'!$A:$M,9,FALSE)</f>
        <v>#N/A</v>
      </c>
      <c r="AZ483" s="120" t="e">
        <f>VLOOKUP($BC483,'Anlage 1d'!$A:$M,8,FALSE)</f>
        <v>#N/A</v>
      </c>
      <c r="BA483" s="120" t="e">
        <f>VLOOKUP($BC483,'Anlage 1e'!$A:$M,10,FALSE)</f>
        <v>#N/A</v>
      </c>
      <c r="BB483" s="120" t="e">
        <f>VLOOKUP($BC483,'FP Beleg'!$A:$M,10,FALSE)</f>
        <v>#N/A</v>
      </c>
      <c r="BC483" s="119" t="str">
        <f t="shared" si="20"/>
        <v/>
      </c>
      <c r="BF483" s="119" t="str">
        <f t="shared" si="21"/>
        <v>2</v>
      </c>
      <c r="BG483" s="119">
        <f t="shared" si="22"/>
        <v>1</v>
      </c>
      <c r="BH483" s="119" t="e">
        <f t="shared" si="23"/>
        <v>#N/A</v>
      </c>
      <c r="BI483" s="120" t="e">
        <f>VLOOKUP($BM483,'FP Haupt'!$A:$M,12,FALSE)</f>
        <v>#N/A</v>
      </c>
      <c r="BJ483" s="120" t="e">
        <f>VLOOKUP($BM483,'Anlage 1d'!$A:$M,11,FALSE)</f>
        <v>#N/A</v>
      </c>
      <c r="BK483" s="120" t="e">
        <f>VLOOKUP($BM483,'Anlage 1e'!$A:$M,13,FALSE)</f>
        <v>#N/A</v>
      </c>
      <c r="BL483" s="120" t="e">
        <f>VLOOKUP($BM483,'FP Beleg'!$A:$M,13,FALSE)</f>
        <v>#N/A</v>
      </c>
      <c r="BM483" s="119" t="str">
        <f t="shared" si="24"/>
        <v/>
      </c>
      <c r="BP483" s="119" t="str">
        <f t="shared" si="25"/>
        <v>2</v>
      </c>
      <c r="BQ483" s="119">
        <f t="shared" si="26"/>
        <v>1</v>
      </c>
      <c r="BR483" s="119" t="e">
        <f t="shared" si="27"/>
        <v>#N/A</v>
      </c>
      <c r="BS483" s="120" t="e">
        <f>VLOOKUP($BW483,'FP Haupt'!$A:$M,12,FALSE)</f>
        <v>#N/A</v>
      </c>
      <c r="BT483" s="120" t="e">
        <f>VLOOKUP($BW483,'Anlage 1d'!$A:$M,11,FALSE)</f>
        <v>#N/A</v>
      </c>
      <c r="BU483" s="120" t="e">
        <f>VLOOKUP($BW483,'Anlage 1e'!$A:$M,13,FALSE)</f>
        <v>#N/A</v>
      </c>
      <c r="BV483" s="120" t="e">
        <f>VLOOKUP($BW483,'FP Beleg'!$A:$M,13,FALSE)</f>
        <v>#N/A</v>
      </c>
      <c r="BW483" s="119" t="str">
        <f t="shared" si="28"/>
        <v/>
      </c>
      <c r="BZ483" s="119" t="str">
        <f t="shared" si="29"/>
        <v>2</v>
      </c>
      <c r="CA483" s="119">
        <f t="shared" si="30"/>
        <v>1</v>
      </c>
      <c r="CB483" s="119" t="e">
        <f t="shared" si="31"/>
        <v>#N/A</v>
      </c>
      <c r="CC483" s="120" t="e">
        <f>VLOOKUP($CG483,'FP Haupt'!$A:$M,11,FALSE)</f>
        <v>#N/A</v>
      </c>
      <c r="CD483" s="120" t="e">
        <f>VLOOKUP($CG483,'Anlage 1d'!$A:$M,10,FALSE)</f>
        <v>#N/A</v>
      </c>
      <c r="CE483" s="120" t="e">
        <f>VLOOKUP($CG483,'Anlage 1e'!$A:$M,12,FALSE)</f>
        <v>#N/A</v>
      </c>
      <c r="CF483" s="120" t="e">
        <f>VLOOKUP($CG483,'FP Beleg'!$A:$M,12,FALSE)</f>
        <v>#N/A</v>
      </c>
      <c r="CG483" s="119" t="str">
        <f t="shared" si="32"/>
        <v/>
      </c>
      <c r="CJ483" s="119" t="str">
        <f t="shared" si="76"/>
        <v>2</v>
      </c>
      <c r="CK483" s="119">
        <f t="shared" si="80"/>
        <v>1</v>
      </c>
      <c r="CL483" s="119" t="e">
        <f t="shared" si="81"/>
        <v>#N/A</v>
      </c>
      <c r="CM483" s="120" t="e">
        <f>VLOOKUP($CQ483,'FP Haupt'!$A:$O,15,FALSE)</f>
        <v>#N/A</v>
      </c>
      <c r="CN483" s="120" t="e">
        <f>VLOOKUP($CQ483,'Anlage 1d'!$A:$O,15,FALSE)</f>
        <v>#N/A</v>
      </c>
      <c r="CO483" s="120" t="e">
        <f>VLOOKUP($CQ483,'Anlage 1e'!$A:$Q,17,FALSE)</f>
        <v>#N/A</v>
      </c>
      <c r="CP483" s="120" t="e">
        <f>VLOOKUP($CQ483,'FP Beleg'!$A:$P,16,FALSE)</f>
        <v>#N/A</v>
      </c>
      <c r="CQ483" s="119" t="str">
        <f t="shared" si="77"/>
        <v/>
      </c>
    </row>
    <row r="484" spans="1:95" x14ac:dyDescent="0.2">
      <c r="A484" s="111"/>
      <c r="B484" s="112" t="str">
        <f>IF(A484="","",IF(ISERROR(VLOOKUP(MID(A484,1,4),'FP Haupt'!$A:$M,4,FALSE)),"keine DRG gemäß FPV",VLOOKUP(MID(A484,1,4),'FP Haupt'!$A:$M,4,FALSE)))</f>
        <v/>
      </c>
      <c r="C484" s="113">
        <f t="shared" si="39"/>
        <v>0</v>
      </c>
      <c r="D484" s="114" t="str">
        <f t="shared" si="1"/>
        <v/>
      </c>
      <c r="E484" s="114" t="str">
        <f t="shared" si="2"/>
        <v/>
      </c>
      <c r="F484" s="115"/>
      <c r="G484" s="115"/>
      <c r="H484" s="116" t="str">
        <f t="shared" si="3"/>
        <v/>
      </c>
      <c r="I484" s="117">
        <f t="shared" si="4"/>
        <v>0</v>
      </c>
      <c r="J484" s="115"/>
      <c r="K484" s="115"/>
      <c r="L484" s="116" t="str">
        <f t="shared" si="5"/>
        <v/>
      </c>
      <c r="M484" s="114">
        <f t="shared" si="6"/>
        <v>0</v>
      </c>
      <c r="N484" s="115"/>
      <c r="O484" s="115"/>
      <c r="P484" s="116" t="str">
        <f t="shared" si="7"/>
        <v/>
      </c>
      <c r="Q484" s="114">
        <f t="shared" si="8"/>
        <v>0</v>
      </c>
      <c r="R484" s="115"/>
      <c r="S484" s="115"/>
      <c r="T484" s="116" t="str">
        <f t="shared" si="9"/>
        <v/>
      </c>
      <c r="U484" s="114">
        <f t="shared" si="10"/>
        <v>0</v>
      </c>
      <c r="V484" s="115"/>
      <c r="W484" s="115"/>
      <c r="X484" s="116" t="str">
        <f t="shared" si="11"/>
        <v/>
      </c>
      <c r="Y484" s="117">
        <f t="shared" si="12"/>
        <v>0</v>
      </c>
      <c r="Z484" s="115"/>
      <c r="AA484" s="602" t="str">
        <f t="shared" si="78"/>
        <v/>
      </c>
      <c r="AB484" s="603">
        <f t="shared" si="79"/>
        <v>0</v>
      </c>
      <c r="AC484" s="118"/>
      <c r="AG484" s="119" t="str">
        <f t="shared" si="13"/>
        <v>Z</v>
      </c>
      <c r="AH484" s="119">
        <f t="shared" si="14"/>
        <v>9</v>
      </c>
      <c r="AI484" s="119" t="e">
        <f t="shared" si="15"/>
        <v>#N/A</v>
      </c>
      <c r="AJ484" s="120" t="e">
        <f>VLOOKUP($AS484,'FP Haupt'!$A:$M,6,FALSE)</f>
        <v>#N/A</v>
      </c>
      <c r="AK484" s="120" t="e">
        <f>VLOOKUP($AS484,'FP Beleg'!$A:$M,4,FALSE)</f>
        <v>#N/A</v>
      </c>
      <c r="AL484" s="120" t="e">
        <f>VLOOKUP($AS484,'FP Beleg'!$A:$M,5,FALSE)</f>
        <v>#N/A</v>
      </c>
      <c r="AM484" s="120" t="e">
        <f>VLOOKUP($AS484,'FP Beleg'!$A:$M,6,FALSE)</f>
        <v>#N/A</v>
      </c>
      <c r="AN484" s="120" t="e">
        <f>VLOOKUP($AS484,'FP Beleg'!$A:$M,7,FALSE)</f>
        <v>#N/A</v>
      </c>
      <c r="AO484" s="120" t="e">
        <f>VLOOKUP($AS484,'Anlage 1d'!$A:$M,4,FALSE)</f>
        <v>#N/A</v>
      </c>
      <c r="AP484" s="120" t="e">
        <f>VLOOKUP($AS484,'Anlage 1e'!$A:$M,4,FALSE)</f>
        <v>#N/A</v>
      </c>
      <c r="AQ484" s="120" t="e">
        <f>VLOOKUP($AS484,'Anlage 1e'!$A:$M,5,FALSE)</f>
        <v>#N/A</v>
      </c>
      <c r="AR484" s="120" t="e">
        <f>VLOOKUP($AS484,'FP Haupt'!$A:$M,5,FALSE)</f>
        <v>#N/A</v>
      </c>
      <c r="AS484" s="119" t="str">
        <f t="shared" si="16"/>
        <v/>
      </c>
      <c r="AV484" s="119" t="str">
        <f t="shared" si="17"/>
        <v>2</v>
      </c>
      <c r="AW484" s="119">
        <f t="shared" si="18"/>
        <v>1</v>
      </c>
      <c r="AX484" s="119" t="e">
        <f t="shared" si="19"/>
        <v>#N/A</v>
      </c>
      <c r="AY484" s="120" t="e">
        <f>VLOOKUP($BC484,'FP Haupt'!$A:$M,9,FALSE)</f>
        <v>#N/A</v>
      </c>
      <c r="AZ484" s="120" t="e">
        <f>VLOOKUP($BC484,'Anlage 1d'!$A:$M,8,FALSE)</f>
        <v>#N/A</v>
      </c>
      <c r="BA484" s="120" t="e">
        <f>VLOOKUP($BC484,'Anlage 1e'!$A:$M,10,FALSE)</f>
        <v>#N/A</v>
      </c>
      <c r="BB484" s="120" t="e">
        <f>VLOOKUP($BC484,'FP Beleg'!$A:$M,10,FALSE)</f>
        <v>#N/A</v>
      </c>
      <c r="BC484" s="119" t="str">
        <f t="shared" si="20"/>
        <v/>
      </c>
      <c r="BF484" s="119" t="str">
        <f t="shared" si="21"/>
        <v>2</v>
      </c>
      <c r="BG484" s="119">
        <f t="shared" si="22"/>
        <v>1</v>
      </c>
      <c r="BH484" s="119" t="e">
        <f t="shared" si="23"/>
        <v>#N/A</v>
      </c>
      <c r="BI484" s="120" t="e">
        <f>VLOOKUP($BM484,'FP Haupt'!$A:$M,12,FALSE)</f>
        <v>#N/A</v>
      </c>
      <c r="BJ484" s="120" t="e">
        <f>VLOOKUP($BM484,'Anlage 1d'!$A:$M,11,FALSE)</f>
        <v>#N/A</v>
      </c>
      <c r="BK484" s="120" t="e">
        <f>VLOOKUP($BM484,'Anlage 1e'!$A:$M,13,FALSE)</f>
        <v>#N/A</v>
      </c>
      <c r="BL484" s="120" t="e">
        <f>VLOOKUP($BM484,'FP Beleg'!$A:$M,13,FALSE)</f>
        <v>#N/A</v>
      </c>
      <c r="BM484" s="119" t="str">
        <f t="shared" si="24"/>
        <v/>
      </c>
      <c r="BP484" s="119" t="str">
        <f t="shared" si="25"/>
        <v>2</v>
      </c>
      <c r="BQ484" s="119">
        <f t="shared" si="26"/>
        <v>1</v>
      </c>
      <c r="BR484" s="119" t="e">
        <f t="shared" si="27"/>
        <v>#N/A</v>
      </c>
      <c r="BS484" s="120" t="e">
        <f>VLOOKUP($BW484,'FP Haupt'!$A:$M,12,FALSE)</f>
        <v>#N/A</v>
      </c>
      <c r="BT484" s="120" t="e">
        <f>VLOOKUP($BW484,'Anlage 1d'!$A:$M,11,FALSE)</f>
        <v>#N/A</v>
      </c>
      <c r="BU484" s="120" t="e">
        <f>VLOOKUP($BW484,'Anlage 1e'!$A:$M,13,FALSE)</f>
        <v>#N/A</v>
      </c>
      <c r="BV484" s="120" t="e">
        <f>VLOOKUP($BW484,'FP Beleg'!$A:$M,13,FALSE)</f>
        <v>#N/A</v>
      </c>
      <c r="BW484" s="119" t="str">
        <f t="shared" si="28"/>
        <v/>
      </c>
      <c r="BZ484" s="119" t="str">
        <f t="shared" si="29"/>
        <v>2</v>
      </c>
      <c r="CA484" s="119">
        <f t="shared" si="30"/>
        <v>1</v>
      </c>
      <c r="CB484" s="119" t="e">
        <f t="shared" si="31"/>
        <v>#N/A</v>
      </c>
      <c r="CC484" s="120" t="e">
        <f>VLOOKUP($CG484,'FP Haupt'!$A:$M,11,FALSE)</f>
        <v>#N/A</v>
      </c>
      <c r="CD484" s="120" t="e">
        <f>VLOOKUP($CG484,'Anlage 1d'!$A:$M,10,FALSE)</f>
        <v>#N/A</v>
      </c>
      <c r="CE484" s="120" t="e">
        <f>VLOOKUP($CG484,'Anlage 1e'!$A:$M,12,FALSE)</f>
        <v>#N/A</v>
      </c>
      <c r="CF484" s="120" t="e">
        <f>VLOOKUP($CG484,'FP Beleg'!$A:$M,12,FALSE)</f>
        <v>#N/A</v>
      </c>
      <c r="CG484" s="119" t="str">
        <f t="shared" si="32"/>
        <v/>
      </c>
      <c r="CJ484" s="119" t="str">
        <f t="shared" si="76"/>
        <v>2</v>
      </c>
      <c r="CK484" s="119">
        <f t="shared" si="80"/>
        <v>1</v>
      </c>
      <c r="CL484" s="119" t="e">
        <f t="shared" si="81"/>
        <v>#N/A</v>
      </c>
      <c r="CM484" s="120" t="e">
        <f>VLOOKUP($CQ484,'FP Haupt'!$A:$O,15,FALSE)</f>
        <v>#N/A</v>
      </c>
      <c r="CN484" s="120" t="e">
        <f>VLOOKUP($CQ484,'Anlage 1d'!$A:$O,15,FALSE)</f>
        <v>#N/A</v>
      </c>
      <c r="CO484" s="120" t="e">
        <f>VLOOKUP($CQ484,'Anlage 1e'!$A:$Q,17,FALSE)</f>
        <v>#N/A</v>
      </c>
      <c r="CP484" s="120" t="e">
        <f>VLOOKUP($CQ484,'FP Beleg'!$A:$P,16,FALSE)</f>
        <v>#N/A</v>
      </c>
      <c r="CQ484" s="119" t="str">
        <f t="shared" si="77"/>
        <v/>
      </c>
    </row>
    <row r="485" spans="1:95" x14ac:dyDescent="0.2">
      <c r="A485" s="111"/>
      <c r="B485" s="112" t="str">
        <f>IF(A485="","",IF(ISERROR(VLOOKUP(MID(A485,1,4),'FP Haupt'!$A:$M,4,FALSE)),"keine DRG gemäß FPV",VLOOKUP(MID(A485,1,4),'FP Haupt'!$A:$M,4,FALSE)))</f>
        <v/>
      </c>
      <c r="C485" s="113">
        <f t="shared" si="39"/>
        <v>0</v>
      </c>
      <c r="D485" s="114" t="str">
        <f t="shared" si="1"/>
        <v/>
      </c>
      <c r="E485" s="114" t="str">
        <f t="shared" si="2"/>
        <v/>
      </c>
      <c r="F485" s="115"/>
      <c r="G485" s="115"/>
      <c r="H485" s="116" t="str">
        <f t="shared" si="3"/>
        <v/>
      </c>
      <c r="I485" s="117">
        <f t="shared" si="4"/>
        <v>0</v>
      </c>
      <c r="J485" s="115"/>
      <c r="K485" s="115"/>
      <c r="L485" s="116" t="str">
        <f t="shared" si="5"/>
        <v/>
      </c>
      <c r="M485" s="114">
        <f t="shared" si="6"/>
        <v>0</v>
      </c>
      <c r="N485" s="115"/>
      <c r="O485" s="115"/>
      <c r="P485" s="116" t="str">
        <f t="shared" si="7"/>
        <v/>
      </c>
      <c r="Q485" s="114">
        <f t="shared" si="8"/>
        <v>0</v>
      </c>
      <c r="R485" s="115"/>
      <c r="S485" s="115"/>
      <c r="T485" s="116" t="str">
        <f t="shared" si="9"/>
        <v/>
      </c>
      <c r="U485" s="114">
        <f t="shared" si="10"/>
        <v>0</v>
      </c>
      <c r="V485" s="115"/>
      <c r="W485" s="115"/>
      <c r="X485" s="116" t="str">
        <f t="shared" si="11"/>
        <v/>
      </c>
      <c r="Y485" s="117">
        <f t="shared" si="12"/>
        <v>0</v>
      </c>
      <c r="Z485" s="115"/>
      <c r="AA485" s="602" t="str">
        <f t="shared" si="78"/>
        <v/>
      </c>
      <c r="AB485" s="603">
        <f t="shared" si="79"/>
        <v>0</v>
      </c>
      <c r="AC485" s="118"/>
      <c r="AG485" s="119" t="str">
        <f t="shared" si="13"/>
        <v>Z</v>
      </c>
      <c r="AH485" s="119">
        <f t="shared" si="14"/>
        <v>9</v>
      </c>
      <c r="AI485" s="119" t="e">
        <f t="shared" si="15"/>
        <v>#N/A</v>
      </c>
      <c r="AJ485" s="120" t="e">
        <f>VLOOKUP($AS485,'FP Haupt'!$A:$M,6,FALSE)</f>
        <v>#N/A</v>
      </c>
      <c r="AK485" s="120" t="e">
        <f>VLOOKUP($AS485,'FP Beleg'!$A:$M,4,FALSE)</f>
        <v>#N/A</v>
      </c>
      <c r="AL485" s="120" t="e">
        <f>VLOOKUP($AS485,'FP Beleg'!$A:$M,5,FALSE)</f>
        <v>#N/A</v>
      </c>
      <c r="AM485" s="120" t="e">
        <f>VLOOKUP($AS485,'FP Beleg'!$A:$M,6,FALSE)</f>
        <v>#N/A</v>
      </c>
      <c r="AN485" s="120" t="e">
        <f>VLOOKUP($AS485,'FP Beleg'!$A:$M,7,FALSE)</f>
        <v>#N/A</v>
      </c>
      <c r="AO485" s="120" t="e">
        <f>VLOOKUP($AS485,'Anlage 1d'!$A:$M,4,FALSE)</f>
        <v>#N/A</v>
      </c>
      <c r="AP485" s="120" t="e">
        <f>VLOOKUP($AS485,'Anlage 1e'!$A:$M,4,FALSE)</f>
        <v>#N/A</v>
      </c>
      <c r="AQ485" s="120" t="e">
        <f>VLOOKUP($AS485,'Anlage 1e'!$A:$M,5,FALSE)</f>
        <v>#N/A</v>
      </c>
      <c r="AR485" s="120" t="e">
        <f>VLOOKUP($AS485,'FP Haupt'!$A:$M,5,FALSE)</f>
        <v>#N/A</v>
      </c>
      <c r="AS485" s="119" t="str">
        <f t="shared" si="16"/>
        <v/>
      </c>
      <c r="AV485" s="119" t="str">
        <f t="shared" si="17"/>
        <v>2</v>
      </c>
      <c r="AW485" s="119">
        <f t="shared" si="18"/>
        <v>1</v>
      </c>
      <c r="AX485" s="119" t="e">
        <f t="shared" si="19"/>
        <v>#N/A</v>
      </c>
      <c r="AY485" s="120" t="e">
        <f>VLOOKUP($BC485,'FP Haupt'!$A:$M,9,FALSE)</f>
        <v>#N/A</v>
      </c>
      <c r="AZ485" s="120" t="e">
        <f>VLOOKUP($BC485,'Anlage 1d'!$A:$M,8,FALSE)</f>
        <v>#N/A</v>
      </c>
      <c r="BA485" s="120" t="e">
        <f>VLOOKUP($BC485,'Anlage 1e'!$A:$M,10,FALSE)</f>
        <v>#N/A</v>
      </c>
      <c r="BB485" s="120" t="e">
        <f>VLOOKUP($BC485,'FP Beleg'!$A:$M,10,FALSE)</f>
        <v>#N/A</v>
      </c>
      <c r="BC485" s="119" t="str">
        <f t="shared" si="20"/>
        <v/>
      </c>
      <c r="BF485" s="119" t="str">
        <f t="shared" si="21"/>
        <v>2</v>
      </c>
      <c r="BG485" s="119">
        <f t="shared" si="22"/>
        <v>1</v>
      </c>
      <c r="BH485" s="119" t="e">
        <f t="shared" si="23"/>
        <v>#N/A</v>
      </c>
      <c r="BI485" s="120" t="e">
        <f>VLOOKUP($BM485,'FP Haupt'!$A:$M,12,FALSE)</f>
        <v>#N/A</v>
      </c>
      <c r="BJ485" s="120" t="e">
        <f>VLOOKUP($BM485,'Anlage 1d'!$A:$M,11,FALSE)</f>
        <v>#N/A</v>
      </c>
      <c r="BK485" s="120" t="e">
        <f>VLOOKUP($BM485,'Anlage 1e'!$A:$M,13,FALSE)</f>
        <v>#N/A</v>
      </c>
      <c r="BL485" s="120" t="e">
        <f>VLOOKUP($BM485,'FP Beleg'!$A:$M,13,FALSE)</f>
        <v>#N/A</v>
      </c>
      <c r="BM485" s="119" t="str">
        <f t="shared" si="24"/>
        <v/>
      </c>
      <c r="BP485" s="119" t="str">
        <f t="shared" si="25"/>
        <v>2</v>
      </c>
      <c r="BQ485" s="119">
        <f t="shared" si="26"/>
        <v>1</v>
      </c>
      <c r="BR485" s="119" t="e">
        <f t="shared" si="27"/>
        <v>#N/A</v>
      </c>
      <c r="BS485" s="120" t="e">
        <f>VLOOKUP($BW485,'FP Haupt'!$A:$M,12,FALSE)</f>
        <v>#N/A</v>
      </c>
      <c r="BT485" s="120" t="e">
        <f>VLOOKUP($BW485,'Anlage 1d'!$A:$M,11,FALSE)</f>
        <v>#N/A</v>
      </c>
      <c r="BU485" s="120" t="e">
        <f>VLOOKUP($BW485,'Anlage 1e'!$A:$M,13,FALSE)</f>
        <v>#N/A</v>
      </c>
      <c r="BV485" s="120" t="e">
        <f>VLOOKUP($BW485,'FP Beleg'!$A:$M,13,FALSE)</f>
        <v>#N/A</v>
      </c>
      <c r="BW485" s="119" t="str">
        <f t="shared" si="28"/>
        <v/>
      </c>
      <c r="BZ485" s="119" t="str">
        <f t="shared" si="29"/>
        <v>2</v>
      </c>
      <c r="CA485" s="119">
        <f t="shared" si="30"/>
        <v>1</v>
      </c>
      <c r="CB485" s="119" t="e">
        <f t="shared" si="31"/>
        <v>#N/A</v>
      </c>
      <c r="CC485" s="120" t="e">
        <f>VLOOKUP($CG485,'FP Haupt'!$A:$M,11,FALSE)</f>
        <v>#N/A</v>
      </c>
      <c r="CD485" s="120" t="e">
        <f>VLOOKUP($CG485,'Anlage 1d'!$A:$M,10,FALSE)</f>
        <v>#N/A</v>
      </c>
      <c r="CE485" s="120" t="e">
        <f>VLOOKUP($CG485,'Anlage 1e'!$A:$M,12,FALSE)</f>
        <v>#N/A</v>
      </c>
      <c r="CF485" s="120" t="e">
        <f>VLOOKUP($CG485,'FP Beleg'!$A:$M,12,FALSE)</f>
        <v>#N/A</v>
      </c>
      <c r="CG485" s="119" t="str">
        <f t="shared" si="32"/>
        <v/>
      </c>
      <c r="CJ485" s="119" t="str">
        <f t="shared" si="76"/>
        <v>2</v>
      </c>
      <c r="CK485" s="119">
        <f t="shared" si="80"/>
        <v>1</v>
      </c>
      <c r="CL485" s="119" t="e">
        <f t="shared" si="81"/>
        <v>#N/A</v>
      </c>
      <c r="CM485" s="120" t="e">
        <f>VLOOKUP($CQ485,'FP Haupt'!$A:$O,15,FALSE)</f>
        <v>#N/A</v>
      </c>
      <c r="CN485" s="120" t="e">
        <f>VLOOKUP($CQ485,'Anlage 1d'!$A:$O,15,FALSE)</f>
        <v>#N/A</v>
      </c>
      <c r="CO485" s="120" t="e">
        <f>VLOOKUP($CQ485,'Anlage 1e'!$A:$Q,17,FALSE)</f>
        <v>#N/A</v>
      </c>
      <c r="CP485" s="120" t="e">
        <f>VLOOKUP($CQ485,'FP Beleg'!$A:$P,16,FALSE)</f>
        <v>#N/A</v>
      </c>
      <c r="CQ485" s="119" t="str">
        <f t="shared" si="77"/>
        <v/>
      </c>
    </row>
    <row r="486" spans="1:95" x14ac:dyDescent="0.2">
      <c r="A486" s="111"/>
      <c r="B486" s="112" t="str">
        <f>IF(A486="","",IF(ISERROR(VLOOKUP(MID(A486,1,4),'FP Haupt'!$A:$M,4,FALSE)),"keine DRG gemäß FPV",VLOOKUP(MID(A486,1,4),'FP Haupt'!$A:$M,4,FALSE)))</f>
        <v/>
      </c>
      <c r="C486" s="113">
        <f t="shared" si="39"/>
        <v>0</v>
      </c>
      <c r="D486" s="114" t="str">
        <f t="shared" si="1"/>
        <v/>
      </c>
      <c r="E486" s="114" t="str">
        <f t="shared" si="2"/>
        <v/>
      </c>
      <c r="F486" s="115"/>
      <c r="G486" s="115"/>
      <c r="H486" s="116" t="str">
        <f t="shared" si="3"/>
        <v/>
      </c>
      <c r="I486" s="117">
        <f t="shared" si="4"/>
        <v>0</v>
      </c>
      <c r="J486" s="115"/>
      <c r="K486" s="115"/>
      <c r="L486" s="116" t="str">
        <f t="shared" si="5"/>
        <v/>
      </c>
      <c r="M486" s="114">
        <f t="shared" si="6"/>
        <v>0</v>
      </c>
      <c r="N486" s="115"/>
      <c r="O486" s="115"/>
      <c r="P486" s="116" t="str">
        <f t="shared" si="7"/>
        <v/>
      </c>
      <c r="Q486" s="114">
        <f t="shared" si="8"/>
        <v>0</v>
      </c>
      <c r="R486" s="115"/>
      <c r="S486" s="115"/>
      <c r="T486" s="116" t="str">
        <f t="shared" si="9"/>
        <v/>
      </c>
      <c r="U486" s="114">
        <f t="shared" si="10"/>
        <v>0</v>
      </c>
      <c r="V486" s="115"/>
      <c r="W486" s="115"/>
      <c r="X486" s="116" t="str">
        <f t="shared" si="11"/>
        <v/>
      </c>
      <c r="Y486" s="117">
        <f t="shared" si="12"/>
        <v>0</v>
      </c>
      <c r="Z486" s="115"/>
      <c r="AA486" s="602" t="str">
        <f t="shared" si="78"/>
        <v/>
      </c>
      <c r="AB486" s="603">
        <f t="shared" si="79"/>
        <v>0</v>
      </c>
      <c r="AC486" s="118"/>
      <c r="AG486" s="119" t="str">
        <f t="shared" si="13"/>
        <v>Z</v>
      </c>
      <c r="AH486" s="119">
        <f t="shared" si="14"/>
        <v>9</v>
      </c>
      <c r="AI486" s="119" t="e">
        <f t="shared" si="15"/>
        <v>#N/A</v>
      </c>
      <c r="AJ486" s="120" t="e">
        <f>VLOOKUP($AS486,'FP Haupt'!$A:$M,6,FALSE)</f>
        <v>#N/A</v>
      </c>
      <c r="AK486" s="120" t="e">
        <f>VLOOKUP($AS486,'FP Beleg'!$A:$M,4,FALSE)</f>
        <v>#N/A</v>
      </c>
      <c r="AL486" s="120" t="e">
        <f>VLOOKUP($AS486,'FP Beleg'!$A:$M,5,FALSE)</f>
        <v>#N/A</v>
      </c>
      <c r="AM486" s="120" t="e">
        <f>VLOOKUP($AS486,'FP Beleg'!$A:$M,6,FALSE)</f>
        <v>#N/A</v>
      </c>
      <c r="AN486" s="120" t="e">
        <f>VLOOKUP($AS486,'FP Beleg'!$A:$M,7,FALSE)</f>
        <v>#N/A</v>
      </c>
      <c r="AO486" s="120" t="e">
        <f>VLOOKUP($AS486,'Anlage 1d'!$A:$M,4,FALSE)</f>
        <v>#N/A</v>
      </c>
      <c r="AP486" s="120" t="e">
        <f>VLOOKUP($AS486,'Anlage 1e'!$A:$M,4,FALSE)</f>
        <v>#N/A</v>
      </c>
      <c r="AQ486" s="120" t="e">
        <f>VLOOKUP($AS486,'Anlage 1e'!$A:$M,5,FALSE)</f>
        <v>#N/A</v>
      </c>
      <c r="AR486" s="120" t="e">
        <f>VLOOKUP($AS486,'FP Haupt'!$A:$M,5,FALSE)</f>
        <v>#N/A</v>
      </c>
      <c r="AS486" s="119" t="str">
        <f t="shared" si="16"/>
        <v/>
      </c>
      <c r="AV486" s="119" t="str">
        <f t="shared" si="17"/>
        <v>2</v>
      </c>
      <c r="AW486" s="119">
        <f t="shared" si="18"/>
        <v>1</v>
      </c>
      <c r="AX486" s="119" t="e">
        <f t="shared" si="19"/>
        <v>#N/A</v>
      </c>
      <c r="AY486" s="120" t="e">
        <f>VLOOKUP($BC486,'FP Haupt'!$A:$M,9,FALSE)</f>
        <v>#N/A</v>
      </c>
      <c r="AZ486" s="120" t="e">
        <f>VLOOKUP($BC486,'Anlage 1d'!$A:$M,8,FALSE)</f>
        <v>#N/A</v>
      </c>
      <c r="BA486" s="120" t="e">
        <f>VLOOKUP($BC486,'Anlage 1e'!$A:$M,10,FALSE)</f>
        <v>#N/A</v>
      </c>
      <c r="BB486" s="120" t="e">
        <f>VLOOKUP($BC486,'FP Beleg'!$A:$M,10,FALSE)</f>
        <v>#N/A</v>
      </c>
      <c r="BC486" s="119" t="str">
        <f t="shared" si="20"/>
        <v/>
      </c>
      <c r="BF486" s="119" t="str">
        <f t="shared" si="21"/>
        <v>2</v>
      </c>
      <c r="BG486" s="119">
        <f t="shared" si="22"/>
        <v>1</v>
      </c>
      <c r="BH486" s="119" t="e">
        <f t="shared" si="23"/>
        <v>#N/A</v>
      </c>
      <c r="BI486" s="120" t="e">
        <f>VLOOKUP($BM486,'FP Haupt'!$A:$M,12,FALSE)</f>
        <v>#N/A</v>
      </c>
      <c r="BJ486" s="120" t="e">
        <f>VLOOKUP($BM486,'Anlage 1d'!$A:$M,11,FALSE)</f>
        <v>#N/A</v>
      </c>
      <c r="BK486" s="120" t="e">
        <f>VLOOKUP($BM486,'Anlage 1e'!$A:$M,13,FALSE)</f>
        <v>#N/A</v>
      </c>
      <c r="BL486" s="120" t="e">
        <f>VLOOKUP($BM486,'FP Beleg'!$A:$M,13,FALSE)</f>
        <v>#N/A</v>
      </c>
      <c r="BM486" s="119" t="str">
        <f t="shared" si="24"/>
        <v/>
      </c>
      <c r="BP486" s="119" t="str">
        <f t="shared" si="25"/>
        <v>2</v>
      </c>
      <c r="BQ486" s="119">
        <f t="shared" si="26"/>
        <v>1</v>
      </c>
      <c r="BR486" s="119" t="e">
        <f t="shared" si="27"/>
        <v>#N/A</v>
      </c>
      <c r="BS486" s="120" t="e">
        <f>VLOOKUP($BW486,'FP Haupt'!$A:$M,12,FALSE)</f>
        <v>#N/A</v>
      </c>
      <c r="BT486" s="120" t="e">
        <f>VLOOKUP($BW486,'Anlage 1d'!$A:$M,11,FALSE)</f>
        <v>#N/A</v>
      </c>
      <c r="BU486" s="120" t="e">
        <f>VLOOKUP($BW486,'Anlage 1e'!$A:$M,13,FALSE)</f>
        <v>#N/A</v>
      </c>
      <c r="BV486" s="120" t="e">
        <f>VLOOKUP($BW486,'FP Beleg'!$A:$M,13,FALSE)</f>
        <v>#N/A</v>
      </c>
      <c r="BW486" s="119" t="str">
        <f t="shared" si="28"/>
        <v/>
      </c>
      <c r="BZ486" s="119" t="str">
        <f t="shared" si="29"/>
        <v>2</v>
      </c>
      <c r="CA486" s="119">
        <f t="shared" si="30"/>
        <v>1</v>
      </c>
      <c r="CB486" s="119" t="e">
        <f t="shared" si="31"/>
        <v>#N/A</v>
      </c>
      <c r="CC486" s="120" t="e">
        <f>VLOOKUP($CG486,'FP Haupt'!$A:$M,11,FALSE)</f>
        <v>#N/A</v>
      </c>
      <c r="CD486" s="120" t="e">
        <f>VLOOKUP($CG486,'Anlage 1d'!$A:$M,10,FALSE)</f>
        <v>#N/A</v>
      </c>
      <c r="CE486" s="120" t="e">
        <f>VLOOKUP($CG486,'Anlage 1e'!$A:$M,12,FALSE)</f>
        <v>#N/A</v>
      </c>
      <c r="CF486" s="120" t="e">
        <f>VLOOKUP($CG486,'FP Beleg'!$A:$M,12,FALSE)</f>
        <v>#N/A</v>
      </c>
      <c r="CG486" s="119" t="str">
        <f t="shared" si="32"/>
        <v/>
      </c>
      <c r="CJ486" s="119" t="str">
        <f t="shared" si="76"/>
        <v>2</v>
      </c>
      <c r="CK486" s="119">
        <f t="shared" si="80"/>
        <v>1</v>
      </c>
      <c r="CL486" s="119" t="e">
        <f t="shared" si="81"/>
        <v>#N/A</v>
      </c>
      <c r="CM486" s="120" t="e">
        <f>VLOOKUP($CQ486,'FP Haupt'!$A:$O,15,FALSE)</f>
        <v>#N/A</v>
      </c>
      <c r="CN486" s="120" t="e">
        <f>VLOOKUP($CQ486,'Anlage 1d'!$A:$O,15,FALSE)</f>
        <v>#N/A</v>
      </c>
      <c r="CO486" s="120" t="e">
        <f>VLOOKUP($CQ486,'Anlage 1e'!$A:$Q,17,FALSE)</f>
        <v>#N/A</v>
      </c>
      <c r="CP486" s="120" t="e">
        <f>VLOOKUP($CQ486,'FP Beleg'!$A:$P,16,FALSE)</f>
        <v>#N/A</v>
      </c>
      <c r="CQ486" s="119" t="str">
        <f t="shared" si="77"/>
        <v/>
      </c>
    </row>
    <row r="487" spans="1:95" x14ac:dyDescent="0.2">
      <c r="A487" s="111"/>
      <c r="B487" s="112" t="str">
        <f>IF(A487="","",IF(ISERROR(VLOOKUP(MID(A487,1,4),'FP Haupt'!$A:$M,4,FALSE)),"keine DRG gemäß FPV",VLOOKUP(MID(A487,1,4),'FP Haupt'!$A:$M,4,FALSE)))</f>
        <v/>
      </c>
      <c r="C487" s="113">
        <f t="shared" si="39"/>
        <v>0</v>
      </c>
      <c r="D487" s="114" t="str">
        <f t="shared" si="1"/>
        <v/>
      </c>
      <c r="E487" s="114" t="str">
        <f t="shared" si="2"/>
        <v/>
      </c>
      <c r="F487" s="115"/>
      <c r="G487" s="115"/>
      <c r="H487" s="116" t="str">
        <f t="shared" si="3"/>
        <v/>
      </c>
      <c r="I487" s="117">
        <f t="shared" si="4"/>
        <v>0</v>
      </c>
      <c r="J487" s="115"/>
      <c r="K487" s="115"/>
      <c r="L487" s="116" t="str">
        <f t="shared" si="5"/>
        <v/>
      </c>
      <c r="M487" s="114">
        <f t="shared" si="6"/>
        <v>0</v>
      </c>
      <c r="N487" s="115"/>
      <c r="O487" s="115"/>
      <c r="P487" s="116" t="str">
        <f t="shared" si="7"/>
        <v/>
      </c>
      <c r="Q487" s="114">
        <f t="shared" si="8"/>
        <v>0</v>
      </c>
      <c r="R487" s="115"/>
      <c r="S487" s="115"/>
      <c r="T487" s="116" t="str">
        <f t="shared" si="9"/>
        <v/>
      </c>
      <c r="U487" s="114">
        <f t="shared" si="10"/>
        <v>0</v>
      </c>
      <c r="V487" s="115"/>
      <c r="W487" s="115"/>
      <c r="X487" s="116" t="str">
        <f t="shared" si="11"/>
        <v/>
      </c>
      <c r="Y487" s="117">
        <f t="shared" si="12"/>
        <v>0</v>
      </c>
      <c r="Z487" s="115"/>
      <c r="AA487" s="602" t="str">
        <f t="shared" si="78"/>
        <v/>
      </c>
      <c r="AB487" s="603">
        <f t="shared" si="79"/>
        <v>0</v>
      </c>
      <c r="AC487" s="118"/>
      <c r="AG487" s="119" t="str">
        <f t="shared" si="13"/>
        <v>Z</v>
      </c>
      <c r="AH487" s="119">
        <f t="shared" si="14"/>
        <v>9</v>
      </c>
      <c r="AI487" s="119" t="e">
        <f t="shared" si="15"/>
        <v>#N/A</v>
      </c>
      <c r="AJ487" s="120" t="e">
        <f>VLOOKUP($AS487,'FP Haupt'!$A:$M,6,FALSE)</f>
        <v>#N/A</v>
      </c>
      <c r="AK487" s="120" t="e">
        <f>VLOOKUP($AS487,'FP Beleg'!$A:$M,4,FALSE)</f>
        <v>#N/A</v>
      </c>
      <c r="AL487" s="120" t="e">
        <f>VLOOKUP($AS487,'FP Beleg'!$A:$M,5,FALSE)</f>
        <v>#N/A</v>
      </c>
      <c r="AM487" s="120" t="e">
        <f>VLOOKUP($AS487,'FP Beleg'!$A:$M,6,FALSE)</f>
        <v>#N/A</v>
      </c>
      <c r="AN487" s="120" t="e">
        <f>VLOOKUP($AS487,'FP Beleg'!$A:$M,7,FALSE)</f>
        <v>#N/A</v>
      </c>
      <c r="AO487" s="120" t="e">
        <f>VLOOKUP($AS487,'Anlage 1d'!$A:$M,4,FALSE)</f>
        <v>#N/A</v>
      </c>
      <c r="AP487" s="120" t="e">
        <f>VLOOKUP($AS487,'Anlage 1e'!$A:$M,4,FALSE)</f>
        <v>#N/A</v>
      </c>
      <c r="AQ487" s="120" t="e">
        <f>VLOOKUP($AS487,'Anlage 1e'!$A:$M,5,FALSE)</f>
        <v>#N/A</v>
      </c>
      <c r="AR487" s="120" t="e">
        <f>VLOOKUP($AS487,'FP Haupt'!$A:$M,5,FALSE)</f>
        <v>#N/A</v>
      </c>
      <c r="AS487" s="119" t="str">
        <f t="shared" si="16"/>
        <v/>
      </c>
      <c r="AV487" s="119" t="str">
        <f t="shared" si="17"/>
        <v>2</v>
      </c>
      <c r="AW487" s="119">
        <f t="shared" si="18"/>
        <v>1</v>
      </c>
      <c r="AX487" s="119" t="e">
        <f t="shared" si="19"/>
        <v>#N/A</v>
      </c>
      <c r="AY487" s="120" t="e">
        <f>VLOOKUP($BC487,'FP Haupt'!$A:$M,9,FALSE)</f>
        <v>#N/A</v>
      </c>
      <c r="AZ487" s="120" t="e">
        <f>VLOOKUP($BC487,'Anlage 1d'!$A:$M,8,FALSE)</f>
        <v>#N/A</v>
      </c>
      <c r="BA487" s="120" t="e">
        <f>VLOOKUP($BC487,'Anlage 1e'!$A:$M,10,FALSE)</f>
        <v>#N/A</v>
      </c>
      <c r="BB487" s="120" t="e">
        <f>VLOOKUP($BC487,'FP Beleg'!$A:$M,10,FALSE)</f>
        <v>#N/A</v>
      </c>
      <c r="BC487" s="119" t="str">
        <f t="shared" si="20"/>
        <v/>
      </c>
      <c r="BF487" s="119" t="str">
        <f t="shared" si="21"/>
        <v>2</v>
      </c>
      <c r="BG487" s="119">
        <f t="shared" si="22"/>
        <v>1</v>
      </c>
      <c r="BH487" s="119" t="e">
        <f t="shared" si="23"/>
        <v>#N/A</v>
      </c>
      <c r="BI487" s="120" t="e">
        <f>VLOOKUP($BM487,'FP Haupt'!$A:$M,12,FALSE)</f>
        <v>#N/A</v>
      </c>
      <c r="BJ487" s="120" t="e">
        <f>VLOOKUP($BM487,'Anlage 1d'!$A:$M,11,FALSE)</f>
        <v>#N/A</v>
      </c>
      <c r="BK487" s="120" t="e">
        <f>VLOOKUP($BM487,'Anlage 1e'!$A:$M,13,FALSE)</f>
        <v>#N/A</v>
      </c>
      <c r="BL487" s="120" t="e">
        <f>VLOOKUP($BM487,'FP Beleg'!$A:$M,13,FALSE)</f>
        <v>#N/A</v>
      </c>
      <c r="BM487" s="119" t="str">
        <f t="shared" si="24"/>
        <v/>
      </c>
      <c r="BP487" s="119" t="str">
        <f t="shared" si="25"/>
        <v>2</v>
      </c>
      <c r="BQ487" s="119">
        <f t="shared" si="26"/>
        <v>1</v>
      </c>
      <c r="BR487" s="119" t="e">
        <f t="shared" si="27"/>
        <v>#N/A</v>
      </c>
      <c r="BS487" s="120" t="e">
        <f>VLOOKUP($BW487,'FP Haupt'!$A:$M,12,FALSE)</f>
        <v>#N/A</v>
      </c>
      <c r="BT487" s="120" t="e">
        <f>VLOOKUP($BW487,'Anlage 1d'!$A:$M,11,FALSE)</f>
        <v>#N/A</v>
      </c>
      <c r="BU487" s="120" t="e">
        <f>VLOOKUP($BW487,'Anlage 1e'!$A:$M,13,FALSE)</f>
        <v>#N/A</v>
      </c>
      <c r="BV487" s="120" t="e">
        <f>VLOOKUP($BW487,'FP Beleg'!$A:$M,13,FALSE)</f>
        <v>#N/A</v>
      </c>
      <c r="BW487" s="119" t="str">
        <f t="shared" si="28"/>
        <v/>
      </c>
      <c r="BZ487" s="119" t="str">
        <f t="shared" si="29"/>
        <v>2</v>
      </c>
      <c r="CA487" s="119">
        <f t="shared" si="30"/>
        <v>1</v>
      </c>
      <c r="CB487" s="119" t="e">
        <f t="shared" si="31"/>
        <v>#N/A</v>
      </c>
      <c r="CC487" s="120" t="e">
        <f>VLOOKUP($CG487,'FP Haupt'!$A:$M,11,FALSE)</f>
        <v>#N/A</v>
      </c>
      <c r="CD487" s="120" t="e">
        <f>VLOOKUP($CG487,'Anlage 1d'!$A:$M,10,FALSE)</f>
        <v>#N/A</v>
      </c>
      <c r="CE487" s="120" t="e">
        <f>VLOOKUP($CG487,'Anlage 1e'!$A:$M,12,FALSE)</f>
        <v>#N/A</v>
      </c>
      <c r="CF487" s="120" t="e">
        <f>VLOOKUP($CG487,'FP Beleg'!$A:$M,12,FALSE)</f>
        <v>#N/A</v>
      </c>
      <c r="CG487" s="119" t="str">
        <f t="shared" si="32"/>
        <v/>
      </c>
      <c r="CJ487" s="119" t="str">
        <f t="shared" si="76"/>
        <v>2</v>
      </c>
      <c r="CK487" s="119">
        <f t="shared" si="80"/>
        <v>1</v>
      </c>
      <c r="CL487" s="119" t="e">
        <f t="shared" si="81"/>
        <v>#N/A</v>
      </c>
      <c r="CM487" s="120" t="e">
        <f>VLOOKUP($CQ487,'FP Haupt'!$A:$O,15,FALSE)</f>
        <v>#N/A</v>
      </c>
      <c r="CN487" s="120" t="e">
        <f>VLOOKUP($CQ487,'Anlage 1d'!$A:$O,15,FALSE)</f>
        <v>#N/A</v>
      </c>
      <c r="CO487" s="120" t="e">
        <f>VLOOKUP($CQ487,'Anlage 1e'!$A:$Q,17,FALSE)</f>
        <v>#N/A</v>
      </c>
      <c r="CP487" s="120" t="e">
        <f>VLOOKUP($CQ487,'FP Beleg'!$A:$P,16,FALSE)</f>
        <v>#N/A</v>
      </c>
      <c r="CQ487" s="119" t="str">
        <f t="shared" si="77"/>
        <v/>
      </c>
    </row>
    <row r="488" spans="1:95" x14ac:dyDescent="0.2">
      <c r="A488" s="111"/>
      <c r="B488" s="112" t="str">
        <f>IF(A488="","",IF(ISERROR(VLOOKUP(MID(A488,1,4),'FP Haupt'!$A:$M,4,FALSE)),"keine DRG gemäß FPV",VLOOKUP(MID(A488,1,4),'FP Haupt'!$A:$M,4,FALSE)))</f>
        <v/>
      </c>
      <c r="C488" s="113">
        <f t="shared" si="39"/>
        <v>0</v>
      </c>
      <c r="D488" s="114" t="str">
        <f t="shared" si="1"/>
        <v/>
      </c>
      <c r="E488" s="114" t="str">
        <f t="shared" si="2"/>
        <v/>
      </c>
      <c r="F488" s="115"/>
      <c r="G488" s="115"/>
      <c r="H488" s="116" t="str">
        <f t="shared" si="3"/>
        <v/>
      </c>
      <c r="I488" s="117">
        <f t="shared" si="4"/>
        <v>0</v>
      </c>
      <c r="J488" s="115"/>
      <c r="K488" s="115"/>
      <c r="L488" s="116" t="str">
        <f t="shared" si="5"/>
        <v/>
      </c>
      <c r="M488" s="114">
        <f t="shared" si="6"/>
        <v>0</v>
      </c>
      <c r="N488" s="115"/>
      <c r="O488" s="115"/>
      <c r="P488" s="116" t="str">
        <f t="shared" si="7"/>
        <v/>
      </c>
      <c r="Q488" s="114">
        <f t="shared" si="8"/>
        <v>0</v>
      </c>
      <c r="R488" s="115"/>
      <c r="S488" s="115"/>
      <c r="T488" s="116" t="str">
        <f t="shared" si="9"/>
        <v/>
      </c>
      <c r="U488" s="114">
        <f t="shared" si="10"/>
        <v>0</v>
      </c>
      <c r="V488" s="115"/>
      <c r="W488" s="115"/>
      <c r="X488" s="116" t="str">
        <f t="shared" si="11"/>
        <v/>
      </c>
      <c r="Y488" s="117">
        <f t="shared" si="12"/>
        <v>0</v>
      </c>
      <c r="Z488" s="115"/>
      <c r="AA488" s="602" t="str">
        <f t="shared" si="78"/>
        <v/>
      </c>
      <c r="AB488" s="603">
        <f t="shared" si="79"/>
        <v>0</v>
      </c>
      <c r="AC488" s="118"/>
      <c r="AG488" s="119" t="str">
        <f t="shared" si="13"/>
        <v>Z</v>
      </c>
      <c r="AH488" s="119">
        <f t="shared" si="14"/>
        <v>9</v>
      </c>
      <c r="AI488" s="119" t="e">
        <f t="shared" si="15"/>
        <v>#N/A</v>
      </c>
      <c r="AJ488" s="120" t="e">
        <f>VLOOKUP($AS488,'FP Haupt'!$A:$M,6,FALSE)</f>
        <v>#N/A</v>
      </c>
      <c r="AK488" s="120" t="e">
        <f>VLOOKUP($AS488,'FP Beleg'!$A:$M,4,FALSE)</f>
        <v>#N/A</v>
      </c>
      <c r="AL488" s="120" t="e">
        <f>VLOOKUP($AS488,'FP Beleg'!$A:$M,5,FALSE)</f>
        <v>#N/A</v>
      </c>
      <c r="AM488" s="120" t="e">
        <f>VLOOKUP($AS488,'FP Beleg'!$A:$M,6,FALSE)</f>
        <v>#N/A</v>
      </c>
      <c r="AN488" s="120" t="e">
        <f>VLOOKUP($AS488,'FP Beleg'!$A:$M,7,FALSE)</f>
        <v>#N/A</v>
      </c>
      <c r="AO488" s="120" t="e">
        <f>VLOOKUP($AS488,'Anlage 1d'!$A:$M,4,FALSE)</f>
        <v>#N/A</v>
      </c>
      <c r="AP488" s="120" t="e">
        <f>VLOOKUP($AS488,'Anlage 1e'!$A:$M,4,FALSE)</f>
        <v>#N/A</v>
      </c>
      <c r="AQ488" s="120" t="e">
        <f>VLOOKUP($AS488,'Anlage 1e'!$A:$M,5,FALSE)</f>
        <v>#N/A</v>
      </c>
      <c r="AR488" s="120" t="e">
        <f>VLOOKUP($AS488,'FP Haupt'!$A:$M,5,FALSE)</f>
        <v>#N/A</v>
      </c>
      <c r="AS488" s="119" t="str">
        <f t="shared" si="16"/>
        <v/>
      </c>
      <c r="AV488" s="119" t="str">
        <f t="shared" si="17"/>
        <v>2</v>
      </c>
      <c r="AW488" s="119">
        <f t="shared" si="18"/>
        <v>1</v>
      </c>
      <c r="AX488" s="119" t="e">
        <f t="shared" si="19"/>
        <v>#N/A</v>
      </c>
      <c r="AY488" s="120" t="e">
        <f>VLOOKUP($BC488,'FP Haupt'!$A:$M,9,FALSE)</f>
        <v>#N/A</v>
      </c>
      <c r="AZ488" s="120" t="e">
        <f>VLOOKUP($BC488,'Anlage 1d'!$A:$M,8,FALSE)</f>
        <v>#N/A</v>
      </c>
      <c r="BA488" s="120" t="e">
        <f>VLOOKUP($BC488,'Anlage 1e'!$A:$M,10,FALSE)</f>
        <v>#N/A</v>
      </c>
      <c r="BB488" s="120" t="e">
        <f>VLOOKUP($BC488,'FP Beleg'!$A:$M,10,FALSE)</f>
        <v>#N/A</v>
      </c>
      <c r="BC488" s="119" t="str">
        <f t="shared" si="20"/>
        <v/>
      </c>
      <c r="BF488" s="119" t="str">
        <f t="shared" si="21"/>
        <v>2</v>
      </c>
      <c r="BG488" s="119">
        <f t="shared" si="22"/>
        <v>1</v>
      </c>
      <c r="BH488" s="119" t="e">
        <f t="shared" si="23"/>
        <v>#N/A</v>
      </c>
      <c r="BI488" s="120" t="e">
        <f>VLOOKUP($BM488,'FP Haupt'!$A:$M,12,FALSE)</f>
        <v>#N/A</v>
      </c>
      <c r="BJ488" s="120" t="e">
        <f>VLOOKUP($BM488,'Anlage 1d'!$A:$M,11,FALSE)</f>
        <v>#N/A</v>
      </c>
      <c r="BK488" s="120" t="e">
        <f>VLOOKUP($BM488,'Anlage 1e'!$A:$M,13,FALSE)</f>
        <v>#N/A</v>
      </c>
      <c r="BL488" s="120" t="e">
        <f>VLOOKUP($BM488,'FP Beleg'!$A:$M,13,FALSE)</f>
        <v>#N/A</v>
      </c>
      <c r="BM488" s="119" t="str">
        <f t="shared" si="24"/>
        <v/>
      </c>
      <c r="BP488" s="119" t="str">
        <f t="shared" si="25"/>
        <v>2</v>
      </c>
      <c r="BQ488" s="119">
        <f t="shared" si="26"/>
        <v>1</v>
      </c>
      <c r="BR488" s="119" t="e">
        <f t="shared" si="27"/>
        <v>#N/A</v>
      </c>
      <c r="BS488" s="120" t="e">
        <f>VLOOKUP($BW488,'FP Haupt'!$A:$M,12,FALSE)</f>
        <v>#N/A</v>
      </c>
      <c r="BT488" s="120" t="e">
        <f>VLOOKUP($BW488,'Anlage 1d'!$A:$M,11,FALSE)</f>
        <v>#N/A</v>
      </c>
      <c r="BU488" s="120" t="e">
        <f>VLOOKUP($BW488,'Anlage 1e'!$A:$M,13,FALSE)</f>
        <v>#N/A</v>
      </c>
      <c r="BV488" s="120" t="e">
        <f>VLOOKUP($BW488,'FP Beleg'!$A:$M,13,FALSE)</f>
        <v>#N/A</v>
      </c>
      <c r="BW488" s="119" t="str">
        <f t="shared" si="28"/>
        <v/>
      </c>
      <c r="BZ488" s="119" t="str">
        <f t="shared" si="29"/>
        <v>2</v>
      </c>
      <c r="CA488" s="119">
        <f t="shared" si="30"/>
        <v>1</v>
      </c>
      <c r="CB488" s="119" t="e">
        <f t="shared" si="31"/>
        <v>#N/A</v>
      </c>
      <c r="CC488" s="120" t="e">
        <f>VLOOKUP($CG488,'FP Haupt'!$A:$M,11,FALSE)</f>
        <v>#N/A</v>
      </c>
      <c r="CD488" s="120" t="e">
        <f>VLOOKUP($CG488,'Anlage 1d'!$A:$M,10,FALSE)</f>
        <v>#N/A</v>
      </c>
      <c r="CE488" s="120" t="e">
        <f>VLOOKUP($CG488,'Anlage 1e'!$A:$M,12,FALSE)</f>
        <v>#N/A</v>
      </c>
      <c r="CF488" s="120" t="e">
        <f>VLOOKUP($CG488,'FP Beleg'!$A:$M,12,FALSE)</f>
        <v>#N/A</v>
      </c>
      <c r="CG488" s="119" t="str">
        <f t="shared" si="32"/>
        <v/>
      </c>
      <c r="CJ488" s="119" t="str">
        <f t="shared" si="76"/>
        <v>2</v>
      </c>
      <c r="CK488" s="119">
        <f t="shared" si="80"/>
        <v>1</v>
      </c>
      <c r="CL488" s="119" t="e">
        <f t="shared" si="81"/>
        <v>#N/A</v>
      </c>
      <c r="CM488" s="120" t="e">
        <f>VLOOKUP($CQ488,'FP Haupt'!$A:$O,15,FALSE)</f>
        <v>#N/A</v>
      </c>
      <c r="CN488" s="120" t="e">
        <f>VLOOKUP($CQ488,'Anlage 1d'!$A:$O,15,FALSE)</f>
        <v>#N/A</v>
      </c>
      <c r="CO488" s="120" t="e">
        <f>VLOOKUP($CQ488,'Anlage 1e'!$A:$Q,17,FALSE)</f>
        <v>#N/A</v>
      </c>
      <c r="CP488" s="120" t="e">
        <f>VLOOKUP($CQ488,'FP Beleg'!$A:$P,16,FALSE)</f>
        <v>#N/A</v>
      </c>
      <c r="CQ488" s="119" t="str">
        <f t="shared" si="77"/>
        <v/>
      </c>
    </row>
    <row r="489" spans="1:95" x14ac:dyDescent="0.2">
      <c r="A489" s="111"/>
      <c r="B489" s="112" t="str">
        <f>IF(A489="","",IF(ISERROR(VLOOKUP(MID(A489,1,4),'FP Haupt'!$A:$M,4,FALSE)),"keine DRG gemäß FPV",VLOOKUP(MID(A489,1,4),'FP Haupt'!$A:$M,4,FALSE)))</f>
        <v/>
      </c>
      <c r="C489" s="113">
        <f t="shared" si="39"/>
        <v>0</v>
      </c>
      <c r="D489" s="114" t="str">
        <f t="shared" si="1"/>
        <v/>
      </c>
      <c r="E489" s="114" t="str">
        <f t="shared" si="2"/>
        <v/>
      </c>
      <c r="F489" s="115"/>
      <c r="G489" s="115"/>
      <c r="H489" s="116" t="str">
        <f t="shared" si="3"/>
        <v/>
      </c>
      <c r="I489" s="117">
        <f t="shared" si="4"/>
        <v>0</v>
      </c>
      <c r="J489" s="115"/>
      <c r="K489" s="115"/>
      <c r="L489" s="116" t="str">
        <f t="shared" si="5"/>
        <v/>
      </c>
      <c r="M489" s="114">
        <f t="shared" si="6"/>
        <v>0</v>
      </c>
      <c r="N489" s="115"/>
      <c r="O489" s="115"/>
      <c r="P489" s="116" t="str">
        <f t="shared" si="7"/>
        <v/>
      </c>
      <c r="Q489" s="114">
        <f t="shared" si="8"/>
        <v>0</v>
      </c>
      <c r="R489" s="115"/>
      <c r="S489" s="115"/>
      <c r="T489" s="116" t="str">
        <f t="shared" si="9"/>
        <v/>
      </c>
      <c r="U489" s="114">
        <f t="shared" si="10"/>
        <v>0</v>
      </c>
      <c r="V489" s="115"/>
      <c r="W489" s="115"/>
      <c r="X489" s="116" t="str">
        <f t="shared" si="11"/>
        <v/>
      </c>
      <c r="Y489" s="117">
        <f t="shared" si="12"/>
        <v>0</v>
      </c>
      <c r="Z489" s="115"/>
      <c r="AA489" s="602" t="str">
        <f t="shared" si="78"/>
        <v/>
      </c>
      <c r="AB489" s="603">
        <f t="shared" si="79"/>
        <v>0</v>
      </c>
      <c r="AC489" s="118"/>
      <c r="AG489" s="119" t="str">
        <f t="shared" si="13"/>
        <v>Z</v>
      </c>
      <c r="AH489" s="119">
        <f t="shared" si="14"/>
        <v>9</v>
      </c>
      <c r="AI489" s="119" t="e">
        <f t="shared" si="15"/>
        <v>#N/A</v>
      </c>
      <c r="AJ489" s="120" t="e">
        <f>VLOOKUP($AS489,'FP Haupt'!$A:$M,6,FALSE)</f>
        <v>#N/A</v>
      </c>
      <c r="AK489" s="120" t="e">
        <f>VLOOKUP($AS489,'FP Beleg'!$A:$M,4,FALSE)</f>
        <v>#N/A</v>
      </c>
      <c r="AL489" s="120" t="e">
        <f>VLOOKUP($AS489,'FP Beleg'!$A:$M,5,FALSE)</f>
        <v>#N/A</v>
      </c>
      <c r="AM489" s="120" t="e">
        <f>VLOOKUP($AS489,'FP Beleg'!$A:$M,6,FALSE)</f>
        <v>#N/A</v>
      </c>
      <c r="AN489" s="120" t="e">
        <f>VLOOKUP($AS489,'FP Beleg'!$A:$M,7,FALSE)</f>
        <v>#N/A</v>
      </c>
      <c r="AO489" s="120" t="e">
        <f>VLOOKUP($AS489,'Anlage 1d'!$A:$M,4,FALSE)</f>
        <v>#N/A</v>
      </c>
      <c r="AP489" s="120" t="e">
        <f>VLOOKUP($AS489,'Anlage 1e'!$A:$M,4,FALSE)</f>
        <v>#N/A</v>
      </c>
      <c r="AQ489" s="120" t="e">
        <f>VLOOKUP($AS489,'Anlage 1e'!$A:$M,5,FALSE)</f>
        <v>#N/A</v>
      </c>
      <c r="AR489" s="120" t="e">
        <f>VLOOKUP($AS489,'FP Haupt'!$A:$M,5,FALSE)</f>
        <v>#N/A</v>
      </c>
      <c r="AS489" s="119" t="str">
        <f t="shared" si="16"/>
        <v/>
      </c>
      <c r="AV489" s="119" t="str">
        <f t="shared" si="17"/>
        <v>2</v>
      </c>
      <c r="AW489" s="119">
        <f t="shared" si="18"/>
        <v>1</v>
      </c>
      <c r="AX489" s="119" t="e">
        <f t="shared" si="19"/>
        <v>#N/A</v>
      </c>
      <c r="AY489" s="120" t="e">
        <f>VLOOKUP($BC489,'FP Haupt'!$A:$M,9,FALSE)</f>
        <v>#N/A</v>
      </c>
      <c r="AZ489" s="120" t="e">
        <f>VLOOKUP($BC489,'Anlage 1d'!$A:$M,8,FALSE)</f>
        <v>#N/A</v>
      </c>
      <c r="BA489" s="120" t="e">
        <f>VLOOKUP($BC489,'Anlage 1e'!$A:$M,10,FALSE)</f>
        <v>#N/A</v>
      </c>
      <c r="BB489" s="120" t="e">
        <f>VLOOKUP($BC489,'FP Beleg'!$A:$M,10,FALSE)</f>
        <v>#N/A</v>
      </c>
      <c r="BC489" s="119" t="str">
        <f t="shared" si="20"/>
        <v/>
      </c>
      <c r="BF489" s="119" t="str">
        <f t="shared" si="21"/>
        <v>2</v>
      </c>
      <c r="BG489" s="119">
        <f t="shared" si="22"/>
        <v>1</v>
      </c>
      <c r="BH489" s="119" t="e">
        <f t="shared" si="23"/>
        <v>#N/A</v>
      </c>
      <c r="BI489" s="120" t="e">
        <f>VLOOKUP($BM489,'FP Haupt'!$A:$M,12,FALSE)</f>
        <v>#N/A</v>
      </c>
      <c r="BJ489" s="120" t="e">
        <f>VLOOKUP($BM489,'Anlage 1d'!$A:$M,11,FALSE)</f>
        <v>#N/A</v>
      </c>
      <c r="BK489" s="120" t="e">
        <f>VLOOKUP($BM489,'Anlage 1e'!$A:$M,13,FALSE)</f>
        <v>#N/A</v>
      </c>
      <c r="BL489" s="120" t="e">
        <f>VLOOKUP($BM489,'FP Beleg'!$A:$M,13,FALSE)</f>
        <v>#N/A</v>
      </c>
      <c r="BM489" s="119" t="str">
        <f t="shared" si="24"/>
        <v/>
      </c>
      <c r="BP489" s="119" t="str">
        <f t="shared" si="25"/>
        <v>2</v>
      </c>
      <c r="BQ489" s="119">
        <f t="shared" si="26"/>
        <v>1</v>
      </c>
      <c r="BR489" s="119" t="e">
        <f t="shared" si="27"/>
        <v>#N/A</v>
      </c>
      <c r="BS489" s="120" t="e">
        <f>VLOOKUP($BW489,'FP Haupt'!$A:$M,12,FALSE)</f>
        <v>#N/A</v>
      </c>
      <c r="BT489" s="120" t="e">
        <f>VLOOKUP($BW489,'Anlage 1d'!$A:$M,11,FALSE)</f>
        <v>#N/A</v>
      </c>
      <c r="BU489" s="120" t="e">
        <f>VLOOKUP($BW489,'Anlage 1e'!$A:$M,13,FALSE)</f>
        <v>#N/A</v>
      </c>
      <c r="BV489" s="120" t="e">
        <f>VLOOKUP($BW489,'FP Beleg'!$A:$M,13,FALSE)</f>
        <v>#N/A</v>
      </c>
      <c r="BW489" s="119" t="str">
        <f t="shared" si="28"/>
        <v/>
      </c>
      <c r="BZ489" s="119" t="str">
        <f t="shared" si="29"/>
        <v>2</v>
      </c>
      <c r="CA489" s="119">
        <f t="shared" si="30"/>
        <v>1</v>
      </c>
      <c r="CB489" s="119" t="e">
        <f t="shared" si="31"/>
        <v>#N/A</v>
      </c>
      <c r="CC489" s="120" t="e">
        <f>VLOOKUP($CG489,'FP Haupt'!$A:$M,11,FALSE)</f>
        <v>#N/A</v>
      </c>
      <c r="CD489" s="120" t="e">
        <f>VLOOKUP($CG489,'Anlage 1d'!$A:$M,10,FALSE)</f>
        <v>#N/A</v>
      </c>
      <c r="CE489" s="120" t="e">
        <f>VLOOKUP($CG489,'Anlage 1e'!$A:$M,12,FALSE)</f>
        <v>#N/A</v>
      </c>
      <c r="CF489" s="120" t="e">
        <f>VLOOKUP($CG489,'FP Beleg'!$A:$M,12,FALSE)</f>
        <v>#N/A</v>
      </c>
      <c r="CG489" s="119" t="str">
        <f t="shared" si="32"/>
        <v/>
      </c>
      <c r="CJ489" s="119" t="str">
        <f t="shared" si="76"/>
        <v>2</v>
      </c>
      <c r="CK489" s="119">
        <f t="shared" si="80"/>
        <v>1</v>
      </c>
      <c r="CL489" s="119" t="e">
        <f t="shared" si="81"/>
        <v>#N/A</v>
      </c>
      <c r="CM489" s="120" t="e">
        <f>VLOOKUP($CQ489,'FP Haupt'!$A:$O,15,FALSE)</f>
        <v>#N/A</v>
      </c>
      <c r="CN489" s="120" t="e">
        <f>VLOOKUP($CQ489,'Anlage 1d'!$A:$O,15,FALSE)</f>
        <v>#N/A</v>
      </c>
      <c r="CO489" s="120" t="e">
        <f>VLOOKUP($CQ489,'Anlage 1e'!$A:$Q,17,FALSE)</f>
        <v>#N/A</v>
      </c>
      <c r="CP489" s="120" t="e">
        <f>VLOOKUP($CQ489,'FP Beleg'!$A:$P,16,FALSE)</f>
        <v>#N/A</v>
      </c>
      <c r="CQ489" s="119" t="str">
        <f t="shared" si="77"/>
        <v/>
      </c>
    </row>
    <row r="490" spans="1:95" x14ac:dyDescent="0.2">
      <c r="A490" s="111"/>
      <c r="B490" s="112" t="str">
        <f>IF(A490="","",IF(ISERROR(VLOOKUP(MID(A490,1,4),'FP Haupt'!$A:$M,4,FALSE)),"keine DRG gemäß FPV",VLOOKUP(MID(A490,1,4),'FP Haupt'!$A:$M,4,FALSE)))</f>
        <v/>
      </c>
      <c r="C490" s="113">
        <f t="shared" si="39"/>
        <v>0</v>
      </c>
      <c r="D490" s="114" t="str">
        <f t="shared" si="1"/>
        <v/>
      </c>
      <c r="E490" s="114" t="str">
        <f t="shared" si="2"/>
        <v/>
      </c>
      <c r="F490" s="115"/>
      <c r="G490" s="115"/>
      <c r="H490" s="116" t="str">
        <f t="shared" si="3"/>
        <v/>
      </c>
      <c r="I490" s="117">
        <f t="shared" si="4"/>
        <v>0</v>
      </c>
      <c r="J490" s="115"/>
      <c r="K490" s="115"/>
      <c r="L490" s="116" t="str">
        <f t="shared" si="5"/>
        <v/>
      </c>
      <c r="M490" s="114">
        <f t="shared" si="6"/>
        <v>0</v>
      </c>
      <c r="N490" s="115"/>
      <c r="O490" s="115"/>
      <c r="P490" s="116" t="str">
        <f t="shared" si="7"/>
        <v/>
      </c>
      <c r="Q490" s="114">
        <f t="shared" si="8"/>
        <v>0</v>
      </c>
      <c r="R490" s="115"/>
      <c r="S490" s="115"/>
      <c r="T490" s="116" t="str">
        <f t="shared" si="9"/>
        <v/>
      </c>
      <c r="U490" s="114">
        <f t="shared" si="10"/>
        <v>0</v>
      </c>
      <c r="V490" s="115"/>
      <c r="W490" s="115"/>
      <c r="X490" s="116" t="str">
        <f t="shared" si="11"/>
        <v/>
      </c>
      <c r="Y490" s="117">
        <f t="shared" si="12"/>
        <v>0</v>
      </c>
      <c r="Z490" s="115"/>
      <c r="AA490" s="602" t="str">
        <f t="shared" si="78"/>
        <v/>
      </c>
      <c r="AB490" s="603">
        <f t="shared" si="79"/>
        <v>0</v>
      </c>
      <c r="AC490" s="118"/>
      <c r="AG490" s="119" t="str">
        <f t="shared" si="13"/>
        <v>Z</v>
      </c>
      <c r="AH490" s="119">
        <f t="shared" si="14"/>
        <v>9</v>
      </c>
      <c r="AI490" s="119" t="e">
        <f t="shared" si="15"/>
        <v>#N/A</v>
      </c>
      <c r="AJ490" s="120" t="e">
        <f>VLOOKUP($AS490,'FP Haupt'!$A:$M,6,FALSE)</f>
        <v>#N/A</v>
      </c>
      <c r="AK490" s="120" t="e">
        <f>VLOOKUP($AS490,'FP Beleg'!$A:$M,4,FALSE)</f>
        <v>#N/A</v>
      </c>
      <c r="AL490" s="120" t="e">
        <f>VLOOKUP($AS490,'FP Beleg'!$A:$M,5,FALSE)</f>
        <v>#N/A</v>
      </c>
      <c r="AM490" s="120" t="e">
        <f>VLOOKUP($AS490,'FP Beleg'!$A:$M,6,FALSE)</f>
        <v>#N/A</v>
      </c>
      <c r="AN490" s="120" t="e">
        <f>VLOOKUP($AS490,'FP Beleg'!$A:$M,7,FALSE)</f>
        <v>#N/A</v>
      </c>
      <c r="AO490" s="120" t="e">
        <f>VLOOKUP($AS490,'Anlage 1d'!$A:$M,4,FALSE)</f>
        <v>#N/A</v>
      </c>
      <c r="AP490" s="120" t="e">
        <f>VLOOKUP($AS490,'Anlage 1e'!$A:$M,4,FALSE)</f>
        <v>#N/A</v>
      </c>
      <c r="AQ490" s="120" t="e">
        <f>VLOOKUP($AS490,'Anlage 1e'!$A:$M,5,FALSE)</f>
        <v>#N/A</v>
      </c>
      <c r="AR490" s="120" t="e">
        <f>VLOOKUP($AS490,'FP Haupt'!$A:$M,5,FALSE)</f>
        <v>#N/A</v>
      </c>
      <c r="AS490" s="119" t="str">
        <f t="shared" si="16"/>
        <v/>
      </c>
      <c r="AV490" s="119" t="str">
        <f t="shared" si="17"/>
        <v>2</v>
      </c>
      <c r="AW490" s="119">
        <f t="shared" si="18"/>
        <v>1</v>
      </c>
      <c r="AX490" s="119" t="e">
        <f t="shared" si="19"/>
        <v>#N/A</v>
      </c>
      <c r="AY490" s="120" t="e">
        <f>VLOOKUP($BC490,'FP Haupt'!$A:$M,9,FALSE)</f>
        <v>#N/A</v>
      </c>
      <c r="AZ490" s="120" t="e">
        <f>VLOOKUP($BC490,'Anlage 1d'!$A:$M,8,FALSE)</f>
        <v>#N/A</v>
      </c>
      <c r="BA490" s="120" t="e">
        <f>VLOOKUP($BC490,'Anlage 1e'!$A:$M,10,FALSE)</f>
        <v>#N/A</v>
      </c>
      <c r="BB490" s="120" t="e">
        <f>VLOOKUP($BC490,'FP Beleg'!$A:$M,10,FALSE)</f>
        <v>#N/A</v>
      </c>
      <c r="BC490" s="119" t="str">
        <f t="shared" si="20"/>
        <v/>
      </c>
      <c r="BF490" s="119" t="str">
        <f t="shared" si="21"/>
        <v>2</v>
      </c>
      <c r="BG490" s="119">
        <f t="shared" si="22"/>
        <v>1</v>
      </c>
      <c r="BH490" s="119" t="e">
        <f t="shared" si="23"/>
        <v>#N/A</v>
      </c>
      <c r="BI490" s="120" t="e">
        <f>VLOOKUP($BM490,'FP Haupt'!$A:$M,12,FALSE)</f>
        <v>#N/A</v>
      </c>
      <c r="BJ490" s="120" t="e">
        <f>VLOOKUP($BM490,'Anlage 1d'!$A:$M,11,FALSE)</f>
        <v>#N/A</v>
      </c>
      <c r="BK490" s="120" t="e">
        <f>VLOOKUP($BM490,'Anlage 1e'!$A:$M,13,FALSE)</f>
        <v>#N/A</v>
      </c>
      <c r="BL490" s="120" t="e">
        <f>VLOOKUP($BM490,'FP Beleg'!$A:$M,13,FALSE)</f>
        <v>#N/A</v>
      </c>
      <c r="BM490" s="119" t="str">
        <f t="shared" si="24"/>
        <v/>
      </c>
      <c r="BP490" s="119" t="str">
        <f t="shared" si="25"/>
        <v>2</v>
      </c>
      <c r="BQ490" s="119">
        <f t="shared" si="26"/>
        <v>1</v>
      </c>
      <c r="BR490" s="119" t="e">
        <f t="shared" si="27"/>
        <v>#N/A</v>
      </c>
      <c r="BS490" s="120" t="e">
        <f>VLOOKUP($BW490,'FP Haupt'!$A:$M,12,FALSE)</f>
        <v>#N/A</v>
      </c>
      <c r="BT490" s="120" t="e">
        <f>VLOOKUP($BW490,'Anlage 1d'!$A:$M,11,FALSE)</f>
        <v>#N/A</v>
      </c>
      <c r="BU490" s="120" t="e">
        <f>VLOOKUP($BW490,'Anlage 1e'!$A:$M,13,FALSE)</f>
        <v>#N/A</v>
      </c>
      <c r="BV490" s="120" t="e">
        <f>VLOOKUP($BW490,'FP Beleg'!$A:$M,13,FALSE)</f>
        <v>#N/A</v>
      </c>
      <c r="BW490" s="119" t="str">
        <f t="shared" si="28"/>
        <v/>
      </c>
      <c r="BZ490" s="119" t="str">
        <f t="shared" si="29"/>
        <v>2</v>
      </c>
      <c r="CA490" s="119">
        <f t="shared" si="30"/>
        <v>1</v>
      </c>
      <c r="CB490" s="119" t="e">
        <f t="shared" si="31"/>
        <v>#N/A</v>
      </c>
      <c r="CC490" s="120" t="e">
        <f>VLOOKUP($CG490,'FP Haupt'!$A:$M,11,FALSE)</f>
        <v>#N/A</v>
      </c>
      <c r="CD490" s="120" t="e">
        <f>VLOOKUP($CG490,'Anlage 1d'!$A:$M,10,FALSE)</f>
        <v>#N/A</v>
      </c>
      <c r="CE490" s="120" t="e">
        <f>VLOOKUP($CG490,'Anlage 1e'!$A:$M,12,FALSE)</f>
        <v>#N/A</v>
      </c>
      <c r="CF490" s="120" t="e">
        <f>VLOOKUP($CG490,'FP Beleg'!$A:$M,12,FALSE)</f>
        <v>#N/A</v>
      </c>
      <c r="CG490" s="119" t="str">
        <f t="shared" si="32"/>
        <v/>
      </c>
      <c r="CJ490" s="119" t="str">
        <f t="shared" si="76"/>
        <v>2</v>
      </c>
      <c r="CK490" s="119">
        <f t="shared" si="80"/>
        <v>1</v>
      </c>
      <c r="CL490" s="119" t="e">
        <f t="shared" si="81"/>
        <v>#N/A</v>
      </c>
      <c r="CM490" s="120" t="e">
        <f>VLOOKUP($CQ490,'FP Haupt'!$A:$O,15,FALSE)</f>
        <v>#N/A</v>
      </c>
      <c r="CN490" s="120" t="e">
        <f>VLOOKUP($CQ490,'Anlage 1d'!$A:$O,15,FALSE)</f>
        <v>#N/A</v>
      </c>
      <c r="CO490" s="120" t="e">
        <f>VLOOKUP($CQ490,'Anlage 1e'!$A:$Q,17,FALSE)</f>
        <v>#N/A</v>
      </c>
      <c r="CP490" s="120" t="e">
        <f>VLOOKUP($CQ490,'FP Beleg'!$A:$P,16,FALSE)</f>
        <v>#N/A</v>
      </c>
      <c r="CQ490" s="119" t="str">
        <f t="shared" si="77"/>
        <v/>
      </c>
    </row>
    <row r="491" spans="1:95" x14ac:dyDescent="0.2">
      <c r="A491" s="111"/>
      <c r="B491" s="112" t="str">
        <f>IF(A491="","",IF(ISERROR(VLOOKUP(MID(A491,1,4),'FP Haupt'!$A:$M,4,FALSE)),"keine DRG gemäß FPV",VLOOKUP(MID(A491,1,4),'FP Haupt'!$A:$M,4,FALSE)))</f>
        <v/>
      </c>
      <c r="C491" s="113">
        <f t="shared" si="39"/>
        <v>0</v>
      </c>
      <c r="D491" s="114" t="str">
        <f t="shared" si="1"/>
        <v/>
      </c>
      <c r="E491" s="114" t="str">
        <f t="shared" si="2"/>
        <v/>
      </c>
      <c r="F491" s="115"/>
      <c r="G491" s="115"/>
      <c r="H491" s="116" t="str">
        <f t="shared" si="3"/>
        <v/>
      </c>
      <c r="I491" s="117">
        <f t="shared" si="4"/>
        <v>0</v>
      </c>
      <c r="J491" s="115"/>
      <c r="K491" s="115"/>
      <c r="L491" s="116" t="str">
        <f t="shared" si="5"/>
        <v/>
      </c>
      <c r="M491" s="114">
        <f t="shared" si="6"/>
        <v>0</v>
      </c>
      <c r="N491" s="115"/>
      <c r="O491" s="115"/>
      <c r="P491" s="116" t="str">
        <f t="shared" si="7"/>
        <v/>
      </c>
      <c r="Q491" s="114">
        <f t="shared" si="8"/>
        <v>0</v>
      </c>
      <c r="R491" s="115"/>
      <c r="S491" s="115"/>
      <c r="T491" s="116" t="str">
        <f t="shared" si="9"/>
        <v/>
      </c>
      <c r="U491" s="114">
        <f t="shared" si="10"/>
        <v>0</v>
      </c>
      <c r="V491" s="115"/>
      <c r="W491" s="115"/>
      <c r="X491" s="116" t="str">
        <f t="shared" si="11"/>
        <v/>
      </c>
      <c r="Y491" s="117">
        <f t="shared" si="12"/>
        <v>0</v>
      </c>
      <c r="Z491" s="115"/>
      <c r="AA491" s="602" t="str">
        <f t="shared" si="78"/>
        <v/>
      </c>
      <c r="AB491" s="603">
        <f t="shared" si="79"/>
        <v>0</v>
      </c>
      <c r="AC491" s="118"/>
      <c r="AG491" s="119" t="str">
        <f t="shared" si="13"/>
        <v>Z</v>
      </c>
      <c r="AH491" s="119">
        <f t="shared" si="14"/>
        <v>9</v>
      </c>
      <c r="AI491" s="119" t="e">
        <f t="shared" si="15"/>
        <v>#N/A</v>
      </c>
      <c r="AJ491" s="120" t="e">
        <f>VLOOKUP($AS491,'FP Haupt'!$A:$M,6,FALSE)</f>
        <v>#N/A</v>
      </c>
      <c r="AK491" s="120" t="e">
        <f>VLOOKUP($AS491,'FP Beleg'!$A:$M,4,FALSE)</f>
        <v>#N/A</v>
      </c>
      <c r="AL491" s="120" t="e">
        <f>VLOOKUP($AS491,'FP Beleg'!$A:$M,5,FALSE)</f>
        <v>#N/A</v>
      </c>
      <c r="AM491" s="120" t="e">
        <f>VLOOKUP($AS491,'FP Beleg'!$A:$M,6,FALSE)</f>
        <v>#N/A</v>
      </c>
      <c r="AN491" s="120" t="e">
        <f>VLOOKUP($AS491,'FP Beleg'!$A:$M,7,FALSE)</f>
        <v>#N/A</v>
      </c>
      <c r="AO491" s="120" t="e">
        <f>VLOOKUP($AS491,'Anlage 1d'!$A:$M,4,FALSE)</f>
        <v>#N/A</v>
      </c>
      <c r="AP491" s="120" t="e">
        <f>VLOOKUP($AS491,'Anlage 1e'!$A:$M,4,FALSE)</f>
        <v>#N/A</v>
      </c>
      <c r="AQ491" s="120" t="e">
        <f>VLOOKUP($AS491,'Anlage 1e'!$A:$M,5,FALSE)</f>
        <v>#N/A</v>
      </c>
      <c r="AR491" s="120" t="e">
        <f>VLOOKUP($AS491,'FP Haupt'!$A:$M,5,FALSE)</f>
        <v>#N/A</v>
      </c>
      <c r="AS491" s="119" t="str">
        <f t="shared" si="16"/>
        <v/>
      </c>
      <c r="AV491" s="119" t="str">
        <f t="shared" si="17"/>
        <v>2</v>
      </c>
      <c r="AW491" s="119">
        <f t="shared" si="18"/>
        <v>1</v>
      </c>
      <c r="AX491" s="119" t="e">
        <f t="shared" si="19"/>
        <v>#N/A</v>
      </c>
      <c r="AY491" s="120" t="e">
        <f>VLOOKUP($BC491,'FP Haupt'!$A:$M,9,FALSE)</f>
        <v>#N/A</v>
      </c>
      <c r="AZ491" s="120" t="e">
        <f>VLOOKUP($BC491,'Anlage 1d'!$A:$M,8,FALSE)</f>
        <v>#N/A</v>
      </c>
      <c r="BA491" s="120" t="e">
        <f>VLOOKUP($BC491,'Anlage 1e'!$A:$M,10,FALSE)</f>
        <v>#N/A</v>
      </c>
      <c r="BB491" s="120" t="e">
        <f>VLOOKUP($BC491,'FP Beleg'!$A:$M,10,FALSE)</f>
        <v>#N/A</v>
      </c>
      <c r="BC491" s="119" t="str">
        <f t="shared" si="20"/>
        <v/>
      </c>
      <c r="BF491" s="119" t="str">
        <f t="shared" si="21"/>
        <v>2</v>
      </c>
      <c r="BG491" s="119">
        <f t="shared" si="22"/>
        <v>1</v>
      </c>
      <c r="BH491" s="119" t="e">
        <f t="shared" si="23"/>
        <v>#N/A</v>
      </c>
      <c r="BI491" s="120" t="e">
        <f>VLOOKUP($BM491,'FP Haupt'!$A:$M,12,FALSE)</f>
        <v>#N/A</v>
      </c>
      <c r="BJ491" s="120" t="e">
        <f>VLOOKUP($BM491,'Anlage 1d'!$A:$M,11,FALSE)</f>
        <v>#N/A</v>
      </c>
      <c r="BK491" s="120" t="e">
        <f>VLOOKUP($BM491,'Anlage 1e'!$A:$M,13,FALSE)</f>
        <v>#N/A</v>
      </c>
      <c r="BL491" s="120" t="e">
        <f>VLOOKUP($BM491,'FP Beleg'!$A:$M,13,FALSE)</f>
        <v>#N/A</v>
      </c>
      <c r="BM491" s="119" t="str">
        <f t="shared" si="24"/>
        <v/>
      </c>
      <c r="BP491" s="119" t="str">
        <f t="shared" si="25"/>
        <v>2</v>
      </c>
      <c r="BQ491" s="119">
        <f t="shared" si="26"/>
        <v>1</v>
      </c>
      <c r="BR491" s="119" t="e">
        <f t="shared" si="27"/>
        <v>#N/A</v>
      </c>
      <c r="BS491" s="120" t="e">
        <f>VLOOKUP($BW491,'FP Haupt'!$A:$M,12,FALSE)</f>
        <v>#N/A</v>
      </c>
      <c r="BT491" s="120" t="e">
        <f>VLOOKUP($BW491,'Anlage 1d'!$A:$M,11,FALSE)</f>
        <v>#N/A</v>
      </c>
      <c r="BU491" s="120" t="e">
        <f>VLOOKUP($BW491,'Anlage 1e'!$A:$M,13,FALSE)</f>
        <v>#N/A</v>
      </c>
      <c r="BV491" s="120" t="e">
        <f>VLOOKUP($BW491,'FP Beleg'!$A:$M,13,FALSE)</f>
        <v>#N/A</v>
      </c>
      <c r="BW491" s="119" t="str">
        <f t="shared" si="28"/>
        <v/>
      </c>
      <c r="BZ491" s="119" t="str">
        <f t="shared" si="29"/>
        <v>2</v>
      </c>
      <c r="CA491" s="119">
        <f t="shared" si="30"/>
        <v>1</v>
      </c>
      <c r="CB491" s="119" t="e">
        <f t="shared" si="31"/>
        <v>#N/A</v>
      </c>
      <c r="CC491" s="120" t="e">
        <f>VLOOKUP($CG491,'FP Haupt'!$A:$M,11,FALSE)</f>
        <v>#N/A</v>
      </c>
      <c r="CD491" s="120" t="e">
        <f>VLOOKUP($CG491,'Anlage 1d'!$A:$M,10,FALSE)</f>
        <v>#N/A</v>
      </c>
      <c r="CE491" s="120" t="e">
        <f>VLOOKUP($CG491,'Anlage 1e'!$A:$M,12,FALSE)</f>
        <v>#N/A</v>
      </c>
      <c r="CF491" s="120" t="e">
        <f>VLOOKUP($CG491,'FP Beleg'!$A:$M,12,FALSE)</f>
        <v>#N/A</v>
      </c>
      <c r="CG491" s="119" t="str">
        <f t="shared" si="32"/>
        <v/>
      </c>
      <c r="CJ491" s="119" t="str">
        <f t="shared" si="76"/>
        <v>2</v>
      </c>
      <c r="CK491" s="119">
        <f t="shared" si="80"/>
        <v>1</v>
      </c>
      <c r="CL491" s="119" t="e">
        <f t="shared" si="81"/>
        <v>#N/A</v>
      </c>
      <c r="CM491" s="120" t="e">
        <f>VLOOKUP($CQ491,'FP Haupt'!$A:$O,15,FALSE)</f>
        <v>#N/A</v>
      </c>
      <c r="CN491" s="120" t="e">
        <f>VLOOKUP($CQ491,'Anlage 1d'!$A:$O,15,FALSE)</f>
        <v>#N/A</v>
      </c>
      <c r="CO491" s="120" t="e">
        <f>VLOOKUP($CQ491,'Anlage 1e'!$A:$Q,17,FALSE)</f>
        <v>#N/A</v>
      </c>
      <c r="CP491" s="120" t="e">
        <f>VLOOKUP($CQ491,'FP Beleg'!$A:$P,16,FALSE)</f>
        <v>#N/A</v>
      </c>
      <c r="CQ491" s="119" t="str">
        <f t="shared" si="77"/>
        <v/>
      </c>
    </row>
    <row r="492" spans="1:95" x14ac:dyDescent="0.2">
      <c r="A492" s="111"/>
      <c r="B492" s="112" t="str">
        <f>IF(A492="","",IF(ISERROR(VLOOKUP(MID(A492,1,4),'FP Haupt'!$A:$M,4,FALSE)),"keine DRG gemäß FPV",VLOOKUP(MID(A492,1,4),'FP Haupt'!$A:$M,4,FALSE)))</f>
        <v/>
      </c>
      <c r="C492" s="113">
        <f t="shared" si="39"/>
        <v>0</v>
      </c>
      <c r="D492" s="114" t="str">
        <f t="shared" si="1"/>
        <v/>
      </c>
      <c r="E492" s="114" t="str">
        <f t="shared" si="2"/>
        <v/>
      </c>
      <c r="F492" s="115"/>
      <c r="G492" s="115"/>
      <c r="H492" s="116" t="str">
        <f t="shared" si="3"/>
        <v/>
      </c>
      <c r="I492" s="117">
        <f t="shared" si="4"/>
        <v>0</v>
      </c>
      <c r="J492" s="115"/>
      <c r="K492" s="115"/>
      <c r="L492" s="116" t="str">
        <f t="shared" si="5"/>
        <v/>
      </c>
      <c r="M492" s="114">
        <f t="shared" si="6"/>
        <v>0</v>
      </c>
      <c r="N492" s="115"/>
      <c r="O492" s="115"/>
      <c r="P492" s="116" t="str">
        <f t="shared" si="7"/>
        <v/>
      </c>
      <c r="Q492" s="114">
        <f t="shared" si="8"/>
        <v>0</v>
      </c>
      <c r="R492" s="115"/>
      <c r="S492" s="115"/>
      <c r="T492" s="116" t="str">
        <f t="shared" si="9"/>
        <v/>
      </c>
      <c r="U492" s="114">
        <f t="shared" si="10"/>
        <v>0</v>
      </c>
      <c r="V492" s="115"/>
      <c r="W492" s="115"/>
      <c r="X492" s="116" t="str">
        <f t="shared" si="11"/>
        <v/>
      </c>
      <c r="Y492" s="117">
        <f t="shared" si="12"/>
        <v>0</v>
      </c>
      <c r="Z492" s="115"/>
      <c r="AA492" s="602" t="str">
        <f t="shared" si="78"/>
        <v/>
      </c>
      <c r="AB492" s="603">
        <f t="shared" si="79"/>
        <v>0</v>
      </c>
      <c r="AC492" s="118"/>
      <c r="AG492" s="119" t="str">
        <f t="shared" si="13"/>
        <v>Z</v>
      </c>
      <c r="AH492" s="119">
        <f t="shared" si="14"/>
        <v>9</v>
      </c>
      <c r="AI492" s="119" t="e">
        <f t="shared" si="15"/>
        <v>#N/A</v>
      </c>
      <c r="AJ492" s="120" t="e">
        <f>VLOOKUP($AS492,'FP Haupt'!$A:$M,6,FALSE)</f>
        <v>#N/A</v>
      </c>
      <c r="AK492" s="120" t="e">
        <f>VLOOKUP($AS492,'FP Beleg'!$A:$M,4,FALSE)</f>
        <v>#N/A</v>
      </c>
      <c r="AL492" s="120" t="e">
        <f>VLOOKUP($AS492,'FP Beleg'!$A:$M,5,FALSE)</f>
        <v>#N/A</v>
      </c>
      <c r="AM492" s="120" t="e">
        <f>VLOOKUP($AS492,'FP Beleg'!$A:$M,6,FALSE)</f>
        <v>#N/A</v>
      </c>
      <c r="AN492" s="120" t="e">
        <f>VLOOKUP($AS492,'FP Beleg'!$A:$M,7,FALSE)</f>
        <v>#N/A</v>
      </c>
      <c r="AO492" s="120" t="e">
        <f>VLOOKUP($AS492,'Anlage 1d'!$A:$M,4,FALSE)</f>
        <v>#N/A</v>
      </c>
      <c r="AP492" s="120" t="e">
        <f>VLOOKUP($AS492,'Anlage 1e'!$A:$M,4,FALSE)</f>
        <v>#N/A</v>
      </c>
      <c r="AQ492" s="120" t="e">
        <f>VLOOKUP($AS492,'Anlage 1e'!$A:$M,5,FALSE)</f>
        <v>#N/A</v>
      </c>
      <c r="AR492" s="120" t="e">
        <f>VLOOKUP($AS492,'FP Haupt'!$A:$M,5,FALSE)</f>
        <v>#N/A</v>
      </c>
      <c r="AS492" s="119" t="str">
        <f t="shared" si="16"/>
        <v/>
      </c>
      <c r="AV492" s="119" t="str">
        <f t="shared" si="17"/>
        <v>2</v>
      </c>
      <c r="AW492" s="119">
        <f t="shared" si="18"/>
        <v>1</v>
      </c>
      <c r="AX492" s="119" t="e">
        <f t="shared" si="19"/>
        <v>#N/A</v>
      </c>
      <c r="AY492" s="120" t="e">
        <f>VLOOKUP($BC492,'FP Haupt'!$A:$M,9,FALSE)</f>
        <v>#N/A</v>
      </c>
      <c r="AZ492" s="120" t="e">
        <f>VLOOKUP($BC492,'Anlage 1d'!$A:$M,8,FALSE)</f>
        <v>#N/A</v>
      </c>
      <c r="BA492" s="120" t="e">
        <f>VLOOKUP($BC492,'Anlage 1e'!$A:$M,10,FALSE)</f>
        <v>#N/A</v>
      </c>
      <c r="BB492" s="120" t="e">
        <f>VLOOKUP($BC492,'FP Beleg'!$A:$M,10,FALSE)</f>
        <v>#N/A</v>
      </c>
      <c r="BC492" s="119" t="str">
        <f t="shared" si="20"/>
        <v/>
      </c>
      <c r="BF492" s="119" t="str">
        <f t="shared" si="21"/>
        <v>2</v>
      </c>
      <c r="BG492" s="119">
        <f t="shared" si="22"/>
        <v>1</v>
      </c>
      <c r="BH492" s="119" t="e">
        <f t="shared" si="23"/>
        <v>#N/A</v>
      </c>
      <c r="BI492" s="120" t="e">
        <f>VLOOKUP($BM492,'FP Haupt'!$A:$M,12,FALSE)</f>
        <v>#N/A</v>
      </c>
      <c r="BJ492" s="120" t="e">
        <f>VLOOKUP($BM492,'Anlage 1d'!$A:$M,11,FALSE)</f>
        <v>#N/A</v>
      </c>
      <c r="BK492" s="120" t="e">
        <f>VLOOKUP($BM492,'Anlage 1e'!$A:$M,13,FALSE)</f>
        <v>#N/A</v>
      </c>
      <c r="BL492" s="120" t="e">
        <f>VLOOKUP($BM492,'FP Beleg'!$A:$M,13,FALSE)</f>
        <v>#N/A</v>
      </c>
      <c r="BM492" s="119" t="str">
        <f t="shared" si="24"/>
        <v/>
      </c>
      <c r="BP492" s="119" t="str">
        <f t="shared" si="25"/>
        <v>2</v>
      </c>
      <c r="BQ492" s="119">
        <f t="shared" si="26"/>
        <v>1</v>
      </c>
      <c r="BR492" s="119" t="e">
        <f t="shared" si="27"/>
        <v>#N/A</v>
      </c>
      <c r="BS492" s="120" t="e">
        <f>VLOOKUP($BW492,'FP Haupt'!$A:$M,12,FALSE)</f>
        <v>#N/A</v>
      </c>
      <c r="BT492" s="120" t="e">
        <f>VLOOKUP($BW492,'Anlage 1d'!$A:$M,11,FALSE)</f>
        <v>#N/A</v>
      </c>
      <c r="BU492" s="120" t="e">
        <f>VLOOKUP($BW492,'Anlage 1e'!$A:$M,13,FALSE)</f>
        <v>#N/A</v>
      </c>
      <c r="BV492" s="120" t="e">
        <f>VLOOKUP($BW492,'FP Beleg'!$A:$M,13,FALSE)</f>
        <v>#N/A</v>
      </c>
      <c r="BW492" s="119" t="str">
        <f t="shared" si="28"/>
        <v/>
      </c>
      <c r="BZ492" s="119" t="str">
        <f t="shared" si="29"/>
        <v>2</v>
      </c>
      <c r="CA492" s="119">
        <f t="shared" si="30"/>
        <v>1</v>
      </c>
      <c r="CB492" s="119" t="e">
        <f t="shared" si="31"/>
        <v>#N/A</v>
      </c>
      <c r="CC492" s="120" t="e">
        <f>VLOOKUP($CG492,'FP Haupt'!$A:$M,11,FALSE)</f>
        <v>#N/A</v>
      </c>
      <c r="CD492" s="120" t="e">
        <f>VLOOKUP($CG492,'Anlage 1d'!$A:$M,10,FALSE)</f>
        <v>#N/A</v>
      </c>
      <c r="CE492" s="120" t="e">
        <f>VLOOKUP($CG492,'Anlage 1e'!$A:$M,12,FALSE)</f>
        <v>#N/A</v>
      </c>
      <c r="CF492" s="120" t="e">
        <f>VLOOKUP($CG492,'FP Beleg'!$A:$M,12,FALSE)</f>
        <v>#N/A</v>
      </c>
      <c r="CG492" s="119" t="str">
        <f t="shared" si="32"/>
        <v/>
      </c>
      <c r="CJ492" s="119" t="str">
        <f t="shared" si="76"/>
        <v>2</v>
      </c>
      <c r="CK492" s="119">
        <f t="shared" si="80"/>
        <v>1</v>
      </c>
      <c r="CL492" s="119" t="e">
        <f t="shared" si="81"/>
        <v>#N/A</v>
      </c>
      <c r="CM492" s="120" t="e">
        <f>VLOOKUP($CQ492,'FP Haupt'!$A:$O,15,FALSE)</f>
        <v>#N/A</v>
      </c>
      <c r="CN492" s="120" t="e">
        <f>VLOOKUP($CQ492,'Anlage 1d'!$A:$O,15,FALSE)</f>
        <v>#N/A</v>
      </c>
      <c r="CO492" s="120" t="e">
        <f>VLOOKUP($CQ492,'Anlage 1e'!$A:$Q,17,FALSE)</f>
        <v>#N/A</v>
      </c>
      <c r="CP492" s="120" t="e">
        <f>VLOOKUP($CQ492,'FP Beleg'!$A:$P,16,FALSE)</f>
        <v>#N/A</v>
      </c>
      <c r="CQ492" s="119" t="str">
        <f t="shared" si="77"/>
        <v/>
      </c>
    </row>
    <row r="493" spans="1:95" x14ac:dyDescent="0.2">
      <c r="A493" s="111"/>
      <c r="B493" s="112" t="str">
        <f>IF(A493="","",IF(ISERROR(VLOOKUP(MID(A493,1,4),'FP Haupt'!$A:$M,4,FALSE)),"keine DRG gemäß FPV",VLOOKUP(MID(A493,1,4),'FP Haupt'!$A:$M,4,FALSE)))</f>
        <v/>
      </c>
      <c r="C493" s="113">
        <f t="shared" si="39"/>
        <v>0</v>
      </c>
      <c r="D493" s="114" t="str">
        <f t="shared" si="1"/>
        <v/>
      </c>
      <c r="E493" s="114" t="str">
        <f t="shared" si="2"/>
        <v/>
      </c>
      <c r="F493" s="115"/>
      <c r="G493" s="115"/>
      <c r="H493" s="116" t="str">
        <f t="shared" si="3"/>
        <v/>
      </c>
      <c r="I493" s="117">
        <f t="shared" si="4"/>
        <v>0</v>
      </c>
      <c r="J493" s="115"/>
      <c r="K493" s="115"/>
      <c r="L493" s="116" t="str">
        <f t="shared" si="5"/>
        <v/>
      </c>
      <c r="M493" s="114">
        <f t="shared" si="6"/>
        <v>0</v>
      </c>
      <c r="N493" s="115"/>
      <c r="O493" s="115"/>
      <c r="P493" s="116" t="str">
        <f t="shared" si="7"/>
        <v/>
      </c>
      <c r="Q493" s="114">
        <f t="shared" si="8"/>
        <v>0</v>
      </c>
      <c r="R493" s="115"/>
      <c r="S493" s="115"/>
      <c r="T493" s="116" t="str">
        <f t="shared" si="9"/>
        <v/>
      </c>
      <c r="U493" s="114">
        <f t="shared" si="10"/>
        <v>0</v>
      </c>
      <c r="V493" s="115"/>
      <c r="W493" s="115"/>
      <c r="X493" s="116" t="str">
        <f t="shared" si="11"/>
        <v/>
      </c>
      <c r="Y493" s="117">
        <f t="shared" si="12"/>
        <v>0</v>
      </c>
      <c r="Z493" s="115"/>
      <c r="AA493" s="602" t="str">
        <f t="shared" si="78"/>
        <v/>
      </c>
      <c r="AB493" s="603">
        <f t="shared" si="79"/>
        <v>0</v>
      </c>
      <c r="AC493" s="118"/>
      <c r="AG493" s="119" t="str">
        <f t="shared" si="13"/>
        <v>Z</v>
      </c>
      <c r="AH493" s="119">
        <f t="shared" si="14"/>
        <v>9</v>
      </c>
      <c r="AI493" s="119" t="e">
        <f t="shared" si="15"/>
        <v>#N/A</v>
      </c>
      <c r="AJ493" s="120" t="e">
        <f>VLOOKUP($AS493,'FP Haupt'!$A:$M,6,FALSE)</f>
        <v>#N/A</v>
      </c>
      <c r="AK493" s="120" t="e">
        <f>VLOOKUP($AS493,'FP Beleg'!$A:$M,4,FALSE)</f>
        <v>#N/A</v>
      </c>
      <c r="AL493" s="120" t="e">
        <f>VLOOKUP($AS493,'FP Beleg'!$A:$M,5,FALSE)</f>
        <v>#N/A</v>
      </c>
      <c r="AM493" s="120" t="e">
        <f>VLOOKUP($AS493,'FP Beleg'!$A:$M,6,FALSE)</f>
        <v>#N/A</v>
      </c>
      <c r="AN493" s="120" t="e">
        <f>VLOOKUP($AS493,'FP Beleg'!$A:$M,7,FALSE)</f>
        <v>#N/A</v>
      </c>
      <c r="AO493" s="120" t="e">
        <f>VLOOKUP($AS493,'Anlage 1d'!$A:$M,4,FALSE)</f>
        <v>#N/A</v>
      </c>
      <c r="AP493" s="120" t="e">
        <f>VLOOKUP($AS493,'Anlage 1e'!$A:$M,4,FALSE)</f>
        <v>#N/A</v>
      </c>
      <c r="AQ493" s="120" t="e">
        <f>VLOOKUP($AS493,'Anlage 1e'!$A:$M,5,FALSE)</f>
        <v>#N/A</v>
      </c>
      <c r="AR493" s="120" t="e">
        <f>VLOOKUP($AS493,'FP Haupt'!$A:$M,5,FALSE)</f>
        <v>#N/A</v>
      </c>
      <c r="AS493" s="119" t="str">
        <f t="shared" si="16"/>
        <v/>
      </c>
      <c r="AV493" s="119" t="str">
        <f t="shared" si="17"/>
        <v>2</v>
      </c>
      <c r="AW493" s="119">
        <f t="shared" si="18"/>
        <v>1</v>
      </c>
      <c r="AX493" s="119" t="e">
        <f t="shared" si="19"/>
        <v>#N/A</v>
      </c>
      <c r="AY493" s="120" t="e">
        <f>VLOOKUP($BC493,'FP Haupt'!$A:$M,9,FALSE)</f>
        <v>#N/A</v>
      </c>
      <c r="AZ493" s="120" t="e">
        <f>VLOOKUP($BC493,'Anlage 1d'!$A:$M,8,FALSE)</f>
        <v>#N/A</v>
      </c>
      <c r="BA493" s="120" t="e">
        <f>VLOOKUP($BC493,'Anlage 1e'!$A:$M,10,FALSE)</f>
        <v>#N/A</v>
      </c>
      <c r="BB493" s="120" t="e">
        <f>VLOOKUP($BC493,'FP Beleg'!$A:$M,10,FALSE)</f>
        <v>#N/A</v>
      </c>
      <c r="BC493" s="119" t="str">
        <f t="shared" si="20"/>
        <v/>
      </c>
      <c r="BF493" s="119" t="str">
        <f t="shared" si="21"/>
        <v>2</v>
      </c>
      <c r="BG493" s="119">
        <f t="shared" si="22"/>
        <v>1</v>
      </c>
      <c r="BH493" s="119" t="e">
        <f t="shared" si="23"/>
        <v>#N/A</v>
      </c>
      <c r="BI493" s="120" t="e">
        <f>VLOOKUP($BM493,'FP Haupt'!$A:$M,12,FALSE)</f>
        <v>#N/A</v>
      </c>
      <c r="BJ493" s="120" t="e">
        <f>VLOOKUP($BM493,'Anlage 1d'!$A:$M,11,FALSE)</f>
        <v>#N/A</v>
      </c>
      <c r="BK493" s="120" t="e">
        <f>VLOOKUP($BM493,'Anlage 1e'!$A:$M,13,FALSE)</f>
        <v>#N/A</v>
      </c>
      <c r="BL493" s="120" t="e">
        <f>VLOOKUP($BM493,'FP Beleg'!$A:$M,13,FALSE)</f>
        <v>#N/A</v>
      </c>
      <c r="BM493" s="119" t="str">
        <f t="shared" si="24"/>
        <v/>
      </c>
      <c r="BP493" s="119" t="str">
        <f t="shared" si="25"/>
        <v>2</v>
      </c>
      <c r="BQ493" s="119">
        <f t="shared" si="26"/>
        <v>1</v>
      </c>
      <c r="BR493" s="119" t="e">
        <f t="shared" si="27"/>
        <v>#N/A</v>
      </c>
      <c r="BS493" s="120" t="e">
        <f>VLOOKUP($BW493,'FP Haupt'!$A:$M,12,FALSE)</f>
        <v>#N/A</v>
      </c>
      <c r="BT493" s="120" t="e">
        <f>VLOOKUP($BW493,'Anlage 1d'!$A:$M,11,FALSE)</f>
        <v>#N/A</v>
      </c>
      <c r="BU493" s="120" t="e">
        <f>VLOOKUP($BW493,'Anlage 1e'!$A:$M,13,FALSE)</f>
        <v>#N/A</v>
      </c>
      <c r="BV493" s="120" t="e">
        <f>VLOOKUP($BW493,'FP Beleg'!$A:$M,13,FALSE)</f>
        <v>#N/A</v>
      </c>
      <c r="BW493" s="119" t="str">
        <f t="shared" si="28"/>
        <v/>
      </c>
      <c r="BZ493" s="119" t="str">
        <f t="shared" si="29"/>
        <v>2</v>
      </c>
      <c r="CA493" s="119">
        <f t="shared" si="30"/>
        <v>1</v>
      </c>
      <c r="CB493" s="119" t="e">
        <f t="shared" si="31"/>
        <v>#N/A</v>
      </c>
      <c r="CC493" s="120" t="e">
        <f>VLOOKUP($CG493,'FP Haupt'!$A:$M,11,FALSE)</f>
        <v>#N/A</v>
      </c>
      <c r="CD493" s="120" t="e">
        <f>VLOOKUP($CG493,'Anlage 1d'!$A:$M,10,FALSE)</f>
        <v>#N/A</v>
      </c>
      <c r="CE493" s="120" t="e">
        <f>VLOOKUP($CG493,'Anlage 1e'!$A:$M,12,FALSE)</f>
        <v>#N/A</v>
      </c>
      <c r="CF493" s="120" t="e">
        <f>VLOOKUP($CG493,'FP Beleg'!$A:$M,12,FALSE)</f>
        <v>#N/A</v>
      </c>
      <c r="CG493" s="119" t="str">
        <f t="shared" si="32"/>
        <v/>
      </c>
      <c r="CJ493" s="119" t="str">
        <f t="shared" si="76"/>
        <v>2</v>
      </c>
      <c r="CK493" s="119">
        <f t="shared" si="80"/>
        <v>1</v>
      </c>
      <c r="CL493" s="119" t="e">
        <f t="shared" si="81"/>
        <v>#N/A</v>
      </c>
      <c r="CM493" s="120" t="e">
        <f>VLOOKUP($CQ493,'FP Haupt'!$A:$O,15,FALSE)</f>
        <v>#N/A</v>
      </c>
      <c r="CN493" s="120" t="e">
        <f>VLOOKUP($CQ493,'Anlage 1d'!$A:$O,15,FALSE)</f>
        <v>#N/A</v>
      </c>
      <c r="CO493" s="120" t="e">
        <f>VLOOKUP($CQ493,'Anlage 1e'!$A:$Q,17,FALSE)</f>
        <v>#N/A</v>
      </c>
      <c r="CP493" s="120" t="e">
        <f>VLOOKUP($CQ493,'FP Beleg'!$A:$P,16,FALSE)</f>
        <v>#N/A</v>
      </c>
      <c r="CQ493" s="119" t="str">
        <f t="shared" si="77"/>
        <v/>
      </c>
    </row>
    <row r="494" spans="1:95" x14ac:dyDescent="0.2">
      <c r="A494" s="111"/>
      <c r="B494" s="112" t="str">
        <f>IF(A494="","",IF(ISERROR(VLOOKUP(MID(A494,1,4),'FP Haupt'!$A:$M,4,FALSE)),"keine DRG gemäß FPV",VLOOKUP(MID(A494,1,4),'FP Haupt'!$A:$M,4,FALSE)))</f>
        <v/>
      </c>
      <c r="C494" s="113">
        <f t="shared" si="39"/>
        <v>0</v>
      </c>
      <c r="D494" s="114" t="str">
        <f t="shared" si="1"/>
        <v/>
      </c>
      <c r="E494" s="114" t="str">
        <f t="shared" si="2"/>
        <v/>
      </c>
      <c r="F494" s="115"/>
      <c r="G494" s="115"/>
      <c r="H494" s="116" t="str">
        <f t="shared" si="3"/>
        <v/>
      </c>
      <c r="I494" s="117">
        <f t="shared" si="4"/>
        <v>0</v>
      </c>
      <c r="J494" s="115"/>
      <c r="K494" s="115"/>
      <c r="L494" s="116" t="str">
        <f t="shared" si="5"/>
        <v/>
      </c>
      <c r="M494" s="114">
        <f t="shared" si="6"/>
        <v>0</v>
      </c>
      <c r="N494" s="115"/>
      <c r="O494" s="115"/>
      <c r="P494" s="116" t="str">
        <f t="shared" si="7"/>
        <v/>
      </c>
      <c r="Q494" s="114">
        <f t="shared" si="8"/>
        <v>0</v>
      </c>
      <c r="R494" s="115"/>
      <c r="S494" s="115"/>
      <c r="T494" s="116" t="str">
        <f t="shared" si="9"/>
        <v/>
      </c>
      <c r="U494" s="114">
        <f t="shared" si="10"/>
        <v>0</v>
      </c>
      <c r="V494" s="115"/>
      <c r="W494" s="115"/>
      <c r="X494" s="116" t="str">
        <f t="shared" si="11"/>
        <v/>
      </c>
      <c r="Y494" s="117">
        <f t="shared" si="12"/>
        <v>0</v>
      </c>
      <c r="Z494" s="115"/>
      <c r="AA494" s="602" t="str">
        <f t="shared" si="78"/>
        <v/>
      </c>
      <c r="AB494" s="603">
        <f t="shared" si="79"/>
        <v>0</v>
      </c>
      <c r="AC494" s="118"/>
      <c r="AG494" s="119" t="str">
        <f t="shared" si="13"/>
        <v>Z</v>
      </c>
      <c r="AH494" s="119">
        <f t="shared" si="14"/>
        <v>9</v>
      </c>
      <c r="AI494" s="119" t="e">
        <f t="shared" si="15"/>
        <v>#N/A</v>
      </c>
      <c r="AJ494" s="120" t="e">
        <f>VLOOKUP($AS494,'FP Haupt'!$A:$M,6,FALSE)</f>
        <v>#N/A</v>
      </c>
      <c r="AK494" s="120" t="e">
        <f>VLOOKUP($AS494,'FP Beleg'!$A:$M,4,FALSE)</f>
        <v>#N/A</v>
      </c>
      <c r="AL494" s="120" t="e">
        <f>VLOOKUP($AS494,'FP Beleg'!$A:$M,5,FALSE)</f>
        <v>#N/A</v>
      </c>
      <c r="AM494" s="120" t="e">
        <f>VLOOKUP($AS494,'FP Beleg'!$A:$M,6,FALSE)</f>
        <v>#N/A</v>
      </c>
      <c r="AN494" s="120" t="e">
        <f>VLOOKUP($AS494,'FP Beleg'!$A:$M,7,FALSE)</f>
        <v>#N/A</v>
      </c>
      <c r="AO494" s="120" t="e">
        <f>VLOOKUP($AS494,'Anlage 1d'!$A:$M,4,FALSE)</f>
        <v>#N/A</v>
      </c>
      <c r="AP494" s="120" t="e">
        <f>VLOOKUP($AS494,'Anlage 1e'!$A:$M,4,FALSE)</f>
        <v>#N/A</v>
      </c>
      <c r="AQ494" s="120" t="e">
        <f>VLOOKUP($AS494,'Anlage 1e'!$A:$M,5,FALSE)</f>
        <v>#N/A</v>
      </c>
      <c r="AR494" s="120" t="e">
        <f>VLOOKUP($AS494,'FP Haupt'!$A:$M,5,FALSE)</f>
        <v>#N/A</v>
      </c>
      <c r="AS494" s="119" t="str">
        <f t="shared" si="16"/>
        <v/>
      </c>
      <c r="AV494" s="119" t="str">
        <f t="shared" si="17"/>
        <v>2</v>
      </c>
      <c r="AW494" s="119">
        <f t="shared" si="18"/>
        <v>1</v>
      </c>
      <c r="AX494" s="119" t="e">
        <f t="shared" si="19"/>
        <v>#N/A</v>
      </c>
      <c r="AY494" s="120" t="e">
        <f>VLOOKUP($BC494,'FP Haupt'!$A:$M,9,FALSE)</f>
        <v>#N/A</v>
      </c>
      <c r="AZ494" s="120" t="e">
        <f>VLOOKUP($BC494,'Anlage 1d'!$A:$M,8,FALSE)</f>
        <v>#N/A</v>
      </c>
      <c r="BA494" s="120" t="e">
        <f>VLOOKUP($BC494,'Anlage 1e'!$A:$M,10,FALSE)</f>
        <v>#N/A</v>
      </c>
      <c r="BB494" s="120" t="e">
        <f>VLOOKUP($BC494,'FP Beleg'!$A:$M,10,FALSE)</f>
        <v>#N/A</v>
      </c>
      <c r="BC494" s="119" t="str">
        <f t="shared" si="20"/>
        <v/>
      </c>
      <c r="BF494" s="119" t="str">
        <f t="shared" si="21"/>
        <v>2</v>
      </c>
      <c r="BG494" s="119">
        <f t="shared" si="22"/>
        <v>1</v>
      </c>
      <c r="BH494" s="119" t="e">
        <f t="shared" si="23"/>
        <v>#N/A</v>
      </c>
      <c r="BI494" s="120" t="e">
        <f>VLOOKUP($BM494,'FP Haupt'!$A:$M,12,FALSE)</f>
        <v>#N/A</v>
      </c>
      <c r="BJ494" s="120" t="e">
        <f>VLOOKUP($BM494,'Anlage 1d'!$A:$M,11,FALSE)</f>
        <v>#N/A</v>
      </c>
      <c r="BK494" s="120" t="e">
        <f>VLOOKUP($BM494,'Anlage 1e'!$A:$M,13,FALSE)</f>
        <v>#N/A</v>
      </c>
      <c r="BL494" s="120" t="e">
        <f>VLOOKUP($BM494,'FP Beleg'!$A:$M,13,FALSE)</f>
        <v>#N/A</v>
      </c>
      <c r="BM494" s="119" t="str">
        <f t="shared" si="24"/>
        <v/>
      </c>
      <c r="BP494" s="119" t="str">
        <f t="shared" si="25"/>
        <v>2</v>
      </c>
      <c r="BQ494" s="119">
        <f t="shared" si="26"/>
        <v>1</v>
      </c>
      <c r="BR494" s="119" t="e">
        <f t="shared" si="27"/>
        <v>#N/A</v>
      </c>
      <c r="BS494" s="120" t="e">
        <f>VLOOKUP($BW494,'FP Haupt'!$A:$M,12,FALSE)</f>
        <v>#N/A</v>
      </c>
      <c r="BT494" s="120" t="e">
        <f>VLOOKUP($BW494,'Anlage 1d'!$A:$M,11,FALSE)</f>
        <v>#N/A</v>
      </c>
      <c r="BU494" s="120" t="e">
        <f>VLOOKUP($BW494,'Anlage 1e'!$A:$M,13,FALSE)</f>
        <v>#N/A</v>
      </c>
      <c r="BV494" s="120" t="e">
        <f>VLOOKUP($BW494,'FP Beleg'!$A:$M,13,FALSE)</f>
        <v>#N/A</v>
      </c>
      <c r="BW494" s="119" t="str">
        <f t="shared" si="28"/>
        <v/>
      </c>
      <c r="BZ494" s="119" t="str">
        <f t="shared" si="29"/>
        <v>2</v>
      </c>
      <c r="CA494" s="119">
        <f t="shared" si="30"/>
        <v>1</v>
      </c>
      <c r="CB494" s="119" t="e">
        <f t="shared" si="31"/>
        <v>#N/A</v>
      </c>
      <c r="CC494" s="120" t="e">
        <f>VLOOKUP($CG494,'FP Haupt'!$A:$M,11,FALSE)</f>
        <v>#N/A</v>
      </c>
      <c r="CD494" s="120" t="e">
        <f>VLOOKUP($CG494,'Anlage 1d'!$A:$M,10,FALSE)</f>
        <v>#N/A</v>
      </c>
      <c r="CE494" s="120" t="e">
        <f>VLOOKUP($CG494,'Anlage 1e'!$A:$M,12,FALSE)</f>
        <v>#N/A</v>
      </c>
      <c r="CF494" s="120" t="e">
        <f>VLOOKUP($CG494,'FP Beleg'!$A:$M,12,FALSE)</f>
        <v>#N/A</v>
      </c>
      <c r="CG494" s="119" t="str">
        <f t="shared" si="32"/>
        <v/>
      </c>
      <c r="CJ494" s="119" t="str">
        <f t="shared" si="76"/>
        <v>2</v>
      </c>
      <c r="CK494" s="119">
        <f t="shared" si="80"/>
        <v>1</v>
      </c>
      <c r="CL494" s="119" t="e">
        <f t="shared" si="81"/>
        <v>#N/A</v>
      </c>
      <c r="CM494" s="120" t="e">
        <f>VLOOKUP($CQ494,'FP Haupt'!$A:$O,15,FALSE)</f>
        <v>#N/A</v>
      </c>
      <c r="CN494" s="120" t="e">
        <f>VLOOKUP($CQ494,'Anlage 1d'!$A:$O,15,FALSE)</f>
        <v>#N/A</v>
      </c>
      <c r="CO494" s="120" t="e">
        <f>VLOOKUP($CQ494,'Anlage 1e'!$A:$Q,17,FALSE)</f>
        <v>#N/A</v>
      </c>
      <c r="CP494" s="120" t="e">
        <f>VLOOKUP($CQ494,'FP Beleg'!$A:$P,16,FALSE)</f>
        <v>#N/A</v>
      </c>
      <c r="CQ494" s="119" t="str">
        <f t="shared" si="77"/>
        <v/>
      </c>
    </row>
    <row r="495" spans="1:95" x14ac:dyDescent="0.2">
      <c r="A495" s="111"/>
      <c r="B495" s="112" t="str">
        <f>IF(A495="","",IF(ISERROR(VLOOKUP(MID(A495,1,4),'FP Haupt'!$A:$M,4,FALSE)),"keine DRG gemäß FPV",VLOOKUP(MID(A495,1,4),'FP Haupt'!$A:$M,4,FALSE)))</f>
        <v/>
      </c>
      <c r="C495" s="113">
        <f t="shared" si="39"/>
        <v>0</v>
      </c>
      <c r="D495" s="114" t="str">
        <f t="shared" si="1"/>
        <v/>
      </c>
      <c r="E495" s="114" t="str">
        <f t="shared" si="2"/>
        <v/>
      </c>
      <c r="F495" s="115"/>
      <c r="G495" s="115"/>
      <c r="H495" s="116" t="str">
        <f t="shared" si="3"/>
        <v/>
      </c>
      <c r="I495" s="117">
        <f t="shared" si="4"/>
        <v>0</v>
      </c>
      <c r="J495" s="115"/>
      <c r="K495" s="115"/>
      <c r="L495" s="116" t="str">
        <f t="shared" si="5"/>
        <v/>
      </c>
      <c r="M495" s="114">
        <f t="shared" si="6"/>
        <v>0</v>
      </c>
      <c r="N495" s="115"/>
      <c r="O495" s="115"/>
      <c r="P495" s="116" t="str">
        <f t="shared" si="7"/>
        <v/>
      </c>
      <c r="Q495" s="114">
        <f t="shared" si="8"/>
        <v>0</v>
      </c>
      <c r="R495" s="115"/>
      <c r="S495" s="115"/>
      <c r="T495" s="116" t="str">
        <f t="shared" si="9"/>
        <v/>
      </c>
      <c r="U495" s="114">
        <f t="shared" si="10"/>
        <v>0</v>
      </c>
      <c r="V495" s="115"/>
      <c r="W495" s="115"/>
      <c r="X495" s="116" t="str">
        <f t="shared" si="11"/>
        <v/>
      </c>
      <c r="Y495" s="117">
        <f t="shared" si="12"/>
        <v>0</v>
      </c>
      <c r="Z495" s="115"/>
      <c r="AA495" s="602" t="str">
        <f t="shared" si="78"/>
        <v/>
      </c>
      <c r="AB495" s="603">
        <f t="shared" si="79"/>
        <v>0</v>
      </c>
      <c r="AC495" s="118"/>
      <c r="AG495" s="119" t="str">
        <f t="shared" si="13"/>
        <v>Z</v>
      </c>
      <c r="AH495" s="119">
        <f t="shared" si="14"/>
        <v>9</v>
      </c>
      <c r="AI495" s="119" t="e">
        <f t="shared" si="15"/>
        <v>#N/A</v>
      </c>
      <c r="AJ495" s="120" t="e">
        <f>VLOOKUP($AS495,'FP Haupt'!$A:$M,6,FALSE)</f>
        <v>#N/A</v>
      </c>
      <c r="AK495" s="120" t="e">
        <f>VLOOKUP($AS495,'FP Beleg'!$A:$M,4,FALSE)</f>
        <v>#N/A</v>
      </c>
      <c r="AL495" s="120" t="e">
        <f>VLOOKUP($AS495,'FP Beleg'!$A:$M,5,FALSE)</f>
        <v>#N/A</v>
      </c>
      <c r="AM495" s="120" t="e">
        <f>VLOOKUP($AS495,'FP Beleg'!$A:$M,6,FALSE)</f>
        <v>#N/A</v>
      </c>
      <c r="AN495" s="120" t="e">
        <f>VLOOKUP($AS495,'FP Beleg'!$A:$M,7,FALSE)</f>
        <v>#N/A</v>
      </c>
      <c r="AO495" s="120" t="e">
        <f>VLOOKUP($AS495,'Anlage 1d'!$A:$M,4,FALSE)</f>
        <v>#N/A</v>
      </c>
      <c r="AP495" s="120" t="e">
        <f>VLOOKUP($AS495,'Anlage 1e'!$A:$M,4,FALSE)</f>
        <v>#N/A</v>
      </c>
      <c r="AQ495" s="120" t="e">
        <f>VLOOKUP($AS495,'Anlage 1e'!$A:$M,5,FALSE)</f>
        <v>#N/A</v>
      </c>
      <c r="AR495" s="120" t="e">
        <f>VLOOKUP($AS495,'FP Haupt'!$A:$M,5,FALSE)</f>
        <v>#N/A</v>
      </c>
      <c r="AS495" s="119" t="str">
        <f t="shared" si="16"/>
        <v/>
      </c>
      <c r="AV495" s="119" t="str">
        <f t="shared" si="17"/>
        <v>2</v>
      </c>
      <c r="AW495" s="119">
        <f t="shared" si="18"/>
        <v>1</v>
      </c>
      <c r="AX495" s="119" t="e">
        <f t="shared" si="19"/>
        <v>#N/A</v>
      </c>
      <c r="AY495" s="120" t="e">
        <f>VLOOKUP($BC495,'FP Haupt'!$A:$M,9,FALSE)</f>
        <v>#N/A</v>
      </c>
      <c r="AZ495" s="120" t="e">
        <f>VLOOKUP($BC495,'Anlage 1d'!$A:$M,8,FALSE)</f>
        <v>#N/A</v>
      </c>
      <c r="BA495" s="120" t="e">
        <f>VLOOKUP($BC495,'Anlage 1e'!$A:$M,10,FALSE)</f>
        <v>#N/A</v>
      </c>
      <c r="BB495" s="120" t="e">
        <f>VLOOKUP($BC495,'FP Beleg'!$A:$M,10,FALSE)</f>
        <v>#N/A</v>
      </c>
      <c r="BC495" s="119" t="str">
        <f t="shared" si="20"/>
        <v/>
      </c>
      <c r="BF495" s="119" t="str">
        <f t="shared" si="21"/>
        <v>2</v>
      </c>
      <c r="BG495" s="119">
        <f t="shared" si="22"/>
        <v>1</v>
      </c>
      <c r="BH495" s="119" t="e">
        <f t="shared" si="23"/>
        <v>#N/A</v>
      </c>
      <c r="BI495" s="120" t="e">
        <f>VLOOKUP($BM495,'FP Haupt'!$A:$M,12,FALSE)</f>
        <v>#N/A</v>
      </c>
      <c r="BJ495" s="120" t="e">
        <f>VLOOKUP($BM495,'Anlage 1d'!$A:$M,11,FALSE)</f>
        <v>#N/A</v>
      </c>
      <c r="BK495" s="120" t="e">
        <f>VLOOKUP($BM495,'Anlage 1e'!$A:$M,13,FALSE)</f>
        <v>#N/A</v>
      </c>
      <c r="BL495" s="120" t="e">
        <f>VLOOKUP($BM495,'FP Beleg'!$A:$M,13,FALSE)</f>
        <v>#N/A</v>
      </c>
      <c r="BM495" s="119" t="str">
        <f t="shared" si="24"/>
        <v/>
      </c>
      <c r="BP495" s="119" t="str">
        <f t="shared" si="25"/>
        <v>2</v>
      </c>
      <c r="BQ495" s="119">
        <f t="shared" si="26"/>
        <v>1</v>
      </c>
      <c r="BR495" s="119" t="e">
        <f t="shared" si="27"/>
        <v>#N/A</v>
      </c>
      <c r="BS495" s="120" t="e">
        <f>VLOOKUP($BW495,'FP Haupt'!$A:$M,12,FALSE)</f>
        <v>#N/A</v>
      </c>
      <c r="BT495" s="120" t="e">
        <f>VLOOKUP($BW495,'Anlage 1d'!$A:$M,11,FALSE)</f>
        <v>#N/A</v>
      </c>
      <c r="BU495" s="120" t="e">
        <f>VLOOKUP($BW495,'Anlage 1e'!$A:$M,13,FALSE)</f>
        <v>#N/A</v>
      </c>
      <c r="BV495" s="120" t="e">
        <f>VLOOKUP($BW495,'FP Beleg'!$A:$M,13,FALSE)</f>
        <v>#N/A</v>
      </c>
      <c r="BW495" s="119" t="str">
        <f t="shared" si="28"/>
        <v/>
      </c>
      <c r="BZ495" s="119" t="str">
        <f t="shared" si="29"/>
        <v>2</v>
      </c>
      <c r="CA495" s="119">
        <f t="shared" si="30"/>
        <v>1</v>
      </c>
      <c r="CB495" s="119" t="e">
        <f t="shared" si="31"/>
        <v>#N/A</v>
      </c>
      <c r="CC495" s="120" t="e">
        <f>VLOOKUP($CG495,'FP Haupt'!$A:$M,11,FALSE)</f>
        <v>#N/A</v>
      </c>
      <c r="CD495" s="120" t="e">
        <f>VLOOKUP($CG495,'Anlage 1d'!$A:$M,10,FALSE)</f>
        <v>#N/A</v>
      </c>
      <c r="CE495" s="120" t="e">
        <f>VLOOKUP($CG495,'Anlage 1e'!$A:$M,12,FALSE)</f>
        <v>#N/A</v>
      </c>
      <c r="CF495" s="120" t="e">
        <f>VLOOKUP($CG495,'FP Beleg'!$A:$M,12,FALSE)</f>
        <v>#N/A</v>
      </c>
      <c r="CG495" s="119" t="str">
        <f t="shared" si="32"/>
        <v/>
      </c>
      <c r="CJ495" s="119" t="str">
        <f t="shared" si="76"/>
        <v>2</v>
      </c>
      <c r="CK495" s="119">
        <f t="shared" si="80"/>
        <v>1</v>
      </c>
      <c r="CL495" s="119" t="e">
        <f t="shared" si="81"/>
        <v>#N/A</v>
      </c>
      <c r="CM495" s="120" t="e">
        <f>VLOOKUP($CQ495,'FP Haupt'!$A:$O,15,FALSE)</f>
        <v>#N/A</v>
      </c>
      <c r="CN495" s="120" t="e">
        <f>VLOOKUP($CQ495,'Anlage 1d'!$A:$O,15,FALSE)</f>
        <v>#N/A</v>
      </c>
      <c r="CO495" s="120" t="e">
        <f>VLOOKUP($CQ495,'Anlage 1e'!$A:$Q,17,FALSE)</f>
        <v>#N/A</v>
      </c>
      <c r="CP495" s="120" t="e">
        <f>VLOOKUP($CQ495,'FP Beleg'!$A:$P,16,FALSE)</f>
        <v>#N/A</v>
      </c>
      <c r="CQ495" s="119" t="str">
        <f t="shared" si="77"/>
        <v/>
      </c>
    </row>
    <row r="496" spans="1:95" x14ac:dyDescent="0.2">
      <c r="A496" s="111"/>
      <c r="B496" s="112" t="str">
        <f>IF(A496="","",IF(ISERROR(VLOOKUP(MID(A496,1,4),'FP Haupt'!$A:$M,4,FALSE)),"keine DRG gemäß FPV",VLOOKUP(MID(A496,1,4),'FP Haupt'!$A:$M,4,FALSE)))</f>
        <v/>
      </c>
      <c r="C496" s="113">
        <f t="shared" si="39"/>
        <v>0</v>
      </c>
      <c r="D496" s="114" t="str">
        <f t="shared" si="1"/>
        <v/>
      </c>
      <c r="E496" s="114" t="str">
        <f t="shared" si="2"/>
        <v/>
      </c>
      <c r="F496" s="115"/>
      <c r="G496" s="115"/>
      <c r="H496" s="116" t="str">
        <f t="shared" si="3"/>
        <v/>
      </c>
      <c r="I496" s="117">
        <f t="shared" si="4"/>
        <v>0</v>
      </c>
      <c r="J496" s="115"/>
      <c r="K496" s="115"/>
      <c r="L496" s="116" t="str">
        <f t="shared" si="5"/>
        <v/>
      </c>
      <c r="M496" s="114">
        <f t="shared" si="6"/>
        <v>0</v>
      </c>
      <c r="N496" s="115"/>
      <c r="O496" s="115"/>
      <c r="P496" s="116" t="str">
        <f t="shared" si="7"/>
        <v/>
      </c>
      <c r="Q496" s="114">
        <f t="shared" si="8"/>
        <v>0</v>
      </c>
      <c r="R496" s="115"/>
      <c r="S496" s="115"/>
      <c r="T496" s="116" t="str">
        <f t="shared" si="9"/>
        <v/>
      </c>
      <c r="U496" s="114">
        <f t="shared" si="10"/>
        <v>0</v>
      </c>
      <c r="V496" s="115"/>
      <c r="W496" s="115"/>
      <c r="X496" s="116" t="str">
        <f t="shared" si="11"/>
        <v/>
      </c>
      <c r="Y496" s="117">
        <f t="shared" si="12"/>
        <v>0</v>
      </c>
      <c r="Z496" s="115"/>
      <c r="AA496" s="602" t="str">
        <f t="shared" si="78"/>
        <v/>
      </c>
      <c r="AB496" s="603">
        <f t="shared" si="79"/>
        <v>0</v>
      </c>
      <c r="AC496" s="118"/>
      <c r="AG496" s="119" t="str">
        <f t="shared" si="13"/>
        <v>Z</v>
      </c>
      <c r="AH496" s="119">
        <f t="shared" si="14"/>
        <v>9</v>
      </c>
      <c r="AI496" s="119" t="e">
        <f t="shared" si="15"/>
        <v>#N/A</v>
      </c>
      <c r="AJ496" s="120" t="e">
        <f>VLOOKUP($AS496,'FP Haupt'!$A:$M,6,FALSE)</f>
        <v>#N/A</v>
      </c>
      <c r="AK496" s="120" t="e">
        <f>VLOOKUP($AS496,'FP Beleg'!$A:$M,4,FALSE)</f>
        <v>#N/A</v>
      </c>
      <c r="AL496" s="120" t="e">
        <f>VLOOKUP($AS496,'FP Beleg'!$A:$M,5,FALSE)</f>
        <v>#N/A</v>
      </c>
      <c r="AM496" s="120" t="e">
        <f>VLOOKUP($AS496,'FP Beleg'!$A:$M,6,FALSE)</f>
        <v>#N/A</v>
      </c>
      <c r="AN496" s="120" t="e">
        <f>VLOOKUP($AS496,'FP Beleg'!$A:$M,7,FALSE)</f>
        <v>#N/A</v>
      </c>
      <c r="AO496" s="120" t="e">
        <f>VLOOKUP($AS496,'Anlage 1d'!$A:$M,4,FALSE)</f>
        <v>#N/A</v>
      </c>
      <c r="AP496" s="120" t="e">
        <f>VLOOKUP($AS496,'Anlage 1e'!$A:$M,4,FALSE)</f>
        <v>#N/A</v>
      </c>
      <c r="AQ496" s="120" t="e">
        <f>VLOOKUP($AS496,'Anlage 1e'!$A:$M,5,FALSE)</f>
        <v>#N/A</v>
      </c>
      <c r="AR496" s="120" t="e">
        <f>VLOOKUP($AS496,'FP Haupt'!$A:$M,5,FALSE)</f>
        <v>#N/A</v>
      </c>
      <c r="AS496" s="119" t="str">
        <f t="shared" si="16"/>
        <v/>
      </c>
      <c r="AV496" s="119" t="str">
        <f t="shared" si="17"/>
        <v>2</v>
      </c>
      <c r="AW496" s="119">
        <f t="shared" si="18"/>
        <v>1</v>
      </c>
      <c r="AX496" s="119" t="e">
        <f t="shared" si="19"/>
        <v>#N/A</v>
      </c>
      <c r="AY496" s="120" t="e">
        <f>VLOOKUP($BC496,'FP Haupt'!$A:$M,9,FALSE)</f>
        <v>#N/A</v>
      </c>
      <c r="AZ496" s="120" t="e">
        <f>VLOOKUP($BC496,'Anlage 1d'!$A:$M,8,FALSE)</f>
        <v>#N/A</v>
      </c>
      <c r="BA496" s="120" t="e">
        <f>VLOOKUP($BC496,'Anlage 1e'!$A:$M,10,FALSE)</f>
        <v>#N/A</v>
      </c>
      <c r="BB496" s="120" t="e">
        <f>VLOOKUP($BC496,'FP Beleg'!$A:$M,10,FALSE)</f>
        <v>#N/A</v>
      </c>
      <c r="BC496" s="119" t="str">
        <f t="shared" si="20"/>
        <v/>
      </c>
      <c r="BF496" s="119" t="str">
        <f t="shared" si="21"/>
        <v>2</v>
      </c>
      <c r="BG496" s="119">
        <f t="shared" si="22"/>
        <v>1</v>
      </c>
      <c r="BH496" s="119" t="e">
        <f t="shared" si="23"/>
        <v>#N/A</v>
      </c>
      <c r="BI496" s="120" t="e">
        <f>VLOOKUP($BM496,'FP Haupt'!$A:$M,12,FALSE)</f>
        <v>#N/A</v>
      </c>
      <c r="BJ496" s="120" t="e">
        <f>VLOOKUP($BM496,'Anlage 1d'!$A:$M,11,FALSE)</f>
        <v>#N/A</v>
      </c>
      <c r="BK496" s="120" t="e">
        <f>VLOOKUP($BM496,'Anlage 1e'!$A:$M,13,FALSE)</f>
        <v>#N/A</v>
      </c>
      <c r="BL496" s="120" t="e">
        <f>VLOOKUP($BM496,'FP Beleg'!$A:$M,13,FALSE)</f>
        <v>#N/A</v>
      </c>
      <c r="BM496" s="119" t="str">
        <f t="shared" si="24"/>
        <v/>
      </c>
      <c r="BP496" s="119" t="str">
        <f t="shared" si="25"/>
        <v>2</v>
      </c>
      <c r="BQ496" s="119">
        <f t="shared" si="26"/>
        <v>1</v>
      </c>
      <c r="BR496" s="119" t="e">
        <f t="shared" si="27"/>
        <v>#N/A</v>
      </c>
      <c r="BS496" s="120" t="e">
        <f>VLOOKUP($BW496,'FP Haupt'!$A:$M,12,FALSE)</f>
        <v>#N/A</v>
      </c>
      <c r="BT496" s="120" t="e">
        <f>VLOOKUP($BW496,'Anlage 1d'!$A:$M,11,FALSE)</f>
        <v>#N/A</v>
      </c>
      <c r="BU496" s="120" t="e">
        <f>VLOOKUP($BW496,'Anlage 1e'!$A:$M,13,FALSE)</f>
        <v>#N/A</v>
      </c>
      <c r="BV496" s="120" t="e">
        <f>VLOOKUP($BW496,'FP Beleg'!$A:$M,13,FALSE)</f>
        <v>#N/A</v>
      </c>
      <c r="BW496" s="119" t="str">
        <f t="shared" si="28"/>
        <v/>
      </c>
      <c r="BZ496" s="119" t="str">
        <f t="shared" si="29"/>
        <v>2</v>
      </c>
      <c r="CA496" s="119">
        <f t="shared" si="30"/>
        <v>1</v>
      </c>
      <c r="CB496" s="119" t="e">
        <f t="shared" si="31"/>
        <v>#N/A</v>
      </c>
      <c r="CC496" s="120" t="e">
        <f>VLOOKUP($CG496,'FP Haupt'!$A:$M,11,FALSE)</f>
        <v>#N/A</v>
      </c>
      <c r="CD496" s="120" t="e">
        <f>VLOOKUP($CG496,'Anlage 1d'!$A:$M,10,FALSE)</f>
        <v>#N/A</v>
      </c>
      <c r="CE496" s="120" t="e">
        <f>VLOOKUP($CG496,'Anlage 1e'!$A:$M,12,FALSE)</f>
        <v>#N/A</v>
      </c>
      <c r="CF496" s="120" t="e">
        <f>VLOOKUP($CG496,'FP Beleg'!$A:$M,12,FALSE)</f>
        <v>#N/A</v>
      </c>
      <c r="CG496" s="119" t="str">
        <f t="shared" si="32"/>
        <v/>
      </c>
      <c r="CJ496" s="119" t="str">
        <f t="shared" si="76"/>
        <v>2</v>
      </c>
      <c r="CK496" s="119">
        <f t="shared" si="80"/>
        <v>1</v>
      </c>
      <c r="CL496" s="119" t="e">
        <f t="shared" si="81"/>
        <v>#N/A</v>
      </c>
      <c r="CM496" s="120" t="e">
        <f>VLOOKUP($CQ496,'FP Haupt'!$A:$O,15,FALSE)</f>
        <v>#N/A</v>
      </c>
      <c r="CN496" s="120" t="e">
        <f>VLOOKUP($CQ496,'Anlage 1d'!$A:$O,15,FALSE)</f>
        <v>#N/A</v>
      </c>
      <c r="CO496" s="120" t="e">
        <f>VLOOKUP($CQ496,'Anlage 1e'!$A:$Q,17,FALSE)</f>
        <v>#N/A</v>
      </c>
      <c r="CP496" s="120" t="e">
        <f>VLOOKUP($CQ496,'FP Beleg'!$A:$P,16,FALSE)</f>
        <v>#N/A</v>
      </c>
      <c r="CQ496" s="119" t="str">
        <f t="shared" si="77"/>
        <v/>
      </c>
    </row>
    <row r="497" spans="1:95" x14ac:dyDescent="0.2">
      <c r="A497" s="111"/>
      <c r="B497" s="112" t="str">
        <f>IF(A497="","",IF(ISERROR(VLOOKUP(MID(A497,1,4),'FP Haupt'!$A:$M,4,FALSE)),"keine DRG gemäß FPV",VLOOKUP(MID(A497,1,4),'FP Haupt'!$A:$M,4,FALSE)))</f>
        <v/>
      </c>
      <c r="C497" s="113">
        <f t="shared" si="39"/>
        <v>0</v>
      </c>
      <c r="D497" s="114" t="str">
        <f t="shared" si="1"/>
        <v/>
      </c>
      <c r="E497" s="114" t="str">
        <f t="shared" si="2"/>
        <v/>
      </c>
      <c r="F497" s="115"/>
      <c r="G497" s="115"/>
      <c r="H497" s="116" t="str">
        <f t="shared" si="3"/>
        <v/>
      </c>
      <c r="I497" s="117">
        <f t="shared" si="4"/>
        <v>0</v>
      </c>
      <c r="J497" s="115"/>
      <c r="K497" s="115"/>
      <c r="L497" s="116" t="str">
        <f t="shared" si="5"/>
        <v/>
      </c>
      <c r="M497" s="114">
        <f t="shared" si="6"/>
        <v>0</v>
      </c>
      <c r="N497" s="115"/>
      <c r="O497" s="115"/>
      <c r="P497" s="116" t="str">
        <f t="shared" si="7"/>
        <v/>
      </c>
      <c r="Q497" s="114">
        <f t="shared" si="8"/>
        <v>0</v>
      </c>
      <c r="R497" s="115"/>
      <c r="S497" s="115"/>
      <c r="T497" s="116" t="str">
        <f t="shared" si="9"/>
        <v/>
      </c>
      <c r="U497" s="114">
        <f t="shared" si="10"/>
        <v>0</v>
      </c>
      <c r="V497" s="115"/>
      <c r="W497" s="115"/>
      <c r="X497" s="116" t="str">
        <f t="shared" si="11"/>
        <v/>
      </c>
      <c r="Y497" s="117">
        <f t="shared" si="12"/>
        <v>0</v>
      </c>
      <c r="Z497" s="115"/>
      <c r="AA497" s="602" t="str">
        <f t="shared" si="78"/>
        <v/>
      </c>
      <c r="AB497" s="603">
        <f t="shared" si="79"/>
        <v>0</v>
      </c>
      <c r="AC497" s="118"/>
      <c r="AG497" s="119" t="str">
        <f t="shared" si="13"/>
        <v>Z</v>
      </c>
      <c r="AH497" s="119">
        <f t="shared" si="14"/>
        <v>9</v>
      </c>
      <c r="AI497" s="119" t="e">
        <f t="shared" si="15"/>
        <v>#N/A</v>
      </c>
      <c r="AJ497" s="120" t="e">
        <f>VLOOKUP($AS497,'FP Haupt'!$A:$M,6,FALSE)</f>
        <v>#N/A</v>
      </c>
      <c r="AK497" s="120" t="e">
        <f>VLOOKUP($AS497,'FP Beleg'!$A:$M,4,FALSE)</f>
        <v>#N/A</v>
      </c>
      <c r="AL497" s="120" t="e">
        <f>VLOOKUP($AS497,'FP Beleg'!$A:$M,5,FALSE)</f>
        <v>#N/A</v>
      </c>
      <c r="AM497" s="120" t="e">
        <f>VLOOKUP($AS497,'FP Beleg'!$A:$M,6,FALSE)</f>
        <v>#N/A</v>
      </c>
      <c r="AN497" s="120" t="e">
        <f>VLOOKUP($AS497,'FP Beleg'!$A:$M,7,FALSE)</f>
        <v>#N/A</v>
      </c>
      <c r="AO497" s="120" t="e">
        <f>VLOOKUP($AS497,'Anlage 1d'!$A:$M,4,FALSE)</f>
        <v>#N/A</v>
      </c>
      <c r="AP497" s="120" t="e">
        <f>VLOOKUP($AS497,'Anlage 1e'!$A:$M,4,FALSE)</f>
        <v>#N/A</v>
      </c>
      <c r="AQ497" s="120" t="e">
        <f>VLOOKUP($AS497,'Anlage 1e'!$A:$M,5,FALSE)</f>
        <v>#N/A</v>
      </c>
      <c r="AR497" s="120" t="e">
        <f>VLOOKUP($AS497,'FP Haupt'!$A:$M,5,FALSE)</f>
        <v>#N/A</v>
      </c>
      <c r="AS497" s="119" t="str">
        <f t="shared" si="16"/>
        <v/>
      </c>
      <c r="AV497" s="119" t="str">
        <f t="shared" si="17"/>
        <v>2</v>
      </c>
      <c r="AW497" s="119">
        <f t="shared" si="18"/>
        <v>1</v>
      </c>
      <c r="AX497" s="119" t="e">
        <f t="shared" si="19"/>
        <v>#N/A</v>
      </c>
      <c r="AY497" s="120" t="e">
        <f>VLOOKUP($BC497,'FP Haupt'!$A:$M,9,FALSE)</f>
        <v>#N/A</v>
      </c>
      <c r="AZ497" s="120" t="e">
        <f>VLOOKUP($BC497,'Anlage 1d'!$A:$M,8,FALSE)</f>
        <v>#N/A</v>
      </c>
      <c r="BA497" s="120" t="e">
        <f>VLOOKUP($BC497,'Anlage 1e'!$A:$M,10,FALSE)</f>
        <v>#N/A</v>
      </c>
      <c r="BB497" s="120" t="e">
        <f>VLOOKUP($BC497,'FP Beleg'!$A:$M,10,FALSE)</f>
        <v>#N/A</v>
      </c>
      <c r="BC497" s="119" t="str">
        <f t="shared" si="20"/>
        <v/>
      </c>
      <c r="BF497" s="119" t="str">
        <f t="shared" si="21"/>
        <v>2</v>
      </c>
      <c r="BG497" s="119">
        <f t="shared" si="22"/>
        <v>1</v>
      </c>
      <c r="BH497" s="119" t="e">
        <f t="shared" si="23"/>
        <v>#N/A</v>
      </c>
      <c r="BI497" s="120" t="e">
        <f>VLOOKUP($BM497,'FP Haupt'!$A:$M,12,FALSE)</f>
        <v>#N/A</v>
      </c>
      <c r="BJ497" s="120" t="e">
        <f>VLOOKUP($BM497,'Anlage 1d'!$A:$M,11,FALSE)</f>
        <v>#N/A</v>
      </c>
      <c r="BK497" s="120" t="e">
        <f>VLOOKUP($BM497,'Anlage 1e'!$A:$M,13,FALSE)</f>
        <v>#N/A</v>
      </c>
      <c r="BL497" s="120" t="e">
        <f>VLOOKUP($BM497,'FP Beleg'!$A:$M,13,FALSE)</f>
        <v>#N/A</v>
      </c>
      <c r="BM497" s="119" t="str">
        <f t="shared" si="24"/>
        <v/>
      </c>
      <c r="BP497" s="119" t="str">
        <f t="shared" si="25"/>
        <v>2</v>
      </c>
      <c r="BQ497" s="119">
        <f t="shared" si="26"/>
        <v>1</v>
      </c>
      <c r="BR497" s="119" t="e">
        <f t="shared" si="27"/>
        <v>#N/A</v>
      </c>
      <c r="BS497" s="120" t="e">
        <f>VLOOKUP($BW497,'FP Haupt'!$A:$M,12,FALSE)</f>
        <v>#N/A</v>
      </c>
      <c r="BT497" s="120" t="e">
        <f>VLOOKUP($BW497,'Anlage 1d'!$A:$M,11,FALSE)</f>
        <v>#N/A</v>
      </c>
      <c r="BU497" s="120" t="e">
        <f>VLOOKUP($BW497,'Anlage 1e'!$A:$M,13,FALSE)</f>
        <v>#N/A</v>
      </c>
      <c r="BV497" s="120" t="e">
        <f>VLOOKUP($BW497,'FP Beleg'!$A:$M,13,FALSE)</f>
        <v>#N/A</v>
      </c>
      <c r="BW497" s="119" t="str">
        <f t="shared" si="28"/>
        <v/>
      </c>
      <c r="BZ497" s="119" t="str">
        <f t="shared" si="29"/>
        <v>2</v>
      </c>
      <c r="CA497" s="119">
        <f t="shared" si="30"/>
        <v>1</v>
      </c>
      <c r="CB497" s="119" t="e">
        <f t="shared" si="31"/>
        <v>#N/A</v>
      </c>
      <c r="CC497" s="120" t="e">
        <f>VLOOKUP($CG497,'FP Haupt'!$A:$M,11,FALSE)</f>
        <v>#N/A</v>
      </c>
      <c r="CD497" s="120" t="e">
        <f>VLOOKUP($CG497,'Anlage 1d'!$A:$M,10,FALSE)</f>
        <v>#N/A</v>
      </c>
      <c r="CE497" s="120" t="e">
        <f>VLOOKUP($CG497,'Anlage 1e'!$A:$M,12,FALSE)</f>
        <v>#N/A</v>
      </c>
      <c r="CF497" s="120" t="e">
        <f>VLOOKUP($CG497,'FP Beleg'!$A:$M,12,FALSE)</f>
        <v>#N/A</v>
      </c>
      <c r="CG497" s="119" t="str">
        <f t="shared" si="32"/>
        <v/>
      </c>
      <c r="CJ497" s="119" t="str">
        <f t="shared" si="76"/>
        <v>2</v>
      </c>
      <c r="CK497" s="119">
        <f t="shared" si="80"/>
        <v>1</v>
      </c>
      <c r="CL497" s="119" t="e">
        <f t="shared" si="81"/>
        <v>#N/A</v>
      </c>
      <c r="CM497" s="120" t="e">
        <f>VLOOKUP($CQ497,'FP Haupt'!$A:$O,15,FALSE)</f>
        <v>#N/A</v>
      </c>
      <c r="CN497" s="120" t="e">
        <f>VLOOKUP($CQ497,'Anlage 1d'!$A:$O,15,FALSE)</f>
        <v>#N/A</v>
      </c>
      <c r="CO497" s="120" t="e">
        <f>VLOOKUP($CQ497,'Anlage 1e'!$A:$Q,17,FALSE)</f>
        <v>#N/A</v>
      </c>
      <c r="CP497" s="120" t="e">
        <f>VLOOKUP($CQ497,'FP Beleg'!$A:$P,16,FALSE)</f>
        <v>#N/A</v>
      </c>
      <c r="CQ497" s="119" t="str">
        <f t="shared" si="77"/>
        <v/>
      </c>
    </row>
    <row r="498" spans="1:95" x14ac:dyDescent="0.2">
      <c r="A498" s="111"/>
      <c r="B498" s="112" t="str">
        <f>IF(A498="","",IF(ISERROR(VLOOKUP(MID(A498,1,4),'FP Haupt'!$A:$M,4,FALSE)),"keine DRG gemäß FPV",VLOOKUP(MID(A498,1,4),'FP Haupt'!$A:$M,4,FALSE)))</f>
        <v/>
      </c>
      <c r="C498" s="113">
        <f t="shared" si="39"/>
        <v>0</v>
      </c>
      <c r="D498" s="114" t="str">
        <f t="shared" si="1"/>
        <v/>
      </c>
      <c r="E498" s="114" t="str">
        <f t="shared" si="2"/>
        <v/>
      </c>
      <c r="F498" s="115"/>
      <c r="G498" s="115"/>
      <c r="H498" s="116" t="str">
        <f t="shared" si="3"/>
        <v/>
      </c>
      <c r="I498" s="117">
        <f t="shared" si="4"/>
        <v>0</v>
      </c>
      <c r="J498" s="115"/>
      <c r="K498" s="115"/>
      <c r="L498" s="116" t="str">
        <f t="shared" si="5"/>
        <v/>
      </c>
      <c r="M498" s="114">
        <f t="shared" si="6"/>
        <v>0</v>
      </c>
      <c r="N498" s="115"/>
      <c r="O498" s="115"/>
      <c r="P498" s="116" t="str">
        <f t="shared" si="7"/>
        <v/>
      </c>
      <c r="Q498" s="114">
        <f t="shared" si="8"/>
        <v>0</v>
      </c>
      <c r="R498" s="115"/>
      <c r="S498" s="115"/>
      <c r="T498" s="116" t="str">
        <f t="shared" si="9"/>
        <v/>
      </c>
      <c r="U498" s="114">
        <f t="shared" si="10"/>
        <v>0</v>
      </c>
      <c r="V498" s="115"/>
      <c r="W498" s="115"/>
      <c r="X498" s="116" t="str">
        <f t="shared" si="11"/>
        <v/>
      </c>
      <c r="Y498" s="117">
        <f t="shared" si="12"/>
        <v>0</v>
      </c>
      <c r="Z498" s="115"/>
      <c r="AA498" s="602" t="str">
        <f t="shared" si="78"/>
        <v/>
      </c>
      <c r="AB498" s="603">
        <f t="shared" si="79"/>
        <v>0</v>
      </c>
      <c r="AC498" s="118"/>
      <c r="AG498" s="119" t="str">
        <f t="shared" si="13"/>
        <v>Z</v>
      </c>
      <c r="AH498" s="119">
        <f t="shared" si="14"/>
        <v>9</v>
      </c>
      <c r="AI498" s="119" t="e">
        <f t="shared" si="15"/>
        <v>#N/A</v>
      </c>
      <c r="AJ498" s="120" t="e">
        <f>VLOOKUP($AS498,'FP Haupt'!$A:$M,6,FALSE)</f>
        <v>#N/A</v>
      </c>
      <c r="AK498" s="120" t="e">
        <f>VLOOKUP($AS498,'FP Beleg'!$A:$M,4,FALSE)</f>
        <v>#N/A</v>
      </c>
      <c r="AL498" s="120" t="e">
        <f>VLOOKUP($AS498,'FP Beleg'!$A:$M,5,FALSE)</f>
        <v>#N/A</v>
      </c>
      <c r="AM498" s="120" t="e">
        <f>VLOOKUP($AS498,'FP Beleg'!$A:$M,6,FALSE)</f>
        <v>#N/A</v>
      </c>
      <c r="AN498" s="120" t="e">
        <f>VLOOKUP($AS498,'FP Beleg'!$A:$M,7,FALSE)</f>
        <v>#N/A</v>
      </c>
      <c r="AO498" s="120" t="e">
        <f>VLOOKUP($AS498,'Anlage 1d'!$A:$M,4,FALSE)</f>
        <v>#N/A</v>
      </c>
      <c r="AP498" s="120" t="e">
        <f>VLOOKUP($AS498,'Anlage 1e'!$A:$M,4,FALSE)</f>
        <v>#N/A</v>
      </c>
      <c r="AQ498" s="120" t="e">
        <f>VLOOKUP($AS498,'Anlage 1e'!$A:$M,5,FALSE)</f>
        <v>#N/A</v>
      </c>
      <c r="AR498" s="120" t="e">
        <f>VLOOKUP($AS498,'FP Haupt'!$A:$M,5,FALSE)</f>
        <v>#N/A</v>
      </c>
      <c r="AS498" s="119" t="str">
        <f t="shared" si="16"/>
        <v/>
      </c>
      <c r="AV498" s="119" t="str">
        <f t="shared" si="17"/>
        <v>2</v>
      </c>
      <c r="AW498" s="119">
        <f t="shared" si="18"/>
        <v>1</v>
      </c>
      <c r="AX498" s="119" t="e">
        <f t="shared" si="19"/>
        <v>#N/A</v>
      </c>
      <c r="AY498" s="120" t="e">
        <f>VLOOKUP($BC498,'FP Haupt'!$A:$M,9,FALSE)</f>
        <v>#N/A</v>
      </c>
      <c r="AZ498" s="120" t="e">
        <f>VLOOKUP($BC498,'Anlage 1d'!$A:$M,8,FALSE)</f>
        <v>#N/A</v>
      </c>
      <c r="BA498" s="120" t="e">
        <f>VLOOKUP($BC498,'Anlage 1e'!$A:$M,10,FALSE)</f>
        <v>#N/A</v>
      </c>
      <c r="BB498" s="120" t="e">
        <f>VLOOKUP($BC498,'FP Beleg'!$A:$M,10,FALSE)</f>
        <v>#N/A</v>
      </c>
      <c r="BC498" s="119" t="str">
        <f t="shared" si="20"/>
        <v/>
      </c>
      <c r="BF498" s="119" t="str">
        <f t="shared" si="21"/>
        <v>2</v>
      </c>
      <c r="BG498" s="119">
        <f t="shared" si="22"/>
        <v>1</v>
      </c>
      <c r="BH498" s="119" t="e">
        <f t="shared" si="23"/>
        <v>#N/A</v>
      </c>
      <c r="BI498" s="120" t="e">
        <f>VLOOKUP($BM498,'FP Haupt'!$A:$M,12,FALSE)</f>
        <v>#N/A</v>
      </c>
      <c r="BJ498" s="120" t="e">
        <f>VLOOKUP($BM498,'Anlage 1d'!$A:$M,11,FALSE)</f>
        <v>#N/A</v>
      </c>
      <c r="BK498" s="120" t="e">
        <f>VLOOKUP($BM498,'Anlage 1e'!$A:$M,13,FALSE)</f>
        <v>#N/A</v>
      </c>
      <c r="BL498" s="120" t="e">
        <f>VLOOKUP($BM498,'FP Beleg'!$A:$M,13,FALSE)</f>
        <v>#N/A</v>
      </c>
      <c r="BM498" s="119" t="str">
        <f t="shared" si="24"/>
        <v/>
      </c>
      <c r="BP498" s="119" t="str">
        <f t="shared" si="25"/>
        <v>2</v>
      </c>
      <c r="BQ498" s="119">
        <f t="shared" si="26"/>
        <v>1</v>
      </c>
      <c r="BR498" s="119" t="e">
        <f t="shared" si="27"/>
        <v>#N/A</v>
      </c>
      <c r="BS498" s="120" t="e">
        <f>VLOOKUP($BW498,'FP Haupt'!$A:$M,12,FALSE)</f>
        <v>#N/A</v>
      </c>
      <c r="BT498" s="120" t="e">
        <f>VLOOKUP($BW498,'Anlage 1d'!$A:$M,11,FALSE)</f>
        <v>#N/A</v>
      </c>
      <c r="BU498" s="120" t="e">
        <f>VLOOKUP($BW498,'Anlage 1e'!$A:$M,13,FALSE)</f>
        <v>#N/A</v>
      </c>
      <c r="BV498" s="120" t="e">
        <f>VLOOKUP($BW498,'FP Beleg'!$A:$M,13,FALSE)</f>
        <v>#N/A</v>
      </c>
      <c r="BW498" s="119" t="str">
        <f t="shared" si="28"/>
        <v/>
      </c>
      <c r="BZ498" s="119" t="str">
        <f t="shared" si="29"/>
        <v>2</v>
      </c>
      <c r="CA498" s="119">
        <f t="shared" si="30"/>
        <v>1</v>
      </c>
      <c r="CB498" s="119" t="e">
        <f t="shared" si="31"/>
        <v>#N/A</v>
      </c>
      <c r="CC498" s="120" t="e">
        <f>VLOOKUP($CG498,'FP Haupt'!$A:$M,11,FALSE)</f>
        <v>#N/A</v>
      </c>
      <c r="CD498" s="120" t="e">
        <f>VLOOKUP($CG498,'Anlage 1d'!$A:$M,10,FALSE)</f>
        <v>#N/A</v>
      </c>
      <c r="CE498" s="120" t="e">
        <f>VLOOKUP($CG498,'Anlage 1e'!$A:$M,12,FALSE)</f>
        <v>#N/A</v>
      </c>
      <c r="CF498" s="120" t="e">
        <f>VLOOKUP($CG498,'FP Beleg'!$A:$M,12,FALSE)</f>
        <v>#N/A</v>
      </c>
      <c r="CG498" s="119" t="str">
        <f t="shared" si="32"/>
        <v/>
      </c>
      <c r="CJ498" s="119" t="str">
        <f t="shared" si="76"/>
        <v>2</v>
      </c>
      <c r="CK498" s="119">
        <f t="shared" si="80"/>
        <v>1</v>
      </c>
      <c r="CL498" s="119" t="e">
        <f t="shared" si="81"/>
        <v>#N/A</v>
      </c>
      <c r="CM498" s="120" t="e">
        <f>VLOOKUP($CQ498,'FP Haupt'!$A:$O,15,FALSE)</f>
        <v>#N/A</v>
      </c>
      <c r="CN498" s="120" t="e">
        <f>VLOOKUP($CQ498,'Anlage 1d'!$A:$O,15,FALSE)</f>
        <v>#N/A</v>
      </c>
      <c r="CO498" s="120" t="e">
        <f>VLOOKUP($CQ498,'Anlage 1e'!$A:$Q,17,FALSE)</f>
        <v>#N/A</v>
      </c>
      <c r="CP498" s="120" t="e">
        <f>VLOOKUP($CQ498,'FP Beleg'!$A:$P,16,FALSE)</f>
        <v>#N/A</v>
      </c>
      <c r="CQ498" s="119" t="str">
        <f t="shared" si="77"/>
        <v/>
      </c>
    </row>
    <row r="499" spans="1:95" x14ac:dyDescent="0.2">
      <c r="A499" s="111"/>
      <c r="B499" s="112" t="str">
        <f>IF(A499="","",IF(ISERROR(VLOOKUP(MID(A499,1,4),'FP Haupt'!$A:$M,4,FALSE)),"keine DRG gemäß FPV",VLOOKUP(MID(A499,1,4),'FP Haupt'!$A:$M,4,FALSE)))</f>
        <v/>
      </c>
      <c r="C499" s="113">
        <f t="shared" si="39"/>
        <v>0</v>
      </c>
      <c r="D499" s="114" t="str">
        <f t="shared" si="1"/>
        <v/>
      </c>
      <c r="E499" s="114" t="str">
        <f t="shared" si="2"/>
        <v/>
      </c>
      <c r="F499" s="115"/>
      <c r="G499" s="115"/>
      <c r="H499" s="116" t="str">
        <f t="shared" si="3"/>
        <v/>
      </c>
      <c r="I499" s="117">
        <f t="shared" si="4"/>
        <v>0</v>
      </c>
      <c r="J499" s="115"/>
      <c r="K499" s="115"/>
      <c r="L499" s="116" t="str">
        <f t="shared" si="5"/>
        <v/>
      </c>
      <c r="M499" s="114">
        <f t="shared" si="6"/>
        <v>0</v>
      </c>
      <c r="N499" s="115"/>
      <c r="O499" s="115"/>
      <c r="P499" s="116" t="str">
        <f t="shared" si="7"/>
        <v/>
      </c>
      <c r="Q499" s="114">
        <f t="shared" si="8"/>
        <v>0</v>
      </c>
      <c r="R499" s="115"/>
      <c r="S499" s="115"/>
      <c r="T499" s="116" t="str">
        <f t="shared" si="9"/>
        <v/>
      </c>
      <c r="U499" s="114">
        <f t="shared" si="10"/>
        <v>0</v>
      </c>
      <c r="V499" s="115"/>
      <c r="W499" s="115"/>
      <c r="X499" s="116" t="str">
        <f t="shared" si="11"/>
        <v/>
      </c>
      <c r="Y499" s="117">
        <f t="shared" si="12"/>
        <v>0</v>
      </c>
      <c r="Z499" s="115"/>
      <c r="AA499" s="602" t="str">
        <f t="shared" si="78"/>
        <v/>
      </c>
      <c r="AB499" s="603">
        <f t="shared" si="79"/>
        <v>0</v>
      </c>
      <c r="AC499" s="118"/>
      <c r="AG499" s="119" t="str">
        <f t="shared" si="13"/>
        <v>Z</v>
      </c>
      <c r="AH499" s="119">
        <f t="shared" si="14"/>
        <v>9</v>
      </c>
      <c r="AI499" s="119" t="e">
        <f t="shared" si="15"/>
        <v>#N/A</v>
      </c>
      <c r="AJ499" s="120" t="e">
        <f>VLOOKUP($AS499,'FP Haupt'!$A:$M,6,FALSE)</f>
        <v>#N/A</v>
      </c>
      <c r="AK499" s="120" t="e">
        <f>VLOOKUP($AS499,'FP Beleg'!$A:$M,4,FALSE)</f>
        <v>#N/A</v>
      </c>
      <c r="AL499" s="120" t="e">
        <f>VLOOKUP($AS499,'FP Beleg'!$A:$M,5,FALSE)</f>
        <v>#N/A</v>
      </c>
      <c r="AM499" s="120" t="e">
        <f>VLOOKUP($AS499,'FP Beleg'!$A:$M,6,FALSE)</f>
        <v>#N/A</v>
      </c>
      <c r="AN499" s="120" t="e">
        <f>VLOOKUP($AS499,'FP Beleg'!$A:$M,7,FALSE)</f>
        <v>#N/A</v>
      </c>
      <c r="AO499" s="120" t="e">
        <f>VLOOKUP($AS499,'Anlage 1d'!$A:$M,4,FALSE)</f>
        <v>#N/A</v>
      </c>
      <c r="AP499" s="120" t="e">
        <f>VLOOKUP($AS499,'Anlage 1e'!$A:$M,4,FALSE)</f>
        <v>#N/A</v>
      </c>
      <c r="AQ499" s="120" t="e">
        <f>VLOOKUP($AS499,'Anlage 1e'!$A:$M,5,FALSE)</f>
        <v>#N/A</v>
      </c>
      <c r="AR499" s="120" t="e">
        <f>VLOOKUP($AS499,'FP Haupt'!$A:$M,5,FALSE)</f>
        <v>#N/A</v>
      </c>
      <c r="AS499" s="119" t="str">
        <f t="shared" si="16"/>
        <v/>
      </c>
      <c r="AV499" s="119" t="str">
        <f t="shared" si="17"/>
        <v>2</v>
      </c>
      <c r="AW499" s="119">
        <f t="shared" si="18"/>
        <v>1</v>
      </c>
      <c r="AX499" s="119" t="e">
        <f t="shared" si="19"/>
        <v>#N/A</v>
      </c>
      <c r="AY499" s="120" t="e">
        <f>VLOOKUP($BC499,'FP Haupt'!$A:$M,9,FALSE)</f>
        <v>#N/A</v>
      </c>
      <c r="AZ499" s="120" t="e">
        <f>VLOOKUP($BC499,'Anlage 1d'!$A:$M,8,FALSE)</f>
        <v>#N/A</v>
      </c>
      <c r="BA499" s="120" t="e">
        <f>VLOOKUP($BC499,'Anlage 1e'!$A:$M,10,FALSE)</f>
        <v>#N/A</v>
      </c>
      <c r="BB499" s="120" t="e">
        <f>VLOOKUP($BC499,'FP Beleg'!$A:$M,10,FALSE)</f>
        <v>#N/A</v>
      </c>
      <c r="BC499" s="119" t="str">
        <f t="shared" si="20"/>
        <v/>
      </c>
      <c r="BF499" s="119" t="str">
        <f t="shared" si="21"/>
        <v>2</v>
      </c>
      <c r="BG499" s="119">
        <f t="shared" si="22"/>
        <v>1</v>
      </c>
      <c r="BH499" s="119" t="e">
        <f t="shared" si="23"/>
        <v>#N/A</v>
      </c>
      <c r="BI499" s="120" t="e">
        <f>VLOOKUP($BM499,'FP Haupt'!$A:$M,12,FALSE)</f>
        <v>#N/A</v>
      </c>
      <c r="BJ499" s="120" t="e">
        <f>VLOOKUP($BM499,'Anlage 1d'!$A:$M,11,FALSE)</f>
        <v>#N/A</v>
      </c>
      <c r="BK499" s="120" t="e">
        <f>VLOOKUP($BM499,'Anlage 1e'!$A:$M,13,FALSE)</f>
        <v>#N/A</v>
      </c>
      <c r="BL499" s="120" t="e">
        <f>VLOOKUP($BM499,'FP Beleg'!$A:$M,13,FALSE)</f>
        <v>#N/A</v>
      </c>
      <c r="BM499" s="119" t="str">
        <f t="shared" si="24"/>
        <v/>
      </c>
      <c r="BP499" s="119" t="str">
        <f t="shared" si="25"/>
        <v>2</v>
      </c>
      <c r="BQ499" s="119">
        <f t="shared" si="26"/>
        <v>1</v>
      </c>
      <c r="BR499" s="119" t="e">
        <f t="shared" si="27"/>
        <v>#N/A</v>
      </c>
      <c r="BS499" s="120" t="e">
        <f>VLOOKUP($BW499,'FP Haupt'!$A:$M,12,FALSE)</f>
        <v>#N/A</v>
      </c>
      <c r="BT499" s="120" t="e">
        <f>VLOOKUP($BW499,'Anlage 1d'!$A:$M,11,FALSE)</f>
        <v>#N/A</v>
      </c>
      <c r="BU499" s="120" t="e">
        <f>VLOOKUP($BW499,'Anlage 1e'!$A:$M,13,FALSE)</f>
        <v>#N/A</v>
      </c>
      <c r="BV499" s="120" t="e">
        <f>VLOOKUP($BW499,'FP Beleg'!$A:$M,13,FALSE)</f>
        <v>#N/A</v>
      </c>
      <c r="BW499" s="119" t="str">
        <f t="shared" si="28"/>
        <v/>
      </c>
      <c r="BZ499" s="119" t="str">
        <f t="shared" si="29"/>
        <v>2</v>
      </c>
      <c r="CA499" s="119">
        <f t="shared" si="30"/>
        <v>1</v>
      </c>
      <c r="CB499" s="119" t="e">
        <f t="shared" si="31"/>
        <v>#N/A</v>
      </c>
      <c r="CC499" s="120" t="e">
        <f>VLOOKUP($CG499,'FP Haupt'!$A:$M,11,FALSE)</f>
        <v>#N/A</v>
      </c>
      <c r="CD499" s="120" t="e">
        <f>VLOOKUP($CG499,'Anlage 1d'!$A:$M,10,FALSE)</f>
        <v>#N/A</v>
      </c>
      <c r="CE499" s="120" t="e">
        <f>VLOOKUP($CG499,'Anlage 1e'!$A:$M,12,FALSE)</f>
        <v>#N/A</v>
      </c>
      <c r="CF499" s="120" t="e">
        <f>VLOOKUP($CG499,'FP Beleg'!$A:$M,12,FALSE)</f>
        <v>#N/A</v>
      </c>
      <c r="CG499" s="119" t="str">
        <f t="shared" si="32"/>
        <v/>
      </c>
      <c r="CJ499" s="119" t="str">
        <f t="shared" si="76"/>
        <v>2</v>
      </c>
      <c r="CK499" s="119">
        <f t="shared" si="80"/>
        <v>1</v>
      </c>
      <c r="CL499" s="119" t="e">
        <f t="shared" si="81"/>
        <v>#N/A</v>
      </c>
      <c r="CM499" s="120" t="e">
        <f>VLOOKUP($CQ499,'FP Haupt'!$A:$O,15,FALSE)</f>
        <v>#N/A</v>
      </c>
      <c r="CN499" s="120" t="e">
        <f>VLOOKUP($CQ499,'Anlage 1d'!$A:$O,15,FALSE)</f>
        <v>#N/A</v>
      </c>
      <c r="CO499" s="120" t="e">
        <f>VLOOKUP($CQ499,'Anlage 1e'!$A:$Q,17,FALSE)</f>
        <v>#N/A</v>
      </c>
      <c r="CP499" s="120" t="e">
        <f>VLOOKUP($CQ499,'FP Beleg'!$A:$P,16,FALSE)</f>
        <v>#N/A</v>
      </c>
      <c r="CQ499" s="119" t="str">
        <f t="shared" si="77"/>
        <v/>
      </c>
    </row>
    <row r="500" spans="1:95" x14ac:dyDescent="0.2">
      <c r="A500" s="111"/>
      <c r="B500" s="112" t="str">
        <f>IF(A500="","",IF(ISERROR(VLOOKUP(MID(A500,1,4),'FP Haupt'!$A:$M,4,FALSE)),"keine DRG gemäß FPV",VLOOKUP(MID(A500,1,4),'FP Haupt'!$A:$M,4,FALSE)))</f>
        <v/>
      </c>
      <c r="C500" s="113">
        <f t="shared" si="39"/>
        <v>0</v>
      </c>
      <c r="D500" s="114" t="str">
        <f t="shared" si="1"/>
        <v/>
      </c>
      <c r="E500" s="114" t="str">
        <f t="shared" si="2"/>
        <v/>
      </c>
      <c r="F500" s="115"/>
      <c r="G500" s="115"/>
      <c r="H500" s="116" t="str">
        <f t="shared" si="3"/>
        <v/>
      </c>
      <c r="I500" s="117">
        <f t="shared" si="4"/>
        <v>0</v>
      </c>
      <c r="J500" s="115"/>
      <c r="K500" s="115"/>
      <c r="L500" s="116" t="str">
        <f t="shared" si="5"/>
        <v/>
      </c>
      <c r="M500" s="114">
        <f t="shared" si="6"/>
        <v>0</v>
      </c>
      <c r="N500" s="115"/>
      <c r="O500" s="115"/>
      <c r="P500" s="116" t="str">
        <f t="shared" si="7"/>
        <v/>
      </c>
      <c r="Q500" s="114">
        <f t="shared" si="8"/>
        <v>0</v>
      </c>
      <c r="R500" s="115"/>
      <c r="S500" s="115"/>
      <c r="T500" s="116" t="str">
        <f t="shared" si="9"/>
        <v/>
      </c>
      <c r="U500" s="114">
        <f t="shared" si="10"/>
        <v>0</v>
      </c>
      <c r="V500" s="115"/>
      <c r="W500" s="115"/>
      <c r="X500" s="116" t="str">
        <f t="shared" si="11"/>
        <v/>
      </c>
      <c r="Y500" s="117">
        <f t="shared" si="12"/>
        <v>0</v>
      </c>
      <c r="Z500" s="115"/>
      <c r="AA500" s="602" t="str">
        <f t="shared" si="78"/>
        <v/>
      </c>
      <c r="AB500" s="603">
        <f t="shared" si="79"/>
        <v>0</v>
      </c>
      <c r="AC500" s="118"/>
      <c r="AG500" s="119" t="str">
        <f t="shared" si="13"/>
        <v>Z</v>
      </c>
      <c r="AH500" s="119">
        <f t="shared" si="14"/>
        <v>9</v>
      </c>
      <c r="AI500" s="119" t="e">
        <f t="shared" si="15"/>
        <v>#N/A</v>
      </c>
      <c r="AJ500" s="120" t="e">
        <f>VLOOKUP($AS500,'FP Haupt'!$A:$M,6,FALSE)</f>
        <v>#N/A</v>
      </c>
      <c r="AK500" s="120" t="e">
        <f>VLOOKUP($AS500,'FP Beleg'!$A:$M,4,FALSE)</f>
        <v>#N/A</v>
      </c>
      <c r="AL500" s="120" t="e">
        <f>VLOOKUP($AS500,'FP Beleg'!$A:$M,5,FALSE)</f>
        <v>#N/A</v>
      </c>
      <c r="AM500" s="120" t="e">
        <f>VLOOKUP($AS500,'FP Beleg'!$A:$M,6,FALSE)</f>
        <v>#N/A</v>
      </c>
      <c r="AN500" s="120" t="e">
        <f>VLOOKUP($AS500,'FP Beleg'!$A:$M,7,FALSE)</f>
        <v>#N/A</v>
      </c>
      <c r="AO500" s="120" t="e">
        <f>VLOOKUP($AS500,'Anlage 1d'!$A:$M,4,FALSE)</f>
        <v>#N/A</v>
      </c>
      <c r="AP500" s="120" t="e">
        <f>VLOOKUP($AS500,'Anlage 1e'!$A:$M,4,FALSE)</f>
        <v>#N/A</v>
      </c>
      <c r="AQ500" s="120" t="e">
        <f>VLOOKUP($AS500,'Anlage 1e'!$A:$M,5,FALSE)</f>
        <v>#N/A</v>
      </c>
      <c r="AR500" s="120" t="e">
        <f>VLOOKUP($AS500,'FP Haupt'!$A:$M,5,FALSE)</f>
        <v>#N/A</v>
      </c>
      <c r="AS500" s="119" t="str">
        <f t="shared" si="16"/>
        <v/>
      </c>
      <c r="AV500" s="119" t="str">
        <f t="shared" si="17"/>
        <v>2</v>
      </c>
      <c r="AW500" s="119">
        <f t="shared" si="18"/>
        <v>1</v>
      </c>
      <c r="AX500" s="119" t="e">
        <f t="shared" si="19"/>
        <v>#N/A</v>
      </c>
      <c r="AY500" s="120" t="e">
        <f>VLOOKUP($BC500,'FP Haupt'!$A:$M,9,FALSE)</f>
        <v>#N/A</v>
      </c>
      <c r="AZ500" s="120" t="e">
        <f>VLOOKUP($BC500,'Anlage 1d'!$A:$M,8,FALSE)</f>
        <v>#N/A</v>
      </c>
      <c r="BA500" s="120" t="e">
        <f>VLOOKUP($BC500,'Anlage 1e'!$A:$M,10,FALSE)</f>
        <v>#N/A</v>
      </c>
      <c r="BB500" s="120" t="e">
        <f>VLOOKUP($BC500,'FP Beleg'!$A:$M,10,FALSE)</f>
        <v>#N/A</v>
      </c>
      <c r="BC500" s="119" t="str">
        <f t="shared" si="20"/>
        <v/>
      </c>
      <c r="BF500" s="119" t="str">
        <f t="shared" si="21"/>
        <v>2</v>
      </c>
      <c r="BG500" s="119">
        <f t="shared" si="22"/>
        <v>1</v>
      </c>
      <c r="BH500" s="119" t="e">
        <f t="shared" si="23"/>
        <v>#N/A</v>
      </c>
      <c r="BI500" s="120" t="e">
        <f>VLOOKUP($BM500,'FP Haupt'!$A:$M,12,FALSE)</f>
        <v>#N/A</v>
      </c>
      <c r="BJ500" s="120" t="e">
        <f>VLOOKUP($BM500,'Anlage 1d'!$A:$M,11,FALSE)</f>
        <v>#N/A</v>
      </c>
      <c r="BK500" s="120" t="e">
        <f>VLOOKUP($BM500,'Anlage 1e'!$A:$M,13,FALSE)</f>
        <v>#N/A</v>
      </c>
      <c r="BL500" s="120" t="e">
        <f>VLOOKUP($BM500,'FP Beleg'!$A:$M,13,FALSE)</f>
        <v>#N/A</v>
      </c>
      <c r="BM500" s="119" t="str">
        <f t="shared" si="24"/>
        <v/>
      </c>
      <c r="BP500" s="119" t="str">
        <f t="shared" si="25"/>
        <v>2</v>
      </c>
      <c r="BQ500" s="119">
        <f t="shared" si="26"/>
        <v>1</v>
      </c>
      <c r="BR500" s="119" t="e">
        <f t="shared" si="27"/>
        <v>#N/A</v>
      </c>
      <c r="BS500" s="120" t="e">
        <f>VLOOKUP($BW500,'FP Haupt'!$A:$M,12,FALSE)</f>
        <v>#N/A</v>
      </c>
      <c r="BT500" s="120" t="e">
        <f>VLOOKUP($BW500,'Anlage 1d'!$A:$M,11,FALSE)</f>
        <v>#N/A</v>
      </c>
      <c r="BU500" s="120" t="e">
        <f>VLOOKUP($BW500,'Anlage 1e'!$A:$M,13,FALSE)</f>
        <v>#N/A</v>
      </c>
      <c r="BV500" s="120" t="e">
        <f>VLOOKUP($BW500,'FP Beleg'!$A:$M,13,FALSE)</f>
        <v>#N/A</v>
      </c>
      <c r="BW500" s="119" t="str">
        <f t="shared" si="28"/>
        <v/>
      </c>
      <c r="BZ500" s="119" t="str">
        <f t="shared" si="29"/>
        <v>2</v>
      </c>
      <c r="CA500" s="119">
        <f t="shared" si="30"/>
        <v>1</v>
      </c>
      <c r="CB500" s="119" t="e">
        <f t="shared" si="31"/>
        <v>#N/A</v>
      </c>
      <c r="CC500" s="120" t="e">
        <f>VLOOKUP($CG500,'FP Haupt'!$A:$M,11,FALSE)</f>
        <v>#N/A</v>
      </c>
      <c r="CD500" s="120" t="e">
        <f>VLOOKUP($CG500,'Anlage 1d'!$A:$M,10,FALSE)</f>
        <v>#N/A</v>
      </c>
      <c r="CE500" s="120" t="e">
        <f>VLOOKUP($CG500,'Anlage 1e'!$A:$M,12,FALSE)</f>
        <v>#N/A</v>
      </c>
      <c r="CF500" s="120" t="e">
        <f>VLOOKUP($CG500,'FP Beleg'!$A:$M,12,FALSE)</f>
        <v>#N/A</v>
      </c>
      <c r="CG500" s="119" t="str">
        <f t="shared" si="32"/>
        <v/>
      </c>
      <c r="CJ500" s="119" t="str">
        <f t="shared" si="76"/>
        <v>2</v>
      </c>
      <c r="CK500" s="119">
        <f t="shared" si="80"/>
        <v>1</v>
      </c>
      <c r="CL500" s="119" t="e">
        <f t="shared" si="81"/>
        <v>#N/A</v>
      </c>
      <c r="CM500" s="120" t="e">
        <f>VLOOKUP($CQ500,'FP Haupt'!$A:$O,15,FALSE)</f>
        <v>#N/A</v>
      </c>
      <c r="CN500" s="120" t="e">
        <f>VLOOKUP($CQ500,'Anlage 1d'!$A:$O,15,FALSE)</f>
        <v>#N/A</v>
      </c>
      <c r="CO500" s="120" t="e">
        <f>VLOOKUP($CQ500,'Anlage 1e'!$A:$Q,17,FALSE)</f>
        <v>#N/A</v>
      </c>
      <c r="CP500" s="120" t="e">
        <f>VLOOKUP($CQ500,'FP Beleg'!$A:$P,16,FALSE)</f>
        <v>#N/A</v>
      </c>
      <c r="CQ500" s="119" t="str">
        <f t="shared" si="77"/>
        <v/>
      </c>
    </row>
    <row r="501" spans="1:95" x14ac:dyDescent="0.2">
      <c r="A501" s="111"/>
      <c r="B501" s="112" t="str">
        <f>IF(A501="","",IF(ISERROR(VLOOKUP(MID(A501,1,4),'FP Haupt'!$A:$M,4,FALSE)),"keine DRG gemäß FPV",VLOOKUP(MID(A501,1,4),'FP Haupt'!$A:$M,4,FALSE)))</f>
        <v/>
      </c>
      <c r="C501" s="113">
        <f t="shared" si="39"/>
        <v>0</v>
      </c>
      <c r="D501" s="114" t="str">
        <f t="shared" si="1"/>
        <v/>
      </c>
      <c r="E501" s="114" t="str">
        <f t="shared" si="2"/>
        <v/>
      </c>
      <c r="F501" s="115"/>
      <c r="G501" s="115"/>
      <c r="H501" s="116" t="str">
        <f t="shared" si="3"/>
        <v/>
      </c>
      <c r="I501" s="117">
        <f t="shared" si="4"/>
        <v>0</v>
      </c>
      <c r="J501" s="115"/>
      <c r="K501" s="115"/>
      <c r="L501" s="116" t="str">
        <f t="shared" si="5"/>
        <v/>
      </c>
      <c r="M501" s="114">
        <f t="shared" si="6"/>
        <v>0</v>
      </c>
      <c r="N501" s="115"/>
      <c r="O501" s="115"/>
      <c r="P501" s="116" t="str">
        <f t="shared" si="7"/>
        <v/>
      </c>
      <c r="Q501" s="114">
        <f t="shared" si="8"/>
        <v>0</v>
      </c>
      <c r="R501" s="115"/>
      <c r="S501" s="115"/>
      <c r="T501" s="116" t="str">
        <f t="shared" si="9"/>
        <v/>
      </c>
      <c r="U501" s="114">
        <f t="shared" si="10"/>
        <v>0</v>
      </c>
      <c r="V501" s="115"/>
      <c r="W501" s="115"/>
      <c r="X501" s="116" t="str">
        <f t="shared" si="11"/>
        <v/>
      </c>
      <c r="Y501" s="117">
        <f t="shared" si="12"/>
        <v>0</v>
      </c>
      <c r="Z501" s="115"/>
      <c r="AA501" s="602" t="str">
        <f t="shared" si="78"/>
        <v/>
      </c>
      <c r="AB501" s="603">
        <f t="shared" si="79"/>
        <v>0</v>
      </c>
      <c r="AC501" s="118"/>
      <c r="AG501" s="119" t="str">
        <f t="shared" si="13"/>
        <v>Z</v>
      </c>
      <c r="AH501" s="119">
        <f t="shared" si="14"/>
        <v>9</v>
      </c>
      <c r="AI501" s="119" t="e">
        <f t="shared" si="15"/>
        <v>#N/A</v>
      </c>
      <c r="AJ501" s="120" t="e">
        <f>VLOOKUP($AS501,'FP Haupt'!$A:$M,6,FALSE)</f>
        <v>#N/A</v>
      </c>
      <c r="AK501" s="120" t="e">
        <f>VLOOKUP($AS501,'FP Beleg'!$A:$M,4,FALSE)</f>
        <v>#N/A</v>
      </c>
      <c r="AL501" s="120" t="e">
        <f>VLOOKUP($AS501,'FP Beleg'!$A:$M,5,FALSE)</f>
        <v>#N/A</v>
      </c>
      <c r="AM501" s="120" t="e">
        <f>VLOOKUP($AS501,'FP Beleg'!$A:$M,6,FALSE)</f>
        <v>#N/A</v>
      </c>
      <c r="AN501" s="120" t="e">
        <f>VLOOKUP($AS501,'FP Beleg'!$A:$M,7,FALSE)</f>
        <v>#N/A</v>
      </c>
      <c r="AO501" s="120" t="e">
        <f>VLOOKUP($AS501,'Anlage 1d'!$A:$M,4,FALSE)</f>
        <v>#N/A</v>
      </c>
      <c r="AP501" s="120" t="e">
        <f>VLOOKUP($AS501,'Anlage 1e'!$A:$M,4,FALSE)</f>
        <v>#N/A</v>
      </c>
      <c r="AQ501" s="120" t="e">
        <f>VLOOKUP($AS501,'Anlage 1e'!$A:$M,5,FALSE)</f>
        <v>#N/A</v>
      </c>
      <c r="AR501" s="120" t="e">
        <f>VLOOKUP($AS501,'FP Haupt'!$A:$M,5,FALSE)</f>
        <v>#N/A</v>
      </c>
      <c r="AS501" s="119" t="str">
        <f t="shared" si="16"/>
        <v/>
      </c>
      <c r="AV501" s="119" t="str">
        <f t="shared" si="17"/>
        <v>2</v>
      </c>
      <c r="AW501" s="119">
        <f t="shared" si="18"/>
        <v>1</v>
      </c>
      <c r="AX501" s="119" t="e">
        <f t="shared" si="19"/>
        <v>#N/A</v>
      </c>
      <c r="AY501" s="120" t="e">
        <f>VLOOKUP($BC501,'FP Haupt'!$A:$M,9,FALSE)</f>
        <v>#N/A</v>
      </c>
      <c r="AZ501" s="120" t="e">
        <f>VLOOKUP($BC501,'Anlage 1d'!$A:$M,8,FALSE)</f>
        <v>#N/A</v>
      </c>
      <c r="BA501" s="120" t="e">
        <f>VLOOKUP($BC501,'Anlage 1e'!$A:$M,10,FALSE)</f>
        <v>#N/A</v>
      </c>
      <c r="BB501" s="120" t="e">
        <f>VLOOKUP($BC501,'FP Beleg'!$A:$M,10,FALSE)</f>
        <v>#N/A</v>
      </c>
      <c r="BC501" s="119" t="str">
        <f t="shared" si="20"/>
        <v/>
      </c>
      <c r="BF501" s="119" t="str">
        <f t="shared" si="21"/>
        <v>2</v>
      </c>
      <c r="BG501" s="119">
        <f t="shared" si="22"/>
        <v>1</v>
      </c>
      <c r="BH501" s="119" t="e">
        <f t="shared" si="23"/>
        <v>#N/A</v>
      </c>
      <c r="BI501" s="120" t="e">
        <f>VLOOKUP($BM501,'FP Haupt'!$A:$M,12,FALSE)</f>
        <v>#N/A</v>
      </c>
      <c r="BJ501" s="120" t="e">
        <f>VLOOKUP($BM501,'Anlage 1d'!$A:$M,11,FALSE)</f>
        <v>#N/A</v>
      </c>
      <c r="BK501" s="120" t="e">
        <f>VLOOKUP($BM501,'Anlage 1e'!$A:$M,13,FALSE)</f>
        <v>#N/A</v>
      </c>
      <c r="BL501" s="120" t="e">
        <f>VLOOKUP($BM501,'FP Beleg'!$A:$M,13,FALSE)</f>
        <v>#N/A</v>
      </c>
      <c r="BM501" s="119" t="str">
        <f t="shared" si="24"/>
        <v/>
      </c>
      <c r="BP501" s="119" t="str">
        <f t="shared" si="25"/>
        <v>2</v>
      </c>
      <c r="BQ501" s="119">
        <f t="shared" si="26"/>
        <v>1</v>
      </c>
      <c r="BR501" s="119" t="e">
        <f t="shared" si="27"/>
        <v>#N/A</v>
      </c>
      <c r="BS501" s="120" t="e">
        <f>VLOOKUP($BW501,'FP Haupt'!$A:$M,12,FALSE)</f>
        <v>#N/A</v>
      </c>
      <c r="BT501" s="120" t="e">
        <f>VLOOKUP($BW501,'Anlage 1d'!$A:$M,11,FALSE)</f>
        <v>#N/A</v>
      </c>
      <c r="BU501" s="120" t="e">
        <f>VLOOKUP($BW501,'Anlage 1e'!$A:$M,13,FALSE)</f>
        <v>#N/A</v>
      </c>
      <c r="BV501" s="120" t="e">
        <f>VLOOKUP($BW501,'FP Beleg'!$A:$M,13,FALSE)</f>
        <v>#N/A</v>
      </c>
      <c r="BW501" s="119" t="str">
        <f t="shared" si="28"/>
        <v/>
      </c>
      <c r="BZ501" s="119" t="str">
        <f t="shared" si="29"/>
        <v>2</v>
      </c>
      <c r="CA501" s="119">
        <f t="shared" si="30"/>
        <v>1</v>
      </c>
      <c r="CB501" s="119" t="e">
        <f t="shared" si="31"/>
        <v>#N/A</v>
      </c>
      <c r="CC501" s="120" t="e">
        <f>VLOOKUP($CG501,'FP Haupt'!$A:$M,11,FALSE)</f>
        <v>#N/A</v>
      </c>
      <c r="CD501" s="120" t="e">
        <f>VLOOKUP($CG501,'Anlage 1d'!$A:$M,10,FALSE)</f>
        <v>#N/A</v>
      </c>
      <c r="CE501" s="120" t="e">
        <f>VLOOKUP($CG501,'Anlage 1e'!$A:$M,12,FALSE)</f>
        <v>#N/A</v>
      </c>
      <c r="CF501" s="120" t="e">
        <f>VLOOKUP($CG501,'FP Beleg'!$A:$M,12,FALSE)</f>
        <v>#N/A</v>
      </c>
      <c r="CG501" s="119" t="str">
        <f t="shared" si="32"/>
        <v/>
      </c>
      <c r="CJ501" s="119" t="str">
        <f t="shared" si="76"/>
        <v>2</v>
      </c>
      <c r="CK501" s="119">
        <f t="shared" si="80"/>
        <v>1</v>
      </c>
      <c r="CL501" s="119" t="e">
        <f t="shared" si="81"/>
        <v>#N/A</v>
      </c>
      <c r="CM501" s="120" t="e">
        <f>VLOOKUP($CQ501,'FP Haupt'!$A:$O,15,FALSE)</f>
        <v>#N/A</v>
      </c>
      <c r="CN501" s="120" t="e">
        <f>VLOOKUP($CQ501,'Anlage 1d'!$A:$O,15,FALSE)</f>
        <v>#N/A</v>
      </c>
      <c r="CO501" s="120" t="e">
        <f>VLOOKUP($CQ501,'Anlage 1e'!$A:$Q,17,FALSE)</f>
        <v>#N/A</v>
      </c>
      <c r="CP501" s="120" t="e">
        <f>VLOOKUP($CQ501,'FP Beleg'!$A:$P,16,FALSE)</f>
        <v>#N/A</v>
      </c>
      <c r="CQ501" s="119" t="str">
        <f t="shared" si="77"/>
        <v/>
      </c>
    </row>
    <row r="502" spans="1:95" x14ac:dyDescent="0.2">
      <c r="A502" s="111"/>
      <c r="B502" s="112" t="str">
        <f>IF(A502="","",IF(ISERROR(VLOOKUP(MID(A502,1,4),'FP Haupt'!$A:$M,4,FALSE)),"keine DRG gemäß FPV",VLOOKUP(MID(A502,1,4),'FP Haupt'!$A:$M,4,FALSE)))</f>
        <v/>
      </c>
      <c r="C502" s="113">
        <f t="shared" si="39"/>
        <v>0</v>
      </c>
      <c r="D502" s="114" t="str">
        <f t="shared" si="1"/>
        <v/>
      </c>
      <c r="E502" s="114" t="str">
        <f t="shared" si="2"/>
        <v/>
      </c>
      <c r="F502" s="115"/>
      <c r="G502" s="115"/>
      <c r="H502" s="116" t="str">
        <f t="shared" si="3"/>
        <v/>
      </c>
      <c r="I502" s="117">
        <f t="shared" si="4"/>
        <v>0</v>
      </c>
      <c r="J502" s="115"/>
      <c r="K502" s="115"/>
      <c r="L502" s="116" t="str">
        <f t="shared" si="5"/>
        <v/>
      </c>
      <c r="M502" s="114">
        <f t="shared" si="6"/>
        <v>0</v>
      </c>
      <c r="N502" s="115"/>
      <c r="O502" s="115"/>
      <c r="P502" s="116" t="str">
        <f t="shared" si="7"/>
        <v/>
      </c>
      <c r="Q502" s="114">
        <f t="shared" si="8"/>
        <v>0</v>
      </c>
      <c r="R502" s="115"/>
      <c r="S502" s="115"/>
      <c r="T502" s="116" t="str">
        <f t="shared" si="9"/>
        <v/>
      </c>
      <c r="U502" s="114">
        <f t="shared" si="10"/>
        <v>0</v>
      </c>
      <c r="V502" s="115"/>
      <c r="W502" s="115"/>
      <c r="X502" s="116" t="str">
        <f t="shared" si="11"/>
        <v/>
      </c>
      <c r="Y502" s="117">
        <f t="shared" si="12"/>
        <v>0</v>
      </c>
      <c r="Z502" s="115"/>
      <c r="AA502" s="602" t="str">
        <f t="shared" si="78"/>
        <v/>
      </c>
      <c r="AB502" s="603">
        <f t="shared" si="79"/>
        <v>0</v>
      </c>
      <c r="AC502" s="118"/>
      <c r="AG502" s="119" t="str">
        <f t="shared" si="13"/>
        <v>Z</v>
      </c>
      <c r="AH502" s="119">
        <f t="shared" si="14"/>
        <v>9</v>
      </c>
      <c r="AI502" s="119" t="e">
        <f t="shared" si="15"/>
        <v>#N/A</v>
      </c>
      <c r="AJ502" s="120" t="e">
        <f>VLOOKUP($AS502,'FP Haupt'!$A:$M,6,FALSE)</f>
        <v>#N/A</v>
      </c>
      <c r="AK502" s="120" t="e">
        <f>VLOOKUP($AS502,'FP Beleg'!$A:$M,4,FALSE)</f>
        <v>#N/A</v>
      </c>
      <c r="AL502" s="120" t="e">
        <f>VLOOKUP($AS502,'FP Beleg'!$A:$M,5,FALSE)</f>
        <v>#N/A</v>
      </c>
      <c r="AM502" s="120" t="e">
        <f>VLOOKUP($AS502,'FP Beleg'!$A:$M,6,FALSE)</f>
        <v>#N/A</v>
      </c>
      <c r="AN502" s="120" t="e">
        <f>VLOOKUP($AS502,'FP Beleg'!$A:$M,7,FALSE)</f>
        <v>#N/A</v>
      </c>
      <c r="AO502" s="120" t="e">
        <f>VLOOKUP($AS502,'Anlage 1d'!$A:$M,4,FALSE)</f>
        <v>#N/A</v>
      </c>
      <c r="AP502" s="120" t="e">
        <f>VLOOKUP($AS502,'Anlage 1e'!$A:$M,4,FALSE)</f>
        <v>#N/A</v>
      </c>
      <c r="AQ502" s="120" t="e">
        <f>VLOOKUP($AS502,'Anlage 1e'!$A:$M,5,FALSE)</f>
        <v>#N/A</v>
      </c>
      <c r="AR502" s="120" t="e">
        <f>VLOOKUP($AS502,'FP Haupt'!$A:$M,5,FALSE)</f>
        <v>#N/A</v>
      </c>
      <c r="AS502" s="119" t="str">
        <f t="shared" si="16"/>
        <v/>
      </c>
      <c r="AV502" s="119" t="str">
        <f t="shared" si="17"/>
        <v>2</v>
      </c>
      <c r="AW502" s="119">
        <f t="shared" si="18"/>
        <v>1</v>
      </c>
      <c r="AX502" s="119" t="e">
        <f t="shared" si="19"/>
        <v>#N/A</v>
      </c>
      <c r="AY502" s="120" t="e">
        <f>VLOOKUP($BC502,'FP Haupt'!$A:$M,9,FALSE)</f>
        <v>#N/A</v>
      </c>
      <c r="AZ502" s="120" t="e">
        <f>VLOOKUP($BC502,'Anlage 1d'!$A:$M,8,FALSE)</f>
        <v>#N/A</v>
      </c>
      <c r="BA502" s="120" t="e">
        <f>VLOOKUP($BC502,'Anlage 1e'!$A:$M,10,FALSE)</f>
        <v>#N/A</v>
      </c>
      <c r="BB502" s="120" t="e">
        <f>VLOOKUP($BC502,'FP Beleg'!$A:$M,10,FALSE)</f>
        <v>#N/A</v>
      </c>
      <c r="BC502" s="119" t="str">
        <f t="shared" si="20"/>
        <v/>
      </c>
      <c r="BF502" s="119" t="str">
        <f t="shared" si="21"/>
        <v>2</v>
      </c>
      <c r="BG502" s="119">
        <f t="shared" si="22"/>
        <v>1</v>
      </c>
      <c r="BH502" s="119" t="e">
        <f t="shared" si="23"/>
        <v>#N/A</v>
      </c>
      <c r="BI502" s="120" t="e">
        <f>VLOOKUP($BM502,'FP Haupt'!$A:$M,12,FALSE)</f>
        <v>#N/A</v>
      </c>
      <c r="BJ502" s="120" t="e">
        <f>VLOOKUP($BM502,'Anlage 1d'!$A:$M,11,FALSE)</f>
        <v>#N/A</v>
      </c>
      <c r="BK502" s="120" t="e">
        <f>VLOOKUP($BM502,'Anlage 1e'!$A:$M,13,FALSE)</f>
        <v>#N/A</v>
      </c>
      <c r="BL502" s="120" t="e">
        <f>VLOOKUP($BM502,'FP Beleg'!$A:$M,13,FALSE)</f>
        <v>#N/A</v>
      </c>
      <c r="BM502" s="119" t="str">
        <f t="shared" si="24"/>
        <v/>
      </c>
      <c r="BP502" s="119" t="str">
        <f t="shared" si="25"/>
        <v>2</v>
      </c>
      <c r="BQ502" s="119">
        <f t="shared" si="26"/>
        <v>1</v>
      </c>
      <c r="BR502" s="119" t="e">
        <f t="shared" si="27"/>
        <v>#N/A</v>
      </c>
      <c r="BS502" s="120" t="e">
        <f>VLOOKUP($BW502,'FP Haupt'!$A:$M,12,FALSE)</f>
        <v>#N/A</v>
      </c>
      <c r="BT502" s="120" t="e">
        <f>VLOOKUP($BW502,'Anlage 1d'!$A:$M,11,FALSE)</f>
        <v>#N/A</v>
      </c>
      <c r="BU502" s="120" t="e">
        <f>VLOOKUP($BW502,'Anlage 1e'!$A:$M,13,FALSE)</f>
        <v>#N/A</v>
      </c>
      <c r="BV502" s="120" t="e">
        <f>VLOOKUP($BW502,'FP Beleg'!$A:$M,13,FALSE)</f>
        <v>#N/A</v>
      </c>
      <c r="BW502" s="119" t="str">
        <f t="shared" si="28"/>
        <v/>
      </c>
      <c r="BZ502" s="119" t="str">
        <f t="shared" si="29"/>
        <v>2</v>
      </c>
      <c r="CA502" s="119">
        <f t="shared" si="30"/>
        <v>1</v>
      </c>
      <c r="CB502" s="119" t="e">
        <f t="shared" si="31"/>
        <v>#N/A</v>
      </c>
      <c r="CC502" s="120" t="e">
        <f>VLOOKUP($CG502,'FP Haupt'!$A:$M,11,FALSE)</f>
        <v>#N/A</v>
      </c>
      <c r="CD502" s="120" t="e">
        <f>VLOOKUP($CG502,'Anlage 1d'!$A:$M,10,FALSE)</f>
        <v>#N/A</v>
      </c>
      <c r="CE502" s="120" t="e">
        <f>VLOOKUP($CG502,'Anlage 1e'!$A:$M,12,FALSE)</f>
        <v>#N/A</v>
      </c>
      <c r="CF502" s="120" t="e">
        <f>VLOOKUP($CG502,'FP Beleg'!$A:$M,12,FALSE)</f>
        <v>#N/A</v>
      </c>
      <c r="CG502" s="119" t="str">
        <f t="shared" si="32"/>
        <v/>
      </c>
      <c r="CJ502" s="119" t="str">
        <f t="shared" si="76"/>
        <v>2</v>
      </c>
      <c r="CK502" s="119">
        <f t="shared" si="80"/>
        <v>1</v>
      </c>
      <c r="CL502" s="119" t="e">
        <f t="shared" si="81"/>
        <v>#N/A</v>
      </c>
      <c r="CM502" s="120" t="e">
        <f>VLOOKUP($CQ502,'FP Haupt'!$A:$O,15,FALSE)</f>
        <v>#N/A</v>
      </c>
      <c r="CN502" s="120" t="e">
        <f>VLOOKUP($CQ502,'Anlage 1d'!$A:$O,15,FALSE)</f>
        <v>#N/A</v>
      </c>
      <c r="CO502" s="120" t="e">
        <f>VLOOKUP($CQ502,'Anlage 1e'!$A:$Q,17,FALSE)</f>
        <v>#N/A</v>
      </c>
      <c r="CP502" s="120" t="e">
        <f>VLOOKUP($CQ502,'FP Beleg'!$A:$P,16,FALSE)</f>
        <v>#N/A</v>
      </c>
      <c r="CQ502" s="119" t="str">
        <f t="shared" si="77"/>
        <v/>
      </c>
    </row>
    <row r="503" spans="1:95" x14ac:dyDescent="0.2">
      <c r="A503" s="111"/>
      <c r="B503" s="112" t="str">
        <f>IF(A503="","",IF(ISERROR(VLOOKUP(MID(A503,1,4),'FP Haupt'!$A:$M,4,FALSE)),"keine DRG gemäß FPV",VLOOKUP(MID(A503,1,4),'FP Haupt'!$A:$M,4,FALSE)))</f>
        <v/>
      </c>
      <c r="C503" s="113">
        <f t="shared" si="39"/>
        <v>0</v>
      </c>
      <c r="D503" s="114" t="str">
        <f t="shared" si="1"/>
        <v/>
      </c>
      <c r="E503" s="114" t="str">
        <f t="shared" si="2"/>
        <v/>
      </c>
      <c r="F503" s="115"/>
      <c r="G503" s="115"/>
      <c r="H503" s="116" t="str">
        <f t="shared" si="3"/>
        <v/>
      </c>
      <c r="I503" s="117">
        <f t="shared" si="4"/>
        <v>0</v>
      </c>
      <c r="J503" s="115"/>
      <c r="K503" s="115"/>
      <c r="L503" s="116" t="str">
        <f t="shared" si="5"/>
        <v/>
      </c>
      <c r="M503" s="114">
        <f t="shared" si="6"/>
        <v>0</v>
      </c>
      <c r="N503" s="115"/>
      <c r="O503" s="115"/>
      <c r="P503" s="116" t="str">
        <f t="shared" si="7"/>
        <v/>
      </c>
      <c r="Q503" s="114">
        <f t="shared" si="8"/>
        <v>0</v>
      </c>
      <c r="R503" s="115"/>
      <c r="S503" s="115"/>
      <c r="T503" s="116" t="str">
        <f t="shared" si="9"/>
        <v/>
      </c>
      <c r="U503" s="114">
        <f t="shared" si="10"/>
        <v>0</v>
      </c>
      <c r="V503" s="115"/>
      <c r="W503" s="115"/>
      <c r="X503" s="116" t="str">
        <f t="shared" si="11"/>
        <v/>
      </c>
      <c r="Y503" s="117">
        <f t="shared" si="12"/>
        <v>0</v>
      </c>
      <c r="Z503" s="115"/>
      <c r="AA503" s="602" t="str">
        <f t="shared" si="78"/>
        <v/>
      </c>
      <c r="AB503" s="603">
        <f t="shared" si="79"/>
        <v>0</v>
      </c>
      <c r="AC503" s="118"/>
      <c r="AG503" s="119" t="str">
        <f t="shared" si="13"/>
        <v>Z</v>
      </c>
      <c r="AH503" s="119">
        <f t="shared" si="14"/>
        <v>9</v>
      </c>
      <c r="AI503" s="119" t="e">
        <f t="shared" si="15"/>
        <v>#N/A</v>
      </c>
      <c r="AJ503" s="120" t="e">
        <f>VLOOKUP($AS503,'FP Haupt'!$A:$M,6,FALSE)</f>
        <v>#N/A</v>
      </c>
      <c r="AK503" s="120" t="e">
        <f>VLOOKUP($AS503,'FP Beleg'!$A:$M,4,FALSE)</f>
        <v>#N/A</v>
      </c>
      <c r="AL503" s="120" t="e">
        <f>VLOOKUP($AS503,'FP Beleg'!$A:$M,5,FALSE)</f>
        <v>#N/A</v>
      </c>
      <c r="AM503" s="120" t="e">
        <f>VLOOKUP($AS503,'FP Beleg'!$A:$M,6,FALSE)</f>
        <v>#N/A</v>
      </c>
      <c r="AN503" s="120" t="e">
        <f>VLOOKUP($AS503,'FP Beleg'!$A:$M,7,FALSE)</f>
        <v>#N/A</v>
      </c>
      <c r="AO503" s="120" t="e">
        <f>VLOOKUP($AS503,'Anlage 1d'!$A:$M,4,FALSE)</f>
        <v>#N/A</v>
      </c>
      <c r="AP503" s="120" t="e">
        <f>VLOOKUP($AS503,'Anlage 1e'!$A:$M,4,FALSE)</f>
        <v>#N/A</v>
      </c>
      <c r="AQ503" s="120" t="e">
        <f>VLOOKUP($AS503,'Anlage 1e'!$A:$M,5,FALSE)</f>
        <v>#N/A</v>
      </c>
      <c r="AR503" s="120" t="e">
        <f>VLOOKUP($AS503,'FP Haupt'!$A:$M,5,FALSE)</f>
        <v>#N/A</v>
      </c>
      <c r="AS503" s="119" t="str">
        <f t="shared" si="16"/>
        <v/>
      </c>
      <c r="AV503" s="119" t="str">
        <f t="shared" si="17"/>
        <v>2</v>
      </c>
      <c r="AW503" s="119">
        <f t="shared" si="18"/>
        <v>1</v>
      </c>
      <c r="AX503" s="119" t="e">
        <f t="shared" si="19"/>
        <v>#N/A</v>
      </c>
      <c r="AY503" s="120" t="e">
        <f>VLOOKUP($BC503,'FP Haupt'!$A:$M,9,FALSE)</f>
        <v>#N/A</v>
      </c>
      <c r="AZ503" s="120" t="e">
        <f>VLOOKUP($BC503,'Anlage 1d'!$A:$M,8,FALSE)</f>
        <v>#N/A</v>
      </c>
      <c r="BA503" s="120" t="e">
        <f>VLOOKUP($BC503,'Anlage 1e'!$A:$M,10,FALSE)</f>
        <v>#N/A</v>
      </c>
      <c r="BB503" s="120" t="e">
        <f>VLOOKUP($BC503,'FP Beleg'!$A:$M,10,FALSE)</f>
        <v>#N/A</v>
      </c>
      <c r="BC503" s="119" t="str">
        <f t="shared" si="20"/>
        <v/>
      </c>
      <c r="BF503" s="119" t="str">
        <f t="shared" si="21"/>
        <v>2</v>
      </c>
      <c r="BG503" s="119">
        <f t="shared" si="22"/>
        <v>1</v>
      </c>
      <c r="BH503" s="119" t="e">
        <f t="shared" si="23"/>
        <v>#N/A</v>
      </c>
      <c r="BI503" s="120" t="e">
        <f>VLOOKUP($BM503,'FP Haupt'!$A:$M,12,FALSE)</f>
        <v>#N/A</v>
      </c>
      <c r="BJ503" s="120" t="e">
        <f>VLOOKUP($BM503,'Anlage 1d'!$A:$M,11,FALSE)</f>
        <v>#N/A</v>
      </c>
      <c r="BK503" s="120" t="e">
        <f>VLOOKUP($BM503,'Anlage 1e'!$A:$M,13,FALSE)</f>
        <v>#N/A</v>
      </c>
      <c r="BL503" s="120" t="e">
        <f>VLOOKUP($BM503,'FP Beleg'!$A:$M,13,FALSE)</f>
        <v>#N/A</v>
      </c>
      <c r="BM503" s="119" t="str">
        <f t="shared" si="24"/>
        <v/>
      </c>
      <c r="BP503" s="119" t="str">
        <f t="shared" si="25"/>
        <v>2</v>
      </c>
      <c r="BQ503" s="119">
        <f t="shared" si="26"/>
        <v>1</v>
      </c>
      <c r="BR503" s="119" t="e">
        <f t="shared" si="27"/>
        <v>#N/A</v>
      </c>
      <c r="BS503" s="120" t="e">
        <f>VLOOKUP($BW503,'FP Haupt'!$A:$M,12,FALSE)</f>
        <v>#N/A</v>
      </c>
      <c r="BT503" s="120" t="e">
        <f>VLOOKUP($BW503,'Anlage 1d'!$A:$M,11,FALSE)</f>
        <v>#N/A</v>
      </c>
      <c r="BU503" s="120" t="e">
        <f>VLOOKUP($BW503,'Anlage 1e'!$A:$M,13,FALSE)</f>
        <v>#N/A</v>
      </c>
      <c r="BV503" s="120" t="e">
        <f>VLOOKUP($BW503,'FP Beleg'!$A:$M,13,FALSE)</f>
        <v>#N/A</v>
      </c>
      <c r="BW503" s="119" t="str">
        <f t="shared" si="28"/>
        <v/>
      </c>
      <c r="BZ503" s="119" t="str">
        <f t="shared" si="29"/>
        <v>2</v>
      </c>
      <c r="CA503" s="119">
        <f t="shared" si="30"/>
        <v>1</v>
      </c>
      <c r="CB503" s="119" t="e">
        <f t="shared" si="31"/>
        <v>#N/A</v>
      </c>
      <c r="CC503" s="120" t="e">
        <f>VLOOKUP($CG503,'FP Haupt'!$A:$M,11,FALSE)</f>
        <v>#N/A</v>
      </c>
      <c r="CD503" s="120" t="e">
        <f>VLOOKUP($CG503,'Anlage 1d'!$A:$M,10,FALSE)</f>
        <v>#N/A</v>
      </c>
      <c r="CE503" s="120" t="e">
        <f>VLOOKUP($CG503,'Anlage 1e'!$A:$M,12,FALSE)</f>
        <v>#N/A</v>
      </c>
      <c r="CF503" s="120" t="e">
        <f>VLOOKUP($CG503,'FP Beleg'!$A:$M,12,FALSE)</f>
        <v>#N/A</v>
      </c>
      <c r="CG503" s="119" t="str">
        <f t="shared" si="32"/>
        <v/>
      </c>
      <c r="CJ503" s="119" t="str">
        <f t="shared" si="76"/>
        <v>2</v>
      </c>
      <c r="CK503" s="119">
        <f t="shared" si="80"/>
        <v>1</v>
      </c>
      <c r="CL503" s="119" t="e">
        <f t="shared" si="81"/>
        <v>#N/A</v>
      </c>
      <c r="CM503" s="120" t="e">
        <f>VLOOKUP($CQ503,'FP Haupt'!$A:$O,15,FALSE)</f>
        <v>#N/A</v>
      </c>
      <c r="CN503" s="120" t="e">
        <f>VLOOKUP($CQ503,'Anlage 1d'!$A:$O,15,FALSE)</f>
        <v>#N/A</v>
      </c>
      <c r="CO503" s="120" t="e">
        <f>VLOOKUP($CQ503,'Anlage 1e'!$A:$Q,17,FALSE)</f>
        <v>#N/A</v>
      </c>
      <c r="CP503" s="120" t="e">
        <f>VLOOKUP($CQ503,'FP Beleg'!$A:$P,16,FALSE)</f>
        <v>#N/A</v>
      </c>
      <c r="CQ503" s="119" t="str">
        <f t="shared" si="77"/>
        <v/>
      </c>
    </row>
    <row r="504" spans="1:95" x14ac:dyDescent="0.2">
      <c r="A504" s="111"/>
      <c r="B504" s="112" t="str">
        <f>IF(A504="","",IF(ISERROR(VLOOKUP(MID(A504,1,4),'FP Haupt'!$A:$M,4,FALSE)),"keine DRG gemäß FPV",VLOOKUP(MID(A504,1,4),'FP Haupt'!$A:$M,4,FALSE)))</f>
        <v/>
      </c>
      <c r="C504" s="113">
        <f t="shared" si="39"/>
        <v>0</v>
      </c>
      <c r="D504" s="114" t="str">
        <f t="shared" si="1"/>
        <v/>
      </c>
      <c r="E504" s="114" t="str">
        <f t="shared" si="2"/>
        <v/>
      </c>
      <c r="F504" s="115"/>
      <c r="G504" s="115"/>
      <c r="H504" s="116" t="str">
        <f t="shared" si="3"/>
        <v/>
      </c>
      <c r="I504" s="117">
        <f t="shared" si="4"/>
        <v>0</v>
      </c>
      <c r="J504" s="115"/>
      <c r="K504" s="115"/>
      <c r="L504" s="116" t="str">
        <f t="shared" si="5"/>
        <v/>
      </c>
      <c r="M504" s="114">
        <f t="shared" si="6"/>
        <v>0</v>
      </c>
      <c r="N504" s="115"/>
      <c r="O504" s="115"/>
      <c r="P504" s="116" t="str">
        <f t="shared" si="7"/>
        <v/>
      </c>
      <c r="Q504" s="114">
        <f t="shared" si="8"/>
        <v>0</v>
      </c>
      <c r="R504" s="115"/>
      <c r="S504" s="115"/>
      <c r="T504" s="116" t="str">
        <f t="shared" si="9"/>
        <v/>
      </c>
      <c r="U504" s="114">
        <f t="shared" si="10"/>
        <v>0</v>
      </c>
      <c r="V504" s="115"/>
      <c r="W504" s="115"/>
      <c r="X504" s="116" t="str">
        <f t="shared" si="11"/>
        <v/>
      </c>
      <c r="Y504" s="117">
        <f t="shared" si="12"/>
        <v>0</v>
      </c>
      <c r="Z504" s="115"/>
      <c r="AA504" s="602" t="str">
        <f t="shared" si="78"/>
        <v/>
      </c>
      <c r="AB504" s="603">
        <f t="shared" si="79"/>
        <v>0</v>
      </c>
      <c r="AC504" s="118"/>
      <c r="AG504" s="119" t="str">
        <f t="shared" si="13"/>
        <v>Z</v>
      </c>
      <c r="AH504" s="119">
        <f t="shared" si="14"/>
        <v>9</v>
      </c>
      <c r="AI504" s="119" t="e">
        <f t="shared" si="15"/>
        <v>#N/A</v>
      </c>
      <c r="AJ504" s="120" t="e">
        <f>VLOOKUP($AS504,'FP Haupt'!$A:$M,6,FALSE)</f>
        <v>#N/A</v>
      </c>
      <c r="AK504" s="120" t="e">
        <f>VLOOKUP($AS504,'FP Beleg'!$A:$M,4,FALSE)</f>
        <v>#N/A</v>
      </c>
      <c r="AL504" s="120" t="e">
        <f>VLOOKUP($AS504,'FP Beleg'!$A:$M,5,FALSE)</f>
        <v>#N/A</v>
      </c>
      <c r="AM504" s="120" t="e">
        <f>VLOOKUP($AS504,'FP Beleg'!$A:$M,6,FALSE)</f>
        <v>#N/A</v>
      </c>
      <c r="AN504" s="120" t="e">
        <f>VLOOKUP($AS504,'FP Beleg'!$A:$M,7,FALSE)</f>
        <v>#N/A</v>
      </c>
      <c r="AO504" s="120" t="e">
        <f>VLOOKUP($AS504,'Anlage 1d'!$A:$M,4,FALSE)</f>
        <v>#N/A</v>
      </c>
      <c r="AP504" s="120" t="e">
        <f>VLOOKUP($AS504,'Anlage 1e'!$A:$M,4,FALSE)</f>
        <v>#N/A</v>
      </c>
      <c r="AQ504" s="120" t="e">
        <f>VLOOKUP($AS504,'Anlage 1e'!$A:$M,5,FALSE)</f>
        <v>#N/A</v>
      </c>
      <c r="AR504" s="120" t="e">
        <f>VLOOKUP($AS504,'FP Haupt'!$A:$M,5,FALSE)</f>
        <v>#N/A</v>
      </c>
      <c r="AS504" s="119" t="str">
        <f t="shared" si="16"/>
        <v/>
      </c>
      <c r="AV504" s="119" t="str">
        <f t="shared" si="17"/>
        <v>2</v>
      </c>
      <c r="AW504" s="119">
        <f t="shared" si="18"/>
        <v>1</v>
      </c>
      <c r="AX504" s="119" t="e">
        <f t="shared" si="19"/>
        <v>#N/A</v>
      </c>
      <c r="AY504" s="120" t="e">
        <f>VLOOKUP($BC504,'FP Haupt'!$A:$M,9,FALSE)</f>
        <v>#N/A</v>
      </c>
      <c r="AZ504" s="120" t="e">
        <f>VLOOKUP($BC504,'Anlage 1d'!$A:$M,8,FALSE)</f>
        <v>#N/A</v>
      </c>
      <c r="BA504" s="120" t="e">
        <f>VLOOKUP($BC504,'Anlage 1e'!$A:$M,10,FALSE)</f>
        <v>#N/A</v>
      </c>
      <c r="BB504" s="120" t="e">
        <f>VLOOKUP($BC504,'FP Beleg'!$A:$M,10,FALSE)</f>
        <v>#N/A</v>
      </c>
      <c r="BC504" s="119" t="str">
        <f t="shared" si="20"/>
        <v/>
      </c>
      <c r="BF504" s="119" t="str">
        <f t="shared" si="21"/>
        <v>2</v>
      </c>
      <c r="BG504" s="119">
        <f t="shared" si="22"/>
        <v>1</v>
      </c>
      <c r="BH504" s="119" t="e">
        <f t="shared" si="23"/>
        <v>#N/A</v>
      </c>
      <c r="BI504" s="120" t="e">
        <f>VLOOKUP($BM504,'FP Haupt'!$A:$M,12,FALSE)</f>
        <v>#N/A</v>
      </c>
      <c r="BJ504" s="120" t="e">
        <f>VLOOKUP($BM504,'Anlage 1d'!$A:$M,11,FALSE)</f>
        <v>#N/A</v>
      </c>
      <c r="BK504" s="120" t="e">
        <f>VLOOKUP($BM504,'Anlage 1e'!$A:$M,13,FALSE)</f>
        <v>#N/A</v>
      </c>
      <c r="BL504" s="120" t="e">
        <f>VLOOKUP($BM504,'FP Beleg'!$A:$M,13,FALSE)</f>
        <v>#N/A</v>
      </c>
      <c r="BM504" s="119" t="str">
        <f t="shared" si="24"/>
        <v/>
      </c>
      <c r="BP504" s="119" t="str">
        <f t="shared" si="25"/>
        <v>2</v>
      </c>
      <c r="BQ504" s="119">
        <f t="shared" si="26"/>
        <v>1</v>
      </c>
      <c r="BR504" s="119" t="e">
        <f t="shared" si="27"/>
        <v>#N/A</v>
      </c>
      <c r="BS504" s="120" t="e">
        <f>VLOOKUP($BW504,'FP Haupt'!$A:$M,12,FALSE)</f>
        <v>#N/A</v>
      </c>
      <c r="BT504" s="120" t="e">
        <f>VLOOKUP($BW504,'Anlage 1d'!$A:$M,11,FALSE)</f>
        <v>#N/A</v>
      </c>
      <c r="BU504" s="120" t="e">
        <f>VLOOKUP($BW504,'Anlage 1e'!$A:$M,13,FALSE)</f>
        <v>#N/A</v>
      </c>
      <c r="BV504" s="120" t="e">
        <f>VLOOKUP($BW504,'FP Beleg'!$A:$M,13,FALSE)</f>
        <v>#N/A</v>
      </c>
      <c r="BW504" s="119" t="str">
        <f t="shared" si="28"/>
        <v/>
      </c>
      <c r="BZ504" s="119" t="str">
        <f t="shared" si="29"/>
        <v>2</v>
      </c>
      <c r="CA504" s="119">
        <f t="shared" si="30"/>
        <v>1</v>
      </c>
      <c r="CB504" s="119" t="e">
        <f t="shared" si="31"/>
        <v>#N/A</v>
      </c>
      <c r="CC504" s="120" t="e">
        <f>VLOOKUP($CG504,'FP Haupt'!$A:$M,11,FALSE)</f>
        <v>#N/A</v>
      </c>
      <c r="CD504" s="120" t="e">
        <f>VLOOKUP($CG504,'Anlage 1d'!$A:$M,10,FALSE)</f>
        <v>#N/A</v>
      </c>
      <c r="CE504" s="120" t="e">
        <f>VLOOKUP($CG504,'Anlage 1e'!$A:$M,12,FALSE)</f>
        <v>#N/A</v>
      </c>
      <c r="CF504" s="120" t="e">
        <f>VLOOKUP($CG504,'FP Beleg'!$A:$M,12,FALSE)</f>
        <v>#N/A</v>
      </c>
      <c r="CG504" s="119" t="str">
        <f t="shared" si="32"/>
        <v/>
      </c>
      <c r="CJ504" s="119" t="str">
        <f t="shared" si="76"/>
        <v>2</v>
      </c>
      <c r="CK504" s="119">
        <f t="shared" si="80"/>
        <v>1</v>
      </c>
      <c r="CL504" s="119" t="e">
        <f t="shared" si="81"/>
        <v>#N/A</v>
      </c>
      <c r="CM504" s="120" t="e">
        <f>VLOOKUP($CQ504,'FP Haupt'!$A:$O,15,FALSE)</f>
        <v>#N/A</v>
      </c>
      <c r="CN504" s="120" t="e">
        <f>VLOOKUP($CQ504,'Anlage 1d'!$A:$O,15,FALSE)</f>
        <v>#N/A</v>
      </c>
      <c r="CO504" s="120" t="e">
        <f>VLOOKUP($CQ504,'Anlage 1e'!$A:$Q,17,FALSE)</f>
        <v>#N/A</v>
      </c>
      <c r="CP504" s="120" t="e">
        <f>VLOOKUP($CQ504,'FP Beleg'!$A:$P,16,FALSE)</f>
        <v>#N/A</v>
      </c>
      <c r="CQ504" s="119" t="str">
        <f t="shared" si="77"/>
        <v/>
      </c>
    </row>
    <row r="505" spans="1:95" x14ac:dyDescent="0.2">
      <c r="A505" s="111"/>
      <c r="B505" s="112" t="str">
        <f>IF(A505="","",IF(ISERROR(VLOOKUP(MID(A505,1,4),'FP Haupt'!$A:$M,4,FALSE)),"keine DRG gemäß FPV",VLOOKUP(MID(A505,1,4),'FP Haupt'!$A:$M,4,FALSE)))</f>
        <v/>
      </c>
      <c r="C505" s="113">
        <f t="shared" si="39"/>
        <v>0</v>
      </c>
      <c r="D505" s="114" t="str">
        <f t="shared" si="1"/>
        <v/>
      </c>
      <c r="E505" s="114" t="str">
        <f t="shared" si="2"/>
        <v/>
      </c>
      <c r="F505" s="115"/>
      <c r="G505" s="115"/>
      <c r="H505" s="116" t="str">
        <f t="shared" si="3"/>
        <v/>
      </c>
      <c r="I505" s="117">
        <f t="shared" si="4"/>
        <v>0</v>
      </c>
      <c r="J505" s="115"/>
      <c r="K505" s="115"/>
      <c r="L505" s="116" t="str">
        <f t="shared" si="5"/>
        <v/>
      </c>
      <c r="M505" s="114">
        <f t="shared" si="6"/>
        <v>0</v>
      </c>
      <c r="N505" s="115"/>
      <c r="O505" s="115"/>
      <c r="P505" s="116" t="str">
        <f t="shared" si="7"/>
        <v/>
      </c>
      <c r="Q505" s="114">
        <f t="shared" si="8"/>
        <v>0</v>
      </c>
      <c r="R505" s="115"/>
      <c r="S505" s="115"/>
      <c r="T505" s="116" t="str">
        <f t="shared" si="9"/>
        <v/>
      </c>
      <c r="U505" s="114">
        <f t="shared" si="10"/>
        <v>0</v>
      </c>
      <c r="V505" s="115"/>
      <c r="W505" s="115"/>
      <c r="X505" s="116" t="str">
        <f t="shared" si="11"/>
        <v/>
      </c>
      <c r="Y505" s="117">
        <f t="shared" si="12"/>
        <v>0</v>
      </c>
      <c r="Z505" s="115"/>
      <c r="AA505" s="602" t="str">
        <f t="shared" si="78"/>
        <v/>
      </c>
      <c r="AB505" s="603">
        <f t="shared" si="79"/>
        <v>0</v>
      </c>
      <c r="AC505" s="118"/>
      <c r="AG505" s="119" t="str">
        <f t="shared" si="13"/>
        <v>Z</v>
      </c>
      <c r="AH505" s="119">
        <f t="shared" si="14"/>
        <v>9</v>
      </c>
      <c r="AI505" s="119" t="e">
        <f t="shared" si="15"/>
        <v>#N/A</v>
      </c>
      <c r="AJ505" s="120" t="e">
        <f>VLOOKUP($AS505,'FP Haupt'!$A:$M,6,FALSE)</f>
        <v>#N/A</v>
      </c>
      <c r="AK505" s="120" t="e">
        <f>VLOOKUP($AS505,'FP Beleg'!$A:$M,4,FALSE)</f>
        <v>#N/A</v>
      </c>
      <c r="AL505" s="120" t="e">
        <f>VLOOKUP($AS505,'FP Beleg'!$A:$M,5,FALSE)</f>
        <v>#N/A</v>
      </c>
      <c r="AM505" s="120" t="e">
        <f>VLOOKUP($AS505,'FP Beleg'!$A:$M,6,FALSE)</f>
        <v>#N/A</v>
      </c>
      <c r="AN505" s="120" t="e">
        <f>VLOOKUP($AS505,'FP Beleg'!$A:$M,7,FALSE)</f>
        <v>#N/A</v>
      </c>
      <c r="AO505" s="120" t="e">
        <f>VLOOKUP($AS505,'Anlage 1d'!$A:$M,4,FALSE)</f>
        <v>#N/A</v>
      </c>
      <c r="AP505" s="120" t="e">
        <f>VLOOKUP($AS505,'Anlage 1e'!$A:$M,4,FALSE)</f>
        <v>#N/A</v>
      </c>
      <c r="AQ505" s="120" t="e">
        <f>VLOOKUP($AS505,'Anlage 1e'!$A:$M,5,FALSE)</f>
        <v>#N/A</v>
      </c>
      <c r="AR505" s="120" t="e">
        <f>VLOOKUP($AS505,'FP Haupt'!$A:$M,5,FALSE)</f>
        <v>#N/A</v>
      </c>
      <c r="AS505" s="119" t="str">
        <f t="shared" si="16"/>
        <v/>
      </c>
      <c r="AV505" s="119" t="str">
        <f t="shared" si="17"/>
        <v>2</v>
      </c>
      <c r="AW505" s="119">
        <f t="shared" si="18"/>
        <v>1</v>
      </c>
      <c r="AX505" s="119" t="e">
        <f t="shared" si="19"/>
        <v>#N/A</v>
      </c>
      <c r="AY505" s="120" t="e">
        <f>VLOOKUP($BC505,'FP Haupt'!$A:$M,9,FALSE)</f>
        <v>#N/A</v>
      </c>
      <c r="AZ505" s="120" t="e">
        <f>VLOOKUP($BC505,'Anlage 1d'!$A:$M,8,FALSE)</f>
        <v>#N/A</v>
      </c>
      <c r="BA505" s="120" t="e">
        <f>VLOOKUP($BC505,'Anlage 1e'!$A:$M,10,FALSE)</f>
        <v>#N/A</v>
      </c>
      <c r="BB505" s="120" t="e">
        <f>VLOOKUP($BC505,'FP Beleg'!$A:$M,10,FALSE)</f>
        <v>#N/A</v>
      </c>
      <c r="BC505" s="119" t="str">
        <f t="shared" si="20"/>
        <v/>
      </c>
      <c r="BF505" s="119" t="str">
        <f t="shared" si="21"/>
        <v>2</v>
      </c>
      <c r="BG505" s="119">
        <f t="shared" si="22"/>
        <v>1</v>
      </c>
      <c r="BH505" s="119" t="e">
        <f t="shared" si="23"/>
        <v>#N/A</v>
      </c>
      <c r="BI505" s="120" t="e">
        <f>VLOOKUP($BM505,'FP Haupt'!$A:$M,12,FALSE)</f>
        <v>#N/A</v>
      </c>
      <c r="BJ505" s="120" t="e">
        <f>VLOOKUP($BM505,'Anlage 1d'!$A:$M,11,FALSE)</f>
        <v>#N/A</v>
      </c>
      <c r="BK505" s="120" t="e">
        <f>VLOOKUP($BM505,'Anlage 1e'!$A:$M,13,FALSE)</f>
        <v>#N/A</v>
      </c>
      <c r="BL505" s="120" t="e">
        <f>VLOOKUP($BM505,'FP Beleg'!$A:$M,13,FALSE)</f>
        <v>#N/A</v>
      </c>
      <c r="BM505" s="119" t="str">
        <f t="shared" si="24"/>
        <v/>
      </c>
      <c r="BP505" s="119" t="str">
        <f t="shared" si="25"/>
        <v>2</v>
      </c>
      <c r="BQ505" s="119">
        <f t="shared" si="26"/>
        <v>1</v>
      </c>
      <c r="BR505" s="119" t="e">
        <f t="shared" si="27"/>
        <v>#N/A</v>
      </c>
      <c r="BS505" s="120" t="e">
        <f>VLOOKUP($BW505,'FP Haupt'!$A:$M,12,FALSE)</f>
        <v>#N/A</v>
      </c>
      <c r="BT505" s="120" t="e">
        <f>VLOOKUP($BW505,'Anlage 1d'!$A:$M,11,FALSE)</f>
        <v>#N/A</v>
      </c>
      <c r="BU505" s="120" t="e">
        <f>VLOOKUP($BW505,'Anlage 1e'!$A:$M,13,FALSE)</f>
        <v>#N/A</v>
      </c>
      <c r="BV505" s="120" t="e">
        <f>VLOOKUP($BW505,'FP Beleg'!$A:$M,13,FALSE)</f>
        <v>#N/A</v>
      </c>
      <c r="BW505" s="119" t="str">
        <f t="shared" si="28"/>
        <v/>
      </c>
      <c r="BZ505" s="119" t="str">
        <f t="shared" si="29"/>
        <v>2</v>
      </c>
      <c r="CA505" s="119">
        <f t="shared" si="30"/>
        <v>1</v>
      </c>
      <c r="CB505" s="119" t="e">
        <f t="shared" si="31"/>
        <v>#N/A</v>
      </c>
      <c r="CC505" s="120" t="e">
        <f>VLOOKUP($CG505,'FP Haupt'!$A:$M,11,FALSE)</f>
        <v>#N/A</v>
      </c>
      <c r="CD505" s="120" t="e">
        <f>VLOOKUP($CG505,'Anlage 1d'!$A:$M,10,FALSE)</f>
        <v>#N/A</v>
      </c>
      <c r="CE505" s="120" t="e">
        <f>VLOOKUP($CG505,'Anlage 1e'!$A:$M,12,FALSE)</f>
        <v>#N/A</v>
      </c>
      <c r="CF505" s="120" t="e">
        <f>VLOOKUP($CG505,'FP Beleg'!$A:$M,12,FALSE)</f>
        <v>#N/A</v>
      </c>
      <c r="CG505" s="119" t="str">
        <f t="shared" si="32"/>
        <v/>
      </c>
      <c r="CJ505" s="119" t="str">
        <f t="shared" si="76"/>
        <v>2</v>
      </c>
      <c r="CK505" s="119">
        <f t="shared" si="80"/>
        <v>1</v>
      </c>
      <c r="CL505" s="119" t="e">
        <f t="shared" si="81"/>
        <v>#N/A</v>
      </c>
      <c r="CM505" s="120" t="e">
        <f>VLOOKUP($CQ505,'FP Haupt'!$A:$O,15,FALSE)</f>
        <v>#N/A</v>
      </c>
      <c r="CN505" s="120" t="e">
        <f>VLOOKUP($CQ505,'Anlage 1d'!$A:$O,15,FALSE)</f>
        <v>#N/A</v>
      </c>
      <c r="CO505" s="120" t="e">
        <f>VLOOKUP($CQ505,'Anlage 1e'!$A:$Q,17,FALSE)</f>
        <v>#N/A</v>
      </c>
      <c r="CP505" s="120" t="e">
        <f>VLOOKUP($CQ505,'FP Beleg'!$A:$P,16,FALSE)</f>
        <v>#N/A</v>
      </c>
      <c r="CQ505" s="119" t="str">
        <f t="shared" si="77"/>
        <v/>
      </c>
    </row>
    <row r="506" spans="1:95" x14ac:dyDescent="0.2">
      <c r="A506" s="111"/>
      <c r="B506" s="112" t="str">
        <f>IF(A506="","",IF(ISERROR(VLOOKUP(MID(A506,1,4),'FP Haupt'!$A:$M,4,FALSE)),"keine DRG gemäß FPV",VLOOKUP(MID(A506,1,4),'FP Haupt'!$A:$M,4,FALSE)))</f>
        <v/>
      </c>
      <c r="C506" s="113">
        <f t="shared" si="39"/>
        <v>0</v>
      </c>
      <c r="D506" s="114" t="str">
        <f t="shared" si="1"/>
        <v/>
      </c>
      <c r="E506" s="114" t="str">
        <f t="shared" si="2"/>
        <v/>
      </c>
      <c r="F506" s="115"/>
      <c r="G506" s="115"/>
      <c r="H506" s="116" t="str">
        <f t="shared" si="3"/>
        <v/>
      </c>
      <c r="I506" s="117">
        <f t="shared" si="4"/>
        <v>0</v>
      </c>
      <c r="J506" s="115"/>
      <c r="K506" s="115"/>
      <c r="L506" s="116" t="str">
        <f t="shared" si="5"/>
        <v/>
      </c>
      <c r="M506" s="114">
        <f t="shared" si="6"/>
        <v>0</v>
      </c>
      <c r="N506" s="115"/>
      <c r="O506" s="115"/>
      <c r="P506" s="116" t="str">
        <f t="shared" si="7"/>
        <v/>
      </c>
      <c r="Q506" s="114">
        <f t="shared" si="8"/>
        <v>0</v>
      </c>
      <c r="R506" s="115"/>
      <c r="S506" s="115"/>
      <c r="T506" s="116" t="str">
        <f t="shared" si="9"/>
        <v/>
      </c>
      <c r="U506" s="114">
        <f t="shared" si="10"/>
        <v>0</v>
      </c>
      <c r="V506" s="115"/>
      <c r="W506" s="115"/>
      <c r="X506" s="116" t="str">
        <f t="shared" si="11"/>
        <v/>
      </c>
      <c r="Y506" s="117">
        <f t="shared" si="12"/>
        <v>0</v>
      </c>
      <c r="Z506" s="115"/>
      <c r="AA506" s="602" t="str">
        <f t="shared" si="78"/>
        <v/>
      </c>
      <c r="AB506" s="603">
        <f t="shared" si="79"/>
        <v>0</v>
      </c>
      <c r="AC506" s="118"/>
      <c r="AG506" s="119" t="str">
        <f t="shared" si="13"/>
        <v>Z</v>
      </c>
      <c r="AH506" s="119">
        <f t="shared" si="14"/>
        <v>9</v>
      </c>
      <c r="AI506" s="119" t="e">
        <f t="shared" si="15"/>
        <v>#N/A</v>
      </c>
      <c r="AJ506" s="120" t="e">
        <f>VLOOKUP($AS506,'FP Haupt'!$A:$M,6,FALSE)</f>
        <v>#N/A</v>
      </c>
      <c r="AK506" s="120" t="e">
        <f>VLOOKUP($AS506,'FP Beleg'!$A:$M,4,FALSE)</f>
        <v>#N/A</v>
      </c>
      <c r="AL506" s="120" t="e">
        <f>VLOOKUP($AS506,'FP Beleg'!$A:$M,5,FALSE)</f>
        <v>#N/A</v>
      </c>
      <c r="AM506" s="120" t="e">
        <f>VLOOKUP($AS506,'FP Beleg'!$A:$M,6,FALSE)</f>
        <v>#N/A</v>
      </c>
      <c r="AN506" s="120" t="e">
        <f>VLOOKUP($AS506,'FP Beleg'!$A:$M,7,FALSE)</f>
        <v>#N/A</v>
      </c>
      <c r="AO506" s="120" t="e">
        <f>VLOOKUP($AS506,'Anlage 1d'!$A:$M,4,FALSE)</f>
        <v>#N/A</v>
      </c>
      <c r="AP506" s="120" t="e">
        <f>VLOOKUP($AS506,'Anlage 1e'!$A:$M,4,FALSE)</f>
        <v>#N/A</v>
      </c>
      <c r="AQ506" s="120" t="e">
        <f>VLOOKUP($AS506,'Anlage 1e'!$A:$M,5,FALSE)</f>
        <v>#N/A</v>
      </c>
      <c r="AR506" s="120" t="e">
        <f>VLOOKUP($AS506,'FP Haupt'!$A:$M,5,FALSE)</f>
        <v>#N/A</v>
      </c>
      <c r="AS506" s="119" t="str">
        <f t="shared" si="16"/>
        <v/>
      </c>
      <c r="AV506" s="119" t="str">
        <f t="shared" si="17"/>
        <v>2</v>
      </c>
      <c r="AW506" s="119">
        <f t="shared" si="18"/>
        <v>1</v>
      </c>
      <c r="AX506" s="119" t="e">
        <f t="shared" si="19"/>
        <v>#N/A</v>
      </c>
      <c r="AY506" s="120" t="e">
        <f>VLOOKUP($BC506,'FP Haupt'!$A:$M,9,FALSE)</f>
        <v>#N/A</v>
      </c>
      <c r="AZ506" s="120" t="e">
        <f>VLOOKUP($BC506,'Anlage 1d'!$A:$M,8,FALSE)</f>
        <v>#N/A</v>
      </c>
      <c r="BA506" s="120" t="e">
        <f>VLOOKUP($BC506,'Anlage 1e'!$A:$M,10,FALSE)</f>
        <v>#N/A</v>
      </c>
      <c r="BB506" s="120" t="e">
        <f>VLOOKUP($BC506,'FP Beleg'!$A:$M,10,FALSE)</f>
        <v>#N/A</v>
      </c>
      <c r="BC506" s="119" t="str">
        <f t="shared" si="20"/>
        <v/>
      </c>
      <c r="BF506" s="119" t="str">
        <f t="shared" si="21"/>
        <v>2</v>
      </c>
      <c r="BG506" s="119">
        <f t="shared" si="22"/>
        <v>1</v>
      </c>
      <c r="BH506" s="119" t="e">
        <f t="shared" si="23"/>
        <v>#N/A</v>
      </c>
      <c r="BI506" s="120" t="e">
        <f>VLOOKUP($BM506,'FP Haupt'!$A:$M,12,FALSE)</f>
        <v>#N/A</v>
      </c>
      <c r="BJ506" s="120" t="e">
        <f>VLOOKUP($BM506,'Anlage 1d'!$A:$M,11,FALSE)</f>
        <v>#N/A</v>
      </c>
      <c r="BK506" s="120" t="e">
        <f>VLOOKUP($BM506,'Anlage 1e'!$A:$M,13,FALSE)</f>
        <v>#N/A</v>
      </c>
      <c r="BL506" s="120" t="e">
        <f>VLOOKUP($BM506,'FP Beleg'!$A:$M,13,FALSE)</f>
        <v>#N/A</v>
      </c>
      <c r="BM506" s="119" t="str">
        <f t="shared" si="24"/>
        <v/>
      </c>
      <c r="BP506" s="119" t="str">
        <f t="shared" si="25"/>
        <v>2</v>
      </c>
      <c r="BQ506" s="119">
        <f t="shared" si="26"/>
        <v>1</v>
      </c>
      <c r="BR506" s="119" t="e">
        <f t="shared" si="27"/>
        <v>#N/A</v>
      </c>
      <c r="BS506" s="120" t="e">
        <f>VLOOKUP($BW506,'FP Haupt'!$A:$M,12,FALSE)</f>
        <v>#N/A</v>
      </c>
      <c r="BT506" s="120" t="e">
        <f>VLOOKUP($BW506,'Anlage 1d'!$A:$M,11,FALSE)</f>
        <v>#N/A</v>
      </c>
      <c r="BU506" s="120" t="e">
        <f>VLOOKUP($BW506,'Anlage 1e'!$A:$M,13,FALSE)</f>
        <v>#N/A</v>
      </c>
      <c r="BV506" s="120" t="e">
        <f>VLOOKUP($BW506,'FP Beleg'!$A:$M,13,FALSE)</f>
        <v>#N/A</v>
      </c>
      <c r="BW506" s="119" t="str">
        <f t="shared" si="28"/>
        <v/>
      </c>
      <c r="BZ506" s="119" t="str">
        <f t="shared" si="29"/>
        <v>2</v>
      </c>
      <c r="CA506" s="119">
        <f t="shared" si="30"/>
        <v>1</v>
      </c>
      <c r="CB506" s="119" t="e">
        <f t="shared" si="31"/>
        <v>#N/A</v>
      </c>
      <c r="CC506" s="120" t="e">
        <f>VLOOKUP($CG506,'FP Haupt'!$A:$M,11,FALSE)</f>
        <v>#N/A</v>
      </c>
      <c r="CD506" s="120" t="e">
        <f>VLOOKUP($CG506,'Anlage 1d'!$A:$M,10,FALSE)</f>
        <v>#N/A</v>
      </c>
      <c r="CE506" s="120" t="e">
        <f>VLOOKUP($CG506,'Anlage 1e'!$A:$M,12,FALSE)</f>
        <v>#N/A</v>
      </c>
      <c r="CF506" s="120" t="e">
        <f>VLOOKUP($CG506,'FP Beleg'!$A:$M,12,FALSE)</f>
        <v>#N/A</v>
      </c>
      <c r="CG506" s="119" t="str">
        <f t="shared" si="32"/>
        <v/>
      </c>
      <c r="CJ506" s="119" t="str">
        <f t="shared" si="76"/>
        <v>2</v>
      </c>
      <c r="CK506" s="119">
        <f t="shared" si="80"/>
        <v>1</v>
      </c>
      <c r="CL506" s="119" t="e">
        <f t="shared" si="81"/>
        <v>#N/A</v>
      </c>
      <c r="CM506" s="120" t="e">
        <f>VLOOKUP($CQ506,'FP Haupt'!$A:$O,15,FALSE)</f>
        <v>#N/A</v>
      </c>
      <c r="CN506" s="120" t="e">
        <f>VLOOKUP($CQ506,'Anlage 1d'!$A:$O,15,FALSE)</f>
        <v>#N/A</v>
      </c>
      <c r="CO506" s="120" t="e">
        <f>VLOOKUP($CQ506,'Anlage 1e'!$A:$Q,17,FALSE)</f>
        <v>#N/A</v>
      </c>
      <c r="CP506" s="120" t="e">
        <f>VLOOKUP($CQ506,'FP Beleg'!$A:$P,16,FALSE)</f>
        <v>#N/A</v>
      </c>
      <c r="CQ506" s="119" t="str">
        <f t="shared" si="77"/>
        <v/>
      </c>
    </row>
    <row r="507" spans="1:95" x14ac:dyDescent="0.2">
      <c r="A507" s="111"/>
      <c r="B507" s="112" t="str">
        <f>IF(A507="","",IF(ISERROR(VLOOKUP(MID(A507,1,4),'FP Haupt'!$A:$M,4,FALSE)),"keine DRG gemäß FPV",VLOOKUP(MID(A507,1,4),'FP Haupt'!$A:$M,4,FALSE)))</f>
        <v/>
      </c>
      <c r="C507" s="113">
        <f t="shared" si="39"/>
        <v>0</v>
      </c>
      <c r="D507" s="114" t="str">
        <f t="shared" si="1"/>
        <v/>
      </c>
      <c r="E507" s="114" t="str">
        <f t="shared" si="2"/>
        <v/>
      </c>
      <c r="F507" s="115"/>
      <c r="G507" s="115"/>
      <c r="H507" s="116" t="str">
        <f t="shared" si="3"/>
        <v/>
      </c>
      <c r="I507" s="117">
        <f t="shared" si="4"/>
        <v>0</v>
      </c>
      <c r="J507" s="115"/>
      <c r="K507" s="115"/>
      <c r="L507" s="116" t="str">
        <f t="shared" si="5"/>
        <v/>
      </c>
      <c r="M507" s="114">
        <f t="shared" si="6"/>
        <v>0</v>
      </c>
      <c r="N507" s="115"/>
      <c r="O507" s="115"/>
      <c r="P507" s="116" t="str">
        <f t="shared" si="7"/>
        <v/>
      </c>
      <c r="Q507" s="114">
        <f t="shared" si="8"/>
        <v>0</v>
      </c>
      <c r="R507" s="115"/>
      <c r="S507" s="115"/>
      <c r="T507" s="116" t="str">
        <f t="shared" si="9"/>
        <v/>
      </c>
      <c r="U507" s="114">
        <f t="shared" si="10"/>
        <v>0</v>
      </c>
      <c r="V507" s="115"/>
      <c r="W507" s="115"/>
      <c r="X507" s="116" t="str">
        <f t="shared" si="11"/>
        <v/>
      </c>
      <c r="Y507" s="117">
        <f t="shared" si="12"/>
        <v>0</v>
      </c>
      <c r="Z507" s="115"/>
      <c r="AA507" s="602" t="str">
        <f t="shared" si="78"/>
        <v/>
      </c>
      <c r="AB507" s="603">
        <f t="shared" si="79"/>
        <v>0</v>
      </c>
      <c r="AC507" s="118"/>
      <c r="AG507" s="119" t="str">
        <f t="shared" si="13"/>
        <v>Z</v>
      </c>
      <c r="AH507" s="119">
        <f t="shared" si="14"/>
        <v>9</v>
      </c>
      <c r="AI507" s="119" t="e">
        <f t="shared" si="15"/>
        <v>#N/A</v>
      </c>
      <c r="AJ507" s="120" t="e">
        <f>VLOOKUP($AS507,'FP Haupt'!$A:$M,6,FALSE)</f>
        <v>#N/A</v>
      </c>
      <c r="AK507" s="120" t="e">
        <f>VLOOKUP($AS507,'FP Beleg'!$A:$M,4,FALSE)</f>
        <v>#N/A</v>
      </c>
      <c r="AL507" s="120" t="e">
        <f>VLOOKUP($AS507,'FP Beleg'!$A:$M,5,FALSE)</f>
        <v>#N/A</v>
      </c>
      <c r="AM507" s="120" t="e">
        <f>VLOOKUP($AS507,'FP Beleg'!$A:$M,6,FALSE)</f>
        <v>#N/A</v>
      </c>
      <c r="AN507" s="120" t="e">
        <f>VLOOKUP($AS507,'FP Beleg'!$A:$M,7,FALSE)</f>
        <v>#N/A</v>
      </c>
      <c r="AO507" s="120" t="e">
        <f>VLOOKUP($AS507,'Anlage 1d'!$A:$M,4,FALSE)</f>
        <v>#N/A</v>
      </c>
      <c r="AP507" s="120" t="e">
        <f>VLOOKUP($AS507,'Anlage 1e'!$A:$M,4,FALSE)</f>
        <v>#N/A</v>
      </c>
      <c r="AQ507" s="120" t="e">
        <f>VLOOKUP($AS507,'Anlage 1e'!$A:$M,5,FALSE)</f>
        <v>#N/A</v>
      </c>
      <c r="AR507" s="120" t="e">
        <f>VLOOKUP($AS507,'FP Haupt'!$A:$M,5,FALSE)</f>
        <v>#N/A</v>
      </c>
      <c r="AS507" s="119" t="str">
        <f t="shared" si="16"/>
        <v/>
      </c>
      <c r="AV507" s="119" t="str">
        <f t="shared" si="17"/>
        <v>2</v>
      </c>
      <c r="AW507" s="119">
        <f t="shared" si="18"/>
        <v>1</v>
      </c>
      <c r="AX507" s="119" t="e">
        <f t="shared" si="19"/>
        <v>#N/A</v>
      </c>
      <c r="AY507" s="120" t="e">
        <f>VLOOKUP($BC507,'FP Haupt'!$A:$M,9,FALSE)</f>
        <v>#N/A</v>
      </c>
      <c r="AZ507" s="120" t="e">
        <f>VLOOKUP($BC507,'Anlage 1d'!$A:$M,8,FALSE)</f>
        <v>#N/A</v>
      </c>
      <c r="BA507" s="120" t="e">
        <f>VLOOKUP($BC507,'Anlage 1e'!$A:$M,10,FALSE)</f>
        <v>#N/A</v>
      </c>
      <c r="BB507" s="120" t="e">
        <f>VLOOKUP($BC507,'FP Beleg'!$A:$M,10,FALSE)</f>
        <v>#N/A</v>
      </c>
      <c r="BC507" s="119" t="str">
        <f t="shared" si="20"/>
        <v/>
      </c>
      <c r="BF507" s="119" t="str">
        <f t="shared" si="21"/>
        <v>2</v>
      </c>
      <c r="BG507" s="119">
        <f t="shared" si="22"/>
        <v>1</v>
      </c>
      <c r="BH507" s="119" t="e">
        <f t="shared" si="23"/>
        <v>#N/A</v>
      </c>
      <c r="BI507" s="120" t="e">
        <f>VLOOKUP($BM507,'FP Haupt'!$A:$M,12,FALSE)</f>
        <v>#N/A</v>
      </c>
      <c r="BJ507" s="120" t="e">
        <f>VLOOKUP($BM507,'Anlage 1d'!$A:$M,11,FALSE)</f>
        <v>#N/A</v>
      </c>
      <c r="BK507" s="120" t="e">
        <f>VLOOKUP($BM507,'Anlage 1e'!$A:$M,13,FALSE)</f>
        <v>#N/A</v>
      </c>
      <c r="BL507" s="120" t="e">
        <f>VLOOKUP($BM507,'FP Beleg'!$A:$M,13,FALSE)</f>
        <v>#N/A</v>
      </c>
      <c r="BM507" s="119" t="str">
        <f t="shared" si="24"/>
        <v/>
      </c>
      <c r="BP507" s="119" t="str">
        <f t="shared" si="25"/>
        <v>2</v>
      </c>
      <c r="BQ507" s="119">
        <f t="shared" si="26"/>
        <v>1</v>
      </c>
      <c r="BR507" s="119" t="e">
        <f t="shared" si="27"/>
        <v>#N/A</v>
      </c>
      <c r="BS507" s="120" t="e">
        <f>VLOOKUP($BW507,'FP Haupt'!$A:$M,12,FALSE)</f>
        <v>#N/A</v>
      </c>
      <c r="BT507" s="120" t="e">
        <f>VLOOKUP($BW507,'Anlage 1d'!$A:$M,11,FALSE)</f>
        <v>#N/A</v>
      </c>
      <c r="BU507" s="120" t="e">
        <f>VLOOKUP($BW507,'Anlage 1e'!$A:$M,13,FALSE)</f>
        <v>#N/A</v>
      </c>
      <c r="BV507" s="120" t="e">
        <f>VLOOKUP($BW507,'FP Beleg'!$A:$M,13,FALSE)</f>
        <v>#N/A</v>
      </c>
      <c r="BW507" s="119" t="str">
        <f t="shared" si="28"/>
        <v/>
      </c>
      <c r="BZ507" s="119" t="str">
        <f t="shared" si="29"/>
        <v>2</v>
      </c>
      <c r="CA507" s="119">
        <f t="shared" si="30"/>
        <v>1</v>
      </c>
      <c r="CB507" s="119" t="e">
        <f t="shared" si="31"/>
        <v>#N/A</v>
      </c>
      <c r="CC507" s="120" t="e">
        <f>VLOOKUP($CG507,'FP Haupt'!$A:$M,11,FALSE)</f>
        <v>#N/A</v>
      </c>
      <c r="CD507" s="120" t="e">
        <f>VLOOKUP($CG507,'Anlage 1d'!$A:$M,10,FALSE)</f>
        <v>#N/A</v>
      </c>
      <c r="CE507" s="120" t="e">
        <f>VLOOKUP($CG507,'Anlage 1e'!$A:$M,12,FALSE)</f>
        <v>#N/A</v>
      </c>
      <c r="CF507" s="120" t="e">
        <f>VLOOKUP($CG507,'FP Beleg'!$A:$M,12,FALSE)</f>
        <v>#N/A</v>
      </c>
      <c r="CG507" s="119" t="str">
        <f t="shared" si="32"/>
        <v/>
      </c>
      <c r="CJ507" s="119" t="str">
        <f t="shared" si="76"/>
        <v>2</v>
      </c>
      <c r="CK507" s="119">
        <f t="shared" si="80"/>
        <v>1</v>
      </c>
      <c r="CL507" s="119" t="e">
        <f t="shared" si="81"/>
        <v>#N/A</v>
      </c>
      <c r="CM507" s="120" t="e">
        <f>VLOOKUP($CQ507,'FP Haupt'!$A:$O,15,FALSE)</f>
        <v>#N/A</v>
      </c>
      <c r="CN507" s="120" t="e">
        <f>VLOOKUP($CQ507,'Anlage 1d'!$A:$O,15,FALSE)</f>
        <v>#N/A</v>
      </c>
      <c r="CO507" s="120" t="e">
        <f>VLOOKUP($CQ507,'Anlage 1e'!$A:$Q,17,FALSE)</f>
        <v>#N/A</v>
      </c>
      <c r="CP507" s="120" t="e">
        <f>VLOOKUP($CQ507,'FP Beleg'!$A:$P,16,FALSE)</f>
        <v>#N/A</v>
      </c>
      <c r="CQ507" s="119" t="str">
        <f t="shared" si="77"/>
        <v/>
      </c>
    </row>
    <row r="508" spans="1:95" x14ac:dyDescent="0.2">
      <c r="A508" s="111"/>
      <c r="B508" s="112" t="str">
        <f>IF(A508="","",IF(ISERROR(VLOOKUP(MID(A508,1,4),'FP Haupt'!$A:$M,4,FALSE)),"keine DRG gemäß FPV",VLOOKUP(MID(A508,1,4),'FP Haupt'!$A:$M,4,FALSE)))</f>
        <v/>
      </c>
      <c r="C508" s="113">
        <f t="shared" si="39"/>
        <v>0</v>
      </c>
      <c r="D508" s="114" t="str">
        <f t="shared" si="1"/>
        <v/>
      </c>
      <c r="E508" s="114" t="str">
        <f t="shared" si="2"/>
        <v/>
      </c>
      <c r="F508" s="115"/>
      <c r="G508" s="115"/>
      <c r="H508" s="116" t="str">
        <f t="shared" si="3"/>
        <v/>
      </c>
      <c r="I508" s="117">
        <f t="shared" si="4"/>
        <v>0</v>
      </c>
      <c r="J508" s="115"/>
      <c r="K508" s="115"/>
      <c r="L508" s="116" t="str">
        <f t="shared" si="5"/>
        <v/>
      </c>
      <c r="M508" s="114">
        <f t="shared" si="6"/>
        <v>0</v>
      </c>
      <c r="N508" s="115"/>
      <c r="O508" s="115"/>
      <c r="P508" s="116" t="str">
        <f t="shared" si="7"/>
        <v/>
      </c>
      <c r="Q508" s="114">
        <f t="shared" si="8"/>
        <v>0</v>
      </c>
      <c r="R508" s="115"/>
      <c r="S508" s="115"/>
      <c r="T508" s="116" t="str">
        <f t="shared" si="9"/>
        <v/>
      </c>
      <c r="U508" s="114">
        <f t="shared" si="10"/>
        <v>0</v>
      </c>
      <c r="V508" s="115"/>
      <c r="W508" s="115"/>
      <c r="X508" s="116" t="str">
        <f t="shared" si="11"/>
        <v/>
      </c>
      <c r="Y508" s="117">
        <f t="shared" si="12"/>
        <v>0</v>
      </c>
      <c r="Z508" s="115"/>
      <c r="AA508" s="602" t="str">
        <f t="shared" si="78"/>
        <v/>
      </c>
      <c r="AB508" s="603">
        <f t="shared" si="79"/>
        <v>0</v>
      </c>
      <c r="AC508" s="118"/>
      <c r="AG508" s="119" t="str">
        <f t="shared" si="13"/>
        <v>Z</v>
      </c>
      <c r="AH508" s="119">
        <f t="shared" si="14"/>
        <v>9</v>
      </c>
      <c r="AI508" s="119" t="e">
        <f t="shared" si="15"/>
        <v>#N/A</v>
      </c>
      <c r="AJ508" s="120" t="e">
        <f>VLOOKUP($AS508,'FP Haupt'!$A:$M,6,FALSE)</f>
        <v>#N/A</v>
      </c>
      <c r="AK508" s="120" t="e">
        <f>VLOOKUP($AS508,'FP Beleg'!$A:$M,4,FALSE)</f>
        <v>#N/A</v>
      </c>
      <c r="AL508" s="120" t="e">
        <f>VLOOKUP($AS508,'FP Beleg'!$A:$M,5,FALSE)</f>
        <v>#N/A</v>
      </c>
      <c r="AM508" s="120" t="e">
        <f>VLOOKUP($AS508,'FP Beleg'!$A:$M,6,FALSE)</f>
        <v>#N/A</v>
      </c>
      <c r="AN508" s="120" t="e">
        <f>VLOOKUP($AS508,'FP Beleg'!$A:$M,7,FALSE)</f>
        <v>#N/A</v>
      </c>
      <c r="AO508" s="120" t="e">
        <f>VLOOKUP($AS508,'Anlage 1d'!$A:$M,4,FALSE)</f>
        <v>#N/A</v>
      </c>
      <c r="AP508" s="120" t="e">
        <f>VLOOKUP($AS508,'Anlage 1e'!$A:$M,4,FALSE)</f>
        <v>#N/A</v>
      </c>
      <c r="AQ508" s="120" t="e">
        <f>VLOOKUP($AS508,'Anlage 1e'!$A:$M,5,FALSE)</f>
        <v>#N/A</v>
      </c>
      <c r="AR508" s="120" t="e">
        <f>VLOOKUP($AS508,'FP Haupt'!$A:$M,5,FALSE)</f>
        <v>#N/A</v>
      </c>
      <c r="AS508" s="119" t="str">
        <f t="shared" si="16"/>
        <v/>
      </c>
      <c r="AV508" s="119" t="str">
        <f t="shared" si="17"/>
        <v>2</v>
      </c>
      <c r="AW508" s="119">
        <f t="shared" si="18"/>
        <v>1</v>
      </c>
      <c r="AX508" s="119" t="e">
        <f t="shared" si="19"/>
        <v>#N/A</v>
      </c>
      <c r="AY508" s="120" t="e">
        <f>VLOOKUP($BC508,'FP Haupt'!$A:$M,9,FALSE)</f>
        <v>#N/A</v>
      </c>
      <c r="AZ508" s="120" t="e">
        <f>VLOOKUP($BC508,'Anlage 1d'!$A:$M,8,FALSE)</f>
        <v>#N/A</v>
      </c>
      <c r="BA508" s="120" t="e">
        <f>VLOOKUP($BC508,'Anlage 1e'!$A:$M,10,FALSE)</f>
        <v>#N/A</v>
      </c>
      <c r="BB508" s="120" t="e">
        <f>VLOOKUP($BC508,'FP Beleg'!$A:$M,10,FALSE)</f>
        <v>#N/A</v>
      </c>
      <c r="BC508" s="119" t="str">
        <f t="shared" si="20"/>
        <v/>
      </c>
      <c r="BF508" s="119" t="str">
        <f t="shared" si="21"/>
        <v>2</v>
      </c>
      <c r="BG508" s="119">
        <f t="shared" si="22"/>
        <v>1</v>
      </c>
      <c r="BH508" s="119" t="e">
        <f t="shared" si="23"/>
        <v>#N/A</v>
      </c>
      <c r="BI508" s="120" t="e">
        <f>VLOOKUP($BM508,'FP Haupt'!$A:$M,12,FALSE)</f>
        <v>#N/A</v>
      </c>
      <c r="BJ508" s="120" t="e">
        <f>VLOOKUP($BM508,'Anlage 1d'!$A:$M,11,FALSE)</f>
        <v>#N/A</v>
      </c>
      <c r="BK508" s="120" t="e">
        <f>VLOOKUP($BM508,'Anlage 1e'!$A:$M,13,FALSE)</f>
        <v>#N/A</v>
      </c>
      <c r="BL508" s="120" t="e">
        <f>VLOOKUP($BM508,'FP Beleg'!$A:$M,13,FALSE)</f>
        <v>#N/A</v>
      </c>
      <c r="BM508" s="119" t="str">
        <f t="shared" si="24"/>
        <v/>
      </c>
      <c r="BP508" s="119" t="str">
        <f t="shared" si="25"/>
        <v>2</v>
      </c>
      <c r="BQ508" s="119">
        <f t="shared" si="26"/>
        <v>1</v>
      </c>
      <c r="BR508" s="119" t="e">
        <f t="shared" si="27"/>
        <v>#N/A</v>
      </c>
      <c r="BS508" s="120" t="e">
        <f>VLOOKUP($BW508,'FP Haupt'!$A:$M,12,FALSE)</f>
        <v>#N/A</v>
      </c>
      <c r="BT508" s="120" t="e">
        <f>VLOOKUP($BW508,'Anlage 1d'!$A:$M,11,FALSE)</f>
        <v>#N/A</v>
      </c>
      <c r="BU508" s="120" t="e">
        <f>VLOOKUP($BW508,'Anlage 1e'!$A:$M,13,FALSE)</f>
        <v>#N/A</v>
      </c>
      <c r="BV508" s="120" t="e">
        <f>VLOOKUP($BW508,'FP Beleg'!$A:$M,13,FALSE)</f>
        <v>#N/A</v>
      </c>
      <c r="BW508" s="119" t="str">
        <f t="shared" si="28"/>
        <v/>
      </c>
      <c r="BZ508" s="119" t="str">
        <f t="shared" si="29"/>
        <v>2</v>
      </c>
      <c r="CA508" s="119">
        <f t="shared" si="30"/>
        <v>1</v>
      </c>
      <c r="CB508" s="119" t="e">
        <f t="shared" si="31"/>
        <v>#N/A</v>
      </c>
      <c r="CC508" s="120" t="e">
        <f>VLOOKUP($CG508,'FP Haupt'!$A:$M,11,FALSE)</f>
        <v>#N/A</v>
      </c>
      <c r="CD508" s="120" t="e">
        <f>VLOOKUP($CG508,'Anlage 1d'!$A:$M,10,FALSE)</f>
        <v>#N/A</v>
      </c>
      <c r="CE508" s="120" t="e">
        <f>VLOOKUP($CG508,'Anlage 1e'!$A:$M,12,FALSE)</f>
        <v>#N/A</v>
      </c>
      <c r="CF508" s="120" t="e">
        <f>VLOOKUP($CG508,'FP Beleg'!$A:$M,12,FALSE)</f>
        <v>#N/A</v>
      </c>
      <c r="CG508" s="119" t="str">
        <f t="shared" si="32"/>
        <v/>
      </c>
      <c r="CJ508" s="119" t="str">
        <f t="shared" si="76"/>
        <v>2</v>
      </c>
      <c r="CK508" s="119">
        <f t="shared" si="80"/>
        <v>1</v>
      </c>
      <c r="CL508" s="119" t="e">
        <f t="shared" si="81"/>
        <v>#N/A</v>
      </c>
      <c r="CM508" s="120" t="e">
        <f>VLOOKUP($CQ508,'FP Haupt'!$A:$O,15,FALSE)</f>
        <v>#N/A</v>
      </c>
      <c r="CN508" s="120" t="e">
        <f>VLOOKUP($CQ508,'Anlage 1d'!$A:$O,15,FALSE)</f>
        <v>#N/A</v>
      </c>
      <c r="CO508" s="120" t="e">
        <f>VLOOKUP($CQ508,'Anlage 1e'!$A:$Q,17,FALSE)</f>
        <v>#N/A</v>
      </c>
      <c r="CP508" s="120" t="e">
        <f>VLOOKUP($CQ508,'FP Beleg'!$A:$P,16,FALSE)</f>
        <v>#N/A</v>
      </c>
      <c r="CQ508" s="119" t="str">
        <f t="shared" si="77"/>
        <v/>
      </c>
    </row>
    <row r="509" spans="1:95" x14ac:dyDescent="0.2">
      <c r="A509" s="111"/>
      <c r="B509" s="112" t="str">
        <f>IF(A509="","",IF(ISERROR(VLOOKUP(MID(A509,1,4),'FP Haupt'!$A:$M,4,FALSE)),"keine DRG gemäß FPV",VLOOKUP(MID(A509,1,4),'FP Haupt'!$A:$M,4,FALSE)))</f>
        <v/>
      </c>
      <c r="C509" s="113">
        <f t="shared" si="39"/>
        <v>0</v>
      </c>
      <c r="D509" s="114" t="str">
        <f t="shared" si="1"/>
        <v/>
      </c>
      <c r="E509" s="114" t="str">
        <f t="shared" si="2"/>
        <v/>
      </c>
      <c r="F509" s="115"/>
      <c r="G509" s="115"/>
      <c r="H509" s="116" t="str">
        <f t="shared" si="3"/>
        <v/>
      </c>
      <c r="I509" s="117">
        <f t="shared" si="4"/>
        <v>0</v>
      </c>
      <c r="J509" s="115"/>
      <c r="K509" s="115"/>
      <c r="L509" s="116" t="str">
        <f t="shared" si="5"/>
        <v/>
      </c>
      <c r="M509" s="114">
        <f t="shared" si="6"/>
        <v>0</v>
      </c>
      <c r="N509" s="115"/>
      <c r="O509" s="115"/>
      <c r="P509" s="116" t="str">
        <f t="shared" si="7"/>
        <v/>
      </c>
      <c r="Q509" s="114">
        <f t="shared" si="8"/>
        <v>0</v>
      </c>
      <c r="R509" s="115"/>
      <c r="S509" s="115"/>
      <c r="T509" s="116" t="str">
        <f t="shared" si="9"/>
        <v/>
      </c>
      <c r="U509" s="114">
        <f t="shared" si="10"/>
        <v>0</v>
      </c>
      <c r="V509" s="115"/>
      <c r="W509" s="115"/>
      <c r="X509" s="116" t="str">
        <f t="shared" si="11"/>
        <v/>
      </c>
      <c r="Y509" s="117">
        <f t="shared" si="12"/>
        <v>0</v>
      </c>
      <c r="Z509" s="115"/>
      <c r="AA509" s="602" t="str">
        <f t="shared" si="78"/>
        <v/>
      </c>
      <c r="AB509" s="603">
        <f t="shared" si="79"/>
        <v>0</v>
      </c>
      <c r="AC509" s="118"/>
      <c r="AG509" s="119" t="str">
        <f t="shared" si="13"/>
        <v>Z</v>
      </c>
      <c r="AH509" s="119">
        <f t="shared" si="14"/>
        <v>9</v>
      </c>
      <c r="AI509" s="119" t="e">
        <f t="shared" si="15"/>
        <v>#N/A</v>
      </c>
      <c r="AJ509" s="120" t="e">
        <f>VLOOKUP($AS509,'FP Haupt'!$A:$M,6,FALSE)</f>
        <v>#N/A</v>
      </c>
      <c r="AK509" s="120" t="e">
        <f>VLOOKUP($AS509,'FP Beleg'!$A:$M,4,FALSE)</f>
        <v>#N/A</v>
      </c>
      <c r="AL509" s="120" t="e">
        <f>VLOOKUP($AS509,'FP Beleg'!$A:$M,5,FALSE)</f>
        <v>#N/A</v>
      </c>
      <c r="AM509" s="120" t="e">
        <f>VLOOKUP($AS509,'FP Beleg'!$A:$M,6,FALSE)</f>
        <v>#N/A</v>
      </c>
      <c r="AN509" s="120" t="e">
        <f>VLOOKUP($AS509,'FP Beleg'!$A:$M,7,FALSE)</f>
        <v>#N/A</v>
      </c>
      <c r="AO509" s="120" t="e">
        <f>VLOOKUP($AS509,'Anlage 1d'!$A:$M,4,FALSE)</f>
        <v>#N/A</v>
      </c>
      <c r="AP509" s="120" t="e">
        <f>VLOOKUP($AS509,'Anlage 1e'!$A:$M,4,FALSE)</f>
        <v>#N/A</v>
      </c>
      <c r="AQ509" s="120" t="e">
        <f>VLOOKUP($AS509,'Anlage 1e'!$A:$M,5,FALSE)</f>
        <v>#N/A</v>
      </c>
      <c r="AR509" s="120" t="e">
        <f>VLOOKUP($AS509,'FP Haupt'!$A:$M,5,FALSE)</f>
        <v>#N/A</v>
      </c>
      <c r="AS509" s="119" t="str">
        <f t="shared" si="16"/>
        <v/>
      </c>
      <c r="AV509" s="119" t="str">
        <f t="shared" si="17"/>
        <v>2</v>
      </c>
      <c r="AW509" s="119">
        <f t="shared" si="18"/>
        <v>1</v>
      </c>
      <c r="AX509" s="119" t="e">
        <f t="shared" si="19"/>
        <v>#N/A</v>
      </c>
      <c r="AY509" s="120" t="e">
        <f>VLOOKUP($BC509,'FP Haupt'!$A:$M,9,FALSE)</f>
        <v>#N/A</v>
      </c>
      <c r="AZ509" s="120" t="e">
        <f>VLOOKUP($BC509,'Anlage 1d'!$A:$M,8,FALSE)</f>
        <v>#N/A</v>
      </c>
      <c r="BA509" s="120" t="e">
        <f>VLOOKUP($BC509,'Anlage 1e'!$A:$M,10,FALSE)</f>
        <v>#N/A</v>
      </c>
      <c r="BB509" s="120" t="e">
        <f>VLOOKUP($BC509,'FP Beleg'!$A:$M,10,FALSE)</f>
        <v>#N/A</v>
      </c>
      <c r="BC509" s="119" t="str">
        <f t="shared" si="20"/>
        <v/>
      </c>
      <c r="BF509" s="119" t="str">
        <f t="shared" si="21"/>
        <v>2</v>
      </c>
      <c r="BG509" s="119">
        <f t="shared" si="22"/>
        <v>1</v>
      </c>
      <c r="BH509" s="119" t="e">
        <f t="shared" si="23"/>
        <v>#N/A</v>
      </c>
      <c r="BI509" s="120" t="e">
        <f>VLOOKUP($BM509,'FP Haupt'!$A:$M,12,FALSE)</f>
        <v>#N/A</v>
      </c>
      <c r="BJ509" s="120" t="e">
        <f>VLOOKUP($BM509,'Anlage 1d'!$A:$M,11,FALSE)</f>
        <v>#N/A</v>
      </c>
      <c r="BK509" s="120" t="e">
        <f>VLOOKUP($BM509,'Anlage 1e'!$A:$M,13,FALSE)</f>
        <v>#N/A</v>
      </c>
      <c r="BL509" s="120" t="e">
        <f>VLOOKUP($BM509,'FP Beleg'!$A:$M,13,FALSE)</f>
        <v>#N/A</v>
      </c>
      <c r="BM509" s="119" t="str">
        <f t="shared" si="24"/>
        <v/>
      </c>
      <c r="BP509" s="119" t="str">
        <f t="shared" si="25"/>
        <v>2</v>
      </c>
      <c r="BQ509" s="119">
        <f t="shared" si="26"/>
        <v>1</v>
      </c>
      <c r="BR509" s="119" t="e">
        <f t="shared" si="27"/>
        <v>#N/A</v>
      </c>
      <c r="BS509" s="120" t="e">
        <f>VLOOKUP($BW509,'FP Haupt'!$A:$M,12,FALSE)</f>
        <v>#N/A</v>
      </c>
      <c r="BT509" s="120" t="e">
        <f>VLOOKUP($BW509,'Anlage 1d'!$A:$M,11,FALSE)</f>
        <v>#N/A</v>
      </c>
      <c r="BU509" s="120" t="e">
        <f>VLOOKUP($BW509,'Anlage 1e'!$A:$M,13,FALSE)</f>
        <v>#N/A</v>
      </c>
      <c r="BV509" s="120" t="e">
        <f>VLOOKUP($BW509,'FP Beleg'!$A:$M,13,FALSE)</f>
        <v>#N/A</v>
      </c>
      <c r="BW509" s="119" t="str">
        <f t="shared" si="28"/>
        <v/>
      </c>
      <c r="BZ509" s="119" t="str">
        <f t="shared" si="29"/>
        <v>2</v>
      </c>
      <c r="CA509" s="119">
        <f t="shared" si="30"/>
        <v>1</v>
      </c>
      <c r="CB509" s="119" t="e">
        <f t="shared" si="31"/>
        <v>#N/A</v>
      </c>
      <c r="CC509" s="120" t="e">
        <f>VLOOKUP($CG509,'FP Haupt'!$A:$M,11,FALSE)</f>
        <v>#N/A</v>
      </c>
      <c r="CD509" s="120" t="e">
        <f>VLOOKUP($CG509,'Anlage 1d'!$A:$M,10,FALSE)</f>
        <v>#N/A</v>
      </c>
      <c r="CE509" s="120" t="e">
        <f>VLOOKUP($CG509,'Anlage 1e'!$A:$M,12,FALSE)</f>
        <v>#N/A</v>
      </c>
      <c r="CF509" s="120" t="e">
        <f>VLOOKUP($CG509,'FP Beleg'!$A:$M,12,FALSE)</f>
        <v>#N/A</v>
      </c>
      <c r="CG509" s="119" t="str">
        <f t="shared" si="32"/>
        <v/>
      </c>
      <c r="CJ509" s="119" t="str">
        <f t="shared" si="76"/>
        <v>2</v>
      </c>
      <c r="CK509" s="119">
        <f t="shared" si="80"/>
        <v>1</v>
      </c>
      <c r="CL509" s="119" t="e">
        <f t="shared" si="81"/>
        <v>#N/A</v>
      </c>
      <c r="CM509" s="120" t="e">
        <f>VLOOKUP($CQ509,'FP Haupt'!$A:$O,15,FALSE)</f>
        <v>#N/A</v>
      </c>
      <c r="CN509" s="120" t="e">
        <f>VLOOKUP($CQ509,'Anlage 1d'!$A:$O,15,FALSE)</f>
        <v>#N/A</v>
      </c>
      <c r="CO509" s="120" t="e">
        <f>VLOOKUP($CQ509,'Anlage 1e'!$A:$Q,17,FALSE)</f>
        <v>#N/A</v>
      </c>
      <c r="CP509" s="120" t="e">
        <f>VLOOKUP($CQ509,'FP Beleg'!$A:$P,16,FALSE)</f>
        <v>#N/A</v>
      </c>
      <c r="CQ509" s="119" t="str">
        <f t="shared" si="77"/>
        <v/>
      </c>
    </row>
    <row r="510" spans="1:95" x14ac:dyDescent="0.2">
      <c r="A510" s="111"/>
      <c r="B510" s="112" t="str">
        <f>IF(A510="","",IF(ISERROR(VLOOKUP(MID(A510,1,4),'FP Haupt'!$A:$M,4,FALSE)),"keine DRG gemäß FPV",VLOOKUP(MID(A510,1,4),'FP Haupt'!$A:$M,4,FALSE)))</f>
        <v/>
      </c>
      <c r="C510" s="113">
        <f t="shared" si="39"/>
        <v>0</v>
      </c>
      <c r="D510" s="114" t="str">
        <f t="shared" si="1"/>
        <v/>
      </c>
      <c r="E510" s="114" t="str">
        <f t="shared" si="2"/>
        <v/>
      </c>
      <c r="F510" s="115"/>
      <c r="G510" s="115"/>
      <c r="H510" s="116" t="str">
        <f t="shared" si="3"/>
        <v/>
      </c>
      <c r="I510" s="117">
        <f t="shared" si="4"/>
        <v>0</v>
      </c>
      <c r="J510" s="115"/>
      <c r="K510" s="115"/>
      <c r="L510" s="116" t="str">
        <f t="shared" si="5"/>
        <v/>
      </c>
      <c r="M510" s="114">
        <f t="shared" si="6"/>
        <v>0</v>
      </c>
      <c r="N510" s="115"/>
      <c r="O510" s="115"/>
      <c r="P510" s="116" t="str">
        <f t="shared" si="7"/>
        <v/>
      </c>
      <c r="Q510" s="114">
        <f t="shared" si="8"/>
        <v>0</v>
      </c>
      <c r="R510" s="115"/>
      <c r="S510" s="115"/>
      <c r="T510" s="116" t="str">
        <f t="shared" si="9"/>
        <v/>
      </c>
      <c r="U510" s="114">
        <f t="shared" si="10"/>
        <v>0</v>
      </c>
      <c r="V510" s="115"/>
      <c r="W510" s="115"/>
      <c r="X510" s="116" t="str">
        <f t="shared" si="11"/>
        <v/>
      </c>
      <c r="Y510" s="117">
        <f t="shared" si="12"/>
        <v>0</v>
      </c>
      <c r="Z510" s="115"/>
      <c r="AA510" s="602" t="str">
        <f t="shared" si="78"/>
        <v/>
      </c>
      <c r="AB510" s="603">
        <f t="shared" si="79"/>
        <v>0</v>
      </c>
      <c r="AC510" s="118"/>
      <c r="AG510" s="119" t="str">
        <f t="shared" si="13"/>
        <v>Z</v>
      </c>
      <c r="AH510" s="119">
        <f t="shared" si="14"/>
        <v>9</v>
      </c>
      <c r="AI510" s="119" t="e">
        <f t="shared" si="15"/>
        <v>#N/A</v>
      </c>
      <c r="AJ510" s="120" t="e">
        <f>VLOOKUP($AS510,'FP Haupt'!$A:$M,6,FALSE)</f>
        <v>#N/A</v>
      </c>
      <c r="AK510" s="120" t="e">
        <f>VLOOKUP($AS510,'FP Beleg'!$A:$M,4,FALSE)</f>
        <v>#N/A</v>
      </c>
      <c r="AL510" s="120" t="e">
        <f>VLOOKUP($AS510,'FP Beleg'!$A:$M,5,FALSE)</f>
        <v>#N/A</v>
      </c>
      <c r="AM510" s="120" t="e">
        <f>VLOOKUP($AS510,'FP Beleg'!$A:$M,6,FALSE)</f>
        <v>#N/A</v>
      </c>
      <c r="AN510" s="120" t="e">
        <f>VLOOKUP($AS510,'FP Beleg'!$A:$M,7,FALSE)</f>
        <v>#N/A</v>
      </c>
      <c r="AO510" s="120" t="e">
        <f>VLOOKUP($AS510,'Anlage 1d'!$A:$M,4,FALSE)</f>
        <v>#N/A</v>
      </c>
      <c r="AP510" s="120" t="e">
        <f>VLOOKUP($AS510,'Anlage 1e'!$A:$M,4,FALSE)</f>
        <v>#N/A</v>
      </c>
      <c r="AQ510" s="120" t="e">
        <f>VLOOKUP($AS510,'Anlage 1e'!$A:$M,5,FALSE)</f>
        <v>#N/A</v>
      </c>
      <c r="AR510" s="120" t="e">
        <f>VLOOKUP($AS510,'FP Haupt'!$A:$M,5,FALSE)</f>
        <v>#N/A</v>
      </c>
      <c r="AS510" s="119" t="str">
        <f t="shared" si="16"/>
        <v/>
      </c>
      <c r="AV510" s="119" t="str">
        <f t="shared" si="17"/>
        <v>2</v>
      </c>
      <c r="AW510" s="119">
        <f t="shared" si="18"/>
        <v>1</v>
      </c>
      <c r="AX510" s="119" t="e">
        <f t="shared" si="19"/>
        <v>#N/A</v>
      </c>
      <c r="AY510" s="120" t="e">
        <f>VLOOKUP($BC510,'FP Haupt'!$A:$M,9,FALSE)</f>
        <v>#N/A</v>
      </c>
      <c r="AZ510" s="120" t="e">
        <f>VLOOKUP($BC510,'Anlage 1d'!$A:$M,8,FALSE)</f>
        <v>#N/A</v>
      </c>
      <c r="BA510" s="120" t="e">
        <f>VLOOKUP($BC510,'Anlage 1e'!$A:$M,10,FALSE)</f>
        <v>#N/A</v>
      </c>
      <c r="BB510" s="120" t="e">
        <f>VLOOKUP($BC510,'FP Beleg'!$A:$M,10,FALSE)</f>
        <v>#N/A</v>
      </c>
      <c r="BC510" s="119" t="str">
        <f t="shared" si="20"/>
        <v/>
      </c>
      <c r="BF510" s="119" t="str">
        <f t="shared" si="21"/>
        <v>2</v>
      </c>
      <c r="BG510" s="119">
        <f t="shared" si="22"/>
        <v>1</v>
      </c>
      <c r="BH510" s="119" t="e">
        <f t="shared" si="23"/>
        <v>#N/A</v>
      </c>
      <c r="BI510" s="120" t="e">
        <f>VLOOKUP($BM510,'FP Haupt'!$A:$M,12,FALSE)</f>
        <v>#N/A</v>
      </c>
      <c r="BJ510" s="120" t="e">
        <f>VLOOKUP($BM510,'Anlage 1d'!$A:$M,11,FALSE)</f>
        <v>#N/A</v>
      </c>
      <c r="BK510" s="120" t="e">
        <f>VLOOKUP($BM510,'Anlage 1e'!$A:$M,13,FALSE)</f>
        <v>#N/A</v>
      </c>
      <c r="BL510" s="120" t="e">
        <f>VLOOKUP($BM510,'FP Beleg'!$A:$M,13,FALSE)</f>
        <v>#N/A</v>
      </c>
      <c r="BM510" s="119" t="str">
        <f t="shared" si="24"/>
        <v/>
      </c>
      <c r="BP510" s="119" t="str">
        <f t="shared" si="25"/>
        <v>2</v>
      </c>
      <c r="BQ510" s="119">
        <f t="shared" si="26"/>
        <v>1</v>
      </c>
      <c r="BR510" s="119" t="e">
        <f t="shared" si="27"/>
        <v>#N/A</v>
      </c>
      <c r="BS510" s="120" t="e">
        <f>VLOOKUP($BW510,'FP Haupt'!$A:$M,12,FALSE)</f>
        <v>#N/A</v>
      </c>
      <c r="BT510" s="120" t="e">
        <f>VLOOKUP($BW510,'Anlage 1d'!$A:$M,11,FALSE)</f>
        <v>#N/A</v>
      </c>
      <c r="BU510" s="120" t="e">
        <f>VLOOKUP($BW510,'Anlage 1e'!$A:$M,13,FALSE)</f>
        <v>#N/A</v>
      </c>
      <c r="BV510" s="120" t="e">
        <f>VLOOKUP($BW510,'FP Beleg'!$A:$M,13,FALSE)</f>
        <v>#N/A</v>
      </c>
      <c r="BW510" s="119" t="str">
        <f t="shared" si="28"/>
        <v/>
      </c>
      <c r="BZ510" s="119" t="str">
        <f t="shared" si="29"/>
        <v>2</v>
      </c>
      <c r="CA510" s="119">
        <f t="shared" si="30"/>
        <v>1</v>
      </c>
      <c r="CB510" s="119" t="e">
        <f t="shared" si="31"/>
        <v>#N/A</v>
      </c>
      <c r="CC510" s="120" t="e">
        <f>VLOOKUP($CG510,'FP Haupt'!$A:$M,11,FALSE)</f>
        <v>#N/A</v>
      </c>
      <c r="CD510" s="120" t="e">
        <f>VLOOKUP($CG510,'Anlage 1d'!$A:$M,10,FALSE)</f>
        <v>#N/A</v>
      </c>
      <c r="CE510" s="120" t="e">
        <f>VLOOKUP($CG510,'Anlage 1e'!$A:$M,12,FALSE)</f>
        <v>#N/A</v>
      </c>
      <c r="CF510" s="120" t="e">
        <f>VLOOKUP($CG510,'FP Beleg'!$A:$M,12,FALSE)</f>
        <v>#N/A</v>
      </c>
      <c r="CG510" s="119" t="str">
        <f t="shared" si="32"/>
        <v/>
      </c>
      <c r="CJ510" s="119" t="str">
        <f t="shared" si="76"/>
        <v>2</v>
      </c>
      <c r="CK510" s="119">
        <f t="shared" si="80"/>
        <v>1</v>
      </c>
      <c r="CL510" s="119" t="e">
        <f t="shared" si="81"/>
        <v>#N/A</v>
      </c>
      <c r="CM510" s="120" t="e">
        <f>VLOOKUP($CQ510,'FP Haupt'!$A:$O,15,FALSE)</f>
        <v>#N/A</v>
      </c>
      <c r="CN510" s="120" t="e">
        <f>VLOOKUP($CQ510,'Anlage 1d'!$A:$O,15,FALSE)</f>
        <v>#N/A</v>
      </c>
      <c r="CO510" s="120" t="e">
        <f>VLOOKUP($CQ510,'Anlage 1e'!$A:$Q,17,FALSE)</f>
        <v>#N/A</v>
      </c>
      <c r="CP510" s="120" t="e">
        <f>VLOOKUP($CQ510,'FP Beleg'!$A:$P,16,FALSE)</f>
        <v>#N/A</v>
      </c>
      <c r="CQ510" s="119" t="str">
        <f t="shared" si="77"/>
        <v/>
      </c>
    </row>
    <row r="511" spans="1:95" x14ac:dyDescent="0.2">
      <c r="A511" s="111"/>
      <c r="B511" s="112" t="str">
        <f>IF(A511="","",IF(ISERROR(VLOOKUP(MID(A511,1,4),'FP Haupt'!$A:$M,4,FALSE)),"keine DRG gemäß FPV",VLOOKUP(MID(A511,1,4),'FP Haupt'!$A:$M,4,FALSE)))</f>
        <v/>
      </c>
      <c r="C511" s="113">
        <f t="shared" si="39"/>
        <v>0</v>
      </c>
      <c r="D511" s="114" t="str">
        <f t="shared" si="1"/>
        <v/>
      </c>
      <c r="E511" s="114" t="str">
        <f t="shared" si="2"/>
        <v/>
      </c>
      <c r="F511" s="115"/>
      <c r="G511" s="115"/>
      <c r="H511" s="116" t="str">
        <f t="shared" si="3"/>
        <v/>
      </c>
      <c r="I511" s="117">
        <f t="shared" si="4"/>
        <v>0</v>
      </c>
      <c r="J511" s="115"/>
      <c r="K511" s="115"/>
      <c r="L511" s="116" t="str">
        <f t="shared" si="5"/>
        <v/>
      </c>
      <c r="M511" s="114">
        <f t="shared" si="6"/>
        <v>0</v>
      </c>
      <c r="N511" s="115"/>
      <c r="O511" s="115"/>
      <c r="P511" s="116" t="str">
        <f t="shared" si="7"/>
        <v/>
      </c>
      <c r="Q511" s="114">
        <f t="shared" si="8"/>
        <v>0</v>
      </c>
      <c r="R511" s="115"/>
      <c r="S511" s="115"/>
      <c r="T511" s="116" t="str">
        <f t="shared" si="9"/>
        <v/>
      </c>
      <c r="U511" s="114">
        <f t="shared" si="10"/>
        <v>0</v>
      </c>
      <c r="V511" s="115"/>
      <c r="W511" s="115"/>
      <c r="X511" s="116" t="str">
        <f t="shared" si="11"/>
        <v/>
      </c>
      <c r="Y511" s="117">
        <f t="shared" si="12"/>
        <v>0</v>
      </c>
      <c r="Z511" s="115"/>
      <c r="AA511" s="602" t="str">
        <f t="shared" si="78"/>
        <v/>
      </c>
      <c r="AB511" s="603">
        <f t="shared" si="79"/>
        <v>0</v>
      </c>
      <c r="AC511" s="118"/>
      <c r="AG511" s="119" t="str">
        <f t="shared" si="13"/>
        <v>Z</v>
      </c>
      <c r="AH511" s="119">
        <f t="shared" si="14"/>
        <v>9</v>
      </c>
      <c r="AI511" s="119" t="e">
        <f t="shared" si="15"/>
        <v>#N/A</v>
      </c>
      <c r="AJ511" s="120" t="e">
        <f>VLOOKUP($AS511,'FP Haupt'!$A:$M,6,FALSE)</f>
        <v>#N/A</v>
      </c>
      <c r="AK511" s="120" t="e">
        <f>VLOOKUP($AS511,'FP Beleg'!$A:$M,4,FALSE)</f>
        <v>#N/A</v>
      </c>
      <c r="AL511" s="120" t="e">
        <f>VLOOKUP($AS511,'FP Beleg'!$A:$M,5,FALSE)</f>
        <v>#N/A</v>
      </c>
      <c r="AM511" s="120" t="e">
        <f>VLOOKUP($AS511,'FP Beleg'!$A:$M,6,FALSE)</f>
        <v>#N/A</v>
      </c>
      <c r="AN511" s="120" t="e">
        <f>VLOOKUP($AS511,'FP Beleg'!$A:$M,7,FALSE)</f>
        <v>#N/A</v>
      </c>
      <c r="AO511" s="120" t="e">
        <f>VLOOKUP($AS511,'Anlage 1d'!$A:$M,4,FALSE)</f>
        <v>#N/A</v>
      </c>
      <c r="AP511" s="120" t="e">
        <f>VLOOKUP($AS511,'Anlage 1e'!$A:$M,4,FALSE)</f>
        <v>#N/A</v>
      </c>
      <c r="AQ511" s="120" t="e">
        <f>VLOOKUP($AS511,'Anlage 1e'!$A:$M,5,FALSE)</f>
        <v>#N/A</v>
      </c>
      <c r="AR511" s="120" t="e">
        <f>VLOOKUP($AS511,'FP Haupt'!$A:$M,5,FALSE)</f>
        <v>#N/A</v>
      </c>
      <c r="AS511" s="119" t="str">
        <f t="shared" si="16"/>
        <v/>
      </c>
      <c r="AV511" s="119" t="str">
        <f t="shared" si="17"/>
        <v>2</v>
      </c>
      <c r="AW511" s="119">
        <f t="shared" si="18"/>
        <v>1</v>
      </c>
      <c r="AX511" s="119" t="e">
        <f t="shared" si="19"/>
        <v>#N/A</v>
      </c>
      <c r="AY511" s="120" t="e">
        <f>VLOOKUP($BC511,'FP Haupt'!$A:$M,9,FALSE)</f>
        <v>#N/A</v>
      </c>
      <c r="AZ511" s="120" t="e">
        <f>VLOOKUP($BC511,'Anlage 1d'!$A:$M,8,FALSE)</f>
        <v>#N/A</v>
      </c>
      <c r="BA511" s="120" t="e">
        <f>VLOOKUP($BC511,'Anlage 1e'!$A:$M,10,FALSE)</f>
        <v>#N/A</v>
      </c>
      <c r="BB511" s="120" t="e">
        <f>VLOOKUP($BC511,'FP Beleg'!$A:$M,10,FALSE)</f>
        <v>#N/A</v>
      </c>
      <c r="BC511" s="119" t="str">
        <f t="shared" si="20"/>
        <v/>
      </c>
      <c r="BF511" s="119" t="str">
        <f t="shared" si="21"/>
        <v>2</v>
      </c>
      <c r="BG511" s="119">
        <f t="shared" si="22"/>
        <v>1</v>
      </c>
      <c r="BH511" s="119" t="e">
        <f t="shared" si="23"/>
        <v>#N/A</v>
      </c>
      <c r="BI511" s="120" t="e">
        <f>VLOOKUP($BM511,'FP Haupt'!$A:$M,12,FALSE)</f>
        <v>#N/A</v>
      </c>
      <c r="BJ511" s="120" t="e">
        <f>VLOOKUP($BM511,'Anlage 1d'!$A:$M,11,FALSE)</f>
        <v>#N/A</v>
      </c>
      <c r="BK511" s="120" t="e">
        <f>VLOOKUP($BM511,'Anlage 1e'!$A:$M,13,FALSE)</f>
        <v>#N/A</v>
      </c>
      <c r="BL511" s="120" t="e">
        <f>VLOOKUP($BM511,'FP Beleg'!$A:$M,13,FALSE)</f>
        <v>#N/A</v>
      </c>
      <c r="BM511" s="119" t="str">
        <f t="shared" si="24"/>
        <v/>
      </c>
      <c r="BP511" s="119" t="str">
        <f t="shared" si="25"/>
        <v>2</v>
      </c>
      <c r="BQ511" s="119">
        <f t="shared" si="26"/>
        <v>1</v>
      </c>
      <c r="BR511" s="119" t="e">
        <f t="shared" si="27"/>
        <v>#N/A</v>
      </c>
      <c r="BS511" s="120" t="e">
        <f>VLOOKUP($BW511,'FP Haupt'!$A:$M,12,FALSE)</f>
        <v>#N/A</v>
      </c>
      <c r="BT511" s="120" t="e">
        <f>VLOOKUP($BW511,'Anlage 1d'!$A:$M,11,FALSE)</f>
        <v>#N/A</v>
      </c>
      <c r="BU511" s="120" t="e">
        <f>VLOOKUP($BW511,'Anlage 1e'!$A:$M,13,FALSE)</f>
        <v>#N/A</v>
      </c>
      <c r="BV511" s="120" t="e">
        <f>VLOOKUP($BW511,'FP Beleg'!$A:$M,13,FALSE)</f>
        <v>#N/A</v>
      </c>
      <c r="BW511" s="119" t="str">
        <f t="shared" si="28"/>
        <v/>
      </c>
      <c r="BZ511" s="119" t="str">
        <f t="shared" si="29"/>
        <v>2</v>
      </c>
      <c r="CA511" s="119">
        <f t="shared" si="30"/>
        <v>1</v>
      </c>
      <c r="CB511" s="119" t="e">
        <f t="shared" si="31"/>
        <v>#N/A</v>
      </c>
      <c r="CC511" s="120" t="e">
        <f>VLOOKUP($CG511,'FP Haupt'!$A:$M,11,FALSE)</f>
        <v>#N/A</v>
      </c>
      <c r="CD511" s="120" t="e">
        <f>VLOOKUP($CG511,'Anlage 1d'!$A:$M,10,FALSE)</f>
        <v>#N/A</v>
      </c>
      <c r="CE511" s="120" t="e">
        <f>VLOOKUP($CG511,'Anlage 1e'!$A:$M,12,FALSE)</f>
        <v>#N/A</v>
      </c>
      <c r="CF511" s="120" t="e">
        <f>VLOOKUP($CG511,'FP Beleg'!$A:$M,12,FALSE)</f>
        <v>#N/A</v>
      </c>
      <c r="CG511" s="119" t="str">
        <f t="shared" si="32"/>
        <v/>
      </c>
      <c r="CJ511" s="119" t="str">
        <f t="shared" si="76"/>
        <v>2</v>
      </c>
      <c r="CK511" s="119">
        <f t="shared" si="80"/>
        <v>1</v>
      </c>
      <c r="CL511" s="119" t="e">
        <f t="shared" si="81"/>
        <v>#N/A</v>
      </c>
      <c r="CM511" s="120" t="e">
        <f>VLOOKUP($CQ511,'FP Haupt'!$A:$O,15,FALSE)</f>
        <v>#N/A</v>
      </c>
      <c r="CN511" s="120" t="e">
        <f>VLOOKUP($CQ511,'Anlage 1d'!$A:$O,15,FALSE)</f>
        <v>#N/A</v>
      </c>
      <c r="CO511" s="120" t="e">
        <f>VLOOKUP($CQ511,'Anlage 1e'!$A:$Q,17,FALSE)</f>
        <v>#N/A</v>
      </c>
      <c r="CP511" s="120" t="e">
        <f>VLOOKUP($CQ511,'FP Beleg'!$A:$P,16,FALSE)</f>
        <v>#N/A</v>
      </c>
      <c r="CQ511" s="119" t="str">
        <f t="shared" si="77"/>
        <v/>
      </c>
    </row>
    <row r="512" spans="1:95" x14ac:dyDescent="0.2">
      <c r="A512" s="111"/>
      <c r="B512" s="112" t="str">
        <f>IF(A512="","",IF(ISERROR(VLOOKUP(MID(A512,1,4),'FP Haupt'!$A:$M,4,FALSE)),"keine DRG gemäß FPV",VLOOKUP(MID(A512,1,4),'FP Haupt'!$A:$M,4,FALSE)))</f>
        <v/>
      </c>
      <c r="C512" s="113">
        <f t="shared" si="39"/>
        <v>0</v>
      </c>
      <c r="D512" s="114" t="str">
        <f t="shared" si="1"/>
        <v/>
      </c>
      <c r="E512" s="114" t="str">
        <f t="shared" si="2"/>
        <v/>
      </c>
      <c r="F512" s="115"/>
      <c r="G512" s="115"/>
      <c r="H512" s="116" t="str">
        <f t="shared" si="3"/>
        <v/>
      </c>
      <c r="I512" s="117">
        <f t="shared" si="4"/>
        <v>0</v>
      </c>
      <c r="J512" s="115"/>
      <c r="K512" s="115"/>
      <c r="L512" s="116" t="str">
        <f t="shared" si="5"/>
        <v/>
      </c>
      <c r="M512" s="114">
        <f t="shared" si="6"/>
        <v>0</v>
      </c>
      <c r="N512" s="115"/>
      <c r="O512" s="115"/>
      <c r="P512" s="116" t="str">
        <f t="shared" si="7"/>
        <v/>
      </c>
      <c r="Q512" s="114">
        <f t="shared" si="8"/>
        <v>0</v>
      </c>
      <c r="R512" s="115"/>
      <c r="S512" s="115"/>
      <c r="T512" s="116" t="str">
        <f t="shared" si="9"/>
        <v/>
      </c>
      <c r="U512" s="114">
        <f t="shared" si="10"/>
        <v>0</v>
      </c>
      <c r="V512" s="115"/>
      <c r="W512" s="115"/>
      <c r="X512" s="116" t="str">
        <f t="shared" si="11"/>
        <v/>
      </c>
      <c r="Y512" s="117">
        <f t="shared" si="12"/>
        <v>0</v>
      </c>
      <c r="Z512" s="115"/>
      <c r="AA512" s="602" t="str">
        <f t="shared" si="78"/>
        <v/>
      </c>
      <c r="AB512" s="603">
        <f t="shared" si="79"/>
        <v>0</v>
      </c>
      <c r="AC512" s="118"/>
      <c r="AG512" s="119" t="str">
        <f t="shared" si="13"/>
        <v>Z</v>
      </c>
      <c r="AH512" s="119">
        <f t="shared" si="14"/>
        <v>9</v>
      </c>
      <c r="AI512" s="119" t="e">
        <f t="shared" si="15"/>
        <v>#N/A</v>
      </c>
      <c r="AJ512" s="120" t="e">
        <f>VLOOKUP($AS512,'FP Haupt'!$A:$M,6,FALSE)</f>
        <v>#N/A</v>
      </c>
      <c r="AK512" s="120" t="e">
        <f>VLOOKUP($AS512,'FP Beleg'!$A:$M,4,FALSE)</f>
        <v>#N/A</v>
      </c>
      <c r="AL512" s="120" t="e">
        <f>VLOOKUP($AS512,'FP Beleg'!$A:$M,5,FALSE)</f>
        <v>#N/A</v>
      </c>
      <c r="AM512" s="120" t="e">
        <f>VLOOKUP($AS512,'FP Beleg'!$A:$M,6,FALSE)</f>
        <v>#N/A</v>
      </c>
      <c r="AN512" s="120" t="e">
        <f>VLOOKUP($AS512,'FP Beleg'!$A:$M,7,FALSE)</f>
        <v>#N/A</v>
      </c>
      <c r="AO512" s="120" t="e">
        <f>VLOOKUP($AS512,'Anlage 1d'!$A:$M,4,FALSE)</f>
        <v>#N/A</v>
      </c>
      <c r="AP512" s="120" t="e">
        <f>VLOOKUP($AS512,'Anlage 1e'!$A:$M,4,FALSE)</f>
        <v>#N/A</v>
      </c>
      <c r="AQ512" s="120" t="e">
        <f>VLOOKUP($AS512,'Anlage 1e'!$A:$M,5,FALSE)</f>
        <v>#N/A</v>
      </c>
      <c r="AR512" s="120" t="e">
        <f>VLOOKUP($AS512,'FP Haupt'!$A:$M,5,FALSE)</f>
        <v>#N/A</v>
      </c>
      <c r="AS512" s="119" t="str">
        <f t="shared" si="16"/>
        <v/>
      </c>
      <c r="AV512" s="119" t="str">
        <f t="shared" si="17"/>
        <v>2</v>
      </c>
      <c r="AW512" s="119">
        <f t="shared" si="18"/>
        <v>1</v>
      </c>
      <c r="AX512" s="119" t="e">
        <f t="shared" si="19"/>
        <v>#N/A</v>
      </c>
      <c r="AY512" s="120" t="e">
        <f>VLOOKUP($BC512,'FP Haupt'!$A:$M,9,FALSE)</f>
        <v>#N/A</v>
      </c>
      <c r="AZ512" s="120" t="e">
        <f>VLOOKUP($BC512,'Anlage 1d'!$A:$M,8,FALSE)</f>
        <v>#N/A</v>
      </c>
      <c r="BA512" s="120" t="e">
        <f>VLOOKUP($BC512,'Anlage 1e'!$A:$M,10,FALSE)</f>
        <v>#N/A</v>
      </c>
      <c r="BB512" s="120" t="e">
        <f>VLOOKUP($BC512,'FP Beleg'!$A:$M,10,FALSE)</f>
        <v>#N/A</v>
      </c>
      <c r="BC512" s="119" t="str">
        <f t="shared" si="20"/>
        <v/>
      </c>
      <c r="BF512" s="119" t="str">
        <f t="shared" si="21"/>
        <v>2</v>
      </c>
      <c r="BG512" s="119">
        <f t="shared" si="22"/>
        <v>1</v>
      </c>
      <c r="BH512" s="119" t="e">
        <f t="shared" si="23"/>
        <v>#N/A</v>
      </c>
      <c r="BI512" s="120" t="e">
        <f>VLOOKUP($BM512,'FP Haupt'!$A:$M,12,FALSE)</f>
        <v>#N/A</v>
      </c>
      <c r="BJ512" s="120" t="e">
        <f>VLOOKUP($BM512,'Anlage 1d'!$A:$M,11,FALSE)</f>
        <v>#N/A</v>
      </c>
      <c r="BK512" s="120" t="e">
        <f>VLOOKUP($BM512,'Anlage 1e'!$A:$M,13,FALSE)</f>
        <v>#N/A</v>
      </c>
      <c r="BL512" s="120" t="e">
        <f>VLOOKUP($BM512,'FP Beleg'!$A:$M,13,FALSE)</f>
        <v>#N/A</v>
      </c>
      <c r="BM512" s="119" t="str">
        <f t="shared" si="24"/>
        <v/>
      </c>
      <c r="BP512" s="119" t="str">
        <f t="shared" si="25"/>
        <v>2</v>
      </c>
      <c r="BQ512" s="119">
        <f t="shared" si="26"/>
        <v>1</v>
      </c>
      <c r="BR512" s="119" t="e">
        <f t="shared" si="27"/>
        <v>#N/A</v>
      </c>
      <c r="BS512" s="120" t="e">
        <f>VLOOKUP($BW512,'FP Haupt'!$A:$M,12,FALSE)</f>
        <v>#N/A</v>
      </c>
      <c r="BT512" s="120" t="e">
        <f>VLOOKUP($BW512,'Anlage 1d'!$A:$M,11,FALSE)</f>
        <v>#N/A</v>
      </c>
      <c r="BU512" s="120" t="e">
        <f>VLOOKUP($BW512,'Anlage 1e'!$A:$M,13,FALSE)</f>
        <v>#N/A</v>
      </c>
      <c r="BV512" s="120" t="e">
        <f>VLOOKUP($BW512,'FP Beleg'!$A:$M,13,FALSE)</f>
        <v>#N/A</v>
      </c>
      <c r="BW512" s="119" t="str">
        <f t="shared" si="28"/>
        <v/>
      </c>
      <c r="BZ512" s="119" t="str">
        <f t="shared" si="29"/>
        <v>2</v>
      </c>
      <c r="CA512" s="119">
        <f t="shared" si="30"/>
        <v>1</v>
      </c>
      <c r="CB512" s="119" t="e">
        <f t="shared" si="31"/>
        <v>#N/A</v>
      </c>
      <c r="CC512" s="120" t="e">
        <f>VLOOKUP($CG512,'FP Haupt'!$A:$M,11,FALSE)</f>
        <v>#N/A</v>
      </c>
      <c r="CD512" s="120" t="e">
        <f>VLOOKUP($CG512,'Anlage 1d'!$A:$M,10,FALSE)</f>
        <v>#N/A</v>
      </c>
      <c r="CE512" s="120" t="e">
        <f>VLOOKUP($CG512,'Anlage 1e'!$A:$M,12,FALSE)</f>
        <v>#N/A</v>
      </c>
      <c r="CF512" s="120" t="e">
        <f>VLOOKUP($CG512,'FP Beleg'!$A:$M,12,FALSE)</f>
        <v>#N/A</v>
      </c>
      <c r="CG512" s="119" t="str">
        <f t="shared" si="32"/>
        <v/>
      </c>
      <c r="CJ512" s="119" t="str">
        <f t="shared" si="76"/>
        <v>2</v>
      </c>
      <c r="CK512" s="119">
        <f t="shared" si="80"/>
        <v>1</v>
      </c>
      <c r="CL512" s="119" t="e">
        <f t="shared" si="81"/>
        <v>#N/A</v>
      </c>
      <c r="CM512" s="120" t="e">
        <f>VLOOKUP($CQ512,'FP Haupt'!$A:$O,15,FALSE)</f>
        <v>#N/A</v>
      </c>
      <c r="CN512" s="120" t="e">
        <f>VLOOKUP($CQ512,'Anlage 1d'!$A:$O,15,FALSE)</f>
        <v>#N/A</v>
      </c>
      <c r="CO512" s="120" t="e">
        <f>VLOOKUP($CQ512,'Anlage 1e'!$A:$Q,17,FALSE)</f>
        <v>#N/A</v>
      </c>
      <c r="CP512" s="120" t="e">
        <f>VLOOKUP($CQ512,'FP Beleg'!$A:$P,16,FALSE)</f>
        <v>#N/A</v>
      </c>
      <c r="CQ512" s="119" t="str">
        <f t="shared" si="77"/>
        <v/>
      </c>
    </row>
    <row r="513" spans="1:95" x14ac:dyDescent="0.2">
      <c r="A513" s="111"/>
      <c r="B513" s="112" t="str">
        <f>IF(A513="","",IF(ISERROR(VLOOKUP(MID(A513,1,4),'FP Haupt'!$A:$M,4,FALSE)),"keine DRG gemäß FPV",VLOOKUP(MID(A513,1,4),'FP Haupt'!$A:$M,4,FALSE)))</f>
        <v/>
      </c>
      <c r="C513" s="113">
        <f t="shared" si="39"/>
        <v>0</v>
      </c>
      <c r="D513" s="114" t="str">
        <f t="shared" si="1"/>
        <v/>
      </c>
      <c r="E513" s="114" t="str">
        <f t="shared" si="2"/>
        <v/>
      </c>
      <c r="F513" s="115"/>
      <c r="G513" s="115"/>
      <c r="H513" s="116" t="str">
        <f t="shared" si="3"/>
        <v/>
      </c>
      <c r="I513" s="117">
        <f t="shared" si="4"/>
        <v>0</v>
      </c>
      <c r="J513" s="115"/>
      <c r="K513" s="115"/>
      <c r="L513" s="116" t="str">
        <f t="shared" si="5"/>
        <v/>
      </c>
      <c r="M513" s="114">
        <f t="shared" si="6"/>
        <v>0</v>
      </c>
      <c r="N513" s="115"/>
      <c r="O513" s="115"/>
      <c r="P513" s="116" t="str">
        <f t="shared" si="7"/>
        <v/>
      </c>
      <c r="Q513" s="114">
        <f t="shared" si="8"/>
        <v>0</v>
      </c>
      <c r="R513" s="115"/>
      <c r="S513" s="115"/>
      <c r="T513" s="116" t="str">
        <f t="shared" si="9"/>
        <v/>
      </c>
      <c r="U513" s="114">
        <f t="shared" si="10"/>
        <v>0</v>
      </c>
      <c r="V513" s="115"/>
      <c r="W513" s="115"/>
      <c r="X513" s="116" t="str">
        <f t="shared" si="11"/>
        <v/>
      </c>
      <c r="Y513" s="117">
        <f t="shared" si="12"/>
        <v>0</v>
      </c>
      <c r="Z513" s="115"/>
      <c r="AA513" s="602" t="str">
        <f t="shared" si="78"/>
        <v/>
      </c>
      <c r="AB513" s="603">
        <f t="shared" si="79"/>
        <v>0</v>
      </c>
      <c r="AC513" s="118"/>
      <c r="AG513" s="119" t="str">
        <f t="shared" si="13"/>
        <v>Z</v>
      </c>
      <c r="AH513" s="119">
        <f t="shared" si="14"/>
        <v>9</v>
      </c>
      <c r="AI513" s="119" t="e">
        <f t="shared" si="15"/>
        <v>#N/A</v>
      </c>
      <c r="AJ513" s="120" t="e">
        <f>VLOOKUP($AS513,'FP Haupt'!$A:$M,6,FALSE)</f>
        <v>#N/A</v>
      </c>
      <c r="AK513" s="120" t="e">
        <f>VLOOKUP($AS513,'FP Beleg'!$A:$M,4,FALSE)</f>
        <v>#N/A</v>
      </c>
      <c r="AL513" s="120" t="e">
        <f>VLOOKUP($AS513,'FP Beleg'!$A:$M,5,FALSE)</f>
        <v>#N/A</v>
      </c>
      <c r="AM513" s="120" t="e">
        <f>VLOOKUP($AS513,'FP Beleg'!$A:$M,6,FALSE)</f>
        <v>#N/A</v>
      </c>
      <c r="AN513" s="120" t="e">
        <f>VLOOKUP($AS513,'FP Beleg'!$A:$M,7,FALSE)</f>
        <v>#N/A</v>
      </c>
      <c r="AO513" s="120" t="e">
        <f>VLOOKUP($AS513,'Anlage 1d'!$A:$M,4,FALSE)</f>
        <v>#N/A</v>
      </c>
      <c r="AP513" s="120" t="e">
        <f>VLOOKUP($AS513,'Anlage 1e'!$A:$M,4,FALSE)</f>
        <v>#N/A</v>
      </c>
      <c r="AQ513" s="120" t="e">
        <f>VLOOKUP($AS513,'Anlage 1e'!$A:$M,5,FALSE)</f>
        <v>#N/A</v>
      </c>
      <c r="AR513" s="120" t="e">
        <f>VLOOKUP($AS513,'FP Haupt'!$A:$M,5,FALSE)</f>
        <v>#N/A</v>
      </c>
      <c r="AS513" s="119" t="str">
        <f t="shared" si="16"/>
        <v/>
      </c>
      <c r="AV513" s="119" t="str">
        <f t="shared" si="17"/>
        <v>2</v>
      </c>
      <c r="AW513" s="119">
        <f t="shared" si="18"/>
        <v>1</v>
      </c>
      <c r="AX513" s="119" t="e">
        <f t="shared" si="19"/>
        <v>#N/A</v>
      </c>
      <c r="AY513" s="120" t="e">
        <f>VLOOKUP($BC513,'FP Haupt'!$A:$M,9,FALSE)</f>
        <v>#N/A</v>
      </c>
      <c r="AZ513" s="120" t="e">
        <f>VLOOKUP($BC513,'Anlage 1d'!$A:$M,8,FALSE)</f>
        <v>#N/A</v>
      </c>
      <c r="BA513" s="120" t="e">
        <f>VLOOKUP($BC513,'Anlage 1e'!$A:$M,10,FALSE)</f>
        <v>#N/A</v>
      </c>
      <c r="BB513" s="120" t="e">
        <f>VLOOKUP($BC513,'FP Beleg'!$A:$M,10,FALSE)</f>
        <v>#N/A</v>
      </c>
      <c r="BC513" s="119" t="str">
        <f t="shared" si="20"/>
        <v/>
      </c>
      <c r="BF513" s="119" t="str">
        <f t="shared" si="21"/>
        <v>2</v>
      </c>
      <c r="BG513" s="119">
        <f t="shared" si="22"/>
        <v>1</v>
      </c>
      <c r="BH513" s="119" t="e">
        <f t="shared" si="23"/>
        <v>#N/A</v>
      </c>
      <c r="BI513" s="120" t="e">
        <f>VLOOKUP($BM513,'FP Haupt'!$A:$M,12,FALSE)</f>
        <v>#N/A</v>
      </c>
      <c r="BJ513" s="120" t="e">
        <f>VLOOKUP($BM513,'Anlage 1d'!$A:$M,11,FALSE)</f>
        <v>#N/A</v>
      </c>
      <c r="BK513" s="120" t="e">
        <f>VLOOKUP($BM513,'Anlage 1e'!$A:$M,13,FALSE)</f>
        <v>#N/A</v>
      </c>
      <c r="BL513" s="120" t="e">
        <f>VLOOKUP($BM513,'FP Beleg'!$A:$M,13,FALSE)</f>
        <v>#N/A</v>
      </c>
      <c r="BM513" s="119" t="str">
        <f t="shared" si="24"/>
        <v/>
      </c>
      <c r="BP513" s="119" t="str">
        <f t="shared" si="25"/>
        <v>2</v>
      </c>
      <c r="BQ513" s="119">
        <f t="shared" si="26"/>
        <v>1</v>
      </c>
      <c r="BR513" s="119" t="e">
        <f t="shared" si="27"/>
        <v>#N/A</v>
      </c>
      <c r="BS513" s="120" t="e">
        <f>VLOOKUP($BW513,'FP Haupt'!$A:$M,12,FALSE)</f>
        <v>#N/A</v>
      </c>
      <c r="BT513" s="120" t="e">
        <f>VLOOKUP($BW513,'Anlage 1d'!$A:$M,11,FALSE)</f>
        <v>#N/A</v>
      </c>
      <c r="BU513" s="120" t="e">
        <f>VLOOKUP($BW513,'Anlage 1e'!$A:$M,13,FALSE)</f>
        <v>#N/A</v>
      </c>
      <c r="BV513" s="120" t="e">
        <f>VLOOKUP($BW513,'FP Beleg'!$A:$M,13,FALSE)</f>
        <v>#N/A</v>
      </c>
      <c r="BW513" s="119" t="str">
        <f t="shared" si="28"/>
        <v/>
      </c>
      <c r="BZ513" s="119" t="str">
        <f t="shared" si="29"/>
        <v>2</v>
      </c>
      <c r="CA513" s="119">
        <f t="shared" si="30"/>
        <v>1</v>
      </c>
      <c r="CB513" s="119" t="e">
        <f t="shared" si="31"/>
        <v>#N/A</v>
      </c>
      <c r="CC513" s="120" t="e">
        <f>VLOOKUP($CG513,'FP Haupt'!$A:$M,11,FALSE)</f>
        <v>#N/A</v>
      </c>
      <c r="CD513" s="120" t="e">
        <f>VLOOKUP($CG513,'Anlage 1d'!$A:$M,10,FALSE)</f>
        <v>#N/A</v>
      </c>
      <c r="CE513" s="120" t="e">
        <f>VLOOKUP($CG513,'Anlage 1e'!$A:$M,12,FALSE)</f>
        <v>#N/A</v>
      </c>
      <c r="CF513" s="120" t="e">
        <f>VLOOKUP($CG513,'FP Beleg'!$A:$M,12,FALSE)</f>
        <v>#N/A</v>
      </c>
      <c r="CG513" s="119" t="str">
        <f t="shared" si="32"/>
        <v/>
      </c>
      <c r="CJ513" s="119" t="str">
        <f t="shared" si="76"/>
        <v>2</v>
      </c>
      <c r="CK513" s="119">
        <f t="shared" si="80"/>
        <v>1</v>
      </c>
      <c r="CL513" s="119" t="e">
        <f t="shared" si="81"/>
        <v>#N/A</v>
      </c>
      <c r="CM513" s="120" t="e">
        <f>VLOOKUP($CQ513,'FP Haupt'!$A:$O,15,FALSE)</f>
        <v>#N/A</v>
      </c>
      <c r="CN513" s="120" t="e">
        <f>VLOOKUP($CQ513,'Anlage 1d'!$A:$O,15,FALSE)</f>
        <v>#N/A</v>
      </c>
      <c r="CO513" s="120" t="e">
        <f>VLOOKUP($CQ513,'Anlage 1e'!$A:$Q,17,FALSE)</f>
        <v>#N/A</v>
      </c>
      <c r="CP513" s="120" t="e">
        <f>VLOOKUP($CQ513,'FP Beleg'!$A:$P,16,FALSE)</f>
        <v>#N/A</v>
      </c>
      <c r="CQ513" s="119" t="str">
        <f t="shared" si="77"/>
        <v/>
      </c>
    </row>
    <row r="514" spans="1:95" x14ac:dyDescent="0.2">
      <c r="A514" s="111"/>
      <c r="B514" s="112" t="str">
        <f>IF(A514="","",IF(ISERROR(VLOOKUP(MID(A514,1,4),'FP Haupt'!$A:$M,4,FALSE)),"keine DRG gemäß FPV",VLOOKUP(MID(A514,1,4),'FP Haupt'!$A:$M,4,FALSE)))</f>
        <v/>
      </c>
      <c r="C514" s="113">
        <f t="shared" si="39"/>
        <v>0</v>
      </c>
      <c r="D514" s="114" t="str">
        <f t="shared" si="1"/>
        <v/>
      </c>
      <c r="E514" s="114" t="str">
        <f t="shared" si="2"/>
        <v/>
      </c>
      <c r="F514" s="115"/>
      <c r="G514" s="115"/>
      <c r="H514" s="116" t="str">
        <f t="shared" si="3"/>
        <v/>
      </c>
      <c r="I514" s="117">
        <f t="shared" si="4"/>
        <v>0</v>
      </c>
      <c r="J514" s="115"/>
      <c r="K514" s="115"/>
      <c r="L514" s="116" t="str">
        <f t="shared" si="5"/>
        <v/>
      </c>
      <c r="M514" s="114">
        <f t="shared" si="6"/>
        <v>0</v>
      </c>
      <c r="N514" s="115"/>
      <c r="O514" s="115"/>
      <c r="P514" s="116" t="str">
        <f t="shared" si="7"/>
        <v/>
      </c>
      <c r="Q514" s="114">
        <f t="shared" si="8"/>
        <v>0</v>
      </c>
      <c r="R514" s="115"/>
      <c r="S514" s="115"/>
      <c r="T514" s="116" t="str">
        <f t="shared" si="9"/>
        <v/>
      </c>
      <c r="U514" s="114">
        <f t="shared" si="10"/>
        <v>0</v>
      </c>
      <c r="V514" s="115"/>
      <c r="W514" s="115"/>
      <c r="X514" s="116" t="str">
        <f t="shared" si="11"/>
        <v/>
      </c>
      <c r="Y514" s="117">
        <f t="shared" si="12"/>
        <v>0</v>
      </c>
      <c r="Z514" s="115"/>
      <c r="AA514" s="602" t="str">
        <f t="shared" si="78"/>
        <v/>
      </c>
      <c r="AB514" s="603">
        <f t="shared" si="79"/>
        <v>0</v>
      </c>
      <c r="AC514" s="118"/>
      <c r="AG514" s="119" t="str">
        <f t="shared" si="13"/>
        <v>Z</v>
      </c>
      <c r="AH514" s="119">
        <f t="shared" si="14"/>
        <v>9</v>
      </c>
      <c r="AI514" s="119" t="e">
        <f t="shared" si="15"/>
        <v>#N/A</v>
      </c>
      <c r="AJ514" s="120" t="e">
        <f>VLOOKUP($AS514,'FP Haupt'!$A:$M,6,FALSE)</f>
        <v>#N/A</v>
      </c>
      <c r="AK514" s="120" t="e">
        <f>VLOOKUP($AS514,'FP Beleg'!$A:$M,4,FALSE)</f>
        <v>#N/A</v>
      </c>
      <c r="AL514" s="120" t="e">
        <f>VLOOKUP($AS514,'FP Beleg'!$A:$M,5,FALSE)</f>
        <v>#N/A</v>
      </c>
      <c r="AM514" s="120" t="e">
        <f>VLOOKUP($AS514,'FP Beleg'!$A:$M,6,FALSE)</f>
        <v>#N/A</v>
      </c>
      <c r="AN514" s="120" t="e">
        <f>VLOOKUP($AS514,'FP Beleg'!$A:$M,7,FALSE)</f>
        <v>#N/A</v>
      </c>
      <c r="AO514" s="120" t="e">
        <f>VLOOKUP($AS514,'Anlage 1d'!$A:$M,4,FALSE)</f>
        <v>#N/A</v>
      </c>
      <c r="AP514" s="120" t="e">
        <f>VLOOKUP($AS514,'Anlage 1e'!$A:$M,4,FALSE)</f>
        <v>#N/A</v>
      </c>
      <c r="AQ514" s="120" t="e">
        <f>VLOOKUP($AS514,'Anlage 1e'!$A:$M,5,FALSE)</f>
        <v>#N/A</v>
      </c>
      <c r="AR514" s="120" t="e">
        <f>VLOOKUP($AS514,'FP Haupt'!$A:$M,5,FALSE)</f>
        <v>#N/A</v>
      </c>
      <c r="AS514" s="119" t="str">
        <f t="shared" si="16"/>
        <v/>
      </c>
      <c r="AV514" s="119" t="str">
        <f t="shared" si="17"/>
        <v>2</v>
      </c>
      <c r="AW514" s="119">
        <f t="shared" si="18"/>
        <v>1</v>
      </c>
      <c r="AX514" s="119" t="e">
        <f t="shared" si="19"/>
        <v>#N/A</v>
      </c>
      <c r="AY514" s="120" t="e">
        <f>VLOOKUP($BC514,'FP Haupt'!$A:$M,9,FALSE)</f>
        <v>#N/A</v>
      </c>
      <c r="AZ514" s="120" t="e">
        <f>VLOOKUP($BC514,'Anlage 1d'!$A:$M,8,FALSE)</f>
        <v>#N/A</v>
      </c>
      <c r="BA514" s="120" t="e">
        <f>VLOOKUP($BC514,'Anlage 1e'!$A:$M,10,FALSE)</f>
        <v>#N/A</v>
      </c>
      <c r="BB514" s="120" t="e">
        <f>VLOOKUP($BC514,'FP Beleg'!$A:$M,10,FALSE)</f>
        <v>#N/A</v>
      </c>
      <c r="BC514" s="119" t="str">
        <f t="shared" si="20"/>
        <v/>
      </c>
      <c r="BF514" s="119" t="str">
        <f t="shared" si="21"/>
        <v>2</v>
      </c>
      <c r="BG514" s="119">
        <f t="shared" si="22"/>
        <v>1</v>
      </c>
      <c r="BH514" s="119" t="e">
        <f t="shared" si="23"/>
        <v>#N/A</v>
      </c>
      <c r="BI514" s="120" t="e">
        <f>VLOOKUP($BM514,'FP Haupt'!$A:$M,12,FALSE)</f>
        <v>#N/A</v>
      </c>
      <c r="BJ514" s="120" t="e">
        <f>VLOOKUP($BM514,'Anlage 1d'!$A:$M,11,FALSE)</f>
        <v>#N/A</v>
      </c>
      <c r="BK514" s="120" t="e">
        <f>VLOOKUP($BM514,'Anlage 1e'!$A:$M,13,FALSE)</f>
        <v>#N/A</v>
      </c>
      <c r="BL514" s="120" t="e">
        <f>VLOOKUP($BM514,'FP Beleg'!$A:$M,13,FALSE)</f>
        <v>#N/A</v>
      </c>
      <c r="BM514" s="119" t="str">
        <f t="shared" si="24"/>
        <v/>
      </c>
      <c r="BP514" s="119" t="str">
        <f t="shared" si="25"/>
        <v>2</v>
      </c>
      <c r="BQ514" s="119">
        <f t="shared" si="26"/>
        <v>1</v>
      </c>
      <c r="BR514" s="119" t="e">
        <f t="shared" si="27"/>
        <v>#N/A</v>
      </c>
      <c r="BS514" s="120" t="e">
        <f>VLOOKUP($BW514,'FP Haupt'!$A:$M,12,FALSE)</f>
        <v>#N/A</v>
      </c>
      <c r="BT514" s="120" t="e">
        <f>VLOOKUP($BW514,'Anlage 1d'!$A:$M,11,FALSE)</f>
        <v>#N/A</v>
      </c>
      <c r="BU514" s="120" t="e">
        <f>VLOOKUP($BW514,'Anlage 1e'!$A:$M,13,FALSE)</f>
        <v>#N/A</v>
      </c>
      <c r="BV514" s="120" t="e">
        <f>VLOOKUP($BW514,'FP Beleg'!$A:$M,13,FALSE)</f>
        <v>#N/A</v>
      </c>
      <c r="BW514" s="119" t="str">
        <f t="shared" si="28"/>
        <v/>
      </c>
      <c r="BZ514" s="119" t="str">
        <f t="shared" si="29"/>
        <v>2</v>
      </c>
      <c r="CA514" s="119">
        <f t="shared" si="30"/>
        <v>1</v>
      </c>
      <c r="CB514" s="119" t="e">
        <f t="shared" si="31"/>
        <v>#N/A</v>
      </c>
      <c r="CC514" s="120" t="e">
        <f>VLOOKUP($CG514,'FP Haupt'!$A:$M,11,FALSE)</f>
        <v>#N/A</v>
      </c>
      <c r="CD514" s="120" t="e">
        <f>VLOOKUP($CG514,'Anlage 1d'!$A:$M,10,FALSE)</f>
        <v>#N/A</v>
      </c>
      <c r="CE514" s="120" t="e">
        <f>VLOOKUP($CG514,'Anlage 1e'!$A:$M,12,FALSE)</f>
        <v>#N/A</v>
      </c>
      <c r="CF514" s="120" t="e">
        <f>VLOOKUP($CG514,'FP Beleg'!$A:$M,12,FALSE)</f>
        <v>#N/A</v>
      </c>
      <c r="CG514" s="119" t="str">
        <f t="shared" si="32"/>
        <v/>
      </c>
      <c r="CJ514" s="119" t="str">
        <f t="shared" si="76"/>
        <v>2</v>
      </c>
      <c r="CK514" s="119">
        <f t="shared" si="80"/>
        <v>1</v>
      </c>
      <c r="CL514" s="119" t="e">
        <f t="shared" si="81"/>
        <v>#N/A</v>
      </c>
      <c r="CM514" s="120" t="e">
        <f>VLOOKUP($CQ514,'FP Haupt'!$A:$O,15,FALSE)</f>
        <v>#N/A</v>
      </c>
      <c r="CN514" s="120" t="e">
        <f>VLOOKUP($CQ514,'Anlage 1d'!$A:$O,15,FALSE)</f>
        <v>#N/A</v>
      </c>
      <c r="CO514" s="120" t="e">
        <f>VLOOKUP($CQ514,'Anlage 1e'!$A:$Q,17,FALSE)</f>
        <v>#N/A</v>
      </c>
      <c r="CP514" s="120" t="e">
        <f>VLOOKUP($CQ514,'FP Beleg'!$A:$P,16,FALSE)</f>
        <v>#N/A</v>
      </c>
      <c r="CQ514" s="119" t="str">
        <f t="shared" si="77"/>
        <v/>
      </c>
    </row>
    <row r="515" spans="1:95" x14ac:dyDescent="0.2">
      <c r="A515" s="111"/>
      <c r="B515" s="112" t="str">
        <f>IF(A515="","",IF(ISERROR(VLOOKUP(MID(A515,1,4),'FP Haupt'!$A:$M,4,FALSE)),"keine DRG gemäß FPV",VLOOKUP(MID(A515,1,4),'FP Haupt'!$A:$M,4,FALSE)))</f>
        <v/>
      </c>
      <c r="C515" s="113">
        <f t="shared" si="39"/>
        <v>0</v>
      </c>
      <c r="D515" s="114" t="str">
        <f t="shared" si="1"/>
        <v/>
      </c>
      <c r="E515" s="114" t="str">
        <f t="shared" si="2"/>
        <v/>
      </c>
      <c r="F515" s="115"/>
      <c r="G515" s="115"/>
      <c r="H515" s="116" t="str">
        <f t="shared" si="3"/>
        <v/>
      </c>
      <c r="I515" s="117">
        <f t="shared" si="4"/>
        <v>0</v>
      </c>
      <c r="J515" s="115"/>
      <c r="K515" s="115"/>
      <c r="L515" s="116" t="str">
        <f t="shared" si="5"/>
        <v/>
      </c>
      <c r="M515" s="114">
        <f t="shared" si="6"/>
        <v>0</v>
      </c>
      <c r="N515" s="115"/>
      <c r="O515" s="115"/>
      <c r="P515" s="116" t="str">
        <f t="shared" si="7"/>
        <v/>
      </c>
      <c r="Q515" s="114">
        <f t="shared" si="8"/>
        <v>0</v>
      </c>
      <c r="R515" s="115"/>
      <c r="S515" s="115"/>
      <c r="T515" s="116" t="str">
        <f t="shared" si="9"/>
        <v/>
      </c>
      <c r="U515" s="114">
        <f t="shared" si="10"/>
        <v>0</v>
      </c>
      <c r="V515" s="115"/>
      <c r="W515" s="115"/>
      <c r="X515" s="116" t="str">
        <f t="shared" si="11"/>
        <v/>
      </c>
      <c r="Y515" s="117">
        <f t="shared" si="12"/>
        <v>0</v>
      </c>
      <c r="Z515" s="115"/>
      <c r="AA515" s="602" t="str">
        <f t="shared" si="78"/>
        <v/>
      </c>
      <c r="AB515" s="603">
        <f t="shared" si="79"/>
        <v>0</v>
      </c>
      <c r="AC515" s="118"/>
      <c r="AG515" s="119" t="str">
        <f t="shared" si="13"/>
        <v>Z</v>
      </c>
      <c r="AH515" s="119">
        <f t="shared" si="14"/>
        <v>9</v>
      </c>
      <c r="AI515" s="119" t="e">
        <f t="shared" si="15"/>
        <v>#N/A</v>
      </c>
      <c r="AJ515" s="120" t="e">
        <f>VLOOKUP($AS515,'FP Haupt'!$A:$M,6,FALSE)</f>
        <v>#N/A</v>
      </c>
      <c r="AK515" s="120" t="e">
        <f>VLOOKUP($AS515,'FP Beleg'!$A:$M,4,FALSE)</f>
        <v>#N/A</v>
      </c>
      <c r="AL515" s="120" t="e">
        <f>VLOOKUP($AS515,'FP Beleg'!$A:$M,5,FALSE)</f>
        <v>#N/A</v>
      </c>
      <c r="AM515" s="120" t="e">
        <f>VLOOKUP($AS515,'FP Beleg'!$A:$M,6,FALSE)</f>
        <v>#N/A</v>
      </c>
      <c r="AN515" s="120" t="e">
        <f>VLOOKUP($AS515,'FP Beleg'!$A:$M,7,FALSE)</f>
        <v>#N/A</v>
      </c>
      <c r="AO515" s="120" t="e">
        <f>VLOOKUP($AS515,'Anlage 1d'!$A:$M,4,FALSE)</f>
        <v>#N/A</v>
      </c>
      <c r="AP515" s="120" t="e">
        <f>VLOOKUP($AS515,'Anlage 1e'!$A:$M,4,FALSE)</f>
        <v>#N/A</v>
      </c>
      <c r="AQ515" s="120" t="e">
        <f>VLOOKUP($AS515,'Anlage 1e'!$A:$M,5,FALSE)</f>
        <v>#N/A</v>
      </c>
      <c r="AR515" s="120" t="e">
        <f>VLOOKUP($AS515,'FP Haupt'!$A:$M,5,FALSE)</f>
        <v>#N/A</v>
      </c>
      <c r="AS515" s="119" t="str">
        <f t="shared" si="16"/>
        <v/>
      </c>
      <c r="AV515" s="119" t="str">
        <f t="shared" si="17"/>
        <v>2</v>
      </c>
      <c r="AW515" s="119">
        <f t="shared" si="18"/>
        <v>1</v>
      </c>
      <c r="AX515" s="119" t="e">
        <f t="shared" si="19"/>
        <v>#N/A</v>
      </c>
      <c r="AY515" s="120" t="e">
        <f>VLOOKUP($BC515,'FP Haupt'!$A:$M,9,FALSE)</f>
        <v>#N/A</v>
      </c>
      <c r="AZ515" s="120" t="e">
        <f>VLOOKUP($BC515,'Anlage 1d'!$A:$M,8,FALSE)</f>
        <v>#N/A</v>
      </c>
      <c r="BA515" s="120" t="e">
        <f>VLOOKUP($BC515,'Anlage 1e'!$A:$M,10,FALSE)</f>
        <v>#N/A</v>
      </c>
      <c r="BB515" s="120" t="e">
        <f>VLOOKUP($BC515,'FP Beleg'!$A:$M,10,FALSE)</f>
        <v>#N/A</v>
      </c>
      <c r="BC515" s="119" t="str">
        <f t="shared" si="20"/>
        <v/>
      </c>
      <c r="BF515" s="119" t="str">
        <f t="shared" si="21"/>
        <v>2</v>
      </c>
      <c r="BG515" s="119">
        <f t="shared" si="22"/>
        <v>1</v>
      </c>
      <c r="BH515" s="119" t="e">
        <f t="shared" si="23"/>
        <v>#N/A</v>
      </c>
      <c r="BI515" s="120" t="e">
        <f>VLOOKUP($BM515,'FP Haupt'!$A:$M,12,FALSE)</f>
        <v>#N/A</v>
      </c>
      <c r="BJ515" s="120" t="e">
        <f>VLOOKUP($BM515,'Anlage 1d'!$A:$M,11,FALSE)</f>
        <v>#N/A</v>
      </c>
      <c r="BK515" s="120" t="e">
        <f>VLOOKUP($BM515,'Anlage 1e'!$A:$M,13,FALSE)</f>
        <v>#N/A</v>
      </c>
      <c r="BL515" s="120" t="e">
        <f>VLOOKUP($BM515,'FP Beleg'!$A:$M,13,FALSE)</f>
        <v>#N/A</v>
      </c>
      <c r="BM515" s="119" t="str">
        <f t="shared" si="24"/>
        <v/>
      </c>
      <c r="BP515" s="119" t="str">
        <f t="shared" si="25"/>
        <v>2</v>
      </c>
      <c r="BQ515" s="119">
        <f t="shared" si="26"/>
        <v>1</v>
      </c>
      <c r="BR515" s="119" t="e">
        <f t="shared" si="27"/>
        <v>#N/A</v>
      </c>
      <c r="BS515" s="120" t="e">
        <f>VLOOKUP($BW515,'FP Haupt'!$A:$M,12,FALSE)</f>
        <v>#N/A</v>
      </c>
      <c r="BT515" s="120" t="e">
        <f>VLOOKUP($BW515,'Anlage 1d'!$A:$M,11,FALSE)</f>
        <v>#N/A</v>
      </c>
      <c r="BU515" s="120" t="e">
        <f>VLOOKUP($BW515,'Anlage 1e'!$A:$M,13,FALSE)</f>
        <v>#N/A</v>
      </c>
      <c r="BV515" s="120" t="e">
        <f>VLOOKUP($BW515,'FP Beleg'!$A:$M,13,FALSE)</f>
        <v>#N/A</v>
      </c>
      <c r="BW515" s="119" t="str">
        <f t="shared" si="28"/>
        <v/>
      </c>
      <c r="BZ515" s="119" t="str">
        <f t="shared" si="29"/>
        <v>2</v>
      </c>
      <c r="CA515" s="119">
        <f t="shared" si="30"/>
        <v>1</v>
      </c>
      <c r="CB515" s="119" t="e">
        <f t="shared" si="31"/>
        <v>#N/A</v>
      </c>
      <c r="CC515" s="120" t="e">
        <f>VLOOKUP($CG515,'FP Haupt'!$A:$M,11,FALSE)</f>
        <v>#N/A</v>
      </c>
      <c r="CD515" s="120" t="e">
        <f>VLOOKUP($CG515,'Anlage 1d'!$A:$M,10,FALSE)</f>
        <v>#N/A</v>
      </c>
      <c r="CE515" s="120" t="e">
        <f>VLOOKUP($CG515,'Anlage 1e'!$A:$M,12,FALSE)</f>
        <v>#N/A</v>
      </c>
      <c r="CF515" s="120" t="e">
        <f>VLOOKUP($CG515,'FP Beleg'!$A:$M,12,FALSE)</f>
        <v>#N/A</v>
      </c>
      <c r="CG515" s="119" t="str">
        <f t="shared" si="32"/>
        <v/>
      </c>
      <c r="CJ515" s="119" t="str">
        <f t="shared" si="76"/>
        <v>2</v>
      </c>
      <c r="CK515" s="119">
        <f t="shared" si="80"/>
        <v>1</v>
      </c>
      <c r="CL515" s="119" t="e">
        <f t="shared" si="81"/>
        <v>#N/A</v>
      </c>
      <c r="CM515" s="120" t="e">
        <f>VLOOKUP($CQ515,'FP Haupt'!$A:$O,15,FALSE)</f>
        <v>#N/A</v>
      </c>
      <c r="CN515" s="120" t="e">
        <f>VLOOKUP($CQ515,'Anlage 1d'!$A:$O,15,FALSE)</f>
        <v>#N/A</v>
      </c>
      <c r="CO515" s="120" t="e">
        <f>VLOOKUP($CQ515,'Anlage 1e'!$A:$Q,17,FALSE)</f>
        <v>#N/A</v>
      </c>
      <c r="CP515" s="120" t="e">
        <f>VLOOKUP($CQ515,'FP Beleg'!$A:$P,16,FALSE)</f>
        <v>#N/A</v>
      </c>
      <c r="CQ515" s="119" t="str">
        <f t="shared" si="77"/>
        <v/>
      </c>
    </row>
    <row r="516" spans="1:95" x14ac:dyDescent="0.2">
      <c r="A516" s="111"/>
      <c r="B516" s="112" t="str">
        <f>IF(A516="","",IF(ISERROR(VLOOKUP(MID(A516,1,4),'FP Haupt'!$A:$M,4,FALSE)),"keine DRG gemäß FPV",VLOOKUP(MID(A516,1,4),'FP Haupt'!$A:$M,4,FALSE)))</f>
        <v/>
      </c>
      <c r="C516" s="113">
        <f t="shared" si="39"/>
        <v>0</v>
      </c>
      <c r="D516" s="114" t="str">
        <f t="shared" si="1"/>
        <v/>
      </c>
      <c r="E516" s="114" t="str">
        <f t="shared" si="2"/>
        <v/>
      </c>
      <c r="F516" s="115"/>
      <c r="G516" s="115"/>
      <c r="H516" s="116" t="str">
        <f t="shared" si="3"/>
        <v/>
      </c>
      <c r="I516" s="117">
        <f t="shared" si="4"/>
        <v>0</v>
      </c>
      <c r="J516" s="115"/>
      <c r="K516" s="115"/>
      <c r="L516" s="116" t="str">
        <f t="shared" si="5"/>
        <v/>
      </c>
      <c r="M516" s="114">
        <f t="shared" si="6"/>
        <v>0</v>
      </c>
      <c r="N516" s="115"/>
      <c r="O516" s="115"/>
      <c r="P516" s="116" t="str">
        <f t="shared" si="7"/>
        <v/>
      </c>
      <c r="Q516" s="114">
        <f t="shared" si="8"/>
        <v>0</v>
      </c>
      <c r="R516" s="115"/>
      <c r="S516" s="115"/>
      <c r="T516" s="116" t="str">
        <f t="shared" si="9"/>
        <v/>
      </c>
      <c r="U516" s="114">
        <f t="shared" si="10"/>
        <v>0</v>
      </c>
      <c r="V516" s="115"/>
      <c r="W516" s="115"/>
      <c r="X516" s="116" t="str">
        <f t="shared" si="11"/>
        <v/>
      </c>
      <c r="Y516" s="117">
        <f t="shared" si="12"/>
        <v>0</v>
      </c>
      <c r="Z516" s="115"/>
      <c r="AA516" s="602" t="str">
        <f t="shared" si="78"/>
        <v/>
      </c>
      <c r="AB516" s="603">
        <f t="shared" si="79"/>
        <v>0</v>
      </c>
      <c r="AC516" s="118"/>
      <c r="AG516" s="119" t="str">
        <f t="shared" si="13"/>
        <v>Z</v>
      </c>
      <c r="AH516" s="119">
        <f t="shared" si="14"/>
        <v>9</v>
      </c>
      <c r="AI516" s="119" t="e">
        <f t="shared" si="15"/>
        <v>#N/A</v>
      </c>
      <c r="AJ516" s="120" t="e">
        <f>VLOOKUP($AS516,'FP Haupt'!$A:$M,6,FALSE)</f>
        <v>#N/A</v>
      </c>
      <c r="AK516" s="120" t="e">
        <f>VLOOKUP($AS516,'FP Beleg'!$A:$M,4,FALSE)</f>
        <v>#N/A</v>
      </c>
      <c r="AL516" s="120" t="e">
        <f>VLOOKUP($AS516,'FP Beleg'!$A:$M,5,FALSE)</f>
        <v>#N/A</v>
      </c>
      <c r="AM516" s="120" t="e">
        <f>VLOOKUP($AS516,'FP Beleg'!$A:$M,6,FALSE)</f>
        <v>#N/A</v>
      </c>
      <c r="AN516" s="120" t="e">
        <f>VLOOKUP($AS516,'FP Beleg'!$A:$M,7,FALSE)</f>
        <v>#N/A</v>
      </c>
      <c r="AO516" s="120" t="e">
        <f>VLOOKUP($AS516,'Anlage 1d'!$A:$M,4,FALSE)</f>
        <v>#N/A</v>
      </c>
      <c r="AP516" s="120" t="e">
        <f>VLOOKUP($AS516,'Anlage 1e'!$A:$M,4,FALSE)</f>
        <v>#N/A</v>
      </c>
      <c r="AQ516" s="120" t="e">
        <f>VLOOKUP($AS516,'Anlage 1e'!$A:$M,5,FALSE)</f>
        <v>#N/A</v>
      </c>
      <c r="AR516" s="120" t="e">
        <f>VLOOKUP($AS516,'FP Haupt'!$A:$M,5,FALSE)</f>
        <v>#N/A</v>
      </c>
      <c r="AS516" s="119" t="str">
        <f t="shared" si="16"/>
        <v/>
      </c>
      <c r="AV516" s="119" t="str">
        <f t="shared" si="17"/>
        <v>2</v>
      </c>
      <c r="AW516" s="119">
        <f t="shared" si="18"/>
        <v>1</v>
      </c>
      <c r="AX516" s="119" t="e">
        <f t="shared" si="19"/>
        <v>#N/A</v>
      </c>
      <c r="AY516" s="120" t="e">
        <f>VLOOKUP($BC516,'FP Haupt'!$A:$M,9,FALSE)</f>
        <v>#N/A</v>
      </c>
      <c r="AZ516" s="120" t="e">
        <f>VLOOKUP($BC516,'Anlage 1d'!$A:$M,8,FALSE)</f>
        <v>#N/A</v>
      </c>
      <c r="BA516" s="120" t="e">
        <f>VLOOKUP($BC516,'Anlage 1e'!$A:$M,10,FALSE)</f>
        <v>#N/A</v>
      </c>
      <c r="BB516" s="120" t="e">
        <f>VLOOKUP($BC516,'FP Beleg'!$A:$M,10,FALSE)</f>
        <v>#N/A</v>
      </c>
      <c r="BC516" s="119" t="str">
        <f t="shared" si="20"/>
        <v/>
      </c>
      <c r="BF516" s="119" t="str">
        <f t="shared" si="21"/>
        <v>2</v>
      </c>
      <c r="BG516" s="119">
        <f t="shared" si="22"/>
        <v>1</v>
      </c>
      <c r="BH516" s="119" t="e">
        <f t="shared" si="23"/>
        <v>#N/A</v>
      </c>
      <c r="BI516" s="120" t="e">
        <f>VLOOKUP($BM516,'FP Haupt'!$A:$M,12,FALSE)</f>
        <v>#N/A</v>
      </c>
      <c r="BJ516" s="120" t="e">
        <f>VLOOKUP($BM516,'Anlage 1d'!$A:$M,11,FALSE)</f>
        <v>#N/A</v>
      </c>
      <c r="BK516" s="120" t="e">
        <f>VLOOKUP($BM516,'Anlage 1e'!$A:$M,13,FALSE)</f>
        <v>#N/A</v>
      </c>
      <c r="BL516" s="120" t="e">
        <f>VLOOKUP($BM516,'FP Beleg'!$A:$M,13,FALSE)</f>
        <v>#N/A</v>
      </c>
      <c r="BM516" s="119" t="str">
        <f t="shared" si="24"/>
        <v/>
      </c>
      <c r="BP516" s="119" t="str">
        <f t="shared" si="25"/>
        <v>2</v>
      </c>
      <c r="BQ516" s="119">
        <f t="shared" si="26"/>
        <v>1</v>
      </c>
      <c r="BR516" s="119" t="e">
        <f t="shared" si="27"/>
        <v>#N/A</v>
      </c>
      <c r="BS516" s="120" t="e">
        <f>VLOOKUP($BW516,'FP Haupt'!$A:$M,12,FALSE)</f>
        <v>#N/A</v>
      </c>
      <c r="BT516" s="120" t="e">
        <f>VLOOKUP($BW516,'Anlage 1d'!$A:$M,11,FALSE)</f>
        <v>#N/A</v>
      </c>
      <c r="BU516" s="120" t="e">
        <f>VLOOKUP($BW516,'Anlage 1e'!$A:$M,13,FALSE)</f>
        <v>#N/A</v>
      </c>
      <c r="BV516" s="120" t="e">
        <f>VLOOKUP($BW516,'FP Beleg'!$A:$M,13,FALSE)</f>
        <v>#N/A</v>
      </c>
      <c r="BW516" s="119" t="str">
        <f t="shared" si="28"/>
        <v/>
      </c>
      <c r="BZ516" s="119" t="str">
        <f t="shared" si="29"/>
        <v>2</v>
      </c>
      <c r="CA516" s="119">
        <f t="shared" si="30"/>
        <v>1</v>
      </c>
      <c r="CB516" s="119" t="e">
        <f t="shared" si="31"/>
        <v>#N/A</v>
      </c>
      <c r="CC516" s="120" t="e">
        <f>VLOOKUP($CG516,'FP Haupt'!$A:$M,11,FALSE)</f>
        <v>#N/A</v>
      </c>
      <c r="CD516" s="120" t="e">
        <f>VLOOKUP($CG516,'Anlage 1d'!$A:$M,10,FALSE)</f>
        <v>#N/A</v>
      </c>
      <c r="CE516" s="120" t="e">
        <f>VLOOKUP($CG516,'Anlage 1e'!$A:$M,12,FALSE)</f>
        <v>#N/A</v>
      </c>
      <c r="CF516" s="120" t="e">
        <f>VLOOKUP($CG516,'FP Beleg'!$A:$M,12,FALSE)</f>
        <v>#N/A</v>
      </c>
      <c r="CG516" s="119" t="str">
        <f t="shared" si="32"/>
        <v/>
      </c>
      <c r="CJ516" s="119" t="str">
        <f t="shared" si="76"/>
        <v>2</v>
      </c>
      <c r="CK516" s="119">
        <f t="shared" si="80"/>
        <v>1</v>
      </c>
      <c r="CL516" s="119" t="e">
        <f t="shared" si="81"/>
        <v>#N/A</v>
      </c>
      <c r="CM516" s="120" t="e">
        <f>VLOOKUP($CQ516,'FP Haupt'!$A:$O,15,FALSE)</f>
        <v>#N/A</v>
      </c>
      <c r="CN516" s="120" t="e">
        <f>VLOOKUP($CQ516,'Anlage 1d'!$A:$O,15,FALSE)</f>
        <v>#N/A</v>
      </c>
      <c r="CO516" s="120" t="e">
        <f>VLOOKUP($CQ516,'Anlage 1e'!$A:$Q,17,FALSE)</f>
        <v>#N/A</v>
      </c>
      <c r="CP516" s="120" t="e">
        <f>VLOOKUP($CQ516,'FP Beleg'!$A:$P,16,FALSE)</f>
        <v>#N/A</v>
      </c>
      <c r="CQ516" s="119" t="str">
        <f t="shared" si="77"/>
        <v/>
      </c>
    </row>
    <row r="517" spans="1:95" x14ac:dyDescent="0.2">
      <c r="A517" s="111"/>
      <c r="B517" s="112" t="str">
        <f>IF(A517="","",IF(ISERROR(VLOOKUP(MID(A517,1,4),'FP Haupt'!$A:$M,4,FALSE)),"keine DRG gemäß FPV",VLOOKUP(MID(A517,1,4),'FP Haupt'!$A:$M,4,FALSE)))</f>
        <v/>
      </c>
      <c r="C517" s="113">
        <f t="shared" si="39"/>
        <v>0</v>
      </c>
      <c r="D517" s="114" t="str">
        <f t="shared" si="1"/>
        <v/>
      </c>
      <c r="E517" s="114" t="str">
        <f t="shared" si="2"/>
        <v/>
      </c>
      <c r="F517" s="115"/>
      <c r="G517" s="115"/>
      <c r="H517" s="116" t="str">
        <f t="shared" si="3"/>
        <v/>
      </c>
      <c r="I517" s="117">
        <f t="shared" si="4"/>
        <v>0</v>
      </c>
      <c r="J517" s="115"/>
      <c r="K517" s="115"/>
      <c r="L517" s="116" t="str">
        <f t="shared" si="5"/>
        <v/>
      </c>
      <c r="M517" s="114">
        <f t="shared" si="6"/>
        <v>0</v>
      </c>
      <c r="N517" s="115"/>
      <c r="O517" s="115"/>
      <c r="P517" s="116" t="str">
        <f t="shared" si="7"/>
        <v/>
      </c>
      <c r="Q517" s="114">
        <f t="shared" si="8"/>
        <v>0</v>
      </c>
      <c r="R517" s="115"/>
      <c r="S517" s="115"/>
      <c r="T517" s="116" t="str">
        <f t="shared" si="9"/>
        <v/>
      </c>
      <c r="U517" s="114">
        <f t="shared" si="10"/>
        <v>0</v>
      </c>
      <c r="V517" s="115"/>
      <c r="W517" s="115"/>
      <c r="X517" s="116" t="str">
        <f t="shared" si="11"/>
        <v/>
      </c>
      <c r="Y517" s="117">
        <f t="shared" si="12"/>
        <v>0</v>
      </c>
      <c r="Z517" s="115"/>
      <c r="AA517" s="602" t="str">
        <f t="shared" si="78"/>
        <v/>
      </c>
      <c r="AB517" s="603">
        <f t="shared" si="79"/>
        <v>0</v>
      </c>
      <c r="AC517" s="118"/>
      <c r="AG517" s="119" t="str">
        <f t="shared" si="13"/>
        <v>Z</v>
      </c>
      <c r="AH517" s="119">
        <f t="shared" si="14"/>
        <v>9</v>
      </c>
      <c r="AI517" s="119" t="e">
        <f t="shared" si="15"/>
        <v>#N/A</v>
      </c>
      <c r="AJ517" s="120" t="e">
        <f>VLOOKUP($AS517,'FP Haupt'!$A:$M,6,FALSE)</f>
        <v>#N/A</v>
      </c>
      <c r="AK517" s="120" t="e">
        <f>VLOOKUP($AS517,'FP Beleg'!$A:$M,4,FALSE)</f>
        <v>#N/A</v>
      </c>
      <c r="AL517" s="120" t="e">
        <f>VLOOKUP($AS517,'FP Beleg'!$A:$M,5,FALSE)</f>
        <v>#N/A</v>
      </c>
      <c r="AM517" s="120" t="e">
        <f>VLOOKUP($AS517,'FP Beleg'!$A:$M,6,FALSE)</f>
        <v>#N/A</v>
      </c>
      <c r="AN517" s="120" t="e">
        <f>VLOOKUP($AS517,'FP Beleg'!$A:$M,7,FALSE)</f>
        <v>#N/A</v>
      </c>
      <c r="AO517" s="120" t="e">
        <f>VLOOKUP($AS517,'Anlage 1d'!$A:$M,4,FALSE)</f>
        <v>#N/A</v>
      </c>
      <c r="AP517" s="120" t="e">
        <f>VLOOKUP($AS517,'Anlage 1e'!$A:$M,4,FALSE)</f>
        <v>#N/A</v>
      </c>
      <c r="AQ517" s="120" t="e">
        <f>VLOOKUP($AS517,'Anlage 1e'!$A:$M,5,FALSE)</f>
        <v>#N/A</v>
      </c>
      <c r="AR517" s="120" t="e">
        <f>VLOOKUP($AS517,'FP Haupt'!$A:$M,5,FALSE)</f>
        <v>#N/A</v>
      </c>
      <c r="AS517" s="119" t="str">
        <f t="shared" si="16"/>
        <v/>
      </c>
      <c r="AV517" s="119" t="str">
        <f t="shared" si="17"/>
        <v>2</v>
      </c>
      <c r="AW517" s="119">
        <f t="shared" si="18"/>
        <v>1</v>
      </c>
      <c r="AX517" s="119" t="e">
        <f t="shared" si="19"/>
        <v>#N/A</v>
      </c>
      <c r="AY517" s="120" t="e">
        <f>VLOOKUP($BC517,'FP Haupt'!$A:$M,9,FALSE)</f>
        <v>#N/A</v>
      </c>
      <c r="AZ517" s="120" t="e">
        <f>VLOOKUP($BC517,'Anlage 1d'!$A:$M,8,FALSE)</f>
        <v>#N/A</v>
      </c>
      <c r="BA517" s="120" t="e">
        <f>VLOOKUP($BC517,'Anlage 1e'!$A:$M,10,FALSE)</f>
        <v>#N/A</v>
      </c>
      <c r="BB517" s="120" t="e">
        <f>VLOOKUP($BC517,'FP Beleg'!$A:$M,10,FALSE)</f>
        <v>#N/A</v>
      </c>
      <c r="BC517" s="119" t="str">
        <f t="shared" si="20"/>
        <v/>
      </c>
      <c r="BF517" s="119" t="str">
        <f t="shared" si="21"/>
        <v>2</v>
      </c>
      <c r="BG517" s="119">
        <f t="shared" si="22"/>
        <v>1</v>
      </c>
      <c r="BH517" s="119" t="e">
        <f t="shared" si="23"/>
        <v>#N/A</v>
      </c>
      <c r="BI517" s="120" t="e">
        <f>VLOOKUP($BM517,'FP Haupt'!$A:$M,12,FALSE)</f>
        <v>#N/A</v>
      </c>
      <c r="BJ517" s="120" t="e">
        <f>VLOOKUP($BM517,'Anlage 1d'!$A:$M,11,FALSE)</f>
        <v>#N/A</v>
      </c>
      <c r="BK517" s="120" t="e">
        <f>VLOOKUP($BM517,'Anlage 1e'!$A:$M,13,FALSE)</f>
        <v>#N/A</v>
      </c>
      <c r="BL517" s="120" t="e">
        <f>VLOOKUP($BM517,'FP Beleg'!$A:$M,13,FALSE)</f>
        <v>#N/A</v>
      </c>
      <c r="BM517" s="119" t="str">
        <f t="shared" si="24"/>
        <v/>
      </c>
      <c r="BP517" s="119" t="str">
        <f t="shared" si="25"/>
        <v>2</v>
      </c>
      <c r="BQ517" s="119">
        <f t="shared" si="26"/>
        <v>1</v>
      </c>
      <c r="BR517" s="119" t="e">
        <f t="shared" si="27"/>
        <v>#N/A</v>
      </c>
      <c r="BS517" s="120" t="e">
        <f>VLOOKUP($BW517,'FP Haupt'!$A:$M,12,FALSE)</f>
        <v>#N/A</v>
      </c>
      <c r="BT517" s="120" t="e">
        <f>VLOOKUP($BW517,'Anlage 1d'!$A:$M,11,FALSE)</f>
        <v>#N/A</v>
      </c>
      <c r="BU517" s="120" t="e">
        <f>VLOOKUP($BW517,'Anlage 1e'!$A:$M,13,FALSE)</f>
        <v>#N/A</v>
      </c>
      <c r="BV517" s="120" t="e">
        <f>VLOOKUP($BW517,'FP Beleg'!$A:$M,13,FALSE)</f>
        <v>#N/A</v>
      </c>
      <c r="BW517" s="119" t="str">
        <f t="shared" si="28"/>
        <v/>
      </c>
      <c r="BZ517" s="119" t="str">
        <f t="shared" si="29"/>
        <v>2</v>
      </c>
      <c r="CA517" s="119">
        <f t="shared" si="30"/>
        <v>1</v>
      </c>
      <c r="CB517" s="119" t="e">
        <f t="shared" si="31"/>
        <v>#N/A</v>
      </c>
      <c r="CC517" s="120" t="e">
        <f>VLOOKUP($CG517,'FP Haupt'!$A:$M,11,FALSE)</f>
        <v>#N/A</v>
      </c>
      <c r="CD517" s="120" t="e">
        <f>VLOOKUP($CG517,'Anlage 1d'!$A:$M,10,FALSE)</f>
        <v>#N/A</v>
      </c>
      <c r="CE517" s="120" t="e">
        <f>VLOOKUP($CG517,'Anlage 1e'!$A:$M,12,FALSE)</f>
        <v>#N/A</v>
      </c>
      <c r="CF517" s="120" t="e">
        <f>VLOOKUP($CG517,'FP Beleg'!$A:$M,12,FALSE)</f>
        <v>#N/A</v>
      </c>
      <c r="CG517" s="119" t="str">
        <f t="shared" si="32"/>
        <v/>
      </c>
      <c r="CJ517" s="119" t="str">
        <f t="shared" si="76"/>
        <v>2</v>
      </c>
      <c r="CK517" s="119">
        <f t="shared" si="80"/>
        <v>1</v>
      </c>
      <c r="CL517" s="119" t="e">
        <f t="shared" si="81"/>
        <v>#N/A</v>
      </c>
      <c r="CM517" s="120" t="e">
        <f>VLOOKUP($CQ517,'FP Haupt'!$A:$O,15,FALSE)</f>
        <v>#N/A</v>
      </c>
      <c r="CN517" s="120" t="e">
        <f>VLOOKUP($CQ517,'Anlage 1d'!$A:$O,15,FALSE)</f>
        <v>#N/A</v>
      </c>
      <c r="CO517" s="120" t="e">
        <f>VLOOKUP($CQ517,'Anlage 1e'!$A:$Q,17,FALSE)</f>
        <v>#N/A</v>
      </c>
      <c r="CP517" s="120" t="e">
        <f>VLOOKUP($CQ517,'FP Beleg'!$A:$P,16,FALSE)</f>
        <v>#N/A</v>
      </c>
      <c r="CQ517" s="119" t="str">
        <f t="shared" si="77"/>
        <v/>
      </c>
    </row>
    <row r="518" spans="1:95" x14ac:dyDescent="0.2">
      <c r="A518" s="111"/>
      <c r="B518" s="112" t="str">
        <f>IF(A518="","",IF(ISERROR(VLOOKUP(MID(A518,1,4),'FP Haupt'!$A:$M,4,FALSE)),"keine DRG gemäß FPV",VLOOKUP(MID(A518,1,4),'FP Haupt'!$A:$M,4,FALSE)))</f>
        <v/>
      </c>
      <c r="C518" s="113">
        <f t="shared" si="39"/>
        <v>0</v>
      </c>
      <c r="D518" s="114" t="str">
        <f t="shared" si="1"/>
        <v/>
      </c>
      <c r="E518" s="114" t="str">
        <f t="shared" si="2"/>
        <v/>
      </c>
      <c r="F518" s="115"/>
      <c r="G518" s="115"/>
      <c r="H518" s="116" t="str">
        <f t="shared" si="3"/>
        <v/>
      </c>
      <c r="I518" s="117">
        <f t="shared" si="4"/>
        <v>0</v>
      </c>
      <c r="J518" s="115"/>
      <c r="K518" s="115"/>
      <c r="L518" s="116" t="str">
        <f t="shared" si="5"/>
        <v/>
      </c>
      <c r="M518" s="114">
        <f t="shared" si="6"/>
        <v>0</v>
      </c>
      <c r="N518" s="115"/>
      <c r="O518" s="115"/>
      <c r="P518" s="116" t="str">
        <f t="shared" si="7"/>
        <v/>
      </c>
      <c r="Q518" s="114">
        <f t="shared" si="8"/>
        <v>0</v>
      </c>
      <c r="R518" s="115"/>
      <c r="S518" s="115"/>
      <c r="T518" s="116" t="str">
        <f t="shared" si="9"/>
        <v/>
      </c>
      <c r="U518" s="114">
        <f t="shared" si="10"/>
        <v>0</v>
      </c>
      <c r="V518" s="115"/>
      <c r="W518" s="115"/>
      <c r="X518" s="116" t="str">
        <f t="shared" si="11"/>
        <v/>
      </c>
      <c r="Y518" s="117">
        <f t="shared" si="12"/>
        <v>0</v>
      </c>
      <c r="Z518" s="115"/>
      <c r="AA518" s="602" t="str">
        <f t="shared" si="78"/>
        <v/>
      </c>
      <c r="AB518" s="603">
        <f t="shared" si="79"/>
        <v>0</v>
      </c>
      <c r="AC518" s="118"/>
      <c r="AG518" s="119" t="str">
        <f t="shared" si="13"/>
        <v>Z</v>
      </c>
      <c r="AH518" s="119">
        <f t="shared" si="14"/>
        <v>9</v>
      </c>
      <c r="AI518" s="119" t="e">
        <f t="shared" si="15"/>
        <v>#N/A</v>
      </c>
      <c r="AJ518" s="120" t="e">
        <f>VLOOKUP($AS518,'FP Haupt'!$A:$M,6,FALSE)</f>
        <v>#N/A</v>
      </c>
      <c r="AK518" s="120" t="e">
        <f>VLOOKUP($AS518,'FP Beleg'!$A:$M,4,FALSE)</f>
        <v>#N/A</v>
      </c>
      <c r="AL518" s="120" t="e">
        <f>VLOOKUP($AS518,'FP Beleg'!$A:$M,5,FALSE)</f>
        <v>#N/A</v>
      </c>
      <c r="AM518" s="120" t="e">
        <f>VLOOKUP($AS518,'FP Beleg'!$A:$M,6,FALSE)</f>
        <v>#N/A</v>
      </c>
      <c r="AN518" s="120" t="e">
        <f>VLOOKUP($AS518,'FP Beleg'!$A:$M,7,FALSE)</f>
        <v>#N/A</v>
      </c>
      <c r="AO518" s="120" t="e">
        <f>VLOOKUP($AS518,'Anlage 1d'!$A:$M,4,FALSE)</f>
        <v>#N/A</v>
      </c>
      <c r="AP518" s="120" t="e">
        <f>VLOOKUP($AS518,'Anlage 1e'!$A:$M,4,FALSE)</f>
        <v>#N/A</v>
      </c>
      <c r="AQ518" s="120" t="e">
        <f>VLOOKUP($AS518,'Anlage 1e'!$A:$M,5,FALSE)</f>
        <v>#N/A</v>
      </c>
      <c r="AR518" s="120" t="e">
        <f>VLOOKUP($AS518,'FP Haupt'!$A:$M,5,FALSE)</f>
        <v>#N/A</v>
      </c>
      <c r="AS518" s="119" t="str">
        <f t="shared" si="16"/>
        <v/>
      </c>
      <c r="AV518" s="119" t="str">
        <f t="shared" si="17"/>
        <v>2</v>
      </c>
      <c r="AW518" s="119">
        <f t="shared" si="18"/>
        <v>1</v>
      </c>
      <c r="AX518" s="119" t="e">
        <f t="shared" si="19"/>
        <v>#N/A</v>
      </c>
      <c r="AY518" s="120" t="e">
        <f>VLOOKUP($BC518,'FP Haupt'!$A:$M,9,FALSE)</f>
        <v>#N/A</v>
      </c>
      <c r="AZ518" s="120" t="e">
        <f>VLOOKUP($BC518,'Anlage 1d'!$A:$M,8,FALSE)</f>
        <v>#N/A</v>
      </c>
      <c r="BA518" s="120" t="e">
        <f>VLOOKUP($BC518,'Anlage 1e'!$A:$M,10,FALSE)</f>
        <v>#N/A</v>
      </c>
      <c r="BB518" s="120" t="e">
        <f>VLOOKUP($BC518,'FP Beleg'!$A:$M,10,FALSE)</f>
        <v>#N/A</v>
      </c>
      <c r="BC518" s="119" t="str">
        <f t="shared" si="20"/>
        <v/>
      </c>
      <c r="BF518" s="119" t="str">
        <f t="shared" si="21"/>
        <v>2</v>
      </c>
      <c r="BG518" s="119">
        <f t="shared" si="22"/>
        <v>1</v>
      </c>
      <c r="BH518" s="119" t="e">
        <f t="shared" si="23"/>
        <v>#N/A</v>
      </c>
      <c r="BI518" s="120" t="e">
        <f>VLOOKUP($BM518,'FP Haupt'!$A:$M,12,FALSE)</f>
        <v>#N/A</v>
      </c>
      <c r="BJ518" s="120" t="e">
        <f>VLOOKUP($BM518,'Anlage 1d'!$A:$M,11,FALSE)</f>
        <v>#N/A</v>
      </c>
      <c r="BK518" s="120" t="e">
        <f>VLOOKUP($BM518,'Anlage 1e'!$A:$M,13,FALSE)</f>
        <v>#N/A</v>
      </c>
      <c r="BL518" s="120" t="e">
        <f>VLOOKUP($BM518,'FP Beleg'!$A:$M,13,FALSE)</f>
        <v>#N/A</v>
      </c>
      <c r="BM518" s="119" t="str">
        <f t="shared" si="24"/>
        <v/>
      </c>
      <c r="BP518" s="119" t="str">
        <f t="shared" si="25"/>
        <v>2</v>
      </c>
      <c r="BQ518" s="119">
        <f t="shared" si="26"/>
        <v>1</v>
      </c>
      <c r="BR518" s="119" t="e">
        <f t="shared" si="27"/>
        <v>#N/A</v>
      </c>
      <c r="BS518" s="120" t="e">
        <f>VLOOKUP($BW518,'FP Haupt'!$A:$M,12,FALSE)</f>
        <v>#N/A</v>
      </c>
      <c r="BT518" s="120" t="e">
        <f>VLOOKUP($BW518,'Anlage 1d'!$A:$M,11,FALSE)</f>
        <v>#N/A</v>
      </c>
      <c r="BU518" s="120" t="e">
        <f>VLOOKUP($BW518,'Anlage 1e'!$A:$M,13,FALSE)</f>
        <v>#N/A</v>
      </c>
      <c r="BV518" s="120" t="e">
        <f>VLOOKUP($BW518,'FP Beleg'!$A:$M,13,FALSE)</f>
        <v>#N/A</v>
      </c>
      <c r="BW518" s="119" t="str">
        <f t="shared" si="28"/>
        <v/>
      </c>
      <c r="BZ518" s="119" t="str">
        <f t="shared" si="29"/>
        <v>2</v>
      </c>
      <c r="CA518" s="119">
        <f t="shared" si="30"/>
        <v>1</v>
      </c>
      <c r="CB518" s="119" t="e">
        <f t="shared" si="31"/>
        <v>#N/A</v>
      </c>
      <c r="CC518" s="120" t="e">
        <f>VLOOKUP($CG518,'FP Haupt'!$A:$M,11,FALSE)</f>
        <v>#N/A</v>
      </c>
      <c r="CD518" s="120" t="e">
        <f>VLOOKUP($CG518,'Anlage 1d'!$A:$M,10,FALSE)</f>
        <v>#N/A</v>
      </c>
      <c r="CE518" s="120" t="e">
        <f>VLOOKUP($CG518,'Anlage 1e'!$A:$M,12,FALSE)</f>
        <v>#N/A</v>
      </c>
      <c r="CF518" s="120" t="e">
        <f>VLOOKUP($CG518,'FP Beleg'!$A:$M,12,FALSE)</f>
        <v>#N/A</v>
      </c>
      <c r="CG518" s="119" t="str">
        <f t="shared" si="32"/>
        <v/>
      </c>
      <c r="CJ518" s="119" t="str">
        <f t="shared" si="76"/>
        <v>2</v>
      </c>
      <c r="CK518" s="119">
        <f t="shared" si="80"/>
        <v>1</v>
      </c>
      <c r="CL518" s="119" t="e">
        <f t="shared" si="81"/>
        <v>#N/A</v>
      </c>
      <c r="CM518" s="120" t="e">
        <f>VLOOKUP($CQ518,'FP Haupt'!$A:$O,15,FALSE)</f>
        <v>#N/A</v>
      </c>
      <c r="CN518" s="120" t="e">
        <f>VLOOKUP($CQ518,'Anlage 1d'!$A:$O,15,FALSE)</f>
        <v>#N/A</v>
      </c>
      <c r="CO518" s="120" t="e">
        <f>VLOOKUP($CQ518,'Anlage 1e'!$A:$Q,17,FALSE)</f>
        <v>#N/A</v>
      </c>
      <c r="CP518" s="120" t="e">
        <f>VLOOKUP($CQ518,'FP Beleg'!$A:$P,16,FALSE)</f>
        <v>#N/A</v>
      </c>
      <c r="CQ518" s="119" t="str">
        <f t="shared" si="77"/>
        <v/>
      </c>
    </row>
    <row r="519" spans="1:95" x14ac:dyDescent="0.2">
      <c r="A519" s="111"/>
      <c r="B519" s="112" t="str">
        <f>IF(A519="","",IF(ISERROR(VLOOKUP(MID(A519,1,4),'FP Haupt'!$A:$M,4,FALSE)),"keine DRG gemäß FPV",VLOOKUP(MID(A519,1,4),'FP Haupt'!$A:$M,4,FALSE)))</f>
        <v/>
      </c>
      <c r="C519" s="113">
        <f t="shared" si="39"/>
        <v>0</v>
      </c>
      <c r="D519" s="114" t="str">
        <f t="shared" si="1"/>
        <v/>
      </c>
      <c r="E519" s="114" t="str">
        <f t="shared" si="2"/>
        <v/>
      </c>
      <c r="F519" s="115"/>
      <c r="G519" s="115"/>
      <c r="H519" s="116" t="str">
        <f t="shared" si="3"/>
        <v/>
      </c>
      <c r="I519" s="117">
        <f t="shared" si="4"/>
        <v>0</v>
      </c>
      <c r="J519" s="115"/>
      <c r="K519" s="115"/>
      <c r="L519" s="116" t="str">
        <f t="shared" si="5"/>
        <v/>
      </c>
      <c r="M519" s="114">
        <f t="shared" si="6"/>
        <v>0</v>
      </c>
      <c r="N519" s="115"/>
      <c r="O519" s="115"/>
      <c r="P519" s="116" t="str">
        <f t="shared" si="7"/>
        <v/>
      </c>
      <c r="Q519" s="114">
        <f t="shared" si="8"/>
        <v>0</v>
      </c>
      <c r="R519" s="115"/>
      <c r="S519" s="115"/>
      <c r="T519" s="116" t="str">
        <f t="shared" si="9"/>
        <v/>
      </c>
      <c r="U519" s="114">
        <f t="shared" si="10"/>
        <v>0</v>
      </c>
      <c r="V519" s="115"/>
      <c r="W519" s="115"/>
      <c r="X519" s="116" t="str">
        <f t="shared" si="11"/>
        <v/>
      </c>
      <c r="Y519" s="117">
        <f t="shared" si="12"/>
        <v>0</v>
      </c>
      <c r="Z519" s="115"/>
      <c r="AA519" s="602" t="str">
        <f t="shared" si="78"/>
        <v/>
      </c>
      <c r="AB519" s="603">
        <f t="shared" si="79"/>
        <v>0</v>
      </c>
      <c r="AC519" s="118"/>
      <c r="AG519" s="119" t="str">
        <f t="shared" si="13"/>
        <v>Z</v>
      </c>
      <c r="AH519" s="119">
        <f t="shared" si="14"/>
        <v>9</v>
      </c>
      <c r="AI519" s="119" t="e">
        <f t="shared" si="15"/>
        <v>#N/A</v>
      </c>
      <c r="AJ519" s="120" t="e">
        <f>VLOOKUP($AS519,'FP Haupt'!$A:$M,6,FALSE)</f>
        <v>#N/A</v>
      </c>
      <c r="AK519" s="120" t="e">
        <f>VLOOKUP($AS519,'FP Beleg'!$A:$M,4,FALSE)</f>
        <v>#N/A</v>
      </c>
      <c r="AL519" s="120" t="e">
        <f>VLOOKUP($AS519,'FP Beleg'!$A:$M,5,FALSE)</f>
        <v>#N/A</v>
      </c>
      <c r="AM519" s="120" t="e">
        <f>VLOOKUP($AS519,'FP Beleg'!$A:$M,6,FALSE)</f>
        <v>#N/A</v>
      </c>
      <c r="AN519" s="120" t="e">
        <f>VLOOKUP($AS519,'FP Beleg'!$A:$M,7,FALSE)</f>
        <v>#N/A</v>
      </c>
      <c r="AO519" s="120" t="e">
        <f>VLOOKUP($AS519,'Anlage 1d'!$A:$M,4,FALSE)</f>
        <v>#N/A</v>
      </c>
      <c r="AP519" s="120" t="e">
        <f>VLOOKUP($AS519,'Anlage 1e'!$A:$M,4,FALSE)</f>
        <v>#N/A</v>
      </c>
      <c r="AQ519" s="120" t="e">
        <f>VLOOKUP($AS519,'Anlage 1e'!$A:$M,5,FALSE)</f>
        <v>#N/A</v>
      </c>
      <c r="AR519" s="120" t="e">
        <f>VLOOKUP($AS519,'FP Haupt'!$A:$M,5,FALSE)</f>
        <v>#N/A</v>
      </c>
      <c r="AS519" s="119" t="str">
        <f t="shared" si="16"/>
        <v/>
      </c>
      <c r="AV519" s="119" t="str">
        <f t="shared" si="17"/>
        <v>2</v>
      </c>
      <c r="AW519" s="119">
        <f t="shared" si="18"/>
        <v>1</v>
      </c>
      <c r="AX519" s="119" t="e">
        <f t="shared" si="19"/>
        <v>#N/A</v>
      </c>
      <c r="AY519" s="120" t="e">
        <f>VLOOKUP($BC519,'FP Haupt'!$A:$M,9,FALSE)</f>
        <v>#N/A</v>
      </c>
      <c r="AZ519" s="120" t="e">
        <f>VLOOKUP($BC519,'Anlage 1d'!$A:$M,8,FALSE)</f>
        <v>#N/A</v>
      </c>
      <c r="BA519" s="120" t="e">
        <f>VLOOKUP($BC519,'Anlage 1e'!$A:$M,10,FALSE)</f>
        <v>#N/A</v>
      </c>
      <c r="BB519" s="120" t="e">
        <f>VLOOKUP($BC519,'FP Beleg'!$A:$M,10,FALSE)</f>
        <v>#N/A</v>
      </c>
      <c r="BC519" s="119" t="str">
        <f t="shared" si="20"/>
        <v/>
      </c>
      <c r="BF519" s="119" t="str">
        <f t="shared" si="21"/>
        <v>2</v>
      </c>
      <c r="BG519" s="119">
        <f t="shared" si="22"/>
        <v>1</v>
      </c>
      <c r="BH519" s="119" t="e">
        <f t="shared" si="23"/>
        <v>#N/A</v>
      </c>
      <c r="BI519" s="120" t="e">
        <f>VLOOKUP($BM519,'FP Haupt'!$A:$M,12,FALSE)</f>
        <v>#N/A</v>
      </c>
      <c r="BJ519" s="120" t="e">
        <f>VLOOKUP($BM519,'Anlage 1d'!$A:$M,11,FALSE)</f>
        <v>#N/A</v>
      </c>
      <c r="BK519" s="120" t="e">
        <f>VLOOKUP($BM519,'Anlage 1e'!$A:$M,13,FALSE)</f>
        <v>#N/A</v>
      </c>
      <c r="BL519" s="120" t="e">
        <f>VLOOKUP($BM519,'FP Beleg'!$A:$M,13,FALSE)</f>
        <v>#N/A</v>
      </c>
      <c r="BM519" s="119" t="str">
        <f t="shared" si="24"/>
        <v/>
      </c>
      <c r="BP519" s="119" t="str">
        <f t="shared" si="25"/>
        <v>2</v>
      </c>
      <c r="BQ519" s="119">
        <f t="shared" si="26"/>
        <v>1</v>
      </c>
      <c r="BR519" s="119" t="e">
        <f t="shared" si="27"/>
        <v>#N/A</v>
      </c>
      <c r="BS519" s="120" t="e">
        <f>VLOOKUP($BW519,'FP Haupt'!$A:$M,12,FALSE)</f>
        <v>#N/A</v>
      </c>
      <c r="BT519" s="120" t="e">
        <f>VLOOKUP($BW519,'Anlage 1d'!$A:$M,11,FALSE)</f>
        <v>#N/A</v>
      </c>
      <c r="BU519" s="120" t="e">
        <f>VLOOKUP($BW519,'Anlage 1e'!$A:$M,13,FALSE)</f>
        <v>#N/A</v>
      </c>
      <c r="BV519" s="120" t="e">
        <f>VLOOKUP($BW519,'FP Beleg'!$A:$M,13,FALSE)</f>
        <v>#N/A</v>
      </c>
      <c r="BW519" s="119" t="str">
        <f t="shared" si="28"/>
        <v/>
      </c>
      <c r="BZ519" s="119" t="str">
        <f t="shared" si="29"/>
        <v>2</v>
      </c>
      <c r="CA519" s="119">
        <f t="shared" si="30"/>
        <v>1</v>
      </c>
      <c r="CB519" s="119" t="e">
        <f t="shared" si="31"/>
        <v>#N/A</v>
      </c>
      <c r="CC519" s="120" t="e">
        <f>VLOOKUP($CG519,'FP Haupt'!$A:$M,11,FALSE)</f>
        <v>#N/A</v>
      </c>
      <c r="CD519" s="120" t="e">
        <f>VLOOKUP($CG519,'Anlage 1d'!$A:$M,10,FALSE)</f>
        <v>#N/A</v>
      </c>
      <c r="CE519" s="120" t="e">
        <f>VLOOKUP($CG519,'Anlage 1e'!$A:$M,12,FALSE)</f>
        <v>#N/A</v>
      </c>
      <c r="CF519" s="120" t="e">
        <f>VLOOKUP($CG519,'FP Beleg'!$A:$M,12,FALSE)</f>
        <v>#N/A</v>
      </c>
      <c r="CG519" s="119" t="str">
        <f t="shared" si="32"/>
        <v/>
      </c>
      <c r="CJ519" s="119" t="str">
        <f t="shared" si="76"/>
        <v>2</v>
      </c>
      <c r="CK519" s="119">
        <f t="shared" si="80"/>
        <v>1</v>
      </c>
      <c r="CL519" s="119" t="e">
        <f t="shared" si="81"/>
        <v>#N/A</v>
      </c>
      <c r="CM519" s="120" t="e">
        <f>VLOOKUP($CQ519,'FP Haupt'!$A:$O,15,FALSE)</f>
        <v>#N/A</v>
      </c>
      <c r="CN519" s="120" t="e">
        <f>VLOOKUP($CQ519,'Anlage 1d'!$A:$O,15,FALSE)</f>
        <v>#N/A</v>
      </c>
      <c r="CO519" s="120" t="e">
        <f>VLOOKUP($CQ519,'Anlage 1e'!$A:$Q,17,FALSE)</f>
        <v>#N/A</v>
      </c>
      <c r="CP519" s="120" t="e">
        <f>VLOOKUP($CQ519,'FP Beleg'!$A:$P,16,FALSE)</f>
        <v>#N/A</v>
      </c>
      <c r="CQ519" s="119" t="str">
        <f t="shared" si="77"/>
        <v/>
      </c>
    </row>
    <row r="520" spans="1:95" x14ac:dyDescent="0.2">
      <c r="A520" s="111"/>
      <c r="B520" s="112" t="str">
        <f>IF(A520="","",IF(ISERROR(VLOOKUP(MID(A520,1,4),'FP Haupt'!$A:$M,4,FALSE)),"keine DRG gemäß FPV",VLOOKUP(MID(A520,1,4),'FP Haupt'!$A:$M,4,FALSE)))</f>
        <v/>
      </c>
      <c r="C520" s="113">
        <f t="shared" si="39"/>
        <v>0</v>
      </c>
      <c r="D520" s="114" t="str">
        <f t="shared" si="1"/>
        <v/>
      </c>
      <c r="E520" s="114" t="str">
        <f t="shared" si="2"/>
        <v/>
      </c>
      <c r="F520" s="115"/>
      <c r="G520" s="115"/>
      <c r="H520" s="116" t="str">
        <f t="shared" si="3"/>
        <v/>
      </c>
      <c r="I520" s="117">
        <f t="shared" si="4"/>
        <v>0</v>
      </c>
      <c r="J520" s="115"/>
      <c r="K520" s="115"/>
      <c r="L520" s="116" t="str">
        <f t="shared" si="5"/>
        <v/>
      </c>
      <c r="M520" s="114">
        <f t="shared" si="6"/>
        <v>0</v>
      </c>
      <c r="N520" s="115"/>
      <c r="O520" s="115"/>
      <c r="P520" s="116" t="str">
        <f t="shared" si="7"/>
        <v/>
      </c>
      <c r="Q520" s="114">
        <f t="shared" si="8"/>
        <v>0</v>
      </c>
      <c r="R520" s="115"/>
      <c r="S520" s="115"/>
      <c r="T520" s="116" t="str">
        <f t="shared" si="9"/>
        <v/>
      </c>
      <c r="U520" s="114">
        <f t="shared" si="10"/>
        <v>0</v>
      </c>
      <c r="V520" s="115"/>
      <c r="W520" s="115"/>
      <c r="X520" s="116" t="str">
        <f t="shared" si="11"/>
        <v/>
      </c>
      <c r="Y520" s="117">
        <f t="shared" si="12"/>
        <v>0</v>
      </c>
      <c r="Z520" s="115"/>
      <c r="AA520" s="602" t="str">
        <f t="shared" si="78"/>
        <v/>
      </c>
      <c r="AB520" s="603">
        <f t="shared" si="79"/>
        <v>0</v>
      </c>
      <c r="AC520" s="118"/>
      <c r="AG520" s="119" t="str">
        <f t="shared" si="13"/>
        <v>Z</v>
      </c>
      <c r="AH520" s="119">
        <f t="shared" si="14"/>
        <v>9</v>
      </c>
      <c r="AI520" s="119" t="e">
        <f t="shared" si="15"/>
        <v>#N/A</v>
      </c>
      <c r="AJ520" s="120" t="e">
        <f>VLOOKUP($AS520,'FP Haupt'!$A:$M,6,FALSE)</f>
        <v>#N/A</v>
      </c>
      <c r="AK520" s="120" t="e">
        <f>VLOOKUP($AS520,'FP Beleg'!$A:$M,4,FALSE)</f>
        <v>#N/A</v>
      </c>
      <c r="AL520" s="120" t="e">
        <f>VLOOKUP($AS520,'FP Beleg'!$A:$M,5,FALSE)</f>
        <v>#N/A</v>
      </c>
      <c r="AM520" s="120" t="e">
        <f>VLOOKUP($AS520,'FP Beleg'!$A:$M,6,FALSE)</f>
        <v>#N/A</v>
      </c>
      <c r="AN520" s="120" t="e">
        <f>VLOOKUP($AS520,'FP Beleg'!$A:$M,7,FALSE)</f>
        <v>#N/A</v>
      </c>
      <c r="AO520" s="120" t="e">
        <f>VLOOKUP($AS520,'Anlage 1d'!$A:$M,4,FALSE)</f>
        <v>#N/A</v>
      </c>
      <c r="AP520" s="120" t="e">
        <f>VLOOKUP($AS520,'Anlage 1e'!$A:$M,4,FALSE)</f>
        <v>#N/A</v>
      </c>
      <c r="AQ520" s="120" t="e">
        <f>VLOOKUP($AS520,'Anlage 1e'!$A:$M,5,FALSE)</f>
        <v>#N/A</v>
      </c>
      <c r="AR520" s="120" t="e">
        <f>VLOOKUP($AS520,'FP Haupt'!$A:$M,5,FALSE)</f>
        <v>#N/A</v>
      </c>
      <c r="AS520" s="119" t="str">
        <f t="shared" si="16"/>
        <v/>
      </c>
      <c r="AV520" s="119" t="str">
        <f t="shared" si="17"/>
        <v>2</v>
      </c>
      <c r="AW520" s="119">
        <f t="shared" si="18"/>
        <v>1</v>
      </c>
      <c r="AX520" s="119" t="e">
        <f t="shared" si="19"/>
        <v>#N/A</v>
      </c>
      <c r="AY520" s="120" t="e">
        <f>VLOOKUP($BC520,'FP Haupt'!$A:$M,9,FALSE)</f>
        <v>#N/A</v>
      </c>
      <c r="AZ520" s="120" t="e">
        <f>VLOOKUP($BC520,'Anlage 1d'!$A:$M,8,FALSE)</f>
        <v>#N/A</v>
      </c>
      <c r="BA520" s="120" t="e">
        <f>VLOOKUP($BC520,'Anlage 1e'!$A:$M,10,FALSE)</f>
        <v>#N/A</v>
      </c>
      <c r="BB520" s="120" t="e">
        <f>VLOOKUP($BC520,'FP Beleg'!$A:$M,10,FALSE)</f>
        <v>#N/A</v>
      </c>
      <c r="BC520" s="119" t="str">
        <f t="shared" si="20"/>
        <v/>
      </c>
      <c r="BF520" s="119" t="str">
        <f t="shared" si="21"/>
        <v>2</v>
      </c>
      <c r="BG520" s="119">
        <f t="shared" si="22"/>
        <v>1</v>
      </c>
      <c r="BH520" s="119" t="e">
        <f t="shared" si="23"/>
        <v>#N/A</v>
      </c>
      <c r="BI520" s="120" t="e">
        <f>VLOOKUP($BM520,'FP Haupt'!$A:$M,12,FALSE)</f>
        <v>#N/A</v>
      </c>
      <c r="BJ520" s="120" t="e">
        <f>VLOOKUP($BM520,'Anlage 1d'!$A:$M,11,FALSE)</f>
        <v>#N/A</v>
      </c>
      <c r="BK520" s="120" t="e">
        <f>VLOOKUP($BM520,'Anlage 1e'!$A:$M,13,FALSE)</f>
        <v>#N/A</v>
      </c>
      <c r="BL520" s="120" t="e">
        <f>VLOOKUP($BM520,'FP Beleg'!$A:$M,13,FALSE)</f>
        <v>#N/A</v>
      </c>
      <c r="BM520" s="119" t="str">
        <f t="shared" si="24"/>
        <v/>
      </c>
      <c r="BP520" s="119" t="str">
        <f t="shared" si="25"/>
        <v>2</v>
      </c>
      <c r="BQ520" s="119">
        <f t="shared" si="26"/>
        <v>1</v>
      </c>
      <c r="BR520" s="119" t="e">
        <f t="shared" si="27"/>
        <v>#N/A</v>
      </c>
      <c r="BS520" s="120" t="e">
        <f>VLOOKUP($BW520,'FP Haupt'!$A:$M,12,FALSE)</f>
        <v>#N/A</v>
      </c>
      <c r="BT520" s="120" t="e">
        <f>VLOOKUP($BW520,'Anlage 1d'!$A:$M,11,FALSE)</f>
        <v>#N/A</v>
      </c>
      <c r="BU520" s="120" t="e">
        <f>VLOOKUP($BW520,'Anlage 1e'!$A:$M,13,FALSE)</f>
        <v>#N/A</v>
      </c>
      <c r="BV520" s="120" t="e">
        <f>VLOOKUP($BW520,'FP Beleg'!$A:$M,13,FALSE)</f>
        <v>#N/A</v>
      </c>
      <c r="BW520" s="119" t="str">
        <f t="shared" si="28"/>
        <v/>
      </c>
      <c r="BZ520" s="119" t="str">
        <f t="shared" si="29"/>
        <v>2</v>
      </c>
      <c r="CA520" s="119">
        <f t="shared" si="30"/>
        <v>1</v>
      </c>
      <c r="CB520" s="119" t="e">
        <f t="shared" si="31"/>
        <v>#N/A</v>
      </c>
      <c r="CC520" s="120" t="e">
        <f>VLOOKUP($CG520,'FP Haupt'!$A:$M,11,FALSE)</f>
        <v>#N/A</v>
      </c>
      <c r="CD520" s="120" t="e">
        <f>VLOOKUP($CG520,'Anlage 1d'!$A:$M,10,FALSE)</f>
        <v>#N/A</v>
      </c>
      <c r="CE520" s="120" t="e">
        <f>VLOOKUP($CG520,'Anlage 1e'!$A:$M,12,FALSE)</f>
        <v>#N/A</v>
      </c>
      <c r="CF520" s="120" t="e">
        <f>VLOOKUP($CG520,'FP Beleg'!$A:$M,12,FALSE)</f>
        <v>#N/A</v>
      </c>
      <c r="CG520" s="119" t="str">
        <f t="shared" si="32"/>
        <v/>
      </c>
      <c r="CJ520" s="119" t="str">
        <f t="shared" si="76"/>
        <v>2</v>
      </c>
      <c r="CK520" s="119">
        <f t="shared" si="80"/>
        <v>1</v>
      </c>
      <c r="CL520" s="119" t="e">
        <f t="shared" si="81"/>
        <v>#N/A</v>
      </c>
      <c r="CM520" s="120" t="e">
        <f>VLOOKUP($CQ520,'FP Haupt'!$A:$O,15,FALSE)</f>
        <v>#N/A</v>
      </c>
      <c r="CN520" s="120" t="e">
        <f>VLOOKUP($CQ520,'Anlage 1d'!$A:$O,15,FALSE)</f>
        <v>#N/A</v>
      </c>
      <c r="CO520" s="120" t="e">
        <f>VLOOKUP($CQ520,'Anlage 1e'!$A:$Q,17,FALSE)</f>
        <v>#N/A</v>
      </c>
      <c r="CP520" s="120" t="e">
        <f>VLOOKUP($CQ520,'FP Beleg'!$A:$P,16,FALSE)</f>
        <v>#N/A</v>
      </c>
      <c r="CQ520" s="119" t="str">
        <f t="shared" si="77"/>
        <v/>
      </c>
    </row>
    <row r="521" spans="1:95" x14ac:dyDescent="0.2">
      <c r="A521" s="111"/>
      <c r="B521" s="112" t="str">
        <f>IF(A521="","",IF(ISERROR(VLOOKUP(MID(A521,1,4),'FP Haupt'!$A:$M,4,FALSE)),"keine DRG gemäß FPV",VLOOKUP(MID(A521,1,4),'FP Haupt'!$A:$M,4,FALSE)))</f>
        <v/>
      </c>
      <c r="C521" s="113">
        <f t="shared" si="39"/>
        <v>0</v>
      </c>
      <c r="D521" s="114" t="str">
        <f t="shared" si="1"/>
        <v/>
      </c>
      <c r="E521" s="114" t="str">
        <f t="shared" si="2"/>
        <v/>
      </c>
      <c r="F521" s="115"/>
      <c r="G521" s="115"/>
      <c r="H521" s="116" t="str">
        <f t="shared" si="3"/>
        <v/>
      </c>
      <c r="I521" s="117">
        <f t="shared" si="4"/>
        <v>0</v>
      </c>
      <c r="J521" s="115"/>
      <c r="K521" s="115"/>
      <c r="L521" s="116" t="str">
        <f t="shared" si="5"/>
        <v/>
      </c>
      <c r="M521" s="114">
        <f t="shared" si="6"/>
        <v>0</v>
      </c>
      <c r="N521" s="115"/>
      <c r="O521" s="115"/>
      <c r="P521" s="116" t="str">
        <f t="shared" si="7"/>
        <v/>
      </c>
      <c r="Q521" s="114">
        <f t="shared" si="8"/>
        <v>0</v>
      </c>
      <c r="R521" s="115"/>
      <c r="S521" s="115"/>
      <c r="T521" s="116" t="str">
        <f t="shared" si="9"/>
        <v/>
      </c>
      <c r="U521" s="114">
        <f t="shared" si="10"/>
        <v>0</v>
      </c>
      <c r="V521" s="115"/>
      <c r="W521" s="115"/>
      <c r="X521" s="116" t="str">
        <f t="shared" si="11"/>
        <v/>
      </c>
      <c r="Y521" s="117">
        <f t="shared" si="12"/>
        <v>0</v>
      </c>
      <c r="Z521" s="115"/>
      <c r="AA521" s="602" t="str">
        <f t="shared" si="78"/>
        <v/>
      </c>
      <c r="AB521" s="603">
        <f t="shared" si="79"/>
        <v>0</v>
      </c>
      <c r="AC521" s="118"/>
      <c r="AG521" s="119" t="str">
        <f t="shared" si="13"/>
        <v>Z</v>
      </c>
      <c r="AH521" s="119">
        <f t="shared" si="14"/>
        <v>9</v>
      </c>
      <c r="AI521" s="119" t="e">
        <f t="shared" si="15"/>
        <v>#N/A</v>
      </c>
      <c r="AJ521" s="120" t="e">
        <f>VLOOKUP($AS521,'FP Haupt'!$A:$M,6,FALSE)</f>
        <v>#N/A</v>
      </c>
      <c r="AK521" s="120" t="e">
        <f>VLOOKUP($AS521,'FP Beleg'!$A:$M,4,FALSE)</f>
        <v>#N/A</v>
      </c>
      <c r="AL521" s="120" t="e">
        <f>VLOOKUP($AS521,'FP Beleg'!$A:$M,5,FALSE)</f>
        <v>#N/A</v>
      </c>
      <c r="AM521" s="120" t="e">
        <f>VLOOKUP($AS521,'FP Beleg'!$A:$M,6,FALSE)</f>
        <v>#N/A</v>
      </c>
      <c r="AN521" s="120" t="e">
        <f>VLOOKUP($AS521,'FP Beleg'!$A:$M,7,FALSE)</f>
        <v>#N/A</v>
      </c>
      <c r="AO521" s="120" t="e">
        <f>VLOOKUP($AS521,'Anlage 1d'!$A:$M,4,FALSE)</f>
        <v>#N/A</v>
      </c>
      <c r="AP521" s="120" t="e">
        <f>VLOOKUP($AS521,'Anlage 1e'!$A:$M,4,FALSE)</f>
        <v>#N/A</v>
      </c>
      <c r="AQ521" s="120" t="e">
        <f>VLOOKUP($AS521,'Anlage 1e'!$A:$M,5,FALSE)</f>
        <v>#N/A</v>
      </c>
      <c r="AR521" s="120" t="e">
        <f>VLOOKUP($AS521,'FP Haupt'!$A:$M,5,FALSE)</f>
        <v>#N/A</v>
      </c>
      <c r="AS521" s="119" t="str">
        <f t="shared" si="16"/>
        <v/>
      </c>
      <c r="AV521" s="119" t="str">
        <f t="shared" si="17"/>
        <v>2</v>
      </c>
      <c r="AW521" s="119">
        <f t="shared" si="18"/>
        <v>1</v>
      </c>
      <c r="AX521" s="119" t="e">
        <f t="shared" si="19"/>
        <v>#N/A</v>
      </c>
      <c r="AY521" s="120" t="e">
        <f>VLOOKUP($BC521,'FP Haupt'!$A:$M,9,FALSE)</f>
        <v>#N/A</v>
      </c>
      <c r="AZ521" s="120" t="e">
        <f>VLOOKUP($BC521,'Anlage 1d'!$A:$M,8,FALSE)</f>
        <v>#N/A</v>
      </c>
      <c r="BA521" s="120" t="e">
        <f>VLOOKUP($BC521,'Anlage 1e'!$A:$M,10,FALSE)</f>
        <v>#N/A</v>
      </c>
      <c r="BB521" s="120" t="e">
        <f>VLOOKUP($BC521,'FP Beleg'!$A:$M,10,FALSE)</f>
        <v>#N/A</v>
      </c>
      <c r="BC521" s="119" t="str">
        <f t="shared" si="20"/>
        <v/>
      </c>
      <c r="BF521" s="119" t="str">
        <f t="shared" si="21"/>
        <v>2</v>
      </c>
      <c r="BG521" s="119">
        <f t="shared" si="22"/>
        <v>1</v>
      </c>
      <c r="BH521" s="119" t="e">
        <f t="shared" si="23"/>
        <v>#N/A</v>
      </c>
      <c r="BI521" s="120" t="e">
        <f>VLOOKUP($BM521,'FP Haupt'!$A:$M,12,FALSE)</f>
        <v>#N/A</v>
      </c>
      <c r="BJ521" s="120" t="e">
        <f>VLOOKUP($BM521,'Anlage 1d'!$A:$M,11,FALSE)</f>
        <v>#N/A</v>
      </c>
      <c r="BK521" s="120" t="e">
        <f>VLOOKUP($BM521,'Anlage 1e'!$A:$M,13,FALSE)</f>
        <v>#N/A</v>
      </c>
      <c r="BL521" s="120" t="e">
        <f>VLOOKUP($BM521,'FP Beleg'!$A:$M,13,FALSE)</f>
        <v>#N/A</v>
      </c>
      <c r="BM521" s="119" t="str">
        <f t="shared" si="24"/>
        <v/>
      </c>
      <c r="BP521" s="119" t="str">
        <f t="shared" si="25"/>
        <v>2</v>
      </c>
      <c r="BQ521" s="119">
        <f t="shared" si="26"/>
        <v>1</v>
      </c>
      <c r="BR521" s="119" t="e">
        <f t="shared" si="27"/>
        <v>#N/A</v>
      </c>
      <c r="BS521" s="120" t="e">
        <f>VLOOKUP($BW521,'FP Haupt'!$A:$M,12,FALSE)</f>
        <v>#N/A</v>
      </c>
      <c r="BT521" s="120" t="e">
        <f>VLOOKUP($BW521,'Anlage 1d'!$A:$M,11,FALSE)</f>
        <v>#N/A</v>
      </c>
      <c r="BU521" s="120" t="e">
        <f>VLOOKUP($BW521,'Anlage 1e'!$A:$M,13,FALSE)</f>
        <v>#N/A</v>
      </c>
      <c r="BV521" s="120" t="e">
        <f>VLOOKUP($BW521,'FP Beleg'!$A:$M,13,FALSE)</f>
        <v>#N/A</v>
      </c>
      <c r="BW521" s="119" t="str">
        <f t="shared" si="28"/>
        <v/>
      </c>
      <c r="BZ521" s="119" t="str">
        <f t="shared" si="29"/>
        <v>2</v>
      </c>
      <c r="CA521" s="119">
        <f t="shared" si="30"/>
        <v>1</v>
      </c>
      <c r="CB521" s="119" t="e">
        <f t="shared" si="31"/>
        <v>#N/A</v>
      </c>
      <c r="CC521" s="120" t="e">
        <f>VLOOKUP($CG521,'FP Haupt'!$A:$M,11,FALSE)</f>
        <v>#N/A</v>
      </c>
      <c r="CD521" s="120" t="e">
        <f>VLOOKUP($CG521,'Anlage 1d'!$A:$M,10,FALSE)</f>
        <v>#N/A</v>
      </c>
      <c r="CE521" s="120" t="e">
        <f>VLOOKUP($CG521,'Anlage 1e'!$A:$M,12,FALSE)</f>
        <v>#N/A</v>
      </c>
      <c r="CF521" s="120" t="e">
        <f>VLOOKUP($CG521,'FP Beleg'!$A:$M,12,FALSE)</f>
        <v>#N/A</v>
      </c>
      <c r="CG521" s="119" t="str">
        <f t="shared" si="32"/>
        <v/>
      </c>
      <c r="CJ521" s="119" t="str">
        <f t="shared" si="76"/>
        <v>2</v>
      </c>
      <c r="CK521" s="119">
        <f t="shared" si="80"/>
        <v>1</v>
      </c>
      <c r="CL521" s="119" t="e">
        <f t="shared" si="81"/>
        <v>#N/A</v>
      </c>
      <c r="CM521" s="120" t="e">
        <f>VLOOKUP($CQ521,'FP Haupt'!$A:$O,15,FALSE)</f>
        <v>#N/A</v>
      </c>
      <c r="CN521" s="120" t="e">
        <f>VLOOKUP($CQ521,'Anlage 1d'!$A:$O,15,FALSE)</f>
        <v>#N/A</v>
      </c>
      <c r="CO521" s="120" t="e">
        <f>VLOOKUP($CQ521,'Anlage 1e'!$A:$Q,17,FALSE)</f>
        <v>#N/A</v>
      </c>
      <c r="CP521" s="120" t="e">
        <f>VLOOKUP($CQ521,'FP Beleg'!$A:$P,16,FALSE)</f>
        <v>#N/A</v>
      </c>
      <c r="CQ521" s="119" t="str">
        <f t="shared" si="77"/>
        <v/>
      </c>
    </row>
    <row r="522" spans="1:95" x14ac:dyDescent="0.2">
      <c r="A522" s="111"/>
      <c r="B522" s="112" t="str">
        <f>IF(A522="","",IF(ISERROR(VLOOKUP(MID(A522,1,4),'FP Haupt'!$A:$M,4,FALSE)),"keine DRG gemäß FPV",VLOOKUP(MID(A522,1,4),'FP Haupt'!$A:$M,4,FALSE)))</f>
        <v/>
      </c>
      <c r="C522" s="113">
        <f t="shared" si="39"/>
        <v>0</v>
      </c>
      <c r="D522" s="114" t="str">
        <f t="shared" si="1"/>
        <v/>
      </c>
      <c r="E522" s="114" t="str">
        <f t="shared" si="2"/>
        <v/>
      </c>
      <c r="F522" s="115"/>
      <c r="G522" s="115"/>
      <c r="H522" s="116" t="str">
        <f t="shared" si="3"/>
        <v/>
      </c>
      <c r="I522" s="117">
        <f t="shared" si="4"/>
        <v>0</v>
      </c>
      <c r="J522" s="115"/>
      <c r="K522" s="115"/>
      <c r="L522" s="116" t="str">
        <f t="shared" si="5"/>
        <v/>
      </c>
      <c r="M522" s="114">
        <f t="shared" si="6"/>
        <v>0</v>
      </c>
      <c r="N522" s="115"/>
      <c r="O522" s="115"/>
      <c r="P522" s="116" t="str">
        <f t="shared" si="7"/>
        <v/>
      </c>
      <c r="Q522" s="114">
        <f t="shared" si="8"/>
        <v>0</v>
      </c>
      <c r="R522" s="115"/>
      <c r="S522" s="115"/>
      <c r="T522" s="116" t="str">
        <f t="shared" si="9"/>
        <v/>
      </c>
      <c r="U522" s="114">
        <f t="shared" si="10"/>
        <v>0</v>
      </c>
      <c r="V522" s="115"/>
      <c r="W522" s="115"/>
      <c r="X522" s="116" t="str">
        <f t="shared" si="11"/>
        <v/>
      </c>
      <c r="Y522" s="117">
        <f t="shared" si="12"/>
        <v>0</v>
      </c>
      <c r="Z522" s="115"/>
      <c r="AA522" s="602" t="str">
        <f t="shared" si="78"/>
        <v/>
      </c>
      <c r="AB522" s="603">
        <f t="shared" si="79"/>
        <v>0</v>
      </c>
      <c r="AC522" s="118"/>
      <c r="AG522" s="119" t="str">
        <f t="shared" si="13"/>
        <v>Z</v>
      </c>
      <c r="AH522" s="119">
        <f t="shared" si="14"/>
        <v>9</v>
      </c>
      <c r="AI522" s="119" t="e">
        <f t="shared" si="15"/>
        <v>#N/A</v>
      </c>
      <c r="AJ522" s="120" t="e">
        <f>VLOOKUP($AS522,'FP Haupt'!$A:$M,6,FALSE)</f>
        <v>#N/A</v>
      </c>
      <c r="AK522" s="120" t="e">
        <f>VLOOKUP($AS522,'FP Beleg'!$A:$M,4,FALSE)</f>
        <v>#N/A</v>
      </c>
      <c r="AL522" s="120" t="e">
        <f>VLOOKUP($AS522,'FP Beleg'!$A:$M,5,FALSE)</f>
        <v>#N/A</v>
      </c>
      <c r="AM522" s="120" t="e">
        <f>VLOOKUP($AS522,'FP Beleg'!$A:$M,6,FALSE)</f>
        <v>#N/A</v>
      </c>
      <c r="AN522" s="120" t="e">
        <f>VLOOKUP($AS522,'FP Beleg'!$A:$M,7,FALSE)</f>
        <v>#N/A</v>
      </c>
      <c r="AO522" s="120" t="e">
        <f>VLOOKUP($AS522,'Anlage 1d'!$A:$M,4,FALSE)</f>
        <v>#N/A</v>
      </c>
      <c r="AP522" s="120" t="e">
        <f>VLOOKUP($AS522,'Anlage 1e'!$A:$M,4,FALSE)</f>
        <v>#N/A</v>
      </c>
      <c r="AQ522" s="120" t="e">
        <f>VLOOKUP($AS522,'Anlage 1e'!$A:$M,5,FALSE)</f>
        <v>#N/A</v>
      </c>
      <c r="AR522" s="120" t="e">
        <f>VLOOKUP($AS522,'FP Haupt'!$A:$M,5,FALSE)</f>
        <v>#N/A</v>
      </c>
      <c r="AS522" s="119" t="str">
        <f t="shared" si="16"/>
        <v/>
      </c>
      <c r="AV522" s="119" t="str">
        <f t="shared" si="17"/>
        <v>2</v>
      </c>
      <c r="AW522" s="119">
        <f t="shared" si="18"/>
        <v>1</v>
      </c>
      <c r="AX522" s="119" t="e">
        <f t="shared" si="19"/>
        <v>#N/A</v>
      </c>
      <c r="AY522" s="120" t="e">
        <f>VLOOKUP($BC522,'FP Haupt'!$A:$M,9,FALSE)</f>
        <v>#N/A</v>
      </c>
      <c r="AZ522" s="120" t="e">
        <f>VLOOKUP($BC522,'Anlage 1d'!$A:$M,8,FALSE)</f>
        <v>#N/A</v>
      </c>
      <c r="BA522" s="120" t="e">
        <f>VLOOKUP($BC522,'Anlage 1e'!$A:$M,10,FALSE)</f>
        <v>#N/A</v>
      </c>
      <c r="BB522" s="120" t="e">
        <f>VLOOKUP($BC522,'FP Beleg'!$A:$M,10,FALSE)</f>
        <v>#N/A</v>
      </c>
      <c r="BC522" s="119" t="str">
        <f t="shared" si="20"/>
        <v/>
      </c>
      <c r="BF522" s="119" t="str">
        <f t="shared" si="21"/>
        <v>2</v>
      </c>
      <c r="BG522" s="119">
        <f t="shared" si="22"/>
        <v>1</v>
      </c>
      <c r="BH522" s="119" t="e">
        <f t="shared" si="23"/>
        <v>#N/A</v>
      </c>
      <c r="BI522" s="120" t="e">
        <f>VLOOKUP($BM522,'FP Haupt'!$A:$M,12,FALSE)</f>
        <v>#N/A</v>
      </c>
      <c r="BJ522" s="120" t="e">
        <f>VLOOKUP($BM522,'Anlage 1d'!$A:$M,11,FALSE)</f>
        <v>#N/A</v>
      </c>
      <c r="BK522" s="120" t="e">
        <f>VLOOKUP($BM522,'Anlage 1e'!$A:$M,13,FALSE)</f>
        <v>#N/A</v>
      </c>
      <c r="BL522" s="120" t="e">
        <f>VLOOKUP($BM522,'FP Beleg'!$A:$M,13,FALSE)</f>
        <v>#N/A</v>
      </c>
      <c r="BM522" s="119" t="str">
        <f t="shared" si="24"/>
        <v/>
      </c>
      <c r="BP522" s="119" t="str">
        <f t="shared" si="25"/>
        <v>2</v>
      </c>
      <c r="BQ522" s="119">
        <f t="shared" si="26"/>
        <v>1</v>
      </c>
      <c r="BR522" s="119" t="e">
        <f t="shared" si="27"/>
        <v>#N/A</v>
      </c>
      <c r="BS522" s="120" t="e">
        <f>VLOOKUP($BW522,'FP Haupt'!$A:$M,12,FALSE)</f>
        <v>#N/A</v>
      </c>
      <c r="BT522" s="120" t="e">
        <f>VLOOKUP($BW522,'Anlage 1d'!$A:$M,11,FALSE)</f>
        <v>#N/A</v>
      </c>
      <c r="BU522" s="120" t="e">
        <f>VLOOKUP($BW522,'Anlage 1e'!$A:$M,13,FALSE)</f>
        <v>#N/A</v>
      </c>
      <c r="BV522" s="120" t="e">
        <f>VLOOKUP($BW522,'FP Beleg'!$A:$M,13,FALSE)</f>
        <v>#N/A</v>
      </c>
      <c r="BW522" s="119" t="str">
        <f t="shared" si="28"/>
        <v/>
      </c>
      <c r="BZ522" s="119" t="str">
        <f t="shared" si="29"/>
        <v>2</v>
      </c>
      <c r="CA522" s="119">
        <f t="shared" si="30"/>
        <v>1</v>
      </c>
      <c r="CB522" s="119" t="e">
        <f t="shared" si="31"/>
        <v>#N/A</v>
      </c>
      <c r="CC522" s="120" t="e">
        <f>VLOOKUP($CG522,'FP Haupt'!$A:$M,11,FALSE)</f>
        <v>#N/A</v>
      </c>
      <c r="CD522" s="120" t="e">
        <f>VLOOKUP($CG522,'Anlage 1d'!$A:$M,10,FALSE)</f>
        <v>#N/A</v>
      </c>
      <c r="CE522" s="120" t="e">
        <f>VLOOKUP($CG522,'Anlage 1e'!$A:$M,12,FALSE)</f>
        <v>#N/A</v>
      </c>
      <c r="CF522" s="120" t="e">
        <f>VLOOKUP($CG522,'FP Beleg'!$A:$M,12,FALSE)</f>
        <v>#N/A</v>
      </c>
      <c r="CG522" s="119" t="str">
        <f t="shared" si="32"/>
        <v/>
      </c>
      <c r="CJ522" s="119" t="str">
        <f t="shared" si="76"/>
        <v>2</v>
      </c>
      <c r="CK522" s="119">
        <f t="shared" si="80"/>
        <v>1</v>
      </c>
      <c r="CL522" s="119" t="e">
        <f t="shared" si="81"/>
        <v>#N/A</v>
      </c>
      <c r="CM522" s="120" t="e">
        <f>VLOOKUP($CQ522,'FP Haupt'!$A:$O,15,FALSE)</f>
        <v>#N/A</v>
      </c>
      <c r="CN522" s="120" t="e">
        <f>VLOOKUP($CQ522,'Anlage 1d'!$A:$O,15,FALSE)</f>
        <v>#N/A</v>
      </c>
      <c r="CO522" s="120" t="e">
        <f>VLOOKUP($CQ522,'Anlage 1e'!$A:$Q,17,FALSE)</f>
        <v>#N/A</v>
      </c>
      <c r="CP522" s="120" t="e">
        <f>VLOOKUP($CQ522,'FP Beleg'!$A:$P,16,FALSE)</f>
        <v>#N/A</v>
      </c>
      <c r="CQ522" s="119" t="str">
        <f t="shared" si="77"/>
        <v/>
      </c>
    </row>
    <row r="523" spans="1:95" x14ac:dyDescent="0.2">
      <c r="A523" s="111"/>
      <c r="B523" s="112" t="str">
        <f>IF(A523="","",IF(ISERROR(VLOOKUP(MID(A523,1,4),'FP Haupt'!$A:$M,4,FALSE)),"keine DRG gemäß FPV",VLOOKUP(MID(A523,1,4),'FP Haupt'!$A:$M,4,FALSE)))</f>
        <v/>
      </c>
      <c r="C523" s="113">
        <f t="shared" si="39"/>
        <v>0</v>
      </c>
      <c r="D523" s="114" t="str">
        <f t="shared" si="1"/>
        <v/>
      </c>
      <c r="E523" s="114" t="str">
        <f t="shared" si="2"/>
        <v/>
      </c>
      <c r="F523" s="115"/>
      <c r="G523" s="115"/>
      <c r="H523" s="116" t="str">
        <f t="shared" si="3"/>
        <v/>
      </c>
      <c r="I523" s="117">
        <f t="shared" si="4"/>
        <v>0</v>
      </c>
      <c r="J523" s="115"/>
      <c r="K523" s="115"/>
      <c r="L523" s="116" t="str">
        <f t="shared" si="5"/>
        <v/>
      </c>
      <c r="M523" s="114">
        <f t="shared" si="6"/>
        <v>0</v>
      </c>
      <c r="N523" s="115"/>
      <c r="O523" s="115"/>
      <c r="P523" s="116" t="str">
        <f t="shared" si="7"/>
        <v/>
      </c>
      <c r="Q523" s="114">
        <f t="shared" si="8"/>
        <v>0</v>
      </c>
      <c r="R523" s="115"/>
      <c r="S523" s="115"/>
      <c r="T523" s="116" t="str">
        <f t="shared" si="9"/>
        <v/>
      </c>
      <c r="U523" s="114">
        <f t="shared" si="10"/>
        <v>0</v>
      </c>
      <c r="V523" s="115"/>
      <c r="W523" s="115"/>
      <c r="X523" s="116" t="str">
        <f t="shared" si="11"/>
        <v/>
      </c>
      <c r="Y523" s="117">
        <f t="shared" si="12"/>
        <v>0</v>
      </c>
      <c r="Z523" s="115"/>
      <c r="AA523" s="602" t="str">
        <f t="shared" si="78"/>
        <v/>
      </c>
      <c r="AB523" s="603">
        <f t="shared" si="79"/>
        <v>0</v>
      </c>
      <c r="AC523" s="118"/>
      <c r="AG523" s="119" t="str">
        <f t="shared" si="13"/>
        <v>Z</v>
      </c>
      <c r="AH523" s="119">
        <f t="shared" si="14"/>
        <v>9</v>
      </c>
      <c r="AI523" s="119" t="e">
        <f t="shared" si="15"/>
        <v>#N/A</v>
      </c>
      <c r="AJ523" s="120" t="e">
        <f>VLOOKUP($AS523,'FP Haupt'!$A:$M,6,FALSE)</f>
        <v>#N/A</v>
      </c>
      <c r="AK523" s="120" t="e">
        <f>VLOOKUP($AS523,'FP Beleg'!$A:$M,4,FALSE)</f>
        <v>#N/A</v>
      </c>
      <c r="AL523" s="120" t="e">
        <f>VLOOKUP($AS523,'FP Beleg'!$A:$M,5,FALSE)</f>
        <v>#N/A</v>
      </c>
      <c r="AM523" s="120" t="e">
        <f>VLOOKUP($AS523,'FP Beleg'!$A:$M,6,FALSE)</f>
        <v>#N/A</v>
      </c>
      <c r="AN523" s="120" t="e">
        <f>VLOOKUP($AS523,'FP Beleg'!$A:$M,7,FALSE)</f>
        <v>#N/A</v>
      </c>
      <c r="AO523" s="120" t="e">
        <f>VLOOKUP($AS523,'Anlage 1d'!$A:$M,4,FALSE)</f>
        <v>#N/A</v>
      </c>
      <c r="AP523" s="120" t="e">
        <f>VLOOKUP($AS523,'Anlage 1e'!$A:$M,4,FALSE)</f>
        <v>#N/A</v>
      </c>
      <c r="AQ523" s="120" t="e">
        <f>VLOOKUP($AS523,'Anlage 1e'!$A:$M,5,FALSE)</f>
        <v>#N/A</v>
      </c>
      <c r="AR523" s="120" t="e">
        <f>VLOOKUP($AS523,'FP Haupt'!$A:$M,5,FALSE)</f>
        <v>#N/A</v>
      </c>
      <c r="AS523" s="119" t="str">
        <f t="shared" si="16"/>
        <v/>
      </c>
      <c r="AV523" s="119" t="str">
        <f t="shared" si="17"/>
        <v>2</v>
      </c>
      <c r="AW523" s="119">
        <f t="shared" si="18"/>
        <v>1</v>
      </c>
      <c r="AX523" s="119" t="e">
        <f t="shared" si="19"/>
        <v>#N/A</v>
      </c>
      <c r="AY523" s="120" t="e">
        <f>VLOOKUP($BC523,'FP Haupt'!$A:$M,9,FALSE)</f>
        <v>#N/A</v>
      </c>
      <c r="AZ523" s="120" t="e">
        <f>VLOOKUP($BC523,'Anlage 1d'!$A:$M,8,FALSE)</f>
        <v>#N/A</v>
      </c>
      <c r="BA523" s="120" t="e">
        <f>VLOOKUP($BC523,'Anlage 1e'!$A:$M,10,FALSE)</f>
        <v>#N/A</v>
      </c>
      <c r="BB523" s="120" t="e">
        <f>VLOOKUP($BC523,'FP Beleg'!$A:$M,10,FALSE)</f>
        <v>#N/A</v>
      </c>
      <c r="BC523" s="119" t="str">
        <f t="shared" si="20"/>
        <v/>
      </c>
      <c r="BF523" s="119" t="str">
        <f t="shared" si="21"/>
        <v>2</v>
      </c>
      <c r="BG523" s="119">
        <f t="shared" si="22"/>
        <v>1</v>
      </c>
      <c r="BH523" s="119" t="e">
        <f t="shared" si="23"/>
        <v>#N/A</v>
      </c>
      <c r="BI523" s="120" t="e">
        <f>VLOOKUP($BM523,'FP Haupt'!$A:$M,12,FALSE)</f>
        <v>#N/A</v>
      </c>
      <c r="BJ523" s="120" t="e">
        <f>VLOOKUP($BM523,'Anlage 1d'!$A:$M,11,FALSE)</f>
        <v>#N/A</v>
      </c>
      <c r="BK523" s="120" t="e">
        <f>VLOOKUP($BM523,'Anlage 1e'!$A:$M,13,FALSE)</f>
        <v>#N/A</v>
      </c>
      <c r="BL523" s="120" t="e">
        <f>VLOOKUP($BM523,'FP Beleg'!$A:$M,13,FALSE)</f>
        <v>#N/A</v>
      </c>
      <c r="BM523" s="119" t="str">
        <f t="shared" si="24"/>
        <v/>
      </c>
      <c r="BP523" s="119" t="str">
        <f t="shared" si="25"/>
        <v>2</v>
      </c>
      <c r="BQ523" s="119">
        <f t="shared" si="26"/>
        <v>1</v>
      </c>
      <c r="BR523" s="119" t="e">
        <f t="shared" si="27"/>
        <v>#N/A</v>
      </c>
      <c r="BS523" s="120" t="e">
        <f>VLOOKUP($BW523,'FP Haupt'!$A:$M,12,FALSE)</f>
        <v>#N/A</v>
      </c>
      <c r="BT523" s="120" t="e">
        <f>VLOOKUP($BW523,'Anlage 1d'!$A:$M,11,FALSE)</f>
        <v>#N/A</v>
      </c>
      <c r="BU523" s="120" t="e">
        <f>VLOOKUP($BW523,'Anlage 1e'!$A:$M,13,FALSE)</f>
        <v>#N/A</v>
      </c>
      <c r="BV523" s="120" t="e">
        <f>VLOOKUP($BW523,'FP Beleg'!$A:$M,13,FALSE)</f>
        <v>#N/A</v>
      </c>
      <c r="BW523" s="119" t="str">
        <f t="shared" si="28"/>
        <v/>
      </c>
      <c r="BZ523" s="119" t="str">
        <f t="shared" si="29"/>
        <v>2</v>
      </c>
      <c r="CA523" s="119">
        <f t="shared" si="30"/>
        <v>1</v>
      </c>
      <c r="CB523" s="119" t="e">
        <f t="shared" si="31"/>
        <v>#N/A</v>
      </c>
      <c r="CC523" s="120" t="e">
        <f>VLOOKUP($CG523,'FP Haupt'!$A:$M,11,FALSE)</f>
        <v>#N/A</v>
      </c>
      <c r="CD523" s="120" t="e">
        <f>VLOOKUP($CG523,'Anlage 1d'!$A:$M,10,FALSE)</f>
        <v>#N/A</v>
      </c>
      <c r="CE523" s="120" t="e">
        <f>VLOOKUP($CG523,'Anlage 1e'!$A:$M,12,FALSE)</f>
        <v>#N/A</v>
      </c>
      <c r="CF523" s="120" t="e">
        <f>VLOOKUP($CG523,'FP Beleg'!$A:$M,12,FALSE)</f>
        <v>#N/A</v>
      </c>
      <c r="CG523" s="119" t="str">
        <f t="shared" si="32"/>
        <v/>
      </c>
      <c r="CJ523" s="119" t="str">
        <f t="shared" si="76"/>
        <v>2</v>
      </c>
      <c r="CK523" s="119">
        <f t="shared" si="80"/>
        <v>1</v>
      </c>
      <c r="CL523" s="119" t="e">
        <f t="shared" si="81"/>
        <v>#N/A</v>
      </c>
      <c r="CM523" s="120" t="e">
        <f>VLOOKUP($CQ523,'FP Haupt'!$A:$O,15,FALSE)</f>
        <v>#N/A</v>
      </c>
      <c r="CN523" s="120" t="e">
        <f>VLOOKUP($CQ523,'Anlage 1d'!$A:$O,15,FALSE)</f>
        <v>#N/A</v>
      </c>
      <c r="CO523" s="120" t="e">
        <f>VLOOKUP($CQ523,'Anlage 1e'!$A:$Q,17,FALSE)</f>
        <v>#N/A</v>
      </c>
      <c r="CP523" s="120" t="e">
        <f>VLOOKUP($CQ523,'FP Beleg'!$A:$P,16,FALSE)</f>
        <v>#N/A</v>
      </c>
      <c r="CQ523" s="119" t="str">
        <f t="shared" si="77"/>
        <v/>
      </c>
    </row>
    <row r="524" spans="1:95" x14ac:dyDescent="0.2">
      <c r="A524" s="111"/>
      <c r="B524" s="112" t="str">
        <f>IF(A524="","",IF(ISERROR(VLOOKUP(MID(A524,1,4),'FP Haupt'!$A:$M,4,FALSE)),"keine DRG gemäß FPV",VLOOKUP(MID(A524,1,4),'FP Haupt'!$A:$M,4,FALSE)))</f>
        <v/>
      </c>
      <c r="C524" s="113">
        <f t="shared" si="39"/>
        <v>0</v>
      </c>
      <c r="D524" s="114" t="str">
        <f t="shared" si="1"/>
        <v/>
      </c>
      <c r="E524" s="114" t="str">
        <f t="shared" si="2"/>
        <v/>
      </c>
      <c r="F524" s="115"/>
      <c r="G524" s="115"/>
      <c r="H524" s="116" t="str">
        <f t="shared" si="3"/>
        <v/>
      </c>
      <c r="I524" s="117">
        <f t="shared" si="4"/>
        <v>0</v>
      </c>
      <c r="J524" s="115"/>
      <c r="K524" s="115"/>
      <c r="L524" s="116" t="str">
        <f t="shared" si="5"/>
        <v/>
      </c>
      <c r="M524" s="114">
        <f t="shared" si="6"/>
        <v>0</v>
      </c>
      <c r="N524" s="115"/>
      <c r="O524" s="115"/>
      <c r="P524" s="116" t="str">
        <f t="shared" si="7"/>
        <v/>
      </c>
      <c r="Q524" s="114">
        <f t="shared" si="8"/>
        <v>0</v>
      </c>
      <c r="R524" s="115"/>
      <c r="S524" s="115"/>
      <c r="T524" s="116" t="str">
        <f t="shared" si="9"/>
        <v/>
      </c>
      <c r="U524" s="114">
        <f t="shared" si="10"/>
        <v>0</v>
      </c>
      <c r="V524" s="115"/>
      <c r="W524" s="115"/>
      <c r="X524" s="116" t="str">
        <f t="shared" si="11"/>
        <v/>
      </c>
      <c r="Y524" s="117">
        <f t="shared" si="12"/>
        <v>0</v>
      </c>
      <c r="Z524" s="115"/>
      <c r="AA524" s="602" t="str">
        <f t="shared" si="78"/>
        <v/>
      </c>
      <c r="AB524" s="603">
        <f t="shared" si="79"/>
        <v>0</v>
      </c>
      <c r="AC524" s="118"/>
      <c r="AG524" s="119" t="str">
        <f t="shared" si="13"/>
        <v>Z</v>
      </c>
      <c r="AH524" s="119">
        <f t="shared" si="14"/>
        <v>9</v>
      </c>
      <c r="AI524" s="119" t="e">
        <f t="shared" si="15"/>
        <v>#N/A</v>
      </c>
      <c r="AJ524" s="120" t="e">
        <f>VLOOKUP($AS524,'FP Haupt'!$A:$M,6,FALSE)</f>
        <v>#N/A</v>
      </c>
      <c r="AK524" s="120" t="e">
        <f>VLOOKUP($AS524,'FP Beleg'!$A:$M,4,FALSE)</f>
        <v>#N/A</v>
      </c>
      <c r="AL524" s="120" t="e">
        <f>VLOOKUP($AS524,'FP Beleg'!$A:$M,5,FALSE)</f>
        <v>#N/A</v>
      </c>
      <c r="AM524" s="120" t="e">
        <f>VLOOKUP($AS524,'FP Beleg'!$A:$M,6,FALSE)</f>
        <v>#N/A</v>
      </c>
      <c r="AN524" s="120" t="e">
        <f>VLOOKUP($AS524,'FP Beleg'!$A:$M,7,FALSE)</f>
        <v>#N/A</v>
      </c>
      <c r="AO524" s="120" t="e">
        <f>VLOOKUP($AS524,'Anlage 1d'!$A:$M,4,FALSE)</f>
        <v>#N/A</v>
      </c>
      <c r="AP524" s="120" t="e">
        <f>VLOOKUP($AS524,'Anlage 1e'!$A:$M,4,FALSE)</f>
        <v>#N/A</v>
      </c>
      <c r="AQ524" s="120" t="e">
        <f>VLOOKUP($AS524,'Anlage 1e'!$A:$M,5,FALSE)</f>
        <v>#N/A</v>
      </c>
      <c r="AR524" s="120" t="e">
        <f>VLOOKUP($AS524,'FP Haupt'!$A:$M,5,FALSE)</f>
        <v>#N/A</v>
      </c>
      <c r="AS524" s="119" t="str">
        <f t="shared" si="16"/>
        <v/>
      </c>
      <c r="AV524" s="119" t="str">
        <f t="shared" si="17"/>
        <v>2</v>
      </c>
      <c r="AW524" s="119">
        <f t="shared" si="18"/>
        <v>1</v>
      </c>
      <c r="AX524" s="119" t="e">
        <f t="shared" si="19"/>
        <v>#N/A</v>
      </c>
      <c r="AY524" s="120" t="e">
        <f>VLOOKUP($BC524,'FP Haupt'!$A:$M,9,FALSE)</f>
        <v>#N/A</v>
      </c>
      <c r="AZ524" s="120" t="e">
        <f>VLOOKUP($BC524,'Anlage 1d'!$A:$M,8,FALSE)</f>
        <v>#N/A</v>
      </c>
      <c r="BA524" s="120" t="e">
        <f>VLOOKUP($BC524,'Anlage 1e'!$A:$M,10,FALSE)</f>
        <v>#N/A</v>
      </c>
      <c r="BB524" s="120" t="e">
        <f>VLOOKUP($BC524,'FP Beleg'!$A:$M,10,FALSE)</f>
        <v>#N/A</v>
      </c>
      <c r="BC524" s="119" t="str">
        <f t="shared" si="20"/>
        <v/>
      </c>
      <c r="BF524" s="119" t="str">
        <f t="shared" si="21"/>
        <v>2</v>
      </c>
      <c r="BG524" s="119">
        <f t="shared" si="22"/>
        <v>1</v>
      </c>
      <c r="BH524" s="119" t="e">
        <f t="shared" si="23"/>
        <v>#N/A</v>
      </c>
      <c r="BI524" s="120" t="e">
        <f>VLOOKUP($BM524,'FP Haupt'!$A:$M,12,FALSE)</f>
        <v>#N/A</v>
      </c>
      <c r="BJ524" s="120" t="e">
        <f>VLOOKUP($BM524,'Anlage 1d'!$A:$M,11,FALSE)</f>
        <v>#N/A</v>
      </c>
      <c r="BK524" s="120" t="e">
        <f>VLOOKUP($BM524,'Anlage 1e'!$A:$M,13,FALSE)</f>
        <v>#N/A</v>
      </c>
      <c r="BL524" s="120" t="e">
        <f>VLOOKUP($BM524,'FP Beleg'!$A:$M,13,FALSE)</f>
        <v>#N/A</v>
      </c>
      <c r="BM524" s="119" t="str">
        <f t="shared" si="24"/>
        <v/>
      </c>
      <c r="BP524" s="119" t="str">
        <f t="shared" si="25"/>
        <v>2</v>
      </c>
      <c r="BQ524" s="119">
        <f t="shared" si="26"/>
        <v>1</v>
      </c>
      <c r="BR524" s="119" t="e">
        <f t="shared" si="27"/>
        <v>#N/A</v>
      </c>
      <c r="BS524" s="120" t="e">
        <f>VLOOKUP($BW524,'FP Haupt'!$A:$M,12,FALSE)</f>
        <v>#N/A</v>
      </c>
      <c r="BT524" s="120" t="e">
        <f>VLOOKUP($BW524,'Anlage 1d'!$A:$M,11,FALSE)</f>
        <v>#N/A</v>
      </c>
      <c r="BU524" s="120" t="e">
        <f>VLOOKUP($BW524,'Anlage 1e'!$A:$M,13,FALSE)</f>
        <v>#N/A</v>
      </c>
      <c r="BV524" s="120" t="e">
        <f>VLOOKUP($BW524,'FP Beleg'!$A:$M,13,FALSE)</f>
        <v>#N/A</v>
      </c>
      <c r="BW524" s="119" t="str">
        <f t="shared" si="28"/>
        <v/>
      </c>
      <c r="BZ524" s="119" t="str">
        <f t="shared" si="29"/>
        <v>2</v>
      </c>
      <c r="CA524" s="119">
        <f t="shared" si="30"/>
        <v>1</v>
      </c>
      <c r="CB524" s="119" t="e">
        <f t="shared" si="31"/>
        <v>#N/A</v>
      </c>
      <c r="CC524" s="120" t="e">
        <f>VLOOKUP($CG524,'FP Haupt'!$A:$M,11,FALSE)</f>
        <v>#N/A</v>
      </c>
      <c r="CD524" s="120" t="e">
        <f>VLOOKUP($CG524,'Anlage 1d'!$A:$M,10,FALSE)</f>
        <v>#N/A</v>
      </c>
      <c r="CE524" s="120" t="e">
        <f>VLOOKUP($CG524,'Anlage 1e'!$A:$M,12,FALSE)</f>
        <v>#N/A</v>
      </c>
      <c r="CF524" s="120" t="e">
        <f>VLOOKUP($CG524,'FP Beleg'!$A:$M,12,FALSE)</f>
        <v>#N/A</v>
      </c>
      <c r="CG524" s="119" t="str">
        <f t="shared" si="32"/>
        <v/>
      </c>
      <c r="CJ524" s="119" t="str">
        <f t="shared" si="76"/>
        <v>2</v>
      </c>
      <c r="CK524" s="119">
        <f t="shared" si="80"/>
        <v>1</v>
      </c>
      <c r="CL524" s="119" t="e">
        <f t="shared" si="81"/>
        <v>#N/A</v>
      </c>
      <c r="CM524" s="120" t="e">
        <f>VLOOKUP($CQ524,'FP Haupt'!$A:$O,15,FALSE)</f>
        <v>#N/A</v>
      </c>
      <c r="CN524" s="120" t="e">
        <f>VLOOKUP($CQ524,'Anlage 1d'!$A:$O,15,FALSE)</f>
        <v>#N/A</v>
      </c>
      <c r="CO524" s="120" t="e">
        <f>VLOOKUP($CQ524,'Anlage 1e'!$A:$Q,17,FALSE)</f>
        <v>#N/A</v>
      </c>
      <c r="CP524" s="120" t="e">
        <f>VLOOKUP($CQ524,'FP Beleg'!$A:$P,16,FALSE)</f>
        <v>#N/A</v>
      </c>
      <c r="CQ524" s="119" t="str">
        <f t="shared" si="77"/>
        <v/>
      </c>
    </row>
    <row r="525" spans="1:95" x14ac:dyDescent="0.2">
      <c r="A525" s="111"/>
      <c r="B525" s="112" t="str">
        <f>IF(A525="","",IF(ISERROR(VLOOKUP(MID(A525,1,4),'FP Haupt'!$A:$M,4,FALSE)),"keine DRG gemäß FPV",VLOOKUP(MID(A525,1,4),'FP Haupt'!$A:$M,4,FALSE)))</f>
        <v/>
      </c>
      <c r="C525" s="113">
        <f t="shared" si="39"/>
        <v>0</v>
      </c>
      <c r="D525" s="114" t="str">
        <f t="shared" si="1"/>
        <v/>
      </c>
      <c r="E525" s="114" t="str">
        <f t="shared" si="2"/>
        <v/>
      </c>
      <c r="F525" s="115"/>
      <c r="G525" s="115"/>
      <c r="H525" s="116" t="str">
        <f t="shared" si="3"/>
        <v/>
      </c>
      <c r="I525" s="117">
        <f t="shared" si="4"/>
        <v>0</v>
      </c>
      <c r="J525" s="115"/>
      <c r="K525" s="115"/>
      <c r="L525" s="116" t="str">
        <f t="shared" si="5"/>
        <v/>
      </c>
      <c r="M525" s="114">
        <f t="shared" si="6"/>
        <v>0</v>
      </c>
      <c r="N525" s="115"/>
      <c r="O525" s="115"/>
      <c r="P525" s="116" t="str">
        <f t="shared" si="7"/>
        <v/>
      </c>
      <c r="Q525" s="114">
        <f t="shared" si="8"/>
        <v>0</v>
      </c>
      <c r="R525" s="115"/>
      <c r="S525" s="115"/>
      <c r="T525" s="116" t="str">
        <f t="shared" si="9"/>
        <v/>
      </c>
      <c r="U525" s="114">
        <f t="shared" si="10"/>
        <v>0</v>
      </c>
      <c r="V525" s="115"/>
      <c r="W525" s="115"/>
      <c r="X525" s="116" t="str">
        <f t="shared" si="11"/>
        <v/>
      </c>
      <c r="Y525" s="117">
        <f t="shared" si="12"/>
        <v>0</v>
      </c>
      <c r="Z525" s="115"/>
      <c r="AA525" s="602" t="str">
        <f t="shared" si="78"/>
        <v/>
      </c>
      <c r="AB525" s="603">
        <f t="shared" si="79"/>
        <v>0</v>
      </c>
      <c r="AC525" s="118"/>
      <c r="AG525" s="119" t="str">
        <f t="shared" si="13"/>
        <v>Z</v>
      </c>
      <c r="AH525" s="119">
        <f t="shared" si="14"/>
        <v>9</v>
      </c>
      <c r="AI525" s="119" t="e">
        <f t="shared" si="15"/>
        <v>#N/A</v>
      </c>
      <c r="AJ525" s="120" t="e">
        <f>VLOOKUP($AS525,'FP Haupt'!$A:$M,6,FALSE)</f>
        <v>#N/A</v>
      </c>
      <c r="AK525" s="120" t="e">
        <f>VLOOKUP($AS525,'FP Beleg'!$A:$M,4,FALSE)</f>
        <v>#N/A</v>
      </c>
      <c r="AL525" s="120" t="e">
        <f>VLOOKUP($AS525,'FP Beleg'!$A:$M,5,FALSE)</f>
        <v>#N/A</v>
      </c>
      <c r="AM525" s="120" t="e">
        <f>VLOOKUP($AS525,'FP Beleg'!$A:$M,6,FALSE)</f>
        <v>#N/A</v>
      </c>
      <c r="AN525" s="120" t="e">
        <f>VLOOKUP($AS525,'FP Beleg'!$A:$M,7,FALSE)</f>
        <v>#N/A</v>
      </c>
      <c r="AO525" s="120" t="e">
        <f>VLOOKUP($AS525,'Anlage 1d'!$A:$M,4,FALSE)</f>
        <v>#N/A</v>
      </c>
      <c r="AP525" s="120" t="e">
        <f>VLOOKUP($AS525,'Anlage 1e'!$A:$M,4,FALSE)</f>
        <v>#N/A</v>
      </c>
      <c r="AQ525" s="120" t="e">
        <f>VLOOKUP($AS525,'Anlage 1e'!$A:$M,5,FALSE)</f>
        <v>#N/A</v>
      </c>
      <c r="AR525" s="120" t="e">
        <f>VLOOKUP($AS525,'FP Haupt'!$A:$M,5,FALSE)</f>
        <v>#N/A</v>
      </c>
      <c r="AS525" s="119" t="str">
        <f t="shared" si="16"/>
        <v/>
      </c>
      <c r="AV525" s="119" t="str">
        <f t="shared" si="17"/>
        <v>2</v>
      </c>
      <c r="AW525" s="119">
        <f t="shared" si="18"/>
        <v>1</v>
      </c>
      <c r="AX525" s="119" t="e">
        <f t="shared" si="19"/>
        <v>#N/A</v>
      </c>
      <c r="AY525" s="120" t="e">
        <f>VLOOKUP($BC525,'FP Haupt'!$A:$M,9,FALSE)</f>
        <v>#N/A</v>
      </c>
      <c r="AZ525" s="120" t="e">
        <f>VLOOKUP($BC525,'Anlage 1d'!$A:$M,8,FALSE)</f>
        <v>#N/A</v>
      </c>
      <c r="BA525" s="120" t="e">
        <f>VLOOKUP($BC525,'Anlage 1e'!$A:$M,10,FALSE)</f>
        <v>#N/A</v>
      </c>
      <c r="BB525" s="120" t="e">
        <f>VLOOKUP($BC525,'FP Beleg'!$A:$M,10,FALSE)</f>
        <v>#N/A</v>
      </c>
      <c r="BC525" s="119" t="str">
        <f t="shared" si="20"/>
        <v/>
      </c>
      <c r="BF525" s="119" t="str">
        <f t="shared" si="21"/>
        <v>2</v>
      </c>
      <c r="BG525" s="119">
        <f t="shared" si="22"/>
        <v>1</v>
      </c>
      <c r="BH525" s="119" t="e">
        <f t="shared" si="23"/>
        <v>#N/A</v>
      </c>
      <c r="BI525" s="120" t="e">
        <f>VLOOKUP($BM525,'FP Haupt'!$A:$M,12,FALSE)</f>
        <v>#N/A</v>
      </c>
      <c r="BJ525" s="120" t="e">
        <f>VLOOKUP($BM525,'Anlage 1d'!$A:$M,11,FALSE)</f>
        <v>#N/A</v>
      </c>
      <c r="BK525" s="120" t="e">
        <f>VLOOKUP($BM525,'Anlage 1e'!$A:$M,13,FALSE)</f>
        <v>#N/A</v>
      </c>
      <c r="BL525" s="120" t="e">
        <f>VLOOKUP($BM525,'FP Beleg'!$A:$M,13,FALSE)</f>
        <v>#N/A</v>
      </c>
      <c r="BM525" s="119" t="str">
        <f t="shared" si="24"/>
        <v/>
      </c>
      <c r="BP525" s="119" t="str">
        <f t="shared" si="25"/>
        <v>2</v>
      </c>
      <c r="BQ525" s="119">
        <f t="shared" si="26"/>
        <v>1</v>
      </c>
      <c r="BR525" s="119" t="e">
        <f t="shared" si="27"/>
        <v>#N/A</v>
      </c>
      <c r="BS525" s="120" t="e">
        <f>VLOOKUP($BW525,'FP Haupt'!$A:$M,12,FALSE)</f>
        <v>#N/A</v>
      </c>
      <c r="BT525" s="120" t="e">
        <f>VLOOKUP($BW525,'Anlage 1d'!$A:$M,11,FALSE)</f>
        <v>#N/A</v>
      </c>
      <c r="BU525" s="120" t="e">
        <f>VLOOKUP($BW525,'Anlage 1e'!$A:$M,13,FALSE)</f>
        <v>#N/A</v>
      </c>
      <c r="BV525" s="120" t="e">
        <f>VLOOKUP($BW525,'FP Beleg'!$A:$M,13,FALSE)</f>
        <v>#N/A</v>
      </c>
      <c r="BW525" s="119" t="str">
        <f t="shared" si="28"/>
        <v/>
      </c>
      <c r="BZ525" s="119" t="str">
        <f t="shared" si="29"/>
        <v>2</v>
      </c>
      <c r="CA525" s="119">
        <f t="shared" si="30"/>
        <v>1</v>
      </c>
      <c r="CB525" s="119" t="e">
        <f t="shared" si="31"/>
        <v>#N/A</v>
      </c>
      <c r="CC525" s="120" t="e">
        <f>VLOOKUP($CG525,'FP Haupt'!$A:$M,11,FALSE)</f>
        <v>#N/A</v>
      </c>
      <c r="CD525" s="120" t="e">
        <f>VLOOKUP($CG525,'Anlage 1d'!$A:$M,10,FALSE)</f>
        <v>#N/A</v>
      </c>
      <c r="CE525" s="120" t="e">
        <f>VLOOKUP($CG525,'Anlage 1e'!$A:$M,12,FALSE)</f>
        <v>#N/A</v>
      </c>
      <c r="CF525" s="120" t="e">
        <f>VLOOKUP($CG525,'FP Beleg'!$A:$M,12,FALSE)</f>
        <v>#N/A</v>
      </c>
      <c r="CG525" s="119" t="str">
        <f t="shared" si="32"/>
        <v/>
      </c>
      <c r="CJ525" s="119" t="str">
        <f t="shared" si="76"/>
        <v>2</v>
      </c>
      <c r="CK525" s="119">
        <f t="shared" si="80"/>
        <v>1</v>
      </c>
      <c r="CL525" s="119" t="e">
        <f t="shared" si="81"/>
        <v>#N/A</v>
      </c>
      <c r="CM525" s="120" t="e">
        <f>VLOOKUP($CQ525,'FP Haupt'!$A:$O,15,FALSE)</f>
        <v>#N/A</v>
      </c>
      <c r="CN525" s="120" t="e">
        <f>VLOOKUP($CQ525,'Anlage 1d'!$A:$O,15,FALSE)</f>
        <v>#N/A</v>
      </c>
      <c r="CO525" s="120" t="e">
        <f>VLOOKUP($CQ525,'Anlage 1e'!$A:$Q,17,FALSE)</f>
        <v>#N/A</v>
      </c>
      <c r="CP525" s="120" t="e">
        <f>VLOOKUP($CQ525,'FP Beleg'!$A:$P,16,FALSE)</f>
        <v>#N/A</v>
      </c>
      <c r="CQ525" s="119" t="str">
        <f t="shared" si="77"/>
        <v/>
      </c>
    </row>
    <row r="526" spans="1:95" x14ac:dyDescent="0.2">
      <c r="A526" s="111"/>
      <c r="B526" s="112" t="str">
        <f>IF(A526="","",IF(ISERROR(VLOOKUP(MID(A526,1,4),'FP Haupt'!$A:$M,4,FALSE)),"keine DRG gemäß FPV",VLOOKUP(MID(A526,1,4),'FP Haupt'!$A:$M,4,FALSE)))</f>
        <v/>
      </c>
      <c r="C526" s="113">
        <f t="shared" si="39"/>
        <v>0</v>
      </c>
      <c r="D526" s="114" t="str">
        <f t="shared" si="1"/>
        <v/>
      </c>
      <c r="E526" s="114" t="str">
        <f t="shared" si="2"/>
        <v/>
      </c>
      <c r="F526" s="115"/>
      <c r="G526" s="115"/>
      <c r="H526" s="116" t="str">
        <f t="shared" si="3"/>
        <v/>
      </c>
      <c r="I526" s="117">
        <f t="shared" si="4"/>
        <v>0</v>
      </c>
      <c r="J526" s="115"/>
      <c r="K526" s="115"/>
      <c r="L526" s="116" t="str">
        <f t="shared" si="5"/>
        <v/>
      </c>
      <c r="M526" s="114">
        <f t="shared" si="6"/>
        <v>0</v>
      </c>
      <c r="N526" s="115"/>
      <c r="O526" s="115"/>
      <c r="P526" s="116" t="str">
        <f t="shared" si="7"/>
        <v/>
      </c>
      <c r="Q526" s="114">
        <f t="shared" si="8"/>
        <v>0</v>
      </c>
      <c r="R526" s="115"/>
      <c r="S526" s="115"/>
      <c r="T526" s="116" t="str">
        <f t="shared" si="9"/>
        <v/>
      </c>
      <c r="U526" s="114">
        <f t="shared" si="10"/>
        <v>0</v>
      </c>
      <c r="V526" s="115"/>
      <c r="W526" s="115"/>
      <c r="X526" s="116" t="str">
        <f t="shared" si="11"/>
        <v/>
      </c>
      <c r="Y526" s="117">
        <f t="shared" si="12"/>
        <v>0</v>
      </c>
      <c r="Z526" s="115"/>
      <c r="AA526" s="602" t="str">
        <f t="shared" si="78"/>
        <v/>
      </c>
      <c r="AB526" s="603">
        <f t="shared" si="79"/>
        <v>0</v>
      </c>
      <c r="AC526" s="118"/>
      <c r="AG526" s="119" t="str">
        <f t="shared" si="13"/>
        <v>Z</v>
      </c>
      <c r="AH526" s="119">
        <f t="shared" si="14"/>
        <v>9</v>
      </c>
      <c r="AI526" s="119" t="e">
        <f t="shared" si="15"/>
        <v>#N/A</v>
      </c>
      <c r="AJ526" s="120" t="e">
        <f>VLOOKUP($AS526,'FP Haupt'!$A:$M,6,FALSE)</f>
        <v>#N/A</v>
      </c>
      <c r="AK526" s="120" t="e">
        <f>VLOOKUP($AS526,'FP Beleg'!$A:$M,4,FALSE)</f>
        <v>#N/A</v>
      </c>
      <c r="AL526" s="120" t="e">
        <f>VLOOKUP($AS526,'FP Beleg'!$A:$M,5,FALSE)</f>
        <v>#N/A</v>
      </c>
      <c r="AM526" s="120" t="e">
        <f>VLOOKUP($AS526,'FP Beleg'!$A:$M,6,FALSE)</f>
        <v>#N/A</v>
      </c>
      <c r="AN526" s="120" t="e">
        <f>VLOOKUP($AS526,'FP Beleg'!$A:$M,7,FALSE)</f>
        <v>#N/A</v>
      </c>
      <c r="AO526" s="120" t="e">
        <f>VLOOKUP($AS526,'Anlage 1d'!$A:$M,4,FALSE)</f>
        <v>#N/A</v>
      </c>
      <c r="AP526" s="120" t="e">
        <f>VLOOKUP($AS526,'Anlage 1e'!$A:$M,4,FALSE)</f>
        <v>#N/A</v>
      </c>
      <c r="AQ526" s="120" t="e">
        <f>VLOOKUP($AS526,'Anlage 1e'!$A:$M,5,FALSE)</f>
        <v>#N/A</v>
      </c>
      <c r="AR526" s="120" t="e">
        <f>VLOOKUP($AS526,'FP Haupt'!$A:$M,5,FALSE)</f>
        <v>#N/A</v>
      </c>
      <c r="AS526" s="119" t="str">
        <f t="shared" si="16"/>
        <v/>
      </c>
      <c r="AV526" s="119" t="str">
        <f t="shared" si="17"/>
        <v>2</v>
      </c>
      <c r="AW526" s="119">
        <f t="shared" si="18"/>
        <v>1</v>
      </c>
      <c r="AX526" s="119" t="e">
        <f t="shared" si="19"/>
        <v>#N/A</v>
      </c>
      <c r="AY526" s="120" t="e">
        <f>VLOOKUP($BC526,'FP Haupt'!$A:$M,9,FALSE)</f>
        <v>#N/A</v>
      </c>
      <c r="AZ526" s="120" t="e">
        <f>VLOOKUP($BC526,'Anlage 1d'!$A:$M,8,FALSE)</f>
        <v>#N/A</v>
      </c>
      <c r="BA526" s="120" t="e">
        <f>VLOOKUP($BC526,'Anlage 1e'!$A:$M,10,FALSE)</f>
        <v>#N/A</v>
      </c>
      <c r="BB526" s="120" t="e">
        <f>VLOOKUP($BC526,'FP Beleg'!$A:$M,10,FALSE)</f>
        <v>#N/A</v>
      </c>
      <c r="BC526" s="119" t="str">
        <f t="shared" si="20"/>
        <v/>
      </c>
      <c r="BF526" s="119" t="str">
        <f t="shared" si="21"/>
        <v>2</v>
      </c>
      <c r="BG526" s="119">
        <f t="shared" si="22"/>
        <v>1</v>
      </c>
      <c r="BH526" s="119" t="e">
        <f t="shared" si="23"/>
        <v>#N/A</v>
      </c>
      <c r="BI526" s="120" t="e">
        <f>VLOOKUP($BM526,'FP Haupt'!$A:$M,12,FALSE)</f>
        <v>#N/A</v>
      </c>
      <c r="BJ526" s="120" t="e">
        <f>VLOOKUP($BM526,'Anlage 1d'!$A:$M,11,FALSE)</f>
        <v>#N/A</v>
      </c>
      <c r="BK526" s="120" t="e">
        <f>VLOOKUP($BM526,'Anlage 1e'!$A:$M,13,FALSE)</f>
        <v>#N/A</v>
      </c>
      <c r="BL526" s="120" t="e">
        <f>VLOOKUP($BM526,'FP Beleg'!$A:$M,13,FALSE)</f>
        <v>#N/A</v>
      </c>
      <c r="BM526" s="119" t="str">
        <f t="shared" si="24"/>
        <v/>
      </c>
      <c r="BP526" s="119" t="str">
        <f t="shared" si="25"/>
        <v>2</v>
      </c>
      <c r="BQ526" s="119">
        <f t="shared" si="26"/>
        <v>1</v>
      </c>
      <c r="BR526" s="119" t="e">
        <f t="shared" si="27"/>
        <v>#N/A</v>
      </c>
      <c r="BS526" s="120" t="e">
        <f>VLOOKUP($BW526,'FP Haupt'!$A:$M,12,FALSE)</f>
        <v>#N/A</v>
      </c>
      <c r="BT526" s="120" t="e">
        <f>VLOOKUP($BW526,'Anlage 1d'!$A:$M,11,FALSE)</f>
        <v>#N/A</v>
      </c>
      <c r="BU526" s="120" t="e">
        <f>VLOOKUP($BW526,'Anlage 1e'!$A:$M,13,FALSE)</f>
        <v>#N/A</v>
      </c>
      <c r="BV526" s="120" t="e">
        <f>VLOOKUP($BW526,'FP Beleg'!$A:$M,13,FALSE)</f>
        <v>#N/A</v>
      </c>
      <c r="BW526" s="119" t="str">
        <f t="shared" si="28"/>
        <v/>
      </c>
      <c r="BZ526" s="119" t="str">
        <f t="shared" si="29"/>
        <v>2</v>
      </c>
      <c r="CA526" s="119">
        <f t="shared" si="30"/>
        <v>1</v>
      </c>
      <c r="CB526" s="119" t="e">
        <f t="shared" si="31"/>
        <v>#N/A</v>
      </c>
      <c r="CC526" s="120" t="e">
        <f>VLOOKUP($CG526,'FP Haupt'!$A:$M,11,FALSE)</f>
        <v>#N/A</v>
      </c>
      <c r="CD526" s="120" t="e">
        <f>VLOOKUP($CG526,'Anlage 1d'!$A:$M,10,FALSE)</f>
        <v>#N/A</v>
      </c>
      <c r="CE526" s="120" t="e">
        <f>VLOOKUP($CG526,'Anlage 1e'!$A:$M,12,FALSE)</f>
        <v>#N/A</v>
      </c>
      <c r="CF526" s="120" t="e">
        <f>VLOOKUP($CG526,'FP Beleg'!$A:$M,12,FALSE)</f>
        <v>#N/A</v>
      </c>
      <c r="CG526" s="119" t="str">
        <f t="shared" si="32"/>
        <v/>
      </c>
      <c r="CJ526" s="119" t="str">
        <f t="shared" si="76"/>
        <v>2</v>
      </c>
      <c r="CK526" s="119">
        <f t="shared" si="80"/>
        <v>1</v>
      </c>
      <c r="CL526" s="119" t="e">
        <f t="shared" si="81"/>
        <v>#N/A</v>
      </c>
      <c r="CM526" s="120" t="e">
        <f>VLOOKUP($CQ526,'FP Haupt'!$A:$O,15,FALSE)</f>
        <v>#N/A</v>
      </c>
      <c r="CN526" s="120" t="e">
        <f>VLOOKUP($CQ526,'Anlage 1d'!$A:$O,15,FALSE)</f>
        <v>#N/A</v>
      </c>
      <c r="CO526" s="120" t="e">
        <f>VLOOKUP($CQ526,'Anlage 1e'!$A:$Q,17,FALSE)</f>
        <v>#N/A</v>
      </c>
      <c r="CP526" s="120" t="e">
        <f>VLOOKUP($CQ526,'FP Beleg'!$A:$P,16,FALSE)</f>
        <v>#N/A</v>
      </c>
      <c r="CQ526" s="119" t="str">
        <f t="shared" si="77"/>
        <v/>
      </c>
    </row>
    <row r="527" spans="1:95" x14ac:dyDescent="0.2">
      <c r="A527" s="111"/>
      <c r="B527" s="112" t="str">
        <f>IF(A527="","",IF(ISERROR(VLOOKUP(MID(A527,1,4),'FP Haupt'!$A:$M,4,FALSE)),"keine DRG gemäß FPV",VLOOKUP(MID(A527,1,4),'FP Haupt'!$A:$M,4,FALSE)))</f>
        <v/>
      </c>
      <c r="C527" s="113">
        <f t="shared" si="39"/>
        <v>0</v>
      </c>
      <c r="D527" s="114" t="str">
        <f t="shared" si="1"/>
        <v/>
      </c>
      <c r="E527" s="114" t="str">
        <f t="shared" si="2"/>
        <v/>
      </c>
      <c r="F527" s="115"/>
      <c r="G527" s="115"/>
      <c r="H527" s="116" t="str">
        <f t="shared" si="3"/>
        <v/>
      </c>
      <c r="I527" s="117">
        <f t="shared" si="4"/>
        <v>0</v>
      </c>
      <c r="J527" s="115"/>
      <c r="K527" s="115"/>
      <c r="L527" s="116" t="str">
        <f t="shared" si="5"/>
        <v/>
      </c>
      <c r="M527" s="114">
        <f t="shared" si="6"/>
        <v>0</v>
      </c>
      <c r="N527" s="115"/>
      <c r="O527" s="115"/>
      <c r="P527" s="116" t="str">
        <f t="shared" si="7"/>
        <v/>
      </c>
      <c r="Q527" s="114">
        <f t="shared" si="8"/>
        <v>0</v>
      </c>
      <c r="R527" s="115"/>
      <c r="S527" s="115"/>
      <c r="T527" s="116" t="str">
        <f t="shared" si="9"/>
        <v/>
      </c>
      <c r="U527" s="114">
        <f t="shared" si="10"/>
        <v>0</v>
      </c>
      <c r="V527" s="115"/>
      <c r="W527" s="115"/>
      <c r="X527" s="116" t="str">
        <f t="shared" si="11"/>
        <v/>
      </c>
      <c r="Y527" s="117">
        <f t="shared" si="12"/>
        <v>0</v>
      </c>
      <c r="Z527" s="115"/>
      <c r="AA527" s="602" t="str">
        <f t="shared" si="78"/>
        <v/>
      </c>
      <c r="AB527" s="603">
        <f t="shared" si="79"/>
        <v>0</v>
      </c>
      <c r="AC527" s="118"/>
      <c r="AG527" s="119" t="str">
        <f t="shared" si="13"/>
        <v>Z</v>
      </c>
      <c r="AH527" s="119">
        <f t="shared" si="14"/>
        <v>9</v>
      </c>
      <c r="AI527" s="119" t="e">
        <f t="shared" si="15"/>
        <v>#N/A</v>
      </c>
      <c r="AJ527" s="120" t="e">
        <f>VLOOKUP($AS527,'FP Haupt'!$A:$M,6,FALSE)</f>
        <v>#N/A</v>
      </c>
      <c r="AK527" s="120" t="e">
        <f>VLOOKUP($AS527,'FP Beleg'!$A:$M,4,FALSE)</f>
        <v>#N/A</v>
      </c>
      <c r="AL527" s="120" t="e">
        <f>VLOOKUP($AS527,'FP Beleg'!$A:$M,5,FALSE)</f>
        <v>#N/A</v>
      </c>
      <c r="AM527" s="120" t="e">
        <f>VLOOKUP($AS527,'FP Beleg'!$A:$M,6,FALSE)</f>
        <v>#N/A</v>
      </c>
      <c r="AN527" s="120" t="e">
        <f>VLOOKUP($AS527,'FP Beleg'!$A:$M,7,FALSE)</f>
        <v>#N/A</v>
      </c>
      <c r="AO527" s="120" t="e">
        <f>VLOOKUP($AS527,'Anlage 1d'!$A:$M,4,FALSE)</f>
        <v>#N/A</v>
      </c>
      <c r="AP527" s="120" t="e">
        <f>VLOOKUP($AS527,'Anlage 1e'!$A:$M,4,FALSE)</f>
        <v>#N/A</v>
      </c>
      <c r="AQ527" s="120" t="e">
        <f>VLOOKUP($AS527,'Anlage 1e'!$A:$M,5,FALSE)</f>
        <v>#N/A</v>
      </c>
      <c r="AR527" s="120" t="e">
        <f>VLOOKUP($AS527,'FP Haupt'!$A:$M,5,FALSE)</f>
        <v>#N/A</v>
      </c>
      <c r="AS527" s="119" t="str">
        <f t="shared" si="16"/>
        <v/>
      </c>
      <c r="AV527" s="119" t="str">
        <f t="shared" si="17"/>
        <v>2</v>
      </c>
      <c r="AW527" s="119">
        <f t="shared" si="18"/>
        <v>1</v>
      </c>
      <c r="AX527" s="119" t="e">
        <f t="shared" si="19"/>
        <v>#N/A</v>
      </c>
      <c r="AY527" s="120" t="e">
        <f>VLOOKUP($BC527,'FP Haupt'!$A:$M,9,FALSE)</f>
        <v>#N/A</v>
      </c>
      <c r="AZ527" s="120" t="e">
        <f>VLOOKUP($BC527,'Anlage 1d'!$A:$M,8,FALSE)</f>
        <v>#N/A</v>
      </c>
      <c r="BA527" s="120" t="e">
        <f>VLOOKUP($BC527,'Anlage 1e'!$A:$M,10,FALSE)</f>
        <v>#N/A</v>
      </c>
      <c r="BB527" s="120" t="e">
        <f>VLOOKUP($BC527,'FP Beleg'!$A:$M,10,FALSE)</f>
        <v>#N/A</v>
      </c>
      <c r="BC527" s="119" t="str">
        <f t="shared" si="20"/>
        <v/>
      </c>
      <c r="BF527" s="119" t="str">
        <f t="shared" si="21"/>
        <v>2</v>
      </c>
      <c r="BG527" s="119">
        <f t="shared" si="22"/>
        <v>1</v>
      </c>
      <c r="BH527" s="119" t="e">
        <f t="shared" si="23"/>
        <v>#N/A</v>
      </c>
      <c r="BI527" s="120" t="e">
        <f>VLOOKUP($BM527,'FP Haupt'!$A:$M,12,FALSE)</f>
        <v>#N/A</v>
      </c>
      <c r="BJ527" s="120" t="e">
        <f>VLOOKUP($BM527,'Anlage 1d'!$A:$M,11,FALSE)</f>
        <v>#N/A</v>
      </c>
      <c r="BK527" s="120" t="e">
        <f>VLOOKUP($BM527,'Anlage 1e'!$A:$M,13,FALSE)</f>
        <v>#N/A</v>
      </c>
      <c r="BL527" s="120" t="e">
        <f>VLOOKUP($BM527,'FP Beleg'!$A:$M,13,FALSE)</f>
        <v>#N/A</v>
      </c>
      <c r="BM527" s="119" t="str">
        <f t="shared" si="24"/>
        <v/>
      </c>
      <c r="BP527" s="119" t="str">
        <f t="shared" si="25"/>
        <v>2</v>
      </c>
      <c r="BQ527" s="119">
        <f t="shared" si="26"/>
        <v>1</v>
      </c>
      <c r="BR527" s="119" t="e">
        <f t="shared" si="27"/>
        <v>#N/A</v>
      </c>
      <c r="BS527" s="120" t="e">
        <f>VLOOKUP($BW527,'FP Haupt'!$A:$M,12,FALSE)</f>
        <v>#N/A</v>
      </c>
      <c r="BT527" s="120" t="e">
        <f>VLOOKUP($BW527,'Anlage 1d'!$A:$M,11,FALSE)</f>
        <v>#N/A</v>
      </c>
      <c r="BU527" s="120" t="e">
        <f>VLOOKUP($BW527,'Anlage 1e'!$A:$M,13,FALSE)</f>
        <v>#N/A</v>
      </c>
      <c r="BV527" s="120" t="e">
        <f>VLOOKUP($BW527,'FP Beleg'!$A:$M,13,FALSE)</f>
        <v>#N/A</v>
      </c>
      <c r="BW527" s="119" t="str">
        <f t="shared" si="28"/>
        <v/>
      </c>
      <c r="BZ527" s="119" t="str">
        <f t="shared" si="29"/>
        <v>2</v>
      </c>
      <c r="CA527" s="119">
        <f t="shared" si="30"/>
        <v>1</v>
      </c>
      <c r="CB527" s="119" t="e">
        <f t="shared" si="31"/>
        <v>#N/A</v>
      </c>
      <c r="CC527" s="120" t="e">
        <f>VLOOKUP($CG527,'FP Haupt'!$A:$M,11,FALSE)</f>
        <v>#N/A</v>
      </c>
      <c r="CD527" s="120" t="e">
        <f>VLOOKUP($CG527,'Anlage 1d'!$A:$M,10,FALSE)</f>
        <v>#N/A</v>
      </c>
      <c r="CE527" s="120" t="e">
        <f>VLOOKUP($CG527,'Anlage 1e'!$A:$M,12,FALSE)</f>
        <v>#N/A</v>
      </c>
      <c r="CF527" s="120" t="e">
        <f>VLOOKUP($CG527,'FP Beleg'!$A:$M,12,FALSE)</f>
        <v>#N/A</v>
      </c>
      <c r="CG527" s="119" t="str">
        <f t="shared" si="32"/>
        <v/>
      </c>
      <c r="CJ527" s="119" t="str">
        <f t="shared" si="76"/>
        <v>2</v>
      </c>
      <c r="CK527" s="119">
        <f t="shared" si="80"/>
        <v>1</v>
      </c>
      <c r="CL527" s="119" t="e">
        <f t="shared" si="81"/>
        <v>#N/A</v>
      </c>
      <c r="CM527" s="120" t="e">
        <f>VLOOKUP($CQ527,'FP Haupt'!$A:$O,15,FALSE)</f>
        <v>#N/A</v>
      </c>
      <c r="CN527" s="120" t="e">
        <f>VLOOKUP($CQ527,'Anlage 1d'!$A:$O,15,FALSE)</f>
        <v>#N/A</v>
      </c>
      <c r="CO527" s="120" t="e">
        <f>VLOOKUP($CQ527,'Anlage 1e'!$A:$Q,17,FALSE)</f>
        <v>#N/A</v>
      </c>
      <c r="CP527" s="120" t="e">
        <f>VLOOKUP($CQ527,'FP Beleg'!$A:$P,16,FALSE)</f>
        <v>#N/A</v>
      </c>
      <c r="CQ527" s="119" t="str">
        <f t="shared" si="77"/>
        <v/>
      </c>
    </row>
    <row r="528" spans="1:95" x14ac:dyDescent="0.2">
      <c r="A528" s="111"/>
      <c r="B528" s="112" t="str">
        <f>IF(A528="","",IF(ISERROR(VLOOKUP(MID(A528,1,4),'FP Haupt'!$A:$M,4,FALSE)),"keine DRG gemäß FPV",VLOOKUP(MID(A528,1,4),'FP Haupt'!$A:$M,4,FALSE)))</f>
        <v/>
      </c>
      <c r="C528" s="113">
        <f t="shared" si="39"/>
        <v>0</v>
      </c>
      <c r="D528" s="114" t="str">
        <f t="shared" si="1"/>
        <v/>
      </c>
      <c r="E528" s="114" t="str">
        <f t="shared" si="2"/>
        <v/>
      </c>
      <c r="F528" s="115"/>
      <c r="G528" s="115"/>
      <c r="H528" s="116" t="str">
        <f t="shared" si="3"/>
        <v/>
      </c>
      <c r="I528" s="117">
        <f t="shared" si="4"/>
        <v>0</v>
      </c>
      <c r="J528" s="115"/>
      <c r="K528" s="115"/>
      <c r="L528" s="116" t="str">
        <f t="shared" si="5"/>
        <v/>
      </c>
      <c r="M528" s="114">
        <f t="shared" si="6"/>
        <v>0</v>
      </c>
      <c r="N528" s="115"/>
      <c r="O528" s="115"/>
      <c r="P528" s="116" t="str">
        <f t="shared" si="7"/>
        <v/>
      </c>
      <c r="Q528" s="114">
        <f t="shared" si="8"/>
        <v>0</v>
      </c>
      <c r="R528" s="115"/>
      <c r="S528" s="115"/>
      <c r="T528" s="116" t="str">
        <f t="shared" si="9"/>
        <v/>
      </c>
      <c r="U528" s="114">
        <f t="shared" si="10"/>
        <v>0</v>
      </c>
      <c r="V528" s="115"/>
      <c r="W528" s="115"/>
      <c r="X528" s="116" t="str">
        <f t="shared" si="11"/>
        <v/>
      </c>
      <c r="Y528" s="117">
        <f t="shared" si="12"/>
        <v>0</v>
      </c>
      <c r="Z528" s="115"/>
      <c r="AA528" s="602" t="str">
        <f t="shared" si="78"/>
        <v/>
      </c>
      <c r="AB528" s="603">
        <f t="shared" si="79"/>
        <v>0</v>
      </c>
      <c r="AC528" s="118"/>
      <c r="AG528" s="119" t="str">
        <f t="shared" si="13"/>
        <v>Z</v>
      </c>
      <c r="AH528" s="119">
        <f t="shared" si="14"/>
        <v>9</v>
      </c>
      <c r="AI528" s="119" t="e">
        <f t="shared" si="15"/>
        <v>#N/A</v>
      </c>
      <c r="AJ528" s="120" t="e">
        <f>VLOOKUP($AS528,'FP Haupt'!$A:$M,6,FALSE)</f>
        <v>#N/A</v>
      </c>
      <c r="AK528" s="120" t="e">
        <f>VLOOKUP($AS528,'FP Beleg'!$A:$M,4,FALSE)</f>
        <v>#N/A</v>
      </c>
      <c r="AL528" s="120" t="e">
        <f>VLOOKUP($AS528,'FP Beleg'!$A:$M,5,FALSE)</f>
        <v>#N/A</v>
      </c>
      <c r="AM528" s="120" t="e">
        <f>VLOOKUP($AS528,'FP Beleg'!$A:$M,6,FALSE)</f>
        <v>#N/A</v>
      </c>
      <c r="AN528" s="120" t="e">
        <f>VLOOKUP($AS528,'FP Beleg'!$A:$M,7,FALSE)</f>
        <v>#N/A</v>
      </c>
      <c r="AO528" s="120" t="e">
        <f>VLOOKUP($AS528,'Anlage 1d'!$A:$M,4,FALSE)</f>
        <v>#N/A</v>
      </c>
      <c r="AP528" s="120" t="e">
        <f>VLOOKUP($AS528,'Anlage 1e'!$A:$M,4,FALSE)</f>
        <v>#N/A</v>
      </c>
      <c r="AQ528" s="120" t="e">
        <f>VLOOKUP($AS528,'Anlage 1e'!$A:$M,5,FALSE)</f>
        <v>#N/A</v>
      </c>
      <c r="AR528" s="120" t="e">
        <f>VLOOKUP($AS528,'FP Haupt'!$A:$M,5,FALSE)</f>
        <v>#N/A</v>
      </c>
      <c r="AS528" s="119" t="str">
        <f t="shared" si="16"/>
        <v/>
      </c>
      <c r="AV528" s="119" t="str">
        <f t="shared" si="17"/>
        <v>2</v>
      </c>
      <c r="AW528" s="119">
        <f t="shared" si="18"/>
        <v>1</v>
      </c>
      <c r="AX528" s="119" t="e">
        <f t="shared" si="19"/>
        <v>#N/A</v>
      </c>
      <c r="AY528" s="120" t="e">
        <f>VLOOKUP($BC528,'FP Haupt'!$A:$M,9,FALSE)</f>
        <v>#N/A</v>
      </c>
      <c r="AZ528" s="120" t="e">
        <f>VLOOKUP($BC528,'Anlage 1d'!$A:$M,8,FALSE)</f>
        <v>#N/A</v>
      </c>
      <c r="BA528" s="120" t="e">
        <f>VLOOKUP($BC528,'Anlage 1e'!$A:$M,10,FALSE)</f>
        <v>#N/A</v>
      </c>
      <c r="BB528" s="120" t="e">
        <f>VLOOKUP($BC528,'FP Beleg'!$A:$M,10,FALSE)</f>
        <v>#N/A</v>
      </c>
      <c r="BC528" s="119" t="str">
        <f t="shared" si="20"/>
        <v/>
      </c>
      <c r="BF528" s="119" t="str">
        <f t="shared" si="21"/>
        <v>2</v>
      </c>
      <c r="BG528" s="119">
        <f t="shared" si="22"/>
        <v>1</v>
      </c>
      <c r="BH528" s="119" t="e">
        <f t="shared" si="23"/>
        <v>#N/A</v>
      </c>
      <c r="BI528" s="120" t="e">
        <f>VLOOKUP($BM528,'FP Haupt'!$A:$M,12,FALSE)</f>
        <v>#N/A</v>
      </c>
      <c r="BJ528" s="120" t="e">
        <f>VLOOKUP($BM528,'Anlage 1d'!$A:$M,11,FALSE)</f>
        <v>#N/A</v>
      </c>
      <c r="BK528" s="120" t="e">
        <f>VLOOKUP($BM528,'Anlage 1e'!$A:$M,13,FALSE)</f>
        <v>#N/A</v>
      </c>
      <c r="BL528" s="120" t="e">
        <f>VLOOKUP($BM528,'FP Beleg'!$A:$M,13,FALSE)</f>
        <v>#N/A</v>
      </c>
      <c r="BM528" s="119" t="str">
        <f t="shared" si="24"/>
        <v/>
      </c>
      <c r="BP528" s="119" t="str">
        <f t="shared" si="25"/>
        <v>2</v>
      </c>
      <c r="BQ528" s="119">
        <f t="shared" si="26"/>
        <v>1</v>
      </c>
      <c r="BR528" s="119" t="e">
        <f t="shared" si="27"/>
        <v>#N/A</v>
      </c>
      <c r="BS528" s="120" t="e">
        <f>VLOOKUP($BW528,'FP Haupt'!$A:$M,12,FALSE)</f>
        <v>#N/A</v>
      </c>
      <c r="BT528" s="120" t="e">
        <f>VLOOKUP($BW528,'Anlage 1d'!$A:$M,11,FALSE)</f>
        <v>#N/A</v>
      </c>
      <c r="BU528" s="120" t="e">
        <f>VLOOKUP($BW528,'Anlage 1e'!$A:$M,13,FALSE)</f>
        <v>#N/A</v>
      </c>
      <c r="BV528" s="120" t="e">
        <f>VLOOKUP($BW528,'FP Beleg'!$A:$M,13,FALSE)</f>
        <v>#N/A</v>
      </c>
      <c r="BW528" s="119" t="str">
        <f t="shared" si="28"/>
        <v/>
      </c>
      <c r="BZ528" s="119" t="str">
        <f t="shared" si="29"/>
        <v>2</v>
      </c>
      <c r="CA528" s="119">
        <f t="shared" si="30"/>
        <v>1</v>
      </c>
      <c r="CB528" s="119" t="e">
        <f t="shared" si="31"/>
        <v>#N/A</v>
      </c>
      <c r="CC528" s="120" t="e">
        <f>VLOOKUP($CG528,'FP Haupt'!$A:$M,11,FALSE)</f>
        <v>#N/A</v>
      </c>
      <c r="CD528" s="120" t="e">
        <f>VLOOKUP($CG528,'Anlage 1d'!$A:$M,10,FALSE)</f>
        <v>#N/A</v>
      </c>
      <c r="CE528" s="120" t="e">
        <f>VLOOKUP($CG528,'Anlage 1e'!$A:$M,12,FALSE)</f>
        <v>#N/A</v>
      </c>
      <c r="CF528" s="120" t="e">
        <f>VLOOKUP($CG528,'FP Beleg'!$A:$M,12,FALSE)</f>
        <v>#N/A</v>
      </c>
      <c r="CG528" s="119" t="str">
        <f t="shared" si="32"/>
        <v/>
      </c>
      <c r="CJ528" s="119" t="str">
        <f t="shared" si="76"/>
        <v>2</v>
      </c>
      <c r="CK528" s="119">
        <f t="shared" si="80"/>
        <v>1</v>
      </c>
      <c r="CL528" s="119" t="e">
        <f t="shared" si="81"/>
        <v>#N/A</v>
      </c>
      <c r="CM528" s="120" t="e">
        <f>VLOOKUP($CQ528,'FP Haupt'!$A:$O,15,FALSE)</f>
        <v>#N/A</v>
      </c>
      <c r="CN528" s="120" t="e">
        <f>VLOOKUP($CQ528,'Anlage 1d'!$A:$O,15,FALSE)</f>
        <v>#N/A</v>
      </c>
      <c r="CO528" s="120" t="e">
        <f>VLOOKUP($CQ528,'Anlage 1e'!$A:$Q,17,FALSE)</f>
        <v>#N/A</v>
      </c>
      <c r="CP528" s="120" t="e">
        <f>VLOOKUP($CQ528,'FP Beleg'!$A:$P,16,FALSE)</f>
        <v>#N/A</v>
      </c>
      <c r="CQ528" s="119" t="str">
        <f t="shared" si="77"/>
        <v/>
      </c>
    </row>
    <row r="529" spans="1:95" x14ac:dyDescent="0.2">
      <c r="A529" s="111"/>
      <c r="B529" s="112" t="str">
        <f>IF(A529="","",IF(ISERROR(VLOOKUP(MID(A529,1,4),'FP Haupt'!$A:$M,4,FALSE)),"keine DRG gemäß FPV",VLOOKUP(MID(A529,1,4),'FP Haupt'!$A:$M,4,FALSE)))</f>
        <v/>
      </c>
      <c r="C529" s="113">
        <f t="shared" si="39"/>
        <v>0</v>
      </c>
      <c r="D529" s="114" t="str">
        <f t="shared" si="1"/>
        <v/>
      </c>
      <c r="E529" s="114" t="str">
        <f t="shared" si="2"/>
        <v/>
      </c>
      <c r="F529" s="115"/>
      <c r="G529" s="115"/>
      <c r="H529" s="116" t="str">
        <f t="shared" si="3"/>
        <v/>
      </c>
      <c r="I529" s="117">
        <f t="shared" si="4"/>
        <v>0</v>
      </c>
      <c r="J529" s="115"/>
      <c r="K529" s="115"/>
      <c r="L529" s="116" t="str">
        <f t="shared" si="5"/>
        <v/>
      </c>
      <c r="M529" s="114">
        <f t="shared" si="6"/>
        <v>0</v>
      </c>
      <c r="N529" s="115"/>
      <c r="O529" s="115"/>
      <c r="P529" s="116" t="str">
        <f t="shared" si="7"/>
        <v/>
      </c>
      <c r="Q529" s="114">
        <f t="shared" si="8"/>
        <v>0</v>
      </c>
      <c r="R529" s="115"/>
      <c r="S529" s="115"/>
      <c r="T529" s="116" t="str">
        <f t="shared" si="9"/>
        <v/>
      </c>
      <c r="U529" s="114">
        <f t="shared" si="10"/>
        <v>0</v>
      </c>
      <c r="V529" s="115"/>
      <c r="W529" s="115"/>
      <c r="X529" s="116" t="str">
        <f t="shared" si="11"/>
        <v/>
      </c>
      <c r="Y529" s="117">
        <f t="shared" si="12"/>
        <v>0</v>
      </c>
      <c r="Z529" s="115"/>
      <c r="AA529" s="602" t="str">
        <f t="shared" si="78"/>
        <v/>
      </c>
      <c r="AB529" s="603">
        <f t="shared" si="79"/>
        <v>0</v>
      </c>
      <c r="AC529" s="118"/>
      <c r="AG529" s="119" t="str">
        <f t="shared" si="13"/>
        <v>Z</v>
      </c>
      <c r="AH529" s="119">
        <f t="shared" si="14"/>
        <v>9</v>
      </c>
      <c r="AI529" s="119" t="e">
        <f t="shared" si="15"/>
        <v>#N/A</v>
      </c>
      <c r="AJ529" s="120" t="e">
        <f>VLOOKUP($AS529,'FP Haupt'!$A:$M,6,FALSE)</f>
        <v>#N/A</v>
      </c>
      <c r="AK529" s="120" t="e">
        <f>VLOOKUP($AS529,'FP Beleg'!$A:$M,4,FALSE)</f>
        <v>#N/A</v>
      </c>
      <c r="AL529" s="120" t="e">
        <f>VLOOKUP($AS529,'FP Beleg'!$A:$M,5,FALSE)</f>
        <v>#N/A</v>
      </c>
      <c r="AM529" s="120" t="e">
        <f>VLOOKUP($AS529,'FP Beleg'!$A:$M,6,FALSE)</f>
        <v>#N/A</v>
      </c>
      <c r="AN529" s="120" t="e">
        <f>VLOOKUP($AS529,'FP Beleg'!$A:$M,7,FALSE)</f>
        <v>#N/A</v>
      </c>
      <c r="AO529" s="120" t="e">
        <f>VLOOKUP($AS529,'Anlage 1d'!$A:$M,4,FALSE)</f>
        <v>#N/A</v>
      </c>
      <c r="AP529" s="120" t="e">
        <f>VLOOKUP($AS529,'Anlage 1e'!$A:$M,4,FALSE)</f>
        <v>#N/A</v>
      </c>
      <c r="AQ529" s="120" t="e">
        <f>VLOOKUP($AS529,'Anlage 1e'!$A:$M,5,FALSE)</f>
        <v>#N/A</v>
      </c>
      <c r="AR529" s="120" t="e">
        <f>VLOOKUP($AS529,'FP Haupt'!$A:$M,5,FALSE)</f>
        <v>#N/A</v>
      </c>
      <c r="AS529" s="119" t="str">
        <f t="shared" si="16"/>
        <v/>
      </c>
      <c r="AV529" s="119" t="str">
        <f t="shared" si="17"/>
        <v>2</v>
      </c>
      <c r="AW529" s="119">
        <f t="shared" si="18"/>
        <v>1</v>
      </c>
      <c r="AX529" s="119" t="e">
        <f t="shared" si="19"/>
        <v>#N/A</v>
      </c>
      <c r="AY529" s="120" t="e">
        <f>VLOOKUP($BC529,'FP Haupt'!$A:$M,9,FALSE)</f>
        <v>#N/A</v>
      </c>
      <c r="AZ529" s="120" t="e">
        <f>VLOOKUP($BC529,'Anlage 1d'!$A:$M,8,FALSE)</f>
        <v>#N/A</v>
      </c>
      <c r="BA529" s="120" t="e">
        <f>VLOOKUP($BC529,'Anlage 1e'!$A:$M,10,FALSE)</f>
        <v>#N/A</v>
      </c>
      <c r="BB529" s="120" t="e">
        <f>VLOOKUP($BC529,'FP Beleg'!$A:$M,10,FALSE)</f>
        <v>#N/A</v>
      </c>
      <c r="BC529" s="119" t="str">
        <f t="shared" si="20"/>
        <v/>
      </c>
      <c r="BF529" s="119" t="str">
        <f t="shared" si="21"/>
        <v>2</v>
      </c>
      <c r="BG529" s="119">
        <f t="shared" si="22"/>
        <v>1</v>
      </c>
      <c r="BH529" s="119" t="e">
        <f t="shared" si="23"/>
        <v>#N/A</v>
      </c>
      <c r="BI529" s="120" t="e">
        <f>VLOOKUP($BM529,'FP Haupt'!$A:$M,12,FALSE)</f>
        <v>#N/A</v>
      </c>
      <c r="BJ529" s="120" t="e">
        <f>VLOOKUP($BM529,'Anlage 1d'!$A:$M,11,FALSE)</f>
        <v>#N/A</v>
      </c>
      <c r="BK529" s="120" t="e">
        <f>VLOOKUP($BM529,'Anlage 1e'!$A:$M,13,FALSE)</f>
        <v>#N/A</v>
      </c>
      <c r="BL529" s="120" t="e">
        <f>VLOOKUP($BM529,'FP Beleg'!$A:$M,13,FALSE)</f>
        <v>#N/A</v>
      </c>
      <c r="BM529" s="119" t="str">
        <f t="shared" si="24"/>
        <v/>
      </c>
      <c r="BP529" s="119" t="str">
        <f t="shared" si="25"/>
        <v>2</v>
      </c>
      <c r="BQ529" s="119">
        <f t="shared" si="26"/>
        <v>1</v>
      </c>
      <c r="BR529" s="119" t="e">
        <f t="shared" si="27"/>
        <v>#N/A</v>
      </c>
      <c r="BS529" s="120" t="e">
        <f>VLOOKUP($BW529,'FP Haupt'!$A:$M,12,FALSE)</f>
        <v>#N/A</v>
      </c>
      <c r="BT529" s="120" t="e">
        <f>VLOOKUP($BW529,'Anlage 1d'!$A:$M,11,FALSE)</f>
        <v>#N/A</v>
      </c>
      <c r="BU529" s="120" t="e">
        <f>VLOOKUP($BW529,'Anlage 1e'!$A:$M,13,FALSE)</f>
        <v>#N/A</v>
      </c>
      <c r="BV529" s="120" t="e">
        <f>VLOOKUP($BW529,'FP Beleg'!$A:$M,13,FALSE)</f>
        <v>#N/A</v>
      </c>
      <c r="BW529" s="119" t="str">
        <f t="shared" si="28"/>
        <v/>
      </c>
      <c r="BZ529" s="119" t="str">
        <f t="shared" si="29"/>
        <v>2</v>
      </c>
      <c r="CA529" s="119">
        <f t="shared" si="30"/>
        <v>1</v>
      </c>
      <c r="CB529" s="119" t="e">
        <f t="shared" si="31"/>
        <v>#N/A</v>
      </c>
      <c r="CC529" s="120" t="e">
        <f>VLOOKUP($CG529,'FP Haupt'!$A:$M,11,FALSE)</f>
        <v>#N/A</v>
      </c>
      <c r="CD529" s="120" t="e">
        <f>VLOOKUP($CG529,'Anlage 1d'!$A:$M,10,FALSE)</f>
        <v>#N/A</v>
      </c>
      <c r="CE529" s="120" t="e">
        <f>VLOOKUP($CG529,'Anlage 1e'!$A:$M,12,FALSE)</f>
        <v>#N/A</v>
      </c>
      <c r="CF529" s="120" t="e">
        <f>VLOOKUP($CG529,'FP Beleg'!$A:$M,12,FALSE)</f>
        <v>#N/A</v>
      </c>
      <c r="CG529" s="119" t="str">
        <f t="shared" si="32"/>
        <v/>
      </c>
      <c r="CJ529" s="119" t="str">
        <f t="shared" si="76"/>
        <v>2</v>
      </c>
      <c r="CK529" s="119">
        <f t="shared" si="80"/>
        <v>1</v>
      </c>
      <c r="CL529" s="119" t="e">
        <f t="shared" si="81"/>
        <v>#N/A</v>
      </c>
      <c r="CM529" s="120" t="e">
        <f>VLOOKUP($CQ529,'FP Haupt'!$A:$O,15,FALSE)</f>
        <v>#N/A</v>
      </c>
      <c r="CN529" s="120" t="e">
        <f>VLOOKUP($CQ529,'Anlage 1d'!$A:$O,15,FALSE)</f>
        <v>#N/A</v>
      </c>
      <c r="CO529" s="120" t="e">
        <f>VLOOKUP($CQ529,'Anlage 1e'!$A:$Q,17,FALSE)</f>
        <v>#N/A</v>
      </c>
      <c r="CP529" s="120" t="e">
        <f>VLOOKUP($CQ529,'FP Beleg'!$A:$P,16,FALSE)</f>
        <v>#N/A</v>
      </c>
      <c r="CQ529" s="119" t="str">
        <f t="shared" si="77"/>
        <v/>
      </c>
    </row>
    <row r="530" spans="1:95" x14ac:dyDescent="0.2">
      <c r="A530" s="111"/>
      <c r="B530" s="112" t="str">
        <f>IF(A530="","",IF(ISERROR(VLOOKUP(MID(A530,1,4),'FP Haupt'!$A:$M,4,FALSE)),"keine DRG gemäß FPV",VLOOKUP(MID(A530,1,4),'FP Haupt'!$A:$M,4,FALSE)))</f>
        <v/>
      </c>
      <c r="C530" s="113">
        <f t="shared" si="39"/>
        <v>0</v>
      </c>
      <c r="D530" s="114" t="str">
        <f t="shared" si="1"/>
        <v/>
      </c>
      <c r="E530" s="114" t="str">
        <f t="shared" si="2"/>
        <v/>
      </c>
      <c r="F530" s="115"/>
      <c r="G530" s="115"/>
      <c r="H530" s="116" t="str">
        <f t="shared" si="3"/>
        <v/>
      </c>
      <c r="I530" s="117">
        <f t="shared" si="4"/>
        <v>0</v>
      </c>
      <c r="J530" s="115"/>
      <c r="K530" s="115"/>
      <c r="L530" s="116" t="str">
        <f t="shared" si="5"/>
        <v/>
      </c>
      <c r="M530" s="114">
        <f t="shared" si="6"/>
        <v>0</v>
      </c>
      <c r="N530" s="115"/>
      <c r="O530" s="115"/>
      <c r="P530" s="116" t="str">
        <f t="shared" si="7"/>
        <v/>
      </c>
      <c r="Q530" s="114">
        <f t="shared" si="8"/>
        <v>0</v>
      </c>
      <c r="R530" s="115"/>
      <c r="S530" s="115"/>
      <c r="T530" s="116" t="str">
        <f t="shared" si="9"/>
        <v/>
      </c>
      <c r="U530" s="114">
        <f t="shared" si="10"/>
        <v>0</v>
      </c>
      <c r="V530" s="115"/>
      <c r="W530" s="115"/>
      <c r="X530" s="116" t="str">
        <f t="shared" si="11"/>
        <v/>
      </c>
      <c r="Y530" s="117">
        <f t="shared" si="12"/>
        <v>0</v>
      </c>
      <c r="Z530" s="115"/>
      <c r="AA530" s="602" t="str">
        <f t="shared" si="78"/>
        <v/>
      </c>
      <c r="AB530" s="603">
        <f t="shared" si="79"/>
        <v>0</v>
      </c>
      <c r="AC530" s="118"/>
      <c r="AG530" s="119" t="str">
        <f t="shared" si="13"/>
        <v>Z</v>
      </c>
      <c r="AH530" s="119">
        <f t="shared" si="14"/>
        <v>9</v>
      </c>
      <c r="AI530" s="119" t="e">
        <f t="shared" si="15"/>
        <v>#N/A</v>
      </c>
      <c r="AJ530" s="120" t="e">
        <f>VLOOKUP($AS530,'FP Haupt'!$A:$M,6,FALSE)</f>
        <v>#N/A</v>
      </c>
      <c r="AK530" s="120" t="e">
        <f>VLOOKUP($AS530,'FP Beleg'!$A:$M,4,FALSE)</f>
        <v>#N/A</v>
      </c>
      <c r="AL530" s="120" t="e">
        <f>VLOOKUP($AS530,'FP Beleg'!$A:$M,5,FALSE)</f>
        <v>#N/A</v>
      </c>
      <c r="AM530" s="120" t="e">
        <f>VLOOKUP($AS530,'FP Beleg'!$A:$M,6,FALSE)</f>
        <v>#N/A</v>
      </c>
      <c r="AN530" s="120" t="e">
        <f>VLOOKUP($AS530,'FP Beleg'!$A:$M,7,FALSE)</f>
        <v>#N/A</v>
      </c>
      <c r="AO530" s="120" t="e">
        <f>VLOOKUP($AS530,'Anlage 1d'!$A:$M,4,FALSE)</f>
        <v>#N/A</v>
      </c>
      <c r="AP530" s="120" t="e">
        <f>VLOOKUP($AS530,'Anlage 1e'!$A:$M,4,FALSE)</f>
        <v>#N/A</v>
      </c>
      <c r="AQ530" s="120" t="e">
        <f>VLOOKUP($AS530,'Anlage 1e'!$A:$M,5,FALSE)</f>
        <v>#N/A</v>
      </c>
      <c r="AR530" s="120" t="e">
        <f>VLOOKUP($AS530,'FP Haupt'!$A:$M,5,FALSE)</f>
        <v>#N/A</v>
      </c>
      <c r="AS530" s="119" t="str">
        <f t="shared" si="16"/>
        <v/>
      </c>
      <c r="AV530" s="119" t="str">
        <f t="shared" si="17"/>
        <v>2</v>
      </c>
      <c r="AW530" s="119">
        <f t="shared" si="18"/>
        <v>1</v>
      </c>
      <c r="AX530" s="119" t="e">
        <f t="shared" si="19"/>
        <v>#N/A</v>
      </c>
      <c r="AY530" s="120" t="e">
        <f>VLOOKUP($BC530,'FP Haupt'!$A:$M,9,FALSE)</f>
        <v>#N/A</v>
      </c>
      <c r="AZ530" s="120" t="e">
        <f>VLOOKUP($BC530,'Anlage 1d'!$A:$M,8,FALSE)</f>
        <v>#N/A</v>
      </c>
      <c r="BA530" s="120" t="e">
        <f>VLOOKUP($BC530,'Anlage 1e'!$A:$M,10,FALSE)</f>
        <v>#N/A</v>
      </c>
      <c r="BB530" s="120" t="e">
        <f>VLOOKUP($BC530,'FP Beleg'!$A:$M,10,FALSE)</f>
        <v>#N/A</v>
      </c>
      <c r="BC530" s="119" t="str">
        <f t="shared" si="20"/>
        <v/>
      </c>
      <c r="BF530" s="119" t="str">
        <f t="shared" si="21"/>
        <v>2</v>
      </c>
      <c r="BG530" s="119">
        <f t="shared" si="22"/>
        <v>1</v>
      </c>
      <c r="BH530" s="119" t="e">
        <f t="shared" si="23"/>
        <v>#N/A</v>
      </c>
      <c r="BI530" s="120" t="e">
        <f>VLOOKUP($BM530,'FP Haupt'!$A:$M,12,FALSE)</f>
        <v>#N/A</v>
      </c>
      <c r="BJ530" s="120" t="e">
        <f>VLOOKUP($BM530,'Anlage 1d'!$A:$M,11,FALSE)</f>
        <v>#N/A</v>
      </c>
      <c r="BK530" s="120" t="e">
        <f>VLOOKUP($BM530,'Anlage 1e'!$A:$M,13,FALSE)</f>
        <v>#N/A</v>
      </c>
      <c r="BL530" s="120" t="e">
        <f>VLOOKUP($BM530,'FP Beleg'!$A:$M,13,FALSE)</f>
        <v>#N/A</v>
      </c>
      <c r="BM530" s="119" t="str">
        <f t="shared" si="24"/>
        <v/>
      </c>
      <c r="BP530" s="119" t="str">
        <f t="shared" si="25"/>
        <v>2</v>
      </c>
      <c r="BQ530" s="119">
        <f t="shared" si="26"/>
        <v>1</v>
      </c>
      <c r="BR530" s="119" t="e">
        <f t="shared" si="27"/>
        <v>#N/A</v>
      </c>
      <c r="BS530" s="120" t="e">
        <f>VLOOKUP($BW530,'FP Haupt'!$A:$M,12,FALSE)</f>
        <v>#N/A</v>
      </c>
      <c r="BT530" s="120" t="e">
        <f>VLOOKUP($BW530,'Anlage 1d'!$A:$M,11,FALSE)</f>
        <v>#N/A</v>
      </c>
      <c r="BU530" s="120" t="e">
        <f>VLOOKUP($BW530,'Anlage 1e'!$A:$M,13,FALSE)</f>
        <v>#N/A</v>
      </c>
      <c r="BV530" s="120" t="e">
        <f>VLOOKUP($BW530,'FP Beleg'!$A:$M,13,FALSE)</f>
        <v>#N/A</v>
      </c>
      <c r="BW530" s="119" t="str">
        <f t="shared" si="28"/>
        <v/>
      </c>
      <c r="BZ530" s="119" t="str">
        <f t="shared" si="29"/>
        <v>2</v>
      </c>
      <c r="CA530" s="119">
        <f t="shared" si="30"/>
        <v>1</v>
      </c>
      <c r="CB530" s="119" t="e">
        <f t="shared" si="31"/>
        <v>#N/A</v>
      </c>
      <c r="CC530" s="120" t="e">
        <f>VLOOKUP($CG530,'FP Haupt'!$A:$M,11,FALSE)</f>
        <v>#N/A</v>
      </c>
      <c r="CD530" s="120" t="e">
        <f>VLOOKUP($CG530,'Anlage 1d'!$A:$M,10,FALSE)</f>
        <v>#N/A</v>
      </c>
      <c r="CE530" s="120" t="e">
        <f>VLOOKUP($CG530,'Anlage 1e'!$A:$M,12,FALSE)</f>
        <v>#N/A</v>
      </c>
      <c r="CF530" s="120" t="e">
        <f>VLOOKUP($CG530,'FP Beleg'!$A:$M,12,FALSE)</f>
        <v>#N/A</v>
      </c>
      <c r="CG530" s="119" t="str">
        <f t="shared" si="32"/>
        <v/>
      </c>
      <c r="CJ530" s="119" t="str">
        <f t="shared" ref="CJ530:CJ593" si="82">IF(MID($A530,5,1)="","2",MID($A530,5,1))</f>
        <v>2</v>
      </c>
      <c r="CK530" s="119">
        <f t="shared" si="80"/>
        <v>1</v>
      </c>
      <c r="CL530" s="119" t="e">
        <f t="shared" si="81"/>
        <v>#N/A</v>
      </c>
      <c r="CM530" s="120" t="e">
        <f>VLOOKUP($CQ530,'FP Haupt'!$A:$O,15,FALSE)</f>
        <v>#N/A</v>
      </c>
      <c r="CN530" s="120" t="e">
        <f>VLOOKUP($CQ530,'Anlage 1d'!$A:$O,15,FALSE)</f>
        <v>#N/A</v>
      </c>
      <c r="CO530" s="120" t="e">
        <f>VLOOKUP($CQ530,'Anlage 1e'!$A:$Q,17,FALSE)</f>
        <v>#N/A</v>
      </c>
      <c r="CP530" s="120" t="e">
        <f>VLOOKUP($CQ530,'FP Beleg'!$A:$P,16,FALSE)</f>
        <v>#N/A</v>
      </c>
      <c r="CQ530" s="119" t="str">
        <f t="shared" ref="CQ530:CQ593" si="83">MID($A530,1,4)</f>
        <v/>
      </c>
    </row>
    <row r="531" spans="1:95" x14ac:dyDescent="0.2">
      <c r="A531" s="111"/>
      <c r="B531" s="112" t="str">
        <f>IF(A531="","",IF(ISERROR(VLOOKUP(MID(A531,1,4),'FP Haupt'!$A:$M,4,FALSE)),"keine DRG gemäß FPV",VLOOKUP(MID(A531,1,4),'FP Haupt'!$A:$M,4,FALSE)))</f>
        <v/>
      </c>
      <c r="C531" s="113">
        <f t="shared" si="39"/>
        <v>0</v>
      </c>
      <c r="D531" s="114" t="str">
        <f t="shared" si="1"/>
        <v/>
      </c>
      <c r="E531" s="114" t="str">
        <f t="shared" si="2"/>
        <v/>
      </c>
      <c r="F531" s="115"/>
      <c r="G531" s="115"/>
      <c r="H531" s="116" t="str">
        <f t="shared" si="3"/>
        <v/>
      </c>
      <c r="I531" s="117">
        <f t="shared" si="4"/>
        <v>0</v>
      </c>
      <c r="J531" s="115"/>
      <c r="K531" s="115"/>
      <c r="L531" s="116" t="str">
        <f t="shared" si="5"/>
        <v/>
      </c>
      <c r="M531" s="114">
        <f t="shared" si="6"/>
        <v>0</v>
      </c>
      <c r="N531" s="115"/>
      <c r="O531" s="115"/>
      <c r="P531" s="116" t="str">
        <f t="shared" si="7"/>
        <v/>
      </c>
      <c r="Q531" s="114">
        <f t="shared" si="8"/>
        <v>0</v>
      </c>
      <c r="R531" s="115"/>
      <c r="S531" s="115"/>
      <c r="T531" s="116" t="str">
        <f t="shared" si="9"/>
        <v/>
      </c>
      <c r="U531" s="114">
        <f t="shared" si="10"/>
        <v>0</v>
      </c>
      <c r="V531" s="115"/>
      <c r="W531" s="115"/>
      <c r="X531" s="116" t="str">
        <f t="shared" si="11"/>
        <v/>
      </c>
      <c r="Y531" s="117">
        <f t="shared" si="12"/>
        <v>0</v>
      </c>
      <c r="Z531" s="115"/>
      <c r="AA531" s="602" t="str">
        <f t="shared" ref="AA531:AA594" si="84">IF(ISERROR(CL531),"",CL531)</f>
        <v/>
      </c>
      <c r="AB531" s="603">
        <f t="shared" ref="AB531:AB594" si="85">IF($A531="",0,IF(Z531&lt;=0,0,IF(ISERROR(AA531*Z531),0,(AA531*Z531))))</f>
        <v>0</v>
      </c>
      <c r="AC531" s="118"/>
      <c r="AG531" s="119" t="str">
        <f t="shared" si="13"/>
        <v>Z</v>
      </c>
      <c r="AH531" s="119">
        <f t="shared" si="14"/>
        <v>9</v>
      </c>
      <c r="AI531" s="119" t="e">
        <f t="shared" si="15"/>
        <v>#N/A</v>
      </c>
      <c r="AJ531" s="120" t="e">
        <f>VLOOKUP($AS531,'FP Haupt'!$A:$M,6,FALSE)</f>
        <v>#N/A</v>
      </c>
      <c r="AK531" s="120" t="e">
        <f>VLOOKUP($AS531,'FP Beleg'!$A:$M,4,FALSE)</f>
        <v>#N/A</v>
      </c>
      <c r="AL531" s="120" t="e">
        <f>VLOOKUP($AS531,'FP Beleg'!$A:$M,5,FALSE)</f>
        <v>#N/A</v>
      </c>
      <c r="AM531" s="120" t="e">
        <f>VLOOKUP($AS531,'FP Beleg'!$A:$M,6,FALSE)</f>
        <v>#N/A</v>
      </c>
      <c r="AN531" s="120" t="e">
        <f>VLOOKUP($AS531,'FP Beleg'!$A:$M,7,FALSE)</f>
        <v>#N/A</v>
      </c>
      <c r="AO531" s="120" t="e">
        <f>VLOOKUP($AS531,'Anlage 1d'!$A:$M,4,FALSE)</f>
        <v>#N/A</v>
      </c>
      <c r="AP531" s="120" t="e">
        <f>VLOOKUP($AS531,'Anlage 1e'!$A:$M,4,FALSE)</f>
        <v>#N/A</v>
      </c>
      <c r="AQ531" s="120" t="e">
        <f>VLOOKUP($AS531,'Anlage 1e'!$A:$M,5,FALSE)</f>
        <v>#N/A</v>
      </c>
      <c r="AR531" s="120" t="e">
        <f>VLOOKUP($AS531,'FP Haupt'!$A:$M,5,FALSE)</f>
        <v>#N/A</v>
      </c>
      <c r="AS531" s="119" t="str">
        <f t="shared" si="16"/>
        <v/>
      </c>
      <c r="AV531" s="119" t="str">
        <f t="shared" si="17"/>
        <v>2</v>
      </c>
      <c r="AW531" s="119">
        <f t="shared" si="18"/>
        <v>1</v>
      </c>
      <c r="AX531" s="119" t="e">
        <f t="shared" si="19"/>
        <v>#N/A</v>
      </c>
      <c r="AY531" s="120" t="e">
        <f>VLOOKUP($BC531,'FP Haupt'!$A:$M,9,FALSE)</f>
        <v>#N/A</v>
      </c>
      <c r="AZ531" s="120" t="e">
        <f>VLOOKUP($BC531,'Anlage 1d'!$A:$M,8,FALSE)</f>
        <v>#N/A</v>
      </c>
      <c r="BA531" s="120" t="e">
        <f>VLOOKUP($BC531,'Anlage 1e'!$A:$M,10,FALSE)</f>
        <v>#N/A</v>
      </c>
      <c r="BB531" s="120" t="e">
        <f>VLOOKUP($BC531,'FP Beleg'!$A:$M,10,FALSE)</f>
        <v>#N/A</v>
      </c>
      <c r="BC531" s="119" t="str">
        <f t="shared" si="20"/>
        <v/>
      </c>
      <c r="BF531" s="119" t="str">
        <f t="shared" si="21"/>
        <v>2</v>
      </c>
      <c r="BG531" s="119">
        <f t="shared" si="22"/>
        <v>1</v>
      </c>
      <c r="BH531" s="119" t="e">
        <f t="shared" si="23"/>
        <v>#N/A</v>
      </c>
      <c r="BI531" s="120" t="e">
        <f>VLOOKUP($BM531,'FP Haupt'!$A:$M,12,FALSE)</f>
        <v>#N/A</v>
      </c>
      <c r="BJ531" s="120" t="e">
        <f>VLOOKUP($BM531,'Anlage 1d'!$A:$M,11,FALSE)</f>
        <v>#N/A</v>
      </c>
      <c r="BK531" s="120" t="e">
        <f>VLOOKUP($BM531,'Anlage 1e'!$A:$M,13,FALSE)</f>
        <v>#N/A</v>
      </c>
      <c r="BL531" s="120" t="e">
        <f>VLOOKUP($BM531,'FP Beleg'!$A:$M,13,FALSE)</f>
        <v>#N/A</v>
      </c>
      <c r="BM531" s="119" t="str">
        <f t="shared" si="24"/>
        <v/>
      </c>
      <c r="BP531" s="119" t="str">
        <f t="shared" si="25"/>
        <v>2</v>
      </c>
      <c r="BQ531" s="119">
        <f t="shared" si="26"/>
        <v>1</v>
      </c>
      <c r="BR531" s="119" t="e">
        <f t="shared" si="27"/>
        <v>#N/A</v>
      </c>
      <c r="BS531" s="120" t="e">
        <f>VLOOKUP($BW531,'FP Haupt'!$A:$M,12,FALSE)</f>
        <v>#N/A</v>
      </c>
      <c r="BT531" s="120" t="e">
        <f>VLOOKUP($BW531,'Anlage 1d'!$A:$M,11,FALSE)</f>
        <v>#N/A</v>
      </c>
      <c r="BU531" s="120" t="e">
        <f>VLOOKUP($BW531,'Anlage 1e'!$A:$M,13,FALSE)</f>
        <v>#N/A</v>
      </c>
      <c r="BV531" s="120" t="e">
        <f>VLOOKUP($BW531,'FP Beleg'!$A:$M,13,FALSE)</f>
        <v>#N/A</v>
      </c>
      <c r="BW531" s="119" t="str">
        <f t="shared" si="28"/>
        <v/>
      </c>
      <c r="BZ531" s="119" t="str">
        <f t="shared" si="29"/>
        <v>2</v>
      </c>
      <c r="CA531" s="119">
        <f t="shared" si="30"/>
        <v>1</v>
      </c>
      <c r="CB531" s="119" t="e">
        <f t="shared" si="31"/>
        <v>#N/A</v>
      </c>
      <c r="CC531" s="120" t="e">
        <f>VLOOKUP($CG531,'FP Haupt'!$A:$M,11,FALSE)</f>
        <v>#N/A</v>
      </c>
      <c r="CD531" s="120" t="e">
        <f>VLOOKUP($CG531,'Anlage 1d'!$A:$M,10,FALSE)</f>
        <v>#N/A</v>
      </c>
      <c r="CE531" s="120" t="e">
        <f>VLOOKUP($CG531,'Anlage 1e'!$A:$M,12,FALSE)</f>
        <v>#N/A</v>
      </c>
      <c r="CF531" s="120" t="e">
        <f>VLOOKUP($CG531,'FP Beleg'!$A:$M,12,FALSE)</f>
        <v>#N/A</v>
      </c>
      <c r="CG531" s="119" t="str">
        <f t="shared" si="32"/>
        <v/>
      </c>
      <c r="CJ531" s="119" t="str">
        <f t="shared" si="82"/>
        <v>2</v>
      </c>
      <c r="CK531" s="119">
        <f t="shared" ref="CK531:CK594" si="86">VLOOKUP($CJ531,$CH$4:$CI$7,2,FALSE)</f>
        <v>1</v>
      </c>
      <c r="CL531" s="119" t="e">
        <f t="shared" ref="CL531:CL594" si="87">IF(ISERROR(INDEX($CM531:$CO531,1,$CK531)),$CP531,INDEX($CM531:$CO531,1,$CK531))</f>
        <v>#N/A</v>
      </c>
      <c r="CM531" s="120" t="e">
        <f>VLOOKUP($CQ531,'FP Haupt'!$A:$O,15,FALSE)</f>
        <v>#N/A</v>
      </c>
      <c r="CN531" s="120" t="e">
        <f>VLOOKUP($CQ531,'Anlage 1d'!$A:$O,15,FALSE)</f>
        <v>#N/A</v>
      </c>
      <c r="CO531" s="120" t="e">
        <f>VLOOKUP($CQ531,'Anlage 1e'!$A:$Q,17,FALSE)</f>
        <v>#N/A</v>
      </c>
      <c r="CP531" s="120" t="e">
        <f>VLOOKUP($CQ531,'FP Beleg'!$A:$P,16,FALSE)</f>
        <v>#N/A</v>
      </c>
      <c r="CQ531" s="119" t="str">
        <f t="shared" si="83"/>
        <v/>
      </c>
    </row>
    <row r="532" spans="1:95" x14ac:dyDescent="0.2">
      <c r="A532" s="111"/>
      <c r="B532" s="112" t="str">
        <f>IF(A532="","",IF(ISERROR(VLOOKUP(MID(A532,1,4),'FP Haupt'!$A:$M,4,FALSE)),"keine DRG gemäß FPV",VLOOKUP(MID(A532,1,4),'FP Haupt'!$A:$M,4,FALSE)))</f>
        <v/>
      </c>
      <c r="C532" s="113">
        <f t="shared" si="39"/>
        <v>0</v>
      </c>
      <c r="D532" s="114" t="str">
        <f t="shared" si="1"/>
        <v/>
      </c>
      <c r="E532" s="114" t="str">
        <f t="shared" si="2"/>
        <v/>
      </c>
      <c r="F532" s="115"/>
      <c r="G532" s="115"/>
      <c r="H532" s="116" t="str">
        <f t="shared" si="3"/>
        <v/>
      </c>
      <c r="I532" s="117">
        <f t="shared" si="4"/>
        <v>0</v>
      </c>
      <c r="J532" s="115"/>
      <c r="K532" s="115"/>
      <c r="L532" s="116" t="str">
        <f t="shared" si="5"/>
        <v/>
      </c>
      <c r="M532" s="114">
        <f t="shared" si="6"/>
        <v>0</v>
      </c>
      <c r="N532" s="115"/>
      <c r="O532" s="115"/>
      <c r="P532" s="116" t="str">
        <f t="shared" si="7"/>
        <v/>
      </c>
      <c r="Q532" s="114">
        <f t="shared" si="8"/>
        <v>0</v>
      </c>
      <c r="R532" s="115"/>
      <c r="S532" s="115"/>
      <c r="T532" s="116" t="str">
        <f t="shared" si="9"/>
        <v/>
      </c>
      <c r="U532" s="114">
        <f t="shared" si="10"/>
        <v>0</v>
      </c>
      <c r="V532" s="115"/>
      <c r="W532" s="115"/>
      <c r="X532" s="116" t="str">
        <f t="shared" si="11"/>
        <v/>
      </c>
      <c r="Y532" s="117">
        <f t="shared" si="12"/>
        <v>0</v>
      </c>
      <c r="Z532" s="115"/>
      <c r="AA532" s="602" t="str">
        <f t="shared" si="84"/>
        <v/>
      </c>
      <c r="AB532" s="603">
        <f t="shared" si="85"/>
        <v>0</v>
      </c>
      <c r="AC532" s="118"/>
      <c r="AG532" s="119" t="str">
        <f t="shared" si="13"/>
        <v>Z</v>
      </c>
      <c r="AH532" s="119">
        <f t="shared" si="14"/>
        <v>9</v>
      </c>
      <c r="AI532" s="119" t="e">
        <f t="shared" si="15"/>
        <v>#N/A</v>
      </c>
      <c r="AJ532" s="120" t="e">
        <f>VLOOKUP($AS532,'FP Haupt'!$A:$M,6,FALSE)</f>
        <v>#N/A</v>
      </c>
      <c r="AK532" s="120" t="e">
        <f>VLOOKUP($AS532,'FP Beleg'!$A:$M,4,FALSE)</f>
        <v>#N/A</v>
      </c>
      <c r="AL532" s="120" t="e">
        <f>VLOOKUP($AS532,'FP Beleg'!$A:$M,5,FALSE)</f>
        <v>#N/A</v>
      </c>
      <c r="AM532" s="120" t="e">
        <f>VLOOKUP($AS532,'FP Beleg'!$A:$M,6,FALSE)</f>
        <v>#N/A</v>
      </c>
      <c r="AN532" s="120" t="e">
        <f>VLOOKUP($AS532,'FP Beleg'!$A:$M,7,FALSE)</f>
        <v>#N/A</v>
      </c>
      <c r="AO532" s="120" t="e">
        <f>VLOOKUP($AS532,'Anlage 1d'!$A:$M,4,FALSE)</f>
        <v>#N/A</v>
      </c>
      <c r="AP532" s="120" t="e">
        <f>VLOOKUP($AS532,'Anlage 1e'!$A:$M,4,FALSE)</f>
        <v>#N/A</v>
      </c>
      <c r="AQ532" s="120" t="e">
        <f>VLOOKUP($AS532,'Anlage 1e'!$A:$M,5,FALSE)</f>
        <v>#N/A</v>
      </c>
      <c r="AR532" s="120" t="e">
        <f>VLOOKUP($AS532,'FP Haupt'!$A:$M,5,FALSE)</f>
        <v>#N/A</v>
      </c>
      <c r="AS532" s="119" t="str">
        <f t="shared" si="16"/>
        <v/>
      </c>
      <c r="AV532" s="119" t="str">
        <f t="shared" si="17"/>
        <v>2</v>
      </c>
      <c r="AW532" s="119">
        <f t="shared" si="18"/>
        <v>1</v>
      </c>
      <c r="AX532" s="119" t="e">
        <f t="shared" si="19"/>
        <v>#N/A</v>
      </c>
      <c r="AY532" s="120" t="e">
        <f>VLOOKUP($BC532,'FP Haupt'!$A:$M,9,FALSE)</f>
        <v>#N/A</v>
      </c>
      <c r="AZ532" s="120" t="e">
        <f>VLOOKUP($BC532,'Anlage 1d'!$A:$M,8,FALSE)</f>
        <v>#N/A</v>
      </c>
      <c r="BA532" s="120" t="e">
        <f>VLOOKUP($BC532,'Anlage 1e'!$A:$M,10,FALSE)</f>
        <v>#N/A</v>
      </c>
      <c r="BB532" s="120" t="e">
        <f>VLOOKUP($BC532,'FP Beleg'!$A:$M,10,FALSE)</f>
        <v>#N/A</v>
      </c>
      <c r="BC532" s="119" t="str">
        <f t="shared" si="20"/>
        <v/>
      </c>
      <c r="BF532" s="119" t="str">
        <f t="shared" si="21"/>
        <v>2</v>
      </c>
      <c r="BG532" s="119">
        <f t="shared" si="22"/>
        <v>1</v>
      </c>
      <c r="BH532" s="119" t="e">
        <f t="shared" si="23"/>
        <v>#N/A</v>
      </c>
      <c r="BI532" s="120" t="e">
        <f>VLOOKUP($BM532,'FP Haupt'!$A:$M,12,FALSE)</f>
        <v>#N/A</v>
      </c>
      <c r="BJ532" s="120" t="e">
        <f>VLOOKUP($BM532,'Anlage 1d'!$A:$M,11,FALSE)</f>
        <v>#N/A</v>
      </c>
      <c r="BK532" s="120" t="e">
        <f>VLOOKUP($BM532,'Anlage 1e'!$A:$M,13,FALSE)</f>
        <v>#N/A</v>
      </c>
      <c r="BL532" s="120" t="e">
        <f>VLOOKUP($BM532,'FP Beleg'!$A:$M,13,FALSE)</f>
        <v>#N/A</v>
      </c>
      <c r="BM532" s="119" t="str">
        <f t="shared" si="24"/>
        <v/>
      </c>
      <c r="BP532" s="119" t="str">
        <f t="shared" si="25"/>
        <v>2</v>
      </c>
      <c r="BQ532" s="119">
        <f t="shared" si="26"/>
        <v>1</v>
      </c>
      <c r="BR532" s="119" t="e">
        <f t="shared" si="27"/>
        <v>#N/A</v>
      </c>
      <c r="BS532" s="120" t="e">
        <f>VLOOKUP($BW532,'FP Haupt'!$A:$M,12,FALSE)</f>
        <v>#N/A</v>
      </c>
      <c r="BT532" s="120" t="e">
        <f>VLOOKUP($BW532,'Anlage 1d'!$A:$M,11,FALSE)</f>
        <v>#N/A</v>
      </c>
      <c r="BU532" s="120" t="e">
        <f>VLOOKUP($BW532,'Anlage 1e'!$A:$M,13,FALSE)</f>
        <v>#N/A</v>
      </c>
      <c r="BV532" s="120" t="e">
        <f>VLOOKUP($BW532,'FP Beleg'!$A:$M,13,FALSE)</f>
        <v>#N/A</v>
      </c>
      <c r="BW532" s="119" t="str">
        <f t="shared" si="28"/>
        <v/>
      </c>
      <c r="BZ532" s="119" t="str">
        <f t="shared" si="29"/>
        <v>2</v>
      </c>
      <c r="CA532" s="119">
        <f t="shared" si="30"/>
        <v>1</v>
      </c>
      <c r="CB532" s="119" t="e">
        <f t="shared" si="31"/>
        <v>#N/A</v>
      </c>
      <c r="CC532" s="120" t="e">
        <f>VLOOKUP($CG532,'FP Haupt'!$A:$M,11,FALSE)</f>
        <v>#N/A</v>
      </c>
      <c r="CD532" s="120" t="e">
        <f>VLOOKUP($CG532,'Anlage 1d'!$A:$M,10,FALSE)</f>
        <v>#N/A</v>
      </c>
      <c r="CE532" s="120" t="e">
        <f>VLOOKUP($CG532,'Anlage 1e'!$A:$M,12,FALSE)</f>
        <v>#N/A</v>
      </c>
      <c r="CF532" s="120" t="e">
        <f>VLOOKUP($CG532,'FP Beleg'!$A:$M,12,FALSE)</f>
        <v>#N/A</v>
      </c>
      <c r="CG532" s="119" t="str">
        <f t="shared" si="32"/>
        <v/>
      </c>
      <c r="CJ532" s="119" t="str">
        <f t="shared" si="82"/>
        <v>2</v>
      </c>
      <c r="CK532" s="119">
        <f t="shared" si="86"/>
        <v>1</v>
      </c>
      <c r="CL532" s="119" t="e">
        <f t="shared" si="87"/>
        <v>#N/A</v>
      </c>
      <c r="CM532" s="120" t="e">
        <f>VLOOKUP($CQ532,'FP Haupt'!$A:$O,15,FALSE)</f>
        <v>#N/A</v>
      </c>
      <c r="CN532" s="120" t="e">
        <f>VLOOKUP($CQ532,'Anlage 1d'!$A:$O,15,FALSE)</f>
        <v>#N/A</v>
      </c>
      <c r="CO532" s="120" t="e">
        <f>VLOOKUP($CQ532,'Anlage 1e'!$A:$Q,17,FALSE)</f>
        <v>#N/A</v>
      </c>
      <c r="CP532" s="120" t="e">
        <f>VLOOKUP($CQ532,'FP Beleg'!$A:$P,16,FALSE)</f>
        <v>#N/A</v>
      </c>
      <c r="CQ532" s="119" t="str">
        <f t="shared" si="83"/>
        <v/>
      </c>
    </row>
    <row r="533" spans="1:95" x14ac:dyDescent="0.2">
      <c r="A533" s="111"/>
      <c r="B533" s="112" t="str">
        <f>IF(A533="","",IF(ISERROR(VLOOKUP(MID(A533,1,4),'FP Haupt'!$A:$M,4,FALSE)),"keine DRG gemäß FPV",VLOOKUP(MID(A533,1,4),'FP Haupt'!$A:$M,4,FALSE)))</f>
        <v/>
      </c>
      <c r="C533" s="113">
        <f t="shared" si="39"/>
        <v>0</v>
      </c>
      <c r="D533" s="114" t="str">
        <f t="shared" si="1"/>
        <v/>
      </c>
      <c r="E533" s="114" t="str">
        <f t="shared" si="2"/>
        <v/>
      </c>
      <c r="F533" s="115"/>
      <c r="G533" s="115"/>
      <c r="H533" s="116" t="str">
        <f t="shared" si="3"/>
        <v/>
      </c>
      <c r="I533" s="117">
        <f t="shared" si="4"/>
        <v>0</v>
      </c>
      <c r="J533" s="115"/>
      <c r="K533" s="115"/>
      <c r="L533" s="116" t="str">
        <f t="shared" si="5"/>
        <v/>
      </c>
      <c r="M533" s="114">
        <f t="shared" si="6"/>
        <v>0</v>
      </c>
      <c r="N533" s="115"/>
      <c r="O533" s="115"/>
      <c r="P533" s="116" t="str">
        <f t="shared" si="7"/>
        <v/>
      </c>
      <c r="Q533" s="114">
        <f t="shared" si="8"/>
        <v>0</v>
      </c>
      <c r="R533" s="115"/>
      <c r="S533" s="115"/>
      <c r="T533" s="116" t="str">
        <f t="shared" si="9"/>
        <v/>
      </c>
      <c r="U533" s="114">
        <f t="shared" si="10"/>
        <v>0</v>
      </c>
      <c r="V533" s="115"/>
      <c r="W533" s="115"/>
      <c r="X533" s="116" t="str">
        <f t="shared" si="11"/>
        <v/>
      </c>
      <c r="Y533" s="117">
        <f t="shared" si="12"/>
        <v>0</v>
      </c>
      <c r="Z533" s="115"/>
      <c r="AA533" s="602" t="str">
        <f t="shared" si="84"/>
        <v/>
      </c>
      <c r="AB533" s="603">
        <f t="shared" si="85"/>
        <v>0</v>
      </c>
      <c r="AC533" s="118"/>
      <c r="AG533" s="119" t="str">
        <f t="shared" si="13"/>
        <v>Z</v>
      </c>
      <c r="AH533" s="119">
        <f t="shared" si="14"/>
        <v>9</v>
      </c>
      <c r="AI533" s="119" t="e">
        <f t="shared" si="15"/>
        <v>#N/A</v>
      </c>
      <c r="AJ533" s="120" t="e">
        <f>VLOOKUP($AS533,'FP Haupt'!$A:$M,6,FALSE)</f>
        <v>#N/A</v>
      </c>
      <c r="AK533" s="120" t="e">
        <f>VLOOKUP($AS533,'FP Beleg'!$A:$M,4,FALSE)</f>
        <v>#N/A</v>
      </c>
      <c r="AL533" s="120" t="e">
        <f>VLOOKUP($AS533,'FP Beleg'!$A:$M,5,FALSE)</f>
        <v>#N/A</v>
      </c>
      <c r="AM533" s="120" t="e">
        <f>VLOOKUP($AS533,'FP Beleg'!$A:$M,6,FALSE)</f>
        <v>#N/A</v>
      </c>
      <c r="AN533" s="120" t="e">
        <f>VLOOKUP($AS533,'FP Beleg'!$A:$M,7,FALSE)</f>
        <v>#N/A</v>
      </c>
      <c r="AO533" s="120" t="e">
        <f>VLOOKUP($AS533,'Anlage 1d'!$A:$M,4,FALSE)</f>
        <v>#N/A</v>
      </c>
      <c r="AP533" s="120" t="e">
        <f>VLOOKUP($AS533,'Anlage 1e'!$A:$M,4,FALSE)</f>
        <v>#N/A</v>
      </c>
      <c r="AQ533" s="120" t="e">
        <f>VLOOKUP($AS533,'Anlage 1e'!$A:$M,5,FALSE)</f>
        <v>#N/A</v>
      </c>
      <c r="AR533" s="120" t="e">
        <f>VLOOKUP($AS533,'FP Haupt'!$A:$M,5,FALSE)</f>
        <v>#N/A</v>
      </c>
      <c r="AS533" s="119" t="str">
        <f t="shared" si="16"/>
        <v/>
      </c>
      <c r="AV533" s="119" t="str">
        <f t="shared" si="17"/>
        <v>2</v>
      </c>
      <c r="AW533" s="119">
        <f t="shared" si="18"/>
        <v>1</v>
      </c>
      <c r="AX533" s="119" t="e">
        <f t="shared" si="19"/>
        <v>#N/A</v>
      </c>
      <c r="AY533" s="120" t="e">
        <f>VLOOKUP($BC533,'FP Haupt'!$A:$M,9,FALSE)</f>
        <v>#N/A</v>
      </c>
      <c r="AZ533" s="120" t="e">
        <f>VLOOKUP($BC533,'Anlage 1d'!$A:$M,8,FALSE)</f>
        <v>#N/A</v>
      </c>
      <c r="BA533" s="120" t="e">
        <f>VLOOKUP($BC533,'Anlage 1e'!$A:$M,10,FALSE)</f>
        <v>#N/A</v>
      </c>
      <c r="BB533" s="120" t="e">
        <f>VLOOKUP($BC533,'FP Beleg'!$A:$M,10,FALSE)</f>
        <v>#N/A</v>
      </c>
      <c r="BC533" s="119" t="str">
        <f t="shared" si="20"/>
        <v/>
      </c>
      <c r="BF533" s="119" t="str">
        <f t="shared" si="21"/>
        <v>2</v>
      </c>
      <c r="BG533" s="119">
        <f t="shared" si="22"/>
        <v>1</v>
      </c>
      <c r="BH533" s="119" t="e">
        <f t="shared" si="23"/>
        <v>#N/A</v>
      </c>
      <c r="BI533" s="120" t="e">
        <f>VLOOKUP($BM533,'FP Haupt'!$A:$M,12,FALSE)</f>
        <v>#N/A</v>
      </c>
      <c r="BJ533" s="120" t="e">
        <f>VLOOKUP($BM533,'Anlage 1d'!$A:$M,11,FALSE)</f>
        <v>#N/A</v>
      </c>
      <c r="BK533" s="120" t="e">
        <f>VLOOKUP($BM533,'Anlage 1e'!$A:$M,13,FALSE)</f>
        <v>#N/A</v>
      </c>
      <c r="BL533" s="120" t="e">
        <f>VLOOKUP($BM533,'FP Beleg'!$A:$M,13,FALSE)</f>
        <v>#N/A</v>
      </c>
      <c r="BM533" s="119" t="str">
        <f t="shared" si="24"/>
        <v/>
      </c>
      <c r="BP533" s="119" t="str">
        <f t="shared" si="25"/>
        <v>2</v>
      </c>
      <c r="BQ533" s="119">
        <f t="shared" si="26"/>
        <v>1</v>
      </c>
      <c r="BR533" s="119" t="e">
        <f t="shared" si="27"/>
        <v>#N/A</v>
      </c>
      <c r="BS533" s="120" t="e">
        <f>VLOOKUP($BW533,'FP Haupt'!$A:$M,12,FALSE)</f>
        <v>#N/A</v>
      </c>
      <c r="BT533" s="120" t="e">
        <f>VLOOKUP($BW533,'Anlage 1d'!$A:$M,11,FALSE)</f>
        <v>#N/A</v>
      </c>
      <c r="BU533" s="120" t="e">
        <f>VLOOKUP($BW533,'Anlage 1e'!$A:$M,13,FALSE)</f>
        <v>#N/A</v>
      </c>
      <c r="BV533" s="120" t="e">
        <f>VLOOKUP($BW533,'FP Beleg'!$A:$M,13,FALSE)</f>
        <v>#N/A</v>
      </c>
      <c r="BW533" s="119" t="str">
        <f t="shared" si="28"/>
        <v/>
      </c>
      <c r="BZ533" s="119" t="str">
        <f t="shared" si="29"/>
        <v>2</v>
      </c>
      <c r="CA533" s="119">
        <f t="shared" si="30"/>
        <v>1</v>
      </c>
      <c r="CB533" s="119" t="e">
        <f t="shared" si="31"/>
        <v>#N/A</v>
      </c>
      <c r="CC533" s="120" t="e">
        <f>VLOOKUP($CG533,'FP Haupt'!$A:$M,11,FALSE)</f>
        <v>#N/A</v>
      </c>
      <c r="CD533" s="120" t="e">
        <f>VLOOKUP($CG533,'Anlage 1d'!$A:$M,10,FALSE)</f>
        <v>#N/A</v>
      </c>
      <c r="CE533" s="120" t="e">
        <f>VLOOKUP($CG533,'Anlage 1e'!$A:$M,12,FALSE)</f>
        <v>#N/A</v>
      </c>
      <c r="CF533" s="120" t="e">
        <f>VLOOKUP($CG533,'FP Beleg'!$A:$M,12,FALSE)</f>
        <v>#N/A</v>
      </c>
      <c r="CG533" s="119" t="str">
        <f t="shared" si="32"/>
        <v/>
      </c>
      <c r="CJ533" s="119" t="str">
        <f t="shared" si="82"/>
        <v>2</v>
      </c>
      <c r="CK533" s="119">
        <f t="shared" si="86"/>
        <v>1</v>
      </c>
      <c r="CL533" s="119" t="e">
        <f t="shared" si="87"/>
        <v>#N/A</v>
      </c>
      <c r="CM533" s="120" t="e">
        <f>VLOOKUP($CQ533,'FP Haupt'!$A:$O,15,FALSE)</f>
        <v>#N/A</v>
      </c>
      <c r="CN533" s="120" t="e">
        <f>VLOOKUP($CQ533,'Anlage 1d'!$A:$O,15,FALSE)</f>
        <v>#N/A</v>
      </c>
      <c r="CO533" s="120" t="e">
        <f>VLOOKUP($CQ533,'Anlage 1e'!$A:$Q,17,FALSE)</f>
        <v>#N/A</v>
      </c>
      <c r="CP533" s="120" t="e">
        <f>VLOOKUP($CQ533,'FP Beleg'!$A:$P,16,FALSE)</f>
        <v>#N/A</v>
      </c>
      <c r="CQ533" s="119" t="str">
        <f t="shared" si="83"/>
        <v/>
      </c>
    </row>
    <row r="534" spans="1:95" x14ac:dyDescent="0.2">
      <c r="A534" s="111"/>
      <c r="B534" s="112" t="str">
        <f>IF(A534="","",IF(ISERROR(VLOOKUP(MID(A534,1,4),'FP Haupt'!$A:$M,4,FALSE)),"keine DRG gemäß FPV",VLOOKUP(MID(A534,1,4),'FP Haupt'!$A:$M,4,FALSE)))</f>
        <v/>
      </c>
      <c r="C534" s="113">
        <f t="shared" si="39"/>
        <v>0</v>
      </c>
      <c r="D534" s="114" t="str">
        <f t="shared" si="1"/>
        <v/>
      </c>
      <c r="E534" s="114" t="str">
        <f t="shared" si="2"/>
        <v/>
      </c>
      <c r="F534" s="115"/>
      <c r="G534" s="115"/>
      <c r="H534" s="116" t="str">
        <f t="shared" si="3"/>
        <v/>
      </c>
      <c r="I534" s="117">
        <f t="shared" si="4"/>
        <v>0</v>
      </c>
      <c r="J534" s="115"/>
      <c r="K534" s="115"/>
      <c r="L534" s="116" t="str">
        <f t="shared" si="5"/>
        <v/>
      </c>
      <c r="M534" s="114">
        <f t="shared" si="6"/>
        <v>0</v>
      </c>
      <c r="N534" s="115"/>
      <c r="O534" s="115"/>
      <c r="P534" s="116" t="str">
        <f t="shared" si="7"/>
        <v/>
      </c>
      <c r="Q534" s="114">
        <f t="shared" si="8"/>
        <v>0</v>
      </c>
      <c r="R534" s="115"/>
      <c r="S534" s="115"/>
      <c r="T534" s="116" t="str">
        <f t="shared" si="9"/>
        <v/>
      </c>
      <c r="U534" s="114">
        <f t="shared" si="10"/>
        <v>0</v>
      </c>
      <c r="V534" s="115"/>
      <c r="W534" s="115"/>
      <c r="X534" s="116" t="str">
        <f t="shared" si="11"/>
        <v/>
      </c>
      <c r="Y534" s="117">
        <f t="shared" si="12"/>
        <v>0</v>
      </c>
      <c r="Z534" s="115"/>
      <c r="AA534" s="602" t="str">
        <f t="shared" si="84"/>
        <v/>
      </c>
      <c r="AB534" s="603">
        <f t="shared" si="85"/>
        <v>0</v>
      </c>
      <c r="AC534" s="118"/>
      <c r="AG534" s="119" t="str">
        <f t="shared" si="13"/>
        <v>Z</v>
      </c>
      <c r="AH534" s="119">
        <f t="shared" si="14"/>
        <v>9</v>
      </c>
      <c r="AI534" s="119" t="e">
        <f t="shared" si="15"/>
        <v>#N/A</v>
      </c>
      <c r="AJ534" s="120" t="e">
        <f>VLOOKUP($AS534,'FP Haupt'!$A:$M,6,FALSE)</f>
        <v>#N/A</v>
      </c>
      <c r="AK534" s="120" t="e">
        <f>VLOOKUP($AS534,'FP Beleg'!$A:$M,4,FALSE)</f>
        <v>#N/A</v>
      </c>
      <c r="AL534" s="120" t="e">
        <f>VLOOKUP($AS534,'FP Beleg'!$A:$M,5,FALSE)</f>
        <v>#N/A</v>
      </c>
      <c r="AM534" s="120" t="e">
        <f>VLOOKUP($AS534,'FP Beleg'!$A:$M,6,FALSE)</f>
        <v>#N/A</v>
      </c>
      <c r="AN534" s="120" t="e">
        <f>VLOOKUP($AS534,'FP Beleg'!$A:$M,7,FALSE)</f>
        <v>#N/A</v>
      </c>
      <c r="AO534" s="120" t="e">
        <f>VLOOKUP($AS534,'Anlage 1d'!$A:$M,4,FALSE)</f>
        <v>#N/A</v>
      </c>
      <c r="AP534" s="120" t="e">
        <f>VLOOKUP($AS534,'Anlage 1e'!$A:$M,4,FALSE)</f>
        <v>#N/A</v>
      </c>
      <c r="AQ534" s="120" t="e">
        <f>VLOOKUP($AS534,'Anlage 1e'!$A:$M,5,FALSE)</f>
        <v>#N/A</v>
      </c>
      <c r="AR534" s="120" t="e">
        <f>VLOOKUP($AS534,'FP Haupt'!$A:$M,5,FALSE)</f>
        <v>#N/A</v>
      </c>
      <c r="AS534" s="119" t="str">
        <f t="shared" si="16"/>
        <v/>
      </c>
      <c r="AV534" s="119" t="str">
        <f t="shared" si="17"/>
        <v>2</v>
      </c>
      <c r="AW534" s="119">
        <f t="shared" si="18"/>
        <v>1</v>
      </c>
      <c r="AX534" s="119" t="e">
        <f t="shared" si="19"/>
        <v>#N/A</v>
      </c>
      <c r="AY534" s="120" t="e">
        <f>VLOOKUP($BC534,'FP Haupt'!$A:$M,9,FALSE)</f>
        <v>#N/A</v>
      </c>
      <c r="AZ534" s="120" t="e">
        <f>VLOOKUP($BC534,'Anlage 1d'!$A:$M,8,FALSE)</f>
        <v>#N/A</v>
      </c>
      <c r="BA534" s="120" t="e">
        <f>VLOOKUP($BC534,'Anlage 1e'!$A:$M,10,FALSE)</f>
        <v>#N/A</v>
      </c>
      <c r="BB534" s="120" t="e">
        <f>VLOOKUP($BC534,'FP Beleg'!$A:$M,10,FALSE)</f>
        <v>#N/A</v>
      </c>
      <c r="BC534" s="119" t="str">
        <f t="shared" si="20"/>
        <v/>
      </c>
      <c r="BF534" s="119" t="str">
        <f t="shared" si="21"/>
        <v>2</v>
      </c>
      <c r="BG534" s="119">
        <f t="shared" si="22"/>
        <v>1</v>
      </c>
      <c r="BH534" s="119" t="e">
        <f t="shared" si="23"/>
        <v>#N/A</v>
      </c>
      <c r="BI534" s="120" t="e">
        <f>VLOOKUP($BM534,'FP Haupt'!$A:$M,12,FALSE)</f>
        <v>#N/A</v>
      </c>
      <c r="BJ534" s="120" t="e">
        <f>VLOOKUP($BM534,'Anlage 1d'!$A:$M,11,FALSE)</f>
        <v>#N/A</v>
      </c>
      <c r="BK534" s="120" t="e">
        <f>VLOOKUP($BM534,'Anlage 1e'!$A:$M,13,FALSE)</f>
        <v>#N/A</v>
      </c>
      <c r="BL534" s="120" t="e">
        <f>VLOOKUP($BM534,'FP Beleg'!$A:$M,13,FALSE)</f>
        <v>#N/A</v>
      </c>
      <c r="BM534" s="119" t="str">
        <f t="shared" si="24"/>
        <v/>
      </c>
      <c r="BP534" s="119" t="str">
        <f t="shared" si="25"/>
        <v>2</v>
      </c>
      <c r="BQ534" s="119">
        <f t="shared" si="26"/>
        <v>1</v>
      </c>
      <c r="BR534" s="119" t="e">
        <f t="shared" si="27"/>
        <v>#N/A</v>
      </c>
      <c r="BS534" s="120" t="e">
        <f>VLOOKUP($BW534,'FP Haupt'!$A:$M,12,FALSE)</f>
        <v>#N/A</v>
      </c>
      <c r="BT534" s="120" t="e">
        <f>VLOOKUP($BW534,'Anlage 1d'!$A:$M,11,FALSE)</f>
        <v>#N/A</v>
      </c>
      <c r="BU534" s="120" t="e">
        <f>VLOOKUP($BW534,'Anlage 1e'!$A:$M,13,FALSE)</f>
        <v>#N/A</v>
      </c>
      <c r="BV534" s="120" t="e">
        <f>VLOOKUP($BW534,'FP Beleg'!$A:$M,13,FALSE)</f>
        <v>#N/A</v>
      </c>
      <c r="BW534" s="119" t="str">
        <f t="shared" si="28"/>
        <v/>
      </c>
      <c r="BZ534" s="119" t="str">
        <f t="shared" si="29"/>
        <v>2</v>
      </c>
      <c r="CA534" s="119">
        <f t="shared" si="30"/>
        <v>1</v>
      </c>
      <c r="CB534" s="119" t="e">
        <f t="shared" si="31"/>
        <v>#N/A</v>
      </c>
      <c r="CC534" s="120" t="e">
        <f>VLOOKUP($CG534,'FP Haupt'!$A:$M,11,FALSE)</f>
        <v>#N/A</v>
      </c>
      <c r="CD534" s="120" t="e">
        <f>VLOOKUP($CG534,'Anlage 1d'!$A:$M,10,FALSE)</f>
        <v>#N/A</v>
      </c>
      <c r="CE534" s="120" t="e">
        <f>VLOOKUP($CG534,'Anlage 1e'!$A:$M,12,FALSE)</f>
        <v>#N/A</v>
      </c>
      <c r="CF534" s="120" t="e">
        <f>VLOOKUP($CG534,'FP Beleg'!$A:$M,12,FALSE)</f>
        <v>#N/A</v>
      </c>
      <c r="CG534" s="119" t="str">
        <f t="shared" si="32"/>
        <v/>
      </c>
      <c r="CJ534" s="119" t="str">
        <f t="shared" si="82"/>
        <v>2</v>
      </c>
      <c r="CK534" s="119">
        <f t="shared" si="86"/>
        <v>1</v>
      </c>
      <c r="CL534" s="119" t="e">
        <f t="shared" si="87"/>
        <v>#N/A</v>
      </c>
      <c r="CM534" s="120" t="e">
        <f>VLOOKUP($CQ534,'FP Haupt'!$A:$O,15,FALSE)</f>
        <v>#N/A</v>
      </c>
      <c r="CN534" s="120" t="e">
        <f>VLOOKUP($CQ534,'Anlage 1d'!$A:$O,15,FALSE)</f>
        <v>#N/A</v>
      </c>
      <c r="CO534" s="120" t="e">
        <f>VLOOKUP($CQ534,'Anlage 1e'!$A:$Q,17,FALSE)</f>
        <v>#N/A</v>
      </c>
      <c r="CP534" s="120" t="e">
        <f>VLOOKUP($CQ534,'FP Beleg'!$A:$P,16,FALSE)</f>
        <v>#N/A</v>
      </c>
      <c r="CQ534" s="119" t="str">
        <f t="shared" si="83"/>
        <v/>
      </c>
    </row>
    <row r="535" spans="1:95" x14ac:dyDescent="0.2">
      <c r="A535" s="111"/>
      <c r="B535" s="112" t="str">
        <f>IF(A535="","",IF(ISERROR(VLOOKUP(MID(A535,1,4),'FP Haupt'!$A:$M,4,FALSE)),"keine DRG gemäß FPV",VLOOKUP(MID(A535,1,4),'FP Haupt'!$A:$M,4,FALSE)))</f>
        <v/>
      </c>
      <c r="C535" s="113">
        <f t="shared" si="39"/>
        <v>0</v>
      </c>
      <c r="D535" s="114" t="str">
        <f t="shared" si="1"/>
        <v/>
      </c>
      <c r="E535" s="114" t="str">
        <f t="shared" si="2"/>
        <v/>
      </c>
      <c r="F535" s="115"/>
      <c r="G535" s="115"/>
      <c r="H535" s="116" t="str">
        <f t="shared" si="3"/>
        <v/>
      </c>
      <c r="I535" s="117">
        <f t="shared" si="4"/>
        <v>0</v>
      </c>
      <c r="J535" s="115"/>
      <c r="K535" s="115"/>
      <c r="L535" s="116" t="str">
        <f t="shared" si="5"/>
        <v/>
      </c>
      <c r="M535" s="114">
        <f t="shared" si="6"/>
        <v>0</v>
      </c>
      <c r="N535" s="115"/>
      <c r="O535" s="115"/>
      <c r="P535" s="116" t="str">
        <f t="shared" si="7"/>
        <v/>
      </c>
      <c r="Q535" s="114">
        <f t="shared" si="8"/>
        <v>0</v>
      </c>
      <c r="R535" s="115"/>
      <c r="S535" s="115"/>
      <c r="T535" s="116" t="str">
        <f t="shared" si="9"/>
        <v/>
      </c>
      <c r="U535" s="114">
        <f t="shared" si="10"/>
        <v>0</v>
      </c>
      <c r="V535" s="115"/>
      <c r="W535" s="115"/>
      <c r="X535" s="116" t="str">
        <f t="shared" si="11"/>
        <v/>
      </c>
      <c r="Y535" s="117">
        <f t="shared" si="12"/>
        <v>0</v>
      </c>
      <c r="Z535" s="115"/>
      <c r="AA535" s="602" t="str">
        <f t="shared" si="84"/>
        <v/>
      </c>
      <c r="AB535" s="603">
        <f t="shared" si="85"/>
        <v>0</v>
      </c>
      <c r="AC535" s="118"/>
      <c r="AG535" s="119" t="str">
        <f t="shared" si="13"/>
        <v>Z</v>
      </c>
      <c r="AH535" s="119">
        <f t="shared" si="14"/>
        <v>9</v>
      </c>
      <c r="AI535" s="119" t="e">
        <f t="shared" si="15"/>
        <v>#N/A</v>
      </c>
      <c r="AJ535" s="120" t="e">
        <f>VLOOKUP($AS535,'FP Haupt'!$A:$M,6,FALSE)</f>
        <v>#N/A</v>
      </c>
      <c r="AK535" s="120" t="e">
        <f>VLOOKUP($AS535,'FP Beleg'!$A:$M,4,FALSE)</f>
        <v>#N/A</v>
      </c>
      <c r="AL535" s="120" t="e">
        <f>VLOOKUP($AS535,'FP Beleg'!$A:$M,5,FALSE)</f>
        <v>#N/A</v>
      </c>
      <c r="AM535" s="120" t="e">
        <f>VLOOKUP($AS535,'FP Beleg'!$A:$M,6,FALSE)</f>
        <v>#N/A</v>
      </c>
      <c r="AN535" s="120" t="e">
        <f>VLOOKUP($AS535,'FP Beleg'!$A:$M,7,FALSE)</f>
        <v>#N/A</v>
      </c>
      <c r="AO535" s="120" t="e">
        <f>VLOOKUP($AS535,'Anlage 1d'!$A:$M,4,FALSE)</f>
        <v>#N/A</v>
      </c>
      <c r="AP535" s="120" t="e">
        <f>VLOOKUP($AS535,'Anlage 1e'!$A:$M,4,FALSE)</f>
        <v>#N/A</v>
      </c>
      <c r="AQ535" s="120" t="e">
        <f>VLOOKUP($AS535,'Anlage 1e'!$A:$M,5,FALSE)</f>
        <v>#N/A</v>
      </c>
      <c r="AR535" s="120" t="e">
        <f>VLOOKUP($AS535,'FP Haupt'!$A:$M,5,FALSE)</f>
        <v>#N/A</v>
      </c>
      <c r="AS535" s="119" t="str">
        <f t="shared" si="16"/>
        <v/>
      </c>
      <c r="AV535" s="119" t="str">
        <f t="shared" si="17"/>
        <v>2</v>
      </c>
      <c r="AW535" s="119">
        <f t="shared" si="18"/>
        <v>1</v>
      </c>
      <c r="AX535" s="119" t="e">
        <f t="shared" si="19"/>
        <v>#N/A</v>
      </c>
      <c r="AY535" s="120" t="e">
        <f>VLOOKUP($BC535,'FP Haupt'!$A:$M,9,FALSE)</f>
        <v>#N/A</v>
      </c>
      <c r="AZ535" s="120" t="e">
        <f>VLOOKUP($BC535,'Anlage 1d'!$A:$M,8,FALSE)</f>
        <v>#N/A</v>
      </c>
      <c r="BA535" s="120" t="e">
        <f>VLOOKUP($BC535,'Anlage 1e'!$A:$M,10,FALSE)</f>
        <v>#N/A</v>
      </c>
      <c r="BB535" s="120" t="e">
        <f>VLOOKUP($BC535,'FP Beleg'!$A:$M,10,FALSE)</f>
        <v>#N/A</v>
      </c>
      <c r="BC535" s="119" t="str">
        <f t="shared" si="20"/>
        <v/>
      </c>
      <c r="BF535" s="119" t="str">
        <f t="shared" si="21"/>
        <v>2</v>
      </c>
      <c r="BG535" s="119">
        <f t="shared" si="22"/>
        <v>1</v>
      </c>
      <c r="BH535" s="119" t="e">
        <f t="shared" si="23"/>
        <v>#N/A</v>
      </c>
      <c r="BI535" s="120" t="e">
        <f>VLOOKUP($BM535,'FP Haupt'!$A:$M,12,FALSE)</f>
        <v>#N/A</v>
      </c>
      <c r="BJ535" s="120" t="e">
        <f>VLOOKUP($BM535,'Anlage 1d'!$A:$M,11,FALSE)</f>
        <v>#N/A</v>
      </c>
      <c r="BK535" s="120" t="e">
        <f>VLOOKUP($BM535,'Anlage 1e'!$A:$M,13,FALSE)</f>
        <v>#N/A</v>
      </c>
      <c r="BL535" s="120" t="e">
        <f>VLOOKUP($BM535,'FP Beleg'!$A:$M,13,FALSE)</f>
        <v>#N/A</v>
      </c>
      <c r="BM535" s="119" t="str">
        <f t="shared" si="24"/>
        <v/>
      </c>
      <c r="BP535" s="119" t="str">
        <f t="shared" si="25"/>
        <v>2</v>
      </c>
      <c r="BQ535" s="119">
        <f t="shared" si="26"/>
        <v>1</v>
      </c>
      <c r="BR535" s="119" t="e">
        <f t="shared" si="27"/>
        <v>#N/A</v>
      </c>
      <c r="BS535" s="120" t="e">
        <f>VLOOKUP($BW535,'FP Haupt'!$A:$M,12,FALSE)</f>
        <v>#N/A</v>
      </c>
      <c r="BT535" s="120" t="e">
        <f>VLOOKUP($BW535,'Anlage 1d'!$A:$M,11,FALSE)</f>
        <v>#N/A</v>
      </c>
      <c r="BU535" s="120" t="e">
        <f>VLOOKUP($BW535,'Anlage 1e'!$A:$M,13,FALSE)</f>
        <v>#N/A</v>
      </c>
      <c r="BV535" s="120" t="e">
        <f>VLOOKUP($BW535,'FP Beleg'!$A:$M,13,FALSE)</f>
        <v>#N/A</v>
      </c>
      <c r="BW535" s="119" t="str">
        <f t="shared" si="28"/>
        <v/>
      </c>
      <c r="BZ535" s="119" t="str">
        <f t="shared" si="29"/>
        <v>2</v>
      </c>
      <c r="CA535" s="119">
        <f t="shared" si="30"/>
        <v>1</v>
      </c>
      <c r="CB535" s="119" t="e">
        <f t="shared" si="31"/>
        <v>#N/A</v>
      </c>
      <c r="CC535" s="120" t="e">
        <f>VLOOKUP($CG535,'FP Haupt'!$A:$M,11,FALSE)</f>
        <v>#N/A</v>
      </c>
      <c r="CD535" s="120" t="e">
        <f>VLOOKUP($CG535,'Anlage 1d'!$A:$M,10,FALSE)</f>
        <v>#N/A</v>
      </c>
      <c r="CE535" s="120" t="e">
        <f>VLOOKUP($CG535,'Anlage 1e'!$A:$M,12,FALSE)</f>
        <v>#N/A</v>
      </c>
      <c r="CF535" s="120" t="e">
        <f>VLOOKUP($CG535,'FP Beleg'!$A:$M,12,FALSE)</f>
        <v>#N/A</v>
      </c>
      <c r="CG535" s="119" t="str">
        <f t="shared" si="32"/>
        <v/>
      </c>
      <c r="CJ535" s="119" t="str">
        <f t="shared" si="82"/>
        <v>2</v>
      </c>
      <c r="CK535" s="119">
        <f t="shared" si="86"/>
        <v>1</v>
      </c>
      <c r="CL535" s="119" t="e">
        <f t="shared" si="87"/>
        <v>#N/A</v>
      </c>
      <c r="CM535" s="120" t="e">
        <f>VLOOKUP($CQ535,'FP Haupt'!$A:$O,15,FALSE)</f>
        <v>#N/A</v>
      </c>
      <c r="CN535" s="120" t="e">
        <f>VLOOKUP($CQ535,'Anlage 1d'!$A:$O,15,FALSE)</f>
        <v>#N/A</v>
      </c>
      <c r="CO535" s="120" t="e">
        <f>VLOOKUP($CQ535,'Anlage 1e'!$A:$Q,17,FALSE)</f>
        <v>#N/A</v>
      </c>
      <c r="CP535" s="120" t="e">
        <f>VLOOKUP($CQ535,'FP Beleg'!$A:$P,16,FALSE)</f>
        <v>#N/A</v>
      </c>
      <c r="CQ535" s="119" t="str">
        <f t="shared" si="83"/>
        <v/>
      </c>
    </row>
    <row r="536" spans="1:95" x14ac:dyDescent="0.2">
      <c r="A536" s="111"/>
      <c r="B536" s="112" t="str">
        <f>IF(A536="","",IF(ISERROR(VLOOKUP(MID(A536,1,4),'FP Haupt'!$A:$M,4,FALSE)),"keine DRG gemäß FPV",VLOOKUP(MID(A536,1,4),'FP Haupt'!$A:$M,4,FALSE)))</f>
        <v/>
      </c>
      <c r="C536" s="113">
        <f t="shared" si="39"/>
        <v>0</v>
      </c>
      <c r="D536" s="114" t="str">
        <f t="shared" si="1"/>
        <v/>
      </c>
      <c r="E536" s="114" t="str">
        <f t="shared" si="2"/>
        <v/>
      </c>
      <c r="F536" s="115"/>
      <c r="G536" s="115"/>
      <c r="H536" s="116" t="str">
        <f t="shared" si="3"/>
        <v/>
      </c>
      <c r="I536" s="117">
        <f t="shared" si="4"/>
        <v>0</v>
      </c>
      <c r="J536" s="115"/>
      <c r="K536" s="115"/>
      <c r="L536" s="116" t="str">
        <f t="shared" si="5"/>
        <v/>
      </c>
      <c r="M536" s="114">
        <f t="shared" si="6"/>
        <v>0</v>
      </c>
      <c r="N536" s="115"/>
      <c r="O536" s="115"/>
      <c r="P536" s="116" t="str">
        <f t="shared" si="7"/>
        <v/>
      </c>
      <c r="Q536" s="114">
        <f t="shared" si="8"/>
        <v>0</v>
      </c>
      <c r="R536" s="115"/>
      <c r="S536" s="115"/>
      <c r="T536" s="116" t="str">
        <f t="shared" si="9"/>
        <v/>
      </c>
      <c r="U536" s="114">
        <f t="shared" si="10"/>
        <v>0</v>
      </c>
      <c r="V536" s="115"/>
      <c r="W536" s="115"/>
      <c r="X536" s="116" t="str">
        <f t="shared" si="11"/>
        <v/>
      </c>
      <c r="Y536" s="117">
        <f t="shared" si="12"/>
        <v>0</v>
      </c>
      <c r="Z536" s="115"/>
      <c r="AA536" s="602" t="str">
        <f t="shared" si="84"/>
        <v/>
      </c>
      <c r="AB536" s="603">
        <f t="shared" si="85"/>
        <v>0</v>
      </c>
      <c r="AC536" s="118"/>
      <c r="AG536" s="119" t="str">
        <f t="shared" si="13"/>
        <v>Z</v>
      </c>
      <c r="AH536" s="119">
        <f t="shared" si="14"/>
        <v>9</v>
      </c>
      <c r="AI536" s="119" t="e">
        <f t="shared" si="15"/>
        <v>#N/A</v>
      </c>
      <c r="AJ536" s="120" t="e">
        <f>VLOOKUP($AS536,'FP Haupt'!$A:$M,6,FALSE)</f>
        <v>#N/A</v>
      </c>
      <c r="AK536" s="120" t="e">
        <f>VLOOKUP($AS536,'FP Beleg'!$A:$M,4,FALSE)</f>
        <v>#N/A</v>
      </c>
      <c r="AL536" s="120" t="e">
        <f>VLOOKUP($AS536,'FP Beleg'!$A:$M,5,FALSE)</f>
        <v>#N/A</v>
      </c>
      <c r="AM536" s="120" t="e">
        <f>VLOOKUP($AS536,'FP Beleg'!$A:$M,6,FALSE)</f>
        <v>#N/A</v>
      </c>
      <c r="AN536" s="120" t="e">
        <f>VLOOKUP($AS536,'FP Beleg'!$A:$M,7,FALSE)</f>
        <v>#N/A</v>
      </c>
      <c r="AO536" s="120" t="e">
        <f>VLOOKUP($AS536,'Anlage 1d'!$A:$M,4,FALSE)</f>
        <v>#N/A</v>
      </c>
      <c r="AP536" s="120" t="e">
        <f>VLOOKUP($AS536,'Anlage 1e'!$A:$M,4,FALSE)</f>
        <v>#N/A</v>
      </c>
      <c r="AQ536" s="120" t="e">
        <f>VLOOKUP($AS536,'Anlage 1e'!$A:$M,5,FALSE)</f>
        <v>#N/A</v>
      </c>
      <c r="AR536" s="120" t="e">
        <f>VLOOKUP($AS536,'FP Haupt'!$A:$M,5,FALSE)</f>
        <v>#N/A</v>
      </c>
      <c r="AS536" s="119" t="str">
        <f t="shared" si="16"/>
        <v/>
      </c>
      <c r="AV536" s="119" t="str">
        <f t="shared" si="17"/>
        <v>2</v>
      </c>
      <c r="AW536" s="119">
        <f t="shared" si="18"/>
        <v>1</v>
      </c>
      <c r="AX536" s="119" t="e">
        <f t="shared" si="19"/>
        <v>#N/A</v>
      </c>
      <c r="AY536" s="120" t="e">
        <f>VLOOKUP($BC536,'FP Haupt'!$A:$M,9,FALSE)</f>
        <v>#N/A</v>
      </c>
      <c r="AZ536" s="120" t="e">
        <f>VLOOKUP($BC536,'Anlage 1d'!$A:$M,8,FALSE)</f>
        <v>#N/A</v>
      </c>
      <c r="BA536" s="120" t="e">
        <f>VLOOKUP($BC536,'Anlage 1e'!$A:$M,10,FALSE)</f>
        <v>#N/A</v>
      </c>
      <c r="BB536" s="120" t="e">
        <f>VLOOKUP($BC536,'FP Beleg'!$A:$M,10,FALSE)</f>
        <v>#N/A</v>
      </c>
      <c r="BC536" s="119" t="str">
        <f t="shared" si="20"/>
        <v/>
      </c>
      <c r="BF536" s="119" t="str">
        <f t="shared" si="21"/>
        <v>2</v>
      </c>
      <c r="BG536" s="119">
        <f t="shared" si="22"/>
        <v>1</v>
      </c>
      <c r="BH536" s="119" t="e">
        <f t="shared" si="23"/>
        <v>#N/A</v>
      </c>
      <c r="BI536" s="120" t="e">
        <f>VLOOKUP($BM536,'FP Haupt'!$A:$M,12,FALSE)</f>
        <v>#N/A</v>
      </c>
      <c r="BJ536" s="120" t="e">
        <f>VLOOKUP($BM536,'Anlage 1d'!$A:$M,11,FALSE)</f>
        <v>#N/A</v>
      </c>
      <c r="BK536" s="120" t="e">
        <f>VLOOKUP($BM536,'Anlage 1e'!$A:$M,13,FALSE)</f>
        <v>#N/A</v>
      </c>
      <c r="BL536" s="120" t="e">
        <f>VLOOKUP($BM536,'FP Beleg'!$A:$M,13,FALSE)</f>
        <v>#N/A</v>
      </c>
      <c r="BM536" s="119" t="str">
        <f t="shared" si="24"/>
        <v/>
      </c>
      <c r="BP536" s="119" t="str">
        <f t="shared" si="25"/>
        <v>2</v>
      </c>
      <c r="BQ536" s="119">
        <f t="shared" si="26"/>
        <v>1</v>
      </c>
      <c r="BR536" s="119" t="e">
        <f t="shared" si="27"/>
        <v>#N/A</v>
      </c>
      <c r="BS536" s="120" t="e">
        <f>VLOOKUP($BW536,'FP Haupt'!$A:$M,12,FALSE)</f>
        <v>#N/A</v>
      </c>
      <c r="BT536" s="120" t="e">
        <f>VLOOKUP($BW536,'Anlage 1d'!$A:$M,11,FALSE)</f>
        <v>#N/A</v>
      </c>
      <c r="BU536" s="120" t="e">
        <f>VLOOKUP($BW536,'Anlage 1e'!$A:$M,13,FALSE)</f>
        <v>#N/A</v>
      </c>
      <c r="BV536" s="120" t="e">
        <f>VLOOKUP($BW536,'FP Beleg'!$A:$M,13,FALSE)</f>
        <v>#N/A</v>
      </c>
      <c r="BW536" s="119" t="str">
        <f t="shared" si="28"/>
        <v/>
      </c>
      <c r="BZ536" s="119" t="str">
        <f t="shared" si="29"/>
        <v>2</v>
      </c>
      <c r="CA536" s="119">
        <f t="shared" si="30"/>
        <v>1</v>
      </c>
      <c r="CB536" s="119" t="e">
        <f t="shared" si="31"/>
        <v>#N/A</v>
      </c>
      <c r="CC536" s="120" t="e">
        <f>VLOOKUP($CG536,'FP Haupt'!$A:$M,11,FALSE)</f>
        <v>#N/A</v>
      </c>
      <c r="CD536" s="120" t="e">
        <f>VLOOKUP($CG536,'Anlage 1d'!$A:$M,10,FALSE)</f>
        <v>#N/A</v>
      </c>
      <c r="CE536" s="120" t="e">
        <f>VLOOKUP($CG536,'Anlage 1e'!$A:$M,12,FALSE)</f>
        <v>#N/A</v>
      </c>
      <c r="CF536" s="120" t="e">
        <f>VLOOKUP($CG536,'FP Beleg'!$A:$M,12,FALSE)</f>
        <v>#N/A</v>
      </c>
      <c r="CG536" s="119" t="str">
        <f t="shared" si="32"/>
        <v/>
      </c>
      <c r="CJ536" s="119" t="str">
        <f t="shared" si="82"/>
        <v>2</v>
      </c>
      <c r="CK536" s="119">
        <f t="shared" si="86"/>
        <v>1</v>
      </c>
      <c r="CL536" s="119" t="e">
        <f t="shared" si="87"/>
        <v>#N/A</v>
      </c>
      <c r="CM536" s="120" t="e">
        <f>VLOOKUP($CQ536,'FP Haupt'!$A:$O,15,FALSE)</f>
        <v>#N/A</v>
      </c>
      <c r="CN536" s="120" t="e">
        <f>VLOOKUP($CQ536,'Anlage 1d'!$A:$O,15,FALSE)</f>
        <v>#N/A</v>
      </c>
      <c r="CO536" s="120" t="e">
        <f>VLOOKUP($CQ536,'Anlage 1e'!$A:$Q,17,FALSE)</f>
        <v>#N/A</v>
      </c>
      <c r="CP536" s="120" t="e">
        <f>VLOOKUP($CQ536,'FP Beleg'!$A:$P,16,FALSE)</f>
        <v>#N/A</v>
      </c>
      <c r="CQ536" s="119" t="str">
        <f t="shared" si="83"/>
        <v/>
      </c>
    </row>
    <row r="537" spans="1:95" x14ac:dyDescent="0.2">
      <c r="A537" s="111"/>
      <c r="B537" s="112" t="str">
        <f>IF(A537="","",IF(ISERROR(VLOOKUP(MID(A537,1,4),'FP Haupt'!$A:$M,4,FALSE)),"keine DRG gemäß FPV",VLOOKUP(MID(A537,1,4),'FP Haupt'!$A:$M,4,FALSE)))</f>
        <v/>
      </c>
      <c r="C537" s="113">
        <f t="shared" si="39"/>
        <v>0</v>
      </c>
      <c r="D537" s="114" t="str">
        <f t="shared" si="1"/>
        <v/>
      </c>
      <c r="E537" s="114" t="str">
        <f t="shared" si="2"/>
        <v/>
      </c>
      <c r="F537" s="115"/>
      <c r="G537" s="115"/>
      <c r="H537" s="116" t="str">
        <f t="shared" si="3"/>
        <v/>
      </c>
      <c r="I537" s="117">
        <f t="shared" si="4"/>
        <v>0</v>
      </c>
      <c r="J537" s="115"/>
      <c r="K537" s="115"/>
      <c r="L537" s="116" t="str">
        <f t="shared" si="5"/>
        <v/>
      </c>
      <c r="M537" s="114">
        <f t="shared" si="6"/>
        <v>0</v>
      </c>
      <c r="N537" s="115"/>
      <c r="O537" s="115"/>
      <c r="P537" s="116" t="str">
        <f t="shared" si="7"/>
        <v/>
      </c>
      <c r="Q537" s="114">
        <f t="shared" si="8"/>
        <v>0</v>
      </c>
      <c r="R537" s="115"/>
      <c r="S537" s="115"/>
      <c r="T537" s="116" t="str">
        <f t="shared" si="9"/>
        <v/>
      </c>
      <c r="U537" s="114">
        <f t="shared" si="10"/>
        <v>0</v>
      </c>
      <c r="V537" s="115"/>
      <c r="W537" s="115"/>
      <c r="X537" s="116" t="str">
        <f t="shared" si="11"/>
        <v/>
      </c>
      <c r="Y537" s="117">
        <f t="shared" si="12"/>
        <v>0</v>
      </c>
      <c r="Z537" s="115"/>
      <c r="AA537" s="602" t="str">
        <f t="shared" si="84"/>
        <v/>
      </c>
      <c r="AB537" s="603">
        <f t="shared" si="85"/>
        <v>0</v>
      </c>
      <c r="AC537" s="118"/>
      <c r="AG537" s="119" t="str">
        <f t="shared" si="13"/>
        <v>Z</v>
      </c>
      <c r="AH537" s="119">
        <f t="shared" si="14"/>
        <v>9</v>
      </c>
      <c r="AI537" s="119" t="e">
        <f t="shared" si="15"/>
        <v>#N/A</v>
      </c>
      <c r="AJ537" s="120" t="e">
        <f>VLOOKUP($AS537,'FP Haupt'!$A:$M,6,FALSE)</f>
        <v>#N/A</v>
      </c>
      <c r="AK537" s="120" t="e">
        <f>VLOOKUP($AS537,'FP Beleg'!$A:$M,4,FALSE)</f>
        <v>#N/A</v>
      </c>
      <c r="AL537" s="120" t="e">
        <f>VLOOKUP($AS537,'FP Beleg'!$A:$M,5,FALSE)</f>
        <v>#N/A</v>
      </c>
      <c r="AM537" s="120" t="e">
        <f>VLOOKUP($AS537,'FP Beleg'!$A:$M,6,FALSE)</f>
        <v>#N/A</v>
      </c>
      <c r="AN537" s="120" t="e">
        <f>VLOOKUP($AS537,'FP Beleg'!$A:$M,7,FALSE)</f>
        <v>#N/A</v>
      </c>
      <c r="AO537" s="120" t="e">
        <f>VLOOKUP($AS537,'Anlage 1d'!$A:$M,4,FALSE)</f>
        <v>#N/A</v>
      </c>
      <c r="AP537" s="120" t="e">
        <f>VLOOKUP($AS537,'Anlage 1e'!$A:$M,4,FALSE)</f>
        <v>#N/A</v>
      </c>
      <c r="AQ537" s="120" t="e">
        <f>VLOOKUP($AS537,'Anlage 1e'!$A:$M,5,FALSE)</f>
        <v>#N/A</v>
      </c>
      <c r="AR537" s="120" t="e">
        <f>VLOOKUP($AS537,'FP Haupt'!$A:$M,5,FALSE)</f>
        <v>#N/A</v>
      </c>
      <c r="AS537" s="119" t="str">
        <f t="shared" si="16"/>
        <v/>
      </c>
      <c r="AV537" s="119" t="str">
        <f t="shared" si="17"/>
        <v>2</v>
      </c>
      <c r="AW537" s="119">
        <f t="shared" si="18"/>
        <v>1</v>
      </c>
      <c r="AX537" s="119" t="e">
        <f t="shared" si="19"/>
        <v>#N/A</v>
      </c>
      <c r="AY537" s="120" t="e">
        <f>VLOOKUP($BC537,'FP Haupt'!$A:$M,9,FALSE)</f>
        <v>#N/A</v>
      </c>
      <c r="AZ537" s="120" t="e">
        <f>VLOOKUP($BC537,'Anlage 1d'!$A:$M,8,FALSE)</f>
        <v>#N/A</v>
      </c>
      <c r="BA537" s="120" t="e">
        <f>VLOOKUP($BC537,'Anlage 1e'!$A:$M,10,FALSE)</f>
        <v>#N/A</v>
      </c>
      <c r="BB537" s="120" t="e">
        <f>VLOOKUP($BC537,'FP Beleg'!$A:$M,10,FALSE)</f>
        <v>#N/A</v>
      </c>
      <c r="BC537" s="119" t="str">
        <f t="shared" si="20"/>
        <v/>
      </c>
      <c r="BF537" s="119" t="str">
        <f t="shared" si="21"/>
        <v>2</v>
      </c>
      <c r="BG537" s="119">
        <f t="shared" si="22"/>
        <v>1</v>
      </c>
      <c r="BH537" s="119" t="e">
        <f t="shared" si="23"/>
        <v>#N/A</v>
      </c>
      <c r="BI537" s="120" t="e">
        <f>VLOOKUP($BM537,'FP Haupt'!$A:$M,12,FALSE)</f>
        <v>#N/A</v>
      </c>
      <c r="BJ537" s="120" t="e">
        <f>VLOOKUP($BM537,'Anlage 1d'!$A:$M,11,FALSE)</f>
        <v>#N/A</v>
      </c>
      <c r="BK537" s="120" t="e">
        <f>VLOOKUP($BM537,'Anlage 1e'!$A:$M,13,FALSE)</f>
        <v>#N/A</v>
      </c>
      <c r="BL537" s="120" t="e">
        <f>VLOOKUP($BM537,'FP Beleg'!$A:$M,13,FALSE)</f>
        <v>#N/A</v>
      </c>
      <c r="BM537" s="119" t="str">
        <f t="shared" si="24"/>
        <v/>
      </c>
      <c r="BP537" s="119" t="str">
        <f t="shared" si="25"/>
        <v>2</v>
      </c>
      <c r="BQ537" s="119">
        <f t="shared" si="26"/>
        <v>1</v>
      </c>
      <c r="BR537" s="119" t="e">
        <f t="shared" si="27"/>
        <v>#N/A</v>
      </c>
      <c r="BS537" s="120" t="e">
        <f>VLOOKUP($BW537,'FP Haupt'!$A:$M,12,FALSE)</f>
        <v>#N/A</v>
      </c>
      <c r="BT537" s="120" t="e">
        <f>VLOOKUP($BW537,'Anlage 1d'!$A:$M,11,FALSE)</f>
        <v>#N/A</v>
      </c>
      <c r="BU537" s="120" t="e">
        <f>VLOOKUP($BW537,'Anlage 1e'!$A:$M,13,FALSE)</f>
        <v>#N/A</v>
      </c>
      <c r="BV537" s="120" t="e">
        <f>VLOOKUP($BW537,'FP Beleg'!$A:$M,13,FALSE)</f>
        <v>#N/A</v>
      </c>
      <c r="BW537" s="119" t="str">
        <f t="shared" si="28"/>
        <v/>
      </c>
      <c r="BZ537" s="119" t="str">
        <f t="shared" si="29"/>
        <v>2</v>
      </c>
      <c r="CA537" s="119">
        <f t="shared" si="30"/>
        <v>1</v>
      </c>
      <c r="CB537" s="119" t="e">
        <f t="shared" si="31"/>
        <v>#N/A</v>
      </c>
      <c r="CC537" s="120" t="e">
        <f>VLOOKUP($CG537,'FP Haupt'!$A:$M,11,FALSE)</f>
        <v>#N/A</v>
      </c>
      <c r="CD537" s="120" t="e">
        <f>VLOOKUP($CG537,'Anlage 1d'!$A:$M,10,FALSE)</f>
        <v>#N/A</v>
      </c>
      <c r="CE537" s="120" t="e">
        <f>VLOOKUP($CG537,'Anlage 1e'!$A:$M,12,FALSE)</f>
        <v>#N/A</v>
      </c>
      <c r="CF537" s="120" t="e">
        <f>VLOOKUP($CG537,'FP Beleg'!$A:$M,12,FALSE)</f>
        <v>#N/A</v>
      </c>
      <c r="CG537" s="119" t="str">
        <f t="shared" si="32"/>
        <v/>
      </c>
      <c r="CJ537" s="119" t="str">
        <f t="shared" si="82"/>
        <v>2</v>
      </c>
      <c r="CK537" s="119">
        <f t="shared" si="86"/>
        <v>1</v>
      </c>
      <c r="CL537" s="119" t="e">
        <f t="shared" si="87"/>
        <v>#N/A</v>
      </c>
      <c r="CM537" s="120" t="e">
        <f>VLOOKUP($CQ537,'FP Haupt'!$A:$O,15,FALSE)</f>
        <v>#N/A</v>
      </c>
      <c r="CN537" s="120" t="e">
        <f>VLOOKUP($CQ537,'Anlage 1d'!$A:$O,15,FALSE)</f>
        <v>#N/A</v>
      </c>
      <c r="CO537" s="120" t="e">
        <f>VLOOKUP($CQ537,'Anlage 1e'!$A:$Q,17,FALSE)</f>
        <v>#N/A</v>
      </c>
      <c r="CP537" s="120" t="e">
        <f>VLOOKUP($CQ537,'FP Beleg'!$A:$P,16,FALSE)</f>
        <v>#N/A</v>
      </c>
      <c r="CQ537" s="119" t="str">
        <f t="shared" si="83"/>
        <v/>
      </c>
    </row>
    <row r="538" spans="1:95" x14ac:dyDescent="0.2">
      <c r="A538" s="111"/>
      <c r="B538" s="112" t="str">
        <f>IF(A538="","",IF(ISERROR(VLOOKUP(MID(A538,1,4),'FP Haupt'!$A:$M,4,FALSE)),"keine DRG gemäß FPV",VLOOKUP(MID(A538,1,4),'FP Haupt'!$A:$M,4,FALSE)))</f>
        <v/>
      </c>
      <c r="C538" s="113">
        <f t="shared" si="39"/>
        <v>0</v>
      </c>
      <c r="D538" s="114" t="str">
        <f t="shared" si="1"/>
        <v/>
      </c>
      <c r="E538" s="114" t="str">
        <f t="shared" si="2"/>
        <v/>
      </c>
      <c r="F538" s="115"/>
      <c r="G538" s="115"/>
      <c r="H538" s="116" t="str">
        <f t="shared" si="3"/>
        <v/>
      </c>
      <c r="I538" s="117">
        <f t="shared" si="4"/>
        <v>0</v>
      </c>
      <c r="J538" s="115"/>
      <c r="K538" s="115"/>
      <c r="L538" s="116" t="str">
        <f t="shared" si="5"/>
        <v/>
      </c>
      <c r="M538" s="114">
        <f t="shared" si="6"/>
        <v>0</v>
      </c>
      <c r="N538" s="115"/>
      <c r="O538" s="115"/>
      <c r="P538" s="116" t="str">
        <f t="shared" si="7"/>
        <v/>
      </c>
      <c r="Q538" s="114">
        <f t="shared" si="8"/>
        <v>0</v>
      </c>
      <c r="R538" s="115"/>
      <c r="S538" s="115"/>
      <c r="T538" s="116" t="str">
        <f t="shared" si="9"/>
        <v/>
      </c>
      <c r="U538" s="114">
        <f t="shared" si="10"/>
        <v>0</v>
      </c>
      <c r="V538" s="115"/>
      <c r="W538" s="115"/>
      <c r="X538" s="116" t="str">
        <f t="shared" si="11"/>
        <v/>
      </c>
      <c r="Y538" s="117">
        <f t="shared" si="12"/>
        <v>0</v>
      </c>
      <c r="Z538" s="115"/>
      <c r="AA538" s="602" t="str">
        <f t="shared" si="84"/>
        <v/>
      </c>
      <c r="AB538" s="603">
        <f t="shared" si="85"/>
        <v>0</v>
      </c>
      <c r="AC538" s="118"/>
      <c r="AG538" s="119" t="str">
        <f t="shared" si="13"/>
        <v>Z</v>
      </c>
      <c r="AH538" s="119">
        <f t="shared" si="14"/>
        <v>9</v>
      </c>
      <c r="AI538" s="119" t="e">
        <f t="shared" si="15"/>
        <v>#N/A</v>
      </c>
      <c r="AJ538" s="120" t="e">
        <f>VLOOKUP($AS538,'FP Haupt'!$A:$M,6,FALSE)</f>
        <v>#N/A</v>
      </c>
      <c r="AK538" s="120" t="e">
        <f>VLOOKUP($AS538,'FP Beleg'!$A:$M,4,FALSE)</f>
        <v>#N/A</v>
      </c>
      <c r="AL538" s="120" t="e">
        <f>VLOOKUP($AS538,'FP Beleg'!$A:$M,5,FALSE)</f>
        <v>#N/A</v>
      </c>
      <c r="AM538" s="120" t="e">
        <f>VLOOKUP($AS538,'FP Beleg'!$A:$M,6,FALSE)</f>
        <v>#N/A</v>
      </c>
      <c r="AN538" s="120" t="e">
        <f>VLOOKUP($AS538,'FP Beleg'!$A:$M,7,FALSE)</f>
        <v>#N/A</v>
      </c>
      <c r="AO538" s="120" t="e">
        <f>VLOOKUP($AS538,'Anlage 1d'!$A:$M,4,FALSE)</f>
        <v>#N/A</v>
      </c>
      <c r="AP538" s="120" t="e">
        <f>VLOOKUP($AS538,'Anlage 1e'!$A:$M,4,FALSE)</f>
        <v>#N/A</v>
      </c>
      <c r="AQ538" s="120" t="e">
        <f>VLOOKUP($AS538,'Anlage 1e'!$A:$M,5,FALSE)</f>
        <v>#N/A</v>
      </c>
      <c r="AR538" s="120" t="e">
        <f>VLOOKUP($AS538,'FP Haupt'!$A:$M,5,FALSE)</f>
        <v>#N/A</v>
      </c>
      <c r="AS538" s="119" t="str">
        <f t="shared" si="16"/>
        <v/>
      </c>
      <c r="AV538" s="119" t="str">
        <f t="shared" si="17"/>
        <v>2</v>
      </c>
      <c r="AW538" s="119">
        <f t="shared" si="18"/>
        <v>1</v>
      </c>
      <c r="AX538" s="119" t="e">
        <f t="shared" si="19"/>
        <v>#N/A</v>
      </c>
      <c r="AY538" s="120" t="e">
        <f>VLOOKUP($BC538,'FP Haupt'!$A:$M,9,FALSE)</f>
        <v>#N/A</v>
      </c>
      <c r="AZ538" s="120" t="e">
        <f>VLOOKUP($BC538,'Anlage 1d'!$A:$M,8,FALSE)</f>
        <v>#N/A</v>
      </c>
      <c r="BA538" s="120" t="e">
        <f>VLOOKUP($BC538,'Anlage 1e'!$A:$M,10,FALSE)</f>
        <v>#N/A</v>
      </c>
      <c r="BB538" s="120" t="e">
        <f>VLOOKUP($BC538,'FP Beleg'!$A:$M,10,FALSE)</f>
        <v>#N/A</v>
      </c>
      <c r="BC538" s="119" t="str">
        <f t="shared" si="20"/>
        <v/>
      </c>
      <c r="BF538" s="119" t="str">
        <f t="shared" si="21"/>
        <v>2</v>
      </c>
      <c r="BG538" s="119">
        <f t="shared" si="22"/>
        <v>1</v>
      </c>
      <c r="BH538" s="119" t="e">
        <f t="shared" si="23"/>
        <v>#N/A</v>
      </c>
      <c r="BI538" s="120" t="e">
        <f>VLOOKUP($BM538,'FP Haupt'!$A:$M,12,FALSE)</f>
        <v>#N/A</v>
      </c>
      <c r="BJ538" s="120" t="e">
        <f>VLOOKUP($BM538,'Anlage 1d'!$A:$M,11,FALSE)</f>
        <v>#N/A</v>
      </c>
      <c r="BK538" s="120" t="e">
        <f>VLOOKUP($BM538,'Anlage 1e'!$A:$M,13,FALSE)</f>
        <v>#N/A</v>
      </c>
      <c r="BL538" s="120" t="e">
        <f>VLOOKUP($BM538,'FP Beleg'!$A:$M,13,FALSE)</f>
        <v>#N/A</v>
      </c>
      <c r="BM538" s="119" t="str">
        <f t="shared" si="24"/>
        <v/>
      </c>
      <c r="BP538" s="119" t="str">
        <f t="shared" si="25"/>
        <v>2</v>
      </c>
      <c r="BQ538" s="119">
        <f t="shared" si="26"/>
        <v>1</v>
      </c>
      <c r="BR538" s="119" t="e">
        <f t="shared" si="27"/>
        <v>#N/A</v>
      </c>
      <c r="BS538" s="120" t="e">
        <f>VLOOKUP($BW538,'FP Haupt'!$A:$M,12,FALSE)</f>
        <v>#N/A</v>
      </c>
      <c r="BT538" s="120" t="e">
        <f>VLOOKUP($BW538,'Anlage 1d'!$A:$M,11,FALSE)</f>
        <v>#N/A</v>
      </c>
      <c r="BU538" s="120" t="e">
        <f>VLOOKUP($BW538,'Anlage 1e'!$A:$M,13,FALSE)</f>
        <v>#N/A</v>
      </c>
      <c r="BV538" s="120" t="e">
        <f>VLOOKUP($BW538,'FP Beleg'!$A:$M,13,FALSE)</f>
        <v>#N/A</v>
      </c>
      <c r="BW538" s="119" t="str">
        <f t="shared" si="28"/>
        <v/>
      </c>
      <c r="BZ538" s="119" t="str">
        <f t="shared" si="29"/>
        <v>2</v>
      </c>
      <c r="CA538" s="119">
        <f t="shared" si="30"/>
        <v>1</v>
      </c>
      <c r="CB538" s="119" t="e">
        <f t="shared" si="31"/>
        <v>#N/A</v>
      </c>
      <c r="CC538" s="120" t="e">
        <f>VLOOKUP($CG538,'FP Haupt'!$A:$M,11,FALSE)</f>
        <v>#N/A</v>
      </c>
      <c r="CD538" s="120" t="e">
        <f>VLOOKUP($CG538,'Anlage 1d'!$A:$M,10,FALSE)</f>
        <v>#N/A</v>
      </c>
      <c r="CE538" s="120" t="e">
        <f>VLOOKUP($CG538,'Anlage 1e'!$A:$M,12,FALSE)</f>
        <v>#N/A</v>
      </c>
      <c r="CF538" s="120" t="e">
        <f>VLOOKUP($CG538,'FP Beleg'!$A:$M,12,FALSE)</f>
        <v>#N/A</v>
      </c>
      <c r="CG538" s="119" t="str">
        <f t="shared" si="32"/>
        <v/>
      </c>
      <c r="CJ538" s="119" t="str">
        <f t="shared" si="82"/>
        <v>2</v>
      </c>
      <c r="CK538" s="119">
        <f t="shared" si="86"/>
        <v>1</v>
      </c>
      <c r="CL538" s="119" t="e">
        <f t="shared" si="87"/>
        <v>#N/A</v>
      </c>
      <c r="CM538" s="120" t="e">
        <f>VLOOKUP($CQ538,'FP Haupt'!$A:$O,15,FALSE)</f>
        <v>#N/A</v>
      </c>
      <c r="CN538" s="120" t="e">
        <f>VLOOKUP($CQ538,'Anlage 1d'!$A:$O,15,FALSE)</f>
        <v>#N/A</v>
      </c>
      <c r="CO538" s="120" t="e">
        <f>VLOOKUP($CQ538,'Anlage 1e'!$A:$Q,17,FALSE)</f>
        <v>#N/A</v>
      </c>
      <c r="CP538" s="120" t="e">
        <f>VLOOKUP($CQ538,'FP Beleg'!$A:$P,16,FALSE)</f>
        <v>#N/A</v>
      </c>
      <c r="CQ538" s="119" t="str">
        <f t="shared" si="83"/>
        <v/>
      </c>
    </row>
    <row r="539" spans="1:95" x14ac:dyDescent="0.2">
      <c r="A539" s="111"/>
      <c r="B539" s="112" t="str">
        <f>IF(A539="","",IF(ISERROR(VLOOKUP(MID(A539,1,4),'FP Haupt'!$A:$M,4,FALSE)),"keine DRG gemäß FPV",VLOOKUP(MID(A539,1,4),'FP Haupt'!$A:$M,4,FALSE)))</f>
        <v/>
      </c>
      <c r="C539" s="113">
        <f t="shared" si="39"/>
        <v>0</v>
      </c>
      <c r="D539" s="114" t="str">
        <f t="shared" si="1"/>
        <v/>
      </c>
      <c r="E539" s="114" t="str">
        <f t="shared" si="2"/>
        <v/>
      </c>
      <c r="F539" s="115"/>
      <c r="G539" s="115"/>
      <c r="H539" s="116" t="str">
        <f t="shared" si="3"/>
        <v/>
      </c>
      <c r="I539" s="117">
        <f t="shared" si="4"/>
        <v>0</v>
      </c>
      <c r="J539" s="115"/>
      <c r="K539" s="115"/>
      <c r="L539" s="116" t="str">
        <f t="shared" si="5"/>
        <v/>
      </c>
      <c r="M539" s="114">
        <f t="shared" si="6"/>
        <v>0</v>
      </c>
      <c r="N539" s="115"/>
      <c r="O539" s="115"/>
      <c r="P539" s="116" t="str">
        <f t="shared" si="7"/>
        <v/>
      </c>
      <c r="Q539" s="114">
        <f t="shared" si="8"/>
        <v>0</v>
      </c>
      <c r="R539" s="115"/>
      <c r="S539" s="115"/>
      <c r="T539" s="116" t="str">
        <f t="shared" si="9"/>
        <v/>
      </c>
      <c r="U539" s="114">
        <f t="shared" si="10"/>
        <v>0</v>
      </c>
      <c r="V539" s="115"/>
      <c r="W539" s="115"/>
      <c r="X539" s="116" t="str">
        <f t="shared" si="11"/>
        <v/>
      </c>
      <c r="Y539" s="117">
        <f t="shared" si="12"/>
        <v>0</v>
      </c>
      <c r="Z539" s="115"/>
      <c r="AA539" s="602" t="str">
        <f t="shared" si="84"/>
        <v/>
      </c>
      <c r="AB539" s="603">
        <f t="shared" si="85"/>
        <v>0</v>
      </c>
      <c r="AC539" s="118"/>
      <c r="AG539" s="119" t="str">
        <f t="shared" si="13"/>
        <v>Z</v>
      </c>
      <c r="AH539" s="119">
        <f t="shared" si="14"/>
        <v>9</v>
      </c>
      <c r="AI539" s="119" t="e">
        <f t="shared" si="15"/>
        <v>#N/A</v>
      </c>
      <c r="AJ539" s="120" t="e">
        <f>VLOOKUP($AS539,'FP Haupt'!$A:$M,6,FALSE)</f>
        <v>#N/A</v>
      </c>
      <c r="AK539" s="120" t="e">
        <f>VLOOKUP($AS539,'FP Beleg'!$A:$M,4,FALSE)</f>
        <v>#N/A</v>
      </c>
      <c r="AL539" s="120" t="e">
        <f>VLOOKUP($AS539,'FP Beleg'!$A:$M,5,FALSE)</f>
        <v>#N/A</v>
      </c>
      <c r="AM539" s="120" t="e">
        <f>VLOOKUP($AS539,'FP Beleg'!$A:$M,6,FALSE)</f>
        <v>#N/A</v>
      </c>
      <c r="AN539" s="120" t="e">
        <f>VLOOKUP($AS539,'FP Beleg'!$A:$M,7,FALSE)</f>
        <v>#N/A</v>
      </c>
      <c r="AO539" s="120" t="e">
        <f>VLOOKUP($AS539,'Anlage 1d'!$A:$M,4,FALSE)</f>
        <v>#N/A</v>
      </c>
      <c r="AP539" s="120" t="e">
        <f>VLOOKUP($AS539,'Anlage 1e'!$A:$M,4,FALSE)</f>
        <v>#N/A</v>
      </c>
      <c r="AQ539" s="120" t="e">
        <f>VLOOKUP($AS539,'Anlage 1e'!$A:$M,5,FALSE)</f>
        <v>#N/A</v>
      </c>
      <c r="AR539" s="120" t="e">
        <f>VLOOKUP($AS539,'FP Haupt'!$A:$M,5,FALSE)</f>
        <v>#N/A</v>
      </c>
      <c r="AS539" s="119" t="str">
        <f t="shared" si="16"/>
        <v/>
      </c>
      <c r="AV539" s="119" t="str">
        <f t="shared" si="17"/>
        <v>2</v>
      </c>
      <c r="AW539" s="119">
        <f t="shared" si="18"/>
        <v>1</v>
      </c>
      <c r="AX539" s="119" t="e">
        <f t="shared" si="19"/>
        <v>#N/A</v>
      </c>
      <c r="AY539" s="120" t="e">
        <f>VLOOKUP($BC539,'FP Haupt'!$A:$M,9,FALSE)</f>
        <v>#N/A</v>
      </c>
      <c r="AZ539" s="120" t="e">
        <f>VLOOKUP($BC539,'Anlage 1d'!$A:$M,8,FALSE)</f>
        <v>#N/A</v>
      </c>
      <c r="BA539" s="120" t="e">
        <f>VLOOKUP($BC539,'Anlage 1e'!$A:$M,10,FALSE)</f>
        <v>#N/A</v>
      </c>
      <c r="BB539" s="120" t="e">
        <f>VLOOKUP($BC539,'FP Beleg'!$A:$M,10,FALSE)</f>
        <v>#N/A</v>
      </c>
      <c r="BC539" s="119" t="str">
        <f t="shared" si="20"/>
        <v/>
      </c>
      <c r="BF539" s="119" t="str">
        <f t="shared" si="21"/>
        <v>2</v>
      </c>
      <c r="BG539" s="119">
        <f t="shared" si="22"/>
        <v>1</v>
      </c>
      <c r="BH539" s="119" t="e">
        <f t="shared" si="23"/>
        <v>#N/A</v>
      </c>
      <c r="BI539" s="120" t="e">
        <f>VLOOKUP($BM539,'FP Haupt'!$A:$M,12,FALSE)</f>
        <v>#N/A</v>
      </c>
      <c r="BJ539" s="120" t="e">
        <f>VLOOKUP($BM539,'Anlage 1d'!$A:$M,11,FALSE)</f>
        <v>#N/A</v>
      </c>
      <c r="BK539" s="120" t="e">
        <f>VLOOKUP($BM539,'Anlage 1e'!$A:$M,13,FALSE)</f>
        <v>#N/A</v>
      </c>
      <c r="BL539" s="120" t="e">
        <f>VLOOKUP($BM539,'FP Beleg'!$A:$M,13,FALSE)</f>
        <v>#N/A</v>
      </c>
      <c r="BM539" s="119" t="str">
        <f t="shared" si="24"/>
        <v/>
      </c>
      <c r="BP539" s="119" t="str">
        <f t="shared" si="25"/>
        <v>2</v>
      </c>
      <c r="BQ539" s="119">
        <f t="shared" si="26"/>
        <v>1</v>
      </c>
      <c r="BR539" s="119" t="e">
        <f t="shared" si="27"/>
        <v>#N/A</v>
      </c>
      <c r="BS539" s="120" t="e">
        <f>VLOOKUP($BW539,'FP Haupt'!$A:$M,12,FALSE)</f>
        <v>#N/A</v>
      </c>
      <c r="BT539" s="120" t="e">
        <f>VLOOKUP($BW539,'Anlage 1d'!$A:$M,11,FALSE)</f>
        <v>#N/A</v>
      </c>
      <c r="BU539" s="120" t="e">
        <f>VLOOKUP($BW539,'Anlage 1e'!$A:$M,13,FALSE)</f>
        <v>#N/A</v>
      </c>
      <c r="BV539" s="120" t="e">
        <f>VLOOKUP($BW539,'FP Beleg'!$A:$M,13,FALSE)</f>
        <v>#N/A</v>
      </c>
      <c r="BW539" s="119" t="str">
        <f t="shared" si="28"/>
        <v/>
      </c>
      <c r="BZ539" s="119" t="str">
        <f t="shared" si="29"/>
        <v>2</v>
      </c>
      <c r="CA539" s="119">
        <f t="shared" si="30"/>
        <v>1</v>
      </c>
      <c r="CB539" s="119" t="e">
        <f t="shared" si="31"/>
        <v>#N/A</v>
      </c>
      <c r="CC539" s="120" t="e">
        <f>VLOOKUP($CG539,'FP Haupt'!$A:$M,11,FALSE)</f>
        <v>#N/A</v>
      </c>
      <c r="CD539" s="120" t="e">
        <f>VLOOKUP($CG539,'Anlage 1d'!$A:$M,10,FALSE)</f>
        <v>#N/A</v>
      </c>
      <c r="CE539" s="120" t="e">
        <f>VLOOKUP($CG539,'Anlage 1e'!$A:$M,12,FALSE)</f>
        <v>#N/A</v>
      </c>
      <c r="CF539" s="120" t="e">
        <f>VLOOKUP($CG539,'FP Beleg'!$A:$M,12,FALSE)</f>
        <v>#N/A</v>
      </c>
      <c r="CG539" s="119" t="str">
        <f t="shared" si="32"/>
        <v/>
      </c>
      <c r="CJ539" s="119" t="str">
        <f t="shared" si="82"/>
        <v>2</v>
      </c>
      <c r="CK539" s="119">
        <f t="shared" si="86"/>
        <v>1</v>
      </c>
      <c r="CL539" s="119" t="e">
        <f t="shared" si="87"/>
        <v>#N/A</v>
      </c>
      <c r="CM539" s="120" t="e">
        <f>VLOOKUP($CQ539,'FP Haupt'!$A:$O,15,FALSE)</f>
        <v>#N/A</v>
      </c>
      <c r="CN539" s="120" t="e">
        <f>VLOOKUP($CQ539,'Anlage 1d'!$A:$O,15,FALSE)</f>
        <v>#N/A</v>
      </c>
      <c r="CO539" s="120" t="e">
        <f>VLOOKUP($CQ539,'Anlage 1e'!$A:$Q,17,FALSE)</f>
        <v>#N/A</v>
      </c>
      <c r="CP539" s="120" t="e">
        <f>VLOOKUP($CQ539,'FP Beleg'!$A:$P,16,FALSE)</f>
        <v>#N/A</v>
      </c>
      <c r="CQ539" s="119" t="str">
        <f t="shared" si="83"/>
        <v/>
      </c>
    </row>
    <row r="540" spans="1:95" x14ac:dyDescent="0.2">
      <c r="A540" s="111"/>
      <c r="B540" s="112" t="str">
        <f>IF(A540="","",IF(ISERROR(VLOOKUP(MID(A540,1,4),'FP Haupt'!$A:$M,4,FALSE)),"keine DRG gemäß FPV",VLOOKUP(MID(A540,1,4),'FP Haupt'!$A:$M,4,FALSE)))</f>
        <v/>
      </c>
      <c r="C540" s="113">
        <f t="shared" si="39"/>
        <v>0</v>
      </c>
      <c r="D540" s="114" t="str">
        <f t="shared" si="1"/>
        <v/>
      </c>
      <c r="E540" s="114" t="str">
        <f t="shared" si="2"/>
        <v/>
      </c>
      <c r="F540" s="115"/>
      <c r="G540" s="115"/>
      <c r="H540" s="116" t="str">
        <f t="shared" si="3"/>
        <v/>
      </c>
      <c r="I540" s="117">
        <f t="shared" si="4"/>
        <v>0</v>
      </c>
      <c r="J540" s="115"/>
      <c r="K540" s="115"/>
      <c r="L540" s="116" t="str">
        <f t="shared" si="5"/>
        <v/>
      </c>
      <c r="M540" s="114">
        <f t="shared" si="6"/>
        <v>0</v>
      </c>
      <c r="N540" s="115"/>
      <c r="O540" s="115"/>
      <c r="P540" s="116" t="str">
        <f t="shared" si="7"/>
        <v/>
      </c>
      <c r="Q540" s="114">
        <f t="shared" si="8"/>
        <v>0</v>
      </c>
      <c r="R540" s="115"/>
      <c r="S540" s="115"/>
      <c r="T540" s="116" t="str">
        <f t="shared" si="9"/>
        <v/>
      </c>
      <c r="U540" s="114">
        <f t="shared" si="10"/>
        <v>0</v>
      </c>
      <c r="V540" s="115"/>
      <c r="W540" s="115"/>
      <c r="X540" s="116" t="str">
        <f t="shared" si="11"/>
        <v/>
      </c>
      <c r="Y540" s="117">
        <f t="shared" si="12"/>
        <v>0</v>
      </c>
      <c r="Z540" s="115"/>
      <c r="AA540" s="602" t="str">
        <f t="shared" si="84"/>
        <v/>
      </c>
      <c r="AB540" s="603">
        <f t="shared" si="85"/>
        <v>0</v>
      </c>
      <c r="AC540" s="118"/>
      <c r="AG540" s="119" t="str">
        <f t="shared" si="13"/>
        <v>Z</v>
      </c>
      <c r="AH540" s="119">
        <f t="shared" si="14"/>
        <v>9</v>
      </c>
      <c r="AI540" s="119" t="e">
        <f t="shared" si="15"/>
        <v>#N/A</v>
      </c>
      <c r="AJ540" s="120" t="e">
        <f>VLOOKUP($AS540,'FP Haupt'!$A:$M,6,FALSE)</f>
        <v>#N/A</v>
      </c>
      <c r="AK540" s="120" t="e">
        <f>VLOOKUP($AS540,'FP Beleg'!$A:$M,4,FALSE)</f>
        <v>#N/A</v>
      </c>
      <c r="AL540" s="120" t="e">
        <f>VLOOKUP($AS540,'FP Beleg'!$A:$M,5,FALSE)</f>
        <v>#N/A</v>
      </c>
      <c r="AM540" s="120" t="e">
        <f>VLOOKUP($AS540,'FP Beleg'!$A:$M,6,FALSE)</f>
        <v>#N/A</v>
      </c>
      <c r="AN540" s="120" t="e">
        <f>VLOOKUP($AS540,'FP Beleg'!$A:$M,7,FALSE)</f>
        <v>#N/A</v>
      </c>
      <c r="AO540" s="120" t="e">
        <f>VLOOKUP($AS540,'Anlage 1d'!$A:$M,4,FALSE)</f>
        <v>#N/A</v>
      </c>
      <c r="AP540" s="120" t="e">
        <f>VLOOKUP($AS540,'Anlage 1e'!$A:$M,4,FALSE)</f>
        <v>#N/A</v>
      </c>
      <c r="AQ540" s="120" t="e">
        <f>VLOOKUP($AS540,'Anlage 1e'!$A:$M,5,FALSE)</f>
        <v>#N/A</v>
      </c>
      <c r="AR540" s="120" t="e">
        <f>VLOOKUP($AS540,'FP Haupt'!$A:$M,5,FALSE)</f>
        <v>#N/A</v>
      </c>
      <c r="AS540" s="119" t="str">
        <f t="shared" si="16"/>
        <v/>
      </c>
      <c r="AV540" s="119" t="str">
        <f t="shared" si="17"/>
        <v>2</v>
      </c>
      <c r="AW540" s="119">
        <f t="shared" si="18"/>
        <v>1</v>
      </c>
      <c r="AX540" s="119" t="e">
        <f t="shared" si="19"/>
        <v>#N/A</v>
      </c>
      <c r="AY540" s="120" t="e">
        <f>VLOOKUP($BC540,'FP Haupt'!$A:$M,9,FALSE)</f>
        <v>#N/A</v>
      </c>
      <c r="AZ540" s="120" t="e">
        <f>VLOOKUP($BC540,'Anlage 1d'!$A:$M,8,FALSE)</f>
        <v>#N/A</v>
      </c>
      <c r="BA540" s="120" t="e">
        <f>VLOOKUP($BC540,'Anlage 1e'!$A:$M,10,FALSE)</f>
        <v>#N/A</v>
      </c>
      <c r="BB540" s="120" t="e">
        <f>VLOOKUP($BC540,'FP Beleg'!$A:$M,10,FALSE)</f>
        <v>#N/A</v>
      </c>
      <c r="BC540" s="119" t="str">
        <f t="shared" si="20"/>
        <v/>
      </c>
      <c r="BF540" s="119" t="str">
        <f t="shared" si="21"/>
        <v>2</v>
      </c>
      <c r="BG540" s="119">
        <f t="shared" si="22"/>
        <v>1</v>
      </c>
      <c r="BH540" s="119" t="e">
        <f t="shared" si="23"/>
        <v>#N/A</v>
      </c>
      <c r="BI540" s="120" t="e">
        <f>VLOOKUP($BM540,'FP Haupt'!$A:$M,12,FALSE)</f>
        <v>#N/A</v>
      </c>
      <c r="BJ540" s="120" t="e">
        <f>VLOOKUP($BM540,'Anlage 1d'!$A:$M,11,FALSE)</f>
        <v>#N/A</v>
      </c>
      <c r="BK540" s="120" t="e">
        <f>VLOOKUP($BM540,'Anlage 1e'!$A:$M,13,FALSE)</f>
        <v>#N/A</v>
      </c>
      <c r="BL540" s="120" t="e">
        <f>VLOOKUP($BM540,'FP Beleg'!$A:$M,13,FALSE)</f>
        <v>#N/A</v>
      </c>
      <c r="BM540" s="119" t="str">
        <f t="shared" si="24"/>
        <v/>
      </c>
      <c r="BP540" s="119" t="str">
        <f t="shared" si="25"/>
        <v>2</v>
      </c>
      <c r="BQ540" s="119">
        <f t="shared" si="26"/>
        <v>1</v>
      </c>
      <c r="BR540" s="119" t="e">
        <f t="shared" si="27"/>
        <v>#N/A</v>
      </c>
      <c r="BS540" s="120" t="e">
        <f>VLOOKUP($BW540,'FP Haupt'!$A:$M,12,FALSE)</f>
        <v>#N/A</v>
      </c>
      <c r="BT540" s="120" t="e">
        <f>VLOOKUP($BW540,'Anlage 1d'!$A:$M,11,FALSE)</f>
        <v>#N/A</v>
      </c>
      <c r="BU540" s="120" t="e">
        <f>VLOOKUP($BW540,'Anlage 1e'!$A:$M,13,FALSE)</f>
        <v>#N/A</v>
      </c>
      <c r="BV540" s="120" t="e">
        <f>VLOOKUP($BW540,'FP Beleg'!$A:$M,13,FALSE)</f>
        <v>#N/A</v>
      </c>
      <c r="BW540" s="119" t="str">
        <f t="shared" si="28"/>
        <v/>
      </c>
      <c r="BZ540" s="119" t="str">
        <f t="shared" si="29"/>
        <v>2</v>
      </c>
      <c r="CA540" s="119">
        <f t="shared" si="30"/>
        <v>1</v>
      </c>
      <c r="CB540" s="119" t="e">
        <f t="shared" si="31"/>
        <v>#N/A</v>
      </c>
      <c r="CC540" s="120" t="e">
        <f>VLOOKUP($CG540,'FP Haupt'!$A:$M,11,FALSE)</f>
        <v>#N/A</v>
      </c>
      <c r="CD540" s="120" t="e">
        <f>VLOOKUP($CG540,'Anlage 1d'!$A:$M,10,FALSE)</f>
        <v>#N/A</v>
      </c>
      <c r="CE540" s="120" t="e">
        <f>VLOOKUP($CG540,'Anlage 1e'!$A:$M,12,FALSE)</f>
        <v>#N/A</v>
      </c>
      <c r="CF540" s="120" t="e">
        <f>VLOOKUP($CG540,'FP Beleg'!$A:$M,12,FALSE)</f>
        <v>#N/A</v>
      </c>
      <c r="CG540" s="119" t="str">
        <f t="shared" si="32"/>
        <v/>
      </c>
      <c r="CJ540" s="119" t="str">
        <f t="shared" si="82"/>
        <v>2</v>
      </c>
      <c r="CK540" s="119">
        <f t="shared" si="86"/>
        <v>1</v>
      </c>
      <c r="CL540" s="119" t="e">
        <f t="shared" si="87"/>
        <v>#N/A</v>
      </c>
      <c r="CM540" s="120" t="e">
        <f>VLOOKUP($CQ540,'FP Haupt'!$A:$O,15,FALSE)</f>
        <v>#N/A</v>
      </c>
      <c r="CN540" s="120" t="e">
        <f>VLOOKUP($CQ540,'Anlage 1d'!$A:$O,15,FALSE)</f>
        <v>#N/A</v>
      </c>
      <c r="CO540" s="120" t="e">
        <f>VLOOKUP($CQ540,'Anlage 1e'!$A:$Q,17,FALSE)</f>
        <v>#N/A</v>
      </c>
      <c r="CP540" s="120" t="e">
        <f>VLOOKUP($CQ540,'FP Beleg'!$A:$P,16,FALSE)</f>
        <v>#N/A</v>
      </c>
      <c r="CQ540" s="119" t="str">
        <f t="shared" si="83"/>
        <v/>
      </c>
    </row>
    <row r="541" spans="1:95" x14ac:dyDescent="0.2">
      <c r="A541" s="111"/>
      <c r="B541" s="112" t="str">
        <f>IF(A541="","",IF(ISERROR(VLOOKUP(MID(A541,1,4),'FP Haupt'!$A:$M,4,FALSE)),"keine DRG gemäß FPV",VLOOKUP(MID(A541,1,4),'FP Haupt'!$A:$M,4,FALSE)))</f>
        <v/>
      </c>
      <c r="C541" s="113">
        <f t="shared" si="39"/>
        <v>0</v>
      </c>
      <c r="D541" s="114" t="str">
        <f t="shared" si="1"/>
        <v/>
      </c>
      <c r="E541" s="114" t="str">
        <f t="shared" si="2"/>
        <v/>
      </c>
      <c r="F541" s="115"/>
      <c r="G541" s="115"/>
      <c r="H541" s="116" t="str">
        <f t="shared" si="3"/>
        <v/>
      </c>
      <c r="I541" s="117">
        <f t="shared" si="4"/>
        <v>0</v>
      </c>
      <c r="J541" s="115"/>
      <c r="K541" s="115"/>
      <c r="L541" s="116" t="str">
        <f t="shared" si="5"/>
        <v/>
      </c>
      <c r="M541" s="114">
        <f t="shared" si="6"/>
        <v>0</v>
      </c>
      <c r="N541" s="115"/>
      <c r="O541" s="115"/>
      <c r="P541" s="116" t="str">
        <f t="shared" si="7"/>
        <v/>
      </c>
      <c r="Q541" s="114">
        <f t="shared" si="8"/>
        <v>0</v>
      </c>
      <c r="R541" s="115"/>
      <c r="S541" s="115"/>
      <c r="T541" s="116" t="str">
        <f t="shared" si="9"/>
        <v/>
      </c>
      <c r="U541" s="114">
        <f t="shared" si="10"/>
        <v>0</v>
      </c>
      <c r="V541" s="115"/>
      <c r="W541" s="115"/>
      <c r="X541" s="116" t="str">
        <f t="shared" si="11"/>
        <v/>
      </c>
      <c r="Y541" s="117">
        <f t="shared" si="12"/>
        <v>0</v>
      </c>
      <c r="Z541" s="115"/>
      <c r="AA541" s="602" t="str">
        <f t="shared" si="84"/>
        <v/>
      </c>
      <c r="AB541" s="603">
        <f t="shared" si="85"/>
        <v>0</v>
      </c>
      <c r="AC541" s="118"/>
      <c r="AG541" s="119" t="str">
        <f t="shared" si="13"/>
        <v>Z</v>
      </c>
      <c r="AH541" s="119">
        <f t="shared" si="14"/>
        <v>9</v>
      </c>
      <c r="AI541" s="119" t="e">
        <f t="shared" si="15"/>
        <v>#N/A</v>
      </c>
      <c r="AJ541" s="120" t="e">
        <f>VLOOKUP($AS541,'FP Haupt'!$A:$M,6,FALSE)</f>
        <v>#N/A</v>
      </c>
      <c r="AK541" s="120" t="e">
        <f>VLOOKUP($AS541,'FP Beleg'!$A:$M,4,FALSE)</f>
        <v>#N/A</v>
      </c>
      <c r="AL541" s="120" t="e">
        <f>VLOOKUP($AS541,'FP Beleg'!$A:$M,5,FALSE)</f>
        <v>#N/A</v>
      </c>
      <c r="AM541" s="120" t="e">
        <f>VLOOKUP($AS541,'FP Beleg'!$A:$M,6,FALSE)</f>
        <v>#N/A</v>
      </c>
      <c r="AN541" s="120" t="e">
        <f>VLOOKUP($AS541,'FP Beleg'!$A:$M,7,FALSE)</f>
        <v>#N/A</v>
      </c>
      <c r="AO541" s="120" t="e">
        <f>VLOOKUP($AS541,'Anlage 1d'!$A:$M,4,FALSE)</f>
        <v>#N/A</v>
      </c>
      <c r="AP541" s="120" t="e">
        <f>VLOOKUP($AS541,'Anlage 1e'!$A:$M,4,FALSE)</f>
        <v>#N/A</v>
      </c>
      <c r="AQ541" s="120" t="e">
        <f>VLOOKUP($AS541,'Anlage 1e'!$A:$M,5,FALSE)</f>
        <v>#N/A</v>
      </c>
      <c r="AR541" s="120" t="e">
        <f>VLOOKUP($AS541,'FP Haupt'!$A:$M,5,FALSE)</f>
        <v>#N/A</v>
      </c>
      <c r="AS541" s="119" t="str">
        <f t="shared" si="16"/>
        <v/>
      </c>
      <c r="AV541" s="119" t="str">
        <f t="shared" si="17"/>
        <v>2</v>
      </c>
      <c r="AW541" s="119">
        <f t="shared" si="18"/>
        <v>1</v>
      </c>
      <c r="AX541" s="119" t="e">
        <f t="shared" si="19"/>
        <v>#N/A</v>
      </c>
      <c r="AY541" s="120" t="e">
        <f>VLOOKUP($BC541,'FP Haupt'!$A:$M,9,FALSE)</f>
        <v>#N/A</v>
      </c>
      <c r="AZ541" s="120" t="e">
        <f>VLOOKUP($BC541,'Anlage 1d'!$A:$M,8,FALSE)</f>
        <v>#N/A</v>
      </c>
      <c r="BA541" s="120" t="e">
        <f>VLOOKUP($BC541,'Anlage 1e'!$A:$M,10,FALSE)</f>
        <v>#N/A</v>
      </c>
      <c r="BB541" s="120" t="e">
        <f>VLOOKUP($BC541,'FP Beleg'!$A:$M,10,FALSE)</f>
        <v>#N/A</v>
      </c>
      <c r="BC541" s="119" t="str">
        <f t="shared" si="20"/>
        <v/>
      </c>
      <c r="BF541" s="119" t="str">
        <f t="shared" si="21"/>
        <v>2</v>
      </c>
      <c r="BG541" s="119">
        <f t="shared" si="22"/>
        <v>1</v>
      </c>
      <c r="BH541" s="119" t="e">
        <f t="shared" si="23"/>
        <v>#N/A</v>
      </c>
      <c r="BI541" s="120" t="e">
        <f>VLOOKUP($BM541,'FP Haupt'!$A:$M,12,FALSE)</f>
        <v>#N/A</v>
      </c>
      <c r="BJ541" s="120" t="e">
        <f>VLOOKUP($BM541,'Anlage 1d'!$A:$M,11,FALSE)</f>
        <v>#N/A</v>
      </c>
      <c r="BK541" s="120" t="e">
        <f>VLOOKUP($BM541,'Anlage 1e'!$A:$M,13,FALSE)</f>
        <v>#N/A</v>
      </c>
      <c r="BL541" s="120" t="e">
        <f>VLOOKUP($BM541,'FP Beleg'!$A:$M,13,FALSE)</f>
        <v>#N/A</v>
      </c>
      <c r="BM541" s="119" t="str">
        <f t="shared" si="24"/>
        <v/>
      </c>
      <c r="BP541" s="119" t="str">
        <f t="shared" si="25"/>
        <v>2</v>
      </c>
      <c r="BQ541" s="119">
        <f t="shared" si="26"/>
        <v>1</v>
      </c>
      <c r="BR541" s="119" t="e">
        <f t="shared" si="27"/>
        <v>#N/A</v>
      </c>
      <c r="BS541" s="120" t="e">
        <f>VLOOKUP($BW541,'FP Haupt'!$A:$M,12,FALSE)</f>
        <v>#N/A</v>
      </c>
      <c r="BT541" s="120" t="e">
        <f>VLOOKUP($BW541,'Anlage 1d'!$A:$M,11,FALSE)</f>
        <v>#N/A</v>
      </c>
      <c r="BU541" s="120" t="e">
        <f>VLOOKUP($BW541,'Anlage 1e'!$A:$M,13,FALSE)</f>
        <v>#N/A</v>
      </c>
      <c r="BV541" s="120" t="e">
        <f>VLOOKUP($BW541,'FP Beleg'!$A:$M,13,FALSE)</f>
        <v>#N/A</v>
      </c>
      <c r="BW541" s="119" t="str">
        <f t="shared" si="28"/>
        <v/>
      </c>
      <c r="BZ541" s="119" t="str">
        <f t="shared" si="29"/>
        <v>2</v>
      </c>
      <c r="CA541" s="119">
        <f t="shared" si="30"/>
        <v>1</v>
      </c>
      <c r="CB541" s="119" t="e">
        <f t="shared" si="31"/>
        <v>#N/A</v>
      </c>
      <c r="CC541" s="120" t="e">
        <f>VLOOKUP($CG541,'FP Haupt'!$A:$M,11,FALSE)</f>
        <v>#N/A</v>
      </c>
      <c r="CD541" s="120" t="e">
        <f>VLOOKUP($CG541,'Anlage 1d'!$A:$M,10,FALSE)</f>
        <v>#N/A</v>
      </c>
      <c r="CE541" s="120" t="e">
        <f>VLOOKUP($CG541,'Anlage 1e'!$A:$M,12,FALSE)</f>
        <v>#N/A</v>
      </c>
      <c r="CF541" s="120" t="e">
        <f>VLOOKUP($CG541,'FP Beleg'!$A:$M,12,FALSE)</f>
        <v>#N/A</v>
      </c>
      <c r="CG541" s="119" t="str">
        <f t="shared" si="32"/>
        <v/>
      </c>
      <c r="CJ541" s="119" t="str">
        <f t="shared" si="82"/>
        <v>2</v>
      </c>
      <c r="CK541" s="119">
        <f t="shared" si="86"/>
        <v>1</v>
      </c>
      <c r="CL541" s="119" t="e">
        <f t="shared" si="87"/>
        <v>#N/A</v>
      </c>
      <c r="CM541" s="120" t="e">
        <f>VLOOKUP($CQ541,'FP Haupt'!$A:$O,15,FALSE)</f>
        <v>#N/A</v>
      </c>
      <c r="CN541" s="120" t="e">
        <f>VLOOKUP($CQ541,'Anlage 1d'!$A:$O,15,FALSE)</f>
        <v>#N/A</v>
      </c>
      <c r="CO541" s="120" t="e">
        <f>VLOOKUP($CQ541,'Anlage 1e'!$A:$Q,17,FALSE)</f>
        <v>#N/A</v>
      </c>
      <c r="CP541" s="120" t="e">
        <f>VLOOKUP($CQ541,'FP Beleg'!$A:$P,16,FALSE)</f>
        <v>#N/A</v>
      </c>
      <c r="CQ541" s="119" t="str">
        <f t="shared" si="83"/>
        <v/>
      </c>
    </row>
    <row r="542" spans="1:95" x14ac:dyDescent="0.2">
      <c r="A542" s="111"/>
      <c r="B542" s="112" t="str">
        <f>IF(A542="","",IF(ISERROR(VLOOKUP(MID(A542,1,4),'FP Haupt'!$A:$M,4,FALSE)),"keine DRG gemäß FPV",VLOOKUP(MID(A542,1,4),'FP Haupt'!$A:$M,4,FALSE)))</f>
        <v/>
      </c>
      <c r="C542" s="113">
        <f t="shared" si="39"/>
        <v>0</v>
      </c>
      <c r="D542" s="114" t="str">
        <f t="shared" si="1"/>
        <v/>
      </c>
      <c r="E542" s="114" t="str">
        <f t="shared" si="2"/>
        <v/>
      </c>
      <c r="F542" s="115"/>
      <c r="G542" s="115"/>
      <c r="H542" s="116" t="str">
        <f t="shared" si="3"/>
        <v/>
      </c>
      <c r="I542" s="117">
        <f t="shared" si="4"/>
        <v>0</v>
      </c>
      <c r="J542" s="115"/>
      <c r="K542" s="115"/>
      <c r="L542" s="116" t="str">
        <f t="shared" si="5"/>
        <v/>
      </c>
      <c r="M542" s="114">
        <f t="shared" si="6"/>
        <v>0</v>
      </c>
      <c r="N542" s="115"/>
      <c r="O542" s="115"/>
      <c r="P542" s="116" t="str">
        <f t="shared" si="7"/>
        <v/>
      </c>
      <c r="Q542" s="114">
        <f t="shared" si="8"/>
        <v>0</v>
      </c>
      <c r="R542" s="115"/>
      <c r="S542" s="115"/>
      <c r="T542" s="116" t="str">
        <f t="shared" si="9"/>
        <v/>
      </c>
      <c r="U542" s="114">
        <f t="shared" si="10"/>
        <v>0</v>
      </c>
      <c r="V542" s="115"/>
      <c r="W542" s="115"/>
      <c r="X542" s="116" t="str">
        <f t="shared" si="11"/>
        <v/>
      </c>
      <c r="Y542" s="117">
        <f t="shared" si="12"/>
        <v>0</v>
      </c>
      <c r="Z542" s="115"/>
      <c r="AA542" s="602" t="str">
        <f t="shared" si="84"/>
        <v/>
      </c>
      <c r="AB542" s="603">
        <f t="shared" si="85"/>
        <v>0</v>
      </c>
      <c r="AC542" s="118"/>
      <c r="AG542" s="119" t="str">
        <f t="shared" si="13"/>
        <v>Z</v>
      </c>
      <c r="AH542" s="119">
        <f t="shared" si="14"/>
        <v>9</v>
      </c>
      <c r="AI542" s="119" t="e">
        <f t="shared" si="15"/>
        <v>#N/A</v>
      </c>
      <c r="AJ542" s="120" t="e">
        <f>VLOOKUP($AS542,'FP Haupt'!$A:$M,6,FALSE)</f>
        <v>#N/A</v>
      </c>
      <c r="AK542" s="120" t="e">
        <f>VLOOKUP($AS542,'FP Beleg'!$A:$M,4,FALSE)</f>
        <v>#N/A</v>
      </c>
      <c r="AL542" s="120" t="e">
        <f>VLOOKUP($AS542,'FP Beleg'!$A:$M,5,FALSE)</f>
        <v>#N/A</v>
      </c>
      <c r="AM542" s="120" t="e">
        <f>VLOOKUP($AS542,'FP Beleg'!$A:$M,6,FALSE)</f>
        <v>#N/A</v>
      </c>
      <c r="AN542" s="120" t="e">
        <f>VLOOKUP($AS542,'FP Beleg'!$A:$M,7,FALSE)</f>
        <v>#N/A</v>
      </c>
      <c r="AO542" s="120" t="e">
        <f>VLOOKUP($AS542,'Anlage 1d'!$A:$M,4,FALSE)</f>
        <v>#N/A</v>
      </c>
      <c r="AP542" s="120" t="e">
        <f>VLOOKUP($AS542,'Anlage 1e'!$A:$M,4,FALSE)</f>
        <v>#N/A</v>
      </c>
      <c r="AQ542" s="120" t="e">
        <f>VLOOKUP($AS542,'Anlage 1e'!$A:$M,5,FALSE)</f>
        <v>#N/A</v>
      </c>
      <c r="AR542" s="120" t="e">
        <f>VLOOKUP($AS542,'FP Haupt'!$A:$M,5,FALSE)</f>
        <v>#N/A</v>
      </c>
      <c r="AS542" s="119" t="str">
        <f t="shared" si="16"/>
        <v/>
      </c>
      <c r="AV542" s="119" t="str">
        <f t="shared" si="17"/>
        <v>2</v>
      </c>
      <c r="AW542" s="119">
        <f t="shared" si="18"/>
        <v>1</v>
      </c>
      <c r="AX542" s="119" t="e">
        <f t="shared" si="19"/>
        <v>#N/A</v>
      </c>
      <c r="AY542" s="120" t="e">
        <f>VLOOKUP($BC542,'FP Haupt'!$A:$M,9,FALSE)</f>
        <v>#N/A</v>
      </c>
      <c r="AZ542" s="120" t="e">
        <f>VLOOKUP($BC542,'Anlage 1d'!$A:$M,8,FALSE)</f>
        <v>#N/A</v>
      </c>
      <c r="BA542" s="120" t="e">
        <f>VLOOKUP($BC542,'Anlage 1e'!$A:$M,10,FALSE)</f>
        <v>#N/A</v>
      </c>
      <c r="BB542" s="120" t="e">
        <f>VLOOKUP($BC542,'FP Beleg'!$A:$M,10,FALSE)</f>
        <v>#N/A</v>
      </c>
      <c r="BC542" s="119" t="str">
        <f t="shared" si="20"/>
        <v/>
      </c>
      <c r="BF542" s="119" t="str">
        <f t="shared" si="21"/>
        <v>2</v>
      </c>
      <c r="BG542" s="119">
        <f t="shared" si="22"/>
        <v>1</v>
      </c>
      <c r="BH542" s="119" t="e">
        <f t="shared" si="23"/>
        <v>#N/A</v>
      </c>
      <c r="BI542" s="120" t="e">
        <f>VLOOKUP($BM542,'FP Haupt'!$A:$M,12,FALSE)</f>
        <v>#N/A</v>
      </c>
      <c r="BJ542" s="120" t="e">
        <f>VLOOKUP($BM542,'Anlage 1d'!$A:$M,11,FALSE)</f>
        <v>#N/A</v>
      </c>
      <c r="BK542" s="120" t="e">
        <f>VLOOKUP($BM542,'Anlage 1e'!$A:$M,13,FALSE)</f>
        <v>#N/A</v>
      </c>
      <c r="BL542" s="120" t="e">
        <f>VLOOKUP($BM542,'FP Beleg'!$A:$M,13,FALSE)</f>
        <v>#N/A</v>
      </c>
      <c r="BM542" s="119" t="str">
        <f t="shared" si="24"/>
        <v/>
      </c>
      <c r="BP542" s="119" t="str">
        <f t="shared" si="25"/>
        <v>2</v>
      </c>
      <c r="BQ542" s="119">
        <f t="shared" si="26"/>
        <v>1</v>
      </c>
      <c r="BR542" s="119" t="e">
        <f t="shared" si="27"/>
        <v>#N/A</v>
      </c>
      <c r="BS542" s="120" t="e">
        <f>VLOOKUP($BW542,'FP Haupt'!$A:$M,12,FALSE)</f>
        <v>#N/A</v>
      </c>
      <c r="BT542" s="120" t="e">
        <f>VLOOKUP($BW542,'Anlage 1d'!$A:$M,11,FALSE)</f>
        <v>#N/A</v>
      </c>
      <c r="BU542" s="120" t="e">
        <f>VLOOKUP($BW542,'Anlage 1e'!$A:$M,13,FALSE)</f>
        <v>#N/A</v>
      </c>
      <c r="BV542" s="120" t="e">
        <f>VLOOKUP($BW542,'FP Beleg'!$A:$M,13,FALSE)</f>
        <v>#N/A</v>
      </c>
      <c r="BW542" s="119" t="str">
        <f t="shared" si="28"/>
        <v/>
      </c>
      <c r="BZ542" s="119" t="str">
        <f t="shared" si="29"/>
        <v>2</v>
      </c>
      <c r="CA542" s="119">
        <f t="shared" si="30"/>
        <v>1</v>
      </c>
      <c r="CB542" s="119" t="e">
        <f t="shared" si="31"/>
        <v>#N/A</v>
      </c>
      <c r="CC542" s="120" t="e">
        <f>VLOOKUP($CG542,'FP Haupt'!$A:$M,11,FALSE)</f>
        <v>#N/A</v>
      </c>
      <c r="CD542" s="120" t="e">
        <f>VLOOKUP($CG542,'Anlage 1d'!$A:$M,10,FALSE)</f>
        <v>#N/A</v>
      </c>
      <c r="CE542" s="120" t="e">
        <f>VLOOKUP($CG542,'Anlage 1e'!$A:$M,12,FALSE)</f>
        <v>#N/A</v>
      </c>
      <c r="CF542" s="120" t="e">
        <f>VLOOKUP($CG542,'FP Beleg'!$A:$M,12,FALSE)</f>
        <v>#N/A</v>
      </c>
      <c r="CG542" s="119" t="str">
        <f t="shared" si="32"/>
        <v/>
      </c>
      <c r="CJ542" s="119" t="str">
        <f t="shared" si="82"/>
        <v>2</v>
      </c>
      <c r="CK542" s="119">
        <f t="shared" si="86"/>
        <v>1</v>
      </c>
      <c r="CL542" s="119" t="e">
        <f t="shared" si="87"/>
        <v>#N/A</v>
      </c>
      <c r="CM542" s="120" t="e">
        <f>VLOOKUP($CQ542,'FP Haupt'!$A:$O,15,FALSE)</f>
        <v>#N/A</v>
      </c>
      <c r="CN542" s="120" t="e">
        <f>VLOOKUP($CQ542,'Anlage 1d'!$A:$O,15,FALSE)</f>
        <v>#N/A</v>
      </c>
      <c r="CO542" s="120" t="e">
        <f>VLOOKUP($CQ542,'Anlage 1e'!$A:$Q,17,FALSE)</f>
        <v>#N/A</v>
      </c>
      <c r="CP542" s="120" t="e">
        <f>VLOOKUP($CQ542,'FP Beleg'!$A:$P,16,FALSE)</f>
        <v>#N/A</v>
      </c>
      <c r="CQ542" s="119" t="str">
        <f t="shared" si="83"/>
        <v/>
      </c>
    </row>
    <row r="543" spans="1:95" x14ac:dyDescent="0.2">
      <c r="A543" s="111"/>
      <c r="B543" s="112" t="str">
        <f>IF(A543="","",IF(ISERROR(VLOOKUP(MID(A543,1,4),'FP Haupt'!$A:$M,4,FALSE)),"keine DRG gemäß FPV",VLOOKUP(MID(A543,1,4),'FP Haupt'!$A:$M,4,FALSE)))</f>
        <v/>
      </c>
      <c r="C543" s="113">
        <f t="shared" si="39"/>
        <v>0</v>
      </c>
      <c r="D543" s="114" t="str">
        <f t="shared" si="1"/>
        <v/>
      </c>
      <c r="E543" s="114" t="str">
        <f t="shared" si="2"/>
        <v/>
      </c>
      <c r="F543" s="115"/>
      <c r="G543" s="115"/>
      <c r="H543" s="116" t="str">
        <f t="shared" si="3"/>
        <v/>
      </c>
      <c r="I543" s="117">
        <f t="shared" si="4"/>
        <v>0</v>
      </c>
      <c r="J543" s="115"/>
      <c r="K543" s="115"/>
      <c r="L543" s="116" t="str">
        <f t="shared" si="5"/>
        <v/>
      </c>
      <c r="M543" s="114">
        <f t="shared" si="6"/>
        <v>0</v>
      </c>
      <c r="N543" s="115"/>
      <c r="O543" s="115"/>
      <c r="P543" s="116" t="str">
        <f t="shared" si="7"/>
        <v/>
      </c>
      <c r="Q543" s="114">
        <f t="shared" si="8"/>
        <v>0</v>
      </c>
      <c r="R543" s="115"/>
      <c r="S543" s="115"/>
      <c r="T543" s="116" t="str">
        <f t="shared" si="9"/>
        <v/>
      </c>
      <c r="U543" s="114">
        <f t="shared" si="10"/>
        <v>0</v>
      </c>
      <c r="V543" s="115"/>
      <c r="W543" s="115"/>
      <c r="X543" s="116" t="str">
        <f t="shared" si="11"/>
        <v/>
      </c>
      <c r="Y543" s="117">
        <f t="shared" si="12"/>
        <v>0</v>
      </c>
      <c r="Z543" s="115"/>
      <c r="AA543" s="602" t="str">
        <f t="shared" si="84"/>
        <v/>
      </c>
      <c r="AB543" s="603">
        <f t="shared" si="85"/>
        <v>0</v>
      </c>
      <c r="AC543" s="118"/>
      <c r="AG543" s="119" t="str">
        <f t="shared" si="13"/>
        <v>Z</v>
      </c>
      <c r="AH543" s="119">
        <f t="shared" si="14"/>
        <v>9</v>
      </c>
      <c r="AI543" s="119" t="e">
        <f t="shared" si="15"/>
        <v>#N/A</v>
      </c>
      <c r="AJ543" s="120" t="e">
        <f>VLOOKUP($AS543,'FP Haupt'!$A:$M,6,FALSE)</f>
        <v>#N/A</v>
      </c>
      <c r="AK543" s="120" t="e">
        <f>VLOOKUP($AS543,'FP Beleg'!$A:$M,4,FALSE)</f>
        <v>#N/A</v>
      </c>
      <c r="AL543" s="120" t="e">
        <f>VLOOKUP($AS543,'FP Beleg'!$A:$M,5,FALSE)</f>
        <v>#N/A</v>
      </c>
      <c r="AM543" s="120" t="e">
        <f>VLOOKUP($AS543,'FP Beleg'!$A:$M,6,FALSE)</f>
        <v>#N/A</v>
      </c>
      <c r="AN543" s="120" t="e">
        <f>VLOOKUP($AS543,'FP Beleg'!$A:$M,7,FALSE)</f>
        <v>#N/A</v>
      </c>
      <c r="AO543" s="120" t="e">
        <f>VLOOKUP($AS543,'Anlage 1d'!$A:$M,4,FALSE)</f>
        <v>#N/A</v>
      </c>
      <c r="AP543" s="120" t="e">
        <f>VLOOKUP($AS543,'Anlage 1e'!$A:$M,4,FALSE)</f>
        <v>#N/A</v>
      </c>
      <c r="AQ543" s="120" t="e">
        <f>VLOOKUP($AS543,'Anlage 1e'!$A:$M,5,FALSE)</f>
        <v>#N/A</v>
      </c>
      <c r="AR543" s="120" t="e">
        <f>VLOOKUP($AS543,'FP Haupt'!$A:$M,5,FALSE)</f>
        <v>#N/A</v>
      </c>
      <c r="AS543" s="119" t="str">
        <f t="shared" si="16"/>
        <v/>
      </c>
      <c r="AV543" s="119" t="str">
        <f t="shared" si="17"/>
        <v>2</v>
      </c>
      <c r="AW543" s="119">
        <f t="shared" si="18"/>
        <v>1</v>
      </c>
      <c r="AX543" s="119" t="e">
        <f t="shared" si="19"/>
        <v>#N/A</v>
      </c>
      <c r="AY543" s="120" t="e">
        <f>VLOOKUP($BC543,'FP Haupt'!$A:$M,9,FALSE)</f>
        <v>#N/A</v>
      </c>
      <c r="AZ543" s="120" t="e">
        <f>VLOOKUP($BC543,'Anlage 1d'!$A:$M,8,FALSE)</f>
        <v>#N/A</v>
      </c>
      <c r="BA543" s="120" t="e">
        <f>VLOOKUP($BC543,'Anlage 1e'!$A:$M,10,FALSE)</f>
        <v>#N/A</v>
      </c>
      <c r="BB543" s="120" t="e">
        <f>VLOOKUP($BC543,'FP Beleg'!$A:$M,10,FALSE)</f>
        <v>#N/A</v>
      </c>
      <c r="BC543" s="119" t="str">
        <f t="shared" si="20"/>
        <v/>
      </c>
      <c r="BF543" s="119" t="str">
        <f t="shared" si="21"/>
        <v>2</v>
      </c>
      <c r="BG543" s="119">
        <f t="shared" si="22"/>
        <v>1</v>
      </c>
      <c r="BH543" s="119" t="e">
        <f t="shared" si="23"/>
        <v>#N/A</v>
      </c>
      <c r="BI543" s="120" t="e">
        <f>VLOOKUP($BM543,'FP Haupt'!$A:$M,12,FALSE)</f>
        <v>#N/A</v>
      </c>
      <c r="BJ543" s="120" t="e">
        <f>VLOOKUP($BM543,'Anlage 1d'!$A:$M,11,FALSE)</f>
        <v>#N/A</v>
      </c>
      <c r="BK543" s="120" t="e">
        <f>VLOOKUP($BM543,'Anlage 1e'!$A:$M,13,FALSE)</f>
        <v>#N/A</v>
      </c>
      <c r="BL543" s="120" t="e">
        <f>VLOOKUP($BM543,'FP Beleg'!$A:$M,13,FALSE)</f>
        <v>#N/A</v>
      </c>
      <c r="BM543" s="119" t="str">
        <f t="shared" si="24"/>
        <v/>
      </c>
      <c r="BP543" s="119" t="str">
        <f t="shared" si="25"/>
        <v>2</v>
      </c>
      <c r="BQ543" s="119">
        <f t="shared" si="26"/>
        <v>1</v>
      </c>
      <c r="BR543" s="119" t="e">
        <f t="shared" si="27"/>
        <v>#N/A</v>
      </c>
      <c r="BS543" s="120" t="e">
        <f>VLOOKUP($BW543,'FP Haupt'!$A:$M,12,FALSE)</f>
        <v>#N/A</v>
      </c>
      <c r="BT543" s="120" t="e">
        <f>VLOOKUP($BW543,'Anlage 1d'!$A:$M,11,FALSE)</f>
        <v>#N/A</v>
      </c>
      <c r="BU543" s="120" t="e">
        <f>VLOOKUP($BW543,'Anlage 1e'!$A:$M,13,FALSE)</f>
        <v>#N/A</v>
      </c>
      <c r="BV543" s="120" t="e">
        <f>VLOOKUP($BW543,'FP Beleg'!$A:$M,13,FALSE)</f>
        <v>#N/A</v>
      </c>
      <c r="BW543" s="119" t="str">
        <f t="shared" si="28"/>
        <v/>
      </c>
      <c r="BZ543" s="119" t="str">
        <f t="shared" si="29"/>
        <v>2</v>
      </c>
      <c r="CA543" s="119">
        <f t="shared" si="30"/>
        <v>1</v>
      </c>
      <c r="CB543" s="119" t="e">
        <f t="shared" si="31"/>
        <v>#N/A</v>
      </c>
      <c r="CC543" s="120" t="e">
        <f>VLOOKUP($CG543,'FP Haupt'!$A:$M,11,FALSE)</f>
        <v>#N/A</v>
      </c>
      <c r="CD543" s="120" t="e">
        <f>VLOOKUP($CG543,'Anlage 1d'!$A:$M,10,FALSE)</f>
        <v>#N/A</v>
      </c>
      <c r="CE543" s="120" t="e">
        <f>VLOOKUP($CG543,'Anlage 1e'!$A:$M,12,FALSE)</f>
        <v>#N/A</v>
      </c>
      <c r="CF543" s="120" t="e">
        <f>VLOOKUP($CG543,'FP Beleg'!$A:$M,12,FALSE)</f>
        <v>#N/A</v>
      </c>
      <c r="CG543" s="119" t="str">
        <f t="shared" si="32"/>
        <v/>
      </c>
      <c r="CJ543" s="119" t="str">
        <f t="shared" si="82"/>
        <v>2</v>
      </c>
      <c r="CK543" s="119">
        <f t="shared" si="86"/>
        <v>1</v>
      </c>
      <c r="CL543" s="119" t="e">
        <f t="shared" si="87"/>
        <v>#N/A</v>
      </c>
      <c r="CM543" s="120" t="e">
        <f>VLOOKUP($CQ543,'FP Haupt'!$A:$O,15,FALSE)</f>
        <v>#N/A</v>
      </c>
      <c r="CN543" s="120" t="e">
        <f>VLOOKUP($CQ543,'Anlage 1d'!$A:$O,15,FALSE)</f>
        <v>#N/A</v>
      </c>
      <c r="CO543" s="120" t="e">
        <f>VLOOKUP($CQ543,'Anlage 1e'!$A:$Q,17,FALSE)</f>
        <v>#N/A</v>
      </c>
      <c r="CP543" s="120" t="e">
        <f>VLOOKUP($CQ543,'FP Beleg'!$A:$P,16,FALSE)</f>
        <v>#N/A</v>
      </c>
      <c r="CQ543" s="119" t="str">
        <f t="shared" si="83"/>
        <v/>
      </c>
    </row>
    <row r="544" spans="1:95" x14ac:dyDescent="0.2">
      <c r="A544" s="111"/>
      <c r="B544" s="112" t="str">
        <f>IF(A544="","",IF(ISERROR(VLOOKUP(MID(A544,1,4),'FP Haupt'!$A:$M,4,FALSE)),"keine DRG gemäß FPV",VLOOKUP(MID(A544,1,4),'FP Haupt'!$A:$M,4,FALSE)))</f>
        <v/>
      </c>
      <c r="C544" s="113">
        <f t="shared" si="39"/>
        <v>0</v>
      </c>
      <c r="D544" s="114" t="str">
        <f t="shared" si="1"/>
        <v/>
      </c>
      <c r="E544" s="114" t="str">
        <f t="shared" si="2"/>
        <v/>
      </c>
      <c r="F544" s="115"/>
      <c r="G544" s="115"/>
      <c r="H544" s="116" t="str">
        <f t="shared" si="3"/>
        <v/>
      </c>
      <c r="I544" s="117">
        <f t="shared" si="4"/>
        <v>0</v>
      </c>
      <c r="J544" s="115"/>
      <c r="K544" s="115"/>
      <c r="L544" s="116" t="str">
        <f t="shared" si="5"/>
        <v/>
      </c>
      <c r="M544" s="114">
        <f t="shared" si="6"/>
        <v>0</v>
      </c>
      <c r="N544" s="115"/>
      <c r="O544" s="115"/>
      <c r="P544" s="116" t="str">
        <f t="shared" si="7"/>
        <v/>
      </c>
      <c r="Q544" s="114">
        <f t="shared" si="8"/>
        <v>0</v>
      </c>
      <c r="R544" s="115"/>
      <c r="S544" s="115"/>
      <c r="T544" s="116" t="str">
        <f t="shared" si="9"/>
        <v/>
      </c>
      <c r="U544" s="114">
        <f t="shared" si="10"/>
        <v>0</v>
      </c>
      <c r="V544" s="115"/>
      <c r="W544" s="115"/>
      <c r="X544" s="116" t="str">
        <f t="shared" si="11"/>
        <v/>
      </c>
      <c r="Y544" s="117">
        <f t="shared" si="12"/>
        <v>0</v>
      </c>
      <c r="Z544" s="115"/>
      <c r="AA544" s="602" t="str">
        <f t="shared" si="84"/>
        <v/>
      </c>
      <c r="AB544" s="603">
        <f t="shared" si="85"/>
        <v>0</v>
      </c>
      <c r="AC544" s="118"/>
      <c r="AG544" s="119" t="str">
        <f t="shared" si="13"/>
        <v>Z</v>
      </c>
      <c r="AH544" s="119">
        <f t="shared" si="14"/>
        <v>9</v>
      </c>
      <c r="AI544" s="119" t="e">
        <f t="shared" si="15"/>
        <v>#N/A</v>
      </c>
      <c r="AJ544" s="120" t="e">
        <f>VLOOKUP($AS544,'FP Haupt'!$A:$M,6,FALSE)</f>
        <v>#N/A</v>
      </c>
      <c r="AK544" s="120" t="e">
        <f>VLOOKUP($AS544,'FP Beleg'!$A:$M,4,FALSE)</f>
        <v>#N/A</v>
      </c>
      <c r="AL544" s="120" t="e">
        <f>VLOOKUP($AS544,'FP Beleg'!$A:$M,5,FALSE)</f>
        <v>#N/A</v>
      </c>
      <c r="AM544" s="120" t="e">
        <f>VLOOKUP($AS544,'FP Beleg'!$A:$M,6,FALSE)</f>
        <v>#N/A</v>
      </c>
      <c r="AN544" s="120" t="e">
        <f>VLOOKUP($AS544,'FP Beleg'!$A:$M,7,FALSE)</f>
        <v>#N/A</v>
      </c>
      <c r="AO544" s="120" t="e">
        <f>VLOOKUP($AS544,'Anlage 1d'!$A:$M,4,FALSE)</f>
        <v>#N/A</v>
      </c>
      <c r="AP544" s="120" t="e">
        <f>VLOOKUP($AS544,'Anlage 1e'!$A:$M,4,FALSE)</f>
        <v>#N/A</v>
      </c>
      <c r="AQ544" s="120" t="e">
        <f>VLOOKUP($AS544,'Anlage 1e'!$A:$M,5,FALSE)</f>
        <v>#N/A</v>
      </c>
      <c r="AR544" s="120" t="e">
        <f>VLOOKUP($AS544,'FP Haupt'!$A:$M,5,FALSE)</f>
        <v>#N/A</v>
      </c>
      <c r="AS544" s="119" t="str">
        <f t="shared" si="16"/>
        <v/>
      </c>
      <c r="AV544" s="119" t="str">
        <f t="shared" si="17"/>
        <v>2</v>
      </c>
      <c r="AW544" s="119">
        <f t="shared" si="18"/>
        <v>1</v>
      </c>
      <c r="AX544" s="119" t="e">
        <f t="shared" si="19"/>
        <v>#N/A</v>
      </c>
      <c r="AY544" s="120" t="e">
        <f>VLOOKUP($BC544,'FP Haupt'!$A:$M,9,FALSE)</f>
        <v>#N/A</v>
      </c>
      <c r="AZ544" s="120" t="e">
        <f>VLOOKUP($BC544,'Anlage 1d'!$A:$M,8,FALSE)</f>
        <v>#N/A</v>
      </c>
      <c r="BA544" s="120" t="e">
        <f>VLOOKUP($BC544,'Anlage 1e'!$A:$M,10,FALSE)</f>
        <v>#N/A</v>
      </c>
      <c r="BB544" s="120" t="e">
        <f>VLOOKUP($BC544,'FP Beleg'!$A:$M,10,FALSE)</f>
        <v>#N/A</v>
      </c>
      <c r="BC544" s="119" t="str">
        <f t="shared" si="20"/>
        <v/>
      </c>
      <c r="BF544" s="119" t="str">
        <f t="shared" si="21"/>
        <v>2</v>
      </c>
      <c r="BG544" s="119">
        <f t="shared" si="22"/>
        <v>1</v>
      </c>
      <c r="BH544" s="119" t="e">
        <f t="shared" si="23"/>
        <v>#N/A</v>
      </c>
      <c r="BI544" s="120" t="e">
        <f>VLOOKUP($BM544,'FP Haupt'!$A:$M,12,FALSE)</f>
        <v>#N/A</v>
      </c>
      <c r="BJ544" s="120" t="e">
        <f>VLOOKUP($BM544,'Anlage 1d'!$A:$M,11,FALSE)</f>
        <v>#N/A</v>
      </c>
      <c r="BK544" s="120" t="e">
        <f>VLOOKUP($BM544,'Anlage 1e'!$A:$M,13,FALSE)</f>
        <v>#N/A</v>
      </c>
      <c r="BL544" s="120" t="e">
        <f>VLOOKUP($BM544,'FP Beleg'!$A:$M,13,FALSE)</f>
        <v>#N/A</v>
      </c>
      <c r="BM544" s="119" t="str">
        <f t="shared" si="24"/>
        <v/>
      </c>
      <c r="BP544" s="119" t="str">
        <f t="shared" si="25"/>
        <v>2</v>
      </c>
      <c r="BQ544" s="119">
        <f t="shared" si="26"/>
        <v>1</v>
      </c>
      <c r="BR544" s="119" t="e">
        <f t="shared" si="27"/>
        <v>#N/A</v>
      </c>
      <c r="BS544" s="120" t="e">
        <f>VLOOKUP($BW544,'FP Haupt'!$A:$M,12,FALSE)</f>
        <v>#N/A</v>
      </c>
      <c r="BT544" s="120" t="e">
        <f>VLOOKUP($BW544,'Anlage 1d'!$A:$M,11,FALSE)</f>
        <v>#N/A</v>
      </c>
      <c r="BU544" s="120" t="e">
        <f>VLOOKUP($BW544,'Anlage 1e'!$A:$M,13,FALSE)</f>
        <v>#N/A</v>
      </c>
      <c r="BV544" s="120" t="e">
        <f>VLOOKUP($BW544,'FP Beleg'!$A:$M,13,FALSE)</f>
        <v>#N/A</v>
      </c>
      <c r="BW544" s="119" t="str">
        <f t="shared" si="28"/>
        <v/>
      </c>
      <c r="BZ544" s="119" t="str">
        <f t="shared" si="29"/>
        <v>2</v>
      </c>
      <c r="CA544" s="119">
        <f t="shared" si="30"/>
        <v>1</v>
      </c>
      <c r="CB544" s="119" t="e">
        <f t="shared" si="31"/>
        <v>#N/A</v>
      </c>
      <c r="CC544" s="120" t="e">
        <f>VLOOKUP($CG544,'FP Haupt'!$A:$M,11,FALSE)</f>
        <v>#N/A</v>
      </c>
      <c r="CD544" s="120" t="e">
        <f>VLOOKUP($CG544,'Anlage 1d'!$A:$M,10,FALSE)</f>
        <v>#N/A</v>
      </c>
      <c r="CE544" s="120" t="e">
        <f>VLOOKUP($CG544,'Anlage 1e'!$A:$M,12,FALSE)</f>
        <v>#N/A</v>
      </c>
      <c r="CF544" s="120" t="e">
        <f>VLOOKUP($CG544,'FP Beleg'!$A:$M,12,FALSE)</f>
        <v>#N/A</v>
      </c>
      <c r="CG544" s="119" t="str">
        <f t="shared" si="32"/>
        <v/>
      </c>
      <c r="CJ544" s="119" t="str">
        <f t="shared" si="82"/>
        <v>2</v>
      </c>
      <c r="CK544" s="119">
        <f t="shared" si="86"/>
        <v>1</v>
      </c>
      <c r="CL544" s="119" t="e">
        <f t="shared" si="87"/>
        <v>#N/A</v>
      </c>
      <c r="CM544" s="120" t="e">
        <f>VLOOKUP($CQ544,'FP Haupt'!$A:$O,15,FALSE)</f>
        <v>#N/A</v>
      </c>
      <c r="CN544" s="120" t="e">
        <f>VLOOKUP($CQ544,'Anlage 1d'!$A:$O,15,FALSE)</f>
        <v>#N/A</v>
      </c>
      <c r="CO544" s="120" t="e">
        <f>VLOOKUP($CQ544,'Anlage 1e'!$A:$Q,17,FALSE)</f>
        <v>#N/A</v>
      </c>
      <c r="CP544" s="120" t="e">
        <f>VLOOKUP($CQ544,'FP Beleg'!$A:$P,16,FALSE)</f>
        <v>#N/A</v>
      </c>
      <c r="CQ544" s="119" t="str">
        <f t="shared" si="83"/>
        <v/>
      </c>
    </row>
    <row r="545" spans="1:95" x14ac:dyDescent="0.2">
      <c r="A545" s="111"/>
      <c r="B545" s="112" t="str">
        <f>IF(A545="","",IF(ISERROR(VLOOKUP(MID(A545,1,4),'FP Haupt'!$A:$M,4,FALSE)),"keine DRG gemäß FPV",VLOOKUP(MID(A545,1,4),'FP Haupt'!$A:$M,4,FALSE)))</f>
        <v/>
      </c>
      <c r="C545" s="113">
        <f t="shared" si="39"/>
        <v>0</v>
      </c>
      <c r="D545" s="114" t="str">
        <f t="shared" si="1"/>
        <v/>
      </c>
      <c r="E545" s="114" t="str">
        <f t="shared" si="2"/>
        <v/>
      </c>
      <c r="F545" s="115"/>
      <c r="G545" s="115"/>
      <c r="H545" s="116" t="str">
        <f t="shared" si="3"/>
        <v/>
      </c>
      <c r="I545" s="117">
        <f t="shared" si="4"/>
        <v>0</v>
      </c>
      <c r="J545" s="115"/>
      <c r="K545" s="115"/>
      <c r="L545" s="116" t="str">
        <f t="shared" si="5"/>
        <v/>
      </c>
      <c r="M545" s="114">
        <f t="shared" si="6"/>
        <v>0</v>
      </c>
      <c r="N545" s="115"/>
      <c r="O545" s="115"/>
      <c r="P545" s="116" t="str">
        <f t="shared" si="7"/>
        <v/>
      </c>
      <c r="Q545" s="114">
        <f t="shared" si="8"/>
        <v>0</v>
      </c>
      <c r="R545" s="115"/>
      <c r="S545" s="115"/>
      <c r="T545" s="116" t="str">
        <f t="shared" si="9"/>
        <v/>
      </c>
      <c r="U545" s="114">
        <f t="shared" si="10"/>
        <v>0</v>
      </c>
      <c r="V545" s="115"/>
      <c r="W545" s="115"/>
      <c r="X545" s="116" t="str">
        <f t="shared" si="11"/>
        <v/>
      </c>
      <c r="Y545" s="117">
        <f t="shared" si="12"/>
        <v>0</v>
      </c>
      <c r="Z545" s="115"/>
      <c r="AA545" s="602" t="str">
        <f t="shared" si="84"/>
        <v/>
      </c>
      <c r="AB545" s="603">
        <f t="shared" si="85"/>
        <v>0</v>
      </c>
      <c r="AC545" s="118"/>
      <c r="AG545" s="119" t="str">
        <f t="shared" si="13"/>
        <v>Z</v>
      </c>
      <c r="AH545" s="119">
        <f t="shared" si="14"/>
        <v>9</v>
      </c>
      <c r="AI545" s="119" t="e">
        <f t="shared" si="15"/>
        <v>#N/A</v>
      </c>
      <c r="AJ545" s="120" t="e">
        <f>VLOOKUP($AS545,'FP Haupt'!$A:$M,6,FALSE)</f>
        <v>#N/A</v>
      </c>
      <c r="AK545" s="120" t="e">
        <f>VLOOKUP($AS545,'FP Beleg'!$A:$M,4,FALSE)</f>
        <v>#N/A</v>
      </c>
      <c r="AL545" s="120" t="e">
        <f>VLOOKUP($AS545,'FP Beleg'!$A:$M,5,FALSE)</f>
        <v>#N/A</v>
      </c>
      <c r="AM545" s="120" t="e">
        <f>VLOOKUP($AS545,'FP Beleg'!$A:$M,6,FALSE)</f>
        <v>#N/A</v>
      </c>
      <c r="AN545" s="120" t="e">
        <f>VLOOKUP($AS545,'FP Beleg'!$A:$M,7,FALSE)</f>
        <v>#N/A</v>
      </c>
      <c r="AO545" s="120" t="e">
        <f>VLOOKUP($AS545,'Anlage 1d'!$A:$M,4,FALSE)</f>
        <v>#N/A</v>
      </c>
      <c r="AP545" s="120" t="e">
        <f>VLOOKUP($AS545,'Anlage 1e'!$A:$M,4,FALSE)</f>
        <v>#N/A</v>
      </c>
      <c r="AQ545" s="120" t="e">
        <f>VLOOKUP($AS545,'Anlage 1e'!$A:$M,5,FALSE)</f>
        <v>#N/A</v>
      </c>
      <c r="AR545" s="120" t="e">
        <f>VLOOKUP($AS545,'FP Haupt'!$A:$M,5,FALSE)</f>
        <v>#N/A</v>
      </c>
      <c r="AS545" s="119" t="str">
        <f t="shared" si="16"/>
        <v/>
      </c>
      <c r="AV545" s="119" t="str">
        <f t="shared" si="17"/>
        <v>2</v>
      </c>
      <c r="AW545" s="119">
        <f t="shared" si="18"/>
        <v>1</v>
      </c>
      <c r="AX545" s="119" t="e">
        <f t="shared" si="19"/>
        <v>#N/A</v>
      </c>
      <c r="AY545" s="120" t="e">
        <f>VLOOKUP($BC545,'FP Haupt'!$A:$M,9,FALSE)</f>
        <v>#N/A</v>
      </c>
      <c r="AZ545" s="120" t="e">
        <f>VLOOKUP($BC545,'Anlage 1d'!$A:$M,8,FALSE)</f>
        <v>#N/A</v>
      </c>
      <c r="BA545" s="120" t="e">
        <f>VLOOKUP($BC545,'Anlage 1e'!$A:$M,10,FALSE)</f>
        <v>#N/A</v>
      </c>
      <c r="BB545" s="120" t="e">
        <f>VLOOKUP($BC545,'FP Beleg'!$A:$M,10,FALSE)</f>
        <v>#N/A</v>
      </c>
      <c r="BC545" s="119" t="str">
        <f t="shared" si="20"/>
        <v/>
      </c>
      <c r="BF545" s="119" t="str">
        <f t="shared" si="21"/>
        <v>2</v>
      </c>
      <c r="BG545" s="119">
        <f t="shared" si="22"/>
        <v>1</v>
      </c>
      <c r="BH545" s="119" t="e">
        <f t="shared" si="23"/>
        <v>#N/A</v>
      </c>
      <c r="BI545" s="120" t="e">
        <f>VLOOKUP($BM545,'FP Haupt'!$A:$M,12,FALSE)</f>
        <v>#N/A</v>
      </c>
      <c r="BJ545" s="120" t="e">
        <f>VLOOKUP($BM545,'Anlage 1d'!$A:$M,11,FALSE)</f>
        <v>#N/A</v>
      </c>
      <c r="BK545" s="120" t="e">
        <f>VLOOKUP($BM545,'Anlage 1e'!$A:$M,13,FALSE)</f>
        <v>#N/A</v>
      </c>
      <c r="BL545" s="120" t="e">
        <f>VLOOKUP($BM545,'FP Beleg'!$A:$M,13,FALSE)</f>
        <v>#N/A</v>
      </c>
      <c r="BM545" s="119" t="str">
        <f t="shared" si="24"/>
        <v/>
      </c>
      <c r="BP545" s="119" t="str">
        <f t="shared" si="25"/>
        <v>2</v>
      </c>
      <c r="BQ545" s="119">
        <f t="shared" si="26"/>
        <v>1</v>
      </c>
      <c r="BR545" s="119" t="e">
        <f t="shared" si="27"/>
        <v>#N/A</v>
      </c>
      <c r="BS545" s="120" t="e">
        <f>VLOOKUP($BW545,'FP Haupt'!$A:$M,12,FALSE)</f>
        <v>#N/A</v>
      </c>
      <c r="BT545" s="120" t="e">
        <f>VLOOKUP($BW545,'Anlage 1d'!$A:$M,11,FALSE)</f>
        <v>#N/A</v>
      </c>
      <c r="BU545" s="120" t="e">
        <f>VLOOKUP($BW545,'Anlage 1e'!$A:$M,13,FALSE)</f>
        <v>#N/A</v>
      </c>
      <c r="BV545" s="120" t="e">
        <f>VLOOKUP($BW545,'FP Beleg'!$A:$M,13,FALSE)</f>
        <v>#N/A</v>
      </c>
      <c r="BW545" s="119" t="str">
        <f t="shared" si="28"/>
        <v/>
      </c>
      <c r="BZ545" s="119" t="str">
        <f t="shared" si="29"/>
        <v>2</v>
      </c>
      <c r="CA545" s="119">
        <f t="shared" si="30"/>
        <v>1</v>
      </c>
      <c r="CB545" s="119" t="e">
        <f t="shared" si="31"/>
        <v>#N/A</v>
      </c>
      <c r="CC545" s="120" t="e">
        <f>VLOOKUP($CG545,'FP Haupt'!$A:$M,11,FALSE)</f>
        <v>#N/A</v>
      </c>
      <c r="CD545" s="120" t="e">
        <f>VLOOKUP($CG545,'Anlage 1d'!$A:$M,10,FALSE)</f>
        <v>#N/A</v>
      </c>
      <c r="CE545" s="120" t="e">
        <f>VLOOKUP($CG545,'Anlage 1e'!$A:$M,12,FALSE)</f>
        <v>#N/A</v>
      </c>
      <c r="CF545" s="120" t="e">
        <f>VLOOKUP($CG545,'FP Beleg'!$A:$M,12,FALSE)</f>
        <v>#N/A</v>
      </c>
      <c r="CG545" s="119" t="str">
        <f t="shared" si="32"/>
        <v/>
      </c>
      <c r="CJ545" s="119" t="str">
        <f t="shared" si="82"/>
        <v>2</v>
      </c>
      <c r="CK545" s="119">
        <f t="shared" si="86"/>
        <v>1</v>
      </c>
      <c r="CL545" s="119" t="e">
        <f t="shared" si="87"/>
        <v>#N/A</v>
      </c>
      <c r="CM545" s="120" t="e">
        <f>VLOOKUP($CQ545,'FP Haupt'!$A:$O,15,FALSE)</f>
        <v>#N/A</v>
      </c>
      <c r="CN545" s="120" t="e">
        <f>VLOOKUP($CQ545,'Anlage 1d'!$A:$O,15,FALSE)</f>
        <v>#N/A</v>
      </c>
      <c r="CO545" s="120" t="e">
        <f>VLOOKUP($CQ545,'Anlage 1e'!$A:$Q,17,FALSE)</f>
        <v>#N/A</v>
      </c>
      <c r="CP545" s="120" t="e">
        <f>VLOOKUP($CQ545,'FP Beleg'!$A:$P,16,FALSE)</f>
        <v>#N/A</v>
      </c>
      <c r="CQ545" s="119" t="str">
        <f t="shared" si="83"/>
        <v/>
      </c>
    </row>
    <row r="546" spans="1:95" x14ac:dyDescent="0.2">
      <c r="A546" s="111"/>
      <c r="B546" s="112" t="str">
        <f>IF(A546="","",IF(ISERROR(VLOOKUP(MID(A546,1,4),'FP Haupt'!$A:$M,4,FALSE)),"keine DRG gemäß FPV",VLOOKUP(MID(A546,1,4),'FP Haupt'!$A:$M,4,FALSE)))</f>
        <v/>
      </c>
      <c r="C546" s="113">
        <f t="shared" si="39"/>
        <v>0</v>
      </c>
      <c r="D546" s="114" t="str">
        <f t="shared" si="1"/>
        <v/>
      </c>
      <c r="E546" s="114" t="str">
        <f t="shared" si="2"/>
        <v/>
      </c>
      <c r="F546" s="115"/>
      <c r="G546" s="115"/>
      <c r="H546" s="116" t="str">
        <f t="shared" si="3"/>
        <v/>
      </c>
      <c r="I546" s="117">
        <f t="shared" si="4"/>
        <v>0</v>
      </c>
      <c r="J546" s="115"/>
      <c r="K546" s="115"/>
      <c r="L546" s="116" t="str">
        <f t="shared" si="5"/>
        <v/>
      </c>
      <c r="M546" s="114">
        <f t="shared" si="6"/>
        <v>0</v>
      </c>
      <c r="N546" s="115"/>
      <c r="O546" s="115"/>
      <c r="P546" s="116" t="str">
        <f t="shared" si="7"/>
        <v/>
      </c>
      <c r="Q546" s="114">
        <f t="shared" si="8"/>
        <v>0</v>
      </c>
      <c r="R546" s="115"/>
      <c r="S546" s="115"/>
      <c r="T546" s="116" t="str">
        <f t="shared" si="9"/>
        <v/>
      </c>
      <c r="U546" s="114">
        <f t="shared" si="10"/>
        <v>0</v>
      </c>
      <c r="V546" s="115"/>
      <c r="W546" s="115"/>
      <c r="X546" s="116" t="str">
        <f t="shared" si="11"/>
        <v/>
      </c>
      <c r="Y546" s="117">
        <f t="shared" si="12"/>
        <v>0</v>
      </c>
      <c r="Z546" s="115"/>
      <c r="AA546" s="602" t="str">
        <f t="shared" si="84"/>
        <v/>
      </c>
      <c r="AB546" s="603">
        <f t="shared" si="85"/>
        <v>0</v>
      </c>
      <c r="AC546" s="118"/>
      <c r="AG546" s="119" t="str">
        <f t="shared" si="13"/>
        <v>Z</v>
      </c>
      <c r="AH546" s="119">
        <f t="shared" si="14"/>
        <v>9</v>
      </c>
      <c r="AI546" s="119" t="e">
        <f t="shared" si="15"/>
        <v>#N/A</v>
      </c>
      <c r="AJ546" s="120" t="e">
        <f>VLOOKUP($AS546,'FP Haupt'!$A:$M,6,FALSE)</f>
        <v>#N/A</v>
      </c>
      <c r="AK546" s="120" t="e">
        <f>VLOOKUP($AS546,'FP Beleg'!$A:$M,4,FALSE)</f>
        <v>#N/A</v>
      </c>
      <c r="AL546" s="120" t="e">
        <f>VLOOKUP($AS546,'FP Beleg'!$A:$M,5,FALSE)</f>
        <v>#N/A</v>
      </c>
      <c r="AM546" s="120" t="e">
        <f>VLOOKUP($AS546,'FP Beleg'!$A:$M,6,FALSE)</f>
        <v>#N/A</v>
      </c>
      <c r="AN546" s="120" t="e">
        <f>VLOOKUP($AS546,'FP Beleg'!$A:$M,7,FALSE)</f>
        <v>#N/A</v>
      </c>
      <c r="AO546" s="120" t="e">
        <f>VLOOKUP($AS546,'Anlage 1d'!$A:$M,4,FALSE)</f>
        <v>#N/A</v>
      </c>
      <c r="AP546" s="120" t="e">
        <f>VLOOKUP($AS546,'Anlage 1e'!$A:$M,4,FALSE)</f>
        <v>#N/A</v>
      </c>
      <c r="AQ546" s="120" t="e">
        <f>VLOOKUP($AS546,'Anlage 1e'!$A:$M,5,FALSE)</f>
        <v>#N/A</v>
      </c>
      <c r="AR546" s="120" t="e">
        <f>VLOOKUP($AS546,'FP Haupt'!$A:$M,5,FALSE)</f>
        <v>#N/A</v>
      </c>
      <c r="AS546" s="119" t="str">
        <f t="shared" si="16"/>
        <v/>
      </c>
      <c r="AV546" s="119" t="str">
        <f t="shared" si="17"/>
        <v>2</v>
      </c>
      <c r="AW546" s="119">
        <f t="shared" si="18"/>
        <v>1</v>
      </c>
      <c r="AX546" s="119" t="e">
        <f t="shared" si="19"/>
        <v>#N/A</v>
      </c>
      <c r="AY546" s="120" t="e">
        <f>VLOOKUP($BC546,'FP Haupt'!$A:$M,9,FALSE)</f>
        <v>#N/A</v>
      </c>
      <c r="AZ546" s="120" t="e">
        <f>VLOOKUP($BC546,'Anlage 1d'!$A:$M,8,FALSE)</f>
        <v>#N/A</v>
      </c>
      <c r="BA546" s="120" t="e">
        <f>VLOOKUP($BC546,'Anlage 1e'!$A:$M,10,FALSE)</f>
        <v>#N/A</v>
      </c>
      <c r="BB546" s="120" t="e">
        <f>VLOOKUP($BC546,'FP Beleg'!$A:$M,10,FALSE)</f>
        <v>#N/A</v>
      </c>
      <c r="BC546" s="119" t="str">
        <f t="shared" si="20"/>
        <v/>
      </c>
      <c r="BF546" s="119" t="str">
        <f t="shared" si="21"/>
        <v>2</v>
      </c>
      <c r="BG546" s="119">
        <f t="shared" si="22"/>
        <v>1</v>
      </c>
      <c r="BH546" s="119" t="e">
        <f t="shared" si="23"/>
        <v>#N/A</v>
      </c>
      <c r="BI546" s="120" t="e">
        <f>VLOOKUP($BM546,'FP Haupt'!$A:$M,12,FALSE)</f>
        <v>#N/A</v>
      </c>
      <c r="BJ546" s="120" t="e">
        <f>VLOOKUP($BM546,'Anlage 1d'!$A:$M,11,FALSE)</f>
        <v>#N/A</v>
      </c>
      <c r="BK546" s="120" t="e">
        <f>VLOOKUP($BM546,'Anlage 1e'!$A:$M,13,FALSE)</f>
        <v>#N/A</v>
      </c>
      <c r="BL546" s="120" t="e">
        <f>VLOOKUP($BM546,'FP Beleg'!$A:$M,13,FALSE)</f>
        <v>#N/A</v>
      </c>
      <c r="BM546" s="119" t="str">
        <f t="shared" si="24"/>
        <v/>
      </c>
      <c r="BP546" s="119" t="str">
        <f t="shared" si="25"/>
        <v>2</v>
      </c>
      <c r="BQ546" s="119">
        <f t="shared" si="26"/>
        <v>1</v>
      </c>
      <c r="BR546" s="119" t="e">
        <f t="shared" si="27"/>
        <v>#N/A</v>
      </c>
      <c r="BS546" s="120" t="e">
        <f>VLOOKUP($BW546,'FP Haupt'!$A:$M,12,FALSE)</f>
        <v>#N/A</v>
      </c>
      <c r="BT546" s="120" t="e">
        <f>VLOOKUP($BW546,'Anlage 1d'!$A:$M,11,FALSE)</f>
        <v>#N/A</v>
      </c>
      <c r="BU546" s="120" t="e">
        <f>VLOOKUP($BW546,'Anlage 1e'!$A:$M,13,FALSE)</f>
        <v>#N/A</v>
      </c>
      <c r="BV546" s="120" t="e">
        <f>VLOOKUP($BW546,'FP Beleg'!$A:$M,13,FALSE)</f>
        <v>#N/A</v>
      </c>
      <c r="BW546" s="119" t="str">
        <f t="shared" si="28"/>
        <v/>
      </c>
      <c r="BZ546" s="119" t="str">
        <f t="shared" si="29"/>
        <v>2</v>
      </c>
      <c r="CA546" s="119">
        <f t="shared" si="30"/>
        <v>1</v>
      </c>
      <c r="CB546" s="119" t="e">
        <f t="shared" si="31"/>
        <v>#N/A</v>
      </c>
      <c r="CC546" s="120" t="e">
        <f>VLOOKUP($CG546,'FP Haupt'!$A:$M,11,FALSE)</f>
        <v>#N/A</v>
      </c>
      <c r="CD546" s="120" t="e">
        <f>VLOOKUP($CG546,'Anlage 1d'!$A:$M,10,FALSE)</f>
        <v>#N/A</v>
      </c>
      <c r="CE546" s="120" t="e">
        <f>VLOOKUP($CG546,'Anlage 1e'!$A:$M,12,FALSE)</f>
        <v>#N/A</v>
      </c>
      <c r="CF546" s="120" t="e">
        <f>VLOOKUP($CG546,'FP Beleg'!$A:$M,12,FALSE)</f>
        <v>#N/A</v>
      </c>
      <c r="CG546" s="119" t="str">
        <f t="shared" si="32"/>
        <v/>
      </c>
      <c r="CJ546" s="119" t="str">
        <f t="shared" si="82"/>
        <v>2</v>
      </c>
      <c r="CK546" s="119">
        <f t="shared" si="86"/>
        <v>1</v>
      </c>
      <c r="CL546" s="119" t="e">
        <f t="shared" si="87"/>
        <v>#N/A</v>
      </c>
      <c r="CM546" s="120" t="e">
        <f>VLOOKUP($CQ546,'FP Haupt'!$A:$O,15,FALSE)</f>
        <v>#N/A</v>
      </c>
      <c r="CN546" s="120" t="e">
        <f>VLOOKUP($CQ546,'Anlage 1d'!$A:$O,15,FALSE)</f>
        <v>#N/A</v>
      </c>
      <c r="CO546" s="120" t="e">
        <f>VLOOKUP($CQ546,'Anlage 1e'!$A:$Q,17,FALSE)</f>
        <v>#N/A</v>
      </c>
      <c r="CP546" s="120" t="e">
        <f>VLOOKUP($CQ546,'FP Beleg'!$A:$P,16,FALSE)</f>
        <v>#N/A</v>
      </c>
      <c r="CQ546" s="119" t="str">
        <f t="shared" si="83"/>
        <v/>
      </c>
    </row>
    <row r="547" spans="1:95" x14ac:dyDescent="0.2">
      <c r="A547" s="111"/>
      <c r="B547" s="112" t="str">
        <f>IF(A547="","",IF(ISERROR(VLOOKUP(MID(A547,1,4),'FP Haupt'!$A:$M,4,FALSE)),"keine DRG gemäß FPV",VLOOKUP(MID(A547,1,4),'FP Haupt'!$A:$M,4,FALSE)))</f>
        <v/>
      </c>
      <c r="C547" s="113">
        <f t="shared" si="39"/>
        <v>0</v>
      </c>
      <c r="D547" s="114" t="str">
        <f t="shared" si="1"/>
        <v/>
      </c>
      <c r="E547" s="114" t="str">
        <f t="shared" si="2"/>
        <v/>
      </c>
      <c r="F547" s="115"/>
      <c r="G547" s="115"/>
      <c r="H547" s="116" t="str">
        <f t="shared" si="3"/>
        <v/>
      </c>
      <c r="I547" s="117">
        <f t="shared" si="4"/>
        <v>0</v>
      </c>
      <c r="J547" s="115"/>
      <c r="K547" s="115"/>
      <c r="L547" s="116" t="str">
        <f t="shared" si="5"/>
        <v/>
      </c>
      <c r="M547" s="114">
        <f t="shared" si="6"/>
        <v>0</v>
      </c>
      <c r="N547" s="115"/>
      <c r="O547" s="115"/>
      <c r="P547" s="116" t="str">
        <f t="shared" si="7"/>
        <v/>
      </c>
      <c r="Q547" s="114">
        <f t="shared" si="8"/>
        <v>0</v>
      </c>
      <c r="R547" s="115"/>
      <c r="S547" s="115"/>
      <c r="T547" s="116" t="str">
        <f t="shared" si="9"/>
        <v/>
      </c>
      <c r="U547" s="114">
        <f t="shared" si="10"/>
        <v>0</v>
      </c>
      <c r="V547" s="115"/>
      <c r="W547" s="115"/>
      <c r="X547" s="116" t="str">
        <f t="shared" si="11"/>
        <v/>
      </c>
      <c r="Y547" s="117">
        <f t="shared" si="12"/>
        <v>0</v>
      </c>
      <c r="Z547" s="115"/>
      <c r="AA547" s="602" t="str">
        <f t="shared" si="84"/>
        <v/>
      </c>
      <c r="AB547" s="603">
        <f t="shared" si="85"/>
        <v>0</v>
      </c>
      <c r="AC547" s="118"/>
      <c r="AG547" s="119" t="str">
        <f t="shared" si="13"/>
        <v>Z</v>
      </c>
      <c r="AH547" s="119">
        <f t="shared" si="14"/>
        <v>9</v>
      </c>
      <c r="AI547" s="119" t="e">
        <f t="shared" si="15"/>
        <v>#N/A</v>
      </c>
      <c r="AJ547" s="120" t="e">
        <f>VLOOKUP($AS547,'FP Haupt'!$A:$M,6,FALSE)</f>
        <v>#N/A</v>
      </c>
      <c r="AK547" s="120" t="e">
        <f>VLOOKUP($AS547,'FP Beleg'!$A:$M,4,FALSE)</f>
        <v>#N/A</v>
      </c>
      <c r="AL547" s="120" t="e">
        <f>VLOOKUP($AS547,'FP Beleg'!$A:$M,5,FALSE)</f>
        <v>#N/A</v>
      </c>
      <c r="AM547" s="120" t="e">
        <f>VLOOKUP($AS547,'FP Beleg'!$A:$M,6,FALSE)</f>
        <v>#N/A</v>
      </c>
      <c r="AN547" s="120" t="e">
        <f>VLOOKUP($AS547,'FP Beleg'!$A:$M,7,FALSE)</f>
        <v>#N/A</v>
      </c>
      <c r="AO547" s="120" t="e">
        <f>VLOOKUP($AS547,'Anlage 1d'!$A:$M,4,FALSE)</f>
        <v>#N/A</v>
      </c>
      <c r="AP547" s="120" t="e">
        <f>VLOOKUP($AS547,'Anlage 1e'!$A:$M,4,FALSE)</f>
        <v>#N/A</v>
      </c>
      <c r="AQ547" s="120" t="e">
        <f>VLOOKUP($AS547,'Anlage 1e'!$A:$M,5,FALSE)</f>
        <v>#N/A</v>
      </c>
      <c r="AR547" s="120" t="e">
        <f>VLOOKUP($AS547,'FP Haupt'!$A:$M,5,FALSE)</f>
        <v>#N/A</v>
      </c>
      <c r="AS547" s="119" t="str">
        <f t="shared" si="16"/>
        <v/>
      </c>
      <c r="AV547" s="119" t="str">
        <f t="shared" si="17"/>
        <v>2</v>
      </c>
      <c r="AW547" s="119">
        <f t="shared" si="18"/>
        <v>1</v>
      </c>
      <c r="AX547" s="119" t="e">
        <f t="shared" si="19"/>
        <v>#N/A</v>
      </c>
      <c r="AY547" s="120" t="e">
        <f>VLOOKUP($BC547,'FP Haupt'!$A:$M,9,FALSE)</f>
        <v>#N/A</v>
      </c>
      <c r="AZ547" s="120" t="e">
        <f>VLOOKUP($BC547,'Anlage 1d'!$A:$M,8,FALSE)</f>
        <v>#N/A</v>
      </c>
      <c r="BA547" s="120" t="e">
        <f>VLOOKUP($BC547,'Anlage 1e'!$A:$M,10,FALSE)</f>
        <v>#N/A</v>
      </c>
      <c r="BB547" s="120" t="e">
        <f>VLOOKUP($BC547,'FP Beleg'!$A:$M,10,FALSE)</f>
        <v>#N/A</v>
      </c>
      <c r="BC547" s="119" t="str">
        <f t="shared" si="20"/>
        <v/>
      </c>
      <c r="BF547" s="119" t="str">
        <f t="shared" si="21"/>
        <v>2</v>
      </c>
      <c r="BG547" s="119">
        <f t="shared" si="22"/>
        <v>1</v>
      </c>
      <c r="BH547" s="119" t="e">
        <f t="shared" si="23"/>
        <v>#N/A</v>
      </c>
      <c r="BI547" s="120" t="e">
        <f>VLOOKUP($BM547,'FP Haupt'!$A:$M,12,FALSE)</f>
        <v>#N/A</v>
      </c>
      <c r="BJ547" s="120" t="e">
        <f>VLOOKUP($BM547,'Anlage 1d'!$A:$M,11,FALSE)</f>
        <v>#N/A</v>
      </c>
      <c r="BK547" s="120" t="e">
        <f>VLOOKUP($BM547,'Anlage 1e'!$A:$M,13,FALSE)</f>
        <v>#N/A</v>
      </c>
      <c r="BL547" s="120" t="e">
        <f>VLOOKUP($BM547,'FP Beleg'!$A:$M,13,FALSE)</f>
        <v>#N/A</v>
      </c>
      <c r="BM547" s="119" t="str">
        <f t="shared" si="24"/>
        <v/>
      </c>
      <c r="BP547" s="119" t="str">
        <f t="shared" si="25"/>
        <v>2</v>
      </c>
      <c r="BQ547" s="119">
        <f t="shared" si="26"/>
        <v>1</v>
      </c>
      <c r="BR547" s="119" t="e">
        <f t="shared" si="27"/>
        <v>#N/A</v>
      </c>
      <c r="BS547" s="120" t="e">
        <f>VLOOKUP($BW547,'FP Haupt'!$A:$M,12,FALSE)</f>
        <v>#N/A</v>
      </c>
      <c r="BT547" s="120" t="e">
        <f>VLOOKUP($BW547,'Anlage 1d'!$A:$M,11,FALSE)</f>
        <v>#N/A</v>
      </c>
      <c r="BU547" s="120" t="e">
        <f>VLOOKUP($BW547,'Anlage 1e'!$A:$M,13,FALSE)</f>
        <v>#N/A</v>
      </c>
      <c r="BV547" s="120" t="e">
        <f>VLOOKUP($BW547,'FP Beleg'!$A:$M,13,FALSE)</f>
        <v>#N/A</v>
      </c>
      <c r="BW547" s="119" t="str">
        <f t="shared" si="28"/>
        <v/>
      </c>
      <c r="BZ547" s="119" t="str">
        <f t="shared" si="29"/>
        <v>2</v>
      </c>
      <c r="CA547" s="119">
        <f t="shared" si="30"/>
        <v>1</v>
      </c>
      <c r="CB547" s="119" t="e">
        <f t="shared" si="31"/>
        <v>#N/A</v>
      </c>
      <c r="CC547" s="120" t="e">
        <f>VLOOKUP($CG547,'FP Haupt'!$A:$M,11,FALSE)</f>
        <v>#N/A</v>
      </c>
      <c r="CD547" s="120" t="e">
        <f>VLOOKUP($CG547,'Anlage 1d'!$A:$M,10,FALSE)</f>
        <v>#N/A</v>
      </c>
      <c r="CE547" s="120" t="e">
        <f>VLOOKUP($CG547,'Anlage 1e'!$A:$M,12,FALSE)</f>
        <v>#N/A</v>
      </c>
      <c r="CF547" s="120" t="e">
        <f>VLOOKUP($CG547,'FP Beleg'!$A:$M,12,FALSE)</f>
        <v>#N/A</v>
      </c>
      <c r="CG547" s="119" t="str">
        <f t="shared" si="32"/>
        <v/>
      </c>
      <c r="CJ547" s="119" t="str">
        <f t="shared" si="82"/>
        <v>2</v>
      </c>
      <c r="CK547" s="119">
        <f t="shared" si="86"/>
        <v>1</v>
      </c>
      <c r="CL547" s="119" t="e">
        <f t="shared" si="87"/>
        <v>#N/A</v>
      </c>
      <c r="CM547" s="120" t="e">
        <f>VLOOKUP($CQ547,'FP Haupt'!$A:$O,15,FALSE)</f>
        <v>#N/A</v>
      </c>
      <c r="CN547" s="120" t="e">
        <f>VLOOKUP($CQ547,'Anlage 1d'!$A:$O,15,FALSE)</f>
        <v>#N/A</v>
      </c>
      <c r="CO547" s="120" t="e">
        <f>VLOOKUP($CQ547,'Anlage 1e'!$A:$Q,17,FALSE)</f>
        <v>#N/A</v>
      </c>
      <c r="CP547" s="120" t="e">
        <f>VLOOKUP($CQ547,'FP Beleg'!$A:$P,16,FALSE)</f>
        <v>#N/A</v>
      </c>
      <c r="CQ547" s="119" t="str">
        <f t="shared" si="83"/>
        <v/>
      </c>
    </row>
    <row r="548" spans="1:95" x14ac:dyDescent="0.2">
      <c r="A548" s="111"/>
      <c r="B548" s="112" t="str">
        <f>IF(A548="","",IF(ISERROR(VLOOKUP(MID(A548,1,4),'FP Haupt'!$A:$M,4,FALSE)),"keine DRG gemäß FPV",VLOOKUP(MID(A548,1,4),'FP Haupt'!$A:$M,4,FALSE)))</f>
        <v/>
      </c>
      <c r="C548" s="113">
        <f t="shared" si="39"/>
        <v>0</v>
      </c>
      <c r="D548" s="114" t="str">
        <f t="shared" si="1"/>
        <v/>
      </c>
      <c r="E548" s="114" t="str">
        <f t="shared" si="2"/>
        <v/>
      </c>
      <c r="F548" s="115"/>
      <c r="G548" s="115"/>
      <c r="H548" s="116" t="str">
        <f t="shared" si="3"/>
        <v/>
      </c>
      <c r="I548" s="117">
        <f t="shared" si="4"/>
        <v>0</v>
      </c>
      <c r="J548" s="115"/>
      <c r="K548" s="115"/>
      <c r="L548" s="116" t="str">
        <f t="shared" si="5"/>
        <v/>
      </c>
      <c r="M548" s="114">
        <f t="shared" si="6"/>
        <v>0</v>
      </c>
      <c r="N548" s="115"/>
      <c r="O548" s="115"/>
      <c r="P548" s="116" t="str">
        <f t="shared" si="7"/>
        <v/>
      </c>
      <c r="Q548" s="114">
        <f t="shared" si="8"/>
        <v>0</v>
      </c>
      <c r="R548" s="115"/>
      <c r="S548" s="115"/>
      <c r="T548" s="116" t="str">
        <f t="shared" si="9"/>
        <v/>
      </c>
      <c r="U548" s="114">
        <f t="shared" si="10"/>
        <v>0</v>
      </c>
      <c r="V548" s="115"/>
      <c r="W548" s="115"/>
      <c r="X548" s="116" t="str">
        <f t="shared" si="11"/>
        <v/>
      </c>
      <c r="Y548" s="117">
        <f t="shared" si="12"/>
        <v>0</v>
      </c>
      <c r="Z548" s="115"/>
      <c r="AA548" s="602" t="str">
        <f t="shared" si="84"/>
        <v/>
      </c>
      <c r="AB548" s="603">
        <f t="shared" si="85"/>
        <v>0</v>
      </c>
      <c r="AC548" s="118"/>
      <c r="AG548" s="119" t="str">
        <f t="shared" si="13"/>
        <v>Z</v>
      </c>
      <c r="AH548" s="119">
        <f t="shared" si="14"/>
        <v>9</v>
      </c>
      <c r="AI548" s="119" t="e">
        <f t="shared" si="15"/>
        <v>#N/A</v>
      </c>
      <c r="AJ548" s="120" t="e">
        <f>VLOOKUP($AS548,'FP Haupt'!$A:$M,6,FALSE)</f>
        <v>#N/A</v>
      </c>
      <c r="AK548" s="120" t="e">
        <f>VLOOKUP($AS548,'FP Beleg'!$A:$M,4,FALSE)</f>
        <v>#N/A</v>
      </c>
      <c r="AL548" s="120" t="e">
        <f>VLOOKUP($AS548,'FP Beleg'!$A:$M,5,FALSE)</f>
        <v>#N/A</v>
      </c>
      <c r="AM548" s="120" t="e">
        <f>VLOOKUP($AS548,'FP Beleg'!$A:$M,6,FALSE)</f>
        <v>#N/A</v>
      </c>
      <c r="AN548" s="120" t="e">
        <f>VLOOKUP($AS548,'FP Beleg'!$A:$M,7,FALSE)</f>
        <v>#N/A</v>
      </c>
      <c r="AO548" s="120" t="e">
        <f>VLOOKUP($AS548,'Anlage 1d'!$A:$M,4,FALSE)</f>
        <v>#N/A</v>
      </c>
      <c r="AP548" s="120" t="e">
        <f>VLOOKUP($AS548,'Anlage 1e'!$A:$M,4,FALSE)</f>
        <v>#N/A</v>
      </c>
      <c r="AQ548" s="120" t="e">
        <f>VLOOKUP($AS548,'Anlage 1e'!$A:$M,5,FALSE)</f>
        <v>#N/A</v>
      </c>
      <c r="AR548" s="120" t="e">
        <f>VLOOKUP($AS548,'FP Haupt'!$A:$M,5,FALSE)</f>
        <v>#N/A</v>
      </c>
      <c r="AS548" s="119" t="str">
        <f t="shared" si="16"/>
        <v/>
      </c>
      <c r="AV548" s="119" t="str">
        <f t="shared" si="17"/>
        <v>2</v>
      </c>
      <c r="AW548" s="119">
        <f t="shared" si="18"/>
        <v>1</v>
      </c>
      <c r="AX548" s="119" t="e">
        <f t="shared" si="19"/>
        <v>#N/A</v>
      </c>
      <c r="AY548" s="120" t="e">
        <f>VLOOKUP($BC548,'FP Haupt'!$A:$M,9,FALSE)</f>
        <v>#N/A</v>
      </c>
      <c r="AZ548" s="120" t="e">
        <f>VLOOKUP($BC548,'Anlage 1d'!$A:$M,8,FALSE)</f>
        <v>#N/A</v>
      </c>
      <c r="BA548" s="120" t="e">
        <f>VLOOKUP($BC548,'Anlage 1e'!$A:$M,10,FALSE)</f>
        <v>#N/A</v>
      </c>
      <c r="BB548" s="120" t="e">
        <f>VLOOKUP($BC548,'FP Beleg'!$A:$M,10,FALSE)</f>
        <v>#N/A</v>
      </c>
      <c r="BC548" s="119" t="str">
        <f t="shared" si="20"/>
        <v/>
      </c>
      <c r="BF548" s="119" t="str">
        <f t="shared" si="21"/>
        <v>2</v>
      </c>
      <c r="BG548" s="119">
        <f t="shared" si="22"/>
        <v>1</v>
      </c>
      <c r="BH548" s="119" t="e">
        <f t="shared" si="23"/>
        <v>#N/A</v>
      </c>
      <c r="BI548" s="120" t="e">
        <f>VLOOKUP($BM548,'FP Haupt'!$A:$M,12,FALSE)</f>
        <v>#N/A</v>
      </c>
      <c r="BJ548" s="120" t="e">
        <f>VLOOKUP($BM548,'Anlage 1d'!$A:$M,11,FALSE)</f>
        <v>#N/A</v>
      </c>
      <c r="BK548" s="120" t="e">
        <f>VLOOKUP($BM548,'Anlage 1e'!$A:$M,13,FALSE)</f>
        <v>#N/A</v>
      </c>
      <c r="BL548" s="120" t="e">
        <f>VLOOKUP($BM548,'FP Beleg'!$A:$M,13,FALSE)</f>
        <v>#N/A</v>
      </c>
      <c r="BM548" s="119" t="str">
        <f t="shared" si="24"/>
        <v/>
      </c>
      <c r="BP548" s="119" t="str">
        <f t="shared" si="25"/>
        <v>2</v>
      </c>
      <c r="BQ548" s="119">
        <f t="shared" si="26"/>
        <v>1</v>
      </c>
      <c r="BR548" s="119" t="e">
        <f t="shared" si="27"/>
        <v>#N/A</v>
      </c>
      <c r="BS548" s="120" t="e">
        <f>VLOOKUP($BW548,'FP Haupt'!$A:$M,12,FALSE)</f>
        <v>#N/A</v>
      </c>
      <c r="BT548" s="120" t="e">
        <f>VLOOKUP($BW548,'Anlage 1d'!$A:$M,11,FALSE)</f>
        <v>#N/A</v>
      </c>
      <c r="BU548" s="120" t="e">
        <f>VLOOKUP($BW548,'Anlage 1e'!$A:$M,13,FALSE)</f>
        <v>#N/A</v>
      </c>
      <c r="BV548" s="120" t="e">
        <f>VLOOKUP($BW548,'FP Beleg'!$A:$M,13,FALSE)</f>
        <v>#N/A</v>
      </c>
      <c r="BW548" s="119" t="str">
        <f t="shared" si="28"/>
        <v/>
      </c>
      <c r="BZ548" s="119" t="str">
        <f t="shared" si="29"/>
        <v>2</v>
      </c>
      <c r="CA548" s="119">
        <f t="shared" si="30"/>
        <v>1</v>
      </c>
      <c r="CB548" s="119" t="e">
        <f t="shared" si="31"/>
        <v>#N/A</v>
      </c>
      <c r="CC548" s="120" t="e">
        <f>VLOOKUP($CG548,'FP Haupt'!$A:$M,11,FALSE)</f>
        <v>#N/A</v>
      </c>
      <c r="CD548" s="120" t="e">
        <f>VLOOKUP($CG548,'Anlage 1d'!$A:$M,10,FALSE)</f>
        <v>#N/A</v>
      </c>
      <c r="CE548" s="120" t="e">
        <f>VLOOKUP($CG548,'Anlage 1e'!$A:$M,12,FALSE)</f>
        <v>#N/A</v>
      </c>
      <c r="CF548" s="120" t="e">
        <f>VLOOKUP($CG548,'FP Beleg'!$A:$M,12,FALSE)</f>
        <v>#N/A</v>
      </c>
      <c r="CG548" s="119" t="str">
        <f t="shared" si="32"/>
        <v/>
      </c>
      <c r="CJ548" s="119" t="str">
        <f t="shared" si="82"/>
        <v>2</v>
      </c>
      <c r="CK548" s="119">
        <f t="shared" si="86"/>
        <v>1</v>
      </c>
      <c r="CL548" s="119" t="e">
        <f t="shared" si="87"/>
        <v>#N/A</v>
      </c>
      <c r="CM548" s="120" t="e">
        <f>VLOOKUP($CQ548,'FP Haupt'!$A:$O,15,FALSE)</f>
        <v>#N/A</v>
      </c>
      <c r="CN548" s="120" t="e">
        <f>VLOOKUP($CQ548,'Anlage 1d'!$A:$O,15,FALSE)</f>
        <v>#N/A</v>
      </c>
      <c r="CO548" s="120" t="e">
        <f>VLOOKUP($CQ548,'Anlage 1e'!$A:$Q,17,FALSE)</f>
        <v>#N/A</v>
      </c>
      <c r="CP548" s="120" t="e">
        <f>VLOOKUP($CQ548,'FP Beleg'!$A:$P,16,FALSE)</f>
        <v>#N/A</v>
      </c>
      <c r="CQ548" s="119" t="str">
        <f t="shared" si="83"/>
        <v/>
      </c>
    </row>
    <row r="549" spans="1:95" x14ac:dyDescent="0.2">
      <c r="A549" s="111"/>
      <c r="B549" s="112" t="str">
        <f>IF(A549="","",IF(ISERROR(VLOOKUP(MID(A549,1,4),'FP Haupt'!$A:$M,4,FALSE)),"keine DRG gemäß FPV",VLOOKUP(MID(A549,1,4),'FP Haupt'!$A:$M,4,FALSE)))</f>
        <v/>
      </c>
      <c r="C549" s="113">
        <f t="shared" si="39"/>
        <v>0</v>
      </c>
      <c r="D549" s="114" t="str">
        <f t="shared" si="1"/>
        <v/>
      </c>
      <c r="E549" s="114" t="str">
        <f t="shared" si="2"/>
        <v/>
      </c>
      <c r="F549" s="115"/>
      <c r="G549" s="115"/>
      <c r="H549" s="116" t="str">
        <f t="shared" si="3"/>
        <v/>
      </c>
      <c r="I549" s="117">
        <f t="shared" si="4"/>
        <v>0</v>
      </c>
      <c r="J549" s="115"/>
      <c r="K549" s="115"/>
      <c r="L549" s="116" t="str">
        <f t="shared" si="5"/>
        <v/>
      </c>
      <c r="M549" s="114">
        <f t="shared" si="6"/>
        <v>0</v>
      </c>
      <c r="N549" s="115"/>
      <c r="O549" s="115"/>
      <c r="P549" s="116" t="str">
        <f t="shared" si="7"/>
        <v/>
      </c>
      <c r="Q549" s="114">
        <f t="shared" si="8"/>
        <v>0</v>
      </c>
      <c r="R549" s="115"/>
      <c r="S549" s="115"/>
      <c r="T549" s="116" t="str">
        <f t="shared" si="9"/>
        <v/>
      </c>
      <c r="U549" s="114">
        <f t="shared" si="10"/>
        <v>0</v>
      </c>
      <c r="V549" s="115"/>
      <c r="W549" s="115"/>
      <c r="X549" s="116" t="str">
        <f t="shared" si="11"/>
        <v/>
      </c>
      <c r="Y549" s="117">
        <f t="shared" si="12"/>
        <v>0</v>
      </c>
      <c r="Z549" s="115"/>
      <c r="AA549" s="602" t="str">
        <f t="shared" si="84"/>
        <v/>
      </c>
      <c r="AB549" s="603">
        <f t="shared" si="85"/>
        <v>0</v>
      </c>
      <c r="AC549" s="118"/>
      <c r="AG549" s="119" t="str">
        <f t="shared" si="13"/>
        <v>Z</v>
      </c>
      <c r="AH549" s="119">
        <f t="shared" si="14"/>
        <v>9</v>
      </c>
      <c r="AI549" s="119" t="e">
        <f t="shared" si="15"/>
        <v>#N/A</v>
      </c>
      <c r="AJ549" s="120" t="e">
        <f>VLOOKUP($AS549,'FP Haupt'!$A:$M,6,FALSE)</f>
        <v>#N/A</v>
      </c>
      <c r="AK549" s="120" t="e">
        <f>VLOOKUP($AS549,'FP Beleg'!$A:$M,4,FALSE)</f>
        <v>#N/A</v>
      </c>
      <c r="AL549" s="120" t="e">
        <f>VLOOKUP($AS549,'FP Beleg'!$A:$M,5,FALSE)</f>
        <v>#N/A</v>
      </c>
      <c r="AM549" s="120" t="e">
        <f>VLOOKUP($AS549,'FP Beleg'!$A:$M,6,FALSE)</f>
        <v>#N/A</v>
      </c>
      <c r="AN549" s="120" t="e">
        <f>VLOOKUP($AS549,'FP Beleg'!$A:$M,7,FALSE)</f>
        <v>#N/A</v>
      </c>
      <c r="AO549" s="120" t="e">
        <f>VLOOKUP($AS549,'Anlage 1d'!$A:$M,4,FALSE)</f>
        <v>#N/A</v>
      </c>
      <c r="AP549" s="120" t="e">
        <f>VLOOKUP($AS549,'Anlage 1e'!$A:$M,4,FALSE)</f>
        <v>#N/A</v>
      </c>
      <c r="AQ549" s="120" t="e">
        <f>VLOOKUP($AS549,'Anlage 1e'!$A:$M,5,FALSE)</f>
        <v>#N/A</v>
      </c>
      <c r="AR549" s="120" t="e">
        <f>VLOOKUP($AS549,'FP Haupt'!$A:$M,5,FALSE)</f>
        <v>#N/A</v>
      </c>
      <c r="AS549" s="119" t="str">
        <f t="shared" si="16"/>
        <v/>
      </c>
      <c r="AV549" s="119" t="str">
        <f t="shared" si="17"/>
        <v>2</v>
      </c>
      <c r="AW549" s="119">
        <f t="shared" si="18"/>
        <v>1</v>
      </c>
      <c r="AX549" s="119" t="e">
        <f t="shared" si="19"/>
        <v>#N/A</v>
      </c>
      <c r="AY549" s="120" t="e">
        <f>VLOOKUP($BC549,'FP Haupt'!$A:$M,9,FALSE)</f>
        <v>#N/A</v>
      </c>
      <c r="AZ549" s="120" t="e">
        <f>VLOOKUP($BC549,'Anlage 1d'!$A:$M,8,FALSE)</f>
        <v>#N/A</v>
      </c>
      <c r="BA549" s="120" t="e">
        <f>VLOOKUP($BC549,'Anlage 1e'!$A:$M,10,FALSE)</f>
        <v>#N/A</v>
      </c>
      <c r="BB549" s="120" t="e">
        <f>VLOOKUP($BC549,'FP Beleg'!$A:$M,10,FALSE)</f>
        <v>#N/A</v>
      </c>
      <c r="BC549" s="119" t="str">
        <f t="shared" si="20"/>
        <v/>
      </c>
      <c r="BF549" s="119" t="str">
        <f t="shared" si="21"/>
        <v>2</v>
      </c>
      <c r="BG549" s="119">
        <f t="shared" si="22"/>
        <v>1</v>
      </c>
      <c r="BH549" s="119" t="e">
        <f t="shared" si="23"/>
        <v>#N/A</v>
      </c>
      <c r="BI549" s="120" t="e">
        <f>VLOOKUP($BM549,'FP Haupt'!$A:$M,12,FALSE)</f>
        <v>#N/A</v>
      </c>
      <c r="BJ549" s="120" t="e">
        <f>VLOOKUP($BM549,'Anlage 1d'!$A:$M,11,FALSE)</f>
        <v>#N/A</v>
      </c>
      <c r="BK549" s="120" t="e">
        <f>VLOOKUP($BM549,'Anlage 1e'!$A:$M,13,FALSE)</f>
        <v>#N/A</v>
      </c>
      <c r="BL549" s="120" t="e">
        <f>VLOOKUP($BM549,'FP Beleg'!$A:$M,13,FALSE)</f>
        <v>#N/A</v>
      </c>
      <c r="BM549" s="119" t="str">
        <f t="shared" si="24"/>
        <v/>
      </c>
      <c r="BP549" s="119" t="str">
        <f t="shared" si="25"/>
        <v>2</v>
      </c>
      <c r="BQ549" s="119">
        <f t="shared" si="26"/>
        <v>1</v>
      </c>
      <c r="BR549" s="119" t="e">
        <f t="shared" si="27"/>
        <v>#N/A</v>
      </c>
      <c r="BS549" s="120" t="e">
        <f>VLOOKUP($BW549,'FP Haupt'!$A:$M,12,FALSE)</f>
        <v>#N/A</v>
      </c>
      <c r="BT549" s="120" t="e">
        <f>VLOOKUP($BW549,'Anlage 1d'!$A:$M,11,FALSE)</f>
        <v>#N/A</v>
      </c>
      <c r="BU549" s="120" t="e">
        <f>VLOOKUP($BW549,'Anlage 1e'!$A:$M,13,FALSE)</f>
        <v>#N/A</v>
      </c>
      <c r="BV549" s="120" t="e">
        <f>VLOOKUP($BW549,'FP Beleg'!$A:$M,13,FALSE)</f>
        <v>#N/A</v>
      </c>
      <c r="BW549" s="119" t="str">
        <f t="shared" si="28"/>
        <v/>
      </c>
      <c r="BZ549" s="119" t="str">
        <f t="shared" si="29"/>
        <v>2</v>
      </c>
      <c r="CA549" s="119">
        <f t="shared" si="30"/>
        <v>1</v>
      </c>
      <c r="CB549" s="119" t="e">
        <f t="shared" si="31"/>
        <v>#N/A</v>
      </c>
      <c r="CC549" s="120" t="e">
        <f>VLOOKUP($CG549,'FP Haupt'!$A:$M,11,FALSE)</f>
        <v>#N/A</v>
      </c>
      <c r="CD549" s="120" t="e">
        <f>VLOOKUP($CG549,'Anlage 1d'!$A:$M,10,FALSE)</f>
        <v>#N/A</v>
      </c>
      <c r="CE549" s="120" t="e">
        <f>VLOOKUP($CG549,'Anlage 1e'!$A:$M,12,FALSE)</f>
        <v>#N/A</v>
      </c>
      <c r="CF549" s="120" t="e">
        <f>VLOOKUP($CG549,'FP Beleg'!$A:$M,12,FALSE)</f>
        <v>#N/A</v>
      </c>
      <c r="CG549" s="119" t="str">
        <f t="shared" si="32"/>
        <v/>
      </c>
      <c r="CJ549" s="119" t="str">
        <f t="shared" si="82"/>
        <v>2</v>
      </c>
      <c r="CK549" s="119">
        <f t="shared" si="86"/>
        <v>1</v>
      </c>
      <c r="CL549" s="119" t="e">
        <f t="shared" si="87"/>
        <v>#N/A</v>
      </c>
      <c r="CM549" s="120" t="e">
        <f>VLOOKUP($CQ549,'FP Haupt'!$A:$O,15,FALSE)</f>
        <v>#N/A</v>
      </c>
      <c r="CN549" s="120" t="e">
        <f>VLOOKUP($CQ549,'Anlage 1d'!$A:$O,15,FALSE)</f>
        <v>#N/A</v>
      </c>
      <c r="CO549" s="120" t="e">
        <f>VLOOKUP($CQ549,'Anlage 1e'!$A:$Q,17,FALSE)</f>
        <v>#N/A</v>
      </c>
      <c r="CP549" s="120" t="e">
        <f>VLOOKUP($CQ549,'FP Beleg'!$A:$P,16,FALSE)</f>
        <v>#N/A</v>
      </c>
      <c r="CQ549" s="119" t="str">
        <f t="shared" si="83"/>
        <v/>
      </c>
    </row>
    <row r="550" spans="1:95" x14ac:dyDescent="0.2">
      <c r="A550" s="111"/>
      <c r="B550" s="112" t="str">
        <f>IF(A550="","",IF(ISERROR(VLOOKUP(MID(A550,1,4),'FP Haupt'!$A:$M,4,FALSE)),"keine DRG gemäß FPV",VLOOKUP(MID(A550,1,4),'FP Haupt'!$A:$M,4,FALSE)))</f>
        <v/>
      </c>
      <c r="C550" s="113">
        <f t="shared" si="39"/>
        <v>0</v>
      </c>
      <c r="D550" s="114" t="str">
        <f t="shared" si="1"/>
        <v/>
      </c>
      <c r="E550" s="114" t="str">
        <f t="shared" si="2"/>
        <v/>
      </c>
      <c r="F550" s="115"/>
      <c r="G550" s="115"/>
      <c r="H550" s="116" t="str">
        <f t="shared" si="3"/>
        <v/>
      </c>
      <c r="I550" s="117">
        <f t="shared" si="4"/>
        <v>0</v>
      </c>
      <c r="J550" s="115"/>
      <c r="K550" s="115"/>
      <c r="L550" s="116" t="str">
        <f t="shared" si="5"/>
        <v/>
      </c>
      <c r="M550" s="114">
        <f t="shared" si="6"/>
        <v>0</v>
      </c>
      <c r="N550" s="115"/>
      <c r="O550" s="115"/>
      <c r="P550" s="116" t="str">
        <f t="shared" si="7"/>
        <v/>
      </c>
      <c r="Q550" s="114">
        <f t="shared" si="8"/>
        <v>0</v>
      </c>
      <c r="R550" s="115"/>
      <c r="S550" s="115"/>
      <c r="T550" s="116" t="str">
        <f t="shared" si="9"/>
        <v/>
      </c>
      <c r="U550" s="114">
        <f t="shared" si="10"/>
        <v>0</v>
      </c>
      <c r="V550" s="115"/>
      <c r="W550" s="115"/>
      <c r="X550" s="116" t="str">
        <f t="shared" si="11"/>
        <v/>
      </c>
      <c r="Y550" s="117">
        <f t="shared" si="12"/>
        <v>0</v>
      </c>
      <c r="Z550" s="115"/>
      <c r="AA550" s="602" t="str">
        <f t="shared" si="84"/>
        <v/>
      </c>
      <c r="AB550" s="603">
        <f t="shared" si="85"/>
        <v>0</v>
      </c>
      <c r="AC550" s="118"/>
      <c r="AG550" s="119" t="str">
        <f t="shared" si="13"/>
        <v>Z</v>
      </c>
      <c r="AH550" s="119">
        <f t="shared" si="14"/>
        <v>9</v>
      </c>
      <c r="AI550" s="119" t="e">
        <f t="shared" si="15"/>
        <v>#N/A</v>
      </c>
      <c r="AJ550" s="120" t="e">
        <f>VLOOKUP($AS550,'FP Haupt'!$A:$M,6,FALSE)</f>
        <v>#N/A</v>
      </c>
      <c r="AK550" s="120" t="e">
        <f>VLOOKUP($AS550,'FP Beleg'!$A:$M,4,FALSE)</f>
        <v>#N/A</v>
      </c>
      <c r="AL550" s="120" t="e">
        <f>VLOOKUP($AS550,'FP Beleg'!$A:$M,5,FALSE)</f>
        <v>#N/A</v>
      </c>
      <c r="AM550" s="120" t="e">
        <f>VLOOKUP($AS550,'FP Beleg'!$A:$M,6,FALSE)</f>
        <v>#N/A</v>
      </c>
      <c r="AN550" s="120" t="e">
        <f>VLOOKUP($AS550,'FP Beleg'!$A:$M,7,FALSE)</f>
        <v>#N/A</v>
      </c>
      <c r="AO550" s="120" t="e">
        <f>VLOOKUP($AS550,'Anlage 1d'!$A:$M,4,FALSE)</f>
        <v>#N/A</v>
      </c>
      <c r="AP550" s="120" t="e">
        <f>VLOOKUP($AS550,'Anlage 1e'!$A:$M,4,FALSE)</f>
        <v>#N/A</v>
      </c>
      <c r="AQ550" s="120" t="e">
        <f>VLOOKUP($AS550,'Anlage 1e'!$A:$M,5,FALSE)</f>
        <v>#N/A</v>
      </c>
      <c r="AR550" s="120" t="e">
        <f>VLOOKUP($AS550,'FP Haupt'!$A:$M,5,FALSE)</f>
        <v>#N/A</v>
      </c>
      <c r="AS550" s="119" t="str">
        <f t="shared" si="16"/>
        <v/>
      </c>
      <c r="AV550" s="119" t="str">
        <f t="shared" si="17"/>
        <v>2</v>
      </c>
      <c r="AW550" s="119">
        <f t="shared" si="18"/>
        <v>1</v>
      </c>
      <c r="AX550" s="119" t="e">
        <f t="shared" si="19"/>
        <v>#N/A</v>
      </c>
      <c r="AY550" s="120" t="e">
        <f>VLOOKUP($BC550,'FP Haupt'!$A:$M,9,FALSE)</f>
        <v>#N/A</v>
      </c>
      <c r="AZ550" s="120" t="e">
        <f>VLOOKUP($BC550,'Anlage 1d'!$A:$M,8,FALSE)</f>
        <v>#N/A</v>
      </c>
      <c r="BA550" s="120" t="e">
        <f>VLOOKUP($BC550,'Anlage 1e'!$A:$M,10,FALSE)</f>
        <v>#N/A</v>
      </c>
      <c r="BB550" s="120" t="e">
        <f>VLOOKUP($BC550,'FP Beleg'!$A:$M,10,FALSE)</f>
        <v>#N/A</v>
      </c>
      <c r="BC550" s="119" t="str">
        <f t="shared" si="20"/>
        <v/>
      </c>
      <c r="BF550" s="119" t="str">
        <f t="shared" si="21"/>
        <v>2</v>
      </c>
      <c r="BG550" s="119">
        <f t="shared" si="22"/>
        <v>1</v>
      </c>
      <c r="BH550" s="119" t="e">
        <f t="shared" si="23"/>
        <v>#N/A</v>
      </c>
      <c r="BI550" s="120" t="e">
        <f>VLOOKUP($BM550,'FP Haupt'!$A:$M,12,FALSE)</f>
        <v>#N/A</v>
      </c>
      <c r="BJ550" s="120" t="e">
        <f>VLOOKUP($BM550,'Anlage 1d'!$A:$M,11,FALSE)</f>
        <v>#N/A</v>
      </c>
      <c r="BK550" s="120" t="e">
        <f>VLOOKUP($BM550,'Anlage 1e'!$A:$M,13,FALSE)</f>
        <v>#N/A</v>
      </c>
      <c r="BL550" s="120" t="e">
        <f>VLOOKUP($BM550,'FP Beleg'!$A:$M,13,FALSE)</f>
        <v>#N/A</v>
      </c>
      <c r="BM550" s="119" t="str">
        <f t="shared" si="24"/>
        <v/>
      </c>
      <c r="BP550" s="119" t="str">
        <f t="shared" si="25"/>
        <v>2</v>
      </c>
      <c r="BQ550" s="119">
        <f t="shared" si="26"/>
        <v>1</v>
      </c>
      <c r="BR550" s="119" t="e">
        <f t="shared" si="27"/>
        <v>#N/A</v>
      </c>
      <c r="BS550" s="120" t="e">
        <f>VLOOKUP($BW550,'FP Haupt'!$A:$M,12,FALSE)</f>
        <v>#N/A</v>
      </c>
      <c r="BT550" s="120" t="e">
        <f>VLOOKUP($BW550,'Anlage 1d'!$A:$M,11,FALSE)</f>
        <v>#N/A</v>
      </c>
      <c r="BU550" s="120" t="e">
        <f>VLOOKUP($BW550,'Anlage 1e'!$A:$M,13,FALSE)</f>
        <v>#N/A</v>
      </c>
      <c r="BV550" s="120" t="e">
        <f>VLOOKUP($BW550,'FP Beleg'!$A:$M,13,FALSE)</f>
        <v>#N/A</v>
      </c>
      <c r="BW550" s="119" t="str">
        <f t="shared" si="28"/>
        <v/>
      </c>
      <c r="BZ550" s="119" t="str">
        <f t="shared" si="29"/>
        <v>2</v>
      </c>
      <c r="CA550" s="119">
        <f t="shared" si="30"/>
        <v>1</v>
      </c>
      <c r="CB550" s="119" t="e">
        <f t="shared" si="31"/>
        <v>#N/A</v>
      </c>
      <c r="CC550" s="120" t="e">
        <f>VLOOKUP($CG550,'FP Haupt'!$A:$M,11,FALSE)</f>
        <v>#N/A</v>
      </c>
      <c r="CD550" s="120" t="e">
        <f>VLOOKUP($CG550,'Anlage 1d'!$A:$M,10,FALSE)</f>
        <v>#N/A</v>
      </c>
      <c r="CE550" s="120" t="e">
        <f>VLOOKUP($CG550,'Anlage 1e'!$A:$M,12,FALSE)</f>
        <v>#N/A</v>
      </c>
      <c r="CF550" s="120" t="e">
        <f>VLOOKUP($CG550,'FP Beleg'!$A:$M,12,FALSE)</f>
        <v>#N/A</v>
      </c>
      <c r="CG550" s="119" t="str">
        <f t="shared" si="32"/>
        <v/>
      </c>
      <c r="CJ550" s="119" t="str">
        <f t="shared" si="82"/>
        <v>2</v>
      </c>
      <c r="CK550" s="119">
        <f t="shared" si="86"/>
        <v>1</v>
      </c>
      <c r="CL550" s="119" t="e">
        <f t="shared" si="87"/>
        <v>#N/A</v>
      </c>
      <c r="CM550" s="120" t="e">
        <f>VLOOKUP($CQ550,'FP Haupt'!$A:$O,15,FALSE)</f>
        <v>#N/A</v>
      </c>
      <c r="CN550" s="120" t="e">
        <f>VLOOKUP($CQ550,'Anlage 1d'!$A:$O,15,FALSE)</f>
        <v>#N/A</v>
      </c>
      <c r="CO550" s="120" t="e">
        <f>VLOOKUP($CQ550,'Anlage 1e'!$A:$Q,17,FALSE)</f>
        <v>#N/A</v>
      </c>
      <c r="CP550" s="120" t="e">
        <f>VLOOKUP($CQ550,'FP Beleg'!$A:$P,16,FALSE)</f>
        <v>#N/A</v>
      </c>
      <c r="CQ550" s="119" t="str">
        <f t="shared" si="83"/>
        <v/>
      </c>
    </row>
    <row r="551" spans="1:95" x14ac:dyDescent="0.2">
      <c r="A551" s="111"/>
      <c r="B551" s="112" t="str">
        <f>IF(A551="","",IF(ISERROR(VLOOKUP(MID(A551,1,4),'FP Haupt'!$A:$M,4,FALSE)),"keine DRG gemäß FPV",VLOOKUP(MID(A551,1,4),'FP Haupt'!$A:$M,4,FALSE)))</f>
        <v/>
      </c>
      <c r="C551" s="113">
        <f t="shared" si="39"/>
        <v>0</v>
      </c>
      <c r="D551" s="114" t="str">
        <f t="shared" si="1"/>
        <v/>
      </c>
      <c r="E551" s="114" t="str">
        <f t="shared" si="2"/>
        <v/>
      </c>
      <c r="F551" s="115"/>
      <c r="G551" s="115"/>
      <c r="H551" s="116" t="str">
        <f t="shared" si="3"/>
        <v/>
      </c>
      <c r="I551" s="117">
        <f t="shared" si="4"/>
        <v>0</v>
      </c>
      <c r="J551" s="115"/>
      <c r="K551" s="115"/>
      <c r="L551" s="116" t="str">
        <f t="shared" si="5"/>
        <v/>
      </c>
      <c r="M551" s="114">
        <f t="shared" si="6"/>
        <v>0</v>
      </c>
      <c r="N551" s="115"/>
      <c r="O551" s="115"/>
      <c r="P551" s="116" t="str">
        <f t="shared" si="7"/>
        <v/>
      </c>
      <c r="Q551" s="114">
        <f t="shared" si="8"/>
        <v>0</v>
      </c>
      <c r="R551" s="115"/>
      <c r="S551" s="115"/>
      <c r="T551" s="116" t="str">
        <f t="shared" si="9"/>
        <v/>
      </c>
      <c r="U551" s="114">
        <f t="shared" si="10"/>
        <v>0</v>
      </c>
      <c r="V551" s="115"/>
      <c r="W551" s="115"/>
      <c r="X551" s="116" t="str">
        <f t="shared" si="11"/>
        <v/>
      </c>
      <c r="Y551" s="117">
        <f t="shared" si="12"/>
        <v>0</v>
      </c>
      <c r="Z551" s="115"/>
      <c r="AA551" s="602" t="str">
        <f t="shared" si="84"/>
        <v/>
      </c>
      <c r="AB551" s="603">
        <f t="shared" si="85"/>
        <v>0</v>
      </c>
      <c r="AC551" s="118"/>
      <c r="AG551" s="119" t="str">
        <f t="shared" si="13"/>
        <v>Z</v>
      </c>
      <c r="AH551" s="119">
        <f t="shared" si="14"/>
        <v>9</v>
      </c>
      <c r="AI551" s="119" t="e">
        <f t="shared" si="15"/>
        <v>#N/A</v>
      </c>
      <c r="AJ551" s="120" t="e">
        <f>VLOOKUP($AS551,'FP Haupt'!$A:$M,6,FALSE)</f>
        <v>#N/A</v>
      </c>
      <c r="AK551" s="120" t="e">
        <f>VLOOKUP($AS551,'FP Beleg'!$A:$M,4,FALSE)</f>
        <v>#N/A</v>
      </c>
      <c r="AL551" s="120" t="e">
        <f>VLOOKUP($AS551,'FP Beleg'!$A:$M,5,FALSE)</f>
        <v>#N/A</v>
      </c>
      <c r="AM551" s="120" t="e">
        <f>VLOOKUP($AS551,'FP Beleg'!$A:$M,6,FALSE)</f>
        <v>#N/A</v>
      </c>
      <c r="AN551" s="120" t="e">
        <f>VLOOKUP($AS551,'FP Beleg'!$A:$M,7,FALSE)</f>
        <v>#N/A</v>
      </c>
      <c r="AO551" s="120" t="e">
        <f>VLOOKUP($AS551,'Anlage 1d'!$A:$M,4,FALSE)</f>
        <v>#N/A</v>
      </c>
      <c r="AP551" s="120" t="e">
        <f>VLOOKUP($AS551,'Anlage 1e'!$A:$M,4,FALSE)</f>
        <v>#N/A</v>
      </c>
      <c r="AQ551" s="120" t="e">
        <f>VLOOKUP($AS551,'Anlage 1e'!$A:$M,5,FALSE)</f>
        <v>#N/A</v>
      </c>
      <c r="AR551" s="120" t="e">
        <f>VLOOKUP($AS551,'FP Haupt'!$A:$M,5,FALSE)</f>
        <v>#N/A</v>
      </c>
      <c r="AS551" s="119" t="str">
        <f t="shared" si="16"/>
        <v/>
      </c>
      <c r="AV551" s="119" t="str">
        <f t="shared" si="17"/>
        <v>2</v>
      </c>
      <c r="AW551" s="119">
        <f t="shared" si="18"/>
        <v>1</v>
      </c>
      <c r="AX551" s="119" t="e">
        <f t="shared" si="19"/>
        <v>#N/A</v>
      </c>
      <c r="AY551" s="120" t="e">
        <f>VLOOKUP($BC551,'FP Haupt'!$A:$M,9,FALSE)</f>
        <v>#N/A</v>
      </c>
      <c r="AZ551" s="120" t="e">
        <f>VLOOKUP($BC551,'Anlage 1d'!$A:$M,8,FALSE)</f>
        <v>#N/A</v>
      </c>
      <c r="BA551" s="120" t="e">
        <f>VLOOKUP($BC551,'Anlage 1e'!$A:$M,10,FALSE)</f>
        <v>#N/A</v>
      </c>
      <c r="BB551" s="120" t="e">
        <f>VLOOKUP($BC551,'FP Beleg'!$A:$M,10,FALSE)</f>
        <v>#N/A</v>
      </c>
      <c r="BC551" s="119" t="str">
        <f t="shared" si="20"/>
        <v/>
      </c>
      <c r="BF551" s="119" t="str">
        <f t="shared" si="21"/>
        <v>2</v>
      </c>
      <c r="BG551" s="119">
        <f t="shared" si="22"/>
        <v>1</v>
      </c>
      <c r="BH551" s="119" t="e">
        <f t="shared" si="23"/>
        <v>#N/A</v>
      </c>
      <c r="BI551" s="120" t="e">
        <f>VLOOKUP($BM551,'FP Haupt'!$A:$M,12,FALSE)</f>
        <v>#N/A</v>
      </c>
      <c r="BJ551" s="120" t="e">
        <f>VLOOKUP($BM551,'Anlage 1d'!$A:$M,11,FALSE)</f>
        <v>#N/A</v>
      </c>
      <c r="BK551" s="120" t="e">
        <f>VLOOKUP($BM551,'Anlage 1e'!$A:$M,13,FALSE)</f>
        <v>#N/A</v>
      </c>
      <c r="BL551" s="120" t="e">
        <f>VLOOKUP($BM551,'FP Beleg'!$A:$M,13,FALSE)</f>
        <v>#N/A</v>
      </c>
      <c r="BM551" s="119" t="str">
        <f t="shared" si="24"/>
        <v/>
      </c>
      <c r="BP551" s="119" t="str">
        <f t="shared" si="25"/>
        <v>2</v>
      </c>
      <c r="BQ551" s="119">
        <f t="shared" si="26"/>
        <v>1</v>
      </c>
      <c r="BR551" s="119" t="e">
        <f t="shared" si="27"/>
        <v>#N/A</v>
      </c>
      <c r="BS551" s="120" t="e">
        <f>VLOOKUP($BW551,'FP Haupt'!$A:$M,12,FALSE)</f>
        <v>#N/A</v>
      </c>
      <c r="BT551" s="120" t="e">
        <f>VLOOKUP($BW551,'Anlage 1d'!$A:$M,11,FALSE)</f>
        <v>#N/A</v>
      </c>
      <c r="BU551" s="120" t="e">
        <f>VLOOKUP($BW551,'Anlage 1e'!$A:$M,13,FALSE)</f>
        <v>#N/A</v>
      </c>
      <c r="BV551" s="120" t="e">
        <f>VLOOKUP($BW551,'FP Beleg'!$A:$M,13,FALSE)</f>
        <v>#N/A</v>
      </c>
      <c r="BW551" s="119" t="str">
        <f t="shared" si="28"/>
        <v/>
      </c>
      <c r="BZ551" s="119" t="str">
        <f t="shared" si="29"/>
        <v>2</v>
      </c>
      <c r="CA551" s="119">
        <f t="shared" si="30"/>
        <v>1</v>
      </c>
      <c r="CB551" s="119" t="e">
        <f t="shared" si="31"/>
        <v>#N/A</v>
      </c>
      <c r="CC551" s="120" t="e">
        <f>VLOOKUP($CG551,'FP Haupt'!$A:$M,11,FALSE)</f>
        <v>#N/A</v>
      </c>
      <c r="CD551" s="120" t="e">
        <f>VLOOKUP($CG551,'Anlage 1d'!$A:$M,10,FALSE)</f>
        <v>#N/A</v>
      </c>
      <c r="CE551" s="120" t="e">
        <f>VLOOKUP($CG551,'Anlage 1e'!$A:$M,12,FALSE)</f>
        <v>#N/A</v>
      </c>
      <c r="CF551" s="120" t="e">
        <f>VLOOKUP($CG551,'FP Beleg'!$A:$M,12,FALSE)</f>
        <v>#N/A</v>
      </c>
      <c r="CG551" s="119" t="str">
        <f t="shared" si="32"/>
        <v/>
      </c>
      <c r="CJ551" s="119" t="str">
        <f t="shared" si="82"/>
        <v>2</v>
      </c>
      <c r="CK551" s="119">
        <f t="shared" si="86"/>
        <v>1</v>
      </c>
      <c r="CL551" s="119" t="e">
        <f t="shared" si="87"/>
        <v>#N/A</v>
      </c>
      <c r="CM551" s="120" t="e">
        <f>VLOOKUP($CQ551,'FP Haupt'!$A:$O,15,FALSE)</f>
        <v>#N/A</v>
      </c>
      <c r="CN551" s="120" t="e">
        <f>VLOOKUP($CQ551,'Anlage 1d'!$A:$O,15,FALSE)</f>
        <v>#N/A</v>
      </c>
      <c r="CO551" s="120" t="e">
        <f>VLOOKUP($CQ551,'Anlage 1e'!$A:$Q,17,FALSE)</f>
        <v>#N/A</v>
      </c>
      <c r="CP551" s="120" t="e">
        <f>VLOOKUP($CQ551,'FP Beleg'!$A:$P,16,FALSE)</f>
        <v>#N/A</v>
      </c>
      <c r="CQ551" s="119" t="str">
        <f t="shared" si="83"/>
        <v/>
      </c>
    </row>
    <row r="552" spans="1:95" x14ac:dyDescent="0.2">
      <c r="A552" s="111"/>
      <c r="B552" s="112" t="str">
        <f>IF(A552="","",IF(ISERROR(VLOOKUP(MID(A552,1,4),'FP Haupt'!$A:$M,4,FALSE)),"keine DRG gemäß FPV",VLOOKUP(MID(A552,1,4),'FP Haupt'!$A:$M,4,FALSE)))</f>
        <v/>
      </c>
      <c r="C552" s="113">
        <f t="shared" si="39"/>
        <v>0</v>
      </c>
      <c r="D552" s="114" t="str">
        <f t="shared" si="1"/>
        <v/>
      </c>
      <c r="E552" s="114" t="str">
        <f t="shared" si="2"/>
        <v/>
      </c>
      <c r="F552" s="115"/>
      <c r="G552" s="115"/>
      <c r="H552" s="116" t="str">
        <f t="shared" si="3"/>
        <v/>
      </c>
      <c r="I552" s="117">
        <f t="shared" si="4"/>
        <v>0</v>
      </c>
      <c r="J552" s="115"/>
      <c r="K552" s="115"/>
      <c r="L552" s="116" t="str">
        <f t="shared" si="5"/>
        <v/>
      </c>
      <c r="M552" s="114">
        <f t="shared" si="6"/>
        <v>0</v>
      </c>
      <c r="N552" s="115"/>
      <c r="O552" s="115"/>
      <c r="P552" s="116" t="str">
        <f t="shared" si="7"/>
        <v/>
      </c>
      <c r="Q552" s="114">
        <f t="shared" si="8"/>
        <v>0</v>
      </c>
      <c r="R552" s="115"/>
      <c r="S552" s="115"/>
      <c r="T552" s="116" t="str">
        <f t="shared" si="9"/>
        <v/>
      </c>
      <c r="U552" s="114">
        <f t="shared" si="10"/>
        <v>0</v>
      </c>
      <c r="V552" s="115"/>
      <c r="W552" s="115"/>
      <c r="X552" s="116" t="str">
        <f t="shared" si="11"/>
        <v/>
      </c>
      <c r="Y552" s="117">
        <f t="shared" si="12"/>
        <v>0</v>
      </c>
      <c r="Z552" s="115"/>
      <c r="AA552" s="602" t="str">
        <f t="shared" si="84"/>
        <v/>
      </c>
      <c r="AB552" s="603">
        <f t="shared" si="85"/>
        <v>0</v>
      </c>
      <c r="AC552" s="118"/>
      <c r="AG552" s="119" t="str">
        <f t="shared" si="13"/>
        <v>Z</v>
      </c>
      <c r="AH552" s="119">
        <f t="shared" si="14"/>
        <v>9</v>
      </c>
      <c r="AI552" s="119" t="e">
        <f t="shared" si="15"/>
        <v>#N/A</v>
      </c>
      <c r="AJ552" s="120" t="e">
        <f>VLOOKUP($AS552,'FP Haupt'!$A:$M,6,FALSE)</f>
        <v>#N/A</v>
      </c>
      <c r="AK552" s="120" t="e">
        <f>VLOOKUP($AS552,'FP Beleg'!$A:$M,4,FALSE)</f>
        <v>#N/A</v>
      </c>
      <c r="AL552" s="120" t="e">
        <f>VLOOKUP($AS552,'FP Beleg'!$A:$M,5,FALSE)</f>
        <v>#N/A</v>
      </c>
      <c r="AM552" s="120" t="e">
        <f>VLOOKUP($AS552,'FP Beleg'!$A:$M,6,FALSE)</f>
        <v>#N/A</v>
      </c>
      <c r="AN552" s="120" t="e">
        <f>VLOOKUP($AS552,'FP Beleg'!$A:$M,7,FALSE)</f>
        <v>#N/A</v>
      </c>
      <c r="AO552" s="120" t="e">
        <f>VLOOKUP($AS552,'Anlage 1d'!$A:$M,4,FALSE)</f>
        <v>#N/A</v>
      </c>
      <c r="AP552" s="120" t="e">
        <f>VLOOKUP($AS552,'Anlage 1e'!$A:$M,4,FALSE)</f>
        <v>#N/A</v>
      </c>
      <c r="AQ552" s="120" t="e">
        <f>VLOOKUP($AS552,'Anlage 1e'!$A:$M,5,FALSE)</f>
        <v>#N/A</v>
      </c>
      <c r="AR552" s="120" t="e">
        <f>VLOOKUP($AS552,'FP Haupt'!$A:$M,5,FALSE)</f>
        <v>#N/A</v>
      </c>
      <c r="AS552" s="119" t="str">
        <f t="shared" si="16"/>
        <v/>
      </c>
      <c r="AV552" s="119" t="str">
        <f t="shared" si="17"/>
        <v>2</v>
      </c>
      <c r="AW552" s="119">
        <f t="shared" si="18"/>
        <v>1</v>
      </c>
      <c r="AX552" s="119" t="e">
        <f t="shared" si="19"/>
        <v>#N/A</v>
      </c>
      <c r="AY552" s="120" t="e">
        <f>VLOOKUP($BC552,'FP Haupt'!$A:$M,9,FALSE)</f>
        <v>#N/A</v>
      </c>
      <c r="AZ552" s="120" t="e">
        <f>VLOOKUP($BC552,'Anlage 1d'!$A:$M,8,FALSE)</f>
        <v>#N/A</v>
      </c>
      <c r="BA552" s="120" t="e">
        <f>VLOOKUP($BC552,'Anlage 1e'!$A:$M,10,FALSE)</f>
        <v>#N/A</v>
      </c>
      <c r="BB552" s="120" t="e">
        <f>VLOOKUP($BC552,'FP Beleg'!$A:$M,10,FALSE)</f>
        <v>#N/A</v>
      </c>
      <c r="BC552" s="119" t="str">
        <f t="shared" si="20"/>
        <v/>
      </c>
      <c r="BF552" s="119" t="str">
        <f t="shared" si="21"/>
        <v>2</v>
      </c>
      <c r="BG552" s="119">
        <f t="shared" si="22"/>
        <v>1</v>
      </c>
      <c r="BH552" s="119" t="e">
        <f t="shared" si="23"/>
        <v>#N/A</v>
      </c>
      <c r="BI552" s="120" t="e">
        <f>VLOOKUP($BM552,'FP Haupt'!$A:$M,12,FALSE)</f>
        <v>#N/A</v>
      </c>
      <c r="BJ552" s="120" t="e">
        <f>VLOOKUP($BM552,'Anlage 1d'!$A:$M,11,FALSE)</f>
        <v>#N/A</v>
      </c>
      <c r="BK552" s="120" t="e">
        <f>VLOOKUP($BM552,'Anlage 1e'!$A:$M,13,FALSE)</f>
        <v>#N/A</v>
      </c>
      <c r="BL552" s="120" t="e">
        <f>VLOOKUP($BM552,'FP Beleg'!$A:$M,13,FALSE)</f>
        <v>#N/A</v>
      </c>
      <c r="BM552" s="119" t="str">
        <f t="shared" si="24"/>
        <v/>
      </c>
      <c r="BP552" s="119" t="str">
        <f t="shared" si="25"/>
        <v>2</v>
      </c>
      <c r="BQ552" s="119">
        <f t="shared" si="26"/>
        <v>1</v>
      </c>
      <c r="BR552" s="119" t="e">
        <f t="shared" si="27"/>
        <v>#N/A</v>
      </c>
      <c r="BS552" s="120" t="e">
        <f>VLOOKUP($BW552,'FP Haupt'!$A:$M,12,FALSE)</f>
        <v>#N/A</v>
      </c>
      <c r="BT552" s="120" t="e">
        <f>VLOOKUP($BW552,'Anlage 1d'!$A:$M,11,FALSE)</f>
        <v>#N/A</v>
      </c>
      <c r="BU552" s="120" t="e">
        <f>VLOOKUP($BW552,'Anlage 1e'!$A:$M,13,FALSE)</f>
        <v>#N/A</v>
      </c>
      <c r="BV552" s="120" t="e">
        <f>VLOOKUP($BW552,'FP Beleg'!$A:$M,13,FALSE)</f>
        <v>#N/A</v>
      </c>
      <c r="BW552" s="119" t="str">
        <f t="shared" si="28"/>
        <v/>
      </c>
      <c r="BZ552" s="119" t="str">
        <f t="shared" si="29"/>
        <v>2</v>
      </c>
      <c r="CA552" s="119">
        <f t="shared" si="30"/>
        <v>1</v>
      </c>
      <c r="CB552" s="119" t="e">
        <f t="shared" si="31"/>
        <v>#N/A</v>
      </c>
      <c r="CC552" s="120" t="e">
        <f>VLOOKUP($CG552,'FP Haupt'!$A:$M,11,FALSE)</f>
        <v>#N/A</v>
      </c>
      <c r="CD552" s="120" t="e">
        <f>VLOOKUP($CG552,'Anlage 1d'!$A:$M,10,FALSE)</f>
        <v>#N/A</v>
      </c>
      <c r="CE552" s="120" t="e">
        <f>VLOOKUP($CG552,'Anlage 1e'!$A:$M,12,FALSE)</f>
        <v>#N/A</v>
      </c>
      <c r="CF552" s="120" t="e">
        <f>VLOOKUP($CG552,'FP Beleg'!$A:$M,12,FALSE)</f>
        <v>#N/A</v>
      </c>
      <c r="CG552" s="119" t="str">
        <f t="shared" si="32"/>
        <v/>
      </c>
      <c r="CJ552" s="119" t="str">
        <f t="shared" si="82"/>
        <v>2</v>
      </c>
      <c r="CK552" s="119">
        <f t="shared" si="86"/>
        <v>1</v>
      </c>
      <c r="CL552" s="119" t="e">
        <f t="shared" si="87"/>
        <v>#N/A</v>
      </c>
      <c r="CM552" s="120" t="e">
        <f>VLOOKUP($CQ552,'FP Haupt'!$A:$O,15,FALSE)</f>
        <v>#N/A</v>
      </c>
      <c r="CN552" s="120" t="e">
        <f>VLOOKUP($CQ552,'Anlage 1d'!$A:$O,15,FALSE)</f>
        <v>#N/A</v>
      </c>
      <c r="CO552" s="120" t="e">
        <f>VLOOKUP($CQ552,'Anlage 1e'!$A:$Q,17,FALSE)</f>
        <v>#N/A</v>
      </c>
      <c r="CP552" s="120" t="e">
        <f>VLOOKUP($CQ552,'FP Beleg'!$A:$P,16,FALSE)</f>
        <v>#N/A</v>
      </c>
      <c r="CQ552" s="119" t="str">
        <f t="shared" si="83"/>
        <v/>
      </c>
    </row>
    <row r="553" spans="1:95" x14ac:dyDescent="0.2">
      <c r="A553" s="111"/>
      <c r="B553" s="112" t="str">
        <f>IF(A553="","",IF(ISERROR(VLOOKUP(MID(A553,1,4),'FP Haupt'!$A:$M,4,FALSE)),"keine DRG gemäß FPV",VLOOKUP(MID(A553,1,4),'FP Haupt'!$A:$M,4,FALSE)))</f>
        <v/>
      </c>
      <c r="C553" s="113">
        <f t="shared" si="39"/>
        <v>0</v>
      </c>
      <c r="D553" s="114" t="str">
        <f t="shared" si="1"/>
        <v/>
      </c>
      <c r="E553" s="114" t="str">
        <f t="shared" si="2"/>
        <v/>
      </c>
      <c r="F553" s="115"/>
      <c r="G553" s="115"/>
      <c r="H553" s="116" t="str">
        <f t="shared" si="3"/>
        <v/>
      </c>
      <c r="I553" s="117">
        <f t="shared" si="4"/>
        <v>0</v>
      </c>
      <c r="J553" s="115"/>
      <c r="K553" s="115"/>
      <c r="L553" s="116" t="str">
        <f t="shared" si="5"/>
        <v/>
      </c>
      <c r="M553" s="114">
        <f t="shared" si="6"/>
        <v>0</v>
      </c>
      <c r="N553" s="115"/>
      <c r="O553" s="115"/>
      <c r="P553" s="116" t="str">
        <f t="shared" si="7"/>
        <v/>
      </c>
      <c r="Q553" s="114">
        <f t="shared" si="8"/>
        <v>0</v>
      </c>
      <c r="R553" s="115"/>
      <c r="S553" s="115"/>
      <c r="T553" s="116" t="str">
        <f t="shared" si="9"/>
        <v/>
      </c>
      <c r="U553" s="114">
        <f t="shared" si="10"/>
        <v>0</v>
      </c>
      <c r="V553" s="115"/>
      <c r="W553" s="115"/>
      <c r="X553" s="116" t="str">
        <f t="shared" si="11"/>
        <v/>
      </c>
      <c r="Y553" s="117">
        <f t="shared" si="12"/>
        <v>0</v>
      </c>
      <c r="Z553" s="115"/>
      <c r="AA553" s="602" t="str">
        <f t="shared" si="84"/>
        <v/>
      </c>
      <c r="AB553" s="603">
        <f t="shared" si="85"/>
        <v>0</v>
      </c>
      <c r="AC553" s="118"/>
      <c r="AG553" s="119" t="str">
        <f t="shared" si="13"/>
        <v>Z</v>
      </c>
      <c r="AH553" s="119">
        <f t="shared" si="14"/>
        <v>9</v>
      </c>
      <c r="AI553" s="119" t="e">
        <f t="shared" si="15"/>
        <v>#N/A</v>
      </c>
      <c r="AJ553" s="120" t="e">
        <f>VLOOKUP($AS553,'FP Haupt'!$A:$M,6,FALSE)</f>
        <v>#N/A</v>
      </c>
      <c r="AK553" s="120" t="e">
        <f>VLOOKUP($AS553,'FP Beleg'!$A:$M,4,FALSE)</f>
        <v>#N/A</v>
      </c>
      <c r="AL553" s="120" t="e">
        <f>VLOOKUP($AS553,'FP Beleg'!$A:$M,5,FALSE)</f>
        <v>#N/A</v>
      </c>
      <c r="AM553" s="120" t="e">
        <f>VLOOKUP($AS553,'FP Beleg'!$A:$M,6,FALSE)</f>
        <v>#N/A</v>
      </c>
      <c r="AN553" s="120" t="e">
        <f>VLOOKUP($AS553,'FP Beleg'!$A:$M,7,FALSE)</f>
        <v>#N/A</v>
      </c>
      <c r="AO553" s="120" t="e">
        <f>VLOOKUP($AS553,'Anlage 1d'!$A:$M,4,FALSE)</f>
        <v>#N/A</v>
      </c>
      <c r="AP553" s="120" t="e">
        <f>VLOOKUP($AS553,'Anlage 1e'!$A:$M,4,FALSE)</f>
        <v>#N/A</v>
      </c>
      <c r="AQ553" s="120" t="e">
        <f>VLOOKUP($AS553,'Anlage 1e'!$A:$M,5,FALSE)</f>
        <v>#N/A</v>
      </c>
      <c r="AR553" s="120" t="e">
        <f>VLOOKUP($AS553,'FP Haupt'!$A:$M,5,FALSE)</f>
        <v>#N/A</v>
      </c>
      <c r="AS553" s="119" t="str">
        <f t="shared" si="16"/>
        <v/>
      </c>
      <c r="AV553" s="119" t="str">
        <f t="shared" si="17"/>
        <v>2</v>
      </c>
      <c r="AW553" s="119">
        <f t="shared" si="18"/>
        <v>1</v>
      </c>
      <c r="AX553" s="119" t="e">
        <f t="shared" si="19"/>
        <v>#N/A</v>
      </c>
      <c r="AY553" s="120" t="e">
        <f>VLOOKUP($BC553,'FP Haupt'!$A:$M,9,FALSE)</f>
        <v>#N/A</v>
      </c>
      <c r="AZ553" s="120" t="e">
        <f>VLOOKUP($BC553,'Anlage 1d'!$A:$M,8,FALSE)</f>
        <v>#N/A</v>
      </c>
      <c r="BA553" s="120" t="e">
        <f>VLOOKUP($BC553,'Anlage 1e'!$A:$M,10,FALSE)</f>
        <v>#N/A</v>
      </c>
      <c r="BB553" s="120" t="e">
        <f>VLOOKUP($BC553,'FP Beleg'!$A:$M,10,FALSE)</f>
        <v>#N/A</v>
      </c>
      <c r="BC553" s="119" t="str">
        <f t="shared" si="20"/>
        <v/>
      </c>
      <c r="BF553" s="119" t="str">
        <f t="shared" si="21"/>
        <v>2</v>
      </c>
      <c r="BG553" s="119">
        <f t="shared" si="22"/>
        <v>1</v>
      </c>
      <c r="BH553" s="119" t="e">
        <f t="shared" si="23"/>
        <v>#N/A</v>
      </c>
      <c r="BI553" s="120" t="e">
        <f>VLOOKUP($BM553,'FP Haupt'!$A:$M,12,FALSE)</f>
        <v>#N/A</v>
      </c>
      <c r="BJ553" s="120" t="e">
        <f>VLOOKUP($BM553,'Anlage 1d'!$A:$M,11,FALSE)</f>
        <v>#N/A</v>
      </c>
      <c r="BK553" s="120" t="e">
        <f>VLOOKUP($BM553,'Anlage 1e'!$A:$M,13,FALSE)</f>
        <v>#N/A</v>
      </c>
      <c r="BL553" s="120" t="e">
        <f>VLOOKUP($BM553,'FP Beleg'!$A:$M,13,FALSE)</f>
        <v>#N/A</v>
      </c>
      <c r="BM553" s="119" t="str">
        <f t="shared" si="24"/>
        <v/>
      </c>
      <c r="BP553" s="119" t="str">
        <f t="shared" si="25"/>
        <v>2</v>
      </c>
      <c r="BQ553" s="119">
        <f t="shared" si="26"/>
        <v>1</v>
      </c>
      <c r="BR553" s="119" t="e">
        <f t="shared" si="27"/>
        <v>#N/A</v>
      </c>
      <c r="BS553" s="120" t="e">
        <f>VLOOKUP($BW553,'FP Haupt'!$A:$M,12,FALSE)</f>
        <v>#N/A</v>
      </c>
      <c r="BT553" s="120" t="e">
        <f>VLOOKUP($BW553,'Anlage 1d'!$A:$M,11,FALSE)</f>
        <v>#N/A</v>
      </c>
      <c r="BU553" s="120" t="e">
        <f>VLOOKUP($BW553,'Anlage 1e'!$A:$M,13,FALSE)</f>
        <v>#N/A</v>
      </c>
      <c r="BV553" s="120" t="e">
        <f>VLOOKUP($BW553,'FP Beleg'!$A:$M,13,FALSE)</f>
        <v>#N/A</v>
      </c>
      <c r="BW553" s="119" t="str">
        <f t="shared" si="28"/>
        <v/>
      </c>
      <c r="BZ553" s="119" t="str">
        <f t="shared" si="29"/>
        <v>2</v>
      </c>
      <c r="CA553" s="119">
        <f t="shared" si="30"/>
        <v>1</v>
      </c>
      <c r="CB553" s="119" t="e">
        <f t="shared" si="31"/>
        <v>#N/A</v>
      </c>
      <c r="CC553" s="120" t="e">
        <f>VLOOKUP($CG553,'FP Haupt'!$A:$M,11,FALSE)</f>
        <v>#N/A</v>
      </c>
      <c r="CD553" s="120" t="e">
        <f>VLOOKUP($CG553,'Anlage 1d'!$A:$M,10,FALSE)</f>
        <v>#N/A</v>
      </c>
      <c r="CE553" s="120" t="e">
        <f>VLOOKUP($CG553,'Anlage 1e'!$A:$M,12,FALSE)</f>
        <v>#N/A</v>
      </c>
      <c r="CF553" s="120" t="e">
        <f>VLOOKUP($CG553,'FP Beleg'!$A:$M,12,FALSE)</f>
        <v>#N/A</v>
      </c>
      <c r="CG553" s="119" t="str">
        <f t="shared" si="32"/>
        <v/>
      </c>
      <c r="CJ553" s="119" t="str">
        <f t="shared" si="82"/>
        <v>2</v>
      </c>
      <c r="CK553" s="119">
        <f t="shared" si="86"/>
        <v>1</v>
      </c>
      <c r="CL553" s="119" t="e">
        <f t="shared" si="87"/>
        <v>#N/A</v>
      </c>
      <c r="CM553" s="120" t="e">
        <f>VLOOKUP($CQ553,'FP Haupt'!$A:$O,15,FALSE)</f>
        <v>#N/A</v>
      </c>
      <c r="CN553" s="120" t="e">
        <f>VLOOKUP($CQ553,'Anlage 1d'!$A:$O,15,FALSE)</f>
        <v>#N/A</v>
      </c>
      <c r="CO553" s="120" t="e">
        <f>VLOOKUP($CQ553,'Anlage 1e'!$A:$Q,17,FALSE)</f>
        <v>#N/A</v>
      </c>
      <c r="CP553" s="120" t="e">
        <f>VLOOKUP($CQ553,'FP Beleg'!$A:$P,16,FALSE)</f>
        <v>#N/A</v>
      </c>
      <c r="CQ553" s="119" t="str">
        <f t="shared" si="83"/>
        <v/>
      </c>
    </row>
    <row r="554" spans="1:95" x14ac:dyDescent="0.2">
      <c r="A554" s="111"/>
      <c r="B554" s="112" t="str">
        <f>IF(A554="","",IF(ISERROR(VLOOKUP(MID(A554,1,4),'FP Haupt'!$A:$M,4,FALSE)),"keine DRG gemäß FPV",VLOOKUP(MID(A554,1,4),'FP Haupt'!$A:$M,4,FALSE)))</f>
        <v/>
      </c>
      <c r="C554" s="113">
        <f t="shared" si="39"/>
        <v>0</v>
      </c>
      <c r="D554" s="114" t="str">
        <f t="shared" si="1"/>
        <v/>
      </c>
      <c r="E554" s="114" t="str">
        <f t="shared" si="2"/>
        <v/>
      </c>
      <c r="F554" s="115"/>
      <c r="G554" s="115"/>
      <c r="H554" s="116" t="str">
        <f t="shared" si="3"/>
        <v/>
      </c>
      <c r="I554" s="117">
        <f t="shared" si="4"/>
        <v>0</v>
      </c>
      <c r="J554" s="115"/>
      <c r="K554" s="115"/>
      <c r="L554" s="116" t="str">
        <f t="shared" si="5"/>
        <v/>
      </c>
      <c r="M554" s="114">
        <f t="shared" si="6"/>
        <v>0</v>
      </c>
      <c r="N554" s="115"/>
      <c r="O554" s="115"/>
      <c r="P554" s="116" t="str">
        <f t="shared" si="7"/>
        <v/>
      </c>
      <c r="Q554" s="114">
        <f t="shared" si="8"/>
        <v>0</v>
      </c>
      <c r="R554" s="115"/>
      <c r="S554" s="115"/>
      <c r="T554" s="116" t="str">
        <f t="shared" si="9"/>
        <v/>
      </c>
      <c r="U554" s="114">
        <f t="shared" si="10"/>
        <v>0</v>
      </c>
      <c r="V554" s="115"/>
      <c r="W554" s="115"/>
      <c r="X554" s="116" t="str">
        <f t="shared" si="11"/>
        <v/>
      </c>
      <c r="Y554" s="117">
        <f t="shared" si="12"/>
        <v>0</v>
      </c>
      <c r="Z554" s="115"/>
      <c r="AA554" s="602" t="str">
        <f t="shared" si="84"/>
        <v/>
      </c>
      <c r="AB554" s="603">
        <f t="shared" si="85"/>
        <v>0</v>
      </c>
      <c r="AC554" s="118"/>
      <c r="AG554" s="119" t="str">
        <f t="shared" si="13"/>
        <v>Z</v>
      </c>
      <c r="AH554" s="119">
        <f t="shared" si="14"/>
        <v>9</v>
      </c>
      <c r="AI554" s="119" t="e">
        <f t="shared" si="15"/>
        <v>#N/A</v>
      </c>
      <c r="AJ554" s="120" t="e">
        <f>VLOOKUP($AS554,'FP Haupt'!$A:$M,6,FALSE)</f>
        <v>#N/A</v>
      </c>
      <c r="AK554" s="120" t="e">
        <f>VLOOKUP($AS554,'FP Beleg'!$A:$M,4,FALSE)</f>
        <v>#N/A</v>
      </c>
      <c r="AL554" s="120" t="e">
        <f>VLOOKUP($AS554,'FP Beleg'!$A:$M,5,FALSE)</f>
        <v>#N/A</v>
      </c>
      <c r="AM554" s="120" t="e">
        <f>VLOOKUP($AS554,'FP Beleg'!$A:$M,6,FALSE)</f>
        <v>#N/A</v>
      </c>
      <c r="AN554" s="120" t="e">
        <f>VLOOKUP($AS554,'FP Beleg'!$A:$M,7,FALSE)</f>
        <v>#N/A</v>
      </c>
      <c r="AO554" s="120" t="e">
        <f>VLOOKUP($AS554,'Anlage 1d'!$A:$M,4,FALSE)</f>
        <v>#N/A</v>
      </c>
      <c r="AP554" s="120" t="e">
        <f>VLOOKUP($AS554,'Anlage 1e'!$A:$M,4,FALSE)</f>
        <v>#N/A</v>
      </c>
      <c r="AQ554" s="120" t="e">
        <f>VLOOKUP($AS554,'Anlage 1e'!$A:$M,5,FALSE)</f>
        <v>#N/A</v>
      </c>
      <c r="AR554" s="120" t="e">
        <f>VLOOKUP($AS554,'FP Haupt'!$A:$M,5,FALSE)</f>
        <v>#N/A</v>
      </c>
      <c r="AS554" s="119" t="str">
        <f t="shared" si="16"/>
        <v/>
      </c>
      <c r="AV554" s="119" t="str">
        <f t="shared" si="17"/>
        <v>2</v>
      </c>
      <c r="AW554" s="119">
        <f t="shared" si="18"/>
        <v>1</v>
      </c>
      <c r="AX554" s="119" t="e">
        <f t="shared" si="19"/>
        <v>#N/A</v>
      </c>
      <c r="AY554" s="120" t="e">
        <f>VLOOKUP($BC554,'FP Haupt'!$A:$M,9,FALSE)</f>
        <v>#N/A</v>
      </c>
      <c r="AZ554" s="120" t="e">
        <f>VLOOKUP($BC554,'Anlage 1d'!$A:$M,8,FALSE)</f>
        <v>#N/A</v>
      </c>
      <c r="BA554" s="120" t="e">
        <f>VLOOKUP($BC554,'Anlage 1e'!$A:$M,10,FALSE)</f>
        <v>#N/A</v>
      </c>
      <c r="BB554" s="120" t="e">
        <f>VLOOKUP($BC554,'FP Beleg'!$A:$M,10,FALSE)</f>
        <v>#N/A</v>
      </c>
      <c r="BC554" s="119" t="str">
        <f t="shared" si="20"/>
        <v/>
      </c>
      <c r="BF554" s="119" t="str">
        <f t="shared" si="21"/>
        <v>2</v>
      </c>
      <c r="BG554" s="119">
        <f t="shared" si="22"/>
        <v>1</v>
      </c>
      <c r="BH554" s="119" t="e">
        <f t="shared" si="23"/>
        <v>#N/A</v>
      </c>
      <c r="BI554" s="120" t="e">
        <f>VLOOKUP($BM554,'FP Haupt'!$A:$M,12,FALSE)</f>
        <v>#N/A</v>
      </c>
      <c r="BJ554" s="120" t="e">
        <f>VLOOKUP($BM554,'Anlage 1d'!$A:$M,11,FALSE)</f>
        <v>#N/A</v>
      </c>
      <c r="BK554" s="120" t="e">
        <f>VLOOKUP($BM554,'Anlage 1e'!$A:$M,13,FALSE)</f>
        <v>#N/A</v>
      </c>
      <c r="BL554" s="120" t="e">
        <f>VLOOKUP($BM554,'FP Beleg'!$A:$M,13,FALSE)</f>
        <v>#N/A</v>
      </c>
      <c r="BM554" s="119" t="str">
        <f t="shared" si="24"/>
        <v/>
      </c>
      <c r="BP554" s="119" t="str">
        <f t="shared" si="25"/>
        <v>2</v>
      </c>
      <c r="BQ554" s="119">
        <f t="shared" si="26"/>
        <v>1</v>
      </c>
      <c r="BR554" s="119" t="e">
        <f t="shared" si="27"/>
        <v>#N/A</v>
      </c>
      <c r="BS554" s="120" t="e">
        <f>VLOOKUP($BW554,'FP Haupt'!$A:$M,12,FALSE)</f>
        <v>#N/A</v>
      </c>
      <c r="BT554" s="120" t="e">
        <f>VLOOKUP($BW554,'Anlage 1d'!$A:$M,11,FALSE)</f>
        <v>#N/A</v>
      </c>
      <c r="BU554" s="120" t="e">
        <f>VLOOKUP($BW554,'Anlage 1e'!$A:$M,13,FALSE)</f>
        <v>#N/A</v>
      </c>
      <c r="BV554" s="120" t="e">
        <f>VLOOKUP($BW554,'FP Beleg'!$A:$M,13,FALSE)</f>
        <v>#N/A</v>
      </c>
      <c r="BW554" s="119" t="str">
        <f t="shared" si="28"/>
        <v/>
      </c>
      <c r="BZ554" s="119" t="str">
        <f t="shared" si="29"/>
        <v>2</v>
      </c>
      <c r="CA554" s="119">
        <f t="shared" si="30"/>
        <v>1</v>
      </c>
      <c r="CB554" s="119" t="e">
        <f t="shared" si="31"/>
        <v>#N/A</v>
      </c>
      <c r="CC554" s="120" t="e">
        <f>VLOOKUP($CG554,'FP Haupt'!$A:$M,11,FALSE)</f>
        <v>#N/A</v>
      </c>
      <c r="CD554" s="120" t="e">
        <f>VLOOKUP($CG554,'Anlage 1d'!$A:$M,10,FALSE)</f>
        <v>#N/A</v>
      </c>
      <c r="CE554" s="120" t="e">
        <f>VLOOKUP($CG554,'Anlage 1e'!$A:$M,12,FALSE)</f>
        <v>#N/A</v>
      </c>
      <c r="CF554" s="120" t="e">
        <f>VLOOKUP($CG554,'FP Beleg'!$A:$M,12,FALSE)</f>
        <v>#N/A</v>
      </c>
      <c r="CG554" s="119" t="str">
        <f t="shared" si="32"/>
        <v/>
      </c>
      <c r="CJ554" s="119" t="str">
        <f t="shared" si="82"/>
        <v>2</v>
      </c>
      <c r="CK554" s="119">
        <f t="shared" si="86"/>
        <v>1</v>
      </c>
      <c r="CL554" s="119" t="e">
        <f t="shared" si="87"/>
        <v>#N/A</v>
      </c>
      <c r="CM554" s="120" t="e">
        <f>VLOOKUP($CQ554,'FP Haupt'!$A:$O,15,FALSE)</f>
        <v>#N/A</v>
      </c>
      <c r="CN554" s="120" t="e">
        <f>VLOOKUP($CQ554,'Anlage 1d'!$A:$O,15,FALSE)</f>
        <v>#N/A</v>
      </c>
      <c r="CO554" s="120" t="e">
        <f>VLOOKUP($CQ554,'Anlage 1e'!$A:$Q,17,FALSE)</f>
        <v>#N/A</v>
      </c>
      <c r="CP554" s="120" t="e">
        <f>VLOOKUP($CQ554,'FP Beleg'!$A:$P,16,FALSE)</f>
        <v>#N/A</v>
      </c>
      <c r="CQ554" s="119" t="str">
        <f t="shared" si="83"/>
        <v/>
      </c>
    </row>
    <row r="555" spans="1:95" x14ac:dyDescent="0.2">
      <c r="A555" s="111"/>
      <c r="B555" s="112" t="str">
        <f>IF(A555="","",IF(ISERROR(VLOOKUP(MID(A555,1,4),'FP Haupt'!$A:$M,4,FALSE)),"keine DRG gemäß FPV",VLOOKUP(MID(A555,1,4),'FP Haupt'!$A:$M,4,FALSE)))</f>
        <v/>
      </c>
      <c r="C555" s="113">
        <f t="shared" si="39"/>
        <v>0</v>
      </c>
      <c r="D555" s="114" t="str">
        <f t="shared" si="1"/>
        <v/>
      </c>
      <c r="E555" s="114" t="str">
        <f t="shared" si="2"/>
        <v/>
      </c>
      <c r="F555" s="115"/>
      <c r="G555" s="115"/>
      <c r="H555" s="116" t="str">
        <f t="shared" si="3"/>
        <v/>
      </c>
      <c r="I555" s="117">
        <f t="shared" si="4"/>
        <v>0</v>
      </c>
      <c r="J555" s="115"/>
      <c r="K555" s="115"/>
      <c r="L555" s="116" t="str">
        <f t="shared" si="5"/>
        <v/>
      </c>
      <c r="M555" s="114">
        <f t="shared" si="6"/>
        <v>0</v>
      </c>
      <c r="N555" s="115"/>
      <c r="O555" s="115"/>
      <c r="P555" s="116" t="str">
        <f t="shared" si="7"/>
        <v/>
      </c>
      <c r="Q555" s="114">
        <f t="shared" si="8"/>
        <v>0</v>
      </c>
      <c r="R555" s="115"/>
      <c r="S555" s="115"/>
      <c r="T555" s="116" t="str">
        <f t="shared" si="9"/>
        <v/>
      </c>
      <c r="U555" s="114">
        <f t="shared" si="10"/>
        <v>0</v>
      </c>
      <c r="V555" s="115"/>
      <c r="W555" s="115"/>
      <c r="X555" s="116" t="str">
        <f t="shared" si="11"/>
        <v/>
      </c>
      <c r="Y555" s="117">
        <f t="shared" si="12"/>
        <v>0</v>
      </c>
      <c r="Z555" s="115"/>
      <c r="AA555" s="602" t="str">
        <f t="shared" si="84"/>
        <v/>
      </c>
      <c r="AB555" s="603">
        <f t="shared" si="85"/>
        <v>0</v>
      </c>
      <c r="AC555" s="118"/>
      <c r="AG555" s="119" t="str">
        <f t="shared" si="13"/>
        <v>Z</v>
      </c>
      <c r="AH555" s="119">
        <f t="shared" si="14"/>
        <v>9</v>
      </c>
      <c r="AI555" s="119" t="e">
        <f t="shared" si="15"/>
        <v>#N/A</v>
      </c>
      <c r="AJ555" s="120" t="e">
        <f>VLOOKUP($AS555,'FP Haupt'!$A:$M,6,FALSE)</f>
        <v>#N/A</v>
      </c>
      <c r="AK555" s="120" t="e">
        <f>VLOOKUP($AS555,'FP Beleg'!$A:$M,4,FALSE)</f>
        <v>#N/A</v>
      </c>
      <c r="AL555" s="120" t="e">
        <f>VLOOKUP($AS555,'FP Beleg'!$A:$M,5,FALSE)</f>
        <v>#N/A</v>
      </c>
      <c r="AM555" s="120" t="e">
        <f>VLOOKUP($AS555,'FP Beleg'!$A:$M,6,FALSE)</f>
        <v>#N/A</v>
      </c>
      <c r="AN555" s="120" t="e">
        <f>VLOOKUP($AS555,'FP Beleg'!$A:$M,7,FALSE)</f>
        <v>#N/A</v>
      </c>
      <c r="AO555" s="120" t="e">
        <f>VLOOKUP($AS555,'Anlage 1d'!$A:$M,4,FALSE)</f>
        <v>#N/A</v>
      </c>
      <c r="AP555" s="120" t="e">
        <f>VLOOKUP($AS555,'Anlage 1e'!$A:$M,4,FALSE)</f>
        <v>#N/A</v>
      </c>
      <c r="AQ555" s="120" t="e">
        <f>VLOOKUP($AS555,'Anlage 1e'!$A:$M,5,FALSE)</f>
        <v>#N/A</v>
      </c>
      <c r="AR555" s="120" t="e">
        <f>VLOOKUP($AS555,'FP Haupt'!$A:$M,5,FALSE)</f>
        <v>#N/A</v>
      </c>
      <c r="AS555" s="119" t="str">
        <f t="shared" si="16"/>
        <v/>
      </c>
      <c r="AV555" s="119" t="str">
        <f t="shared" si="17"/>
        <v>2</v>
      </c>
      <c r="AW555" s="119">
        <f t="shared" si="18"/>
        <v>1</v>
      </c>
      <c r="AX555" s="119" t="e">
        <f t="shared" si="19"/>
        <v>#N/A</v>
      </c>
      <c r="AY555" s="120" t="e">
        <f>VLOOKUP($BC555,'FP Haupt'!$A:$M,9,FALSE)</f>
        <v>#N/A</v>
      </c>
      <c r="AZ555" s="120" t="e">
        <f>VLOOKUP($BC555,'Anlage 1d'!$A:$M,8,FALSE)</f>
        <v>#N/A</v>
      </c>
      <c r="BA555" s="120" t="e">
        <f>VLOOKUP($BC555,'Anlage 1e'!$A:$M,10,FALSE)</f>
        <v>#N/A</v>
      </c>
      <c r="BB555" s="120" t="e">
        <f>VLOOKUP($BC555,'FP Beleg'!$A:$M,10,FALSE)</f>
        <v>#N/A</v>
      </c>
      <c r="BC555" s="119" t="str">
        <f t="shared" si="20"/>
        <v/>
      </c>
      <c r="BF555" s="119" t="str">
        <f t="shared" si="21"/>
        <v>2</v>
      </c>
      <c r="BG555" s="119">
        <f t="shared" si="22"/>
        <v>1</v>
      </c>
      <c r="BH555" s="119" t="e">
        <f t="shared" si="23"/>
        <v>#N/A</v>
      </c>
      <c r="BI555" s="120" t="e">
        <f>VLOOKUP($BM555,'FP Haupt'!$A:$M,12,FALSE)</f>
        <v>#N/A</v>
      </c>
      <c r="BJ555" s="120" t="e">
        <f>VLOOKUP($BM555,'Anlage 1d'!$A:$M,11,FALSE)</f>
        <v>#N/A</v>
      </c>
      <c r="BK555" s="120" t="e">
        <f>VLOOKUP($BM555,'Anlage 1e'!$A:$M,13,FALSE)</f>
        <v>#N/A</v>
      </c>
      <c r="BL555" s="120" t="e">
        <f>VLOOKUP($BM555,'FP Beleg'!$A:$M,13,FALSE)</f>
        <v>#N/A</v>
      </c>
      <c r="BM555" s="119" t="str">
        <f t="shared" si="24"/>
        <v/>
      </c>
      <c r="BP555" s="119" t="str">
        <f t="shared" si="25"/>
        <v>2</v>
      </c>
      <c r="BQ555" s="119">
        <f t="shared" si="26"/>
        <v>1</v>
      </c>
      <c r="BR555" s="119" t="e">
        <f t="shared" si="27"/>
        <v>#N/A</v>
      </c>
      <c r="BS555" s="120" t="e">
        <f>VLOOKUP($BW555,'FP Haupt'!$A:$M,12,FALSE)</f>
        <v>#N/A</v>
      </c>
      <c r="BT555" s="120" t="e">
        <f>VLOOKUP($BW555,'Anlage 1d'!$A:$M,11,FALSE)</f>
        <v>#N/A</v>
      </c>
      <c r="BU555" s="120" t="e">
        <f>VLOOKUP($BW555,'Anlage 1e'!$A:$M,13,FALSE)</f>
        <v>#N/A</v>
      </c>
      <c r="BV555" s="120" t="e">
        <f>VLOOKUP($BW555,'FP Beleg'!$A:$M,13,FALSE)</f>
        <v>#N/A</v>
      </c>
      <c r="BW555" s="119" t="str">
        <f t="shared" si="28"/>
        <v/>
      </c>
      <c r="BZ555" s="119" t="str">
        <f t="shared" si="29"/>
        <v>2</v>
      </c>
      <c r="CA555" s="119">
        <f t="shared" si="30"/>
        <v>1</v>
      </c>
      <c r="CB555" s="119" t="e">
        <f t="shared" si="31"/>
        <v>#N/A</v>
      </c>
      <c r="CC555" s="120" t="e">
        <f>VLOOKUP($CG555,'FP Haupt'!$A:$M,11,FALSE)</f>
        <v>#N/A</v>
      </c>
      <c r="CD555" s="120" t="e">
        <f>VLOOKUP($CG555,'Anlage 1d'!$A:$M,10,FALSE)</f>
        <v>#N/A</v>
      </c>
      <c r="CE555" s="120" t="e">
        <f>VLOOKUP($CG555,'Anlage 1e'!$A:$M,12,FALSE)</f>
        <v>#N/A</v>
      </c>
      <c r="CF555" s="120" t="e">
        <f>VLOOKUP($CG555,'FP Beleg'!$A:$M,12,FALSE)</f>
        <v>#N/A</v>
      </c>
      <c r="CG555" s="119" t="str">
        <f t="shared" si="32"/>
        <v/>
      </c>
      <c r="CJ555" s="119" t="str">
        <f t="shared" si="82"/>
        <v>2</v>
      </c>
      <c r="CK555" s="119">
        <f t="shared" si="86"/>
        <v>1</v>
      </c>
      <c r="CL555" s="119" t="e">
        <f t="shared" si="87"/>
        <v>#N/A</v>
      </c>
      <c r="CM555" s="120" t="e">
        <f>VLOOKUP($CQ555,'FP Haupt'!$A:$O,15,FALSE)</f>
        <v>#N/A</v>
      </c>
      <c r="CN555" s="120" t="e">
        <f>VLOOKUP($CQ555,'Anlage 1d'!$A:$O,15,FALSE)</f>
        <v>#N/A</v>
      </c>
      <c r="CO555" s="120" t="e">
        <f>VLOOKUP($CQ555,'Anlage 1e'!$A:$Q,17,FALSE)</f>
        <v>#N/A</v>
      </c>
      <c r="CP555" s="120" t="e">
        <f>VLOOKUP($CQ555,'FP Beleg'!$A:$P,16,FALSE)</f>
        <v>#N/A</v>
      </c>
      <c r="CQ555" s="119" t="str">
        <f t="shared" si="83"/>
        <v/>
      </c>
    </row>
    <row r="556" spans="1:95" x14ac:dyDescent="0.2">
      <c r="A556" s="111"/>
      <c r="B556" s="112" t="str">
        <f>IF(A556="","",IF(ISERROR(VLOOKUP(MID(A556,1,4),'FP Haupt'!$A:$M,4,FALSE)),"keine DRG gemäß FPV",VLOOKUP(MID(A556,1,4),'FP Haupt'!$A:$M,4,FALSE)))</f>
        <v/>
      </c>
      <c r="C556" s="113">
        <f t="shared" si="39"/>
        <v>0</v>
      </c>
      <c r="D556" s="114" t="str">
        <f t="shared" si="1"/>
        <v/>
      </c>
      <c r="E556" s="114" t="str">
        <f t="shared" si="2"/>
        <v/>
      </c>
      <c r="F556" s="115"/>
      <c r="G556" s="115"/>
      <c r="H556" s="116" t="str">
        <f t="shared" si="3"/>
        <v/>
      </c>
      <c r="I556" s="117">
        <f t="shared" si="4"/>
        <v>0</v>
      </c>
      <c r="J556" s="115"/>
      <c r="K556" s="115"/>
      <c r="L556" s="116" t="str">
        <f t="shared" si="5"/>
        <v/>
      </c>
      <c r="M556" s="114">
        <f t="shared" si="6"/>
        <v>0</v>
      </c>
      <c r="N556" s="115"/>
      <c r="O556" s="115"/>
      <c r="P556" s="116" t="str">
        <f t="shared" si="7"/>
        <v/>
      </c>
      <c r="Q556" s="114">
        <f t="shared" si="8"/>
        <v>0</v>
      </c>
      <c r="R556" s="115"/>
      <c r="S556" s="115"/>
      <c r="T556" s="116" t="str">
        <f t="shared" si="9"/>
        <v/>
      </c>
      <c r="U556" s="114">
        <f t="shared" si="10"/>
        <v>0</v>
      </c>
      <c r="V556" s="115"/>
      <c r="W556" s="115"/>
      <c r="X556" s="116" t="str">
        <f t="shared" si="11"/>
        <v/>
      </c>
      <c r="Y556" s="117">
        <f t="shared" si="12"/>
        <v>0</v>
      </c>
      <c r="Z556" s="115"/>
      <c r="AA556" s="602" t="str">
        <f t="shared" si="84"/>
        <v/>
      </c>
      <c r="AB556" s="603">
        <f t="shared" si="85"/>
        <v>0</v>
      </c>
      <c r="AC556" s="118"/>
      <c r="AG556" s="119" t="str">
        <f t="shared" si="13"/>
        <v>Z</v>
      </c>
      <c r="AH556" s="119">
        <f t="shared" si="14"/>
        <v>9</v>
      </c>
      <c r="AI556" s="119" t="e">
        <f t="shared" si="15"/>
        <v>#N/A</v>
      </c>
      <c r="AJ556" s="120" t="e">
        <f>VLOOKUP($AS556,'FP Haupt'!$A:$M,6,FALSE)</f>
        <v>#N/A</v>
      </c>
      <c r="AK556" s="120" t="e">
        <f>VLOOKUP($AS556,'FP Beleg'!$A:$M,4,FALSE)</f>
        <v>#N/A</v>
      </c>
      <c r="AL556" s="120" t="e">
        <f>VLOOKUP($AS556,'FP Beleg'!$A:$M,5,FALSE)</f>
        <v>#N/A</v>
      </c>
      <c r="AM556" s="120" t="e">
        <f>VLOOKUP($AS556,'FP Beleg'!$A:$M,6,FALSE)</f>
        <v>#N/A</v>
      </c>
      <c r="AN556" s="120" t="e">
        <f>VLOOKUP($AS556,'FP Beleg'!$A:$M,7,FALSE)</f>
        <v>#N/A</v>
      </c>
      <c r="AO556" s="120" t="e">
        <f>VLOOKUP($AS556,'Anlage 1d'!$A:$M,4,FALSE)</f>
        <v>#N/A</v>
      </c>
      <c r="AP556" s="120" t="e">
        <f>VLOOKUP($AS556,'Anlage 1e'!$A:$M,4,FALSE)</f>
        <v>#N/A</v>
      </c>
      <c r="AQ556" s="120" t="e">
        <f>VLOOKUP($AS556,'Anlage 1e'!$A:$M,5,FALSE)</f>
        <v>#N/A</v>
      </c>
      <c r="AR556" s="120" t="e">
        <f>VLOOKUP($AS556,'FP Haupt'!$A:$M,5,FALSE)</f>
        <v>#N/A</v>
      </c>
      <c r="AS556" s="119" t="str">
        <f t="shared" si="16"/>
        <v/>
      </c>
      <c r="AV556" s="119" t="str">
        <f t="shared" si="17"/>
        <v>2</v>
      </c>
      <c r="AW556" s="119">
        <f t="shared" si="18"/>
        <v>1</v>
      </c>
      <c r="AX556" s="119" t="e">
        <f t="shared" si="19"/>
        <v>#N/A</v>
      </c>
      <c r="AY556" s="120" t="e">
        <f>VLOOKUP($BC556,'FP Haupt'!$A:$M,9,FALSE)</f>
        <v>#N/A</v>
      </c>
      <c r="AZ556" s="120" t="e">
        <f>VLOOKUP($BC556,'Anlage 1d'!$A:$M,8,FALSE)</f>
        <v>#N/A</v>
      </c>
      <c r="BA556" s="120" t="e">
        <f>VLOOKUP($BC556,'Anlage 1e'!$A:$M,10,FALSE)</f>
        <v>#N/A</v>
      </c>
      <c r="BB556" s="120" t="e">
        <f>VLOOKUP($BC556,'FP Beleg'!$A:$M,10,FALSE)</f>
        <v>#N/A</v>
      </c>
      <c r="BC556" s="119" t="str">
        <f t="shared" si="20"/>
        <v/>
      </c>
      <c r="BF556" s="119" t="str">
        <f t="shared" si="21"/>
        <v>2</v>
      </c>
      <c r="BG556" s="119">
        <f t="shared" si="22"/>
        <v>1</v>
      </c>
      <c r="BH556" s="119" t="e">
        <f t="shared" si="23"/>
        <v>#N/A</v>
      </c>
      <c r="BI556" s="120" t="e">
        <f>VLOOKUP($BM556,'FP Haupt'!$A:$M,12,FALSE)</f>
        <v>#N/A</v>
      </c>
      <c r="BJ556" s="120" t="e">
        <f>VLOOKUP($BM556,'Anlage 1d'!$A:$M,11,FALSE)</f>
        <v>#N/A</v>
      </c>
      <c r="BK556" s="120" t="e">
        <f>VLOOKUP($BM556,'Anlage 1e'!$A:$M,13,FALSE)</f>
        <v>#N/A</v>
      </c>
      <c r="BL556" s="120" t="e">
        <f>VLOOKUP($BM556,'FP Beleg'!$A:$M,13,FALSE)</f>
        <v>#N/A</v>
      </c>
      <c r="BM556" s="119" t="str">
        <f t="shared" si="24"/>
        <v/>
      </c>
      <c r="BP556" s="119" t="str">
        <f t="shared" si="25"/>
        <v>2</v>
      </c>
      <c r="BQ556" s="119">
        <f t="shared" si="26"/>
        <v>1</v>
      </c>
      <c r="BR556" s="119" t="e">
        <f t="shared" si="27"/>
        <v>#N/A</v>
      </c>
      <c r="BS556" s="120" t="e">
        <f>VLOOKUP($BW556,'FP Haupt'!$A:$M,12,FALSE)</f>
        <v>#N/A</v>
      </c>
      <c r="BT556" s="120" t="e">
        <f>VLOOKUP($BW556,'Anlage 1d'!$A:$M,11,FALSE)</f>
        <v>#N/A</v>
      </c>
      <c r="BU556" s="120" t="e">
        <f>VLOOKUP($BW556,'Anlage 1e'!$A:$M,13,FALSE)</f>
        <v>#N/A</v>
      </c>
      <c r="BV556" s="120" t="e">
        <f>VLOOKUP($BW556,'FP Beleg'!$A:$M,13,FALSE)</f>
        <v>#N/A</v>
      </c>
      <c r="BW556" s="119" t="str">
        <f t="shared" si="28"/>
        <v/>
      </c>
      <c r="BZ556" s="119" t="str">
        <f t="shared" si="29"/>
        <v>2</v>
      </c>
      <c r="CA556" s="119">
        <f t="shared" si="30"/>
        <v>1</v>
      </c>
      <c r="CB556" s="119" t="e">
        <f t="shared" si="31"/>
        <v>#N/A</v>
      </c>
      <c r="CC556" s="120" t="e">
        <f>VLOOKUP($CG556,'FP Haupt'!$A:$M,11,FALSE)</f>
        <v>#N/A</v>
      </c>
      <c r="CD556" s="120" t="e">
        <f>VLOOKUP($CG556,'Anlage 1d'!$A:$M,10,FALSE)</f>
        <v>#N/A</v>
      </c>
      <c r="CE556" s="120" t="e">
        <f>VLOOKUP($CG556,'Anlage 1e'!$A:$M,12,FALSE)</f>
        <v>#N/A</v>
      </c>
      <c r="CF556" s="120" t="e">
        <f>VLOOKUP($CG556,'FP Beleg'!$A:$M,12,FALSE)</f>
        <v>#N/A</v>
      </c>
      <c r="CG556" s="119" t="str">
        <f t="shared" si="32"/>
        <v/>
      </c>
      <c r="CJ556" s="119" t="str">
        <f t="shared" si="82"/>
        <v>2</v>
      </c>
      <c r="CK556" s="119">
        <f t="shared" si="86"/>
        <v>1</v>
      </c>
      <c r="CL556" s="119" t="e">
        <f t="shared" si="87"/>
        <v>#N/A</v>
      </c>
      <c r="CM556" s="120" t="e">
        <f>VLOOKUP($CQ556,'FP Haupt'!$A:$O,15,FALSE)</f>
        <v>#N/A</v>
      </c>
      <c r="CN556" s="120" t="e">
        <f>VLOOKUP($CQ556,'Anlage 1d'!$A:$O,15,FALSE)</f>
        <v>#N/A</v>
      </c>
      <c r="CO556" s="120" t="e">
        <f>VLOOKUP($CQ556,'Anlage 1e'!$A:$Q,17,FALSE)</f>
        <v>#N/A</v>
      </c>
      <c r="CP556" s="120" t="e">
        <f>VLOOKUP($CQ556,'FP Beleg'!$A:$P,16,FALSE)</f>
        <v>#N/A</v>
      </c>
      <c r="CQ556" s="119" t="str">
        <f t="shared" si="83"/>
        <v/>
      </c>
    </row>
    <row r="557" spans="1:95" x14ac:dyDescent="0.2">
      <c r="A557" s="111"/>
      <c r="B557" s="112" t="str">
        <f>IF(A557="","",IF(ISERROR(VLOOKUP(MID(A557,1,4),'FP Haupt'!$A:$M,4,FALSE)),"keine DRG gemäß FPV",VLOOKUP(MID(A557,1,4),'FP Haupt'!$A:$M,4,FALSE)))</f>
        <v/>
      </c>
      <c r="C557" s="113">
        <f t="shared" si="39"/>
        <v>0</v>
      </c>
      <c r="D557" s="114" t="str">
        <f t="shared" si="1"/>
        <v/>
      </c>
      <c r="E557" s="114" t="str">
        <f t="shared" si="2"/>
        <v/>
      </c>
      <c r="F557" s="115"/>
      <c r="G557" s="115"/>
      <c r="H557" s="116" t="str">
        <f t="shared" si="3"/>
        <v/>
      </c>
      <c r="I557" s="117">
        <f t="shared" si="4"/>
        <v>0</v>
      </c>
      <c r="J557" s="115"/>
      <c r="K557" s="115"/>
      <c r="L557" s="116" t="str">
        <f t="shared" si="5"/>
        <v/>
      </c>
      <c r="M557" s="114">
        <f t="shared" si="6"/>
        <v>0</v>
      </c>
      <c r="N557" s="115"/>
      <c r="O557" s="115"/>
      <c r="P557" s="116" t="str">
        <f t="shared" si="7"/>
        <v/>
      </c>
      <c r="Q557" s="114">
        <f t="shared" si="8"/>
        <v>0</v>
      </c>
      <c r="R557" s="115"/>
      <c r="S557" s="115"/>
      <c r="T557" s="116" t="str">
        <f t="shared" si="9"/>
        <v/>
      </c>
      <c r="U557" s="114">
        <f t="shared" si="10"/>
        <v>0</v>
      </c>
      <c r="V557" s="115"/>
      <c r="W557" s="115"/>
      <c r="X557" s="116" t="str">
        <f t="shared" si="11"/>
        <v/>
      </c>
      <c r="Y557" s="117">
        <f t="shared" si="12"/>
        <v>0</v>
      </c>
      <c r="Z557" s="115"/>
      <c r="AA557" s="602" t="str">
        <f t="shared" si="84"/>
        <v/>
      </c>
      <c r="AB557" s="603">
        <f t="shared" si="85"/>
        <v>0</v>
      </c>
      <c r="AC557" s="118"/>
      <c r="AG557" s="119" t="str">
        <f t="shared" si="13"/>
        <v>Z</v>
      </c>
      <c r="AH557" s="119">
        <f t="shared" si="14"/>
        <v>9</v>
      </c>
      <c r="AI557" s="119" t="e">
        <f t="shared" si="15"/>
        <v>#N/A</v>
      </c>
      <c r="AJ557" s="120" t="e">
        <f>VLOOKUP($AS557,'FP Haupt'!$A:$M,6,FALSE)</f>
        <v>#N/A</v>
      </c>
      <c r="AK557" s="120" t="e">
        <f>VLOOKUP($AS557,'FP Beleg'!$A:$M,4,FALSE)</f>
        <v>#N/A</v>
      </c>
      <c r="AL557" s="120" t="e">
        <f>VLOOKUP($AS557,'FP Beleg'!$A:$M,5,FALSE)</f>
        <v>#N/A</v>
      </c>
      <c r="AM557" s="120" t="e">
        <f>VLOOKUP($AS557,'FP Beleg'!$A:$M,6,FALSE)</f>
        <v>#N/A</v>
      </c>
      <c r="AN557" s="120" t="e">
        <f>VLOOKUP($AS557,'FP Beleg'!$A:$M,7,FALSE)</f>
        <v>#N/A</v>
      </c>
      <c r="AO557" s="120" t="e">
        <f>VLOOKUP($AS557,'Anlage 1d'!$A:$M,4,FALSE)</f>
        <v>#N/A</v>
      </c>
      <c r="AP557" s="120" t="e">
        <f>VLOOKUP($AS557,'Anlage 1e'!$A:$M,4,FALSE)</f>
        <v>#N/A</v>
      </c>
      <c r="AQ557" s="120" t="e">
        <f>VLOOKUP($AS557,'Anlage 1e'!$A:$M,5,FALSE)</f>
        <v>#N/A</v>
      </c>
      <c r="AR557" s="120" t="e">
        <f>VLOOKUP($AS557,'FP Haupt'!$A:$M,5,FALSE)</f>
        <v>#N/A</v>
      </c>
      <c r="AS557" s="119" t="str">
        <f t="shared" si="16"/>
        <v/>
      </c>
      <c r="AV557" s="119" t="str">
        <f t="shared" si="17"/>
        <v>2</v>
      </c>
      <c r="AW557" s="119">
        <f t="shared" si="18"/>
        <v>1</v>
      </c>
      <c r="AX557" s="119" t="e">
        <f t="shared" si="19"/>
        <v>#N/A</v>
      </c>
      <c r="AY557" s="120" t="e">
        <f>VLOOKUP($BC557,'FP Haupt'!$A:$M,9,FALSE)</f>
        <v>#N/A</v>
      </c>
      <c r="AZ557" s="120" t="e">
        <f>VLOOKUP($BC557,'Anlage 1d'!$A:$M,8,FALSE)</f>
        <v>#N/A</v>
      </c>
      <c r="BA557" s="120" t="e">
        <f>VLOOKUP($BC557,'Anlage 1e'!$A:$M,10,FALSE)</f>
        <v>#N/A</v>
      </c>
      <c r="BB557" s="120" t="e">
        <f>VLOOKUP($BC557,'FP Beleg'!$A:$M,10,FALSE)</f>
        <v>#N/A</v>
      </c>
      <c r="BC557" s="119" t="str">
        <f t="shared" si="20"/>
        <v/>
      </c>
      <c r="BF557" s="119" t="str">
        <f t="shared" si="21"/>
        <v>2</v>
      </c>
      <c r="BG557" s="119">
        <f t="shared" si="22"/>
        <v>1</v>
      </c>
      <c r="BH557" s="119" t="e">
        <f t="shared" si="23"/>
        <v>#N/A</v>
      </c>
      <c r="BI557" s="120" t="e">
        <f>VLOOKUP($BM557,'FP Haupt'!$A:$M,12,FALSE)</f>
        <v>#N/A</v>
      </c>
      <c r="BJ557" s="120" t="e">
        <f>VLOOKUP($BM557,'Anlage 1d'!$A:$M,11,FALSE)</f>
        <v>#N/A</v>
      </c>
      <c r="BK557" s="120" t="e">
        <f>VLOOKUP($BM557,'Anlage 1e'!$A:$M,13,FALSE)</f>
        <v>#N/A</v>
      </c>
      <c r="BL557" s="120" t="e">
        <f>VLOOKUP($BM557,'FP Beleg'!$A:$M,13,FALSE)</f>
        <v>#N/A</v>
      </c>
      <c r="BM557" s="119" t="str">
        <f t="shared" si="24"/>
        <v/>
      </c>
      <c r="BP557" s="119" t="str">
        <f t="shared" si="25"/>
        <v>2</v>
      </c>
      <c r="BQ557" s="119">
        <f t="shared" si="26"/>
        <v>1</v>
      </c>
      <c r="BR557" s="119" t="e">
        <f t="shared" si="27"/>
        <v>#N/A</v>
      </c>
      <c r="BS557" s="120" t="e">
        <f>VLOOKUP($BW557,'FP Haupt'!$A:$M,12,FALSE)</f>
        <v>#N/A</v>
      </c>
      <c r="BT557" s="120" t="e">
        <f>VLOOKUP($BW557,'Anlage 1d'!$A:$M,11,FALSE)</f>
        <v>#N/A</v>
      </c>
      <c r="BU557" s="120" t="e">
        <f>VLOOKUP($BW557,'Anlage 1e'!$A:$M,13,FALSE)</f>
        <v>#N/A</v>
      </c>
      <c r="BV557" s="120" t="e">
        <f>VLOOKUP($BW557,'FP Beleg'!$A:$M,13,FALSE)</f>
        <v>#N/A</v>
      </c>
      <c r="BW557" s="119" t="str">
        <f t="shared" si="28"/>
        <v/>
      </c>
      <c r="BZ557" s="119" t="str">
        <f t="shared" si="29"/>
        <v>2</v>
      </c>
      <c r="CA557" s="119">
        <f t="shared" si="30"/>
        <v>1</v>
      </c>
      <c r="CB557" s="119" t="e">
        <f t="shared" si="31"/>
        <v>#N/A</v>
      </c>
      <c r="CC557" s="120" t="e">
        <f>VLOOKUP($CG557,'FP Haupt'!$A:$M,11,FALSE)</f>
        <v>#N/A</v>
      </c>
      <c r="CD557" s="120" t="e">
        <f>VLOOKUP($CG557,'Anlage 1d'!$A:$M,10,FALSE)</f>
        <v>#N/A</v>
      </c>
      <c r="CE557" s="120" t="e">
        <f>VLOOKUP($CG557,'Anlage 1e'!$A:$M,12,FALSE)</f>
        <v>#N/A</v>
      </c>
      <c r="CF557" s="120" t="e">
        <f>VLOOKUP($CG557,'FP Beleg'!$A:$M,12,FALSE)</f>
        <v>#N/A</v>
      </c>
      <c r="CG557" s="119" t="str">
        <f t="shared" si="32"/>
        <v/>
      </c>
      <c r="CJ557" s="119" t="str">
        <f t="shared" si="82"/>
        <v>2</v>
      </c>
      <c r="CK557" s="119">
        <f t="shared" si="86"/>
        <v>1</v>
      </c>
      <c r="CL557" s="119" t="e">
        <f t="shared" si="87"/>
        <v>#N/A</v>
      </c>
      <c r="CM557" s="120" t="e">
        <f>VLOOKUP($CQ557,'FP Haupt'!$A:$O,15,FALSE)</f>
        <v>#N/A</v>
      </c>
      <c r="CN557" s="120" t="e">
        <f>VLOOKUP($CQ557,'Anlage 1d'!$A:$O,15,FALSE)</f>
        <v>#N/A</v>
      </c>
      <c r="CO557" s="120" t="e">
        <f>VLOOKUP($CQ557,'Anlage 1e'!$A:$Q,17,FALSE)</f>
        <v>#N/A</v>
      </c>
      <c r="CP557" s="120" t="e">
        <f>VLOOKUP($CQ557,'FP Beleg'!$A:$P,16,FALSE)</f>
        <v>#N/A</v>
      </c>
      <c r="CQ557" s="119" t="str">
        <f t="shared" si="83"/>
        <v/>
      </c>
    </row>
    <row r="558" spans="1:95" x14ac:dyDescent="0.2">
      <c r="A558" s="111"/>
      <c r="B558" s="112" t="str">
        <f>IF(A558="","",IF(ISERROR(VLOOKUP(MID(A558,1,4),'FP Haupt'!$A:$M,4,FALSE)),"keine DRG gemäß FPV",VLOOKUP(MID(A558,1,4),'FP Haupt'!$A:$M,4,FALSE)))</f>
        <v/>
      </c>
      <c r="C558" s="113">
        <f t="shared" si="39"/>
        <v>0</v>
      </c>
      <c r="D558" s="114" t="str">
        <f t="shared" si="1"/>
        <v/>
      </c>
      <c r="E558" s="114" t="str">
        <f t="shared" si="2"/>
        <v/>
      </c>
      <c r="F558" s="115"/>
      <c r="G558" s="115"/>
      <c r="H558" s="116" t="str">
        <f t="shared" si="3"/>
        <v/>
      </c>
      <c r="I558" s="117">
        <f t="shared" si="4"/>
        <v>0</v>
      </c>
      <c r="J558" s="115"/>
      <c r="K558" s="115"/>
      <c r="L558" s="116" t="str">
        <f t="shared" si="5"/>
        <v/>
      </c>
      <c r="M558" s="114">
        <f t="shared" si="6"/>
        <v>0</v>
      </c>
      <c r="N558" s="115"/>
      <c r="O558" s="115"/>
      <c r="P558" s="116" t="str">
        <f t="shared" si="7"/>
        <v/>
      </c>
      <c r="Q558" s="114">
        <f t="shared" si="8"/>
        <v>0</v>
      </c>
      <c r="R558" s="115"/>
      <c r="S558" s="115"/>
      <c r="T558" s="116" t="str">
        <f t="shared" si="9"/>
        <v/>
      </c>
      <c r="U558" s="114">
        <f t="shared" si="10"/>
        <v>0</v>
      </c>
      <c r="V558" s="115"/>
      <c r="W558" s="115"/>
      <c r="X558" s="116" t="str">
        <f t="shared" si="11"/>
        <v/>
      </c>
      <c r="Y558" s="117">
        <f t="shared" si="12"/>
        <v>0</v>
      </c>
      <c r="Z558" s="115"/>
      <c r="AA558" s="602" t="str">
        <f t="shared" si="84"/>
        <v/>
      </c>
      <c r="AB558" s="603">
        <f t="shared" si="85"/>
        <v>0</v>
      </c>
      <c r="AC558" s="118"/>
      <c r="AG558" s="119" t="str">
        <f t="shared" si="13"/>
        <v>Z</v>
      </c>
      <c r="AH558" s="119">
        <f t="shared" si="14"/>
        <v>9</v>
      </c>
      <c r="AI558" s="119" t="e">
        <f t="shared" si="15"/>
        <v>#N/A</v>
      </c>
      <c r="AJ558" s="120" t="e">
        <f>VLOOKUP($AS558,'FP Haupt'!$A:$M,6,FALSE)</f>
        <v>#N/A</v>
      </c>
      <c r="AK558" s="120" t="e">
        <f>VLOOKUP($AS558,'FP Beleg'!$A:$M,4,FALSE)</f>
        <v>#N/A</v>
      </c>
      <c r="AL558" s="120" t="e">
        <f>VLOOKUP($AS558,'FP Beleg'!$A:$M,5,FALSE)</f>
        <v>#N/A</v>
      </c>
      <c r="AM558" s="120" t="e">
        <f>VLOOKUP($AS558,'FP Beleg'!$A:$M,6,FALSE)</f>
        <v>#N/A</v>
      </c>
      <c r="AN558" s="120" t="e">
        <f>VLOOKUP($AS558,'FP Beleg'!$A:$M,7,FALSE)</f>
        <v>#N/A</v>
      </c>
      <c r="AO558" s="120" t="e">
        <f>VLOOKUP($AS558,'Anlage 1d'!$A:$M,4,FALSE)</f>
        <v>#N/A</v>
      </c>
      <c r="AP558" s="120" t="e">
        <f>VLOOKUP($AS558,'Anlage 1e'!$A:$M,4,FALSE)</f>
        <v>#N/A</v>
      </c>
      <c r="AQ558" s="120" t="e">
        <f>VLOOKUP($AS558,'Anlage 1e'!$A:$M,5,FALSE)</f>
        <v>#N/A</v>
      </c>
      <c r="AR558" s="120" t="e">
        <f>VLOOKUP($AS558,'FP Haupt'!$A:$M,5,FALSE)</f>
        <v>#N/A</v>
      </c>
      <c r="AS558" s="119" t="str">
        <f t="shared" si="16"/>
        <v/>
      </c>
      <c r="AV558" s="119" t="str">
        <f t="shared" si="17"/>
        <v>2</v>
      </c>
      <c r="AW558" s="119">
        <f t="shared" si="18"/>
        <v>1</v>
      </c>
      <c r="AX558" s="119" t="e">
        <f t="shared" si="19"/>
        <v>#N/A</v>
      </c>
      <c r="AY558" s="120" t="e">
        <f>VLOOKUP($BC558,'FP Haupt'!$A:$M,9,FALSE)</f>
        <v>#N/A</v>
      </c>
      <c r="AZ558" s="120" t="e">
        <f>VLOOKUP($BC558,'Anlage 1d'!$A:$M,8,FALSE)</f>
        <v>#N/A</v>
      </c>
      <c r="BA558" s="120" t="e">
        <f>VLOOKUP($BC558,'Anlage 1e'!$A:$M,10,FALSE)</f>
        <v>#N/A</v>
      </c>
      <c r="BB558" s="120" t="e">
        <f>VLOOKUP($BC558,'FP Beleg'!$A:$M,10,FALSE)</f>
        <v>#N/A</v>
      </c>
      <c r="BC558" s="119" t="str">
        <f t="shared" si="20"/>
        <v/>
      </c>
      <c r="BF558" s="119" t="str">
        <f t="shared" si="21"/>
        <v>2</v>
      </c>
      <c r="BG558" s="119">
        <f t="shared" si="22"/>
        <v>1</v>
      </c>
      <c r="BH558" s="119" t="e">
        <f t="shared" si="23"/>
        <v>#N/A</v>
      </c>
      <c r="BI558" s="120" t="e">
        <f>VLOOKUP($BM558,'FP Haupt'!$A:$M,12,FALSE)</f>
        <v>#N/A</v>
      </c>
      <c r="BJ558" s="120" t="e">
        <f>VLOOKUP($BM558,'Anlage 1d'!$A:$M,11,FALSE)</f>
        <v>#N/A</v>
      </c>
      <c r="BK558" s="120" t="e">
        <f>VLOOKUP($BM558,'Anlage 1e'!$A:$M,13,FALSE)</f>
        <v>#N/A</v>
      </c>
      <c r="BL558" s="120" t="e">
        <f>VLOOKUP($BM558,'FP Beleg'!$A:$M,13,FALSE)</f>
        <v>#N/A</v>
      </c>
      <c r="BM558" s="119" t="str">
        <f t="shared" si="24"/>
        <v/>
      </c>
      <c r="BP558" s="119" t="str">
        <f t="shared" si="25"/>
        <v>2</v>
      </c>
      <c r="BQ558" s="119">
        <f t="shared" si="26"/>
        <v>1</v>
      </c>
      <c r="BR558" s="119" t="e">
        <f t="shared" si="27"/>
        <v>#N/A</v>
      </c>
      <c r="BS558" s="120" t="e">
        <f>VLOOKUP($BW558,'FP Haupt'!$A:$M,12,FALSE)</f>
        <v>#N/A</v>
      </c>
      <c r="BT558" s="120" t="e">
        <f>VLOOKUP($BW558,'Anlage 1d'!$A:$M,11,FALSE)</f>
        <v>#N/A</v>
      </c>
      <c r="BU558" s="120" t="e">
        <f>VLOOKUP($BW558,'Anlage 1e'!$A:$M,13,FALSE)</f>
        <v>#N/A</v>
      </c>
      <c r="BV558" s="120" t="e">
        <f>VLOOKUP($BW558,'FP Beleg'!$A:$M,13,FALSE)</f>
        <v>#N/A</v>
      </c>
      <c r="BW558" s="119" t="str">
        <f t="shared" si="28"/>
        <v/>
      </c>
      <c r="BZ558" s="119" t="str">
        <f t="shared" si="29"/>
        <v>2</v>
      </c>
      <c r="CA558" s="119">
        <f t="shared" si="30"/>
        <v>1</v>
      </c>
      <c r="CB558" s="119" t="e">
        <f t="shared" si="31"/>
        <v>#N/A</v>
      </c>
      <c r="CC558" s="120" t="e">
        <f>VLOOKUP($CG558,'FP Haupt'!$A:$M,11,FALSE)</f>
        <v>#N/A</v>
      </c>
      <c r="CD558" s="120" t="e">
        <f>VLOOKUP($CG558,'Anlage 1d'!$A:$M,10,FALSE)</f>
        <v>#N/A</v>
      </c>
      <c r="CE558" s="120" t="e">
        <f>VLOOKUP($CG558,'Anlage 1e'!$A:$M,12,FALSE)</f>
        <v>#N/A</v>
      </c>
      <c r="CF558" s="120" t="e">
        <f>VLOOKUP($CG558,'FP Beleg'!$A:$M,12,FALSE)</f>
        <v>#N/A</v>
      </c>
      <c r="CG558" s="119" t="str">
        <f t="shared" si="32"/>
        <v/>
      </c>
      <c r="CJ558" s="119" t="str">
        <f t="shared" si="82"/>
        <v>2</v>
      </c>
      <c r="CK558" s="119">
        <f t="shared" si="86"/>
        <v>1</v>
      </c>
      <c r="CL558" s="119" t="e">
        <f t="shared" si="87"/>
        <v>#N/A</v>
      </c>
      <c r="CM558" s="120" t="e">
        <f>VLOOKUP($CQ558,'FP Haupt'!$A:$O,15,FALSE)</f>
        <v>#N/A</v>
      </c>
      <c r="CN558" s="120" t="e">
        <f>VLOOKUP($CQ558,'Anlage 1d'!$A:$O,15,FALSE)</f>
        <v>#N/A</v>
      </c>
      <c r="CO558" s="120" t="e">
        <f>VLOOKUP($CQ558,'Anlage 1e'!$A:$Q,17,FALSE)</f>
        <v>#N/A</v>
      </c>
      <c r="CP558" s="120" t="e">
        <f>VLOOKUP($CQ558,'FP Beleg'!$A:$P,16,FALSE)</f>
        <v>#N/A</v>
      </c>
      <c r="CQ558" s="119" t="str">
        <f t="shared" si="83"/>
        <v/>
      </c>
    </row>
    <row r="559" spans="1:95" x14ac:dyDescent="0.2">
      <c r="A559" s="111"/>
      <c r="B559" s="112" t="str">
        <f>IF(A559="","",IF(ISERROR(VLOOKUP(MID(A559,1,4),'FP Haupt'!$A:$M,4,FALSE)),"keine DRG gemäß FPV",VLOOKUP(MID(A559,1,4),'FP Haupt'!$A:$M,4,FALSE)))</f>
        <v/>
      </c>
      <c r="C559" s="113">
        <f t="shared" si="39"/>
        <v>0</v>
      </c>
      <c r="D559" s="114" t="str">
        <f t="shared" si="1"/>
        <v/>
      </c>
      <c r="E559" s="114" t="str">
        <f t="shared" si="2"/>
        <v/>
      </c>
      <c r="F559" s="115"/>
      <c r="G559" s="115"/>
      <c r="H559" s="116" t="str">
        <f t="shared" si="3"/>
        <v/>
      </c>
      <c r="I559" s="117">
        <f t="shared" si="4"/>
        <v>0</v>
      </c>
      <c r="J559" s="115"/>
      <c r="K559" s="115"/>
      <c r="L559" s="116" t="str">
        <f t="shared" si="5"/>
        <v/>
      </c>
      <c r="M559" s="114">
        <f t="shared" si="6"/>
        <v>0</v>
      </c>
      <c r="N559" s="115"/>
      <c r="O559" s="115"/>
      <c r="P559" s="116" t="str">
        <f t="shared" si="7"/>
        <v/>
      </c>
      <c r="Q559" s="114">
        <f t="shared" si="8"/>
        <v>0</v>
      </c>
      <c r="R559" s="115"/>
      <c r="S559" s="115"/>
      <c r="T559" s="116" t="str">
        <f t="shared" si="9"/>
        <v/>
      </c>
      <c r="U559" s="114">
        <f t="shared" si="10"/>
        <v>0</v>
      </c>
      <c r="V559" s="115"/>
      <c r="W559" s="115"/>
      <c r="X559" s="116" t="str">
        <f t="shared" si="11"/>
        <v/>
      </c>
      <c r="Y559" s="117">
        <f t="shared" si="12"/>
        <v>0</v>
      </c>
      <c r="Z559" s="115"/>
      <c r="AA559" s="602" t="str">
        <f t="shared" si="84"/>
        <v/>
      </c>
      <c r="AB559" s="603">
        <f t="shared" si="85"/>
        <v>0</v>
      </c>
      <c r="AC559" s="118"/>
      <c r="AG559" s="119" t="str">
        <f t="shared" si="13"/>
        <v>Z</v>
      </c>
      <c r="AH559" s="119">
        <f t="shared" si="14"/>
        <v>9</v>
      </c>
      <c r="AI559" s="119" t="e">
        <f t="shared" si="15"/>
        <v>#N/A</v>
      </c>
      <c r="AJ559" s="120" t="e">
        <f>VLOOKUP($AS559,'FP Haupt'!$A:$M,6,FALSE)</f>
        <v>#N/A</v>
      </c>
      <c r="AK559" s="120" t="e">
        <f>VLOOKUP($AS559,'FP Beleg'!$A:$M,4,FALSE)</f>
        <v>#N/A</v>
      </c>
      <c r="AL559" s="120" t="e">
        <f>VLOOKUP($AS559,'FP Beleg'!$A:$M,5,FALSE)</f>
        <v>#N/A</v>
      </c>
      <c r="AM559" s="120" t="e">
        <f>VLOOKUP($AS559,'FP Beleg'!$A:$M,6,FALSE)</f>
        <v>#N/A</v>
      </c>
      <c r="AN559" s="120" t="e">
        <f>VLOOKUP($AS559,'FP Beleg'!$A:$M,7,FALSE)</f>
        <v>#N/A</v>
      </c>
      <c r="AO559" s="120" t="e">
        <f>VLOOKUP($AS559,'Anlage 1d'!$A:$M,4,FALSE)</f>
        <v>#N/A</v>
      </c>
      <c r="AP559" s="120" t="e">
        <f>VLOOKUP($AS559,'Anlage 1e'!$A:$M,4,FALSE)</f>
        <v>#N/A</v>
      </c>
      <c r="AQ559" s="120" t="e">
        <f>VLOOKUP($AS559,'Anlage 1e'!$A:$M,5,FALSE)</f>
        <v>#N/A</v>
      </c>
      <c r="AR559" s="120" t="e">
        <f>VLOOKUP($AS559,'FP Haupt'!$A:$M,5,FALSE)</f>
        <v>#N/A</v>
      </c>
      <c r="AS559" s="119" t="str">
        <f t="shared" si="16"/>
        <v/>
      </c>
      <c r="AV559" s="119" t="str">
        <f t="shared" si="17"/>
        <v>2</v>
      </c>
      <c r="AW559" s="119">
        <f t="shared" si="18"/>
        <v>1</v>
      </c>
      <c r="AX559" s="119" t="e">
        <f t="shared" si="19"/>
        <v>#N/A</v>
      </c>
      <c r="AY559" s="120" t="e">
        <f>VLOOKUP($BC559,'FP Haupt'!$A:$M,9,FALSE)</f>
        <v>#N/A</v>
      </c>
      <c r="AZ559" s="120" t="e">
        <f>VLOOKUP($BC559,'Anlage 1d'!$A:$M,8,FALSE)</f>
        <v>#N/A</v>
      </c>
      <c r="BA559" s="120" t="e">
        <f>VLOOKUP($BC559,'Anlage 1e'!$A:$M,10,FALSE)</f>
        <v>#N/A</v>
      </c>
      <c r="BB559" s="120" t="e">
        <f>VLOOKUP($BC559,'FP Beleg'!$A:$M,10,FALSE)</f>
        <v>#N/A</v>
      </c>
      <c r="BC559" s="119" t="str">
        <f t="shared" si="20"/>
        <v/>
      </c>
      <c r="BF559" s="119" t="str">
        <f t="shared" si="21"/>
        <v>2</v>
      </c>
      <c r="BG559" s="119">
        <f t="shared" si="22"/>
        <v>1</v>
      </c>
      <c r="BH559" s="119" t="e">
        <f t="shared" si="23"/>
        <v>#N/A</v>
      </c>
      <c r="BI559" s="120" t="e">
        <f>VLOOKUP($BM559,'FP Haupt'!$A:$M,12,FALSE)</f>
        <v>#N/A</v>
      </c>
      <c r="BJ559" s="120" t="e">
        <f>VLOOKUP($BM559,'Anlage 1d'!$A:$M,11,FALSE)</f>
        <v>#N/A</v>
      </c>
      <c r="BK559" s="120" t="e">
        <f>VLOOKUP($BM559,'Anlage 1e'!$A:$M,13,FALSE)</f>
        <v>#N/A</v>
      </c>
      <c r="BL559" s="120" t="e">
        <f>VLOOKUP($BM559,'FP Beleg'!$A:$M,13,FALSE)</f>
        <v>#N/A</v>
      </c>
      <c r="BM559" s="119" t="str">
        <f t="shared" si="24"/>
        <v/>
      </c>
      <c r="BP559" s="119" t="str">
        <f t="shared" si="25"/>
        <v>2</v>
      </c>
      <c r="BQ559" s="119">
        <f t="shared" si="26"/>
        <v>1</v>
      </c>
      <c r="BR559" s="119" t="e">
        <f t="shared" si="27"/>
        <v>#N/A</v>
      </c>
      <c r="BS559" s="120" t="e">
        <f>VLOOKUP($BW559,'FP Haupt'!$A:$M,12,FALSE)</f>
        <v>#N/A</v>
      </c>
      <c r="BT559" s="120" t="e">
        <f>VLOOKUP($BW559,'Anlage 1d'!$A:$M,11,FALSE)</f>
        <v>#N/A</v>
      </c>
      <c r="BU559" s="120" t="e">
        <f>VLOOKUP($BW559,'Anlage 1e'!$A:$M,13,FALSE)</f>
        <v>#N/A</v>
      </c>
      <c r="BV559" s="120" t="e">
        <f>VLOOKUP($BW559,'FP Beleg'!$A:$M,13,FALSE)</f>
        <v>#N/A</v>
      </c>
      <c r="BW559" s="119" t="str">
        <f t="shared" si="28"/>
        <v/>
      </c>
      <c r="BZ559" s="119" t="str">
        <f t="shared" si="29"/>
        <v>2</v>
      </c>
      <c r="CA559" s="119">
        <f t="shared" si="30"/>
        <v>1</v>
      </c>
      <c r="CB559" s="119" t="e">
        <f t="shared" si="31"/>
        <v>#N/A</v>
      </c>
      <c r="CC559" s="120" t="e">
        <f>VLOOKUP($CG559,'FP Haupt'!$A:$M,11,FALSE)</f>
        <v>#N/A</v>
      </c>
      <c r="CD559" s="120" t="e">
        <f>VLOOKUP($CG559,'Anlage 1d'!$A:$M,10,FALSE)</f>
        <v>#N/A</v>
      </c>
      <c r="CE559" s="120" t="e">
        <f>VLOOKUP($CG559,'Anlage 1e'!$A:$M,12,FALSE)</f>
        <v>#N/A</v>
      </c>
      <c r="CF559" s="120" t="e">
        <f>VLOOKUP($CG559,'FP Beleg'!$A:$M,12,FALSE)</f>
        <v>#N/A</v>
      </c>
      <c r="CG559" s="119" t="str">
        <f t="shared" si="32"/>
        <v/>
      </c>
      <c r="CJ559" s="119" t="str">
        <f t="shared" si="82"/>
        <v>2</v>
      </c>
      <c r="CK559" s="119">
        <f t="shared" si="86"/>
        <v>1</v>
      </c>
      <c r="CL559" s="119" t="e">
        <f t="shared" si="87"/>
        <v>#N/A</v>
      </c>
      <c r="CM559" s="120" t="e">
        <f>VLOOKUP($CQ559,'FP Haupt'!$A:$O,15,FALSE)</f>
        <v>#N/A</v>
      </c>
      <c r="CN559" s="120" t="e">
        <f>VLOOKUP($CQ559,'Anlage 1d'!$A:$O,15,FALSE)</f>
        <v>#N/A</v>
      </c>
      <c r="CO559" s="120" t="e">
        <f>VLOOKUP($CQ559,'Anlage 1e'!$A:$Q,17,FALSE)</f>
        <v>#N/A</v>
      </c>
      <c r="CP559" s="120" t="e">
        <f>VLOOKUP($CQ559,'FP Beleg'!$A:$P,16,FALSE)</f>
        <v>#N/A</v>
      </c>
      <c r="CQ559" s="119" t="str">
        <f t="shared" si="83"/>
        <v/>
      </c>
    </row>
    <row r="560" spans="1:95" x14ac:dyDescent="0.2">
      <c r="A560" s="111"/>
      <c r="B560" s="112" t="str">
        <f>IF(A560="","",IF(ISERROR(VLOOKUP(MID(A560,1,4),'FP Haupt'!$A:$M,4,FALSE)),"keine DRG gemäß FPV",VLOOKUP(MID(A560,1,4),'FP Haupt'!$A:$M,4,FALSE)))</f>
        <v/>
      </c>
      <c r="C560" s="113">
        <f t="shared" si="39"/>
        <v>0</v>
      </c>
      <c r="D560" s="114" t="str">
        <f t="shared" si="1"/>
        <v/>
      </c>
      <c r="E560" s="114" t="str">
        <f t="shared" si="2"/>
        <v/>
      </c>
      <c r="F560" s="115"/>
      <c r="G560" s="115"/>
      <c r="H560" s="116" t="str">
        <f t="shared" si="3"/>
        <v/>
      </c>
      <c r="I560" s="117">
        <f t="shared" si="4"/>
        <v>0</v>
      </c>
      <c r="J560" s="115"/>
      <c r="K560" s="115"/>
      <c r="L560" s="116" t="str">
        <f t="shared" si="5"/>
        <v/>
      </c>
      <c r="M560" s="114">
        <f t="shared" si="6"/>
        <v>0</v>
      </c>
      <c r="N560" s="115"/>
      <c r="O560" s="115"/>
      <c r="P560" s="116" t="str">
        <f t="shared" si="7"/>
        <v/>
      </c>
      <c r="Q560" s="114">
        <f t="shared" si="8"/>
        <v>0</v>
      </c>
      <c r="R560" s="115"/>
      <c r="S560" s="115"/>
      <c r="T560" s="116" t="str">
        <f t="shared" si="9"/>
        <v/>
      </c>
      <c r="U560" s="114">
        <f t="shared" si="10"/>
        <v>0</v>
      </c>
      <c r="V560" s="115"/>
      <c r="W560" s="115"/>
      <c r="X560" s="116" t="str">
        <f t="shared" si="11"/>
        <v/>
      </c>
      <c r="Y560" s="117">
        <f t="shared" si="12"/>
        <v>0</v>
      </c>
      <c r="Z560" s="115"/>
      <c r="AA560" s="602" t="str">
        <f t="shared" si="84"/>
        <v/>
      </c>
      <c r="AB560" s="603">
        <f t="shared" si="85"/>
        <v>0</v>
      </c>
      <c r="AC560" s="118"/>
      <c r="AG560" s="119" t="str">
        <f t="shared" si="13"/>
        <v>Z</v>
      </c>
      <c r="AH560" s="119">
        <f t="shared" si="14"/>
        <v>9</v>
      </c>
      <c r="AI560" s="119" t="e">
        <f t="shared" si="15"/>
        <v>#N/A</v>
      </c>
      <c r="AJ560" s="120" t="e">
        <f>VLOOKUP($AS560,'FP Haupt'!$A:$M,6,FALSE)</f>
        <v>#N/A</v>
      </c>
      <c r="AK560" s="120" t="e">
        <f>VLOOKUP($AS560,'FP Beleg'!$A:$M,4,FALSE)</f>
        <v>#N/A</v>
      </c>
      <c r="AL560" s="120" t="e">
        <f>VLOOKUP($AS560,'FP Beleg'!$A:$M,5,FALSE)</f>
        <v>#N/A</v>
      </c>
      <c r="AM560" s="120" t="e">
        <f>VLOOKUP($AS560,'FP Beleg'!$A:$M,6,FALSE)</f>
        <v>#N/A</v>
      </c>
      <c r="AN560" s="120" t="e">
        <f>VLOOKUP($AS560,'FP Beleg'!$A:$M,7,FALSE)</f>
        <v>#N/A</v>
      </c>
      <c r="AO560" s="120" t="e">
        <f>VLOOKUP($AS560,'Anlage 1d'!$A:$M,4,FALSE)</f>
        <v>#N/A</v>
      </c>
      <c r="AP560" s="120" t="e">
        <f>VLOOKUP($AS560,'Anlage 1e'!$A:$M,4,FALSE)</f>
        <v>#N/A</v>
      </c>
      <c r="AQ560" s="120" t="e">
        <f>VLOOKUP($AS560,'Anlage 1e'!$A:$M,5,FALSE)</f>
        <v>#N/A</v>
      </c>
      <c r="AR560" s="120" t="e">
        <f>VLOOKUP($AS560,'FP Haupt'!$A:$M,5,FALSE)</f>
        <v>#N/A</v>
      </c>
      <c r="AS560" s="119" t="str">
        <f t="shared" si="16"/>
        <v/>
      </c>
      <c r="AV560" s="119" t="str">
        <f t="shared" si="17"/>
        <v>2</v>
      </c>
      <c r="AW560" s="119">
        <f t="shared" si="18"/>
        <v>1</v>
      </c>
      <c r="AX560" s="119" t="e">
        <f t="shared" si="19"/>
        <v>#N/A</v>
      </c>
      <c r="AY560" s="120" t="e">
        <f>VLOOKUP($BC560,'FP Haupt'!$A:$M,9,FALSE)</f>
        <v>#N/A</v>
      </c>
      <c r="AZ560" s="120" t="e">
        <f>VLOOKUP($BC560,'Anlage 1d'!$A:$M,8,FALSE)</f>
        <v>#N/A</v>
      </c>
      <c r="BA560" s="120" t="e">
        <f>VLOOKUP($BC560,'Anlage 1e'!$A:$M,10,FALSE)</f>
        <v>#N/A</v>
      </c>
      <c r="BB560" s="120" t="e">
        <f>VLOOKUP($BC560,'FP Beleg'!$A:$M,10,FALSE)</f>
        <v>#N/A</v>
      </c>
      <c r="BC560" s="119" t="str">
        <f t="shared" si="20"/>
        <v/>
      </c>
      <c r="BF560" s="119" t="str">
        <f t="shared" si="21"/>
        <v>2</v>
      </c>
      <c r="BG560" s="119">
        <f t="shared" si="22"/>
        <v>1</v>
      </c>
      <c r="BH560" s="119" t="e">
        <f t="shared" si="23"/>
        <v>#N/A</v>
      </c>
      <c r="BI560" s="120" t="e">
        <f>VLOOKUP($BM560,'FP Haupt'!$A:$M,12,FALSE)</f>
        <v>#N/A</v>
      </c>
      <c r="BJ560" s="120" t="e">
        <f>VLOOKUP($BM560,'Anlage 1d'!$A:$M,11,FALSE)</f>
        <v>#N/A</v>
      </c>
      <c r="BK560" s="120" t="e">
        <f>VLOOKUP($BM560,'Anlage 1e'!$A:$M,13,FALSE)</f>
        <v>#N/A</v>
      </c>
      <c r="BL560" s="120" t="e">
        <f>VLOOKUP($BM560,'FP Beleg'!$A:$M,13,FALSE)</f>
        <v>#N/A</v>
      </c>
      <c r="BM560" s="119" t="str">
        <f t="shared" si="24"/>
        <v/>
      </c>
      <c r="BP560" s="119" t="str">
        <f t="shared" si="25"/>
        <v>2</v>
      </c>
      <c r="BQ560" s="119">
        <f t="shared" si="26"/>
        <v>1</v>
      </c>
      <c r="BR560" s="119" t="e">
        <f t="shared" si="27"/>
        <v>#N/A</v>
      </c>
      <c r="BS560" s="120" t="e">
        <f>VLOOKUP($BW560,'FP Haupt'!$A:$M,12,FALSE)</f>
        <v>#N/A</v>
      </c>
      <c r="BT560" s="120" t="e">
        <f>VLOOKUP($BW560,'Anlage 1d'!$A:$M,11,FALSE)</f>
        <v>#N/A</v>
      </c>
      <c r="BU560" s="120" t="e">
        <f>VLOOKUP($BW560,'Anlage 1e'!$A:$M,13,FALSE)</f>
        <v>#N/A</v>
      </c>
      <c r="BV560" s="120" t="e">
        <f>VLOOKUP($BW560,'FP Beleg'!$A:$M,13,FALSE)</f>
        <v>#N/A</v>
      </c>
      <c r="BW560" s="119" t="str">
        <f t="shared" si="28"/>
        <v/>
      </c>
      <c r="BZ560" s="119" t="str">
        <f t="shared" si="29"/>
        <v>2</v>
      </c>
      <c r="CA560" s="119">
        <f t="shared" si="30"/>
        <v>1</v>
      </c>
      <c r="CB560" s="119" t="e">
        <f t="shared" si="31"/>
        <v>#N/A</v>
      </c>
      <c r="CC560" s="120" t="e">
        <f>VLOOKUP($CG560,'FP Haupt'!$A:$M,11,FALSE)</f>
        <v>#N/A</v>
      </c>
      <c r="CD560" s="120" t="e">
        <f>VLOOKUP($CG560,'Anlage 1d'!$A:$M,10,FALSE)</f>
        <v>#N/A</v>
      </c>
      <c r="CE560" s="120" t="e">
        <f>VLOOKUP($CG560,'Anlage 1e'!$A:$M,12,FALSE)</f>
        <v>#N/A</v>
      </c>
      <c r="CF560" s="120" t="e">
        <f>VLOOKUP($CG560,'FP Beleg'!$A:$M,12,FALSE)</f>
        <v>#N/A</v>
      </c>
      <c r="CG560" s="119" t="str">
        <f t="shared" si="32"/>
        <v/>
      </c>
      <c r="CJ560" s="119" t="str">
        <f t="shared" si="82"/>
        <v>2</v>
      </c>
      <c r="CK560" s="119">
        <f t="shared" si="86"/>
        <v>1</v>
      </c>
      <c r="CL560" s="119" t="e">
        <f t="shared" si="87"/>
        <v>#N/A</v>
      </c>
      <c r="CM560" s="120" t="e">
        <f>VLOOKUP($CQ560,'FP Haupt'!$A:$O,15,FALSE)</f>
        <v>#N/A</v>
      </c>
      <c r="CN560" s="120" t="e">
        <f>VLOOKUP($CQ560,'Anlage 1d'!$A:$O,15,FALSE)</f>
        <v>#N/A</v>
      </c>
      <c r="CO560" s="120" t="e">
        <f>VLOOKUP($CQ560,'Anlage 1e'!$A:$Q,17,FALSE)</f>
        <v>#N/A</v>
      </c>
      <c r="CP560" s="120" t="e">
        <f>VLOOKUP($CQ560,'FP Beleg'!$A:$P,16,FALSE)</f>
        <v>#N/A</v>
      </c>
      <c r="CQ560" s="119" t="str">
        <f t="shared" si="83"/>
        <v/>
      </c>
    </row>
    <row r="561" spans="1:95" x14ac:dyDescent="0.2">
      <c r="A561" s="111"/>
      <c r="B561" s="112" t="str">
        <f>IF(A561="","",IF(ISERROR(VLOOKUP(MID(A561,1,4),'FP Haupt'!$A:$M,4,FALSE)),"keine DRG gemäß FPV",VLOOKUP(MID(A561,1,4),'FP Haupt'!$A:$M,4,FALSE)))</f>
        <v/>
      </c>
      <c r="C561" s="113">
        <f t="shared" si="39"/>
        <v>0</v>
      </c>
      <c r="D561" s="114" t="str">
        <f t="shared" si="1"/>
        <v/>
      </c>
      <c r="E561" s="114" t="str">
        <f t="shared" si="2"/>
        <v/>
      </c>
      <c r="F561" s="115"/>
      <c r="G561" s="115"/>
      <c r="H561" s="116" t="str">
        <f t="shared" si="3"/>
        <v/>
      </c>
      <c r="I561" s="117">
        <f t="shared" si="4"/>
        <v>0</v>
      </c>
      <c r="J561" s="115"/>
      <c r="K561" s="115"/>
      <c r="L561" s="116" t="str">
        <f t="shared" si="5"/>
        <v/>
      </c>
      <c r="M561" s="114">
        <f t="shared" si="6"/>
        <v>0</v>
      </c>
      <c r="N561" s="115"/>
      <c r="O561" s="115"/>
      <c r="P561" s="116" t="str">
        <f t="shared" si="7"/>
        <v/>
      </c>
      <c r="Q561" s="114">
        <f t="shared" si="8"/>
        <v>0</v>
      </c>
      <c r="R561" s="115"/>
      <c r="S561" s="115"/>
      <c r="T561" s="116" t="str">
        <f t="shared" si="9"/>
        <v/>
      </c>
      <c r="U561" s="114">
        <f t="shared" si="10"/>
        <v>0</v>
      </c>
      <c r="V561" s="115"/>
      <c r="W561" s="115"/>
      <c r="X561" s="116" t="str">
        <f t="shared" si="11"/>
        <v/>
      </c>
      <c r="Y561" s="117">
        <f t="shared" si="12"/>
        <v>0</v>
      </c>
      <c r="Z561" s="115"/>
      <c r="AA561" s="602" t="str">
        <f t="shared" si="84"/>
        <v/>
      </c>
      <c r="AB561" s="603">
        <f t="shared" si="85"/>
        <v>0</v>
      </c>
      <c r="AC561" s="118"/>
      <c r="AG561" s="119" t="str">
        <f t="shared" si="13"/>
        <v>Z</v>
      </c>
      <c r="AH561" s="119">
        <f t="shared" si="14"/>
        <v>9</v>
      </c>
      <c r="AI561" s="119" t="e">
        <f t="shared" si="15"/>
        <v>#N/A</v>
      </c>
      <c r="AJ561" s="120" t="e">
        <f>VLOOKUP($AS561,'FP Haupt'!$A:$M,6,FALSE)</f>
        <v>#N/A</v>
      </c>
      <c r="AK561" s="120" t="e">
        <f>VLOOKUP($AS561,'FP Beleg'!$A:$M,4,FALSE)</f>
        <v>#N/A</v>
      </c>
      <c r="AL561" s="120" t="e">
        <f>VLOOKUP($AS561,'FP Beleg'!$A:$M,5,FALSE)</f>
        <v>#N/A</v>
      </c>
      <c r="AM561" s="120" t="e">
        <f>VLOOKUP($AS561,'FP Beleg'!$A:$M,6,FALSE)</f>
        <v>#N/A</v>
      </c>
      <c r="AN561" s="120" t="e">
        <f>VLOOKUP($AS561,'FP Beleg'!$A:$M,7,FALSE)</f>
        <v>#N/A</v>
      </c>
      <c r="AO561" s="120" t="e">
        <f>VLOOKUP($AS561,'Anlage 1d'!$A:$M,4,FALSE)</f>
        <v>#N/A</v>
      </c>
      <c r="AP561" s="120" t="e">
        <f>VLOOKUP($AS561,'Anlage 1e'!$A:$M,4,FALSE)</f>
        <v>#N/A</v>
      </c>
      <c r="AQ561" s="120" t="e">
        <f>VLOOKUP($AS561,'Anlage 1e'!$A:$M,5,FALSE)</f>
        <v>#N/A</v>
      </c>
      <c r="AR561" s="120" t="e">
        <f>VLOOKUP($AS561,'FP Haupt'!$A:$M,5,FALSE)</f>
        <v>#N/A</v>
      </c>
      <c r="AS561" s="119" t="str">
        <f t="shared" si="16"/>
        <v/>
      </c>
      <c r="AV561" s="119" t="str">
        <f t="shared" si="17"/>
        <v>2</v>
      </c>
      <c r="AW561" s="119">
        <f t="shared" si="18"/>
        <v>1</v>
      </c>
      <c r="AX561" s="119" t="e">
        <f t="shared" si="19"/>
        <v>#N/A</v>
      </c>
      <c r="AY561" s="120" t="e">
        <f>VLOOKUP($BC561,'FP Haupt'!$A:$M,9,FALSE)</f>
        <v>#N/A</v>
      </c>
      <c r="AZ561" s="120" t="e">
        <f>VLOOKUP($BC561,'Anlage 1d'!$A:$M,8,FALSE)</f>
        <v>#N/A</v>
      </c>
      <c r="BA561" s="120" t="e">
        <f>VLOOKUP($BC561,'Anlage 1e'!$A:$M,10,FALSE)</f>
        <v>#N/A</v>
      </c>
      <c r="BB561" s="120" t="e">
        <f>VLOOKUP($BC561,'FP Beleg'!$A:$M,10,FALSE)</f>
        <v>#N/A</v>
      </c>
      <c r="BC561" s="119" t="str">
        <f t="shared" si="20"/>
        <v/>
      </c>
      <c r="BF561" s="119" t="str">
        <f t="shared" si="21"/>
        <v>2</v>
      </c>
      <c r="BG561" s="119">
        <f t="shared" si="22"/>
        <v>1</v>
      </c>
      <c r="BH561" s="119" t="e">
        <f t="shared" si="23"/>
        <v>#N/A</v>
      </c>
      <c r="BI561" s="120" t="e">
        <f>VLOOKUP($BM561,'FP Haupt'!$A:$M,12,FALSE)</f>
        <v>#N/A</v>
      </c>
      <c r="BJ561" s="120" t="e">
        <f>VLOOKUP($BM561,'Anlage 1d'!$A:$M,11,FALSE)</f>
        <v>#N/A</v>
      </c>
      <c r="BK561" s="120" t="e">
        <f>VLOOKUP($BM561,'Anlage 1e'!$A:$M,13,FALSE)</f>
        <v>#N/A</v>
      </c>
      <c r="BL561" s="120" t="e">
        <f>VLOOKUP($BM561,'FP Beleg'!$A:$M,13,FALSE)</f>
        <v>#N/A</v>
      </c>
      <c r="BM561" s="119" t="str">
        <f t="shared" si="24"/>
        <v/>
      </c>
      <c r="BP561" s="119" t="str">
        <f t="shared" si="25"/>
        <v>2</v>
      </c>
      <c r="BQ561" s="119">
        <f t="shared" si="26"/>
        <v>1</v>
      </c>
      <c r="BR561" s="119" t="e">
        <f t="shared" si="27"/>
        <v>#N/A</v>
      </c>
      <c r="BS561" s="120" t="e">
        <f>VLOOKUP($BW561,'FP Haupt'!$A:$M,12,FALSE)</f>
        <v>#N/A</v>
      </c>
      <c r="BT561" s="120" t="e">
        <f>VLOOKUP($BW561,'Anlage 1d'!$A:$M,11,FALSE)</f>
        <v>#N/A</v>
      </c>
      <c r="BU561" s="120" t="e">
        <f>VLOOKUP($BW561,'Anlage 1e'!$A:$M,13,FALSE)</f>
        <v>#N/A</v>
      </c>
      <c r="BV561" s="120" t="e">
        <f>VLOOKUP($BW561,'FP Beleg'!$A:$M,13,FALSE)</f>
        <v>#N/A</v>
      </c>
      <c r="BW561" s="119" t="str">
        <f t="shared" si="28"/>
        <v/>
      </c>
      <c r="BZ561" s="119" t="str">
        <f t="shared" si="29"/>
        <v>2</v>
      </c>
      <c r="CA561" s="119">
        <f t="shared" si="30"/>
        <v>1</v>
      </c>
      <c r="CB561" s="119" t="e">
        <f t="shared" si="31"/>
        <v>#N/A</v>
      </c>
      <c r="CC561" s="120" t="e">
        <f>VLOOKUP($CG561,'FP Haupt'!$A:$M,11,FALSE)</f>
        <v>#N/A</v>
      </c>
      <c r="CD561" s="120" t="e">
        <f>VLOOKUP($CG561,'Anlage 1d'!$A:$M,10,FALSE)</f>
        <v>#N/A</v>
      </c>
      <c r="CE561" s="120" t="e">
        <f>VLOOKUP($CG561,'Anlage 1e'!$A:$M,12,FALSE)</f>
        <v>#N/A</v>
      </c>
      <c r="CF561" s="120" t="e">
        <f>VLOOKUP($CG561,'FP Beleg'!$A:$M,12,FALSE)</f>
        <v>#N/A</v>
      </c>
      <c r="CG561" s="119" t="str">
        <f t="shared" si="32"/>
        <v/>
      </c>
      <c r="CJ561" s="119" t="str">
        <f t="shared" si="82"/>
        <v>2</v>
      </c>
      <c r="CK561" s="119">
        <f t="shared" si="86"/>
        <v>1</v>
      </c>
      <c r="CL561" s="119" t="e">
        <f t="shared" si="87"/>
        <v>#N/A</v>
      </c>
      <c r="CM561" s="120" t="e">
        <f>VLOOKUP($CQ561,'FP Haupt'!$A:$O,15,FALSE)</f>
        <v>#N/A</v>
      </c>
      <c r="CN561" s="120" t="e">
        <f>VLOOKUP($CQ561,'Anlage 1d'!$A:$O,15,FALSE)</f>
        <v>#N/A</v>
      </c>
      <c r="CO561" s="120" t="e">
        <f>VLOOKUP($CQ561,'Anlage 1e'!$A:$Q,17,FALSE)</f>
        <v>#N/A</v>
      </c>
      <c r="CP561" s="120" t="e">
        <f>VLOOKUP($CQ561,'FP Beleg'!$A:$P,16,FALSE)</f>
        <v>#N/A</v>
      </c>
      <c r="CQ561" s="119" t="str">
        <f t="shared" si="83"/>
        <v/>
      </c>
    </row>
    <row r="562" spans="1:95" x14ac:dyDescent="0.2">
      <c r="A562" s="111"/>
      <c r="B562" s="112" t="str">
        <f>IF(A562="","",IF(ISERROR(VLOOKUP(MID(A562,1,4),'FP Haupt'!$A:$M,4,FALSE)),"keine DRG gemäß FPV",VLOOKUP(MID(A562,1,4),'FP Haupt'!$A:$M,4,FALSE)))</f>
        <v/>
      </c>
      <c r="C562" s="113">
        <f t="shared" si="39"/>
        <v>0</v>
      </c>
      <c r="D562" s="114" t="str">
        <f t="shared" si="1"/>
        <v/>
      </c>
      <c r="E562" s="114" t="str">
        <f t="shared" si="2"/>
        <v/>
      </c>
      <c r="F562" s="115"/>
      <c r="G562" s="115"/>
      <c r="H562" s="116" t="str">
        <f t="shared" si="3"/>
        <v/>
      </c>
      <c r="I562" s="117">
        <f t="shared" si="4"/>
        <v>0</v>
      </c>
      <c r="J562" s="115"/>
      <c r="K562" s="115"/>
      <c r="L562" s="116" t="str">
        <f t="shared" si="5"/>
        <v/>
      </c>
      <c r="M562" s="114">
        <f t="shared" si="6"/>
        <v>0</v>
      </c>
      <c r="N562" s="115"/>
      <c r="O562" s="115"/>
      <c r="P562" s="116" t="str">
        <f t="shared" si="7"/>
        <v/>
      </c>
      <c r="Q562" s="114">
        <f t="shared" si="8"/>
        <v>0</v>
      </c>
      <c r="R562" s="115"/>
      <c r="S562" s="115"/>
      <c r="T562" s="116" t="str">
        <f t="shared" si="9"/>
        <v/>
      </c>
      <c r="U562" s="114">
        <f t="shared" si="10"/>
        <v>0</v>
      </c>
      <c r="V562" s="115"/>
      <c r="W562" s="115"/>
      <c r="X562" s="116" t="str">
        <f t="shared" si="11"/>
        <v/>
      </c>
      <c r="Y562" s="117">
        <f t="shared" si="12"/>
        <v>0</v>
      </c>
      <c r="Z562" s="115"/>
      <c r="AA562" s="602" t="str">
        <f t="shared" si="84"/>
        <v/>
      </c>
      <c r="AB562" s="603">
        <f t="shared" si="85"/>
        <v>0</v>
      </c>
      <c r="AC562" s="118"/>
      <c r="AG562" s="119" t="str">
        <f t="shared" si="13"/>
        <v>Z</v>
      </c>
      <c r="AH562" s="119">
        <f t="shared" si="14"/>
        <v>9</v>
      </c>
      <c r="AI562" s="119" t="e">
        <f t="shared" si="15"/>
        <v>#N/A</v>
      </c>
      <c r="AJ562" s="120" t="e">
        <f>VLOOKUP($AS562,'FP Haupt'!$A:$M,6,FALSE)</f>
        <v>#N/A</v>
      </c>
      <c r="AK562" s="120" t="e">
        <f>VLOOKUP($AS562,'FP Beleg'!$A:$M,4,FALSE)</f>
        <v>#N/A</v>
      </c>
      <c r="AL562" s="120" t="e">
        <f>VLOOKUP($AS562,'FP Beleg'!$A:$M,5,FALSE)</f>
        <v>#N/A</v>
      </c>
      <c r="AM562" s="120" t="e">
        <f>VLOOKUP($AS562,'FP Beleg'!$A:$M,6,FALSE)</f>
        <v>#N/A</v>
      </c>
      <c r="AN562" s="120" t="e">
        <f>VLOOKUP($AS562,'FP Beleg'!$A:$M,7,FALSE)</f>
        <v>#N/A</v>
      </c>
      <c r="AO562" s="120" t="e">
        <f>VLOOKUP($AS562,'Anlage 1d'!$A:$M,4,FALSE)</f>
        <v>#N/A</v>
      </c>
      <c r="AP562" s="120" t="e">
        <f>VLOOKUP($AS562,'Anlage 1e'!$A:$M,4,FALSE)</f>
        <v>#N/A</v>
      </c>
      <c r="AQ562" s="120" t="e">
        <f>VLOOKUP($AS562,'Anlage 1e'!$A:$M,5,FALSE)</f>
        <v>#N/A</v>
      </c>
      <c r="AR562" s="120" t="e">
        <f>VLOOKUP($AS562,'FP Haupt'!$A:$M,5,FALSE)</f>
        <v>#N/A</v>
      </c>
      <c r="AS562" s="119" t="str">
        <f t="shared" si="16"/>
        <v/>
      </c>
      <c r="AV562" s="119" t="str">
        <f t="shared" si="17"/>
        <v>2</v>
      </c>
      <c r="AW562" s="119">
        <f t="shared" si="18"/>
        <v>1</v>
      </c>
      <c r="AX562" s="119" t="e">
        <f t="shared" si="19"/>
        <v>#N/A</v>
      </c>
      <c r="AY562" s="120" t="e">
        <f>VLOOKUP($BC562,'FP Haupt'!$A:$M,9,FALSE)</f>
        <v>#N/A</v>
      </c>
      <c r="AZ562" s="120" t="e">
        <f>VLOOKUP($BC562,'Anlage 1d'!$A:$M,8,FALSE)</f>
        <v>#N/A</v>
      </c>
      <c r="BA562" s="120" t="e">
        <f>VLOOKUP($BC562,'Anlage 1e'!$A:$M,10,FALSE)</f>
        <v>#N/A</v>
      </c>
      <c r="BB562" s="120" t="e">
        <f>VLOOKUP($BC562,'FP Beleg'!$A:$M,10,FALSE)</f>
        <v>#N/A</v>
      </c>
      <c r="BC562" s="119" t="str">
        <f t="shared" si="20"/>
        <v/>
      </c>
      <c r="BF562" s="119" t="str">
        <f t="shared" si="21"/>
        <v>2</v>
      </c>
      <c r="BG562" s="119">
        <f t="shared" si="22"/>
        <v>1</v>
      </c>
      <c r="BH562" s="119" t="e">
        <f t="shared" si="23"/>
        <v>#N/A</v>
      </c>
      <c r="BI562" s="120" t="e">
        <f>VLOOKUP($BM562,'FP Haupt'!$A:$M,12,FALSE)</f>
        <v>#N/A</v>
      </c>
      <c r="BJ562" s="120" t="e">
        <f>VLOOKUP($BM562,'Anlage 1d'!$A:$M,11,FALSE)</f>
        <v>#N/A</v>
      </c>
      <c r="BK562" s="120" t="e">
        <f>VLOOKUP($BM562,'Anlage 1e'!$A:$M,13,FALSE)</f>
        <v>#N/A</v>
      </c>
      <c r="BL562" s="120" t="e">
        <f>VLOOKUP($BM562,'FP Beleg'!$A:$M,13,FALSE)</f>
        <v>#N/A</v>
      </c>
      <c r="BM562" s="119" t="str">
        <f t="shared" si="24"/>
        <v/>
      </c>
      <c r="BP562" s="119" t="str">
        <f t="shared" si="25"/>
        <v>2</v>
      </c>
      <c r="BQ562" s="119">
        <f t="shared" si="26"/>
        <v>1</v>
      </c>
      <c r="BR562" s="119" t="e">
        <f t="shared" si="27"/>
        <v>#N/A</v>
      </c>
      <c r="BS562" s="120" t="e">
        <f>VLOOKUP($BW562,'FP Haupt'!$A:$M,12,FALSE)</f>
        <v>#N/A</v>
      </c>
      <c r="BT562" s="120" t="e">
        <f>VLOOKUP($BW562,'Anlage 1d'!$A:$M,11,FALSE)</f>
        <v>#N/A</v>
      </c>
      <c r="BU562" s="120" t="e">
        <f>VLOOKUP($BW562,'Anlage 1e'!$A:$M,13,FALSE)</f>
        <v>#N/A</v>
      </c>
      <c r="BV562" s="120" t="e">
        <f>VLOOKUP($BW562,'FP Beleg'!$A:$M,13,FALSE)</f>
        <v>#N/A</v>
      </c>
      <c r="BW562" s="119" t="str">
        <f t="shared" si="28"/>
        <v/>
      </c>
      <c r="BZ562" s="119" t="str">
        <f t="shared" si="29"/>
        <v>2</v>
      </c>
      <c r="CA562" s="119">
        <f t="shared" si="30"/>
        <v>1</v>
      </c>
      <c r="CB562" s="119" t="e">
        <f t="shared" si="31"/>
        <v>#N/A</v>
      </c>
      <c r="CC562" s="120" t="e">
        <f>VLOOKUP($CG562,'FP Haupt'!$A:$M,11,FALSE)</f>
        <v>#N/A</v>
      </c>
      <c r="CD562" s="120" t="e">
        <f>VLOOKUP($CG562,'Anlage 1d'!$A:$M,10,FALSE)</f>
        <v>#N/A</v>
      </c>
      <c r="CE562" s="120" t="e">
        <f>VLOOKUP($CG562,'Anlage 1e'!$A:$M,12,FALSE)</f>
        <v>#N/A</v>
      </c>
      <c r="CF562" s="120" t="e">
        <f>VLOOKUP($CG562,'FP Beleg'!$A:$M,12,FALSE)</f>
        <v>#N/A</v>
      </c>
      <c r="CG562" s="119" t="str">
        <f t="shared" si="32"/>
        <v/>
      </c>
      <c r="CJ562" s="119" t="str">
        <f t="shared" si="82"/>
        <v>2</v>
      </c>
      <c r="CK562" s="119">
        <f t="shared" si="86"/>
        <v>1</v>
      </c>
      <c r="CL562" s="119" t="e">
        <f t="shared" si="87"/>
        <v>#N/A</v>
      </c>
      <c r="CM562" s="120" t="e">
        <f>VLOOKUP($CQ562,'FP Haupt'!$A:$O,15,FALSE)</f>
        <v>#N/A</v>
      </c>
      <c r="CN562" s="120" t="e">
        <f>VLOOKUP($CQ562,'Anlage 1d'!$A:$O,15,FALSE)</f>
        <v>#N/A</v>
      </c>
      <c r="CO562" s="120" t="e">
        <f>VLOOKUP($CQ562,'Anlage 1e'!$A:$Q,17,FALSE)</f>
        <v>#N/A</v>
      </c>
      <c r="CP562" s="120" t="e">
        <f>VLOOKUP($CQ562,'FP Beleg'!$A:$P,16,FALSE)</f>
        <v>#N/A</v>
      </c>
      <c r="CQ562" s="119" t="str">
        <f t="shared" si="83"/>
        <v/>
      </c>
    </row>
    <row r="563" spans="1:95" x14ac:dyDescent="0.2">
      <c r="A563" s="111"/>
      <c r="B563" s="112" t="str">
        <f>IF(A563="","",IF(ISERROR(VLOOKUP(MID(A563,1,4),'FP Haupt'!$A:$M,4,FALSE)),"keine DRG gemäß FPV",VLOOKUP(MID(A563,1,4),'FP Haupt'!$A:$M,4,FALSE)))</f>
        <v/>
      </c>
      <c r="C563" s="113">
        <f t="shared" si="39"/>
        <v>0</v>
      </c>
      <c r="D563" s="114" t="str">
        <f t="shared" si="1"/>
        <v/>
      </c>
      <c r="E563" s="114" t="str">
        <f t="shared" si="2"/>
        <v/>
      </c>
      <c r="F563" s="115"/>
      <c r="G563" s="115"/>
      <c r="H563" s="116" t="str">
        <f t="shared" si="3"/>
        <v/>
      </c>
      <c r="I563" s="117">
        <f t="shared" si="4"/>
        <v>0</v>
      </c>
      <c r="J563" s="115"/>
      <c r="K563" s="115"/>
      <c r="L563" s="116" t="str">
        <f t="shared" si="5"/>
        <v/>
      </c>
      <c r="M563" s="114">
        <f t="shared" si="6"/>
        <v>0</v>
      </c>
      <c r="N563" s="115"/>
      <c r="O563" s="115"/>
      <c r="P563" s="116" t="str">
        <f t="shared" si="7"/>
        <v/>
      </c>
      <c r="Q563" s="114">
        <f t="shared" si="8"/>
        <v>0</v>
      </c>
      <c r="R563" s="115"/>
      <c r="S563" s="115"/>
      <c r="T563" s="116" t="str">
        <f t="shared" si="9"/>
        <v/>
      </c>
      <c r="U563" s="114">
        <f t="shared" si="10"/>
        <v>0</v>
      </c>
      <c r="V563" s="115"/>
      <c r="W563" s="115"/>
      <c r="X563" s="116" t="str">
        <f t="shared" si="11"/>
        <v/>
      </c>
      <c r="Y563" s="117">
        <f t="shared" si="12"/>
        <v>0</v>
      </c>
      <c r="Z563" s="115"/>
      <c r="AA563" s="602" t="str">
        <f t="shared" si="84"/>
        <v/>
      </c>
      <c r="AB563" s="603">
        <f t="shared" si="85"/>
        <v>0</v>
      </c>
      <c r="AC563" s="118"/>
      <c r="AG563" s="119" t="str">
        <f t="shared" si="13"/>
        <v>Z</v>
      </c>
      <c r="AH563" s="119">
        <f t="shared" si="14"/>
        <v>9</v>
      </c>
      <c r="AI563" s="119" t="e">
        <f t="shared" si="15"/>
        <v>#N/A</v>
      </c>
      <c r="AJ563" s="120" t="e">
        <f>VLOOKUP($AS563,'FP Haupt'!$A:$M,6,FALSE)</f>
        <v>#N/A</v>
      </c>
      <c r="AK563" s="120" t="e">
        <f>VLOOKUP($AS563,'FP Beleg'!$A:$M,4,FALSE)</f>
        <v>#N/A</v>
      </c>
      <c r="AL563" s="120" t="e">
        <f>VLOOKUP($AS563,'FP Beleg'!$A:$M,5,FALSE)</f>
        <v>#N/A</v>
      </c>
      <c r="AM563" s="120" t="e">
        <f>VLOOKUP($AS563,'FP Beleg'!$A:$M,6,FALSE)</f>
        <v>#N/A</v>
      </c>
      <c r="AN563" s="120" t="e">
        <f>VLOOKUP($AS563,'FP Beleg'!$A:$M,7,FALSE)</f>
        <v>#N/A</v>
      </c>
      <c r="AO563" s="120" t="e">
        <f>VLOOKUP($AS563,'Anlage 1d'!$A:$M,4,FALSE)</f>
        <v>#N/A</v>
      </c>
      <c r="AP563" s="120" t="e">
        <f>VLOOKUP($AS563,'Anlage 1e'!$A:$M,4,FALSE)</f>
        <v>#N/A</v>
      </c>
      <c r="AQ563" s="120" t="e">
        <f>VLOOKUP($AS563,'Anlage 1e'!$A:$M,5,FALSE)</f>
        <v>#N/A</v>
      </c>
      <c r="AR563" s="120" t="e">
        <f>VLOOKUP($AS563,'FP Haupt'!$A:$M,5,FALSE)</f>
        <v>#N/A</v>
      </c>
      <c r="AS563" s="119" t="str">
        <f t="shared" si="16"/>
        <v/>
      </c>
      <c r="AV563" s="119" t="str">
        <f t="shared" si="17"/>
        <v>2</v>
      </c>
      <c r="AW563" s="119">
        <f t="shared" si="18"/>
        <v>1</v>
      </c>
      <c r="AX563" s="119" t="e">
        <f t="shared" si="19"/>
        <v>#N/A</v>
      </c>
      <c r="AY563" s="120" t="e">
        <f>VLOOKUP($BC563,'FP Haupt'!$A:$M,9,FALSE)</f>
        <v>#N/A</v>
      </c>
      <c r="AZ563" s="120" t="e">
        <f>VLOOKUP($BC563,'Anlage 1d'!$A:$M,8,FALSE)</f>
        <v>#N/A</v>
      </c>
      <c r="BA563" s="120" t="e">
        <f>VLOOKUP($BC563,'Anlage 1e'!$A:$M,10,FALSE)</f>
        <v>#N/A</v>
      </c>
      <c r="BB563" s="120" t="e">
        <f>VLOOKUP($BC563,'FP Beleg'!$A:$M,10,FALSE)</f>
        <v>#N/A</v>
      </c>
      <c r="BC563" s="119" t="str">
        <f t="shared" si="20"/>
        <v/>
      </c>
      <c r="BF563" s="119" t="str">
        <f t="shared" si="21"/>
        <v>2</v>
      </c>
      <c r="BG563" s="119">
        <f t="shared" si="22"/>
        <v>1</v>
      </c>
      <c r="BH563" s="119" t="e">
        <f t="shared" si="23"/>
        <v>#N/A</v>
      </c>
      <c r="BI563" s="120" t="e">
        <f>VLOOKUP($BM563,'FP Haupt'!$A:$M,12,FALSE)</f>
        <v>#N/A</v>
      </c>
      <c r="BJ563" s="120" t="e">
        <f>VLOOKUP($BM563,'Anlage 1d'!$A:$M,11,FALSE)</f>
        <v>#N/A</v>
      </c>
      <c r="BK563" s="120" t="e">
        <f>VLOOKUP($BM563,'Anlage 1e'!$A:$M,13,FALSE)</f>
        <v>#N/A</v>
      </c>
      <c r="BL563" s="120" t="e">
        <f>VLOOKUP($BM563,'FP Beleg'!$A:$M,13,FALSE)</f>
        <v>#N/A</v>
      </c>
      <c r="BM563" s="119" t="str">
        <f t="shared" si="24"/>
        <v/>
      </c>
      <c r="BP563" s="119" t="str">
        <f t="shared" si="25"/>
        <v>2</v>
      </c>
      <c r="BQ563" s="119">
        <f t="shared" si="26"/>
        <v>1</v>
      </c>
      <c r="BR563" s="119" t="e">
        <f t="shared" si="27"/>
        <v>#N/A</v>
      </c>
      <c r="BS563" s="120" t="e">
        <f>VLOOKUP($BW563,'FP Haupt'!$A:$M,12,FALSE)</f>
        <v>#N/A</v>
      </c>
      <c r="BT563" s="120" t="e">
        <f>VLOOKUP($BW563,'Anlage 1d'!$A:$M,11,FALSE)</f>
        <v>#N/A</v>
      </c>
      <c r="BU563" s="120" t="e">
        <f>VLOOKUP($BW563,'Anlage 1e'!$A:$M,13,FALSE)</f>
        <v>#N/A</v>
      </c>
      <c r="BV563" s="120" t="e">
        <f>VLOOKUP($BW563,'FP Beleg'!$A:$M,13,FALSE)</f>
        <v>#N/A</v>
      </c>
      <c r="BW563" s="119" t="str">
        <f t="shared" si="28"/>
        <v/>
      </c>
      <c r="BZ563" s="119" t="str">
        <f t="shared" si="29"/>
        <v>2</v>
      </c>
      <c r="CA563" s="119">
        <f t="shared" si="30"/>
        <v>1</v>
      </c>
      <c r="CB563" s="119" t="e">
        <f t="shared" si="31"/>
        <v>#N/A</v>
      </c>
      <c r="CC563" s="120" t="e">
        <f>VLOOKUP($CG563,'FP Haupt'!$A:$M,11,FALSE)</f>
        <v>#N/A</v>
      </c>
      <c r="CD563" s="120" t="e">
        <f>VLOOKUP($CG563,'Anlage 1d'!$A:$M,10,FALSE)</f>
        <v>#N/A</v>
      </c>
      <c r="CE563" s="120" t="e">
        <f>VLOOKUP($CG563,'Anlage 1e'!$A:$M,12,FALSE)</f>
        <v>#N/A</v>
      </c>
      <c r="CF563" s="120" t="e">
        <f>VLOOKUP($CG563,'FP Beleg'!$A:$M,12,FALSE)</f>
        <v>#N/A</v>
      </c>
      <c r="CG563" s="119" t="str">
        <f t="shared" si="32"/>
        <v/>
      </c>
      <c r="CJ563" s="119" t="str">
        <f t="shared" si="82"/>
        <v>2</v>
      </c>
      <c r="CK563" s="119">
        <f t="shared" si="86"/>
        <v>1</v>
      </c>
      <c r="CL563" s="119" t="e">
        <f t="shared" si="87"/>
        <v>#N/A</v>
      </c>
      <c r="CM563" s="120" t="e">
        <f>VLOOKUP($CQ563,'FP Haupt'!$A:$O,15,FALSE)</f>
        <v>#N/A</v>
      </c>
      <c r="CN563" s="120" t="e">
        <f>VLOOKUP($CQ563,'Anlage 1d'!$A:$O,15,FALSE)</f>
        <v>#N/A</v>
      </c>
      <c r="CO563" s="120" t="e">
        <f>VLOOKUP($CQ563,'Anlage 1e'!$A:$Q,17,FALSE)</f>
        <v>#N/A</v>
      </c>
      <c r="CP563" s="120" t="e">
        <f>VLOOKUP($CQ563,'FP Beleg'!$A:$P,16,FALSE)</f>
        <v>#N/A</v>
      </c>
      <c r="CQ563" s="119" t="str">
        <f t="shared" si="83"/>
        <v/>
      </c>
    </row>
    <row r="564" spans="1:95" x14ac:dyDescent="0.2">
      <c r="A564" s="111"/>
      <c r="B564" s="112" t="str">
        <f>IF(A564="","",IF(ISERROR(VLOOKUP(MID(A564,1,4),'FP Haupt'!$A:$M,4,FALSE)),"keine DRG gemäß FPV",VLOOKUP(MID(A564,1,4),'FP Haupt'!$A:$M,4,FALSE)))</f>
        <v/>
      </c>
      <c r="C564" s="113">
        <f t="shared" si="39"/>
        <v>0</v>
      </c>
      <c r="D564" s="114" t="str">
        <f t="shared" si="1"/>
        <v/>
      </c>
      <c r="E564" s="114" t="str">
        <f t="shared" si="2"/>
        <v/>
      </c>
      <c r="F564" s="115"/>
      <c r="G564" s="115"/>
      <c r="H564" s="116" t="str">
        <f t="shared" si="3"/>
        <v/>
      </c>
      <c r="I564" s="117">
        <f t="shared" si="4"/>
        <v>0</v>
      </c>
      <c r="J564" s="115"/>
      <c r="K564" s="115"/>
      <c r="L564" s="116" t="str">
        <f t="shared" si="5"/>
        <v/>
      </c>
      <c r="M564" s="114">
        <f t="shared" si="6"/>
        <v>0</v>
      </c>
      <c r="N564" s="115"/>
      <c r="O564" s="115"/>
      <c r="P564" s="116" t="str">
        <f t="shared" si="7"/>
        <v/>
      </c>
      <c r="Q564" s="114">
        <f t="shared" si="8"/>
        <v>0</v>
      </c>
      <c r="R564" s="115"/>
      <c r="S564" s="115"/>
      <c r="T564" s="116" t="str">
        <f t="shared" si="9"/>
        <v/>
      </c>
      <c r="U564" s="114">
        <f t="shared" si="10"/>
        <v>0</v>
      </c>
      <c r="V564" s="115"/>
      <c r="W564" s="115"/>
      <c r="X564" s="116" t="str">
        <f t="shared" si="11"/>
        <v/>
      </c>
      <c r="Y564" s="117">
        <f t="shared" si="12"/>
        <v>0</v>
      </c>
      <c r="Z564" s="115"/>
      <c r="AA564" s="602" t="str">
        <f t="shared" si="84"/>
        <v/>
      </c>
      <c r="AB564" s="603">
        <f t="shared" si="85"/>
        <v>0</v>
      </c>
      <c r="AC564" s="118"/>
      <c r="AG564" s="119" t="str">
        <f t="shared" si="13"/>
        <v>Z</v>
      </c>
      <c r="AH564" s="119">
        <f t="shared" si="14"/>
        <v>9</v>
      </c>
      <c r="AI564" s="119" t="e">
        <f t="shared" si="15"/>
        <v>#N/A</v>
      </c>
      <c r="AJ564" s="120" t="e">
        <f>VLOOKUP($AS564,'FP Haupt'!$A:$M,6,FALSE)</f>
        <v>#N/A</v>
      </c>
      <c r="AK564" s="120" t="e">
        <f>VLOOKUP($AS564,'FP Beleg'!$A:$M,4,FALSE)</f>
        <v>#N/A</v>
      </c>
      <c r="AL564" s="120" t="e">
        <f>VLOOKUP($AS564,'FP Beleg'!$A:$M,5,FALSE)</f>
        <v>#N/A</v>
      </c>
      <c r="AM564" s="120" t="e">
        <f>VLOOKUP($AS564,'FP Beleg'!$A:$M,6,FALSE)</f>
        <v>#N/A</v>
      </c>
      <c r="AN564" s="120" t="e">
        <f>VLOOKUP($AS564,'FP Beleg'!$A:$M,7,FALSE)</f>
        <v>#N/A</v>
      </c>
      <c r="AO564" s="120" t="e">
        <f>VLOOKUP($AS564,'Anlage 1d'!$A:$M,4,FALSE)</f>
        <v>#N/A</v>
      </c>
      <c r="AP564" s="120" t="e">
        <f>VLOOKUP($AS564,'Anlage 1e'!$A:$M,4,FALSE)</f>
        <v>#N/A</v>
      </c>
      <c r="AQ564" s="120" t="e">
        <f>VLOOKUP($AS564,'Anlage 1e'!$A:$M,5,FALSE)</f>
        <v>#N/A</v>
      </c>
      <c r="AR564" s="120" t="e">
        <f>VLOOKUP($AS564,'FP Haupt'!$A:$M,5,FALSE)</f>
        <v>#N/A</v>
      </c>
      <c r="AS564" s="119" t="str">
        <f t="shared" si="16"/>
        <v/>
      </c>
      <c r="AV564" s="119" t="str">
        <f t="shared" si="17"/>
        <v>2</v>
      </c>
      <c r="AW564" s="119">
        <f t="shared" si="18"/>
        <v>1</v>
      </c>
      <c r="AX564" s="119" t="e">
        <f t="shared" si="19"/>
        <v>#N/A</v>
      </c>
      <c r="AY564" s="120" t="e">
        <f>VLOOKUP($BC564,'FP Haupt'!$A:$M,9,FALSE)</f>
        <v>#N/A</v>
      </c>
      <c r="AZ564" s="120" t="e">
        <f>VLOOKUP($BC564,'Anlage 1d'!$A:$M,8,FALSE)</f>
        <v>#N/A</v>
      </c>
      <c r="BA564" s="120" t="e">
        <f>VLOOKUP($BC564,'Anlage 1e'!$A:$M,10,FALSE)</f>
        <v>#N/A</v>
      </c>
      <c r="BB564" s="120" t="e">
        <f>VLOOKUP($BC564,'FP Beleg'!$A:$M,10,FALSE)</f>
        <v>#N/A</v>
      </c>
      <c r="BC564" s="119" t="str">
        <f t="shared" si="20"/>
        <v/>
      </c>
      <c r="BF564" s="119" t="str">
        <f t="shared" si="21"/>
        <v>2</v>
      </c>
      <c r="BG564" s="119">
        <f t="shared" si="22"/>
        <v>1</v>
      </c>
      <c r="BH564" s="119" t="e">
        <f t="shared" si="23"/>
        <v>#N/A</v>
      </c>
      <c r="BI564" s="120" t="e">
        <f>VLOOKUP($BM564,'FP Haupt'!$A:$M,12,FALSE)</f>
        <v>#N/A</v>
      </c>
      <c r="BJ564" s="120" t="e">
        <f>VLOOKUP($BM564,'Anlage 1d'!$A:$M,11,FALSE)</f>
        <v>#N/A</v>
      </c>
      <c r="BK564" s="120" t="e">
        <f>VLOOKUP($BM564,'Anlage 1e'!$A:$M,13,FALSE)</f>
        <v>#N/A</v>
      </c>
      <c r="BL564" s="120" t="e">
        <f>VLOOKUP($BM564,'FP Beleg'!$A:$M,13,FALSE)</f>
        <v>#N/A</v>
      </c>
      <c r="BM564" s="119" t="str">
        <f t="shared" si="24"/>
        <v/>
      </c>
      <c r="BP564" s="119" t="str">
        <f t="shared" si="25"/>
        <v>2</v>
      </c>
      <c r="BQ564" s="119">
        <f t="shared" si="26"/>
        <v>1</v>
      </c>
      <c r="BR564" s="119" t="e">
        <f t="shared" si="27"/>
        <v>#N/A</v>
      </c>
      <c r="BS564" s="120" t="e">
        <f>VLOOKUP($BW564,'FP Haupt'!$A:$M,12,FALSE)</f>
        <v>#N/A</v>
      </c>
      <c r="BT564" s="120" t="e">
        <f>VLOOKUP($BW564,'Anlage 1d'!$A:$M,11,FALSE)</f>
        <v>#N/A</v>
      </c>
      <c r="BU564" s="120" t="e">
        <f>VLOOKUP($BW564,'Anlage 1e'!$A:$M,13,FALSE)</f>
        <v>#N/A</v>
      </c>
      <c r="BV564" s="120" t="e">
        <f>VLOOKUP($BW564,'FP Beleg'!$A:$M,13,FALSE)</f>
        <v>#N/A</v>
      </c>
      <c r="BW564" s="119" t="str">
        <f t="shared" si="28"/>
        <v/>
      </c>
      <c r="BZ564" s="119" t="str">
        <f t="shared" si="29"/>
        <v>2</v>
      </c>
      <c r="CA564" s="119">
        <f t="shared" si="30"/>
        <v>1</v>
      </c>
      <c r="CB564" s="119" t="e">
        <f t="shared" si="31"/>
        <v>#N/A</v>
      </c>
      <c r="CC564" s="120" t="e">
        <f>VLOOKUP($CG564,'FP Haupt'!$A:$M,11,FALSE)</f>
        <v>#N/A</v>
      </c>
      <c r="CD564" s="120" t="e">
        <f>VLOOKUP($CG564,'Anlage 1d'!$A:$M,10,FALSE)</f>
        <v>#N/A</v>
      </c>
      <c r="CE564" s="120" t="e">
        <f>VLOOKUP($CG564,'Anlage 1e'!$A:$M,12,FALSE)</f>
        <v>#N/A</v>
      </c>
      <c r="CF564" s="120" t="e">
        <f>VLOOKUP($CG564,'FP Beleg'!$A:$M,12,FALSE)</f>
        <v>#N/A</v>
      </c>
      <c r="CG564" s="119" t="str">
        <f t="shared" si="32"/>
        <v/>
      </c>
      <c r="CJ564" s="119" t="str">
        <f t="shared" si="82"/>
        <v>2</v>
      </c>
      <c r="CK564" s="119">
        <f t="shared" si="86"/>
        <v>1</v>
      </c>
      <c r="CL564" s="119" t="e">
        <f t="shared" si="87"/>
        <v>#N/A</v>
      </c>
      <c r="CM564" s="120" t="e">
        <f>VLOOKUP($CQ564,'FP Haupt'!$A:$O,15,FALSE)</f>
        <v>#N/A</v>
      </c>
      <c r="CN564" s="120" t="e">
        <f>VLOOKUP($CQ564,'Anlage 1d'!$A:$O,15,FALSE)</f>
        <v>#N/A</v>
      </c>
      <c r="CO564" s="120" t="e">
        <f>VLOOKUP($CQ564,'Anlage 1e'!$A:$Q,17,FALSE)</f>
        <v>#N/A</v>
      </c>
      <c r="CP564" s="120" t="e">
        <f>VLOOKUP($CQ564,'FP Beleg'!$A:$P,16,FALSE)</f>
        <v>#N/A</v>
      </c>
      <c r="CQ564" s="119" t="str">
        <f t="shared" si="83"/>
        <v/>
      </c>
    </row>
    <row r="565" spans="1:95" x14ac:dyDescent="0.2">
      <c r="A565" s="111"/>
      <c r="B565" s="112" t="str">
        <f>IF(A565="","",IF(ISERROR(VLOOKUP(MID(A565,1,4),'FP Haupt'!$A:$M,4,FALSE)),"keine DRG gemäß FPV",VLOOKUP(MID(A565,1,4),'FP Haupt'!$A:$M,4,FALSE)))</f>
        <v/>
      </c>
      <c r="C565" s="113">
        <f t="shared" si="39"/>
        <v>0</v>
      </c>
      <c r="D565" s="114" t="str">
        <f t="shared" si="1"/>
        <v/>
      </c>
      <c r="E565" s="114" t="str">
        <f t="shared" si="2"/>
        <v/>
      </c>
      <c r="F565" s="115"/>
      <c r="G565" s="115"/>
      <c r="H565" s="116" t="str">
        <f t="shared" si="3"/>
        <v/>
      </c>
      <c r="I565" s="117">
        <f t="shared" si="4"/>
        <v>0</v>
      </c>
      <c r="J565" s="115"/>
      <c r="K565" s="115"/>
      <c r="L565" s="116" t="str">
        <f t="shared" si="5"/>
        <v/>
      </c>
      <c r="M565" s="114">
        <f t="shared" si="6"/>
        <v>0</v>
      </c>
      <c r="N565" s="115"/>
      <c r="O565" s="115"/>
      <c r="P565" s="116" t="str">
        <f t="shared" si="7"/>
        <v/>
      </c>
      <c r="Q565" s="114">
        <f t="shared" si="8"/>
        <v>0</v>
      </c>
      <c r="R565" s="115"/>
      <c r="S565" s="115"/>
      <c r="T565" s="116" t="str">
        <f t="shared" si="9"/>
        <v/>
      </c>
      <c r="U565" s="114">
        <f t="shared" si="10"/>
        <v>0</v>
      </c>
      <c r="V565" s="115"/>
      <c r="W565" s="115"/>
      <c r="X565" s="116" t="str">
        <f t="shared" si="11"/>
        <v/>
      </c>
      <c r="Y565" s="117">
        <f t="shared" si="12"/>
        <v>0</v>
      </c>
      <c r="Z565" s="115"/>
      <c r="AA565" s="602" t="str">
        <f t="shared" si="84"/>
        <v/>
      </c>
      <c r="AB565" s="603">
        <f t="shared" si="85"/>
        <v>0</v>
      </c>
      <c r="AC565" s="118"/>
      <c r="AG565" s="119" t="str">
        <f t="shared" si="13"/>
        <v>Z</v>
      </c>
      <c r="AH565" s="119">
        <f t="shared" si="14"/>
        <v>9</v>
      </c>
      <c r="AI565" s="119" t="e">
        <f t="shared" si="15"/>
        <v>#N/A</v>
      </c>
      <c r="AJ565" s="120" t="e">
        <f>VLOOKUP($AS565,'FP Haupt'!$A:$M,6,FALSE)</f>
        <v>#N/A</v>
      </c>
      <c r="AK565" s="120" t="e">
        <f>VLOOKUP($AS565,'FP Beleg'!$A:$M,4,FALSE)</f>
        <v>#N/A</v>
      </c>
      <c r="AL565" s="120" t="e">
        <f>VLOOKUP($AS565,'FP Beleg'!$A:$M,5,FALSE)</f>
        <v>#N/A</v>
      </c>
      <c r="AM565" s="120" t="e">
        <f>VLOOKUP($AS565,'FP Beleg'!$A:$M,6,FALSE)</f>
        <v>#N/A</v>
      </c>
      <c r="AN565" s="120" t="e">
        <f>VLOOKUP($AS565,'FP Beleg'!$A:$M,7,FALSE)</f>
        <v>#N/A</v>
      </c>
      <c r="AO565" s="120" t="e">
        <f>VLOOKUP($AS565,'Anlage 1d'!$A:$M,4,FALSE)</f>
        <v>#N/A</v>
      </c>
      <c r="AP565" s="120" t="e">
        <f>VLOOKUP($AS565,'Anlage 1e'!$A:$M,4,FALSE)</f>
        <v>#N/A</v>
      </c>
      <c r="AQ565" s="120" t="e">
        <f>VLOOKUP($AS565,'Anlage 1e'!$A:$M,5,FALSE)</f>
        <v>#N/A</v>
      </c>
      <c r="AR565" s="120" t="e">
        <f>VLOOKUP($AS565,'FP Haupt'!$A:$M,5,FALSE)</f>
        <v>#N/A</v>
      </c>
      <c r="AS565" s="119" t="str">
        <f t="shared" si="16"/>
        <v/>
      </c>
      <c r="AV565" s="119" t="str">
        <f t="shared" si="17"/>
        <v>2</v>
      </c>
      <c r="AW565" s="119">
        <f t="shared" si="18"/>
        <v>1</v>
      </c>
      <c r="AX565" s="119" t="e">
        <f t="shared" si="19"/>
        <v>#N/A</v>
      </c>
      <c r="AY565" s="120" t="e">
        <f>VLOOKUP($BC565,'FP Haupt'!$A:$M,9,FALSE)</f>
        <v>#N/A</v>
      </c>
      <c r="AZ565" s="120" t="e">
        <f>VLOOKUP($BC565,'Anlage 1d'!$A:$M,8,FALSE)</f>
        <v>#N/A</v>
      </c>
      <c r="BA565" s="120" t="e">
        <f>VLOOKUP($BC565,'Anlage 1e'!$A:$M,10,FALSE)</f>
        <v>#N/A</v>
      </c>
      <c r="BB565" s="120" t="e">
        <f>VLOOKUP($BC565,'FP Beleg'!$A:$M,10,FALSE)</f>
        <v>#N/A</v>
      </c>
      <c r="BC565" s="119" t="str">
        <f t="shared" si="20"/>
        <v/>
      </c>
      <c r="BF565" s="119" t="str">
        <f t="shared" si="21"/>
        <v>2</v>
      </c>
      <c r="BG565" s="119">
        <f t="shared" si="22"/>
        <v>1</v>
      </c>
      <c r="BH565" s="119" t="e">
        <f t="shared" si="23"/>
        <v>#N/A</v>
      </c>
      <c r="BI565" s="120" t="e">
        <f>VLOOKUP($BM565,'FP Haupt'!$A:$M,12,FALSE)</f>
        <v>#N/A</v>
      </c>
      <c r="BJ565" s="120" t="e">
        <f>VLOOKUP($BM565,'Anlage 1d'!$A:$M,11,FALSE)</f>
        <v>#N/A</v>
      </c>
      <c r="BK565" s="120" t="e">
        <f>VLOOKUP($BM565,'Anlage 1e'!$A:$M,13,FALSE)</f>
        <v>#N/A</v>
      </c>
      <c r="BL565" s="120" t="e">
        <f>VLOOKUP($BM565,'FP Beleg'!$A:$M,13,FALSE)</f>
        <v>#N/A</v>
      </c>
      <c r="BM565" s="119" t="str">
        <f t="shared" si="24"/>
        <v/>
      </c>
      <c r="BP565" s="119" t="str">
        <f t="shared" si="25"/>
        <v>2</v>
      </c>
      <c r="BQ565" s="119">
        <f t="shared" si="26"/>
        <v>1</v>
      </c>
      <c r="BR565" s="119" t="e">
        <f t="shared" si="27"/>
        <v>#N/A</v>
      </c>
      <c r="BS565" s="120" t="e">
        <f>VLOOKUP($BW565,'FP Haupt'!$A:$M,12,FALSE)</f>
        <v>#N/A</v>
      </c>
      <c r="BT565" s="120" t="e">
        <f>VLOOKUP($BW565,'Anlage 1d'!$A:$M,11,FALSE)</f>
        <v>#N/A</v>
      </c>
      <c r="BU565" s="120" t="e">
        <f>VLOOKUP($BW565,'Anlage 1e'!$A:$M,13,FALSE)</f>
        <v>#N/A</v>
      </c>
      <c r="BV565" s="120" t="e">
        <f>VLOOKUP($BW565,'FP Beleg'!$A:$M,13,FALSE)</f>
        <v>#N/A</v>
      </c>
      <c r="BW565" s="119" t="str">
        <f t="shared" si="28"/>
        <v/>
      </c>
      <c r="BZ565" s="119" t="str">
        <f t="shared" si="29"/>
        <v>2</v>
      </c>
      <c r="CA565" s="119">
        <f t="shared" si="30"/>
        <v>1</v>
      </c>
      <c r="CB565" s="119" t="e">
        <f t="shared" si="31"/>
        <v>#N/A</v>
      </c>
      <c r="CC565" s="120" t="e">
        <f>VLOOKUP($CG565,'FP Haupt'!$A:$M,11,FALSE)</f>
        <v>#N/A</v>
      </c>
      <c r="CD565" s="120" t="e">
        <f>VLOOKUP($CG565,'Anlage 1d'!$A:$M,10,FALSE)</f>
        <v>#N/A</v>
      </c>
      <c r="CE565" s="120" t="e">
        <f>VLOOKUP($CG565,'Anlage 1e'!$A:$M,12,FALSE)</f>
        <v>#N/A</v>
      </c>
      <c r="CF565" s="120" t="e">
        <f>VLOOKUP($CG565,'FP Beleg'!$A:$M,12,FALSE)</f>
        <v>#N/A</v>
      </c>
      <c r="CG565" s="119" t="str">
        <f t="shared" si="32"/>
        <v/>
      </c>
      <c r="CJ565" s="119" t="str">
        <f t="shared" si="82"/>
        <v>2</v>
      </c>
      <c r="CK565" s="119">
        <f t="shared" si="86"/>
        <v>1</v>
      </c>
      <c r="CL565" s="119" t="e">
        <f t="shared" si="87"/>
        <v>#N/A</v>
      </c>
      <c r="CM565" s="120" t="e">
        <f>VLOOKUP($CQ565,'FP Haupt'!$A:$O,15,FALSE)</f>
        <v>#N/A</v>
      </c>
      <c r="CN565" s="120" t="e">
        <f>VLOOKUP($CQ565,'Anlage 1d'!$A:$O,15,FALSE)</f>
        <v>#N/A</v>
      </c>
      <c r="CO565" s="120" t="e">
        <f>VLOOKUP($CQ565,'Anlage 1e'!$A:$Q,17,FALSE)</f>
        <v>#N/A</v>
      </c>
      <c r="CP565" s="120" t="e">
        <f>VLOOKUP($CQ565,'FP Beleg'!$A:$P,16,FALSE)</f>
        <v>#N/A</v>
      </c>
      <c r="CQ565" s="119" t="str">
        <f t="shared" si="83"/>
        <v/>
      </c>
    </row>
    <row r="566" spans="1:95" x14ac:dyDescent="0.2">
      <c r="A566" s="111"/>
      <c r="B566" s="112" t="str">
        <f>IF(A566="","",IF(ISERROR(VLOOKUP(MID(A566,1,4),'FP Haupt'!$A:$M,4,FALSE)),"keine DRG gemäß FPV",VLOOKUP(MID(A566,1,4),'FP Haupt'!$A:$M,4,FALSE)))</f>
        <v/>
      </c>
      <c r="C566" s="113">
        <f t="shared" si="39"/>
        <v>0</v>
      </c>
      <c r="D566" s="114" t="str">
        <f t="shared" si="1"/>
        <v/>
      </c>
      <c r="E566" s="114" t="str">
        <f t="shared" si="2"/>
        <v/>
      </c>
      <c r="F566" s="115"/>
      <c r="G566" s="115"/>
      <c r="H566" s="116" t="str">
        <f t="shared" si="3"/>
        <v/>
      </c>
      <c r="I566" s="117">
        <f t="shared" si="4"/>
        <v>0</v>
      </c>
      <c r="J566" s="115"/>
      <c r="K566" s="115"/>
      <c r="L566" s="116" t="str">
        <f t="shared" si="5"/>
        <v/>
      </c>
      <c r="M566" s="114">
        <f t="shared" si="6"/>
        <v>0</v>
      </c>
      <c r="N566" s="115"/>
      <c r="O566" s="115"/>
      <c r="P566" s="116" t="str">
        <f t="shared" si="7"/>
        <v/>
      </c>
      <c r="Q566" s="114">
        <f t="shared" si="8"/>
        <v>0</v>
      </c>
      <c r="R566" s="115"/>
      <c r="S566" s="115"/>
      <c r="T566" s="116" t="str">
        <f t="shared" si="9"/>
        <v/>
      </c>
      <c r="U566" s="114">
        <f t="shared" si="10"/>
        <v>0</v>
      </c>
      <c r="V566" s="115"/>
      <c r="W566" s="115"/>
      <c r="X566" s="116" t="str">
        <f t="shared" si="11"/>
        <v/>
      </c>
      <c r="Y566" s="117">
        <f t="shared" si="12"/>
        <v>0</v>
      </c>
      <c r="Z566" s="115"/>
      <c r="AA566" s="602" t="str">
        <f t="shared" si="84"/>
        <v/>
      </c>
      <c r="AB566" s="603">
        <f t="shared" si="85"/>
        <v>0</v>
      </c>
      <c r="AC566" s="118"/>
      <c r="AG566" s="119" t="str">
        <f t="shared" si="13"/>
        <v>Z</v>
      </c>
      <c r="AH566" s="119">
        <f t="shared" si="14"/>
        <v>9</v>
      </c>
      <c r="AI566" s="119" t="e">
        <f t="shared" si="15"/>
        <v>#N/A</v>
      </c>
      <c r="AJ566" s="120" t="e">
        <f>VLOOKUP($AS566,'FP Haupt'!$A:$M,6,FALSE)</f>
        <v>#N/A</v>
      </c>
      <c r="AK566" s="120" t="e">
        <f>VLOOKUP($AS566,'FP Beleg'!$A:$M,4,FALSE)</f>
        <v>#N/A</v>
      </c>
      <c r="AL566" s="120" t="e">
        <f>VLOOKUP($AS566,'FP Beleg'!$A:$M,5,FALSE)</f>
        <v>#N/A</v>
      </c>
      <c r="AM566" s="120" t="e">
        <f>VLOOKUP($AS566,'FP Beleg'!$A:$M,6,FALSE)</f>
        <v>#N/A</v>
      </c>
      <c r="AN566" s="120" t="e">
        <f>VLOOKUP($AS566,'FP Beleg'!$A:$M,7,FALSE)</f>
        <v>#N/A</v>
      </c>
      <c r="AO566" s="120" t="e">
        <f>VLOOKUP($AS566,'Anlage 1d'!$A:$M,4,FALSE)</f>
        <v>#N/A</v>
      </c>
      <c r="AP566" s="120" t="e">
        <f>VLOOKUP($AS566,'Anlage 1e'!$A:$M,4,FALSE)</f>
        <v>#N/A</v>
      </c>
      <c r="AQ566" s="120" t="e">
        <f>VLOOKUP($AS566,'Anlage 1e'!$A:$M,5,FALSE)</f>
        <v>#N/A</v>
      </c>
      <c r="AR566" s="120" t="e">
        <f>VLOOKUP($AS566,'FP Haupt'!$A:$M,5,FALSE)</f>
        <v>#N/A</v>
      </c>
      <c r="AS566" s="119" t="str">
        <f t="shared" si="16"/>
        <v/>
      </c>
      <c r="AV566" s="119" t="str">
        <f t="shared" si="17"/>
        <v>2</v>
      </c>
      <c r="AW566" s="119">
        <f t="shared" si="18"/>
        <v>1</v>
      </c>
      <c r="AX566" s="119" t="e">
        <f t="shared" si="19"/>
        <v>#N/A</v>
      </c>
      <c r="AY566" s="120" t="e">
        <f>VLOOKUP($BC566,'FP Haupt'!$A:$M,9,FALSE)</f>
        <v>#N/A</v>
      </c>
      <c r="AZ566" s="120" t="e">
        <f>VLOOKUP($BC566,'Anlage 1d'!$A:$M,8,FALSE)</f>
        <v>#N/A</v>
      </c>
      <c r="BA566" s="120" t="e">
        <f>VLOOKUP($BC566,'Anlage 1e'!$A:$M,10,FALSE)</f>
        <v>#N/A</v>
      </c>
      <c r="BB566" s="120" t="e">
        <f>VLOOKUP($BC566,'FP Beleg'!$A:$M,10,FALSE)</f>
        <v>#N/A</v>
      </c>
      <c r="BC566" s="119" t="str">
        <f t="shared" si="20"/>
        <v/>
      </c>
      <c r="BF566" s="119" t="str">
        <f t="shared" si="21"/>
        <v>2</v>
      </c>
      <c r="BG566" s="119">
        <f t="shared" si="22"/>
        <v>1</v>
      </c>
      <c r="BH566" s="119" t="e">
        <f t="shared" si="23"/>
        <v>#N/A</v>
      </c>
      <c r="BI566" s="120" t="e">
        <f>VLOOKUP($BM566,'FP Haupt'!$A:$M,12,FALSE)</f>
        <v>#N/A</v>
      </c>
      <c r="BJ566" s="120" t="e">
        <f>VLOOKUP($BM566,'Anlage 1d'!$A:$M,11,FALSE)</f>
        <v>#N/A</v>
      </c>
      <c r="BK566" s="120" t="e">
        <f>VLOOKUP($BM566,'Anlage 1e'!$A:$M,13,FALSE)</f>
        <v>#N/A</v>
      </c>
      <c r="BL566" s="120" t="e">
        <f>VLOOKUP($BM566,'FP Beleg'!$A:$M,13,FALSE)</f>
        <v>#N/A</v>
      </c>
      <c r="BM566" s="119" t="str">
        <f t="shared" si="24"/>
        <v/>
      </c>
      <c r="BP566" s="119" t="str">
        <f t="shared" si="25"/>
        <v>2</v>
      </c>
      <c r="BQ566" s="119">
        <f t="shared" si="26"/>
        <v>1</v>
      </c>
      <c r="BR566" s="119" t="e">
        <f t="shared" si="27"/>
        <v>#N/A</v>
      </c>
      <c r="BS566" s="120" t="e">
        <f>VLOOKUP($BW566,'FP Haupt'!$A:$M,12,FALSE)</f>
        <v>#N/A</v>
      </c>
      <c r="BT566" s="120" t="e">
        <f>VLOOKUP($BW566,'Anlage 1d'!$A:$M,11,FALSE)</f>
        <v>#N/A</v>
      </c>
      <c r="BU566" s="120" t="e">
        <f>VLOOKUP($BW566,'Anlage 1e'!$A:$M,13,FALSE)</f>
        <v>#N/A</v>
      </c>
      <c r="BV566" s="120" t="e">
        <f>VLOOKUP($BW566,'FP Beleg'!$A:$M,13,FALSE)</f>
        <v>#N/A</v>
      </c>
      <c r="BW566" s="119" t="str">
        <f t="shared" si="28"/>
        <v/>
      </c>
      <c r="BZ566" s="119" t="str">
        <f t="shared" si="29"/>
        <v>2</v>
      </c>
      <c r="CA566" s="119">
        <f t="shared" si="30"/>
        <v>1</v>
      </c>
      <c r="CB566" s="119" t="e">
        <f t="shared" si="31"/>
        <v>#N/A</v>
      </c>
      <c r="CC566" s="120" t="e">
        <f>VLOOKUP($CG566,'FP Haupt'!$A:$M,11,FALSE)</f>
        <v>#N/A</v>
      </c>
      <c r="CD566" s="120" t="e">
        <f>VLOOKUP($CG566,'Anlage 1d'!$A:$M,10,FALSE)</f>
        <v>#N/A</v>
      </c>
      <c r="CE566" s="120" t="e">
        <f>VLOOKUP($CG566,'Anlage 1e'!$A:$M,12,FALSE)</f>
        <v>#N/A</v>
      </c>
      <c r="CF566" s="120" t="e">
        <f>VLOOKUP($CG566,'FP Beleg'!$A:$M,12,FALSE)</f>
        <v>#N/A</v>
      </c>
      <c r="CG566" s="119" t="str">
        <f t="shared" si="32"/>
        <v/>
      </c>
      <c r="CJ566" s="119" t="str">
        <f t="shared" si="82"/>
        <v>2</v>
      </c>
      <c r="CK566" s="119">
        <f t="shared" si="86"/>
        <v>1</v>
      </c>
      <c r="CL566" s="119" t="e">
        <f t="shared" si="87"/>
        <v>#N/A</v>
      </c>
      <c r="CM566" s="120" t="e">
        <f>VLOOKUP($CQ566,'FP Haupt'!$A:$O,15,FALSE)</f>
        <v>#N/A</v>
      </c>
      <c r="CN566" s="120" t="e">
        <f>VLOOKUP($CQ566,'Anlage 1d'!$A:$O,15,FALSE)</f>
        <v>#N/A</v>
      </c>
      <c r="CO566" s="120" t="e">
        <f>VLOOKUP($CQ566,'Anlage 1e'!$A:$Q,17,FALSE)</f>
        <v>#N/A</v>
      </c>
      <c r="CP566" s="120" t="e">
        <f>VLOOKUP($CQ566,'FP Beleg'!$A:$P,16,FALSE)</f>
        <v>#N/A</v>
      </c>
      <c r="CQ566" s="119" t="str">
        <f t="shared" si="83"/>
        <v/>
      </c>
    </row>
    <row r="567" spans="1:95" x14ac:dyDescent="0.2">
      <c r="A567" s="111"/>
      <c r="B567" s="112" t="str">
        <f>IF(A567="","",IF(ISERROR(VLOOKUP(MID(A567,1,4),'FP Haupt'!$A:$M,4,FALSE)),"keine DRG gemäß FPV",VLOOKUP(MID(A567,1,4),'FP Haupt'!$A:$M,4,FALSE)))</f>
        <v/>
      </c>
      <c r="C567" s="113">
        <f t="shared" si="39"/>
        <v>0</v>
      </c>
      <c r="D567" s="114" t="str">
        <f t="shared" si="1"/>
        <v/>
      </c>
      <c r="E567" s="114" t="str">
        <f t="shared" si="2"/>
        <v/>
      </c>
      <c r="F567" s="115"/>
      <c r="G567" s="115"/>
      <c r="H567" s="116" t="str">
        <f t="shared" si="3"/>
        <v/>
      </c>
      <c r="I567" s="117">
        <f t="shared" si="4"/>
        <v>0</v>
      </c>
      <c r="J567" s="115"/>
      <c r="K567" s="115"/>
      <c r="L567" s="116" t="str">
        <f t="shared" si="5"/>
        <v/>
      </c>
      <c r="M567" s="114">
        <f t="shared" si="6"/>
        <v>0</v>
      </c>
      <c r="N567" s="115"/>
      <c r="O567" s="115"/>
      <c r="P567" s="116" t="str">
        <f t="shared" si="7"/>
        <v/>
      </c>
      <c r="Q567" s="114">
        <f t="shared" si="8"/>
        <v>0</v>
      </c>
      <c r="R567" s="115"/>
      <c r="S567" s="115"/>
      <c r="T567" s="116" t="str">
        <f t="shared" si="9"/>
        <v/>
      </c>
      <c r="U567" s="114">
        <f t="shared" si="10"/>
        <v>0</v>
      </c>
      <c r="V567" s="115"/>
      <c r="W567" s="115"/>
      <c r="X567" s="116" t="str">
        <f t="shared" si="11"/>
        <v/>
      </c>
      <c r="Y567" s="117">
        <f t="shared" si="12"/>
        <v>0</v>
      </c>
      <c r="Z567" s="115"/>
      <c r="AA567" s="602" t="str">
        <f t="shared" si="84"/>
        <v/>
      </c>
      <c r="AB567" s="603">
        <f t="shared" si="85"/>
        <v>0</v>
      </c>
      <c r="AC567" s="118"/>
      <c r="AG567" s="119" t="str">
        <f t="shared" si="13"/>
        <v>Z</v>
      </c>
      <c r="AH567" s="119">
        <f t="shared" si="14"/>
        <v>9</v>
      </c>
      <c r="AI567" s="119" t="e">
        <f t="shared" si="15"/>
        <v>#N/A</v>
      </c>
      <c r="AJ567" s="120" t="e">
        <f>VLOOKUP($AS567,'FP Haupt'!$A:$M,6,FALSE)</f>
        <v>#N/A</v>
      </c>
      <c r="AK567" s="120" t="e">
        <f>VLOOKUP($AS567,'FP Beleg'!$A:$M,4,FALSE)</f>
        <v>#N/A</v>
      </c>
      <c r="AL567" s="120" t="e">
        <f>VLOOKUP($AS567,'FP Beleg'!$A:$M,5,FALSE)</f>
        <v>#N/A</v>
      </c>
      <c r="AM567" s="120" t="e">
        <f>VLOOKUP($AS567,'FP Beleg'!$A:$M,6,FALSE)</f>
        <v>#N/A</v>
      </c>
      <c r="AN567" s="120" t="e">
        <f>VLOOKUP($AS567,'FP Beleg'!$A:$M,7,FALSE)</f>
        <v>#N/A</v>
      </c>
      <c r="AO567" s="120" t="e">
        <f>VLOOKUP($AS567,'Anlage 1d'!$A:$M,4,FALSE)</f>
        <v>#N/A</v>
      </c>
      <c r="AP567" s="120" t="e">
        <f>VLOOKUP($AS567,'Anlage 1e'!$A:$M,4,FALSE)</f>
        <v>#N/A</v>
      </c>
      <c r="AQ567" s="120" t="e">
        <f>VLOOKUP($AS567,'Anlage 1e'!$A:$M,5,FALSE)</f>
        <v>#N/A</v>
      </c>
      <c r="AR567" s="120" t="e">
        <f>VLOOKUP($AS567,'FP Haupt'!$A:$M,5,FALSE)</f>
        <v>#N/A</v>
      </c>
      <c r="AS567" s="119" t="str">
        <f t="shared" si="16"/>
        <v/>
      </c>
      <c r="AV567" s="119" t="str">
        <f t="shared" si="17"/>
        <v>2</v>
      </c>
      <c r="AW567" s="119">
        <f t="shared" si="18"/>
        <v>1</v>
      </c>
      <c r="AX567" s="119" t="e">
        <f t="shared" si="19"/>
        <v>#N/A</v>
      </c>
      <c r="AY567" s="120" t="e">
        <f>VLOOKUP($BC567,'FP Haupt'!$A:$M,9,FALSE)</f>
        <v>#N/A</v>
      </c>
      <c r="AZ567" s="120" t="e">
        <f>VLOOKUP($BC567,'Anlage 1d'!$A:$M,8,FALSE)</f>
        <v>#N/A</v>
      </c>
      <c r="BA567" s="120" t="e">
        <f>VLOOKUP($BC567,'Anlage 1e'!$A:$M,10,FALSE)</f>
        <v>#N/A</v>
      </c>
      <c r="BB567" s="120" t="e">
        <f>VLOOKUP($BC567,'FP Beleg'!$A:$M,10,FALSE)</f>
        <v>#N/A</v>
      </c>
      <c r="BC567" s="119" t="str">
        <f t="shared" si="20"/>
        <v/>
      </c>
      <c r="BF567" s="119" t="str">
        <f t="shared" si="21"/>
        <v>2</v>
      </c>
      <c r="BG567" s="119">
        <f t="shared" si="22"/>
        <v>1</v>
      </c>
      <c r="BH567" s="119" t="e">
        <f t="shared" si="23"/>
        <v>#N/A</v>
      </c>
      <c r="BI567" s="120" t="e">
        <f>VLOOKUP($BM567,'FP Haupt'!$A:$M,12,FALSE)</f>
        <v>#N/A</v>
      </c>
      <c r="BJ567" s="120" t="e">
        <f>VLOOKUP($BM567,'Anlage 1d'!$A:$M,11,FALSE)</f>
        <v>#N/A</v>
      </c>
      <c r="BK567" s="120" t="e">
        <f>VLOOKUP($BM567,'Anlage 1e'!$A:$M,13,FALSE)</f>
        <v>#N/A</v>
      </c>
      <c r="BL567" s="120" t="e">
        <f>VLOOKUP($BM567,'FP Beleg'!$A:$M,13,FALSE)</f>
        <v>#N/A</v>
      </c>
      <c r="BM567" s="119" t="str">
        <f t="shared" si="24"/>
        <v/>
      </c>
      <c r="BP567" s="119" t="str">
        <f t="shared" si="25"/>
        <v>2</v>
      </c>
      <c r="BQ567" s="119">
        <f t="shared" si="26"/>
        <v>1</v>
      </c>
      <c r="BR567" s="119" t="e">
        <f t="shared" si="27"/>
        <v>#N/A</v>
      </c>
      <c r="BS567" s="120" t="e">
        <f>VLOOKUP($BW567,'FP Haupt'!$A:$M,12,FALSE)</f>
        <v>#N/A</v>
      </c>
      <c r="BT567" s="120" t="e">
        <f>VLOOKUP($BW567,'Anlage 1d'!$A:$M,11,FALSE)</f>
        <v>#N/A</v>
      </c>
      <c r="BU567" s="120" t="e">
        <f>VLOOKUP($BW567,'Anlage 1e'!$A:$M,13,FALSE)</f>
        <v>#N/A</v>
      </c>
      <c r="BV567" s="120" t="e">
        <f>VLOOKUP($BW567,'FP Beleg'!$A:$M,13,FALSE)</f>
        <v>#N/A</v>
      </c>
      <c r="BW567" s="119" t="str">
        <f t="shared" si="28"/>
        <v/>
      </c>
      <c r="BZ567" s="119" t="str">
        <f t="shared" si="29"/>
        <v>2</v>
      </c>
      <c r="CA567" s="119">
        <f t="shared" si="30"/>
        <v>1</v>
      </c>
      <c r="CB567" s="119" t="e">
        <f t="shared" si="31"/>
        <v>#N/A</v>
      </c>
      <c r="CC567" s="120" t="e">
        <f>VLOOKUP($CG567,'FP Haupt'!$A:$M,11,FALSE)</f>
        <v>#N/A</v>
      </c>
      <c r="CD567" s="120" t="e">
        <f>VLOOKUP($CG567,'Anlage 1d'!$A:$M,10,FALSE)</f>
        <v>#N/A</v>
      </c>
      <c r="CE567" s="120" t="e">
        <f>VLOOKUP($CG567,'Anlage 1e'!$A:$M,12,FALSE)</f>
        <v>#N/A</v>
      </c>
      <c r="CF567" s="120" t="e">
        <f>VLOOKUP($CG567,'FP Beleg'!$A:$M,12,FALSE)</f>
        <v>#N/A</v>
      </c>
      <c r="CG567" s="119" t="str">
        <f t="shared" si="32"/>
        <v/>
      </c>
      <c r="CJ567" s="119" t="str">
        <f t="shared" si="82"/>
        <v>2</v>
      </c>
      <c r="CK567" s="119">
        <f t="shared" si="86"/>
        <v>1</v>
      </c>
      <c r="CL567" s="119" t="e">
        <f t="shared" si="87"/>
        <v>#N/A</v>
      </c>
      <c r="CM567" s="120" t="e">
        <f>VLOOKUP($CQ567,'FP Haupt'!$A:$O,15,FALSE)</f>
        <v>#N/A</v>
      </c>
      <c r="CN567" s="120" t="e">
        <f>VLOOKUP($CQ567,'Anlage 1d'!$A:$O,15,FALSE)</f>
        <v>#N/A</v>
      </c>
      <c r="CO567" s="120" t="e">
        <f>VLOOKUP($CQ567,'Anlage 1e'!$A:$Q,17,FALSE)</f>
        <v>#N/A</v>
      </c>
      <c r="CP567" s="120" t="e">
        <f>VLOOKUP($CQ567,'FP Beleg'!$A:$P,16,FALSE)</f>
        <v>#N/A</v>
      </c>
      <c r="CQ567" s="119" t="str">
        <f t="shared" si="83"/>
        <v/>
      </c>
    </row>
    <row r="568" spans="1:95" x14ac:dyDescent="0.2">
      <c r="A568" s="111"/>
      <c r="B568" s="112" t="str">
        <f>IF(A568="","",IF(ISERROR(VLOOKUP(MID(A568,1,4),'FP Haupt'!$A:$M,4,FALSE)),"keine DRG gemäß FPV",VLOOKUP(MID(A568,1,4),'FP Haupt'!$A:$M,4,FALSE)))</f>
        <v/>
      </c>
      <c r="C568" s="113">
        <f t="shared" si="39"/>
        <v>0</v>
      </c>
      <c r="D568" s="114" t="str">
        <f t="shared" si="1"/>
        <v/>
      </c>
      <c r="E568" s="114" t="str">
        <f t="shared" si="2"/>
        <v/>
      </c>
      <c r="F568" s="115"/>
      <c r="G568" s="115"/>
      <c r="H568" s="116" t="str">
        <f t="shared" si="3"/>
        <v/>
      </c>
      <c r="I568" s="117">
        <f t="shared" si="4"/>
        <v>0</v>
      </c>
      <c r="J568" s="115"/>
      <c r="K568" s="115"/>
      <c r="L568" s="116" t="str">
        <f t="shared" si="5"/>
        <v/>
      </c>
      <c r="M568" s="114">
        <f t="shared" si="6"/>
        <v>0</v>
      </c>
      <c r="N568" s="115"/>
      <c r="O568" s="115"/>
      <c r="P568" s="116" t="str">
        <f t="shared" si="7"/>
        <v/>
      </c>
      <c r="Q568" s="114">
        <f t="shared" si="8"/>
        <v>0</v>
      </c>
      <c r="R568" s="115"/>
      <c r="S568" s="115"/>
      <c r="T568" s="116" t="str">
        <f t="shared" si="9"/>
        <v/>
      </c>
      <c r="U568" s="114">
        <f t="shared" si="10"/>
        <v>0</v>
      </c>
      <c r="V568" s="115"/>
      <c r="W568" s="115"/>
      <c r="X568" s="116" t="str">
        <f t="shared" si="11"/>
        <v/>
      </c>
      <c r="Y568" s="117">
        <f t="shared" si="12"/>
        <v>0</v>
      </c>
      <c r="Z568" s="115"/>
      <c r="AA568" s="602" t="str">
        <f t="shared" si="84"/>
        <v/>
      </c>
      <c r="AB568" s="603">
        <f t="shared" si="85"/>
        <v>0</v>
      </c>
      <c r="AC568" s="118"/>
      <c r="AG568" s="119" t="str">
        <f t="shared" si="13"/>
        <v>Z</v>
      </c>
      <c r="AH568" s="119">
        <f t="shared" si="14"/>
        <v>9</v>
      </c>
      <c r="AI568" s="119" t="e">
        <f t="shared" si="15"/>
        <v>#N/A</v>
      </c>
      <c r="AJ568" s="120" t="e">
        <f>VLOOKUP($AS568,'FP Haupt'!$A:$M,6,FALSE)</f>
        <v>#N/A</v>
      </c>
      <c r="AK568" s="120" t="e">
        <f>VLOOKUP($AS568,'FP Beleg'!$A:$M,4,FALSE)</f>
        <v>#N/A</v>
      </c>
      <c r="AL568" s="120" t="e">
        <f>VLOOKUP($AS568,'FP Beleg'!$A:$M,5,FALSE)</f>
        <v>#N/A</v>
      </c>
      <c r="AM568" s="120" t="e">
        <f>VLOOKUP($AS568,'FP Beleg'!$A:$M,6,FALSE)</f>
        <v>#N/A</v>
      </c>
      <c r="AN568" s="120" t="e">
        <f>VLOOKUP($AS568,'FP Beleg'!$A:$M,7,FALSE)</f>
        <v>#N/A</v>
      </c>
      <c r="AO568" s="120" t="e">
        <f>VLOOKUP($AS568,'Anlage 1d'!$A:$M,4,FALSE)</f>
        <v>#N/A</v>
      </c>
      <c r="AP568" s="120" t="e">
        <f>VLOOKUP($AS568,'Anlage 1e'!$A:$M,4,FALSE)</f>
        <v>#N/A</v>
      </c>
      <c r="AQ568" s="120" t="e">
        <f>VLOOKUP($AS568,'Anlage 1e'!$A:$M,5,FALSE)</f>
        <v>#N/A</v>
      </c>
      <c r="AR568" s="120" t="e">
        <f>VLOOKUP($AS568,'FP Haupt'!$A:$M,5,FALSE)</f>
        <v>#N/A</v>
      </c>
      <c r="AS568" s="119" t="str">
        <f t="shared" si="16"/>
        <v/>
      </c>
      <c r="AV568" s="119" t="str">
        <f t="shared" si="17"/>
        <v>2</v>
      </c>
      <c r="AW568" s="119">
        <f t="shared" si="18"/>
        <v>1</v>
      </c>
      <c r="AX568" s="119" t="e">
        <f t="shared" si="19"/>
        <v>#N/A</v>
      </c>
      <c r="AY568" s="120" t="e">
        <f>VLOOKUP($BC568,'FP Haupt'!$A:$M,9,FALSE)</f>
        <v>#N/A</v>
      </c>
      <c r="AZ568" s="120" t="e">
        <f>VLOOKUP($BC568,'Anlage 1d'!$A:$M,8,FALSE)</f>
        <v>#N/A</v>
      </c>
      <c r="BA568" s="120" t="e">
        <f>VLOOKUP($BC568,'Anlage 1e'!$A:$M,10,FALSE)</f>
        <v>#N/A</v>
      </c>
      <c r="BB568" s="120" t="e">
        <f>VLOOKUP($BC568,'FP Beleg'!$A:$M,10,FALSE)</f>
        <v>#N/A</v>
      </c>
      <c r="BC568" s="119" t="str">
        <f t="shared" si="20"/>
        <v/>
      </c>
      <c r="BF568" s="119" t="str">
        <f t="shared" si="21"/>
        <v>2</v>
      </c>
      <c r="BG568" s="119">
        <f t="shared" si="22"/>
        <v>1</v>
      </c>
      <c r="BH568" s="119" t="e">
        <f t="shared" si="23"/>
        <v>#N/A</v>
      </c>
      <c r="BI568" s="120" t="e">
        <f>VLOOKUP($BM568,'FP Haupt'!$A:$M,12,FALSE)</f>
        <v>#N/A</v>
      </c>
      <c r="BJ568" s="120" t="e">
        <f>VLOOKUP($BM568,'Anlage 1d'!$A:$M,11,FALSE)</f>
        <v>#N/A</v>
      </c>
      <c r="BK568" s="120" t="e">
        <f>VLOOKUP($BM568,'Anlage 1e'!$A:$M,13,FALSE)</f>
        <v>#N/A</v>
      </c>
      <c r="BL568" s="120" t="e">
        <f>VLOOKUP($BM568,'FP Beleg'!$A:$M,13,FALSE)</f>
        <v>#N/A</v>
      </c>
      <c r="BM568" s="119" t="str">
        <f t="shared" si="24"/>
        <v/>
      </c>
      <c r="BP568" s="119" t="str">
        <f t="shared" si="25"/>
        <v>2</v>
      </c>
      <c r="BQ568" s="119">
        <f t="shared" si="26"/>
        <v>1</v>
      </c>
      <c r="BR568" s="119" t="e">
        <f t="shared" si="27"/>
        <v>#N/A</v>
      </c>
      <c r="BS568" s="120" t="e">
        <f>VLOOKUP($BW568,'FP Haupt'!$A:$M,12,FALSE)</f>
        <v>#N/A</v>
      </c>
      <c r="BT568" s="120" t="e">
        <f>VLOOKUP($BW568,'Anlage 1d'!$A:$M,11,FALSE)</f>
        <v>#N/A</v>
      </c>
      <c r="BU568" s="120" t="e">
        <f>VLOOKUP($BW568,'Anlage 1e'!$A:$M,13,FALSE)</f>
        <v>#N/A</v>
      </c>
      <c r="BV568" s="120" t="e">
        <f>VLOOKUP($BW568,'FP Beleg'!$A:$M,13,FALSE)</f>
        <v>#N/A</v>
      </c>
      <c r="BW568" s="119" t="str">
        <f t="shared" si="28"/>
        <v/>
      </c>
      <c r="BZ568" s="119" t="str">
        <f t="shared" si="29"/>
        <v>2</v>
      </c>
      <c r="CA568" s="119">
        <f t="shared" si="30"/>
        <v>1</v>
      </c>
      <c r="CB568" s="119" t="e">
        <f t="shared" si="31"/>
        <v>#N/A</v>
      </c>
      <c r="CC568" s="120" t="e">
        <f>VLOOKUP($CG568,'FP Haupt'!$A:$M,11,FALSE)</f>
        <v>#N/A</v>
      </c>
      <c r="CD568" s="120" t="e">
        <f>VLOOKUP($CG568,'Anlage 1d'!$A:$M,10,FALSE)</f>
        <v>#N/A</v>
      </c>
      <c r="CE568" s="120" t="e">
        <f>VLOOKUP($CG568,'Anlage 1e'!$A:$M,12,FALSE)</f>
        <v>#N/A</v>
      </c>
      <c r="CF568" s="120" t="e">
        <f>VLOOKUP($CG568,'FP Beleg'!$A:$M,12,FALSE)</f>
        <v>#N/A</v>
      </c>
      <c r="CG568" s="119" t="str">
        <f t="shared" si="32"/>
        <v/>
      </c>
      <c r="CJ568" s="119" t="str">
        <f t="shared" si="82"/>
        <v>2</v>
      </c>
      <c r="CK568" s="119">
        <f t="shared" si="86"/>
        <v>1</v>
      </c>
      <c r="CL568" s="119" t="e">
        <f t="shared" si="87"/>
        <v>#N/A</v>
      </c>
      <c r="CM568" s="120" t="e">
        <f>VLOOKUP($CQ568,'FP Haupt'!$A:$O,15,FALSE)</f>
        <v>#N/A</v>
      </c>
      <c r="CN568" s="120" t="e">
        <f>VLOOKUP($CQ568,'Anlage 1d'!$A:$O,15,FALSE)</f>
        <v>#N/A</v>
      </c>
      <c r="CO568" s="120" t="e">
        <f>VLOOKUP($CQ568,'Anlage 1e'!$A:$Q,17,FALSE)</f>
        <v>#N/A</v>
      </c>
      <c r="CP568" s="120" t="e">
        <f>VLOOKUP($CQ568,'FP Beleg'!$A:$P,16,FALSE)</f>
        <v>#N/A</v>
      </c>
      <c r="CQ568" s="119" t="str">
        <f t="shared" si="83"/>
        <v/>
      </c>
    </row>
    <row r="569" spans="1:95" x14ac:dyDescent="0.2">
      <c r="A569" s="111"/>
      <c r="B569" s="112" t="str">
        <f>IF(A569="","",IF(ISERROR(VLOOKUP(MID(A569,1,4),'FP Haupt'!$A:$M,4,FALSE)),"keine DRG gemäß FPV",VLOOKUP(MID(A569,1,4),'FP Haupt'!$A:$M,4,FALSE)))</f>
        <v/>
      </c>
      <c r="C569" s="113">
        <f t="shared" si="39"/>
        <v>0</v>
      </c>
      <c r="D569" s="114" t="str">
        <f t="shared" si="1"/>
        <v/>
      </c>
      <c r="E569" s="114" t="str">
        <f t="shared" si="2"/>
        <v/>
      </c>
      <c r="F569" s="115"/>
      <c r="G569" s="115"/>
      <c r="H569" s="116" t="str">
        <f t="shared" si="3"/>
        <v/>
      </c>
      <c r="I569" s="117">
        <f t="shared" si="4"/>
        <v>0</v>
      </c>
      <c r="J569" s="115"/>
      <c r="K569" s="115"/>
      <c r="L569" s="116" t="str">
        <f t="shared" si="5"/>
        <v/>
      </c>
      <c r="M569" s="114">
        <f t="shared" si="6"/>
        <v>0</v>
      </c>
      <c r="N569" s="115"/>
      <c r="O569" s="115"/>
      <c r="P569" s="116" t="str">
        <f t="shared" si="7"/>
        <v/>
      </c>
      <c r="Q569" s="114">
        <f t="shared" si="8"/>
        <v>0</v>
      </c>
      <c r="R569" s="115"/>
      <c r="S569" s="115"/>
      <c r="T569" s="116" t="str">
        <f t="shared" si="9"/>
        <v/>
      </c>
      <c r="U569" s="114">
        <f t="shared" si="10"/>
        <v>0</v>
      </c>
      <c r="V569" s="115"/>
      <c r="W569" s="115"/>
      <c r="X569" s="116" t="str">
        <f t="shared" si="11"/>
        <v/>
      </c>
      <c r="Y569" s="117">
        <f t="shared" si="12"/>
        <v>0</v>
      </c>
      <c r="Z569" s="115"/>
      <c r="AA569" s="602" t="str">
        <f t="shared" si="84"/>
        <v/>
      </c>
      <c r="AB569" s="603">
        <f t="shared" si="85"/>
        <v>0</v>
      </c>
      <c r="AC569" s="118"/>
      <c r="AG569" s="119" t="str">
        <f t="shared" si="13"/>
        <v>Z</v>
      </c>
      <c r="AH569" s="119">
        <f t="shared" si="14"/>
        <v>9</v>
      </c>
      <c r="AI569" s="119" t="e">
        <f t="shared" si="15"/>
        <v>#N/A</v>
      </c>
      <c r="AJ569" s="120" t="e">
        <f>VLOOKUP($AS569,'FP Haupt'!$A:$M,6,FALSE)</f>
        <v>#N/A</v>
      </c>
      <c r="AK569" s="120" t="e">
        <f>VLOOKUP($AS569,'FP Beleg'!$A:$M,4,FALSE)</f>
        <v>#N/A</v>
      </c>
      <c r="AL569" s="120" t="e">
        <f>VLOOKUP($AS569,'FP Beleg'!$A:$M,5,FALSE)</f>
        <v>#N/A</v>
      </c>
      <c r="AM569" s="120" t="e">
        <f>VLOOKUP($AS569,'FP Beleg'!$A:$M,6,FALSE)</f>
        <v>#N/A</v>
      </c>
      <c r="AN569" s="120" t="e">
        <f>VLOOKUP($AS569,'FP Beleg'!$A:$M,7,FALSE)</f>
        <v>#N/A</v>
      </c>
      <c r="AO569" s="120" t="e">
        <f>VLOOKUP($AS569,'Anlage 1d'!$A:$M,4,FALSE)</f>
        <v>#N/A</v>
      </c>
      <c r="AP569" s="120" t="e">
        <f>VLOOKUP($AS569,'Anlage 1e'!$A:$M,4,FALSE)</f>
        <v>#N/A</v>
      </c>
      <c r="AQ569" s="120" t="e">
        <f>VLOOKUP($AS569,'Anlage 1e'!$A:$M,5,FALSE)</f>
        <v>#N/A</v>
      </c>
      <c r="AR569" s="120" t="e">
        <f>VLOOKUP($AS569,'FP Haupt'!$A:$M,5,FALSE)</f>
        <v>#N/A</v>
      </c>
      <c r="AS569" s="119" t="str">
        <f t="shared" si="16"/>
        <v/>
      </c>
      <c r="AV569" s="119" t="str">
        <f t="shared" si="17"/>
        <v>2</v>
      </c>
      <c r="AW569" s="119">
        <f t="shared" si="18"/>
        <v>1</v>
      </c>
      <c r="AX569" s="119" t="e">
        <f t="shared" si="19"/>
        <v>#N/A</v>
      </c>
      <c r="AY569" s="120" t="e">
        <f>VLOOKUP($BC569,'FP Haupt'!$A:$M,9,FALSE)</f>
        <v>#N/A</v>
      </c>
      <c r="AZ569" s="120" t="e">
        <f>VLOOKUP($BC569,'Anlage 1d'!$A:$M,8,FALSE)</f>
        <v>#N/A</v>
      </c>
      <c r="BA569" s="120" t="e">
        <f>VLOOKUP($BC569,'Anlage 1e'!$A:$M,10,FALSE)</f>
        <v>#N/A</v>
      </c>
      <c r="BB569" s="120" t="e">
        <f>VLOOKUP($BC569,'FP Beleg'!$A:$M,10,FALSE)</f>
        <v>#N/A</v>
      </c>
      <c r="BC569" s="119" t="str">
        <f t="shared" si="20"/>
        <v/>
      </c>
      <c r="BF569" s="119" t="str">
        <f t="shared" si="21"/>
        <v>2</v>
      </c>
      <c r="BG569" s="119">
        <f t="shared" si="22"/>
        <v>1</v>
      </c>
      <c r="BH569" s="119" t="e">
        <f t="shared" si="23"/>
        <v>#N/A</v>
      </c>
      <c r="BI569" s="120" t="e">
        <f>VLOOKUP($BM569,'FP Haupt'!$A:$M,12,FALSE)</f>
        <v>#N/A</v>
      </c>
      <c r="BJ569" s="120" t="e">
        <f>VLOOKUP($BM569,'Anlage 1d'!$A:$M,11,FALSE)</f>
        <v>#N/A</v>
      </c>
      <c r="BK569" s="120" t="e">
        <f>VLOOKUP($BM569,'Anlage 1e'!$A:$M,13,FALSE)</f>
        <v>#N/A</v>
      </c>
      <c r="BL569" s="120" t="e">
        <f>VLOOKUP($BM569,'FP Beleg'!$A:$M,13,FALSE)</f>
        <v>#N/A</v>
      </c>
      <c r="BM569" s="119" t="str">
        <f t="shared" si="24"/>
        <v/>
      </c>
      <c r="BP569" s="119" t="str">
        <f t="shared" si="25"/>
        <v>2</v>
      </c>
      <c r="BQ569" s="119">
        <f t="shared" si="26"/>
        <v>1</v>
      </c>
      <c r="BR569" s="119" t="e">
        <f t="shared" si="27"/>
        <v>#N/A</v>
      </c>
      <c r="BS569" s="120" t="e">
        <f>VLOOKUP($BW569,'FP Haupt'!$A:$M,12,FALSE)</f>
        <v>#N/A</v>
      </c>
      <c r="BT569" s="120" t="e">
        <f>VLOOKUP($BW569,'Anlage 1d'!$A:$M,11,FALSE)</f>
        <v>#N/A</v>
      </c>
      <c r="BU569" s="120" t="e">
        <f>VLOOKUP($BW569,'Anlage 1e'!$A:$M,13,FALSE)</f>
        <v>#N/A</v>
      </c>
      <c r="BV569" s="120" t="e">
        <f>VLOOKUP($BW569,'FP Beleg'!$A:$M,13,FALSE)</f>
        <v>#N/A</v>
      </c>
      <c r="BW569" s="119" t="str">
        <f t="shared" si="28"/>
        <v/>
      </c>
      <c r="BZ569" s="119" t="str">
        <f t="shared" si="29"/>
        <v>2</v>
      </c>
      <c r="CA569" s="119">
        <f t="shared" si="30"/>
        <v>1</v>
      </c>
      <c r="CB569" s="119" t="e">
        <f t="shared" si="31"/>
        <v>#N/A</v>
      </c>
      <c r="CC569" s="120" t="e">
        <f>VLOOKUP($CG569,'FP Haupt'!$A:$M,11,FALSE)</f>
        <v>#N/A</v>
      </c>
      <c r="CD569" s="120" t="e">
        <f>VLOOKUP($CG569,'Anlage 1d'!$A:$M,10,FALSE)</f>
        <v>#N/A</v>
      </c>
      <c r="CE569" s="120" t="e">
        <f>VLOOKUP($CG569,'Anlage 1e'!$A:$M,12,FALSE)</f>
        <v>#N/A</v>
      </c>
      <c r="CF569" s="120" t="e">
        <f>VLOOKUP($CG569,'FP Beleg'!$A:$M,12,FALSE)</f>
        <v>#N/A</v>
      </c>
      <c r="CG569" s="119" t="str">
        <f t="shared" si="32"/>
        <v/>
      </c>
      <c r="CJ569" s="119" t="str">
        <f t="shared" si="82"/>
        <v>2</v>
      </c>
      <c r="CK569" s="119">
        <f t="shared" si="86"/>
        <v>1</v>
      </c>
      <c r="CL569" s="119" t="e">
        <f t="shared" si="87"/>
        <v>#N/A</v>
      </c>
      <c r="CM569" s="120" t="e">
        <f>VLOOKUP($CQ569,'FP Haupt'!$A:$O,15,FALSE)</f>
        <v>#N/A</v>
      </c>
      <c r="CN569" s="120" t="e">
        <f>VLOOKUP($CQ569,'Anlage 1d'!$A:$O,15,FALSE)</f>
        <v>#N/A</v>
      </c>
      <c r="CO569" s="120" t="e">
        <f>VLOOKUP($CQ569,'Anlage 1e'!$A:$Q,17,FALSE)</f>
        <v>#N/A</v>
      </c>
      <c r="CP569" s="120" t="e">
        <f>VLOOKUP($CQ569,'FP Beleg'!$A:$P,16,FALSE)</f>
        <v>#N/A</v>
      </c>
      <c r="CQ569" s="119" t="str">
        <f t="shared" si="83"/>
        <v/>
      </c>
    </row>
    <row r="570" spans="1:95" x14ac:dyDescent="0.2">
      <c r="A570" s="111"/>
      <c r="B570" s="112" t="str">
        <f>IF(A570="","",IF(ISERROR(VLOOKUP(MID(A570,1,4),'FP Haupt'!$A:$M,4,FALSE)),"keine DRG gemäß FPV",VLOOKUP(MID(A570,1,4),'FP Haupt'!$A:$M,4,FALSE)))</f>
        <v/>
      </c>
      <c r="C570" s="113">
        <f t="shared" si="39"/>
        <v>0</v>
      </c>
      <c r="D570" s="114" t="str">
        <f t="shared" si="1"/>
        <v/>
      </c>
      <c r="E570" s="114" t="str">
        <f t="shared" si="2"/>
        <v/>
      </c>
      <c r="F570" s="115"/>
      <c r="G570" s="115"/>
      <c r="H570" s="116" t="str">
        <f t="shared" si="3"/>
        <v/>
      </c>
      <c r="I570" s="117">
        <f t="shared" si="4"/>
        <v>0</v>
      </c>
      <c r="J570" s="115"/>
      <c r="K570" s="115"/>
      <c r="L570" s="116" t="str">
        <f t="shared" si="5"/>
        <v/>
      </c>
      <c r="M570" s="114">
        <f t="shared" si="6"/>
        <v>0</v>
      </c>
      <c r="N570" s="115"/>
      <c r="O570" s="115"/>
      <c r="P570" s="116" t="str">
        <f t="shared" si="7"/>
        <v/>
      </c>
      <c r="Q570" s="114">
        <f t="shared" si="8"/>
        <v>0</v>
      </c>
      <c r="R570" s="115"/>
      <c r="S570" s="115"/>
      <c r="T570" s="116" t="str">
        <f t="shared" si="9"/>
        <v/>
      </c>
      <c r="U570" s="114">
        <f t="shared" si="10"/>
        <v>0</v>
      </c>
      <c r="V570" s="115"/>
      <c r="W570" s="115"/>
      <c r="X570" s="116" t="str">
        <f t="shared" si="11"/>
        <v/>
      </c>
      <c r="Y570" s="117">
        <f t="shared" si="12"/>
        <v>0</v>
      </c>
      <c r="Z570" s="115"/>
      <c r="AA570" s="602" t="str">
        <f t="shared" si="84"/>
        <v/>
      </c>
      <c r="AB570" s="603">
        <f t="shared" si="85"/>
        <v>0</v>
      </c>
      <c r="AC570" s="118"/>
      <c r="AG570" s="119" t="str">
        <f t="shared" si="13"/>
        <v>Z</v>
      </c>
      <c r="AH570" s="119">
        <f t="shared" si="14"/>
        <v>9</v>
      </c>
      <c r="AI570" s="119" t="e">
        <f t="shared" si="15"/>
        <v>#N/A</v>
      </c>
      <c r="AJ570" s="120" t="e">
        <f>VLOOKUP($AS570,'FP Haupt'!$A:$M,6,FALSE)</f>
        <v>#N/A</v>
      </c>
      <c r="AK570" s="120" t="e">
        <f>VLOOKUP($AS570,'FP Beleg'!$A:$M,4,FALSE)</f>
        <v>#N/A</v>
      </c>
      <c r="AL570" s="120" t="e">
        <f>VLOOKUP($AS570,'FP Beleg'!$A:$M,5,FALSE)</f>
        <v>#N/A</v>
      </c>
      <c r="AM570" s="120" t="e">
        <f>VLOOKUP($AS570,'FP Beleg'!$A:$M,6,FALSE)</f>
        <v>#N/A</v>
      </c>
      <c r="AN570" s="120" t="e">
        <f>VLOOKUP($AS570,'FP Beleg'!$A:$M,7,FALSE)</f>
        <v>#N/A</v>
      </c>
      <c r="AO570" s="120" t="e">
        <f>VLOOKUP($AS570,'Anlage 1d'!$A:$M,4,FALSE)</f>
        <v>#N/A</v>
      </c>
      <c r="AP570" s="120" t="e">
        <f>VLOOKUP($AS570,'Anlage 1e'!$A:$M,4,FALSE)</f>
        <v>#N/A</v>
      </c>
      <c r="AQ570" s="120" t="e">
        <f>VLOOKUP($AS570,'Anlage 1e'!$A:$M,5,FALSE)</f>
        <v>#N/A</v>
      </c>
      <c r="AR570" s="120" t="e">
        <f>VLOOKUP($AS570,'FP Haupt'!$A:$M,5,FALSE)</f>
        <v>#N/A</v>
      </c>
      <c r="AS570" s="119" t="str">
        <f t="shared" si="16"/>
        <v/>
      </c>
      <c r="AV570" s="119" t="str">
        <f t="shared" si="17"/>
        <v>2</v>
      </c>
      <c r="AW570" s="119">
        <f t="shared" si="18"/>
        <v>1</v>
      </c>
      <c r="AX570" s="119" t="e">
        <f t="shared" si="19"/>
        <v>#N/A</v>
      </c>
      <c r="AY570" s="120" t="e">
        <f>VLOOKUP($BC570,'FP Haupt'!$A:$M,9,FALSE)</f>
        <v>#N/A</v>
      </c>
      <c r="AZ570" s="120" t="e">
        <f>VLOOKUP($BC570,'Anlage 1d'!$A:$M,8,FALSE)</f>
        <v>#N/A</v>
      </c>
      <c r="BA570" s="120" t="e">
        <f>VLOOKUP($BC570,'Anlage 1e'!$A:$M,10,FALSE)</f>
        <v>#N/A</v>
      </c>
      <c r="BB570" s="120" t="e">
        <f>VLOOKUP($BC570,'FP Beleg'!$A:$M,10,FALSE)</f>
        <v>#N/A</v>
      </c>
      <c r="BC570" s="119" t="str">
        <f t="shared" si="20"/>
        <v/>
      </c>
      <c r="BF570" s="119" t="str">
        <f t="shared" si="21"/>
        <v>2</v>
      </c>
      <c r="BG570" s="119">
        <f t="shared" si="22"/>
        <v>1</v>
      </c>
      <c r="BH570" s="119" t="e">
        <f t="shared" si="23"/>
        <v>#N/A</v>
      </c>
      <c r="BI570" s="120" t="e">
        <f>VLOOKUP($BM570,'FP Haupt'!$A:$M,12,FALSE)</f>
        <v>#N/A</v>
      </c>
      <c r="BJ570" s="120" t="e">
        <f>VLOOKUP($BM570,'Anlage 1d'!$A:$M,11,FALSE)</f>
        <v>#N/A</v>
      </c>
      <c r="BK570" s="120" t="e">
        <f>VLOOKUP($BM570,'Anlage 1e'!$A:$M,13,FALSE)</f>
        <v>#N/A</v>
      </c>
      <c r="BL570" s="120" t="e">
        <f>VLOOKUP($BM570,'FP Beleg'!$A:$M,13,FALSE)</f>
        <v>#N/A</v>
      </c>
      <c r="BM570" s="119" t="str">
        <f t="shared" si="24"/>
        <v/>
      </c>
      <c r="BP570" s="119" t="str">
        <f t="shared" si="25"/>
        <v>2</v>
      </c>
      <c r="BQ570" s="119">
        <f t="shared" si="26"/>
        <v>1</v>
      </c>
      <c r="BR570" s="119" t="e">
        <f t="shared" si="27"/>
        <v>#N/A</v>
      </c>
      <c r="BS570" s="120" t="e">
        <f>VLOOKUP($BW570,'FP Haupt'!$A:$M,12,FALSE)</f>
        <v>#N/A</v>
      </c>
      <c r="BT570" s="120" t="e">
        <f>VLOOKUP($BW570,'Anlage 1d'!$A:$M,11,FALSE)</f>
        <v>#N/A</v>
      </c>
      <c r="BU570" s="120" t="e">
        <f>VLOOKUP($BW570,'Anlage 1e'!$A:$M,13,FALSE)</f>
        <v>#N/A</v>
      </c>
      <c r="BV570" s="120" t="e">
        <f>VLOOKUP($BW570,'FP Beleg'!$A:$M,13,FALSE)</f>
        <v>#N/A</v>
      </c>
      <c r="BW570" s="119" t="str">
        <f t="shared" si="28"/>
        <v/>
      </c>
      <c r="BZ570" s="119" t="str">
        <f t="shared" si="29"/>
        <v>2</v>
      </c>
      <c r="CA570" s="119">
        <f t="shared" si="30"/>
        <v>1</v>
      </c>
      <c r="CB570" s="119" t="e">
        <f t="shared" si="31"/>
        <v>#N/A</v>
      </c>
      <c r="CC570" s="120" t="e">
        <f>VLOOKUP($CG570,'FP Haupt'!$A:$M,11,FALSE)</f>
        <v>#N/A</v>
      </c>
      <c r="CD570" s="120" t="e">
        <f>VLOOKUP($CG570,'Anlage 1d'!$A:$M,10,FALSE)</f>
        <v>#N/A</v>
      </c>
      <c r="CE570" s="120" t="e">
        <f>VLOOKUP($CG570,'Anlage 1e'!$A:$M,12,FALSE)</f>
        <v>#N/A</v>
      </c>
      <c r="CF570" s="120" t="e">
        <f>VLOOKUP($CG570,'FP Beleg'!$A:$M,12,FALSE)</f>
        <v>#N/A</v>
      </c>
      <c r="CG570" s="119" t="str">
        <f t="shared" si="32"/>
        <v/>
      </c>
      <c r="CJ570" s="119" t="str">
        <f t="shared" si="82"/>
        <v>2</v>
      </c>
      <c r="CK570" s="119">
        <f t="shared" si="86"/>
        <v>1</v>
      </c>
      <c r="CL570" s="119" t="e">
        <f t="shared" si="87"/>
        <v>#N/A</v>
      </c>
      <c r="CM570" s="120" t="e">
        <f>VLOOKUP($CQ570,'FP Haupt'!$A:$O,15,FALSE)</f>
        <v>#N/A</v>
      </c>
      <c r="CN570" s="120" t="e">
        <f>VLOOKUP($CQ570,'Anlage 1d'!$A:$O,15,FALSE)</f>
        <v>#N/A</v>
      </c>
      <c r="CO570" s="120" t="e">
        <f>VLOOKUP($CQ570,'Anlage 1e'!$A:$Q,17,FALSE)</f>
        <v>#N/A</v>
      </c>
      <c r="CP570" s="120" t="e">
        <f>VLOOKUP($CQ570,'FP Beleg'!$A:$P,16,FALSE)</f>
        <v>#N/A</v>
      </c>
      <c r="CQ570" s="119" t="str">
        <f t="shared" si="83"/>
        <v/>
      </c>
    </row>
    <row r="571" spans="1:95" x14ac:dyDescent="0.2">
      <c r="A571" s="111"/>
      <c r="B571" s="112" t="str">
        <f>IF(A571="","",IF(ISERROR(VLOOKUP(MID(A571,1,4),'FP Haupt'!$A:$M,4,FALSE)),"keine DRG gemäß FPV",VLOOKUP(MID(A571,1,4),'FP Haupt'!$A:$M,4,FALSE)))</f>
        <v/>
      </c>
      <c r="C571" s="113">
        <f t="shared" si="39"/>
        <v>0</v>
      </c>
      <c r="D571" s="114" t="str">
        <f t="shared" si="1"/>
        <v/>
      </c>
      <c r="E571" s="114" t="str">
        <f t="shared" si="2"/>
        <v/>
      </c>
      <c r="F571" s="115"/>
      <c r="G571" s="115"/>
      <c r="H571" s="116" t="str">
        <f t="shared" si="3"/>
        <v/>
      </c>
      <c r="I571" s="117">
        <f t="shared" si="4"/>
        <v>0</v>
      </c>
      <c r="J571" s="115"/>
      <c r="K571" s="115"/>
      <c r="L571" s="116" t="str">
        <f t="shared" si="5"/>
        <v/>
      </c>
      <c r="M571" s="114">
        <f t="shared" si="6"/>
        <v>0</v>
      </c>
      <c r="N571" s="115"/>
      <c r="O571" s="115"/>
      <c r="P571" s="116" t="str">
        <f t="shared" si="7"/>
        <v/>
      </c>
      <c r="Q571" s="114">
        <f t="shared" si="8"/>
        <v>0</v>
      </c>
      <c r="R571" s="115"/>
      <c r="S571" s="115"/>
      <c r="T571" s="116" t="str">
        <f t="shared" si="9"/>
        <v/>
      </c>
      <c r="U571" s="114">
        <f t="shared" si="10"/>
        <v>0</v>
      </c>
      <c r="V571" s="115"/>
      <c r="W571" s="115"/>
      <c r="X571" s="116" t="str">
        <f t="shared" si="11"/>
        <v/>
      </c>
      <c r="Y571" s="117">
        <f t="shared" si="12"/>
        <v>0</v>
      </c>
      <c r="Z571" s="115"/>
      <c r="AA571" s="602" t="str">
        <f t="shared" si="84"/>
        <v/>
      </c>
      <c r="AB571" s="603">
        <f t="shared" si="85"/>
        <v>0</v>
      </c>
      <c r="AC571" s="118"/>
      <c r="AG571" s="119" t="str">
        <f t="shared" si="13"/>
        <v>Z</v>
      </c>
      <c r="AH571" s="119">
        <f t="shared" si="14"/>
        <v>9</v>
      </c>
      <c r="AI571" s="119" t="e">
        <f t="shared" si="15"/>
        <v>#N/A</v>
      </c>
      <c r="AJ571" s="120" t="e">
        <f>VLOOKUP($AS571,'FP Haupt'!$A:$M,6,FALSE)</f>
        <v>#N/A</v>
      </c>
      <c r="AK571" s="120" t="e">
        <f>VLOOKUP($AS571,'FP Beleg'!$A:$M,4,FALSE)</f>
        <v>#N/A</v>
      </c>
      <c r="AL571" s="120" t="e">
        <f>VLOOKUP($AS571,'FP Beleg'!$A:$M,5,FALSE)</f>
        <v>#N/A</v>
      </c>
      <c r="AM571" s="120" t="e">
        <f>VLOOKUP($AS571,'FP Beleg'!$A:$M,6,FALSE)</f>
        <v>#N/A</v>
      </c>
      <c r="AN571" s="120" t="e">
        <f>VLOOKUP($AS571,'FP Beleg'!$A:$M,7,FALSE)</f>
        <v>#N/A</v>
      </c>
      <c r="AO571" s="120" t="e">
        <f>VLOOKUP($AS571,'Anlage 1d'!$A:$M,4,FALSE)</f>
        <v>#N/A</v>
      </c>
      <c r="AP571" s="120" t="e">
        <f>VLOOKUP($AS571,'Anlage 1e'!$A:$M,4,FALSE)</f>
        <v>#N/A</v>
      </c>
      <c r="AQ571" s="120" t="e">
        <f>VLOOKUP($AS571,'Anlage 1e'!$A:$M,5,FALSE)</f>
        <v>#N/A</v>
      </c>
      <c r="AR571" s="120" t="e">
        <f>VLOOKUP($AS571,'FP Haupt'!$A:$M,5,FALSE)</f>
        <v>#N/A</v>
      </c>
      <c r="AS571" s="119" t="str">
        <f t="shared" si="16"/>
        <v/>
      </c>
      <c r="AV571" s="119" t="str">
        <f t="shared" si="17"/>
        <v>2</v>
      </c>
      <c r="AW571" s="119">
        <f t="shared" si="18"/>
        <v>1</v>
      </c>
      <c r="AX571" s="119" t="e">
        <f t="shared" si="19"/>
        <v>#N/A</v>
      </c>
      <c r="AY571" s="120" t="e">
        <f>VLOOKUP($BC571,'FP Haupt'!$A:$M,9,FALSE)</f>
        <v>#N/A</v>
      </c>
      <c r="AZ571" s="120" t="e">
        <f>VLOOKUP($BC571,'Anlage 1d'!$A:$M,8,FALSE)</f>
        <v>#N/A</v>
      </c>
      <c r="BA571" s="120" t="e">
        <f>VLOOKUP($BC571,'Anlage 1e'!$A:$M,10,FALSE)</f>
        <v>#N/A</v>
      </c>
      <c r="BB571" s="120" t="e">
        <f>VLOOKUP($BC571,'FP Beleg'!$A:$M,10,FALSE)</f>
        <v>#N/A</v>
      </c>
      <c r="BC571" s="119" t="str">
        <f t="shared" si="20"/>
        <v/>
      </c>
      <c r="BF571" s="119" t="str">
        <f t="shared" si="21"/>
        <v>2</v>
      </c>
      <c r="BG571" s="119">
        <f t="shared" si="22"/>
        <v>1</v>
      </c>
      <c r="BH571" s="119" t="e">
        <f t="shared" si="23"/>
        <v>#N/A</v>
      </c>
      <c r="BI571" s="120" t="e">
        <f>VLOOKUP($BM571,'FP Haupt'!$A:$M,12,FALSE)</f>
        <v>#N/A</v>
      </c>
      <c r="BJ571" s="120" t="e">
        <f>VLOOKUP($BM571,'Anlage 1d'!$A:$M,11,FALSE)</f>
        <v>#N/A</v>
      </c>
      <c r="BK571" s="120" t="e">
        <f>VLOOKUP($BM571,'Anlage 1e'!$A:$M,13,FALSE)</f>
        <v>#N/A</v>
      </c>
      <c r="BL571" s="120" t="e">
        <f>VLOOKUP($BM571,'FP Beleg'!$A:$M,13,FALSE)</f>
        <v>#N/A</v>
      </c>
      <c r="BM571" s="119" t="str">
        <f t="shared" si="24"/>
        <v/>
      </c>
      <c r="BP571" s="119" t="str">
        <f t="shared" si="25"/>
        <v>2</v>
      </c>
      <c r="BQ571" s="119">
        <f t="shared" si="26"/>
        <v>1</v>
      </c>
      <c r="BR571" s="119" t="e">
        <f t="shared" si="27"/>
        <v>#N/A</v>
      </c>
      <c r="BS571" s="120" t="e">
        <f>VLOOKUP($BW571,'FP Haupt'!$A:$M,12,FALSE)</f>
        <v>#N/A</v>
      </c>
      <c r="BT571" s="120" t="e">
        <f>VLOOKUP($BW571,'Anlage 1d'!$A:$M,11,FALSE)</f>
        <v>#N/A</v>
      </c>
      <c r="BU571" s="120" t="e">
        <f>VLOOKUP($BW571,'Anlage 1e'!$A:$M,13,FALSE)</f>
        <v>#N/A</v>
      </c>
      <c r="BV571" s="120" t="e">
        <f>VLOOKUP($BW571,'FP Beleg'!$A:$M,13,FALSE)</f>
        <v>#N/A</v>
      </c>
      <c r="BW571" s="119" t="str">
        <f t="shared" si="28"/>
        <v/>
      </c>
      <c r="BZ571" s="119" t="str">
        <f t="shared" si="29"/>
        <v>2</v>
      </c>
      <c r="CA571" s="119">
        <f t="shared" si="30"/>
        <v>1</v>
      </c>
      <c r="CB571" s="119" t="e">
        <f t="shared" si="31"/>
        <v>#N/A</v>
      </c>
      <c r="CC571" s="120" t="e">
        <f>VLOOKUP($CG571,'FP Haupt'!$A:$M,11,FALSE)</f>
        <v>#N/A</v>
      </c>
      <c r="CD571" s="120" t="e">
        <f>VLOOKUP($CG571,'Anlage 1d'!$A:$M,10,FALSE)</f>
        <v>#N/A</v>
      </c>
      <c r="CE571" s="120" t="e">
        <f>VLOOKUP($CG571,'Anlage 1e'!$A:$M,12,FALSE)</f>
        <v>#N/A</v>
      </c>
      <c r="CF571" s="120" t="e">
        <f>VLOOKUP($CG571,'FP Beleg'!$A:$M,12,FALSE)</f>
        <v>#N/A</v>
      </c>
      <c r="CG571" s="119" t="str">
        <f t="shared" si="32"/>
        <v/>
      </c>
      <c r="CJ571" s="119" t="str">
        <f t="shared" si="82"/>
        <v>2</v>
      </c>
      <c r="CK571" s="119">
        <f t="shared" si="86"/>
        <v>1</v>
      </c>
      <c r="CL571" s="119" t="e">
        <f t="shared" si="87"/>
        <v>#N/A</v>
      </c>
      <c r="CM571" s="120" t="e">
        <f>VLOOKUP($CQ571,'FP Haupt'!$A:$O,15,FALSE)</f>
        <v>#N/A</v>
      </c>
      <c r="CN571" s="120" t="e">
        <f>VLOOKUP($CQ571,'Anlage 1d'!$A:$O,15,FALSE)</f>
        <v>#N/A</v>
      </c>
      <c r="CO571" s="120" t="e">
        <f>VLOOKUP($CQ571,'Anlage 1e'!$A:$Q,17,FALSE)</f>
        <v>#N/A</v>
      </c>
      <c r="CP571" s="120" t="e">
        <f>VLOOKUP($CQ571,'FP Beleg'!$A:$P,16,FALSE)</f>
        <v>#N/A</v>
      </c>
      <c r="CQ571" s="119" t="str">
        <f t="shared" si="83"/>
        <v/>
      </c>
    </row>
    <row r="572" spans="1:95" x14ac:dyDescent="0.2">
      <c r="A572" s="111"/>
      <c r="B572" s="112" t="str">
        <f>IF(A572="","",IF(ISERROR(VLOOKUP(MID(A572,1,4),'FP Haupt'!$A:$M,4,FALSE)),"keine DRG gemäß FPV",VLOOKUP(MID(A572,1,4),'FP Haupt'!$A:$M,4,FALSE)))</f>
        <v/>
      </c>
      <c r="C572" s="113">
        <f t="shared" si="39"/>
        <v>0</v>
      </c>
      <c r="D572" s="114" t="str">
        <f t="shared" si="1"/>
        <v/>
      </c>
      <c r="E572" s="114" t="str">
        <f t="shared" si="2"/>
        <v/>
      </c>
      <c r="F572" s="115"/>
      <c r="G572" s="115"/>
      <c r="H572" s="116" t="str">
        <f t="shared" si="3"/>
        <v/>
      </c>
      <c r="I572" s="117">
        <f t="shared" si="4"/>
        <v>0</v>
      </c>
      <c r="J572" s="115"/>
      <c r="K572" s="115"/>
      <c r="L572" s="116" t="str">
        <f t="shared" si="5"/>
        <v/>
      </c>
      <c r="M572" s="114">
        <f t="shared" si="6"/>
        <v>0</v>
      </c>
      <c r="N572" s="115"/>
      <c r="O572" s="115"/>
      <c r="P572" s="116" t="str">
        <f t="shared" si="7"/>
        <v/>
      </c>
      <c r="Q572" s="114">
        <f t="shared" si="8"/>
        <v>0</v>
      </c>
      <c r="R572" s="115"/>
      <c r="S572" s="115"/>
      <c r="T572" s="116" t="str">
        <f t="shared" si="9"/>
        <v/>
      </c>
      <c r="U572" s="114">
        <f t="shared" si="10"/>
        <v>0</v>
      </c>
      <c r="V572" s="115"/>
      <c r="W572" s="115"/>
      <c r="X572" s="116" t="str">
        <f t="shared" si="11"/>
        <v/>
      </c>
      <c r="Y572" s="117">
        <f t="shared" si="12"/>
        <v>0</v>
      </c>
      <c r="Z572" s="115"/>
      <c r="AA572" s="602" t="str">
        <f t="shared" si="84"/>
        <v/>
      </c>
      <c r="AB572" s="603">
        <f t="shared" si="85"/>
        <v>0</v>
      </c>
      <c r="AC572" s="118"/>
      <c r="AG572" s="119" t="str">
        <f t="shared" si="13"/>
        <v>Z</v>
      </c>
      <c r="AH572" s="119">
        <f t="shared" si="14"/>
        <v>9</v>
      </c>
      <c r="AI572" s="119" t="e">
        <f t="shared" si="15"/>
        <v>#N/A</v>
      </c>
      <c r="AJ572" s="120" t="e">
        <f>VLOOKUP($AS572,'FP Haupt'!$A:$M,6,FALSE)</f>
        <v>#N/A</v>
      </c>
      <c r="AK572" s="120" t="e">
        <f>VLOOKUP($AS572,'FP Beleg'!$A:$M,4,FALSE)</f>
        <v>#N/A</v>
      </c>
      <c r="AL572" s="120" t="e">
        <f>VLOOKUP($AS572,'FP Beleg'!$A:$M,5,FALSE)</f>
        <v>#N/A</v>
      </c>
      <c r="AM572" s="120" t="e">
        <f>VLOOKUP($AS572,'FP Beleg'!$A:$M,6,FALSE)</f>
        <v>#N/A</v>
      </c>
      <c r="AN572" s="120" t="e">
        <f>VLOOKUP($AS572,'FP Beleg'!$A:$M,7,FALSE)</f>
        <v>#N/A</v>
      </c>
      <c r="AO572" s="120" t="e">
        <f>VLOOKUP($AS572,'Anlage 1d'!$A:$M,4,FALSE)</f>
        <v>#N/A</v>
      </c>
      <c r="AP572" s="120" t="e">
        <f>VLOOKUP($AS572,'Anlage 1e'!$A:$M,4,FALSE)</f>
        <v>#N/A</v>
      </c>
      <c r="AQ572" s="120" t="e">
        <f>VLOOKUP($AS572,'Anlage 1e'!$A:$M,5,FALSE)</f>
        <v>#N/A</v>
      </c>
      <c r="AR572" s="120" t="e">
        <f>VLOOKUP($AS572,'FP Haupt'!$A:$M,5,FALSE)</f>
        <v>#N/A</v>
      </c>
      <c r="AS572" s="119" t="str">
        <f t="shared" si="16"/>
        <v/>
      </c>
      <c r="AV572" s="119" t="str">
        <f t="shared" si="17"/>
        <v>2</v>
      </c>
      <c r="AW572" s="119">
        <f t="shared" si="18"/>
        <v>1</v>
      </c>
      <c r="AX572" s="119" t="e">
        <f t="shared" si="19"/>
        <v>#N/A</v>
      </c>
      <c r="AY572" s="120" t="e">
        <f>VLOOKUP($BC572,'FP Haupt'!$A:$M,9,FALSE)</f>
        <v>#N/A</v>
      </c>
      <c r="AZ572" s="120" t="e">
        <f>VLOOKUP($BC572,'Anlage 1d'!$A:$M,8,FALSE)</f>
        <v>#N/A</v>
      </c>
      <c r="BA572" s="120" t="e">
        <f>VLOOKUP($BC572,'Anlage 1e'!$A:$M,10,FALSE)</f>
        <v>#N/A</v>
      </c>
      <c r="BB572" s="120" t="e">
        <f>VLOOKUP($BC572,'FP Beleg'!$A:$M,10,FALSE)</f>
        <v>#N/A</v>
      </c>
      <c r="BC572" s="119" t="str">
        <f t="shared" si="20"/>
        <v/>
      </c>
      <c r="BF572" s="119" t="str">
        <f t="shared" si="21"/>
        <v>2</v>
      </c>
      <c r="BG572" s="119">
        <f t="shared" si="22"/>
        <v>1</v>
      </c>
      <c r="BH572" s="119" t="e">
        <f t="shared" si="23"/>
        <v>#N/A</v>
      </c>
      <c r="BI572" s="120" t="e">
        <f>VLOOKUP($BM572,'FP Haupt'!$A:$M,12,FALSE)</f>
        <v>#N/A</v>
      </c>
      <c r="BJ572" s="120" t="e">
        <f>VLOOKUP($BM572,'Anlage 1d'!$A:$M,11,FALSE)</f>
        <v>#N/A</v>
      </c>
      <c r="BK572" s="120" t="e">
        <f>VLOOKUP($BM572,'Anlage 1e'!$A:$M,13,FALSE)</f>
        <v>#N/A</v>
      </c>
      <c r="BL572" s="120" t="e">
        <f>VLOOKUP($BM572,'FP Beleg'!$A:$M,13,FALSE)</f>
        <v>#N/A</v>
      </c>
      <c r="BM572" s="119" t="str">
        <f t="shared" si="24"/>
        <v/>
      </c>
      <c r="BP572" s="119" t="str">
        <f t="shared" si="25"/>
        <v>2</v>
      </c>
      <c r="BQ572" s="119">
        <f t="shared" si="26"/>
        <v>1</v>
      </c>
      <c r="BR572" s="119" t="e">
        <f t="shared" si="27"/>
        <v>#N/A</v>
      </c>
      <c r="BS572" s="120" t="e">
        <f>VLOOKUP($BW572,'FP Haupt'!$A:$M,12,FALSE)</f>
        <v>#N/A</v>
      </c>
      <c r="BT572" s="120" t="e">
        <f>VLOOKUP($BW572,'Anlage 1d'!$A:$M,11,FALSE)</f>
        <v>#N/A</v>
      </c>
      <c r="BU572" s="120" t="e">
        <f>VLOOKUP($BW572,'Anlage 1e'!$A:$M,13,FALSE)</f>
        <v>#N/A</v>
      </c>
      <c r="BV572" s="120" t="e">
        <f>VLOOKUP($BW572,'FP Beleg'!$A:$M,13,FALSE)</f>
        <v>#N/A</v>
      </c>
      <c r="BW572" s="119" t="str">
        <f t="shared" si="28"/>
        <v/>
      </c>
      <c r="BZ572" s="119" t="str">
        <f t="shared" si="29"/>
        <v>2</v>
      </c>
      <c r="CA572" s="119">
        <f t="shared" si="30"/>
        <v>1</v>
      </c>
      <c r="CB572" s="119" t="e">
        <f t="shared" si="31"/>
        <v>#N/A</v>
      </c>
      <c r="CC572" s="120" t="e">
        <f>VLOOKUP($CG572,'FP Haupt'!$A:$M,11,FALSE)</f>
        <v>#N/A</v>
      </c>
      <c r="CD572" s="120" t="e">
        <f>VLOOKUP($CG572,'Anlage 1d'!$A:$M,10,FALSE)</f>
        <v>#N/A</v>
      </c>
      <c r="CE572" s="120" t="e">
        <f>VLOOKUP($CG572,'Anlage 1e'!$A:$M,12,FALSE)</f>
        <v>#N/A</v>
      </c>
      <c r="CF572" s="120" t="e">
        <f>VLOOKUP($CG572,'FP Beleg'!$A:$M,12,FALSE)</f>
        <v>#N/A</v>
      </c>
      <c r="CG572" s="119" t="str">
        <f t="shared" si="32"/>
        <v/>
      </c>
      <c r="CJ572" s="119" t="str">
        <f t="shared" si="82"/>
        <v>2</v>
      </c>
      <c r="CK572" s="119">
        <f t="shared" si="86"/>
        <v>1</v>
      </c>
      <c r="CL572" s="119" t="e">
        <f t="shared" si="87"/>
        <v>#N/A</v>
      </c>
      <c r="CM572" s="120" t="e">
        <f>VLOOKUP($CQ572,'FP Haupt'!$A:$O,15,FALSE)</f>
        <v>#N/A</v>
      </c>
      <c r="CN572" s="120" t="e">
        <f>VLOOKUP($CQ572,'Anlage 1d'!$A:$O,15,FALSE)</f>
        <v>#N/A</v>
      </c>
      <c r="CO572" s="120" t="e">
        <f>VLOOKUP($CQ572,'Anlage 1e'!$A:$Q,17,FALSE)</f>
        <v>#N/A</v>
      </c>
      <c r="CP572" s="120" t="e">
        <f>VLOOKUP($CQ572,'FP Beleg'!$A:$P,16,FALSE)</f>
        <v>#N/A</v>
      </c>
      <c r="CQ572" s="119" t="str">
        <f t="shared" si="83"/>
        <v/>
      </c>
    </row>
    <row r="573" spans="1:95" x14ac:dyDescent="0.2">
      <c r="A573" s="111"/>
      <c r="B573" s="112" t="str">
        <f>IF(A573="","",IF(ISERROR(VLOOKUP(MID(A573,1,4),'FP Haupt'!$A:$M,4,FALSE)),"keine DRG gemäß FPV",VLOOKUP(MID(A573,1,4),'FP Haupt'!$A:$M,4,FALSE)))</f>
        <v/>
      </c>
      <c r="C573" s="113">
        <f t="shared" si="39"/>
        <v>0</v>
      </c>
      <c r="D573" s="114" t="str">
        <f t="shared" si="1"/>
        <v/>
      </c>
      <c r="E573" s="114" t="str">
        <f t="shared" si="2"/>
        <v/>
      </c>
      <c r="F573" s="115"/>
      <c r="G573" s="115"/>
      <c r="H573" s="116" t="str">
        <f t="shared" si="3"/>
        <v/>
      </c>
      <c r="I573" s="117">
        <f t="shared" si="4"/>
        <v>0</v>
      </c>
      <c r="J573" s="115"/>
      <c r="K573" s="115"/>
      <c r="L573" s="116" t="str">
        <f t="shared" si="5"/>
        <v/>
      </c>
      <c r="M573" s="114">
        <f t="shared" si="6"/>
        <v>0</v>
      </c>
      <c r="N573" s="115"/>
      <c r="O573" s="115"/>
      <c r="P573" s="116" t="str">
        <f t="shared" si="7"/>
        <v/>
      </c>
      <c r="Q573" s="114">
        <f t="shared" si="8"/>
        <v>0</v>
      </c>
      <c r="R573" s="115"/>
      <c r="S573" s="115"/>
      <c r="T573" s="116" t="str">
        <f t="shared" si="9"/>
        <v/>
      </c>
      <c r="U573" s="114">
        <f t="shared" si="10"/>
        <v>0</v>
      </c>
      <c r="V573" s="115"/>
      <c r="W573" s="115"/>
      <c r="X573" s="116" t="str">
        <f t="shared" si="11"/>
        <v/>
      </c>
      <c r="Y573" s="117">
        <f t="shared" si="12"/>
        <v>0</v>
      </c>
      <c r="Z573" s="115"/>
      <c r="AA573" s="602" t="str">
        <f t="shared" si="84"/>
        <v/>
      </c>
      <c r="AB573" s="603">
        <f t="shared" si="85"/>
        <v>0</v>
      </c>
      <c r="AC573" s="118"/>
      <c r="AG573" s="119" t="str">
        <f t="shared" si="13"/>
        <v>Z</v>
      </c>
      <c r="AH573" s="119">
        <f t="shared" si="14"/>
        <v>9</v>
      </c>
      <c r="AI573" s="119" t="e">
        <f t="shared" si="15"/>
        <v>#N/A</v>
      </c>
      <c r="AJ573" s="120" t="e">
        <f>VLOOKUP($AS573,'FP Haupt'!$A:$M,6,FALSE)</f>
        <v>#N/A</v>
      </c>
      <c r="AK573" s="120" t="e">
        <f>VLOOKUP($AS573,'FP Beleg'!$A:$M,4,FALSE)</f>
        <v>#N/A</v>
      </c>
      <c r="AL573" s="120" t="e">
        <f>VLOOKUP($AS573,'FP Beleg'!$A:$M,5,FALSE)</f>
        <v>#N/A</v>
      </c>
      <c r="AM573" s="120" t="e">
        <f>VLOOKUP($AS573,'FP Beleg'!$A:$M,6,FALSE)</f>
        <v>#N/A</v>
      </c>
      <c r="AN573" s="120" t="e">
        <f>VLOOKUP($AS573,'FP Beleg'!$A:$M,7,FALSE)</f>
        <v>#N/A</v>
      </c>
      <c r="AO573" s="120" t="e">
        <f>VLOOKUP($AS573,'Anlage 1d'!$A:$M,4,FALSE)</f>
        <v>#N/A</v>
      </c>
      <c r="AP573" s="120" t="e">
        <f>VLOOKUP($AS573,'Anlage 1e'!$A:$M,4,FALSE)</f>
        <v>#N/A</v>
      </c>
      <c r="AQ573" s="120" t="e">
        <f>VLOOKUP($AS573,'Anlage 1e'!$A:$M,5,FALSE)</f>
        <v>#N/A</v>
      </c>
      <c r="AR573" s="120" t="e">
        <f>VLOOKUP($AS573,'FP Haupt'!$A:$M,5,FALSE)</f>
        <v>#N/A</v>
      </c>
      <c r="AS573" s="119" t="str">
        <f t="shared" si="16"/>
        <v/>
      </c>
      <c r="AV573" s="119" t="str">
        <f t="shared" si="17"/>
        <v>2</v>
      </c>
      <c r="AW573" s="119">
        <f t="shared" si="18"/>
        <v>1</v>
      </c>
      <c r="AX573" s="119" t="e">
        <f t="shared" si="19"/>
        <v>#N/A</v>
      </c>
      <c r="AY573" s="120" t="e">
        <f>VLOOKUP($BC573,'FP Haupt'!$A:$M,9,FALSE)</f>
        <v>#N/A</v>
      </c>
      <c r="AZ573" s="120" t="e">
        <f>VLOOKUP($BC573,'Anlage 1d'!$A:$M,8,FALSE)</f>
        <v>#N/A</v>
      </c>
      <c r="BA573" s="120" t="e">
        <f>VLOOKUP($BC573,'Anlage 1e'!$A:$M,10,FALSE)</f>
        <v>#N/A</v>
      </c>
      <c r="BB573" s="120" t="e">
        <f>VLOOKUP($BC573,'FP Beleg'!$A:$M,10,FALSE)</f>
        <v>#N/A</v>
      </c>
      <c r="BC573" s="119" t="str">
        <f t="shared" si="20"/>
        <v/>
      </c>
      <c r="BF573" s="119" t="str">
        <f t="shared" si="21"/>
        <v>2</v>
      </c>
      <c r="BG573" s="119">
        <f t="shared" si="22"/>
        <v>1</v>
      </c>
      <c r="BH573" s="119" t="e">
        <f t="shared" si="23"/>
        <v>#N/A</v>
      </c>
      <c r="BI573" s="120" t="e">
        <f>VLOOKUP($BM573,'FP Haupt'!$A:$M,12,FALSE)</f>
        <v>#N/A</v>
      </c>
      <c r="BJ573" s="120" t="e">
        <f>VLOOKUP($BM573,'Anlage 1d'!$A:$M,11,FALSE)</f>
        <v>#N/A</v>
      </c>
      <c r="BK573" s="120" t="e">
        <f>VLOOKUP($BM573,'Anlage 1e'!$A:$M,13,FALSE)</f>
        <v>#N/A</v>
      </c>
      <c r="BL573" s="120" t="e">
        <f>VLOOKUP($BM573,'FP Beleg'!$A:$M,13,FALSE)</f>
        <v>#N/A</v>
      </c>
      <c r="BM573" s="119" t="str">
        <f t="shared" si="24"/>
        <v/>
      </c>
      <c r="BP573" s="119" t="str">
        <f t="shared" si="25"/>
        <v>2</v>
      </c>
      <c r="BQ573" s="119">
        <f t="shared" si="26"/>
        <v>1</v>
      </c>
      <c r="BR573" s="119" t="e">
        <f t="shared" si="27"/>
        <v>#N/A</v>
      </c>
      <c r="BS573" s="120" t="e">
        <f>VLOOKUP($BW573,'FP Haupt'!$A:$M,12,FALSE)</f>
        <v>#N/A</v>
      </c>
      <c r="BT573" s="120" t="e">
        <f>VLOOKUP($BW573,'Anlage 1d'!$A:$M,11,FALSE)</f>
        <v>#N/A</v>
      </c>
      <c r="BU573" s="120" t="e">
        <f>VLOOKUP($BW573,'Anlage 1e'!$A:$M,13,FALSE)</f>
        <v>#N/A</v>
      </c>
      <c r="BV573" s="120" t="e">
        <f>VLOOKUP($BW573,'FP Beleg'!$A:$M,13,FALSE)</f>
        <v>#N/A</v>
      </c>
      <c r="BW573" s="119" t="str">
        <f t="shared" si="28"/>
        <v/>
      </c>
      <c r="BZ573" s="119" t="str">
        <f t="shared" si="29"/>
        <v>2</v>
      </c>
      <c r="CA573" s="119">
        <f t="shared" si="30"/>
        <v>1</v>
      </c>
      <c r="CB573" s="119" t="e">
        <f t="shared" si="31"/>
        <v>#N/A</v>
      </c>
      <c r="CC573" s="120" t="e">
        <f>VLOOKUP($CG573,'FP Haupt'!$A:$M,11,FALSE)</f>
        <v>#N/A</v>
      </c>
      <c r="CD573" s="120" t="e">
        <f>VLOOKUP($CG573,'Anlage 1d'!$A:$M,10,FALSE)</f>
        <v>#N/A</v>
      </c>
      <c r="CE573" s="120" t="e">
        <f>VLOOKUP($CG573,'Anlage 1e'!$A:$M,12,FALSE)</f>
        <v>#N/A</v>
      </c>
      <c r="CF573" s="120" t="e">
        <f>VLOOKUP($CG573,'FP Beleg'!$A:$M,12,FALSE)</f>
        <v>#N/A</v>
      </c>
      <c r="CG573" s="119" t="str">
        <f t="shared" si="32"/>
        <v/>
      </c>
      <c r="CJ573" s="119" t="str">
        <f t="shared" si="82"/>
        <v>2</v>
      </c>
      <c r="CK573" s="119">
        <f t="shared" si="86"/>
        <v>1</v>
      </c>
      <c r="CL573" s="119" t="e">
        <f t="shared" si="87"/>
        <v>#N/A</v>
      </c>
      <c r="CM573" s="120" t="e">
        <f>VLOOKUP($CQ573,'FP Haupt'!$A:$O,15,FALSE)</f>
        <v>#N/A</v>
      </c>
      <c r="CN573" s="120" t="e">
        <f>VLOOKUP($CQ573,'Anlage 1d'!$A:$O,15,FALSE)</f>
        <v>#N/A</v>
      </c>
      <c r="CO573" s="120" t="e">
        <f>VLOOKUP($CQ573,'Anlage 1e'!$A:$Q,17,FALSE)</f>
        <v>#N/A</v>
      </c>
      <c r="CP573" s="120" t="e">
        <f>VLOOKUP($CQ573,'FP Beleg'!$A:$P,16,FALSE)</f>
        <v>#N/A</v>
      </c>
      <c r="CQ573" s="119" t="str">
        <f t="shared" si="83"/>
        <v/>
      </c>
    </row>
    <row r="574" spans="1:95" x14ac:dyDescent="0.2">
      <c r="A574" s="111"/>
      <c r="B574" s="112" t="str">
        <f>IF(A574="","",IF(ISERROR(VLOOKUP(MID(A574,1,4),'FP Haupt'!$A:$M,4,FALSE)),"keine DRG gemäß FPV",VLOOKUP(MID(A574,1,4),'FP Haupt'!$A:$M,4,FALSE)))</f>
        <v/>
      </c>
      <c r="C574" s="113">
        <f t="shared" si="39"/>
        <v>0</v>
      </c>
      <c r="D574" s="114" t="str">
        <f t="shared" si="1"/>
        <v/>
      </c>
      <c r="E574" s="114" t="str">
        <f t="shared" si="2"/>
        <v/>
      </c>
      <c r="F574" s="115"/>
      <c r="G574" s="115"/>
      <c r="H574" s="116" t="str">
        <f t="shared" si="3"/>
        <v/>
      </c>
      <c r="I574" s="117">
        <f t="shared" si="4"/>
        <v>0</v>
      </c>
      <c r="J574" s="115"/>
      <c r="K574" s="115"/>
      <c r="L574" s="116" t="str">
        <f t="shared" si="5"/>
        <v/>
      </c>
      <c r="M574" s="114">
        <f t="shared" si="6"/>
        <v>0</v>
      </c>
      <c r="N574" s="115"/>
      <c r="O574" s="115"/>
      <c r="P574" s="116" t="str">
        <f t="shared" si="7"/>
        <v/>
      </c>
      <c r="Q574" s="114">
        <f t="shared" si="8"/>
        <v>0</v>
      </c>
      <c r="R574" s="115"/>
      <c r="S574" s="115"/>
      <c r="T574" s="116" t="str">
        <f t="shared" si="9"/>
        <v/>
      </c>
      <c r="U574" s="114">
        <f t="shared" si="10"/>
        <v>0</v>
      </c>
      <c r="V574" s="115"/>
      <c r="W574" s="115"/>
      <c r="X574" s="116" t="str">
        <f t="shared" si="11"/>
        <v/>
      </c>
      <c r="Y574" s="117">
        <f t="shared" si="12"/>
        <v>0</v>
      </c>
      <c r="Z574" s="115"/>
      <c r="AA574" s="602" t="str">
        <f t="shared" si="84"/>
        <v/>
      </c>
      <c r="AB574" s="603">
        <f t="shared" si="85"/>
        <v>0</v>
      </c>
      <c r="AC574" s="118"/>
      <c r="AG574" s="119" t="str">
        <f t="shared" si="13"/>
        <v>Z</v>
      </c>
      <c r="AH574" s="119">
        <f t="shared" si="14"/>
        <v>9</v>
      </c>
      <c r="AI574" s="119" t="e">
        <f t="shared" si="15"/>
        <v>#N/A</v>
      </c>
      <c r="AJ574" s="120" t="e">
        <f>VLOOKUP($AS574,'FP Haupt'!$A:$M,6,FALSE)</f>
        <v>#N/A</v>
      </c>
      <c r="AK574" s="120" t="e">
        <f>VLOOKUP($AS574,'FP Beleg'!$A:$M,4,FALSE)</f>
        <v>#N/A</v>
      </c>
      <c r="AL574" s="120" t="e">
        <f>VLOOKUP($AS574,'FP Beleg'!$A:$M,5,FALSE)</f>
        <v>#N/A</v>
      </c>
      <c r="AM574" s="120" t="e">
        <f>VLOOKUP($AS574,'FP Beleg'!$A:$M,6,FALSE)</f>
        <v>#N/A</v>
      </c>
      <c r="AN574" s="120" t="e">
        <f>VLOOKUP($AS574,'FP Beleg'!$A:$M,7,FALSE)</f>
        <v>#N/A</v>
      </c>
      <c r="AO574" s="120" t="e">
        <f>VLOOKUP($AS574,'Anlage 1d'!$A:$M,4,FALSE)</f>
        <v>#N/A</v>
      </c>
      <c r="AP574" s="120" t="e">
        <f>VLOOKUP($AS574,'Anlage 1e'!$A:$M,4,FALSE)</f>
        <v>#N/A</v>
      </c>
      <c r="AQ574" s="120" t="e">
        <f>VLOOKUP($AS574,'Anlage 1e'!$A:$M,5,FALSE)</f>
        <v>#N/A</v>
      </c>
      <c r="AR574" s="120" t="e">
        <f>VLOOKUP($AS574,'FP Haupt'!$A:$M,5,FALSE)</f>
        <v>#N/A</v>
      </c>
      <c r="AS574" s="119" t="str">
        <f t="shared" si="16"/>
        <v/>
      </c>
      <c r="AV574" s="119" t="str">
        <f t="shared" si="17"/>
        <v>2</v>
      </c>
      <c r="AW574" s="119">
        <f t="shared" si="18"/>
        <v>1</v>
      </c>
      <c r="AX574" s="119" t="e">
        <f t="shared" si="19"/>
        <v>#N/A</v>
      </c>
      <c r="AY574" s="120" t="e">
        <f>VLOOKUP($BC574,'FP Haupt'!$A:$M,9,FALSE)</f>
        <v>#N/A</v>
      </c>
      <c r="AZ574" s="120" t="e">
        <f>VLOOKUP($BC574,'Anlage 1d'!$A:$M,8,FALSE)</f>
        <v>#N/A</v>
      </c>
      <c r="BA574" s="120" t="e">
        <f>VLOOKUP($BC574,'Anlage 1e'!$A:$M,10,FALSE)</f>
        <v>#N/A</v>
      </c>
      <c r="BB574" s="120" t="e">
        <f>VLOOKUP($BC574,'FP Beleg'!$A:$M,10,FALSE)</f>
        <v>#N/A</v>
      </c>
      <c r="BC574" s="119" t="str">
        <f t="shared" si="20"/>
        <v/>
      </c>
      <c r="BF574" s="119" t="str">
        <f t="shared" si="21"/>
        <v>2</v>
      </c>
      <c r="BG574" s="119">
        <f t="shared" si="22"/>
        <v>1</v>
      </c>
      <c r="BH574" s="119" t="e">
        <f t="shared" si="23"/>
        <v>#N/A</v>
      </c>
      <c r="BI574" s="120" t="e">
        <f>VLOOKUP($BM574,'FP Haupt'!$A:$M,12,FALSE)</f>
        <v>#N/A</v>
      </c>
      <c r="BJ574" s="120" t="e">
        <f>VLOOKUP($BM574,'Anlage 1d'!$A:$M,11,FALSE)</f>
        <v>#N/A</v>
      </c>
      <c r="BK574" s="120" t="e">
        <f>VLOOKUP($BM574,'Anlage 1e'!$A:$M,13,FALSE)</f>
        <v>#N/A</v>
      </c>
      <c r="BL574" s="120" t="e">
        <f>VLOOKUP($BM574,'FP Beleg'!$A:$M,13,FALSE)</f>
        <v>#N/A</v>
      </c>
      <c r="BM574" s="119" t="str">
        <f t="shared" si="24"/>
        <v/>
      </c>
      <c r="BP574" s="119" t="str">
        <f t="shared" si="25"/>
        <v>2</v>
      </c>
      <c r="BQ574" s="119">
        <f t="shared" si="26"/>
        <v>1</v>
      </c>
      <c r="BR574" s="119" t="e">
        <f t="shared" si="27"/>
        <v>#N/A</v>
      </c>
      <c r="BS574" s="120" t="e">
        <f>VLOOKUP($BW574,'FP Haupt'!$A:$M,12,FALSE)</f>
        <v>#N/A</v>
      </c>
      <c r="BT574" s="120" t="e">
        <f>VLOOKUP($BW574,'Anlage 1d'!$A:$M,11,FALSE)</f>
        <v>#N/A</v>
      </c>
      <c r="BU574" s="120" t="e">
        <f>VLOOKUP($BW574,'Anlage 1e'!$A:$M,13,FALSE)</f>
        <v>#N/A</v>
      </c>
      <c r="BV574" s="120" t="e">
        <f>VLOOKUP($BW574,'FP Beleg'!$A:$M,13,FALSE)</f>
        <v>#N/A</v>
      </c>
      <c r="BW574" s="119" t="str">
        <f t="shared" si="28"/>
        <v/>
      </c>
      <c r="BZ574" s="119" t="str">
        <f t="shared" si="29"/>
        <v>2</v>
      </c>
      <c r="CA574" s="119">
        <f t="shared" si="30"/>
        <v>1</v>
      </c>
      <c r="CB574" s="119" t="e">
        <f t="shared" si="31"/>
        <v>#N/A</v>
      </c>
      <c r="CC574" s="120" t="e">
        <f>VLOOKUP($CG574,'FP Haupt'!$A:$M,11,FALSE)</f>
        <v>#N/A</v>
      </c>
      <c r="CD574" s="120" t="e">
        <f>VLOOKUP($CG574,'Anlage 1d'!$A:$M,10,FALSE)</f>
        <v>#N/A</v>
      </c>
      <c r="CE574" s="120" t="e">
        <f>VLOOKUP($CG574,'Anlage 1e'!$A:$M,12,FALSE)</f>
        <v>#N/A</v>
      </c>
      <c r="CF574" s="120" t="e">
        <f>VLOOKUP($CG574,'FP Beleg'!$A:$M,12,FALSE)</f>
        <v>#N/A</v>
      </c>
      <c r="CG574" s="119" t="str">
        <f t="shared" si="32"/>
        <v/>
      </c>
      <c r="CJ574" s="119" t="str">
        <f t="shared" si="82"/>
        <v>2</v>
      </c>
      <c r="CK574" s="119">
        <f t="shared" si="86"/>
        <v>1</v>
      </c>
      <c r="CL574" s="119" t="e">
        <f t="shared" si="87"/>
        <v>#N/A</v>
      </c>
      <c r="CM574" s="120" t="e">
        <f>VLOOKUP($CQ574,'FP Haupt'!$A:$O,15,FALSE)</f>
        <v>#N/A</v>
      </c>
      <c r="CN574" s="120" t="e">
        <f>VLOOKUP($CQ574,'Anlage 1d'!$A:$O,15,FALSE)</f>
        <v>#N/A</v>
      </c>
      <c r="CO574" s="120" t="e">
        <f>VLOOKUP($CQ574,'Anlage 1e'!$A:$Q,17,FALSE)</f>
        <v>#N/A</v>
      </c>
      <c r="CP574" s="120" t="e">
        <f>VLOOKUP($CQ574,'FP Beleg'!$A:$P,16,FALSE)</f>
        <v>#N/A</v>
      </c>
      <c r="CQ574" s="119" t="str">
        <f t="shared" si="83"/>
        <v/>
      </c>
    </row>
    <row r="575" spans="1:95" x14ac:dyDescent="0.2">
      <c r="A575" s="111"/>
      <c r="B575" s="112" t="str">
        <f>IF(A575="","",IF(ISERROR(VLOOKUP(MID(A575,1,4),'FP Haupt'!$A:$M,4,FALSE)),"keine DRG gemäß FPV",VLOOKUP(MID(A575,1,4),'FP Haupt'!$A:$M,4,FALSE)))</f>
        <v/>
      </c>
      <c r="C575" s="113">
        <f t="shared" si="39"/>
        <v>0</v>
      </c>
      <c r="D575" s="114" t="str">
        <f t="shared" si="1"/>
        <v/>
      </c>
      <c r="E575" s="114" t="str">
        <f t="shared" si="2"/>
        <v/>
      </c>
      <c r="F575" s="115"/>
      <c r="G575" s="115"/>
      <c r="H575" s="116" t="str">
        <f t="shared" si="3"/>
        <v/>
      </c>
      <c r="I575" s="117">
        <f t="shared" si="4"/>
        <v>0</v>
      </c>
      <c r="J575" s="115"/>
      <c r="K575" s="115"/>
      <c r="L575" s="116" t="str">
        <f t="shared" si="5"/>
        <v/>
      </c>
      <c r="M575" s="114">
        <f t="shared" si="6"/>
        <v>0</v>
      </c>
      <c r="N575" s="115"/>
      <c r="O575" s="115"/>
      <c r="P575" s="116" t="str">
        <f t="shared" si="7"/>
        <v/>
      </c>
      <c r="Q575" s="114">
        <f t="shared" si="8"/>
        <v>0</v>
      </c>
      <c r="R575" s="115"/>
      <c r="S575" s="115"/>
      <c r="T575" s="116" t="str">
        <f t="shared" si="9"/>
        <v/>
      </c>
      <c r="U575" s="114">
        <f t="shared" si="10"/>
        <v>0</v>
      </c>
      <c r="V575" s="115"/>
      <c r="W575" s="115"/>
      <c r="X575" s="116" t="str">
        <f t="shared" si="11"/>
        <v/>
      </c>
      <c r="Y575" s="117">
        <f t="shared" si="12"/>
        <v>0</v>
      </c>
      <c r="Z575" s="115"/>
      <c r="AA575" s="602" t="str">
        <f t="shared" si="84"/>
        <v/>
      </c>
      <c r="AB575" s="603">
        <f t="shared" si="85"/>
        <v>0</v>
      </c>
      <c r="AC575" s="118"/>
      <c r="AG575" s="119" t="str">
        <f t="shared" si="13"/>
        <v>Z</v>
      </c>
      <c r="AH575" s="119">
        <f t="shared" si="14"/>
        <v>9</v>
      </c>
      <c r="AI575" s="119" t="e">
        <f t="shared" si="15"/>
        <v>#N/A</v>
      </c>
      <c r="AJ575" s="120" t="e">
        <f>VLOOKUP($AS575,'FP Haupt'!$A:$M,6,FALSE)</f>
        <v>#N/A</v>
      </c>
      <c r="AK575" s="120" t="e">
        <f>VLOOKUP($AS575,'FP Beleg'!$A:$M,4,FALSE)</f>
        <v>#N/A</v>
      </c>
      <c r="AL575" s="120" t="e">
        <f>VLOOKUP($AS575,'FP Beleg'!$A:$M,5,FALSE)</f>
        <v>#N/A</v>
      </c>
      <c r="AM575" s="120" t="e">
        <f>VLOOKUP($AS575,'FP Beleg'!$A:$M,6,FALSE)</f>
        <v>#N/A</v>
      </c>
      <c r="AN575" s="120" t="e">
        <f>VLOOKUP($AS575,'FP Beleg'!$A:$M,7,FALSE)</f>
        <v>#N/A</v>
      </c>
      <c r="AO575" s="120" t="e">
        <f>VLOOKUP($AS575,'Anlage 1d'!$A:$M,4,FALSE)</f>
        <v>#N/A</v>
      </c>
      <c r="AP575" s="120" t="e">
        <f>VLOOKUP($AS575,'Anlage 1e'!$A:$M,4,FALSE)</f>
        <v>#N/A</v>
      </c>
      <c r="AQ575" s="120" t="e">
        <f>VLOOKUP($AS575,'Anlage 1e'!$A:$M,5,FALSE)</f>
        <v>#N/A</v>
      </c>
      <c r="AR575" s="120" t="e">
        <f>VLOOKUP($AS575,'FP Haupt'!$A:$M,5,FALSE)</f>
        <v>#N/A</v>
      </c>
      <c r="AS575" s="119" t="str">
        <f t="shared" si="16"/>
        <v/>
      </c>
      <c r="AV575" s="119" t="str">
        <f t="shared" si="17"/>
        <v>2</v>
      </c>
      <c r="AW575" s="119">
        <f t="shared" si="18"/>
        <v>1</v>
      </c>
      <c r="AX575" s="119" t="e">
        <f t="shared" si="19"/>
        <v>#N/A</v>
      </c>
      <c r="AY575" s="120" t="e">
        <f>VLOOKUP($BC575,'FP Haupt'!$A:$M,9,FALSE)</f>
        <v>#N/A</v>
      </c>
      <c r="AZ575" s="120" t="e">
        <f>VLOOKUP($BC575,'Anlage 1d'!$A:$M,8,FALSE)</f>
        <v>#N/A</v>
      </c>
      <c r="BA575" s="120" t="e">
        <f>VLOOKUP($BC575,'Anlage 1e'!$A:$M,10,FALSE)</f>
        <v>#N/A</v>
      </c>
      <c r="BB575" s="120" t="e">
        <f>VLOOKUP($BC575,'FP Beleg'!$A:$M,10,FALSE)</f>
        <v>#N/A</v>
      </c>
      <c r="BC575" s="119" t="str">
        <f t="shared" si="20"/>
        <v/>
      </c>
      <c r="BF575" s="119" t="str">
        <f t="shared" si="21"/>
        <v>2</v>
      </c>
      <c r="BG575" s="119">
        <f t="shared" si="22"/>
        <v>1</v>
      </c>
      <c r="BH575" s="119" t="e">
        <f t="shared" si="23"/>
        <v>#N/A</v>
      </c>
      <c r="BI575" s="120" t="e">
        <f>VLOOKUP($BM575,'FP Haupt'!$A:$M,12,FALSE)</f>
        <v>#N/A</v>
      </c>
      <c r="BJ575" s="120" t="e">
        <f>VLOOKUP($BM575,'Anlage 1d'!$A:$M,11,FALSE)</f>
        <v>#N/A</v>
      </c>
      <c r="BK575" s="120" t="e">
        <f>VLOOKUP($BM575,'Anlage 1e'!$A:$M,13,FALSE)</f>
        <v>#N/A</v>
      </c>
      <c r="BL575" s="120" t="e">
        <f>VLOOKUP($BM575,'FP Beleg'!$A:$M,13,FALSE)</f>
        <v>#N/A</v>
      </c>
      <c r="BM575" s="119" t="str">
        <f t="shared" si="24"/>
        <v/>
      </c>
      <c r="BP575" s="119" t="str">
        <f t="shared" si="25"/>
        <v>2</v>
      </c>
      <c r="BQ575" s="119">
        <f t="shared" si="26"/>
        <v>1</v>
      </c>
      <c r="BR575" s="119" t="e">
        <f t="shared" si="27"/>
        <v>#N/A</v>
      </c>
      <c r="BS575" s="120" t="e">
        <f>VLOOKUP($BW575,'FP Haupt'!$A:$M,12,FALSE)</f>
        <v>#N/A</v>
      </c>
      <c r="BT575" s="120" t="e">
        <f>VLOOKUP($BW575,'Anlage 1d'!$A:$M,11,FALSE)</f>
        <v>#N/A</v>
      </c>
      <c r="BU575" s="120" t="e">
        <f>VLOOKUP($BW575,'Anlage 1e'!$A:$M,13,FALSE)</f>
        <v>#N/A</v>
      </c>
      <c r="BV575" s="120" t="e">
        <f>VLOOKUP($BW575,'FP Beleg'!$A:$M,13,FALSE)</f>
        <v>#N/A</v>
      </c>
      <c r="BW575" s="119" t="str">
        <f t="shared" si="28"/>
        <v/>
      </c>
      <c r="BZ575" s="119" t="str">
        <f t="shared" si="29"/>
        <v>2</v>
      </c>
      <c r="CA575" s="119">
        <f t="shared" si="30"/>
        <v>1</v>
      </c>
      <c r="CB575" s="119" t="e">
        <f t="shared" si="31"/>
        <v>#N/A</v>
      </c>
      <c r="CC575" s="120" t="e">
        <f>VLOOKUP($CG575,'FP Haupt'!$A:$M,11,FALSE)</f>
        <v>#N/A</v>
      </c>
      <c r="CD575" s="120" t="e">
        <f>VLOOKUP($CG575,'Anlage 1d'!$A:$M,10,FALSE)</f>
        <v>#N/A</v>
      </c>
      <c r="CE575" s="120" t="e">
        <f>VLOOKUP($CG575,'Anlage 1e'!$A:$M,12,FALSE)</f>
        <v>#N/A</v>
      </c>
      <c r="CF575" s="120" t="e">
        <f>VLOOKUP($CG575,'FP Beleg'!$A:$M,12,FALSE)</f>
        <v>#N/A</v>
      </c>
      <c r="CG575" s="119" t="str">
        <f t="shared" si="32"/>
        <v/>
      </c>
      <c r="CJ575" s="119" t="str">
        <f t="shared" si="82"/>
        <v>2</v>
      </c>
      <c r="CK575" s="119">
        <f t="shared" si="86"/>
        <v>1</v>
      </c>
      <c r="CL575" s="119" t="e">
        <f t="shared" si="87"/>
        <v>#N/A</v>
      </c>
      <c r="CM575" s="120" t="e">
        <f>VLOOKUP($CQ575,'FP Haupt'!$A:$O,15,FALSE)</f>
        <v>#N/A</v>
      </c>
      <c r="CN575" s="120" t="e">
        <f>VLOOKUP($CQ575,'Anlage 1d'!$A:$O,15,FALSE)</f>
        <v>#N/A</v>
      </c>
      <c r="CO575" s="120" t="e">
        <f>VLOOKUP($CQ575,'Anlage 1e'!$A:$Q,17,FALSE)</f>
        <v>#N/A</v>
      </c>
      <c r="CP575" s="120" t="e">
        <f>VLOOKUP($CQ575,'FP Beleg'!$A:$P,16,FALSE)</f>
        <v>#N/A</v>
      </c>
      <c r="CQ575" s="119" t="str">
        <f t="shared" si="83"/>
        <v/>
      </c>
    </row>
    <row r="576" spans="1:95" x14ac:dyDescent="0.2">
      <c r="A576" s="111"/>
      <c r="B576" s="112" t="str">
        <f>IF(A576="","",IF(ISERROR(VLOOKUP(MID(A576,1,4),'FP Haupt'!$A:$M,4,FALSE)),"keine DRG gemäß FPV",VLOOKUP(MID(A576,1,4),'FP Haupt'!$A:$M,4,FALSE)))</f>
        <v/>
      </c>
      <c r="C576" s="113">
        <f t="shared" si="39"/>
        <v>0</v>
      </c>
      <c r="D576" s="114" t="str">
        <f t="shared" si="1"/>
        <v/>
      </c>
      <c r="E576" s="114" t="str">
        <f t="shared" si="2"/>
        <v/>
      </c>
      <c r="F576" s="115"/>
      <c r="G576" s="115"/>
      <c r="H576" s="116" t="str">
        <f t="shared" si="3"/>
        <v/>
      </c>
      <c r="I576" s="117">
        <f t="shared" si="4"/>
        <v>0</v>
      </c>
      <c r="J576" s="115"/>
      <c r="K576" s="115"/>
      <c r="L576" s="116" t="str">
        <f t="shared" si="5"/>
        <v/>
      </c>
      <c r="M576" s="114">
        <f t="shared" si="6"/>
        <v>0</v>
      </c>
      <c r="N576" s="115"/>
      <c r="O576" s="115"/>
      <c r="P576" s="116" t="str">
        <f t="shared" si="7"/>
        <v/>
      </c>
      <c r="Q576" s="114">
        <f t="shared" si="8"/>
        <v>0</v>
      </c>
      <c r="R576" s="115"/>
      <c r="S576" s="115"/>
      <c r="T576" s="116" t="str">
        <f t="shared" si="9"/>
        <v/>
      </c>
      <c r="U576" s="114">
        <f t="shared" si="10"/>
        <v>0</v>
      </c>
      <c r="V576" s="115"/>
      <c r="W576" s="115"/>
      <c r="X576" s="116" t="str">
        <f t="shared" si="11"/>
        <v/>
      </c>
      <c r="Y576" s="117">
        <f t="shared" si="12"/>
        <v>0</v>
      </c>
      <c r="Z576" s="115"/>
      <c r="AA576" s="602" t="str">
        <f t="shared" si="84"/>
        <v/>
      </c>
      <c r="AB576" s="603">
        <f t="shared" si="85"/>
        <v>0</v>
      </c>
      <c r="AC576" s="118"/>
      <c r="AG576" s="119" t="str">
        <f t="shared" si="13"/>
        <v>Z</v>
      </c>
      <c r="AH576" s="119">
        <f t="shared" si="14"/>
        <v>9</v>
      </c>
      <c r="AI576" s="119" t="e">
        <f t="shared" si="15"/>
        <v>#N/A</v>
      </c>
      <c r="AJ576" s="120" t="e">
        <f>VLOOKUP($AS576,'FP Haupt'!$A:$M,6,FALSE)</f>
        <v>#N/A</v>
      </c>
      <c r="AK576" s="120" t="e">
        <f>VLOOKUP($AS576,'FP Beleg'!$A:$M,4,FALSE)</f>
        <v>#N/A</v>
      </c>
      <c r="AL576" s="120" t="e">
        <f>VLOOKUP($AS576,'FP Beleg'!$A:$M,5,FALSE)</f>
        <v>#N/A</v>
      </c>
      <c r="AM576" s="120" t="e">
        <f>VLOOKUP($AS576,'FP Beleg'!$A:$M,6,FALSE)</f>
        <v>#N/A</v>
      </c>
      <c r="AN576" s="120" t="e">
        <f>VLOOKUP($AS576,'FP Beleg'!$A:$M,7,FALSE)</f>
        <v>#N/A</v>
      </c>
      <c r="AO576" s="120" t="e">
        <f>VLOOKUP($AS576,'Anlage 1d'!$A:$M,4,FALSE)</f>
        <v>#N/A</v>
      </c>
      <c r="AP576" s="120" t="e">
        <f>VLOOKUP($AS576,'Anlage 1e'!$A:$M,4,FALSE)</f>
        <v>#N/A</v>
      </c>
      <c r="AQ576" s="120" t="e">
        <f>VLOOKUP($AS576,'Anlage 1e'!$A:$M,5,FALSE)</f>
        <v>#N/A</v>
      </c>
      <c r="AR576" s="120" t="e">
        <f>VLOOKUP($AS576,'FP Haupt'!$A:$M,5,FALSE)</f>
        <v>#N/A</v>
      </c>
      <c r="AS576" s="119" t="str">
        <f t="shared" si="16"/>
        <v/>
      </c>
      <c r="AV576" s="119" t="str">
        <f t="shared" si="17"/>
        <v>2</v>
      </c>
      <c r="AW576" s="119">
        <f t="shared" si="18"/>
        <v>1</v>
      </c>
      <c r="AX576" s="119" t="e">
        <f t="shared" si="19"/>
        <v>#N/A</v>
      </c>
      <c r="AY576" s="120" t="e">
        <f>VLOOKUP($BC576,'FP Haupt'!$A:$M,9,FALSE)</f>
        <v>#N/A</v>
      </c>
      <c r="AZ576" s="120" t="e">
        <f>VLOOKUP($BC576,'Anlage 1d'!$A:$M,8,FALSE)</f>
        <v>#N/A</v>
      </c>
      <c r="BA576" s="120" t="e">
        <f>VLOOKUP($BC576,'Anlage 1e'!$A:$M,10,FALSE)</f>
        <v>#N/A</v>
      </c>
      <c r="BB576" s="120" t="e">
        <f>VLOOKUP($BC576,'FP Beleg'!$A:$M,10,FALSE)</f>
        <v>#N/A</v>
      </c>
      <c r="BC576" s="119" t="str">
        <f t="shared" si="20"/>
        <v/>
      </c>
      <c r="BF576" s="119" t="str">
        <f t="shared" si="21"/>
        <v>2</v>
      </c>
      <c r="BG576" s="119">
        <f t="shared" si="22"/>
        <v>1</v>
      </c>
      <c r="BH576" s="119" t="e">
        <f t="shared" si="23"/>
        <v>#N/A</v>
      </c>
      <c r="BI576" s="120" t="e">
        <f>VLOOKUP($BM576,'FP Haupt'!$A:$M,12,FALSE)</f>
        <v>#N/A</v>
      </c>
      <c r="BJ576" s="120" t="e">
        <f>VLOOKUP($BM576,'Anlage 1d'!$A:$M,11,FALSE)</f>
        <v>#N/A</v>
      </c>
      <c r="BK576" s="120" t="e">
        <f>VLOOKUP($BM576,'Anlage 1e'!$A:$M,13,FALSE)</f>
        <v>#N/A</v>
      </c>
      <c r="BL576" s="120" t="e">
        <f>VLOOKUP($BM576,'FP Beleg'!$A:$M,13,FALSE)</f>
        <v>#N/A</v>
      </c>
      <c r="BM576" s="119" t="str">
        <f t="shared" si="24"/>
        <v/>
      </c>
      <c r="BP576" s="119" t="str">
        <f t="shared" si="25"/>
        <v>2</v>
      </c>
      <c r="BQ576" s="119">
        <f t="shared" si="26"/>
        <v>1</v>
      </c>
      <c r="BR576" s="119" t="e">
        <f t="shared" si="27"/>
        <v>#N/A</v>
      </c>
      <c r="BS576" s="120" t="e">
        <f>VLOOKUP($BW576,'FP Haupt'!$A:$M,12,FALSE)</f>
        <v>#N/A</v>
      </c>
      <c r="BT576" s="120" t="e">
        <f>VLOOKUP($BW576,'Anlage 1d'!$A:$M,11,FALSE)</f>
        <v>#N/A</v>
      </c>
      <c r="BU576" s="120" t="e">
        <f>VLOOKUP($BW576,'Anlage 1e'!$A:$M,13,FALSE)</f>
        <v>#N/A</v>
      </c>
      <c r="BV576" s="120" t="e">
        <f>VLOOKUP($BW576,'FP Beleg'!$A:$M,13,FALSE)</f>
        <v>#N/A</v>
      </c>
      <c r="BW576" s="119" t="str">
        <f t="shared" si="28"/>
        <v/>
      </c>
      <c r="BZ576" s="119" t="str">
        <f t="shared" si="29"/>
        <v>2</v>
      </c>
      <c r="CA576" s="119">
        <f t="shared" si="30"/>
        <v>1</v>
      </c>
      <c r="CB576" s="119" t="e">
        <f t="shared" si="31"/>
        <v>#N/A</v>
      </c>
      <c r="CC576" s="120" t="e">
        <f>VLOOKUP($CG576,'FP Haupt'!$A:$M,11,FALSE)</f>
        <v>#N/A</v>
      </c>
      <c r="CD576" s="120" t="e">
        <f>VLOOKUP($CG576,'Anlage 1d'!$A:$M,10,FALSE)</f>
        <v>#N/A</v>
      </c>
      <c r="CE576" s="120" t="e">
        <f>VLOOKUP($CG576,'Anlage 1e'!$A:$M,12,FALSE)</f>
        <v>#N/A</v>
      </c>
      <c r="CF576" s="120" t="e">
        <f>VLOOKUP($CG576,'FP Beleg'!$A:$M,12,FALSE)</f>
        <v>#N/A</v>
      </c>
      <c r="CG576" s="119" t="str">
        <f t="shared" si="32"/>
        <v/>
      </c>
      <c r="CJ576" s="119" t="str">
        <f t="shared" si="82"/>
        <v>2</v>
      </c>
      <c r="CK576" s="119">
        <f t="shared" si="86"/>
        <v>1</v>
      </c>
      <c r="CL576" s="119" t="e">
        <f t="shared" si="87"/>
        <v>#N/A</v>
      </c>
      <c r="CM576" s="120" t="e">
        <f>VLOOKUP($CQ576,'FP Haupt'!$A:$O,15,FALSE)</f>
        <v>#N/A</v>
      </c>
      <c r="CN576" s="120" t="e">
        <f>VLOOKUP($CQ576,'Anlage 1d'!$A:$O,15,FALSE)</f>
        <v>#N/A</v>
      </c>
      <c r="CO576" s="120" t="e">
        <f>VLOOKUP($CQ576,'Anlage 1e'!$A:$Q,17,FALSE)</f>
        <v>#N/A</v>
      </c>
      <c r="CP576" s="120" t="e">
        <f>VLOOKUP($CQ576,'FP Beleg'!$A:$P,16,FALSE)</f>
        <v>#N/A</v>
      </c>
      <c r="CQ576" s="119" t="str">
        <f t="shared" si="83"/>
        <v/>
      </c>
    </row>
    <row r="577" spans="1:95" x14ac:dyDescent="0.2">
      <c r="A577" s="111"/>
      <c r="B577" s="112" t="str">
        <f>IF(A577="","",IF(ISERROR(VLOOKUP(MID(A577,1,4),'FP Haupt'!$A:$M,4,FALSE)),"keine DRG gemäß FPV",VLOOKUP(MID(A577,1,4),'FP Haupt'!$A:$M,4,FALSE)))</f>
        <v/>
      </c>
      <c r="C577" s="113">
        <f t="shared" si="39"/>
        <v>0</v>
      </c>
      <c r="D577" s="114" t="str">
        <f t="shared" si="1"/>
        <v/>
      </c>
      <c r="E577" s="114" t="str">
        <f t="shared" si="2"/>
        <v/>
      </c>
      <c r="F577" s="115"/>
      <c r="G577" s="115"/>
      <c r="H577" s="116" t="str">
        <f t="shared" si="3"/>
        <v/>
      </c>
      <c r="I577" s="117">
        <f t="shared" si="4"/>
        <v>0</v>
      </c>
      <c r="J577" s="115"/>
      <c r="K577" s="115"/>
      <c r="L577" s="116" t="str">
        <f t="shared" si="5"/>
        <v/>
      </c>
      <c r="M577" s="114">
        <f t="shared" si="6"/>
        <v>0</v>
      </c>
      <c r="N577" s="115"/>
      <c r="O577" s="115"/>
      <c r="P577" s="116" t="str">
        <f t="shared" si="7"/>
        <v/>
      </c>
      <c r="Q577" s="114">
        <f t="shared" si="8"/>
        <v>0</v>
      </c>
      <c r="R577" s="115"/>
      <c r="S577" s="115"/>
      <c r="T577" s="116" t="str">
        <f t="shared" si="9"/>
        <v/>
      </c>
      <c r="U577" s="114">
        <f t="shared" si="10"/>
        <v>0</v>
      </c>
      <c r="V577" s="115"/>
      <c r="W577" s="115"/>
      <c r="X577" s="116" t="str">
        <f t="shared" si="11"/>
        <v/>
      </c>
      <c r="Y577" s="117">
        <f t="shared" si="12"/>
        <v>0</v>
      </c>
      <c r="Z577" s="115"/>
      <c r="AA577" s="602" t="str">
        <f t="shared" si="84"/>
        <v/>
      </c>
      <c r="AB577" s="603">
        <f t="shared" si="85"/>
        <v>0</v>
      </c>
      <c r="AC577" s="118"/>
      <c r="AG577" s="119" t="str">
        <f t="shared" si="13"/>
        <v>Z</v>
      </c>
      <c r="AH577" s="119">
        <f t="shared" si="14"/>
        <v>9</v>
      </c>
      <c r="AI577" s="119" t="e">
        <f t="shared" si="15"/>
        <v>#N/A</v>
      </c>
      <c r="AJ577" s="120" t="e">
        <f>VLOOKUP($AS577,'FP Haupt'!$A:$M,6,FALSE)</f>
        <v>#N/A</v>
      </c>
      <c r="AK577" s="120" t="e">
        <f>VLOOKUP($AS577,'FP Beleg'!$A:$M,4,FALSE)</f>
        <v>#N/A</v>
      </c>
      <c r="AL577" s="120" t="e">
        <f>VLOOKUP($AS577,'FP Beleg'!$A:$M,5,FALSE)</f>
        <v>#N/A</v>
      </c>
      <c r="AM577" s="120" t="e">
        <f>VLOOKUP($AS577,'FP Beleg'!$A:$M,6,FALSE)</f>
        <v>#N/A</v>
      </c>
      <c r="AN577" s="120" t="e">
        <f>VLOOKUP($AS577,'FP Beleg'!$A:$M,7,FALSE)</f>
        <v>#N/A</v>
      </c>
      <c r="AO577" s="120" t="e">
        <f>VLOOKUP($AS577,'Anlage 1d'!$A:$M,4,FALSE)</f>
        <v>#N/A</v>
      </c>
      <c r="AP577" s="120" t="e">
        <f>VLOOKUP($AS577,'Anlage 1e'!$A:$M,4,FALSE)</f>
        <v>#N/A</v>
      </c>
      <c r="AQ577" s="120" t="e">
        <f>VLOOKUP($AS577,'Anlage 1e'!$A:$M,5,FALSE)</f>
        <v>#N/A</v>
      </c>
      <c r="AR577" s="120" t="e">
        <f>VLOOKUP($AS577,'FP Haupt'!$A:$M,5,FALSE)</f>
        <v>#N/A</v>
      </c>
      <c r="AS577" s="119" t="str">
        <f t="shared" si="16"/>
        <v/>
      </c>
      <c r="AV577" s="119" t="str">
        <f t="shared" si="17"/>
        <v>2</v>
      </c>
      <c r="AW577" s="119">
        <f t="shared" si="18"/>
        <v>1</v>
      </c>
      <c r="AX577" s="119" t="e">
        <f t="shared" si="19"/>
        <v>#N/A</v>
      </c>
      <c r="AY577" s="120" t="e">
        <f>VLOOKUP($BC577,'FP Haupt'!$A:$M,9,FALSE)</f>
        <v>#N/A</v>
      </c>
      <c r="AZ577" s="120" t="e">
        <f>VLOOKUP($BC577,'Anlage 1d'!$A:$M,8,FALSE)</f>
        <v>#N/A</v>
      </c>
      <c r="BA577" s="120" t="e">
        <f>VLOOKUP($BC577,'Anlage 1e'!$A:$M,10,FALSE)</f>
        <v>#N/A</v>
      </c>
      <c r="BB577" s="120" t="e">
        <f>VLOOKUP($BC577,'FP Beleg'!$A:$M,10,FALSE)</f>
        <v>#N/A</v>
      </c>
      <c r="BC577" s="119" t="str">
        <f t="shared" si="20"/>
        <v/>
      </c>
      <c r="BF577" s="119" t="str">
        <f t="shared" si="21"/>
        <v>2</v>
      </c>
      <c r="BG577" s="119">
        <f t="shared" si="22"/>
        <v>1</v>
      </c>
      <c r="BH577" s="119" t="e">
        <f t="shared" si="23"/>
        <v>#N/A</v>
      </c>
      <c r="BI577" s="120" t="e">
        <f>VLOOKUP($BM577,'FP Haupt'!$A:$M,12,FALSE)</f>
        <v>#N/A</v>
      </c>
      <c r="BJ577" s="120" t="e">
        <f>VLOOKUP($BM577,'Anlage 1d'!$A:$M,11,FALSE)</f>
        <v>#N/A</v>
      </c>
      <c r="BK577" s="120" t="e">
        <f>VLOOKUP($BM577,'Anlage 1e'!$A:$M,13,FALSE)</f>
        <v>#N/A</v>
      </c>
      <c r="BL577" s="120" t="e">
        <f>VLOOKUP($BM577,'FP Beleg'!$A:$M,13,FALSE)</f>
        <v>#N/A</v>
      </c>
      <c r="BM577" s="119" t="str">
        <f t="shared" si="24"/>
        <v/>
      </c>
      <c r="BP577" s="119" t="str">
        <f t="shared" si="25"/>
        <v>2</v>
      </c>
      <c r="BQ577" s="119">
        <f t="shared" si="26"/>
        <v>1</v>
      </c>
      <c r="BR577" s="119" t="e">
        <f t="shared" si="27"/>
        <v>#N/A</v>
      </c>
      <c r="BS577" s="120" t="e">
        <f>VLOOKUP($BW577,'FP Haupt'!$A:$M,12,FALSE)</f>
        <v>#N/A</v>
      </c>
      <c r="BT577" s="120" t="e">
        <f>VLOOKUP($BW577,'Anlage 1d'!$A:$M,11,FALSE)</f>
        <v>#N/A</v>
      </c>
      <c r="BU577" s="120" t="e">
        <f>VLOOKUP($BW577,'Anlage 1e'!$A:$M,13,FALSE)</f>
        <v>#N/A</v>
      </c>
      <c r="BV577" s="120" t="e">
        <f>VLOOKUP($BW577,'FP Beleg'!$A:$M,13,FALSE)</f>
        <v>#N/A</v>
      </c>
      <c r="BW577" s="119" t="str">
        <f t="shared" si="28"/>
        <v/>
      </c>
      <c r="BZ577" s="119" t="str">
        <f t="shared" si="29"/>
        <v>2</v>
      </c>
      <c r="CA577" s="119">
        <f t="shared" si="30"/>
        <v>1</v>
      </c>
      <c r="CB577" s="119" t="e">
        <f t="shared" si="31"/>
        <v>#N/A</v>
      </c>
      <c r="CC577" s="120" t="e">
        <f>VLOOKUP($CG577,'FP Haupt'!$A:$M,11,FALSE)</f>
        <v>#N/A</v>
      </c>
      <c r="CD577" s="120" t="e">
        <f>VLOOKUP($CG577,'Anlage 1d'!$A:$M,10,FALSE)</f>
        <v>#N/A</v>
      </c>
      <c r="CE577" s="120" t="e">
        <f>VLOOKUP($CG577,'Anlage 1e'!$A:$M,12,FALSE)</f>
        <v>#N/A</v>
      </c>
      <c r="CF577" s="120" t="e">
        <f>VLOOKUP($CG577,'FP Beleg'!$A:$M,12,FALSE)</f>
        <v>#N/A</v>
      </c>
      <c r="CG577" s="119" t="str">
        <f t="shared" si="32"/>
        <v/>
      </c>
      <c r="CJ577" s="119" t="str">
        <f t="shared" si="82"/>
        <v>2</v>
      </c>
      <c r="CK577" s="119">
        <f t="shared" si="86"/>
        <v>1</v>
      </c>
      <c r="CL577" s="119" t="e">
        <f t="shared" si="87"/>
        <v>#N/A</v>
      </c>
      <c r="CM577" s="120" t="e">
        <f>VLOOKUP($CQ577,'FP Haupt'!$A:$O,15,FALSE)</f>
        <v>#N/A</v>
      </c>
      <c r="CN577" s="120" t="e">
        <f>VLOOKUP($CQ577,'Anlage 1d'!$A:$O,15,FALSE)</f>
        <v>#N/A</v>
      </c>
      <c r="CO577" s="120" t="e">
        <f>VLOOKUP($CQ577,'Anlage 1e'!$A:$Q,17,FALSE)</f>
        <v>#N/A</v>
      </c>
      <c r="CP577" s="120" t="e">
        <f>VLOOKUP($CQ577,'FP Beleg'!$A:$P,16,FALSE)</f>
        <v>#N/A</v>
      </c>
      <c r="CQ577" s="119" t="str">
        <f t="shared" si="83"/>
        <v/>
      </c>
    </row>
    <row r="578" spans="1:95" x14ac:dyDescent="0.2">
      <c r="A578" s="111"/>
      <c r="B578" s="112" t="str">
        <f>IF(A578="","",IF(ISERROR(VLOOKUP(MID(A578,1,4),'FP Haupt'!$A:$M,4,FALSE)),"keine DRG gemäß FPV",VLOOKUP(MID(A578,1,4),'FP Haupt'!$A:$M,4,FALSE)))</f>
        <v/>
      </c>
      <c r="C578" s="113">
        <f t="shared" si="39"/>
        <v>0</v>
      </c>
      <c r="D578" s="114" t="str">
        <f t="shared" si="1"/>
        <v/>
      </c>
      <c r="E578" s="114" t="str">
        <f t="shared" si="2"/>
        <v/>
      </c>
      <c r="F578" s="115"/>
      <c r="G578" s="115"/>
      <c r="H578" s="116" t="str">
        <f t="shared" si="3"/>
        <v/>
      </c>
      <c r="I578" s="117">
        <f t="shared" si="4"/>
        <v>0</v>
      </c>
      <c r="J578" s="115"/>
      <c r="K578" s="115"/>
      <c r="L578" s="116" t="str">
        <f t="shared" si="5"/>
        <v/>
      </c>
      <c r="M578" s="114">
        <f t="shared" si="6"/>
        <v>0</v>
      </c>
      <c r="N578" s="115"/>
      <c r="O578" s="115"/>
      <c r="P578" s="116" t="str">
        <f t="shared" si="7"/>
        <v/>
      </c>
      <c r="Q578" s="114">
        <f t="shared" si="8"/>
        <v>0</v>
      </c>
      <c r="R578" s="115"/>
      <c r="S578" s="115"/>
      <c r="T578" s="116" t="str">
        <f t="shared" si="9"/>
        <v/>
      </c>
      <c r="U578" s="114">
        <f t="shared" si="10"/>
        <v>0</v>
      </c>
      <c r="V578" s="115"/>
      <c r="W578" s="115"/>
      <c r="X578" s="116" t="str">
        <f t="shared" si="11"/>
        <v/>
      </c>
      <c r="Y578" s="117">
        <f t="shared" si="12"/>
        <v>0</v>
      </c>
      <c r="Z578" s="115"/>
      <c r="AA578" s="602" t="str">
        <f t="shared" si="84"/>
        <v/>
      </c>
      <c r="AB578" s="603">
        <f t="shared" si="85"/>
        <v>0</v>
      </c>
      <c r="AC578" s="118"/>
      <c r="AG578" s="119" t="str">
        <f t="shared" si="13"/>
        <v>Z</v>
      </c>
      <c r="AH578" s="119">
        <f t="shared" si="14"/>
        <v>9</v>
      </c>
      <c r="AI578" s="119" t="e">
        <f t="shared" si="15"/>
        <v>#N/A</v>
      </c>
      <c r="AJ578" s="120" t="e">
        <f>VLOOKUP($AS578,'FP Haupt'!$A:$M,6,FALSE)</f>
        <v>#N/A</v>
      </c>
      <c r="AK578" s="120" t="e">
        <f>VLOOKUP($AS578,'FP Beleg'!$A:$M,4,FALSE)</f>
        <v>#N/A</v>
      </c>
      <c r="AL578" s="120" t="e">
        <f>VLOOKUP($AS578,'FP Beleg'!$A:$M,5,FALSE)</f>
        <v>#N/A</v>
      </c>
      <c r="AM578" s="120" t="e">
        <f>VLOOKUP($AS578,'FP Beleg'!$A:$M,6,FALSE)</f>
        <v>#N/A</v>
      </c>
      <c r="AN578" s="120" t="e">
        <f>VLOOKUP($AS578,'FP Beleg'!$A:$M,7,FALSE)</f>
        <v>#N/A</v>
      </c>
      <c r="AO578" s="120" t="e">
        <f>VLOOKUP($AS578,'Anlage 1d'!$A:$M,4,FALSE)</f>
        <v>#N/A</v>
      </c>
      <c r="AP578" s="120" t="e">
        <f>VLOOKUP($AS578,'Anlage 1e'!$A:$M,4,FALSE)</f>
        <v>#N/A</v>
      </c>
      <c r="AQ578" s="120" t="e">
        <f>VLOOKUP($AS578,'Anlage 1e'!$A:$M,5,FALSE)</f>
        <v>#N/A</v>
      </c>
      <c r="AR578" s="120" t="e">
        <f>VLOOKUP($AS578,'FP Haupt'!$A:$M,5,FALSE)</f>
        <v>#N/A</v>
      </c>
      <c r="AS578" s="119" t="str">
        <f t="shared" si="16"/>
        <v/>
      </c>
      <c r="AV578" s="119" t="str">
        <f t="shared" si="17"/>
        <v>2</v>
      </c>
      <c r="AW578" s="119">
        <f t="shared" si="18"/>
        <v>1</v>
      </c>
      <c r="AX578" s="119" t="e">
        <f t="shared" si="19"/>
        <v>#N/A</v>
      </c>
      <c r="AY578" s="120" t="e">
        <f>VLOOKUP($BC578,'FP Haupt'!$A:$M,9,FALSE)</f>
        <v>#N/A</v>
      </c>
      <c r="AZ578" s="120" t="e">
        <f>VLOOKUP($BC578,'Anlage 1d'!$A:$M,8,FALSE)</f>
        <v>#N/A</v>
      </c>
      <c r="BA578" s="120" t="e">
        <f>VLOOKUP($BC578,'Anlage 1e'!$A:$M,10,FALSE)</f>
        <v>#N/A</v>
      </c>
      <c r="BB578" s="120" t="e">
        <f>VLOOKUP($BC578,'FP Beleg'!$A:$M,10,FALSE)</f>
        <v>#N/A</v>
      </c>
      <c r="BC578" s="119" t="str">
        <f t="shared" si="20"/>
        <v/>
      </c>
      <c r="BF578" s="119" t="str">
        <f t="shared" si="21"/>
        <v>2</v>
      </c>
      <c r="BG578" s="119">
        <f t="shared" si="22"/>
        <v>1</v>
      </c>
      <c r="BH578" s="119" t="e">
        <f t="shared" si="23"/>
        <v>#N/A</v>
      </c>
      <c r="BI578" s="120" t="e">
        <f>VLOOKUP($BM578,'FP Haupt'!$A:$M,12,FALSE)</f>
        <v>#N/A</v>
      </c>
      <c r="BJ578" s="120" t="e">
        <f>VLOOKUP($BM578,'Anlage 1d'!$A:$M,11,FALSE)</f>
        <v>#N/A</v>
      </c>
      <c r="BK578" s="120" t="e">
        <f>VLOOKUP($BM578,'Anlage 1e'!$A:$M,13,FALSE)</f>
        <v>#N/A</v>
      </c>
      <c r="BL578" s="120" t="e">
        <f>VLOOKUP($BM578,'FP Beleg'!$A:$M,13,FALSE)</f>
        <v>#N/A</v>
      </c>
      <c r="BM578" s="119" t="str">
        <f t="shared" si="24"/>
        <v/>
      </c>
      <c r="BP578" s="119" t="str">
        <f t="shared" si="25"/>
        <v>2</v>
      </c>
      <c r="BQ578" s="119">
        <f t="shared" si="26"/>
        <v>1</v>
      </c>
      <c r="BR578" s="119" t="e">
        <f t="shared" si="27"/>
        <v>#N/A</v>
      </c>
      <c r="BS578" s="120" t="e">
        <f>VLOOKUP($BW578,'FP Haupt'!$A:$M,12,FALSE)</f>
        <v>#N/A</v>
      </c>
      <c r="BT578" s="120" t="e">
        <f>VLOOKUP($BW578,'Anlage 1d'!$A:$M,11,FALSE)</f>
        <v>#N/A</v>
      </c>
      <c r="BU578" s="120" t="e">
        <f>VLOOKUP($BW578,'Anlage 1e'!$A:$M,13,FALSE)</f>
        <v>#N/A</v>
      </c>
      <c r="BV578" s="120" t="e">
        <f>VLOOKUP($BW578,'FP Beleg'!$A:$M,13,FALSE)</f>
        <v>#N/A</v>
      </c>
      <c r="BW578" s="119" t="str">
        <f t="shared" si="28"/>
        <v/>
      </c>
      <c r="BZ578" s="119" t="str">
        <f t="shared" si="29"/>
        <v>2</v>
      </c>
      <c r="CA578" s="119">
        <f t="shared" si="30"/>
        <v>1</v>
      </c>
      <c r="CB578" s="119" t="e">
        <f t="shared" si="31"/>
        <v>#N/A</v>
      </c>
      <c r="CC578" s="120" t="e">
        <f>VLOOKUP($CG578,'FP Haupt'!$A:$M,11,FALSE)</f>
        <v>#N/A</v>
      </c>
      <c r="CD578" s="120" t="e">
        <f>VLOOKUP($CG578,'Anlage 1d'!$A:$M,10,FALSE)</f>
        <v>#N/A</v>
      </c>
      <c r="CE578" s="120" t="e">
        <f>VLOOKUP($CG578,'Anlage 1e'!$A:$M,12,FALSE)</f>
        <v>#N/A</v>
      </c>
      <c r="CF578" s="120" t="e">
        <f>VLOOKUP($CG578,'FP Beleg'!$A:$M,12,FALSE)</f>
        <v>#N/A</v>
      </c>
      <c r="CG578" s="119" t="str">
        <f t="shared" si="32"/>
        <v/>
      </c>
      <c r="CJ578" s="119" t="str">
        <f t="shared" si="82"/>
        <v>2</v>
      </c>
      <c r="CK578" s="119">
        <f t="shared" si="86"/>
        <v>1</v>
      </c>
      <c r="CL578" s="119" t="e">
        <f t="shared" si="87"/>
        <v>#N/A</v>
      </c>
      <c r="CM578" s="120" t="e">
        <f>VLOOKUP($CQ578,'FP Haupt'!$A:$O,15,FALSE)</f>
        <v>#N/A</v>
      </c>
      <c r="CN578" s="120" t="e">
        <f>VLOOKUP($CQ578,'Anlage 1d'!$A:$O,15,FALSE)</f>
        <v>#N/A</v>
      </c>
      <c r="CO578" s="120" t="e">
        <f>VLOOKUP($CQ578,'Anlage 1e'!$A:$Q,17,FALSE)</f>
        <v>#N/A</v>
      </c>
      <c r="CP578" s="120" t="e">
        <f>VLOOKUP($CQ578,'FP Beleg'!$A:$P,16,FALSE)</f>
        <v>#N/A</v>
      </c>
      <c r="CQ578" s="119" t="str">
        <f t="shared" si="83"/>
        <v/>
      </c>
    </row>
    <row r="579" spans="1:95" x14ac:dyDescent="0.2">
      <c r="A579" s="111"/>
      <c r="B579" s="112" t="str">
        <f>IF(A579="","",IF(ISERROR(VLOOKUP(MID(A579,1,4),'FP Haupt'!$A:$M,4,FALSE)),"keine DRG gemäß FPV",VLOOKUP(MID(A579,1,4),'FP Haupt'!$A:$M,4,FALSE)))</f>
        <v/>
      </c>
      <c r="C579" s="113">
        <f t="shared" si="39"/>
        <v>0</v>
      </c>
      <c r="D579" s="114" t="str">
        <f t="shared" si="1"/>
        <v/>
      </c>
      <c r="E579" s="114" t="str">
        <f t="shared" si="2"/>
        <v/>
      </c>
      <c r="F579" s="115"/>
      <c r="G579" s="115"/>
      <c r="H579" s="116" t="str">
        <f t="shared" si="3"/>
        <v/>
      </c>
      <c r="I579" s="117">
        <f t="shared" si="4"/>
        <v>0</v>
      </c>
      <c r="J579" s="115"/>
      <c r="K579" s="115"/>
      <c r="L579" s="116" t="str">
        <f t="shared" si="5"/>
        <v/>
      </c>
      <c r="M579" s="114">
        <f t="shared" si="6"/>
        <v>0</v>
      </c>
      <c r="N579" s="115"/>
      <c r="O579" s="115"/>
      <c r="P579" s="116" t="str">
        <f t="shared" si="7"/>
        <v/>
      </c>
      <c r="Q579" s="114">
        <f t="shared" si="8"/>
        <v>0</v>
      </c>
      <c r="R579" s="115"/>
      <c r="S579" s="115"/>
      <c r="T579" s="116" t="str">
        <f t="shared" si="9"/>
        <v/>
      </c>
      <c r="U579" s="114">
        <f t="shared" si="10"/>
        <v>0</v>
      </c>
      <c r="V579" s="115"/>
      <c r="W579" s="115"/>
      <c r="X579" s="116" t="str">
        <f t="shared" si="11"/>
        <v/>
      </c>
      <c r="Y579" s="117">
        <f t="shared" si="12"/>
        <v>0</v>
      </c>
      <c r="Z579" s="115"/>
      <c r="AA579" s="602" t="str">
        <f t="shared" si="84"/>
        <v/>
      </c>
      <c r="AB579" s="603">
        <f t="shared" si="85"/>
        <v>0</v>
      </c>
      <c r="AC579" s="118"/>
      <c r="AG579" s="119" t="str">
        <f t="shared" si="13"/>
        <v>Z</v>
      </c>
      <c r="AH579" s="119">
        <f t="shared" si="14"/>
        <v>9</v>
      </c>
      <c r="AI579" s="119" t="e">
        <f t="shared" si="15"/>
        <v>#N/A</v>
      </c>
      <c r="AJ579" s="120" t="e">
        <f>VLOOKUP($AS579,'FP Haupt'!$A:$M,6,FALSE)</f>
        <v>#N/A</v>
      </c>
      <c r="AK579" s="120" t="e">
        <f>VLOOKUP($AS579,'FP Beleg'!$A:$M,4,FALSE)</f>
        <v>#N/A</v>
      </c>
      <c r="AL579" s="120" t="e">
        <f>VLOOKUP($AS579,'FP Beleg'!$A:$M,5,FALSE)</f>
        <v>#N/A</v>
      </c>
      <c r="AM579" s="120" t="e">
        <f>VLOOKUP($AS579,'FP Beleg'!$A:$M,6,FALSE)</f>
        <v>#N/A</v>
      </c>
      <c r="AN579" s="120" t="e">
        <f>VLOOKUP($AS579,'FP Beleg'!$A:$M,7,FALSE)</f>
        <v>#N/A</v>
      </c>
      <c r="AO579" s="120" t="e">
        <f>VLOOKUP($AS579,'Anlage 1d'!$A:$M,4,FALSE)</f>
        <v>#N/A</v>
      </c>
      <c r="AP579" s="120" t="e">
        <f>VLOOKUP($AS579,'Anlage 1e'!$A:$M,4,FALSE)</f>
        <v>#N/A</v>
      </c>
      <c r="AQ579" s="120" t="e">
        <f>VLOOKUP($AS579,'Anlage 1e'!$A:$M,5,FALSE)</f>
        <v>#N/A</v>
      </c>
      <c r="AR579" s="120" t="e">
        <f>VLOOKUP($AS579,'FP Haupt'!$A:$M,5,FALSE)</f>
        <v>#N/A</v>
      </c>
      <c r="AS579" s="119" t="str">
        <f t="shared" si="16"/>
        <v/>
      </c>
      <c r="AV579" s="119" t="str">
        <f t="shared" si="17"/>
        <v>2</v>
      </c>
      <c r="AW579" s="119">
        <f t="shared" si="18"/>
        <v>1</v>
      </c>
      <c r="AX579" s="119" t="e">
        <f t="shared" si="19"/>
        <v>#N/A</v>
      </c>
      <c r="AY579" s="120" t="e">
        <f>VLOOKUP($BC579,'FP Haupt'!$A:$M,9,FALSE)</f>
        <v>#N/A</v>
      </c>
      <c r="AZ579" s="120" t="e">
        <f>VLOOKUP($BC579,'Anlage 1d'!$A:$M,8,FALSE)</f>
        <v>#N/A</v>
      </c>
      <c r="BA579" s="120" t="e">
        <f>VLOOKUP($BC579,'Anlage 1e'!$A:$M,10,FALSE)</f>
        <v>#N/A</v>
      </c>
      <c r="BB579" s="120" t="e">
        <f>VLOOKUP($BC579,'FP Beleg'!$A:$M,10,FALSE)</f>
        <v>#N/A</v>
      </c>
      <c r="BC579" s="119" t="str">
        <f t="shared" si="20"/>
        <v/>
      </c>
      <c r="BF579" s="119" t="str">
        <f t="shared" si="21"/>
        <v>2</v>
      </c>
      <c r="BG579" s="119">
        <f t="shared" si="22"/>
        <v>1</v>
      </c>
      <c r="BH579" s="119" t="e">
        <f t="shared" si="23"/>
        <v>#N/A</v>
      </c>
      <c r="BI579" s="120" t="e">
        <f>VLOOKUP($BM579,'FP Haupt'!$A:$M,12,FALSE)</f>
        <v>#N/A</v>
      </c>
      <c r="BJ579" s="120" t="e">
        <f>VLOOKUP($BM579,'Anlage 1d'!$A:$M,11,FALSE)</f>
        <v>#N/A</v>
      </c>
      <c r="BK579" s="120" t="e">
        <f>VLOOKUP($BM579,'Anlage 1e'!$A:$M,13,FALSE)</f>
        <v>#N/A</v>
      </c>
      <c r="BL579" s="120" t="e">
        <f>VLOOKUP($BM579,'FP Beleg'!$A:$M,13,FALSE)</f>
        <v>#N/A</v>
      </c>
      <c r="BM579" s="119" t="str">
        <f t="shared" si="24"/>
        <v/>
      </c>
      <c r="BP579" s="119" t="str">
        <f t="shared" si="25"/>
        <v>2</v>
      </c>
      <c r="BQ579" s="119">
        <f t="shared" si="26"/>
        <v>1</v>
      </c>
      <c r="BR579" s="119" t="e">
        <f t="shared" si="27"/>
        <v>#N/A</v>
      </c>
      <c r="BS579" s="120" t="e">
        <f>VLOOKUP($BW579,'FP Haupt'!$A:$M,12,FALSE)</f>
        <v>#N/A</v>
      </c>
      <c r="BT579" s="120" t="e">
        <f>VLOOKUP($BW579,'Anlage 1d'!$A:$M,11,FALSE)</f>
        <v>#N/A</v>
      </c>
      <c r="BU579" s="120" t="e">
        <f>VLOOKUP($BW579,'Anlage 1e'!$A:$M,13,FALSE)</f>
        <v>#N/A</v>
      </c>
      <c r="BV579" s="120" t="e">
        <f>VLOOKUP($BW579,'FP Beleg'!$A:$M,13,FALSE)</f>
        <v>#N/A</v>
      </c>
      <c r="BW579" s="119" t="str">
        <f t="shared" si="28"/>
        <v/>
      </c>
      <c r="BZ579" s="119" t="str">
        <f t="shared" si="29"/>
        <v>2</v>
      </c>
      <c r="CA579" s="119">
        <f t="shared" si="30"/>
        <v>1</v>
      </c>
      <c r="CB579" s="119" t="e">
        <f t="shared" si="31"/>
        <v>#N/A</v>
      </c>
      <c r="CC579" s="120" t="e">
        <f>VLOOKUP($CG579,'FP Haupt'!$A:$M,11,FALSE)</f>
        <v>#N/A</v>
      </c>
      <c r="CD579" s="120" t="e">
        <f>VLOOKUP($CG579,'Anlage 1d'!$A:$M,10,FALSE)</f>
        <v>#N/A</v>
      </c>
      <c r="CE579" s="120" t="e">
        <f>VLOOKUP($CG579,'Anlage 1e'!$A:$M,12,FALSE)</f>
        <v>#N/A</v>
      </c>
      <c r="CF579" s="120" t="e">
        <f>VLOOKUP($CG579,'FP Beleg'!$A:$M,12,FALSE)</f>
        <v>#N/A</v>
      </c>
      <c r="CG579" s="119" t="str">
        <f t="shared" si="32"/>
        <v/>
      </c>
      <c r="CJ579" s="119" t="str">
        <f t="shared" si="82"/>
        <v>2</v>
      </c>
      <c r="CK579" s="119">
        <f t="shared" si="86"/>
        <v>1</v>
      </c>
      <c r="CL579" s="119" t="e">
        <f t="shared" si="87"/>
        <v>#N/A</v>
      </c>
      <c r="CM579" s="120" t="e">
        <f>VLOOKUP($CQ579,'FP Haupt'!$A:$O,15,FALSE)</f>
        <v>#N/A</v>
      </c>
      <c r="CN579" s="120" t="e">
        <f>VLOOKUP($CQ579,'Anlage 1d'!$A:$O,15,FALSE)</f>
        <v>#N/A</v>
      </c>
      <c r="CO579" s="120" t="e">
        <f>VLOOKUP($CQ579,'Anlage 1e'!$A:$Q,17,FALSE)</f>
        <v>#N/A</v>
      </c>
      <c r="CP579" s="120" t="e">
        <f>VLOOKUP($CQ579,'FP Beleg'!$A:$P,16,FALSE)</f>
        <v>#N/A</v>
      </c>
      <c r="CQ579" s="119" t="str">
        <f t="shared" si="83"/>
        <v/>
      </c>
    </row>
    <row r="580" spans="1:95" x14ac:dyDescent="0.2">
      <c r="A580" s="111"/>
      <c r="B580" s="112" t="str">
        <f>IF(A580="","",IF(ISERROR(VLOOKUP(MID(A580,1,4),'FP Haupt'!$A:$M,4,FALSE)),"keine DRG gemäß FPV",VLOOKUP(MID(A580,1,4),'FP Haupt'!$A:$M,4,FALSE)))</f>
        <v/>
      </c>
      <c r="C580" s="113">
        <f t="shared" si="39"/>
        <v>0</v>
      </c>
      <c r="D580" s="114" t="str">
        <f t="shared" si="1"/>
        <v/>
      </c>
      <c r="E580" s="114" t="str">
        <f t="shared" si="2"/>
        <v/>
      </c>
      <c r="F580" s="115"/>
      <c r="G580" s="115"/>
      <c r="H580" s="116" t="str">
        <f t="shared" si="3"/>
        <v/>
      </c>
      <c r="I580" s="117">
        <f t="shared" si="4"/>
        <v>0</v>
      </c>
      <c r="J580" s="115"/>
      <c r="K580" s="115"/>
      <c r="L580" s="116" t="str">
        <f t="shared" si="5"/>
        <v/>
      </c>
      <c r="M580" s="114">
        <f t="shared" si="6"/>
        <v>0</v>
      </c>
      <c r="N580" s="115"/>
      <c r="O580" s="115"/>
      <c r="P580" s="116" t="str">
        <f t="shared" si="7"/>
        <v/>
      </c>
      <c r="Q580" s="114">
        <f t="shared" si="8"/>
        <v>0</v>
      </c>
      <c r="R580" s="115"/>
      <c r="S580" s="115"/>
      <c r="T580" s="116" t="str">
        <f t="shared" si="9"/>
        <v/>
      </c>
      <c r="U580" s="114">
        <f t="shared" si="10"/>
        <v>0</v>
      </c>
      <c r="V580" s="115"/>
      <c r="W580" s="115"/>
      <c r="X580" s="116" t="str">
        <f t="shared" si="11"/>
        <v/>
      </c>
      <c r="Y580" s="117">
        <f t="shared" si="12"/>
        <v>0</v>
      </c>
      <c r="Z580" s="115"/>
      <c r="AA580" s="602" t="str">
        <f t="shared" si="84"/>
        <v/>
      </c>
      <c r="AB580" s="603">
        <f t="shared" si="85"/>
        <v>0</v>
      </c>
      <c r="AC580" s="118"/>
      <c r="AG580" s="119" t="str">
        <f t="shared" si="13"/>
        <v>Z</v>
      </c>
      <c r="AH580" s="119">
        <f t="shared" si="14"/>
        <v>9</v>
      </c>
      <c r="AI580" s="119" t="e">
        <f t="shared" si="15"/>
        <v>#N/A</v>
      </c>
      <c r="AJ580" s="120" t="e">
        <f>VLOOKUP($AS580,'FP Haupt'!$A:$M,6,FALSE)</f>
        <v>#N/A</v>
      </c>
      <c r="AK580" s="120" t="e">
        <f>VLOOKUP($AS580,'FP Beleg'!$A:$M,4,FALSE)</f>
        <v>#N/A</v>
      </c>
      <c r="AL580" s="120" t="e">
        <f>VLOOKUP($AS580,'FP Beleg'!$A:$M,5,FALSE)</f>
        <v>#N/A</v>
      </c>
      <c r="AM580" s="120" t="e">
        <f>VLOOKUP($AS580,'FP Beleg'!$A:$M,6,FALSE)</f>
        <v>#N/A</v>
      </c>
      <c r="AN580" s="120" t="e">
        <f>VLOOKUP($AS580,'FP Beleg'!$A:$M,7,FALSE)</f>
        <v>#N/A</v>
      </c>
      <c r="AO580" s="120" t="e">
        <f>VLOOKUP($AS580,'Anlage 1d'!$A:$M,4,FALSE)</f>
        <v>#N/A</v>
      </c>
      <c r="AP580" s="120" t="e">
        <f>VLOOKUP($AS580,'Anlage 1e'!$A:$M,4,FALSE)</f>
        <v>#N/A</v>
      </c>
      <c r="AQ580" s="120" t="e">
        <f>VLOOKUP($AS580,'Anlage 1e'!$A:$M,5,FALSE)</f>
        <v>#N/A</v>
      </c>
      <c r="AR580" s="120" t="e">
        <f>VLOOKUP($AS580,'FP Haupt'!$A:$M,5,FALSE)</f>
        <v>#N/A</v>
      </c>
      <c r="AS580" s="119" t="str">
        <f t="shared" si="16"/>
        <v/>
      </c>
      <c r="AV580" s="119" t="str">
        <f t="shared" si="17"/>
        <v>2</v>
      </c>
      <c r="AW580" s="119">
        <f t="shared" si="18"/>
        <v>1</v>
      </c>
      <c r="AX580" s="119" t="e">
        <f t="shared" si="19"/>
        <v>#N/A</v>
      </c>
      <c r="AY580" s="120" t="e">
        <f>VLOOKUP($BC580,'FP Haupt'!$A:$M,9,FALSE)</f>
        <v>#N/A</v>
      </c>
      <c r="AZ580" s="120" t="e">
        <f>VLOOKUP($BC580,'Anlage 1d'!$A:$M,8,FALSE)</f>
        <v>#N/A</v>
      </c>
      <c r="BA580" s="120" t="e">
        <f>VLOOKUP($BC580,'Anlage 1e'!$A:$M,10,FALSE)</f>
        <v>#N/A</v>
      </c>
      <c r="BB580" s="120" t="e">
        <f>VLOOKUP($BC580,'FP Beleg'!$A:$M,10,FALSE)</f>
        <v>#N/A</v>
      </c>
      <c r="BC580" s="119" t="str">
        <f t="shared" si="20"/>
        <v/>
      </c>
      <c r="BF580" s="119" t="str">
        <f t="shared" si="21"/>
        <v>2</v>
      </c>
      <c r="BG580" s="119">
        <f t="shared" si="22"/>
        <v>1</v>
      </c>
      <c r="BH580" s="119" t="e">
        <f t="shared" si="23"/>
        <v>#N/A</v>
      </c>
      <c r="BI580" s="120" t="e">
        <f>VLOOKUP($BM580,'FP Haupt'!$A:$M,12,FALSE)</f>
        <v>#N/A</v>
      </c>
      <c r="BJ580" s="120" t="e">
        <f>VLOOKUP($BM580,'Anlage 1d'!$A:$M,11,FALSE)</f>
        <v>#N/A</v>
      </c>
      <c r="BK580" s="120" t="e">
        <f>VLOOKUP($BM580,'Anlage 1e'!$A:$M,13,FALSE)</f>
        <v>#N/A</v>
      </c>
      <c r="BL580" s="120" t="e">
        <f>VLOOKUP($BM580,'FP Beleg'!$A:$M,13,FALSE)</f>
        <v>#N/A</v>
      </c>
      <c r="BM580" s="119" t="str">
        <f t="shared" si="24"/>
        <v/>
      </c>
      <c r="BP580" s="119" t="str">
        <f t="shared" si="25"/>
        <v>2</v>
      </c>
      <c r="BQ580" s="119">
        <f t="shared" si="26"/>
        <v>1</v>
      </c>
      <c r="BR580" s="119" t="e">
        <f t="shared" si="27"/>
        <v>#N/A</v>
      </c>
      <c r="BS580" s="120" t="e">
        <f>VLOOKUP($BW580,'FP Haupt'!$A:$M,12,FALSE)</f>
        <v>#N/A</v>
      </c>
      <c r="BT580" s="120" t="e">
        <f>VLOOKUP($BW580,'Anlage 1d'!$A:$M,11,FALSE)</f>
        <v>#N/A</v>
      </c>
      <c r="BU580" s="120" t="e">
        <f>VLOOKUP($BW580,'Anlage 1e'!$A:$M,13,FALSE)</f>
        <v>#N/A</v>
      </c>
      <c r="BV580" s="120" t="e">
        <f>VLOOKUP($BW580,'FP Beleg'!$A:$M,13,FALSE)</f>
        <v>#N/A</v>
      </c>
      <c r="BW580" s="119" t="str">
        <f t="shared" si="28"/>
        <v/>
      </c>
      <c r="BZ580" s="119" t="str">
        <f t="shared" si="29"/>
        <v>2</v>
      </c>
      <c r="CA580" s="119">
        <f t="shared" si="30"/>
        <v>1</v>
      </c>
      <c r="CB580" s="119" t="e">
        <f t="shared" si="31"/>
        <v>#N/A</v>
      </c>
      <c r="CC580" s="120" t="e">
        <f>VLOOKUP($CG580,'FP Haupt'!$A:$M,11,FALSE)</f>
        <v>#N/A</v>
      </c>
      <c r="CD580" s="120" t="e">
        <f>VLOOKUP($CG580,'Anlage 1d'!$A:$M,10,FALSE)</f>
        <v>#N/A</v>
      </c>
      <c r="CE580" s="120" t="e">
        <f>VLOOKUP($CG580,'Anlage 1e'!$A:$M,12,FALSE)</f>
        <v>#N/A</v>
      </c>
      <c r="CF580" s="120" t="e">
        <f>VLOOKUP($CG580,'FP Beleg'!$A:$M,12,FALSE)</f>
        <v>#N/A</v>
      </c>
      <c r="CG580" s="119" t="str">
        <f t="shared" si="32"/>
        <v/>
      </c>
      <c r="CJ580" s="119" t="str">
        <f t="shared" si="82"/>
        <v>2</v>
      </c>
      <c r="CK580" s="119">
        <f t="shared" si="86"/>
        <v>1</v>
      </c>
      <c r="CL580" s="119" t="e">
        <f t="shared" si="87"/>
        <v>#N/A</v>
      </c>
      <c r="CM580" s="120" t="e">
        <f>VLOOKUP($CQ580,'FP Haupt'!$A:$O,15,FALSE)</f>
        <v>#N/A</v>
      </c>
      <c r="CN580" s="120" t="e">
        <f>VLOOKUP($CQ580,'Anlage 1d'!$A:$O,15,FALSE)</f>
        <v>#N/A</v>
      </c>
      <c r="CO580" s="120" t="e">
        <f>VLOOKUP($CQ580,'Anlage 1e'!$A:$Q,17,FALSE)</f>
        <v>#N/A</v>
      </c>
      <c r="CP580" s="120" t="e">
        <f>VLOOKUP($CQ580,'FP Beleg'!$A:$P,16,FALSE)</f>
        <v>#N/A</v>
      </c>
      <c r="CQ580" s="119" t="str">
        <f t="shared" si="83"/>
        <v/>
      </c>
    </row>
    <row r="581" spans="1:95" x14ac:dyDescent="0.2">
      <c r="A581" s="111"/>
      <c r="B581" s="112" t="str">
        <f>IF(A581="","",IF(ISERROR(VLOOKUP(MID(A581,1,4),'FP Haupt'!$A:$M,4,FALSE)),"keine DRG gemäß FPV",VLOOKUP(MID(A581,1,4),'FP Haupt'!$A:$M,4,FALSE)))</f>
        <v/>
      </c>
      <c r="C581" s="113">
        <f t="shared" si="39"/>
        <v>0</v>
      </c>
      <c r="D581" s="114" t="str">
        <f t="shared" si="1"/>
        <v/>
      </c>
      <c r="E581" s="114" t="str">
        <f t="shared" si="2"/>
        <v/>
      </c>
      <c r="F581" s="115"/>
      <c r="G581" s="115"/>
      <c r="H581" s="116" t="str">
        <f t="shared" si="3"/>
        <v/>
      </c>
      <c r="I581" s="117">
        <f t="shared" si="4"/>
        <v>0</v>
      </c>
      <c r="J581" s="115"/>
      <c r="K581" s="115"/>
      <c r="L581" s="116" t="str">
        <f t="shared" si="5"/>
        <v/>
      </c>
      <c r="M581" s="114">
        <f t="shared" si="6"/>
        <v>0</v>
      </c>
      <c r="N581" s="115"/>
      <c r="O581" s="115"/>
      <c r="P581" s="116" t="str">
        <f t="shared" si="7"/>
        <v/>
      </c>
      <c r="Q581" s="114">
        <f t="shared" si="8"/>
        <v>0</v>
      </c>
      <c r="R581" s="115"/>
      <c r="S581" s="115"/>
      <c r="T581" s="116" t="str">
        <f t="shared" si="9"/>
        <v/>
      </c>
      <c r="U581" s="114">
        <f t="shared" si="10"/>
        <v>0</v>
      </c>
      <c r="V581" s="115"/>
      <c r="W581" s="115"/>
      <c r="X581" s="116" t="str">
        <f t="shared" si="11"/>
        <v/>
      </c>
      <c r="Y581" s="117">
        <f t="shared" si="12"/>
        <v>0</v>
      </c>
      <c r="Z581" s="115"/>
      <c r="AA581" s="602" t="str">
        <f t="shared" si="84"/>
        <v/>
      </c>
      <c r="AB581" s="603">
        <f t="shared" si="85"/>
        <v>0</v>
      </c>
      <c r="AC581" s="118"/>
      <c r="AG581" s="119" t="str">
        <f t="shared" si="13"/>
        <v>Z</v>
      </c>
      <c r="AH581" s="119">
        <f t="shared" si="14"/>
        <v>9</v>
      </c>
      <c r="AI581" s="119" t="e">
        <f t="shared" si="15"/>
        <v>#N/A</v>
      </c>
      <c r="AJ581" s="120" t="e">
        <f>VLOOKUP($AS581,'FP Haupt'!$A:$M,6,FALSE)</f>
        <v>#N/A</v>
      </c>
      <c r="AK581" s="120" t="e">
        <f>VLOOKUP($AS581,'FP Beleg'!$A:$M,4,FALSE)</f>
        <v>#N/A</v>
      </c>
      <c r="AL581" s="120" t="e">
        <f>VLOOKUP($AS581,'FP Beleg'!$A:$M,5,FALSE)</f>
        <v>#N/A</v>
      </c>
      <c r="AM581" s="120" t="e">
        <f>VLOOKUP($AS581,'FP Beleg'!$A:$M,6,FALSE)</f>
        <v>#N/A</v>
      </c>
      <c r="AN581" s="120" t="e">
        <f>VLOOKUP($AS581,'FP Beleg'!$A:$M,7,FALSE)</f>
        <v>#N/A</v>
      </c>
      <c r="AO581" s="120" t="e">
        <f>VLOOKUP($AS581,'Anlage 1d'!$A:$M,4,FALSE)</f>
        <v>#N/A</v>
      </c>
      <c r="AP581" s="120" t="e">
        <f>VLOOKUP($AS581,'Anlage 1e'!$A:$M,4,FALSE)</f>
        <v>#N/A</v>
      </c>
      <c r="AQ581" s="120" t="e">
        <f>VLOOKUP($AS581,'Anlage 1e'!$A:$M,5,FALSE)</f>
        <v>#N/A</v>
      </c>
      <c r="AR581" s="120" t="e">
        <f>VLOOKUP($AS581,'FP Haupt'!$A:$M,5,FALSE)</f>
        <v>#N/A</v>
      </c>
      <c r="AS581" s="119" t="str">
        <f t="shared" si="16"/>
        <v/>
      </c>
      <c r="AV581" s="119" t="str">
        <f t="shared" si="17"/>
        <v>2</v>
      </c>
      <c r="AW581" s="119">
        <f t="shared" si="18"/>
        <v>1</v>
      </c>
      <c r="AX581" s="119" t="e">
        <f t="shared" si="19"/>
        <v>#N/A</v>
      </c>
      <c r="AY581" s="120" t="e">
        <f>VLOOKUP($BC581,'FP Haupt'!$A:$M,9,FALSE)</f>
        <v>#N/A</v>
      </c>
      <c r="AZ581" s="120" t="e">
        <f>VLOOKUP($BC581,'Anlage 1d'!$A:$M,8,FALSE)</f>
        <v>#N/A</v>
      </c>
      <c r="BA581" s="120" t="e">
        <f>VLOOKUP($BC581,'Anlage 1e'!$A:$M,10,FALSE)</f>
        <v>#N/A</v>
      </c>
      <c r="BB581" s="120" t="e">
        <f>VLOOKUP($BC581,'FP Beleg'!$A:$M,10,FALSE)</f>
        <v>#N/A</v>
      </c>
      <c r="BC581" s="119" t="str">
        <f t="shared" si="20"/>
        <v/>
      </c>
      <c r="BF581" s="119" t="str">
        <f t="shared" si="21"/>
        <v>2</v>
      </c>
      <c r="BG581" s="119">
        <f t="shared" si="22"/>
        <v>1</v>
      </c>
      <c r="BH581" s="119" t="e">
        <f t="shared" si="23"/>
        <v>#N/A</v>
      </c>
      <c r="BI581" s="120" t="e">
        <f>VLOOKUP($BM581,'FP Haupt'!$A:$M,12,FALSE)</f>
        <v>#N/A</v>
      </c>
      <c r="BJ581" s="120" t="e">
        <f>VLOOKUP($BM581,'Anlage 1d'!$A:$M,11,FALSE)</f>
        <v>#N/A</v>
      </c>
      <c r="BK581" s="120" t="e">
        <f>VLOOKUP($BM581,'Anlage 1e'!$A:$M,13,FALSE)</f>
        <v>#N/A</v>
      </c>
      <c r="BL581" s="120" t="e">
        <f>VLOOKUP($BM581,'FP Beleg'!$A:$M,13,FALSE)</f>
        <v>#N/A</v>
      </c>
      <c r="BM581" s="119" t="str">
        <f t="shared" si="24"/>
        <v/>
      </c>
      <c r="BP581" s="119" t="str">
        <f t="shared" si="25"/>
        <v>2</v>
      </c>
      <c r="BQ581" s="119">
        <f t="shared" si="26"/>
        <v>1</v>
      </c>
      <c r="BR581" s="119" t="e">
        <f t="shared" si="27"/>
        <v>#N/A</v>
      </c>
      <c r="BS581" s="120" t="e">
        <f>VLOOKUP($BW581,'FP Haupt'!$A:$M,12,FALSE)</f>
        <v>#N/A</v>
      </c>
      <c r="BT581" s="120" t="e">
        <f>VLOOKUP($BW581,'Anlage 1d'!$A:$M,11,FALSE)</f>
        <v>#N/A</v>
      </c>
      <c r="BU581" s="120" t="e">
        <f>VLOOKUP($BW581,'Anlage 1e'!$A:$M,13,FALSE)</f>
        <v>#N/A</v>
      </c>
      <c r="BV581" s="120" t="e">
        <f>VLOOKUP($BW581,'FP Beleg'!$A:$M,13,FALSE)</f>
        <v>#N/A</v>
      </c>
      <c r="BW581" s="119" t="str">
        <f t="shared" si="28"/>
        <v/>
      </c>
      <c r="BZ581" s="119" t="str">
        <f t="shared" si="29"/>
        <v>2</v>
      </c>
      <c r="CA581" s="119">
        <f t="shared" si="30"/>
        <v>1</v>
      </c>
      <c r="CB581" s="119" t="e">
        <f t="shared" si="31"/>
        <v>#N/A</v>
      </c>
      <c r="CC581" s="120" t="e">
        <f>VLOOKUP($CG581,'FP Haupt'!$A:$M,11,FALSE)</f>
        <v>#N/A</v>
      </c>
      <c r="CD581" s="120" t="e">
        <f>VLOOKUP($CG581,'Anlage 1d'!$A:$M,10,FALSE)</f>
        <v>#N/A</v>
      </c>
      <c r="CE581" s="120" t="e">
        <f>VLOOKUP($CG581,'Anlage 1e'!$A:$M,12,FALSE)</f>
        <v>#N/A</v>
      </c>
      <c r="CF581" s="120" t="e">
        <f>VLOOKUP($CG581,'FP Beleg'!$A:$M,12,FALSE)</f>
        <v>#N/A</v>
      </c>
      <c r="CG581" s="119" t="str">
        <f t="shared" si="32"/>
        <v/>
      </c>
      <c r="CJ581" s="119" t="str">
        <f t="shared" si="82"/>
        <v>2</v>
      </c>
      <c r="CK581" s="119">
        <f t="shared" si="86"/>
        <v>1</v>
      </c>
      <c r="CL581" s="119" t="e">
        <f t="shared" si="87"/>
        <v>#N/A</v>
      </c>
      <c r="CM581" s="120" t="e">
        <f>VLOOKUP($CQ581,'FP Haupt'!$A:$O,15,FALSE)</f>
        <v>#N/A</v>
      </c>
      <c r="CN581" s="120" t="e">
        <f>VLOOKUP($CQ581,'Anlage 1d'!$A:$O,15,FALSE)</f>
        <v>#N/A</v>
      </c>
      <c r="CO581" s="120" t="e">
        <f>VLOOKUP($CQ581,'Anlage 1e'!$A:$Q,17,FALSE)</f>
        <v>#N/A</v>
      </c>
      <c r="CP581" s="120" t="e">
        <f>VLOOKUP($CQ581,'FP Beleg'!$A:$P,16,FALSE)</f>
        <v>#N/A</v>
      </c>
      <c r="CQ581" s="119" t="str">
        <f t="shared" si="83"/>
        <v/>
      </c>
    </row>
    <row r="582" spans="1:95" x14ac:dyDescent="0.2">
      <c r="A582" s="111"/>
      <c r="B582" s="112" t="str">
        <f>IF(A582="","",IF(ISERROR(VLOOKUP(MID(A582,1,4),'FP Haupt'!$A:$M,4,FALSE)),"keine DRG gemäß FPV",VLOOKUP(MID(A582,1,4),'FP Haupt'!$A:$M,4,FALSE)))</f>
        <v/>
      </c>
      <c r="C582" s="113">
        <f t="shared" si="39"/>
        <v>0</v>
      </c>
      <c r="D582" s="114" t="str">
        <f t="shared" si="1"/>
        <v/>
      </c>
      <c r="E582" s="114" t="str">
        <f t="shared" si="2"/>
        <v/>
      </c>
      <c r="F582" s="115"/>
      <c r="G582" s="115"/>
      <c r="H582" s="116" t="str">
        <f t="shared" si="3"/>
        <v/>
      </c>
      <c r="I582" s="117">
        <f t="shared" si="4"/>
        <v>0</v>
      </c>
      <c r="J582" s="115"/>
      <c r="K582" s="115"/>
      <c r="L582" s="116" t="str">
        <f t="shared" si="5"/>
        <v/>
      </c>
      <c r="M582" s="114">
        <f t="shared" si="6"/>
        <v>0</v>
      </c>
      <c r="N582" s="115"/>
      <c r="O582" s="115"/>
      <c r="P582" s="116" t="str">
        <f t="shared" si="7"/>
        <v/>
      </c>
      <c r="Q582" s="114">
        <f t="shared" si="8"/>
        <v>0</v>
      </c>
      <c r="R582" s="115"/>
      <c r="S582" s="115"/>
      <c r="T582" s="116" t="str">
        <f t="shared" si="9"/>
        <v/>
      </c>
      <c r="U582" s="114">
        <f t="shared" si="10"/>
        <v>0</v>
      </c>
      <c r="V582" s="115"/>
      <c r="W582" s="115"/>
      <c r="X582" s="116" t="str">
        <f t="shared" si="11"/>
        <v/>
      </c>
      <c r="Y582" s="117">
        <f t="shared" si="12"/>
        <v>0</v>
      </c>
      <c r="Z582" s="115"/>
      <c r="AA582" s="602" t="str">
        <f t="shared" si="84"/>
        <v/>
      </c>
      <c r="AB582" s="603">
        <f t="shared" si="85"/>
        <v>0</v>
      </c>
      <c r="AC582" s="118"/>
      <c r="AG582" s="119" t="str">
        <f t="shared" si="13"/>
        <v>Z</v>
      </c>
      <c r="AH582" s="119">
        <f t="shared" si="14"/>
        <v>9</v>
      </c>
      <c r="AI582" s="119" t="e">
        <f t="shared" si="15"/>
        <v>#N/A</v>
      </c>
      <c r="AJ582" s="120" t="e">
        <f>VLOOKUP($AS582,'FP Haupt'!$A:$M,6,FALSE)</f>
        <v>#N/A</v>
      </c>
      <c r="AK582" s="120" t="e">
        <f>VLOOKUP($AS582,'FP Beleg'!$A:$M,4,FALSE)</f>
        <v>#N/A</v>
      </c>
      <c r="AL582" s="120" t="e">
        <f>VLOOKUP($AS582,'FP Beleg'!$A:$M,5,FALSE)</f>
        <v>#N/A</v>
      </c>
      <c r="AM582" s="120" t="e">
        <f>VLOOKUP($AS582,'FP Beleg'!$A:$M,6,FALSE)</f>
        <v>#N/A</v>
      </c>
      <c r="AN582" s="120" t="e">
        <f>VLOOKUP($AS582,'FP Beleg'!$A:$M,7,FALSE)</f>
        <v>#N/A</v>
      </c>
      <c r="AO582" s="120" t="e">
        <f>VLOOKUP($AS582,'Anlage 1d'!$A:$M,4,FALSE)</f>
        <v>#N/A</v>
      </c>
      <c r="AP582" s="120" t="e">
        <f>VLOOKUP($AS582,'Anlage 1e'!$A:$M,4,FALSE)</f>
        <v>#N/A</v>
      </c>
      <c r="AQ582" s="120" t="e">
        <f>VLOOKUP($AS582,'Anlage 1e'!$A:$M,5,FALSE)</f>
        <v>#N/A</v>
      </c>
      <c r="AR582" s="120" t="e">
        <f>VLOOKUP($AS582,'FP Haupt'!$A:$M,5,FALSE)</f>
        <v>#N/A</v>
      </c>
      <c r="AS582" s="119" t="str">
        <f t="shared" si="16"/>
        <v/>
      </c>
      <c r="AV582" s="119" t="str">
        <f t="shared" si="17"/>
        <v>2</v>
      </c>
      <c r="AW582" s="119">
        <f t="shared" si="18"/>
        <v>1</v>
      </c>
      <c r="AX582" s="119" t="e">
        <f t="shared" si="19"/>
        <v>#N/A</v>
      </c>
      <c r="AY582" s="120" t="e">
        <f>VLOOKUP($BC582,'FP Haupt'!$A:$M,9,FALSE)</f>
        <v>#N/A</v>
      </c>
      <c r="AZ582" s="120" t="e">
        <f>VLOOKUP($BC582,'Anlage 1d'!$A:$M,8,FALSE)</f>
        <v>#N/A</v>
      </c>
      <c r="BA582" s="120" t="e">
        <f>VLOOKUP($BC582,'Anlage 1e'!$A:$M,10,FALSE)</f>
        <v>#N/A</v>
      </c>
      <c r="BB582" s="120" t="e">
        <f>VLOOKUP($BC582,'FP Beleg'!$A:$M,10,FALSE)</f>
        <v>#N/A</v>
      </c>
      <c r="BC582" s="119" t="str">
        <f t="shared" si="20"/>
        <v/>
      </c>
      <c r="BF582" s="119" t="str">
        <f t="shared" si="21"/>
        <v>2</v>
      </c>
      <c r="BG582" s="119">
        <f t="shared" si="22"/>
        <v>1</v>
      </c>
      <c r="BH582" s="119" t="e">
        <f t="shared" si="23"/>
        <v>#N/A</v>
      </c>
      <c r="BI582" s="120" t="e">
        <f>VLOOKUP($BM582,'FP Haupt'!$A:$M,12,FALSE)</f>
        <v>#N/A</v>
      </c>
      <c r="BJ582" s="120" t="e">
        <f>VLOOKUP($BM582,'Anlage 1d'!$A:$M,11,FALSE)</f>
        <v>#N/A</v>
      </c>
      <c r="BK582" s="120" t="e">
        <f>VLOOKUP($BM582,'Anlage 1e'!$A:$M,13,FALSE)</f>
        <v>#N/A</v>
      </c>
      <c r="BL582" s="120" t="e">
        <f>VLOOKUP($BM582,'FP Beleg'!$A:$M,13,FALSE)</f>
        <v>#N/A</v>
      </c>
      <c r="BM582" s="119" t="str">
        <f t="shared" si="24"/>
        <v/>
      </c>
      <c r="BP582" s="119" t="str">
        <f t="shared" si="25"/>
        <v>2</v>
      </c>
      <c r="BQ582" s="119">
        <f t="shared" si="26"/>
        <v>1</v>
      </c>
      <c r="BR582" s="119" t="e">
        <f t="shared" si="27"/>
        <v>#N/A</v>
      </c>
      <c r="BS582" s="120" t="e">
        <f>VLOOKUP($BW582,'FP Haupt'!$A:$M,12,FALSE)</f>
        <v>#N/A</v>
      </c>
      <c r="BT582" s="120" t="e">
        <f>VLOOKUP($BW582,'Anlage 1d'!$A:$M,11,FALSE)</f>
        <v>#N/A</v>
      </c>
      <c r="BU582" s="120" t="e">
        <f>VLOOKUP($BW582,'Anlage 1e'!$A:$M,13,FALSE)</f>
        <v>#N/A</v>
      </c>
      <c r="BV582" s="120" t="e">
        <f>VLOOKUP($BW582,'FP Beleg'!$A:$M,13,FALSE)</f>
        <v>#N/A</v>
      </c>
      <c r="BW582" s="119" t="str">
        <f t="shared" si="28"/>
        <v/>
      </c>
      <c r="BZ582" s="119" t="str">
        <f t="shared" si="29"/>
        <v>2</v>
      </c>
      <c r="CA582" s="119">
        <f t="shared" si="30"/>
        <v>1</v>
      </c>
      <c r="CB582" s="119" t="e">
        <f t="shared" si="31"/>
        <v>#N/A</v>
      </c>
      <c r="CC582" s="120" t="e">
        <f>VLOOKUP($CG582,'FP Haupt'!$A:$M,11,FALSE)</f>
        <v>#N/A</v>
      </c>
      <c r="CD582" s="120" t="e">
        <f>VLOOKUP($CG582,'Anlage 1d'!$A:$M,10,FALSE)</f>
        <v>#N/A</v>
      </c>
      <c r="CE582" s="120" t="e">
        <f>VLOOKUP($CG582,'Anlage 1e'!$A:$M,12,FALSE)</f>
        <v>#N/A</v>
      </c>
      <c r="CF582" s="120" t="e">
        <f>VLOOKUP($CG582,'FP Beleg'!$A:$M,12,FALSE)</f>
        <v>#N/A</v>
      </c>
      <c r="CG582" s="119" t="str">
        <f t="shared" si="32"/>
        <v/>
      </c>
      <c r="CJ582" s="119" t="str">
        <f t="shared" si="82"/>
        <v>2</v>
      </c>
      <c r="CK582" s="119">
        <f t="shared" si="86"/>
        <v>1</v>
      </c>
      <c r="CL582" s="119" t="e">
        <f t="shared" si="87"/>
        <v>#N/A</v>
      </c>
      <c r="CM582" s="120" t="e">
        <f>VLOOKUP($CQ582,'FP Haupt'!$A:$O,15,FALSE)</f>
        <v>#N/A</v>
      </c>
      <c r="CN582" s="120" t="e">
        <f>VLOOKUP($CQ582,'Anlage 1d'!$A:$O,15,FALSE)</f>
        <v>#N/A</v>
      </c>
      <c r="CO582" s="120" t="e">
        <f>VLOOKUP($CQ582,'Anlage 1e'!$A:$Q,17,FALSE)</f>
        <v>#N/A</v>
      </c>
      <c r="CP582" s="120" t="e">
        <f>VLOOKUP($CQ582,'FP Beleg'!$A:$P,16,FALSE)</f>
        <v>#N/A</v>
      </c>
      <c r="CQ582" s="119" t="str">
        <f t="shared" si="83"/>
        <v/>
      </c>
    </row>
    <row r="583" spans="1:95" x14ac:dyDescent="0.2">
      <c r="A583" s="111"/>
      <c r="B583" s="112" t="str">
        <f>IF(A583="","",IF(ISERROR(VLOOKUP(MID(A583,1,4),'FP Haupt'!$A:$M,4,FALSE)),"keine DRG gemäß FPV",VLOOKUP(MID(A583,1,4),'FP Haupt'!$A:$M,4,FALSE)))</f>
        <v/>
      </c>
      <c r="C583" s="113">
        <f t="shared" si="39"/>
        <v>0</v>
      </c>
      <c r="D583" s="114" t="str">
        <f t="shared" si="1"/>
        <v/>
      </c>
      <c r="E583" s="114" t="str">
        <f t="shared" si="2"/>
        <v/>
      </c>
      <c r="F583" s="115"/>
      <c r="G583" s="115"/>
      <c r="H583" s="116" t="str">
        <f t="shared" si="3"/>
        <v/>
      </c>
      <c r="I583" s="117">
        <f t="shared" si="4"/>
        <v>0</v>
      </c>
      <c r="J583" s="115"/>
      <c r="K583" s="115"/>
      <c r="L583" s="116" t="str">
        <f t="shared" si="5"/>
        <v/>
      </c>
      <c r="M583" s="114">
        <f t="shared" si="6"/>
        <v>0</v>
      </c>
      <c r="N583" s="115"/>
      <c r="O583" s="115"/>
      <c r="P583" s="116" t="str">
        <f t="shared" si="7"/>
        <v/>
      </c>
      <c r="Q583" s="114">
        <f t="shared" si="8"/>
        <v>0</v>
      </c>
      <c r="R583" s="115"/>
      <c r="S583" s="115"/>
      <c r="T583" s="116" t="str">
        <f t="shared" si="9"/>
        <v/>
      </c>
      <c r="U583" s="114">
        <f t="shared" si="10"/>
        <v>0</v>
      </c>
      <c r="V583" s="115"/>
      <c r="W583" s="115"/>
      <c r="X583" s="116" t="str">
        <f t="shared" si="11"/>
        <v/>
      </c>
      <c r="Y583" s="117">
        <f t="shared" si="12"/>
        <v>0</v>
      </c>
      <c r="Z583" s="115"/>
      <c r="AA583" s="602" t="str">
        <f t="shared" si="84"/>
        <v/>
      </c>
      <c r="AB583" s="603">
        <f t="shared" si="85"/>
        <v>0</v>
      </c>
      <c r="AC583" s="118"/>
      <c r="AG583" s="119" t="str">
        <f t="shared" si="13"/>
        <v>Z</v>
      </c>
      <c r="AH583" s="119">
        <f t="shared" si="14"/>
        <v>9</v>
      </c>
      <c r="AI583" s="119" t="e">
        <f t="shared" si="15"/>
        <v>#N/A</v>
      </c>
      <c r="AJ583" s="120" t="e">
        <f>VLOOKUP($AS583,'FP Haupt'!$A:$M,6,FALSE)</f>
        <v>#N/A</v>
      </c>
      <c r="AK583" s="120" t="e">
        <f>VLOOKUP($AS583,'FP Beleg'!$A:$M,4,FALSE)</f>
        <v>#N/A</v>
      </c>
      <c r="AL583" s="120" t="e">
        <f>VLOOKUP($AS583,'FP Beleg'!$A:$M,5,FALSE)</f>
        <v>#N/A</v>
      </c>
      <c r="AM583" s="120" t="e">
        <f>VLOOKUP($AS583,'FP Beleg'!$A:$M,6,FALSE)</f>
        <v>#N/A</v>
      </c>
      <c r="AN583" s="120" t="e">
        <f>VLOOKUP($AS583,'FP Beleg'!$A:$M,7,FALSE)</f>
        <v>#N/A</v>
      </c>
      <c r="AO583" s="120" t="e">
        <f>VLOOKUP($AS583,'Anlage 1d'!$A:$M,4,FALSE)</f>
        <v>#N/A</v>
      </c>
      <c r="AP583" s="120" t="e">
        <f>VLOOKUP($AS583,'Anlage 1e'!$A:$M,4,FALSE)</f>
        <v>#N/A</v>
      </c>
      <c r="AQ583" s="120" t="e">
        <f>VLOOKUP($AS583,'Anlage 1e'!$A:$M,5,FALSE)</f>
        <v>#N/A</v>
      </c>
      <c r="AR583" s="120" t="e">
        <f>VLOOKUP($AS583,'FP Haupt'!$A:$M,5,FALSE)</f>
        <v>#N/A</v>
      </c>
      <c r="AS583" s="119" t="str">
        <f t="shared" si="16"/>
        <v/>
      </c>
      <c r="AV583" s="119" t="str">
        <f t="shared" si="17"/>
        <v>2</v>
      </c>
      <c r="AW583" s="119">
        <f t="shared" si="18"/>
        <v>1</v>
      </c>
      <c r="AX583" s="119" t="e">
        <f t="shared" si="19"/>
        <v>#N/A</v>
      </c>
      <c r="AY583" s="120" t="e">
        <f>VLOOKUP($BC583,'FP Haupt'!$A:$M,9,FALSE)</f>
        <v>#N/A</v>
      </c>
      <c r="AZ583" s="120" t="e">
        <f>VLOOKUP($BC583,'Anlage 1d'!$A:$M,8,FALSE)</f>
        <v>#N/A</v>
      </c>
      <c r="BA583" s="120" t="e">
        <f>VLOOKUP($BC583,'Anlage 1e'!$A:$M,10,FALSE)</f>
        <v>#N/A</v>
      </c>
      <c r="BB583" s="120" t="e">
        <f>VLOOKUP($BC583,'FP Beleg'!$A:$M,10,FALSE)</f>
        <v>#N/A</v>
      </c>
      <c r="BC583" s="119" t="str">
        <f t="shared" si="20"/>
        <v/>
      </c>
      <c r="BF583" s="119" t="str">
        <f t="shared" si="21"/>
        <v>2</v>
      </c>
      <c r="BG583" s="119">
        <f t="shared" si="22"/>
        <v>1</v>
      </c>
      <c r="BH583" s="119" t="e">
        <f t="shared" si="23"/>
        <v>#N/A</v>
      </c>
      <c r="BI583" s="120" t="e">
        <f>VLOOKUP($BM583,'FP Haupt'!$A:$M,12,FALSE)</f>
        <v>#N/A</v>
      </c>
      <c r="BJ583" s="120" t="e">
        <f>VLOOKUP($BM583,'Anlage 1d'!$A:$M,11,FALSE)</f>
        <v>#N/A</v>
      </c>
      <c r="BK583" s="120" t="e">
        <f>VLOOKUP($BM583,'Anlage 1e'!$A:$M,13,FALSE)</f>
        <v>#N/A</v>
      </c>
      <c r="BL583" s="120" t="e">
        <f>VLOOKUP($BM583,'FP Beleg'!$A:$M,13,FALSE)</f>
        <v>#N/A</v>
      </c>
      <c r="BM583" s="119" t="str">
        <f t="shared" si="24"/>
        <v/>
      </c>
      <c r="BP583" s="119" t="str">
        <f t="shared" si="25"/>
        <v>2</v>
      </c>
      <c r="BQ583" s="119">
        <f t="shared" si="26"/>
        <v>1</v>
      </c>
      <c r="BR583" s="119" t="e">
        <f t="shared" si="27"/>
        <v>#N/A</v>
      </c>
      <c r="BS583" s="120" t="e">
        <f>VLOOKUP($BW583,'FP Haupt'!$A:$M,12,FALSE)</f>
        <v>#N/A</v>
      </c>
      <c r="BT583" s="120" t="e">
        <f>VLOOKUP($BW583,'Anlage 1d'!$A:$M,11,FALSE)</f>
        <v>#N/A</v>
      </c>
      <c r="BU583" s="120" t="e">
        <f>VLOOKUP($BW583,'Anlage 1e'!$A:$M,13,FALSE)</f>
        <v>#N/A</v>
      </c>
      <c r="BV583" s="120" t="e">
        <f>VLOOKUP($BW583,'FP Beleg'!$A:$M,13,FALSE)</f>
        <v>#N/A</v>
      </c>
      <c r="BW583" s="119" t="str">
        <f t="shared" si="28"/>
        <v/>
      </c>
      <c r="BZ583" s="119" t="str">
        <f t="shared" si="29"/>
        <v>2</v>
      </c>
      <c r="CA583" s="119">
        <f t="shared" si="30"/>
        <v>1</v>
      </c>
      <c r="CB583" s="119" t="e">
        <f t="shared" si="31"/>
        <v>#N/A</v>
      </c>
      <c r="CC583" s="120" t="e">
        <f>VLOOKUP($CG583,'FP Haupt'!$A:$M,11,FALSE)</f>
        <v>#N/A</v>
      </c>
      <c r="CD583" s="120" t="e">
        <f>VLOOKUP($CG583,'Anlage 1d'!$A:$M,10,FALSE)</f>
        <v>#N/A</v>
      </c>
      <c r="CE583" s="120" t="e">
        <f>VLOOKUP($CG583,'Anlage 1e'!$A:$M,12,FALSE)</f>
        <v>#N/A</v>
      </c>
      <c r="CF583" s="120" t="e">
        <f>VLOOKUP($CG583,'FP Beleg'!$A:$M,12,FALSE)</f>
        <v>#N/A</v>
      </c>
      <c r="CG583" s="119" t="str">
        <f t="shared" si="32"/>
        <v/>
      </c>
      <c r="CJ583" s="119" t="str">
        <f t="shared" si="82"/>
        <v>2</v>
      </c>
      <c r="CK583" s="119">
        <f t="shared" si="86"/>
        <v>1</v>
      </c>
      <c r="CL583" s="119" t="e">
        <f t="shared" si="87"/>
        <v>#N/A</v>
      </c>
      <c r="CM583" s="120" t="e">
        <f>VLOOKUP($CQ583,'FP Haupt'!$A:$O,15,FALSE)</f>
        <v>#N/A</v>
      </c>
      <c r="CN583" s="120" t="e">
        <f>VLOOKUP($CQ583,'Anlage 1d'!$A:$O,15,FALSE)</f>
        <v>#N/A</v>
      </c>
      <c r="CO583" s="120" t="e">
        <f>VLOOKUP($CQ583,'Anlage 1e'!$A:$Q,17,FALSE)</f>
        <v>#N/A</v>
      </c>
      <c r="CP583" s="120" t="e">
        <f>VLOOKUP($CQ583,'FP Beleg'!$A:$P,16,FALSE)</f>
        <v>#N/A</v>
      </c>
      <c r="CQ583" s="119" t="str">
        <f t="shared" si="83"/>
        <v/>
      </c>
    </row>
    <row r="584" spans="1:95" x14ac:dyDescent="0.2">
      <c r="A584" s="111"/>
      <c r="B584" s="112" t="str">
        <f>IF(A584="","",IF(ISERROR(VLOOKUP(MID(A584,1,4),'FP Haupt'!$A:$M,4,FALSE)),"keine DRG gemäß FPV",VLOOKUP(MID(A584,1,4),'FP Haupt'!$A:$M,4,FALSE)))</f>
        <v/>
      </c>
      <c r="C584" s="113">
        <f t="shared" si="39"/>
        <v>0</v>
      </c>
      <c r="D584" s="114" t="str">
        <f t="shared" si="1"/>
        <v/>
      </c>
      <c r="E584" s="114" t="str">
        <f t="shared" si="2"/>
        <v/>
      </c>
      <c r="F584" s="115"/>
      <c r="G584" s="115"/>
      <c r="H584" s="116" t="str">
        <f t="shared" si="3"/>
        <v/>
      </c>
      <c r="I584" s="117">
        <f t="shared" si="4"/>
        <v>0</v>
      </c>
      <c r="J584" s="115"/>
      <c r="K584" s="115"/>
      <c r="L584" s="116" t="str">
        <f t="shared" si="5"/>
        <v/>
      </c>
      <c r="M584" s="114">
        <f t="shared" si="6"/>
        <v>0</v>
      </c>
      <c r="N584" s="115"/>
      <c r="O584" s="115"/>
      <c r="P584" s="116" t="str">
        <f t="shared" si="7"/>
        <v/>
      </c>
      <c r="Q584" s="114">
        <f t="shared" si="8"/>
        <v>0</v>
      </c>
      <c r="R584" s="115"/>
      <c r="S584" s="115"/>
      <c r="T584" s="116" t="str">
        <f t="shared" si="9"/>
        <v/>
      </c>
      <c r="U584" s="114">
        <f t="shared" si="10"/>
        <v>0</v>
      </c>
      <c r="V584" s="115"/>
      <c r="W584" s="115"/>
      <c r="X584" s="116" t="str">
        <f t="shared" si="11"/>
        <v/>
      </c>
      <c r="Y584" s="117">
        <f t="shared" si="12"/>
        <v>0</v>
      </c>
      <c r="Z584" s="115"/>
      <c r="AA584" s="602" t="str">
        <f t="shared" si="84"/>
        <v/>
      </c>
      <c r="AB584" s="603">
        <f t="shared" si="85"/>
        <v>0</v>
      </c>
      <c r="AC584" s="118"/>
      <c r="AG584" s="119" t="str">
        <f t="shared" si="13"/>
        <v>Z</v>
      </c>
      <c r="AH584" s="119">
        <f t="shared" si="14"/>
        <v>9</v>
      </c>
      <c r="AI584" s="119" t="e">
        <f t="shared" si="15"/>
        <v>#N/A</v>
      </c>
      <c r="AJ584" s="120" t="e">
        <f>VLOOKUP($AS584,'FP Haupt'!$A:$M,6,FALSE)</f>
        <v>#N/A</v>
      </c>
      <c r="AK584" s="120" t="e">
        <f>VLOOKUP($AS584,'FP Beleg'!$A:$M,4,FALSE)</f>
        <v>#N/A</v>
      </c>
      <c r="AL584" s="120" t="e">
        <f>VLOOKUP($AS584,'FP Beleg'!$A:$M,5,FALSE)</f>
        <v>#N/A</v>
      </c>
      <c r="AM584" s="120" t="e">
        <f>VLOOKUP($AS584,'FP Beleg'!$A:$M,6,FALSE)</f>
        <v>#N/A</v>
      </c>
      <c r="AN584" s="120" t="e">
        <f>VLOOKUP($AS584,'FP Beleg'!$A:$M,7,FALSE)</f>
        <v>#N/A</v>
      </c>
      <c r="AO584" s="120" t="e">
        <f>VLOOKUP($AS584,'Anlage 1d'!$A:$M,4,FALSE)</f>
        <v>#N/A</v>
      </c>
      <c r="AP584" s="120" t="e">
        <f>VLOOKUP($AS584,'Anlage 1e'!$A:$M,4,FALSE)</f>
        <v>#N/A</v>
      </c>
      <c r="AQ584" s="120" t="e">
        <f>VLOOKUP($AS584,'Anlage 1e'!$A:$M,5,FALSE)</f>
        <v>#N/A</v>
      </c>
      <c r="AR584" s="120" t="e">
        <f>VLOOKUP($AS584,'FP Haupt'!$A:$M,5,FALSE)</f>
        <v>#N/A</v>
      </c>
      <c r="AS584" s="119" t="str">
        <f t="shared" si="16"/>
        <v/>
      </c>
      <c r="AV584" s="119" t="str">
        <f t="shared" si="17"/>
        <v>2</v>
      </c>
      <c r="AW584" s="119">
        <f t="shared" si="18"/>
        <v>1</v>
      </c>
      <c r="AX584" s="119" t="e">
        <f t="shared" si="19"/>
        <v>#N/A</v>
      </c>
      <c r="AY584" s="120" t="e">
        <f>VLOOKUP($BC584,'FP Haupt'!$A:$M,9,FALSE)</f>
        <v>#N/A</v>
      </c>
      <c r="AZ584" s="120" t="e">
        <f>VLOOKUP($BC584,'Anlage 1d'!$A:$M,8,FALSE)</f>
        <v>#N/A</v>
      </c>
      <c r="BA584" s="120" t="e">
        <f>VLOOKUP($BC584,'Anlage 1e'!$A:$M,10,FALSE)</f>
        <v>#N/A</v>
      </c>
      <c r="BB584" s="120" t="e">
        <f>VLOOKUP($BC584,'FP Beleg'!$A:$M,10,FALSE)</f>
        <v>#N/A</v>
      </c>
      <c r="BC584" s="119" t="str">
        <f t="shared" si="20"/>
        <v/>
      </c>
      <c r="BF584" s="119" t="str">
        <f t="shared" si="21"/>
        <v>2</v>
      </c>
      <c r="BG584" s="119">
        <f t="shared" si="22"/>
        <v>1</v>
      </c>
      <c r="BH584" s="119" t="e">
        <f t="shared" si="23"/>
        <v>#N/A</v>
      </c>
      <c r="BI584" s="120" t="e">
        <f>VLOOKUP($BM584,'FP Haupt'!$A:$M,12,FALSE)</f>
        <v>#N/A</v>
      </c>
      <c r="BJ584" s="120" t="e">
        <f>VLOOKUP($BM584,'Anlage 1d'!$A:$M,11,FALSE)</f>
        <v>#N/A</v>
      </c>
      <c r="BK584" s="120" t="e">
        <f>VLOOKUP($BM584,'Anlage 1e'!$A:$M,13,FALSE)</f>
        <v>#N/A</v>
      </c>
      <c r="BL584" s="120" t="e">
        <f>VLOOKUP($BM584,'FP Beleg'!$A:$M,13,FALSE)</f>
        <v>#N/A</v>
      </c>
      <c r="BM584" s="119" t="str">
        <f t="shared" si="24"/>
        <v/>
      </c>
      <c r="BP584" s="119" t="str">
        <f t="shared" si="25"/>
        <v>2</v>
      </c>
      <c r="BQ584" s="119">
        <f t="shared" si="26"/>
        <v>1</v>
      </c>
      <c r="BR584" s="119" t="e">
        <f t="shared" si="27"/>
        <v>#N/A</v>
      </c>
      <c r="BS584" s="120" t="e">
        <f>VLOOKUP($BW584,'FP Haupt'!$A:$M,12,FALSE)</f>
        <v>#N/A</v>
      </c>
      <c r="BT584" s="120" t="e">
        <f>VLOOKUP($BW584,'Anlage 1d'!$A:$M,11,FALSE)</f>
        <v>#N/A</v>
      </c>
      <c r="BU584" s="120" t="e">
        <f>VLOOKUP($BW584,'Anlage 1e'!$A:$M,13,FALSE)</f>
        <v>#N/A</v>
      </c>
      <c r="BV584" s="120" t="e">
        <f>VLOOKUP($BW584,'FP Beleg'!$A:$M,13,FALSE)</f>
        <v>#N/A</v>
      </c>
      <c r="BW584" s="119" t="str">
        <f t="shared" si="28"/>
        <v/>
      </c>
      <c r="BZ584" s="119" t="str">
        <f t="shared" si="29"/>
        <v>2</v>
      </c>
      <c r="CA584" s="119">
        <f t="shared" si="30"/>
        <v>1</v>
      </c>
      <c r="CB584" s="119" t="e">
        <f t="shared" si="31"/>
        <v>#N/A</v>
      </c>
      <c r="CC584" s="120" t="e">
        <f>VLOOKUP($CG584,'FP Haupt'!$A:$M,11,FALSE)</f>
        <v>#N/A</v>
      </c>
      <c r="CD584" s="120" t="e">
        <f>VLOOKUP($CG584,'Anlage 1d'!$A:$M,10,FALSE)</f>
        <v>#N/A</v>
      </c>
      <c r="CE584" s="120" t="e">
        <f>VLOOKUP($CG584,'Anlage 1e'!$A:$M,12,FALSE)</f>
        <v>#N/A</v>
      </c>
      <c r="CF584" s="120" t="e">
        <f>VLOOKUP($CG584,'FP Beleg'!$A:$M,12,FALSE)</f>
        <v>#N/A</v>
      </c>
      <c r="CG584" s="119" t="str">
        <f t="shared" si="32"/>
        <v/>
      </c>
      <c r="CJ584" s="119" t="str">
        <f t="shared" si="82"/>
        <v>2</v>
      </c>
      <c r="CK584" s="119">
        <f t="shared" si="86"/>
        <v>1</v>
      </c>
      <c r="CL584" s="119" t="e">
        <f t="shared" si="87"/>
        <v>#N/A</v>
      </c>
      <c r="CM584" s="120" t="e">
        <f>VLOOKUP($CQ584,'FP Haupt'!$A:$O,15,FALSE)</f>
        <v>#N/A</v>
      </c>
      <c r="CN584" s="120" t="e">
        <f>VLOOKUP($CQ584,'Anlage 1d'!$A:$O,15,FALSE)</f>
        <v>#N/A</v>
      </c>
      <c r="CO584" s="120" t="e">
        <f>VLOOKUP($CQ584,'Anlage 1e'!$A:$Q,17,FALSE)</f>
        <v>#N/A</v>
      </c>
      <c r="CP584" s="120" t="e">
        <f>VLOOKUP($CQ584,'FP Beleg'!$A:$P,16,FALSE)</f>
        <v>#N/A</v>
      </c>
      <c r="CQ584" s="119" t="str">
        <f t="shared" si="83"/>
        <v/>
      </c>
    </row>
    <row r="585" spans="1:95" x14ac:dyDescent="0.2">
      <c r="A585" s="111"/>
      <c r="B585" s="112" t="str">
        <f>IF(A585="","",IF(ISERROR(VLOOKUP(MID(A585,1,4),'FP Haupt'!$A:$M,4,FALSE)),"keine DRG gemäß FPV",VLOOKUP(MID(A585,1,4),'FP Haupt'!$A:$M,4,FALSE)))</f>
        <v/>
      </c>
      <c r="C585" s="113">
        <f t="shared" si="39"/>
        <v>0</v>
      </c>
      <c r="D585" s="114" t="str">
        <f t="shared" si="1"/>
        <v/>
      </c>
      <c r="E585" s="114" t="str">
        <f t="shared" si="2"/>
        <v/>
      </c>
      <c r="F585" s="115"/>
      <c r="G585" s="115"/>
      <c r="H585" s="116" t="str">
        <f t="shared" si="3"/>
        <v/>
      </c>
      <c r="I585" s="117">
        <f t="shared" si="4"/>
        <v>0</v>
      </c>
      <c r="J585" s="115"/>
      <c r="K585" s="115"/>
      <c r="L585" s="116" t="str">
        <f t="shared" si="5"/>
        <v/>
      </c>
      <c r="M585" s="114">
        <f t="shared" si="6"/>
        <v>0</v>
      </c>
      <c r="N585" s="115"/>
      <c r="O585" s="115"/>
      <c r="P585" s="116" t="str">
        <f t="shared" si="7"/>
        <v/>
      </c>
      <c r="Q585" s="114">
        <f t="shared" si="8"/>
        <v>0</v>
      </c>
      <c r="R585" s="115"/>
      <c r="S585" s="115"/>
      <c r="T585" s="116" t="str">
        <f t="shared" si="9"/>
        <v/>
      </c>
      <c r="U585" s="114">
        <f t="shared" si="10"/>
        <v>0</v>
      </c>
      <c r="V585" s="115"/>
      <c r="W585" s="115"/>
      <c r="X585" s="116" t="str">
        <f t="shared" si="11"/>
        <v/>
      </c>
      <c r="Y585" s="117">
        <f t="shared" si="12"/>
        <v>0</v>
      </c>
      <c r="Z585" s="115"/>
      <c r="AA585" s="602" t="str">
        <f t="shared" si="84"/>
        <v/>
      </c>
      <c r="AB585" s="603">
        <f t="shared" si="85"/>
        <v>0</v>
      </c>
      <c r="AC585" s="118"/>
      <c r="AG585" s="119" t="str">
        <f t="shared" si="13"/>
        <v>Z</v>
      </c>
      <c r="AH585" s="119">
        <f t="shared" si="14"/>
        <v>9</v>
      </c>
      <c r="AI585" s="119" t="e">
        <f t="shared" si="15"/>
        <v>#N/A</v>
      </c>
      <c r="AJ585" s="120" t="e">
        <f>VLOOKUP($AS585,'FP Haupt'!$A:$M,6,FALSE)</f>
        <v>#N/A</v>
      </c>
      <c r="AK585" s="120" t="e">
        <f>VLOOKUP($AS585,'FP Beleg'!$A:$M,4,FALSE)</f>
        <v>#N/A</v>
      </c>
      <c r="AL585" s="120" t="e">
        <f>VLOOKUP($AS585,'FP Beleg'!$A:$M,5,FALSE)</f>
        <v>#N/A</v>
      </c>
      <c r="AM585" s="120" t="e">
        <f>VLOOKUP($AS585,'FP Beleg'!$A:$M,6,FALSE)</f>
        <v>#N/A</v>
      </c>
      <c r="AN585" s="120" t="e">
        <f>VLOOKUP($AS585,'FP Beleg'!$A:$M,7,FALSE)</f>
        <v>#N/A</v>
      </c>
      <c r="AO585" s="120" t="e">
        <f>VLOOKUP($AS585,'Anlage 1d'!$A:$M,4,FALSE)</f>
        <v>#N/A</v>
      </c>
      <c r="AP585" s="120" t="e">
        <f>VLOOKUP($AS585,'Anlage 1e'!$A:$M,4,FALSE)</f>
        <v>#N/A</v>
      </c>
      <c r="AQ585" s="120" t="e">
        <f>VLOOKUP($AS585,'Anlage 1e'!$A:$M,5,FALSE)</f>
        <v>#N/A</v>
      </c>
      <c r="AR585" s="120" t="e">
        <f>VLOOKUP($AS585,'FP Haupt'!$A:$M,5,FALSE)</f>
        <v>#N/A</v>
      </c>
      <c r="AS585" s="119" t="str">
        <f t="shared" si="16"/>
        <v/>
      </c>
      <c r="AV585" s="119" t="str">
        <f t="shared" si="17"/>
        <v>2</v>
      </c>
      <c r="AW585" s="119">
        <f t="shared" si="18"/>
        <v>1</v>
      </c>
      <c r="AX585" s="119" t="e">
        <f t="shared" si="19"/>
        <v>#N/A</v>
      </c>
      <c r="AY585" s="120" t="e">
        <f>VLOOKUP($BC585,'FP Haupt'!$A:$M,9,FALSE)</f>
        <v>#N/A</v>
      </c>
      <c r="AZ585" s="120" t="e">
        <f>VLOOKUP($BC585,'Anlage 1d'!$A:$M,8,FALSE)</f>
        <v>#N/A</v>
      </c>
      <c r="BA585" s="120" t="e">
        <f>VLOOKUP($BC585,'Anlage 1e'!$A:$M,10,FALSE)</f>
        <v>#N/A</v>
      </c>
      <c r="BB585" s="120" t="e">
        <f>VLOOKUP($BC585,'FP Beleg'!$A:$M,10,FALSE)</f>
        <v>#N/A</v>
      </c>
      <c r="BC585" s="119" t="str">
        <f t="shared" si="20"/>
        <v/>
      </c>
      <c r="BF585" s="119" t="str">
        <f t="shared" si="21"/>
        <v>2</v>
      </c>
      <c r="BG585" s="119">
        <f t="shared" si="22"/>
        <v>1</v>
      </c>
      <c r="BH585" s="119" t="e">
        <f t="shared" si="23"/>
        <v>#N/A</v>
      </c>
      <c r="BI585" s="120" t="e">
        <f>VLOOKUP($BM585,'FP Haupt'!$A:$M,12,FALSE)</f>
        <v>#N/A</v>
      </c>
      <c r="BJ585" s="120" t="e">
        <f>VLOOKUP($BM585,'Anlage 1d'!$A:$M,11,FALSE)</f>
        <v>#N/A</v>
      </c>
      <c r="BK585" s="120" t="e">
        <f>VLOOKUP($BM585,'Anlage 1e'!$A:$M,13,FALSE)</f>
        <v>#N/A</v>
      </c>
      <c r="BL585" s="120" t="e">
        <f>VLOOKUP($BM585,'FP Beleg'!$A:$M,13,FALSE)</f>
        <v>#N/A</v>
      </c>
      <c r="BM585" s="119" t="str">
        <f t="shared" si="24"/>
        <v/>
      </c>
      <c r="BP585" s="119" t="str">
        <f t="shared" si="25"/>
        <v>2</v>
      </c>
      <c r="BQ585" s="119">
        <f t="shared" si="26"/>
        <v>1</v>
      </c>
      <c r="BR585" s="119" t="e">
        <f t="shared" si="27"/>
        <v>#N/A</v>
      </c>
      <c r="BS585" s="120" t="e">
        <f>VLOOKUP($BW585,'FP Haupt'!$A:$M,12,FALSE)</f>
        <v>#N/A</v>
      </c>
      <c r="BT585" s="120" t="e">
        <f>VLOOKUP($BW585,'Anlage 1d'!$A:$M,11,FALSE)</f>
        <v>#N/A</v>
      </c>
      <c r="BU585" s="120" t="e">
        <f>VLOOKUP($BW585,'Anlage 1e'!$A:$M,13,FALSE)</f>
        <v>#N/A</v>
      </c>
      <c r="BV585" s="120" t="e">
        <f>VLOOKUP($BW585,'FP Beleg'!$A:$M,13,FALSE)</f>
        <v>#N/A</v>
      </c>
      <c r="BW585" s="119" t="str">
        <f t="shared" si="28"/>
        <v/>
      </c>
      <c r="BZ585" s="119" t="str">
        <f t="shared" si="29"/>
        <v>2</v>
      </c>
      <c r="CA585" s="119">
        <f t="shared" si="30"/>
        <v>1</v>
      </c>
      <c r="CB585" s="119" t="e">
        <f t="shared" si="31"/>
        <v>#N/A</v>
      </c>
      <c r="CC585" s="120" t="e">
        <f>VLOOKUP($CG585,'FP Haupt'!$A:$M,11,FALSE)</f>
        <v>#N/A</v>
      </c>
      <c r="CD585" s="120" t="e">
        <f>VLOOKUP($CG585,'Anlage 1d'!$A:$M,10,FALSE)</f>
        <v>#N/A</v>
      </c>
      <c r="CE585" s="120" t="e">
        <f>VLOOKUP($CG585,'Anlage 1e'!$A:$M,12,FALSE)</f>
        <v>#N/A</v>
      </c>
      <c r="CF585" s="120" t="e">
        <f>VLOOKUP($CG585,'FP Beleg'!$A:$M,12,FALSE)</f>
        <v>#N/A</v>
      </c>
      <c r="CG585" s="119" t="str">
        <f t="shared" si="32"/>
        <v/>
      </c>
      <c r="CJ585" s="119" t="str">
        <f t="shared" si="82"/>
        <v>2</v>
      </c>
      <c r="CK585" s="119">
        <f t="shared" si="86"/>
        <v>1</v>
      </c>
      <c r="CL585" s="119" t="e">
        <f t="shared" si="87"/>
        <v>#N/A</v>
      </c>
      <c r="CM585" s="120" t="e">
        <f>VLOOKUP($CQ585,'FP Haupt'!$A:$O,15,FALSE)</f>
        <v>#N/A</v>
      </c>
      <c r="CN585" s="120" t="e">
        <f>VLOOKUP($CQ585,'Anlage 1d'!$A:$O,15,FALSE)</f>
        <v>#N/A</v>
      </c>
      <c r="CO585" s="120" t="e">
        <f>VLOOKUP($CQ585,'Anlage 1e'!$A:$Q,17,FALSE)</f>
        <v>#N/A</v>
      </c>
      <c r="CP585" s="120" t="e">
        <f>VLOOKUP($CQ585,'FP Beleg'!$A:$P,16,FALSE)</f>
        <v>#N/A</v>
      </c>
      <c r="CQ585" s="119" t="str">
        <f t="shared" si="83"/>
        <v/>
      </c>
    </row>
    <row r="586" spans="1:95" x14ac:dyDescent="0.2">
      <c r="A586" s="111"/>
      <c r="B586" s="112" t="str">
        <f>IF(A586="","",IF(ISERROR(VLOOKUP(MID(A586,1,4),'FP Haupt'!$A:$M,4,FALSE)),"keine DRG gemäß FPV",VLOOKUP(MID(A586,1,4),'FP Haupt'!$A:$M,4,FALSE)))</f>
        <v/>
      </c>
      <c r="C586" s="113">
        <f t="shared" si="39"/>
        <v>0</v>
      </c>
      <c r="D586" s="114" t="str">
        <f t="shared" si="1"/>
        <v/>
      </c>
      <c r="E586" s="114" t="str">
        <f t="shared" si="2"/>
        <v/>
      </c>
      <c r="F586" s="115"/>
      <c r="G586" s="115"/>
      <c r="H586" s="116" t="str">
        <f t="shared" si="3"/>
        <v/>
      </c>
      <c r="I586" s="117">
        <f t="shared" si="4"/>
        <v>0</v>
      </c>
      <c r="J586" s="115"/>
      <c r="K586" s="115"/>
      <c r="L586" s="116" t="str">
        <f t="shared" si="5"/>
        <v/>
      </c>
      <c r="M586" s="114">
        <f t="shared" si="6"/>
        <v>0</v>
      </c>
      <c r="N586" s="115"/>
      <c r="O586" s="115"/>
      <c r="P586" s="116" t="str">
        <f t="shared" si="7"/>
        <v/>
      </c>
      <c r="Q586" s="114">
        <f t="shared" si="8"/>
        <v>0</v>
      </c>
      <c r="R586" s="115"/>
      <c r="S586" s="115"/>
      <c r="T586" s="116" t="str">
        <f t="shared" si="9"/>
        <v/>
      </c>
      <c r="U586" s="114">
        <f t="shared" si="10"/>
        <v>0</v>
      </c>
      <c r="V586" s="115"/>
      <c r="W586" s="115"/>
      <c r="X586" s="116" t="str">
        <f t="shared" si="11"/>
        <v/>
      </c>
      <c r="Y586" s="117">
        <f t="shared" si="12"/>
        <v>0</v>
      </c>
      <c r="Z586" s="115"/>
      <c r="AA586" s="602" t="str">
        <f t="shared" si="84"/>
        <v/>
      </c>
      <c r="AB586" s="603">
        <f t="shared" si="85"/>
        <v>0</v>
      </c>
      <c r="AC586" s="118"/>
      <c r="AG586" s="119" t="str">
        <f t="shared" si="13"/>
        <v>Z</v>
      </c>
      <c r="AH586" s="119">
        <f t="shared" si="14"/>
        <v>9</v>
      </c>
      <c r="AI586" s="119" t="e">
        <f t="shared" si="15"/>
        <v>#N/A</v>
      </c>
      <c r="AJ586" s="120" t="e">
        <f>VLOOKUP($AS586,'FP Haupt'!$A:$M,6,FALSE)</f>
        <v>#N/A</v>
      </c>
      <c r="AK586" s="120" t="e">
        <f>VLOOKUP($AS586,'FP Beleg'!$A:$M,4,FALSE)</f>
        <v>#N/A</v>
      </c>
      <c r="AL586" s="120" t="e">
        <f>VLOOKUP($AS586,'FP Beleg'!$A:$M,5,FALSE)</f>
        <v>#N/A</v>
      </c>
      <c r="AM586" s="120" t="e">
        <f>VLOOKUP($AS586,'FP Beleg'!$A:$M,6,FALSE)</f>
        <v>#N/A</v>
      </c>
      <c r="AN586" s="120" t="e">
        <f>VLOOKUP($AS586,'FP Beleg'!$A:$M,7,FALSE)</f>
        <v>#N/A</v>
      </c>
      <c r="AO586" s="120" t="e">
        <f>VLOOKUP($AS586,'Anlage 1d'!$A:$M,4,FALSE)</f>
        <v>#N/A</v>
      </c>
      <c r="AP586" s="120" t="e">
        <f>VLOOKUP($AS586,'Anlage 1e'!$A:$M,4,FALSE)</f>
        <v>#N/A</v>
      </c>
      <c r="AQ586" s="120" t="e">
        <f>VLOOKUP($AS586,'Anlage 1e'!$A:$M,5,FALSE)</f>
        <v>#N/A</v>
      </c>
      <c r="AR586" s="120" t="e">
        <f>VLOOKUP($AS586,'FP Haupt'!$A:$M,5,FALSE)</f>
        <v>#N/A</v>
      </c>
      <c r="AS586" s="119" t="str">
        <f t="shared" si="16"/>
        <v/>
      </c>
      <c r="AV586" s="119" t="str">
        <f t="shared" si="17"/>
        <v>2</v>
      </c>
      <c r="AW586" s="119">
        <f t="shared" si="18"/>
        <v>1</v>
      </c>
      <c r="AX586" s="119" t="e">
        <f t="shared" si="19"/>
        <v>#N/A</v>
      </c>
      <c r="AY586" s="120" t="e">
        <f>VLOOKUP($BC586,'FP Haupt'!$A:$M,9,FALSE)</f>
        <v>#N/A</v>
      </c>
      <c r="AZ586" s="120" t="e">
        <f>VLOOKUP($BC586,'Anlage 1d'!$A:$M,8,FALSE)</f>
        <v>#N/A</v>
      </c>
      <c r="BA586" s="120" t="e">
        <f>VLOOKUP($BC586,'Anlage 1e'!$A:$M,10,FALSE)</f>
        <v>#N/A</v>
      </c>
      <c r="BB586" s="120" t="e">
        <f>VLOOKUP($BC586,'FP Beleg'!$A:$M,10,FALSE)</f>
        <v>#N/A</v>
      </c>
      <c r="BC586" s="119" t="str">
        <f t="shared" si="20"/>
        <v/>
      </c>
      <c r="BF586" s="119" t="str">
        <f t="shared" si="21"/>
        <v>2</v>
      </c>
      <c r="BG586" s="119">
        <f t="shared" si="22"/>
        <v>1</v>
      </c>
      <c r="BH586" s="119" t="e">
        <f t="shared" si="23"/>
        <v>#N/A</v>
      </c>
      <c r="BI586" s="120" t="e">
        <f>VLOOKUP($BM586,'FP Haupt'!$A:$M,12,FALSE)</f>
        <v>#N/A</v>
      </c>
      <c r="BJ586" s="120" t="e">
        <f>VLOOKUP($BM586,'Anlage 1d'!$A:$M,11,FALSE)</f>
        <v>#N/A</v>
      </c>
      <c r="BK586" s="120" t="e">
        <f>VLOOKUP($BM586,'Anlage 1e'!$A:$M,13,FALSE)</f>
        <v>#N/A</v>
      </c>
      <c r="BL586" s="120" t="e">
        <f>VLOOKUP($BM586,'FP Beleg'!$A:$M,13,FALSE)</f>
        <v>#N/A</v>
      </c>
      <c r="BM586" s="119" t="str">
        <f t="shared" si="24"/>
        <v/>
      </c>
      <c r="BP586" s="119" t="str">
        <f t="shared" si="25"/>
        <v>2</v>
      </c>
      <c r="BQ586" s="119">
        <f t="shared" si="26"/>
        <v>1</v>
      </c>
      <c r="BR586" s="119" t="e">
        <f t="shared" si="27"/>
        <v>#N/A</v>
      </c>
      <c r="BS586" s="120" t="e">
        <f>VLOOKUP($BW586,'FP Haupt'!$A:$M,12,FALSE)</f>
        <v>#N/A</v>
      </c>
      <c r="BT586" s="120" t="e">
        <f>VLOOKUP($BW586,'Anlage 1d'!$A:$M,11,FALSE)</f>
        <v>#N/A</v>
      </c>
      <c r="BU586" s="120" t="e">
        <f>VLOOKUP($BW586,'Anlage 1e'!$A:$M,13,FALSE)</f>
        <v>#N/A</v>
      </c>
      <c r="BV586" s="120" t="e">
        <f>VLOOKUP($BW586,'FP Beleg'!$A:$M,13,FALSE)</f>
        <v>#N/A</v>
      </c>
      <c r="BW586" s="119" t="str">
        <f t="shared" si="28"/>
        <v/>
      </c>
      <c r="BZ586" s="119" t="str">
        <f t="shared" si="29"/>
        <v>2</v>
      </c>
      <c r="CA586" s="119">
        <f t="shared" si="30"/>
        <v>1</v>
      </c>
      <c r="CB586" s="119" t="e">
        <f t="shared" si="31"/>
        <v>#N/A</v>
      </c>
      <c r="CC586" s="120" t="e">
        <f>VLOOKUP($CG586,'FP Haupt'!$A:$M,11,FALSE)</f>
        <v>#N/A</v>
      </c>
      <c r="CD586" s="120" t="e">
        <f>VLOOKUP($CG586,'Anlage 1d'!$A:$M,10,FALSE)</f>
        <v>#N/A</v>
      </c>
      <c r="CE586" s="120" t="e">
        <f>VLOOKUP($CG586,'Anlage 1e'!$A:$M,12,FALSE)</f>
        <v>#N/A</v>
      </c>
      <c r="CF586" s="120" t="e">
        <f>VLOOKUP($CG586,'FP Beleg'!$A:$M,12,FALSE)</f>
        <v>#N/A</v>
      </c>
      <c r="CG586" s="119" t="str">
        <f t="shared" si="32"/>
        <v/>
      </c>
      <c r="CJ586" s="119" t="str">
        <f t="shared" si="82"/>
        <v>2</v>
      </c>
      <c r="CK586" s="119">
        <f t="shared" si="86"/>
        <v>1</v>
      </c>
      <c r="CL586" s="119" t="e">
        <f t="shared" si="87"/>
        <v>#N/A</v>
      </c>
      <c r="CM586" s="120" t="e">
        <f>VLOOKUP($CQ586,'FP Haupt'!$A:$O,15,FALSE)</f>
        <v>#N/A</v>
      </c>
      <c r="CN586" s="120" t="e">
        <f>VLOOKUP($CQ586,'Anlage 1d'!$A:$O,15,FALSE)</f>
        <v>#N/A</v>
      </c>
      <c r="CO586" s="120" t="e">
        <f>VLOOKUP($CQ586,'Anlage 1e'!$A:$Q,17,FALSE)</f>
        <v>#N/A</v>
      </c>
      <c r="CP586" s="120" t="e">
        <f>VLOOKUP($CQ586,'FP Beleg'!$A:$P,16,FALSE)</f>
        <v>#N/A</v>
      </c>
      <c r="CQ586" s="119" t="str">
        <f t="shared" si="83"/>
        <v/>
      </c>
    </row>
    <row r="587" spans="1:95" x14ac:dyDescent="0.2">
      <c r="A587" s="111"/>
      <c r="B587" s="112" t="str">
        <f>IF(A587="","",IF(ISERROR(VLOOKUP(MID(A587,1,4),'FP Haupt'!$A:$M,4,FALSE)),"keine DRG gemäß FPV",VLOOKUP(MID(A587,1,4),'FP Haupt'!$A:$M,4,FALSE)))</f>
        <v/>
      </c>
      <c r="C587" s="113">
        <f t="shared" si="39"/>
        <v>0</v>
      </c>
      <c r="D587" s="114" t="str">
        <f t="shared" si="1"/>
        <v/>
      </c>
      <c r="E587" s="114" t="str">
        <f t="shared" si="2"/>
        <v/>
      </c>
      <c r="F587" s="115"/>
      <c r="G587" s="115"/>
      <c r="H587" s="116" t="str">
        <f t="shared" si="3"/>
        <v/>
      </c>
      <c r="I587" s="117">
        <f t="shared" si="4"/>
        <v>0</v>
      </c>
      <c r="J587" s="115"/>
      <c r="K587" s="115"/>
      <c r="L587" s="116" t="str">
        <f t="shared" si="5"/>
        <v/>
      </c>
      <c r="M587" s="114">
        <f t="shared" si="6"/>
        <v>0</v>
      </c>
      <c r="N587" s="115"/>
      <c r="O587" s="115"/>
      <c r="P587" s="116" t="str">
        <f t="shared" si="7"/>
        <v/>
      </c>
      <c r="Q587" s="114">
        <f t="shared" si="8"/>
        <v>0</v>
      </c>
      <c r="R587" s="115"/>
      <c r="S587" s="115"/>
      <c r="T587" s="116" t="str">
        <f t="shared" si="9"/>
        <v/>
      </c>
      <c r="U587" s="114">
        <f t="shared" si="10"/>
        <v>0</v>
      </c>
      <c r="V587" s="115"/>
      <c r="W587" s="115"/>
      <c r="X587" s="116" t="str">
        <f t="shared" si="11"/>
        <v/>
      </c>
      <c r="Y587" s="117">
        <f t="shared" si="12"/>
        <v>0</v>
      </c>
      <c r="Z587" s="115"/>
      <c r="AA587" s="602" t="str">
        <f t="shared" si="84"/>
        <v/>
      </c>
      <c r="AB587" s="603">
        <f t="shared" si="85"/>
        <v>0</v>
      </c>
      <c r="AC587" s="118"/>
      <c r="AG587" s="119" t="str">
        <f t="shared" si="13"/>
        <v>Z</v>
      </c>
      <c r="AH587" s="119">
        <f t="shared" si="14"/>
        <v>9</v>
      </c>
      <c r="AI587" s="119" t="e">
        <f t="shared" si="15"/>
        <v>#N/A</v>
      </c>
      <c r="AJ587" s="120" t="e">
        <f>VLOOKUP($AS587,'FP Haupt'!$A:$M,6,FALSE)</f>
        <v>#N/A</v>
      </c>
      <c r="AK587" s="120" t="e">
        <f>VLOOKUP($AS587,'FP Beleg'!$A:$M,4,FALSE)</f>
        <v>#N/A</v>
      </c>
      <c r="AL587" s="120" t="e">
        <f>VLOOKUP($AS587,'FP Beleg'!$A:$M,5,FALSE)</f>
        <v>#N/A</v>
      </c>
      <c r="AM587" s="120" t="e">
        <f>VLOOKUP($AS587,'FP Beleg'!$A:$M,6,FALSE)</f>
        <v>#N/A</v>
      </c>
      <c r="AN587" s="120" t="e">
        <f>VLOOKUP($AS587,'FP Beleg'!$A:$M,7,FALSE)</f>
        <v>#N/A</v>
      </c>
      <c r="AO587" s="120" t="e">
        <f>VLOOKUP($AS587,'Anlage 1d'!$A:$M,4,FALSE)</f>
        <v>#N/A</v>
      </c>
      <c r="AP587" s="120" t="e">
        <f>VLOOKUP($AS587,'Anlage 1e'!$A:$M,4,FALSE)</f>
        <v>#N/A</v>
      </c>
      <c r="AQ587" s="120" t="e">
        <f>VLOOKUP($AS587,'Anlage 1e'!$A:$M,5,FALSE)</f>
        <v>#N/A</v>
      </c>
      <c r="AR587" s="120" t="e">
        <f>VLOOKUP($AS587,'FP Haupt'!$A:$M,5,FALSE)</f>
        <v>#N/A</v>
      </c>
      <c r="AS587" s="119" t="str">
        <f t="shared" si="16"/>
        <v/>
      </c>
      <c r="AV587" s="119" t="str">
        <f t="shared" si="17"/>
        <v>2</v>
      </c>
      <c r="AW587" s="119">
        <f t="shared" si="18"/>
        <v>1</v>
      </c>
      <c r="AX587" s="119" t="e">
        <f t="shared" si="19"/>
        <v>#N/A</v>
      </c>
      <c r="AY587" s="120" t="e">
        <f>VLOOKUP($BC587,'FP Haupt'!$A:$M,9,FALSE)</f>
        <v>#N/A</v>
      </c>
      <c r="AZ587" s="120" t="e">
        <f>VLOOKUP($BC587,'Anlage 1d'!$A:$M,8,FALSE)</f>
        <v>#N/A</v>
      </c>
      <c r="BA587" s="120" t="e">
        <f>VLOOKUP($BC587,'Anlage 1e'!$A:$M,10,FALSE)</f>
        <v>#N/A</v>
      </c>
      <c r="BB587" s="120" t="e">
        <f>VLOOKUP($BC587,'FP Beleg'!$A:$M,10,FALSE)</f>
        <v>#N/A</v>
      </c>
      <c r="BC587" s="119" t="str">
        <f t="shared" si="20"/>
        <v/>
      </c>
      <c r="BF587" s="119" t="str">
        <f t="shared" si="21"/>
        <v>2</v>
      </c>
      <c r="BG587" s="119">
        <f t="shared" si="22"/>
        <v>1</v>
      </c>
      <c r="BH587" s="119" t="e">
        <f t="shared" si="23"/>
        <v>#N/A</v>
      </c>
      <c r="BI587" s="120" t="e">
        <f>VLOOKUP($BM587,'FP Haupt'!$A:$M,12,FALSE)</f>
        <v>#N/A</v>
      </c>
      <c r="BJ587" s="120" t="e">
        <f>VLOOKUP($BM587,'Anlage 1d'!$A:$M,11,FALSE)</f>
        <v>#N/A</v>
      </c>
      <c r="BK587" s="120" t="e">
        <f>VLOOKUP($BM587,'Anlage 1e'!$A:$M,13,FALSE)</f>
        <v>#N/A</v>
      </c>
      <c r="BL587" s="120" t="e">
        <f>VLOOKUP($BM587,'FP Beleg'!$A:$M,13,FALSE)</f>
        <v>#N/A</v>
      </c>
      <c r="BM587" s="119" t="str">
        <f t="shared" si="24"/>
        <v/>
      </c>
      <c r="BP587" s="119" t="str">
        <f t="shared" si="25"/>
        <v>2</v>
      </c>
      <c r="BQ587" s="119">
        <f t="shared" si="26"/>
        <v>1</v>
      </c>
      <c r="BR587" s="119" t="e">
        <f t="shared" si="27"/>
        <v>#N/A</v>
      </c>
      <c r="BS587" s="120" t="e">
        <f>VLOOKUP($BW587,'FP Haupt'!$A:$M,12,FALSE)</f>
        <v>#N/A</v>
      </c>
      <c r="BT587" s="120" t="e">
        <f>VLOOKUP($BW587,'Anlage 1d'!$A:$M,11,FALSE)</f>
        <v>#N/A</v>
      </c>
      <c r="BU587" s="120" t="e">
        <f>VLOOKUP($BW587,'Anlage 1e'!$A:$M,13,FALSE)</f>
        <v>#N/A</v>
      </c>
      <c r="BV587" s="120" t="e">
        <f>VLOOKUP($BW587,'FP Beleg'!$A:$M,13,FALSE)</f>
        <v>#N/A</v>
      </c>
      <c r="BW587" s="119" t="str">
        <f t="shared" si="28"/>
        <v/>
      </c>
      <c r="BZ587" s="119" t="str">
        <f t="shared" si="29"/>
        <v>2</v>
      </c>
      <c r="CA587" s="119">
        <f t="shared" si="30"/>
        <v>1</v>
      </c>
      <c r="CB587" s="119" t="e">
        <f t="shared" si="31"/>
        <v>#N/A</v>
      </c>
      <c r="CC587" s="120" t="e">
        <f>VLOOKUP($CG587,'FP Haupt'!$A:$M,11,FALSE)</f>
        <v>#N/A</v>
      </c>
      <c r="CD587" s="120" t="e">
        <f>VLOOKUP($CG587,'Anlage 1d'!$A:$M,10,FALSE)</f>
        <v>#N/A</v>
      </c>
      <c r="CE587" s="120" t="e">
        <f>VLOOKUP($CG587,'Anlage 1e'!$A:$M,12,FALSE)</f>
        <v>#N/A</v>
      </c>
      <c r="CF587" s="120" t="e">
        <f>VLOOKUP($CG587,'FP Beleg'!$A:$M,12,FALSE)</f>
        <v>#N/A</v>
      </c>
      <c r="CG587" s="119" t="str">
        <f t="shared" si="32"/>
        <v/>
      </c>
      <c r="CJ587" s="119" t="str">
        <f t="shared" si="82"/>
        <v>2</v>
      </c>
      <c r="CK587" s="119">
        <f t="shared" si="86"/>
        <v>1</v>
      </c>
      <c r="CL587" s="119" t="e">
        <f t="shared" si="87"/>
        <v>#N/A</v>
      </c>
      <c r="CM587" s="120" t="e">
        <f>VLOOKUP($CQ587,'FP Haupt'!$A:$O,15,FALSE)</f>
        <v>#N/A</v>
      </c>
      <c r="CN587" s="120" t="e">
        <f>VLOOKUP($CQ587,'Anlage 1d'!$A:$O,15,FALSE)</f>
        <v>#N/A</v>
      </c>
      <c r="CO587" s="120" t="e">
        <f>VLOOKUP($CQ587,'Anlage 1e'!$A:$Q,17,FALSE)</f>
        <v>#N/A</v>
      </c>
      <c r="CP587" s="120" t="e">
        <f>VLOOKUP($CQ587,'FP Beleg'!$A:$P,16,FALSE)</f>
        <v>#N/A</v>
      </c>
      <c r="CQ587" s="119" t="str">
        <f t="shared" si="83"/>
        <v/>
      </c>
    </row>
    <row r="588" spans="1:95" x14ac:dyDescent="0.2">
      <c r="A588" s="111"/>
      <c r="B588" s="112" t="str">
        <f>IF(A588="","",IF(ISERROR(VLOOKUP(MID(A588,1,4),'FP Haupt'!$A:$M,4,FALSE)),"keine DRG gemäß FPV",VLOOKUP(MID(A588,1,4),'FP Haupt'!$A:$M,4,FALSE)))</f>
        <v/>
      </c>
      <c r="C588" s="113">
        <f t="shared" si="39"/>
        <v>0</v>
      </c>
      <c r="D588" s="114" t="str">
        <f t="shared" si="1"/>
        <v/>
      </c>
      <c r="E588" s="114" t="str">
        <f t="shared" si="2"/>
        <v/>
      </c>
      <c r="F588" s="115"/>
      <c r="G588" s="115"/>
      <c r="H588" s="116" t="str">
        <f t="shared" si="3"/>
        <v/>
      </c>
      <c r="I588" s="117">
        <f t="shared" si="4"/>
        <v>0</v>
      </c>
      <c r="J588" s="115"/>
      <c r="K588" s="115"/>
      <c r="L588" s="116" t="str">
        <f t="shared" si="5"/>
        <v/>
      </c>
      <c r="M588" s="114">
        <f t="shared" si="6"/>
        <v>0</v>
      </c>
      <c r="N588" s="115"/>
      <c r="O588" s="115"/>
      <c r="P588" s="116" t="str">
        <f t="shared" si="7"/>
        <v/>
      </c>
      <c r="Q588" s="114">
        <f t="shared" si="8"/>
        <v>0</v>
      </c>
      <c r="R588" s="115"/>
      <c r="S588" s="115"/>
      <c r="T588" s="116" t="str">
        <f t="shared" si="9"/>
        <v/>
      </c>
      <c r="U588" s="114">
        <f t="shared" si="10"/>
        <v>0</v>
      </c>
      <c r="V588" s="115"/>
      <c r="W588" s="115"/>
      <c r="X588" s="116" t="str">
        <f t="shared" si="11"/>
        <v/>
      </c>
      <c r="Y588" s="117">
        <f t="shared" si="12"/>
        <v>0</v>
      </c>
      <c r="Z588" s="115"/>
      <c r="AA588" s="602" t="str">
        <f t="shared" si="84"/>
        <v/>
      </c>
      <c r="AB588" s="603">
        <f t="shared" si="85"/>
        <v>0</v>
      </c>
      <c r="AC588" s="118"/>
      <c r="AG588" s="119" t="str">
        <f t="shared" si="13"/>
        <v>Z</v>
      </c>
      <c r="AH588" s="119">
        <f t="shared" si="14"/>
        <v>9</v>
      </c>
      <c r="AI588" s="119" t="e">
        <f t="shared" si="15"/>
        <v>#N/A</v>
      </c>
      <c r="AJ588" s="120" t="e">
        <f>VLOOKUP($AS588,'FP Haupt'!$A:$M,6,FALSE)</f>
        <v>#N/A</v>
      </c>
      <c r="AK588" s="120" t="e">
        <f>VLOOKUP($AS588,'FP Beleg'!$A:$M,4,FALSE)</f>
        <v>#N/A</v>
      </c>
      <c r="AL588" s="120" t="e">
        <f>VLOOKUP($AS588,'FP Beleg'!$A:$M,5,FALSE)</f>
        <v>#N/A</v>
      </c>
      <c r="AM588" s="120" t="e">
        <f>VLOOKUP($AS588,'FP Beleg'!$A:$M,6,FALSE)</f>
        <v>#N/A</v>
      </c>
      <c r="AN588" s="120" t="e">
        <f>VLOOKUP($AS588,'FP Beleg'!$A:$M,7,FALSE)</f>
        <v>#N/A</v>
      </c>
      <c r="AO588" s="120" t="e">
        <f>VLOOKUP($AS588,'Anlage 1d'!$A:$M,4,FALSE)</f>
        <v>#N/A</v>
      </c>
      <c r="AP588" s="120" t="e">
        <f>VLOOKUP($AS588,'Anlage 1e'!$A:$M,4,FALSE)</f>
        <v>#N/A</v>
      </c>
      <c r="AQ588" s="120" t="e">
        <f>VLOOKUP($AS588,'Anlage 1e'!$A:$M,5,FALSE)</f>
        <v>#N/A</v>
      </c>
      <c r="AR588" s="120" t="e">
        <f>VLOOKUP($AS588,'FP Haupt'!$A:$M,5,FALSE)</f>
        <v>#N/A</v>
      </c>
      <c r="AS588" s="119" t="str">
        <f t="shared" si="16"/>
        <v/>
      </c>
      <c r="AV588" s="119" t="str">
        <f t="shared" si="17"/>
        <v>2</v>
      </c>
      <c r="AW588" s="119">
        <f t="shared" si="18"/>
        <v>1</v>
      </c>
      <c r="AX588" s="119" t="e">
        <f t="shared" si="19"/>
        <v>#N/A</v>
      </c>
      <c r="AY588" s="120" t="e">
        <f>VLOOKUP($BC588,'FP Haupt'!$A:$M,9,FALSE)</f>
        <v>#N/A</v>
      </c>
      <c r="AZ588" s="120" t="e">
        <f>VLOOKUP($BC588,'Anlage 1d'!$A:$M,8,FALSE)</f>
        <v>#N/A</v>
      </c>
      <c r="BA588" s="120" t="e">
        <f>VLOOKUP($BC588,'Anlage 1e'!$A:$M,10,FALSE)</f>
        <v>#N/A</v>
      </c>
      <c r="BB588" s="120" t="e">
        <f>VLOOKUP($BC588,'FP Beleg'!$A:$M,10,FALSE)</f>
        <v>#N/A</v>
      </c>
      <c r="BC588" s="119" t="str">
        <f t="shared" si="20"/>
        <v/>
      </c>
      <c r="BF588" s="119" t="str">
        <f t="shared" si="21"/>
        <v>2</v>
      </c>
      <c r="BG588" s="119">
        <f t="shared" si="22"/>
        <v>1</v>
      </c>
      <c r="BH588" s="119" t="e">
        <f t="shared" si="23"/>
        <v>#N/A</v>
      </c>
      <c r="BI588" s="120" t="e">
        <f>VLOOKUP($BM588,'FP Haupt'!$A:$M,12,FALSE)</f>
        <v>#N/A</v>
      </c>
      <c r="BJ588" s="120" t="e">
        <f>VLOOKUP($BM588,'Anlage 1d'!$A:$M,11,FALSE)</f>
        <v>#N/A</v>
      </c>
      <c r="BK588" s="120" t="e">
        <f>VLOOKUP($BM588,'Anlage 1e'!$A:$M,13,FALSE)</f>
        <v>#N/A</v>
      </c>
      <c r="BL588" s="120" t="e">
        <f>VLOOKUP($BM588,'FP Beleg'!$A:$M,13,FALSE)</f>
        <v>#N/A</v>
      </c>
      <c r="BM588" s="119" t="str">
        <f t="shared" si="24"/>
        <v/>
      </c>
      <c r="BP588" s="119" t="str">
        <f t="shared" si="25"/>
        <v>2</v>
      </c>
      <c r="BQ588" s="119">
        <f t="shared" si="26"/>
        <v>1</v>
      </c>
      <c r="BR588" s="119" t="e">
        <f t="shared" si="27"/>
        <v>#N/A</v>
      </c>
      <c r="BS588" s="120" t="e">
        <f>VLOOKUP($BW588,'FP Haupt'!$A:$M,12,FALSE)</f>
        <v>#N/A</v>
      </c>
      <c r="BT588" s="120" t="e">
        <f>VLOOKUP($BW588,'Anlage 1d'!$A:$M,11,FALSE)</f>
        <v>#N/A</v>
      </c>
      <c r="BU588" s="120" t="e">
        <f>VLOOKUP($BW588,'Anlage 1e'!$A:$M,13,FALSE)</f>
        <v>#N/A</v>
      </c>
      <c r="BV588" s="120" t="e">
        <f>VLOOKUP($BW588,'FP Beleg'!$A:$M,13,FALSE)</f>
        <v>#N/A</v>
      </c>
      <c r="BW588" s="119" t="str">
        <f t="shared" si="28"/>
        <v/>
      </c>
      <c r="BZ588" s="119" t="str">
        <f t="shared" si="29"/>
        <v>2</v>
      </c>
      <c r="CA588" s="119">
        <f t="shared" si="30"/>
        <v>1</v>
      </c>
      <c r="CB588" s="119" t="e">
        <f t="shared" si="31"/>
        <v>#N/A</v>
      </c>
      <c r="CC588" s="120" t="e">
        <f>VLOOKUP($CG588,'FP Haupt'!$A:$M,11,FALSE)</f>
        <v>#N/A</v>
      </c>
      <c r="CD588" s="120" t="e">
        <f>VLOOKUP($CG588,'Anlage 1d'!$A:$M,10,FALSE)</f>
        <v>#N/A</v>
      </c>
      <c r="CE588" s="120" t="e">
        <f>VLOOKUP($CG588,'Anlage 1e'!$A:$M,12,FALSE)</f>
        <v>#N/A</v>
      </c>
      <c r="CF588" s="120" t="e">
        <f>VLOOKUP($CG588,'FP Beleg'!$A:$M,12,FALSE)</f>
        <v>#N/A</v>
      </c>
      <c r="CG588" s="119" t="str">
        <f t="shared" si="32"/>
        <v/>
      </c>
      <c r="CJ588" s="119" t="str">
        <f t="shared" si="82"/>
        <v>2</v>
      </c>
      <c r="CK588" s="119">
        <f t="shared" si="86"/>
        <v>1</v>
      </c>
      <c r="CL588" s="119" t="e">
        <f t="shared" si="87"/>
        <v>#N/A</v>
      </c>
      <c r="CM588" s="120" t="e">
        <f>VLOOKUP($CQ588,'FP Haupt'!$A:$O,15,FALSE)</f>
        <v>#N/A</v>
      </c>
      <c r="CN588" s="120" t="e">
        <f>VLOOKUP($CQ588,'Anlage 1d'!$A:$O,15,FALSE)</f>
        <v>#N/A</v>
      </c>
      <c r="CO588" s="120" t="e">
        <f>VLOOKUP($CQ588,'Anlage 1e'!$A:$Q,17,FALSE)</f>
        <v>#N/A</v>
      </c>
      <c r="CP588" s="120" t="e">
        <f>VLOOKUP($CQ588,'FP Beleg'!$A:$P,16,FALSE)</f>
        <v>#N/A</v>
      </c>
      <c r="CQ588" s="119" t="str">
        <f t="shared" si="83"/>
        <v/>
      </c>
    </row>
    <row r="589" spans="1:95" x14ac:dyDescent="0.2">
      <c r="A589" s="111"/>
      <c r="B589" s="112" t="str">
        <f>IF(A589="","",IF(ISERROR(VLOOKUP(MID(A589,1,4),'FP Haupt'!$A:$M,4,FALSE)),"keine DRG gemäß FPV",VLOOKUP(MID(A589,1,4),'FP Haupt'!$A:$M,4,FALSE)))</f>
        <v/>
      </c>
      <c r="C589" s="113">
        <f t="shared" si="39"/>
        <v>0</v>
      </c>
      <c r="D589" s="114" t="str">
        <f t="shared" si="1"/>
        <v/>
      </c>
      <c r="E589" s="114" t="str">
        <f t="shared" si="2"/>
        <v/>
      </c>
      <c r="F589" s="115"/>
      <c r="G589" s="115"/>
      <c r="H589" s="116" t="str">
        <f t="shared" si="3"/>
        <v/>
      </c>
      <c r="I589" s="117">
        <f t="shared" si="4"/>
        <v>0</v>
      </c>
      <c r="J589" s="115"/>
      <c r="K589" s="115"/>
      <c r="L589" s="116" t="str">
        <f t="shared" si="5"/>
        <v/>
      </c>
      <c r="M589" s="114">
        <f t="shared" si="6"/>
        <v>0</v>
      </c>
      <c r="N589" s="115"/>
      <c r="O589" s="115"/>
      <c r="P589" s="116" t="str">
        <f t="shared" si="7"/>
        <v/>
      </c>
      <c r="Q589" s="114">
        <f t="shared" si="8"/>
        <v>0</v>
      </c>
      <c r="R589" s="115"/>
      <c r="S589" s="115"/>
      <c r="T589" s="116" t="str">
        <f t="shared" si="9"/>
        <v/>
      </c>
      <c r="U589" s="114">
        <f t="shared" si="10"/>
        <v>0</v>
      </c>
      <c r="V589" s="115"/>
      <c r="W589" s="115"/>
      <c r="X589" s="116" t="str">
        <f t="shared" si="11"/>
        <v/>
      </c>
      <c r="Y589" s="117">
        <f t="shared" si="12"/>
        <v>0</v>
      </c>
      <c r="Z589" s="115"/>
      <c r="AA589" s="602" t="str">
        <f t="shared" si="84"/>
        <v/>
      </c>
      <c r="AB589" s="603">
        <f t="shared" si="85"/>
        <v>0</v>
      </c>
      <c r="AC589" s="118"/>
      <c r="AG589" s="119" t="str">
        <f t="shared" si="13"/>
        <v>Z</v>
      </c>
      <c r="AH589" s="119">
        <f t="shared" si="14"/>
        <v>9</v>
      </c>
      <c r="AI589" s="119" t="e">
        <f t="shared" si="15"/>
        <v>#N/A</v>
      </c>
      <c r="AJ589" s="120" t="e">
        <f>VLOOKUP($AS589,'FP Haupt'!$A:$M,6,FALSE)</f>
        <v>#N/A</v>
      </c>
      <c r="AK589" s="120" t="e">
        <f>VLOOKUP($AS589,'FP Beleg'!$A:$M,4,FALSE)</f>
        <v>#N/A</v>
      </c>
      <c r="AL589" s="120" t="e">
        <f>VLOOKUP($AS589,'FP Beleg'!$A:$M,5,FALSE)</f>
        <v>#N/A</v>
      </c>
      <c r="AM589" s="120" t="e">
        <f>VLOOKUP($AS589,'FP Beleg'!$A:$M,6,FALSE)</f>
        <v>#N/A</v>
      </c>
      <c r="AN589" s="120" t="e">
        <f>VLOOKUP($AS589,'FP Beleg'!$A:$M,7,FALSE)</f>
        <v>#N/A</v>
      </c>
      <c r="AO589" s="120" t="e">
        <f>VLOOKUP($AS589,'Anlage 1d'!$A:$M,4,FALSE)</f>
        <v>#N/A</v>
      </c>
      <c r="AP589" s="120" t="e">
        <f>VLOOKUP($AS589,'Anlage 1e'!$A:$M,4,FALSE)</f>
        <v>#N/A</v>
      </c>
      <c r="AQ589" s="120" t="e">
        <f>VLOOKUP($AS589,'Anlage 1e'!$A:$M,5,FALSE)</f>
        <v>#N/A</v>
      </c>
      <c r="AR589" s="120" t="e">
        <f>VLOOKUP($AS589,'FP Haupt'!$A:$M,5,FALSE)</f>
        <v>#N/A</v>
      </c>
      <c r="AS589" s="119" t="str">
        <f t="shared" si="16"/>
        <v/>
      </c>
      <c r="AV589" s="119" t="str">
        <f t="shared" si="17"/>
        <v>2</v>
      </c>
      <c r="AW589" s="119">
        <f t="shared" si="18"/>
        <v>1</v>
      </c>
      <c r="AX589" s="119" t="e">
        <f t="shared" si="19"/>
        <v>#N/A</v>
      </c>
      <c r="AY589" s="120" t="e">
        <f>VLOOKUP($BC589,'FP Haupt'!$A:$M,9,FALSE)</f>
        <v>#N/A</v>
      </c>
      <c r="AZ589" s="120" t="e">
        <f>VLOOKUP($BC589,'Anlage 1d'!$A:$M,8,FALSE)</f>
        <v>#N/A</v>
      </c>
      <c r="BA589" s="120" t="e">
        <f>VLOOKUP($BC589,'Anlage 1e'!$A:$M,10,FALSE)</f>
        <v>#N/A</v>
      </c>
      <c r="BB589" s="120" t="e">
        <f>VLOOKUP($BC589,'FP Beleg'!$A:$M,10,FALSE)</f>
        <v>#N/A</v>
      </c>
      <c r="BC589" s="119" t="str">
        <f t="shared" si="20"/>
        <v/>
      </c>
      <c r="BF589" s="119" t="str">
        <f t="shared" si="21"/>
        <v>2</v>
      </c>
      <c r="BG589" s="119">
        <f t="shared" si="22"/>
        <v>1</v>
      </c>
      <c r="BH589" s="119" t="e">
        <f t="shared" si="23"/>
        <v>#N/A</v>
      </c>
      <c r="BI589" s="120" t="e">
        <f>VLOOKUP($BM589,'FP Haupt'!$A:$M,12,FALSE)</f>
        <v>#N/A</v>
      </c>
      <c r="BJ589" s="120" t="e">
        <f>VLOOKUP($BM589,'Anlage 1d'!$A:$M,11,FALSE)</f>
        <v>#N/A</v>
      </c>
      <c r="BK589" s="120" t="e">
        <f>VLOOKUP($BM589,'Anlage 1e'!$A:$M,13,FALSE)</f>
        <v>#N/A</v>
      </c>
      <c r="BL589" s="120" t="e">
        <f>VLOOKUP($BM589,'FP Beleg'!$A:$M,13,FALSE)</f>
        <v>#N/A</v>
      </c>
      <c r="BM589" s="119" t="str">
        <f t="shared" si="24"/>
        <v/>
      </c>
      <c r="BP589" s="119" t="str">
        <f t="shared" si="25"/>
        <v>2</v>
      </c>
      <c r="BQ589" s="119">
        <f t="shared" si="26"/>
        <v>1</v>
      </c>
      <c r="BR589" s="119" t="e">
        <f t="shared" si="27"/>
        <v>#N/A</v>
      </c>
      <c r="BS589" s="120" t="e">
        <f>VLOOKUP($BW589,'FP Haupt'!$A:$M,12,FALSE)</f>
        <v>#N/A</v>
      </c>
      <c r="BT589" s="120" t="e">
        <f>VLOOKUP($BW589,'Anlage 1d'!$A:$M,11,FALSE)</f>
        <v>#N/A</v>
      </c>
      <c r="BU589" s="120" t="e">
        <f>VLOOKUP($BW589,'Anlage 1e'!$A:$M,13,FALSE)</f>
        <v>#N/A</v>
      </c>
      <c r="BV589" s="120" t="e">
        <f>VLOOKUP($BW589,'FP Beleg'!$A:$M,13,FALSE)</f>
        <v>#N/A</v>
      </c>
      <c r="BW589" s="119" t="str">
        <f t="shared" si="28"/>
        <v/>
      </c>
      <c r="BZ589" s="119" t="str">
        <f t="shared" si="29"/>
        <v>2</v>
      </c>
      <c r="CA589" s="119">
        <f t="shared" si="30"/>
        <v>1</v>
      </c>
      <c r="CB589" s="119" t="e">
        <f t="shared" si="31"/>
        <v>#N/A</v>
      </c>
      <c r="CC589" s="120" t="e">
        <f>VLOOKUP($CG589,'FP Haupt'!$A:$M,11,FALSE)</f>
        <v>#N/A</v>
      </c>
      <c r="CD589" s="120" t="e">
        <f>VLOOKUP($CG589,'Anlage 1d'!$A:$M,10,FALSE)</f>
        <v>#N/A</v>
      </c>
      <c r="CE589" s="120" t="e">
        <f>VLOOKUP($CG589,'Anlage 1e'!$A:$M,12,FALSE)</f>
        <v>#N/A</v>
      </c>
      <c r="CF589" s="120" t="e">
        <f>VLOOKUP($CG589,'FP Beleg'!$A:$M,12,FALSE)</f>
        <v>#N/A</v>
      </c>
      <c r="CG589" s="119" t="str">
        <f t="shared" si="32"/>
        <v/>
      </c>
      <c r="CJ589" s="119" t="str">
        <f t="shared" si="82"/>
        <v>2</v>
      </c>
      <c r="CK589" s="119">
        <f t="shared" si="86"/>
        <v>1</v>
      </c>
      <c r="CL589" s="119" t="e">
        <f t="shared" si="87"/>
        <v>#N/A</v>
      </c>
      <c r="CM589" s="120" t="e">
        <f>VLOOKUP($CQ589,'FP Haupt'!$A:$O,15,FALSE)</f>
        <v>#N/A</v>
      </c>
      <c r="CN589" s="120" t="e">
        <f>VLOOKUP($CQ589,'Anlage 1d'!$A:$O,15,FALSE)</f>
        <v>#N/A</v>
      </c>
      <c r="CO589" s="120" t="e">
        <f>VLOOKUP($CQ589,'Anlage 1e'!$A:$Q,17,FALSE)</f>
        <v>#N/A</v>
      </c>
      <c r="CP589" s="120" t="e">
        <f>VLOOKUP($CQ589,'FP Beleg'!$A:$P,16,FALSE)</f>
        <v>#N/A</v>
      </c>
      <c r="CQ589" s="119" t="str">
        <f t="shared" si="83"/>
        <v/>
      </c>
    </row>
    <row r="590" spans="1:95" x14ac:dyDescent="0.2">
      <c r="A590" s="111"/>
      <c r="B590" s="112" t="str">
        <f>IF(A590="","",IF(ISERROR(VLOOKUP(MID(A590,1,4),'FP Haupt'!$A:$M,4,FALSE)),"keine DRG gemäß FPV",VLOOKUP(MID(A590,1,4),'FP Haupt'!$A:$M,4,FALSE)))</f>
        <v/>
      </c>
      <c r="C590" s="113">
        <f t="shared" si="39"/>
        <v>0</v>
      </c>
      <c r="D590" s="114" t="str">
        <f t="shared" si="1"/>
        <v/>
      </c>
      <c r="E590" s="114" t="str">
        <f t="shared" si="2"/>
        <v/>
      </c>
      <c r="F590" s="115"/>
      <c r="G590" s="115"/>
      <c r="H590" s="116" t="str">
        <f t="shared" si="3"/>
        <v/>
      </c>
      <c r="I590" s="117">
        <f t="shared" si="4"/>
        <v>0</v>
      </c>
      <c r="J590" s="115"/>
      <c r="K590" s="115"/>
      <c r="L590" s="116" t="str">
        <f t="shared" si="5"/>
        <v/>
      </c>
      <c r="M590" s="114">
        <f t="shared" si="6"/>
        <v>0</v>
      </c>
      <c r="N590" s="115"/>
      <c r="O590" s="115"/>
      <c r="P590" s="116" t="str">
        <f t="shared" si="7"/>
        <v/>
      </c>
      <c r="Q590" s="114">
        <f t="shared" si="8"/>
        <v>0</v>
      </c>
      <c r="R590" s="115"/>
      <c r="S590" s="115"/>
      <c r="T590" s="116" t="str">
        <f t="shared" si="9"/>
        <v/>
      </c>
      <c r="U590" s="114">
        <f t="shared" si="10"/>
        <v>0</v>
      </c>
      <c r="V590" s="115"/>
      <c r="W590" s="115"/>
      <c r="X590" s="116" t="str">
        <f t="shared" si="11"/>
        <v/>
      </c>
      <c r="Y590" s="117">
        <f t="shared" si="12"/>
        <v>0</v>
      </c>
      <c r="Z590" s="115"/>
      <c r="AA590" s="602" t="str">
        <f t="shared" si="84"/>
        <v/>
      </c>
      <c r="AB590" s="603">
        <f t="shared" si="85"/>
        <v>0</v>
      </c>
      <c r="AC590" s="118"/>
      <c r="AG590" s="119" t="str">
        <f t="shared" si="13"/>
        <v>Z</v>
      </c>
      <c r="AH590" s="119">
        <f t="shared" si="14"/>
        <v>9</v>
      </c>
      <c r="AI590" s="119" t="e">
        <f t="shared" si="15"/>
        <v>#N/A</v>
      </c>
      <c r="AJ590" s="120" t="e">
        <f>VLOOKUP($AS590,'FP Haupt'!$A:$M,6,FALSE)</f>
        <v>#N/A</v>
      </c>
      <c r="AK590" s="120" t="e">
        <f>VLOOKUP($AS590,'FP Beleg'!$A:$M,4,FALSE)</f>
        <v>#N/A</v>
      </c>
      <c r="AL590" s="120" t="e">
        <f>VLOOKUP($AS590,'FP Beleg'!$A:$M,5,FALSE)</f>
        <v>#N/A</v>
      </c>
      <c r="AM590" s="120" t="e">
        <f>VLOOKUP($AS590,'FP Beleg'!$A:$M,6,FALSE)</f>
        <v>#N/A</v>
      </c>
      <c r="AN590" s="120" t="e">
        <f>VLOOKUP($AS590,'FP Beleg'!$A:$M,7,FALSE)</f>
        <v>#N/A</v>
      </c>
      <c r="AO590" s="120" t="e">
        <f>VLOOKUP($AS590,'Anlage 1d'!$A:$M,4,FALSE)</f>
        <v>#N/A</v>
      </c>
      <c r="AP590" s="120" t="e">
        <f>VLOOKUP($AS590,'Anlage 1e'!$A:$M,4,FALSE)</f>
        <v>#N/A</v>
      </c>
      <c r="AQ590" s="120" t="e">
        <f>VLOOKUP($AS590,'Anlage 1e'!$A:$M,5,FALSE)</f>
        <v>#N/A</v>
      </c>
      <c r="AR590" s="120" t="e">
        <f>VLOOKUP($AS590,'FP Haupt'!$A:$M,5,FALSE)</f>
        <v>#N/A</v>
      </c>
      <c r="AS590" s="119" t="str">
        <f t="shared" si="16"/>
        <v/>
      </c>
      <c r="AV590" s="119" t="str">
        <f t="shared" si="17"/>
        <v>2</v>
      </c>
      <c r="AW590" s="119">
        <f t="shared" si="18"/>
        <v>1</v>
      </c>
      <c r="AX590" s="119" t="e">
        <f t="shared" si="19"/>
        <v>#N/A</v>
      </c>
      <c r="AY590" s="120" t="e">
        <f>VLOOKUP($BC590,'FP Haupt'!$A:$M,9,FALSE)</f>
        <v>#N/A</v>
      </c>
      <c r="AZ590" s="120" t="e">
        <f>VLOOKUP($BC590,'Anlage 1d'!$A:$M,8,FALSE)</f>
        <v>#N/A</v>
      </c>
      <c r="BA590" s="120" t="e">
        <f>VLOOKUP($BC590,'Anlage 1e'!$A:$M,10,FALSE)</f>
        <v>#N/A</v>
      </c>
      <c r="BB590" s="120" t="e">
        <f>VLOOKUP($BC590,'FP Beleg'!$A:$M,10,FALSE)</f>
        <v>#N/A</v>
      </c>
      <c r="BC590" s="119" t="str">
        <f t="shared" si="20"/>
        <v/>
      </c>
      <c r="BF590" s="119" t="str">
        <f t="shared" si="21"/>
        <v>2</v>
      </c>
      <c r="BG590" s="119">
        <f t="shared" si="22"/>
        <v>1</v>
      </c>
      <c r="BH590" s="119" t="e">
        <f t="shared" si="23"/>
        <v>#N/A</v>
      </c>
      <c r="BI590" s="120" t="e">
        <f>VLOOKUP($BM590,'FP Haupt'!$A:$M,12,FALSE)</f>
        <v>#N/A</v>
      </c>
      <c r="BJ590" s="120" t="e">
        <f>VLOOKUP($BM590,'Anlage 1d'!$A:$M,11,FALSE)</f>
        <v>#N/A</v>
      </c>
      <c r="BK590" s="120" t="e">
        <f>VLOOKUP($BM590,'Anlage 1e'!$A:$M,13,FALSE)</f>
        <v>#N/A</v>
      </c>
      <c r="BL590" s="120" t="e">
        <f>VLOOKUP($BM590,'FP Beleg'!$A:$M,13,FALSE)</f>
        <v>#N/A</v>
      </c>
      <c r="BM590" s="119" t="str">
        <f t="shared" si="24"/>
        <v/>
      </c>
      <c r="BP590" s="119" t="str">
        <f t="shared" si="25"/>
        <v>2</v>
      </c>
      <c r="BQ590" s="119">
        <f t="shared" si="26"/>
        <v>1</v>
      </c>
      <c r="BR590" s="119" t="e">
        <f t="shared" si="27"/>
        <v>#N/A</v>
      </c>
      <c r="BS590" s="120" t="e">
        <f>VLOOKUP($BW590,'FP Haupt'!$A:$M,12,FALSE)</f>
        <v>#N/A</v>
      </c>
      <c r="BT590" s="120" t="e">
        <f>VLOOKUP($BW590,'Anlage 1d'!$A:$M,11,FALSE)</f>
        <v>#N/A</v>
      </c>
      <c r="BU590" s="120" t="e">
        <f>VLOOKUP($BW590,'Anlage 1e'!$A:$M,13,FALSE)</f>
        <v>#N/A</v>
      </c>
      <c r="BV590" s="120" t="e">
        <f>VLOOKUP($BW590,'FP Beleg'!$A:$M,13,FALSE)</f>
        <v>#N/A</v>
      </c>
      <c r="BW590" s="119" t="str">
        <f t="shared" si="28"/>
        <v/>
      </c>
      <c r="BZ590" s="119" t="str">
        <f t="shared" si="29"/>
        <v>2</v>
      </c>
      <c r="CA590" s="119">
        <f t="shared" si="30"/>
        <v>1</v>
      </c>
      <c r="CB590" s="119" t="e">
        <f t="shared" si="31"/>
        <v>#N/A</v>
      </c>
      <c r="CC590" s="120" t="e">
        <f>VLOOKUP($CG590,'FP Haupt'!$A:$M,11,FALSE)</f>
        <v>#N/A</v>
      </c>
      <c r="CD590" s="120" t="e">
        <f>VLOOKUP($CG590,'Anlage 1d'!$A:$M,10,FALSE)</f>
        <v>#N/A</v>
      </c>
      <c r="CE590" s="120" t="e">
        <f>VLOOKUP($CG590,'Anlage 1e'!$A:$M,12,FALSE)</f>
        <v>#N/A</v>
      </c>
      <c r="CF590" s="120" t="e">
        <f>VLOOKUP($CG590,'FP Beleg'!$A:$M,12,FALSE)</f>
        <v>#N/A</v>
      </c>
      <c r="CG590" s="119" t="str">
        <f t="shared" si="32"/>
        <v/>
      </c>
      <c r="CJ590" s="119" t="str">
        <f t="shared" si="82"/>
        <v>2</v>
      </c>
      <c r="CK590" s="119">
        <f t="shared" si="86"/>
        <v>1</v>
      </c>
      <c r="CL590" s="119" t="e">
        <f t="shared" si="87"/>
        <v>#N/A</v>
      </c>
      <c r="CM590" s="120" t="e">
        <f>VLOOKUP($CQ590,'FP Haupt'!$A:$O,15,FALSE)</f>
        <v>#N/A</v>
      </c>
      <c r="CN590" s="120" t="e">
        <f>VLOOKUP($CQ590,'Anlage 1d'!$A:$O,15,FALSE)</f>
        <v>#N/A</v>
      </c>
      <c r="CO590" s="120" t="e">
        <f>VLOOKUP($CQ590,'Anlage 1e'!$A:$Q,17,FALSE)</f>
        <v>#N/A</v>
      </c>
      <c r="CP590" s="120" t="e">
        <f>VLOOKUP($CQ590,'FP Beleg'!$A:$P,16,FALSE)</f>
        <v>#N/A</v>
      </c>
      <c r="CQ590" s="119" t="str">
        <f t="shared" si="83"/>
        <v/>
      </c>
    </row>
    <row r="591" spans="1:95" x14ac:dyDescent="0.2">
      <c r="A591" s="111"/>
      <c r="B591" s="112" t="str">
        <f>IF(A591="","",IF(ISERROR(VLOOKUP(MID(A591,1,4),'FP Haupt'!$A:$M,4,FALSE)),"keine DRG gemäß FPV",VLOOKUP(MID(A591,1,4),'FP Haupt'!$A:$M,4,FALSE)))</f>
        <v/>
      </c>
      <c r="C591" s="113">
        <f t="shared" si="39"/>
        <v>0</v>
      </c>
      <c r="D591" s="114" t="str">
        <f t="shared" si="1"/>
        <v/>
      </c>
      <c r="E591" s="114" t="str">
        <f t="shared" si="2"/>
        <v/>
      </c>
      <c r="F591" s="115"/>
      <c r="G591" s="115"/>
      <c r="H591" s="116" t="str">
        <f t="shared" si="3"/>
        <v/>
      </c>
      <c r="I591" s="117">
        <f t="shared" si="4"/>
        <v>0</v>
      </c>
      <c r="J591" s="115"/>
      <c r="K591" s="115"/>
      <c r="L591" s="116" t="str">
        <f t="shared" si="5"/>
        <v/>
      </c>
      <c r="M591" s="114">
        <f t="shared" si="6"/>
        <v>0</v>
      </c>
      <c r="N591" s="115"/>
      <c r="O591" s="115"/>
      <c r="P591" s="116" t="str">
        <f t="shared" si="7"/>
        <v/>
      </c>
      <c r="Q591" s="114">
        <f t="shared" si="8"/>
        <v>0</v>
      </c>
      <c r="R591" s="115"/>
      <c r="S591" s="115"/>
      <c r="T591" s="116" t="str">
        <f t="shared" si="9"/>
        <v/>
      </c>
      <c r="U591" s="114">
        <f t="shared" si="10"/>
        <v>0</v>
      </c>
      <c r="V591" s="115"/>
      <c r="W591" s="115"/>
      <c r="X591" s="116" t="str">
        <f t="shared" si="11"/>
        <v/>
      </c>
      <c r="Y591" s="117">
        <f t="shared" si="12"/>
        <v>0</v>
      </c>
      <c r="Z591" s="115"/>
      <c r="AA591" s="602" t="str">
        <f t="shared" si="84"/>
        <v/>
      </c>
      <c r="AB591" s="603">
        <f t="shared" si="85"/>
        <v>0</v>
      </c>
      <c r="AC591" s="118"/>
      <c r="AG591" s="119" t="str">
        <f t="shared" si="13"/>
        <v>Z</v>
      </c>
      <c r="AH591" s="119">
        <f t="shared" si="14"/>
        <v>9</v>
      </c>
      <c r="AI591" s="119" t="e">
        <f t="shared" si="15"/>
        <v>#N/A</v>
      </c>
      <c r="AJ591" s="120" t="e">
        <f>VLOOKUP($AS591,'FP Haupt'!$A:$M,6,FALSE)</f>
        <v>#N/A</v>
      </c>
      <c r="AK591" s="120" t="e">
        <f>VLOOKUP($AS591,'FP Beleg'!$A:$M,4,FALSE)</f>
        <v>#N/A</v>
      </c>
      <c r="AL591" s="120" t="e">
        <f>VLOOKUP($AS591,'FP Beleg'!$A:$M,5,FALSE)</f>
        <v>#N/A</v>
      </c>
      <c r="AM591" s="120" t="e">
        <f>VLOOKUP($AS591,'FP Beleg'!$A:$M,6,FALSE)</f>
        <v>#N/A</v>
      </c>
      <c r="AN591" s="120" t="e">
        <f>VLOOKUP($AS591,'FP Beleg'!$A:$M,7,FALSE)</f>
        <v>#N/A</v>
      </c>
      <c r="AO591" s="120" t="e">
        <f>VLOOKUP($AS591,'Anlage 1d'!$A:$M,4,FALSE)</f>
        <v>#N/A</v>
      </c>
      <c r="AP591" s="120" t="e">
        <f>VLOOKUP($AS591,'Anlage 1e'!$A:$M,4,FALSE)</f>
        <v>#N/A</v>
      </c>
      <c r="AQ591" s="120" t="e">
        <f>VLOOKUP($AS591,'Anlage 1e'!$A:$M,5,FALSE)</f>
        <v>#N/A</v>
      </c>
      <c r="AR591" s="120" t="e">
        <f>VLOOKUP($AS591,'FP Haupt'!$A:$M,5,FALSE)</f>
        <v>#N/A</v>
      </c>
      <c r="AS591" s="119" t="str">
        <f t="shared" si="16"/>
        <v/>
      </c>
      <c r="AV591" s="119" t="str">
        <f t="shared" si="17"/>
        <v>2</v>
      </c>
      <c r="AW591" s="119">
        <f t="shared" si="18"/>
        <v>1</v>
      </c>
      <c r="AX591" s="119" t="e">
        <f t="shared" si="19"/>
        <v>#N/A</v>
      </c>
      <c r="AY591" s="120" t="e">
        <f>VLOOKUP($BC591,'FP Haupt'!$A:$M,9,FALSE)</f>
        <v>#N/A</v>
      </c>
      <c r="AZ591" s="120" t="e">
        <f>VLOOKUP($BC591,'Anlage 1d'!$A:$M,8,FALSE)</f>
        <v>#N/A</v>
      </c>
      <c r="BA591" s="120" t="e">
        <f>VLOOKUP($BC591,'Anlage 1e'!$A:$M,10,FALSE)</f>
        <v>#N/A</v>
      </c>
      <c r="BB591" s="120" t="e">
        <f>VLOOKUP($BC591,'FP Beleg'!$A:$M,10,FALSE)</f>
        <v>#N/A</v>
      </c>
      <c r="BC591" s="119" t="str">
        <f t="shared" si="20"/>
        <v/>
      </c>
      <c r="BF591" s="119" t="str">
        <f t="shared" si="21"/>
        <v>2</v>
      </c>
      <c r="BG591" s="119">
        <f t="shared" si="22"/>
        <v>1</v>
      </c>
      <c r="BH591" s="119" t="e">
        <f t="shared" si="23"/>
        <v>#N/A</v>
      </c>
      <c r="BI591" s="120" t="e">
        <f>VLOOKUP($BM591,'FP Haupt'!$A:$M,12,FALSE)</f>
        <v>#N/A</v>
      </c>
      <c r="BJ591" s="120" t="e">
        <f>VLOOKUP($BM591,'Anlage 1d'!$A:$M,11,FALSE)</f>
        <v>#N/A</v>
      </c>
      <c r="BK591" s="120" t="e">
        <f>VLOOKUP($BM591,'Anlage 1e'!$A:$M,13,FALSE)</f>
        <v>#N/A</v>
      </c>
      <c r="BL591" s="120" t="e">
        <f>VLOOKUP($BM591,'FP Beleg'!$A:$M,13,FALSE)</f>
        <v>#N/A</v>
      </c>
      <c r="BM591" s="119" t="str">
        <f t="shared" si="24"/>
        <v/>
      </c>
      <c r="BP591" s="119" t="str">
        <f t="shared" si="25"/>
        <v>2</v>
      </c>
      <c r="BQ591" s="119">
        <f t="shared" si="26"/>
        <v>1</v>
      </c>
      <c r="BR591" s="119" t="e">
        <f t="shared" si="27"/>
        <v>#N/A</v>
      </c>
      <c r="BS591" s="120" t="e">
        <f>VLOOKUP($BW591,'FP Haupt'!$A:$M,12,FALSE)</f>
        <v>#N/A</v>
      </c>
      <c r="BT591" s="120" t="e">
        <f>VLOOKUP($BW591,'Anlage 1d'!$A:$M,11,FALSE)</f>
        <v>#N/A</v>
      </c>
      <c r="BU591" s="120" t="e">
        <f>VLOOKUP($BW591,'Anlage 1e'!$A:$M,13,FALSE)</f>
        <v>#N/A</v>
      </c>
      <c r="BV591" s="120" t="e">
        <f>VLOOKUP($BW591,'FP Beleg'!$A:$M,13,FALSE)</f>
        <v>#N/A</v>
      </c>
      <c r="BW591" s="119" t="str">
        <f t="shared" si="28"/>
        <v/>
      </c>
      <c r="BZ591" s="119" t="str">
        <f t="shared" si="29"/>
        <v>2</v>
      </c>
      <c r="CA591" s="119">
        <f t="shared" si="30"/>
        <v>1</v>
      </c>
      <c r="CB591" s="119" t="e">
        <f t="shared" si="31"/>
        <v>#N/A</v>
      </c>
      <c r="CC591" s="120" t="e">
        <f>VLOOKUP($CG591,'FP Haupt'!$A:$M,11,FALSE)</f>
        <v>#N/A</v>
      </c>
      <c r="CD591" s="120" t="e">
        <f>VLOOKUP($CG591,'Anlage 1d'!$A:$M,10,FALSE)</f>
        <v>#N/A</v>
      </c>
      <c r="CE591" s="120" t="e">
        <f>VLOOKUP($CG591,'Anlage 1e'!$A:$M,12,FALSE)</f>
        <v>#N/A</v>
      </c>
      <c r="CF591" s="120" t="e">
        <f>VLOOKUP($CG591,'FP Beleg'!$A:$M,12,FALSE)</f>
        <v>#N/A</v>
      </c>
      <c r="CG591" s="119" t="str">
        <f t="shared" si="32"/>
        <v/>
      </c>
      <c r="CJ591" s="119" t="str">
        <f t="shared" si="82"/>
        <v>2</v>
      </c>
      <c r="CK591" s="119">
        <f t="shared" si="86"/>
        <v>1</v>
      </c>
      <c r="CL591" s="119" t="e">
        <f t="shared" si="87"/>
        <v>#N/A</v>
      </c>
      <c r="CM591" s="120" t="e">
        <f>VLOOKUP($CQ591,'FP Haupt'!$A:$O,15,FALSE)</f>
        <v>#N/A</v>
      </c>
      <c r="CN591" s="120" t="e">
        <f>VLOOKUP($CQ591,'Anlage 1d'!$A:$O,15,FALSE)</f>
        <v>#N/A</v>
      </c>
      <c r="CO591" s="120" t="e">
        <f>VLOOKUP($CQ591,'Anlage 1e'!$A:$Q,17,FALSE)</f>
        <v>#N/A</v>
      </c>
      <c r="CP591" s="120" t="e">
        <f>VLOOKUP($CQ591,'FP Beleg'!$A:$P,16,FALSE)</f>
        <v>#N/A</v>
      </c>
      <c r="CQ591" s="119" t="str">
        <f t="shared" si="83"/>
        <v/>
      </c>
    </row>
    <row r="592" spans="1:95" x14ac:dyDescent="0.2">
      <c r="A592" s="111"/>
      <c r="B592" s="112" t="str">
        <f>IF(A592="","",IF(ISERROR(VLOOKUP(MID(A592,1,4),'FP Haupt'!$A:$M,4,FALSE)),"keine DRG gemäß FPV",VLOOKUP(MID(A592,1,4),'FP Haupt'!$A:$M,4,FALSE)))</f>
        <v/>
      </c>
      <c r="C592" s="113">
        <f t="shared" si="39"/>
        <v>0</v>
      </c>
      <c r="D592" s="114" t="str">
        <f t="shared" si="1"/>
        <v/>
      </c>
      <c r="E592" s="114" t="str">
        <f t="shared" si="2"/>
        <v/>
      </c>
      <c r="F592" s="115"/>
      <c r="G592" s="115"/>
      <c r="H592" s="116" t="str">
        <f t="shared" si="3"/>
        <v/>
      </c>
      <c r="I592" s="117">
        <f t="shared" si="4"/>
        <v>0</v>
      </c>
      <c r="J592" s="115"/>
      <c r="K592" s="115"/>
      <c r="L592" s="116" t="str">
        <f t="shared" si="5"/>
        <v/>
      </c>
      <c r="M592" s="114">
        <f t="shared" si="6"/>
        <v>0</v>
      </c>
      <c r="N592" s="115"/>
      <c r="O592" s="115"/>
      <c r="P592" s="116" t="str">
        <f t="shared" si="7"/>
        <v/>
      </c>
      <c r="Q592" s="114">
        <f t="shared" si="8"/>
        <v>0</v>
      </c>
      <c r="R592" s="115"/>
      <c r="S592" s="115"/>
      <c r="T592" s="116" t="str">
        <f t="shared" si="9"/>
        <v/>
      </c>
      <c r="U592" s="114">
        <f t="shared" si="10"/>
        <v>0</v>
      </c>
      <c r="V592" s="115"/>
      <c r="W592" s="115"/>
      <c r="X592" s="116" t="str">
        <f t="shared" si="11"/>
        <v/>
      </c>
      <c r="Y592" s="117">
        <f t="shared" si="12"/>
        <v>0</v>
      </c>
      <c r="Z592" s="115"/>
      <c r="AA592" s="602" t="str">
        <f t="shared" si="84"/>
        <v/>
      </c>
      <c r="AB592" s="603">
        <f t="shared" si="85"/>
        <v>0</v>
      </c>
      <c r="AC592" s="118"/>
      <c r="AG592" s="119" t="str">
        <f t="shared" si="13"/>
        <v>Z</v>
      </c>
      <c r="AH592" s="119">
        <f t="shared" si="14"/>
        <v>9</v>
      </c>
      <c r="AI592" s="119" t="e">
        <f t="shared" si="15"/>
        <v>#N/A</v>
      </c>
      <c r="AJ592" s="120" t="e">
        <f>VLOOKUP($AS592,'FP Haupt'!$A:$M,6,FALSE)</f>
        <v>#N/A</v>
      </c>
      <c r="AK592" s="120" t="e">
        <f>VLOOKUP($AS592,'FP Beleg'!$A:$M,4,FALSE)</f>
        <v>#N/A</v>
      </c>
      <c r="AL592" s="120" t="e">
        <f>VLOOKUP($AS592,'FP Beleg'!$A:$M,5,FALSE)</f>
        <v>#N/A</v>
      </c>
      <c r="AM592" s="120" t="e">
        <f>VLOOKUP($AS592,'FP Beleg'!$A:$M,6,FALSE)</f>
        <v>#N/A</v>
      </c>
      <c r="AN592" s="120" t="e">
        <f>VLOOKUP($AS592,'FP Beleg'!$A:$M,7,FALSE)</f>
        <v>#N/A</v>
      </c>
      <c r="AO592" s="120" t="e">
        <f>VLOOKUP($AS592,'Anlage 1d'!$A:$M,4,FALSE)</f>
        <v>#N/A</v>
      </c>
      <c r="AP592" s="120" t="e">
        <f>VLOOKUP($AS592,'Anlage 1e'!$A:$M,4,FALSE)</f>
        <v>#N/A</v>
      </c>
      <c r="AQ592" s="120" t="e">
        <f>VLOOKUP($AS592,'Anlage 1e'!$A:$M,5,FALSE)</f>
        <v>#N/A</v>
      </c>
      <c r="AR592" s="120" t="e">
        <f>VLOOKUP($AS592,'FP Haupt'!$A:$M,5,FALSE)</f>
        <v>#N/A</v>
      </c>
      <c r="AS592" s="119" t="str">
        <f t="shared" si="16"/>
        <v/>
      </c>
      <c r="AV592" s="119" t="str">
        <f t="shared" si="17"/>
        <v>2</v>
      </c>
      <c r="AW592" s="119">
        <f t="shared" si="18"/>
        <v>1</v>
      </c>
      <c r="AX592" s="119" t="e">
        <f t="shared" si="19"/>
        <v>#N/A</v>
      </c>
      <c r="AY592" s="120" t="e">
        <f>VLOOKUP($BC592,'FP Haupt'!$A:$M,9,FALSE)</f>
        <v>#N/A</v>
      </c>
      <c r="AZ592" s="120" t="e">
        <f>VLOOKUP($BC592,'Anlage 1d'!$A:$M,8,FALSE)</f>
        <v>#N/A</v>
      </c>
      <c r="BA592" s="120" t="e">
        <f>VLOOKUP($BC592,'Anlage 1e'!$A:$M,10,FALSE)</f>
        <v>#N/A</v>
      </c>
      <c r="BB592" s="120" t="e">
        <f>VLOOKUP($BC592,'FP Beleg'!$A:$M,10,FALSE)</f>
        <v>#N/A</v>
      </c>
      <c r="BC592" s="119" t="str">
        <f t="shared" si="20"/>
        <v/>
      </c>
      <c r="BF592" s="119" t="str">
        <f t="shared" si="21"/>
        <v>2</v>
      </c>
      <c r="BG592" s="119">
        <f t="shared" si="22"/>
        <v>1</v>
      </c>
      <c r="BH592" s="119" t="e">
        <f t="shared" si="23"/>
        <v>#N/A</v>
      </c>
      <c r="BI592" s="120" t="e">
        <f>VLOOKUP($BM592,'FP Haupt'!$A:$M,12,FALSE)</f>
        <v>#N/A</v>
      </c>
      <c r="BJ592" s="120" t="e">
        <f>VLOOKUP($BM592,'Anlage 1d'!$A:$M,11,FALSE)</f>
        <v>#N/A</v>
      </c>
      <c r="BK592" s="120" t="e">
        <f>VLOOKUP($BM592,'Anlage 1e'!$A:$M,13,FALSE)</f>
        <v>#N/A</v>
      </c>
      <c r="BL592" s="120" t="e">
        <f>VLOOKUP($BM592,'FP Beleg'!$A:$M,13,FALSE)</f>
        <v>#N/A</v>
      </c>
      <c r="BM592" s="119" t="str">
        <f t="shared" si="24"/>
        <v/>
      </c>
      <c r="BP592" s="119" t="str">
        <f t="shared" si="25"/>
        <v>2</v>
      </c>
      <c r="BQ592" s="119">
        <f t="shared" si="26"/>
        <v>1</v>
      </c>
      <c r="BR592" s="119" t="e">
        <f t="shared" si="27"/>
        <v>#N/A</v>
      </c>
      <c r="BS592" s="120" t="e">
        <f>VLOOKUP($BW592,'FP Haupt'!$A:$M,12,FALSE)</f>
        <v>#N/A</v>
      </c>
      <c r="BT592" s="120" t="e">
        <f>VLOOKUP($BW592,'Anlage 1d'!$A:$M,11,FALSE)</f>
        <v>#N/A</v>
      </c>
      <c r="BU592" s="120" t="e">
        <f>VLOOKUP($BW592,'Anlage 1e'!$A:$M,13,FALSE)</f>
        <v>#N/A</v>
      </c>
      <c r="BV592" s="120" t="e">
        <f>VLOOKUP($BW592,'FP Beleg'!$A:$M,13,FALSE)</f>
        <v>#N/A</v>
      </c>
      <c r="BW592" s="119" t="str">
        <f t="shared" si="28"/>
        <v/>
      </c>
      <c r="BZ592" s="119" t="str">
        <f t="shared" si="29"/>
        <v>2</v>
      </c>
      <c r="CA592" s="119">
        <f t="shared" si="30"/>
        <v>1</v>
      </c>
      <c r="CB592" s="119" t="e">
        <f t="shared" si="31"/>
        <v>#N/A</v>
      </c>
      <c r="CC592" s="120" t="e">
        <f>VLOOKUP($CG592,'FP Haupt'!$A:$M,11,FALSE)</f>
        <v>#N/A</v>
      </c>
      <c r="CD592" s="120" t="e">
        <f>VLOOKUP($CG592,'Anlage 1d'!$A:$M,10,FALSE)</f>
        <v>#N/A</v>
      </c>
      <c r="CE592" s="120" t="e">
        <f>VLOOKUP($CG592,'Anlage 1e'!$A:$M,12,FALSE)</f>
        <v>#N/A</v>
      </c>
      <c r="CF592" s="120" t="e">
        <f>VLOOKUP($CG592,'FP Beleg'!$A:$M,12,FALSE)</f>
        <v>#N/A</v>
      </c>
      <c r="CG592" s="119" t="str">
        <f t="shared" si="32"/>
        <v/>
      </c>
      <c r="CJ592" s="119" t="str">
        <f t="shared" si="82"/>
        <v>2</v>
      </c>
      <c r="CK592" s="119">
        <f t="shared" si="86"/>
        <v>1</v>
      </c>
      <c r="CL592" s="119" t="e">
        <f t="shared" si="87"/>
        <v>#N/A</v>
      </c>
      <c r="CM592" s="120" t="e">
        <f>VLOOKUP($CQ592,'FP Haupt'!$A:$O,15,FALSE)</f>
        <v>#N/A</v>
      </c>
      <c r="CN592" s="120" t="e">
        <f>VLOOKUP($CQ592,'Anlage 1d'!$A:$O,15,FALSE)</f>
        <v>#N/A</v>
      </c>
      <c r="CO592" s="120" t="e">
        <f>VLOOKUP($CQ592,'Anlage 1e'!$A:$Q,17,FALSE)</f>
        <v>#N/A</v>
      </c>
      <c r="CP592" s="120" t="e">
        <f>VLOOKUP($CQ592,'FP Beleg'!$A:$P,16,FALSE)</f>
        <v>#N/A</v>
      </c>
      <c r="CQ592" s="119" t="str">
        <f t="shared" si="83"/>
        <v/>
      </c>
    </row>
    <row r="593" spans="1:95" x14ac:dyDescent="0.2">
      <c r="A593" s="111"/>
      <c r="B593" s="112" t="str">
        <f>IF(A593="","",IF(ISERROR(VLOOKUP(MID(A593,1,4),'FP Haupt'!$A:$M,4,FALSE)),"keine DRG gemäß FPV",VLOOKUP(MID(A593,1,4),'FP Haupt'!$A:$M,4,FALSE)))</f>
        <v/>
      </c>
      <c r="C593" s="113">
        <f t="shared" si="39"/>
        <v>0</v>
      </c>
      <c r="D593" s="114" t="str">
        <f t="shared" si="1"/>
        <v/>
      </c>
      <c r="E593" s="114" t="str">
        <f t="shared" si="2"/>
        <v/>
      </c>
      <c r="F593" s="115"/>
      <c r="G593" s="115"/>
      <c r="H593" s="116" t="str">
        <f t="shared" si="3"/>
        <v/>
      </c>
      <c r="I593" s="117">
        <f t="shared" si="4"/>
        <v>0</v>
      </c>
      <c r="J593" s="115"/>
      <c r="K593" s="115"/>
      <c r="L593" s="116" t="str">
        <f t="shared" si="5"/>
        <v/>
      </c>
      <c r="M593" s="114">
        <f t="shared" si="6"/>
        <v>0</v>
      </c>
      <c r="N593" s="115"/>
      <c r="O593" s="115"/>
      <c r="P593" s="116" t="str">
        <f t="shared" si="7"/>
        <v/>
      </c>
      <c r="Q593" s="114">
        <f t="shared" si="8"/>
        <v>0</v>
      </c>
      <c r="R593" s="115"/>
      <c r="S593" s="115"/>
      <c r="T593" s="116" t="str">
        <f t="shared" si="9"/>
        <v/>
      </c>
      <c r="U593" s="114">
        <f t="shared" si="10"/>
        <v>0</v>
      </c>
      <c r="V593" s="115"/>
      <c r="W593" s="115"/>
      <c r="X593" s="116" t="str">
        <f t="shared" si="11"/>
        <v/>
      </c>
      <c r="Y593" s="117">
        <f t="shared" si="12"/>
        <v>0</v>
      </c>
      <c r="Z593" s="115"/>
      <c r="AA593" s="602" t="str">
        <f t="shared" si="84"/>
        <v/>
      </c>
      <c r="AB593" s="603">
        <f t="shared" si="85"/>
        <v>0</v>
      </c>
      <c r="AC593" s="118"/>
      <c r="AG593" s="119" t="str">
        <f t="shared" si="13"/>
        <v>Z</v>
      </c>
      <c r="AH593" s="119">
        <f t="shared" si="14"/>
        <v>9</v>
      </c>
      <c r="AI593" s="119" t="e">
        <f t="shared" si="15"/>
        <v>#N/A</v>
      </c>
      <c r="AJ593" s="120" t="e">
        <f>VLOOKUP($AS593,'FP Haupt'!$A:$M,6,FALSE)</f>
        <v>#N/A</v>
      </c>
      <c r="AK593" s="120" t="e">
        <f>VLOOKUP($AS593,'FP Beleg'!$A:$M,4,FALSE)</f>
        <v>#N/A</v>
      </c>
      <c r="AL593" s="120" t="e">
        <f>VLOOKUP($AS593,'FP Beleg'!$A:$M,5,FALSE)</f>
        <v>#N/A</v>
      </c>
      <c r="AM593" s="120" t="e">
        <f>VLOOKUP($AS593,'FP Beleg'!$A:$M,6,FALSE)</f>
        <v>#N/A</v>
      </c>
      <c r="AN593" s="120" t="e">
        <f>VLOOKUP($AS593,'FP Beleg'!$A:$M,7,FALSE)</f>
        <v>#N/A</v>
      </c>
      <c r="AO593" s="120" t="e">
        <f>VLOOKUP($AS593,'Anlage 1d'!$A:$M,4,FALSE)</f>
        <v>#N/A</v>
      </c>
      <c r="AP593" s="120" t="e">
        <f>VLOOKUP($AS593,'Anlage 1e'!$A:$M,4,FALSE)</f>
        <v>#N/A</v>
      </c>
      <c r="AQ593" s="120" t="e">
        <f>VLOOKUP($AS593,'Anlage 1e'!$A:$M,5,FALSE)</f>
        <v>#N/A</v>
      </c>
      <c r="AR593" s="120" t="e">
        <f>VLOOKUP($AS593,'FP Haupt'!$A:$M,5,FALSE)</f>
        <v>#N/A</v>
      </c>
      <c r="AS593" s="119" t="str">
        <f t="shared" si="16"/>
        <v/>
      </c>
      <c r="AV593" s="119" t="str">
        <f t="shared" si="17"/>
        <v>2</v>
      </c>
      <c r="AW593" s="119">
        <f t="shared" si="18"/>
        <v>1</v>
      </c>
      <c r="AX593" s="119" t="e">
        <f t="shared" si="19"/>
        <v>#N/A</v>
      </c>
      <c r="AY593" s="120" t="e">
        <f>VLOOKUP($BC593,'FP Haupt'!$A:$M,9,FALSE)</f>
        <v>#N/A</v>
      </c>
      <c r="AZ593" s="120" t="e">
        <f>VLOOKUP($BC593,'Anlage 1d'!$A:$M,8,FALSE)</f>
        <v>#N/A</v>
      </c>
      <c r="BA593" s="120" t="e">
        <f>VLOOKUP($BC593,'Anlage 1e'!$A:$M,10,FALSE)</f>
        <v>#N/A</v>
      </c>
      <c r="BB593" s="120" t="e">
        <f>VLOOKUP($BC593,'FP Beleg'!$A:$M,10,FALSE)</f>
        <v>#N/A</v>
      </c>
      <c r="BC593" s="119" t="str">
        <f t="shared" si="20"/>
        <v/>
      </c>
      <c r="BF593" s="119" t="str">
        <f t="shared" si="21"/>
        <v>2</v>
      </c>
      <c r="BG593" s="119">
        <f t="shared" si="22"/>
        <v>1</v>
      </c>
      <c r="BH593" s="119" t="e">
        <f t="shared" si="23"/>
        <v>#N/A</v>
      </c>
      <c r="BI593" s="120" t="e">
        <f>VLOOKUP($BM593,'FP Haupt'!$A:$M,12,FALSE)</f>
        <v>#N/A</v>
      </c>
      <c r="BJ593" s="120" t="e">
        <f>VLOOKUP($BM593,'Anlage 1d'!$A:$M,11,FALSE)</f>
        <v>#N/A</v>
      </c>
      <c r="BK593" s="120" t="e">
        <f>VLOOKUP($BM593,'Anlage 1e'!$A:$M,13,FALSE)</f>
        <v>#N/A</v>
      </c>
      <c r="BL593" s="120" t="e">
        <f>VLOOKUP($BM593,'FP Beleg'!$A:$M,13,FALSE)</f>
        <v>#N/A</v>
      </c>
      <c r="BM593" s="119" t="str">
        <f t="shared" si="24"/>
        <v/>
      </c>
      <c r="BP593" s="119" t="str">
        <f t="shared" si="25"/>
        <v>2</v>
      </c>
      <c r="BQ593" s="119">
        <f t="shared" si="26"/>
        <v>1</v>
      </c>
      <c r="BR593" s="119" t="e">
        <f t="shared" si="27"/>
        <v>#N/A</v>
      </c>
      <c r="BS593" s="120" t="e">
        <f>VLOOKUP($BW593,'FP Haupt'!$A:$M,12,FALSE)</f>
        <v>#N/A</v>
      </c>
      <c r="BT593" s="120" t="e">
        <f>VLOOKUP($BW593,'Anlage 1d'!$A:$M,11,FALSE)</f>
        <v>#N/A</v>
      </c>
      <c r="BU593" s="120" t="e">
        <f>VLOOKUP($BW593,'Anlage 1e'!$A:$M,13,FALSE)</f>
        <v>#N/A</v>
      </c>
      <c r="BV593" s="120" t="e">
        <f>VLOOKUP($BW593,'FP Beleg'!$A:$M,13,FALSE)</f>
        <v>#N/A</v>
      </c>
      <c r="BW593" s="119" t="str">
        <f t="shared" si="28"/>
        <v/>
      </c>
      <c r="BZ593" s="119" t="str">
        <f t="shared" si="29"/>
        <v>2</v>
      </c>
      <c r="CA593" s="119">
        <f t="shared" si="30"/>
        <v>1</v>
      </c>
      <c r="CB593" s="119" t="e">
        <f t="shared" si="31"/>
        <v>#N/A</v>
      </c>
      <c r="CC593" s="120" t="e">
        <f>VLOOKUP($CG593,'FP Haupt'!$A:$M,11,FALSE)</f>
        <v>#N/A</v>
      </c>
      <c r="CD593" s="120" t="e">
        <f>VLOOKUP($CG593,'Anlage 1d'!$A:$M,10,FALSE)</f>
        <v>#N/A</v>
      </c>
      <c r="CE593" s="120" t="e">
        <f>VLOOKUP($CG593,'Anlage 1e'!$A:$M,12,FALSE)</f>
        <v>#N/A</v>
      </c>
      <c r="CF593" s="120" t="e">
        <f>VLOOKUP($CG593,'FP Beleg'!$A:$M,12,FALSE)</f>
        <v>#N/A</v>
      </c>
      <c r="CG593" s="119" t="str">
        <f t="shared" si="32"/>
        <v/>
      </c>
      <c r="CJ593" s="119" t="str">
        <f t="shared" si="82"/>
        <v>2</v>
      </c>
      <c r="CK593" s="119">
        <f t="shared" si="86"/>
        <v>1</v>
      </c>
      <c r="CL593" s="119" t="e">
        <f t="shared" si="87"/>
        <v>#N/A</v>
      </c>
      <c r="CM593" s="120" t="e">
        <f>VLOOKUP($CQ593,'FP Haupt'!$A:$O,15,FALSE)</f>
        <v>#N/A</v>
      </c>
      <c r="CN593" s="120" t="e">
        <f>VLOOKUP($CQ593,'Anlage 1d'!$A:$O,15,FALSE)</f>
        <v>#N/A</v>
      </c>
      <c r="CO593" s="120" t="e">
        <f>VLOOKUP($CQ593,'Anlage 1e'!$A:$Q,17,FALSE)</f>
        <v>#N/A</v>
      </c>
      <c r="CP593" s="120" t="e">
        <f>VLOOKUP($CQ593,'FP Beleg'!$A:$P,16,FALSE)</f>
        <v>#N/A</v>
      </c>
      <c r="CQ593" s="119" t="str">
        <f t="shared" si="83"/>
        <v/>
      </c>
    </row>
    <row r="594" spans="1:95" x14ac:dyDescent="0.2">
      <c r="A594" s="111"/>
      <c r="B594" s="112" t="str">
        <f>IF(A594="","",IF(ISERROR(VLOOKUP(MID(A594,1,4),'FP Haupt'!$A:$M,4,FALSE)),"keine DRG gemäß FPV",VLOOKUP(MID(A594,1,4),'FP Haupt'!$A:$M,4,FALSE)))</f>
        <v/>
      </c>
      <c r="C594" s="113">
        <f t="shared" si="39"/>
        <v>0</v>
      </c>
      <c r="D594" s="114" t="str">
        <f t="shared" si="1"/>
        <v/>
      </c>
      <c r="E594" s="114" t="str">
        <f t="shared" si="2"/>
        <v/>
      </c>
      <c r="F594" s="115"/>
      <c r="G594" s="115"/>
      <c r="H594" s="116" t="str">
        <f t="shared" si="3"/>
        <v/>
      </c>
      <c r="I594" s="117">
        <f t="shared" si="4"/>
        <v>0</v>
      </c>
      <c r="J594" s="115"/>
      <c r="K594" s="115"/>
      <c r="L594" s="116" t="str">
        <f t="shared" si="5"/>
        <v/>
      </c>
      <c r="M594" s="114">
        <f t="shared" si="6"/>
        <v>0</v>
      </c>
      <c r="N594" s="115"/>
      <c r="O594" s="115"/>
      <c r="P594" s="116" t="str">
        <f t="shared" si="7"/>
        <v/>
      </c>
      <c r="Q594" s="114">
        <f t="shared" si="8"/>
        <v>0</v>
      </c>
      <c r="R594" s="115"/>
      <c r="S594" s="115"/>
      <c r="T594" s="116" t="str">
        <f t="shared" si="9"/>
        <v/>
      </c>
      <c r="U594" s="114">
        <f t="shared" si="10"/>
        <v>0</v>
      </c>
      <c r="V594" s="115"/>
      <c r="W594" s="115"/>
      <c r="X594" s="116" t="str">
        <f t="shared" si="11"/>
        <v/>
      </c>
      <c r="Y594" s="117">
        <f t="shared" si="12"/>
        <v>0</v>
      </c>
      <c r="Z594" s="115"/>
      <c r="AA594" s="602" t="str">
        <f t="shared" si="84"/>
        <v/>
      </c>
      <c r="AB594" s="603">
        <f t="shared" si="85"/>
        <v>0</v>
      </c>
      <c r="AC594" s="118"/>
      <c r="AG594" s="119" t="str">
        <f t="shared" si="13"/>
        <v>Z</v>
      </c>
      <c r="AH594" s="119">
        <f t="shared" si="14"/>
        <v>9</v>
      </c>
      <c r="AI594" s="119" t="e">
        <f t="shared" si="15"/>
        <v>#N/A</v>
      </c>
      <c r="AJ594" s="120" t="e">
        <f>VLOOKUP($AS594,'FP Haupt'!$A:$M,6,FALSE)</f>
        <v>#N/A</v>
      </c>
      <c r="AK594" s="120" t="e">
        <f>VLOOKUP($AS594,'FP Beleg'!$A:$M,4,FALSE)</f>
        <v>#N/A</v>
      </c>
      <c r="AL594" s="120" t="e">
        <f>VLOOKUP($AS594,'FP Beleg'!$A:$M,5,FALSE)</f>
        <v>#N/A</v>
      </c>
      <c r="AM594" s="120" t="e">
        <f>VLOOKUP($AS594,'FP Beleg'!$A:$M,6,FALSE)</f>
        <v>#N/A</v>
      </c>
      <c r="AN594" s="120" t="e">
        <f>VLOOKUP($AS594,'FP Beleg'!$A:$M,7,FALSE)</f>
        <v>#N/A</v>
      </c>
      <c r="AO594" s="120" t="e">
        <f>VLOOKUP($AS594,'Anlage 1d'!$A:$M,4,FALSE)</f>
        <v>#N/A</v>
      </c>
      <c r="AP594" s="120" t="e">
        <f>VLOOKUP($AS594,'Anlage 1e'!$A:$M,4,FALSE)</f>
        <v>#N/A</v>
      </c>
      <c r="AQ594" s="120" t="e">
        <f>VLOOKUP($AS594,'Anlage 1e'!$A:$M,5,FALSE)</f>
        <v>#N/A</v>
      </c>
      <c r="AR594" s="120" t="e">
        <f>VLOOKUP($AS594,'FP Haupt'!$A:$M,5,FALSE)</f>
        <v>#N/A</v>
      </c>
      <c r="AS594" s="119" t="str">
        <f t="shared" si="16"/>
        <v/>
      </c>
      <c r="AV594" s="119" t="str">
        <f t="shared" si="17"/>
        <v>2</v>
      </c>
      <c r="AW594" s="119">
        <f t="shared" si="18"/>
        <v>1</v>
      </c>
      <c r="AX594" s="119" t="e">
        <f t="shared" si="19"/>
        <v>#N/A</v>
      </c>
      <c r="AY594" s="120" t="e">
        <f>VLOOKUP($BC594,'FP Haupt'!$A:$M,9,FALSE)</f>
        <v>#N/A</v>
      </c>
      <c r="AZ594" s="120" t="e">
        <f>VLOOKUP($BC594,'Anlage 1d'!$A:$M,8,FALSE)</f>
        <v>#N/A</v>
      </c>
      <c r="BA594" s="120" t="e">
        <f>VLOOKUP($BC594,'Anlage 1e'!$A:$M,10,FALSE)</f>
        <v>#N/A</v>
      </c>
      <c r="BB594" s="120" t="e">
        <f>VLOOKUP($BC594,'FP Beleg'!$A:$M,10,FALSE)</f>
        <v>#N/A</v>
      </c>
      <c r="BC594" s="119" t="str">
        <f t="shared" si="20"/>
        <v/>
      </c>
      <c r="BF594" s="119" t="str">
        <f t="shared" si="21"/>
        <v>2</v>
      </c>
      <c r="BG594" s="119">
        <f t="shared" si="22"/>
        <v>1</v>
      </c>
      <c r="BH594" s="119" t="e">
        <f t="shared" si="23"/>
        <v>#N/A</v>
      </c>
      <c r="BI594" s="120" t="e">
        <f>VLOOKUP($BM594,'FP Haupt'!$A:$M,12,FALSE)</f>
        <v>#N/A</v>
      </c>
      <c r="BJ594" s="120" t="e">
        <f>VLOOKUP($BM594,'Anlage 1d'!$A:$M,11,FALSE)</f>
        <v>#N/A</v>
      </c>
      <c r="BK594" s="120" t="e">
        <f>VLOOKUP($BM594,'Anlage 1e'!$A:$M,13,FALSE)</f>
        <v>#N/A</v>
      </c>
      <c r="BL594" s="120" t="e">
        <f>VLOOKUP($BM594,'FP Beleg'!$A:$M,13,FALSE)</f>
        <v>#N/A</v>
      </c>
      <c r="BM594" s="119" t="str">
        <f t="shared" si="24"/>
        <v/>
      </c>
      <c r="BP594" s="119" t="str">
        <f t="shared" si="25"/>
        <v>2</v>
      </c>
      <c r="BQ594" s="119">
        <f t="shared" si="26"/>
        <v>1</v>
      </c>
      <c r="BR594" s="119" t="e">
        <f t="shared" si="27"/>
        <v>#N/A</v>
      </c>
      <c r="BS594" s="120" t="e">
        <f>VLOOKUP($BW594,'FP Haupt'!$A:$M,12,FALSE)</f>
        <v>#N/A</v>
      </c>
      <c r="BT594" s="120" t="e">
        <f>VLOOKUP($BW594,'Anlage 1d'!$A:$M,11,FALSE)</f>
        <v>#N/A</v>
      </c>
      <c r="BU594" s="120" t="e">
        <f>VLOOKUP($BW594,'Anlage 1e'!$A:$M,13,FALSE)</f>
        <v>#N/A</v>
      </c>
      <c r="BV594" s="120" t="e">
        <f>VLOOKUP($BW594,'FP Beleg'!$A:$M,13,FALSE)</f>
        <v>#N/A</v>
      </c>
      <c r="BW594" s="119" t="str">
        <f t="shared" si="28"/>
        <v/>
      </c>
      <c r="BZ594" s="119" t="str">
        <f t="shared" si="29"/>
        <v>2</v>
      </c>
      <c r="CA594" s="119">
        <f t="shared" si="30"/>
        <v>1</v>
      </c>
      <c r="CB594" s="119" t="e">
        <f t="shared" si="31"/>
        <v>#N/A</v>
      </c>
      <c r="CC594" s="120" t="e">
        <f>VLOOKUP($CG594,'FP Haupt'!$A:$M,11,FALSE)</f>
        <v>#N/A</v>
      </c>
      <c r="CD594" s="120" t="e">
        <f>VLOOKUP($CG594,'Anlage 1d'!$A:$M,10,FALSE)</f>
        <v>#N/A</v>
      </c>
      <c r="CE594" s="120" t="e">
        <f>VLOOKUP($CG594,'Anlage 1e'!$A:$M,12,FALSE)</f>
        <v>#N/A</v>
      </c>
      <c r="CF594" s="120" t="e">
        <f>VLOOKUP($CG594,'FP Beleg'!$A:$M,12,FALSE)</f>
        <v>#N/A</v>
      </c>
      <c r="CG594" s="119" t="str">
        <f t="shared" si="32"/>
        <v/>
      </c>
      <c r="CJ594" s="119" t="str">
        <f t="shared" ref="CJ594:CJ657" si="88">IF(MID($A594,5,1)="","2",MID($A594,5,1))</f>
        <v>2</v>
      </c>
      <c r="CK594" s="119">
        <f t="shared" si="86"/>
        <v>1</v>
      </c>
      <c r="CL594" s="119" t="e">
        <f t="shared" si="87"/>
        <v>#N/A</v>
      </c>
      <c r="CM594" s="120" t="e">
        <f>VLOOKUP($CQ594,'FP Haupt'!$A:$O,15,FALSE)</f>
        <v>#N/A</v>
      </c>
      <c r="CN594" s="120" t="e">
        <f>VLOOKUP($CQ594,'Anlage 1d'!$A:$O,15,FALSE)</f>
        <v>#N/A</v>
      </c>
      <c r="CO594" s="120" t="e">
        <f>VLOOKUP($CQ594,'Anlage 1e'!$A:$Q,17,FALSE)</f>
        <v>#N/A</v>
      </c>
      <c r="CP594" s="120" t="e">
        <f>VLOOKUP($CQ594,'FP Beleg'!$A:$P,16,FALSE)</f>
        <v>#N/A</v>
      </c>
      <c r="CQ594" s="119" t="str">
        <f t="shared" ref="CQ594:CQ657" si="89">MID($A594,1,4)</f>
        <v/>
      </c>
    </row>
    <row r="595" spans="1:95" x14ac:dyDescent="0.2">
      <c r="A595" s="111"/>
      <c r="B595" s="112" t="str">
        <f>IF(A595="","",IF(ISERROR(VLOOKUP(MID(A595,1,4),'FP Haupt'!$A:$M,4,FALSE)),"keine DRG gemäß FPV",VLOOKUP(MID(A595,1,4),'FP Haupt'!$A:$M,4,FALSE)))</f>
        <v/>
      </c>
      <c r="C595" s="113">
        <f t="shared" si="39"/>
        <v>0</v>
      </c>
      <c r="D595" s="114" t="str">
        <f t="shared" si="1"/>
        <v/>
      </c>
      <c r="E595" s="114" t="str">
        <f t="shared" si="2"/>
        <v/>
      </c>
      <c r="F595" s="115"/>
      <c r="G595" s="115"/>
      <c r="H595" s="116" t="str">
        <f t="shared" si="3"/>
        <v/>
      </c>
      <c r="I595" s="117">
        <f t="shared" si="4"/>
        <v>0</v>
      </c>
      <c r="J595" s="115"/>
      <c r="K595" s="115"/>
      <c r="L595" s="116" t="str">
        <f t="shared" si="5"/>
        <v/>
      </c>
      <c r="M595" s="114">
        <f t="shared" si="6"/>
        <v>0</v>
      </c>
      <c r="N595" s="115"/>
      <c r="O595" s="115"/>
      <c r="P595" s="116" t="str">
        <f t="shared" si="7"/>
        <v/>
      </c>
      <c r="Q595" s="114">
        <f t="shared" si="8"/>
        <v>0</v>
      </c>
      <c r="R595" s="115"/>
      <c r="S595" s="115"/>
      <c r="T595" s="116" t="str">
        <f t="shared" si="9"/>
        <v/>
      </c>
      <c r="U595" s="114">
        <f t="shared" si="10"/>
        <v>0</v>
      </c>
      <c r="V595" s="115"/>
      <c r="W595" s="115"/>
      <c r="X595" s="116" t="str">
        <f t="shared" si="11"/>
        <v/>
      </c>
      <c r="Y595" s="117">
        <f t="shared" si="12"/>
        <v>0</v>
      </c>
      <c r="Z595" s="115"/>
      <c r="AA595" s="602" t="str">
        <f t="shared" ref="AA595:AA658" si="90">IF(ISERROR(CL595),"",CL595)</f>
        <v/>
      </c>
      <c r="AB595" s="603">
        <f t="shared" ref="AB595:AB658" si="91">IF($A595="",0,IF(Z595&lt;=0,0,IF(ISERROR(AA595*Z595),0,(AA595*Z595))))</f>
        <v>0</v>
      </c>
      <c r="AC595" s="118"/>
      <c r="AG595" s="119" t="str">
        <f t="shared" si="13"/>
        <v>Z</v>
      </c>
      <c r="AH595" s="119">
        <f t="shared" si="14"/>
        <v>9</v>
      </c>
      <c r="AI595" s="119" t="e">
        <f t="shared" si="15"/>
        <v>#N/A</v>
      </c>
      <c r="AJ595" s="120" t="e">
        <f>VLOOKUP($AS595,'FP Haupt'!$A:$M,6,FALSE)</f>
        <v>#N/A</v>
      </c>
      <c r="AK595" s="120" t="e">
        <f>VLOOKUP($AS595,'FP Beleg'!$A:$M,4,FALSE)</f>
        <v>#N/A</v>
      </c>
      <c r="AL595" s="120" t="e">
        <f>VLOOKUP($AS595,'FP Beleg'!$A:$M,5,FALSE)</f>
        <v>#N/A</v>
      </c>
      <c r="AM595" s="120" t="e">
        <f>VLOOKUP($AS595,'FP Beleg'!$A:$M,6,FALSE)</f>
        <v>#N/A</v>
      </c>
      <c r="AN595" s="120" t="e">
        <f>VLOOKUP($AS595,'FP Beleg'!$A:$M,7,FALSE)</f>
        <v>#N/A</v>
      </c>
      <c r="AO595" s="120" t="e">
        <f>VLOOKUP($AS595,'Anlage 1d'!$A:$M,4,FALSE)</f>
        <v>#N/A</v>
      </c>
      <c r="AP595" s="120" t="e">
        <f>VLOOKUP($AS595,'Anlage 1e'!$A:$M,4,FALSE)</f>
        <v>#N/A</v>
      </c>
      <c r="AQ595" s="120" t="e">
        <f>VLOOKUP($AS595,'Anlage 1e'!$A:$M,5,FALSE)</f>
        <v>#N/A</v>
      </c>
      <c r="AR595" s="120" t="e">
        <f>VLOOKUP($AS595,'FP Haupt'!$A:$M,5,FALSE)</f>
        <v>#N/A</v>
      </c>
      <c r="AS595" s="119" t="str">
        <f t="shared" si="16"/>
        <v/>
      </c>
      <c r="AV595" s="119" t="str">
        <f t="shared" si="17"/>
        <v>2</v>
      </c>
      <c r="AW595" s="119">
        <f t="shared" si="18"/>
        <v>1</v>
      </c>
      <c r="AX595" s="119" t="e">
        <f t="shared" si="19"/>
        <v>#N/A</v>
      </c>
      <c r="AY595" s="120" t="e">
        <f>VLOOKUP($BC595,'FP Haupt'!$A:$M,9,FALSE)</f>
        <v>#N/A</v>
      </c>
      <c r="AZ595" s="120" t="e">
        <f>VLOOKUP($BC595,'Anlage 1d'!$A:$M,8,FALSE)</f>
        <v>#N/A</v>
      </c>
      <c r="BA595" s="120" t="e">
        <f>VLOOKUP($BC595,'Anlage 1e'!$A:$M,10,FALSE)</f>
        <v>#N/A</v>
      </c>
      <c r="BB595" s="120" t="e">
        <f>VLOOKUP($BC595,'FP Beleg'!$A:$M,10,FALSE)</f>
        <v>#N/A</v>
      </c>
      <c r="BC595" s="119" t="str">
        <f t="shared" si="20"/>
        <v/>
      </c>
      <c r="BF595" s="119" t="str">
        <f t="shared" si="21"/>
        <v>2</v>
      </c>
      <c r="BG595" s="119">
        <f t="shared" si="22"/>
        <v>1</v>
      </c>
      <c r="BH595" s="119" t="e">
        <f t="shared" si="23"/>
        <v>#N/A</v>
      </c>
      <c r="BI595" s="120" t="e">
        <f>VLOOKUP($BM595,'FP Haupt'!$A:$M,12,FALSE)</f>
        <v>#N/A</v>
      </c>
      <c r="BJ595" s="120" t="e">
        <f>VLOOKUP($BM595,'Anlage 1d'!$A:$M,11,FALSE)</f>
        <v>#N/A</v>
      </c>
      <c r="BK595" s="120" t="e">
        <f>VLOOKUP($BM595,'Anlage 1e'!$A:$M,13,FALSE)</f>
        <v>#N/A</v>
      </c>
      <c r="BL595" s="120" t="e">
        <f>VLOOKUP($BM595,'FP Beleg'!$A:$M,13,FALSE)</f>
        <v>#N/A</v>
      </c>
      <c r="BM595" s="119" t="str">
        <f t="shared" si="24"/>
        <v/>
      </c>
      <c r="BP595" s="119" t="str">
        <f t="shared" si="25"/>
        <v>2</v>
      </c>
      <c r="BQ595" s="119">
        <f t="shared" si="26"/>
        <v>1</v>
      </c>
      <c r="BR595" s="119" t="e">
        <f t="shared" si="27"/>
        <v>#N/A</v>
      </c>
      <c r="BS595" s="120" t="e">
        <f>VLOOKUP($BW595,'FP Haupt'!$A:$M,12,FALSE)</f>
        <v>#N/A</v>
      </c>
      <c r="BT595" s="120" t="e">
        <f>VLOOKUP($BW595,'Anlage 1d'!$A:$M,11,FALSE)</f>
        <v>#N/A</v>
      </c>
      <c r="BU595" s="120" t="e">
        <f>VLOOKUP($BW595,'Anlage 1e'!$A:$M,13,FALSE)</f>
        <v>#N/A</v>
      </c>
      <c r="BV595" s="120" t="e">
        <f>VLOOKUP($BW595,'FP Beleg'!$A:$M,13,FALSE)</f>
        <v>#N/A</v>
      </c>
      <c r="BW595" s="119" t="str">
        <f t="shared" si="28"/>
        <v/>
      </c>
      <c r="BZ595" s="119" t="str">
        <f t="shared" si="29"/>
        <v>2</v>
      </c>
      <c r="CA595" s="119">
        <f t="shared" si="30"/>
        <v>1</v>
      </c>
      <c r="CB595" s="119" t="e">
        <f t="shared" si="31"/>
        <v>#N/A</v>
      </c>
      <c r="CC595" s="120" t="e">
        <f>VLOOKUP($CG595,'FP Haupt'!$A:$M,11,FALSE)</f>
        <v>#N/A</v>
      </c>
      <c r="CD595" s="120" t="e">
        <f>VLOOKUP($CG595,'Anlage 1d'!$A:$M,10,FALSE)</f>
        <v>#N/A</v>
      </c>
      <c r="CE595" s="120" t="e">
        <f>VLOOKUP($CG595,'Anlage 1e'!$A:$M,12,FALSE)</f>
        <v>#N/A</v>
      </c>
      <c r="CF595" s="120" t="e">
        <f>VLOOKUP($CG595,'FP Beleg'!$A:$M,12,FALSE)</f>
        <v>#N/A</v>
      </c>
      <c r="CG595" s="119" t="str">
        <f t="shared" si="32"/>
        <v/>
      </c>
      <c r="CJ595" s="119" t="str">
        <f t="shared" si="88"/>
        <v>2</v>
      </c>
      <c r="CK595" s="119">
        <f t="shared" ref="CK595:CK658" si="92">VLOOKUP($CJ595,$CH$4:$CI$7,2,FALSE)</f>
        <v>1</v>
      </c>
      <c r="CL595" s="119" t="e">
        <f t="shared" ref="CL595:CL658" si="93">IF(ISERROR(INDEX($CM595:$CO595,1,$CK595)),$CP595,INDEX($CM595:$CO595,1,$CK595))</f>
        <v>#N/A</v>
      </c>
      <c r="CM595" s="120" t="e">
        <f>VLOOKUP($CQ595,'FP Haupt'!$A:$O,15,FALSE)</f>
        <v>#N/A</v>
      </c>
      <c r="CN595" s="120" t="e">
        <f>VLOOKUP($CQ595,'Anlage 1d'!$A:$O,15,FALSE)</f>
        <v>#N/A</v>
      </c>
      <c r="CO595" s="120" t="e">
        <f>VLOOKUP($CQ595,'Anlage 1e'!$A:$Q,17,FALSE)</f>
        <v>#N/A</v>
      </c>
      <c r="CP595" s="120" t="e">
        <f>VLOOKUP($CQ595,'FP Beleg'!$A:$P,16,FALSE)</f>
        <v>#N/A</v>
      </c>
      <c r="CQ595" s="119" t="str">
        <f t="shared" si="89"/>
        <v/>
      </c>
    </row>
    <row r="596" spans="1:95" x14ac:dyDescent="0.2">
      <c r="A596" s="111"/>
      <c r="B596" s="112" t="str">
        <f>IF(A596="","",IF(ISERROR(VLOOKUP(MID(A596,1,4),'FP Haupt'!$A:$M,4,FALSE)),"keine DRG gemäß FPV",VLOOKUP(MID(A596,1,4),'FP Haupt'!$A:$M,4,FALSE)))</f>
        <v/>
      </c>
      <c r="C596" s="113">
        <f t="shared" si="39"/>
        <v>0</v>
      </c>
      <c r="D596" s="114" t="str">
        <f t="shared" si="1"/>
        <v/>
      </c>
      <c r="E596" s="114" t="str">
        <f t="shared" si="2"/>
        <v/>
      </c>
      <c r="F596" s="115"/>
      <c r="G596" s="115"/>
      <c r="H596" s="116" t="str">
        <f t="shared" si="3"/>
        <v/>
      </c>
      <c r="I596" s="117">
        <f t="shared" si="4"/>
        <v>0</v>
      </c>
      <c r="J596" s="115"/>
      <c r="K596" s="115"/>
      <c r="L596" s="116" t="str">
        <f t="shared" si="5"/>
        <v/>
      </c>
      <c r="M596" s="114">
        <f t="shared" si="6"/>
        <v>0</v>
      </c>
      <c r="N596" s="115"/>
      <c r="O596" s="115"/>
      <c r="P596" s="116" t="str">
        <f t="shared" si="7"/>
        <v/>
      </c>
      <c r="Q596" s="114">
        <f t="shared" si="8"/>
        <v>0</v>
      </c>
      <c r="R596" s="115"/>
      <c r="S596" s="115"/>
      <c r="T596" s="116" t="str">
        <f t="shared" si="9"/>
        <v/>
      </c>
      <c r="U596" s="114">
        <f t="shared" si="10"/>
        <v>0</v>
      </c>
      <c r="V596" s="115"/>
      <c r="W596" s="115"/>
      <c r="X596" s="116" t="str">
        <f t="shared" si="11"/>
        <v/>
      </c>
      <c r="Y596" s="117">
        <f t="shared" si="12"/>
        <v>0</v>
      </c>
      <c r="Z596" s="115"/>
      <c r="AA596" s="602" t="str">
        <f t="shared" si="90"/>
        <v/>
      </c>
      <c r="AB596" s="603">
        <f t="shared" si="91"/>
        <v>0</v>
      </c>
      <c r="AC596" s="118"/>
      <c r="AG596" s="119" t="str">
        <f t="shared" si="13"/>
        <v>Z</v>
      </c>
      <c r="AH596" s="119">
        <f t="shared" si="14"/>
        <v>9</v>
      </c>
      <c r="AI596" s="119" t="e">
        <f t="shared" si="15"/>
        <v>#N/A</v>
      </c>
      <c r="AJ596" s="120" t="e">
        <f>VLOOKUP($AS596,'FP Haupt'!$A:$M,6,FALSE)</f>
        <v>#N/A</v>
      </c>
      <c r="AK596" s="120" t="e">
        <f>VLOOKUP($AS596,'FP Beleg'!$A:$M,4,FALSE)</f>
        <v>#N/A</v>
      </c>
      <c r="AL596" s="120" t="e">
        <f>VLOOKUP($AS596,'FP Beleg'!$A:$M,5,FALSE)</f>
        <v>#N/A</v>
      </c>
      <c r="AM596" s="120" t="e">
        <f>VLOOKUP($AS596,'FP Beleg'!$A:$M,6,FALSE)</f>
        <v>#N/A</v>
      </c>
      <c r="AN596" s="120" t="e">
        <f>VLOOKUP($AS596,'FP Beleg'!$A:$M,7,FALSE)</f>
        <v>#N/A</v>
      </c>
      <c r="AO596" s="120" t="e">
        <f>VLOOKUP($AS596,'Anlage 1d'!$A:$M,4,FALSE)</f>
        <v>#N/A</v>
      </c>
      <c r="AP596" s="120" t="e">
        <f>VLOOKUP($AS596,'Anlage 1e'!$A:$M,4,FALSE)</f>
        <v>#N/A</v>
      </c>
      <c r="AQ596" s="120" t="e">
        <f>VLOOKUP($AS596,'Anlage 1e'!$A:$M,5,FALSE)</f>
        <v>#N/A</v>
      </c>
      <c r="AR596" s="120" t="e">
        <f>VLOOKUP($AS596,'FP Haupt'!$A:$M,5,FALSE)</f>
        <v>#N/A</v>
      </c>
      <c r="AS596" s="119" t="str">
        <f t="shared" si="16"/>
        <v/>
      </c>
      <c r="AV596" s="119" t="str">
        <f t="shared" si="17"/>
        <v>2</v>
      </c>
      <c r="AW596" s="119">
        <f t="shared" si="18"/>
        <v>1</v>
      </c>
      <c r="AX596" s="119" t="e">
        <f t="shared" si="19"/>
        <v>#N/A</v>
      </c>
      <c r="AY596" s="120" t="e">
        <f>VLOOKUP($BC596,'FP Haupt'!$A:$M,9,FALSE)</f>
        <v>#N/A</v>
      </c>
      <c r="AZ596" s="120" t="e">
        <f>VLOOKUP($BC596,'Anlage 1d'!$A:$M,8,FALSE)</f>
        <v>#N/A</v>
      </c>
      <c r="BA596" s="120" t="e">
        <f>VLOOKUP($BC596,'Anlage 1e'!$A:$M,10,FALSE)</f>
        <v>#N/A</v>
      </c>
      <c r="BB596" s="120" t="e">
        <f>VLOOKUP($BC596,'FP Beleg'!$A:$M,10,FALSE)</f>
        <v>#N/A</v>
      </c>
      <c r="BC596" s="119" t="str">
        <f t="shared" si="20"/>
        <v/>
      </c>
      <c r="BF596" s="119" t="str">
        <f t="shared" si="21"/>
        <v>2</v>
      </c>
      <c r="BG596" s="119">
        <f t="shared" si="22"/>
        <v>1</v>
      </c>
      <c r="BH596" s="119" t="e">
        <f t="shared" si="23"/>
        <v>#N/A</v>
      </c>
      <c r="BI596" s="120" t="e">
        <f>VLOOKUP($BM596,'FP Haupt'!$A:$M,12,FALSE)</f>
        <v>#N/A</v>
      </c>
      <c r="BJ596" s="120" t="e">
        <f>VLOOKUP($BM596,'Anlage 1d'!$A:$M,11,FALSE)</f>
        <v>#N/A</v>
      </c>
      <c r="BK596" s="120" t="e">
        <f>VLOOKUP($BM596,'Anlage 1e'!$A:$M,13,FALSE)</f>
        <v>#N/A</v>
      </c>
      <c r="BL596" s="120" t="e">
        <f>VLOOKUP($BM596,'FP Beleg'!$A:$M,13,FALSE)</f>
        <v>#N/A</v>
      </c>
      <c r="BM596" s="119" t="str">
        <f t="shared" si="24"/>
        <v/>
      </c>
      <c r="BP596" s="119" t="str">
        <f t="shared" si="25"/>
        <v>2</v>
      </c>
      <c r="BQ596" s="119">
        <f t="shared" si="26"/>
        <v>1</v>
      </c>
      <c r="BR596" s="119" t="e">
        <f t="shared" si="27"/>
        <v>#N/A</v>
      </c>
      <c r="BS596" s="120" t="e">
        <f>VLOOKUP($BW596,'FP Haupt'!$A:$M,12,FALSE)</f>
        <v>#N/A</v>
      </c>
      <c r="BT596" s="120" t="e">
        <f>VLOOKUP($BW596,'Anlage 1d'!$A:$M,11,FALSE)</f>
        <v>#N/A</v>
      </c>
      <c r="BU596" s="120" t="e">
        <f>VLOOKUP($BW596,'Anlage 1e'!$A:$M,13,FALSE)</f>
        <v>#N/A</v>
      </c>
      <c r="BV596" s="120" t="e">
        <f>VLOOKUP($BW596,'FP Beleg'!$A:$M,13,FALSE)</f>
        <v>#N/A</v>
      </c>
      <c r="BW596" s="119" t="str">
        <f t="shared" si="28"/>
        <v/>
      </c>
      <c r="BZ596" s="119" t="str">
        <f t="shared" si="29"/>
        <v>2</v>
      </c>
      <c r="CA596" s="119">
        <f t="shared" si="30"/>
        <v>1</v>
      </c>
      <c r="CB596" s="119" t="e">
        <f t="shared" si="31"/>
        <v>#N/A</v>
      </c>
      <c r="CC596" s="120" t="e">
        <f>VLOOKUP($CG596,'FP Haupt'!$A:$M,11,FALSE)</f>
        <v>#N/A</v>
      </c>
      <c r="CD596" s="120" t="e">
        <f>VLOOKUP($CG596,'Anlage 1d'!$A:$M,10,FALSE)</f>
        <v>#N/A</v>
      </c>
      <c r="CE596" s="120" t="e">
        <f>VLOOKUP($CG596,'Anlage 1e'!$A:$M,12,FALSE)</f>
        <v>#N/A</v>
      </c>
      <c r="CF596" s="120" t="e">
        <f>VLOOKUP($CG596,'FP Beleg'!$A:$M,12,FALSE)</f>
        <v>#N/A</v>
      </c>
      <c r="CG596" s="119" t="str">
        <f t="shared" si="32"/>
        <v/>
      </c>
      <c r="CJ596" s="119" t="str">
        <f t="shared" si="88"/>
        <v>2</v>
      </c>
      <c r="CK596" s="119">
        <f t="shared" si="92"/>
        <v>1</v>
      </c>
      <c r="CL596" s="119" t="e">
        <f t="shared" si="93"/>
        <v>#N/A</v>
      </c>
      <c r="CM596" s="120" t="e">
        <f>VLOOKUP($CQ596,'FP Haupt'!$A:$O,15,FALSE)</f>
        <v>#N/A</v>
      </c>
      <c r="CN596" s="120" t="e">
        <f>VLOOKUP($CQ596,'Anlage 1d'!$A:$O,15,FALSE)</f>
        <v>#N/A</v>
      </c>
      <c r="CO596" s="120" t="e">
        <f>VLOOKUP($CQ596,'Anlage 1e'!$A:$Q,17,FALSE)</f>
        <v>#N/A</v>
      </c>
      <c r="CP596" s="120" t="e">
        <f>VLOOKUP($CQ596,'FP Beleg'!$A:$P,16,FALSE)</f>
        <v>#N/A</v>
      </c>
      <c r="CQ596" s="119" t="str">
        <f t="shared" si="89"/>
        <v/>
      </c>
    </row>
    <row r="597" spans="1:95" x14ac:dyDescent="0.2">
      <c r="A597" s="111"/>
      <c r="B597" s="112" t="str">
        <f>IF(A597="","",IF(ISERROR(VLOOKUP(MID(A597,1,4),'FP Haupt'!$A:$M,4,FALSE)),"keine DRG gemäß FPV",VLOOKUP(MID(A597,1,4),'FP Haupt'!$A:$M,4,FALSE)))</f>
        <v/>
      </c>
      <c r="C597" s="113">
        <f t="shared" si="39"/>
        <v>0</v>
      </c>
      <c r="D597" s="114" t="str">
        <f t="shared" si="1"/>
        <v/>
      </c>
      <c r="E597" s="114" t="str">
        <f t="shared" si="2"/>
        <v/>
      </c>
      <c r="F597" s="115"/>
      <c r="G597" s="115"/>
      <c r="H597" s="116" t="str">
        <f t="shared" si="3"/>
        <v/>
      </c>
      <c r="I597" s="117">
        <f t="shared" si="4"/>
        <v>0</v>
      </c>
      <c r="J597" s="115"/>
      <c r="K597" s="115"/>
      <c r="L597" s="116" t="str">
        <f t="shared" si="5"/>
        <v/>
      </c>
      <c r="M597" s="114">
        <f t="shared" si="6"/>
        <v>0</v>
      </c>
      <c r="N597" s="115"/>
      <c r="O597" s="115"/>
      <c r="P597" s="116" t="str">
        <f t="shared" si="7"/>
        <v/>
      </c>
      <c r="Q597" s="114">
        <f t="shared" si="8"/>
        <v>0</v>
      </c>
      <c r="R597" s="115"/>
      <c r="S597" s="115"/>
      <c r="T597" s="116" t="str">
        <f t="shared" si="9"/>
        <v/>
      </c>
      <c r="U597" s="114">
        <f t="shared" si="10"/>
        <v>0</v>
      </c>
      <c r="V597" s="115"/>
      <c r="W597" s="115"/>
      <c r="X597" s="116" t="str">
        <f t="shared" si="11"/>
        <v/>
      </c>
      <c r="Y597" s="117">
        <f t="shared" si="12"/>
        <v>0</v>
      </c>
      <c r="Z597" s="115"/>
      <c r="AA597" s="602" t="str">
        <f t="shared" si="90"/>
        <v/>
      </c>
      <c r="AB597" s="603">
        <f t="shared" si="91"/>
        <v>0</v>
      </c>
      <c r="AC597" s="118"/>
      <c r="AG597" s="119" t="str">
        <f t="shared" si="13"/>
        <v>Z</v>
      </c>
      <c r="AH597" s="119">
        <f t="shared" si="14"/>
        <v>9</v>
      </c>
      <c r="AI597" s="119" t="e">
        <f t="shared" si="15"/>
        <v>#N/A</v>
      </c>
      <c r="AJ597" s="120" t="e">
        <f>VLOOKUP($AS597,'FP Haupt'!$A:$M,6,FALSE)</f>
        <v>#N/A</v>
      </c>
      <c r="AK597" s="120" t="e">
        <f>VLOOKUP($AS597,'FP Beleg'!$A:$M,4,FALSE)</f>
        <v>#N/A</v>
      </c>
      <c r="AL597" s="120" t="e">
        <f>VLOOKUP($AS597,'FP Beleg'!$A:$M,5,FALSE)</f>
        <v>#N/A</v>
      </c>
      <c r="AM597" s="120" t="e">
        <f>VLOOKUP($AS597,'FP Beleg'!$A:$M,6,FALSE)</f>
        <v>#N/A</v>
      </c>
      <c r="AN597" s="120" t="e">
        <f>VLOOKUP($AS597,'FP Beleg'!$A:$M,7,FALSE)</f>
        <v>#N/A</v>
      </c>
      <c r="AO597" s="120" t="e">
        <f>VLOOKUP($AS597,'Anlage 1d'!$A:$M,4,FALSE)</f>
        <v>#N/A</v>
      </c>
      <c r="AP597" s="120" t="e">
        <f>VLOOKUP($AS597,'Anlage 1e'!$A:$M,4,FALSE)</f>
        <v>#N/A</v>
      </c>
      <c r="AQ597" s="120" t="e">
        <f>VLOOKUP($AS597,'Anlage 1e'!$A:$M,5,FALSE)</f>
        <v>#N/A</v>
      </c>
      <c r="AR597" s="120" t="e">
        <f>VLOOKUP($AS597,'FP Haupt'!$A:$M,5,FALSE)</f>
        <v>#N/A</v>
      </c>
      <c r="AS597" s="119" t="str">
        <f t="shared" si="16"/>
        <v/>
      </c>
      <c r="AV597" s="119" t="str">
        <f t="shared" si="17"/>
        <v>2</v>
      </c>
      <c r="AW597" s="119">
        <f t="shared" si="18"/>
        <v>1</v>
      </c>
      <c r="AX597" s="119" t="e">
        <f t="shared" si="19"/>
        <v>#N/A</v>
      </c>
      <c r="AY597" s="120" t="e">
        <f>VLOOKUP($BC597,'FP Haupt'!$A:$M,9,FALSE)</f>
        <v>#N/A</v>
      </c>
      <c r="AZ597" s="120" t="e">
        <f>VLOOKUP($BC597,'Anlage 1d'!$A:$M,8,FALSE)</f>
        <v>#N/A</v>
      </c>
      <c r="BA597" s="120" t="e">
        <f>VLOOKUP($BC597,'Anlage 1e'!$A:$M,10,FALSE)</f>
        <v>#N/A</v>
      </c>
      <c r="BB597" s="120" t="e">
        <f>VLOOKUP($BC597,'FP Beleg'!$A:$M,10,FALSE)</f>
        <v>#N/A</v>
      </c>
      <c r="BC597" s="119" t="str">
        <f t="shared" si="20"/>
        <v/>
      </c>
      <c r="BF597" s="119" t="str">
        <f t="shared" si="21"/>
        <v>2</v>
      </c>
      <c r="BG597" s="119">
        <f t="shared" si="22"/>
        <v>1</v>
      </c>
      <c r="BH597" s="119" t="e">
        <f t="shared" si="23"/>
        <v>#N/A</v>
      </c>
      <c r="BI597" s="120" t="e">
        <f>VLOOKUP($BM597,'FP Haupt'!$A:$M,12,FALSE)</f>
        <v>#N/A</v>
      </c>
      <c r="BJ597" s="120" t="e">
        <f>VLOOKUP($BM597,'Anlage 1d'!$A:$M,11,FALSE)</f>
        <v>#N/A</v>
      </c>
      <c r="BK597" s="120" t="e">
        <f>VLOOKUP($BM597,'Anlage 1e'!$A:$M,13,FALSE)</f>
        <v>#N/A</v>
      </c>
      <c r="BL597" s="120" t="e">
        <f>VLOOKUP($BM597,'FP Beleg'!$A:$M,13,FALSE)</f>
        <v>#N/A</v>
      </c>
      <c r="BM597" s="119" t="str">
        <f t="shared" si="24"/>
        <v/>
      </c>
      <c r="BP597" s="119" t="str">
        <f t="shared" si="25"/>
        <v>2</v>
      </c>
      <c r="BQ597" s="119">
        <f t="shared" si="26"/>
        <v>1</v>
      </c>
      <c r="BR597" s="119" t="e">
        <f t="shared" si="27"/>
        <v>#N/A</v>
      </c>
      <c r="BS597" s="120" t="e">
        <f>VLOOKUP($BW597,'FP Haupt'!$A:$M,12,FALSE)</f>
        <v>#N/A</v>
      </c>
      <c r="BT597" s="120" t="e">
        <f>VLOOKUP($BW597,'Anlage 1d'!$A:$M,11,FALSE)</f>
        <v>#N/A</v>
      </c>
      <c r="BU597" s="120" t="e">
        <f>VLOOKUP($BW597,'Anlage 1e'!$A:$M,13,FALSE)</f>
        <v>#N/A</v>
      </c>
      <c r="BV597" s="120" t="e">
        <f>VLOOKUP($BW597,'FP Beleg'!$A:$M,13,FALSE)</f>
        <v>#N/A</v>
      </c>
      <c r="BW597" s="119" t="str">
        <f t="shared" si="28"/>
        <v/>
      </c>
      <c r="BZ597" s="119" t="str">
        <f t="shared" si="29"/>
        <v>2</v>
      </c>
      <c r="CA597" s="119">
        <f t="shared" si="30"/>
        <v>1</v>
      </c>
      <c r="CB597" s="119" t="e">
        <f t="shared" si="31"/>
        <v>#N/A</v>
      </c>
      <c r="CC597" s="120" t="e">
        <f>VLOOKUP($CG597,'FP Haupt'!$A:$M,11,FALSE)</f>
        <v>#N/A</v>
      </c>
      <c r="CD597" s="120" t="e">
        <f>VLOOKUP($CG597,'Anlage 1d'!$A:$M,10,FALSE)</f>
        <v>#N/A</v>
      </c>
      <c r="CE597" s="120" t="e">
        <f>VLOOKUP($CG597,'Anlage 1e'!$A:$M,12,FALSE)</f>
        <v>#N/A</v>
      </c>
      <c r="CF597" s="120" t="e">
        <f>VLOOKUP($CG597,'FP Beleg'!$A:$M,12,FALSE)</f>
        <v>#N/A</v>
      </c>
      <c r="CG597" s="119" t="str">
        <f t="shared" si="32"/>
        <v/>
      </c>
      <c r="CJ597" s="119" t="str">
        <f t="shared" si="88"/>
        <v>2</v>
      </c>
      <c r="CK597" s="119">
        <f t="shared" si="92"/>
        <v>1</v>
      </c>
      <c r="CL597" s="119" t="e">
        <f t="shared" si="93"/>
        <v>#N/A</v>
      </c>
      <c r="CM597" s="120" t="e">
        <f>VLOOKUP($CQ597,'FP Haupt'!$A:$O,15,FALSE)</f>
        <v>#N/A</v>
      </c>
      <c r="CN597" s="120" t="e">
        <f>VLOOKUP($CQ597,'Anlage 1d'!$A:$O,15,FALSE)</f>
        <v>#N/A</v>
      </c>
      <c r="CO597" s="120" t="e">
        <f>VLOOKUP($CQ597,'Anlage 1e'!$A:$Q,17,FALSE)</f>
        <v>#N/A</v>
      </c>
      <c r="CP597" s="120" t="e">
        <f>VLOOKUP($CQ597,'FP Beleg'!$A:$P,16,FALSE)</f>
        <v>#N/A</v>
      </c>
      <c r="CQ597" s="119" t="str">
        <f t="shared" si="89"/>
        <v/>
      </c>
    </row>
    <row r="598" spans="1:95" x14ac:dyDescent="0.2">
      <c r="A598" s="111"/>
      <c r="B598" s="112" t="str">
        <f>IF(A598="","",IF(ISERROR(VLOOKUP(MID(A598,1,4),'FP Haupt'!$A:$M,4,FALSE)),"keine DRG gemäß FPV",VLOOKUP(MID(A598,1,4),'FP Haupt'!$A:$M,4,FALSE)))</f>
        <v/>
      </c>
      <c r="C598" s="113">
        <f t="shared" si="39"/>
        <v>0</v>
      </c>
      <c r="D598" s="114" t="str">
        <f t="shared" si="1"/>
        <v/>
      </c>
      <c r="E598" s="114" t="str">
        <f t="shared" si="2"/>
        <v/>
      </c>
      <c r="F598" s="115"/>
      <c r="G598" s="115"/>
      <c r="H598" s="116" t="str">
        <f t="shared" si="3"/>
        <v/>
      </c>
      <c r="I598" s="117">
        <f t="shared" si="4"/>
        <v>0</v>
      </c>
      <c r="J598" s="115"/>
      <c r="K598" s="115"/>
      <c r="L598" s="116" t="str">
        <f t="shared" si="5"/>
        <v/>
      </c>
      <c r="M598" s="114">
        <f t="shared" si="6"/>
        <v>0</v>
      </c>
      <c r="N598" s="115"/>
      <c r="O598" s="115"/>
      <c r="P598" s="116" t="str">
        <f t="shared" si="7"/>
        <v/>
      </c>
      <c r="Q598" s="114">
        <f t="shared" si="8"/>
        <v>0</v>
      </c>
      <c r="R598" s="115"/>
      <c r="S598" s="115"/>
      <c r="T598" s="116" t="str">
        <f t="shared" si="9"/>
        <v/>
      </c>
      <c r="U598" s="114">
        <f t="shared" si="10"/>
        <v>0</v>
      </c>
      <c r="V598" s="115"/>
      <c r="W598" s="115"/>
      <c r="X598" s="116" t="str">
        <f t="shared" si="11"/>
        <v/>
      </c>
      <c r="Y598" s="117">
        <f t="shared" si="12"/>
        <v>0</v>
      </c>
      <c r="Z598" s="115"/>
      <c r="AA598" s="602" t="str">
        <f t="shared" si="90"/>
        <v/>
      </c>
      <c r="AB598" s="603">
        <f t="shared" si="91"/>
        <v>0</v>
      </c>
      <c r="AC598" s="118"/>
      <c r="AG598" s="119" t="str">
        <f t="shared" si="13"/>
        <v>Z</v>
      </c>
      <c r="AH598" s="119">
        <f t="shared" si="14"/>
        <v>9</v>
      </c>
      <c r="AI598" s="119" t="e">
        <f t="shared" si="15"/>
        <v>#N/A</v>
      </c>
      <c r="AJ598" s="120" t="e">
        <f>VLOOKUP($AS598,'FP Haupt'!$A:$M,6,FALSE)</f>
        <v>#N/A</v>
      </c>
      <c r="AK598" s="120" t="e">
        <f>VLOOKUP($AS598,'FP Beleg'!$A:$M,4,FALSE)</f>
        <v>#N/A</v>
      </c>
      <c r="AL598" s="120" t="e">
        <f>VLOOKUP($AS598,'FP Beleg'!$A:$M,5,FALSE)</f>
        <v>#N/A</v>
      </c>
      <c r="AM598" s="120" t="e">
        <f>VLOOKUP($AS598,'FP Beleg'!$A:$M,6,FALSE)</f>
        <v>#N/A</v>
      </c>
      <c r="AN598" s="120" t="e">
        <f>VLOOKUP($AS598,'FP Beleg'!$A:$M,7,FALSE)</f>
        <v>#N/A</v>
      </c>
      <c r="AO598" s="120" t="e">
        <f>VLOOKUP($AS598,'Anlage 1d'!$A:$M,4,FALSE)</f>
        <v>#N/A</v>
      </c>
      <c r="AP598" s="120" t="e">
        <f>VLOOKUP($AS598,'Anlage 1e'!$A:$M,4,FALSE)</f>
        <v>#N/A</v>
      </c>
      <c r="AQ598" s="120" t="e">
        <f>VLOOKUP($AS598,'Anlage 1e'!$A:$M,5,FALSE)</f>
        <v>#N/A</v>
      </c>
      <c r="AR598" s="120" t="e">
        <f>VLOOKUP($AS598,'FP Haupt'!$A:$M,5,FALSE)</f>
        <v>#N/A</v>
      </c>
      <c r="AS598" s="119" t="str">
        <f t="shared" si="16"/>
        <v/>
      </c>
      <c r="AV598" s="119" t="str">
        <f t="shared" si="17"/>
        <v>2</v>
      </c>
      <c r="AW598" s="119">
        <f t="shared" si="18"/>
        <v>1</v>
      </c>
      <c r="AX598" s="119" t="e">
        <f t="shared" si="19"/>
        <v>#N/A</v>
      </c>
      <c r="AY598" s="120" t="e">
        <f>VLOOKUP($BC598,'FP Haupt'!$A:$M,9,FALSE)</f>
        <v>#N/A</v>
      </c>
      <c r="AZ598" s="120" t="e">
        <f>VLOOKUP($BC598,'Anlage 1d'!$A:$M,8,FALSE)</f>
        <v>#N/A</v>
      </c>
      <c r="BA598" s="120" t="e">
        <f>VLOOKUP($BC598,'Anlage 1e'!$A:$M,10,FALSE)</f>
        <v>#N/A</v>
      </c>
      <c r="BB598" s="120" t="e">
        <f>VLOOKUP($BC598,'FP Beleg'!$A:$M,10,FALSE)</f>
        <v>#N/A</v>
      </c>
      <c r="BC598" s="119" t="str">
        <f t="shared" si="20"/>
        <v/>
      </c>
      <c r="BF598" s="119" t="str">
        <f t="shared" si="21"/>
        <v>2</v>
      </c>
      <c r="BG598" s="119">
        <f t="shared" si="22"/>
        <v>1</v>
      </c>
      <c r="BH598" s="119" t="e">
        <f t="shared" si="23"/>
        <v>#N/A</v>
      </c>
      <c r="BI598" s="120" t="e">
        <f>VLOOKUP($BM598,'FP Haupt'!$A:$M,12,FALSE)</f>
        <v>#N/A</v>
      </c>
      <c r="BJ598" s="120" t="e">
        <f>VLOOKUP($BM598,'Anlage 1d'!$A:$M,11,FALSE)</f>
        <v>#N/A</v>
      </c>
      <c r="BK598" s="120" t="e">
        <f>VLOOKUP($BM598,'Anlage 1e'!$A:$M,13,FALSE)</f>
        <v>#N/A</v>
      </c>
      <c r="BL598" s="120" t="e">
        <f>VLOOKUP($BM598,'FP Beleg'!$A:$M,13,FALSE)</f>
        <v>#N/A</v>
      </c>
      <c r="BM598" s="119" t="str">
        <f t="shared" si="24"/>
        <v/>
      </c>
      <c r="BP598" s="119" t="str">
        <f t="shared" si="25"/>
        <v>2</v>
      </c>
      <c r="BQ598" s="119">
        <f t="shared" si="26"/>
        <v>1</v>
      </c>
      <c r="BR598" s="119" t="e">
        <f t="shared" si="27"/>
        <v>#N/A</v>
      </c>
      <c r="BS598" s="120" t="e">
        <f>VLOOKUP($BW598,'FP Haupt'!$A:$M,12,FALSE)</f>
        <v>#N/A</v>
      </c>
      <c r="BT598" s="120" t="e">
        <f>VLOOKUP($BW598,'Anlage 1d'!$A:$M,11,FALSE)</f>
        <v>#N/A</v>
      </c>
      <c r="BU598" s="120" t="e">
        <f>VLOOKUP($BW598,'Anlage 1e'!$A:$M,13,FALSE)</f>
        <v>#N/A</v>
      </c>
      <c r="BV598" s="120" t="e">
        <f>VLOOKUP($BW598,'FP Beleg'!$A:$M,13,FALSE)</f>
        <v>#N/A</v>
      </c>
      <c r="BW598" s="119" t="str">
        <f t="shared" si="28"/>
        <v/>
      </c>
      <c r="BZ598" s="119" t="str">
        <f t="shared" si="29"/>
        <v>2</v>
      </c>
      <c r="CA598" s="119">
        <f t="shared" si="30"/>
        <v>1</v>
      </c>
      <c r="CB598" s="119" t="e">
        <f t="shared" si="31"/>
        <v>#N/A</v>
      </c>
      <c r="CC598" s="120" t="e">
        <f>VLOOKUP($CG598,'FP Haupt'!$A:$M,11,FALSE)</f>
        <v>#N/A</v>
      </c>
      <c r="CD598" s="120" t="e">
        <f>VLOOKUP($CG598,'Anlage 1d'!$A:$M,10,FALSE)</f>
        <v>#N/A</v>
      </c>
      <c r="CE598" s="120" t="e">
        <f>VLOOKUP($CG598,'Anlage 1e'!$A:$M,12,FALSE)</f>
        <v>#N/A</v>
      </c>
      <c r="CF598" s="120" t="e">
        <f>VLOOKUP($CG598,'FP Beleg'!$A:$M,12,FALSE)</f>
        <v>#N/A</v>
      </c>
      <c r="CG598" s="119" t="str">
        <f t="shared" si="32"/>
        <v/>
      </c>
      <c r="CJ598" s="119" t="str">
        <f t="shared" si="88"/>
        <v>2</v>
      </c>
      <c r="CK598" s="119">
        <f t="shared" si="92"/>
        <v>1</v>
      </c>
      <c r="CL598" s="119" t="e">
        <f t="shared" si="93"/>
        <v>#N/A</v>
      </c>
      <c r="CM598" s="120" t="e">
        <f>VLOOKUP($CQ598,'FP Haupt'!$A:$O,15,FALSE)</f>
        <v>#N/A</v>
      </c>
      <c r="CN598" s="120" t="e">
        <f>VLOOKUP($CQ598,'Anlage 1d'!$A:$O,15,FALSE)</f>
        <v>#N/A</v>
      </c>
      <c r="CO598" s="120" t="e">
        <f>VLOOKUP($CQ598,'Anlage 1e'!$A:$Q,17,FALSE)</f>
        <v>#N/A</v>
      </c>
      <c r="CP598" s="120" t="e">
        <f>VLOOKUP($CQ598,'FP Beleg'!$A:$P,16,FALSE)</f>
        <v>#N/A</v>
      </c>
      <c r="CQ598" s="119" t="str">
        <f t="shared" si="89"/>
        <v/>
      </c>
    </row>
    <row r="599" spans="1:95" x14ac:dyDescent="0.2">
      <c r="A599" s="111"/>
      <c r="B599" s="112" t="str">
        <f>IF(A599="","",IF(ISERROR(VLOOKUP(MID(A599,1,4),'FP Haupt'!$A:$M,4,FALSE)),"keine DRG gemäß FPV",VLOOKUP(MID(A599,1,4),'FP Haupt'!$A:$M,4,FALSE)))</f>
        <v/>
      </c>
      <c r="C599" s="113">
        <f t="shared" si="39"/>
        <v>0</v>
      </c>
      <c r="D599" s="114" t="str">
        <f t="shared" si="1"/>
        <v/>
      </c>
      <c r="E599" s="114" t="str">
        <f t="shared" si="2"/>
        <v/>
      </c>
      <c r="F599" s="115"/>
      <c r="G599" s="115"/>
      <c r="H599" s="116" t="str">
        <f t="shared" si="3"/>
        <v/>
      </c>
      <c r="I599" s="117">
        <f t="shared" si="4"/>
        <v>0</v>
      </c>
      <c r="J599" s="115"/>
      <c r="K599" s="115"/>
      <c r="L599" s="116" t="str">
        <f t="shared" si="5"/>
        <v/>
      </c>
      <c r="M599" s="114">
        <f t="shared" si="6"/>
        <v>0</v>
      </c>
      <c r="N599" s="115"/>
      <c r="O599" s="115"/>
      <c r="P599" s="116" t="str">
        <f t="shared" si="7"/>
        <v/>
      </c>
      <c r="Q599" s="114">
        <f t="shared" si="8"/>
        <v>0</v>
      </c>
      <c r="R599" s="115"/>
      <c r="S599" s="115"/>
      <c r="T599" s="116" t="str">
        <f t="shared" si="9"/>
        <v/>
      </c>
      <c r="U599" s="114">
        <f t="shared" si="10"/>
        <v>0</v>
      </c>
      <c r="V599" s="115"/>
      <c r="W599" s="115"/>
      <c r="X599" s="116" t="str">
        <f t="shared" si="11"/>
        <v/>
      </c>
      <c r="Y599" s="117">
        <f t="shared" si="12"/>
        <v>0</v>
      </c>
      <c r="Z599" s="115"/>
      <c r="AA599" s="602" t="str">
        <f t="shared" si="90"/>
        <v/>
      </c>
      <c r="AB599" s="603">
        <f t="shared" si="91"/>
        <v>0</v>
      </c>
      <c r="AC599" s="118"/>
      <c r="AG599" s="119" t="str">
        <f t="shared" si="13"/>
        <v>Z</v>
      </c>
      <c r="AH599" s="119">
        <f t="shared" si="14"/>
        <v>9</v>
      </c>
      <c r="AI599" s="119" t="e">
        <f t="shared" si="15"/>
        <v>#N/A</v>
      </c>
      <c r="AJ599" s="120" t="e">
        <f>VLOOKUP($AS599,'FP Haupt'!$A:$M,6,FALSE)</f>
        <v>#N/A</v>
      </c>
      <c r="AK599" s="120" t="e">
        <f>VLOOKUP($AS599,'FP Beleg'!$A:$M,4,FALSE)</f>
        <v>#N/A</v>
      </c>
      <c r="AL599" s="120" t="e">
        <f>VLOOKUP($AS599,'FP Beleg'!$A:$M,5,FALSE)</f>
        <v>#N/A</v>
      </c>
      <c r="AM599" s="120" t="e">
        <f>VLOOKUP($AS599,'FP Beleg'!$A:$M,6,FALSE)</f>
        <v>#N/A</v>
      </c>
      <c r="AN599" s="120" t="e">
        <f>VLOOKUP($AS599,'FP Beleg'!$A:$M,7,FALSE)</f>
        <v>#N/A</v>
      </c>
      <c r="AO599" s="120" t="e">
        <f>VLOOKUP($AS599,'Anlage 1d'!$A:$M,4,FALSE)</f>
        <v>#N/A</v>
      </c>
      <c r="AP599" s="120" t="e">
        <f>VLOOKUP($AS599,'Anlage 1e'!$A:$M,4,FALSE)</f>
        <v>#N/A</v>
      </c>
      <c r="AQ599" s="120" t="e">
        <f>VLOOKUP($AS599,'Anlage 1e'!$A:$M,5,FALSE)</f>
        <v>#N/A</v>
      </c>
      <c r="AR599" s="120" t="e">
        <f>VLOOKUP($AS599,'FP Haupt'!$A:$M,5,FALSE)</f>
        <v>#N/A</v>
      </c>
      <c r="AS599" s="119" t="str">
        <f t="shared" si="16"/>
        <v/>
      </c>
      <c r="AV599" s="119" t="str">
        <f t="shared" si="17"/>
        <v>2</v>
      </c>
      <c r="AW599" s="119">
        <f t="shared" si="18"/>
        <v>1</v>
      </c>
      <c r="AX599" s="119" t="e">
        <f t="shared" si="19"/>
        <v>#N/A</v>
      </c>
      <c r="AY599" s="120" t="e">
        <f>VLOOKUP($BC599,'FP Haupt'!$A:$M,9,FALSE)</f>
        <v>#N/A</v>
      </c>
      <c r="AZ599" s="120" t="e">
        <f>VLOOKUP($BC599,'Anlage 1d'!$A:$M,8,FALSE)</f>
        <v>#N/A</v>
      </c>
      <c r="BA599" s="120" t="e">
        <f>VLOOKUP($BC599,'Anlage 1e'!$A:$M,10,FALSE)</f>
        <v>#N/A</v>
      </c>
      <c r="BB599" s="120" t="e">
        <f>VLOOKUP($BC599,'FP Beleg'!$A:$M,10,FALSE)</f>
        <v>#N/A</v>
      </c>
      <c r="BC599" s="119" t="str">
        <f t="shared" si="20"/>
        <v/>
      </c>
      <c r="BF599" s="119" t="str">
        <f t="shared" si="21"/>
        <v>2</v>
      </c>
      <c r="BG599" s="119">
        <f t="shared" si="22"/>
        <v>1</v>
      </c>
      <c r="BH599" s="119" t="e">
        <f t="shared" si="23"/>
        <v>#N/A</v>
      </c>
      <c r="BI599" s="120" t="e">
        <f>VLOOKUP($BM599,'FP Haupt'!$A:$M,12,FALSE)</f>
        <v>#N/A</v>
      </c>
      <c r="BJ599" s="120" t="e">
        <f>VLOOKUP($BM599,'Anlage 1d'!$A:$M,11,FALSE)</f>
        <v>#N/A</v>
      </c>
      <c r="BK599" s="120" t="e">
        <f>VLOOKUP($BM599,'Anlage 1e'!$A:$M,13,FALSE)</f>
        <v>#N/A</v>
      </c>
      <c r="BL599" s="120" t="e">
        <f>VLOOKUP($BM599,'FP Beleg'!$A:$M,13,FALSE)</f>
        <v>#N/A</v>
      </c>
      <c r="BM599" s="119" t="str">
        <f t="shared" si="24"/>
        <v/>
      </c>
      <c r="BP599" s="119" t="str">
        <f t="shared" si="25"/>
        <v>2</v>
      </c>
      <c r="BQ599" s="119">
        <f t="shared" si="26"/>
        <v>1</v>
      </c>
      <c r="BR599" s="119" t="e">
        <f t="shared" si="27"/>
        <v>#N/A</v>
      </c>
      <c r="BS599" s="120" t="e">
        <f>VLOOKUP($BW599,'FP Haupt'!$A:$M,12,FALSE)</f>
        <v>#N/A</v>
      </c>
      <c r="BT599" s="120" t="e">
        <f>VLOOKUP($BW599,'Anlage 1d'!$A:$M,11,FALSE)</f>
        <v>#N/A</v>
      </c>
      <c r="BU599" s="120" t="e">
        <f>VLOOKUP($BW599,'Anlage 1e'!$A:$M,13,FALSE)</f>
        <v>#N/A</v>
      </c>
      <c r="BV599" s="120" t="e">
        <f>VLOOKUP($BW599,'FP Beleg'!$A:$M,13,FALSE)</f>
        <v>#N/A</v>
      </c>
      <c r="BW599" s="119" t="str">
        <f t="shared" si="28"/>
        <v/>
      </c>
      <c r="BZ599" s="119" t="str">
        <f t="shared" si="29"/>
        <v>2</v>
      </c>
      <c r="CA599" s="119">
        <f t="shared" si="30"/>
        <v>1</v>
      </c>
      <c r="CB599" s="119" t="e">
        <f t="shared" si="31"/>
        <v>#N/A</v>
      </c>
      <c r="CC599" s="120" t="e">
        <f>VLOOKUP($CG599,'FP Haupt'!$A:$M,11,FALSE)</f>
        <v>#N/A</v>
      </c>
      <c r="CD599" s="120" t="e">
        <f>VLOOKUP($CG599,'Anlage 1d'!$A:$M,10,FALSE)</f>
        <v>#N/A</v>
      </c>
      <c r="CE599" s="120" t="e">
        <f>VLOOKUP($CG599,'Anlage 1e'!$A:$M,12,FALSE)</f>
        <v>#N/A</v>
      </c>
      <c r="CF599" s="120" t="e">
        <f>VLOOKUP($CG599,'FP Beleg'!$A:$M,12,FALSE)</f>
        <v>#N/A</v>
      </c>
      <c r="CG599" s="119" t="str">
        <f t="shared" si="32"/>
        <v/>
      </c>
      <c r="CJ599" s="119" t="str">
        <f t="shared" si="88"/>
        <v>2</v>
      </c>
      <c r="CK599" s="119">
        <f t="shared" si="92"/>
        <v>1</v>
      </c>
      <c r="CL599" s="119" t="e">
        <f t="shared" si="93"/>
        <v>#N/A</v>
      </c>
      <c r="CM599" s="120" t="e">
        <f>VLOOKUP($CQ599,'FP Haupt'!$A:$O,15,FALSE)</f>
        <v>#N/A</v>
      </c>
      <c r="CN599" s="120" t="e">
        <f>VLOOKUP($CQ599,'Anlage 1d'!$A:$O,15,FALSE)</f>
        <v>#N/A</v>
      </c>
      <c r="CO599" s="120" t="e">
        <f>VLOOKUP($CQ599,'Anlage 1e'!$A:$Q,17,FALSE)</f>
        <v>#N/A</v>
      </c>
      <c r="CP599" s="120" t="e">
        <f>VLOOKUP($CQ599,'FP Beleg'!$A:$P,16,FALSE)</f>
        <v>#N/A</v>
      </c>
      <c r="CQ599" s="119" t="str">
        <f t="shared" si="89"/>
        <v/>
      </c>
    </row>
    <row r="600" spans="1:95" x14ac:dyDescent="0.2">
      <c r="A600" s="111"/>
      <c r="B600" s="112" t="str">
        <f>IF(A600="","",IF(ISERROR(VLOOKUP(MID(A600,1,4),'FP Haupt'!$A:$M,4,FALSE)),"keine DRG gemäß FPV",VLOOKUP(MID(A600,1,4),'FP Haupt'!$A:$M,4,FALSE)))</f>
        <v/>
      </c>
      <c r="C600" s="113">
        <f t="shared" si="39"/>
        <v>0</v>
      </c>
      <c r="D600" s="114" t="str">
        <f t="shared" si="1"/>
        <v/>
      </c>
      <c r="E600" s="114" t="str">
        <f t="shared" si="2"/>
        <v/>
      </c>
      <c r="F600" s="115"/>
      <c r="G600" s="115"/>
      <c r="H600" s="116" t="str">
        <f t="shared" si="3"/>
        <v/>
      </c>
      <c r="I600" s="117">
        <f t="shared" si="4"/>
        <v>0</v>
      </c>
      <c r="J600" s="115"/>
      <c r="K600" s="115"/>
      <c r="L600" s="116" t="str">
        <f t="shared" si="5"/>
        <v/>
      </c>
      <c r="M600" s="114">
        <f t="shared" si="6"/>
        <v>0</v>
      </c>
      <c r="N600" s="115"/>
      <c r="O600" s="115"/>
      <c r="P600" s="116" t="str">
        <f t="shared" si="7"/>
        <v/>
      </c>
      <c r="Q600" s="114">
        <f t="shared" si="8"/>
        <v>0</v>
      </c>
      <c r="R600" s="115"/>
      <c r="S600" s="115"/>
      <c r="T600" s="116" t="str">
        <f t="shared" si="9"/>
        <v/>
      </c>
      <c r="U600" s="114">
        <f t="shared" si="10"/>
        <v>0</v>
      </c>
      <c r="V600" s="115"/>
      <c r="W600" s="115"/>
      <c r="X600" s="116" t="str">
        <f t="shared" si="11"/>
        <v/>
      </c>
      <c r="Y600" s="117">
        <f t="shared" si="12"/>
        <v>0</v>
      </c>
      <c r="Z600" s="115"/>
      <c r="AA600" s="602" t="str">
        <f t="shared" si="90"/>
        <v/>
      </c>
      <c r="AB600" s="603">
        <f t="shared" si="91"/>
        <v>0</v>
      </c>
      <c r="AC600" s="118"/>
      <c r="AG600" s="119" t="str">
        <f t="shared" si="13"/>
        <v>Z</v>
      </c>
      <c r="AH600" s="119">
        <f t="shared" si="14"/>
        <v>9</v>
      </c>
      <c r="AI600" s="119" t="e">
        <f t="shared" si="15"/>
        <v>#N/A</v>
      </c>
      <c r="AJ600" s="120" t="e">
        <f>VLOOKUP($AS600,'FP Haupt'!$A:$M,6,FALSE)</f>
        <v>#N/A</v>
      </c>
      <c r="AK600" s="120" t="e">
        <f>VLOOKUP($AS600,'FP Beleg'!$A:$M,4,FALSE)</f>
        <v>#N/A</v>
      </c>
      <c r="AL600" s="120" t="e">
        <f>VLOOKUP($AS600,'FP Beleg'!$A:$M,5,FALSE)</f>
        <v>#N/A</v>
      </c>
      <c r="AM600" s="120" t="e">
        <f>VLOOKUP($AS600,'FP Beleg'!$A:$M,6,FALSE)</f>
        <v>#N/A</v>
      </c>
      <c r="AN600" s="120" t="e">
        <f>VLOOKUP($AS600,'FP Beleg'!$A:$M,7,FALSE)</f>
        <v>#N/A</v>
      </c>
      <c r="AO600" s="120" t="e">
        <f>VLOOKUP($AS600,'Anlage 1d'!$A:$M,4,FALSE)</f>
        <v>#N/A</v>
      </c>
      <c r="AP600" s="120" t="e">
        <f>VLOOKUP($AS600,'Anlage 1e'!$A:$M,4,FALSE)</f>
        <v>#N/A</v>
      </c>
      <c r="AQ600" s="120" t="e">
        <f>VLOOKUP($AS600,'Anlage 1e'!$A:$M,5,FALSE)</f>
        <v>#N/A</v>
      </c>
      <c r="AR600" s="120" t="e">
        <f>VLOOKUP($AS600,'FP Haupt'!$A:$M,5,FALSE)</f>
        <v>#N/A</v>
      </c>
      <c r="AS600" s="119" t="str">
        <f t="shared" si="16"/>
        <v/>
      </c>
      <c r="AV600" s="119" t="str">
        <f t="shared" si="17"/>
        <v>2</v>
      </c>
      <c r="AW600" s="119">
        <f t="shared" si="18"/>
        <v>1</v>
      </c>
      <c r="AX600" s="119" t="e">
        <f t="shared" si="19"/>
        <v>#N/A</v>
      </c>
      <c r="AY600" s="120" t="e">
        <f>VLOOKUP($BC600,'FP Haupt'!$A:$M,9,FALSE)</f>
        <v>#N/A</v>
      </c>
      <c r="AZ600" s="120" t="e">
        <f>VLOOKUP($BC600,'Anlage 1d'!$A:$M,8,FALSE)</f>
        <v>#N/A</v>
      </c>
      <c r="BA600" s="120" t="e">
        <f>VLOOKUP($BC600,'Anlage 1e'!$A:$M,10,FALSE)</f>
        <v>#N/A</v>
      </c>
      <c r="BB600" s="120" t="e">
        <f>VLOOKUP($BC600,'FP Beleg'!$A:$M,10,FALSE)</f>
        <v>#N/A</v>
      </c>
      <c r="BC600" s="119" t="str">
        <f t="shared" si="20"/>
        <v/>
      </c>
      <c r="BF600" s="119" t="str">
        <f t="shared" si="21"/>
        <v>2</v>
      </c>
      <c r="BG600" s="119">
        <f t="shared" si="22"/>
        <v>1</v>
      </c>
      <c r="BH600" s="119" t="e">
        <f t="shared" si="23"/>
        <v>#N/A</v>
      </c>
      <c r="BI600" s="120" t="e">
        <f>VLOOKUP($BM600,'FP Haupt'!$A:$M,12,FALSE)</f>
        <v>#N/A</v>
      </c>
      <c r="BJ600" s="120" t="e">
        <f>VLOOKUP($BM600,'Anlage 1d'!$A:$M,11,FALSE)</f>
        <v>#N/A</v>
      </c>
      <c r="BK600" s="120" t="e">
        <f>VLOOKUP($BM600,'Anlage 1e'!$A:$M,13,FALSE)</f>
        <v>#N/A</v>
      </c>
      <c r="BL600" s="120" t="e">
        <f>VLOOKUP($BM600,'FP Beleg'!$A:$M,13,FALSE)</f>
        <v>#N/A</v>
      </c>
      <c r="BM600" s="119" t="str">
        <f t="shared" si="24"/>
        <v/>
      </c>
      <c r="BP600" s="119" t="str">
        <f t="shared" si="25"/>
        <v>2</v>
      </c>
      <c r="BQ600" s="119">
        <f t="shared" si="26"/>
        <v>1</v>
      </c>
      <c r="BR600" s="119" t="e">
        <f t="shared" si="27"/>
        <v>#N/A</v>
      </c>
      <c r="BS600" s="120" t="e">
        <f>VLOOKUP($BW600,'FP Haupt'!$A:$M,12,FALSE)</f>
        <v>#N/A</v>
      </c>
      <c r="BT600" s="120" t="e">
        <f>VLOOKUP($BW600,'Anlage 1d'!$A:$M,11,FALSE)</f>
        <v>#N/A</v>
      </c>
      <c r="BU600" s="120" t="e">
        <f>VLOOKUP($BW600,'Anlage 1e'!$A:$M,13,FALSE)</f>
        <v>#N/A</v>
      </c>
      <c r="BV600" s="120" t="e">
        <f>VLOOKUP($BW600,'FP Beleg'!$A:$M,13,FALSE)</f>
        <v>#N/A</v>
      </c>
      <c r="BW600" s="119" t="str">
        <f t="shared" si="28"/>
        <v/>
      </c>
      <c r="BZ600" s="119" t="str">
        <f t="shared" si="29"/>
        <v>2</v>
      </c>
      <c r="CA600" s="119">
        <f t="shared" si="30"/>
        <v>1</v>
      </c>
      <c r="CB600" s="119" t="e">
        <f t="shared" si="31"/>
        <v>#N/A</v>
      </c>
      <c r="CC600" s="120" t="e">
        <f>VLOOKUP($CG600,'FP Haupt'!$A:$M,11,FALSE)</f>
        <v>#N/A</v>
      </c>
      <c r="CD600" s="120" t="e">
        <f>VLOOKUP($CG600,'Anlage 1d'!$A:$M,10,FALSE)</f>
        <v>#N/A</v>
      </c>
      <c r="CE600" s="120" t="e">
        <f>VLOOKUP($CG600,'Anlage 1e'!$A:$M,12,FALSE)</f>
        <v>#N/A</v>
      </c>
      <c r="CF600" s="120" t="e">
        <f>VLOOKUP($CG600,'FP Beleg'!$A:$M,12,FALSE)</f>
        <v>#N/A</v>
      </c>
      <c r="CG600" s="119" t="str">
        <f t="shared" si="32"/>
        <v/>
      </c>
      <c r="CJ600" s="119" t="str">
        <f t="shared" si="88"/>
        <v>2</v>
      </c>
      <c r="CK600" s="119">
        <f t="shared" si="92"/>
        <v>1</v>
      </c>
      <c r="CL600" s="119" t="e">
        <f t="shared" si="93"/>
        <v>#N/A</v>
      </c>
      <c r="CM600" s="120" t="e">
        <f>VLOOKUP($CQ600,'FP Haupt'!$A:$O,15,FALSE)</f>
        <v>#N/A</v>
      </c>
      <c r="CN600" s="120" t="e">
        <f>VLOOKUP($CQ600,'Anlage 1d'!$A:$O,15,FALSE)</f>
        <v>#N/A</v>
      </c>
      <c r="CO600" s="120" t="e">
        <f>VLOOKUP($CQ600,'Anlage 1e'!$A:$Q,17,FALSE)</f>
        <v>#N/A</v>
      </c>
      <c r="CP600" s="120" t="e">
        <f>VLOOKUP($CQ600,'FP Beleg'!$A:$P,16,FALSE)</f>
        <v>#N/A</v>
      </c>
      <c r="CQ600" s="119" t="str">
        <f t="shared" si="89"/>
        <v/>
      </c>
    </row>
    <row r="601" spans="1:95" x14ac:dyDescent="0.2">
      <c r="A601" s="111"/>
      <c r="B601" s="112" t="str">
        <f>IF(A601="","",IF(ISERROR(VLOOKUP(MID(A601,1,4),'FP Haupt'!$A:$M,4,FALSE)),"keine DRG gemäß FPV",VLOOKUP(MID(A601,1,4),'FP Haupt'!$A:$M,4,FALSE)))</f>
        <v/>
      </c>
      <c r="C601" s="113">
        <f t="shared" si="39"/>
        <v>0</v>
      </c>
      <c r="D601" s="114" t="str">
        <f t="shared" si="1"/>
        <v/>
      </c>
      <c r="E601" s="114" t="str">
        <f t="shared" si="2"/>
        <v/>
      </c>
      <c r="F601" s="115"/>
      <c r="G601" s="115"/>
      <c r="H601" s="116" t="str">
        <f t="shared" si="3"/>
        <v/>
      </c>
      <c r="I601" s="117">
        <f t="shared" si="4"/>
        <v>0</v>
      </c>
      <c r="J601" s="115"/>
      <c r="K601" s="115"/>
      <c r="L601" s="116" t="str">
        <f t="shared" si="5"/>
        <v/>
      </c>
      <c r="M601" s="114">
        <f t="shared" si="6"/>
        <v>0</v>
      </c>
      <c r="N601" s="115"/>
      <c r="O601" s="115"/>
      <c r="P601" s="116" t="str">
        <f t="shared" si="7"/>
        <v/>
      </c>
      <c r="Q601" s="114">
        <f t="shared" si="8"/>
        <v>0</v>
      </c>
      <c r="R601" s="115"/>
      <c r="S601" s="115"/>
      <c r="T601" s="116" t="str">
        <f t="shared" si="9"/>
        <v/>
      </c>
      <c r="U601" s="114">
        <f t="shared" si="10"/>
        <v>0</v>
      </c>
      <c r="V601" s="115"/>
      <c r="W601" s="115"/>
      <c r="X601" s="116" t="str">
        <f t="shared" si="11"/>
        <v/>
      </c>
      <c r="Y601" s="117">
        <f t="shared" si="12"/>
        <v>0</v>
      </c>
      <c r="Z601" s="115"/>
      <c r="AA601" s="602" t="str">
        <f t="shared" si="90"/>
        <v/>
      </c>
      <c r="AB601" s="603">
        <f t="shared" si="91"/>
        <v>0</v>
      </c>
      <c r="AC601" s="118"/>
      <c r="AG601" s="119" t="str">
        <f t="shared" si="13"/>
        <v>Z</v>
      </c>
      <c r="AH601" s="119">
        <f t="shared" si="14"/>
        <v>9</v>
      </c>
      <c r="AI601" s="119" t="e">
        <f t="shared" si="15"/>
        <v>#N/A</v>
      </c>
      <c r="AJ601" s="120" t="e">
        <f>VLOOKUP($AS601,'FP Haupt'!$A:$M,6,FALSE)</f>
        <v>#N/A</v>
      </c>
      <c r="AK601" s="120" t="e">
        <f>VLOOKUP($AS601,'FP Beleg'!$A:$M,4,FALSE)</f>
        <v>#N/A</v>
      </c>
      <c r="AL601" s="120" t="e">
        <f>VLOOKUP($AS601,'FP Beleg'!$A:$M,5,FALSE)</f>
        <v>#N/A</v>
      </c>
      <c r="AM601" s="120" t="e">
        <f>VLOOKUP($AS601,'FP Beleg'!$A:$M,6,FALSE)</f>
        <v>#N/A</v>
      </c>
      <c r="AN601" s="120" t="e">
        <f>VLOOKUP($AS601,'FP Beleg'!$A:$M,7,FALSE)</f>
        <v>#N/A</v>
      </c>
      <c r="AO601" s="120" t="e">
        <f>VLOOKUP($AS601,'Anlage 1d'!$A:$M,4,FALSE)</f>
        <v>#N/A</v>
      </c>
      <c r="AP601" s="120" t="e">
        <f>VLOOKUP($AS601,'Anlage 1e'!$A:$M,4,FALSE)</f>
        <v>#N/A</v>
      </c>
      <c r="AQ601" s="120" t="e">
        <f>VLOOKUP($AS601,'Anlage 1e'!$A:$M,5,FALSE)</f>
        <v>#N/A</v>
      </c>
      <c r="AR601" s="120" t="e">
        <f>VLOOKUP($AS601,'FP Haupt'!$A:$M,5,FALSE)</f>
        <v>#N/A</v>
      </c>
      <c r="AS601" s="119" t="str">
        <f t="shared" si="16"/>
        <v/>
      </c>
      <c r="AV601" s="119" t="str">
        <f t="shared" si="17"/>
        <v>2</v>
      </c>
      <c r="AW601" s="119">
        <f t="shared" si="18"/>
        <v>1</v>
      </c>
      <c r="AX601" s="119" t="e">
        <f t="shared" si="19"/>
        <v>#N/A</v>
      </c>
      <c r="AY601" s="120" t="e">
        <f>VLOOKUP($BC601,'FP Haupt'!$A:$M,9,FALSE)</f>
        <v>#N/A</v>
      </c>
      <c r="AZ601" s="120" t="e">
        <f>VLOOKUP($BC601,'Anlage 1d'!$A:$M,8,FALSE)</f>
        <v>#N/A</v>
      </c>
      <c r="BA601" s="120" t="e">
        <f>VLOOKUP($BC601,'Anlage 1e'!$A:$M,10,FALSE)</f>
        <v>#N/A</v>
      </c>
      <c r="BB601" s="120" t="e">
        <f>VLOOKUP($BC601,'FP Beleg'!$A:$M,10,FALSE)</f>
        <v>#N/A</v>
      </c>
      <c r="BC601" s="119" t="str">
        <f t="shared" si="20"/>
        <v/>
      </c>
      <c r="BF601" s="119" t="str">
        <f t="shared" si="21"/>
        <v>2</v>
      </c>
      <c r="BG601" s="119">
        <f t="shared" si="22"/>
        <v>1</v>
      </c>
      <c r="BH601" s="119" t="e">
        <f t="shared" si="23"/>
        <v>#N/A</v>
      </c>
      <c r="BI601" s="120" t="e">
        <f>VLOOKUP($BM601,'FP Haupt'!$A:$M,12,FALSE)</f>
        <v>#N/A</v>
      </c>
      <c r="BJ601" s="120" t="e">
        <f>VLOOKUP($BM601,'Anlage 1d'!$A:$M,11,FALSE)</f>
        <v>#N/A</v>
      </c>
      <c r="BK601" s="120" t="e">
        <f>VLOOKUP($BM601,'Anlage 1e'!$A:$M,13,FALSE)</f>
        <v>#N/A</v>
      </c>
      <c r="BL601" s="120" t="e">
        <f>VLOOKUP($BM601,'FP Beleg'!$A:$M,13,FALSE)</f>
        <v>#N/A</v>
      </c>
      <c r="BM601" s="119" t="str">
        <f t="shared" si="24"/>
        <v/>
      </c>
      <c r="BP601" s="119" t="str">
        <f t="shared" si="25"/>
        <v>2</v>
      </c>
      <c r="BQ601" s="119">
        <f t="shared" si="26"/>
        <v>1</v>
      </c>
      <c r="BR601" s="119" t="e">
        <f t="shared" si="27"/>
        <v>#N/A</v>
      </c>
      <c r="BS601" s="120" t="e">
        <f>VLOOKUP($BW601,'FP Haupt'!$A:$M,12,FALSE)</f>
        <v>#N/A</v>
      </c>
      <c r="BT601" s="120" t="e">
        <f>VLOOKUP($BW601,'Anlage 1d'!$A:$M,11,FALSE)</f>
        <v>#N/A</v>
      </c>
      <c r="BU601" s="120" t="e">
        <f>VLOOKUP($BW601,'Anlage 1e'!$A:$M,13,FALSE)</f>
        <v>#N/A</v>
      </c>
      <c r="BV601" s="120" t="e">
        <f>VLOOKUP($BW601,'FP Beleg'!$A:$M,13,FALSE)</f>
        <v>#N/A</v>
      </c>
      <c r="BW601" s="119" t="str">
        <f t="shared" si="28"/>
        <v/>
      </c>
      <c r="BZ601" s="119" t="str">
        <f t="shared" si="29"/>
        <v>2</v>
      </c>
      <c r="CA601" s="119">
        <f t="shared" si="30"/>
        <v>1</v>
      </c>
      <c r="CB601" s="119" t="e">
        <f t="shared" si="31"/>
        <v>#N/A</v>
      </c>
      <c r="CC601" s="120" t="e">
        <f>VLOOKUP($CG601,'FP Haupt'!$A:$M,11,FALSE)</f>
        <v>#N/A</v>
      </c>
      <c r="CD601" s="120" t="e">
        <f>VLOOKUP($CG601,'Anlage 1d'!$A:$M,10,FALSE)</f>
        <v>#N/A</v>
      </c>
      <c r="CE601" s="120" t="e">
        <f>VLOOKUP($CG601,'Anlage 1e'!$A:$M,12,FALSE)</f>
        <v>#N/A</v>
      </c>
      <c r="CF601" s="120" t="e">
        <f>VLOOKUP($CG601,'FP Beleg'!$A:$M,12,FALSE)</f>
        <v>#N/A</v>
      </c>
      <c r="CG601" s="119" t="str">
        <f t="shared" si="32"/>
        <v/>
      </c>
      <c r="CJ601" s="119" t="str">
        <f t="shared" si="88"/>
        <v>2</v>
      </c>
      <c r="CK601" s="119">
        <f t="shared" si="92"/>
        <v>1</v>
      </c>
      <c r="CL601" s="119" t="e">
        <f t="shared" si="93"/>
        <v>#N/A</v>
      </c>
      <c r="CM601" s="120" t="e">
        <f>VLOOKUP($CQ601,'FP Haupt'!$A:$O,15,FALSE)</f>
        <v>#N/A</v>
      </c>
      <c r="CN601" s="120" t="e">
        <f>VLOOKUP($CQ601,'Anlage 1d'!$A:$O,15,FALSE)</f>
        <v>#N/A</v>
      </c>
      <c r="CO601" s="120" t="e">
        <f>VLOOKUP($CQ601,'Anlage 1e'!$A:$Q,17,FALSE)</f>
        <v>#N/A</v>
      </c>
      <c r="CP601" s="120" t="e">
        <f>VLOOKUP($CQ601,'FP Beleg'!$A:$P,16,FALSE)</f>
        <v>#N/A</v>
      </c>
      <c r="CQ601" s="119" t="str">
        <f t="shared" si="89"/>
        <v/>
      </c>
    </row>
    <row r="602" spans="1:95" x14ac:dyDescent="0.2">
      <c r="A602" s="111"/>
      <c r="B602" s="112" t="str">
        <f>IF(A602="","",IF(ISERROR(VLOOKUP(MID(A602,1,4),'FP Haupt'!$A:$M,4,FALSE)),"keine DRG gemäß FPV",VLOOKUP(MID(A602,1,4),'FP Haupt'!$A:$M,4,FALSE)))</f>
        <v/>
      </c>
      <c r="C602" s="113">
        <f t="shared" si="39"/>
        <v>0</v>
      </c>
      <c r="D602" s="114" t="str">
        <f t="shared" si="1"/>
        <v/>
      </c>
      <c r="E602" s="114" t="str">
        <f t="shared" si="2"/>
        <v/>
      </c>
      <c r="F602" s="115"/>
      <c r="G602" s="115"/>
      <c r="H602" s="116" t="str">
        <f t="shared" si="3"/>
        <v/>
      </c>
      <c r="I602" s="117">
        <f t="shared" si="4"/>
        <v>0</v>
      </c>
      <c r="J602" s="115"/>
      <c r="K602" s="115"/>
      <c r="L602" s="116" t="str">
        <f t="shared" si="5"/>
        <v/>
      </c>
      <c r="M602" s="114">
        <f t="shared" si="6"/>
        <v>0</v>
      </c>
      <c r="N602" s="115"/>
      <c r="O602" s="115"/>
      <c r="P602" s="116" t="str">
        <f t="shared" si="7"/>
        <v/>
      </c>
      <c r="Q602" s="114">
        <f t="shared" si="8"/>
        <v>0</v>
      </c>
      <c r="R602" s="115"/>
      <c r="S602" s="115"/>
      <c r="T602" s="116" t="str">
        <f t="shared" si="9"/>
        <v/>
      </c>
      <c r="U602" s="114">
        <f t="shared" si="10"/>
        <v>0</v>
      </c>
      <c r="V602" s="115"/>
      <c r="W602" s="115"/>
      <c r="X602" s="116" t="str">
        <f t="shared" si="11"/>
        <v/>
      </c>
      <c r="Y602" s="117">
        <f t="shared" si="12"/>
        <v>0</v>
      </c>
      <c r="Z602" s="115"/>
      <c r="AA602" s="602" t="str">
        <f t="shared" si="90"/>
        <v/>
      </c>
      <c r="AB602" s="603">
        <f t="shared" si="91"/>
        <v>0</v>
      </c>
      <c r="AC602" s="118"/>
      <c r="AG602" s="119" t="str">
        <f t="shared" si="13"/>
        <v>Z</v>
      </c>
      <c r="AH602" s="119">
        <f t="shared" si="14"/>
        <v>9</v>
      </c>
      <c r="AI602" s="119" t="e">
        <f t="shared" si="15"/>
        <v>#N/A</v>
      </c>
      <c r="AJ602" s="120" t="e">
        <f>VLOOKUP($AS602,'FP Haupt'!$A:$M,6,FALSE)</f>
        <v>#N/A</v>
      </c>
      <c r="AK602" s="120" t="e">
        <f>VLOOKUP($AS602,'FP Beleg'!$A:$M,4,FALSE)</f>
        <v>#N/A</v>
      </c>
      <c r="AL602" s="120" t="e">
        <f>VLOOKUP($AS602,'FP Beleg'!$A:$M,5,FALSE)</f>
        <v>#N/A</v>
      </c>
      <c r="AM602" s="120" t="e">
        <f>VLOOKUP($AS602,'FP Beleg'!$A:$M,6,FALSE)</f>
        <v>#N/A</v>
      </c>
      <c r="AN602" s="120" t="e">
        <f>VLOOKUP($AS602,'FP Beleg'!$A:$M,7,FALSE)</f>
        <v>#N/A</v>
      </c>
      <c r="AO602" s="120" t="e">
        <f>VLOOKUP($AS602,'Anlage 1d'!$A:$M,4,FALSE)</f>
        <v>#N/A</v>
      </c>
      <c r="AP602" s="120" t="e">
        <f>VLOOKUP($AS602,'Anlage 1e'!$A:$M,4,FALSE)</f>
        <v>#N/A</v>
      </c>
      <c r="AQ602" s="120" t="e">
        <f>VLOOKUP($AS602,'Anlage 1e'!$A:$M,5,FALSE)</f>
        <v>#N/A</v>
      </c>
      <c r="AR602" s="120" t="e">
        <f>VLOOKUP($AS602,'FP Haupt'!$A:$M,5,FALSE)</f>
        <v>#N/A</v>
      </c>
      <c r="AS602" s="119" t="str">
        <f t="shared" si="16"/>
        <v/>
      </c>
      <c r="AV602" s="119" t="str">
        <f t="shared" si="17"/>
        <v>2</v>
      </c>
      <c r="AW602" s="119">
        <f t="shared" si="18"/>
        <v>1</v>
      </c>
      <c r="AX602" s="119" t="e">
        <f t="shared" si="19"/>
        <v>#N/A</v>
      </c>
      <c r="AY602" s="120" t="e">
        <f>VLOOKUP($BC602,'FP Haupt'!$A:$M,9,FALSE)</f>
        <v>#N/A</v>
      </c>
      <c r="AZ602" s="120" t="e">
        <f>VLOOKUP($BC602,'Anlage 1d'!$A:$M,8,FALSE)</f>
        <v>#N/A</v>
      </c>
      <c r="BA602" s="120" t="e">
        <f>VLOOKUP($BC602,'Anlage 1e'!$A:$M,10,FALSE)</f>
        <v>#N/A</v>
      </c>
      <c r="BB602" s="120" t="e">
        <f>VLOOKUP($BC602,'FP Beleg'!$A:$M,10,FALSE)</f>
        <v>#N/A</v>
      </c>
      <c r="BC602" s="119" t="str">
        <f t="shared" si="20"/>
        <v/>
      </c>
      <c r="BF602" s="119" t="str">
        <f t="shared" si="21"/>
        <v>2</v>
      </c>
      <c r="BG602" s="119">
        <f t="shared" si="22"/>
        <v>1</v>
      </c>
      <c r="BH602" s="119" t="e">
        <f t="shared" si="23"/>
        <v>#N/A</v>
      </c>
      <c r="BI602" s="120" t="e">
        <f>VLOOKUP($BM602,'FP Haupt'!$A:$M,12,FALSE)</f>
        <v>#N/A</v>
      </c>
      <c r="BJ602" s="120" t="e">
        <f>VLOOKUP($BM602,'Anlage 1d'!$A:$M,11,FALSE)</f>
        <v>#N/A</v>
      </c>
      <c r="BK602" s="120" t="e">
        <f>VLOOKUP($BM602,'Anlage 1e'!$A:$M,13,FALSE)</f>
        <v>#N/A</v>
      </c>
      <c r="BL602" s="120" t="e">
        <f>VLOOKUP($BM602,'FP Beleg'!$A:$M,13,FALSE)</f>
        <v>#N/A</v>
      </c>
      <c r="BM602" s="119" t="str">
        <f t="shared" si="24"/>
        <v/>
      </c>
      <c r="BP602" s="119" t="str">
        <f t="shared" si="25"/>
        <v>2</v>
      </c>
      <c r="BQ602" s="119">
        <f t="shared" si="26"/>
        <v>1</v>
      </c>
      <c r="BR602" s="119" t="e">
        <f t="shared" si="27"/>
        <v>#N/A</v>
      </c>
      <c r="BS602" s="120" t="e">
        <f>VLOOKUP($BW602,'FP Haupt'!$A:$M,12,FALSE)</f>
        <v>#N/A</v>
      </c>
      <c r="BT602" s="120" t="e">
        <f>VLOOKUP($BW602,'Anlage 1d'!$A:$M,11,FALSE)</f>
        <v>#N/A</v>
      </c>
      <c r="BU602" s="120" t="e">
        <f>VLOOKUP($BW602,'Anlage 1e'!$A:$M,13,FALSE)</f>
        <v>#N/A</v>
      </c>
      <c r="BV602" s="120" t="e">
        <f>VLOOKUP($BW602,'FP Beleg'!$A:$M,13,FALSE)</f>
        <v>#N/A</v>
      </c>
      <c r="BW602" s="119" t="str">
        <f t="shared" si="28"/>
        <v/>
      </c>
      <c r="BZ602" s="119" t="str">
        <f t="shared" si="29"/>
        <v>2</v>
      </c>
      <c r="CA602" s="119">
        <f t="shared" si="30"/>
        <v>1</v>
      </c>
      <c r="CB602" s="119" t="e">
        <f t="shared" si="31"/>
        <v>#N/A</v>
      </c>
      <c r="CC602" s="120" t="e">
        <f>VLOOKUP($CG602,'FP Haupt'!$A:$M,11,FALSE)</f>
        <v>#N/A</v>
      </c>
      <c r="CD602" s="120" t="e">
        <f>VLOOKUP($CG602,'Anlage 1d'!$A:$M,10,FALSE)</f>
        <v>#N/A</v>
      </c>
      <c r="CE602" s="120" t="e">
        <f>VLOOKUP($CG602,'Anlage 1e'!$A:$M,12,FALSE)</f>
        <v>#N/A</v>
      </c>
      <c r="CF602" s="120" t="e">
        <f>VLOOKUP($CG602,'FP Beleg'!$A:$M,12,FALSE)</f>
        <v>#N/A</v>
      </c>
      <c r="CG602" s="119" t="str">
        <f t="shared" si="32"/>
        <v/>
      </c>
      <c r="CJ602" s="119" t="str">
        <f t="shared" si="88"/>
        <v>2</v>
      </c>
      <c r="CK602" s="119">
        <f t="shared" si="92"/>
        <v>1</v>
      </c>
      <c r="CL602" s="119" t="e">
        <f t="shared" si="93"/>
        <v>#N/A</v>
      </c>
      <c r="CM602" s="120" t="e">
        <f>VLOOKUP($CQ602,'FP Haupt'!$A:$O,15,FALSE)</f>
        <v>#N/A</v>
      </c>
      <c r="CN602" s="120" t="e">
        <f>VLOOKUP($CQ602,'Anlage 1d'!$A:$O,15,FALSE)</f>
        <v>#N/A</v>
      </c>
      <c r="CO602" s="120" t="e">
        <f>VLOOKUP($CQ602,'Anlage 1e'!$A:$Q,17,FALSE)</f>
        <v>#N/A</v>
      </c>
      <c r="CP602" s="120" t="e">
        <f>VLOOKUP($CQ602,'FP Beleg'!$A:$P,16,FALSE)</f>
        <v>#N/A</v>
      </c>
      <c r="CQ602" s="119" t="str">
        <f t="shared" si="89"/>
        <v/>
      </c>
    </row>
    <row r="603" spans="1:95" x14ac:dyDescent="0.2">
      <c r="A603" s="111"/>
      <c r="B603" s="112" t="str">
        <f>IF(A603="","",IF(ISERROR(VLOOKUP(MID(A603,1,4),'FP Haupt'!$A:$M,4,FALSE)),"keine DRG gemäß FPV",VLOOKUP(MID(A603,1,4),'FP Haupt'!$A:$M,4,FALSE)))</f>
        <v/>
      </c>
      <c r="C603" s="113">
        <f t="shared" si="39"/>
        <v>0</v>
      </c>
      <c r="D603" s="114" t="str">
        <f t="shared" si="1"/>
        <v/>
      </c>
      <c r="E603" s="114" t="str">
        <f t="shared" si="2"/>
        <v/>
      </c>
      <c r="F603" s="115"/>
      <c r="G603" s="115"/>
      <c r="H603" s="116" t="str">
        <f t="shared" si="3"/>
        <v/>
      </c>
      <c r="I603" s="117">
        <f t="shared" si="4"/>
        <v>0</v>
      </c>
      <c r="J603" s="115"/>
      <c r="K603" s="115"/>
      <c r="L603" s="116" t="str">
        <f t="shared" si="5"/>
        <v/>
      </c>
      <c r="M603" s="114">
        <f t="shared" si="6"/>
        <v>0</v>
      </c>
      <c r="N603" s="115"/>
      <c r="O603" s="115"/>
      <c r="P603" s="116" t="str">
        <f t="shared" si="7"/>
        <v/>
      </c>
      <c r="Q603" s="114">
        <f t="shared" si="8"/>
        <v>0</v>
      </c>
      <c r="R603" s="115"/>
      <c r="S603" s="115"/>
      <c r="T603" s="116" t="str">
        <f t="shared" si="9"/>
        <v/>
      </c>
      <c r="U603" s="114">
        <f t="shared" si="10"/>
        <v>0</v>
      </c>
      <c r="V603" s="115"/>
      <c r="W603" s="115"/>
      <c r="X603" s="116" t="str">
        <f t="shared" si="11"/>
        <v/>
      </c>
      <c r="Y603" s="117">
        <f t="shared" si="12"/>
        <v>0</v>
      </c>
      <c r="Z603" s="115"/>
      <c r="AA603" s="602" t="str">
        <f t="shared" si="90"/>
        <v/>
      </c>
      <c r="AB603" s="603">
        <f t="shared" si="91"/>
        <v>0</v>
      </c>
      <c r="AC603" s="118"/>
      <c r="AG603" s="119" t="str">
        <f t="shared" si="13"/>
        <v>Z</v>
      </c>
      <c r="AH603" s="119">
        <f t="shared" si="14"/>
        <v>9</v>
      </c>
      <c r="AI603" s="119" t="e">
        <f t="shared" si="15"/>
        <v>#N/A</v>
      </c>
      <c r="AJ603" s="120" t="e">
        <f>VLOOKUP($AS603,'FP Haupt'!$A:$M,6,FALSE)</f>
        <v>#N/A</v>
      </c>
      <c r="AK603" s="120" t="e">
        <f>VLOOKUP($AS603,'FP Beleg'!$A:$M,4,FALSE)</f>
        <v>#N/A</v>
      </c>
      <c r="AL603" s="120" t="e">
        <f>VLOOKUP($AS603,'FP Beleg'!$A:$M,5,FALSE)</f>
        <v>#N/A</v>
      </c>
      <c r="AM603" s="120" t="e">
        <f>VLOOKUP($AS603,'FP Beleg'!$A:$M,6,FALSE)</f>
        <v>#N/A</v>
      </c>
      <c r="AN603" s="120" t="e">
        <f>VLOOKUP($AS603,'FP Beleg'!$A:$M,7,FALSE)</f>
        <v>#N/A</v>
      </c>
      <c r="AO603" s="120" t="e">
        <f>VLOOKUP($AS603,'Anlage 1d'!$A:$M,4,FALSE)</f>
        <v>#N/A</v>
      </c>
      <c r="AP603" s="120" t="e">
        <f>VLOOKUP($AS603,'Anlage 1e'!$A:$M,4,FALSE)</f>
        <v>#N/A</v>
      </c>
      <c r="AQ603" s="120" t="e">
        <f>VLOOKUP($AS603,'Anlage 1e'!$A:$M,5,FALSE)</f>
        <v>#N/A</v>
      </c>
      <c r="AR603" s="120" t="e">
        <f>VLOOKUP($AS603,'FP Haupt'!$A:$M,5,FALSE)</f>
        <v>#N/A</v>
      </c>
      <c r="AS603" s="119" t="str">
        <f t="shared" si="16"/>
        <v/>
      </c>
      <c r="AV603" s="119" t="str">
        <f t="shared" si="17"/>
        <v>2</v>
      </c>
      <c r="AW603" s="119">
        <f t="shared" si="18"/>
        <v>1</v>
      </c>
      <c r="AX603" s="119" t="e">
        <f t="shared" si="19"/>
        <v>#N/A</v>
      </c>
      <c r="AY603" s="120" t="e">
        <f>VLOOKUP($BC603,'FP Haupt'!$A:$M,9,FALSE)</f>
        <v>#N/A</v>
      </c>
      <c r="AZ603" s="120" t="e">
        <f>VLOOKUP($BC603,'Anlage 1d'!$A:$M,8,FALSE)</f>
        <v>#N/A</v>
      </c>
      <c r="BA603" s="120" t="e">
        <f>VLOOKUP($BC603,'Anlage 1e'!$A:$M,10,FALSE)</f>
        <v>#N/A</v>
      </c>
      <c r="BB603" s="120" t="e">
        <f>VLOOKUP($BC603,'FP Beleg'!$A:$M,10,FALSE)</f>
        <v>#N/A</v>
      </c>
      <c r="BC603" s="119" t="str">
        <f t="shared" si="20"/>
        <v/>
      </c>
      <c r="BF603" s="119" t="str">
        <f t="shared" si="21"/>
        <v>2</v>
      </c>
      <c r="BG603" s="119">
        <f t="shared" si="22"/>
        <v>1</v>
      </c>
      <c r="BH603" s="119" t="e">
        <f t="shared" si="23"/>
        <v>#N/A</v>
      </c>
      <c r="BI603" s="120" t="e">
        <f>VLOOKUP($BM603,'FP Haupt'!$A:$M,12,FALSE)</f>
        <v>#N/A</v>
      </c>
      <c r="BJ603" s="120" t="e">
        <f>VLOOKUP($BM603,'Anlage 1d'!$A:$M,11,FALSE)</f>
        <v>#N/A</v>
      </c>
      <c r="BK603" s="120" t="e">
        <f>VLOOKUP($BM603,'Anlage 1e'!$A:$M,13,FALSE)</f>
        <v>#N/A</v>
      </c>
      <c r="BL603" s="120" t="e">
        <f>VLOOKUP($BM603,'FP Beleg'!$A:$M,13,FALSE)</f>
        <v>#N/A</v>
      </c>
      <c r="BM603" s="119" t="str">
        <f t="shared" si="24"/>
        <v/>
      </c>
      <c r="BP603" s="119" t="str">
        <f t="shared" si="25"/>
        <v>2</v>
      </c>
      <c r="BQ603" s="119">
        <f t="shared" si="26"/>
        <v>1</v>
      </c>
      <c r="BR603" s="119" t="e">
        <f t="shared" si="27"/>
        <v>#N/A</v>
      </c>
      <c r="BS603" s="120" t="e">
        <f>VLOOKUP($BW603,'FP Haupt'!$A:$M,12,FALSE)</f>
        <v>#N/A</v>
      </c>
      <c r="BT603" s="120" t="e">
        <f>VLOOKUP($BW603,'Anlage 1d'!$A:$M,11,FALSE)</f>
        <v>#N/A</v>
      </c>
      <c r="BU603" s="120" t="e">
        <f>VLOOKUP($BW603,'Anlage 1e'!$A:$M,13,FALSE)</f>
        <v>#N/A</v>
      </c>
      <c r="BV603" s="120" t="e">
        <f>VLOOKUP($BW603,'FP Beleg'!$A:$M,13,FALSE)</f>
        <v>#N/A</v>
      </c>
      <c r="BW603" s="119" t="str">
        <f t="shared" si="28"/>
        <v/>
      </c>
      <c r="BZ603" s="119" t="str">
        <f t="shared" si="29"/>
        <v>2</v>
      </c>
      <c r="CA603" s="119">
        <f t="shared" si="30"/>
        <v>1</v>
      </c>
      <c r="CB603" s="119" t="e">
        <f t="shared" si="31"/>
        <v>#N/A</v>
      </c>
      <c r="CC603" s="120" t="e">
        <f>VLOOKUP($CG603,'FP Haupt'!$A:$M,11,FALSE)</f>
        <v>#N/A</v>
      </c>
      <c r="CD603" s="120" t="e">
        <f>VLOOKUP($CG603,'Anlage 1d'!$A:$M,10,FALSE)</f>
        <v>#N/A</v>
      </c>
      <c r="CE603" s="120" t="e">
        <f>VLOOKUP($CG603,'Anlage 1e'!$A:$M,12,FALSE)</f>
        <v>#N/A</v>
      </c>
      <c r="CF603" s="120" t="e">
        <f>VLOOKUP($CG603,'FP Beleg'!$A:$M,12,FALSE)</f>
        <v>#N/A</v>
      </c>
      <c r="CG603" s="119" t="str">
        <f t="shared" si="32"/>
        <v/>
      </c>
      <c r="CJ603" s="119" t="str">
        <f t="shared" si="88"/>
        <v>2</v>
      </c>
      <c r="CK603" s="119">
        <f t="shared" si="92"/>
        <v>1</v>
      </c>
      <c r="CL603" s="119" t="e">
        <f t="shared" si="93"/>
        <v>#N/A</v>
      </c>
      <c r="CM603" s="120" t="e">
        <f>VLOOKUP($CQ603,'FP Haupt'!$A:$O,15,FALSE)</f>
        <v>#N/A</v>
      </c>
      <c r="CN603" s="120" t="e">
        <f>VLOOKUP($CQ603,'Anlage 1d'!$A:$O,15,FALSE)</f>
        <v>#N/A</v>
      </c>
      <c r="CO603" s="120" t="e">
        <f>VLOOKUP($CQ603,'Anlage 1e'!$A:$Q,17,FALSE)</f>
        <v>#N/A</v>
      </c>
      <c r="CP603" s="120" t="e">
        <f>VLOOKUP($CQ603,'FP Beleg'!$A:$P,16,FALSE)</f>
        <v>#N/A</v>
      </c>
      <c r="CQ603" s="119" t="str">
        <f t="shared" si="89"/>
        <v/>
      </c>
    </row>
    <row r="604" spans="1:95" x14ac:dyDescent="0.2">
      <c r="A604" s="111"/>
      <c r="B604" s="112" t="str">
        <f>IF(A604="","",IF(ISERROR(VLOOKUP(MID(A604,1,4),'FP Haupt'!$A:$M,4,FALSE)),"keine DRG gemäß FPV",VLOOKUP(MID(A604,1,4),'FP Haupt'!$A:$M,4,FALSE)))</f>
        <v/>
      </c>
      <c r="C604" s="113">
        <f t="shared" si="39"/>
        <v>0</v>
      </c>
      <c r="D604" s="114" t="str">
        <f t="shared" si="1"/>
        <v/>
      </c>
      <c r="E604" s="114" t="str">
        <f t="shared" si="2"/>
        <v/>
      </c>
      <c r="F604" s="115"/>
      <c r="G604" s="115"/>
      <c r="H604" s="116" t="str">
        <f t="shared" si="3"/>
        <v/>
      </c>
      <c r="I604" s="117">
        <f t="shared" si="4"/>
        <v>0</v>
      </c>
      <c r="J604" s="115"/>
      <c r="K604" s="115"/>
      <c r="L604" s="116" t="str">
        <f t="shared" si="5"/>
        <v/>
      </c>
      <c r="M604" s="114">
        <f t="shared" si="6"/>
        <v>0</v>
      </c>
      <c r="N604" s="115"/>
      <c r="O604" s="115"/>
      <c r="P604" s="116" t="str">
        <f t="shared" si="7"/>
        <v/>
      </c>
      <c r="Q604" s="114">
        <f t="shared" si="8"/>
        <v>0</v>
      </c>
      <c r="R604" s="115"/>
      <c r="S604" s="115"/>
      <c r="T604" s="116" t="str">
        <f t="shared" si="9"/>
        <v/>
      </c>
      <c r="U604" s="114">
        <f t="shared" si="10"/>
        <v>0</v>
      </c>
      <c r="V604" s="115"/>
      <c r="W604" s="115"/>
      <c r="X604" s="116" t="str">
        <f t="shared" si="11"/>
        <v/>
      </c>
      <c r="Y604" s="117">
        <f t="shared" si="12"/>
        <v>0</v>
      </c>
      <c r="Z604" s="115"/>
      <c r="AA604" s="602" t="str">
        <f t="shared" si="90"/>
        <v/>
      </c>
      <c r="AB604" s="603">
        <f t="shared" si="91"/>
        <v>0</v>
      </c>
      <c r="AC604" s="118"/>
      <c r="AG604" s="119" t="str">
        <f t="shared" si="13"/>
        <v>Z</v>
      </c>
      <c r="AH604" s="119">
        <f t="shared" si="14"/>
        <v>9</v>
      </c>
      <c r="AI604" s="119" t="e">
        <f t="shared" si="15"/>
        <v>#N/A</v>
      </c>
      <c r="AJ604" s="120" t="e">
        <f>VLOOKUP($AS604,'FP Haupt'!$A:$M,6,FALSE)</f>
        <v>#N/A</v>
      </c>
      <c r="AK604" s="120" t="e">
        <f>VLOOKUP($AS604,'FP Beleg'!$A:$M,4,FALSE)</f>
        <v>#N/A</v>
      </c>
      <c r="AL604" s="120" t="e">
        <f>VLOOKUP($AS604,'FP Beleg'!$A:$M,5,FALSE)</f>
        <v>#N/A</v>
      </c>
      <c r="AM604" s="120" t="e">
        <f>VLOOKUP($AS604,'FP Beleg'!$A:$M,6,FALSE)</f>
        <v>#N/A</v>
      </c>
      <c r="AN604" s="120" t="e">
        <f>VLOOKUP($AS604,'FP Beleg'!$A:$M,7,FALSE)</f>
        <v>#N/A</v>
      </c>
      <c r="AO604" s="120" t="e">
        <f>VLOOKUP($AS604,'Anlage 1d'!$A:$M,4,FALSE)</f>
        <v>#N/A</v>
      </c>
      <c r="AP604" s="120" t="e">
        <f>VLOOKUP($AS604,'Anlage 1e'!$A:$M,4,FALSE)</f>
        <v>#N/A</v>
      </c>
      <c r="AQ604" s="120" t="e">
        <f>VLOOKUP($AS604,'Anlage 1e'!$A:$M,5,FALSE)</f>
        <v>#N/A</v>
      </c>
      <c r="AR604" s="120" t="e">
        <f>VLOOKUP($AS604,'FP Haupt'!$A:$M,5,FALSE)</f>
        <v>#N/A</v>
      </c>
      <c r="AS604" s="119" t="str">
        <f t="shared" si="16"/>
        <v/>
      </c>
      <c r="AV604" s="119" t="str">
        <f t="shared" si="17"/>
        <v>2</v>
      </c>
      <c r="AW604" s="119">
        <f t="shared" si="18"/>
        <v>1</v>
      </c>
      <c r="AX604" s="119" t="e">
        <f t="shared" si="19"/>
        <v>#N/A</v>
      </c>
      <c r="AY604" s="120" t="e">
        <f>VLOOKUP($BC604,'FP Haupt'!$A:$M,9,FALSE)</f>
        <v>#N/A</v>
      </c>
      <c r="AZ604" s="120" t="e">
        <f>VLOOKUP($BC604,'Anlage 1d'!$A:$M,8,FALSE)</f>
        <v>#N/A</v>
      </c>
      <c r="BA604" s="120" t="e">
        <f>VLOOKUP($BC604,'Anlage 1e'!$A:$M,10,FALSE)</f>
        <v>#N/A</v>
      </c>
      <c r="BB604" s="120" t="e">
        <f>VLOOKUP($BC604,'FP Beleg'!$A:$M,10,FALSE)</f>
        <v>#N/A</v>
      </c>
      <c r="BC604" s="119" t="str">
        <f t="shared" si="20"/>
        <v/>
      </c>
      <c r="BF604" s="119" t="str">
        <f t="shared" si="21"/>
        <v>2</v>
      </c>
      <c r="BG604" s="119">
        <f t="shared" si="22"/>
        <v>1</v>
      </c>
      <c r="BH604" s="119" t="e">
        <f t="shared" si="23"/>
        <v>#N/A</v>
      </c>
      <c r="BI604" s="120" t="e">
        <f>VLOOKUP($BM604,'FP Haupt'!$A:$M,12,FALSE)</f>
        <v>#N/A</v>
      </c>
      <c r="BJ604" s="120" t="e">
        <f>VLOOKUP($BM604,'Anlage 1d'!$A:$M,11,FALSE)</f>
        <v>#N/A</v>
      </c>
      <c r="BK604" s="120" t="e">
        <f>VLOOKUP($BM604,'Anlage 1e'!$A:$M,13,FALSE)</f>
        <v>#N/A</v>
      </c>
      <c r="BL604" s="120" t="e">
        <f>VLOOKUP($BM604,'FP Beleg'!$A:$M,13,FALSE)</f>
        <v>#N/A</v>
      </c>
      <c r="BM604" s="119" t="str">
        <f t="shared" si="24"/>
        <v/>
      </c>
      <c r="BP604" s="119" t="str">
        <f t="shared" si="25"/>
        <v>2</v>
      </c>
      <c r="BQ604" s="119">
        <f t="shared" si="26"/>
        <v>1</v>
      </c>
      <c r="BR604" s="119" t="e">
        <f t="shared" si="27"/>
        <v>#N/A</v>
      </c>
      <c r="BS604" s="120" t="e">
        <f>VLOOKUP($BW604,'FP Haupt'!$A:$M,12,FALSE)</f>
        <v>#N/A</v>
      </c>
      <c r="BT604" s="120" t="e">
        <f>VLOOKUP($BW604,'Anlage 1d'!$A:$M,11,FALSE)</f>
        <v>#N/A</v>
      </c>
      <c r="BU604" s="120" t="e">
        <f>VLOOKUP($BW604,'Anlage 1e'!$A:$M,13,FALSE)</f>
        <v>#N/A</v>
      </c>
      <c r="BV604" s="120" t="e">
        <f>VLOOKUP($BW604,'FP Beleg'!$A:$M,13,FALSE)</f>
        <v>#N/A</v>
      </c>
      <c r="BW604" s="119" t="str">
        <f t="shared" si="28"/>
        <v/>
      </c>
      <c r="BZ604" s="119" t="str">
        <f t="shared" si="29"/>
        <v>2</v>
      </c>
      <c r="CA604" s="119">
        <f t="shared" si="30"/>
        <v>1</v>
      </c>
      <c r="CB604" s="119" t="e">
        <f t="shared" si="31"/>
        <v>#N/A</v>
      </c>
      <c r="CC604" s="120" t="e">
        <f>VLOOKUP($CG604,'FP Haupt'!$A:$M,11,FALSE)</f>
        <v>#N/A</v>
      </c>
      <c r="CD604" s="120" t="e">
        <f>VLOOKUP($CG604,'Anlage 1d'!$A:$M,10,FALSE)</f>
        <v>#N/A</v>
      </c>
      <c r="CE604" s="120" t="e">
        <f>VLOOKUP($CG604,'Anlage 1e'!$A:$M,12,FALSE)</f>
        <v>#N/A</v>
      </c>
      <c r="CF604" s="120" t="e">
        <f>VLOOKUP($CG604,'FP Beleg'!$A:$M,12,FALSE)</f>
        <v>#N/A</v>
      </c>
      <c r="CG604" s="119" t="str">
        <f t="shared" si="32"/>
        <v/>
      </c>
      <c r="CJ604" s="119" t="str">
        <f t="shared" si="88"/>
        <v>2</v>
      </c>
      <c r="CK604" s="119">
        <f t="shared" si="92"/>
        <v>1</v>
      </c>
      <c r="CL604" s="119" t="e">
        <f t="shared" si="93"/>
        <v>#N/A</v>
      </c>
      <c r="CM604" s="120" t="e">
        <f>VLOOKUP($CQ604,'FP Haupt'!$A:$O,15,FALSE)</f>
        <v>#N/A</v>
      </c>
      <c r="CN604" s="120" t="e">
        <f>VLOOKUP($CQ604,'Anlage 1d'!$A:$O,15,FALSE)</f>
        <v>#N/A</v>
      </c>
      <c r="CO604" s="120" t="e">
        <f>VLOOKUP($CQ604,'Anlage 1e'!$A:$Q,17,FALSE)</f>
        <v>#N/A</v>
      </c>
      <c r="CP604" s="120" t="e">
        <f>VLOOKUP($CQ604,'FP Beleg'!$A:$P,16,FALSE)</f>
        <v>#N/A</v>
      </c>
      <c r="CQ604" s="119" t="str">
        <f t="shared" si="89"/>
        <v/>
      </c>
    </row>
    <row r="605" spans="1:95" x14ac:dyDescent="0.2">
      <c r="A605" s="111"/>
      <c r="B605" s="112" t="str">
        <f>IF(A605="","",IF(ISERROR(VLOOKUP(MID(A605,1,4),'FP Haupt'!$A:$M,4,FALSE)),"keine DRG gemäß FPV",VLOOKUP(MID(A605,1,4),'FP Haupt'!$A:$M,4,FALSE)))</f>
        <v/>
      </c>
      <c r="C605" s="113">
        <f t="shared" si="39"/>
        <v>0</v>
      </c>
      <c r="D605" s="114" t="str">
        <f t="shared" si="1"/>
        <v/>
      </c>
      <c r="E605" s="114" t="str">
        <f t="shared" si="2"/>
        <v/>
      </c>
      <c r="F605" s="115"/>
      <c r="G605" s="115"/>
      <c r="H605" s="116" t="str">
        <f t="shared" si="3"/>
        <v/>
      </c>
      <c r="I605" s="117">
        <f t="shared" si="4"/>
        <v>0</v>
      </c>
      <c r="J605" s="115"/>
      <c r="K605" s="115"/>
      <c r="L605" s="116" t="str">
        <f t="shared" si="5"/>
        <v/>
      </c>
      <c r="M605" s="114">
        <f t="shared" si="6"/>
        <v>0</v>
      </c>
      <c r="N605" s="115"/>
      <c r="O605" s="115"/>
      <c r="P605" s="116" t="str">
        <f t="shared" si="7"/>
        <v/>
      </c>
      <c r="Q605" s="114">
        <f t="shared" si="8"/>
        <v>0</v>
      </c>
      <c r="R605" s="115"/>
      <c r="S605" s="115"/>
      <c r="T605" s="116" t="str">
        <f t="shared" si="9"/>
        <v/>
      </c>
      <c r="U605" s="114">
        <f t="shared" si="10"/>
        <v>0</v>
      </c>
      <c r="V605" s="115"/>
      <c r="W605" s="115"/>
      <c r="X605" s="116" t="str">
        <f t="shared" si="11"/>
        <v/>
      </c>
      <c r="Y605" s="117">
        <f t="shared" si="12"/>
        <v>0</v>
      </c>
      <c r="Z605" s="115"/>
      <c r="AA605" s="602" t="str">
        <f t="shared" si="90"/>
        <v/>
      </c>
      <c r="AB605" s="603">
        <f t="shared" si="91"/>
        <v>0</v>
      </c>
      <c r="AC605" s="118"/>
      <c r="AG605" s="119" t="str">
        <f t="shared" si="13"/>
        <v>Z</v>
      </c>
      <c r="AH605" s="119">
        <f t="shared" si="14"/>
        <v>9</v>
      </c>
      <c r="AI605" s="119" t="e">
        <f t="shared" si="15"/>
        <v>#N/A</v>
      </c>
      <c r="AJ605" s="120" t="e">
        <f>VLOOKUP($AS605,'FP Haupt'!$A:$M,6,FALSE)</f>
        <v>#N/A</v>
      </c>
      <c r="AK605" s="120" t="e">
        <f>VLOOKUP($AS605,'FP Beleg'!$A:$M,4,FALSE)</f>
        <v>#N/A</v>
      </c>
      <c r="AL605" s="120" t="e">
        <f>VLOOKUP($AS605,'FP Beleg'!$A:$M,5,FALSE)</f>
        <v>#N/A</v>
      </c>
      <c r="AM605" s="120" t="e">
        <f>VLOOKUP($AS605,'FP Beleg'!$A:$M,6,FALSE)</f>
        <v>#N/A</v>
      </c>
      <c r="AN605" s="120" t="e">
        <f>VLOOKUP($AS605,'FP Beleg'!$A:$M,7,FALSE)</f>
        <v>#N/A</v>
      </c>
      <c r="AO605" s="120" t="e">
        <f>VLOOKUP($AS605,'Anlage 1d'!$A:$M,4,FALSE)</f>
        <v>#N/A</v>
      </c>
      <c r="AP605" s="120" t="e">
        <f>VLOOKUP($AS605,'Anlage 1e'!$A:$M,4,FALSE)</f>
        <v>#N/A</v>
      </c>
      <c r="AQ605" s="120" t="e">
        <f>VLOOKUP($AS605,'Anlage 1e'!$A:$M,5,FALSE)</f>
        <v>#N/A</v>
      </c>
      <c r="AR605" s="120" t="e">
        <f>VLOOKUP($AS605,'FP Haupt'!$A:$M,5,FALSE)</f>
        <v>#N/A</v>
      </c>
      <c r="AS605" s="119" t="str">
        <f t="shared" si="16"/>
        <v/>
      </c>
      <c r="AV605" s="119" t="str">
        <f t="shared" si="17"/>
        <v>2</v>
      </c>
      <c r="AW605" s="119">
        <f t="shared" si="18"/>
        <v>1</v>
      </c>
      <c r="AX605" s="119" t="e">
        <f t="shared" si="19"/>
        <v>#N/A</v>
      </c>
      <c r="AY605" s="120" t="e">
        <f>VLOOKUP($BC605,'FP Haupt'!$A:$M,9,FALSE)</f>
        <v>#N/A</v>
      </c>
      <c r="AZ605" s="120" t="e">
        <f>VLOOKUP($BC605,'Anlage 1d'!$A:$M,8,FALSE)</f>
        <v>#N/A</v>
      </c>
      <c r="BA605" s="120" t="e">
        <f>VLOOKUP($BC605,'Anlage 1e'!$A:$M,10,FALSE)</f>
        <v>#N/A</v>
      </c>
      <c r="BB605" s="120" t="e">
        <f>VLOOKUP($BC605,'FP Beleg'!$A:$M,10,FALSE)</f>
        <v>#N/A</v>
      </c>
      <c r="BC605" s="119" t="str">
        <f t="shared" si="20"/>
        <v/>
      </c>
      <c r="BF605" s="119" t="str">
        <f t="shared" si="21"/>
        <v>2</v>
      </c>
      <c r="BG605" s="119">
        <f t="shared" si="22"/>
        <v>1</v>
      </c>
      <c r="BH605" s="119" t="e">
        <f t="shared" si="23"/>
        <v>#N/A</v>
      </c>
      <c r="BI605" s="120" t="e">
        <f>VLOOKUP($BM605,'FP Haupt'!$A:$M,12,FALSE)</f>
        <v>#N/A</v>
      </c>
      <c r="BJ605" s="120" t="e">
        <f>VLOOKUP($BM605,'Anlage 1d'!$A:$M,11,FALSE)</f>
        <v>#N/A</v>
      </c>
      <c r="BK605" s="120" t="e">
        <f>VLOOKUP($BM605,'Anlage 1e'!$A:$M,13,FALSE)</f>
        <v>#N/A</v>
      </c>
      <c r="BL605" s="120" t="e">
        <f>VLOOKUP($BM605,'FP Beleg'!$A:$M,13,FALSE)</f>
        <v>#N/A</v>
      </c>
      <c r="BM605" s="119" t="str">
        <f t="shared" si="24"/>
        <v/>
      </c>
      <c r="BP605" s="119" t="str">
        <f t="shared" si="25"/>
        <v>2</v>
      </c>
      <c r="BQ605" s="119">
        <f t="shared" si="26"/>
        <v>1</v>
      </c>
      <c r="BR605" s="119" t="e">
        <f t="shared" si="27"/>
        <v>#N/A</v>
      </c>
      <c r="BS605" s="120" t="e">
        <f>VLOOKUP($BW605,'FP Haupt'!$A:$M,12,FALSE)</f>
        <v>#N/A</v>
      </c>
      <c r="BT605" s="120" t="e">
        <f>VLOOKUP($BW605,'Anlage 1d'!$A:$M,11,FALSE)</f>
        <v>#N/A</v>
      </c>
      <c r="BU605" s="120" t="e">
        <f>VLOOKUP($BW605,'Anlage 1e'!$A:$M,13,FALSE)</f>
        <v>#N/A</v>
      </c>
      <c r="BV605" s="120" t="e">
        <f>VLOOKUP($BW605,'FP Beleg'!$A:$M,13,FALSE)</f>
        <v>#N/A</v>
      </c>
      <c r="BW605" s="119" t="str">
        <f t="shared" si="28"/>
        <v/>
      </c>
      <c r="BZ605" s="119" t="str">
        <f t="shared" si="29"/>
        <v>2</v>
      </c>
      <c r="CA605" s="119">
        <f t="shared" si="30"/>
        <v>1</v>
      </c>
      <c r="CB605" s="119" t="e">
        <f t="shared" si="31"/>
        <v>#N/A</v>
      </c>
      <c r="CC605" s="120" t="e">
        <f>VLOOKUP($CG605,'FP Haupt'!$A:$M,11,FALSE)</f>
        <v>#N/A</v>
      </c>
      <c r="CD605" s="120" t="e">
        <f>VLOOKUP($CG605,'Anlage 1d'!$A:$M,10,FALSE)</f>
        <v>#N/A</v>
      </c>
      <c r="CE605" s="120" t="e">
        <f>VLOOKUP($CG605,'Anlage 1e'!$A:$M,12,FALSE)</f>
        <v>#N/A</v>
      </c>
      <c r="CF605" s="120" t="e">
        <f>VLOOKUP($CG605,'FP Beleg'!$A:$M,12,FALSE)</f>
        <v>#N/A</v>
      </c>
      <c r="CG605" s="119" t="str">
        <f t="shared" si="32"/>
        <v/>
      </c>
      <c r="CJ605" s="119" t="str">
        <f t="shared" si="88"/>
        <v>2</v>
      </c>
      <c r="CK605" s="119">
        <f t="shared" si="92"/>
        <v>1</v>
      </c>
      <c r="CL605" s="119" t="e">
        <f t="shared" si="93"/>
        <v>#N/A</v>
      </c>
      <c r="CM605" s="120" t="e">
        <f>VLOOKUP($CQ605,'FP Haupt'!$A:$O,15,FALSE)</f>
        <v>#N/A</v>
      </c>
      <c r="CN605" s="120" t="e">
        <f>VLOOKUP($CQ605,'Anlage 1d'!$A:$O,15,FALSE)</f>
        <v>#N/A</v>
      </c>
      <c r="CO605" s="120" t="e">
        <f>VLOOKUP($CQ605,'Anlage 1e'!$A:$Q,17,FALSE)</f>
        <v>#N/A</v>
      </c>
      <c r="CP605" s="120" t="e">
        <f>VLOOKUP($CQ605,'FP Beleg'!$A:$P,16,FALSE)</f>
        <v>#N/A</v>
      </c>
      <c r="CQ605" s="119" t="str">
        <f t="shared" si="89"/>
        <v/>
      </c>
    </row>
    <row r="606" spans="1:95" x14ac:dyDescent="0.2">
      <c r="A606" s="111"/>
      <c r="B606" s="112" t="str">
        <f>IF(A606="","",IF(ISERROR(VLOOKUP(MID(A606,1,4),'FP Haupt'!$A:$M,4,FALSE)),"keine DRG gemäß FPV",VLOOKUP(MID(A606,1,4),'FP Haupt'!$A:$M,4,FALSE)))</f>
        <v/>
      </c>
      <c r="C606" s="113">
        <f t="shared" si="39"/>
        <v>0</v>
      </c>
      <c r="D606" s="114" t="str">
        <f t="shared" si="1"/>
        <v/>
      </c>
      <c r="E606" s="114" t="str">
        <f t="shared" si="2"/>
        <v/>
      </c>
      <c r="F606" s="115"/>
      <c r="G606" s="115"/>
      <c r="H606" s="116" t="str">
        <f t="shared" si="3"/>
        <v/>
      </c>
      <c r="I606" s="117">
        <f t="shared" si="4"/>
        <v>0</v>
      </c>
      <c r="J606" s="115"/>
      <c r="K606" s="115"/>
      <c r="L606" s="116" t="str">
        <f t="shared" si="5"/>
        <v/>
      </c>
      <c r="M606" s="114">
        <f t="shared" si="6"/>
        <v>0</v>
      </c>
      <c r="N606" s="115"/>
      <c r="O606" s="115"/>
      <c r="P606" s="116" t="str">
        <f t="shared" si="7"/>
        <v/>
      </c>
      <c r="Q606" s="114">
        <f t="shared" si="8"/>
        <v>0</v>
      </c>
      <c r="R606" s="115"/>
      <c r="S606" s="115"/>
      <c r="T606" s="116" t="str">
        <f t="shared" si="9"/>
        <v/>
      </c>
      <c r="U606" s="114">
        <f t="shared" si="10"/>
        <v>0</v>
      </c>
      <c r="V606" s="115"/>
      <c r="W606" s="115"/>
      <c r="X606" s="116" t="str">
        <f t="shared" si="11"/>
        <v/>
      </c>
      <c r="Y606" s="117">
        <f t="shared" si="12"/>
        <v>0</v>
      </c>
      <c r="Z606" s="115"/>
      <c r="AA606" s="602" t="str">
        <f t="shared" si="90"/>
        <v/>
      </c>
      <c r="AB606" s="603">
        <f t="shared" si="91"/>
        <v>0</v>
      </c>
      <c r="AC606" s="118"/>
      <c r="AG606" s="119" t="str">
        <f t="shared" si="13"/>
        <v>Z</v>
      </c>
      <c r="AH606" s="119">
        <f t="shared" si="14"/>
        <v>9</v>
      </c>
      <c r="AI606" s="119" t="e">
        <f t="shared" si="15"/>
        <v>#N/A</v>
      </c>
      <c r="AJ606" s="120" t="e">
        <f>VLOOKUP($AS606,'FP Haupt'!$A:$M,6,FALSE)</f>
        <v>#N/A</v>
      </c>
      <c r="AK606" s="120" t="e">
        <f>VLOOKUP($AS606,'FP Beleg'!$A:$M,4,FALSE)</f>
        <v>#N/A</v>
      </c>
      <c r="AL606" s="120" t="e">
        <f>VLOOKUP($AS606,'FP Beleg'!$A:$M,5,FALSE)</f>
        <v>#N/A</v>
      </c>
      <c r="AM606" s="120" t="e">
        <f>VLOOKUP($AS606,'FP Beleg'!$A:$M,6,FALSE)</f>
        <v>#N/A</v>
      </c>
      <c r="AN606" s="120" t="e">
        <f>VLOOKUP($AS606,'FP Beleg'!$A:$M,7,FALSE)</f>
        <v>#N/A</v>
      </c>
      <c r="AO606" s="120" t="e">
        <f>VLOOKUP($AS606,'Anlage 1d'!$A:$M,4,FALSE)</f>
        <v>#N/A</v>
      </c>
      <c r="AP606" s="120" t="e">
        <f>VLOOKUP($AS606,'Anlage 1e'!$A:$M,4,FALSE)</f>
        <v>#N/A</v>
      </c>
      <c r="AQ606" s="120" t="e">
        <f>VLOOKUP($AS606,'Anlage 1e'!$A:$M,5,FALSE)</f>
        <v>#N/A</v>
      </c>
      <c r="AR606" s="120" t="e">
        <f>VLOOKUP($AS606,'FP Haupt'!$A:$M,5,FALSE)</f>
        <v>#N/A</v>
      </c>
      <c r="AS606" s="119" t="str">
        <f t="shared" si="16"/>
        <v/>
      </c>
      <c r="AV606" s="119" t="str">
        <f t="shared" si="17"/>
        <v>2</v>
      </c>
      <c r="AW606" s="119">
        <f t="shared" si="18"/>
        <v>1</v>
      </c>
      <c r="AX606" s="119" t="e">
        <f t="shared" si="19"/>
        <v>#N/A</v>
      </c>
      <c r="AY606" s="120" t="e">
        <f>VLOOKUP($BC606,'FP Haupt'!$A:$M,9,FALSE)</f>
        <v>#N/A</v>
      </c>
      <c r="AZ606" s="120" t="e">
        <f>VLOOKUP($BC606,'Anlage 1d'!$A:$M,8,FALSE)</f>
        <v>#N/A</v>
      </c>
      <c r="BA606" s="120" t="e">
        <f>VLOOKUP($BC606,'Anlage 1e'!$A:$M,10,FALSE)</f>
        <v>#N/A</v>
      </c>
      <c r="BB606" s="120" t="e">
        <f>VLOOKUP($BC606,'FP Beleg'!$A:$M,10,FALSE)</f>
        <v>#N/A</v>
      </c>
      <c r="BC606" s="119" t="str">
        <f t="shared" si="20"/>
        <v/>
      </c>
      <c r="BF606" s="119" t="str">
        <f t="shared" si="21"/>
        <v>2</v>
      </c>
      <c r="BG606" s="119">
        <f t="shared" si="22"/>
        <v>1</v>
      </c>
      <c r="BH606" s="119" t="e">
        <f t="shared" si="23"/>
        <v>#N/A</v>
      </c>
      <c r="BI606" s="120" t="e">
        <f>VLOOKUP($BM606,'FP Haupt'!$A:$M,12,FALSE)</f>
        <v>#N/A</v>
      </c>
      <c r="BJ606" s="120" t="e">
        <f>VLOOKUP($BM606,'Anlage 1d'!$A:$M,11,FALSE)</f>
        <v>#N/A</v>
      </c>
      <c r="BK606" s="120" t="e">
        <f>VLOOKUP($BM606,'Anlage 1e'!$A:$M,13,FALSE)</f>
        <v>#N/A</v>
      </c>
      <c r="BL606" s="120" t="e">
        <f>VLOOKUP($BM606,'FP Beleg'!$A:$M,13,FALSE)</f>
        <v>#N/A</v>
      </c>
      <c r="BM606" s="119" t="str">
        <f t="shared" si="24"/>
        <v/>
      </c>
      <c r="BP606" s="119" t="str">
        <f t="shared" si="25"/>
        <v>2</v>
      </c>
      <c r="BQ606" s="119">
        <f t="shared" si="26"/>
        <v>1</v>
      </c>
      <c r="BR606" s="119" t="e">
        <f t="shared" si="27"/>
        <v>#N/A</v>
      </c>
      <c r="BS606" s="120" t="e">
        <f>VLOOKUP($BW606,'FP Haupt'!$A:$M,12,FALSE)</f>
        <v>#N/A</v>
      </c>
      <c r="BT606" s="120" t="e">
        <f>VLOOKUP($BW606,'Anlage 1d'!$A:$M,11,FALSE)</f>
        <v>#N/A</v>
      </c>
      <c r="BU606" s="120" t="e">
        <f>VLOOKUP($BW606,'Anlage 1e'!$A:$M,13,FALSE)</f>
        <v>#N/A</v>
      </c>
      <c r="BV606" s="120" t="e">
        <f>VLOOKUP($BW606,'FP Beleg'!$A:$M,13,FALSE)</f>
        <v>#N/A</v>
      </c>
      <c r="BW606" s="119" t="str">
        <f t="shared" si="28"/>
        <v/>
      </c>
      <c r="BZ606" s="119" t="str">
        <f t="shared" si="29"/>
        <v>2</v>
      </c>
      <c r="CA606" s="119">
        <f t="shared" si="30"/>
        <v>1</v>
      </c>
      <c r="CB606" s="119" t="e">
        <f t="shared" si="31"/>
        <v>#N/A</v>
      </c>
      <c r="CC606" s="120" t="e">
        <f>VLOOKUP($CG606,'FP Haupt'!$A:$M,11,FALSE)</f>
        <v>#N/A</v>
      </c>
      <c r="CD606" s="120" t="e">
        <f>VLOOKUP($CG606,'Anlage 1d'!$A:$M,10,FALSE)</f>
        <v>#N/A</v>
      </c>
      <c r="CE606" s="120" t="e">
        <f>VLOOKUP($CG606,'Anlage 1e'!$A:$M,12,FALSE)</f>
        <v>#N/A</v>
      </c>
      <c r="CF606" s="120" t="e">
        <f>VLOOKUP($CG606,'FP Beleg'!$A:$M,12,FALSE)</f>
        <v>#N/A</v>
      </c>
      <c r="CG606" s="119" t="str">
        <f t="shared" si="32"/>
        <v/>
      </c>
      <c r="CJ606" s="119" t="str">
        <f t="shared" si="88"/>
        <v>2</v>
      </c>
      <c r="CK606" s="119">
        <f t="shared" si="92"/>
        <v>1</v>
      </c>
      <c r="CL606" s="119" t="e">
        <f t="shared" si="93"/>
        <v>#N/A</v>
      </c>
      <c r="CM606" s="120" t="e">
        <f>VLOOKUP($CQ606,'FP Haupt'!$A:$O,15,FALSE)</f>
        <v>#N/A</v>
      </c>
      <c r="CN606" s="120" t="e">
        <f>VLOOKUP($CQ606,'Anlage 1d'!$A:$O,15,FALSE)</f>
        <v>#N/A</v>
      </c>
      <c r="CO606" s="120" t="e">
        <f>VLOOKUP($CQ606,'Anlage 1e'!$A:$Q,17,FALSE)</f>
        <v>#N/A</v>
      </c>
      <c r="CP606" s="120" t="e">
        <f>VLOOKUP($CQ606,'FP Beleg'!$A:$P,16,FALSE)</f>
        <v>#N/A</v>
      </c>
      <c r="CQ606" s="119" t="str">
        <f t="shared" si="89"/>
        <v/>
      </c>
    </row>
    <row r="607" spans="1:95" x14ac:dyDescent="0.2">
      <c r="A607" s="111"/>
      <c r="B607" s="112" t="str">
        <f>IF(A607="","",IF(ISERROR(VLOOKUP(MID(A607,1,4),'FP Haupt'!$A:$M,4,FALSE)),"keine DRG gemäß FPV",VLOOKUP(MID(A607,1,4),'FP Haupt'!$A:$M,4,FALSE)))</f>
        <v/>
      </c>
      <c r="C607" s="113">
        <f t="shared" si="39"/>
        <v>0</v>
      </c>
      <c r="D607" s="114" t="str">
        <f t="shared" si="1"/>
        <v/>
      </c>
      <c r="E607" s="114" t="str">
        <f t="shared" si="2"/>
        <v/>
      </c>
      <c r="F607" s="115"/>
      <c r="G607" s="115"/>
      <c r="H607" s="116" t="str">
        <f t="shared" si="3"/>
        <v/>
      </c>
      <c r="I607" s="117">
        <f t="shared" si="4"/>
        <v>0</v>
      </c>
      <c r="J607" s="115"/>
      <c r="K607" s="115"/>
      <c r="L607" s="116" t="str">
        <f t="shared" si="5"/>
        <v/>
      </c>
      <c r="M607" s="114">
        <f t="shared" si="6"/>
        <v>0</v>
      </c>
      <c r="N607" s="115"/>
      <c r="O607" s="115"/>
      <c r="P607" s="116" t="str">
        <f t="shared" si="7"/>
        <v/>
      </c>
      <c r="Q607" s="114">
        <f t="shared" si="8"/>
        <v>0</v>
      </c>
      <c r="R607" s="115"/>
      <c r="S607" s="115"/>
      <c r="T607" s="116" t="str">
        <f t="shared" si="9"/>
        <v/>
      </c>
      <c r="U607" s="114">
        <f t="shared" si="10"/>
        <v>0</v>
      </c>
      <c r="V607" s="115"/>
      <c r="W607" s="115"/>
      <c r="X607" s="116" t="str">
        <f t="shared" si="11"/>
        <v/>
      </c>
      <c r="Y607" s="117">
        <f t="shared" si="12"/>
        <v>0</v>
      </c>
      <c r="Z607" s="115"/>
      <c r="AA607" s="602" t="str">
        <f t="shared" si="90"/>
        <v/>
      </c>
      <c r="AB607" s="603">
        <f t="shared" si="91"/>
        <v>0</v>
      </c>
      <c r="AC607" s="118"/>
      <c r="AG607" s="119" t="str">
        <f t="shared" si="13"/>
        <v>Z</v>
      </c>
      <c r="AH607" s="119">
        <f t="shared" si="14"/>
        <v>9</v>
      </c>
      <c r="AI607" s="119" t="e">
        <f t="shared" si="15"/>
        <v>#N/A</v>
      </c>
      <c r="AJ607" s="120" t="e">
        <f>VLOOKUP($AS607,'FP Haupt'!$A:$M,6,FALSE)</f>
        <v>#N/A</v>
      </c>
      <c r="AK607" s="120" t="e">
        <f>VLOOKUP($AS607,'FP Beleg'!$A:$M,4,FALSE)</f>
        <v>#N/A</v>
      </c>
      <c r="AL607" s="120" t="e">
        <f>VLOOKUP($AS607,'FP Beleg'!$A:$M,5,FALSE)</f>
        <v>#N/A</v>
      </c>
      <c r="AM607" s="120" t="e">
        <f>VLOOKUP($AS607,'FP Beleg'!$A:$M,6,FALSE)</f>
        <v>#N/A</v>
      </c>
      <c r="AN607" s="120" t="e">
        <f>VLOOKUP($AS607,'FP Beleg'!$A:$M,7,FALSE)</f>
        <v>#N/A</v>
      </c>
      <c r="AO607" s="120" t="e">
        <f>VLOOKUP($AS607,'Anlage 1d'!$A:$M,4,FALSE)</f>
        <v>#N/A</v>
      </c>
      <c r="AP607" s="120" t="e">
        <f>VLOOKUP($AS607,'Anlage 1e'!$A:$M,4,FALSE)</f>
        <v>#N/A</v>
      </c>
      <c r="AQ607" s="120" t="e">
        <f>VLOOKUP($AS607,'Anlage 1e'!$A:$M,5,FALSE)</f>
        <v>#N/A</v>
      </c>
      <c r="AR607" s="120" t="e">
        <f>VLOOKUP($AS607,'FP Haupt'!$A:$M,5,FALSE)</f>
        <v>#N/A</v>
      </c>
      <c r="AS607" s="119" t="str">
        <f t="shared" si="16"/>
        <v/>
      </c>
      <c r="AV607" s="119" t="str">
        <f t="shared" si="17"/>
        <v>2</v>
      </c>
      <c r="AW607" s="119">
        <f t="shared" si="18"/>
        <v>1</v>
      </c>
      <c r="AX607" s="119" t="e">
        <f t="shared" si="19"/>
        <v>#N/A</v>
      </c>
      <c r="AY607" s="120" t="e">
        <f>VLOOKUP($BC607,'FP Haupt'!$A:$M,9,FALSE)</f>
        <v>#N/A</v>
      </c>
      <c r="AZ607" s="120" t="e">
        <f>VLOOKUP($BC607,'Anlage 1d'!$A:$M,8,FALSE)</f>
        <v>#N/A</v>
      </c>
      <c r="BA607" s="120" t="e">
        <f>VLOOKUP($BC607,'Anlage 1e'!$A:$M,10,FALSE)</f>
        <v>#N/A</v>
      </c>
      <c r="BB607" s="120" t="e">
        <f>VLOOKUP($BC607,'FP Beleg'!$A:$M,10,FALSE)</f>
        <v>#N/A</v>
      </c>
      <c r="BC607" s="119" t="str">
        <f t="shared" si="20"/>
        <v/>
      </c>
      <c r="BF607" s="119" t="str">
        <f t="shared" si="21"/>
        <v>2</v>
      </c>
      <c r="BG607" s="119">
        <f t="shared" si="22"/>
        <v>1</v>
      </c>
      <c r="BH607" s="119" t="e">
        <f t="shared" si="23"/>
        <v>#N/A</v>
      </c>
      <c r="BI607" s="120" t="e">
        <f>VLOOKUP($BM607,'FP Haupt'!$A:$M,12,FALSE)</f>
        <v>#N/A</v>
      </c>
      <c r="BJ607" s="120" t="e">
        <f>VLOOKUP($BM607,'Anlage 1d'!$A:$M,11,FALSE)</f>
        <v>#N/A</v>
      </c>
      <c r="BK607" s="120" t="e">
        <f>VLOOKUP($BM607,'Anlage 1e'!$A:$M,13,FALSE)</f>
        <v>#N/A</v>
      </c>
      <c r="BL607" s="120" t="e">
        <f>VLOOKUP($BM607,'FP Beleg'!$A:$M,13,FALSE)</f>
        <v>#N/A</v>
      </c>
      <c r="BM607" s="119" t="str">
        <f t="shared" si="24"/>
        <v/>
      </c>
      <c r="BP607" s="119" t="str">
        <f t="shared" si="25"/>
        <v>2</v>
      </c>
      <c r="BQ607" s="119">
        <f t="shared" si="26"/>
        <v>1</v>
      </c>
      <c r="BR607" s="119" t="e">
        <f t="shared" si="27"/>
        <v>#N/A</v>
      </c>
      <c r="BS607" s="120" t="e">
        <f>VLOOKUP($BW607,'FP Haupt'!$A:$M,12,FALSE)</f>
        <v>#N/A</v>
      </c>
      <c r="BT607" s="120" t="e">
        <f>VLOOKUP($BW607,'Anlage 1d'!$A:$M,11,FALSE)</f>
        <v>#N/A</v>
      </c>
      <c r="BU607" s="120" t="e">
        <f>VLOOKUP($BW607,'Anlage 1e'!$A:$M,13,FALSE)</f>
        <v>#N/A</v>
      </c>
      <c r="BV607" s="120" t="e">
        <f>VLOOKUP($BW607,'FP Beleg'!$A:$M,13,FALSE)</f>
        <v>#N/A</v>
      </c>
      <c r="BW607" s="119" t="str">
        <f t="shared" si="28"/>
        <v/>
      </c>
      <c r="BZ607" s="119" t="str">
        <f t="shared" si="29"/>
        <v>2</v>
      </c>
      <c r="CA607" s="119">
        <f t="shared" si="30"/>
        <v>1</v>
      </c>
      <c r="CB607" s="119" t="e">
        <f t="shared" si="31"/>
        <v>#N/A</v>
      </c>
      <c r="CC607" s="120" t="e">
        <f>VLOOKUP($CG607,'FP Haupt'!$A:$M,11,FALSE)</f>
        <v>#N/A</v>
      </c>
      <c r="CD607" s="120" t="e">
        <f>VLOOKUP($CG607,'Anlage 1d'!$A:$M,10,FALSE)</f>
        <v>#N/A</v>
      </c>
      <c r="CE607" s="120" t="e">
        <f>VLOOKUP($CG607,'Anlage 1e'!$A:$M,12,FALSE)</f>
        <v>#N/A</v>
      </c>
      <c r="CF607" s="120" t="e">
        <f>VLOOKUP($CG607,'FP Beleg'!$A:$M,12,FALSE)</f>
        <v>#N/A</v>
      </c>
      <c r="CG607" s="119" t="str">
        <f t="shared" si="32"/>
        <v/>
      </c>
      <c r="CJ607" s="119" t="str">
        <f t="shared" si="88"/>
        <v>2</v>
      </c>
      <c r="CK607" s="119">
        <f t="shared" si="92"/>
        <v>1</v>
      </c>
      <c r="CL607" s="119" t="e">
        <f t="shared" si="93"/>
        <v>#N/A</v>
      </c>
      <c r="CM607" s="120" t="e">
        <f>VLOOKUP($CQ607,'FP Haupt'!$A:$O,15,FALSE)</f>
        <v>#N/A</v>
      </c>
      <c r="CN607" s="120" t="e">
        <f>VLOOKUP($CQ607,'Anlage 1d'!$A:$O,15,FALSE)</f>
        <v>#N/A</v>
      </c>
      <c r="CO607" s="120" t="e">
        <f>VLOOKUP($CQ607,'Anlage 1e'!$A:$Q,17,FALSE)</f>
        <v>#N/A</v>
      </c>
      <c r="CP607" s="120" t="e">
        <f>VLOOKUP($CQ607,'FP Beleg'!$A:$P,16,FALSE)</f>
        <v>#N/A</v>
      </c>
      <c r="CQ607" s="119" t="str">
        <f t="shared" si="89"/>
        <v/>
      </c>
    </row>
    <row r="608" spans="1:95" x14ac:dyDescent="0.2">
      <c r="A608" s="111"/>
      <c r="B608" s="112" t="str">
        <f>IF(A608="","",IF(ISERROR(VLOOKUP(MID(A608,1,4),'FP Haupt'!$A:$M,4,FALSE)),"keine DRG gemäß FPV",VLOOKUP(MID(A608,1,4),'FP Haupt'!$A:$M,4,FALSE)))</f>
        <v/>
      </c>
      <c r="C608" s="113">
        <f t="shared" si="39"/>
        <v>0</v>
      </c>
      <c r="D608" s="114" t="str">
        <f t="shared" si="1"/>
        <v/>
      </c>
      <c r="E608" s="114" t="str">
        <f t="shared" si="2"/>
        <v/>
      </c>
      <c r="F608" s="115"/>
      <c r="G608" s="115"/>
      <c r="H608" s="116" t="str">
        <f t="shared" si="3"/>
        <v/>
      </c>
      <c r="I608" s="117">
        <f t="shared" si="4"/>
        <v>0</v>
      </c>
      <c r="J608" s="115"/>
      <c r="K608" s="115"/>
      <c r="L608" s="116" t="str">
        <f t="shared" si="5"/>
        <v/>
      </c>
      <c r="M608" s="114">
        <f t="shared" si="6"/>
        <v>0</v>
      </c>
      <c r="N608" s="115"/>
      <c r="O608" s="115"/>
      <c r="P608" s="116" t="str">
        <f t="shared" si="7"/>
        <v/>
      </c>
      <c r="Q608" s="114">
        <f t="shared" si="8"/>
        <v>0</v>
      </c>
      <c r="R608" s="115"/>
      <c r="S608" s="115"/>
      <c r="T608" s="116" t="str">
        <f t="shared" si="9"/>
        <v/>
      </c>
      <c r="U608" s="114">
        <f t="shared" si="10"/>
        <v>0</v>
      </c>
      <c r="V608" s="115"/>
      <c r="W608" s="115"/>
      <c r="X608" s="116" t="str">
        <f t="shared" si="11"/>
        <v/>
      </c>
      <c r="Y608" s="117">
        <f t="shared" si="12"/>
        <v>0</v>
      </c>
      <c r="Z608" s="115"/>
      <c r="AA608" s="602" t="str">
        <f t="shared" si="90"/>
        <v/>
      </c>
      <c r="AB608" s="603">
        <f t="shared" si="91"/>
        <v>0</v>
      </c>
      <c r="AC608" s="118"/>
      <c r="AG608" s="119" t="str">
        <f t="shared" si="13"/>
        <v>Z</v>
      </c>
      <c r="AH608" s="119">
        <f t="shared" si="14"/>
        <v>9</v>
      </c>
      <c r="AI608" s="119" t="e">
        <f t="shared" si="15"/>
        <v>#N/A</v>
      </c>
      <c r="AJ608" s="120" t="e">
        <f>VLOOKUP($AS608,'FP Haupt'!$A:$M,6,FALSE)</f>
        <v>#N/A</v>
      </c>
      <c r="AK608" s="120" t="e">
        <f>VLOOKUP($AS608,'FP Beleg'!$A:$M,4,FALSE)</f>
        <v>#N/A</v>
      </c>
      <c r="AL608" s="120" t="e">
        <f>VLOOKUP($AS608,'FP Beleg'!$A:$M,5,FALSE)</f>
        <v>#N/A</v>
      </c>
      <c r="AM608" s="120" t="e">
        <f>VLOOKUP($AS608,'FP Beleg'!$A:$M,6,FALSE)</f>
        <v>#N/A</v>
      </c>
      <c r="AN608" s="120" t="e">
        <f>VLOOKUP($AS608,'FP Beleg'!$A:$M,7,FALSE)</f>
        <v>#N/A</v>
      </c>
      <c r="AO608" s="120" t="e">
        <f>VLOOKUP($AS608,'Anlage 1d'!$A:$M,4,FALSE)</f>
        <v>#N/A</v>
      </c>
      <c r="AP608" s="120" t="e">
        <f>VLOOKUP($AS608,'Anlage 1e'!$A:$M,4,FALSE)</f>
        <v>#N/A</v>
      </c>
      <c r="AQ608" s="120" t="e">
        <f>VLOOKUP($AS608,'Anlage 1e'!$A:$M,5,FALSE)</f>
        <v>#N/A</v>
      </c>
      <c r="AR608" s="120" t="e">
        <f>VLOOKUP($AS608,'FP Haupt'!$A:$M,5,FALSE)</f>
        <v>#N/A</v>
      </c>
      <c r="AS608" s="119" t="str">
        <f t="shared" si="16"/>
        <v/>
      </c>
      <c r="AV608" s="119" t="str">
        <f t="shared" si="17"/>
        <v>2</v>
      </c>
      <c r="AW608" s="119">
        <f t="shared" si="18"/>
        <v>1</v>
      </c>
      <c r="AX608" s="119" t="e">
        <f t="shared" si="19"/>
        <v>#N/A</v>
      </c>
      <c r="AY608" s="120" t="e">
        <f>VLOOKUP($BC608,'FP Haupt'!$A:$M,9,FALSE)</f>
        <v>#N/A</v>
      </c>
      <c r="AZ608" s="120" t="e">
        <f>VLOOKUP($BC608,'Anlage 1d'!$A:$M,8,FALSE)</f>
        <v>#N/A</v>
      </c>
      <c r="BA608" s="120" t="e">
        <f>VLOOKUP($BC608,'Anlage 1e'!$A:$M,10,FALSE)</f>
        <v>#N/A</v>
      </c>
      <c r="BB608" s="120" t="e">
        <f>VLOOKUP($BC608,'FP Beleg'!$A:$M,10,FALSE)</f>
        <v>#N/A</v>
      </c>
      <c r="BC608" s="119" t="str">
        <f t="shared" si="20"/>
        <v/>
      </c>
      <c r="BF608" s="119" t="str">
        <f t="shared" si="21"/>
        <v>2</v>
      </c>
      <c r="BG608" s="119">
        <f t="shared" si="22"/>
        <v>1</v>
      </c>
      <c r="BH608" s="119" t="e">
        <f t="shared" si="23"/>
        <v>#N/A</v>
      </c>
      <c r="BI608" s="120" t="e">
        <f>VLOOKUP($BM608,'FP Haupt'!$A:$M,12,FALSE)</f>
        <v>#N/A</v>
      </c>
      <c r="BJ608" s="120" t="e">
        <f>VLOOKUP($BM608,'Anlage 1d'!$A:$M,11,FALSE)</f>
        <v>#N/A</v>
      </c>
      <c r="BK608" s="120" t="e">
        <f>VLOOKUP($BM608,'Anlage 1e'!$A:$M,13,FALSE)</f>
        <v>#N/A</v>
      </c>
      <c r="BL608" s="120" t="e">
        <f>VLOOKUP($BM608,'FP Beleg'!$A:$M,13,FALSE)</f>
        <v>#N/A</v>
      </c>
      <c r="BM608" s="119" t="str">
        <f t="shared" si="24"/>
        <v/>
      </c>
      <c r="BP608" s="119" t="str">
        <f t="shared" si="25"/>
        <v>2</v>
      </c>
      <c r="BQ608" s="119">
        <f t="shared" si="26"/>
        <v>1</v>
      </c>
      <c r="BR608" s="119" t="e">
        <f t="shared" si="27"/>
        <v>#N/A</v>
      </c>
      <c r="BS608" s="120" t="e">
        <f>VLOOKUP($BW608,'FP Haupt'!$A:$M,12,FALSE)</f>
        <v>#N/A</v>
      </c>
      <c r="BT608" s="120" t="e">
        <f>VLOOKUP($BW608,'Anlage 1d'!$A:$M,11,FALSE)</f>
        <v>#N/A</v>
      </c>
      <c r="BU608" s="120" t="e">
        <f>VLOOKUP($BW608,'Anlage 1e'!$A:$M,13,FALSE)</f>
        <v>#N/A</v>
      </c>
      <c r="BV608" s="120" t="e">
        <f>VLOOKUP($BW608,'FP Beleg'!$A:$M,13,FALSE)</f>
        <v>#N/A</v>
      </c>
      <c r="BW608" s="119" t="str">
        <f t="shared" si="28"/>
        <v/>
      </c>
      <c r="BZ608" s="119" t="str">
        <f t="shared" si="29"/>
        <v>2</v>
      </c>
      <c r="CA608" s="119">
        <f t="shared" si="30"/>
        <v>1</v>
      </c>
      <c r="CB608" s="119" t="e">
        <f t="shared" si="31"/>
        <v>#N/A</v>
      </c>
      <c r="CC608" s="120" t="e">
        <f>VLOOKUP($CG608,'FP Haupt'!$A:$M,11,FALSE)</f>
        <v>#N/A</v>
      </c>
      <c r="CD608" s="120" t="e">
        <f>VLOOKUP($CG608,'Anlage 1d'!$A:$M,10,FALSE)</f>
        <v>#N/A</v>
      </c>
      <c r="CE608" s="120" t="e">
        <f>VLOOKUP($CG608,'Anlage 1e'!$A:$M,12,FALSE)</f>
        <v>#N/A</v>
      </c>
      <c r="CF608" s="120" t="e">
        <f>VLOOKUP($CG608,'FP Beleg'!$A:$M,12,FALSE)</f>
        <v>#N/A</v>
      </c>
      <c r="CG608" s="119" t="str">
        <f t="shared" si="32"/>
        <v/>
      </c>
      <c r="CJ608" s="119" t="str">
        <f t="shared" si="88"/>
        <v>2</v>
      </c>
      <c r="CK608" s="119">
        <f t="shared" si="92"/>
        <v>1</v>
      </c>
      <c r="CL608" s="119" t="e">
        <f t="shared" si="93"/>
        <v>#N/A</v>
      </c>
      <c r="CM608" s="120" t="e">
        <f>VLOOKUP($CQ608,'FP Haupt'!$A:$O,15,FALSE)</f>
        <v>#N/A</v>
      </c>
      <c r="CN608" s="120" t="e">
        <f>VLOOKUP($CQ608,'Anlage 1d'!$A:$O,15,FALSE)</f>
        <v>#N/A</v>
      </c>
      <c r="CO608" s="120" t="e">
        <f>VLOOKUP($CQ608,'Anlage 1e'!$A:$Q,17,FALSE)</f>
        <v>#N/A</v>
      </c>
      <c r="CP608" s="120" t="e">
        <f>VLOOKUP($CQ608,'FP Beleg'!$A:$P,16,FALSE)</f>
        <v>#N/A</v>
      </c>
      <c r="CQ608" s="119" t="str">
        <f t="shared" si="89"/>
        <v/>
      </c>
    </row>
    <row r="609" spans="1:95" x14ac:dyDescent="0.2">
      <c r="A609" s="111"/>
      <c r="B609" s="112" t="str">
        <f>IF(A609="","",IF(ISERROR(VLOOKUP(MID(A609,1,4),'FP Haupt'!$A:$M,4,FALSE)),"keine DRG gemäß FPV",VLOOKUP(MID(A609,1,4),'FP Haupt'!$A:$M,4,FALSE)))</f>
        <v/>
      </c>
      <c r="C609" s="113">
        <f t="shared" si="39"/>
        <v>0</v>
      </c>
      <c r="D609" s="114" t="str">
        <f t="shared" si="1"/>
        <v/>
      </c>
      <c r="E609" s="114" t="str">
        <f t="shared" si="2"/>
        <v/>
      </c>
      <c r="F609" s="115"/>
      <c r="G609" s="115"/>
      <c r="H609" s="116" t="str">
        <f t="shared" si="3"/>
        <v/>
      </c>
      <c r="I609" s="117">
        <f t="shared" si="4"/>
        <v>0</v>
      </c>
      <c r="J609" s="115"/>
      <c r="K609" s="115"/>
      <c r="L609" s="116" t="str">
        <f t="shared" si="5"/>
        <v/>
      </c>
      <c r="M609" s="114">
        <f t="shared" si="6"/>
        <v>0</v>
      </c>
      <c r="N609" s="115"/>
      <c r="O609" s="115"/>
      <c r="P609" s="116" t="str">
        <f t="shared" si="7"/>
        <v/>
      </c>
      <c r="Q609" s="114">
        <f t="shared" si="8"/>
        <v>0</v>
      </c>
      <c r="R609" s="115"/>
      <c r="S609" s="115"/>
      <c r="T609" s="116" t="str">
        <f t="shared" si="9"/>
        <v/>
      </c>
      <c r="U609" s="114">
        <f t="shared" si="10"/>
        <v>0</v>
      </c>
      <c r="V609" s="115"/>
      <c r="W609" s="115"/>
      <c r="X609" s="116" t="str">
        <f t="shared" si="11"/>
        <v/>
      </c>
      <c r="Y609" s="117">
        <f t="shared" si="12"/>
        <v>0</v>
      </c>
      <c r="Z609" s="115"/>
      <c r="AA609" s="602" t="str">
        <f t="shared" si="90"/>
        <v/>
      </c>
      <c r="AB609" s="603">
        <f t="shared" si="91"/>
        <v>0</v>
      </c>
      <c r="AC609" s="118"/>
      <c r="AG609" s="119" t="str">
        <f t="shared" si="13"/>
        <v>Z</v>
      </c>
      <c r="AH609" s="119">
        <f t="shared" si="14"/>
        <v>9</v>
      </c>
      <c r="AI609" s="119" t="e">
        <f t="shared" si="15"/>
        <v>#N/A</v>
      </c>
      <c r="AJ609" s="120" t="e">
        <f>VLOOKUP($AS609,'FP Haupt'!$A:$M,6,FALSE)</f>
        <v>#N/A</v>
      </c>
      <c r="AK609" s="120" t="e">
        <f>VLOOKUP($AS609,'FP Beleg'!$A:$M,4,FALSE)</f>
        <v>#N/A</v>
      </c>
      <c r="AL609" s="120" t="e">
        <f>VLOOKUP($AS609,'FP Beleg'!$A:$M,5,FALSE)</f>
        <v>#N/A</v>
      </c>
      <c r="AM609" s="120" t="e">
        <f>VLOOKUP($AS609,'FP Beleg'!$A:$M,6,FALSE)</f>
        <v>#N/A</v>
      </c>
      <c r="AN609" s="120" t="e">
        <f>VLOOKUP($AS609,'FP Beleg'!$A:$M,7,FALSE)</f>
        <v>#N/A</v>
      </c>
      <c r="AO609" s="120" t="e">
        <f>VLOOKUP($AS609,'Anlage 1d'!$A:$M,4,FALSE)</f>
        <v>#N/A</v>
      </c>
      <c r="AP609" s="120" t="e">
        <f>VLOOKUP($AS609,'Anlage 1e'!$A:$M,4,FALSE)</f>
        <v>#N/A</v>
      </c>
      <c r="AQ609" s="120" t="e">
        <f>VLOOKUP($AS609,'Anlage 1e'!$A:$M,5,FALSE)</f>
        <v>#N/A</v>
      </c>
      <c r="AR609" s="120" t="e">
        <f>VLOOKUP($AS609,'FP Haupt'!$A:$M,5,FALSE)</f>
        <v>#N/A</v>
      </c>
      <c r="AS609" s="119" t="str">
        <f t="shared" si="16"/>
        <v/>
      </c>
      <c r="AV609" s="119" t="str">
        <f t="shared" si="17"/>
        <v>2</v>
      </c>
      <c r="AW609" s="119">
        <f t="shared" si="18"/>
        <v>1</v>
      </c>
      <c r="AX609" s="119" t="e">
        <f t="shared" si="19"/>
        <v>#N/A</v>
      </c>
      <c r="AY609" s="120" t="e">
        <f>VLOOKUP($BC609,'FP Haupt'!$A:$M,9,FALSE)</f>
        <v>#N/A</v>
      </c>
      <c r="AZ609" s="120" t="e">
        <f>VLOOKUP($BC609,'Anlage 1d'!$A:$M,8,FALSE)</f>
        <v>#N/A</v>
      </c>
      <c r="BA609" s="120" t="e">
        <f>VLOOKUP($BC609,'Anlage 1e'!$A:$M,10,FALSE)</f>
        <v>#N/A</v>
      </c>
      <c r="BB609" s="120" t="e">
        <f>VLOOKUP($BC609,'FP Beleg'!$A:$M,10,FALSE)</f>
        <v>#N/A</v>
      </c>
      <c r="BC609" s="119" t="str">
        <f t="shared" si="20"/>
        <v/>
      </c>
      <c r="BF609" s="119" t="str">
        <f t="shared" si="21"/>
        <v>2</v>
      </c>
      <c r="BG609" s="119">
        <f t="shared" si="22"/>
        <v>1</v>
      </c>
      <c r="BH609" s="119" t="e">
        <f t="shared" si="23"/>
        <v>#N/A</v>
      </c>
      <c r="BI609" s="120" t="e">
        <f>VLOOKUP($BM609,'FP Haupt'!$A:$M,12,FALSE)</f>
        <v>#N/A</v>
      </c>
      <c r="BJ609" s="120" t="e">
        <f>VLOOKUP($BM609,'Anlage 1d'!$A:$M,11,FALSE)</f>
        <v>#N/A</v>
      </c>
      <c r="BK609" s="120" t="e">
        <f>VLOOKUP($BM609,'Anlage 1e'!$A:$M,13,FALSE)</f>
        <v>#N/A</v>
      </c>
      <c r="BL609" s="120" t="e">
        <f>VLOOKUP($BM609,'FP Beleg'!$A:$M,13,FALSE)</f>
        <v>#N/A</v>
      </c>
      <c r="BM609" s="119" t="str">
        <f t="shared" si="24"/>
        <v/>
      </c>
      <c r="BP609" s="119" t="str">
        <f t="shared" si="25"/>
        <v>2</v>
      </c>
      <c r="BQ609" s="119">
        <f t="shared" si="26"/>
        <v>1</v>
      </c>
      <c r="BR609" s="119" t="e">
        <f t="shared" si="27"/>
        <v>#N/A</v>
      </c>
      <c r="BS609" s="120" t="e">
        <f>VLOOKUP($BW609,'FP Haupt'!$A:$M,12,FALSE)</f>
        <v>#N/A</v>
      </c>
      <c r="BT609" s="120" t="e">
        <f>VLOOKUP($BW609,'Anlage 1d'!$A:$M,11,FALSE)</f>
        <v>#N/A</v>
      </c>
      <c r="BU609" s="120" t="e">
        <f>VLOOKUP($BW609,'Anlage 1e'!$A:$M,13,FALSE)</f>
        <v>#N/A</v>
      </c>
      <c r="BV609" s="120" t="e">
        <f>VLOOKUP($BW609,'FP Beleg'!$A:$M,13,FALSE)</f>
        <v>#N/A</v>
      </c>
      <c r="BW609" s="119" t="str">
        <f t="shared" si="28"/>
        <v/>
      </c>
      <c r="BZ609" s="119" t="str">
        <f t="shared" si="29"/>
        <v>2</v>
      </c>
      <c r="CA609" s="119">
        <f t="shared" si="30"/>
        <v>1</v>
      </c>
      <c r="CB609" s="119" t="e">
        <f t="shared" si="31"/>
        <v>#N/A</v>
      </c>
      <c r="CC609" s="120" t="e">
        <f>VLOOKUP($CG609,'FP Haupt'!$A:$M,11,FALSE)</f>
        <v>#N/A</v>
      </c>
      <c r="CD609" s="120" t="e">
        <f>VLOOKUP($CG609,'Anlage 1d'!$A:$M,10,FALSE)</f>
        <v>#N/A</v>
      </c>
      <c r="CE609" s="120" t="e">
        <f>VLOOKUP($CG609,'Anlage 1e'!$A:$M,12,FALSE)</f>
        <v>#N/A</v>
      </c>
      <c r="CF609" s="120" t="e">
        <f>VLOOKUP($CG609,'FP Beleg'!$A:$M,12,FALSE)</f>
        <v>#N/A</v>
      </c>
      <c r="CG609" s="119" t="str">
        <f t="shared" si="32"/>
        <v/>
      </c>
      <c r="CJ609" s="119" t="str">
        <f t="shared" si="88"/>
        <v>2</v>
      </c>
      <c r="CK609" s="119">
        <f t="shared" si="92"/>
        <v>1</v>
      </c>
      <c r="CL609" s="119" t="e">
        <f t="shared" si="93"/>
        <v>#N/A</v>
      </c>
      <c r="CM609" s="120" t="e">
        <f>VLOOKUP($CQ609,'FP Haupt'!$A:$O,15,FALSE)</f>
        <v>#N/A</v>
      </c>
      <c r="CN609" s="120" t="e">
        <f>VLOOKUP($CQ609,'Anlage 1d'!$A:$O,15,FALSE)</f>
        <v>#N/A</v>
      </c>
      <c r="CO609" s="120" t="e">
        <f>VLOOKUP($CQ609,'Anlage 1e'!$A:$Q,17,FALSE)</f>
        <v>#N/A</v>
      </c>
      <c r="CP609" s="120" t="e">
        <f>VLOOKUP($CQ609,'FP Beleg'!$A:$P,16,FALSE)</f>
        <v>#N/A</v>
      </c>
      <c r="CQ609" s="119" t="str">
        <f t="shared" si="89"/>
        <v/>
      </c>
    </row>
    <row r="610" spans="1:95" x14ac:dyDescent="0.2">
      <c r="A610" s="111"/>
      <c r="B610" s="112" t="str">
        <f>IF(A610="","",IF(ISERROR(VLOOKUP(MID(A610,1,4),'FP Haupt'!$A:$M,4,FALSE)),"keine DRG gemäß FPV",VLOOKUP(MID(A610,1,4),'FP Haupt'!$A:$M,4,FALSE)))</f>
        <v/>
      </c>
      <c r="C610" s="113">
        <f t="shared" si="39"/>
        <v>0</v>
      </c>
      <c r="D610" s="114" t="str">
        <f t="shared" si="1"/>
        <v/>
      </c>
      <c r="E610" s="114" t="str">
        <f t="shared" si="2"/>
        <v/>
      </c>
      <c r="F610" s="115"/>
      <c r="G610" s="115"/>
      <c r="H610" s="116" t="str">
        <f t="shared" si="3"/>
        <v/>
      </c>
      <c r="I610" s="117">
        <f t="shared" si="4"/>
        <v>0</v>
      </c>
      <c r="J610" s="115"/>
      <c r="K610" s="115"/>
      <c r="L610" s="116" t="str">
        <f t="shared" si="5"/>
        <v/>
      </c>
      <c r="M610" s="114">
        <f t="shared" si="6"/>
        <v>0</v>
      </c>
      <c r="N610" s="115"/>
      <c r="O610" s="115"/>
      <c r="P610" s="116" t="str">
        <f t="shared" si="7"/>
        <v/>
      </c>
      <c r="Q610" s="114">
        <f t="shared" si="8"/>
        <v>0</v>
      </c>
      <c r="R610" s="115"/>
      <c r="S610" s="115"/>
      <c r="T610" s="116" t="str">
        <f t="shared" si="9"/>
        <v/>
      </c>
      <c r="U610" s="114">
        <f t="shared" si="10"/>
        <v>0</v>
      </c>
      <c r="V610" s="115"/>
      <c r="W610" s="115"/>
      <c r="X610" s="116" t="str">
        <f t="shared" si="11"/>
        <v/>
      </c>
      <c r="Y610" s="117">
        <f t="shared" si="12"/>
        <v>0</v>
      </c>
      <c r="Z610" s="115"/>
      <c r="AA610" s="602" t="str">
        <f t="shared" si="90"/>
        <v/>
      </c>
      <c r="AB610" s="603">
        <f t="shared" si="91"/>
        <v>0</v>
      </c>
      <c r="AC610" s="118"/>
      <c r="AG610" s="119" t="str">
        <f t="shared" si="13"/>
        <v>Z</v>
      </c>
      <c r="AH610" s="119">
        <f t="shared" si="14"/>
        <v>9</v>
      </c>
      <c r="AI610" s="119" t="e">
        <f t="shared" si="15"/>
        <v>#N/A</v>
      </c>
      <c r="AJ610" s="120" t="e">
        <f>VLOOKUP($AS610,'FP Haupt'!$A:$M,6,FALSE)</f>
        <v>#N/A</v>
      </c>
      <c r="AK610" s="120" t="e">
        <f>VLOOKUP($AS610,'FP Beleg'!$A:$M,4,FALSE)</f>
        <v>#N/A</v>
      </c>
      <c r="AL610" s="120" t="e">
        <f>VLOOKUP($AS610,'FP Beleg'!$A:$M,5,FALSE)</f>
        <v>#N/A</v>
      </c>
      <c r="AM610" s="120" t="e">
        <f>VLOOKUP($AS610,'FP Beleg'!$A:$M,6,FALSE)</f>
        <v>#N/A</v>
      </c>
      <c r="AN610" s="120" t="e">
        <f>VLOOKUP($AS610,'FP Beleg'!$A:$M,7,FALSE)</f>
        <v>#N/A</v>
      </c>
      <c r="AO610" s="120" t="e">
        <f>VLOOKUP($AS610,'Anlage 1d'!$A:$M,4,FALSE)</f>
        <v>#N/A</v>
      </c>
      <c r="AP610" s="120" t="e">
        <f>VLOOKUP($AS610,'Anlage 1e'!$A:$M,4,FALSE)</f>
        <v>#N/A</v>
      </c>
      <c r="AQ610" s="120" t="e">
        <f>VLOOKUP($AS610,'Anlage 1e'!$A:$M,5,FALSE)</f>
        <v>#N/A</v>
      </c>
      <c r="AR610" s="120" t="e">
        <f>VLOOKUP($AS610,'FP Haupt'!$A:$M,5,FALSE)</f>
        <v>#N/A</v>
      </c>
      <c r="AS610" s="119" t="str">
        <f t="shared" si="16"/>
        <v/>
      </c>
      <c r="AV610" s="119" t="str">
        <f t="shared" si="17"/>
        <v>2</v>
      </c>
      <c r="AW610" s="119">
        <f t="shared" si="18"/>
        <v>1</v>
      </c>
      <c r="AX610" s="119" t="e">
        <f t="shared" si="19"/>
        <v>#N/A</v>
      </c>
      <c r="AY610" s="120" t="e">
        <f>VLOOKUP($BC610,'FP Haupt'!$A:$M,9,FALSE)</f>
        <v>#N/A</v>
      </c>
      <c r="AZ610" s="120" t="e">
        <f>VLOOKUP($BC610,'Anlage 1d'!$A:$M,8,FALSE)</f>
        <v>#N/A</v>
      </c>
      <c r="BA610" s="120" t="e">
        <f>VLOOKUP($BC610,'Anlage 1e'!$A:$M,10,FALSE)</f>
        <v>#N/A</v>
      </c>
      <c r="BB610" s="120" t="e">
        <f>VLOOKUP($BC610,'FP Beleg'!$A:$M,10,FALSE)</f>
        <v>#N/A</v>
      </c>
      <c r="BC610" s="119" t="str">
        <f t="shared" si="20"/>
        <v/>
      </c>
      <c r="BF610" s="119" t="str">
        <f t="shared" si="21"/>
        <v>2</v>
      </c>
      <c r="BG610" s="119">
        <f t="shared" si="22"/>
        <v>1</v>
      </c>
      <c r="BH610" s="119" t="e">
        <f t="shared" si="23"/>
        <v>#N/A</v>
      </c>
      <c r="BI610" s="120" t="e">
        <f>VLOOKUP($BM610,'FP Haupt'!$A:$M,12,FALSE)</f>
        <v>#N/A</v>
      </c>
      <c r="BJ610" s="120" t="e">
        <f>VLOOKUP($BM610,'Anlage 1d'!$A:$M,11,FALSE)</f>
        <v>#N/A</v>
      </c>
      <c r="BK610" s="120" t="e">
        <f>VLOOKUP($BM610,'Anlage 1e'!$A:$M,13,FALSE)</f>
        <v>#N/A</v>
      </c>
      <c r="BL610" s="120" t="e">
        <f>VLOOKUP($BM610,'FP Beleg'!$A:$M,13,FALSE)</f>
        <v>#N/A</v>
      </c>
      <c r="BM610" s="119" t="str">
        <f t="shared" si="24"/>
        <v/>
      </c>
      <c r="BP610" s="119" t="str">
        <f t="shared" si="25"/>
        <v>2</v>
      </c>
      <c r="BQ610" s="119">
        <f t="shared" si="26"/>
        <v>1</v>
      </c>
      <c r="BR610" s="119" t="e">
        <f t="shared" si="27"/>
        <v>#N/A</v>
      </c>
      <c r="BS610" s="120" t="e">
        <f>VLOOKUP($BW610,'FP Haupt'!$A:$M,12,FALSE)</f>
        <v>#N/A</v>
      </c>
      <c r="BT610" s="120" t="e">
        <f>VLOOKUP($BW610,'Anlage 1d'!$A:$M,11,FALSE)</f>
        <v>#N/A</v>
      </c>
      <c r="BU610" s="120" t="e">
        <f>VLOOKUP($BW610,'Anlage 1e'!$A:$M,13,FALSE)</f>
        <v>#N/A</v>
      </c>
      <c r="BV610" s="120" t="e">
        <f>VLOOKUP($BW610,'FP Beleg'!$A:$M,13,FALSE)</f>
        <v>#N/A</v>
      </c>
      <c r="BW610" s="119" t="str">
        <f t="shared" si="28"/>
        <v/>
      </c>
      <c r="BZ610" s="119" t="str">
        <f t="shared" si="29"/>
        <v>2</v>
      </c>
      <c r="CA610" s="119">
        <f t="shared" si="30"/>
        <v>1</v>
      </c>
      <c r="CB610" s="119" t="e">
        <f t="shared" si="31"/>
        <v>#N/A</v>
      </c>
      <c r="CC610" s="120" t="e">
        <f>VLOOKUP($CG610,'FP Haupt'!$A:$M,11,FALSE)</f>
        <v>#N/A</v>
      </c>
      <c r="CD610" s="120" t="e">
        <f>VLOOKUP($CG610,'Anlage 1d'!$A:$M,10,FALSE)</f>
        <v>#N/A</v>
      </c>
      <c r="CE610" s="120" t="e">
        <f>VLOOKUP($CG610,'Anlage 1e'!$A:$M,12,FALSE)</f>
        <v>#N/A</v>
      </c>
      <c r="CF610" s="120" t="e">
        <f>VLOOKUP($CG610,'FP Beleg'!$A:$M,12,FALSE)</f>
        <v>#N/A</v>
      </c>
      <c r="CG610" s="119" t="str">
        <f t="shared" si="32"/>
        <v/>
      </c>
      <c r="CJ610" s="119" t="str">
        <f t="shared" si="88"/>
        <v>2</v>
      </c>
      <c r="CK610" s="119">
        <f t="shared" si="92"/>
        <v>1</v>
      </c>
      <c r="CL610" s="119" t="e">
        <f t="shared" si="93"/>
        <v>#N/A</v>
      </c>
      <c r="CM610" s="120" t="e">
        <f>VLOOKUP($CQ610,'FP Haupt'!$A:$O,15,FALSE)</f>
        <v>#N/A</v>
      </c>
      <c r="CN610" s="120" t="e">
        <f>VLOOKUP($CQ610,'Anlage 1d'!$A:$O,15,FALSE)</f>
        <v>#N/A</v>
      </c>
      <c r="CO610" s="120" t="e">
        <f>VLOOKUP($CQ610,'Anlage 1e'!$A:$Q,17,FALSE)</f>
        <v>#N/A</v>
      </c>
      <c r="CP610" s="120" t="e">
        <f>VLOOKUP($CQ610,'FP Beleg'!$A:$P,16,FALSE)</f>
        <v>#N/A</v>
      </c>
      <c r="CQ610" s="119" t="str">
        <f t="shared" si="89"/>
        <v/>
      </c>
    </row>
    <row r="611" spans="1:95" x14ac:dyDescent="0.2">
      <c r="A611" s="111"/>
      <c r="B611" s="112" t="str">
        <f>IF(A611="","",IF(ISERROR(VLOOKUP(MID(A611,1,4),'FP Haupt'!$A:$M,4,FALSE)),"keine DRG gemäß FPV",VLOOKUP(MID(A611,1,4),'FP Haupt'!$A:$M,4,FALSE)))</f>
        <v/>
      </c>
      <c r="C611" s="113">
        <f t="shared" si="39"/>
        <v>0</v>
      </c>
      <c r="D611" s="114" t="str">
        <f t="shared" si="1"/>
        <v/>
      </c>
      <c r="E611" s="114" t="str">
        <f t="shared" si="2"/>
        <v/>
      </c>
      <c r="F611" s="115"/>
      <c r="G611" s="115"/>
      <c r="H611" s="116" t="str">
        <f t="shared" si="3"/>
        <v/>
      </c>
      <c r="I611" s="117">
        <f t="shared" si="4"/>
        <v>0</v>
      </c>
      <c r="J611" s="115"/>
      <c r="K611" s="115"/>
      <c r="L611" s="116" t="str">
        <f t="shared" si="5"/>
        <v/>
      </c>
      <c r="M611" s="114">
        <f t="shared" si="6"/>
        <v>0</v>
      </c>
      <c r="N611" s="115"/>
      <c r="O611" s="115"/>
      <c r="P611" s="116" t="str">
        <f t="shared" si="7"/>
        <v/>
      </c>
      <c r="Q611" s="114">
        <f t="shared" si="8"/>
        <v>0</v>
      </c>
      <c r="R611" s="115"/>
      <c r="S611" s="115"/>
      <c r="T611" s="116" t="str">
        <f t="shared" si="9"/>
        <v/>
      </c>
      <c r="U611" s="114">
        <f t="shared" si="10"/>
        <v>0</v>
      </c>
      <c r="V611" s="115"/>
      <c r="W611" s="115"/>
      <c r="X611" s="116" t="str">
        <f t="shared" si="11"/>
        <v/>
      </c>
      <c r="Y611" s="117">
        <f t="shared" si="12"/>
        <v>0</v>
      </c>
      <c r="Z611" s="115"/>
      <c r="AA611" s="602" t="str">
        <f t="shared" si="90"/>
        <v/>
      </c>
      <c r="AB611" s="603">
        <f t="shared" si="91"/>
        <v>0</v>
      </c>
      <c r="AC611" s="118"/>
      <c r="AG611" s="119" t="str">
        <f t="shared" si="13"/>
        <v>Z</v>
      </c>
      <c r="AH611" s="119">
        <f t="shared" si="14"/>
        <v>9</v>
      </c>
      <c r="AI611" s="119" t="e">
        <f t="shared" si="15"/>
        <v>#N/A</v>
      </c>
      <c r="AJ611" s="120" t="e">
        <f>VLOOKUP($AS611,'FP Haupt'!$A:$M,6,FALSE)</f>
        <v>#N/A</v>
      </c>
      <c r="AK611" s="120" t="e">
        <f>VLOOKUP($AS611,'FP Beleg'!$A:$M,4,FALSE)</f>
        <v>#N/A</v>
      </c>
      <c r="AL611" s="120" t="e">
        <f>VLOOKUP($AS611,'FP Beleg'!$A:$M,5,FALSE)</f>
        <v>#N/A</v>
      </c>
      <c r="AM611" s="120" t="e">
        <f>VLOOKUP($AS611,'FP Beleg'!$A:$M,6,FALSE)</f>
        <v>#N/A</v>
      </c>
      <c r="AN611" s="120" t="e">
        <f>VLOOKUP($AS611,'FP Beleg'!$A:$M,7,FALSE)</f>
        <v>#N/A</v>
      </c>
      <c r="AO611" s="120" t="e">
        <f>VLOOKUP($AS611,'Anlage 1d'!$A:$M,4,FALSE)</f>
        <v>#N/A</v>
      </c>
      <c r="AP611" s="120" t="e">
        <f>VLOOKUP($AS611,'Anlage 1e'!$A:$M,4,FALSE)</f>
        <v>#N/A</v>
      </c>
      <c r="AQ611" s="120" t="e">
        <f>VLOOKUP($AS611,'Anlage 1e'!$A:$M,5,FALSE)</f>
        <v>#N/A</v>
      </c>
      <c r="AR611" s="120" t="e">
        <f>VLOOKUP($AS611,'FP Haupt'!$A:$M,5,FALSE)</f>
        <v>#N/A</v>
      </c>
      <c r="AS611" s="119" t="str">
        <f t="shared" si="16"/>
        <v/>
      </c>
      <c r="AV611" s="119" t="str">
        <f t="shared" si="17"/>
        <v>2</v>
      </c>
      <c r="AW611" s="119">
        <f t="shared" si="18"/>
        <v>1</v>
      </c>
      <c r="AX611" s="119" t="e">
        <f t="shared" si="19"/>
        <v>#N/A</v>
      </c>
      <c r="AY611" s="120" t="e">
        <f>VLOOKUP($BC611,'FP Haupt'!$A:$M,9,FALSE)</f>
        <v>#N/A</v>
      </c>
      <c r="AZ611" s="120" t="e">
        <f>VLOOKUP($BC611,'Anlage 1d'!$A:$M,8,FALSE)</f>
        <v>#N/A</v>
      </c>
      <c r="BA611" s="120" t="e">
        <f>VLOOKUP($BC611,'Anlage 1e'!$A:$M,10,FALSE)</f>
        <v>#N/A</v>
      </c>
      <c r="BB611" s="120" t="e">
        <f>VLOOKUP($BC611,'FP Beleg'!$A:$M,10,FALSE)</f>
        <v>#N/A</v>
      </c>
      <c r="BC611" s="119" t="str">
        <f t="shared" si="20"/>
        <v/>
      </c>
      <c r="BF611" s="119" t="str">
        <f t="shared" si="21"/>
        <v>2</v>
      </c>
      <c r="BG611" s="119">
        <f t="shared" si="22"/>
        <v>1</v>
      </c>
      <c r="BH611" s="119" t="e">
        <f t="shared" si="23"/>
        <v>#N/A</v>
      </c>
      <c r="BI611" s="120" t="e">
        <f>VLOOKUP($BM611,'FP Haupt'!$A:$M,12,FALSE)</f>
        <v>#N/A</v>
      </c>
      <c r="BJ611" s="120" t="e">
        <f>VLOOKUP($BM611,'Anlage 1d'!$A:$M,11,FALSE)</f>
        <v>#N/A</v>
      </c>
      <c r="BK611" s="120" t="e">
        <f>VLOOKUP($BM611,'Anlage 1e'!$A:$M,13,FALSE)</f>
        <v>#N/A</v>
      </c>
      <c r="BL611" s="120" t="e">
        <f>VLOOKUP($BM611,'FP Beleg'!$A:$M,13,FALSE)</f>
        <v>#N/A</v>
      </c>
      <c r="BM611" s="119" t="str">
        <f t="shared" si="24"/>
        <v/>
      </c>
      <c r="BP611" s="119" t="str">
        <f t="shared" si="25"/>
        <v>2</v>
      </c>
      <c r="BQ611" s="119">
        <f t="shared" si="26"/>
        <v>1</v>
      </c>
      <c r="BR611" s="119" t="e">
        <f t="shared" si="27"/>
        <v>#N/A</v>
      </c>
      <c r="BS611" s="120" t="e">
        <f>VLOOKUP($BW611,'FP Haupt'!$A:$M,12,FALSE)</f>
        <v>#N/A</v>
      </c>
      <c r="BT611" s="120" t="e">
        <f>VLOOKUP($BW611,'Anlage 1d'!$A:$M,11,FALSE)</f>
        <v>#N/A</v>
      </c>
      <c r="BU611" s="120" t="e">
        <f>VLOOKUP($BW611,'Anlage 1e'!$A:$M,13,FALSE)</f>
        <v>#N/A</v>
      </c>
      <c r="BV611" s="120" t="e">
        <f>VLOOKUP($BW611,'FP Beleg'!$A:$M,13,FALSE)</f>
        <v>#N/A</v>
      </c>
      <c r="BW611" s="119" t="str">
        <f t="shared" si="28"/>
        <v/>
      </c>
      <c r="BZ611" s="119" t="str">
        <f t="shared" si="29"/>
        <v>2</v>
      </c>
      <c r="CA611" s="119">
        <f t="shared" si="30"/>
        <v>1</v>
      </c>
      <c r="CB611" s="119" t="e">
        <f t="shared" si="31"/>
        <v>#N/A</v>
      </c>
      <c r="CC611" s="120" t="e">
        <f>VLOOKUP($CG611,'FP Haupt'!$A:$M,11,FALSE)</f>
        <v>#N/A</v>
      </c>
      <c r="CD611" s="120" t="e">
        <f>VLOOKUP($CG611,'Anlage 1d'!$A:$M,10,FALSE)</f>
        <v>#N/A</v>
      </c>
      <c r="CE611" s="120" t="e">
        <f>VLOOKUP($CG611,'Anlage 1e'!$A:$M,12,FALSE)</f>
        <v>#N/A</v>
      </c>
      <c r="CF611" s="120" t="e">
        <f>VLOOKUP($CG611,'FP Beleg'!$A:$M,12,FALSE)</f>
        <v>#N/A</v>
      </c>
      <c r="CG611" s="119" t="str">
        <f t="shared" si="32"/>
        <v/>
      </c>
      <c r="CJ611" s="119" t="str">
        <f t="shared" si="88"/>
        <v>2</v>
      </c>
      <c r="CK611" s="119">
        <f t="shared" si="92"/>
        <v>1</v>
      </c>
      <c r="CL611" s="119" t="e">
        <f t="shared" si="93"/>
        <v>#N/A</v>
      </c>
      <c r="CM611" s="120" t="e">
        <f>VLOOKUP($CQ611,'FP Haupt'!$A:$O,15,FALSE)</f>
        <v>#N/A</v>
      </c>
      <c r="CN611" s="120" t="e">
        <f>VLOOKUP($CQ611,'Anlage 1d'!$A:$O,15,FALSE)</f>
        <v>#N/A</v>
      </c>
      <c r="CO611" s="120" t="e">
        <f>VLOOKUP($CQ611,'Anlage 1e'!$A:$Q,17,FALSE)</f>
        <v>#N/A</v>
      </c>
      <c r="CP611" s="120" t="e">
        <f>VLOOKUP($CQ611,'FP Beleg'!$A:$P,16,FALSE)</f>
        <v>#N/A</v>
      </c>
      <c r="CQ611" s="119" t="str">
        <f t="shared" si="89"/>
        <v/>
      </c>
    </row>
    <row r="612" spans="1:95" x14ac:dyDescent="0.2">
      <c r="A612" s="111"/>
      <c r="B612" s="112" t="str">
        <f>IF(A612="","",IF(ISERROR(VLOOKUP(MID(A612,1,4),'FP Haupt'!$A:$M,4,FALSE)),"keine DRG gemäß FPV",VLOOKUP(MID(A612,1,4),'FP Haupt'!$A:$M,4,FALSE)))</f>
        <v/>
      </c>
      <c r="C612" s="113">
        <f t="shared" si="39"/>
        <v>0</v>
      </c>
      <c r="D612" s="114" t="str">
        <f t="shared" si="1"/>
        <v/>
      </c>
      <c r="E612" s="114" t="str">
        <f t="shared" si="2"/>
        <v/>
      </c>
      <c r="F612" s="115"/>
      <c r="G612" s="115"/>
      <c r="H612" s="116" t="str">
        <f t="shared" si="3"/>
        <v/>
      </c>
      <c r="I612" s="117">
        <f t="shared" si="4"/>
        <v>0</v>
      </c>
      <c r="J612" s="115"/>
      <c r="K612" s="115"/>
      <c r="L612" s="116" t="str">
        <f t="shared" si="5"/>
        <v/>
      </c>
      <c r="M612" s="114">
        <f t="shared" si="6"/>
        <v>0</v>
      </c>
      <c r="N612" s="115"/>
      <c r="O612" s="115"/>
      <c r="P612" s="116" t="str">
        <f t="shared" si="7"/>
        <v/>
      </c>
      <c r="Q612" s="114">
        <f t="shared" si="8"/>
        <v>0</v>
      </c>
      <c r="R612" s="115"/>
      <c r="S612" s="115"/>
      <c r="T612" s="116" t="str">
        <f t="shared" si="9"/>
        <v/>
      </c>
      <c r="U612" s="114">
        <f t="shared" si="10"/>
        <v>0</v>
      </c>
      <c r="V612" s="115"/>
      <c r="W612" s="115"/>
      <c r="X612" s="116" t="str">
        <f t="shared" si="11"/>
        <v/>
      </c>
      <c r="Y612" s="117">
        <f t="shared" si="12"/>
        <v>0</v>
      </c>
      <c r="Z612" s="115"/>
      <c r="AA612" s="602" t="str">
        <f t="shared" si="90"/>
        <v/>
      </c>
      <c r="AB612" s="603">
        <f t="shared" si="91"/>
        <v>0</v>
      </c>
      <c r="AC612" s="118"/>
      <c r="AG612" s="119" t="str">
        <f t="shared" si="13"/>
        <v>Z</v>
      </c>
      <c r="AH612" s="119">
        <f t="shared" si="14"/>
        <v>9</v>
      </c>
      <c r="AI612" s="119" t="e">
        <f t="shared" si="15"/>
        <v>#N/A</v>
      </c>
      <c r="AJ612" s="120" t="e">
        <f>VLOOKUP($AS612,'FP Haupt'!$A:$M,6,FALSE)</f>
        <v>#N/A</v>
      </c>
      <c r="AK612" s="120" t="e">
        <f>VLOOKUP($AS612,'FP Beleg'!$A:$M,4,FALSE)</f>
        <v>#N/A</v>
      </c>
      <c r="AL612" s="120" t="e">
        <f>VLOOKUP($AS612,'FP Beleg'!$A:$M,5,FALSE)</f>
        <v>#N/A</v>
      </c>
      <c r="AM612" s="120" t="e">
        <f>VLOOKUP($AS612,'FP Beleg'!$A:$M,6,FALSE)</f>
        <v>#N/A</v>
      </c>
      <c r="AN612" s="120" t="e">
        <f>VLOOKUP($AS612,'FP Beleg'!$A:$M,7,FALSE)</f>
        <v>#N/A</v>
      </c>
      <c r="AO612" s="120" t="e">
        <f>VLOOKUP($AS612,'Anlage 1d'!$A:$M,4,FALSE)</f>
        <v>#N/A</v>
      </c>
      <c r="AP612" s="120" t="e">
        <f>VLOOKUP($AS612,'Anlage 1e'!$A:$M,4,FALSE)</f>
        <v>#N/A</v>
      </c>
      <c r="AQ612" s="120" t="e">
        <f>VLOOKUP($AS612,'Anlage 1e'!$A:$M,5,FALSE)</f>
        <v>#N/A</v>
      </c>
      <c r="AR612" s="120" t="e">
        <f>VLOOKUP($AS612,'FP Haupt'!$A:$M,5,FALSE)</f>
        <v>#N/A</v>
      </c>
      <c r="AS612" s="119" t="str">
        <f t="shared" si="16"/>
        <v/>
      </c>
      <c r="AV612" s="119" t="str">
        <f t="shared" si="17"/>
        <v>2</v>
      </c>
      <c r="AW612" s="119">
        <f t="shared" si="18"/>
        <v>1</v>
      </c>
      <c r="AX612" s="119" t="e">
        <f t="shared" si="19"/>
        <v>#N/A</v>
      </c>
      <c r="AY612" s="120" t="e">
        <f>VLOOKUP($BC612,'FP Haupt'!$A:$M,9,FALSE)</f>
        <v>#N/A</v>
      </c>
      <c r="AZ612" s="120" t="e">
        <f>VLOOKUP($BC612,'Anlage 1d'!$A:$M,8,FALSE)</f>
        <v>#N/A</v>
      </c>
      <c r="BA612" s="120" t="e">
        <f>VLOOKUP($BC612,'Anlage 1e'!$A:$M,10,FALSE)</f>
        <v>#N/A</v>
      </c>
      <c r="BB612" s="120" t="e">
        <f>VLOOKUP($BC612,'FP Beleg'!$A:$M,10,FALSE)</f>
        <v>#N/A</v>
      </c>
      <c r="BC612" s="119" t="str">
        <f t="shared" si="20"/>
        <v/>
      </c>
      <c r="BF612" s="119" t="str">
        <f t="shared" si="21"/>
        <v>2</v>
      </c>
      <c r="BG612" s="119">
        <f t="shared" si="22"/>
        <v>1</v>
      </c>
      <c r="BH612" s="119" t="e">
        <f t="shared" si="23"/>
        <v>#N/A</v>
      </c>
      <c r="BI612" s="120" t="e">
        <f>VLOOKUP($BM612,'FP Haupt'!$A:$M,12,FALSE)</f>
        <v>#N/A</v>
      </c>
      <c r="BJ612" s="120" t="e">
        <f>VLOOKUP($BM612,'Anlage 1d'!$A:$M,11,FALSE)</f>
        <v>#N/A</v>
      </c>
      <c r="BK612" s="120" t="e">
        <f>VLOOKUP($BM612,'Anlage 1e'!$A:$M,13,FALSE)</f>
        <v>#N/A</v>
      </c>
      <c r="BL612" s="120" t="e">
        <f>VLOOKUP($BM612,'FP Beleg'!$A:$M,13,FALSE)</f>
        <v>#N/A</v>
      </c>
      <c r="BM612" s="119" t="str">
        <f t="shared" si="24"/>
        <v/>
      </c>
      <c r="BP612" s="119" t="str">
        <f t="shared" si="25"/>
        <v>2</v>
      </c>
      <c r="BQ612" s="119">
        <f t="shared" si="26"/>
        <v>1</v>
      </c>
      <c r="BR612" s="119" t="e">
        <f t="shared" si="27"/>
        <v>#N/A</v>
      </c>
      <c r="BS612" s="120" t="e">
        <f>VLOOKUP($BW612,'FP Haupt'!$A:$M,12,FALSE)</f>
        <v>#N/A</v>
      </c>
      <c r="BT612" s="120" t="e">
        <f>VLOOKUP($BW612,'Anlage 1d'!$A:$M,11,FALSE)</f>
        <v>#N/A</v>
      </c>
      <c r="BU612" s="120" t="e">
        <f>VLOOKUP($BW612,'Anlage 1e'!$A:$M,13,FALSE)</f>
        <v>#N/A</v>
      </c>
      <c r="BV612" s="120" t="e">
        <f>VLOOKUP($BW612,'FP Beleg'!$A:$M,13,FALSE)</f>
        <v>#N/A</v>
      </c>
      <c r="BW612" s="119" t="str">
        <f t="shared" si="28"/>
        <v/>
      </c>
      <c r="BZ612" s="119" t="str">
        <f t="shared" si="29"/>
        <v>2</v>
      </c>
      <c r="CA612" s="119">
        <f t="shared" si="30"/>
        <v>1</v>
      </c>
      <c r="CB612" s="119" t="e">
        <f t="shared" si="31"/>
        <v>#N/A</v>
      </c>
      <c r="CC612" s="120" t="e">
        <f>VLOOKUP($CG612,'FP Haupt'!$A:$M,11,FALSE)</f>
        <v>#N/A</v>
      </c>
      <c r="CD612" s="120" t="e">
        <f>VLOOKUP($CG612,'Anlage 1d'!$A:$M,10,FALSE)</f>
        <v>#N/A</v>
      </c>
      <c r="CE612" s="120" t="e">
        <f>VLOOKUP($CG612,'Anlage 1e'!$A:$M,12,FALSE)</f>
        <v>#N/A</v>
      </c>
      <c r="CF612" s="120" t="e">
        <f>VLOOKUP($CG612,'FP Beleg'!$A:$M,12,FALSE)</f>
        <v>#N/A</v>
      </c>
      <c r="CG612" s="119" t="str">
        <f t="shared" si="32"/>
        <v/>
      </c>
      <c r="CJ612" s="119" t="str">
        <f t="shared" si="88"/>
        <v>2</v>
      </c>
      <c r="CK612" s="119">
        <f t="shared" si="92"/>
        <v>1</v>
      </c>
      <c r="CL612" s="119" t="e">
        <f t="shared" si="93"/>
        <v>#N/A</v>
      </c>
      <c r="CM612" s="120" t="e">
        <f>VLOOKUP($CQ612,'FP Haupt'!$A:$O,15,FALSE)</f>
        <v>#N/A</v>
      </c>
      <c r="CN612" s="120" t="e">
        <f>VLOOKUP($CQ612,'Anlage 1d'!$A:$O,15,FALSE)</f>
        <v>#N/A</v>
      </c>
      <c r="CO612" s="120" t="e">
        <f>VLOOKUP($CQ612,'Anlage 1e'!$A:$Q,17,FALSE)</f>
        <v>#N/A</v>
      </c>
      <c r="CP612" s="120" t="e">
        <f>VLOOKUP($CQ612,'FP Beleg'!$A:$P,16,FALSE)</f>
        <v>#N/A</v>
      </c>
      <c r="CQ612" s="119" t="str">
        <f t="shared" si="89"/>
        <v/>
      </c>
    </row>
    <row r="613" spans="1:95" x14ac:dyDescent="0.2">
      <c r="A613" s="111"/>
      <c r="B613" s="112" t="str">
        <f>IF(A613="","",IF(ISERROR(VLOOKUP(MID(A613,1,4),'FP Haupt'!$A:$M,4,FALSE)),"keine DRG gemäß FPV",VLOOKUP(MID(A613,1,4),'FP Haupt'!$A:$M,4,FALSE)))</f>
        <v/>
      </c>
      <c r="C613" s="113">
        <f t="shared" si="39"/>
        <v>0</v>
      </c>
      <c r="D613" s="114" t="str">
        <f t="shared" si="1"/>
        <v/>
      </c>
      <c r="E613" s="114" t="str">
        <f t="shared" si="2"/>
        <v/>
      </c>
      <c r="F613" s="115"/>
      <c r="G613" s="115"/>
      <c r="H613" s="116" t="str">
        <f t="shared" si="3"/>
        <v/>
      </c>
      <c r="I613" s="117">
        <f t="shared" si="4"/>
        <v>0</v>
      </c>
      <c r="J613" s="115"/>
      <c r="K613" s="115"/>
      <c r="L613" s="116" t="str">
        <f t="shared" si="5"/>
        <v/>
      </c>
      <c r="M613" s="114">
        <f t="shared" si="6"/>
        <v>0</v>
      </c>
      <c r="N613" s="115"/>
      <c r="O613" s="115"/>
      <c r="P613" s="116" t="str">
        <f t="shared" si="7"/>
        <v/>
      </c>
      <c r="Q613" s="114">
        <f t="shared" si="8"/>
        <v>0</v>
      </c>
      <c r="R613" s="115"/>
      <c r="S613" s="115"/>
      <c r="T613" s="116" t="str">
        <f t="shared" si="9"/>
        <v/>
      </c>
      <c r="U613" s="114">
        <f t="shared" si="10"/>
        <v>0</v>
      </c>
      <c r="V613" s="115"/>
      <c r="W613" s="115"/>
      <c r="X613" s="116" t="str">
        <f t="shared" si="11"/>
        <v/>
      </c>
      <c r="Y613" s="117">
        <f t="shared" si="12"/>
        <v>0</v>
      </c>
      <c r="Z613" s="115"/>
      <c r="AA613" s="602" t="str">
        <f t="shared" si="90"/>
        <v/>
      </c>
      <c r="AB613" s="603">
        <f t="shared" si="91"/>
        <v>0</v>
      </c>
      <c r="AC613" s="118"/>
      <c r="AG613" s="119" t="str">
        <f t="shared" si="13"/>
        <v>Z</v>
      </c>
      <c r="AH613" s="119">
        <f t="shared" si="14"/>
        <v>9</v>
      </c>
      <c r="AI613" s="119" t="e">
        <f t="shared" si="15"/>
        <v>#N/A</v>
      </c>
      <c r="AJ613" s="120" t="e">
        <f>VLOOKUP($AS613,'FP Haupt'!$A:$M,6,FALSE)</f>
        <v>#N/A</v>
      </c>
      <c r="AK613" s="120" t="e">
        <f>VLOOKUP($AS613,'FP Beleg'!$A:$M,4,FALSE)</f>
        <v>#N/A</v>
      </c>
      <c r="AL613" s="120" t="e">
        <f>VLOOKUP($AS613,'FP Beleg'!$A:$M,5,FALSE)</f>
        <v>#N/A</v>
      </c>
      <c r="AM613" s="120" t="e">
        <f>VLOOKUP($AS613,'FP Beleg'!$A:$M,6,FALSE)</f>
        <v>#N/A</v>
      </c>
      <c r="AN613" s="120" t="e">
        <f>VLOOKUP($AS613,'FP Beleg'!$A:$M,7,FALSE)</f>
        <v>#N/A</v>
      </c>
      <c r="AO613" s="120" t="e">
        <f>VLOOKUP($AS613,'Anlage 1d'!$A:$M,4,FALSE)</f>
        <v>#N/A</v>
      </c>
      <c r="AP613" s="120" t="e">
        <f>VLOOKUP($AS613,'Anlage 1e'!$A:$M,4,FALSE)</f>
        <v>#N/A</v>
      </c>
      <c r="AQ613" s="120" t="e">
        <f>VLOOKUP($AS613,'Anlage 1e'!$A:$M,5,FALSE)</f>
        <v>#N/A</v>
      </c>
      <c r="AR613" s="120" t="e">
        <f>VLOOKUP($AS613,'FP Haupt'!$A:$M,5,FALSE)</f>
        <v>#N/A</v>
      </c>
      <c r="AS613" s="119" t="str">
        <f t="shared" si="16"/>
        <v/>
      </c>
      <c r="AV613" s="119" t="str">
        <f t="shared" si="17"/>
        <v>2</v>
      </c>
      <c r="AW613" s="119">
        <f t="shared" si="18"/>
        <v>1</v>
      </c>
      <c r="AX613" s="119" t="e">
        <f t="shared" si="19"/>
        <v>#N/A</v>
      </c>
      <c r="AY613" s="120" t="e">
        <f>VLOOKUP($BC613,'FP Haupt'!$A:$M,9,FALSE)</f>
        <v>#N/A</v>
      </c>
      <c r="AZ613" s="120" t="e">
        <f>VLOOKUP($BC613,'Anlage 1d'!$A:$M,8,FALSE)</f>
        <v>#N/A</v>
      </c>
      <c r="BA613" s="120" t="e">
        <f>VLOOKUP($BC613,'Anlage 1e'!$A:$M,10,FALSE)</f>
        <v>#N/A</v>
      </c>
      <c r="BB613" s="120" t="e">
        <f>VLOOKUP($BC613,'FP Beleg'!$A:$M,10,FALSE)</f>
        <v>#N/A</v>
      </c>
      <c r="BC613" s="119" t="str">
        <f t="shared" si="20"/>
        <v/>
      </c>
      <c r="BF613" s="119" t="str">
        <f t="shared" si="21"/>
        <v>2</v>
      </c>
      <c r="BG613" s="119">
        <f t="shared" si="22"/>
        <v>1</v>
      </c>
      <c r="BH613" s="119" t="e">
        <f t="shared" si="23"/>
        <v>#N/A</v>
      </c>
      <c r="BI613" s="120" t="e">
        <f>VLOOKUP($BM613,'FP Haupt'!$A:$M,12,FALSE)</f>
        <v>#N/A</v>
      </c>
      <c r="BJ613" s="120" t="e">
        <f>VLOOKUP($BM613,'Anlage 1d'!$A:$M,11,FALSE)</f>
        <v>#N/A</v>
      </c>
      <c r="BK613" s="120" t="e">
        <f>VLOOKUP($BM613,'Anlage 1e'!$A:$M,13,FALSE)</f>
        <v>#N/A</v>
      </c>
      <c r="BL613" s="120" t="e">
        <f>VLOOKUP($BM613,'FP Beleg'!$A:$M,13,FALSE)</f>
        <v>#N/A</v>
      </c>
      <c r="BM613" s="119" t="str">
        <f t="shared" si="24"/>
        <v/>
      </c>
      <c r="BP613" s="119" t="str">
        <f t="shared" si="25"/>
        <v>2</v>
      </c>
      <c r="BQ613" s="119">
        <f t="shared" si="26"/>
        <v>1</v>
      </c>
      <c r="BR613" s="119" t="e">
        <f t="shared" si="27"/>
        <v>#N/A</v>
      </c>
      <c r="BS613" s="120" t="e">
        <f>VLOOKUP($BW613,'FP Haupt'!$A:$M,12,FALSE)</f>
        <v>#N/A</v>
      </c>
      <c r="BT613" s="120" t="e">
        <f>VLOOKUP($BW613,'Anlage 1d'!$A:$M,11,FALSE)</f>
        <v>#N/A</v>
      </c>
      <c r="BU613" s="120" t="e">
        <f>VLOOKUP($BW613,'Anlage 1e'!$A:$M,13,FALSE)</f>
        <v>#N/A</v>
      </c>
      <c r="BV613" s="120" t="e">
        <f>VLOOKUP($BW613,'FP Beleg'!$A:$M,13,FALSE)</f>
        <v>#N/A</v>
      </c>
      <c r="BW613" s="119" t="str">
        <f t="shared" si="28"/>
        <v/>
      </c>
      <c r="BZ613" s="119" t="str">
        <f t="shared" si="29"/>
        <v>2</v>
      </c>
      <c r="CA613" s="119">
        <f t="shared" si="30"/>
        <v>1</v>
      </c>
      <c r="CB613" s="119" t="e">
        <f t="shared" si="31"/>
        <v>#N/A</v>
      </c>
      <c r="CC613" s="120" t="e">
        <f>VLOOKUP($CG613,'FP Haupt'!$A:$M,11,FALSE)</f>
        <v>#N/A</v>
      </c>
      <c r="CD613" s="120" t="e">
        <f>VLOOKUP($CG613,'Anlage 1d'!$A:$M,10,FALSE)</f>
        <v>#N/A</v>
      </c>
      <c r="CE613" s="120" t="e">
        <f>VLOOKUP($CG613,'Anlage 1e'!$A:$M,12,FALSE)</f>
        <v>#N/A</v>
      </c>
      <c r="CF613" s="120" t="e">
        <f>VLOOKUP($CG613,'FP Beleg'!$A:$M,12,FALSE)</f>
        <v>#N/A</v>
      </c>
      <c r="CG613" s="119" t="str">
        <f t="shared" si="32"/>
        <v/>
      </c>
      <c r="CJ613" s="119" t="str">
        <f t="shared" si="88"/>
        <v>2</v>
      </c>
      <c r="CK613" s="119">
        <f t="shared" si="92"/>
        <v>1</v>
      </c>
      <c r="CL613" s="119" t="e">
        <f t="shared" si="93"/>
        <v>#N/A</v>
      </c>
      <c r="CM613" s="120" t="e">
        <f>VLOOKUP($CQ613,'FP Haupt'!$A:$O,15,FALSE)</f>
        <v>#N/A</v>
      </c>
      <c r="CN613" s="120" t="e">
        <f>VLOOKUP($CQ613,'Anlage 1d'!$A:$O,15,FALSE)</f>
        <v>#N/A</v>
      </c>
      <c r="CO613" s="120" t="e">
        <f>VLOOKUP($CQ613,'Anlage 1e'!$A:$Q,17,FALSE)</f>
        <v>#N/A</v>
      </c>
      <c r="CP613" s="120" t="e">
        <f>VLOOKUP($CQ613,'FP Beleg'!$A:$P,16,FALSE)</f>
        <v>#N/A</v>
      </c>
      <c r="CQ613" s="119" t="str">
        <f t="shared" si="89"/>
        <v/>
      </c>
    </row>
    <row r="614" spans="1:95" x14ac:dyDescent="0.2">
      <c r="A614" s="111"/>
      <c r="B614" s="112" t="str">
        <f>IF(A614="","",IF(ISERROR(VLOOKUP(MID(A614,1,4),'FP Haupt'!$A:$M,4,FALSE)),"keine DRG gemäß FPV",VLOOKUP(MID(A614,1,4),'FP Haupt'!$A:$M,4,FALSE)))</f>
        <v/>
      </c>
      <c r="C614" s="113">
        <f t="shared" si="39"/>
        <v>0</v>
      </c>
      <c r="D614" s="114" t="str">
        <f t="shared" si="1"/>
        <v/>
      </c>
      <c r="E614" s="114" t="str">
        <f t="shared" si="2"/>
        <v/>
      </c>
      <c r="F614" s="115"/>
      <c r="G614" s="115"/>
      <c r="H614" s="116" t="str">
        <f t="shared" si="3"/>
        <v/>
      </c>
      <c r="I614" s="117">
        <f t="shared" si="4"/>
        <v>0</v>
      </c>
      <c r="J614" s="115"/>
      <c r="K614" s="115"/>
      <c r="L614" s="116" t="str">
        <f t="shared" si="5"/>
        <v/>
      </c>
      <c r="M614" s="114">
        <f t="shared" si="6"/>
        <v>0</v>
      </c>
      <c r="N614" s="115"/>
      <c r="O614" s="115"/>
      <c r="P614" s="116" t="str">
        <f t="shared" si="7"/>
        <v/>
      </c>
      <c r="Q614" s="114">
        <f t="shared" si="8"/>
        <v>0</v>
      </c>
      <c r="R614" s="115"/>
      <c r="S614" s="115"/>
      <c r="T614" s="116" t="str">
        <f t="shared" si="9"/>
        <v/>
      </c>
      <c r="U614" s="114">
        <f t="shared" si="10"/>
        <v>0</v>
      </c>
      <c r="V614" s="115"/>
      <c r="W614" s="115"/>
      <c r="X614" s="116" t="str">
        <f t="shared" si="11"/>
        <v/>
      </c>
      <c r="Y614" s="117">
        <f t="shared" si="12"/>
        <v>0</v>
      </c>
      <c r="Z614" s="115"/>
      <c r="AA614" s="602" t="str">
        <f t="shared" si="90"/>
        <v/>
      </c>
      <c r="AB614" s="603">
        <f t="shared" si="91"/>
        <v>0</v>
      </c>
      <c r="AC614" s="118"/>
      <c r="AG614" s="119" t="str">
        <f t="shared" si="13"/>
        <v>Z</v>
      </c>
      <c r="AH614" s="119">
        <f t="shared" si="14"/>
        <v>9</v>
      </c>
      <c r="AI614" s="119" t="e">
        <f t="shared" si="15"/>
        <v>#N/A</v>
      </c>
      <c r="AJ614" s="120" t="e">
        <f>VLOOKUP($AS614,'FP Haupt'!$A:$M,6,FALSE)</f>
        <v>#N/A</v>
      </c>
      <c r="AK614" s="120" t="e">
        <f>VLOOKUP($AS614,'FP Beleg'!$A:$M,4,FALSE)</f>
        <v>#N/A</v>
      </c>
      <c r="AL614" s="120" t="e">
        <f>VLOOKUP($AS614,'FP Beleg'!$A:$M,5,FALSE)</f>
        <v>#N/A</v>
      </c>
      <c r="AM614" s="120" t="e">
        <f>VLOOKUP($AS614,'FP Beleg'!$A:$M,6,FALSE)</f>
        <v>#N/A</v>
      </c>
      <c r="AN614" s="120" t="e">
        <f>VLOOKUP($AS614,'FP Beleg'!$A:$M,7,FALSE)</f>
        <v>#N/A</v>
      </c>
      <c r="AO614" s="120" t="e">
        <f>VLOOKUP($AS614,'Anlage 1d'!$A:$M,4,FALSE)</f>
        <v>#N/A</v>
      </c>
      <c r="AP614" s="120" t="e">
        <f>VLOOKUP($AS614,'Anlage 1e'!$A:$M,4,FALSE)</f>
        <v>#N/A</v>
      </c>
      <c r="AQ614" s="120" t="e">
        <f>VLOOKUP($AS614,'Anlage 1e'!$A:$M,5,FALSE)</f>
        <v>#N/A</v>
      </c>
      <c r="AR614" s="120" t="e">
        <f>VLOOKUP($AS614,'FP Haupt'!$A:$M,5,FALSE)</f>
        <v>#N/A</v>
      </c>
      <c r="AS614" s="119" t="str">
        <f t="shared" si="16"/>
        <v/>
      </c>
      <c r="AV614" s="119" t="str">
        <f t="shared" si="17"/>
        <v>2</v>
      </c>
      <c r="AW614" s="119">
        <f t="shared" si="18"/>
        <v>1</v>
      </c>
      <c r="AX614" s="119" t="e">
        <f t="shared" si="19"/>
        <v>#N/A</v>
      </c>
      <c r="AY614" s="120" t="e">
        <f>VLOOKUP($BC614,'FP Haupt'!$A:$M,9,FALSE)</f>
        <v>#N/A</v>
      </c>
      <c r="AZ614" s="120" t="e">
        <f>VLOOKUP($BC614,'Anlage 1d'!$A:$M,8,FALSE)</f>
        <v>#N/A</v>
      </c>
      <c r="BA614" s="120" t="e">
        <f>VLOOKUP($BC614,'Anlage 1e'!$A:$M,10,FALSE)</f>
        <v>#N/A</v>
      </c>
      <c r="BB614" s="120" t="e">
        <f>VLOOKUP($BC614,'FP Beleg'!$A:$M,10,FALSE)</f>
        <v>#N/A</v>
      </c>
      <c r="BC614" s="119" t="str">
        <f t="shared" si="20"/>
        <v/>
      </c>
      <c r="BF614" s="119" t="str">
        <f t="shared" si="21"/>
        <v>2</v>
      </c>
      <c r="BG614" s="119">
        <f t="shared" si="22"/>
        <v>1</v>
      </c>
      <c r="BH614" s="119" t="e">
        <f t="shared" si="23"/>
        <v>#N/A</v>
      </c>
      <c r="BI614" s="120" t="e">
        <f>VLOOKUP($BM614,'FP Haupt'!$A:$M,12,FALSE)</f>
        <v>#N/A</v>
      </c>
      <c r="BJ614" s="120" t="e">
        <f>VLOOKUP($BM614,'Anlage 1d'!$A:$M,11,FALSE)</f>
        <v>#N/A</v>
      </c>
      <c r="BK614" s="120" t="e">
        <f>VLOOKUP($BM614,'Anlage 1e'!$A:$M,13,FALSE)</f>
        <v>#N/A</v>
      </c>
      <c r="BL614" s="120" t="e">
        <f>VLOOKUP($BM614,'FP Beleg'!$A:$M,13,FALSE)</f>
        <v>#N/A</v>
      </c>
      <c r="BM614" s="119" t="str">
        <f t="shared" si="24"/>
        <v/>
      </c>
      <c r="BP614" s="119" t="str">
        <f t="shared" si="25"/>
        <v>2</v>
      </c>
      <c r="BQ614" s="119">
        <f t="shared" si="26"/>
        <v>1</v>
      </c>
      <c r="BR614" s="119" t="e">
        <f t="shared" si="27"/>
        <v>#N/A</v>
      </c>
      <c r="BS614" s="120" t="e">
        <f>VLOOKUP($BW614,'FP Haupt'!$A:$M,12,FALSE)</f>
        <v>#N/A</v>
      </c>
      <c r="BT614" s="120" t="e">
        <f>VLOOKUP($BW614,'Anlage 1d'!$A:$M,11,FALSE)</f>
        <v>#N/A</v>
      </c>
      <c r="BU614" s="120" t="e">
        <f>VLOOKUP($BW614,'Anlage 1e'!$A:$M,13,FALSE)</f>
        <v>#N/A</v>
      </c>
      <c r="BV614" s="120" t="e">
        <f>VLOOKUP($BW614,'FP Beleg'!$A:$M,13,FALSE)</f>
        <v>#N/A</v>
      </c>
      <c r="BW614" s="119" t="str">
        <f t="shared" si="28"/>
        <v/>
      </c>
      <c r="BZ614" s="119" t="str">
        <f t="shared" si="29"/>
        <v>2</v>
      </c>
      <c r="CA614" s="119">
        <f t="shared" si="30"/>
        <v>1</v>
      </c>
      <c r="CB614" s="119" t="e">
        <f t="shared" si="31"/>
        <v>#N/A</v>
      </c>
      <c r="CC614" s="120" t="e">
        <f>VLOOKUP($CG614,'FP Haupt'!$A:$M,11,FALSE)</f>
        <v>#N/A</v>
      </c>
      <c r="CD614" s="120" t="e">
        <f>VLOOKUP($CG614,'Anlage 1d'!$A:$M,10,FALSE)</f>
        <v>#N/A</v>
      </c>
      <c r="CE614" s="120" t="e">
        <f>VLOOKUP($CG614,'Anlage 1e'!$A:$M,12,FALSE)</f>
        <v>#N/A</v>
      </c>
      <c r="CF614" s="120" t="e">
        <f>VLOOKUP($CG614,'FP Beleg'!$A:$M,12,FALSE)</f>
        <v>#N/A</v>
      </c>
      <c r="CG614" s="119" t="str">
        <f t="shared" si="32"/>
        <v/>
      </c>
      <c r="CJ614" s="119" t="str">
        <f t="shared" si="88"/>
        <v>2</v>
      </c>
      <c r="CK614" s="119">
        <f t="shared" si="92"/>
        <v>1</v>
      </c>
      <c r="CL614" s="119" t="e">
        <f t="shared" si="93"/>
        <v>#N/A</v>
      </c>
      <c r="CM614" s="120" t="e">
        <f>VLOOKUP($CQ614,'FP Haupt'!$A:$O,15,FALSE)</f>
        <v>#N/A</v>
      </c>
      <c r="CN614" s="120" t="e">
        <f>VLOOKUP($CQ614,'Anlage 1d'!$A:$O,15,FALSE)</f>
        <v>#N/A</v>
      </c>
      <c r="CO614" s="120" t="e">
        <f>VLOOKUP($CQ614,'Anlage 1e'!$A:$Q,17,FALSE)</f>
        <v>#N/A</v>
      </c>
      <c r="CP614" s="120" t="e">
        <f>VLOOKUP($CQ614,'FP Beleg'!$A:$P,16,FALSE)</f>
        <v>#N/A</v>
      </c>
      <c r="CQ614" s="119" t="str">
        <f t="shared" si="89"/>
        <v/>
      </c>
    </row>
    <row r="615" spans="1:95" x14ac:dyDescent="0.2">
      <c r="A615" s="111"/>
      <c r="B615" s="112" t="str">
        <f>IF(A615="","",IF(ISERROR(VLOOKUP(MID(A615,1,4),'FP Haupt'!$A:$M,4,FALSE)),"keine DRG gemäß FPV",VLOOKUP(MID(A615,1,4),'FP Haupt'!$A:$M,4,FALSE)))</f>
        <v/>
      </c>
      <c r="C615" s="113">
        <f t="shared" si="39"/>
        <v>0</v>
      </c>
      <c r="D615" s="114" t="str">
        <f t="shared" si="1"/>
        <v/>
      </c>
      <c r="E615" s="114" t="str">
        <f t="shared" si="2"/>
        <v/>
      </c>
      <c r="F615" s="115"/>
      <c r="G615" s="115"/>
      <c r="H615" s="116" t="str">
        <f t="shared" si="3"/>
        <v/>
      </c>
      <c r="I615" s="117">
        <f t="shared" si="4"/>
        <v>0</v>
      </c>
      <c r="J615" s="115"/>
      <c r="K615" s="115"/>
      <c r="L615" s="116" t="str">
        <f t="shared" si="5"/>
        <v/>
      </c>
      <c r="M615" s="114">
        <f t="shared" si="6"/>
        <v>0</v>
      </c>
      <c r="N615" s="115"/>
      <c r="O615" s="115"/>
      <c r="P615" s="116" t="str">
        <f t="shared" si="7"/>
        <v/>
      </c>
      <c r="Q615" s="114">
        <f t="shared" si="8"/>
        <v>0</v>
      </c>
      <c r="R615" s="115"/>
      <c r="S615" s="115"/>
      <c r="T615" s="116" t="str">
        <f t="shared" si="9"/>
        <v/>
      </c>
      <c r="U615" s="114">
        <f t="shared" si="10"/>
        <v>0</v>
      </c>
      <c r="V615" s="115"/>
      <c r="W615" s="115"/>
      <c r="X615" s="116" t="str">
        <f t="shared" si="11"/>
        <v/>
      </c>
      <c r="Y615" s="117">
        <f t="shared" si="12"/>
        <v>0</v>
      </c>
      <c r="Z615" s="115"/>
      <c r="AA615" s="602" t="str">
        <f t="shared" si="90"/>
        <v/>
      </c>
      <c r="AB615" s="603">
        <f t="shared" si="91"/>
        <v>0</v>
      </c>
      <c r="AC615" s="118"/>
      <c r="AG615" s="119" t="str">
        <f t="shared" si="13"/>
        <v>Z</v>
      </c>
      <c r="AH615" s="119">
        <f t="shared" si="14"/>
        <v>9</v>
      </c>
      <c r="AI615" s="119" t="e">
        <f t="shared" si="15"/>
        <v>#N/A</v>
      </c>
      <c r="AJ615" s="120" t="e">
        <f>VLOOKUP($AS615,'FP Haupt'!$A:$M,6,FALSE)</f>
        <v>#N/A</v>
      </c>
      <c r="AK615" s="120" t="e">
        <f>VLOOKUP($AS615,'FP Beleg'!$A:$M,4,FALSE)</f>
        <v>#N/A</v>
      </c>
      <c r="AL615" s="120" t="e">
        <f>VLOOKUP($AS615,'FP Beleg'!$A:$M,5,FALSE)</f>
        <v>#N/A</v>
      </c>
      <c r="AM615" s="120" t="e">
        <f>VLOOKUP($AS615,'FP Beleg'!$A:$M,6,FALSE)</f>
        <v>#N/A</v>
      </c>
      <c r="AN615" s="120" t="e">
        <f>VLOOKUP($AS615,'FP Beleg'!$A:$M,7,FALSE)</f>
        <v>#N/A</v>
      </c>
      <c r="AO615" s="120" t="e">
        <f>VLOOKUP($AS615,'Anlage 1d'!$A:$M,4,FALSE)</f>
        <v>#N/A</v>
      </c>
      <c r="AP615" s="120" t="e">
        <f>VLOOKUP($AS615,'Anlage 1e'!$A:$M,4,FALSE)</f>
        <v>#N/A</v>
      </c>
      <c r="AQ615" s="120" t="e">
        <f>VLOOKUP($AS615,'Anlage 1e'!$A:$M,5,FALSE)</f>
        <v>#N/A</v>
      </c>
      <c r="AR615" s="120" t="e">
        <f>VLOOKUP($AS615,'FP Haupt'!$A:$M,5,FALSE)</f>
        <v>#N/A</v>
      </c>
      <c r="AS615" s="119" t="str">
        <f t="shared" si="16"/>
        <v/>
      </c>
      <c r="AV615" s="119" t="str">
        <f t="shared" si="17"/>
        <v>2</v>
      </c>
      <c r="AW615" s="119">
        <f t="shared" si="18"/>
        <v>1</v>
      </c>
      <c r="AX615" s="119" t="e">
        <f t="shared" si="19"/>
        <v>#N/A</v>
      </c>
      <c r="AY615" s="120" t="e">
        <f>VLOOKUP($BC615,'FP Haupt'!$A:$M,9,FALSE)</f>
        <v>#N/A</v>
      </c>
      <c r="AZ615" s="120" t="e">
        <f>VLOOKUP($BC615,'Anlage 1d'!$A:$M,8,FALSE)</f>
        <v>#N/A</v>
      </c>
      <c r="BA615" s="120" t="e">
        <f>VLOOKUP($BC615,'Anlage 1e'!$A:$M,10,FALSE)</f>
        <v>#N/A</v>
      </c>
      <c r="BB615" s="120" t="e">
        <f>VLOOKUP($BC615,'FP Beleg'!$A:$M,10,FALSE)</f>
        <v>#N/A</v>
      </c>
      <c r="BC615" s="119" t="str">
        <f t="shared" si="20"/>
        <v/>
      </c>
      <c r="BF615" s="119" t="str">
        <f t="shared" si="21"/>
        <v>2</v>
      </c>
      <c r="BG615" s="119">
        <f t="shared" si="22"/>
        <v>1</v>
      </c>
      <c r="BH615" s="119" t="e">
        <f t="shared" si="23"/>
        <v>#N/A</v>
      </c>
      <c r="BI615" s="120" t="e">
        <f>VLOOKUP($BM615,'FP Haupt'!$A:$M,12,FALSE)</f>
        <v>#N/A</v>
      </c>
      <c r="BJ615" s="120" t="e">
        <f>VLOOKUP($BM615,'Anlage 1d'!$A:$M,11,FALSE)</f>
        <v>#N/A</v>
      </c>
      <c r="BK615" s="120" t="e">
        <f>VLOOKUP($BM615,'Anlage 1e'!$A:$M,13,FALSE)</f>
        <v>#N/A</v>
      </c>
      <c r="BL615" s="120" t="e">
        <f>VLOOKUP($BM615,'FP Beleg'!$A:$M,13,FALSE)</f>
        <v>#N/A</v>
      </c>
      <c r="BM615" s="119" t="str">
        <f t="shared" si="24"/>
        <v/>
      </c>
      <c r="BP615" s="119" t="str">
        <f t="shared" si="25"/>
        <v>2</v>
      </c>
      <c r="BQ615" s="119">
        <f t="shared" si="26"/>
        <v>1</v>
      </c>
      <c r="BR615" s="119" t="e">
        <f t="shared" si="27"/>
        <v>#N/A</v>
      </c>
      <c r="BS615" s="120" t="e">
        <f>VLOOKUP($BW615,'FP Haupt'!$A:$M,12,FALSE)</f>
        <v>#N/A</v>
      </c>
      <c r="BT615" s="120" t="e">
        <f>VLOOKUP($BW615,'Anlage 1d'!$A:$M,11,FALSE)</f>
        <v>#N/A</v>
      </c>
      <c r="BU615" s="120" t="e">
        <f>VLOOKUP($BW615,'Anlage 1e'!$A:$M,13,FALSE)</f>
        <v>#N/A</v>
      </c>
      <c r="BV615" s="120" t="e">
        <f>VLOOKUP($BW615,'FP Beleg'!$A:$M,13,FALSE)</f>
        <v>#N/A</v>
      </c>
      <c r="BW615" s="119" t="str">
        <f t="shared" si="28"/>
        <v/>
      </c>
      <c r="BZ615" s="119" t="str">
        <f t="shared" si="29"/>
        <v>2</v>
      </c>
      <c r="CA615" s="119">
        <f t="shared" si="30"/>
        <v>1</v>
      </c>
      <c r="CB615" s="119" t="e">
        <f t="shared" si="31"/>
        <v>#N/A</v>
      </c>
      <c r="CC615" s="120" t="e">
        <f>VLOOKUP($CG615,'FP Haupt'!$A:$M,11,FALSE)</f>
        <v>#N/A</v>
      </c>
      <c r="CD615" s="120" t="e">
        <f>VLOOKUP($CG615,'Anlage 1d'!$A:$M,10,FALSE)</f>
        <v>#N/A</v>
      </c>
      <c r="CE615" s="120" t="e">
        <f>VLOOKUP($CG615,'Anlage 1e'!$A:$M,12,FALSE)</f>
        <v>#N/A</v>
      </c>
      <c r="CF615" s="120" t="e">
        <f>VLOOKUP($CG615,'FP Beleg'!$A:$M,12,FALSE)</f>
        <v>#N/A</v>
      </c>
      <c r="CG615" s="119" t="str">
        <f t="shared" si="32"/>
        <v/>
      </c>
      <c r="CJ615" s="119" t="str">
        <f t="shared" si="88"/>
        <v>2</v>
      </c>
      <c r="CK615" s="119">
        <f t="shared" si="92"/>
        <v>1</v>
      </c>
      <c r="CL615" s="119" t="e">
        <f t="shared" si="93"/>
        <v>#N/A</v>
      </c>
      <c r="CM615" s="120" t="e">
        <f>VLOOKUP($CQ615,'FP Haupt'!$A:$O,15,FALSE)</f>
        <v>#N/A</v>
      </c>
      <c r="CN615" s="120" t="e">
        <f>VLOOKUP($CQ615,'Anlage 1d'!$A:$O,15,FALSE)</f>
        <v>#N/A</v>
      </c>
      <c r="CO615" s="120" t="e">
        <f>VLOOKUP($CQ615,'Anlage 1e'!$A:$Q,17,FALSE)</f>
        <v>#N/A</v>
      </c>
      <c r="CP615" s="120" t="e">
        <f>VLOOKUP($CQ615,'FP Beleg'!$A:$P,16,FALSE)</f>
        <v>#N/A</v>
      </c>
      <c r="CQ615" s="119" t="str">
        <f t="shared" si="89"/>
        <v/>
      </c>
    </row>
    <row r="616" spans="1:95" x14ac:dyDescent="0.2">
      <c r="A616" s="111"/>
      <c r="B616" s="112" t="str">
        <f>IF(A616="","",IF(ISERROR(VLOOKUP(MID(A616,1,4),'FP Haupt'!$A:$M,4,FALSE)),"keine DRG gemäß FPV",VLOOKUP(MID(A616,1,4),'FP Haupt'!$A:$M,4,FALSE)))</f>
        <v/>
      </c>
      <c r="C616" s="113">
        <f t="shared" si="39"/>
        <v>0</v>
      </c>
      <c r="D616" s="114" t="str">
        <f t="shared" si="1"/>
        <v/>
      </c>
      <c r="E616" s="114" t="str">
        <f t="shared" si="2"/>
        <v/>
      </c>
      <c r="F616" s="115"/>
      <c r="G616" s="115"/>
      <c r="H616" s="116" t="str">
        <f t="shared" si="3"/>
        <v/>
      </c>
      <c r="I616" s="117">
        <f t="shared" si="4"/>
        <v>0</v>
      </c>
      <c r="J616" s="115"/>
      <c r="K616" s="115"/>
      <c r="L616" s="116" t="str">
        <f t="shared" si="5"/>
        <v/>
      </c>
      <c r="M616" s="114">
        <f t="shared" si="6"/>
        <v>0</v>
      </c>
      <c r="N616" s="115"/>
      <c r="O616" s="115"/>
      <c r="P616" s="116" t="str">
        <f t="shared" si="7"/>
        <v/>
      </c>
      <c r="Q616" s="114">
        <f t="shared" si="8"/>
        <v>0</v>
      </c>
      <c r="R616" s="115"/>
      <c r="S616" s="115"/>
      <c r="T616" s="116" t="str">
        <f t="shared" si="9"/>
        <v/>
      </c>
      <c r="U616" s="114">
        <f t="shared" si="10"/>
        <v>0</v>
      </c>
      <c r="V616" s="115"/>
      <c r="W616" s="115"/>
      <c r="X616" s="116" t="str">
        <f t="shared" si="11"/>
        <v/>
      </c>
      <c r="Y616" s="117">
        <f t="shared" si="12"/>
        <v>0</v>
      </c>
      <c r="Z616" s="115"/>
      <c r="AA616" s="602" t="str">
        <f t="shared" si="90"/>
        <v/>
      </c>
      <c r="AB616" s="603">
        <f t="shared" si="91"/>
        <v>0</v>
      </c>
      <c r="AC616" s="118"/>
      <c r="AG616" s="119" t="str">
        <f t="shared" si="13"/>
        <v>Z</v>
      </c>
      <c r="AH616" s="119">
        <f t="shared" si="14"/>
        <v>9</v>
      </c>
      <c r="AI616" s="119" t="e">
        <f t="shared" si="15"/>
        <v>#N/A</v>
      </c>
      <c r="AJ616" s="120" t="e">
        <f>VLOOKUP($AS616,'FP Haupt'!$A:$M,6,FALSE)</f>
        <v>#N/A</v>
      </c>
      <c r="AK616" s="120" t="e">
        <f>VLOOKUP($AS616,'FP Beleg'!$A:$M,4,FALSE)</f>
        <v>#N/A</v>
      </c>
      <c r="AL616" s="120" t="e">
        <f>VLOOKUP($AS616,'FP Beleg'!$A:$M,5,FALSE)</f>
        <v>#N/A</v>
      </c>
      <c r="AM616" s="120" t="e">
        <f>VLOOKUP($AS616,'FP Beleg'!$A:$M,6,FALSE)</f>
        <v>#N/A</v>
      </c>
      <c r="AN616" s="120" t="e">
        <f>VLOOKUP($AS616,'FP Beleg'!$A:$M,7,FALSE)</f>
        <v>#N/A</v>
      </c>
      <c r="AO616" s="120" t="e">
        <f>VLOOKUP($AS616,'Anlage 1d'!$A:$M,4,FALSE)</f>
        <v>#N/A</v>
      </c>
      <c r="AP616" s="120" t="e">
        <f>VLOOKUP($AS616,'Anlage 1e'!$A:$M,4,FALSE)</f>
        <v>#N/A</v>
      </c>
      <c r="AQ616" s="120" t="e">
        <f>VLOOKUP($AS616,'Anlage 1e'!$A:$M,5,FALSE)</f>
        <v>#N/A</v>
      </c>
      <c r="AR616" s="120" t="e">
        <f>VLOOKUP($AS616,'FP Haupt'!$A:$M,5,FALSE)</f>
        <v>#N/A</v>
      </c>
      <c r="AS616" s="119" t="str">
        <f t="shared" si="16"/>
        <v/>
      </c>
      <c r="AV616" s="119" t="str">
        <f t="shared" si="17"/>
        <v>2</v>
      </c>
      <c r="AW616" s="119">
        <f t="shared" si="18"/>
        <v>1</v>
      </c>
      <c r="AX616" s="119" t="e">
        <f t="shared" si="19"/>
        <v>#N/A</v>
      </c>
      <c r="AY616" s="120" t="e">
        <f>VLOOKUP($BC616,'FP Haupt'!$A:$M,9,FALSE)</f>
        <v>#N/A</v>
      </c>
      <c r="AZ616" s="120" t="e">
        <f>VLOOKUP($BC616,'Anlage 1d'!$A:$M,8,FALSE)</f>
        <v>#N/A</v>
      </c>
      <c r="BA616" s="120" t="e">
        <f>VLOOKUP($BC616,'Anlage 1e'!$A:$M,10,FALSE)</f>
        <v>#N/A</v>
      </c>
      <c r="BB616" s="120" t="e">
        <f>VLOOKUP($BC616,'FP Beleg'!$A:$M,10,FALSE)</f>
        <v>#N/A</v>
      </c>
      <c r="BC616" s="119" t="str">
        <f t="shared" si="20"/>
        <v/>
      </c>
      <c r="BF616" s="119" t="str">
        <f t="shared" si="21"/>
        <v>2</v>
      </c>
      <c r="BG616" s="119">
        <f t="shared" si="22"/>
        <v>1</v>
      </c>
      <c r="BH616" s="119" t="e">
        <f t="shared" si="23"/>
        <v>#N/A</v>
      </c>
      <c r="BI616" s="120" t="e">
        <f>VLOOKUP($BM616,'FP Haupt'!$A:$M,12,FALSE)</f>
        <v>#N/A</v>
      </c>
      <c r="BJ616" s="120" t="e">
        <f>VLOOKUP($BM616,'Anlage 1d'!$A:$M,11,FALSE)</f>
        <v>#N/A</v>
      </c>
      <c r="BK616" s="120" t="e">
        <f>VLOOKUP($BM616,'Anlage 1e'!$A:$M,13,FALSE)</f>
        <v>#N/A</v>
      </c>
      <c r="BL616" s="120" t="e">
        <f>VLOOKUP($BM616,'FP Beleg'!$A:$M,13,FALSE)</f>
        <v>#N/A</v>
      </c>
      <c r="BM616" s="119" t="str">
        <f t="shared" si="24"/>
        <v/>
      </c>
      <c r="BP616" s="119" t="str">
        <f t="shared" si="25"/>
        <v>2</v>
      </c>
      <c r="BQ616" s="119">
        <f t="shared" si="26"/>
        <v>1</v>
      </c>
      <c r="BR616" s="119" t="e">
        <f t="shared" si="27"/>
        <v>#N/A</v>
      </c>
      <c r="BS616" s="120" t="e">
        <f>VLOOKUP($BW616,'FP Haupt'!$A:$M,12,FALSE)</f>
        <v>#N/A</v>
      </c>
      <c r="BT616" s="120" t="e">
        <f>VLOOKUP($BW616,'Anlage 1d'!$A:$M,11,FALSE)</f>
        <v>#N/A</v>
      </c>
      <c r="BU616" s="120" t="e">
        <f>VLOOKUP($BW616,'Anlage 1e'!$A:$M,13,FALSE)</f>
        <v>#N/A</v>
      </c>
      <c r="BV616" s="120" t="e">
        <f>VLOOKUP($BW616,'FP Beleg'!$A:$M,13,FALSE)</f>
        <v>#N/A</v>
      </c>
      <c r="BW616" s="119" t="str">
        <f t="shared" si="28"/>
        <v/>
      </c>
      <c r="BZ616" s="119" t="str">
        <f t="shared" si="29"/>
        <v>2</v>
      </c>
      <c r="CA616" s="119">
        <f t="shared" si="30"/>
        <v>1</v>
      </c>
      <c r="CB616" s="119" t="e">
        <f t="shared" si="31"/>
        <v>#N/A</v>
      </c>
      <c r="CC616" s="120" t="e">
        <f>VLOOKUP($CG616,'FP Haupt'!$A:$M,11,FALSE)</f>
        <v>#N/A</v>
      </c>
      <c r="CD616" s="120" t="e">
        <f>VLOOKUP($CG616,'Anlage 1d'!$A:$M,10,FALSE)</f>
        <v>#N/A</v>
      </c>
      <c r="CE616" s="120" t="e">
        <f>VLOOKUP($CG616,'Anlage 1e'!$A:$M,12,FALSE)</f>
        <v>#N/A</v>
      </c>
      <c r="CF616" s="120" t="e">
        <f>VLOOKUP($CG616,'FP Beleg'!$A:$M,12,FALSE)</f>
        <v>#N/A</v>
      </c>
      <c r="CG616" s="119" t="str">
        <f t="shared" si="32"/>
        <v/>
      </c>
      <c r="CJ616" s="119" t="str">
        <f t="shared" si="88"/>
        <v>2</v>
      </c>
      <c r="CK616" s="119">
        <f t="shared" si="92"/>
        <v>1</v>
      </c>
      <c r="CL616" s="119" t="e">
        <f t="shared" si="93"/>
        <v>#N/A</v>
      </c>
      <c r="CM616" s="120" t="e">
        <f>VLOOKUP($CQ616,'FP Haupt'!$A:$O,15,FALSE)</f>
        <v>#N/A</v>
      </c>
      <c r="CN616" s="120" t="e">
        <f>VLOOKUP($CQ616,'Anlage 1d'!$A:$O,15,FALSE)</f>
        <v>#N/A</v>
      </c>
      <c r="CO616" s="120" t="e">
        <f>VLOOKUP($CQ616,'Anlage 1e'!$A:$Q,17,FALSE)</f>
        <v>#N/A</v>
      </c>
      <c r="CP616" s="120" t="e">
        <f>VLOOKUP($CQ616,'FP Beleg'!$A:$P,16,FALSE)</f>
        <v>#N/A</v>
      </c>
      <c r="CQ616" s="119" t="str">
        <f t="shared" si="89"/>
        <v/>
      </c>
    </row>
    <row r="617" spans="1:95" x14ac:dyDescent="0.2">
      <c r="A617" s="111"/>
      <c r="B617" s="112" t="str">
        <f>IF(A617="","",IF(ISERROR(VLOOKUP(MID(A617,1,4),'FP Haupt'!$A:$M,4,FALSE)),"keine DRG gemäß FPV",VLOOKUP(MID(A617,1,4),'FP Haupt'!$A:$M,4,FALSE)))</f>
        <v/>
      </c>
      <c r="C617" s="113">
        <f t="shared" si="39"/>
        <v>0</v>
      </c>
      <c r="D617" s="114" t="str">
        <f t="shared" si="1"/>
        <v/>
      </c>
      <c r="E617" s="114" t="str">
        <f t="shared" si="2"/>
        <v/>
      </c>
      <c r="F617" s="115"/>
      <c r="G617" s="115"/>
      <c r="H617" s="116" t="str">
        <f t="shared" si="3"/>
        <v/>
      </c>
      <c r="I617" s="117">
        <f t="shared" si="4"/>
        <v>0</v>
      </c>
      <c r="J617" s="115"/>
      <c r="K617" s="115"/>
      <c r="L617" s="116" t="str">
        <f t="shared" si="5"/>
        <v/>
      </c>
      <c r="M617" s="114">
        <f t="shared" si="6"/>
        <v>0</v>
      </c>
      <c r="N617" s="115"/>
      <c r="O617" s="115"/>
      <c r="P617" s="116" t="str">
        <f t="shared" si="7"/>
        <v/>
      </c>
      <c r="Q617" s="114">
        <f t="shared" si="8"/>
        <v>0</v>
      </c>
      <c r="R617" s="115"/>
      <c r="S617" s="115"/>
      <c r="T617" s="116" t="str">
        <f t="shared" si="9"/>
        <v/>
      </c>
      <c r="U617" s="114">
        <f t="shared" si="10"/>
        <v>0</v>
      </c>
      <c r="V617" s="115"/>
      <c r="W617" s="115"/>
      <c r="X617" s="116" t="str">
        <f t="shared" si="11"/>
        <v/>
      </c>
      <c r="Y617" s="117">
        <f t="shared" si="12"/>
        <v>0</v>
      </c>
      <c r="Z617" s="115"/>
      <c r="AA617" s="602" t="str">
        <f t="shared" si="90"/>
        <v/>
      </c>
      <c r="AB617" s="603">
        <f t="shared" si="91"/>
        <v>0</v>
      </c>
      <c r="AC617" s="118"/>
      <c r="AG617" s="119" t="str">
        <f t="shared" si="13"/>
        <v>Z</v>
      </c>
      <c r="AH617" s="119">
        <f t="shared" si="14"/>
        <v>9</v>
      </c>
      <c r="AI617" s="119" t="e">
        <f t="shared" si="15"/>
        <v>#N/A</v>
      </c>
      <c r="AJ617" s="120" t="e">
        <f>VLOOKUP($AS617,'FP Haupt'!$A:$M,6,FALSE)</f>
        <v>#N/A</v>
      </c>
      <c r="AK617" s="120" t="e">
        <f>VLOOKUP($AS617,'FP Beleg'!$A:$M,4,FALSE)</f>
        <v>#N/A</v>
      </c>
      <c r="AL617" s="120" t="e">
        <f>VLOOKUP($AS617,'FP Beleg'!$A:$M,5,FALSE)</f>
        <v>#N/A</v>
      </c>
      <c r="AM617" s="120" t="e">
        <f>VLOOKUP($AS617,'FP Beleg'!$A:$M,6,FALSE)</f>
        <v>#N/A</v>
      </c>
      <c r="AN617" s="120" t="e">
        <f>VLOOKUP($AS617,'FP Beleg'!$A:$M,7,FALSE)</f>
        <v>#N/A</v>
      </c>
      <c r="AO617" s="120" t="e">
        <f>VLOOKUP($AS617,'Anlage 1d'!$A:$M,4,FALSE)</f>
        <v>#N/A</v>
      </c>
      <c r="AP617" s="120" t="e">
        <f>VLOOKUP($AS617,'Anlage 1e'!$A:$M,4,FALSE)</f>
        <v>#N/A</v>
      </c>
      <c r="AQ617" s="120" t="e">
        <f>VLOOKUP($AS617,'Anlage 1e'!$A:$M,5,FALSE)</f>
        <v>#N/A</v>
      </c>
      <c r="AR617" s="120" t="e">
        <f>VLOOKUP($AS617,'FP Haupt'!$A:$M,5,FALSE)</f>
        <v>#N/A</v>
      </c>
      <c r="AS617" s="119" t="str">
        <f t="shared" si="16"/>
        <v/>
      </c>
      <c r="AV617" s="119" t="str">
        <f t="shared" si="17"/>
        <v>2</v>
      </c>
      <c r="AW617" s="119">
        <f t="shared" si="18"/>
        <v>1</v>
      </c>
      <c r="AX617" s="119" t="e">
        <f t="shared" si="19"/>
        <v>#N/A</v>
      </c>
      <c r="AY617" s="120" t="e">
        <f>VLOOKUP($BC617,'FP Haupt'!$A:$M,9,FALSE)</f>
        <v>#N/A</v>
      </c>
      <c r="AZ617" s="120" t="e">
        <f>VLOOKUP($BC617,'Anlage 1d'!$A:$M,8,FALSE)</f>
        <v>#N/A</v>
      </c>
      <c r="BA617" s="120" t="e">
        <f>VLOOKUP($BC617,'Anlage 1e'!$A:$M,10,FALSE)</f>
        <v>#N/A</v>
      </c>
      <c r="BB617" s="120" t="e">
        <f>VLOOKUP($BC617,'FP Beleg'!$A:$M,10,FALSE)</f>
        <v>#N/A</v>
      </c>
      <c r="BC617" s="119" t="str">
        <f t="shared" si="20"/>
        <v/>
      </c>
      <c r="BF617" s="119" t="str">
        <f t="shared" si="21"/>
        <v>2</v>
      </c>
      <c r="BG617" s="119">
        <f t="shared" si="22"/>
        <v>1</v>
      </c>
      <c r="BH617" s="119" t="e">
        <f t="shared" si="23"/>
        <v>#N/A</v>
      </c>
      <c r="BI617" s="120" t="e">
        <f>VLOOKUP($BM617,'FP Haupt'!$A:$M,12,FALSE)</f>
        <v>#N/A</v>
      </c>
      <c r="BJ617" s="120" t="e">
        <f>VLOOKUP($BM617,'Anlage 1d'!$A:$M,11,FALSE)</f>
        <v>#N/A</v>
      </c>
      <c r="BK617" s="120" t="e">
        <f>VLOOKUP($BM617,'Anlage 1e'!$A:$M,13,FALSE)</f>
        <v>#N/A</v>
      </c>
      <c r="BL617" s="120" t="e">
        <f>VLOOKUP($BM617,'FP Beleg'!$A:$M,13,FALSE)</f>
        <v>#N/A</v>
      </c>
      <c r="BM617" s="119" t="str">
        <f t="shared" si="24"/>
        <v/>
      </c>
      <c r="BP617" s="119" t="str">
        <f t="shared" si="25"/>
        <v>2</v>
      </c>
      <c r="BQ617" s="119">
        <f t="shared" si="26"/>
        <v>1</v>
      </c>
      <c r="BR617" s="119" t="e">
        <f t="shared" si="27"/>
        <v>#N/A</v>
      </c>
      <c r="BS617" s="120" t="e">
        <f>VLOOKUP($BW617,'FP Haupt'!$A:$M,12,FALSE)</f>
        <v>#N/A</v>
      </c>
      <c r="BT617" s="120" t="e">
        <f>VLOOKUP($BW617,'Anlage 1d'!$A:$M,11,FALSE)</f>
        <v>#N/A</v>
      </c>
      <c r="BU617" s="120" t="e">
        <f>VLOOKUP($BW617,'Anlage 1e'!$A:$M,13,FALSE)</f>
        <v>#N/A</v>
      </c>
      <c r="BV617" s="120" t="e">
        <f>VLOOKUP($BW617,'FP Beleg'!$A:$M,13,FALSE)</f>
        <v>#N/A</v>
      </c>
      <c r="BW617" s="119" t="str">
        <f t="shared" si="28"/>
        <v/>
      </c>
      <c r="BZ617" s="119" t="str">
        <f t="shared" si="29"/>
        <v>2</v>
      </c>
      <c r="CA617" s="119">
        <f t="shared" si="30"/>
        <v>1</v>
      </c>
      <c r="CB617" s="119" t="e">
        <f t="shared" si="31"/>
        <v>#N/A</v>
      </c>
      <c r="CC617" s="120" t="e">
        <f>VLOOKUP($CG617,'FP Haupt'!$A:$M,11,FALSE)</f>
        <v>#N/A</v>
      </c>
      <c r="CD617" s="120" t="e">
        <f>VLOOKUP($CG617,'Anlage 1d'!$A:$M,10,FALSE)</f>
        <v>#N/A</v>
      </c>
      <c r="CE617" s="120" t="e">
        <f>VLOOKUP($CG617,'Anlage 1e'!$A:$M,12,FALSE)</f>
        <v>#N/A</v>
      </c>
      <c r="CF617" s="120" t="e">
        <f>VLOOKUP($CG617,'FP Beleg'!$A:$M,12,FALSE)</f>
        <v>#N/A</v>
      </c>
      <c r="CG617" s="119" t="str">
        <f t="shared" si="32"/>
        <v/>
      </c>
      <c r="CJ617" s="119" t="str">
        <f t="shared" si="88"/>
        <v>2</v>
      </c>
      <c r="CK617" s="119">
        <f t="shared" si="92"/>
        <v>1</v>
      </c>
      <c r="CL617" s="119" t="e">
        <f t="shared" si="93"/>
        <v>#N/A</v>
      </c>
      <c r="CM617" s="120" t="e">
        <f>VLOOKUP($CQ617,'FP Haupt'!$A:$O,15,FALSE)</f>
        <v>#N/A</v>
      </c>
      <c r="CN617" s="120" t="e">
        <f>VLOOKUP($CQ617,'Anlage 1d'!$A:$O,15,FALSE)</f>
        <v>#N/A</v>
      </c>
      <c r="CO617" s="120" t="e">
        <f>VLOOKUP($CQ617,'Anlage 1e'!$A:$Q,17,FALSE)</f>
        <v>#N/A</v>
      </c>
      <c r="CP617" s="120" t="e">
        <f>VLOOKUP($CQ617,'FP Beleg'!$A:$P,16,FALSE)</f>
        <v>#N/A</v>
      </c>
      <c r="CQ617" s="119" t="str">
        <f t="shared" si="89"/>
        <v/>
      </c>
    </row>
    <row r="618" spans="1:95" x14ac:dyDescent="0.2">
      <c r="A618" s="111"/>
      <c r="B618" s="112" t="str">
        <f>IF(A618="","",IF(ISERROR(VLOOKUP(MID(A618,1,4),'FP Haupt'!$A:$M,4,FALSE)),"keine DRG gemäß FPV",VLOOKUP(MID(A618,1,4),'FP Haupt'!$A:$M,4,FALSE)))</f>
        <v/>
      </c>
      <c r="C618" s="113">
        <f t="shared" si="39"/>
        <v>0</v>
      </c>
      <c r="D618" s="114" t="str">
        <f t="shared" si="1"/>
        <v/>
      </c>
      <c r="E618" s="114" t="str">
        <f t="shared" si="2"/>
        <v/>
      </c>
      <c r="F618" s="115"/>
      <c r="G618" s="115"/>
      <c r="H618" s="116" t="str">
        <f t="shared" si="3"/>
        <v/>
      </c>
      <c r="I618" s="117">
        <f t="shared" si="4"/>
        <v>0</v>
      </c>
      <c r="J618" s="115"/>
      <c r="K618" s="115"/>
      <c r="L618" s="116" t="str">
        <f t="shared" si="5"/>
        <v/>
      </c>
      <c r="M618" s="114">
        <f t="shared" si="6"/>
        <v>0</v>
      </c>
      <c r="N618" s="115"/>
      <c r="O618" s="115"/>
      <c r="P618" s="116" t="str">
        <f t="shared" si="7"/>
        <v/>
      </c>
      <c r="Q618" s="114">
        <f t="shared" si="8"/>
        <v>0</v>
      </c>
      <c r="R618" s="115"/>
      <c r="S618" s="115"/>
      <c r="T618" s="116" t="str">
        <f t="shared" si="9"/>
        <v/>
      </c>
      <c r="U618" s="114">
        <f t="shared" si="10"/>
        <v>0</v>
      </c>
      <c r="V618" s="115"/>
      <c r="W618" s="115"/>
      <c r="X618" s="116" t="str">
        <f t="shared" si="11"/>
        <v/>
      </c>
      <c r="Y618" s="117">
        <f t="shared" si="12"/>
        <v>0</v>
      </c>
      <c r="Z618" s="115"/>
      <c r="AA618" s="602" t="str">
        <f t="shared" si="90"/>
        <v/>
      </c>
      <c r="AB618" s="603">
        <f t="shared" si="91"/>
        <v>0</v>
      </c>
      <c r="AC618" s="118"/>
      <c r="AG618" s="119" t="str">
        <f t="shared" si="13"/>
        <v>Z</v>
      </c>
      <c r="AH618" s="119">
        <f t="shared" si="14"/>
        <v>9</v>
      </c>
      <c r="AI618" s="119" t="e">
        <f t="shared" si="15"/>
        <v>#N/A</v>
      </c>
      <c r="AJ618" s="120" t="e">
        <f>VLOOKUP($AS618,'FP Haupt'!$A:$M,6,FALSE)</f>
        <v>#N/A</v>
      </c>
      <c r="AK618" s="120" t="e">
        <f>VLOOKUP($AS618,'FP Beleg'!$A:$M,4,FALSE)</f>
        <v>#N/A</v>
      </c>
      <c r="AL618" s="120" t="e">
        <f>VLOOKUP($AS618,'FP Beleg'!$A:$M,5,FALSE)</f>
        <v>#N/A</v>
      </c>
      <c r="AM618" s="120" t="e">
        <f>VLOOKUP($AS618,'FP Beleg'!$A:$M,6,FALSE)</f>
        <v>#N/A</v>
      </c>
      <c r="AN618" s="120" t="e">
        <f>VLOOKUP($AS618,'FP Beleg'!$A:$M,7,FALSE)</f>
        <v>#N/A</v>
      </c>
      <c r="AO618" s="120" t="e">
        <f>VLOOKUP($AS618,'Anlage 1d'!$A:$M,4,FALSE)</f>
        <v>#N/A</v>
      </c>
      <c r="AP618" s="120" t="e">
        <f>VLOOKUP($AS618,'Anlage 1e'!$A:$M,4,FALSE)</f>
        <v>#N/A</v>
      </c>
      <c r="AQ618" s="120" t="e">
        <f>VLOOKUP($AS618,'Anlage 1e'!$A:$M,5,FALSE)</f>
        <v>#N/A</v>
      </c>
      <c r="AR618" s="120" t="e">
        <f>VLOOKUP($AS618,'FP Haupt'!$A:$M,5,FALSE)</f>
        <v>#N/A</v>
      </c>
      <c r="AS618" s="119" t="str">
        <f t="shared" si="16"/>
        <v/>
      </c>
      <c r="AV618" s="119" t="str">
        <f t="shared" si="17"/>
        <v>2</v>
      </c>
      <c r="AW618" s="119">
        <f t="shared" si="18"/>
        <v>1</v>
      </c>
      <c r="AX618" s="119" t="e">
        <f t="shared" si="19"/>
        <v>#N/A</v>
      </c>
      <c r="AY618" s="120" t="e">
        <f>VLOOKUP($BC618,'FP Haupt'!$A:$M,9,FALSE)</f>
        <v>#N/A</v>
      </c>
      <c r="AZ618" s="120" t="e">
        <f>VLOOKUP($BC618,'Anlage 1d'!$A:$M,8,FALSE)</f>
        <v>#N/A</v>
      </c>
      <c r="BA618" s="120" t="e">
        <f>VLOOKUP($BC618,'Anlage 1e'!$A:$M,10,FALSE)</f>
        <v>#N/A</v>
      </c>
      <c r="BB618" s="120" t="e">
        <f>VLOOKUP($BC618,'FP Beleg'!$A:$M,10,FALSE)</f>
        <v>#N/A</v>
      </c>
      <c r="BC618" s="119" t="str">
        <f t="shared" si="20"/>
        <v/>
      </c>
      <c r="BF618" s="119" t="str">
        <f t="shared" si="21"/>
        <v>2</v>
      </c>
      <c r="BG618" s="119">
        <f t="shared" si="22"/>
        <v>1</v>
      </c>
      <c r="BH618" s="119" t="e">
        <f t="shared" si="23"/>
        <v>#N/A</v>
      </c>
      <c r="BI618" s="120" t="e">
        <f>VLOOKUP($BM618,'FP Haupt'!$A:$M,12,FALSE)</f>
        <v>#N/A</v>
      </c>
      <c r="BJ618" s="120" t="e">
        <f>VLOOKUP($BM618,'Anlage 1d'!$A:$M,11,FALSE)</f>
        <v>#N/A</v>
      </c>
      <c r="BK618" s="120" t="e">
        <f>VLOOKUP($BM618,'Anlage 1e'!$A:$M,13,FALSE)</f>
        <v>#N/A</v>
      </c>
      <c r="BL618" s="120" t="e">
        <f>VLOOKUP($BM618,'FP Beleg'!$A:$M,13,FALSE)</f>
        <v>#N/A</v>
      </c>
      <c r="BM618" s="119" t="str">
        <f t="shared" si="24"/>
        <v/>
      </c>
      <c r="BP618" s="119" t="str">
        <f t="shared" si="25"/>
        <v>2</v>
      </c>
      <c r="BQ618" s="119">
        <f t="shared" si="26"/>
        <v>1</v>
      </c>
      <c r="BR618" s="119" t="e">
        <f t="shared" si="27"/>
        <v>#N/A</v>
      </c>
      <c r="BS618" s="120" t="e">
        <f>VLOOKUP($BW618,'FP Haupt'!$A:$M,12,FALSE)</f>
        <v>#N/A</v>
      </c>
      <c r="BT618" s="120" t="e">
        <f>VLOOKUP($BW618,'Anlage 1d'!$A:$M,11,FALSE)</f>
        <v>#N/A</v>
      </c>
      <c r="BU618" s="120" t="e">
        <f>VLOOKUP($BW618,'Anlage 1e'!$A:$M,13,FALSE)</f>
        <v>#N/A</v>
      </c>
      <c r="BV618" s="120" t="e">
        <f>VLOOKUP($BW618,'FP Beleg'!$A:$M,13,FALSE)</f>
        <v>#N/A</v>
      </c>
      <c r="BW618" s="119" t="str">
        <f t="shared" si="28"/>
        <v/>
      </c>
      <c r="BZ618" s="119" t="str">
        <f t="shared" si="29"/>
        <v>2</v>
      </c>
      <c r="CA618" s="119">
        <f t="shared" si="30"/>
        <v>1</v>
      </c>
      <c r="CB618" s="119" t="e">
        <f t="shared" si="31"/>
        <v>#N/A</v>
      </c>
      <c r="CC618" s="120" t="e">
        <f>VLOOKUP($CG618,'FP Haupt'!$A:$M,11,FALSE)</f>
        <v>#N/A</v>
      </c>
      <c r="CD618" s="120" t="e">
        <f>VLOOKUP($CG618,'Anlage 1d'!$A:$M,10,FALSE)</f>
        <v>#N/A</v>
      </c>
      <c r="CE618" s="120" t="e">
        <f>VLOOKUP($CG618,'Anlage 1e'!$A:$M,12,FALSE)</f>
        <v>#N/A</v>
      </c>
      <c r="CF618" s="120" t="e">
        <f>VLOOKUP($CG618,'FP Beleg'!$A:$M,12,FALSE)</f>
        <v>#N/A</v>
      </c>
      <c r="CG618" s="119" t="str">
        <f t="shared" si="32"/>
        <v/>
      </c>
      <c r="CJ618" s="119" t="str">
        <f t="shared" si="88"/>
        <v>2</v>
      </c>
      <c r="CK618" s="119">
        <f t="shared" si="92"/>
        <v>1</v>
      </c>
      <c r="CL618" s="119" t="e">
        <f t="shared" si="93"/>
        <v>#N/A</v>
      </c>
      <c r="CM618" s="120" t="e">
        <f>VLOOKUP($CQ618,'FP Haupt'!$A:$O,15,FALSE)</f>
        <v>#N/A</v>
      </c>
      <c r="CN618" s="120" t="e">
        <f>VLOOKUP($CQ618,'Anlage 1d'!$A:$O,15,FALSE)</f>
        <v>#N/A</v>
      </c>
      <c r="CO618" s="120" t="e">
        <f>VLOOKUP($CQ618,'Anlage 1e'!$A:$Q,17,FALSE)</f>
        <v>#N/A</v>
      </c>
      <c r="CP618" s="120" t="e">
        <f>VLOOKUP($CQ618,'FP Beleg'!$A:$P,16,FALSE)</f>
        <v>#N/A</v>
      </c>
      <c r="CQ618" s="119" t="str">
        <f t="shared" si="89"/>
        <v/>
      </c>
    </row>
    <row r="619" spans="1:95" x14ac:dyDescent="0.2">
      <c r="A619" s="111"/>
      <c r="B619" s="112" t="str">
        <f>IF(A619="","",IF(ISERROR(VLOOKUP(MID(A619,1,4),'FP Haupt'!$A:$M,4,FALSE)),"keine DRG gemäß FPV",VLOOKUP(MID(A619,1,4),'FP Haupt'!$A:$M,4,FALSE)))</f>
        <v/>
      </c>
      <c r="C619" s="113">
        <f t="shared" si="39"/>
        <v>0</v>
      </c>
      <c r="D619" s="114" t="str">
        <f t="shared" si="1"/>
        <v/>
      </c>
      <c r="E619" s="114" t="str">
        <f t="shared" si="2"/>
        <v/>
      </c>
      <c r="F619" s="115"/>
      <c r="G619" s="115"/>
      <c r="H619" s="116" t="str">
        <f t="shared" si="3"/>
        <v/>
      </c>
      <c r="I619" s="117">
        <f t="shared" si="4"/>
        <v>0</v>
      </c>
      <c r="J619" s="115"/>
      <c r="K619" s="115"/>
      <c r="L619" s="116" t="str">
        <f t="shared" si="5"/>
        <v/>
      </c>
      <c r="M619" s="114">
        <f t="shared" si="6"/>
        <v>0</v>
      </c>
      <c r="N619" s="115"/>
      <c r="O619" s="115"/>
      <c r="P619" s="116" t="str">
        <f t="shared" si="7"/>
        <v/>
      </c>
      <c r="Q619" s="114">
        <f t="shared" si="8"/>
        <v>0</v>
      </c>
      <c r="R619" s="115"/>
      <c r="S619" s="115"/>
      <c r="T619" s="116" t="str">
        <f t="shared" si="9"/>
        <v/>
      </c>
      <c r="U619" s="114">
        <f t="shared" si="10"/>
        <v>0</v>
      </c>
      <c r="V619" s="115"/>
      <c r="W619" s="115"/>
      <c r="X619" s="116" t="str">
        <f t="shared" si="11"/>
        <v/>
      </c>
      <c r="Y619" s="117">
        <f t="shared" si="12"/>
        <v>0</v>
      </c>
      <c r="Z619" s="115"/>
      <c r="AA619" s="602" t="str">
        <f t="shared" si="90"/>
        <v/>
      </c>
      <c r="AB619" s="603">
        <f t="shared" si="91"/>
        <v>0</v>
      </c>
      <c r="AC619" s="118"/>
      <c r="AG619" s="119" t="str">
        <f t="shared" si="13"/>
        <v>Z</v>
      </c>
      <c r="AH619" s="119">
        <f t="shared" si="14"/>
        <v>9</v>
      </c>
      <c r="AI619" s="119" t="e">
        <f t="shared" si="15"/>
        <v>#N/A</v>
      </c>
      <c r="AJ619" s="120" t="e">
        <f>VLOOKUP($AS619,'FP Haupt'!$A:$M,6,FALSE)</f>
        <v>#N/A</v>
      </c>
      <c r="AK619" s="120" t="e">
        <f>VLOOKUP($AS619,'FP Beleg'!$A:$M,4,FALSE)</f>
        <v>#N/A</v>
      </c>
      <c r="AL619" s="120" t="e">
        <f>VLOOKUP($AS619,'FP Beleg'!$A:$M,5,FALSE)</f>
        <v>#N/A</v>
      </c>
      <c r="AM619" s="120" t="e">
        <f>VLOOKUP($AS619,'FP Beleg'!$A:$M,6,FALSE)</f>
        <v>#N/A</v>
      </c>
      <c r="AN619" s="120" t="e">
        <f>VLOOKUP($AS619,'FP Beleg'!$A:$M,7,FALSE)</f>
        <v>#N/A</v>
      </c>
      <c r="AO619" s="120" t="e">
        <f>VLOOKUP($AS619,'Anlage 1d'!$A:$M,4,FALSE)</f>
        <v>#N/A</v>
      </c>
      <c r="AP619" s="120" t="e">
        <f>VLOOKUP($AS619,'Anlage 1e'!$A:$M,4,FALSE)</f>
        <v>#N/A</v>
      </c>
      <c r="AQ619" s="120" t="e">
        <f>VLOOKUP($AS619,'Anlage 1e'!$A:$M,5,FALSE)</f>
        <v>#N/A</v>
      </c>
      <c r="AR619" s="120" t="e">
        <f>VLOOKUP($AS619,'FP Haupt'!$A:$M,5,FALSE)</f>
        <v>#N/A</v>
      </c>
      <c r="AS619" s="119" t="str">
        <f t="shared" si="16"/>
        <v/>
      </c>
      <c r="AV619" s="119" t="str">
        <f t="shared" si="17"/>
        <v>2</v>
      </c>
      <c r="AW619" s="119">
        <f t="shared" si="18"/>
        <v>1</v>
      </c>
      <c r="AX619" s="119" t="e">
        <f t="shared" si="19"/>
        <v>#N/A</v>
      </c>
      <c r="AY619" s="120" t="e">
        <f>VLOOKUP($BC619,'FP Haupt'!$A:$M,9,FALSE)</f>
        <v>#N/A</v>
      </c>
      <c r="AZ619" s="120" t="e">
        <f>VLOOKUP($BC619,'Anlage 1d'!$A:$M,8,FALSE)</f>
        <v>#N/A</v>
      </c>
      <c r="BA619" s="120" t="e">
        <f>VLOOKUP($BC619,'Anlage 1e'!$A:$M,10,FALSE)</f>
        <v>#N/A</v>
      </c>
      <c r="BB619" s="120" t="e">
        <f>VLOOKUP($BC619,'FP Beleg'!$A:$M,10,FALSE)</f>
        <v>#N/A</v>
      </c>
      <c r="BC619" s="119" t="str">
        <f t="shared" si="20"/>
        <v/>
      </c>
      <c r="BF619" s="119" t="str">
        <f t="shared" si="21"/>
        <v>2</v>
      </c>
      <c r="BG619" s="119">
        <f t="shared" si="22"/>
        <v>1</v>
      </c>
      <c r="BH619" s="119" t="e">
        <f t="shared" si="23"/>
        <v>#N/A</v>
      </c>
      <c r="BI619" s="120" t="e">
        <f>VLOOKUP($BM619,'FP Haupt'!$A:$M,12,FALSE)</f>
        <v>#N/A</v>
      </c>
      <c r="BJ619" s="120" t="e">
        <f>VLOOKUP($BM619,'Anlage 1d'!$A:$M,11,FALSE)</f>
        <v>#N/A</v>
      </c>
      <c r="BK619" s="120" t="e">
        <f>VLOOKUP($BM619,'Anlage 1e'!$A:$M,13,FALSE)</f>
        <v>#N/A</v>
      </c>
      <c r="BL619" s="120" t="e">
        <f>VLOOKUP($BM619,'FP Beleg'!$A:$M,13,FALSE)</f>
        <v>#N/A</v>
      </c>
      <c r="BM619" s="119" t="str">
        <f t="shared" si="24"/>
        <v/>
      </c>
      <c r="BP619" s="119" t="str">
        <f t="shared" si="25"/>
        <v>2</v>
      </c>
      <c r="BQ619" s="119">
        <f t="shared" si="26"/>
        <v>1</v>
      </c>
      <c r="BR619" s="119" t="e">
        <f t="shared" si="27"/>
        <v>#N/A</v>
      </c>
      <c r="BS619" s="120" t="e">
        <f>VLOOKUP($BW619,'FP Haupt'!$A:$M,12,FALSE)</f>
        <v>#N/A</v>
      </c>
      <c r="BT619" s="120" t="e">
        <f>VLOOKUP($BW619,'Anlage 1d'!$A:$M,11,FALSE)</f>
        <v>#N/A</v>
      </c>
      <c r="BU619" s="120" t="e">
        <f>VLOOKUP($BW619,'Anlage 1e'!$A:$M,13,FALSE)</f>
        <v>#N/A</v>
      </c>
      <c r="BV619" s="120" t="e">
        <f>VLOOKUP($BW619,'FP Beleg'!$A:$M,13,FALSE)</f>
        <v>#N/A</v>
      </c>
      <c r="BW619" s="119" t="str">
        <f t="shared" si="28"/>
        <v/>
      </c>
      <c r="BZ619" s="119" t="str">
        <f t="shared" si="29"/>
        <v>2</v>
      </c>
      <c r="CA619" s="119">
        <f t="shared" si="30"/>
        <v>1</v>
      </c>
      <c r="CB619" s="119" t="e">
        <f t="shared" si="31"/>
        <v>#N/A</v>
      </c>
      <c r="CC619" s="120" t="e">
        <f>VLOOKUP($CG619,'FP Haupt'!$A:$M,11,FALSE)</f>
        <v>#N/A</v>
      </c>
      <c r="CD619" s="120" t="e">
        <f>VLOOKUP($CG619,'Anlage 1d'!$A:$M,10,FALSE)</f>
        <v>#N/A</v>
      </c>
      <c r="CE619" s="120" t="e">
        <f>VLOOKUP($CG619,'Anlage 1e'!$A:$M,12,FALSE)</f>
        <v>#N/A</v>
      </c>
      <c r="CF619" s="120" t="e">
        <f>VLOOKUP($CG619,'FP Beleg'!$A:$M,12,FALSE)</f>
        <v>#N/A</v>
      </c>
      <c r="CG619" s="119" t="str">
        <f t="shared" si="32"/>
        <v/>
      </c>
      <c r="CJ619" s="119" t="str">
        <f t="shared" si="88"/>
        <v>2</v>
      </c>
      <c r="CK619" s="119">
        <f t="shared" si="92"/>
        <v>1</v>
      </c>
      <c r="CL619" s="119" t="e">
        <f t="shared" si="93"/>
        <v>#N/A</v>
      </c>
      <c r="CM619" s="120" t="e">
        <f>VLOOKUP($CQ619,'FP Haupt'!$A:$O,15,FALSE)</f>
        <v>#N/A</v>
      </c>
      <c r="CN619" s="120" t="e">
        <f>VLOOKUP($CQ619,'Anlage 1d'!$A:$O,15,FALSE)</f>
        <v>#N/A</v>
      </c>
      <c r="CO619" s="120" t="e">
        <f>VLOOKUP($CQ619,'Anlage 1e'!$A:$Q,17,FALSE)</f>
        <v>#N/A</v>
      </c>
      <c r="CP619" s="120" t="e">
        <f>VLOOKUP($CQ619,'FP Beleg'!$A:$P,16,FALSE)</f>
        <v>#N/A</v>
      </c>
      <c r="CQ619" s="119" t="str">
        <f t="shared" si="89"/>
        <v/>
      </c>
    </row>
    <row r="620" spans="1:95" x14ac:dyDescent="0.2">
      <c r="A620" s="111"/>
      <c r="B620" s="112" t="str">
        <f>IF(A620="","",IF(ISERROR(VLOOKUP(MID(A620,1,4),'FP Haupt'!$A:$M,4,FALSE)),"keine DRG gemäß FPV",VLOOKUP(MID(A620,1,4),'FP Haupt'!$A:$M,4,FALSE)))</f>
        <v/>
      </c>
      <c r="C620" s="113">
        <f t="shared" si="39"/>
        <v>0</v>
      </c>
      <c r="D620" s="114" t="str">
        <f t="shared" si="1"/>
        <v/>
      </c>
      <c r="E620" s="114" t="str">
        <f t="shared" si="2"/>
        <v/>
      </c>
      <c r="F620" s="115"/>
      <c r="G620" s="115"/>
      <c r="H620" s="116" t="str">
        <f t="shared" si="3"/>
        <v/>
      </c>
      <c r="I620" s="117">
        <f t="shared" si="4"/>
        <v>0</v>
      </c>
      <c r="J620" s="115"/>
      <c r="K620" s="115"/>
      <c r="L620" s="116" t="str">
        <f t="shared" si="5"/>
        <v/>
      </c>
      <c r="M620" s="114">
        <f t="shared" si="6"/>
        <v>0</v>
      </c>
      <c r="N620" s="115"/>
      <c r="O620" s="115"/>
      <c r="P620" s="116" t="str">
        <f t="shared" si="7"/>
        <v/>
      </c>
      <c r="Q620" s="114">
        <f t="shared" si="8"/>
        <v>0</v>
      </c>
      <c r="R620" s="115"/>
      <c r="S620" s="115"/>
      <c r="T620" s="116" t="str">
        <f t="shared" si="9"/>
        <v/>
      </c>
      <c r="U620" s="114">
        <f t="shared" si="10"/>
        <v>0</v>
      </c>
      <c r="V620" s="115"/>
      <c r="W620" s="115"/>
      <c r="X620" s="116" t="str">
        <f t="shared" si="11"/>
        <v/>
      </c>
      <c r="Y620" s="117">
        <f t="shared" si="12"/>
        <v>0</v>
      </c>
      <c r="Z620" s="115"/>
      <c r="AA620" s="602" t="str">
        <f t="shared" si="90"/>
        <v/>
      </c>
      <c r="AB620" s="603">
        <f t="shared" si="91"/>
        <v>0</v>
      </c>
      <c r="AC620" s="118"/>
      <c r="AG620" s="119" t="str">
        <f t="shared" si="13"/>
        <v>Z</v>
      </c>
      <c r="AH620" s="119">
        <f t="shared" si="14"/>
        <v>9</v>
      </c>
      <c r="AI620" s="119" t="e">
        <f t="shared" si="15"/>
        <v>#N/A</v>
      </c>
      <c r="AJ620" s="120" t="e">
        <f>VLOOKUP($AS620,'FP Haupt'!$A:$M,6,FALSE)</f>
        <v>#N/A</v>
      </c>
      <c r="AK620" s="120" t="e">
        <f>VLOOKUP($AS620,'FP Beleg'!$A:$M,4,FALSE)</f>
        <v>#N/A</v>
      </c>
      <c r="AL620" s="120" t="e">
        <f>VLOOKUP($AS620,'FP Beleg'!$A:$M,5,FALSE)</f>
        <v>#N/A</v>
      </c>
      <c r="AM620" s="120" t="e">
        <f>VLOOKUP($AS620,'FP Beleg'!$A:$M,6,FALSE)</f>
        <v>#N/A</v>
      </c>
      <c r="AN620" s="120" t="e">
        <f>VLOOKUP($AS620,'FP Beleg'!$A:$M,7,FALSE)</f>
        <v>#N/A</v>
      </c>
      <c r="AO620" s="120" t="e">
        <f>VLOOKUP($AS620,'Anlage 1d'!$A:$M,4,FALSE)</f>
        <v>#N/A</v>
      </c>
      <c r="AP620" s="120" t="e">
        <f>VLOOKUP($AS620,'Anlage 1e'!$A:$M,4,FALSE)</f>
        <v>#N/A</v>
      </c>
      <c r="AQ620" s="120" t="e">
        <f>VLOOKUP($AS620,'Anlage 1e'!$A:$M,5,FALSE)</f>
        <v>#N/A</v>
      </c>
      <c r="AR620" s="120" t="e">
        <f>VLOOKUP($AS620,'FP Haupt'!$A:$M,5,FALSE)</f>
        <v>#N/A</v>
      </c>
      <c r="AS620" s="119" t="str">
        <f t="shared" si="16"/>
        <v/>
      </c>
      <c r="AV620" s="119" t="str">
        <f t="shared" si="17"/>
        <v>2</v>
      </c>
      <c r="AW620" s="119">
        <f t="shared" si="18"/>
        <v>1</v>
      </c>
      <c r="AX620" s="119" t="e">
        <f t="shared" si="19"/>
        <v>#N/A</v>
      </c>
      <c r="AY620" s="120" t="e">
        <f>VLOOKUP($BC620,'FP Haupt'!$A:$M,9,FALSE)</f>
        <v>#N/A</v>
      </c>
      <c r="AZ620" s="120" t="e">
        <f>VLOOKUP($BC620,'Anlage 1d'!$A:$M,8,FALSE)</f>
        <v>#N/A</v>
      </c>
      <c r="BA620" s="120" t="e">
        <f>VLOOKUP($BC620,'Anlage 1e'!$A:$M,10,FALSE)</f>
        <v>#N/A</v>
      </c>
      <c r="BB620" s="120" t="e">
        <f>VLOOKUP($BC620,'FP Beleg'!$A:$M,10,FALSE)</f>
        <v>#N/A</v>
      </c>
      <c r="BC620" s="119" t="str">
        <f t="shared" si="20"/>
        <v/>
      </c>
      <c r="BF620" s="119" t="str">
        <f t="shared" si="21"/>
        <v>2</v>
      </c>
      <c r="BG620" s="119">
        <f t="shared" si="22"/>
        <v>1</v>
      </c>
      <c r="BH620" s="119" t="e">
        <f t="shared" si="23"/>
        <v>#N/A</v>
      </c>
      <c r="BI620" s="120" t="e">
        <f>VLOOKUP($BM620,'FP Haupt'!$A:$M,12,FALSE)</f>
        <v>#N/A</v>
      </c>
      <c r="BJ620" s="120" t="e">
        <f>VLOOKUP($BM620,'Anlage 1d'!$A:$M,11,FALSE)</f>
        <v>#N/A</v>
      </c>
      <c r="BK620" s="120" t="e">
        <f>VLOOKUP($BM620,'Anlage 1e'!$A:$M,13,FALSE)</f>
        <v>#N/A</v>
      </c>
      <c r="BL620" s="120" t="e">
        <f>VLOOKUP($BM620,'FP Beleg'!$A:$M,13,FALSE)</f>
        <v>#N/A</v>
      </c>
      <c r="BM620" s="119" t="str">
        <f t="shared" si="24"/>
        <v/>
      </c>
      <c r="BP620" s="119" t="str">
        <f t="shared" si="25"/>
        <v>2</v>
      </c>
      <c r="BQ620" s="119">
        <f t="shared" si="26"/>
        <v>1</v>
      </c>
      <c r="BR620" s="119" t="e">
        <f t="shared" si="27"/>
        <v>#N/A</v>
      </c>
      <c r="BS620" s="120" t="e">
        <f>VLOOKUP($BW620,'FP Haupt'!$A:$M,12,FALSE)</f>
        <v>#N/A</v>
      </c>
      <c r="BT620" s="120" t="e">
        <f>VLOOKUP($BW620,'Anlage 1d'!$A:$M,11,FALSE)</f>
        <v>#N/A</v>
      </c>
      <c r="BU620" s="120" t="e">
        <f>VLOOKUP($BW620,'Anlage 1e'!$A:$M,13,FALSE)</f>
        <v>#N/A</v>
      </c>
      <c r="BV620" s="120" t="e">
        <f>VLOOKUP($BW620,'FP Beleg'!$A:$M,13,FALSE)</f>
        <v>#N/A</v>
      </c>
      <c r="BW620" s="119" t="str">
        <f t="shared" si="28"/>
        <v/>
      </c>
      <c r="BZ620" s="119" t="str">
        <f t="shared" si="29"/>
        <v>2</v>
      </c>
      <c r="CA620" s="119">
        <f t="shared" si="30"/>
        <v>1</v>
      </c>
      <c r="CB620" s="119" t="e">
        <f t="shared" si="31"/>
        <v>#N/A</v>
      </c>
      <c r="CC620" s="120" t="e">
        <f>VLOOKUP($CG620,'FP Haupt'!$A:$M,11,FALSE)</f>
        <v>#N/A</v>
      </c>
      <c r="CD620" s="120" t="e">
        <f>VLOOKUP($CG620,'Anlage 1d'!$A:$M,10,FALSE)</f>
        <v>#N/A</v>
      </c>
      <c r="CE620" s="120" t="e">
        <f>VLOOKUP($CG620,'Anlage 1e'!$A:$M,12,FALSE)</f>
        <v>#N/A</v>
      </c>
      <c r="CF620" s="120" t="e">
        <f>VLOOKUP($CG620,'FP Beleg'!$A:$M,12,FALSE)</f>
        <v>#N/A</v>
      </c>
      <c r="CG620" s="119" t="str">
        <f t="shared" si="32"/>
        <v/>
      </c>
      <c r="CJ620" s="119" t="str">
        <f t="shared" si="88"/>
        <v>2</v>
      </c>
      <c r="CK620" s="119">
        <f t="shared" si="92"/>
        <v>1</v>
      </c>
      <c r="CL620" s="119" t="e">
        <f t="shared" si="93"/>
        <v>#N/A</v>
      </c>
      <c r="CM620" s="120" t="e">
        <f>VLOOKUP($CQ620,'FP Haupt'!$A:$O,15,FALSE)</f>
        <v>#N/A</v>
      </c>
      <c r="CN620" s="120" t="e">
        <f>VLOOKUP($CQ620,'Anlage 1d'!$A:$O,15,FALSE)</f>
        <v>#N/A</v>
      </c>
      <c r="CO620" s="120" t="e">
        <f>VLOOKUP($CQ620,'Anlage 1e'!$A:$Q,17,FALSE)</f>
        <v>#N/A</v>
      </c>
      <c r="CP620" s="120" t="e">
        <f>VLOOKUP($CQ620,'FP Beleg'!$A:$P,16,FALSE)</f>
        <v>#N/A</v>
      </c>
      <c r="CQ620" s="119" t="str">
        <f t="shared" si="89"/>
        <v/>
      </c>
    </row>
    <row r="621" spans="1:95" x14ac:dyDescent="0.2">
      <c r="A621" s="111"/>
      <c r="B621" s="112" t="str">
        <f>IF(A621="","",IF(ISERROR(VLOOKUP(MID(A621,1,4),'FP Haupt'!$A:$M,4,FALSE)),"keine DRG gemäß FPV",VLOOKUP(MID(A621,1,4),'FP Haupt'!$A:$M,4,FALSE)))</f>
        <v/>
      </c>
      <c r="C621" s="113">
        <f t="shared" si="39"/>
        <v>0</v>
      </c>
      <c r="D621" s="114" t="str">
        <f t="shared" si="1"/>
        <v/>
      </c>
      <c r="E621" s="114" t="str">
        <f t="shared" si="2"/>
        <v/>
      </c>
      <c r="F621" s="115"/>
      <c r="G621" s="115"/>
      <c r="H621" s="116" t="str">
        <f t="shared" si="3"/>
        <v/>
      </c>
      <c r="I621" s="117">
        <f t="shared" si="4"/>
        <v>0</v>
      </c>
      <c r="J621" s="115"/>
      <c r="K621" s="115"/>
      <c r="L621" s="116" t="str">
        <f t="shared" si="5"/>
        <v/>
      </c>
      <c r="M621" s="114">
        <f t="shared" si="6"/>
        <v>0</v>
      </c>
      <c r="N621" s="115"/>
      <c r="O621" s="115"/>
      <c r="P621" s="116" t="str">
        <f t="shared" si="7"/>
        <v/>
      </c>
      <c r="Q621" s="114">
        <f t="shared" si="8"/>
        <v>0</v>
      </c>
      <c r="R621" s="115"/>
      <c r="S621" s="115"/>
      <c r="T621" s="116" t="str">
        <f t="shared" si="9"/>
        <v/>
      </c>
      <c r="U621" s="114">
        <f t="shared" si="10"/>
        <v>0</v>
      </c>
      <c r="V621" s="115"/>
      <c r="W621" s="115"/>
      <c r="X621" s="116" t="str">
        <f t="shared" si="11"/>
        <v/>
      </c>
      <c r="Y621" s="117">
        <f t="shared" si="12"/>
        <v>0</v>
      </c>
      <c r="Z621" s="115"/>
      <c r="AA621" s="602" t="str">
        <f t="shared" si="90"/>
        <v/>
      </c>
      <c r="AB621" s="603">
        <f t="shared" si="91"/>
        <v>0</v>
      </c>
      <c r="AC621" s="118"/>
      <c r="AG621" s="119" t="str">
        <f t="shared" si="13"/>
        <v>Z</v>
      </c>
      <c r="AH621" s="119">
        <f t="shared" si="14"/>
        <v>9</v>
      </c>
      <c r="AI621" s="119" t="e">
        <f t="shared" si="15"/>
        <v>#N/A</v>
      </c>
      <c r="AJ621" s="120" t="e">
        <f>VLOOKUP($AS621,'FP Haupt'!$A:$M,6,FALSE)</f>
        <v>#N/A</v>
      </c>
      <c r="AK621" s="120" t="e">
        <f>VLOOKUP($AS621,'FP Beleg'!$A:$M,4,FALSE)</f>
        <v>#N/A</v>
      </c>
      <c r="AL621" s="120" t="e">
        <f>VLOOKUP($AS621,'FP Beleg'!$A:$M,5,FALSE)</f>
        <v>#N/A</v>
      </c>
      <c r="AM621" s="120" t="e">
        <f>VLOOKUP($AS621,'FP Beleg'!$A:$M,6,FALSE)</f>
        <v>#N/A</v>
      </c>
      <c r="AN621" s="120" t="e">
        <f>VLOOKUP($AS621,'FP Beleg'!$A:$M,7,FALSE)</f>
        <v>#N/A</v>
      </c>
      <c r="AO621" s="120" t="e">
        <f>VLOOKUP($AS621,'Anlage 1d'!$A:$M,4,FALSE)</f>
        <v>#N/A</v>
      </c>
      <c r="AP621" s="120" t="e">
        <f>VLOOKUP($AS621,'Anlage 1e'!$A:$M,4,FALSE)</f>
        <v>#N/A</v>
      </c>
      <c r="AQ621" s="120" t="e">
        <f>VLOOKUP($AS621,'Anlage 1e'!$A:$M,5,FALSE)</f>
        <v>#N/A</v>
      </c>
      <c r="AR621" s="120" t="e">
        <f>VLOOKUP($AS621,'FP Haupt'!$A:$M,5,FALSE)</f>
        <v>#N/A</v>
      </c>
      <c r="AS621" s="119" t="str">
        <f t="shared" si="16"/>
        <v/>
      </c>
      <c r="AV621" s="119" t="str">
        <f t="shared" si="17"/>
        <v>2</v>
      </c>
      <c r="AW621" s="119">
        <f t="shared" si="18"/>
        <v>1</v>
      </c>
      <c r="AX621" s="119" t="e">
        <f t="shared" si="19"/>
        <v>#N/A</v>
      </c>
      <c r="AY621" s="120" t="e">
        <f>VLOOKUP($BC621,'FP Haupt'!$A:$M,9,FALSE)</f>
        <v>#N/A</v>
      </c>
      <c r="AZ621" s="120" t="e">
        <f>VLOOKUP($BC621,'Anlage 1d'!$A:$M,8,FALSE)</f>
        <v>#N/A</v>
      </c>
      <c r="BA621" s="120" t="e">
        <f>VLOOKUP($BC621,'Anlage 1e'!$A:$M,10,FALSE)</f>
        <v>#N/A</v>
      </c>
      <c r="BB621" s="120" t="e">
        <f>VLOOKUP($BC621,'FP Beleg'!$A:$M,10,FALSE)</f>
        <v>#N/A</v>
      </c>
      <c r="BC621" s="119" t="str">
        <f t="shared" si="20"/>
        <v/>
      </c>
      <c r="BF621" s="119" t="str">
        <f t="shared" si="21"/>
        <v>2</v>
      </c>
      <c r="BG621" s="119">
        <f t="shared" si="22"/>
        <v>1</v>
      </c>
      <c r="BH621" s="119" t="e">
        <f t="shared" si="23"/>
        <v>#N/A</v>
      </c>
      <c r="BI621" s="120" t="e">
        <f>VLOOKUP($BM621,'FP Haupt'!$A:$M,12,FALSE)</f>
        <v>#N/A</v>
      </c>
      <c r="BJ621" s="120" t="e">
        <f>VLOOKUP($BM621,'Anlage 1d'!$A:$M,11,FALSE)</f>
        <v>#N/A</v>
      </c>
      <c r="BK621" s="120" t="e">
        <f>VLOOKUP($BM621,'Anlage 1e'!$A:$M,13,FALSE)</f>
        <v>#N/A</v>
      </c>
      <c r="BL621" s="120" t="e">
        <f>VLOOKUP($BM621,'FP Beleg'!$A:$M,13,FALSE)</f>
        <v>#N/A</v>
      </c>
      <c r="BM621" s="119" t="str">
        <f t="shared" si="24"/>
        <v/>
      </c>
      <c r="BP621" s="119" t="str">
        <f t="shared" si="25"/>
        <v>2</v>
      </c>
      <c r="BQ621" s="119">
        <f t="shared" si="26"/>
        <v>1</v>
      </c>
      <c r="BR621" s="119" t="e">
        <f t="shared" si="27"/>
        <v>#N/A</v>
      </c>
      <c r="BS621" s="120" t="e">
        <f>VLOOKUP($BW621,'FP Haupt'!$A:$M,12,FALSE)</f>
        <v>#N/A</v>
      </c>
      <c r="BT621" s="120" t="e">
        <f>VLOOKUP($BW621,'Anlage 1d'!$A:$M,11,FALSE)</f>
        <v>#N/A</v>
      </c>
      <c r="BU621" s="120" t="e">
        <f>VLOOKUP($BW621,'Anlage 1e'!$A:$M,13,FALSE)</f>
        <v>#N/A</v>
      </c>
      <c r="BV621" s="120" t="e">
        <f>VLOOKUP($BW621,'FP Beleg'!$A:$M,13,FALSE)</f>
        <v>#N/A</v>
      </c>
      <c r="BW621" s="119" t="str">
        <f t="shared" si="28"/>
        <v/>
      </c>
      <c r="BZ621" s="119" t="str">
        <f t="shared" si="29"/>
        <v>2</v>
      </c>
      <c r="CA621" s="119">
        <f t="shared" si="30"/>
        <v>1</v>
      </c>
      <c r="CB621" s="119" t="e">
        <f t="shared" si="31"/>
        <v>#N/A</v>
      </c>
      <c r="CC621" s="120" t="e">
        <f>VLOOKUP($CG621,'FP Haupt'!$A:$M,11,FALSE)</f>
        <v>#N/A</v>
      </c>
      <c r="CD621" s="120" t="e">
        <f>VLOOKUP($CG621,'Anlage 1d'!$A:$M,10,FALSE)</f>
        <v>#N/A</v>
      </c>
      <c r="CE621" s="120" t="e">
        <f>VLOOKUP($CG621,'Anlage 1e'!$A:$M,12,FALSE)</f>
        <v>#N/A</v>
      </c>
      <c r="CF621" s="120" t="e">
        <f>VLOOKUP($CG621,'FP Beleg'!$A:$M,12,FALSE)</f>
        <v>#N/A</v>
      </c>
      <c r="CG621" s="119" t="str">
        <f t="shared" si="32"/>
        <v/>
      </c>
      <c r="CJ621" s="119" t="str">
        <f t="shared" si="88"/>
        <v>2</v>
      </c>
      <c r="CK621" s="119">
        <f t="shared" si="92"/>
        <v>1</v>
      </c>
      <c r="CL621" s="119" t="e">
        <f t="shared" si="93"/>
        <v>#N/A</v>
      </c>
      <c r="CM621" s="120" t="e">
        <f>VLOOKUP($CQ621,'FP Haupt'!$A:$O,15,FALSE)</f>
        <v>#N/A</v>
      </c>
      <c r="CN621" s="120" t="e">
        <f>VLOOKUP($CQ621,'Anlage 1d'!$A:$O,15,FALSE)</f>
        <v>#N/A</v>
      </c>
      <c r="CO621" s="120" t="e">
        <f>VLOOKUP($CQ621,'Anlage 1e'!$A:$Q,17,FALSE)</f>
        <v>#N/A</v>
      </c>
      <c r="CP621" s="120" t="e">
        <f>VLOOKUP($CQ621,'FP Beleg'!$A:$P,16,FALSE)</f>
        <v>#N/A</v>
      </c>
      <c r="CQ621" s="119" t="str">
        <f t="shared" si="89"/>
        <v/>
      </c>
    </row>
    <row r="622" spans="1:95" x14ac:dyDescent="0.2">
      <c r="A622" s="111"/>
      <c r="B622" s="112" t="str">
        <f>IF(A622="","",IF(ISERROR(VLOOKUP(MID(A622,1,4),'FP Haupt'!$A:$M,4,FALSE)),"keine DRG gemäß FPV",VLOOKUP(MID(A622,1,4),'FP Haupt'!$A:$M,4,FALSE)))</f>
        <v/>
      </c>
      <c r="C622" s="113">
        <f t="shared" si="39"/>
        <v>0</v>
      </c>
      <c r="D622" s="114" t="str">
        <f t="shared" si="1"/>
        <v/>
      </c>
      <c r="E622" s="114" t="str">
        <f t="shared" si="2"/>
        <v/>
      </c>
      <c r="F622" s="115"/>
      <c r="G622" s="115"/>
      <c r="H622" s="116" t="str">
        <f t="shared" si="3"/>
        <v/>
      </c>
      <c r="I622" s="117">
        <f t="shared" si="4"/>
        <v>0</v>
      </c>
      <c r="J622" s="115"/>
      <c r="K622" s="115"/>
      <c r="L622" s="116" t="str">
        <f t="shared" si="5"/>
        <v/>
      </c>
      <c r="M622" s="114">
        <f t="shared" si="6"/>
        <v>0</v>
      </c>
      <c r="N622" s="115"/>
      <c r="O622" s="115"/>
      <c r="P622" s="116" t="str">
        <f t="shared" si="7"/>
        <v/>
      </c>
      <c r="Q622" s="114">
        <f t="shared" si="8"/>
        <v>0</v>
      </c>
      <c r="R622" s="115"/>
      <c r="S622" s="115"/>
      <c r="T622" s="116" t="str">
        <f t="shared" si="9"/>
        <v/>
      </c>
      <c r="U622" s="114">
        <f t="shared" si="10"/>
        <v>0</v>
      </c>
      <c r="V622" s="115"/>
      <c r="W622" s="115"/>
      <c r="X622" s="116" t="str">
        <f t="shared" si="11"/>
        <v/>
      </c>
      <c r="Y622" s="117">
        <f t="shared" si="12"/>
        <v>0</v>
      </c>
      <c r="Z622" s="115"/>
      <c r="AA622" s="602" t="str">
        <f t="shared" si="90"/>
        <v/>
      </c>
      <c r="AB622" s="603">
        <f t="shared" si="91"/>
        <v>0</v>
      </c>
      <c r="AC622" s="118"/>
      <c r="AG622" s="119" t="str">
        <f t="shared" si="13"/>
        <v>Z</v>
      </c>
      <c r="AH622" s="119">
        <f t="shared" si="14"/>
        <v>9</v>
      </c>
      <c r="AI622" s="119" t="e">
        <f t="shared" si="15"/>
        <v>#N/A</v>
      </c>
      <c r="AJ622" s="120" t="e">
        <f>VLOOKUP($AS622,'FP Haupt'!$A:$M,6,FALSE)</f>
        <v>#N/A</v>
      </c>
      <c r="AK622" s="120" t="e">
        <f>VLOOKUP($AS622,'FP Beleg'!$A:$M,4,FALSE)</f>
        <v>#N/A</v>
      </c>
      <c r="AL622" s="120" t="e">
        <f>VLOOKUP($AS622,'FP Beleg'!$A:$M,5,FALSE)</f>
        <v>#N/A</v>
      </c>
      <c r="AM622" s="120" t="e">
        <f>VLOOKUP($AS622,'FP Beleg'!$A:$M,6,FALSE)</f>
        <v>#N/A</v>
      </c>
      <c r="AN622" s="120" t="e">
        <f>VLOOKUP($AS622,'FP Beleg'!$A:$M,7,FALSE)</f>
        <v>#N/A</v>
      </c>
      <c r="AO622" s="120" t="e">
        <f>VLOOKUP($AS622,'Anlage 1d'!$A:$M,4,FALSE)</f>
        <v>#N/A</v>
      </c>
      <c r="AP622" s="120" t="e">
        <f>VLOOKUP($AS622,'Anlage 1e'!$A:$M,4,FALSE)</f>
        <v>#N/A</v>
      </c>
      <c r="AQ622" s="120" t="e">
        <f>VLOOKUP($AS622,'Anlage 1e'!$A:$M,5,FALSE)</f>
        <v>#N/A</v>
      </c>
      <c r="AR622" s="120" t="e">
        <f>VLOOKUP($AS622,'FP Haupt'!$A:$M,5,FALSE)</f>
        <v>#N/A</v>
      </c>
      <c r="AS622" s="119" t="str">
        <f t="shared" si="16"/>
        <v/>
      </c>
      <c r="AV622" s="119" t="str">
        <f t="shared" si="17"/>
        <v>2</v>
      </c>
      <c r="AW622" s="119">
        <f t="shared" si="18"/>
        <v>1</v>
      </c>
      <c r="AX622" s="119" t="e">
        <f t="shared" si="19"/>
        <v>#N/A</v>
      </c>
      <c r="AY622" s="120" t="e">
        <f>VLOOKUP($BC622,'FP Haupt'!$A:$M,9,FALSE)</f>
        <v>#N/A</v>
      </c>
      <c r="AZ622" s="120" t="e">
        <f>VLOOKUP($BC622,'Anlage 1d'!$A:$M,8,FALSE)</f>
        <v>#N/A</v>
      </c>
      <c r="BA622" s="120" t="e">
        <f>VLOOKUP($BC622,'Anlage 1e'!$A:$M,10,FALSE)</f>
        <v>#N/A</v>
      </c>
      <c r="BB622" s="120" t="e">
        <f>VLOOKUP($BC622,'FP Beleg'!$A:$M,10,FALSE)</f>
        <v>#N/A</v>
      </c>
      <c r="BC622" s="119" t="str">
        <f t="shared" si="20"/>
        <v/>
      </c>
      <c r="BF622" s="119" t="str">
        <f t="shared" si="21"/>
        <v>2</v>
      </c>
      <c r="BG622" s="119">
        <f t="shared" si="22"/>
        <v>1</v>
      </c>
      <c r="BH622" s="119" t="e">
        <f t="shared" si="23"/>
        <v>#N/A</v>
      </c>
      <c r="BI622" s="120" t="e">
        <f>VLOOKUP($BM622,'FP Haupt'!$A:$M,12,FALSE)</f>
        <v>#N/A</v>
      </c>
      <c r="BJ622" s="120" t="e">
        <f>VLOOKUP($BM622,'Anlage 1d'!$A:$M,11,FALSE)</f>
        <v>#N/A</v>
      </c>
      <c r="BK622" s="120" t="e">
        <f>VLOOKUP($BM622,'Anlage 1e'!$A:$M,13,FALSE)</f>
        <v>#N/A</v>
      </c>
      <c r="BL622" s="120" t="e">
        <f>VLOOKUP($BM622,'FP Beleg'!$A:$M,13,FALSE)</f>
        <v>#N/A</v>
      </c>
      <c r="BM622" s="119" t="str">
        <f t="shared" si="24"/>
        <v/>
      </c>
      <c r="BP622" s="119" t="str">
        <f t="shared" si="25"/>
        <v>2</v>
      </c>
      <c r="BQ622" s="119">
        <f t="shared" si="26"/>
        <v>1</v>
      </c>
      <c r="BR622" s="119" t="e">
        <f t="shared" si="27"/>
        <v>#N/A</v>
      </c>
      <c r="BS622" s="120" t="e">
        <f>VLOOKUP($BW622,'FP Haupt'!$A:$M,12,FALSE)</f>
        <v>#N/A</v>
      </c>
      <c r="BT622" s="120" t="e">
        <f>VLOOKUP($BW622,'Anlage 1d'!$A:$M,11,FALSE)</f>
        <v>#N/A</v>
      </c>
      <c r="BU622" s="120" t="e">
        <f>VLOOKUP($BW622,'Anlage 1e'!$A:$M,13,FALSE)</f>
        <v>#N/A</v>
      </c>
      <c r="BV622" s="120" t="e">
        <f>VLOOKUP($BW622,'FP Beleg'!$A:$M,13,FALSE)</f>
        <v>#N/A</v>
      </c>
      <c r="BW622" s="119" t="str">
        <f t="shared" si="28"/>
        <v/>
      </c>
      <c r="BZ622" s="119" t="str">
        <f t="shared" si="29"/>
        <v>2</v>
      </c>
      <c r="CA622" s="119">
        <f t="shared" si="30"/>
        <v>1</v>
      </c>
      <c r="CB622" s="119" t="e">
        <f t="shared" si="31"/>
        <v>#N/A</v>
      </c>
      <c r="CC622" s="120" t="e">
        <f>VLOOKUP($CG622,'FP Haupt'!$A:$M,11,FALSE)</f>
        <v>#N/A</v>
      </c>
      <c r="CD622" s="120" t="e">
        <f>VLOOKUP($CG622,'Anlage 1d'!$A:$M,10,FALSE)</f>
        <v>#N/A</v>
      </c>
      <c r="CE622" s="120" t="e">
        <f>VLOOKUP($CG622,'Anlage 1e'!$A:$M,12,FALSE)</f>
        <v>#N/A</v>
      </c>
      <c r="CF622" s="120" t="e">
        <f>VLOOKUP($CG622,'FP Beleg'!$A:$M,12,FALSE)</f>
        <v>#N/A</v>
      </c>
      <c r="CG622" s="119" t="str">
        <f t="shared" si="32"/>
        <v/>
      </c>
      <c r="CJ622" s="119" t="str">
        <f t="shared" si="88"/>
        <v>2</v>
      </c>
      <c r="CK622" s="119">
        <f t="shared" si="92"/>
        <v>1</v>
      </c>
      <c r="CL622" s="119" t="e">
        <f t="shared" si="93"/>
        <v>#N/A</v>
      </c>
      <c r="CM622" s="120" t="e">
        <f>VLOOKUP($CQ622,'FP Haupt'!$A:$O,15,FALSE)</f>
        <v>#N/A</v>
      </c>
      <c r="CN622" s="120" t="e">
        <f>VLOOKUP($CQ622,'Anlage 1d'!$A:$O,15,FALSE)</f>
        <v>#N/A</v>
      </c>
      <c r="CO622" s="120" t="e">
        <f>VLOOKUP($CQ622,'Anlage 1e'!$A:$Q,17,FALSE)</f>
        <v>#N/A</v>
      </c>
      <c r="CP622" s="120" t="e">
        <f>VLOOKUP($CQ622,'FP Beleg'!$A:$P,16,FALSE)</f>
        <v>#N/A</v>
      </c>
      <c r="CQ622" s="119" t="str">
        <f t="shared" si="89"/>
        <v/>
      </c>
    </row>
    <row r="623" spans="1:95" x14ac:dyDescent="0.2">
      <c r="A623" s="111"/>
      <c r="B623" s="112" t="str">
        <f>IF(A623="","",IF(ISERROR(VLOOKUP(MID(A623,1,4),'FP Haupt'!$A:$M,4,FALSE)),"keine DRG gemäß FPV",VLOOKUP(MID(A623,1,4),'FP Haupt'!$A:$M,4,FALSE)))</f>
        <v/>
      </c>
      <c r="C623" s="113">
        <f t="shared" si="39"/>
        <v>0</v>
      </c>
      <c r="D623" s="114" t="str">
        <f t="shared" si="1"/>
        <v/>
      </c>
      <c r="E623" s="114" t="str">
        <f t="shared" si="2"/>
        <v/>
      </c>
      <c r="F623" s="115"/>
      <c r="G623" s="115"/>
      <c r="H623" s="116" t="str">
        <f t="shared" si="3"/>
        <v/>
      </c>
      <c r="I623" s="117">
        <f t="shared" si="4"/>
        <v>0</v>
      </c>
      <c r="J623" s="115"/>
      <c r="K623" s="115"/>
      <c r="L623" s="116" t="str">
        <f t="shared" si="5"/>
        <v/>
      </c>
      <c r="M623" s="114">
        <f t="shared" si="6"/>
        <v>0</v>
      </c>
      <c r="N623" s="115"/>
      <c r="O623" s="115"/>
      <c r="P623" s="116" t="str">
        <f t="shared" si="7"/>
        <v/>
      </c>
      <c r="Q623" s="114">
        <f t="shared" si="8"/>
        <v>0</v>
      </c>
      <c r="R623" s="115"/>
      <c r="S623" s="115"/>
      <c r="T623" s="116" t="str">
        <f t="shared" si="9"/>
        <v/>
      </c>
      <c r="U623" s="114">
        <f t="shared" si="10"/>
        <v>0</v>
      </c>
      <c r="V623" s="115"/>
      <c r="W623" s="115"/>
      <c r="X623" s="116" t="str">
        <f t="shared" si="11"/>
        <v/>
      </c>
      <c r="Y623" s="117">
        <f t="shared" si="12"/>
        <v>0</v>
      </c>
      <c r="Z623" s="115"/>
      <c r="AA623" s="602" t="str">
        <f t="shared" si="90"/>
        <v/>
      </c>
      <c r="AB623" s="603">
        <f t="shared" si="91"/>
        <v>0</v>
      </c>
      <c r="AC623" s="118"/>
      <c r="AG623" s="119" t="str">
        <f t="shared" si="13"/>
        <v>Z</v>
      </c>
      <c r="AH623" s="119">
        <f t="shared" si="14"/>
        <v>9</v>
      </c>
      <c r="AI623" s="119" t="e">
        <f t="shared" si="15"/>
        <v>#N/A</v>
      </c>
      <c r="AJ623" s="120" t="e">
        <f>VLOOKUP($AS623,'FP Haupt'!$A:$M,6,FALSE)</f>
        <v>#N/A</v>
      </c>
      <c r="AK623" s="120" t="e">
        <f>VLOOKUP($AS623,'FP Beleg'!$A:$M,4,FALSE)</f>
        <v>#N/A</v>
      </c>
      <c r="AL623" s="120" t="e">
        <f>VLOOKUP($AS623,'FP Beleg'!$A:$M,5,FALSE)</f>
        <v>#N/A</v>
      </c>
      <c r="AM623" s="120" t="e">
        <f>VLOOKUP($AS623,'FP Beleg'!$A:$M,6,FALSE)</f>
        <v>#N/A</v>
      </c>
      <c r="AN623" s="120" t="e">
        <f>VLOOKUP($AS623,'FP Beleg'!$A:$M,7,FALSE)</f>
        <v>#N/A</v>
      </c>
      <c r="AO623" s="120" t="e">
        <f>VLOOKUP($AS623,'Anlage 1d'!$A:$M,4,FALSE)</f>
        <v>#N/A</v>
      </c>
      <c r="AP623" s="120" t="e">
        <f>VLOOKUP($AS623,'Anlage 1e'!$A:$M,4,FALSE)</f>
        <v>#N/A</v>
      </c>
      <c r="AQ623" s="120" t="e">
        <f>VLOOKUP($AS623,'Anlage 1e'!$A:$M,5,FALSE)</f>
        <v>#N/A</v>
      </c>
      <c r="AR623" s="120" t="e">
        <f>VLOOKUP($AS623,'FP Haupt'!$A:$M,5,FALSE)</f>
        <v>#N/A</v>
      </c>
      <c r="AS623" s="119" t="str">
        <f t="shared" si="16"/>
        <v/>
      </c>
      <c r="AV623" s="119" t="str">
        <f t="shared" si="17"/>
        <v>2</v>
      </c>
      <c r="AW623" s="119">
        <f t="shared" si="18"/>
        <v>1</v>
      </c>
      <c r="AX623" s="119" t="e">
        <f t="shared" si="19"/>
        <v>#N/A</v>
      </c>
      <c r="AY623" s="120" t="e">
        <f>VLOOKUP($BC623,'FP Haupt'!$A:$M,9,FALSE)</f>
        <v>#N/A</v>
      </c>
      <c r="AZ623" s="120" t="e">
        <f>VLOOKUP($BC623,'Anlage 1d'!$A:$M,8,FALSE)</f>
        <v>#N/A</v>
      </c>
      <c r="BA623" s="120" t="e">
        <f>VLOOKUP($BC623,'Anlage 1e'!$A:$M,10,FALSE)</f>
        <v>#N/A</v>
      </c>
      <c r="BB623" s="120" t="e">
        <f>VLOOKUP($BC623,'FP Beleg'!$A:$M,10,FALSE)</f>
        <v>#N/A</v>
      </c>
      <c r="BC623" s="119" t="str">
        <f t="shared" si="20"/>
        <v/>
      </c>
      <c r="BF623" s="119" t="str">
        <f t="shared" si="21"/>
        <v>2</v>
      </c>
      <c r="BG623" s="119">
        <f t="shared" si="22"/>
        <v>1</v>
      </c>
      <c r="BH623" s="119" t="e">
        <f t="shared" si="23"/>
        <v>#N/A</v>
      </c>
      <c r="BI623" s="120" t="e">
        <f>VLOOKUP($BM623,'FP Haupt'!$A:$M,12,FALSE)</f>
        <v>#N/A</v>
      </c>
      <c r="BJ623" s="120" t="e">
        <f>VLOOKUP($BM623,'Anlage 1d'!$A:$M,11,FALSE)</f>
        <v>#N/A</v>
      </c>
      <c r="BK623" s="120" t="e">
        <f>VLOOKUP($BM623,'Anlage 1e'!$A:$M,13,FALSE)</f>
        <v>#N/A</v>
      </c>
      <c r="BL623" s="120" t="e">
        <f>VLOOKUP($BM623,'FP Beleg'!$A:$M,13,FALSE)</f>
        <v>#N/A</v>
      </c>
      <c r="BM623" s="119" t="str">
        <f t="shared" si="24"/>
        <v/>
      </c>
      <c r="BP623" s="119" t="str">
        <f t="shared" si="25"/>
        <v>2</v>
      </c>
      <c r="BQ623" s="119">
        <f t="shared" si="26"/>
        <v>1</v>
      </c>
      <c r="BR623" s="119" t="e">
        <f t="shared" si="27"/>
        <v>#N/A</v>
      </c>
      <c r="BS623" s="120" t="e">
        <f>VLOOKUP($BW623,'FP Haupt'!$A:$M,12,FALSE)</f>
        <v>#N/A</v>
      </c>
      <c r="BT623" s="120" t="e">
        <f>VLOOKUP($BW623,'Anlage 1d'!$A:$M,11,FALSE)</f>
        <v>#N/A</v>
      </c>
      <c r="BU623" s="120" t="e">
        <f>VLOOKUP($BW623,'Anlage 1e'!$A:$M,13,FALSE)</f>
        <v>#N/A</v>
      </c>
      <c r="BV623" s="120" t="e">
        <f>VLOOKUP($BW623,'FP Beleg'!$A:$M,13,FALSE)</f>
        <v>#N/A</v>
      </c>
      <c r="BW623" s="119" t="str">
        <f t="shared" si="28"/>
        <v/>
      </c>
      <c r="BZ623" s="119" t="str">
        <f t="shared" si="29"/>
        <v>2</v>
      </c>
      <c r="CA623" s="119">
        <f t="shared" si="30"/>
        <v>1</v>
      </c>
      <c r="CB623" s="119" t="e">
        <f t="shared" si="31"/>
        <v>#N/A</v>
      </c>
      <c r="CC623" s="120" t="e">
        <f>VLOOKUP($CG623,'FP Haupt'!$A:$M,11,FALSE)</f>
        <v>#N/A</v>
      </c>
      <c r="CD623" s="120" t="e">
        <f>VLOOKUP($CG623,'Anlage 1d'!$A:$M,10,FALSE)</f>
        <v>#N/A</v>
      </c>
      <c r="CE623" s="120" t="e">
        <f>VLOOKUP($CG623,'Anlage 1e'!$A:$M,12,FALSE)</f>
        <v>#N/A</v>
      </c>
      <c r="CF623" s="120" t="e">
        <f>VLOOKUP($CG623,'FP Beleg'!$A:$M,12,FALSE)</f>
        <v>#N/A</v>
      </c>
      <c r="CG623" s="119" t="str">
        <f t="shared" si="32"/>
        <v/>
      </c>
      <c r="CJ623" s="119" t="str">
        <f t="shared" si="88"/>
        <v>2</v>
      </c>
      <c r="CK623" s="119">
        <f t="shared" si="92"/>
        <v>1</v>
      </c>
      <c r="CL623" s="119" t="e">
        <f t="shared" si="93"/>
        <v>#N/A</v>
      </c>
      <c r="CM623" s="120" t="e">
        <f>VLOOKUP($CQ623,'FP Haupt'!$A:$O,15,FALSE)</f>
        <v>#N/A</v>
      </c>
      <c r="CN623" s="120" t="e">
        <f>VLOOKUP($CQ623,'Anlage 1d'!$A:$O,15,FALSE)</f>
        <v>#N/A</v>
      </c>
      <c r="CO623" s="120" t="e">
        <f>VLOOKUP($CQ623,'Anlage 1e'!$A:$Q,17,FALSE)</f>
        <v>#N/A</v>
      </c>
      <c r="CP623" s="120" t="e">
        <f>VLOOKUP($CQ623,'FP Beleg'!$A:$P,16,FALSE)</f>
        <v>#N/A</v>
      </c>
      <c r="CQ623" s="119" t="str">
        <f t="shared" si="89"/>
        <v/>
      </c>
    </row>
    <row r="624" spans="1:95" x14ac:dyDescent="0.2">
      <c r="A624" s="111"/>
      <c r="B624" s="112" t="str">
        <f>IF(A624="","",IF(ISERROR(VLOOKUP(MID(A624,1,4),'FP Haupt'!$A:$M,4,FALSE)),"keine DRG gemäß FPV",VLOOKUP(MID(A624,1,4),'FP Haupt'!$A:$M,4,FALSE)))</f>
        <v/>
      </c>
      <c r="C624" s="113">
        <f t="shared" si="39"/>
        <v>0</v>
      </c>
      <c r="D624" s="114" t="str">
        <f t="shared" si="1"/>
        <v/>
      </c>
      <c r="E624" s="114" t="str">
        <f t="shared" si="2"/>
        <v/>
      </c>
      <c r="F624" s="115"/>
      <c r="G624" s="115"/>
      <c r="H624" s="116" t="str">
        <f t="shared" si="3"/>
        <v/>
      </c>
      <c r="I624" s="117">
        <f t="shared" si="4"/>
        <v>0</v>
      </c>
      <c r="J624" s="115"/>
      <c r="K624" s="115"/>
      <c r="L624" s="116" t="str">
        <f t="shared" si="5"/>
        <v/>
      </c>
      <c r="M624" s="114">
        <f t="shared" si="6"/>
        <v>0</v>
      </c>
      <c r="N624" s="115"/>
      <c r="O624" s="115"/>
      <c r="P624" s="116" t="str">
        <f t="shared" si="7"/>
        <v/>
      </c>
      <c r="Q624" s="114">
        <f t="shared" si="8"/>
        <v>0</v>
      </c>
      <c r="R624" s="115"/>
      <c r="S624" s="115"/>
      <c r="T624" s="116" t="str">
        <f t="shared" si="9"/>
        <v/>
      </c>
      <c r="U624" s="114">
        <f t="shared" si="10"/>
        <v>0</v>
      </c>
      <c r="V624" s="115"/>
      <c r="W624" s="115"/>
      <c r="X624" s="116" t="str">
        <f t="shared" si="11"/>
        <v/>
      </c>
      <c r="Y624" s="117">
        <f t="shared" si="12"/>
        <v>0</v>
      </c>
      <c r="Z624" s="115"/>
      <c r="AA624" s="602" t="str">
        <f t="shared" si="90"/>
        <v/>
      </c>
      <c r="AB624" s="603">
        <f t="shared" si="91"/>
        <v>0</v>
      </c>
      <c r="AC624" s="118"/>
      <c r="AG624" s="119" t="str">
        <f t="shared" si="13"/>
        <v>Z</v>
      </c>
      <c r="AH624" s="119">
        <f t="shared" si="14"/>
        <v>9</v>
      </c>
      <c r="AI624" s="119" t="e">
        <f t="shared" si="15"/>
        <v>#N/A</v>
      </c>
      <c r="AJ624" s="120" t="e">
        <f>VLOOKUP($AS624,'FP Haupt'!$A:$M,6,FALSE)</f>
        <v>#N/A</v>
      </c>
      <c r="AK624" s="120" t="e">
        <f>VLOOKUP($AS624,'FP Beleg'!$A:$M,4,FALSE)</f>
        <v>#N/A</v>
      </c>
      <c r="AL624" s="120" t="e">
        <f>VLOOKUP($AS624,'FP Beleg'!$A:$M,5,FALSE)</f>
        <v>#N/A</v>
      </c>
      <c r="AM624" s="120" t="e">
        <f>VLOOKUP($AS624,'FP Beleg'!$A:$M,6,FALSE)</f>
        <v>#N/A</v>
      </c>
      <c r="AN624" s="120" t="e">
        <f>VLOOKUP($AS624,'FP Beleg'!$A:$M,7,FALSE)</f>
        <v>#N/A</v>
      </c>
      <c r="AO624" s="120" t="e">
        <f>VLOOKUP($AS624,'Anlage 1d'!$A:$M,4,FALSE)</f>
        <v>#N/A</v>
      </c>
      <c r="AP624" s="120" t="e">
        <f>VLOOKUP($AS624,'Anlage 1e'!$A:$M,4,FALSE)</f>
        <v>#N/A</v>
      </c>
      <c r="AQ624" s="120" t="e">
        <f>VLOOKUP($AS624,'Anlage 1e'!$A:$M,5,FALSE)</f>
        <v>#N/A</v>
      </c>
      <c r="AR624" s="120" t="e">
        <f>VLOOKUP($AS624,'FP Haupt'!$A:$M,5,FALSE)</f>
        <v>#N/A</v>
      </c>
      <c r="AS624" s="119" t="str">
        <f t="shared" si="16"/>
        <v/>
      </c>
      <c r="AV624" s="119" t="str">
        <f t="shared" si="17"/>
        <v>2</v>
      </c>
      <c r="AW624" s="119">
        <f t="shared" si="18"/>
        <v>1</v>
      </c>
      <c r="AX624" s="119" t="e">
        <f t="shared" si="19"/>
        <v>#N/A</v>
      </c>
      <c r="AY624" s="120" t="e">
        <f>VLOOKUP($BC624,'FP Haupt'!$A:$M,9,FALSE)</f>
        <v>#N/A</v>
      </c>
      <c r="AZ624" s="120" t="e">
        <f>VLOOKUP($BC624,'Anlage 1d'!$A:$M,8,FALSE)</f>
        <v>#N/A</v>
      </c>
      <c r="BA624" s="120" t="e">
        <f>VLOOKUP($BC624,'Anlage 1e'!$A:$M,10,FALSE)</f>
        <v>#N/A</v>
      </c>
      <c r="BB624" s="120" t="e">
        <f>VLOOKUP($BC624,'FP Beleg'!$A:$M,10,FALSE)</f>
        <v>#N/A</v>
      </c>
      <c r="BC624" s="119" t="str">
        <f t="shared" si="20"/>
        <v/>
      </c>
      <c r="BF624" s="119" t="str">
        <f t="shared" si="21"/>
        <v>2</v>
      </c>
      <c r="BG624" s="119">
        <f t="shared" si="22"/>
        <v>1</v>
      </c>
      <c r="BH624" s="119" t="e">
        <f t="shared" si="23"/>
        <v>#N/A</v>
      </c>
      <c r="BI624" s="120" t="e">
        <f>VLOOKUP($BM624,'FP Haupt'!$A:$M,12,FALSE)</f>
        <v>#N/A</v>
      </c>
      <c r="BJ624" s="120" t="e">
        <f>VLOOKUP($BM624,'Anlage 1d'!$A:$M,11,FALSE)</f>
        <v>#N/A</v>
      </c>
      <c r="BK624" s="120" t="e">
        <f>VLOOKUP($BM624,'Anlage 1e'!$A:$M,13,FALSE)</f>
        <v>#N/A</v>
      </c>
      <c r="BL624" s="120" t="e">
        <f>VLOOKUP($BM624,'FP Beleg'!$A:$M,13,FALSE)</f>
        <v>#N/A</v>
      </c>
      <c r="BM624" s="119" t="str">
        <f t="shared" si="24"/>
        <v/>
      </c>
      <c r="BP624" s="119" t="str">
        <f t="shared" si="25"/>
        <v>2</v>
      </c>
      <c r="BQ624" s="119">
        <f t="shared" si="26"/>
        <v>1</v>
      </c>
      <c r="BR624" s="119" t="e">
        <f t="shared" si="27"/>
        <v>#N/A</v>
      </c>
      <c r="BS624" s="120" t="e">
        <f>VLOOKUP($BW624,'FP Haupt'!$A:$M,12,FALSE)</f>
        <v>#N/A</v>
      </c>
      <c r="BT624" s="120" t="e">
        <f>VLOOKUP($BW624,'Anlage 1d'!$A:$M,11,FALSE)</f>
        <v>#N/A</v>
      </c>
      <c r="BU624" s="120" t="e">
        <f>VLOOKUP($BW624,'Anlage 1e'!$A:$M,13,FALSE)</f>
        <v>#N/A</v>
      </c>
      <c r="BV624" s="120" t="e">
        <f>VLOOKUP($BW624,'FP Beleg'!$A:$M,13,FALSE)</f>
        <v>#N/A</v>
      </c>
      <c r="BW624" s="119" t="str">
        <f t="shared" si="28"/>
        <v/>
      </c>
      <c r="BZ624" s="119" t="str">
        <f t="shared" si="29"/>
        <v>2</v>
      </c>
      <c r="CA624" s="119">
        <f t="shared" si="30"/>
        <v>1</v>
      </c>
      <c r="CB624" s="119" t="e">
        <f t="shared" si="31"/>
        <v>#N/A</v>
      </c>
      <c r="CC624" s="120" t="e">
        <f>VLOOKUP($CG624,'FP Haupt'!$A:$M,11,FALSE)</f>
        <v>#N/A</v>
      </c>
      <c r="CD624" s="120" t="e">
        <f>VLOOKUP($CG624,'Anlage 1d'!$A:$M,10,FALSE)</f>
        <v>#N/A</v>
      </c>
      <c r="CE624" s="120" t="e">
        <f>VLOOKUP($CG624,'Anlage 1e'!$A:$M,12,FALSE)</f>
        <v>#N/A</v>
      </c>
      <c r="CF624" s="120" t="e">
        <f>VLOOKUP($CG624,'FP Beleg'!$A:$M,12,FALSE)</f>
        <v>#N/A</v>
      </c>
      <c r="CG624" s="119" t="str">
        <f t="shared" si="32"/>
        <v/>
      </c>
      <c r="CJ624" s="119" t="str">
        <f t="shared" si="88"/>
        <v>2</v>
      </c>
      <c r="CK624" s="119">
        <f t="shared" si="92"/>
        <v>1</v>
      </c>
      <c r="CL624" s="119" t="e">
        <f t="shared" si="93"/>
        <v>#N/A</v>
      </c>
      <c r="CM624" s="120" t="e">
        <f>VLOOKUP($CQ624,'FP Haupt'!$A:$O,15,FALSE)</f>
        <v>#N/A</v>
      </c>
      <c r="CN624" s="120" t="e">
        <f>VLOOKUP($CQ624,'Anlage 1d'!$A:$O,15,FALSE)</f>
        <v>#N/A</v>
      </c>
      <c r="CO624" s="120" t="e">
        <f>VLOOKUP($CQ624,'Anlage 1e'!$A:$Q,17,FALSE)</f>
        <v>#N/A</v>
      </c>
      <c r="CP624" s="120" t="e">
        <f>VLOOKUP($CQ624,'FP Beleg'!$A:$P,16,FALSE)</f>
        <v>#N/A</v>
      </c>
      <c r="CQ624" s="119" t="str">
        <f t="shared" si="89"/>
        <v/>
      </c>
    </row>
    <row r="625" spans="1:95" x14ac:dyDescent="0.2">
      <c r="A625" s="111"/>
      <c r="B625" s="112" t="str">
        <f>IF(A625="","",IF(ISERROR(VLOOKUP(MID(A625,1,4),'FP Haupt'!$A:$M,4,FALSE)),"keine DRG gemäß FPV",VLOOKUP(MID(A625,1,4),'FP Haupt'!$A:$M,4,FALSE)))</f>
        <v/>
      </c>
      <c r="C625" s="113">
        <f t="shared" si="39"/>
        <v>0</v>
      </c>
      <c r="D625" s="114" t="str">
        <f t="shared" si="1"/>
        <v/>
      </c>
      <c r="E625" s="114" t="str">
        <f t="shared" si="2"/>
        <v/>
      </c>
      <c r="F625" s="115"/>
      <c r="G625" s="115"/>
      <c r="H625" s="116" t="str">
        <f t="shared" si="3"/>
        <v/>
      </c>
      <c r="I625" s="117">
        <f t="shared" si="4"/>
        <v>0</v>
      </c>
      <c r="J625" s="115"/>
      <c r="K625" s="115"/>
      <c r="L625" s="116" t="str">
        <f t="shared" si="5"/>
        <v/>
      </c>
      <c r="M625" s="114">
        <f t="shared" si="6"/>
        <v>0</v>
      </c>
      <c r="N625" s="115"/>
      <c r="O625" s="115"/>
      <c r="P625" s="116" t="str">
        <f t="shared" si="7"/>
        <v/>
      </c>
      <c r="Q625" s="114">
        <f t="shared" si="8"/>
        <v>0</v>
      </c>
      <c r="R625" s="115"/>
      <c r="S625" s="115"/>
      <c r="T625" s="116" t="str">
        <f t="shared" si="9"/>
        <v/>
      </c>
      <c r="U625" s="114">
        <f t="shared" si="10"/>
        <v>0</v>
      </c>
      <c r="V625" s="115"/>
      <c r="W625" s="115"/>
      <c r="X625" s="116" t="str">
        <f t="shared" si="11"/>
        <v/>
      </c>
      <c r="Y625" s="117">
        <f t="shared" si="12"/>
        <v>0</v>
      </c>
      <c r="Z625" s="115"/>
      <c r="AA625" s="602" t="str">
        <f t="shared" si="90"/>
        <v/>
      </c>
      <c r="AB625" s="603">
        <f t="shared" si="91"/>
        <v>0</v>
      </c>
      <c r="AC625" s="118"/>
      <c r="AG625" s="119" t="str">
        <f t="shared" si="13"/>
        <v>Z</v>
      </c>
      <c r="AH625" s="119">
        <f t="shared" si="14"/>
        <v>9</v>
      </c>
      <c r="AI625" s="119" t="e">
        <f t="shared" si="15"/>
        <v>#N/A</v>
      </c>
      <c r="AJ625" s="120" t="e">
        <f>VLOOKUP($AS625,'FP Haupt'!$A:$M,6,FALSE)</f>
        <v>#N/A</v>
      </c>
      <c r="AK625" s="120" t="e">
        <f>VLOOKUP($AS625,'FP Beleg'!$A:$M,4,FALSE)</f>
        <v>#N/A</v>
      </c>
      <c r="AL625" s="120" t="e">
        <f>VLOOKUP($AS625,'FP Beleg'!$A:$M,5,FALSE)</f>
        <v>#N/A</v>
      </c>
      <c r="AM625" s="120" t="e">
        <f>VLOOKUP($AS625,'FP Beleg'!$A:$M,6,FALSE)</f>
        <v>#N/A</v>
      </c>
      <c r="AN625" s="120" t="e">
        <f>VLOOKUP($AS625,'FP Beleg'!$A:$M,7,FALSE)</f>
        <v>#N/A</v>
      </c>
      <c r="AO625" s="120" t="e">
        <f>VLOOKUP($AS625,'Anlage 1d'!$A:$M,4,FALSE)</f>
        <v>#N/A</v>
      </c>
      <c r="AP625" s="120" t="e">
        <f>VLOOKUP($AS625,'Anlage 1e'!$A:$M,4,FALSE)</f>
        <v>#N/A</v>
      </c>
      <c r="AQ625" s="120" t="e">
        <f>VLOOKUP($AS625,'Anlage 1e'!$A:$M,5,FALSE)</f>
        <v>#N/A</v>
      </c>
      <c r="AR625" s="120" t="e">
        <f>VLOOKUP($AS625,'FP Haupt'!$A:$M,5,FALSE)</f>
        <v>#N/A</v>
      </c>
      <c r="AS625" s="119" t="str">
        <f t="shared" si="16"/>
        <v/>
      </c>
      <c r="AV625" s="119" t="str">
        <f t="shared" si="17"/>
        <v>2</v>
      </c>
      <c r="AW625" s="119">
        <f t="shared" si="18"/>
        <v>1</v>
      </c>
      <c r="AX625" s="119" t="e">
        <f t="shared" si="19"/>
        <v>#N/A</v>
      </c>
      <c r="AY625" s="120" t="e">
        <f>VLOOKUP($BC625,'FP Haupt'!$A:$M,9,FALSE)</f>
        <v>#N/A</v>
      </c>
      <c r="AZ625" s="120" t="e">
        <f>VLOOKUP($BC625,'Anlage 1d'!$A:$M,8,FALSE)</f>
        <v>#N/A</v>
      </c>
      <c r="BA625" s="120" t="e">
        <f>VLOOKUP($BC625,'Anlage 1e'!$A:$M,10,FALSE)</f>
        <v>#N/A</v>
      </c>
      <c r="BB625" s="120" t="e">
        <f>VLOOKUP($BC625,'FP Beleg'!$A:$M,10,FALSE)</f>
        <v>#N/A</v>
      </c>
      <c r="BC625" s="119" t="str">
        <f t="shared" si="20"/>
        <v/>
      </c>
      <c r="BF625" s="119" t="str">
        <f t="shared" si="21"/>
        <v>2</v>
      </c>
      <c r="BG625" s="119">
        <f t="shared" si="22"/>
        <v>1</v>
      </c>
      <c r="BH625" s="119" t="e">
        <f t="shared" si="23"/>
        <v>#N/A</v>
      </c>
      <c r="BI625" s="120" t="e">
        <f>VLOOKUP($BM625,'FP Haupt'!$A:$M,12,FALSE)</f>
        <v>#N/A</v>
      </c>
      <c r="BJ625" s="120" t="e">
        <f>VLOOKUP($BM625,'Anlage 1d'!$A:$M,11,FALSE)</f>
        <v>#N/A</v>
      </c>
      <c r="BK625" s="120" t="e">
        <f>VLOOKUP($BM625,'Anlage 1e'!$A:$M,13,FALSE)</f>
        <v>#N/A</v>
      </c>
      <c r="BL625" s="120" t="e">
        <f>VLOOKUP($BM625,'FP Beleg'!$A:$M,13,FALSE)</f>
        <v>#N/A</v>
      </c>
      <c r="BM625" s="119" t="str">
        <f t="shared" si="24"/>
        <v/>
      </c>
      <c r="BP625" s="119" t="str">
        <f t="shared" si="25"/>
        <v>2</v>
      </c>
      <c r="BQ625" s="119">
        <f t="shared" si="26"/>
        <v>1</v>
      </c>
      <c r="BR625" s="119" t="e">
        <f t="shared" si="27"/>
        <v>#N/A</v>
      </c>
      <c r="BS625" s="120" t="e">
        <f>VLOOKUP($BW625,'FP Haupt'!$A:$M,12,FALSE)</f>
        <v>#N/A</v>
      </c>
      <c r="BT625" s="120" t="e">
        <f>VLOOKUP($BW625,'Anlage 1d'!$A:$M,11,FALSE)</f>
        <v>#N/A</v>
      </c>
      <c r="BU625" s="120" t="e">
        <f>VLOOKUP($BW625,'Anlage 1e'!$A:$M,13,FALSE)</f>
        <v>#N/A</v>
      </c>
      <c r="BV625" s="120" t="e">
        <f>VLOOKUP($BW625,'FP Beleg'!$A:$M,13,FALSE)</f>
        <v>#N/A</v>
      </c>
      <c r="BW625" s="119" t="str">
        <f t="shared" si="28"/>
        <v/>
      </c>
      <c r="BZ625" s="119" t="str">
        <f t="shared" si="29"/>
        <v>2</v>
      </c>
      <c r="CA625" s="119">
        <f t="shared" si="30"/>
        <v>1</v>
      </c>
      <c r="CB625" s="119" t="e">
        <f t="shared" si="31"/>
        <v>#N/A</v>
      </c>
      <c r="CC625" s="120" t="e">
        <f>VLOOKUP($CG625,'FP Haupt'!$A:$M,11,FALSE)</f>
        <v>#N/A</v>
      </c>
      <c r="CD625" s="120" t="e">
        <f>VLOOKUP($CG625,'Anlage 1d'!$A:$M,10,FALSE)</f>
        <v>#N/A</v>
      </c>
      <c r="CE625" s="120" t="e">
        <f>VLOOKUP($CG625,'Anlage 1e'!$A:$M,12,FALSE)</f>
        <v>#N/A</v>
      </c>
      <c r="CF625" s="120" t="e">
        <f>VLOOKUP($CG625,'FP Beleg'!$A:$M,12,FALSE)</f>
        <v>#N/A</v>
      </c>
      <c r="CG625" s="119" t="str">
        <f t="shared" si="32"/>
        <v/>
      </c>
      <c r="CJ625" s="119" t="str">
        <f t="shared" si="88"/>
        <v>2</v>
      </c>
      <c r="CK625" s="119">
        <f t="shared" si="92"/>
        <v>1</v>
      </c>
      <c r="CL625" s="119" t="e">
        <f t="shared" si="93"/>
        <v>#N/A</v>
      </c>
      <c r="CM625" s="120" t="e">
        <f>VLOOKUP($CQ625,'FP Haupt'!$A:$O,15,FALSE)</f>
        <v>#N/A</v>
      </c>
      <c r="CN625" s="120" t="e">
        <f>VLOOKUP($CQ625,'Anlage 1d'!$A:$O,15,FALSE)</f>
        <v>#N/A</v>
      </c>
      <c r="CO625" s="120" t="e">
        <f>VLOOKUP($CQ625,'Anlage 1e'!$A:$Q,17,FALSE)</f>
        <v>#N/A</v>
      </c>
      <c r="CP625" s="120" t="e">
        <f>VLOOKUP($CQ625,'FP Beleg'!$A:$P,16,FALSE)</f>
        <v>#N/A</v>
      </c>
      <c r="CQ625" s="119" t="str">
        <f t="shared" si="89"/>
        <v/>
      </c>
    </row>
    <row r="626" spans="1:95" x14ac:dyDescent="0.2">
      <c r="A626" s="111"/>
      <c r="B626" s="112" t="str">
        <f>IF(A626="","",IF(ISERROR(VLOOKUP(MID(A626,1,4),'FP Haupt'!$A:$M,4,FALSE)),"keine DRG gemäß FPV",VLOOKUP(MID(A626,1,4),'FP Haupt'!$A:$M,4,FALSE)))</f>
        <v/>
      </c>
      <c r="C626" s="113">
        <f t="shared" si="39"/>
        <v>0</v>
      </c>
      <c r="D626" s="114" t="str">
        <f t="shared" si="1"/>
        <v/>
      </c>
      <c r="E626" s="114" t="str">
        <f t="shared" si="2"/>
        <v/>
      </c>
      <c r="F626" s="115"/>
      <c r="G626" s="115"/>
      <c r="H626" s="116" t="str">
        <f t="shared" si="3"/>
        <v/>
      </c>
      <c r="I626" s="117">
        <f t="shared" si="4"/>
        <v>0</v>
      </c>
      <c r="J626" s="115"/>
      <c r="K626" s="115"/>
      <c r="L626" s="116" t="str">
        <f t="shared" si="5"/>
        <v/>
      </c>
      <c r="M626" s="114">
        <f t="shared" si="6"/>
        <v>0</v>
      </c>
      <c r="N626" s="115"/>
      <c r="O626" s="115"/>
      <c r="P626" s="116" t="str">
        <f t="shared" si="7"/>
        <v/>
      </c>
      <c r="Q626" s="114">
        <f t="shared" si="8"/>
        <v>0</v>
      </c>
      <c r="R626" s="115"/>
      <c r="S626" s="115"/>
      <c r="T626" s="116" t="str">
        <f t="shared" si="9"/>
        <v/>
      </c>
      <c r="U626" s="114">
        <f t="shared" si="10"/>
        <v>0</v>
      </c>
      <c r="V626" s="115"/>
      <c r="W626" s="115"/>
      <c r="X626" s="116" t="str">
        <f t="shared" si="11"/>
        <v/>
      </c>
      <c r="Y626" s="117">
        <f t="shared" si="12"/>
        <v>0</v>
      </c>
      <c r="Z626" s="115"/>
      <c r="AA626" s="602" t="str">
        <f t="shared" si="90"/>
        <v/>
      </c>
      <c r="AB626" s="603">
        <f t="shared" si="91"/>
        <v>0</v>
      </c>
      <c r="AC626" s="118"/>
      <c r="AG626" s="119" t="str">
        <f t="shared" si="13"/>
        <v>Z</v>
      </c>
      <c r="AH626" s="119">
        <f t="shared" si="14"/>
        <v>9</v>
      </c>
      <c r="AI626" s="119" t="e">
        <f t="shared" si="15"/>
        <v>#N/A</v>
      </c>
      <c r="AJ626" s="120" t="e">
        <f>VLOOKUP($AS626,'FP Haupt'!$A:$M,6,FALSE)</f>
        <v>#N/A</v>
      </c>
      <c r="AK626" s="120" t="e">
        <f>VLOOKUP($AS626,'FP Beleg'!$A:$M,4,FALSE)</f>
        <v>#N/A</v>
      </c>
      <c r="AL626" s="120" t="e">
        <f>VLOOKUP($AS626,'FP Beleg'!$A:$M,5,FALSE)</f>
        <v>#N/A</v>
      </c>
      <c r="AM626" s="120" t="e">
        <f>VLOOKUP($AS626,'FP Beleg'!$A:$M,6,FALSE)</f>
        <v>#N/A</v>
      </c>
      <c r="AN626" s="120" t="e">
        <f>VLOOKUP($AS626,'FP Beleg'!$A:$M,7,FALSE)</f>
        <v>#N/A</v>
      </c>
      <c r="AO626" s="120" t="e">
        <f>VLOOKUP($AS626,'Anlage 1d'!$A:$M,4,FALSE)</f>
        <v>#N/A</v>
      </c>
      <c r="AP626" s="120" t="e">
        <f>VLOOKUP($AS626,'Anlage 1e'!$A:$M,4,FALSE)</f>
        <v>#N/A</v>
      </c>
      <c r="AQ626" s="120" t="e">
        <f>VLOOKUP($AS626,'Anlage 1e'!$A:$M,5,FALSE)</f>
        <v>#N/A</v>
      </c>
      <c r="AR626" s="120" t="e">
        <f>VLOOKUP($AS626,'FP Haupt'!$A:$M,5,FALSE)</f>
        <v>#N/A</v>
      </c>
      <c r="AS626" s="119" t="str">
        <f t="shared" si="16"/>
        <v/>
      </c>
      <c r="AV626" s="119" t="str">
        <f t="shared" si="17"/>
        <v>2</v>
      </c>
      <c r="AW626" s="119">
        <f t="shared" si="18"/>
        <v>1</v>
      </c>
      <c r="AX626" s="119" t="e">
        <f t="shared" si="19"/>
        <v>#N/A</v>
      </c>
      <c r="AY626" s="120" t="e">
        <f>VLOOKUP($BC626,'FP Haupt'!$A:$M,9,FALSE)</f>
        <v>#N/A</v>
      </c>
      <c r="AZ626" s="120" t="e">
        <f>VLOOKUP($BC626,'Anlage 1d'!$A:$M,8,FALSE)</f>
        <v>#N/A</v>
      </c>
      <c r="BA626" s="120" t="e">
        <f>VLOOKUP($BC626,'Anlage 1e'!$A:$M,10,FALSE)</f>
        <v>#N/A</v>
      </c>
      <c r="BB626" s="120" t="e">
        <f>VLOOKUP($BC626,'FP Beleg'!$A:$M,10,FALSE)</f>
        <v>#N/A</v>
      </c>
      <c r="BC626" s="119" t="str">
        <f t="shared" si="20"/>
        <v/>
      </c>
      <c r="BF626" s="119" t="str">
        <f t="shared" si="21"/>
        <v>2</v>
      </c>
      <c r="BG626" s="119">
        <f t="shared" si="22"/>
        <v>1</v>
      </c>
      <c r="BH626" s="119" t="e">
        <f t="shared" si="23"/>
        <v>#N/A</v>
      </c>
      <c r="BI626" s="120" t="e">
        <f>VLOOKUP($BM626,'FP Haupt'!$A:$M,12,FALSE)</f>
        <v>#N/A</v>
      </c>
      <c r="BJ626" s="120" t="e">
        <f>VLOOKUP($BM626,'Anlage 1d'!$A:$M,11,FALSE)</f>
        <v>#N/A</v>
      </c>
      <c r="BK626" s="120" t="e">
        <f>VLOOKUP($BM626,'Anlage 1e'!$A:$M,13,FALSE)</f>
        <v>#N/A</v>
      </c>
      <c r="BL626" s="120" t="e">
        <f>VLOOKUP($BM626,'FP Beleg'!$A:$M,13,FALSE)</f>
        <v>#N/A</v>
      </c>
      <c r="BM626" s="119" t="str">
        <f t="shared" si="24"/>
        <v/>
      </c>
      <c r="BP626" s="119" t="str">
        <f t="shared" si="25"/>
        <v>2</v>
      </c>
      <c r="BQ626" s="119">
        <f t="shared" si="26"/>
        <v>1</v>
      </c>
      <c r="BR626" s="119" t="e">
        <f t="shared" si="27"/>
        <v>#N/A</v>
      </c>
      <c r="BS626" s="120" t="e">
        <f>VLOOKUP($BW626,'FP Haupt'!$A:$M,12,FALSE)</f>
        <v>#N/A</v>
      </c>
      <c r="BT626" s="120" t="e">
        <f>VLOOKUP($BW626,'Anlage 1d'!$A:$M,11,FALSE)</f>
        <v>#N/A</v>
      </c>
      <c r="BU626" s="120" t="e">
        <f>VLOOKUP($BW626,'Anlage 1e'!$A:$M,13,FALSE)</f>
        <v>#N/A</v>
      </c>
      <c r="BV626" s="120" t="e">
        <f>VLOOKUP($BW626,'FP Beleg'!$A:$M,13,FALSE)</f>
        <v>#N/A</v>
      </c>
      <c r="BW626" s="119" t="str">
        <f t="shared" si="28"/>
        <v/>
      </c>
      <c r="BZ626" s="119" t="str">
        <f t="shared" si="29"/>
        <v>2</v>
      </c>
      <c r="CA626" s="119">
        <f t="shared" si="30"/>
        <v>1</v>
      </c>
      <c r="CB626" s="119" t="e">
        <f t="shared" si="31"/>
        <v>#N/A</v>
      </c>
      <c r="CC626" s="120" t="e">
        <f>VLOOKUP($CG626,'FP Haupt'!$A:$M,11,FALSE)</f>
        <v>#N/A</v>
      </c>
      <c r="CD626" s="120" t="e">
        <f>VLOOKUP($CG626,'Anlage 1d'!$A:$M,10,FALSE)</f>
        <v>#N/A</v>
      </c>
      <c r="CE626" s="120" t="e">
        <f>VLOOKUP($CG626,'Anlage 1e'!$A:$M,12,FALSE)</f>
        <v>#N/A</v>
      </c>
      <c r="CF626" s="120" t="e">
        <f>VLOOKUP($CG626,'FP Beleg'!$A:$M,12,FALSE)</f>
        <v>#N/A</v>
      </c>
      <c r="CG626" s="119" t="str">
        <f t="shared" si="32"/>
        <v/>
      </c>
      <c r="CJ626" s="119" t="str">
        <f t="shared" si="88"/>
        <v>2</v>
      </c>
      <c r="CK626" s="119">
        <f t="shared" si="92"/>
        <v>1</v>
      </c>
      <c r="CL626" s="119" t="e">
        <f t="shared" si="93"/>
        <v>#N/A</v>
      </c>
      <c r="CM626" s="120" t="e">
        <f>VLOOKUP($CQ626,'FP Haupt'!$A:$O,15,FALSE)</f>
        <v>#N/A</v>
      </c>
      <c r="CN626" s="120" t="e">
        <f>VLOOKUP($CQ626,'Anlage 1d'!$A:$O,15,FALSE)</f>
        <v>#N/A</v>
      </c>
      <c r="CO626" s="120" t="e">
        <f>VLOOKUP($CQ626,'Anlage 1e'!$A:$Q,17,FALSE)</f>
        <v>#N/A</v>
      </c>
      <c r="CP626" s="120" t="e">
        <f>VLOOKUP($CQ626,'FP Beleg'!$A:$P,16,FALSE)</f>
        <v>#N/A</v>
      </c>
      <c r="CQ626" s="119" t="str">
        <f t="shared" si="89"/>
        <v/>
      </c>
    </row>
    <row r="627" spans="1:95" x14ac:dyDescent="0.2">
      <c r="A627" s="111"/>
      <c r="B627" s="112" t="str">
        <f>IF(A627="","",IF(ISERROR(VLOOKUP(MID(A627,1,4),'FP Haupt'!$A:$M,4,FALSE)),"keine DRG gemäß FPV",VLOOKUP(MID(A627,1,4),'FP Haupt'!$A:$M,4,FALSE)))</f>
        <v/>
      </c>
      <c r="C627" s="113">
        <f t="shared" si="39"/>
        <v>0</v>
      </c>
      <c r="D627" s="114" t="str">
        <f t="shared" si="1"/>
        <v/>
      </c>
      <c r="E627" s="114" t="str">
        <f t="shared" si="2"/>
        <v/>
      </c>
      <c r="F627" s="115"/>
      <c r="G627" s="115"/>
      <c r="H627" s="116" t="str">
        <f t="shared" si="3"/>
        <v/>
      </c>
      <c r="I627" s="117">
        <f t="shared" si="4"/>
        <v>0</v>
      </c>
      <c r="J627" s="115"/>
      <c r="K627" s="115"/>
      <c r="L627" s="116" t="str">
        <f t="shared" si="5"/>
        <v/>
      </c>
      <c r="M627" s="114">
        <f t="shared" si="6"/>
        <v>0</v>
      </c>
      <c r="N627" s="115"/>
      <c r="O627" s="115"/>
      <c r="P627" s="116" t="str">
        <f t="shared" si="7"/>
        <v/>
      </c>
      <c r="Q627" s="114">
        <f t="shared" si="8"/>
        <v>0</v>
      </c>
      <c r="R627" s="115"/>
      <c r="S627" s="115"/>
      <c r="T627" s="116" t="str">
        <f t="shared" si="9"/>
        <v/>
      </c>
      <c r="U627" s="114">
        <f t="shared" si="10"/>
        <v>0</v>
      </c>
      <c r="V627" s="115"/>
      <c r="W627" s="115"/>
      <c r="X627" s="116" t="str">
        <f t="shared" si="11"/>
        <v/>
      </c>
      <c r="Y627" s="117">
        <f t="shared" si="12"/>
        <v>0</v>
      </c>
      <c r="Z627" s="115"/>
      <c r="AA627" s="602" t="str">
        <f t="shared" si="90"/>
        <v/>
      </c>
      <c r="AB627" s="603">
        <f t="shared" si="91"/>
        <v>0</v>
      </c>
      <c r="AC627" s="118"/>
      <c r="AG627" s="119" t="str">
        <f t="shared" si="13"/>
        <v>Z</v>
      </c>
      <c r="AH627" s="119">
        <f t="shared" si="14"/>
        <v>9</v>
      </c>
      <c r="AI627" s="119" t="e">
        <f t="shared" si="15"/>
        <v>#N/A</v>
      </c>
      <c r="AJ627" s="120" t="e">
        <f>VLOOKUP($AS627,'FP Haupt'!$A:$M,6,FALSE)</f>
        <v>#N/A</v>
      </c>
      <c r="AK627" s="120" t="e">
        <f>VLOOKUP($AS627,'FP Beleg'!$A:$M,4,FALSE)</f>
        <v>#N/A</v>
      </c>
      <c r="AL627" s="120" t="e">
        <f>VLOOKUP($AS627,'FP Beleg'!$A:$M,5,FALSE)</f>
        <v>#N/A</v>
      </c>
      <c r="AM627" s="120" t="e">
        <f>VLOOKUP($AS627,'FP Beleg'!$A:$M,6,FALSE)</f>
        <v>#N/A</v>
      </c>
      <c r="AN627" s="120" t="e">
        <f>VLOOKUP($AS627,'FP Beleg'!$A:$M,7,FALSE)</f>
        <v>#N/A</v>
      </c>
      <c r="AO627" s="120" t="e">
        <f>VLOOKUP($AS627,'Anlage 1d'!$A:$M,4,FALSE)</f>
        <v>#N/A</v>
      </c>
      <c r="AP627" s="120" t="e">
        <f>VLOOKUP($AS627,'Anlage 1e'!$A:$M,4,FALSE)</f>
        <v>#N/A</v>
      </c>
      <c r="AQ627" s="120" t="e">
        <f>VLOOKUP($AS627,'Anlage 1e'!$A:$M,5,FALSE)</f>
        <v>#N/A</v>
      </c>
      <c r="AR627" s="120" t="e">
        <f>VLOOKUP($AS627,'FP Haupt'!$A:$M,5,FALSE)</f>
        <v>#N/A</v>
      </c>
      <c r="AS627" s="119" t="str">
        <f t="shared" si="16"/>
        <v/>
      </c>
      <c r="AV627" s="119" t="str">
        <f t="shared" si="17"/>
        <v>2</v>
      </c>
      <c r="AW627" s="119">
        <f t="shared" si="18"/>
        <v>1</v>
      </c>
      <c r="AX627" s="119" t="e">
        <f t="shared" si="19"/>
        <v>#N/A</v>
      </c>
      <c r="AY627" s="120" t="e">
        <f>VLOOKUP($BC627,'FP Haupt'!$A:$M,9,FALSE)</f>
        <v>#N/A</v>
      </c>
      <c r="AZ627" s="120" t="e">
        <f>VLOOKUP($BC627,'Anlage 1d'!$A:$M,8,FALSE)</f>
        <v>#N/A</v>
      </c>
      <c r="BA627" s="120" t="e">
        <f>VLOOKUP($BC627,'Anlage 1e'!$A:$M,10,FALSE)</f>
        <v>#N/A</v>
      </c>
      <c r="BB627" s="120" t="e">
        <f>VLOOKUP($BC627,'FP Beleg'!$A:$M,10,FALSE)</f>
        <v>#N/A</v>
      </c>
      <c r="BC627" s="119" t="str">
        <f t="shared" si="20"/>
        <v/>
      </c>
      <c r="BF627" s="119" t="str">
        <f t="shared" si="21"/>
        <v>2</v>
      </c>
      <c r="BG627" s="119">
        <f t="shared" si="22"/>
        <v>1</v>
      </c>
      <c r="BH627" s="119" t="e">
        <f t="shared" si="23"/>
        <v>#N/A</v>
      </c>
      <c r="BI627" s="120" t="e">
        <f>VLOOKUP($BM627,'FP Haupt'!$A:$M,12,FALSE)</f>
        <v>#N/A</v>
      </c>
      <c r="BJ627" s="120" t="e">
        <f>VLOOKUP($BM627,'Anlage 1d'!$A:$M,11,FALSE)</f>
        <v>#N/A</v>
      </c>
      <c r="BK627" s="120" t="e">
        <f>VLOOKUP($BM627,'Anlage 1e'!$A:$M,13,FALSE)</f>
        <v>#N/A</v>
      </c>
      <c r="BL627" s="120" t="e">
        <f>VLOOKUP($BM627,'FP Beleg'!$A:$M,13,FALSE)</f>
        <v>#N/A</v>
      </c>
      <c r="BM627" s="119" t="str">
        <f t="shared" si="24"/>
        <v/>
      </c>
      <c r="BP627" s="119" t="str">
        <f t="shared" si="25"/>
        <v>2</v>
      </c>
      <c r="BQ627" s="119">
        <f t="shared" si="26"/>
        <v>1</v>
      </c>
      <c r="BR627" s="119" t="e">
        <f t="shared" si="27"/>
        <v>#N/A</v>
      </c>
      <c r="BS627" s="120" t="e">
        <f>VLOOKUP($BW627,'FP Haupt'!$A:$M,12,FALSE)</f>
        <v>#N/A</v>
      </c>
      <c r="BT627" s="120" t="e">
        <f>VLOOKUP($BW627,'Anlage 1d'!$A:$M,11,FALSE)</f>
        <v>#N/A</v>
      </c>
      <c r="BU627" s="120" t="e">
        <f>VLOOKUP($BW627,'Anlage 1e'!$A:$M,13,FALSE)</f>
        <v>#N/A</v>
      </c>
      <c r="BV627" s="120" t="e">
        <f>VLOOKUP($BW627,'FP Beleg'!$A:$M,13,FALSE)</f>
        <v>#N/A</v>
      </c>
      <c r="BW627" s="119" t="str">
        <f t="shared" si="28"/>
        <v/>
      </c>
      <c r="BZ627" s="119" t="str">
        <f t="shared" si="29"/>
        <v>2</v>
      </c>
      <c r="CA627" s="119">
        <f t="shared" si="30"/>
        <v>1</v>
      </c>
      <c r="CB627" s="119" t="e">
        <f t="shared" si="31"/>
        <v>#N/A</v>
      </c>
      <c r="CC627" s="120" t="e">
        <f>VLOOKUP($CG627,'FP Haupt'!$A:$M,11,FALSE)</f>
        <v>#N/A</v>
      </c>
      <c r="CD627" s="120" t="e">
        <f>VLOOKUP($CG627,'Anlage 1d'!$A:$M,10,FALSE)</f>
        <v>#N/A</v>
      </c>
      <c r="CE627" s="120" t="e">
        <f>VLOOKUP($CG627,'Anlage 1e'!$A:$M,12,FALSE)</f>
        <v>#N/A</v>
      </c>
      <c r="CF627" s="120" t="e">
        <f>VLOOKUP($CG627,'FP Beleg'!$A:$M,12,FALSE)</f>
        <v>#N/A</v>
      </c>
      <c r="CG627" s="119" t="str">
        <f t="shared" si="32"/>
        <v/>
      </c>
      <c r="CJ627" s="119" t="str">
        <f t="shared" si="88"/>
        <v>2</v>
      </c>
      <c r="CK627" s="119">
        <f t="shared" si="92"/>
        <v>1</v>
      </c>
      <c r="CL627" s="119" t="e">
        <f t="shared" si="93"/>
        <v>#N/A</v>
      </c>
      <c r="CM627" s="120" t="e">
        <f>VLOOKUP($CQ627,'FP Haupt'!$A:$O,15,FALSE)</f>
        <v>#N/A</v>
      </c>
      <c r="CN627" s="120" t="e">
        <f>VLOOKUP($CQ627,'Anlage 1d'!$A:$O,15,FALSE)</f>
        <v>#N/A</v>
      </c>
      <c r="CO627" s="120" t="e">
        <f>VLOOKUP($CQ627,'Anlage 1e'!$A:$Q,17,FALSE)</f>
        <v>#N/A</v>
      </c>
      <c r="CP627" s="120" t="e">
        <f>VLOOKUP($CQ627,'FP Beleg'!$A:$P,16,FALSE)</f>
        <v>#N/A</v>
      </c>
      <c r="CQ627" s="119" t="str">
        <f t="shared" si="89"/>
        <v/>
      </c>
    </row>
    <row r="628" spans="1:95" x14ac:dyDescent="0.2">
      <c r="A628" s="111"/>
      <c r="B628" s="112" t="str">
        <f>IF(A628="","",IF(ISERROR(VLOOKUP(MID(A628,1,4),'FP Haupt'!$A:$M,4,FALSE)),"keine DRG gemäß FPV",VLOOKUP(MID(A628,1,4),'FP Haupt'!$A:$M,4,FALSE)))</f>
        <v/>
      </c>
      <c r="C628" s="113">
        <f t="shared" si="39"/>
        <v>0</v>
      </c>
      <c r="D628" s="114" t="str">
        <f t="shared" si="1"/>
        <v/>
      </c>
      <c r="E628" s="114" t="str">
        <f t="shared" si="2"/>
        <v/>
      </c>
      <c r="F628" s="115"/>
      <c r="G628" s="115"/>
      <c r="H628" s="116" t="str">
        <f t="shared" si="3"/>
        <v/>
      </c>
      <c r="I628" s="117">
        <f t="shared" si="4"/>
        <v>0</v>
      </c>
      <c r="J628" s="115"/>
      <c r="K628" s="115"/>
      <c r="L628" s="116" t="str">
        <f t="shared" si="5"/>
        <v/>
      </c>
      <c r="M628" s="114">
        <f t="shared" si="6"/>
        <v>0</v>
      </c>
      <c r="N628" s="115"/>
      <c r="O628" s="115"/>
      <c r="P628" s="116" t="str">
        <f t="shared" si="7"/>
        <v/>
      </c>
      <c r="Q628" s="114">
        <f t="shared" si="8"/>
        <v>0</v>
      </c>
      <c r="R628" s="115"/>
      <c r="S628" s="115"/>
      <c r="T628" s="116" t="str">
        <f t="shared" si="9"/>
        <v/>
      </c>
      <c r="U628" s="114">
        <f t="shared" si="10"/>
        <v>0</v>
      </c>
      <c r="V628" s="115"/>
      <c r="W628" s="115"/>
      <c r="X628" s="116" t="str">
        <f t="shared" si="11"/>
        <v/>
      </c>
      <c r="Y628" s="117">
        <f t="shared" si="12"/>
        <v>0</v>
      </c>
      <c r="Z628" s="115"/>
      <c r="AA628" s="602" t="str">
        <f t="shared" si="90"/>
        <v/>
      </c>
      <c r="AB628" s="603">
        <f t="shared" si="91"/>
        <v>0</v>
      </c>
      <c r="AC628" s="118"/>
      <c r="AG628" s="119" t="str">
        <f t="shared" si="13"/>
        <v>Z</v>
      </c>
      <c r="AH628" s="119">
        <f t="shared" si="14"/>
        <v>9</v>
      </c>
      <c r="AI628" s="119" t="e">
        <f t="shared" si="15"/>
        <v>#N/A</v>
      </c>
      <c r="AJ628" s="120" t="e">
        <f>VLOOKUP($AS628,'FP Haupt'!$A:$M,6,FALSE)</f>
        <v>#N/A</v>
      </c>
      <c r="AK628" s="120" t="e">
        <f>VLOOKUP($AS628,'FP Beleg'!$A:$M,4,FALSE)</f>
        <v>#N/A</v>
      </c>
      <c r="AL628" s="120" t="e">
        <f>VLOOKUP($AS628,'FP Beleg'!$A:$M,5,FALSE)</f>
        <v>#N/A</v>
      </c>
      <c r="AM628" s="120" t="e">
        <f>VLOOKUP($AS628,'FP Beleg'!$A:$M,6,FALSE)</f>
        <v>#N/A</v>
      </c>
      <c r="AN628" s="120" t="e">
        <f>VLOOKUP($AS628,'FP Beleg'!$A:$M,7,FALSE)</f>
        <v>#N/A</v>
      </c>
      <c r="AO628" s="120" t="e">
        <f>VLOOKUP($AS628,'Anlage 1d'!$A:$M,4,FALSE)</f>
        <v>#N/A</v>
      </c>
      <c r="AP628" s="120" t="e">
        <f>VLOOKUP($AS628,'Anlage 1e'!$A:$M,4,FALSE)</f>
        <v>#N/A</v>
      </c>
      <c r="AQ628" s="120" t="e">
        <f>VLOOKUP($AS628,'Anlage 1e'!$A:$M,5,FALSE)</f>
        <v>#N/A</v>
      </c>
      <c r="AR628" s="120" t="e">
        <f>VLOOKUP($AS628,'FP Haupt'!$A:$M,5,FALSE)</f>
        <v>#N/A</v>
      </c>
      <c r="AS628" s="119" t="str">
        <f t="shared" si="16"/>
        <v/>
      </c>
      <c r="AV628" s="119" t="str">
        <f t="shared" si="17"/>
        <v>2</v>
      </c>
      <c r="AW628" s="119">
        <f t="shared" si="18"/>
        <v>1</v>
      </c>
      <c r="AX628" s="119" t="e">
        <f t="shared" si="19"/>
        <v>#N/A</v>
      </c>
      <c r="AY628" s="120" t="e">
        <f>VLOOKUP($BC628,'FP Haupt'!$A:$M,9,FALSE)</f>
        <v>#N/A</v>
      </c>
      <c r="AZ628" s="120" t="e">
        <f>VLOOKUP($BC628,'Anlage 1d'!$A:$M,8,FALSE)</f>
        <v>#N/A</v>
      </c>
      <c r="BA628" s="120" t="e">
        <f>VLOOKUP($BC628,'Anlage 1e'!$A:$M,10,FALSE)</f>
        <v>#N/A</v>
      </c>
      <c r="BB628" s="120" t="e">
        <f>VLOOKUP($BC628,'FP Beleg'!$A:$M,10,FALSE)</f>
        <v>#N/A</v>
      </c>
      <c r="BC628" s="119" t="str">
        <f t="shared" si="20"/>
        <v/>
      </c>
      <c r="BF628" s="119" t="str">
        <f t="shared" si="21"/>
        <v>2</v>
      </c>
      <c r="BG628" s="119">
        <f t="shared" si="22"/>
        <v>1</v>
      </c>
      <c r="BH628" s="119" t="e">
        <f t="shared" si="23"/>
        <v>#N/A</v>
      </c>
      <c r="BI628" s="120" t="e">
        <f>VLOOKUP($BM628,'FP Haupt'!$A:$M,12,FALSE)</f>
        <v>#N/A</v>
      </c>
      <c r="BJ628" s="120" t="e">
        <f>VLOOKUP($BM628,'Anlage 1d'!$A:$M,11,FALSE)</f>
        <v>#N/A</v>
      </c>
      <c r="BK628" s="120" t="e">
        <f>VLOOKUP($BM628,'Anlage 1e'!$A:$M,13,FALSE)</f>
        <v>#N/A</v>
      </c>
      <c r="BL628" s="120" t="e">
        <f>VLOOKUP($BM628,'FP Beleg'!$A:$M,13,FALSE)</f>
        <v>#N/A</v>
      </c>
      <c r="BM628" s="119" t="str">
        <f t="shared" si="24"/>
        <v/>
      </c>
      <c r="BP628" s="119" t="str">
        <f t="shared" si="25"/>
        <v>2</v>
      </c>
      <c r="BQ628" s="119">
        <f t="shared" si="26"/>
        <v>1</v>
      </c>
      <c r="BR628" s="119" t="e">
        <f t="shared" si="27"/>
        <v>#N/A</v>
      </c>
      <c r="BS628" s="120" t="e">
        <f>VLOOKUP($BW628,'FP Haupt'!$A:$M,12,FALSE)</f>
        <v>#N/A</v>
      </c>
      <c r="BT628" s="120" t="e">
        <f>VLOOKUP($BW628,'Anlage 1d'!$A:$M,11,FALSE)</f>
        <v>#N/A</v>
      </c>
      <c r="BU628" s="120" t="e">
        <f>VLOOKUP($BW628,'Anlage 1e'!$A:$M,13,FALSE)</f>
        <v>#N/A</v>
      </c>
      <c r="BV628" s="120" t="e">
        <f>VLOOKUP($BW628,'FP Beleg'!$A:$M,13,FALSE)</f>
        <v>#N/A</v>
      </c>
      <c r="BW628" s="119" t="str">
        <f t="shared" si="28"/>
        <v/>
      </c>
      <c r="BZ628" s="119" t="str">
        <f t="shared" si="29"/>
        <v>2</v>
      </c>
      <c r="CA628" s="119">
        <f t="shared" si="30"/>
        <v>1</v>
      </c>
      <c r="CB628" s="119" t="e">
        <f t="shared" si="31"/>
        <v>#N/A</v>
      </c>
      <c r="CC628" s="120" t="e">
        <f>VLOOKUP($CG628,'FP Haupt'!$A:$M,11,FALSE)</f>
        <v>#N/A</v>
      </c>
      <c r="CD628" s="120" t="e">
        <f>VLOOKUP($CG628,'Anlage 1d'!$A:$M,10,FALSE)</f>
        <v>#N/A</v>
      </c>
      <c r="CE628" s="120" t="e">
        <f>VLOOKUP($CG628,'Anlage 1e'!$A:$M,12,FALSE)</f>
        <v>#N/A</v>
      </c>
      <c r="CF628" s="120" t="e">
        <f>VLOOKUP($CG628,'FP Beleg'!$A:$M,12,FALSE)</f>
        <v>#N/A</v>
      </c>
      <c r="CG628" s="119" t="str">
        <f t="shared" si="32"/>
        <v/>
      </c>
      <c r="CJ628" s="119" t="str">
        <f t="shared" si="88"/>
        <v>2</v>
      </c>
      <c r="CK628" s="119">
        <f t="shared" si="92"/>
        <v>1</v>
      </c>
      <c r="CL628" s="119" t="e">
        <f t="shared" si="93"/>
        <v>#N/A</v>
      </c>
      <c r="CM628" s="120" t="e">
        <f>VLOOKUP($CQ628,'FP Haupt'!$A:$O,15,FALSE)</f>
        <v>#N/A</v>
      </c>
      <c r="CN628" s="120" t="e">
        <f>VLOOKUP($CQ628,'Anlage 1d'!$A:$O,15,FALSE)</f>
        <v>#N/A</v>
      </c>
      <c r="CO628" s="120" t="e">
        <f>VLOOKUP($CQ628,'Anlage 1e'!$A:$Q,17,FALSE)</f>
        <v>#N/A</v>
      </c>
      <c r="CP628" s="120" t="e">
        <f>VLOOKUP($CQ628,'FP Beleg'!$A:$P,16,FALSE)</f>
        <v>#N/A</v>
      </c>
      <c r="CQ628" s="119" t="str">
        <f t="shared" si="89"/>
        <v/>
      </c>
    </row>
    <row r="629" spans="1:95" x14ac:dyDescent="0.2">
      <c r="A629" s="111"/>
      <c r="B629" s="112" t="str">
        <f>IF(A629="","",IF(ISERROR(VLOOKUP(MID(A629,1,4),'FP Haupt'!$A:$M,4,FALSE)),"keine DRG gemäß FPV",VLOOKUP(MID(A629,1,4),'FP Haupt'!$A:$M,4,FALSE)))</f>
        <v/>
      </c>
      <c r="C629" s="113">
        <f t="shared" si="39"/>
        <v>0</v>
      </c>
      <c r="D629" s="114" t="str">
        <f t="shared" si="1"/>
        <v/>
      </c>
      <c r="E629" s="114" t="str">
        <f t="shared" si="2"/>
        <v/>
      </c>
      <c r="F629" s="115"/>
      <c r="G629" s="115"/>
      <c r="H629" s="116" t="str">
        <f t="shared" si="3"/>
        <v/>
      </c>
      <c r="I629" s="117">
        <f t="shared" si="4"/>
        <v>0</v>
      </c>
      <c r="J629" s="115"/>
      <c r="K629" s="115"/>
      <c r="L629" s="116" t="str">
        <f t="shared" si="5"/>
        <v/>
      </c>
      <c r="M629" s="114">
        <f t="shared" si="6"/>
        <v>0</v>
      </c>
      <c r="N629" s="115"/>
      <c r="O629" s="115"/>
      <c r="P629" s="116" t="str">
        <f t="shared" si="7"/>
        <v/>
      </c>
      <c r="Q629" s="114">
        <f t="shared" si="8"/>
        <v>0</v>
      </c>
      <c r="R629" s="115"/>
      <c r="S629" s="115"/>
      <c r="T629" s="116" t="str">
        <f t="shared" si="9"/>
        <v/>
      </c>
      <c r="U629" s="114">
        <f t="shared" si="10"/>
        <v>0</v>
      </c>
      <c r="V629" s="115"/>
      <c r="W629" s="115"/>
      <c r="X629" s="116" t="str">
        <f t="shared" si="11"/>
        <v/>
      </c>
      <c r="Y629" s="117">
        <f t="shared" si="12"/>
        <v>0</v>
      </c>
      <c r="Z629" s="115"/>
      <c r="AA629" s="602" t="str">
        <f t="shared" si="90"/>
        <v/>
      </c>
      <c r="AB629" s="603">
        <f t="shared" si="91"/>
        <v>0</v>
      </c>
      <c r="AC629" s="118"/>
      <c r="AG629" s="119" t="str">
        <f t="shared" si="13"/>
        <v>Z</v>
      </c>
      <c r="AH629" s="119">
        <f t="shared" si="14"/>
        <v>9</v>
      </c>
      <c r="AI629" s="119" t="e">
        <f t="shared" si="15"/>
        <v>#N/A</v>
      </c>
      <c r="AJ629" s="120" t="e">
        <f>VLOOKUP($AS629,'FP Haupt'!$A:$M,6,FALSE)</f>
        <v>#N/A</v>
      </c>
      <c r="AK629" s="120" t="e">
        <f>VLOOKUP($AS629,'FP Beleg'!$A:$M,4,FALSE)</f>
        <v>#N/A</v>
      </c>
      <c r="AL629" s="120" t="e">
        <f>VLOOKUP($AS629,'FP Beleg'!$A:$M,5,FALSE)</f>
        <v>#N/A</v>
      </c>
      <c r="AM629" s="120" t="e">
        <f>VLOOKUP($AS629,'FP Beleg'!$A:$M,6,FALSE)</f>
        <v>#N/A</v>
      </c>
      <c r="AN629" s="120" t="e">
        <f>VLOOKUP($AS629,'FP Beleg'!$A:$M,7,FALSE)</f>
        <v>#N/A</v>
      </c>
      <c r="AO629" s="120" t="e">
        <f>VLOOKUP($AS629,'Anlage 1d'!$A:$M,4,FALSE)</f>
        <v>#N/A</v>
      </c>
      <c r="AP629" s="120" t="e">
        <f>VLOOKUP($AS629,'Anlage 1e'!$A:$M,4,FALSE)</f>
        <v>#N/A</v>
      </c>
      <c r="AQ629" s="120" t="e">
        <f>VLOOKUP($AS629,'Anlage 1e'!$A:$M,5,FALSE)</f>
        <v>#N/A</v>
      </c>
      <c r="AR629" s="120" t="e">
        <f>VLOOKUP($AS629,'FP Haupt'!$A:$M,5,FALSE)</f>
        <v>#N/A</v>
      </c>
      <c r="AS629" s="119" t="str">
        <f t="shared" si="16"/>
        <v/>
      </c>
      <c r="AV629" s="119" t="str">
        <f t="shared" si="17"/>
        <v>2</v>
      </c>
      <c r="AW629" s="119">
        <f t="shared" si="18"/>
        <v>1</v>
      </c>
      <c r="AX629" s="119" t="e">
        <f t="shared" si="19"/>
        <v>#N/A</v>
      </c>
      <c r="AY629" s="120" t="e">
        <f>VLOOKUP($BC629,'FP Haupt'!$A:$M,9,FALSE)</f>
        <v>#N/A</v>
      </c>
      <c r="AZ629" s="120" t="e">
        <f>VLOOKUP($BC629,'Anlage 1d'!$A:$M,8,FALSE)</f>
        <v>#N/A</v>
      </c>
      <c r="BA629" s="120" t="e">
        <f>VLOOKUP($BC629,'Anlage 1e'!$A:$M,10,FALSE)</f>
        <v>#N/A</v>
      </c>
      <c r="BB629" s="120" t="e">
        <f>VLOOKUP($BC629,'FP Beleg'!$A:$M,10,FALSE)</f>
        <v>#N/A</v>
      </c>
      <c r="BC629" s="119" t="str">
        <f t="shared" si="20"/>
        <v/>
      </c>
      <c r="BF629" s="119" t="str">
        <f t="shared" si="21"/>
        <v>2</v>
      </c>
      <c r="BG629" s="119">
        <f t="shared" si="22"/>
        <v>1</v>
      </c>
      <c r="BH629" s="119" t="e">
        <f t="shared" si="23"/>
        <v>#N/A</v>
      </c>
      <c r="BI629" s="120" t="e">
        <f>VLOOKUP($BM629,'FP Haupt'!$A:$M,12,FALSE)</f>
        <v>#N/A</v>
      </c>
      <c r="BJ629" s="120" t="e">
        <f>VLOOKUP($BM629,'Anlage 1d'!$A:$M,11,FALSE)</f>
        <v>#N/A</v>
      </c>
      <c r="BK629" s="120" t="e">
        <f>VLOOKUP($BM629,'Anlage 1e'!$A:$M,13,FALSE)</f>
        <v>#N/A</v>
      </c>
      <c r="BL629" s="120" t="e">
        <f>VLOOKUP($BM629,'FP Beleg'!$A:$M,13,FALSE)</f>
        <v>#N/A</v>
      </c>
      <c r="BM629" s="119" t="str">
        <f t="shared" si="24"/>
        <v/>
      </c>
      <c r="BP629" s="119" t="str">
        <f t="shared" si="25"/>
        <v>2</v>
      </c>
      <c r="BQ629" s="119">
        <f t="shared" si="26"/>
        <v>1</v>
      </c>
      <c r="BR629" s="119" t="e">
        <f t="shared" si="27"/>
        <v>#N/A</v>
      </c>
      <c r="BS629" s="120" t="e">
        <f>VLOOKUP($BW629,'FP Haupt'!$A:$M,12,FALSE)</f>
        <v>#N/A</v>
      </c>
      <c r="BT629" s="120" t="e">
        <f>VLOOKUP($BW629,'Anlage 1d'!$A:$M,11,FALSE)</f>
        <v>#N/A</v>
      </c>
      <c r="BU629" s="120" t="e">
        <f>VLOOKUP($BW629,'Anlage 1e'!$A:$M,13,FALSE)</f>
        <v>#N/A</v>
      </c>
      <c r="BV629" s="120" t="e">
        <f>VLOOKUP($BW629,'FP Beleg'!$A:$M,13,FALSE)</f>
        <v>#N/A</v>
      </c>
      <c r="BW629" s="119" t="str">
        <f t="shared" si="28"/>
        <v/>
      </c>
      <c r="BZ629" s="119" t="str">
        <f t="shared" si="29"/>
        <v>2</v>
      </c>
      <c r="CA629" s="119">
        <f t="shared" si="30"/>
        <v>1</v>
      </c>
      <c r="CB629" s="119" t="e">
        <f t="shared" si="31"/>
        <v>#N/A</v>
      </c>
      <c r="CC629" s="120" t="e">
        <f>VLOOKUP($CG629,'FP Haupt'!$A:$M,11,FALSE)</f>
        <v>#N/A</v>
      </c>
      <c r="CD629" s="120" t="e">
        <f>VLOOKUP($CG629,'Anlage 1d'!$A:$M,10,FALSE)</f>
        <v>#N/A</v>
      </c>
      <c r="CE629" s="120" t="e">
        <f>VLOOKUP($CG629,'Anlage 1e'!$A:$M,12,FALSE)</f>
        <v>#N/A</v>
      </c>
      <c r="CF629" s="120" t="e">
        <f>VLOOKUP($CG629,'FP Beleg'!$A:$M,12,FALSE)</f>
        <v>#N/A</v>
      </c>
      <c r="CG629" s="119" t="str">
        <f t="shared" si="32"/>
        <v/>
      </c>
      <c r="CJ629" s="119" t="str">
        <f t="shared" si="88"/>
        <v>2</v>
      </c>
      <c r="CK629" s="119">
        <f t="shared" si="92"/>
        <v>1</v>
      </c>
      <c r="CL629" s="119" t="e">
        <f t="shared" si="93"/>
        <v>#N/A</v>
      </c>
      <c r="CM629" s="120" t="e">
        <f>VLOOKUP($CQ629,'FP Haupt'!$A:$O,15,FALSE)</f>
        <v>#N/A</v>
      </c>
      <c r="CN629" s="120" t="e">
        <f>VLOOKUP($CQ629,'Anlage 1d'!$A:$O,15,FALSE)</f>
        <v>#N/A</v>
      </c>
      <c r="CO629" s="120" t="e">
        <f>VLOOKUP($CQ629,'Anlage 1e'!$A:$Q,17,FALSE)</f>
        <v>#N/A</v>
      </c>
      <c r="CP629" s="120" t="e">
        <f>VLOOKUP($CQ629,'FP Beleg'!$A:$P,16,FALSE)</f>
        <v>#N/A</v>
      </c>
      <c r="CQ629" s="119" t="str">
        <f t="shared" si="89"/>
        <v/>
      </c>
    </row>
    <row r="630" spans="1:95" x14ac:dyDescent="0.2">
      <c r="A630" s="111"/>
      <c r="B630" s="112" t="str">
        <f>IF(A630="","",IF(ISERROR(VLOOKUP(MID(A630,1,4),'FP Haupt'!$A:$M,4,FALSE)),"keine DRG gemäß FPV",VLOOKUP(MID(A630,1,4),'FP Haupt'!$A:$M,4,FALSE)))</f>
        <v/>
      </c>
      <c r="C630" s="113">
        <f t="shared" si="39"/>
        <v>0</v>
      </c>
      <c r="D630" s="114" t="str">
        <f t="shared" si="1"/>
        <v/>
      </c>
      <c r="E630" s="114" t="str">
        <f t="shared" si="2"/>
        <v/>
      </c>
      <c r="F630" s="115"/>
      <c r="G630" s="115"/>
      <c r="H630" s="116" t="str">
        <f t="shared" si="3"/>
        <v/>
      </c>
      <c r="I630" s="117">
        <f t="shared" si="4"/>
        <v>0</v>
      </c>
      <c r="J630" s="115"/>
      <c r="K630" s="115"/>
      <c r="L630" s="116" t="str">
        <f t="shared" si="5"/>
        <v/>
      </c>
      <c r="M630" s="114">
        <f t="shared" si="6"/>
        <v>0</v>
      </c>
      <c r="N630" s="115"/>
      <c r="O630" s="115"/>
      <c r="P630" s="116" t="str">
        <f t="shared" si="7"/>
        <v/>
      </c>
      <c r="Q630" s="114">
        <f t="shared" si="8"/>
        <v>0</v>
      </c>
      <c r="R630" s="115"/>
      <c r="S630" s="115"/>
      <c r="T630" s="116" t="str">
        <f t="shared" si="9"/>
        <v/>
      </c>
      <c r="U630" s="114">
        <f t="shared" si="10"/>
        <v>0</v>
      </c>
      <c r="V630" s="115"/>
      <c r="W630" s="115"/>
      <c r="X630" s="116" t="str">
        <f t="shared" si="11"/>
        <v/>
      </c>
      <c r="Y630" s="117">
        <f t="shared" si="12"/>
        <v>0</v>
      </c>
      <c r="Z630" s="115"/>
      <c r="AA630" s="602" t="str">
        <f t="shared" si="90"/>
        <v/>
      </c>
      <c r="AB630" s="603">
        <f t="shared" si="91"/>
        <v>0</v>
      </c>
      <c r="AC630" s="118"/>
      <c r="AG630" s="119" t="str">
        <f t="shared" si="13"/>
        <v>Z</v>
      </c>
      <c r="AH630" s="119">
        <f t="shared" si="14"/>
        <v>9</v>
      </c>
      <c r="AI630" s="119" t="e">
        <f t="shared" si="15"/>
        <v>#N/A</v>
      </c>
      <c r="AJ630" s="120" t="e">
        <f>VLOOKUP($AS630,'FP Haupt'!$A:$M,6,FALSE)</f>
        <v>#N/A</v>
      </c>
      <c r="AK630" s="120" t="e">
        <f>VLOOKUP($AS630,'FP Beleg'!$A:$M,4,FALSE)</f>
        <v>#N/A</v>
      </c>
      <c r="AL630" s="120" t="e">
        <f>VLOOKUP($AS630,'FP Beleg'!$A:$M,5,FALSE)</f>
        <v>#N/A</v>
      </c>
      <c r="AM630" s="120" t="e">
        <f>VLOOKUP($AS630,'FP Beleg'!$A:$M,6,FALSE)</f>
        <v>#N/A</v>
      </c>
      <c r="AN630" s="120" t="e">
        <f>VLOOKUP($AS630,'FP Beleg'!$A:$M,7,FALSE)</f>
        <v>#N/A</v>
      </c>
      <c r="AO630" s="120" t="e">
        <f>VLOOKUP($AS630,'Anlage 1d'!$A:$M,4,FALSE)</f>
        <v>#N/A</v>
      </c>
      <c r="AP630" s="120" t="e">
        <f>VLOOKUP($AS630,'Anlage 1e'!$A:$M,4,FALSE)</f>
        <v>#N/A</v>
      </c>
      <c r="AQ630" s="120" t="e">
        <f>VLOOKUP($AS630,'Anlage 1e'!$A:$M,5,FALSE)</f>
        <v>#N/A</v>
      </c>
      <c r="AR630" s="120" t="e">
        <f>VLOOKUP($AS630,'FP Haupt'!$A:$M,5,FALSE)</f>
        <v>#N/A</v>
      </c>
      <c r="AS630" s="119" t="str">
        <f t="shared" si="16"/>
        <v/>
      </c>
      <c r="AV630" s="119" t="str">
        <f t="shared" si="17"/>
        <v>2</v>
      </c>
      <c r="AW630" s="119">
        <f t="shared" si="18"/>
        <v>1</v>
      </c>
      <c r="AX630" s="119" t="e">
        <f t="shared" si="19"/>
        <v>#N/A</v>
      </c>
      <c r="AY630" s="120" t="e">
        <f>VLOOKUP($BC630,'FP Haupt'!$A:$M,9,FALSE)</f>
        <v>#N/A</v>
      </c>
      <c r="AZ630" s="120" t="e">
        <f>VLOOKUP($BC630,'Anlage 1d'!$A:$M,8,FALSE)</f>
        <v>#N/A</v>
      </c>
      <c r="BA630" s="120" t="e">
        <f>VLOOKUP($BC630,'Anlage 1e'!$A:$M,10,FALSE)</f>
        <v>#N/A</v>
      </c>
      <c r="BB630" s="120" t="e">
        <f>VLOOKUP($BC630,'FP Beleg'!$A:$M,10,FALSE)</f>
        <v>#N/A</v>
      </c>
      <c r="BC630" s="119" t="str">
        <f t="shared" si="20"/>
        <v/>
      </c>
      <c r="BF630" s="119" t="str">
        <f t="shared" si="21"/>
        <v>2</v>
      </c>
      <c r="BG630" s="119">
        <f t="shared" si="22"/>
        <v>1</v>
      </c>
      <c r="BH630" s="119" t="e">
        <f t="shared" si="23"/>
        <v>#N/A</v>
      </c>
      <c r="BI630" s="120" t="e">
        <f>VLOOKUP($BM630,'FP Haupt'!$A:$M,12,FALSE)</f>
        <v>#N/A</v>
      </c>
      <c r="BJ630" s="120" t="e">
        <f>VLOOKUP($BM630,'Anlage 1d'!$A:$M,11,FALSE)</f>
        <v>#N/A</v>
      </c>
      <c r="BK630" s="120" t="e">
        <f>VLOOKUP($BM630,'Anlage 1e'!$A:$M,13,FALSE)</f>
        <v>#N/A</v>
      </c>
      <c r="BL630" s="120" t="e">
        <f>VLOOKUP($BM630,'FP Beleg'!$A:$M,13,FALSE)</f>
        <v>#N/A</v>
      </c>
      <c r="BM630" s="119" t="str">
        <f t="shared" si="24"/>
        <v/>
      </c>
      <c r="BP630" s="119" t="str">
        <f t="shared" si="25"/>
        <v>2</v>
      </c>
      <c r="BQ630" s="119">
        <f t="shared" si="26"/>
        <v>1</v>
      </c>
      <c r="BR630" s="119" t="e">
        <f t="shared" si="27"/>
        <v>#N/A</v>
      </c>
      <c r="BS630" s="120" t="e">
        <f>VLOOKUP($BW630,'FP Haupt'!$A:$M,12,FALSE)</f>
        <v>#N/A</v>
      </c>
      <c r="BT630" s="120" t="e">
        <f>VLOOKUP($BW630,'Anlage 1d'!$A:$M,11,FALSE)</f>
        <v>#N/A</v>
      </c>
      <c r="BU630" s="120" t="e">
        <f>VLOOKUP($BW630,'Anlage 1e'!$A:$M,13,FALSE)</f>
        <v>#N/A</v>
      </c>
      <c r="BV630" s="120" t="e">
        <f>VLOOKUP($BW630,'FP Beleg'!$A:$M,13,FALSE)</f>
        <v>#N/A</v>
      </c>
      <c r="BW630" s="119" t="str">
        <f t="shared" si="28"/>
        <v/>
      </c>
      <c r="BZ630" s="119" t="str">
        <f t="shared" si="29"/>
        <v>2</v>
      </c>
      <c r="CA630" s="119">
        <f t="shared" si="30"/>
        <v>1</v>
      </c>
      <c r="CB630" s="119" t="e">
        <f t="shared" si="31"/>
        <v>#N/A</v>
      </c>
      <c r="CC630" s="120" t="e">
        <f>VLOOKUP($CG630,'FP Haupt'!$A:$M,11,FALSE)</f>
        <v>#N/A</v>
      </c>
      <c r="CD630" s="120" t="e">
        <f>VLOOKUP($CG630,'Anlage 1d'!$A:$M,10,FALSE)</f>
        <v>#N/A</v>
      </c>
      <c r="CE630" s="120" t="e">
        <f>VLOOKUP($CG630,'Anlage 1e'!$A:$M,12,FALSE)</f>
        <v>#N/A</v>
      </c>
      <c r="CF630" s="120" t="e">
        <f>VLOOKUP($CG630,'FP Beleg'!$A:$M,12,FALSE)</f>
        <v>#N/A</v>
      </c>
      <c r="CG630" s="119" t="str">
        <f t="shared" si="32"/>
        <v/>
      </c>
      <c r="CJ630" s="119" t="str">
        <f t="shared" si="88"/>
        <v>2</v>
      </c>
      <c r="CK630" s="119">
        <f t="shared" si="92"/>
        <v>1</v>
      </c>
      <c r="CL630" s="119" t="e">
        <f t="shared" si="93"/>
        <v>#N/A</v>
      </c>
      <c r="CM630" s="120" t="e">
        <f>VLOOKUP($CQ630,'FP Haupt'!$A:$O,15,FALSE)</f>
        <v>#N/A</v>
      </c>
      <c r="CN630" s="120" t="e">
        <f>VLOOKUP($CQ630,'Anlage 1d'!$A:$O,15,FALSE)</f>
        <v>#N/A</v>
      </c>
      <c r="CO630" s="120" t="e">
        <f>VLOOKUP($CQ630,'Anlage 1e'!$A:$Q,17,FALSE)</f>
        <v>#N/A</v>
      </c>
      <c r="CP630" s="120" t="e">
        <f>VLOOKUP($CQ630,'FP Beleg'!$A:$P,16,FALSE)</f>
        <v>#N/A</v>
      </c>
      <c r="CQ630" s="119" t="str">
        <f t="shared" si="89"/>
        <v/>
      </c>
    </row>
    <row r="631" spans="1:95" x14ac:dyDescent="0.2">
      <c r="A631" s="111"/>
      <c r="B631" s="112" t="str">
        <f>IF(A631="","",IF(ISERROR(VLOOKUP(MID(A631,1,4),'FP Haupt'!$A:$M,4,FALSE)),"keine DRG gemäß FPV",VLOOKUP(MID(A631,1,4),'FP Haupt'!$A:$M,4,FALSE)))</f>
        <v/>
      </c>
      <c r="C631" s="113">
        <f t="shared" si="39"/>
        <v>0</v>
      </c>
      <c r="D631" s="114" t="str">
        <f t="shared" si="1"/>
        <v/>
      </c>
      <c r="E631" s="114" t="str">
        <f t="shared" si="2"/>
        <v/>
      </c>
      <c r="F631" s="115"/>
      <c r="G631" s="115"/>
      <c r="H631" s="116" t="str">
        <f t="shared" si="3"/>
        <v/>
      </c>
      <c r="I631" s="117">
        <f t="shared" si="4"/>
        <v>0</v>
      </c>
      <c r="J631" s="115"/>
      <c r="K631" s="115"/>
      <c r="L631" s="116" t="str">
        <f t="shared" si="5"/>
        <v/>
      </c>
      <c r="M631" s="114">
        <f t="shared" si="6"/>
        <v>0</v>
      </c>
      <c r="N631" s="115"/>
      <c r="O631" s="115"/>
      <c r="P631" s="116" t="str">
        <f t="shared" si="7"/>
        <v/>
      </c>
      <c r="Q631" s="114">
        <f t="shared" si="8"/>
        <v>0</v>
      </c>
      <c r="R631" s="115"/>
      <c r="S631" s="115"/>
      <c r="T631" s="116" t="str">
        <f t="shared" si="9"/>
        <v/>
      </c>
      <c r="U631" s="114">
        <f t="shared" si="10"/>
        <v>0</v>
      </c>
      <c r="V631" s="115"/>
      <c r="W631" s="115"/>
      <c r="X631" s="116" t="str">
        <f t="shared" si="11"/>
        <v/>
      </c>
      <c r="Y631" s="117">
        <f t="shared" si="12"/>
        <v>0</v>
      </c>
      <c r="Z631" s="115"/>
      <c r="AA631" s="602" t="str">
        <f t="shared" si="90"/>
        <v/>
      </c>
      <c r="AB631" s="603">
        <f t="shared" si="91"/>
        <v>0</v>
      </c>
      <c r="AC631" s="118"/>
      <c r="AG631" s="119" t="str">
        <f t="shared" si="13"/>
        <v>Z</v>
      </c>
      <c r="AH631" s="119">
        <f t="shared" si="14"/>
        <v>9</v>
      </c>
      <c r="AI631" s="119" t="e">
        <f t="shared" si="15"/>
        <v>#N/A</v>
      </c>
      <c r="AJ631" s="120" t="e">
        <f>VLOOKUP($AS631,'FP Haupt'!$A:$M,6,FALSE)</f>
        <v>#N/A</v>
      </c>
      <c r="AK631" s="120" t="e">
        <f>VLOOKUP($AS631,'FP Beleg'!$A:$M,4,FALSE)</f>
        <v>#N/A</v>
      </c>
      <c r="AL631" s="120" t="e">
        <f>VLOOKUP($AS631,'FP Beleg'!$A:$M,5,FALSE)</f>
        <v>#N/A</v>
      </c>
      <c r="AM631" s="120" t="e">
        <f>VLOOKUP($AS631,'FP Beleg'!$A:$M,6,FALSE)</f>
        <v>#N/A</v>
      </c>
      <c r="AN631" s="120" t="e">
        <f>VLOOKUP($AS631,'FP Beleg'!$A:$M,7,FALSE)</f>
        <v>#N/A</v>
      </c>
      <c r="AO631" s="120" t="e">
        <f>VLOOKUP($AS631,'Anlage 1d'!$A:$M,4,FALSE)</f>
        <v>#N/A</v>
      </c>
      <c r="AP631" s="120" t="e">
        <f>VLOOKUP($AS631,'Anlage 1e'!$A:$M,4,FALSE)</f>
        <v>#N/A</v>
      </c>
      <c r="AQ631" s="120" t="e">
        <f>VLOOKUP($AS631,'Anlage 1e'!$A:$M,5,FALSE)</f>
        <v>#N/A</v>
      </c>
      <c r="AR631" s="120" t="e">
        <f>VLOOKUP($AS631,'FP Haupt'!$A:$M,5,FALSE)</f>
        <v>#N/A</v>
      </c>
      <c r="AS631" s="119" t="str">
        <f t="shared" si="16"/>
        <v/>
      </c>
      <c r="AV631" s="119" t="str">
        <f t="shared" si="17"/>
        <v>2</v>
      </c>
      <c r="AW631" s="119">
        <f t="shared" si="18"/>
        <v>1</v>
      </c>
      <c r="AX631" s="119" t="e">
        <f t="shared" si="19"/>
        <v>#N/A</v>
      </c>
      <c r="AY631" s="120" t="e">
        <f>VLOOKUP($BC631,'FP Haupt'!$A:$M,9,FALSE)</f>
        <v>#N/A</v>
      </c>
      <c r="AZ631" s="120" t="e">
        <f>VLOOKUP($BC631,'Anlage 1d'!$A:$M,8,FALSE)</f>
        <v>#N/A</v>
      </c>
      <c r="BA631" s="120" t="e">
        <f>VLOOKUP($BC631,'Anlage 1e'!$A:$M,10,FALSE)</f>
        <v>#N/A</v>
      </c>
      <c r="BB631" s="120" t="e">
        <f>VLOOKUP($BC631,'FP Beleg'!$A:$M,10,FALSE)</f>
        <v>#N/A</v>
      </c>
      <c r="BC631" s="119" t="str">
        <f t="shared" si="20"/>
        <v/>
      </c>
      <c r="BF631" s="119" t="str">
        <f t="shared" si="21"/>
        <v>2</v>
      </c>
      <c r="BG631" s="119">
        <f t="shared" si="22"/>
        <v>1</v>
      </c>
      <c r="BH631" s="119" t="e">
        <f t="shared" si="23"/>
        <v>#N/A</v>
      </c>
      <c r="BI631" s="120" t="e">
        <f>VLOOKUP($BM631,'FP Haupt'!$A:$M,12,FALSE)</f>
        <v>#N/A</v>
      </c>
      <c r="BJ631" s="120" t="e">
        <f>VLOOKUP($BM631,'Anlage 1d'!$A:$M,11,FALSE)</f>
        <v>#N/A</v>
      </c>
      <c r="BK631" s="120" t="e">
        <f>VLOOKUP($BM631,'Anlage 1e'!$A:$M,13,FALSE)</f>
        <v>#N/A</v>
      </c>
      <c r="BL631" s="120" t="e">
        <f>VLOOKUP($BM631,'FP Beleg'!$A:$M,13,FALSE)</f>
        <v>#N/A</v>
      </c>
      <c r="BM631" s="119" t="str">
        <f t="shared" si="24"/>
        <v/>
      </c>
      <c r="BP631" s="119" t="str">
        <f t="shared" si="25"/>
        <v>2</v>
      </c>
      <c r="BQ631" s="119">
        <f t="shared" si="26"/>
        <v>1</v>
      </c>
      <c r="BR631" s="119" t="e">
        <f t="shared" si="27"/>
        <v>#N/A</v>
      </c>
      <c r="BS631" s="120" t="e">
        <f>VLOOKUP($BW631,'FP Haupt'!$A:$M,12,FALSE)</f>
        <v>#N/A</v>
      </c>
      <c r="BT631" s="120" t="e">
        <f>VLOOKUP($BW631,'Anlage 1d'!$A:$M,11,FALSE)</f>
        <v>#N/A</v>
      </c>
      <c r="BU631" s="120" t="e">
        <f>VLOOKUP($BW631,'Anlage 1e'!$A:$M,13,FALSE)</f>
        <v>#N/A</v>
      </c>
      <c r="BV631" s="120" t="e">
        <f>VLOOKUP($BW631,'FP Beleg'!$A:$M,13,FALSE)</f>
        <v>#N/A</v>
      </c>
      <c r="BW631" s="119" t="str">
        <f t="shared" si="28"/>
        <v/>
      </c>
      <c r="BZ631" s="119" t="str">
        <f t="shared" si="29"/>
        <v>2</v>
      </c>
      <c r="CA631" s="119">
        <f t="shared" si="30"/>
        <v>1</v>
      </c>
      <c r="CB631" s="119" t="e">
        <f t="shared" si="31"/>
        <v>#N/A</v>
      </c>
      <c r="CC631" s="120" t="e">
        <f>VLOOKUP($CG631,'FP Haupt'!$A:$M,11,FALSE)</f>
        <v>#N/A</v>
      </c>
      <c r="CD631" s="120" t="e">
        <f>VLOOKUP($CG631,'Anlage 1d'!$A:$M,10,FALSE)</f>
        <v>#N/A</v>
      </c>
      <c r="CE631" s="120" t="e">
        <f>VLOOKUP($CG631,'Anlage 1e'!$A:$M,12,FALSE)</f>
        <v>#N/A</v>
      </c>
      <c r="CF631" s="120" t="e">
        <f>VLOOKUP($CG631,'FP Beleg'!$A:$M,12,FALSE)</f>
        <v>#N/A</v>
      </c>
      <c r="CG631" s="119" t="str">
        <f t="shared" si="32"/>
        <v/>
      </c>
      <c r="CJ631" s="119" t="str">
        <f t="shared" si="88"/>
        <v>2</v>
      </c>
      <c r="CK631" s="119">
        <f t="shared" si="92"/>
        <v>1</v>
      </c>
      <c r="CL631" s="119" t="e">
        <f t="shared" si="93"/>
        <v>#N/A</v>
      </c>
      <c r="CM631" s="120" t="e">
        <f>VLOOKUP($CQ631,'FP Haupt'!$A:$O,15,FALSE)</f>
        <v>#N/A</v>
      </c>
      <c r="CN631" s="120" t="e">
        <f>VLOOKUP($CQ631,'Anlage 1d'!$A:$O,15,FALSE)</f>
        <v>#N/A</v>
      </c>
      <c r="CO631" s="120" t="e">
        <f>VLOOKUP($CQ631,'Anlage 1e'!$A:$Q,17,FALSE)</f>
        <v>#N/A</v>
      </c>
      <c r="CP631" s="120" t="e">
        <f>VLOOKUP($CQ631,'FP Beleg'!$A:$P,16,FALSE)</f>
        <v>#N/A</v>
      </c>
      <c r="CQ631" s="119" t="str">
        <f t="shared" si="89"/>
        <v/>
      </c>
    </row>
    <row r="632" spans="1:95" x14ac:dyDescent="0.2">
      <c r="A632" s="111"/>
      <c r="B632" s="112" t="str">
        <f>IF(A632="","",IF(ISERROR(VLOOKUP(MID(A632,1,4),'FP Haupt'!$A:$M,4,FALSE)),"keine DRG gemäß FPV",VLOOKUP(MID(A632,1,4),'FP Haupt'!$A:$M,4,FALSE)))</f>
        <v/>
      </c>
      <c r="C632" s="113">
        <f t="shared" si="39"/>
        <v>0</v>
      </c>
      <c r="D632" s="114" t="str">
        <f t="shared" si="1"/>
        <v/>
      </c>
      <c r="E632" s="114" t="str">
        <f t="shared" si="2"/>
        <v/>
      </c>
      <c r="F632" s="115"/>
      <c r="G632" s="115"/>
      <c r="H632" s="116" t="str">
        <f t="shared" si="3"/>
        <v/>
      </c>
      <c r="I632" s="117">
        <f t="shared" si="4"/>
        <v>0</v>
      </c>
      <c r="J632" s="115"/>
      <c r="K632" s="115"/>
      <c r="L632" s="116" t="str">
        <f t="shared" si="5"/>
        <v/>
      </c>
      <c r="M632" s="114">
        <f t="shared" si="6"/>
        <v>0</v>
      </c>
      <c r="N632" s="115"/>
      <c r="O632" s="115"/>
      <c r="P632" s="116" t="str">
        <f t="shared" si="7"/>
        <v/>
      </c>
      <c r="Q632" s="114">
        <f t="shared" si="8"/>
        <v>0</v>
      </c>
      <c r="R632" s="115"/>
      <c r="S632" s="115"/>
      <c r="T632" s="116" t="str">
        <f t="shared" si="9"/>
        <v/>
      </c>
      <c r="U632" s="114">
        <f t="shared" si="10"/>
        <v>0</v>
      </c>
      <c r="V632" s="115"/>
      <c r="W632" s="115"/>
      <c r="X632" s="116" t="str">
        <f t="shared" si="11"/>
        <v/>
      </c>
      <c r="Y632" s="117">
        <f t="shared" si="12"/>
        <v>0</v>
      </c>
      <c r="Z632" s="115"/>
      <c r="AA632" s="602" t="str">
        <f t="shared" si="90"/>
        <v/>
      </c>
      <c r="AB632" s="603">
        <f t="shared" si="91"/>
        <v>0</v>
      </c>
      <c r="AC632" s="118"/>
      <c r="AG632" s="119" t="str">
        <f t="shared" si="13"/>
        <v>Z</v>
      </c>
      <c r="AH632" s="119">
        <f t="shared" si="14"/>
        <v>9</v>
      </c>
      <c r="AI632" s="119" t="e">
        <f t="shared" si="15"/>
        <v>#N/A</v>
      </c>
      <c r="AJ632" s="120" t="e">
        <f>VLOOKUP($AS632,'FP Haupt'!$A:$M,6,FALSE)</f>
        <v>#N/A</v>
      </c>
      <c r="AK632" s="120" t="e">
        <f>VLOOKUP($AS632,'FP Beleg'!$A:$M,4,FALSE)</f>
        <v>#N/A</v>
      </c>
      <c r="AL632" s="120" t="e">
        <f>VLOOKUP($AS632,'FP Beleg'!$A:$M,5,FALSE)</f>
        <v>#N/A</v>
      </c>
      <c r="AM632" s="120" t="e">
        <f>VLOOKUP($AS632,'FP Beleg'!$A:$M,6,FALSE)</f>
        <v>#N/A</v>
      </c>
      <c r="AN632" s="120" t="e">
        <f>VLOOKUP($AS632,'FP Beleg'!$A:$M,7,FALSE)</f>
        <v>#N/A</v>
      </c>
      <c r="AO632" s="120" t="e">
        <f>VLOOKUP($AS632,'Anlage 1d'!$A:$M,4,FALSE)</f>
        <v>#N/A</v>
      </c>
      <c r="AP632" s="120" t="e">
        <f>VLOOKUP($AS632,'Anlage 1e'!$A:$M,4,FALSE)</f>
        <v>#N/A</v>
      </c>
      <c r="AQ632" s="120" t="e">
        <f>VLOOKUP($AS632,'Anlage 1e'!$A:$M,5,FALSE)</f>
        <v>#N/A</v>
      </c>
      <c r="AR632" s="120" t="e">
        <f>VLOOKUP($AS632,'FP Haupt'!$A:$M,5,FALSE)</f>
        <v>#N/A</v>
      </c>
      <c r="AS632" s="119" t="str">
        <f t="shared" si="16"/>
        <v/>
      </c>
      <c r="AV632" s="119" t="str">
        <f t="shared" si="17"/>
        <v>2</v>
      </c>
      <c r="AW632" s="119">
        <f t="shared" si="18"/>
        <v>1</v>
      </c>
      <c r="AX632" s="119" t="e">
        <f t="shared" si="19"/>
        <v>#N/A</v>
      </c>
      <c r="AY632" s="120" t="e">
        <f>VLOOKUP($BC632,'FP Haupt'!$A:$M,9,FALSE)</f>
        <v>#N/A</v>
      </c>
      <c r="AZ632" s="120" t="e">
        <f>VLOOKUP($BC632,'Anlage 1d'!$A:$M,8,FALSE)</f>
        <v>#N/A</v>
      </c>
      <c r="BA632" s="120" t="e">
        <f>VLOOKUP($BC632,'Anlage 1e'!$A:$M,10,FALSE)</f>
        <v>#N/A</v>
      </c>
      <c r="BB632" s="120" t="e">
        <f>VLOOKUP($BC632,'FP Beleg'!$A:$M,10,FALSE)</f>
        <v>#N/A</v>
      </c>
      <c r="BC632" s="119" t="str">
        <f t="shared" si="20"/>
        <v/>
      </c>
      <c r="BF632" s="119" t="str">
        <f t="shared" si="21"/>
        <v>2</v>
      </c>
      <c r="BG632" s="119">
        <f t="shared" si="22"/>
        <v>1</v>
      </c>
      <c r="BH632" s="119" t="e">
        <f t="shared" si="23"/>
        <v>#N/A</v>
      </c>
      <c r="BI632" s="120" t="e">
        <f>VLOOKUP($BM632,'FP Haupt'!$A:$M,12,FALSE)</f>
        <v>#N/A</v>
      </c>
      <c r="BJ632" s="120" t="e">
        <f>VLOOKUP($BM632,'Anlage 1d'!$A:$M,11,FALSE)</f>
        <v>#N/A</v>
      </c>
      <c r="BK632" s="120" t="e">
        <f>VLOOKUP($BM632,'Anlage 1e'!$A:$M,13,FALSE)</f>
        <v>#N/A</v>
      </c>
      <c r="BL632" s="120" t="e">
        <f>VLOOKUP($BM632,'FP Beleg'!$A:$M,13,FALSE)</f>
        <v>#N/A</v>
      </c>
      <c r="BM632" s="119" t="str">
        <f t="shared" si="24"/>
        <v/>
      </c>
      <c r="BP632" s="119" t="str">
        <f t="shared" si="25"/>
        <v>2</v>
      </c>
      <c r="BQ632" s="119">
        <f t="shared" si="26"/>
        <v>1</v>
      </c>
      <c r="BR632" s="119" t="e">
        <f t="shared" si="27"/>
        <v>#N/A</v>
      </c>
      <c r="BS632" s="120" t="e">
        <f>VLOOKUP($BW632,'FP Haupt'!$A:$M,12,FALSE)</f>
        <v>#N/A</v>
      </c>
      <c r="BT632" s="120" t="e">
        <f>VLOOKUP($BW632,'Anlage 1d'!$A:$M,11,FALSE)</f>
        <v>#N/A</v>
      </c>
      <c r="BU632" s="120" t="e">
        <f>VLOOKUP($BW632,'Anlage 1e'!$A:$M,13,FALSE)</f>
        <v>#N/A</v>
      </c>
      <c r="BV632" s="120" t="e">
        <f>VLOOKUP($BW632,'FP Beleg'!$A:$M,13,FALSE)</f>
        <v>#N/A</v>
      </c>
      <c r="BW632" s="119" t="str">
        <f t="shared" si="28"/>
        <v/>
      </c>
      <c r="BZ632" s="119" t="str">
        <f t="shared" si="29"/>
        <v>2</v>
      </c>
      <c r="CA632" s="119">
        <f t="shared" si="30"/>
        <v>1</v>
      </c>
      <c r="CB632" s="119" t="e">
        <f t="shared" si="31"/>
        <v>#N/A</v>
      </c>
      <c r="CC632" s="120" t="e">
        <f>VLOOKUP($CG632,'FP Haupt'!$A:$M,11,FALSE)</f>
        <v>#N/A</v>
      </c>
      <c r="CD632" s="120" t="e">
        <f>VLOOKUP($CG632,'Anlage 1d'!$A:$M,10,FALSE)</f>
        <v>#N/A</v>
      </c>
      <c r="CE632" s="120" t="e">
        <f>VLOOKUP($CG632,'Anlage 1e'!$A:$M,12,FALSE)</f>
        <v>#N/A</v>
      </c>
      <c r="CF632" s="120" t="e">
        <f>VLOOKUP($CG632,'FP Beleg'!$A:$M,12,FALSE)</f>
        <v>#N/A</v>
      </c>
      <c r="CG632" s="119" t="str">
        <f t="shared" si="32"/>
        <v/>
      </c>
      <c r="CJ632" s="119" t="str">
        <f t="shared" si="88"/>
        <v>2</v>
      </c>
      <c r="CK632" s="119">
        <f t="shared" si="92"/>
        <v>1</v>
      </c>
      <c r="CL632" s="119" t="e">
        <f t="shared" si="93"/>
        <v>#N/A</v>
      </c>
      <c r="CM632" s="120" t="e">
        <f>VLOOKUP($CQ632,'FP Haupt'!$A:$O,15,FALSE)</f>
        <v>#N/A</v>
      </c>
      <c r="CN632" s="120" t="e">
        <f>VLOOKUP($CQ632,'Anlage 1d'!$A:$O,15,FALSE)</f>
        <v>#N/A</v>
      </c>
      <c r="CO632" s="120" t="e">
        <f>VLOOKUP($CQ632,'Anlage 1e'!$A:$Q,17,FALSE)</f>
        <v>#N/A</v>
      </c>
      <c r="CP632" s="120" t="e">
        <f>VLOOKUP($CQ632,'FP Beleg'!$A:$P,16,FALSE)</f>
        <v>#N/A</v>
      </c>
      <c r="CQ632" s="119" t="str">
        <f t="shared" si="89"/>
        <v/>
      </c>
    </row>
    <row r="633" spans="1:95" x14ac:dyDescent="0.2">
      <c r="A633" s="111"/>
      <c r="B633" s="112" t="str">
        <f>IF(A633="","",IF(ISERROR(VLOOKUP(MID(A633,1,4),'FP Haupt'!$A:$M,4,FALSE)),"keine DRG gemäß FPV",VLOOKUP(MID(A633,1,4),'FP Haupt'!$A:$M,4,FALSE)))</f>
        <v/>
      </c>
      <c r="C633" s="113">
        <f t="shared" si="39"/>
        <v>0</v>
      </c>
      <c r="D633" s="114" t="str">
        <f t="shared" si="1"/>
        <v/>
      </c>
      <c r="E633" s="114" t="str">
        <f t="shared" si="2"/>
        <v/>
      </c>
      <c r="F633" s="115"/>
      <c r="G633" s="115"/>
      <c r="H633" s="116" t="str">
        <f t="shared" si="3"/>
        <v/>
      </c>
      <c r="I633" s="117">
        <f t="shared" si="4"/>
        <v>0</v>
      </c>
      <c r="J633" s="115"/>
      <c r="K633" s="115"/>
      <c r="L633" s="116" t="str">
        <f t="shared" si="5"/>
        <v/>
      </c>
      <c r="M633" s="114">
        <f t="shared" si="6"/>
        <v>0</v>
      </c>
      <c r="N633" s="115"/>
      <c r="O633" s="115"/>
      <c r="P633" s="116" t="str">
        <f t="shared" si="7"/>
        <v/>
      </c>
      <c r="Q633" s="114">
        <f t="shared" si="8"/>
        <v>0</v>
      </c>
      <c r="R633" s="115"/>
      <c r="S633" s="115"/>
      <c r="T633" s="116" t="str">
        <f t="shared" si="9"/>
        <v/>
      </c>
      <c r="U633" s="114">
        <f t="shared" si="10"/>
        <v>0</v>
      </c>
      <c r="V633" s="115"/>
      <c r="W633" s="115"/>
      <c r="X633" s="116" t="str">
        <f t="shared" si="11"/>
        <v/>
      </c>
      <c r="Y633" s="117">
        <f t="shared" si="12"/>
        <v>0</v>
      </c>
      <c r="Z633" s="115"/>
      <c r="AA633" s="602" t="str">
        <f t="shared" si="90"/>
        <v/>
      </c>
      <c r="AB633" s="603">
        <f t="shared" si="91"/>
        <v>0</v>
      </c>
      <c r="AC633" s="118"/>
      <c r="AG633" s="119" t="str">
        <f t="shared" si="13"/>
        <v>Z</v>
      </c>
      <c r="AH633" s="119">
        <f t="shared" si="14"/>
        <v>9</v>
      </c>
      <c r="AI633" s="119" t="e">
        <f t="shared" si="15"/>
        <v>#N/A</v>
      </c>
      <c r="AJ633" s="120" t="e">
        <f>VLOOKUP($AS633,'FP Haupt'!$A:$M,6,FALSE)</f>
        <v>#N/A</v>
      </c>
      <c r="AK633" s="120" t="e">
        <f>VLOOKUP($AS633,'FP Beleg'!$A:$M,4,FALSE)</f>
        <v>#N/A</v>
      </c>
      <c r="AL633" s="120" t="e">
        <f>VLOOKUP($AS633,'FP Beleg'!$A:$M,5,FALSE)</f>
        <v>#N/A</v>
      </c>
      <c r="AM633" s="120" t="e">
        <f>VLOOKUP($AS633,'FP Beleg'!$A:$M,6,FALSE)</f>
        <v>#N/A</v>
      </c>
      <c r="AN633" s="120" t="e">
        <f>VLOOKUP($AS633,'FP Beleg'!$A:$M,7,FALSE)</f>
        <v>#N/A</v>
      </c>
      <c r="AO633" s="120" t="e">
        <f>VLOOKUP($AS633,'Anlage 1d'!$A:$M,4,FALSE)</f>
        <v>#N/A</v>
      </c>
      <c r="AP633" s="120" t="e">
        <f>VLOOKUP($AS633,'Anlage 1e'!$A:$M,4,FALSE)</f>
        <v>#N/A</v>
      </c>
      <c r="AQ633" s="120" t="e">
        <f>VLOOKUP($AS633,'Anlage 1e'!$A:$M,5,FALSE)</f>
        <v>#N/A</v>
      </c>
      <c r="AR633" s="120" t="e">
        <f>VLOOKUP($AS633,'FP Haupt'!$A:$M,5,FALSE)</f>
        <v>#N/A</v>
      </c>
      <c r="AS633" s="119" t="str">
        <f t="shared" si="16"/>
        <v/>
      </c>
      <c r="AV633" s="119" t="str">
        <f t="shared" si="17"/>
        <v>2</v>
      </c>
      <c r="AW633" s="119">
        <f t="shared" si="18"/>
        <v>1</v>
      </c>
      <c r="AX633" s="119" t="e">
        <f t="shared" si="19"/>
        <v>#N/A</v>
      </c>
      <c r="AY633" s="120" t="e">
        <f>VLOOKUP($BC633,'FP Haupt'!$A:$M,9,FALSE)</f>
        <v>#N/A</v>
      </c>
      <c r="AZ633" s="120" t="e">
        <f>VLOOKUP($BC633,'Anlage 1d'!$A:$M,8,FALSE)</f>
        <v>#N/A</v>
      </c>
      <c r="BA633" s="120" t="e">
        <f>VLOOKUP($BC633,'Anlage 1e'!$A:$M,10,FALSE)</f>
        <v>#N/A</v>
      </c>
      <c r="BB633" s="120" t="e">
        <f>VLOOKUP($BC633,'FP Beleg'!$A:$M,10,FALSE)</f>
        <v>#N/A</v>
      </c>
      <c r="BC633" s="119" t="str">
        <f t="shared" si="20"/>
        <v/>
      </c>
      <c r="BF633" s="119" t="str">
        <f t="shared" si="21"/>
        <v>2</v>
      </c>
      <c r="BG633" s="119">
        <f t="shared" si="22"/>
        <v>1</v>
      </c>
      <c r="BH633" s="119" t="e">
        <f t="shared" si="23"/>
        <v>#N/A</v>
      </c>
      <c r="BI633" s="120" t="e">
        <f>VLOOKUP($BM633,'FP Haupt'!$A:$M,12,FALSE)</f>
        <v>#N/A</v>
      </c>
      <c r="BJ633" s="120" t="e">
        <f>VLOOKUP($BM633,'Anlage 1d'!$A:$M,11,FALSE)</f>
        <v>#N/A</v>
      </c>
      <c r="BK633" s="120" t="e">
        <f>VLOOKUP($BM633,'Anlage 1e'!$A:$M,13,FALSE)</f>
        <v>#N/A</v>
      </c>
      <c r="BL633" s="120" t="e">
        <f>VLOOKUP($BM633,'FP Beleg'!$A:$M,13,FALSE)</f>
        <v>#N/A</v>
      </c>
      <c r="BM633" s="119" t="str">
        <f t="shared" si="24"/>
        <v/>
      </c>
      <c r="BP633" s="119" t="str">
        <f t="shared" si="25"/>
        <v>2</v>
      </c>
      <c r="BQ633" s="119">
        <f t="shared" si="26"/>
        <v>1</v>
      </c>
      <c r="BR633" s="119" t="e">
        <f t="shared" si="27"/>
        <v>#N/A</v>
      </c>
      <c r="BS633" s="120" t="e">
        <f>VLOOKUP($BW633,'FP Haupt'!$A:$M,12,FALSE)</f>
        <v>#N/A</v>
      </c>
      <c r="BT633" s="120" t="e">
        <f>VLOOKUP($BW633,'Anlage 1d'!$A:$M,11,FALSE)</f>
        <v>#N/A</v>
      </c>
      <c r="BU633" s="120" t="e">
        <f>VLOOKUP($BW633,'Anlage 1e'!$A:$M,13,FALSE)</f>
        <v>#N/A</v>
      </c>
      <c r="BV633" s="120" t="e">
        <f>VLOOKUP($BW633,'FP Beleg'!$A:$M,13,FALSE)</f>
        <v>#N/A</v>
      </c>
      <c r="BW633" s="119" t="str">
        <f t="shared" si="28"/>
        <v/>
      </c>
      <c r="BZ633" s="119" t="str">
        <f t="shared" si="29"/>
        <v>2</v>
      </c>
      <c r="CA633" s="119">
        <f t="shared" si="30"/>
        <v>1</v>
      </c>
      <c r="CB633" s="119" t="e">
        <f t="shared" si="31"/>
        <v>#N/A</v>
      </c>
      <c r="CC633" s="120" t="e">
        <f>VLOOKUP($CG633,'FP Haupt'!$A:$M,11,FALSE)</f>
        <v>#N/A</v>
      </c>
      <c r="CD633" s="120" t="e">
        <f>VLOOKUP($CG633,'Anlage 1d'!$A:$M,10,FALSE)</f>
        <v>#N/A</v>
      </c>
      <c r="CE633" s="120" t="e">
        <f>VLOOKUP($CG633,'Anlage 1e'!$A:$M,12,FALSE)</f>
        <v>#N/A</v>
      </c>
      <c r="CF633" s="120" t="e">
        <f>VLOOKUP($CG633,'FP Beleg'!$A:$M,12,FALSE)</f>
        <v>#N/A</v>
      </c>
      <c r="CG633" s="119" t="str">
        <f t="shared" si="32"/>
        <v/>
      </c>
      <c r="CJ633" s="119" t="str">
        <f t="shared" si="88"/>
        <v>2</v>
      </c>
      <c r="CK633" s="119">
        <f t="shared" si="92"/>
        <v>1</v>
      </c>
      <c r="CL633" s="119" t="e">
        <f t="shared" si="93"/>
        <v>#N/A</v>
      </c>
      <c r="CM633" s="120" t="e">
        <f>VLOOKUP($CQ633,'FP Haupt'!$A:$O,15,FALSE)</f>
        <v>#N/A</v>
      </c>
      <c r="CN633" s="120" t="e">
        <f>VLOOKUP($CQ633,'Anlage 1d'!$A:$O,15,FALSE)</f>
        <v>#N/A</v>
      </c>
      <c r="CO633" s="120" t="e">
        <f>VLOOKUP($CQ633,'Anlage 1e'!$A:$Q,17,FALSE)</f>
        <v>#N/A</v>
      </c>
      <c r="CP633" s="120" t="e">
        <f>VLOOKUP($CQ633,'FP Beleg'!$A:$P,16,FALSE)</f>
        <v>#N/A</v>
      </c>
      <c r="CQ633" s="119" t="str">
        <f t="shared" si="89"/>
        <v/>
      </c>
    </row>
    <row r="634" spans="1:95" x14ac:dyDescent="0.2">
      <c r="A634" s="111"/>
      <c r="B634" s="112" t="str">
        <f>IF(A634="","",IF(ISERROR(VLOOKUP(MID(A634,1,4),'FP Haupt'!$A:$M,4,FALSE)),"keine DRG gemäß FPV",VLOOKUP(MID(A634,1,4),'FP Haupt'!$A:$M,4,FALSE)))</f>
        <v/>
      </c>
      <c r="C634" s="113">
        <f t="shared" si="39"/>
        <v>0</v>
      </c>
      <c r="D634" s="114" t="str">
        <f t="shared" si="1"/>
        <v/>
      </c>
      <c r="E634" s="114" t="str">
        <f t="shared" si="2"/>
        <v/>
      </c>
      <c r="F634" s="115"/>
      <c r="G634" s="115"/>
      <c r="H634" s="116" t="str">
        <f t="shared" si="3"/>
        <v/>
      </c>
      <c r="I634" s="117">
        <f t="shared" si="4"/>
        <v>0</v>
      </c>
      <c r="J634" s="115"/>
      <c r="K634" s="115"/>
      <c r="L634" s="116" t="str">
        <f t="shared" si="5"/>
        <v/>
      </c>
      <c r="M634" s="114">
        <f t="shared" si="6"/>
        <v>0</v>
      </c>
      <c r="N634" s="115"/>
      <c r="O634" s="115"/>
      <c r="P634" s="116" t="str">
        <f t="shared" si="7"/>
        <v/>
      </c>
      <c r="Q634" s="114">
        <f t="shared" si="8"/>
        <v>0</v>
      </c>
      <c r="R634" s="115"/>
      <c r="S634" s="115"/>
      <c r="T634" s="116" t="str">
        <f t="shared" si="9"/>
        <v/>
      </c>
      <c r="U634" s="114">
        <f t="shared" si="10"/>
        <v>0</v>
      </c>
      <c r="V634" s="115"/>
      <c r="W634" s="115"/>
      <c r="X634" s="116" t="str">
        <f t="shared" si="11"/>
        <v/>
      </c>
      <c r="Y634" s="117">
        <f t="shared" si="12"/>
        <v>0</v>
      </c>
      <c r="Z634" s="115"/>
      <c r="AA634" s="602" t="str">
        <f t="shared" si="90"/>
        <v/>
      </c>
      <c r="AB634" s="603">
        <f t="shared" si="91"/>
        <v>0</v>
      </c>
      <c r="AC634" s="118"/>
      <c r="AG634" s="119" t="str">
        <f t="shared" si="13"/>
        <v>Z</v>
      </c>
      <c r="AH634" s="119">
        <f t="shared" si="14"/>
        <v>9</v>
      </c>
      <c r="AI634" s="119" t="e">
        <f t="shared" si="15"/>
        <v>#N/A</v>
      </c>
      <c r="AJ634" s="120" t="e">
        <f>VLOOKUP($AS634,'FP Haupt'!$A:$M,6,FALSE)</f>
        <v>#N/A</v>
      </c>
      <c r="AK634" s="120" t="e">
        <f>VLOOKUP($AS634,'FP Beleg'!$A:$M,4,FALSE)</f>
        <v>#N/A</v>
      </c>
      <c r="AL634" s="120" t="e">
        <f>VLOOKUP($AS634,'FP Beleg'!$A:$M,5,FALSE)</f>
        <v>#N/A</v>
      </c>
      <c r="AM634" s="120" t="e">
        <f>VLOOKUP($AS634,'FP Beleg'!$A:$M,6,FALSE)</f>
        <v>#N/A</v>
      </c>
      <c r="AN634" s="120" t="e">
        <f>VLOOKUP($AS634,'FP Beleg'!$A:$M,7,FALSE)</f>
        <v>#N/A</v>
      </c>
      <c r="AO634" s="120" t="e">
        <f>VLOOKUP($AS634,'Anlage 1d'!$A:$M,4,FALSE)</f>
        <v>#N/A</v>
      </c>
      <c r="AP634" s="120" t="e">
        <f>VLOOKUP($AS634,'Anlage 1e'!$A:$M,4,FALSE)</f>
        <v>#N/A</v>
      </c>
      <c r="AQ634" s="120" t="e">
        <f>VLOOKUP($AS634,'Anlage 1e'!$A:$M,5,FALSE)</f>
        <v>#N/A</v>
      </c>
      <c r="AR634" s="120" t="e">
        <f>VLOOKUP($AS634,'FP Haupt'!$A:$M,5,FALSE)</f>
        <v>#N/A</v>
      </c>
      <c r="AS634" s="119" t="str">
        <f t="shared" si="16"/>
        <v/>
      </c>
      <c r="AV634" s="119" t="str">
        <f t="shared" si="17"/>
        <v>2</v>
      </c>
      <c r="AW634" s="119">
        <f t="shared" si="18"/>
        <v>1</v>
      </c>
      <c r="AX634" s="119" t="e">
        <f t="shared" si="19"/>
        <v>#N/A</v>
      </c>
      <c r="AY634" s="120" t="e">
        <f>VLOOKUP($BC634,'FP Haupt'!$A:$M,9,FALSE)</f>
        <v>#N/A</v>
      </c>
      <c r="AZ634" s="120" t="e">
        <f>VLOOKUP($BC634,'Anlage 1d'!$A:$M,8,FALSE)</f>
        <v>#N/A</v>
      </c>
      <c r="BA634" s="120" t="e">
        <f>VLOOKUP($BC634,'Anlage 1e'!$A:$M,10,FALSE)</f>
        <v>#N/A</v>
      </c>
      <c r="BB634" s="120" t="e">
        <f>VLOOKUP($BC634,'FP Beleg'!$A:$M,10,FALSE)</f>
        <v>#N/A</v>
      </c>
      <c r="BC634" s="119" t="str">
        <f t="shared" si="20"/>
        <v/>
      </c>
      <c r="BF634" s="119" t="str">
        <f t="shared" si="21"/>
        <v>2</v>
      </c>
      <c r="BG634" s="119">
        <f t="shared" si="22"/>
        <v>1</v>
      </c>
      <c r="BH634" s="119" t="e">
        <f t="shared" si="23"/>
        <v>#N/A</v>
      </c>
      <c r="BI634" s="120" t="e">
        <f>VLOOKUP($BM634,'FP Haupt'!$A:$M,12,FALSE)</f>
        <v>#N/A</v>
      </c>
      <c r="BJ634" s="120" t="e">
        <f>VLOOKUP($BM634,'Anlage 1d'!$A:$M,11,FALSE)</f>
        <v>#N/A</v>
      </c>
      <c r="BK634" s="120" t="e">
        <f>VLOOKUP($BM634,'Anlage 1e'!$A:$M,13,FALSE)</f>
        <v>#N/A</v>
      </c>
      <c r="BL634" s="120" t="e">
        <f>VLOOKUP($BM634,'FP Beleg'!$A:$M,13,FALSE)</f>
        <v>#N/A</v>
      </c>
      <c r="BM634" s="119" t="str">
        <f t="shared" si="24"/>
        <v/>
      </c>
      <c r="BP634" s="119" t="str">
        <f t="shared" si="25"/>
        <v>2</v>
      </c>
      <c r="BQ634" s="119">
        <f t="shared" si="26"/>
        <v>1</v>
      </c>
      <c r="BR634" s="119" t="e">
        <f t="shared" si="27"/>
        <v>#N/A</v>
      </c>
      <c r="BS634" s="120" t="e">
        <f>VLOOKUP($BW634,'FP Haupt'!$A:$M,12,FALSE)</f>
        <v>#N/A</v>
      </c>
      <c r="BT634" s="120" t="e">
        <f>VLOOKUP($BW634,'Anlage 1d'!$A:$M,11,FALSE)</f>
        <v>#N/A</v>
      </c>
      <c r="BU634" s="120" t="e">
        <f>VLOOKUP($BW634,'Anlage 1e'!$A:$M,13,FALSE)</f>
        <v>#N/A</v>
      </c>
      <c r="BV634" s="120" t="e">
        <f>VLOOKUP($BW634,'FP Beleg'!$A:$M,13,FALSE)</f>
        <v>#N/A</v>
      </c>
      <c r="BW634" s="119" t="str">
        <f t="shared" si="28"/>
        <v/>
      </c>
      <c r="BZ634" s="119" t="str">
        <f t="shared" si="29"/>
        <v>2</v>
      </c>
      <c r="CA634" s="119">
        <f t="shared" si="30"/>
        <v>1</v>
      </c>
      <c r="CB634" s="119" t="e">
        <f t="shared" si="31"/>
        <v>#N/A</v>
      </c>
      <c r="CC634" s="120" t="e">
        <f>VLOOKUP($CG634,'FP Haupt'!$A:$M,11,FALSE)</f>
        <v>#N/A</v>
      </c>
      <c r="CD634" s="120" t="e">
        <f>VLOOKUP($CG634,'Anlage 1d'!$A:$M,10,FALSE)</f>
        <v>#N/A</v>
      </c>
      <c r="CE634" s="120" t="e">
        <f>VLOOKUP($CG634,'Anlage 1e'!$A:$M,12,FALSE)</f>
        <v>#N/A</v>
      </c>
      <c r="CF634" s="120" t="e">
        <f>VLOOKUP($CG634,'FP Beleg'!$A:$M,12,FALSE)</f>
        <v>#N/A</v>
      </c>
      <c r="CG634" s="119" t="str">
        <f t="shared" si="32"/>
        <v/>
      </c>
      <c r="CJ634" s="119" t="str">
        <f t="shared" si="88"/>
        <v>2</v>
      </c>
      <c r="CK634" s="119">
        <f t="shared" si="92"/>
        <v>1</v>
      </c>
      <c r="CL634" s="119" t="e">
        <f t="shared" si="93"/>
        <v>#N/A</v>
      </c>
      <c r="CM634" s="120" t="e">
        <f>VLOOKUP($CQ634,'FP Haupt'!$A:$O,15,FALSE)</f>
        <v>#N/A</v>
      </c>
      <c r="CN634" s="120" t="e">
        <f>VLOOKUP($CQ634,'Anlage 1d'!$A:$O,15,FALSE)</f>
        <v>#N/A</v>
      </c>
      <c r="CO634" s="120" t="e">
        <f>VLOOKUP($CQ634,'Anlage 1e'!$A:$Q,17,FALSE)</f>
        <v>#N/A</v>
      </c>
      <c r="CP634" s="120" t="e">
        <f>VLOOKUP($CQ634,'FP Beleg'!$A:$P,16,FALSE)</f>
        <v>#N/A</v>
      </c>
      <c r="CQ634" s="119" t="str">
        <f t="shared" si="89"/>
        <v/>
      </c>
    </row>
    <row r="635" spans="1:95" x14ac:dyDescent="0.2">
      <c r="A635" s="111"/>
      <c r="B635" s="112" t="str">
        <f>IF(A635="","",IF(ISERROR(VLOOKUP(MID(A635,1,4),'FP Haupt'!$A:$M,4,FALSE)),"keine DRG gemäß FPV",VLOOKUP(MID(A635,1,4),'FP Haupt'!$A:$M,4,FALSE)))</f>
        <v/>
      </c>
      <c r="C635" s="113">
        <f t="shared" si="39"/>
        <v>0</v>
      </c>
      <c r="D635" s="114" t="str">
        <f t="shared" si="1"/>
        <v/>
      </c>
      <c r="E635" s="114" t="str">
        <f t="shared" si="2"/>
        <v/>
      </c>
      <c r="F635" s="115"/>
      <c r="G635" s="115"/>
      <c r="H635" s="116" t="str">
        <f t="shared" si="3"/>
        <v/>
      </c>
      <c r="I635" s="117">
        <f t="shared" si="4"/>
        <v>0</v>
      </c>
      <c r="J635" s="115"/>
      <c r="K635" s="115"/>
      <c r="L635" s="116" t="str">
        <f t="shared" si="5"/>
        <v/>
      </c>
      <c r="M635" s="114">
        <f t="shared" si="6"/>
        <v>0</v>
      </c>
      <c r="N635" s="115"/>
      <c r="O635" s="115"/>
      <c r="P635" s="116" t="str">
        <f t="shared" si="7"/>
        <v/>
      </c>
      <c r="Q635" s="114">
        <f t="shared" si="8"/>
        <v>0</v>
      </c>
      <c r="R635" s="115"/>
      <c r="S635" s="115"/>
      <c r="T635" s="116" t="str">
        <f t="shared" si="9"/>
        <v/>
      </c>
      <c r="U635" s="114">
        <f t="shared" si="10"/>
        <v>0</v>
      </c>
      <c r="V635" s="115"/>
      <c r="W635" s="115"/>
      <c r="X635" s="116" t="str">
        <f t="shared" si="11"/>
        <v/>
      </c>
      <c r="Y635" s="117">
        <f t="shared" si="12"/>
        <v>0</v>
      </c>
      <c r="Z635" s="115"/>
      <c r="AA635" s="602" t="str">
        <f t="shared" si="90"/>
        <v/>
      </c>
      <c r="AB635" s="603">
        <f t="shared" si="91"/>
        <v>0</v>
      </c>
      <c r="AC635" s="118"/>
      <c r="AG635" s="119" t="str">
        <f t="shared" si="13"/>
        <v>Z</v>
      </c>
      <c r="AH635" s="119">
        <f t="shared" si="14"/>
        <v>9</v>
      </c>
      <c r="AI635" s="119" t="e">
        <f t="shared" si="15"/>
        <v>#N/A</v>
      </c>
      <c r="AJ635" s="120" t="e">
        <f>VLOOKUP($AS635,'FP Haupt'!$A:$M,6,FALSE)</f>
        <v>#N/A</v>
      </c>
      <c r="AK635" s="120" t="e">
        <f>VLOOKUP($AS635,'FP Beleg'!$A:$M,4,FALSE)</f>
        <v>#N/A</v>
      </c>
      <c r="AL635" s="120" t="e">
        <f>VLOOKUP($AS635,'FP Beleg'!$A:$M,5,FALSE)</f>
        <v>#N/A</v>
      </c>
      <c r="AM635" s="120" t="e">
        <f>VLOOKUP($AS635,'FP Beleg'!$A:$M,6,FALSE)</f>
        <v>#N/A</v>
      </c>
      <c r="AN635" s="120" t="e">
        <f>VLOOKUP($AS635,'FP Beleg'!$A:$M,7,FALSE)</f>
        <v>#N/A</v>
      </c>
      <c r="AO635" s="120" t="e">
        <f>VLOOKUP($AS635,'Anlage 1d'!$A:$M,4,FALSE)</f>
        <v>#N/A</v>
      </c>
      <c r="AP635" s="120" t="e">
        <f>VLOOKUP($AS635,'Anlage 1e'!$A:$M,4,FALSE)</f>
        <v>#N/A</v>
      </c>
      <c r="AQ635" s="120" t="e">
        <f>VLOOKUP($AS635,'Anlage 1e'!$A:$M,5,FALSE)</f>
        <v>#N/A</v>
      </c>
      <c r="AR635" s="120" t="e">
        <f>VLOOKUP($AS635,'FP Haupt'!$A:$M,5,FALSE)</f>
        <v>#N/A</v>
      </c>
      <c r="AS635" s="119" t="str">
        <f t="shared" si="16"/>
        <v/>
      </c>
      <c r="AV635" s="119" t="str">
        <f t="shared" si="17"/>
        <v>2</v>
      </c>
      <c r="AW635" s="119">
        <f t="shared" si="18"/>
        <v>1</v>
      </c>
      <c r="AX635" s="119" t="e">
        <f t="shared" si="19"/>
        <v>#N/A</v>
      </c>
      <c r="AY635" s="120" t="e">
        <f>VLOOKUP($BC635,'FP Haupt'!$A:$M,9,FALSE)</f>
        <v>#N/A</v>
      </c>
      <c r="AZ635" s="120" t="e">
        <f>VLOOKUP($BC635,'Anlage 1d'!$A:$M,8,FALSE)</f>
        <v>#N/A</v>
      </c>
      <c r="BA635" s="120" t="e">
        <f>VLOOKUP($BC635,'Anlage 1e'!$A:$M,10,FALSE)</f>
        <v>#N/A</v>
      </c>
      <c r="BB635" s="120" t="e">
        <f>VLOOKUP($BC635,'FP Beleg'!$A:$M,10,FALSE)</f>
        <v>#N/A</v>
      </c>
      <c r="BC635" s="119" t="str">
        <f t="shared" si="20"/>
        <v/>
      </c>
      <c r="BF635" s="119" t="str">
        <f t="shared" si="21"/>
        <v>2</v>
      </c>
      <c r="BG635" s="119">
        <f t="shared" si="22"/>
        <v>1</v>
      </c>
      <c r="BH635" s="119" t="e">
        <f t="shared" si="23"/>
        <v>#N/A</v>
      </c>
      <c r="BI635" s="120" t="e">
        <f>VLOOKUP($BM635,'FP Haupt'!$A:$M,12,FALSE)</f>
        <v>#N/A</v>
      </c>
      <c r="BJ635" s="120" t="e">
        <f>VLOOKUP($BM635,'Anlage 1d'!$A:$M,11,FALSE)</f>
        <v>#N/A</v>
      </c>
      <c r="BK635" s="120" t="e">
        <f>VLOOKUP($BM635,'Anlage 1e'!$A:$M,13,FALSE)</f>
        <v>#N/A</v>
      </c>
      <c r="BL635" s="120" t="e">
        <f>VLOOKUP($BM635,'FP Beleg'!$A:$M,13,FALSE)</f>
        <v>#N/A</v>
      </c>
      <c r="BM635" s="119" t="str">
        <f t="shared" si="24"/>
        <v/>
      </c>
      <c r="BP635" s="119" t="str">
        <f t="shared" si="25"/>
        <v>2</v>
      </c>
      <c r="BQ635" s="119">
        <f t="shared" si="26"/>
        <v>1</v>
      </c>
      <c r="BR635" s="119" t="e">
        <f t="shared" si="27"/>
        <v>#N/A</v>
      </c>
      <c r="BS635" s="120" t="e">
        <f>VLOOKUP($BW635,'FP Haupt'!$A:$M,12,FALSE)</f>
        <v>#N/A</v>
      </c>
      <c r="BT635" s="120" t="e">
        <f>VLOOKUP($BW635,'Anlage 1d'!$A:$M,11,FALSE)</f>
        <v>#N/A</v>
      </c>
      <c r="BU635" s="120" t="e">
        <f>VLOOKUP($BW635,'Anlage 1e'!$A:$M,13,FALSE)</f>
        <v>#N/A</v>
      </c>
      <c r="BV635" s="120" t="e">
        <f>VLOOKUP($BW635,'FP Beleg'!$A:$M,13,FALSE)</f>
        <v>#N/A</v>
      </c>
      <c r="BW635" s="119" t="str">
        <f t="shared" si="28"/>
        <v/>
      </c>
      <c r="BZ635" s="119" t="str">
        <f t="shared" si="29"/>
        <v>2</v>
      </c>
      <c r="CA635" s="119">
        <f t="shared" si="30"/>
        <v>1</v>
      </c>
      <c r="CB635" s="119" t="e">
        <f t="shared" si="31"/>
        <v>#N/A</v>
      </c>
      <c r="CC635" s="120" t="e">
        <f>VLOOKUP($CG635,'FP Haupt'!$A:$M,11,FALSE)</f>
        <v>#N/A</v>
      </c>
      <c r="CD635" s="120" t="e">
        <f>VLOOKUP($CG635,'Anlage 1d'!$A:$M,10,FALSE)</f>
        <v>#N/A</v>
      </c>
      <c r="CE635" s="120" t="e">
        <f>VLOOKUP($CG635,'Anlage 1e'!$A:$M,12,FALSE)</f>
        <v>#N/A</v>
      </c>
      <c r="CF635" s="120" t="e">
        <f>VLOOKUP($CG635,'FP Beleg'!$A:$M,12,FALSE)</f>
        <v>#N/A</v>
      </c>
      <c r="CG635" s="119" t="str">
        <f t="shared" si="32"/>
        <v/>
      </c>
      <c r="CJ635" s="119" t="str">
        <f t="shared" si="88"/>
        <v>2</v>
      </c>
      <c r="CK635" s="119">
        <f t="shared" si="92"/>
        <v>1</v>
      </c>
      <c r="CL635" s="119" t="e">
        <f t="shared" si="93"/>
        <v>#N/A</v>
      </c>
      <c r="CM635" s="120" t="e">
        <f>VLOOKUP($CQ635,'FP Haupt'!$A:$O,15,FALSE)</f>
        <v>#N/A</v>
      </c>
      <c r="CN635" s="120" t="e">
        <f>VLOOKUP($CQ635,'Anlage 1d'!$A:$O,15,FALSE)</f>
        <v>#N/A</v>
      </c>
      <c r="CO635" s="120" t="e">
        <f>VLOOKUP($CQ635,'Anlage 1e'!$A:$Q,17,FALSE)</f>
        <v>#N/A</v>
      </c>
      <c r="CP635" s="120" t="e">
        <f>VLOOKUP($CQ635,'FP Beleg'!$A:$P,16,FALSE)</f>
        <v>#N/A</v>
      </c>
      <c r="CQ635" s="119" t="str">
        <f t="shared" si="89"/>
        <v/>
      </c>
    </row>
    <row r="636" spans="1:95" x14ac:dyDescent="0.2">
      <c r="A636" s="111"/>
      <c r="B636" s="112" t="str">
        <f>IF(A636="","",IF(ISERROR(VLOOKUP(MID(A636,1,4),'FP Haupt'!$A:$M,4,FALSE)),"keine DRG gemäß FPV",VLOOKUP(MID(A636,1,4),'FP Haupt'!$A:$M,4,FALSE)))</f>
        <v/>
      </c>
      <c r="C636" s="113">
        <f t="shared" si="39"/>
        <v>0</v>
      </c>
      <c r="D636" s="114" t="str">
        <f t="shared" si="1"/>
        <v/>
      </c>
      <c r="E636" s="114" t="str">
        <f t="shared" si="2"/>
        <v/>
      </c>
      <c r="F636" s="115"/>
      <c r="G636" s="115"/>
      <c r="H636" s="116" t="str">
        <f t="shared" si="3"/>
        <v/>
      </c>
      <c r="I636" s="117">
        <f t="shared" si="4"/>
        <v>0</v>
      </c>
      <c r="J636" s="115"/>
      <c r="K636" s="115"/>
      <c r="L636" s="116" t="str">
        <f t="shared" si="5"/>
        <v/>
      </c>
      <c r="M636" s="114">
        <f t="shared" si="6"/>
        <v>0</v>
      </c>
      <c r="N636" s="115"/>
      <c r="O636" s="115"/>
      <c r="P636" s="116" t="str">
        <f t="shared" si="7"/>
        <v/>
      </c>
      <c r="Q636" s="114">
        <f t="shared" si="8"/>
        <v>0</v>
      </c>
      <c r="R636" s="115"/>
      <c r="S636" s="115"/>
      <c r="T636" s="116" t="str">
        <f t="shared" si="9"/>
        <v/>
      </c>
      <c r="U636" s="114">
        <f t="shared" si="10"/>
        <v>0</v>
      </c>
      <c r="V636" s="115"/>
      <c r="W636" s="115"/>
      <c r="X636" s="116" t="str">
        <f t="shared" si="11"/>
        <v/>
      </c>
      <c r="Y636" s="117">
        <f t="shared" si="12"/>
        <v>0</v>
      </c>
      <c r="Z636" s="115"/>
      <c r="AA636" s="602" t="str">
        <f t="shared" si="90"/>
        <v/>
      </c>
      <c r="AB636" s="603">
        <f t="shared" si="91"/>
        <v>0</v>
      </c>
      <c r="AC636" s="118"/>
      <c r="AG636" s="119" t="str">
        <f t="shared" si="13"/>
        <v>Z</v>
      </c>
      <c r="AH636" s="119">
        <f t="shared" si="14"/>
        <v>9</v>
      </c>
      <c r="AI636" s="119" t="e">
        <f t="shared" si="15"/>
        <v>#N/A</v>
      </c>
      <c r="AJ636" s="120" t="e">
        <f>VLOOKUP($AS636,'FP Haupt'!$A:$M,6,FALSE)</f>
        <v>#N/A</v>
      </c>
      <c r="AK636" s="120" t="e">
        <f>VLOOKUP($AS636,'FP Beleg'!$A:$M,4,FALSE)</f>
        <v>#N/A</v>
      </c>
      <c r="AL636" s="120" t="e">
        <f>VLOOKUP($AS636,'FP Beleg'!$A:$M,5,FALSE)</f>
        <v>#N/A</v>
      </c>
      <c r="AM636" s="120" t="e">
        <f>VLOOKUP($AS636,'FP Beleg'!$A:$M,6,FALSE)</f>
        <v>#N/A</v>
      </c>
      <c r="AN636" s="120" t="e">
        <f>VLOOKUP($AS636,'FP Beleg'!$A:$M,7,FALSE)</f>
        <v>#N/A</v>
      </c>
      <c r="AO636" s="120" t="e">
        <f>VLOOKUP($AS636,'Anlage 1d'!$A:$M,4,FALSE)</f>
        <v>#N/A</v>
      </c>
      <c r="AP636" s="120" t="e">
        <f>VLOOKUP($AS636,'Anlage 1e'!$A:$M,4,FALSE)</f>
        <v>#N/A</v>
      </c>
      <c r="AQ636" s="120" t="e">
        <f>VLOOKUP($AS636,'Anlage 1e'!$A:$M,5,FALSE)</f>
        <v>#N/A</v>
      </c>
      <c r="AR636" s="120" t="e">
        <f>VLOOKUP($AS636,'FP Haupt'!$A:$M,5,FALSE)</f>
        <v>#N/A</v>
      </c>
      <c r="AS636" s="119" t="str">
        <f t="shared" si="16"/>
        <v/>
      </c>
      <c r="AV636" s="119" t="str">
        <f t="shared" si="17"/>
        <v>2</v>
      </c>
      <c r="AW636" s="119">
        <f t="shared" si="18"/>
        <v>1</v>
      </c>
      <c r="AX636" s="119" t="e">
        <f t="shared" si="19"/>
        <v>#N/A</v>
      </c>
      <c r="AY636" s="120" t="e">
        <f>VLOOKUP($BC636,'FP Haupt'!$A:$M,9,FALSE)</f>
        <v>#N/A</v>
      </c>
      <c r="AZ636" s="120" t="e">
        <f>VLOOKUP($BC636,'Anlage 1d'!$A:$M,8,FALSE)</f>
        <v>#N/A</v>
      </c>
      <c r="BA636" s="120" t="e">
        <f>VLOOKUP($BC636,'Anlage 1e'!$A:$M,10,FALSE)</f>
        <v>#N/A</v>
      </c>
      <c r="BB636" s="120" t="e">
        <f>VLOOKUP($BC636,'FP Beleg'!$A:$M,10,FALSE)</f>
        <v>#N/A</v>
      </c>
      <c r="BC636" s="119" t="str">
        <f t="shared" si="20"/>
        <v/>
      </c>
      <c r="BF636" s="119" t="str">
        <f t="shared" si="21"/>
        <v>2</v>
      </c>
      <c r="BG636" s="119">
        <f t="shared" si="22"/>
        <v>1</v>
      </c>
      <c r="BH636" s="119" t="e">
        <f t="shared" si="23"/>
        <v>#N/A</v>
      </c>
      <c r="BI636" s="120" t="e">
        <f>VLOOKUP($BM636,'FP Haupt'!$A:$M,12,FALSE)</f>
        <v>#N/A</v>
      </c>
      <c r="BJ636" s="120" t="e">
        <f>VLOOKUP($BM636,'Anlage 1d'!$A:$M,11,FALSE)</f>
        <v>#N/A</v>
      </c>
      <c r="BK636" s="120" t="e">
        <f>VLOOKUP($BM636,'Anlage 1e'!$A:$M,13,FALSE)</f>
        <v>#N/A</v>
      </c>
      <c r="BL636" s="120" t="e">
        <f>VLOOKUP($BM636,'FP Beleg'!$A:$M,13,FALSE)</f>
        <v>#N/A</v>
      </c>
      <c r="BM636" s="119" t="str">
        <f t="shared" si="24"/>
        <v/>
      </c>
      <c r="BP636" s="119" t="str">
        <f t="shared" si="25"/>
        <v>2</v>
      </c>
      <c r="BQ636" s="119">
        <f t="shared" si="26"/>
        <v>1</v>
      </c>
      <c r="BR636" s="119" t="e">
        <f t="shared" si="27"/>
        <v>#N/A</v>
      </c>
      <c r="BS636" s="120" t="e">
        <f>VLOOKUP($BW636,'FP Haupt'!$A:$M,12,FALSE)</f>
        <v>#N/A</v>
      </c>
      <c r="BT636" s="120" t="e">
        <f>VLOOKUP($BW636,'Anlage 1d'!$A:$M,11,FALSE)</f>
        <v>#N/A</v>
      </c>
      <c r="BU636" s="120" t="e">
        <f>VLOOKUP($BW636,'Anlage 1e'!$A:$M,13,FALSE)</f>
        <v>#N/A</v>
      </c>
      <c r="BV636" s="120" t="e">
        <f>VLOOKUP($BW636,'FP Beleg'!$A:$M,13,FALSE)</f>
        <v>#N/A</v>
      </c>
      <c r="BW636" s="119" t="str">
        <f t="shared" si="28"/>
        <v/>
      </c>
      <c r="BZ636" s="119" t="str">
        <f t="shared" si="29"/>
        <v>2</v>
      </c>
      <c r="CA636" s="119">
        <f t="shared" si="30"/>
        <v>1</v>
      </c>
      <c r="CB636" s="119" t="e">
        <f t="shared" si="31"/>
        <v>#N/A</v>
      </c>
      <c r="CC636" s="120" t="e">
        <f>VLOOKUP($CG636,'FP Haupt'!$A:$M,11,FALSE)</f>
        <v>#N/A</v>
      </c>
      <c r="CD636" s="120" t="e">
        <f>VLOOKUP($CG636,'Anlage 1d'!$A:$M,10,FALSE)</f>
        <v>#N/A</v>
      </c>
      <c r="CE636" s="120" t="e">
        <f>VLOOKUP($CG636,'Anlage 1e'!$A:$M,12,FALSE)</f>
        <v>#N/A</v>
      </c>
      <c r="CF636" s="120" t="e">
        <f>VLOOKUP($CG636,'FP Beleg'!$A:$M,12,FALSE)</f>
        <v>#N/A</v>
      </c>
      <c r="CG636" s="119" t="str">
        <f t="shared" si="32"/>
        <v/>
      </c>
      <c r="CJ636" s="119" t="str">
        <f t="shared" si="88"/>
        <v>2</v>
      </c>
      <c r="CK636" s="119">
        <f t="shared" si="92"/>
        <v>1</v>
      </c>
      <c r="CL636" s="119" t="e">
        <f t="shared" si="93"/>
        <v>#N/A</v>
      </c>
      <c r="CM636" s="120" t="e">
        <f>VLOOKUP($CQ636,'FP Haupt'!$A:$O,15,FALSE)</f>
        <v>#N/A</v>
      </c>
      <c r="CN636" s="120" t="e">
        <f>VLOOKUP($CQ636,'Anlage 1d'!$A:$O,15,FALSE)</f>
        <v>#N/A</v>
      </c>
      <c r="CO636" s="120" t="e">
        <f>VLOOKUP($CQ636,'Anlage 1e'!$A:$Q,17,FALSE)</f>
        <v>#N/A</v>
      </c>
      <c r="CP636" s="120" t="e">
        <f>VLOOKUP($CQ636,'FP Beleg'!$A:$P,16,FALSE)</f>
        <v>#N/A</v>
      </c>
      <c r="CQ636" s="119" t="str">
        <f t="shared" si="89"/>
        <v/>
      </c>
    </row>
    <row r="637" spans="1:95" x14ac:dyDescent="0.2">
      <c r="A637" s="111"/>
      <c r="B637" s="112" t="str">
        <f>IF(A637="","",IF(ISERROR(VLOOKUP(MID(A637,1,4),'FP Haupt'!$A:$M,4,FALSE)),"keine DRG gemäß FPV",VLOOKUP(MID(A637,1,4),'FP Haupt'!$A:$M,4,FALSE)))</f>
        <v/>
      </c>
      <c r="C637" s="113">
        <f t="shared" si="39"/>
        <v>0</v>
      </c>
      <c r="D637" s="114" t="str">
        <f t="shared" si="1"/>
        <v/>
      </c>
      <c r="E637" s="114" t="str">
        <f t="shared" si="2"/>
        <v/>
      </c>
      <c r="F637" s="115"/>
      <c r="G637" s="115"/>
      <c r="H637" s="116" t="str">
        <f t="shared" si="3"/>
        <v/>
      </c>
      <c r="I637" s="117">
        <f t="shared" si="4"/>
        <v>0</v>
      </c>
      <c r="J637" s="115"/>
      <c r="K637" s="115"/>
      <c r="L637" s="116" t="str">
        <f t="shared" si="5"/>
        <v/>
      </c>
      <c r="M637" s="114">
        <f t="shared" si="6"/>
        <v>0</v>
      </c>
      <c r="N637" s="115"/>
      <c r="O637" s="115"/>
      <c r="P637" s="116" t="str">
        <f t="shared" si="7"/>
        <v/>
      </c>
      <c r="Q637" s="114">
        <f t="shared" si="8"/>
        <v>0</v>
      </c>
      <c r="R637" s="115"/>
      <c r="S637" s="115"/>
      <c r="T637" s="116" t="str">
        <f t="shared" si="9"/>
        <v/>
      </c>
      <c r="U637" s="114">
        <f t="shared" si="10"/>
        <v>0</v>
      </c>
      <c r="V637" s="115"/>
      <c r="W637" s="115"/>
      <c r="X637" s="116" t="str">
        <f t="shared" si="11"/>
        <v/>
      </c>
      <c r="Y637" s="117">
        <f t="shared" si="12"/>
        <v>0</v>
      </c>
      <c r="Z637" s="115"/>
      <c r="AA637" s="602" t="str">
        <f t="shared" si="90"/>
        <v/>
      </c>
      <c r="AB637" s="603">
        <f t="shared" si="91"/>
        <v>0</v>
      </c>
      <c r="AC637" s="118"/>
      <c r="AG637" s="119" t="str">
        <f t="shared" si="13"/>
        <v>Z</v>
      </c>
      <c r="AH637" s="119">
        <f t="shared" si="14"/>
        <v>9</v>
      </c>
      <c r="AI637" s="119" t="e">
        <f t="shared" si="15"/>
        <v>#N/A</v>
      </c>
      <c r="AJ637" s="120" t="e">
        <f>VLOOKUP($AS637,'FP Haupt'!$A:$M,6,FALSE)</f>
        <v>#N/A</v>
      </c>
      <c r="AK637" s="120" t="e">
        <f>VLOOKUP($AS637,'FP Beleg'!$A:$M,4,FALSE)</f>
        <v>#N/A</v>
      </c>
      <c r="AL637" s="120" t="e">
        <f>VLOOKUP($AS637,'FP Beleg'!$A:$M,5,FALSE)</f>
        <v>#N/A</v>
      </c>
      <c r="AM637" s="120" t="e">
        <f>VLOOKUP($AS637,'FP Beleg'!$A:$M,6,FALSE)</f>
        <v>#N/A</v>
      </c>
      <c r="AN637" s="120" t="e">
        <f>VLOOKUP($AS637,'FP Beleg'!$A:$M,7,FALSE)</f>
        <v>#N/A</v>
      </c>
      <c r="AO637" s="120" t="e">
        <f>VLOOKUP($AS637,'Anlage 1d'!$A:$M,4,FALSE)</f>
        <v>#N/A</v>
      </c>
      <c r="AP637" s="120" t="e">
        <f>VLOOKUP($AS637,'Anlage 1e'!$A:$M,4,FALSE)</f>
        <v>#N/A</v>
      </c>
      <c r="AQ637" s="120" t="e">
        <f>VLOOKUP($AS637,'Anlage 1e'!$A:$M,5,FALSE)</f>
        <v>#N/A</v>
      </c>
      <c r="AR637" s="120" t="e">
        <f>VLOOKUP($AS637,'FP Haupt'!$A:$M,5,FALSE)</f>
        <v>#N/A</v>
      </c>
      <c r="AS637" s="119" t="str">
        <f t="shared" si="16"/>
        <v/>
      </c>
      <c r="AV637" s="119" t="str">
        <f t="shared" si="17"/>
        <v>2</v>
      </c>
      <c r="AW637" s="119">
        <f t="shared" si="18"/>
        <v>1</v>
      </c>
      <c r="AX637" s="119" t="e">
        <f t="shared" si="19"/>
        <v>#N/A</v>
      </c>
      <c r="AY637" s="120" t="e">
        <f>VLOOKUP($BC637,'FP Haupt'!$A:$M,9,FALSE)</f>
        <v>#N/A</v>
      </c>
      <c r="AZ637" s="120" t="e">
        <f>VLOOKUP($BC637,'Anlage 1d'!$A:$M,8,FALSE)</f>
        <v>#N/A</v>
      </c>
      <c r="BA637" s="120" t="e">
        <f>VLOOKUP($BC637,'Anlage 1e'!$A:$M,10,FALSE)</f>
        <v>#N/A</v>
      </c>
      <c r="BB637" s="120" t="e">
        <f>VLOOKUP($BC637,'FP Beleg'!$A:$M,10,FALSE)</f>
        <v>#N/A</v>
      </c>
      <c r="BC637" s="119" t="str">
        <f t="shared" si="20"/>
        <v/>
      </c>
      <c r="BF637" s="119" t="str">
        <f t="shared" si="21"/>
        <v>2</v>
      </c>
      <c r="BG637" s="119">
        <f t="shared" si="22"/>
        <v>1</v>
      </c>
      <c r="BH637" s="119" t="e">
        <f t="shared" si="23"/>
        <v>#N/A</v>
      </c>
      <c r="BI637" s="120" t="e">
        <f>VLOOKUP($BM637,'FP Haupt'!$A:$M,12,FALSE)</f>
        <v>#N/A</v>
      </c>
      <c r="BJ637" s="120" t="e">
        <f>VLOOKUP($BM637,'Anlage 1d'!$A:$M,11,FALSE)</f>
        <v>#N/A</v>
      </c>
      <c r="BK637" s="120" t="e">
        <f>VLOOKUP($BM637,'Anlage 1e'!$A:$M,13,FALSE)</f>
        <v>#N/A</v>
      </c>
      <c r="BL637" s="120" t="e">
        <f>VLOOKUP($BM637,'FP Beleg'!$A:$M,13,FALSE)</f>
        <v>#N/A</v>
      </c>
      <c r="BM637" s="119" t="str">
        <f t="shared" si="24"/>
        <v/>
      </c>
      <c r="BP637" s="119" t="str">
        <f t="shared" si="25"/>
        <v>2</v>
      </c>
      <c r="BQ637" s="119">
        <f t="shared" si="26"/>
        <v>1</v>
      </c>
      <c r="BR637" s="119" t="e">
        <f t="shared" si="27"/>
        <v>#N/A</v>
      </c>
      <c r="BS637" s="120" t="e">
        <f>VLOOKUP($BW637,'FP Haupt'!$A:$M,12,FALSE)</f>
        <v>#N/A</v>
      </c>
      <c r="BT637" s="120" t="e">
        <f>VLOOKUP($BW637,'Anlage 1d'!$A:$M,11,FALSE)</f>
        <v>#N/A</v>
      </c>
      <c r="BU637" s="120" t="e">
        <f>VLOOKUP($BW637,'Anlage 1e'!$A:$M,13,FALSE)</f>
        <v>#N/A</v>
      </c>
      <c r="BV637" s="120" t="e">
        <f>VLOOKUP($BW637,'FP Beleg'!$A:$M,13,FALSE)</f>
        <v>#N/A</v>
      </c>
      <c r="BW637" s="119" t="str">
        <f t="shared" si="28"/>
        <v/>
      </c>
      <c r="BZ637" s="119" t="str">
        <f t="shared" si="29"/>
        <v>2</v>
      </c>
      <c r="CA637" s="119">
        <f t="shared" si="30"/>
        <v>1</v>
      </c>
      <c r="CB637" s="119" t="e">
        <f t="shared" si="31"/>
        <v>#N/A</v>
      </c>
      <c r="CC637" s="120" t="e">
        <f>VLOOKUP($CG637,'FP Haupt'!$A:$M,11,FALSE)</f>
        <v>#N/A</v>
      </c>
      <c r="CD637" s="120" t="e">
        <f>VLOOKUP($CG637,'Anlage 1d'!$A:$M,10,FALSE)</f>
        <v>#N/A</v>
      </c>
      <c r="CE637" s="120" t="e">
        <f>VLOOKUP($CG637,'Anlage 1e'!$A:$M,12,FALSE)</f>
        <v>#N/A</v>
      </c>
      <c r="CF637" s="120" t="e">
        <f>VLOOKUP($CG637,'FP Beleg'!$A:$M,12,FALSE)</f>
        <v>#N/A</v>
      </c>
      <c r="CG637" s="119" t="str">
        <f t="shared" si="32"/>
        <v/>
      </c>
      <c r="CJ637" s="119" t="str">
        <f t="shared" si="88"/>
        <v>2</v>
      </c>
      <c r="CK637" s="119">
        <f t="shared" si="92"/>
        <v>1</v>
      </c>
      <c r="CL637" s="119" t="e">
        <f t="shared" si="93"/>
        <v>#N/A</v>
      </c>
      <c r="CM637" s="120" t="e">
        <f>VLOOKUP($CQ637,'FP Haupt'!$A:$O,15,FALSE)</f>
        <v>#N/A</v>
      </c>
      <c r="CN637" s="120" t="e">
        <f>VLOOKUP($CQ637,'Anlage 1d'!$A:$O,15,FALSE)</f>
        <v>#N/A</v>
      </c>
      <c r="CO637" s="120" t="e">
        <f>VLOOKUP($CQ637,'Anlage 1e'!$A:$Q,17,FALSE)</f>
        <v>#N/A</v>
      </c>
      <c r="CP637" s="120" t="e">
        <f>VLOOKUP($CQ637,'FP Beleg'!$A:$P,16,FALSE)</f>
        <v>#N/A</v>
      </c>
      <c r="CQ637" s="119" t="str">
        <f t="shared" si="89"/>
        <v/>
      </c>
    </row>
    <row r="638" spans="1:95" x14ac:dyDescent="0.2">
      <c r="A638" s="111"/>
      <c r="B638" s="112" t="str">
        <f>IF(A638="","",IF(ISERROR(VLOOKUP(MID(A638,1,4),'FP Haupt'!$A:$M,4,FALSE)),"keine DRG gemäß FPV",VLOOKUP(MID(A638,1,4),'FP Haupt'!$A:$M,4,FALSE)))</f>
        <v/>
      </c>
      <c r="C638" s="113">
        <f t="shared" si="39"/>
        <v>0</v>
      </c>
      <c r="D638" s="114" t="str">
        <f t="shared" si="1"/>
        <v/>
      </c>
      <c r="E638" s="114" t="str">
        <f t="shared" si="2"/>
        <v/>
      </c>
      <c r="F638" s="115"/>
      <c r="G638" s="115"/>
      <c r="H638" s="116" t="str">
        <f t="shared" si="3"/>
        <v/>
      </c>
      <c r="I638" s="117">
        <f t="shared" si="4"/>
        <v>0</v>
      </c>
      <c r="J638" s="115"/>
      <c r="K638" s="115"/>
      <c r="L638" s="116" t="str">
        <f t="shared" si="5"/>
        <v/>
      </c>
      <c r="M638" s="114">
        <f t="shared" si="6"/>
        <v>0</v>
      </c>
      <c r="N638" s="115"/>
      <c r="O638" s="115"/>
      <c r="P638" s="116" t="str">
        <f t="shared" si="7"/>
        <v/>
      </c>
      <c r="Q638" s="114">
        <f t="shared" si="8"/>
        <v>0</v>
      </c>
      <c r="R638" s="115"/>
      <c r="S638" s="115"/>
      <c r="T638" s="116" t="str">
        <f t="shared" si="9"/>
        <v/>
      </c>
      <c r="U638" s="114">
        <f t="shared" si="10"/>
        <v>0</v>
      </c>
      <c r="V638" s="115"/>
      <c r="W638" s="115"/>
      <c r="X638" s="116" t="str">
        <f t="shared" si="11"/>
        <v/>
      </c>
      <c r="Y638" s="117">
        <f t="shared" si="12"/>
        <v>0</v>
      </c>
      <c r="Z638" s="115"/>
      <c r="AA638" s="602" t="str">
        <f t="shared" si="90"/>
        <v/>
      </c>
      <c r="AB638" s="603">
        <f t="shared" si="91"/>
        <v>0</v>
      </c>
      <c r="AC638" s="118"/>
      <c r="AG638" s="119" t="str">
        <f t="shared" si="13"/>
        <v>Z</v>
      </c>
      <c r="AH638" s="119">
        <f t="shared" si="14"/>
        <v>9</v>
      </c>
      <c r="AI638" s="119" t="e">
        <f t="shared" si="15"/>
        <v>#N/A</v>
      </c>
      <c r="AJ638" s="120" t="e">
        <f>VLOOKUP($AS638,'FP Haupt'!$A:$M,6,FALSE)</f>
        <v>#N/A</v>
      </c>
      <c r="AK638" s="120" t="e">
        <f>VLOOKUP($AS638,'FP Beleg'!$A:$M,4,FALSE)</f>
        <v>#N/A</v>
      </c>
      <c r="AL638" s="120" t="e">
        <f>VLOOKUP($AS638,'FP Beleg'!$A:$M,5,FALSE)</f>
        <v>#N/A</v>
      </c>
      <c r="AM638" s="120" t="e">
        <f>VLOOKUP($AS638,'FP Beleg'!$A:$M,6,FALSE)</f>
        <v>#N/A</v>
      </c>
      <c r="AN638" s="120" t="e">
        <f>VLOOKUP($AS638,'FP Beleg'!$A:$M,7,FALSE)</f>
        <v>#N/A</v>
      </c>
      <c r="AO638" s="120" t="e">
        <f>VLOOKUP($AS638,'Anlage 1d'!$A:$M,4,FALSE)</f>
        <v>#N/A</v>
      </c>
      <c r="AP638" s="120" t="e">
        <f>VLOOKUP($AS638,'Anlage 1e'!$A:$M,4,FALSE)</f>
        <v>#N/A</v>
      </c>
      <c r="AQ638" s="120" t="e">
        <f>VLOOKUP($AS638,'Anlage 1e'!$A:$M,5,FALSE)</f>
        <v>#N/A</v>
      </c>
      <c r="AR638" s="120" t="e">
        <f>VLOOKUP($AS638,'FP Haupt'!$A:$M,5,FALSE)</f>
        <v>#N/A</v>
      </c>
      <c r="AS638" s="119" t="str">
        <f t="shared" si="16"/>
        <v/>
      </c>
      <c r="AV638" s="119" t="str">
        <f t="shared" si="17"/>
        <v>2</v>
      </c>
      <c r="AW638" s="119">
        <f t="shared" si="18"/>
        <v>1</v>
      </c>
      <c r="AX638" s="119" t="e">
        <f t="shared" si="19"/>
        <v>#N/A</v>
      </c>
      <c r="AY638" s="120" t="e">
        <f>VLOOKUP($BC638,'FP Haupt'!$A:$M,9,FALSE)</f>
        <v>#N/A</v>
      </c>
      <c r="AZ638" s="120" t="e">
        <f>VLOOKUP($BC638,'Anlage 1d'!$A:$M,8,FALSE)</f>
        <v>#N/A</v>
      </c>
      <c r="BA638" s="120" t="e">
        <f>VLOOKUP($BC638,'Anlage 1e'!$A:$M,10,FALSE)</f>
        <v>#N/A</v>
      </c>
      <c r="BB638" s="120" t="e">
        <f>VLOOKUP($BC638,'FP Beleg'!$A:$M,10,FALSE)</f>
        <v>#N/A</v>
      </c>
      <c r="BC638" s="119" t="str">
        <f t="shared" si="20"/>
        <v/>
      </c>
      <c r="BF638" s="119" t="str">
        <f t="shared" si="21"/>
        <v>2</v>
      </c>
      <c r="BG638" s="119">
        <f t="shared" si="22"/>
        <v>1</v>
      </c>
      <c r="BH638" s="119" t="e">
        <f t="shared" si="23"/>
        <v>#N/A</v>
      </c>
      <c r="BI638" s="120" t="e">
        <f>VLOOKUP($BM638,'FP Haupt'!$A:$M,12,FALSE)</f>
        <v>#N/A</v>
      </c>
      <c r="BJ638" s="120" t="e">
        <f>VLOOKUP($BM638,'Anlage 1d'!$A:$M,11,FALSE)</f>
        <v>#N/A</v>
      </c>
      <c r="BK638" s="120" t="e">
        <f>VLOOKUP($BM638,'Anlage 1e'!$A:$M,13,FALSE)</f>
        <v>#N/A</v>
      </c>
      <c r="BL638" s="120" t="e">
        <f>VLOOKUP($BM638,'FP Beleg'!$A:$M,13,FALSE)</f>
        <v>#N/A</v>
      </c>
      <c r="BM638" s="119" t="str">
        <f t="shared" si="24"/>
        <v/>
      </c>
      <c r="BP638" s="119" t="str">
        <f t="shared" si="25"/>
        <v>2</v>
      </c>
      <c r="BQ638" s="119">
        <f t="shared" si="26"/>
        <v>1</v>
      </c>
      <c r="BR638" s="119" t="e">
        <f t="shared" si="27"/>
        <v>#N/A</v>
      </c>
      <c r="BS638" s="120" t="e">
        <f>VLOOKUP($BW638,'FP Haupt'!$A:$M,12,FALSE)</f>
        <v>#N/A</v>
      </c>
      <c r="BT638" s="120" t="e">
        <f>VLOOKUP($BW638,'Anlage 1d'!$A:$M,11,FALSE)</f>
        <v>#N/A</v>
      </c>
      <c r="BU638" s="120" t="e">
        <f>VLOOKUP($BW638,'Anlage 1e'!$A:$M,13,FALSE)</f>
        <v>#N/A</v>
      </c>
      <c r="BV638" s="120" t="e">
        <f>VLOOKUP($BW638,'FP Beleg'!$A:$M,13,FALSE)</f>
        <v>#N/A</v>
      </c>
      <c r="BW638" s="119" t="str">
        <f t="shared" si="28"/>
        <v/>
      </c>
      <c r="BZ638" s="119" t="str">
        <f t="shared" si="29"/>
        <v>2</v>
      </c>
      <c r="CA638" s="119">
        <f t="shared" si="30"/>
        <v>1</v>
      </c>
      <c r="CB638" s="119" t="e">
        <f t="shared" si="31"/>
        <v>#N/A</v>
      </c>
      <c r="CC638" s="120" t="e">
        <f>VLOOKUP($CG638,'FP Haupt'!$A:$M,11,FALSE)</f>
        <v>#N/A</v>
      </c>
      <c r="CD638" s="120" t="e">
        <f>VLOOKUP($CG638,'Anlage 1d'!$A:$M,10,FALSE)</f>
        <v>#N/A</v>
      </c>
      <c r="CE638" s="120" t="e">
        <f>VLOOKUP($CG638,'Anlage 1e'!$A:$M,12,FALSE)</f>
        <v>#N/A</v>
      </c>
      <c r="CF638" s="120" t="e">
        <f>VLOOKUP($CG638,'FP Beleg'!$A:$M,12,FALSE)</f>
        <v>#N/A</v>
      </c>
      <c r="CG638" s="119" t="str">
        <f t="shared" si="32"/>
        <v/>
      </c>
      <c r="CJ638" s="119" t="str">
        <f t="shared" si="88"/>
        <v>2</v>
      </c>
      <c r="CK638" s="119">
        <f t="shared" si="92"/>
        <v>1</v>
      </c>
      <c r="CL638" s="119" t="e">
        <f t="shared" si="93"/>
        <v>#N/A</v>
      </c>
      <c r="CM638" s="120" t="e">
        <f>VLOOKUP($CQ638,'FP Haupt'!$A:$O,15,FALSE)</f>
        <v>#N/A</v>
      </c>
      <c r="CN638" s="120" t="e">
        <f>VLOOKUP($CQ638,'Anlage 1d'!$A:$O,15,FALSE)</f>
        <v>#N/A</v>
      </c>
      <c r="CO638" s="120" t="e">
        <f>VLOOKUP($CQ638,'Anlage 1e'!$A:$Q,17,FALSE)</f>
        <v>#N/A</v>
      </c>
      <c r="CP638" s="120" t="e">
        <f>VLOOKUP($CQ638,'FP Beleg'!$A:$P,16,FALSE)</f>
        <v>#N/A</v>
      </c>
      <c r="CQ638" s="119" t="str">
        <f t="shared" si="89"/>
        <v/>
      </c>
    </row>
    <row r="639" spans="1:95" x14ac:dyDescent="0.2">
      <c r="A639" s="111"/>
      <c r="B639" s="112" t="str">
        <f>IF(A639="","",IF(ISERROR(VLOOKUP(MID(A639,1,4),'FP Haupt'!$A:$M,4,FALSE)),"keine DRG gemäß FPV",VLOOKUP(MID(A639,1,4),'FP Haupt'!$A:$M,4,FALSE)))</f>
        <v/>
      </c>
      <c r="C639" s="113">
        <f t="shared" si="39"/>
        <v>0</v>
      </c>
      <c r="D639" s="114" t="str">
        <f t="shared" si="1"/>
        <v/>
      </c>
      <c r="E639" s="114" t="str">
        <f t="shared" si="2"/>
        <v/>
      </c>
      <c r="F639" s="115"/>
      <c r="G639" s="115"/>
      <c r="H639" s="116" t="str">
        <f t="shared" si="3"/>
        <v/>
      </c>
      <c r="I639" s="117">
        <f t="shared" si="4"/>
        <v>0</v>
      </c>
      <c r="J639" s="115"/>
      <c r="K639" s="115"/>
      <c r="L639" s="116" t="str">
        <f t="shared" si="5"/>
        <v/>
      </c>
      <c r="M639" s="114">
        <f t="shared" si="6"/>
        <v>0</v>
      </c>
      <c r="N639" s="115"/>
      <c r="O639" s="115"/>
      <c r="P639" s="116" t="str">
        <f t="shared" si="7"/>
        <v/>
      </c>
      <c r="Q639" s="114">
        <f t="shared" si="8"/>
        <v>0</v>
      </c>
      <c r="R639" s="115"/>
      <c r="S639" s="115"/>
      <c r="T639" s="116" t="str">
        <f t="shared" si="9"/>
        <v/>
      </c>
      <c r="U639" s="114">
        <f t="shared" si="10"/>
        <v>0</v>
      </c>
      <c r="V639" s="115"/>
      <c r="W639" s="115"/>
      <c r="X639" s="116" t="str">
        <f t="shared" si="11"/>
        <v/>
      </c>
      <c r="Y639" s="117">
        <f t="shared" si="12"/>
        <v>0</v>
      </c>
      <c r="Z639" s="115"/>
      <c r="AA639" s="602" t="str">
        <f t="shared" si="90"/>
        <v/>
      </c>
      <c r="AB639" s="603">
        <f t="shared" si="91"/>
        <v>0</v>
      </c>
      <c r="AC639" s="118"/>
      <c r="AG639" s="119" t="str">
        <f t="shared" si="13"/>
        <v>Z</v>
      </c>
      <c r="AH639" s="119">
        <f t="shared" si="14"/>
        <v>9</v>
      </c>
      <c r="AI639" s="119" t="e">
        <f t="shared" si="15"/>
        <v>#N/A</v>
      </c>
      <c r="AJ639" s="120" t="e">
        <f>VLOOKUP($AS639,'FP Haupt'!$A:$M,6,FALSE)</f>
        <v>#N/A</v>
      </c>
      <c r="AK639" s="120" t="e">
        <f>VLOOKUP($AS639,'FP Beleg'!$A:$M,4,FALSE)</f>
        <v>#N/A</v>
      </c>
      <c r="AL639" s="120" t="e">
        <f>VLOOKUP($AS639,'FP Beleg'!$A:$M,5,FALSE)</f>
        <v>#N/A</v>
      </c>
      <c r="AM639" s="120" t="e">
        <f>VLOOKUP($AS639,'FP Beleg'!$A:$M,6,FALSE)</f>
        <v>#N/A</v>
      </c>
      <c r="AN639" s="120" t="e">
        <f>VLOOKUP($AS639,'FP Beleg'!$A:$M,7,FALSE)</f>
        <v>#N/A</v>
      </c>
      <c r="AO639" s="120" t="e">
        <f>VLOOKUP($AS639,'Anlage 1d'!$A:$M,4,FALSE)</f>
        <v>#N/A</v>
      </c>
      <c r="AP639" s="120" t="e">
        <f>VLOOKUP($AS639,'Anlage 1e'!$A:$M,4,FALSE)</f>
        <v>#N/A</v>
      </c>
      <c r="AQ639" s="120" t="e">
        <f>VLOOKUP($AS639,'Anlage 1e'!$A:$M,5,FALSE)</f>
        <v>#N/A</v>
      </c>
      <c r="AR639" s="120" t="e">
        <f>VLOOKUP($AS639,'FP Haupt'!$A:$M,5,FALSE)</f>
        <v>#N/A</v>
      </c>
      <c r="AS639" s="119" t="str">
        <f t="shared" si="16"/>
        <v/>
      </c>
      <c r="AV639" s="119" t="str">
        <f t="shared" si="17"/>
        <v>2</v>
      </c>
      <c r="AW639" s="119">
        <f t="shared" si="18"/>
        <v>1</v>
      </c>
      <c r="AX639" s="119" t="e">
        <f t="shared" si="19"/>
        <v>#N/A</v>
      </c>
      <c r="AY639" s="120" t="e">
        <f>VLOOKUP($BC639,'FP Haupt'!$A:$M,9,FALSE)</f>
        <v>#N/A</v>
      </c>
      <c r="AZ639" s="120" t="e">
        <f>VLOOKUP($BC639,'Anlage 1d'!$A:$M,8,FALSE)</f>
        <v>#N/A</v>
      </c>
      <c r="BA639" s="120" t="e">
        <f>VLOOKUP($BC639,'Anlage 1e'!$A:$M,10,FALSE)</f>
        <v>#N/A</v>
      </c>
      <c r="BB639" s="120" t="e">
        <f>VLOOKUP($BC639,'FP Beleg'!$A:$M,10,FALSE)</f>
        <v>#N/A</v>
      </c>
      <c r="BC639" s="119" t="str">
        <f t="shared" si="20"/>
        <v/>
      </c>
      <c r="BF639" s="119" t="str">
        <f t="shared" si="21"/>
        <v>2</v>
      </c>
      <c r="BG639" s="119">
        <f t="shared" si="22"/>
        <v>1</v>
      </c>
      <c r="BH639" s="119" t="e">
        <f t="shared" si="23"/>
        <v>#N/A</v>
      </c>
      <c r="BI639" s="120" t="e">
        <f>VLOOKUP($BM639,'FP Haupt'!$A:$M,12,FALSE)</f>
        <v>#N/A</v>
      </c>
      <c r="BJ639" s="120" t="e">
        <f>VLOOKUP($BM639,'Anlage 1d'!$A:$M,11,FALSE)</f>
        <v>#N/A</v>
      </c>
      <c r="BK639" s="120" t="e">
        <f>VLOOKUP($BM639,'Anlage 1e'!$A:$M,13,FALSE)</f>
        <v>#N/A</v>
      </c>
      <c r="BL639" s="120" t="e">
        <f>VLOOKUP($BM639,'FP Beleg'!$A:$M,13,FALSE)</f>
        <v>#N/A</v>
      </c>
      <c r="BM639" s="119" t="str">
        <f t="shared" si="24"/>
        <v/>
      </c>
      <c r="BP639" s="119" t="str">
        <f t="shared" si="25"/>
        <v>2</v>
      </c>
      <c r="BQ639" s="119">
        <f t="shared" si="26"/>
        <v>1</v>
      </c>
      <c r="BR639" s="119" t="e">
        <f t="shared" si="27"/>
        <v>#N/A</v>
      </c>
      <c r="BS639" s="120" t="e">
        <f>VLOOKUP($BW639,'FP Haupt'!$A:$M,12,FALSE)</f>
        <v>#N/A</v>
      </c>
      <c r="BT639" s="120" t="e">
        <f>VLOOKUP($BW639,'Anlage 1d'!$A:$M,11,FALSE)</f>
        <v>#N/A</v>
      </c>
      <c r="BU639" s="120" t="e">
        <f>VLOOKUP($BW639,'Anlage 1e'!$A:$M,13,FALSE)</f>
        <v>#N/A</v>
      </c>
      <c r="BV639" s="120" t="e">
        <f>VLOOKUP($BW639,'FP Beleg'!$A:$M,13,FALSE)</f>
        <v>#N/A</v>
      </c>
      <c r="BW639" s="119" t="str">
        <f t="shared" si="28"/>
        <v/>
      </c>
      <c r="BZ639" s="119" t="str">
        <f t="shared" si="29"/>
        <v>2</v>
      </c>
      <c r="CA639" s="119">
        <f t="shared" si="30"/>
        <v>1</v>
      </c>
      <c r="CB639" s="119" t="e">
        <f t="shared" si="31"/>
        <v>#N/A</v>
      </c>
      <c r="CC639" s="120" t="e">
        <f>VLOOKUP($CG639,'FP Haupt'!$A:$M,11,FALSE)</f>
        <v>#N/A</v>
      </c>
      <c r="CD639" s="120" t="e">
        <f>VLOOKUP($CG639,'Anlage 1d'!$A:$M,10,FALSE)</f>
        <v>#N/A</v>
      </c>
      <c r="CE639" s="120" t="e">
        <f>VLOOKUP($CG639,'Anlage 1e'!$A:$M,12,FALSE)</f>
        <v>#N/A</v>
      </c>
      <c r="CF639" s="120" t="e">
        <f>VLOOKUP($CG639,'FP Beleg'!$A:$M,12,FALSE)</f>
        <v>#N/A</v>
      </c>
      <c r="CG639" s="119" t="str">
        <f t="shared" si="32"/>
        <v/>
      </c>
      <c r="CJ639" s="119" t="str">
        <f t="shared" si="88"/>
        <v>2</v>
      </c>
      <c r="CK639" s="119">
        <f t="shared" si="92"/>
        <v>1</v>
      </c>
      <c r="CL639" s="119" t="e">
        <f t="shared" si="93"/>
        <v>#N/A</v>
      </c>
      <c r="CM639" s="120" t="e">
        <f>VLOOKUP($CQ639,'FP Haupt'!$A:$O,15,FALSE)</f>
        <v>#N/A</v>
      </c>
      <c r="CN639" s="120" t="e">
        <f>VLOOKUP($CQ639,'Anlage 1d'!$A:$O,15,FALSE)</f>
        <v>#N/A</v>
      </c>
      <c r="CO639" s="120" t="e">
        <f>VLOOKUP($CQ639,'Anlage 1e'!$A:$Q,17,FALSE)</f>
        <v>#N/A</v>
      </c>
      <c r="CP639" s="120" t="e">
        <f>VLOOKUP($CQ639,'FP Beleg'!$A:$P,16,FALSE)</f>
        <v>#N/A</v>
      </c>
      <c r="CQ639" s="119" t="str">
        <f t="shared" si="89"/>
        <v/>
      </c>
    </row>
    <row r="640" spans="1:95" x14ac:dyDescent="0.2">
      <c r="A640" s="111"/>
      <c r="B640" s="112" t="str">
        <f>IF(A640="","",IF(ISERROR(VLOOKUP(MID(A640,1,4),'FP Haupt'!$A:$M,4,FALSE)),"keine DRG gemäß FPV",VLOOKUP(MID(A640,1,4),'FP Haupt'!$A:$M,4,FALSE)))</f>
        <v/>
      </c>
      <c r="C640" s="113">
        <f t="shared" si="39"/>
        <v>0</v>
      </c>
      <c r="D640" s="114" t="str">
        <f t="shared" si="1"/>
        <v/>
      </c>
      <c r="E640" s="114" t="str">
        <f t="shared" si="2"/>
        <v/>
      </c>
      <c r="F640" s="115"/>
      <c r="G640" s="115"/>
      <c r="H640" s="116" t="str">
        <f t="shared" si="3"/>
        <v/>
      </c>
      <c r="I640" s="117">
        <f t="shared" si="4"/>
        <v>0</v>
      </c>
      <c r="J640" s="115"/>
      <c r="K640" s="115"/>
      <c r="L640" s="116" t="str">
        <f t="shared" si="5"/>
        <v/>
      </c>
      <c r="M640" s="114">
        <f t="shared" si="6"/>
        <v>0</v>
      </c>
      <c r="N640" s="115"/>
      <c r="O640" s="115"/>
      <c r="P640" s="116" t="str">
        <f t="shared" si="7"/>
        <v/>
      </c>
      <c r="Q640" s="114">
        <f t="shared" si="8"/>
        <v>0</v>
      </c>
      <c r="R640" s="115"/>
      <c r="S640" s="115"/>
      <c r="T640" s="116" t="str">
        <f t="shared" si="9"/>
        <v/>
      </c>
      <c r="U640" s="114">
        <f t="shared" si="10"/>
        <v>0</v>
      </c>
      <c r="V640" s="115"/>
      <c r="W640" s="115"/>
      <c r="X640" s="116" t="str">
        <f t="shared" si="11"/>
        <v/>
      </c>
      <c r="Y640" s="117">
        <f t="shared" si="12"/>
        <v>0</v>
      </c>
      <c r="Z640" s="115"/>
      <c r="AA640" s="602" t="str">
        <f t="shared" si="90"/>
        <v/>
      </c>
      <c r="AB640" s="603">
        <f t="shared" si="91"/>
        <v>0</v>
      </c>
      <c r="AC640" s="118"/>
      <c r="AG640" s="119" t="str">
        <f t="shared" si="13"/>
        <v>Z</v>
      </c>
      <c r="AH640" s="119">
        <f t="shared" si="14"/>
        <v>9</v>
      </c>
      <c r="AI640" s="119" t="e">
        <f t="shared" si="15"/>
        <v>#N/A</v>
      </c>
      <c r="AJ640" s="120" t="e">
        <f>VLOOKUP($AS640,'FP Haupt'!$A:$M,6,FALSE)</f>
        <v>#N/A</v>
      </c>
      <c r="AK640" s="120" t="e">
        <f>VLOOKUP($AS640,'FP Beleg'!$A:$M,4,FALSE)</f>
        <v>#N/A</v>
      </c>
      <c r="AL640" s="120" t="e">
        <f>VLOOKUP($AS640,'FP Beleg'!$A:$M,5,FALSE)</f>
        <v>#N/A</v>
      </c>
      <c r="AM640" s="120" t="e">
        <f>VLOOKUP($AS640,'FP Beleg'!$A:$M,6,FALSE)</f>
        <v>#N/A</v>
      </c>
      <c r="AN640" s="120" t="e">
        <f>VLOOKUP($AS640,'FP Beleg'!$A:$M,7,FALSE)</f>
        <v>#N/A</v>
      </c>
      <c r="AO640" s="120" t="e">
        <f>VLOOKUP($AS640,'Anlage 1d'!$A:$M,4,FALSE)</f>
        <v>#N/A</v>
      </c>
      <c r="AP640" s="120" t="e">
        <f>VLOOKUP($AS640,'Anlage 1e'!$A:$M,4,FALSE)</f>
        <v>#N/A</v>
      </c>
      <c r="AQ640" s="120" t="e">
        <f>VLOOKUP($AS640,'Anlage 1e'!$A:$M,5,FALSE)</f>
        <v>#N/A</v>
      </c>
      <c r="AR640" s="120" t="e">
        <f>VLOOKUP($AS640,'FP Haupt'!$A:$M,5,FALSE)</f>
        <v>#N/A</v>
      </c>
      <c r="AS640" s="119" t="str">
        <f t="shared" si="16"/>
        <v/>
      </c>
      <c r="AV640" s="119" t="str">
        <f t="shared" si="17"/>
        <v>2</v>
      </c>
      <c r="AW640" s="119">
        <f t="shared" si="18"/>
        <v>1</v>
      </c>
      <c r="AX640" s="119" t="e">
        <f t="shared" si="19"/>
        <v>#N/A</v>
      </c>
      <c r="AY640" s="120" t="e">
        <f>VLOOKUP($BC640,'FP Haupt'!$A:$M,9,FALSE)</f>
        <v>#N/A</v>
      </c>
      <c r="AZ640" s="120" t="e">
        <f>VLOOKUP($BC640,'Anlage 1d'!$A:$M,8,FALSE)</f>
        <v>#N/A</v>
      </c>
      <c r="BA640" s="120" t="e">
        <f>VLOOKUP($BC640,'Anlage 1e'!$A:$M,10,FALSE)</f>
        <v>#N/A</v>
      </c>
      <c r="BB640" s="120" t="e">
        <f>VLOOKUP($BC640,'FP Beleg'!$A:$M,10,FALSE)</f>
        <v>#N/A</v>
      </c>
      <c r="BC640" s="119" t="str">
        <f t="shared" si="20"/>
        <v/>
      </c>
      <c r="BF640" s="119" t="str">
        <f t="shared" si="21"/>
        <v>2</v>
      </c>
      <c r="BG640" s="119">
        <f t="shared" si="22"/>
        <v>1</v>
      </c>
      <c r="BH640" s="119" t="e">
        <f t="shared" si="23"/>
        <v>#N/A</v>
      </c>
      <c r="BI640" s="120" t="e">
        <f>VLOOKUP($BM640,'FP Haupt'!$A:$M,12,FALSE)</f>
        <v>#N/A</v>
      </c>
      <c r="BJ640" s="120" t="e">
        <f>VLOOKUP($BM640,'Anlage 1d'!$A:$M,11,FALSE)</f>
        <v>#N/A</v>
      </c>
      <c r="BK640" s="120" t="e">
        <f>VLOOKUP($BM640,'Anlage 1e'!$A:$M,13,FALSE)</f>
        <v>#N/A</v>
      </c>
      <c r="BL640" s="120" t="e">
        <f>VLOOKUP($BM640,'FP Beleg'!$A:$M,13,FALSE)</f>
        <v>#N/A</v>
      </c>
      <c r="BM640" s="119" t="str">
        <f t="shared" si="24"/>
        <v/>
      </c>
      <c r="BP640" s="119" t="str">
        <f t="shared" si="25"/>
        <v>2</v>
      </c>
      <c r="BQ640" s="119">
        <f t="shared" si="26"/>
        <v>1</v>
      </c>
      <c r="BR640" s="119" t="e">
        <f t="shared" si="27"/>
        <v>#N/A</v>
      </c>
      <c r="BS640" s="120" t="e">
        <f>VLOOKUP($BW640,'FP Haupt'!$A:$M,12,FALSE)</f>
        <v>#N/A</v>
      </c>
      <c r="BT640" s="120" t="e">
        <f>VLOOKUP($BW640,'Anlage 1d'!$A:$M,11,FALSE)</f>
        <v>#N/A</v>
      </c>
      <c r="BU640" s="120" t="e">
        <f>VLOOKUP($BW640,'Anlage 1e'!$A:$M,13,FALSE)</f>
        <v>#N/A</v>
      </c>
      <c r="BV640" s="120" t="e">
        <f>VLOOKUP($BW640,'FP Beleg'!$A:$M,13,FALSE)</f>
        <v>#N/A</v>
      </c>
      <c r="BW640" s="119" t="str">
        <f t="shared" si="28"/>
        <v/>
      </c>
      <c r="BZ640" s="119" t="str">
        <f t="shared" si="29"/>
        <v>2</v>
      </c>
      <c r="CA640" s="119">
        <f t="shared" si="30"/>
        <v>1</v>
      </c>
      <c r="CB640" s="119" t="e">
        <f t="shared" si="31"/>
        <v>#N/A</v>
      </c>
      <c r="CC640" s="120" t="e">
        <f>VLOOKUP($CG640,'FP Haupt'!$A:$M,11,FALSE)</f>
        <v>#N/A</v>
      </c>
      <c r="CD640" s="120" t="e">
        <f>VLOOKUP($CG640,'Anlage 1d'!$A:$M,10,FALSE)</f>
        <v>#N/A</v>
      </c>
      <c r="CE640" s="120" t="e">
        <f>VLOOKUP($CG640,'Anlage 1e'!$A:$M,12,FALSE)</f>
        <v>#N/A</v>
      </c>
      <c r="CF640" s="120" t="e">
        <f>VLOOKUP($CG640,'FP Beleg'!$A:$M,12,FALSE)</f>
        <v>#N/A</v>
      </c>
      <c r="CG640" s="119" t="str">
        <f t="shared" si="32"/>
        <v/>
      </c>
      <c r="CJ640" s="119" t="str">
        <f t="shared" si="88"/>
        <v>2</v>
      </c>
      <c r="CK640" s="119">
        <f t="shared" si="92"/>
        <v>1</v>
      </c>
      <c r="CL640" s="119" t="e">
        <f t="shared" si="93"/>
        <v>#N/A</v>
      </c>
      <c r="CM640" s="120" t="e">
        <f>VLOOKUP($CQ640,'FP Haupt'!$A:$O,15,FALSE)</f>
        <v>#N/A</v>
      </c>
      <c r="CN640" s="120" t="e">
        <f>VLOOKUP($CQ640,'Anlage 1d'!$A:$O,15,FALSE)</f>
        <v>#N/A</v>
      </c>
      <c r="CO640" s="120" t="e">
        <f>VLOOKUP($CQ640,'Anlage 1e'!$A:$Q,17,FALSE)</f>
        <v>#N/A</v>
      </c>
      <c r="CP640" s="120" t="e">
        <f>VLOOKUP($CQ640,'FP Beleg'!$A:$P,16,FALSE)</f>
        <v>#N/A</v>
      </c>
      <c r="CQ640" s="119" t="str">
        <f t="shared" si="89"/>
        <v/>
      </c>
    </row>
    <row r="641" spans="1:95" x14ac:dyDescent="0.2">
      <c r="A641" s="111"/>
      <c r="B641" s="112" t="str">
        <f>IF(A641="","",IF(ISERROR(VLOOKUP(MID(A641,1,4),'FP Haupt'!$A:$M,4,FALSE)),"keine DRG gemäß FPV",VLOOKUP(MID(A641,1,4),'FP Haupt'!$A:$M,4,FALSE)))</f>
        <v/>
      </c>
      <c r="C641" s="113">
        <f t="shared" si="39"/>
        <v>0</v>
      </c>
      <c r="D641" s="114" t="str">
        <f t="shared" si="1"/>
        <v/>
      </c>
      <c r="E641" s="114" t="str">
        <f t="shared" si="2"/>
        <v/>
      </c>
      <c r="F641" s="115"/>
      <c r="G641" s="115"/>
      <c r="H641" s="116" t="str">
        <f t="shared" si="3"/>
        <v/>
      </c>
      <c r="I641" s="117">
        <f t="shared" si="4"/>
        <v>0</v>
      </c>
      <c r="J641" s="115"/>
      <c r="K641" s="115"/>
      <c r="L641" s="116" t="str">
        <f t="shared" si="5"/>
        <v/>
      </c>
      <c r="M641" s="114">
        <f t="shared" si="6"/>
        <v>0</v>
      </c>
      <c r="N641" s="115"/>
      <c r="O641" s="115"/>
      <c r="P641" s="116" t="str">
        <f t="shared" si="7"/>
        <v/>
      </c>
      <c r="Q641" s="114">
        <f t="shared" si="8"/>
        <v>0</v>
      </c>
      <c r="R641" s="115"/>
      <c r="S641" s="115"/>
      <c r="T641" s="116" t="str">
        <f t="shared" si="9"/>
        <v/>
      </c>
      <c r="U641" s="114">
        <f t="shared" si="10"/>
        <v>0</v>
      </c>
      <c r="V641" s="115"/>
      <c r="W641" s="115"/>
      <c r="X641" s="116" t="str">
        <f t="shared" si="11"/>
        <v/>
      </c>
      <c r="Y641" s="117">
        <f t="shared" si="12"/>
        <v>0</v>
      </c>
      <c r="Z641" s="115"/>
      <c r="AA641" s="602" t="str">
        <f t="shared" si="90"/>
        <v/>
      </c>
      <c r="AB641" s="603">
        <f t="shared" si="91"/>
        <v>0</v>
      </c>
      <c r="AC641" s="118"/>
      <c r="AG641" s="119" t="str">
        <f t="shared" si="13"/>
        <v>Z</v>
      </c>
      <c r="AH641" s="119">
        <f t="shared" si="14"/>
        <v>9</v>
      </c>
      <c r="AI641" s="119" t="e">
        <f t="shared" si="15"/>
        <v>#N/A</v>
      </c>
      <c r="AJ641" s="120" t="e">
        <f>VLOOKUP($AS641,'FP Haupt'!$A:$M,6,FALSE)</f>
        <v>#N/A</v>
      </c>
      <c r="AK641" s="120" t="e">
        <f>VLOOKUP($AS641,'FP Beleg'!$A:$M,4,FALSE)</f>
        <v>#N/A</v>
      </c>
      <c r="AL641" s="120" t="e">
        <f>VLOOKUP($AS641,'FP Beleg'!$A:$M,5,FALSE)</f>
        <v>#N/A</v>
      </c>
      <c r="AM641" s="120" t="e">
        <f>VLOOKUP($AS641,'FP Beleg'!$A:$M,6,FALSE)</f>
        <v>#N/A</v>
      </c>
      <c r="AN641" s="120" t="e">
        <f>VLOOKUP($AS641,'FP Beleg'!$A:$M,7,FALSE)</f>
        <v>#N/A</v>
      </c>
      <c r="AO641" s="120" t="e">
        <f>VLOOKUP($AS641,'Anlage 1d'!$A:$M,4,FALSE)</f>
        <v>#N/A</v>
      </c>
      <c r="AP641" s="120" t="e">
        <f>VLOOKUP($AS641,'Anlage 1e'!$A:$M,4,FALSE)</f>
        <v>#N/A</v>
      </c>
      <c r="AQ641" s="120" t="e">
        <f>VLOOKUP($AS641,'Anlage 1e'!$A:$M,5,FALSE)</f>
        <v>#N/A</v>
      </c>
      <c r="AR641" s="120" t="e">
        <f>VLOOKUP($AS641,'FP Haupt'!$A:$M,5,FALSE)</f>
        <v>#N/A</v>
      </c>
      <c r="AS641" s="119" t="str">
        <f t="shared" si="16"/>
        <v/>
      </c>
      <c r="AV641" s="119" t="str">
        <f t="shared" si="17"/>
        <v>2</v>
      </c>
      <c r="AW641" s="119">
        <f t="shared" si="18"/>
        <v>1</v>
      </c>
      <c r="AX641" s="119" t="e">
        <f t="shared" si="19"/>
        <v>#N/A</v>
      </c>
      <c r="AY641" s="120" t="e">
        <f>VLOOKUP($BC641,'FP Haupt'!$A:$M,9,FALSE)</f>
        <v>#N/A</v>
      </c>
      <c r="AZ641" s="120" t="e">
        <f>VLOOKUP($BC641,'Anlage 1d'!$A:$M,8,FALSE)</f>
        <v>#N/A</v>
      </c>
      <c r="BA641" s="120" t="e">
        <f>VLOOKUP($BC641,'Anlage 1e'!$A:$M,10,FALSE)</f>
        <v>#N/A</v>
      </c>
      <c r="BB641" s="120" t="e">
        <f>VLOOKUP($BC641,'FP Beleg'!$A:$M,10,FALSE)</f>
        <v>#N/A</v>
      </c>
      <c r="BC641" s="119" t="str">
        <f t="shared" si="20"/>
        <v/>
      </c>
      <c r="BF641" s="119" t="str">
        <f t="shared" si="21"/>
        <v>2</v>
      </c>
      <c r="BG641" s="119">
        <f t="shared" si="22"/>
        <v>1</v>
      </c>
      <c r="BH641" s="119" t="e">
        <f t="shared" si="23"/>
        <v>#N/A</v>
      </c>
      <c r="BI641" s="120" t="e">
        <f>VLOOKUP($BM641,'FP Haupt'!$A:$M,12,FALSE)</f>
        <v>#N/A</v>
      </c>
      <c r="BJ641" s="120" t="e">
        <f>VLOOKUP($BM641,'Anlage 1d'!$A:$M,11,FALSE)</f>
        <v>#N/A</v>
      </c>
      <c r="BK641" s="120" t="e">
        <f>VLOOKUP($BM641,'Anlage 1e'!$A:$M,13,FALSE)</f>
        <v>#N/A</v>
      </c>
      <c r="BL641" s="120" t="e">
        <f>VLOOKUP($BM641,'FP Beleg'!$A:$M,13,FALSE)</f>
        <v>#N/A</v>
      </c>
      <c r="BM641" s="119" t="str">
        <f t="shared" si="24"/>
        <v/>
      </c>
      <c r="BP641" s="119" t="str">
        <f t="shared" si="25"/>
        <v>2</v>
      </c>
      <c r="BQ641" s="119">
        <f t="shared" si="26"/>
        <v>1</v>
      </c>
      <c r="BR641" s="119" t="e">
        <f t="shared" si="27"/>
        <v>#N/A</v>
      </c>
      <c r="BS641" s="120" t="e">
        <f>VLOOKUP($BW641,'FP Haupt'!$A:$M,12,FALSE)</f>
        <v>#N/A</v>
      </c>
      <c r="BT641" s="120" t="e">
        <f>VLOOKUP($BW641,'Anlage 1d'!$A:$M,11,FALSE)</f>
        <v>#N/A</v>
      </c>
      <c r="BU641" s="120" t="e">
        <f>VLOOKUP($BW641,'Anlage 1e'!$A:$M,13,FALSE)</f>
        <v>#N/A</v>
      </c>
      <c r="BV641" s="120" t="e">
        <f>VLOOKUP($BW641,'FP Beleg'!$A:$M,13,FALSE)</f>
        <v>#N/A</v>
      </c>
      <c r="BW641" s="119" t="str">
        <f t="shared" si="28"/>
        <v/>
      </c>
      <c r="BZ641" s="119" t="str">
        <f t="shared" si="29"/>
        <v>2</v>
      </c>
      <c r="CA641" s="119">
        <f t="shared" si="30"/>
        <v>1</v>
      </c>
      <c r="CB641" s="119" t="e">
        <f t="shared" si="31"/>
        <v>#N/A</v>
      </c>
      <c r="CC641" s="120" t="e">
        <f>VLOOKUP($CG641,'FP Haupt'!$A:$M,11,FALSE)</f>
        <v>#N/A</v>
      </c>
      <c r="CD641" s="120" t="e">
        <f>VLOOKUP($CG641,'Anlage 1d'!$A:$M,10,FALSE)</f>
        <v>#N/A</v>
      </c>
      <c r="CE641" s="120" t="e">
        <f>VLOOKUP($CG641,'Anlage 1e'!$A:$M,12,FALSE)</f>
        <v>#N/A</v>
      </c>
      <c r="CF641" s="120" t="e">
        <f>VLOOKUP($CG641,'FP Beleg'!$A:$M,12,FALSE)</f>
        <v>#N/A</v>
      </c>
      <c r="CG641" s="119" t="str">
        <f t="shared" si="32"/>
        <v/>
      </c>
      <c r="CJ641" s="119" t="str">
        <f t="shared" si="88"/>
        <v>2</v>
      </c>
      <c r="CK641" s="119">
        <f t="shared" si="92"/>
        <v>1</v>
      </c>
      <c r="CL641" s="119" t="e">
        <f t="shared" si="93"/>
        <v>#N/A</v>
      </c>
      <c r="CM641" s="120" t="e">
        <f>VLOOKUP($CQ641,'FP Haupt'!$A:$O,15,FALSE)</f>
        <v>#N/A</v>
      </c>
      <c r="CN641" s="120" t="e">
        <f>VLOOKUP($CQ641,'Anlage 1d'!$A:$O,15,FALSE)</f>
        <v>#N/A</v>
      </c>
      <c r="CO641" s="120" t="e">
        <f>VLOOKUP($CQ641,'Anlage 1e'!$A:$Q,17,FALSE)</f>
        <v>#N/A</v>
      </c>
      <c r="CP641" s="120" t="e">
        <f>VLOOKUP($CQ641,'FP Beleg'!$A:$P,16,FALSE)</f>
        <v>#N/A</v>
      </c>
      <c r="CQ641" s="119" t="str">
        <f t="shared" si="89"/>
        <v/>
      </c>
    </row>
    <row r="642" spans="1:95" x14ac:dyDescent="0.2">
      <c r="A642" s="111"/>
      <c r="B642" s="112" t="str">
        <f>IF(A642="","",IF(ISERROR(VLOOKUP(MID(A642,1,4),'FP Haupt'!$A:$M,4,FALSE)),"keine DRG gemäß FPV",VLOOKUP(MID(A642,1,4),'FP Haupt'!$A:$M,4,FALSE)))</f>
        <v/>
      </c>
      <c r="C642" s="113">
        <f t="shared" si="39"/>
        <v>0</v>
      </c>
      <c r="D642" s="114" t="str">
        <f t="shared" si="1"/>
        <v/>
      </c>
      <c r="E642" s="114" t="str">
        <f t="shared" si="2"/>
        <v/>
      </c>
      <c r="F642" s="115"/>
      <c r="G642" s="115"/>
      <c r="H642" s="116" t="str">
        <f t="shared" si="3"/>
        <v/>
      </c>
      <c r="I642" s="117">
        <f t="shared" si="4"/>
        <v>0</v>
      </c>
      <c r="J642" s="115"/>
      <c r="K642" s="115"/>
      <c r="L642" s="116" t="str">
        <f t="shared" si="5"/>
        <v/>
      </c>
      <c r="M642" s="114">
        <f t="shared" si="6"/>
        <v>0</v>
      </c>
      <c r="N642" s="115"/>
      <c r="O642" s="115"/>
      <c r="P642" s="116" t="str">
        <f t="shared" si="7"/>
        <v/>
      </c>
      <c r="Q642" s="114">
        <f t="shared" si="8"/>
        <v>0</v>
      </c>
      <c r="R642" s="115"/>
      <c r="S642" s="115"/>
      <c r="T642" s="116" t="str">
        <f t="shared" si="9"/>
        <v/>
      </c>
      <c r="U642" s="114">
        <f t="shared" si="10"/>
        <v>0</v>
      </c>
      <c r="V642" s="115"/>
      <c r="W642" s="115"/>
      <c r="X642" s="116" t="str">
        <f t="shared" si="11"/>
        <v/>
      </c>
      <c r="Y642" s="117">
        <f t="shared" si="12"/>
        <v>0</v>
      </c>
      <c r="Z642" s="115"/>
      <c r="AA642" s="602" t="str">
        <f t="shared" si="90"/>
        <v/>
      </c>
      <c r="AB642" s="603">
        <f t="shared" si="91"/>
        <v>0</v>
      </c>
      <c r="AC642" s="118"/>
      <c r="AG642" s="119" t="str">
        <f t="shared" si="13"/>
        <v>Z</v>
      </c>
      <c r="AH642" s="119">
        <f t="shared" si="14"/>
        <v>9</v>
      </c>
      <c r="AI642" s="119" t="e">
        <f t="shared" si="15"/>
        <v>#N/A</v>
      </c>
      <c r="AJ642" s="120" t="e">
        <f>VLOOKUP($AS642,'FP Haupt'!$A:$M,6,FALSE)</f>
        <v>#N/A</v>
      </c>
      <c r="AK642" s="120" t="e">
        <f>VLOOKUP($AS642,'FP Beleg'!$A:$M,4,FALSE)</f>
        <v>#N/A</v>
      </c>
      <c r="AL642" s="120" t="e">
        <f>VLOOKUP($AS642,'FP Beleg'!$A:$M,5,FALSE)</f>
        <v>#N/A</v>
      </c>
      <c r="AM642" s="120" t="e">
        <f>VLOOKUP($AS642,'FP Beleg'!$A:$M,6,FALSE)</f>
        <v>#N/A</v>
      </c>
      <c r="AN642" s="120" t="e">
        <f>VLOOKUP($AS642,'FP Beleg'!$A:$M,7,FALSE)</f>
        <v>#N/A</v>
      </c>
      <c r="AO642" s="120" t="e">
        <f>VLOOKUP($AS642,'Anlage 1d'!$A:$M,4,FALSE)</f>
        <v>#N/A</v>
      </c>
      <c r="AP642" s="120" t="e">
        <f>VLOOKUP($AS642,'Anlage 1e'!$A:$M,4,FALSE)</f>
        <v>#N/A</v>
      </c>
      <c r="AQ642" s="120" t="e">
        <f>VLOOKUP($AS642,'Anlage 1e'!$A:$M,5,FALSE)</f>
        <v>#N/A</v>
      </c>
      <c r="AR642" s="120" t="e">
        <f>VLOOKUP($AS642,'FP Haupt'!$A:$M,5,FALSE)</f>
        <v>#N/A</v>
      </c>
      <c r="AS642" s="119" t="str">
        <f t="shared" si="16"/>
        <v/>
      </c>
      <c r="AV642" s="119" t="str">
        <f t="shared" si="17"/>
        <v>2</v>
      </c>
      <c r="AW642" s="119">
        <f t="shared" si="18"/>
        <v>1</v>
      </c>
      <c r="AX642" s="119" t="e">
        <f t="shared" si="19"/>
        <v>#N/A</v>
      </c>
      <c r="AY642" s="120" t="e">
        <f>VLOOKUP($BC642,'FP Haupt'!$A:$M,9,FALSE)</f>
        <v>#N/A</v>
      </c>
      <c r="AZ642" s="120" t="e">
        <f>VLOOKUP($BC642,'Anlage 1d'!$A:$M,8,FALSE)</f>
        <v>#N/A</v>
      </c>
      <c r="BA642" s="120" t="e">
        <f>VLOOKUP($BC642,'Anlage 1e'!$A:$M,10,FALSE)</f>
        <v>#N/A</v>
      </c>
      <c r="BB642" s="120" t="e">
        <f>VLOOKUP($BC642,'FP Beleg'!$A:$M,10,FALSE)</f>
        <v>#N/A</v>
      </c>
      <c r="BC642" s="119" t="str">
        <f t="shared" si="20"/>
        <v/>
      </c>
      <c r="BF642" s="119" t="str">
        <f t="shared" si="21"/>
        <v>2</v>
      </c>
      <c r="BG642" s="119">
        <f t="shared" si="22"/>
        <v>1</v>
      </c>
      <c r="BH642" s="119" t="e">
        <f t="shared" si="23"/>
        <v>#N/A</v>
      </c>
      <c r="BI642" s="120" t="e">
        <f>VLOOKUP($BM642,'FP Haupt'!$A:$M,12,FALSE)</f>
        <v>#N/A</v>
      </c>
      <c r="BJ642" s="120" t="e">
        <f>VLOOKUP($BM642,'Anlage 1d'!$A:$M,11,FALSE)</f>
        <v>#N/A</v>
      </c>
      <c r="BK642" s="120" t="e">
        <f>VLOOKUP($BM642,'Anlage 1e'!$A:$M,13,FALSE)</f>
        <v>#N/A</v>
      </c>
      <c r="BL642" s="120" t="e">
        <f>VLOOKUP($BM642,'FP Beleg'!$A:$M,13,FALSE)</f>
        <v>#N/A</v>
      </c>
      <c r="BM642" s="119" t="str">
        <f t="shared" si="24"/>
        <v/>
      </c>
      <c r="BP642" s="119" t="str">
        <f t="shared" si="25"/>
        <v>2</v>
      </c>
      <c r="BQ642" s="119">
        <f t="shared" si="26"/>
        <v>1</v>
      </c>
      <c r="BR642" s="119" t="e">
        <f t="shared" si="27"/>
        <v>#N/A</v>
      </c>
      <c r="BS642" s="120" t="e">
        <f>VLOOKUP($BW642,'FP Haupt'!$A:$M,12,FALSE)</f>
        <v>#N/A</v>
      </c>
      <c r="BT642" s="120" t="e">
        <f>VLOOKUP($BW642,'Anlage 1d'!$A:$M,11,FALSE)</f>
        <v>#N/A</v>
      </c>
      <c r="BU642" s="120" t="e">
        <f>VLOOKUP($BW642,'Anlage 1e'!$A:$M,13,FALSE)</f>
        <v>#N/A</v>
      </c>
      <c r="BV642" s="120" t="e">
        <f>VLOOKUP($BW642,'FP Beleg'!$A:$M,13,FALSE)</f>
        <v>#N/A</v>
      </c>
      <c r="BW642" s="119" t="str">
        <f t="shared" si="28"/>
        <v/>
      </c>
      <c r="BZ642" s="119" t="str">
        <f t="shared" si="29"/>
        <v>2</v>
      </c>
      <c r="CA642" s="119">
        <f t="shared" si="30"/>
        <v>1</v>
      </c>
      <c r="CB642" s="119" t="e">
        <f t="shared" si="31"/>
        <v>#N/A</v>
      </c>
      <c r="CC642" s="120" t="e">
        <f>VLOOKUP($CG642,'FP Haupt'!$A:$M,11,FALSE)</f>
        <v>#N/A</v>
      </c>
      <c r="CD642" s="120" t="e">
        <f>VLOOKUP($CG642,'Anlage 1d'!$A:$M,10,FALSE)</f>
        <v>#N/A</v>
      </c>
      <c r="CE642" s="120" t="e">
        <f>VLOOKUP($CG642,'Anlage 1e'!$A:$M,12,FALSE)</f>
        <v>#N/A</v>
      </c>
      <c r="CF642" s="120" t="e">
        <f>VLOOKUP($CG642,'FP Beleg'!$A:$M,12,FALSE)</f>
        <v>#N/A</v>
      </c>
      <c r="CG642" s="119" t="str">
        <f t="shared" si="32"/>
        <v/>
      </c>
      <c r="CJ642" s="119" t="str">
        <f t="shared" si="88"/>
        <v>2</v>
      </c>
      <c r="CK642" s="119">
        <f t="shared" si="92"/>
        <v>1</v>
      </c>
      <c r="CL642" s="119" t="e">
        <f t="shared" si="93"/>
        <v>#N/A</v>
      </c>
      <c r="CM642" s="120" t="e">
        <f>VLOOKUP($CQ642,'FP Haupt'!$A:$O,15,FALSE)</f>
        <v>#N/A</v>
      </c>
      <c r="CN642" s="120" t="e">
        <f>VLOOKUP($CQ642,'Anlage 1d'!$A:$O,15,FALSE)</f>
        <v>#N/A</v>
      </c>
      <c r="CO642" s="120" t="e">
        <f>VLOOKUP($CQ642,'Anlage 1e'!$A:$Q,17,FALSE)</f>
        <v>#N/A</v>
      </c>
      <c r="CP642" s="120" t="e">
        <f>VLOOKUP($CQ642,'FP Beleg'!$A:$P,16,FALSE)</f>
        <v>#N/A</v>
      </c>
      <c r="CQ642" s="119" t="str">
        <f t="shared" si="89"/>
        <v/>
      </c>
    </row>
    <row r="643" spans="1:95" x14ac:dyDescent="0.2">
      <c r="A643" s="111"/>
      <c r="B643" s="112" t="str">
        <f>IF(A643="","",IF(ISERROR(VLOOKUP(MID(A643,1,4),'FP Haupt'!$A:$M,4,FALSE)),"keine DRG gemäß FPV",VLOOKUP(MID(A643,1,4),'FP Haupt'!$A:$M,4,FALSE)))</f>
        <v/>
      </c>
      <c r="C643" s="113">
        <f t="shared" si="39"/>
        <v>0</v>
      </c>
      <c r="D643" s="114" t="str">
        <f t="shared" si="1"/>
        <v/>
      </c>
      <c r="E643" s="114" t="str">
        <f t="shared" si="2"/>
        <v/>
      </c>
      <c r="F643" s="115"/>
      <c r="G643" s="115"/>
      <c r="H643" s="116" t="str">
        <f t="shared" si="3"/>
        <v/>
      </c>
      <c r="I643" s="117">
        <f t="shared" si="4"/>
        <v>0</v>
      </c>
      <c r="J643" s="115"/>
      <c r="K643" s="115"/>
      <c r="L643" s="116" t="str">
        <f t="shared" si="5"/>
        <v/>
      </c>
      <c r="M643" s="114">
        <f t="shared" si="6"/>
        <v>0</v>
      </c>
      <c r="N643" s="115"/>
      <c r="O643" s="115"/>
      <c r="P643" s="116" t="str">
        <f t="shared" si="7"/>
        <v/>
      </c>
      <c r="Q643" s="114">
        <f t="shared" si="8"/>
        <v>0</v>
      </c>
      <c r="R643" s="115"/>
      <c r="S643" s="115"/>
      <c r="T643" s="116" t="str">
        <f t="shared" si="9"/>
        <v/>
      </c>
      <c r="U643" s="114">
        <f t="shared" si="10"/>
        <v>0</v>
      </c>
      <c r="V643" s="115"/>
      <c r="W643" s="115"/>
      <c r="X643" s="116" t="str">
        <f t="shared" si="11"/>
        <v/>
      </c>
      <c r="Y643" s="117">
        <f t="shared" si="12"/>
        <v>0</v>
      </c>
      <c r="Z643" s="115"/>
      <c r="AA643" s="602" t="str">
        <f t="shared" si="90"/>
        <v/>
      </c>
      <c r="AB643" s="603">
        <f t="shared" si="91"/>
        <v>0</v>
      </c>
      <c r="AC643" s="118"/>
      <c r="AG643" s="119" t="str">
        <f t="shared" si="13"/>
        <v>Z</v>
      </c>
      <c r="AH643" s="119">
        <f t="shared" si="14"/>
        <v>9</v>
      </c>
      <c r="AI643" s="119" t="e">
        <f t="shared" si="15"/>
        <v>#N/A</v>
      </c>
      <c r="AJ643" s="120" t="e">
        <f>VLOOKUP($AS643,'FP Haupt'!$A:$M,6,FALSE)</f>
        <v>#N/A</v>
      </c>
      <c r="AK643" s="120" t="e">
        <f>VLOOKUP($AS643,'FP Beleg'!$A:$M,4,FALSE)</f>
        <v>#N/A</v>
      </c>
      <c r="AL643" s="120" t="e">
        <f>VLOOKUP($AS643,'FP Beleg'!$A:$M,5,FALSE)</f>
        <v>#N/A</v>
      </c>
      <c r="AM643" s="120" t="e">
        <f>VLOOKUP($AS643,'FP Beleg'!$A:$M,6,FALSE)</f>
        <v>#N/A</v>
      </c>
      <c r="AN643" s="120" t="e">
        <f>VLOOKUP($AS643,'FP Beleg'!$A:$M,7,FALSE)</f>
        <v>#N/A</v>
      </c>
      <c r="AO643" s="120" t="e">
        <f>VLOOKUP($AS643,'Anlage 1d'!$A:$M,4,FALSE)</f>
        <v>#N/A</v>
      </c>
      <c r="AP643" s="120" t="e">
        <f>VLOOKUP($AS643,'Anlage 1e'!$A:$M,4,FALSE)</f>
        <v>#N/A</v>
      </c>
      <c r="AQ643" s="120" t="e">
        <f>VLOOKUP($AS643,'Anlage 1e'!$A:$M,5,FALSE)</f>
        <v>#N/A</v>
      </c>
      <c r="AR643" s="120" t="e">
        <f>VLOOKUP($AS643,'FP Haupt'!$A:$M,5,FALSE)</f>
        <v>#N/A</v>
      </c>
      <c r="AS643" s="119" t="str">
        <f t="shared" si="16"/>
        <v/>
      </c>
      <c r="AV643" s="119" t="str">
        <f t="shared" si="17"/>
        <v>2</v>
      </c>
      <c r="AW643" s="119">
        <f t="shared" si="18"/>
        <v>1</v>
      </c>
      <c r="AX643" s="119" t="e">
        <f t="shared" si="19"/>
        <v>#N/A</v>
      </c>
      <c r="AY643" s="120" t="e">
        <f>VLOOKUP($BC643,'FP Haupt'!$A:$M,9,FALSE)</f>
        <v>#N/A</v>
      </c>
      <c r="AZ643" s="120" t="e">
        <f>VLOOKUP($BC643,'Anlage 1d'!$A:$M,8,FALSE)</f>
        <v>#N/A</v>
      </c>
      <c r="BA643" s="120" t="e">
        <f>VLOOKUP($BC643,'Anlage 1e'!$A:$M,10,FALSE)</f>
        <v>#N/A</v>
      </c>
      <c r="BB643" s="120" t="e">
        <f>VLOOKUP($BC643,'FP Beleg'!$A:$M,10,FALSE)</f>
        <v>#N/A</v>
      </c>
      <c r="BC643" s="119" t="str">
        <f t="shared" si="20"/>
        <v/>
      </c>
      <c r="BF643" s="119" t="str">
        <f t="shared" si="21"/>
        <v>2</v>
      </c>
      <c r="BG643" s="119">
        <f t="shared" si="22"/>
        <v>1</v>
      </c>
      <c r="BH643" s="119" t="e">
        <f t="shared" si="23"/>
        <v>#N/A</v>
      </c>
      <c r="BI643" s="120" t="e">
        <f>VLOOKUP($BM643,'FP Haupt'!$A:$M,12,FALSE)</f>
        <v>#N/A</v>
      </c>
      <c r="BJ643" s="120" t="e">
        <f>VLOOKUP($BM643,'Anlage 1d'!$A:$M,11,FALSE)</f>
        <v>#N/A</v>
      </c>
      <c r="BK643" s="120" t="e">
        <f>VLOOKUP($BM643,'Anlage 1e'!$A:$M,13,FALSE)</f>
        <v>#N/A</v>
      </c>
      <c r="BL643" s="120" t="e">
        <f>VLOOKUP($BM643,'FP Beleg'!$A:$M,13,FALSE)</f>
        <v>#N/A</v>
      </c>
      <c r="BM643" s="119" t="str">
        <f t="shared" si="24"/>
        <v/>
      </c>
      <c r="BP643" s="119" t="str">
        <f t="shared" si="25"/>
        <v>2</v>
      </c>
      <c r="BQ643" s="119">
        <f t="shared" si="26"/>
        <v>1</v>
      </c>
      <c r="BR643" s="119" t="e">
        <f t="shared" si="27"/>
        <v>#N/A</v>
      </c>
      <c r="BS643" s="120" t="e">
        <f>VLOOKUP($BW643,'FP Haupt'!$A:$M,12,FALSE)</f>
        <v>#N/A</v>
      </c>
      <c r="BT643" s="120" t="e">
        <f>VLOOKUP($BW643,'Anlage 1d'!$A:$M,11,FALSE)</f>
        <v>#N/A</v>
      </c>
      <c r="BU643" s="120" t="e">
        <f>VLOOKUP($BW643,'Anlage 1e'!$A:$M,13,FALSE)</f>
        <v>#N/A</v>
      </c>
      <c r="BV643" s="120" t="e">
        <f>VLOOKUP($BW643,'FP Beleg'!$A:$M,13,FALSE)</f>
        <v>#N/A</v>
      </c>
      <c r="BW643" s="119" t="str">
        <f t="shared" si="28"/>
        <v/>
      </c>
      <c r="BZ643" s="119" t="str">
        <f t="shared" si="29"/>
        <v>2</v>
      </c>
      <c r="CA643" s="119">
        <f t="shared" si="30"/>
        <v>1</v>
      </c>
      <c r="CB643" s="119" t="e">
        <f t="shared" si="31"/>
        <v>#N/A</v>
      </c>
      <c r="CC643" s="120" t="e">
        <f>VLOOKUP($CG643,'FP Haupt'!$A:$M,11,FALSE)</f>
        <v>#N/A</v>
      </c>
      <c r="CD643" s="120" t="e">
        <f>VLOOKUP($CG643,'Anlage 1d'!$A:$M,10,FALSE)</f>
        <v>#N/A</v>
      </c>
      <c r="CE643" s="120" t="e">
        <f>VLOOKUP($CG643,'Anlage 1e'!$A:$M,12,FALSE)</f>
        <v>#N/A</v>
      </c>
      <c r="CF643" s="120" t="e">
        <f>VLOOKUP($CG643,'FP Beleg'!$A:$M,12,FALSE)</f>
        <v>#N/A</v>
      </c>
      <c r="CG643" s="119" t="str">
        <f t="shared" si="32"/>
        <v/>
      </c>
      <c r="CJ643" s="119" t="str">
        <f t="shared" si="88"/>
        <v>2</v>
      </c>
      <c r="CK643" s="119">
        <f t="shared" si="92"/>
        <v>1</v>
      </c>
      <c r="CL643" s="119" t="e">
        <f t="shared" si="93"/>
        <v>#N/A</v>
      </c>
      <c r="CM643" s="120" t="e">
        <f>VLOOKUP($CQ643,'FP Haupt'!$A:$O,15,FALSE)</f>
        <v>#N/A</v>
      </c>
      <c r="CN643" s="120" t="e">
        <f>VLOOKUP($CQ643,'Anlage 1d'!$A:$O,15,FALSE)</f>
        <v>#N/A</v>
      </c>
      <c r="CO643" s="120" t="e">
        <f>VLOOKUP($CQ643,'Anlage 1e'!$A:$Q,17,FALSE)</f>
        <v>#N/A</v>
      </c>
      <c r="CP643" s="120" t="e">
        <f>VLOOKUP($CQ643,'FP Beleg'!$A:$P,16,FALSE)</f>
        <v>#N/A</v>
      </c>
      <c r="CQ643" s="119" t="str">
        <f t="shared" si="89"/>
        <v/>
      </c>
    </row>
    <row r="644" spans="1:95" x14ac:dyDescent="0.2">
      <c r="A644" s="111"/>
      <c r="B644" s="112" t="str">
        <f>IF(A644="","",IF(ISERROR(VLOOKUP(MID(A644,1,4),'FP Haupt'!$A:$M,4,FALSE)),"keine DRG gemäß FPV",VLOOKUP(MID(A644,1,4),'FP Haupt'!$A:$M,4,FALSE)))</f>
        <v/>
      </c>
      <c r="C644" s="113">
        <f t="shared" si="39"/>
        <v>0</v>
      </c>
      <c r="D644" s="114" t="str">
        <f t="shared" si="1"/>
        <v/>
      </c>
      <c r="E644" s="114" t="str">
        <f t="shared" si="2"/>
        <v/>
      </c>
      <c r="F644" s="115"/>
      <c r="G644" s="115"/>
      <c r="H644" s="116" t="str">
        <f t="shared" si="3"/>
        <v/>
      </c>
      <c r="I644" s="117">
        <f t="shared" si="4"/>
        <v>0</v>
      </c>
      <c r="J644" s="115"/>
      <c r="K644" s="115"/>
      <c r="L644" s="116" t="str">
        <f t="shared" si="5"/>
        <v/>
      </c>
      <c r="M644" s="114">
        <f t="shared" si="6"/>
        <v>0</v>
      </c>
      <c r="N644" s="115"/>
      <c r="O644" s="115"/>
      <c r="P644" s="116" t="str">
        <f t="shared" si="7"/>
        <v/>
      </c>
      <c r="Q644" s="114">
        <f t="shared" si="8"/>
        <v>0</v>
      </c>
      <c r="R644" s="115"/>
      <c r="S644" s="115"/>
      <c r="T644" s="116" t="str">
        <f t="shared" si="9"/>
        <v/>
      </c>
      <c r="U644" s="114">
        <f t="shared" si="10"/>
        <v>0</v>
      </c>
      <c r="V644" s="115"/>
      <c r="W644" s="115"/>
      <c r="X644" s="116" t="str">
        <f t="shared" si="11"/>
        <v/>
      </c>
      <c r="Y644" s="117">
        <f t="shared" si="12"/>
        <v>0</v>
      </c>
      <c r="Z644" s="115"/>
      <c r="AA644" s="602" t="str">
        <f t="shared" si="90"/>
        <v/>
      </c>
      <c r="AB644" s="603">
        <f t="shared" si="91"/>
        <v>0</v>
      </c>
      <c r="AC644" s="118"/>
      <c r="AG644" s="119" t="str">
        <f t="shared" si="13"/>
        <v>Z</v>
      </c>
      <c r="AH644" s="119">
        <f t="shared" si="14"/>
        <v>9</v>
      </c>
      <c r="AI644" s="119" t="e">
        <f t="shared" si="15"/>
        <v>#N/A</v>
      </c>
      <c r="AJ644" s="120" t="e">
        <f>VLOOKUP($AS644,'FP Haupt'!$A:$M,6,FALSE)</f>
        <v>#N/A</v>
      </c>
      <c r="AK644" s="120" t="e">
        <f>VLOOKUP($AS644,'FP Beleg'!$A:$M,4,FALSE)</f>
        <v>#N/A</v>
      </c>
      <c r="AL644" s="120" t="e">
        <f>VLOOKUP($AS644,'FP Beleg'!$A:$M,5,FALSE)</f>
        <v>#N/A</v>
      </c>
      <c r="AM644" s="120" t="e">
        <f>VLOOKUP($AS644,'FP Beleg'!$A:$M,6,FALSE)</f>
        <v>#N/A</v>
      </c>
      <c r="AN644" s="120" t="e">
        <f>VLOOKUP($AS644,'FP Beleg'!$A:$M,7,FALSE)</f>
        <v>#N/A</v>
      </c>
      <c r="AO644" s="120" t="e">
        <f>VLOOKUP($AS644,'Anlage 1d'!$A:$M,4,FALSE)</f>
        <v>#N/A</v>
      </c>
      <c r="AP644" s="120" t="e">
        <f>VLOOKUP($AS644,'Anlage 1e'!$A:$M,4,FALSE)</f>
        <v>#N/A</v>
      </c>
      <c r="AQ644" s="120" t="e">
        <f>VLOOKUP($AS644,'Anlage 1e'!$A:$M,5,FALSE)</f>
        <v>#N/A</v>
      </c>
      <c r="AR644" s="120" t="e">
        <f>VLOOKUP($AS644,'FP Haupt'!$A:$M,5,FALSE)</f>
        <v>#N/A</v>
      </c>
      <c r="AS644" s="119" t="str">
        <f t="shared" si="16"/>
        <v/>
      </c>
      <c r="AV644" s="119" t="str">
        <f t="shared" si="17"/>
        <v>2</v>
      </c>
      <c r="AW644" s="119">
        <f t="shared" si="18"/>
        <v>1</v>
      </c>
      <c r="AX644" s="119" t="e">
        <f t="shared" si="19"/>
        <v>#N/A</v>
      </c>
      <c r="AY644" s="120" t="e">
        <f>VLOOKUP($BC644,'FP Haupt'!$A:$M,9,FALSE)</f>
        <v>#N/A</v>
      </c>
      <c r="AZ644" s="120" t="e">
        <f>VLOOKUP($BC644,'Anlage 1d'!$A:$M,8,FALSE)</f>
        <v>#N/A</v>
      </c>
      <c r="BA644" s="120" t="e">
        <f>VLOOKUP($BC644,'Anlage 1e'!$A:$M,10,FALSE)</f>
        <v>#N/A</v>
      </c>
      <c r="BB644" s="120" t="e">
        <f>VLOOKUP($BC644,'FP Beleg'!$A:$M,10,FALSE)</f>
        <v>#N/A</v>
      </c>
      <c r="BC644" s="119" t="str">
        <f t="shared" si="20"/>
        <v/>
      </c>
      <c r="BF644" s="119" t="str">
        <f t="shared" si="21"/>
        <v>2</v>
      </c>
      <c r="BG644" s="119">
        <f t="shared" si="22"/>
        <v>1</v>
      </c>
      <c r="BH644" s="119" t="e">
        <f t="shared" si="23"/>
        <v>#N/A</v>
      </c>
      <c r="BI644" s="120" t="e">
        <f>VLOOKUP($BM644,'FP Haupt'!$A:$M,12,FALSE)</f>
        <v>#N/A</v>
      </c>
      <c r="BJ644" s="120" t="e">
        <f>VLOOKUP($BM644,'Anlage 1d'!$A:$M,11,FALSE)</f>
        <v>#N/A</v>
      </c>
      <c r="BK644" s="120" t="e">
        <f>VLOOKUP($BM644,'Anlage 1e'!$A:$M,13,FALSE)</f>
        <v>#N/A</v>
      </c>
      <c r="BL644" s="120" t="e">
        <f>VLOOKUP($BM644,'FP Beleg'!$A:$M,13,FALSE)</f>
        <v>#N/A</v>
      </c>
      <c r="BM644" s="119" t="str">
        <f t="shared" si="24"/>
        <v/>
      </c>
      <c r="BP644" s="119" t="str">
        <f t="shared" si="25"/>
        <v>2</v>
      </c>
      <c r="BQ644" s="119">
        <f t="shared" si="26"/>
        <v>1</v>
      </c>
      <c r="BR644" s="119" t="e">
        <f t="shared" si="27"/>
        <v>#N/A</v>
      </c>
      <c r="BS644" s="120" t="e">
        <f>VLOOKUP($BW644,'FP Haupt'!$A:$M,12,FALSE)</f>
        <v>#N/A</v>
      </c>
      <c r="BT644" s="120" t="e">
        <f>VLOOKUP($BW644,'Anlage 1d'!$A:$M,11,FALSE)</f>
        <v>#N/A</v>
      </c>
      <c r="BU644" s="120" t="e">
        <f>VLOOKUP($BW644,'Anlage 1e'!$A:$M,13,FALSE)</f>
        <v>#N/A</v>
      </c>
      <c r="BV644" s="120" t="e">
        <f>VLOOKUP($BW644,'FP Beleg'!$A:$M,13,FALSE)</f>
        <v>#N/A</v>
      </c>
      <c r="BW644" s="119" t="str">
        <f t="shared" si="28"/>
        <v/>
      </c>
      <c r="BZ644" s="119" t="str">
        <f t="shared" si="29"/>
        <v>2</v>
      </c>
      <c r="CA644" s="119">
        <f t="shared" si="30"/>
        <v>1</v>
      </c>
      <c r="CB644" s="119" t="e">
        <f t="shared" si="31"/>
        <v>#N/A</v>
      </c>
      <c r="CC644" s="120" t="e">
        <f>VLOOKUP($CG644,'FP Haupt'!$A:$M,11,FALSE)</f>
        <v>#N/A</v>
      </c>
      <c r="CD644" s="120" t="e">
        <f>VLOOKUP($CG644,'Anlage 1d'!$A:$M,10,FALSE)</f>
        <v>#N/A</v>
      </c>
      <c r="CE644" s="120" t="e">
        <f>VLOOKUP($CG644,'Anlage 1e'!$A:$M,12,FALSE)</f>
        <v>#N/A</v>
      </c>
      <c r="CF644" s="120" t="e">
        <f>VLOOKUP($CG644,'FP Beleg'!$A:$M,12,FALSE)</f>
        <v>#N/A</v>
      </c>
      <c r="CG644" s="119" t="str">
        <f t="shared" si="32"/>
        <v/>
      </c>
      <c r="CJ644" s="119" t="str">
        <f t="shared" si="88"/>
        <v>2</v>
      </c>
      <c r="CK644" s="119">
        <f t="shared" si="92"/>
        <v>1</v>
      </c>
      <c r="CL644" s="119" t="e">
        <f t="shared" si="93"/>
        <v>#N/A</v>
      </c>
      <c r="CM644" s="120" t="e">
        <f>VLOOKUP($CQ644,'FP Haupt'!$A:$O,15,FALSE)</f>
        <v>#N/A</v>
      </c>
      <c r="CN644" s="120" t="e">
        <f>VLOOKUP($CQ644,'Anlage 1d'!$A:$O,15,FALSE)</f>
        <v>#N/A</v>
      </c>
      <c r="CO644" s="120" t="e">
        <f>VLOOKUP($CQ644,'Anlage 1e'!$A:$Q,17,FALSE)</f>
        <v>#N/A</v>
      </c>
      <c r="CP644" s="120" t="e">
        <f>VLOOKUP($CQ644,'FP Beleg'!$A:$P,16,FALSE)</f>
        <v>#N/A</v>
      </c>
      <c r="CQ644" s="119" t="str">
        <f t="shared" si="89"/>
        <v/>
      </c>
    </row>
    <row r="645" spans="1:95" x14ac:dyDescent="0.2">
      <c r="A645" s="111"/>
      <c r="B645" s="112" t="str">
        <f>IF(A645="","",IF(ISERROR(VLOOKUP(MID(A645,1,4),'FP Haupt'!$A:$M,4,FALSE)),"keine DRG gemäß FPV",VLOOKUP(MID(A645,1,4),'FP Haupt'!$A:$M,4,FALSE)))</f>
        <v/>
      </c>
      <c r="C645" s="113">
        <f t="shared" si="39"/>
        <v>0</v>
      </c>
      <c r="D645" s="114" t="str">
        <f t="shared" si="1"/>
        <v/>
      </c>
      <c r="E645" s="114" t="str">
        <f t="shared" si="2"/>
        <v/>
      </c>
      <c r="F645" s="115"/>
      <c r="G645" s="115"/>
      <c r="H645" s="116" t="str">
        <f t="shared" si="3"/>
        <v/>
      </c>
      <c r="I645" s="117">
        <f t="shared" si="4"/>
        <v>0</v>
      </c>
      <c r="J645" s="115"/>
      <c r="K645" s="115"/>
      <c r="L645" s="116" t="str">
        <f t="shared" si="5"/>
        <v/>
      </c>
      <c r="M645" s="114">
        <f t="shared" si="6"/>
        <v>0</v>
      </c>
      <c r="N645" s="115"/>
      <c r="O645" s="115"/>
      <c r="P645" s="116" t="str">
        <f t="shared" si="7"/>
        <v/>
      </c>
      <c r="Q645" s="114">
        <f t="shared" si="8"/>
        <v>0</v>
      </c>
      <c r="R645" s="115"/>
      <c r="S645" s="115"/>
      <c r="T645" s="116" t="str">
        <f t="shared" si="9"/>
        <v/>
      </c>
      <c r="U645" s="114">
        <f t="shared" si="10"/>
        <v>0</v>
      </c>
      <c r="V645" s="115"/>
      <c r="W645" s="115"/>
      <c r="X645" s="116" t="str">
        <f t="shared" si="11"/>
        <v/>
      </c>
      <c r="Y645" s="117">
        <f t="shared" si="12"/>
        <v>0</v>
      </c>
      <c r="Z645" s="115"/>
      <c r="AA645" s="602" t="str">
        <f t="shared" si="90"/>
        <v/>
      </c>
      <c r="AB645" s="603">
        <f t="shared" si="91"/>
        <v>0</v>
      </c>
      <c r="AC645" s="118"/>
      <c r="AG645" s="119" t="str">
        <f t="shared" si="13"/>
        <v>Z</v>
      </c>
      <c r="AH645" s="119">
        <f t="shared" si="14"/>
        <v>9</v>
      </c>
      <c r="AI645" s="119" t="e">
        <f t="shared" si="15"/>
        <v>#N/A</v>
      </c>
      <c r="AJ645" s="120" t="e">
        <f>VLOOKUP($AS645,'FP Haupt'!$A:$M,6,FALSE)</f>
        <v>#N/A</v>
      </c>
      <c r="AK645" s="120" t="e">
        <f>VLOOKUP($AS645,'FP Beleg'!$A:$M,4,FALSE)</f>
        <v>#N/A</v>
      </c>
      <c r="AL645" s="120" t="e">
        <f>VLOOKUP($AS645,'FP Beleg'!$A:$M,5,FALSE)</f>
        <v>#N/A</v>
      </c>
      <c r="AM645" s="120" t="e">
        <f>VLOOKUP($AS645,'FP Beleg'!$A:$M,6,FALSE)</f>
        <v>#N/A</v>
      </c>
      <c r="AN645" s="120" t="e">
        <f>VLOOKUP($AS645,'FP Beleg'!$A:$M,7,FALSE)</f>
        <v>#N/A</v>
      </c>
      <c r="AO645" s="120" t="e">
        <f>VLOOKUP($AS645,'Anlage 1d'!$A:$M,4,FALSE)</f>
        <v>#N/A</v>
      </c>
      <c r="AP645" s="120" t="e">
        <f>VLOOKUP($AS645,'Anlage 1e'!$A:$M,4,FALSE)</f>
        <v>#N/A</v>
      </c>
      <c r="AQ645" s="120" t="e">
        <f>VLOOKUP($AS645,'Anlage 1e'!$A:$M,5,FALSE)</f>
        <v>#N/A</v>
      </c>
      <c r="AR645" s="120" t="e">
        <f>VLOOKUP($AS645,'FP Haupt'!$A:$M,5,FALSE)</f>
        <v>#N/A</v>
      </c>
      <c r="AS645" s="119" t="str">
        <f t="shared" si="16"/>
        <v/>
      </c>
      <c r="AV645" s="119" t="str">
        <f t="shared" si="17"/>
        <v>2</v>
      </c>
      <c r="AW645" s="119">
        <f t="shared" si="18"/>
        <v>1</v>
      </c>
      <c r="AX645" s="119" t="e">
        <f t="shared" si="19"/>
        <v>#N/A</v>
      </c>
      <c r="AY645" s="120" t="e">
        <f>VLOOKUP($BC645,'FP Haupt'!$A:$M,9,FALSE)</f>
        <v>#N/A</v>
      </c>
      <c r="AZ645" s="120" t="e">
        <f>VLOOKUP($BC645,'Anlage 1d'!$A:$M,8,FALSE)</f>
        <v>#N/A</v>
      </c>
      <c r="BA645" s="120" t="e">
        <f>VLOOKUP($BC645,'Anlage 1e'!$A:$M,10,FALSE)</f>
        <v>#N/A</v>
      </c>
      <c r="BB645" s="120" t="e">
        <f>VLOOKUP($BC645,'FP Beleg'!$A:$M,10,FALSE)</f>
        <v>#N/A</v>
      </c>
      <c r="BC645" s="119" t="str">
        <f t="shared" si="20"/>
        <v/>
      </c>
      <c r="BF645" s="119" t="str">
        <f t="shared" si="21"/>
        <v>2</v>
      </c>
      <c r="BG645" s="119">
        <f t="shared" si="22"/>
        <v>1</v>
      </c>
      <c r="BH645" s="119" t="e">
        <f t="shared" si="23"/>
        <v>#N/A</v>
      </c>
      <c r="BI645" s="120" t="e">
        <f>VLOOKUP($BM645,'FP Haupt'!$A:$M,12,FALSE)</f>
        <v>#N/A</v>
      </c>
      <c r="BJ645" s="120" t="e">
        <f>VLOOKUP($BM645,'Anlage 1d'!$A:$M,11,FALSE)</f>
        <v>#N/A</v>
      </c>
      <c r="BK645" s="120" t="e">
        <f>VLOOKUP($BM645,'Anlage 1e'!$A:$M,13,FALSE)</f>
        <v>#N/A</v>
      </c>
      <c r="BL645" s="120" t="e">
        <f>VLOOKUP($BM645,'FP Beleg'!$A:$M,13,FALSE)</f>
        <v>#N/A</v>
      </c>
      <c r="BM645" s="119" t="str">
        <f t="shared" si="24"/>
        <v/>
      </c>
      <c r="BP645" s="119" t="str">
        <f t="shared" si="25"/>
        <v>2</v>
      </c>
      <c r="BQ645" s="119">
        <f t="shared" si="26"/>
        <v>1</v>
      </c>
      <c r="BR645" s="119" t="e">
        <f t="shared" si="27"/>
        <v>#N/A</v>
      </c>
      <c r="BS645" s="120" t="e">
        <f>VLOOKUP($BW645,'FP Haupt'!$A:$M,12,FALSE)</f>
        <v>#N/A</v>
      </c>
      <c r="BT645" s="120" t="e">
        <f>VLOOKUP($BW645,'Anlage 1d'!$A:$M,11,FALSE)</f>
        <v>#N/A</v>
      </c>
      <c r="BU645" s="120" t="e">
        <f>VLOOKUP($BW645,'Anlage 1e'!$A:$M,13,FALSE)</f>
        <v>#N/A</v>
      </c>
      <c r="BV645" s="120" t="e">
        <f>VLOOKUP($BW645,'FP Beleg'!$A:$M,13,FALSE)</f>
        <v>#N/A</v>
      </c>
      <c r="BW645" s="119" t="str">
        <f t="shared" si="28"/>
        <v/>
      </c>
      <c r="BZ645" s="119" t="str">
        <f t="shared" si="29"/>
        <v>2</v>
      </c>
      <c r="CA645" s="119">
        <f t="shared" si="30"/>
        <v>1</v>
      </c>
      <c r="CB645" s="119" t="e">
        <f t="shared" si="31"/>
        <v>#N/A</v>
      </c>
      <c r="CC645" s="120" t="e">
        <f>VLOOKUP($CG645,'FP Haupt'!$A:$M,11,FALSE)</f>
        <v>#N/A</v>
      </c>
      <c r="CD645" s="120" t="e">
        <f>VLOOKUP($CG645,'Anlage 1d'!$A:$M,10,FALSE)</f>
        <v>#N/A</v>
      </c>
      <c r="CE645" s="120" t="e">
        <f>VLOOKUP($CG645,'Anlage 1e'!$A:$M,12,FALSE)</f>
        <v>#N/A</v>
      </c>
      <c r="CF645" s="120" t="e">
        <f>VLOOKUP($CG645,'FP Beleg'!$A:$M,12,FALSE)</f>
        <v>#N/A</v>
      </c>
      <c r="CG645" s="119" t="str">
        <f t="shared" si="32"/>
        <v/>
      </c>
      <c r="CJ645" s="119" t="str">
        <f t="shared" si="88"/>
        <v>2</v>
      </c>
      <c r="CK645" s="119">
        <f t="shared" si="92"/>
        <v>1</v>
      </c>
      <c r="CL645" s="119" t="e">
        <f t="shared" si="93"/>
        <v>#N/A</v>
      </c>
      <c r="CM645" s="120" t="e">
        <f>VLOOKUP($CQ645,'FP Haupt'!$A:$O,15,FALSE)</f>
        <v>#N/A</v>
      </c>
      <c r="CN645" s="120" t="e">
        <f>VLOOKUP($CQ645,'Anlage 1d'!$A:$O,15,FALSE)</f>
        <v>#N/A</v>
      </c>
      <c r="CO645" s="120" t="e">
        <f>VLOOKUP($CQ645,'Anlage 1e'!$A:$Q,17,FALSE)</f>
        <v>#N/A</v>
      </c>
      <c r="CP645" s="120" t="e">
        <f>VLOOKUP($CQ645,'FP Beleg'!$A:$P,16,FALSE)</f>
        <v>#N/A</v>
      </c>
      <c r="CQ645" s="119" t="str">
        <f t="shared" si="89"/>
        <v/>
      </c>
    </row>
    <row r="646" spans="1:95" x14ac:dyDescent="0.2">
      <c r="A646" s="111"/>
      <c r="B646" s="112" t="str">
        <f>IF(A646="","",IF(ISERROR(VLOOKUP(MID(A646,1,4),'FP Haupt'!$A:$M,4,FALSE)),"keine DRG gemäß FPV",VLOOKUP(MID(A646,1,4),'FP Haupt'!$A:$M,4,FALSE)))</f>
        <v/>
      </c>
      <c r="C646" s="113">
        <f t="shared" si="39"/>
        <v>0</v>
      </c>
      <c r="D646" s="114" t="str">
        <f t="shared" si="1"/>
        <v/>
      </c>
      <c r="E646" s="114" t="str">
        <f t="shared" si="2"/>
        <v/>
      </c>
      <c r="F646" s="115"/>
      <c r="G646" s="115"/>
      <c r="H646" s="116" t="str">
        <f t="shared" si="3"/>
        <v/>
      </c>
      <c r="I646" s="117">
        <f t="shared" si="4"/>
        <v>0</v>
      </c>
      <c r="J646" s="115"/>
      <c r="K646" s="115"/>
      <c r="L646" s="116" t="str">
        <f t="shared" si="5"/>
        <v/>
      </c>
      <c r="M646" s="114">
        <f t="shared" si="6"/>
        <v>0</v>
      </c>
      <c r="N646" s="115"/>
      <c r="O646" s="115"/>
      <c r="P646" s="116" t="str">
        <f t="shared" si="7"/>
        <v/>
      </c>
      <c r="Q646" s="114">
        <f t="shared" si="8"/>
        <v>0</v>
      </c>
      <c r="R646" s="115"/>
      <c r="S646" s="115"/>
      <c r="T646" s="116" t="str">
        <f t="shared" si="9"/>
        <v/>
      </c>
      <c r="U646" s="114">
        <f t="shared" si="10"/>
        <v>0</v>
      </c>
      <c r="V646" s="115"/>
      <c r="W646" s="115"/>
      <c r="X646" s="116" t="str">
        <f t="shared" si="11"/>
        <v/>
      </c>
      <c r="Y646" s="117">
        <f t="shared" si="12"/>
        <v>0</v>
      </c>
      <c r="Z646" s="115"/>
      <c r="AA646" s="602" t="str">
        <f t="shared" si="90"/>
        <v/>
      </c>
      <c r="AB646" s="603">
        <f t="shared" si="91"/>
        <v>0</v>
      </c>
      <c r="AC646" s="118"/>
      <c r="AG646" s="119" t="str">
        <f t="shared" si="13"/>
        <v>Z</v>
      </c>
      <c r="AH646" s="119">
        <f t="shared" si="14"/>
        <v>9</v>
      </c>
      <c r="AI646" s="119" t="e">
        <f t="shared" si="15"/>
        <v>#N/A</v>
      </c>
      <c r="AJ646" s="120" t="e">
        <f>VLOOKUP($AS646,'FP Haupt'!$A:$M,6,FALSE)</f>
        <v>#N/A</v>
      </c>
      <c r="AK646" s="120" t="e">
        <f>VLOOKUP($AS646,'FP Beleg'!$A:$M,4,FALSE)</f>
        <v>#N/A</v>
      </c>
      <c r="AL646" s="120" t="e">
        <f>VLOOKUP($AS646,'FP Beleg'!$A:$M,5,FALSE)</f>
        <v>#N/A</v>
      </c>
      <c r="AM646" s="120" t="e">
        <f>VLOOKUP($AS646,'FP Beleg'!$A:$M,6,FALSE)</f>
        <v>#N/A</v>
      </c>
      <c r="AN646" s="120" t="e">
        <f>VLOOKUP($AS646,'FP Beleg'!$A:$M,7,FALSE)</f>
        <v>#N/A</v>
      </c>
      <c r="AO646" s="120" t="e">
        <f>VLOOKUP($AS646,'Anlage 1d'!$A:$M,4,FALSE)</f>
        <v>#N/A</v>
      </c>
      <c r="AP646" s="120" t="e">
        <f>VLOOKUP($AS646,'Anlage 1e'!$A:$M,4,FALSE)</f>
        <v>#N/A</v>
      </c>
      <c r="AQ646" s="120" t="e">
        <f>VLOOKUP($AS646,'Anlage 1e'!$A:$M,5,FALSE)</f>
        <v>#N/A</v>
      </c>
      <c r="AR646" s="120" t="e">
        <f>VLOOKUP($AS646,'FP Haupt'!$A:$M,5,FALSE)</f>
        <v>#N/A</v>
      </c>
      <c r="AS646" s="119" t="str">
        <f t="shared" si="16"/>
        <v/>
      </c>
      <c r="AV646" s="119" t="str">
        <f t="shared" si="17"/>
        <v>2</v>
      </c>
      <c r="AW646" s="119">
        <f t="shared" si="18"/>
        <v>1</v>
      </c>
      <c r="AX646" s="119" t="e">
        <f t="shared" si="19"/>
        <v>#N/A</v>
      </c>
      <c r="AY646" s="120" t="e">
        <f>VLOOKUP($BC646,'FP Haupt'!$A:$M,9,FALSE)</f>
        <v>#N/A</v>
      </c>
      <c r="AZ646" s="120" t="e">
        <f>VLOOKUP($BC646,'Anlage 1d'!$A:$M,8,FALSE)</f>
        <v>#N/A</v>
      </c>
      <c r="BA646" s="120" t="e">
        <f>VLOOKUP($BC646,'Anlage 1e'!$A:$M,10,FALSE)</f>
        <v>#N/A</v>
      </c>
      <c r="BB646" s="120" t="e">
        <f>VLOOKUP($BC646,'FP Beleg'!$A:$M,10,FALSE)</f>
        <v>#N/A</v>
      </c>
      <c r="BC646" s="119" t="str">
        <f t="shared" si="20"/>
        <v/>
      </c>
      <c r="BF646" s="119" t="str">
        <f t="shared" si="21"/>
        <v>2</v>
      </c>
      <c r="BG646" s="119">
        <f t="shared" si="22"/>
        <v>1</v>
      </c>
      <c r="BH646" s="119" t="e">
        <f t="shared" si="23"/>
        <v>#N/A</v>
      </c>
      <c r="BI646" s="120" t="e">
        <f>VLOOKUP($BM646,'FP Haupt'!$A:$M,12,FALSE)</f>
        <v>#N/A</v>
      </c>
      <c r="BJ646" s="120" t="e">
        <f>VLOOKUP($BM646,'Anlage 1d'!$A:$M,11,FALSE)</f>
        <v>#N/A</v>
      </c>
      <c r="BK646" s="120" t="e">
        <f>VLOOKUP($BM646,'Anlage 1e'!$A:$M,13,FALSE)</f>
        <v>#N/A</v>
      </c>
      <c r="BL646" s="120" t="e">
        <f>VLOOKUP($BM646,'FP Beleg'!$A:$M,13,FALSE)</f>
        <v>#N/A</v>
      </c>
      <c r="BM646" s="119" t="str">
        <f t="shared" si="24"/>
        <v/>
      </c>
      <c r="BP646" s="119" t="str">
        <f t="shared" si="25"/>
        <v>2</v>
      </c>
      <c r="BQ646" s="119">
        <f t="shared" si="26"/>
        <v>1</v>
      </c>
      <c r="BR646" s="119" t="e">
        <f t="shared" si="27"/>
        <v>#N/A</v>
      </c>
      <c r="BS646" s="120" t="e">
        <f>VLOOKUP($BW646,'FP Haupt'!$A:$M,12,FALSE)</f>
        <v>#N/A</v>
      </c>
      <c r="BT646" s="120" t="e">
        <f>VLOOKUP($BW646,'Anlage 1d'!$A:$M,11,FALSE)</f>
        <v>#N/A</v>
      </c>
      <c r="BU646" s="120" t="e">
        <f>VLOOKUP($BW646,'Anlage 1e'!$A:$M,13,FALSE)</f>
        <v>#N/A</v>
      </c>
      <c r="BV646" s="120" t="e">
        <f>VLOOKUP($BW646,'FP Beleg'!$A:$M,13,FALSE)</f>
        <v>#N/A</v>
      </c>
      <c r="BW646" s="119" t="str">
        <f t="shared" si="28"/>
        <v/>
      </c>
      <c r="BZ646" s="119" t="str">
        <f t="shared" si="29"/>
        <v>2</v>
      </c>
      <c r="CA646" s="119">
        <f t="shared" si="30"/>
        <v>1</v>
      </c>
      <c r="CB646" s="119" t="e">
        <f t="shared" si="31"/>
        <v>#N/A</v>
      </c>
      <c r="CC646" s="120" t="e">
        <f>VLOOKUP($CG646,'FP Haupt'!$A:$M,11,FALSE)</f>
        <v>#N/A</v>
      </c>
      <c r="CD646" s="120" t="e">
        <f>VLOOKUP($CG646,'Anlage 1d'!$A:$M,10,FALSE)</f>
        <v>#N/A</v>
      </c>
      <c r="CE646" s="120" t="e">
        <f>VLOOKUP($CG646,'Anlage 1e'!$A:$M,12,FALSE)</f>
        <v>#N/A</v>
      </c>
      <c r="CF646" s="120" t="e">
        <f>VLOOKUP($CG646,'FP Beleg'!$A:$M,12,FALSE)</f>
        <v>#N/A</v>
      </c>
      <c r="CG646" s="119" t="str">
        <f t="shared" si="32"/>
        <v/>
      </c>
      <c r="CJ646" s="119" t="str">
        <f t="shared" si="88"/>
        <v>2</v>
      </c>
      <c r="CK646" s="119">
        <f t="shared" si="92"/>
        <v>1</v>
      </c>
      <c r="CL646" s="119" t="e">
        <f t="shared" si="93"/>
        <v>#N/A</v>
      </c>
      <c r="CM646" s="120" t="e">
        <f>VLOOKUP($CQ646,'FP Haupt'!$A:$O,15,FALSE)</f>
        <v>#N/A</v>
      </c>
      <c r="CN646" s="120" t="e">
        <f>VLOOKUP($CQ646,'Anlage 1d'!$A:$O,15,FALSE)</f>
        <v>#N/A</v>
      </c>
      <c r="CO646" s="120" t="e">
        <f>VLOOKUP($CQ646,'Anlage 1e'!$A:$Q,17,FALSE)</f>
        <v>#N/A</v>
      </c>
      <c r="CP646" s="120" t="e">
        <f>VLOOKUP($CQ646,'FP Beleg'!$A:$P,16,FALSE)</f>
        <v>#N/A</v>
      </c>
      <c r="CQ646" s="119" t="str">
        <f t="shared" si="89"/>
        <v/>
      </c>
    </row>
    <row r="647" spans="1:95" x14ac:dyDescent="0.2">
      <c r="A647" s="111"/>
      <c r="B647" s="112" t="str">
        <f>IF(A647="","",IF(ISERROR(VLOOKUP(MID(A647,1,4),'FP Haupt'!$A:$M,4,FALSE)),"keine DRG gemäß FPV",VLOOKUP(MID(A647,1,4),'FP Haupt'!$A:$M,4,FALSE)))</f>
        <v/>
      </c>
      <c r="C647" s="113">
        <f t="shared" si="39"/>
        <v>0</v>
      </c>
      <c r="D647" s="114" t="str">
        <f t="shared" si="1"/>
        <v/>
      </c>
      <c r="E647" s="114" t="str">
        <f t="shared" si="2"/>
        <v/>
      </c>
      <c r="F647" s="115"/>
      <c r="G647" s="115"/>
      <c r="H647" s="116" t="str">
        <f t="shared" si="3"/>
        <v/>
      </c>
      <c r="I647" s="117">
        <f t="shared" si="4"/>
        <v>0</v>
      </c>
      <c r="J647" s="115"/>
      <c r="K647" s="115"/>
      <c r="L647" s="116" t="str">
        <f t="shared" si="5"/>
        <v/>
      </c>
      <c r="M647" s="114">
        <f t="shared" si="6"/>
        <v>0</v>
      </c>
      <c r="N647" s="115"/>
      <c r="O647" s="115"/>
      <c r="P647" s="116" t="str">
        <f t="shared" si="7"/>
        <v/>
      </c>
      <c r="Q647" s="114">
        <f t="shared" si="8"/>
        <v>0</v>
      </c>
      <c r="R647" s="115"/>
      <c r="S647" s="115"/>
      <c r="T647" s="116" t="str">
        <f t="shared" si="9"/>
        <v/>
      </c>
      <c r="U647" s="114">
        <f t="shared" si="10"/>
        <v>0</v>
      </c>
      <c r="V647" s="115"/>
      <c r="W647" s="115"/>
      <c r="X647" s="116" t="str">
        <f t="shared" si="11"/>
        <v/>
      </c>
      <c r="Y647" s="117">
        <f t="shared" si="12"/>
        <v>0</v>
      </c>
      <c r="Z647" s="115"/>
      <c r="AA647" s="602" t="str">
        <f t="shared" si="90"/>
        <v/>
      </c>
      <c r="AB647" s="603">
        <f t="shared" si="91"/>
        <v>0</v>
      </c>
      <c r="AC647" s="118"/>
      <c r="AG647" s="119" t="str">
        <f t="shared" si="13"/>
        <v>Z</v>
      </c>
      <c r="AH647" s="119">
        <f t="shared" si="14"/>
        <v>9</v>
      </c>
      <c r="AI647" s="119" t="e">
        <f t="shared" si="15"/>
        <v>#N/A</v>
      </c>
      <c r="AJ647" s="120" t="e">
        <f>VLOOKUP($AS647,'FP Haupt'!$A:$M,6,FALSE)</f>
        <v>#N/A</v>
      </c>
      <c r="AK647" s="120" t="e">
        <f>VLOOKUP($AS647,'FP Beleg'!$A:$M,4,FALSE)</f>
        <v>#N/A</v>
      </c>
      <c r="AL647" s="120" t="e">
        <f>VLOOKUP($AS647,'FP Beleg'!$A:$M,5,FALSE)</f>
        <v>#N/A</v>
      </c>
      <c r="AM647" s="120" t="e">
        <f>VLOOKUP($AS647,'FP Beleg'!$A:$M,6,FALSE)</f>
        <v>#N/A</v>
      </c>
      <c r="AN647" s="120" t="e">
        <f>VLOOKUP($AS647,'FP Beleg'!$A:$M,7,FALSE)</f>
        <v>#N/A</v>
      </c>
      <c r="AO647" s="120" t="e">
        <f>VLOOKUP($AS647,'Anlage 1d'!$A:$M,4,FALSE)</f>
        <v>#N/A</v>
      </c>
      <c r="AP647" s="120" t="e">
        <f>VLOOKUP($AS647,'Anlage 1e'!$A:$M,4,FALSE)</f>
        <v>#N/A</v>
      </c>
      <c r="AQ647" s="120" t="e">
        <f>VLOOKUP($AS647,'Anlage 1e'!$A:$M,5,FALSE)</f>
        <v>#N/A</v>
      </c>
      <c r="AR647" s="120" t="e">
        <f>VLOOKUP($AS647,'FP Haupt'!$A:$M,5,FALSE)</f>
        <v>#N/A</v>
      </c>
      <c r="AS647" s="119" t="str">
        <f t="shared" si="16"/>
        <v/>
      </c>
      <c r="AV647" s="119" t="str">
        <f t="shared" si="17"/>
        <v>2</v>
      </c>
      <c r="AW647" s="119">
        <f t="shared" si="18"/>
        <v>1</v>
      </c>
      <c r="AX647" s="119" t="e">
        <f t="shared" si="19"/>
        <v>#N/A</v>
      </c>
      <c r="AY647" s="120" t="e">
        <f>VLOOKUP($BC647,'FP Haupt'!$A:$M,9,FALSE)</f>
        <v>#N/A</v>
      </c>
      <c r="AZ647" s="120" t="e">
        <f>VLOOKUP($BC647,'Anlage 1d'!$A:$M,8,FALSE)</f>
        <v>#N/A</v>
      </c>
      <c r="BA647" s="120" t="e">
        <f>VLOOKUP($BC647,'Anlage 1e'!$A:$M,10,FALSE)</f>
        <v>#N/A</v>
      </c>
      <c r="BB647" s="120" t="e">
        <f>VLOOKUP($BC647,'FP Beleg'!$A:$M,10,FALSE)</f>
        <v>#N/A</v>
      </c>
      <c r="BC647" s="119" t="str">
        <f t="shared" si="20"/>
        <v/>
      </c>
      <c r="BF647" s="119" t="str">
        <f t="shared" si="21"/>
        <v>2</v>
      </c>
      <c r="BG647" s="119">
        <f t="shared" si="22"/>
        <v>1</v>
      </c>
      <c r="BH647" s="119" t="e">
        <f t="shared" si="23"/>
        <v>#N/A</v>
      </c>
      <c r="BI647" s="120" t="e">
        <f>VLOOKUP($BM647,'FP Haupt'!$A:$M,12,FALSE)</f>
        <v>#N/A</v>
      </c>
      <c r="BJ647" s="120" t="e">
        <f>VLOOKUP($BM647,'Anlage 1d'!$A:$M,11,FALSE)</f>
        <v>#N/A</v>
      </c>
      <c r="BK647" s="120" t="e">
        <f>VLOOKUP($BM647,'Anlage 1e'!$A:$M,13,FALSE)</f>
        <v>#N/A</v>
      </c>
      <c r="BL647" s="120" t="e">
        <f>VLOOKUP($BM647,'FP Beleg'!$A:$M,13,FALSE)</f>
        <v>#N/A</v>
      </c>
      <c r="BM647" s="119" t="str">
        <f t="shared" si="24"/>
        <v/>
      </c>
      <c r="BP647" s="119" t="str">
        <f t="shared" si="25"/>
        <v>2</v>
      </c>
      <c r="BQ647" s="119">
        <f t="shared" si="26"/>
        <v>1</v>
      </c>
      <c r="BR647" s="119" t="e">
        <f t="shared" si="27"/>
        <v>#N/A</v>
      </c>
      <c r="BS647" s="120" t="e">
        <f>VLOOKUP($BW647,'FP Haupt'!$A:$M,12,FALSE)</f>
        <v>#N/A</v>
      </c>
      <c r="BT647" s="120" t="e">
        <f>VLOOKUP($BW647,'Anlage 1d'!$A:$M,11,FALSE)</f>
        <v>#N/A</v>
      </c>
      <c r="BU647" s="120" t="e">
        <f>VLOOKUP($BW647,'Anlage 1e'!$A:$M,13,FALSE)</f>
        <v>#N/A</v>
      </c>
      <c r="BV647" s="120" t="e">
        <f>VLOOKUP($BW647,'FP Beleg'!$A:$M,13,FALSE)</f>
        <v>#N/A</v>
      </c>
      <c r="BW647" s="119" t="str">
        <f t="shared" si="28"/>
        <v/>
      </c>
      <c r="BZ647" s="119" t="str">
        <f t="shared" si="29"/>
        <v>2</v>
      </c>
      <c r="CA647" s="119">
        <f t="shared" si="30"/>
        <v>1</v>
      </c>
      <c r="CB647" s="119" t="e">
        <f t="shared" si="31"/>
        <v>#N/A</v>
      </c>
      <c r="CC647" s="120" t="e">
        <f>VLOOKUP($CG647,'FP Haupt'!$A:$M,11,FALSE)</f>
        <v>#N/A</v>
      </c>
      <c r="CD647" s="120" t="e">
        <f>VLOOKUP($CG647,'Anlage 1d'!$A:$M,10,FALSE)</f>
        <v>#N/A</v>
      </c>
      <c r="CE647" s="120" t="e">
        <f>VLOOKUP($CG647,'Anlage 1e'!$A:$M,12,FALSE)</f>
        <v>#N/A</v>
      </c>
      <c r="CF647" s="120" t="e">
        <f>VLOOKUP($CG647,'FP Beleg'!$A:$M,12,FALSE)</f>
        <v>#N/A</v>
      </c>
      <c r="CG647" s="119" t="str">
        <f t="shared" si="32"/>
        <v/>
      </c>
      <c r="CJ647" s="119" t="str">
        <f t="shared" si="88"/>
        <v>2</v>
      </c>
      <c r="CK647" s="119">
        <f t="shared" si="92"/>
        <v>1</v>
      </c>
      <c r="CL647" s="119" t="e">
        <f t="shared" si="93"/>
        <v>#N/A</v>
      </c>
      <c r="CM647" s="120" t="e">
        <f>VLOOKUP($CQ647,'FP Haupt'!$A:$O,15,FALSE)</f>
        <v>#N/A</v>
      </c>
      <c r="CN647" s="120" t="e">
        <f>VLOOKUP($CQ647,'Anlage 1d'!$A:$O,15,FALSE)</f>
        <v>#N/A</v>
      </c>
      <c r="CO647" s="120" t="e">
        <f>VLOOKUP($CQ647,'Anlage 1e'!$A:$Q,17,FALSE)</f>
        <v>#N/A</v>
      </c>
      <c r="CP647" s="120" t="e">
        <f>VLOOKUP($CQ647,'FP Beleg'!$A:$P,16,FALSE)</f>
        <v>#N/A</v>
      </c>
      <c r="CQ647" s="119" t="str">
        <f t="shared" si="89"/>
        <v/>
      </c>
    </row>
    <row r="648" spans="1:95" x14ac:dyDescent="0.2">
      <c r="A648" s="111"/>
      <c r="B648" s="112" t="str">
        <f>IF(A648="","",IF(ISERROR(VLOOKUP(MID(A648,1,4),'FP Haupt'!$A:$M,4,FALSE)),"keine DRG gemäß FPV",VLOOKUP(MID(A648,1,4),'FP Haupt'!$A:$M,4,FALSE)))</f>
        <v/>
      </c>
      <c r="C648" s="113">
        <f t="shared" si="39"/>
        <v>0</v>
      </c>
      <c r="D648" s="114" t="str">
        <f t="shared" si="1"/>
        <v/>
      </c>
      <c r="E648" s="114" t="str">
        <f t="shared" si="2"/>
        <v/>
      </c>
      <c r="F648" s="115"/>
      <c r="G648" s="115"/>
      <c r="H648" s="116" t="str">
        <f t="shared" si="3"/>
        <v/>
      </c>
      <c r="I648" s="117">
        <f t="shared" si="4"/>
        <v>0</v>
      </c>
      <c r="J648" s="115"/>
      <c r="K648" s="115"/>
      <c r="L648" s="116" t="str">
        <f t="shared" si="5"/>
        <v/>
      </c>
      <c r="M648" s="114">
        <f t="shared" si="6"/>
        <v>0</v>
      </c>
      <c r="N648" s="115"/>
      <c r="O648" s="115"/>
      <c r="P648" s="116" t="str">
        <f t="shared" si="7"/>
        <v/>
      </c>
      <c r="Q648" s="114">
        <f t="shared" si="8"/>
        <v>0</v>
      </c>
      <c r="R648" s="115"/>
      <c r="S648" s="115"/>
      <c r="T648" s="116" t="str">
        <f t="shared" si="9"/>
        <v/>
      </c>
      <c r="U648" s="114">
        <f t="shared" si="10"/>
        <v>0</v>
      </c>
      <c r="V648" s="115"/>
      <c r="W648" s="115"/>
      <c r="X648" s="116" t="str">
        <f t="shared" si="11"/>
        <v/>
      </c>
      <c r="Y648" s="117">
        <f t="shared" si="12"/>
        <v>0</v>
      </c>
      <c r="Z648" s="115"/>
      <c r="AA648" s="602" t="str">
        <f t="shared" si="90"/>
        <v/>
      </c>
      <c r="AB648" s="603">
        <f t="shared" si="91"/>
        <v>0</v>
      </c>
      <c r="AC648" s="118"/>
      <c r="AG648" s="119" t="str">
        <f t="shared" si="13"/>
        <v>Z</v>
      </c>
      <c r="AH648" s="119">
        <f t="shared" si="14"/>
        <v>9</v>
      </c>
      <c r="AI648" s="119" t="e">
        <f t="shared" si="15"/>
        <v>#N/A</v>
      </c>
      <c r="AJ648" s="120" t="e">
        <f>VLOOKUP($AS648,'FP Haupt'!$A:$M,6,FALSE)</f>
        <v>#N/A</v>
      </c>
      <c r="AK648" s="120" t="e">
        <f>VLOOKUP($AS648,'FP Beleg'!$A:$M,4,FALSE)</f>
        <v>#N/A</v>
      </c>
      <c r="AL648" s="120" t="e">
        <f>VLOOKUP($AS648,'FP Beleg'!$A:$M,5,FALSE)</f>
        <v>#N/A</v>
      </c>
      <c r="AM648" s="120" t="e">
        <f>VLOOKUP($AS648,'FP Beleg'!$A:$M,6,FALSE)</f>
        <v>#N/A</v>
      </c>
      <c r="AN648" s="120" t="e">
        <f>VLOOKUP($AS648,'FP Beleg'!$A:$M,7,FALSE)</f>
        <v>#N/A</v>
      </c>
      <c r="AO648" s="120" t="e">
        <f>VLOOKUP($AS648,'Anlage 1d'!$A:$M,4,FALSE)</f>
        <v>#N/A</v>
      </c>
      <c r="AP648" s="120" t="e">
        <f>VLOOKUP($AS648,'Anlage 1e'!$A:$M,4,FALSE)</f>
        <v>#N/A</v>
      </c>
      <c r="AQ648" s="120" t="e">
        <f>VLOOKUP($AS648,'Anlage 1e'!$A:$M,5,FALSE)</f>
        <v>#N/A</v>
      </c>
      <c r="AR648" s="120" t="e">
        <f>VLOOKUP($AS648,'FP Haupt'!$A:$M,5,FALSE)</f>
        <v>#N/A</v>
      </c>
      <c r="AS648" s="119" t="str">
        <f t="shared" si="16"/>
        <v/>
      </c>
      <c r="AV648" s="119" t="str">
        <f t="shared" si="17"/>
        <v>2</v>
      </c>
      <c r="AW648" s="119">
        <f t="shared" si="18"/>
        <v>1</v>
      </c>
      <c r="AX648" s="119" t="e">
        <f t="shared" si="19"/>
        <v>#N/A</v>
      </c>
      <c r="AY648" s="120" t="e">
        <f>VLOOKUP($BC648,'FP Haupt'!$A:$M,9,FALSE)</f>
        <v>#N/A</v>
      </c>
      <c r="AZ648" s="120" t="e">
        <f>VLOOKUP($BC648,'Anlage 1d'!$A:$M,8,FALSE)</f>
        <v>#N/A</v>
      </c>
      <c r="BA648" s="120" t="e">
        <f>VLOOKUP($BC648,'Anlage 1e'!$A:$M,10,FALSE)</f>
        <v>#N/A</v>
      </c>
      <c r="BB648" s="120" t="e">
        <f>VLOOKUP($BC648,'FP Beleg'!$A:$M,10,FALSE)</f>
        <v>#N/A</v>
      </c>
      <c r="BC648" s="119" t="str">
        <f t="shared" si="20"/>
        <v/>
      </c>
      <c r="BF648" s="119" t="str">
        <f t="shared" si="21"/>
        <v>2</v>
      </c>
      <c r="BG648" s="119">
        <f t="shared" si="22"/>
        <v>1</v>
      </c>
      <c r="BH648" s="119" t="e">
        <f t="shared" si="23"/>
        <v>#N/A</v>
      </c>
      <c r="BI648" s="120" t="e">
        <f>VLOOKUP($BM648,'FP Haupt'!$A:$M,12,FALSE)</f>
        <v>#N/A</v>
      </c>
      <c r="BJ648" s="120" t="e">
        <f>VLOOKUP($BM648,'Anlage 1d'!$A:$M,11,FALSE)</f>
        <v>#N/A</v>
      </c>
      <c r="BK648" s="120" t="e">
        <f>VLOOKUP($BM648,'Anlage 1e'!$A:$M,13,FALSE)</f>
        <v>#N/A</v>
      </c>
      <c r="BL648" s="120" t="e">
        <f>VLOOKUP($BM648,'FP Beleg'!$A:$M,13,FALSE)</f>
        <v>#N/A</v>
      </c>
      <c r="BM648" s="119" t="str">
        <f t="shared" si="24"/>
        <v/>
      </c>
      <c r="BP648" s="119" t="str">
        <f t="shared" si="25"/>
        <v>2</v>
      </c>
      <c r="BQ648" s="119">
        <f t="shared" si="26"/>
        <v>1</v>
      </c>
      <c r="BR648" s="119" t="e">
        <f t="shared" si="27"/>
        <v>#N/A</v>
      </c>
      <c r="BS648" s="120" t="e">
        <f>VLOOKUP($BW648,'FP Haupt'!$A:$M,12,FALSE)</f>
        <v>#N/A</v>
      </c>
      <c r="BT648" s="120" t="e">
        <f>VLOOKUP($BW648,'Anlage 1d'!$A:$M,11,FALSE)</f>
        <v>#N/A</v>
      </c>
      <c r="BU648" s="120" t="e">
        <f>VLOOKUP($BW648,'Anlage 1e'!$A:$M,13,FALSE)</f>
        <v>#N/A</v>
      </c>
      <c r="BV648" s="120" t="e">
        <f>VLOOKUP($BW648,'FP Beleg'!$A:$M,13,FALSE)</f>
        <v>#N/A</v>
      </c>
      <c r="BW648" s="119" t="str">
        <f t="shared" si="28"/>
        <v/>
      </c>
      <c r="BZ648" s="119" t="str">
        <f t="shared" si="29"/>
        <v>2</v>
      </c>
      <c r="CA648" s="119">
        <f t="shared" si="30"/>
        <v>1</v>
      </c>
      <c r="CB648" s="119" t="e">
        <f t="shared" si="31"/>
        <v>#N/A</v>
      </c>
      <c r="CC648" s="120" t="e">
        <f>VLOOKUP($CG648,'FP Haupt'!$A:$M,11,FALSE)</f>
        <v>#N/A</v>
      </c>
      <c r="CD648" s="120" t="e">
        <f>VLOOKUP($CG648,'Anlage 1d'!$A:$M,10,FALSE)</f>
        <v>#N/A</v>
      </c>
      <c r="CE648" s="120" t="e">
        <f>VLOOKUP($CG648,'Anlage 1e'!$A:$M,12,FALSE)</f>
        <v>#N/A</v>
      </c>
      <c r="CF648" s="120" t="e">
        <f>VLOOKUP($CG648,'FP Beleg'!$A:$M,12,FALSE)</f>
        <v>#N/A</v>
      </c>
      <c r="CG648" s="119" t="str">
        <f t="shared" si="32"/>
        <v/>
      </c>
      <c r="CJ648" s="119" t="str">
        <f t="shared" si="88"/>
        <v>2</v>
      </c>
      <c r="CK648" s="119">
        <f t="shared" si="92"/>
        <v>1</v>
      </c>
      <c r="CL648" s="119" t="e">
        <f t="shared" si="93"/>
        <v>#N/A</v>
      </c>
      <c r="CM648" s="120" t="e">
        <f>VLOOKUP($CQ648,'FP Haupt'!$A:$O,15,FALSE)</f>
        <v>#N/A</v>
      </c>
      <c r="CN648" s="120" t="e">
        <f>VLOOKUP($CQ648,'Anlage 1d'!$A:$O,15,FALSE)</f>
        <v>#N/A</v>
      </c>
      <c r="CO648" s="120" t="e">
        <f>VLOOKUP($CQ648,'Anlage 1e'!$A:$Q,17,FALSE)</f>
        <v>#N/A</v>
      </c>
      <c r="CP648" s="120" t="e">
        <f>VLOOKUP($CQ648,'FP Beleg'!$A:$P,16,FALSE)</f>
        <v>#N/A</v>
      </c>
      <c r="CQ648" s="119" t="str">
        <f t="shared" si="89"/>
        <v/>
      </c>
    </row>
    <row r="649" spans="1:95" x14ac:dyDescent="0.2">
      <c r="A649" s="111"/>
      <c r="B649" s="112" t="str">
        <f>IF(A649="","",IF(ISERROR(VLOOKUP(MID(A649,1,4),'FP Haupt'!$A:$M,4,FALSE)),"keine DRG gemäß FPV",VLOOKUP(MID(A649,1,4),'FP Haupt'!$A:$M,4,FALSE)))</f>
        <v/>
      </c>
      <c r="C649" s="113">
        <f t="shared" si="39"/>
        <v>0</v>
      </c>
      <c r="D649" s="114" t="str">
        <f t="shared" si="1"/>
        <v/>
      </c>
      <c r="E649" s="114" t="str">
        <f t="shared" si="2"/>
        <v/>
      </c>
      <c r="F649" s="115"/>
      <c r="G649" s="115"/>
      <c r="H649" s="116" t="str">
        <f t="shared" si="3"/>
        <v/>
      </c>
      <c r="I649" s="117">
        <f t="shared" si="4"/>
        <v>0</v>
      </c>
      <c r="J649" s="115"/>
      <c r="K649" s="115"/>
      <c r="L649" s="116" t="str">
        <f t="shared" si="5"/>
        <v/>
      </c>
      <c r="M649" s="114">
        <f t="shared" si="6"/>
        <v>0</v>
      </c>
      <c r="N649" s="115"/>
      <c r="O649" s="115"/>
      <c r="P649" s="116" t="str">
        <f t="shared" si="7"/>
        <v/>
      </c>
      <c r="Q649" s="114">
        <f t="shared" si="8"/>
        <v>0</v>
      </c>
      <c r="R649" s="115"/>
      <c r="S649" s="115"/>
      <c r="T649" s="116" t="str">
        <f t="shared" si="9"/>
        <v/>
      </c>
      <c r="U649" s="114">
        <f t="shared" si="10"/>
        <v>0</v>
      </c>
      <c r="V649" s="115"/>
      <c r="W649" s="115"/>
      <c r="X649" s="116" t="str">
        <f t="shared" si="11"/>
        <v/>
      </c>
      <c r="Y649" s="117">
        <f t="shared" si="12"/>
        <v>0</v>
      </c>
      <c r="Z649" s="115"/>
      <c r="AA649" s="602" t="str">
        <f t="shared" si="90"/>
        <v/>
      </c>
      <c r="AB649" s="603">
        <f t="shared" si="91"/>
        <v>0</v>
      </c>
      <c r="AC649" s="118"/>
      <c r="AG649" s="119" t="str">
        <f t="shared" si="13"/>
        <v>Z</v>
      </c>
      <c r="AH649" s="119">
        <f t="shared" si="14"/>
        <v>9</v>
      </c>
      <c r="AI649" s="119" t="e">
        <f t="shared" si="15"/>
        <v>#N/A</v>
      </c>
      <c r="AJ649" s="120" t="e">
        <f>VLOOKUP($AS649,'FP Haupt'!$A:$M,6,FALSE)</f>
        <v>#N/A</v>
      </c>
      <c r="AK649" s="120" t="e">
        <f>VLOOKUP($AS649,'FP Beleg'!$A:$M,4,FALSE)</f>
        <v>#N/A</v>
      </c>
      <c r="AL649" s="120" t="e">
        <f>VLOOKUP($AS649,'FP Beleg'!$A:$M,5,FALSE)</f>
        <v>#N/A</v>
      </c>
      <c r="AM649" s="120" t="e">
        <f>VLOOKUP($AS649,'FP Beleg'!$A:$M,6,FALSE)</f>
        <v>#N/A</v>
      </c>
      <c r="AN649" s="120" t="e">
        <f>VLOOKUP($AS649,'FP Beleg'!$A:$M,7,FALSE)</f>
        <v>#N/A</v>
      </c>
      <c r="AO649" s="120" t="e">
        <f>VLOOKUP($AS649,'Anlage 1d'!$A:$M,4,FALSE)</f>
        <v>#N/A</v>
      </c>
      <c r="AP649" s="120" t="e">
        <f>VLOOKUP($AS649,'Anlage 1e'!$A:$M,4,FALSE)</f>
        <v>#N/A</v>
      </c>
      <c r="AQ649" s="120" t="e">
        <f>VLOOKUP($AS649,'Anlage 1e'!$A:$M,5,FALSE)</f>
        <v>#N/A</v>
      </c>
      <c r="AR649" s="120" t="e">
        <f>VLOOKUP($AS649,'FP Haupt'!$A:$M,5,FALSE)</f>
        <v>#N/A</v>
      </c>
      <c r="AS649" s="119" t="str">
        <f t="shared" si="16"/>
        <v/>
      </c>
      <c r="AV649" s="119" t="str">
        <f t="shared" si="17"/>
        <v>2</v>
      </c>
      <c r="AW649" s="119">
        <f t="shared" si="18"/>
        <v>1</v>
      </c>
      <c r="AX649" s="119" t="e">
        <f t="shared" si="19"/>
        <v>#N/A</v>
      </c>
      <c r="AY649" s="120" t="e">
        <f>VLOOKUP($BC649,'FP Haupt'!$A:$M,9,FALSE)</f>
        <v>#N/A</v>
      </c>
      <c r="AZ649" s="120" t="e">
        <f>VLOOKUP($BC649,'Anlage 1d'!$A:$M,8,FALSE)</f>
        <v>#N/A</v>
      </c>
      <c r="BA649" s="120" t="e">
        <f>VLOOKUP($BC649,'Anlage 1e'!$A:$M,10,FALSE)</f>
        <v>#N/A</v>
      </c>
      <c r="BB649" s="120" t="e">
        <f>VLOOKUP($BC649,'FP Beleg'!$A:$M,10,FALSE)</f>
        <v>#N/A</v>
      </c>
      <c r="BC649" s="119" t="str">
        <f t="shared" si="20"/>
        <v/>
      </c>
      <c r="BF649" s="119" t="str">
        <f t="shared" si="21"/>
        <v>2</v>
      </c>
      <c r="BG649" s="119">
        <f t="shared" si="22"/>
        <v>1</v>
      </c>
      <c r="BH649" s="119" t="e">
        <f t="shared" si="23"/>
        <v>#N/A</v>
      </c>
      <c r="BI649" s="120" t="e">
        <f>VLOOKUP($BM649,'FP Haupt'!$A:$M,12,FALSE)</f>
        <v>#N/A</v>
      </c>
      <c r="BJ649" s="120" t="e">
        <f>VLOOKUP($BM649,'Anlage 1d'!$A:$M,11,FALSE)</f>
        <v>#N/A</v>
      </c>
      <c r="BK649" s="120" t="e">
        <f>VLOOKUP($BM649,'Anlage 1e'!$A:$M,13,FALSE)</f>
        <v>#N/A</v>
      </c>
      <c r="BL649" s="120" t="e">
        <f>VLOOKUP($BM649,'FP Beleg'!$A:$M,13,FALSE)</f>
        <v>#N/A</v>
      </c>
      <c r="BM649" s="119" t="str">
        <f t="shared" si="24"/>
        <v/>
      </c>
      <c r="BP649" s="119" t="str">
        <f t="shared" si="25"/>
        <v>2</v>
      </c>
      <c r="BQ649" s="119">
        <f t="shared" si="26"/>
        <v>1</v>
      </c>
      <c r="BR649" s="119" t="e">
        <f t="shared" si="27"/>
        <v>#N/A</v>
      </c>
      <c r="BS649" s="120" t="e">
        <f>VLOOKUP($BW649,'FP Haupt'!$A:$M,12,FALSE)</f>
        <v>#N/A</v>
      </c>
      <c r="BT649" s="120" t="e">
        <f>VLOOKUP($BW649,'Anlage 1d'!$A:$M,11,FALSE)</f>
        <v>#N/A</v>
      </c>
      <c r="BU649" s="120" t="e">
        <f>VLOOKUP($BW649,'Anlage 1e'!$A:$M,13,FALSE)</f>
        <v>#N/A</v>
      </c>
      <c r="BV649" s="120" t="e">
        <f>VLOOKUP($BW649,'FP Beleg'!$A:$M,13,FALSE)</f>
        <v>#N/A</v>
      </c>
      <c r="BW649" s="119" t="str">
        <f t="shared" si="28"/>
        <v/>
      </c>
      <c r="BZ649" s="119" t="str">
        <f t="shared" si="29"/>
        <v>2</v>
      </c>
      <c r="CA649" s="119">
        <f t="shared" si="30"/>
        <v>1</v>
      </c>
      <c r="CB649" s="119" t="e">
        <f t="shared" si="31"/>
        <v>#N/A</v>
      </c>
      <c r="CC649" s="120" t="e">
        <f>VLOOKUP($CG649,'FP Haupt'!$A:$M,11,FALSE)</f>
        <v>#N/A</v>
      </c>
      <c r="CD649" s="120" t="e">
        <f>VLOOKUP($CG649,'Anlage 1d'!$A:$M,10,FALSE)</f>
        <v>#N/A</v>
      </c>
      <c r="CE649" s="120" t="e">
        <f>VLOOKUP($CG649,'Anlage 1e'!$A:$M,12,FALSE)</f>
        <v>#N/A</v>
      </c>
      <c r="CF649" s="120" t="e">
        <f>VLOOKUP($CG649,'FP Beleg'!$A:$M,12,FALSE)</f>
        <v>#N/A</v>
      </c>
      <c r="CG649" s="119" t="str">
        <f t="shared" si="32"/>
        <v/>
      </c>
      <c r="CJ649" s="119" t="str">
        <f t="shared" si="88"/>
        <v>2</v>
      </c>
      <c r="CK649" s="119">
        <f t="shared" si="92"/>
        <v>1</v>
      </c>
      <c r="CL649" s="119" t="e">
        <f t="shared" si="93"/>
        <v>#N/A</v>
      </c>
      <c r="CM649" s="120" t="e">
        <f>VLOOKUP($CQ649,'FP Haupt'!$A:$O,15,FALSE)</f>
        <v>#N/A</v>
      </c>
      <c r="CN649" s="120" t="e">
        <f>VLOOKUP($CQ649,'Anlage 1d'!$A:$O,15,FALSE)</f>
        <v>#N/A</v>
      </c>
      <c r="CO649" s="120" t="e">
        <f>VLOOKUP($CQ649,'Anlage 1e'!$A:$Q,17,FALSE)</f>
        <v>#N/A</v>
      </c>
      <c r="CP649" s="120" t="e">
        <f>VLOOKUP($CQ649,'FP Beleg'!$A:$P,16,FALSE)</f>
        <v>#N/A</v>
      </c>
      <c r="CQ649" s="119" t="str">
        <f t="shared" si="89"/>
        <v/>
      </c>
    </row>
    <row r="650" spans="1:95" x14ac:dyDescent="0.2">
      <c r="A650" s="111"/>
      <c r="B650" s="112" t="str">
        <f>IF(A650="","",IF(ISERROR(VLOOKUP(MID(A650,1,4),'FP Haupt'!$A:$M,4,FALSE)),"keine DRG gemäß FPV",VLOOKUP(MID(A650,1,4),'FP Haupt'!$A:$M,4,FALSE)))</f>
        <v/>
      </c>
      <c r="C650" s="113">
        <f t="shared" si="39"/>
        <v>0</v>
      </c>
      <c r="D650" s="114" t="str">
        <f t="shared" si="1"/>
        <v/>
      </c>
      <c r="E650" s="114" t="str">
        <f t="shared" si="2"/>
        <v/>
      </c>
      <c r="F650" s="115"/>
      <c r="G650" s="115"/>
      <c r="H650" s="116" t="str">
        <f t="shared" si="3"/>
        <v/>
      </c>
      <c r="I650" s="117">
        <f t="shared" si="4"/>
        <v>0</v>
      </c>
      <c r="J650" s="115"/>
      <c r="K650" s="115"/>
      <c r="L650" s="116" t="str">
        <f t="shared" si="5"/>
        <v/>
      </c>
      <c r="M650" s="114">
        <f t="shared" si="6"/>
        <v>0</v>
      </c>
      <c r="N650" s="115"/>
      <c r="O650" s="115"/>
      <c r="P650" s="116" t="str">
        <f t="shared" si="7"/>
        <v/>
      </c>
      <c r="Q650" s="114">
        <f t="shared" si="8"/>
        <v>0</v>
      </c>
      <c r="R650" s="115"/>
      <c r="S650" s="115"/>
      <c r="T650" s="116" t="str">
        <f t="shared" si="9"/>
        <v/>
      </c>
      <c r="U650" s="114">
        <f t="shared" si="10"/>
        <v>0</v>
      </c>
      <c r="V650" s="115"/>
      <c r="W650" s="115"/>
      <c r="X650" s="116" t="str">
        <f t="shared" si="11"/>
        <v/>
      </c>
      <c r="Y650" s="117">
        <f t="shared" si="12"/>
        <v>0</v>
      </c>
      <c r="Z650" s="115"/>
      <c r="AA650" s="602" t="str">
        <f t="shared" si="90"/>
        <v/>
      </c>
      <c r="AB650" s="603">
        <f t="shared" si="91"/>
        <v>0</v>
      </c>
      <c r="AC650" s="118"/>
      <c r="AG650" s="119" t="str">
        <f t="shared" si="13"/>
        <v>Z</v>
      </c>
      <c r="AH650" s="119">
        <f t="shared" si="14"/>
        <v>9</v>
      </c>
      <c r="AI650" s="119" t="e">
        <f t="shared" si="15"/>
        <v>#N/A</v>
      </c>
      <c r="AJ650" s="120" t="e">
        <f>VLOOKUP($AS650,'FP Haupt'!$A:$M,6,FALSE)</f>
        <v>#N/A</v>
      </c>
      <c r="AK650" s="120" t="e">
        <f>VLOOKUP($AS650,'FP Beleg'!$A:$M,4,FALSE)</f>
        <v>#N/A</v>
      </c>
      <c r="AL650" s="120" t="e">
        <f>VLOOKUP($AS650,'FP Beleg'!$A:$M,5,FALSE)</f>
        <v>#N/A</v>
      </c>
      <c r="AM650" s="120" t="e">
        <f>VLOOKUP($AS650,'FP Beleg'!$A:$M,6,FALSE)</f>
        <v>#N/A</v>
      </c>
      <c r="AN650" s="120" t="e">
        <f>VLOOKUP($AS650,'FP Beleg'!$A:$M,7,FALSE)</f>
        <v>#N/A</v>
      </c>
      <c r="AO650" s="120" t="e">
        <f>VLOOKUP($AS650,'Anlage 1d'!$A:$M,4,FALSE)</f>
        <v>#N/A</v>
      </c>
      <c r="AP650" s="120" t="e">
        <f>VLOOKUP($AS650,'Anlage 1e'!$A:$M,4,FALSE)</f>
        <v>#N/A</v>
      </c>
      <c r="AQ650" s="120" t="e">
        <f>VLOOKUP($AS650,'Anlage 1e'!$A:$M,5,FALSE)</f>
        <v>#N/A</v>
      </c>
      <c r="AR650" s="120" t="e">
        <f>VLOOKUP($AS650,'FP Haupt'!$A:$M,5,FALSE)</f>
        <v>#N/A</v>
      </c>
      <c r="AS650" s="119" t="str">
        <f t="shared" si="16"/>
        <v/>
      </c>
      <c r="AV650" s="119" t="str">
        <f t="shared" si="17"/>
        <v>2</v>
      </c>
      <c r="AW650" s="119">
        <f t="shared" si="18"/>
        <v>1</v>
      </c>
      <c r="AX650" s="119" t="e">
        <f t="shared" si="19"/>
        <v>#N/A</v>
      </c>
      <c r="AY650" s="120" t="e">
        <f>VLOOKUP($BC650,'FP Haupt'!$A:$M,9,FALSE)</f>
        <v>#N/A</v>
      </c>
      <c r="AZ650" s="120" t="e">
        <f>VLOOKUP($BC650,'Anlage 1d'!$A:$M,8,FALSE)</f>
        <v>#N/A</v>
      </c>
      <c r="BA650" s="120" t="e">
        <f>VLOOKUP($BC650,'Anlage 1e'!$A:$M,10,FALSE)</f>
        <v>#N/A</v>
      </c>
      <c r="BB650" s="120" t="e">
        <f>VLOOKUP($BC650,'FP Beleg'!$A:$M,10,FALSE)</f>
        <v>#N/A</v>
      </c>
      <c r="BC650" s="119" t="str">
        <f t="shared" si="20"/>
        <v/>
      </c>
      <c r="BF650" s="119" t="str">
        <f t="shared" si="21"/>
        <v>2</v>
      </c>
      <c r="BG650" s="119">
        <f t="shared" si="22"/>
        <v>1</v>
      </c>
      <c r="BH650" s="119" t="e">
        <f t="shared" si="23"/>
        <v>#N/A</v>
      </c>
      <c r="BI650" s="120" t="e">
        <f>VLOOKUP($BM650,'FP Haupt'!$A:$M,12,FALSE)</f>
        <v>#N/A</v>
      </c>
      <c r="BJ650" s="120" t="e">
        <f>VLOOKUP($BM650,'Anlage 1d'!$A:$M,11,FALSE)</f>
        <v>#N/A</v>
      </c>
      <c r="BK650" s="120" t="e">
        <f>VLOOKUP($BM650,'Anlage 1e'!$A:$M,13,FALSE)</f>
        <v>#N/A</v>
      </c>
      <c r="BL650" s="120" t="e">
        <f>VLOOKUP($BM650,'FP Beleg'!$A:$M,13,FALSE)</f>
        <v>#N/A</v>
      </c>
      <c r="BM650" s="119" t="str">
        <f t="shared" si="24"/>
        <v/>
      </c>
      <c r="BP650" s="119" t="str">
        <f t="shared" si="25"/>
        <v>2</v>
      </c>
      <c r="BQ650" s="119">
        <f t="shared" si="26"/>
        <v>1</v>
      </c>
      <c r="BR650" s="119" t="e">
        <f t="shared" si="27"/>
        <v>#N/A</v>
      </c>
      <c r="BS650" s="120" t="e">
        <f>VLOOKUP($BW650,'FP Haupt'!$A:$M,12,FALSE)</f>
        <v>#N/A</v>
      </c>
      <c r="BT650" s="120" t="e">
        <f>VLOOKUP($BW650,'Anlage 1d'!$A:$M,11,FALSE)</f>
        <v>#N/A</v>
      </c>
      <c r="BU650" s="120" t="e">
        <f>VLOOKUP($BW650,'Anlage 1e'!$A:$M,13,FALSE)</f>
        <v>#N/A</v>
      </c>
      <c r="BV650" s="120" t="e">
        <f>VLOOKUP($BW650,'FP Beleg'!$A:$M,13,FALSE)</f>
        <v>#N/A</v>
      </c>
      <c r="BW650" s="119" t="str">
        <f t="shared" si="28"/>
        <v/>
      </c>
      <c r="BZ650" s="119" t="str">
        <f t="shared" si="29"/>
        <v>2</v>
      </c>
      <c r="CA650" s="119">
        <f t="shared" si="30"/>
        <v>1</v>
      </c>
      <c r="CB650" s="119" t="e">
        <f t="shared" si="31"/>
        <v>#N/A</v>
      </c>
      <c r="CC650" s="120" t="e">
        <f>VLOOKUP($CG650,'FP Haupt'!$A:$M,11,FALSE)</f>
        <v>#N/A</v>
      </c>
      <c r="CD650" s="120" t="e">
        <f>VLOOKUP($CG650,'Anlage 1d'!$A:$M,10,FALSE)</f>
        <v>#N/A</v>
      </c>
      <c r="CE650" s="120" t="e">
        <f>VLOOKUP($CG650,'Anlage 1e'!$A:$M,12,FALSE)</f>
        <v>#N/A</v>
      </c>
      <c r="CF650" s="120" t="e">
        <f>VLOOKUP($CG650,'FP Beleg'!$A:$M,12,FALSE)</f>
        <v>#N/A</v>
      </c>
      <c r="CG650" s="119" t="str">
        <f t="shared" si="32"/>
        <v/>
      </c>
      <c r="CJ650" s="119" t="str">
        <f t="shared" si="88"/>
        <v>2</v>
      </c>
      <c r="CK650" s="119">
        <f t="shared" si="92"/>
        <v>1</v>
      </c>
      <c r="CL650" s="119" t="e">
        <f t="shared" si="93"/>
        <v>#N/A</v>
      </c>
      <c r="CM650" s="120" t="e">
        <f>VLOOKUP($CQ650,'FP Haupt'!$A:$O,15,FALSE)</f>
        <v>#N/A</v>
      </c>
      <c r="CN650" s="120" t="e">
        <f>VLOOKUP($CQ650,'Anlage 1d'!$A:$O,15,FALSE)</f>
        <v>#N/A</v>
      </c>
      <c r="CO650" s="120" t="e">
        <f>VLOOKUP($CQ650,'Anlage 1e'!$A:$Q,17,FALSE)</f>
        <v>#N/A</v>
      </c>
      <c r="CP650" s="120" t="e">
        <f>VLOOKUP($CQ650,'FP Beleg'!$A:$P,16,FALSE)</f>
        <v>#N/A</v>
      </c>
      <c r="CQ650" s="119" t="str">
        <f t="shared" si="89"/>
        <v/>
      </c>
    </row>
    <row r="651" spans="1:95" x14ac:dyDescent="0.2">
      <c r="A651" s="111"/>
      <c r="B651" s="112" t="str">
        <f>IF(A651="","",IF(ISERROR(VLOOKUP(MID(A651,1,4),'FP Haupt'!$A:$M,4,FALSE)),"keine DRG gemäß FPV",VLOOKUP(MID(A651,1,4),'FP Haupt'!$A:$M,4,FALSE)))</f>
        <v/>
      </c>
      <c r="C651" s="113">
        <f t="shared" si="39"/>
        <v>0</v>
      </c>
      <c r="D651" s="114" t="str">
        <f t="shared" si="1"/>
        <v/>
      </c>
      <c r="E651" s="114" t="str">
        <f t="shared" si="2"/>
        <v/>
      </c>
      <c r="F651" s="115"/>
      <c r="G651" s="115"/>
      <c r="H651" s="116" t="str">
        <f t="shared" si="3"/>
        <v/>
      </c>
      <c r="I651" s="117">
        <f t="shared" si="4"/>
        <v>0</v>
      </c>
      <c r="J651" s="115"/>
      <c r="K651" s="115"/>
      <c r="L651" s="116" t="str">
        <f t="shared" si="5"/>
        <v/>
      </c>
      <c r="M651" s="114">
        <f t="shared" si="6"/>
        <v>0</v>
      </c>
      <c r="N651" s="115"/>
      <c r="O651" s="115"/>
      <c r="P651" s="116" t="str">
        <f t="shared" si="7"/>
        <v/>
      </c>
      <c r="Q651" s="114">
        <f t="shared" si="8"/>
        <v>0</v>
      </c>
      <c r="R651" s="115"/>
      <c r="S651" s="115"/>
      <c r="T651" s="116" t="str">
        <f t="shared" si="9"/>
        <v/>
      </c>
      <c r="U651" s="114">
        <f t="shared" si="10"/>
        <v>0</v>
      </c>
      <c r="V651" s="115"/>
      <c r="W651" s="115"/>
      <c r="X651" s="116" t="str">
        <f t="shared" si="11"/>
        <v/>
      </c>
      <c r="Y651" s="117">
        <f t="shared" si="12"/>
        <v>0</v>
      </c>
      <c r="Z651" s="115"/>
      <c r="AA651" s="602" t="str">
        <f t="shared" si="90"/>
        <v/>
      </c>
      <c r="AB651" s="603">
        <f t="shared" si="91"/>
        <v>0</v>
      </c>
      <c r="AC651" s="118"/>
      <c r="AG651" s="119" t="str">
        <f t="shared" si="13"/>
        <v>Z</v>
      </c>
      <c r="AH651" s="119">
        <f t="shared" si="14"/>
        <v>9</v>
      </c>
      <c r="AI651" s="119" t="e">
        <f t="shared" si="15"/>
        <v>#N/A</v>
      </c>
      <c r="AJ651" s="120" t="e">
        <f>VLOOKUP($AS651,'FP Haupt'!$A:$M,6,FALSE)</f>
        <v>#N/A</v>
      </c>
      <c r="AK651" s="120" t="e">
        <f>VLOOKUP($AS651,'FP Beleg'!$A:$M,4,FALSE)</f>
        <v>#N/A</v>
      </c>
      <c r="AL651" s="120" t="e">
        <f>VLOOKUP($AS651,'FP Beleg'!$A:$M,5,FALSE)</f>
        <v>#N/A</v>
      </c>
      <c r="AM651" s="120" t="e">
        <f>VLOOKUP($AS651,'FP Beleg'!$A:$M,6,FALSE)</f>
        <v>#N/A</v>
      </c>
      <c r="AN651" s="120" t="e">
        <f>VLOOKUP($AS651,'FP Beleg'!$A:$M,7,FALSE)</f>
        <v>#N/A</v>
      </c>
      <c r="AO651" s="120" t="e">
        <f>VLOOKUP($AS651,'Anlage 1d'!$A:$M,4,FALSE)</f>
        <v>#N/A</v>
      </c>
      <c r="AP651" s="120" t="e">
        <f>VLOOKUP($AS651,'Anlage 1e'!$A:$M,4,FALSE)</f>
        <v>#N/A</v>
      </c>
      <c r="AQ651" s="120" t="e">
        <f>VLOOKUP($AS651,'Anlage 1e'!$A:$M,5,FALSE)</f>
        <v>#N/A</v>
      </c>
      <c r="AR651" s="120" t="e">
        <f>VLOOKUP($AS651,'FP Haupt'!$A:$M,5,FALSE)</f>
        <v>#N/A</v>
      </c>
      <c r="AS651" s="119" t="str">
        <f t="shared" si="16"/>
        <v/>
      </c>
      <c r="AV651" s="119" t="str">
        <f t="shared" si="17"/>
        <v>2</v>
      </c>
      <c r="AW651" s="119">
        <f t="shared" si="18"/>
        <v>1</v>
      </c>
      <c r="AX651" s="119" t="e">
        <f t="shared" si="19"/>
        <v>#N/A</v>
      </c>
      <c r="AY651" s="120" t="e">
        <f>VLOOKUP($BC651,'FP Haupt'!$A:$M,9,FALSE)</f>
        <v>#N/A</v>
      </c>
      <c r="AZ651" s="120" t="e">
        <f>VLOOKUP($BC651,'Anlage 1d'!$A:$M,8,FALSE)</f>
        <v>#N/A</v>
      </c>
      <c r="BA651" s="120" t="e">
        <f>VLOOKUP($BC651,'Anlage 1e'!$A:$M,10,FALSE)</f>
        <v>#N/A</v>
      </c>
      <c r="BB651" s="120" t="e">
        <f>VLOOKUP($BC651,'FP Beleg'!$A:$M,10,FALSE)</f>
        <v>#N/A</v>
      </c>
      <c r="BC651" s="119" t="str">
        <f t="shared" si="20"/>
        <v/>
      </c>
      <c r="BF651" s="119" t="str">
        <f t="shared" si="21"/>
        <v>2</v>
      </c>
      <c r="BG651" s="119">
        <f t="shared" si="22"/>
        <v>1</v>
      </c>
      <c r="BH651" s="119" t="e">
        <f t="shared" si="23"/>
        <v>#N/A</v>
      </c>
      <c r="BI651" s="120" t="e">
        <f>VLOOKUP($BM651,'FP Haupt'!$A:$M,12,FALSE)</f>
        <v>#N/A</v>
      </c>
      <c r="BJ651" s="120" t="e">
        <f>VLOOKUP($BM651,'Anlage 1d'!$A:$M,11,FALSE)</f>
        <v>#N/A</v>
      </c>
      <c r="BK651" s="120" t="e">
        <f>VLOOKUP($BM651,'Anlage 1e'!$A:$M,13,FALSE)</f>
        <v>#N/A</v>
      </c>
      <c r="BL651" s="120" t="e">
        <f>VLOOKUP($BM651,'FP Beleg'!$A:$M,13,FALSE)</f>
        <v>#N/A</v>
      </c>
      <c r="BM651" s="119" t="str">
        <f t="shared" si="24"/>
        <v/>
      </c>
      <c r="BP651" s="119" t="str">
        <f t="shared" si="25"/>
        <v>2</v>
      </c>
      <c r="BQ651" s="119">
        <f t="shared" si="26"/>
        <v>1</v>
      </c>
      <c r="BR651" s="119" t="e">
        <f t="shared" si="27"/>
        <v>#N/A</v>
      </c>
      <c r="BS651" s="120" t="e">
        <f>VLOOKUP($BW651,'FP Haupt'!$A:$M,12,FALSE)</f>
        <v>#N/A</v>
      </c>
      <c r="BT651" s="120" t="e">
        <f>VLOOKUP($BW651,'Anlage 1d'!$A:$M,11,FALSE)</f>
        <v>#N/A</v>
      </c>
      <c r="BU651" s="120" t="e">
        <f>VLOOKUP($BW651,'Anlage 1e'!$A:$M,13,FALSE)</f>
        <v>#N/A</v>
      </c>
      <c r="BV651" s="120" t="e">
        <f>VLOOKUP($BW651,'FP Beleg'!$A:$M,13,FALSE)</f>
        <v>#N/A</v>
      </c>
      <c r="BW651" s="119" t="str">
        <f t="shared" si="28"/>
        <v/>
      </c>
      <c r="BZ651" s="119" t="str">
        <f t="shared" si="29"/>
        <v>2</v>
      </c>
      <c r="CA651" s="119">
        <f t="shared" si="30"/>
        <v>1</v>
      </c>
      <c r="CB651" s="119" t="e">
        <f t="shared" si="31"/>
        <v>#N/A</v>
      </c>
      <c r="CC651" s="120" t="e">
        <f>VLOOKUP($CG651,'FP Haupt'!$A:$M,11,FALSE)</f>
        <v>#N/A</v>
      </c>
      <c r="CD651" s="120" t="e">
        <f>VLOOKUP($CG651,'Anlage 1d'!$A:$M,10,FALSE)</f>
        <v>#N/A</v>
      </c>
      <c r="CE651" s="120" t="e">
        <f>VLOOKUP($CG651,'Anlage 1e'!$A:$M,12,FALSE)</f>
        <v>#N/A</v>
      </c>
      <c r="CF651" s="120" t="e">
        <f>VLOOKUP($CG651,'FP Beleg'!$A:$M,12,FALSE)</f>
        <v>#N/A</v>
      </c>
      <c r="CG651" s="119" t="str">
        <f t="shared" si="32"/>
        <v/>
      </c>
      <c r="CJ651" s="119" t="str">
        <f t="shared" si="88"/>
        <v>2</v>
      </c>
      <c r="CK651" s="119">
        <f t="shared" si="92"/>
        <v>1</v>
      </c>
      <c r="CL651" s="119" t="e">
        <f t="shared" si="93"/>
        <v>#N/A</v>
      </c>
      <c r="CM651" s="120" t="e">
        <f>VLOOKUP($CQ651,'FP Haupt'!$A:$O,15,FALSE)</f>
        <v>#N/A</v>
      </c>
      <c r="CN651" s="120" t="e">
        <f>VLOOKUP($CQ651,'Anlage 1d'!$A:$O,15,FALSE)</f>
        <v>#N/A</v>
      </c>
      <c r="CO651" s="120" t="e">
        <f>VLOOKUP($CQ651,'Anlage 1e'!$A:$Q,17,FALSE)</f>
        <v>#N/A</v>
      </c>
      <c r="CP651" s="120" t="e">
        <f>VLOOKUP($CQ651,'FP Beleg'!$A:$P,16,FALSE)</f>
        <v>#N/A</v>
      </c>
      <c r="CQ651" s="119" t="str">
        <f t="shared" si="89"/>
        <v/>
      </c>
    </row>
    <row r="652" spans="1:95" x14ac:dyDescent="0.2">
      <c r="A652" s="111"/>
      <c r="B652" s="112" t="str">
        <f>IF(A652="","",IF(ISERROR(VLOOKUP(MID(A652,1,4),'FP Haupt'!$A:$M,4,FALSE)),"keine DRG gemäß FPV",VLOOKUP(MID(A652,1,4),'FP Haupt'!$A:$M,4,FALSE)))</f>
        <v/>
      </c>
      <c r="C652" s="113">
        <f t="shared" si="39"/>
        <v>0</v>
      </c>
      <c r="D652" s="114" t="str">
        <f t="shared" si="1"/>
        <v/>
      </c>
      <c r="E652" s="114" t="str">
        <f t="shared" si="2"/>
        <v/>
      </c>
      <c r="F652" s="115"/>
      <c r="G652" s="115"/>
      <c r="H652" s="116" t="str">
        <f t="shared" si="3"/>
        <v/>
      </c>
      <c r="I652" s="117">
        <f t="shared" si="4"/>
        <v>0</v>
      </c>
      <c r="J652" s="115"/>
      <c r="K652" s="115"/>
      <c r="L652" s="116" t="str">
        <f t="shared" si="5"/>
        <v/>
      </c>
      <c r="M652" s="114">
        <f t="shared" si="6"/>
        <v>0</v>
      </c>
      <c r="N652" s="115"/>
      <c r="O652" s="115"/>
      <c r="P652" s="116" t="str">
        <f t="shared" si="7"/>
        <v/>
      </c>
      <c r="Q652" s="114">
        <f t="shared" si="8"/>
        <v>0</v>
      </c>
      <c r="R652" s="115"/>
      <c r="S652" s="115"/>
      <c r="T652" s="116" t="str">
        <f t="shared" si="9"/>
        <v/>
      </c>
      <c r="U652" s="114">
        <f t="shared" si="10"/>
        <v>0</v>
      </c>
      <c r="V652" s="115"/>
      <c r="W652" s="115"/>
      <c r="X652" s="116" t="str">
        <f t="shared" si="11"/>
        <v/>
      </c>
      <c r="Y652" s="117">
        <f t="shared" si="12"/>
        <v>0</v>
      </c>
      <c r="Z652" s="115"/>
      <c r="AA652" s="602" t="str">
        <f t="shared" si="90"/>
        <v/>
      </c>
      <c r="AB652" s="603">
        <f t="shared" si="91"/>
        <v>0</v>
      </c>
      <c r="AC652" s="118"/>
      <c r="AG652" s="119" t="str">
        <f t="shared" si="13"/>
        <v>Z</v>
      </c>
      <c r="AH652" s="119">
        <f t="shared" si="14"/>
        <v>9</v>
      </c>
      <c r="AI652" s="119" t="e">
        <f t="shared" si="15"/>
        <v>#N/A</v>
      </c>
      <c r="AJ652" s="120" t="e">
        <f>VLOOKUP($AS652,'FP Haupt'!$A:$M,6,FALSE)</f>
        <v>#N/A</v>
      </c>
      <c r="AK652" s="120" t="e">
        <f>VLOOKUP($AS652,'FP Beleg'!$A:$M,4,FALSE)</f>
        <v>#N/A</v>
      </c>
      <c r="AL652" s="120" t="e">
        <f>VLOOKUP($AS652,'FP Beleg'!$A:$M,5,FALSE)</f>
        <v>#N/A</v>
      </c>
      <c r="AM652" s="120" t="e">
        <f>VLOOKUP($AS652,'FP Beleg'!$A:$M,6,FALSE)</f>
        <v>#N/A</v>
      </c>
      <c r="AN652" s="120" t="e">
        <f>VLOOKUP($AS652,'FP Beleg'!$A:$M,7,FALSE)</f>
        <v>#N/A</v>
      </c>
      <c r="AO652" s="120" t="e">
        <f>VLOOKUP($AS652,'Anlage 1d'!$A:$M,4,FALSE)</f>
        <v>#N/A</v>
      </c>
      <c r="AP652" s="120" t="e">
        <f>VLOOKUP($AS652,'Anlage 1e'!$A:$M,4,FALSE)</f>
        <v>#N/A</v>
      </c>
      <c r="AQ652" s="120" t="e">
        <f>VLOOKUP($AS652,'Anlage 1e'!$A:$M,5,FALSE)</f>
        <v>#N/A</v>
      </c>
      <c r="AR652" s="120" t="e">
        <f>VLOOKUP($AS652,'FP Haupt'!$A:$M,5,FALSE)</f>
        <v>#N/A</v>
      </c>
      <c r="AS652" s="119" t="str">
        <f t="shared" si="16"/>
        <v/>
      </c>
      <c r="AV652" s="119" t="str">
        <f t="shared" si="17"/>
        <v>2</v>
      </c>
      <c r="AW652" s="119">
        <f t="shared" si="18"/>
        <v>1</v>
      </c>
      <c r="AX652" s="119" t="e">
        <f t="shared" si="19"/>
        <v>#N/A</v>
      </c>
      <c r="AY652" s="120" t="e">
        <f>VLOOKUP($BC652,'FP Haupt'!$A:$M,9,FALSE)</f>
        <v>#N/A</v>
      </c>
      <c r="AZ652" s="120" t="e">
        <f>VLOOKUP($BC652,'Anlage 1d'!$A:$M,8,FALSE)</f>
        <v>#N/A</v>
      </c>
      <c r="BA652" s="120" t="e">
        <f>VLOOKUP($BC652,'Anlage 1e'!$A:$M,10,FALSE)</f>
        <v>#N/A</v>
      </c>
      <c r="BB652" s="120" t="e">
        <f>VLOOKUP($BC652,'FP Beleg'!$A:$M,10,FALSE)</f>
        <v>#N/A</v>
      </c>
      <c r="BC652" s="119" t="str">
        <f t="shared" si="20"/>
        <v/>
      </c>
      <c r="BF652" s="119" t="str">
        <f t="shared" si="21"/>
        <v>2</v>
      </c>
      <c r="BG652" s="119">
        <f t="shared" si="22"/>
        <v>1</v>
      </c>
      <c r="BH652" s="119" t="e">
        <f t="shared" si="23"/>
        <v>#N/A</v>
      </c>
      <c r="BI652" s="120" t="e">
        <f>VLOOKUP($BM652,'FP Haupt'!$A:$M,12,FALSE)</f>
        <v>#N/A</v>
      </c>
      <c r="BJ652" s="120" t="e">
        <f>VLOOKUP($BM652,'Anlage 1d'!$A:$M,11,FALSE)</f>
        <v>#N/A</v>
      </c>
      <c r="BK652" s="120" t="e">
        <f>VLOOKUP($BM652,'Anlage 1e'!$A:$M,13,FALSE)</f>
        <v>#N/A</v>
      </c>
      <c r="BL652" s="120" t="e">
        <f>VLOOKUP($BM652,'FP Beleg'!$A:$M,13,FALSE)</f>
        <v>#N/A</v>
      </c>
      <c r="BM652" s="119" t="str">
        <f t="shared" si="24"/>
        <v/>
      </c>
      <c r="BP652" s="119" t="str">
        <f t="shared" si="25"/>
        <v>2</v>
      </c>
      <c r="BQ652" s="119">
        <f t="shared" si="26"/>
        <v>1</v>
      </c>
      <c r="BR652" s="119" t="e">
        <f t="shared" si="27"/>
        <v>#N/A</v>
      </c>
      <c r="BS652" s="120" t="e">
        <f>VLOOKUP($BW652,'FP Haupt'!$A:$M,12,FALSE)</f>
        <v>#N/A</v>
      </c>
      <c r="BT652" s="120" t="e">
        <f>VLOOKUP($BW652,'Anlage 1d'!$A:$M,11,FALSE)</f>
        <v>#N/A</v>
      </c>
      <c r="BU652" s="120" t="e">
        <f>VLOOKUP($BW652,'Anlage 1e'!$A:$M,13,FALSE)</f>
        <v>#N/A</v>
      </c>
      <c r="BV652" s="120" t="e">
        <f>VLOOKUP($BW652,'FP Beleg'!$A:$M,13,FALSE)</f>
        <v>#N/A</v>
      </c>
      <c r="BW652" s="119" t="str">
        <f t="shared" si="28"/>
        <v/>
      </c>
      <c r="BZ652" s="119" t="str">
        <f t="shared" si="29"/>
        <v>2</v>
      </c>
      <c r="CA652" s="119">
        <f t="shared" si="30"/>
        <v>1</v>
      </c>
      <c r="CB652" s="119" t="e">
        <f t="shared" si="31"/>
        <v>#N/A</v>
      </c>
      <c r="CC652" s="120" t="e">
        <f>VLOOKUP($CG652,'FP Haupt'!$A:$M,11,FALSE)</f>
        <v>#N/A</v>
      </c>
      <c r="CD652" s="120" t="e">
        <f>VLOOKUP($CG652,'Anlage 1d'!$A:$M,10,FALSE)</f>
        <v>#N/A</v>
      </c>
      <c r="CE652" s="120" t="e">
        <f>VLOOKUP($CG652,'Anlage 1e'!$A:$M,12,FALSE)</f>
        <v>#N/A</v>
      </c>
      <c r="CF652" s="120" t="e">
        <f>VLOOKUP($CG652,'FP Beleg'!$A:$M,12,FALSE)</f>
        <v>#N/A</v>
      </c>
      <c r="CG652" s="119" t="str">
        <f t="shared" si="32"/>
        <v/>
      </c>
      <c r="CJ652" s="119" t="str">
        <f t="shared" si="88"/>
        <v>2</v>
      </c>
      <c r="CK652" s="119">
        <f t="shared" si="92"/>
        <v>1</v>
      </c>
      <c r="CL652" s="119" t="e">
        <f t="shared" si="93"/>
        <v>#N/A</v>
      </c>
      <c r="CM652" s="120" t="e">
        <f>VLOOKUP($CQ652,'FP Haupt'!$A:$O,15,FALSE)</f>
        <v>#N/A</v>
      </c>
      <c r="CN652" s="120" t="e">
        <f>VLOOKUP($CQ652,'Anlage 1d'!$A:$O,15,FALSE)</f>
        <v>#N/A</v>
      </c>
      <c r="CO652" s="120" t="e">
        <f>VLOOKUP($CQ652,'Anlage 1e'!$A:$Q,17,FALSE)</f>
        <v>#N/A</v>
      </c>
      <c r="CP652" s="120" t="e">
        <f>VLOOKUP($CQ652,'FP Beleg'!$A:$P,16,FALSE)</f>
        <v>#N/A</v>
      </c>
      <c r="CQ652" s="119" t="str">
        <f t="shared" si="89"/>
        <v/>
      </c>
    </row>
    <row r="653" spans="1:95" x14ac:dyDescent="0.2">
      <c r="A653" s="111"/>
      <c r="B653" s="112" t="str">
        <f>IF(A653="","",IF(ISERROR(VLOOKUP(MID(A653,1,4),'FP Haupt'!$A:$M,4,FALSE)),"keine DRG gemäß FPV",VLOOKUP(MID(A653,1,4),'FP Haupt'!$A:$M,4,FALSE)))</f>
        <v/>
      </c>
      <c r="C653" s="113">
        <f t="shared" si="39"/>
        <v>0</v>
      </c>
      <c r="D653" s="114" t="str">
        <f t="shared" si="1"/>
        <v/>
      </c>
      <c r="E653" s="114" t="str">
        <f t="shared" si="2"/>
        <v/>
      </c>
      <c r="F653" s="115"/>
      <c r="G653" s="115"/>
      <c r="H653" s="116" t="str">
        <f t="shared" si="3"/>
        <v/>
      </c>
      <c r="I653" s="117">
        <f t="shared" si="4"/>
        <v>0</v>
      </c>
      <c r="J653" s="115"/>
      <c r="K653" s="115"/>
      <c r="L653" s="116" t="str">
        <f t="shared" si="5"/>
        <v/>
      </c>
      <c r="M653" s="114">
        <f t="shared" si="6"/>
        <v>0</v>
      </c>
      <c r="N653" s="115"/>
      <c r="O653" s="115"/>
      <c r="P653" s="116" t="str">
        <f t="shared" si="7"/>
        <v/>
      </c>
      <c r="Q653" s="114">
        <f t="shared" si="8"/>
        <v>0</v>
      </c>
      <c r="R653" s="115"/>
      <c r="S653" s="115"/>
      <c r="T653" s="116" t="str">
        <f t="shared" si="9"/>
        <v/>
      </c>
      <c r="U653" s="114">
        <f t="shared" si="10"/>
        <v>0</v>
      </c>
      <c r="V653" s="115"/>
      <c r="W653" s="115"/>
      <c r="X653" s="116" t="str">
        <f t="shared" si="11"/>
        <v/>
      </c>
      <c r="Y653" s="117">
        <f t="shared" si="12"/>
        <v>0</v>
      </c>
      <c r="Z653" s="115"/>
      <c r="AA653" s="602" t="str">
        <f t="shared" si="90"/>
        <v/>
      </c>
      <c r="AB653" s="603">
        <f t="shared" si="91"/>
        <v>0</v>
      </c>
      <c r="AC653" s="118"/>
      <c r="AG653" s="119" t="str">
        <f t="shared" si="13"/>
        <v>Z</v>
      </c>
      <c r="AH653" s="119">
        <f t="shared" si="14"/>
        <v>9</v>
      </c>
      <c r="AI653" s="119" t="e">
        <f t="shared" si="15"/>
        <v>#N/A</v>
      </c>
      <c r="AJ653" s="120" t="e">
        <f>VLOOKUP($AS653,'FP Haupt'!$A:$M,6,FALSE)</f>
        <v>#N/A</v>
      </c>
      <c r="AK653" s="120" t="e">
        <f>VLOOKUP($AS653,'FP Beleg'!$A:$M,4,FALSE)</f>
        <v>#N/A</v>
      </c>
      <c r="AL653" s="120" t="e">
        <f>VLOOKUP($AS653,'FP Beleg'!$A:$M,5,FALSE)</f>
        <v>#N/A</v>
      </c>
      <c r="AM653" s="120" t="e">
        <f>VLOOKUP($AS653,'FP Beleg'!$A:$M,6,FALSE)</f>
        <v>#N/A</v>
      </c>
      <c r="AN653" s="120" t="e">
        <f>VLOOKUP($AS653,'FP Beleg'!$A:$M,7,FALSE)</f>
        <v>#N/A</v>
      </c>
      <c r="AO653" s="120" t="e">
        <f>VLOOKUP($AS653,'Anlage 1d'!$A:$M,4,FALSE)</f>
        <v>#N/A</v>
      </c>
      <c r="AP653" s="120" t="e">
        <f>VLOOKUP($AS653,'Anlage 1e'!$A:$M,4,FALSE)</f>
        <v>#N/A</v>
      </c>
      <c r="AQ653" s="120" t="e">
        <f>VLOOKUP($AS653,'Anlage 1e'!$A:$M,5,FALSE)</f>
        <v>#N/A</v>
      </c>
      <c r="AR653" s="120" t="e">
        <f>VLOOKUP($AS653,'FP Haupt'!$A:$M,5,FALSE)</f>
        <v>#N/A</v>
      </c>
      <c r="AS653" s="119" t="str">
        <f t="shared" si="16"/>
        <v/>
      </c>
      <c r="AV653" s="119" t="str">
        <f t="shared" si="17"/>
        <v>2</v>
      </c>
      <c r="AW653" s="119">
        <f t="shared" si="18"/>
        <v>1</v>
      </c>
      <c r="AX653" s="119" t="e">
        <f t="shared" si="19"/>
        <v>#N/A</v>
      </c>
      <c r="AY653" s="120" t="e">
        <f>VLOOKUP($BC653,'FP Haupt'!$A:$M,9,FALSE)</f>
        <v>#N/A</v>
      </c>
      <c r="AZ653" s="120" t="e">
        <f>VLOOKUP($BC653,'Anlage 1d'!$A:$M,8,FALSE)</f>
        <v>#N/A</v>
      </c>
      <c r="BA653" s="120" t="e">
        <f>VLOOKUP($BC653,'Anlage 1e'!$A:$M,10,FALSE)</f>
        <v>#N/A</v>
      </c>
      <c r="BB653" s="120" t="e">
        <f>VLOOKUP($BC653,'FP Beleg'!$A:$M,10,FALSE)</f>
        <v>#N/A</v>
      </c>
      <c r="BC653" s="119" t="str">
        <f t="shared" si="20"/>
        <v/>
      </c>
      <c r="BF653" s="119" t="str">
        <f t="shared" si="21"/>
        <v>2</v>
      </c>
      <c r="BG653" s="119">
        <f t="shared" si="22"/>
        <v>1</v>
      </c>
      <c r="BH653" s="119" t="e">
        <f t="shared" si="23"/>
        <v>#N/A</v>
      </c>
      <c r="BI653" s="120" t="e">
        <f>VLOOKUP($BM653,'FP Haupt'!$A:$M,12,FALSE)</f>
        <v>#N/A</v>
      </c>
      <c r="BJ653" s="120" t="e">
        <f>VLOOKUP($BM653,'Anlage 1d'!$A:$M,11,FALSE)</f>
        <v>#N/A</v>
      </c>
      <c r="BK653" s="120" t="e">
        <f>VLOOKUP($BM653,'Anlage 1e'!$A:$M,13,FALSE)</f>
        <v>#N/A</v>
      </c>
      <c r="BL653" s="120" t="e">
        <f>VLOOKUP($BM653,'FP Beleg'!$A:$M,13,FALSE)</f>
        <v>#N/A</v>
      </c>
      <c r="BM653" s="119" t="str">
        <f t="shared" si="24"/>
        <v/>
      </c>
      <c r="BP653" s="119" t="str">
        <f t="shared" si="25"/>
        <v>2</v>
      </c>
      <c r="BQ653" s="119">
        <f t="shared" si="26"/>
        <v>1</v>
      </c>
      <c r="BR653" s="119" t="e">
        <f t="shared" si="27"/>
        <v>#N/A</v>
      </c>
      <c r="BS653" s="120" t="e">
        <f>VLOOKUP($BW653,'FP Haupt'!$A:$M,12,FALSE)</f>
        <v>#N/A</v>
      </c>
      <c r="BT653" s="120" t="e">
        <f>VLOOKUP($BW653,'Anlage 1d'!$A:$M,11,FALSE)</f>
        <v>#N/A</v>
      </c>
      <c r="BU653" s="120" t="e">
        <f>VLOOKUP($BW653,'Anlage 1e'!$A:$M,13,FALSE)</f>
        <v>#N/A</v>
      </c>
      <c r="BV653" s="120" t="e">
        <f>VLOOKUP($BW653,'FP Beleg'!$A:$M,13,FALSE)</f>
        <v>#N/A</v>
      </c>
      <c r="BW653" s="119" t="str">
        <f t="shared" si="28"/>
        <v/>
      </c>
      <c r="BZ653" s="119" t="str">
        <f t="shared" si="29"/>
        <v>2</v>
      </c>
      <c r="CA653" s="119">
        <f t="shared" si="30"/>
        <v>1</v>
      </c>
      <c r="CB653" s="119" t="e">
        <f t="shared" si="31"/>
        <v>#N/A</v>
      </c>
      <c r="CC653" s="120" t="e">
        <f>VLOOKUP($CG653,'FP Haupt'!$A:$M,11,FALSE)</f>
        <v>#N/A</v>
      </c>
      <c r="CD653" s="120" t="e">
        <f>VLOOKUP($CG653,'Anlage 1d'!$A:$M,10,FALSE)</f>
        <v>#N/A</v>
      </c>
      <c r="CE653" s="120" t="e">
        <f>VLOOKUP($CG653,'Anlage 1e'!$A:$M,12,FALSE)</f>
        <v>#N/A</v>
      </c>
      <c r="CF653" s="120" t="e">
        <f>VLOOKUP($CG653,'FP Beleg'!$A:$M,12,FALSE)</f>
        <v>#N/A</v>
      </c>
      <c r="CG653" s="119" t="str">
        <f t="shared" si="32"/>
        <v/>
      </c>
      <c r="CJ653" s="119" t="str">
        <f t="shared" si="88"/>
        <v>2</v>
      </c>
      <c r="CK653" s="119">
        <f t="shared" si="92"/>
        <v>1</v>
      </c>
      <c r="CL653" s="119" t="e">
        <f t="shared" si="93"/>
        <v>#N/A</v>
      </c>
      <c r="CM653" s="120" t="e">
        <f>VLOOKUP($CQ653,'FP Haupt'!$A:$O,15,FALSE)</f>
        <v>#N/A</v>
      </c>
      <c r="CN653" s="120" t="e">
        <f>VLOOKUP($CQ653,'Anlage 1d'!$A:$O,15,FALSE)</f>
        <v>#N/A</v>
      </c>
      <c r="CO653" s="120" t="e">
        <f>VLOOKUP($CQ653,'Anlage 1e'!$A:$Q,17,FALSE)</f>
        <v>#N/A</v>
      </c>
      <c r="CP653" s="120" t="e">
        <f>VLOOKUP($CQ653,'FP Beleg'!$A:$P,16,FALSE)</f>
        <v>#N/A</v>
      </c>
      <c r="CQ653" s="119" t="str">
        <f t="shared" si="89"/>
        <v/>
      </c>
    </row>
    <row r="654" spans="1:95" x14ac:dyDescent="0.2">
      <c r="A654" s="111"/>
      <c r="B654" s="112" t="str">
        <f>IF(A654="","",IF(ISERROR(VLOOKUP(MID(A654,1,4),'FP Haupt'!$A:$M,4,FALSE)),"keine DRG gemäß FPV",VLOOKUP(MID(A654,1,4),'FP Haupt'!$A:$M,4,FALSE)))</f>
        <v/>
      </c>
      <c r="C654" s="113">
        <f t="shared" si="39"/>
        <v>0</v>
      </c>
      <c r="D654" s="114" t="str">
        <f t="shared" si="1"/>
        <v/>
      </c>
      <c r="E654" s="114" t="str">
        <f t="shared" si="2"/>
        <v/>
      </c>
      <c r="F654" s="115"/>
      <c r="G654" s="115"/>
      <c r="H654" s="116" t="str">
        <f t="shared" si="3"/>
        <v/>
      </c>
      <c r="I654" s="117">
        <f t="shared" si="4"/>
        <v>0</v>
      </c>
      <c r="J654" s="115"/>
      <c r="K654" s="115"/>
      <c r="L654" s="116" t="str">
        <f t="shared" si="5"/>
        <v/>
      </c>
      <c r="M654" s="114">
        <f t="shared" si="6"/>
        <v>0</v>
      </c>
      <c r="N654" s="115"/>
      <c r="O654" s="115"/>
      <c r="P654" s="116" t="str">
        <f t="shared" si="7"/>
        <v/>
      </c>
      <c r="Q654" s="114">
        <f t="shared" si="8"/>
        <v>0</v>
      </c>
      <c r="R654" s="115"/>
      <c r="S654" s="115"/>
      <c r="T654" s="116" t="str">
        <f t="shared" si="9"/>
        <v/>
      </c>
      <c r="U654" s="114">
        <f t="shared" si="10"/>
        <v>0</v>
      </c>
      <c r="V654" s="115"/>
      <c r="W654" s="115"/>
      <c r="X654" s="116" t="str">
        <f t="shared" si="11"/>
        <v/>
      </c>
      <c r="Y654" s="117">
        <f t="shared" si="12"/>
        <v>0</v>
      </c>
      <c r="Z654" s="115"/>
      <c r="AA654" s="602" t="str">
        <f t="shared" si="90"/>
        <v/>
      </c>
      <c r="AB654" s="603">
        <f t="shared" si="91"/>
        <v>0</v>
      </c>
      <c r="AC654" s="118"/>
      <c r="AG654" s="119" t="str">
        <f t="shared" si="13"/>
        <v>Z</v>
      </c>
      <c r="AH654" s="119">
        <f t="shared" si="14"/>
        <v>9</v>
      </c>
      <c r="AI654" s="119" t="e">
        <f t="shared" si="15"/>
        <v>#N/A</v>
      </c>
      <c r="AJ654" s="120" t="e">
        <f>VLOOKUP($AS654,'FP Haupt'!$A:$M,6,FALSE)</f>
        <v>#N/A</v>
      </c>
      <c r="AK654" s="120" t="e">
        <f>VLOOKUP($AS654,'FP Beleg'!$A:$M,4,FALSE)</f>
        <v>#N/A</v>
      </c>
      <c r="AL654" s="120" t="e">
        <f>VLOOKUP($AS654,'FP Beleg'!$A:$M,5,FALSE)</f>
        <v>#N/A</v>
      </c>
      <c r="AM654" s="120" t="e">
        <f>VLOOKUP($AS654,'FP Beleg'!$A:$M,6,FALSE)</f>
        <v>#N/A</v>
      </c>
      <c r="AN654" s="120" t="e">
        <f>VLOOKUP($AS654,'FP Beleg'!$A:$M,7,FALSE)</f>
        <v>#N/A</v>
      </c>
      <c r="AO654" s="120" t="e">
        <f>VLOOKUP($AS654,'Anlage 1d'!$A:$M,4,FALSE)</f>
        <v>#N/A</v>
      </c>
      <c r="AP654" s="120" t="e">
        <f>VLOOKUP($AS654,'Anlage 1e'!$A:$M,4,FALSE)</f>
        <v>#N/A</v>
      </c>
      <c r="AQ654" s="120" t="e">
        <f>VLOOKUP($AS654,'Anlage 1e'!$A:$M,5,FALSE)</f>
        <v>#N/A</v>
      </c>
      <c r="AR654" s="120" t="e">
        <f>VLOOKUP($AS654,'FP Haupt'!$A:$M,5,FALSE)</f>
        <v>#N/A</v>
      </c>
      <c r="AS654" s="119" t="str">
        <f t="shared" si="16"/>
        <v/>
      </c>
      <c r="AV654" s="119" t="str">
        <f t="shared" si="17"/>
        <v>2</v>
      </c>
      <c r="AW654" s="119">
        <f t="shared" si="18"/>
        <v>1</v>
      </c>
      <c r="AX654" s="119" t="e">
        <f t="shared" si="19"/>
        <v>#N/A</v>
      </c>
      <c r="AY654" s="120" t="e">
        <f>VLOOKUP($BC654,'FP Haupt'!$A:$M,9,FALSE)</f>
        <v>#N/A</v>
      </c>
      <c r="AZ654" s="120" t="e">
        <f>VLOOKUP($BC654,'Anlage 1d'!$A:$M,8,FALSE)</f>
        <v>#N/A</v>
      </c>
      <c r="BA654" s="120" t="e">
        <f>VLOOKUP($BC654,'Anlage 1e'!$A:$M,10,FALSE)</f>
        <v>#N/A</v>
      </c>
      <c r="BB654" s="120" t="e">
        <f>VLOOKUP($BC654,'FP Beleg'!$A:$M,10,FALSE)</f>
        <v>#N/A</v>
      </c>
      <c r="BC654" s="119" t="str">
        <f t="shared" si="20"/>
        <v/>
      </c>
      <c r="BF654" s="119" t="str">
        <f t="shared" si="21"/>
        <v>2</v>
      </c>
      <c r="BG654" s="119">
        <f t="shared" si="22"/>
        <v>1</v>
      </c>
      <c r="BH654" s="119" t="e">
        <f t="shared" si="23"/>
        <v>#N/A</v>
      </c>
      <c r="BI654" s="120" t="e">
        <f>VLOOKUP($BM654,'FP Haupt'!$A:$M,12,FALSE)</f>
        <v>#N/A</v>
      </c>
      <c r="BJ654" s="120" t="e">
        <f>VLOOKUP($BM654,'Anlage 1d'!$A:$M,11,FALSE)</f>
        <v>#N/A</v>
      </c>
      <c r="BK654" s="120" t="e">
        <f>VLOOKUP($BM654,'Anlage 1e'!$A:$M,13,FALSE)</f>
        <v>#N/A</v>
      </c>
      <c r="BL654" s="120" t="e">
        <f>VLOOKUP($BM654,'FP Beleg'!$A:$M,13,FALSE)</f>
        <v>#N/A</v>
      </c>
      <c r="BM654" s="119" t="str">
        <f t="shared" si="24"/>
        <v/>
      </c>
      <c r="BP654" s="119" t="str">
        <f t="shared" si="25"/>
        <v>2</v>
      </c>
      <c r="BQ654" s="119">
        <f t="shared" si="26"/>
        <v>1</v>
      </c>
      <c r="BR654" s="119" t="e">
        <f t="shared" si="27"/>
        <v>#N/A</v>
      </c>
      <c r="BS654" s="120" t="e">
        <f>VLOOKUP($BW654,'FP Haupt'!$A:$M,12,FALSE)</f>
        <v>#N/A</v>
      </c>
      <c r="BT654" s="120" t="e">
        <f>VLOOKUP($BW654,'Anlage 1d'!$A:$M,11,FALSE)</f>
        <v>#N/A</v>
      </c>
      <c r="BU654" s="120" t="e">
        <f>VLOOKUP($BW654,'Anlage 1e'!$A:$M,13,FALSE)</f>
        <v>#N/A</v>
      </c>
      <c r="BV654" s="120" t="e">
        <f>VLOOKUP($BW654,'FP Beleg'!$A:$M,13,FALSE)</f>
        <v>#N/A</v>
      </c>
      <c r="BW654" s="119" t="str">
        <f t="shared" si="28"/>
        <v/>
      </c>
      <c r="BZ654" s="119" t="str">
        <f t="shared" si="29"/>
        <v>2</v>
      </c>
      <c r="CA654" s="119">
        <f t="shared" si="30"/>
        <v>1</v>
      </c>
      <c r="CB654" s="119" t="e">
        <f t="shared" si="31"/>
        <v>#N/A</v>
      </c>
      <c r="CC654" s="120" t="e">
        <f>VLOOKUP($CG654,'FP Haupt'!$A:$M,11,FALSE)</f>
        <v>#N/A</v>
      </c>
      <c r="CD654" s="120" t="e">
        <f>VLOOKUP($CG654,'Anlage 1d'!$A:$M,10,FALSE)</f>
        <v>#N/A</v>
      </c>
      <c r="CE654" s="120" t="e">
        <f>VLOOKUP($CG654,'Anlage 1e'!$A:$M,12,FALSE)</f>
        <v>#N/A</v>
      </c>
      <c r="CF654" s="120" t="e">
        <f>VLOOKUP($CG654,'FP Beleg'!$A:$M,12,FALSE)</f>
        <v>#N/A</v>
      </c>
      <c r="CG654" s="119" t="str">
        <f t="shared" si="32"/>
        <v/>
      </c>
      <c r="CJ654" s="119" t="str">
        <f t="shared" si="88"/>
        <v>2</v>
      </c>
      <c r="CK654" s="119">
        <f t="shared" si="92"/>
        <v>1</v>
      </c>
      <c r="CL654" s="119" t="e">
        <f t="shared" si="93"/>
        <v>#N/A</v>
      </c>
      <c r="CM654" s="120" t="e">
        <f>VLOOKUP($CQ654,'FP Haupt'!$A:$O,15,FALSE)</f>
        <v>#N/A</v>
      </c>
      <c r="CN654" s="120" t="e">
        <f>VLOOKUP($CQ654,'Anlage 1d'!$A:$O,15,FALSE)</f>
        <v>#N/A</v>
      </c>
      <c r="CO654" s="120" t="e">
        <f>VLOOKUP($CQ654,'Anlage 1e'!$A:$Q,17,FALSE)</f>
        <v>#N/A</v>
      </c>
      <c r="CP654" s="120" t="e">
        <f>VLOOKUP($CQ654,'FP Beleg'!$A:$P,16,FALSE)</f>
        <v>#N/A</v>
      </c>
      <c r="CQ654" s="119" t="str">
        <f t="shared" si="89"/>
        <v/>
      </c>
    </row>
    <row r="655" spans="1:95" x14ac:dyDescent="0.2">
      <c r="A655" s="111"/>
      <c r="B655" s="112" t="str">
        <f>IF(A655="","",IF(ISERROR(VLOOKUP(MID(A655,1,4),'FP Haupt'!$A:$M,4,FALSE)),"keine DRG gemäß FPV",VLOOKUP(MID(A655,1,4),'FP Haupt'!$A:$M,4,FALSE)))</f>
        <v/>
      </c>
      <c r="C655" s="113">
        <f t="shared" si="39"/>
        <v>0</v>
      </c>
      <c r="D655" s="114" t="str">
        <f t="shared" si="1"/>
        <v/>
      </c>
      <c r="E655" s="114" t="str">
        <f t="shared" si="2"/>
        <v/>
      </c>
      <c r="F655" s="115"/>
      <c r="G655" s="115"/>
      <c r="H655" s="116" t="str">
        <f t="shared" si="3"/>
        <v/>
      </c>
      <c r="I655" s="117">
        <f t="shared" si="4"/>
        <v>0</v>
      </c>
      <c r="J655" s="115"/>
      <c r="K655" s="115"/>
      <c r="L655" s="116" t="str">
        <f t="shared" si="5"/>
        <v/>
      </c>
      <c r="M655" s="114">
        <f t="shared" si="6"/>
        <v>0</v>
      </c>
      <c r="N655" s="115"/>
      <c r="O655" s="115"/>
      <c r="P655" s="116" t="str">
        <f t="shared" si="7"/>
        <v/>
      </c>
      <c r="Q655" s="114">
        <f t="shared" si="8"/>
        <v>0</v>
      </c>
      <c r="R655" s="115"/>
      <c r="S655" s="115"/>
      <c r="T655" s="116" t="str">
        <f t="shared" si="9"/>
        <v/>
      </c>
      <c r="U655" s="114">
        <f t="shared" si="10"/>
        <v>0</v>
      </c>
      <c r="V655" s="115"/>
      <c r="W655" s="115"/>
      <c r="X655" s="116" t="str">
        <f t="shared" si="11"/>
        <v/>
      </c>
      <c r="Y655" s="117">
        <f t="shared" si="12"/>
        <v>0</v>
      </c>
      <c r="Z655" s="115"/>
      <c r="AA655" s="602" t="str">
        <f t="shared" si="90"/>
        <v/>
      </c>
      <c r="AB655" s="603">
        <f t="shared" si="91"/>
        <v>0</v>
      </c>
      <c r="AC655" s="118"/>
      <c r="AG655" s="119" t="str">
        <f t="shared" si="13"/>
        <v>Z</v>
      </c>
      <c r="AH655" s="119">
        <f t="shared" si="14"/>
        <v>9</v>
      </c>
      <c r="AI655" s="119" t="e">
        <f t="shared" si="15"/>
        <v>#N/A</v>
      </c>
      <c r="AJ655" s="120" t="e">
        <f>VLOOKUP($AS655,'FP Haupt'!$A:$M,6,FALSE)</f>
        <v>#N/A</v>
      </c>
      <c r="AK655" s="120" t="e">
        <f>VLOOKUP($AS655,'FP Beleg'!$A:$M,4,FALSE)</f>
        <v>#N/A</v>
      </c>
      <c r="AL655" s="120" t="e">
        <f>VLOOKUP($AS655,'FP Beleg'!$A:$M,5,FALSE)</f>
        <v>#N/A</v>
      </c>
      <c r="AM655" s="120" t="e">
        <f>VLOOKUP($AS655,'FP Beleg'!$A:$M,6,FALSE)</f>
        <v>#N/A</v>
      </c>
      <c r="AN655" s="120" t="e">
        <f>VLOOKUP($AS655,'FP Beleg'!$A:$M,7,FALSE)</f>
        <v>#N/A</v>
      </c>
      <c r="AO655" s="120" t="e">
        <f>VLOOKUP($AS655,'Anlage 1d'!$A:$M,4,FALSE)</f>
        <v>#N/A</v>
      </c>
      <c r="AP655" s="120" t="e">
        <f>VLOOKUP($AS655,'Anlage 1e'!$A:$M,4,FALSE)</f>
        <v>#N/A</v>
      </c>
      <c r="AQ655" s="120" t="e">
        <f>VLOOKUP($AS655,'Anlage 1e'!$A:$M,5,FALSE)</f>
        <v>#N/A</v>
      </c>
      <c r="AR655" s="120" t="e">
        <f>VLOOKUP($AS655,'FP Haupt'!$A:$M,5,FALSE)</f>
        <v>#N/A</v>
      </c>
      <c r="AS655" s="119" t="str">
        <f t="shared" si="16"/>
        <v/>
      </c>
      <c r="AV655" s="119" t="str">
        <f t="shared" si="17"/>
        <v>2</v>
      </c>
      <c r="AW655" s="119">
        <f t="shared" si="18"/>
        <v>1</v>
      </c>
      <c r="AX655" s="119" t="e">
        <f t="shared" si="19"/>
        <v>#N/A</v>
      </c>
      <c r="AY655" s="120" t="e">
        <f>VLOOKUP($BC655,'FP Haupt'!$A:$M,9,FALSE)</f>
        <v>#N/A</v>
      </c>
      <c r="AZ655" s="120" t="e">
        <f>VLOOKUP($BC655,'Anlage 1d'!$A:$M,8,FALSE)</f>
        <v>#N/A</v>
      </c>
      <c r="BA655" s="120" t="e">
        <f>VLOOKUP($BC655,'Anlage 1e'!$A:$M,10,FALSE)</f>
        <v>#N/A</v>
      </c>
      <c r="BB655" s="120" t="e">
        <f>VLOOKUP($BC655,'FP Beleg'!$A:$M,10,FALSE)</f>
        <v>#N/A</v>
      </c>
      <c r="BC655" s="119" t="str">
        <f t="shared" si="20"/>
        <v/>
      </c>
      <c r="BF655" s="119" t="str">
        <f t="shared" si="21"/>
        <v>2</v>
      </c>
      <c r="BG655" s="119">
        <f t="shared" si="22"/>
        <v>1</v>
      </c>
      <c r="BH655" s="119" t="e">
        <f t="shared" si="23"/>
        <v>#N/A</v>
      </c>
      <c r="BI655" s="120" t="e">
        <f>VLOOKUP($BM655,'FP Haupt'!$A:$M,12,FALSE)</f>
        <v>#N/A</v>
      </c>
      <c r="BJ655" s="120" t="e">
        <f>VLOOKUP($BM655,'Anlage 1d'!$A:$M,11,FALSE)</f>
        <v>#N/A</v>
      </c>
      <c r="BK655" s="120" t="e">
        <f>VLOOKUP($BM655,'Anlage 1e'!$A:$M,13,FALSE)</f>
        <v>#N/A</v>
      </c>
      <c r="BL655" s="120" t="e">
        <f>VLOOKUP($BM655,'FP Beleg'!$A:$M,13,FALSE)</f>
        <v>#N/A</v>
      </c>
      <c r="BM655" s="119" t="str">
        <f t="shared" si="24"/>
        <v/>
      </c>
      <c r="BP655" s="119" t="str">
        <f t="shared" si="25"/>
        <v>2</v>
      </c>
      <c r="BQ655" s="119">
        <f t="shared" si="26"/>
        <v>1</v>
      </c>
      <c r="BR655" s="119" t="e">
        <f t="shared" si="27"/>
        <v>#N/A</v>
      </c>
      <c r="BS655" s="120" t="e">
        <f>VLOOKUP($BW655,'FP Haupt'!$A:$M,12,FALSE)</f>
        <v>#N/A</v>
      </c>
      <c r="BT655" s="120" t="e">
        <f>VLOOKUP($BW655,'Anlage 1d'!$A:$M,11,FALSE)</f>
        <v>#N/A</v>
      </c>
      <c r="BU655" s="120" t="e">
        <f>VLOOKUP($BW655,'Anlage 1e'!$A:$M,13,FALSE)</f>
        <v>#N/A</v>
      </c>
      <c r="BV655" s="120" t="e">
        <f>VLOOKUP($BW655,'FP Beleg'!$A:$M,13,FALSE)</f>
        <v>#N/A</v>
      </c>
      <c r="BW655" s="119" t="str">
        <f t="shared" si="28"/>
        <v/>
      </c>
      <c r="BZ655" s="119" t="str">
        <f t="shared" si="29"/>
        <v>2</v>
      </c>
      <c r="CA655" s="119">
        <f t="shared" si="30"/>
        <v>1</v>
      </c>
      <c r="CB655" s="119" t="e">
        <f t="shared" si="31"/>
        <v>#N/A</v>
      </c>
      <c r="CC655" s="120" t="e">
        <f>VLOOKUP($CG655,'FP Haupt'!$A:$M,11,FALSE)</f>
        <v>#N/A</v>
      </c>
      <c r="CD655" s="120" t="e">
        <f>VLOOKUP($CG655,'Anlage 1d'!$A:$M,10,FALSE)</f>
        <v>#N/A</v>
      </c>
      <c r="CE655" s="120" t="e">
        <f>VLOOKUP($CG655,'Anlage 1e'!$A:$M,12,FALSE)</f>
        <v>#N/A</v>
      </c>
      <c r="CF655" s="120" t="e">
        <f>VLOOKUP($CG655,'FP Beleg'!$A:$M,12,FALSE)</f>
        <v>#N/A</v>
      </c>
      <c r="CG655" s="119" t="str">
        <f t="shared" si="32"/>
        <v/>
      </c>
      <c r="CJ655" s="119" t="str">
        <f t="shared" si="88"/>
        <v>2</v>
      </c>
      <c r="CK655" s="119">
        <f t="shared" si="92"/>
        <v>1</v>
      </c>
      <c r="CL655" s="119" t="e">
        <f t="shared" si="93"/>
        <v>#N/A</v>
      </c>
      <c r="CM655" s="120" t="e">
        <f>VLOOKUP($CQ655,'FP Haupt'!$A:$O,15,FALSE)</f>
        <v>#N/A</v>
      </c>
      <c r="CN655" s="120" t="e">
        <f>VLOOKUP($CQ655,'Anlage 1d'!$A:$O,15,FALSE)</f>
        <v>#N/A</v>
      </c>
      <c r="CO655" s="120" t="e">
        <f>VLOOKUP($CQ655,'Anlage 1e'!$A:$Q,17,FALSE)</f>
        <v>#N/A</v>
      </c>
      <c r="CP655" s="120" t="e">
        <f>VLOOKUP($CQ655,'FP Beleg'!$A:$P,16,FALSE)</f>
        <v>#N/A</v>
      </c>
      <c r="CQ655" s="119" t="str">
        <f t="shared" si="89"/>
        <v/>
      </c>
    </row>
    <row r="656" spans="1:95" x14ac:dyDescent="0.2">
      <c r="A656" s="111"/>
      <c r="B656" s="112" t="str">
        <f>IF(A656="","",IF(ISERROR(VLOOKUP(MID(A656,1,4),'FP Haupt'!$A:$M,4,FALSE)),"keine DRG gemäß FPV",VLOOKUP(MID(A656,1,4),'FP Haupt'!$A:$M,4,FALSE)))</f>
        <v/>
      </c>
      <c r="C656" s="113">
        <f t="shared" si="39"/>
        <v>0</v>
      </c>
      <c r="D656" s="114" t="str">
        <f t="shared" si="1"/>
        <v/>
      </c>
      <c r="E656" s="114" t="str">
        <f t="shared" si="2"/>
        <v/>
      </c>
      <c r="F656" s="115"/>
      <c r="G656" s="115"/>
      <c r="H656" s="116" t="str">
        <f t="shared" si="3"/>
        <v/>
      </c>
      <c r="I656" s="117">
        <f t="shared" si="4"/>
        <v>0</v>
      </c>
      <c r="J656" s="115"/>
      <c r="K656" s="115"/>
      <c r="L656" s="116" t="str">
        <f t="shared" si="5"/>
        <v/>
      </c>
      <c r="M656" s="114">
        <f t="shared" si="6"/>
        <v>0</v>
      </c>
      <c r="N656" s="115"/>
      <c r="O656" s="115"/>
      <c r="P656" s="116" t="str">
        <f t="shared" si="7"/>
        <v/>
      </c>
      <c r="Q656" s="114">
        <f t="shared" si="8"/>
        <v>0</v>
      </c>
      <c r="R656" s="115"/>
      <c r="S656" s="115"/>
      <c r="T656" s="116" t="str">
        <f t="shared" si="9"/>
        <v/>
      </c>
      <c r="U656" s="114">
        <f t="shared" si="10"/>
        <v>0</v>
      </c>
      <c r="V656" s="115"/>
      <c r="W656" s="115"/>
      <c r="X656" s="116" t="str">
        <f t="shared" si="11"/>
        <v/>
      </c>
      <c r="Y656" s="117">
        <f t="shared" si="12"/>
        <v>0</v>
      </c>
      <c r="Z656" s="115"/>
      <c r="AA656" s="602" t="str">
        <f t="shared" si="90"/>
        <v/>
      </c>
      <c r="AB656" s="603">
        <f t="shared" si="91"/>
        <v>0</v>
      </c>
      <c r="AC656" s="118"/>
      <c r="AG656" s="119" t="str">
        <f t="shared" si="13"/>
        <v>Z</v>
      </c>
      <c r="AH656" s="119">
        <f t="shared" si="14"/>
        <v>9</v>
      </c>
      <c r="AI656" s="119" t="e">
        <f t="shared" si="15"/>
        <v>#N/A</v>
      </c>
      <c r="AJ656" s="120" t="e">
        <f>VLOOKUP($AS656,'FP Haupt'!$A:$M,6,FALSE)</f>
        <v>#N/A</v>
      </c>
      <c r="AK656" s="120" t="e">
        <f>VLOOKUP($AS656,'FP Beleg'!$A:$M,4,FALSE)</f>
        <v>#N/A</v>
      </c>
      <c r="AL656" s="120" t="e">
        <f>VLOOKUP($AS656,'FP Beleg'!$A:$M,5,FALSE)</f>
        <v>#N/A</v>
      </c>
      <c r="AM656" s="120" t="e">
        <f>VLOOKUP($AS656,'FP Beleg'!$A:$M,6,FALSE)</f>
        <v>#N/A</v>
      </c>
      <c r="AN656" s="120" t="e">
        <f>VLOOKUP($AS656,'FP Beleg'!$A:$M,7,FALSE)</f>
        <v>#N/A</v>
      </c>
      <c r="AO656" s="120" t="e">
        <f>VLOOKUP($AS656,'Anlage 1d'!$A:$M,4,FALSE)</f>
        <v>#N/A</v>
      </c>
      <c r="AP656" s="120" t="e">
        <f>VLOOKUP($AS656,'Anlage 1e'!$A:$M,4,FALSE)</f>
        <v>#N/A</v>
      </c>
      <c r="AQ656" s="120" t="e">
        <f>VLOOKUP($AS656,'Anlage 1e'!$A:$M,5,FALSE)</f>
        <v>#N/A</v>
      </c>
      <c r="AR656" s="120" t="e">
        <f>VLOOKUP($AS656,'FP Haupt'!$A:$M,5,FALSE)</f>
        <v>#N/A</v>
      </c>
      <c r="AS656" s="119" t="str">
        <f t="shared" si="16"/>
        <v/>
      </c>
      <c r="AV656" s="119" t="str">
        <f t="shared" si="17"/>
        <v>2</v>
      </c>
      <c r="AW656" s="119">
        <f t="shared" si="18"/>
        <v>1</v>
      </c>
      <c r="AX656" s="119" t="e">
        <f t="shared" si="19"/>
        <v>#N/A</v>
      </c>
      <c r="AY656" s="120" t="e">
        <f>VLOOKUP($BC656,'FP Haupt'!$A:$M,9,FALSE)</f>
        <v>#N/A</v>
      </c>
      <c r="AZ656" s="120" t="e">
        <f>VLOOKUP($BC656,'Anlage 1d'!$A:$M,8,FALSE)</f>
        <v>#N/A</v>
      </c>
      <c r="BA656" s="120" t="e">
        <f>VLOOKUP($BC656,'Anlage 1e'!$A:$M,10,FALSE)</f>
        <v>#N/A</v>
      </c>
      <c r="BB656" s="120" t="e">
        <f>VLOOKUP($BC656,'FP Beleg'!$A:$M,10,FALSE)</f>
        <v>#N/A</v>
      </c>
      <c r="BC656" s="119" t="str">
        <f t="shared" si="20"/>
        <v/>
      </c>
      <c r="BF656" s="119" t="str">
        <f t="shared" si="21"/>
        <v>2</v>
      </c>
      <c r="BG656" s="119">
        <f t="shared" si="22"/>
        <v>1</v>
      </c>
      <c r="BH656" s="119" t="e">
        <f t="shared" si="23"/>
        <v>#N/A</v>
      </c>
      <c r="BI656" s="120" t="e">
        <f>VLOOKUP($BM656,'FP Haupt'!$A:$M,12,FALSE)</f>
        <v>#N/A</v>
      </c>
      <c r="BJ656" s="120" t="e">
        <f>VLOOKUP($BM656,'Anlage 1d'!$A:$M,11,FALSE)</f>
        <v>#N/A</v>
      </c>
      <c r="BK656" s="120" t="e">
        <f>VLOOKUP($BM656,'Anlage 1e'!$A:$M,13,FALSE)</f>
        <v>#N/A</v>
      </c>
      <c r="BL656" s="120" t="e">
        <f>VLOOKUP($BM656,'FP Beleg'!$A:$M,13,FALSE)</f>
        <v>#N/A</v>
      </c>
      <c r="BM656" s="119" t="str">
        <f t="shared" si="24"/>
        <v/>
      </c>
      <c r="BP656" s="119" t="str">
        <f t="shared" si="25"/>
        <v>2</v>
      </c>
      <c r="BQ656" s="119">
        <f t="shared" si="26"/>
        <v>1</v>
      </c>
      <c r="BR656" s="119" t="e">
        <f t="shared" si="27"/>
        <v>#N/A</v>
      </c>
      <c r="BS656" s="120" t="e">
        <f>VLOOKUP($BW656,'FP Haupt'!$A:$M,12,FALSE)</f>
        <v>#N/A</v>
      </c>
      <c r="BT656" s="120" t="e">
        <f>VLOOKUP($BW656,'Anlage 1d'!$A:$M,11,FALSE)</f>
        <v>#N/A</v>
      </c>
      <c r="BU656" s="120" t="e">
        <f>VLOOKUP($BW656,'Anlage 1e'!$A:$M,13,FALSE)</f>
        <v>#N/A</v>
      </c>
      <c r="BV656" s="120" t="e">
        <f>VLOOKUP($BW656,'FP Beleg'!$A:$M,13,FALSE)</f>
        <v>#N/A</v>
      </c>
      <c r="BW656" s="119" t="str">
        <f t="shared" si="28"/>
        <v/>
      </c>
      <c r="BZ656" s="119" t="str">
        <f t="shared" si="29"/>
        <v>2</v>
      </c>
      <c r="CA656" s="119">
        <f t="shared" si="30"/>
        <v>1</v>
      </c>
      <c r="CB656" s="119" t="e">
        <f t="shared" si="31"/>
        <v>#N/A</v>
      </c>
      <c r="CC656" s="120" t="e">
        <f>VLOOKUP($CG656,'FP Haupt'!$A:$M,11,FALSE)</f>
        <v>#N/A</v>
      </c>
      <c r="CD656" s="120" t="e">
        <f>VLOOKUP($CG656,'Anlage 1d'!$A:$M,10,FALSE)</f>
        <v>#N/A</v>
      </c>
      <c r="CE656" s="120" t="e">
        <f>VLOOKUP($CG656,'Anlage 1e'!$A:$M,12,FALSE)</f>
        <v>#N/A</v>
      </c>
      <c r="CF656" s="120" t="e">
        <f>VLOOKUP($CG656,'FP Beleg'!$A:$M,12,FALSE)</f>
        <v>#N/A</v>
      </c>
      <c r="CG656" s="119" t="str">
        <f t="shared" si="32"/>
        <v/>
      </c>
      <c r="CJ656" s="119" t="str">
        <f t="shared" si="88"/>
        <v>2</v>
      </c>
      <c r="CK656" s="119">
        <f t="shared" si="92"/>
        <v>1</v>
      </c>
      <c r="CL656" s="119" t="e">
        <f t="shared" si="93"/>
        <v>#N/A</v>
      </c>
      <c r="CM656" s="120" t="e">
        <f>VLOOKUP($CQ656,'FP Haupt'!$A:$O,15,FALSE)</f>
        <v>#N/A</v>
      </c>
      <c r="CN656" s="120" t="e">
        <f>VLOOKUP($CQ656,'Anlage 1d'!$A:$O,15,FALSE)</f>
        <v>#N/A</v>
      </c>
      <c r="CO656" s="120" t="e">
        <f>VLOOKUP($CQ656,'Anlage 1e'!$A:$Q,17,FALSE)</f>
        <v>#N/A</v>
      </c>
      <c r="CP656" s="120" t="e">
        <f>VLOOKUP($CQ656,'FP Beleg'!$A:$P,16,FALSE)</f>
        <v>#N/A</v>
      </c>
      <c r="CQ656" s="119" t="str">
        <f t="shared" si="89"/>
        <v/>
      </c>
    </row>
    <row r="657" spans="1:95" x14ac:dyDescent="0.2">
      <c r="A657" s="111"/>
      <c r="B657" s="112" t="str">
        <f>IF(A657="","",IF(ISERROR(VLOOKUP(MID(A657,1,4),'FP Haupt'!$A:$M,4,FALSE)),"keine DRG gemäß FPV",VLOOKUP(MID(A657,1,4),'FP Haupt'!$A:$M,4,FALSE)))</f>
        <v/>
      </c>
      <c r="C657" s="113">
        <f t="shared" si="39"/>
        <v>0</v>
      </c>
      <c r="D657" s="114" t="str">
        <f t="shared" si="1"/>
        <v/>
      </c>
      <c r="E657" s="114" t="str">
        <f t="shared" si="2"/>
        <v/>
      </c>
      <c r="F657" s="115"/>
      <c r="G657" s="115"/>
      <c r="H657" s="116" t="str">
        <f t="shared" si="3"/>
        <v/>
      </c>
      <c r="I657" s="117">
        <f t="shared" si="4"/>
        <v>0</v>
      </c>
      <c r="J657" s="115"/>
      <c r="K657" s="115"/>
      <c r="L657" s="116" t="str">
        <f t="shared" si="5"/>
        <v/>
      </c>
      <c r="M657" s="114">
        <f t="shared" si="6"/>
        <v>0</v>
      </c>
      <c r="N657" s="115"/>
      <c r="O657" s="115"/>
      <c r="P657" s="116" t="str">
        <f t="shared" si="7"/>
        <v/>
      </c>
      <c r="Q657" s="114">
        <f t="shared" si="8"/>
        <v>0</v>
      </c>
      <c r="R657" s="115"/>
      <c r="S657" s="115"/>
      <c r="T657" s="116" t="str">
        <f t="shared" si="9"/>
        <v/>
      </c>
      <c r="U657" s="114">
        <f t="shared" si="10"/>
        <v>0</v>
      </c>
      <c r="V657" s="115"/>
      <c r="W657" s="115"/>
      <c r="X657" s="116" t="str">
        <f t="shared" si="11"/>
        <v/>
      </c>
      <c r="Y657" s="117">
        <f t="shared" si="12"/>
        <v>0</v>
      </c>
      <c r="Z657" s="115"/>
      <c r="AA657" s="602" t="str">
        <f t="shared" si="90"/>
        <v/>
      </c>
      <c r="AB657" s="603">
        <f t="shared" si="91"/>
        <v>0</v>
      </c>
      <c r="AC657" s="118"/>
      <c r="AG657" s="119" t="str">
        <f t="shared" si="13"/>
        <v>Z</v>
      </c>
      <c r="AH657" s="119">
        <f t="shared" si="14"/>
        <v>9</v>
      </c>
      <c r="AI657" s="119" t="e">
        <f t="shared" si="15"/>
        <v>#N/A</v>
      </c>
      <c r="AJ657" s="120" t="e">
        <f>VLOOKUP($AS657,'FP Haupt'!$A:$M,6,FALSE)</f>
        <v>#N/A</v>
      </c>
      <c r="AK657" s="120" t="e">
        <f>VLOOKUP($AS657,'FP Beleg'!$A:$M,4,FALSE)</f>
        <v>#N/A</v>
      </c>
      <c r="AL657" s="120" t="e">
        <f>VLOOKUP($AS657,'FP Beleg'!$A:$M,5,FALSE)</f>
        <v>#N/A</v>
      </c>
      <c r="AM657" s="120" t="e">
        <f>VLOOKUP($AS657,'FP Beleg'!$A:$M,6,FALSE)</f>
        <v>#N/A</v>
      </c>
      <c r="AN657" s="120" t="e">
        <f>VLOOKUP($AS657,'FP Beleg'!$A:$M,7,FALSE)</f>
        <v>#N/A</v>
      </c>
      <c r="AO657" s="120" t="e">
        <f>VLOOKUP($AS657,'Anlage 1d'!$A:$M,4,FALSE)</f>
        <v>#N/A</v>
      </c>
      <c r="AP657" s="120" t="e">
        <f>VLOOKUP($AS657,'Anlage 1e'!$A:$M,4,FALSE)</f>
        <v>#N/A</v>
      </c>
      <c r="AQ657" s="120" t="e">
        <f>VLOOKUP($AS657,'Anlage 1e'!$A:$M,5,FALSE)</f>
        <v>#N/A</v>
      </c>
      <c r="AR657" s="120" t="e">
        <f>VLOOKUP($AS657,'FP Haupt'!$A:$M,5,FALSE)</f>
        <v>#N/A</v>
      </c>
      <c r="AS657" s="119" t="str">
        <f t="shared" si="16"/>
        <v/>
      </c>
      <c r="AV657" s="119" t="str">
        <f t="shared" si="17"/>
        <v>2</v>
      </c>
      <c r="AW657" s="119">
        <f t="shared" si="18"/>
        <v>1</v>
      </c>
      <c r="AX657" s="119" t="e">
        <f t="shared" si="19"/>
        <v>#N/A</v>
      </c>
      <c r="AY657" s="120" t="e">
        <f>VLOOKUP($BC657,'FP Haupt'!$A:$M,9,FALSE)</f>
        <v>#N/A</v>
      </c>
      <c r="AZ657" s="120" t="e">
        <f>VLOOKUP($BC657,'Anlage 1d'!$A:$M,8,FALSE)</f>
        <v>#N/A</v>
      </c>
      <c r="BA657" s="120" t="e">
        <f>VLOOKUP($BC657,'Anlage 1e'!$A:$M,10,FALSE)</f>
        <v>#N/A</v>
      </c>
      <c r="BB657" s="120" t="e">
        <f>VLOOKUP($BC657,'FP Beleg'!$A:$M,10,FALSE)</f>
        <v>#N/A</v>
      </c>
      <c r="BC657" s="119" t="str">
        <f t="shared" si="20"/>
        <v/>
      </c>
      <c r="BF657" s="119" t="str">
        <f t="shared" si="21"/>
        <v>2</v>
      </c>
      <c r="BG657" s="119">
        <f t="shared" si="22"/>
        <v>1</v>
      </c>
      <c r="BH657" s="119" t="e">
        <f t="shared" si="23"/>
        <v>#N/A</v>
      </c>
      <c r="BI657" s="120" t="e">
        <f>VLOOKUP($BM657,'FP Haupt'!$A:$M,12,FALSE)</f>
        <v>#N/A</v>
      </c>
      <c r="BJ657" s="120" t="e">
        <f>VLOOKUP($BM657,'Anlage 1d'!$A:$M,11,FALSE)</f>
        <v>#N/A</v>
      </c>
      <c r="BK657" s="120" t="e">
        <f>VLOOKUP($BM657,'Anlage 1e'!$A:$M,13,FALSE)</f>
        <v>#N/A</v>
      </c>
      <c r="BL657" s="120" t="e">
        <f>VLOOKUP($BM657,'FP Beleg'!$A:$M,13,FALSE)</f>
        <v>#N/A</v>
      </c>
      <c r="BM657" s="119" t="str">
        <f t="shared" si="24"/>
        <v/>
      </c>
      <c r="BP657" s="119" t="str">
        <f t="shared" si="25"/>
        <v>2</v>
      </c>
      <c r="BQ657" s="119">
        <f t="shared" si="26"/>
        <v>1</v>
      </c>
      <c r="BR657" s="119" t="e">
        <f t="shared" si="27"/>
        <v>#N/A</v>
      </c>
      <c r="BS657" s="120" t="e">
        <f>VLOOKUP($BW657,'FP Haupt'!$A:$M,12,FALSE)</f>
        <v>#N/A</v>
      </c>
      <c r="BT657" s="120" t="e">
        <f>VLOOKUP($BW657,'Anlage 1d'!$A:$M,11,FALSE)</f>
        <v>#N/A</v>
      </c>
      <c r="BU657" s="120" t="e">
        <f>VLOOKUP($BW657,'Anlage 1e'!$A:$M,13,FALSE)</f>
        <v>#N/A</v>
      </c>
      <c r="BV657" s="120" t="e">
        <f>VLOOKUP($BW657,'FP Beleg'!$A:$M,13,FALSE)</f>
        <v>#N/A</v>
      </c>
      <c r="BW657" s="119" t="str">
        <f t="shared" si="28"/>
        <v/>
      </c>
      <c r="BZ657" s="119" t="str">
        <f t="shared" si="29"/>
        <v>2</v>
      </c>
      <c r="CA657" s="119">
        <f t="shared" si="30"/>
        <v>1</v>
      </c>
      <c r="CB657" s="119" t="e">
        <f t="shared" si="31"/>
        <v>#N/A</v>
      </c>
      <c r="CC657" s="120" t="e">
        <f>VLOOKUP($CG657,'FP Haupt'!$A:$M,11,FALSE)</f>
        <v>#N/A</v>
      </c>
      <c r="CD657" s="120" t="e">
        <f>VLOOKUP($CG657,'Anlage 1d'!$A:$M,10,FALSE)</f>
        <v>#N/A</v>
      </c>
      <c r="CE657" s="120" t="e">
        <f>VLOOKUP($CG657,'Anlage 1e'!$A:$M,12,FALSE)</f>
        <v>#N/A</v>
      </c>
      <c r="CF657" s="120" t="e">
        <f>VLOOKUP($CG657,'FP Beleg'!$A:$M,12,FALSE)</f>
        <v>#N/A</v>
      </c>
      <c r="CG657" s="119" t="str">
        <f t="shared" si="32"/>
        <v/>
      </c>
      <c r="CJ657" s="119" t="str">
        <f t="shared" si="88"/>
        <v>2</v>
      </c>
      <c r="CK657" s="119">
        <f t="shared" si="92"/>
        <v>1</v>
      </c>
      <c r="CL657" s="119" t="e">
        <f t="shared" si="93"/>
        <v>#N/A</v>
      </c>
      <c r="CM657" s="120" t="e">
        <f>VLOOKUP($CQ657,'FP Haupt'!$A:$O,15,FALSE)</f>
        <v>#N/A</v>
      </c>
      <c r="CN657" s="120" t="e">
        <f>VLOOKUP($CQ657,'Anlage 1d'!$A:$O,15,FALSE)</f>
        <v>#N/A</v>
      </c>
      <c r="CO657" s="120" t="e">
        <f>VLOOKUP($CQ657,'Anlage 1e'!$A:$Q,17,FALSE)</f>
        <v>#N/A</v>
      </c>
      <c r="CP657" s="120" t="e">
        <f>VLOOKUP($CQ657,'FP Beleg'!$A:$P,16,FALSE)</f>
        <v>#N/A</v>
      </c>
      <c r="CQ657" s="119" t="str">
        <f t="shared" si="89"/>
        <v/>
      </c>
    </row>
    <row r="658" spans="1:95" x14ac:dyDescent="0.2">
      <c r="A658" s="111"/>
      <c r="B658" s="112" t="str">
        <f>IF(A658="","",IF(ISERROR(VLOOKUP(MID(A658,1,4),'FP Haupt'!$A:$M,4,FALSE)),"keine DRG gemäß FPV",VLOOKUP(MID(A658,1,4),'FP Haupt'!$A:$M,4,FALSE)))</f>
        <v/>
      </c>
      <c r="C658" s="113">
        <f t="shared" si="39"/>
        <v>0</v>
      </c>
      <c r="D658" s="114" t="str">
        <f t="shared" si="1"/>
        <v/>
      </c>
      <c r="E658" s="114" t="str">
        <f t="shared" si="2"/>
        <v/>
      </c>
      <c r="F658" s="115"/>
      <c r="G658" s="115"/>
      <c r="H658" s="116" t="str">
        <f t="shared" si="3"/>
        <v/>
      </c>
      <c r="I658" s="117">
        <f t="shared" si="4"/>
        <v>0</v>
      </c>
      <c r="J658" s="115"/>
      <c r="K658" s="115"/>
      <c r="L658" s="116" t="str">
        <f t="shared" si="5"/>
        <v/>
      </c>
      <c r="M658" s="114">
        <f t="shared" si="6"/>
        <v>0</v>
      </c>
      <c r="N658" s="115"/>
      <c r="O658" s="115"/>
      <c r="P658" s="116" t="str">
        <f t="shared" si="7"/>
        <v/>
      </c>
      <c r="Q658" s="114">
        <f t="shared" si="8"/>
        <v>0</v>
      </c>
      <c r="R658" s="115"/>
      <c r="S658" s="115"/>
      <c r="T658" s="116" t="str">
        <f t="shared" si="9"/>
        <v/>
      </c>
      <c r="U658" s="114">
        <f t="shared" si="10"/>
        <v>0</v>
      </c>
      <c r="V658" s="115"/>
      <c r="W658" s="115"/>
      <c r="X658" s="116" t="str">
        <f t="shared" si="11"/>
        <v/>
      </c>
      <c r="Y658" s="117">
        <f t="shared" si="12"/>
        <v>0</v>
      </c>
      <c r="Z658" s="115"/>
      <c r="AA658" s="602" t="str">
        <f t="shared" si="90"/>
        <v/>
      </c>
      <c r="AB658" s="603">
        <f t="shared" si="91"/>
        <v>0</v>
      </c>
      <c r="AC658" s="118"/>
      <c r="AG658" s="119" t="str">
        <f t="shared" si="13"/>
        <v>Z</v>
      </c>
      <c r="AH658" s="119">
        <f t="shared" si="14"/>
        <v>9</v>
      </c>
      <c r="AI658" s="119" t="e">
        <f t="shared" si="15"/>
        <v>#N/A</v>
      </c>
      <c r="AJ658" s="120" t="e">
        <f>VLOOKUP($AS658,'FP Haupt'!$A:$M,6,FALSE)</f>
        <v>#N/A</v>
      </c>
      <c r="AK658" s="120" t="e">
        <f>VLOOKUP($AS658,'FP Beleg'!$A:$M,4,FALSE)</f>
        <v>#N/A</v>
      </c>
      <c r="AL658" s="120" t="e">
        <f>VLOOKUP($AS658,'FP Beleg'!$A:$M,5,FALSE)</f>
        <v>#N/A</v>
      </c>
      <c r="AM658" s="120" t="e">
        <f>VLOOKUP($AS658,'FP Beleg'!$A:$M,6,FALSE)</f>
        <v>#N/A</v>
      </c>
      <c r="AN658" s="120" t="e">
        <f>VLOOKUP($AS658,'FP Beleg'!$A:$M,7,FALSE)</f>
        <v>#N/A</v>
      </c>
      <c r="AO658" s="120" t="e">
        <f>VLOOKUP($AS658,'Anlage 1d'!$A:$M,4,FALSE)</f>
        <v>#N/A</v>
      </c>
      <c r="AP658" s="120" t="e">
        <f>VLOOKUP($AS658,'Anlage 1e'!$A:$M,4,FALSE)</f>
        <v>#N/A</v>
      </c>
      <c r="AQ658" s="120" t="e">
        <f>VLOOKUP($AS658,'Anlage 1e'!$A:$M,5,FALSE)</f>
        <v>#N/A</v>
      </c>
      <c r="AR658" s="120" t="e">
        <f>VLOOKUP($AS658,'FP Haupt'!$A:$M,5,FALSE)</f>
        <v>#N/A</v>
      </c>
      <c r="AS658" s="119" t="str">
        <f t="shared" si="16"/>
        <v/>
      </c>
      <c r="AV658" s="119" t="str">
        <f t="shared" si="17"/>
        <v>2</v>
      </c>
      <c r="AW658" s="119">
        <f t="shared" si="18"/>
        <v>1</v>
      </c>
      <c r="AX658" s="119" t="e">
        <f t="shared" si="19"/>
        <v>#N/A</v>
      </c>
      <c r="AY658" s="120" t="e">
        <f>VLOOKUP($BC658,'FP Haupt'!$A:$M,9,FALSE)</f>
        <v>#N/A</v>
      </c>
      <c r="AZ658" s="120" t="e">
        <f>VLOOKUP($BC658,'Anlage 1d'!$A:$M,8,FALSE)</f>
        <v>#N/A</v>
      </c>
      <c r="BA658" s="120" t="e">
        <f>VLOOKUP($BC658,'Anlage 1e'!$A:$M,10,FALSE)</f>
        <v>#N/A</v>
      </c>
      <c r="BB658" s="120" t="e">
        <f>VLOOKUP($BC658,'FP Beleg'!$A:$M,10,FALSE)</f>
        <v>#N/A</v>
      </c>
      <c r="BC658" s="119" t="str">
        <f t="shared" si="20"/>
        <v/>
      </c>
      <c r="BF658" s="119" t="str">
        <f t="shared" si="21"/>
        <v>2</v>
      </c>
      <c r="BG658" s="119">
        <f t="shared" si="22"/>
        <v>1</v>
      </c>
      <c r="BH658" s="119" t="e">
        <f t="shared" si="23"/>
        <v>#N/A</v>
      </c>
      <c r="BI658" s="120" t="e">
        <f>VLOOKUP($BM658,'FP Haupt'!$A:$M,12,FALSE)</f>
        <v>#N/A</v>
      </c>
      <c r="BJ658" s="120" t="e">
        <f>VLOOKUP($BM658,'Anlage 1d'!$A:$M,11,FALSE)</f>
        <v>#N/A</v>
      </c>
      <c r="BK658" s="120" t="e">
        <f>VLOOKUP($BM658,'Anlage 1e'!$A:$M,13,FALSE)</f>
        <v>#N/A</v>
      </c>
      <c r="BL658" s="120" t="e">
        <f>VLOOKUP($BM658,'FP Beleg'!$A:$M,13,FALSE)</f>
        <v>#N/A</v>
      </c>
      <c r="BM658" s="119" t="str">
        <f t="shared" si="24"/>
        <v/>
      </c>
      <c r="BP658" s="119" t="str">
        <f t="shared" si="25"/>
        <v>2</v>
      </c>
      <c r="BQ658" s="119">
        <f t="shared" si="26"/>
        <v>1</v>
      </c>
      <c r="BR658" s="119" t="e">
        <f t="shared" si="27"/>
        <v>#N/A</v>
      </c>
      <c r="BS658" s="120" t="e">
        <f>VLOOKUP($BW658,'FP Haupt'!$A:$M,12,FALSE)</f>
        <v>#N/A</v>
      </c>
      <c r="BT658" s="120" t="e">
        <f>VLOOKUP($BW658,'Anlage 1d'!$A:$M,11,FALSE)</f>
        <v>#N/A</v>
      </c>
      <c r="BU658" s="120" t="e">
        <f>VLOOKUP($BW658,'Anlage 1e'!$A:$M,13,FALSE)</f>
        <v>#N/A</v>
      </c>
      <c r="BV658" s="120" t="e">
        <f>VLOOKUP($BW658,'FP Beleg'!$A:$M,13,FALSE)</f>
        <v>#N/A</v>
      </c>
      <c r="BW658" s="119" t="str">
        <f t="shared" si="28"/>
        <v/>
      </c>
      <c r="BZ658" s="119" t="str">
        <f t="shared" si="29"/>
        <v>2</v>
      </c>
      <c r="CA658" s="119">
        <f t="shared" si="30"/>
        <v>1</v>
      </c>
      <c r="CB658" s="119" t="e">
        <f t="shared" si="31"/>
        <v>#N/A</v>
      </c>
      <c r="CC658" s="120" t="e">
        <f>VLOOKUP($CG658,'FP Haupt'!$A:$M,11,FALSE)</f>
        <v>#N/A</v>
      </c>
      <c r="CD658" s="120" t="e">
        <f>VLOOKUP($CG658,'Anlage 1d'!$A:$M,10,FALSE)</f>
        <v>#N/A</v>
      </c>
      <c r="CE658" s="120" t="e">
        <f>VLOOKUP($CG658,'Anlage 1e'!$A:$M,12,FALSE)</f>
        <v>#N/A</v>
      </c>
      <c r="CF658" s="120" t="e">
        <f>VLOOKUP($CG658,'FP Beleg'!$A:$M,12,FALSE)</f>
        <v>#N/A</v>
      </c>
      <c r="CG658" s="119" t="str">
        <f t="shared" si="32"/>
        <v/>
      </c>
      <c r="CJ658" s="119" t="str">
        <f t="shared" ref="CJ658:CJ721" si="94">IF(MID($A658,5,1)="","2",MID($A658,5,1))</f>
        <v>2</v>
      </c>
      <c r="CK658" s="119">
        <f t="shared" si="92"/>
        <v>1</v>
      </c>
      <c r="CL658" s="119" t="e">
        <f t="shared" si="93"/>
        <v>#N/A</v>
      </c>
      <c r="CM658" s="120" t="e">
        <f>VLOOKUP($CQ658,'FP Haupt'!$A:$O,15,FALSE)</f>
        <v>#N/A</v>
      </c>
      <c r="CN658" s="120" t="e">
        <f>VLOOKUP($CQ658,'Anlage 1d'!$A:$O,15,FALSE)</f>
        <v>#N/A</v>
      </c>
      <c r="CO658" s="120" t="e">
        <f>VLOOKUP($CQ658,'Anlage 1e'!$A:$Q,17,FALSE)</f>
        <v>#N/A</v>
      </c>
      <c r="CP658" s="120" t="e">
        <f>VLOOKUP($CQ658,'FP Beleg'!$A:$P,16,FALSE)</f>
        <v>#N/A</v>
      </c>
      <c r="CQ658" s="119" t="str">
        <f t="shared" ref="CQ658:CQ721" si="95">MID($A658,1,4)</f>
        <v/>
      </c>
    </row>
    <row r="659" spans="1:95" x14ac:dyDescent="0.2">
      <c r="A659" s="111"/>
      <c r="B659" s="112" t="str">
        <f>IF(A659="","",IF(ISERROR(VLOOKUP(MID(A659,1,4),'FP Haupt'!$A:$M,4,FALSE)),"keine DRG gemäß FPV",VLOOKUP(MID(A659,1,4),'FP Haupt'!$A:$M,4,FALSE)))</f>
        <v/>
      </c>
      <c r="C659" s="113">
        <f t="shared" si="39"/>
        <v>0</v>
      </c>
      <c r="D659" s="114" t="str">
        <f t="shared" si="1"/>
        <v/>
      </c>
      <c r="E659" s="114" t="str">
        <f t="shared" si="2"/>
        <v/>
      </c>
      <c r="F659" s="115"/>
      <c r="G659" s="115"/>
      <c r="H659" s="116" t="str">
        <f t="shared" si="3"/>
        <v/>
      </c>
      <c r="I659" s="117">
        <f t="shared" si="4"/>
        <v>0</v>
      </c>
      <c r="J659" s="115"/>
      <c r="K659" s="115"/>
      <c r="L659" s="116" t="str">
        <f t="shared" si="5"/>
        <v/>
      </c>
      <c r="M659" s="114">
        <f t="shared" si="6"/>
        <v>0</v>
      </c>
      <c r="N659" s="115"/>
      <c r="O659" s="115"/>
      <c r="P659" s="116" t="str">
        <f t="shared" si="7"/>
        <v/>
      </c>
      <c r="Q659" s="114">
        <f t="shared" si="8"/>
        <v>0</v>
      </c>
      <c r="R659" s="115"/>
      <c r="S659" s="115"/>
      <c r="T659" s="116" t="str">
        <f t="shared" si="9"/>
        <v/>
      </c>
      <c r="U659" s="114">
        <f t="shared" si="10"/>
        <v>0</v>
      </c>
      <c r="V659" s="115"/>
      <c r="W659" s="115"/>
      <c r="X659" s="116" t="str">
        <f t="shared" si="11"/>
        <v/>
      </c>
      <c r="Y659" s="117">
        <f t="shared" si="12"/>
        <v>0</v>
      </c>
      <c r="Z659" s="115"/>
      <c r="AA659" s="602" t="str">
        <f t="shared" ref="AA659:AA722" si="96">IF(ISERROR(CL659),"",CL659)</f>
        <v/>
      </c>
      <c r="AB659" s="603">
        <f t="shared" ref="AB659:AB722" si="97">IF($A659="",0,IF(Z659&lt;=0,0,IF(ISERROR(AA659*Z659),0,(AA659*Z659))))</f>
        <v>0</v>
      </c>
      <c r="AC659" s="118"/>
      <c r="AG659" s="119" t="str">
        <f t="shared" si="13"/>
        <v>Z</v>
      </c>
      <c r="AH659" s="119">
        <f t="shared" si="14"/>
        <v>9</v>
      </c>
      <c r="AI659" s="119" t="e">
        <f t="shared" si="15"/>
        <v>#N/A</v>
      </c>
      <c r="AJ659" s="120" t="e">
        <f>VLOOKUP($AS659,'FP Haupt'!$A:$M,6,FALSE)</f>
        <v>#N/A</v>
      </c>
      <c r="AK659" s="120" t="e">
        <f>VLOOKUP($AS659,'FP Beleg'!$A:$M,4,FALSE)</f>
        <v>#N/A</v>
      </c>
      <c r="AL659" s="120" t="e">
        <f>VLOOKUP($AS659,'FP Beleg'!$A:$M,5,FALSE)</f>
        <v>#N/A</v>
      </c>
      <c r="AM659" s="120" t="e">
        <f>VLOOKUP($AS659,'FP Beleg'!$A:$M,6,FALSE)</f>
        <v>#N/A</v>
      </c>
      <c r="AN659" s="120" t="e">
        <f>VLOOKUP($AS659,'FP Beleg'!$A:$M,7,FALSE)</f>
        <v>#N/A</v>
      </c>
      <c r="AO659" s="120" t="e">
        <f>VLOOKUP($AS659,'Anlage 1d'!$A:$M,4,FALSE)</f>
        <v>#N/A</v>
      </c>
      <c r="AP659" s="120" t="e">
        <f>VLOOKUP($AS659,'Anlage 1e'!$A:$M,4,FALSE)</f>
        <v>#N/A</v>
      </c>
      <c r="AQ659" s="120" t="e">
        <f>VLOOKUP($AS659,'Anlage 1e'!$A:$M,5,FALSE)</f>
        <v>#N/A</v>
      </c>
      <c r="AR659" s="120" t="e">
        <f>VLOOKUP($AS659,'FP Haupt'!$A:$M,5,FALSE)</f>
        <v>#N/A</v>
      </c>
      <c r="AS659" s="119" t="str">
        <f t="shared" si="16"/>
        <v/>
      </c>
      <c r="AV659" s="119" t="str">
        <f t="shared" si="17"/>
        <v>2</v>
      </c>
      <c r="AW659" s="119">
        <f t="shared" si="18"/>
        <v>1</v>
      </c>
      <c r="AX659" s="119" t="e">
        <f t="shared" si="19"/>
        <v>#N/A</v>
      </c>
      <c r="AY659" s="120" t="e">
        <f>VLOOKUP($BC659,'FP Haupt'!$A:$M,9,FALSE)</f>
        <v>#N/A</v>
      </c>
      <c r="AZ659" s="120" t="e">
        <f>VLOOKUP($BC659,'Anlage 1d'!$A:$M,8,FALSE)</f>
        <v>#N/A</v>
      </c>
      <c r="BA659" s="120" t="e">
        <f>VLOOKUP($BC659,'Anlage 1e'!$A:$M,10,FALSE)</f>
        <v>#N/A</v>
      </c>
      <c r="BB659" s="120" t="e">
        <f>VLOOKUP($BC659,'FP Beleg'!$A:$M,10,FALSE)</f>
        <v>#N/A</v>
      </c>
      <c r="BC659" s="119" t="str">
        <f t="shared" si="20"/>
        <v/>
      </c>
      <c r="BF659" s="119" t="str">
        <f t="shared" si="21"/>
        <v>2</v>
      </c>
      <c r="BG659" s="119">
        <f t="shared" si="22"/>
        <v>1</v>
      </c>
      <c r="BH659" s="119" t="e">
        <f t="shared" si="23"/>
        <v>#N/A</v>
      </c>
      <c r="BI659" s="120" t="e">
        <f>VLOOKUP($BM659,'FP Haupt'!$A:$M,12,FALSE)</f>
        <v>#N/A</v>
      </c>
      <c r="BJ659" s="120" t="e">
        <f>VLOOKUP($BM659,'Anlage 1d'!$A:$M,11,FALSE)</f>
        <v>#N/A</v>
      </c>
      <c r="BK659" s="120" t="e">
        <f>VLOOKUP($BM659,'Anlage 1e'!$A:$M,13,FALSE)</f>
        <v>#N/A</v>
      </c>
      <c r="BL659" s="120" t="e">
        <f>VLOOKUP($BM659,'FP Beleg'!$A:$M,13,FALSE)</f>
        <v>#N/A</v>
      </c>
      <c r="BM659" s="119" t="str">
        <f t="shared" si="24"/>
        <v/>
      </c>
      <c r="BP659" s="119" t="str">
        <f t="shared" si="25"/>
        <v>2</v>
      </c>
      <c r="BQ659" s="119">
        <f t="shared" si="26"/>
        <v>1</v>
      </c>
      <c r="BR659" s="119" t="e">
        <f t="shared" si="27"/>
        <v>#N/A</v>
      </c>
      <c r="BS659" s="120" t="e">
        <f>VLOOKUP($BW659,'FP Haupt'!$A:$M,12,FALSE)</f>
        <v>#N/A</v>
      </c>
      <c r="BT659" s="120" t="e">
        <f>VLOOKUP($BW659,'Anlage 1d'!$A:$M,11,FALSE)</f>
        <v>#N/A</v>
      </c>
      <c r="BU659" s="120" t="e">
        <f>VLOOKUP($BW659,'Anlage 1e'!$A:$M,13,FALSE)</f>
        <v>#N/A</v>
      </c>
      <c r="BV659" s="120" t="e">
        <f>VLOOKUP($BW659,'FP Beleg'!$A:$M,13,FALSE)</f>
        <v>#N/A</v>
      </c>
      <c r="BW659" s="119" t="str">
        <f t="shared" si="28"/>
        <v/>
      </c>
      <c r="BZ659" s="119" t="str">
        <f t="shared" si="29"/>
        <v>2</v>
      </c>
      <c r="CA659" s="119">
        <f t="shared" si="30"/>
        <v>1</v>
      </c>
      <c r="CB659" s="119" t="e">
        <f t="shared" si="31"/>
        <v>#N/A</v>
      </c>
      <c r="CC659" s="120" t="e">
        <f>VLOOKUP($CG659,'FP Haupt'!$A:$M,11,FALSE)</f>
        <v>#N/A</v>
      </c>
      <c r="CD659" s="120" t="e">
        <f>VLOOKUP($CG659,'Anlage 1d'!$A:$M,10,FALSE)</f>
        <v>#N/A</v>
      </c>
      <c r="CE659" s="120" t="e">
        <f>VLOOKUP($CG659,'Anlage 1e'!$A:$M,12,FALSE)</f>
        <v>#N/A</v>
      </c>
      <c r="CF659" s="120" t="e">
        <f>VLOOKUP($CG659,'FP Beleg'!$A:$M,12,FALSE)</f>
        <v>#N/A</v>
      </c>
      <c r="CG659" s="119" t="str">
        <f t="shared" si="32"/>
        <v/>
      </c>
      <c r="CJ659" s="119" t="str">
        <f t="shared" si="94"/>
        <v>2</v>
      </c>
      <c r="CK659" s="119">
        <f t="shared" ref="CK659:CK722" si="98">VLOOKUP($CJ659,$CH$4:$CI$7,2,FALSE)</f>
        <v>1</v>
      </c>
      <c r="CL659" s="119" t="e">
        <f t="shared" ref="CL659:CL722" si="99">IF(ISERROR(INDEX($CM659:$CO659,1,$CK659)),$CP659,INDEX($CM659:$CO659,1,$CK659))</f>
        <v>#N/A</v>
      </c>
      <c r="CM659" s="120" t="e">
        <f>VLOOKUP($CQ659,'FP Haupt'!$A:$O,15,FALSE)</f>
        <v>#N/A</v>
      </c>
      <c r="CN659" s="120" t="e">
        <f>VLOOKUP($CQ659,'Anlage 1d'!$A:$O,15,FALSE)</f>
        <v>#N/A</v>
      </c>
      <c r="CO659" s="120" t="e">
        <f>VLOOKUP($CQ659,'Anlage 1e'!$A:$Q,17,FALSE)</f>
        <v>#N/A</v>
      </c>
      <c r="CP659" s="120" t="e">
        <f>VLOOKUP($CQ659,'FP Beleg'!$A:$P,16,FALSE)</f>
        <v>#N/A</v>
      </c>
      <c r="CQ659" s="119" t="str">
        <f t="shared" si="95"/>
        <v/>
      </c>
    </row>
    <row r="660" spans="1:95" x14ac:dyDescent="0.2">
      <c r="A660" s="111"/>
      <c r="B660" s="112" t="str">
        <f>IF(A660="","",IF(ISERROR(VLOOKUP(MID(A660,1,4),'FP Haupt'!$A:$M,4,FALSE)),"keine DRG gemäß FPV",VLOOKUP(MID(A660,1,4),'FP Haupt'!$A:$M,4,FALSE)))</f>
        <v/>
      </c>
      <c r="C660" s="113">
        <f t="shared" si="39"/>
        <v>0</v>
      </c>
      <c r="D660" s="114" t="str">
        <f t="shared" si="1"/>
        <v/>
      </c>
      <c r="E660" s="114" t="str">
        <f t="shared" si="2"/>
        <v/>
      </c>
      <c r="F660" s="115"/>
      <c r="G660" s="115"/>
      <c r="H660" s="116" t="str">
        <f t="shared" si="3"/>
        <v/>
      </c>
      <c r="I660" s="117">
        <f t="shared" si="4"/>
        <v>0</v>
      </c>
      <c r="J660" s="115"/>
      <c r="K660" s="115"/>
      <c r="L660" s="116" t="str">
        <f t="shared" si="5"/>
        <v/>
      </c>
      <c r="M660" s="114">
        <f t="shared" si="6"/>
        <v>0</v>
      </c>
      <c r="N660" s="115"/>
      <c r="O660" s="115"/>
      <c r="P660" s="116" t="str">
        <f t="shared" si="7"/>
        <v/>
      </c>
      <c r="Q660" s="114">
        <f t="shared" si="8"/>
        <v>0</v>
      </c>
      <c r="R660" s="115"/>
      <c r="S660" s="115"/>
      <c r="T660" s="116" t="str">
        <f t="shared" si="9"/>
        <v/>
      </c>
      <c r="U660" s="114">
        <f t="shared" si="10"/>
        <v>0</v>
      </c>
      <c r="V660" s="115"/>
      <c r="W660" s="115"/>
      <c r="X660" s="116" t="str">
        <f t="shared" si="11"/>
        <v/>
      </c>
      <c r="Y660" s="117">
        <f t="shared" si="12"/>
        <v>0</v>
      </c>
      <c r="Z660" s="115"/>
      <c r="AA660" s="602" t="str">
        <f t="shared" si="96"/>
        <v/>
      </c>
      <c r="AB660" s="603">
        <f t="shared" si="97"/>
        <v>0</v>
      </c>
      <c r="AC660" s="118"/>
      <c r="AG660" s="119" t="str">
        <f t="shared" si="13"/>
        <v>Z</v>
      </c>
      <c r="AH660" s="119">
        <f t="shared" si="14"/>
        <v>9</v>
      </c>
      <c r="AI660" s="119" t="e">
        <f t="shared" si="15"/>
        <v>#N/A</v>
      </c>
      <c r="AJ660" s="120" t="e">
        <f>VLOOKUP($AS660,'FP Haupt'!$A:$M,6,FALSE)</f>
        <v>#N/A</v>
      </c>
      <c r="AK660" s="120" t="e">
        <f>VLOOKUP($AS660,'FP Beleg'!$A:$M,4,FALSE)</f>
        <v>#N/A</v>
      </c>
      <c r="AL660" s="120" t="e">
        <f>VLOOKUP($AS660,'FP Beleg'!$A:$M,5,FALSE)</f>
        <v>#N/A</v>
      </c>
      <c r="AM660" s="120" t="e">
        <f>VLOOKUP($AS660,'FP Beleg'!$A:$M,6,FALSE)</f>
        <v>#N/A</v>
      </c>
      <c r="AN660" s="120" t="e">
        <f>VLOOKUP($AS660,'FP Beleg'!$A:$M,7,FALSE)</f>
        <v>#N/A</v>
      </c>
      <c r="AO660" s="120" t="e">
        <f>VLOOKUP($AS660,'Anlage 1d'!$A:$M,4,FALSE)</f>
        <v>#N/A</v>
      </c>
      <c r="AP660" s="120" t="e">
        <f>VLOOKUP($AS660,'Anlage 1e'!$A:$M,4,FALSE)</f>
        <v>#N/A</v>
      </c>
      <c r="AQ660" s="120" t="e">
        <f>VLOOKUP($AS660,'Anlage 1e'!$A:$M,5,FALSE)</f>
        <v>#N/A</v>
      </c>
      <c r="AR660" s="120" t="e">
        <f>VLOOKUP($AS660,'FP Haupt'!$A:$M,5,FALSE)</f>
        <v>#N/A</v>
      </c>
      <c r="AS660" s="119" t="str">
        <f t="shared" si="16"/>
        <v/>
      </c>
      <c r="AV660" s="119" t="str">
        <f t="shared" si="17"/>
        <v>2</v>
      </c>
      <c r="AW660" s="119">
        <f t="shared" si="18"/>
        <v>1</v>
      </c>
      <c r="AX660" s="119" t="e">
        <f t="shared" si="19"/>
        <v>#N/A</v>
      </c>
      <c r="AY660" s="120" t="e">
        <f>VLOOKUP($BC660,'FP Haupt'!$A:$M,9,FALSE)</f>
        <v>#N/A</v>
      </c>
      <c r="AZ660" s="120" t="e">
        <f>VLOOKUP($BC660,'Anlage 1d'!$A:$M,8,FALSE)</f>
        <v>#N/A</v>
      </c>
      <c r="BA660" s="120" t="e">
        <f>VLOOKUP($BC660,'Anlage 1e'!$A:$M,10,FALSE)</f>
        <v>#N/A</v>
      </c>
      <c r="BB660" s="120" t="e">
        <f>VLOOKUP($BC660,'FP Beleg'!$A:$M,10,FALSE)</f>
        <v>#N/A</v>
      </c>
      <c r="BC660" s="119" t="str">
        <f t="shared" si="20"/>
        <v/>
      </c>
      <c r="BF660" s="119" t="str">
        <f t="shared" si="21"/>
        <v>2</v>
      </c>
      <c r="BG660" s="119">
        <f t="shared" si="22"/>
        <v>1</v>
      </c>
      <c r="BH660" s="119" t="e">
        <f t="shared" si="23"/>
        <v>#N/A</v>
      </c>
      <c r="BI660" s="120" t="e">
        <f>VLOOKUP($BM660,'FP Haupt'!$A:$M,12,FALSE)</f>
        <v>#N/A</v>
      </c>
      <c r="BJ660" s="120" t="e">
        <f>VLOOKUP($BM660,'Anlage 1d'!$A:$M,11,FALSE)</f>
        <v>#N/A</v>
      </c>
      <c r="BK660" s="120" t="e">
        <f>VLOOKUP($BM660,'Anlage 1e'!$A:$M,13,FALSE)</f>
        <v>#N/A</v>
      </c>
      <c r="BL660" s="120" t="e">
        <f>VLOOKUP($BM660,'FP Beleg'!$A:$M,13,FALSE)</f>
        <v>#N/A</v>
      </c>
      <c r="BM660" s="119" t="str">
        <f t="shared" si="24"/>
        <v/>
      </c>
      <c r="BP660" s="119" t="str">
        <f t="shared" si="25"/>
        <v>2</v>
      </c>
      <c r="BQ660" s="119">
        <f t="shared" si="26"/>
        <v>1</v>
      </c>
      <c r="BR660" s="119" t="e">
        <f t="shared" si="27"/>
        <v>#N/A</v>
      </c>
      <c r="BS660" s="120" t="e">
        <f>VLOOKUP($BW660,'FP Haupt'!$A:$M,12,FALSE)</f>
        <v>#N/A</v>
      </c>
      <c r="BT660" s="120" t="e">
        <f>VLOOKUP($BW660,'Anlage 1d'!$A:$M,11,FALSE)</f>
        <v>#N/A</v>
      </c>
      <c r="BU660" s="120" t="e">
        <f>VLOOKUP($BW660,'Anlage 1e'!$A:$M,13,FALSE)</f>
        <v>#N/A</v>
      </c>
      <c r="BV660" s="120" t="e">
        <f>VLOOKUP($BW660,'FP Beleg'!$A:$M,13,FALSE)</f>
        <v>#N/A</v>
      </c>
      <c r="BW660" s="119" t="str">
        <f t="shared" si="28"/>
        <v/>
      </c>
      <c r="BZ660" s="119" t="str">
        <f t="shared" si="29"/>
        <v>2</v>
      </c>
      <c r="CA660" s="119">
        <f t="shared" si="30"/>
        <v>1</v>
      </c>
      <c r="CB660" s="119" t="e">
        <f t="shared" si="31"/>
        <v>#N/A</v>
      </c>
      <c r="CC660" s="120" t="e">
        <f>VLOOKUP($CG660,'FP Haupt'!$A:$M,11,FALSE)</f>
        <v>#N/A</v>
      </c>
      <c r="CD660" s="120" t="e">
        <f>VLOOKUP($CG660,'Anlage 1d'!$A:$M,10,FALSE)</f>
        <v>#N/A</v>
      </c>
      <c r="CE660" s="120" t="e">
        <f>VLOOKUP($CG660,'Anlage 1e'!$A:$M,12,FALSE)</f>
        <v>#N/A</v>
      </c>
      <c r="CF660" s="120" t="e">
        <f>VLOOKUP($CG660,'FP Beleg'!$A:$M,12,FALSE)</f>
        <v>#N/A</v>
      </c>
      <c r="CG660" s="119" t="str">
        <f t="shared" si="32"/>
        <v/>
      </c>
      <c r="CJ660" s="119" t="str">
        <f t="shared" si="94"/>
        <v>2</v>
      </c>
      <c r="CK660" s="119">
        <f t="shared" si="98"/>
        <v>1</v>
      </c>
      <c r="CL660" s="119" t="e">
        <f t="shared" si="99"/>
        <v>#N/A</v>
      </c>
      <c r="CM660" s="120" t="e">
        <f>VLOOKUP($CQ660,'FP Haupt'!$A:$O,15,FALSE)</f>
        <v>#N/A</v>
      </c>
      <c r="CN660" s="120" t="e">
        <f>VLOOKUP($CQ660,'Anlage 1d'!$A:$O,15,FALSE)</f>
        <v>#N/A</v>
      </c>
      <c r="CO660" s="120" t="e">
        <f>VLOOKUP($CQ660,'Anlage 1e'!$A:$Q,17,FALSE)</f>
        <v>#N/A</v>
      </c>
      <c r="CP660" s="120" t="e">
        <f>VLOOKUP($CQ660,'FP Beleg'!$A:$P,16,FALSE)</f>
        <v>#N/A</v>
      </c>
      <c r="CQ660" s="119" t="str">
        <f t="shared" si="95"/>
        <v/>
      </c>
    </row>
    <row r="661" spans="1:95" x14ac:dyDescent="0.2">
      <c r="A661" s="111"/>
      <c r="B661" s="112" t="str">
        <f>IF(A661="","",IF(ISERROR(VLOOKUP(MID(A661,1,4),'FP Haupt'!$A:$M,4,FALSE)),"keine DRG gemäß FPV",VLOOKUP(MID(A661,1,4),'FP Haupt'!$A:$M,4,FALSE)))</f>
        <v/>
      </c>
      <c r="C661" s="113">
        <f t="shared" si="39"/>
        <v>0</v>
      </c>
      <c r="D661" s="114" t="str">
        <f t="shared" si="1"/>
        <v/>
      </c>
      <c r="E661" s="114" t="str">
        <f t="shared" si="2"/>
        <v/>
      </c>
      <c r="F661" s="115"/>
      <c r="G661" s="115"/>
      <c r="H661" s="116" t="str">
        <f t="shared" si="3"/>
        <v/>
      </c>
      <c r="I661" s="117">
        <f t="shared" si="4"/>
        <v>0</v>
      </c>
      <c r="J661" s="115"/>
      <c r="K661" s="115"/>
      <c r="L661" s="116" t="str">
        <f t="shared" si="5"/>
        <v/>
      </c>
      <c r="M661" s="114">
        <f t="shared" si="6"/>
        <v>0</v>
      </c>
      <c r="N661" s="115"/>
      <c r="O661" s="115"/>
      <c r="P661" s="116" t="str">
        <f t="shared" si="7"/>
        <v/>
      </c>
      <c r="Q661" s="114">
        <f t="shared" si="8"/>
        <v>0</v>
      </c>
      <c r="R661" s="115"/>
      <c r="S661" s="115"/>
      <c r="T661" s="116" t="str">
        <f t="shared" si="9"/>
        <v/>
      </c>
      <c r="U661" s="114">
        <f t="shared" si="10"/>
        <v>0</v>
      </c>
      <c r="V661" s="115"/>
      <c r="W661" s="115"/>
      <c r="X661" s="116" t="str">
        <f t="shared" si="11"/>
        <v/>
      </c>
      <c r="Y661" s="117">
        <f t="shared" si="12"/>
        <v>0</v>
      </c>
      <c r="Z661" s="115"/>
      <c r="AA661" s="602" t="str">
        <f t="shared" si="96"/>
        <v/>
      </c>
      <c r="AB661" s="603">
        <f t="shared" si="97"/>
        <v>0</v>
      </c>
      <c r="AC661" s="118"/>
      <c r="AG661" s="119" t="str">
        <f t="shared" si="13"/>
        <v>Z</v>
      </c>
      <c r="AH661" s="119">
        <f t="shared" si="14"/>
        <v>9</v>
      </c>
      <c r="AI661" s="119" t="e">
        <f t="shared" si="15"/>
        <v>#N/A</v>
      </c>
      <c r="AJ661" s="120" t="e">
        <f>VLOOKUP($AS661,'FP Haupt'!$A:$M,6,FALSE)</f>
        <v>#N/A</v>
      </c>
      <c r="AK661" s="120" t="e">
        <f>VLOOKUP($AS661,'FP Beleg'!$A:$M,4,FALSE)</f>
        <v>#N/A</v>
      </c>
      <c r="AL661" s="120" t="e">
        <f>VLOOKUP($AS661,'FP Beleg'!$A:$M,5,FALSE)</f>
        <v>#N/A</v>
      </c>
      <c r="AM661" s="120" t="e">
        <f>VLOOKUP($AS661,'FP Beleg'!$A:$M,6,FALSE)</f>
        <v>#N/A</v>
      </c>
      <c r="AN661" s="120" t="e">
        <f>VLOOKUP($AS661,'FP Beleg'!$A:$M,7,FALSE)</f>
        <v>#N/A</v>
      </c>
      <c r="AO661" s="120" t="e">
        <f>VLOOKUP($AS661,'Anlage 1d'!$A:$M,4,FALSE)</f>
        <v>#N/A</v>
      </c>
      <c r="AP661" s="120" t="e">
        <f>VLOOKUP($AS661,'Anlage 1e'!$A:$M,4,FALSE)</f>
        <v>#N/A</v>
      </c>
      <c r="AQ661" s="120" t="e">
        <f>VLOOKUP($AS661,'Anlage 1e'!$A:$M,5,FALSE)</f>
        <v>#N/A</v>
      </c>
      <c r="AR661" s="120" t="e">
        <f>VLOOKUP($AS661,'FP Haupt'!$A:$M,5,FALSE)</f>
        <v>#N/A</v>
      </c>
      <c r="AS661" s="119" t="str">
        <f t="shared" si="16"/>
        <v/>
      </c>
      <c r="AV661" s="119" t="str">
        <f t="shared" si="17"/>
        <v>2</v>
      </c>
      <c r="AW661" s="119">
        <f t="shared" si="18"/>
        <v>1</v>
      </c>
      <c r="AX661" s="119" t="e">
        <f t="shared" si="19"/>
        <v>#N/A</v>
      </c>
      <c r="AY661" s="120" t="e">
        <f>VLOOKUP($BC661,'FP Haupt'!$A:$M,9,FALSE)</f>
        <v>#N/A</v>
      </c>
      <c r="AZ661" s="120" t="e">
        <f>VLOOKUP($BC661,'Anlage 1d'!$A:$M,8,FALSE)</f>
        <v>#N/A</v>
      </c>
      <c r="BA661" s="120" t="e">
        <f>VLOOKUP($BC661,'Anlage 1e'!$A:$M,10,FALSE)</f>
        <v>#N/A</v>
      </c>
      <c r="BB661" s="120" t="e">
        <f>VLOOKUP($BC661,'FP Beleg'!$A:$M,10,FALSE)</f>
        <v>#N/A</v>
      </c>
      <c r="BC661" s="119" t="str">
        <f t="shared" si="20"/>
        <v/>
      </c>
      <c r="BF661" s="119" t="str">
        <f t="shared" si="21"/>
        <v>2</v>
      </c>
      <c r="BG661" s="119">
        <f t="shared" si="22"/>
        <v>1</v>
      </c>
      <c r="BH661" s="119" t="e">
        <f t="shared" si="23"/>
        <v>#N/A</v>
      </c>
      <c r="BI661" s="120" t="e">
        <f>VLOOKUP($BM661,'FP Haupt'!$A:$M,12,FALSE)</f>
        <v>#N/A</v>
      </c>
      <c r="BJ661" s="120" t="e">
        <f>VLOOKUP($BM661,'Anlage 1d'!$A:$M,11,FALSE)</f>
        <v>#N/A</v>
      </c>
      <c r="BK661" s="120" t="e">
        <f>VLOOKUP($BM661,'Anlage 1e'!$A:$M,13,FALSE)</f>
        <v>#N/A</v>
      </c>
      <c r="BL661" s="120" t="e">
        <f>VLOOKUP($BM661,'FP Beleg'!$A:$M,13,FALSE)</f>
        <v>#N/A</v>
      </c>
      <c r="BM661" s="119" t="str">
        <f t="shared" si="24"/>
        <v/>
      </c>
      <c r="BP661" s="119" t="str">
        <f t="shared" si="25"/>
        <v>2</v>
      </c>
      <c r="BQ661" s="119">
        <f t="shared" si="26"/>
        <v>1</v>
      </c>
      <c r="BR661" s="119" t="e">
        <f t="shared" si="27"/>
        <v>#N/A</v>
      </c>
      <c r="BS661" s="120" t="e">
        <f>VLOOKUP($BW661,'FP Haupt'!$A:$M,12,FALSE)</f>
        <v>#N/A</v>
      </c>
      <c r="BT661" s="120" t="e">
        <f>VLOOKUP($BW661,'Anlage 1d'!$A:$M,11,FALSE)</f>
        <v>#N/A</v>
      </c>
      <c r="BU661" s="120" t="e">
        <f>VLOOKUP($BW661,'Anlage 1e'!$A:$M,13,FALSE)</f>
        <v>#N/A</v>
      </c>
      <c r="BV661" s="120" t="e">
        <f>VLOOKUP($BW661,'FP Beleg'!$A:$M,13,FALSE)</f>
        <v>#N/A</v>
      </c>
      <c r="BW661" s="119" t="str">
        <f t="shared" si="28"/>
        <v/>
      </c>
      <c r="BZ661" s="119" t="str">
        <f t="shared" si="29"/>
        <v>2</v>
      </c>
      <c r="CA661" s="119">
        <f t="shared" si="30"/>
        <v>1</v>
      </c>
      <c r="CB661" s="119" t="e">
        <f t="shared" si="31"/>
        <v>#N/A</v>
      </c>
      <c r="CC661" s="120" t="e">
        <f>VLOOKUP($CG661,'FP Haupt'!$A:$M,11,FALSE)</f>
        <v>#N/A</v>
      </c>
      <c r="CD661" s="120" t="e">
        <f>VLOOKUP($CG661,'Anlage 1d'!$A:$M,10,FALSE)</f>
        <v>#N/A</v>
      </c>
      <c r="CE661" s="120" t="e">
        <f>VLOOKUP($CG661,'Anlage 1e'!$A:$M,12,FALSE)</f>
        <v>#N/A</v>
      </c>
      <c r="CF661" s="120" t="e">
        <f>VLOOKUP($CG661,'FP Beleg'!$A:$M,12,FALSE)</f>
        <v>#N/A</v>
      </c>
      <c r="CG661" s="119" t="str">
        <f t="shared" si="32"/>
        <v/>
      </c>
      <c r="CJ661" s="119" t="str">
        <f t="shared" si="94"/>
        <v>2</v>
      </c>
      <c r="CK661" s="119">
        <f t="shared" si="98"/>
        <v>1</v>
      </c>
      <c r="CL661" s="119" t="e">
        <f t="shared" si="99"/>
        <v>#N/A</v>
      </c>
      <c r="CM661" s="120" t="e">
        <f>VLOOKUP($CQ661,'FP Haupt'!$A:$O,15,FALSE)</f>
        <v>#N/A</v>
      </c>
      <c r="CN661" s="120" t="e">
        <f>VLOOKUP($CQ661,'Anlage 1d'!$A:$O,15,FALSE)</f>
        <v>#N/A</v>
      </c>
      <c r="CO661" s="120" t="e">
        <f>VLOOKUP($CQ661,'Anlage 1e'!$A:$Q,17,FALSE)</f>
        <v>#N/A</v>
      </c>
      <c r="CP661" s="120" t="e">
        <f>VLOOKUP($CQ661,'FP Beleg'!$A:$P,16,FALSE)</f>
        <v>#N/A</v>
      </c>
      <c r="CQ661" s="119" t="str">
        <f t="shared" si="95"/>
        <v/>
      </c>
    </row>
    <row r="662" spans="1:95" x14ac:dyDescent="0.2">
      <c r="A662" s="111"/>
      <c r="B662" s="112" t="str">
        <f>IF(A662="","",IF(ISERROR(VLOOKUP(MID(A662,1,4),'FP Haupt'!$A:$M,4,FALSE)),"keine DRG gemäß FPV",VLOOKUP(MID(A662,1,4),'FP Haupt'!$A:$M,4,FALSE)))</f>
        <v/>
      </c>
      <c r="C662" s="113">
        <f t="shared" si="39"/>
        <v>0</v>
      </c>
      <c r="D662" s="114" t="str">
        <f t="shared" si="1"/>
        <v/>
      </c>
      <c r="E662" s="114" t="str">
        <f t="shared" si="2"/>
        <v/>
      </c>
      <c r="F662" s="115"/>
      <c r="G662" s="115"/>
      <c r="H662" s="116" t="str">
        <f t="shared" si="3"/>
        <v/>
      </c>
      <c r="I662" s="117">
        <f t="shared" si="4"/>
        <v>0</v>
      </c>
      <c r="J662" s="115"/>
      <c r="K662" s="115"/>
      <c r="L662" s="116" t="str">
        <f t="shared" si="5"/>
        <v/>
      </c>
      <c r="M662" s="114">
        <f t="shared" si="6"/>
        <v>0</v>
      </c>
      <c r="N662" s="115"/>
      <c r="O662" s="115"/>
      <c r="P662" s="116" t="str">
        <f t="shared" si="7"/>
        <v/>
      </c>
      <c r="Q662" s="114">
        <f t="shared" si="8"/>
        <v>0</v>
      </c>
      <c r="R662" s="115"/>
      <c r="S662" s="115"/>
      <c r="T662" s="116" t="str">
        <f t="shared" si="9"/>
        <v/>
      </c>
      <c r="U662" s="114">
        <f t="shared" si="10"/>
        <v>0</v>
      </c>
      <c r="V662" s="115"/>
      <c r="W662" s="115"/>
      <c r="X662" s="116" t="str">
        <f t="shared" si="11"/>
        <v/>
      </c>
      <c r="Y662" s="117">
        <f t="shared" si="12"/>
        <v>0</v>
      </c>
      <c r="Z662" s="115"/>
      <c r="AA662" s="602" t="str">
        <f t="shared" si="96"/>
        <v/>
      </c>
      <c r="AB662" s="603">
        <f t="shared" si="97"/>
        <v>0</v>
      </c>
      <c r="AC662" s="118"/>
      <c r="AG662" s="119" t="str">
        <f t="shared" si="13"/>
        <v>Z</v>
      </c>
      <c r="AH662" s="119">
        <f t="shared" si="14"/>
        <v>9</v>
      </c>
      <c r="AI662" s="119" t="e">
        <f t="shared" si="15"/>
        <v>#N/A</v>
      </c>
      <c r="AJ662" s="120" t="e">
        <f>VLOOKUP($AS662,'FP Haupt'!$A:$M,6,FALSE)</f>
        <v>#N/A</v>
      </c>
      <c r="AK662" s="120" t="e">
        <f>VLOOKUP($AS662,'FP Beleg'!$A:$M,4,FALSE)</f>
        <v>#N/A</v>
      </c>
      <c r="AL662" s="120" t="e">
        <f>VLOOKUP($AS662,'FP Beleg'!$A:$M,5,FALSE)</f>
        <v>#N/A</v>
      </c>
      <c r="AM662" s="120" t="e">
        <f>VLOOKUP($AS662,'FP Beleg'!$A:$M,6,FALSE)</f>
        <v>#N/A</v>
      </c>
      <c r="AN662" s="120" t="e">
        <f>VLOOKUP($AS662,'FP Beleg'!$A:$M,7,FALSE)</f>
        <v>#N/A</v>
      </c>
      <c r="AO662" s="120" t="e">
        <f>VLOOKUP($AS662,'Anlage 1d'!$A:$M,4,FALSE)</f>
        <v>#N/A</v>
      </c>
      <c r="AP662" s="120" t="e">
        <f>VLOOKUP($AS662,'Anlage 1e'!$A:$M,4,FALSE)</f>
        <v>#N/A</v>
      </c>
      <c r="AQ662" s="120" t="e">
        <f>VLOOKUP($AS662,'Anlage 1e'!$A:$M,5,FALSE)</f>
        <v>#N/A</v>
      </c>
      <c r="AR662" s="120" t="e">
        <f>VLOOKUP($AS662,'FP Haupt'!$A:$M,5,FALSE)</f>
        <v>#N/A</v>
      </c>
      <c r="AS662" s="119" t="str">
        <f t="shared" si="16"/>
        <v/>
      </c>
      <c r="AV662" s="119" t="str">
        <f t="shared" si="17"/>
        <v>2</v>
      </c>
      <c r="AW662" s="119">
        <f t="shared" si="18"/>
        <v>1</v>
      </c>
      <c r="AX662" s="119" t="e">
        <f t="shared" si="19"/>
        <v>#N/A</v>
      </c>
      <c r="AY662" s="120" t="e">
        <f>VLOOKUP($BC662,'FP Haupt'!$A:$M,9,FALSE)</f>
        <v>#N/A</v>
      </c>
      <c r="AZ662" s="120" t="e">
        <f>VLOOKUP($BC662,'Anlage 1d'!$A:$M,8,FALSE)</f>
        <v>#N/A</v>
      </c>
      <c r="BA662" s="120" t="e">
        <f>VLOOKUP($BC662,'Anlage 1e'!$A:$M,10,FALSE)</f>
        <v>#N/A</v>
      </c>
      <c r="BB662" s="120" t="e">
        <f>VLOOKUP($BC662,'FP Beleg'!$A:$M,10,FALSE)</f>
        <v>#N/A</v>
      </c>
      <c r="BC662" s="119" t="str">
        <f t="shared" si="20"/>
        <v/>
      </c>
      <c r="BF662" s="119" t="str">
        <f t="shared" si="21"/>
        <v>2</v>
      </c>
      <c r="BG662" s="119">
        <f t="shared" si="22"/>
        <v>1</v>
      </c>
      <c r="BH662" s="119" t="e">
        <f t="shared" si="23"/>
        <v>#N/A</v>
      </c>
      <c r="BI662" s="120" t="e">
        <f>VLOOKUP($BM662,'FP Haupt'!$A:$M,12,FALSE)</f>
        <v>#N/A</v>
      </c>
      <c r="BJ662" s="120" t="e">
        <f>VLOOKUP($BM662,'Anlage 1d'!$A:$M,11,FALSE)</f>
        <v>#N/A</v>
      </c>
      <c r="BK662" s="120" t="e">
        <f>VLOOKUP($BM662,'Anlage 1e'!$A:$M,13,FALSE)</f>
        <v>#N/A</v>
      </c>
      <c r="BL662" s="120" t="e">
        <f>VLOOKUP($BM662,'FP Beleg'!$A:$M,13,FALSE)</f>
        <v>#N/A</v>
      </c>
      <c r="BM662" s="119" t="str">
        <f t="shared" si="24"/>
        <v/>
      </c>
      <c r="BP662" s="119" t="str">
        <f t="shared" si="25"/>
        <v>2</v>
      </c>
      <c r="BQ662" s="119">
        <f t="shared" si="26"/>
        <v>1</v>
      </c>
      <c r="BR662" s="119" t="e">
        <f t="shared" si="27"/>
        <v>#N/A</v>
      </c>
      <c r="BS662" s="120" t="e">
        <f>VLOOKUP($BW662,'FP Haupt'!$A:$M,12,FALSE)</f>
        <v>#N/A</v>
      </c>
      <c r="BT662" s="120" t="e">
        <f>VLOOKUP($BW662,'Anlage 1d'!$A:$M,11,FALSE)</f>
        <v>#N/A</v>
      </c>
      <c r="BU662" s="120" t="e">
        <f>VLOOKUP($BW662,'Anlage 1e'!$A:$M,13,FALSE)</f>
        <v>#N/A</v>
      </c>
      <c r="BV662" s="120" t="e">
        <f>VLOOKUP($BW662,'FP Beleg'!$A:$M,13,FALSE)</f>
        <v>#N/A</v>
      </c>
      <c r="BW662" s="119" t="str">
        <f t="shared" si="28"/>
        <v/>
      </c>
      <c r="BZ662" s="119" t="str">
        <f t="shared" si="29"/>
        <v>2</v>
      </c>
      <c r="CA662" s="119">
        <f t="shared" si="30"/>
        <v>1</v>
      </c>
      <c r="CB662" s="119" t="e">
        <f t="shared" si="31"/>
        <v>#N/A</v>
      </c>
      <c r="CC662" s="120" t="e">
        <f>VLOOKUP($CG662,'FP Haupt'!$A:$M,11,FALSE)</f>
        <v>#N/A</v>
      </c>
      <c r="CD662" s="120" t="e">
        <f>VLOOKUP($CG662,'Anlage 1d'!$A:$M,10,FALSE)</f>
        <v>#N/A</v>
      </c>
      <c r="CE662" s="120" t="e">
        <f>VLOOKUP($CG662,'Anlage 1e'!$A:$M,12,FALSE)</f>
        <v>#N/A</v>
      </c>
      <c r="CF662" s="120" t="e">
        <f>VLOOKUP($CG662,'FP Beleg'!$A:$M,12,FALSE)</f>
        <v>#N/A</v>
      </c>
      <c r="CG662" s="119" t="str">
        <f t="shared" si="32"/>
        <v/>
      </c>
      <c r="CJ662" s="119" t="str">
        <f t="shared" si="94"/>
        <v>2</v>
      </c>
      <c r="CK662" s="119">
        <f t="shared" si="98"/>
        <v>1</v>
      </c>
      <c r="CL662" s="119" t="e">
        <f t="shared" si="99"/>
        <v>#N/A</v>
      </c>
      <c r="CM662" s="120" t="e">
        <f>VLOOKUP($CQ662,'FP Haupt'!$A:$O,15,FALSE)</f>
        <v>#N/A</v>
      </c>
      <c r="CN662" s="120" t="e">
        <f>VLOOKUP($CQ662,'Anlage 1d'!$A:$O,15,FALSE)</f>
        <v>#N/A</v>
      </c>
      <c r="CO662" s="120" t="e">
        <f>VLOOKUP($CQ662,'Anlage 1e'!$A:$Q,17,FALSE)</f>
        <v>#N/A</v>
      </c>
      <c r="CP662" s="120" t="e">
        <f>VLOOKUP($CQ662,'FP Beleg'!$A:$P,16,FALSE)</f>
        <v>#N/A</v>
      </c>
      <c r="CQ662" s="119" t="str">
        <f t="shared" si="95"/>
        <v/>
      </c>
    </row>
    <row r="663" spans="1:95" x14ac:dyDescent="0.2">
      <c r="A663" s="111"/>
      <c r="B663" s="112" t="str">
        <f>IF(A663="","",IF(ISERROR(VLOOKUP(MID(A663,1,4),'FP Haupt'!$A:$M,4,FALSE)),"keine DRG gemäß FPV",VLOOKUP(MID(A663,1,4),'FP Haupt'!$A:$M,4,FALSE)))</f>
        <v/>
      </c>
      <c r="C663" s="113">
        <f t="shared" si="39"/>
        <v>0</v>
      </c>
      <c r="D663" s="114" t="str">
        <f t="shared" si="1"/>
        <v/>
      </c>
      <c r="E663" s="114" t="str">
        <f t="shared" si="2"/>
        <v/>
      </c>
      <c r="F663" s="115"/>
      <c r="G663" s="115"/>
      <c r="H663" s="116" t="str">
        <f t="shared" si="3"/>
        <v/>
      </c>
      <c r="I663" s="117">
        <f t="shared" si="4"/>
        <v>0</v>
      </c>
      <c r="J663" s="115"/>
      <c r="K663" s="115"/>
      <c r="L663" s="116" t="str">
        <f t="shared" si="5"/>
        <v/>
      </c>
      <c r="M663" s="114">
        <f t="shared" si="6"/>
        <v>0</v>
      </c>
      <c r="N663" s="115"/>
      <c r="O663" s="115"/>
      <c r="P663" s="116" t="str">
        <f t="shared" si="7"/>
        <v/>
      </c>
      <c r="Q663" s="114">
        <f t="shared" si="8"/>
        <v>0</v>
      </c>
      <c r="R663" s="115"/>
      <c r="S663" s="115"/>
      <c r="T663" s="116" t="str">
        <f t="shared" si="9"/>
        <v/>
      </c>
      <c r="U663" s="114">
        <f t="shared" si="10"/>
        <v>0</v>
      </c>
      <c r="V663" s="115"/>
      <c r="W663" s="115"/>
      <c r="X663" s="116" t="str">
        <f t="shared" si="11"/>
        <v/>
      </c>
      <c r="Y663" s="117">
        <f t="shared" si="12"/>
        <v>0</v>
      </c>
      <c r="Z663" s="115"/>
      <c r="AA663" s="602" t="str">
        <f t="shared" si="96"/>
        <v/>
      </c>
      <c r="AB663" s="603">
        <f t="shared" si="97"/>
        <v>0</v>
      </c>
      <c r="AC663" s="118"/>
      <c r="AG663" s="119" t="str">
        <f t="shared" si="13"/>
        <v>Z</v>
      </c>
      <c r="AH663" s="119">
        <f t="shared" si="14"/>
        <v>9</v>
      </c>
      <c r="AI663" s="119" t="e">
        <f t="shared" si="15"/>
        <v>#N/A</v>
      </c>
      <c r="AJ663" s="120" t="e">
        <f>VLOOKUP($AS663,'FP Haupt'!$A:$M,6,FALSE)</f>
        <v>#N/A</v>
      </c>
      <c r="AK663" s="120" t="e">
        <f>VLOOKUP($AS663,'FP Beleg'!$A:$M,4,FALSE)</f>
        <v>#N/A</v>
      </c>
      <c r="AL663" s="120" t="e">
        <f>VLOOKUP($AS663,'FP Beleg'!$A:$M,5,FALSE)</f>
        <v>#N/A</v>
      </c>
      <c r="AM663" s="120" t="e">
        <f>VLOOKUP($AS663,'FP Beleg'!$A:$M,6,FALSE)</f>
        <v>#N/A</v>
      </c>
      <c r="AN663" s="120" t="e">
        <f>VLOOKUP($AS663,'FP Beleg'!$A:$M,7,FALSE)</f>
        <v>#N/A</v>
      </c>
      <c r="AO663" s="120" t="e">
        <f>VLOOKUP($AS663,'Anlage 1d'!$A:$M,4,FALSE)</f>
        <v>#N/A</v>
      </c>
      <c r="AP663" s="120" t="e">
        <f>VLOOKUP($AS663,'Anlage 1e'!$A:$M,4,FALSE)</f>
        <v>#N/A</v>
      </c>
      <c r="AQ663" s="120" t="e">
        <f>VLOOKUP($AS663,'Anlage 1e'!$A:$M,5,FALSE)</f>
        <v>#N/A</v>
      </c>
      <c r="AR663" s="120" t="e">
        <f>VLOOKUP($AS663,'FP Haupt'!$A:$M,5,FALSE)</f>
        <v>#N/A</v>
      </c>
      <c r="AS663" s="119" t="str">
        <f t="shared" si="16"/>
        <v/>
      </c>
      <c r="AV663" s="119" t="str">
        <f t="shared" si="17"/>
        <v>2</v>
      </c>
      <c r="AW663" s="119">
        <f t="shared" si="18"/>
        <v>1</v>
      </c>
      <c r="AX663" s="119" t="e">
        <f t="shared" si="19"/>
        <v>#N/A</v>
      </c>
      <c r="AY663" s="120" t="e">
        <f>VLOOKUP($BC663,'FP Haupt'!$A:$M,9,FALSE)</f>
        <v>#N/A</v>
      </c>
      <c r="AZ663" s="120" t="e">
        <f>VLOOKUP($BC663,'Anlage 1d'!$A:$M,8,FALSE)</f>
        <v>#N/A</v>
      </c>
      <c r="BA663" s="120" t="e">
        <f>VLOOKUP($BC663,'Anlage 1e'!$A:$M,10,FALSE)</f>
        <v>#N/A</v>
      </c>
      <c r="BB663" s="120" t="e">
        <f>VLOOKUP($BC663,'FP Beleg'!$A:$M,10,FALSE)</f>
        <v>#N/A</v>
      </c>
      <c r="BC663" s="119" t="str">
        <f t="shared" si="20"/>
        <v/>
      </c>
      <c r="BF663" s="119" t="str">
        <f t="shared" si="21"/>
        <v>2</v>
      </c>
      <c r="BG663" s="119">
        <f t="shared" si="22"/>
        <v>1</v>
      </c>
      <c r="BH663" s="119" t="e">
        <f t="shared" si="23"/>
        <v>#N/A</v>
      </c>
      <c r="BI663" s="120" t="e">
        <f>VLOOKUP($BM663,'FP Haupt'!$A:$M,12,FALSE)</f>
        <v>#N/A</v>
      </c>
      <c r="BJ663" s="120" t="e">
        <f>VLOOKUP($BM663,'Anlage 1d'!$A:$M,11,FALSE)</f>
        <v>#N/A</v>
      </c>
      <c r="BK663" s="120" t="e">
        <f>VLOOKUP($BM663,'Anlage 1e'!$A:$M,13,FALSE)</f>
        <v>#N/A</v>
      </c>
      <c r="BL663" s="120" t="e">
        <f>VLOOKUP($BM663,'FP Beleg'!$A:$M,13,FALSE)</f>
        <v>#N/A</v>
      </c>
      <c r="BM663" s="119" t="str">
        <f t="shared" si="24"/>
        <v/>
      </c>
      <c r="BP663" s="119" t="str">
        <f t="shared" si="25"/>
        <v>2</v>
      </c>
      <c r="BQ663" s="119">
        <f t="shared" si="26"/>
        <v>1</v>
      </c>
      <c r="BR663" s="119" t="e">
        <f t="shared" si="27"/>
        <v>#N/A</v>
      </c>
      <c r="BS663" s="120" t="e">
        <f>VLOOKUP($BW663,'FP Haupt'!$A:$M,12,FALSE)</f>
        <v>#N/A</v>
      </c>
      <c r="BT663" s="120" t="e">
        <f>VLOOKUP($BW663,'Anlage 1d'!$A:$M,11,FALSE)</f>
        <v>#N/A</v>
      </c>
      <c r="BU663" s="120" t="e">
        <f>VLOOKUP($BW663,'Anlage 1e'!$A:$M,13,FALSE)</f>
        <v>#N/A</v>
      </c>
      <c r="BV663" s="120" t="e">
        <f>VLOOKUP($BW663,'FP Beleg'!$A:$M,13,FALSE)</f>
        <v>#N/A</v>
      </c>
      <c r="BW663" s="119" t="str">
        <f t="shared" si="28"/>
        <v/>
      </c>
      <c r="BZ663" s="119" t="str">
        <f t="shared" si="29"/>
        <v>2</v>
      </c>
      <c r="CA663" s="119">
        <f t="shared" si="30"/>
        <v>1</v>
      </c>
      <c r="CB663" s="119" t="e">
        <f t="shared" si="31"/>
        <v>#N/A</v>
      </c>
      <c r="CC663" s="120" t="e">
        <f>VLOOKUP($CG663,'FP Haupt'!$A:$M,11,FALSE)</f>
        <v>#N/A</v>
      </c>
      <c r="CD663" s="120" t="e">
        <f>VLOOKUP($CG663,'Anlage 1d'!$A:$M,10,FALSE)</f>
        <v>#N/A</v>
      </c>
      <c r="CE663" s="120" t="e">
        <f>VLOOKUP($CG663,'Anlage 1e'!$A:$M,12,FALSE)</f>
        <v>#N/A</v>
      </c>
      <c r="CF663" s="120" t="e">
        <f>VLOOKUP($CG663,'FP Beleg'!$A:$M,12,FALSE)</f>
        <v>#N/A</v>
      </c>
      <c r="CG663" s="119" t="str">
        <f t="shared" si="32"/>
        <v/>
      </c>
      <c r="CJ663" s="119" t="str">
        <f t="shared" si="94"/>
        <v>2</v>
      </c>
      <c r="CK663" s="119">
        <f t="shared" si="98"/>
        <v>1</v>
      </c>
      <c r="CL663" s="119" t="e">
        <f t="shared" si="99"/>
        <v>#N/A</v>
      </c>
      <c r="CM663" s="120" t="e">
        <f>VLOOKUP($CQ663,'FP Haupt'!$A:$O,15,FALSE)</f>
        <v>#N/A</v>
      </c>
      <c r="CN663" s="120" t="e">
        <f>VLOOKUP($CQ663,'Anlage 1d'!$A:$O,15,FALSE)</f>
        <v>#N/A</v>
      </c>
      <c r="CO663" s="120" t="e">
        <f>VLOOKUP($CQ663,'Anlage 1e'!$A:$Q,17,FALSE)</f>
        <v>#N/A</v>
      </c>
      <c r="CP663" s="120" t="e">
        <f>VLOOKUP($CQ663,'FP Beleg'!$A:$P,16,FALSE)</f>
        <v>#N/A</v>
      </c>
      <c r="CQ663" s="119" t="str">
        <f t="shared" si="95"/>
        <v/>
      </c>
    </row>
    <row r="664" spans="1:95" x14ac:dyDescent="0.2">
      <c r="A664" s="111"/>
      <c r="B664" s="112" t="str">
        <f>IF(A664="","",IF(ISERROR(VLOOKUP(MID(A664,1,4),'FP Haupt'!$A:$M,4,FALSE)),"keine DRG gemäß FPV",VLOOKUP(MID(A664,1,4),'FP Haupt'!$A:$M,4,FALSE)))</f>
        <v/>
      </c>
      <c r="C664" s="113">
        <f t="shared" si="39"/>
        <v>0</v>
      </c>
      <c r="D664" s="114" t="str">
        <f t="shared" si="1"/>
        <v/>
      </c>
      <c r="E664" s="114" t="str">
        <f t="shared" si="2"/>
        <v/>
      </c>
      <c r="F664" s="115"/>
      <c r="G664" s="115"/>
      <c r="H664" s="116" t="str">
        <f t="shared" si="3"/>
        <v/>
      </c>
      <c r="I664" s="117">
        <f t="shared" si="4"/>
        <v>0</v>
      </c>
      <c r="J664" s="115"/>
      <c r="K664" s="115"/>
      <c r="L664" s="116" t="str">
        <f t="shared" si="5"/>
        <v/>
      </c>
      <c r="M664" s="114">
        <f t="shared" si="6"/>
        <v>0</v>
      </c>
      <c r="N664" s="115"/>
      <c r="O664" s="115"/>
      <c r="P664" s="116" t="str">
        <f t="shared" si="7"/>
        <v/>
      </c>
      <c r="Q664" s="114">
        <f t="shared" si="8"/>
        <v>0</v>
      </c>
      <c r="R664" s="115"/>
      <c r="S664" s="115"/>
      <c r="T664" s="116" t="str">
        <f t="shared" si="9"/>
        <v/>
      </c>
      <c r="U664" s="114">
        <f t="shared" si="10"/>
        <v>0</v>
      </c>
      <c r="V664" s="115"/>
      <c r="W664" s="115"/>
      <c r="X664" s="116" t="str">
        <f t="shared" si="11"/>
        <v/>
      </c>
      <c r="Y664" s="117">
        <f t="shared" si="12"/>
        <v>0</v>
      </c>
      <c r="Z664" s="115"/>
      <c r="AA664" s="602" t="str">
        <f t="shared" si="96"/>
        <v/>
      </c>
      <c r="AB664" s="603">
        <f t="shared" si="97"/>
        <v>0</v>
      </c>
      <c r="AC664" s="118"/>
      <c r="AG664" s="119" t="str">
        <f t="shared" si="13"/>
        <v>Z</v>
      </c>
      <c r="AH664" s="119">
        <f t="shared" si="14"/>
        <v>9</v>
      </c>
      <c r="AI664" s="119" t="e">
        <f t="shared" si="15"/>
        <v>#N/A</v>
      </c>
      <c r="AJ664" s="120" t="e">
        <f>VLOOKUP($AS664,'FP Haupt'!$A:$M,6,FALSE)</f>
        <v>#N/A</v>
      </c>
      <c r="AK664" s="120" t="e">
        <f>VLOOKUP($AS664,'FP Beleg'!$A:$M,4,FALSE)</f>
        <v>#N/A</v>
      </c>
      <c r="AL664" s="120" t="e">
        <f>VLOOKUP($AS664,'FP Beleg'!$A:$M,5,FALSE)</f>
        <v>#N/A</v>
      </c>
      <c r="AM664" s="120" t="e">
        <f>VLOOKUP($AS664,'FP Beleg'!$A:$M,6,FALSE)</f>
        <v>#N/A</v>
      </c>
      <c r="AN664" s="120" t="e">
        <f>VLOOKUP($AS664,'FP Beleg'!$A:$M,7,FALSE)</f>
        <v>#N/A</v>
      </c>
      <c r="AO664" s="120" t="e">
        <f>VLOOKUP($AS664,'Anlage 1d'!$A:$M,4,FALSE)</f>
        <v>#N/A</v>
      </c>
      <c r="AP664" s="120" t="e">
        <f>VLOOKUP($AS664,'Anlage 1e'!$A:$M,4,FALSE)</f>
        <v>#N/A</v>
      </c>
      <c r="AQ664" s="120" t="e">
        <f>VLOOKUP($AS664,'Anlage 1e'!$A:$M,5,FALSE)</f>
        <v>#N/A</v>
      </c>
      <c r="AR664" s="120" t="e">
        <f>VLOOKUP($AS664,'FP Haupt'!$A:$M,5,FALSE)</f>
        <v>#N/A</v>
      </c>
      <c r="AS664" s="119" t="str">
        <f t="shared" si="16"/>
        <v/>
      </c>
      <c r="AV664" s="119" t="str">
        <f t="shared" si="17"/>
        <v>2</v>
      </c>
      <c r="AW664" s="119">
        <f t="shared" si="18"/>
        <v>1</v>
      </c>
      <c r="AX664" s="119" t="e">
        <f t="shared" si="19"/>
        <v>#N/A</v>
      </c>
      <c r="AY664" s="120" t="e">
        <f>VLOOKUP($BC664,'FP Haupt'!$A:$M,9,FALSE)</f>
        <v>#N/A</v>
      </c>
      <c r="AZ664" s="120" t="e">
        <f>VLOOKUP($BC664,'Anlage 1d'!$A:$M,8,FALSE)</f>
        <v>#N/A</v>
      </c>
      <c r="BA664" s="120" t="e">
        <f>VLOOKUP($BC664,'Anlage 1e'!$A:$M,10,FALSE)</f>
        <v>#N/A</v>
      </c>
      <c r="BB664" s="120" t="e">
        <f>VLOOKUP($BC664,'FP Beleg'!$A:$M,10,FALSE)</f>
        <v>#N/A</v>
      </c>
      <c r="BC664" s="119" t="str">
        <f t="shared" si="20"/>
        <v/>
      </c>
      <c r="BF664" s="119" t="str">
        <f t="shared" si="21"/>
        <v>2</v>
      </c>
      <c r="BG664" s="119">
        <f t="shared" si="22"/>
        <v>1</v>
      </c>
      <c r="BH664" s="119" t="e">
        <f t="shared" si="23"/>
        <v>#N/A</v>
      </c>
      <c r="BI664" s="120" t="e">
        <f>VLOOKUP($BM664,'FP Haupt'!$A:$M,12,FALSE)</f>
        <v>#N/A</v>
      </c>
      <c r="BJ664" s="120" t="e">
        <f>VLOOKUP($BM664,'Anlage 1d'!$A:$M,11,FALSE)</f>
        <v>#N/A</v>
      </c>
      <c r="BK664" s="120" t="e">
        <f>VLOOKUP($BM664,'Anlage 1e'!$A:$M,13,FALSE)</f>
        <v>#N/A</v>
      </c>
      <c r="BL664" s="120" t="e">
        <f>VLOOKUP($BM664,'FP Beleg'!$A:$M,13,FALSE)</f>
        <v>#N/A</v>
      </c>
      <c r="BM664" s="119" t="str">
        <f t="shared" si="24"/>
        <v/>
      </c>
      <c r="BP664" s="119" t="str">
        <f t="shared" si="25"/>
        <v>2</v>
      </c>
      <c r="BQ664" s="119">
        <f t="shared" si="26"/>
        <v>1</v>
      </c>
      <c r="BR664" s="119" t="e">
        <f t="shared" si="27"/>
        <v>#N/A</v>
      </c>
      <c r="BS664" s="120" t="e">
        <f>VLOOKUP($BW664,'FP Haupt'!$A:$M,12,FALSE)</f>
        <v>#N/A</v>
      </c>
      <c r="BT664" s="120" t="e">
        <f>VLOOKUP($BW664,'Anlage 1d'!$A:$M,11,FALSE)</f>
        <v>#N/A</v>
      </c>
      <c r="BU664" s="120" t="e">
        <f>VLOOKUP($BW664,'Anlage 1e'!$A:$M,13,FALSE)</f>
        <v>#N/A</v>
      </c>
      <c r="BV664" s="120" t="e">
        <f>VLOOKUP($BW664,'FP Beleg'!$A:$M,13,FALSE)</f>
        <v>#N/A</v>
      </c>
      <c r="BW664" s="119" t="str">
        <f t="shared" si="28"/>
        <v/>
      </c>
      <c r="BZ664" s="119" t="str">
        <f t="shared" si="29"/>
        <v>2</v>
      </c>
      <c r="CA664" s="119">
        <f t="shared" si="30"/>
        <v>1</v>
      </c>
      <c r="CB664" s="119" t="e">
        <f t="shared" si="31"/>
        <v>#N/A</v>
      </c>
      <c r="CC664" s="120" t="e">
        <f>VLOOKUP($CG664,'FP Haupt'!$A:$M,11,FALSE)</f>
        <v>#N/A</v>
      </c>
      <c r="CD664" s="120" t="e">
        <f>VLOOKUP($CG664,'Anlage 1d'!$A:$M,10,FALSE)</f>
        <v>#N/A</v>
      </c>
      <c r="CE664" s="120" t="e">
        <f>VLOOKUP($CG664,'Anlage 1e'!$A:$M,12,FALSE)</f>
        <v>#N/A</v>
      </c>
      <c r="CF664" s="120" t="e">
        <f>VLOOKUP($CG664,'FP Beleg'!$A:$M,12,FALSE)</f>
        <v>#N/A</v>
      </c>
      <c r="CG664" s="119" t="str">
        <f t="shared" si="32"/>
        <v/>
      </c>
      <c r="CJ664" s="119" t="str">
        <f t="shared" si="94"/>
        <v>2</v>
      </c>
      <c r="CK664" s="119">
        <f t="shared" si="98"/>
        <v>1</v>
      </c>
      <c r="CL664" s="119" t="e">
        <f t="shared" si="99"/>
        <v>#N/A</v>
      </c>
      <c r="CM664" s="120" t="e">
        <f>VLOOKUP($CQ664,'FP Haupt'!$A:$O,15,FALSE)</f>
        <v>#N/A</v>
      </c>
      <c r="CN664" s="120" t="e">
        <f>VLOOKUP($CQ664,'Anlage 1d'!$A:$O,15,FALSE)</f>
        <v>#N/A</v>
      </c>
      <c r="CO664" s="120" t="e">
        <f>VLOOKUP($CQ664,'Anlage 1e'!$A:$Q,17,FALSE)</f>
        <v>#N/A</v>
      </c>
      <c r="CP664" s="120" t="e">
        <f>VLOOKUP($CQ664,'FP Beleg'!$A:$P,16,FALSE)</f>
        <v>#N/A</v>
      </c>
      <c r="CQ664" s="119" t="str">
        <f t="shared" si="95"/>
        <v/>
      </c>
    </row>
    <row r="665" spans="1:95" x14ac:dyDescent="0.2">
      <c r="A665" s="111"/>
      <c r="B665" s="112" t="str">
        <f>IF(A665="","",IF(ISERROR(VLOOKUP(MID(A665,1,4),'FP Haupt'!$A:$M,4,FALSE)),"keine DRG gemäß FPV",VLOOKUP(MID(A665,1,4),'FP Haupt'!$A:$M,4,FALSE)))</f>
        <v/>
      </c>
      <c r="C665" s="113">
        <f t="shared" si="39"/>
        <v>0</v>
      </c>
      <c r="D665" s="114" t="str">
        <f t="shared" si="1"/>
        <v/>
      </c>
      <c r="E665" s="114" t="str">
        <f t="shared" si="2"/>
        <v/>
      </c>
      <c r="F665" s="115"/>
      <c r="G665" s="115"/>
      <c r="H665" s="116" t="str">
        <f t="shared" si="3"/>
        <v/>
      </c>
      <c r="I665" s="117">
        <f t="shared" si="4"/>
        <v>0</v>
      </c>
      <c r="J665" s="115"/>
      <c r="K665" s="115"/>
      <c r="L665" s="116" t="str">
        <f t="shared" si="5"/>
        <v/>
      </c>
      <c r="M665" s="114">
        <f t="shared" si="6"/>
        <v>0</v>
      </c>
      <c r="N665" s="115"/>
      <c r="O665" s="115"/>
      <c r="P665" s="116" t="str">
        <f t="shared" si="7"/>
        <v/>
      </c>
      <c r="Q665" s="114">
        <f t="shared" si="8"/>
        <v>0</v>
      </c>
      <c r="R665" s="115"/>
      <c r="S665" s="115"/>
      <c r="T665" s="116" t="str">
        <f t="shared" si="9"/>
        <v/>
      </c>
      <c r="U665" s="114">
        <f t="shared" si="10"/>
        <v>0</v>
      </c>
      <c r="V665" s="115"/>
      <c r="W665" s="115"/>
      <c r="X665" s="116" t="str">
        <f t="shared" si="11"/>
        <v/>
      </c>
      <c r="Y665" s="117">
        <f t="shared" si="12"/>
        <v>0</v>
      </c>
      <c r="Z665" s="115"/>
      <c r="AA665" s="602" t="str">
        <f t="shared" si="96"/>
        <v/>
      </c>
      <c r="AB665" s="603">
        <f t="shared" si="97"/>
        <v>0</v>
      </c>
      <c r="AC665" s="118"/>
      <c r="AG665" s="119" t="str">
        <f t="shared" si="13"/>
        <v>Z</v>
      </c>
      <c r="AH665" s="119">
        <f t="shared" si="14"/>
        <v>9</v>
      </c>
      <c r="AI665" s="119" t="e">
        <f t="shared" si="15"/>
        <v>#N/A</v>
      </c>
      <c r="AJ665" s="120" t="e">
        <f>VLOOKUP($AS665,'FP Haupt'!$A:$M,6,FALSE)</f>
        <v>#N/A</v>
      </c>
      <c r="AK665" s="120" t="e">
        <f>VLOOKUP($AS665,'FP Beleg'!$A:$M,4,FALSE)</f>
        <v>#N/A</v>
      </c>
      <c r="AL665" s="120" t="e">
        <f>VLOOKUP($AS665,'FP Beleg'!$A:$M,5,FALSE)</f>
        <v>#N/A</v>
      </c>
      <c r="AM665" s="120" t="e">
        <f>VLOOKUP($AS665,'FP Beleg'!$A:$M,6,FALSE)</f>
        <v>#N/A</v>
      </c>
      <c r="AN665" s="120" t="e">
        <f>VLOOKUP($AS665,'FP Beleg'!$A:$M,7,FALSE)</f>
        <v>#N/A</v>
      </c>
      <c r="AO665" s="120" t="e">
        <f>VLOOKUP($AS665,'Anlage 1d'!$A:$M,4,FALSE)</f>
        <v>#N/A</v>
      </c>
      <c r="AP665" s="120" t="e">
        <f>VLOOKUP($AS665,'Anlage 1e'!$A:$M,4,FALSE)</f>
        <v>#N/A</v>
      </c>
      <c r="AQ665" s="120" t="e">
        <f>VLOOKUP($AS665,'Anlage 1e'!$A:$M,5,FALSE)</f>
        <v>#N/A</v>
      </c>
      <c r="AR665" s="120" t="e">
        <f>VLOOKUP($AS665,'FP Haupt'!$A:$M,5,FALSE)</f>
        <v>#N/A</v>
      </c>
      <c r="AS665" s="119" t="str">
        <f t="shared" si="16"/>
        <v/>
      </c>
      <c r="AV665" s="119" t="str">
        <f t="shared" si="17"/>
        <v>2</v>
      </c>
      <c r="AW665" s="119">
        <f t="shared" si="18"/>
        <v>1</v>
      </c>
      <c r="AX665" s="119" t="e">
        <f t="shared" si="19"/>
        <v>#N/A</v>
      </c>
      <c r="AY665" s="120" t="e">
        <f>VLOOKUP($BC665,'FP Haupt'!$A:$M,9,FALSE)</f>
        <v>#N/A</v>
      </c>
      <c r="AZ665" s="120" t="e">
        <f>VLOOKUP($BC665,'Anlage 1d'!$A:$M,8,FALSE)</f>
        <v>#N/A</v>
      </c>
      <c r="BA665" s="120" t="e">
        <f>VLOOKUP($BC665,'Anlage 1e'!$A:$M,10,FALSE)</f>
        <v>#N/A</v>
      </c>
      <c r="BB665" s="120" t="e">
        <f>VLOOKUP($BC665,'FP Beleg'!$A:$M,10,FALSE)</f>
        <v>#N/A</v>
      </c>
      <c r="BC665" s="119" t="str">
        <f t="shared" si="20"/>
        <v/>
      </c>
      <c r="BF665" s="119" t="str">
        <f t="shared" si="21"/>
        <v>2</v>
      </c>
      <c r="BG665" s="119">
        <f t="shared" si="22"/>
        <v>1</v>
      </c>
      <c r="BH665" s="119" t="e">
        <f t="shared" si="23"/>
        <v>#N/A</v>
      </c>
      <c r="BI665" s="120" t="e">
        <f>VLOOKUP($BM665,'FP Haupt'!$A:$M,12,FALSE)</f>
        <v>#N/A</v>
      </c>
      <c r="BJ665" s="120" t="e">
        <f>VLOOKUP($BM665,'Anlage 1d'!$A:$M,11,FALSE)</f>
        <v>#N/A</v>
      </c>
      <c r="BK665" s="120" t="e">
        <f>VLOOKUP($BM665,'Anlage 1e'!$A:$M,13,FALSE)</f>
        <v>#N/A</v>
      </c>
      <c r="BL665" s="120" t="e">
        <f>VLOOKUP($BM665,'FP Beleg'!$A:$M,13,FALSE)</f>
        <v>#N/A</v>
      </c>
      <c r="BM665" s="119" t="str">
        <f t="shared" si="24"/>
        <v/>
      </c>
      <c r="BP665" s="119" t="str">
        <f t="shared" si="25"/>
        <v>2</v>
      </c>
      <c r="BQ665" s="119">
        <f t="shared" si="26"/>
        <v>1</v>
      </c>
      <c r="BR665" s="119" t="e">
        <f t="shared" si="27"/>
        <v>#N/A</v>
      </c>
      <c r="BS665" s="120" t="e">
        <f>VLOOKUP($BW665,'FP Haupt'!$A:$M,12,FALSE)</f>
        <v>#N/A</v>
      </c>
      <c r="BT665" s="120" t="e">
        <f>VLOOKUP($BW665,'Anlage 1d'!$A:$M,11,FALSE)</f>
        <v>#N/A</v>
      </c>
      <c r="BU665" s="120" t="e">
        <f>VLOOKUP($BW665,'Anlage 1e'!$A:$M,13,FALSE)</f>
        <v>#N/A</v>
      </c>
      <c r="BV665" s="120" t="e">
        <f>VLOOKUP($BW665,'FP Beleg'!$A:$M,13,FALSE)</f>
        <v>#N/A</v>
      </c>
      <c r="BW665" s="119" t="str">
        <f t="shared" si="28"/>
        <v/>
      </c>
      <c r="BZ665" s="119" t="str">
        <f t="shared" si="29"/>
        <v>2</v>
      </c>
      <c r="CA665" s="119">
        <f t="shared" si="30"/>
        <v>1</v>
      </c>
      <c r="CB665" s="119" t="e">
        <f t="shared" si="31"/>
        <v>#N/A</v>
      </c>
      <c r="CC665" s="120" t="e">
        <f>VLOOKUP($CG665,'FP Haupt'!$A:$M,11,FALSE)</f>
        <v>#N/A</v>
      </c>
      <c r="CD665" s="120" t="e">
        <f>VLOOKUP($CG665,'Anlage 1d'!$A:$M,10,FALSE)</f>
        <v>#N/A</v>
      </c>
      <c r="CE665" s="120" t="e">
        <f>VLOOKUP($CG665,'Anlage 1e'!$A:$M,12,FALSE)</f>
        <v>#N/A</v>
      </c>
      <c r="CF665" s="120" t="e">
        <f>VLOOKUP($CG665,'FP Beleg'!$A:$M,12,FALSE)</f>
        <v>#N/A</v>
      </c>
      <c r="CG665" s="119" t="str">
        <f t="shared" si="32"/>
        <v/>
      </c>
      <c r="CJ665" s="119" t="str">
        <f t="shared" si="94"/>
        <v>2</v>
      </c>
      <c r="CK665" s="119">
        <f t="shared" si="98"/>
        <v>1</v>
      </c>
      <c r="CL665" s="119" t="e">
        <f t="shared" si="99"/>
        <v>#N/A</v>
      </c>
      <c r="CM665" s="120" t="e">
        <f>VLOOKUP($CQ665,'FP Haupt'!$A:$O,15,FALSE)</f>
        <v>#N/A</v>
      </c>
      <c r="CN665" s="120" t="e">
        <f>VLOOKUP($CQ665,'Anlage 1d'!$A:$O,15,FALSE)</f>
        <v>#N/A</v>
      </c>
      <c r="CO665" s="120" t="e">
        <f>VLOOKUP($CQ665,'Anlage 1e'!$A:$Q,17,FALSE)</f>
        <v>#N/A</v>
      </c>
      <c r="CP665" s="120" t="e">
        <f>VLOOKUP($CQ665,'FP Beleg'!$A:$P,16,FALSE)</f>
        <v>#N/A</v>
      </c>
      <c r="CQ665" s="119" t="str">
        <f t="shared" si="95"/>
        <v/>
      </c>
    </row>
    <row r="666" spans="1:95" x14ac:dyDescent="0.2">
      <c r="A666" s="111"/>
      <c r="B666" s="112" t="str">
        <f>IF(A666="","",IF(ISERROR(VLOOKUP(MID(A666,1,4),'FP Haupt'!$A:$M,4,FALSE)),"keine DRG gemäß FPV",VLOOKUP(MID(A666,1,4),'FP Haupt'!$A:$M,4,FALSE)))</f>
        <v/>
      </c>
      <c r="C666" s="113">
        <f t="shared" si="39"/>
        <v>0</v>
      </c>
      <c r="D666" s="114" t="str">
        <f t="shared" si="1"/>
        <v/>
      </c>
      <c r="E666" s="114" t="str">
        <f t="shared" si="2"/>
        <v/>
      </c>
      <c r="F666" s="115"/>
      <c r="G666" s="115"/>
      <c r="H666" s="116" t="str">
        <f t="shared" si="3"/>
        <v/>
      </c>
      <c r="I666" s="117">
        <f t="shared" si="4"/>
        <v>0</v>
      </c>
      <c r="J666" s="115"/>
      <c r="K666" s="115"/>
      <c r="L666" s="116" t="str">
        <f t="shared" si="5"/>
        <v/>
      </c>
      <c r="M666" s="114">
        <f t="shared" si="6"/>
        <v>0</v>
      </c>
      <c r="N666" s="115"/>
      <c r="O666" s="115"/>
      <c r="P666" s="116" t="str">
        <f t="shared" si="7"/>
        <v/>
      </c>
      <c r="Q666" s="114">
        <f t="shared" si="8"/>
        <v>0</v>
      </c>
      <c r="R666" s="115"/>
      <c r="S666" s="115"/>
      <c r="T666" s="116" t="str">
        <f t="shared" si="9"/>
        <v/>
      </c>
      <c r="U666" s="114">
        <f t="shared" si="10"/>
        <v>0</v>
      </c>
      <c r="V666" s="115"/>
      <c r="W666" s="115"/>
      <c r="X666" s="116" t="str">
        <f t="shared" si="11"/>
        <v/>
      </c>
      <c r="Y666" s="117">
        <f t="shared" si="12"/>
        <v>0</v>
      </c>
      <c r="Z666" s="115"/>
      <c r="AA666" s="602" t="str">
        <f t="shared" si="96"/>
        <v/>
      </c>
      <c r="AB666" s="603">
        <f t="shared" si="97"/>
        <v>0</v>
      </c>
      <c r="AC666" s="118"/>
      <c r="AG666" s="119" t="str">
        <f t="shared" si="13"/>
        <v>Z</v>
      </c>
      <c r="AH666" s="119">
        <f t="shared" si="14"/>
        <v>9</v>
      </c>
      <c r="AI666" s="119" t="e">
        <f t="shared" si="15"/>
        <v>#N/A</v>
      </c>
      <c r="AJ666" s="120" t="e">
        <f>VLOOKUP($AS666,'FP Haupt'!$A:$M,6,FALSE)</f>
        <v>#N/A</v>
      </c>
      <c r="AK666" s="120" t="e">
        <f>VLOOKUP($AS666,'FP Beleg'!$A:$M,4,FALSE)</f>
        <v>#N/A</v>
      </c>
      <c r="AL666" s="120" t="e">
        <f>VLOOKUP($AS666,'FP Beleg'!$A:$M,5,FALSE)</f>
        <v>#N/A</v>
      </c>
      <c r="AM666" s="120" t="e">
        <f>VLOOKUP($AS666,'FP Beleg'!$A:$M,6,FALSE)</f>
        <v>#N/A</v>
      </c>
      <c r="AN666" s="120" t="e">
        <f>VLOOKUP($AS666,'FP Beleg'!$A:$M,7,FALSE)</f>
        <v>#N/A</v>
      </c>
      <c r="AO666" s="120" t="e">
        <f>VLOOKUP($AS666,'Anlage 1d'!$A:$M,4,FALSE)</f>
        <v>#N/A</v>
      </c>
      <c r="AP666" s="120" t="e">
        <f>VLOOKUP($AS666,'Anlage 1e'!$A:$M,4,FALSE)</f>
        <v>#N/A</v>
      </c>
      <c r="AQ666" s="120" t="e">
        <f>VLOOKUP($AS666,'Anlage 1e'!$A:$M,5,FALSE)</f>
        <v>#N/A</v>
      </c>
      <c r="AR666" s="120" t="e">
        <f>VLOOKUP($AS666,'FP Haupt'!$A:$M,5,FALSE)</f>
        <v>#N/A</v>
      </c>
      <c r="AS666" s="119" t="str">
        <f t="shared" si="16"/>
        <v/>
      </c>
      <c r="AV666" s="119" t="str">
        <f t="shared" si="17"/>
        <v>2</v>
      </c>
      <c r="AW666" s="119">
        <f t="shared" si="18"/>
        <v>1</v>
      </c>
      <c r="AX666" s="119" t="e">
        <f t="shared" si="19"/>
        <v>#N/A</v>
      </c>
      <c r="AY666" s="120" t="e">
        <f>VLOOKUP($BC666,'FP Haupt'!$A:$M,9,FALSE)</f>
        <v>#N/A</v>
      </c>
      <c r="AZ666" s="120" t="e">
        <f>VLOOKUP($BC666,'Anlage 1d'!$A:$M,8,FALSE)</f>
        <v>#N/A</v>
      </c>
      <c r="BA666" s="120" t="e">
        <f>VLOOKUP($BC666,'Anlage 1e'!$A:$M,10,FALSE)</f>
        <v>#N/A</v>
      </c>
      <c r="BB666" s="120" t="e">
        <f>VLOOKUP($BC666,'FP Beleg'!$A:$M,10,FALSE)</f>
        <v>#N/A</v>
      </c>
      <c r="BC666" s="119" t="str">
        <f t="shared" si="20"/>
        <v/>
      </c>
      <c r="BF666" s="119" t="str">
        <f t="shared" si="21"/>
        <v>2</v>
      </c>
      <c r="BG666" s="119">
        <f t="shared" si="22"/>
        <v>1</v>
      </c>
      <c r="BH666" s="119" t="e">
        <f t="shared" si="23"/>
        <v>#N/A</v>
      </c>
      <c r="BI666" s="120" t="e">
        <f>VLOOKUP($BM666,'FP Haupt'!$A:$M,12,FALSE)</f>
        <v>#N/A</v>
      </c>
      <c r="BJ666" s="120" t="e">
        <f>VLOOKUP($BM666,'Anlage 1d'!$A:$M,11,FALSE)</f>
        <v>#N/A</v>
      </c>
      <c r="BK666" s="120" t="e">
        <f>VLOOKUP($BM666,'Anlage 1e'!$A:$M,13,FALSE)</f>
        <v>#N/A</v>
      </c>
      <c r="BL666" s="120" t="e">
        <f>VLOOKUP($BM666,'FP Beleg'!$A:$M,13,FALSE)</f>
        <v>#N/A</v>
      </c>
      <c r="BM666" s="119" t="str">
        <f t="shared" si="24"/>
        <v/>
      </c>
      <c r="BP666" s="119" t="str">
        <f t="shared" si="25"/>
        <v>2</v>
      </c>
      <c r="BQ666" s="119">
        <f t="shared" si="26"/>
        <v>1</v>
      </c>
      <c r="BR666" s="119" t="e">
        <f t="shared" si="27"/>
        <v>#N/A</v>
      </c>
      <c r="BS666" s="120" t="e">
        <f>VLOOKUP($BW666,'FP Haupt'!$A:$M,12,FALSE)</f>
        <v>#N/A</v>
      </c>
      <c r="BT666" s="120" t="e">
        <f>VLOOKUP($BW666,'Anlage 1d'!$A:$M,11,FALSE)</f>
        <v>#N/A</v>
      </c>
      <c r="BU666" s="120" t="e">
        <f>VLOOKUP($BW666,'Anlage 1e'!$A:$M,13,FALSE)</f>
        <v>#N/A</v>
      </c>
      <c r="BV666" s="120" t="e">
        <f>VLOOKUP($BW666,'FP Beleg'!$A:$M,13,FALSE)</f>
        <v>#N/A</v>
      </c>
      <c r="BW666" s="119" t="str">
        <f t="shared" si="28"/>
        <v/>
      </c>
      <c r="BZ666" s="119" t="str">
        <f t="shared" si="29"/>
        <v>2</v>
      </c>
      <c r="CA666" s="119">
        <f t="shared" si="30"/>
        <v>1</v>
      </c>
      <c r="CB666" s="119" t="e">
        <f t="shared" si="31"/>
        <v>#N/A</v>
      </c>
      <c r="CC666" s="120" t="e">
        <f>VLOOKUP($CG666,'FP Haupt'!$A:$M,11,FALSE)</f>
        <v>#N/A</v>
      </c>
      <c r="CD666" s="120" t="e">
        <f>VLOOKUP($CG666,'Anlage 1d'!$A:$M,10,FALSE)</f>
        <v>#N/A</v>
      </c>
      <c r="CE666" s="120" t="e">
        <f>VLOOKUP($CG666,'Anlage 1e'!$A:$M,12,FALSE)</f>
        <v>#N/A</v>
      </c>
      <c r="CF666" s="120" t="e">
        <f>VLOOKUP($CG666,'FP Beleg'!$A:$M,12,FALSE)</f>
        <v>#N/A</v>
      </c>
      <c r="CG666" s="119" t="str">
        <f t="shared" si="32"/>
        <v/>
      </c>
      <c r="CJ666" s="119" t="str">
        <f t="shared" si="94"/>
        <v>2</v>
      </c>
      <c r="CK666" s="119">
        <f t="shared" si="98"/>
        <v>1</v>
      </c>
      <c r="CL666" s="119" t="e">
        <f t="shared" si="99"/>
        <v>#N/A</v>
      </c>
      <c r="CM666" s="120" t="e">
        <f>VLOOKUP($CQ666,'FP Haupt'!$A:$O,15,FALSE)</f>
        <v>#N/A</v>
      </c>
      <c r="CN666" s="120" t="e">
        <f>VLOOKUP($CQ666,'Anlage 1d'!$A:$O,15,FALSE)</f>
        <v>#N/A</v>
      </c>
      <c r="CO666" s="120" t="e">
        <f>VLOOKUP($CQ666,'Anlage 1e'!$A:$Q,17,FALSE)</f>
        <v>#N/A</v>
      </c>
      <c r="CP666" s="120" t="e">
        <f>VLOOKUP($CQ666,'FP Beleg'!$A:$P,16,FALSE)</f>
        <v>#N/A</v>
      </c>
      <c r="CQ666" s="119" t="str">
        <f t="shared" si="95"/>
        <v/>
      </c>
    </row>
    <row r="667" spans="1:95" x14ac:dyDescent="0.2">
      <c r="A667" s="111"/>
      <c r="B667" s="112" t="str">
        <f>IF(A667="","",IF(ISERROR(VLOOKUP(MID(A667,1,4),'FP Haupt'!$A:$M,4,FALSE)),"keine DRG gemäß FPV",VLOOKUP(MID(A667,1,4),'FP Haupt'!$A:$M,4,FALSE)))</f>
        <v/>
      </c>
      <c r="C667" s="113">
        <f t="shared" si="39"/>
        <v>0</v>
      </c>
      <c r="D667" s="114" t="str">
        <f t="shared" si="1"/>
        <v/>
      </c>
      <c r="E667" s="114" t="str">
        <f t="shared" si="2"/>
        <v/>
      </c>
      <c r="F667" s="115"/>
      <c r="G667" s="115"/>
      <c r="H667" s="116" t="str">
        <f t="shared" si="3"/>
        <v/>
      </c>
      <c r="I667" s="117">
        <f t="shared" si="4"/>
        <v>0</v>
      </c>
      <c r="J667" s="115"/>
      <c r="K667" s="115"/>
      <c r="L667" s="116" t="str">
        <f t="shared" si="5"/>
        <v/>
      </c>
      <c r="M667" s="114">
        <f t="shared" si="6"/>
        <v>0</v>
      </c>
      <c r="N667" s="115"/>
      <c r="O667" s="115"/>
      <c r="P667" s="116" t="str">
        <f t="shared" si="7"/>
        <v/>
      </c>
      <c r="Q667" s="114">
        <f t="shared" si="8"/>
        <v>0</v>
      </c>
      <c r="R667" s="115"/>
      <c r="S667" s="115"/>
      <c r="T667" s="116" t="str">
        <f t="shared" si="9"/>
        <v/>
      </c>
      <c r="U667" s="114">
        <f t="shared" si="10"/>
        <v>0</v>
      </c>
      <c r="V667" s="115"/>
      <c r="W667" s="115"/>
      <c r="X667" s="116" t="str">
        <f t="shared" si="11"/>
        <v/>
      </c>
      <c r="Y667" s="117">
        <f t="shared" si="12"/>
        <v>0</v>
      </c>
      <c r="Z667" s="115"/>
      <c r="AA667" s="602" t="str">
        <f t="shared" si="96"/>
        <v/>
      </c>
      <c r="AB667" s="603">
        <f t="shared" si="97"/>
        <v>0</v>
      </c>
      <c r="AC667" s="118"/>
      <c r="AG667" s="119" t="str">
        <f t="shared" si="13"/>
        <v>Z</v>
      </c>
      <c r="AH667" s="119">
        <f t="shared" si="14"/>
        <v>9</v>
      </c>
      <c r="AI667" s="119" t="e">
        <f t="shared" si="15"/>
        <v>#N/A</v>
      </c>
      <c r="AJ667" s="120" t="e">
        <f>VLOOKUP($AS667,'FP Haupt'!$A:$M,6,FALSE)</f>
        <v>#N/A</v>
      </c>
      <c r="AK667" s="120" t="e">
        <f>VLOOKUP($AS667,'FP Beleg'!$A:$M,4,FALSE)</f>
        <v>#N/A</v>
      </c>
      <c r="AL667" s="120" t="e">
        <f>VLOOKUP($AS667,'FP Beleg'!$A:$M,5,FALSE)</f>
        <v>#N/A</v>
      </c>
      <c r="AM667" s="120" t="e">
        <f>VLOOKUP($AS667,'FP Beleg'!$A:$M,6,FALSE)</f>
        <v>#N/A</v>
      </c>
      <c r="AN667" s="120" t="e">
        <f>VLOOKUP($AS667,'FP Beleg'!$A:$M,7,FALSE)</f>
        <v>#N/A</v>
      </c>
      <c r="AO667" s="120" t="e">
        <f>VLOOKUP($AS667,'Anlage 1d'!$A:$M,4,FALSE)</f>
        <v>#N/A</v>
      </c>
      <c r="AP667" s="120" t="e">
        <f>VLOOKUP($AS667,'Anlage 1e'!$A:$M,4,FALSE)</f>
        <v>#N/A</v>
      </c>
      <c r="AQ667" s="120" t="e">
        <f>VLOOKUP($AS667,'Anlage 1e'!$A:$M,5,FALSE)</f>
        <v>#N/A</v>
      </c>
      <c r="AR667" s="120" t="e">
        <f>VLOOKUP($AS667,'FP Haupt'!$A:$M,5,FALSE)</f>
        <v>#N/A</v>
      </c>
      <c r="AS667" s="119" t="str">
        <f t="shared" si="16"/>
        <v/>
      </c>
      <c r="AV667" s="119" t="str">
        <f t="shared" si="17"/>
        <v>2</v>
      </c>
      <c r="AW667" s="119">
        <f t="shared" si="18"/>
        <v>1</v>
      </c>
      <c r="AX667" s="119" t="e">
        <f t="shared" si="19"/>
        <v>#N/A</v>
      </c>
      <c r="AY667" s="120" t="e">
        <f>VLOOKUP($BC667,'FP Haupt'!$A:$M,9,FALSE)</f>
        <v>#N/A</v>
      </c>
      <c r="AZ667" s="120" t="e">
        <f>VLOOKUP($BC667,'Anlage 1d'!$A:$M,8,FALSE)</f>
        <v>#N/A</v>
      </c>
      <c r="BA667" s="120" t="e">
        <f>VLOOKUP($BC667,'Anlage 1e'!$A:$M,10,FALSE)</f>
        <v>#N/A</v>
      </c>
      <c r="BB667" s="120" t="e">
        <f>VLOOKUP($BC667,'FP Beleg'!$A:$M,10,FALSE)</f>
        <v>#N/A</v>
      </c>
      <c r="BC667" s="119" t="str">
        <f t="shared" si="20"/>
        <v/>
      </c>
      <c r="BF667" s="119" t="str">
        <f t="shared" si="21"/>
        <v>2</v>
      </c>
      <c r="BG667" s="119">
        <f t="shared" si="22"/>
        <v>1</v>
      </c>
      <c r="BH667" s="119" t="e">
        <f t="shared" si="23"/>
        <v>#N/A</v>
      </c>
      <c r="BI667" s="120" t="e">
        <f>VLOOKUP($BM667,'FP Haupt'!$A:$M,12,FALSE)</f>
        <v>#N/A</v>
      </c>
      <c r="BJ667" s="120" t="e">
        <f>VLOOKUP($BM667,'Anlage 1d'!$A:$M,11,FALSE)</f>
        <v>#N/A</v>
      </c>
      <c r="BK667" s="120" t="e">
        <f>VLOOKUP($BM667,'Anlage 1e'!$A:$M,13,FALSE)</f>
        <v>#N/A</v>
      </c>
      <c r="BL667" s="120" t="e">
        <f>VLOOKUP($BM667,'FP Beleg'!$A:$M,13,FALSE)</f>
        <v>#N/A</v>
      </c>
      <c r="BM667" s="119" t="str">
        <f t="shared" si="24"/>
        <v/>
      </c>
      <c r="BP667" s="119" t="str">
        <f t="shared" si="25"/>
        <v>2</v>
      </c>
      <c r="BQ667" s="119">
        <f t="shared" si="26"/>
        <v>1</v>
      </c>
      <c r="BR667" s="119" t="e">
        <f t="shared" si="27"/>
        <v>#N/A</v>
      </c>
      <c r="BS667" s="120" t="e">
        <f>VLOOKUP($BW667,'FP Haupt'!$A:$M,12,FALSE)</f>
        <v>#N/A</v>
      </c>
      <c r="BT667" s="120" t="e">
        <f>VLOOKUP($BW667,'Anlage 1d'!$A:$M,11,FALSE)</f>
        <v>#N/A</v>
      </c>
      <c r="BU667" s="120" t="e">
        <f>VLOOKUP($BW667,'Anlage 1e'!$A:$M,13,FALSE)</f>
        <v>#N/A</v>
      </c>
      <c r="BV667" s="120" t="e">
        <f>VLOOKUP($BW667,'FP Beleg'!$A:$M,13,FALSE)</f>
        <v>#N/A</v>
      </c>
      <c r="BW667" s="119" t="str">
        <f t="shared" si="28"/>
        <v/>
      </c>
      <c r="BZ667" s="119" t="str">
        <f t="shared" si="29"/>
        <v>2</v>
      </c>
      <c r="CA667" s="119">
        <f t="shared" si="30"/>
        <v>1</v>
      </c>
      <c r="CB667" s="119" t="e">
        <f t="shared" si="31"/>
        <v>#N/A</v>
      </c>
      <c r="CC667" s="120" t="e">
        <f>VLOOKUP($CG667,'FP Haupt'!$A:$M,11,FALSE)</f>
        <v>#N/A</v>
      </c>
      <c r="CD667" s="120" t="e">
        <f>VLOOKUP($CG667,'Anlage 1d'!$A:$M,10,FALSE)</f>
        <v>#N/A</v>
      </c>
      <c r="CE667" s="120" t="e">
        <f>VLOOKUP($CG667,'Anlage 1e'!$A:$M,12,FALSE)</f>
        <v>#N/A</v>
      </c>
      <c r="CF667" s="120" t="e">
        <f>VLOOKUP($CG667,'FP Beleg'!$A:$M,12,FALSE)</f>
        <v>#N/A</v>
      </c>
      <c r="CG667" s="119" t="str">
        <f t="shared" si="32"/>
        <v/>
      </c>
      <c r="CJ667" s="119" t="str">
        <f t="shared" si="94"/>
        <v>2</v>
      </c>
      <c r="CK667" s="119">
        <f t="shared" si="98"/>
        <v>1</v>
      </c>
      <c r="CL667" s="119" t="e">
        <f t="shared" si="99"/>
        <v>#N/A</v>
      </c>
      <c r="CM667" s="120" t="e">
        <f>VLOOKUP($CQ667,'FP Haupt'!$A:$O,15,FALSE)</f>
        <v>#N/A</v>
      </c>
      <c r="CN667" s="120" t="e">
        <f>VLOOKUP($CQ667,'Anlage 1d'!$A:$O,15,FALSE)</f>
        <v>#N/A</v>
      </c>
      <c r="CO667" s="120" t="e">
        <f>VLOOKUP($CQ667,'Anlage 1e'!$A:$Q,17,FALSE)</f>
        <v>#N/A</v>
      </c>
      <c r="CP667" s="120" t="e">
        <f>VLOOKUP($CQ667,'FP Beleg'!$A:$P,16,FALSE)</f>
        <v>#N/A</v>
      </c>
      <c r="CQ667" s="119" t="str">
        <f t="shared" si="95"/>
        <v/>
      </c>
    </row>
    <row r="668" spans="1:95" x14ac:dyDescent="0.2">
      <c r="A668" s="111"/>
      <c r="B668" s="112" t="str">
        <f>IF(A668="","",IF(ISERROR(VLOOKUP(MID(A668,1,4),'FP Haupt'!$A:$M,4,FALSE)),"keine DRG gemäß FPV",VLOOKUP(MID(A668,1,4),'FP Haupt'!$A:$M,4,FALSE)))</f>
        <v/>
      </c>
      <c r="C668" s="113">
        <f t="shared" si="39"/>
        <v>0</v>
      </c>
      <c r="D668" s="114" t="str">
        <f t="shared" si="1"/>
        <v/>
      </c>
      <c r="E668" s="114" t="str">
        <f t="shared" si="2"/>
        <v/>
      </c>
      <c r="F668" s="115"/>
      <c r="G668" s="115"/>
      <c r="H668" s="116" t="str">
        <f t="shared" si="3"/>
        <v/>
      </c>
      <c r="I668" s="117">
        <f t="shared" si="4"/>
        <v>0</v>
      </c>
      <c r="J668" s="115"/>
      <c r="K668" s="115"/>
      <c r="L668" s="116" t="str">
        <f t="shared" si="5"/>
        <v/>
      </c>
      <c r="M668" s="114">
        <f t="shared" si="6"/>
        <v>0</v>
      </c>
      <c r="N668" s="115"/>
      <c r="O668" s="115"/>
      <c r="P668" s="116" t="str">
        <f t="shared" si="7"/>
        <v/>
      </c>
      <c r="Q668" s="114">
        <f t="shared" si="8"/>
        <v>0</v>
      </c>
      <c r="R668" s="115"/>
      <c r="S668" s="115"/>
      <c r="T668" s="116" t="str">
        <f t="shared" si="9"/>
        <v/>
      </c>
      <c r="U668" s="114">
        <f t="shared" si="10"/>
        <v>0</v>
      </c>
      <c r="V668" s="115"/>
      <c r="W668" s="115"/>
      <c r="X668" s="116" t="str">
        <f t="shared" si="11"/>
        <v/>
      </c>
      <c r="Y668" s="117">
        <f t="shared" si="12"/>
        <v>0</v>
      </c>
      <c r="Z668" s="115"/>
      <c r="AA668" s="602" t="str">
        <f t="shared" si="96"/>
        <v/>
      </c>
      <c r="AB668" s="603">
        <f t="shared" si="97"/>
        <v>0</v>
      </c>
      <c r="AC668" s="118"/>
      <c r="AG668" s="119" t="str">
        <f t="shared" si="13"/>
        <v>Z</v>
      </c>
      <c r="AH668" s="119">
        <f t="shared" si="14"/>
        <v>9</v>
      </c>
      <c r="AI668" s="119" t="e">
        <f t="shared" si="15"/>
        <v>#N/A</v>
      </c>
      <c r="AJ668" s="120" t="e">
        <f>VLOOKUP($AS668,'FP Haupt'!$A:$M,6,FALSE)</f>
        <v>#N/A</v>
      </c>
      <c r="AK668" s="120" t="e">
        <f>VLOOKUP($AS668,'FP Beleg'!$A:$M,4,FALSE)</f>
        <v>#N/A</v>
      </c>
      <c r="AL668" s="120" t="e">
        <f>VLOOKUP($AS668,'FP Beleg'!$A:$M,5,FALSE)</f>
        <v>#N/A</v>
      </c>
      <c r="AM668" s="120" t="e">
        <f>VLOOKUP($AS668,'FP Beleg'!$A:$M,6,FALSE)</f>
        <v>#N/A</v>
      </c>
      <c r="AN668" s="120" t="e">
        <f>VLOOKUP($AS668,'FP Beleg'!$A:$M,7,FALSE)</f>
        <v>#N/A</v>
      </c>
      <c r="AO668" s="120" t="e">
        <f>VLOOKUP($AS668,'Anlage 1d'!$A:$M,4,FALSE)</f>
        <v>#N/A</v>
      </c>
      <c r="AP668" s="120" t="e">
        <f>VLOOKUP($AS668,'Anlage 1e'!$A:$M,4,FALSE)</f>
        <v>#N/A</v>
      </c>
      <c r="AQ668" s="120" t="e">
        <f>VLOOKUP($AS668,'Anlage 1e'!$A:$M,5,FALSE)</f>
        <v>#N/A</v>
      </c>
      <c r="AR668" s="120" t="e">
        <f>VLOOKUP($AS668,'FP Haupt'!$A:$M,5,FALSE)</f>
        <v>#N/A</v>
      </c>
      <c r="AS668" s="119" t="str">
        <f t="shared" si="16"/>
        <v/>
      </c>
      <c r="AV668" s="119" t="str">
        <f t="shared" si="17"/>
        <v>2</v>
      </c>
      <c r="AW668" s="119">
        <f t="shared" si="18"/>
        <v>1</v>
      </c>
      <c r="AX668" s="119" t="e">
        <f t="shared" si="19"/>
        <v>#N/A</v>
      </c>
      <c r="AY668" s="120" t="e">
        <f>VLOOKUP($BC668,'FP Haupt'!$A:$M,9,FALSE)</f>
        <v>#N/A</v>
      </c>
      <c r="AZ668" s="120" t="e">
        <f>VLOOKUP($BC668,'Anlage 1d'!$A:$M,8,FALSE)</f>
        <v>#N/A</v>
      </c>
      <c r="BA668" s="120" t="e">
        <f>VLOOKUP($BC668,'Anlage 1e'!$A:$M,10,FALSE)</f>
        <v>#N/A</v>
      </c>
      <c r="BB668" s="120" t="e">
        <f>VLOOKUP($BC668,'FP Beleg'!$A:$M,10,FALSE)</f>
        <v>#N/A</v>
      </c>
      <c r="BC668" s="119" t="str">
        <f t="shared" si="20"/>
        <v/>
      </c>
      <c r="BF668" s="119" t="str">
        <f t="shared" si="21"/>
        <v>2</v>
      </c>
      <c r="BG668" s="119">
        <f t="shared" si="22"/>
        <v>1</v>
      </c>
      <c r="BH668" s="119" t="e">
        <f t="shared" si="23"/>
        <v>#N/A</v>
      </c>
      <c r="BI668" s="120" t="e">
        <f>VLOOKUP($BM668,'FP Haupt'!$A:$M,12,FALSE)</f>
        <v>#N/A</v>
      </c>
      <c r="BJ668" s="120" t="e">
        <f>VLOOKUP($BM668,'Anlage 1d'!$A:$M,11,FALSE)</f>
        <v>#N/A</v>
      </c>
      <c r="BK668" s="120" t="e">
        <f>VLOOKUP($BM668,'Anlage 1e'!$A:$M,13,FALSE)</f>
        <v>#N/A</v>
      </c>
      <c r="BL668" s="120" t="e">
        <f>VLOOKUP($BM668,'FP Beleg'!$A:$M,13,FALSE)</f>
        <v>#N/A</v>
      </c>
      <c r="BM668" s="119" t="str">
        <f t="shared" si="24"/>
        <v/>
      </c>
      <c r="BP668" s="119" t="str">
        <f t="shared" si="25"/>
        <v>2</v>
      </c>
      <c r="BQ668" s="119">
        <f t="shared" si="26"/>
        <v>1</v>
      </c>
      <c r="BR668" s="119" t="e">
        <f t="shared" si="27"/>
        <v>#N/A</v>
      </c>
      <c r="BS668" s="120" t="e">
        <f>VLOOKUP($BW668,'FP Haupt'!$A:$M,12,FALSE)</f>
        <v>#N/A</v>
      </c>
      <c r="BT668" s="120" t="e">
        <f>VLOOKUP($BW668,'Anlage 1d'!$A:$M,11,FALSE)</f>
        <v>#N/A</v>
      </c>
      <c r="BU668" s="120" t="e">
        <f>VLOOKUP($BW668,'Anlage 1e'!$A:$M,13,FALSE)</f>
        <v>#N/A</v>
      </c>
      <c r="BV668" s="120" t="e">
        <f>VLOOKUP($BW668,'FP Beleg'!$A:$M,13,FALSE)</f>
        <v>#N/A</v>
      </c>
      <c r="BW668" s="119" t="str">
        <f t="shared" si="28"/>
        <v/>
      </c>
      <c r="BZ668" s="119" t="str">
        <f t="shared" si="29"/>
        <v>2</v>
      </c>
      <c r="CA668" s="119">
        <f t="shared" si="30"/>
        <v>1</v>
      </c>
      <c r="CB668" s="119" t="e">
        <f t="shared" si="31"/>
        <v>#N/A</v>
      </c>
      <c r="CC668" s="120" t="e">
        <f>VLOOKUP($CG668,'FP Haupt'!$A:$M,11,FALSE)</f>
        <v>#N/A</v>
      </c>
      <c r="CD668" s="120" t="e">
        <f>VLOOKUP($CG668,'Anlage 1d'!$A:$M,10,FALSE)</f>
        <v>#N/A</v>
      </c>
      <c r="CE668" s="120" t="e">
        <f>VLOOKUP($CG668,'Anlage 1e'!$A:$M,12,FALSE)</f>
        <v>#N/A</v>
      </c>
      <c r="CF668" s="120" t="e">
        <f>VLOOKUP($CG668,'FP Beleg'!$A:$M,12,FALSE)</f>
        <v>#N/A</v>
      </c>
      <c r="CG668" s="119" t="str">
        <f t="shared" si="32"/>
        <v/>
      </c>
      <c r="CJ668" s="119" t="str">
        <f t="shared" si="94"/>
        <v>2</v>
      </c>
      <c r="CK668" s="119">
        <f t="shared" si="98"/>
        <v>1</v>
      </c>
      <c r="CL668" s="119" t="e">
        <f t="shared" si="99"/>
        <v>#N/A</v>
      </c>
      <c r="CM668" s="120" t="e">
        <f>VLOOKUP($CQ668,'FP Haupt'!$A:$O,15,FALSE)</f>
        <v>#N/A</v>
      </c>
      <c r="CN668" s="120" t="e">
        <f>VLOOKUP($CQ668,'Anlage 1d'!$A:$O,15,FALSE)</f>
        <v>#N/A</v>
      </c>
      <c r="CO668" s="120" t="e">
        <f>VLOOKUP($CQ668,'Anlage 1e'!$A:$Q,17,FALSE)</f>
        <v>#N/A</v>
      </c>
      <c r="CP668" s="120" t="e">
        <f>VLOOKUP($CQ668,'FP Beleg'!$A:$P,16,FALSE)</f>
        <v>#N/A</v>
      </c>
      <c r="CQ668" s="119" t="str">
        <f t="shared" si="95"/>
        <v/>
      </c>
    </row>
    <row r="669" spans="1:95" x14ac:dyDescent="0.2">
      <c r="A669" s="111"/>
      <c r="B669" s="112" t="str">
        <f>IF(A669="","",IF(ISERROR(VLOOKUP(MID(A669,1,4),'FP Haupt'!$A:$M,4,FALSE)),"keine DRG gemäß FPV",VLOOKUP(MID(A669,1,4),'FP Haupt'!$A:$M,4,FALSE)))</f>
        <v/>
      </c>
      <c r="C669" s="113">
        <f t="shared" si="39"/>
        <v>0</v>
      </c>
      <c r="D669" s="114" t="str">
        <f t="shared" si="1"/>
        <v/>
      </c>
      <c r="E669" s="114" t="str">
        <f t="shared" si="2"/>
        <v/>
      </c>
      <c r="F669" s="115"/>
      <c r="G669" s="115"/>
      <c r="H669" s="116" t="str">
        <f t="shared" si="3"/>
        <v/>
      </c>
      <c r="I669" s="117">
        <f t="shared" si="4"/>
        <v>0</v>
      </c>
      <c r="J669" s="115"/>
      <c r="K669" s="115"/>
      <c r="L669" s="116" t="str">
        <f t="shared" si="5"/>
        <v/>
      </c>
      <c r="M669" s="114">
        <f t="shared" si="6"/>
        <v>0</v>
      </c>
      <c r="N669" s="115"/>
      <c r="O669" s="115"/>
      <c r="P669" s="116" t="str">
        <f t="shared" si="7"/>
        <v/>
      </c>
      <c r="Q669" s="114">
        <f t="shared" si="8"/>
        <v>0</v>
      </c>
      <c r="R669" s="115"/>
      <c r="S669" s="115"/>
      <c r="T669" s="116" t="str">
        <f t="shared" si="9"/>
        <v/>
      </c>
      <c r="U669" s="114">
        <f t="shared" si="10"/>
        <v>0</v>
      </c>
      <c r="V669" s="115"/>
      <c r="W669" s="115"/>
      <c r="X669" s="116" t="str">
        <f t="shared" si="11"/>
        <v/>
      </c>
      <c r="Y669" s="117">
        <f t="shared" si="12"/>
        <v>0</v>
      </c>
      <c r="Z669" s="115"/>
      <c r="AA669" s="602" t="str">
        <f t="shared" si="96"/>
        <v/>
      </c>
      <c r="AB669" s="603">
        <f t="shared" si="97"/>
        <v>0</v>
      </c>
      <c r="AC669" s="118"/>
      <c r="AG669" s="119" t="str">
        <f t="shared" si="13"/>
        <v>Z</v>
      </c>
      <c r="AH669" s="119">
        <f t="shared" si="14"/>
        <v>9</v>
      </c>
      <c r="AI669" s="119" t="e">
        <f t="shared" si="15"/>
        <v>#N/A</v>
      </c>
      <c r="AJ669" s="120" t="e">
        <f>VLOOKUP($AS669,'FP Haupt'!$A:$M,6,FALSE)</f>
        <v>#N/A</v>
      </c>
      <c r="AK669" s="120" t="e">
        <f>VLOOKUP($AS669,'FP Beleg'!$A:$M,4,FALSE)</f>
        <v>#N/A</v>
      </c>
      <c r="AL669" s="120" t="e">
        <f>VLOOKUP($AS669,'FP Beleg'!$A:$M,5,FALSE)</f>
        <v>#N/A</v>
      </c>
      <c r="AM669" s="120" t="e">
        <f>VLOOKUP($AS669,'FP Beleg'!$A:$M,6,FALSE)</f>
        <v>#N/A</v>
      </c>
      <c r="AN669" s="120" t="e">
        <f>VLOOKUP($AS669,'FP Beleg'!$A:$M,7,FALSE)</f>
        <v>#N/A</v>
      </c>
      <c r="AO669" s="120" t="e">
        <f>VLOOKUP($AS669,'Anlage 1d'!$A:$M,4,FALSE)</f>
        <v>#N/A</v>
      </c>
      <c r="AP669" s="120" t="e">
        <f>VLOOKUP($AS669,'Anlage 1e'!$A:$M,4,FALSE)</f>
        <v>#N/A</v>
      </c>
      <c r="AQ669" s="120" t="e">
        <f>VLOOKUP($AS669,'Anlage 1e'!$A:$M,5,FALSE)</f>
        <v>#N/A</v>
      </c>
      <c r="AR669" s="120" t="e">
        <f>VLOOKUP($AS669,'FP Haupt'!$A:$M,5,FALSE)</f>
        <v>#N/A</v>
      </c>
      <c r="AS669" s="119" t="str">
        <f t="shared" si="16"/>
        <v/>
      </c>
      <c r="AV669" s="119" t="str">
        <f t="shared" si="17"/>
        <v>2</v>
      </c>
      <c r="AW669" s="119">
        <f t="shared" si="18"/>
        <v>1</v>
      </c>
      <c r="AX669" s="119" t="e">
        <f t="shared" si="19"/>
        <v>#N/A</v>
      </c>
      <c r="AY669" s="120" t="e">
        <f>VLOOKUP($BC669,'FP Haupt'!$A:$M,9,FALSE)</f>
        <v>#N/A</v>
      </c>
      <c r="AZ669" s="120" t="e">
        <f>VLOOKUP($BC669,'Anlage 1d'!$A:$M,8,FALSE)</f>
        <v>#N/A</v>
      </c>
      <c r="BA669" s="120" t="e">
        <f>VLOOKUP($BC669,'Anlage 1e'!$A:$M,10,FALSE)</f>
        <v>#N/A</v>
      </c>
      <c r="BB669" s="120" t="e">
        <f>VLOOKUP($BC669,'FP Beleg'!$A:$M,10,FALSE)</f>
        <v>#N/A</v>
      </c>
      <c r="BC669" s="119" t="str">
        <f t="shared" si="20"/>
        <v/>
      </c>
      <c r="BF669" s="119" t="str">
        <f t="shared" si="21"/>
        <v>2</v>
      </c>
      <c r="BG669" s="119">
        <f t="shared" si="22"/>
        <v>1</v>
      </c>
      <c r="BH669" s="119" t="e">
        <f t="shared" si="23"/>
        <v>#N/A</v>
      </c>
      <c r="BI669" s="120" t="e">
        <f>VLOOKUP($BM669,'FP Haupt'!$A:$M,12,FALSE)</f>
        <v>#N/A</v>
      </c>
      <c r="BJ669" s="120" t="e">
        <f>VLOOKUP($BM669,'Anlage 1d'!$A:$M,11,FALSE)</f>
        <v>#N/A</v>
      </c>
      <c r="BK669" s="120" t="e">
        <f>VLOOKUP($BM669,'Anlage 1e'!$A:$M,13,FALSE)</f>
        <v>#N/A</v>
      </c>
      <c r="BL669" s="120" t="e">
        <f>VLOOKUP($BM669,'FP Beleg'!$A:$M,13,FALSE)</f>
        <v>#N/A</v>
      </c>
      <c r="BM669" s="119" t="str">
        <f t="shared" si="24"/>
        <v/>
      </c>
      <c r="BP669" s="119" t="str">
        <f t="shared" si="25"/>
        <v>2</v>
      </c>
      <c r="BQ669" s="119">
        <f t="shared" si="26"/>
        <v>1</v>
      </c>
      <c r="BR669" s="119" t="e">
        <f t="shared" si="27"/>
        <v>#N/A</v>
      </c>
      <c r="BS669" s="120" t="e">
        <f>VLOOKUP($BW669,'FP Haupt'!$A:$M,12,FALSE)</f>
        <v>#N/A</v>
      </c>
      <c r="BT669" s="120" t="e">
        <f>VLOOKUP($BW669,'Anlage 1d'!$A:$M,11,FALSE)</f>
        <v>#N/A</v>
      </c>
      <c r="BU669" s="120" t="e">
        <f>VLOOKUP($BW669,'Anlage 1e'!$A:$M,13,FALSE)</f>
        <v>#N/A</v>
      </c>
      <c r="BV669" s="120" t="e">
        <f>VLOOKUP($BW669,'FP Beleg'!$A:$M,13,FALSE)</f>
        <v>#N/A</v>
      </c>
      <c r="BW669" s="119" t="str">
        <f t="shared" si="28"/>
        <v/>
      </c>
      <c r="BZ669" s="119" t="str">
        <f t="shared" si="29"/>
        <v>2</v>
      </c>
      <c r="CA669" s="119">
        <f t="shared" si="30"/>
        <v>1</v>
      </c>
      <c r="CB669" s="119" t="e">
        <f t="shared" si="31"/>
        <v>#N/A</v>
      </c>
      <c r="CC669" s="120" t="e">
        <f>VLOOKUP($CG669,'FP Haupt'!$A:$M,11,FALSE)</f>
        <v>#N/A</v>
      </c>
      <c r="CD669" s="120" t="e">
        <f>VLOOKUP($CG669,'Anlage 1d'!$A:$M,10,FALSE)</f>
        <v>#N/A</v>
      </c>
      <c r="CE669" s="120" t="e">
        <f>VLOOKUP($CG669,'Anlage 1e'!$A:$M,12,FALSE)</f>
        <v>#N/A</v>
      </c>
      <c r="CF669" s="120" t="e">
        <f>VLOOKUP($CG669,'FP Beleg'!$A:$M,12,FALSE)</f>
        <v>#N/A</v>
      </c>
      <c r="CG669" s="119" t="str">
        <f t="shared" si="32"/>
        <v/>
      </c>
      <c r="CJ669" s="119" t="str">
        <f t="shared" si="94"/>
        <v>2</v>
      </c>
      <c r="CK669" s="119">
        <f t="shared" si="98"/>
        <v>1</v>
      </c>
      <c r="CL669" s="119" t="e">
        <f t="shared" si="99"/>
        <v>#N/A</v>
      </c>
      <c r="CM669" s="120" t="e">
        <f>VLOOKUP($CQ669,'FP Haupt'!$A:$O,15,FALSE)</f>
        <v>#N/A</v>
      </c>
      <c r="CN669" s="120" t="e">
        <f>VLOOKUP($CQ669,'Anlage 1d'!$A:$O,15,FALSE)</f>
        <v>#N/A</v>
      </c>
      <c r="CO669" s="120" t="e">
        <f>VLOOKUP($CQ669,'Anlage 1e'!$A:$Q,17,FALSE)</f>
        <v>#N/A</v>
      </c>
      <c r="CP669" s="120" t="e">
        <f>VLOOKUP($CQ669,'FP Beleg'!$A:$P,16,FALSE)</f>
        <v>#N/A</v>
      </c>
      <c r="CQ669" s="119" t="str">
        <f t="shared" si="95"/>
        <v/>
      </c>
    </row>
    <row r="670" spans="1:95" x14ac:dyDescent="0.2">
      <c r="A670" s="111"/>
      <c r="B670" s="112" t="str">
        <f>IF(A670="","",IF(ISERROR(VLOOKUP(MID(A670,1,4),'FP Haupt'!$A:$M,4,FALSE)),"keine DRG gemäß FPV",VLOOKUP(MID(A670,1,4),'FP Haupt'!$A:$M,4,FALSE)))</f>
        <v/>
      </c>
      <c r="C670" s="113">
        <f t="shared" si="39"/>
        <v>0</v>
      </c>
      <c r="D670" s="114" t="str">
        <f t="shared" si="1"/>
        <v/>
      </c>
      <c r="E670" s="114" t="str">
        <f t="shared" si="2"/>
        <v/>
      </c>
      <c r="F670" s="115"/>
      <c r="G670" s="115"/>
      <c r="H670" s="116" t="str">
        <f t="shared" si="3"/>
        <v/>
      </c>
      <c r="I670" s="117">
        <f t="shared" si="4"/>
        <v>0</v>
      </c>
      <c r="J670" s="115"/>
      <c r="K670" s="115"/>
      <c r="L670" s="116" t="str">
        <f t="shared" si="5"/>
        <v/>
      </c>
      <c r="M670" s="114">
        <f t="shared" si="6"/>
        <v>0</v>
      </c>
      <c r="N670" s="115"/>
      <c r="O670" s="115"/>
      <c r="P670" s="116" t="str">
        <f t="shared" si="7"/>
        <v/>
      </c>
      <c r="Q670" s="114">
        <f t="shared" si="8"/>
        <v>0</v>
      </c>
      <c r="R670" s="115"/>
      <c r="S670" s="115"/>
      <c r="T670" s="116" t="str">
        <f t="shared" si="9"/>
        <v/>
      </c>
      <c r="U670" s="114">
        <f t="shared" si="10"/>
        <v>0</v>
      </c>
      <c r="V670" s="115"/>
      <c r="W670" s="115"/>
      <c r="X670" s="116" t="str">
        <f t="shared" si="11"/>
        <v/>
      </c>
      <c r="Y670" s="117">
        <f t="shared" si="12"/>
        <v>0</v>
      </c>
      <c r="Z670" s="115"/>
      <c r="AA670" s="602" t="str">
        <f t="shared" si="96"/>
        <v/>
      </c>
      <c r="AB670" s="603">
        <f t="shared" si="97"/>
        <v>0</v>
      </c>
      <c r="AC670" s="118"/>
      <c r="AG670" s="119" t="str">
        <f t="shared" si="13"/>
        <v>Z</v>
      </c>
      <c r="AH670" s="119">
        <f t="shared" si="14"/>
        <v>9</v>
      </c>
      <c r="AI670" s="119" t="e">
        <f t="shared" si="15"/>
        <v>#N/A</v>
      </c>
      <c r="AJ670" s="120" t="e">
        <f>VLOOKUP($AS670,'FP Haupt'!$A:$M,6,FALSE)</f>
        <v>#N/A</v>
      </c>
      <c r="AK670" s="120" t="e">
        <f>VLOOKUP($AS670,'FP Beleg'!$A:$M,4,FALSE)</f>
        <v>#N/A</v>
      </c>
      <c r="AL670" s="120" t="e">
        <f>VLOOKUP($AS670,'FP Beleg'!$A:$M,5,FALSE)</f>
        <v>#N/A</v>
      </c>
      <c r="AM670" s="120" t="e">
        <f>VLOOKUP($AS670,'FP Beleg'!$A:$M,6,FALSE)</f>
        <v>#N/A</v>
      </c>
      <c r="AN670" s="120" t="e">
        <f>VLOOKUP($AS670,'FP Beleg'!$A:$M,7,FALSE)</f>
        <v>#N/A</v>
      </c>
      <c r="AO670" s="120" t="e">
        <f>VLOOKUP($AS670,'Anlage 1d'!$A:$M,4,FALSE)</f>
        <v>#N/A</v>
      </c>
      <c r="AP670" s="120" t="e">
        <f>VLOOKUP($AS670,'Anlage 1e'!$A:$M,4,FALSE)</f>
        <v>#N/A</v>
      </c>
      <c r="AQ670" s="120" t="e">
        <f>VLOOKUP($AS670,'Anlage 1e'!$A:$M,5,FALSE)</f>
        <v>#N/A</v>
      </c>
      <c r="AR670" s="120" t="e">
        <f>VLOOKUP($AS670,'FP Haupt'!$A:$M,5,FALSE)</f>
        <v>#N/A</v>
      </c>
      <c r="AS670" s="119" t="str">
        <f t="shared" si="16"/>
        <v/>
      </c>
      <c r="AV670" s="119" t="str">
        <f t="shared" si="17"/>
        <v>2</v>
      </c>
      <c r="AW670" s="119">
        <f t="shared" si="18"/>
        <v>1</v>
      </c>
      <c r="AX670" s="119" t="e">
        <f t="shared" si="19"/>
        <v>#N/A</v>
      </c>
      <c r="AY670" s="120" t="e">
        <f>VLOOKUP($BC670,'FP Haupt'!$A:$M,9,FALSE)</f>
        <v>#N/A</v>
      </c>
      <c r="AZ670" s="120" t="e">
        <f>VLOOKUP($BC670,'Anlage 1d'!$A:$M,8,FALSE)</f>
        <v>#N/A</v>
      </c>
      <c r="BA670" s="120" t="e">
        <f>VLOOKUP($BC670,'Anlage 1e'!$A:$M,10,FALSE)</f>
        <v>#N/A</v>
      </c>
      <c r="BB670" s="120" t="e">
        <f>VLOOKUP($BC670,'FP Beleg'!$A:$M,10,FALSE)</f>
        <v>#N/A</v>
      </c>
      <c r="BC670" s="119" t="str">
        <f t="shared" si="20"/>
        <v/>
      </c>
      <c r="BF670" s="119" t="str">
        <f t="shared" si="21"/>
        <v>2</v>
      </c>
      <c r="BG670" s="119">
        <f t="shared" si="22"/>
        <v>1</v>
      </c>
      <c r="BH670" s="119" t="e">
        <f t="shared" si="23"/>
        <v>#N/A</v>
      </c>
      <c r="BI670" s="120" t="e">
        <f>VLOOKUP($BM670,'FP Haupt'!$A:$M,12,FALSE)</f>
        <v>#N/A</v>
      </c>
      <c r="BJ670" s="120" t="e">
        <f>VLOOKUP($BM670,'Anlage 1d'!$A:$M,11,FALSE)</f>
        <v>#N/A</v>
      </c>
      <c r="BK670" s="120" t="e">
        <f>VLOOKUP($BM670,'Anlage 1e'!$A:$M,13,FALSE)</f>
        <v>#N/A</v>
      </c>
      <c r="BL670" s="120" t="e">
        <f>VLOOKUP($BM670,'FP Beleg'!$A:$M,13,FALSE)</f>
        <v>#N/A</v>
      </c>
      <c r="BM670" s="119" t="str">
        <f t="shared" si="24"/>
        <v/>
      </c>
      <c r="BP670" s="119" t="str">
        <f t="shared" si="25"/>
        <v>2</v>
      </c>
      <c r="BQ670" s="119">
        <f t="shared" si="26"/>
        <v>1</v>
      </c>
      <c r="BR670" s="119" t="e">
        <f t="shared" si="27"/>
        <v>#N/A</v>
      </c>
      <c r="BS670" s="120" t="e">
        <f>VLOOKUP($BW670,'FP Haupt'!$A:$M,12,FALSE)</f>
        <v>#N/A</v>
      </c>
      <c r="BT670" s="120" t="e">
        <f>VLOOKUP($BW670,'Anlage 1d'!$A:$M,11,FALSE)</f>
        <v>#N/A</v>
      </c>
      <c r="BU670" s="120" t="e">
        <f>VLOOKUP($BW670,'Anlage 1e'!$A:$M,13,FALSE)</f>
        <v>#N/A</v>
      </c>
      <c r="BV670" s="120" t="e">
        <f>VLOOKUP($BW670,'FP Beleg'!$A:$M,13,FALSE)</f>
        <v>#N/A</v>
      </c>
      <c r="BW670" s="119" t="str">
        <f t="shared" si="28"/>
        <v/>
      </c>
      <c r="BZ670" s="119" t="str">
        <f t="shared" si="29"/>
        <v>2</v>
      </c>
      <c r="CA670" s="119">
        <f t="shared" si="30"/>
        <v>1</v>
      </c>
      <c r="CB670" s="119" t="e">
        <f t="shared" si="31"/>
        <v>#N/A</v>
      </c>
      <c r="CC670" s="120" t="e">
        <f>VLOOKUP($CG670,'FP Haupt'!$A:$M,11,FALSE)</f>
        <v>#N/A</v>
      </c>
      <c r="CD670" s="120" t="e">
        <f>VLOOKUP($CG670,'Anlage 1d'!$A:$M,10,FALSE)</f>
        <v>#N/A</v>
      </c>
      <c r="CE670" s="120" t="e">
        <f>VLOOKUP($CG670,'Anlage 1e'!$A:$M,12,FALSE)</f>
        <v>#N/A</v>
      </c>
      <c r="CF670" s="120" t="e">
        <f>VLOOKUP($CG670,'FP Beleg'!$A:$M,12,FALSE)</f>
        <v>#N/A</v>
      </c>
      <c r="CG670" s="119" t="str">
        <f t="shared" si="32"/>
        <v/>
      </c>
      <c r="CJ670" s="119" t="str">
        <f t="shared" si="94"/>
        <v>2</v>
      </c>
      <c r="CK670" s="119">
        <f t="shared" si="98"/>
        <v>1</v>
      </c>
      <c r="CL670" s="119" t="e">
        <f t="shared" si="99"/>
        <v>#N/A</v>
      </c>
      <c r="CM670" s="120" t="e">
        <f>VLOOKUP($CQ670,'FP Haupt'!$A:$O,15,FALSE)</f>
        <v>#N/A</v>
      </c>
      <c r="CN670" s="120" t="e">
        <f>VLOOKUP($CQ670,'Anlage 1d'!$A:$O,15,FALSE)</f>
        <v>#N/A</v>
      </c>
      <c r="CO670" s="120" t="e">
        <f>VLOOKUP($CQ670,'Anlage 1e'!$A:$Q,17,FALSE)</f>
        <v>#N/A</v>
      </c>
      <c r="CP670" s="120" t="e">
        <f>VLOOKUP($CQ670,'FP Beleg'!$A:$P,16,FALSE)</f>
        <v>#N/A</v>
      </c>
      <c r="CQ670" s="119" t="str">
        <f t="shared" si="95"/>
        <v/>
      </c>
    </row>
    <row r="671" spans="1:95" x14ac:dyDescent="0.2">
      <c r="A671" s="111"/>
      <c r="B671" s="112" t="str">
        <f>IF(A671="","",IF(ISERROR(VLOOKUP(MID(A671,1,4),'FP Haupt'!$A:$M,4,FALSE)),"keine DRG gemäß FPV",VLOOKUP(MID(A671,1,4),'FP Haupt'!$A:$M,4,FALSE)))</f>
        <v/>
      </c>
      <c r="C671" s="113">
        <f t="shared" si="39"/>
        <v>0</v>
      </c>
      <c r="D671" s="114" t="str">
        <f t="shared" si="1"/>
        <v/>
      </c>
      <c r="E671" s="114" t="str">
        <f t="shared" si="2"/>
        <v/>
      </c>
      <c r="F671" s="115"/>
      <c r="G671" s="115"/>
      <c r="H671" s="116" t="str">
        <f t="shared" si="3"/>
        <v/>
      </c>
      <c r="I671" s="117">
        <f t="shared" si="4"/>
        <v>0</v>
      </c>
      <c r="J671" s="115"/>
      <c r="K671" s="115"/>
      <c r="L671" s="116" t="str">
        <f t="shared" si="5"/>
        <v/>
      </c>
      <c r="M671" s="114">
        <f t="shared" si="6"/>
        <v>0</v>
      </c>
      <c r="N671" s="115"/>
      <c r="O671" s="115"/>
      <c r="P671" s="116" t="str">
        <f t="shared" si="7"/>
        <v/>
      </c>
      <c r="Q671" s="114">
        <f t="shared" si="8"/>
        <v>0</v>
      </c>
      <c r="R671" s="115"/>
      <c r="S671" s="115"/>
      <c r="T671" s="116" t="str">
        <f t="shared" si="9"/>
        <v/>
      </c>
      <c r="U671" s="114">
        <f t="shared" si="10"/>
        <v>0</v>
      </c>
      <c r="V671" s="115"/>
      <c r="W671" s="115"/>
      <c r="X671" s="116" t="str">
        <f t="shared" si="11"/>
        <v/>
      </c>
      <c r="Y671" s="117">
        <f t="shared" si="12"/>
        <v>0</v>
      </c>
      <c r="Z671" s="115"/>
      <c r="AA671" s="602" t="str">
        <f t="shared" si="96"/>
        <v/>
      </c>
      <c r="AB671" s="603">
        <f t="shared" si="97"/>
        <v>0</v>
      </c>
      <c r="AC671" s="118"/>
      <c r="AG671" s="119" t="str">
        <f t="shared" si="13"/>
        <v>Z</v>
      </c>
      <c r="AH671" s="119">
        <f t="shared" si="14"/>
        <v>9</v>
      </c>
      <c r="AI671" s="119" t="e">
        <f t="shared" si="15"/>
        <v>#N/A</v>
      </c>
      <c r="AJ671" s="120" t="e">
        <f>VLOOKUP($AS671,'FP Haupt'!$A:$M,6,FALSE)</f>
        <v>#N/A</v>
      </c>
      <c r="AK671" s="120" t="e">
        <f>VLOOKUP($AS671,'FP Beleg'!$A:$M,4,FALSE)</f>
        <v>#N/A</v>
      </c>
      <c r="AL671" s="120" t="e">
        <f>VLOOKUP($AS671,'FP Beleg'!$A:$M,5,FALSE)</f>
        <v>#N/A</v>
      </c>
      <c r="AM671" s="120" t="e">
        <f>VLOOKUP($AS671,'FP Beleg'!$A:$M,6,FALSE)</f>
        <v>#N/A</v>
      </c>
      <c r="AN671" s="120" t="e">
        <f>VLOOKUP($AS671,'FP Beleg'!$A:$M,7,FALSE)</f>
        <v>#N/A</v>
      </c>
      <c r="AO671" s="120" t="e">
        <f>VLOOKUP($AS671,'Anlage 1d'!$A:$M,4,FALSE)</f>
        <v>#N/A</v>
      </c>
      <c r="AP671" s="120" t="e">
        <f>VLOOKUP($AS671,'Anlage 1e'!$A:$M,4,FALSE)</f>
        <v>#N/A</v>
      </c>
      <c r="AQ671" s="120" t="e">
        <f>VLOOKUP($AS671,'Anlage 1e'!$A:$M,5,FALSE)</f>
        <v>#N/A</v>
      </c>
      <c r="AR671" s="120" t="e">
        <f>VLOOKUP($AS671,'FP Haupt'!$A:$M,5,FALSE)</f>
        <v>#N/A</v>
      </c>
      <c r="AS671" s="119" t="str">
        <f t="shared" si="16"/>
        <v/>
      </c>
      <c r="AV671" s="119" t="str">
        <f t="shared" si="17"/>
        <v>2</v>
      </c>
      <c r="AW671" s="119">
        <f t="shared" si="18"/>
        <v>1</v>
      </c>
      <c r="AX671" s="119" t="e">
        <f t="shared" si="19"/>
        <v>#N/A</v>
      </c>
      <c r="AY671" s="120" t="e">
        <f>VLOOKUP($BC671,'FP Haupt'!$A:$M,9,FALSE)</f>
        <v>#N/A</v>
      </c>
      <c r="AZ671" s="120" t="e">
        <f>VLOOKUP($BC671,'Anlage 1d'!$A:$M,8,FALSE)</f>
        <v>#N/A</v>
      </c>
      <c r="BA671" s="120" t="e">
        <f>VLOOKUP($BC671,'Anlage 1e'!$A:$M,10,FALSE)</f>
        <v>#N/A</v>
      </c>
      <c r="BB671" s="120" t="e">
        <f>VLOOKUP($BC671,'FP Beleg'!$A:$M,10,FALSE)</f>
        <v>#N/A</v>
      </c>
      <c r="BC671" s="119" t="str">
        <f t="shared" si="20"/>
        <v/>
      </c>
      <c r="BF671" s="119" t="str">
        <f t="shared" si="21"/>
        <v>2</v>
      </c>
      <c r="BG671" s="119">
        <f t="shared" si="22"/>
        <v>1</v>
      </c>
      <c r="BH671" s="119" t="e">
        <f t="shared" si="23"/>
        <v>#N/A</v>
      </c>
      <c r="BI671" s="120" t="e">
        <f>VLOOKUP($BM671,'FP Haupt'!$A:$M,12,FALSE)</f>
        <v>#N/A</v>
      </c>
      <c r="BJ671" s="120" t="e">
        <f>VLOOKUP($BM671,'Anlage 1d'!$A:$M,11,FALSE)</f>
        <v>#N/A</v>
      </c>
      <c r="BK671" s="120" t="e">
        <f>VLOOKUP($BM671,'Anlage 1e'!$A:$M,13,FALSE)</f>
        <v>#N/A</v>
      </c>
      <c r="BL671" s="120" t="e">
        <f>VLOOKUP($BM671,'FP Beleg'!$A:$M,13,FALSE)</f>
        <v>#N/A</v>
      </c>
      <c r="BM671" s="119" t="str">
        <f t="shared" si="24"/>
        <v/>
      </c>
      <c r="BP671" s="119" t="str">
        <f t="shared" si="25"/>
        <v>2</v>
      </c>
      <c r="BQ671" s="119">
        <f t="shared" si="26"/>
        <v>1</v>
      </c>
      <c r="BR671" s="119" t="e">
        <f t="shared" si="27"/>
        <v>#N/A</v>
      </c>
      <c r="BS671" s="120" t="e">
        <f>VLOOKUP($BW671,'FP Haupt'!$A:$M,12,FALSE)</f>
        <v>#N/A</v>
      </c>
      <c r="BT671" s="120" t="e">
        <f>VLOOKUP($BW671,'Anlage 1d'!$A:$M,11,FALSE)</f>
        <v>#N/A</v>
      </c>
      <c r="BU671" s="120" t="e">
        <f>VLOOKUP($BW671,'Anlage 1e'!$A:$M,13,FALSE)</f>
        <v>#N/A</v>
      </c>
      <c r="BV671" s="120" t="e">
        <f>VLOOKUP($BW671,'FP Beleg'!$A:$M,13,FALSE)</f>
        <v>#N/A</v>
      </c>
      <c r="BW671" s="119" t="str">
        <f t="shared" si="28"/>
        <v/>
      </c>
      <c r="BZ671" s="119" t="str">
        <f t="shared" si="29"/>
        <v>2</v>
      </c>
      <c r="CA671" s="119">
        <f t="shared" si="30"/>
        <v>1</v>
      </c>
      <c r="CB671" s="119" t="e">
        <f t="shared" si="31"/>
        <v>#N/A</v>
      </c>
      <c r="CC671" s="120" t="e">
        <f>VLOOKUP($CG671,'FP Haupt'!$A:$M,11,FALSE)</f>
        <v>#N/A</v>
      </c>
      <c r="CD671" s="120" t="e">
        <f>VLOOKUP($CG671,'Anlage 1d'!$A:$M,10,FALSE)</f>
        <v>#N/A</v>
      </c>
      <c r="CE671" s="120" t="e">
        <f>VLOOKUP($CG671,'Anlage 1e'!$A:$M,12,FALSE)</f>
        <v>#N/A</v>
      </c>
      <c r="CF671" s="120" t="e">
        <f>VLOOKUP($CG671,'FP Beleg'!$A:$M,12,FALSE)</f>
        <v>#N/A</v>
      </c>
      <c r="CG671" s="119" t="str">
        <f t="shared" si="32"/>
        <v/>
      </c>
      <c r="CJ671" s="119" t="str">
        <f t="shared" si="94"/>
        <v>2</v>
      </c>
      <c r="CK671" s="119">
        <f t="shared" si="98"/>
        <v>1</v>
      </c>
      <c r="CL671" s="119" t="e">
        <f t="shared" si="99"/>
        <v>#N/A</v>
      </c>
      <c r="CM671" s="120" t="e">
        <f>VLOOKUP($CQ671,'FP Haupt'!$A:$O,15,FALSE)</f>
        <v>#N/A</v>
      </c>
      <c r="CN671" s="120" t="e">
        <f>VLOOKUP($CQ671,'Anlage 1d'!$A:$O,15,FALSE)</f>
        <v>#N/A</v>
      </c>
      <c r="CO671" s="120" t="e">
        <f>VLOOKUP($CQ671,'Anlage 1e'!$A:$Q,17,FALSE)</f>
        <v>#N/A</v>
      </c>
      <c r="CP671" s="120" t="e">
        <f>VLOOKUP($CQ671,'FP Beleg'!$A:$P,16,FALSE)</f>
        <v>#N/A</v>
      </c>
      <c r="CQ671" s="119" t="str">
        <f t="shared" si="95"/>
        <v/>
      </c>
    </row>
    <row r="672" spans="1:95" x14ac:dyDescent="0.2">
      <c r="A672" s="111"/>
      <c r="B672" s="112" t="str">
        <f>IF(A672="","",IF(ISERROR(VLOOKUP(MID(A672,1,4),'FP Haupt'!$A:$M,4,FALSE)),"keine DRG gemäß FPV",VLOOKUP(MID(A672,1,4),'FP Haupt'!$A:$M,4,FALSE)))</f>
        <v/>
      </c>
      <c r="C672" s="113">
        <f t="shared" si="39"/>
        <v>0</v>
      </c>
      <c r="D672" s="114" t="str">
        <f t="shared" si="1"/>
        <v/>
      </c>
      <c r="E672" s="114" t="str">
        <f t="shared" si="2"/>
        <v/>
      </c>
      <c r="F672" s="115"/>
      <c r="G672" s="115"/>
      <c r="H672" s="116" t="str">
        <f t="shared" si="3"/>
        <v/>
      </c>
      <c r="I672" s="117">
        <f t="shared" si="4"/>
        <v>0</v>
      </c>
      <c r="J672" s="115"/>
      <c r="K672" s="115"/>
      <c r="L672" s="116" t="str">
        <f t="shared" si="5"/>
        <v/>
      </c>
      <c r="M672" s="114">
        <f t="shared" si="6"/>
        <v>0</v>
      </c>
      <c r="N672" s="115"/>
      <c r="O672" s="115"/>
      <c r="P672" s="116" t="str">
        <f t="shared" si="7"/>
        <v/>
      </c>
      <c r="Q672" s="114">
        <f t="shared" si="8"/>
        <v>0</v>
      </c>
      <c r="R672" s="115"/>
      <c r="S672" s="115"/>
      <c r="T672" s="116" t="str">
        <f t="shared" si="9"/>
        <v/>
      </c>
      <c r="U672" s="114">
        <f t="shared" si="10"/>
        <v>0</v>
      </c>
      <c r="V672" s="115"/>
      <c r="W672" s="115"/>
      <c r="X672" s="116" t="str">
        <f t="shared" si="11"/>
        <v/>
      </c>
      <c r="Y672" s="117">
        <f t="shared" si="12"/>
        <v>0</v>
      </c>
      <c r="Z672" s="115"/>
      <c r="AA672" s="602" t="str">
        <f t="shared" si="96"/>
        <v/>
      </c>
      <c r="AB672" s="603">
        <f t="shared" si="97"/>
        <v>0</v>
      </c>
      <c r="AC672" s="118"/>
      <c r="AG672" s="119" t="str">
        <f t="shared" si="13"/>
        <v>Z</v>
      </c>
      <c r="AH672" s="119">
        <f t="shared" si="14"/>
        <v>9</v>
      </c>
      <c r="AI672" s="119" t="e">
        <f t="shared" si="15"/>
        <v>#N/A</v>
      </c>
      <c r="AJ672" s="120" t="e">
        <f>VLOOKUP($AS672,'FP Haupt'!$A:$M,6,FALSE)</f>
        <v>#N/A</v>
      </c>
      <c r="AK672" s="120" t="e">
        <f>VLOOKUP($AS672,'FP Beleg'!$A:$M,4,FALSE)</f>
        <v>#N/A</v>
      </c>
      <c r="AL672" s="120" t="e">
        <f>VLOOKUP($AS672,'FP Beleg'!$A:$M,5,FALSE)</f>
        <v>#N/A</v>
      </c>
      <c r="AM672" s="120" t="e">
        <f>VLOOKUP($AS672,'FP Beleg'!$A:$M,6,FALSE)</f>
        <v>#N/A</v>
      </c>
      <c r="AN672" s="120" t="e">
        <f>VLOOKUP($AS672,'FP Beleg'!$A:$M,7,FALSE)</f>
        <v>#N/A</v>
      </c>
      <c r="AO672" s="120" t="e">
        <f>VLOOKUP($AS672,'Anlage 1d'!$A:$M,4,FALSE)</f>
        <v>#N/A</v>
      </c>
      <c r="AP672" s="120" t="e">
        <f>VLOOKUP($AS672,'Anlage 1e'!$A:$M,4,FALSE)</f>
        <v>#N/A</v>
      </c>
      <c r="AQ672" s="120" t="e">
        <f>VLOOKUP($AS672,'Anlage 1e'!$A:$M,5,FALSE)</f>
        <v>#N/A</v>
      </c>
      <c r="AR672" s="120" t="e">
        <f>VLOOKUP($AS672,'FP Haupt'!$A:$M,5,FALSE)</f>
        <v>#N/A</v>
      </c>
      <c r="AS672" s="119" t="str">
        <f t="shared" si="16"/>
        <v/>
      </c>
      <c r="AV672" s="119" t="str">
        <f t="shared" si="17"/>
        <v>2</v>
      </c>
      <c r="AW672" s="119">
        <f t="shared" si="18"/>
        <v>1</v>
      </c>
      <c r="AX672" s="119" t="e">
        <f t="shared" si="19"/>
        <v>#N/A</v>
      </c>
      <c r="AY672" s="120" t="e">
        <f>VLOOKUP($BC672,'FP Haupt'!$A:$M,9,FALSE)</f>
        <v>#N/A</v>
      </c>
      <c r="AZ672" s="120" t="e">
        <f>VLOOKUP($BC672,'Anlage 1d'!$A:$M,8,FALSE)</f>
        <v>#N/A</v>
      </c>
      <c r="BA672" s="120" t="e">
        <f>VLOOKUP($BC672,'Anlage 1e'!$A:$M,10,FALSE)</f>
        <v>#N/A</v>
      </c>
      <c r="BB672" s="120" t="e">
        <f>VLOOKUP($BC672,'FP Beleg'!$A:$M,10,FALSE)</f>
        <v>#N/A</v>
      </c>
      <c r="BC672" s="119" t="str">
        <f t="shared" si="20"/>
        <v/>
      </c>
      <c r="BF672" s="119" t="str">
        <f t="shared" si="21"/>
        <v>2</v>
      </c>
      <c r="BG672" s="119">
        <f t="shared" si="22"/>
        <v>1</v>
      </c>
      <c r="BH672" s="119" t="e">
        <f t="shared" si="23"/>
        <v>#N/A</v>
      </c>
      <c r="BI672" s="120" t="e">
        <f>VLOOKUP($BM672,'FP Haupt'!$A:$M,12,FALSE)</f>
        <v>#N/A</v>
      </c>
      <c r="BJ672" s="120" t="e">
        <f>VLOOKUP($BM672,'Anlage 1d'!$A:$M,11,FALSE)</f>
        <v>#N/A</v>
      </c>
      <c r="BK672" s="120" t="e">
        <f>VLOOKUP($BM672,'Anlage 1e'!$A:$M,13,FALSE)</f>
        <v>#N/A</v>
      </c>
      <c r="BL672" s="120" t="e">
        <f>VLOOKUP($BM672,'FP Beleg'!$A:$M,13,FALSE)</f>
        <v>#N/A</v>
      </c>
      <c r="BM672" s="119" t="str">
        <f t="shared" si="24"/>
        <v/>
      </c>
      <c r="BP672" s="119" t="str">
        <f t="shared" si="25"/>
        <v>2</v>
      </c>
      <c r="BQ672" s="119">
        <f t="shared" si="26"/>
        <v>1</v>
      </c>
      <c r="BR672" s="119" t="e">
        <f t="shared" si="27"/>
        <v>#N/A</v>
      </c>
      <c r="BS672" s="120" t="e">
        <f>VLOOKUP($BW672,'FP Haupt'!$A:$M,12,FALSE)</f>
        <v>#N/A</v>
      </c>
      <c r="BT672" s="120" t="e">
        <f>VLOOKUP($BW672,'Anlage 1d'!$A:$M,11,FALSE)</f>
        <v>#N/A</v>
      </c>
      <c r="BU672" s="120" t="e">
        <f>VLOOKUP($BW672,'Anlage 1e'!$A:$M,13,FALSE)</f>
        <v>#N/A</v>
      </c>
      <c r="BV672" s="120" t="e">
        <f>VLOOKUP($BW672,'FP Beleg'!$A:$M,13,FALSE)</f>
        <v>#N/A</v>
      </c>
      <c r="BW672" s="119" t="str">
        <f t="shared" si="28"/>
        <v/>
      </c>
      <c r="BZ672" s="119" t="str">
        <f t="shared" si="29"/>
        <v>2</v>
      </c>
      <c r="CA672" s="119">
        <f t="shared" si="30"/>
        <v>1</v>
      </c>
      <c r="CB672" s="119" t="e">
        <f t="shared" si="31"/>
        <v>#N/A</v>
      </c>
      <c r="CC672" s="120" t="e">
        <f>VLOOKUP($CG672,'FP Haupt'!$A:$M,11,FALSE)</f>
        <v>#N/A</v>
      </c>
      <c r="CD672" s="120" t="e">
        <f>VLOOKUP($CG672,'Anlage 1d'!$A:$M,10,FALSE)</f>
        <v>#N/A</v>
      </c>
      <c r="CE672" s="120" t="e">
        <f>VLOOKUP($CG672,'Anlage 1e'!$A:$M,12,FALSE)</f>
        <v>#N/A</v>
      </c>
      <c r="CF672" s="120" t="e">
        <f>VLOOKUP($CG672,'FP Beleg'!$A:$M,12,FALSE)</f>
        <v>#N/A</v>
      </c>
      <c r="CG672" s="119" t="str">
        <f t="shared" si="32"/>
        <v/>
      </c>
      <c r="CJ672" s="119" t="str">
        <f t="shared" si="94"/>
        <v>2</v>
      </c>
      <c r="CK672" s="119">
        <f t="shared" si="98"/>
        <v>1</v>
      </c>
      <c r="CL672" s="119" t="e">
        <f t="shared" si="99"/>
        <v>#N/A</v>
      </c>
      <c r="CM672" s="120" t="e">
        <f>VLOOKUP($CQ672,'FP Haupt'!$A:$O,15,FALSE)</f>
        <v>#N/A</v>
      </c>
      <c r="CN672" s="120" t="e">
        <f>VLOOKUP($CQ672,'Anlage 1d'!$A:$O,15,FALSE)</f>
        <v>#N/A</v>
      </c>
      <c r="CO672" s="120" t="e">
        <f>VLOOKUP($CQ672,'Anlage 1e'!$A:$Q,17,FALSE)</f>
        <v>#N/A</v>
      </c>
      <c r="CP672" s="120" t="e">
        <f>VLOOKUP($CQ672,'FP Beleg'!$A:$P,16,FALSE)</f>
        <v>#N/A</v>
      </c>
      <c r="CQ672" s="119" t="str">
        <f t="shared" si="95"/>
        <v/>
      </c>
    </row>
    <row r="673" spans="1:95" x14ac:dyDescent="0.2">
      <c r="A673" s="111"/>
      <c r="B673" s="112" t="str">
        <f>IF(A673="","",IF(ISERROR(VLOOKUP(MID(A673,1,4),'FP Haupt'!$A:$M,4,FALSE)),"keine DRG gemäß FPV",VLOOKUP(MID(A673,1,4),'FP Haupt'!$A:$M,4,FALSE)))</f>
        <v/>
      </c>
      <c r="C673" s="113">
        <f t="shared" si="39"/>
        <v>0</v>
      </c>
      <c r="D673" s="114" t="str">
        <f t="shared" si="1"/>
        <v/>
      </c>
      <c r="E673" s="114" t="str">
        <f t="shared" si="2"/>
        <v/>
      </c>
      <c r="F673" s="115"/>
      <c r="G673" s="115"/>
      <c r="H673" s="116" t="str">
        <f t="shared" si="3"/>
        <v/>
      </c>
      <c r="I673" s="117">
        <f t="shared" si="4"/>
        <v>0</v>
      </c>
      <c r="J673" s="115"/>
      <c r="K673" s="115"/>
      <c r="L673" s="116" t="str">
        <f t="shared" si="5"/>
        <v/>
      </c>
      <c r="M673" s="114">
        <f t="shared" si="6"/>
        <v>0</v>
      </c>
      <c r="N673" s="115"/>
      <c r="O673" s="115"/>
      <c r="P673" s="116" t="str">
        <f t="shared" si="7"/>
        <v/>
      </c>
      <c r="Q673" s="114">
        <f t="shared" si="8"/>
        <v>0</v>
      </c>
      <c r="R673" s="115"/>
      <c r="S673" s="115"/>
      <c r="T673" s="116" t="str">
        <f t="shared" si="9"/>
        <v/>
      </c>
      <c r="U673" s="114">
        <f t="shared" si="10"/>
        <v>0</v>
      </c>
      <c r="V673" s="115"/>
      <c r="W673" s="115"/>
      <c r="X673" s="116" t="str">
        <f t="shared" si="11"/>
        <v/>
      </c>
      <c r="Y673" s="117">
        <f t="shared" si="12"/>
        <v>0</v>
      </c>
      <c r="Z673" s="115"/>
      <c r="AA673" s="602" t="str">
        <f t="shared" si="96"/>
        <v/>
      </c>
      <c r="AB673" s="603">
        <f t="shared" si="97"/>
        <v>0</v>
      </c>
      <c r="AC673" s="118"/>
      <c r="AG673" s="119" t="str">
        <f t="shared" si="13"/>
        <v>Z</v>
      </c>
      <c r="AH673" s="119">
        <f t="shared" si="14"/>
        <v>9</v>
      </c>
      <c r="AI673" s="119" t="e">
        <f t="shared" si="15"/>
        <v>#N/A</v>
      </c>
      <c r="AJ673" s="120" t="e">
        <f>VLOOKUP($AS673,'FP Haupt'!$A:$M,6,FALSE)</f>
        <v>#N/A</v>
      </c>
      <c r="AK673" s="120" t="e">
        <f>VLOOKUP($AS673,'FP Beleg'!$A:$M,4,FALSE)</f>
        <v>#N/A</v>
      </c>
      <c r="AL673" s="120" t="e">
        <f>VLOOKUP($AS673,'FP Beleg'!$A:$M,5,FALSE)</f>
        <v>#N/A</v>
      </c>
      <c r="AM673" s="120" t="e">
        <f>VLOOKUP($AS673,'FP Beleg'!$A:$M,6,FALSE)</f>
        <v>#N/A</v>
      </c>
      <c r="AN673" s="120" t="e">
        <f>VLOOKUP($AS673,'FP Beleg'!$A:$M,7,FALSE)</f>
        <v>#N/A</v>
      </c>
      <c r="AO673" s="120" t="e">
        <f>VLOOKUP($AS673,'Anlage 1d'!$A:$M,4,FALSE)</f>
        <v>#N/A</v>
      </c>
      <c r="AP673" s="120" t="e">
        <f>VLOOKUP($AS673,'Anlage 1e'!$A:$M,4,FALSE)</f>
        <v>#N/A</v>
      </c>
      <c r="AQ673" s="120" t="e">
        <f>VLOOKUP($AS673,'Anlage 1e'!$A:$M,5,FALSE)</f>
        <v>#N/A</v>
      </c>
      <c r="AR673" s="120" t="e">
        <f>VLOOKUP($AS673,'FP Haupt'!$A:$M,5,FALSE)</f>
        <v>#N/A</v>
      </c>
      <c r="AS673" s="119" t="str">
        <f t="shared" si="16"/>
        <v/>
      </c>
      <c r="AV673" s="119" t="str">
        <f t="shared" si="17"/>
        <v>2</v>
      </c>
      <c r="AW673" s="119">
        <f t="shared" si="18"/>
        <v>1</v>
      </c>
      <c r="AX673" s="119" t="e">
        <f t="shared" si="19"/>
        <v>#N/A</v>
      </c>
      <c r="AY673" s="120" t="e">
        <f>VLOOKUP($BC673,'FP Haupt'!$A:$M,9,FALSE)</f>
        <v>#N/A</v>
      </c>
      <c r="AZ673" s="120" t="e">
        <f>VLOOKUP($BC673,'Anlage 1d'!$A:$M,8,FALSE)</f>
        <v>#N/A</v>
      </c>
      <c r="BA673" s="120" t="e">
        <f>VLOOKUP($BC673,'Anlage 1e'!$A:$M,10,FALSE)</f>
        <v>#N/A</v>
      </c>
      <c r="BB673" s="120" t="e">
        <f>VLOOKUP($BC673,'FP Beleg'!$A:$M,10,FALSE)</f>
        <v>#N/A</v>
      </c>
      <c r="BC673" s="119" t="str">
        <f t="shared" si="20"/>
        <v/>
      </c>
      <c r="BF673" s="119" t="str">
        <f t="shared" si="21"/>
        <v>2</v>
      </c>
      <c r="BG673" s="119">
        <f t="shared" si="22"/>
        <v>1</v>
      </c>
      <c r="BH673" s="119" t="e">
        <f t="shared" si="23"/>
        <v>#N/A</v>
      </c>
      <c r="BI673" s="120" t="e">
        <f>VLOOKUP($BM673,'FP Haupt'!$A:$M,12,FALSE)</f>
        <v>#N/A</v>
      </c>
      <c r="BJ673" s="120" t="e">
        <f>VLOOKUP($BM673,'Anlage 1d'!$A:$M,11,FALSE)</f>
        <v>#N/A</v>
      </c>
      <c r="BK673" s="120" t="e">
        <f>VLOOKUP($BM673,'Anlage 1e'!$A:$M,13,FALSE)</f>
        <v>#N/A</v>
      </c>
      <c r="BL673" s="120" t="e">
        <f>VLOOKUP($BM673,'FP Beleg'!$A:$M,13,FALSE)</f>
        <v>#N/A</v>
      </c>
      <c r="BM673" s="119" t="str">
        <f t="shared" si="24"/>
        <v/>
      </c>
      <c r="BP673" s="119" t="str">
        <f t="shared" si="25"/>
        <v>2</v>
      </c>
      <c r="BQ673" s="119">
        <f t="shared" si="26"/>
        <v>1</v>
      </c>
      <c r="BR673" s="119" t="e">
        <f t="shared" si="27"/>
        <v>#N/A</v>
      </c>
      <c r="BS673" s="120" t="e">
        <f>VLOOKUP($BW673,'FP Haupt'!$A:$M,12,FALSE)</f>
        <v>#N/A</v>
      </c>
      <c r="BT673" s="120" t="e">
        <f>VLOOKUP($BW673,'Anlage 1d'!$A:$M,11,FALSE)</f>
        <v>#N/A</v>
      </c>
      <c r="BU673" s="120" t="e">
        <f>VLOOKUP($BW673,'Anlage 1e'!$A:$M,13,FALSE)</f>
        <v>#N/A</v>
      </c>
      <c r="BV673" s="120" t="e">
        <f>VLOOKUP($BW673,'FP Beleg'!$A:$M,13,FALSE)</f>
        <v>#N/A</v>
      </c>
      <c r="BW673" s="119" t="str">
        <f t="shared" si="28"/>
        <v/>
      </c>
      <c r="BZ673" s="119" t="str">
        <f t="shared" si="29"/>
        <v>2</v>
      </c>
      <c r="CA673" s="119">
        <f t="shared" si="30"/>
        <v>1</v>
      </c>
      <c r="CB673" s="119" t="e">
        <f t="shared" si="31"/>
        <v>#N/A</v>
      </c>
      <c r="CC673" s="120" t="e">
        <f>VLOOKUP($CG673,'FP Haupt'!$A:$M,11,FALSE)</f>
        <v>#N/A</v>
      </c>
      <c r="CD673" s="120" t="e">
        <f>VLOOKUP($CG673,'Anlage 1d'!$A:$M,10,FALSE)</f>
        <v>#N/A</v>
      </c>
      <c r="CE673" s="120" t="e">
        <f>VLOOKUP($CG673,'Anlage 1e'!$A:$M,12,FALSE)</f>
        <v>#N/A</v>
      </c>
      <c r="CF673" s="120" t="e">
        <f>VLOOKUP($CG673,'FP Beleg'!$A:$M,12,FALSE)</f>
        <v>#N/A</v>
      </c>
      <c r="CG673" s="119" t="str">
        <f t="shared" si="32"/>
        <v/>
      </c>
      <c r="CJ673" s="119" t="str">
        <f t="shared" si="94"/>
        <v>2</v>
      </c>
      <c r="CK673" s="119">
        <f t="shared" si="98"/>
        <v>1</v>
      </c>
      <c r="CL673" s="119" t="e">
        <f t="shared" si="99"/>
        <v>#N/A</v>
      </c>
      <c r="CM673" s="120" t="e">
        <f>VLOOKUP($CQ673,'FP Haupt'!$A:$O,15,FALSE)</f>
        <v>#N/A</v>
      </c>
      <c r="CN673" s="120" t="e">
        <f>VLOOKUP($CQ673,'Anlage 1d'!$A:$O,15,FALSE)</f>
        <v>#N/A</v>
      </c>
      <c r="CO673" s="120" t="e">
        <f>VLOOKUP($CQ673,'Anlage 1e'!$A:$Q,17,FALSE)</f>
        <v>#N/A</v>
      </c>
      <c r="CP673" s="120" t="e">
        <f>VLOOKUP($CQ673,'FP Beleg'!$A:$P,16,FALSE)</f>
        <v>#N/A</v>
      </c>
      <c r="CQ673" s="119" t="str">
        <f t="shared" si="95"/>
        <v/>
      </c>
    </row>
    <row r="674" spans="1:95" x14ac:dyDescent="0.2">
      <c r="A674" s="111"/>
      <c r="B674" s="112" t="str">
        <f>IF(A674="","",IF(ISERROR(VLOOKUP(MID(A674,1,4),'FP Haupt'!$A:$M,4,FALSE)),"keine DRG gemäß FPV",VLOOKUP(MID(A674,1,4),'FP Haupt'!$A:$M,4,FALSE)))</f>
        <v/>
      </c>
      <c r="C674" s="113">
        <f t="shared" si="39"/>
        <v>0</v>
      </c>
      <c r="D674" s="114" t="str">
        <f t="shared" si="1"/>
        <v/>
      </c>
      <c r="E674" s="114" t="str">
        <f t="shared" si="2"/>
        <v/>
      </c>
      <c r="F674" s="115"/>
      <c r="G674" s="115"/>
      <c r="H674" s="116" t="str">
        <f t="shared" si="3"/>
        <v/>
      </c>
      <c r="I674" s="117">
        <f t="shared" si="4"/>
        <v>0</v>
      </c>
      <c r="J674" s="115"/>
      <c r="K674" s="115"/>
      <c r="L674" s="116" t="str">
        <f t="shared" si="5"/>
        <v/>
      </c>
      <c r="M674" s="114">
        <f t="shared" si="6"/>
        <v>0</v>
      </c>
      <c r="N674" s="115"/>
      <c r="O674" s="115"/>
      <c r="P674" s="116" t="str">
        <f t="shared" si="7"/>
        <v/>
      </c>
      <c r="Q674" s="114">
        <f t="shared" si="8"/>
        <v>0</v>
      </c>
      <c r="R674" s="115"/>
      <c r="S674" s="115"/>
      <c r="T674" s="116" t="str">
        <f t="shared" si="9"/>
        <v/>
      </c>
      <c r="U674" s="114">
        <f t="shared" si="10"/>
        <v>0</v>
      </c>
      <c r="V674" s="115"/>
      <c r="W674" s="115"/>
      <c r="X674" s="116" t="str">
        <f t="shared" si="11"/>
        <v/>
      </c>
      <c r="Y674" s="117">
        <f t="shared" si="12"/>
        <v>0</v>
      </c>
      <c r="Z674" s="115"/>
      <c r="AA674" s="602" t="str">
        <f t="shared" si="96"/>
        <v/>
      </c>
      <c r="AB674" s="603">
        <f t="shared" si="97"/>
        <v>0</v>
      </c>
      <c r="AC674" s="118"/>
      <c r="AG674" s="119" t="str">
        <f t="shared" si="13"/>
        <v>Z</v>
      </c>
      <c r="AH674" s="119">
        <f t="shared" si="14"/>
        <v>9</v>
      </c>
      <c r="AI674" s="119" t="e">
        <f t="shared" si="15"/>
        <v>#N/A</v>
      </c>
      <c r="AJ674" s="120" t="e">
        <f>VLOOKUP($AS674,'FP Haupt'!$A:$M,6,FALSE)</f>
        <v>#N/A</v>
      </c>
      <c r="AK674" s="120" t="e">
        <f>VLOOKUP($AS674,'FP Beleg'!$A:$M,4,FALSE)</f>
        <v>#N/A</v>
      </c>
      <c r="AL674" s="120" t="e">
        <f>VLOOKUP($AS674,'FP Beleg'!$A:$M,5,FALSE)</f>
        <v>#N/A</v>
      </c>
      <c r="AM674" s="120" t="e">
        <f>VLOOKUP($AS674,'FP Beleg'!$A:$M,6,FALSE)</f>
        <v>#N/A</v>
      </c>
      <c r="AN674" s="120" t="e">
        <f>VLOOKUP($AS674,'FP Beleg'!$A:$M,7,FALSE)</f>
        <v>#N/A</v>
      </c>
      <c r="AO674" s="120" t="e">
        <f>VLOOKUP($AS674,'Anlage 1d'!$A:$M,4,FALSE)</f>
        <v>#N/A</v>
      </c>
      <c r="AP674" s="120" t="e">
        <f>VLOOKUP($AS674,'Anlage 1e'!$A:$M,4,FALSE)</f>
        <v>#N/A</v>
      </c>
      <c r="AQ674" s="120" t="e">
        <f>VLOOKUP($AS674,'Anlage 1e'!$A:$M,5,FALSE)</f>
        <v>#N/A</v>
      </c>
      <c r="AR674" s="120" t="e">
        <f>VLOOKUP($AS674,'FP Haupt'!$A:$M,5,FALSE)</f>
        <v>#N/A</v>
      </c>
      <c r="AS674" s="119" t="str">
        <f t="shared" si="16"/>
        <v/>
      </c>
      <c r="AV674" s="119" t="str">
        <f t="shared" si="17"/>
        <v>2</v>
      </c>
      <c r="AW674" s="119">
        <f t="shared" si="18"/>
        <v>1</v>
      </c>
      <c r="AX674" s="119" t="e">
        <f t="shared" si="19"/>
        <v>#N/A</v>
      </c>
      <c r="AY674" s="120" t="e">
        <f>VLOOKUP($BC674,'FP Haupt'!$A:$M,9,FALSE)</f>
        <v>#N/A</v>
      </c>
      <c r="AZ674" s="120" t="e">
        <f>VLOOKUP($BC674,'Anlage 1d'!$A:$M,8,FALSE)</f>
        <v>#N/A</v>
      </c>
      <c r="BA674" s="120" t="e">
        <f>VLOOKUP($BC674,'Anlage 1e'!$A:$M,10,FALSE)</f>
        <v>#N/A</v>
      </c>
      <c r="BB674" s="120" t="e">
        <f>VLOOKUP($BC674,'FP Beleg'!$A:$M,10,FALSE)</f>
        <v>#N/A</v>
      </c>
      <c r="BC674" s="119" t="str">
        <f t="shared" si="20"/>
        <v/>
      </c>
      <c r="BF674" s="119" t="str">
        <f t="shared" si="21"/>
        <v>2</v>
      </c>
      <c r="BG674" s="119">
        <f t="shared" si="22"/>
        <v>1</v>
      </c>
      <c r="BH674" s="119" t="e">
        <f t="shared" si="23"/>
        <v>#N/A</v>
      </c>
      <c r="BI674" s="120" t="e">
        <f>VLOOKUP($BM674,'FP Haupt'!$A:$M,12,FALSE)</f>
        <v>#N/A</v>
      </c>
      <c r="BJ674" s="120" t="e">
        <f>VLOOKUP($BM674,'Anlage 1d'!$A:$M,11,FALSE)</f>
        <v>#N/A</v>
      </c>
      <c r="BK674" s="120" t="e">
        <f>VLOOKUP($BM674,'Anlage 1e'!$A:$M,13,FALSE)</f>
        <v>#N/A</v>
      </c>
      <c r="BL674" s="120" t="e">
        <f>VLOOKUP($BM674,'FP Beleg'!$A:$M,13,FALSE)</f>
        <v>#N/A</v>
      </c>
      <c r="BM674" s="119" t="str">
        <f t="shared" si="24"/>
        <v/>
      </c>
      <c r="BP674" s="119" t="str">
        <f t="shared" si="25"/>
        <v>2</v>
      </c>
      <c r="BQ674" s="119">
        <f t="shared" si="26"/>
        <v>1</v>
      </c>
      <c r="BR674" s="119" t="e">
        <f t="shared" si="27"/>
        <v>#N/A</v>
      </c>
      <c r="BS674" s="120" t="e">
        <f>VLOOKUP($BW674,'FP Haupt'!$A:$M,12,FALSE)</f>
        <v>#N/A</v>
      </c>
      <c r="BT674" s="120" t="e">
        <f>VLOOKUP($BW674,'Anlage 1d'!$A:$M,11,FALSE)</f>
        <v>#N/A</v>
      </c>
      <c r="BU674" s="120" t="e">
        <f>VLOOKUP($BW674,'Anlage 1e'!$A:$M,13,FALSE)</f>
        <v>#N/A</v>
      </c>
      <c r="BV674" s="120" t="e">
        <f>VLOOKUP($BW674,'FP Beleg'!$A:$M,13,FALSE)</f>
        <v>#N/A</v>
      </c>
      <c r="BW674" s="119" t="str">
        <f t="shared" si="28"/>
        <v/>
      </c>
      <c r="BZ674" s="119" t="str">
        <f t="shared" si="29"/>
        <v>2</v>
      </c>
      <c r="CA674" s="119">
        <f t="shared" si="30"/>
        <v>1</v>
      </c>
      <c r="CB674" s="119" t="e">
        <f t="shared" si="31"/>
        <v>#N/A</v>
      </c>
      <c r="CC674" s="120" t="e">
        <f>VLOOKUP($CG674,'FP Haupt'!$A:$M,11,FALSE)</f>
        <v>#N/A</v>
      </c>
      <c r="CD674" s="120" t="e">
        <f>VLOOKUP($CG674,'Anlage 1d'!$A:$M,10,FALSE)</f>
        <v>#N/A</v>
      </c>
      <c r="CE674" s="120" t="e">
        <f>VLOOKUP($CG674,'Anlage 1e'!$A:$M,12,FALSE)</f>
        <v>#N/A</v>
      </c>
      <c r="CF674" s="120" t="e">
        <f>VLOOKUP($CG674,'FP Beleg'!$A:$M,12,FALSE)</f>
        <v>#N/A</v>
      </c>
      <c r="CG674" s="119" t="str">
        <f t="shared" si="32"/>
        <v/>
      </c>
      <c r="CJ674" s="119" t="str">
        <f t="shared" si="94"/>
        <v>2</v>
      </c>
      <c r="CK674" s="119">
        <f t="shared" si="98"/>
        <v>1</v>
      </c>
      <c r="CL674" s="119" t="e">
        <f t="shared" si="99"/>
        <v>#N/A</v>
      </c>
      <c r="CM674" s="120" t="e">
        <f>VLOOKUP($CQ674,'FP Haupt'!$A:$O,15,FALSE)</f>
        <v>#N/A</v>
      </c>
      <c r="CN674" s="120" t="e">
        <f>VLOOKUP($CQ674,'Anlage 1d'!$A:$O,15,FALSE)</f>
        <v>#N/A</v>
      </c>
      <c r="CO674" s="120" t="e">
        <f>VLOOKUP($CQ674,'Anlage 1e'!$A:$Q,17,FALSE)</f>
        <v>#N/A</v>
      </c>
      <c r="CP674" s="120" t="e">
        <f>VLOOKUP($CQ674,'FP Beleg'!$A:$P,16,FALSE)</f>
        <v>#N/A</v>
      </c>
      <c r="CQ674" s="119" t="str">
        <f t="shared" si="95"/>
        <v/>
      </c>
    </row>
    <row r="675" spans="1:95" x14ac:dyDescent="0.2">
      <c r="A675" s="111"/>
      <c r="B675" s="112" t="str">
        <f>IF(A675="","",IF(ISERROR(VLOOKUP(MID(A675,1,4),'FP Haupt'!$A:$M,4,FALSE)),"keine DRG gemäß FPV",VLOOKUP(MID(A675,1,4),'FP Haupt'!$A:$M,4,FALSE)))</f>
        <v/>
      </c>
      <c r="C675" s="113">
        <f t="shared" si="39"/>
        <v>0</v>
      </c>
      <c r="D675" s="114" t="str">
        <f t="shared" si="1"/>
        <v/>
      </c>
      <c r="E675" s="114" t="str">
        <f t="shared" si="2"/>
        <v/>
      </c>
      <c r="F675" s="115"/>
      <c r="G675" s="115"/>
      <c r="H675" s="116" t="str">
        <f t="shared" si="3"/>
        <v/>
      </c>
      <c r="I675" s="117">
        <f t="shared" si="4"/>
        <v>0</v>
      </c>
      <c r="J675" s="115"/>
      <c r="K675" s="115"/>
      <c r="L675" s="116" t="str">
        <f t="shared" si="5"/>
        <v/>
      </c>
      <c r="M675" s="114">
        <f t="shared" si="6"/>
        <v>0</v>
      </c>
      <c r="N675" s="115"/>
      <c r="O675" s="115"/>
      <c r="P675" s="116" t="str">
        <f t="shared" si="7"/>
        <v/>
      </c>
      <c r="Q675" s="114">
        <f t="shared" si="8"/>
        <v>0</v>
      </c>
      <c r="R675" s="115"/>
      <c r="S675" s="115"/>
      <c r="T675" s="116" t="str">
        <f t="shared" si="9"/>
        <v/>
      </c>
      <c r="U675" s="114">
        <f t="shared" si="10"/>
        <v>0</v>
      </c>
      <c r="V675" s="115"/>
      <c r="W675" s="115"/>
      <c r="X675" s="116" t="str">
        <f t="shared" si="11"/>
        <v/>
      </c>
      <c r="Y675" s="117">
        <f t="shared" si="12"/>
        <v>0</v>
      </c>
      <c r="Z675" s="115"/>
      <c r="AA675" s="602" t="str">
        <f t="shared" si="96"/>
        <v/>
      </c>
      <c r="AB675" s="603">
        <f t="shared" si="97"/>
        <v>0</v>
      </c>
      <c r="AC675" s="118"/>
      <c r="AG675" s="119" t="str">
        <f t="shared" si="13"/>
        <v>Z</v>
      </c>
      <c r="AH675" s="119">
        <f t="shared" si="14"/>
        <v>9</v>
      </c>
      <c r="AI675" s="119" t="e">
        <f t="shared" si="15"/>
        <v>#N/A</v>
      </c>
      <c r="AJ675" s="120" t="e">
        <f>VLOOKUP($AS675,'FP Haupt'!$A:$M,6,FALSE)</f>
        <v>#N/A</v>
      </c>
      <c r="AK675" s="120" t="e">
        <f>VLOOKUP($AS675,'FP Beleg'!$A:$M,4,FALSE)</f>
        <v>#N/A</v>
      </c>
      <c r="AL675" s="120" t="e">
        <f>VLOOKUP($AS675,'FP Beleg'!$A:$M,5,FALSE)</f>
        <v>#N/A</v>
      </c>
      <c r="AM675" s="120" t="e">
        <f>VLOOKUP($AS675,'FP Beleg'!$A:$M,6,FALSE)</f>
        <v>#N/A</v>
      </c>
      <c r="AN675" s="120" t="e">
        <f>VLOOKUP($AS675,'FP Beleg'!$A:$M,7,FALSE)</f>
        <v>#N/A</v>
      </c>
      <c r="AO675" s="120" t="e">
        <f>VLOOKUP($AS675,'Anlage 1d'!$A:$M,4,FALSE)</f>
        <v>#N/A</v>
      </c>
      <c r="AP675" s="120" t="e">
        <f>VLOOKUP($AS675,'Anlage 1e'!$A:$M,4,FALSE)</f>
        <v>#N/A</v>
      </c>
      <c r="AQ675" s="120" t="e">
        <f>VLOOKUP($AS675,'Anlage 1e'!$A:$M,5,FALSE)</f>
        <v>#N/A</v>
      </c>
      <c r="AR675" s="120" t="e">
        <f>VLOOKUP($AS675,'FP Haupt'!$A:$M,5,FALSE)</f>
        <v>#N/A</v>
      </c>
      <c r="AS675" s="119" t="str">
        <f t="shared" si="16"/>
        <v/>
      </c>
      <c r="AV675" s="119" t="str">
        <f t="shared" si="17"/>
        <v>2</v>
      </c>
      <c r="AW675" s="119">
        <f t="shared" si="18"/>
        <v>1</v>
      </c>
      <c r="AX675" s="119" t="e">
        <f t="shared" si="19"/>
        <v>#N/A</v>
      </c>
      <c r="AY675" s="120" t="e">
        <f>VLOOKUP($BC675,'FP Haupt'!$A:$M,9,FALSE)</f>
        <v>#N/A</v>
      </c>
      <c r="AZ675" s="120" t="e">
        <f>VLOOKUP($BC675,'Anlage 1d'!$A:$M,8,FALSE)</f>
        <v>#N/A</v>
      </c>
      <c r="BA675" s="120" t="e">
        <f>VLOOKUP($BC675,'Anlage 1e'!$A:$M,10,FALSE)</f>
        <v>#N/A</v>
      </c>
      <c r="BB675" s="120" t="e">
        <f>VLOOKUP($BC675,'FP Beleg'!$A:$M,10,FALSE)</f>
        <v>#N/A</v>
      </c>
      <c r="BC675" s="119" t="str">
        <f t="shared" si="20"/>
        <v/>
      </c>
      <c r="BF675" s="119" t="str">
        <f t="shared" si="21"/>
        <v>2</v>
      </c>
      <c r="BG675" s="119">
        <f t="shared" si="22"/>
        <v>1</v>
      </c>
      <c r="BH675" s="119" t="e">
        <f t="shared" si="23"/>
        <v>#N/A</v>
      </c>
      <c r="BI675" s="120" t="e">
        <f>VLOOKUP($BM675,'FP Haupt'!$A:$M,12,FALSE)</f>
        <v>#N/A</v>
      </c>
      <c r="BJ675" s="120" t="e">
        <f>VLOOKUP($BM675,'Anlage 1d'!$A:$M,11,FALSE)</f>
        <v>#N/A</v>
      </c>
      <c r="BK675" s="120" t="e">
        <f>VLOOKUP($BM675,'Anlage 1e'!$A:$M,13,FALSE)</f>
        <v>#N/A</v>
      </c>
      <c r="BL675" s="120" t="e">
        <f>VLOOKUP($BM675,'FP Beleg'!$A:$M,13,FALSE)</f>
        <v>#N/A</v>
      </c>
      <c r="BM675" s="119" t="str">
        <f t="shared" si="24"/>
        <v/>
      </c>
      <c r="BP675" s="119" t="str">
        <f t="shared" si="25"/>
        <v>2</v>
      </c>
      <c r="BQ675" s="119">
        <f t="shared" si="26"/>
        <v>1</v>
      </c>
      <c r="BR675" s="119" t="e">
        <f t="shared" si="27"/>
        <v>#N/A</v>
      </c>
      <c r="BS675" s="120" t="e">
        <f>VLOOKUP($BW675,'FP Haupt'!$A:$M,12,FALSE)</f>
        <v>#N/A</v>
      </c>
      <c r="BT675" s="120" t="e">
        <f>VLOOKUP($BW675,'Anlage 1d'!$A:$M,11,FALSE)</f>
        <v>#N/A</v>
      </c>
      <c r="BU675" s="120" t="e">
        <f>VLOOKUP($BW675,'Anlage 1e'!$A:$M,13,FALSE)</f>
        <v>#N/A</v>
      </c>
      <c r="BV675" s="120" t="e">
        <f>VLOOKUP($BW675,'FP Beleg'!$A:$M,13,FALSE)</f>
        <v>#N/A</v>
      </c>
      <c r="BW675" s="119" t="str">
        <f t="shared" si="28"/>
        <v/>
      </c>
      <c r="BZ675" s="119" t="str">
        <f t="shared" si="29"/>
        <v>2</v>
      </c>
      <c r="CA675" s="119">
        <f t="shared" si="30"/>
        <v>1</v>
      </c>
      <c r="CB675" s="119" t="e">
        <f t="shared" si="31"/>
        <v>#N/A</v>
      </c>
      <c r="CC675" s="120" t="e">
        <f>VLOOKUP($CG675,'FP Haupt'!$A:$M,11,FALSE)</f>
        <v>#N/A</v>
      </c>
      <c r="CD675" s="120" t="e">
        <f>VLOOKUP($CG675,'Anlage 1d'!$A:$M,10,FALSE)</f>
        <v>#N/A</v>
      </c>
      <c r="CE675" s="120" t="e">
        <f>VLOOKUP($CG675,'Anlage 1e'!$A:$M,12,FALSE)</f>
        <v>#N/A</v>
      </c>
      <c r="CF675" s="120" t="e">
        <f>VLOOKUP($CG675,'FP Beleg'!$A:$M,12,FALSE)</f>
        <v>#N/A</v>
      </c>
      <c r="CG675" s="119" t="str">
        <f t="shared" si="32"/>
        <v/>
      </c>
      <c r="CJ675" s="119" t="str">
        <f t="shared" si="94"/>
        <v>2</v>
      </c>
      <c r="CK675" s="119">
        <f t="shared" si="98"/>
        <v>1</v>
      </c>
      <c r="CL675" s="119" t="e">
        <f t="shared" si="99"/>
        <v>#N/A</v>
      </c>
      <c r="CM675" s="120" t="e">
        <f>VLOOKUP($CQ675,'FP Haupt'!$A:$O,15,FALSE)</f>
        <v>#N/A</v>
      </c>
      <c r="CN675" s="120" t="e">
        <f>VLOOKUP($CQ675,'Anlage 1d'!$A:$O,15,FALSE)</f>
        <v>#N/A</v>
      </c>
      <c r="CO675" s="120" t="e">
        <f>VLOOKUP($CQ675,'Anlage 1e'!$A:$Q,17,FALSE)</f>
        <v>#N/A</v>
      </c>
      <c r="CP675" s="120" t="e">
        <f>VLOOKUP($CQ675,'FP Beleg'!$A:$P,16,FALSE)</f>
        <v>#N/A</v>
      </c>
      <c r="CQ675" s="119" t="str">
        <f t="shared" si="95"/>
        <v/>
      </c>
    </row>
    <row r="676" spans="1:95" x14ac:dyDescent="0.2">
      <c r="A676" s="111"/>
      <c r="B676" s="112" t="str">
        <f>IF(A676="","",IF(ISERROR(VLOOKUP(MID(A676,1,4),'FP Haupt'!$A:$M,4,FALSE)),"keine DRG gemäß FPV",VLOOKUP(MID(A676,1,4),'FP Haupt'!$A:$M,4,FALSE)))</f>
        <v/>
      </c>
      <c r="C676" s="113">
        <f t="shared" si="39"/>
        <v>0</v>
      </c>
      <c r="D676" s="114" t="str">
        <f t="shared" si="1"/>
        <v/>
      </c>
      <c r="E676" s="114" t="str">
        <f t="shared" si="2"/>
        <v/>
      </c>
      <c r="F676" s="115"/>
      <c r="G676" s="115"/>
      <c r="H676" s="116" t="str">
        <f t="shared" si="3"/>
        <v/>
      </c>
      <c r="I676" s="117">
        <f t="shared" si="4"/>
        <v>0</v>
      </c>
      <c r="J676" s="115"/>
      <c r="K676" s="115"/>
      <c r="L676" s="116" t="str">
        <f t="shared" si="5"/>
        <v/>
      </c>
      <c r="M676" s="114">
        <f t="shared" si="6"/>
        <v>0</v>
      </c>
      <c r="N676" s="115"/>
      <c r="O676" s="115"/>
      <c r="P676" s="116" t="str">
        <f t="shared" si="7"/>
        <v/>
      </c>
      <c r="Q676" s="114">
        <f t="shared" si="8"/>
        <v>0</v>
      </c>
      <c r="R676" s="115"/>
      <c r="S676" s="115"/>
      <c r="T676" s="116" t="str">
        <f t="shared" si="9"/>
        <v/>
      </c>
      <c r="U676" s="114">
        <f t="shared" si="10"/>
        <v>0</v>
      </c>
      <c r="V676" s="115"/>
      <c r="W676" s="115"/>
      <c r="X676" s="116" t="str">
        <f t="shared" si="11"/>
        <v/>
      </c>
      <c r="Y676" s="117">
        <f t="shared" si="12"/>
        <v>0</v>
      </c>
      <c r="Z676" s="115"/>
      <c r="AA676" s="602" t="str">
        <f t="shared" si="96"/>
        <v/>
      </c>
      <c r="AB676" s="603">
        <f t="shared" si="97"/>
        <v>0</v>
      </c>
      <c r="AC676" s="118"/>
      <c r="AG676" s="119" t="str">
        <f t="shared" si="13"/>
        <v>Z</v>
      </c>
      <c r="AH676" s="119">
        <f t="shared" si="14"/>
        <v>9</v>
      </c>
      <c r="AI676" s="119" t="e">
        <f t="shared" si="15"/>
        <v>#N/A</v>
      </c>
      <c r="AJ676" s="120" t="e">
        <f>VLOOKUP($AS676,'FP Haupt'!$A:$M,6,FALSE)</f>
        <v>#N/A</v>
      </c>
      <c r="AK676" s="120" t="e">
        <f>VLOOKUP($AS676,'FP Beleg'!$A:$M,4,FALSE)</f>
        <v>#N/A</v>
      </c>
      <c r="AL676" s="120" t="e">
        <f>VLOOKUP($AS676,'FP Beleg'!$A:$M,5,FALSE)</f>
        <v>#N/A</v>
      </c>
      <c r="AM676" s="120" t="e">
        <f>VLOOKUP($AS676,'FP Beleg'!$A:$M,6,FALSE)</f>
        <v>#N/A</v>
      </c>
      <c r="AN676" s="120" t="e">
        <f>VLOOKUP($AS676,'FP Beleg'!$A:$M,7,FALSE)</f>
        <v>#N/A</v>
      </c>
      <c r="AO676" s="120" t="e">
        <f>VLOOKUP($AS676,'Anlage 1d'!$A:$M,4,FALSE)</f>
        <v>#N/A</v>
      </c>
      <c r="AP676" s="120" t="e">
        <f>VLOOKUP($AS676,'Anlage 1e'!$A:$M,4,FALSE)</f>
        <v>#N/A</v>
      </c>
      <c r="AQ676" s="120" t="e">
        <f>VLOOKUP($AS676,'Anlage 1e'!$A:$M,5,FALSE)</f>
        <v>#N/A</v>
      </c>
      <c r="AR676" s="120" t="e">
        <f>VLOOKUP($AS676,'FP Haupt'!$A:$M,5,FALSE)</f>
        <v>#N/A</v>
      </c>
      <c r="AS676" s="119" t="str">
        <f t="shared" si="16"/>
        <v/>
      </c>
      <c r="AV676" s="119" t="str">
        <f t="shared" si="17"/>
        <v>2</v>
      </c>
      <c r="AW676" s="119">
        <f t="shared" si="18"/>
        <v>1</v>
      </c>
      <c r="AX676" s="119" t="e">
        <f t="shared" si="19"/>
        <v>#N/A</v>
      </c>
      <c r="AY676" s="120" t="e">
        <f>VLOOKUP($BC676,'FP Haupt'!$A:$M,9,FALSE)</f>
        <v>#N/A</v>
      </c>
      <c r="AZ676" s="120" t="e">
        <f>VLOOKUP($BC676,'Anlage 1d'!$A:$M,8,FALSE)</f>
        <v>#N/A</v>
      </c>
      <c r="BA676" s="120" t="e">
        <f>VLOOKUP($BC676,'Anlage 1e'!$A:$M,10,FALSE)</f>
        <v>#N/A</v>
      </c>
      <c r="BB676" s="120" t="e">
        <f>VLOOKUP($BC676,'FP Beleg'!$A:$M,10,FALSE)</f>
        <v>#N/A</v>
      </c>
      <c r="BC676" s="119" t="str">
        <f t="shared" si="20"/>
        <v/>
      </c>
      <c r="BF676" s="119" t="str">
        <f t="shared" si="21"/>
        <v>2</v>
      </c>
      <c r="BG676" s="119">
        <f t="shared" si="22"/>
        <v>1</v>
      </c>
      <c r="BH676" s="119" t="e">
        <f t="shared" si="23"/>
        <v>#N/A</v>
      </c>
      <c r="BI676" s="120" t="e">
        <f>VLOOKUP($BM676,'FP Haupt'!$A:$M,12,FALSE)</f>
        <v>#N/A</v>
      </c>
      <c r="BJ676" s="120" t="e">
        <f>VLOOKUP($BM676,'Anlage 1d'!$A:$M,11,FALSE)</f>
        <v>#N/A</v>
      </c>
      <c r="BK676" s="120" t="e">
        <f>VLOOKUP($BM676,'Anlage 1e'!$A:$M,13,FALSE)</f>
        <v>#N/A</v>
      </c>
      <c r="BL676" s="120" t="e">
        <f>VLOOKUP($BM676,'FP Beleg'!$A:$M,13,FALSE)</f>
        <v>#N/A</v>
      </c>
      <c r="BM676" s="119" t="str">
        <f t="shared" si="24"/>
        <v/>
      </c>
      <c r="BP676" s="119" t="str">
        <f t="shared" si="25"/>
        <v>2</v>
      </c>
      <c r="BQ676" s="119">
        <f t="shared" si="26"/>
        <v>1</v>
      </c>
      <c r="BR676" s="119" t="e">
        <f t="shared" si="27"/>
        <v>#N/A</v>
      </c>
      <c r="BS676" s="120" t="e">
        <f>VLOOKUP($BW676,'FP Haupt'!$A:$M,12,FALSE)</f>
        <v>#N/A</v>
      </c>
      <c r="BT676" s="120" t="e">
        <f>VLOOKUP($BW676,'Anlage 1d'!$A:$M,11,FALSE)</f>
        <v>#N/A</v>
      </c>
      <c r="BU676" s="120" t="e">
        <f>VLOOKUP($BW676,'Anlage 1e'!$A:$M,13,FALSE)</f>
        <v>#N/A</v>
      </c>
      <c r="BV676" s="120" t="e">
        <f>VLOOKUP($BW676,'FP Beleg'!$A:$M,13,FALSE)</f>
        <v>#N/A</v>
      </c>
      <c r="BW676" s="119" t="str">
        <f t="shared" si="28"/>
        <v/>
      </c>
      <c r="BZ676" s="119" t="str">
        <f t="shared" si="29"/>
        <v>2</v>
      </c>
      <c r="CA676" s="119">
        <f t="shared" si="30"/>
        <v>1</v>
      </c>
      <c r="CB676" s="119" t="e">
        <f t="shared" si="31"/>
        <v>#N/A</v>
      </c>
      <c r="CC676" s="120" t="e">
        <f>VLOOKUP($CG676,'FP Haupt'!$A:$M,11,FALSE)</f>
        <v>#N/A</v>
      </c>
      <c r="CD676" s="120" t="e">
        <f>VLOOKUP($CG676,'Anlage 1d'!$A:$M,10,FALSE)</f>
        <v>#N/A</v>
      </c>
      <c r="CE676" s="120" t="e">
        <f>VLOOKUP($CG676,'Anlage 1e'!$A:$M,12,FALSE)</f>
        <v>#N/A</v>
      </c>
      <c r="CF676" s="120" t="e">
        <f>VLOOKUP($CG676,'FP Beleg'!$A:$M,12,FALSE)</f>
        <v>#N/A</v>
      </c>
      <c r="CG676" s="119" t="str">
        <f t="shared" si="32"/>
        <v/>
      </c>
      <c r="CJ676" s="119" t="str">
        <f t="shared" si="94"/>
        <v>2</v>
      </c>
      <c r="CK676" s="119">
        <f t="shared" si="98"/>
        <v>1</v>
      </c>
      <c r="CL676" s="119" t="e">
        <f t="shared" si="99"/>
        <v>#N/A</v>
      </c>
      <c r="CM676" s="120" t="e">
        <f>VLOOKUP($CQ676,'FP Haupt'!$A:$O,15,FALSE)</f>
        <v>#N/A</v>
      </c>
      <c r="CN676" s="120" t="e">
        <f>VLOOKUP($CQ676,'Anlage 1d'!$A:$O,15,FALSE)</f>
        <v>#N/A</v>
      </c>
      <c r="CO676" s="120" t="e">
        <f>VLOOKUP($CQ676,'Anlage 1e'!$A:$Q,17,FALSE)</f>
        <v>#N/A</v>
      </c>
      <c r="CP676" s="120" t="e">
        <f>VLOOKUP($CQ676,'FP Beleg'!$A:$P,16,FALSE)</f>
        <v>#N/A</v>
      </c>
      <c r="CQ676" s="119" t="str">
        <f t="shared" si="95"/>
        <v/>
      </c>
    </row>
    <row r="677" spans="1:95" x14ac:dyDescent="0.2">
      <c r="A677" s="111"/>
      <c r="B677" s="112" t="str">
        <f>IF(A677="","",IF(ISERROR(VLOOKUP(MID(A677,1,4),'FP Haupt'!$A:$M,4,FALSE)),"keine DRG gemäß FPV",VLOOKUP(MID(A677,1,4),'FP Haupt'!$A:$M,4,FALSE)))</f>
        <v/>
      </c>
      <c r="C677" s="113">
        <f t="shared" si="39"/>
        <v>0</v>
      </c>
      <c r="D677" s="114" t="str">
        <f t="shared" si="1"/>
        <v/>
      </c>
      <c r="E677" s="114" t="str">
        <f t="shared" si="2"/>
        <v/>
      </c>
      <c r="F677" s="115"/>
      <c r="G677" s="115"/>
      <c r="H677" s="116" t="str">
        <f t="shared" si="3"/>
        <v/>
      </c>
      <c r="I677" s="117">
        <f t="shared" si="4"/>
        <v>0</v>
      </c>
      <c r="J677" s="115"/>
      <c r="K677" s="115"/>
      <c r="L677" s="116" t="str">
        <f t="shared" si="5"/>
        <v/>
      </c>
      <c r="M677" s="114">
        <f t="shared" si="6"/>
        <v>0</v>
      </c>
      <c r="N677" s="115"/>
      <c r="O677" s="115"/>
      <c r="P677" s="116" t="str">
        <f t="shared" si="7"/>
        <v/>
      </c>
      <c r="Q677" s="114">
        <f t="shared" si="8"/>
        <v>0</v>
      </c>
      <c r="R677" s="115"/>
      <c r="S677" s="115"/>
      <c r="T677" s="116" t="str">
        <f t="shared" si="9"/>
        <v/>
      </c>
      <c r="U677" s="114">
        <f t="shared" si="10"/>
        <v>0</v>
      </c>
      <c r="V677" s="115"/>
      <c r="W677" s="115"/>
      <c r="X677" s="116" t="str">
        <f t="shared" si="11"/>
        <v/>
      </c>
      <c r="Y677" s="117">
        <f t="shared" si="12"/>
        <v>0</v>
      </c>
      <c r="Z677" s="115"/>
      <c r="AA677" s="602" t="str">
        <f t="shared" si="96"/>
        <v/>
      </c>
      <c r="AB677" s="603">
        <f t="shared" si="97"/>
        <v>0</v>
      </c>
      <c r="AC677" s="118"/>
      <c r="AG677" s="119" t="str">
        <f t="shared" si="13"/>
        <v>Z</v>
      </c>
      <c r="AH677" s="119">
        <f t="shared" si="14"/>
        <v>9</v>
      </c>
      <c r="AI677" s="119" t="e">
        <f t="shared" si="15"/>
        <v>#N/A</v>
      </c>
      <c r="AJ677" s="120" t="e">
        <f>VLOOKUP($AS677,'FP Haupt'!$A:$M,6,FALSE)</f>
        <v>#N/A</v>
      </c>
      <c r="AK677" s="120" t="e">
        <f>VLOOKUP($AS677,'FP Beleg'!$A:$M,4,FALSE)</f>
        <v>#N/A</v>
      </c>
      <c r="AL677" s="120" t="e">
        <f>VLOOKUP($AS677,'FP Beleg'!$A:$M,5,FALSE)</f>
        <v>#N/A</v>
      </c>
      <c r="AM677" s="120" t="e">
        <f>VLOOKUP($AS677,'FP Beleg'!$A:$M,6,FALSE)</f>
        <v>#N/A</v>
      </c>
      <c r="AN677" s="120" t="e">
        <f>VLOOKUP($AS677,'FP Beleg'!$A:$M,7,FALSE)</f>
        <v>#N/A</v>
      </c>
      <c r="AO677" s="120" t="e">
        <f>VLOOKUP($AS677,'Anlage 1d'!$A:$M,4,FALSE)</f>
        <v>#N/A</v>
      </c>
      <c r="AP677" s="120" t="e">
        <f>VLOOKUP($AS677,'Anlage 1e'!$A:$M,4,FALSE)</f>
        <v>#N/A</v>
      </c>
      <c r="AQ677" s="120" t="e">
        <f>VLOOKUP($AS677,'Anlage 1e'!$A:$M,5,FALSE)</f>
        <v>#N/A</v>
      </c>
      <c r="AR677" s="120" t="e">
        <f>VLOOKUP($AS677,'FP Haupt'!$A:$M,5,FALSE)</f>
        <v>#N/A</v>
      </c>
      <c r="AS677" s="119" t="str">
        <f t="shared" si="16"/>
        <v/>
      </c>
      <c r="AV677" s="119" t="str">
        <f t="shared" si="17"/>
        <v>2</v>
      </c>
      <c r="AW677" s="119">
        <f t="shared" si="18"/>
        <v>1</v>
      </c>
      <c r="AX677" s="119" t="e">
        <f t="shared" si="19"/>
        <v>#N/A</v>
      </c>
      <c r="AY677" s="120" t="e">
        <f>VLOOKUP($BC677,'FP Haupt'!$A:$M,9,FALSE)</f>
        <v>#N/A</v>
      </c>
      <c r="AZ677" s="120" t="e">
        <f>VLOOKUP($BC677,'Anlage 1d'!$A:$M,8,FALSE)</f>
        <v>#N/A</v>
      </c>
      <c r="BA677" s="120" t="e">
        <f>VLOOKUP($BC677,'Anlage 1e'!$A:$M,10,FALSE)</f>
        <v>#N/A</v>
      </c>
      <c r="BB677" s="120" t="e">
        <f>VLOOKUP($BC677,'FP Beleg'!$A:$M,10,FALSE)</f>
        <v>#N/A</v>
      </c>
      <c r="BC677" s="119" t="str">
        <f t="shared" si="20"/>
        <v/>
      </c>
      <c r="BF677" s="119" t="str">
        <f t="shared" si="21"/>
        <v>2</v>
      </c>
      <c r="BG677" s="119">
        <f t="shared" si="22"/>
        <v>1</v>
      </c>
      <c r="BH677" s="119" t="e">
        <f t="shared" si="23"/>
        <v>#N/A</v>
      </c>
      <c r="BI677" s="120" t="e">
        <f>VLOOKUP($BM677,'FP Haupt'!$A:$M,12,FALSE)</f>
        <v>#N/A</v>
      </c>
      <c r="BJ677" s="120" t="e">
        <f>VLOOKUP($BM677,'Anlage 1d'!$A:$M,11,FALSE)</f>
        <v>#N/A</v>
      </c>
      <c r="BK677" s="120" t="e">
        <f>VLOOKUP($BM677,'Anlage 1e'!$A:$M,13,FALSE)</f>
        <v>#N/A</v>
      </c>
      <c r="BL677" s="120" t="e">
        <f>VLOOKUP($BM677,'FP Beleg'!$A:$M,13,FALSE)</f>
        <v>#N/A</v>
      </c>
      <c r="BM677" s="119" t="str">
        <f t="shared" si="24"/>
        <v/>
      </c>
      <c r="BP677" s="119" t="str">
        <f t="shared" si="25"/>
        <v>2</v>
      </c>
      <c r="BQ677" s="119">
        <f t="shared" si="26"/>
        <v>1</v>
      </c>
      <c r="BR677" s="119" t="e">
        <f t="shared" si="27"/>
        <v>#N/A</v>
      </c>
      <c r="BS677" s="120" t="e">
        <f>VLOOKUP($BW677,'FP Haupt'!$A:$M,12,FALSE)</f>
        <v>#N/A</v>
      </c>
      <c r="BT677" s="120" t="e">
        <f>VLOOKUP($BW677,'Anlage 1d'!$A:$M,11,FALSE)</f>
        <v>#N/A</v>
      </c>
      <c r="BU677" s="120" t="e">
        <f>VLOOKUP($BW677,'Anlage 1e'!$A:$M,13,FALSE)</f>
        <v>#N/A</v>
      </c>
      <c r="BV677" s="120" t="e">
        <f>VLOOKUP($BW677,'FP Beleg'!$A:$M,13,FALSE)</f>
        <v>#N/A</v>
      </c>
      <c r="BW677" s="119" t="str">
        <f t="shared" si="28"/>
        <v/>
      </c>
      <c r="BZ677" s="119" t="str">
        <f t="shared" si="29"/>
        <v>2</v>
      </c>
      <c r="CA677" s="119">
        <f t="shared" si="30"/>
        <v>1</v>
      </c>
      <c r="CB677" s="119" t="e">
        <f t="shared" si="31"/>
        <v>#N/A</v>
      </c>
      <c r="CC677" s="120" t="e">
        <f>VLOOKUP($CG677,'FP Haupt'!$A:$M,11,FALSE)</f>
        <v>#N/A</v>
      </c>
      <c r="CD677" s="120" t="e">
        <f>VLOOKUP($CG677,'Anlage 1d'!$A:$M,10,FALSE)</f>
        <v>#N/A</v>
      </c>
      <c r="CE677" s="120" t="e">
        <f>VLOOKUP($CG677,'Anlage 1e'!$A:$M,12,FALSE)</f>
        <v>#N/A</v>
      </c>
      <c r="CF677" s="120" t="e">
        <f>VLOOKUP($CG677,'FP Beleg'!$A:$M,12,FALSE)</f>
        <v>#N/A</v>
      </c>
      <c r="CG677" s="119" t="str">
        <f t="shared" si="32"/>
        <v/>
      </c>
      <c r="CJ677" s="119" t="str">
        <f t="shared" si="94"/>
        <v>2</v>
      </c>
      <c r="CK677" s="119">
        <f t="shared" si="98"/>
        <v>1</v>
      </c>
      <c r="CL677" s="119" t="e">
        <f t="shared" si="99"/>
        <v>#N/A</v>
      </c>
      <c r="CM677" s="120" t="e">
        <f>VLOOKUP($CQ677,'FP Haupt'!$A:$O,15,FALSE)</f>
        <v>#N/A</v>
      </c>
      <c r="CN677" s="120" t="e">
        <f>VLOOKUP($CQ677,'Anlage 1d'!$A:$O,15,FALSE)</f>
        <v>#N/A</v>
      </c>
      <c r="CO677" s="120" t="e">
        <f>VLOOKUP($CQ677,'Anlage 1e'!$A:$Q,17,FALSE)</f>
        <v>#N/A</v>
      </c>
      <c r="CP677" s="120" t="e">
        <f>VLOOKUP($CQ677,'FP Beleg'!$A:$P,16,FALSE)</f>
        <v>#N/A</v>
      </c>
      <c r="CQ677" s="119" t="str">
        <f t="shared" si="95"/>
        <v/>
      </c>
    </row>
    <row r="678" spans="1:95" x14ac:dyDescent="0.2">
      <c r="A678" s="111"/>
      <c r="B678" s="112" t="str">
        <f>IF(A678="","",IF(ISERROR(VLOOKUP(MID(A678,1,4),'FP Haupt'!$A:$M,4,FALSE)),"keine DRG gemäß FPV",VLOOKUP(MID(A678,1,4),'FP Haupt'!$A:$M,4,FALSE)))</f>
        <v/>
      </c>
      <c r="C678" s="113">
        <f t="shared" si="39"/>
        <v>0</v>
      </c>
      <c r="D678" s="114" t="str">
        <f t="shared" si="1"/>
        <v/>
      </c>
      <c r="E678" s="114" t="str">
        <f t="shared" si="2"/>
        <v/>
      </c>
      <c r="F678" s="115"/>
      <c r="G678" s="115"/>
      <c r="H678" s="116" t="str">
        <f t="shared" si="3"/>
        <v/>
      </c>
      <c r="I678" s="117">
        <f t="shared" si="4"/>
        <v>0</v>
      </c>
      <c r="J678" s="115"/>
      <c r="K678" s="115"/>
      <c r="L678" s="116" t="str">
        <f t="shared" si="5"/>
        <v/>
      </c>
      <c r="M678" s="114">
        <f t="shared" si="6"/>
        <v>0</v>
      </c>
      <c r="N678" s="115"/>
      <c r="O678" s="115"/>
      <c r="P678" s="116" t="str">
        <f t="shared" si="7"/>
        <v/>
      </c>
      <c r="Q678" s="114">
        <f t="shared" si="8"/>
        <v>0</v>
      </c>
      <c r="R678" s="115"/>
      <c r="S678" s="115"/>
      <c r="T678" s="116" t="str">
        <f t="shared" si="9"/>
        <v/>
      </c>
      <c r="U678" s="114">
        <f t="shared" si="10"/>
        <v>0</v>
      </c>
      <c r="V678" s="115"/>
      <c r="W678" s="115"/>
      <c r="X678" s="116" t="str">
        <f t="shared" si="11"/>
        <v/>
      </c>
      <c r="Y678" s="117">
        <f t="shared" si="12"/>
        <v>0</v>
      </c>
      <c r="Z678" s="115"/>
      <c r="AA678" s="602" t="str">
        <f t="shared" si="96"/>
        <v/>
      </c>
      <c r="AB678" s="603">
        <f t="shared" si="97"/>
        <v>0</v>
      </c>
      <c r="AC678" s="118"/>
      <c r="AG678" s="119" t="str">
        <f t="shared" si="13"/>
        <v>Z</v>
      </c>
      <c r="AH678" s="119">
        <f t="shared" si="14"/>
        <v>9</v>
      </c>
      <c r="AI678" s="119" t="e">
        <f t="shared" si="15"/>
        <v>#N/A</v>
      </c>
      <c r="AJ678" s="120" t="e">
        <f>VLOOKUP($AS678,'FP Haupt'!$A:$M,6,FALSE)</f>
        <v>#N/A</v>
      </c>
      <c r="AK678" s="120" t="e">
        <f>VLOOKUP($AS678,'FP Beleg'!$A:$M,4,FALSE)</f>
        <v>#N/A</v>
      </c>
      <c r="AL678" s="120" t="e">
        <f>VLOOKUP($AS678,'FP Beleg'!$A:$M,5,FALSE)</f>
        <v>#N/A</v>
      </c>
      <c r="AM678" s="120" t="e">
        <f>VLOOKUP($AS678,'FP Beleg'!$A:$M,6,FALSE)</f>
        <v>#N/A</v>
      </c>
      <c r="AN678" s="120" t="e">
        <f>VLOOKUP($AS678,'FP Beleg'!$A:$M,7,FALSE)</f>
        <v>#N/A</v>
      </c>
      <c r="AO678" s="120" t="e">
        <f>VLOOKUP($AS678,'Anlage 1d'!$A:$M,4,FALSE)</f>
        <v>#N/A</v>
      </c>
      <c r="AP678" s="120" t="e">
        <f>VLOOKUP($AS678,'Anlage 1e'!$A:$M,4,FALSE)</f>
        <v>#N/A</v>
      </c>
      <c r="AQ678" s="120" t="e">
        <f>VLOOKUP($AS678,'Anlage 1e'!$A:$M,5,FALSE)</f>
        <v>#N/A</v>
      </c>
      <c r="AR678" s="120" t="e">
        <f>VLOOKUP($AS678,'FP Haupt'!$A:$M,5,FALSE)</f>
        <v>#N/A</v>
      </c>
      <c r="AS678" s="119" t="str">
        <f t="shared" si="16"/>
        <v/>
      </c>
      <c r="AV678" s="119" t="str">
        <f t="shared" si="17"/>
        <v>2</v>
      </c>
      <c r="AW678" s="119">
        <f t="shared" si="18"/>
        <v>1</v>
      </c>
      <c r="AX678" s="119" t="e">
        <f t="shared" si="19"/>
        <v>#N/A</v>
      </c>
      <c r="AY678" s="120" t="e">
        <f>VLOOKUP($BC678,'FP Haupt'!$A:$M,9,FALSE)</f>
        <v>#N/A</v>
      </c>
      <c r="AZ678" s="120" t="e">
        <f>VLOOKUP($BC678,'Anlage 1d'!$A:$M,8,FALSE)</f>
        <v>#N/A</v>
      </c>
      <c r="BA678" s="120" t="e">
        <f>VLOOKUP($BC678,'Anlage 1e'!$A:$M,10,FALSE)</f>
        <v>#N/A</v>
      </c>
      <c r="BB678" s="120" t="e">
        <f>VLOOKUP($BC678,'FP Beleg'!$A:$M,10,FALSE)</f>
        <v>#N/A</v>
      </c>
      <c r="BC678" s="119" t="str">
        <f t="shared" si="20"/>
        <v/>
      </c>
      <c r="BF678" s="119" t="str">
        <f t="shared" si="21"/>
        <v>2</v>
      </c>
      <c r="BG678" s="119">
        <f t="shared" si="22"/>
        <v>1</v>
      </c>
      <c r="BH678" s="119" t="e">
        <f t="shared" si="23"/>
        <v>#N/A</v>
      </c>
      <c r="BI678" s="120" t="e">
        <f>VLOOKUP($BM678,'FP Haupt'!$A:$M,12,FALSE)</f>
        <v>#N/A</v>
      </c>
      <c r="BJ678" s="120" t="e">
        <f>VLOOKUP($BM678,'Anlage 1d'!$A:$M,11,FALSE)</f>
        <v>#N/A</v>
      </c>
      <c r="BK678" s="120" t="e">
        <f>VLOOKUP($BM678,'Anlage 1e'!$A:$M,13,FALSE)</f>
        <v>#N/A</v>
      </c>
      <c r="BL678" s="120" t="e">
        <f>VLOOKUP($BM678,'FP Beleg'!$A:$M,13,FALSE)</f>
        <v>#N/A</v>
      </c>
      <c r="BM678" s="119" t="str">
        <f t="shared" si="24"/>
        <v/>
      </c>
      <c r="BP678" s="119" t="str">
        <f t="shared" si="25"/>
        <v>2</v>
      </c>
      <c r="BQ678" s="119">
        <f t="shared" si="26"/>
        <v>1</v>
      </c>
      <c r="BR678" s="119" t="e">
        <f t="shared" si="27"/>
        <v>#N/A</v>
      </c>
      <c r="BS678" s="120" t="e">
        <f>VLOOKUP($BW678,'FP Haupt'!$A:$M,12,FALSE)</f>
        <v>#N/A</v>
      </c>
      <c r="BT678" s="120" t="e">
        <f>VLOOKUP($BW678,'Anlage 1d'!$A:$M,11,FALSE)</f>
        <v>#N/A</v>
      </c>
      <c r="BU678" s="120" t="e">
        <f>VLOOKUP($BW678,'Anlage 1e'!$A:$M,13,FALSE)</f>
        <v>#N/A</v>
      </c>
      <c r="BV678" s="120" t="e">
        <f>VLOOKUP($BW678,'FP Beleg'!$A:$M,13,FALSE)</f>
        <v>#N/A</v>
      </c>
      <c r="BW678" s="119" t="str">
        <f t="shared" si="28"/>
        <v/>
      </c>
      <c r="BZ678" s="119" t="str">
        <f t="shared" si="29"/>
        <v>2</v>
      </c>
      <c r="CA678" s="119">
        <f t="shared" si="30"/>
        <v>1</v>
      </c>
      <c r="CB678" s="119" t="e">
        <f t="shared" si="31"/>
        <v>#N/A</v>
      </c>
      <c r="CC678" s="120" t="e">
        <f>VLOOKUP($CG678,'FP Haupt'!$A:$M,11,FALSE)</f>
        <v>#N/A</v>
      </c>
      <c r="CD678" s="120" t="e">
        <f>VLOOKUP($CG678,'Anlage 1d'!$A:$M,10,FALSE)</f>
        <v>#N/A</v>
      </c>
      <c r="CE678" s="120" t="e">
        <f>VLOOKUP($CG678,'Anlage 1e'!$A:$M,12,FALSE)</f>
        <v>#N/A</v>
      </c>
      <c r="CF678" s="120" t="e">
        <f>VLOOKUP($CG678,'FP Beleg'!$A:$M,12,FALSE)</f>
        <v>#N/A</v>
      </c>
      <c r="CG678" s="119" t="str">
        <f t="shared" si="32"/>
        <v/>
      </c>
      <c r="CJ678" s="119" t="str">
        <f t="shared" si="94"/>
        <v>2</v>
      </c>
      <c r="CK678" s="119">
        <f t="shared" si="98"/>
        <v>1</v>
      </c>
      <c r="CL678" s="119" t="e">
        <f t="shared" si="99"/>
        <v>#N/A</v>
      </c>
      <c r="CM678" s="120" t="e">
        <f>VLOOKUP($CQ678,'FP Haupt'!$A:$O,15,FALSE)</f>
        <v>#N/A</v>
      </c>
      <c r="CN678" s="120" t="e">
        <f>VLOOKUP($CQ678,'Anlage 1d'!$A:$O,15,FALSE)</f>
        <v>#N/A</v>
      </c>
      <c r="CO678" s="120" t="e">
        <f>VLOOKUP($CQ678,'Anlage 1e'!$A:$Q,17,FALSE)</f>
        <v>#N/A</v>
      </c>
      <c r="CP678" s="120" t="e">
        <f>VLOOKUP($CQ678,'FP Beleg'!$A:$P,16,FALSE)</f>
        <v>#N/A</v>
      </c>
      <c r="CQ678" s="119" t="str">
        <f t="shared" si="95"/>
        <v/>
      </c>
    </row>
    <row r="679" spans="1:95" x14ac:dyDescent="0.2">
      <c r="A679" s="111"/>
      <c r="B679" s="112" t="str">
        <f>IF(A679="","",IF(ISERROR(VLOOKUP(MID(A679,1,4),'FP Haupt'!$A:$M,4,FALSE)),"keine DRG gemäß FPV",VLOOKUP(MID(A679,1,4),'FP Haupt'!$A:$M,4,FALSE)))</f>
        <v/>
      </c>
      <c r="C679" s="113">
        <f t="shared" si="39"/>
        <v>0</v>
      </c>
      <c r="D679" s="114" t="str">
        <f t="shared" si="1"/>
        <v/>
      </c>
      <c r="E679" s="114" t="str">
        <f t="shared" si="2"/>
        <v/>
      </c>
      <c r="F679" s="115"/>
      <c r="G679" s="115"/>
      <c r="H679" s="116" t="str">
        <f t="shared" si="3"/>
        <v/>
      </c>
      <c r="I679" s="117">
        <f t="shared" si="4"/>
        <v>0</v>
      </c>
      <c r="J679" s="115"/>
      <c r="K679" s="115"/>
      <c r="L679" s="116" t="str">
        <f t="shared" si="5"/>
        <v/>
      </c>
      <c r="M679" s="114">
        <f t="shared" si="6"/>
        <v>0</v>
      </c>
      <c r="N679" s="115"/>
      <c r="O679" s="115"/>
      <c r="P679" s="116" t="str">
        <f t="shared" si="7"/>
        <v/>
      </c>
      <c r="Q679" s="114">
        <f t="shared" si="8"/>
        <v>0</v>
      </c>
      <c r="R679" s="115"/>
      <c r="S679" s="115"/>
      <c r="T679" s="116" t="str">
        <f t="shared" si="9"/>
        <v/>
      </c>
      <c r="U679" s="114">
        <f t="shared" si="10"/>
        <v>0</v>
      </c>
      <c r="V679" s="115"/>
      <c r="W679" s="115"/>
      <c r="X679" s="116" t="str">
        <f t="shared" si="11"/>
        <v/>
      </c>
      <c r="Y679" s="117">
        <f t="shared" si="12"/>
        <v>0</v>
      </c>
      <c r="Z679" s="115"/>
      <c r="AA679" s="602" t="str">
        <f t="shared" si="96"/>
        <v/>
      </c>
      <c r="AB679" s="603">
        <f t="shared" si="97"/>
        <v>0</v>
      </c>
      <c r="AC679" s="118"/>
      <c r="AG679" s="119" t="str">
        <f t="shared" si="13"/>
        <v>Z</v>
      </c>
      <c r="AH679" s="119">
        <f t="shared" si="14"/>
        <v>9</v>
      </c>
      <c r="AI679" s="119" t="e">
        <f t="shared" si="15"/>
        <v>#N/A</v>
      </c>
      <c r="AJ679" s="120" t="e">
        <f>VLOOKUP($AS679,'FP Haupt'!$A:$M,6,FALSE)</f>
        <v>#N/A</v>
      </c>
      <c r="AK679" s="120" t="e">
        <f>VLOOKUP($AS679,'FP Beleg'!$A:$M,4,FALSE)</f>
        <v>#N/A</v>
      </c>
      <c r="AL679" s="120" t="e">
        <f>VLOOKUP($AS679,'FP Beleg'!$A:$M,5,FALSE)</f>
        <v>#N/A</v>
      </c>
      <c r="AM679" s="120" t="e">
        <f>VLOOKUP($AS679,'FP Beleg'!$A:$M,6,FALSE)</f>
        <v>#N/A</v>
      </c>
      <c r="AN679" s="120" t="e">
        <f>VLOOKUP($AS679,'FP Beleg'!$A:$M,7,FALSE)</f>
        <v>#N/A</v>
      </c>
      <c r="AO679" s="120" t="e">
        <f>VLOOKUP($AS679,'Anlage 1d'!$A:$M,4,FALSE)</f>
        <v>#N/A</v>
      </c>
      <c r="AP679" s="120" t="e">
        <f>VLOOKUP($AS679,'Anlage 1e'!$A:$M,4,FALSE)</f>
        <v>#N/A</v>
      </c>
      <c r="AQ679" s="120" t="e">
        <f>VLOOKUP($AS679,'Anlage 1e'!$A:$M,5,FALSE)</f>
        <v>#N/A</v>
      </c>
      <c r="AR679" s="120" t="e">
        <f>VLOOKUP($AS679,'FP Haupt'!$A:$M,5,FALSE)</f>
        <v>#N/A</v>
      </c>
      <c r="AS679" s="119" t="str">
        <f t="shared" si="16"/>
        <v/>
      </c>
      <c r="AV679" s="119" t="str">
        <f t="shared" si="17"/>
        <v>2</v>
      </c>
      <c r="AW679" s="119">
        <f t="shared" si="18"/>
        <v>1</v>
      </c>
      <c r="AX679" s="119" t="e">
        <f t="shared" si="19"/>
        <v>#N/A</v>
      </c>
      <c r="AY679" s="120" t="e">
        <f>VLOOKUP($BC679,'FP Haupt'!$A:$M,9,FALSE)</f>
        <v>#N/A</v>
      </c>
      <c r="AZ679" s="120" t="e">
        <f>VLOOKUP($BC679,'Anlage 1d'!$A:$M,8,FALSE)</f>
        <v>#N/A</v>
      </c>
      <c r="BA679" s="120" t="e">
        <f>VLOOKUP($BC679,'Anlage 1e'!$A:$M,10,FALSE)</f>
        <v>#N/A</v>
      </c>
      <c r="BB679" s="120" t="e">
        <f>VLOOKUP($BC679,'FP Beleg'!$A:$M,10,FALSE)</f>
        <v>#N/A</v>
      </c>
      <c r="BC679" s="119" t="str">
        <f t="shared" si="20"/>
        <v/>
      </c>
      <c r="BF679" s="119" t="str">
        <f t="shared" si="21"/>
        <v>2</v>
      </c>
      <c r="BG679" s="119">
        <f t="shared" si="22"/>
        <v>1</v>
      </c>
      <c r="BH679" s="119" t="e">
        <f t="shared" si="23"/>
        <v>#N/A</v>
      </c>
      <c r="BI679" s="120" t="e">
        <f>VLOOKUP($BM679,'FP Haupt'!$A:$M,12,FALSE)</f>
        <v>#N/A</v>
      </c>
      <c r="BJ679" s="120" t="e">
        <f>VLOOKUP($BM679,'Anlage 1d'!$A:$M,11,FALSE)</f>
        <v>#N/A</v>
      </c>
      <c r="BK679" s="120" t="e">
        <f>VLOOKUP($BM679,'Anlage 1e'!$A:$M,13,FALSE)</f>
        <v>#N/A</v>
      </c>
      <c r="BL679" s="120" t="e">
        <f>VLOOKUP($BM679,'FP Beleg'!$A:$M,13,FALSE)</f>
        <v>#N/A</v>
      </c>
      <c r="BM679" s="119" t="str">
        <f t="shared" si="24"/>
        <v/>
      </c>
      <c r="BP679" s="119" t="str">
        <f t="shared" si="25"/>
        <v>2</v>
      </c>
      <c r="BQ679" s="119">
        <f t="shared" si="26"/>
        <v>1</v>
      </c>
      <c r="BR679" s="119" t="e">
        <f t="shared" si="27"/>
        <v>#N/A</v>
      </c>
      <c r="BS679" s="120" t="e">
        <f>VLOOKUP($BW679,'FP Haupt'!$A:$M,12,FALSE)</f>
        <v>#N/A</v>
      </c>
      <c r="BT679" s="120" t="e">
        <f>VLOOKUP($BW679,'Anlage 1d'!$A:$M,11,FALSE)</f>
        <v>#N/A</v>
      </c>
      <c r="BU679" s="120" t="e">
        <f>VLOOKUP($BW679,'Anlage 1e'!$A:$M,13,FALSE)</f>
        <v>#N/A</v>
      </c>
      <c r="BV679" s="120" t="e">
        <f>VLOOKUP($BW679,'FP Beleg'!$A:$M,13,FALSE)</f>
        <v>#N/A</v>
      </c>
      <c r="BW679" s="119" t="str">
        <f t="shared" si="28"/>
        <v/>
      </c>
      <c r="BZ679" s="119" t="str">
        <f t="shared" si="29"/>
        <v>2</v>
      </c>
      <c r="CA679" s="119">
        <f t="shared" si="30"/>
        <v>1</v>
      </c>
      <c r="CB679" s="119" t="e">
        <f t="shared" si="31"/>
        <v>#N/A</v>
      </c>
      <c r="CC679" s="120" t="e">
        <f>VLOOKUP($CG679,'FP Haupt'!$A:$M,11,FALSE)</f>
        <v>#N/A</v>
      </c>
      <c r="CD679" s="120" t="e">
        <f>VLOOKUP($CG679,'Anlage 1d'!$A:$M,10,FALSE)</f>
        <v>#N/A</v>
      </c>
      <c r="CE679" s="120" t="e">
        <f>VLOOKUP($CG679,'Anlage 1e'!$A:$M,12,FALSE)</f>
        <v>#N/A</v>
      </c>
      <c r="CF679" s="120" t="e">
        <f>VLOOKUP($CG679,'FP Beleg'!$A:$M,12,FALSE)</f>
        <v>#N/A</v>
      </c>
      <c r="CG679" s="119" t="str">
        <f t="shared" si="32"/>
        <v/>
      </c>
      <c r="CJ679" s="119" t="str">
        <f t="shared" si="94"/>
        <v>2</v>
      </c>
      <c r="CK679" s="119">
        <f t="shared" si="98"/>
        <v>1</v>
      </c>
      <c r="CL679" s="119" t="e">
        <f t="shared" si="99"/>
        <v>#N/A</v>
      </c>
      <c r="CM679" s="120" t="e">
        <f>VLOOKUP($CQ679,'FP Haupt'!$A:$O,15,FALSE)</f>
        <v>#N/A</v>
      </c>
      <c r="CN679" s="120" t="e">
        <f>VLOOKUP($CQ679,'Anlage 1d'!$A:$O,15,FALSE)</f>
        <v>#N/A</v>
      </c>
      <c r="CO679" s="120" t="e">
        <f>VLOOKUP($CQ679,'Anlage 1e'!$A:$Q,17,FALSE)</f>
        <v>#N/A</v>
      </c>
      <c r="CP679" s="120" t="e">
        <f>VLOOKUP($CQ679,'FP Beleg'!$A:$P,16,FALSE)</f>
        <v>#N/A</v>
      </c>
      <c r="CQ679" s="119" t="str">
        <f t="shared" si="95"/>
        <v/>
      </c>
    </row>
    <row r="680" spans="1:95" x14ac:dyDescent="0.2">
      <c r="A680" s="111"/>
      <c r="B680" s="112" t="str">
        <f>IF(A680="","",IF(ISERROR(VLOOKUP(MID(A680,1,4),'FP Haupt'!$A:$M,4,FALSE)),"keine DRG gemäß FPV",VLOOKUP(MID(A680,1,4),'FP Haupt'!$A:$M,4,FALSE)))</f>
        <v/>
      </c>
      <c r="C680" s="113">
        <f t="shared" si="39"/>
        <v>0</v>
      </c>
      <c r="D680" s="114" t="str">
        <f t="shared" si="1"/>
        <v/>
      </c>
      <c r="E680" s="114" t="str">
        <f t="shared" si="2"/>
        <v/>
      </c>
      <c r="F680" s="115"/>
      <c r="G680" s="115"/>
      <c r="H680" s="116" t="str">
        <f t="shared" si="3"/>
        <v/>
      </c>
      <c r="I680" s="117">
        <f t="shared" si="4"/>
        <v>0</v>
      </c>
      <c r="J680" s="115"/>
      <c r="K680" s="115"/>
      <c r="L680" s="116" t="str">
        <f t="shared" si="5"/>
        <v/>
      </c>
      <c r="M680" s="114">
        <f t="shared" si="6"/>
        <v>0</v>
      </c>
      <c r="N680" s="115"/>
      <c r="O680" s="115"/>
      <c r="P680" s="116" t="str">
        <f t="shared" si="7"/>
        <v/>
      </c>
      <c r="Q680" s="114">
        <f t="shared" si="8"/>
        <v>0</v>
      </c>
      <c r="R680" s="115"/>
      <c r="S680" s="115"/>
      <c r="T680" s="116" t="str">
        <f t="shared" si="9"/>
        <v/>
      </c>
      <c r="U680" s="114">
        <f t="shared" si="10"/>
        <v>0</v>
      </c>
      <c r="V680" s="115"/>
      <c r="W680" s="115"/>
      <c r="X680" s="116" t="str">
        <f t="shared" si="11"/>
        <v/>
      </c>
      <c r="Y680" s="117">
        <f t="shared" si="12"/>
        <v>0</v>
      </c>
      <c r="Z680" s="115"/>
      <c r="AA680" s="602" t="str">
        <f t="shared" si="96"/>
        <v/>
      </c>
      <c r="AB680" s="603">
        <f t="shared" si="97"/>
        <v>0</v>
      </c>
      <c r="AC680" s="118"/>
      <c r="AG680" s="119" t="str">
        <f t="shared" si="13"/>
        <v>Z</v>
      </c>
      <c r="AH680" s="119">
        <f t="shared" si="14"/>
        <v>9</v>
      </c>
      <c r="AI680" s="119" t="e">
        <f t="shared" si="15"/>
        <v>#N/A</v>
      </c>
      <c r="AJ680" s="120" t="e">
        <f>VLOOKUP($AS680,'FP Haupt'!$A:$M,6,FALSE)</f>
        <v>#N/A</v>
      </c>
      <c r="AK680" s="120" t="e">
        <f>VLOOKUP($AS680,'FP Beleg'!$A:$M,4,FALSE)</f>
        <v>#N/A</v>
      </c>
      <c r="AL680" s="120" t="e">
        <f>VLOOKUP($AS680,'FP Beleg'!$A:$M,5,FALSE)</f>
        <v>#N/A</v>
      </c>
      <c r="AM680" s="120" t="e">
        <f>VLOOKUP($AS680,'FP Beleg'!$A:$M,6,FALSE)</f>
        <v>#N/A</v>
      </c>
      <c r="AN680" s="120" t="e">
        <f>VLOOKUP($AS680,'FP Beleg'!$A:$M,7,FALSE)</f>
        <v>#N/A</v>
      </c>
      <c r="AO680" s="120" t="e">
        <f>VLOOKUP($AS680,'Anlage 1d'!$A:$M,4,FALSE)</f>
        <v>#N/A</v>
      </c>
      <c r="AP680" s="120" t="e">
        <f>VLOOKUP($AS680,'Anlage 1e'!$A:$M,4,FALSE)</f>
        <v>#N/A</v>
      </c>
      <c r="AQ680" s="120" t="e">
        <f>VLOOKUP($AS680,'Anlage 1e'!$A:$M,5,FALSE)</f>
        <v>#N/A</v>
      </c>
      <c r="AR680" s="120" t="e">
        <f>VLOOKUP($AS680,'FP Haupt'!$A:$M,5,FALSE)</f>
        <v>#N/A</v>
      </c>
      <c r="AS680" s="119" t="str">
        <f t="shared" si="16"/>
        <v/>
      </c>
      <c r="AV680" s="119" t="str">
        <f t="shared" si="17"/>
        <v>2</v>
      </c>
      <c r="AW680" s="119">
        <f t="shared" si="18"/>
        <v>1</v>
      </c>
      <c r="AX680" s="119" t="e">
        <f t="shared" si="19"/>
        <v>#N/A</v>
      </c>
      <c r="AY680" s="120" t="e">
        <f>VLOOKUP($BC680,'FP Haupt'!$A:$M,9,FALSE)</f>
        <v>#N/A</v>
      </c>
      <c r="AZ680" s="120" t="e">
        <f>VLOOKUP($BC680,'Anlage 1d'!$A:$M,8,FALSE)</f>
        <v>#N/A</v>
      </c>
      <c r="BA680" s="120" t="e">
        <f>VLOOKUP($BC680,'Anlage 1e'!$A:$M,10,FALSE)</f>
        <v>#N/A</v>
      </c>
      <c r="BB680" s="120" t="e">
        <f>VLOOKUP($BC680,'FP Beleg'!$A:$M,10,FALSE)</f>
        <v>#N/A</v>
      </c>
      <c r="BC680" s="119" t="str">
        <f t="shared" si="20"/>
        <v/>
      </c>
      <c r="BF680" s="119" t="str">
        <f t="shared" si="21"/>
        <v>2</v>
      </c>
      <c r="BG680" s="119">
        <f t="shared" si="22"/>
        <v>1</v>
      </c>
      <c r="BH680" s="119" t="e">
        <f t="shared" si="23"/>
        <v>#N/A</v>
      </c>
      <c r="BI680" s="120" t="e">
        <f>VLOOKUP($BM680,'FP Haupt'!$A:$M,12,FALSE)</f>
        <v>#N/A</v>
      </c>
      <c r="BJ680" s="120" t="e">
        <f>VLOOKUP($BM680,'Anlage 1d'!$A:$M,11,FALSE)</f>
        <v>#N/A</v>
      </c>
      <c r="BK680" s="120" t="e">
        <f>VLOOKUP($BM680,'Anlage 1e'!$A:$M,13,FALSE)</f>
        <v>#N/A</v>
      </c>
      <c r="BL680" s="120" t="e">
        <f>VLOOKUP($BM680,'FP Beleg'!$A:$M,13,FALSE)</f>
        <v>#N/A</v>
      </c>
      <c r="BM680" s="119" t="str">
        <f t="shared" si="24"/>
        <v/>
      </c>
      <c r="BP680" s="119" t="str">
        <f t="shared" si="25"/>
        <v>2</v>
      </c>
      <c r="BQ680" s="119">
        <f t="shared" si="26"/>
        <v>1</v>
      </c>
      <c r="BR680" s="119" t="e">
        <f t="shared" si="27"/>
        <v>#N/A</v>
      </c>
      <c r="BS680" s="120" t="e">
        <f>VLOOKUP($BW680,'FP Haupt'!$A:$M,12,FALSE)</f>
        <v>#N/A</v>
      </c>
      <c r="BT680" s="120" t="e">
        <f>VLOOKUP($BW680,'Anlage 1d'!$A:$M,11,FALSE)</f>
        <v>#N/A</v>
      </c>
      <c r="BU680" s="120" t="e">
        <f>VLOOKUP($BW680,'Anlage 1e'!$A:$M,13,FALSE)</f>
        <v>#N/A</v>
      </c>
      <c r="BV680" s="120" t="e">
        <f>VLOOKUP($BW680,'FP Beleg'!$A:$M,13,FALSE)</f>
        <v>#N/A</v>
      </c>
      <c r="BW680" s="119" t="str">
        <f t="shared" si="28"/>
        <v/>
      </c>
      <c r="BZ680" s="119" t="str">
        <f t="shared" si="29"/>
        <v>2</v>
      </c>
      <c r="CA680" s="119">
        <f t="shared" si="30"/>
        <v>1</v>
      </c>
      <c r="CB680" s="119" t="e">
        <f t="shared" si="31"/>
        <v>#N/A</v>
      </c>
      <c r="CC680" s="120" t="e">
        <f>VLOOKUP($CG680,'FP Haupt'!$A:$M,11,FALSE)</f>
        <v>#N/A</v>
      </c>
      <c r="CD680" s="120" t="e">
        <f>VLOOKUP($CG680,'Anlage 1d'!$A:$M,10,FALSE)</f>
        <v>#N/A</v>
      </c>
      <c r="CE680" s="120" t="e">
        <f>VLOOKUP($CG680,'Anlage 1e'!$A:$M,12,FALSE)</f>
        <v>#N/A</v>
      </c>
      <c r="CF680" s="120" t="e">
        <f>VLOOKUP($CG680,'FP Beleg'!$A:$M,12,FALSE)</f>
        <v>#N/A</v>
      </c>
      <c r="CG680" s="119" t="str">
        <f t="shared" si="32"/>
        <v/>
      </c>
      <c r="CJ680" s="119" t="str">
        <f t="shared" si="94"/>
        <v>2</v>
      </c>
      <c r="CK680" s="119">
        <f t="shared" si="98"/>
        <v>1</v>
      </c>
      <c r="CL680" s="119" t="e">
        <f t="shared" si="99"/>
        <v>#N/A</v>
      </c>
      <c r="CM680" s="120" t="e">
        <f>VLOOKUP($CQ680,'FP Haupt'!$A:$O,15,FALSE)</f>
        <v>#N/A</v>
      </c>
      <c r="CN680" s="120" t="e">
        <f>VLOOKUP($CQ680,'Anlage 1d'!$A:$O,15,FALSE)</f>
        <v>#N/A</v>
      </c>
      <c r="CO680" s="120" t="e">
        <f>VLOOKUP($CQ680,'Anlage 1e'!$A:$Q,17,FALSE)</f>
        <v>#N/A</v>
      </c>
      <c r="CP680" s="120" t="e">
        <f>VLOOKUP($CQ680,'FP Beleg'!$A:$P,16,FALSE)</f>
        <v>#N/A</v>
      </c>
      <c r="CQ680" s="119" t="str">
        <f t="shared" si="95"/>
        <v/>
      </c>
    </row>
    <row r="681" spans="1:95" x14ac:dyDescent="0.2">
      <c r="A681" s="111"/>
      <c r="B681" s="112" t="str">
        <f>IF(A681="","",IF(ISERROR(VLOOKUP(MID(A681,1,4),'FP Haupt'!$A:$M,4,FALSE)),"keine DRG gemäß FPV",VLOOKUP(MID(A681,1,4),'FP Haupt'!$A:$M,4,FALSE)))</f>
        <v/>
      </c>
      <c r="C681" s="113">
        <f t="shared" si="39"/>
        <v>0</v>
      </c>
      <c r="D681" s="114" t="str">
        <f t="shared" si="1"/>
        <v/>
      </c>
      <c r="E681" s="114" t="str">
        <f t="shared" si="2"/>
        <v/>
      </c>
      <c r="F681" s="115"/>
      <c r="G681" s="115"/>
      <c r="H681" s="116" t="str">
        <f t="shared" si="3"/>
        <v/>
      </c>
      <c r="I681" s="117">
        <f t="shared" si="4"/>
        <v>0</v>
      </c>
      <c r="J681" s="115"/>
      <c r="K681" s="115"/>
      <c r="L681" s="116" t="str">
        <f t="shared" si="5"/>
        <v/>
      </c>
      <c r="M681" s="114">
        <f t="shared" si="6"/>
        <v>0</v>
      </c>
      <c r="N681" s="115"/>
      <c r="O681" s="115"/>
      <c r="P681" s="116" t="str">
        <f t="shared" si="7"/>
        <v/>
      </c>
      <c r="Q681" s="114">
        <f t="shared" si="8"/>
        <v>0</v>
      </c>
      <c r="R681" s="115"/>
      <c r="S681" s="115"/>
      <c r="T681" s="116" t="str">
        <f t="shared" si="9"/>
        <v/>
      </c>
      <c r="U681" s="114">
        <f t="shared" si="10"/>
        <v>0</v>
      </c>
      <c r="V681" s="115"/>
      <c r="W681" s="115"/>
      <c r="X681" s="116" t="str">
        <f t="shared" si="11"/>
        <v/>
      </c>
      <c r="Y681" s="117">
        <f t="shared" si="12"/>
        <v>0</v>
      </c>
      <c r="Z681" s="115"/>
      <c r="AA681" s="602" t="str">
        <f t="shared" si="96"/>
        <v/>
      </c>
      <c r="AB681" s="603">
        <f t="shared" si="97"/>
        <v>0</v>
      </c>
      <c r="AC681" s="118"/>
      <c r="AG681" s="119" t="str">
        <f t="shared" si="13"/>
        <v>Z</v>
      </c>
      <c r="AH681" s="119">
        <f t="shared" si="14"/>
        <v>9</v>
      </c>
      <c r="AI681" s="119" t="e">
        <f t="shared" si="15"/>
        <v>#N/A</v>
      </c>
      <c r="AJ681" s="120" t="e">
        <f>VLOOKUP($AS681,'FP Haupt'!$A:$M,6,FALSE)</f>
        <v>#N/A</v>
      </c>
      <c r="AK681" s="120" t="e">
        <f>VLOOKUP($AS681,'FP Beleg'!$A:$M,4,FALSE)</f>
        <v>#N/A</v>
      </c>
      <c r="AL681" s="120" t="e">
        <f>VLOOKUP($AS681,'FP Beleg'!$A:$M,5,FALSE)</f>
        <v>#N/A</v>
      </c>
      <c r="AM681" s="120" t="e">
        <f>VLOOKUP($AS681,'FP Beleg'!$A:$M,6,FALSE)</f>
        <v>#N/A</v>
      </c>
      <c r="AN681" s="120" t="e">
        <f>VLOOKUP($AS681,'FP Beleg'!$A:$M,7,FALSE)</f>
        <v>#N/A</v>
      </c>
      <c r="AO681" s="120" t="e">
        <f>VLOOKUP($AS681,'Anlage 1d'!$A:$M,4,FALSE)</f>
        <v>#N/A</v>
      </c>
      <c r="AP681" s="120" t="e">
        <f>VLOOKUP($AS681,'Anlage 1e'!$A:$M,4,FALSE)</f>
        <v>#N/A</v>
      </c>
      <c r="AQ681" s="120" t="e">
        <f>VLOOKUP($AS681,'Anlage 1e'!$A:$M,5,FALSE)</f>
        <v>#N/A</v>
      </c>
      <c r="AR681" s="120" t="e">
        <f>VLOOKUP($AS681,'FP Haupt'!$A:$M,5,FALSE)</f>
        <v>#N/A</v>
      </c>
      <c r="AS681" s="119" t="str">
        <f t="shared" si="16"/>
        <v/>
      </c>
      <c r="AV681" s="119" t="str">
        <f t="shared" si="17"/>
        <v>2</v>
      </c>
      <c r="AW681" s="119">
        <f t="shared" si="18"/>
        <v>1</v>
      </c>
      <c r="AX681" s="119" t="e">
        <f t="shared" si="19"/>
        <v>#N/A</v>
      </c>
      <c r="AY681" s="120" t="e">
        <f>VLOOKUP($BC681,'FP Haupt'!$A:$M,9,FALSE)</f>
        <v>#N/A</v>
      </c>
      <c r="AZ681" s="120" t="e">
        <f>VLOOKUP($BC681,'Anlage 1d'!$A:$M,8,FALSE)</f>
        <v>#N/A</v>
      </c>
      <c r="BA681" s="120" t="e">
        <f>VLOOKUP($BC681,'Anlage 1e'!$A:$M,10,FALSE)</f>
        <v>#N/A</v>
      </c>
      <c r="BB681" s="120" t="e">
        <f>VLOOKUP($BC681,'FP Beleg'!$A:$M,10,FALSE)</f>
        <v>#N/A</v>
      </c>
      <c r="BC681" s="119" t="str">
        <f t="shared" si="20"/>
        <v/>
      </c>
      <c r="BF681" s="119" t="str">
        <f t="shared" si="21"/>
        <v>2</v>
      </c>
      <c r="BG681" s="119">
        <f t="shared" si="22"/>
        <v>1</v>
      </c>
      <c r="BH681" s="119" t="e">
        <f t="shared" si="23"/>
        <v>#N/A</v>
      </c>
      <c r="BI681" s="120" t="e">
        <f>VLOOKUP($BM681,'FP Haupt'!$A:$M,12,FALSE)</f>
        <v>#N/A</v>
      </c>
      <c r="BJ681" s="120" t="e">
        <f>VLOOKUP($BM681,'Anlage 1d'!$A:$M,11,FALSE)</f>
        <v>#N/A</v>
      </c>
      <c r="BK681" s="120" t="e">
        <f>VLOOKUP($BM681,'Anlage 1e'!$A:$M,13,FALSE)</f>
        <v>#N/A</v>
      </c>
      <c r="BL681" s="120" t="e">
        <f>VLOOKUP($BM681,'FP Beleg'!$A:$M,13,FALSE)</f>
        <v>#N/A</v>
      </c>
      <c r="BM681" s="119" t="str">
        <f t="shared" si="24"/>
        <v/>
      </c>
      <c r="BP681" s="119" t="str">
        <f t="shared" si="25"/>
        <v>2</v>
      </c>
      <c r="BQ681" s="119">
        <f t="shared" si="26"/>
        <v>1</v>
      </c>
      <c r="BR681" s="119" t="e">
        <f t="shared" si="27"/>
        <v>#N/A</v>
      </c>
      <c r="BS681" s="120" t="e">
        <f>VLOOKUP($BW681,'FP Haupt'!$A:$M,12,FALSE)</f>
        <v>#N/A</v>
      </c>
      <c r="BT681" s="120" t="e">
        <f>VLOOKUP($BW681,'Anlage 1d'!$A:$M,11,FALSE)</f>
        <v>#N/A</v>
      </c>
      <c r="BU681" s="120" t="e">
        <f>VLOOKUP($BW681,'Anlage 1e'!$A:$M,13,FALSE)</f>
        <v>#N/A</v>
      </c>
      <c r="BV681" s="120" t="e">
        <f>VLOOKUP($BW681,'FP Beleg'!$A:$M,13,FALSE)</f>
        <v>#N/A</v>
      </c>
      <c r="BW681" s="119" t="str">
        <f t="shared" si="28"/>
        <v/>
      </c>
      <c r="BZ681" s="119" t="str">
        <f t="shared" si="29"/>
        <v>2</v>
      </c>
      <c r="CA681" s="119">
        <f t="shared" si="30"/>
        <v>1</v>
      </c>
      <c r="CB681" s="119" t="e">
        <f t="shared" si="31"/>
        <v>#N/A</v>
      </c>
      <c r="CC681" s="120" t="e">
        <f>VLOOKUP($CG681,'FP Haupt'!$A:$M,11,FALSE)</f>
        <v>#N/A</v>
      </c>
      <c r="CD681" s="120" t="e">
        <f>VLOOKUP($CG681,'Anlage 1d'!$A:$M,10,FALSE)</f>
        <v>#N/A</v>
      </c>
      <c r="CE681" s="120" t="e">
        <f>VLOOKUP($CG681,'Anlage 1e'!$A:$M,12,FALSE)</f>
        <v>#N/A</v>
      </c>
      <c r="CF681" s="120" t="e">
        <f>VLOOKUP($CG681,'FP Beleg'!$A:$M,12,FALSE)</f>
        <v>#N/A</v>
      </c>
      <c r="CG681" s="119" t="str">
        <f t="shared" si="32"/>
        <v/>
      </c>
      <c r="CJ681" s="119" t="str">
        <f t="shared" si="94"/>
        <v>2</v>
      </c>
      <c r="CK681" s="119">
        <f t="shared" si="98"/>
        <v>1</v>
      </c>
      <c r="CL681" s="119" t="e">
        <f t="shared" si="99"/>
        <v>#N/A</v>
      </c>
      <c r="CM681" s="120" t="e">
        <f>VLOOKUP($CQ681,'FP Haupt'!$A:$O,15,FALSE)</f>
        <v>#N/A</v>
      </c>
      <c r="CN681" s="120" t="e">
        <f>VLOOKUP($CQ681,'Anlage 1d'!$A:$O,15,FALSE)</f>
        <v>#N/A</v>
      </c>
      <c r="CO681" s="120" t="e">
        <f>VLOOKUP($CQ681,'Anlage 1e'!$A:$Q,17,FALSE)</f>
        <v>#N/A</v>
      </c>
      <c r="CP681" s="120" t="e">
        <f>VLOOKUP($CQ681,'FP Beleg'!$A:$P,16,FALSE)</f>
        <v>#N/A</v>
      </c>
      <c r="CQ681" s="119" t="str">
        <f t="shared" si="95"/>
        <v/>
      </c>
    </row>
    <row r="682" spans="1:95" x14ac:dyDescent="0.2">
      <c r="A682" s="111"/>
      <c r="B682" s="112" t="str">
        <f>IF(A682="","",IF(ISERROR(VLOOKUP(MID(A682,1,4),'FP Haupt'!$A:$M,4,FALSE)),"keine DRG gemäß FPV",VLOOKUP(MID(A682,1,4),'FP Haupt'!$A:$M,4,FALSE)))</f>
        <v/>
      </c>
      <c r="C682" s="113">
        <f t="shared" si="39"/>
        <v>0</v>
      </c>
      <c r="D682" s="114" t="str">
        <f t="shared" si="1"/>
        <v/>
      </c>
      <c r="E682" s="114" t="str">
        <f t="shared" si="2"/>
        <v/>
      </c>
      <c r="F682" s="115"/>
      <c r="G682" s="115"/>
      <c r="H682" s="116" t="str">
        <f t="shared" si="3"/>
        <v/>
      </c>
      <c r="I682" s="117">
        <f t="shared" si="4"/>
        <v>0</v>
      </c>
      <c r="J682" s="115"/>
      <c r="K682" s="115"/>
      <c r="L682" s="116" t="str">
        <f t="shared" si="5"/>
        <v/>
      </c>
      <c r="M682" s="114">
        <f t="shared" si="6"/>
        <v>0</v>
      </c>
      <c r="N682" s="115"/>
      <c r="O682" s="115"/>
      <c r="P682" s="116" t="str">
        <f t="shared" si="7"/>
        <v/>
      </c>
      <c r="Q682" s="114">
        <f t="shared" si="8"/>
        <v>0</v>
      </c>
      <c r="R682" s="115"/>
      <c r="S682" s="115"/>
      <c r="T682" s="116" t="str">
        <f t="shared" si="9"/>
        <v/>
      </c>
      <c r="U682" s="114">
        <f t="shared" si="10"/>
        <v>0</v>
      </c>
      <c r="V682" s="115"/>
      <c r="W682" s="115"/>
      <c r="X682" s="116" t="str">
        <f t="shared" si="11"/>
        <v/>
      </c>
      <c r="Y682" s="117">
        <f t="shared" si="12"/>
        <v>0</v>
      </c>
      <c r="Z682" s="115"/>
      <c r="AA682" s="602" t="str">
        <f t="shared" si="96"/>
        <v/>
      </c>
      <c r="AB682" s="603">
        <f t="shared" si="97"/>
        <v>0</v>
      </c>
      <c r="AC682" s="118"/>
      <c r="AG682" s="119" t="str">
        <f t="shared" si="13"/>
        <v>Z</v>
      </c>
      <c r="AH682" s="119">
        <f t="shared" si="14"/>
        <v>9</v>
      </c>
      <c r="AI682" s="119" t="e">
        <f t="shared" si="15"/>
        <v>#N/A</v>
      </c>
      <c r="AJ682" s="120" t="e">
        <f>VLOOKUP($AS682,'FP Haupt'!$A:$M,6,FALSE)</f>
        <v>#N/A</v>
      </c>
      <c r="AK682" s="120" t="e">
        <f>VLOOKUP($AS682,'FP Beleg'!$A:$M,4,FALSE)</f>
        <v>#N/A</v>
      </c>
      <c r="AL682" s="120" t="e">
        <f>VLOOKUP($AS682,'FP Beleg'!$A:$M,5,FALSE)</f>
        <v>#N/A</v>
      </c>
      <c r="AM682" s="120" t="e">
        <f>VLOOKUP($AS682,'FP Beleg'!$A:$M,6,FALSE)</f>
        <v>#N/A</v>
      </c>
      <c r="AN682" s="120" t="e">
        <f>VLOOKUP($AS682,'FP Beleg'!$A:$M,7,FALSE)</f>
        <v>#N/A</v>
      </c>
      <c r="AO682" s="120" t="e">
        <f>VLOOKUP($AS682,'Anlage 1d'!$A:$M,4,FALSE)</f>
        <v>#N/A</v>
      </c>
      <c r="AP682" s="120" t="e">
        <f>VLOOKUP($AS682,'Anlage 1e'!$A:$M,4,FALSE)</f>
        <v>#N/A</v>
      </c>
      <c r="AQ682" s="120" t="e">
        <f>VLOOKUP($AS682,'Anlage 1e'!$A:$M,5,FALSE)</f>
        <v>#N/A</v>
      </c>
      <c r="AR682" s="120" t="e">
        <f>VLOOKUP($AS682,'FP Haupt'!$A:$M,5,FALSE)</f>
        <v>#N/A</v>
      </c>
      <c r="AS682" s="119" t="str">
        <f t="shared" si="16"/>
        <v/>
      </c>
      <c r="AV682" s="119" t="str">
        <f t="shared" si="17"/>
        <v>2</v>
      </c>
      <c r="AW682" s="119">
        <f t="shared" si="18"/>
        <v>1</v>
      </c>
      <c r="AX682" s="119" t="e">
        <f t="shared" si="19"/>
        <v>#N/A</v>
      </c>
      <c r="AY682" s="120" t="e">
        <f>VLOOKUP($BC682,'FP Haupt'!$A:$M,9,FALSE)</f>
        <v>#N/A</v>
      </c>
      <c r="AZ682" s="120" t="e">
        <f>VLOOKUP($BC682,'Anlage 1d'!$A:$M,8,FALSE)</f>
        <v>#N/A</v>
      </c>
      <c r="BA682" s="120" t="e">
        <f>VLOOKUP($BC682,'Anlage 1e'!$A:$M,10,FALSE)</f>
        <v>#N/A</v>
      </c>
      <c r="BB682" s="120" t="e">
        <f>VLOOKUP($BC682,'FP Beleg'!$A:$M,10,FALSE)</f>
        <v>#N/A</v>
      </c>
      <c r="BC682" s="119" t="str">
        <f t="shared" si="20"/>
        <v/>
      </c>
      <c r="BF682" s="119" t="str">
        <f t="shared" si="21"/>
        <v>2</v>
      </c>
      <c r="BG682" s="119">
        <f t="shared" si="22"/>
        <v>1</v>
      </c>
      <c r="BH682" s="119" t="e">
        <f t="shared" si="23"/>
        <v>#N/A</v>
      </c>
      <c r="BI682" s="120" t="e">
        <f>VLOOKUP($BM682,'FP Haupt'!$A:$M,12,FALSE)</f>
        <v>#N/A</v>
      </c>
      <c r="BJ682" s="120" t="e">
        <f>VLOOKUP($BM682,'Anlage 1d'!$A:$M,11,FALSE)</f>
        <v>#N/A</v>
      </c>
      <c r="BK682" s="120" t="e">
        <f>VLOOKUP($BM682,'Anlage 1e'!$A:$M,13,FALSE)</f>
        <v>#N/A</v>
      </c>
      <c r="BL682" s="120" t="e">
        <f>VLOOKUP($BM682,'FP Beleg'!$A:$M,13,FALSE)</f>
        <v>#N/A</v>
      </c>
      <c r="BM682" s="119" t="str">
        <f t="shared" si="24"/>
        <v/>
      </c>
      <c r="BP682" s="119" t="str">
        <f t="shared" si="25"/>
        <v>2</v>
      </c>
      <c r="BQ682" s="119">
        <f t="shared" si="26"/>
        <v>1</v>
      </c>
      <c r="BR682" s="119" t="e">
        <f t="shared" si="27"/>
        <v>#N/A</v>
      </c>
      <c r="BS682" s="120" t="e">
        <f>VLOOKUP($BW682,'FP Haupt'!$A:$M,12,FALSE)</f>
        <v>#N/A</v>
      </c>
      <c r="BT682" s="120" t="e">
        <f>VLOOKUP($BW682,'Anlage 1d'!$A:$M,11,FALSE)</f>
        <v>#N/A</v>
      </c>
      <c r="BU682" s="120" t="e">
        <f>VLOOKUP($BW682,'Anlage 1e'!$A:$M,13,FALSE)</f>
        <v>#N/A</v>
      </c>
      <c r="BV682" s="120" t="e">
        <f>VLOOKUP($BW682,'FP Beleg'!$A:$M,13,FALSE)</f>
        <v>#N/A</v>
      </c>
      <c r="BW682" s="119" t="str">
        <f t="shared" si="28"/>
        <v/>
      </c>
      <c r="BZ682" s="119" t="str">
        <f t="shared" si="29"/>
        <v>2</v>
      </c>
      <c r="CA682" s="119">
        <f t="shared" si="30"/>
        <v>1</v>
      </c>
      <c r="CB682" s="119" t="e">
        <f t="shared" si="31"/>
        <v>#N/A</v>
      </c>
      <c r="CC682" s="120" t="e">
        <f>VLOOKUP($CG682,'FP Haupt'!$A:$M,11,FALSE)</f>
        <v>#N/A</v>
      </c>
      <c r="CD682" s="120" t="e">
        <f>VLOOKUP($CG682,'Anlage 1d'!$A:$M,10,FALSE)</f>
        <v>#N/A</v>
      </c>
      <c r="CE682" s="120" t="e">
        <f>VLOOKUP($CG682,'Anlage 1e'!$A:$M,12,FALSE)</f>
        <v>#N/A</v>
      </c>
      <c r="CF682" s="120" t="e">
        <f>VLOOKUP($CG682,'FP Beleg'!$A:$M,12,FALSE)</f>
        <v>#N/A</v>
      </c>
      <c r="CG682" s="119" t="str">
        <f t="shared" si="32"/>
        <v/>
      </c>
      <c r="CJ682" s="119" t="str">
        <f t="shared" si="94"/>
        <v>2</v>
      </c>
      <c r="CK682" s="119">
        <f t="shared" si="98"/>
        <v>1</v>
      </c>
      <c r="CL682" s="119" t="e">
        <f t="shared" si="99"/>
        <v>#N/A</v>
      </c>
      <c r="CM682" s="120" t="e">
        <f>VLOOKUP($CQ682,'FP Haupt'!$A:$O,15,FALSE)</f>
        <v>#N/A</v>
      </c>
      <c r="CN682" s="120" t="e">
        <f>VLOOKUP($CQ682,'Anlage 1d'!$A:$O,15,FALSE)</f>
        <v>#N/A</v>
      </c>
      <c r="CO682" s="120" t="e">
        <f>VLOOKUP($CQ682,'Anlage 1e'!$A:$Q,17,FALSE)</f>
        <v>#N/A</v>
      </c>
      <c r="CP682" s="120" t="e">
        <f>VLOOKUP($CQ682,'FP Beleg'!$A:$P,16,FALSE)</f>
        <v>#N/A</v>
      </c>
      <c r="CQ682" s="119" t="str">
        <f t="shared" si="95"/>
        <v/>
      </c>
    </row>
    <row r="683" spans="1:95" x14ac:dyDescent="0.2">
      <c r="A683" s="111"/>
      <c r="B683" s="112" t="str">
        <f>IF(A683="","",IF(ISERROR(VLOOKUP(MID(A683,1,4),'FP Haupt'!$A:$M,4,FALSE)),"keine DRG gemäß FPV",VLOOKUP(MID(A683,1,4),'FP Haupt'!$A:$M,4,FALSE)))</f>
        <v/>
      </c>
      <c r="C683" s="113">
        <f t="shared" si="39"/>
        <v>0</v>
      </c>
      <c r="D683" s="114" t="str">
        <f t="shared" si="1"/>
        <v/>
      </c>
      <c r="E683" s="114" t="str">
        <f t="shared" si="2"/>
        <v/>
      </c>
      <c r="F683" s="115"/>
      <c r="G683" s="115"/>
      <c r="H683" s="116" t="str">
        <f t="shared" si="3"/>
        <v/>
      </c>
      <c r="I683" s="117">
        <f t="shared" si="4"/>
        <v>0</v>
      </c>
      <c r="J683" s="115"/>
      <c r="K683" s="115"/>
      <c r="L683" s="116" t="str">
        <f t="shared" si="5"/>
        <v/>
      </c>
      <c r="M683" s="114">
        <f t="shared" si="6"/>
        <v>0</v>
      </c>
      <c r="N683" s="115"/>
      <c r="O683" s="115"/>
      <c r="P683" s="116" t="str">
        <f t="shared" si="7"/>
        <v/>
      </c>
      <c r="Q683" s="114">
        <f t="shared" si="8"/>
        <v>0</v>
      </c>
      <c r="R683" s="115"/>
      <c r="S683" s="115"/>
      <c r="T683" s="116" t="str">
        <f t="shared" si="9"/>
        <v/>
      </c>
      <c r="U683" s="114">
        <f t="shared" si="10"/>
        <v>0</v>
      </c>
      <c r="V683" s="115"/>
      <c r="W683" s="115"/>
      <c r="X683" s="116" t="str">
        <f t="shared" si="11"/>
        <v/>
      </c>
      <c r="Y683" s="117">
        <f t="shared" si="12"/>
        <v>0</v>
      </c>
      <c r="Z683" s="115"/>
      <c r="AA683" s="602" t="str">
        <f t="shared" si="96"/>
        <v/>
      </c>
      <c r="AB683" s="603">
        <f t="shared" si="97"/>
        <v>0</v>
      </c>
      <c r="AC683" s="118"/>
      <c r="AG683" s="119" t="str">
        <f t="shared" si="13"/>
        <v>Z</v>
      </c>
      <c r="AH683" s="119">
        <f t="shared" si="14"/>
        <v>9</v>
      </c>
      <c r="AI683" s="119" t="e">
        <f t="shared" si="15"/>
        <v>#N/A</v>
      </c>
      <c r="AJ683" s="120" t="e">
        <f>VLOOKUP($AS683,'FP Haupt'!$A:$M,6,FALSE)</f>
        <v>#N/A</v>
      </c>
      <c r="AK683" s="120" t="e">
        <f>VLOOKUP($AS683,'FP Beleg'!$A:$M,4,FALSE)</f>
        <v>#N/A</v>
      </c>
      <c r="AL683" s="120" t="e">
        <f>VLOOKUP($AS683,'FP Beleg'!$A:$M,5,FALSE)</f>
        <v>#N/A</v>
      </c>
      <c r="AM683" s="120" t="e">
        <f>VLOOKUP($AS683,'FP Beleg'!$A:$M,6,FALSE)</f>
        <v>#N/A</v>
      </c>
      <c r="AN683" s="120" t="e">
        <f>VLOOKUP($AS683,'FP Beleg'!$A:$M,7,FALSE)</f>
        <v>#N/A</v>
      </c>
      <c r="AO683" s="120" t="e">
        <f>VLOOKUP($AS683,'Anlage 1d'!$A:$M,4,FALSE)</f>
        <v>#N/A</v>
      </c>
      <c r="AP683" s="120" t="e">
        <f>VLOOKUP($AS683,'Anlage 1e'!$A:$M,4,FALSE)</f>
        <v>#N/A</v>
      </c>
      <c r="AQ683" s="120" t="e">
        <f>VLOOKUP($AS683,'Anlage 1e'!$A:$M,5,FALSE)</f>
        <v>#N/A</v>
      </c>
      <c r="AR683" s="120" t="e">
        <f>VLOOKUP($AS683,'FP Haupt'!$A:$M,5,FALSE)</f>
        <v>#N/A</v>
      </c>
      <c r="AS683" s="119" t="str">
        <f t="shared" si="16"/>
        <v/>
      </c>
      <c r="AV683" s="119" t="str">
        <f t="shared" si="17"/>
        <v>2</v>
      </c>
      <c r="AW683" s="119">
        <f t="shared" si="18"/>
        <v>1</v>
      </c>
      <c r="AX683" s="119" t="e">
        <f t="shared" si="19"/>
        <v>#N/A</v>
      </c>
      <c r="AY683" s="120" t="e">
        <f>VLOOKUP($BC683,'FP Haupt'!$A:$M,9,FALSE)</f>
        <v>#N/A</v>
      </c>
      <c r="AZ683" s="120" t="e">
        <f>VLOOKUP($BC683,'Anlage 1d'!$A:$M,8,FALSE)</f>
        <v>#N/A</v>
      </c>
      <c r="BA683" s="120" t="e">
        <f>VLOOKUP($BC683,'Anlage 1e'!$A:$M,10,FALSE)</f>
        <v>#N/A</v>
      </c>
      <c r="BB683" s="120" t="e">
        <f>VLOOKUP($BC683,'FP Beleg'!$A:$M,10,FALSE)</f>
        <v>#N/A</v>
      </c>
      <c r="BC683" s="119" t="str">
        <f t="shared" si="20"/>
        <v/>
      </c>
      <c r="BF683" s="119" t="str">
        <f t="shared" si="21"/>
        <v>2</v>
      </c>
      <c r="BG683" s="119">
        <f t="shared" si="22"/>
        <v>1</v>
      </c>
      <c r="BH683" s="119" t="e">
        <f t="shared" si="23"/>
        <v>#N/A</v>
      </c>
      <c r="BI683" s="120" t="e">
        <f>VLOOKUP($BM683,'FP Haupt'!$A:$M,12,FALSE)</f>
        <v>#N/A</v>
      </c>
      <c r="BJ683" s="120" t="e">
        <f>VLOOKUP($BM683,'Anlage 1d'!$A:$M,11,FALSE)</f>
        <v>#N/A</v>
      </c>
      <c r="BK683" s="120" t="e">
        <f>VLOOKUP($BM683,'Anlage 1e'!$A:$M,13,FALSE)</f>
        <v>#N/A</v>
      </c>
      <c r="BL683" s="120" t="e">
        <f>VLOOKUP($BM683,'FP Beleg'!$A:$M,13,FALSE)</f>
        <v>#N/A</v>
      </c>
      <c r="BM683" s="119" t="str">
        <f t="shared" si="24"/>
        <v/>
      </c>
      <c r="BP683" s="119" t="str">
        <f t="shared" si="25"/>
        <v>2</v>
      </c>
      <c r="BQ683" s="119">
        <f t="shared" si="26"/>
        <v>1</v>
      </c>
      <c r="BR683" s="119" t="e">
        <f t="shared" si="27"/>
        <v>#N/A</v>
      </c>
      <c r="BS683" s="120" t="e">
        <f>VLOOKUP($BW683,'FP Haupt'!$A:$M,12,FALSE)</f>
        <v>#N/A</v>
      </c>
      <c r="BT683" s="120" t="e">
        <f>VLOOKUP($BW683,'Anlage 1d'!$A:$M,11,FALSE)</f>
        <v>#N/A</v>
      </c>
      <c r="BU683" s="120" t="e">
        <f>VLOOKUP($BW683,'Anlage 1e'!$A:$M,13,FALSE)</f>
        <v>#N/A</v>
      </c>
      <c r="BV683" s="120" t="e">
        <f>VLOOKUP($BW683,'FP Beleg'!$A:$M,13,FALSE)</f>
        <v>#N/A</v>
      </c>
      <c r="BW683" s="119" t="str">
        <f t="shared" si="28"/>
        <v/>
      </c>
      <c r="BZ683" s="119" t="str">
        <f t="shared" si="29"/>
        <v>2</v>
      </c>
      <c r="CA683" s="119">
        <f t="shared" si="30"/>
        <v>1</v>
      </c>
      <c r="CB683" s="119" t="e">
        <f t="shared" si="31"/>
        <v>#N/A</v>
      </c>
      <c r="CC683" s="120" t="e">
        <f>VLOOKUP($CG683,'FP Haupt'!$A:$M,11,FALSE)</f>
        <v>#N/A</v>
      </c>
      <c r="CD683" s="120" t="e">
        <f>VLOOKUP($CG683,'Anlage 1d'!$A:$M,10,FALSE)</f>
        <v>#N/A</v>
      </c>
      <c r="CE683" s="120" t="e">
        <f>VLOOKUP($CG683,'Anlage 1e'!$A:$M,12,FALSE)</f>
        <v>#N/A</v>
      </c>
      <c r="CF683" s="120" t="e">
        <f>VLOOKUP($CG683,'FP Beleg'!$A:$M,12,FALSE)</f>
        <v>#N/A</v>
      </c>
      <c r="CG683" s="119" t="str">
        <f t="shared" si="32"/>
        <v/>
      </c>
      <c r="CJ683" s="119" t="str">
        <f t="shared" si="94"/>
        <v>2</v>
      </c>
      <c r="CK683" s="119">
        <f t="shared" si="98"/>
        <v>1</v>
      </c>
      <c r="CL683" s="119" t="e">
        <f t="shared" si="99"/>
        <v>#N/A</v>
      </c>
      <c r="CM683" s="120" t="e">
        <f>VLOOKUP($CQ683,'FP Haupt'!$A:$O,15,FALSE)</f>
        <v>#N/A</v>
      </c>
      <c r="CN683" s="120" t="e">
        <f>VLOOKUP($CQ683,'Anlage 1d'!$A:$O,15,FALSE)</f>
        <v>#N/A</v>
      </c>
      <c r="CO683" s="120" t="e">
        <f>VLOOKUP($CQ683,'Anlage 1e'!$A:$Q,17,FALSE)</f>
        <v>#N/A</v>
      </c>
      <c r="CP683" s="120" t="e">
        <f>VLOOKUP($CQ683,'FP Beleg'!$A:$P,16,FALSE)</f>
        <v>#N/A</v>
      </c>
      <c r="CQ683" s="119" t="str">
        <f t="shared" si="95"/>
        <v/>
      </c>
    </row>
    <row r="684" spans="1:95" x14ac:dyDescent="0.2">
      <c r="A684" s="111"/>
      <c r="B684" s="112" t="str">
        <f>IF(A684="","",IF(ISERROR(VLOOKUP(MID(A684,1,4),'FP Haupt'!$A:$M,4,FALSE)),"keine DRG gemäß FPV",VLOOKUP(MID(A684,1,4),'FP Haupt'!$A:$M,4,FALSE)))</f>
        <v/>
      </c>
      <c r="C684" s="113">
        <f t="shared" si="39"/>
        <v>0</v>
      </c>
      <c r="D684" s="114" t="str">
        <f t="shared" si="1"/>
        <v/>
      </c>
      <c r="E684" s="114" t="str">
        <f t="shared" si="2"/>
        <v/>
      </c>
      <c r="F684" s="115"/>
      <c r="G684" s="115"/>
      <c r="H684" s="116" t="str">
        <f t="shared" si="3"/>
        <v/>
      </c>
      <c r="I684" s="117">
        <f t="shared" si="4"/>
        <v>0</v>
      </c>
      <c r="J684" s="115"/>
      <c r="K684" s="115"/>
      <c r="L684" s="116" t="str">
        <f t="shared" si="5"/>
        <v/>
      </c>
      <c r="M684" s="114">
        <f t="shared" si="6"/>
        <v>0</v>
      </c>
      <c r="N684" s="115"/>
      <c r="O684" s="115"/>
      <c r="P684" s="116" t="str">
        <f t="shared" si="7"/>
        <v/>
      </c>
      <c r="Q684" s="114">
        <f t="shared" si="8"/>
        <v>0</v>
      </c>
      <c r="R684" s="115"/>
      <c r="S684" s="115"/>
      <c r="T684" s="116" t="str">
        <f t="shared" si="9"/>
        <v/>
      </c>
      <c r="U684" s="114">
        <f t="shared" si="10"/>
        <v>0</v>
      </c>
      <c r="V684" s="115"/>
      <c r="W684" s="115"/>
      <c r="X684" s="116" t="str">
        <f t="shared" si="11"/>
        <v/>
      </c>
      <c r="Y684" s="117">
        <f t="shared" si="12"/>
        <v>0</v>
      </c>
      <c r="Z684" s="115"/>
      <c r="AA684" s="602" t="str">
        <f t="shared" si="96"/>
        <v/>
      </c>
      <c r="AB684" s="603">
        <f t="shared" si="97"/>
        <v>0</v>
      </c>
      <c r="AC684" s="118"/>
      <c r="AG684" s="119" t="str">
        <f t="shared" si="13"/>
        <v>Z</v>
      </c>
      <c r="AH684" s="119">
        <f t="shared" si="14"/>
        <v>9</v>
      </c>
      <c r="AI684" s="119" t="e">
        <f t="shared" si="15"/>
        <v>#N/A</v>
      </c>
      <c r="AJ684" s="120" t="e">
        <f>VLOOKUP($AS684,'FP Haupt'!$A:$M,6,FALSE)</f>
        <v>#N/A</v>
      </c>
      <c r="AK684" s="120" t="e">
        <f>VLOOKUP($AS684,'FP Beleg'!$A:$M,4,FALSE)</f>
        <v>#N/A</v>
      </c>
      <c r="AL684" s="120" t="e">
        <f>VLOOKUP($AS684,'FP Beleg'!$A:$M,5,FALSE)</f>
        <v>#N/A</v>
      </c>
      <c r="AM684" s="120" t="e">
        <f>VLOOKUP($AS684,'FP Beleg'!$A:$M,6,FALSE)</f>
        <v>#N/A</v>
      </c>
      <c r="AN684" s="120" t="e">
        <f>VLOOKUP($AS684,'FP Beleg'!$A:$M,7,FALSE)</f>
        <v>#N/A</v>
      </c>
      <c r="AO684" s="120" t="e">
        <f>VLOOKUP($AS684,'Anlage 1d'!$A:$M,4,FALSE)</f>
        <v>#N/A</v>
      </c>
      <c r="AP684" s="120" t="e">
        <f>VLOOKUP($AS684,'Anlage 1e'!$A:$M,4,FALSE)</f>
        <v>#N/A</v>
      </c>
      <c r="AQ684" s="120" t="e">
        <f>VLOOKUP($AS684,'Anlage 1e'!$A:$M,5,FALSE)</f>
        <v>#N/A</v>
      </c>
      <c r="AR684" s="120" t="e">
        <f>VLOOKUP($AS684,'FP Haupt'!$A:$M,5,FALSE)</f>
        <v>#N/A</v>
      </c>
      <c r="AS684" s="119" t="str">
        <f t="shared" si="16"/>
        <v/>
      </c>
      <c r="AV684" s="119" t="str">
        <f t="shared" si="17"/>
        <v>2</v>
      </c>
      <c r="AW684" s="119">
        <f t="shared" si="18"/>
        <v>1</v>
      </c>
      <c r="AX684" s="119" t="e">
        <f t="shared" si="19"/>
        <v>#N/A</v>
      </c>
      <c r="AY684" s="120" t="e">
        <f>VLOOKUP($BC684,'FP Haupt'!$A:$M,9,FALSE)</f>
        <v>#N/A</v>
      </c>
      <c r="AZ684" s="120" t="e">
        <f>VLOOKUP($BC684,'Anlage 1d'!$A:$M,8,FALSE)</f>
        <v>#N/A</v>
      </c>
      <c r="BA684" s="120" t="e">
        <f>VLOOKUP($BC684,'Anlage 1e'!$A:$M,10,FALSE)</f>
        <v>#N/A</v>
      </c>
      <c r="BB684" s="120" t="e">
        <f>VLOOKUP($BC684,'FP Beleg'!$A:$M,10,FALSE)</f>
        <v>#N/A</v>
      </c>
      <c r="BC684" s="119" t="str">
        <f t="shared" si="20"/>
        <v/>
      </c>
      <c r="BF684" s="119" t="str">
        <f t="shared" si="21"/>
        <v>2</v>
      </c>
      <c r="BG684" s="119">
        <f t="shared" si="22"/>
        <v>1</v>
      </c>
      <c r="BH684" s="119" t="e">
        <f t="shared" si="23"/>
        <v>#N/A</v>
      </c>
      <c r="BI684" s="120" t="e">
        <f>VLOOKUP($BM684,'FP Haupt'!$A:$M,12,FALSE)</f>
        <v>#N/A</v>
      </c>
      <c r="BJ684" s="120" t="e">
        <f>VLOOKUP($BM684,'Anlage 1d'!$A:$M,11,FALSE)</f>
        <v>#N/A</v>
      </c>
      <c r="BK684" s="120" t="e">
        <f>VLOOKUP($BM684,'Anlage 1e'!$A:$M,13,FALSE)</f>
        <v>#N/A</v>
      </c>
      <c r="BL684" s="120" t="e">
        <f>VLOOKUP($BM684,'FP Beleg'!$A:$M,13,FALSE)</f>
        <v>#N/A</v>
      </c>
      <c r="BM684" s="119" t="str">
        <f t="shared" si="24"/>
        <v/>
      </c>
      <c r="BP684" s="119" t="str">
        <f t="shared" si="25"/>
        <v>2</v>
      </c>
      <c r="BQ684" s="119">
        <f t="shared" si="26"/>
        <v>1</v>
      </c>
      <c r="BR684" s="119" t="e">
        <f t="shared" si="27"/>
        <v>#N/A</v>
      </c>
      <c r="BS684" s="120" t="e">
        <f>VLOOKUP($BW684,'FP Haupt'!$A:$M,12,FALSE)</f>
        <v>#N/A</v>
      </c>
      <c r="BT684" s="120" t="e">
        <f>VLOOKUP($BW684,'Anlage 1d'!$A:$M,11,FALSE)</f>
        <v>#N/A</v>
      </c>
      <c r="BU684" s="120" t="e">
        <f>VLOOKUP($BW684,'Anlage 1e'!$A:$M,13,FALSE)</f>
        <v>#N/A</v>
      </c>
      <c r="BV684" s="120" t="e">
        <f>VLOOKUP($BW684,'FP Beleg'!$A:$M,13,FALSE)</f>
        <v>#N/A</v>
      </c>
      <c r="BW684" s="119" t="str">
        <f t="shared" si="28"/>
        <v/>
      </c>
      <c r="BZ684" s="119" t="str">
        <f t="shared" si="29"/>
        <v>2</v>
      </c>
      <c r="CA684" s="119">
        <f t="shared" si="30"/>
        <v>1</v>
      </c>
      <c r="CB684" s="119" t="e">
        <f t="shared" si="31"/>
        <v>#N/A</v>
      </c>
      <c r="CC684" s="120" t="e">
        <f>VLOOKUP($CG684,'FP Haupt'!$A:$M,11,FALSE)</f>
        <v>#N/A</v>
      </c>
      <c r="CD684" s="120" t="e">
        <f>VLOOKUP($CG684,'Anlage 1d'!$A:$M,10,FALSE)</f>
        <v>#N/A</v>
      </c>
      <c r="CE684" s="120" t="e">
        <f>VLOOKUP($CG684,'Anlage 1e'!$A:$M,12,FALSE)</f>
        <v>#N/A</v>
      </c>
      <c r="CF684" s="120" t="e">
        <f>VLOOKUP($CG684,'FP Beleg'!$A:$M,12,FALSE)</f>
        <v>#N/A</v>
      </c>
      <c r="CG684" s="119" t="str">
        <f t="shared" si="32"/>
        <v/>
      </c>
      <c r="CJ684" s="119" t="str">
        <f t="shared" si="94"/>
        <v>2</v>
      </c>
      <c r="CK684" s="119">
        <f t="shared" si="98"/>
        <v>1</v>
      </c>
      <c r="CL684" s="119" t="e">
        <f t="shared" si="99"/>
        <v>#N/A</v>
      </c>
      <c r="CM684" s="120" t="e">
        <f>VLOOKUP($CQ684,'FP Haupt'!$A:$O,15,FALSE)</f>
        <v>#N/A</v>
      </c>
      <c r="CN684" s="120" t="e">
        <f>VLOOKUP($CQ684,'Anlage 1d'!$A:$O,15,FALSE)</f>
        <v>#N/A</v>
      </c>
      <c r="CO684" s="120" t="e">
        <f>VLOOKUP($CQ684,'Anlage 1e'!$A:$Q,17,FALSE)</f>
        <v>#N/A</v>
      </c>
      <c r="CP684" s="120" t="e">
        <f>VLOOKUP($CQ684,'FP Beleg'!$A:$P,16,FALSE)</f>
        <v>#N/A</v>
      </c>
      <c r="CQ684" s="119" t="str">
        <f t="shared" si="95"/>
        <v/>
      </c>
    </row>
    <row r="685" spans="1:95" x14ac:dyDescent="0.2">
      <c r="A685" s="111"/>
      <c r="B685" s="112" t="str">
        <f>IF(A685="","",IF(ISERROR(VLOOKUP(MID(A685,1,4),'FP Haupt'!$A:$M,4,FALSE)),"keine DRG gemäß FPV",VLOOKUP(MID(A685,1,4),'FP Haupt'!$A:$M,4,FALSE)))</f>
        <v/>
      </c>
      <c r="C685" s="113">
        <f t="shared" si="39"/>
        <v>0</v>
      </c>
      <c r="D685" s="114" t="str">
        <f t="shared" si="1"/>
        <v/>
      </c>
      <c r="E685" s="114" t="str">
        <f t="shared" si="2"/>
        <v/>
      </c>
      <c r="F685" s="115"/>
      <c r="G685" s="115"/>
      <c r="H685" s="116" t="str">
        <f t="shared" si="3"/>
        <v/>
      </c>
      <c r="I685" s="117">
        <f t="shared" si="4"/>
        <v>0</v>
      </c>
      <c r="J685" s="115"/>
      <c r="K685" s="115"/>
      <c r="L685" s="116" t="str">
        <f t="shared" si="5"/>
        <v/>
      </c>
      <c r="M685" s="114">
        <f t="shared" si="6"/>
        <v>0</v>
      </c>
      <c r="N685" s="115"/>
      <c r="O685" s="115"/>
      <c r="P685" s="116" t="str">
        <f t="shared" si="7"/>
        <v/>
      </c>
      <c r="Q685" s="114">
        <f t="shared" si="8"/>
        <v>0</v>
      </c>
      <c r="R685" s="115"/>
      <c r="S685" s="115"/>
      <c r="T685" s="116" t="str">
        <f t="shared" si="9"/>
        <v/>
      </c>
      <c r="U685" s="114">
        <f t="shared" si="10"/>
        <v>0</v>
      </c>
      <c r="V685" s="115"/>
      <c r="W685" s="115"/>
      <c r="X685" s="116" t="str">
        <f t="shared" si="11"/>
        <v/>
      </c>
      <c r="Y685" s="117">
        <f t="shared" si="12"/>
        <v>0</v>
      </c>
      <c r="Z685" s="115"/>
      <c r="AA685" s="602" t="str">
        <f t="shared" si="96"/>
        <v/>
      </c>
      <c r="AB685" s="603">
        <f t="shared" si="97"/>
        <v>0</v>
      </c>
      <c r="AC685" s="118"/>
      <c r="AG685" s="119" t="str">
        <f t="shared" si="13"/>
        <v>Z</v>
      </c>
      <c r="AH685" s="119">
        <f t="shared" si="14"/>
        <v>9</v>
      </c>
      <c r="AI685" s="119" t="e">
        <f t="shared" si="15"/>
        <v>#N/A</v>
      </c>
      <c r="AJ685" s="120" t="e">
        <f>VLOOKUP($AS685,'FP Haupt'!$A:$M,6,FALSE)</f>
        <v>#N/A</v>
      </c>
      <c r="AK685" s="120" t="e">
        <f>VLOOKUP($AS685,'FP Beleg'!$A:$M,4,FALSE)</f>
        <v>#N/A</v>
      </c>
      <c r="AL685" s="120" t="e">
        <f>VLOOKUP($AS685,'FP Beleg'!$A:$M,5,FALSE)</f>
        <v>#N/A</v>
      </c>
      <c r="AM685" s="120" t="e">
        <f>VLOOKUP($AS685,'FP Beleg'!$A:$M,6,FALSE)</f>
        <v>#N/A</v>
      </c>
      <c r="AN685" s="120" t="e">
        <f>VLOOKUP($AS685,'FP Beleg'!$A:$M,7,FALSE)</f>
        <v>#N/A</v>
      </c>
      <c r="AO685" s="120" t="e">
        <f>VLOOKUP($AS685,'Anlage 1d'!$A:$M,4,FALSE)</f>
        <v>#N/A</v>
      </c>
      <c r="AP685" s="120" t="e">
        <f>VLOOKUP($AS685,'Anlage 1e'!$A:$M,4,FALSE)</f>
        <v>#N/A</v>
      </c>
      <c r="AQ685" s="120" t="e">
        <f>VLOOKUP($AS685,'Anlage 1e'!$A:$M,5,FALSE)</f>
        <v>#N/A</v>
      </c>
      <c r="AR685" s="120" t="e">
        <f>VLOOKUP($AS685,'FP Haupt'!$A:$M,5,FALSE)</f>
        <v>#N/A</v>
      </c>
      <c r="AS685" s="119" t="str">
        <f t="shared" si="16"/>
        <v/>
      </c>
      <c r="AV685" s="119" t="str">
        <f t="shared" si="17"/>
        <v>2</v>
      </c>
      <c r="AW685" s="119">
        <f t="shared" si="18"/>
        <v>1</v>
      </c>
      <c r="AX685" s="119" t="e">
        <f t="shared" si="19"/>
        <v>#N/A</v>
      </c>
      <c r="AY685" s="120" t="e">
        <f>VLOOKUP($BC685,'FP Haupt'!$A:$M,9,FALSE)</f>
        <v>#N/A</v>
      </c>
      <c r="AZ685" s="120" t="e">
        <f>VLOOKUP($BC685,'Anlage 1d'!$A:$M,8,FALSE)</f>
        <v>#N/A</v>
      </c>
      <c r="BA685" s="120" t="e">
        <f>VLOOKUP($BC685,'Anlage 1e'!$A:$M,10,FALSE)</f>
        <v>#N/A</v>
      </c>
      <c r="BB685" s="120" t="e">
        <f>VLOOKUP($BC685,'FP Beleg'!$A:$M,10,FALSE)</f>
        <v>#N/A</v>
      </c>
      <c r="BC685" s="119" t="str">
        <f t="shared" si="20"/>
        <v/>
      </c>
      <c r="BF685" s="119" t="str">
        <f t="shared" si="21"/>
        <v>2</v>
      </c>
      <c r="BG685" s="119">
        <f t="shared" si="22"/>
        <v>1</v>
      </c>
      <c r="BH685" s="119" t="e">
        <f t="shared" si="23"/>
        <v>#N/A</v>
      </c>
      <c r="BI685" s="120" t="e">
        <f>VLOOKUP($BM685,'FP Haupt'!$A:$M,12,FALSE)</f>
        <v>#N/A</v>
      </c>
      <c r="BJ685" s="120" t="e">
        <f>VLOOKUP($BM685,'Anlage 1d'!$A:$M,11,FALSE)</f>
        <v>#N/A</v>
      </c>
      <c r="BK685" s="120" t="e">
        <f>VLOOKUP($BM685,'Anlage 1e'!$A:$M,13,FALSE)</f>
        <v>#N/A</v>
      </c>
      <c r="BL685" s="120" t="e">
        <f>VLOOKUP($BM685,'FP Beleg'!$A:$M,13,FALSE)</f>
        <v>#N/A</v>
      </c>
      <c r="BM685" s="119" t="str">
        <f t="shared" si="24"/>
        <v/>
      </c>
      <c r="BP685" s="119" t="str">
        <f t="shared" si="25"/>
        <v>2</v>
      </c>
      <c r="BQ685" s="119">
        <f t="shared" si="26"/>
        <v>1</v>
      </c>
      <c r="BR685" s="119" t="e">
        <f t="shared" si="27"/>
        <v>#N/A</v>
      </c>
      <c r="BS685" s="120" t="e">
        <f>VLOOKUP($BW685,'FP Haupt'!$A:$M,12,FALSE)</f>
        <v>#N/A</v>
      </c>
      <c r="BT685" s="120" t="e">
        <f>VLOOKUP($BW685,'Anlage 1d'!$A:$M,11,FALSE)</f>
        <v>#N/A</v>
      </c>
      <c r="BU685" s="120" t="e">
        <f>VLOOKUP($BW685,'Anlage 1e'!$A:$M,13,FALSE)</f>
        <v>#N/A</v>
      </c>
      <c r="BV685" s="120" t="e">
        <f>VLOOKUP($BW685,'FP Beleg'!$A:$M,13,FALSE)</f>
        <v>#N/A</v>
      </c>
      <c r="BW685" s="119" t="str">
        <f t="shared" si="28"/>
        <v/>
      </c>
      <c r="BZ685" s="119" t="str">
        <f t="shared" si="29"/>
        <v>2</v>
      </c>
      <c r="CA685" s="119">
        <f t="shared" si="30"/>
        <v>1</v>
      </c>
      <c r="CB685" s="119" t="e">
        <f t="shared" si="31"/>
        <v>#N/A</v>
      </c>
      <c r="CC685" s="120" t="e">
        <f>VLOOKUP($CG685,'FP Haupt'!$A:$M,11,FALSE)</f>
        <v>#N/A</v>
      </c>
      <c r="CD685" s="120" t="e">
        <f>VLOOKUP($CG685,'Anlage 1d'!$A:$M,10,FALSE)</f>
        <v>#N/A</v>
      </c>
      <c r="CE685" s="120" t="e">
        <f>VLOOKUP($CG685,'Anlage 1e'!$A:$M,12,FALSE)</f>
        <v>#N/A</v>
      </c>
      <c r="CF685" s="120" t="e">
        <f>VLOOKUP($CG685,'FP Beleg'!$A:$M,12,FALSE)</f>
        <v>#N/A</v>
      </c>
      <c r="CG685" s="119" t="str">
        <f t="shared" si="32"/>
        <v/>
      </c>
      <c r="CJ685" s="119" t="str">
        <f t="shared" si="94"/>
        <v>2</v>
      </c>
      <c r="CK685" s="119">
        <f t="shared" si="98"/>
        <v>1</v>
      </c>
      <c r="CL685" s="119" t="e">
        <f t="shared" si="99"/>
        <v>#N/A</v>
      </c>
      <c r="CM685" s="120" t="e">
        <f>VLOOKUP($CQ685,'FP Haupt'!$A:$O,15,FALSE)</f>
        <v>#N/A</v>
      </c>
      <c r="CN685" s="120" t="e">
        <f>VLOOKUP($CQ685,'Anlage 1d'!$A:$O,15,FALSE)</f>
        <v>#N/A</v>
      </c>
      <c r="CO685" s="120" t="e">
        <f>VLOOKUP($CQ685,'Anlage 1e'!$A:$Q,17,FALSE)</f>
        <v>#N/A</v>
      </c>
      <c r="CP685" s="120" t="e">
        <f>VLOOKUP($CQ685,'FP Beleg'!$A:$P,16,FALSE)</f>
        <v>#N/A</v>
      </c>
      <c r="CQ685" s="119" t="str">
        <f t="shared" si="95"/>
        <v/>
      </c>
    </row>
    <row r="686" spans="1:95" x14ac:dyDescent="0.2">
      <c r="A686" s="111"/>
      <c r="B686" s="112" t="str">
        <f>IF(A686="","",IF(ISERROR(VLOOKUP(MID(A686,1,4),'FP Haupt'!$A:$M,4,FALSE)),"keine DRG gemäß FPV",VLOOKUP(MID(A686,1,4),'FP Haupt'!$A:$M,4,FALSE)))</f>
        <v/>
      </c>
      <c r="C686" s="113">
        <f t="shared" si="39"/>
        <v>0</v>
      </c>
      <c r="D686" s="114" t="str">
        <f t="shared" si="1"/>
        <v/>
      </c>
      <c r="E686" s="114" t="str">
        <f t="shared" si="2"/>
        <v/>
      </c>
      <c r="F686" s="115"/>
      <c r="G686" s="115"/>
      <c r="H686" s="116" t="str">
        <f t="shared" si="3"/>
        <v/>
      </c>
      <c r="I686" s="117">
        <f t="shared" si="4"/>
        <v>0</v>
      </c>
      <c r="J686" s="115"/>
      <c r="K686" s="115"/>
      <c r="L686" s="116" t="str">
        <f t="shared" si="5"/>
        <v/>
      </c>
      <c r="M686" s="114">
        <f t="shared" si="6"/>
        <v>0</v>
      </c>
      <c r="N686" s="115"/>
      <c r="O686" s="115"/>
      <c r="P686" s="116" t="str">
        <f t="shared" si="7"/>
        <v/>
      </c>
      <c r="Q686" s="114">
        <f t="shared" si="8"/>
        <v>0</v>
      </c>
      <c r="R686" s="115"/>
      <c r="S686" s="115"/>
      <c r="T686" s="116" t="str">
        <f t="shared" si="9"/>
        <v/>
      </c>
      <c r="U686" s="114">
        <f t="shared" si="10"/>
        <v>0</v>
      </c>
      <c r="V686" s="115"/>
      <c r="W686" s="115"/>
      <c r="X686" s="116" t="str">
        <f t="shared" si="11"/>
        <v/>
      </c>
      <c r="Y686" s="117">
        <f t="shared" si="12"/>
        <v>0</v>
      </c>
      <c r="Z686" s="115"/>
      <c r="AA686" s="602" t="str">
        <f t="shared" si="96"/>
        <v/>
      </c>
      <c r="AB686" s="603">
        <f t="shared" si="97"/>
        <v>0</v>
      </c>
      <c r="AC686" s="118"/>
      <c r="AG686" s="119" t="str">
        <f t="shared" si="13"/>
        <v>Z</v>
      </c>
      <c r="AH686" s="119">
        <f t="shared" si="14"/>
        <v>9</v>
      </c>
      <c r="AI686" s="119" t="e">
        <f t="shared" si="15"/>
        <v>#N/A</v>
      </c>
      <c r="AJ686" s="120" t="e">
        <f>VLOOKUP($AS686,'FP Haupt'!$A:$M,6,FALSE)</f>
        <v>#N/A</v>
      </c>
      <c r="AK686" s="120" t="e">
        <f>VLOOKUP($AS686,'FP Beleg'!$A:$M,4,FALSE)</f>
        <v>#N/A</v>
      </c>
      <c r="AL686" s="120" t="e">
        <f>VLOOKUP($AS686,'FP Beleg'!$A:$M,5,FALSE)</f>
        <v>#N/A</v>
      </c>
      <c r="AM686" s="120" t="e">
        <f>VLOOKUP($AS686,'FP Beleg'!$A:$M,6,FALSE)</f>
        <v>#N/A</v>
      </c>
      <c r="AN686" s="120" t="e">
        <f>VLOOKUP($AS686,'FP Beleg'!$A:$M,7,FALSE)</f>
        <v>#N/A</v>
      </c>
      <c r="AO686" s="120" t="e">
        <f>VLOOKUP($AS686,'Anlage 1d'!$A:$M,4,FALSE)</f>
        <v>#N/A</v>
      </c>
      <c r="AP686" s="120" t="e">
        <f>VLOOKUP($AS686,'Anlage 1e'!$A:$M,4,FALSE)</f>
        <v>#N/A</v>
      </c>
      <c r="AQ686" s="120" t="e">
        <f>VLOOKUP($AS686,'Anlage 1e'!$A:$M,5,FALSE)</f>
        <v>#N/A</v>
      </c>
      <c r="AR686" s="120" t="e">
        <f>VLOOKUP($AS686,'FP Haupt'!$A:$M,5,FALSE)</f>
        <v>#N/A</v>
      </c>
      <c r="AS686" s="119" t="str">
        <f t="shared" si="16"/>
        <v/>
      </c>
      <c r="AV686" s="119" t="str">
        <f t="shared" si="17"/>
        <v>2</v>
      </c>
      <c r="AW686" s="119">
        <f t="shared" si="18"/>
        <v>1</v>
      </c>
      <c r="AX686" s="119" t="e">
        <f t="shared" si="19"/>
        <v>#N/A</v>
      </c>
      <c r="AY686" s="120" t="e">
        <f>VLOOKUP($BC686,'FP Haupt'!$A:$M,9,FALSE)</f>
        <v>#N/A</v>
      </c>
      <c r="AZ686" s="120" t="e">
        <f>VLOOKUP($BC686,'Anlage 1d'!$A:$M,8,FALSE)</f>
        <v>#N/A</v>
      </c>
      <c r="BA686" s="120" t="e">
        <f>VLOOKUP($BC686,'Anlage 1e'!$A:$M,10,FALSE)</f>
        <v>#N/A</v>
      </c>
      <c r="BB686" s="120" t="e">
        <f>VLOOKUP($BC686,'FP Beleg'!$A:$M,10,FALSE)</f>
        <v>#N/A</v>
      </c>
      <c r="BC686" s="119" t="str">
        <f t="shared" si="20"/>
        <v/>
      </c>
      <c r="BF686" s="119" t="str">
        <f t="shared" si="21"/>
        <v>2</v>
      </c>
      <c r="BG686" s="119">
        <f t="shared" si="22"/>
        <v>1</v>
      </c>
      <c r="BH686" s="119" t="e">
        <f t="shared" si="23"/>
        <v>#N/A</v>
      </c>
      <c r="BI686" s="120" t="e">
        <f>VLOOKUP($BM686,'FP Haupt'!$A:$M,12,FALSE)</f>
        <v>#N/A</v>
      </c>
      <c r="BJ686" s="120" t="e">
        <f>VLOOKUP($BM686,'Anlage 1d'!$A:$M,11,FALSE)</f>
        <v>#N/A</v>
      </c>
      <c r="BK686" s="120" t="e">
        <f>VLOOKUP($BM686,'Anlage 1e'!$A:$M,13,FALSE)</f>
        <v>#N/A</v>
      </c>
      <c r="BL686" s="120" t="e">
        <f>VLOOKUP($BM686,'FP Beleg'!$A:$M,13,FALSE)</f>
        <v>#N/A</v>
      </c>
      <c r="BM686" s="119" t="str">
        <f t="shared" si="24"/>
        <v/>
      </c>
      <c r="BP686" s="119" t="str">
        <f t="shared" si="25"/>
        <v>2</v>
      </c>
      <c r="BQ686" s="119">
        <f t="shared" si="26"/>
        <v>1</v>
      </c>
      <c r="BR686" s="119" t="e">
        <f t="shared" si="27"/>
        <v>#N/A</v>
      </c>
      <c r="BS686" s="120" t="e">
        <f>VLOOKUP($BW686,'FP Haupt'!$A:$M,12,FALSE)</f>
        <v>#N/A</v>
      </c>
      <c r="BT686" s="120" t="e">
        <f>VLOOKUP($BW686,'Anlage 1d'!$A:$M,11,FALSE)</f>
        <v>#N/A</v>
      </c>
      <c r="BU686" s="120" t="e">
        <f>VLOOKUP($BW686,'Anlage 1e'!$A:$M,13,FALSE)</f>
        <v>#N/A</v>
      </c>
      <c r="BV686" s="120" t="e">
        <f>VLOOKUP($BW686,'FP Beleg'!$A:$M,13,FALSE)</f>
        <v>#N/A</v>
      </c>
      <c r="BW686" s="119" t="str">
        <f t="shared" si="28"/>
        <v/>
      </c>
      <c r="BZ686" s="119" t="str">
        <f t="shared" si="29"/>
        <v>2</v>
      </c>
      <c r="CA686" s="119">
        <f t="shared" si="30"/>
        <v>1</v>
      </c>
      <c r="CB686" s="119" t="e">
        <f t="shared" si="31"/>
        <v>#N/A</v>
      </c>
      <c r="CC686" s="120" t="e">
        <f>VLOOKUP($CG686,'FP Haupt'!$A:$M,11,FALSE)</f>
        <v>#N/A</v>
      </c>
      <c r="CD686" s="120" t="e">
        <f>VLOOKUP($CG686,'Anlage 1d'!$A:$M,10,FALSE)</f>
        <v>#N/A</v>
      </c>
      <c r="CE686" s="120" t="e">
        <f>VLOOKUP($CG686,'Anlage 1e'!$A:$M,12,FALSE)</f>
        <v>#N/A</v>
      </c>
      <c r="CF686" s="120" t="e">
        <f>VLOOKUP($CG686,'FP Beleg'!$A:$M,12,FALSE)</f>
        <v>#N/A</v>
      </c>
      <c r="CG686" s="119" t="str">
        <f t="shared" si="32"/>
        <v/>
      </c>
      <c r="CJ686" s="119" t="str">
        <f t="shared" si="94"/>
        <v>2</v>
      </c>
      <c r="CK686" s="119">
        <f t="shared" si="98"/>
        <v>1</v>
      </c>
      <c r="CL686" s="119" t="e">
        <f t="shared" si="99"/>
        <v>#N/A</v>
      </c>
      <c r="CM686" s="120" t="e">
        <f>VLOOKUP($CQ686,'FP Haupt'!$A:$O,15,FALSE)</f>
        <v>#N/A</v>
      </c>
      <c r="CN686" s="120" t="e">
        <f>VLOOKUP($CQ686,'Anlage 1d'!$A:$O,15,FALSE)</f>
        <v>#N/A</v>
      </c>
      <c r="CO686" s="120" t="e">
        <f>VLOOKUP($CQ686,'Anlage 1e'!$A:$Q,17,FALSE)</f>
        <v>#N/A</v>
      </c>
      <c r="CP686" s="120" t="e">
        <f>VLOOKUP($CQ686,'FP Beleg'!$A:$P,16,FALSE)</f>
        <v>#N/A</v>
      </c>
      <c r="CQ686" s="119" t="str">
        <f t="shared" si="95"/>
        <v/>
      </c>
    </row>
    <row r="687" spans="1:95" x14ac:dyDescent="0.2">
      <c r="A687" s="111"/>
      <c r="B687" s="112" t="str">
        <f>IF(A687="","",IF(ISERROR(VLOOKUP(MID(A687,1,4),'FP Haupt'!$A:$M,4,FALSE)),"keine DRG gemäß FPV",VLOOKUP(MID(A687,1,4),'FP Haupt'!$A:$M,4,FALSE)))</f>
        <v/>
      </c>
      <c r="C687" s="113">
        <f t="shared" si="39"/>
        <v>0</v>
      </c>
      <c r="D687" s="114" t="str">
        <f t="shared" si="1"/>
        <v/>
      </c>
      <c r="E687" s="114" t="str">
        <f t="shared" si="2"/>
        <v/>
      </c>
      <c r="F687" s="115"/>
      <c r="G687" s="115"/>
      <c r="H687" s="116" t="str">
        <f t="shared" si="3"/>
        <v/>
      </c>
      <c r="I687" s="117">
        <f t="shared" si="4"/>
        <v>0</v>
      </c>
      <c r="J687" s="115"/>
      <c r="K687" s="115"/>
      <c r="L687" s="116" t="str">
        <f t="shared" si="5"/>
        <v/>
      </c>
      <c r="M687" s="114">
        <f t="shared" si="6"/>
        <v>0</v>
      </c>
      <c r="N687" s="115"/>
      <c r="O687" s="115"/>
      <c r="P687" s="116" t="str">
        <f t="shared" si="7"/>
        <v/>
      </c>
      <c r="Q687" s="114">
        <f t="shared" si="8"/>
        <v>0</v>
      </c>
      <c r="R687" s="115"/>
      <c r="S687" s="115"/>
      <c r="T687" s="116" t="str">
        <f t="shared" si="9"/>
        <v/>
      </c>
      <c r="U687" s="114">
        <f t="shared" si="10"/>
        <v>0</v>
      </c>
      <c r="V687" s="115"/>
      <c r="W687" s="115"/>
      <c r="X687" s="116" t="str">
        <f t="shared" si="11"/>
        <v/>
      </c>
      <c r="Y687" s="117">
        <f t="shared" si="12"/>
        <v>0</v>
      </c>
      <c r="Z687" s="115"/>
      <c r="AA687" s="602" t="str">
        <f t="shared" si="96"/>
        <v/>
      </c>
      <c r="AB687" s="603">
        <f t="shared" si="97"/>
        <v>0</v>
      </c>
      <c r="AC687" s="118"/>
      <c r="AG687" s="119" t="str">
        <f t="shared" si="13"/>
        <v>Z</v>
      </c>
      <c r="AH687" s="119">
        <f t="shared" si="14"/>
        <v>9</v>
      </c>
      <c r="AI687" s="119" t="e">
        <f t="shared" si="15"/>
        <v>#N/A</v>
      </c>
      <c r="AJ687" s="120" t="e">
        <f>VLOOKUP($AS687,'FP Haupt'!$A:$M,6,FALSE)</f>
        <v>#N/A</v>
      </c>
      <c r="AK687" s="120" t="e">
        <f>VLOOKUP($AS687,'FP Beleg'!$A:$M,4,FALSE)</f>
        <v>#N/A</v>
      </c>
      <c r="AL687" s="120" t="e">
        <f>VLOOKUP($AS687,'FP Beleg'!$A:$M,5,FALSE)</f>
        <v>#N/A</v>
      </c>
      <c r="AM687" s="120" t="e">
        <f>VLOOKUP($AS687,'FP Beleg'!$A:$M,6,FALSE)</f>
        <v>#N/A</v>
      </c>
      <c r="AN687" s="120" t="e">
        <f>VLOOKUP($AS687,'FP Beleg'!$A:$M,7,FALSE)</f>
        <v>#N/A</v>
      </c>
      <c r="AO687" s="120" t="e">
        <f>VLOOKUP($AS687,'Anlage 1d'!$A:$M,4,FALSE)</f>
        <v>#N/A</v>
      </c>
      <c r="AP687" s="120" t="e">
        <f>VLOOKUP($AS687,'Anlage 1e'!$A:$M,4,FALSE)</f>
        <v>#N/A</v>
      </c>
      <c r="AQ687" s="120" t="e">
        <f>VLOOKUP($AS687,'Anlage 1e'!$A:$M,5,FALSE)</f>
        <v>#N/A</v>
      </c>
      <c r="AR687" s="120" t="e">
        <f>VLOOKUP($AS687,'FP Haupt'!$A:$M,5,FALSE)</f>
        <v>#N/A</v>
      </c>
      <c r="AS687" s="119" t="str">
        <f t="shared" si="16"/>
        <v/>
      </c>
      <c r="AV687" s="119" t="str">
        <f t="shared" si="17"/>
        <v>2</v>
      </c>
      <c r="AW687" s="119">
        <f t="shared" si="18"/>
        <v>1</v>
      </c>
      <c r="AX687" s="119" t="e">
        <f t="shared" si="19"/>
        <v>#N/A</v>
      </c>
      <c r="AY687" s="120" t="e">
        <f>VLOOKUP($BC687,'FP Haupt'!$A:$M,9,FALSE)</f>
        <v>#N/A</v>
      </c>
      <c r="AZ687" s="120" t="e">
        <f>VLOOKUP($BC687,'Anlage 1d'!$A:$M,8,FALSE)</f>
        <v>#N/A</v>
      </c>
      <c r="BA687" s="120" t="e">
        <f>VLOOKUP($BC687,'Anlage 1e'!$A:$M,10,FALSE)</f>
        <v>#N/A</v>
      </c>
      <c r="BB687" s="120" t="e">
        <f>VLOOKUP($BC687,'FP Beleg'!$A:$M,10,FALSE)</f>
        <v>#N/A</v>
      </c>
      <c r="BC687" s="119" t="str">
        <f t="shared" si="20"/>
        <v/>
      </c>
      <c r="BF687" s="119" t="str">
        <f t="shared" si="21"/>
        <v>2</v>
      </c>
      <c r="BG687" s="119">
        <f t="shared" si="22"/>
        <v>1</v>
      </c>
      <c r="BH687" s="119" t="e">
        <f t="shared" si="23"/>
        <v>#N/A</v>
      </c>
      <c r="BI687" s="120" t="e">
        <f>VLOOKUP($BM687,'FP Haupt'!$A:$M,12,FALSE)</f>
        <v>#N/A</v>
      </c>
      <c r="BJ687" s="120" t="e">
        <f>VLOOKUP($BM687,'Anlage 1d'!$A:$M,11,FALSE)</f>
        <v>#N/A</v>
      </c>
      <c r="BK687" s="120" t="e">
        <f>VLOOKUP($BM687,'Anlage 1e'!$A:$M,13,FALSE)</f>
        <v>#N/A</v>
      </c>
      <c r="BL687" s="120" t="e">
        <f>VLOOKUP($BM687,'FP Beleg'!$A:$M,13,FALSE)</f>
        <v>#N/A</v>
      </c>
      <c r="BM687" s="119" t="str">
        <f t="shared" si="24"/>
        <v/>
      </c>
      <c r="BP687" s="119" t="str">
        <f t="shared" si="25"/>
        <v>2</v>
      </c>
      <c r="BQ687" s="119">
        <f t="shared" si="26"/>
        <v>1</v>
      </c>
      <c r="BR687" s="119" t="e">
        <f t="shared" si="27"/>
        <v>#N/A</v>
      </c>
      <c r="BS687" s="120" t="e">
        <f>VLOOKUP($BW687,'FP Haupt'!$A:$M,12,FALSE)</f>
        <v>#N/A</v>
      </c>
      <c r="BT687" s="120" t="e">
        <f>VLOOKUP($BW687,'Anlage 1d'!$A:$M,11,FALSE)</f>
        <v>#N/A</v>
      </c>
      <c r="BU687" s="120" t="e">
        <f>VLOOKUP($BW687,'Anlage 1e'!$A:$M,13,FALSE)</f>
        <v>#N/A</v>
      </c>
      <c r="BV687" s="120" t="e">
        <f>VLOOKUP($BW687,'FP Beleg'!$A:$M,13,FALSE)</f>
        <v>#N/A</v>
      </c>
      <c r="BW687" s="119" t="str">
        <f t="shared" si="28"/>
        <v/>
      </c>
      <c r="BZ687" s="119" t="str">
        <f t="shared" si="29"/>
        <v>2</v>
      </c>
      <c r="CA687" s="119">
        <f t="shared" si="30"/>
        <v>1</v>
      </c>
      <c r="CB687" s="119" t="e">
        <f t="shared" si="31"/>
        <v>#N/A</v>
      </c>
      <c r="CC687" s="120" t="e">
        <f>VLOOKUP($CG687,'FP Haupt'!$A:$M,11,FALSE)</f>
        <v>#N/A</v>
      </c>
      <c r="CD687" s="120" t="e">
        <f>VLOOKUP($CG687,'Anlage 1d'!$A:$M,10,FALSE)</f>
        <v>#N/A</v>
      </c>
      <c r="CE687" s="120" t="e">
        <f>VLOOKUP($CG687,'Anlage 1e'!$A:$M,12,FALSE)</f>
        <v>#N/A</v>
      </c>
      <c r="CF687" s="120" t="e">
        <f>VLOOKUP($CG687,'FP Beleg'!$A:$M,12,FALSE)</f>
        <v>#N/A</v>
      </c>
      <c r="CG687" s="119" t="str">
        <f t="shared" si="32"/>
        <v/>
      </c>
      <c r="CJ687" s="119" t="str">
        <f t="shared" si="94"/>
        <v>2</v>
      </c>
      <c r="CK687" s="119">
        <f t="shared" si="98"/>
        <v>1</v>
      </c>
      <c r="CL687" s="119" t="e">
        <f t="shared" si="99"/>
        <v>#N/A</v>
      </c>
      <c r="CM687" s="120" t="e">
        <f>VLOOKUP($CQ687,'FP Haupt'!$A:$O,15,FALSE)</f>
        <v>#N/A</v>
      </c>
      <c r="CN687" s="120" t="e">
        <f>VLOOKUP($CQ687,'Anlage 1d'!$A:$O,15,FALSE)</f>
        <v>#N/A</v>
      </c>
      <c r="CO687" s="120" t="e">
        <f>VLOOKUP($CQ687,'Anlage 1e'!$A:$Q,17,FALSE)</f>
        <v>#N/A</v>
      </c>
      <c r="CP687" s="120" t="e">
        <f>VLOOKUP($CQ687,'FP Beleg'!$A:$P,16,FALSE)</f>
        <v>#N/A</v>
      </c>
      <c r="CQ687" s="119" t="str">
        <f t="shared" si="95"/>
        <v/>
      </c>
    </row>
    <row r="688" spans="1:95" x14ac:dyDescent="0.2">
      <c r="A688" s="111"/>
      <c r="B688" s="112" t="str">
        <f>IF(A688="","",IF(ISERROR(VLOOKUP(MID(A688,1,4),'FP Haupt'!$A:$M,4,FALSE)),"keine DRG gemäß FPV",VLOOKUP(MID(A688,1,4),'FP Haupt'!$A:$M,4,FALSE)))</f>
        <v/>
      </c>
      <c r="C688" s="113">
        <f t="shared" si="39"/>
        <v>0</v>
      </c>
      <c r="D688" s="114" t="str">
        <f t="shared" si="1"/>
        <v/>
      </c>
      <c r="E688" s="114" t="str">
        <f t="shared" si="2"/>
        <v/>
      </c>
      <c r="F688" s="115"/>
      <c r="G688" s="115"/>
      <c r="H688" s="116" t="str">
        <f t="shared" si="3"/>
        <v/>
      </c>
      <c r="I688" s="117">
        <f t="shared" si="4"/>
        <v>0</v>
      </c>
      <c r="J688" s="115"/>
      <c r="K688" s="115"/>
      <c r="L688" s="116" t="str">
        <f t="shared" si="5"/>
        <v/>
      </c>
      <c r="M688" s="114">
        <f t="shared" si="6"/>
        <v>0</v>
      </c>
      <c r="N688" s="115"/>
      <c r="O688" s="115"/>
      <c r="P688" s="116" t="str">
        <f t="shared" si="7"/>
        <v/>
      </c>
      <c r="Q688" s="114">
        <f t="shared" si="8"/>
        <v>0</v>
      </c>
      <c r="R688" s="115"/>
      <c r="S688" s="115"/>
      <c r="T688" s="116" t="str">
        <f t="shared" si="9"/>
        <v/>
      </c>
      <c r="U688" s="114">
        <f t="shared" si="10"/>
        <v>0</v>
      </c>
      <c r="V688" s="115"/>
      <c r="W688" s="115"/>
      <c r="X688" s="116" t="str">
        <f t="shared" si="11"/>
        <v/>
      </c>
      <c r="Y688" s="117">
        <f t="shared" si="12"/>
        <v>0</v>
      </c>
      <c r="Z688" s="115"/>
      <c r="AA688" s="602" t="str">
        <f t="shared" si="96"/>
        <v/>
      </c>
      <c r="AB688" s="603">
        <f t="shared" si="97"/>
        <v>0</v>
      </c>
      <c r="AC688" s="118"/>
      <c r="AG688" s="119" t="str">
        <f t="shared" si="13"/>
        <v>Z</v>
      </c>
      <c r="AH688" s="119">
        <f t="shared" si="14"/>
        <v>9</v>
      </c>
      <c r="AI688" s="119" t="e">
        <f t="shared" si="15"/>
        <v>#N/A</v>
      </c>
      <c r="AJ688" s="120" t="e">
        <f>VLOOKUP($AS688,'FP Haupt'!$A:$M,6,FALSE)</f>
        <v>#N/A</v>
      </c>
      <c r="AK688" s="120" t="e">
        <f>VLOOKUP($AS688,'FP Beleg'!$A:$M,4,FALSE)</f>
        <v>#N/A</v>
      </c>
      <c r="AL688" s="120" t="e">
        <f>VLOOKUP($AS688,'FP Beleg'!$A:$M,5,FALSE)</f>
        <v>#N/A</v>
      </c>
      <c r="AM688" s="120" t="e">
        <f>VLOOKUP($AS688,'FP Beleg'!$A:$M,6,FALSE)</f>
        <v>#N/A</v>
      </c>
      <c r="AN688" s="120" t="e">
        <f>VLOOKUP($AS688,'FP Beleg'!$A:$M,7,FALSE)</f>
        <v>#N/A</v>
      </c>
      <c r="AO688" s="120" t="e">
        <f>VLOOKUP($AS688,'Anlage 1d'!$A:$M,4,FALSE)</f>
        <v>#N/A</v>
      </c>
      <c r="AP688" s="120" t="e">
        <f>VLOOKUP($AS688,'Anlage 1e'!$A:$M,4,FALSE)</f>
        <v>#N/A</v>
      </c>
      <c r="AQ688" s="120" t="e">
        <f>VLOOKUP($AS688,'Anlage 1e'!$A:$M,5,FALSE)</f>
        <v>#N/A</v>
      </c>
      <c r="AR688" s="120" t="e">
        <f>VLOOKUP($AS688,'FP Haupt'!$A:$M,5,FALSE)</f>
        <v>#N/A</v>
      </c>
      <c r="AS688" s="119" t="str">
        <f t="shared" si="16"/>
        <v/>
      </c>
      <c r="AV688" s="119" t="str">
        <f t="shared" si="17"/>
        <v>2</v>
      </c>
      <c r="AW688" s="119">
        <f t="shared" si="18"/>
        <v>1</v>
      </c>
      <c r="AX688" s="119" t="e">
        <f t="shared" si="19"/>
        <v>#N/A</v>
      </c>
      <c r="AY688" s="120" t="e">
        <f>VLOOKUP($BC688,'FP Haupt'!$A:$M,9,FALSE)</f>
        <v>#N/A</v>
      </c>
      <c r="AZ688" s="120" t="e">
        <f>VLOOKUP($BC688,'Anlage 1d'!$A:$M,8,FALSE)</f>
        <v>#N/A</v>
      </c>
      <c r="BA688" s="120" t="e">
        <f>VLOOKUP($BC688,'Anlage 1e'!$A:$M,10,FALSE)</f>
        <v>#N/A</v>
      </c>
      <c r="BB688" s="120" t="e">
        <f>VLOOKUP($BC688,'FP Beleg'!$A:$M,10,FALSE)</f>
        <v>#N/A</v>
      </c>
      <c r="BC688" s="119" t="str">
        <f t="shared" si="20"/>
        <v/>
      </c>
      <c r="BF688" s="119" t="str">
        <f t="shared" si="21"/>
        <v>2</v>
      </c>
      <c r="BG688" s="119">
        <f t="shared" si="22"/>
        <v>1</v>
      </c>
      <c r="BH688" s="119" t="e">
        <f t="shared" si="23"/>
        <v>#N/A</v>
      </c>
      <c r="BI688" s="120" t="e">
        <f>VLOOKUP($BM688,'FP Haupt'!$A:$M,12,FALSE)</f>
        <v>#N/A</v>
      </c>
      <c r="BJ688" s="120" t="e">
        <f>VLOOKUP($BM688,'Anlage 1d'!$A:$M,11,FALSE)</f>
        <v>#N/A</v>
      </c>
      <c r="BK688" s="120" t="e">
        <f>VLOOKUP($BM688,'Anlage 1e'!$A:$M,13,FALSE)</f>
        <v>#N/A</v>
      </c>
      <c r="BL688" s="120" t="e">
        <f>VLOOKUP($BM688,'FP Beleg'!$A:$M,13,FALSE)</f>
        <v>#N/A</v>
      </c>
      <c r="BM688" s="119" t="str">
        <f t="shared" si="24"/>
        <v/>
      </c>
      <c r="BP688" s="119" t="str">
        <f t="shared" si="25"/>
        <v>2</v>
      </c>
      <c r="BQ688" s="119">
        <f t="shared" si="26"/>
        <v>1</v>
      </c>
      <c r="BR688" s="119" t="e">
        <f t="shared" si="27"/>
        <v>#N/A</v>
      </c>
      <c r="BS688" s="120" t="e">
        <f>VLOOKUP($BW688,'FP Haupt'!$A:$M,12,FALSE)</f>
        <v>#N/A</v>
      </c>
      <c r="BT688" s="120" t="e">
        <f>VLOOKUP($BW688,'Anlage 1d'!$A:$M,11,FALSE)</f>
        <v>#N/A</v>
      </c>
      <c r="BU688" s="120" t="e">
        <f>VLOOKUP($BW688,'Anlage 1e'!$A:$M,13,FALSE)</f>
        <v>#N/A</v>
      </c>
      <c r="BV688" s="120" t="e">
        <f>VLOOKUP($BW688,'FP Beleg'!$A:$M,13,FALSE)</f>
        <v>#N/A</v>
      </c>
      <c r="BW688" s="119" t="str">
        <f t="shared" si="28"/>
        <v/>
      </c>
      <c r="BZ688" s="119" t="str">
        <f t="shared" si="29"/>
        <v>2</v>
      </c>
      <c r="CA688" s="119">
        <f t="shared" si="30"/>
        <v>1</v>
      </c>
      <c r="CB688" s="119" t="e">
        <f t="shared" si="31"/>
        <v>#N/A</v>
      </c>
      <c r="CC688" s="120" t="e">
        <f>VLOOKUP($CG688,'FP Haupt'!$A:$M,11,FALSE)</f>
        <v>#N/A</v>
      </c>
      <c r="CD688" s="120" t="e">
        <f>VLOOKUP($CG688,'Anlage 1d'!$A:$M,10,FALSE)</f>
        <v>#N/A</v>
      </c>
      <c r="CE688" s="120" t="e">
        <f>VLOOKUP($CG688,'Anlage 1e'!$A:$M,12,FALSE)</f>
        <v>#N/A</v>
      </c>
      <c r="CF688" s="120" t="e">
        <f>VLOOKUP($CG688,'FP Beleg'!$A:$M,12,FALSE)</f>
        <v>#N/A</v>
      </c>
      <c r="CG688" s="119" t="str">
        <f t="shared" si="32"/>
        <v/>
      </c>
      <c r="CJ688" s="119" t="str">
        <f t="shared" si="94"/>
        <v>2</v>
      </c>
      <c r="CK688" s="119">
        <f t="shared" si="98"/>
        <v>1</v>
      </c>
      <c r="CL688" s="119" t="e">
        <f t="shared" si="99"/>
        <v>#N/A</v>
      </c>
      <c r="CM688" s="120" t="e">
        <f>VLOOKUP($CQ688,'FP Haupt'!$A:$O,15,FALSE)</f>
        <v>#N/A</v>
      </c>
      <c r="CN688" s="120" t="e">
        <f>VLOOKUP($CQ688,'Anlage 1d'!$A:$O,15,FALSE)</f>
        <v>#N/A</v>
      </c>
      <c r="CO688" s="120" t="e">
        <f>VLOOKUP($CQ688,'Anlage 1e'!$A:$Q,17,FALSE)</f>
        <v>#N/A</v>
      </c>
      <c r="CP688" s="120" t="e">
        <f>VLOOKUP($CQ688,'FP Beleg'!$A:$P,16,FALSE)</f>
        <v>#N/A</v>
      </c>
      <c r="CQ688" s="119" t="str">
        <f t="shared" si="95"/>
        <v/>
      </c>
    </row>
    <row r="689" spans="1:95" x14ac:dyDescent="0.2">
      <c r="A689" s="111"/>
      <c r="B689" s="112" t="str">
        <f>IF(A689="","",IF(ISERROR(VLOOKUP(MID(A689,1,4),'FP Haupt'!$A:$M,4,FALSE)),"keine DRG gemäß FPV",VLOOKUP(MID(A689,1,4),'FP Haupt'!$A:$M,4,FALSE)))</f>
        <v/>
      </c>
      <c r="C689" s="113">
        <f t="shared" si="39"/>
        <v>0</v>
      </c>
      <c r="D689" s="114" t="str">
        <f t="shared" si="1"/>
        <v/>
      </c>
      <c r="E689" s="114" t="str">
        <f t="shared" si="2"/>
        <v/>
      </c>
      <c r="F689" s="115"/>
      <c r="G689" s="115"/>
      <c r="H689" s="116" t="str">
        <f t="shared" si="3"/>
        <v/>
      </c>
      <c r="I689" s="117">
        <f t="shared" si="4"/>
        <v>0</v>
      </c>
      <c r="J689" s="115"/>
      <c r="K689" s="115"/>
      <c r="L689" s="116" t="str">
        <f t="shared" si="5"/>
        <v/>
      </c>
      <c r="M689" s="114">
        <f t="shared" si="6"/>
        <v>0</v>
      </c>
      <c r="N689" s="115"/>
      <c r="O689" s="115"/>
      <c r="P689" s="116" t="str">
        <f t="shared" si="7"/>
        <v/>
      </c>
      <c r="Q689" s="114">
        <f t="shared" si="8"/>
        <v>0</v>
      </c>
      <c r="R689" s="115"/>
      <c r="S689" s="115"/>
      <c r="T689" s="116" t="str">
        <f t="shared" si="9"/>
        <v/>
      </c>
      <c r="U689" s="114">
        <f t="shared" si="10"/>
        <v>0</v>
      </c>
      <c r="V689" s="115"/>
      <c r="W689" s="115"/>
      <c r="X689" s="116" t="str">
        <f t="shared" si="11"/>
        <v/>
      </c>
      <c r="Y689" s="117">
        <f t="shared" si="12"/>
        <v>0</v>
      </c>
      <c r="Z689" s="115"/>
      <c r="AA689" s="602" t="str">
        <f t="shared" si="96"/>
        <v/>
      </c>
      <c r="AB689" s="603">
        <f t="shared" si="97"/>
        <v>0</v>
      </c>
      <c r="AC689" s="118"/>
      <c r="AG689" s="119" t="str">
        <f t="shared" si="13"/>
        <v>Z</v>
      </c>
      <c r="AH689" s="119">
        <f t="shared" si="14"/>
        <v>9</v>
      </c>
      <c r="AI689" s="119" t="e">
        <f t="shared" si="15"/>
        <v>#N/A</v>
      </c>
      <c r="AJ689" s="120" t="e">
        <f>VLOOKUP($AS689,'FP Haupt'!$A:$M,6,FALSE)</f>
        <v>#N/A</v>
      </c>
      <c r="AK689" s="120" t="e">
        <f>VLOOKUP($AS689,'FP Beleg'!$A:$M,4,FALSE)</f>
        <v>#N/A</v>
      </c>
      <c r="AL689" s="120" t="e">
        <f>VLOOKUP($AS689,'FP Beleg'!$A:$M,5,FALSE)</f>
        <v>#N/A</v>
      </c>
      <c r="AM689" s="120" t="e">
        <f>VLOOKUP($AS689,'FP Beleg'!$A:$M,6,FALSE)</f>
        <v>#N/A</v>
      </c>
      <c r="AN689" s="120" t="e">
        <f>VLOOKUP($AS689,'FP Beleg'!$A:$M,7,FALSE)</f>
        <v>#N/A</v>
      </c>
      <c r="AO689" s="120" t="e">
        <f>VLOOKUP($AS689,'Anlage 1d'!$A:$M,4,FALSE)</f>
        <v>#N/A</v>
      </c>
      <c r="AP689" s="120" t="e">
        <f>VLOOKUP($AS689,'Anlage 1e'!$A:$M,4,FALSE)</f>
        <v>#N/A</v>
      </c>
      <c r="AQ689" s="120" t="e">
        <f>VLOOKUP($AS689,'Anlage 1e'!$A:$M,5,FALSE)</f>
        <v>#N/A</v>
      </c>
      <c r="AR689" s="120" t="e">
        <f>VLOOKUP($AS689,'FP Haupt'!$A:$M,5,FALSE)</f>
        <v>#N/A</v>
      </c>
      <c r="AS689" s="119" t="str">
        <f t="shared" si="16"/>
        <v/>
      </c>
      <c r="AV689" s="119" t="str">
        <f t="shared" si="17"/>
        <v>2</v>
      </c>
      <c r="AW689" s="119">
        <f t="shared" si="18"/>
        <v>1</v>
      </c>
      <c r="AX689" s="119" t="e">
        <f t="shared" si="19"/>
        <v>#N/A</v>
      </c>
      <c r="AY689" s="120" t="e">
        <f>VLOOKUP($BC689,'FP Haupt'!$A:$M,9,FALSE)</f>
        <v>#N/A</v>
      </c>
      <c r="AZ689" s="120" t="e">
        <f>VLOOKUP($BC689,'Anlage 1d'!$A:$M,8,FALSE)</f>
        <v>#N/A</v>
      </c>
      <c r="BA689" s="120" t="e">
        <f>VLOOKUP($BC689,'Anlage 1e'!$A:$M,10,FALSE)</f>
        <v>#N/A</v>
      </c>
      <c r="BB689" s="120" t="e">
        <f>VLOOKUP($BC689,'FP Beleg'!$A:$M,10,FALSE)</f>
        <v>#N/A</v>
      </c>
      <c r="BC689" s="119" t="str">
        <f t="shared" si="20"/>
        <v/>
      </c>
      <c r="BF689" s="119" t="str">
        <f t="shared" si="21"/>
        <v>2</v>
      </c>
      <c r="BG689" s="119">
        <f t="shared" si="22"/>
        <v>1</v>
      </c>
      <c r="BH689" s="119" t="e">
        <f t="shared" si="23"/>
        <v>#N/A</v>
      </c>
      <c r="BI689" s="120" t="e">
        <f>VLOOKUP($BM689,'FP Haupt'!$A:$M,12,FALSE)</f>
        <v>#N/A</v>
      </c>
      <c r="BJ689" s="120" t="e">
        <f>VLOOKUP($BM689,'Anlage 1d'!$A:$M,11,FALSE)</f>
        <v>#N/A</v>
      </c>
      <c r="BK689" s="120" t="e">
        <f>VLOOKUP($BM689,'Anlage 1e'!$A:$M,13,FALSE)</f>
        <v>#N/A</v>
      </c>
      <c r="BL689" s="120" t="e">
        <f>VLOOKUP($BM689,'FP Beleg'!$A:$M,13,FALSE)</f>
        <v>#N/A</v>
      </c>
      <c r="BM689" s="119" t="str">
        <f t="shared" si="24"/>
        <v/>
      </c>
      <c r="BP689" s="119" t="str">
        <f t="shared" si="25"/>
        <v>2</v>
      </c>
      <c r="BQ689" s="119">
        <f t="shared" si="26"/>
        <v>1</v>
      </c>
      <c r="BR689" s="119" t="e">
        <f t="shared" si="27"/>
        <v>#N/A</v>
      </c>
      <c r="BS689" s="120" t="e">
        <f>VLOOKUP($BW689,'FP Haupt'!$A:$M,12,FALSE)</f>
        <v>#N/A</v>
      </c>
      <c r="BT689" s="120" t="e">
        <f>VLOOKUP($BW689,'Anlage 1d'!$A:$M,11,FALSE)</f>
        <v>#N/A</v>
      </c>
      <c r="BU689" s="120" t="e">
        <f>VLOOKUP($BW689,'Anlage 1e'!$A:$M,13,FALSE)</f>
        <v>#N/A</v>
      </c>
      <c r="BV689" s="120" t="e">
        <f>VLOOKUP($BW689,'FP Beleg'!$A:$M,13,FALSE)</f>
        <v>#N/A</v>
      </c>
      <c r="BW689" s="119" t="str">
        <f t="shared" si="28"/>
        <v/>
      </c>
      <c r="BZ689" s="119" t="str">
        <f t="shared" si="29"/>
        <v>2</v>
      </c>
      <c r="CA689" s="119">
        <f t="shared" si="30"/>
        <v>1</v>
      </c>
      <c r="CB689" s="119" t="e">
        <f t="shared" si="31"/>
        <v>#N/A</v>
      </c>
      <c r="CC689" s="120" t="e">
        <f>VLOOKUP($CG689,'FP Haupt'!$A:$M,11,FALSE)</f>
        <v>#N/A</v>
      </c>
      <c r="CD689" s="120" t="e">
        <f>VLOOKUP($CG689,'Anlage 1d'!$A:$M,10,FALSE)</f>
        <v>#N/A</v>
      </c>
      <c r="CE689" s="120" t="e">
        <f>VLOOKUP($CG689,'Anlage 1e'!$A:$M,12,FALSE)</f>
        <v>#N/A</v>
      </c>
      <c r="CF689" s="120" t="e">
        <f>VLOOKUP($CG689,'FP Beleg'!$A:$M,12,FALSE)</f>
        <v>#N/A</v>
      </c>
      <c r="CG689" s="119" t="str">
        <f t="shared" si="32"/>
        <v/>
      </c>
      <c r="CJ689" s="119" t="str">
        <f t="shared" si="94"/>
        <v>2</v>
      </c>
      <c r="CK689" s="119">
        <f t="shared" si="98"/>
        <v>1</v>
      </c>
      <c r="CL689" s="119" t="e">
        <f t="shared" si="99"/>
        <v>#N/A</v>
      </c>
      <c r="CM689" s="120" t="e">
        <f>VLOOKUP($CQ689,'FP Haupt'!$A:$O,15,FALSE)</f>
        <v>#N/A</v>
      </c>
      <c r="CN689" s="120" t="e">
        <f>VLOOKUP($CQ689,'Anlage 1d'!$A:$O,15,FALSE)</f>
        <v>#N/A</v>
      </c>
      <c r="CO689" s="120" t="e">
        <f>VLOOKUP($CQ689,'Anlage 1e'!$A:$Q,17,FALSE)</f>
        <v>#N/A</v>
      </c>
      <c r="CP689" s="120" t="e">
        <f>VLOOKUP($CQ689,'FP Beleg'!$A:$P,16,FALSE)</f>
        <v>#N/A</v>
      </c>
      <c r="CQ689" s="119" t="str">
        <f t="shared" si="95"/>
        <v/>
      </c>
    </row>
    <row r="690" spans="1:95" x14ac:dyDescent="0.2">
      <c r="A690" s="111"/>
      <c r="B690" s="112" t="str">
        <f>IF(A690="","",IF(ISERROR(VLOOKUP(MID(A690,1,4),'FP Haupt'!$A:$M,4,FALSE)),"keine DRG gemäß FPV",VLOOKUP(MID(A690,1,4),'FP Haupt'!$A:$M,4,FALSE)))</f>
        <v/>
      </c>
      <c r="C690" s="113">
        <f t="shared" si="39"/>
        <v>0</v>
      </c>
      <c r="D690" s="114" t="str">
        <f t="shared" si="1"/>
        <v/>
      </c>
      <c r="E690" s="114" t="str">
        <f t="shared" si="2"/>
        <v/>
      </c>
      <c r="F690" s="115"/>
      <c r="G690" s="115"/>
      <c r="H690" s="116" t="str">
        <f t="shared" si="3"/>
        <v/>
      </c>
      <c r="I690" s="117">
        <f t="shared" si="4"/>
        <v>0</v>
      </c>
      <c r="J690" s="115"/>
      <c r="K690" s="115"/>
      <c r="L690" s="116" t="str">
        <f t="shared" si="5"/>
        <v/>
      </c>
      <c r="M690" s="114">
        <f t="shared" si="6"/>
        <v>0</v>
      </c>
      <c r="N690" s="115"/>
      <c r="O690" s="115"/>
      <c r="P690" s="116" t="str">
        <f t="shared" si="7"/>
        <v/>
      </c>
      <c r="Q690" s="114">
        <f t="shared" si="8"/>
        <v>0</v>
      </c>
      <c r="R690" s="115"/>
      <c r="S690" s="115"/>
      <c r="T690" s="116" t="str">
        <f t="shared" si="9"/>
        <v/>
      </c>
      <c r="U690" s="114">
        <f t="shared" si="10"/>
        <v>0</v>
      </c>
      <c r="V690" s="115"/>
      <c r="W690" s="115"/>
      <c r="X690" s="116" t="str">
        <f t="shared" si="11"/>
        <v/>
      </c>
      <c r="Y690" s="117">
        <f t="shared" si="12"/>
        <v>0</v>
      </c>
      <c r="Z690" s="115"/>
      <c r="AA690" s="602" t="str">
        <f t="shared" si="96"/>
        <v/>
      </c>
      <c r="AB690" s="603">
        <f t="shared" si="97"/>
        <v>0</v>
      </c>
      <c r="AC690" s="118"/>
      <c r="AG690" s="119" t="str">
        <f t="shared" si="13"/>
        <v>Z</v>
      </c>
      <c r="AH690" s="119">
        <f t="shared" si="14"/>
        <v>9</v>
      </c>
      <c r="AI690" s="119" t="e">
        <f t="shared" si="15"/>
        <v>#N/A</v>
      </c>
      <c r="AJ690" s="120" t="e">
        <f>VLOOKUP($AS690,'FP Haupt'!$A:$M,6,FALSE)</f>
        <v>#N/A</v>
      </c>
      <c r="AK690" s="120" t="e">
        <f>VLOOKUP($AS690,'FP Beleg'!$A:$M,4,FALSE)</f>
        <v>#N/A</v>
      </c>
      <c r="AL690" s="120" t="e">
        <f>VLOOKUP($AS690,'FP Beleg'!$A:$M,5,FALSE)</f>
        <v>#N/A</v>
      </c>
      <c r="AM690" s="120" t="e">
        <f>VLOOKUP($AS690,'FP Beleg'!$A:$M,6,FALSE)</f>
        <v>#N/A</v>
      </c>
      <c r="AN690" s="120" t="e">
        <f>VLOOKUP($AS690,'FP Beleg'!$A:$M,7,FALSE)</f>
        <v>#N/A</v>
      </c>
      <c r="AO690" s="120" t="e">
        <f>VLOOKUP($AS690,'Anlage 1d'!$A:$M,4,FALSE)</f>
        <v>#N/A</v>
      </c>
      <c r="AP690" s="120" t="e">
        <f>VLOOKUP($AS690,'Anlage 1e'!$A:$M,4,FALSE)</f>
        <v>#N/A</v>
      </c>
      <c r="AQ690" s="120" t="e">
        <f>VLOOKUP($AS690,'Anlage 1e'!$A:$M,5,FALSE)</f>
        <v>#N/A</v>
      </c>
      <c r="AR690" s="120" t="e">
        <f>VLOOKUP($AS690,'FP Haupt'!$A:$M,5,FALSE)</f>
        <v>#N/A</v>
      </c>
      <c r="AS690" s="119" t="str">
        <f t="shared" si="16"/>
        <v/>
      </c>
      <c r="AV690" s="119" t="str">
        <f t="shared" si="17"/>
        <v>2</v>
      </c>
      <c r="AW690" s="119">
        <f t="shared" si="18"/>
        <v>1</v>
      </c>
      <c r="AX690" s="119" t="e">
        <f t="shared" si="19"/>
        <v>#N/A</v>
      </c>
      <c r="AY690" s="120" t="e">
        <f>VLOOKUP($BC690,'FP Haupt'!$A:$M,9,FALSE)</f>
        <v>#N/A</v>
      </c>
      <c r="AZ690" s="120" t="e">
        <f>VLOOKUP($BC690,'Anlage 1d'!$A:$M,8,FALSE)</f>
        <v>#N/A</v>
      </c>
      <c r="BA690" s="120" t="e">
        <f>VLOOKUP($BC690,'Anlage 1e'!$A:$M,10,FALSE)</f>
        <v>#N/A</v>
      </c>
      <c r="BB690" s="120" t="e">
        <f>VLOOKUP($BC690,'FP Beleg'!$A:$M,10,FALSE)</f>
        <v>#N/A</v>
      </c>
      <c r="BC690" s="119" t="str">
        <f t="shared" si="20"/>
        <v/>
      </c>
      <c r="BF690" s="119" t="str">
        <f t="shared" si="21"/>
        <v>2</v>
      </c>
      <c r="BG690" s="119">
        <f t="shared" si="22"/>
        <v>1</v>
      </c>
      <c r="BH690" s="119" t="e">
        <f t="shared" si="23"/>
        <v>#N/A</v>
      </c>
      <c r="BI690" s="120" t="e">
        <f>VLOOKUP($BM690,'FP Haupt'!$A:$M,12,FALSE)</f>
        <v>#N/A</v>
      </c>
      <c r="BJ690" s="120" t="e">
        <f>VLOOKUP($BM690,'Anlage 1d'!$A:$M,11,FALSE)</f>
        <v>#N/A</v>
      </c>
      <c r="BK690" s="120" t="e">
        <f>VLOOKUP($BM690,'Anlage 1e'!$A:$M,13,FALSE)</f>
        <v>#N/A</v>
      </c>
      <c r="BL690" s="120" t="e">
        <f>VLOOKUP($BM690,'FP Beleg'!$A:$M,13,FALSE)</f>
        <v>#N/A</v>
      </c>
      <c r="BM690" s="119" t="str">
        <f t="shared" si="24"/>
        <v/>
      </c>
      <c r="BP690" s="119" t="str">
        <f t="shared" si="25"/>
        <v>2</v>
      </c>
      <c r="BQ690" s="119">
        <f t="shared" si="26"/>
        <v>1</v>
      </c>
      <c r="BR690" s="119" t="e">
        <f t="shared" si="27"/>
        <v>#N/A</v>
      </c>
      <c r="BS690" s="120" t="e">
        <f>VLOOKUP($BW690,'FP Haupt'!$A:$M,12,FALSE)</f>
        <v>#N/A</v>
      </c>
      <c r="BT690" s="120" t="e">
        <f>VLOOKUP($BW690,'Anlage 1d'!$A:$M,11,FALSE)</f>
        <v>#N/A</v>
      </c>
      <c r="BU690" s="120" t="e">
        <f>VLOOKUP($BW690,'Anlage 1e'!$A:$M,13,FALSE)</f>
        <v>#N/A</v>
      </c>
      <c r="BV690" s="120" t="e">
        <f>VLOOKUP($BW690,'FP Beleg'!$A:$M,13,FALSE)</f>
        <v>#N/A</v>
      </c>
      <c r="BW690" s="119" t="str">
        <f t="shared" si="28"/>
        <v/>
      </c>
      <c r="BZ690" s="119" t="str">
        <f t="shared" si="29"/>
        <v>2</v>
      </c>
      <c r="CA690" s="119">
        <f t="shared" si="30"/>
        <v>1</v>
      </c>
      <c r="CB690" s="119" t="e">
        <f t="shared" si="31"/>
        <v>#N/A</v>
      </c>
      <c r="CC690" s="120" t="e">
        <f>VLOOKUP($CG690,'FP Haupt'!$A:$M,11,FALSE)</f>
        <v>#N/A</v>
      </c>
      <c r="CD690" s="120" t="e">
        <f>VLOOKUP($CG690,'Anlage 1d'!$A:$M,10,FALSE)</f>
        <v>#N/A</v>
      </c>
      <c r="CE690" s="120" t="e">
        <f>VLOOKUP($CG690,'Anlage 1e'!$A:$M,12,FALSE)</f>
        <v>#N/A</v>
      </c>
      <c r="CF690" s="120" t="e">
        <f>VLOOKUP($CG690,'FP Beleg'!$A:$M,12,FALSE)</f>
        <v>#N/A</v>
      </c>
      <c r="CG690" s="119" t="str">
        <f t="shared" si="32"/>
        <v/>
      </c>
      <c r="CJ690" s="119" t="str">
        <f t="shared" si="94"/>
        <v>2</v>
      </c>
      <c r="CK690" s="119">
        <f t="shared" si="98"/>
        <v>1</v>
      </c>
      <c r="CL690" s="119" t="e">
        <f t="shared" si="99"/>
        <v>#N/A</v>
      </c>
      <c r="CM690" s="120" t="e">
        <f>VLOOKUP($CQ690,'FP Haupt'!$A:$O,15,FALSE)</f>
        <v>#N/A</v>
      </c>
      <c r="CN690" s="120" t="e">
        <f>VLOOKUP($CQ690,'Anlage 1d'!$A:$O,15,FALSE)</f>
        <v>#N/A</v>
      </c>
      <c r="CO690" s="120" t="e">
        <f>VLOOKUP($CQ690,'Anlage 1e'!$A:$Q,17,FALSE)</f>
        <v>#N/A</v>
      </c>
      <c r="CP690" s="120" t="e">
        <f>VLOOKUP($CQ690,'FP Beleg'!$A:$P,16,FALSE)</f>
        <v>#N/A</v>
      </c>
      <c r="CQ690" s="119" t="str">
        <f t="shared" si="95"/>
        <v/>
      </c>
    </row>
    <row r="691" spans="1:95" x14ac:dyDescent="0.2">
      <c r="A691" s="111"/>
      <c r="B691" s="112" t="str">
        <f>IF(A691="","",IF(ISERROR(VLOOKUP(MID(A691,1,4),'FP Haupt'!$A:$M,4,FALSE)),"keine DRG gemäß FPV",VLOOKUP(MID(A691,1,4),'FP Haupt'!$A:$M,4,FALSE)))</f>
        <v/>
      </c>
      <c r="C691" s="113">
        <f t="shared" si="39"/>
        <v>0</v>
      </c>
      <c r="D691" s="114" t="str">
        <f t="shared" si="1"/>
        <v/>
      </c>
      <c r="E691" s="114" t="str">
        <f t="shared" si="2"/>
        <v/>
      </c>
      <c r="F691" s="115"/>
      <c r="G691" s="115"/>
      <c r="H691" s="116" t="str">
        <f t="shared" si="3"/>
        <v/>
      </c>
      <c r="I691" s="117">
        <f t="shared" si="4"/>
        <v>0</v>
      </c>
      <c r="J691" s="115"/>
      <c r="K691" s="115"/>
      <c r="L691" s="116" t="str">
        <f t="shared" si="5"/>
        <v/>
      </c>
      <c r="M691" s="114">
        <f t="shared" si="6"/>
        <v>0</v>
      </c>
      <c r="N691" s="115"/>
      <c r="O691" s="115"/>
      <c r="P691" s="116" t="str">
        <f t="shared" si="7"/>
        <v/>
      </c>
      <c r="Q691" s="114">
        <f t="shared" si="8"/>
        <v>0</v>
      </c>
      <c r="R691" s="115"/>
      <c r="S691" s="115"/>
      <c r="T691" s="116" t="str">
        <f t="shared" si="9"/>
        <v/>
      </c>
      <c r="U691" s="114">
        <f t="shared" si="10"/>
        <v>0</v>
      </c>
      <c r="V691" s="115"/>
      <c r="W691" s="115"/>
      <c r="X691" s="116" t="str">
        <f t="shared" si="11"/>
        <v/>
      </c>
      <c r="Y691" s="117">
        <f t="shared" si="12"/>
        <v>0</v>
      </c>
      <c r="Z691" s="115"/>
      <c r="AA691" s="602" t="str">
        <f t="shared" si="96"/>
        <v/>
      </c>
      <c r="AB691" s="603">
        <f t="shared" si="97"/>
        <v>0</v>
      </c>
      <c r="AC691" s="118"/>
      <c r="AG691" s="119" t="str">
        <f t="shared" si="13"/>
        <v>Z</v>
      </c>
      <c r="AH691" s="119">
        <f t="shared" si="14"/>
        <v>9</v>
      </c>
      <c r="AI691" s="119" t="e">
        <f t="shared" si="15"/>
        <v>#N/A</v>
      </c>
      <c r="AJ691" s="120" t="e">
        <f>VLOOKUP($AS691,'FP Haupt'!$A:$M,6,FALSE)</f>
        <v>#N/A</v>
      </c>
      <c r="AK691" s="120" t="e">
        <f>VLOOKUP($AS691,'FP Beleg'!$A:$M,4,FALSE)</f>
        <v>#N/A</v>
      </c>
      <c r="AL691" s="120" t="e">
        <f>VLOOKUP($AS691,'FP Beleg'!$A:$M,5,FALSE)</f>
        <v>#N/A</v>
      </c>
      <c r="AM691" s="120" t="e">
        <f>VLOOKUP($AS691,'FP Beleg'!$A:$M,6,FALSE)</f>
        <v>#N/A</v>
      </c>
      <c r="AN691" s="120" t="e">
        <f>VLOOKUP($AS691,'FP Beleg'!$A:$M,7,FALSE)</f>
        <v>#N/A</v>
      </c>
      <c r="AO691" s="120" t="e">
        <f>VLOOKUP($AS691,'Anlage 1d'!$A:$M,4,FALSE)</f>
        <v>#N/A</v>
      </c>
      <c r="AP691" s="120" t="e">
        <f>VLOOKUP($AS691,'Anlage 1e'!$A:$M,4,FALSE)</f>
        <v>#N/A</v>
      </c>
      <c r="AQ691" s="120" t="e">
        <f>VLOOKUP($AS691,'Anlage 1e'!$A:$M,5,FALSE)</f>
        <v>#N/A</v>
      </c>
      <c r="AR691" s="120" t="e">
        <f>VLOOKUP($AS691,'FP Haupt'!$A:$M,5,FALSE)</f>
        <v>#N/A</v>
      </c>
      <c r="AS691" s="119" t="str">
        <f t="shared" si="16"/>
        <v/>
      </c>
      <c r="AV691" s="119" t="str">
        <f t="shared" si="17"/>
        <v>2</v>
      </c>
      <c r="AW691" s="119">
        <f t="shared" si="18"/>
        <v>1</v>
      </c>
      <c r="AX691" s="119" t="e">
        <f t="shared" si="19"/>
        <v>#N/A</v>
      </c>
      <c r="AY691" s="120" t="e">
        <f>VLOOKUP($BC691,'FP Haupt'!$A:$M,9,FALSE)</f>
        <v>#N/A</v>
      </c>
      <c r="AZ691" s="120" t="e">
        <f>VLOOKUP($BC691,'Anlage 1d'!$A:$M,8,FALSE)</f>
        <v>#N/A</v>
      </c>
      <c r="BA691" s="120" t="e">
        <f>VLOOKUP($BC691,'Anlage 1e'!$A:$M,10,FALSE)</f>
        <v>#N/A</v>
      </c>
      <c r="BB691" s="120" t="e">
        <f>VLOOKUP($BC691,'FP Beleg'!$A:$M,10,FALSE)</f>
        <v>#N/A</v>
      </c>
      <c r="BC691" s="119" t="str">
        <f t="shared" si="20"/>
        <v/>
      </c>
      <c r="BF691" s="119" t="str">
        <f t="shared" si="21"/>
        <v>2</v>
      </c>
      <c r="BG691" s="119">
        <f t="shared" si="22"/>
        <v>1</v>
      </c>
      <c r="BH691" s="119" t="e">
        <f t="shared" si="23"/>
        <v>#N/A</v>
      </c>
      <c r="BI691" s="120" t="e">
        <f>VLOOKUP($BM691,'FP Haupt'!$A:$M,12,FALSE)</f>
        <v>#N/A</v>
      </c>
      <c r="BJ691" s="120" t="e">
        <f>VLOOKUP($BM691,'Anlage 1d'!$A:$M,11,FALSE)</f>
        <v>#N/A</v>
      </c>
      <c r="BK691" s="120" t="e">
        <f>VLOOKUP($BM691,'Anlage 1e'!$A:$M,13,FALSE)</f>
        <v>#N/A</v>
      </c>
      <c r="BL691" s="120" t="e">
        <f>VLOOKUP($BM691,'FP Beleg'!$A:$M,13,FALSE)</f>
        <v>#N/A</v>
      </c>
      <c r="BM691" s="119" t="str">
        <f t="shared" si="24"/>
        <v/>
      </c>
      <c r="BP691" s="119" t="str">
        <f t="shared" si="25"/>
        <v>2</v>
      </c>
      <c r="BQ691" s="119">
        <f t="shared" si="26"/>
        <v>1</v>
      </c>
      <c r="BR691" s="119" t="e">
        <f t="shared" si="27"/>
        <v>#N/A</v>
      </c>
      <c r="BS691" s="120" t="e">
        <f>VLOOKUP($BW691,'FP Haupt'!$A:$M,12,FALSE)</f>
        <v>#N/A</v>
      </c>
      <c r="BT691" s="120" t="e">
        <f>VLOOKUP($BW691,'Anlage 1d'!$A:$M,11,FALSE)</f>
        <v>#N/A</v>
      </c>
      <c r="BU691" s="120" t="e">
        <f>VLOOKUP($BW691,'Anlage 1e'!$A:$M,13,FALSE)</f>
        <v>#N/A</v>
      </c>
      <c r="BV691" s="120" t="e">
        <f>VLOOKUP($BW691,'FP Beleg'!$A:$M,13,FALSE)</f>
        <v>#N/A</v>
      </c>
      <c r="BW691" s="119" t="str">
        <f t="shared" si="28"/>
        <v/>
      </c>
      <c r="BZ691" s="119" t="str">
        <f t="shared" si="29"/>
        <v>2</v>
      </c>
      <c r="CA691" s="119">
        <f t="shared" si="30"/>
        <v>1</v>
      </c>
      <c r="CB691" s="119" t="e">
        <f t="shared" si="31"/>
        <v>#N/A</v>
      </c>
      <c r="CC691" s="120" t="e">
        <f>VLOOKUP($CG691,'FP Haupt'!$A:$M,11,FALSE)</f>
        <v>#N/A</v>
      </c>
      <c r="CD691" s="120" t="e">
        <f>VLOOKUP($CG691,'Anlage 1d'!$A:$M,10,FALSE)</f>
        <v>#N/A</v>
      </c>
      <c r="CE691" s="120" t="e">
        <f>VLOOKUP($CG691,'Anlage 1e'!$A:$M,12,FALSE)</f>
        <v>#N/A</v>
      </c>
      <c r="CF691" s="120" t="e">
        <f>VLOOKUP($CG691,'FP Beleg'!$A:$M,12,FALSE)</f>
        <v>#N/A</v>
      </c>
      <c r="CG691" s="119" t="str">
        <f t="shared" si="32"/>
        <v/>
      </c>
      <c r="CJ691" s="119" t="str">
        <f t="shared" si="94"/>
        <v>2</v>
      </c>
      <c r="CK691" s="119">
        <f t="shared" si="98"/>
        <v>1</v>
      </c>
      <c r="CL691" s="119" t="e">
        <f t="shared" si="99"/>
        <v>#N/A</v>
      </c>
      <c r="CM691" s="120" t="e">
        <f>VLOOKUP($CQ691,'FP Haupt'!$A:$O,15,FALSE)</f>
        <v>#N/A</v>
      </c>
      <c r="CN691" s="120" t="e">
        <f>VLOOKUP($CQ691,'Anlage 1d'!$A:$O,15,FALSE)</f>
        <v>#N/A</v>
      </c>
      <c r="CO691" s="120" t="e">
        <f>VLOOKUP($CQ691,'Anlage 1e'!$A:$Q,17,FALSE)</f>
        <v>#N/A</v>
      </c>
      <c r="CP691" s="120" t="e">
        <f>VLOOKUP($CQ691,'FP Beleg'!$A:$P,16,FALSE)</f>
        <v>#N/A</v>
      </c>
      <c r="CQ691" s="119" t="str">
        <f t="shared" si="95"/>
        <v/>
      </c>
    </row>
    <row r="692" spans="1:95" x14ac:dyDescent="0.2">
      <c r="A692" s="111"/>
      <c r="B692" s="112" t="str">
        <f>IF(A692="","",IF(ISERROR(VLOOKUP(MID(A692,1,4),'FP Haupt'!$A:$M,4,FALSE)),"keine DRG gemäß FPV",VLOOKUP(MID(A692,1,4),'FP Haupt'!$A:$M,4,FALSE)))</f>
        <v/>
      </c>
      <c r="C692" s="113">
        <f t="shared" si="39"/>
        <v>0</v>
      </c>
      <c r="D692" s="114" t="str">
        <f t="shared" si="1"/>
        <v/>
      </c>
      <c r="E692" s="114" t="str">
        <f t="shared" si="2"/>
        <v/>
      </c>
      <c r="F692" s="115"/>
      <c r="G692" s="115"/>
      <c r="H692" s="116" t="str">
        <f t="shared" si="3"/>
        <v/>
      </c>
      <c r="I692" s="117">
        <f t="shared" si="4"/>
        <v>0</v>
      </c>
      <c r="J692" s="115"/>
      <c r="K692" s="115"/>
      <c r="L692" s="116" t="str">
        <f t="shared" si="5"/>
        <v/>
      </c>
      <c r="M692" s="114">
        <f t="shared" si="6"/>
        <v>0</v>
      </c>
      <c r="N692" s="115"/>
      <c r="O692" s="115"/>
      <c r="P692" s="116" t="str">
        <f t="shared" si="7"/>
        <v/>
      </c>
      <c r="Q692" s="114">
        <f t="shared" si="8"/>
        <v>0</v>
      </c>
      <c r="R692" s="115"/>
      <c r="S692" s="115"/>
      <c r="T692" s="116" t="str">
        <f t="shared" si="9"/>
        <v/>
      </c>
      <c r="U692" s="114">
        <f t="shared" si="10"/>
        <v>0</v>
      </c>
      <c r="V692" s="115"/>
      <c r="W692" s="115"/>
      <c r="X692" s="116" t="str">
        <f t="shared" si="11"/>
        <v/>
      </c>
      <c r="Y692" s="117">
        <f t="shared" si="12"/>
        <v>0</v>
      </c>
      <c r="Z692" s="115"/>
      <c r="AA692" s="602" t="str">
        <f t="shared" si="96"/>
        <v/>
      </c>
      <c r="AB692" s="603">
        <f t="shared" si="97"/>
        <v>0</v>
      </c>
      <c r="AC692" s="118"/>
      <c r="AG692" s="119" t="str">
        <f t="shared" si="13"/>
        <v>Z</v>
      </c>
      <c r="AH692" s="119">
        <f t="shared" si="14"/>
        <v>9</v>
      </c>
      <c r="AI692" s="119" t="e">
        <f t="shared" si="15"/>
        <v>#N/A</v>
      </c>
      <c r="AJ692" s="120" t="e">
        <f>VLOOKUP($AS692,'FP Haupt'!$A:$M,6,FALSE)</f>
        <v>#N/A</v>
      </c>
      <c r="AK692" s="120" t="e">
        <f>VLOOKUP($AS692,'FP Beleg'!$A:$M,4,FALSE)</f>
        <v>#N/A</v>
      </c>
      <c r="AL692" s="120" t="e">
        <f>VLOOKUP($AS692,'FP Beleg'!$A:$M,5,FALSE)</f>
        <v>#N/A</v>
      </c>
      <c r="AM692" s="120" t="e">
        <f>VLOOKUP($AS692,'FP Beleg'!$A:$M,6,FALSE)</f>
        <v>#N/A</v>
      </c>
      <c r="AN692" s="120" t="e">
        <f>VLOOKUP($AS692,'FP Beleg'!$A:$M,7,FALSE)</f>
        <v>#N/A</v>
      </c>
      <c r="AO692" s="120" t="e">
        <f>VLOOKUP($AS692,'Anlage 1d'!$A:$M,4,FALSE)</f>
        <v>#N/A</v>
      </c>
      <c r="AP692" s="120" t="e">
        <f>VLOOKUP($AS692,'Anlage 1e'!$A:$M,4,FALSE)</f>
        <v>#N/A</v>
      </c>
      <c r="AQ692" s="120" t="e">
        <f>VLOOKUP($AS692,'Anlage 1e'!$A:$M,5,FALSE)</f>
        <v>#N/A</v>
      </c>
      <c r="AR692" s="120" t="e">
        <f>VLOOKUP($AS692,'FP Haupt'!$A:$M,5,FALSE)</f>
        <v>#N/A</v>
      </c>
      <c r="AS692" s="119" t="str">
        <f t="shared" si="16"/>
        <v/>
      </c>
      <c r="AV692" s="119" t="str">
        <f t="shared" si="17"/>
        <v>2</v>
      </c>
      <c r="AW692" s="119">
        <f t="shared" si="18"/>
        <v>1</v>
      </c>
      <c r="AX692" s="119" t="e">
        <f t="shared" si="19"/>
        <v>#N/A</v>
      </c>
      <c r="AY692" s="120" t="e">
        <f>VLOOKUP($BC692,'FP Haupt'!$A:$M,9,FALSE)</f>
        <v>#N/A</v>
      </c>
      <c r="AZ692" s="120" t="e">
        <f>VLOOKUP($BC692,'Anlage 1d'!$A:$M,8,FALSE)</f>
        <v>#N/A</v>
      </c>
      <c r="BA692" s="120" t="e">
        <f>VLOOKUP($BC692,'Anlage 1e'!$A:$M,10,FALSE)</f>
        <v>#N/A</v>
      </c>
      <c r="BB692" s="120" t="e">
        <f>VLOOKUP($BC692,'FP Beleg'!$A:$M,10,FALSE)</f>
        <v>#N/A</v>
      </c>
      <c r="BC692" s="119" t="str">
        <f t="shared" si="20"/>
        <v/>
      </c>
      <c r="BF692" s="119" t="str">
        <f t="shared" si="21"/>
        <v>2</v>
      </c>
      <c r="BG692" s="119">
        <f t="shared" si="22"/>
        <v>1</v>
      </c>
      <c r="BH692" s="119" t="e">
        <f t="shared" si="23"/>
        <v>#N/A</v>
      </c>
      <c r="BI692" s="120" t="e">
        <f>VLOOKUP($BM692,'FP Haupt'!$A:$M,12,FALSE)</f>
        <v>#N/A</v>
      </c>
      <c r="BJ692" s="120" t="e">
        <f>VLOOKUP($BM692,'Anlage 1d'!$A:$M,11,FALSE)</f>
        <v>#N/A</v>
      </c>
      <c r="BK692" s="120" t="e">
        <f>VLOOKUP($BM692,'Anlage 1e'!$A:$M,13,FALSE)</f>
        <v>#N/A</v>
      </c>
      <c r="BL692" s="120" t="e">
        <f>VLOOKUP($BM692,'FP Beleg'!$A:$M,13,FALSE)</f>
        <v>#N/A</v>
      </c>
      <c r="BM692" s="119" t="str">
        <f t="shared" si="24"/>
        <v/>
      </c>
      <c r="BP692" s="119" t="str">
        <f t="shared" si="25"/>
        <v>2</v>
      </c>
      <c r="BQ692" s="119">
        <f t="shared" si="26"/>
        <v>1</v>
      </c>
      <c r="BR692" s="119" t="e">
        <f t="shared" si="27"/>
        <v>#N/A</v>
      </c>
      <c r="BS692" s="120" t="e">
        <f>VLOOKUP($BW692,'FP Haupt'!$A:$M,12,FALSE)</f>
        <v>#N/A</v>
      </c>
      <c r="BT692" s="120" t="e">
        <f>VLOOKUP($BW692,'Anlage 1d'!$A:$M,11,FALSE)</f>
        <v>#N/A</v>
      </c>
      <c r="BU692" s="120" t="e">
        <f>VLOOKUP($BW692,'Anlage 1e'!$A:$M,13,FALSE)</f>
        <v>#N/A</v>
      </c>
      <c r="BV692" s="120" t="e">
        <f>VLOOKUP($BW692,'FP Beleg'!$A:$M,13,FALSE)</f>
        <v>#N/A</v>
      </c>
      <c r="BW692" s="119" t="str">
        <f t="shared" si="28"/>
        <v/>
      </c>
      <c r="BZ692" s="119" t="str">
        <f t="shared" si="29"/>
        <v>2</v>
      </c>
      <c r="CA692" s="119">
        <f t="shared" si="30"/>
        <v>1</v>
      </c>
      <c r="CB692" s="119" t="e">
        <f t="shared" si="31"/>
        <v>#N/A</v>
      </c>
      <c r="CC692" s="120" t="e">
        <f>VLOOKUP($CG692,'FP Haupt'!$A:$M,11,FALSE)</f>
        <v>#N/A</v>
      </c>
      <c r="CD692" s="120" t="e">
        <f>VLOOKUP($CG692,'Anlage 1d'!$A:$M,10,FALSE)</f>
        <v>#N/A</v>
      </c>
      <c r="CE692" s="120" t="e">
        <f>VLOOKUP($CG692,'Anlage 1e'!$A:$M,12,FALSE)</f>
        <v>#N/A</v>
      </c>
      <c r="CF692" s="120" t="e">
        <f>VLOOKUP($CG692,'FP Beleg'!$A:$M,12,FALSE)</f>
        <v>#N/A</v>
      </c>
      <c r="CG692" s="119" t="str">
        <f t="shared" si="32"/>
        <v/>
      </c>
      <c r="CJ692" s="119" t="str">
        <f t="shared" si="94"/>
        <v>2</v>
      </c>
      <c r="CK692" s="119">
        <f t="shared" si="98"/>
        <v>1</v>
      </c>
      <c r="CL692" s="119" t="e">
        <f t="shared" si="99"/>
        <v>#N/A</v>
      </c>
      <c r="CM692" s="120" t="e">
        <f>VLOOKUP($CQ692,'FP Haupt'!$A:$O,15,FALSE)</f>
        <v>#N/A</v>
      </c>
      <c r="CN692" s="120" t="e">
        <f>VLOOKUP($CQ692,'Anlage 1d'!$A:$O,15,FALSE)</f>
        <v>#N/A</v>
      </c>
      <c r="CO692" s="120" t="e">
        <f>VLOOKUP($CQ692,'Anlage 1e'!$A:$Q,17,FALSE)</f>
        <v>#N/A</v>
      </c>
      <c r="CP692" s="120" t="e">
        <f>VLOOKUP($CQ692,'FP Beleg'!$A:$P,16,FALSE)</f>
        <v>#N/A</v>
      </c>
      <c r="CQ692" s="119" t="str">
        <f t="shared" si="95"/>
        <v/>
      </c>
    </row>
    <row r="693" spans="1:95" x14ac:dyDescent="0.2">
      <c r="A693" s="111"/>
      <c r="B693" s="112" t="str">
        <f>IF(A693="","",IF(ISERROR(VLOOKUP(MID(A693,1,4),'FP Haupt'!$A:$M,4,FALSE)),"keine DRG gemäß FPV",VLOOKUP(MID(A693,1,4),'FP Haupt'!$A:$M,4,FALSE)))</f>
        <v/>
      </c>
      <c r="C693" s="113">
        <f t="shared" si="39"/>
        <v>0</v>
      </c>
      <c r="D693" s="114" t="str">
        <f t="shared" si="1"/>
        <v/>
      </c>
      <c r="E693" s="114" t="str">
        <f t="shared" si="2"/>
        <v/>
      </c>
      <c r="F693" s="115"/>
      <c r="G693" s="115"/>
      <c r="H693" s="116" t="str">
        <f t="shared" si="3"/>
        <v/>
      </c>
      <c r="I693" s="117">
        <f t="shared" si="4"/>
        <v>0</v>
      </c>
      <c r="J693" s="115"/>
      <c r="K693" s="115"/>
      <c r="L693" s="116" t="str">
        <f t="shared" si="5"/>
        <v/>
      </c>
      <c r="M693" s="114">
        <f t="shared" si="6"/>
        <v>0</v>
      </c>
      <c r="N693" s="115"/>
      <c r="O693" s="115"/>
      <c r="P693" s="116" t="str">
        <f t="shared" si="7"/>
        <v/>
      </c>
      <c r="Q693" s="114">
        <f t="shared" si="8"/>
        <v>0</v>
      </c>
      <c r="R693" s="115"/>
      <c r="S693" s="115"/>
      <c r="T693" s="116" t="str">
        <f t="shared" si="9"/>
        <v/>
      </c>
      <c r="U693" s="114">
        <f t="shared" si="10"/>
        <v>0</v>
      </c>
      <c r="V693" s="115"/>
      <c r="W693" s="115"/>
      <c r="X693" s="116" t="str">
        <f t="shared" si="11"/>
        <v/>
      </c>
      <c r="Y693" s="117">
        <f t="shared" si="12"/>
        <v>0</v>
      </c>
      <c r="Z693" s="115"/>
      <c r="AA693" s="602" t="str">
        <f t="shared" si="96"/>
        <v/>
      </c>
      <c r="AB693" s="603">
        <f t="shared" si="97"/>
        <v>0</v>
      </c>
      <c r="AC693" s="118"/>
      <c r="AG693" s="119" t="str">
        <f t="shared" si="13"/>
        <v>Z</v>
      </c>
      <c r="AH693" s="119">
        <f t="shared" si="14"/>
        <v>9</v>
      </c>
      <c r="AI693" s="119" t="e">
        <f t="shared" si="15"/>
        <v>#N/A</v>
      </c>
      <c r="AJ693" s="120" t="e">
        <f>VLOOKUP($AS693,'FP Haupt'!$A:$M,6,FALSE)</f>
        <v>#N/A</v>
      </c>
      <c r="AK693" s="120" t="e">
        <f>VLOOKUP($AS693,'FP Beleg'!$A:$M,4,FALSE)</f>
        <v>#N/A</v>
      </c>
      <c r="AL693" s="120" t="e">
        <f>VLOOKUP($AS693,'FP Beleg'!$A:$M,5,FALSE)</f>
        <v>#N/A</v>
      </c>
      <c r="AM693" s="120" t="e">
        <f>VLOOKUP($AS693,'FP Beleg'!$A:$M,6,FALSE)</f>
        <v>#N/A</v>
      </c>
      <c r="AN693" s="120" t="e">
        <f>VLOOKUP($AS693,'FP Beleg'!$A:$M,7,FALSE)</f>
        <v>#N/A</v>
      </c>
      <c r="AO693" s="120" t="e">
        <f>VLOOKUP($AS693,'Anlage 1d'!$A:$M,4,FALSE)</f>
        <v>#N/A</v>
      </c>
      <c r="AP693" s="120" t="e">
        <f>VLOOKUP($AS693,'Anlage 1e'!$A:$M,4,FALSE)</f>
        <v>#N/A</v>
      </c>
      <c r="AQ693" s="120" t="e">
        <f>VLOOKUP($AS693,'Anlage 1e'!$A:$M,5,FALSE)</f>
        <v>#N/A</v>
      </c>
      <c r="AR693" s="120" t="e">
        <f>VLOOKUP($AS693,'FP Haupt'!$A:$M,5,FALSE)</f>
        <v>#N/A</v>
      </c>
      <c r="AS693" s="119" t="str">
        <f t="shared" si="16"/>
        <v/>
      </c>
      <c r="AV693" s="119" t="str">
        <f t="shared" si="17"/>
        <v>2</v>
      </c>
      <c r="AW693" s="119">
        <f t="shared" si="18"/>
        <v>1</v>
      </c>
      <c r="AX693" s="119" t="e">
        <f t="shared" si="19"/>
        <v>#N/A</v>
      </c>
      <c r="AY693" s="120" t="e">
        <f>VLOOKUP($BC693,'FP Haupt'!$A:$M,9,FALSE)</f>
        <v>#N/A</v>
      </c>
      <c r="AZ693" s="120" t="e">
        <f>VLOOKUP($BC693,'Anlage 1d'!$A:$M,8,FALSE)</f>
        <v>#N/A</v>
      </c>
      <c r="BA693" s="120" t="e">
        <f>VLOOKUP($BC693,'Anlage 1e'!$A:$M,10,FALSE)</f>
        <v>#N/A</v>
      </c>
      <c r="BB693" s="120" t="e">
        <f>VLOOKUP($BC693,'FP Beleg'!$A:$M,10,FALSE)</f>
        <v>#N/A</v>
      </c>
      <c r="BC693" s="119" t="str">
        <f t="shared" si="20"/>
        <v/>
      </c>
      <c r="BF693" s="119" t="str">
        <f t="shared" si="21"/>
        <v>2</v>
      </c>
      <c r="BG693" s="119">
        <f t="shared" si="22"/>
        <v>1</v>
      </c>
      <c r="BH693" s="119" t="e">
        <f t="shared" si="23"/>
        <v>#N/A</v>
      </c>
      <c r="BI693" s="120" t="e">
        <f>VLOOKUP($BM693,'FP Haupt'!$A:$M,12,FALSE)</f>
        <v>#N/A</v>
      </c>
      <c r="BJ693" s="120" t="e">
        <f>VLOOKUP($BM693,'Anlage 1d'!$A:$M,11,FALSE)</f>
        <v>#N/A</v>
      </c>
      <c r="BK693" s="120" t="e">
        <f>VLOOKUP($BM693,'Anlage 1e'!$A:$M,13,FALSE)</f>
        <v>#N/A</v>
      </c>
      <c r="BL693" s="120" t="e">
        <f>VLOOKUP($BM693,'FP Beleg'!$A:$M,13,FALSE)</f>
        <v>#N/A</v>
      </c>
      <c r="BM693" s="119" t="str">
        <f t="shared" si="24"/>
        <v/>
      </c>
      <c r="BP693" s="119" t="str">
        <f t="shared" si="25"/>
        <v>2</v>
      </c>
      <c r="BQ693" s="119">
        <f t="shared" si="26"/>
        <v>1</v>
      </c>
      <c r="BR693" s="119" t="e">
        <f t="shared" si="27"/>
        <v>#N/A</v>
      </c>
      <c r="BS693" s="120" t="e">
        <f>VLOOKUP($BW693,'FP Haupt'!$A:$M,12,FALSE)</f>
        <v>#N/A</v>
      </c>
      <c r="BT693" s="120" t="e">
        <f>VLOOKUP($BW693,'Anlage 1d'!$A:$M,11,FALSE)</f>
        <v>#N/A</v>
      </c>
      <c r="BU693" s="120" t="e">
        <f>VLOOKUP($BW693,'Anlage 1e'!$A:$M,13,FALSE)</f>
        <v>#N/A</v>
      </c>
      <c r="BV693" s="120" t="e">
        <f>VLOOKUP($BW693,'FP Beleg'!$A:$M,13,FALSE)</f>
        <v>#N/A</v>
      </c>
      <c r="BW693" s="119" t="str">
        <f t="shared" si="28"/>
        <v/>
      </c>
      <c r="BZ693" s="119" t="str">
        <f t="shared" si="29"/>
        <v>2</v>
      </c>
      <c r="CA693" s="119">
        <f t="shared" si="30"/>
        <v>1</v>
      </c>
      <c r="CB693" s="119" t="e">
        <f t="shared" si="31"/>
        <v>#N/A</v>
      </c>
      <c r="CC693" s="120" t="e">
        <f>VLOOKUP($CG693,'FP Haupt'!$A:$M,11,FALSE)</f>
        <v>#N/A</v>
      </c>
      <c r="CD693" s="120" t="e">
        <f>VLOOKUP($CG693,'Anlage 1d'!$A:$M,10,FALSE)</f>
        <v>#N/A</v>
      </c>
      <c r="CE693" s="120" t="e">
        <f>VLOOKUP($CG693,'Anlage 1e'!$A:$M,12,FALSE)</f>
        <v>#N/A</v>
      </c>
      <c r="CF693" s="120" t="e">
        <f>VLOOKUP($CG693,'FP Beleg'!$A:$M,12,FALSE)</f>
        <v>#N/A</v>
      </c>
      <c r="CG693" s="119" t="str">
        <f t="shared" si="32"/>
        <v/>
      </c>
      <c r="CJ693" s="119" t="str">
        <f t="shared" si="94"/>
        <v>2</v>
      </c>
      <c r="CK693" s="119">
        <f t="shared" si="98"/>
        <v>1</v>
      </c>
      <c r="CL693" s="119" t="e">
        <f t="shared" si="99"/>
        <v>#N/A</v>
      </c>
      <c r="CM693" s="120" t="e">
        <f>VLOOKUP($CQ693,'FP Haupt'!$A:$O,15,FALSE)</f>
        <v>#N/A</v>
      </c>
      <c r="CN693" s="120" t="e">
        <f>VLOOKUP($CQ693,'Anlage 1d'!$A:$O,15,FALSE)</f>
        <v>#N/A</v>
      </c>
      <c r="CO693" s="120" t="e">
        <f>VLOOKUP($CQ693,'Anlage 1e'!$A:$Q,17,FALSE)</f>
        <v>#N/A</v>
      </c>
      <c r="CP693" s="120" t="e">
        <f>VLOOKUP($CQ693,'FP Beleg'!$A:$P,16,FALSE)</f>
        <v>#N/A</v>
      </c>
      <c r="CQ693" s="119" t="str">
        <f t="shared" si="95"/>
        <v/>
      </c>
    </row>
    <row r="694" spans="1:95" x14ac:dyDescent="0.2">
      <c r="A694" s="111"/>
      <c r="B694" s="112" t="str">
        <f>IF(A694="","",IF(ISERROR(VLOOKUP(MID(A694,1,4),'FP Haupt'!$A:$M,4,FALSE)),"keine DRG gemäß FPV",VLOOKUP(MID(A694,1,4),'FP Haupt'!$A:$M,4,FALSE)))</f>
        <v/>
      </c>
      <c r="C694" s="113">
        <f t="shared" si="39"/>
        <v>0</v>
      </c>
      <c r="D694" s="114" t="str">
        <f t="shared" si="1"/>
        <v/>
      </c>
      <c r="E694" s="114" t="str">
        <f t="shared" si="2"/>
        <v/>
      </c>
      <c r="F694" s="115"/>
      <c r="G694" s="115"/>
      <c r="H694" s="116" t="str">
        <f t="shared" si="3"/>
        <v/>
      </c>
      <c r="I694" s="117">
        <f t="shared" si="4"/>
        <v>0</v>
      </c>
      <c r="J694" s="115"/>
      <c r="K694" s="115"/>
      <c r="L694" s="116" t="str">
        <f t="shared" si="5"/>
        <v/>
      </c>
      <c r="M694" s="114">
        <f t="shared" si="6"/>
        <v>0</v>
      </c>
      <c r="N694" s="115"/>
      <c r="O694" s="115"/>
      <c r="P694" s="116" t="str">
        <f t="shared" si="7"/>
        <v/>
      </c>
      <c r="Q694" s="114">
        <f t="shared" si="8"/>
        <v>0</v>
      </c>
      <c r="R694" s="115"/>
      <c r="S694" s="115"/>
      <c r="T694" s="116" t="str">
        <f t="shared" si="9"/>
        <v/>
      </c>
      <c r="U694" s="114">
        <f t="shared" si="10"/>
        <v>0</v>
      </c>
      <c r="V694" s="115"/>
      <c r="W694" s="115"/>
      <c r="X694" s="116" t="str">
        <f t="shared" si="11"/>
        <v/>
      </c>
      <c r="Y694" s="117">
        <f t="shared" si="12"/>
        <v>0</v>
      </c>
      <c r="Z694" s="115"/>
      <c r="AA694" s="602" t="str">
        <f t="shared" si="96"/>
        <v/>
      </c>
      <c r="AB694" s="603">
        <f t="shared" si="97"/>
        <v>0</v>
      </c>
      <c r="AC694" s="118"/>
      <c r="AG694" s="119" t="str">
        <f t="shared" si="13"/>
        <v>Z</v>
      </c>
      <c r="AH694" s="119">
        <f t="shared" si="14"/>
        <v>9</v>
      </c>
      <c r="AI694" s="119" t="e">
        <f t="shared" si="15"/>
        <v>#N/A</v>
      </c>
      <c r="AJ694" s="120" t="e">
        <f>VLOOKUP($AS694,'FP Haupt'!$A:$M,6,FALSE)</f>
        <v>#N/A</v>
      </c>
      <c r="AK694" s="120" t="e">
        <f>VLOOKUP($AS694,'FP Beleg'!$A:$M,4,FALSE)</f>
        <v>#N/A</v>
      </c>
      <c r="AL694" s="120" t="e">
        <f>VLOOKUP($AS694,'FP Beleg'!$A:$M,5,FALSE)</f>
        <v>#N/A</v>
      </c>
      <c r="AM694" s="120" t="e">
        <f>VLOOKUP($AS694,'FP Beleg'!$A:$M,6,FALSE)</f>
        <v>#N/A</v>
      </c>
      <c r="AN694" s="120" t="e">
        <f>VLOOKUP($AS694,'FP Beleg'!$A:$M,7,FALSE)</f>
        <v>#N/A</v>
      </c>
      <c r="AO694" s="120" t="e">
        <f>VLOOKUP($AS694,'Anlage 1d'!$A:$M,4,FALSE)</f>
        <v>#N/A</v>
      </c>
      <c r="AP694" s="120" t="e">
        <f>VLOOKUP($AS694,'Anlage 1e'!$A:$M,4,FALSE)</f>
        <v>#N/A</v>
      </c>
      <c r="AQ694" s="120" t="e">
        <f>VLOOKUP($AS694,'Anlage 1e'!$A:$M,5,FALSE)</f>
        <v>#N/A</v>
      </c>
      <c r="AR694" s="120" t="e">
        <f>VLOOKUP($AS694,'FP Haupt'!$A:$M,5,FALSE)</f>
        <v>#N/A</v>
      </c>
      <c r="AS694" s="119" t="str">
        <f t="shared" si="16"/>
        <v/>
      </c>
      <c r="AV694" s="119" t="str">
        <f t="shared" si="17"/>
        <v>2</v>
      </c>
      <c r="AW694" s="119">
        <f t="shared" si="18"/>
        <v>1</v>
      </c>
      <c r="AX694" s="119" t="e">
        <f t="shared" si="19"/>
        <v>#N/A</v>
      </c>
      <c r="AY694" s="120" t="e">
        <f>VLOOKUP($BC694,'FP Haupt'!$A:$M,9,FALSE)</f>
        <v>#N/A</v>
      </c>
      <c r="AZ694" s="120" t="e">
        <f>VLOOKUP($BC694,'Anlage 1d'!$A:$M,8,FALSE)</f>
        <v>#N/A</v>
      </c>
      <c r="BA694" s="120" t="e">
        <f>VLOOKUP($BC694,'Anlage 1e'!$A:$M,10,FALSE)</f>
        <v>#N/A</v>
      </c>
      <c r="BB694" s="120" t="e">
        <f>VLOOKUP($BC694,'FP Beleg'!$A:$M,10,FALSE)</f>
        <v>#N/A</v>
      </c>
      <c r="BC694" s="119" t="str">
        <f t="shared" si="20"/>
        <v/>
      </c>
      <c r="BF694" s="119" t="str">
        <f t="shared" si="21"/>
        <v>2</v>
      </c>
      <c r="BG694" s="119">
        <f t="shared" si="22"/>
        <v>1</v>
      </c>
      <c r="BH694" s="119" t="e">
        <f t="shared" si="23"/>
        <v>#N/A</v>
      </c>
      <c r="BI694" s="120" t="e">
        <f>VLOOKUP($BM694,'FP Haupt'!$A:$M,12,FALSE)</f>
        <v>#N/A</v>
      </c>
      <c r="BJ694" s="120" t="e">
        <f>VLOOKUP($BM694,'Anlage 1d'!$A:$M,11,FALSE)</f>
        <v>#N/A</v>
      </c>
      <c r="BK694" s="120" t="e">
        <f>VLOOKUP($BM694,'Anlage 1e'!$A:$M,13,FALSE)</f>
        <v>#N/A</v>
      </c>
      <c r="BL694" s="120" t="e">
        <f>VLOOKUP($BM694,'FP Beleg'!$A:$M,13,FALSE)</f>
        <v>#N/A</v>
      </c>
      <c r="BM694" s="119" t="str">
        <f t="shared" si="24"/>
        <v/>
      </c>
      <c r="BP694" s="119" t="str">
        <f t="shared" si="25"/>
        <v>2</v>
      </c>
      <c r="BQ694" s="119">
        <f t="shared" si="26"/>
        <v>1</v>
      </c>
      <c r="BR694" s="119" t="e">
        <f t="shared" si="27"/>
        <v>#N/A</v>
      </c>
      <c r="BS694" s="120" t="e">
        <f>VLOOKUP($BW694,'FP Haupt'!$A:$M,12,FALSE)</f>
        <v>#N/A</v>
      </c>
      <c r="BT694" s="120" t="e">
        <f>VLOOKUP($BW694,'Anlage 1d'!$A:$M,11,FALSE)</f>
        <v>#N/A</v>
      </c>
      <c r="BU694" s="120" t="e">
        <f>VLOOKUP($BW694,'Anlage 1e'!$A:$M,13,FALSE)</f>
        <v>#N/A</v>
      </c>
      <c r="BV694" s="120" t="e">
        <f>VLOOKUP($BW694,'FP Beleg'!$A:$M,13,FALSE)</f>
        <v>#N/A</v>
      </c>
      <c r="BW694" s="119" t="str">
        <f t="shared" si="28"/>
        <v/>
      </c>
      <c r="BZ694" s="119" t="str">
        <f t="shared" si="29"/>
        <v>2</v>
      </c>
      <c r="CA694" s="119">
        <f t="shared" si="30"/>
        <v>1</v>
      </c>
      <c r="CB694" s="119" t="e">
        <f t="shared" si="31"/>
        <v>#N/A</v>
      </c>
      <c r="CC694" s="120" t="e">
        <f>VLOOKUP($CG694,'FP Haupt'!$A:$M,11,FALSE)</f>
        <v>#N/A</v>
      </c>
      <c r="CD694" s="120" t="e">
        <f>VLOOKUP($CG694,'Anlage 1d'!$A:$M,10,FALSE)</f>
        <v>#N/A</v>
      </c>
      <c r="CE694" s="120" t="e">
        <f>VLOOKUP($CG694,'Anlage 1e'!$A:$M,12,FALSE)</f>
        <v>#N/A</v>
      </c>
      <c r="CF694" s="120" t="e">
        <f>VLOOKUP($CG694,'FP Beleg'!$A:$M,12,FALSE)</f>
        <v>#N/A</v>
      </c>
      <c r="CG694" s="119" t="str">
        <f t="shared" si="32"/>
        <v/>
      </c>
      <c r="CJ694" s="119" t="str">
        <f t="shared" si="94"/>
        <v>2</v>
      </c>
      <c r="CK694" s="119">
        <f t="shared" si="98"/>
        <v>1</v>
      </c>
      <c r="CL694" s="119" t="e">
        <f t="shared" si="99"/>
        <v>#N/A</v>
      </c>
      <c r="CM694" s="120" t="e">
        <f>VLOOKUP($CQ694,'FP Haupt'!$A:$O,15,FALSE)</f>
        <v>#N/A</v>
      </c>
      <c r="CN694" s="120" t="e">
        <f>VLOOKUP($CQ694,'Anlage 1d'!$A:$O,15,FALSE)</f>
        <v>#N/A</v>
      </c>
      <c r="CO694" s="120" t="e">
        <f>VLOOKUP($CQ694,'Anlage 1e'!$A:$Q,17,FALSE)</f>
        <v>#N/A</v>
      </c>
      <c r="CP694" s="120" t="e">
        <f>VLOOKUP($CQ694,'FP Beleg'!$A:$P,16,FALSE)</f>
        <v>#N/A</v>
      </c>
      <c r="CQ694" s="119" t="str">
        <f t="shared" si="95"/>
        <v/>
      </c>
    </row>
    <row r="695" spans="1:95" x14ac:dyDescent="0.2">
      <c r="A695" s="111"/>
      <c r="B695" s="112" t="str">
        <f>IF(A695="","",IF(ISERROR(VLOOKUP(MID(A695,1,4),'FP Haupt'!$A:$M,4,FALSE)),"keine DRG gemäß FPV",VLOOKUP(MID(A695,1,4),'FP Haupt'!$A:$M,4,FALSE)))</f>
        <v/>
      </c>
      <c r="C695" s="113">
        <f t="shared" si="39"/>
        <v>0</v>
      </c>
      <c r="D695" s="114" t="str">
        <f t="shared" si="1"/>
        <v/>
      </c>
      <c r="E695" s="114" t="str">
        <f t="shared" si="2"/>
        <v/>
      </c>
      <c r="F695" s="115"/>
      <c r="G695" s="115"/>
      <c r="H695" s="116" t="str">
        <f t="shared" si="3"/>
        <v/>
      </c>
      <c r="I695" s="117">
        <f t="shared" si="4"/>
        <v>0</v>
      </c>
      <c r="J695" s="115"/>
      <c r="K695" s="115"/>
      <c r="L695" s="116" t="str">
        <f t="shared" si="5"/>
        <v/>
      </c>
      <c r="M695" s="114">
        <f t="shared" si="6"/>
        <v>0</v>
      </c>
      <c r="N695" s="115"/>
      <c r="O695" s="115"/>
      <c r="P695" s="116" t="str">
        <f t="shared" si="7"/>
        <v/>
      </c>
      <c r="Q695" s="114">
        <f t="shared" si="8"/>
        <v>0</v>
      </c>
      <c r="R695" s="115"/>
      <c r="S695" s="115"/>
      <c r="T695" s="116" t="str">
        <f t="shared" si="9"/>
        <v/>
      </c>
      <c r="U695" s="114">
        <f t="shared" si="10"/>
        <v>0</v>
      </c>
      <c r="V695" s="115"/>
      <c r="W695" s="115"/>
      <c r="X695" s="116" t="str">
        <f t="shared" si="11"/>
        <v/>
      </c>
      <c r="Y695" s="117">
        <f t="shared" si="12"/>
        <v>0</v>
      </c>
      <c r="Z695" s="115"/>
      <c r="AA695" s="602" t="str">
        <f t="shared" si="96"/>
        <v/>
      </c>
      <c r="AB695" s="603">
        <f t="shared" si="97"/>
        <v>0</v>
      </c>
      <c r="AC695" s="118"/>
      <c r="AG695" s="119" t="str">
        <f t="shared" si="13"/>
        <v>Z</v>
      </c>
      <c r="AH695" s="119">
        <f t="shared" si="14"/>
        <v>9</v>
      </c>
      <c r="AI695" s="119" t="e">
        <f t="shared" si="15"/>
        <v>#N/A</v>
      </c>
      <c r="AJ695" s="120" t="e">
        <f>VLOOKUP($AS695,'FP Haupt'!$A:$M,6,FALSE)</f>
        <v>#N/A</v>
      </c>
      <c r="AK695" s="120" t="e">
        <f>VLOOKUP($AS695,'FP Beleg'!$A:$M,4,FALSE)</f>
        <v>#N/A</v>
      </c>
      <c r="AL695" s="120" t="e">
        <f>VLOOKUP($AS695,'FP Beleg'!$A:$M,5,FALSE)</f>
        <v>#N/A</v>
      </c>
      <c r="AM695" s="120" t="e">
        <f>VLOOKUP($AS695,'FP Beleg'!$A:$M,6,FALSE)</f>
        <v>#N/A</v>
      </c>
      <c r="AN695" s="120" t="e">
        <f>VLOOKUP($AS695,'FP Beleg'!$A:$M,7,FALSE)</f>
        <v>#N/A</v>
      </c>
      <c r="AO695" s="120" t="e">
        <f>VLOOKUP($AS695,'Anlage 1d'!$A:$M,4,FALSE)</f>
        <v>#N/A</v>
      </c>
      <c r="AP695" s="120" t="e">
        <f>VLOOKUP($AS695,'Anlage 1e'!$A:$M,4,FALSE)</f>
        <v>#N/A</v>
      </c>
      <c r="AQ695" s="120" t="e">
        <f>VLOOKUP($AS695,'Anlage 1e'!$A:$M,5,FALSE)</f>
        <v>#N/A</v>
      </c>
      <c r="AR695" s="120" t="e">
        <f>VLOOKUP($AS695,'FP Haupt'!$A:$M,5,FALSE)</f>
        <v>#N/A</v>
      </c>
      <c r="AS695" s="119" t="str">
        <f t="shared" si="16"/>
        <v/>
      </c>
      <c r="AV695" s="119" t="str">
        <f t="shared" si="17"/>
        <v>2</v>
      </c>
      <c r="AW695" s="119">
        <f t="shared" si="18"/>
        <v>1</v>
      </c>
      <c r="AX695" s="119" t="e">
        <f t="shared" si="19"/>
        <v>#N/A</v>
      </c>
      <c r="AY695" s="120" t="e">
        <f>VLOOKUP($BC695,'FP Haupt'!$A:$M,9,FALSE)</f>
        <v>#N/A</v>
      </c>
      <c r="AZ695" s="120" t="e">
        <f>VLOOKUP($BC695,'Anlage 1d'!$A:$M,8,FALSE)</f>
        <v>#N/A</v>
      </c>
      <c r="BA695" s="120" t="e">
        <f>VLOOKUP($BC695,'Anlage 1e'!$A:$M,10,FALSE)</f>
        <v>#N/A</v>
      </c>
      <c r="BB695" s="120" t="e">
        <f>VLOOKUP($BC695,'FP Beleg'!$A:$M,10,FALSE)</f>
        <v>#N/A</v>
      </c>
      <c r="BC695" s="119" t="str">
        <f t="shared" si="20"/>
        <v/>
      </c>
      <c r="BF695" s="119" t="str">
        <f t="shared" si="21"/>
        <v>2</v>
      </c>
      <c r="BG695" s="119">
        <f t="shared" si="22"/>
        <v>1</v>
      </c>
      <c r="BH695" s="119" t="e">
        <f t="shared" si="23"/>
        <v>#N/A</v>
      </c>
      <c r="BI695" s="120" t="e">
        <f>VLOOKUP($BM695,'FP Haupt'!$A:$M,12,FALSE)</f>
        <v>#N/A</v>
      </c>
      <c r="BJ695" s="120" t="e">
        <f>VLOOKUP($BM695,'Anlage 1d'!$A:$M,11,FALSE)</f>
        <v>#N/A</v>
      </c>
      <c r="BK695" s="120" t="e">
        <f>VLOOKUP($BM695,'Anlage 1e'!$A:$M,13,FALSE)</f>
        <v>#N/A</v>
      </c>
      <c r="BL695" s="120" t="e">
        <f>VLOOKUP($BM695,'FP Beleg'!$A:$M,13,FALSE)</f>
        <v>#N/A</v>
      </c>
      <c r="BM695" s="119" t="str">
        <f t="shared" si="24"/>
        <v/>
      </c>
      <c r="BP695" s="119" t="str">
        <f t="shared" si="25"/>
        <v>2</v>
      </c>
      <c r="BQ695" s="119">
        <f t="shared" si="26"/>
        <v>1</v>
      </c>
      <c r="BR695" s="119" t="e">
        <f t="shared" si="27"/>
        <v>#N/A</v>
      </c>
      <c r="BS695" s="120" t="e">
        <f>VLOOKUP($BW695,'FP Haupt'!$A:$M,12,FALSE)</f>
        <v>#N/A</v>
      </c>
      <c r="BT695" s="120" t="e">
        <f>VLOOKUP($BW695,'Anlage 1d'!$A:$M,11,FALSE)</f>
        <v>#N/A</v>
      </c>
      <c r="BU695" s="120" t="e">
        <f>VLOOKUP($BW695,'Anlage 1e'!$A:$M,13,FALSE)</f>
        <v>#N/A</v>
      </c>
      <c r="BV695" s="120" t="e">
        <f>VLOOKUP($BW695,'FP Beleg'!$A:$M,13,FALSE)</f>
        <v>#N/A</v>
      </c>
      <c r="BW695" s="119" t="str">
        <f t="shared" si="28"/>
        <v/>
      </c>
      <c r="BZ695" s="119" t="str">
        <f t="shared" si="29"/>
        <v>2</v>
      </c>
      <c r="CA695" s="119">
        <f t="shared" si="30"/>
        <v>1</v>
      </c>
      <c r="CB695" s="119" t="e">
        <f t="shared" si="31"/>
        <v>#N/A</v>
      </c>
      <c r="CC695" s="120" t="e">
        <f>VLOOKUP($CG695,'FP Haupt'!$A:$M,11,FALSE)</f>
        <v>#N/A</v>
      </c>
      <c r="CD695" s="120" t="e">
        <f>VLOOKUP($CG695,'Anlage 1d'!$A:$M,10,FALSE)</f>
        <v>#N/A</v>
      </c>
      <c r="CE695" s="120" t="e">
        <f>VLOOKUP($CG695,'Anlage 1e'!$A:$M,12,FALSE)</f>
        <v>#N/A</v>
      </c>
      <c r="CF695" s="120" t="e">
        <f>VLOOKUP($CG695,'FP Beleg'!$A:$M,12,FALSE)</f>
        <v>#N/A</v>
      </c>
      <c r="CG695" s="119" t="str">
        <f t="shared" si="32"/>
        <v/>
      </c>
      <c r="CJ695" s="119" t="str">
        <f t="shared" si="94"/>
        <v>2</v>
      </c>
      <c r="CK695" s="119">
        <f t="shared" si="98"/>
        <v>1</v>
      </c>
      <c r="CL695" s="119" t="e">
        <f t="shared" si="99"/>
        <v>#N/A</v>
      </c>
      <c r="CM695" s="120" t="e">
        <f>VLOOKUP($CQ695,'FP Haupt'!$A:$O,15,FALSE)</f>
        <v>#N/A</v>
      </c>
      <c r="CN695" s="120" t="e">
        <f>VLOOKUP($CQ695,'Anlage 1d'!$A:$O,15,FALSE)</f>
        <v>#N/A</v>
      </c>
      <c r="CO695" s="120" t="e">
        <f>VLOOKUP($CQ695,'Anlage 1e'!$A:$Q,17,FALSE)</f>
        <v>#N/A</v>
      </c>
      <c r="CP695" s="120" t="e">
        <f>VLOOKUP($CQ695,'FP Beleg'!$A:$P,16,FALSE)</f>
        <v>#N/A</v>
      </c>
      <c r="CQ695" s="119" t="str">
        <f t="shared" si="95"/>
        <v/>
      </c>
    </row>
    <row r="696" spans="1:95" x14ac:dyDescent="0.2">
      <c r="A696" s="111"/>
      <c r="B696" s="112" t="str">
        <f>IF(A696="","",IF(ISERROR(VLOOKUP(MID(A696,1,4),'FP Haupt'!$A:$M,4,FALSE)),"keine DRG gemäß FPV",VLOOKUP(MID(A696,1,4),'FP Haupt'!$A:$M,4,FALSE)))</f>
        <v/>
      </c>
      <c r="C696" s="113">
        <f t="shared" si="39"/>
        <v>0</v>
      </c>
      <c r="D696" s="114" t="str">
        <f t="shared" si="1"/>
        <v/>
      </c>
      <c r="E696" s="114" t="str">
        <f t="shared" si="2"/>
        <v/>
      </c>
      <c r="F696" s="115"/>
      <c r="G696" s="115"/>
      <c r="H696" s="116" t="str">
        <f t="shared" si="3"/>
        <v/>
      </c>
      <c r="I696" s="117">
        <f t="shared" si="4"/>
        <v>0</v>
      </c>
      <c r="J696" s="115"/>
      <c r="K696" s="115"/>
      <c r="L696" s="116" t="str">
        <f t="shared" si="5"/>
        <v/>
      </c>
      <c r="M696" s="114">
        <f t="shared" si="6"/>
        <v>0</v>
      </c>
      <c r="N696" s="115"/>
      <c r="O696" s="115"/>
      <c r="P696" s="116" t="str">
        <f t="shared" si="7"/>
        <v/>
      </c>
      <c r="Q696" s="114">
        <f t="shared" si="8"/>
        <v>0</v>
      </c>
      <c r="R696" s="115"/>
      <c r="S696" s="115"/>
      <c r="T696" s="116" t="str">
        <f t="shared" si="9"/>
        <v/>
      </c>
      <c r="U696" s="114">
        <f t="shared" si="10"/>
        <v>0</v>
      </c>
      <c r="V696" s="115"/>
      <c r="W696" s="115"/>
      <c r="X696" s="116" t="str">
        <f t="shared" si="11"/>
        <v/>
      </c>
      <c r="Y696" s="117">
        <f t="shared" si="12"/>
        <v>0</v>
      </c>
      <c r="Z696" s="115"/>
      <c r="AA696" s="602" t="str">
        <f t="shared" si="96"/>
        <v/>
      </c>
      <c r="AB696" s="603">
        <f t="shared" si="97"/>
        <v>0</v>
      </c>
      <c r="AC696" s="118"/>
      <c r="AG696" s="119" t="str">
        <f t="shared" si="13"/>
        <v>Z</v>
      </c>
      <c r="AH696" s="119">
        <f t="shared" si="14"/>
        <v>9</v>
      </c>
      <c r="AI696" s="119" t="e">
        <f t="shared" si="15"/>
        <v>#N/A</v>
      </c>
      <c r="AJ696" s="120" t="e">
        <f>VLOOKUP($AS696,'FP Haupt'!$A:$M,6,FALSE)</f>
        <v>#N/A</v>
      </c>
      <c r="AK696" s="120" t="e">
        <f>VLOOKUP($AS696,'FP Beleg'!$A:$M,4,FALSE)</f>
        <v>#N/A</v>
      </c>
      <c r="AL696" s="120" t="e">
        <f>VLOOKUP($AS696,'FP Beleg'!$A:$M,5,FALSE)</f>
        <v>#N/A</v>
      </c>
      <c r="AM696" s="120" t="e">
        <f>VLOOKUP($AS696,'FP Beleg'!$A:$M,6,FALSE)</f>
        <v>#N/A</v>
      </c>
      <c r="AN696" s="120" t="e">
        <f>VLOOKUP($AS696,'FP Beleg'!$A:$M,7,FALSE)</f>
        <v>#N/A</v>
      </c>
      <c r="AO696" s="120" t="e">
        <f>VLOOKUP($AS696,'Anlage 1d'!$A:$M,4,FALSE)</f>
        <v>#N/A</v>
      </c>
      <c r="AP696" s="120" t="e">
        <f>VLOOKUP($AS696,'Anlage 1e'!$A:$M,4,FALSE)</f>
        <v>#N/A</v>
      </c>
      <c r="AQ696" s="120" t="e">
        <f>VLOOKUP($AS696,'Anlage 1e'!$A:$M,5,FALSE)</f>
        <v>#N/A</v>
      </c>
      <c r="AR696" s="120" t="e">
        <f>VLOOKUP($AS696,'FP Haupt'!$A:$M,5,FALSE)</f>
        <v>#N/A</v>
      </c>
      <c r="AS696" s="119" t="str">
        <f t="shared" si="16"/>
        <v/>
      </c>
      <c r="AV696" s="119" t="str">
        <f t="shared" si="17"/>
        <v>2</v>
      </c>
      <c r="AW696" s="119">
        <f t="shared" si="18"/>
        <v>1</v>
      </c>
      <c r="AX696" s="119" t="e">
        <f t="shared" si="19"/>
        <v>#N/A</v>
      </c>
      <c r="AY696" s="120" t="e">
        <f>VLOOKUP($BC696,'FP Haupt'!$A:$M,9,FALSE)</f>
        <v>#N/A</v>
      </c>
      <c r="AZ696" s="120" t="e">
        <f>VLOOKUP($BC696,'Anlage 1d'!$A:$M,8,FALSE)</f>
        <v>#N/A</v>
      </c>
      <c r="BA696" s="120" t="e">
        <f>VLOOKUP($BC696,'Anlage 1e'!$A:$M,10,FALSE)</f>
        <v>#N/A</v>
      </c>
      <c r="BB696" s="120" t="e">
        <f>VLOOKUP($BC696,'FP Beleg'!$A:$M,10,FALSE)</f>
        <v>#N/A</v>
      </c>
      <c r="BC696" s="119" t="str">
        <f t="shared" si="20"/>
        <v/>
      </c>
      <c r="BF696" s="119" t="str">
        <f t="shared" si="21"/>
        <v>2</v>
      </c>
      <c r="BG696" s="119">
        <f t="shared" si="22"/>
        <v>1</v>
      </c>
      <c r="BH696" s="119" t="e">
        <f t="shared" si="23"/>
        <v>#N/A</v>
      </c>
      <c r="BI696" s="120" t="e">
        <f>VLOOKUP($BM696,'FP Haupt'!$A:$M,12,FALSE)</f>
        <v>#N/A</v>
      </c>
      <c r="BJ696" s="120" t="e">
        <f>VLOOKUP($BM696,'Anlage 1d'!$A:$M,11,FALSE)</f>
        <v>#N/A</v>
      </c>
      <c r="BK696" s="120" t="e">
        <f>VLOOKUP($BM696,'Anlage 1e'!$A:$M,13,FALSE)</f>
        <v>#N/A</v>
      </c>
      <c r="BL696" s="120" t="e">
        <f>VLOOKUP($BM696,'FP Beleg'!$A:$M,13,FALSE)</f>
        <v>#N/A</v>
      </c>
      <c r="BM696" s="119" t="str">
        <f t="shared" si="24"/>
        <v/>
      </c>
      <c r="BP696" s="119" t="str">
        <f t="shared" si="25"/>
        <v>2</v>
      </c>
      <c r="BQ696" s="119">
        <f t="shared" si="26"/>
        <v>1</v>
      </c>
      <c r="BR696" s="119" t="e">
        <f t="shared" si="27"/>
        <v>#N/A</v>
      </c>
      <c r="BS696" s="120" t="e">
        <f>VLOOKUP($BW696,'FP Haupt'!$A:$M,12,FALSE)</f>
        <v>#N/A</v>
      </c>
      <c r="BT696" s="120" t="e">
        <f>VLOOKUP($BW696,'Anlage 1d'!$A:$M,11,FALSE)</f>
        <v>#N/A</v>
      </c>
      <c r="BU696" s="120" t="e">
        <f>VLOOKUP($BW696,'Anlage 1e'!$A:$M,13,FALSE)</f>
        <v>#N/A</v>
      </c>
      <c r="BV696" s="120" t="e">
        <f>VLOOKUP($BW696,'FP Beleg'!$A:$M,13,FALSE)</f>
        <v>#N/A</v>
      </c>
      <c r="BW696" s="119" t="str">
        <f t="shared" si="28"/>
        <v/>
      </c>
      <c r="BZ696" s="119" t="str">
        <f t="shared" si="29"/>
        <v>2</v>
      </c>
      <c r="CA696" s="119">
        <f t="shared" si="30"/>
        <v>1</v>
      </c>
      <c r="CB696" s="119" t="e">
        <f t="shared" si="31"/>
        <v>#N/A</v>
      </c>
      <c r="CC696" s="120" t="e">
        <f>VLOOKUP($CG696,'FP Haupt'!$A:$M,11,FALSE)</f>
        <v>#N/A</v>
      </c>
      <c r="CD696" s="120" t="e">
        <f>VLOOKUP($CG696,'Anlage 1d'!$A:$M,10,FALSE)</f>
        <v>#N/A</v>
      </c>
      <c r="CE696" s="120" t="e">
        <f>VLOOKUP($CG696,'Anlage 1e'!$A:$M,12,FALSE)</f>
        <v>#N/A</v>
      </c>
      <c r="CF696" s="120" t="e">
        <f>VLOOKUP($CG696,'FP Beleg'!$A:$M,12,FALSE)</f>
        <v>#N/A</v>
      </c>
      <c r="CG696" s="119" t="str">
        <f t="shared" si="32"/>
        <v/>
      </c>
      <c r="CJ696" s="119" t="str">
        <f t="shared" si="94"/>
        <v>2</v>
      </c>
      <c r="CK696" s="119">
        <f t="shared" si="98"/>
        <v>1</v>
      </c>
      <c r="CL696" s="119" t="e">
        <f t="shared" si="99"/>
        <v>#N/A</v>
      </c>
      <c r="CM696" s="120" t="e">
        <f>VLOOKUP($CQ696,'FP Haupt'!$A:$O,15,FALSE)</f>
        <v>#N/A</v>
      </c>
      <c r="CN696" s="120" t="e">
        <f>VLOOKUP($CQ696,'Anlage 1d'!$A:$O,15,FALSE)</f>
        <v>#N/A</v>
      </c>
      <c r="CO696" s="120" t="e">
        <f>VLOOKUP($CQ696,'Anlage 1e'!$A:$Q,17,FALSE)</f>
        <v>#N/A</v>
      </c>
      <c r="CP696" s="120" t="e">
        <f>VLOOKUP($CQ696,'FP Beleg'!$A:$P,16,FALSE)</f>
        <v>#N/A</v>
      </c>
      <c r="CQ696" s="119" t="str">
        <f t="shared" si="95"/>
        <v/>
      </c>
    </row>
    <row r="697" spans="1:95" x14ac:dyDescent="0.2">
      <c r="A697" s="111"/>
      <c r="B697" s="112" t="str">
        <f>IF(A697="","",IF(ISERROR(VLOOKUP(MID(A697,1,4),'FP Haupt'!$A:$M,4,FALSE)),"keine DRG gemäß FPV",VLOOKUP(MID(A697,1,4),'FP Haupt'!$A:$M,4,FALSE)))</f>
        <v/>
      </c>
      <c r="C697" s="113">
        <f t="shared" si="39"/>
        <v>0</v>
      </c>
      <c r="D697" s="114" t="str">
        <f t="shared" si="1"/>
        <v/>
      </c>
      <c r="E697" s="114" t="str">
        <f t="shared" si="2"/>
        <v/>
      </c>
      <c r="F697" s="115"/>
      <c r="G697" s="115"/>
      <c r="H697" s="116" t="str">
        <f t="shared" si="3"/>
        <v/>
      </c>
      <c r="I697" s="117">
        <f t="shared" si="4"/>
        <v>0</v>
      </c>
      <c r="J697" s="115"/>
      <c r="K697" s="115"/>
      <c r="L697" s="116" t="str">
        <f t="shared" si="5"/>
        <v/>
      </c>
      <c r="M697" s="114">
        <f t="shared" si="6"/>
        <v>0</v>
      </c>
      <c r="N697" s="115"/>
      <c r="O697" s="115"/>
      <c r="P697" s="116" t="str">
        <f t="shared" si="7"/>
        <v/>
      </c>
      <c r="Q697" s="114">
        <f t="shared" si="8"/>
        <v>0</v>
      </c>
      <c r="R697" s="115"/>
      <c r="S697" s="115"/>
      <c r="T697" s="116" t="str">
        <f t="shared" si="9"/>
        <v/>
      </c>
      <c r="U697" s="114">
        <f t="shared" si="10"/>
        <v>0</v>
      </c>
      <c r="V697" s="115"/>
      <c r="W697" s="115"/>
      <c r="X697" s="116" t="str">
        <f t="shared" si="11"/>
        <v/>
      </c>
      <c r="Y697" s="117">
        <f t="shared" si="12"/>
        <v>0</v>
      </c>
      <c r="Z697" s="115"/>
      <c r="AA697" s="602" t="str">
        <f t="shared" si="96"/>
        <v/>
      </c>
      <c r="AB697" s="603">
        <f t="shared" si="97"/>
        <v>0</v>
      </c>
      <c r="AC697" s="118"/>
      <c r="AG697" s="119" t="str">
        <f t="shared" si="13"/>
        <v>Z</v>
      </c>
      <c r="AH697" s="119">
        <f t="shared" si="14"/>
        <v>9</v>
      </c>
      <c r="AI697" s="119" t="e">
        <f t="shared" si="15"/>
        <v>#N/A</v>
      </c>
      <c r="AJ697" s="120" t="e">
        <f>VLOOKUP($AS697,'FP Haupt'!$A:$M,6,FALSE)</f>
        <v>#N/A</v>
      </c>
      <c r="AK697" s="120" t="e">
        <f>VLOOKUP($AS697,'FP Beleg'!$A:$M,4,FALSE)</f>
        <v>#N/A</v>
      </c>
      <c r="AL697" s="120" t="e">
        <f>VLOOKUP($AS697,'FP Beleg'!$A:$M,5,FALSE)</f>
        <v>#N/A</v>
      </c>
      <c r="AM697" s="120" t="e">
        <f>VLOOKUP($AS697,'FP Beleg'!$A:$M,6,FALSE)</f>
        <v>#N/A</v>
      </c>
      <c r="AN697" s="120" t="e">
        <f>VLOOKUP($AS697,'FP Beleg'!$A:$M,7,FALSE)</f>
        <v>#N/A</v>
      </c>
      <c r="AO697" s="120" t="e">
        <f>VLOOKUP($AS697,'Anlage 1d'!$A:$M,4,FALSE)</f>
        <v>#N/A</v>
      </c>
      <c r="AP697" s="120" t="e">
        <f>VLOOKUP($AS697,'Anlage 1e'!$A:$M,4,FALSE)</f>
        <v>#N/A</v>
      </c>
      <c r="AQ697" s="120" t="e">
        <f>VLOOKUP($AS697,'Anlage 1e'!$A:$M,5,FALSE)</f>
        <v>#N/A</v>
      </c>
      <c r="AR697" s="120" t="e">
        <f>VLOOKUP($AS697,'FP Haupt'!$A:$M,5,FALSE)</f>
        <v>#N/A</v>
      </c>
      <c r="AS697" s="119" t="str">
        <f t="shared" si="16"/>
        <v/>
      </c>
      <c r="AV697" s="119" t="str">
        <f t="shared" si="17"/>
        <v>2</v>
      </c>
      <c r="AW697" s="119">
        <f t="shared" si="18"/>
        <v>1</v>
      </c>
      <c r="AX697" s="119" t="e">
        <f t="shared" si="19"/>
        <v>#N/A</v>
      </c>
      <c r="AY697" s="120" t="e">
        <f>VLOOKUP($BC697,'FP Haupt'!$A:$M,9,FALSE)</f>
        <v>#N/A</v>
      </c>
      <c r="AZ697" s="120" t="e">
        <f>VLOOKUP($BC697,'Anlage 1d'!$A:$M,8,FALSE)</f>
        <v>#N/A</v>
      </c>
      <c r="BA697" s="120" t="e">
        <f>VLOOKUP($BC697,'Anlage 1e'!$A:$M,10,FALSE)</f>
        <v>#N/A</v>
      </c>
      <c r="BB697" s="120" t="e">
        <f>VLOOKUP($BC697,'FP Beleg'!$A:$M,10,FALSE)</f>
        <v>#N/A</v>
      </c>
      <c r="BC697" s="119" t="str">
        <f t="shared" si="20"/>
        <v/>
      </c>
      <c r="BF697" s="119" t="str">
        <f t="shared" si="21"/>
        <v>2</v>
      </c>
      <c r="BG697" s="119">
        <f t="shared" si="22"/>
        <v>1</v>
      </c>
      <c r="BH697" s="119" t="e">
        <f t="shared" si="23"/>
        <v>#N/A</v>
      </c>
      <c r="BI697" s="120" t="e">
        <f>VLOOKUP($BM697,'FP Haupt'!$A:$M,12,FALSE)</f>
        <v>#N/A</v>
      </c>
      <c r="BJ697" s="120" t="e">
        <f>VLOOKUP($BM697,'Anlage 1d'!$A:$M,11,FALSE)</f>
        <v>#N/A</v>
      </c>
      <c r="BK697" s="120" t="e">
        <f>VLOOKUP($BM697,'Anlage 1e'!$A:$M,13,FALSE)</f>
        <v>#N/A</v>
      </c>
      <c r="BL697" s="120" t="e">
        <f>VLOOKUP($BM697,'FP Beleg'!$A:$M,13,FALSE)</f>
        <v>#N/A</v>
      </c>
      <c r="BM697" s="119" t="str">
        <f t="shared" si="24"/>
        <v/>
      </c>
      <c r="BP697" s="119" t="str">
        <f t="shared" si="25"/>
        <v>2</v>
      </c>
      <c r="BQ697" s="119">
        <f t="shared" si="26"/>
        <v>1</v>
      </c>
      <c r="BR697" s="119" t="e">
        <f t="shared" si="27"/>
        <v>#N/A</v>
      </c>
      <c r="BS697" s="120" t="e">
        <f>VLOOKUP($BW697,'FP Haupt'!$A:$M,12,FALSE)</f>
        <v>#N/A</v>
      </c>
      <c r="BT697" s="120" t="e">
        <f>VLOOKUP($BW697,'Anlage 1d'!$A:$M,11,FALSE)</f>
        <v>#N/A</v>
      </c>
      <c r="BU697" s="120" t="e">
        <f>VLOOKUP($BW697,'Anlage 1e'!$A:$M,13,FALSE)</f>
        <v>#N/A</v>
      </c>
      <c r="BV697" s="120" t="e">
        <f>VLOOKUP($BW697,'FP Beleg'!$A:$M,13,FALSE)</f>
        <v>#N/A</v>
      </c>
      <c r="BW697" s="119" t="str">
        <f t="shared" si="28"/>
        <v/>
      </c>
      <c r="BZ697" s="119" t="str">
        <f t="shared" si="29"/>
        <v>2</v>
      </c>
      <c r="CA697" s="119">
        <f t="shared" si="30"/>
        <v>1</v>
      </c>
      <c r="CB697" s="119" t="e">
        <f t="shared" si="31"/>
        <v>#N/A</v>
      </c>
      <c r="CC697" s="120" t="e">
        <f>VLOOKUP($CG697,'FP Haupt'!$A:$M,11,FALSE)</f>
        <v>#N/A</v>
      </c>
      <c r="CD697" s="120" t="e">
        <f>VLOOKUP($CG697,'Anlage 1d'!$A:$M,10,FALSE)</f>
        <v>#N/A</v>
      </c>
      <c r="CE697" s="120" t="e">
        <f>VLOOKUP($CG697,'Anlage 1e'!$A:$M,12,FALSE)</f>
        <v>#N/A</v>
      </c>
      <c r="CF697" s="120" t="e">
        <f>VLOOKUP($CG697,'FP Beleg'!$A:$M,12,FALSE)</f>
        <v>#N/A</v>
      </c>
      <c r="CG697" s="119" t="str">
        <f t="shared" si="32"/>
        <v/>
      </c>
      <c r="CJ697" s="119" t="str">
        <f t="shared" si="94"/>
        <v>2</v>
      </c>
      <c r="CK697" s="119">
        <f t="shared" si="98"/>
        <v>1</v>
      </c>
      <c r="CL697" s="119" t="e">
        <f t="shared" si="99"/>
        <v>#N/A</v>
      </c>
      <c r="CM697" s="120" t="e">
        <f>VLOOKUP($CQ697,'FP Haupt'!$A:$O,15,FALSE)</f>
        <v>#N/A</v>
      </c>
      <c r="CN697" s="120" t="e">
        <f>VLOOKUP($CQ697,'Anlage 1d'!$A:$O,15,FALSE)</f>
        <v>#N/A</v>
      </c>
      <c r="CO697" s="120" t="e">
        <f>VLOOKUP($CQ697,'Anlage 1e'!$A:$Q,17,FALSE)</f>
        <v>#N/A</v>
      </c>
      <c r="CP697" s="120" t="e">
        <f>VLOOKUP($CQ697,'FP Beleg'!$A:$P,16,FALSE)</f>
        <v>#N/A</v>
      </c>
      <c r="CQ697" s="119" t="str">
        <f t="shared" si="95"/>
        <v/>
      </c>
    </row>
    <row r="698" spans="1:95" x14ac:dyDescent="0.2">
      <c r="A698" s="111"/>
      <c r="B698" s="112" t="str">
        <f>IF(A698="","",IF(ISERROR(VLOOKUP(MID(A698,1,4),'FP Haupt'!$A:$M,4,FALSE)),"keine DRG gemäß FPV",VLOOKUP(MID(A698,1,4),'FP Haupt'!$A:$M,4,FALSE)))</f>
        <v/>
      </c>
      <c r="C698" s="113">
        <f t="shared" si="39"/>
        <v>0</v>
      </c>
      <c r="D698" s="114" t="str">
        <f t="shared" si="1"/>
        <v/>
      </c>
      <c r="E698" s="114" t="str">
        <f t="shared" si="2"/>
        <v/>
      </c>
      <c r="F698" s="115"/>
      <c r="G698" s="115"/>
      <c r="H698" s="116" t="str">
        <f t="shared" si="3"/>
        <v/>
      </c>
      <c r="I698" s="117">
        <f t="shared" si="4"/>
        <v>0</v>
      </c>
      <c r="J698" s="115"/>
      <c r="K698" s="115"/>
      <c r="L698" s="116" t="str">
        <f t="shared" si="5"/>
        <v/>
      </c>
      <c r="M698" s="114">
        <f t="shared" si="6"/>
        <v>0</v>
      </c>
      <c r="N698" s="115"/>
      <c r="O698" s="115"/>
      <c r="P698" s="116" t="str">
        <f t="shared" si="7"/>
        <v/>
      </c>
      <c r="Q698" s="114">
        <f t="shared" si="8"/>
        <v>0</v>
      </c>
      <c r="R698" s="115"/>
      <c r="S698" s="115"/>
      <c r="T698" s="116" t="str">
        <f t="shared" si="9"/>
        <v/>
      </c>
      <c r="U698" s="114">
        <f t="shared" si="10"/>
        <v>0</v>
      </c>
      <c r="V698" s="115"/>
      <c r="W698" s="115"/>
      <c r="X698" s="116" t="str">
        <f t="shared" si="11"/>
        <v/>
      </c>
      <c r="Y698" s="117">
        <f t="shared" si="12"/>
        <v>0</v>
      </c>
      <c r="Z698" s="115"/>
      <c r="AA698" s="602" t="str">
        <f t="shared" si="96"/>
        <v/>
      </c>
      <c r="AB698" s="603">
        <f t="shared" si="97"/>
        <v>0</v>
      </c>
      <c r="AC698" s="118"/>
      <c r="AG698" s="119" t="str">
        <f t="shared" si="13"/>
        <v>Z</v>
      </c>
      <c r="AH698" s="119">
        <f t="shared" si="14"/>
        <v>9</v>
      </c>
      <c r="AI698" s="119" t="e">
        <f t="shared" si="15"/>
        <v>#N/A</v>
      </c>
      <c r="AJ698" s="120" t="e">
        <f>VLOOKUP($AS698,'FP Haupt'!$A:$M,6,FALSE)</f>
        <v>#N/A</v>
      </c>
      <c r="AK698" s="120" t="e">
        <f>VLOOKUP($AS698,'FP Beleg'!$A:$M,4,FALSE)</f>
        <v>#N/A</v>
      </c>
      <c r="AL698" s="120" t="e">
        <f>VLOOKUP($AS698,'FP Beleg'!$A:$M,5,FALSE)</f>
        <v>#N/A</v>
      </c>
      <c r="AM698" s="120" t="e">
        <f>VLOOKUP($AS698,'FP Beleg'!$A:$M,6,FALSE)</f>
        <v>#N/A</v>
      </c>
      <c r="AN698" s="120" t="e">
        <f>VLOOKUP($AS698,'FP Beleg'!$A:$M,7,FALSE)</f>
        <v>#N/A</v>
      </c>
      <c r="AO698" s="120" t="e">
        <f>VLOOKUP($AS698,'Anlage 1d'!$A:$M,4,FALSE)</f>
        <v>#N/A</v>
      </c>
      <c r="AP698" s="120" t="e">
        <f>VLOOKUP($AS698,'Anlage 1e'!$A:$M,4,FALSE)</f>
        <v>#N/A</v>
      </c>
      <c r="AQ698" s="120" t="e">
        <f>VLOOKUP($AS698,'Anlage 1e'!$A:$M,5,FALSE)</f>
        <v>#N/A</v>
      </c>
      <c r="AR698" s="120" t="e">
        <f>VLOOKUP($AS698,'FP Haupt'!$A:$M,5,FALSE)</f>
        <v>#N/A</v>
      </c>
      <c r="AS698" s="119" t="str">
        <f t="shared" si="16"/>
        <v/>
      </c>
      <c r="AV698" s="119" t="str">
        <f t="shared" si="17"/>
        <v>2</v>
      </c>
      <c r="AW698" s="119">
        <f t="shared" si="18"/>
        <v>1</v>
      </c>
      <c r="AX698" s="119" t="e">
        <f t="shared" si="19"/>
        <v>#N/A</v>
      </c>
      <c r="AY698" s="120" t="e">
        <f>VLOOKUP($BC698,'FP Haupt'!$A:$M,9,FALSE)</f>
        <v>#N/A</v>
      </c>
      <c r="AZ698" s="120" t="e">
        <f>VLOOKUP($BC698,'Anlage 1d'!$A:$M,8,FALSE)</f>
        <v>#N/A</v>
      </c>
      <c r="BA698" s="120" t="e">
        <f>VLOOKUP($BC698,'Anlage 1e'!$A:$M,10,FALSE)</f>
        <v>#N/A</v>
      </c>
      <c r="BB698" s="120" t="e">
        <f>VLOOKUP($BC698,'FP Beleg'!$A:$M,10,FALSE)</f>
        <v>#N/A</v>
      </c>
      <c r="BC698" s="119" t="str">
        <f t="shared" si="20"/>
        <v/>
      </c>
      <c r="BF698" s="119" t="str">
        <f t="shared" si="21"/>
        <v>2</v>
      </c>
      <c r="BG698" s="119">
        <f t="shared" si="22"/>
        <v>1</v>
      </c>
      <c r="BH698" s="119" t="e">
        <f t="shared" si="23"/>
        <v>#N/A</v>
      </c>
      <c r="BI698" s="120" t="e">
        <f>VLOOKUP($BM698,'FP Haupt'!$A:$M,12,FALSE)</f>
        <v>#N/A</v>
      </c>
      <c r="BJ698" s="120" t="e">
        <f>VLOOKUP($BM698,'Anlage 1d'!$A:$M,11,FALSE)</f>
        <v>#N/A</v>
      </c>
      <c r="BK698" s="120" t="e">
        <f>VLOOKUP($BM698,'Anlage 1e'!$A:$M,13,FALSE)</f>
        <v>#N/A</v>
      </c>
      <c r="BL698" s="120" t="e">
        <f>VLOOKUP($BM698,'FP Beleg'!$A:$M,13,FALSE)</f>
        <v>#N/A</v>
      </c>
      <c r="BM698" s="119" t="str">
        <f t="shared" si="24"/>
        <v/>
      </c>
      <c r="BP698" s="119" t="str">
        <f t="shared" si="25"/>
        <v>2</v>
      </c>
      <c r="BQ698" s="119">
        <f t="shared" si="26"/>
        <v>1</v>
      </c>
      <c r="BR698" s="119" t="e">
        <f t="shared" si="27"/>
        <v>#N/A</v>
      </c>
      <c r="BS698" s="120" t="e">
        <f>VLOOKUP($BW698,'FP Haupt'!$A:$M,12,FALSE)</f>
        <v>#N/A</v>
      </c>
      <c r="BT698" s="120" t="e">
        <f>VLOOKUP($BW698,'Anlage 1d'!$A:$M,11,FALSE)</f>
        <v>#N/A</v>
      </c>
      <c r="BU698" s="120" t="e">
        <f>VLOOKUP($BW698,'Anlage 1e'!$A:$M,13,FALSE)</f>
        <v>#N/A</v>
      </c>
      <c r="BV698" s="120" t="e">
        <f>VLOOKUP($BW698,'FP Beleg'!$A:$M,13,FALSE)</f>
        <v>#N/A</v>
      </c>
      <c r="BW698" s="119" t="str">
        <f t="shared" si="28"/>
        <v/>
      </c>
      <c r="BZ698" s="119" t="str">
        <f t="shared" si="29"/>
        <v>2</v>
      </c>
      <c r="CA698" s="119">
        <f t="shared" si="30"/>
        <v>1</v>
      </c>
      <c r="CB698" s="119" t="e">
        <f t="shared" si="31"/>
        <v>#N/A</v>
      </c>
      <c r="CC698" s="120" t="e">
        <f>VLOOKUP($CG698,'FP Haupt'!$A:$M,11,FALSE)</f>
        <v>#N/A</v>
      </c>
      <c r="CD698" s="120" t="e">
        <f>VLOOKUP($CG698,'Anlage 1d'!$A:$M,10,FALSE)</f>
        <v>#N/A</v>
      </c>
      <c r="CE698" s="120" t="e">
        <f>VLOOKUP($CG698,'Anlage 1e'!$A:$M,12,FALSE)</f>
        <v>#N/A</v>
      </c>
      <c r="CF698" s="120" t="e">
        <f>VLOOKUP($CG698,'FP Beleg'!$A:$M,12,FALSE)</f>
        <v>#N/A</v>
      </c>
      <c r="CG698" s="119" t="str">
        <f t="shared" si="32"/>
        <v/>
      </c>
      <c r="CJ698" s="119" t="str">
        <f t="shared" si="94"/>
        <v>2</v>
      </c>
      <c r="CK698" s="119">
        <f t="shared" si="98"/>
        <v>1</v>
      </c>
      <c r="CL698" s="119" t="e">
        <f t="shared" si="99"/>
        <v>#N/A</v>
      </c>
      <c r="CM698" s="120" t="e">
        <f>VLOOKUP($CQ698,'FP Haupt'!$A:$O,15,FALSE)</f>
        <v>#N/A</v>
      </c>
      <c r="CN698" s="120" t="e">
        <f>VLOOKUP($CQ698,'Anlage 1d'!$A:$O,15,FALSE)</f>
        <v>#N/A</v>
      </c>
      <c r="CO698" s="120" t="e">
        <f>VLOOKUP($CQ698,'Anlage 1e'!$A:$Q,17,FALSE)</f>
        <v>#N/A</v>
      </c>
      <c r="CP698" s="120" t="e">
        <f>VLOOKUP($CQ698,'FP Beleg'!$A:$P,16,FALSE)</f>
        <v>#N/A</v>
      </c>
      <c r="CQ698" s="119" t="str">
        <f t="shared" si="95"/>
        <v/>
      </c>
    </row>
    <row r="699" spans="1:95" x14ac:dyDescent="0.2">
      <c r="A699" s="111"/>
      <c r="B699" s="112" t="str">
        <f>IF(A699="","",IF(ISERROR(VLOOKUP(MID(A699,1,4),'FP Haupt'!$A:$M,4,FALSE)),"keine DRG gemäß FPV",VLOOKUP(MID(A699,1,4),'FP Haupt'!$A:$M,4,FALSE)))</f>
        <v/>
      </c>
      <c r="C699" s="113">
        <f t="shared" si="39"/>
        <v>0</v>
      </c>
      <c r="D699" s="114" t="str">
        <f t="shared" si="1"/>
        <v/>
      </c>
      <c r="E699" s="114" t="str">
        <f t="shared" si="2"/>
        <v/>
      </c>
      <c r="F699" s="115"/>
      <c r="G699" s="115"/>
      <c r="H699" s="116" t="str">
        <f t="shared" si="3"/>
        <v/>
      </c>
      <c r="I699" s="117">
        <f t="shared" si="4"/>
        <v>0</v>
      </c>
      <c r="J699" s="115"/>
      <c r="K699" s="115"/>
      <c r="L699" s="116" t="str">
        <f t="shared" si="5"/>
        <v/>
      </c>
      <c r="M699" s="114">
        <f t="shared" si="6"/>
        <v>0</v>
      </c>
      <c r="N699" s="115"/>
      <c r="O699" s="115"/>
      <c r="P699" s="116" t="str">
        <f t="shared" si="7"/>
        <v/>
      </c>
      <c r="Q699" s="114">
        <f t="shared" si="8"/>
        <v>0</v>
      </c>
      <c r="R699" s="115"/>
      <c r="S699" s="115"/>
      <c r="T699" s="116" t="str">
        <f t="shared" si="9"/>
        <v/>
      </c>
      <c r="U699" s="114">
        <f t="shared" si="10"/>
        <v>0</v>
      </c>
      <c r="V699" s="115"/>
      <c r="W699" s="115"/>
      <c r="X699" s="116" t="str">
        <f t="shared" si="11"/>
        <v/>
      </c>
      <c r="Y699" s="117">
        <f t="shared" si="12"/>
        <v>0</v>
      </c>
      <c r="Z699" s="115"/>
      <c r="AA699" s="602" t="str">
        <f t="shared" si="96"/>
        <v/>
      </c>
      <c r="AB699" s="603">
        <f t="shared" si="97"/>
        <v>0</v>
      </c>
      <c r="AC699" s="118"/>
      <c r="AG699" s="119" t="str">
        <f t="shared" si="13"/>
        <v>Z</v>
      </c>
      <c r="AH699" s="119">
        <f t="shared" si="14"/>
        <v>9</v>
      </c>
      <c r="AI699" s="119" t="e">
        <f t="shared" si="15"/>
        <v>#N/A</v>
      </c>
      <c r="AJ699" s="120" t="e">
        <f>VLOOKUP($AS699,'FP Haupt'!$A:$M,6,FALSE)</f>
        <v>#N/A</v>
      </c>
      <c r="AK699" s="120" t="e">
        <f>VLOOKUP($AS699,'FP Beleg'!$A:$M,4,FALSE)</f>
        <v>#N/A</v>
      </c>
      <c r="AL699" s="120" t="e">
        <f>VLOOKUP($AS699,'FP Beleg'!$A:$M,5,FALSE)</f>
        <v>#N/A</v>
      </c>
      <c r="AM699" s="120" t="e">
        <f>VLOOKUP($AS699,'FP Beleg'!$A:$M,6,FALSE)</f>
        <v>#N/A</v>
      </c>
      <c r="AN699" s="120" t="e">
        <f>VLOOKUP($AS699,'FP Beleg'!$A:$M,7,FALSE)</f>
        <v>#N/A</v>
      </c>
      <c r="AO699" s="120" t="e">
        <f>VLOOKUP($AS699,'Anlage 1d'!$A:$M,4,FALSE)</f>
        <v>#N/A</v>
      </c>
      <c r="AP699" s="120" t="e">
        <f>VLOOKUP($AS699,'Anlage 1e'!$A:$M,4,FALSE)</f>
        <v>#N/A</v>
      </c>
      <c r="AQ699" s="120" t="e">
        <f>VLOOKUP($AS699,'Anlage 1e'!$A:$M,5,FALSE)</f>
        <v>#N/A</v>
      </c>
      <c r="AR699" s="120" t="e">
        <f>VLOOKUP($AS699,'FP Haupt'!$A:$M,5,FALSE)</f>
        <v>#N/A</v>
      </c>
      <c r="AS699" s="119" t="str">
        <f t="shared" si="16"/>
        <v/>
      </c>
      <c r="AV699" s="119" t="str">
        <f t="shared" si="17"/>
        <v>2</v>
      </c>
      <c r="AW699" s="119">
        <f t="shared" si="18"/>
        <v>1</v>
      </c>
      <c r="AX699" s="119" t="e">
        <f t="shared" si="19"/>
        <v>#N/A</v>
      </c>
      <c r="AY699" s="120" t="e">
        <f>VLOOKUP($BC699,'FP Haupt'!$A:$M,9,FALSE)</f>
        <v>#N/A</v>
      </c>
      <c r="AZ699" s="120" t="e">
        <f>VLOOKUP($BC699,'Anlage 1d'!$A:$M,8,FALSE)</f>
        <v>#N/A</v>
      </c>
      <c r="BA699" s="120" t="e">
        <f>VLOOKUP($BC699,'Anlage 1e'!$A:$M,10,FALSE)</f>
        <v>#N/A</v>
      </c>
      <c r="BB699" s="120" t="e">
        <f>VLOOKUP($BC699,'FP Beleg'!$A:$M,10,FALSE)</f>
        <v>#N/A</v>
      </c>
      <c r="BC699" s="119" t="str">
        <f t="shared" si="20"/>
        <v/>
      </c>
      <c r="BF699" s="119" t="str">
        <f t="shared" si="21"/>
        <v>2</v>
      </c>
      <c r="BG699" s="119">
        <f t="shared" si="22"/>
        <v>1</v>
      </c>
      <c r="BH699" s="119" t="e">
        <f t="shared" si="23"/>
        <v>#N/A</v>
      </c>
      <c r="BI699" s="120" t="e">
        <f>VLOOKUP($BM699,'FP Haupt'!$A:$M,12,FALSE)</f>
        <v>#N/A</v>
      </c>
      <c r="BJ699" s="120" t="e">
        <f>VLOOKUP($BM699,'Anlage 1d'!$A:$M,11,FALSE)</f>
        <v>#N/A</v>
      </c>
      <c r="BK699" s="120" t="e">
        <f>VLOOKUP($BM699,'Anlage 1e'!$A:$M,13,FALSE)</f>
        <v>#N/A</v>
      </c>
      <c r="BL699" s="120" t="e">
        <f>VLOOKUP($BM699,'FP Beleg'!$A:$M,13,FALSE)</f>
        <v>#N/A</v>
      </c>
      <c r="BM699" s="119" t="str">
        <f t="shared" si="24"/>
        <v/>
      </c>
      <c r="BP699" s="119" t="str">
        <f t="shared" si="25"/>
        <v>2</v>
      </c>
      <c r="BQ699" s="119">
        <f t="shared" si="26"/>
        <v>1</v>
      </c>
      <c r="BR699" s="119" t="e">
        <f t="shared" si="27"/>
        <v>#N/A</v>
      </c>
      <c r="BS699" s="120" t="e">
        <f>VLOOKUP($BW699,'FP Haupt'!$A:$M,12,FALSE)</f>
        <v>#N/A</v>
      </c>
      <c r="BT699" s="120" t="e">
        <f>VLOOKUP($BW699,'Anlage 1d'!$A:$M,11,FALSE)</f>
        <v>#N/A</v>
      </c>
      <c r="BU699" s="120" t="e">
        <f>VLOOKUP($BW699,'Anlage 1e'!$A:$M,13,FALSE)</f>
        <v>#N/A</v>
      </c>
      <c r="BV699" s="120" t="e">
        <f>VLOOKUP($BW699,'FP Beleg'!$A:$M,13,FALSE)</f>
        <v>#N/A</v>
      </c>
      <c r="BW699" s="119" t="str">
        <f t="shared" si="28"/>
        <v/>
      </c>
      <c r="BZ699" s="119" t="str">
        <f t="shared" si="29"/>
        <v>2</v>
      </c>
      <c r="CA699" s="119">
        <f t="shared" si="30"/>
        <v>1</v>
      </c>
      <c r="CB699" s="119" t="e">
        <f t="shared" si="31"/>
        <v>#N/A</v>
      </c>
      <c r="CC699" s="120" t="e">
        <f>VLOOKUP($CG699,'FP Haupt'!$A:$M,11,FALSE)</f>
        <v>#N/A</v>
      </c>
      <c r="CD699" s="120" t="e">
        <f>VLOOKUP($CG699,'Anlage 1d'!$A:$M,10,FALSE)</f>
        <v>#N/A</v>
      </c>
      <c r="CE699" s="120" t="e">
        <f>VLOOKUP($CG699,'Anlage 1e'!$A:$M,12,FALSE)</f>
        <v>#N/A</v>
      </c>
      <c r="CF699" s="120" t="e">
        <f>VLOOKUP($CG699,'FP Beleg'!$A:$M,12,FALSE)</f>
        <v>#N/A</v>
      </c>
      <c r="CG699" s="119" t="str">
        <f t="shared" si="32"/>
        <v/>
      </c>
      <c r="CJ699" s="119" t="str">
        <f t="shared" si="94"/>
        <v>2</v>
      </c>
      <c r="CK699" s="119">
        <f t="shared" si="98"/>
        <v>1</v>
      </c>
      <c r="CL699" s="119" t="e">
        <f t="shared" si="99"/>
        <v>#N/A</v>
      </c>
      <c r="CM699" s="120" t="e">
        <f>VLOOKUP($CQ699,'FP Haupt'!$A:$O,15,FALSE)</f>
        <v>#N/A</v>
      </c>
      <c r="CN699" s="120" t="e">
        <f>VLOOKUP($CQ699,'Anlage 1d'!$A:$O,15,FALSE)</f>
        <v>#N/A</v>
      </c>
      <c r="CO699" s="120" t="e">
        <f>VLOOKUP($CQ699,'Anlage 1e'!$A:$Q,17,FALSE)</f>
        <v>#N/A</v>
      </c>
      <c r="CP699" s="120" t="e">
        <f>VLOOKUP($CQ699,'FP Beleg'!$A:$P,16,FALSE)</f>
        <v>#N/A</v>
      </c>
      <c r="CQ699" s="119" t="str">
        <f t="shared" si="95"/>
        <v/>
      </c>
    </row>
    <row r="700" spans="1:95" x14ac:dyDescent="0.2">
      <c r="A700" s="111"/>
      <c r="B700" s="112" t="str">
        <f>IF(A700="","",IF(ISERROR(VLOOKUP(MID(A700,1,4),'FP Haupt'!$A:$M,4,FALSE)),"keine DRG gemäß FPV",VLOOKUP(MID(A700,1,4),'FP Haupt'!$A:$M,4,FALSE)))</f>
        <v/>
      </c>
      <c r="C700" s="113">
        <f t="shared" si="39"/>
        <v>0</v>
      </c>
      <c r="D700" s="114" t="str">
        <f t="shared" si="1"/>
        <v/>
      </c>
      <c r="E700" s="114" t="str">
        <f t="shared" si="2"/>
        <v/>
      </c>
      <c r="F700" s="115"/>
      <c r="G700" s="115"/>
      <c r="H700" s="116" t="str">
        <f t="shared" si="3"/>
        <v/>
      </c>
      <c r="I700" s="117">
        <f t="shared" si="4"/>
        <v>0</v>
      </c>
      <c r="J700" s="115"/>
      <c r="K700" s="115"/>
      <c r="L700" s="116" t="str">
        <f t="shared" si="5"/>
        <v/>
      </c>
      <c r="M700" s="114">
        <f t="shared" si="6"/>
        <v>0</v>
      </c>
      <c r="N700" s="115"/>
      <c r="O700" s="115"/>
      <c r="P700" s="116" t="str">
        <f t="shared" si="7"/>
        <v/>
      </c>
      <c r="Q700" s="114">
        <f t="shared" si="8"/>
        <v>0</v>
      </c>
      <c r="R700" s="115"/>
      <c r="S700" s="115"/>
      <c r="T700" s="116" t="str">
        <f t="shared" si="9"/>
        <v/>
      </c>
      <c r="U700" s="114">
        <f t="shared" si="10"/>
        <v>0</v>
      </c>
      <c r="V700" s="115"/>
      <c r="W700" s="115"/>
      <c r="X700" s="116" t="str">
        <f t="shared" si="11"/>
        <v/>
      </c>
      <c r="Y700" s="117">
        <f t="shared" si="12"/>
        <v>0</v>
      </c>
      <c r="Z700" s="115"/>
      <c r="AA700" s="602" t="str">
        <f t="shared" si="96"/>
        <v/>
      </c>
      <c r="AB700" s="603">
        <f t="shared" si="97"/>
        <v>0</v>
      </c>
      <c r="AC700" s="118"/>
      <c r="AG700" s="119" t="str">
        <f t="shared" si="13"/>
        <v>Z</v>
      </c>
      <c r="AH700" s="119">
        <f t="shared" si="14"/>
        <v>9</v>
      </c>
      <c r="AI700" s="119" t="e">
        <f t="shared" si="15"/>
        <v>#N/A</v>
      </c>
      <c r="AJ700" s="120" t="e">
        <f>VLOOKUP($AS700,'FP Haupt'!$A:$M,6,FALSE)</f>
        <v>#N/A</v>
      </c>
      <c r="AK700" s="120" t="e">
        <f>VLOOKUP($AS700,'FP Beleg'!$A:$M,4,FALSE)</f>
        <v>#N/A</v>
      </c>
      <c r="AL700" s="120" t="e">
        <f>VLOOKUP($AS700,'FP Beleg'!$A:$M,5,FALSE)</f>
        <v>#N/A</v>
      </c>
      <c r="AM700" s="120" t="e">
        <f>VLOOKUP($AS700,'FP Beleg'!$A:$M,6,FALSE)</f>
        <v>#N/A</v>
      </c>
      <c r="AN700" s="120" t="e">
        <f>VLOOKUP($AS700,'FP Beleg'!$A:$M,7,FALSE)</f>
        <v>#N/A</v>
      </c>
      <c r="AO700" s="120" t="e">
        <f>VLOOKUP($AS700,'Anlage 1d'!$A:$M,4,FALSE)</f>
        <v>#N/A</v>
      </c>
      <c r="AP700" s="120" t="e">
        <f>VLOOKUP($AS700,'Anlage 1e'!$A:$M,4,FALSE)</f>
        <v>#N/A</v>
      </c>
      <c r="AQ700" s="120" t="e">
        <f>VLOOKUP($AS700,'Anlage 1e'!$A:$M,5,FALSE)</f>
        <v>#N/A</v>
      </c>
      <c r="AR700" s="120" t="e">
        <f>VLOOKUP($AS700,'FP Haupt'!$A:$M,5,FALSE)</f>
        <v>#N/A</v>
      </c>
      <c r="AS700" s="119" t="str">
        <f t="shared" si="16"/>
        <v/>
      </c>
      <c r="AV700" s="119" t="str">
        <f t="shared" si="17"/>
        <v>2</v>
      </c>
      <c r="AW700" s="119">
        <f t="shared" si="18"/>
        <v>1</v>
      </c>
      <c r="AX700" s="119" t="e">
        <f t="shared" si="19"/>
        <v>#N/A</v>
      </c>
      <c r="AY700" s="120" t="e">
        <f>VLOOKUP($BC700,'FP Haupt'!$A:$M,9,FALSE)</f>
        <v>#N/A</v>
      </c>
      <c r="AZ700" s="120" t="e">
        <f>VLOOKUP($BC700,'Anlage 1d'!$A:$M,8,FALSE)</f>
        <v>#N/A</v>
      </c>
      <c r="BA700" s="120" t="e">
        <f>VLOOKUP($BC700,'Anlage 1e'!$A:$M,10,FALSE)</f>
        <v>#N/A</v>
      </c>
      <c r="BB700" s="120" t="e">
        <f>VLOOKUP($BC700,'FP Beleg'!$A:$M,10,FALSE)</f>
        <v>#N/A</v>
      </c>
      <c r="BC700" s="119" t="str">
        <f t="shared" si="20"/>
        <v/>
      </c>
      <c r="BF700" s="119" t="str">
        <f t="shared" si="21"/>
        <v>2</v>
      </c>
      <c r="BG700" s="119">
        <f t="shared" si="22"/>
        <v>1</v>
      </c>
      <c r="BH700" s="119" t="e">
        <f t="shared" si="23"/>
        <v>#N/A</v>
      </c>
      <c r="BI700" s="120" t="e">
        <f>VLOOKUP($BM700,'FP Haupt'!$A:$M,12,FALSE)</f>
        <v>#N/A</v>
      </c>
      <c r="BJ700" s="120" t="e">
        <f>VLOOKUP($BM700,'Anlage 1d'!$A:$M,11,FALSE)</f>
        <v>#N/A</v>
      </c>
      <c r="BK700" s="120" t="e">
        <f>VLOOKUP($BM700,'Anlage 1e'!$A:$M,13,FALSE)</f>
        <v>#N/A</v>
      </c>
      <c r="BL700" s="120" t="e">
        <f>VLOOKUP($BM700,'FP Beleg'!$A:$M,13,FALSE)</f>
        <v>#N/A</v>
      </c>
      <c r="BM700" s="119" t="str">
        <f t="shared" si="24"/>
        <v/>
      </c>
      <c r="BP700" s="119" t="str">
        <f t="shared" si="25"/>
        <v>2</v>
      </c>
      <c r="BQ700" s="119">
        <f t="shared" si="26"/>
        <v>1</v>
      </c>
      <c r="BR700" s="119" t="e">
        <f t="shared" si="27"/>
        <v>#N/A</v>
      </c>
      <c r="BS700" s="120" t="e">
        <f>VLOOKUP($BW700,'FP Haupt'!$A:$M,12,FALSE)</f>
        <v>#N/A</v>
      </c>
      <c r="BT700" s="120" t="e">
        <f>VLOOKUP($BW700,'Anlage 1d'!$A:$M,11,FALSE)</f>
        <v>#N/A</v>
      </c>
      <c r="BU700" s="120" t="e">
        <f>VLOOKUP($BW700,'Anlage 1e'!$A:$M,13,FALSE)</f>
        <v>#N/A</v>
      </c>
      <c r="BV700" s="120" t="e">
        <f>VLOOKUP($BW700,'FP Beleg'!$A:$M,13,FALSE)</f>
        <v>#N/A</v>
      </c>
      <c r="BW700" s="119" t="str">
        <f t="shared" si="28"/>
        <v/>
      </c>
      <c r="BZ700" s="119" t="str">
        <f t="shared" si="29"/>
        <v>2</v>
      </c>
      <c r="CA700" s="119">
        <f t="shared" si="30"/>
        <v>1</v>
      </c>
      <c r="CB700" s="119" t="e">
        <f t="shared" si="31"/>
        <v>#N/A</v>
      </c>
      <c r="CC700" s="120" t="e">
        <f>VLOOKUP($CG700,'FP Haupt'!$A:$M,11,FALSE)</f>
        <v>#N/A</v>
      </c>
      <c r="CD700" s="120" t="e">
        <f>VLOOKUP($CG700,'Anlage 1d'!$A:$M,10,FALSE)</f>
        <v>#N/A</v>
      </c>
      <c r="CE700" s="120" t="e">
        <f>VLOOKUP($CG700,'Anlage 1e'!$A:$M,12,FALSE)</f>
        <v>#N/A</v>
      </c>
      <c r="CF700" s="120" t="e">
        <f>VLOOKUP($CG700,'FP Beleg'!$A:$M,12,FALSE)</f>
        <v>#N/A</v>
      </c>
      <c r="CG700" s="119" t="str">
        <f t="shared" si="32"/>
        <v/>
      </c>
      <c r="CJ700" s="119" t="str">
        <f t="shared" si="94"/>
        <v>2</v>
      </c>
      <c r="CK700" s="119">
        <f t="shared" si="98"/>
        <v>1</v>
      </c>
      <c r="CL700" s="119" t="e">
        <f t="shared" si="99"/>
        <v>#N/A</v>
      </c>
      <c r="CM700" s="120" t="e">
        <f>VLOOKUP($CQ700,'FP Haupt'!$A:$O,15,FALSE)</f>
        <v>#N/A</v>
      </c>
      <c r="CN700" s="120" t="e">
        <f>VLOOKUP($CQ700,'Anlage 1d'!$A:$O,15,FALSE)</f>
        <v>#N/A</v>
      </c>
      <c r="CO700" s="120" t="e">
        <f>VLOOKUP($CQ700,'Anlage 1e'!$A:$Q,17,FALSE)</f>
        <v>#N/A</v>
      </c>
      <c r="CP700" s="120" t="e">
        <f>VLOOKUP($CQ700,'FP Beleg'!$A:$P,16,FALSE)</f>
        <v>#N/A</v>
      </c>
      <c r="CQ700" s="119" t="str">
        <f t="shared" si="95"/>
        <v/>
      </c>
    </row>
    <row r="701" spans="1:95" x14ac:dyDescent="0.2">
      <c r="A701" s="111"/>
      <c r="B701" s="112" t="str">
        <f>IF(A701="","",IF(ISERROR(VLOOKUP(MID(A701,1,4),'FP Haupt'!$A:$M,4,FALSE)),"keine DRG gemäß FPV",VLOOKUP(MID(A701,1,4),'FP Haupt'!$A:$M,4,FALSE)))</f>
        <v/>
      </c>
      <c r="C701" s="113">
        <f t="shared" si="39"/>
        <v>0</v>
      </c>
      <c r="D701" s="114" t="str">
        <f t="shared" si="1"/>
        <v/>
      </c>
      <c r="E701" s="114" t="str">
        <f t="shared" si="2"/>
        <v/>
      </c>
      <c r="F701" s="115"/>
      <c r="G701" s="115"/>
      <c r="H701" s="116" t="str">
        <f t="shared" si="3"/>
        <v/>
      </c>
      <c r="I701" s="117">
        <f t="shared" si="4"/>
        <v>0</v>
      </c>
      <c r="J701" s="115"/>
      <c r="K701" s="115"/>
      <c r="L701" s="116" t="str">
        <f t="shared" si="5"/>
        <v/>
      </c>
      <c r="M701" s="114">
        <f t="shared" si="6"/>
        <v>0</v>
      </c>
      <c r="N701" s="115"/>
      <c r="O701" s="115"/>
      <c r="P701" s="116" t="str">
        <f t="shared" si="7"/>
        <v/>
      </c>
      <c r="Q701" s="114">
        <f t="shared" si="8"/>
        <v>0</v>
      </c>
      <c r="R701" s="115"/>
      <c r="S701" s="115"/>
      <c r="T701" s="116" t="str">
        <f t="shared" si="9"/>
        <v/>
      </c>
      <c r="U701" s="114">
        <f t="shared" si="10"/>
        <v>0</v>
      </c>
      <c r="V701" s="115"/>
      <c r="W701" s="115"/>
      <c r="X701" s="116" t="str">
        <f t="shared" si="11"/>
        <v/>
      </c>
      <c r="Y701" s="117">
        <f t="shared" si="12"/>
        <v>0</v>
      </c>
      <c r="Z701" s="115"/>
      <c r="AA701" s="602" t="str">
        <f t="shared" si="96"/>
        <v/>
      </c>
      <c r="AB701" s="603">
        <f t="shared" si="97"/>
        <v>0</v>
      </c>
      <c r="AC701" s="118"/>
      <c r="AG701" s="119" t="str">
        <f t="shared" si="13"/>
        <v>Z</v>
      </c>
      <c r="AH701" s="119">
        <f t="shared" si="14"/>
        <v>9</v>
      </c>
      <c r="AI701" s="119" t="e">
        <f t="shared" si="15"/>
        <v>#N/A</v>
      </c>
      <c r="AJ701" s="120" t="e">
        <f>VLOOKUP($AS701,'FP Haupt'!$A:$M,6,FALSE)</f>
        <v>#N/A</v>
      </c>
      <c r="AK701" s="120" t="e">
        <f>VLOOKUP($AS701,'FP Beleg'!$A:$M,4,FALSE)</f>
        <v>#N/A</v>
      </c>
      <c r="AL701" s="120" t="e">
        <f>VLOOKUP($AS701,'FP Beleg'!$A:$M,5,FALSE)</f>
        <v>#N/A</v>
      </c>
      <c r="AM701" s="120" t="e">
        <f>VLOOKUP($AS701,'FP Beleg'!$A:$M,6,FALSE)</f>
        <v>#N/A</v>
      </c>
      <c r="AN701" s="120" t="e">
        <f>VLOOKUP($AS701,'FP Beleg'!$A:$M,7,FALSE)</f>
        <v>#N/A</v>
      </c>
      <c r="AO701" s="120" t="e">
        <f>VLOOKUP($AS701,'Anlage 1d'!$A:$M,4,FALSE)</f>
        <v>#N/A</v>
      </c>
      <c r="AP701" s="120" t="e">
        <f>VLOOKUP($AS701,'Anlage 1e'!$A:$M,4,FALSE)</f>
        <v>#N/A</v>
      </c>
      <c r="AQ701" s="120" t="e">
        <f>VLOOKUP($AS701,'Anlage 1e'!$A:$M,5,FALSE)</f>
        <v>#N/A</v>
      </c>
      <c r="AR701" s="120" t="e">
        <f>VLOOKUP($AS701,'FP Haupt'!$A:$M,5,FALSE)</f>
        <v>#N/A</v>
      </c>
      <c r="AS701" s="119" t="str">
        <f t="shared" si="16"/>
        <v/>
      </c>
      <c r="AV701" s="119" t="str">
        <f t="shared" si="17"/>
        <v>2</v>
      </c>
      <c r="AW701" s="119">
        <f t="shared" si="18"/>
        <v>1</v>
      </c>
      <c r="AX701" s="119" t="e">
        <f t="shared" si="19"/>
        <v>#N/A</v>
      </c>
      <c r="AY701" s="120" t="e">
        <f>VLOOKUP($BC701,'FP Haupt'!$A:$M,9,FALSE)</f>
        <v>#N/A</v>
      </c>
      <c r="AZ701" s="120" t="e">
        <f>VLOOKUP($BC701,'Anlage 1d'!$A:$M,8,FALSE)</f>
        <v>#N/A</v>
      </c>
      <c r="BA701" s="120" t="e">
        <f>VLOOKUP($BC701,'Anlage 1e'!$A:$M,10,FALSE)</f>
        <v>#N/A</v>
      </c>
      <c r="BB701" s="120" t="e">
        <f>VLOOKUP($BC701,'FP Beleg'!$A:$M,10,FALSE)</f>
        <v>#N/A</v>
      </c>
      <c r="BC701" s="119" t="str">
        <f t="shared" si="20"/>
        <v/>
      </c>
      <c r="BF701" s="119" t="str">
        <f t="shared" si="21"/>
        <v>2</v>
      </c>
      <c r="BG701" s="119">
        <f t="shared" si="22"/>
        <v>1</v>
      </c>
      <c r="BH701" s="119" t="e">
        <f t="shared" si="23"/>
        <v>#N/A</v>
      </c>
      <c r="BI701" s="120" t="e">
        <f>VLOOKUP($BM701,'FP Haupt'!$A:$M,12,FALSE)</f>
        <v>#N/A</v>
      </c>
      <c r="BJ701" s="120" t="e">
        <f>VLOOKUP($BM701,'Anlage 1d'!$A:$M,11,FALSE)</f>
        <v>#N/A</v>
      </c>
      <c r="BK701" s="120" t="e">
        <f>VLOOKUP($BM701,'Anlage 1e'!$A:$M,13,FALSE)</f>
        <v>#N/A</v>
      </c>
      <c r="BL701" s="120" t="e">
        <f>VLOOKUP($BM701,'FP Beleg'!$A:$M,13,FALSE)</f>
        <v>#N/A</v>
      </c>
      <c r="BM701" s="119" t="str">
        <f t="shared" si="24"/>
        <v/>
      </c>
      <c r="BP701" s="119" t="str">
        <f t="shared" si="25"/>
        <v>2</v>
      </c>
      <c r="BQ701" s="119">
        <f t="shared" si="26"/>
        <v>1</v>
      </c>
      <c r="BR701" s="119" t="e">
        <f t="shared" si="27"/>
        <v>#N/A</v>
      </c>
      <c r="BS701" s="120" t="e">
        <f>VLOOKUP($BW701,'FP Haupt'!$A:$M,12,FALSE)</f>
        <v>#N/A</v>
      </c>
      <c r="BT701" s="120" t="e">
        <f>VLOOKUP($BW701,'Anlage 1d'!$A:$M,11,FALSE)</f>
        <v>#N/A</v>
      </c>
      <c r="BU701" s="120" t="e">
        <f>VLOOKUP($BW701,'Anlage 1e'!$A:$M,13,FALSE)</f>
        <v>#N/A</v>
      </c>
      <c r="BV701" s="120" t="e">
        <f>VLOOKUP($BW701,'FP Beleg'!$A:$M,13,FALSE)</f>
        <v>#N/A</v>
      </c>
      <c r="BW701" s="119" t="str">
        <f t="shared" si="28"/>
        <v/>
      </c>
      <c r="BZ701" s="119" t="str">
        <f t="shared" si="29"/>
        <v>2</v>
      </c>
      <c r="CA701" s="119">
        <f t="shared" si="30"/>
        <v>1</v>
      </c>
      <c r="CB701" s="119" t="e">
        <f t="shared" si="31"/>
        <v>#N/A</v>
      </c>
      <c r="CC701" s="120" t="e">
        <f>VLOOKUP($CG701,'FP Haupt'!$A:$M,11,FALSE)</f>
        <v>#N/A</v>
      </c>
      <c r="CD701" s="120" t="e">
        <f>VLOOKUP($CG701,'Anlage 1d'!$A:$M,10,FALSE)</f>
        <v>#N/A</v>
      </c>
      <c r="CE701" s="120" t="e">
        <f>VLOOKUP($CG701,'Anlage 1e'!$A:$M,12,FALSE)</f>
        <v>#N/A</v>
      </c>
      <c r="CF701" s="120" t="e">
        <f>VLOOKUP($CG701,'FP Beleg'!$A:$M,12,FALSE)</f>
        <v>#N/A</v>
      </c>
      <c r="CG701" s="119" t="str">
        <f t="shared" si="32"/>
        <v/>
      </c>
      <c r="CJ701" s="119" t="str">
        <f t="shared" si="94"/>
        <v>2</v>
      </c>
      <c r="CK701" s="119">
        <f t="shared" si="98"/>
        <v>1</v>
      </c>
      <c r="CL701" s="119" t="e">
        <f t="shared" si="99"/>
        <v>#N/A</v>
      </c>
      <c r="CM701" s="120" t="e">
        <f>VLOOKUP($CQ701,'FP Haupt'!$A:$O,15,FALSE)</f>
        <v>#N/A</v>
      </c>
      <c r="CN701" s="120" t="e">
        <f>VLOOKUP($CQ701,'Anlage 1d'!$A:$O,15,FALSE)</f>
        <v>#N/A</v>
      </c>
      <c r="CO701" s="120" t="e">
        <f>VLOOKUP($CQ701,'Anlage 1e'!$A:$Q,17,FALSE)</f>
        <v>#N/A</v>
      </c>
      <c r="CP701" s="120" t="e">
        <f>VLOOKUP($CQ701,'FP Beleg'!$A:$P,16,FALSE)</f>
        <v>#N/A</v>
      </c>
      <c r="CQ701" s="119" t="str">
        <f t="shared" si="95"/>
        <v/>
      </c>
    </row>
    <row r="702" spans="1:95" x14ac:dyDescent="0.2">
      <c r="A702" s="111"/>
      <c r="B702" s="112" t="str">
        <f>IF(A702="","",IF(ISERROR(VLOOKUP(MID(A702,1,4),'FP Haupt'!$A:$M,4,FALSE)),"keine DRG gemäß FPV",VLOOKUP(MID(A702,1,4),'FP Haupt'!$A:$M,4,FALSE)))</f>
        <v/>
      </c>
      <c r="C702" s="113">
        <f t="shared" si="39"/>
        <v>0</v>
      </c>
      <c r="D702" s="114" t="str">
        <f t="shared" si="1"/>
        <v/>
      </c>
      <c r="E702" s="114" t="str">
        <f t="shared" si="2"/>
        <v/>
      </c>
      <c r="F702" s="115"/>
      <c r="G702" s="115"/>
      <c r="H702" s="116" t="str">
        <f t="shared" si="3"/>
        <v/>
      </c>
      <c r="I702" s="117">
        <f t="shared" si="4"/>
        <v>0</v>
      </c>
      <c r="J702" s="115"/>
      <c r="K702" s="115"/>
      <c r="L702" s="116" t="str">
        <f t="shared" si="5"/>
        <v/>
      </c>
      <c r="M702" s="114">
        <f t="shared" si="6"/>
        <v>0</v>
      </c>
      <c r="N702" s="115"/>
      <c r="O702" s="115"/>
      <c r="P702" s="116" t="str">
        <f t="shared" si="7"/>
        <v/>
      </c>
      <c r="Q702" s="114">
        <f t="shared" si="8"/>
        <v>0</v>
      </c>
      <c r="R702" s="115"/>
      <c r="S702" s="115"/>
      <c r="T702" s="116" t="str">
        <f t="shared" si="9"/>
        <v/>
      </c>
      <c r="U702" s="114">
        <f t="shared" si="10"/>
        <v>0</v>
      </c>
      <c r="V702" s="115"/>
      <c r="W702" s="115"/>
      <c r="X702" s="116" t="str">
        <f t="shared" si="11"/>
        <v/>
      </c>
      <c r="Y702" s="117">
        <f t="shared" si="12"/>
        <v>0</v>
      </c>
      <c r="Z702" s="115"/>
      <c r="AA702" s="602" t="str">
        <f t="shared" si="96"/>
        <v/>
      </c>
      <c r="AB702" s="603">
        <f t="shared" si="97"/>
        <v>0</v>
      </c>
      <c r="AC702" s="118"/>
      <c r="AG702" s="119" t="str">
        <f t="shared" si="13"/>
        <v>Z</v>
      </c>
      <c r="AH702" s="119">
        <f t="shared" si="14"/>
        <v>9</v>
      </c>
      <c r="AI702" s="119" t="e">
        <f t="shared" si="15"/>
        <v>#N/A</v>
      </c>
      <c r="AJ702" s="120" t="e">
        <f>VLOOKUP($AS702,'FP Haupt'!$A:$M,6,FALSE)</f>
        <v>#N/A</v>
      </c>
      <c r="AK702" s="120" t="e">
        <f>VLOOKUP($AS702,'FP Beleg'!$A:$M,4,FALSE)</f>
        <v>#N/A</v>
      </c>
      <c r="AL702" s="120" t="e">
        <f>VLOOKUP($AS702,'FP Beleg'!$A:$M,5,FALSE)</f>
        <v>#N/A</v>
      </c>
      <c r="AM702" s="120" t="e">
        <f>VLOOKUP($AS702,'FP Beleg'!$A:$M,6,FALSE)</f>
        <v>#N/A</v>
      </c>
      <c r="AN702" s="120" t="e">
        <f>VLOOKUP($AS702,'FP Beleg'!$A:$M,7,FALSE)</f>
        <v>#N/A</v>
      </c>
      <c r="AO702" s="120" t="e">
        <f>VLOOKUP($AS702,'Anlage 1d'!$A:$M,4,FALSE)</f>
        <v>#N/A</v>
      </c>
      <c r="AP702" s="120" t="e">
        <f>VLOOKUP($AS702,'Anlage 1e'!$A:$M,4,FALSE)</f>
        <v>#N/A</v>
      </c>
      <c r="AQ702" s="120" t="e">
        <f>VLOOKUP($AS702,'Anlage 1e'!$A:$M,5,FALSE)</f>
        <v>#N/A</v>
      </c>
      <c r="AR702" s="120" t="e">
        <f>VLOOKUP($AS702,'FP Haupt'!$A:$M,5,FALSE)</f>
        <v>#N/A</v>
      </c>
      <c r="AS702" s="119" t="str">
        <f t="shared" si="16"/>
        <v/>
      </c>
      <c r="AV702" s="119" t="str">
        <f t="shared" si="17"/>
        <v>2</v>
      </c>
      <c r="AW702" s="119">
        <f t="shared" si="18"/>
        <v>1</v>
      </c>
      <c r="AX702" s="119" t="e">
        <f t="shared" si="19"/>
        <v>#N/A</v>
      </c>
      <c r="AY702" s="120" t="e">
        <f>VLOOKUP($BC702,'FP Haupt'!$A:$M,9,FALSE)</f>
        <v>#N/A</v>
      </c>
      <c r="AZ702" s="120" t="e">
        <f>VLOOKUP($BC702,'Anlage 1d'!$A:$M,8,FALSE)</f>
        <v>#N/A</v>
      </c>
      <c r="BA702" s="120" t="e">
        <f>VLOOKUP($BC702,'Anlage 1e'!$A:$M,10,FALSE)</f>
        <v>#N/A</v>
      </c>
      <c r="BB702" s="120" t="e">
        <f>VLOOKUP($BC702,'FP Beleg'!$A:$M,10,FALSE)</f>
        <v>#N/A</v>
      </c>
      <c r="BC702" s="119" t="str">
        <f t="shared" si="20"/>
        <v/>
      </c>
      <c r="BF702" s="119" t="str">
        <f t="shared" si="21"/>
        <v>2</v>
      </c>
      <c r="BG702" s="119">
        <f t="shared" si="22"/>
        <v>1</v>
      </c>
      <c r="BH702" s="119" t="e">
        <f t="shared" si="23"/>
        <v>#N/A</v>
      </c>
      <c r="BI702" s="120" t="e">
        <f>VLOOKUP($BM702,'FP Haupt'!$A:$M,12,FALSE)</f>
        <v>#N/A</v>
      </c>
      <c r="BJ702" s="120" t="e">
        <f>VLOOKUP($BM702,'Anlage 1d'!$A:$M,11,FALSE)</f>
        <v>#N/A</v>
      </c>
      <c r="BK702" s="120" t="e">
        <f>VLOOKUP($BM702,'Anlage 1e'!$A:$M,13,FALSE)</f>
        <v>#N/A</v>
      </c>
      <c r="BL702" s="120" t="e">
        <f>VLOOKUP($BM702,'FP Beleg'!$A:$M,13,FALSE)</f>
        <v>#N/A</v>
      </c>
      <c r="BM702" s="119" t="str">
        <f t="shared" si="24"/>
        <v/>
      </c>
      <c r="BP702" s="119" t="str">
        <f t="shared" si="25"/>
        <v>2</v>
      </c>
      <c r="BQ702" s="119">
        <f t="shared" si="26"/>
        <v>1</v>
      </c>
      <c r="BR702" s="119" t="e">
        <f t="shared" si="27"/>
        <v>#N/A</v>
      </c>
      <c r="BS702" s="120" t="e">
        <f>VLOOKUP($BW702,'FP Haupt'!$A:$M,12,FALSE)</f>
        <v>#N/A</v>
      </c>
      <c r="BT702" s="120" t="e">
        <f>VLOOKUP($BW702,'Anlage 1d'!$A:$M,11,FALSE)</f>
        <v>#N/A</v>
      </c>
      <c r="BU702" s="120" t="e">
        <f>VLOOKUP($BW702,'Anlage 1e'!$A:$M,13,FALSE)</f>
        <v>#N/A</v>
      </c>
      <c r="BV702" s="120" t="e">
        <f>VLOOKUP($BW702,'FP Beleg'!$A:$M,13,FALSE)</f>
        <v>#N/A</v>
      </c>
      <c r="BW702" s="119" t="str">
        <f t="shared" si="28"/>
        <v/>
      </c>
      <c r="BZ702" s="119" t="str">
        <f t="shared" si="29"/>
        <v>2</v>
      </c>
      <c r="CA702" s="119">
        <f t="shared" si="30"/>
        <v>1</v>
      </c>
      <c r="CB702" s="119" t="e">
        <f t="shared" si="31"/>
        <v>#N/A</v>
      </c>
      <c r="CC702" s="120" t="e">
        <f>VLOOKUP($CG702,'FP Haupt'!$A:$M,11,FALSE)</f>
        <v>#N/A</v>
      </c>
      <c r="CD702" s="120" t="e">
        <f>VLOOKUP($CG702,'Anlage 1d'!$A:$M,10,FALSE)</f>
        <v>#N/A</v>
      </c>
      <c r="CE702" s="120" t="e">
        <f>VLOOKUP($CG702,'Anlage 1e'!$A:$M,12,FALSE)</f>
        <v>#N/A</v>
      </c>
      <c r="CF702" s="120" t="e">
        <f>VLOOKUP($CG702,'FP Beleg'!$A:$M,12,FALSE)</f>
        <v>#N/A</v>
      </c>
      <c r="CG702" s="119" t="str">
        <f t="shared" si="32"/>
        <v/>
      </c>
      <c r="CJ702" s="119" t="str">
        <f t="shared" si="94"/>
        <v>2</v>
      </c>
      <c r="CK702" s="119">
        <f t="shared" si="98"/>
        <v>1</v>
      </c>
      <c r="CL702" s="119" t="e">
        <f t="shared" si="99"/>
        <v>#N/A</v>
      </c>
      <c r="CM702" s="120" t="e">
        <f>VLOOKUP($CQ702,'FP Haupt'!$A:$O,15,FALSE)</f>
        <v>#N/A</v>
      </c>
      <c r="CN702" s="120" t="e">
        <f>VLOOKUP($CQ702,'Anlage 1d'!$A:$O,15,FALSE)</f>
        <v>#N/A</v>
      </c>
      <c r="CO702" s="120" t="e">
        <f>VLOOKUP($CQ702,'Anlage 1e'!$A:$Q,17,FALSE)</f>
        <v>#N/A</v>
      </c>
      <c r="CP702" s="120" t="e">
        <f>VLOOKUP($CQ702,'FP Beleg'!$A:$P,16,FALSE)</f>
        <v>#N/A</v>
      </c>
      <c r="CQ702" s="119" t="str">
        <f t="shared" si="95"/>
        <v/>
      </c>
    </row>
    <row r="703" spans="1:95" x14ac:dyDescent="0.2">
      <c r="A703" s="111"/>
      <c r="B703" s="112" t="str">
        <f>IF(A703="","",IF(ISERROR(VLOOKUP(MID(A703,1,4),'FP Haupt'!$A:$M,4,FALSE)),"keine DRG gemäß FPV",VLOOKUP(MID(A703,1,4),'FP Haupt'!$A:$M,4,FALSE)))</f>
        <v/>
      </c>
      <c r="C703" s="113">
        <f t="shared" si="39"/>
        <v>0</v>
      </c>
      <c r="D703" s="114" t="str">
        <f t="shared" si="1"/>
        <v/>
      </c>
      <c r="E703" s="114" t="str">
        <f t="shared" si="2"/>
        <v/>
      </c>
      <c r="F703" s="115"/>
      <c r="G703" s="115"/>
      <c r="H703" s="116" t="str">
        <f t="shared" si="3"/>
        <v/>
      </c>
      <c r="I703" s="117">
        <f t="shared" si="4"/>
        <v>0</v>
      </c>
      <c r="J703" s="115"/>
      <c r="K703" s="115"/>
      <c r="L703" s="116" t="str">
        <f t="shared" si="5"/>
        <v/>
      </c>
      <c r="M703" s="114">
        <f t="shared" si="6"/>
        <v>0</v>
      </c>
      <c r="N703" s="115"/>
      <c r="O703" s="115"/>
      <c r="P703" s="116" t="str">
        <f t="shared" si="7"/>
        <v/>
      </c>
      <c r="Q703" s="114">
        <f t="shared" si="8"/>
        <v>0</v>
      </c>
      <c r="R703" s="115"/>
      <c r="S703" s="115"/>
      <c r="T703" s="116" t="str">
        <f t="shared" si="9"/>
        <v/>
      </c>
      <c r="U703" s="114">
        <f t="shared" si="10"/>
        <v>0</v>
      </c>
      <c r="V703" s="115"/>
      <c r="W703" s="115"/>
      <c r="X703" s="116" t="str">
        <f t="shared" si="11"/>
        <v/>
      </c>
      <c r="Y703" s="117">
        <f t="shared" si="12"/>
        <v>0</v>
      </c>
      <c r="Z703" s="115"/>
      <c r="AA703" s="602" t="str">
        <f t="shared" si="96"/>
        <v/>
      </c>
      <c r="AB703" s="603">
        <f t="shared" si="97"/>
        <v>0</v>
      </c>
      <c r="AC703" s="118"/>
      <c r="AG703" s="119" t="str">
        <f t="shared" si="13"/>
        <v>Z</v>
      </c>
      <c r="AH703" s="119">
        <f t="shared" si="14"/>
        <v>9</v>
      </c>
      <c r="AI703" s="119" t="e">
        <f t="shared" si="15"/>
        <v>#N/A</v>
      </c>
      <c r="AJ703" s="120" t="e">
        <f>VLOOKUP($AS703,'FP Haupt'!$A:$M,6,FALSE)</f>
        <v>#N/A</v>
      </c>
      <c r="AK703" s="120" t="e">
        <f>VLOOKUP($AS703,'FP Beleg'!$A:$M,4,FALSE)</f>
        <v>#N/A</v>
      </c>
      <c r="AL703" s="120" t="e">
        <f>VLOOKUP($AS703,'FP Beleg'!$A:$M,5,FALSE)</f>
        <v>#N/A</v>
      </c>
      <c r="AM703" s="120" t="e">
        <f>VLOOKUP($AS703,'FP Beleg'!$A:$M,6,FALSE)</f>
        <v>#N/A</v>
      </c>
      <c r="AN703" s="120" t="e">
        <f>VLOOKUP($AS703,'FP Beleg'!$A:$M,7,FALSE)</f>
        <v>#N/A</v>
      </c>
      <c r="AO703" s="120" t="e">
        <f>VLOOKUP($AS703,'Anlage 1d'!$A:$M,4,FALSE)</f>
        <v>#N/A</v>
      </c>
      <c r="AP703" s="120" t="e">
        <f>VLOOKUP($AS703,'Anlage 1e'!$A:$M,4,FALSE)</f>
        <v>#N/A</v>
      </c>
      <c r="AQ703" s="120" t="e">
        <f>VLOOKUP($AS703,'Anlage 1e'!$A:$M,5,FALSE)</f>
        <v>#N/A</v>
      </c>
      <c r="AR703" s="120" t="e">
        <f>VLOOKUP($AS703,'FP Haupt'!$A:$M,5,FALSE)</f>
        <v>#N/A</v>
      </c>
      <c r="AS703" s="119" t="str">
        <f t="shared" si="16"/>
        <v/>
      </c>
      <c r="AV703" s="119" t="str">
        <f t="shared" si="17"/>
        <v>2</v>
      </c>
      <c r="AW703" s="119">
        <f t="shared" si="18"/>
        <v>1</v>
      </c>
      <c r="AX703" s="119" t="e">
        <f t="shared" si="19"/>
        <v>#N/A</v>
      </c>
      <c r="AY703" s="120" t="e">
        <f>VLOOKUP($BC703,'FP Haupt'!$A:$M,9,FALSE)</f>
        <v>#N/A</v>
      </c>
      <c r="AZ703" s="120" t="e">
        <f>VLOOKUP($BC703,'Anlage 1d'!$A:$M,8,FALSE)</f>
        <v>#N/A</v>
      </c>
      <c r="BA703" s="120" t="e">
        <f>VLOOKUP($BC703,'Anlage 1e'!$A:$M,10,FALSE)</f>
        <v>#N/A</v>
      </c>
      <c r="BB703" s="120" t="e">
        <f>VLOOKUP($BC703,'FP Beleg'!$A:$M,10,FALSE)</f>
        <v>#N/A</v>
      </c>
      <c r="BC703" s="119" t="str">
        <f t="shared" si="20"/>
        <v/>
      </c>
      <c r="BF703" s="119" t="str">
        <f t="shared" si="21"/>
        <v>2</v>
      </c>
      <c r="BG703" s="119">
        <f t="shared" si="22"/>
        <v>1</v>
      </c>
      <c r="BH703" s="119" t="e">
        <f t="shared" si="23"/>
        <v>#N/A</v>
      </c>
      <c r="BI703" s="120" t="e">
        <f>VLOOKUP($BM703,'FP Haupt'!$A:$M,12,FALSE)</f>
        <v>#N/A</v>
      </c>
      <c r="BJ703" s="120" t="e">
        <f>VLOOKUP($BM703,'Anlage 1d'!$A:$M,11,FALSE)</f>
        <v>#N/A</v>
      </c>
      <c r="BK703" s="120" t="e">
        <f>VLOOKUP($BM703,'Anlage 1e'!$A:$M,13,FALSE)</f>
        <v>#N/A</v>
      </c>
      <c r="BL703" s="120" t="e">
        <f>VLOOKUP($BM703,'FP Beleg'!$A:$M,13,FALSE)</f>
        <v>#N/A</v>
      </c>
      <c r="BM703" s="119" t="str">
        <f t="shared" si="24"/>
        <v/>
      </c>
      <c r="BP703" s="119" t="str">
        <f t="shared" si="25"/>
        <v>2</v>
      </c>
      <c r="BQ703" s="119">
        <f t="shared" si="26"/>
        <v>1</v>
      </c>
      <c r="BR703" s="119" t="e">
        <f t="shared" si="27"/>
        <v>#N/A</v>
      </c>
      <c r="BS703" s="120" t="e">
        <f>VLOOKUP($BW703,'FP Haupt'!$A:$M,12,FALSE)</f>
        <v>#N/A</v>
      </c>
      <c r="BT703" s="120" t="e">
        <f>VLOOKUP($BW703,'Anlage 1d'!$A:$M,11,FALSE)</f>
        <v>#N/A</v>
      </c>
      <c r="BU703" s="120" t="e">
        <f>VLOOKUP($BW703,'Anlage 1e'!$A:$M,13,FALSE)</f>
        <v>#N/A</v>
      </c>
      <c r="BV703" s="120" t="e">
        <f>VLOOKUP($BW703,'FP Beleg'!$A:$M,13,FALSE)</f>
        <v>#N/A</v>
      </c>
      <c r="BW703" s="119" t="str">
        <f t="shared" si="28"/>
        <v/>
      </c>
      <c r="BZ703" s="119" t="str">
        <f t="shared" si="29"/>
        <v>2</v>
      </c>
      <c r="CA703" s="119">
        <f t="shared" si="30"/>
        <v>1</v>
      </c>
      <c r="CB703" s="119" t="e">
        <f t="shared" si="31"/>
        <v>#N/A</v>
      </c>
      <c r="CC703" s="120" t="e">
        <f>VLOOKUP($CG703,'FP Haupt'!$A:$M,11,FALSE)</f>
        <v>#N/A</v>
      </c>
      <c r="CD703" s="120" t="e">
        <f>VLOOKUP($CG703,'Anlage 1d'!$A:$M,10,FALSE)</f>
        <v>#N/A</v>
      </c>
      <c r="CE703" s="120" t="e">
        <f>VLOOKUP($CG703,'Anlage 1e'!$A:$M,12,FALSE)</f>
        <v>#N/A</v>
      </c>
      <c r="CF703" s="120" t="e">
        <f>VLOOKUP($CG703,'FP Beleg'!$A:$M,12,FALSE)</f>
        <v>#N/A</v>
      </c>
      <c r="CG703" s="119" t="str">
        <f t="shared" si="32"/>
        <v/>
      </c>
      <c r="CJ703" s="119" t="str">
        <f t="shared" si="94"/>
        <v>2</v>
      </c>
      <c r="CK703" s="119">
        <f t="shared" si="98"/>
        <v>1</v>
      </c>
      <c r="CL703" s="119" t="e">
        <f t="shared" si="99"/>
        <v>#N/A</v>
      </c>
      <c r="CM703" s="120" t="e">
        <f>VLOOKUP($CQ703,'FP Haupt'!$A:$O,15,FALSE)</f>
        <v>#N/A</v>
      </c>
      <c r="CN703" s="120" t="e">
        <f>VLOOKUP($CQ703,'Anlage 1d'!$A:$O,15,FALSE)</f>
        <v>#N/A</v>
      </c>
      <c r="CO703" s="120" t="e">
        <f>VLOOKUP($CQ703,'Anlage 1e'!$A:$Q,17,FALSE)</f>
        <v>#N/A</v>
      </c>
      <c r="CP703" s="120" t="e">
        <f>VLOOKUP($CQ703,'FP Beleg'!$A:$P,16,FALSE)</f>
        <v>#N/A</v>
      </c>
      <c r="CQ703" s="119" t="str">
        <f t="shared" si="95"/>
        <v/>
      </c>
    </row>
    <row r="704" spans="1:95" x14ac:dyDescent="0.2">
      <c r="A704" s="111"/>
      <c r="B704" s="112" t="str">
        <f>IF(A704="","",IF(ISERROR(VLOOKUP(MID(A704,1,4),'FP Haupt'!$A:$M,4,FALSE)),"keine DRG gemäß FPV",VLOOKUP(MID(A704,1,4),'FP Haupt'!$A:$M,4,FALSE)))</f>
        <v/>
      </c>
      <c r="C704" s="113">
        <f t="shared" si="39"/>
        <v>0</v>
      </c>
      <c r="D704" s="114" t="str">
        <f t="shared" si="1"/>
        <v/>
      </c>
      <c r="E704" s="114" t="str">
        <f t="shared" si="2"/>
        <v/>
      </c>
      <c r="F704" s="115"/>
      <c r="G704" s="115"/>
      <c r="H704" s="116" t="str">
        <f t="shared" si="3"/>
        <v/>
      </c>
      <c r="I704" s="117">
        <f t="shared" si="4"/>
        <v>0</v>
      </c>
      <c r="J704" s="115"/>
      <c r="K704" s="115"/>
      <c r="L704" s="116" t="str">
        <f t="shared" si="5"/>
        <v/>
      </c>
      <c r="M704" s="114">
        <f t="shared" si="6"/>
        <v>0</v>
      </c>
      <c r="N704" s="115"/>
      <c r="O704" s="115"/>
      <c r="P704" s="116" t="str">
        <f t="shared" si="7"/>
        <v/>
      </c>
      <c r="Q704" s="114">
        <f t="shared" si="8"/>
        <v>0</v>
      </c>
      <c r="R704" s="115"/>
      <c r="S704" s="115"/>
      <c r="T704" s="116" t="str">
        <f t="shared" si="9"/>
        <v/>
      </c>
      <c r="U704" s="114">
        <f t="shared" si="10"/>
        <v>0</v>
      </c>
      <c r="V704" s="115"/>
      <c r="W704" s="115"/>
      <c r="X704" s="116" t="str">
        <f t="shared" si="11"/>
        <v/>
      </c>
      <c r="Y704" s="117">
        <f t="shared" si="12"/>
        <v>0</v>
      </c>
      <c r="Z704" s="115"/>
      <c r="AA704" s="602" t="str">
        <f t="shared" si="96"/>
        <v/>
      </c>
      <c r="AB704" s="603">
        <f t="shared" si="97"/>
        <v>0</v>
      </c>
      <c r="AC704" s="118"/>
      <c r="AG704" s="119" t="str">
        <f t="shared" si="13"/>
        <v>Z</v>
      </c>
      <c r="AH704" s="119">
        <f t="shared" si="14"/>
        <v>9</v>
      </c>
      <c r="AI704" s="119" t="e">
        <f t="shared" si="15"/>
        <v>#N/A</v>
      </c>
      <c r="AJ704" s="120" t="e">
        <f>VLOOKUP($AS704,'FP Haupt'!$A:$M,6,FALSE)</f>
        <v>#N/A</v>
      </c>
      <c r="AK704" s="120" t="e">
        <f>VLOOKUP($AS704,'FP Beleg'!$A:$M,4,FALSE)</f>
        <v>#N/A</v>
      </c>
      <c r="AL704" s="120" t="e">
        <f>VLOOKUP($AS704,'FP Beleg'!$A:$M,5,FALSE)</f>
        <v>#N/A</v>
      </c>
      <c r="AM704" s="120" t="e">
        <f>VLOOKUP($AS704,'FP Beleg'!$A:$M,6,FALSE)</f>
        <v>#N/A</v>
      </c>
      <c r="AN704" s="120" t="e">
        <f>VLOOKUP($AS704,'FP Beleg'!$A:$M,7,FALSE)</f>
        <v>#N/A</v>
      </c>
      <c r="AO704" s="120" t="e">
        <f>VLOOKUP($AS704,'Anlage 1d'!$A:$M,4,FALSE)</f>
        <v>#N/A</v>
      </c>
      <c r="AP704" s="120" t="e">
        <f>VLOOKUP($AS704,'Anlage 1e'!$A:$M,4,FALSE)</f>
        <v>#N/A</v>
      </c>
      <c r="AQ704" s="120" t="e">
        <f>VLOOKUP($AS704,'Anlage 1e'!$A:$M,5,FALSE)</f>
        <v>#N/A</v>
      </c>
      <c r="AR704" s="120" t="e">
        <f>VLOOKUP($AS704,'FP Haupt'!$A:$M,5,FALSE)</f>
        <v>#N/A</v>
      </c>
      <c r="AS704" s="119" t="str">
        <f t="shared" si="16"/>
        <v/>
      </c>
      <c r="AV704" s="119" t="str">
        <f t="shared" si="17"/>
        <v>2</v>
      </c>
      <c r="AW704" s="119">
        <f t="shared" si="18"/>
        <v>1</v>
      </c>
      <c r="AX704" s="119" t="e">
        <f t="shared" si="19"/>
        <v>#N/A</v>
      </c>
      <c r="AY704" s="120" t="e">
        <f>VLOOKUP($BC704,'FP Haupt'!$A:$M,9,FALSE)</f>
        <v>#N/A</v>
      </c>
      <c r="AZ704" s="120" t="e">
        <f>VLOOKUP($BC704,'Anlage 1d'!$A:$M,8,FALSE)</f>
        <v>#N/A</v>
      </c>
      <c r="BA704" s="120" t="e">
        <f>VLOOKUP($BC704,'Anlage 1e'!$A:$M,10,FALSE)</f>
        <v>#N/A</v>
      </c>
      <c r="BB704" s="120" t="e">
        <f>VLOOKUP($BC704,'FP Beleg'!$A:$M,10,FALSE)</f>
        <v>#N/A</v>
      </c>
      <c r="BC704" s="119" t="str">
        <f t="shared" si="20"/>
        <v/>
      </c>
      <c r="BF704" s="119" t="str">
        <f t="shared" si="21"/>
        <v>2</v>
      </c>
      <c r="BG704" s="119">
        <f t="shared" si="22"/>
        <v>1</v>
      </c>
      <c r="BH704" s="119" t="e">
        <f t="shared" si="23"/>
        <v>#N/A</v>
      </c>
      <c r="BI704" s="120" t="e">
        <f>VLOOKUP($BM704,'FP Haupt'!$A:$M,12,FALSE)</f>
        <v>#N/A</v>
      </c>
      <c r="BJ704" s="120" t="e">
        <f>VLOOKUP($BM704,'Anlage 1d'!$A:$M,11,FALSE)</f>
        <v>#N/A</v>
      </c>
      <c r="BK704" s="120" t="e">
        <f>VLOOKUP($BM704,'Anlage 1e'!$A:$M,13,FALSE)</f>
        <v>#N/A</v>
      </c>
      <c r="BL704" s="120" t="e">
        <f>VLOOKUP($BM704,'FP Beleg'!$A:$M,13,FALSE)</f>
        <v>#N/A</v>
      </c>
      <c r="BM704" s="119" t="str">
        <f t="shared" si="24"/>
        <v/>
      </c>
      <c r="BP704" s="119" t="str">
        <f t="shared" si="25"/>
        <v>2</v>
      </c>
      <c r="BQ704" s="119">
        <f t="shared" si="26"/>
        <v>1</v>
      </c>
      <c r="BR704" s="119" t="e">
        <f t="shared" si="27"/>
        <v>#N/A</v>
      </c>
      <c r="BS704" s="120" t="e">
        <f>VLOOKUP($BW704,'FP Haupt'!$A:$M,12,FALSE)</f>
        <v>#N/A</v>
      </c>
      <c r="BT704" s="120" t="e">
        <f>VLOOKUP($BW704,'Anlage 1d'!$A:$M,11,FALSE)</f>
        <v>#N/A</v>
      </c>
      <c r="BU704" s="120" t="e">
        <f>VLOOKUP($BW704,'Anlage 1e'!$A:$M,13,FALSE)</f>
        <v>#N/A</v>
      </c>
      <c r="BV704" s="120" t="e">
        <f>VLOOKUP($BW704,'FP Beleg'!$A:$M,13,FALSE)</f>
        <v>#N/A</v>
      </c>
      <c r="BW704" s="119" t="str">
        <f t="shared" si="28"/>
        <v/>
      </c>
      <c r="BZ704" s="119" t="str">
        <f t="shared" si="29"/>
        <v>2</v>
      </c>
      <c r="CA704" s="119">
        <f t="shared" si="30"/>
        <v>1</v>
      </c>
      <c r="CB704" s="119" t="e">
        <f t="shared" si="31"/>
        <v>#N/A</v>
      </c>
      <c r="CC704" s="120" t="e">
        <f>VLOOKUP($CG704,'FP Haupt'!$A:$M,11,FALSE)</f>
        <v>#N/A</v>
      </c>
      <c r="CD704" s="120" t="e">
        <f>VLOOKUP($CG704,'Anlage 1d'!$A:$M,10,FALSE)</f>
        <v>#N/A</v>
      </c>
      <c r="CE704" s="120" t="e">
        <f>VLOOKUP($CG704,'Anlage 1e'!$A:$M,12,FALSE)</f>
        <v>#N/A</v>
      </c>
      <c r="CF704" s="120" t="e">
        <f>VLOOKUP($CG704,'FP Beleg'!$A:$M,12,FALSE)</f>
        <v>#N/A</v>
      </c>
      <c r="CG704" s="119" t="str">
        <f t="shared" si="32"/>
        <v/>
      </c>
      <c r="CJ704" s="119" t="str">
        <f t="shared" si="94"/>
        <v>2</v>
      </c>
      <c r="CK704" s="119">
        <f t="shared" si="98"/>
        <v>1</v>
      </c>
      <c r="CL704" s="119" t="e">
        <f t="shared" si="99"/>
        <v>#N/A</v>
      </c>
      <c r="CM704" s="120" t="e">
        <f>VLOOKUP($CQ704,'FP Haupt'!$A:$O,15,FALSE)</f>
        <v>#N/A</v>
      </c>
      <c r="CN704" s="120" t="e">
        <f>VLOOKUP($CQ704,'Anlage 1d'!$A:$O,15,FALSE)</f>
        <v>#N/A</v>
      </c>
      <c r="CO704" s="120" t="e">
        <f>VLOOKUP($CQ704,'Anlage 1e'!$A:$Q,17,FALSE)</f>
        <v>#N/A</v>
      </c>
      <c r="CP704" s="120" t="e">
        <f>VLOOKUP($CQ704,'FP Beleg'!$A:$P,16,FALSE)</f>
        <v>#N/A</v>
      </c>
      <c r="CQ704" s="119" t="str">
        <f t="shared" si="95"/>
        <v/>
      </c>
    </row>
    <row r="705" spans="1:95" x14ac:dyDescent="0.2">
      <c r="A705" s="111"/>
      <c r="B705" s="112" t="str">
        <f>IF(A705="","",IF(ISERROR(VLOOKUP(MID(A705,1,4),'FP Haupt'!$A:$M,4,FALSE)),"keine DRG gemäß FPV",VLOOKUP(MID(A705,1,4),'FP Haupt'!$A:$M,4,FALSE)))</f>
        <v/>
      </c>
      <c r="C705" s="113">
        <f t="shared" si="39"/>
        <v>0</v>
      </c>
      <c r="D705" s="114" t="str">
        <f t="shared" si="1"/>
        <v/>
      </c>
      <c r="E705" s="114" t="str">
        <f t="shared" si="2"/>
        <v/>
      </c>
      <c r="F705" s="115"/>
      <c r="G705" s="115"/>
      <c r="H705" s="116" t="str">
        <f t="shared" si="3"/>
        <v/>
      </c>
      <c r="I705" s="117">
        <f t="shared" si="4"/>
        <v>0</v>
      </c>
      <c r="J705" s="115"/>
      <c r="K705" s="115"/>
      <c r="L705" s="116" t="str">
        <f t="shared" si="5"/>
        <v/>
      </c>
      <c r="M705" s="114">
        <f t="shared" si="6"/>
        <v>0</v>
      </c>
      <c r="N705" s="115"/>
      <c r="O705" s="115"/>
      <c r="P705" s="116" t="str">
        <f t="shared" si="7"/>
        <v/>
      </c>
      <c r="Q705" s="114">
        <f t="shared" si="8"/>
        <v>0</v>
      </c>
      <c r="R705" s="115"/>
      <c r="S705" s="115"/>
      <c r="T705" s="116" t="str">
        <f t="shared" si="9"/>
        <v/>
      </c>
      <c r="U705" s="114">
        <f t="shared" si="10"/>
        <v>0</v>
      </c>
      <c r="V705" s="115"/>
      <c r="W705" s="115"/>
      <c r="X705" s="116" t="str">
        <f t="shared" si="11"/>
        <v/>
      </c>
      <c r="Y705" s="117">
        <f t="shared" si="12"/>
        <v>0</v>
      </c>
      <c r="Z705" s="115"/>
      <c r="AA705" s="602" t="str">
        <f t="shared" si="96"/>
        <v/>
      </c>
      <c r="AB705" s="603">
        <f t="shared" si="97"/>
        <v>0</v>
      </c>
      <c r="AC705" s="118"/>
      <c r="AG705" s="119" t="str">
        <f t="shared" si="13"/>
        <v>Z</v>
      </c>
      <c r="AH705" s="119">
        <f t="shared" si="14"/>
        <v>9</v>
      </c>
      <c r="AI705" s="119" t="e">
        <f t="shared" si="15"/>
        <v>#N/A</v>
      </c>
      <c r="AJ705" s="120" t="e">
        <f>VLOOKUP($AS705,'FP Haupt'!$A:$M,6,FALSE)</f>
        <v>#N/A</v>
      </c>
      <c r="AK705" s="120" t="e">
        <f>VLOOKUP($AS705,'FP Beleg'!$A:$M,4,FALSE)</f>
        <v>#N/A</v>
      </c>
      <c r="AL705" s="120" t="e">
        <f>VLOOKUP($AS705,'FP Beleg'!$A:$M,5,FALSE)</f>
        <v>#N/A</v>
      </c>
      <c r="AM705" s="120" t="e">
        <f>VLOOKUP($AS705,'FP Beleg'!$A:$M,6,FALSE)</f>
        <v>#N/A</v>
      </c>
      <c r="AN705" s="120" t="e">
        <f>VLOOKUP($AS705,'FP Beleg'!$A:$M,7,FALSE)</f>
        <v>#N/A</v>
      </c>
      <c r="AO705" s="120" t="e">
        <f>VLOOKUP($AS705,'Anlage 1d'!$A:$M,4,FALSE)</f>
        <v>#N/A</v>
      </c>
      <c r="AP705" s="120" t="e">
        <f>VLOOKUP($AS705,'Anlage 1e'!$A:$M,4,FALSE)</f>
        <v>#N/A</v>
      </c>
      <c r="AQ705" s="120" t="e">
        <f>VLOOKUP($AS705,'Anlage 1e'!$A:$M,5,FALSE)</f>
        <v>#N/A</v>
      </c>
      <c r="AR705" s="120" t="e">
        <f>VLOOKUP($AS705,'FP Haupt'!$A:$M,5,FALSE)</f>
        <v>#N/A</v>
      </c>
      <c r="AS705" s="119" t="str">
        <f t="shared" si="16"/>
        <v/>
      </c>
      <c r="AV705" s="119" t="str">
        <f t="shared" si="17"/>
        <v>2</v>
      </c>
      <c r="AW705" s="119">
        <f t="shared" si="18"/>
        <v>1</v>
      </c>
      <c r="AX705" s="119" t="e">
        <f t="shared" si="19"/>
        <v>#N/A</v>
      </c>
      <c r="AY705" s="120" t="e">
        <f>VLOOKUP($BC705,'FP Haupt'!$A:$M,9,FALSE)</f>
        <v>#N/A</v>
      </c>
      <c r="AZ705" s="120" t="e">
        <f>VLOOKUP($BC705,'Anlage 1d'!$A:$M,8,FALSE)</f>
        <v>#N/A</v>
      </c>
      <c r="BA705" s="120" t="e">
        <f>VLOOKUP($BC705,'Anlage 1e'!$A:$M,10,FALSE)</f>
        <v>#N/A</v>
      </c>
      <c r="BB705" s="120" t="e">
        <f>VLOOKUP($BC705,'FP Beleg'!$A:$M,10,FALSE)</f>
        <v>#N/A</v>
      </c>
      <c r="BC705" s="119" t="str">
        <f t="shared" si="20"/>
        <v/>
      </c>
      <c r="BF705" s="119" t="str">
        <f t="shared" si="21"/>
        <v>2</v>
      </c>
      <c r="BG705" s="119">
        <f t="shared" si="22"/>
        <v>1</v>
      </c>
      <c r="BH705" s="119" t="e">
        <f t="shared" si="23"/>
        <v>#N/A</v>
      </c>
      <c r="BI705" s="120" t="e">
        <f>VLOOKUP($BM705,'FP Haupt'!$A:$M,12,FALSE)</f>
        <v>#N/A</v>
      </c>
      <c r="BJ705" s="120" t="e">
        <f>VLOOKUP($BM705,'Anlage 1d'!$A:$M,11,FALSE)</f>
        <v>#N/A</v>
      </c>
      <c r="BK705" s="120" t="e">
        <f>VLOOKUP($BM705,'Anlage 1e'!$A:$M,13,FALSE)</f>
        <v>#N/A</v>
      </c>
      <c r="BL705" s="120" t="e">
        <f>VLOOKUP($BM705,'FP Beleg'!$A:$M,13,FALSE)</f>
        <v>#N/A</v>
      </c>
      <c r="BM705" s="119" t="str">
        <f t="shared" si="24"/>
        <v/>
      </c>
      <c r="BP705" s="119" t="str">
        <f t="shared" si="25"/>
        <v>2</v>
      </c>
      <c r="BQ705" s="119">
        <f t="shared" si="26"/>
        <v>1</v>
      </c>
      <c r="BR705" s="119" t="e">
        <f t="shared" si="27"/>
        <v>#N/A</v>
      </c>
      <c r="BS705" s="120" t="e">
        <f>VLOOKUP($BW705,'FP Haupt'!$A:$M,12,FALSE)</f>
        <v>#N/A</v>
      </c>
      <c r="BT705" s="120" t="e">
        <f>VLOOKUP($BW705,'Anlage 1d'!$A:$M,11,FALSE)</f>
        <v>#N/A</v>
      </c>
      <c r="BU705" s="120" t="e">
        <f>VLOOKUP($BW705,'Anlage 1e'!$A:$M,13,FALSE)</f>
        <v>#N/A</v>
      </c>
      <c r="BV705" s="120" t="e">
        <f>VLOOKUP($BW705,'FP Beleg'!$A:$M,13,FALSE)</f>
        <v>#N/A</v>
      </c>
      <c r="BW705" s="119" t="str">
        <f t="shared" si="28"/>
        <v/>
      </c>
      <c r="BZ705" s="119" t="str">
        <f t="shared" si="29"/>
        <v>2</v>
      </c>
      <c r="CA705" s="119">
        <f t="shared" si="30"/>
        <v>1</v>
      </c>
      <c r="CB705" s="119" t="e">
        <f t="shared" si="31"/>
        <v>#N/A</v>
      </c>
      <c r="CC705" s="120" t="e">
        <f>VLOOKUP($CG705,'FP Haupt'!$A:$M,11,FALSE)</f>
        <v>#N/A</v>
      </c>
      <c r="CD705" s="120" t="e">
        <f>VLOOKUP($CG705,'Anlage 1d'!$A:$M,10,FALSE)</f>
        <v>#N/A</v>
      </c>
      <c r="CE705" s="120" t="e">
        <f>VLOOKUP($CG705,'Anlage 1e'!$A:$M,12,FALSE)</f>
        <v>#N/A</v>
      </c>
      <c r="CF705" s="120" t="e">
        <f>VLOOKUP($CG705,'FP Beleg'!$A:$M,12,FALSE)</f>
        <v>#N/A</v>
      </c>
      <c r="CG705" s="119" t="str">
        <f t="shared" si="32"/>
        <v/>
      </c>
      <c r="CJ705" s="119" t="str">
        <f t="shared" si="94"/>
        <v>2</v>
      </c>
      <c r="CK705" s="119">
        <f t="shared" si="98"/>
        <v>1</v>
      </c>
      <c r="CL705" s="119" t="e">
        <f t="shared" si="99"/>
        <v>#N/A</v>
      </c>
      <c r="CM705" s="120" t="e">
        <f>VLOOKUP($CQ705,'FP Haupt'!$A:$O,15,FALSE)</f>
        <v>#N/A</v>
      </c>
      <c r="CN705" s="120" t="e">
        <f>VLOOKUP($CQ705,'Anlage 1d'!$A:$O,15,FALSE)</f>
        <v>#N/A</v>
      </c>
      <c r="CO705" s="120" t="e">
        <f>VLOOKUP($CQ705,'Anlage 1e'!$A:$Q,17,FALSE)</f>
        <v>#N/A</v>
      </c>
      <c r="CP705" s="120" t="e">
        <f>VLOOKUP($CQ705,'FP Beleg'!$A:$P,16,FALSE)</f>
        <v>#N/A</v>
      </c>
      <c r="CQ705" s="119" t="str">
        <f t="shared" si="95"/>
        <v/>
      </c>
    </row>
    <row r="706" spans="1:95" x14ac:dyDescent="0.2">
      <c r="A706" s="111"/>
      <c r="B706" s="112" t="str">
        <f>IF(A706="","",IF(ISERROR(VLOOKUP(MID(A706,1,4),'FP Haupt'!$A:$M,4,FALSE)),"keine DRG gemäß FPV",VLOOKUP(MID(A706,1,4),'FP Haupt'!$A:$M,4,FALSE)))</f>
        <v/>
      </c>
      <c r="C706" s="113">
        <f t="shared" si="39"/>
        <v>0</v>
      </c>
      <c r="D706" s="114" t="str">
        <f t="shared" si="1"/>
        <v/>
      </c>
      <c r="E706" s="114" t="str">
        <f t="shared" si="2"/>
        <v/>
      </c>
      <c r="F706" s="115"/>
      <c r="G706" s="115"/>
      <c r="H706" s="116" t="str">
        <f t="shared" si="3"/>
        <v/>
      </c>
      <c r="I706" s="117">
        <f t="shared" si="4"/>
        <v>0</v>
      </c>
      <c r="J706" s="115"/>
      <c r="K706" s="115"/>
      <c r="L706" s="116" t="str">
        <f t="shared" si="5"/>
        <v/>
      </c>
      <c r="M706" s="114">
        <f t="shared" si="6"/>
        <v>0</v>
      </c>
      <c r="N706" s="115"/>
      <c r="O706" s="115"/>
      <c r="P706" s="116" t="str">
        <f t="shared" si="7"/>
        <v/>
      </c>
      <c r="Q706" s="114">
        <f t="shared" si="8"/>
        <v>0</v>
      </c>
      <c r="R706" s="115"/>
      <c r="S706" s="115"/>
      <c r="T706" s="116" t="str">
        <f t="shared" si="9"/>
        <v/>
      </c>
      <c r="U706" s="114">
        <f t="shared" si="10"/>
        <v>0</v>
      </c>
      <c r="V706" s="115"/>
      <c r="W706" s="115"/>
      <c r="X706" s="116" t="str">
        <f t="shared" si="11"/>
        <v/>
      </c>
      <c r="Y706" s="117">
        <f t="shared" si="12"/>
        <v>0</v>
      </c>
      <c r="Z706" s="115"/>
      <c r="AA706" s="602" t="str">
        <f t="shared" si="96"/>
        <v/>
      </c>
      <c r="AB706" s="603">
        <f t="shared" si="97"/>
        <v>0</v>
      </c>
      <c r="AC706" s="118"/>
      <c r="AG706" s="119" t="str">
        <f t="shared" si="13"/>
        <v>Z</v>
      </c>
      <c r="AH706" s="119">
        <f t="shared" si="14"/>
        <v>9</v>
      </c>
      <c r="AI706" s="119" t="e">
        <f t="shared" si="15"/>
        <v>#N/A</v>
      </c>
      <c r="AJ706" s="120" t="e">
        <f>VLOOKUP($AS706,'FP Haupt'!$A:$M,6,FALSE)</f>
        <v>#N/A</v>
      </c>
      <c r="AK706" s="120" t="e">
        <f>VLOOKUP($AS706,'FP Beleg'!$A:$M,4,FALSE)</f>
        <v>#N/A</v>
      </c>
      <c r="AL706" s="120" t="e">
        <f>VLOOKUP($AS706,'FP Beleg'!$A:$M,5,FALSE)</f>
        <v>#N/A</v>
      </c>
      <c r="AM706" s="120" t="e">
        <f>VLOOKUP($AS706,'FP Beleg'!$A:$M,6,FALSE)</f>
        <v>#N/A</v>
      </c>
      <c r="AN706" s="120" t="e">
        <f>VLOOKUP($AS706,'FP Beleg'!$A:$M,7,FALSE)</f>
        <v>#N/A</v>
      </c>
      <c r="AO706" s="120" t="e">
        <f>VLOOKUP($AS706,'Anlage 1d'!$A:$M,4,FALSE)</f>
        <v>#N/A</v>
      </c>
      <c r="AP706" s="120" t="e">
        <f>VLOOKUP($AS706,'Anlage 1e'!$A:$M,4,FALSE)</f>
        <v>#N/A</v>
      </c>
      <c r="AQ706" s="120" t="e">
        <f>VLOOKUP($AS706,'Anlage 1e'!$A:$M,5,FALSE)</f>
        <v>#N/A</v>
      </c>
      <c r="AR706" s="120" t="e">
        <f>VLOOKUP($AS706,'FP Haupt'!$A:$M,5,FALSE)</f>
        <v>#N/A</v>
      </c>
      <c r="AS706" s="119" t="str">
        <f t="shared" si="16"/>
        <v/>
      </c>
      <c r="AV706" s="119" t="str">
        <f t="shared" si="17"/>
        <v>2</v>
      </c>
      <c r="AW706" s="119">
        <f t="shared" si="18"/>
        <v>1</v>
      </c>
      <c r="AX706" s="119" t="e">
        <f t="shared" si="19"/>
        <v>#N/A</v>
      </c>
      <c r="AY706" s="120" t="e">
        <f>VLOOKUP($BC706,'FP Haupt'!$A:$M,9,FALSE)</f>
        <v>#N/A</v>
      </c>
      <c r="AZ706" s="120" t="e">
        <f>VLOOKUP($BC706,'Anlage 1d'!$A:$M,8,FALSE)</f>
        <v>#N/A</v>
      </c>
      <c r="BA706" s="120" t="e">
        <f>VLOOKUP($BC706,'Anlage 1e'!$A:$M,10,FALSE)</f>
        <v>#N/A</v>
      </c>
      <c r="BB706" s="120" t="e">
        <f>VLOOKUP($BC706,'FP Beleg'!$A:$M,10,FALSE)</f>
        <v>#N/A</v>
      </c>
      <c r="BC706" s="119" t="str">
        <f t="shared" si="20"/>
        <v/>
      </c>
      <c r="BF706" s="119" t="str">
        <f t="shared" si="21"/>
        <v>2</v>
      </c>
      <c r="BG706" s="119">
        <f t="shared" si="22"/>
        <v>1</v>
      </c>
      <c r="BH706" s="119" t="e">
        <f t="shared" si="23"/>
        <v>#N/A</v>
      </c>
      <c r="BI706" s="120" t="e">
        <f>VLOOKUP($BM706,'FP Haupt'!$A:$M,12,FALSE)</f>
        <v>#N/A</v>
      </c>
      <c r="BJ706" s="120" t="e">
        <f>VLOOKUP($BM706,'Anlage 1d'!$A:$M,11,FALSE)</f>
        <v>#N/A</v>
      </c>
      <c r="BK706" s="120" t="e">
        <f>VLOOKUP($BM706,'Anlage 1e'!$A:$M,13,FALSE)</f>
        <v>#N/A</v>
      </c>
      <c r="BL706" s="120" t="e">
        <f>VLOOKUP($BM706,'FP Beleg'!$A:$M,13,FALSE)</f>
        <v>#N/A</v>
      </c>
      <c r="BM706" s="119" t="str">
        <f t="shared" si="24"/>
        <v/>
      </c>
      <c r="BP706" s="119" t="str">
        <f t="shared" si="25"/>
        <v>2</v>
      </c>
      <c r="BQ706" s="119">
        <f t="shared" si="26"/>
        <v>1</v>
      </c>
      <c r="BR706" s="119" t="e">
        <f t="shared" si="27"/>
        <v>#N/A</v>
      </c>
      <c r="BS706" s="120" t="e">
        <f>VLOOKUP($BW706,'FP Haupt'!$A:$M,12,FALSE)</f>
        <v>#N/A</v>
      </c>
      <c r="BT706" s="120" t="e">
        <f>VLOOKUP($BW706,'Anlage 1d'!$A:$M,11,FALSE)</f>
        <v>#N/A</v>
      </c>
      <c r="BU706" s="120" t="e">
        <f>VLOOKUP($BW706,'Anlage 1e'!$A:$M,13,FALSE)</f>
        <v>#N/A</v>
      </c>
      <c r="BV706" s="120" t="e">
        <f>VLOOKUP($BW706,'FP Beleg'!$A:$M,13,FALSE)</f>
        <v>#N/A</v>
      </c>
      <c r="BW706" s="119" t="str">
        <f t="shared" si="28"/>
        <v/>
      </c>
      <c r="BZ706" s="119" t="str">
        <f t="shared" si="29"/>
        <v>2</v>
      </c>
      <c r="CA706" s="119">
        <f t="shared" si="30"/>
        <v>1</v>
      </c>
      <c r="CB706" s="119" t="e">
        <f t="shared" si="31"/>
        <v>#N/A</v>
      </c>
      <c r="CC706" s="120" t="e">
        <f>VLOOKUP($CG706,'FP Haupt'!$A:$M,11,FALSE)</f>
        <v>#N/A</v>
      </c>
      <c r="CD706" s="120" t="e">
        <f>VLOOKUP($CG706,'Anlage 1d'!$A:$M,10,FALSE)</f>
        <v>#N/A</v>
      </c>
      <c r="CE706" s="120" t="e">
        <f>VLOOKUP($CG706,'Anlage 1e'!$A:$M,12,FALSE)</f>
        <v>#N/A</v>
      </c>
      <c r="CF706" s="120" t="e">
        <f>VLOOKUP($CG706,'FP Beleg'!$A:$M,12,FALSE)</f>
        <v>#N/A</v>
      </c>
      <c r="CG706" s="119" t="str">
        <f t="shared" si="32"/>
        <v/>
      </c>
      <c r="CJ706" s="119" t="str">
        <f t="shared" si="94"/>
        <v>2</v>
      </c>
      <c r="CK706" s="119">
        <f t="shared" si="98"/>
        <v>1</v>
      </c>
      <c r="CL706" s="119" t="e">
        <f t="shared" si="99"/>
        <v>#N/A</v>
      </c>
      <c r="CM706" s="120" t="e">
        <f>VLOOKUP($CQ706,'FP Haupt'!$A:$O,15,FALSE)</f>
        <v>#N/A</v>
      </c>
      <c r="CN706" s="120" t="e">
        <f>VLOOKUP($CQ706,'Anlage 1d'!$A:$O,15,FALSE)</f>
        <v>#N/A</v>
      </c>
      <c r="CO706" s="120" t="e">
        <f>VLOOKUP($CQ706,'Anlage 1e'!$A:$Q,17,FALSE)</f>
        <v>#N/A</v>
      </c>
      <c r="CP706" s="120" t="e">
        <f>VLOOKUP($CQ706,'FP Beleg'!$A:$P,16,FALSE)</f>
        <v>#N/A</v>
      </c>
      <c r="CQ706" s="119" t="str">
        <f t="shared" si="95"/>
        <v/>
      </c>
    </row>
    <row r="707" spans="1:95" x14ac:dyDescent="0.2">
      <c r="A707" s="111"/>
      <c r="B707" s="112" t="str">
        <f>IF(A707="","",IF(ISERROR(VLOOKUP(MID(A707,1,4),'FP Haupt'!$A:$M,4,FALSE)),"keine DRG gemäß FPV",VLOOKUP(MID(A707,1,4),'FP Haupt'!$A:$M,4,FALSE)))</f>
        <v/>
      </c>
      <c r="C707" s="113">
        <f t="shared" si="39"/>
        <v>0</v>
      </c>
      <c r="D707" s="114" t="str">
        <f t="shared" si="1"/>
        <v/>
      </c>
      <c r="E707" s="114" t="str">
        <f t="shared" si="2"/>
        <v/>
      </c>
      <c r="F707" s="115"/>
      <c r="G707" s="115"/>
      <c r="H707" s="116" t="str">
        <f t="shared" si="3"/>
        <v/>
      </c>
      <c r="I707" s="117">
        <f t="shared" si="4"/>
        <v>0</v>
      </c>
      <c r="J707" s="115"/>
      <c r="K707" s="115"/>
      <c r="L707" s="116" t="str">
        <f t="shared" si="5"/>
        <v/>
      </c>
      <c r="M707" s="114">
        <f t="shared" si="6"/>
        <v>0</v>
      </c>
      <c r="N707" s="115"/>
      <c r="O707" s="115"/>
      <c r="P707" s="116" t="str">
        <f t="shared" si="7"/>
        <v/>
      </c>
      <c r="Q707" s="114">
        <f t="shared" si="8"/>
        <v>0</v>
      </c>
      <c r="R707" s="115"/>
      <c r="S707" s="115"/>
      <c r="T707" s="116" t="str">
        <f t="shared" si="9"/>
        <v/>
      </c>
      <c r="U707" s="114">
        <f t="shared" si="10"/>
        <v>0</v>
      </c>
      <c r="V707" s="115"/>
      <c r="W707" s="115"/>
      <c r="X707" s="116" t="str">
        <f t="shared" si="11"/>
        <v/>
      </c>
      <c r="Y707" s="117">
        <f t="shared" si="12"/>
        <v>0</v>
      </c>
      <c r="Z707" s="115"/>
      <c r="AA707" s="602" t="str">
        <f t="shared" si="96"/>
        <v/>
      </c>
      <c r="AB707" s="603">
        <f t="shared" si="97"/>
        <v>0</v>
      </c>
      <c r="AC707" s="118"/>
      <c r="AG707" s="119" t="str">
        <f t="shared" si="13"/>
        <v>Z</v>
      </c>
      <c r="AH707" s="119">
        <f t="shared" si="14"/>
        <v>9</v>
      </c>
      <c r="AI707" s="119" t="e">
        <f t="shared" si="15"/>
        <v>#N/A</v>
      </c>
      <c r="AJ707" s="120" t="e">
        <f>VLOOKUP($AS707,'FP Haupt'!$A:$M,6,FALSE)</f>
        <v>#N/A</v>
      </c>
      <c r="AK707" s="120" t="e">
        <f>VLOOKUP($AS707,'FP Beleg'!$A:$M,4,FALSE)</f>
        <v>#N/A</v>
      </c>
      <c r="AL707" s="120" t="e">
        <f>VLOOKUP($AS707,'FP Beleg'!$A:$M,5,FALSE)</f>
        <v>#N/A</v>
      </c>
      <c r="AM707" s="120" t="e">
        <f>VLOOKUP($AS707,'FP Beleg'!$A:$M,6,FALSE)</f>
        <v>#N/A</v>
      </c>
      <c r="AN707" s="120" t="e">
        <f>VLOOKUP($AS707,'FP Beleg'!$A:$M,7,FALSE)</f>
        <v>#N/A</v>
      </c>
      <c r="AO707" s="120" t="e">
        <f>VLOOKUP($AS707,'Anlage 1d'!$A:$M,4,FALSE)</f>
        <v>#N/A</v>
      </c>
      <c r="AP707" s="120" t="e">
        <f>VLOOKUP($AS707,'Anlage 1e'!$A:$M,4,FALSE)</f>
        <v>#N/A</v>
      </c>
      <c r="AQ707" s="120" t="e">
        <f>VLOOKUP($AS707,'Anlage 1e'!$A:$M,5,FALSE)</f>
        <v>#N/A</v>
      </c>
      <c r="AR707" s="120" t="e">
        <f>VLOOKUP($AS707,'FP Haupt'!$A:$M,5,FALSE)</f>
        <v>#N/A</v>
      </c>
      <c r="AS707" s="119" t="str">
        <f t="shared" si="16"/>
        <v/>
      </c>
      <c r="AV707" s="119" t="str">
        <f t="shared" si="17"/>
        <v>2</v>
      </c>
      <c r="AW707" s="119">
        <f t="shared" si="18"/>
        <v>1</v>
      </c>
      <c r="AX707" s="119" t="e">
        <f t="shared" si="19"/>
        <v>#N/A</v>
      </c>
      <c r="AY707" s="120" t="e">
        <f>VLOOKUP($BC707,'FP Haupt'!$A:$M,9,FALSE)</f>
        <v>#N/A</v>
      </c>
      <c r="AZ707" s="120" t="e">
        <f>VLOOKUP($BC707,'Anlage 1d'!$A:$M,8,FALSE)</f>
        <v>#N/A</v>
      </c>
      <c r="BA707" s="120" t="e">
        <f>VLOOKUP($BC707,'Anlage 1e'!$A:$M,10,FALSE)</f>
        <v>#N/A</v>
      </c>
      <c r="BB707" s="120" t="e">
        <f>VLOOKUP($BC707,'FP Beleg'!$A:$M,10,FALSE)</f>
        <v>#N/A</v>
      </c>
      <c r="BC707" s="119" t="str">
        <f t="shared" si="20"/>
        <v/>
      </c>
      <c r="BF707" s="119" t="str">
        <f t="shared" si="21"/>
        <v>2</v>
      </c>
      <c r="BG707" s="119">
        <f t="shared" si="22"/>
        <v>1</v>
      </c>
      <c r="BH707" s="119" t="e">
        <f t="shared" si="23"/>
        <v>#N/A</v>
      </c>
      <c r="BI707" s="120" t="e">
        <f>VLOOKUP($BM707,'FP Haupt'!$A:$M,12,FALSE)</f>
        <v>#N/A</v>
      </c>
      <c r="BJ707" s="120" t="e">
        <f>VLOOKUP($BM707,'Anlage 1d'!$A:$M,11,FALSE)</f>
        <v>#N/A</v>
      </c>
      <c r="BK707" s="120" t="e">
        <f>VLOOKUP($BM707,'Anlage 1e'!$A:$M,13,FALSE)</f>
        <v>#N/A</v>
      </c>
      <c r="BL707" s="120" t="e">
        <f>VLOOKUP($BM707,'FP Beleg'!$A:$M,13,FALSE)</f>
        <v>#N/A</v>
      </c>
      <c r="BM707" s="119" t="str">
        <f t="shared" si="24"/>
        <v/>
      </c>
      <c r="BP707" s="119" t="str">
        <f t="shared" si="25"/>
        <v>2</v>
      </c>
      <c r="BQ707" s="119">
        <f t="shared" si="26"/>
        <v>1</v>
      </c>
      <c r="BR707" s="119" t="e">
        <f t="shared" si="27"/>
        <v>#N/A</v>
      </c>
      <c r="BS707" s="120" t="e">
        <f>VLOOKUP($BW707,'FP Haupt'!$A:$M,12,FALSE)</f>
        <v>#N/A</v>
      </c>
      <c r="BT707" s="120" t="e">
        <f>VLOOKUP($BW707,'Anlage 1d'!$A:$M,11,FALSE)</f>
        <v>#N/A</v>
      </c>
      <c r="BU707" s="120" t="e">
        <f>VLOOKUP($BW707,'Anlage 1e'!$A:$M,13,FALSE)</f>
        <v>#N/A</v>
      </c>
      <c r="BV707" s="120" t="e">
        <f>VLOOKUP($BW707,'FP Beleg'!$A:$M,13,FALSE)</f>
        <v>#N/A</v>
      </c>
      <c r="BW707" s="119" t="str">
        <f t="shared" si="28"/>
        <v/>
      </c>
      <c r="BZ707" s="119" t="str">
        <f t="shared" si="29"/>
        <v>2</v>
      </c>
      <c r="CA707" s="119">
        <f t="shared" si="30"/>
        <v>1</v>
      </c>
      <c r="CB707" s="119" t="e">
        <f t="shared" si="31"/>
        <v>#N/A</v>
      </c>
      <c r="CC707" s="120" t="e">
        <f>VLOOKUP($CG707,'FP Haupt'!$A:$M,11,FALSE)</f>
        <v>#N/A</v>
      </c>
      <c r="CD707" s="120" t="e">
        <f>VLOOKUP($CG707,'Anlage 1d'!$A:$M,10,FALSE)</f>
        <v>#N/A</v>
      </c>
      <c r="CE707" s="120" t="e">
        <f>VLOOKUP($CG707,'Anlage 1e'!$A:$M,12,FALSE)</f>
        <v>#N/A</v>
      </c>
      <c r="CF707" s="120" t="e">
        <f>VLOOKUP($CG707,'FP Beleg'!$A:$M,12,FALSE)</f>
        <v>#N/A</v>
      </c>
      <c r="CG707" s="119" t="str">
        <f t="shared" si="32"/>
        <v/>
      </c>
      <c r="CJ707" s="119" t="str">
        <f t="shared" si="94"/>
        <v>2</v>
      </c>
      <c r="CK707" s="119">
        <f t="shared" si="98"/>
        <v>1</v>
      </c>
      <c r="CL707" s="119" t="e">
        <f t="shared" si="99"/>
        <v>#N/A</v>
      </c>
      <c r="CM707" s="120" t="e">
        <f>VLOOKUP($CQ707,'FP Haupt'!$A:$O,15,FALSE)</f>
        <v>#N/A</v>
      </c>
      <c r="CN707" s="120" t="e">
        <f>VLOOKUP($CQ707,'Anlage 1d'!$A:$O,15,FALSE)</f>
        <v>#N/A</v>
      </c>
      <c r="CO707" s="120" t="e">
        <f>VLOOKUP($CQ707,'Anlage 1e'!$A:$Q,17,FALSE)</f>
        <v>#N/A</v>
      </c>
      <c r="CP707" s="120" t="e">
        <f>VLOOKUP($CQ707,'FP Beleg'!$A:$P,16,FALSE)</f>
        <v>#N/A</v>
      </c>
      <c r="CQ707" s="119" t="str">
        <f t="shared" si="95"/>
        <v/>
      </c>
    </row>
    <row r="708" spans="1:95" x14ac:dyDescent="0.2">
      <c r="A708" s="111"/>
      <c r="B708" s="112" t="str">
        <f>IF(A708="","",IF(ISERROR(VLOOKUP(MID(A708,1,4),'FP Haupt'!$A:$M,4,FALSE)),"keine DRG gemäß FPV",VLOOKUP(MID(A708,1,4),'FP Haupt'!$A:$M,4,FALSE)))</f>
        <v/>
      </c>
      <c r="C708" s="113">
        <f t="shared" si="39"/>
        <v>0</v>
      </c>
      <c r="D708" s="114" t="str">
        <f t="shared" si="1"/>
        <v/>
      </c>
      <c r="E708" s="114" t="str">
        <f t="shared" si="2"/>
        <v/>
      </c>
      <c r="F708" s="115"/>
      <c r="G708" s="115"/>
      <c r="H708" s="116" t="str">
        <f t="shared" si="3"/>
        <v/>
      </c>
      <c r="I708" s="117">
        <f t="shared" si="4"/>
        <v>0</v>
      </c>
      <c r="J708" s="115"/>
      <c r="K708" s="115"/>
      <c r="L708" s="116" t="str">
        <f t="shared" si="5"/>
        <v/>
      </c>
      <c r="M708" s="114">
        <f t="shared" si="6"/>
        <v>0</v>
      </c>
      <c r="N708" s="115"/>
      <c r="O708" s="115"/>
      <c r="P708" s="116" t="str">
        <f t="shared" si="7"/>
        <v/>
      </c>
      <c r="Q708" s="114">
        <f t="shared" si="8"/>
        <v>0</v>
      </c>
      <c r="R708" s="115"/>
      <c r="S708" s="115"/>
      <c r="T708" s="116" t="str">
        <f t="shared" si="9"/>
        <v/>
      </c>
      <c r="U708" s="114">
        <f t="shared" si="10"/>
        <v>0</v>
      </c>
      <c r="V708" s="115"/>
      <c r="W708" s="115"/>
      <c r="X708" s="116" t="str">
        <f t="shared" si="11"/>
        <v/>
      </c>
      <c r="Y708" s="117">
        <f t="shared" si="12"/>
        <v>0</v>
      </c>
      <c r="Z708" s="115"/>
      <c r="AA708" s="602" t="str">
        <f t="shared" si="96"/>
        <v/>
      </c>
      <c r="AB708" s="603">
        <f t="shared" si="97"/>
        <v>0</v>
      </c>
      <c r="AC708" s="118"/>
      <c r="AG708" s="119" t="str">
        <f t="shared" si="13"/>
        <v>Z</v>
      </c>
      <c r="AH708" s="119">
        <f t="shared" si="14"/>
        <v>9</v>
      </c>
      <c r="AI708" s="119" t="e">
        <f t="shared" si="15"/>
        <v>#N/A</v>
      </c>
      <c r="AJ708" s="120" t="e">
        <f>VLOOKUP($AS708,'FP Haupt'!$A:$M,6,FALSE)</f>
        <v>#N/A</v>
      </c>
      <c r="AK708" s="120" t="e">
        <f>VLOOKUP($AS708,'FP Beleg'!$A:$M,4,FALSE)</f>
        <v>#N/A</v>
      </c>
      <c r="AL708" s="120" t="e">
        <f>VLOOKUP($AS708,'FP Beleg'!$A:$M,5,FALSE)</f>
        <v>#N/A</v>
      </c>
      <c r="AM708" s="120" t="e">
        <f>VLOOKUP($AS708,'FP Beleg'!$A:$M,6,FALSE)</f>
        <v>#N/A</v>
      </c>
      <c r="AN708" s="120" t="e">
        <f>VLOOKUP($AS708,'FP Beleg'!$A:$M,7,FALSE)</f>
        <v>#N/A</v>
      </c>
      <c r="AO708" s="120" t="e">
        <f>VLOOKUP($AS708,'Anlage 1d'!$A:$M,4,FALSE)</f>
        <v>#N/A</v>
      </c>
      <c r="AP708" s="120" t="e">
        <f>VLOOKUP($AS708,'Anlage 1e'!$A:$M,4,FALSE)</f>
        <v>#N/A</v>
      </c>
      <c r="AQ708" s="120" t="e">
        <f>VLOOKUP($AS708,'Anlage 1e'!$A:$M,5,FALSE)</f>
        <v>#N/A</v>
      </c>
      <c r="AR708" s="120" t="e">
        <f>VLOOKUP($AS708,'FP Haupt'!$A:$M,5,FALSE)</f>
        <v>#N/A</v>
      </c>
      <c r="AS708" s="119" t="str">
        <f t="shared" si="16"/>
        <v/>
      </c>
      <c r="AV708" s="119" t="str">
        <f t="shared" si="17"/>
        <v>2</v>
      </c>
      <c r="AW708" s="119">
        <f t="shared" si="18"/>
        <v>1</v>
      </c>
      <c r="AX708" s="119" t="e">
        <f t="shared" si="19"/>
        <v>#N/A</v>
      </c>
      <c r="AY708" s="120" t="e">
        <f>VLOOKUP($BC708,'FP Haupt'!$A:$M,9,FALSE)</f>
        <v>#N/A</v>
      </c>
      <c r="AZ708" s="120" t="e">
        <f>VLOOKUP($BC708,'Anlage 1d'!$A:$M,8,FALSE)</f>
        <v>#N/A</v>
      </c>
      <c r="BA708" s="120" t="e">
        <f>VLOOKUP($BC708,'Anlage 1e'!$A:$M,10,FALSE)</f>
        <v>#N/A</v>
      </c>
      <c r="BB708" s="120" t="e">
        <f>VLOOKUP($BC708,'FP Beleg'!$A:$M,10,FALSE)</f>
        <v>#N/A</v>
      </c>
      <c r="BC708" s="119" t="str">
        <f t="shared" si="20"/>
        <v/>
      </c>
      <c r="BF708" s="119" t="str">
        <f t="shared" si="21"/>
        <v>2</v>
      </c>
      <c r="BG708" s="119">
        <f t="shared" si="22"/>
        <v>1</v>
      </c>
      <c r="BH708" s="119" t="e">
        <f t="shared" si="23"/>
        <v>#N/A</v>
      </c>
      <c r="BI708" s="120" t="e">
        <f>VLOOKUP($BM708,'FP Haupt'!$A:$M,12,FALSE)</f>
        <v>#N/A</v>
      </c>
      <c r="BJ708" s="120" t="e">
        <f>VLOOKUP($BM708,'Anlage 1d'!$A:$M,11,FALSE)</f>
        <v>#N/A</v>
      </c>
      <c r="BK708" s="120" t="e">
        <f>VLOOKUP($BM708,'Anlage 1e'!$A:$M,13,FALSE)</f>
        <v>#N/A</v>
      </c>
      <c r="BL708" s="120" t="e">
        <f>VLOOKUP($BM708,'FP Beleg'!$A:$M,13,FALSE)</f>
        <v>#N/A</v>
      </c>
      <c r="BM708" s="119" t="str">
        <f t="shared" si="24"/>
        <v/>
      </c>
      <c r="BP708" s="119" t="str">
        <f t="shared" si="25"/>
        <v>2</v>
      </c>
      <c r="BQ708" s="119">
        <f t="shared" si="26"/>
        <v>1</v>
      </c>
      <c r="BR708" s="119" t="e">
        <f t="shared" si="27"/>
        <v>#N/A</v>
      </c>
      <c r="BS708" s="120" t="e">
        <f>VLOOKUP($BW708,'FP Haupt'!$A:$M,12,FALSE)</f>
        <v>#N/A</v>
      </c>
      <c r="BT708" s="120" t="e">
        <f>VLOOKUP($BW708,'Anlage 1d'!$A:$M,11,FALSE)</f>
        <v>#N/A</v>
      </c>
      <c r="BU708" s="120" t="e">
        <f>VLOOKUP($BW708,'Anlage 1e'!$A:$M,13,FALSE)</f>
        <v>#N/A</v>
      </c>
      <c r="BV708" s="120" t="e">
        <f>VLOOKUP($BW708,'FP Beleg'!$A:$M,13,FALSE)</f>
        <v>#N/A</v>
      </c>
      <c r="BW708" s="119" t="str">
        <f t="shared" si="28"/>
        <v/>
      </c>
      <c r="BZ708" s="119" t="str">
        <f t="shared" si="29"/>
        <v>2</v>
      </c>
      <c r="CA708" s="119">
        <f t="shared" si="30"/>
        <v>1</v>
      </c>
      <c r="CB708" s="119" t="e">
        <f t="shared" si="31"/>
        <v>#N/A</v>
      </c>
      <c r="CC708" s="120" t="e">
        <f>VLOOKUP($CG708,'FP Haupt'!$A:$M,11,FALSE)</f>
        <v>#N/A</v>
      </c>
      <c r="CD708" s="120" t="e">
        <f>VLOOKUP($CG708,'Anlage 1d'!$A:$M,10,FALSE)</f>
        <v>#N/A</v>
      </c>
      <c r="CE708" s="120" t="e">
        <f>VLOOKUP($CG708,'Anlage 1e'!$A:$M,12,FALSE)</f>
        <v>#N/A</v>
      </c>
      <c r="CF708" s="120" t="e">
        <f>VLOOKUP($CG708,'FP Beleg'!$A:$M,12,FALSE)</f>
        <v>#N/A</v>
      </c>
      <c r="CG708" s="119" t="str">
        <f t="shared" si="32"/>
        <v/>
      </c>
      <c r="CJ708" s="119" t="str">
        <f t="shared" si="94"/>
        <v>2</v>
      </c>
      <c r="CK708" s="119">
        <f t="shared" si="98"/>
        <v>1</v>
      </c>
      <c r="CL708" s="119" t="e">
        <f t="shared" si="99"/>
        <v>#N/A</v>
      </c>
      <c r="CM708" s="120" t="e">
        <f>VLOOKUP($CQ708,'FP Haupt'!$A:$O,15,FALSE)</f>
        <v>#N/A</v>
      </c>
      <c r="CN708" s="120" t="e">
        <f>VLOOKUP($CQ708,'Anlage 1d'!$A:$O,15,FALSE)</f>
        <v>#N/A</v>
      </c>
      <c r="CO708" s="120" t="e">
        <f>VLOOKUP($CQ708,'Anlage 1e'!$A:$Q,17,FALSE)</f>
        <v>#N/A</v>
      </c>
      <c r="CP708" s="120" t="e">
        <f>VLOOKUP($CQ708,'FP Beleg'!$A:$P,16,FALSE)</f>
        <v>#N/A</v>
      </c>
      <c r="CQ708" s="119" t="str">
        <f t="shared" si="95"/>
        <v/>
      </c>
    </row>
    <row r="709" spans="1:95" x14ac:dyDescent="0.2">
      <c r="A709" s="111"/>
      <c r="B709" s="112" t="str">
        <f>IF(A709="","",IF(ISERROR(VLOOKUP(MID(A709,1,4),'FP Haupt'!$A:$M,4,FALSE)),"keine DRG gemäß FPV",VLOOKUP(MID(A709,1,4),'FP Haupt'!$A:$M,4,FALSE)))</f>
        <v/>
      </c>
      <c r="C709" s="113">
        <f t="shared" si="39"/>
        <v>0</v>
      </c>
      <c r="D709" s="114" t="str">
        <f t="shared" si="1"/>
        <v/>
      </c>
      <c r="E709" s="114" t="str">
        <f t="shared" si="2"/>
        <v/>
      </c>
      <c r="F709" s="115"/>
      <c r="G709" s="115"/>
      <c r="H709" s="116" t="str">
        <f t="shared" si="3"/>
        <v/>
      </c>
      <c r="I709" s="117">
        <f t="shared" si="4"/>
        <v>0</v>
      </c>
      <c r="J709" s="115"/>
      <c r="K709" s="115"/>
      <c r="L709" s="116" t="str">
        <f t="shared" si="5"/>
        <v/>
      </c>
      <c r="M709" s="114">
        <f t="shared" si="6"/>
        <v>0</v>
      </c>
      <c r="N709" s="115"/>
      <c r="O709" s="115"/>
      <c r="P709" s="116" t="str">
        <f t="shared" si="7"/>
        <v/>
      </c>
      <c r="Q709" s="114">
        <f t="shared" si="8"/>
        <v>0</v>
      </c>
      <c r="R709" s="115"/>
      <c r="S709" s="115"/>
      <c r="T709" s="116" t="str">
        <f t="shared" si="9"/>
        <v/>
      </c>
      <c r="U709" s="114">
        <f t="shared" si="10"/>
        <v>0</v>
      </c>
      <c r="V709" s="115"/>
      <c r="W709" s="115"/>
      <c r="X709" s="116" t="str">
        <f t="shared" si="11"/>
        <v/>
      </c>
      <c r="Y709" s="117">
        <f t="shared" si="12"/>
        <v>0</v>
      </c>
      <c r="Z709" s="115"/>
      <c r="AA709" s="602" t="str">
        <f t="shared" si="96"/>
        <v/>
      </c>
      <c r="AB709" s="603">
        <f t="shared" si="97"/>
        <v>0</v>
      </c>
      <c r="AC709" s="118"/>
      <c r="AG709" s="119" t="str">
        <f t="shared" si="13"/>
        <v>Z</v>
      </c>
      <c r="AH709" s="119">
        <f t="shared" si="14"/>
        <v>9</v>
      </c>
      <c r="AI709" s="119" t="e">
        <f t="shared" si="15"/>
        <v>#N/A</v>
      </c>
      <c r="AJ709" s="120" t="e">
        <f>VLOOKUP($AS709,'FP Haupt'!$A:$M,6,FALSE)</f>
        <v>#N/A</v>
      </c>
      <c r="AK709" s="120" t="e">
        <f>VLOOKUP($AS709,'FP Beleg'!$A:$M,4,FALSE)</f>
        <v>#N/A</v>
      </c>
      <c r="AL709" s="120" t="e">
        <f>VLOOKUP($AS709,'FP Beleg'!$A:$M,5,FALSE)</f>
        <v>#N/A</v>
      </c>
      <c r="AM709" s="120" t="e">
        <f>VLOOKUP($AS709,'FP Beleg'!$A:$M,6,FALSE)</f>
        <v>#N/A</v>
      </c>
      <c r="AN709" s="120" t="e">
        <f>VLOOKUP($AS709,'FP Beleg'!$A:$M,7,FALSE)</f>
        <v>#N/A</v>
      </c>
      <c r="AO709" s="120" t="e">
        <f>VLOOKUP($AS709,'Anlage 1d'!$A:$M,4,FALSE)</f>
        <v>#N/A</v>
      </c>
      <c r="AP709" s="120" t="e">
        <f>VLOOKUP($AS709,'Anlage 1e'!$A:$M,4,FALSE)</f>
        <v>#N/A</v>
      </c>
      <c r="AQ709" s="120" t="e">
        <f>VLOOKUP($AS709,'Anlage 1e'!$A:$M,5,FALSE)</f>
        <v>#N/A</v>
      </c>
      <c r="AR709" s="120" t="e">
        <f>VLOOKUP($AS709,'FP Haupt'!$A:$M,5,FALSE)</f>
        <v>#N/A</v>
      </c>
      <c r="AS709" s="119" t="str">
        <f t="shared" si="16"/>
        <v/>
      </c>
      <c r="AV709" s="119" t="str">
        <f t="shared" si="17"/>
        <v>2</v>
      </c>
      <c r="AW709" s="119">
        <f t="shared" si="18"/>
        <v>1</v>
      </c>
      <c r="AX709" s="119" t="e">
        <f t="shared" si="19"/>
        <v>#N/A</v>
      </c>
      <c r="AY709" s="120" t="e">
        <f>VLOOKUP($BC709,'FP Haupt'!$A:$M,9,FALSE)</f>
        <v>#N/A</v>
      </c>
      <c r="AZ709" s="120" t="e">
        <f>VLOOKUP($BC709,'Anlage 1d'!$A:$M,8,FALSE)</f>
        <v>#N/A</v>
      </c>
      <c r="BA709" s="120" t="e">
        <f>VLOOKUP($BC709,'Anlage 1e'!$A:$M,10,FALSE)</f>
        <v>#N/A</v>
      </c>
      <c r="BB709" s="120" t="e">
        <f>VLOOKUP($BC709,'FP Beleg'!$A:$M,10,FALSE)</f>
        <v>#N/A</v>
      </c>
      <c r="BC709" s="119" t="str">
        <f t="shared" si="20"/>
        <v/>
      </c>
      <c r="BF709" s="119" t="str">
        <f t="shared" si="21"/>
        <v>2</v>
      </c>
      <c r="BG709" s="119">
        <f t="shared" si="22"/>
        <v>1</v>
      </c>
      <c r="BH709" s="119" t="e">
        <f t="shared" si="23"/>
        <v>#N/A</v>
      </c>
      <c r="BI709" s="120" t="e">
        <f>VLOOKUP($BM709,'FP Haupt'!$A:$M,12,FALSE)</f>
        <v>#N/A</v>
      </c>
      <c r="BJ709" s="120" t="e">
        <f>VLOOKUP($BM709,'Anlage 1d'!$A:$M,11,FALSE)</f>
        <v>#N/A</v>
      </c>
      <c r="BK709" s="120" t="e">
        <f>VLOOKUP($BM709,'Anlage 1e'!$A:$M,13,FALSE)</f>
        <v>#N/A</v>
      </c>
      <c r="BL709" s="120" t="e">
        <f>VLOOKUP($BM709,'FP Beleg'!$A:$M,13,FALSE)</f>
        <v>#N/A</v>
      </c>
      <c r="BM709" s="119" t="str">
        <f t="shared" si="24"/>
        <v/>
      </c>
      <c r="BP709" s="119" t="str">
        <f t="shared" si="25"/>
        <v>2</v>
      </c>
      <c r="BQ709" s="119">
        <f t="shared" si="26"/>
        <v>1</v>
      </c>
      <c r="BR709" s="119" t="e">
        <f t="shared" si="27"/>
        <v>#N/A</v>
      </c>
      <c r="BS709" s="120" t="e">
        <f>VLOOKUP($BW709,'FP Haupt'!$A:$M,12,FALSE)</f>
        <v>#N/A</v>
      </c>
      <c r="BT709" s="120" t="e">
        <f>VLOOKUP($BW709,'Anlage 1d'!$A:$M,11,FALSE)</f>
        <v>#N/A</v>
      </c>
      <c r="BU709" s="120" t="e">
        <f>VLOOKUP($BW709,'Anlage 1e'!$A:$M,13,FALSE)</f>
        <v>#N/A</v>
      </c>
      <c r="BV709" s="120" t="e">
        <f>VLOOKUP($BW709,'FP Beleg'!$A:$M,13,FALSE)</f>
        <v>#N/A</v>
      </c>
      <c r="BW709" s="119" t="str">
        <f t="shared" si="28"/>
        <v/>
      </c>
      <c r="BZ709" s="119" t="str">
        <f t="shared" si="29"/>
        <v>2</v>
      </c>
      <c r="CA709" s="119">
        <f t="shared" si="30"/>
        <v>1</v>
      </c>
      <c r="CB709" s="119" t="e">
        <f t="shared" si="31"/>
        <v>#N/A</v>
      </c>
      <c r="CC709" s="120" t="e">
        <f>VLOOKUP($CG709,'FP Haupt'!$A:$M,11,FALSE)</f>
        <v>#N/A</v>
      </c>
      <c r="CD709" s="120" t="e">
        <f>VLOOKUP($CG709,'Anlage 1d'!$A:$M,10,FALSE)</f>
        <v>#N/A</v>
      </c>
      <c r="CE709" s="120" t="e">
        <f>VLOOKUP($CG709,'Anlage 1e'!$A:$M,12,FALSE)</f>
        <v>#N/A</v>
      </c>
      <c r="CF709" s="120" t="e">
        <f>VLOOKUP($CG709,'FP Beleg'!$A:$M,12,FALSE)</f>
        <v>#N/A</v>
      </c>
      <c r="CG709" s="119" t="str">
        <f t="shared" si="32"/>
        <v/>
      </c>
      <c r="CJ709" s="119" t="str">
        <f t="shared" si="94"/>
        <v>2</v>
      </c>
      <c r="CK709" s="119">
        <f t="shared" si="98"/>
        <v>1</v>
      </c>
      <c r="CL709" s="119" t="e">
        <f t="shared" si="99"/>
        <v>#N/A</v>
      </c>
      <c r="CM709" s="120" t="e">
        <f>VLOOKUP($CQ709,'FP Haupt'!$A:$O,15,FALSE)</f>
        <v>#N/A</v>
      </c>
      <c r="CN709" s="120" t="e">
        <f>VLOOKUP($CQ709,'Anlage 1d'!$A:$O,15,FALSE)</f>
        <v>#N/A</v>
      </c>
      <c r="CO709" s="120" t="e">
        <f>VLOOKUP($CQ709,'Anlage 1e'!$A:$Q,17,FALSE)</f>
        <v>#N/A</v>
      </c>
      <c r="CP709" s="120" t="e">
        <f>VLOOKUP($CQ709,'FP Beleg'!$A:$P,16,FALSE)</f>
        <v>#N/A</v>
      </c>
      <c r="CQ709" s="119" t="str">
        <f t="shared" si="95"/>
        <v/>
      </c>
    </row>
    <row r="710" spans="1:95" x14ac:dyDescent="0.2">
      <c r="A710" s="111"/>
      <c r="B710" s="112" t="str">
        <f>IF(A710="","",IF(ISERROR(VLOOKUP(MID(A710,1,4),'FP Haupt'!$A:$M,4,FALSE)),"keine DRG gemäß FPV",VLOOKUP(MID(A710,1,4),'FP Haupt'!$A:$M,4,FALSE)))</f>
        <v/>
      </c>
      <c r="C710" s="113">
        <f t="shared" si="39"/>
        <v>0</v>
      </c>
      <c r="D710" s="114" t="str">
        <f t="shared" si="1"/>
        <v/>
      </c>
      <c r="E710" s="114" t="str">
        <f t="shared" si="2"/>
        <v/>
      </c>
      <c r="F710" s="115"/>
      <c r="G710" s="115"/>
      <c r="H710" s="116" t="str">
        <f t="shared" si="3"/>
        <v/>
      </c>
      <c r="I710" s="117">
        <f t="shared" si="4"/>
        <v>0</v>
      </c>
      <c r="J710" s="115"/>
      <c r="K710" s="115"/>
      <c r="L710" s="116" t="str">
        <f t="shared" si="5"/>
        <v/>
      </c>
      <c r="M710" s="114">
        <f t="shared" si="6"/>
        <v>0</v>
      </c>
      <c r="N710" s="115"/>
      <c r="O710" s="115"/>
      <c r="P710" s="116" t="str">
        <f t="shared" si="7"/>
        <v/>
      </c>
      <c r="Q710" s="114">
        <f t="shared" si="8"/>
        <v>0</v>
      </c>
      <c r="R710" s="115"/>
      <c r="S710" s="115"/>
      <c r="T710" s="116" t="str">
        <f t="shared" si="9"/>
        <v/>
      </c>
      <c r="U710" s="114">
        <f t="shared" si="10"/>
        <v>0</v>
      </c>
      <c r="V710" s="115"/>
      <c r="W710" s="115"/>
      <c r="X710" s="116" t="str">
        <f t="shared" si="11"/>
        <v/>
      </c>
      <c r="Y710" s="117">
        <f t="shared" si="12"/>
        <v>0</v>
      </c>
      <c r="Z710" s="115"/>
      <c r="AA710" s="602" t="str">
        <f t="shared" si="96"/>
        <v/>
      </c>
      <c r="AB710" s="603">
        <f t="shared" si="97"/>
        <v>0</v>
      </c>
      <c r="AC710" s="118"/>
      <c r="AG710" s="119" t="str">
        <f t="shared" si="13"/>
        <v>Z</v>
      </c>
      <c r="AH710" s="119">
        <f t="shared" si="14"/>
        <v>9</v>
      </c>
      <c r="AI710" s="119" t="e">
        <f t="shared" si="15"/>
        <v>#N/A</v>
      </c>
      <c r="AJ710" s="120" t="e">
        <f>VLOOKUP($AS710,'FP Haupt'!$A:$M,6,FALSE)</f>
        <v>#N/A</v>
      </c>
      <c r="AK710" s="120" t="e">
        <f>VLOOKUP($AS710,'FP Beleg'!$A:$M,4,FALSE)</f>
        <v>#N/A</v>
      </c>
      <c r="AL710" s="120" t="e">
        <f>VLOOKUP($AS710,'FP Beleg'!$A:$M,5,FALSE)</f>
        <v>#N/A</v>
      </c>
      <c r="AM710" s="120" t="e">
        <f>VLOOKUP($AS710,'FP Beleg'!$A:$M,6,FALSE)</f>
        <v>#N/A</v>
      </c>
      <c r="AN710" s="120" t="e">
        <f>VLOOKUP($AS710,'FP Beleg'!$A:$M,7,FALSE)</f>
        <v>#N/A</v>
      </c>
      <c r="AO710" s="120" t="e">
        <f>VLOOKUP($AS710,'Anlage 1d'!$A:$M,4,FALSE)</f>
        <v>#N/A</v>
      </c>
      <c r="AP710" s="120" t="e">
        <f>VLOOKUP($AS710,'Anlage 1e'!$A:$M,4,FALSE)</f>
        <v>#N/A</v>
      </c>
      <c r="AQ710" s="120" t="e">
        <f>VLOOKUP($AS710,'Anlage 1e'!$A:$M,5,FALSE)</f>
        <v>#N/A</v>
      </c>
      <c r="AR710" s="120" t="e">
        <f>VLOOKUP($AS710,'FP Haupt'!$A:$M,5,FALSE)</f>
        <v>#N/A</v>
      </c>
      <c r="AS710" s="119" t="str">
        <f t="shared" si="16"/>
        <v/>
      </c>
      <c r="AV710" s="119" t="str">
        <f t="shared" si="17"/>
        <v>2</v>
      </c>
      <c r="AW710" s="119">
        <f t="shared" si="18"/>
        <v>1</v>
      </c>
      <c r="AX710" s="119" t="e">
        <f t="shared" si="19"/>
        <v>#N/A</v>
      </c>
      <c r="AY710" s="120" t="e">
        <f>VLOOKUP($BC710,'FP Haupt'!$A:$M,9,FALSE)</f>
        <v>#N/A</v>
      </c>
      <c r="AZ710" s="120" t="e">
        <f>VLOOKUP($BC710,'Anlage 1d'!$A:$M,8,FALSE)</f>
        <v>#N/A</v>
      </c>
      <c r="BA710" s="120" t="e">
        <f>VLOOKUP($BC710,'Anlage 1e'!$A:$M,10,FALSE)</f>
        <v>#N/A</v>
      </c>
      <c r="BB710" s="120" t="e">
        <f>VLOOKUP($BC710,'FP Beleg'!$A:$M,10,FALSE)</f>
        <v>#N/A</v>
      </c>
      <c r="BC710" s="119" t="str">
        <f t="shared" si="20"/>
        <v/>
      </c>
      <c r="BF710" s="119" t="str">
        <f t="shared" si="21"/>
        <v>2</v>
      </c>
      <c r="BG710" s="119">
        <f t="shared" si="22"/>
        <v>1</v>
      </c>
      <c r="BH710" s="119" t="e">
        <f t="shared" si="23"/>
        <v>#N/A</v>
      </c>
      <c r="BI710" s="120" t="e">
        <f>VLOOKUP($BM710,'FP Haupt'!$A:$M,12,FALSE)</f>
        <v>#N/A</v>
      </c>
      <c r="BJ710" s="120" t="e">
        <f>VLOOKUP($BM710,'Anlage 1d'!$A:$M,11,FALSE)</f>
        <v>#N/A</v>
      </c>
      <c r="BK710" s="120" t="e">
        <f>VLOOKUP($BM710,'Anlage 1e'!$A:$M,13,FALSE)</f>
        <v>#N/A</v>
      </c>
      <c r="BL710" s="120" t="e">
        <f>VLOOKUP($BM710,'FP Beleg'!$A:$M,13,FALSE)</f>
        <v>#N/A</v>
      </c>
      <c r="BM710" s="119" t="str">
        <f t="shared" si="24"/>
        <v/>
      </c>
      <c r="BP710" s="119" t="str">
        <f t="shared" si="25"/>
        <v>2</v>
      </c>
      <c r="BQ710" s="119">
        <f t="shared" si="26"/>
        <v>1</v>
      </c>
      <c r="BR710" s="119" t="e">
        <f t="shared" si="27"/>
        <v>#N/A</v>
      </c>
      <c r="BS710" s="120" t="e">
        <f>VLOOKUP($BW710,'FP Haupt'!$A:$M,12,FALSE)</f>
        <v>#N/A</v>
      </c>
      <c r="BT710" s="120" t="e">
        <f>VLOOKUP($BW710,'Anlage 1d'!$A:$M,11,FALSE)</f>
        <v>#N/A</v>
      </c>
      <c r="BU710" s="120" t="e">
        <f>VLOOKUP($BW710,'Anlage 1e'!$A:$M,13,FALSE)</f>
        <v>#N/A</v>
      </c>
      <c r="BV710" s="120" t="e">
        <f>VLOOKUP($BW710,'FP Beleg'!$A:$M,13,FALSE)</f>
        <v>#N/A</v>
      </c>
      <c r="BW710" s="119" t="str">
        <f t="shared" si="28"/>
        <v/>
      </c>
      <c r="BZ710" s="119" t="str">
        <f t="shared" si="29"/>
        <v>2</v>
      </c>
      <c r="CA710" s="119">
        <f t="shared" si="30"/>
        <v>1</v>
      </c>
      <c r="CB710" s="119" t="e">
        <f t="shared" si="31"/>
        <v>#N/A</v>
      </c>
      <c r="CC710" s="120" t="e">
        <f>VLOOKUP($CG710,'FP Haupt'!$A:$M,11,FALSE)</f>
        <v>#N/A</v>
      </c>
      <c r="CD710" s="120" t="e">
        <f>VLOOKUP($CG710,'Anlage 1d'!$A:$M,10,FALSE)</f>
        <v>#N/A</v>
      </c>
      <c r="CE710" s="120" t="e">
        <f>VLOOKUP($CG710,'Anlage 1e'!$A:$M,12,FALSE)</f>
        <v>#N/A</v>
      </c>
      <c r="CF710" s="120" t="e">
        <f>VLOOKUP($CG710,'FP Beleg'!$A:$M,12,FALSE)</f>
        <v>#N/A</v>
      </c>
      <c r="CG710" s="119" t="str">
        <f t="shared" si="32"/>
        <v/>
      </c>
      <c r="CJ710" s="119" t="str">
        <f t="shared" si="94"/>
        <v>2</v>
      </c>
      <c r="CK710" s="119">
        <f t="shared" si="98"/>
        <v>1</v>
      </c>
      <c r="CL710" s="119" t="e">
        <f t="shared" si="99"/>
        <v>#N/A</v>
      </c>
      <c r="CM710" s="120" t="e">
        <f>VLOOKUP($CQ710,'FP Haupt'!$A:$O,15,FALSE)</f>
        <v>#N/A</v>
      </c>
      <c r="CN710" s="120" t="e">
        <f>VLOOKUP($CQ710,'Anlage 1d'!$A:$O,15,FALSE)</f>
        <v>#N/A</v>
      </c>
      <c r="CO710" s="120" t="e">
        <f>VLOOKUP($CQ710,'Anlage 1e'!$A:$Q,17,FALSE)</f>
        <v>#N/A</v>
      </c>
      <c r="CP710" s="120" t="e">
        <f>VLOOKUP($CQ710,'FP Beleg'!$A:$P,16,FALSE)</f>
        <v>#N/A</v>
      </c>
      <c r="CQ710" s="119" t="str">
        <f t="shared" si="95"/>
        <v/>
      </c>
    </row>
    <row r="711" spans="1:95" x14ac:dyDescent="0.2">
      <c r="A711" s="111"/>
      <c r="B711" s="112" t="str">
        <f>IF(A711="","",IF(ISERROR(VLOOKUP(MID(A711,1,4),'FP Haupt'!$A:$M,4,FALSE)),"keine DRG gemäß FPV",VLOOKUP(MID(A711,1,4),'FP Haupt'!$A:$M,4,FALSE)))</f>
        <v/>
      </c>
      <c r="C711" s="113">
        <f t="shared" si="39"/>
        <v>0</v>
      </c>
      <c r="D711" s="114" t="str">
        <f t="shared" si="1"/>
        <v/>
      </c>
      <c r="E711" s="114" t="str">
        <f t="shared" si="2"/>
        <v/>
      </c>
      <c r="F711" s="115"/>
      <c r="G711" s="115"/>
      <c r="H711" s="116" t="str">
        <f t="shared" si="3"/>
        <v/>
      </c>
      <c r="I711" s="117">
        <f t="shared" si="4"/>
        <v>0</v>
      </c>
      <c r="J711" s="115"/>
      <c r="K711" s="115"/>
      <c r="L711" s="116" t="str">
        <f t="shared" si="5"/>
        <v/>
      </c>
      <c r="M711" s="114">
        <f t="shared" si="6"/>
        <v>0</v>
      </c>
      <c r="N711" s="115"/>
      <c r="O711" s="115"/>
      <c r="P711" s="116" t="str">
        <f t="shared" si="7"/>
        <v/>
      </c>
      <c r="Q711" s="114">
        <f t="shared" si="8"/>
        <v>0</v>
      </c>
      <c r="R711" s="115"/>
      <c r="S711" s="115"/>
      <c r="T711" s="116" t="str">
        <f t="shared" si="9"/>
        <v/>
      </c>
      <c r="U711" s="114">
        <f t="shared" si="10"/>
        <v>0</v>
      </c>
      <c r="V711" s="115"/>
      <c r="W711" s="115"/>
      <c r="X711" s="116" t="str">
        <f t="shared" si="11"/>
        <v/>
      </c>
      <c r="Y711" s="117">
        <f t="shared" si="12"/>
        <v>0</v>
      </c>
      <c r="Z711" s="115"/>
      <c r="AA711" s="602" t="str">
        <f t="shared" si="96"/>
        <v/>
      </c>
      <c r="AB711" s="603">
        <f t="shared" si="97"/>
        <v>0</v>
      </c>
      <c r="AC711" s="118"/>
      <c r="AG711" s="119" t="str">
        <f t="shared" si="13"/>
        <v>Z</v>
      </c>
      <c r="AH711" s="119">
        <f t="shared" si="14"/>
        <v>9</v>
      </c>
      <c r="AI711" s="119" t="e">
        <f t="shared" si="15"/>
        <v>#N/A</v>
      </c>
      <c r="AJ711" s="120" t="e">
        <f>VLOOKUP($AS711,'FP Haupt'!$A:$M,6,FALSE)</f>
        <v>#N/A</v>
      </c>
      <c r="AK711" s="120" t="e">
        <f>VLOOKUP($AS711,'FP Beleg'!$A:$M,4,FALSE)</f>
        <v>#N/A</v>
      </c>
      <c r="AL711" s="120" t="e">
        <f>VLOOKUP($AS711,'FP Beleg'!$A:$M,5,FALSE)</f>
        <v>#N/A</v>
      </c>
      <c r="AM711" s="120" t="e">
        <f>VLOOKUP($AS711,'FP Beleg'!$A:$M,6,FALSE)</f>
        <v>#N/A</v>
      </c>
      <c r="AN711" s="120" t="e">
        <f>VLOOKUP($AS711,'FP Beleg'!$A:$M,7,FALSE)</f>
        <v>#N/A</v>
      </c>
      <c r="AO711" s="120" t="e">
        <f>VLOOKUP($AS711,'Anlage 1d'!$A:$M,4,FALSE)</f>
        <v>#N/A</v>
      </c>
      <c r="AP711" s="120" t="e">
        <f>VLOOKUP($AS711,'Anlage 1e'!$A:$M,4,FALSE)</f>
        <v>#N/A</v>
      </c>
      <c r="AQ711" s="120" t="e">
        <f>VLOOKUP($AS711,'Anlage 1e'!$A:$M,5,FALSE)</f>
        <v>#N/A</v>
      </c>
      <c r="AR711" s="120" t="e">
        <f>VLOOKUP($AS711,'FP Haupt'!$A:$M,5,FALSE)</f>
        <v>#N/A</v>
      </c>
      <c r="AS711" s="119" t="str">
        <f t="shared" si="16"/>
        <v/>
      </c>
      <c r="AV711" s="119" t="str">
        <f t="shared" si="17"/>
        <v>2</v>
      </c>
      <c r="AW711" s="119">
        <f t="shared" si="18"/>
        <v>1</v>
      </c>
      <c r="AX711" s="119" t="e">
        <f t="shared" si="19"/>
        <v>#N/A</v>
      </c>
      <c r="AY711" s="120" t="e">
        <f>VLOOKUP($BC711,'FP Haupt'!$A:$M,9,FALSE)</f>
        <v>#N/A</v>
      </c>
      <c r="AZ711" s="120" t="e">
        <f>VLOOKUP($BC711,'Anlage 1d'!$A:$M,8,FALSE)</f>
        <v>#N/A</v>
      </c>
      <c r="BA711" s="120" t="e">
        <f>VLOOKUP($BC711,'Anlage 1e'!$A:$M,10,FALSE)</f>
        <v>#N/A</v>
      </c>
      <c r="BB711" s="120" t="e">
        <f>VLOOKUP($BC711,'FP Beleg'!$A:$M,10,FALSE)</f>
        <v>#N/A</v>
      </c>
      <c r="BC711" s="119" t="str">
        <f t="shared" si="20"/>
        <v/>
      </c>
      <c r="BF711" s="119" t="str">
        <f t="shared" si="21"/>
        <v>2</v>
      </c>
      <c r="BG711" s="119">
        <f t="shared" si="22"/>
        <v>1</v>
      </c>
      <c r="BH711" s="119" t="e">
        <f t="shared" si="23"/>
        <v>#N/A</v>
      </c>
      <c r="BI711" s="120" t="e">
        <f>VLOOKUP($BM711,'FP Haupt'!$A:$M,12,FALSE)</f>
        <v>#N/A</v>
      </c>
      <c r="BJ711" s="120" t="e">
        <f>VLOOKUP($BM711,'Anlage 1d'!$A:$M,11,FALSE)</f>
        <v>#N/A</v>
      </c>
      <c r="BK711" s="120" t="e">
        <f>VLOOKUP($BM711,'Anlage 1e'!$A:$M,13,FALSE)</f>
        <v>#N/A</v>
      </c>
      <c r="BL711" s="120" t="e">
        <f>VLOOKUP($BM711,'FP Beleg'!$A:$M,13,FALSE)</f>
        <v>#N/A</v>
      </c>
      <c r="BM711" s="119" t="str">
        <f t="shared" si="24"/>
        <v/>
      </c>
      <c r="BP711" s="119" t="str">
        <f t="shared" si="25"/>
        <v>2</v>
      </c>
      <c r="BQ711" s="119">
        <f t="shared" si="26"/>
        <v>1</v>
      </c>
      <c r="BR711" s="119" t="e">
        <f t="shared" si="27"/>
        <v>#N/A</v>
      </c>
      <c r="BS711" s="120" t="e">
        <f>VLOOKUP($BW711,'FP Haupt'!$A:$M,12,FALSE)</f>
        <v>#N/A</v>
      </c>
      <c r="BT711" s="120" t="e">
        <f>VLOOKUP($BW711,'Anlage 1d'!$A:$M,11,FALSE)</f>
        <v>#N/A</v>
      </c>
      <c r="BU711" s="120" t="e">
        <f>VLOOKUP($BW711,'Anlage 1e'!$A:$M,13,FALSE)</f>
        <v>#N/A</v>
      </c>
      <c r="BV711" s="120" t="e">
        <f>VLOOKUP($BW711,'FP Beleg'!$A:$M,13,FALSE)</f>
        <v>#N/A</v>
      </c>
      <c r="BW711" s="119" t="str">
        <f t="shared" si="28"/>
        <v/>
      </c>
      <c r="BZ711" s="119" t="str">
        <f t="shared" si="29"/>
        <v>2</v>
      </c>
      <c r="CA711" s="119">
        <f t="shared" si="30"/>
        <v>1</v>
      </c>
      <c r="CB711" s="119" t="e">
        <f t="shared" si="31"/>
        <v>#N/A</v>
      </c>
      <c r="CC711" s="120" t="e">
        <f>VLOOKUP($CG711,'FP Haupt'!$A:$M,11,FALSE)</f>
        <v>#N/A</v>
      </c>
      <c r="CD711" s="120" t="e">
        <f>VLOOKUP($CG711,'Anlage 1d'!$A:$M,10,FALSE)</f>
        <v>#N/A</v>
      </c>
      <c r="CE711" s="120" t="e">
        <f>VLOOKUP($CG711,'Anlage 1e'!$A:$M,12,FALSE)</f>
        <v>#N/A</v>
      </c>
      <c r="CF711" s="120" t="e">
        <f>VLOOKUP($CG711,'FP Beleg'!$A:$M,12,FALSE)</f>
        <v>#N/A</v>
      </c>
      <c r="CG711" s="119" t="str">
        <f t="shared" si="32"/>
        <v/>
      </c>
      <c r="CJ711" s="119" t="str">
        <f t="shared" si="94"/>
        <v>2</v>
      </c>
      <c r="CK711" s="119">
        <f t="shared" si="98"/>
        <v>1</v>
      </c>
      <c r="CL711" s="119" t="e">
        <f t="shared" si="99"/>
        <v>#N/A</v>
      </c>
      <c r="CM711" s="120" t="e">
        <f>VLOOKUP($CQ711,'FP Haupt'!$A:$O,15,FALSE)</f>
        <v>#N/A</v>
      </c>
      <c r="CN711" s="120" t="e">
        <f>VLOOKUP($CQ711,'Anlage 1d'!$A:$O,15,FALSE)</f>
        <v>#N/A</v>
      </c>
      <c r="CO711" s="120" t="e">
        <f>VLOOKUP($CQ711,'Anlage 1e'!$A:$Q,17,FALSE)</f>
        <v>#N/A</v>
      </c>
      <c r="CP711" s="120" t="e">
        <f>VLOOKUP($CQ711,'FP Beleg'!$A:$P,16,FALSE)</f>
        <v>#N/A</v>
      </c>
      <c r="CQ711" s="119" t="str">
        <f t="shared" si="95"/>
        <v/>
      </c>
    </row>
    <row r="712" spans="1:95" x14ac:dyDescent="0.2">
      <c r="A712" s="111"/>
      <c r="B712" s="112" t="str">
        <f>IF(A712="","",IF(ISERROR(VLOOKUP(MID(A712,1,4),'FP Haupt'!$A:$M,4,FALSE)),"keine DRG gemäß FPV",VLOOKUP(MID(A712,1,4),'FP Haupt'!$A:$M,4,FALSE)))</f>
        <v/>
      </c>
      <c r="C712" s="113">
        <f t="shared" si="39"/>
        <v>0</v>
      </c>
      <c r="D712" s="114" t="str">
        <f t="shared" si="1"/>
        <v/>
      </c>
      <c r="E712" s="114" t="str">
        <f t="shared" si="2"/>
        <v/>
      </c>
      <c r="F712" s="115"/>
      <c r="G712" s="115"/>
      <c r="H712" s="116" t="str">
        <f t="shared" si="3"/>
        <v/>
      </c>
      <c r="I712" s="117">
        <f t="shared" si="4"/>
        <v>0</v>
      </c>
      <c r="J712" s="115"/>
      <c r="K712" s="115"/>
      <c r="L712" s="116" t="str">
        <f t="shared" si="5"/>
        <v/>
      </c>
      <c r="M712" s="114">
        <f t="shared" si="6"/>
        <v>0</v>
      </c>
      <c r="N712" s="115"/>
      <c r="O712" s="115"/>
      <c r="P712" s="116" t="str">
        <f t="shared" si="7"/>
        <v/>
      </c>
      <c r="Q712" s="114">
        <f t="shared" si="8"/>
        <v>0</v>
      </c>
      <c r="R712" s="115"/>
      <c r="S712" s="115"/>
      <c r="T712" s="116" t="str">
        <f t="shared" si="9"/>
        <v/>
      </c>
      <c r="U712" s="114">
        <f t="shared" si="10"/>
        <v>0</v>
      </c>
      <c r="V712" s="115"/>
      <c r="W712" s="115"/>
      <c r="X712" s="116" t="str">
        <f t="shared" si="11"/>
        <v/>
      </c>
      <c r="Y712" s="117">
        <f t="shared" si="12"/>
        <v>0</v>
      </c>
      <c r="Z712" s="115"/>
      <c r="AA712" s="602" t="str">
        <f t="shared" si="96"/>
        <v/>
      </c>
      <c r="AB712" s="603">
        <f t="shared" si="97"/>
        <v>0</v>
      </c>
      <c r="AC712" s="118"/>
      <c r="AG712" s="119" t="str">
        <f t="shared" si="13"/>
        <v>Z</v>
      </c>
      <c r="AH712" s="119">
        <f t="shared" si="14"/>
        <v>9</v>
      </c>
      <c r="AI712" s="119" t="e">
        <f t="shared" si="15"/>
        <v>#N/A</v>
      </c>
      <c r="AJ712" s="120" t="e">
        <f>VLOOKUP($AS712,'FP Haupt'!$A:$M,6,FALSE)</f>
        <v>#N/A</v>
      </c>
      <c r="AK712" s="120" t="e">
        <f>VLOOKUP($AS712,'FP Beleg'!$A:$M,4,FALSE)</f>
        <v>#N/A</v>
      </c>
      <c r="AL712" s="120" t="e">
        <f>VLOOKUP($AS712,'FP Beleg'!$A:$M,5,FALSE)</f>
        <v>#N/A</v>
      </c>
      <c r="AM712" s="120" t="e">
        <f>VLOOKUP($AS712,'FP Beleg'!$A:$M,6,FALSE)</f>
        <v>#N/A</v>
      </c>
      <c r="AN712" s="120" t="e">
        <f>VLOOKUP($AS712,'FP Beleg'!$A:$M,7,FALSE)</f>
        <v>#N/A</v>
      </c>
      <c r="AO712" s="120" t="e">
        <f>VLOOKUP($AS712,'Anlage 1d'!$A:$M,4,FALSE)</f>
        <v>#N/A</v>
      </c>
      <c r="AP712" s="120" t="e">
        <f>VLOOKUP($AS712,'Anlage 1e'!$A:$M,4,FALSE)</f>
        <v>#N/A</v>
      </c>
      <c r="AQ712" s="120" t="e">
        <f>VLOOKUP($AS712,'Anlage 1e'!$A:$M,5,FALSE)</f>
        <v>#N/A</v>
      </c>
      <c r="AR712" s="120" t="e">
        <f>VLOOKUP($AS712,'FP Haupt'!$A:$M,5,FALSE)</f>
        <v>#N/A</v>
      </c>
      <c r="AS712" s="119" t="str">
        <f t="shared" si="16"/>
        <v/>
      </c>
      <c r="AV712" s="119" t="str">
        <f t="shared" si="17"/>
        <v>2</v>
      </c>
      <c r="AW712" s="119">
        <f t="shared" si="18"/>
        <v>1</v>
      </c>
      <c r="AX712" s="119" t="e">
        <f t="shared" si="19"/>
        <v>#N/A</v>
      </c>
      <c r="AY712" s="120" t="e">
        <f>VLOOKUP($BC712,'FP Haupt'!$A:$M,9,FALSE)</f>
        <v>#N/A</v>
      </c>
      <c r="AZ712" s="120" t="e">
        <f>VLOOKUP($BC712,'Anlage 1d'!$A:$M,8,FALSE)</f>
        <v>#N/A</v>
      </c>
      <c r="BA712" s="120" t="e">
        <f>VLOOKUP($BC712,'Anlage 1e'!$A:$M,10,FALSE)</f>
        <v>#N/A</v>
      </c>
      <c r="BB712" s="120" t="e">
        <f>VLOOKUP($BC712,'FP Beleg'!$A:$M,10,FALSE)</f>
        <v>#N/A</v>
      </c>
      <c r="BC712" s="119" t="str">
        <f t="shared" si="20"/>
        <v/>
      </c>
      <c r="BF712" s="119" t="str">
        <f t="shared" si="21"/>
        <v>2</v>
      </c>
      <c r="BG712" s="119">
        <f t="shared" si="22"/>
        <v>1</v>
      </c>
      <c r="BH712" s="119" t="e">
        <f t="shared" si="23"/>
        <v>#N/A</v>
      </c>
      <c r="BI712" s="120" t="e">
        <f>VLOOKUP($BM712,'FP Haupt'!$A:$M,12,FALSE)</f>
        <v>#N/A</v>
      </c>
      <c r="BJ712" s="120" t="e">
        <f>VLOOKUP($BM712,'Anlage 1d'!$A:$M,11,FALSE)</f>
        <v>#N/A</v>
      </c>
      <c r="BK712" s="120" t="e">
        <f>VLOOKUP($BM712,'Anlage 1e'!$A:$M,13,FALSE)</f>
        <v>#N/A</v>
      </c>
      <c r="BL712" s="120" t="e">
        <f>VLOOKUP($BM712,'FP Beleg'!$A:$M,13,FALSE)</f>
        <v>#N/A</v>
      </c>
      <c r="BM712" s="119" t="str">
        <f t="shared" si="24"/>
        <v/>
      </c>
      <c r="BP712" s="119" t="str">
        <f t="shared" si="25"/>
        <v>2</v>
      </c>
      <c r="BQ712" s="119">
        <f t="shared" si="26"/>
        <v>1</v>
      </c>
      <c r="BR712" s="119" t="e">
        <f t="shared" si="27"/>
        <v>#N/A</v>
      </c>
      <c r="BS712" s="120" t="e">
        <f>VLOOKUP($BW712,'FP Haupt'!$A:$M,12,FALSE)</f>
        <v>#N/A</v>
      </c>
      <c r="BT712" s="120" t="e">
        <f>VLOOKUP($BW712,'Anlage 1d'!$A:$M,11,FALSE)</f>
        <v>#N/A</v>
      </c>
      <c r="BU712" s="120" t="e">
        <f>VLOOKUP($BW712,'Anlage 1e'!$A:$M,13,FALSE)</f>
        <v>#N/A</v>
      </c>
      <c r="BV712" s="120" t="e">
        <f>VLOOKUP($BW712,'FP Beleg'!$A:$M,13,FALSE)</f>
        <v>#N/A</v>
      </c>
      <c r="BW712" s="119" t="str">
        <f t="shared" si="28"/>
        <v/>
      </c>
      <c r="BZ712" s="119" t="str">
        <f t="shared" si="29"/>
        <v>2</v>
      </c>
      <c r="CA712" s="119">
        <f t="shared" si="30"/>
        <v>1</v>
      </c>
      <c r="CB712" s="119" t="e">
        <f t="shared" si="31"/>
        <v>#N/A</v>
      </c>
      <c r="CC712" s="120" t="e">
        <f>VLOOKUP($CG712,'FP Haupt'!$A:$M,11,FALSE)</f>
        <v>#N/A</v>
      </c>
      <c r="CD712" s="120" t="e">
        <f>VLOOKUP($CG712,'Anlage 1d'!$A:$M,10,FALSE)</f>
        <v>#N/A</v>
      </c>
      <c r="CE712" s="120" t="e">
        <f>VLOOKUP($CG712,'Anlage 1e'!$A:$M,12,FALSE)</f>
        <v>#N/A</v>
      </c>
      <c r="CF712" s="120" t="e">
        <f>VLOOKUP($CG712,'FP Beleg'!$A:$M,12,FALSE)</f>
        <v>#N/A</v>
      </c>
      <c r="CG712" s="119" t="str">
        <f t="shared" si="32"/>
        <v/>
      </c>
      <c r="CJ712" s="119" t="str">
        <f t="shared" si="94"/>
        <v>2</v>
      </c>
      <c r="CK712" s="119">
        <f t="shared" si="98"/>
        <v>1</v>
      </c>
      <c r="CL712" s="119" t="e">
        <f t="shared" si="99"/>
        <v>#N/A</v>
      </c>
      <c r="CM712" s="120" t="e">
        <f>VLOOKUP($CQ712,'FP Haupt'!$A:$O,15,FALSE)</f>
        <v>#N/A</v>
      </c>
      <c r="CN712" s="120" t="e">
        <f>VLOOKUP($CQ712,'Anlage 1d'!$A:$O,15,FALSE)</f>
        <v>#N/A</v>
      </c>
      <c r="CO712" s="120" t="e">
        <f>VLOOKUP($CQ712,'Anlage 1e'!$A:$Q,17,FALSE)</f>
        <v>#N/A</v>
      </c>
      <c r="CP712" s="120" t="e">
        <f>VLOOKUP($CQ712,'FP Beleg'!$A:$P,16,FALSE)</f>
        <v>#N/A</v>
      </c>
      <c r="CQ712" s="119" t="str">
        <f t="shared" si="95"/>
        <v/>
      </c>
    </row>
    <row r="713" spans="1:95" x14ac:dyDescent="0.2">
      <c r="A713" s="111"/>
      <c r="B713" s="112" t="str">
        <f>IF(A713="","",IF(ISERROR(VLOOKUP(MID(A713,1,4),'FP Haupt'!$A:$M,4,FALSE)),"keine DRG gemäß FPV",VLOOKUP(MID(A713,1,4),'FP Haupt'!$A:$M,4,FALSE)))</f>
        <v/>
      </c>
      <c r="C713" s="113">
        <f t="shared" si="39"/>
        <v>0</v>
      </c>
      <c r="D713" s="114" t="str">
        <f t="shared" si="1"/>
        <v/>
      </c>
      <c r="E713" s="114" t="str">
        <f t="shared" si="2"/>
        <v/>
      </c>
      <c r="F713" s="115"/>
      <c r="G713" s="115"/>
      <c r="H713" s="116" t="str">
        <f t="shared" si="3"/>
        <v/>
      </c>
      <c r="I713" s="117">
        <f t="shared" si="4"/>
        <v>0</v>
      </c>
      <c r="J713" s="115"/>
      <c r="K713" s="115"/>
      <c r="L713" s="116" t="str">
        <f t="shared" si="5"/>
        <v/>
      </c>
      <c r="M713" s="114">
        <f t="shared" si="6"/>
        <v>0</v>
      </c>
      <c r="N713" s="115"/>
      <c r="O713" s="115"/>
      <c r="P713" s="116" t="str">
        <f t="shared" si="7"/>
        <v/>
      </c>
      <c r="Q713" s="114">
        <f t="shared" si="8"/>
        <v>0</v>
      </c>
      <c r="R713" s="115"/>
      <c r="S713" s="115"/>
      <c r="T713" s="116" t="str">
        <f t="shared" si="9"/>
        <v/>
      </c>
      <c r="U713" s="114">
        <f t="shared" si="10"/>
        <v>0</v>
      </c>
      <c r="V713" s="115"/>
      <c r="W713" s="115"/>
      <c r="X713" s="116" t="str">
        <f t="shared" si="11"/>
        <v/>
      </c>
      <c r="Y713" s="117">
        <f t="shared" si="12"/>
        <v>0</v>
      </c>
      <c r="Z713" s="115"/>
      <c r="AA713" s="602" t="str">
        <f t="shared" si="96"/>
        <v/>
      </c>
      <c r="AB713" s="603">
        <f t="shared" si="97"/>
        <v>0</v>
      </c>
      <c r="AC713" s="118"/>
      <c r="AG713" s="119" t="str">
        <f t="shared" si="13"/>
        <v>Z</v>
      </c>
      <c r="AH713" s="119">
        <f t="shared" si="14"/>
        <v>9</v>
      </c>
      <c r="AI713" s="119" t="e">
        <f t="shared" si="15"/>
        <v>#N/A</v>
      </c>
      <c r="AJ713" s="120" t="e">
        <f>VLOOKUP($AS713,'FP Haupt'!$A:$M,6,FALSE)</f>
        <v>#N/A</v>
      </c>
      <c r="AK713" s="120" t="e">
        <f>VLOOKUP($AS713,'FP Beleg'!$A:$M,4,FALSE)</f>
        <v>#N/A</v>
      </c>
      <c r="AL713" s="120" t="e">
        <f>VLOOKUP($AS713,'FP Beleg'!$A:$M,5,FALSE)</f>
        <v>#N/A</v>
      </c>
      <c r="AM713" s="120" t="e">
        <f>VLOOKUP($AS713,'FP Beleg'!$A:$M,6,FALSE)</f>
        <v>#N/A</v>
      </c>
      <c r="AN713" s="120" t="e">
        <f>VLOOKUP($AS713,'FP Beleg'!$A:$M,7,FALSE)</f>
        <v>#N/A</v>
      </c>
      <c r="AO713" s="120" t="e">
        <f>VLOOKUP($AS713,'Anlage 1d'!$A:$M,4,FALSE)</f>
        <v>#N/A</v>
      </c>
      <c r="AP713" s="120" t="e">
        <f>VLOOKUP($AS713,'Anlage 1e'!$A:$M,4,FALSE)</f>
        <v>#N/A</v>
      </c>
      <c r="AQ713" s="120" t="e">
        <f>VLOOKUP($AS713,'Anlage 1e'!$A:$M,5,FALSE)</f>
        <v>#N/A</v>
      </c>
      <c r="AR713" s="120" t="e">
        <f>VLOOKUP($AS713,'FP Haupt'!$A:$M,5,FALSE)</f>
        <v>#N/A</v>
      </c>
      <c r="AS713" s="119" t="str">
        <f t="shared" si="16"/>
        <v/>
      </c>
      <c r="AV713" s="119" t="str">
        <f t="shared" si="17"/>
        <v>2</v>
      </c>
      <c r="AW713" s="119">
        <f t="shared" si="18"/>
        <v>1</v>
      </c>
      <c r="AX713" s="119" t="e">
        <f t="shared" si="19"/>
        <v>#N/A</v>
      </c>
      <c r="AY713" s="120" t="e">
        <f>VLOOKUP($BC713,'FP Haupt'!$A:$M,9,FALSE)</f>
        <v>#N/A</v>
      </c>
      <c r="AZ713" s="120" t="e">
        <f>VLOOKUP($BC713,'Anlage 1d'!$A:$M,8,FALSE)</f>
        <v>#N/A</v>
      </c>
      <c r="BA713" s="120" t="e">
        <f>VLOOKUP($BC713,'Anlage 1e'!$A:$M,10,FALSE)</f>
        <v>#N/A</v>
      </c>
      <c r="BB713" s="120" t="e">
        <f>VLOOKUP($BC713,'FP Beleg'!$A:$M,10,FALSE)</f>
        <v>#N/A</v>
      </c>
      <c r="BC713" s="119" t="str">
        <f t="shared" si="20"/>
        <v/>
      </c>
      <c r="BF713" s="119" t="str">
        <f t="shared" si="21"/>
        <v>2</v>
      </c>
      <c r="BG713" s="119">
        <f t="shared" si="22"/>
        <v>1</v>
      </c>
      <c r="BH713" s="119" t="e">
        <f t="shared" si="23"/>
        <v>#N/A</v>
      </c>
      <c r="BI713" s="120" t="e">
        <f>VLOOKUP($BM713,'FP Haupt'!$A:$M,12,FALSE)</f>
        <v>#N/A</v>
      </c>
      <c r="BJ713" s="120" t="e">
        <f>VLOOKUP($BM713,'Anlage 1d'!$A:$M,11,FALSE)</f>
        <v>#N/A</v>
      </c>
      <c r="BK713" s="120" t="e">
        <f>VLOOKUP($BM713,'Anlage 1e'!$A:$M,13,FALSE)</f>
        <v>#N/A</v>
      </c>
      <c r="BL713" s="120" t="e">
        <f>VLOOKUP($BM713,'FP Beleg'!$A:$M,13,FALSE)</f>
        <v>#N/A</v>
      </c>
      <c r="BM713" s="119" t="str">
        <f t="shared" si="24"/>
        <v/>
      </c>
      <c r="BP713" s="119" t="str">
        <f t="shared" si="25"/>
        <v>2</v>
      </c>
      <c r="BQ713" s="119">
        <f t="shared" si="26"/>
        <v>1</v>
      </c>
      <c r="BR713" s="119" t="e">
        <f t="shared" si="27"/>
        <v>#N/A</v>
      </c>
      <c r="BS713" s="120" t="e">
        <f>VLOOKUP($BW713,'FP Haupt'!$A:$M,12,FALSE)</f>
        <v>#N/A</v>
      </c>
      <c r="BT713" s="120" t="e">
        <f>VLOOKUP($BW713,'Anlage 1d'!$A:$M,11,FALSE)</f>
        <v>#N/A</v>
      </c>
      <c r="BU713" s="120" t="e">
        <f>VLOOKUP($BW713,'Anlage 1e'!$A:$M,13,FALSE)</f>
        <v>#N/A</v>
      </c>
      <c r="BV713" s="120" t="e">
        <f>VLOOKUP($BW713,'FP Beleg'!$A:$M,13,FALSE)</f>
        <v>#N/A</v>
      </c>
      <c r="BW713" s="119" t="str">
        <f t="shared" si="28"/>
        <v/>
      </c>
      <c r="BZ713" s="119" t="str">
        <f t="shared" si="29"/>
        <v>2</v>
      </c>
      <c r="CA713" s="119">
        <f t="shared" si="30"/>
        <v>1</v>
      </c>
      <c r="CB713" s="119" t="e">
        <f t="shared" si="31"/>
        <v>#N/A</v>
      </c>
      <c r="CC713" s="120" t="e">
        <f>VLOOKUP($CG713,'FP Haupt'!$A:$M,11,FALSE)</f>
        <v>#N/A</v>
      </c>
      <c r="CD713" s="120" t="e">
        <f>VLOOKUP($CG713,'Anlage 1d'!$A:$M,10,FALSE)</f>
        <v>#N/A</v>
      </c>
      <c r="CE713" s="120" t="e">
        <f>VLOOKUP($CG713,'Anlage 1e'!$A:$M,12,FALSE)</f>
        <v>#N/A</v>
      </c>
      <c r="CF713" s="120" t="e">
        <f>VLOOKUP($CG713,'FP Beleg'!$A:$M,12,FALSE)</f>
        <v>#N/A</v>
      </c>
      <c r="CG713" s="119" t="str">
        <f t="shared" si="32"/>
        <v/>
      </c>
      <c r="CJ713" s="119" t="str">
        <f t="shared" si="94"/>
        <v>2</v>
      </c>
      <c r="CK713" s="119">
        <f t="shared" si="98"/>
        <v>1</v>
      </c>
      <c r="CL713" s="119" t="e">
        <f t="shared" si="99"/>
        <v>#N/A</v>
      </c>
      <c r="CM713" s="120" t="e">
        <f>VLOOKUP($CQ713,'FP Haupt'!$A:$O,15,FALSE)</f>
        <v>#N/A</v>
      </c>
      <c r="CN713" s="120" t="e">
        <f>VLOOKUP($CQ713,'Anlage 1d'!$A:$O,15,FALSE)</f>
        <v>#N/A</v>
      </c>
      <c r="CO713" s="120" t="e">
        <f>VLOOKUP($CQ713,'Anlage 1e'!$A:$Q,17,FALSE)</f>
        <v>#N/A</v>
      </c>
      <c r="CP713" s="120" t="e">
        <f>VLOOKUP($CQ713,'FP Beleg'!$A:$P,16,FALSE)</f>
        <v>#N/A</v>
      </c>
      <c r="CQ713" s="119" t="str">
        <f t="shared" si="95"/>
        <v/>
      </c>
    </row>
    <row r="714" spans="1:95" x14ac:dyDescent="0.2">
      <c r="A714" s="111"/>
      <c r="B714" s="112" t="str">
        <f>IF(A714="","",IF(ISERROR(VLOOKUP(MID(A714,1,4),'FP Haupt'!$A:$M,4,FALSE)),"keine DRG gemäß FPV",VLOOKUP(MID(A714,1,4),'FP Haupt'!$A:$M,4,FALSE)))</f>
        <v/>
      </c>
      <c r="C714" s="113">
        <f t="shared" si="39"/>
        <v>0</v>
      </c>
      <c r="D714" s="114" t="str">
        <f t="shared" si="1"/>
        <v/>
      </c>
      <c r="E714" s="114" t="str">
        <f t="shared" si="2"/>
        <v/>
      </c>
      <c r="F714" s="115"/>
      <c r="G714" s="115"/>
      <c r="H714" s="116" t="str">
        <f t="shared" si="3"/>
        <v/>
      </c>
      <c r="I714" s="117">
        <f t="shared" si="4"/>
        <v>0</v>
      </c>
      <c r="J714" s="115"/>
      <c r="K714" s="115"/>
      <c r="L714" s="116" t="str">
        <f t="shared" si="5"/>
        <v/>
      </c>
      <c r="M714" s="114">
        <f t="shared" si="6"/>
        <v>0</v>
      </c>
      <c r="N714" s="115"/>
      <c r="O714" s="115"/>
      <c r="P714" s="116" t="str">
        <f t="shared" si="7"/>
        <v/>
      </c>
      <c r="Q714" s="114">
        <f t="shared" si="8"/>
        <v>0</v>
      </c>
      <c r="R714" s="115"/>
      <c r="S714" s="115"/>
      <c r="T714" s="116" t="str">
        <f t="shared" si="9"/>
        <v/>
      </c>
      <c r="U714" s="114">
        <f t="shared" si="10"/>
        <v>0</v>
      </c>
      <c r="V714" s="115"/>
      <c r="W714" s="115"/>
      <c r="X714" s="116" t="str">
        <f t="shared" si="11"/>
        <v/>
      </c>
      <c r="Y714" s="117">
        <f t="shared" si="12"/>
        <v>0</v>
      </c>
      <c r="Z714" s="115"/>
      <c r="AA714" s="602" t="str">
        <f t="shared" si="96"/>
        <v/>
      </c>
      <c r="AB714" s="603">
        <f t="shared" si="97"/>
        <v>0</v>
      </c>
      <c r="AC714" s="118"/>
      <c r="AG714" s="119" t="str">
        <f t="shared" si="13"/>
        <v>Z</v>
      </c>
      <c r="AH714" s="119">
        <f t="shared" si="14"/>
        <v>9</v>
      </c>
      <c r="AI714" s="119" t="e">
        <f t="shared" si="15"/>
        <v>#N/A</v>
      </c>
      <c r="AJ714" s="120" t="e">
        <f>VLOOKUP($AS714,'FP Haupt'!$A:$M,6,FALSE)</f>
        <v>#N/A</v>
      </c>
      <c r="AK714" s="120" t="e">
        <f>VLOOKUP($AS714,'FP Beleg'!$A:$M,4,FALSE)</f>
        <v>#N/A</v>
      </c>
      <c r="AL714" s="120" t="e">
        <f>VLOOKUP($AS714,'FP Beleg'!$A:$M,5,FALSE)</f>
        <v>#N/A</v>
      </c>
      <c r="AM714" s="120" t="e">
        <f>VLOOKUP($AS714,'FP Beleg'!$A:$M,6,FALSE)</f>
        <v>#N/A</v>
      </c>
      <c r="AN714" s="120" t="e">
        <f>VLOOKUP($AS714,'FP Beleg'!$A:$M,7,FALSE)</f>
        <v>#N/A</v>
      </c>
      <c r="AO714" s="120" t="e">
        <f>VLOOKUP($AS714,'Anlage 1d'!$A:$M,4,FALSE)</f>
        <v>#N/A</v>
      </c>
      <c r="AP714" s="120" t="e">
        <f>VLOOKUP($AS714,'Anlage 1e'!$A:$M,4,FALSE)</f>
        <v>#N/A</v>
      </c>
      <c r="AQ714" s="120" t="e">
        <f>VLOOKUP($AS714,'Anlage 1e'!$A:$M,5,FALSE)</f>
        <v>#N/A</v>
      </c>
      <c r="AR714" s="120" t="e">
        <f>VLOOKUP($AS714,'FP Haupt'!$A:$M,5,FALSE)</f>
        <v>#N/A</v>
      </c>
      <c r="AS714" s="119" t="str">
        <f t="shared" si="16"/>
        <v/>
      </c>
      <c r="AV714" s="119" t="str">
        <f t="shared" si="17"/>
        <v>2</v>
      </c>
      <c r="AW714" s="119">
        <f t="shared" si="18"/>
        <v>1</v>
      </c>
      <c r="AX714" s="119" t="e">
        <f t="shared" si="19"/>
        <v>#N/A</v>
      </c>
      <c r="AY714" s="120" t="e">
        <f>VLOOKUP($BC714,'FP Haupt'!$A:$M,9,FALSE)</f>
        <v>#N/A</v>
      </c>
      <c r="AZ714" s="120" t="e">
        <f>VLOOKUP($BC714,'Anlage 1d'!$A:$M,8,FALSE)</f>
        <v>#N/A</v>
      </c>
      <c r="BA714" s="120" t="e">
        <f>VLOOKUP($BC714,'Anlage 1e'!$A:$M,10,FALSE)</f>
        <v>#N/A</v>
      </c>
      <c r="BB714" s="120" t="e">
        <f>VLOOKUP($BC714,'FP Beleg'!$A:$M,10,FALSE)</f>
        <v>#N/A</v>
      </c>
      <c r="BC714" s="119" t="str">
        <f t="shared" si="20"/>
        <v/>
      </c>
      <c r="BF714" s="119" t="str">
        <f t="shared" si="21"/>
        <v>2</v>
      </c>
      <c r="BG714" s="119">
        <f t="shared" si="22"/>
        <v>1</v>
      </c>
      <c r="BH714" s="119" t="e">
        <f t="shared" si="23"/>
        <v>#N/A</v>
      </c>
      <c r="BI714" s="120" t="e">
        <f>VLOOKUP($BM714,'FP Haupt'!$A:$M,12,FALSE)</f>
        <v>#N/A</v>
      </c>
      <c r="BJ714" s="120" t="e">
        <f>VLOOKUP($BM714,'Anlage 1d'!$A:$M,11,FALSE)</f>
        <v>#N/A</v>
      </c>
      <c r="BK714" s="120" t="e">
        <f>VLOOKUP($BM714,'Anlage 1e'!$A:$M,13,FALSE)</f>
        <v>#N/A</v>
      </c>
      <c r="BL714" s="120" t="e">
        <f>VLOOKUP($BM714,'FP Beleg'!$A:$M,13,FALSE)</f>
        <v>#N/A</v>
      </c>
      <c r="BM714" s="119" t="str">
        <f t="shared" si="24"/>
        <v/>
      </c>
      <c r="BP714" s="119" t="str">
        <f t="shared" si="25"/>
        <v>2</v>
      </c>
      <c r="BQ714" s="119">
        <f t="shared" si="26"/>
        <v>1</v>
      </c>
      <c r="BR714" s="119" t="e">
        <f t="shared" si="27"/>
        <v>#N/A</v>
      </c>
      <c r="BS714" s="120" t="e">
        <f>VLOOKUP($BW714,'FP Haupt'!$A:$M,12,FALSE)</f>
        <v>#N/A</v>
      </c>
      <c r="BT714" s="120" t="e">
        <f>VLOOKUP($BW714,'Anlage 1d'!$A:$M,11,FALSE)</f>
        <v>#N/A</v>
      </c>
      <c r="BU714" s="120" t="e">
        <f>VLOOKUP($BW714,'Anlage 1e'!$A:$M,13,FALSE)</f>
        <v>#N/A</v>
      </c>
      <c r="BV714" s="120" t="e">
        <f>VLOOKUP($BW714,'FP Beleg'!$A:$M,13,FALSE)</f>
        <v>#N/A</v>
      </c>
      <c r="BW714" s="119" t="str">
        <f t="shared" si="28"/>
        <v/>
      </c>
      <c r="BZ714" s="119" t="str">
        <f t="shared" si="29"/>
        <v>2</v>
      </c>
      <c r="CA714" s="119">
        <f t="shared" si="30"/>
        <v>1</v>
      </c>
      <c r="CB714" s="119" t="e">
        <f t="shared" si="31"/>
        <v>#N/A</v>
      </c>
      <c r="CC714" s="120" t="e">
        <f>VLOOKUP($CG714,'FP Haupt'!$A:$M,11,FALSE)</f>
        <v>#N/A</v>
      </c>
      <c r="CD714" s="120" t="e">
        <f>VLOOKUP($CG714,'Anlage 1d'!$A:$M,10,FALSE)</f>
        <v>#N/A</v>
      </c>
      <c r="CE714" s="120" t="e">
        <f>VLOOKUP($CG714,'Anlage 1e'!$A:$M,12,FALSE)</f>
        <v>#N/A</v>
      </c>
      <c r="CF714" s="120" t="e">
        <f>VLOOKUP($CG714,'FP Beleg'!$A:$M,12,FALSE)</f>
        <v>#N/A</v>
      </c>
      <c r="CG714" s="119" t="str">
        <f t="shared" si="32"/>
        <v/>
      </c>
      <c r="CJ714" s="119" t="str">
        <f t="shared" si="94"/>
        <v>2</v>
      </c>
      <c r="CK714" s="119">
        <f t="shared" si="98"/>
        <v>1</v>
      </c>
      <c r="CL714" s="119" t="e">
        <f t="shared" si="99"/>
        <v>#N/A</v>
      </c>
      <c r="CM714" s="120" t="e">
        <f>VLOOKUP($CQ714,'FP Haupt'!$A:$O,15,FALSE)</f>
        <v>#N/A</v>
      </c>
      <c r="CN714" s="120" t="e">
        <f>VLOOKUP($CQ714,'Anlage 1d'!$A:$O,15,FALSE)</f>
        <v>#N/A</v>
      </c>
      <c r="CO714" s="120" t="e">
        <f>VLOOKUP($CQ714,'Anlage 1e'!$A:$Q,17,FALSE)</f>
        <v>#N/A</v>
      </c>
      <c r="CP714" s="120" t="e">
        <f>VLOOKUP($CQ714,'FP Beleg'!$A:$P,16,FALSE)</f>
        <v>#N/A</v>
      </c>
      <c r="CQ714" s="119" t="str">
        <f t="shared" si="95"/>
        <v/>
      </c>
    </row>
    <row r="715" spans="1:95" x14ac:dyDescent="0.2">
      <c r="A715" s="111"/>
      <c r="B715" s="112" t="str">
        <f>IF(A715="","",IF(ISERROR(VLOOKUP(MID(A715,1,4),'FP Haupt'!$A:$M,4,FALSE)),"keine DRG gemäß FPV",VLOOKUP(MID(A715,1,4),'FP Haupt'!$A:$M,4,FALSE)))</f>
        <v/>
      </c>
      <c r="C715" s="113">
        <f t="shared" si="39"/>
        <v>0</v>
      </c>
      <c r="D715" s="114" t="str">
        <f t="shared" si="1"/>
        <v/>
      </c>
      <c r="E715" s="114" t="str">
        <f t="shared" si="2"/>
        <v/>
      </c>
      <c r="F715" s="115"/>
      <c r="G715" s="115"/>
      <c r="H715" s="116" t="str">
        <f t="shared" si="3"/>
        <v/>
      </c>
      <c r="I715" s="117">
        <f t="shared" si="4"/>
        <v>0</v>
      </c>
      <c r="J715" s="115"/>
      <c r="K715" s="115"/>
      <c r="L715" s="116" t="str">
        <f t="shared" si="5"/>
        <v/>
      </c>
      <c r="M715" s="114">
        <f t="shared" si="6"/>
        <v>0</v>
      </c>
      <c r="N715" s="115"/>
      <c r="O715" s="115"/>
      <c r="P715" s="116" t="str">
        <f t="shared" si="7"/>
        <v/>
      </c>
      <c r="Q715" s="114">
        <f t="shared" si="8"/>
        <v>0</v>
      </c>
      <c r="R715" s="115"/>
      <c r="S715" s="115"/>
      <c r="T715" s="116" t="str">
        <f t="shared" si="9"/>
        <v/>
      </c>
      <c r="U715" s="114">
        <f t="shared" si="10"/>
        <v>0</v>
      </c>
      <c r="V715" s="115"/>
      <c r="W715" s="115"/>
      <c r="X715" s="116" t="str">
        <f t="shared" si="11"/>
        <v/>
      </c>
      <c r="Y715" s="117">
        <f t="shared" si="12"/>
        <v>0</v>
      </c>
      <c r="Z715" s="115"/>
      <c r="AA715" s="602" t="str">
        <f t="shared" si="96"/>
        <v/>
      </c>
      <c r="AB715" s="603">
        <f t="shared" si="97"/>
        <v>0</v>
      </c>
      <c r="AC715" s="118"/>
      <c r="AG715" s="119" t="str">
        <f t="shared" si="13"/>
        <v>Z</v>
      </c>
      <c r="AH715" s="119">
        <f t="shared" si="14"/>
        <v>9</v>
      </c>
      <c r="AI715" s="119" t="e">
        <f t="shared" si="15"/>
        <v>#N/A</v>
      </c>
      <c r="AJ715" s="120" t="e">
        <f>VLOOKUP($AS715,'FP Haupt'!$A:$M,6,FALSE)</f>
        <v>#N/A</v>
      </c>
      <c r="AK715" s="120" t="e">
        <f>VLOOKUP($AS715,'FP Beleg'!$A:$M,4,FALSE)</f>
        <v>#N/A</v>
      </c>
      <c r="AL715" s="120" t="e">
        <f>VLOOKUP($AS715,'FP Beleg'!$A:$M,5,FALSE)</f>
        <v>#N/A</v>
      </c>
      <c r="AM715" s="120" t="e">
        <f>VLOOKUP($AS715,'FP Beleg'!$A:$M,6,FALSE)</f>
        <v>#N/A</v>
      </c>
      <c r="AN715" s="120" t="e">
        <f>VLOOKUP($AS715,'FP Beleg'!$A:$M,7,FALSE)</f>
        <v>#N/A</v>
      </c>
      <c r="AO715" s="120" t="e">
        <f>VLOOKUP($AS715,'Anlage 1d'!$A:$M,4,FALSE)</f>
        <v>#N/A</v>
      </c>
      <c r="AP715" s="120" t="e">
        <f>VLOOKUP($AS715,'Anlage 1e'!$A:$M,4,FALSE)</f>
        <v>#N/A</v>
      </c>
      <c r="AQ715" s="120" t="e">
        <f>VLOOKUP($AS715,'Anlage 1e'!$A:$M,5,FALSE)</f>
        <v>#N/A</v>
      </c>
      <c r="AR715" s="120" t="e">
        <f>VLOOKUP($AS715,'FP Haupt'!$A:$M,5,FALSE)</f>
        <v>#N/A</v>
      </c>
      <c r="AS715" s="119" t="str">
        <f t="shared" si="16"/>
        <v/>
      </c>
      <c r="AV715" s="119" t="str">
        <f t="shared" si="17"/>
        <v>2</v>
      </c>
      <c r="AW715" s="119">
        <f t="shared" si="18"/>
        <v>1</v>
      </c>
      <c r="AX715" s="119" t="e">
        <f t="shared" si="19"/>
        <v>#N/A</v>
      </c>
      <c r="AY715" s="120" t="e">
        <f>VLOOKUP($BC715,'FP Haupt'!$A:$M,9,FALSE)</f>
        <v>#N/A</v>
      </c>
      <c r="AZ715" s="120" t="e">
        <f>VLOOKUP($BC715,'Anlage 1d'!$A:$M,8,FALSE)</f>
        <v>#N/A</v>
      </c>
      <c r="BA715" s="120" t="e">
        <f>VLOOKUP($BC715,'Anlage 1e'!$A:$M,10,FALSE)</f>
        <v>#N/A</v>
      </c>
      <c r="BB715" s="120" t="e">
        <f>VLOOKUP($BC715,'FP Beleg'!$A:$M,10,FALSE)</f>
        <v>#N/A</v>
      </c>
      <c r="BC715" s="119" t="str">
        <f t="shared" si="20"/>
        <v/>
      </c>
      <c r="BF715" s="119" t="str">
        <f t="shared" si="21"/>
        <v>2</v>
      </c>
      <c r="BG715" s="119">
        <f t="shared" si="22"/>
        <v>1</v>
      </c>
      <c r="BH715" s="119" t="e">
        <f t="shared" si="23"/>
        <v>#N/A</v>
      </c>
      <c r="BI715" s="120" t="e">
        <f>VLOOKUP($BM715,'FP Haupt'!$A:$M,12,FALSE)</f>
        <v>#N/A</v>
      </c>
      <c r="BJ715" s="120" t="e">
        <f>VLOOKUP($BM715,'Anlage 1d'!$A:$M,11,FALSE)</f>
        <v>#N/A</v>
      </c>
      <c r="BK715" s="120" t="e">
        <f>VLOOKUP($BM715,'Anlage 1e'!$A:$M,13,FALSE)</f>
        <v>#N/A</v>
      </c>
      <c r="BL715" s="120" t="e">
        <f>VLOOKUP($BM715,'FP Beleg'!$A:$M,13,FALSE)</f>
        <v>#N/A</v>
      </c>
      <c r="BM715" s="119" t="str">
        <f t="shared" si="24"/>
        <v/>
      </c>
      <c r="BP715" s="119" t="str">
        <f t="shared" si="25"/>
        <v>2</v>
      </c>
      <c r="BQ715" s="119">
        <f t="shared" si="26"/>
        <v>1</v>
      </c>
      <c r="BR715" s="119" t="e">
        <f t="shared" si="27"/>
        <v>#N/A</v>
      </c>
      <c r="BS715" s="120" t="e">
        <f>VLOOKUP($BW715,'FP Haupt'!$A:$M,12,FALSE)</f>
        <v>#N/A</v>
      </c>
      <c r="BT715" s="120" t="e">
        <f>VLOOKUP($BW715,'Anlage 1d'!$A:$M,11,FALSE)</f>
        <v>#N/A</v>
      </c>
      <c r="BU715" s="120" t="e">
        <f>VLOOKUP($BW715,'Anlage 1e'!$A:$M,13,FALSE)</f>
        <v>#N/A</v>
      </c>
      <c r="BV715" s="120" t="e">
        <f>VLOOKUP($BW715,'FP Beleg'!$A:$M,13,FALSE)</f>
        <v>#N/A</v>
      </c>
      <c r="BW715" s="119" t="str">
        <f t="shared" si="28"/>
        <v/>
      </c>
      <c r="BZ715" s="119" t="str">
        <f t="shared" si="29"/>
        <v>2</v>
      </c>
      <c r="CA715" s="119">
        <f t="shared" si="30"/>
        <v>1</v>
      </c>
      <c r="CB715" s="119" t="e">
        <f t="shared" si="31"/>
        <v>#N/A</v>
      </c>
      <c r="CC715" s="120" t="e">
        <f>VLOOKUP($CG715,'FP Haupt'!$A:$M,11,FALSE)</f>
        <v>#N/A</v>
      </c>
      <c r="CD715" s="120" t="e">
        <f>VLOOKUP($CG715,'Anlage 1d'!$A:$M,10,FALSE)</f>
        <v>#N/A</v>
      </c>
      <c r="CE715" s="120" t="e">
        <f>VLOOKUP($CG715,'Anlage 1e'!$A:$M,12,FALSE)</f>
        <v>#N/A</v>
      </c>
      <c r="CF715" s="120" t="e">
        <f>VLOOKUP($CG715,'FP Beleg'!$A:$M,12,FALSE)</f>
        <v>#N/A</v>
      </c>
      <c r="CG715" s="119" t="str">
        <f t="shared" si="32"/>
        <v/>
      </c>
      <c r="CJ715" s="119" t="str">
        <f t="shared" si="94"/>
        <v>2</v>
      </c>
      <c r="CK715" s="119">
        <f t="shared" si="98"/>
        <v>1</v>
      </c>
      <c r="CL715" s="119" t="e">
        <f t="shared" si="99"/>
        <v>#N/A</v>
      </c>
      <c r="CM715" s="120" t="e">
        <f>VLOOKUP($CQ715,'FP Haupt'!$A:$O,15,FALSE)</f>
        <v>#N/A</v>
      </c>
      <c r="CN715" s="120" t="e">
        <f>VLOOKUP($CQ715,'Anlage 1d'!$A:$O,15,FALSE)</f>
        <v>#N/A</v>
      </c>
      <c r="CO715" s="120" t="e">
        <f>VLOOKUP($CQ715,'Anlage 1e'!$A:$Q,17,FALSE)</f>
        <v>#N/A</v>
      </c>
      <c r="CP715" s="120" t="e">
        <f>VLOOKUP($CQ715,'FP Beleg'!$A:$P,16,FALSE)</f>
        <v>#N/A</v>
      </c>
      <c r="CQ715" s="119" t="str">
        <f t="shared" si="95"/>
        <v/>
      </c>
    </row>
    <row r="716" spans="1:95" x14ac:dyDescent="0.2">
      <c r="A716" s="111"/>
      <c r="B716" s="112" t="str">
        <f>IF(A716="","",IF(ISERROR(VLOOKUP(MID(A716,1,4),'FP Haupt'!$A:$M,4,FALSE)),"keine DRG gemäß FPV",VLOOKUP(MID(A716,1,4),'FP Haupt'!$A:$M,4,FALSE)))</f>
        <v/>
      </c>
      <c r="C716" s="113">
        <f t="shared" si="39"/>
        <v>0</v>
      </c>
      <c r="D716" s="114" t="str">
        <f t="shared" si="1"/>
        <v/>
      </c>
      <c r="E716" s="114" t="str">
        <f t="shared" si="2"/>
        <v/>
      </c>
      <c r="F716" s="115"/>
      <c r="G716" s="115"/>
      <c r="H716" s="116" t="str">
        <f t="shared" si="3"/>
        <v/>
      </c>
      <c r="I716" s="117">
        <f t="shared" si="4"/>
        <v>0</v>
      </c>
      <c r="J716" s="115"/>
      <c r="K716" s="115"/>
      <c r="L716" s="116" t="str">
        <f t="shared" si="5"/>
        <v/>
      </c>
      <c r="M716" s="114">
        <f t="shared" si="6"/>
        <v>0</v>
      </c>
      <c r="N716" s="115"/>
      <c r="O716" s="115"/>
      <c r="P716" s="116" t="str">
        <f t="shared" si="7"/>
        <v/>
      </c>
      <c r="Q716" s="114">
        <f t="shared" si="8"/>
        <v>0</v>
      </c>
      <c r="R716" s="115"/>
      <c r="S716" s="115"/>
      <c r="T716" s="116" t="str">
        <f t="shared" si="9"/>
        <v/>
      </c>
      <c r="U716" s="114">
        <f t="shared" si="10"/>
        <v>0</v>
      </c>
      <c r="V716" s="115"/>
      <c r="W716" s="115"/>
      <c r="X716" s="116" t="str">
        <f t="shared" si="11"/>
        <v/>
      </c>
      <c r="Y716" s="117">
        <f t="shared" si="12"/>
        <v>0</v>
      </c>
      <c r="Z716" s="115"/>
      <c r="AA716" s="602" t="str">
        <f t="shared" si="96"/>
        <v/>
      </c>
      <c r="AB716" s="603">
        <f t="shared" si="97"/>
        <v>0</v>
      </c>
      <c r="AC716" s="118"/>
      <c r="AG716" s="119" t="str">
        <f t="shared" si="13"/>
        <v>Z</v>
      </c>
      <c r="AH716" s="119">
        <f t="shared" si="14"/>
        <v>9</v>
      </c>
      <c r="AI716" s="119" t="e">
        <f t="shared" si="15"/>
        <v>#N/A</v>
      </c>
      <c r="AJ716" s="120" t="e">
        <f>VLOOKUP($AS716,'FP Haupt'!$A:$M,6,FALSE)</f>
        <v>#N/A</v>
      </c>
      <c r="AK716" s="120" t="e">
        <f>VLOOKUP($AS716,'FP Beleg'!$A:$M,4,FALSE)</f>
        <v>#N/A</v>
      </c>
      <c r="AL716" s="120" t="e">
        <f>VLOOKUP($AS716,'FP Beleg'!$A:$M,5,FALSE)</f>
        <v>#N/A</v>
      </c>
      <c r="AM716" s="120" t="e">
        <f>VLOOKUP($AS716,'FP Beleg'!$A:$M,6,FALSE)</f>
        <v>#N/A</v>
      </c>
      <c r="AN716" s="120" t="e">
        <f>VLOOKUP($AS716,'FP Beleg'!$A:$M,7,FALSE)</f>
        <v>#N/A</v>
      </c>
      <c r="AO716" s="120" t="e">
        <f>VLOOKUP($AS716,'Anlage 1d'!$A:$M,4,FALSE)</f>
        <v>#N/A</v>
      </c>
      <c r="AP716" s="120" t="e">
        <f>VLOOKUP($AS716,'Anlage 1e'!$A:$M,4,FALSE)</f>
        <v>#N/A</v>
      </c>
      <c r="AQ716" s="120" t="e">
        <f>VLOOKUP($AS716,'Anlage 1e'!$A:$M,5,FALSE)</f>
        <v>#N/A</v>
      </c>
      <c r="AR716" s="120" t="e">
        <f>VLOOKUP($AS716,'FP Haupt'!$A:$M,5,FALSE)</f>
        <v>#N/A</v>
      </c>
      <c r="AS716" s="119" t="str">
        <f t="shared" si="16"/>
        <v/>
      </c>
      <c r="AV716" s="119" t="str">
        <f t="shared" si="17"/>
        <v>2</v>
      </c>
      <c r="AW716" s="119">
        <f t="shared" si="18"/>
        <v>1</v>
      </c>
      <c r="AX716" s="119" t="e">
        <f t="shared" si="19"/>
        <v>#N/A</v>
      </c>
      <c r="AY716" s="120" t="e">
        <f>VLOOKUP($BC716,'FP Haupt'!$A:$M,9,FALSE)</f>
        <v>#N/A</v>
      </c>
      <c r="AZ716" s="120" t="e">
        <f>VLOOKUP($BC716,'Anlage 1d'!$A:$M,8,FALSE)</f>
        <v>#N/A</v>
      </c>
      <c r="BA716" s="120" t="e">
        <f>VLOOKUP($BC716,'Anlage 1e'!$A:$M,10,FALSE)</f>
        <v>#N/A</v>
      </c>
      <c r="BB716" s="120" t="e">
        <f>VLOOKUP($BC716,'FP Beleg'!$A:$M,10,FALSE)</f>
        <v>#N/A</v>
      </c>
      <c r="BC716" s="119" t="str">
        <f t="shared" si="20"/>
        <v/>
      </c>
      <c r="BF716" s="119" t="str">
        <f t="shared" si="21"/>
        <v>2</v>
      </c>
      <c r="BG716" s="119">
        <f t="shared" si="22"/>
        <v>1</v>
      </c>
      <c r="BH716" s="119" t="e">
        <f t="shared" si="23"/>
        <v>#N/A</v>
      </c>
      <c r="BI716" s="120" t="e">
        <f>VLOOKUP($BM716,'FP Haupt'!$A:$M,12,FALSE)</f>
        <v>#N/A</v>
      </c>
      <c r="BJ716" s="120" t="e">
        <f>VLOOKUP($BM716,'Anlage 1d'!$A:$M,11,FALSE)</f>
        <v>#N/A</v>
      </c>
      <c r="BK716" s="120" t="e">
        <f>VLOOKUP($BM716,'Anlage 1e'!$A:$M,13,FALSE)</f>
        <v>#N/A</v>
      </c>
      <c r="BL716" s="120" t="e">
        <f>VLOOKUP($BM716,'FP Beleg'!$A:$M,13,FALSE)</f>
        <v>#N/A</v>
      </c>
      <c r="BM716" s="119" t="str">
        <f t="shared" si="24"/>
        <v/>
      </c>
      <c r="BP716" s="119" t="str">
        <f t="shared" si="25"/>
        <v>2</v>
      </c>
      <c r="BQ716" s="119">
        <f t="shared" si="26"/>
        <v>1</v>
      </c>
      <c r="BR716" s="119" t="e">
        <f t="shared" si="27"/>
        <v>#N/A</v>
      </c>
      <c r="BS716" s="120" t="e">
        <f>VLOOKUP($BW716,'FP Haupt'!$A:$M,12,FALSE)</f>
        <v>#N/A</v>
      </c>
      <c r="BT716" s="120" t="e">
        <f>VLOOKUP($BW716,'Anlage 1d'!$A:$M,11,FALSE)</f>
        <v>#N/A</v>
      </c>
      <c r="BU716" s="120" t="e">
        <f>VLOOKUP($BW716,'Anlage 1e'!$A:$M,13,FALSE)</f>
        <v>#N/A</v>
      </c>
      <c r="BV716" s="120" t="e">
        <f>VLOOKUP($BW716,'FP Beleg'!$A:$M,13,FALSE)</f>
        <v>#N/A</v>
      </c>
      <c r="BW716" s="119" t="str">
        <f t="shared" si="28"/>
        <v/>
      </c>
      <c r="BZ716" s="119" t="str">
        <f t="shared" si="29"/>
        <v>2</v>
      </c>
      <c r="CA716" s="119">
        <f t="shared" si="30"/>
        <v>1</v>
      </c>
      <c r="CB716" s="119" t="e">
        <f t="shared" si="31"/>
        <v>#N/A</v>
      </c>
      <c r="CC716" s="120" t="e">
        <f>VLOOKUP($CG716,'FP Haupt'!$A:$M,11,FALSE)</f>
        <v>#N/A</v>
      </c>
      <c r="CD716" s="120" t="e">
        <f>VLOOKUP($CG716,'Anlage 1d'!$A:$M,10,FALSE)</f>
        <v>#N/A</v>
      </c>
      <c r="CE716" s="120" t="e">
        <f>VLOOKUP($CG716,'Anlage 1e'!$A:$M,12,FALSE)</f>
        <v>#N/A</v>
      </c>
      <c r="CF716" s="120" t="e">
        <f>VLOOKUP($CG716,'FP Beleg'!$A:$M,12,FALSE)</f>
        <v>#N/A</v>
      </c>
      <c r="CG716" s="119" t="str">
        <f t="shared" si="32"/>
        <v/>
      </c>
      <c r="CJ716" s="119" t="str">
        <f t="shared" si="94"/>
        <v>2</v>
      </c>
      <c r="CK716" s="119">
        <f t="shared" si="98"/>
        <v>1</v>
      </c>
      <c r="CL716" s="119" t="e">
        <f t="shared" si="99"/>
        <v>#N/A</v>
      </c>
      <c r="CM716" s="120" t="e">
        <f>VLOOKUP($CQ716,'FP Haupt'!$A:$O,15,FALSE)</f>
        <v>#N/A</v>
      </c>
      <c r="CN716" s="120" t="e">
        <f>VLOOKUP($CQ716,'Anlage 1d'!$A:$O,15,FALSE)</f>
        <v>#N/A</v>
      </c>
      <c r="CO716" s="120" t="e">
        <f>VLOOKUP($CQ716,'Anlage 1e'!$A:$Q,17,FALSE)</f>
        <v>#N/A</v>
      </c>
      <c r="CP716" s="120" t="e">
        <f>VLOOKUP($CQ716,'FP Beleg'!$A:$P,16,FALSE)</f>
        <v>#N/A</v>
      </c>
      <c r="CQ716" s="119" t="str">
        <f t="shared" si="95"/>
        <v/>
      </c>
    </row>
    <row r="717" spans="1:95" x14ac:dyDescent="0.2">
      <c r="A717" s="111"/>
      <c r="B717" s="112" t="str">
        <f>IF(A717="","",IF(ISERROR(VLOOKUP(MID(A717,1,4),'FP Haupt'!$A:$M,4,FALSE)),"keine DRG gemäß FPV",VLOOKUP(MID(A717,1,4),'FP Haupt'!$A:$M,4,FALSE)))</f>
        <v/>
      </c>
      <c r="C717" s="113">
        <f t="shared" si="39"/>
        <v>0</v>
      </c>
      <c r="D717" s="114" t="str">
        <f t="shared" si="1"/>
        <v/>
      </c>
      <c r="E717" s="114" t="str">
        <f t="shared" si="2"/>
        <v/>
      </c>
      <c r="F717" s="115"/>
      <c r="G717" s="115"/>
      <c r="H717" s="116" t="str">
        <f t="shared" si="3"/>
        <v/>
      </c>
      <c r="I717" s="117">
        <f t="shared" si="4"/>
        <v>0</v>
      </c>
      <c r="J717" s="115"/>
      <c r="K717" s="115"/>
      <c r="L717" s="116" t="str">
        <f t="shared" si="5"/>
        <v/>
      </c>
      <c r="M717" s="114">
        <f t="shared" si="6"/>
        <v>0</v>
      </c>
      <c r="N717" s="115"/>
      <c r="O717" s="115"/>
      <c r="P717" s="116" t="str">
        <f t="shared" si="7"/>
        <v/>
      </c>
      <c r="Q717" s="114">
        <f t="shared" si="8"/>
        <v>0</v>
      </c>
      <c r="R717" s="115"/>
      <c r="S717" s="115"/>
      <c r="T717" s="116" t="str">
        <f t="shared" si="9"/>
        <v/>
      </c>
      <c r="U717" s="114">
        <f t="shared" si="10"/>
        <v>0</v>
      </c>
      <c r="V717" s="115"/>
      <c r="W717" s="115"/>
      <c r="X717" s="116" t="str">
        <f t="shared" si="11"/>
        <v/>
      </c>
      <c r="Y717" s="117">
        <f t="shared" si="12"/>
        <v>0</v>
      </c>
      <c r="Z717" s="115"/>
      <c r="AA717" s="602" t="str">
        <f t="shared" si="96"/>
        <v/>
      </c>
      <c r="AB717" s="603">
        <f t="shared" si="97"/>
        <v>0</v>
      </c>
      <c r="AC717" s="118"/>
      <c r="AG717" s="119" t="str">
        <f t="shared" si="13"/>
        <v>Z</v>
      </c>
      <c r="AH717" s="119">
        <f t="shared" si="14"/>
        <v>9</v>
      </c>
      <c r="AI717" s="119" t="e">
        <f t="shared" si="15"/>
        <v>#N/A</v>
      </c>
      <c r="AJ717" s="120" t="e">
        <f>VLOOKUP($AS717,'FP Haupt'!$A:$M,6,FALSE)</f>
        <v>#N/A</v>
      </c>
      <c r="AK717" s="120" t="e">
        <f>VLOOKUP($AS717,'FP Beleg'!$A:$M,4,FALSE)</f>
        <v>#N/A</v>
      </c>
      <c r="AL717" s="120" t="e">
        <f>VLOOKUP($AS717,'FP Beleg'!$A:$M,5,FALSE)</f>
        <v>#N/A</v>
      </c>
      <c r="AM717" s="120" t="e">
        <f>VLOOKUP($AS717,'FP Beleg'!$A:$M,6,FALSE)</f>
        <v>#N/A</v>
      </c>
      <c r="AN717" s="120" t="e">
        <f>VLOOKUP($AS717,'FP Beleg'!$A:$M,7,FALSE)</f>
        <v>#N/A</v>
      </c>
      <c r="AO717" s="120" t="e">
        <f>VLOOKUP($AS717,'Anlage 1d'!$A:$M,4,FALSE)</f>
        <v>#N/A</v>
      </c>
      <c r="AP717" s="120" t="e">
        <f>VLOOKUP($AS717,'Anlage 1e'!$A:$M,4,FALSE)</f>
        <v>#N/A</v>
      </c>
      <c r="AQ717" s="120" t="e">
        <f>VLOOKUP($AS717,'Anlage 1e'!$A:$M,5,FALSE)</f>
        <v>#N/A</v>
      </c>
      <c r="AR717" s="120" t="e">
        <f>VLOOKUP($AS717,'FP Haupt'!$A:$M,5,FALSE)</f>
        <v>#N/A</v>
      </c>
      <c r="AS717" s="119" t="str">
        <f t="shared" si="16"/>
        <v/>
      </c>
      <c r="AV717" s="119" t="str">
        <f t="shared" si="17"/>
        <v>2</v>
      </c>
      <c r="AW717" s="119">
        <f t="shared" si="18"/>
        <v>1</v>
      </c>
      <c r="AX717" s="119" t="e">
        <f t="shared" si="19"/>
        <v>#N/A</v>
      </c>
      <c r="AY717" s="120" t="e">
        <f>VLOOKUP($BC717,'FP Haupt'!$A:$M,9,FALSE)</f>
        <v>#N/A</v>
      </c>
      <c r="AZ717" s="120" t="e">
        <f>VLOOKUP($BC717,'Anlage 1d'!$A:$M,8,FALSE)</f>
        <v>#N/A</v>
      </c>
      <c r="BA717" s="120" t="e">
        <f>VLOOKUP($BC717,'Anlage 1e'!$A:$M,10,FALSE)</f>
        <v>#N/A</v>
      </c>
      <c r="BB717" s="120" t="e">
        <f>VLOOKUP($BC717,'FP Beleg'!$A:$M,10,FALSE)</f>
        <v>#N/A</v>
      </c>
      <c r="BC717" s="119" t="str">
        <f t="shared" si="20"/>
        <v/>
      </c>
      <c r="BF717" s="119" t="str">
        <f t="shared" si="21"/>
        <v>2</v>
      </c>
      <c r="BG717" s="119">
        <f t="shared" si="22"/>
        <v>1</v>
      </c>
      <c r="BH717" s="119" t="e">
        <f t="shared" si="23"/>
        <v>#N/A</v>
      </c>
      <c r="BI717" s="120" t="e">
        <f>VLOOKUP($BM717,'FP Haupt'!$A:$M,12,FALSE)</f>
        <v>#N/A</v>
      </c>
      <c r="BJ717" s="120" t="e">
        <f>VLOOKUP($BM717,'Anlage 1d'!$A:$M,11,FALSE)</f>
        <v>#N/A</v>
      </c>
      <c r="BK717" s="120" t="e">
        <f>VLOOKUP($BM717,'Anlage 1e'!$A:$M,13,FALSE)</f>
        <v>#N/A</v>
      </c>
      <c r="BL717" s="120" t="e">
        <f>VLOOKUP($BM717,'FP Beleg'!$A:$M,13,FALSE)</f>
        <v>#N/A</v>
      </c>
      <c r="BM717" s="119" t="str">
        <f t="shared" si="24"/>
        <v/>
      </c>
      <c r="BP717" s="119" t="str">
        <f t="shared" si="25"/>
        <v>2</v>
      </c>
      <c r="BQ717" s="119">
        <f t="shared" si="26"/>
        <v>1</v>
      </c>
      <c r="BR717" s="119" t="e">
        <f t="shared" si="27"/>
        <v>#N/A</v>
      </c>
      <c r="BS717" s="120" t="e">
        <f>VLOOKUP($BW717,'FP Haupt'!$A:$M,12,FALSE)</f>
        <v>#N/A</v>
      </c>
      <c r="BT717" s="120" t="e">
        <f>VLOOKUP($BW717,'Anlage 1d'!$A:$M,11,FALSE)</f>
        <v>#N/A</v>
      </c>
      <c r="BU717" s="120" t="e">
        <f>VLOOKUP($BW717,'Anlage 1e'!$A:$M,13,FALSE)</f>
        <v>#N/A</v>
      </c>
      <c r="BV717" s="120" t="e">
        <f>VLOOKUP($BW717,'FP Beleg'!$A:$M,13,FALSE)</f>
        <v>#N/A</v>
      </c>
      <c r="BW717" s="119" t="str">
        <f t="shared" si="28"/>
        <v/>
      </c>
      <c r="BZ717" s="119" t="str">
        <f t="shared" si="29"/>
        <v>2</v>
      </c>
      <c r="CA717" s="119">
        <f t="shared" si="30"/>
        <v>1</v>
      </c>
      <c r="CB717" s="119" t="e">
        <f t="shared" si="31"/>
        <v>#N/A</v>
      </c>
      <c r="CC717" s="120" t="e">
        <f>VLOOKUP($CG717,'FP Haupt'!$A:$M,11,FALSE)</f>
        <v>#N/A</v>
      </c>
      <c r="CD717" s="120" t="e">
        <f>VLOOKUP($CG717,'Anlage 1d'!$A:$M,10,FALSE)</f>
        <v>#N/A</v>
      </c>
      <c r="CE717" s="120" t="e">
        <f>VLOOKUP($CG717,'Anlage 1e'!$A:$M,12,FALSE)</f>
        <v>#N/A</v>
      </c>
      <c r="CF717" s="120" t="e">
        <f>VLOOKUP($CG717,'FP Beleg'!$A:$M,12,FALSE)</f>
        <v>#N/A</v>
      </c>
      <c r="CG717" s="119" t="str">
        <f t="shared" si="32"/>
        <v/>
      </c>
      <c r="CJ717" s="119" t="str">
        <f t="shared" si="94"/>
        <v>2</v>
      </c>
      <c r="CK717" s="119">
        <f t="shared" si="98"/>
        <v>1</v>
      </c>
      <c r="CL717" s="119" t="e">
        <f t="shared" si="99"/>
        <v>#N/A</v>
      </c>
      <c r="CM717" s="120" t="e">
        <f>VLOOKUP($CQ717,'FP Haupt'!$A:$O,15,FALSE)</f>
        <v>#N/A</v>
      </c>
      <c r="CN717" s="120" t="e">
        <f>VLOOKUP($CQ717,'Anlage 1d'!$A:$O,15,FALSE)</f>
        <v>#N/A</v>
      </c>
      <c r="CO717" s="120" t="e">
        <f>VLOOKUP($CQ717,'Anlage 1e'!$A:$Q,17,FALSE)</f>
        <v>#N/A</v>
      </c>
      <c r="CP717" s="120" t="e">
        <f>VLOOKUP($CQ717,'FP Beleg'!$A:$P,16,FALSE)</f>
        <v>#N/A</v>
      </c>
      <c r="CQ717" s="119" t="str">
        <f t="shared" si="95"/>
        <v/>
      </c>
    </row>
    <row r="718" spans="1:95" x14ac:dyDescent="0.2">
      <c r="A718" s="111"/>
      <c r="B718" s="112" t="str">
        <f>IF(A718="","",IF(ISERROR(VLOOKUP(MID(A718,1,4),'FP Haupt'!$A:$M,4,FALSE)),"keine DRG gemäß FPV",VLOOKUP(MID(A718,1,4),'FP Haupt'!$A:$M,4,FALSE)))</f>
        <v/>
      </c>
      <c r="C718" s="113">
        <f t="shared" si="39"/>
        <v>0</v>
      </c>
      <c r="D718" s="114" t="str">
        <f t="shared" si="1"/>
        <v/>
      </c>
      <c r="E718" s="114" t="str">
        <f t="shared" si="2"/>
        <v/>
      </c>
      <c r="F718" s="115"/>
      <c r="G718" s="115"/>
      <c r="H718" s="116" t="str">
        <f t="shared" si="3"/>
        <v/>
      </c>
      <c r="I718" s="117">
        <f t="shared" si="4"/>
        <v>0</v>
      </c>
      <c r="J718" s="115"/>
      <c r="K718" s="115"/>
      <c r="L718" s="116" t="str">
        <f t="shared" si="5"/>
        <v/>
      </c>
      <c r="M718" s="114">
        <f t="shared" si="6"/>
        <v>0</v>
      </c>
      <c r="N718" s="115"/>
      <c r="O718" s="115"/>
      <c r="P718" s="116" t="str">
        <f t="shared" si="7"/>
        <v/>
      </c>
      <c r="Q718" s="114">
        <f t="shared" si="8"/>
        <v>0</v>
      </c>
      <c r="R718" s="115"/>
      <c r="S718" s="115"/>
      <c r="T718" s="116" t="str">
        <f t="shared" si="9"/>
        <v/>
      </c>
      <c r="U718" s="114">
        <f t="shared" si="10"/>
        <v>0</v>
      </c>
      <c r="V718" s="115"/>
      <c r="W718" s="115"/>
      <c r="X718" s="116" t="str">
        <f t="shared" si="11"/>
        <v/>
      </c>
      <c r="Y718" s="117">
        <f t="shared" si="12"/>
        <v>0</v>
      </c>
      <c r="Z718" s="115"/>
      <c r="AA718" s="602" t="str">
        <f t="shared" si="96"/>
        <v/>
      </c>
      <c r="AB718" s="603">
        <f t="shared" si="97"/>
        <v>0</v>
      </c>
      <c r="AC718" s="118"/>
      <c r="AG718" s="119" t="str">
        <f t="shared" si="13"/>
        <v>Z</v>
      </c>
      <c r="AH718" s="119">
        <f t="shared" si="14"/>
        <v>9</v>
      </c>
      <c r="AI718" s="119" t="e">
        <f t="shared" si="15"/>
        <v>#N/A</v>
      </c>
      <c r="AJ718" s="120" t="e">
        <f>VLOOKUP($AS718,'FP Haupt'!$A:$M,6,FALSE)</f>
        <v>#N/A</v>
      </c>
      <c r="AK718" s="120" t="e">
        <f>VLOOKUP($AS718,'FP Beleg'!$A:$M,4,FALSE)</f>
        <v>#N/A</v>
      </c>
      <c r="AL718" s="120" t="e">
        <f>VLOOKUP($AS718,'FP Beleg'!$A:$M,5,FALSE)</f>
        <v>#N/A</v>
      </c>
      <c r="AM718" s="120" t="e">
        <f>VLOOKUP($AS718,'FP Beleg'!$A:$M,6,FALSE)</f>
        <v>#N/A</v>
      </c>
      <c r="AN718" s="120" t="e">
        <f>VLOOKUP($AS718,'FP Beleg'!$A:$M,7,FALSE)</f>
        <v>#N/A</v>
      </c>
      <c r="AO718" s="120" t="e">
        <f>VLOOKUP($AS718,'Anlage 1d'!$A:$M,4,FALSE)</f>
        <v>#N/A</v>
      </c>
      <c r="AP718" s="120" t="e">
        <f>VLOOKUP($AS718,'Anlage 1e'!$A:$M,4,FALSE)</f>
        <v>#N/A</v>
      </c>
      <c r="AQ718" s="120" t="e">
        <f>VLOOKUP($AS718,'Anlage 1e'!$A:$M,5,FALSE)</f>
        <v>#N/A</v>
      </c>
      <c r="AR718" s="120" t="e">
        <f>VLOOKUP($AS718,'FP Haupt'!$A:$M,5,FALSE)</f>
        <v>#N/A</v>
      </c>
      <c r="AS718" s="119" t="str">
        <f t="shared" si="16"/>
        <v/>
      </c>
      <c r="AV718" s="119" t="str">
        <f t="shared" si="17"/>
        <v>2</v>
      </c>
      <c r="AW718" s="119">
        <f t="shared" si="18"/>
        <v>1</v>
      </c>
      <c r="AX718" s="119" t="e">
        <f t="shared" si="19"/>
        <v>#N/A</v>
      </c>
      <c r="AY718" s="120" t="e">
        <f>VLOOKUP($BC718,'FP Haupt'!$A:$M,9,FALSE)</f>
        <v>#N/A</v>
      </c>
      <c r="AZ718" s="120" t="e">
        <f>VLOOKUP($BC718,'Anlage 1d'!$A:$M,8,FALSE)</f>
        <v>#N/A</v>
      </c>
      <c r="BA718" s="120" t="e">
        <f>VLOOKUP($BC718,'Anlage 1e'!$A:$M,10,FALSE)</f>
        <v>#N/A</v>
      </c>
      <c r="BB718" s="120" t="e">
        <f>VLOOKUP($BC718,'FP Beleg'!$A:$M,10,FALSE)</f>
        <v>#N/A</v>
      </c>
      <c r="BC718" s="119" t="str">
        <f t="shared" si="20"/>
        <v/>
      </c>
      <c r="BF718" s="119" t="str">
        <f t="shared" si="21"/>
        <v>2</v>
      </c>
      <c r="BG718" s="119">
        <f t="shared" si="22"/>
        <v>1</v>
      </c>
      <c r="BH718" s="119" t="e">
        <f t="shared" si="23"/>
        <v>#N/A</v>
      </c>
      <c r="BI718" s="120" t="e">
        <f>VLOOKUP($BM718,'FP Haupt'!$A:$M,12,FALSE)</f>
        <v>#N/A</v>
      </c>
      <c r="BJ718" s="120" t="e">
        <f>VLOOKUP($BM718,'Anlage 1d'!$A:$M,11,FALSE)</f>
        <v>#N/A</v>
      </c>
      <c r="BK718" s="120" t="e">
        <f>VLOOKUP($BM718,'Anlage 1e'!$A:$M,13,FALSE)</f>
        <v>#N/A</v>
      </c>
      <c r="BL718" s="120" t="e">
        <f>VLOOKUP($BM718,'FP Beleg'!$A:$M,13,FALSE)</f>
        <v>#N/A</v>
      </c>
      <c r="BM718" s="119" t="str">
        <f t="shared" si="24"/>
        <v/>
      </c>
      <c r="BP718" s="119" t="str">
        <f t="shared" si="25"/>
        <v>2</v>
      </c>
      <c r="BQ718" s="119">
        <f t="shared" si="26"/>
        <v>1</v>
      </c>
      <c r="BR718" s="119" t="e">
        <f t="shared" si="27"/>
        <v>#N/A</v>
      </c>
      <c r="BS718" s="120" t="e">
        <f>VLOOKUP($BW718,'FP Haupt'!$A:$M,12,FALSE)</f>
        <v>#N/A</v>
      </c>
      <c r="BT718" s="120" t="e">
        <f>VLOOKUP($BW718,'Anlage 1d'!$A:$M,11,FALSE)</f>
        <v>#N/A</v>
      </c>
      <c r="BU718" s="120" t="e">
        <f>VLOOKUP($BW718,'Anlage 1e'!$A:$M,13,FALSE)</f>
        <v>#N/A</v>
      </c>
      <c r="BV718" s="120" t="e">
        <f>VLOOKUP($BW718,'FP Beleg'!$A:$M,13,FALSE)</f>
        <v>#N/A</v>
      </c>
      <c r="BW718" s="119" t="str">
        <f t="shared" si="28"/>
        <v/>
      </c>
      <c r="BZ718" s="119" t="str">
        <f t="shared" si="29"/>
        <v>2</v>
      </c>
      <c r="CA718" s="119">
        <f t="shared" si="30"/>
        <v>1</v>
      </c>
      <c r="CB718" s="119" t="e">
        <f t="shared" si="31"/>
        <v>#N/A</v>
      </c>
      <c r="CC718" s="120" t="e">
        <f>VLOOKUP($CG718,'FP Haupt'!$A:$M,11,FALSE)</f>
        <v>#N/A</v>
      </c>
      <c r="CD718" s="120" t="e">
        <f>VLOOKUP($CG718,'Anlage 1d'!$A:$M,10,FALSE)</f>
        <v>#N/A</v>
      </c>
      <c r="CE718" s="120" t="e">
        <f>VLOOKUP($CG718,'Anlage 1e'!$A:$M,12,FALSE)</f>
        <v>#N/A</v>
      </c>
      <c r="CF718" s="120" t="e">
        <f>VLOOKUP($CG718,'FP Beleg'!$A:$M,12,FALSE)</f>
        <v>#N/A</v>
      </c>
      <c r="CG718" s="119" t="str">
        <f t="shared" si="32"/>
        <v/>
      </c>
      <c r="CJ718" s="119" t="str">
        <f t="shared" si="94"/>
        <v>2</v>
      </c>
      <c r="CK718" s="119">
        <f t="shared" si="98"/>
        <v>1</v>
      </c>
      <c r="CL718" s="119" t="e">
        <f t="shared" si="99"/>
        <v>#N/A</v>
      </c>
      <c r="CM718" s="120" t="e">
        <f>VLOOKUP($CQ718,'FP Haupt'!$A:$O,15,FALSE)</f>
        <v>#N/A</v>
      </c>
      <c r="CN718" s="120" t="e">
        <f>VLOOKUP($CQ718,'Anlage 1d'!$A:$O,15,FALSE)</f>
        <v>#N/A</v>
      </c>
      <c r="CO718" s="120" t="e">
        <f>VLOOKUP($CQ718,'Anlage 1e'!$A:$Q,17,FALSE)</f>
        <v>#N/A</v>
      </c>
      <c r="CP718" s="120" t="e">
        <f>VLOOKUP($CQ718,'FP Beleg'!$A:$P,16,FALSE)</f>
        <v>#N/A</v>
      </c>
      <c r="CQ718" s="119" t="str">
        <f t="shared" si="95"/>
        <v/>
      </c>
    </row>
    <row r="719" spans="1:95" x14ac:dyDescent="0.2">
      <c r="A719" s="111"/>
      <c r="B719" s="112" t="str">
        <f>IF(A719="","",IF(ISERROR(VLOOKUP(MID(A719,1,4),'FP Haupt'!$A:$M,4,FALSE)),"keine DRG gemäß FPV",VLOOKUP(MID(A719,1,4),'FP Haupt'!$A:$M,4,FALSE)))</f>
        <v/>
      </c>
      <c r="C719" s="113">
        <f t="shared" si="39"/>
        <v>0</v>
      </c>
      <c r="D719" s="114" t="str">
        <f t="shared" si="1"/>
        <v/>
      </c>
      <c r="E719" s="114" t="str">
        <f t="shared" si="2"/>
        <v/>
      </c>
      <c r="F719" s="115"/>
      <c r="G719" s="115"/>
      <c r="H719" s="116" t="str">
        <f t="shared" si="3"/>
        <v/>
      </c>
      <c r="I719" s="117">
        <f t="shared" si="4"/>
        <v>0</v>
      </c>
      <c r="J719" s="115"/>
      <c r="K719" s="115"/>
      <c r="L719" s="116" t="str">
        <f t="shared" si="5"/>
        <v/>
      </c>
      <c r="M719" s="114">
        <f t="shared" si="6"/>
        <v>0</v>
      </c>
      <c r="N719" s="115"/>
      <c r="O719" s="115"/>
      <c r="P719" s="116" t="str">
        <f t="shared" si="7"/>
        <v/>
      </c>
      <c r="Q719" s="114">
        <f t="shared" si="8"/>
        <v>0</v>
      </c>
      <c r="R719" s="115"/>
      <c r="S719" s="115"/>
      <c r="T719" s="116" t="str">
        <f t="shared" si="9"/>
        <v/>
      </c>
      <c r="U719" s="114">
        <f t="shared" si="10"/>
        <v>0</v>
      </c>
      <c r="V719" s="115"/>
      <c r="W719" s="115"/>
      <c r="X719" s="116" t="str">
        <f t="shared" si="11"/>
        <v/>
      </c>
      <c r="Y719" s="117">
        <f t="shared" si="12"/>
        <v>0</v>
      </c>
      <c r="Z719" s="115"/>
      <c r="AA719" s="602" t="str">
        <f t="shared" si="96"/>
        <v/>
      </c>
      <c r="AB719" s="603">
        <f t="shared" si="97"/>
        <v>0</v>
      </c>
      <c r="AC719" s="118"/>
      <c r="AG719" s="119" t="str">
        <f t="shared" si="13"/>
        <v>Z</v>
      </c>
      <c r="AH719" s="119">
        <f t="shared" si="14"/>
        <v>9</v>
      </c>
      <c r="AI719" s="119" t="e">
        <f t="shared" si="15"/>
        <v>#N/A</v>
      </c>
      <c r="AJ719" s="120" t="e">
        <f>VLOOKUP($AS719,'FP Haupt'!$A:$M,6,FALSE)</f>
        <v>#N/A</v>
      </c>
      <c r="AK719" s="120" t="e">
        <f>VLOOKUP($AS719,'FP Beleg'!$A:$M,4,FALSE)</f>
        <v>#N/A</v>
      </c>
      <c r="AL719" s="120" t="e">
        <f>VLOOKUP($AS719,'FP Beleg'!$A:$M,5,FALSE)</f>
        <v>#N/A</v>
      </c>
      <c r="AM719" s="120" t="e">
        <f>VLOOKUP($AS719,'FP Beleg'!$A:$M,6,FALSE)</f>
        <v>#N/A</v>
      </c>
      <c r="AN719" s="120" t="e">
        <f>VLOOKUP($AS719,'FP Beleg'!$A:$M,7,FALSE)</f>
        <v>#N/A</v>
      </c>
      <c r="AO719" s="120" t="e">
        <f>VLOOKUP($AS719,'Anlage 1d'!$A:$M,4,FALSE)</f>
        <v>#N/A</v>
      </c>
      <c r="AP719" s="120" t="e">
        <f>VLOOKUP($AS719,'Anlage 1e'!$A:$M,4,FALSE)</f>
        <v>#N/A</v>
      </c>
      <c r="AQ719" s="120" t="e">
        <f>VLOOKUP($AS719,'Anlage 1e'!$A:$M,5,FALSE)</f>
        <v>#N/A</v>
      </c>
      <c r="AR719" s="120" t="e">
        <f>VLOOKUP($AS719,'FP Haupt'!$A:$M,5,FALSE)</f>
        <v>#N/A</v>
      </c>
      <c r="AS719" s="119" t="str">
        <f t="shared" si="16"/>
        <v/>
      </c>
      <c r="AV719" s="119" t="str">
        <f t="shared" si="17"/>
        <v>2</v>
      </c>
      <c r="AW719" s="119">
        <f t="shared" si="18"/>
        <v>1</v>
      </c>
      <c r="AX719" s="119" t="e">
        <f t="shared" si="19"/>
        <v>#N/A</v>
      </c>
      <c r="AY719" s="120" t="e">
        <f>VLOOKUP($BC719,'FP Haupt'!$A:$M,9,FALSE)</f>
        <v>#N/A</v>
      </c>
      <c r="AZ719" s="120" t="e">
        <f>VLOOKUP($BC719,'Anlage 1d'!$A:$M,8,FALSE)</f>
        <v>#N/A</v>
      </c>
      <c r="BA719" s="120" t="e">
        <f>VLOOKUP($BC719,'Anlage 1e'!$A:$M,10,FALSE)</f>
        <v>#N/A</v>
      </c>
      <c r="BB719" s="120" t="e">
        <f>VLOOKUP($BC719,'FP Beleg'!$A:$M,10,FALSE)</f>
        <v>#N/A</v>
      </c>
      <c r="BC719" s="119" t="str">
        <f t="shared" si="20"/>
        <v/>
      </c>
      <c r="BF719" s="119" t="str">
        <f t="shared" si="21"/>
        <v>2</v>
      </c>
      <c r="BG719" s="119">
        <f t="shared" si="22"/>
        <v>1</v>
      </c>
      <c r="BH719" s="119" t="e">
        <f t="shared" si="23"/>
        <v>#N/A</v>
      </c>
      <c r="BI719" s="120" t="e">
        <f>VLOOKUP($BM719,'FP Haupt'!$A:$M,12,FALSE)</f>
        <v>#N/A</v>
      </c>
      <c r="BJ719" s="120" t="e">
        <f>VLOOKUP($BM719,'Anlage 1d'!$A:$M,11,FALSE)</f>
        <v>#N/A</v>
      </c>
      <c r="BK719" s="120" t="e">
        <f>VLOOKUP($BM719,'Anlage 1e'!$A:$M,13,FALSE)</f>
        <v>#N/A</v>
      </c>
      <c r="BL719" s="120" t="e">
        <f>VLOOKUP($BM719,'FP Beleg'!$A:$M,13,FALSE)</f>
        <v>#N/A</v>
      </c>
      <c r="BM719" s="119" t="str">
        <f t="shared" si="24"/>
        <v/>
      </c>
      <c r="BP719" s="119" t="str">
        <f t="shared" si="25"/>
        <v>2</v>
      </c>
      <c r="BQ719" s="119">
        <f t="shared" si="26"/>
        <v>1</v>
      </c>
      <c r="BR719" s="119" t="e">
        <f t="shared" si="27"/>
        <v>#N/A</v>
      </c>
      <c r="BS719" s="120" t="e">
        <f>VLOOKUP($BW719,'FP Haupt'!$A:$M,12,FALSE)</f>
        <v>#N/A</v>
      </c>
      <c r="BT719" s="120" t="e">
        <f>VLOOKUP($BW719,'Anlage 1d'!$A:$M,11,FALSE)</f>
        <v>#N/A</v>
      </c>
      <c r="BU719" s="120" t="e">
        <f>VLOOKUP($BW719,'Anlage 1e'!$A:$M,13,FALSE)</f>
        <v>#N/A</v>
      </c>
      <c r="BV719" s="120" t="e">
        <f>VLOOKUP($BW719,'FP Beleg'!$A:$M,13,FALSE)</f>
        <v>#N/A</v>
      </c>
      <c r="BW719" s="119" t="str">
        <f t="shared" si="28"/>
        <v/>
      </c>
      <c r="BZ719" s="119" t="str">
        <f t="shared" si="29"/>
        <v>2</v>
      </c>
      <c r="CA719" s="119">
        <f t="shared" si="30"/>
        <v>1</v>
      </c>
      <c r="CB719" s="119" t="e">
        <f t="shared" si="31"/>
        <v>#N/A</v>
      </c>
      <c r="CC719" s="120" t="e">
        <f>VLOOKUP($CG719,'FP Haupt'!$A:$M,11,FALSE)</f>
        <v>#N/A</v>
      </c>
      <c r="CD719" s="120" t="e">
        <f>VLOOKUP($CG719,'Anlage 1d'!$A:$M,10,FALSE)</f>
        <v>#N/A</v>
      </c>
      <c r="CE719" s="120" t="e">
        <f>VLOOKUP($CG719,'Anlage 1e'!$A:$M,12,FALSE)</f>
        <v>#N/A</v>
      </c>
      <c r="CF719" s="120" t="e">
        <f>VLOOKUP($CG719,'FP Beleg'!$A:$M,12,FALSE)</f>
        <v>#N/A</v>
      </c>
      <c r="CG719" s="119" t="str">
        <f t="shared" si="32"/>
        <v/>
      </c>
      <c r="CJ719" s="119" t="str">
        <f t="shared" si="94"/>
        <v>2</v>
      </c>
      <c r="CK719" s="119">
        <f t="shared" si="98"/>
        <v>1</v>
      </c>
      <c r="CL719" s="119" t="e">
        <f t="shared" si="99"/>
        <v>#N/A</v>
      </c>
      <c r="CM719" s="120" t="e">
        <f>VLOOKUP($CQ719,'FP Haupt'!$A:$O,15,FALSE)</f>
        <v>#N/A</v>
      </c>
      <c r="CN719" s="120" t="e">
        <f>VLOOKUP($CQ719,'Anlage 1d'!$A:$O,15,FALSE)</f>
        <v>#N/A</v>
      </c>
      <c r="CO719" s="120" t="e">
        <f>VLOOKUP($CQ719,'Anlage 1e'!$A:$Q,17,FALSE)</f>
        <v>#N/A</v>
      </c>
      <c r="CP719" s="120" t="e">
        <f>VLOOKUP($CQ719,'FP Beleg'!$A:$P,16,FALSE)</f>
        <v>#N/A</v>
      </c>
      <c r="CQ719" s="119" t="str">
        <f t="shared" si="95"/>
        <v/>
      </c>
    </row>
    <row r="720" spans="1:95" x14ac:dyDescent="0.2">
      <c r="A720" s="111"/>
      <c r="B720" s="112" t="str">
        <f>IF(A720="","",IF(ISERROR(VLOOKUP(MID(A720,1,4),'FP Haupt'!$A:$M,4,FALSE)),"keine DRG gemäß FPV",VLOOKUP(MID(A720,1,4),'FP Haupt'!$A:$M,4,FALSE)))</f>
        <v/>
      </c>
      <c r="C720" s="113">
        <f t="shared" si="39"/>
        <v>0</v>
      </c>
      <c r="D720" s="114" t="str">
        <f t="shared" si="1"/>
        <v/>
      </c>
      <c r="E720" s="114" t="str">
        <f t="shared" si="2"/>
        <v/>
      </c>
      <c r="F720" s="115"/>
      <c r="G720" s="115"/>
      <c r="H720" s="116" t="str">
        <f t="shared" si="3"/>
        <v/>
      </c>
      <c r="I720" s="117">
        <f t="shared" si="4"/>
        <v>0</v>
      </c>
      <c r="J720" s="115"/>
      <c r="K720" s="115"/>
      <c r="L720" s="116" t="str">
        <f t="shared" si="5"/>
        <v/>
      </c>
      <c r="M720" s="114">
        <f t="shared" si="6"/>
        <v>0</v>
      </c>
      <c r="N720" s="115"/>
      <c r="O720" s="115"/>
      <c r="P720" s="116" t="str">
        <f t="shared" si="7"/>
        <v/>
      </c>
      <c r="Q720" s="114">
        <f t="shared" si="8"/>
        <v>0</v>
      </c>
      <c r="R720" s="115"/>
      <c r="S720" s="115"/>
      <c r="T720" s="116" t="str">
        <f t="shared" si="9"/>
        <v/>
      </c>
      <c r="U720" s="114">
        <f t="shared" si="10"/>
        <v>0</v>
      </c>
      <c r="V720" s="115"/>
      <c r="W720" s="115"/>
      <c r="X720" s="116" t="str">
        <f t="shared" si="11"/>
        <v/>
      </c>
      <c r="Y720" s="117">
        <f t="shared" si="12"/>
        <v>0</v>
      </c>
      <c r="Z720" s="115"/>
      <c r="AA720" s="602" t="str">
        <f t="shared" si="96"/>
        <v/>
      </c>
      <c r="AB720" s="603">
        <f t="shared" si="97"/>
        <v>0</v>
      </c>
      <c r="AC720" s="118"/>
      <c r="AG720" s="119" t="str">
        <f t="shared" si="13"/>
        <v>Z</v>
      </c>
      <c r="AH720" s="119">
        <f t="shared" si="14"/>
        <v>9</v>
      </c>
      <c r="AI720" s="119" t="e">
        <f t="shared" si="15"/>
        <v>#N/A</v>
      </c>
      <c r="AJ720" s="120" t="e">
        <f>VLOOKUP($AS720,'FP Haupt'!$A:$M,6,FALSE)</f>
        <v>#N/A</v>
      </c>
      <c r="AK720" s="120" t="e">
        <f>VLOOKUP($AS720,'FP Beleg'!$A:$M,4,FALSE)</f>
        <v>#N/A</v>
      </c>
      <c r="AL720" s="120" t="e">
        <f>VLOOKUP($AS720,'FP Beleg'!$A:$M,5,FALSE)</f>
        <v>#N/A</v>
      </c>
      <c r="AM720" s="120" t="e">
        <f>VLOOKUP($AS720,'FP Beleg'!$A:$M,6,FALSE)</f>
        <v>#N/A</v>
      </c>
      <c r="AN720" s="120" t="e">
        <f>VLOOKUP($AS720,'FP Beleg'!$A:$M,7,FALSE)</f>
        <v>#N/A</v>
      </c>
      <c r="AO720" s="120" t="e">
        <f>VLOOKUP($AS720,'Anlage 1d'!$A:$M,4,FALSE)</f>
        <v>#N/A</v>
      </c>
      <c r="AP720" s="120" t="e">
        <f>VLOOKUP($AS720,'Anlage 1e'!$A:$M,4,FALSE)</f>
        <v>#N/A</v>
      </c>
      <c r="AQ720" s="120" t="e">
        <f>VLOOKUP($AS720,'Anlage 1e'!$A:$M,5,FALSE)</f>
        <v>#N/A</v>
      </c>
      <c r="AR720" s="120" t="e">
        <f>VLOOKUP($AS720,'FP Haupt'!$A:$M,5,FALSE)</f>
        <v>#N/A</v>
      </c>
      <c r="AS720" s="119" t="str">
        <f t="shared" si="16"/>
        <v/>
      </c>
      <c r="AV720" s="119" t="str">
        <f t="shared" si="17"/>
        <v>2</v>
      </c>
      <c r="AW720" s="119">
        <f t="shared" si="18"/>
        <v>1</v>
      </c>
      <c r="AX720" s="119" t="e">
        <f t="shared" si="19"/>
        <v>#N/A</v>
      </c>
      <c r="AY720" s="120" t="e">
        <f>VLOOKUP($BC720,'FP Haupt'!$A:$M,9,FALSE)</f>
        <v>#N/A</v>
      </c>
      <c r="AZ720" s="120" t="e">
        <f>VLOOKUP($BC720,'Anlage 1d'!$A:$M,8,FALSE)</f>
        <v>#N/A</v>
      </c>
      <c r="BA720" s="120" t="e">
        <f>VLOOKUP($BC720,'Anlage 1e'!$A:$M,10,FALSE)</f>
        <v>#N/A</v>
      </c>
      <c r="BB720" s="120" t="e">
        <f>VLOOKUP($BC720,'FP Beleg'!$A:$M,10,FALSE)</f>
        <v>#N/A</v>
      </c>
      <c r="BC720" s="119" t="str">
        <f t="shared" si="20"/>
        <v/>
      </c>
      <c r="BF720" s="119" t="str">
        <f t="shared" si="21"/>
        <v>2</v>
      </c>
      <c r="BG720" s="119">
        <f t="shared" si="22"/>
        <v>1</v>
      </c>
      <c r="BH720" s="119" t="e">
        <f t="shared" si="23"/>
        <v>#N/A</v>
      </c>
      <c r="BI720" s="120" t="e">
        <f>VLOOKUP($BM720,'FP Haupt'!$A:$M,12,FALSE)</f>
        <v>#N/A</v>
      </c>
      <c r="BJ720" s="120" t="e">
        <f>VLOOKUP($BM720,'Anlage 1d'!$A:$M,11,FALSE)</f>
        <v>#N/A</v>
      </c>
      <c r="BK720" s="120" t="e">
        <f>VLOOKUP($BM720,'Anlage 1e'!$A:$M,13,FALSE)</f>
        <v>#N/A</v>
      </c>
      <c r="BL720" s="120" t="e">
        <f>VLOOKUP($BM720,'FP Beleg'!$A:$M,13,FALSE)</f>
        <v>#N/A</v>
      </c>
      <c r="BM720" s="119" t="str">
        <f t="shared" si="24"/>
        <v/>
      </c>
      <c r="BP720" s="119" t="str">
        <f t="shared" si="25"/>
        <v>2</v>
      </c>
      <c r="BQ720" s="119">
        <f t="shared" si="26"/>
        <v>1</v>
      </c>
      <c r="BR720" s="119" t="e">
        <f t="shared" si="27"/>
        <v>#N/A</v>
      </c>
      <c r="BS720" s="120" t="e">
        <f>VLOOKUP($BW720,'FP Haupt'!$A:$M,12,FALSE)</f>
        <v>#N/A</v>
      </c>
      <c r="BT720" s="120" t="e">
        <f>VLOOKUP($BW720,'Anlage 1d'!$A:$M,11,FALSE)</f>
        <v>#N/A</v>
      </c>
      <c r="BU720" s="120" t="e">
        <f>VLOOKUP($BW720,'Anlage 1e'!$A:$M,13,FALSE)</f>
        <v>#N/A</v>
      </c>
      <c r="BV720" s="120" t="e">
        <f>VLOOKUP($BW720,'FP Beleg'!$A:$M,13,FALSE)</f>
        <v>#N/A</v>
      </c>
      <c r="BW720" s="119" t="str">
        <f t="shared" si="28"/>
        <v/>
      </c>
      <c r="BZ720" s="119" t="str">
        <f t="shared" si="29"/>
        <v>2</v>
      </c>
      <c r="CA720" s="119">
        <f t="shared" si="30"/>
        <v>1</v>
      </c>
      <c r="CB720" s="119" t="e">
        <f t="shared" si="31"/>
        <v>#N/A</v>
      </c>
      <c r="CC720" s="120" t="e">
        <f>VLOOKUP($CG720,'FP Haupt'!$A:$M,11,FALSE)</f>
        <v>#N/A</v>
      </c>
      <c r="CD720" s="120" t="e">
        <f>VLOOKUP($CG720,'Anlage 1d'!$A:$M,10,FALSE)</f>
        <v>#N/A</v>
      </c>
      <c r="CE720" s="120" t="e">
        <f>VLOOKUP($CG720,'Anlage 1e'!$A:$M,12,FALSE)</f>
        <v>#N/A</v>
      </c>
      <c r="CF720" s="120" t="e">
        <f>VLOOKUP($CG720,'FP Beleg'!$A:$M,12,FALSE)</f>
        <v>#N/A</v>
      </c>
      <c r="CG720" s="119" t="str">
        <f t="shared" si="32"/>
        <v/>
      </c>
      <c r="CJ720" s="119" t="str">
        <f t="shared" si="94"/>
        <v>2</v>
      </c>
      <c r="CK720" s="119">
        <f t="shared" si="98"/>
        <v>1</v>
      </c>
      <c r="CL720" s="119" t="e">
        <f t="shared" si="99"/>
        <v>#N/A</v>
      </c>
      <c r="CM720" s="120" t="e">
        <f>VLOOKUP($CQ720,'FP Haupt'!$A:$O,15,FALSE)</f>
        <v>#N/A</v>
      </c>
      <c r="CN720" s="120" t="e">
        <f>VLOOKUP($CQ720,'Anlage 1d'!$A:$O,15,FALSE)</f>
        <v>#N/A</v>
      </c>
      <c r="CO720" s="120" t="e">
        <f>VLOOKUP($CQ720,'Anlage 1e'!$A:$Q,17,FALSE)</f>
        <v>#N/A</v>
      </c>
      <c r="CP720" s="120" t="e">
        <f>VLOOKUP($CQ720,'FP Beleg'!$A:$P,16,FALSE)</f>
        <v>#N/A</v>
      </c>
      <c r="CQ720" s="119" t="str">
        <f t="shared" si="95"/>
        <v/>
      </c>
    </row>
    <row r="721" spans="1:95" x14ac:dyDescent="0.2">
      <c r="A721" s="111"/>
      <c r="B721" s="112" t="str">
        <f>IF(A721="","",IF(ISERROR(VLOOKUP(MID(A721,1,4),'FP Haupt'!$A:$M,4,FALSE)),"keine DRG gemäß FPV",VLOOKUP(MID(A721,1,4),'FP Haupt'!$A:$M,4,FALSE)))</f>
        <v/>
      </c>
      <c r="C721" s="113">
        <f t="shared" si="39"/>
        <v>0</v>
      </c>
      <c r="D721" s="114" t="str">
        <f t="shared" si="1"/>
        <v/>
      </c>
      <c r="E721" s="114" t="str">
        <f t="shared" si="2"/>
        <v/>
      </c>
      <c r="F721" s="115"/>
      <c r="G721" s="115"/>
      <c r="H721" s="116" t="str">
        <f t="shared" si="3"/>
        <v/>
      </c>
      <c r="I721" s="117">
        <f t="shared" si="4"/>
        <v>0</v>
      </c>
      <c r="J721" s="115"/>
      <c r="K721" s="115"/>
      <c r="L721" s="116" t="str">
        <f t="shared" si="5"/>
        <v/>
      </c>
      <c r="M721" s="114">
        <f t="shared" si="6"/>
        <v>0</v>
      </c>
      <c r="N721" s="115"/>
      <c r="O721" s="115"/>
      <c r="P721" s="116" t="str">
        <f t="shared" si="7"/>
        <v/>
      </c>
      <c r="Q721" s="114">
        <f t="shared" si="8"/>
        <v>0</v>
      </c>
      <c r="R721" s="115"/>
      <c r="S721" s="115"/>
      <c r="T721" s="116" t="str">
        <f t="shared" si="9"/>
        <v/>
      </c>
      <c r="U721" s="114">
        <f t="shared" si="10"/>
        <v>0</v>
      </c>
      <c r="V721" s="115"/>
      <c r="W721" s="115"/>
      <c r="X721" s="116" t="str">
        <f t="shared" si="11"/>
        <v/>
      </c>
      <c r="Y721" s="117">
        <f t="shared" si="12"/>
        <v>0</v>
      </c>
      <c r="Z721" s="115"/>
      <c r="AA721" s="602" t="str">
        <f t="shared" si="96"/>
        <v/>
      </c>
      <c r="AB721" s="603">
        <f t="shared" si="97"/>
        <v>0</v>
      </c>
      <c r="AC721" s="118"/>
      <c r="AG721" s="119" t="str">
        <f t="shared" si="13"/>
        <v>Z</v>
      </c>
      <c r="AH721" s="119">
        <f t="shared" si="14"/>
        <v>9</v>
      </c>
      <c r="AI721" s="119" t="e">
        <f t="shared" si="15"/>
        <v>#N/A</v>
      </c>
      <c r="AJ721" s="120" t="e">
        <f>VLOOKUP($AS721,'FP Haupt'!$A:$M,6,FALSE)</f>
        <v>#N/A</v>
      </c>
      <c r="AK721" s="120" t="e">
        <f>VLOOKUP($AS721,'FP Beleg'!$A:$M,4,FALSE)</f>
        <v>#N/A</v>
      </c>
      <c r="AL721" s="120" t="e">
        <f>VLOOKUP($AS721,'FP Beleg'!$A:$M,5,FALSE)</f>
        <v>#N/A</v>
      </c>
      <c r="AM721" s="120" t="e">
        <f>VLOOKUP($AS721,'FP Beleg'!$A:$M,6,FALSE)</f>
        <v>#N/A</v>
      </c>
      <c r="AN721" s="120" t="e">
        <f>VLOOKUP($AS721,'FP Beleg'!$A:$M,7,FALSE)</f>
        <v>#N/A</v>
      </c>
      <c r="AO721" s="120" t="e">
        <f>VLOOKUP($AS721,'Anlage 1d'!$A:$M,4,FALSE)</f>
        <v>#N/A</v>
      </c>
      <c r="AP721" s="120" t="e">
        <f>VLOOKUP($AS721,'Anlage 1e'!$A:$M,4,FALSE)</f>
        <v>#N/A</v>
      </c>
      <c r="AQ721" s="120" t="e">
        <f>VLOOKUP($AS721,'Anlage 1e'!$A:$M,5,FALSE)</f>
        <v>#N/A</v>
      </c>
      <c r="AR721" s="120" t="e">
        <f>VLOOKUP($AS721,'FP Haupt'!$A:$M,5,FALSE)</f>
        <v>#N/A</v>
      </c>
      <c r="AS721" s="119" t="str">
        <f t="shared" si="16"/>
        <v/>
      </c>
      <c r="AV721" s="119" t="str">
        <f t="shared" si="17"/>
        <v>2</v>
      </c>
      <c r="AW721" s="119">
        <f t="shared" si="18"/>
        <v>1</v>
      </c>
      <c r="AX721" s="119" t="e">
        <f t="shared" si="19"/>
        <v>#N/A</v>
      </c>
      <c r="AY721" s="120" t="e">
        <f>VLOOKUP($BC721,'FP Haupt'!$A:$M,9,FALSE)</f>
        <v>#N/A</v>
      </c>
      <c r="AZ721" s="120" t="e">
        <f>VLOOKUP($BC721,'Anlage 1d'!$A:$M,8,FALSE)</f>
        <v>#N/A</v>
      </c>
      <c r="BA721" s="120" t="e">
        <f>VLOOKUP($BC721,'Anlage 1e'!$A:$M,10,FALSE)</f>
        <v>#N/A</v>
      </c>
      <c r="BB721" s="120" t="e">
        <f>VLOOKUP($BC721,'FP Beleg'!$A:$M,10,FALSE)</f>
        <v>#N/A</v>
      </c>
      <c r="BC721" s="119" t="str">
        <f t="shared" si="20"/>
        <v/>
      </c>
      <c r="BF721" s="119" t="str">
        <f t="shared" si="21"/>
        <v>2</v>
      </c>
      <c r="BG721" s="119">
        <f t="shared" si="22"/>
        <v>1</v>
      </c>
      <c r="BH721" s="119" t="e">
        <f t="shared" si="23"/>
        <v>#N/A</v>
      </c>
      <c r="BI721" s="120" t="e">
        <f>VLOOKUP($BM721,'FP Haupt'!$A:$M,12,FALSE)</f>
        <v>#N/A</v>
      </c>
      <c r="BJ721" s="120" t="e">
        <f>VLOOKUP($BM721,'Anlage 1d'!$A:$M,11,FALSE)</f>
        <v>#N/A</v>
      </c>
      <c r="BK721" s="120" t="e">
        <f>VLOOKUP($BM721,'Anlage 1e'!$A:$M,13,FALSE)</f>
        <v>#N/A</v>
      </c>
      <c r="BL721" s="120" t="e">
        <f>VLOOKUP($BM721,'FP Beleg'!$A:$M,13,FALSE)</f>
        <v>#N/A</v>
      </c>
      <c r="BM721" s="119" t="str">
        <f t="shared" si="24"/>
        <v/>
      </c>
      <c r="BP721" s="119" t="str">
        <f t="shared" si="25"/>
        <v>2</v>
      </c>
      <c r="BQ721" s="119">
        <f t="shared" si="26"/>
        <v>1</v>
      </c>
      <c r="BR721" s="119" t="e">
        <f t="shared" si="27"/>
        <v>#N/A</v>
      </c>
      <c r="BS721" s="120" t="e">
        <f>VLOOKUP($BW721,'FP Haupt'!$A:$M,12,FALSE)</f>
        <v>#N/A</v>
      </c>
      <c r="BT721" s="120" t="e">
        <f>VLOOKUP($BW721,'Anlage 1d'!$A:$M,11,FALSE)</f>
        <v>#N/A</v>
      </c>
      <c r="BU721" s="120" t="e">
        <f>VLOOKUP($BW721,'Anlage 1e'!$A:$M,13,FALSE)</f>
        <v>#N/A</v>
      </c>
      <c r="BV721" s="120" t="e">
        <f>VLOOKUP($BW721,'FP Beleg'!$A:$M,13,FALSE)</f>
        <v>#N/A</v>
      </c>
      <c r="BW721" s="119" t="str">
        <f t="shared" si="28"/>
        <v/>
      </c>
      <c r="BZ721" s="119" t="str">
        <f t="shared" si="29"/>
        <v>2</v>
      </c>
      <c r="CA721" s="119">
        <f t="shared" si="30"/>
        <v>1</v>
      </c>
      <c r="CB721" s="119" t="e">
        <f t="shared" si="31"/>
        <v>#N/A</v>
      </c>
      <c r="CC721" s="120" t="e">
        <f>VLOOKUP($CG721,'FP Haupt'!$A:$M,11,FALSE)</f>
        <v>#N/A</v>
      </c>
      <c r="CD721" s="120" t="e">
        <f>VLOOKUP($CG721,'Anlage 1d'!$A:$M,10,FALSE)</f>
        <v>#N/A</v>
      </c>
      <c r="CE721" s="120" t="e">
        <f>VLOOKUP($CG721,'Anlage 1e'!$A:$M,12,FALSE)</f>
        <v>#N/A</v>
      </c>
      <c r="CF721" s="120" t="e">
        <f>VLOOKUP($CG721,'FP Beleg'!$A:$M,12,FALSE)</f>
        <v>#N/A</v>
      </c>
      <c r="CG721" s="119" t="str">
        <f t="shared" si="32"/>
        <v/>
      </c>
      <c r="CJ721" s="119" t="str">
        <f t="shared" si="94"/>
        <v>2</v>
      </c>
      <c r="CK721" s="119">
        <f t="shared" si="98"/>
        <v>1</v>
      </c>
      <c r="CL721" s="119" t="e">
        <f t="shared" si="99"/>
        <v>#N/A</v>
      </c>
      <c r="CM721" s="120" t="e">
        <f>VLOOKUP($CQ721,'FP Haupt'!$A:$O,15,FALSE)</f>
        <v>#N/A</v>
      </c>
      <c r="CN721" s="120" t="e">
        <f>VLOOKUP($CQ721,'Anlage 1d'!$A:$O,15,FALSE)</f>
        <v>#N/A</v>
      </c>
      <c r="CO721" s="120" t="e">
        <f>VLOOKUP($CQ721,'Anlage 1e'!$A:$Q,17,FALSE)</f>
        <v>#N/A</v>
      </c>
      <c r="CP721" s="120" t="e">
        <f>VLOOKUP($CQ721,'FP Beleg'!$A:$P,16,FALSE)</f>
        <v>#N/A</v>
      </c>
      <c r="CQ721" s="119" t="str">
        <f t="shared" si="95"/>
        <v/>
      </c>
    </row>
    <row r="722" spans="1:95" x14ac:dyDescent="0.2">
      <c r="A722" s="111"/>
      <c r="B722" s="112" t="str">
        <f>IF(A722="","",IF(ISERROR(VLOOKUP(MID(A722,1,4),'FP Haupt'!$A:$M,4,FALSE)),"keine DRG gemäß FPV",VLOOKUP(MID(A722,1,4),'FP Haupt'!$A:$M,4,FALSE)))</f>
        <v/>
      </c>
      <c r="C722" s="113">
        <f t="shared" si="39"/>
        <v>0</v>
      </c>
      <c r="D722" s="114" t="str">
        <f t="shared" si="1"/>
        <v/>
      </c>
      <c r="E722" s="114" t="str">
        <f t="shared" si="2"/>
        <v/>
      </c>
      <c r="F722" s="115"/>
      <c r="G722" s="115"/>
      <c r="H722" s="116" t="str">
        <f t="shared" si="3"/>
        <v/>
      </c>
      <c r="I722" s="117">
        <f t="shared" si="4"/>
        <v>0</v>
      </c>
      <c r="J722" s="115"/>
      <c r="K722" s="115"/>
      <c r="L722" s="116" t="str">
        <f t="shared" si="5"/>
        <v/>
      </c>
      <c r="M722" s="114">
        <f t="shared" si="6"/>
        <v>0</v>
      </c>
      <c r="N722" s="115"/>
      <c r="O722" s="115"/>
      <c r="P722" s="116" t="str">
        <f t="shared" si="7"/>
        <v/>
      </c>
      <c r="Q722" s="114">
        <f t="shared" si="8"/>
        <v>0</v>
      </c>
      <c r="R722" s="115"/>
      <c r="S722" s="115"/>
      <c r="T722" s="116" t="str">
        <f t="shared" si="9"/>
        <v/>
      </c>
      <c r="U722" s="114">
        <f t="shared" si="10"/>
        <v>0</v>
      </c>
      <c r="V722" s="115"/>
      <c r="W722" s="115"/>
      <c r="X722" s="116" t="str">
        <f t="shared" si="11"/>
        <v/>
      </c>
      <c r="Y722" s="117">
        <f t="shared" si="12"/>
        <v>0</v>
      </c>
      <c r="Z722" s="115"/>
      <c r="AA722" s="602" t="str">
        <f t="shared" si="96"/>
        <v/>
      </c>
      <c r="AB722" s="603">
        <f t="shared" si="97"/>
        <v>0</v>
      </c>
      <c r="AC722" s="118"/>
      <c r="AG722" s="119" t="str">
        <f t="shared" si="13"/>
        <v>Z</v>
      </c>
      <c r="AH722" s="119">
        <f t="shared" si="14"/>
        <v>9</v>
      </c>
      <c r="AI722" s="119" t="e">
        <f t="shared" si="15"/>
        <v>#N/A</v>
      </c>
      <c r="AJ722" s="120" t="e">
        <f>VLOOKUP($AS722,'FP Haupt'!$A:$M,6,FALSE)</f>
        <v>#N/A</v>
      </c>
      <c r="AK722" s="120" t="e">
        <f>VLOOKUP($AS722,'FP Beleg'!$A:$M,4,FALSE)</f>
        <v>#N/A</v>
      </c>
      <c r="AL722" s="120" t="e">
        <f>VLOOKUP($AS722,'FP Beleg'!$A:$M,5,FALSE)</f>
        <v>#N/A</v>
      </c>
      <c r="AM722" s="120" t="e">
        <f>VLOOKUP($AS722,'FP Beleg'!$A:$M,6,FALSE)</f>
        <v>#N/A</v>
      </c>
      <c r="AN722" s="120" t="e">
        <f>VLOOKUP($AS722,'FP Beleg'!$A:$M,7,FALSE)</f>
        <v>#N/A</v>
      </c>
      <c r="AO722" s="120" t="e">
        <f>VLOOKUP($AS722,'Anlage 1d'!$A:$M,4,FALSE)</f>
        <v>#N/A</v>
      </c>
      <c r="AP722" s="120" t="e">
        <f>VLOOKUP($AS722,'Anlage 1e'!$A:$M,4,FALSE)</f>
        <v>#N/A</v>
      </c>
      <c r="AQ722" s="120" t="e">
        <f>VLOOKUP($AS722,'Anlage 1e'!$A:$M,5,FALSE)</f>
        <v>#N/A</v>
      </c>
      <c r="AR722" s="120" t="e">
        <f>VLOOKUP($AS722,'FP Haupt'!$A:$M,5,FALSE)</f>
        <v>#N/A</v>
      </c>
      <c r="AS722" s="119" t="str">
        <f t="shared" si="16"/>
        <v/>
      </c>
      <c r="AV722" s="119" t="str">
        <f t="shared" si="17"/>
        <v>2</v>
      </c>
      <c r="AW722" s="119">
        <f t="shared" si="18"/>
        <v>1</v>
      </c>
      <c r="AX722" s="119" t="e">
        <f t="shared" si="19"/>
        <v>#N/A</v>
      </c>
      <c r="AY722" s="120" t="e">
        <f>VLOOKUP($BC722,'FP Haupt'!$A:$M,9,FALSE)</f>
        <v>#N/A</v>
      </c>
      <c r="AZ722" s="120" t="e">
        <f>VLOOKUP($BC722,'Anlage 1d'!$A:$M,8,FALSE)</f>
        <v>#N/A</v>
      </c>
      <c r="BA722" s="120" t="e">
        <f>VLOOKUP($BC722,'Anlage 1e'!$A:$M,10,FALSE)</f>
        <v>#N/A</v>
      </c>
      <c r="BB722" s="120" t="e">
        <f>VLOOKUP($BC722,'FP Beleg'!$A:$M,10,FALSE)</f>
        <v>#N/A</v>
      </c>
      <c r="BC722" s="119" t="str">
        <f t="shared" si="20"/>
        <v/>
      </c>
      <c r="BF722" s="119" t="str">
        <f t="shared" si="21"/>
        <v>2</v>
      </c>
      <c r="BG722" s="119">
        <f t="shared" si="22"/>
        <v>1</v>
      </c>
      <c r="BH722" s="119" t="e">
        <f t="shared" si="23"/>
        <v>#N/A</v>
      </c>
      <c r="BI722" s="120" t="e">
        <f>VLOOKUP($BM722,'FP Haupt'!$A:$M,12,FALSE)</f>
        <v>#N/A</v>
      </c>
      <c r="BJ722" s="120" t="e">
        <f>VLOOKUP($BM722,'Anlage 1d'!$A:$M,11,FALSE)</f>
        <v>#N/A</v>
      </c>
      <c r="BK722" s="120" t="e">
        <f>VLOOKUP($BM722,'Anlage 1e'!$A:$M,13,FALSE)</f>
        <v>#N/A</v>
      </c>
      <c r="BL722" s="120" t="e">
        <f>VLOOKUP($BM722,'FP Beleg'!$A:$M,13,FALSE)</f>
        <v>#N/A</v>
      </c>
      <c r="BM722" s="119" t="str">
        <f t="shared" si="24"/>
        <v/>
      </c>
      <c r="BP722" s="119" t="str">
        <f t="shared" si="25"/>
        <v>2</v>
      </c>
      <c r="BQ722" s="119">
        <f t="shared" si="26"/>
        <v>1</v>
      </c>
      <c r="BR722" s="119" t="e">
        <f t="shared" si="27"/>
        <v>#N/A</v>
      </c>
      <c r="BS722" s="120" t="e">
        <f>VLOOKUP($BW722,'FP Haupt'!$A:$M,12,FALSE)</f>
        <v>#N/A</v>
      </c>
      <c r="BT722" s="120" t="e">
        <f>VLOOKUP($BW722,'Anlage 1d'!$A:$M,11,FALSE)</f>
        <v>#N/A</v>
      </c>
      <c r="BU722" s="120" t="e">
        <f>VLOOKUP($BW722,'Anlage 1e'!$A:$M,13,FALSE)</f>
        <v>#N/A</v>
      </c>
      <c r="BV722" s="120" t="e">
        <f>VLOOKUP($BW722,'FP Beleg'!$A:$M,13,FALSE)</f>
        <v>#N/A</v>
      </c>
      <c r="BW722" s="119" t="str">
        <f t="shared" si="28"/>
        <v/>
      </c>
      <c r="BZ722" s="119" t="str">
        <f t="shared" si="29"/>
        <v>2</v>
      </c>
      <c r="CA722" s="119">
        <f t="shared" si="30"/>
        <v>1</v>
      </c>
      <c r="CB722" s="119" t="e">
        <f t="shared" si="31"/>
        <v>#N/A</v>
      </c>
      <c r="CC722" s="120" t="e">
        <f>VLOOKUP($CG722,'FP Haupt'!$A:$M,11,FALSE)</f>
        <v>#N/A</v>
      </c>
      <c r="CD722" s="120" t="e">
        <f>VLOOKUP($CG722,'Anlage 1d'!$A:$M,10,FALSE)</f>
        <v>#N/A</v>
      </c>
      <c r="CE722" s="120" t="e">
        <f>VLOOKUP($CG722,'Anlage 1e'!$A:$M,12,FALSE)</f>
        <v>#N/A</v>
      </c>
      <c r="CF722" s="120" t="e">
        <f>VLOOKUP($CG722,'FP Beleg'!$A:$M,12,FALSE)</f>
        <v>#N/A</v>
      </c>
      <c r="CG722" s="119" t="str">
        <f t="shared" si="32"/>
        <v/>
      </c>
      <c r="CJ722" s="119" t="str">
        <f t="shared" ref="CJ722:CJ785" si="100">IF(MID($A722,5,1)="","2",MID($A722,5,1))</f>
        <v>2</v>
      </c>
      <c r="CK722" s="119">
        <f t="shared" si="98"/>
        <v>1</v>
      </c>
      <c r="CL722" s="119" t="e">
        <f t="shared" si="99"/>
        <v>#N/A</v>
      </c>
      <c r="CM722" s="120" t="e">
        <f>VLOOKUP($CQ722,'FP Haupt'!$A:$O,15,FALSE)</f>
        <v>#N/A</v>
      </c>
      <c r="CN722" s="120" t="e">
        <f>VLOOKUP($CQ722,'Anlage 1d'!$A:$O,15,FALSE)</f>
        <v>#N/A</v>
      </c>
      <c r="CO722" s="120" t="e">
        <f>VLOOKUP($CQ722,'Anlage 1e'!$A:$Q,17,FALSE)</f>
        <v>#N/A</v>
      </c>
      <c r="CP722" s="120" t="e">
        <f>VLOOKUP($CQ722,'FP Beleg'!$A:$P,16,FALSE)</f>
        <v>#N/A</v>
      </c>
      <c r="CQ722" s="119" t="str">
        <f t="shared" ref="CQ722:CQ785" si="101">MID($A722,1,4)</f>
        <v/>
      </c>
    </row>
    <row r="723" spans="1:95" x14ac:dyDescent="0.2">
      <c r="A723" s="111"/>
      <c r="B723" s="112" t="str">
        <f>IF(A723="","",IF(ISERROR(VLOOKUP(MID(A723,1,4),'FP Haupt'!$A:$M,4,FALSE)),"keine DRG gemäß FPV",VLOOKUP(MID(A723,1,4),'FP Haupt'!$A:$M,4,FALSE)))</f>
        <v/>
      </c>
      <c r="C723" s="113">
        <f t="shared" si="39"/>
        <v>0</v>
      </c>
      <c r="D723" s="114" t="str">
        <f t="shared" si="1"/>
        <v/>
      </c>
      <c r="E723" s="114" t="str">
        <f t="shared" si="2"/>
        <v/>
      </c>
      <c r="F723" s="115"/>
      <c r="G723" s="115"/>
      <c r="H723" s="116" t="str">
        <f t="shared" si="3"/>
        <v/>
      </c>
      <c r="I723" s="117">
        <f t="shared" si="4"/>
        <v>0</v>
      </c>
      <c r="J723" s="115"/>
      <c r="K723" s="115"/>
      <c r="L723" s="116" t="str">
        <f t="shared" si="5"/>
        <v/>
      </c>
      <c r="M723" s="114">
        <f t="shared" si="6"/>
        <v>0</v>
      </c>
      <c r="N723" s="115"/>
      <c r="O723" s="115"/>
      <c r="P723" s="116" t="str">
        <f t="shared" si="7"/>
        <v/>
      </c>
      <c r="Q723" s="114">
        <f t="shared" si="8"/>
        <v>0</v>
      </c>
      <c r="R723" s="115"/>
      <c r="S723" s="115"/>
      <c r="T723" s="116" t="str">
        <f t="shared" si="9"/>
        <v/>
      </c>
      <c r="U723" s="114">
        <f t="shared" si="10"/>
        <v>0</v>
      </c>
      <c r="V723" s="115"/>
      <c r="W723" s="115"/>
      <c r="X723" s="116" t="str">
        <f t="shared" si="11"/>
        <v/>
      </c>
      <c r="Y723" s="117">
        <f t="shared" si="12"/>
        <v>0</v>
      </c>
      <c r="Z723" s="115"/>
      <c r="AA723" s="602" t="str">
        <f t="shared" ref="AA723:AA786" si="102">IF(ISERROR(CL723),"",CL723)</f>
        <v/>
      </c>
      <c r="AB723" s="603">
        <f t="shared" ref="AB723:AB786" si="103">IF($A723="",0,IF(Z723&lt;=0,0,IF(ISERROR(AA723*Z723),0,(AA723*Z723))))</f>
        <v>0</v>
      </c>
      <c r="AC723" s="118"/>
      <c r="AG723" s="119" t="str">
        <f t="shared" si="13"/>
        <v>Z</v>
      </c>
      <c r="AH723" s="119">
        <f t="shared" si="14"/>
        <v>9</v>
      </c>
      <c r="AI723" s="119" t="e">
        <f t="shared" si="15"/>
        <v>#N/A</v>
      </c>
      <c r="AJ723" s="120" t="e">
        <f>VLOOKUP($AS723,'FP Haupt'!$A:$M,6,FALSE)</f>
        <v>#N/A</v>
      </c>
      <c r="AK723" s="120" t="e">
        <f>VLOOKUP($AS723,'FP Beleg'!$A:$M,4,FALSE)</f>
        <v>#N/A</v>
      </c>
      <c r="AL723" s="120" t="e">
        <f>VLOOKUP($AS723,'FP Beleg'!$A:$M,5,FALSE)</f>
        <v>#N/A</v>
      </c>
      <c r="AM723" s="120" t="e">
        <f>VLOOKUP($AS723,'FP Beleg'!$A:$M,6,FALSE)</f>
        <v>#N/A</v>
      </c>
      <c r="AN723" s="120" t="e">
        <f>VLOOKUP($AS723,'FP Beleg'!$A:$M,7,FALSE)</f>
        <v>#N/A</v>
      </c>
      <c r="AO723" s="120" t="e">
        <f>VLOOKUP($AS723,'Anlage 1d'!$A:$M,4,FALSE)</f>
        <v>#N/A</v>
      </c>
      <c r="AP723" s="120" t="e">
        <f>VLOOKUP($AS723,'Anlage 1e'!$A:$M,4,FALSE)</f>
        <v>#N/A</v>
      </c>
      <c r="AQ723" s="120" t="e">
        <f>VLOOKUP($AS723,'Anlage 1e'!$A:$M,5,FALSE)</f>
        <v>#N/A</v>
      </c>
      <c r="AR723" s="120" t="e">
        <f>VLOOKUP($AS723,'FP Haupt'!$A:$M,5,FALSE)</f>
        <v>#N/A</v>
      </c>
      <c r="AS723" s="119" t="str">
        <f t="shared" si="16"/>
        <v/>
      </c>
      <c r="AV723" s="119" t="str">
        <f t="shared" si="17"/>
        <v>2</v>
      </c>
      <c r="AW723" s="119">
        <f t="shared" si="18"/>
        <v>1</v>
      </c>
      <c r="AX723" s="119" t="e">
        <f t="shared" si="19"/>
        <v>#N/A</v>
      </c>
      <c r="AY723" s="120" t="e">
        <f>VLOOKUP($BC723,'FP Haupt'!$A:$M,9,FALSE)</f>
        <v>#N/A</v>
      </c>
      <c r="AZ723" s="120" t="e">
        <f>VLOOKUP($BC723,'Anlage 1d'!$A:$M,8,FALSE)</f>
        <v>#N/A</v>
      </c>
      <c r="BA723" s="120" t="e">
        <f>VLOOKUP($BC723,'Anlage 1e'!$A:$M,10,FALSE)</f>
        <v>#N/A</v>
      </c>
      <c r="BB723" s="120" t="e">
        <f>VLOOKUP($BC723,'FP Beleg'!$A:$M,10,FALSE)</f>
        <v>#N/A</v>
      </c>
      <c r="BC723" s="119" t="str">
        <f t="shared" si="20"/>
        <v/>
      </c>
      <c r="BF723" s="119" t="str">
        <f t="shared" si="21"/>
        <v>2</v>
      </c>
      <c r="BG723" s="119">
        <f t="shared" si="22"/>
        <v>1</v>
      </c>
      <c r="BH723" s="119" t="e">
        <f t="shared" si="23"/>
        <v>#N/A</v>
      </c>
      <c r="BI723" s="120" t="e">
        <f>VLOOKUP($BM723,'FP Haupt'!$A:$M,12,FALSE)</f>
        <v>#N/A</v>
      </c>
      <c r="BJ723" s="120" t="e">
        <f>VLOOKUP($BM723,'Anlage 1d'!$A:$M,11,FALSE)</f>
        <v>#N/A</v>
      </c>
      <c r="BK723" s="120" t="e">
        <f>VLOOKUP($BM723,'Anlage 1e'!$A:$M,13,FALSE)</f>
        <v>#N/A</v>
      </c>
      <c r="BL723" s="120" t="e">
        <f>VLOOKUP($BM723,'FP Beleg'!$A:$M,13,FALSE)</f>
        <v>#N/A</v>
      </c>
      <c r="BM723" s="119" t="str">
        <f t="shared" si="24"/>
        <v/>
      </c>
      <c r="BP723" s="119" t="str">
        <f t="shared" si="25"/>
        <v>2</v>
      </c>
      <c r="BQ723" s="119">
        <f t="shared" si="26"/>
        <v>1</v>
      </c>
      <c r="BR723" s="119" t="e">
        <f t="shared" si="27"/>
        <v>#N/A</v>
      </c>
      <c r="BS723" s="120" t="e">
        <f>VLOOKUP($BW723,'FP Haupt'!$A:$M,12,FALSE)</f>
        <v>#N/A</v>
      </c>
      <c r="BT723" s="120" t="e">
        <f>VLOOKUP($BW723,'Anlage 1d'!$A:$M,11,FALSE)</f>
        <v>#N/A</v>
      </c>
      <c r="BU723" s="120" t="e">
        <f>VLOOKUP($BW723,'Anlage 1e'!$A:$M,13,FALSE)</f>
        <v>#N/A</v>
      </c>
      <c r="BV723" s="120" t="e">
        <f>VLOOKUP($BW723,'FP Beleg'!$A:$M,13,FALSE)</f>
        <v>#N/A</v>
      </c>
      <c r="BW723" s="119" t="str">
        <f t="shared" si="28"/>
        <v/>
      </c>
      <c r="BZ723" s="119" t="str">
        <f t="shared" si="29"/>
        <v>2</v>
      </c>
      <c r="CA723" s="119">
        <f t="shared" si="30"/>
        <v>1</v>
      </c>
      <c r="CB723" s="119" t="e">
        <f t="shared" si="31"/>
        <v>#N/A</v>
      </c>
      <c r="CC723" s="120" t="e">
        <f>VLOOKUP($CG723,'FP Haupt'!$A:$M,11,FALSE)</f>
        <v>#N/A</v>
      </c>
      <c r="CD723" s="120" t="e">
        <f>VLOOKUP($CG723,'Anlage 1d'!$A:$M,10,FALSE)</f>
        <v>#N/A</v>
      </c>
      <c r="CE723" s="120" t="e">
        <f>VLOOKUP($CG723,'Anlage 1e'!$A:$M,12,FALSE)</f>
        <v>#N/A</v>
      </c>
      <c r="CF723" s="120" t="e">
        <f>VLOOKUP($CG723,'FP Beleg'!$A:$M,12,FALSE)</f>
        <v>#N/A</v>
      </c>
      <c r="CG723" s="119" t="str">
        <f t="shared" si="32"/>
        <v/>
      </c>
      <c r="CJ723" s="119" t="str">
        <f t="shared" si="100"/>
        <v>2</v>
      </c>
      <c r="CK723" s="119">
        <f t="shared" ref="CK723:CK786" si="104">VLOOKUP($CJ723,$CH$4:$CI$7,2,FALSE)</f>
        <v>1</v>
      </c>
      <c r="CL723" s="119" t="e">
        <f t="shared" ref="CL723:CL786" si="105">IF(ISERROR(INDEX($CM723:$CO723,1,$CK723)),$CP723,INDEX($CM723:$CO723,1,$CK723))</f>
        <v>#N/A</v>
      </c>
      <c r="CM723" s="120" t="e">
        <f>VLOOKUP($CQ723,'FP Haupt'!$A:$O,15,FALSE)</f>
        <v>#N/A</v>
      </c>
      <c r="CN723" s="120" t="e">
        <f>VLOOKUP($CQ723,'Anlage 1d'!$A:$O,15,FALSE)</f>
        <v>#N/A</v>
      </c>
      <c r="CO723" s="120" t="e">
        <f>VLOOKUP($CQ723,'Anlage 1e'!$A:$Q,17,FALSE)</f>
        <v>#N/A</v>
      </c>
      <c r="CP723" s="120" t="e">
        <f>VLOOKUP($CQ723,'FP Beleg'!$A:$P,16,FALSE)</f>
        <v>#N/A</v>
      </c>
      <c r="CQ723" s="119" t="str">
        <f t="shared" si="101"/>
        <v/>
      </c>
    </row>
    <row r="724" spans="1:95" x14ac:dyDescent="0.2">
      <c r="A724" s="111"/>
      <c r="B724" s="112" t="str">
        <f>IF(A724="","",IF(ISERROR(VLOOKUP(MID(A724,1,4),'FP Haupt'!$A:$M,4,FALSE)),"keine DRG gemäß FPV",VLOOKUP(MID(A724,1,4),'FP Haupt'!$A:$M,4,FALSE)))</f>
        <v/>
      </c>
      <c r="C724" s="113">
        <f t="shared" si="39"/>
        <v>0</v>
      </c>
      <c r="D724" s="114" t="str">
        <f t="shared" si="1"/>
        <v/>
      </c>
      <c r="E724" s="114" t="str">
        <f t="shared" si="2"/>
        <v/>
      </c>
      <c r="F724" s="115"/>
      <c r="G724" s="115"/>
      <c r="H724" s="116" t="str">
        <f t="shared" si="3"/>
        <v/>
      </c>
      <c r="I724" s="117">
        <f t="shared" si="4"/>
        <v>0</v>
      </c>
      <c r="J724" s="115"/>
      <c r="K724" s="115"/>
      <c r="L724" s="116" t="str">
        <f t="shared" si="5"/>
        <v/>
      </c>
      <c r="M724" s="114">
        <f t="shared" si="6"/>
        <v>0</v>
      </c>
      <c r="N724" s="115"/>
      <c r="O724" s="115"/>
      <c r="P724" s="116" t="str">
        <f t="shared" si="7"/>
        <v/>
      </c>
      <c r="Q724" s="114">
        <f t="shared" si="8"/>
        <v>0</v>
      </c>
      <c r="R724" s="115"/>
      <c r="S724" s="115"/>
      <c r="T724" s="116" t="str">
        <f t="shared" si="9"/>
        <v/>
      </c>
      <c r="U724" s="114">
        <f t="shared" si="10"/>
        <v>0</v>
      </c>
      <c r="V724" s="115"/>
      <c r="W724" s="115"/>
      <c r="X724" s="116" t="str">
        <f t="shared" si="11"/>
        <v/>
      </c>
      <c r="Y724" s="117">
        <f t="shared" si="12"/>
        <v>0</v>
      </c>
      <c r="Z724" s="115"/>
      <c r="AA724" s="602" t="str">
        <f t="shared" si="102"/>
        <v/>
      </c>
      <c r="AB724" s="603">
        <f t="shared" si="103"/>
        <v>0</v>
      </c>
      <c r="AC724" s="118"/>
      <c r="AG724" s="119" t="str">
        <f t="shared" si="13"/>
        <v>Z</v>
      </c>
      <c r="AH724" s="119">
        <f t="shared" si="14"/>
        <v>9</v>
      </c>
      <c r="AI724" s="119" t="e">
        <f t="shared" si="15"/>
        <v>#N/A</v>
      </c>
      <c r="AJ724" s="120" t="e">
        <f>VLOOKUP($AS724,'FP Haupt'!$A:$M,6,FALSE)</f>
        <v>#N/A</v>
      </c>
      <c r="AK724" s="120" t="e">
        <f>VLOOKUP($AS724,'FP Beleg'!$A:$M,4,FALSE)</f>
        <v>#N/A</v>
      </c>
      <c r="AL724" s="120" t="e">
        <f>VLOOKUP($AS724,'FP Beleg'!$A:$M,5,FALSE)</f>
        <v>#N/A</v>
      </c>
      <c r="AM724" s="120" t="e">
        <f>VLOOKUP($AS724,'FP Beleg'!$A:$M,6,FALSE)</f>
        <v>#N/A</v>
      </c>
      <c r="AN724" s="120" t="e">
        <f>VLOOKUP($AS724,'FP Beleg'!$A:$M,7,FALSE)</f>
        <v>#N/A</v>
      </c>
      <c r="AO724" s="120" t="e">
        <f>VLOOKUP($AS724,'Anlage 1d'!$A:$M,4,FALSE)</f>
        <v>#N/A</v>
      </c>
      <c r="AP724" s="120" t="e">
        <f>VLOOKUP($AS724,'Anlage 1e'!$A:$M,4,FALSE)</f>
        <v>#N/A</v>
      </c>
      <c r="AQ724" s="120" t="e">
        <f>VLOOKUP($AS724,'Anlage 1e'!$A:$M,5,FALSE)</f>
        <v>#N/A</v>
      </c>
      <c r="AR724" s="120" t="e">
        <f>VLOOKUP($AS724,'FP Haupt'!$A:$M,5,FALSE)</f>
        <v>#N/A</v>
      </c>
      <c r="AS724" s="119" t="str">
        <f t="shared" si="16"/>
        <v/>
      </c>
      <c r="AV724" s="119" t="str">
        <f t="shared" si="17"/>
        <v>2</v>
      </c>
      <c r="AW724" s="119">
        <f t="shared" si="18"/>
        <v>1</v>
      </c>
      <c r="AX724" s="119" t="e">
        <f t="shared" si="19"/>
        <v>#N/A</v>
      </c>
      <c r="AY724" s="120" t="e">
        <f>VLOOKUP($BC724,'FP Haupt'!$A:$M,9,FALSE)</f>
        <v>#N/A</v>
      </c>
      <c r="AZ724" s="120" t="e">
        <f>VLOOKUP($BC724,'Anlage 1d'!$A:$M,8,FALSE)</f>
        <v>#N/A</v>
      </c>
      <c r="BA724" s="120" t="e">
        <f>VLOOKUP($BC724,'Anlage 1e'!$A:$M,10,FALSE)</f>
        <v>#N/A</v>
      </c>
      <c r="BB724" s="120" t="e">
        <f>VLOOKUP($BC724,'FP Beleg'!$A:$M,10,FALSE)</f>
        <v>#N/A</v>
      </c>
      <c r="BC724" s="119" t="str">
        <f t="shared" si="20"/>
        <v/>
      </c>
      <c r="BF724" s="119" t="str">
        <f t="shared" si="21"/>
        <v>2</v>
      </c>
      <c r="BG724" s="119">
        <f t="shared" si="22"/>
        <v>1</v>
      </c>
      <c r="BH724" s="119" t="e">
        <f t="shared" si="23"/>
        <v>#N/A</v>
      </c>
      <c r="BI724" s="120" t="e">
        <f>VLOOKUP($BM724,'FP Haupt'!$A:$M,12,FALSE)</f>
        <v>#N/A</v>
      </c>
      <c r="BJ724" s="120" t="e">
        <f>VLOOKUP($BM724,'Anlage 1d'!$A:$M,11,FALSE)</f>
        <v>#N/A</v>
      </c>
      <c r="BK724" s="120" t="e">
        <f>VLOOKUP($BM724,'Anlage 1e'!$A:$M,13,FALSE)</f>
        <v>#N/A</v>
      </c>
      <c r="BL724" s="120" t="e">
        <f>VLOOKUP($BM724,'FP Beleg'!$A:$M,13,FALSE)</f>
        <v>#N/A</v>
      </c>
      <c r="BM724" s="119" t="str">
        <f t="shared" si="24"/>
        <v/>
      </c>
      <c r="BP724" s="119" t="str">
        <f t="shared" si="25"/>
        <v>2</v>
      </c>
      <c r="BQ724" s="119">
        <f t="shared" si="26"/>
        <v>1</v>
      </c>
      <c r="BR724" s="119" t="e">
        <f t="shared" si="27"/>
        <v>#N/A</v>
      </c>
      <c r="BS724" s="120" t="e">
        <f>VLOOKUP($BW724,'FP Haupt'!$A:$M,12,FALSE)</f>
        <v>#N/A</v>
      </c>
      <c r="BT724" s="120" t="e">
        <f>VLOOKUP($BW724,'Anlage 1d'!$A:$M,11,FALSE)</f>
        <v>#N/A</v>
      </c>
      <c r="BU724" s="120" t="e">
        <f>VLOOKUP($BW724,'Anlage 1e'!$A:$M,13,FALSE)</f>
        <v>#N/A</v>
      </c>
      <c r="BV724" s="120" t="e">
        <f>VLOOKUP($BW724,'FP Beleg'!$A:$M,13,FALSE)</f>
        <v>#N/A</v>
      </c>
      <c r="BW724" s="119" t="str">
        <f t="shared" si="28"/>
        <v/>
      </c>
      <c r="BZ724" s="119" t="str">
        <f t="shared" si="29"/>
        <v>2</v>
      </c>
      <c r="CA724" s="119">
        <f t="shared" si="30"/>
        <v>1</v>
      </c>
      <c r="CB724" s="119" t="e">
        <f t="shared" si="31"/>
        <v>#N/A</v>
      </c>
      <c r="CC724" s="120" t="e">
        <f>VLOOKUP($CG724,'FP Haupt'!$A:$M,11,FALSE)</f>
        <v>#N/A</v>
      </c>
      <c r="CD724" s="120" t="e">
        <f>VLOOKUP($CG724,'Anlage 1d'!$A:$M,10,FALSE)</f>
        <v>#N/A</v>
      </c>
      <c r="CE724" s="120" t="e">
        <f>VLOOKUP($CG724,'Anlage 1e'!$A:$M,12,FALSE)</f>
        <v>#N/A</v>
      </c>
      <c r="CF724" s="120" t="e">
        <f>VLOOKUP($CG724,'FP Beleg'!$A:$M,12,FALSE)</f>
        <v>#N/A</v>
      </c>
      <c r="CG724" s="119" t="str">
        <f t="shared" si="32"/>
        <v/>
      </c>
      <c r="CJ724" s="119" t="str">
        <f t="shared" si="100"/>
        <v>2</v>
      </c>
      <c r="CK724" s="119">
        <f t="shared" si="104"/>
        <v>1</v>
      </c>
      <c r="CL724" s="119" t="e">
        <f t="shared" si="105"/>
        <v>#N/A</v>
      </c>
      <c r="CM724" s="120" t="e">
        <f>VLOOKUP($CQ724,'FP Haupt'!$A:$O,15,FALSE)</f>
        <v>#N/A</v>
      </c>
      <c r="CN724" s="120" t="e">
        <f>VLOOKUP($CQ724,'Anlage 1d'!$A:$O,15,FALSE)</f>
        <v>#N/A</v>
      </c>
      <c r="CO724" s="120" t="e">
        <f>VLOOKUP($CQ724,'Anlage 1e'!$A:$Q,17,FALSE)</f>
        <v>#N/A</v>
      </c>
      <c r="CP724" s="120" t="e">
        <f>VLOOKUP($CQ724,'FP Beleg'!$A:$P,16,FALSE)</f>
        <v>#N/A</v>
      </c>
      <c r="CQ724" s="119" t="str">
        <f t="shared" si="101"/>
        <v/>
      </c>
    </row>
    <row r="725" spans="1:95" x14ac:dyDescent="0.2">
      <c r="A725" s="111"/>
      <c r="B725" s="112" t="str">
        <f>IF(A725="","",IF(ISERROR(VLOOKUP(MID(A725,1,4),'FP Haupt'!$A:$M,4,FALSE)),"keine DRG gemäß FPV",VLOOKUP(MID(A725,1,4),'FP Haupt'!$A:$M,4,FALSE)))</f>
        <v/>
      </c>
      <c r="C725" s="113">
        <f t="shared" si="39"/>
        <v>0</v>
      </c>
      <c r="D725" s="114" t="str">
        <f t="shared" si="1"/>
        <v/>
      </c>
      <c r="E725" s="114" t="str">
        <f t="shared" si="2"/>
        <v/>
      </c>
      <c r="F725" s="115"/>
      <c r="G725" s="115"/>
      <c r="H725" s="116" t="str">
        <f t="shared" si="3"/>
        <v/>
      </c>
      <c r="I725" s="117">
        <f t="shared" si="4"/>
        <v>0</v>
      </c>
      <c r="J725" s="115"/>
      <c r="K725" s="115"/>
      <c r="L725" s="116" t="str">
        <f t="shared" si="5"/>
        <v/>
      </c>
      <c r="M725" s="114">
        <f t="shared" si="6"/>
        <v>0</v>
      </c>
      <c r="N725" s="115"/>
      <c r="O725" s="115"/>
      <c r="P725" s="116" t="str">
        <f t="shared" si="7"/>
        <v/>
      </c>
      <c r="Q725" s="114">
        <f t="shared" si="8"/>
        <v>0</v>
      </c>
      <c r="R725" s="115"/>
      <c r="S725" s="115"/>
      <c r="T725" s="116" t="str">
        <f t="shared" si="9"/>
        <v/>
      </c>
      <c r="U725" s="114">
        <f t="shared" si="10"/>
        <v>0</v>
      </c>
      <c r="V725" s="115"/>
      <c r="W725" s="115"/>
      <c r="X725" s="116" t="str">
        <f t="shared" si="11"/>
        <v/>
      </c>
      <c r="Y725" s="117">
        <f t="shared" si="12"/>
        <v>0</v>
      </c>
      <c r="Z725" s="115"/>
      <c r="AA725" s="602" t="str">
        <f t="shared" si="102"/>
        <v/>
      </c>
      <c r="AB725" s="603">
        <f t="shared" si="103"/>
        <v>0</v>
      </c>
      <c r="AC725" s="118"/>
      <c r="AG725" s="119" t="str">
        <f t="shared" si="13"/>
        <v>Z</v>
      </c>
      <c r="AH725" s="119">
        <f t="shared" si="14"/>
        <v>9</v>
      </c>
      <c r="AI725" s="119" t="e">
        <f t="shared" si="15"/>
        <v>#N/A</v>
      </c>
      <c r="AJ725" s="120" t="e">
        <f>VLOOKUP($AS725,'FP Haupt'!$A:$M,6,FALSE)</f>
        <v>#N/A</v>
      </c>
      <c r="AK725" s="120" t="e">
        <f>VLOOKUP($AS725,'FP Beleg'!$A:$M,4,FALSE)</f>
        <v>#N/A</v>
      </c>
      <c r="AL725" s="120" t="e">
        <f>VLOOKUP($AS725,'FP Beleg'!$A:$M,5,FALSE)</f>
        <v>#N/A</v>
      </c>
      <c r="AM725" s="120" t="e">
        <f>VLOOKUP($AS725,'FP Beleg'!$A:$M,6,FALSE)</f>
        <v>#N/A</v>
      </c>
      <c r="AN725" s="120" t="e">
        <f>VLOOKUP($AS725,'FP Beleg'!$A:$M,7,FALSE)</f>
        <v>#N/A</v>
      </c>
      <c r="AO725" s="120" t="e">
        <f>VLOOKUP($AS725,'Anlage 1d'!$A:$M,4,FALSE)</f>
        <v>#N/A</v>
      </c>
      <c r="AP725" s="120" t="e">
        <f>VLOOKUP($AS725,'Anlage 1e'!$A:$M,4,FALSE)</f>
        <v>#N/A</v>
      </c>
      <c r="AQ725" s="120" t="e">
        <f>VLOOKUP($AS725,'Anlage 1e'!$A:$M,5,FALSE)</f>
        <v>#N/A</v>
      </c>
      <c r="AR725" s="120" t="e">
        <f>VLOOKUP($AS725,'FP Haupt'!$A:$M,5,FALSE)</f>
        <v>#N/A</v>
      </c>
      <c r="AS725" s="119" t="str">
        <f t="shared" si="16"/>
        <v/>
      </c>
      <c r="AV725" s="119" t="str">
        <f t="shared" si="17"/>
        <v>2</v>
      </c>
      <c r="AW725" s="119">
        <f t="shared" si="18"/>
        <v>1</v>
      </c>
      <c r="AX725" s="119" t="e">
        <f t="shared" si="19"/>
        <v>#N/A</v>
      </c>
      <c r="AY725" s="120" t="e">
        <f>VLOOKUP($BC725,'FP Haupt'!$A:$M,9,FALSE)</f>
        <v>#N/A</v>
      </c>
      <c r="AZ725" s="120" t="e">
        <f>VLOOKUP($BC725,'Anlage 1d'!$A:$M,8,FALSE)</f>
        <v>#N/A</v>
      </c>
      <c r="BA725" s="120" t="e">
        <f>VLOOKUP($BC725,'Anlage 1e'!$A:$M,10,FALSE)</f>
        <v>#N/A</v>
      </c>
      <c r="BB725" s="120" t="e">
        <f>VLOOKUP($BC725,'FP Beleg'!$A:$M,10,FALSE)</f>
        <v>#N/A</v>
      </c>
      <c r="BC725" s="119" t="str">
        <f t="shared" si="20"/>
        <v/>
      </c>
      <c r="BF725" s="119" t="str">
        <f t="shared" si="21"/>
        <v>2</v>
      </c>
      <c r="BG725" s="119">
        <f t="shared" si="22"/>
        <v>1</v>
      </c>
      <c r="BH725" s="119" t="e">
        <f t="shared" si="23"/>
        <v>#N/A</v>
      </c>
      <c r="BI725" s="120" t="e">
        <f>VLOOKUP($BM725,'FP Haupt'!$A:$M,12,FALSE)</f>
        <v>#N/A</v>
      </c>
      <c r="BJ725" s="120" t="e">
        <f>VLOOKUP($BM725,'Anlage 1d'!$A:$M,11,FALSE)</f>
        <v>#N/A</v>
      </c>
      <c r="BK725" s="120" t="e">
        <f>VLOOKUP($BM725,'Anlage 1e'!$A:$M,13,FALSE)</f>
        <v>#N/A</v>
      </c>
      <c r="BL725" s="120" t="e">
        <f>VLOOKUP($BM725,'FP Beleg'!$A:$M,13,FALSE)</f>
        <v>#N/A</v>
      </c>
      <c r="BM725" s="119" t="str">
        <f t="shared" si="24"/>
        <v/>
      </c>
      <c r="BP725" s="119" t="str">
        <f t="shared" si="25"/>
        <v>2</v>
      </c>
      <c r="BQ725" s="119">
        <f t="shared" si="26"/>
        <v>1</v>
      </c>
      <c r="BR725" s="119" t="e">
        <f t="shared" si="27"/>
        <v>#N/A</v>
      </c>
      <c r="BS725" s="120" t="e">
        <f>VLOOKUP($BW725,'FP Haupt'!$A:$M,12,FALSE)</f>
        <v>#N/A</v>
      </c>
      <c r="BT725" s="120" t="e">
        <f>VLOOKUP($BW725,'Anlage 1d'!$A:$M,11,FALSE)</f>
        <v>#N/A</v>
      </c>
      <c r="BU725" s="120" t="e">
        <f>VLOOKUP($BW725,'Anlage 1e'!$A:$M,13,FALSE)</f>
        <v>#N/A</v>
      </c>
      <c r="BV725" s="120" t="e">
        <f>VLOOKUP($BW725,'FP Beleg'!$A:$M,13,FALSE)</f>
        <v>#N/A</v>
      </c>
      <c r="BW725" s="119" t="str">
        <f t="shared" si="28"/>
        <v/>
      </c>
      <c r="BZ725" s="119" t="str">
        <f t="shared" si="29"/>
        <v>2</v>
      </c>
      <c r="CA725" s="119">
        <f t="shared" si="30"/>
        <v>1</v>
      </c>
      <c r="CB725" s="119" t="e">
        <f t="shared" si="31"/>
        <v>#N/A</v>
      </c>
      <c r="CC725" s="120" t="e">
        <f>VLOOKUP($CG725,'FP Haupt'!$A:$M,11,FALSE)</f>
        <v>#N/A</v>
      </c>
      <c r="CD725" s="120" t="e">
        <f>VLOOKUP($CG725,'Anlage 1d'!$A:$M,10,FALSE)</f>
        <v>#N/A</v>
      </c>
      <c r="CE725" s="120" t="e">
        <f>VLOOKUP($CG725,'Anlage 1e'!$A:$M,12,FALSE)</f>
        <v>#N/A</v>
      </c>
      <c r="CF725" s="120" t="e">
        <f>VLOOKUP($CG725,'FP Beleg'!$A:$M,12,FALSE)</f>
        <v>#N/A</v>
      </c>
      <c r="CG725" s="119" t="str">
        <f t="shared" si="32"/>
        <v/>
      </c>
      <c r="CJ725" s="119" t="str">
        <f t="shared" si="100"/>
        <v>2</v>
      </c>
      <c r="CK725" s="119">
        <f t="shared" si="104"/>
        <v>1</v>
      </c>
      <c r="CL725" s="119" t="e">
        <f t="shared" si="105"/>
        <v>#N/A</v>
      </c>
      <c r="CM725" s="120" t="e">
        <f>VLOOKUP($CQ725,'FP Haupt'!$A:$O,15,FALSE)</f>
        <v>#N/A</v>
      </c>
      <c r="CN725" s="120" t="e">
        <f>VLOOKUP($CQ725,'Anlage 1d'!$A:$O,15,FALSE)</f>
        <v>#N/A</v>
      </c>
      <c r="CO725" s="120" t="e">
        <f>VLOOKUP($CQ725,'Anlage 1e'!$A:$Q,17,FALSE)</f>
        <v>#N/A</v>
      </c>
      <c r="CP725" s="120" t="e">
        <f>VLOOKUP($CQ725,'FP Beleg'!$A:$P,16,FALSE)</f>
        <v>#N/A</v>
      </c>
      <c r="CQ725" s="119" t="str">
        <f t="shared" si="101"/>
        <v/>
      </c>
    </row>
    <row r="726" spans="1:95" x14ac:dyDescent="0.2">
      <c r="A726" s="111"/>
      <c r="B726" s="112" t="str">
        <f>IF(A726="","",IF(ISERROR(VLOOKUP(MID(A726,1,4),'FP Haupt'!$A:$M,4,FALSE)),"keine DRG gemäß FPV",VLOOKUP(MID(A726,1,4),'FP Haupt'!$A:$M,4,FALSE)))</f>
        <v/>
      </c>
      <c r="C726" s="113">
        <f t="shared" si="39"/>
        <v>0</v>
      </c>
      <c r="D726" s="114" t="str">
        <f t="shared" si="1"/>
        <v/>
      </c>
      <c r="E726" s="114" t="str">
        <f t="shared" si="2"/>
        <v/>
      </c>
      <c r="F726" s="115"/>
      <c r="G726" s="115"/>
      <c r="H726" s="116" t="str">
        <f t="shared" si="3"/>
        <v/>
      </c>
      <c r="I726" s="117">
        <f t="shared" si="4"/>
        <v>0</v>
      </c>
      <c r="J726" s="115"/>
      <c r="K726" s="115"/>
      <c r="L726" s="116" t="str">
        <f t="shared" si="5"/>
        <v/>
      </c>
      <c r="M726" s="114">
        <f t="shared" si="6"/>
        <v>0</v>
      </c>
      <c r="N726" s="115"/>
      <c r="O726" s="115"/>
      <c r="P726" s="116" t="str">
        <f t="shared" si="7"/>
        <v/>
      </c>
      <c r="Q726" s="114">
        <f t="shared" si="8"/>
        <v>0</v>
      </c>
      <c r="R726" s="115"/>
      <c r="S726" s="115"/>
      <c r="T726" s="116" t="str">
        <f t="shared" si="9"/>
        <v/>
      </c>
      <c r="U726" s="114">
        <f t="shared" si="10"/>
        <v>0</v>
      </c>
      <c r="V726" s="115"/>
      <c r="W726" s="115"/>
      <c r="X726" s="116" t="str">
        <f t="shared" si="11"/>
        <v/>
      </c>
      <c r="Y726" s="117">
        <f t="shared" si="12"/>
        <v>0</v>
      </c>
      <c r="Z726" s="115"/>
      <c r="AA726" s="602" t="str">
        <f t="shared" si="102"/>
        <v/>
      </c>
      <c r="AB726" s="603">
        <f t="shared" si="103"/>
        <v>0</v>
      </c>
      <c r="AC726" s="118"/>
      <c r="AG726" s="119" t="str">
        <f t="shared" si="13"/>
        <v>Z</v>
      </c>
      <c r="AH726" s="119">
        <f t="shared" si="14"/>
        <v>9</v>
      </c>
      <c r="AI726" s="119" t="e">
        <f t="shared" si="15"/>
        <v>#N/A</v>
      </c>
      <c r="AJ726" s="120" t="e">
        <f>VLOOKUP($AS726,'FP Haupt'!$A:$M,6,FALSE)</f>
        <v>#N/A</v>
      </c>
      <c r="AK726" s="120" t="e">
        <f>VLOOKUP($AS726,'FP Beleg'!$A:$M,4,FALSE)</f>
        <v>#N/A</v>
      </c>
      <c r="AL726" s="120" t="e">
        <f>VLOOKUP($AS726,'FP Beleg'!$A:$M,5,FALSE)</f>
        <v>#N/A</v>
      </c>
      <c r="AM726" s="120" t="e">
        <f>VLOOKUP($AS726,'FP Beleg'!$A:$M,6,FALSE)</f>
        <v>#N/A</v>
      </c>
      <c r="AN726" s="120" t="e">
        <f>VLOOKUP($AS726,'FP Beleg'!$A:$M,7,FALSE)</f>
        <v>#N/A</v>
      </c>
      <c r="AO726" s="120" t="e">
        <f>VLOOKUP($AS726,'Anlage 1d'!$A:$M,4,FALSE)</f>
        <v>#N/A</v>
      </c>
      <c r="AP726" s="120" t="e">
        <f>VLOOKUP($AS726,'Anlage 1e'!$A:$M,4,FALSE)</f>
        <v>#N/A</v>
      </c>
      <c r="AQ726" s="120" t="e">
        <f>VLOOKUP($AS726,'Anlage 1e'!$A:$M,5,FALSE)</f>
        <v>#N/A</v>
      </c>
      <c r="AR726" s="120" t="e">
        <f>VLOOKUP($AS726,'FP Haupt'!$A:$M,5,FALSE)</f>
        <v>#N/A</v>
      </c>
      <c r="AS726" s="119" t="str">
        <f t="shared" si="16"/>
        <v/>
      </c>
      <c r="AV726" s="119" t="str">
        <f t="shared" si="17"/>
        <v>2</v>
      </c>
      <c r="AW726" s="119">
        <f t="shared" si="18"/>
        <v>1</v>
      </c>
      <c r="AX726" s="119" t="e">
        <f t="shared" si="19"/>
        <v>#N/A</v>
      </c>
      <c r="AY726" s="120" t="e">
        <f>VLOOKUP($BC726,'FP Haupt'!$A:$M,9,FALSE)</f>
        <v>#N/A</v>
      </c>
      <c r="AZ726" s="120" t="e">
        <f>VLOOKUP($BC726,'Anlage 1d'!$A:$M,8,FALSE)</f>
        <v>#N/A</v>
      </c>
      <c r="BA726" s="120" t="e">
        <f>VLOOKUP($BC726,'Anlage 1e'!$A:$M,10,FALSE)</f>
        <v>#N/A</v>
      </c>
      <c r="BB726" s="120" t="e">
        <f>VLOOKUP($BC726,'FP Beleg'!$A:$M,10,FALSE)</f>
        <v>#N/A</v>
      </c>
      <c r="BC726" s="119" t="str">
        <f t="shared" si="20"/>
        <v/>
      </c>
      <c r="BF726" s="119" t="str">
        <f t="shared" si="21"/>
        <v>2</v>
      </c>
      <c r="BG726" s="119">
        <f t="shared" si="22"/>
        <v>1</v>
      </c>
      <c r="BH726" s="119" t="e">
        <f t="shared" si="23"/>
        <v>#N/A</v>
      </c>
      <c r="BI726" s="120" t="e">
        <f>VLOOKUP($BM726,'FP Haupt'!$A:$M,12,FALSE)</f>
        <v>#N/A</v>
      </c>
      <c r="BJ726" s="120" t="e">
        <f>VLOOKUP($BM726,'Anlage 1d'!$A:$M,11,FALSE)</f>
        <v>#N/A</v>
      </c>
      <c r="BK726" s="120" t="e">
        <f>VLOOKUP($BM726,'Anlage 1e'!$A:$M,13,FALSE)</f>
        <v>#N/A</v>
      </c>
      <c r="BL726" s="120" t="e">
        <f>VLOOKUP($BM726,'FP Beleg'!$A:$M,13,FALSE)</f>
        <v>#N/A</v>
      </c>
      <c r="BM726" s="119" t="str">
        <f t="shared" si="24"/>
        <v/>
      </c>
      <c r="BP726" s="119" t="str">
        <f t="shared" si="25"/>
        <v>2</v>
      </c>
      <c r="BQ726" s="119">
        <f t="shared" si="26"/>
        <v>1</v>
      </c>
      <c r="BR726" s="119" t="e">
        <f t="shared" si="27"/>
        <v>#N/A</v>
      </c>
      <c r="BS726" s="120" t="e">
        <f>VLOOKUP($BW726,'FP Haupt'!$A:$M,12,FALSE)</f>
        <v>#N/A</v>
      </c>
      <c r="BT726" s="120" t="e">
        <f>VLOOKUP($BW726,'Anlage 1d'!$A:$M,11,FALSE)</f>
        <v>#N/A</v>
      </c>
      <c r="BU726" s="120" t="e">
        <f>VLOOKUP($BW726,'Anlage 1e'!$A:$M,13,FALSE)</f>
        <v>#N/A</v>
      </c>
      <c r="BV726" s="120" t="e">
        <f>VLOOKUP($BW726,'FP Beleg'!$A:$M,13,FALSE)</f>
        <v>#N/A</v>
      </c>
      <c r="BW726" s="119" t="str">
        <f t="shared" si="28"/>
        <v/>
      </c>
      <c r="BZ726" s="119" t="str">
        <f t="shared" si="29"/>
        <v>2</v>
      </c>
      <c r="CA726" s="119">
        <f t="shared" si="30"/>
        <v>1</v>
      </c>
      <c r="CB726" s="119" t="e">
        <f t="shared" si="31"/>
        <v>#N/A</v>
      </c>
      <c r="CC726" s="120" t="e">
        <f>VLOOKUP($CG726,'FP Haupt'!$A:$M,11,FALSE)</f>
        <v>#N/A</v>
      </c>
      <c r="CD726" s="120" t="e">
        <f>VLOOKUP($CG726,'Anlage 1d'!$A:$M,10,FALSE)</f>
        <v>#N/A</v>
      </c>
      <c r="CE726" s="120" t="e">
        <f>VLOOKUP($CG726,'Anlage 1e'!$A:$M,12,FALSE)</f>
        <v>#N/A</v>
      </c>
      <c r="CF726" s="120" t="e">
        <f>VLOOKUP($CG726,'FP Beleg'!$A:$M,12,FALSE)</f>
        <v>#N/A</v>
      </c>
      <c r="CG726" s="119" t="str">
        <f t="shared" si="32"/>
        <v/>
      </c>
      <c r="CJ726" s="119" t="str">
        <f t="shared" si="100"/>
        <v>2</v>
      </c>
      <c r="CK726" s="119">
        <f t="shared" si="104"/>
        <v>1</v>
      </c>
      <c r="CL726" s="119" t="e">
        <f t="shared" si="105"/>
        <v>#N/A</v>
      </c>
      <c r="CM726" s="120" t="e">
        <f>VLOOKUP($CQ726,'FP Haupt'!$A:$O,15,FALSE)</f>
        <v>#N/A</v>
      </c>
      <c r="CN726" s="120" t="e">
        <f>VLOOKUP($CQ726,'Anlage 1d'!$A:$O,15,FALSE)</f>
        <v>#N/A</v>
      </c>
      <c r="CO726" s="120" t="e">
        <f>VLOOKUP($CQ726,'Anlage 1e'!$A:$Q,17,FALSE)</f>
        <v>#N/A</v>
      </c>
      <c r="CP726" s="120" t="e">
        <f>VLOOKUP($CQ726,'FP Beleg'!$A:$P,16,FALSE)</f>
        <v>#N/A</v>
      </c>
      <c r="CQ726" s="119" t="str">
        <f t="shared" si="101"/>
        <v/>
      </c>
    </row>
    <row r="727" spans="1:95" x14ac:dyDescent="0.2">
      <c r="A727" s="111"/>
      <c r="B727" s="112" t="str">
        <f>IF(A727="","",IF(ISERROR(VLOOKUP(MID(A727,1,4),'FP Haupt'!$A:$M,4,FALSE)),"keine DRG gemäß FPV",VLOOKUP(MID(A727,1,4),'FP Haupt'!$A:$M,4,FALSE)))</f>
        <v/>
      </c>
      <c r="C727" s="113">
        <f t="shared" si="39"/>
        <v>0</v>
      </c>
      <c r="D727" s="114" t="str">
        <f t="shared" si="1"/>
        <v/>
      </c>
      <c r="E727" s="114" t="str">
        <f t="shared" si="2"/>
        <v/>
      </c>
      <c r="F727" s="115"/>
      <c r="G727" s="115"/>
      <c r="H727" s="116" t="str">
        <f t="shared" si="3"/>
        <v/>
      </c>
      <c r="I727" s="117">
        <f t="shared" si="4"/>
        <v>0</v>
      </c>
      <c r="J727" s="115"/>
      <c r="K727" s="115"/>
      <c r="L727" s="116" t="str">
        <f t="shared" si="5"/>
        <v/>
      </c>
      <c r="M727" s="114">
        <f t="shared" si="6"/>
        <v>0</v>
      </c>
      <c r="N727" s="115"/>
      <c r="O727" s="115"/>
      <c r="P727" s="116" t="str">
        <f t="shared" si="7"/>
        <v/>
      </c>
      <c r="Q727" s="114">
        <f t="shared" si="8"/>
        <v>0</v>
      </c>
      <c r="R727" s="115"/>
      <c r="S727" s="115"/>
      <c r="T727" s="116" t="str">
        <f t="shared" si="9"/>
        <v/>
      </c>
      <c r="U727" s="114">
        <f t="shared" si="10"/>
        <v>0</v>
      </c>
      <c r="V727" s="115"/>
      <c r="W727" s="115"/>
      <c r="X727" s="116" t="str">
        <f t="shared" si="11"/>
        <v/>
      </c>
      <c r="Y727" s="117">
        <f t="shared" si="12"/>
        <v>0</v>
      </c>
      <c r="Z727" s="115"/>
      <c r="AA727" s="602" t="str">
        <f t="shared" si="102"/>
        <v/>
      </c>
      <c r="AB727" s="603">
        <f t="shared" si="103"/>
        <v>0</v>
      </c>
      <c r="AC727" s="118"/>
      <c r="AG727" s="119" t="str">
        <f t="shared" si="13"/>
        <v>Z</v>
      </c>
      <c r="AH727" s="119">
        <f t="shared" si="14"/>
        <v>9</v>
      </c>
      <c r="AI727" s="119" t="e">
        <f t="shared" si="15"/>
        <v>#N/A</v>
      </c>
      <c r="AJ727" s="120" t="e">
        <f>VLOOKUP($AS727,'FP Haupt'!$A:$M,6,FALSE)</f>
        <v>#N/A</v>
      </c>
      <c r="AK727" s="120" t="e">
        <f>VLOOKUP($AS727,'FP Beleg'!$A:$M,4,FALSE)</f>
        <v>#N/A</v>
      </c>
      <c r="AL727" s="120" t="e">
        <f>VLOOKUP($AS727,'FP Beleg'!$A:$M,5,FALSE)</f>
        <v>#N/A</v>
      </c>
      <c r="AM727" s="120" t="e">
        <f>VLOOKUP($AS727,'FP Beleg'!$A:$M,6,FALSE)</f>
        <v>#N/A</v>
      </c>
      <c r="AN727" s="120" t="e">
        <f>VLOOKUP($AS727,'FP Beleg'!$A:$M,7,FALSE)</f>
        <v>#N/A</v>
      </c>
      <c r="AO727" s="120" t="e">
        <f>VLOOKUP($AS727,'Anlage 1d'!$A:$M,4,FALSE)</f>
        <v>#N/A</v>
      </c>
      <c r="AP727" s="120" t="e">
        <f>VLOOKUP($AS727,'Anlage 1e'!$A:$M,4,FALSE)</f>
        <v>#N/A</v>
      </c>
      <c r="AQ727" s="120" t="e">
        <f>VLOOKUP($AS727,'Anlage 1e'!$A:$M,5,FALSE)</f>
        <v>#N/A</v>
      </c>
      <c r="AR727" s="120" t="e">
        <f>VLOOKUP($AS727,'FP Haupt'!$A:$M,5,FALSE)</f>
        <v>#N/A</v>
      </c>
      <c r="AS727" s="119" t="str">
        <f t="shared" si="16"/>
        <v/>
      </c>
      <c r="AV727" s="119" t="str">
        <f t="shared" si="17"/>
        <v>2</v>
      </c>
      <c r="AW727" s="119">
        <f t="shared" si="18"/>
        <v>1</v>
      </c>
      <c r="AX727" s="119" t="e">
        <f t="shared" si="19"/>
        <v>#N/A</v>
      </c>
      <c r="AY727" s="120" t="e">
        <f>VLOOKUP($BC727,'FP Haupt'!$A:$M,9,FALSE)</f>
        <v>#N/A</v>
      </c>
      <c r="AZ727" s="120" t="e">
        <f>VLOOKUP($BC727,'Anlage 1d'!$A:$M,8,FALSE)</f>
        <v>#N/A</v>
      </c>
      <c r="BA727" s="120" t="e">
        <f>VLOOKUP($BC727,'Anlage 1e'!$A:$M,10,FALSE)</f>
        <v>#N/A</v>
      </c>
      <c r="BB727" s="120" t="e">
        <f>VLOOKUP($BC727,'FP Beleg'!$A:$M,10,FALSE)</f>
        <v>#N/A</v>
      </c>
      <c r="BC727" s="119" t="str">
        <f t="shared" si="20"/>
        <v/>
      </c>
      <c r="BF727" s="119" t="str">
        <f t="shared" si="21"/>
        <v>2</v>
      </c>
      <c r="BG727" s="119">
        <f t="shared" si="22"/>
        <v>1</v>
      </c>
      <c r="BH727" s="119" t="e">
        <f t="shared" si="23"/>
        <v>#N/A</v>
      </c>
      <c r="BI727" s="120" t="e">
        <f>VLOOKUP($BM727,'FP Haupt'!$A:$M,12,FALSE)</f>
        <v>#N/A</v>
      </c>
      <c r="BJ727" s="120" t="e">
        <f>VLOOKUP($BM727,'Anlage 1d'!$A:$M,11,FALSE)</f>
        <v>#N/A</v>
      </c>
      <c r="BK727" s="120" t="e">
        <f>VLOOKUP($BM727,'Anlage 1e'!$A:$M,13,FALSE)</f>
        <v>#N/A</v>
      </c>
      <c r="BL727" s="120" t="e">
        <f>VLOOKUP($BM727,'FP Beleg'!$A:$M,13,FALSE)</f>
        <v>#N/A</v>
      </c>
      <c r="BM727" s="119" t="str">
        <f t="shared" si="24"/>
        <v/>
      </c>
      <c r="BP727" s="119" t="str">
        <f t="shared" si="25"/>
        <v>2</v>
      </c>
      <c r="BQ727" s="119">
        <f t="shared" si="26"/>
        <v>1</v>
      </c>
      <c r="BR727" s="119" t="e">
        <f t="shared" si="27"/>
        <v>#N/A</v>
      </c>
      <c r="BS727" s="120" t="e">
        <f>VLOOKUP($BW727,'FP Haupt'!$A:$M,12,FALSE)</f>
        <v>#N/A</v>
      </c>
      <c r="BT727" s="120" t="e">
        <f>VLOOKUP($BW727,'Anlage 1d'!$A:$M,11,FALSE)</f>
        <v>#N/A</v>
      </c>
      <c r="BU727" s="120" t="e">
        <f>VLOOKUP($BW727,'Anlage 1e'!$A:$M,13,FALSE)</f>
        <v>#N/A</v>
      </c>
      <c r="BV727" s="120" t="e">
        <f>VLOOKUP($BW727,'FP Beleg'!$A:$M,13,FALSE)</f>
        <v>#N/A</v>
      </c>
      <c r="BW727" s="119" t="str">
        <f t="shared" si="28"/>
        <v/>
      </c>
      <c r="BZ727" s="119" t="str">
        <f t="shared" si="29"/>
        <v>2</v>
      </c>
      <c r="CA727" s="119">
        <f t="shared" si="30"/>
        <v>1</v>
      </c>
      <c r="CB727" s="119" t="e">
        <f t="shared" si="31"/>
        <v>#N/A</v>
      </c>
      <c r="CC727" s="120" t="e">
        <f>VLOOKUP($CG727,'FP Haupt'!$A:$M,11,FALSE)</f>
        <v>#N/A</v>
      </c>
      <c r="CD727" s="120" t="e">
        <f>VLOOKUP($CG727,'Anlage 1d'!$A:$M,10,FALSE)</f>
        <v>#N/A</v>
      </c>
      <c r="CE727" s="120" t="e">
        <f>VLOOKUP($CG727,'Anlage 1e'!$A:$M,12,FALSE)</f>
        <v>#N/A</v>
      </c>
      <c r="CF727" s="120" t="e">
        <f>VLOOKUP($CG727,'FP Beleg'!$A:$M,12,FALSE)</f>
        <v>#N/A</v>
      </c>
      <c r="CG727" s="119" t="str">
        <f t="shared" si="32"/>
        <v/>
      </c>
      <c r="CJ727" s="119" t="str">
        <f t="shared" si="100"/>
        <v>2</v>
      </c>
      <c r="CK727" s="119">
        <f t="shared" si="104"/>
        <v>1</v>
      </c>
      <c r="CL727" s="119" t="e">
        <f t="shared" si="105"/>
        <v>#N/A</v>
      </c>
      <c r="CM727" s="120" t="e">
        <f>VLOOKUP($CQ727,'FP Haupt'!$A:$O,15,FALSE)</f>
        <v>#N/A</v>
      </c>
      <c r="CN727" s="120" t="e">
        <f>VLOOKUP($CQ727,'Anlage 1d'!$A:$O,15,FALSE)</f>
        <v>#N/A</v>
      </c>
      <c r="CO727" s="120" t="e">
        <f>VLOOKUP($CQ727,'Anlage 1e'!$A:$Q,17,FALSE)</f>
        <v>#N/A</v>
      </c>
      <c r="CP727" s="120" t="e">
        <f>VLOOKUP($CQ727,'FP Beleg'!$A:$P,16,FALSE)</f>
        <v>#N/A</v>
      </c>
      <c r="CQ727" s="119" t="str">
        <f t="shared" si="101"/>
        <v/>
      </c>
    </row>
    <row r="728" spans="1:95" x14ac:dyDescent="0.2">
      <c r="A728" s="111"/>
      <c r="B728" s="112" t="str">
        <f>IF(A728="","",IF(ISERROR(VLOOKUP(MID(A728,1,4),'FP Haupt'!$A:$M,4,FALSE)),"keine DRG gemäß FPV",VLOOKUP(MID(A728,1,4),'FP Haupt'!$A:$M,4,FALSE)))</f>
        <v/>
      </c>
      <c r="C728" s="113">
        <f t="shared" si="39"/>
        <v>0</v>
      </c>
      <c r="D728" s="114" t="str">
        <f t="shared" si="1"/>
        <v/>
      </c>
      <c r="E728" s="114" t="str">
        <f t="shared" si="2"/>
        <v/>
      </c>
      <c r="F728" s="115"/>
      <c r="G728" s="115"/>
      <c r="H728" s="116" t="str">
        <f t="shared" si="3"/>
        <v/>
      </c>
      <c r="I728" s="117">
        <f t="shared" si="4"/>
        <v>0</v>
      </c>
      <c r="J728" s="115"/>
      <c r="K728" s="115"/>
      <c r="L728" s="116" t="str">
        <f t="shared" si="5"/>
        <v/>
      </c>
      <c r="M728" s="114">
        <f t="shared" si="6"/>
        <v>0</v>
      </c>
      <c r="N728" s="115"/>
      <c r="O728" s="115"/>
      <c r="P728" s="116" t="str">
        <f t="shared" si="7"/>
        <v/>
      </c>
      <c r="Q728" s="114">
        <f t="shared" si="8"/>
        <v>0</v>
      </c>
      <c r="R728" s="115"/>
      <c r="S728" s="115"/>
      <c r="T728" s="116" t="str">
        <f t="shared" si="9"/>
        <v/>
      </c>
      <c r="U728" s="114">
        <f t="shared" si="10"/>
        <v>0</v>
      </c>
      <c r="V728" s="115"/>
      <c r="W728" s="115"/>
      <c r="X728" s="116" t="str">
        <f t="shared" si="11"/>
        <v/>
      </c>
      <c r="Y728" s="117">
        <f t="shared" si="12"/>
        <v>0</v>
      </c>
      <c r="Z728" s="115"/>
      <c r="AA728" s="602" t="str">
        <f t="shared" si="102"/>
        <v/>
      </c>
      <c r="AB728" s="603">
        <f t="shared" si="103"/>
        <v>0</v>
      </c>
      <c r="AC728" s="118"/>
      <c r="AG728" s="119" t="str">
        <f t="shared" si="13"/>
        <v>Z</v>
      </c>
      <c r="AH728" s="119">
        <f t="shared" si="14"/>
        <v>9</v>
      </c>
      <c r="AI728" s="119" t="e">
        <f t="shared" si="15"/>
        <v>#N/A</v>
      </c>
      <c r="AJ728" s="120" t="e">
        <f>VLOOKUP($AS728,'FP Haupt'!$A:$M,6,FALSE)</f>
        <v>#N/A</v>
      </c>
      <c r="AK728" s="120" t="e">
        <f>VLOOKUP($AS728,'FP Beleg'!$A:$M,4,FALSE)</f>
        <v>#N/A</v>
      </c>
      <c r="AL728" s="120" t="e">
        <f>VLOOKUP($AS728,'FP Beleg'!$A:$M,5,FALSE)</f>
        <v>#N/A</v>
      </c>
      <c r="AM728" s="120" t="e">
        <f>VLOOKUP($AS728,'FP Beleg'!$A:$M,6,FALSE)</f>
        <v>#N/A</v>
      </c>
      <c r="AN728" s="120" t="e">
        <f>VLOOKUP($AS728,'FP Beleg'!$A:$M,7,FALSE)</f>
        <v>#N/A</v>
      </c>
      <c r="AO728" s="120" t="e">
        <f>VLOOKUP($AS728,'Anlage 1d'!$A:$M,4,FALSE)</f>
        <v>#N/A</v>
      </c>
      <c r="AP728" s="120" t="e">
        <f>VLOOKUP($AS728,'Anlage 1e'!$A:$M,4,FALSE)</f>
        <v>#N/A</v>
      </c>
      <c r="AQ728" s="120" t="e">
        <f>VLOOKUP($AS728,'Anlage 1e'!$A:$M,5,FALSE)</f>
        <v>#N/A</v>
      </c>
      <c r="AR728" s="120" t="e">
        <f>VLOOKUP($AS728,'FP Haupt'!$A:$M,5,FALSE)</f>
        <v>#N/A</v>
      </c>
      <c r="AS728" s="119" t="str">
        <f t="shared" si="16"/>
        <v/>
      </c>
      <c r="AV728" s="119" t="str">
        <f t="shared" si="17"/>
        <v>2</v>
      </c>
      <c r="AW728" s="119">
        <f t="shared" si="18"/>
        <v>1</v>
      </c>
      <c r="AX728" s="119" t="e">
        <f t="shared" si="19"/>
        <v>#N/A</v>
      </c>
      <c r="AY728" s="120" t="e">
        <f>VLOOKUP($BC728,'FP Haupt'!$A:$M,9,FALSE)</f>
        <v>#N/A</v>
      </c>
      <c r="AZ728" s="120" t="e">
        <f>VLOOKUP($BC728,'Anlage 1d'!$A:$M,8,FALSE)</f>
        <v>#N/A</v>
      </c>
      <c r="BA728" s="120" t="e">
        <f>VLOOKUP($BC728,'Anlage 1e'!$A:$M,10,FALSE)</f>
        <v>#N/A</v>
      </c>
      <c r="BB728" s="120" t="e">
        <f>VLOOKUP($BC728,'FP Beleg'!$A:$M,10,FALSE)</f>
        <v>#N/A</v>
      </c>
      <c r="BC728" s="119" t="str">
        <f t="shared" si="20"/>
        <v/>
      </c>
      <c r="BF728" s="119" t="str">
        <f t="shared" si="21"/>
        <v>2</v>
      </c>
      <c r="BG728" s="119">
        <f t="shared" si="22"/>
        <v>1</v>
      </c>
      <c r="BH728" s="119" t="e">
        <f t="shared" si="23"/>
        <v>#N/A</v>
      </c>
      <c r="BI728" s="120" t="e">
        <f>VLOOKUP($BM728,'FP Haupt'!$A:$M,12,FALSE)</f>
        <v>#N/A</v>
      </c>
      <c r="BJ728" s="120" t="e">
        <f>VLOOKUP($BM728,'Anlage 1d'!$A:$M,11,FALSE)</f>
        <v>#N/A</v>
      </c>
      <c r="BK728" s="120" t="e">
        <f>VLOOKUP($BM728,'Anlage 1e'!$A:$M,13,FALSE)</f>
        <v>#N/A</v>
      </c>
      <c r="BL728" s="120" t="e">
        <f>VLOOKUP($BM728,'FP Beleg'!$A:$M,13,FALSE)</f>
        <v>#N/A</v>
      </c>
      <c r="BM728" s="119" t="str">
        <f t="shared" si="24"/>
        <v/>
      </c>
      <c r="BP728" s="119" t="str">
        <f t="shared" si="25"/>
        <v>2</v>
      </c>
      <c r="BQ728" s="119">
        <f t="shared" si="26"/>
        <v>1</v>
      </c>
      <c r="BR728" s="119" t="e">
        <f t="shared" si="27"/>
        <v>#N/A</v>
      </c>
      <c r="BS728" s="120" t="e">
        <f>VLOOKUP($BW728,'FP Haupt'!$A:$M,12,FALSE)</f>
        <v>#N/A</v>
      </c>
      <c r="BT728" s="120" t="e">
        <f>VLOOKUP($BW728,'Anlage 1d'!$A:$M,11,FALSE)</f>
        <v>#N/A</v>
      </c>
      <c r="BU728" s="120" t="e">
        <f>VLOOKUP($BW728,'Anlage 1e'!$A:$M,13,FALSE)</f>
        <v>#N/A</v>
      </c>
      <c r="BV728" s="120" t="e">
        <f>VLOOKUP($BW728,'FP Beleg'!$A:$M,13,FALSE)</f>
        <v>#N/A</v>
      </c>
      <c r="BW728" s="119" t="str">
        <f t="shared" si="28"/>
        <v/>
      </c>
      <c r="BZ728" s="119" t="str">
        <f t="shared" si="29"/>
        <v>2</v>
      </c>
      <c r="CA728" s="119">
        <f t="shared" si="30"/>
        <v>1</v>
      </c>
      <c r="CB728" s="119" t="e">
        <f t="shared" si="31"/>
        <v>#N/A</v>
      </c>
      <c r="CC728" s="120" t="e">
        <f>VLOOKUP($CG728,'FP Haupt'!$A:$M,11,FALSE)</f>
        <v>#N/A</v>
      </c>
      <c r="CD728" s="120" t="e">
        <f>VLOOKUP($CG728,'Anlage 1d'!$A:$M,10,FALSE)</f>
        <v>#N/A</v>
      </c>
      <c r="CE728" s="120" t="e">
        <f>VLOOKUP($CG728,'Anlage 1e'!$A:$M,12,FALSE)</f>
        <v>#N/A</v>
      </c>
      <c r="CF728" s="120" t="e">
        <f>VLOOKUP($CG728,'FP Beleg'!$A:$M,12,FALSE)</f>
        <v>#N/A</v>
      </c>
      <c r="CG728" s="119" t="str">
        <f t="shared" si="32"/>
        <v/>
      </c>
      <c r="CJ728" s="119" t="str">
        <f t="shared" si="100"/>
        <v>2</v>
      </c>
      <c r="CK728" s="119">
        <f t="shared" si="104"/>
        <v>1</v>
      </c>
      <c r="CL728" s="119" t="e">
        <f t="shared" si="105"/>
        <v>#N/A</v>
      </c>
      <c r="CM728" s="120" t="e">
        <f>VLOOKUP($CQ728,'FP Haupt'!$A:$O,15,FALSE)</f>
        <v>#N/A</v>
      </c>
      <c r="CN728" s="120" t="e">
        <f>VLOOKUP($CQ728,'Anlage 1d'!$A:$O,15,FALSE)</f>
        <v>#N/A</v>
      </c>
      <c r="CO728" s="120" t="e">
        <f>VLOOKUP($CQ728,'Anlage 1e'!$A:$Q,17,FALSE)</f>
        <v>#N/A</v>
      </c>
      <c r="CP728" s="120" t="e">
        <f>VLOOKUP($CQ728,'FP Beleg'!$A:$P,16,FALSE)</f>
        <v>#N/A</v>
      </c>
      <c r="CQ728" s="119" t="str">
        <f t="shared" si="101"/>
        <v/>
      </c>
    </row>
    <row r="729" spans="1:95" x14ac:dyDescent="0.2">
      <c r="A729" s="111"/>
      <c r="B729" s="112" t="str">
        <f>IF(A729="","",IF(ISERROR(VLOOKUP(MID(A729,1,4),'FP Haupt'!$A:$M,4,FALSE)),"keine DRG gemäß FPV",VLOOKUP(MID(A729,1,4),'FP Haupt'!$A:$M,4,FALSE)))</f>
        <v/>
      </c>
      <c r="C729" s="113">
        <f t="shared" si="39"/>
        <v>0</v>
      </c>
      <c r="D729" s="114" t="str">
        <f t="shared" si="1"/>
        <v/>
      </c>
      <c r="E729" s="114" t="str">
        <f t="shared" si="2"/>
        <v/>
      </c>
      <c r="F729" s="115"/>
      <c r="G729" s="115"/>
      <c r="H729" s="116" t="str">
        <f t="shared" si="3"/>
        <v/>
      </c>
      <c r="I729" s="117">
        <f t="shared" si="4"/>
        <v>0</v>
      </c>
      <c r="J729" s="115"/>
      <c r="K729" s="115"/>
      <c r="L729" s="116" t="str">
        <f t="shared" si="5"/>
        <v/>
      </c>
      <c r="M729" s="114">
        <f t="shared" si="6"/>
        <v>0</v>
      </c>
      <c r="N729" s="115"/>
      <c r="O729" s="115"/>
      <c r="P729" s="116" t="str">
        <f t="shared" si="7"/>
        <v/>
      </c>
      <c r="Q729" s="114">
        <f t="shared" si="8"/>
        <v>0</v>
      </c>
      <c r="R729" s="115"/>
      <c r="S729" s="115"/>
      <c r="T729" s="116" t="str">
        <f t="shared" si="9"/>
        <v/>
      </c>
      <c r="U729" s="114">
        <f t="shared" si="10"/>
        <v>0</v>
      </c>
      <c r="V729" s="115"/>
      <c r="W729" s="115"/>
      <c r="X729" s="116" t="str">
        <f t="shared" si="11"/>
        <v/>
      </c>
      <c r="Y729" s="117">
        <f t="shared" si="12"/>
        <v>0</v>
      </c>
      <c r="Z729" s="115"/>
      <c r="AA729" s="602" t="str">
        <f t="shared" si="102"/>
        <v/>
      </c>
      <c r="AB729" s="603">
        <f t="shared" si="103"/>
        <v>0</v>
      </c>
      <c r="AC729" s="118"/>
      <c r="AG729" s="119" t="str">
        <f t="shared" si="13"/>
        <v>Z</v>
      </c>
      <c r="AH729" s="119">
        <f t="shared" si="14"/>
        <v>9</v>
      </c>
      <c r="AI729" s="119" t="e">
        <f t="shared" si="15"/>
        <v>#N/A</v>
      </c>
      <c r="AJ729" s="120" t="e">
        <f>VLOOKUP($AS729,'FP Haupt'!$A:$M,6,FALSE)</f>
        <v>#N/A</v>
      </c>
      <c r="AK729" s="120" t="e">
        <f>VLOOKUP($AS729,'FP Beleg'!$A:$M,4,FALSE)</f>
        <v>#N/A</v>
      </c>
      <c r="AL729" s="120" t="e">
        <f>VLOOKUP($AS729,'FP Beleg'!$A:$M,5,FALSE)</f>
        <v>#N/A</v>
      </c>
      <c r="AM729" s="120" t="e">
        <f>VLOOKUP($AS729,'FP Beleg'!$A:$M,6,FALSE)</f>
        <v>#N/A</v>
      </c>
      <c r="AN729" s="120" t="e">
        <f>VLOOKUP($AS729,'FP Beleg'!$A:$M,7,FALSE)</f>
        <v>#N/A</v>
      </c>
      <c r="AO729" s="120" t="e">
        <f>VLOOKUP($AS729,'Anlage 1d'!$A:$M,4,FALSE)</f>
        <v>#N/A</v>
      </c>
      <c r="AP729" s="120" t="e">
        <f>VLOOKUP($AS729,'Anlage 1e'!$A:$M,4,FALSE)</f>
        <v>#N/A</v>
      </c>
      <c r="AQ729" s="120" t="e">
        <f>VLOOKUP($AS729,'Anlage 1e'!$A:$M,5,FALSE)</f>
        <v>#N/A</v>
      </c>
      <c r="AR729" s="120" t="e">
        <f>VLOOKUP($AS729,'FP Haupt'!$A:$M,5,FALSE)</f>
        <v>#N/A</v>
      </c>
      <c r="AS729" s="119" t="str">
        <f t="shared" si="16"/>
        <v/>
      </c>
      <c r="AV729" s="119" t="str">
        <f t="shared" si="17"/>
        <v>2</v>
      </c>
      <c r="AW729" s="119">
        <f t="shared" si="18"/>
        <v>1</v>
      </c>
      <c r="AX729" s="119" t="e">
        <f t="shared" si="19"/>
        <v>#N/A</v>
      </c>
      <c r="AY729" s="120" t="e">
        <f>VLOOKUP($BC729,'FP Haupt'!$A:$M,9,FALSE)</f>
        <v>#N/A</v>
      </c>
      <c r="AZ729" s="120" t="e">
        <f>VLOOKUP($BC729,'Anlage 1d'!$A:$M,8,FALSE)</f>
        <v>#N/A</v>
      </c>
      <c r="BA729" s="120" t="e">
        <f>VLOOKUP($BC729,'Anlage 1e'!$A:$M,10,FALSE)</f>
        <v>#N/A</v>
      </c>
      <c r="BB729" s="120" t="e">
        <f>VLOOKUP($BC729,'FP Beleg'!$A:$M,10,FALSE)</f>
        <v>#N/A</v>
      </c>
      <c r="BC729" s="119" t="str">
        <f t="shared" si="20"/>
        <v/>
      </c>
      <c r="BF729" s="119" t="str">
        <f t="shared" si="21"/>
        <v>2</v>
      </c>
      <c r="BG729" s="119">
        <f t="shared" si="22"/>
        <v>1</v>
      </c>
      <c r="BH729" s="119" t="e">
        <f t="shared" si="23"/>
        <v>#N/A</v>
      </c>
      <c r="BI729" s="120" t="e">
        <f>VLOOKUP($BM729,'FP Haupt'!$A:$M,12,FALSE)</f>
        <v>#N/A</v>
      </c>
      <c r="BJ729" s="120" t="e">
        <f>VLOOKUP($BM729,'Anlage 1d'!$A:$M,11,FALSE)</f>
        <v>#N/A</v>
      </c>
      <c r="BK729" s="120" t="e">
        <f>VLOOKUP($BM729,'Anlage 1e'!$A:$M,13,FALSE)</f>
        <v>#N/A</v>
      </c>
      <c r="BL729" s="120" t="e">
        <f>VLOOKUP($BM729,'FP Beleg'!$A:$M,13,FALSE)</f>
        <v>#N/A</v>
      </c>
      <c r="BM729" s="119" t="str">
        <f t="shared" si="24"/>
        <v/>
      </c>
      <c r="BP729" s="119" t="str">
        <f t="shared" si="25"/>
        <v>2</v>
      </c>
      <c r="BQ729" s="119">
        <f t="shared" si="26"/>
        <v>1</v>
      </c>
      <c r="BR729" s="119" t="e">
        <f t="shared" si="27"/>
        <v>#N/A</v>
      </c>
      <c r="BS729" s="120" t="e">
        <f>VLOOKUP($BW729,'FP Haupt'!$A:$M,12,FALSE)</f>
        <v>#N/A</v>
      </c>
      <c r="BT729" s="120" t="e">
        <f>VLOOKUP($BW729,'Anlage 1d'!$A:$M,11,FALSE)</f>
        <v>#N/A</v>
      </c>
      <c r="BU729" s="120" t="e">
        <f>VLOOKUP($BW729,'Anlage 1e'!$A:$M,13,FALSE)</f>
        <v>#N/A</v>
      </c>
      <c r="BV729" s="120" t="e">
        <f>VLOOKUP($BW729,'FP Beleg'!$A:$M,13,FALSE)</f>
        <v>#N/A</v>
      </c>
      <c r="BW729" s="119" t="str">
        <f t="shared" si="28"/>
        <v/>
      </c>
      <c r="BZ729" s="119" t="str">
        <f t="shared" si="29"/>
        <v>2</v>
      </c>
      <c r="CA729" s="119">
        <f t="shared" si="30"/>
        <v>1</v>
      </c>
      <c r="CB729" s="119" t="e">
        <f t="shared" si="31"/>
        <v>#N/A</v>
      </c>
      <c r="CC729" s="120" t="e">
        <f>VLOOKUP($CG729,'FP Haupt'!$A:$M,11,FALSE)</f>
        <v>#N/A</v>
      </c>
      <c r="CD729" s="120" t="e">
        <f>VLOOKUP($CG729,'Anlage 1d'!$A:$M,10,FALSE)</f>
        <v>#N/A</v>
      </c>
      <c r="CE729" s="120" t="e">
        <f>VLOOKUP($CG729,'Anlage 1e'!$A:$M,12,FALSE)</f>
        <v>#N/A</v>
      </c>
      <c r="CF729" s="120" t="e">
        <f>VLOOKUP($CG729,'FP Beleg'!$A:$M,12,FALSE)</f>
        <v>#N/A</v>
      </c>
      <c r="CG729" s="119" t="str">
        <f t="shared" si="32"/>
        <v/>
      </c>
      <c r="CJ729" s="119" t="str">
        <f t="shared" si="100"/>
        <v>2</v>
      </c>
      <c r="CK729" s="119">
        <f t="shared" si="104"/>
        <v>1</v>
      </c>
      <c r="CL729" s="119" t="e">
        <f t="shared" si="105"/>
        <v>#N/A</v>
      </c>
      <c r="CM729" s="120" t="e">
        <f>VLOOKUP($CQ729,'FP Haupt'!$A:$O,15,FALSE)</f>
        <v>#N/A</v>
      </c>
      <c r="CN729" s="120" t="e">
        <f>VLOOKUP($CQ729,'Anlage 1d'!$A:$O,15,FALSE)</f>
        <v>#N/A</v>
      </c>
      <c r="CO729" s="120" t="e">
        <f>VLOOKUP($CQ729,'Anlage 1e'!$A:$Q,17,FALSE)</f>
        <v>#N/A</v>
      </c>
      <c r="CP729" s="120" t="e">
        <f>VLOOKUP($CQ729,'FP Beleg'!$A:$P,16,FALSE)</f>
        <v>#N/A</v>
      </c>
      <c r="CQ729" s="119" t="str">
        <f t="shared" si="101"/>
        <v/>
      </c>
    </row>
    <row r="730" spans="1:95" x14ac:dyDescent="0.2">
      <c r="A730" s="111"/>
      <c r="B730" s="112" t="str">
        <f>IF(A730="","",IF(ISERROR(VLOOKUP(MID(A730,1,4),'FP Haupt'!$A:$M,4,FALSE)),"keine DRG gemäß FPV",VLOOKUP(MID(A730,1,4),'FP Haupt'!$A:$M,4,FALSE)))</f>
        <v/>
      </c>
      <c r="C730" s="113">
        <f t="shared" si="39"/>
        <v>0</v>
      </c>
      <c r="D730" s="114" t="str">
        <f t="shared" si="1"/>
        <v/>
      </c>
      <c r="E730" s="114" t="str">
        <f t="shared" si="2"/>
        <v/>
      </c>
      <c r="F730" s="115"/>
      <c r="G730" s="115"/>
      <c r="H730" s="116" t="str">
        <f t="shared" si="3"/>
        <v/>
      </c>
      <c r="I730" s="117">
        <f t="shared" si="4"/>
        <v>0</v>
      </c>
      <c r="J730" s="115"/>
      <c r="K730" s="115"/>
      <c r="L730" s="116" t="str">
        <f t="shared" si="5"/>
        <v/>
      </c>
      <c r="M730" s="114">
        <f t="shared" si="6"/>
        <v>0</v>
      </c>
      <c r="N730" s="115"/>
      <c r="O730" s="115"/>
      <c r="P730" s="116" t="str">
        <f t="shared" si="7"/>
        <v/>
      </c>
      <c r="Q730" s="114">
        <f t="shared" si="8"/>
        <v>0</v>
      </c>
      <c r="R730" s="115"/>
      <c r="S730" s="115"/>
      <c r="T730" s="116" t="str">
        <f t="shared" si="9"/>
        <v/>
      </c>
      <c r="U730" s="114">
        <f t="shared" si="10"/>
        <v>0</v>
      </c>
      <c r="V730" s="115"/>
      <c r="W730" s="115"/>
      <c r="X730" s="116" t="str">
        <f t="shared" si="11"/>
        <v/>
      </c>
      <c r="Y730" s="117">
        <f t="shared" si="12"/>
        <v>0</v>
      </c>
      <c r="Z730" s="115"/>
      <c r="AA730" s="602" t="str">
        <f t="shared" si="102"/>
        <v/>
      </c>
      <c r="AB730" s="603">
        <f t="shared" si="103"/>
        <v>0</v>
      </c>
      <c r="AC730" s="118"/>
      <c r="AG730" s="119" t="str">
        <f t="shared" si="13"/>
        <v>Z</v>
      </c>
      <c r="AH730" s="119">
        <f t="shared" si="14"/>
        <v>9</v>
      </c>
      <c r="AI730" s="119" t="e">
        <f t="shared" si="15"/>
        <v>#N/A</v>
      </c>
      <c r="AJ730" s="120" t="e">
        <f>VLOOKUP($AS730,'FP Haupt'!$A:$M,6,FALSE)</f>
        <v>#N/A</v>
      </c>
      <c r="AK730" s="120" t="e">
        <f>VLOOKUP($AS730,'FP Beleg'!$A:$M,4,FALSE)</f>
        <v>#N/A</v>
      </c>
      <c r="AL730" s="120" t="e">
        <f>VLOOKUP($AS730,'FP Beleg'!$A:$M,5,FALSE)</f>
        <v>#N/A</v>
      </c>
      <c r="AM730" s="120" t="e">
        <f>VLOOKUP($AS730,'FP Beleg'!$A:$M,6,FALSE)</f>
        <v>#N/A</v>
      </c>
      <c r="AN730" s="120" t="e">
        <f>VLOOKUP($AS730,'FP Beleg'!$A:$M,7,FALSE)</f>
        <v>#N/A</v>
      </c>
      <c r="AO730" s="120" t="e">
        <f>VLOOKUP($AS730,'Anlage 1d'!$A:$M,4,FALSE)</f>
        <v>#N/A</v>
      </c>
      <c r="AP730" s="120" t="e">
        <f>VLOOKUP($AS730,'Anlage 1e'!$A:$M,4,FALSE)</f>
        <v>#N/A</v>
      </c>
      <c r="AQ730" s="120" t="e">
        <f>VLOOKUP($AS730,'Anlage 1e'!$A:$M,5,FALSE)</f>
        <v>#N/A</v>
      </c>
      <c r="AR730" s="120" t="e">
        <f>VLOOKUP($AS730,'FP Haupt'!$A:$M,5,FALSE)</f>
        <v>#N/A</v>
      </c>
      <c r="AS730" s="119" t="str">
        <f t="shared" si="16"/>
        <v/>
      </c>
      <c r="AV730" s="119" t="str">
        <f t="shared" si="17"/>
        <v>2</v>
      </c>
      <c r="AW730" s="119">
        <f t="shared" si="18"/>
        <v>1</v>
      </c>
      <c r="AX730" s="119" t="e">
        <f t="shared" si="19"/>
        <v>#N/A</v>
      </c>
      <c r="AY730" s="120" t="e">
        <f>VLOOKUP($BC730,'FP Haupt'!$A:$M,9,FALSE)</f>
        <v>#N/A</v>
      </c>
      <c r="AZ730" s="120" t="e">
        <f>VLOOKUP($BC730,'Anlage 1d'!$A:$M,8,FALSE)</f>
        <v>#N/A</v>
      </c>
      <c r="BA730" s="120" t="e">
        <f>VLOOKUP($BC730,'Anlage 1e'!$A:$M,10,FALSE)</f>
        <v>#N/A</v>
      </c>
      <c r="BB730" s="120" t="e">
        <f>VLOOKUP($BC730,'FP Beleg'!$A:$M,10,FALSE)</f>
        <v>#N/A</v>
      </c>
      <c r="BC730" s="119" t="str">
        <f t="shared" si="20"/>
        <v/>
      </c>
      <c r="BF730" s="119" t="str">
        <f t="shared" si="21"/>
        <v>2</v>
      </c>
      <c r="BG730" s="119">
        <f t="shared" si="22"/>
        <v>1</v>
      </c>
      <c r="BH730" s="119" t="e">
        <f t="shared" si="23"/>
        <v>#N/A</v>
      </c>
      <c r="BI730" s="120" t="e">
        <f>VLOOKUP($BM730,'FP Haupt'!$A:$M,12,FALSE)</f>
        <v>#N/A</v>
      </c>
      <c r="BJ730" s="120" t="e">
        <f>VLOOKUP($BM730,'Anlage 1d'!$A:$M,11,FALSE)</f>
        <v>#N/A</v>
      </c>
      <c r="BK730" s="120" t="e">
        <f>VLOOKUP($BM730,'Anlage 1e'!$A:$M,13,FALSE)</f>
        <v>#N/A</v>
      </c>
      <c r="BL730" s="120" t="e">
        <f>VLOOKUP($BM730,'FP Beleg'!$A:$M,13,FALSE)</f>
        <v>#N/A</v>
      </c>
      <c r="BM730" s="119" t="str">
        <f t="shared" si="24"/>
        <v/>
      </c>
      <c r="BP730" s="119" t="str">
        <f t="shared" si="25"/>
        <v>2</v>
      </c>
      <c r="BQ730" s="119">
        <f t="shared" si="26"/>
        <v>1</v>
      </c>
      <c r="BR730" s="119" t="e">
        <f t="shared" si="27"/>
        <v>#N/A</v>
      </c>
      <c r="BS730" s="120" t="e">
        <f>VLOOKUP($BW730,'FP Haupt'!$A:$M,12,FALSE)</f>
        <v>#N/A</v>
      </c>
      <c r="BT730" s="120" t="e">
        <f>VLOOKUP($BW730,'Anlage 1d'!$A:$M,11,FALSE)</f>
        <v>#N/A</v>
      </c>
      <c r="BU730" s="120" t="e">
        <f>VLOOKUP($BW730,'Anlage 1e'!$A:$M,13,FALSE)</f>
        <v>#N/A</v>
      </c>
      <c r="BV730" s="120" t="e">
        <f>VLOOKUP($BW730,'FP Beleg'!$A:$M,13,FALSE)</f>
        <v>#N/A</v>
      </c>
      <c r="BW730" s="119" t="str">
        <f t="shared" si="28"/>
        <v/>
      </c>
      <c r="BZ730" s="119" t="str">
        <f t="shared" si="29"/>
        <v>2</v>
      </c>
      <c r="CA730" s="119">
        <f t="shared" si="30"/>
        <v>1</v>
      </c>
      <c r="CB730" s="119" t="e">
        <f t="shared" si="31"/>
        <v>#N/A</v>
      </c>
      <c r="CC730" s="120" t="e">
        <f>VLOOKUP($CG730,'FP Haupt'!$A:$M,11,FALSE)</f>
        <v>#N/A</v>
      </c>
      <c r="CD730" s="120" t="e">
        <f>VLOOKUP($CG730,'Anlage 1d'!$A:$M,10,FALSE)</f>
        <v>#N/A</v>
      </c>
      <c r="CE730" s="120" t="e">
        <f>VLOOKUP($CG730,'Anlage 1e'!$A:$M,12,FALSE)</f>
        <v>#N/A</v>
      </c>
      <c r="CF730" s="120" t="e">
        <f>VLOOKUP($CG730,'FP Beleg'!$A:$M,12,FALSE)</f>
        <v>#N/A</v>
      </c>
      <c r="CG730" s="119" t="str">
        <f t="shared" si="32"/>
        <v/>
      </c>
      <c r="CJ730" s="119" t="str">
        <f t="shared" si="100"/>
        <v>2</v>
      </c>
      <c r="CK730" s="119">
        <f t="shared" si="104"/>
        <v>1</v>
      </c>
      <c r="CL730" s="119" t="e">
        <f t="shared" si="105"/>
        <v>#N/A</v>
      </c>
      <c r="CM730" s="120" t="e">
        <f>VLOOKUP($CQ730,'FP Haupt'!$A:$O,15,FALSE)</f>
        <v>#N/A</v>
      </c>
      <c r="CN730" s="120" t="e">
        <f>VLOOKUP($CQ730,'Anlage 1d'!$A:$O,15,FALSE)</f>
        <v>#N/A</v>
      </c>
      <c r="CO730" s="120" t="e">
        <f>VLOOKUP($CQ730,'Anlage 1e'!$A:$Q,17,FALSE)</f>
        <v>#N/A</v>
      </c>
      <c r="CP730" s="120" t="e">
        <f>VLOOKUP($CQ730,'FP Beleg'!$A:$P,16,FALSE)</f>
        <v>#N/A</v>
      </c>
      <c r="CQ730" s="119" t="str">
        <f t="shared" si="101"/>
        <v/>
      </c>
    </row>
    <row r="731" spans="1:95" x14ac:dyDescent="0.2">
      <c r="A731" s="111"/>
      <c r="B731" s="112" t="str">
        <f>IF(A731="","",IF(ISERROR(VLOOKUP(MID(A731,1,4),'FP Haupt'!$A:$M,4,FALSE)),"keine DRG gemäß FPV",VLOOKUP(MID(A731,1,4),'FP Haupt'!$A:$M,4,FALSE)))</f>
        <v/>
      </c>
      <c r="C731" s="113">
        <f t="shared" si="39"/>
        <v>0</v>
      </c>
      <c r="D731" s="114" t="str">
        <f t="shared" si="1"/>
        <v/>
      </c>
      <c r="E731" s="114" t="str">
        <f t="shared" si="2"/>
        <v/>
      </c>
      <c r="F731" s="115"/>
      <c r="G731" s="115"/>
      <c r="H731" s="116" t="str">
        <f t="shared" si="3"/>
        <v/>
      </c>
      <c r="I731" s="117">
        <f t="shared" si="4"/>
        <v>0</v>
      </c>
      <c r="J731" s="115"/>
      <c r="K731" s="115"/>
      <c r="L731" s="116" t="str">
        <f t="shared" si="5"/>
        <v/>
      </c>
      <c r="M731" s="114">
        <f t="shared" si="6"/>
        <v>0</v>
      </c>
      <c r="N731" s="115"/>
      <c r="O731" s="115"/>
      <c r="P731" s="116" t="str">
        <f t="shared" si="7"/>
        <v/>
      </c>
      <c r="Q731" s="114">
        <f t="shared" si="8"/>
        <v>0</v>
      </c>
      <c r="R731" s="115"/>
      <c r="S731" s="115"/>
      <c r="T731" s="116" t="str">
        <f t="shared" si="9"/>
        <v/>
      </c>
      <c r="U731" s="114">
        <f t="shared" si="10"/>
        <v>0</v>
      </c>
      <c r="V731" s="115"/>
      <c r="W731" s="115"/>
      <c r="X731" s="116" t="str">
        <f t="shared" si="11"/>
        <v/>
      </c>
      <c r="Y731" s="117">
        <f t="shared" si="12"/>
        <v>0</v>
      </c>
      <c r="Z731" s="115"/>
      <c r="AA731" s="602" t="str">
        <f t="shared" si="102"/>
        <v/>
      </c>
      <c r="AB731" s="603">
        <f t="shared" si="103"/>
        <v>0</v>
      </c>
      <c r="AC731" s="118"/>
      <c r="AG731" s="119" t="str">
        <f t="shared" si="13"/>
        <v>Z</v>
      </c>
      <c r="AH731" s="119">
        <f t="shared" si="14"/>
        <v>9</v>
      </c>
      <c r="AI731" s="119" t="e">
        <f t="shared" si="15"/>
        <v>#N/A</v>
      </c>
      <c r="AJ731" s="120" t="e">
        <f>VLOOKUP($AS731,'FP Haupt'!$A:$M,6,FALSE)</f>
        <v>#N/A</v>
      </c>
      <c r="AK731" s="120" t="e">
        <f>VLOOKUP($AS731,'FP Beleg'!$A:$M,4,FALSE)</f>
        <v>#N/A</v>
      </c>
      <c r="AL731" s="120" t="e">
        <f>VLOOKUP($AS731,'FP Beleg'!$A:$M,5,FALSE)</f>
        <v>#N/A</v>
      </c>
      <c r="AM731" s="120" t="e">
        <f>VLOOKUP($AS731,'FP Beleg'!$A:$M,6,FALSE)</f>
        <v>#N/A</v>
      </c>
      <c r="AN731" s="120" t="e">
        <f>VLOOKUP($AS731,'FP Beleg'!$A:$M,7,FALSE)</f>
        <v>#N/A</v>
      </c>
      <c r="AO731" s="120" t="e">
        <f>VLOOKUP($AS731,'Anlage 1d'!$A:$M,4,FALSE)</f>
        <v>#N/A</v>
      </c>
      <c r="AP731" s="120" t="e">
        <f>VLOOKUP($AS731,'Anlage 1e'!$A:$M,4,FALSE)</f>
        <v>#N/A</v>
      </c>
      <c r="AQ731" s="120" t="e">
        <f>VLOOKUP($AS731,'Anlage 1e'!$A:$M,5,FALSE)</f>
        <v>#N/A</v>
      </c>
      <c r="AR731" s="120" t="e">
        <f>VLOOKUP($AS731,'FP Haupt'!$A:$M,5,FALSE)</f>
        <v>#N/A</v>
      </c>
      <c r="AS731" s="119" t="str">
        <f t="shared" si="16"/>
        <v/>
      </c>
      <c r="AV731" s="119" t="str">
        <f t="shared" si="17"/>
        <v>2</v>
      </c>
      <c r="AW731" s="119">
        <f t="shared" si="18"/>
        <v>1</v>
      </c>
      <c r="AX731" s="119" t="e">
        <f t="shared" si="19"/>
        <v>#N/A</v>
      </c>
      <c r="AY731" s="120" t="e">
        <f>VLOOKUP($BC731,'FP Haupt'!$A:$M,9,FALSE)</f>
        <v>#N/A</v>
      </c>
      <c r="AZ731" s="120" t="e">
        <f>VLOOKUP($BC731,'Anlage 1d'!$A:$M,8,FALSE)</f>
        <v>#N/A</v>
      </c>
      <c r="BA731" s="120" t="e">
        <f>VLOOKUP($BC731,'Anlage 1e'!$A:$M,10,FALSE)</f>
        <v>#N/A</v>
      </c>
      <c r="BB731" s="120" t="e">
        <f>VLOOKUP($BC731,'FP Beleg'!$A:$M,10,FALSE)</f>
        <v>#N/A</v>
      </c>
      <c r="BC731" s="119" t="str">
        <f t="shared" si="20"/>
        <v/>
      </c>
      <c r="BF731" s="119" t="str">
        <f t="shared" si="21"/>
        <v>2</v>
      </c>
      <c r="BG731" s="119">
        <f t="shared" si="22"/>
        <v>1</v>
      </c>
      <c r="BH731" s="119" t="e">
        <f t="shared" si="23"/>
        <v>#N/A</v>
      </c>
      <c r="BI731" s="120" t="e">
        <f>VLOOKUP($BM731,'FP Haupt'!$A:$M,12,FALSE)</f>
        <v>#N/A</v>
      </c>
      <c r="BJ731" s="120" t="e">
        <f>VLOOKUP($BM731,'Anlage 1d'!$A:$M,11,FALSE)</f>
        <v>#N/A</v>
      </c>
      <c r="BK731" s="120" t="e">
        <f>VLOOKUP($BM731,'Anlage 1e'!$A:$M,13,FALSE)</f>
        <v>#N/A</v>
      </c>
      <c r="BL731" s="120" t="e">
        <f>VLOOKUP($BM731,'FP Beleg'!$A:$M,13,FALSE)</f>
        <v>#N/A</v>
      </c>
      <c r="BM731" s="119" t="str">
        <f t="shared" si="24"/>
        <v/>
      </c>
      <c r="BP731" s="119" t="str">
        <f t="shared" si="25"/>
        <v>2</v>
      </c>
      <c r="BQ731" s="119">
        <f t="shared" si="26"/>
        <v>1</v>
      </c>
      <c r="BR731" s="119" t="e">
        <f t="shared" si="27"/>
        <v>#N/A</v>
      </c>
      <c r="BS731" s="120" t="e">
        <f>VLOOKUP($BW731,'FP Haupt'!$A:$M,12,FALSE)</f>
        <v>#N/A</v>
      </c>
      <c r="BT731" s="120" t="e">
        <f>VLOOKUP($BW731,'Anlage 1d'!$A:$M,11,FALSE)</f>
        <v>#N/A</v>
      </c>
      <c r="BU731" s="120" t="e">
        <f>VLOOKUP($BW731,'Anlage 1e'!$A:$M,13,FALSE)</f>
        <v>#N/A</v>
      </c>
      <c r="BV731" s="120" t="e">
        <f>VLOOKUP($BW731,'FP Beleg'!$A:$M,13,FALSE)</f>
        <v>#N/A</v>
      </c>
      <c r="BW731" s="119" t="str">
        <f t="shared" si="28"/>
        <v/>
      </c>
      <c r="BZ731" s="119" t="str">
        <f t="shared" si="29"/>
        <v>2</v>
      </c>
      <c r="CA731" s="119">
        <f t="shared" si="30"/>
        <v>1</v>
      </c>
      <c r="CB731" s="119" t="e">
        <f t="shared" si="31"/>
        <v>#N/A</v>
      </c>
      <c r="CC731" s="120" t="e">
        <f>VLOOKUP($CG731,'FP Haupt'!$A:$M,11,FALSE)</f>
        <v>#N/A</v>
      </c>
      <c r="CD731" s="120" t="e">
        <f>VLOOKUP($CG731,'Anlage 1d'!$A:$M,10,FALSE)</f>
        <v>#N/A</v>
      </c>
      <c r="CE731" s="120" t="e">
        <f>VLOOKUP($CG731,'Anlage 1e'!$A:$M,12,FALSE)</f>
        <v>#N/A</v>
      </c>
      <c r="CF731" s="120" t="e">
        <f>VLOOKUP($CG731,'FP Beleg'!$A:$M,12,FALSE)</f>
        <v>#N/A</v>
      </c>
      <c r="CG731" s="119" t="str">
        <f t="shared" si="32"/>
        <v/>
      </c>
      <c r="CJ731" s="119" t="str">
        <f t="shared" si="100"/>
        <v>2</v>
      </c>
      <c r="CK731" s="119">
        <f t="shared" si="104"/>
        <v>1</v>
      </c>
      <c r="CL731" s="119" t="e">
        <f t="shared" si="105"/>
        <v>#N/A</v>
      </c>
      <c r="CM731" s="120" t="e">
        <f>VLOOKUP($CQ731,'FP Haupt'!$A:$O,15,FALSE)</f>
        <v>#N/A</v>
      </c>
      <c r="CN731" s="120" t="e">
        <f>VLOOKUP($CQ731,'Anlage 1d'!$A:$O,15,FALSE)</f>
        <v>#N/A</v>
      </c>
      <c r="CO731" s="120" t="e">
        <f>VLOOKUP($CQ731,'Anlage 1e'!$A:$Q,17,FALSE)</f>
        <v>#N/A</v>
      </c>
      <c r="CP731" s="120" t="e">
        <f>VLOOKUP($CQ731,'FP Beleg'!$A:$P,16,FALSE)</f>
        <v>#N/A</v>
      </c>
      <c r="CQ731" s="119" t="str">
        <f t="shared" si="101"/>
        <v/>
      </c>
    </row>
    <row r="732" spans="1:95" x14ac:dyDescent="0.2">
      <c r="A732" s="111"/>
      <c r="B732" s="112" t="str">
        <f>IF(A732="","",IF(ISERROR(VLOOKUP(MID(A732,1,4),'FP Haupt'!$A:$M,4,FALSE)),"keine DRG gemäß FPV",VLOOKUP(MID(A732,1,4),'FP Haupt'!$A:$M,4,FALSE)))</f>
        <v/>
      </c>
      <c r="C732" s="113">
        <f t="shared" si="39"/>
        <v>0</v>
      </c>
      <c r="D732" s="114" t="str">
        <f t="shared" si="1"/>
        <v/>
      </c>
      <c r="E732" s="114" t="str">
        <f t="shared" si="2"/>
        <v/>
      </c>
      <c r="F732" s="115"/>
      <c r="G732" s="115"/>
      <c r="H732" s="116" t="str">
        <f t="shared" si="3"/>
        <v/>
      </c>
      <c r="I732" s="117">
        <f t="shared" si="4"/>
        <v>0</v>
      </c>
      <c r="J732" s="115"/>
      <c r="K732" s="115"/>
      <c r="L732" s="116" t="str">
        <f t="shared" si="5"/>
        <v/>
      </c>
      <c r="M732" s="114">
        <f t="shared" si="6"/>
        <v>0</v>
      </c>
      <c r="N732" s="115"/>
      <c r="O732" s="115"/>
      <c r="P732" s="116" t="str">
        <f t="shared" si="7"/>
        <v/>
      </c>
      <c r="Q732" s="114">
        <f t="shared" si="8"/>
        <v>0</v>
      </c>
      <c r="R732" s="115"/>
      <c r="S732" s="115"/>
      <c r="T732" s="116" t="str">
        <f t="shared" si="9"/>
        <v/>
      </c>
      <c r="U732" s="114">
        <f t="shared" si="10"/>
        <v>0</v>
      </c>
      <c r="V732" s="115"/>
      <c r="W732" s="115"/>
      <c r="X732" s="116" t="str">
        <f t="shared" si="11"/>
        <v/>
      </c>
      <c r="Y732" s="117">
        <f t="shared" si="12"/>
        <v>0</v>
      </c>
      <c r="Z732" s="115"/>
      <c r="AA732" s="602" t="str">
        <f t="shared" si="102"/>
        <v/>
      </c>
      <c r="AB732" s="603">
        <f t="shared" si="103"/>
        <v>0</v>
      </c>
      <c r="AC732" s="118"/>
      <c r="AG732" s="119" t="str">
        <f t="shared" si="13"/>
        <v>Z</v>
      </c>
      <c r="AH732" s="119">
        <f t="shared" si="14"/>
        <v>9</v>
      </c>
      <c r="AI732" s="119" t="e">
        <f t="shared" si="15"/>
        <v>#N/A</v>
      </c>
      <c r="AJ732" s="120" t="e">
        <f>VLOOKUP($AS732,'FP Haupt'!$A:$M,6,FALSE)</f>
        <v>#N/A</v>
      </c>
      <c r="AK732" s="120" t="e">
        <f>VLOOKUP($AS732,'FP Beleg'!$A:$M,4,FALSE)</f>
        <v>#N/A</v>
      </c>
      <c r="AL732" s="120" t="e">
        <f>VLOOKUP($AS732,'FP Beleg'!$A:$M,5,FALSE)</f>
        <v>#N/A</v>
      </c>
      <c r="AM732" s="120" t="e">
        <f>VLOOKUP($AS732,'FP Beleg'!$A:$M,6,FALSE)</f>
        <v>#N/A</v>
      </c>
      <c r="AN732" s="120" t="e">
        <f>VLOOKUP($AS732,'FP Beleg'!$A:$M,7,FALSE)</f>
        <v>#N/A</v>
      </c>
      <c r="AO732" s="120" t="e">
        <f>VLOOKUP($AS732,'Anlage 1d'!$A:$M,4,FALSE)</f>
        <v>#N/A</v>
      </c>
      <c r="AP732" s="120" t="e">
        <f>VLOOKUP($AS732,'Anlage 1e'!$A:$M,4,FALSE)</f>
        <v>#N/A</v>
      </c>
      <c r="AQ732" s="120" t="e">
        <f>VLOOKUP($AS732,'Anlage 1e'!$A:$M,5,FALSE)</f>
        <v>#N/A</v>
      </c>
      <c r="AR732" s="120" t="e">
        <f>VLOOKUP($AS732,'FP Haupt'!$A:$M,5,FALSE)</f>
        <v>#N/A</v>
      </c>
      <c r="AS732" s="119" t="str">
        <f t="shared" si="16"/>
        <v/>
      </c>
      <c r="AV732" s="119" t="str">
        <f t="shared" si="17"/>
        <v>2</v>
      </c>
      <c r="AW732" s="119">
        <f t="shared" si="18"/>
        <v>1</v>
      </c>
      <c r="AX732" s="119" t="e">
        <f t="shared" si="19"/>
        <v>#N/A</v>
      </c>
      <c r="AY732" s="120" t="e">
        <f>VLOOKUP($BC732,'FP Haupt'!$A:$M,9,FALSE)</f>
        <v>#N/A</v>
      </c>
      <c r="AZ732" s="120" t="e">
        <f>VLOOKUP($BC732,'Anlage 1d'!$A:$M,8,FALSE)</f>
        <v>#N/A</v>
      </c>
      <c r="BA732" s="120" t="e">
        <f>VLOOKUP($BC732,'Anlage 1e'!$A:$M,10,FALSE)</f>
        <v>#N/A</v>
      </c>
      <c r="BB732" s="120" t="e">
        <f>VLOOKUP($BC732,'FP Beleg'!$A:$M,10,FALSE)</f>
        <v>#N/A</v>
      </c>
      <c r="BC732" s="119" t="str">
        <f t="shared" si="20"/>
        <v/>
      </c>
      <c r="BF732" s="119" t="str">
        <f t="shared" si="21"/>
        <v>2</v>
      </c>
      <c r="BG732" s="119">
        <f t="shared" si="22"/>
        <v>1</v>
      </c>
      <c r="BH732" s="119" t="e">
        <f t="shared" si="23"/>
        <v>#N/A</v>
      </c>
      <c r="BI732" s="120" t="e">
        <f>VLOOKUP($BM732,'FP Haupt'!$A:$M,12,FALSE)</f>
        <v>#N/A</v>
      </c>
      <c r="BJ732" s="120" t="e">
        <f>VLOOKUP($BM732,'Anlage 1d'!$A:$M,11,FALSE)</f>
        <v>#N/A</v>
      </c>
      <c r="BK732" s="120" t="e">
        <f>VLOOKUP($BM732,'Anlage 1e'!$A:$M,13,FALSE)</f>
        <v>#N/A</v>
      </c>
      <c r="BL732" s="120" t="e">
        <f>VLOOKUP($BM732,'FP Beleg'!$A:$M,13,FALSE)</f>
        <v>#N/A</v>
      </c>
      <c r="BM732" s="119" t="str">
        <f t="shared" si="24"/>
        <v/>
      </c>
      <c r="BP732" s="119" t="str">
        <f t="shared" si="25"/>
        <v>2</v>
      </c>
      <c r="BQ732" s="119">
        <f t="shared" si="26"/>
        <v>1</v>
      </c>
      <c r="BR732" s="119" t="e">
        <f t="shared" si="27"/>
        <v>#N/A</v>
      </c>
      <c r="BS732" s="120" t="e">
        <f>VLOOKUP($BW732,'FP Haupt'!$A:$M,12,FALSE)</f>
        <v>#N/A</v>
      </c>
      <c r="BT732" s="120" t="e">
        <f>VLOOKUP($BW732,'Anlage 1d'!$A:$M,11,FALSE)</f>
        <v>#N/A</v>
      </c>
      <c r="BU732" s="120" t="e">
        <f>VLOOKUP($BW732,'Anlage 1e'!$A:$M,13,FALSE)</f>
        <v>#N/A</v>
      </c>
      <c r="BV732" s="120" t="e">
        <f>VLOOKUP($BW732,'FP Beleg'!$A:$M,13,FALSE)</f>
        <v>#N/A</v>
      </c>
      <c r="BW732" s="119" t="str">
        <f t="shared" si="28"/>
        <v/>
      </c>
      <c r="BZ732" s="119" t="str">
        <f t="shared" si="29"/>
        <v>2</v>
      </c>
      <c r="CA732" s="119">
        <f t="shared" si="30"/>
        <v>1</v>
      </c>
      <c r="CB732" s="119" t="e">
        <f t="shared" si="31"/>
        <v>#N/A</v>
      </c>
      <c r="CC732" s="120" t="e">
        <f>VLOOKUP($CG732,'FP Haupt'!$A:$M,11,FALSE)</f>
        <v>#N/A</v>
      </c>
      <c r="CD732" s="120" t="e">
        <f>VLOOKUP($CG732,'Anlage 1d'!$A:$M,10,FALSE)</f>
        <v>#N/A</v>
      </c>
      <c r="CE732" s="120" t="e">
        <f>VLOOKUP($CG732,'Anlage 1e'!$A:$M,12,FALSE)</f>
        <v>#N/A</v>
      </c>
      <c r="CF732" s="120" t="e">
        <f>VLOOKUP($CG732,'FP Beleg'!$A:$M,12,FALSE)</f>
        <v>#N/A</v>
      </c>
      <c r="CG732" s="119" t="str">
        <f t="shared" si="32"/>
        <v/>
      </c>
      <c r="CJ732" s="119" t="str">
        <f t="shared" si="100"/>
        <v>2</v>
      </c>
      <c r="CK732" s="119">
        <f t="shared" si="104"/>
        <v>1</v>
      </c>
      <c r="CL732" s="119" t="e">
        <f t="shared" si="105"/>
        <v>#N/A</v>
      </c>
      <c r="CM732" s="120" t="e">
        <f>VLOOKUP($CQ732,'FP Haupt'!$A:$O,15,FALSE)</f>
        <v>#N/A</v>
      </c>
      <c r="CN732" s="120" t="e">
        <f>VLOOKUP($CQ732,'Anlage 1d'!$A:$O,15,FALSE)</f>
        <v>#N/A</v>
      </c>
      <c r="CO732" s="120" t="e">
        <f>VLOOKUP($CQ732,'Anlage 1e'!$A:$Q,17,FALSE)</f>
        <v>#N/A</v>
      </c>
      <c r="CP732" s="120" t="e">
        <f>VLOOKUP($CQ732,'FP Beleg'!$A:$P,16,FALSE)</f>
        <v>#N/A</v>
      </c>
      <c r="CQ732" s="119" t="str">
        <f t="shared" si="101"/>
        <v/>
      </c>
    </row>
    <row r="733" spans="1:95" x14ac:dyDescent="0.2">
      <c r="A733" s="111"/>
      <c r="B733" s="112" t="str">
        <f>IF(A733="","",IF(ISERROR(VLOOKUP(MID(A733,1,4),'FP Haupt'!$A:$M,4,FALSE)),"keine DRG gemäß FPV",VLOOKUP(MID(A733,1,4),'FP Haupt'!$A:$M,4,FALSE)))</f>
        <v/>
      </c>
      <c r="C733" s="113">
        <f t="shared" si="39"/>
        <v>0</v>
      </c>
      <c r="D733" s="114" t="str">
        <f t="shared" si="1"/>
        <v/>
      </c>
      <c r="E733" s="114" t="str">
        <f t="shared" si="2"/>
        <v/>
      </c>
      <c r="F733" s="115"/>
      <c r="G733" s="115"/>
      <c r="H733" s="116" t="str">
        <f t="shared" si="3"/>
        <v/>
      </c>
      <c r="I733" s="117">
        <f t="shared" si="4"/>
        <v>0</v>
      </c>
      <c r="J733" s="115"/>
      <c r="K733" s="115"/>
      <c r="L733" s="116" t="str">
        <f t="shared" si="5"/>
        <v/>
      </c>
      <c r="M733" s="114">
        <f t="shared" si="6"/>
        <v>0</v>
      </c>
      <c r="N733" s="115"/>
      <c r="O733" s="115"/>
      <c r="P733" s="116" t="str">
        <f t="shared" si="7"/>
        <v/>
      </c>
      <c r="Q733" s="114">
        <f t="shared" si="8"/>
        <v>0</v>
      </c>
      <c r="R733" s="115"/>
      <c r="S733" s="115"/>
      <c r="T733" s="116" t="str">
        <f t="shared" si="9"/>
        <v/>
      </c>
      <c r="U733" s="114">
        <f t="shared" si="10"/>
        <v>0</v>
      </c>
      <c r="V733" s="115"/>
      <c r="W733" s="115"/>
      <c r="X733" s="116" t="str">
        <f t="shared" si="11"/>
        <v/>
      </c>
      <c r="Y733" s="117">
        <f t="shared" si="12"/>
        <v>0</v>
      </c>
      <c r="Z733" s="115"/>
      <c r="AA733" s="602" t="str">
        <f t="shared" si="102"/>
        <v/>
      </c>
      <c r="AB733" s="603">
        <f t="shared" si="103"/>
        <v>0</v>
      </c>
      <c r="AC733" s="118"/>
      <c r="AG733" s="119" t="str">
        <f t="shared" si="13"/>
        <v>Z</v>
      </c>
      <c r="AH733" s="119">
        <f t="shared" si="14"/>
        <v>9</v>
      </c>
      <c r="AI733" s="119" t="e">
        <f t="shared" si="15"/>
        <v>#N/A</v>
      </c>
      <c r="AJ733" s="120" t="e">
        <f>VLOOKUP($AS733,'FP Haupt'!$A:$M,6,FALSE)</f>
        <v>#N/A</v>
      </c>
      <c r="AK733" s="120" t="e">
        <f>VLOOKUP($AS733,'FP Beleg'!$A:$M,4,FALSE)</f>
        <v>#N/A</v>
      </c>
      <c r="AL733" s="120" t="e">
        <f>VLOOKUP($AS733,'FP Beleg'!$A:$M,5,FALSE)</f>
        <v>#N/A</v>
      </c>
      <c r="AM733" s="120" t="e">
        <f>VLOOKUP($AS733,'FP Beleg'!$A:$M,6,FALSE)</f>
        <v>#N/A</v>
      </c>
      <c r="AN733" s="120" t="e">
        <f>VLOOKUP($AS733,'FP Beleg'!$A:$M,7,FALSE)</f>
        <v>#N/A</v>
      </c>
      <c r="AO733" s="120" t="e">
        <f>VLOOKUP($AS733,'Anlage 1d'!$A:$M,4,FALSE)</f>
        <v>#N/A</v>
      </c>
      <c r="AP733" s="120" t="e">
        <f>VLOOKUP($AS733,'Anlage 1e'!$A:$M,4,FALSE)</f>
        <v>#N/A</v>
      </c>
      <c r="AQ733" s="120" t="e">
        <f>VLOOKUP($AS733,'Anlage 1e'!$A:$M,5,FALSE)</f>
        <v>#N/A</v>
      </c>
      <c r="AR733" s="120" t="e">
        <f>VLOOKUP($AS733,'FP Haupt'!$A:$M,5,FALSE)</f>
        <v>#N/A</v>
      </c>
      <c r="AS733" s="119" t="str">
        <f t="shared" si="16"/>
        <v/>
      </c>
      <c r="AV733" s="119" t="str">
        <f t="shared" si="17"/>
        <v>2</v>
      </c>
      <c r="AW733" s="119">
        <f t="shared" si="18"/>
        <v>1</v>
      </c>
      <c r="AX733" s="119" t="e">
        <f t="shared" si="19"/>
        <v>#N/A</v>
      </c>
      <c r="AY733" s="120" t="e">
        <f>VLOOKUP($BC733,'FP Haupt'!$A:$M,9,FALSE)</f>
        <v>#N/A</v>
      </c>
      <c r="AZ733" s="120" t="e">
        <f>VLOOKUP($BC733,'Anlage 1d'!$A:$M,8,FALSE)</f>
        <v>#N/A</v>
      </c>
      <c r="BA733" s="120" t="e">
        <f>VLOOKUP($BC733,'Anlage 1e'!$A:$M,10,FALSE)</f>
        <v>#N/A</v>
      </c>
      <c r="BB733" s="120" t="e">
        <f>VLOOKUP($BC733,'FP Beleg'!$A:$M,10,FALSE)</f>
        <v>#N/A</v>
      </c>
      <c r="BC733" s="119" t="str">
        <f t="shared" si="20"/>
        <v/>
      </c>
      <c r="BF733" s="119" t="str">
        <f t="shared" si="21"/>
        <v>2</v>
      </c>
      <c r="BG733" s="119">
        <f t="shared" si="22"/>
        <v>1</v>
      </c>
      <c r="BH733" s="119" t="e">
        <f t="shared" si="23"/>
        <v>#N/A</v>
      </c>
      <c r="BI733" s="120" t="e">
        <f>VLOOKUP($BM733,'FP Haupt'!$A:$M,12,FALSE)</f>
        <v>#N/A</v>
      </c>
      <c r="BJ733" s="120" t="e">
        <f>VLOOKUP($BM733,'Anlage 1d'!$A:$M,11,FALSE)</f>
        <v>#N/A</v>
      </c>
      <c r="BK733" s="120" t="e">
        <f>VLOOKUP($BM733,'Anlage 1e'!$A:$M,13,FALSE)</f>
        <v>#N/A</v>
      </c>
      <c r="BL733" s="120" t="e">
        <f>VLOOKUP($BM733,'FP Beleg'!$A:$M,13,FALSE)</f>
        <v>#N/A</v>
      </c>
      <c r="BM733" s="119" t="str">
        <f t="shared" si="24"/>
        <v/>
      </c>
      <c r="BP733" s="119" t="str">
        <f t="shared" si="25"/>
        <v>2</v>
      </c>
      <c r="BQ733" s="119">
        <f t="shared" si="26"/>
        <v>1</v>
      </c>
      <c r="BR733" s="119" t="e">
        <f t="shared" si="27"/>
        <v>#N/A</v>
      </c>
      <c r="BS733" s="120" t="e">
        <f>VLOOKUP($BW733,'FP Haupt'!$A:$M,12,FALSE)</f>
        <v>#N/A</v>
      </c>
      <c r="BT733" s="120" t="e">
        <f>VLOOKUP($BW733,'Anlage 1d'!$A:$M,11,FALSE)</f>
        <v>#N/A</v>
      </c>
      <c r="BU733" s="120" t="e">
        <f>VLOOKUP($BW733,'Anlage 1e'!$A:$M,13,FALSE)</f>
        <v>#N/A</v>
      </c>
      <c r="BV733" s="120" t="e">
        <f>VLOOKUP($BW733,'FP Beleg'!$A:$M,13,FALSE)</f>
        <v>#N/A</v>
      </c>
      <c r="BW733" s="119" t="str">
        <f t="shared" si="28"/>
        <v/>
      </c>
      <c r="BZ733" s="119" t="str">
        <f t="shared" si="29"/>
        <v>2</v>
      </c>
      <c r="CA733" s="119">
        <f t="shared" si="30"/>
        <v>1</v>
      </c>
      <c r="CB733" s="119" t="e">
        <f t="shared" si="31"/>
        <v>#N/A</v>
      </c>
      <c r="CC733" s="120" t="e">
        <f>VLOOKUP($CG733,'FP Haupt'!$A:$M,11,FALSE)</f>
        <v>#N/A</v>
      </c>
      <c r="CD733" s="120" t="e">
        <f>VLOOKUP($CG733,'Anlage 1d'!$A:$M,10,FALSE)</f>
        <v>#N/A</v>
      </c>
      <c r="CE733" s="120" t="e">
        <f>VLOOKUP($CG733,'Anlage 1e'!$A:$M,12,FALSE)</f>
        <v>#N/A</v>
      </c>
      <c r="CF733" s="120" t="e">
        <f>VLOOKUP($CG733,'FP Beleg'!$A:$M,12,FALSE)</f>
        <v>#N/A</v>
      </c>
      <c r="CG733" s="119" t="str">
        <f t="shared" si="32"/>
        <v/>
      </c>
      <c r="CJ733" s="119" t="str">
        <f t="shared" si="100"/>
        <v>2</v>
      </c>
      <c r="CK733" s="119">
        <f t="shared" si="104"/>
        <v>1</v>
      </c>
      <c r="CL733" s="119" t="e">
        <f t="shared" si="105"/>
        <v>#N/A</v>
      </c>
      <c r="CM733" s="120" t="e">
        <f>VLOOKUP($CQ733,'FP Haupt'!$A:$O,15,FALSE)</f>
        <v>#N/A</v>
      </c>
      <c r="CN733" s="120" t="e">
        <f>VLOOKUP($CQ733,'Anlage 1d'!$A:$O,15,FALSE)</f>
        <v>#N/A</v>
      </c>
      <c r="CO733" s="120" t="e">
        <f>VLOOKUP($CQ733,'Anlage 1e'!$A:$Q,17,FALSE)</f>
        <v>#N/A</v>
      </c>
      <c r="CP733" s="120" t="e">
        <f>VLOOKUP($CQ733,'FP Beleg'!$A:$P,16,FALSE)</f>
        <v>#N/A</v>
      </c>
      <c r="CQ733" s="119" t="str">
        <f t="shared" si="101"/>
        <v/>
      </c>
    </row>
    <row r="734" spans="1:95" x14ac:dyDescent="0.2">
      <c r="A734" s="111"/>
      <c r="B734" s="112" t="str">
        <f>IF(A734="","",IF(ISERROR(VLOOKUP(MID(A734,1,4),'FP Haupt'!$A:$M,4,FALSE)),"keine DRG gemäß FPV",VLOOKUP(MID(A734,1,4),'FP Haupt'!$A:$M,4,FALSE)))</f>
        <v/>
      </c>
      <c r="C734" s="113">
        <f t="shared" si="39"/>
        <v>0</v>
      </c>
      <c r="D734" s="114" t="str">
        <f t="shared" si="1"/>
        <v/>
      </c>
      <c r="E734" s="114" t="str">
        <f t="shared" si="2"/>
        <v/>
      </c>
      <c r="F734" s="115"/>
      <c r="G734" s="115"/>
      <c r="H734" s="116" t="str">
        <f t="shared" si="3"/>
        <v/>
      </c>
      <c r="I734" s="117">
        <f t="shared" si="4"/>
        <v>0</v>
      </c>
      <c r="J734" s="115"/>
      <c r="K734" s="115"/>
      <c r="L734" s="116" t="str">
        <f t="shared" si="5"/>
        <v/>
      </c>
      <c r="M734" s="114">
        <f t="shared" si="6"/>
        <v>0</v>
      </c>
      <c r="N734" s="115"/>
      <c r="O734" s="115"/>
      <c r="P734" s="116" t="str">
        <f t="shared" si="7"/>
        <v/>
      </c>
      <c r="Q734" s="114">
        <f t="shared" si="8"/>
        <v>0</v>
      </c>
      <c r="R734" s="115"/>
      <c r="S734" s="115"/>
      <c r="T734" s="116" t="str">
        <f t="shared" si="9"/>
        <v/>
      </c>
      <c r="U734" s="114">
        <f t="shared" si="10"/>
        <v>0</v>
      </c>
      <c r="V734" s="115"/>
      <c r="W734" s="115"/>
      <c r="X734" s="116" t="str">
        <f t="shared" si="11"/>
        <v/>
      </c>
      <c r="Y734" s="117">
        <f t="shared" si="12"/>
        <v>0</v>
      </c>
      <c r="Z734" s="115"/>
      <c r="AA734" s="602" t="str">
        <f t="shared" si="102"/>
        <v/>
      </c>
      <c r="AB734" s="603">
        <f t="shared" si="103"/>
        <v>0</v>
      </c>
      <c r="AC734" s="118"/>
      <c r="AG734" s="119" t="str">
        <f t="shared" si="13"/>
        <v>Z</v>
      </c>
      <c r="AH734" s="119">
        <f t="shared" si="14"/>
        <v>9</v>
      </c>
      <c r="AI734" s="119" t="e">
        <f t="shared" si="15"/>
        <v>#N/A</v>
      </c>
      <c r="AJ734" s="120" t="e">
        <f>VLOOKUP($AS734,'FP Haupt'!$A:$M,6,FALSE)</f>
        <v>#N/A</v>
      </c>
      <c r="AK734" s="120" t="e">
        <f>VLOOKUP($AS734,'FP Beleg'!$A:$M,4,FALSE)</f>
        <v>#N/A</v>
      </c>
      <c r="AL734" s="120" t="e">
        <f>VLOOKUP($AS734,'FP Beleg'!$A:$M,5,FALSE)</f>
        <v>#N/A</v>
      </c>
      <c r="AM734" s="120" t="e">
        <f>VLOOKUP($AS734,'FP Beleg'!$A:$M,6,FALSE)</f>
        <v>#N/A</v>
      </c>
      <c r="AN734" s="120" t="e">
        <f>VLOOKUP($AS734,'FP Beleg'!$A:$M,7,FALSE)</f>
        <v>#N/A</v>
      </c>
      <c r="AO734" s="120" t="e">
        <f>VLOOKUP($AS734,'Anlage 1d'!$A:$M,4,FALSE)</f>
        <v>#N/A</v>
      </c>
      <c r="AP734" s="120" t="e">
        <f>VLOOKUP($AS734,'Anlage 1e'!$A:$M,4,FALSE)</f>
        <v>#N/A</v>
      </c>
      <c r="AQ734" s="120" t="e">
        <f>VLOOKUP($AS734,'Anlage 1e'!$A:$M,5,FALSE)</f>
        <v>#N/A</v>
      </c>
      <c r="AR734" s="120" t="e">
        <f>VLOOKUP($AS734,'FP Haupt'!$A:$M,5,FALSE)</f>
        <v>#N/A</v>
      </c>
      <c r="AS734" s="119" t="str">
        <f t="shared" si="16"/>
        <v/>
      </c>
      <c r="AV734" s="119" t="str">
        <f t="shared" si="17"/>
        <v>2</v>
      </c>
      <c r="AW734" s="119">
        <f t="shared" si="18"/>
        <v>1</v>
      </c>
      <c r="AX734" s="119" t="e">
        <f t="shared" si="19"/>
        <v>#N/A</v>
      </c>
      <c r="AY734" s="120" t="e">
        <f>VLOOKUP($BC734,'FP Haupt'!$A:$M,9,FALSE)</f>
        <v>#N/A</v>
      </c>
      <c r="AZ734" s="120" t="e">
        <f>VLOOKUP($BC734,'Anlage 1d'!$A:$M,8,FALSE)</f>
        <v>#N/A</v>
      </c>
      <c r="BA734" s="120" t="e">
        <f>VLOOKUP($BC734,'Anlage 1e'!$A:$M,10,FALSE)</f>
        <v>#N/A</v>
      </c>
      <c r="BB734" s="120" t="e">
        <f>VLOOKUP($BC734,'FP Beleg'!$A:$M,10,FALSE)</f>
        <v>#N/A</v>
      </c>
      <c r="BC734" s="119" t="str">
        <f t="shared" si="20"/>
        <v/>
      </c>
      <c r="BF734" s="119" t="str">
        <f t="shared" si="21"/>
        <v>2</v>
      </c>
      <c r="BG734" s="119">
        <f t="shared" si="22"/>
        <v>1</v>
      </c>
      <c r="BH734" s="119" t="e">
        <f t="shared" si="23"/>
        <v>#N/A</v>
      </c>
      <c r="BI734" s="120" t="e">
        <f>VLOOKUP($BM734,'FP Haupt'!$A:$M,12,FALSE)</f>
        <v>#N/A</v>
      </c>
      <c r="BJ734" s="120" t="e">
        <f>VLOOKUP($BM734,'Anlage 1d'!$A:$M,11,FALSE)</f>
        <v>#N/A</v>
      </c>
      <c r="BK734" s="120" t="e">
        <f>VLOOKUP($BM734,'Anlage 1e'!$A:$M,13,FALSE)</f>
        <v>#N/A</v>
      </c>
      <c r="BL734" s="120" t="e">
        <f>VLOOKUP($BM734,'FP Beleg'!$A:$M,13,FALSE)</f>
        <v>#N/A</v>
      </c>
      <c r="BM734" s="119" t="str">
        <f t="shared" si="24"/>
        <v/>
      </c>
      <c r="BP734" s="119" t="str">
        <f t="shared" si="25"/>
        <v>2</v>
      </c>
      <c r="BQ734" s="119">
        <f t="shared" si="26"/>
        <v>1</v>
      </c>
      <c r="BR734" s="119" t="e">
        <f t="shared" si="27"/>
        <v>#N/A</v>
      </c>
      <c r="BS734" s="120" t="e">
        <f>VLOOKUP($BW734,'FP Haupt'!$A:$M,12,FALSE)</f>
        <v>#N/A</v>
      </c>
      <c r="BT734" s="120" t="e">
        <f>VLOOKUP($BW734,'Anlage 1d'!$A:$M,11,FALSE)</f>
        <v>#N/A</v>
      </c>
      <c r="BU734" s="120" t="e">
        <f>VLOOKUP($BW734,'Anlage 1e'!$A:$M,13,FALSE)</f>
        <v>#N/A</v>
      </c>
      <c r="BV734" s="120" t="e">
        <f>VLOOKUP($BW734,'FP Beleg'!$A:$M,13,FALSE)</f>
        <v>#N/A</v>
      </c>
      <c r="BW734" s="119" t="str">
        <f t="shared" si="28"/>
        <v/>
      </c>
      <c r="BZ734" s="119" t="str">
        <f t="shared" si="29"/>
        <v>2</v>
      </c>
      <c r="CA734" s="119">
        <f t="shared" si="30"/>
        <v>1</v>
      </c>
      <c r="CB734" s="119" t="e">
        <f t="shared" si="31"/>
        <v>#N/A</v>
      </c>
      <c r="CC734" s="120" t="e">
        <f>VLOOKUP($CG734,'FP Haupt'!$A:$M,11,FALSE)</f>
        <v>#N/A</v>
      </c>
      <c r="CD734" s="120" t="e">
        <f>VLOOKUP($CG734,'Anlage 1d'!$A:$M,10,FALSE)</f>
        <v>#N/A</v>
      </c>
      <c r="CE734" s="120" t="e">
        <f>VLOOKUP($CG734,'Anlage 1e'!$A:$M,12,FALSE)</f>
        <v>#N/A</v>
      </c>
      <c r="CF734" s="120" t="e">
        <f>VLOOKUP($CG734,'FP Beleg'!$A:$M,12,FALSE)</f>
        <v>#N/A</v>
      </c>
      <c r="CG734" s="119" t="str">
        <f t="shared" si="32"/>
        <v/>
      </c>
      <c r="CJ734" s="119" t="str">
        <f t="shared" si="100"/>
        <v>2</v>
      </c>
      <c r="CK734" s="119">
        <f t="shared" si="104"/>
        <v>1</v>
      </c>
      <c r="CL734" s="119" t="e">
        <f t="shared" si="105"/>
        <v>#N/A</v>
      </c>
      <c r="CM734" s="120" t="e">
        <f>VLOOKUP($CQ734,'FP Haupt'!$A:$O,15,FALSE)</f>
        <v>#N/A</v>
      </c>
      <c r="CN734" s="120" t="e">
        <f>VLOOKUP($CQ734,'Anlage 1d'!$A:$O,15,FALSE)</f>
        <v>#N/A</v>
      </c>
      <c r="CO734" s="120" t="e">
        <f>VLOOKUP($CQ734,'Anlage 1e'!$A:$Q,17,FALSE)</f>
        <v>#N/A</v>
      </c>
      <c r="CP734" s="120" t="e">
        <f>VLOOKUP($CQ734,'FP Beleg'!$A:$P,16,FALSE)</f>
        <v>#N/A</v>
      </c>
      <c r="CQ734" s="119" t="str">
        <f t="shared" si="101"/>
        <v/>
      </c>
    </row>
    <row r="735" spans="1:95" x14ac:dyDescent="0.2">
      <c r="A735" s="111"/>
      <c r="B735" s="112" t="str">
        <f>IF(A735="","",IF(ISERROR(VLOOKUP(MID(A735,1,4),'FP Haupt'!$A:$M,4,FALSE)),"keine DRG gemäß FPV",VLOOKUP(MID(A735,1,4),'FP Haupt'!$A:$M,4,FALSE)))</f>
        <v/>
      </c>
      <c r="C735" s="113">
        <f t="shared" si="39"/>
        <v>0</v>
      </c>
      <c r="D735" s="114" t="str">
        <f t="shared" si="1"/>
        <v/>
      </c>
      <c r="E735" s="114" t="str">
        <f t="shared" si="2"/>
        <v/>
      </c>
      <c r="F735" s="115"/>
      <c r="G735" s="115"/>
      <c r="H735" s="116" t="str">
        <f t="shared" si="3"/>
        <v/>
      </c>
      <c r="I735" s="117">
        <f t="shared" si="4"/>
        <v>0</v>
      </c>
      <c r="J735" s="115"/>
      <c r="K735" s="115"/>
      <c r="L735" s="116" t="str">
        <f t="shared" si="5"/>
        <v/>
      </c>
      <c r="M735" s="114">
        <f t="shared" si="6"/>
        <v>0</v>
      </c>
      <c r="N735" s="115"/>
      <c r="O735" s="115"/>
      <c r="P735" s="116" t="str">
        <f t="shared" si="7"/>
        <v/>
      </c>
      <c r="Q735" s="114">
        <f t="shared" si="8"/>
        <v>0</v>
      </c>
      <c r="R735" s="115"/>
      <c r="S735" s="115"/>
      <c r="T735" s="116" t="str">
        <f t="shared" si="9"/>
        <v/>
      </c>
      <c r="U735" s="114">
        <f t="shared" si="10"/>
        <v>0</v>
      </c>
      <c r="V735" s="115"/>
      <c r="W735" s="115"/>
      <c r="X735" s="116" t="str">
        <f t="shared" si="11"/>
        <v/>
      </c>
      <c r="Y735" s="117">
        <f t="shared" si="12"/>
        <v>0</v>
      </c>
      <c r="Z735" s="115"/>
      <c r="AA735" s="602" t="str">
        <f t="shared" si="102"/>
        <v/>
      </c>
      <c r="AB735" s="603">
        <f t="shared" si="103"/>
        <v>0</v>
      </c>
      <c r="AC735" s="118"/>
      <c r="AG735" s="119" t="str">
        <f t="shared" si="13"/>
        <v>Z</v>
      </c>
      <c r="AH735" s="119">
        <f t="shared" si="14"/>
        <v>9</v>
      </c>
      <c r="AI735" s="119" t="e">
        <f t="shared" si="15"/>
        <v>#N/A</v>
      </c>
      <c r="AJ735" s="120" t="e">
        <f>VLOOKUP($AS735,'FP Haupt'!$A:$M,6,FALSE)</f>
        <v>#N/A</v>
      </c>
      <c r="AK735" s="120" t="e">
        <f>VLOOKUP($AS735,'FP Beleg'!$A:$M,4,FALSE)</f>
        <v>#N/A</v>
      </c>
      <c r="AL735" s="120" t="e">
        <f>VLOOKUP($AS735,'FP Beleg'!$A:$M,5,FALSE)</f>
        <v>#N/A</v>
      </c>
      <c r="AM735" s="120" t="e">
        <f>VLOOKUP($AS735,'FP Beleg'!$A:$M,6,FALSE)</f>
        <v>#N/A</v>
      </c>
      <c r="AN735" s="120" t="e">
        <f>VLOOKUP($AS735,'FP Beleg'!$A:$M,7,FALSE)</f>
        <v>#N/A</v>
      </c>
      <c r="AO735" s="120" t="e">
        <f>VLOOKUP($AS735,'Anlage 1d'!$A:$M,4,FALSE)</f>
        <v>#N/A</v>
      </c>
      <c r="AP735" s="120" t="e">
        <f>VLOOKUP($AS735,'Anlage 1e'!$A:$M,4,FALSE)</f>
        <v>#N/A</v>
      </c>
      <c r="AQ735" s="120" t="e">
        <f>VLOOKUP($AS735,'Anlage 1e'!$A:$M,5,FALSE)</f>
        <v>#N/A</v>
      </c>
      <c r="AR735" s="120" t="e">
        <f>VLOOKUP($AS735,'FP Haupt'!$A:$M,5,FALSE)</f>
        <v>#N/A</v>
      </c>
      <c r="AS735" s="119" t="str">
        <f t="shared" si="16"/>
        <v/>
      </c>
      <c r="AV735" s="119" t="str">
        <f t="shared" si="17"/>
        <v>2</v>
      </c>
      <c r="AW735" s="119">
        <f t="shared" si="18"/>
        <v>1</v>
      </c>
      <c r="AX735" s="119" t="e">
        <f t="shared" si="19"/>
        <v>#N/A</v>
      </c>
      <c r="AY735" s="120" t="e">
        <f>VLOOKUP($BC735,'FP Haupt'!$A:$M,9,FALSE)</f>
        <v>#N/A</v>
      </c>
      <c r="AZ735" s="120" t="e">
        <f>VLOOKUP($BC735,'Anlage 1d'!$A:$M,8,FALSE)</f>
        <v>#N/A</v>
      </c>
      <c r="BA735" s="120" t="e">
        <f>VLOOKUP($BC735,'Anlage 1e'!$A:$M,10,FALSE)</f>
        <v>#N/A</v>
      </c>
      <c r="BB735" s="120" t="e">
        <f>VLOOKUP($BC735,'FP Beleg'!$A:$M,10,FALSE)</f>
        <v>#N/A</v>
      </c>
      <c r="BC735" s="119" t="str">
        <f t="shared" si="20"/>
        <v/>
      </c>
      <c r="BF735" s="119" t="str">
        <f t="shared" si="21"/>
        <v>2</v>
      </c>
      <c r="BG735" s="119">
        <f t="shared" si="22"/>
        <v>1</v>
      </c>
      <c r="BH735" s="119" t="e">
        <f t="shared" si="23"/>
        <v>#N/A</v>
      </c>
      <c r="BI735" s="120" t="e">
        <f>VLOOKUP($BM735,'FP Haupt'!$A:$M,12,FALSE)</f>
        <v>#N/A</v>
      </c>
      <c r="BJ735" s="120" t="e">
        <f>VLOOKUP($BM735,'Anlage 1d'!$A:$M,11,FALSE)</f>
        <v>#N/A</v>
      </c>
      <c r="BK735" s="120" t="e">
        <f>VLOOKUP($BM735,'Anlage 1e'!$A:$M,13,FALSE)</f>
        <v>#N/A</v>
      </c>
      <c r="BL735" s="120" t="e">
        <f>VLOOKUP($BM735,'FP Beleg'!$A:$M,13,FALSE)</f>
        <v>#N/A</v>
      </c>
      <c r="BM735" s="119" t="str">
        <f t="shared" si="24"/>
        <v/>
      </c>
      <c r="BP735" s="119" t="str">
        <f t="shared" si="25"/>
        <v>2</v>
      </c>
      <c r="BQ735" s="119">
        <f t="shared" si="26"/>
        <v>1</v>
      </c>
      <c r="BR735" s="119" t="e">
        <f t="shared" si="27"/>
        <v>#N/A</v>
      </c>
      <c r="BS735" s="120" t="e">
        <f>VLOOKUP($BW735,'FP Haupt'!$A:$M,12,FALSE)</f>
        <v>#N/A</v>
      </c>
      <c r="BT735" s="120" t="e">
        <f>VLOOKUP($BW735,'Anlage 1d'!$A:$M,11,FALSE)</f>
        <v>#N/A</v>
      </c>
      <c r="BU735" s="120" t="e">
        <f>VLOOKUP($BW735,'Anlage 1e'!$A:$M,13,FALSE)</f>
        <v>#N/A</v>
      </c>
      <c r="BV735" s="120" t="e">
        <f>VLOOKUP($BW735,'FP Beleg'!$A:$M,13,FALSE)</f>
        <v>#N/A</v>
      </c>
      <c r="BW735" s="119" t="str">
        <f t="shared" si="28"/>
        <v/>
      </c>
      <c r="BZ735" s="119" t="str">
        <f t="shared" si="29"/>
        <v>2</v>
      </c>
      <c r="CA735" s="119">
        <f t="shared" si="30"/>
        <v>1</v>
      </c>
      <c r="CB735" s="119" t="e">
        <f t="shared" si="31"/>
        <v>#N/A</v>
      </c>
      <c r="CC735" s="120" t="e">
        <f>VLOOKUP($CG735,'FP Haupt'!$A:$M,11,FALSE)</f>
        <v>#N/A</v>
      </c>
      <c r="CD735" s="120" t="e">
        <f>VLOOKUP($CG735,'Anlage 1d'!$A:$M,10,FALSE)</f>
        <v>#N/A</v>
      </c>
      <c r="CE735" s="120" t="e">
        <f>VLOOKUP($CG735,'Anlage 1e'!$A:$M,12,FALSE)</f>
        <v>#N/A</v>
      </c>
      <c r="CF735" s="120" t="e">
        <f>VLOOKUP($CG735,'FP Beleg'!$A:$M,12,FALSE)</f>
        <v>#N/A</v>
      </c>
      <c r="CG735" s="119" t="str">
        <f t="shared" si="32"/>
        <v/>
      </c>
      <c r="CJ735" s="119" t="str">
        <f t="shared" si="100"/>
        <v>2</v>
      </c>
      <c r="CK735" s="119">
        <f t="shared" si="104"/>
        <v>1</v>
      </c>
      <c r="CL735" s="119" t="e">
        <f t="shared" si="105"/>
        <v>#N/A</v>
      </c>
      <c r="CM735" s="120" t="e">
        <f>VLOOKUP($CQ735,'FP Haupt'!$A:$O,15,FALSE)</f>
        <v>#N/A</v>
      </c>
      <c r="CN735" s="120" t="e">
        <f>VLOOKUP($CQ735,'Anlage 1d'!$A:$O,15,FALSE)</f>
        <v>#N/A</v>
      </c>
      <c r="CO735" s="120" t="e">
        <f>VLOOKUP($CQ735,'Anlage 1e'!$A:$Q,17,FALSE)</f>
        <v>#N/A</v>
      </c>
      <c r="CP735" s="120" t="e">
        <f>VLOOKUP($CQ735,'FP Beleg'!$A:$P,16,FALSE)</f>
        <v>#N/A</v>
      </c>
      <c r="CQ735" s="119" t="str">
        <f t="shared" si="101"/>
        <v/>
      </c>
    </row>
    <row r="736" spans="1:95" x14ac:dyDescent="0.2">
      <c r="A736" s="111"/>
      <c r="B736" s="112" t="str">
        <f>IF(A736="","",IF(ISERROR(VLOOKUP(MID(A736,1,4),'FP Haupt'!$A:$M,4,FALSE)),"keine DRG gemäß FPV",VLOOKUP(MID(A736,1,4),'FP Haupt'!$A:$M,4,FALSE)))</f>
        <v/>
      </c>
      <c r="C736" s="113">
        <f t="shared" si="39"/>
        <v>0</v>
      </c>
      <c r="D736" s="114" t="str">
        <f t="shared" si="1"/>
        <v/>
      </c>
      <c r="E736" s="114" t="str">
        <f t="shared" si="2"/>
        <v/>
      </c>
      <c r="F736" s="115"/>
      <c r="G736" s="115"/>
      <c r="H736" s="116" t="str">
        <f t="shared" si="3"/>
        <v/>
      </c>
      <c r="I736" s="117">
        <f t="shared" si="4"/>
        <v>0</v>
      </c>
      <c r="J736" s="115"/>
      <c r="K736" s="115"/>
      <c r="L736" s="116" t="str">
        <f t="shared" si="5"/>
        <v/>
      </c>
      <c r="M736" s="114">
        <f t="shared" si="6"/>
        <v>0</v>
      </c>
      <c r="N736" s="115"/>
      <c r="O736" s="115"/>
      <c r="P736" s="116" t="str">
        <f t="shared" si="7"/>
        <v/>
      </c>
      <c r="Q736" s="114">
        <f t="shared" si="8"/>
        <v>0</v>
      </c>
      <c r="R736" s="115"/>
      <c r="S736" s="115"/>
      <c r="T736" s="116" t="str">
        <f t="shared" si="9"/>
        <v/>
      </c>
      <c r="U736" s="114">
        <f t="shared" si="10"/>
        <v>0</v>
      </c>
      <c r="V736" s="115"/>
      <c r="W736" s="115"/>
      <c r="X736" s="116" t="str">
        <f t="shared" si="11"/>
        <v/>
      </c>
      <c r="Y736" s="117">
        <f t="shared" si="12"/>
        <v>0</v>
      </c>
      <c r="Z736" s="115"/>
      <c r="AA736" s="602" t="str">
        <f t="shared" si="102"/>
        <v/>
      </c>
      <c r="AB736" s="603">
        <f t="shared" si="103"/>
        <v>0</v>
      </c>
      <c r="AC736" s="118"/>
      <c r="AG736" s="119" t="str">
        <f t="shared" si="13"/>
        <v>Z</v>
      </c>
      <c r="AH736" s="119">
        <f t="shared" si="14"/>
        <v>9</v>
      </c>
      <c r="AI736" s="119" t="e">
        <f t="shared" si="15"/>
        <v>#N/A</v>
      </c>
      <c r="AJ736" s="120" t="e">
        <f>VLOOKUP($AS736,'FP Haupt'!$A:$M,6,FALSE)</f>
        <v>#N/A</v>
      </c>
      <c r="AK736" s="120" t="e">
        <f>VLOOKUP($AS736,'FP Beleg'!$A:$M,4,FALSE)</f>
        <v>#N/A</v>
      </c>
      <c r="AL736" s="120" t="e">
        <f>VLOOKUP($AS736,'FP Beleg'!$A:$M,5,FALSE)</f>
        <v>#N/A</v>
      </c>
      <c r="AM736" s="120" t="e">
        <f>VLOOKUP($AS736,'FP Beleg'!$A:$M,6,FALSE)</f>
        <v>#N/A</v>
      </c>
      <c r="AN736" s="120" t="e">
        <f>VLOOKUP($AS736,'FP Beleg'!$A:$M,7,FALSE)</f>
        <v>#N/A</v>
      </c>
      <c r="AO736" s="120" t="e">
        <f>VLOOKUP($AS736,'Anlage 1d'!$A:$M,4,FALSE)</f>
        <v>#N/A</v>
      </c>
      <c r="AP736" s="120" t="e">
        <f>VLOOKUP($AS736,'Anlage 1e'!$A:$M,4,FALSE)</f>
        <v>#N/A</v>
      </c>
      <c r="AQ736" s="120" t="e">
        <f>VLOOKUP($AS736,'Anlage 1e'!$A:$M,5,FALSE)</f>
        <v>#N/A</v>
      </c>
      <c r="AR736" s="120" t="e">
        <f>VLOOKUP($AS736,'FP Haupt'!$A:$M,5,FALSE)</f>
        <v>#N/A</v>
      </c>
      <c r="AS736" s="119" t="str">
        <f t="shared" si="16"/>
        <v/>
      </c>
      <c r="AV736" s="119" t="str">
        <f t="shared" si="17"/>
        <v>2</v>
      </c>
      <c r="AW736" s="119">
        <f t="shared" si="18"/>
        <v>1</v>
      </c>
      <c r="AX736" s="119" t="e">
        <f t="shared" si="19"/>
        <v>#N/A</v>
      </c>
      <c r="AY736" s="120" t="e">
        <f>VLOOKUP($BC736,'FP Haupt'!$A:$M,9,FALSE)</f>
        <v>#N/A</v>
      </c>
      <c r="AZ736" s="120" t="e">
        <f>VLOOKUP($BC736,'Anlage 1d'!$A:$M,8,FALSE)</f>
        <v>#N/A</v>
      </c>
      <c r="BA736" s="120" t="e">
        <f>VLOOKUP($BC736,'Anlage 1e'!$A:$M,10,FALSE)</f>
        <v>#N/A</v>
      </c>
      <c r="BB736" s="120" t="e">
        <f>VLOOKUP($BC736,'FP Beleg'!$A:$M,10,FALSE)</f>
        <v>#N/A</v>
      </c>
      <c r="BC736" s="119" t="str">
        <f t="shared" si="20"/>
        <v/>
      </c>
      <c r="BF736" s="119" t="str">
        <f t="shared" si="21"/>
        <v>2</v>
      </c>
      <c r="BG736" s="119">
        <f t="shared" si="22"/>
        <v>1</v>
      </c>
      <c r="BH736" s="119" t="e">
        <f t="shared" si="23"/>
        <v>#N/A</v>
      </c>
      <c r="BI736" s="120" t="e">
        <f>VLOOKUP($BM736,'FP Haupt'!$A:$M,12,FALSE)</f>
        <v>#N/A</v>
      </c>
      <c r="BJ736" s="120" t="e">
        <f>VLOOKUP($BM736,'Anlage 1d'!$A:$M,11,FALSE)</f>
        <v>#N/A</v>
      </c>
      <c r="BK736" s="120" t="e">
        <f>VLOOKUP($BM736,'Anlage 1e'!$A:$M,13,FALSE)</f>
        <v>#N/A</v>
      </c>
      <c r="BL736" s="120" t="e">
        <f>VLOOKUP($BM736,'FP Beleg'!$A:$M,13,FALSE)</f>
        <v>#N/A</v>
      </c>
      <c r="BM736" s="119" t="str">
        <f t="shared" si="24"/>
        <v/>
      </c>
      <c r="BP736" s="119" t="str">
        <f t="shared" si="25"/>
        <v>2</v>
      </c>
      <c r="BQ736" s="119">
        <f t="shared" si="26"/>
        <v>1</v>
      </c>
      <c r="BR736" s="119" t="e">
        <f t="shared" si="27"/>
        <v>#N/A</v>
      </c>
      <c r="BS736" s="120" t="e">
        <f>VLOOKUP($BW736,'FP Haupt'!$A:$M,12,FALSE)</f>
        <v>#N/A</v>
      </c>
      <c r="BT736" s="120" t="e">
        <f>VLOOKUP($BW736,'Anlage 1d'!$A:$M,11,FALSE)</f>
        <v>#N/A</v>
      </c>
      <c r="BU736" s="120" t="e">
        <f>VLOOKUP($BW736,'Anlage 1e'!$A:$M,13,FALSE)</f>
        <v>#N/A</v>
      </c>
      <c r="BV736" s="120" t="e">
        <f>VLOOKUP($BW736,'FP Beleg'!$A:$M,13,FALSE)</f>
        <v>#N/A</v>
      </c>
      <c r="BW736" s="119" t="str">
        <f t="shared" si="28"/>
        <v/>
      </c>
      <c r="BZ736" s="119" t="str">
        <f t="shared" si="29"/>
        <v>2</v>
      </c>
      <c r="CA736" s="119">
        <f t="shared" si="30"/>
        <v>1</v>
      </c>
      <c r="CB736" s="119" t="e">
        <f t="shared" si="31"/>
        <v>#N/A</v>
      </c>
      <c r="CC736" s="120" t="e">
        <f>VLOOKUP($CG736,'FP Haupt'!$A:$M,11,FALSE)</f>
        <v>#N/A</v>
      </c>
      <c r="CD736" s="120" t="e">
        <f>VLOOKUP($CG736,'Anlage 1d'!$A:$M,10,FALSE)</f>
        <v>#N/A</v>
      </c>
      <c r="CE736" s="120" t="e">
        <f>VLOOKUP($CG736,'Anlage 1e'!$A:$M,12,FALSE)</f>
        <v>#N/A</v>
      </c>
      <c r="CF736" s="120" t="e">
        <f>VLOOKUP($CG736,'FP Beleg'!$A:$M,12,FALSE)</f>
        <v>#N/A</v>
      </c>
      <c r="CG736" s="119" t="str">
        <f t="shared" si="32"/>
        <v/>
      </c>
      <c r="CJ736" s="119" t="str">
        <f t="shared" si="100"/>
        <v>2</v>
      </c>
      <c r="CK736" s="119">
        <f t="shared" si="104"/>
        <v>1</v>
      </c>
      <c r="CL736" s="119" t="e">
        <f t="shared" si="105"/>
        <v>#N/A</v>
      </c>
      <c r="CM736" s="120" t="e">
        <f>VLOOKUP($CQ736,'FP Haupt'!$A:$O,15,FALSE)</f>
        <v>#N/A</v>
      </c>
      <c r="CN736" s="120" t="e">
        <f>VLOOKUP($CQ736,'Anlage 1d'!$A:$O,15,FALSE)</f>
        <v>#N/A</v>
      </c>
      <c r="CO736" s="120" t="e">
        <f>VLOOKUP($CQ736,'Anlage 1e'!$A:$Q,17,FALSE)</f>
        <v>#N/A</v>
      </c>
      <c r="CP736" s="120" t="e">
        <f>VLOOKUP($CQ736,'FP Beleg'!$A:$P,16,FALSE)</f>
        <v>#N/A</v>
      </c>
      <c r="CQ736" s="119" t="str">
        <f t="shared" si="101"/>
        <v/>
      </c>
    </row>
    <row r="737" spans="1:95" x14ac:dyDescent="0.2">
      <c r="A737" s="111"/>
      <c r="B737" s="112" t="str">
        <f>IF(A737="","",IF(ISERROR(VLOOKUP(MID(A737,1,4),'FP Haupt'!$A:$M,4,FALSE)),"keine DRG gemäß FPV",VLOOKUP(MID(A737,1,4),'FP Haupt'!$A:$M,4,FALSE)))</f>
        <v/>
      </c>
      <c r="C737" s="113">
        <f t="shared" si="39"/>
        <v>0</v>
      </c>
      <c r="D737" s="114" t="str">
        <f t="shared" si="1"/>
        <v/>
      </c>
      <c r="E737" s="114" t="str">
        <f t="shared" si="2"/>
        <v/>
      </c>
      <c r="F737" s="115"/>
      <c r="G737" s="115"/>
      <c r="H737" s="116" t="str">
        <f t="shared" si="3"/>
        <v/>
      </c>
      <c r="I737" s="117">
        <f t="shared" si="4"/>
        <v>0</v>
      </c>
      <c r="J737" s="115"/>
      <c r="K737" s="115"/>
      <c r="L737" s="116" t="str">
        <f t="shared" si="5"/>
        <v/>
      </c>
      <c r="M737" s="114">
        <f t="shared" si="6"/>
        <v>0</v>
      </c>
      <c r="N737" s="115"/>
      <c r="O737" s="115"/>
      <c r="P737" s="116" t="str">
        <f t="shared" si="7"/>
        <v/>
      </c>
      <c r="Q737" s="114">
        <f t="shared" si="8"/>
        <v>0</v>
      </c>
      <c r="R737" s="115"/>
      <c r="S737" s="115"/>
      <c r="T737" s="116" t="str">
        <f t="shared" si="9"/>
        <v/>
      </c>
      <c r="U737" s="114">
        <f t="shared" si="10"/>
        <v>0</v>
      </c>
      <c r="V737" s="115"/>
      <c r="W737" s="115"/>
      <c r="X737" s="116" t="str">
        <f t="shared" si="11"/>
        <v/>
      </c>
      <c r="Y737" s="117">
        <f t="shared" si="12"/>
        <v>0</v>
      </c>
      <c r="Z737" s="115"/>
      <c r="AA737" s="602" t="str">
        <f t="shared" si="102"/>
        <v/>
      </c>
      <c r="AB737" s="603">
        <f t="shared" si="103"/>
        <v>0</v>
      </c>
      <c r="AC737" s="118"/>
      <c r="AG737" s="119" t="str">
        <f t="shared" si="13"/>
        <v>Z</v>
      </c>
      <c r="AH737" s="119">
        <f t="shared" si="14"/>
        <v>9</v>
      </c>
      <c r="AI737" s="119" t="e">
        <f t="shared" si="15"/>
        <v>#N/A</v>
      </c>
      <c r="AJ737" s="120" t="e">
        <f>VLOOKUP($AS737,'FP Haupt'!$A:$M,6,FALSE)</f>
        <v>#N/A</v>
      </c>
      <c r="AK737" s="120" t="e">
        <f>VLOOKUP($AS737,'FP Beleg'!$A:$M,4,FALSE)</f>
        <v>#N/A</v>
      </c>
      <c r="AL737" s="120" t="e">
        <f>VLOOKUP($AS737,'FP Beleg'!$A:$M,5,FALSE)</f>
        <v>#N/A</v>
      </c>
      <c r="AM737" s="120" t="e">
        <f>VLOOKUP($AS737,'FP Beleg'!$A:$M,6,FALSE)</f>
        <v>#N/A</v>
      </c>
      <c r="AN737" s="120" t="e">
        <f>VLOOKUP($AS737,'FP Beleg'!$A:$M,7,FALSE)</f>
        <v>#N/A</v>
      </c>
      <c r="AO737" s="120" t="e">
        <f>VLOOKUP($AS737,'Anlage 1d'!$A:$M,4,FALSE)</f>
        <v>#N/A</v>
      </c>
      <c r="AP737" s="120" t="e">
        <f>VLOOKUP($AS737,'Anlage 1e'!$A:$M,4,FALSE)</f>
        <v>#N/A</v>
      </c>
      <c r="AQ737" s="120" t="e">
        <f>VLOOKUP($AS737,'Anlage 1e'!$A:$M,5,FALSE)</f>
        <v>#N/A</v>
      </c>
      <c r="AR737" s="120" t="e">
        <f>VLOOKUP($AS737,'FP Haupt'!$A:$M,5,FALSE)</f>
        <v>#N/A</v>
      </c>
      <c r="AS737" s="119" t="str">
        <f t="shared" si="16"/>
        <v/>
      </c>
      <c r="AV737" s="119" t="str">
        <f t="shared" si="17"/>
        <v>2</v>
      </c>
      <c r="AW737" s="119">
        <f t="shared" si="18"/>
        <v>1</v>
      </c>
      <c r="AX737" s="119" t="e">
        <f t="shared" si="19"/>
        <v>#N/A</v>
      </c>
      <c r="AY737" s="120" t="e">
        <f>VLOOKUP($BC737,'FP Haupt'!$A:$M,9,FALSE)</f>
        <v>#N/A</v>
      </c>
      <c r="AZ737" s="120" t="e">
        <f>VLOOKUP($BC737,'Anlage 1d'!$A:$M,8,FALSE)</f>
        <v>#N/A</v>
      </c>
      <c r="BA737" s="120" t="e">
        <f>VLOOKUP($BC737,'Anlage 1e'!$A:$M,10,FALSE)</f>
        <v>#N/A</v>
      </c>
      <c r="BB737" s="120" t="e">
        <f>VLOOKUP($BC737,'FP Beleg'!$A:$M,10,FALSE)</f>
        <v>#N/A</v>
      </c>
      <c r="BC737" s="119" t="str">
        <f t="shared" si="20"/>
        <v/>
      </c>
      <c r="BF737" s="119" t="str">
        <f t="shared" si="21"/>
        <v>2</v>
      </c>
      <c r="BG737" s="119">
        <f t="shared" si="22"/>
        <v>1</v>
      </c>
      <c r="BH737" s="119" t="e">
        <f t="shared" si="23"/>
        <v>#N/A</v>
      </c>
      <c r="BI737" s="120" t="e">
        <f>VLOOKUP($BM737,'FP Haupt'!$A:$M,12,FALSE)</f>
        <v>#N/A</v>
      </c>
      <c r="BJ737" s="120" t="e">
        <f>VLOOKUP($BM737,'Anlage 1d'!$A:$M,11,FALSE)</f>
        <v>#N/A</v>
      </c>
      <c r="BK737" s="120" t="e">
        <f>VLOOKUP($BM737,'Anlage 1e'!$A:$M,13,FALSE)</f>
        <v>#N/A</v>
      </c>
      <c r="BL737" s="120" t="e">
        <f>VLOOKUP($BM737,'FP Beleg'!$A:$M,13,FALSE)</f>
        <v>#N/A</v>
      </c>
      <c r="BM737" s="119" t="str">
        <f t="shared" si="24"/>
        <v/>
      </c>
      <c r="BP737" s="119" t="str">
        <f t="shared" si="25"/>
        <v>2</v>
      </c>
      <c r="BQ737" s="119">
        <f t="shared" si="26"/>
        <v>1</v>
      </c>
      <c r="BR737" s="119" t="e">
        <f t="shared" si="27"/>
        <v>#N/A</v>
      </c>
      <c r="BS737" s="120" t="e">
        <f>VLOOKUP($BW737,'FP Haupt'!$A:$M,12,FALSE)</f>
        <v>#N/A</v>
      </c>
      <c r="BT737" s="120" t="e">
        <f>VLOOKUP($BW737,'Anlage 1d'!$A:$M,11,FALSE)</f>
        <v>#N/A</v>
      </c>
      <c r="BU737" s="120" t="e">
        <f>VLOOKUP($BW737,'Anlage 1e'!$A:$M,13,FALSE)</f>
        <v>#N/A</v>
      </c>
      <c r="BV737" s="120" t="e">
        <f>VLOOKUP($BW737,'FP Beleg'!$A:$M,13,FALSE)</f>
        <v>#N/A</v>
      </c>
      <c r="BW737" s="119" t="str">
        <f t="shared" si="28"/>
        <v/>
      </c>
      <c r="BZ737" s="119" t="str">
        <f t="shared" si="29"/>
        <v>2</v>
      </c>
      <c r="CA737" s="119">
        <f t="shared" si="30"/>
        <v>1</v>
      </c>
      <c r="CB737" s="119" t="e">
        <f t="shared" si="31"/>
        <v>#N/A</v>
      </c>
      <c r="CC737" s="120" t="e">
        <f>VLOOKUP($CG737,'FP Haupt'!$A:$M,11,FALSE)</f>
        <v>#N/A</v>
      </c>
      <c r="CD737" s="120" t="e">
        <f>VLOOKUP($CG737,'Anlage 1d'!$A:$M,10,FALSE)</f>
        <v>#N/A</v>
      </c>
      <c r="CE737" s="120" t="e">
        <f>VLOOKUP($CG737,'Anlage 1e'!$A:$M,12,FALSE)</f>
        <v>#N/A</v>
      </c>
      <c r="CF737" s="120" t="e">
        <f>VLOOKUP($CG737,'FP Beleg'!$A:$M,12,FALSE)</f>
        <v>#N/A</v>
      </c>
      <c r="CG737" s="119" t="str">
        <f t="shared" si="32"/>
        <v/>
      </c>
      <c r="CJ737" s="119" t="str">
        <f t="shared" si="100"/>
        <v>2</v>
      </c>
      <c r="CK737" s="119">
        <f t="shared" si="104"/>
        <v>1</v>
      </c>
      <c r="CL737" s="119" t="e">
        <f t="shared" si="105"/>
        <v>#N/A</v>
      </c>
      <c r="CM737" s="120" t="e">
        <f>VLOOKUP($CQ737,'FP Haupt'!$A:$O,15,FALSE)</f>
        <v>#N/A</v>
      </c>
      <c r="CN737" s="120" t="e">
        <f>VLOOKUP($CQ737,'Anlage 1d'!$A:$O,15,FALSE)</f>
        <v>#N/A</v>
      </c>
      <c r="CO737" s="120" t="e">
        <f>VLOOKUP($CQ737,'Anlage 1e'!$A:$Q,17,FALSE)</f>
        <v>#N/A</v>
      </c>
      <c r="CP737" s="120" t="e">
        <f>VLOOKUP($CQ737,'FP Beleg'!$A:$P,16,FALSE)</f>
        <v>#N/A</v>
      </c>
      <c r="CQ737" s="119" t="str">
        <f t="shared" si="101"/>
        <v/>
      </c>
    </row>
    <row r="738" spans="1:95" x14ac:dyDescent="0.2">
      <c r="A738" s="111"/>
      <c r="B738" s="112" t="str">
        <f>IF(A738="","",IF(ISERROR(VLOOKUP(MID(A738,1,4),'FP Haupt'!$A:$M,4,FALSE)),"keine DRG gemäß FPV",VLOOKUP(MID(A738,1,4),'FP Haupt'!$A:$M,4,FALSE)))</f>
        <v/>
      </c>
      <c r="C738" s="113">
        <f t="shared" si="39"/>
        <v>0</v>
      </c>
      <c r="D738" s="114" t="str">
        <f t="shared" si="1"/>
        <v/>
      </c>
      <c r="E738" s="114" t="str">
        <f t="shared" si="2"/>
        <v/>
      </c>
      <c r="F738" s="115"/>
      <c r="G738" s="115"/>
      <c r="H738" s="116" t="str">
        <f t="shared" si="3"/>
        <v/>
      </c>
      <c r="I738" s="117">
        <f t="shared" si="4"/>
        <v>0</v>
      </c>
      <c r="J738" s="115"/>
      <c r="K738" s="115"/>
      <c r="L738" s="116" t="str">
        <f t="shared" si="5"/>
        <v/>
      </c>
      <c r="M738" s="114">
        <f t="shared" si="6"/>
        <v>0</v>
      </c>
      <c r="N738" s="115"/>
      <c r="O738" s="115"/>
      <c r="P738" s="116" t="str">
        <f t="shared" si="7"/>
        <v/>
      </c>
      <c r="Q738" s="114">
        <f t="shared" si="8"/>
        <v>0</v>
      </c>
      <c r="R738" s="115"/>
      <c r="S738" s="115"/>
      <c r="T738" s="116" t="str">
        <f t="shared" si="9"/>
        <v/>
      </c>
      <c r="U738" s="114">
        <f t="shared" si="10"/>
        <v>0</v>
      </c>
      <c r="V738" s="115"/>
      <c r="W738" s="115"/>
      <c r="X738" s="116" t="str">
        <f t="shared" si="11"/>
        <v/>
      </c>
      <c r="Y738" s="117">
        <f t="shared" si="12"/>
        <v>0</v>
      </c>
      <c r="Z738" s="115"/>
      <c r="AA738" s="602" t="str">
        <f t="shared" si="102"/>
        <v/>
      </c>
      <c r="AB738" s="603">
        <f t="shared" si="103"/>
        <v>0</v>
      </c>
      <c r="AC738" s="118"/>
      <c r="AG738" s="119" t="str">
        <f t="shared" si="13"/>
        <v>Z</v>
      </c>
      <c r="AH738" s="119">
        <f t="shared" si="14"/>
        <v>9</v>
      </c>
      <c r="AI738" s="119" t="e">
        <f t="shared" si="15"/>
        <v>#N/A</v>
      </c>
      <c r="AJ738" s="120" t="e">
        <f>VLOOKUP($AS738,'FP Haupt'!$A:$M,6,FALSE)</f>
        <v>#N/A</v>
      </c>
      <c r="AK738" s="120" t="e">
        <f>VLOOKUP($AS738,'FP Beleg'!$A:$M,4,FALSE)</f>
        <v>#N/A</v>
      </c>
      <c r="AL738" s="120" t="e">
        <f>VLOOKUP($AS738,'FP Beleg'!$A:$M,5,FALSE)</f>
        <v>#N/A</v>
      </c>
      <c r="AM738" s="120" t="e">
        <f>VLOOKUP($AS738,'FP Beleg'!$A:$M,6,FALSE)</f>
        <v>#N/A</v>
      </c>
      <c r="AN738" s="120" t="e">
        <f>VLOOKUP($AS738,'FP Beleg'!$A:$M,7,FALSE)</f>
        <v>#N/A</v>
      </c>
      <c r="AO738" s="120" t="e">
        <f>VLOOKUP($AS738,'Anlage 1d'!$A:$M,4,FALSE)</f>
        <v>#N/A</v>
      </c>
      <c r="AP738" s="120" t="e">
        <f>VLOOKUP($AS738,'Anlage 1e'!$A:$M,4,FALSE)</f>
        <v>#N/A</v>
      </c>
      <c r="AQ738" s="120" t="e">
        <f>VLOOKUP($AS738,'Anlage 1e'!$A:$M,5,FALSE)</f>
        <v>#N/A</v>
      </c>
      <c r="AR738" s="120" t="e">
        <f>VLOOKUP($AS738,'FP Haupt'!$A:$M,5,FALSE)</f>
        <v>#N/A</v>
      </c>
      <c r="AS738" s="119" t="str">
        <f t="shared" si="16"/>
        <v/>
      </c>
      <c r="AV738" s="119" t="str">
        <f t="shared" si="17"/>
        <v>2</v>
      </c>
      <c r="AW738" s="119">
        <f t="shared" si="18"/>
        <v>1</v>
      </c>
      <c r="AX738" s="119" t="e">
        <f t="shared" si="19"/>
        <v>#N/A</v>
      </c>
      <c r="AY738" s="120" t="e">
        <f>VLOOKUP($BC738,'FP Haupt'!$A:$M,9,FALSE)</f>
        <v>#N/A</v>
      </c>
      <c r="AZ738" s="120" t="e">
        <f>VLOOKUP($BC738,'Anlage 1d'!$A:$M,8,FALSE)</f>
        <v>#N/A</v>
      </c>
      <c r="BA738" s="120" t="e">
        <f>VLOOKUP($BC738,'Anlage 1e'!$A:$M,10,FALSE)</f>
        <v>#N/A</v>
      </c>
      <c r="BB738" s="120" t="e">
        <f>VLOOKUP($BC738,'FP Beleg'!$A:$M,10,FALSE)</f>
        <v>#N/A</v>
      </c>
      <c r="BC738" s="119" t="str">
        <f t="shared" si="20"/>
        <v/>
      </c>
      <c r="BF738" s="119" t="str">
        <f t="shared" si="21"/>
        <v>2</v>
      </c>
      <c r="BG738" s="119">
        <f t="shared" si="22"/>
        <v>1</v>
      </c>
      <c r="BH738" s="119" t="e">
        <f t="shared" si="23"/>
        <v>#N/A</v>
      </c>
      <c r="BI738" s="120" t="e">
        <f>VLOOKUP($BM738,'FP Haupt'!$A:$M,12,FALSE)</f>
        <v>#N/A</v>
      </c>
      <c r="BJ738" s="120" t="e">
        <f>VLOOKUP($BM738,'Anlage 1d'!$A:$M,11,FALSE)</f>
        <v>#N/A</v>
      </c>
      <c r="BK738" s="120" t="e">
        <f>VLOOKUP($BM738,'Anlage 1e'!$A:$M,13,FALSE)</f>
        <v>#N/A</v>
      </c>
      <c r="BL738" s="120" t="e">
        <f>VLOOKUP($BM738,'FP Beleg'!$A:$M,13,FALSE)</f>
        <v>#N/A</v>
      </c>
      <c r="BM738" s="119" t="str">
        <f t="shared" si="24"/>
        <v/>
      </c>
      <c r="BP738" s="119" t="str">
        <f t="shared" si="25"/>
        <v>2</v>
      </c>
      <c r="BQ738" s="119">
        <f t="shared" si="26"/>
        <v>1</v>
      </c>
      <c r="BR738" s="119" t="e">
        <f t="shared" si="27"/>
        <v>#N/A</v>
      </c>
      <c r="BS738" s="120" t="e">
        <f>VLOOKUP($BW738,'FP Haupt'!$A:$M,12,FALSE)</f>
        <v>#N/A</v>
      </c>
      <c r="BT738" s="120" t="e">
        <f>VLOOKUP($BW738,'Anlage 1d'!$A:$M,11,FALSE)</f>
        <v>#N/A</v>
      </c>
      <c r="BU738" s="120" t="e">
        <f>VLOOKUP($BW738,'Anlage 1e'!$A:$M,13,FALSE)</f>
        <v>#N/A</v>
      </c>
      <c r="BV738" s="120" t="e">
        <f>VLOOKUP($BW738,'FP Beleg'!$A:$M,13,FALSE)</f>
        <v>#N/A</v>
      </c>
      <c r="BW738" s="119" t="str">
        <f t="shared" si="28"/>
        <v/>
      </c>
      <c r="BZ738" s="119" t="str">
        <f t="shared" si="29"/>
        <v>2</v>
      </c>
      <c r="CA738" s="119">
        <f t="shared" si="30"/>
        <v>1</v>
      </c>
      <c r="CB738" s="119" t="e">
        <f t="shared" si="31"/>
        <v>#N/A</v>
      </c>
      <c r="CC738" s="120" t="e">
        <f>VLOOKUP($CG738,'FP Haupt'!$A:$M,11,FALSE)</f>
        <v>#N/A</v>
      </c>
      <c r="CD738" s="120" t="e">
        <f>VLOOKUP($CG738,'Anlage 1d'!$A:$M,10,FALSE)</f>
        <v>#N/A</v>
      </c>
      <c r="CE738" s="120" t="e">
        <f>VLOOKUP($CG738,'Anlage 1e'!$A:$M,12,FALSE)</f>
        <v>#N/A</v>
      </c>
      <c r="CF738" s="120" t="e">
        <f>VLOOKUP($CG738,'FP Beleg'!$A:$M,12,FALSE)</f>
        <v>#N/A</v>
      </c>
      <c r="CG738" s="119" t="str">
        <f t="shared" si="32"/>
        <v/>
      </c>
      <c r="CJ738" s="119" t="str">
        <f t="shared" si="100"/>
        <v>2</v>
      </c>
      <c r="CK738" s="119">
        <f t="shared" si="104"/>
        <v>1</v>
      </c>
      <c r="CL738" s="119" t="e">
        <f t="shared" si="105"/>
        <v>#N/A</v>
      </c>
      <c r="CM738" s="120" t="e">
        <f>VLOOKUP($CQ738,'FP Haupt'!$A:$O,15,FALSE)</f>
        <v>#N/A</v>
      </c>
      <c r="CN738" s="120" t="e">
        <f>VLOOKUP($CQ738,'Anlage 1d'!$A:$O,15,FALSE)</f>
        <v>#N/A</v>
      </c>
      <c r="CO738" s="120" t="e">
        <f>VLOOKUP($CQ738,'Anlage 1e'!$A:$Q,17,FALSE)</f>
        <v>#N/A</v>
      </c>
      <c r="CP738" s="120" t="e">
        <f>VLOOKUP($CQ738,'FP Beleg'!$A:$P,16,FALSE)</f>
        <v>#N/A</v>
      </c>
      <c r="CQ738" s="119" t="str">
        <f t="shared" si="101"/>
        <v/>
      </c>
    </row>
    <row r="739" spans="1:95" x14ac:dyDescent="0.2">
      <c r="A739" s="111"/>
      <c r="B739" s="112" t="str">
        <f>IF(A739="","",IF(ISERROR(VLOOKUP(MID(A739,1,4),'FP Haupt'!$A:$M,4,FALSE)),"keine DRG gemäß FPV",VLOOKUP(MID(A739,1,4),'FP Haupt'!$A:$M,4,FALSE)))</f>
        <v/>
      </c>
      <c r="C739" s="113">
        <f t="shared" si="39"/>
        <v>0</v>
      </c>
      <c r="D739" s="114" t="str">
        <f t="shared" si="1"/>
        <v/>
      </c>
      <c r="E739" s="114" t="str">
        <f t="shared" si="2"/>
        <v/>
      </c>
      <c r="F739" s="115"/>
      <c r="G739" s="115"/>
      <c r="H739" s="116" t="str">
        <f t="shared" si="3"/>
        <v/>
      </c>
      <c r="I739" s="117">
        <f t="shared" si="4"/>
        <v>0</v>
      </c>
      <c r="J739" s="115"/>
      <c r="K739" s="115"/>
      <c r="L739" s="116" t="str">
        <f t="shared" si="5"/>
        <v/>
      </c>
      <c r="M739" s="114">
        <f t="shared" si="6"/>
        <v>0</v>
      </c>
      <c r="N739" s="115"/>
      <c r="O739" s="115"/>
      <c r="P739" s="116" t="str">
        <f t="shared" si="7"/>
        <v/>
      </c>
      <c r="Q739" s="114">
        <f t="shared" si="8"/>
        <v>0</v>
      </c>
      <c r="R739" s="115"/>
      <c r="S739" s="115"/>
      <c r="T739" s="116" t="str">
        <f t="shared" si="9"/>
        <v/>
      </c>
      <c r="U739" s="114">
        <f t="shared" si="10"/>
        <v>0</v>
      </c>
      <c r="V739" s="115"/>
      <c r="W739" s="115"/>
      <c r="X739" s="116" t="str">
        <f t="shared" si="11"/>
        <v/>
      </c>
      <c r="Y739" s="117">
        <f t="shared" si="12"/>
        <v>0</v>
      </c>
      <c r="Z739" s="115"/>
      <c r="AA739" s="602" t="str">
        <f t="shared" si="102"/>
        <v/>
      </c>
      <c r="AB739" s="603">
        <f t="shared" si="103"/>
        <v>0</v>
      </c>
      <c r="AC739" s="118"/>
      <c r="AG739" s="119" t="str">
        <f t="shared" si="13"/>
        <v>Z</v>
      </c>
      <c r="AH739" s="119">
        <f t="shared" si="14"/>
        <v>9</v>
      </c>
      <c r="AI739" s="119" t="e">
        <f t="shared" si="15"/>
        <v>#N/A</v>
      </c>
      <c r="AJ739" s="120" t="e">
        <f>VLOOKUP($AS739,'FP Haupt'!$A:$M,6,FALSE)</f>
        <v>#N/A</v>
      </c>
      <c r="AK739" s="120" t="e">
        <f>VLOOKUP($AS739,'FP Beleg'!$A:$M,4,FALSE)</f>
        <v>#N/A</v>
      </c>
      <c r="AL739" s="120" t="e">
        <f>VLOOKUP($AS739,'FP Beleg'!$A:$M,5,FALSE)</f>
        <v>#N/A</v>
      </c>
      <c r="AM739" s="120" t="e">
        <f>VLOOKUP($AS739,'FP Beleg'!$A:$M,6,FALSE)</f>
        <v>#N/A</v>
      </c>
      <c r="AN739" s="120" t="e">
        <f>VLOOKUP($AS739,'FP Beleg'!$A:$M,7,FALSE)</f>
        <v>#N/A</v>
      </c>
      <c r="AO739" s="120" t="e">
        <f>VLOOKUP($AS739,'Anlage 1d'!$A:$M,4,FALSE)</f>
        <v>#N/A</v>
      </c>
      <c r="AP739" s="120" t="e">
        <f>VLOOKUP($AS739,'Anlage 1e'!$A:$M,4,FALSE)</f>
        <v>#N/A</v>
      </c>
      <c r="AQ739" s="120" t="e">
        <f>VLOOKUP($AS739,'Anlage 1e'!$A:$M,5,FALSE)</f>
        <v>#N/A</v>
      </c>
      <c r="AR739" s="120" t="e">
        <f>VLOOKUP($AS739,'FP Haupt'!$A:$M,5,FALSE)</f>
        <v>#N/A</v>
      </c>
      <c r="AS739" s="119" t="str">
        <f t="shared" si="16"/>
        <v/>
      </c>
      <c r="AV739" s="119" t="str">
        <f t="shared" si="17"/>
        <v>2</v>
      </c>
      <c r="AW739" s="119">
        <f t="shared" si="18"/>
        <v>1</v>
      </c>
      <c r="AX739" s="119" t="e">
        <f t="shared" si="19"/>
        <v>#N/A</v>
      </c>
      <c r="AY739" s="120" t="e">
        <f>VLOOKUP($BC739,'FP Haupt'!$A:$M,9,FALSE)</f>
        <v>#N/A</v>
      </c>
      <c r="AZ739" s="120" t="e">
        <f>VLOOKUP($BC739,'Anlage 1d'!$A:$M,8,FALSE)</f>
        <v>#N/A</v>
      </c>
      <c r="BA739" s="120" t="e">
        <f>VLOOKUP($BC739,'Anlage 1e'!$A:$M,10,FALSE)</f>
        <v>#N/A</v>
      </c>
      <c r="BB739" s="120" t="e">
        <f>VLOOKUP($BC739,'FP Beleg'!$A:$M,10,FALSE)</f>
        <v>#N/A</v>
      </c>
      <c r="BC739" s="119" t="str">
        <f t="shared" si="20"/>
        <v/>
      </c>
      <c r="BF739" s="119" t="str">
        <f t="shared" si="21"/>
        <v>2</v>
      </c>
      <c r="BG739" s="119">
        <f t="shared" si="22"/>
        <v>1</v>
      </c>
      <c r="BH739" s="119" t="e">
        <f t="shared" si="23"/>
        <v>#N/A</v>
      </c>
      <c r="BI739" s="120" t="e">
        <f>VLOOKUP($BM739,'FP Haupt'!$A:$M,12,FALSE)</f>
        <v>#N/A</v>
      </c>
      <c r="BJ739" s="120" t="e">
        <f>VLOOKUP($BM739,'Anlage 1d'!$A:$M,11,FALSE)</f>
        <v>#N/A</v>
      </c>
      <c r="BK739" s="120" t="e">
        <f>VLOOKUP($BM739,'Anlage 1e'!$A:$M,13,FALSE)</f>
        <v>#N/A</v>
      </c>
      <c r="BL739" s="120" t="e">
        <f>VLOOKUP($BM739,'FP Beleg'!$A:$M,13,FALSE)</f>
        <v>#N/A</v>
      </c>
      <c r="BM739" s="119" t="str">
        <f t="shared" si="24"/>
        <v/>
      </c>
      <c r="BP739" s="119" t="str">
        <f t="shared" si="25"/>
        <v>2</v>
      </c>
      <c r="BQ739" s="119">
        <f t="shared" si="26"/>
        <v>1</v>
      </c>
      <c r="BR739" s="119" t="e">
        <f t="shared" si="27"/>
        <v>#N/A</v>
      </c>
      <c r="BS739" s="120" t="e">
        <f>VLOOKUP($BW739,'FP Haupt'!$A:$M,12,FALSE)</f>
        <v>#N/A</v>
      </c>
      <c r="BT739" s="120" t="e">
        <f>VLOOKUP($BW739,'Anlage 1d'!$A:$M,11,FALSE)</f>
        <v>#N/A</v>
      </c>
      <c r="BU739" s="120" t="e">
        <f>VLOOKUP($BW739,'Anlage 1e'!$A:$M,13,FALSE)</f>
        <v>#N/A</v>
      </c>
      <c r="BV739" s="120" t="e">
        <f>VLOOKUP($BW739,'FP Beleg'!$A:$M,13,FALSE)</f>
        <v>#N/A</v>
      </c>
      <c r="BW739" s="119" t="str">
        <f t="shared" si="28"/>
        <v/>
      </c>
      <c r="BZ739" s="119" t="str">
        <f t="shared" si="29"/>
        <v>2</v>
      </c>
      <c r="CA739" s="119">
        <f t="shared" si="30"/>
        <v>1</v>
      </c>
      <c r="CB739" s="119" t="e">
        <f t="shared" si="31"/>
        <v>#N/A</v>
      </c>
      <c r="CC739" s="120" t="e">
        <f>VLOOKUP($CG739,'FP Haupt'!$A:$M,11,FALSE)</f>
        <v>#N/A</v>
      </c>
      <c r="CD739" s="120" t="e">
        <f>VLOOKUP($CG739,'Anlage 1d'!$A:$M,10,FALSE)</f>
        <v>#N/A</v>
      </c>
      <c r="CE739" s="120" t="e">
        <f>VLOOKUP($CG739,'Anlage 1e'!$A:$M,12,FALSE)</f>
        <v>#N/A</v>
      </c>
      <c r="CF739" s="120" t="e">
        <f>VLOOKUP($CG739,'FP Beleg'!$A:$M,12,FALSE)</f>
        <v>#N/A</v>
      </c>
      <c r="CG739" s="119" t="str">
        <f t="shared" si="32"/>
        <v/>
      </c>
      <c r="CJ739" s="119" t="str">
        <f t="shared" si="100"/>
        <v>2</v>
      </c>
      <c r="CK739" s="119">
        <f t="shared" si="104"/>
        <v>1</v>
      </c>
      <c r="CL739" s="119" t="e">
        <f t="shared" si="105"/>
        <v>#N/A</v>
      </c>
      <c r="CM739" s="120" t="e">
        <f>VLOOKUP($CQ739,'FP Haupt'!$A:$O,15,FALSE)</f>
        <v>#N/A</v>
      </c>
      <c r="CN739" s="120" t="e">
        <f>VLOOKUP($CQ739,'Anlage 1d'!$A:$O,15,FALSE)</f>
        <v>#N/A</v>
      </c>
      <c r="CO739" s="120" t="e">
        <f>VLOOKUP($CQ739,'Anlage 1e'!$A:$Q,17,FALSE)</f>
        <v>#N/A</v>
      </c>
      <c r="CP739" s="120" t="e">
        <f>VLOOKUP($CQ739,'FP Beleg'!$A:$P,16,FALSE)</f>
        <v>#N/A</v>
      </c>
      <c r="CQ739" s="119" t="str">
        <f t="shared" si="101"/>
        <v/>
      </c>
    </row>
    <row r="740" spans="1:95" x14ac:dyDescent="0.2">
      <c r="A740" s="111"/>
      <c r="B740" s="112" t="str">
        <f>IF(A740="","",IF(ISERROR(VLOOKUP(MID(A740,1,4),'FP Haupt'!$A:$M,4,FALSE)),"keine DRG gemäß FPV",VLOOKUP(MID(A740,1,4),'FP Haupt'!$A:$M,4,FALSE)))</f>
        <v/>
      </c>
      <c r="C740" s="113">
        <f t="shared" si="39"/>
        <v>0</v>
      </c>
      <c r="D740" s="114" t="str">
        <f t="shared" si="1"/>
        <v/>
      </c>
      <c r="E740" s="114" t="str">
        <f t="shared" si="2"/>
        <v/>
      </c>
      <c r="F740" s="115"/>
      <c r="G740" s="115"/>
      <c r="H740" s="116" t="str">
        <f t="shared" si="3"/>
        <v/>
      </c>
      <c r="I740" s="117">
        <f t="shared" si="4"/>
        <v>0</v>
      </c>
      <c r="J740" s="115"/>
      <c r="K740" s="115"/>
      <c r="L740" s="116" t="str">
        <f t="shared" si="5"/>
        <v/>
      </c>
      <c r="M740" s="114">
        <f t="shared" si="6"/>
        <v>0</v>
      </c>
      <c r="N740" s="115"/>
      <c r="O740" s="115"/>
      <c r="P740" s="116" t="str">
        <f t="shared" si="7"/>
        <v/>
      </c>
      <c r="Q740" s="114">
        <f t="shared" si="8"/>
        <v>0</v>
      </c>
      <c r="R740" s="115"/>
      <c r="S740" s="115"/>
      <c r="T740" s="116" t="str">
        <f t="shared" si="9"/>
        <v/>
      </c>
      <c r="U740" s="114">
        <f t="shared" si="10"/>
        <v>0</v>
      </c>
      <c r="V740" s="115"/>
      <c r="W740" s="115"/>
      <c r="X740" s="116" t="str">
        <f t="shared" si="11"/>
        <v/>
      </c>
      <c r="Y740" s="117">
        <f t="shared" si="12"/>
        <v>0</v>
      </c>
      <c r="Z740" s="115"/>
      <c r="AA740" s="602" t="str">
        <f t="shared" si="102"/>
        <v/>
      </c>
      <c r="AB740" s="603">
        <f t="shared" si="103"/>
        <v>0</v>
      </c>
      <c r="AC740" s="118"/>
      <c r="AG740" s="119" t="str">
        <f t="shared" si="13"/>
        <v>Z</v>
      </c>
      <c r="AH740" s="119">
        <f t="shared" si="14"/>
        <v>9</v>
      </c>
      <c r="AI740" s="119" t="e">
        <f t="shared" si="15"/>
        <v>#N/A</v>
      </c>
      <c r="AJ740" s="120" t="e">
        <f>VLOOKUP($AS740,'FP Haupt'!$A:$M,6,FALSE)</f>
        <v>#N/A</v>
      </c>
      <c r="AK740" s="120" t="e">
        <f>VLOOKUP($AS740,'FP Beleg'!$A:$M,4,FALSE)</f>
        <v>#N/A</v>
      </c>
      <c r="AL740" s="120" t="e">
        <f>VLOOKUP($AS740,'FP Beleg'!$A:$M,5,FALSE)</f>
        <v>#N/A</v>
      </c>
      <c r="AM740" s="120" t="e">
        <f>VLOOKUP($AS740,'FP Beleg'!$A:$M,6,FALSE)</f>
        <v>#N/A</v>
      </c>
      <c r="AN740" s="120" t="e">
        <f>VLOOKUP($AS740,'FP Beleg'!$A:$M,7,FALSE)</f>
        <v>#N/A</v>
      </c>
      <c r="AO740" s="120" t="e">
        <f>VLOOKUP($AS740,'Anlage 1d'!$A:$M,4,FALSE)</f>
        <v>#N/A</v>
      </c>
      <c r="AP740" s="120" t="e">
        <f>VLOOKUP($AS740,'Anlage 1e'!$A:$M,4,FALSE)</f>
        <v>#N/A</v>
      </c>
      <c r="AQ740" s="120" t="e">
        <f>VLOOKUP($AS740,'Anlage 1e'!$A:$M,5,FALSE)</f>
        <v>#N/A</v>
      </c>
      <c r="AR740" s="120" t="e">
        <f>VLOOKUP($AS740,'FP Haupt'!$A:$M,5,FALSE)</f>
        <v>#N/A</v>
      </c>
      <c r="AS740" s="119" t="str">
        <f t="shared" si="16"/>
        <v/>
      </c>
      <c r="AV740" s="119" t="str">
        <f t="shared" si="17"/>
        <v>2</v>
      </c>
      <c r="AW740" s="119">
        <f t="shared" si="18"/>
        <v>1</v>
      </c>
      <c r="AX740" s="119" t="e">
        <f t="shared" si="19"/>
        <v>#N/A</v>
      </c>
      <c r="AY740" s="120" t="e">
        <f>VLOOKUP($BC740,'FP Haupt'!$A:$M,9,FALSE)</f>
        <v>#N/A</v>
      </c>
      <c r="AZ740" s="120" t="e">
        <f>VLOOKUP($BC740,'Anlage 1d'!$A:$M,8,FALSE)</f>
        <v>#N/A</v>
      </c>
      <c r="BA740" s="120" t="e">
        <f>VLOOKUP($BC740,'Anlage 1e'!$A:$M,10,FALSE)</f>
        <v>#N/A</v>
      </c>
      <c r="BB740" s="120" t="e">
        <f>VLOOKUP($BC740,'FP Beleg'!$A:$M,10,FALSE)</f>
        <v>#N/A</v>
      </c>
      <c r="BC740" s="119" t="str">
        <f t="shared" si="20"/>
        <v/>
      </c>
      <c r="BF740" s="119" t="str">
        <f t="shared" si="21"/>
        <v>2</v>
      </c>
      <c r="BG740" s="119">
        <f t="shared" si="22"/>
        <v>1</v>
      </c>
      <c r="BH740" s="119" t="e">
        <f t="shared" si="23"/>
        <v>#N/A</v>
      </c>
      <c r="BI740" s="120" t="e">
        <f>VLOOKUP($BM740,'FP Haupt'!$A:$M,12,FALSE)</f>
        <v>#N/A</v>
      </c>
      <c r="BJ740" s="120" t="e">
        <f>VLOOKUP($BM740,'Anlage 1d'!$A:$M,11,FALSE)</f>
        <v>#N/A</v>
      </c>
      <c r="BK740" s="120" t="e">
        <f>VLOOKUP($BM740,'Anlage 1e'!$A:$M,13,FALSE)</f>
        <v>#N/A</v>
      </c>
      <c r="BL740" s="120" t="e">
        <f>VLOOKUP($BM740,'FP Beleg'!$A:$M,13,FALSE)</f>
        <v>#N/A</v>
      </c>
      <c r="BM740" s="119" t="str">
        <f t="shared" si="24"/>
        <v/>
      </c>
      <c r="BP740" s="119" t="str">
        <f t="shared" si="25"/>
        <v>2</v>
      </c>
      <c r="BQ740" s="119">
        <f t="shared" si="26"/>
        <v>1</v>
      </c>
      <c r="BR740" s="119" t="e">
        <f t="shared" si="27"/>
        <v>#N/A</v>
      </c>
      <c r="BS740" s="120" t="e">
        <f>VLOOKUP($BW740,'FP Haupt'!$A:$M,12,FALSE)</f>
        <v>#N/A</v>
      </c>
      <c r="BT740" s="120" t="e">
        <f>VLOOKUP($BW740,'Anlage 1d'!$A:$M,11,FALSE)</f>
        <v>#N/A</v>
      </c>
      <c r="BU740" s="120" t="e">
        <f>VLOOKUP($BW740,'Anlage 1e'!$A:$M,13,FALSE)</f>
        <v>#N/A</v>
      </c>
      <c r="BV740" s="120" t="e">
        <f>VLOOKUP($BW740,'FP Beleg'!$A:$M,13,FALSE)</f>
        <v>#N/A</v>
      </c>
      <c r="BW740" s="119" t="str">
        <f t="shared" si="28"/>
        <v/>
      </c>
      <c r="BZ740" s="119" t="str">
        <f t="shared" si="29"/>
        <v>2</v>
      </c>
      <c r="CA740" s="119">
        <f t="shared" si="30"/>
        <v>1</v>
      </c>
      <c r="CB740" s="119" t="e">
        <f t="shared" si="31"/>
        <v>#N/A</v>
      </c>
      <c r="CC740" s="120" t="e">
        <f>VLOOKUP($CG740,'FP Haupt'!$A:$M,11,FALSE)</f>
        <v>#N/A</v>
      </c>
      <c r="CD740" s="120" t="e">
        <f>VLOOKUP($CG740,'Anlage 1d'!$A:$M,10,FALSE)</f>
        <v>#N/A</v>
      </c>
      <c r="CE740" s="120" t="e">
        <f>VLOOKUP($CG740,'Anlage 1e'!$A:$M,12,FALSE)</f>
        <v>#N/A</v>
      </c>
      <c r="CF740" s="120" t="e">
        <f>VLOOKUP($CG740,'FP Beleg'!$A:$M,12,FALSE)</f>
        <v>#N/A</v>
      </c>
      <c r="CG740" s="119" t="str">
        <f t="shared" si="32"/>
        <v/>
      </c>
      <c r="CJ740" s="119" t="str">
        <f t="shared" si="100"/>
        <v>2</v>
      </c>
      <c r="CK740" s="119">
        <f t="shared" si="104"/>
        <v>1</v>
      </c>
      <c r="CL740" s="119" t="e">
        <f t="shared" si="105"/>
        <v>#N/A</v>
      </c>
      <c r="CM740" s="120" t="e">
        <f>VLOOKUP($CQ740,'FP Haupt'!$A:$O,15,FALSE)</f>
        <v>#N/A</v>
      </c>
      <c r="CN740" s="120" t="e">
        <f>VLOOKUP($CQ740,'Anlage 1d'!$A:$O,15,FALSE)</f>
        <v>#N/A</v>
      </c>
      <c r="CO740" s="120" t="e">
        <f>VLOOKUP($CQ740,'Anlage 1e'!$A:$Q,17,FALSE)</f>
        <v>#N/A</v>
      </c>
      <c r="CP740" s="120" t="e">
        <f>VLOOKUP($CQ740,'FP Beleg'!$A:$P,16,FALSE)</f>
        <v>#N/A</v>
      </c>
      <c r="CQ740" s="119" t="str">
        <f t="shared" si="101"/>
        <v/>
      </c>
    </row>
    <row r="741" spans="1:95" x14ac:dyDescent="0.2">
      <c r="A741" s="111"/>
      <c r="B741" s="112" t="str">
        <f>IF(A741="","",IF(ISERROR(VLOOKUP(MID(A741,1,4),'FP Haupt'!$A:$M,4,FALSE)),"keine DRG gemäß FPV",VLOOKUP(MID(A741,1,4),'FP Haupt'!$A:$M,4,FALSE)))</f>
        <v/>
      </c>
      <c r="C741" s="113">
        <f t="shared" si="39"/>
        <v>0</v>
      </c>
      <c r="D741" s="114" t="str">
        <f t="shared" si="1"/>
        <v/>
      </c>
      <c r="E741" s="114" t="str">
        <f t="shared" si="2"/>
        <v/>
      </c>
      <c r="F741" s="115"/>
      <c r="G741" s="115"/>
      <c r="H741" s="116" t="str">
        <f t="shared" si="3"/>
        <v/>
      </c>
      <c r="I741" s="117">
        <f t="shared" si="4"/>
        <v>0</v>
      </c>
      <c r="J741" s="115"/>
      <c r="K741" s="115"/>
      <c r="L741" s="116" t="str">
        <f t="shared" si="5"/>
        <v/>
      </c>
      <c r="M741" s="114">
        <f t="shared" si="6"/>
        <v>0</v>
      </c>
      <c r="N741" s="115"/>
      <c r="O741" s="115"/>
      <c r="P741" s="116" t="str">
        <f t="shared" si="7"/>
        <v/>
      </c>
      <c r="Q741" s="114">
        <f t="shared" si="8"/>
        <v>0</v>
      </c>
      <c r="R741" s="115"/>
      <c r="S741" s="115"/>
      <c r="T741" s="116" t="str">
        <f t="shared" si="9"/>
        <v/>
      </c>
      <c r="U741" s="114">
        <f t="shared" si="10"/>
        <v>0</v>
      </c>
      <c r="V741" s="115"/>
      <c r="W741" s="115"/>
      <c r="X741" s="116" t="str">
        <f t="shared" si="11"/>
        <v/>
      </c>
      <c r="Y741" s="117">
        <f t="shared" si="12"/>
        <v>0</v>
      </c>
      <c r="Z741" s="115"/>
      <c r="AA741" s="602" t="str">
        <f t="shared" si="102"/>
        <v/>
      </c>
      <c r="AB741" s="603">
        <f t="shared" si="103"/>
        <v>0</v>
      </c>
      <c r="AC741" s="118"/>
      <c r="AG741" s="119" t="str">
        <f t="shared" si="13"/>
        <v>Z</v>
      </c>
      <c r="AH741" s="119">
        <f t="shared" si="14"/>
        <v>9</v>
      </c>
      <c r="AI741" s="119" t="e">
        <f t="shared" si="15"/>
        <v>#N/A</v>
      </c>
      <c r="AJ741" s="120" t="e">
        <f>VLOOKUP($AS741,'FP Haupt'!$A:$M,6,FALSE)</f>
        <v>#N/A</v>
      </c>
      <c r="AK741" s="120" t="e">
        <f>VLOOKUP($AS741,'FP Beleg'!$A:$M,4,FALSE)</f>
        <v>#N/A</v>
      </c>
      <c r="AL741" s="120" t="e">
        <f>VLOOKUP($AS741,'FP Beleg'!$A:$M,5,FALSE)</f>
        <v>#N/A</v>
      </c>
      <c r="AM741" s="120" t="e">
        <f>VLOOKUP($AS741,'FP Beleg'!$A:$M,6,FALSE)</f>
        <v>#N/A</v>
      </c>
      <c r="AN741" s="120" t="e">
        <f>VLOOKUP($AS741,'FP Beleg'!$A:$M,7,FALSE)</f>
        <v>#N/A</v>
      </c>
      <c r="AO741" s="120" t="e">
        <f>VLOOKUP($AS741,'Anlage 1d'!$A:$M,4,FALSE)</f>
        <v>#N/A</v>
      </c>
      <c r="AP741" s="120" t="e">
        <f>VLOOKUP($AS741,'Anlage 1e'!$A:$M,4,FALSE)</f>
        <v>#N/A</v>
      </c>
      <c r="AQ741" s="120" t="e">
        <f>VLOOKUP($AS741,'Anlage 1e'!$A:$M,5,FALSE)</f>
        <v>#N/A</v>
      </c>
      <c r="AR741" s="120" t="e">
        <f>VLOOKUP($AS741,'FP Haupt'!$A:$M,5,FALSE)</f>
        <v>#N/A</v>
      </c>
      <c r="AS741" s="119" t="str">
        <f t="shared" si="16"/>
        <v/>
      </c>
      <c r="AV741" s="119" t="str">
        <f t="shared" si="17"/>
        <v>2</v>
      </c>
      <c r="AW741" s="119">
        <f t="shared" si="18"/>
        <v>1</v>
      </c>
      <c r="AX741" s="119" t="e">
        <f t="shared" si="19"/>
        <v>#N/A</v>
      </c>
      <c r="AY741" s="120" t="e">
        <f>VLOOKUP($BC741,'FP Haupt'!$A:$M,9,FALSE)</f>
        <v>#N/A</v>
      </c>
      <c r="AZ741" s="120" t="e">
        <f>VLOOKUP($BC741,'Anlage 1d'!$A:$M,8,FALSE)</f>
        <v>#N/A</v>
      </c>
      <c r="BA741" s="120" t="e">
        <f>VLOOKUP($BC741,'Anlage 1e'!$A:$M,10,FALSE)</f>
        <v>#N/A</v>
      </c>
      <c r="BB741" s="120" t="e">
        <f>VLOOKUP($BC741,'FP Beleg'!$A:$M,10,FALSE)</f>
        <v>#N/A</v>
      </c>
      <c r="BC741" s="119" t="str">
        <f t="shared" si="20"/>
        <v/>
      </c>
      <c r="BF741" s="119" t="str">
        <f t="shared" si="21"/>
        <v>2</v>
      </c>
      <c r="BG741" s="119">
        <f t="shared" si="22"/>
        <v>1</v>
      </c>
      <c r="BH741" s="119" t="e">
        <f t="shared" si="23"/>
        <v>#N/A</v>
      </c>
      <c r="BI741" s="120" t="e">
        <f>VLOOKUP($BM741,'FP Haupt'!$A:$M,12,FALSE)</f>
        <v>#N/A</v>
      </c>
      <c r="BJ741" s="120" t="e">
        <f>VLOOKUP($BM741,'Anlage 1d'!$A:$M,11,FALSE)</f>
        <v>#N/A</v>
      </c>
      <c r="BK741" s="120" t="e">
        <f>VLOOKUP($BM741,'Anlage 1e'!$A:$M,13,FALSE)</f>
        <v>#N/A</v>
      </c>
      <c r="BL741" s="120" t="e">
        <f>VLOOKUP($BM741,'FP Beleg'!$A:$M,13,FALSE)</f>
        <v>#N/A</v>
      </c>
      <c r="BM741" s="119" t="str">
        <f t="shared" si="24"/>
        <v/>
      </c>
      <c r="BP741" s="119" t="str">
        <f t="shared" si="25"/>
        <v>2</v>
      </c>
      <c r="BQ741" s="119">
        <f t="shared" si="26"/>
        <v>1</v>
      </c>
      <c r="BR741" s="119" t="e">
        <f t="shared" si="27"/>
        <v>#N/A</v>
      </c>
      <c r="BS741" s="120" t="e">
        <f>VLOOKUP($BW741,'FP Haupt'!$A:$M,12,FALSE)</f>
        <v>#N/A</v>
      </c>
      <c r="BT741" s="120" t="e">
        <f>VLOOKUP($BW741,'Anlage 1d'!$A:$M,11,FALSE)</f>
        <v>#N/A</v>
      </c>
      <c r="BU741" s="120" t="e">
        <f>VLOOKUP($BW741,'Anlage 1e'!$A:$M,13,FALSE)</f>
        <v>#N/A</v>
      </c>
      <c r="BV741" s="120" t="e">
        <f>VLOOKUP($BW741,'FP Beleg'!$A:$M,13,FALSE)</f>
        <v>#N/A</v>
      </c>
      <c r="BW741" s="119" t="str">
        <f t="shared" si="28"/>
        <v/>
      </c>
      <c r="BZ741" s="119" t="str">
        <f t="shared" si="29"/>
        <v>2</v>
      </c>
      <c r="CA741" s="119">
        <f t="shared" si="30"/>
        <v>1</v>
      </c>
      <c r="CB741" s="119" t="e">
        <f t="shared" si="31"/>
        <v>#N/A</v>
      </c>
      <c r="CC741" s="120" t="e">
        <f>VLOOKUP($CG741,'FP Haupt'!$A:$M,11,FALSE)</f>
        <v>#N/A</v>
      </c>
      <c r="CD741" s="120" t="e">
        <f>VLOOKUP($CG741,'Anlage 1d'!$A:$M,10,FALSE)</f>
        <v>#N/A</v>
      </c>
      <c r="CE741" s="120" t="e">
        <f>VLOOKUP($CG741,'Anlage 1e'!$A:$M,12,FALSE)</f>
        <v>#N/A</v>
      </c>
      <c r="CF741" s="120" t="e">
        <f>VLOOKUP($CG741,'FP Beleg'!$A:$M,12,FALSE)</f>
        <v>#N/A</v>
      </c>
      <c r="CG741" s="119" t="str">
        <f t="shared" si="32"/>
        <v/>
      </c>
      <c r="CJ741" s="119" t="str">
        <f t="shared" si="100"/>
        <v>2</v>
      </c>
      <c r="CK741" s="119">
        <f t="shared" si="104"/>
        <v>1</v>
      </c>
      <c r="CL741" s="119" t="e">
        <f t="shared" si="105"/>
        <v>#N/A</v>
      </c>
      <c r="CM741" s="120" t="e">
        <f>VLOOKUP($CQ741,'FP Haupt'!$A:$O,15,FALSE)</f>
        <v>#N/A</v>
      </c>
      <c r="CN741" s="120" t="e">
        <f>VLOOKUP($CQ741,'Anlage 1d'!$A:$O,15,FALSE)</f>
        <v>#N/A</v>
      </c>
      <c r="CO741" s="120" t="e">
        <f>VLOOKUP($CQ741,'Anlage 1e'!$A:$Q,17,FALSE)</f>
        <v>#N/A</v>
      </c>
      <c r="CP741" s="120" t="e">
        <f>VLOOKUP($CQ741,'FP Beleg'!$A:$P,16,FALSE)</f>
        <v>#N/A</v>
      </c>
      <c r="CQ741" s="119" t="str">
        <f t="shared" si="101"/>
        <v/>
      </c>
    </row>
    <row r="742" spans="1:95" x14ac:dyDescent="0.2">
      <c r="A742" s="111"/>
      <c r="B742" s="112" t="str">
        <f>IF(A742="","",IF(ISERROR(VLOOKUP(MID(A742,1,4),'FP Haupt'!$A:$M,4,FALSE)),"keine DRG gemäß FPV",VLOOKUP(MID(A742,1,4),'FP Haupt'!$A:$M,4,FALSE)))</f>
        <v/>
      </c>
      <c r="C742" s="113">
        <f t="shared" si="39"/>
        <v>0</v>
      </c>
      <c r="D742" s="114" t="str">
        <f t="shared" si="1"/>
        <v/>
      </c>
      <c r="E742" s="114" t="str">
        <f t="shared" si="2"/>
        <v/>
      </c>
      <c r="F742" s="115"/>
      <c r="G742" s="115"/>
      <c r="H742" s="116" t="str">
        <f t="shared" si="3"/>
        <v/>
      </c>
      <c r="I742" s="117">
        <f t="shared" si="4"/>
        <v>0</v>
      </c>
      <c r="J742" s="115"/>
      <c r="K742" s="115"/>
      <c r="L742" s="116" t="str">
        <f t="shared" si="5"/>
        <v/>
      </c>
      <c r="M742" s="114">
        <f t="shared" si="6"/>
        <v>0</v>
      </c>
      <c r="N742" s="115"/>
      <c r="O742" s="115"/>
      <c r="P742" s="116" t="str">
        <f t="shared" si="7"/>
        <v/>
      </c>
      <c r="Q742" s="114">
        <f t="shared" si="8"/>
        <v>0</v>
      </c>
      <c r="R742" s="115"/>
      <c r="S742" s="115"/>
      <c r="T742" s="116" t="str">
        <f t="shared" si="9"/>
        <v/>
      </c>
      <c r="U742" s="114">
        <f t="shared" si="10"/>
        <v>0</v>
      </c>
      <c r="V742" s="115"/>
      <c r="W742" s="115"/>
      <c r="X742" s="116" t="str">
        <f t="shared" si="11"/>
        <v/>
      </c>
      <c r="Y742" s="117">
        <f t="shared" si="12"/>
        <v>0</v>
      </c>
      <c r="Z742" s="115"/>
      <c r="AA742" s="602" t="str">
        <f t="shared" si="102"/>
        <v/>
      </c>
      <c r="AB742" s="603">
        <f t="shared" si="103"/>
        <v>0</v>
      </c>
      <c r="AC742" s="118"/>
      <c r="AG742" s="119" t="str">
        <f t="shared" si="13"/>
        <v>Z</v>
      </c>
      <c r="AH742" s="119">
        <f t="shared" si="14"/>
        <v>9</v>
      </c>
      <c r="AI742" s="119" t="e">
        <f t="shared" si="15"/>
        <v>#N/A</v>
      </c>
      <c r="AJ742" s="120" t="e">
        <f>VLOOKUP($AS742,'FP Haupt'!$A:$M,6,FALSE)</f>
        <v>#N/A</v>
      </c>
      <c r="AK742" s="120" t="e">
        <f>VLOOKUP($AS742,'FP Beleg'!$A:$M,4,FALSE)</f>
        <v>#N/A</v>
      </c>
      <c r="AL742" s="120" t="e">
        <f>VLOOKUP($AS742,'FP Beleg'!$A:$M,5,FALSE)</f>
        <v>#N/A</v>
      </c>
      <c r="AM742" s="120" t="e">
        <f>VLOOKUP($AS742,'FP Beleg'!$A:$M,6,FALSE)</f>
        <v>#N/A</v>
      </c>
      <c r="AN742" s="120" t="e">
        <f>VLOOKUP($AS742,'FP Beleg'!$A:$M,7,FALSE)</f>
        <v>#N/A</v>
      </c>
      <c r="AO742" s="120" t="e">
        <f>VLOOKUP($AS742,'Anlage 1d'!$A:$M,4,FALSE)</f>
        <v>#N/A</v>
      </c>
      <c r="AP742" s="120" t="e">
        <f>VLOOKUP($AS742,'Anlage 1e'!$A:$M,4,FALSE)</f>
        <v>#N/A</v>
      </c>
      <c r="AQ742" s="120" t="e">
        <f>VLOOKUP($AS742,'Anlage 1e'!$A:$M,5,FALSE)</f>
        <v>#N/A</v>
      </c>
      <c r="AR742" s="120" t="e">
        <f>VLOOKUP($AS742,'FP Haupt'!$A:$M,5,FALSE)</f>
        <v>#N/A</v>
      </c>
      <c r="AS742" s="119" t="str">
        <f t="shared" si="16"/>
        <v/>
      </c>
      <c r="AV742" s="119" t="str">
        <f t="shared" si="17"/>
        <v>2</v>
      </c>
      <c r="AW742" s="119">
        <f t="shared" si="18"/>
        <v>1</v>
      </c>
      <c r="AX742" s="119" t="e">
        <f t="shared" si="19"/>
        <v>#N/A</v>
      </c>
      <c r="AY742" s="120" t="e">
        <f>VLOOKUP($BC742,'FP Haupt'!$A:$M,9,FALSE)</f>
        <v>#N/A</v>
      </c>
      <c r="AZ742" s="120" t="e">
        <f>VLOOKUP($BC742,'Anlage 1d'!$A:$M,8,FALSE)</f>
        <v>#N/A</v>
      </c>
      <c r="BA742" s="120" t="e">
        <f>VLOOKUP($BC742,'Anlage 1e'!$A:$M,10,FALSE)</f>
        <v>#N/A</v>
      </c>
      <c r="BB742" s="120" t="e">
        <f>VLOOKUP($BC742,'FP Beleg'!$A:$M,10,FALSE)</f>
        <v>#N/A</v>
      </c>
      <c r="BC742" s="119" t="str">
        <f t="shared" si="20"/>
        <v/>
      </c>
      <c r="BF742" s="119" t="str">
        <f t="shared" si="21"/>
        <v>2</v>
      </c>
      <c r="BG742" s="119">
        <f t="shared" si="22"/>
        <v>1</v>
      </c>
      <c r="BH742" s="119" t="e">
        <f t="shared" si="23"/>
        <v>#N/A</v>
      </c>
      <c r="BI742" s="120" t="e">
        <f>VLOOKUP($BM742,'FP Haupt'!$A:$M,12,FALSE)</f>
        <v>#N/A</v>
      </c>
      <c r="BJ742" s="120" t="e">
        <f>VLOOKUP($BM742,'Anlage 1d'!$A:$M,11,FALSE)</f>
        <v>#N/A</v>
      </c>
      <c r="BK742" s="120" t="e">
        <f>VLOOKUP($BM742,'Anlage 1e'!$A:$M,13,FALSE)</f>
        <v>#N/A</v>
      </c>
      <c r="BL742" s="120" t="e">
        <f>VLOOKUP($BM742,'FP Beleg'!$A:$M,13,FALSE)</f>
        <v>#N/A</v>
      </c>
      <c r="BM742" s="119" t="str">
        <f t="shared" si="24"/>
        <v/>
      </c>
      <c r="BP742" s="119" t="str">
        <f t="shared" si="25"/>
        <v>2</v>
      </c>
      <c r="BQ742" s="119">
        <f t="shared" si="26"/>
        <v>1</v>
      </c>
      <c r="BR742" s="119" t="e">
        <f t="shared" si="27"/>
        <v>#N/A</v>
      </c>
      <c r="BS742" s="120" t="e">
        <f>VLOOKUP($BW742,'FP Haupt'!$A:$M,12,FALSE)</f>
        <v>#N/A</v>
      </c>
      <c r="BT742" s="120" t="e">
        <f>VLOOKUP($BW742,'Anlage 1d'!$A:$M,11,FALSE)</f>
        <v>#N/A</v>
      </c>
      <c r="BU742" s="120" t="e">
        <f>VLOOKUP($BW742,'Anlage 1e'!$A:$M,13,FALSE)</f>
        <v>#N/A</v>
      </c>
      <c r="BV742" s="120" t="e">
        <f>VLOOKUP($BW742,'FP Beleg'!$A:$M,13,FALSE)</f>
        <v>#N/A</v>
      </c>
      <c r="BW742" s="119" t="str">
        <f t="shared" si="28"/>
        <v/>
      </c>
      <c r="BZ742" s="119" t="str">
        <f t="shared" si="29"/>
        <v>2</v>
      </c>
      <c r="CA742" s="119">
        <f t="shared" si="30"/>
        <v>1</v>
      </c>
      <c r="CB742" s="119" t="e">
        <f t="shared" si="31"/>
        <v>#N/A</v>
      </c>
      <c r="CC742" s="120" t="e">
        <f>VLOOKUP($CG742,'FP Haupt'!$A:$M,11,FALSE)</f>
        <v>#N/A</v>
      </c>
      <c r="CD742" s="120" t="e">
        <f>VLOOKUP($CG742,'Anlage 1d'!$A:$M,10,FALSE)</f>
        <v>#N/A</v>
      </c>
      <c r="CE742" s="120" t="e">
        <f>VLOOKUP($CG742,'Anlage 1e'!$A:$M,12,FALSE)</f>
        <v>#N/A</v>
      </c>
      <c r="CF742" s="120" t="e">
        <f>VLOOKUP($CG742,'FP Beleg'!$A:$M,12,FALSE)</f>
        <v>#N/A</v>
      </c>
      <c r="CG742" s="119" t="str">
        <f t="shared" si="32"/>
        <v/>
      </c>
      <c r="CJ742" s="119" t="str">
        <f t="shared" si="100"/>
        <v>2</v>
      </c>
      <c r="CK742" s="119">
        <f t="shared" si="104"/>
        <v>1</v>
      </c>
      <c r="CL742" s="119" t="e">
        <f t="shared" si="105"/>
        <v>#N/A</v>
      </c>
      <c r="CM742" s="120" t="e">
        <f>VLOOKUP($CQ742,'FP Haupt'!$A:$O,15,FALSE)</f>
        <v>#N/A</v>
      </c>
      <c r="CN742" s="120" t="e">
        <f>VLOOKUP($CQ742,'Anlage 1d'!$A:$O,15,FALSE)</f>
        <v>#N/A</v>
      </c>
      <c r="CO742" s="120" t="e">
        <f>VLOOKUP($CQ742,'Anlage 1e'!$A:$Q,17,FALSE)</f>
        <v>#N/A</v>
      </c>
      <c r="CP742" s="120" t="e">
        <f>VLOOKUP($CQ742,'FP Beleg'!$A:$P,16,FALSE)</f>
        <v>#N/A</v>
      </c>
      <c r="CQ742" s="119" t="str">
        <f t="shared" si="101"/>
        <v/>
      </c>
    </row>
    <row r="743" spans="1:95" x14ac:dyDescent="0.2">
      <c r="A743" s="111"/>
      <c r="B743" s="112" t="str">
        <f>IF(A743="","",IF(ISERROR(VLOOKUP(MID(A743,1,4),'FP Haupt'!$A:$M,4,FALSE)),"keine DRG gemäß FPV",VLOOKUP(MID(A743,1,4),'FP Haupt'!$A:$M,4,FALSE)))</f>
        <v/>
      </c>
      <c r="C743" s="113">
        <f t="shared" si="39"/>
        <v>0</v>
      </c>
      <c r="D743" s="114" t="str">
        <f t="shared" si="1"/>
        <v/>
      </c>
      <c r="E743" s="114" t="str">
        <f t="shared" si="2"/>
        <v/>
      </c>
      <c r="F743" s="115"/>
      <c r="G743" s="115"/>
      <c r="H743" s="116" t="str">
        <f t="shared" si="3"/>
        <v/>
      </c>
      <c r="I743" s="117">
        <f t="shared" si="4"/>
        <v>0</v>
      </c>
      <c r="J743" s="115"/>
      <c r="K743" s="115"/>
      <c r="L743" s="116" t="str">
        <f t="shared" si="5"/>
        <v/>
      </c>
      <c r="M743" s="114">
        <f t="shared" si="6"/>
        <v>0</v>
      </c>
      <c r="N743" s="115"/>
      <c r="O743" s="115"/>
      <c r="P743" s="116" t="str">
        <f t="shared" si="7"/>
        <v/>
      </c>
      <c r="Q743" s="114">
        <f t="shared" si="8"/>
        <v>0</v>
      </c>
      <c r="R743" s="115"/>
      <c r="S743" s="115"/>
      <c r="T743" s="116" t="str">
        <f t="shared" si="9"/>
        <v/>
      </c>
      <c r="U743" s="114">
        <f t="shared" si="10"/>
        <v>0</v>
      </c>
      <c r="V743" s="115"/>
      <c r="W743" s="115"/>
      <c r="X743" s="116" t="str">
        <f t="shared" si="11"/>
        <v/>
      </c>
      <c r="Y743" s="117">
        <f t="shared" si="12"/>
        <v>0</v>
      </c>
      <c r="Z743" s="115"/>
      <c r="AA743" s="602" t="str">
        <f t="shared" si="102"/>
        <v/>
      </c>
      <c r="AB743" s="603">
        <f t="shared" si="103"/>
        <v>0</v>
      </c>
      <c r="AC743" s="118"/>
      <c r="AG743" s="119" t="str">
        <f t="shared" si="13"/>
        <v>Z</v>
      </c>
      <c r="AH743" s="119">
        <f t="shared" si="14"/>
        <v>9</v>
      </c>
      <c r="AI743" s="119" t="e">
        <f t="shared" si="15"/>
        <v>#N/A</v>
      </c>
      <c r="AJ743" s="120" t="e">
        <f>VLOOKUP($AS743,'FP Haupt'!$A:$M,6,FALSE)</f>
        <v>#N/A</v>
      </c>
      <c r="AK743" s="120" t="e">
        <f>VLOOKUP($AS743,'FP Beleg'!$A:$M,4,FALSE)</f>
        <v>#N/A</v>
      </c>
      <c r="AL743" s="120" t="e">
        <f>VLOOKUP($AS743,'FP Beleg'!$A:$M,5,FALSE)</f>
        <v>#N/A</v>
      </c>
      <c r="AM743" s="120" t="e">
        <f>VLOOKUP($AS743,'FP Beleg'!$A:$M,6,FALSE)</f>
        <v>#N/A</v>
      </c>
      <c r="AN743" s="120" t="e">
        <f>VLOOKUP($AS743,'FP Beleg'!$A:$M,7,FALSE)</f>
        <v>#N/A</v>
      </c>
      <c r="AO743" s="120" t="e">
        <f>VLOOKUP($AS743,'Anlage 1d'!$A:$M,4,FALSE)</f>
        <v>#N/A</v>
      </c>
      <c r="AP743" s="120" t="e">
        <f>VLOOKUP($AS743,'Anlage 1e'!$A:$M,4,FALSE)</f>
        <v>#N/A</v>
      </c>
      <c r="AQ743" s="120" t="e">
        <f>VLOOKUP($AS743,'Anlage 1e'!$A:$M,5,FALSE)</f>
        <v>#N/A</v>
      </c>
      <c r="AR743" s="120" t="e">
        <f>VLOOKUP($AS743,'FP Haupt'!$A:$M,5,FALSE)</f>
        <v>#N/A</v>
      </c>
      <c r="AS743" s="119" t="str">
        <f t="shared" si="16"/>
        <v/>
      </c>
      <c r="AV743" s="119" t="str">
        <f t="shared" si="17"/>
        <v>2</v>
      </c>
      <c r="AW743" s="119">
        <f t="shared" si="18"/>
        <v>1</v>
      </c>
      <c r="AX743" s="119" t="e">
        <f t="shared" si="19"/>
        <v>#N/A</v>
      </c>
      <c r="AY743" s="120" t="e">
        <f>VLOOKUP($BC743,'FP Haupt'!$A:$M,9,FALSE)</f>
        <v>#N/A</v>
      </c>
      <c r="AZ743" s="120" t="e">
        <f>VLOOKUP($BC743,'Anlage 1d'!$A:$M,8,FALSE)</f>
        <v>#N/A</v>
      </c>
      <c r="BA743" s="120" t="e">
        <f>VLOOKUP($BC743,'Anlage 1e'!$A:$M,10,FALSE)</f>
        <v>#N/A</v>
      </c>
      <c r="BB743" s="120" t="e">
        <f>VLOOKUP($BC743,'FP Beleg'!$A:$M,10,FALSE)</f>
        <v>#N/A</v>
      </c>
      <c r="BC743" s="119" t="str">
        <f t="shared" si="20"/>
        <v/>
      </c>
      <c r="BF743" s="119" t="str">
        <f t="shared" si="21"/>
        <v>2</v>
      </c>
      <c r="BG743" s="119">
        <f t="shared" si="22"/>
        <v>1</v>
      </c>
      <c r="BH743" s="119" t="e">
        <f t="shared" si="23"/>
        <v>#N/A</v>
      </c>
      <c r="BI743" s="120" t="e">
        <f>VLOOKUP($BM743,'FP Haupt'!$A:$M,12,FALSE)</f>
        <v>#N/A</v>
      </c>
      <c r="BJ743" s="120" t="e">
        <f>VLOOKUP($BM743,'Anlage 1d'!$A:$M,11,FALSE)</f>
        <v>#N/A</v>
      </c>
      <c r="BK743" s="120" t="e">
        <f>VLOOKUP($BM743,'Anlage 1e'!$A:$M,13,FALSE)</f>
        <v>#N/A</v>
      </c>
      <c r="BL743" s="120" t="e">
        <f>VLOOKUP($BM743,'FP Beleg'!$A:$M,13,FALSE)</f>
        <v>#N/A</v>
      </c>
      <c r="BM743" s="119" t="str">
        <f t="shared" si="24"/>
        <v/>
      </c>
      <c r="BP743" s="119" t="str">
        <f t="shared" si="25"/>
        <v>2</v>
      </c>
      <c r="BQ743" s="119">
        <f t="shared" si="26"/>
        <v>1</v>
      </c>
      <c r="BR743" s="119" t="e">
        <f t="shared" si="27"/>
        <v>#N/A</v>
      </c>
      <c r="BS743" s="120" t="e">
        <f>VLOOKUP($BW743,'FP Haupt'!$A:$M,12,FALSE)</f>
        <v>#N/A</v>
      </c>
      <c r="BT743" s="120" t="e">
        <f>VLOOKUP($BW743,'Anlage 1d'!$A:$M,11,FALSE)</f>
        <v>#N/A</v>
      </c>
      <c r="BU743" s="120" t="e">
        <f>VLOOKUP($BW743,'Anlage 1e'!$A:$M,13,FALSE)</f>
        <v>#N/A</v>
      </c>
      <c r="BV743" s="120" t="e">
        <f>VLOOKUP($BW743,'FP Beleg'!$A:$M,13,FALSE)</f>
        <v>#N/A</v>
      </c>
      <c r="BW743" s="119" t="str">
        <f t="shared" si="28"/>
        <v/>
      </c>
      <c r="BZ743" s="119" t="str">
        <f t="shared" si="29"/>
        <v>2</v>
      </c>
      <c r="CA743" s="119">
        <f t="shared" si="30"/>
        <v>1</v>
      </c>
      <c r="CB743" s="119" t="e">
        <f t="shared" si="31"/>
        <v>#N/A</v>
      </c>
      <c r="CC743" s="120" t="e">
        <f>VLOOKUP($CG743,'FP Haupt'!$A:$M,11,FALSE)</f>
        <v>#N/A</v>
      </c>
      <c r="CD743" s="120" t="e">
        <f>VLOOKUP($CG743,'Anlage 1d'!$A:$M,10,FALSE)</f>
        <v>#N/A</v>
      </c>
      <c r="CE743" s="120" t="e">
        <f>VLOOKUP($CG743,'Anlage 1e'!$A:$M,12,FALSE)</f>
        <v>#N/A</v>
      </c>
      <c r="CF743" s="120" t="e">
        <f>VLOOKUP($CG743,'FP Beleg'!$A:$M,12,FALSE)</f>
        <v>#N/A</v>
      </c>
      <c r="CG743" s="119" t="str">
        <f t="shared" si="32"/>
        <v/>
      </c>
      <c r="CJ743" s="119" t="str">
        <f t="shared" si="100"/>
        <v>2</v>
      </c>
      <c r="CK743" s="119">
        <f t="shared" si="104"/>
        <v>1</v>
      </c>
      <c r="CL743" s="119" t="e">
        <f t="shared" si="105"/>
        <v>#N/A</v>
      </c>
      <c r="CM743" s="120" t="e">
        <f>VLOOKUP($CQ743,'FP Haupt'!$A:$O,15,FALSE)</f>
        <v>#N/A</v>
      </c>
      <c r="CN743" s="120" t="e">
        <f>VLOOKUP($CQ743,'Anlage 1d'!$A:$O,15,FALSE)</f>
        <v>#N/A</v>
      </c>
      <c r="CO743" s="120" t="e">
        <f>VLOOKUP($CQ743,'Anlage 1e'!$A:$Q,17,FALSE)</f>
        <v>#N/A</v>
      </c>
      <c r="CP743" s="120" t="e">
        <f>VLOOKUP($CQ743,'FP Beleg'!$A:$P,16,FALSE)</f>
        <v>#N/A</v>
      </c>
      <c r="CQ743" s="119" t="str">
        <f t="shared" si="101"/>
        <v/>
      </c>
    </row>
    <row r="744" spans="1:95" x14ac:dyDescent="0.2">
      <c r="A744" s="111"/>
      <c r="B744" s="112" t="str">
        <f>IF(A744="","",IF(ISERROR(VLOOKUP(MID(A744,1,4),'FP Haupt'!$A:$M,4,FALSE)),"keine DRG gemäß FPV",VLOOKUP(MID(A744,1,4),'FP Haupt'!$A:$M,4,FALSE)))</f>
        <v/>
      </c>
      <c r="C744" s="113">
        <f t="shared" si="39"/>
        <v>0</v>
      </c>
      <c r="D744" s="114" t="str">
        <f t="shared" si="1"/>
        <v/>
      </c>
      <c r="E744" s="114" t="str">
        <f t="shared" si="2"/>
        <v/>
      </c>
      <c r="F744" s="115"/>
      <c r="G744" s="115"/>
      <c r="H744" s="116" t="str">
        <f t="shared" si="3"/>
        <v/>
      </c>
      <c r="I744" s="117">
        <f t="shared" si="4"/>
        <v>0</v>
      </c>
      <c r="J744" s="115"/>
      <c r="K744" s="115"/>
      <c r="L744" s="116" t="str">
        <f t="shared" si="5"/>
        <v/>
      </c>
      <c r="M744" s="114">
        <f t="shared" si="6"/>
        <v>0</v>
      </c>
      <c r="N744" s="115"/>
      <c r="O744" s="115"/>
      <c r="P744" s="116" t="str">
        <f t="shared" si="7"/>
        <v/>
      </c>
      <c r="Q744" s="114">
        <f t="shared" si="8"/>
        <v>0</v>
      </c>
      <c r="R744" s="115"/>
      <c r="S744" s="115"/>
      <c r="T744" s="116" t="str">
        <f t="shared" si="9"/>
        <v/>
      </c>
      <c r="U744" s="114">
        <f t="shared" si="10"/>
        <v>0</v>
      </c>
      <c r="V744" s="115"/>
      <c r="W744" s="115"/>
      <c r="X744" s="116" t="str">
        <f t="shared" si="11"/>
        <v/>
      </c>
      <c r="Y744" s="117">
        <f t="shared" si="12"/>
        <v>0</v>
      </c>
      <c r="Z744" s="115"/>
      <c r="AA744" s="602" t="str">
        <f t="shared" si="102"/>
        <v/>
      </c>
      <c r="AB744" s="603">
        <f t="shared" si="103"/>
        <v>0</v>
      </c>
      <c r="AC744" s="118"/>
      <c r="AG744" s="119" t="str">
        <f t="shared" si="13"/>
        <v>Z</v>
      </c>
      <c r="AH744" s="119">
        <f t="shared" si="14"/>
        <v>9</v>
      </c>
      <c r="AI744" s="119" t="e">
        <f t="shared" si="15"/>
        <v>#N/A</v>
      </c>
      <c r="AJ744" s="120" t="e">
        <f>VLOOKUP($AS744,'FP Haupt'!$A:$M,6,FALSE)</f>
        <v>#N/A</v>
      </c>
      <c r="AK744" s="120" t="e">
        <f>VLOOKUP($AS744,'FP Beleg'!$A:$M,4,FALSE)</f>
        <v>#N/A</v>
      </c>
      <c r="AL744" s="120" t="e">
        <f>VLOOKUP($AS744,'FP Beleg'!$A:$M,5,FALSE)</f>
        <v>#N/A</v>
      </c>
      <c r="AM744" s="120" t="e">
        <f>VLOOKUP($AS744,'FP Beleg'!$A:$M,6,FALSE)</f>
        <v>#N/A</v>
      </c>
      <c r="AN744" s="120" t="e">
        <f>VLOOKUP($AS744,'FP Beleg'!$A:$M,7,FALSE)</f>
        <v>#N/A</v>
      </c>
      <c r="AO744" s="120" t="e">
        <f>VLOOKUP($AS744,'Anlage 1d'!$A:$M,4,FALSE)</f>
        <v>#N/A</v>
      </c>
      <c r="AP744" s="120" t="e">
        <f>VLOOKUP($AS744,'Anlage 1e'!$A:$M,4,FALSE)</f>
        <v>#N/A</v>
      </c>
      <c r="AQ744" s="120" t="e">
        <f>VLOOKUP($AS744,'Anlage 1e'!$A:$M,5,FALSE)</f>
        <v>#N/A</v>
      </c>
      <c r="AR744" s="120" t="e">
        <f>VLOOKUP($AS744,'FP Haupt'!$A:$M,5,FALSE)</f>
        <v>#N/A</v>
      </c>
      <c r="AS744" s="119" t="str">
        <f t="shared" si="16"/>
        <v/>
      </c>
      <c r="AV744" s="119" t="str">
        <f t="shared" si="17"/>
        <v>2</v>
      </c>
      <c r="AW744" s="119">
        <f t="shared" si="18"/>
        <v>1</v>
      </c>
      <c r="AX744" s="119" t="e">
        <f t="shared" si="19"/>
        <v>#N/A</v>
      </c>
      <c r="AY744" s="120" t="e">
        <f>VLOOKUP($BC744,'FP Haupt'!$A:$M,9,FALSE)</f>
        <v>#N/A</v>
      </c>
      <c r="AZ744" s="120" t="e">
        <f>VLOOKUP($BC744,'Anlage 1d'!$A:$M,8,FALSE)</f>
        <v>#N/A</v>
      </c>
      <c r="BA744" s="120" t="e">
        <f>VLOOKUP($BC744,'Anlage 1e'!$A:$M,10,FALSE)</f>
        <v>#N/A</v>
      </c>
      <c r="BB744" s="120" t="e">
        <f>VLOOKUP($BC744,'FP Beleg'!$A:$M,10,FALSE)</f>
        <v>#N/A</v>
      </c>
      <c r="BC744" s="119" t="str">
        <f t="shared" si="20"/>
        <v/>
      </c>
      <c r="BF744" s="119" t="str">
        <f t="shared" si="21"/>
        <v>2</v>
      </c>
      <c r="BG744" s="119">
        <f t="shared" si="22"/>
        <v>1</v>
      </c>
      <c r="BH744" s="119" t="e">
        <f t="shared" si="23"/>
        <v>#N/A</v>
      </c>
      <c r="BI744" s="120" t="e">
        <f>VLOOKUP($BM744,'FP Haupt'!$A:$M,12,FALSE)</f>
        <v>#N/A</v>
      </c>
      <c r="BJ744" s="120" t="e">
        <f>VLOOKUP($BM744,'Anlage 1d'!$A:$M,11,FALSE)</f>
        <v>#N/A</v>
      </c>
      <c r="BK744" s="120" t="e">
        <f>VLOOKUP($BM744,'Anlage 1e'!$A:$M,13,FALSE)</f>
        <v>#N/A</v>
      </c>
      <c r="BL744" s="120" t="e">
        <f>VLOOKUP($BM744,'FP Beleg'!$A:$M,13,FALSE)</f>
        <v>#N/A</v>
      </c>
      <c r="BM744" s="119" t="str">
        <f t="shared" si="24"/>
        <v/>
      </c>
      <c r="BP744" s="119" t="str">
        <f t="shared" si="25"/>
        <v>2</v>
      </c>
      <c r="BQ744" s="119">
        <f t="shared" si="26"/>
        <v>1</v>
      </c>
      <c r="BR744" s="119" t="e">
        <f t="shared" si="27"/>
        <v>#N/A</v>
      </c>
      <c r="BS744" s="120" t="e">
        <f>VLOOKUP($BW744,'FP Haupt'!$A:$M,12,FALSE)</f>
        <v>#N/A</v>
      </c>
      <c r="BT744" s="120" t="e">
        <f>VLOOKUP($BW744,'Anlage 1d'!$A:$M,11,FALSE)</f>
        <v>#N/A</v>
      </c>
      <c r="BU744" s="120" t="e">
        <f>VLOOKUP($BW744,'Anlage 1e'!$A:$M,13,FALSE)</f>
        <v>#N/A</v>
      </c>
      <c r="BV744" s="120" t="e">
        <f>VLOOKUP($BW744,'FP Beleg'!$A:$M,13,FALSE)</f>
        <v>#N/A</v>
      </c>
      <c r="BW744" s="119" t="str">
        <f t="shared" si="28"/>
        <v/>
      </c>
      <c r="BZ744" s="119" t="str">
        <f t="shared" si="29"/>
        <v>2</v>
      </c>
      <c r="CA744" s="119">
        <f t="shared" si="30"/>
        <v>1</v>
      </c>
      <c r="CB744" s="119" t="e">
        <f t="shared" si="31"/>
        <v>#N/A</v>
      </c>
      <c r="CC744" s="120" t="e">
        <f>VLOOKUP($CG744,'FP Haupt'!$A:$M,11,FALSE)</f>
        <v>#N/A</v>
      </c>
      <c r="CD744" s="120" t="e">
        <f>VLOOKUP($CG744,'Anlage 1d'!$A:$M,10,FALSE)</f>
        <v>#N/A</v>
      </c>
      <c r="CE744" s="120" t="e">
        <f>VLOOKUP($CG744,'Anlage 1e'!$A:$M,12,FALSE)</f>
        <v>#N/A</v>
      </c>
      <c r="CF744" s="120" t="e">
        <f>VLOOKUP($CG744,'FP Beleg'!$A:$M,12,FALSE)</f>
        <v>#N/A</v>
      </c>
      <c r="CG744" s="119" t="str">
        <f t="shared" si="32"/>
        <v/>
      </c>
      <c r="CJ744" s="119" t="str">
        <f t="shared" si="100"/>
        <v>2</v>
      </c>
      <c r="CK744" s="119">
        <f t="shared" si="104"/>
        <v>1</v>
      </c>
      <c r="CL744" s="119" t="e">
        <f t="shared" si="105"/>
        <v>#N/A</v>
      </c>
      <c r="CM744" s="120" t="e">
        <f>VLOOKUP($CQ744,'FP Haupt'!$A:$O,15,FALSE)</f>
        <v>#N/A</v>
      </c>
      <c r="CN744" s="120" t="e">
        <f>VLOOKUP($CQ744,'Anlage 1d'!$A:$O,15,FALSE)</f>
        <v>#N/A</v>
      </c>
      <c r="CO744" s="120" t="e">
        <f>VLOOKUP($CQ744,'Anlage 1e'!$A:$Q,17,FALSE)</f>
        <v>#N/A</v>
      </c>
      <c r="CP744" s="120" t="e">
        <f>VLOOKUP($CQ744,'FP Beleg'!$A:$P,16,FALSE)</f>
        <v>#N/A</v>
      </c>
      <c r="CQ744" s="119" t="str">
        <f t="shared" si="101"/>
        <v/>
      </c>
    </row>
    <row r="745" spans="1:95" x14ac:dyDescent="0.2">
      <c r="A745" s="111"/>
      <c r="B745" s="112" t="str">
        <f>IF(A745="","",IF(ISERROR(VLOOKUP(MID(A745,1,4),'FP Haupt'!$A:$M,4,FALSE)),"keine DRG gemäß FPV",VLOOKUP(MID(A745,1,4),'FP Haupt'!$A:$M,4,FALSE)))</f>
        <v/>
      </c>
      <c r="C745" s="113">
        <f t="shared" si="39"/>
        <v>0</v>
      </c>
      <c r="D745" s="114" t="str">
        <f t="shared" si="1"/>
        <v/>
      </c>
      <c r="E745" s="114" t="str">
        <f t="shared" si="2"/>
        <v/>
      </c>
      <c r="F745" s="115"/>
      <c r="G745" s="115"/>
      <c r="H745" s="116" t="str">
        <f t="shared" si="3"/>
        <v/>
      </c>
      <c r="I745" s="117">
        <f t="shared" si="4"/>
        <v>0</v>
      </c>
      <c r="J745" s="115"/>
      <c r="K745" s="115"/>
      <c r="L745" s="116" t="str">
        <f t="shared" si="5"/>
        <v/>
      </c>
      <c r="M745" s="114">
        <f t="shared" si="6"/>
        <v>0</v>
      </c>
      <c r="N745" s="115"/>
      <c r="O745" s="115"/>
      <c r="P745" s="116" t="str">
        <f t="shared" si="7"/>
        <v/>
      </c>
      <c r="Q745" s="114">
        <f t="shared" si="8"/>
        <v>0</v>
      </c>
      <c r="R745" s="115"/>
      <c r="S745" s="115"/>
      <c r="T745" s="116" t="str">
        <f t="shared" si="9"/>
        <v/>
      </c>
      <c r="U745" s="114">
        <f t="shared" si="10"/>
        <v>0</v>
      </c>
      <c r="V745" s="115"/>
      <c r="W745" s="115"/>
      <c r="X745" s="116" t="str">
        <f t="shared" si="11"/>
        <v/>
      </c>
      <c r="Y745" s="117">
        <f t="shared" si="12"/>
        <v>0</v>
      </c>
      <c r="Z745" s="115"/>
      <c r="AA745" s="602" t="str">
        <f t="shared" si="102"/>
        <v/>
      </c>
      <c r="AB745" s="603">
        <f t="shared" si="103"/>
        <v>0</v>
      </c>
      <c r="AC745" s="118"/>
      <c r="AG745" s="119" t="str">
        <f t="shared" si="13"/>
        <v>Z</v>
      </c>
      <c r="AH745" s="119">
        <f t="shared" si="14"/>
        <v>9</v>
      </c>
      <c r="AI745" s="119" t="e">
        <f t="shared" si="15"/>
        <v>#N/A</v>
      </c>
      <c r="AJ745" s="120" t="e">
        <f>VLOOKUP($AS745,'FP Haupt'!$A:$M,6,FALSE)</f>
        <v>#N/A</v>
      </c>
      <c r="AK745" s="120" t="e">
        <f>VLOOKUP($AS745,'FP Beleg'!$A:$M,4,FALSE)</f>
        <v>#N/A</v>
      </c>
      <c r="AL745" s="120" t="e">
        <f>VLOOKUP($AS745,'FP Beleg'!$A:$M,5,FALSE)</f>
        <v>#N/A</v>
      </c>
      <c r="AM745" s="120" t="e">
        <f>VLOOKUP($AS745,'FP Beleg'!$A:$M,6,FALSE)</f>
        <v>#N/A</v>
      </c>
      <c r="AN745" s="120" t="e">
        <f>VLOOKUP($AS745,'FP Beleg'!$A:$M,7,FALSE)</f>
        <v>#N/A</v>
      </c>
      <c r="AO745" s="120" t="e">
        <f>VLOOKUP($AS745,'Anlage 1d'!$A:$M,4,FALSE)</f>
        <v>#N/A</v>
      </c>
      <c r="AP745" s="120" t="e">
        <f>VLOOKUP($AS745,'Anlage 1e'!$A:$M,4,FALSE)</f>
        <v>#N/A</v>
      </c>
      <c r="AQ745" s="120" t="e">
        <f>VLOOKUP($AS745,'Anlage 1e'!$A:$M,5,FALSE)</f>
        <v>#N/A</v>
      </c>
      <c r="AR745" s="120" t="e">
        <f>VLOOKUP($AS745,'FP Haupt'!$A:$M,5,FALSE)</f>
        <v>#N/A</v>
      </c>
      <c r="AS745" s="119" t="str">
        <f t="shared" si="16"/>
        <v/>
      </c>
      <c r="AV745" s="119" t="str">
        <f t="shared" si="17"/>
        <v>2</v>
      </c>
      <c r="AW745" s="119">
        <f t="shared" si="18"/>
        <v>1</v>
      </c>
      <c r="AX745" s="119" t="e">
        <f t="shared" si="19"/>
        <v>#N/A</v>
      </c>
      <c r="AY745" s="120" t="e">
        <f>VLOOKUP($BC745,'FP Haupt'!$A:$M,9,FALSE)</f>
        <v>#N/A</v>
      </c>
      <c r="AZ745" s="120" t="e">
        <f>VLOOKUP($BC745,'Anlage 1d'!$A:$M,8,FALSE)</f>
        <v>#N/A</v>
      </c>
      <c r="BA745" s="120" t="e">
        <f>VLOOKUP($BC745,'Anlage 1e'!$A:$M,10,FALSE)</f>
        <v>#N/A</v>
      </c>
      <c r="BB745" s="120" t="e">
        <f>VLOOKUP($BC745,'FP Beleg'!$A:$M,10,FALSE)</f>
        <v>#N/A</v>
      </c>
      <c r="BC745" s="119" t="str">
        <f t="shared" si="20"/>
        <v/>
      </c>
      <c r="BF745" s="119" t="str">
        <f t="shared" si="21"/>
        <v>2</v>
      </c>
      <c r="BG745" s="119">
        <f t="shared" si="22"/>
        <v>1</v>
      </c>
      <c r="BH745" s="119" t="e">
        <f t="shared" si="23"/>
        <v>#N/A</v>
      </c>
      <c r="BI745" s="120" t="e">
        <f>VLOOKUP($BM745,'FP Haupt'!$A:$M,12,FALSE)</f>
        <v>#N/A</v>
      </c>
      <c r="BJ745" s="120" t="e">
        <f>VLOOKUP($BM745,'Anlage 1d'!$A:$M,11,FALSE)</f>
        <v>#N/A</v>
      </c>
      <c r="BK745" s="120" t="e">
        <f>VLOOKUP($BM745,'Anlage 1e'!$A:$M,13,FALSE)</f>
        <v>#N/A</v>
      </c>
      <c r="BL745" s="120" t="e">
        <f>VLOOKUP($BM745,'FP Beleg'!$A:$M,13,FALSE)</f>
        <v>#N/A</v>
      </c>
      <c r="BM745" s="119" t="str">
        <f t="shared" si="24"/>
        <v/>
      </c>
      <c r="BP745" s="119" t="str">
        <f t="shared" si="25"/>
        <v>2</v>
      </c>
      <c r="BQ745" s="119">
        <f t="shared" si="26"/>
        <v>1</v>
      </c>
      <c r="BR745" s="119" t="e">
        <f t="shared" si="27"/>
        <v>#N/A</v>
      </c>
      <c r="BS745" s="120" t="e">
        <f>VLOOKUP($BW745,'FP Haupt'!$A:$M,12,FALSE)</f>
        <v>#N/A</v>
      </c>
      <c r="BT745" s="120" t="e">
        <f>VLOOKUP($BW745,'Anlage 1d'!$A:$M,11,FALSE)</f>
        <v>#N/A</v>
      </c>
      <c r="BU745" s="120" t="e">
        <f>VLOOKUP($BW745,'Anlage 1e'!$A:$M,13,FALSE)</f>
        <v>#N/A</v>
      </c>
      <c r="BV745" s="120" t="e">
        <f>VLOOKUP($BW745,'FP Beleg'!$A:$M,13,FALSE)</f>
        <v>#N/A</v>
      </c>
      <c r="BW745" s="119" t="str">
        <f t="shared" si="28"/>
        <v/>
      </c>
      <c r="BZ745" s="119" t="str">
        <f t="shared" si="29"/>
        <v>2</v>
      </c>
      <c r="CA745" s="119">
        <f t="shared" si="30"/>
        <v>1</v>
      </c>
      <c r="CB745" s="119" t="e">
        <f t="shared" si="31"/>
        <v>#N/A</v>
      </c>
      <c r="CC745" s="120" t="e">
        <f>VLOOKUP($CG745,'FP Haupt'!$A:$M,11,FALSE)</f>
        <v>#N/A</v>
      </c>
      <c r="CD745" s="120" t="e">
        <f>VLOOKUP($CG745,'Anlage 1d'!$A:$M,10,FALSE)</f>
        <v>#N/A</v>
      </c>
      <c r="CE745" s="120" t="e">
        <f>VLOOKUP($CG745,'Anlage 1e'!$A:$M,12,FALSE)</f>
        <v>#N/A</v>
      </c>
      <c r="CF745" s="120" t="e">
        <f>VLOOKUP($CG745,'FP Beleg'!$A:$M,12,FALSE)</f>
        <v>#N/A</v>
      </c>
      <c r="CG745" s="119" t="str">
        <f t="shared" si="32"/>
        <v/>
      </c>
      <c r="CJ745" s="119" t="str">
        <f t="shared" si="100"/>
        <v>2</v>
      </c>
      <c r="CK745" s="119">
        <f t="shared" si="104"/>
        <v>1</v>
      </c>
      <c r="CL745" s="119" t="e">
        <f t="shared" si="105"/>
        <v>#N/A</v>
      </c>
      <c r="CM745" s="120" t="e">
        <f>VLOOKUP($CQ745,'FP Haupt'!$A:$O,15,FALSE)</f>
        <v>#N/A</v>
      </c>
      <c r="CN745" s="120" t="e">
        <f>VLOOKUP($CQ745,'Anlage 1d'!$A:$O,15,FALSE)</f>
        <v>#N/A</v>
      </c>
      <c r="CO745" s="120" t="e">
        <f>VLOOKUP($CQ745,'Anlage 1e'!$A:$Q,17,FALSE)</f>
        <v>#N/A</v>
      </c>
      <c r="CP745" s="120" t="e">
        <f>VLOOKUP($CQ745,'FP Beleg'!$A:$P,16,FALSE)</f>
        <v>#N/A</v>
      </c>
      <c r="CQ745" s="119" t="str">
        <f t="shared" si="101"/>
        <v/>
      </c>
    </row>
    <row r="746" spans="1:95" x14ac:dyDescent="0.2">
      <c r="A746" s="111"/>
      <c r="B746" s="112" t="str">
        <f>IF(A746="","",IF(ISERROR(VLOOKUP(MID(A746,1,4),'FP Haupt'!$A:$M,4,FALSE)),"keine DRG gemäß FPV",VLOOKUP(MID(A746,1,4),'FP Haupt'!$A:$M,4,FALSE)))</f>
        <v/>
      </c>
      <c r="C746" s="113">
        <f t="shared" si="39"/>
        <v>0</v>
      </c>
      <c r="D746" s="114" t="str">
        <f t="shared" si="1"/>
        <v/>
      </c>
      <c r="E746" s="114" t="str">
        <f t="shared" si="2"/>
        <v/>
      </c>
      <c r="F746" s="115"/>
      <c r="G746" s="115"/>
      <c r="H746" s="116" t="str">
        <f t="shared" si="3"/>
        <v/>
      </c>
      <c r="I746" s="117">
        <f t="shared" si="4"/>
        <v>0</v>
      </c>
      <c r="J746" s="115"/>
      <c r="K746" s="115"/>
      <c r="L746" s="116" t="str">
        <f t="shared" si="5"/>
        <v/>
      </c>
      <c r="M746" s="114">
        <f t="shared" si="6"/>
        <v>0</v>
      </c>
      <c r="N746" s="115"/>
      <c r="O746" s="115"/>
      <c r="P746" s="116" t="str">
        <f t="shared" si="7"/>
        <v/>
      </c>
      <c r="Q746" s="114">
        <f t="shared" si="8"/>
        <v>0</v>
      </c>
      <c r="R746" s="115"/>
      <c r="S746" s="115"/>
      <c r="T746" s="116" t="str">
        <f t="shared" si="9"/>
        <v/>
      </c>
      <c r="U746" s="114">
        <f t="shared" si="10"/>
        <v>0</v>
      </c>
      <c r="V746" s="115"/>
      <c r="W746" s="115"/>
      <c r="X746" s="116" t="str">
        <f t="shared" si="11"/>
        <v/>
      </c>
      <c r="Y746" s="117">
        <f t="shared" si="12"/>
        <v>0</v>
      </c>
      <c r="Z746" s="115"/>
      <c r="AA746" s="602" t="str">
        <f t="shared" si="102"/>
        <v/>
      </c>
      <c r="AB746" s="603">
        <f t="shared" si="103"/>
        <v>0</v>
      </c>
      <c r="AC746" s="118"/>
      <c r="AG746" s="119" t="str">
        <f t="shared" si="13"/>
        <v>Z</v>
      </c>
      <c r="AH746" s="119">
        <f t="shared" si="14"/>
        <v>9</v>
      </c>
      <c r="AI746" s="119" t="e">
        <f t="shared" si="15"/>
        <v>#N/A</v>
      </c>
      <c r="AJ746" s="120" t="e">
        <f>VLOOKUP($AS746,'FP Haupt'!$A:$M,6,FALSE)</f>
        <v>#N/A</v>
      </c>
      <c r="AK746" s="120" t="e">
        <f>VLOOKUP($AS746,'FP Beleg'!$A:$M,4,FALSE)</f>
        <v>#N/A</v>
      </c>
      <c r="AL746" s="120" t="e">
        <f>VLOOKUP($AS746,'FP Beleg'!$A:$M,5,FALSE)</f>
        <v>#N/A</v>
      </c>
      <c r="AM746" s="120" t="e">
        <f>VLOOKUP($AS746,'FP Beleg'!$A:$M,6,FALSE)</f>
        <v>#N/A</v>
      </c>
      <c r="AN746" s="120" t="e">
        <f>VLOOKUP($AS746,'FP Beleg'!$A:$M,7,FALSE)</f>
        <v>#N/A</v>
      </c>
      <c r="AO746" s="120" t="e">
        <f>VLOOKUP($AS746,'Anlage 1d'!$A:$M,4,FALSE)</f>
        <v>#N/A</v>
      </c>
      <c r="AP746" s="120" t="e">
        <f>VLOOKUP($AS746,'Anlage 1e'!$A:$M,4,FALSE)</f>
        <v>#N/A</v>
      </c>
      <c r="AQ746" s="120" t="e">
        <f>VLOOKUP($AS746,'Anlage 1e'!$A:$M,5,FALSE)</f>
        <v>#N/A</v>
      </c>
      <c r="AR746" s="120" t="e">
        <f>VLOOKUP($AS746,'FP Haupt'!$A:$M,5,FALSE)</f>
        <v>#N/A</v>
      </c>
      <c r="AS746" s="119" t="str">
        <f t="shared" si="16"/>
        <v/>
      </c>
      <c r="AV746" s="119" t="str">
        <f t="shared" si="17"/>
        <v>2</v>
      </c>
      <c r="AW746" s="119">
        <f t="shared" si="18"/>
        <v>1</v>
      </c>
      <c r="AX746" s="119" t="e">
        <f t="shared" si="19"/>
        <v>#N/A</v>
      </c>
      <c r="AY746" s="120" t="e">
        <f>VLOOKUP($BC746,'FP Haupt'!$A:$M,9,FALSE)</f>
        <v>#N/A</v>
      </c>
      <c r="AZ746" s="120" t="e">
        <f>VLOOKUP($BC746,'Anlage 1d'!$A:$M,8,FALSE)</f>
        <v>#N/A</v>
      </c>
      <c r="BA746" s="120" t="e">
        <f>VLOOKUP($BC746,'Anlage 1e'!$A:$M,10,FALSE)</f>
        <v>#N/A</v>
      </c>
      <c r="BB746" s="120" t="e">
        <f>VLOOKUP($BC746,'FP Beleg'!$A:$M,10,FALSE)</f>
        <v>#N/A</v>
      </c>
      <c r="BC746" s="119" t="str">
        <f t="shared" si="20"/>
        <v/>
      </c>
      <c r="BF746" s="119" t="str">
        <f t="shared" si="21"/>
        <v>2</v>
      </c>
      <c r="BG746" s="119">
        <f t="shared" si="22"/>
        <v>1</v>
      </c>
      <c r="BH746" s="119" t="e">
        <f t="shared" si="23"/>
        <v>#N/A</v>
      </c>
      <c r="BI746" s="120" t="e">
        <f>VLOOKUP($BM746,'FP Haupt'!$A:$M,12,FALSE)</f>
        <v>#N/A</v>
      </c>
      <c r="BJ746" s="120" t="e">
        <f>VLOOKUP($BM746,'Anlage 1d'!$A:$M,11,FALSE)</f>
        <v>#N/A</v>
      </c>
      <c r="BK746" s="120" t="e">
        <f>VLOOKUP($BM746,'Anlage 1e'!$A:$M,13,FALSE)</f>
        <v>#N/A</v>
      </c>
      <c r="BL746" s="120" t="e">
        <f>VLOOKUP($BM746,'FP Beleg'!$A:$M,13,FALSE)</f>
        <v>#N/A</v>
      </c>
      <c r="BM746" s="119" t="str">
        <f t="shared" si="24"/>
        <v/>
      </c>
      <c r="BP746" s="119" t="str">
        <f t="shared" si="25"/>
        <v>2</v>
      </c>
      <c r="BQ746" s="119">
        <f t="shared" si="26"/>
        <v>1</v>
      </c>
      <c r="BR746" s="119" t="e">
        <f t="shared" si="27"/>
        <v>#N/A</v>
      </c>
      <c r="BS746" s="120" t="e">
        <f>VLOOKUP($BW746,'FP Haupt'!$A:$M,12,FALSE)</f>
        <v>#N/A</v>
      </c>
      <c r="BT746" s="120" t="e">
        <f>VLOOKUP($BW746,'Anlage 1d'!$A:$M,11,FALSE)</f>
        <v>#N/A</v>
      </c>
      <c r="BU746" s="120" t="e">
        <f>VLOOKUP($BW746,'Anlage 1e'!$A:$M,13,FALSE)</f>
        <v>#N/A</v>
      </c>
      <c r="BV746" s="120" t="e">
        <f>VLOOKUP($BW746,'FP Beleg'!$A:$M,13,FALSE)</f>
        <v>#N/A</v>
      </c>
      <c r="BW746" s="119" t="str">
        <f t="shared" si="28"/>
        <v/>
      </c>
      <c r="BZ746" s="119" t="str">
        <f t="shared" si="29"/>
        <v>2</v>
      </c>
      <c r="CA746" s="119">
        <f t="shared" si="30"/>
        <v>1</v>
      </c>
      <c r="CB746" s="119" t="e">
        <f t="shared" si="31"/>
        <v>#N/A</v>
      </c>
      <c r="CC746" s="120" t="e">
        <f>VLOOKUP($CG746,'FP Haupt'!$A:$M,11,FALSE)</f>
        <v>#N/A</v>
      </c>
      <c r="CD746" s="120" t="e">
        <f>VLOOKUP($CG746,'Anlage 1d'!$A:$M,10,FALSE)</f>
        <v>#N/A</v>
      </c>
      <c r="CE746" s="120" t="e">
        <f>VLOOKUP($CG746,'Anlage 1e'!$A:$M,12,FALSE)</f>
        <v>#N/A</v>
      </c>
      <c r="CF746" s="120" t="e">
        <f>VLOOKUP($CG746,'FP Beleg'!$A:$M,12,FALSE)</f>
        <v>#N/A</v>
      </c>
      <c r="CG746" s="119" t="str">
        <f t="shared" si="32"/>
        <v/>
      </c>
      <c r="CJ746" s="119" t="str">
        <f t="shared" si="100"/>
        <v>2</v>
      </c>
      <c r="CK746" s="119">
        <f t="shared" si="104"/>
        <v>1</v>
      </c>
      <c r="CL746" s="119" t="e">
        <f t="shared" si="105"/>
        <v>#N/A</v>
      </c>
      <c r="CM746" s="120" t="e">
        <f>VLOOKUP($CQ746,'FP Haupt'!$A:$O,15,FALSE)</f>
        <v>#N/A</v>
      </c>
      <c r="CN746" s="120" t="e">
        <f>VLOOKUP($CQ746,'Anlage 1d'!$A:$O,15,FALSE)</f>
        <v>#N/A</v>
      </c>
      <c r="CO746" s="120" t="e">
        <f>VLOOKUP($CQ746,'Anlage 1e'!$A:$Q,17,FALSE)</f>
        <v>#N/A</v>
      </c>
      <c r="CP746" s="120" t="e">
        <f>VLOOKUP($CQ746,'FP Beleg'!$A:$P,16,FALSE)</f>
        <v>#N/A</v>
      </c>
      <c r="CQ746" s="119" t="str">
        <f t="shared" si="101"/>
        <v/>
      </c>
    </row>
    <row r="747" spans="1:95" x14ac:dyDescent="0.2">
      <c r="A747" s="111"/>
      <c r="B747" s="112" t="str">
        <f>IF(A747="","",IF(ISERROR(VLOOKUP(MID(A747,1,4),'FP Haupt'!$A:$M,4,FALSE)),"keine DRG gemäß FPV",VLOOKUP(MID(A747,1,4),'FP Haupt'!$A:$M,4,FALSE)))</f>
        <v/>
      </c>
      <c r="C747" s="113">
        <f t="shared" si="39"/>
        <v>0</v>
      </c>
      <c r="D747" s="114" t="str">
        <f t="shared" si="1"/>
        <v/>
      </c>
      <c r="E747" s="114" t="str">
        <f t="shared" si="2"/>
        <v/>
      </c>
      <c r="F747" s="115"/>
      <c r="G747" s="115"/>
      <c r="H747" s="116" t="str">
        <f t="shared" si="3"/>
        <v/>
      </c>
      <c r="I747" s="117">
        <f t="shared" si="4"/>
        <v>0</v>
      </c>
      <c r="J747" s="115"/>
      <c r="K747" s="115"/>
      <c r="L747" s="116" t="str">
        <f t="shared" si="5"/>
        <v/>
      </c>
      <c r="M747" s="114">
        <f t="shared" si="6"/>
        <v>0</v>
      </c>
      <c r="N747" s="115"/>
      <c r="O747" s="115"/>
      <c r="P747" s="116" t="str">
        <f t="shared" si="7"/>
        <v/>
      </c>
      <c r="Q747" s="114">
        <f t="shared" si="8"/>
        <v>0</v>
      </c>
      <c r="R747" s="115"/>
      <c r="S747" s="115"/>
      <c r="T747" s="116" t="str">
        <f t="shared" si="9"/>
        <v/>
      </c>
      <c r="U747" s="114">
        <f t="shared" si="10"/>
        <v>0</v>
      </c>
      <c r="V747" s="115"/>
      <c r="W747" s="115"/>
      <c r="X747" s="116" t="str">
        <f t="shared" si="11"/>
        <v/>
      </c>
      <c r="Y747" s="117">
        <f t="shared" si="12"/>
        <v>0</v>
      </c>
      <c r="Z747" s="115"/>
      <c r="AA747" s="602" t="str">
        <f t="shared" si="102"/>
        <v/>
      </c>
      <c r="AB747" s="603">
        <f t="shared" si="103"/>
        <v>0</v>
      </c>
      <c r="AC747" s="118"/>
      <c r="AG747" s="119" t="str">
        <f t="shared" si="13"/>
        <v>Z</v>
      </c>
      <c r="AH747" s="119">
        <f t="shared" si="14"/>
        <v>9</v>
      </c>
      <c r="AI747" s="119" t="e">
        <f t="shared" si="15"/>
        <v>#N/A</v>
      </c>
      <c r="AJ747" s="120" t="e">
        <f>VLOOKUP($AS747,'FP Haupt'!$A:$M,6,FALSE)</f>
        <v>#N/A</v>
      </c>
      <c r="AK747" s="120" t="e">
        <f>VLOOKUP($AS747,'FP Beleg'!$A:$M,4,FALSE)</f>
        <v>#N/A</v>
      </c>
      <c r="AL747" s="120" t="e">
        <f>VLOOKUP($AS747,'FP Beleg'!$A:$M,5,FALSE)</f>
        <v>#N/A</v>
      </c>
      <c r="AM747" s="120" t="e">
        <f>VLOOKUP($AS747,'FP Beleg'!$A:$M,6,FALSE)</f>
        <v>#N/A</v>
      </c>
      <c r="AN747" s="120" t="e">
        <f>VLOOKUP($AS747,'FP Beleg'!$A:$M,7,FALSE)</f>
        <v>#N/A</v>
      </c>
      <c r="AO747" s="120" t="e">
        <f>VLOOKUP($AS747,'Anlage 1d'!$A:$M,4,FALSE)</f>
        <v>#N/A</v>
      </c>
      <c r="AP747" s="120" t="e">
        <f>VLOOKUP($AS747,'Anlage 1e'!$A:$M,4,FALSE)</f>
        <v>#N/A</v>
      </c>
      <c r="AQ747" s="120" t="e">
        <f>VLOOKUP($AS747,'Anlage 1e'!$A:$M,5,FALSE)</f>
        <v>#N/A</v>
      </c>
      <c r="AR747" s="120" t="e">
        <f>VLOOKUP($AS747,'FP Haupt'!$A:$M,5,FALSE)</f>
        <v>#N/A</v>
      </c>
      <c r="AS747" s="119" t="str">
        <f t="shared" si="16"/>
        <v/>
      </c>
      <c r="AV747" s="119" t="str">
        <f t="shared" si="17"/>
        <v>2</v>
      </c>
      <c r="AW747" s="119">
        <f t="shared" si="18"/>
        <v>1</v>
      </c>
      <c r="AX747" s="119" t="e">
        <f t="shared" si="19"/>
        <v>#N/A</v>
      </c>
      <c r="AY747" s="120" t="e">
        <f>VLOOKUP($BC747,'FP Haupt'!$A:$M,9,FALSE)</f>
        <v>#N/A</v>
      </c>
      <c r="AZ747" s="120" t="e">
        <f>VLOOKUP($BC747,'Anlage 1d'!$A:$M,8,FALSE)</f>
        <v>#N/A</v>
      </c>
      <c r="BA747" s="120" t="e">
        <f>VLOOKUP($BC747,'Anlage 1e'!$A:$M,10,FALSE)</f>
        <v>#N/A</v>
      </c>
      <c r="BB747" s="120" t="e">
        <f>VLOOKUP($BC747,'FP Beleg'!$A:$M,10,FALSE)</f>
        <v>#N/A</v>
      </c>
      <c r="BC747" s="119" t="str">
        <f t="shared" si="20"/>
        <v/>
      </c>
      <c r="BF747" s="119" t="str">
        <f t="shared" si="21"/>
        <v>2</v>
      </c>
      <c r="BG747" s="119">
        <f t="shared" si="22"/>
        <v>1</v>
      </c>
      <c r="BH747" s="119" t="e">
        <f t="shared" si="23"/>
        <v>#N/A</v>
      </c>
      <c r="BI747" s="120" t="e">
        <f>VLOOKUP($BM747,'FP Haupt'!$A:$M,12,FALSE)</f>
        <v>#N/A</v>
      </c>
      <c r="BJ747" s="120" t="e">
        <f>VLOOKUP($BM747,'Anlage 1d'!$A:$M,11,FALSE)</f>
        <v>#N/A</v>
      </c>
      <c r="BK747" s="120" t="e">
        <f>VLOOKUP($BM747,'Anlage 1e'!$A:$M,13,FALSE)</f>
        <v>#N/A</v>
      </c>
      <c r="BL747" s="120" t="e">
        <f>VLOOKUP($BM747,'FP Beleg'!$A:$M,13,FALSE)</f>
        <v>#N/A</v>
      </c>
      <c r="BM747" s="119" t="str">
        <f t="shared" si="24"/>
        <v/>
      </c>
      <c r="BP747" s="119" t="str">
        <f t="shared" si="25"/>
        <v>2</v>
      </c>
      <c r="BQ747" s="119">
        <f t="shared" si="26"/>
        <v>1</v>
      </c>
      <c r="BR747" s="119" t="e">
        <f t="shared" si="27"/>
        <v>#N/A</v>
      </c>
      <c r="BS747" s="120" t="e">
        <f>VLOOKUP($BW747,'FP Haupt'!$A:$M,12,FALSE)</f>
        <v>#N/A</v>
      </c>
      <c r="BT747" s="120" t="e">
        <f>VLOOKUP($BW747,'Anlage 1d'!$A:$M,11,FALSE)</f>
        <v>#N/A</v>
      </c>
      <c r="BU747" s="120" t="e">
        <f>VLOOKUP($BW747,'Anlage 1e'!$A:$M,13,FALSE)</f>
        <v>#N/A</v>
      </c>
      <c r="BV747" s="120" t="e">
        <f>VLOOKUP($BW747,'FP Beleg'!$A:$M,13,FALSE)</f>
        <v>#N/A</v>
      </c>
      <c r="BW747" s="119" t="str">
        <f t="shared" si="28"/>
        <v/>
      </c>
      <c r="BZ747" s="119" t="str">
        <f t="shared" si="29"/>
        <v>2</v>
      </c>
      <c r="CA747" s="119">
        <f t="shared" si="30"/>
        <v>1</v>
      </c>
      <c r="CB747" s="119" t="e">
        <f t="shared" si="31"/>
        <v>#N/A</v>
      </c>
      <c r="CC747" s="120" t="e">
        <f>VLOOKUP($CG747,'FP Haupt'!$A:$M,11,FALSE)</f>
        <v>#N/A</v>
      </c>
      <c r="CD747" s="120" t="e">
        <f>VLOOKUP($CG747,'Anlage 1d'!$A:$M,10,FALSE)</f>
        <v>#N/A</v>
      </c>
      <c r="CE747" s="120" t="e">
        <f>VLOOKUP($CG747,'Anlage 1e'!$A:$M,12,FALSE)</f>
        <v>#N/A</v>
      </c>
      <c r="CF747" s="120" t="e">
        <f>VLOOKUP($CG747,'FP Beleg'!$A:$M,12,FALSE)</f>
        <v>#N/A</v>
      </c>
      <c r="CG747" s="119" t="str">
        <f t="shared" si="32"/>
        <v/>
      </c>
      <c r="CJ747" s="119" t="str">
        <f t="shared" si="100"/>
        <v>2</v>
      </c>
      <c r="CK747" s="119">
        <f t="shared" si="104"/>
        <v>1</v>
      </c>
      <c r="CL747" s="119" t="e">
        <f t="shared" si="105"/>
        <v>#N/A</v>
      </c>
      <c r="CM747" s="120" t="e">
        <f>VLOOKUP($CQ747,'FP Haupt'!$A:$O,15,FALSE)</f>
        <v>#N/A</v>
      </c>
      <c r="CN747" s="120" t="e">
        <f>VLOOKUP($CQ747,'Anlage 1d'!$A:$O,15,FALSE)</f>
        <v>#N/A</v>
      </c>
      <c r="CO747" s="120" t="e">
        <f>VLOOKUP($CQ747,'Anlage 1e'!$A:$Q,17,FALSE)</f>
        <v>#N/A</v>
      </c>
      <c r="CP747" s="120" t="e">
        <f>VLOOKUP($CQ747,'FP Beleg'!$A:$P,16,FALSE)</f>
        <v>#N/A</v>
      </c>
      <c r="CQ747" s="119" t="str">
        <f t="shared" si="101"/>
        <v/>
      </c>
    </row>
    <row r="748" spans="1:95" x14ac:dyDescent="0.2">
      <c r="A748" s="111"/>
      <c r="B748" s="112" t="str">
        <f>IF(A748="","",IF(ISERROR(VLOOKUP(MID(A748,1,4),'FP Haupt'!$A:$M,4,FALSE)),"keine DRG gemäß FPV",VLOOKUP(MID(A748,1,4),'FP Haupt'!$A:$M,4,FALSE)))</f>
        <v/>
      </c>
      <c r="C748" s="113">
        <f t="shared" si="39"/>
        <v>0</v>
      </c>
      <c r="D748" s="114" t="str">
        <f t="shared" si="1"/>
        <v/>
      </c>
      <c r="E748" s="114" t="str">
        <f t="shared" si="2"/>
        <v/>
      </c>
      <c r="F748" s="115"/>
      <c r="G748" s="115"/>
      <c r="H748" s="116" t="str">
        <f t="shared" si="3"/>
        <v/>
      </c>
      <c r="I748" s="117">
        <f t="shared" si="4"/>
        <v>0</v>
      </c>
      <c r="J748" s="115"/>
      <c r="K748" s="115"/>
      <c r="L748" s="116" t="str">
        <f t="shared" si="5"/>
        <v/>
      </c>
      <c r="M748" s="114">
        <f t="shared" si="6"/>
        <v>0</v>
      </c>
      <c r="N748" s="115"/>
      <c r="O748" s="115"/>
      <c r="P748" s="116" t="str">
        <f t="shared" si="7"/>
        <v/>
      </c>
      <c r="Q748" s="114">
        <f t="shared" si="8"/>
        <v>0</v>
      </c>
      <c r="R748" s="115"/>
      <c r="S748" s="115"/>
      <c r="T748" s="116" t="str">
        <f t="shared" si="9"/>
        <v/>
      </c>
      <c r="U748" s="114">
        <f t="shared" si="10"/>
        <v>0</v>
      </c>
      <c r="V748" s="115"/>
      <c r="W748" s="115"/>
      <c r="X748" s="116" t="str">
        <f t="shared" si="11"/>
        <v/>
      </c>
      <c r="Y748" s="117">
        <f t="shared" si="12"/>
        <v>0</v>
      </c>
      <c r="Z748" s="115"/>
      <c r="AA748" s="602" t="str">
        <f t="shared" si="102"/>
        <v/>
      </c>
      <c r="AB748" s="603">
        <f t="shared" si="103"/>
        <v>0</v>
      </c>
      <c r="AC748" s="118"/>
      <c r="AG748" s="119" t="str">
        <f t="shared" si="13"/>
        <v>Z</v>
      </c>
      <c r="AH748" s="119">
        <f t="shared" si="14"/>
        <v>9</v>
      </c>
      <c r="AI748" s="119" t="e">
        <f t="shared" si="15"/>
        <v>#N/A</v>
      </c>
      <c r="AJ748" s="120" t="e">
        <f>VLOOKUP($AS748,'FP Haupt'!$A:$M,6,FALSE)</f>
        <v>#N/A</v>
      </c>
      <c r="AK748" s="120" t="e">
        <f>VLOOKUP($AS748,'FP Beleg'!$A:$M,4,FALSE)</f>
        <v>#N/A</v>
      </c>
      <c r="AL748" s="120" t="e">
        <f>VLOOKUP($AS748,'FP Beleg'!$A:$M,5,FALSE)</f>
        <v>#N/A</v>
      </c>
      <c r="AM748" s="120" t="e">
        <f>VLOOKUP($AS748,'FP Beleg'!$A:$M,6,FALSE)</f>
        <v>#N/A</v>
      </c>
      <c r="AN748" s="120" t="e">
        <f>VLOOKUP($AS748,'FP Beleg'!$A:$M,7,FALSE)</f>
        <v>#N/A</v>
      </c>
      <c r="AO748" s="120" t="e">
        <f>VLOOKUP($AS748,'Anlage 1d'!$A:$M,4,FALSE)</f>
        <v>#N/A</v>
      </c>
      <c r="AP748" s="120" t="e">
        <f>VLOOKUP($AS748,'Anlage 1e'!$A:$M,4,FALSE)</f>
        <v>#N/A</v>
      </c>
      <c r="AQ748" s="120" t="e">
        <f>VLOOKUP($AS748,'Anlage 1e'!$A:$M,5,FALSE)</f>
        <v>#N/A</v>
      </c>
      <c r="AR748" s="120" t="e">
        <f>VLOOKUP($AS748,'FP Haupt'!$A:$M,5,FALSE)</f>
        <v>#N/A</v>
      </c>
      <c r="AS748" s="119" t="str">
        <f t="shared" si="16"/>
        <v/>
      </c>
      <c r="AV748" s="119" t="str">
        <f t="shared" si="17"/>
        <v>2</v>
      </c>
      <c r="AW748" s="119">
        <f t="shared" si="18"/>
        <v>1</v>
      </c>
      <c r="AX748" s="119" t="e">
        <f t="shared" si="19"/>
        <v>#N/A</v>
      </c>
      <c r="AY748" s="120" t="e">
        <f>VLOOKUP($BC748,'FP Haupt'!$A:$M,9,FALSE)</f>
        <v>#N/A</v>
      </c>
      <c r="AZ748" s="120" t="e">
        <f>VLOOKUP($BC748,'Anlage 1d'!$A:$M,8,FALSE)</f>
        <v>#N/A</v>
      </c>
      <c r="BA748" s="120" t="e">
        <f>VLOOKUP($BC748,'Anlage 1e'!$A:$M,10,FALSE)</f>
        <v>#N/A</v>
      </c>
      <c r="BB748" s="120" t="e">
        <f>VLOOKUP($BC748,'FP Beleg'!$A:$M,10,FALSE)</f>
        <v>#N/A</v>
      </c>
      <c r="BC748" s="119" t="str">
        <f t="shared" si="20"/>
        <v/>
      </c>
      <c r="BF748" s="119" t="str">
        <f t="shared" si="21"/>
        <v>2</v>
      </c>
      <c r="BG748" s="119">
        <f t="shared" si="22"/>
        <v>1</v>
      </c>
      <c r="BH748" s="119" t="e">
        <f t="shared" si="23"/>
        <v>#N/A</v>
      </c>
      <c r="BI748" s="120" t="e">
        <f>VLOOKUP($BM748,'FP Haupt'!$A:$M,12,FALSE)</f>
        <v>#N/A</v>
      </c>
      <c r="BJ748" s="120" t="e">
        <f>VLOOKUP($BM748,'Anlage 1d'!$A:$M,11,FALSE)</f>
        <v>#N/A</v>
      </c>
      <c r="BK748" s="120" t="e">
        <f>VLOOKUP($BM748,'Anlage 1e'!$A:$M,13,FALSE)</f>
        <v>#N/A</v>
      </c>
      <c r="BL748" s="120" t="e">
        <f>VLOOKUP($BM748,'FP Beleg'!$A:$M,13,FALSE)</f>
        <v>#N/A</v>
      </c>
      <c r="BM748" s="119" t="str">
        <f t="shared" si="24"/>
        <v/>
      </c>
      <c r="BP748" s="119" t="str">
        <f t="shared" si="25"/>
        <v>2</v>
      </c>
      <c r="BQ748" s="119">
        <f t="shared" si="26"/>
        <v>1</v>
      </c>
      <c r="BR748" s="119" t="e">
        <f t="shared" si="27"/>
        <v>#N/A</v>
      </c>
      <c r="BS748" s="120" t="e">
        <f>VLOOKUP($BW748,'FP Haupt'!$A:$M,12,FALSE)</f>
        <v>#N/A</v>
      </c>
      <c r="BT748" s="120" t="e">
        <f>VLOOKUP($BW748,'Anlage 1d'!$A:$M,11,FALSE)</f>
        <v>#N/A</v>
      </c>
      <c r="BU748" s="120" t="e">
        <f>VLOOKUP($BW748,'Anlage 1e'!$A:$M,13,FALSE)</f>
        <v>#N/A</v>
      </c>
      <c r="BV748" s="120" t="e">
        <f>VLOOKUP($BW748,'FP Beleg'!$A:$M,13,FALSE)</f>
        <v>#N/A</v>
      </c>
      <c r="BW748" s="119" t="str">
        <f t="shared" si="28"/>
        <v/>
      </c>
      <c r="BZ748" s="119" t="str">
        <f t="shared" si="29"/>
        <v>2</v>
      </c>
      <c r="CA748" s="119">
        <f t="shared" si="30"/>
        <v>1</v>
      </c>
      <c r="CB748" s="119" t="e">
        <f t="shared" si="31"/>
        <v>#N/A</v>
      </c>
      <c r="CC748" s="120" t="e">
        <f>VLOOKUP($CG748,'FP Haupt'!$A:$M,11,FALSE)</f>
        <v>#N/A</v>
      </c>
      <c r="CD748" s="120" t="e">
        <f>VLOOKUP($CG748,'Anlage 1d'!$A:$M,10,FALSE)</f>
        <v>#N/A</v>
      </c>
      <c r="CE748" s="120" t="e">
        <f>VLOOKUP($CG748,'Anlage 1e'!$A:$M,12,FALSE)</f>
        <v>#N/A</v>
      </c>
      <c r="CF748" s="120" t="e">
        <f>VLOOKUP($CG748,'FP Beleg'!$A:$M,12,FALSE)</f>
        <v>#N/A</v>
      </c>
      <c r="CG748" s="119" t="str">
        <f t="shared" si="32"/>
        <v/>
      </c>
      <c r="CJ748" s="119" t="str">
        <f t="shared" si="100"/>
        <v>2</v>
      </c>
      <c r="CK748" s="119">
        <f t="shared" si="104"/>
        <v>1</v>
      </c>
      <c r="CL748" s="119" t="e">
        <f t="shared" si="105"/>
        <v>#N/A</v>
      </c>
      <c r="CM748" s="120" t="e">
        <f>VLOOKUP($CQ748,'FP Haupt'!$A:$O,15,FALSE)</f>
        <v>#N/A</v>
      </c>
      <c r="CN748" s="120" t="e">
        <f>VLOOKUP($CQ748,'Anlage 1d'!$A:$O,15,FALSE)</f>
        <v>#N/A</v>
      </c>
      <c r="CO748" s="120" t="e">
        <f>VLOOKUP($CQ748,'Anlage 1e'!$A:$Q,17,FALSE)</f>
        <v>#N/A</v>
      </c>
      <c r="CP748" s="120" t="e">
        <f>VLOOKUP($CQ748,'FP Beleg'!$A:$P,16,FALSE)</f>
        <v>#N/A</v>
      </c>
      <c r="CQ748" s="119" t="str">
        <f t="shared" si="101"/>
        <v/>
      </c>
    </row>
    <row r="749" spans="1:95" x14ac:dyDescent="0.2">
      <c r="A749" s="111"/>
      <c r="B749" s="112" t="str">
        <f>IF(A749="","",IF(ISERROR(VLOOKUP(MID(A749,1,4),'FP Haupt'!$A:$M,4,FALSE)),"keine DRG gemäß FPV",VLOOKUP(MID(A749,1,4),'FP Haupt'!$A:$M,4,FALSE)))</f>
        <v/>
      </c>
      <c r="C749" s="113">
        <f t="shared" si="39"/>
        <v>0</v>
      </c>
      <c r="D749" s="114" t="str">
        <f t="shared" si="1"/>
        <v/>
      </c>
      <c r="E749" s="114" t="str">
        <f t="shared" si="2"/>
        <v/>
      </c>
      <c r="F749" s="115"/>
      <c r="G749" s="115"/>
      <c r="H749" s="116" t="str">
        <f t="shared" si="3"/>
        <v/>
      </c>
      <c r="I749" s="117">
        <f t="shared" si="4"/>
        <v>0</v>
      </c>
      <c r="J749" s="115"/>
      <c r="K749" s="115"/>
      <c r="L749" s="116" t="str">
        <f t="shared" si="5"/>
        <v/>
      </c>
      <c r="M749" s="114">
        <f t="shared" si="6"/>
        <v>0</v>
      </c>
      <c r="N749" s="115"/>
      <c r="O749" s="115"/>
      <c r="P749" s="116" t="str">
        <f t="shared" si="7"/>
        <v/>
      </c>
      <c r="Q749" s="114">
        <f t="shared" si="8"/>
        <v>0</v>
      </c>
      <c r="R749" s="115"/>
      <c r="S749" s="115"/>
      <c r="T749" s="116" t="str">
        <f t="shared" si="9"/>
        <v/>
      </c>
      <c r="U749" s="114">
        <f t="shared" si="10"/>
        <v>0</v>
      </c>
      <c r="V749" s="115"/>
      <c r="W749" s="115"/>
      <c r="X749" s="116" t="str">
        <f t="shared" si="11"/>
        <v/>
      </c>
      <c r="Y749" s="117">
        <f t="shared" si="12"/>
        <v>0</v>
      </c>
      <c r="Z749" s="115"/>
      <c r="AA749" s="602" t="str">
        <f t="shared" si="102"/>
        <v/>
      </c>
      <c r="AB749" s="603">
        <f t="shared" si="103"/>
        <v>0</v>
      </c>
      <c r="AC749" s="118"/>
      <c r="AG749" s="119" t="str">
        <f t="shared" si="13"/>
        <v>Z</v>
      </c>
      <c r="AH749" s="119">
        <f t="shared" si="14"/>
        <v>9</v>
      </c>
      <c r="AI749" s="119" t="e">
        <f t="shared" si="15"/>
        <v>#N/A</v>
      </c>
      <c r="AJ749" s="120" t="e">
        <f>VLOOKUP($AS749,'FP Haupt'!$A:$M,6,FALSE)</f>
        <v>#N/A</v>
      </c>
      <c r="AK749" s="120" t="e">
        <f>VLOOKUP($AS749,'FP Beleg'!$A:$M,4,FALSE)</f>
        <v>#N/A</v>
      </c>
      <c r="AL749" s="120" t="e">
        <f>VLOOKUP($AS749,'FP Beleg'!$A:$M,5,FALSE)</f>
        <v>#N/A</v>
      </c>
      <c r="AM749" s="120" t="e">
        <f>VLOOKUP($AS749,'FP Beleg'!$A:$M,6,FALSE)</f>
        <v>#N/A</v>
      </c>
      <c r="AN749" s="120" t="e">
        <f>VLOOKUP($AS749,'FP Beleg'!$A:$M,7,FALSE)</f>
        <v>#N/A</v>
      </c>
      <c r="AO749" s="120" t="e">
        <f>VLOOKUP($AS749,'Anlage 1d'!$A:$M,4,FALSE)</f>
        <v>#N/A</v>
      </c>
      <c r="AP749" s="120" t="e">
        <f>VLOOKUP($AS749,'Anlage 1e'!$A:$M,4,FALSE)</f>
        <v>#N/A</v>
      </c>
      <c r="AQ749" s="120" t="e">
        <f>VLOOKUP($AS749,'Anlage 1e'!$A:$M,5,FALSE)</f>
        <v>#N/A</v>
      </c>
      <c r="AR749" s="120" t="e">
        <f>VLOOKUP($AS749,'FP Haupt'!$A:$M,5,FALSE)</f>
        <v>#N/A</v>
      </c>
      <c r="AS749" s="119" t="str">
        <f t="shared" si="16"/>
        <v/>
      </c>
      <c r="AV749" s="119" t="str">
        <f t="shared" si="17"/>
        <v>2</v>
      </c>
      <c r="AW749" s="119">
        <f t="shared" si="18"/>
        <v>1</v>
      </c>
      <c r="AX749" s="119" t="e">
        <f t="shared" si="19"/>
        <v>#N/A</v>
      </c>
      <c r="AY749" s="120" t="e">
        <f>VLOOKUP($BC749,'FP Haupt'!$A:$M,9,FALSE)</f>
        <v>#N/A</v>
      </c>
      <c r="AZ749" s="120" t="e">
        <f>VLOOKUP($BC749,'Anlage 1d'!$A:$M,8,FALSE)</f>
        <v>#N/A</v>
      </c>
      <c r="BA749" s="120" t="e">
        <f>VLOOKUP($BC749,'Anlage 1e'!$A:$M,10,FALSE)</f>
        <v>#N/A</v>
      </c>
      <c r="BB749" s="120" t="e">
        <f>VLOOKUP($BC749,'FP Beleg'!$A:$M,10,FALSE)</f>
        <v>#N/A</v>
      </c>
      <c r="BC749" s="119" t="str">
        <f t="shared" si="20"/>
        <v/>
      </c>
      <c r="BF749" s="119" t="str">
        <f t="shared" si="21"/>
        <v>2</v>
      </c>
      <c r="BG749" s="119">
        <f t="shared" si="22"/>
        <v>1</v>
      </c>
      <c r="BH749" s="119" t="e">
        <f t="shared" si="23"/>
        <v>#N/A</v>
      </c>
      <c r="BI749" s="120" t="e">
        <f>VLOOKUP($BM749,'FP Haupt'!$A:$M,12,FALSE)</f>
        <v>#N/A</v>
      </c>
      <c r="BJ749" s="120" t="e">
        <f>VLOOKUP($BM749,'Anlage 1d'!$A:$M,11,FALSE)</f>
        <v>#N/A</v>
      </c>
      <c r="BK749" s="120" t="e">
        <f>VLOOKUP($BM749,'Anlage 1e'!$A:$M,13,FALSE)</f>
        <v>#N/A</v>
      </c>
      <c r="BL749" s="120" t="e">
        <f>VLOOKUP($BM749,'FP Beleg'!$A:$M,13,FALSE)</f>
        <v>#N/A</v>
      </c>
      <c r="BM749" s="119" t="str">
        <f t="shared" si="24"/>
        <v/>
      </c>
      <c r="BP749" s="119" t="str">
        <f t="shared" si="25"/>
        <v>2</v>
      </c>
      <c r="BQ749" s="119">
        <f t="shared" si="26"/>
        <v>1</v>
      </c>
      <c r="BR749" s="119" t="e">
        <f t="shared" si="27"/>
        <v>#N/A</v>
      </c>
      <c r="BS749" s="120" t="e">
        <f>VLOOKUP($BW749,'FP Haupt'!$A:$M,12,FALSE)</f>
        <v>#N/A</v>
      </c>
      <c r="BT749" s="120" t="e">
        <f>VLOOKUP($BW749,'Anlage 1d'!$A:$M,11,FALSE)</f>
        <v>#N/A</v>
      </c>
      <c r="BU749" s="120" t="e">
        <f>VLOOKUP($BW749,'Anlage 1e'!$A:$M,13,FALSE)</f>
        <v>#N/A</v>
      </c>
      <c r="BV749" s="120" t="e">
        <f>VLOOKUP($BW749,'FP Beleg'!$A:$M,13,FALSE)</f>
        <v>#N/A</v>
      </c>
      <c r="BW749" s="119" t="str">
        <f t="shared" si="28"/>
        <v/>
      </c>
      <c r="BZ749" s="119" t="str">
        <f t="shared" si="29"/>
        <v>2</v>
      </c>
      <c r="CA749" s="119">
        <f t="shared" si="30"/>
        <v>1</v>
      </c>
      <c r="CB749" s="119" t="e">
        <f t="shared" si="31"/>
        <v>#N/A</v>
      </c>
      <c r="CC749" s="120" t="e">
        <f>VLOOKUP($CG749,'FP Haupt'!$A:$M,11,FALSE)</f>
        <v>#N/A</v>
      </c>
      <c r="CD749" s="120" t="e">
        <f>VLOOKUP($CG749,'Anlage 1d'!$A:$M,10,FALSE)</f>
        <v>#N/A</v>
      </c>
      <c r="CE749" s="120" t="e">
        <f>VLOOKUP($CG749,'Anlage 1e'!$A:$M,12,FALSE)</f>
        <v>#N/A</v>
      </c>
      <c r="CF749" s="120" t="e">
        <f>VLOOKUP($CG749,'FP Beleg'!$A:$M,12,FALSE)</f>
        <v>#N/A</v>
      </c>
      <c r="CG749" s="119" t="str">
        <f t="shared" si="32"/>
        <v/>
      </c>
      <c r="CJ749" s="119" t="str">
        <f t="shared" si="100"/>
        <v>2</v>
      </c>
      <c r="CK749" s="119">
        <f t="shared" si="104"/>
        <v>1</v>
      </c>
      <c r="CL749" s="119" t="e">
        <f t="shared" si="105"/>
        <v>#N/A</v>
      </c>
      <c r="CM749" s="120" t="e">
        <f>VLOOKUP($CQ749,'FP Haupt'!$A:$O,15,FALSE)</f>
        <v>#N/A</v>
      </c>
      <c r="CN749" s="120" t="e">
        <f>VLOOKUP($CQ749,'Anlage 1d'!$A:$O,15,FALSE)</f>
        <v>#N/A</v>
      </c>
      <c r="CO749" s="120" t="e">
        <f>VLOOKUP($CQ749,'Anlage 1e'!$A:$Q,17,FALSE)</f>
        <v>#N/A</v>
      </c>
      <c r="CP749" s="120" t="e">
        <f>VLOOKUP($CQ749,'FP Beleg'!$A:$P,16,FALSE)</f>
        <v>#N/A</v>
      </c>
      <c r="CQ749" s="119" t="str">
        <f t="shared" si="101"/>
        <v/>
      </c>
    </row>
    <row r="750" spans="1:95" x14ac:dyDescent="0.2">
      <c r="A750" s="111"/>
      <c r="B750" s="112" t="str">
        <f>IF(A750="","",IF(ISERROR(VLOOKUP(MID(A750,1,4),'FP Haupt'!$A:$M,4,FALSE)),"keine DRG gemäß FPV",VLOOKUP(MID(A750,1,4),'FP Haupt'!$A:$M,4,FALSE)))</f>
        <v/>
      </c>
      <c r="C750" s="113">
        <f t="shared" si="39"/>
        <v>0</v>
      </c>
      <c r="D750" s="114" t="str">
        <f t="shared" si="1"/>
        <v/>
      </c>
      <c r="E750" s="114" t="str">
        <f t="shared" si="2"/>
        <v/>
      </c>
      <c r="F750" s="115"/>
      <c r="G750" s="115"/>
      <c r="H750" s="116" t="str">
        <f t="shared" si="3"/>
        <v/>
      </c>
      <c r="I750" s="117">
        <f t="shared" si="4"/>
        <v>0</v>
      </c>
      <c r="J750" s="115"/>
      <c r="K750" s="115"/>
      <c r="L750" s="116" t="str">
        <f t="shared" si="5"/>
        <v/>
      </c>
      <c r="M750" s="114">
        <f t="shared" si="6"/>
        <v>0</v>
      </c>
      <c r="N750" s="115"/>
      <c r="O750" s="115"/>
      <c r="P750" s="116" t="str">
        <f t="shared" si="7"/>
        <v/>
      </c>
      <c r="Q750" s="114">
        <f t="shared" si="8"/>
        <v>0</v>
      </c>
      <c r="R750" s="115"/>
      <c r="S750" s="115"/>
      <c r="T750" s="116" t="str">
        <f t="shared" si="9"/>
        <v/>
      </c>
      <c r="U750" s="114">
        <f t="shared" si="10"/>
        <v>0</v>
      </c>
      <c r="V750" s="115"/>
      <c r="W750" s="115"/>
      <c r="X750" s="116" t="str">
        <f t="shared" si="11"/>
        <v/>
      </c>
      <c r="Y750" s="117">
        <f t="shared" si="12"/>
        <v>0</v>
      </c>
      <c r="Z750" s="115"/>
      <c r="AA750" s="602" t="str">
        <f t="shared" si="102"/>
        <v/>
      </c>
      <c r="AB750" s="603">
        <f t="shared" si="103"/>
        <v>0</v>
      </c>
      <c r="AC750" s="118"/>
      <c r="AG750" s="119" t="str">
        <f t="shared" si="13"/>
        <v>Z</v>
      </c>
      <c r="AH750" s="119">
        <f t="shared" si="14"/>
        <v>9</v>
      </c>
      <c r="AI750" s="119" t="e">
        <f t="shared" si="15"/>
        <v>#N/A</v>
      </c>
      <c r="AJ750" s="120" t="e">
        <f>VLOOKUP($AS750,'FP Haupt'!$A:$M,6,FALSE)</f>
        <v>#N/A</v>
      </c>
      <c r="AK750" s="120" t="e">
        <f>VLOOKUP($AS750,'FP Beleg'!$A:$M,4,FALSE)</f>
        <v>#N/A</v>
      </c>
      <c r="AL750" s="120" t="e">
        <f>VLOOKUP($AS750,'FP Beleg'!$A:$M,5,FALSE)</f>
        <v>#N/A</v>
      </c>
      <c r="AM750" s="120" t="e">
        <f>VLOOKUP($AS750,'FP Beleg'!$A:$M,6,FALSE)</f>
        <v>#N/A</v>
      </c>
      <c r="AN750" s="120" t="e">
        <f>VLOOKUP($AS750,'FP Beleg'!$A:$M,7,FALSE)</f>
        <v>#N/A</v>
      </c>
      <c r="AO750" s="120" t="e">
        <f>VLOOKUP($AS750,'Anlage 1d'!$A:$M,4,FALSE)</f>
        <v>#N/A</v>
      </c>
      <c r="AP750" s="120" t="e">
        <f>VLOOKUP($AS750,'Anlage 1e'!$A:$M,4,FALSE)</f>
        <v>#N/A</v>
      </c>
      <c r="AQ750" s="120" t="e">
        <f>VLOOKUP($AS750,'Anlage 1e'!$A:$M,5,FALSE)</f>
        <v>#N/A</v>
      </c>
      <c r="AR750" s="120" t="e">
        <f>VLOOKUP($AS750,'FP Haupt'!$A:$M,5,FALSE)</f>
        <v>#N/A</v>
      </c>
      <c r="AS750" s="119" t="str">
        <f t="shared" si="16"/>
        <v/>
      </c>
      <c r="AV750" s="119" t="str">
        <f t="shared" si="17"/>
        <v>2</v>
      </c>
      <c r="AW750" s="119">
        <f t="shared" si="18"/>
        <v>1</v>
      </c>
      <c r="AX750" s="119" t="e">
        <f t="shared" si="19"/>
        <v>#N/A</v>
      </c>
      <c r="AY750" s="120" t="e">
        <f>VLOOKUP($BC750,'FP Haupt'!$A:$M,9,FALSE)</f>
        <v>#N/A</v>
      </c>
      <c r="AZ750" s="120" t="e">
        <f>VLOOKUP($BC750,'Anlage 1d'!$A:$M,8,FALSE)</f>
        <v>#N/A</v>
      </c>
      <c r="BA750" s="120" t="e">
        <f>VLOOKUP($BC750,'Anlage 1e'!$A:$M,10,FALSE)</f>
        <v>#N/A</v>
      </c>
      <c r="BB750" s="120" t="e">
        <f>VLOOKUP($BC750,'FP Beleg'!$A:$M,10,FALSE)</f>
        <v>#N/A</v>
      </c>
      <c r="BC750" s="119" t="str">
        <f t="shared" si="20"/>
        <v/>
      </c>
      <c r="BF750" s="119" t="str">
        <f t="shared" si="21"/>
        <v>2</v>
      </c>
      <c r="BG750" s="119">
        <f t="shared" si="22"/>
        <v>1</v>
      </c>
      <c r="BH750" s="119" t="e">
        <f t="shared" si="23"/>
        <v>#N/A</v>
      </c>
      <c r="BI750" s="120" t="e">
        <f>VLOOKUP($BM750,'FP Haupt'!$A:$M,12,FALSE)</f>
        <v>#N/A</v>
      </c>
      <c r="BJ750" s="120" t="e">
        <f>VLOOKUP($BM750,'Anlage 1d'!$A:$M,11,FALSE)</f>
        <v>#N/A</v>
      </c>
      <c r="BK750" s="120" t="e">
        <f>VLOOKUP($BM750,'Anlage 1e'!$A:$M,13,FALSE)</f>
        <v>#N/A</v>
      </c>
      <c r="BL750" s="120" t="e">
        <f>VLOOKUP($BM750,'FP Beleg'!$A:$M,13,FALSE)</f>
        <v>#N/A</v>
      </c>
      <c r="BM750" s="119" t="str">
        <f t="shared" si="24"/>
        <v/>
      </c>
      <c r="BP750" s="119" t="str">
        <f t="shared" si="25"/>
        <v>2</v>
      </c>
      <c r="BQ750" s="119">
        <f t="shared" si="26"/>
        <v>1</v>
      </c>
      <c r="BR750" s="119" t="e">
        <f t="shared" si="27"/>
        <v>#N/A</v>
      </c>
      <c r="BS750" s="120" t="e">
        <f>VLOOKUP($BW750,'FP Haupt'!$A:$M,12,FALSE)</f>
        <v>#N/A</v>
      </c>
      <c r="BT750" s="120" t="e">
        <f>VLOOKUP($BW750,'Anlage 1d'!$A:$M,11,FALSE)</f>
        <v>#N/A</v>
      </c>
      <c r="BU750" s="120" t="e">
        <f>VLOOKUP($BW750,'Anlage 1e'!$A:$M,13,FALSE)</f>
        <v>#N/A</v>
      </c>
      <c r="BV750" s="120" t="e">
        <f>VLOOKUP($BW750,'FP Beleg'!$A:$M,13,FALSE)</f>
        <v>#N/A</v>
      </c>
      <c r="BW750" s="119" t="str">
        <f t="shared" si="28"/>
        <v/>
      </c>
      <c r="BZ750" s="119" t="str">
        <f t="shared" si="29"/>
        <v>2</v>
      </c>
      <c r="CA750" s="119">
        <f t="shared" si="30"/>
        <v>1</v>
      </c>
      <c r="CB750" s="119" t="e">
        <f t="shared" si="31"/>
        <v>#N/A</v>
      </c>
      <c r="CC750" s="120" t="e">
        <f>VLOOKUP($CG750,'FP Haupt'!$A:$M,11,FALSE)</f>
        <v>#N/A</v>
      </c>
      <c r="CD750" s="120" t="e">
        <f>VLOOKUP($CG750,'Anlage 1d'!$A:$M,10,FALSE)</f>
        <v>#N/A</v>
      </c>
      <c r="CE750" s="120" t="e">
        <f>VLOOKUP($CG750,'Anlage 1e'!$A:$M,12,FALSE)</f>
        <v>#N/A</v>
      </c>
      <c r="CF750" s="120" t="e">
        <f>VLOOKUP($CG750,'FP Beleg'!$A:$M,12,FALSE)</f>
        <v>#N/A</v>
      </c>
      <c r="CG750" s="119" t="str">
        <f t="shared" si="32"/>
        <v/>
      </c>
      <c r="CJ750" s="119" t="str">
        <f t="shared" si="100"/>
        <v>2</v>
      </c>
      <c r="CK750" s="119">
        <f t="shared" si="104"/>
        <v>1</v>
      </c>
      <c r="CL750" s="119" t="e">
        <f t="shared" si="105"/>
        <v>#N/A</v>
      </c>
      <c r="CM750" s="120" t="e">
        <f>VLOOKUP($CQ750,'FP Haupt'!$A:$O,15,FALSE)</f>
        <v>#N/A</v>
      </c>
      <c r="CN750" s="120" t="e">
        <f>VLOOKUP($CQ750,'Anlage 1d'!$A:$O,15,FALSE)</f>
        <v>#N/A</v>
      </c>
      <c r="CO750" s="120" t="e">
        <f>VLOOKUP($CQ750,'Anlage 1e'!$A:$Q,17,FALSE)</f>
        <v>#N/A</v>
      </c>
      <c r="CP750" s="120" t="e">
        <f>VLOOKUP($CQ750,'FP Beleg'!$A:$P,16,FALSE)</f>
        <v>#N/A</v>
      </c>
      <c r="CQ750" s="119" t="str">
        <f t="shared" si="101"/>
        <v/>
      </c>
    </row>
    <row r="751" spans="1:95" x14ac:dyDescent="0.2">
      <c r="A751" s="111"/>
      <c r="B751" s="112" t="str">
        <f>IF(A751="","",IF(ISERROR(VLOOKUP(MID(A751,1,4),'FP Haupt'!$A:$M,4,FALSE)),"keine DRG gemäß FPV",VLOOKUP(MID(A751,1,4),'FP Haupt'!$A:$M,4,FALSE)))</f>
        <v/>
      </c>
      <c r="C751" s="113">
        <f t="shared" si="39"/>
        <v>0</v>
      </c>
      <c r="D751" s="114" t="str">
        <f t="shared" si="1"/>
        <v/>
      </c>
      <c r="E751" s="114" t="str">
        <f t="shared" si="2"/>
        <v/>
      </c>
      <c r="F751" s="115"/>
      <c r="G751" s="115"/>
      <c r="H751" s="116" t="str">
        <f t="shared" si="3"/>
        <v/>
      </c>
      <c r="I751" s="117">
        <f t="shared" si="4"/>
        <v>0</v>
      </c>
      <c r="J751" s="115"/>
      <c r="K751" s="115"/>
      <c r="L751" s="116" t="str">
        <f t="shared" si="5"/>
        <v/>
      </c>
      <c r="M751" s="114">
        <f t="shared" si="6"/>
        <v>0</v>
      </c>
      <c r="N751" s="115"/>
      <c r="O751" s="115"/>
      <c r="P751" s="116" t="str">
        <f t="shared" si="7"/>
        <v/>
      </c>
      <c r="Q751" s="114">
        <f t="shared" si="8"/>
        <v>0</v>
      </c>
      <c r="R751" s="115"/>
      <c r="S751" s="115"/>
      <c r="T751" s="116" t="str">
        <f t="shared" si="9"/>
        <v/>
      </c>
      <c r="U751" s="114">
        <f t="shared" si="10"/>
        <v>0</v>
      </c>
      <c r="V751" s="115"/>
      <c r="W751" s="115"/>
      <c r="X751" s="116" t="str">
        <f t="shared" si="11"/>
        <v/>
      </c>
      <c r="Y751" s="117">
        <f t="shared" si="12"/>
        <v>0</v>
      </c>
      <c r="Z751" s="115"/>
      <c r="AA751" s="602" t="str">
        <f t="shared" si="102"/>
        <v/>
      </c>
      <c r="AB751" s="603">
        <f t="shared" si="103"/>
        <v>0</v>
      </c>
      <c r="AC751" s="118"/>
      <c r="AG751" s="119" t="str">
        <f t="shared" si="13"/>
        <v>Z</v>
      </c>
      <c r="AH751" s="119">
        <f t="shared" si="14"/>
        <v>9</v>
      </c>
      <c r="AI751" s="119" t="e">
        <f t="shared" si="15"/>
        <v>#N/A</v>
      </c>
      <c r="AJ751" s="120" t="e">
        <f>VLOOKUP($AS751,'FP Haupt'!$A:$M,6,FALSE)</f>
        <v>#N/A</v>
      </c>
      <c r="AK751" s="120" t="e">
        <f>VLOOKUP($AS751,'FP Beleg'!$A:$M,4,FALSE)</f>
        <v>#N/A</v>
      </c>
      <c r="AL751" s="120" t="e">
        <f>VLOOKUP($AS751,'FP Beleg'!$A:$M,5,FALSE)</f>
        <v>#N/A</v>
      </c>
      <c r="AM751" s="120" t="e">
        <f>VLOOKUP($AS751,'FP Beleg'!$A:$M,6,FALSE)</f>
        <v>#N/A</v>
      </c>
      <c r="AN751" s="120" t="e">
        <f>VLOOKUP($AS751,'FP Beleg'!$A:$M,7,FALSE)</f>
        <v>#N/A</v>
      </c>
      <c r="AO751" s="120" t="e">
        <f>VLOOKUP($AS751,'Anlage 1d'!$A:$M,4,FALSE)</f>
        <v>#N/A</v>
      </c>
      <c r="AP751" s="120" t="e">
        <f>VLOOKUP($AS751,'Anlage 1e'!$A:$M,4,FALSE)</f>
        <v>#N/A</v>
      </c>
      <c r="AQ751" s="120" t="e">
        <f>VLOOKUP($AS751,'Anlage 1e'!$A:$M,5,FALSE)</f>
        <v>#N/A</v>
      </c>
      <c r="AR751" s="120" t="e">
        <f>VLOOKUP($AS751,'FP Haupt'!$A:$M,5,FALSE)</f>
        <v>#N/A</v>
      </c>
      <c r="AS751" s="119" t="str">
        <f t="shared" si="16"/>
        <v/>
      </c>
      <c r="AV751" s="119" t="str">
        <f t="shared" si="17"/>
        <v>2</v>
      </c>
      <c r="AW751" s="119">
        <f t="shared" si="18"/>
        <v>1</v>
      </c>
      <c r="AX751" s="119" t="e">
        <f t="shared" si="19"/>
        <v>#N/A</v>
      </c>
      <c r="AY751" s="120" t="e">
        <f>VLOOKUP($BC751,'FP Haupt'!$A:$M,9,FALSE)</f>
        <v>#N/A</v>
      </c>
      <c r="AZ751" s="120" t="e">
        <f>VLOOKUP($BC751,'Anlage 1d'!$A:$M,8,FALSE)</f>
        <v>#N/A</v>
      </c>
      <c r="BA751" s="120" t="e">
        <f>VLOOKUP($BC751,'Anlage 1e'!$A:$M,10,FALSE)</f>
        <v>#N/A</v>
      </c>
      <c r="BB751" s="120" t="e">
        <f>VLOOKUP($BC751,'FP Beleg'!$A:$M,10,FALSE)</f>
        <v>#N/A</v>
      </c>
      <c r="BC751" s="119" t="str">
        <f t="shared" si="20"/>
        <v/>
      </c>
      <c r="BF751" s="119" t="str">
        <f t="shared" si="21"/>
        <v>2</v>
      </c>
      <c r="BG751" s="119">
        <f t="shared" si="22"/>
        <v>1</v>
      </c>
      <c r="BH751" s="119" t="e">
        <f t="shared" si="23"/>
        <v>#N/A</v>
      </c>
      <c r="BI751" s="120" t="e">
        <f>VLOOKUP($BM751,'FP Haupt'!$A:$M,12,FALSE)</f>
        <v>#N/A</v>
      </c>
      <c r="BJ751" s="120" t="e">
        <f>VLOOKUP($BM751,'Anlage 1d'!$A:$M,11,FALSE)</f>
        <v>#N/A</v>
      </c>
      <c r="BK751" s="120" t="e">
        <f>VLOOKUP($BM751,'Anlage 1e'!$A:$M,13,FALSE)</f>
        <v>#N/A</v>
      </c>
      <c r="BL751" s="120" t="e">
        <f>VLOOKUP($BM751,'FP Beleg'!$A:$M,13,FALSE)</f>
        <v>#N/A</v>
      </c>
      <c r="BM751" s="119" t="str">
        <f t="shared" si="24"/>
        <v/>
      </c>
      <c r="BP751" s="119" t="str">
        <f t="shared" si="25"/>
        <v>2</v>
      </c>
      <c r="BQ751" s="119">
        <f t="shared" si="26"/>
        <v>1</v>
      </c>
      <c r="BR751" s="119" t="e">
        <f t="shared" si="27"/>
        <v>#N/A</v>
      </c>
      <c r="BS751" s="120" t="e">
        <f>VLOOKUP($BW751,'FP Haupt'!$A:$M,12,FALSE)</f>
        <v>#N/A</v>
      </c>
      <c r="BT751" s="120" t="e">
        <f>VLOOKUP($BW751,'Anlage 1d'!$A:$M,11,FALSE)</f>
        <v>#N/A</v>
      </c>
      <c r="BU751" s="120" t="e">
        <f>VLOOKUP($BW751,'Anlage 1e'!$A:$M,13,FALSE)</f>
        <v>#N/A</v>
      </c>
      <c r="BV751" s="120" t="e">
        <f>VLOOKUP($BW751,'FP Beleg'!$A:$M,13,FALSE)</f>
        <v>#N/A</v>
      </c>
      <c r="BW751" s="119" t="str">
        <f t="shared" si="28"/>
        <v/>
      </c>
      <c r="BZ751" s="119" t="str">
        <f t="shared" si="29"/>
        <v>2</v>
      </c>
      <c r="CA751" s="119">
        <f t="shared" si="30"/>
        <v>1</v>
      </c>
      <c r="CB751" s="119" t="e">
        <f t="shared" si="31"/>
        <v>#N/A</v>
      </c>
      <c r="CC751" s="120" t="e">
        <f>VLOOKUP($CG751,'FP Haupt'!$A:$M,11,FALSE)</f>
        <v>#N/A</v>
      </c>
      <c r="CD751" s="120" t="e">
        <f>VLOOKUP($CG751,'Anlage 1d'!$A:$M,10,FALSE)</f>
        <v>#N/A</v>
      </c>
      <c r="CE751" s="120" t="e">
        <f>VLOOKUP($CG751,'Anlage 1e'!$A:$M,12,FALSE)</f>
        <v>#N/A</v>
      </c>
      <c r="CF751" s="120" t="e">
        <f>VLOOKUP($CG751,'FP Beleg'!$A:$M,12,FALSE)</f>
        <v>#N/A</v>
      </c>
      <c r="CG751" s="119" t="str">
        <f t="shared" si="32"/>
        <v/>
      </c>
      <c r="CJ751" s="119" t="str">
        <f t="shared" si="100"/>
        <v>2</v>
      </c>
      <c r="CK751" s="119">
        <f t="shared" si="104"/>
        <v>1</v>
      </c>
      <c r="CL751" s="119" t="e">
        <f t="shared" si="105"/>
        <v>#N/A</v>
      </c>
      <c r="CM751" s="120" t="e">
        <f>VLOOKUP($CQ751,'FP Haupt'!$A:$O,15,FALSE)</f>
        <v>#N/A</v>
      </c>
      <c r="CN751" s="120" t="e">
        <f>VLOOKUP($CQ751,'Anlage 1d'!$A:$O,15,FALSE)</f>
        <v>#N/A</v>
      </c>
      <c r="CO751" s="120" t="e">
        <f>VLOOKUP($CQ751,'Anlage 1e'!$A:$Q,17,FALSE)</f>
        <v>#N/A</v>
      </c>
      <c r="CP751" s="120" t="e">
        <f>VLOOKUP($CQ751,'FP Beleg'!$A:$P,16,FALSE)</f>
        <v>#N/A</v>
      </c>
      <c r="CQ751" s="119" t="str">
        <f t="shared" si="101"/>
        <v/>
      </c>
    </row>
    <row r="752" spans="1:95" x14ac:dyDescent="0.2">
      <c r="A752" s="111"/>
      <c r="B752" s="112" t="str">
        <f>IF(A752="","",IF(ISERROR(VLOOKUP(MID(A752,1,4),'FP Haupt'!$A:$M,4,FALSE)),"keine DRG gemäß FPV",VLOOKUP(MID(A752,1,4),'FP Haupt'!$A:$M,4,FALSE)))</f>
        <v/>
      </c>
      <c r="C752" s="113">
        <f t="shared" si="39"/>
        <v>0</v>
      </c>
      <c r="D752" s="114" t="str">
        <f t="shared" si="1"/>
        <v/>
      </c>
      <c r="E752" s="114" t="str">
        <f t="shared" si="2"/>
        <v/>
      </c>
      <c r="F752" s="115"/>
      <c r="G752" s="115"/>
      <c r="H752" s="116" t="str">
        <f t="shared" si="3"/>
        <v/>
      </c>
      <c r="I752" s="117">
        <f t="shared" si="4"/>
        <v>0</v>
      </c>
      <c r="J752" s="115"/>
      <c r="K752" s="115"/>
      <c r="L752" s="116" t="str">
        <f t="shared" si="5"/>
        <v/>
      </c>
      <c r="M752" s="114">
        <f t="shared" si="6"/>
        <v>0</v>
      </c>
      <c r="N752" s="115"/>
      <c r="O752" s="115"/>
      <c r="P752" s="116" t="str">
        <f t="shared" si="7"/>
        <v/>
      </c>
      <c r="Q752" s="114">
        <f t="shared" si="8"/>
        <v>0</v>
      </c>
      <c r="R752" s="115"/>
      <c r="S752" s="115"/>
      <c r="T752" s="116" t="str">
        <f t="shared" si="9"/>
        <v/>
      </c>
      <c r="U752" s="114">
        <f t="shared" si="10"/>
        <v>0</v>
      </c>
      <c r="V752" s="115"/>
      <c r="W752" s="115"/>
      <c r="X752" s="116" t="str">
        <f t="shared" si="11"/>
        <v/>
      </c>
      <c r="Y752" s="117">
        <f t="shared" si="12"/>
        <v>0</v>
      </c>
      <c r="Z752" s="115"/>
      <c r="AA752" s="602" t="str">
        <f t="shared" si="102"/>
        <v/>
      </c>
      <c r="AB752" s="603">
        <f t="shared" si="103"/>
        <v>0</v>
      </c>
      <c r="AC752" s="118"/>
      <c r="AG752" s="119" t="str">
        <f t="shared" si="13"/>
        <v>Z</v>
      </c>
      <c r="AH752" s="119">
        <f t="shared" si="14"/>
        <v>9</v>
      </c>
      <c r="AI752" s="119" t="e">
        <f t="shared" si="15"/>
        <v>#N/A</v>
      </c>
      <c r="AJ752" s="120" t="e">
        <f>VLOOKUP($AS752,'FP Haupt'!$A:$M,6,FALSE)</f>
        <v>#N/A</v>
      </c>
      <c r="AK752" s="120" t="e">
        <f>VLOOKUP($AS752,'FP Beleg'!$A:$M,4,FALSE)</f>
        <v>#N/A</v>
      </c>
      <c r="AL752" s="120" t="e">
        <f>VLOOKUP($AS752,'FP Beleg'!$A:$M,5,FALSE)</f>
        <v>#N/A</v>
      </c>
      <c r="AM752" s="120" t="e">
        <f>VLOOKUP($AS752,'FP Beleg'!$A:$M,6,FALSE)</f>
        <v>#N/A</v>
      </c>
      <c r="AN752" s="120" t="e">
        <f>VLOOKUP($AS752,'FP Beleg'!$A:$M,7,FALSE)</f>
        <v>#N/A</v>
      </c>
      <c r="AO752" s="120" t="e">
        <f>VLOOKUP($AS752,'Anlage 1d'!$A:$M,4,FALSE)</f>
        <v>#N/A</v>
      </c>
      <c r="AP752" s="120" t="e">
        <f>VLOOKUP($AS752,'Anlage 1e'!$A:$M,4,FALSE)</f>
        <v>#N/A</v>
      </c>
      <c r="AQ752" s="120" t="e">
        <f>VLOOKUP($AS752,'Anlage 1e'!$A:$M,5,FALSE)</f>
        <v>#N/A</v>
      </c>
      <c r="AR752" s="120" t="e">
        <f>VLOOKUP($AS752,'FP Haupt'!$A:$M,5,FALSE)</f>
        <v>#N/A</v>
      </c>
      <c r="AS752" s="119" t="str">
        <f t="shared" si="16"/>
        <v/>
      </c>
      <c r="AV752" s="119" t="str">
        <f t="shared" si="17"/>
        <v>2</v>
      </c>
      <c r="AW752" s="119">
        <f t="shared" si="18"/>
        <v>1</v>
      </c>
      <c r="AX752" s="119" t="e">
        <f t="shared" si="19"/>
        <v>#N/A</v>
      </c>
      <c r="AY752" s="120" t="e">
        <f>VLOOKUP($BC752,'FP Haupt'!$A:$M,9,FALSE)</f>
        <v>#N/A</v>
      </c>
      <c r="AZ752" s="120" t="e">
        <f>VLOOKUP($BC752,'Anlage 1d'!$A:$M,8,FALSE)</f>
        <v>#N/A</v>
      </c>
      <c r="BA752" s="120" t="e">
        <f>VLOOKUP($BC752,'Anlage 1e'!$A:$M,10,FALSE)</f>
        <v>#N/A</v>
      </c>
      <c r="BB752" s="120" t="e">
        <f>VLOOKUP($BC752,'FP Beleg'!$A:$M,10,FALSE)</f>
        <v>#N/A</v>
      </c>
      <c r="BC752" s="119" t="str">
        <f t="shared" si="20"/>
        <v/>
      </c>
      <c r="BF752" s="119" t="str">
        <f t="shared" si="21"/>
        <v>2</v>
      </c>
      <c r="BG752" s="119">
        <f t="shared" si="22"/>
        <v>1</v>
      </c>
      <c r="BH752" s="119" t="e">
        <f t="shared" si="23"/>
        <v>#N/A</v>
      </c>
      <c r="BI752" s="120" t="e">
        <f>VLOOKUP($BM752,'FP Haupt'!$A:$M,12,FALSE)</f>
        <v>#N/A</v>
      </c>
      <c r="BJ752" s="120" t="e">
        <f>VLOOKUP($BM752,'Anlage 1d'!$A:$M,11,FALSE)</f>
        <v>#N/A</v>
      </c>
      <c r="BK752" s="120" t="e">
        <f>VLOOKUP($BM752,'Anlage 1e'!$A:$M,13,FALSE)</f>
        <v>#N/A</v>
      </c>
      <c r="BL752" s="120" t="e">
        <f>VLOOKUP($BM752,'FP Beleg'!$A:$M,13,FALSE)</f>
        <v>#N/A</v>
      </c>
      <c r="BM752" s="119" t="str">
        <f t="shared" si="24"/>
        <v/>
      </c>
      <c r="BP752" s="119" t="str">
        <f t="shared" si="25"/>
        <v>2</v>
      </c>
      <c r="BQ752" s="119">
        <f t="shared" si="26"/>
        <v>1</v>
      </c>
      <c r="BR752" s="119" t="e">
        <f t="shared" si="27"/>
        <v>#N/A</v>
      </c>
      <c r="BS752" s="120" t="e">
        <f>VLOOKUP($BW752,'FP Haupt'!$A:$M,12,FALSE)</f>
        <v>#N/A</v>
      </c>
      <c r="BT752" s="120" t="e">
        <f>VLOOKUP($BW752,'Anlage 1d'!$A:$M,11,FALSE)</f>
        <v>#N/A</v>
      </c>
      <c r="BU752" s="120" t="e">
        <f>VLOOKUP($BW752,'Anlage 1e'!$A:$M,13,FALSE)</f>
        <v>#N/A</v>
      </c>
      <c r="BV752" s="120" t="e">
        <f>VLOOKUP($BW752,'FP Beleg'!$A:$M,13,FALSE)</f>
        <v>#N/A</v>
      </c>
      <c r="BW752" s="119" t="str">
        <f t="shared" si="28"/>
        <v/>
      </c>
      <c r="BZ752" s="119" t="str">
        <f t="shared" si="29"/>
        <v>2</v>
      </c>
      <c r="CA752" s="119">
        <f t="shared" si="30"/>
        <v>1</v>
      </c>
      <c r="CB752" s="119" t="e">
        <f t="shared" si="31"/>
        <v>#N/A</v>
      </c>
      <c r="CC752" s="120" t="e">
        <f>VLOOKUP($CG752,'FP Haupt'!$A:$M,11,FALSE)</f>
        <v>#N/A</v>
      </c>
      <c r="CD752" s="120" t="e">
        <f>VLOOKUP($CG752,'Anlage 1d'!$A:$M,10,FALSE)</f>
        <v>#N/A</v>
      </c>
      <c r="CE752" s="120" t="e">
        <f>VLOOKUP($CG752,'Anlage 1e'!$A:$M,12,FALSE)</f>
        <v>#N/A</v>
      </c>
      <c r="CF752" s="120" t="e">
        <f>VLOOKUP($CG752,'FP Beleg'!$A:$M,12,FALSE)</f>
        <v>#N/A</v>
      </c>
      <c r="CG752" s="119" t="str">
        <f t="shared" si="32"/>
        <v/>
      </c>
      <c r="CJ752" s="119" t="str">
        <f t="shared" si="100"/>
        <v>2</v>
      </c>
      <c r="CK752" s="119">
        <f t="shared" si="104"/>
        <v>1</v>
      </c>
      <c r="CL752" s="119" t="e">
        <f t="shared" si="105"/>
        <v>#N/A</v>
      </c>
      <c r="CM752" s="120" t="e">
        <f>VLOOKUP($CQ752,'FP Haupt'!$A:$O,15,FALSE)</f>
        <v>#N/A</v>
      </c>
      <c r="CN752" s="120" t="e">
        <f>VLOOKUP($CQ752,'Anlage 1d'!$A:$O,15,FALSE)</f>
        <v>#N/A</v>
      </c>
      <c r="CO752" s="120" t="e">
        <f>VLOOKUP($CQ752,'Anlage 1e'!$A:$Q,17,FALSE)</f>
        <v>#N/A</v>
      </c>
      <c r="CP752" s="120" t="e">
        <f>VLOOKUP($CQ752,'FP Beleg'!$A:$P,16,FALSE)</f>
        <v>#N/A</v>
      </c>
      <c r="CQ752" s="119" t="str">
        <f t="shared" si="101"/>
        <v/>
      </c>
    </row>
    <row r="753" spans="1:95" x14ac:dyDescent="0.2">
      <c r="A753" s="111"/>
      <c r="B753" s="112" t="str">
        <f>IF(A753="","",IF(ISERROR(VLOOKUP(MID(A753,1,4),'FP Haupt'!$A:$M,4,FALSE)),"keine DRG gemäß FPV",VLOOKUP(MID(A753,1,4),'FP Haupt'!$A:$M,4,FALSE)))</f>
        <v/>
      </c>
      <c r="C753" s="113">
        <f t="shared" si="39"/>
        <v>0</v>
      </c>
      <c r="D753" s="114" t="str">
        <f t="shared" si="1"/>
        <v/>
      </c>
      <c r="E753" s="114" t="str">
        <f t="shared" si="2"/>
        <v/>
      </c>
      <c r="F753" s="115"/>
      <c r="G753" s="115"/>
      <c r="H753" s="116" t="str">
        <f t="shared" si="3"/>
        <v/>
      </c>
      <c r="I753" s="117">
        <f t="shared" si="4"/>
        <v>0</v>
      </c>
      <c r="J753" s="115"/>
      <c r="K753" s="115"/>
      <c r="L753" s="116" t="str">
        <f t="shared" si="5"/>
        <v/>
      </c>
      <c r="M753" s="114">
        <f t="shared" si="6"/>
        <v>0</v>
      </c>
      <c r="N753" s="115"/>
      <c r="O753" s="115"/>
      <c r="P753" s="116" t="str">
        <f t="shared" si="7"/>
        <v/>
      </c>
      <c r="Q753" s="114">
        <f t="shared" si="8"/>
        <v>0</v>
      </c>
      <c r="R753" s="115"/>
      <c r="S753" s="115"/>
      <c r="T753" s="116" t="str">
        <f t="shared" si="9"/>
        <v/>
      </c>
      <c r="U753" s="114">
        <f t="shared" si="10"/>
        <v>0</v>
      </c>
      <c r="V753" s="115"/>
      <c r="W753" s="115"/>
      <c r="X753" s="116" t="str">
        <f t="shared" si="11"/>
        <v/>
      </c>
      <c r="Y753" s="117">
        <f t="shared" si="12"/>
        <v>0</v>
      </c>
      <c r="Z753" s="115"/>
      <c r="AA753" s="602" t="str">
        <f t="shared" si="102"/>
        <v/>
      </c>
      <c r="AB753" s="603">
        <f t="shared" si="103"/>
        <v>0</v>
      </c>
      <c r="AC753" s="118"/>
      <c r="AG753" s="119" t="str">
        <f t="shared" si="13"/>
        <v>Z</v>
      </c>
      <c r="AH753" s="119">
        <f t="shared" si="14"/>
        <v>9</v>
      </c>
      <c r="AI753" s="119" t="e">
        <f t="shared" si="15"/>
        <v>#N/A</v>
      </c>
      <c r="AJ753" s="120" t="e">
        <f>VLOOKUP($AS753,'FP Haupt'!$A:$M,6,FALSE)</f>
        <v>#N/A</v>
      </c>
      <c r="AK753" s="120" t="e">
        <f>VLOOKUP($AS753,'FP Beleg'!$A:$M,4,FALSE)</f>
        <v>#N/A</v>
      </c>
      <c r="AL753" s="120" t="e">
        <f>VLOOKUP($AS753,'FP Beleg'!$A:$M,5,FALSE)</f>
        <v>#N/A</v>
      </c>
      <c r="AM753" s="120" t="e">
        <f>VLOOKUP($AS753,'FP Beleg'!$A:$M,6,FALSE)</f>
        <v>#N/A</v>
      </c>
      <c r="AN753" s="120" t="e">
        <f>VLOOKUP($AS753,'FP Beleg'!$A:$M,7,FALSE)</f>
        <v>#N/A</v>
      </c>
      <c r="AO753" s="120" t="e">
        <f>VLOOKUP($AS753,'Anlage 1d'!$A:$M,4,FALSE)</f>
        <v>#N/A</v>
      </c>
      <c r="AP753" s="120" t="e">
        <f>VLOOKUP($AS753,'Anlage 1e'!$A:$M,4,FALSE)</f>
        <v>#N/A</v>
      </c>
      <c r="AQ753" s="120" t="e">
        <f>VLOOKUP($AS753,'Anlage 1e'!$A:$M,5,FALSE)</f>
        <v>#N/A</v>
      </c>
      <c r="AR753" s="120" t="e">
        <f>VLOOKUP($AS753,'FP Haupt'!$A:$M,5,FALSE)</f>
        <v>#N/A</v>
      </c>
      <c r="AS753" s="119" t="str">
        <f t="shared" si="16"/>
        <v/>
      </c>
      <c r="AV753" s="119" t="str">
        <f t="shared" si="17"/>
        <v>2</v>
      </c>
      <c r="AW753" s="119">
        <f t="shared" si="18"/>
        <v>1</v>
      </c>
      <c r="AX753" s="119" t="e">
        <f t="shared" si="19"/>
        <v>#N/A</v>
      </c>
      <c r="AY753" s="120" t="e">
        <f>VLOOKUP($BC753,'FP Haupt'!$A:$M,9,FALSE)</f>
        <v>#N/A</v>
      </c>
      <c r="AZ753" s="120" t="e">
        <f>VLOOKUP($BC753,'Anlage 1d'!$A:$M,8,FALSE)</f>
        <v>#N/A</v>
      </c>
      <c r="BA753" s="120" t="e">
        <f>VLOOKUP($BC753,'Anlage 1e'!$A:$M,10,FALSE)</f>
        <v>#N/A</v>
      </c>
      <c r="BB753" s="120" t="e">
        <f>VLOOKUP($BC753,'FP Beleg'!$A:$M,10,FALSE)</f>
        <v>#N/A</v>
      </c>
      <c r="BC753" s="119" t="str">
        <f t="shared" si="20"/>
        <v/>
      </c>
      <c r="BF753" s="119" t="str">
        <f t="shared" si="21"/>
        <v>2</v>
      </c>
      <c r="BG753" s="119">
        <f t="shared" si="22"/>
        <v>1</v>
      </c>
      <c r="BH753" s="119" t="e">
        <f t="shared" si="23"/>
        <v>#N/A</v>
      </c>
      <c r="BI753" s="120" t="e">
        <f>VLOOKUP($BM753,'FP Haupt'!$A:$M,12,FALSE)</f>
        <v>#N/A</v>
      </c>
      <c r="BJ753" s="120" t="e">
        <f>VLOOKUP($BM753,'Anlage 1d'!$A:$M,11,FALSE)</f>
        <v>#N/A</v>
      </c>
      <c r="BK753" s="120" t="e">
        <f>VLOOKUP($BM753,'Anlage 1e'!$A:$M,13,FALSE)</f>
        <v>#N/A</v>
      </c>
      <c r="BL753" s="120" t="e">
        <f>VLOOKUP($BM753,'FP Beleg'!$A:$M,13,FALSE)</f>
        <v>#N/A</v>
      </c>
      <c r="BM753" s="119" t="str">
        <f t="shared" si="24"/>
        <v/>
      </c>
      <c r="BP753" s="119" t="str">
        <f t="shared" si="25"/>
        <v>2</v>
      </c>
      <c r="BQ753" s="119">
        <f t="shared" si="26"/>
        <v>1</v>
      </c>
      <c r="BR753" s="119" t="e">
        <f t="shared" si="27"/>
        <v>#N/A</v>
      </c>
      <c r="BS753" s="120" t="e">
        <f>VLOOKUP($BW753,'FP Haupt'!$A:$M,12,FALSE)</f>
        <v>#N/A</v>
      </c>
      <c r="BT753" s="120" t="e">
        <f>VLOOKUP($BW753,'Anlage 1d'!$A:$M,11,FALSE)</f>
        <v>#N/A</v>
      </c>
      <c r="BU753" s="120" t="e">
        <f>VLOOKUP($BW753,'Anlage 1e'!$A:$M,13,FALSE)</f>
        <v>#N/A</v>
      </c>
      <c r="BV753" s="120" t="e">
        <f>VLOOKUP($BW753,'FP Beleg'!$A:$M,13,FALSE)</f>
        <v>#N/A</v>
      </c>
      <c r="BW753" s="119" t="str">
        <f t="shared" si="28"/>
        <v/>
      </c>
      <c r="BZ753" s="119" t="str">
        <f t="shared" si="29"/>
        <v>2</v>
      </c>
      <c r="CA753" s="119">
        <f t="shared" si="30"/>
        <v>1</v>
      </c>
      <c r="CB753" s="119" t="e">
        <f t="shared" si="31"/>
        <v>#N/A</v>
      </c>
      <c r="CC753" s="120" t="e">
        <f>VLOOKUP($CG753,'FP Haupt'!$A:$M,11,FALSE)</f>
        <v>#N/A</v>
      </c>
      <c r="CD753" s="120" t="e">
        <f>VLOOKUP($CG753,'Anlage 1d'!$A:$M,10,FALSE)</f>
        <v>#N/A</v>
      </c>
      <c r="CE753" s="120" t="e">
        <f>VLOOKUP($CG753,'Anlage 1e'!$A:$M,12,FALSE)</f>
        <v>#N/A</v>
      </c>
      <c r="CF753" s="120" t="e">
        <f>VLOOKUP($CG753,'FP Beleg'!$A:$M,12,FALSE)</f>
        <v>#N/A</v>
      </c>
      <c r="CG753" s="119" t="str">
        <f t="shared" si="32"/>
        <v/>
      </c>
      <c r="CJ753" s="119" t="str">
        <f t="shared" si="100"/>
        <v>2</v>
      </c>
      <c r="CK753" s="119">
        <f t="shared" si="104"/>
        <v>1</v>
      </c>
      <c r="CL753" s="119" t="e">
        <f t="shared" si="105"/>
        <v>#N/A</v>
      </c>
      <c r="CM753" s="120" t="e">
        <f>VLOOKUP($CQ753,'FP Haupt'!$A:$O,15,FALSE)</f>
        <v>#N/A</v>
      </c>
      <c r="CN753" s="120" t="e">
        <f>VLOOKUP($CQ753,'Anlage 1d'!$A:$O,15,FALSE)</f>
        <v>#N/A</v>
      </c>
      <c r="CO753" s="120" t="e">
        <f>VLOOKUP($CQ753,'Anlage 1e'!$A:$Q,17,FALSE)</f>
        <v>#N/A</v>
      </c>
      <c r="CP753" s="120" t="e">
        <f>VLOOKUP($CQ753,'FP Beleg'!$A:$P,16,FALSE)</f>
        <v>#N/A</v>
      </c>
      <c r="CQ753" s="119" t="str">
        <f t="shared" si="101"/>
        <v/>
      </c>
    </row>
    <row r="754" spans="1:95" x14ac:dyDescent="0.2">
      <c r="A754" s="111"/>
      <c r="B754" s="112" t="str">
        <f>IF(A754="","",IF(ISERROR(VLOOKUP(MID(A754,1,4),'FP Haupt'!$A:$M,4,FALSE)),"keine DRG gemäß FPV",VLOOKUP(MID(A754,1,4),'FP Haupt'!$A:$M,4,FALSE)))</f>
        <v/>
      </c>
      <c r="C754" s="113">
        <f t="shared" si="39"/>
        <v>0</v>
      </c>
      <c r="D754" s="114" t="str">
        <f t="shared" si="1"/>
        <v/>
      </c>
      <c r="E754" s="114" t="str">
        <f t="shared" si="2"/>
        <v/>
      </c>
      <c r="F754" s="115"/>
      <c r="G754" s="115"/>
      <c r="H754" s="116" t="str">
        <f t="shared" si="3"/>
        <v/>
      </c>
      <c r="I754" s="117">
        <f t="shared" si="4"/>
        <v>0</v>
      </c>
      <c r="J754" s="115"/>
      <c r="K754" s="115"/>
      <c r="L754" s="116" t="str">
        <f t="shared" si="5"/>
        <v/>
      </c>
      <c r="M754" s="114">
        <f t="shared" si="6"/>
        <v>0</v>
      </c>
      <c r="N754" s="115"/>
      <c r="O754" s="115"/>
      <c r="P754" s="116" t="str">
        <f t="shared" si="7"/>
        <v/>
      </c>
      <c r="Q754" s="114">
        <f t="shared" si="8"/>
        <v>0</v>
      </c>
      <c r="R754" s="115"/>
      <c r="S754" s="115"/>
      <c r="T754" s="116" t="str">
        <f t="shared" si="9"/>
        <v/>
      </c>
      <c r="U754" s="114">
        <f t="shared" si="10"/>
        <v>0</v>
      </c>
      <c r="V754" s="115"/>
      <c r="W754" s="115"/>
      <c r="X754" s="116" t="str">
        <f t="shared" si="11"/>
        <v/>
      </c>
      <c r="Y754" s="117">
        <f t="shared" si="12"/>
        <v>0</v>
      </c>
      <c r="Z754" s="115"/>
      <c r="AA754" s="602" t="str">
        <f t="shared" si="102"/>
        <v/>
      </c>
      <c r="AB754" s="603">
        <f t="shared" si="103"/>
        <v>0</v>
      </c>
      <c r="AC754" s="118"/>
      <c r="AG754" s="119" t="str">
        <f t="shared" si="13"/>
        <v>Z</v>
      </c>
      <c r="AH754" s="119">
        <f t="shared" si="14"/>
        <v>9</v>
      </c>
      <c r="AI754" s="119" t="e">
        <f t="shared" si="15"/>
        <v>#N/A</v>
      </c>
      <c r="AJ754" s="120" t="e">
        <f>VLOOKUP($AS754,'FP Haupt'!$A:$M,6,FALSE)</f>
        <v>#N/A</v>
      </c>
      <c r="AK754" s="120" t="e">
        <f>VLOOKUP($AS754,'FP Beleg'!$A:$M,4,FALSE)</f>
        <v>#N/A</v>
      </c>
      <c r="AL754" s="120" t="e">
        <f>VLOOKUP($AS754,'FP Beleg'!$A:$M,5,FALSE)</f>
        <v>#N/A</v>
      </c>
      <c r="AM754" s="120" t="e">
        <f>VLOOKUP($AS754,'FP Beleg'!$A:$M,6,FALSE)</f>
        <v>#N/A</v>
      </c>
      <c r="AN754" s="120" t="e">
        <f>VLOOKUP($AS754,'FP Beleg'!$A:$M,7,FALSE)</f>
        <v>#N/A</v>
      </c>
      <c r="AO754" s="120" t="e">
        <f>VLOOKUP($AS754,'Anlage 1d'!$A:$M,4,FALSE)</f>
        <v>#N/A</v>
      </c>
      <c r="AP754" s="120" t="e">
        <f>VLOOKUP($AS754,'Anlage 1e'!$A:$M,4,FALSE)</f>
        <v>#N/A</v>
      </c>
      <c r="AQ754" s="120" t="e">
        <f>VLOOKUP($AS754,'Anlage 1e'!$A:$M,5,FALSE)</f>
        <v>#N/A</v>
      </c>
      <c r="AR754" s="120" t="e">
        <f>VLOOKUP($AS754,'FP Haupt'!$A:$M,5,FALSE)</f>
        <v>#N/A</v>
      </c>
      <c r="AS754" s="119" t="str">
        <f t="shared" si="16"/>
        <v/>
      </c>
      <c r="AV754" s="119" t="str">
        <f t="shared" si="17"/>
        <v>2</v>
      </c>
      <c r="AW754" s="119">
        <f t="shared" si="18"/>
        <v>1</v>
      </c>
      <c r="AX754" s="119" t="e">
        <f t="shared" si="19"/>
        <v>#N/A</v>
      </c>
      <c r="AY754" s="120" t="e">
        <f>VLOOKUP($BC754,'FP Haupt'!$A:$M,9,FALSE)</f>
        <v>#N/A</v>
      </c>
      <c r="AZ754" s="120" t="e">
        <f>VLOOKUP($BC754,'Anlage 1d'!$A:$M,8,FALSE)</f>
        <v>#N/A</v>
      </c>
      <c r="BA754" s="120" t="e">
        <f>VLOOKUP($BC754,'Anlage 1e'!$A:$M,10,FALSE)</f>
        <v>#N/A</v>
      </c>
      <c r="BB754" s="120" t="e">
        <f>VLOOKUP($BC754,'FP Beleg'!$A:$M,10,FALSE)</f>
        <v>#N/A</v>
      </c>
      <c r="BC754" s="119" t="str">
        <f t="shared" si="20"/>
        <v/>
      </c>
      <c r="BF754" s="119" t="str">
        <f t="shared" si="21"/>
        <v>2</v>
      </c>
      <c r="BG754" s="119">
        <f t="shared" si="22"/>
        <v>1</v>
      </c>
      <c r="BH754" s="119" t="e">
        <f t="shared" si="23"/>
        <v>#N/A</v>
      </c>
      <c r="BI754" s="120" t="e">
        <f>VLOOKUP($BM754,'FP Haupt'!$A:$M,12,FALSE)</f>
        <v>#N/A</v>
      </c>
      <c r="BJ754" s="120" t="e">
        <f>VLOOKUP($BM754,'Anlage 1d'!$A:$M,11,FALSE)</f>
        <v>#N/A</v>
      </c>
      <c r="BK754" s="120" t="e">
        <f>VLOOKUP($BM754,'Anlage 1e'!$A:$M,13,FALSE)</f>
        <v>#N/A</v>
      </c>
      <c r="BL754" s="120" t="e">
        <f>VLOOKUP($BM754,'FP Beleg'!$A:$M,13,FALSE)</f>
        <v>#N/A</v>
      </c>
      <c r="BM754" s="119" t="str">
        <f t="shared" si="24"/>
        <v/>
      </c>
      <c r="BP754" s="119" t="str">
        <f t="shared" si="25"/>
        <v>2</v>
      </c>
      <c r="BQ754" s="119">
        <f t="shared" si="26"/>
        <v>1</v>
      </c>
      <c r="BR754" s="119" t="e">
        <f t="shared" si="27"/>
        <v>#N/A</v>
      </c>
      <c r="BS754" s="120" t="e">
        <f>VLOOKUP($BW754,'FP Haupt'!$A:$M,12,FALSE)</f>
        <v>#N/A</v>
      </c>
      <c r="BT754" s="120" t="e">
        <f>VLOOKUP($BW754,'Anlage 1d'!$A:$M,11,FALSE)</f>
        <v>#N/A</v>
      </c>
      <c r="BU754" s="120" t="e">
        <f>VLOOKUP($BW754,'Anlage 1e'!$A:$M,13,FALSE)</f>
        <v>#N/A</v>
      </c>
      <c r="BV754" s="120" t="e">
        <f>VLOOKUP($BW754,'FP Beleg'!$A:$M,13,FALSE)</f>
        <v>#N/A</v>
      </c>
      <c r="BW754" s="119" t="str">
        <f t="shared" si="28"/>
        <v/>
      </c>
      <c r="BZ754" s="119" t="str">
        <f t="shared" si="29"/>
        <v>2</v>
      </c>
      <c r="CA754" s="119">
        <f t="shared" si="30"/>
        <v>1</v>
      </c>
      <c r="CB754" s="119" t="e">
        <f t="shared" si="31"/>
        <v>#N/A</v>
      </c>
      <c r="CC754" s="120" t="e">
        <f>VLOOKUP($CG754,'FP Haupt'!$A:$M,11,FALSE)</f>
        <v>#N/A</v>
      </c>
      <c r="CD754" s="120" t="e">
        <f>VLOOKUP($CG754,'Anlage 1d'!$A:$M,10,FALSE)</f>
        <v>#N/A</v>
      </c>
      <c r="CE754" s="120" t="e">
        <f>VLOOKUP($CG754,'Anlage 1e'!$A:$M,12,FALSE)</f>
        <v>#N/A</v>
      </c>
      <c r="CF754" s="120" t="e">
        <f>VLOOKUP($CG754,'FP Beleg'!$A:$M,12,FALSE)</f>
        <v>#N/A</v>
      </c>
      <c r="CG754" s="119" t="str">
        <f t="shared" si="32"/>
        <v/>
      </c>
      <c r="CJ754" s="119" t="str">
        <f t="shared" si="100"/>
        <v>2</v>
      </c>
      <c r="CK754" s="119">
        <f t="shared" si="104"/>
        <v>1</v>
      </c>
      <c r="CL754" s="119" t="e">
        <f t="shared" si="105"/>
        <v>#N/A</v>
      </c>
      <c r="CM754" s="120" t="e">
        <f>VLOOKUP($CQ754,'FP Haupt'!$A:$O,15,FALSE)</f>
        <v>#N/A</v>
      </c>
      <c r="CN754" s="120" t="e">
        <f>VLOOKUP($CQ754,'Anlage 1d'!$A:$O,15,FALSE)</f>
        <v>#N/A</v>
      </c>
      <c r="CO754" s="120" t="e">
        <f>VLOOKUP($CQ754,'Anlage 1e'!$A:$Q,17,FALSE)</f>
        <v>#N/A</v>
      </c>
      <c r="CP754" s="120" t="e">
        <f>VLOOKUP($CQ754,'FP Beleg'!$A:$P,16,FALSE)</f>
        <v>#N/A</v>
      </c>
      <c r="CQ754" s="119" t="str">
        <f t="shared" si="101"/>
        <v/>
      </c>
    </row>
    <row r="755" spans="1:95" x14ac:dyDescent="0.2">
      <c r="A755" s="111"/>
      <c r="B755" s="112" t="str">
        <f>IF(A755="","",IF(ISERROR(VLOOKUP(MID(A755,1,4),'FP Haupt'!$A:$M,4,FALSE)),"keine DRG gemäß FPV",VLOOKUP(MID(A755,1,4),'FP Haupt'!$A:$M,4,FALSE)))</f>
        <v/>
      </c>
      <c r="C755" s="113">
        <f t="shared" si="39"/>
        <v>0</v>
      </c>
      <c r="D755" s="114" t="str">
        <f t="shared" si="1"/>
        <v/>
      </c>
      <c r="E755" s="114" t="str">
        <f t="shared" si="2"/>
        <v/>
      </c>
      <c r="F755" s="115"/>
      <c r="G755" s="115"/>
      <c r="H755" s="116" t="str">
        <f t="shared" si="3"/>
        <v/>
      </c>
      <c r="I755" s="117">
        <f t="shared" si="4"/>
        <v>0</v>
      </c>
      <c r="J755" s="115"/>
      <c r="K755" s="115"/>
      <c r="L755" s="116" t="str">
        <f t="shared" si="5"/>
        <v/>
      </c>
      <c r="M755" s="114">
        <f t="shared" si="6"/>
        <v>0</v>
      </c>
      <c r="N755" s="115"/>
      <c r="O755" s="115"/>
      <c r="P755" s="116" t="str">
        <f t="shared" si="7"/>
        <v/>
      </c>
      <c r="Q755" s="114">
        <f t="shared" si="8"/>
        <v>0</v>
      </c>
      <c r="R755" s="115"/>
      <c r="S755" s="115"/>
      <c r="T755" s="116" t="str">
        <f t="shared" si="9"/>
        <v/>
      </c>
      <c r="U755" s="114">
        <f t="shared" si="10"/>
        <v>0</v>
      </c>
      <c r="V755" s="115"/>
      <c r="W755" s="115"/>
      <c r="X755" s="116" t="str">
        <f t="shared" si="11"/>
        <v/>
      </c>
      <c r="Y755" s="117">
        <f t="shared" si="12"/>
        <v>0</v>
      </c>
      <c r="Z755" s="115"/>
      <c r="AA755" s="602" t="str">
        <f t="shared" si="102"/>
        <v/>
      </c>
      <c r="AB755" s="603">
        <f t="shared" si="103"/>
        <v>0</v>
      </c>
      <c r="AC755" s="118"/>
      <c r="AG755" s="119" t="str">
        <f t="shared" si="13"/>
        <v>Z</v>
      </c>
      <c r="AH755" s="119">
        <f t="shared" si="14"/>
        <v>9</v>
      </c>
      <c r="AI755" s="119" t="e">
        <f t="shared" si="15"/>
        <v>#N/A</v>
      </c>
      <c r="AJ755" s="120" t="e">
        <f>VLOOKUP($AS755,'FP Haupt'!$A:$M,6,FALSE)</f>
        <v>#N/A</v>
      </c>
      <c r="AK755" s="120" t="e">
        <f>VLOOKUP($AS755,'FP Beleg'!$A:$M,4,FALSE)</f>
        <v>#N/A</v>
      </c>
      <c r="AL755" s="120" t="e">
        <f>VLOOKUP($AS755,'FP Beleg'!$A:$M,5,FALSE)</f>
        <v>#N/A</v>
      </c>
      <c r="AM755" s="120" t="e">
        <f>VLOOKUP($AS755,'FP Beleg'!$A:$M,6,FALSE)</f>
        <v>#N/A</v>
      </c>
      <c r="AN755" s="120" t="e">
        <f>VLOOKUP($AS755,'FP Beleg'!$A:$M,7,FALSE)</f>
        <v>#N/A</v>
      </c>
      <c r="AO755" s="120" t="e">
        <f>VLOOKUP($AS755,'Anlage 1d'!$A:$M,4,FALSE)</f>
        <v>#N/A</v>
      </c>
      <c r="AP755" s="120" t="e">
        <f>VLOOKUP($AS755,'Anlage 1e'!$A:$M,4,FALSE)</f>
        <v>#N/A</v>
      </c>
      <c r="AQ755" s="120" t="e">
        <f>VLOOKUP($AS755,'Anlage 1e'!$A:$M,5,FALSE)</f>
        <v>#N/A</v>
      </c>
      <c r="AR755" s="120" t="e">
        <f>VLOOKUP($AS755,'FP Haupt'!$A:$M,5,FALSE)</f>
        <v>#N/A</v>
      </c>
      <c r="AS755" s="119" t="str">
        <f t="shared" si="16"/>
        <v/>
      </c>
      <c r="AV755" s="119" t="str">
        <f t="shared" si="17"/>
        <v>2</v>
      </c>
      <c r="AW755" s="119">
        <f t="shared" si="18"/>
        <v>1</v>
      </c>
      <c r="AX755" s="119" t="e">
        <f t="shared" si="19"/>
        <v>#N/A</v>
      </c>
      <c r="AY755" s="120" t="e">
        <f>VLOOKUP($BC755,'FP Haupt'!$A:$M,9,FALSE)</f>
        <v>#N/A</v>
      </c>
      <c r="AZ755" s="120" t="e">
        <f>VLOOKUP($BC755,'Anlage 1d'!$A:$M,8,FALSE)</f>
        <v>#N/A</v>
      </c>
      <c r="BA755" s="120" t="e">
        <f>VLOOKUP($BC755,'Anlage 1e'!$A:$M,10,FALSE)</f>
        <v>#N/A</v>
      </c>
      <c r="BB755" s="120" t="e">
        <f>VLOOKUP($BC755,'FP Beleg'!$A:$M,10,FALSE)</f>
        <v>#N/A</v>
      </c>
      <c r="BC755" s="119" t="str">
        <f t="shared" si="20"/>
        <v/>
      </c>
      <c r="BF755" s="119" t="str">
        <f t="shared" si="21"/>
        <v>2</v>
      </c>
      <c r="BG755" s="119">
        <f t="shared" si="22"/>
        <v>1</v>
      </c>
      <c r="BH755" s="119" t="e">
        <f t="shared" si="23"/>
        <v>#N/A</v>
      </c>
      <c r="BI755" s="120" t="e">
        <f>VLOOKUP($BM755,'FP Haupt'!$A:$M,12,FALSE)</f>
        <v>#N/A</v>
      </c>
      <c r="BJ755" s="120" t="e">
        <f>VLOOKUP($BM755,'Anlage 1d'!$A:$M,11,FALSE)</f>
        <v>#N/A</v>
      </c>
      <c r="BK755" s="120" t="e">
        <f>VLOOKUP($BM755,'Anlage 1e'!$A:$M,13,FALSE)</f>
        <v>#N/A</v>
      </c>
      <c r="BL755" s="120" t="e">
        <f>VLOOKUP($BM755,'FP Beleg'!$A:$M,13,FALSE)</f>
        <v>#N/A</v>
      </c>
      <c r="BM755" s="119" t="str">
        <f t="shared" si="24"/>
        <v/>
      </c>
      <c r="BP755" s="119" t="str">
        <f t="shared" si="25"/>
        <v>2</v>
      </c>
      <c r="BQ755" s="119">
        <f t="shared" si="26"/>
        <v>1</v>
      </c>
      <c r="BR755" s="119" t="e">
        <f t="shared" si="27"/>
        <v>#N/A</v>
      </c>
      <c r="BS755" s="120" t="e">
        <f>VLOOKUP($BW755,'FP Haupt'!$A:$M,12,FALSE)</f>
        <v>#N/A</v>
      </c>
      <c r="BT755" s="120" t="e">
        <f>VLOOKUP($BW755,'Anlage 1d'!$A:$M,11,FALSE)</f>
        <v>#N/A</v>
      </c>
      <c r="BU755" s="120" t="e">
        <f>VLOOKUP($BW755,'Anlage 1e'!$A:$M,13,FALSE)</f>
        <v>#N/A</v>
      </c>
      <c r="BV755" s="120" t="e">
        <f>VLOOKUP($BW755,'FP Beleg'!$A:$M,13,FALSE)</f>
        <v>#N/A</v>
      </c>
      <c r="BW755" s="119" t="str">
        <f t="shared" si="28"/>
        <v/>
      </c>
      <c r="BZ755" s="119" t="str">
        <f t="shared" si="29"/>
        <v>2</v>
      </c>
      <c r="CA755" s="119">
        <f t="shared" si="30"/>
        <v>1</v>
      </c>
      <c r="CB755" s="119" t="e">
        <f t="shared" si="31"/>
        <v>#N/A</v>
      </c>
      <c r="CC755" s="120" t="e">
        <f>VLOOKUP($CG755,'FP Haupt'!$A:$M,11,FALSE)</f>
        <v>#N/A</v>
      </c>
      <c r="CD755" s="120" t="e">
        <f>VLOOKUP($CG755,'Anlage 1d'!$A:$M,10,FALSE)</f>
        <v>#N/A</v>
      </c>
      <c r="CE755" s="120" t="e">
        <f>VLOOKUP($CG755,'Anlage 1e'!$A:$M,12,FALSE)</f>
        <v>#N/A</v>
      </c>
      <c r="CF755" s="120" t="e">
        <f>VLOOKUP($CG755,'FP Beleg'!$A:$M,12,FALSE)</f>
        <v>#N/A</v>
      </c>
      <c r="CG755" s="119" t="str">
        <f t="shared" si="32"/>
        <v/>
      </c>
      <c r="CJ755" s="119" t="str">
        <f t="shared" si="100"/>
        <v>2</v>
      </c>
      <c r="CK755" s="119">
        <f t="shared" si="104"/>
        <v>1</v>
      </c>
      <c r="CL755" s="119" t="e">
        <f t="shared" si="105"/>
        <v>#N/A</v>
      </c>
      <c r="CM755" s="120" t="e">
        <f>VLOOKUP($CQ755,'FP Haupt'!$A:$O,15,FALSE)</f>
        <v>#N/A</v>
      </c>
      <c r="CN755" s="120" t="e">
        <f>VLOOKUP($CQ755,'Anlage 1d'!$A:$O,15,FALSE)</f>
        <v>#N/A</v>
      </c>
      <c r="CO755" s="120" t="e">
        <f>VLOOKUP($CQ755,'Anlage 1e'!$A:$Q,17,FALSE)</f>
        <v>#N/A</v>
      </c>
      <c r="CP755" s="120" t="e">
        <f>VLOOKUP($CQ755,'FP Beleg'!$A:$P,16,FALSE)</f>
        <v>#N/A</v>
      </c>
      <c r="CQ755" s="119" t="str">
        <f t="shared" si="101"/>
        <v/>
      </c>
    </row>
    <row r="756" spans="1:95" x14ac:dyDescent="0.2">
      <c r="A756" s="111"/>
      <c r="B756" s="112" t="str">
        <f>IF(A756="","",IF(ISERROR(VLOOKUP(MID(A756,1,4),'FP Haupt'!$A:$M,4,FALSE)),"keine DRG gemäß FPV",VLOOKUP(MID(A756,1,4),'FP Haupt'!$A:$M,4,FALSE)))</f>
        <v/>
      </c>
      <c r="C756" s="113">
        <f t="shared" si="39"/>
        <v>0</v>
      </c>
      <c r="D756" s="114" t="str">
        <f t="shared" si="1"/>
        <v/>
      </c>
      <c r="E756" s="114" t="str">
        <f t="shared" si="2"/>
        <v/>
      </c>
      <c r="F756" s="115"/>
      <c r="G756" s="115"/>
      <c r="H756" s="116" t="str">
        <f t="shared" si="3"/>
        <v/>
      </c>
      <c r="I756" s="117">
        <f t="shared" si="4"/>
        <v>0</v>
      </c>
      <c r="J756" s="115"/>
      <c r="K756" s="115"/>
      <c r="L756" s="116" t="str">
        <f t="shared" si="5"/>
        <v/>
      </c>
      <c r="M756" s="114">
        <f t="shared" si="6"/>
        <v>0</v>
      </c>
      <c r="N756" s="115"/>
      <c r="O756" s="115"/>
      <c r="P756" s="116" t="str">
        <f t="shared" si="7"/>
        <v/>
      </c>
      <c r="Q756" s="114">
        <f t="shared" si="8"/>
        <v>0</v>
      </c>
      <c r="R756" s="115"/>
      <c r="S756" s="115"/>
      <c r="T756" s="116" t="str">
        <f t="shared" si="9"/>
        <v/>
      </c>
      <c r="U756" s="114">
        <f t="shared" si="10"/>
        <v>0</v>
      </c>
      <c r="V756" s="115"/>
      <c r="W756" s="115"/>
      <c r="X756" s="116" t="str">
        <f t="shared" si="11"/>
        <v/>
      </c>
      <c r="Y756" s="117">
        <f t="shared" si="12"/>
        <v>0</v>
      </c>
      <c r="Z756" s="115"/>
      <c r="AA756" s="602" t="str">
        <f t="shared" si="102"/>
        <v/>
      </c>
      <c r="AB756" s="603">
        <f t="shared" si="103"/>
        <v>0</v>
      </c>
      <c r="AC756" s="118"/>
      <c r="AG756" s="119" t="str">
        <f t="shared" si="13"/>
        <v>Z</v>
      </c>
      <c r="AH756" s="119">
        <f t="shared" si="14"/>
        <v>9</v>
      </c>
      <c r="AI756" s="119" t="e">
        <f t="shared" si="15"/>
        <v>#N/A</v>
      </c>
      <c r="AJ756" s="120" t="e">
        <f>VLOOKUP($AS756,'FP Haupt'!$A:$M,6,FALSE)</f>
        <v>#N/A</v>
      </c>
      <c r="AK756" s="120" t="e">
        <f>VLOOKUP($AS756,'FP Beleg'!$A:$M,4,FALSE)</f>
        <v>#N/A</v>
      </c>
      <c r="AL756" s="120" t="e">
        <f>VLOOKUP($AS756,'FP Beleg'!$A:$M,5,FALSE)</f>
        <v>#N/A</v>
      </c>
      <c r="AM756" s="120" t="e">
        <f>VLOOKUP($AS756,'FP Beleg'!$A:$M,6,FALSE)</f>
        <v>#N/A</v>
      </c>
      <c r="AN756" s="120" t="e">
        <f>VLOOKUP($AS756,'FP Beleg'!$A:$M,7,FALSE)</f>
        <v>#N/A</v>
      </c>
      <c r="AO756" s="120" t="e">
        <f>VLOOKUP($AS756,'Anlage 1d'!$A:$M,4,FALSE)</f>
        <v>#N/A</v>
      </c>
      <c r="AP756" s="120" t="e">
        <f>VLOOKUP($AS756,'Anlage 1e'!$A:$M,4,FALSE)</f>
        <v>#N/A</v>
      </c>
      <c r="AQ756" s="120" t="e">
        <f>VLOOKUP($AS756,'Anlage 1e'!$A:$M,5,FALSE)</f>
        <v>#N/A</v>
      </c>
      <c r="AR756" s="120" t="e">
        <f>VLOOKUP($AS756,'FP Haupt'!$A:$M,5,FALSE)</f>
        <v>#N/A</v>
      </c>
      <c r="AS756" s="119" t="str">
        <f t="shared" si="16"/>
        <v/>
      </c>
      <c r="AV756" s="119" t="str">
        <f t="shared" si="17"/>
        <v>2</v>
      </c>
      <c r="AW756" s="119">
        <f t="shared" si="18"/>
        <v>1</v>
      </c>
      <c r="AX756" s="119" t="e">
        <f t="shared" si="19"/>
        <v>#N/A</v>
      </c>
      <c r="AY756" s="120" t="e">
        <f>VLOOKUP($BC756,'FP Haupt'!$A:$M,9,FALSE)</f>
        <v>#N/A</v>
      </c>
      <c r="AZ756" s="120" t="e">
        <f>VLOOKUP($BC756,'Anlage 1d'!$A:$M,8,FALSE)</f>
        <v>#N/A</v>
      </c>
      <c r="BA756" s="120" t="e">
        <f>VLOOKUP($BC756,'Anlage 1e'!$A:$M,10,FALSE)</f>
        <v>#N/A</v>
      </c>
      <c r="BB756" s="120" t="e">
        <f>VLOOKUP($BC756,'FP Beleg'!$A:$M,10,FALSE)</f>
        <v>#N/A</v>
      </c>
      <c r="BC756" s="119" t="str">
        <f t="shared" si="20"/>
        <v/>
      </c>
      <c r="BF756" s="119" t="str">
        <f t="shared" si="21"/>
        <v>2</v>
      </c>
      <c r="BG756" s="119">
        <f t="shared" si="22"/>
        <v>1</v>
      </c>
      <c r="BH756" s="119" t="e">
        <f t="shared" si="23"/>
        <v>#N/A</v>
      </c>
      <c r="BI756" s="120" t="e">
        <f>VLOOKUP($BM756,'FP Haupt'!$A:$M,12,FALSE)</f>
        <v>#N/A</v>
      </c>
      <c r="BJ756" s="120" t="e">
        <f>VLOOKUP($BM756,'Anlage 1d'!$A:$M,11,FALSE)</f>
        <v>#N/A</v>
      </c>
      <c r="BK756" s="120" t="e">
        <f>VLOOKUP($BM756,'Anlage 1e'!$A:$M,13,FALSE)</f>
        <v>#N/A</v>
      </c>
      <c r="BL756" s="120" t="e">
        <f>VLOOKUP($BM756,'FP Beleg'!$A:$M,13,FALSE)</f>
        <v>#N/A</v>
      </c>
      <c r="BM756" s="119" t="str">
        <f t="shared" si="24"/>
        <v/>
      </c>
      <c r="BP756" s="119" t="str">
        <f t="shared" si="25"/>
        <v>2</v>
      </c>
      <c r="BQ756" s="119">
        <f t="shared" si="26"/>
        <v>1</v>
      </c>
      <c r="BR756" s="119" t="e">
        <f t="shared" si="27"/>
        <v>#N/A</v>
      </c>
      <c r="BS756" s="120" t="e">
        <f>VLOOKUP($BW756,'FP Haupt'!$A:$M,12,FALSE)</f>
        <v>#N/A</v>
      </c>
      <c r="BT756" s="120" t="e">
        <f>VLOOKUP($BW756,'Anlage 1d'!$A:$M,11,FALSE)</f>
        <v>#N/A</v>
      </c>
      <c r="BU756" s="120" t="e">
        <f>VLOOKUP($BW756,'Anlage 1e'!$A:$M,13,FALSE)</f>
        <v>#N/A</v>
      </c>
      <c r="BV756" s="120" t="e">
        <f>VLOOKUP($BW756,'FP Beleg'!$A:$M,13,FALSE)</f>
        <v>#N/A</v>
      </c>
      <c r="BW756" s="119" t="str">
        <f t="shared" si="28"/>
        <v/>
      </c>
      <c r="BZ756" s="119" t="str">
        <f t="shared" si="29"/>
        <v>2</v>
      </c>
      <c r="CA756" s="119">
        <f t="shared" si="30"/>
        <v>1</v>
      </c>
      <c r="CB756" s="119" t="e">
        <f t="shared" si="31"/>
        <v>#N/A</v>
      </c>
      <c r="CC756" s="120" t="e">
        <f>VLOOKUP($CG756,'FP Haupt'!$A:$M,11,FALSE)</f>
        <v>#N/A</v>
      </c>
      <c r="CD756" s="120" t="e">
        <f>VLOOKUP($CG756,'Anlage 1d'!$A:$M,10,FALSE)</f>
        <v>#N/A</v>
      </c>
      <c r="CE756" s="120" t="e">
        <f>VLOOKUP($CG756,'Anlage 1e'!$A:$M,12,FALSE)</f>
        <v>#N/A</v>
      </c>
      <c r="CF756" s="120" t="e">
        <f>VLOOKUP($CG756,'FP Beleg'!$A:$M,12,FALSE)</f>
        <v>#N/A</v>
      </c>
      <c r="CG756" s="119" t="str">
        <f t="shared" si="32"/>
        <v/>
      </c>
      <c r="CJ756" s="119" t="str">
        <f t="shared" si="100"/>
        <v>2</v>
      </c>
      <c r="CK756" s="119">
        <f t="shared" si="104"/>
        <v>1</v>
      </c>
      <c r="CL756" s="119" t="e">
        <f t="shared" si="105"/>
        <v>#N/A</v>
      </c>
      <c r="CM756" s="120" t="e">
        <f>VLOOKUP($CQ756,'FP Haupt'!$A:$O,15,FALSE)</f>
        <v>#N/A</v>
      </c>
      <c r="CN756" s="120" t="e">
        <f>VLOOKUP($CQ756,'Anlage 1d'!$A:$O,15,FALSE)</f>
        <v>#N/A</v>
      </c>
      <c r="CO756" s="120" t="e">
        <f>VLOOKUP($CQ756,'Anlage 1e'!$A:$Q,17,FALSE)</f>
        <v>#N/A</v>
      </c>
      <c r="CP756" s="120" t="e">
        <f>VLOOKUP($CQ756,'FP Beleg'!$A:$P,16,FALSE)</f>
        <v>#N/A</v>
      </c>
      <c r="CQ756" s="119" t="str">
        <f t="shared" si="101"/>
        <v/>
      </c>
    </row>
    <row r="757" spans="1:95" x14ac:dyDescent="0.2">
      <c r="A757" s="111"/>
      <c r="B757" s="112" t="str">
        <f>IF(A757="","",IF(ISERROR(VLOOKUP(MID(A757,1,4),'FP Haupt'!$A:$M,4,FALSE)),"keine DRG gemäß FPV",VLOOKUP(MID(A757,1,4),'FP Haupt'!$A:$M,4,FALSE)))</f>
        <v/>
      </c>
      <c r="C757" s="113">
        <f t="shared" si="39"/>
        <v>0</v>
      </c>
      <c r="D757" s="114" t="str">
        <f t="shared" si="1"/>
        <v/>
      </c>
      <c r="E757" s="114" t="str">
        <f t="shared" si="2"/>
        <v/>
      </c>
      <c r="F757" s="115"/>
      <c r="G757" s="115"/>
      <c r="H757" s="116" t="str">
        <f t="shared" si="3"/>
        <v/>
      </c>
      <c r="I757" s="117">
        <f t="shared" si="4"/>
        <v>0</v>
      </c>
      <c r="J757" s="115"/>
      <c r="K757" s="115"/>
      <c r="L757" s="116" t="str">
        <f t="shared" si="5"/>
        <v/>
      </c>
      <c r="M757" s="114">
        <f t="shared" si="6"/>
        <v>0</v>
      </c>
      <c r="N757" s="115"/>
      <c r="O757" s="115"/>
      <c r="P757" s="116" t="str">
        <f t="shared" si="7"/>
        <v/>
      </c>
      <c r="Q757" s="114">
        <f t="shared" si="8"/>
        <v>0</v>
      </c>
      <c r="R757" s="115"/>
      <c r="S757" s="115"/>
      <c r="T757" s="116" t="str">
        <f t="shared" si="9"/>
        <v/>
      </c>
      <c r="U757" s="114">
        <f t="shared" si="10"/>
        <v>0</v>
      </c>
      <c r="V757" s="115"/>
      <c r="W757" s="115"/>
      <c r="X757" s="116" t="str">
        <f t="shared" si="11"/>
        <v/>
      </c>
      <c r="Y757" s="117">
        <f t="shared" si="12"/>
        <v>0</v>
      </c>
      <c r="Z757" s="115"/>
      <c r="AA757" s="602" t="str">
        <f t="shared" si="102"/>
        <v/>
      </c>
      <c r="AB757" s="603">
        <f t="shared" si="103"/>
        <v>0</v>
      </c>
      <c r="AC757" s="118"/>
      <c r="AG757" s="119" t="str">
        <f t="shared" si="13"/>
        <v>Z</v>
      </c>
      <c r="AH757" s="119">
        <f t="shared" si="14"/>
        <v>9</v>
      </c>
      <c r="AI757" s="119" t="e">
        <f t="shared" si="15"/>
        <v>#N/A</v>
      </c>
      <c r="AJ757" s="120" t="e">
        <f>VLOOKUP($AS757,'FP Haupt'!$A:$M,6,FALSE)</f>
        <v>#N/A</v>
      </c>
      <c r="AK757" s="120" t="e">
        <f>VLOOKUP($AS757,'FP Beleg'!$A:$M,4,FALSE)</f>
        <v>#N/A</v>
      </c>
      <c r="AL757" s="120" t="e">
        <f>VLOOKUP($AS757,'FP Beleg'!$A:$M,5,FALSE)</f>
        <v>#N/A</v>
      </c>
      <c r="AM757" s="120" t="e">
        <f>VLOOKUP($AS757,'FP Beleg'!$A:$M,6,FALSE)</f>
        <v>#N/A</v>
      </c>
      <c r="AN757" s="120" t="e">
        <f>VLOOKUP($AS757,'FP Beleg'!$A:$M,7,FALSE)</f>
        <v>#N/A</v>
      </c>
      <c r="AO757" s="120" t="e">
        <f>VLOOKUP($AS757,'Anlage 1d'!$A:$M,4,FALSE)</f>
        <v>#N/A</v>
      </c>
      <c r="AP757" s="120" t="e">
        <f>VLOOKUP($AS757,'Anlage 1e'!$A:$M,4,FALSE)</f>
        <v>#N/A</v>
      </c>
      <c r="AQ757" s="120" t="e">
        <f>VLOOKUP($AS757,'Anlage 1e'!$A:$M,5,FALSE)</f>
        <v>#N/A</v>
      </c>
      <c r="AR757" s="120" t="e">
        <f>VLOOKUP($AS757,'FP Haupt'!$A:$M,5,FALSE)</f>
        <v>#N/A</v>
      </c>
      <c r="AS757" s="119" t="str">
        <f t="shared" si="16"/>
        <v/>
      </c>
      <c r="AV757" s="119" t="str">
        <f t="shared" si="17"/>
        <v>2</v>
      </c>
      <c r="AW757" s="119">
        <f t="shared" si="18"/>
        <v>1</v>
      </c>
      <c r="AX757" s="119" t="e">
        <f t="shared" si="19"/>
        <v>#N/A</v>
      </c>
      <c r="AY757" s="120" t="e">
        <f>VLOOKUP($BC757,'FP Haupt'!$A:$M,9,FALSE)</f>
        <v>#N/A</v>
      </c>
      <c r="AZ757" s="120" t="e">
        <f>VLOOKUP($BC757,'Anlage 1d'!$A:$M,8,FALSE)</f>
        <v>#N/A</v>
      </c>
      <c r="BA757" s="120" t="e">
        <f>VLOOKUP($BC757,'Anlage 1e'!$A:$M,10,FALSE)</f>
        <v>#N/A</v>
      </c>
      <c r="BB757" s="120" t="e">
        <f>VLOOKUP($BC757,'FP Beleg'!$A:$M,10,FALSE)</f>
        <v>#N/A</v>
      </c>
      <c r="BC757" s="119" t="str">
        <f t="shared" si="20"/>
        <v/>
      </c>
      <c r="BF757" s="119" t="str">
        <f t="shared" si="21"/>
        <v>2</v>
      </c>
      <c r="BG757" s="119">
        <f t="shared" si="22"/>
        <v>1</v>
      </c>
      <c r="BH757" s="119" t="e">
        <f t="shared" si="23"/>
        <v>#N/A</v>
      </c>
      <c r="BI757" s="120" t="e">
        <f>VLOOKUP($BM757,'FP Haupt'!$A:$M,12,FALSE)</f>
        <v>#N/A</v>
      </c>
      <c r="BJ757" s="120" t="e">
        <f>VLOOKUP($BM757,'Anlage 1d'!$A:$M,11,FALSE)</f>
        <v>#N/A</v>
      </c>
      <c r="BK757" s="120" t="e">
        <f>VLOOKUP($BM757,'Anlage 1e'!$A:$M,13,FALSE)</f>
        <v>#N/A</v>
      </c>
      <c r="BL757" s="120" t="e">
        <f>VLOOKUP($BM757,'FP Beleg'!$A:$M,13,FALSE)</f>
        <v>#N/A</v>
      </c>
      <c r="BM757" s="119" t="str">
        <f t="shared" si="24"/>
        <v/>
      </c>
      <c r="BP757" s="119" t="str">
        <f t="shared" si="25"/>
        <v>2</v>
      </c>
      <c r="BQ757" s="119">
        <f t="shared" si="26"/>
        <v>1</v>
      </c>
      <c r="BR757" s="119" t="e">
        <f t="shared" si="27"/>
        <v>#N/A</v>
      </c>
      <c r="BS757" s="120" t="e">
        <f>VLOOKUP($BW757,'FP Haupt'!$A:$M,12,FALSE)</f>
        <v>#N/A</v>
      </c>
      <c r="BT757" s="120" t="e">
        <f>VLOOKUP($BW757,'Anlage 1d'!$A:$M,11,FALSE)</f>
        <v>#N/A</v>
      </c>
      <c r="BU757" s="120" t="e">
        <f>VLOOKUP($BW757,'Anlage 1e'!$A:$M,13,FALSE)</f>
        <v>#N/A</v>
      </c>
      <c r="BV757" s="120" t="e">
        <f>VLOOKUP($BW757,'FP Beleg'!$A:$M,13,FALSE)</f>
        <v>#N/A</v>
      </c>
      <c r="BW757" s="119" t="str">
        <f t="shared" si="28"/>
        <v/>
      </c>
      <c r="BZ757" s="119" t="str">
        <f t="shared" si="29"/>
        <v>2</v>
      </c>
      <c r="CA757" s="119">
        <f t="shared" si="30"/>
        <v>1</v>
      </c>
      <c r="CB757" s="119" t="e">
        <f t="shared" si="31"/>
        <v>#N/A</v>
      </c>
      <c r="CC757" s="120" t="e">
        <f>VLOOKUP($CG757,'FP Haupt'!$A:$M,11,FALSE)</f>
        <v>#N/A</v>
      </c>
      <c r="CD757" s="120" t="e">
        <f>VLOOKUP($CG757,'Anlage 1d'!$A:$M,10,FALSE)</f>
        <v>#N/A</v>
      </c>
      <c r="CE757" s="120" t="e">
        <f>VLOOKUP($CG757,'Anlage 1e'!$A:$M,12,FALSE)</f>
        <v>#N/A</v>
      </c>
      <c r="CF757" s="120" t="e">
        <f>VLOOKUP($CG757,'FP Beleg'!$A:$M,12,FALSE)</f>
        <v>#N/A</v>
      </c>
      <c r="CG757" s="119" t="str">
        <f t="shared" si="32"/>
        <v/>
      </c>
      <c r="CJ757" s="119" t="str">
        <f t="shared" si="100"/>
        <v>2</v>
      </c>
      <c r="CK757" s="119">
        <f t="shared" si="104"/>
        <v>1</v>
      </c>
      <c r="CL757" s="119" t="e">
        <f t="shared" si="105"/>
        <v>#N/A</v>
      </c>
      <c r="CM757" s="120" t="e">
        <f>VLOOKUP($CQ757,'FP Haupt'!$A:$O,15,FALSE)</f>
        <v>#N/A</v>
      </c>
      <c r="CN757" s="120" t="e">
        <f>VLOOKUP($CQ757,'Anlage 1d'!$A:$O,15,FALSE)</f>
        <v>#N/A</v>
      </c>
      <c r="CO757" s="120" t="e">
        <f>VLOOKUP($CQ757,'Anlage 1e'!$A:$Q,17,FALSE)</f>
        <v>#N/A</v>
      </c>
      <c r="CP757" s="120" t="e">
        <f>VLOOKUP($CQ757,'FP Beleg'!$A:$P,16,FALSE)</f>
        <v>#N/A</v>
      </c>
      <c r="CQ757" s="119" t="str">
        <f t="shared" si="101"/>
        <v/>
      </c>
    </row>
    <row r="758" spans="1:95" x14ac:dyDescent="0.2">
      <c r="A758" s="111"/>
      <c r="B758" s="112" t="str">
        <f>IF(A758="","",IF(ISERROR(VLOOKUP(MID(A758,1,4),'FP Haupt'!$A:$M,4,FALSE)),"keine DRG gemäß FPV",VLOOKUP(MID(A758,1,4),'FP Haupt'!$A:$M,4,FALSE)))</f>
        <v/>
      </c>
      <c r="C758" s="113">
        <f t="shared" si="39"/>
        <v>0</v>
      </c>
      <c r="D758" s="114" t="str">
        <f t="shared" si="1"/>
        <v/>
      </c>
      <c r="E758" s="114" t="str">
        <f t="shared" si="2"/>
        <v/>
      </c>
      <c r="F758" s="115"/>
      <c r="G758" s="115"/>
      <c r="H758" s="116" t="str">
        <f t="shared" si="3"/>
        <v/>
      </c>
      <c r="I758" s="117">
        <f t="shared" si="4"/>
        <v>0</v>
      </c>
      <c r="J758" s="115"/>
      <c r="K758" s="115"/>
      <c r="L758" s="116" t="str">
        <f t="shared" si="5"/>
        <v/>
      </c>
      <c r="M758" s="114">
        <f t="shared" si="6"/>
        <v>0</v>
      </c>
      <c r="N758" s="115"/>
      <c r="O758" s="115"/>
      <c r="P758" s="116" t="str">
        <f t="shared" si="7"/>
        <v/>
      </c>
      <c r="Q758" s="114">
        <f t="shared" si="8"/>
        <v>0</v>
      </c>
      <c r="R758" s="115"/>
      <c r="S758" s="115"/>
      <c r="T758" s="116" t="str">
        <f t="shared" si="9"/>
        <v/>
      </c>
      <c r="U758" s="114">
        <f t="shared" si="10"/>
        <v>0</v>
      </c>
      <c r="V758" s="115"/>
      <c r="W758" s="115"/>
      <c r="X758" s="116" t="str">
        <f t="shared" si="11"/>
        <v/>
      </c>
      <c r="Y758" s="117">
        <f t="shared" si="12"/>
        <v>0</v>
      </c>
      <c r="Z758" s="115"/>
      <c r="AA758" s="602" t="str">
        <f t="shared" si="102"/>
        <v/>
      </c>
      <c r="AB758" s="603">
        <f t="shared" si="103"/>
        <v>0</v>
      </c>
      <c r="AC758" s="118"/>
      <c r="AG758" s="119" t="str">
        <f t="shared" si="13"/>
        <v>Z</v>
      </c>
      <c r="AH758" s="119">
        <f t="shared" si="14"/>
        <v>9</v>
      </c>
      <c r="AI758" s="119" t="e">
        <f t="shared" si="15"/>
        <v>#N/A</v>
      </c>
      <c r="AJ758" s="120" t="e">
        <f>VLOOKUP($AS758,'FP Haupt'!$A:$M,6,FALSE)</f>
        <v>#N/A</v>
      </c>
      <c r="AK758" s="120" t="e">
        <f>VLOOKUP($AS758,'FP Beleg'!$A:$M,4,FALSE)</f>
        <v>#N/A</v>
      </c>
      <c r="AL758" s="120" t="e">
        <f>VLOOKUP($AS758,'FP Beleg'!$A:$M,5,FALSE)</f>
        <v>#N/A</v>
      </c>
      <c r="AM758" s="120" t="e">
        <f>VLOOKUP($AS758,'FP Beleg'!$A:$M,6,FALSE)</f>
        <v>#N/A</v>
      </c>
      <c r="AN758" s="120" t="e">
        <f>VLOOKUP($AS758,'FP Beleg'!$A:$M,7,FALSE)</f>
        <v>#N/A</v>
      </c>
      <c r="AO758" s="120" t="e">
        <f>VLOOKUP($AS758,'Anlage 1d'!$A:$M,4,FALSE)</f>
        <v>#N/A</v>
      </c>
      <c r="AP758" s="120" t="e">
        <f>VLOOKUP($AS758,'Anlage 1e'!$A:$M,4,FALSE)</f>
        <v>#N/A</v>
      </c>
      <c r="AQ758" s="120" t="e">
        <f>VLOOKUP($AS758,'Anlage 1e'!$A:$M,5,FALSE)</f>
        <v>#N/A</v>
      </c>
      <c r="AR758" s="120" t="e">
        <f>VLOOKUP($AS758,'FP Haupt'!$A:$M,5,FALSE)</f>
        <v>#N/A</v>
      </c>
      <c r="AS758" s="119" t="str">
        <f t="shared" si="16"/>
        <v/>
      </c>
      <c r="AV758" s="119" t="str">
        <f t="shared" si="17"/>
        <v>2</v>
      </c>
      <c r="AW758" s="119">
        <f t="shared" si="18"/>
        <v>1</v>
      </c>
      <c r="AX758" s="119" t="e">
        <f t="shared" si="19"/>
        <v>#N/A</v>
      </c>
      <c r="AY758" s="120" t="e">
        <f>VLOOKUP($BC758,'FP Haupt'!$A:$M,9,FALSE)</f>
        <v>#N/A</v>
      </c>
      <c r="AZ758" s="120" t="e">
        <f>VLOOKUP($BC758,'Anlage 1d'!$A:$M,8,FALSE)</f>
        <v>#N/A</v>
      </c>
      <c r="BA758" s="120" t="e">
        <f>VLOOKUP($BC758,'Anlage 1e'!$A:$M,10,FALSE)</f>
        <v>#N/A</v>
      </c>
      <c r="BB758" s="120" t="e">
        <f>VLOOKUP($BC758,'FP Beleg'!$A:$M,10,FALSE)</f>
        <v>#N/A</v>
      </c>
      <c r="BC758" s="119" t="str">
        <f t="shared" si="20"/>
        <v/>
      </c>
      <c r="BF758" s="119" t="str">
        <f t="shared" si="21"/>
        <v>2</v>
      </c>
      <c r="BG758" s="119">
        <f t="shared" si="22"/>
        <v>1</v>
      </c>
      <c r="BH758" s="119" t="e">
        <f t="shared" si="23"/>
        <v>#N/A</v>
      </c>
      <c r="BI758" s="120" t="e">
        <f>VLOOKUP($BM758,'FP Haupt'!$A:$M,12,FALSE)</f>
        <v>#N/A</v>
      </c>
      <c r="BJ758" s="120" t="e">
        <f>VLOOKUP($BM758,'Anlage 1d'!$A:$M,11,FALSE)</f>
        <v>#N/A</v>
      </c>
      <c r="BK758" s="120" t="e">
        <f>VLOOKUP($BM758,'Anlage 1e'!$A:$M,13,FALSE)</f>
        <v>#N/A</v>
      </c>
      <c r="BL758" s="120" t="e">
        <f>VLOOKUP($BM758,'FP Beleg'!$A:$M,13,FALSE)</f>
        <v>#N/A</v>
      </c>
      <c r="BM758" s="119" t="str">
        <f t="shared" si="24"/>
        <v/>
      </c>
      <c r="BP758" s="119" t="str">
        <f t="shared" si="25"/>
        <v>2</v>
      </c>
      <c r="BQ758" s="119">
        <f t="shared" si="26"/>
        <v>1</v>
      </c>
      <c r="BR758" s="119" t="e">
        <f t="shared" si="27"/>
        <v>#N/A</v>
      </c>
      <c r="BS758" s="120" t="e">
        <f>VLOOKUP($BW758,'FP Haupt'!$A:$M,12,FALSE)</f>
        <v>#N/A</v>
      </c>
      <c r="BT758" s="120" t="e">
        <f>VLOOKUP($BW758,'Anlage 1d'!$A:$M,11,FALSE)</f>
        <v>#N/A</v>
      </c>
      <c r="BU758" s="120" t="e">
        <f>VLOOKUP($BW758,'Anlage 1e'!$A:$M,13,FALSE)</f>
        <v>#N/A</v>
      </c>
      <c r="BV758" s="120" t="e">
        <f>VLOOKUP($BW758,'FP Beleg'!$A:$M,13,FALSE)</f>
        <v>#N/A</v>
      </c>
      <c r="BW758" s="119" t="str">
        <f t="shared" si="28"/>
        <v/>
      </c>
      <c r="BZ758" s="119" t="str">
        <f t="shared" si="29"/>
        <v>2</v>
      </c>
      <c r="CA758" s="119">
        <f t="shared" si="30"/>
        <v>1</v>
      </c>
      <c r="CB758" s="119" t="e">
        <f t="shared" si="31"/>
        <v>#N/A</v>
      </c>
      <c r="CC758" s="120" t="e">
        <f>VLOOKUP($CG758,'FP Haupt'!$A:$M,11,FALSE)</f>
        <v>#N/A</v>
      </c>
      <c r="CD758" s="120" t="e">
        <f>VLOOKUP($CG758,'Anlage 1d'!$A:$M,10,FALSE)</f>
        <v>#N/A</v>
      </c>
      <c r="CE758" s="120" t="e">
        <f>VLOOKUP($CG758,'Anlage 1e'!$A:$M,12,FALSE)</f>
        <v>#N/A</v>
      </c>
      <c r="CF758" s="120" t="e">
        <f>VLOOKUP($CG758,'FP Beleg'!$A:$M,12,FALSE)</f>
        <v>#N/A</v>
      </c>
      <c r="CG758" s="119" t="str">
        <f t="shared" si="32"/>
        <v/>
      </c>
      <c r="CJ758" s="119" t="str">
        <f t="shared" si="100"/>
        <v>2</v>
      </c>
      <c r="CK758" s="119">
        <f t="shared" si="104"/>
        <v>1</v>
      </c>
      <c r="CL758" s="119" t="e">
        <f t="shared" si="105"/>
        <v>#N/A</v>
      </c>
      <c r="CM758" s="120" t="e">
        <f>VLOOKUP($CQ758,'FP Haupt'!$A:$O,15,FALSE)</f>
        <v>#N/A</v>
      </c>
      <c r="CN758" s="120" t="e">
        <f>VLOOKUP($CQ758,'Anlage 1d'!$A:$O,15,FALSE)</f>
        <v>#N/A</v>
      </c>
      <c r="CO758" s="120" t="e">
        <f>VLOOKUP($CQ758,'Anlage 1e'!$A:$Q,17,FALSE)</f>
        <v>#N/A</v>
      </c>
      <c r="CP758" s="120" t="e">
        <f>VLOOKUP($CQ758,'FP Beleg'!$A:$P,16,FALSE)</f>
        <v>#N/A</v>
      </c>
      <c r="CQ758" s="119" t="str">
        <f t="shared" si="101"/>
        <v/>
      </c>
    </row>
    <row r="759" spans="1:95" x14ac:dyDescent="0.2">
      <c r="A759" s="111"/>
      <c r="B759" s="112" t="str">
        <f>IF(A759="","",IF(ISERROR(VLOOKUP(MID(A759,1,4),'FP Haupt'!$A:$M,4,FALSE)),"keine DRG gemäß FPV",VLOOKUP(MID(A759,1,4),'FP Haupt'!$A:$M,4,FALSE)))</f>
        <v/>
      </c>
      <c r="C759" s="113">
        <f t="shared" si="39"/>
        <v>0</v>
      </c>
      <c r="D759" s="114" t="str">
        <f t="shared" si="1"/>
        <v/>
      </c>
      <c r="E759" s="114" t="str">
        <f t="shared" si="2"/>
        <v/>
      </c>
      <c r="F759" s="115"/>
      <c r="G759" s="115"/>
      <c r="H759" s="116" t="str">
        <f t="shared" si="3"/>
        <v/>
      </c>
      <c r="I759" s="117">
        <f t="shared" si="4"/>
        <v>0</v>
      </c>
      <c r="J759" s="115"/>
      <c r="K759" s="115"/>
      <c r="L759" s="116" t="str">
        <f t="shared" si="5"/>
        <v/>
      </c>
      <c r="M759" s="114">
        <f t="shared" si="6"/>
        <v>0</v>
      </c>
      <c r="N759" s="115"/>
      <c r="O759" s="115"/>
      <c r="P759" s="116" t="str">
        <f t="shared" si="7"/>
        <v/>
      </c>
      <c r="Q759" s="114">
        <f t="shared" si="8"/>
        <v>0</v>
      </c>
      <c r="R759" s="115"/>
      <c r="S759" s="115"/>
      <c r="T759" s="116" t="str">
        <f t="shared" si="9"/>
        <v/>
      </c>
      <c r="U759" s="114">
        <f t="shared" si="10"/>
        <v>0</v>
      </c>
      <c r="V759" s="115"/>
      <c r="W759" s="115"/>
      <c r="X759" s="116" t="str">
        <f t="shared" si="11"/>
        <v/>
      </c>
      <c r="Y759" s="117">
        <f t="shared" si="12"/>
        <v>0</v>
      </c>
      <c r="Z759" s="115"/>
      <c r="AA759" s="602" t="str">
        <f t="shared" si="102"/>
        <v/>
      </c>
      <c r="AB759" s="603">
        <f t="shared" si="103"/>
        <v>0</v>
      </c>
      <c r="AC759" s="118"/>
      <c r="AG759" s="119" t="str">
        <f t="shared" si="13"/>
        <v>Z</v>
      </c>
      <c r="AH759" s="119">
        <f t="shared" si="14"/>
        <v>9</v>
      </c>
      <c r="AI759" s="119" t="e">
        <f t="shared" si="15"/>
        <v>#N/A</v>
      </c>
      <c r="AJ759" s="120" t="e">
        <f>VLOOKUP($AS759,'FP Haupt'!$A:$M,6,FALSE)</f>
        <v>#N/A</v>
      </c>
      <c r="AK759" s="120" t="e">
        <f>VLOOKUP($AS759,'FP Beleg'!$A:$M,4,FALSE)</f>
        <v>#N/A</v>
      </c>
      <c r="AL759" s="120" t="e">
        <f>VLOOKUP($AS759,'FP Beleg'!$A:$M,5,FALSE)</f>
        <v>#N/A</v>
      </c>
      <c r="AM759" s="120" t="e">
        <f>VLOOKUP($AS759,'FP Beleg'!$A:$M,6,FALSE)</f>
        <v>#N/A</v>
      </c>
      <c r="AN759" s="120" t="e">
        <f>VLOOKUP($AS759,'FP Beleg'!$A:$M,7,FALSE)</f>
        <v>#N/A</v>
      </c>
      <c r="AO759" s="120" t="e">
        <f>VLOOKUP($AS759,'Anlage 1d'!$A:$M,4,FALSE)</f>
        <v>#N/A</v>
      </c>
      <c r="AP759" s="120" t="e">
        <f>VLOOKUP($AS759,'Anlage 1e'!$A:$M,4,FALSE)</f>
        <v>#N/A</v>
      </c>
      <c r="AQ759" s="120" t="e">
        <f>VLOOKUP($AS759,'Anlage 1e'!$A:$M,5,FALSE)</f>
        <v>#N/A</v>
      </c>
      <c r="AR759" s="120" t="e">
        <f>VLOOKUP($AS759,'FP Haupt'!$A:$M,5,FALSE)</f>
        <v>#N/A</v>
      </c>
      <c r="AS759" s="119" t="str">
        <f t="shared" si="16"/>
        <v/>
      </c>
      <c r="AV759" s="119" t="str">
        <f t="shared" si="17"/>
        <v>2</v>
      </c>
      <c r="AW759" s="119">
        <f t="shared" si="18"/>
        <v>1</v>
      </c>
      <c r="AX759" s="119" t="e">
        <f t="shared" si="19"/>
        <v>#N/A</v>
      </c>
      <c r="AY759" s="120" t="e">
        <f>VLOOKUP($BC759,'FP Haupt'!$A:$M,9,FALSE)</f>
        <v>#N/A</v>
      </c>
      <c r="AZ759" s="120" t="e">
        <f>VLOOKUP($BC759,'Anlage 1d'!$A:$M,8,FALSE)</f>
        <v>#N/A</v>
      </c>
      <c r="BA759" s="120" t="e">
        <f>VLOOKUP($BC759,'Anlage 1e'!$A:$M,10,FALSE)</f>
        <v>#N/A</v>
      </c>
      <c r="BB759" s="120" t="e">
        <f>VLOOKUP($BC759,'FP Beleg'!$A:$M,10,FALSE)</f>
        <v>#N/A</v>
      </c>
      <c r="BC759" s="119" t="str">
        <f t="shared" si="20"/>
        <v/>
      </c>
      <c r="BF759" s="119" t="str">
        <f t="shared" si="21"/>
        <v>2</v>
      </c>
      <c r="BG759" s="119">
        <f t="shared" si="22"/>
        <v>1</v>
      </c>
      <c r="BH759" s="119" t="e">
        <f t="shared" si="23"/>
        <v>#N/A</v>
      </c>
      <c r="BI759" s="120" t="e">
        <f>VLOOKUP($BM759,'FP Haupt'!$A:$M,12,FALSE)</f>
        <v>#N/A</v>
      </c>
      <c r="BJ759" s="120" t="e">
        <f>VLOOKUP($BM759,'Anlage 1d'!$A:$M,11,FALSE)</f>
        <v>#N/A</v>
      </c>
      <c r="BK759" s="120" t="e">
        <f>VLOOKUP($BM759,'Anlage 1e'!$A:$M,13,FALSE)</f>
        <v>#N/A</v>
      </c>
      <c r="BL759" s="120" t="e">
        <f>VLOOKUP($BM759,'FP Beleg'!$A:$M,13,FALSE)</f>
        <v>#N/A</v>
      </c>
      <c r="BM759" s="119" t="str">
        <f t="shared" si="24"/>
        <v/>
      </c>
      <c r="BP759" s="119" t="str">
        <f t="shared" si="25"/>
        <v>2</v>
      </c>
      <c r="BQ759" s="119">
        <f t="shared" si="26"/>
        <v>1</v>
      </c>
      <c r="BR759" s="119" t="e">
        <f t="shared" si="27"/>
        <v>#N/A</v>
      </c>
      <c r="BS759" s="120" t="e">
        <f>VLOOKUP($BW759,'FP Haupt'!$A:$M,12,FALSE)</f>
        <v>#N/A</v>
      </c>
      <c r="BT759" s="120" t="e">
        <f>VLOOKUP($BW759,'Anlage 1d'!$A:$M,11,FALSE)</f>
        <v>#N/A</v>
      </c>
      <c r="BU759" s="120" t="e">
        <f>VLOOKUP($BW759,'Anlage 1e'!$A:$M,13,FALSE)</f>
        <v>#N/A</v>
      </c>
      <c r="BV759" s="120" t="e">
        <f>VLOOKUP($BW759,'FP Beleg'!$A:$M,13,FALSE)</f>
        <v>#N/A</v>
      </c>
      <c r="BW759" s="119" t="str">
        <f t="shared" si="28"/>
        <v/>
      </c>
      <c r="BZ759" s="119" t="str">
        <f t="shared" si="29"/>
        <v>2</v>
      </c>
      <c r="CA759" s="119">
        <f t="shared" si="30"/>
        <v>1</v>
      </c>
      <c r="CB759" s="119" t="e">
        <f t="shared" si="31"/>
        <v>#N/A</v>
      </c>
      <c r="CC759" s="120" t="e">
        <f>VLOOKUP($CG759,'FP Haupt'!$A:$M,11,FALSE)</f>
        <v>#N/A</v>
      </c>
      <c r="CD759" s="120" t="e">
        <f>VLOOKUP($CG759,'Anlage 1d'!$A:$M,10,FALSE)</f>
        <v>#N/A</v>
      </c>
      <c r="CE759" s="120" t="e">
        <f>VLOOKUP($CG759,'Anlage 1e'!$A:$M,12,FALSE)</f>
        <v>#N/A</v>
      </c>
      <c r="CF759" s="120" t="e">
        <f>VLOOKUP($CG759,'FP Beleg'!$A:$M,12,FALSE)</f>
        <v>#N/A</v>
      </c>
      <c r="CG759" s="119" t="str">
        <f t="shared" si="32"/>
        <v/>
      </c>
      <c r="CJ759" s="119" t="str">
        <f t="shared" si="100"/>
        <v>2</v>
      </c>
      <c r="CK759" s="119">
        <f t="shared" si="104"/>
        <v>1</v>
      </c>
      <c r="CL759" s="119" t="e">
        <f t="shared" si="105"/>
        <v>#N/A</v>
      </c>
      <c r="CM759" s="120" t="e">
        <f>VLOOKUP($CQ759,'FP Haupt'!$A:$O,15,FALSE)</f>
        <v>#N/A</v>
      </c>
      <c r="CN759" s="120" t="e">
        <f>VLOOKUP($CQ759,'Anlage 1d'!$A:$O,15,FALSE)</f>
        <v>#N/A</v>
      </c>
      <c r="CO759" s="120" t="e">
        <f>VLOOKUP($CQ759,'Anlage 1e'!$A:$Q,17,FALSE)</f>
        <v>#N/A</v>
      </c>
      <c r="CP759" s="120" t="e">
        <f>VLOOKUP($CQ759,'FP Beleg'!$A:$P,16,FALSE)</f>
        <v>#N/A</v>
      </c>
      <c r="CQ759" s="119" t="str">
        <f t="shared" si="101"/>
        <v/>
      </c>
    </row>
    <row r="760" spans="1:95" x14ac:dyDescent="0.2">
      <c r="A760" s="111"/>
      <c r="B760" s="112" t="str">
        <f>IF(A760="","",IF(ISERROR(VLOOKUP(MID(A760,1,4),'FP Haupt'!$A:$M,4,FALSE)),"keine DRG gemäß FPV",VLOOKUP(MID(A760,1,4),'FP Haupt'!$A:$M,4,FALSE)))</f>
        <v/>
      </c>
      <c r="C760" s="113">
        <f t="shared" si="39"/>
        <v>0</v>
      </c>
      <c r="D760" s="114" t="str">
        <f t="shared" si="1"/>
        <v/>
      </c>
      <c r="E760" s="114" t="str">
        <f t="shared" si="2"/>
        <v/>
      </c>
      <c r="F760" s="115"/>
      <c r="G760" s="115"/>
      <c r="H760" s="116" t="str">
        <f t="shared" si="3"/>
        <v/>
      </c>
      <c r="I760" s="117">
        <f t="shared" si="4"/>
        <v>0</v>
      </c>
      <c r="J760" s="115"/>
      <c r="K760" s="115"/>
      <c r="L760" s="116" t="str">
        <f t="shared" si="5"/>
        <v/>
      </c>
      <c r="M760" s="114">
        <f t="shared" si="6"/>
        <v>0</v>
      </c>
      <c r="N760" s="115"/>
      <c r="O760" s="115"/>
      <c r="P760" s="116" t="str">
        <f t="shared" si="7"/>
        <v/>
      </c>
      <c r="Q760" s="114">
        <f t="shared" si="8"/>
        <v>0</v>
      </c>
      <c r="R760" s="115"/>
      <c r="S760" s="115"/>
      <c r="T760" s="116" t="str">
        <f t="shared" si="9"/>
        <v/>
      </c>
      <c r="U760" s="114">
        <f t="shared" si="10"/>
        <v>0</v>
      </c>
      <c r="V760" s="115"/>
      <c r="W760" s="115"/>
      <c r="X760" s="116" t="str">
        <f t="shared" si="11"/>
        <v/>
      </c>
      <c r="Y760" s="117">
        <f t="shared" si="12"/>
        <v>0</v>
      </c>
      <c r="Z760" s="115"/>
      <c r="AA760" s="602" t="str">
        <f t="shared" si="102"/>
        <v/>
      </c>
      <c r="AB760" s="603">
        <f t="shared" si="103"/>
        <v>0</v>
      </c>
      <c r="AC760" s="118"/>
      <c r="AG760" s="119" t="str">
        <f t="shared" si="13"/>
        <v>Z</v>
      </c>
      <c r="AH760" s="119">
        <f t="shared" si="14"/>
        <v>9</v>
      </c>
      <c r="AI760" s="119" t="e">
        <f t="shared" si="15"/>
        <v>#N/A</v>
      </c>
      <c r="AJ760" s="120" t="e">
        <f>VLOOKUP($AS760,'FP Haupt'!$A:$M,6,FALSE)</f>
        <v>#N/A</v>
      </c>
      <c r="AK760" s="120" t="e">
        <f>VLOOKUP($AS760,'FP Beleg'!$A:$M,4,FALSE)</f>
        <v>#N/A</v>
      </c>
      <c r="AL760" s="120" t="e">
        <f>VLOOKUP($AS760,'FP Beleg'!$A:$M,5,FALSE)</f>
        <v>#N/A</v>
      </c>
      <c r="AM760" s="120" t="e">
        <f>VLOOKUP($AS760,'FP Beleg'!$A:$M,6,FALSE)</f>
        <v>#N/A</v>
      </c>
      <c r="AN760" s="120" t="e">
        <f>VLOOKUP($AS760,'FP Beleg'!$A:$M,7,FALSE)</f>
        <v>#N/A</v>
      </c>
      <c r="AO760" s="120" t="e">
        <f>VLOOKUP($AS760,'Anlage 1d'!$A:$M,4,FALSE)</f>
        <v>#N/A</v>
      </c>
      <c r="AP760" s="120" t="e">
        <f>VLOOKUP($AS760,'Anlage 1e'!$A:$M,4,FALSE)</f>
        <v>#N/A</v>
      </c>
      <c r="AQ760" s="120" t="e">
        <f>VLOOKUP($AS760,'Anlage 1e'!$A:$M,5,FALSE)</f>
        <v>#N/A</v>
      </c>
      <c r="AR760" s="120" t="e">
        <f>VLOOKUP($AS760,'FP Haupt'!$A:$M,5,FALSE)</f>
        <v>#N/A</v>
      </c>
      <c r="AS760" s="119" t="str">
        <f t="shared" si="16"/>
        <v/>
      </c>
      <c r="AV760" s="119" t="str">
        <f t="shared" si="17"/>
        <v>2</v>
      </c>
      <c r="AW760" s="119">
        <f t="shared" si="18"/>
        <v>1</v>
      </c>
      <c r="AX760" s="119" t="e">
        <f t="shared" si="19"/>
        <v>#N/A</v>
      </c>
      <c r="AY760" s="120" t="e">
        <f>VLOOKUP($BC760,'FP Haupt'!$A:$M,9,FALSE)</f>
        <v>#N/A</v>
      </c>
      <c r="AZ760" s="120" t="e">
        <f>VLOOKUP($BC760,'Anlage 1d'!$A:$M,8,FALSE)</f>
        <v>#N/A</v>
      </c>
      <c r="BA760" s="120" t="e">
        <f>VLOOKUP($BC760,'Anlage 1e'!$A:$M,10,FALSE)</f>
        <v>#N/A</v>
      </c>
      <c r="BB760" s="120" t="e">
        <f>VLOOKUP($BC760,'FP Beleg'!$A:$M,10,FALSE)</f>
        <v>#N/A</v>
      </c>
      <c r="BC760" s="119" t="str">
        <f t="shared" si="20"/>
        <v/>
      </c>
      <c r="BF760" s="119" t="str">
        <f t="shared" si="21"/>
        <v>2</v>
      </c>
      <c r="BG760" s="119">
        <f t="shared" si="22"/>
        <v>1</v>
      </c>
      <c r="BH760" s="119" t="e">
        <f t="shared" si="23"/>
        <v>#N/A</v>
      </c>
      <c r="BI760" s="120" t="e">
        <f>VLOOKUP($BM760,'FP Haupt'!$A:$M,12,FALSE)</f>
        <v>#N/A</v>
      </c>
      <c r="BJ760" s="120" t="e">
        <f>VLOOKUP($BM760,'Anlage 1d'!$A:$M,11,FALSE)</f>
        <v>#N/A</v>
      </c>
      <c r="BK760" s="120" t="e">
        <f>VLOOKUP($BM760,'Anlage 1e'!$A:$M,13,FALSE)</f>
        <v>#N/A</v>
      </c>
      <c r="BL760" s="120" t="e">
        <f>VLOOKUP($BM760,'FP Beleg'!$A:$M,13,FALSE)</f>
        <v>#N/A</v>
      </c>
      <c r="BM760" s="119" t="str">
        <f t="shared" si="24"/>
        <v/>
      </c>
      <c r="BP760" s="119" t="str">
        <f t="shared" si="25"/>
        <v>2</v>
      </c>
      <c r="BQ760" s="119">
        <f t="shared" si="26"/>
        <v>1</v>
      </c>
      <c r="BR760" s="119" t="e">
        <f t="shared" si="27"/>
        <v>#N/A</v>
      </c>
      <c r="BS760" s="120" t="e">
        <f>VLOOKUP($BW760,'FP Haupt'!$A:$M,12,FALSE)</f>
        <v>#N/A</v>
      </c>
      <c r="BT760" s="120" t="e">
        <f>VLOOKUP($BW760,'Anlage 1d'!$A:$M,11,FALSE)</f>
        <v>#N/A</v>
      </c>
      <c r="BU760" s="120" t="e">
        <f>VLOOKUP($BW760,'Anlage 1e'!$A:$M,13,FALSE)</f>
        <v>#N/A</v>
      </c>
      <c r="BV760" s="120" t="e">
        <f>VLOOKUP($BW760,'FP Beleg'!$A:$M,13,FALSE)</f>
        <v>#N/A</v>
      </c>
      <c r="BW760" s="119" t="str">
        <f t="shared" si="28"/>
        <v/>
      </c>
      <c r="BZ760" s="119" t="str">
        <f t="shared" si="29"/>
        <v>2</v>
      </c>
      <c r="CA760" s="119">
        <f t="shared" si="30"/>
        <v>1</v>
      </c>
      <c r="CB760" s="119" t="e">
        <f t="shared" si="31"/>
        <v>#N/A</v>
      </c>
      <c r="CC760" s="120" t="e">
        <f>VLOOKUP($CG760,'FP Haupt'!$A:$M,11,FALSE)</f>
        <v>#N/A</v>
      </c>
      <c r="CD760" s="120" t="e">
        <f>VLOOKUP($CG760,'Anlage 1d'!$A:$M,10,FALSE)</f>
        <v>#N/A</v>
      </c>
      <c r="CE760" s="120" t="e">
        <f>VLOOKUP($CG760,'Anlage 1e'!$A:$M,12,FALSE)</f>
        <v>#N/A</v>
      </c>
      <c r="CF760" s="120" t="e">
        <f>VLOOKUP($CG760,'FP Beleg'!$A:$M,12,FALSE)</f>
        <v>#N/A</v>
      </c>
      <c r="CG760" s="119" t="str">
        <f t="shared" si="32"/>
        <v/>
      </c>
      <c r="CJ760" s="119" t="str">
        <f t="shared" si="100"/>
        <v>2</v>
      </c>
      <c r="CK760" s="119">
        <f t="shared" si="104"/>
        <v>1</v>
      </c>
      <c r="CL760" s="119" t="e">
        <f t="shared" si="105"/>
        <v>#N/A</v>
      </c>
      <c r="CM760" s="120" t="e">
        <f>VLOOKUP($CQ760,'FP Haupt'!$A:$O,15,FALSE)</f>
        <v>#N/A</v>
      </c>
      <c r="CN760" s="120" t="e">
        <f>VLOOKUP($CQ760,'Anlage 1d'!$A:$O,15,FALSE)</f>
        <v>#N/A</v>
      </c>
      <c r="CO760" s="120" t="e">
        <f>VLOOKUP($CQ760,'Anlage 1e'!$A:$Q,17,FALSE)</f>
        <v>#N/A</v>
      </c>
      <c r="CP760" s="120" t="e">
        <f>VLOOKUP($CQ760,'FP Beleg'!$A:$P,16,FALSE)</f>
        <v>#N/A</v>
      </c>
      <c r="CQ760" s="119" t="str">
        <f t="shared" si="101"/>
        <v/>
      </c>
    </row>
    <row r="761" spans="1:95" x14ac:dyDescent="0.2">
      <c r="A761" s="111"/>
      <c r="B761" s="112" t="str">
        <f>IF(A761="","",IF(ISERROR(VLOOKUP(MID(A761,1,4),'FP Haupt'!$A:$M,4,FALSE)),"keine DRG gemäß FPV",VLOOKUP(MID(A761,1,4),'FP Haupt'!$A:$M,4,FALSE)))</f>
        <v/>
      </c>
      <c r="C761" s="113">
        <f t="shared" si="39"/>
        <v>0</v>
      </c>
      <c r="D761" s="114" t="str">
        <f t="shared" si="1"/>
        <v/>
      </c>
      <c r="E761" s="114" t="str">
        <f t="shared" si="2"/>
        <v/>
      </c>
      <c r="F761" s="115"/>
      <c r="G761" s="115"/>
      <c r="H761" s="116" t="str">
        <f t="shared" si="3"/>
        <v/>
      </c>
      <c r="I761" s="117">
        <f t="shared" si="4"/>
        <v>0</v>
      </c>
      <c r="J761" s="115"/>
      <c r="K761" s="115"/>
      <c r="L761" s="116" t="str">
        <f t="shared" si="5"/>
        <v/>
      </c>
      <c r="M761" s="114">
        <f t="shared" si="6"/>
        <v>0</v>
      </c>
      <c r="N761" s="115"/>
      <c r="O761" s="115"/>
      <c r="P761" s="116" t="str">
        <f t="shared" si="7"/>
        <v/>
      </c>
      <c r="Q761" s="114">
        <f t="shared" si="8"/>
        <v>0</v>
      </c>
      <c r="R761" s="115"/>
      <c r="S761" s="115"/>
      <c r="T761" s="116" t="str">
        <f t="shared" si="9"/>
        <v/>
      </c>
      <c r="U761" s="114">
        <f t="shared" si="10"/>
        <v>0</v>
      </c>
      <c r="V761" s="115"/>
      <c r="W761" s="115"/>
      <c r="X761" s="116" t="str">
        <f t="shared" si="11"/>
        <v/>
      </c>
      <c r="Y761" s="117">
        <f t="shared" si="12"/>
        <v>0</v>
      </c>
      <c r="Z761" s="115"/>
      <c r="AA761" s="602" t="str">
        <f t="shared" si="102"/>
        <v/>
      </c>
      <c r="AB761" s="603">
        <f t="shared" si="103"/>
        <v>0</v>
      </c>
      <c r="AC761" s="118"/>
      <c r="AG761" s="119" t="str">
        <f t="shared" si="13"/>
        <v>Z</v>
      </c>
      <c r="AH761" s="119">
        <f t="shared" si="14"/>
        <v>9</v>
      </c>
      <c r="AI761" s="119" t="e">
        <f t="shared" si="15"/>
        <v>#N/A</v>
      </c>
      <c r="AJ761" s="120" t="e">
        <f>VLOOKUP($AS761,'FP Haupt'!$A:$M,6,FALSE)</f>
        <v>#N/A</v>
      </c>
      <c r="AK761" s="120" t="e">
        <f>VLOOKUP($AS761,'FP Beleg'!$A:$M,4,FALSE)</f>
        <v>#N/A</v>
      </c>
      <c r="AL761" s="120" t="e">
        <f>VLOOKUP($AS761,'FP Beleg'!$A:$M,5,FALSE)</f>
        <v>#N/A</v>
      </c>
      <c r="AM761" s="120" t="e">
        <f>VLOOKUP($AS761,'FP Beleg'!$A:$M,6,FALSE)</f>
        <v>#N/A</v>
      </c>
      <c r="AN761" s="120" t="e">
        <f>VLOOKUP($AS761,'FP Beleg'!$A:$M,7,FALSE)</f>
        <v>#N/A</v>
      </c>
      <c r="AO761" s="120" t="e">
        <f>VLOOKUP($AS761,'Anlage 1d'!$A:$M,4,FALSE)</f>
        <v>#N/A</v>
      </c>
      <c r="AP761" s="120" t="e">
        <f>VLOOKUP($AS761,'Anlage 1e'!$A:$M,4,FALSE)</f>
        <v>#N/A</v>
      </c>
      <c r="AQ761" s="120" t="e">
        <f>VLOOKUP($AS761,'Anlage 1e'!$A:$M,5,FALSE)</f>
        <v>#N/A</v>
      </c>
      <c r="AR761" s="120" t="e">
        <f>VLOOKUP($AS761,'FP Haupt'!$A:$M,5,FALSE)</f>
        <v>#N/A</v>
      </c>
      <c r="AS761" s="119" t="str">
        <f t="shared" si="16"/>
        <v/>
      </c>
      <c r="AV761" s="119" t="str">
        <f t="shared" si="17"/>
        <v>2</v>
      </c>
      <c r="AW761" s="119">
        <f t="shared" si="18"/>
        <v>1</v>
      </c>
      <c r="AX761" s="119" t="e">
        <f t="shared" si="19"/>
        <v>#N/A</v>
      </c>
      <c r="AY761" s="120" t="e">
        <f>VLOOKUP($BC761,'FP Haupt'!$A:$M,9,FALSE)</f>
        <v>#N/A</v>
      </c>
      <c r="AZ761" s="120" t="e">
        <f>VLOOKUP($BC761,'Anlage 1d'!$A:$M,8,FALSE)</f>
        <v>#N/A</v>
      </c>
      <c r="BA761" s="120" t="e">
        <f>VLOOKUP($BC761,'Anlage 1e'!$A:$M,10,FALSE)</f>
        <v>#N/A</v>
      </c>
      <c r="BB761" s="120" t="e">
        <f>VLOOKUP($BC761,'FP Beleg'!$A:$M,10,FALSE)</f>
        <v>#N/A</v>
      </c>
      <c r="BC761" s="119" t="str">
        <f t="shared" si="20"/>
        <v/>
      </c>
      <c r="BF761" s="119" t="str">
        <f t="shared" si="21"/>
        <v>2</v>
      </c>
      <c r="BG761" s="119">
        <f t="shared" si="22"/>
        <v>1</v>
      </c>
      <c r="BH761" s="119" t="e">
        <f t="shared" si="23"/>
        <v>#N/A</v>
      </c>
      <c r="BI761" s="120" t="e">
        <f>VLOOKUP($BM761,'FP Haupt'!$A:$M,12,FALSE)</f>
        <v>#N/A</v>
      </c>
      <c r="BJ761" s="120" t="e">
        <f>VLOOKUP($BM761,'Anlage 1d'!$A:$M,11,FALSE)</f>
        <v>#N/A</v>
      </c>
      <c r="BK761" s="120" t="e">
        <f>VLOOKUP($BM761,'Anlage 1e'!$A:$M,13,FALSE)</f>
        <v>#N/A</v>
      </c>
      <c r="BL761" s="120" t="e">
        <f>VLOOKUP($BM761,'FP Beleg'!$A:$M,13,FALSE)</f>
        <v>#N/A</v>
      </c>
      <c r="BM761" s="119" t="str">
        <f t="shared" si="24"/>
        <v/>
      </c>
      <c r="BP761" s="119" t="str">
        <f t="shared" si="25"/>
        <v>2</v>
      </c>
      <c r="BQ761" s="119">
        <f t="shared" si="26"/>
        <v>1</v>
      </c>
      <c r="BR761" s="119" t="e">
        <f t="shared" si="27"/>
        <v>#N/A</v>
      </c>
      <c r="BS761" s="120" t="e">
        <f>VLOOKUP($BW761,'FP Haupt'!$A:$M,12,FALSE)</f>
        <v>#N/A</v>
      </c>
      <c r="BT761" s="120" t="e">
        <f>VLOOKUP($BW761,'Anlage 1d'!$A:$M,11,FALSE)</f>
        <v>#N/A</v>
      </c>
      <c r="BU761" s="120" t="e">
        <f>VLOOKUP($BW761,'Anlage 1e'!$A:$M,13,FALSE)</f>
        <v>#N/A</v>
      </c>
      <c r="BV761" s="120" t="e">
        <f>VLOOKUP($BW761,'FP Beleg'!$A:$M,13,FALSE)</f>
        <v>#N/A</v>
      </c>
      <c r="BW761" s="119" t="str">
        <f t="shared" si="28"/>
        <v/>
      </c>
      <c r="BZ761" s="119" t="str">
        <f t="shared" si="29"/>
        <v>2</v>
      </c>
      <c r="CA761" s="119">
        <f t="shared" si="30"/>
        <v>1</v>
      </c>
      <c r="CB761" s="119" t="e">
        <f t="shared" si="31"/>
        <v>#N/A</v>
      </c>
      <c r="CC761" s="120" t="e">
        <f>VLOOKUP($CG761,'FP Haupt'!$A:$M,11,FALSE)</f>
        <v>#N/A</v>
      </c>
      <c r="CD761" s="120" t="e">
        <f>VLOOKUP($CG761,'Anlage 1d'!$A:$M,10,FALSE)</f>
        <v>#N/A</v>
      </c>
      <c r="CE761" s="120" t="e">
        <f>VLOOKUP($CG761,'Anlage 1e'!$A:$M,12,FALSE)</f>
        <v>#N/A</v>
      </c>
      <c r="CF761" s="120" t="e">
        <f>VLOOKUP($CG761,'FP Beleg'!$A:$M,12,FALSE)</f>
        <v>#N/A</v>
      </c>
      <c r="CG761" s="119" t="str">
        <f t="shared" si="32"/>
        <v/>
      </c>
      <c r="CJ761" s="119" t="str">
        <f t="shared" si="100"/>
        <v>2</v>
      </c>
      <c r="CK761" s="119">
        <f t="shared" si="104"/>
        <v>1</v>
      </c>
      <c r="CL761" s="119" t="e">
        <f t="shared" si="105"/>
        <v>#N/A</v>
      </c>
      <c r="CM761" s="120" t="e">
        <f>VLOOKUP($CQ761,'FP Haupt'!$A:$O,15,FALSE)</f>
        <v>#N/A</v>
      </c>
      <c r="CN761" s="120" t="e">
        <f>VLOOKUP($CQ761,'Anlage 1d'!$A:$O,15,FALSE)</f>
        <v>#N/A</v>
      </c>
      <c r="CO761" s="120" t="e">
        <f>VLOOKUP($CQ761,'Anlage 1e'!$A:$Q,17,FALSE)</f>
        <v>#N/A</v>
      </c>
      <c r="CP761" s="120" t="e">
        <f>VLOOKUP($CQ761,'FP Beleg'!$A:$P,16,FALSE)</f>
        <v>#N/A</v>
      </c>
      <c r="CQ761" s="119" t="str">
        <f t="shared" si="101"/>
        <v/>
      </c>
    </row>
    <row r="762" spans="1:95" x14ac:dyDescent="0.2">
      <c r="A762" s="111"/>
      <c r="B762" s="112" t="str">
        <f>IF(A762="","",IF(ISERROR(VLOOKUP(MID(A762,1,4),'FP Haupt'!$A:$M,4,FALSE)),"keine DRG gemäß FPV",VLOOKUP(MID(A762,1,4),'FP Haupt'!$A:$M,4,FALSE)))</f>
        <v/>
      </c>
      <c r="C762" s="113">
        <f t="shared" si="39"/>
        <v>0</v>
      </c>
      <c r="D762" s="114" t="str">
        <f t="shared" si="1"/>
        <v/>
      </c>
      <c r="E762" s="114" t="str">
        <f t="shared" si="2"/>
        <v/>
      </c>
      <c r="F762" s="115"/>
      <c r="G762" s="115"/>
      <c r="H762" s="116" t="str">
        <f t="shared" si="3"/>
        <v/>
      </c>
      <c r="I762" s="117">
        <f t="shared" si="4"/>
        <v>0</v>
      </c>
      <c r="J762" s="115"/>
      <c r="K762" s="115"/>
      <c r="L762" s="116" t="str">
        <f t="shared" si="5"/>
        <v/>
      </c>
      <c r="M762" s="114">
        <f t="shared" si="6"/>
        <v>0</v>
      </c>
      <c r="N762" s="115"/>
      <c r="O762" s="115"/>
      <c r="P762" s="116" t="str">
        <f t="shared" si="7"/>
        <v/>
      </c>
      <c r="Q762" s="114">
        <f t="shared" si="8"/>
        <v>0</v>
      </c>
      <c r="R762" s="115"/>
      <c r="S762" s="115"/>
      <c r="T762" s="116" t="str">
        <f t="shared" si="9"/>
        <v/>
      </c>
      <c r="U762" s="114">
        <f t="shared" si="10"/>
        <v>0</v>
      </c>
      <c r="V762" s="115"/>
      <c r="W762" s="115"/>
      <c r="X762" s="116" t="str">
        <f t="shared" si="11"/>
        <v/>
      </c>
      <c r="Y762" s="117">
        <f t="shared" si="12"/>
        <v>0</v>
      </c>
      <c r="Z762" s="115"/>
      <c r="AA762" s="602" t="str">
        <f t="shared" si="102"/>
        <v/>
      </c>
      <c r="AB762" s="603">
        <f t="shared" si="103"/>
        <v>0</v>
      </c>
      <c r="AC762" s="118"/>
      <c r="AG762" s="119" t="str">
        <f t="shared" si="13"/>
        <v>Z</v>
      </c>
      <c r="AH762" s="119">
        <f t="shared" si="14"/>
        <v>9</v>
      </c>
      <c r="AI762" s="119" t="e">
        <f t="shared" si="15"/>
        <v>#N/A</v>
      </c>
      <c r="AJ762" s="120" t="e">
        <f>VLOOKUP($AS762,'FP Haupt'!$A:$M,6,FALSE)</f>
        <v>#N/A</v>
      </c>
      <c r="AK762" s="120" t="e">
        <f>VLOOKUP($AS762,'FP Beleg'!$A:$M,4,FALSE)</f>
        <v>#N/A</v>
      </c>
      <c r="AL762" s="120" t="e">
        <f>VLOOKUP($AS762,'FP Beleg'!$A:$M,5,FALSE)</f>
        <v>#N/A</v>
      </c>
      <c r="AM762" s="120" t="e">
        <f>VLOOKUP($AS762,'FP Beleg'!$A:$M,6,FALSE)</f>
        <v>#N/A</v>
      </c>
      <c r="AN762" s="120" t="e">
        <f>VLOOKUP($AS762,'FP Beleg'!$A:$M,7,FALSE)</f>
        <v>#N/A</v>
      </c>
      <c r="AO762" s="120" t="e">
        <f>VLOOKUP($AS762,'Anlage 1d'!$A:$M,4,FALSE)</f>
        <v>#N/A</v>
      </c>
      <c r="AP762" s="120" t="e">
        <f>VLOOKUP($AS762,'Anlage 1e'!$A:$M,4,FALSE)</f>
        <v>#N/A</v>
      </c>
      <c r="AQ762" s="120" t="e">
        <f>VLOOKUP($AS762,'Anlage 1e'!$A:$M,5,FALSE)</f>
        <v>#N/A</v>
      </c>
      <c r="AR762" s="120" t="e">
        <f>VLOOKUP($AS762,'FP Haupt'!$A:$M,5,FALSE)</f>
        <v>#N/A</v>
      </c>
      <c r="AS762" s="119" t="str">
        <f t="shared" si="16"/>
        <v/>
      </c>
      <c r="AV762" s="119" t="str">
        <f t="shared" si="17"/>
        <v>2</v>
      </c>
      <c r="AW762" s="119">
        <f t="shared" si="18"/>
        <v>1</v>
      </c>
      <c r="AX762" s="119" t="e">
        <f t="shared" si="19"/>
        <v>#N/A</v>
      </c>
      <c r="AY762" s="120" t="e">
        <f>VLOOKUP($BC762,'FP Haupt'!$A:$M,9,FALSE)</f>
        <v>#N/A</v>
      </c>
      <c r="AZ762" s="120" t="e">
        <f>VLOOKUP($BC762,'Anlage 1d'!$A:$M,8,FALSE)</f>
        <v>#N/A</v>
      </c>
      <c r="BA762" s="120" t="e">
        <f>VLOOKUP($BC762,'Anlage 1e'!$A:$M,10,FALSE)</f>
        <v>#N/A</v>
      </c>
      <c r="BB762" s="120" t="e">
        <f>VLOOKUP($BC762,'FP Beleg'!$A:$M,10,FALSE)</f>
        <v>#N/A</v>
      </c>
      <c r="BC762" s="119" t="str">
        <f t="shared" si="20"/>
        <v/>
      </c>
      <c r="BF762" s="119" t="str">
        <f t="shared" si="21"/>
        <v>2</v>
      </c>
      <c r="BG762" s="119">
        <f t="shared" si="22"/>
        <v>1</v>
      </c>
      <c r="BH762" s="119" t="e">
        <f t="shared" si="23"/>
        <v>#N/A</v>
      </c>
      <c r="BI762" s="120" t="e">
        <f>VLOOKUP($BM762,'FP Haupt'!$A:$M,12,FALSE)</f>
        <v>#N/A</v>
      </c>
      <c r="BJ762" s="120" t="e">
        <f>VLOOKUP($BM762,'Anlage 1d'!$A:$M,11,FALSE)</f>
        <v>#N/A</v>
      </c>
      <c r="BK762" s="120" t="e">
        <f>VLOOKUP($BM762,'Anlage 1e'!$A:$M,13,FALSE)</f>
        <v>#N/A</v>
      </c>
      <c r="BL762" s="120" t="e">
        <f>VLOOKUP($BM762,'FP Beleg'!$A:$M,13,FALSE)</f>
        <v>#N/A</v>
      </c>
      <c r="BM762" s="119" t="str">
        <f t="shared" si="24"/>
        <v/>
      </c>
      <c r="BP762" s="119" t="str">
        <f t="shared" si="25"/>
        <v>2</v>
      </c>
      <c r="BQ762" s="119">
        <f t="shared" si="26"/>
        <v>1</v>
      </c>
      <c r="BR762" s="119" t="e">
        <f t="shared" si="27"/>
        <v>#N/A</v>
      </c>
      <c r="BS762" s="120" t="e">
        <f>VLOOKUP($BW762,'FP Haupt'!$A:$M,12,FALSE)</f>
        <v>#N/A</v>
      </c>
      <c r="BT762" s="120" t="e">
        <f>VLOOKUP($BW762,'Anlage 1d'!$A:$M,11,FALSE)</f>
        <v>#N/A</v>
      </c>
      <c r="BU762" s="120" t="e">
        <f>VLOOKUP($BW762,'Anlage 1e'!$A:$M,13,FALSE)</f>
        <v>#N/A</v>
      </c>
      <c r="BV762" s="120" t="e">
        <f>VLOOKUP($BW762,'FP Beleg'!$A:$M,13,FALSE)</f>
        <v>#N/A</v>
      </c>
      <c r="BW762" s="119" t="str">
        <f t="shared" si="28"/>
        <v/>
      </c>
      <c r="BZ762" s="119" t="str">
        <f t="shared" si="29"/>
        <v>2</v>
      </c>
      <c r="CA762" s="119">
        <f t="shared" si="30"/>
        <v>1</v>
      </c>
      <c r="CB762" s="119" t="e">
        <f t="shared" si="31"/>
        <v>#N/A</v>
      </c>
      <c r="CC762" s="120" t="e">
        <f>VLOOKUP($CG762,'FP Haupt'!$A:$M,11,FALSE)</f>
        <v>#N/A</v>
      </c>
      <c r="CD762" s="120" t="e">
        <f>VLOOKUP($CG762,'Anlage 1d'!$A:$M,10,FALSE)</f>
        <v>#N/A</v>
      </c>
      <c r="CE762" s="120" t="e">
        <f>VLOOKUP($CG762,'Anlage 1e'!$A:$M,12,FALSE)</f>
        <v>#N/A</v>
      </c>
      <c r="CF762" s="120" t="e">
        <f>VLOOKUP($CG762,'FP Beleg'!$A:$M,12,FALSE)</f>
        <v>#N/A</v>
      </c>
      <c r="CG762" s="119" t="str">
        <f t="shared" si="32"/>
        <v/>
      </c>
      <c r="CJ762" s="119" t="str">
        <f t="shared" si="100"/>
        <v>2</v>
      </c>
      <c r="CK762" s="119">
        <f t="shared" si="104"/>
        <v>1</v>
      </c>
      <c r="CL762" s="119" t="e">
        <f t="shared" si="105"/>
        <v>#N/A</v>
      </c>
      <c r="CM762" s="120" t="e">
        <f>VLOOKUP($CQ762,'FP Haupt'!$A:$O,15,FALSE)</f>
        <v>#N/A</v>
      </c>
      <c r="CN762" s="120" t="e">
        <f>VLOOKUP($CQ762,'Anlage 1d'!$A:$O,15,FALSE)</f>
        <v>#N/A</v>
      </c>
      <c r="CO762" s="120" t="e">
        <f>VLOOKUP($CQ762,'Anlage 1e'!$A:$Q,17,FALSE)</f>
        <v>#N/A</v>
      </c>
      <c r="CP762" s="120" t="e">
        <f>VLOOKUP($CQ762,'FP Beleg'!$A:$P,16,FALSE)</f>
        <v>#N/A</v>
      </c>
      <c r="CQ762" s="119" t="str">
        <f t="shared" si="101"/>
        <v/>
      </c>
    </row>
    <row r="763" spans="1:95" x14ac:dyDescent="0.2">
      <c r="A763" s="111"/>
      <c r="B763" s="112" t="str">
        <f>IF(A763="","",IF(ISERROR(VLOOKUP(MID(A763,1,4),'FP Haupt'!$A:$M,4,FALSE)),"keine DRG gemäß FPV",VLOOKUP(MID(A763,1,4),'FP Haupt'!$A:$M,4,FALSE)))</f>
        <v/>
      </c>
      <c r="C763" s="113">
        <f t="shared" si="39"/>
        <v>0</v>
      </c>
      <c r="D763" s="114" t="str">
        <f t="shared" si="1"/>
        <v/>
      </c>
      <c r="E763" s="114" t="str">
        <f t="shared" si="2"/>
        <v/>
      </c>
      <c r="F763" s="115"/>
      <c r="G763" s="115"/>
      <c r="H763" s="116" t="str">
        <f t="shared" si="3"/>
        <v/>
      </c>
      <c r="I763" s="117">
        <f t="shared" si="4"/>
        <v>0</v>
      </c>
      <c r="J763" s="115"/>
      <c r="K763" s="115"/>
      <c r="L763" s="116" t="str">
        <f t="shared" si="5"/>
        <v/>
      </c>
      <c r="M763" s="114">
        <f t="shared" si="6"/>
        <v>0</v>
      </c>
      <c r="N763" s="115"/>
      <c r="O763" s="115"/>
      <c r="P763" s="116" t="str">
        <f t="shared" si="7"/>
        <v/>
      </c>
      <c r="Q763" s="114">
        <f t="shared" si="8"/>
        <v>0</v>
      </c>
      <c r="R763" s="115"/>
      <c r="S763" s="115"/>
      <c r="T763" s="116" t="str">
        <f t="shared" si="9"/>
        <v/>
      </c>
      <c r="U763" s="114">
        <f t="shared" si="10"/>
        <v>0</v>
      </c>
      <c r="V763" s="115"/>
      <c r="W763" s="115"/>
      <c r="X763" s="116" t="str">
        <f t="shared" si="11"/>
        <v/>
      </c>
      <c r="Y763" s="117">
        <f t="shared" si="12"/>
        <v>0</v>
      </c>
      <c r="Z763" s="115"/>
      <c r="AA763" s="602" t="str">
        <f t="shared" si="102"/>
        <v/>
      </c>
      <c r="AB763" s="603">
        <f t="shared" si="103"/>
        <v>0</v>
      </c>
      <c r="AC763" s="118"/>
      <c r="AG763" s="119" t="str">
        <f t="shared" si="13"/>
        <v>Z</v>
      </c>
      <c r="AH763" s="119">
        <f t="shared" si="14"/>
        <v>9</v>
      </c>
      <c r="AI763" s="119" t="e">
        <f t="shared" si="15"/>
        <v>#N/A</v>
      </c>
      <c r="AJ763" s="120" t="e">
        <f>VLOOKUP($AS763,'FP Haupt'!$A:$M,6,FALSE)</f>
        <v>#N/A</v>
      </c>
      <c r="AK763" s="120" t="e">
        <f>VLOOKUP($AS763,'FP Beleg'!$A:$M,4,FALSE)</f>
        <v>#N/A</v>
      </c>
      <c r="AL763" s="120" t="e">
        <f>VLOOKUP($AS763,'FP Beleg'!$A:$M,5,FALSE)</f>
        <v>#N/A</v>
      </c>
      <c r="AM763" s="120" t="e">
        <f>VLOOKUP($AS763,'FP Beleg'!$A:$M,6,FALSE)</f>
        <v>#N/A</v>
      </c>
      <c r="AN763" s="120" t="e">
        <f>VLOOKUP($AS763,'FP Beleg'!$A:$M,7,FALSE)</f>
        <v>#N/A</v>
      </c>
      <c r="AO763" s="120" t="e">
        <f>VLOOKUP($AS763,'Anlage 1d'!$A:$M,4,FALSE)</f>
        <v>#N/A</v>
      </c>
      <c r="AP763" s="120" t="e">
        <f>VLOOKUP($AS763,'Anlage 1e'!$A:$M,4,FALSE)</f>
        <v>#N/A</v>
      </c>
      <c r="AQ763" s="120" t="e">
        <f>VLOOKUP($AS763,'Anlage 1e'!$A:$M,5,FALSE)</f>
        <v>#N/A</v>
      </c>
      <c r="AR763" s="120" t="e">
        <f>VLOOKUP($AS763,'FP Haupt'!$A:$M,5,FALSE)</f>
        <v>#N/A</v>
      </c>
      <c r="AS763" s="119" t="str">
        <f t="shared" si="16"/>
        <v/>
      </c>
      <c r="AV763" s="119" t="str">
        <f t="shared" si="17"/>
        <v>2</v>
      </c>
      <c r="AW763" s="119">
        <f t="shared" si="18"/>
        <v>1</v>
      </c>
      <c r="AX763" s="119" t="e">
        <f t="shared" si="19"/>
        <v>#N/A</v>
      </c>
      <c r="AY763" s="120" t="e">
        <f>VLOOKUP($BC763,'FP Haupt'!$A:$M,9,FALSE)</f>
        <v>#N/A</v>
      </c>
      <c r="AZ763" s="120" t="e">
        <f>VLOOKUP($BC763,'Anlage 1d'!$A:$M,8,FALSE)</f>
        <v>#N/A</v>
      </c>
      <c r="BA763" s="120" t="e">
        <f>VLOOKUP($BC763,'Anlage 1e'!$A:$M,10,FALSE)</f>
        <v>#N/A</v>
      </c>
      <c r="BB763" s="120" t="e">
        <f>VLOOKUP($BC763,'FP Beleg'!$A:$M,10,FALSE)</f>
        <v>#N/A</v>
      </c>
      <c r="BC763" s="119" t="str">
        <f t="shared" si="20"/>
        <v/>
      </c>
      <c r="BF763" s="119" t="str">
        <f t="shared" si="21"/>
        <v>2</v>
      </c>
      <c r="BG763" s="119">
        <f t="shared" si="22"/>
        <v>1</v>
      </c>
      <c r="BH763" s="119" t="e">
        <f t="shared" si="23"/>
        <v>#N/A</v>
      </c>
      <c r="BI763" s="120" t="e">
        <f>VLOOKUP($BM763,'FP Haupt'!$A:$M,12,FALSE)</f>
        <v>#N/A</v>
      </c>
      <c r="BJ763" s="120" t="e">
        <f>VLOOKUP($BM763,'Anlage 1d'!$A:$M,11,FALSE)</f>
        <v>#N/A</v>
      </c>
      <c r="BK763" s="120" t="e">
        <f>VLOOKUP($BM763,'Anlage 1e'!$A:$M,13,FALSE)</f>
        <v>#N/A</v>
      </c>
      <c r="BL763" s="120" t="e">
        <f>VLOOKUP($BM763,'FP Beleg'!$A:$M,13,FALSE)</f>
        <v>#N/A</v>
      </c>
      <c r="BM763" s="119" t="str">
        <f t="shared" si="24"/>
        <v/>
      </c>
      <c r="BP763" s="119" t="str">
        <f t="shared" si="25"/>
        <v>2</v>
      </c>
      <c r="BQ763" s="119">
        <f t="shared" si="26"/>
        <v>1</v>
      </c>
      <c r="BR763" s="119" t="e">
        <f t="shared" si="27"/>
        <v>#N/A</v>
      </c>
      <c r="BS763" s="120" t="e">
        <f>VLOOKUP($BW763,'FP Haupt'!$A:$M,12,FALSE)</f>
        <v>#N/A</v>
      </c>
      <c r="BT763" s="120" t="e">
        <f>VLOOKUP($BW763,'Anlage 1d'!$A:$M,11,FALSE)</f>
        <v>#N/A</v>
      </c>
      <c r="BU763" s="120" t="e">
        <f>VLOOKUP($BW763,'Anlage 1e'!$A:$M,13,FALSE)</f>
        <v>#N/A</v>
      </c>
      <c r="BV763" s="120" t="e">
        <f>VLOOKUP($BW763,'FP Beleg'!$A:$M,13,FALSE)</f>
        <v>#N/A</v>
      </c>
      <c r="BW763" s="119" t="str">
        <f t="shared" si="28"/>
        <v/>
      </c>
      <c r="BZ763" s="119" t="str">
        <f t="shared" si="29"/>
        <v>2</v>
      </c>
      <c r="CA763" s="119">
        <f t="shared" si="30"/>
        <v>1</v>
      </c>
      <c r="CB763" s="119" t="e">
        <f t="shared" si="31"/>
        <v>#N/A</v>
      </c>
      <c r="CC763" s="120" t="e">
        <f>VLOOKUP($CG763,'FP Haupt'!$A:$M,11,FALSE)</f>
        <v>#N/A</v>
      </c>
      <c r="CD763" s="120" t="e">
        <f>VLOOKUP($CG763,'Anlage 1d'!$A:$M,10,FALSE)</f>
        <v>#N/A</v>
      </c>
      <c r="CE763" s="120" t="e">
        <f>VLOOKUP($CG763,'Anlage 1e'!$A:$M,12,FALSE)</f>
        <v>#N/A</v>
      </c>
      <c r="CF763" s="120" t="e">
        <f>VLOOKUP($CG763,'FP Beleg'!$A:$M,12,FALSE)</f>
        <v>#N/A</v>
      </c>
      <c r="CG763" s="119" t="str">
        <f t="shared" si="32"/>
        <v/>
      </c>
      <c r="CJ763" s="119" t="str">
        <f t="shared" si="100"/>
        <v>2</v>
      </c>
      <c r="CK763" s="119">
        <f t="shared" si="104"/>
        <v>1</v>
      </c>
      <c r="CL763" s="119" t="e">
        <f t="shared" si="105"/>
        <v>#N/A</v>
      </c>
      <c r="CM763" s="120" t="e">
        <f>VLOOKUP($CQ763,'FP Haupt'!$A:$O,15,FALSE)</f>
        <v>#N/A</v>
      </c>
      <c r="CN763" s="120" t="e">
        <f>VLOOKUP($CQ763,'Anlage 1d'!$A:$O,15,FALSE)</f>
        <v>#N/A</v>
      </c>
      <c r="CO763" s="120" t="e">
        <f>VLOOKUP($CQ763,'Anlage 1e'!$A:$Q,17,FALSE)</f>
        <v>#N/A</v>
      </c>
      <c r="CP763" s="120" t="e">
        <f>VLOOKUP($CQ763,'FP Beleg'!$A:$P,16,FALSE)</f>
        <v>#N/A</v>
      </c>
      <c r="CQ763" s="119" t="str">
        <f t="shared" si="101"/>
        <v/>
      </c>
    </row>
    <row r="764" spans="1:95" x14ac:dyDescent="0.2">
      <c r="A764" s="111"/>
      <c r="B764" s="112" t="str">
        <f>IF(A764="","",IF(ISERROR(VLOOKUP(MID(A764,1,4),'FP Haupt'!$A:$M,4,FALSE)),"keine DRG gemäß FPV",VLOOKUP(MID(A764,1,4),'FP Haupt'!$A:$M,4,FALSE)))</f>
        <v/>
      </c>
      <c r="C764" s="113">
        <f t="shared" si="39"/>
        <v>0</v>
      </c>
      <c r="D764" s="114" t="str">
        <f t="shared" si="1"/>
        <v/>
      </c>
      <c r="E764" s="114" t="str">
        <f t="shared" si="2"/>
        <v/>
      </c>
      <c r="F764" s="115"/>
      <c r="G764" s="115"/>
      <c r="H764" s="116" t="str">
        <f t="shared" si="3"/>
        <v/>
      </c>
      <c r="I764" s="117">
        <f t="shared" si="4"/>
        <v>0</v>
      </c>
      <c r="J764" s="115"/>
      <c r="K764" s="115"/>
      <c r="L764" s="116" t="str">
        <f t="shared" si="5"/>
        <v/>
      </c>
      <c r="M764" s="114">
        <f t="shared" si="6"/>
        <v>0</v>
      </c>
      <c r="N764" s="115"/>
      <c r="O764" s="115"/>
      <c r="P764" s="116" t="str">
        <f t="shared" si="7"/>
        <v/>
      </c>
      <c r="Q764" s="114">
        <f t="shared" si="8"/>
        <v>0</v>
      </c>
      <c r="R764" s="115"/>
      <c r="S764" s="115"/>
      <c r="T764" s="116" t="str">
        <f t="shared" si="9"/>
        <v/>
      </c>
      <c r="U764" s="114">
        <f t="shared" si="10"/>
        <v>0</v>
      </c>
      <c r="V764" s="115"/>
      <c r="W764" s="115"/>
      <c r="X764" s="116" t="str">
        <f t="shared" si="11"/>
        <v/>
      </c>
      <c r="Y764" s="117">
        <f t="shared" si="12"/>
        <v>0</v>
      </c>
      <c r="Z764" s="115"/>
      <c r="AA764" s="602" t="str">
        <f t="shared" si="102"/>
        <v/>
      </c>
      <c r="AB764" s="603">
        <f t="shared" si="103"/>
        <v>0</v>
      </c>
      <c r="AC764" s="118"/>
      <c r="AG764" s="119" t="str">
        <f t="shared" si="13"/>
        <v>Z</v>
      </c>
      <c r="AH764" s="119">
        <f t="shared" si="14"/>
        <v>9</v>
      </c>
      <c r="AI764" s="119" t="e">
        <f t="shared" si="15"/>
        <v>#N/A</v>
      </c>
      <c r="AJ764" s="120" t="e">
        <f>VLOOKUP($AS764,'FP Haupt'!$A:$M,6,FALSE)</f>
        <v>#N/A</v>
      </c>
      <c r="AK764" s="120" t="e">
        <f>VLOOKUP($AS764,'FP Beleg'!$A:$M,4,FALSE)</f>
        <v>#N/A</v>
      </c>
      <c r="AL764" s="120" t="e">
        <f>VLOOKUP($AS764,'FP Beleg'!$A:$M,5,FALSE)</f>
        <v>#N/A</v>
      </c>
      <c r="AM764" s="120" t="e">
        <f>VLOOKUP($AS764,'FP Beleg'!$A:$M,6,FALSE)</f>
        <v>#N/A</v>
      </c>
      <c r="AN764" s="120" t="e">
        <f>VLOOKUP($AS764,'FP Beleg'!$A:$M,7,FALSE)</f>
        <v>#N/A</v>
      </c>
      <c r="AO764" s="120" t="e">
        <f>VLOOKUP($AS764,'Anlage 1d'!$A:$M,4,FALSE)</f>
        <v>#N/A</v>
      </c>
      <c r="AP764" s="120" t="e">
        <f>VLOOKUP($AS764,'Anlage 1e'!$A:$M,4,FALSE)</f>
        <v>#N/A</v>
      </c>
      <c r="AQ764" s="120" t="e">
        <f>VLOOKUP($AS764,'Anlage 1e'!$A:$M,5,FALSE)</f>
        <v>#N/A</v>
      </c>
      <c r="AR764" s="120" t="e">
        <f>VLOOKUP($AS764,'FP Haupt'!$A:$M,5,FALSE)</f>
        <v>#N/A</v>
      </c>
      <c r="AS764" s="119" t="str">
        <f t="shared" si="16"/>
        <v/>
      </c>
      <c r="AV764" s="119" t="str">
        <f t="shared" si="17"/>
        <v>2</v>
      </c>
      <c r="AW764" s="119">
        <f t="shared" si="18"/>
        <v>1</v>
      </c>
      <c r="AX764" s="119" t="e">
        <f t="shared" si="19"/>
        <v>#N/A</v>
      </c>
      <c r="AY764" s="120" t="e">
        <f>VLOOKUP($BC764,'FP Haupt'!$A:$M,9,FALSE)</f>
        <v>#N/A</v>
      </c>
      <c r="AZ764" s="120" t="e">
        <f>VLOOKUP($BC764,'Anlage 1d'!$A:$M,8,FALSE)</f>
        <v>#N/A</v>
      </c>
      <c r="BA764" s="120" t="e">
        <f>VLOOKUP($BC764,'Anlage 1e'!$A:$M,10,FALSE)</f>
        <v>#N/A</v>
      </c>
      <c r="BB764" s="120" t="e">
        <f>VLOOKUP($BC764,'FP Beleg'!$A:$M,10,FALSE)</f>
        <v>#N/A</v>
      </c>
      <c r="BC764" s="119" t="str">
        <f t="shared" si="20"/>
        <v/>
      </c>
      <c r="BF764" s="119" t="str">
        <f t="shared" si="21"/>
        <v>2</v>
      </c>
      <c r="BG764" s="119">
        <f t="shared" si="22"/>
        <v>1</v>
      </c>
      <c r="BH764" s="119" t="e">
        <f t="shared" si="23"/>
        <v>#N/A</v>
      </c>
      <c r="BI764" s="120" t="e">
        <f>VLOOKUP($BM764,'FP Haupt'!$A:$M,12,FALSE)</f>
        <v>#N/A</v>
      </c>
      <c r="BJ764" s="120" t="e">
        <f>VLOOKUP($BM764,'Anlage 1d'!$A:$M,11,FALSE)</f>
        <v>#N/A</v>
      </c>
      <c r="BK764" s="120" t="e">
        <f>VLOOKUP($BM764,'Anlage 1e'!$A:$M,13,FALSE)</f>
        <v>#N/A</v>
      </c>
      <c r="BL764" s="120" t="e">
        <f>VLOOKUP($BM764,'FP Beleg'!$A:$M,13,FALSE)</f>
        <v>#N/A</v>
      </c>
      <c r="BM764" s="119" t="str">
        <f t="shared" si="24"/>
        <v/>
      </c>
      <c r="BP764" s="119" t="str">
        <f t="shared" si="25"/>
        <v>2</v>
      </c>
      <c r="BQ764" s="119">
        <f t="shared" si="26"/>
        <v>1</v>
      </c>
      <c r="BR764" s="119" t="e">
        <f t="shared" si="27"/>
        <v>#N/A</v>
      </c>
      <c r="BS764" s="120" t="e">
        <f>VLOOKUP($BW764,'FP Haupt'!$A:$M,12,FALSE)</f>
        <v>#N/A</v>
      </c>
      <c r="BT764" s="120" t="e">
        <f>VLOOKUP($BW764,'Anlage 1d'!$A:$M,11,FALSE)</f>
        <v>#N/A</v>
      </c>
      <c r="BU764" s="120" t="e">
        <f>VLOOKUP($BW764,'Anlage 1e'!$A:$M,13,FALSE)</f>
        <v>#N/A</v>
      </c>
      <c r="BV764" s="120" t="e">
        <f>VLOOKUP($BW764,'FP Beleg'!$A:$M,13,FALSE)</f>
        <v>#N/A</v>
      </c>
      <c r="BW764" s="119" t="str">
        <f t="shared" si="28"/>
        <v/>
      </c>
      <c r="BZ764" s="119" t="str">
        <f t="shared" si="29"/>
        <v>2</v>
      </c>
      <c r="CA764" s="119">
        <f t="shared" si="30"/>
        <v>1</v>
      </c>
      <c r="CB764" s="119" t="e">
        <f t="shared" si="31"/>
        <v>#N/A</v>
      </c>
      <c r="CC764" s="120" t="e">
        <f>VLOOKUP($CG764,'FP Haupt'!$A:$M,11,FALSE)</f>
        <v>#N/A</v>
      </c>
      <c r="CD764" s="120" t="e">
        <f>VLOOKUP($CG764,'Anlage 1d'!$A:$M,10,FALSE)</f>
        <v>#N/A</v>
      </c>
      <c r="CE764" s="120" t="e">
        <f>VLOOKUP($CG764,'Anlage 1e'!$A:$M,12,FALSE)</f>
        <v>#N/A</v>
      </c>
      <c r="CF764" s="120" t="e">
        <f>VLOOKUP($CG764,'FP Beleg'!$A:$M,12,FALSE)</f>
        <v>#N/A</v>
      </c>
      <c r="CG764" s="119" t="str">
        <f t="shared" si="32"/>
        <v/>
      </c>
      <c r="CJ764" s="119" t="str">
        <f t="shared" si="100"/>
        <v>2</v>
      </c>
      <c r="CK764" s="119">
        <f t="shared" si="104"/>
        <v>1</v>
      </c>
      <c r="CL764" s="119" t="e">
        <f t="shared" si="105"/>
        <v>#N/A</v>
      </c>
      <c r="CM764" s="120" t="e">
        <f>VLOOKUP($CQ764,'FP Haupt'!$A:$O,15,FALSE)</f>
        <v>#N/A</v>
      </c>
      <c r="CN764" s="120" t="e">
        <f>VLOOKUP($CQ764,'Anlage 1d'!$A:$O,15,FALSE)</f>
        <v>#N/A</v>
      </c>
      <c r="CO764" s="120" t="e">
        <f>VLOOKUP($CQ764,'Anlage 1e'!$A:$Q,17,FALSE)</f>
        <v>#N/A</v>
      </c>
      <c r="CP764" s="120" t="e">
        <f>VLOOKUP($CQ764,'FP Beleg'!$A:$P,16,FALSE)</f>
        <v>#N/A</v>
      </c>
      <c r="CQ764" s="119" t="str">
        <f t="shared" si="101"/>
        <v/>
      </c>
    </row>
    <row r="765" spans="1:95" x14ac:dyDescent="0.2">
      <c r="A765" s="111"/>
      <c r="B765" s="112" t="str">
        <f>IF(A765="","",IF(ISERROR(VLOOKUP(MID(A765,1,4),'FP Haupt'!$A:$M,4,FALSE)),"keine DRG gemäß FPV",VLOOKUP(MID(A765,1,4),'FP Haupt'!$A:$M,4,FALSE)))</f>
        <v/>
      </c>
      <c r="C765" s="113">
        <f t="shared" si="39"/>
        <v>0</v>
      </c>
      <c r="D765" s="114" t="str">
        <f t="shared" si="1"/>
        <v/>
      </c>
      <c r="E765" s="114" t="str">
        <f t="shared" si="2"/>
        <v/>
      </c>
      <c r="F765" s="115"/>
      <c r="G765" s="115"/>
      <c r="H765" s="116" t="str">
        <f t="shared" si="3"/>
        <v/>
      </c>
      <c r="I765" s="117">
        <f t="shared" si="4"/>
        <v>0</v>
      </c>
      <c r="J765" s="115"/>
      <c r="K765" s="115"/>
      <c r="L765" s="116" t="str">
        <f t="shared" si="5"/>
        <v/>
      </c>
      <c r="M765" s="114">
        <f t="shared" si="6"/>
        <v>0</v>
      </c>
      <c r="N765" s="115"/>
      <c r="O765" s="115"/>
      <c r="P765" s="116" t="str">
        <f t="shared" si="7"/>
        <v/>
      </c>
      <c r="Q765" s="114">
        <f t="shared" si="8"/>
        <v>0</v>
      </c>
      <c r="R765" s="115"/>
      <c r="S765" s="115"/>
      <c r="T765" s="116" t="str">
        <f t="shared" si="9"/>
        <v/>
      </c>
      <c r="U765" s="114">
        <f t="shared" si="10"/>
        <v>0</v>
      </c>
      <c r="V765" s="115"/>
      <c r="W765" s="115"/>
      <c r="X765" s="116" t="str">
        <f t="shared" si="11"/>
        <v/>
      </c>
      <c r="Y765" s="117">
        <f t="shared" si="12"/>
        <v>0</v>
      </c>
      <c r="Z765" s="115"/>
      <c r="AA765" s="602" t="str">
        <f t="shared" si="102"/>
        <v/>
      </c>
      <c r="AB765" s="603">
        <f t="shared" si="103"/>
        <v>0</v>
      </c>
      <c r="AC765" s="118"/>
      <c r="AG765" s="119" t="str">
        <f t="shared" si="13"/>
        <v>Z</v>
      </c>
      <c r="AH765" s="119">
        <f t="shared" si="14"/>
        <v>9</v>
      </c>
      <c r="AI765" s="119" t="e">
        <f t="shared" si="15"/>
        <v>#N/A</v>
      </c>
      <c r="AJ765" s="120" t="e">
        <f>VLOOKUP($AS765,'FP Haupt'!$A:$M,6,FALSE)</f>
        <v>#N/A</v>
      </c>
      <c r="AK765" s="120" t="e">
        <f>VLOOKUP($AS765,'FP Beleg'!$A:$M,4,FALSE)</f>
        <v>#N/A</v>
      </c>
      <c r="AL765" s="120" t="e">
        <f>VLOOKUP($AS765,'FP Beleg'!$A:$M,5,FALSE)</f>
        <v>#N/A</v>
      </c>
      <c r="AM765" s="120" t="e">
        <f>VLOOKUP($AS765,'FP Beleg'!$A:$M,6,FALSE)</f>
        <v>#N/A</v>
      </c>
      <c r="AN765" s="120" t="e">
        <f>VLOOKUP($AS765,'FP Beleg'!$A:$M,7,FALSE)</f>
        <v>#N/A</v>
      </c>
      <c r="AO765" s="120" t="e">
        <f>VLOOKUP($AS765,'Anlage 1d'!$A:$M,4,FALSE)</f>
        <v>#N/A</v>
      </c>
      <c r="AP765" s="120" t="e">
        <f>VLOOKUP($AS765,'Anlage 1e'!$A:$M,4,FALSE)</f>
        <v>#N/A</v>
      </c>
      <c r="AQ765" s="120" t="e">
        <f>VLOOKUP($AS765,'Anlage 1e'!$A:$M,5,FALSE)</f>
        <v>#N/A</v>
      </c>
      <c r="AR765" s="120" t="e">
        <f>VLOOKUP($AS765,'FP Haupt'!$A:$M,5,FALSE)</f>
        <v>#N/A</v>
      </c>
      <c r="AS765" s="119" t="str">
        <f t="shared" si="16"/>
        <v/>
      </c>
      <c r="AV765" s="119" t="str">
        <f t="shared" si="17"/>
        <v>2</v>
      </c>
      <c r="AW765" s="119">
        <f t="shared" si="18"/>
        <v>1</v>
      </c>
      <c r="AX765" s="119" t="e">
        <f t="shared" si="19"/>
        <v>#N/A</v>
      </c>
      <c r="AY765" s="120" t="e">
        <f>VLOOKUP($BC765,'FP Haupt'!$A:$M,9,FALSE)</f>
        <v>#N/A</v>
      </c>
      <c r="AZ765" s="120" t="e">
        <f>VLOOKUP($BC765,'Anlage 1d'!$A:$M,8,FALSE)</f>
        <v>#N/A</v>
      </c>
      <c r="BA765" s="120" t="e">
        <f>VLOOKUP($BC765,'Anlage 1e'!$A:$M,10,FALSE)</f>
        <v>#N/A</v>
      </c>
      <c r="BB765" s="120" t="e">
        <f>VLOOKUP($BC765,'FP Beleg'!$A:$M,10,FALSE)</f>
        <v>#N/A</v>
      </c>
      <c r="BC765" s="119" t="str">
        <f t="shared" si="20"/>
        <v/>
      </c>
      <c r="BF765" s="119" t="str">
        <f t="shared" si="21"/>
        <v>2</v>
      </c>
      <c r="BG765" s="119">
        <f t="shared" si="22"/>
        <v>1</v>
      </c>
      <c r="BH765" s="119" t="e">
        <f t="shared" si="23"/>
        <v>#N/A</v>
      </c>
      <c r="BI765" s="120" t="e">
        <f>VLOOKUP($BM765,'FP Haupt'!$A:$M,12,FALSE)</f>
        <v>#N/A</v>
      </c>
      <c r="BJ765" s="120" t="e">
        <f>VLOOKUP($BM765,'Anlage 1d'!$A:$M,11,FALSE)</f>
        <v>#N/A</v>
      </c>
      <c r="BK765" s="120" t="e">
        <f>VLOOKUP($BM765,'Anlage 1e'!$A:$M,13,FALSE)</f>
        <v>#N/A</v>
      </c>
      <c r="BL765" s="120" t="e">
        <f>VLOOKUP($BM765,'FP Beleg'!$A:$M,13,FALSE)</f>
        <v>#N/A</v>
      </c>
      <c r="BM765" s="119" t="str">
        <f t="shared" si="24"/>
        <v/>
      </c>
      <c r="BP765" s="119" t="str">
        <f t="shared" si="25"/>
        <v>2</v>
      </c>
      <c r="BQ765" s="119">
        <f t="shared" si="26"/>
        <v>1</v>
      </c>
      <c r="BR765" s="119" t="e">
        <f t="shared" si="27"/>
        <v>#N/A</v>
      </c>
      <c r="BS765" s="120" t="e">
        <f>VLOOKUP($BW765,'FP Haupt'!$A:$M,12,FALSE)</f>
        <v>#N/A</v>
      </c>
      <c r="BT765" s="120" t="e">
        <f>VLOOKUP($BW765,'Anlage 1d'!$A:$M,11,FALSE)</f>
        <v>#N/A</v>
      </c>
      <c r="BU765" s="120" t="e">
        <f>VLOOKUP($BW765,'Anlage 1e'!$A:$M,13,FALSE)</f>
        <v>#N/A</v>
      </c>
      <c r="BV765" s="120" t="e">
        <f>VLOOKUP($BW765,'FP Beleg'!$A:$M,13,FALSE)</f>
        <v>#N/A</v>
      </c>
      <c r="BW765" s="119" t="str">
        <f t="shared" si="28"/>
        <v/>
      </c>
      <c r="BZ765" s="119" t="str">
        <f t="shared" si="29"/>
        <v>2</v>
      </c>
      <c r="CA765" s="119">
        <f t="shared" si="30"/>
        <v>1</v>
      </c>
      <c r="CB765" s="119" t="e">
        <f t="shared" si="31"/>
        <v>#N/A</v>
      </c>
      <c r="CC765" s="120" t="e">
        <f>VLOOKUP($CG765,'FP Haupt'!$A:$M,11,FALSE)</f>
        <v>#N/A</v>
      </c>
      <c r="CD765" s="120" t="e">
        <f>VLOOKUP($CG765,'Anlage 1d'!$A:$M,10,FALSE)</f>
        <v>#N/A</v>
      </c>
      <c r="CE765" s="120" t="e">
        <f>VLOOKUP($CG765,'Anlage 1e'!$A:$M,12,FALSE)</f>
        <v>#N/A</v>
      </c>
      <c r="CF765" s="120" t="e">
        <f>VLOOKUP($CG765,'FP Beleg'!$A:$M,12,FALSE)</f>
        <v>#N/A</v>
      </c>
      <c r="CG765" s="119" t="str">
        <f t="shared" si="32"/>
        <v/>
      </c>
      <c r="CJ765" s="119" t="str">
        <f t="shared" si="100"/>
        <v>2</v>
      </c>
      <c r="CK765" s="119">
        <f t="shared" si="104"/>
        <v>1</v>
      </c>
      <c r="CL765" s="119" t="e">
        <f t="shared" si="105"/>
        <v>#N/A</v>
      </c>
      <c r="CM765" s="120" t="e">
        <f>VLOOKUP($CQ765,'FP Haupt'!$A:$O,15,FALSE)</f>
        <v>#N/A</v>
      </c>
      <c r="CN765" s="120" t="e">
        <f>VLOOKUP($CQ765,'Anlage 1d'!$A:$O,15,FALSE)</f>
        <v>#N/A</v>
      </c>
      <c r="CO765" s="120" t="e">
        <f>VLOOKUP($CQ765,'Anlage 1e'!$A:$Q,17,FALSE)</f>
        <v>#N/A</v>
      </c>
      <c r="CP765" s="120" t="e">
        <f>VLOOKUP($CQ765,'FP Beleg'!$A:$P,16,FALSE)</f>
        <v>#N/A</v>
      </c>
      <c r="CQ765" s="119" t="str">
        <f t="shared" si="101"/>
        <v/>
      </c>
    </row>
    <row r="766" spans="1:95" x14ac:dyDescent="0.2">
      <c r="A766" s="111"/>
      <c r="B766" s="112" t="str">
        <f>IF(A766="","",IF(ISERROR(VLOOKUP(MID(A766,1,4),'FP Haupt'!$A:$M,4,FALSE)),"keine DRG gemäß FPV",VLOOKUP(MID(A766,1,4),'FP Haupt'!$A:$M,4,FALSE)))</f>
        <v/>
      </c>
      <c r="C766" s="113">
        <f t="shared" si="39"/>
        <v>0</v>
      </c>
      <c r="D766" s="114" t="str">
        <f t="shared" si="1"/>
        <v/>
      </c>
      <c r="E766" s="114" t="str">
        <f t="shared" si="2"/>
        <v/>
      </c>
      <c r="F766" s="115"/>
      <c r="G766" s="115"/>
      <c r="H766" s="116" t="str">
        <f t="shared" si="3"/>
        <v/>
      </c>
      <c r="I766" s="117">
        <f t="shared" si="4"/>
        <v>0</v>
      </c>
      <c r="J766" s="115"/>
      <c r="K766" s="115"/>
      <c r="L766" s="116" t="str">
        <f t="shared" si="5"/>
        <v/>
      </c>
      <c r="M766" s="114">
        <f t="shared" si="6"/>
        <v>0</v>
      </c>
      <c r="N766" s="115"/>
      <c r="O766" s="115"/>
      <c r="P766" s="116" t="str">
        <f t="shared" si="7"/>
        <v/>
      </c>
      <c r="Q766" s="114">
        <f t="shared" si="8"/>
        <v>0</v>
      </c>
      <c r="R766" s="115"/>
      <c r="S766" s="115"/>
      <c r="T766" s="116" t="str">
        <f t="shared" si="9"/>
        <v/>
      </c>
      <c r="U766" s="114">
        <f t="shared" si="10"/>
        <v>0</v>
      </c>
      <c r="V766" s="115"/>
      <c r="W766" s="115"/>
      <c r="X766" s="116" t="str">
        <f t="shared" si="11"/>
        <v/>
      </c>
      <c r="Y766" s="117">
        <f t="shared" si="12"/>
        <v>0</v>
      </c>
      <c r="Z766" s="115"/>
      <c r="AA766" s="602" t="str">
        <f t="shared" si="102"/>
        <v/>
      </c>
      <c r="AB766" s="603">
        <f t="shared" si="103"/>
        <v>0</v>
      </c>
      <c r="AC766" s="118"/>
      <c r="AG766" s="119" t="str">
        <f t="shared" si="13"/>
        <v>Z</v>
      </c>
      <c r="AH766" s="119">
        <f t="shared" si="14"/>
        <v>9</v>
      </c>
      <c r="AI766" s="119" t="e">
        <f t="shared" si="15"/>
        <v>#N/A</v>
      </c>
      <c r="AJ766" s="120" t="e">
        <f>VLOOKUP($AS766,'FP Haupt'!$A:$M,6,FALSE)</f>
        <v>#N/A</v>
      </c>
      <c r="AK766" s="120" t="e">
        <f>VLOOKUP($AS766,'FP Beleg'!$A:$M,4,FALSE)</f>
        <v>#N/A</v>
      </c>
      <c r="AL766" s="120" t="e">
        <f>VLOOKUP($AS766,'FP Beleg'!$A:$M,5,FALSE)</f>
        <v>#N/A</v>
      </c>
      <c r="AM766" s="120" t="e">
        <f>VLOOKUP($AS766,'FP Beleg'!$A:$M,6,FALSE)</f>
        <v>#N/A</v>
      </c>
      <c r="AN766" s="120" t="e">
        <f>VLOOKUP($AS766,'FP Beleg'!$A:$M,7,FALSE)</f>
        <v>#N/A</v>
      </c>
      <c r="AO766" s="120" t="e">
        <f>VLOOKUP($AS766,'Anlage 1d'!$A:$M,4,FALSE)</f>
        <v>#N/A</v>
      </c>
      <c r="AP766" s="120" t="e">
        <f>VLOOKUP($AS766,'Anlage 1e'!$A:$M,4,FALSE)</f>
        <v>#N/A</v>
      </c>
      <c r="AQ766" s="120" t="e">
        <f>VLOOKUP($AS766,'Anlage 1e'!$A:$M,5,FALSE)</f>
        <v>#N/A</v>
      </c>
      <c r="AR766" s="120" t="e">
        <f>VLOOKUP($AS766,'FP Haupt'!$A:$M,5,FALSE)</f>
        <v>#N/A</v>
      </c>
      <c r="AS766" s="119" t="str">
        <f t="shared" si="16"/>
        <v/>
      </c>
      <c r="AV766" s="119" t="str">
        <f t="shared" si="17"/>
        <v>2</v>
      </c>
      <c r="AW766" s="119">
        <f t="shared" si="18"/>
        <v>1</v>
      </c>
      <c r="AX766" s="119" t="e">
        <f t="shared" si="19"/>
        <v>#N/A</v>
      </c>
      <c r="AY766" s="120" t="e">
        <f>VLOOKUP($BC766,'FP Haupt'!$A:$M,9,FALSE)</f>
        <v>#N/A</v>
      </c>
      <c r="AZ766" s="120" t="e">
        <f>VLOOKUP($BC766,'Anlage 1d'!$A:$M,8,FALSE)</f>
        <v>#N/A</v>
      </c>
      <c r="BA766" s="120" t="e">
        <f>VLOOKUP($BC766,'Anlage 1e'!$A:$M,10,FALSE)</f>
        <v>#N/A</v>
      </c>
      <c r="BB766" s="120" t="e">
        <f>VLOOKUP($BC766,'FP Beleg'!$A:$M,10,FALSE)</f>
        <v>#N/A</v>
      </c>
      <c r="BC766" s="119" t="str">
        <f t="shared" si="20"/>
        <v/>
      </c>
      <c r="BF766" s="119" t="str">
        <f t="shared" si="21"/>
        <v>2</v>
      </c>
      <c r="BG766" s="119">
        <f t="shared" si="22"/>
        <v>1</v>
      </c>
      <c r="BH766" s="119" t="e">
        <f t="shared" si="23"/>
        <v>#N/A</v>
      </c>
      <c r="BI766" s="120" t="e">
        <f>VLOOKUP($BM766,'FP Haupt'!$A:$M,12,FALSE)</f>
        <v>#N/A</v>
      </c>
      <c r="BJ766" s="120" t="e">
        <f>VLOOKUP($BM766,'Anlage 1d'!$A:$M,11,FALSE)</f>
        <v>#N/A</v>
      </c>
      <c r="BK766" s="120" t="e">
        <f>VLOOKUP($BM766,'Anlage 1e'!$A:$M,13,FALSE)</f>
        <v>#N/A</v>
      </c>
      <c r="BL766" s="120" t="e">
        <f>VLOOKUP($BM766,'FP Beleg'!$A:$M,13,FALSE)</f>
        <v>#N/A</v>
      </c>
      <c r="BM766" s="119" t="str">
        <f t="shared" si="24"/>
        <v/>
      </c>
      <c r="BP766" s="119" t="str">
        <f t="shared" si="25"/>
        <v>2</v>
      </c>
      <c r="BQ766" s="119">
        <f t="shared" si="26"/>
        <v>1</v>
      </c>
      <c r="BR766" s="119" t="e">
        <f t="shared" si="27"/>
        <v>#N/A</v>
      </c>
      <c r="BS766" s="120" t="e">
        <f>VLOOKUP($BW766,'FP Haupt'!$A:$M,12,FALSE)</f>
        <v>#N/A</v>
      </c>
      <c r="BT766" s="120" t="e">
        <f>VLOOKUP($BW766,'Anlage 1d'!$A:$M,11,FALSE)</f>
        <v>#N/A</v>
      </c>
      <c r="BU766" s="120" t="e">
        <f>VLOOKUP($BW766,'Anlage 1e'!$A:$M,13,FALSE)</f>
        <v>#N/A</v>
      </c>
      <c r="BV766" s="120" t="e">
        <f>VLOOKUP($BW766,'FP Beleg'!$A:$M,13,FALSE)</f>
        <v>#N/A</v>
      </c>
      <c r="BW766" s="119" t="str">
        <f t="shared" si="28"/>
        <v/>
      </c>
      <c r="BZ766" s="119" t="str">
        <f t="shared" si="29"/>
        <v>2</v>
      </c>
      <c r="CA766" s="119">
        <f t="shared" si="30"/>
        <v>1</v>
      </c>
      <c r="CB766" s="119" t="e">
        <f t="shared" si="31"/>
        <v>#N/A</v>
      </c>
      <c r="CC766" s="120" t="e">
        <f>VLOOKUP($CG766,'FP Haupt'!$A:$M,11,FALSE)</f>
        <v>#N/A</v>
      </c>
      <c r="CD766" s="120" t="e">
        <f>VLOOKUP($CG766,'Anlage 1d'!$A:$M,10,FALSE)</f>
        <v>#N/A</v>
      </c>
      <c r="CE766" s="120" t="e">
        <f>VLOOKUP($CG766,'Anlage 1e'!$A:$M,12,FALSE)</f>
        <v>#N/A</v>
      </c>
      <c r="CF766" s="120" t="e">
        <f>VLOOKUP($CG766,'FP Beleg'!$A:$M,12,FALSE)</f>
        <v>#N/A</v>
      </c>
      <c r="CG766" s="119" t="str">
        <f t="shared" si="32"/>
        <v/>
      </c>
      <c r="CJ766" s="119" t="str">
        <f t="shared" si="100"/>
        <v>2</v>
      </c>
      <c r="CK766" s="119">
        <f t="shared" si="104"/>
        <v>1</v>
      </c>
      <c r="CL766" s="119" t="e">
        <f t="shared" si="105"/>
        <v>#N/A</v>
      </c>
      <c r="CM766" s="120" t="e">
        <f>VLOOKUP($CQ766,'FP Haupt'!$A:$O,15,FALSE)</f>
        <v>#N/A</v>
      </c>
      <c r="CN766" s="120" t="e">
        <f>VLOOKUP($CQ766,'Anlage 1d'!$A:$O,15,FALSE)</f>
        <v>#N/A</v>
      </c>
      <c r="CO766" s="120" t="e">
        <f>VLOOKUP($CQ766,'Anlage 1e'!$A:$Q,17,FALSE)</f>
        <v>#N/A</v>
      </c>
      <c r="CP766" s="120" t="e">
        <f>VLOOKUP($CQ766,'FP Beleg'!$A:$P,16,FALSE)</f>
        <v>#N/A</v>
      </c>
      <c r="CQ766" s="119" t="str">
        <f t="shared" si="101"/>
        <v/>
      </c>
    </row>
    <row r="767" spans="1:95" x14ac:dyDescent="0.2">
      <c r="A767" s="111"/>
      <c r="B767" s="112" t="str">
        <f>IF(A767="","",IF(ISERROR(VLOOKUP(MID(A767,1,4),'FP Haupt'!$A:$M,4,FALSE)),"keine DRG gemäß FPV",VLOOKUP(MID(A767,1,4),'FP Haupt'!$A:$M,4,FALSE)))</f>
        <v/>
      </c>
      <c r="C767" s="113">
        <f t="shared" si="39"/>
        <v>0</v>
      </c>
      <c r="D767" s="114" t="str">
        <f t="shared" si="1"/>
        <v/>
      </c>
      <c r="E767" s="114" t="str">
        <f t="shared" si="2"/>
        <v/>
      </c>
      <c r="F767" s="115"/>
      <c r="G767" s="115"/>
      <c r="H767" s="116" t="str">
        <f t="shared" si="3"/>
        <v/>
      </c>
      <c r="I767" s="117">
        <f t="shared" si="4"/>
        <v>0</v>
      </c>
      <c r="J767" s="115"/>
      <c r="K767" s="115"/>
      <c r="L767" s="116" t="str">
        <f t="shared" si="5"/>
        <v/>
      </c>
      <c r="M767" s="114">
        <f t="shared" si="6"/>
        <v>0</v>
      </c>
      <c r="N767" s="115"/>
      <c r="O767" s="115"/>
      <c r="P767" s="116" t="str">
        <f t="shared" si="7"/>
        <v/>
      </c>
      <c r="Q767" s="114">
        <f t="shared" si="8"/>
        <v>0</v>
      </c>
      <c r="R767" s="115"/>
      <c r="S767" s="115"/>
      <c r="T767" s="116" t="str">
        <f t="shared" si="9"/>
        <v/>
      </c>
      <c r="U767" s="114">
        <f t="shared" si="10"/>
        <v>0</v>
      </c>
      <c r="V767" s="115"/>
      <c r="W767" s="115"/>
      <c r="X767" s="116" t="str">
        <f t="shared" si="11"/>
        <v/>
      </c>
      <c r="Y767" s="117">
        <f t="shared" si="12"/>
        <v>0</v>
      </c>
      <c r="Z767" s="115"/>
      <c r="AA767" s="602" t="str">
        <f t="shared" si="102"/>
        <v/>
      </c>
      <c r="AB767" s="603">
        <f t="shared" si="103"/>
        <v>0</v>
      </c>
      <c r="AC767" s="118"/>
      <c r="AG767" s="119" t="str">
        <f t="shared" si="13"/>
        <v>Z</v>
      </c>
      <c r="AH767" s="119">
        <f t="shared" si="14"/>
        <v>9</v>
      </c>
      <c r="AI767" s="119" t="e">
        <f t="shared" si="15"/>
        <v>#N/A</v>
      </c>
      <c r="AJ767" s="120" t="e">
        <f>VLOOKUP($AS767,'FP Haupt'!$A:$M,6,FALSE)</f>
        <v>#N/A</v>
      </c>
      <c r="AK767" s="120" t="e">
        <f>VLOOKUP($AS767,'FP Beleg'!$A:$M,4,FALSE)</f>
        <v>#N/A</v>
      </c>
      <c r="AL767" s="120" t="e">
        <f>VLOOKUP($AS767,'FP Beleg'!$A:$M,5,FALSE)</f>
        <v>#N/A</v>
      </c>
      <c r="AM767" s="120" t="e">
        <f>VLOOKUP($AS767,'FP Beleg'!$A:$M,6,FALSE)</f>
        <v>#N/A</v>
      </c>
      <c r="AN767" s="120" t="e">
        <f>VLOOKUP($AS767,'FP Beleg'!$A:$M,7,FALSE)</f>
        <v>#N/A</v>
      </c>
      <c r="AO767" s="120" t="e">
        <f>VLOOKUP($AS767,'Anlage 1d'!$A:$M,4,FALSE)</f>
        <v>#N/A</v>
      </c>
      <c r="AP767" s="120" t="e">
        <f>VLOOKUP($AS767,'Anlage 1e'!$A:$M,4,FALSE)</f>
        <v>#N/A</v>
      </c>
      <c r="AQ767" s="120" t="e">
        <f>VLOOKUP($AS767,'Anlage 1e'!$A:$M,5,FALSE)</f>
        <v>#N/A</v>
      </c>
      <c r="AR767" s="120" t="e">
        <f>VLOOKUP($AS767,'FP Haupt'!$A:$M,5,FALSE)</f>
        <v>#N/A</v>
      </c>
      <c r="AS767" s="119" t="str">
        <f t="shared" si="16"/>
        <v/>
      </c>
      <c r="AV767" s="119" t="str">
        <f t="shared" si="17"/>
        <v>2</v>
      </c>
      <c r="AW767" s="119">
        <f t="shared" si="18"/>
        <v>1</v>
      </c>
      <c r="AX767" s="119" t="e">
        <f t="shared" si="19"/>
        <v>#N/A</v>
      </c>
      <c r="AY767" s="120" t="e">
        <f>VLOOKUP($BC767,'FP Haupt'!$A:$M,9,FALSE)</f>
        <v>#N/A</v>
      </c>
      <c r="AZ767" s="120" t="e">
        <f>VLOOKUP($BC767,'Anlage 1d'!$A:$M,8,FALSE)</f>
        <v>#N/A</v>
      </c>
      <c r="BA767" s="120" t="e">
        <f>VLOOKUP($BC767,'Anlage 1e'!$A:$M,10,FALSE)</f>
        <v>#N/A</v>
      </c>
      <c r="BB767" s="120" t="e">
        <f>VLOOKUP($BC767,'FP Beleg'!$A:$M,10,FALSE)</f>
        <v>#N/A</v>
      </c>
      <c r="BC767" s="119" t="str">
        <f t="shared" si="20"/>
        <v/>
      </c>
      <c r="BF767" s="119" t="str">
        <f t="shared" si="21"/>
        <v>2</v>
      </c>
      <c r="BG767" s="119">
        <f t="shared" si="22"/>
        <v>1</v>
      </c>
      <c r="BH767" s="119" t="e">
        <f t="shared" si="23"/>
        <v>#N/A</v>
      </c>
      <c r="BI767" s="120" t="e">
        <f>VLOOKUP($BM767,'FP Haupt'!$A:$M,12,FALSE)</f>
        <v>#N/A</v>
      </c>
      <c r="BJ767" s="120" t="e">
        <f>VLOOKUP($BM767,'Anlage 1d'!$A:$M,11,FALSE)</f>
        <v>#N/A</v>
      </c>
      <c r="BK767" s="120" t="e">
        <f>VLOOKUP($BM767,'Anlage 1e'!$A:$M,13,FALSE)</f>
        <v>#N/A</v>
      </c>
      <c r="BL767" s="120" t="e">
        <f>VLOOKUP($BM767,'FP Beleg'!$A:$M,13,FALSE)</f>
        <v>#N/A</v>
      </c>
      <c r="BM767" s="119" t="str">
        <f t="shared" si="24"/>
        <v/>
      </c>
      <c r="BP767" s="119" t="str">
        <f t="shared" si="25"/>
        <v>2</v>
      </c>
      <c r="BQ767" s="119">
        <f t="shared" si="26"/>
        <v>1</v>
      </c>
      <c r="BR767" s="119" t="e">
        <f t="shared" si="27"/>
        <v>#N/A</v>
      </c>
      <c r="BS767" s="120" t="e">
        <f>VLOOKUP($BW767,'FP Haupt'!$A:$M,12,FALSE)</f>
        <v>#N/A</v>
      </c>
      <c r="BT767" s="120" t="e">
        <f>VLOOKUP($BW767,'Anlage 1d'!$A:$M,11,FALSE)</f>
        <v>#N/A</v>
      </c>
      <c r="BU767" s="120" t="e">
        <f>VLOOKUP($BW767,'Anlage 1e'!$A:$M,13,FALSE)</f>
        <v>#N/A</v>
      </c>
      <c r="BV767" s="120" t="e">
        <f>VLOOKUP($BW767,'FP Beleg'!$A:$M,13,FALSE)</f>
        <v>#N/A</v>
      </c>
      <c r="BW767" s="119" t="str">
        <f t="shared" si="28"/>
        <v/>
      </c>
      <c r="BZ767" s="119" t="str">
        <f t="shared" si="29"/>
        <v>2</v>
      </c>
      <c r="CA767" s="119">
        <f t="shared" si="30"/>
        <v>1</v>
      </c>
      <c r="CB767" s="119" t="e">
        <f t="shared" si="31"/>
        <v>#N/A</v>
      </c>
      <c r="CC767" s="120" t="e">
        <f>VLOOKUP($CG767,'FP Haupt'!$A:$M,11,FALSE)</f>
        <v>#N/A</v>
      </c>
      <c r="CD767" s="120" t="e">
        <f>VLOOKUP($CG767,'Anlage 1d'!$A:$M,10,FALSE)</f>
        <v>#N/A</v>
      </c>
      <c r="CE767" s="120" t="e">
        <f>VLOOKUP($CG767,'Anlage 1e'!$A:$M,12,FALSE)</f>
        <v>#N/A</v>
      </c>
      <c r="CF767" s="120" t="e">
        <f>VLOOKUP($CG767,'FP Beleg'!$A:$M,12,FALSE)</f>
        <v>#N/A</v>
      </c>
      <c r="CG767" s="119" t="str">
        <f t="shared" si="32"/>
        <v/>
      </c>
      <c r="CJ767" s="119" t="str">
        <f t="shared" si="100"/>
        <v>2</v>
      </c>
      <c r="CK767" s="119">
        <f t="shared" si="104"/>
        <v>1</v>
      </c>
      <c r="CL767" s="119" t="e">
        <f t="shared" si="105"/>
        <v>#N/A</v>
      </c>
      <c r="CM767" s="120" t="e">
        <f>VLOOKUP($CQ767,'FP Haupt'!$A:$O,15,FALSE)</f>
        <v>#N/A</v>
      </c>
      <c r="CN767" s="120" t="e">
        <f>VLOOKUP($CQ767,'Anlage 1d'!$A:$O,15,FALSE)</f>
        <v>#N/A</v>
      </c>
      <c r="CO767" s="120" t="e">
        <f>VLOOKUP($CQ767,'Anlage 1e'!$A:$Q,17,FALSE)</f>
        <v>#N/A</v>
      </c>
      <c r="CP767" s="120" t="e">
        <f>VLOOKUP($CQ767,'FP Beleg'!$A:$P,16,FALSE)</f>
        <v>#N/A</v>
      </c>
      <c r="CQ767" s="119" t="str">
        <f t="shared" si="101"/>
        <v/>
      </c>
    </row>
    <row r="768" spans="1:95" x14ac:dyDescent="0.2">
      <c r="A768" s="111"/>
      <c r="B768" s="112" t="str">
        <f>IF(A768="","",IF(ISERROR(VLOOKUP(MID(A768,1,4),'FP Haupt'!$A:$M,4,FALSE)),"keine DRG gemäß FPV",VLOOKUP(MID(A768,1,4),'FP Haupt'!$A:$M,4,FALSE)))</f>
        <v/>
      </c>
      <c r="C768" s="113">
        <f t="shared" si="39"/>
        <v>0</v>
      </c>
      <c r="D768" s="114" t="str">
        <f t="shared" si="1"/>
        <v/>
      </c>
      <c r="E768" s="114" t="str">
        <f t="shared" si="2"/>
        <v/>
      </c>
      <c r="F768" s="115"/>
      <c r="G768" s="115"/>
      <c r="H768" s="116" t="str">
        <f t="shared" si="3"/>
        <v/>
      </c>
      <c r="I768" s="117">
        <f t="shared" si="4"/>
        <v>0</v>
      </c>
      <c r="J768" s="115"/>
      <c r="K768" s="115"/>
      <c r="L768" s="116" t="str">
        <f t="shared" si="5"/>
        <v/>
      </c>
      <c r="M768" s="114">
        <f t="shared" si="6"/>
        <v>0</v>
      </c>
      <c r="N768" s="115"/>
      <c r="O768" s="115"/>
      <c r="P768" s="116" t="str">
        <f t="shared" si="7"/>
        <v/>
      </c>
      <c r="Q768" s="114">
        <f t="shared" si="8"/>
        <v>0</v>
      </c>
      <c r="R768" s="115"/>
      <c r="S768" s="115"/>
      <c r="T768" s="116" t="str">
        <f t="shared" si="9"/>
        <v/>
      </c>
      <c r="U768" s="114">
        <f t="shared" si="10"/>
        <v>0</v>
      </c>
      <c r="V768" s="115"/>
      <c r="W768" s="115"/>
      <c r="X768" s="116" t="str">
        <f t="shared" si="11"/>
        <v/>
      </c>
      <c r="Y768" s="117">
        <f t="shared" si="12"/>
        <v>0</v>
      </c>
      <c r="Z768" s="115"/>
      <c r="AA768" s="602" t="str">
        <f t="shared" si="102"/>
        <v/>
      </c>
      <c r="AB768" s="603">
        <f t="shared" si="103"/>
        <v>0</v>
      </c>
      <c r="AC768" s="118"/>
      <c r="AG768" s="119" t="str">
        <f t="shared" si="13"/>
        <v>Z</v>
      </c>
      <c r="AH768" s="119">
        <f t="shared" si="14"/>
        <v>9</v>
      </c>
      <c r="AI768" s="119" t="e">
        <f t="shared" si="15"/>
        <v>#N/A</v>
      </c>
      <c r="AJ768" s="120" t="e">
        <f>VLOOKUP($AS768,'FP Haupt'!$A:$M,6,FALSE)</f>
        <v>#N/A</v>
      </c>
      <c r="AK768" s="120" t="e">
        <f>VLOOKUP($AS768,'FP Beleg'!$A:$M,4,FALSE)</f>
        <v>#N/A</v>
      </c>
      <c r="AL768" s="120" t="e">
        <f>VLOOKUP($AS768,'FP Beleg'!$A:$M,5,FALSE)</f>
        <v>#N/A</v>
      </c>
      <c r="AM768" s="120" t="e">
        <f>VLOOKUP($AS768,'FP Beleg'!$A:$M,6,FALSE)</f>
        <v>#N/A</v>
      </c>
      <c r="AN768" s="120" t="e">
        <f>VLOOKUP($AS768,'FP Beleg'!$A:$M,7,FALSE)</f>
        <v>#N/A</v>
      </c>
      <c r="AO768" s="120" t="e">
        <f>VLOOKUP($AS768,'Anlage 1d'!$A:$M,4,FALSE)</f>
        <v>#N/A</v>
      </c>
      <c r="AP768" s="120" t="e">
        <f>VLOOKUP($AS768,'Anlage 1e'!$A:$M,4,FALSE)</f>
        <v>#N/A</v>
      </c>
      <c r="AQ768" s="120" t="e">
        <f>VLOOKUP($AS768,'Anlage 1e'!$A:$M,5,FALSE)</f>
        <v>#N/A</v>
      </c>
      <c r="AR768" s="120" t="e">
        <f>VLOOKUP($AS768,'FP Haupt'!$A:$M,5,FALSE)</f>
        <v>#N/A</v>
      </c>
      <c r="AS768" s="119" t="str">
        <f t="shared" si="16"/>
        <v/>
      </c>
      <c r="AV768" s="119" t="str">
        <f t="shared" si="17"/>
        <v>2</v>
      </c>
      <c r="AW768" s="119">
        <f t="shared" si="18"/>
        <v>1</v>
      </c>
      <c r="AX768" s="119" t="e">
        <f t="shared" si="19"/>
        <v>#N/A</v>
      </c>
      <c r="AY768" s="120" t="e">
        <f>VLOOKUP($BC768,'FP Haupt'!$A:$M,9,FALSE)</f>
        <v>#N/A</v>
      </c>
      <c r="AZ768" s="120" t="e">
        <f>VLOOKUP($BC768,'Anlage 1d'!$A:$M,8,FALSE)</f>
        <v>#N/A</v>
      </c>
      <c r="BA768" s="120" t="e">
        <f>VLOOKUP($BC768,'Anlage 1e'!$A:$M,10,FALSE)</f>
        <v>#N/A</v>
      </c>
      <c r="BB768" s="120" t="e">
        <f>VLOOKUP($BC768,'FP Beleg'!$A:$M,10,FALSE)</f>
        <v>#N/A</v>
      </c>
      <c r="BC768" s="119" t="str">
        <f t="shared" si="20"/>
        <v/>
      </c>
      <c r="BF768" s="119" t="str">
        <f t="shared" si="21"/>
        <v>2</v>
      </c>
      <c r="BG768" s="119">
        <f t="shared" si="22"/>
        <v>1</v>
      </c>
      <c r="BH768" s="119" t="e">
        <f t="shared" si="23"/>
        <v>#N/A</v>
      </c>
      <c r="BI768" s="120" t="e">
        <f>VLOOKUP($BM768,'FP Haupt'!$A:$M,12,FALSE)</f>
        <v>#N/A</v>
      </c>
      <c r="BJ768" s="120" t="e">
        <f>VLOOKUP($BM768,'Anlage 1d'!$A:$M,11,FALSE)</f>
        <v>#N/A</v>
      </c>
      <c r="BK768" s="120" t="e">
        <f>VLOOKUP($BM768,'Anlage 1e'!$A:$M,13,FALSE)</f>
        <v>#N/A</v>
      </c>
      <c r="BL768" s="120" t="e">
        <f>VLOOKUP($BM768,'FP Beleg'!$A:$M,13,FALSE)</f>
        <v>#N/A</v>
      </c>
      <c r="BM768" s="119" t="str">
        <f t="shared" si="24"/>
        <v/>
      </c>
      <c r="BP768" s="119" t="str">
        <f t="shared" si="25"/>
        <v>2</v>
      </c>
      <c r="BQ768" s="119">
        <f t="shared" si="26"/>
        <v>1</v>
      </c>
      <c r="BR768" s="119" t="e">
        <f t="shared" si="27"/>
        <v>#N/A</v>
      </c>
      <c r="BS768" s="120" t="e">
        <f>VLOOKUP($BW768,'FP Haupt'!$A:$M,12,FALSE)</f>
        <v>#N/A</v>
      </c>
      <c r="BT768" s="120" t="e">
        <f>VLOOKUP($BW768,'Anlage 1d'!$A:$M,11,FALSE)</f>
        <v>#N/A</v>
      </c>
      <c r="BU768" s="120" t="e">
        <f>VLOOKUP($BW768,'Anlage 1e'!$A:$M,13,FALSE)</f>
        <v>#N/A</v>
      </c>
      <c r="BV768" s="120" t="e">
        <f>VLOOKUP($BW768,'FP Beleg'!$A:$M,13,FALSE)</f>
        <v>#N/A</v>
      </c>
      <c r="BW768" s="119" t="str">
        <f t="shared" si="28"/>
        <v/>
      </c>
      <c r="BZ768" s="119" t="str">
        <f t="shared" si="29"/>
        <v>2</v>
      </c>
      <c r="CA768" s="119">
        <f t="shared" si="30"/>
        <v>1</v>
      </c>
      <c r="CB768" s="119" t="e">
        <f t="shared" si="31"/>
        <v>#N/A</v>
      </c>
      <c r="CC768" s="120" t="e">
        <f>VLOOKUP($CG768,'FP Haupt'!$A:$M,11,FALSE)</f>
        <v>#N/A</v>
      </c>
      <c r="CD768" s="120" t="e">
        <f>VLOOKUP($CG768,'Anlage 1d'!$A:$M,10,FALSE)</f>
        <v>#N/A</v>
      </c>
      <c r="CE768" s="120" t="e">
        <f>VLOOKUP($CG768,'Anlage 1e'!$A:$M,12,FALSE)</f>
        <v>#N/A</v>
      </c>
      <c r="CF768" s="120" t="e">
        <f>VLOOKUP($CG768,'FP Beleg'!$A:$M,12,FALSE)</f>
        <v>#N/A</v>
      </c>
      <c r="CG768" s="119" t="str">
        <f t="shared" si="32"/>
        <v/>
      </c>
      <c r="CJ768" s="119" t="str">
        <f t="shared" si="100"/>
        <v>2</v>
      </c>
      <c r="CK768" s="119">
        <f t="shared" si="104"/>
        <v>1</v>
      </c>
      <c r="CL768" s="119" t="e">
        <f t="shared" si="105"/>
        <v>#N/A</v>
      </c>
      <c r="CM768" s="120" t="e">
        <f>VLOOKUP($CQ768,'FP Haupt'!$A:$O,15,FALSE)</f>
        <v>#N/A</v>
      </c>
      <c r="CN768" s="120" t="e">
        <f>VLOOKUP($CQ768,'Anlage 1d'!$A:$O,15,FALSE)</f>
        <v>#N/A</v>
      </c>
      <c r="CO768" s="120" t="e">
        <f>VLOOKUP($CQ768,'Anlage 1e'!$A:$Q,17,FALSE)</f>
        <v>#N/A</v>
      </c>
      <c r="CP768" s="120" t="e">
        <f>VLOOKUP($CQ768,'FP Beleg'!$A:$P,16,FALSE)</f>
        <v>#N/A</v>
      </c>
      <c r="CQ768" s="119" t="str">
        <f t="shared" si="101"/>
        <v/>
      </c>
    </row>
    <row r="769" spans="1:95" x14ac:dyDescent="0.2">
      <c r="A769" s="111"/>
      <c r="B769" s="112" t="str">
        <f>IF(A769="","",IF(ISERROR(VLOOKUP(MID(A769,1,4),'FP Haupt'!$A:$M,4,FALSE)),"keine DRG gemäß FPV",VLOOKUP(MID(A769,1,4),'FP Haupt'!$A:$M,4,FALSE)))</f>
        <v/>
      </c>
      <c r="C769" s="113">
        <f t="shared" si="39"/>
        <v>0</v>
      </c>
      <c r="D769" s="114" t="str">
        <f t="shared" si="1"/>
        <v/>
      </c>
      <c r="E769" s="114" t="str">
        <f t="shared" si="2"/>
        <v/>
      </c>
      <c r="F769" s="115"/>
      <c r="G769" s="115"/>
      <c r="H769" s="116" t="str">
        <f t="shared" si="3"/>
        <v/>
      </c>
      <c r="I769" s="117">
        <f t="shared" si="4"/>
        <v>0</v>
      </c>
      <c r="J769" s="115"/>
      <c r="K769" s="115"/>
      <c r="L769" s="116" t="str">
        <f t="shared" si="5"/>
        <v/>
      </c>
      <c r="M769" s="114">
        <f t="shared" si="6"/>
        <v>0</v>
      </c>
      <c r="N769" s="115"/>
      <c r="O769" s="115"/>
      <c r="P769" s="116" t="str">
        <f t="shared" si="7"/>
        <v/>
      </c>
      <c r="Q769" s="114">
        <f t="shared" si="8"/>
        <v>0</v>
      </c>
      <c r="R769" s="115"/>
      <c r="S769" s="115"/>
      <c r="T769" s="116" t="str">
        <f t="shared" si="9"/>
        <v/>
      </c>
      <c r="U769" s="114">
        <f t="shared" si="10"/>
        <v>0</v>
      </c>
      <c r="V769" s="115"/>
      <c r="W769" s="115"/>
      <c r="X769" s="116" t="str">
        <f t="shared" si="11"/>
        <v/>
      </c>
      <c r="Y769" s="117">
        <f t="shared" si="12"/>
        <v>0</v>
      </c>
      <c r="Z769" s="115"/>
      <c r="AA769" s="602" t="str">
        <f t="shared" si="102"/>
        <v/>
      </c>
      <c r="AB769" s="603">
        <f t="shared" si="103"/>
        <v>0</v>
      </c>
      <c r="AC769" s="118"/>
      <c r="AG769" s="119" t="str">
        <f t="shared" si="13"/>
        <v>Z</v>
      </c>
      <c r="AH769" s="119">
        <f t="shared" si="14"/>
        <v>9</v>
      </c>
      <c r="AI769" s="119" t="e">
        <f t="shared" si="15"/>
        <v>#N/A</v>
      </c>
      <c r="AJ769" s="120" t="e">
        <f>VLOOKUP($AS769,'FP Haupt'!$A:$M,6,FALSE)</f>
        <v>#N/A</v>
      </c>
      <c r="AK769" s="120" t="e">
        <f>VLOOKUP($AS769,'FP Beleg'!$A:$M,4,FALSE)</f>
        <v>#N/A</v>
      </c>
      <c r="AL769" s="120" t="e">
        <f>VLOOKUP($AS769,'FP Beleg'!$A:$M,5,FALSE)</f>
        <v>#N/A</v>
      </c>
      <c r="AM769" s="120" t="e">
        <f>VLOOKUP($AS769,'FP Beleg'!$A:$M,6,FALSE)</f>
        <v>#N/A</v>
      </c>
      <c r="AN769" s="120" t="e">
        <f>VLOOKUP($AS769,'FP Beleg'!$A:$M,7,FALSE)</f>
        <v>#N/A</v>
      </c>
      <c r="AO769" s="120" t="e">
        <f>VLOOKUP($AS769,'Anlage 1d'!$A:$M,4,FALSE)</f>
        <v>#N/A</v>
      </c>
      <c r="AP769" s="120" t="e">
        <f>VLOOKUP($AS769,'Anlage 1e'!$A:$M,4,FALSE)</f>
        <v>#N/A</v>
      </c>
      <c r="AQ769" s="120" t="e">
        <f>VLOOKUP($AS769,'Anlage 1e'!$A:$M,5,FALSE)</f>
        <v>#N/A</v>
      </c>
      <c r="AR769" s="120" t="e">
        <f>VLOOKUP($AS769,'FP Haupt'!$A:$M,5,FALSE)</f>
        <v>#N/A</v>
      </c>
      <c r="AS769" s="119" t="str">
        <f t="shared" si="16"/>
        <v/>
      </c>
      <c r="AV769" s="119" t="str">
        <f t="shared" si="17"/>
        <v>2</v>
      </c>
      <c r="AW769" s="119">
        <f t="shared" si="18"/>
        <v>1</v>
      </c>
      <c r="AX769" s="119" t="e">
        <f t="shared" si="19"/>
        <v>#N/A</v>
      </c>
      <c r="AY769" s="120" t="e">
        <f>VLOOKUP($BC769,'FP Haupt'!$A:$M,9,FALSE)</f>
        <v>#N/A</v>
      </c>
      <c r="AZ769" s="120" t="e">
        <f>VLOOKUP($BC769,'Anlage 1d'!$A:$M,8,FALSE)</f>
        <v>#N/A</v>
      </c>
      <c r="BA769" s="120" t="e">
        <f>VLOOKUP($BC769,'Anlage 1e'!$A:$M,10,FALSE)</f>
        <v>#N/A</v>
      </c>
      <c r="BB769" s="120" t="e">
        <f>VLOOKUP($BC769,'FP Beleg'!$A:$M,10,FALSE)</f>
        <v>#N/A</v>
      </c>
      <c r="BC769" s="119" t="str">
        <f t="shared" si="20"/>
        <v/>
      </c>
      <c r="BF769" s="119" t="str">
        <f t="shared" si="21"/>
        <v>2</v>
      </c>
      <c r="BG769" s="119">
        <f t="shared" si="22"/>
        <v>1</v>
      </c>
      <c r="BH769" s="119" t="e">
        <f t="shared" si="23"/>
        <v>#N/A</v>
      </c>
      <c r="BI769" s="120" t="e">
        <f>VLOOKUP($BM769,'FP Haupt'!$A:$M,12,FALSE)</f>
        <v>#N/A</v>
      </c>
      <c r="BJ769" s="120" t="e">
        <f>VLOOKUP($BM769,'Anlage 1d'!$A:$M,11,FALSE)</f>
        <v>#N/A</v>
      </c>
      <c r="BK769" s="120" t="e">
        <f>VLOOKUP($BM769,'Anlage 1e'!$A:$M,13,FALSE)</f>
        <v>#N/A</v>
      </c>
      <c r="BL769" s="120" t="e">
        <f>VLOOKUP($BM769,'FP Beleg'!$A:$M,13,FALSE)</f>
        <v>#N/A</v>
      </c>
      <c r="BM769" s="119" t="str">
        <f t="shared" si="24"/>
        <v/>
      </c>
      <c r="BP769" s="119" t="str">
        <f t="shared" si="25"/>
        <v>2</v>
      </c>
      <c r="BQ769" s="119">
        <f t="shared" si="26"/>
        <v>1</v>
      </c>
      <c r="BR769" s="119" t="e">
        <f t="shared" si="27"/>
        <v>#N/A</v>
      </c>
      <c r="BS769" s="120" t="e">
        <f>VLOOKUP($BW769,'FP Haupt'!$A:$M,12,FALSE)</f>
        <v>#N/A</v>
      </c>
      <c r="BT769" s="120" t="e">
        <f>VLOOKUP($BW769,'Anlage 1d'!$A:$M,11,FALSE)</f>
        <v>#N/A</v>
      </c>
      <c r="BU769" s="120" t="e">
        <f>VLOOKUP($BW769,'Anlage 1e'!$A:$M,13,FALSE)</f>
        <v>#N/A</v>
      </c>
      <c r="BV769" s="120" t="e">
        <f>VLOOKUP($BW769,'FP Beleg'!$A:$M,13,FALSE)</f>
        <v>#N/A</v>
      </c>
      <c r="BW769" s="119" t="str">
        <f t="shared" si="28"/>
        <v/>
      </c>
      <c r="BZ769" s="119" t="str">
        <f t="shared" si="29"/>
        <v>2</v>
      </c>
      <c r="CA769" s="119">
        <f t="shared" si="30"/>
        <v>1</v>
      </c>
      <c r="CB769" s="119" t="e">
        <f t="shared" si="31"/>
        <v>#N/A</v>
      </c>
      <c r="CC769" s="120" t="e">
        <f>VLOOKUP($CG769,'FP Haupt'!$A:$M,11,FALSE)</f>
        <v>#N/A</v>
      </c>
      <c r="CD769" s="120" t="e">
        <f>VLOOKUP($CG769,'Anlage 1d'!$A:$M,10,FALSE)</f>
        <v>#N/A</v>
      </c>
      <c r="CE769" s="120" t="e">
        <f>VLOOKUP($CG769,'Anlage 1e'!$A:$M,12,FALSE)</f>
        <v>#N/A</v>
      </c>
      <c r="CF769" s="120" t="e">
        <f>VLOOKUP($CG769,'FP Beleg'!$A:$M,12,FALSE)</f>
        <v>#N/A</v>
      </c>
      <c r="CG769" s="119" t="str">
        <f t="shared" si="32"/>
        <v/>
      </c>
      <c r="CJ769" s="119" t="str">
        <f t="shared" si="100"/>
        <v>2</v>
      </c>
      <c r="CK769" s="119">
        <f t="shared" si="104"/>
        <v>1</v>
      </c>
      <c r="CL769" s="119" t="e">
        <f t="shared" si="105"/>
        <v>#N/A</v>
      </c>
      <c r="CM769" s="120" t="e">
        <f>VLOOKUP($CQ769,'FP Haupt'!$A:$O,15,FALSE)</f>
        <v>#N/A</v>
      </c>
      <c r="CN769" s="120" t="e">
        <f>VLOOKUP($CQ769,'Anlage 1d'!$A:$O,15,FALSE)</f>
        <v>#N/A</v>
      </c>
      <c r="CO769" s="120" t="e">
        <f>VLOOKUP($CQ769,'Anlage 1e'!$A:$Q,17,FALSE)</f>
        <v>#N/A</v>
      </c>
      <c r="CP769" s="120" t="e">
        <f>VLOOKUP($CQ769,'FP Beleg'!$A:$P,16,FALSE)</f>
        <v>#N/A</v>
      </c>
      <c r="CQ769" s="119" t="str">
        <f t="shared" si="101"/>
        <v/>
      </c>
    </row>
    <row r="770" spans="1:95" x14ac:dyDescent="0.2">
      <c r="A770" s="111"/>
      <c r="B770" s="112" t="str">
        <f>IF(A770="","",IF(ISERROR(VLOOKUP(MID(A770,1,4),'FP Haupt'!$A:$M,4,FALSE)),"keine DRG gemäß FPV",VLOOKUP(MID(A770,1,4),'FP Haupt'!$A:$M,4,FALSE)))</f>
        <v/>
      </c>
      <c r="C770" s="113">
        <f t="shared" si="39"/>
        <v>0</v>
      </c>
      <c r="D770" s="114" t="str">
        <f t="shared" si="1"/>
        <v/>
      </c>
      <c r="E770" s="114" t="str">
        <f t="shared" si="2"/>
        <v/>
      </c>
      <c r="F770" s="115"/>
      <c r="G770" s="115"/>
      <c r="H770" s="116" t="str">
        <f t="shared" si="3"/>
        <v/>
      </c>
      <c r="I770" s="117">
        <f t="shared" si="4"/>
        <v>0</v>
      </c>
      <c r="J770" s="115"/>
      <c r="K770" s="115"/>
      <c r="L770" s="116" t="str">
        <f t="shared" si="5"/>
        <v/>
      </c>
      <c r="M770" s="114">
        <f t="shared" si="6"/>
        <v>0</v>
      </c>
      <c r="N770" s="115"/>
      <c r="O770" s="115"/>
      <c r="P770" s="116" t="str">
        <f t="shared" si="7"/>
        <v/>
      </c>
      <c r="Q770" s="114">
        <f t="shared" si="8"/>
        <v>0</v>
      </c>
      <c r="R770" s="115"/>
      <c r="S770" s="115"/>
      <c r="T770" s="116" t="str">
        <f t="shared" si="9"/>
        <v/>
      </c>
      <c r="U770" s="114">
        <f t="shared" si="10"/>
        <v>0</v>
      </c>
      <c r="V770" s="115"/>
      <c r="W770" s="115"/>
      <c r="X770" s="116" t="str">
        <f t="shared" si="11"/>
        <v/>
      </c>
      <c r="Y770" s="117">
        <f t="shared" si="12"/>
        <v>0</v>
      </c>
      <c r="Z770" s="115"/>
      <c r="AA770" s="602" t="str">
        <f t="shared" si="102"/>
        <v/>
      </c>
      <c r="AB770" s="603">
        <f t="shared" si="103"/>
        <v>0</v>
      </c>
      <c r="AC770" s="118"/>
      <c r="AG770" s="119" t="str">
        <f t="shared" si="13"/>
        <v>Z</v>
      </c>
      <c r="AH770" s="119">
        <f t="shared" si="14"/>
        <v>9</v>
      </c>
      <c r="AI770" s="119" t="e">
        <f t="shared" si="15"/>
        <v>#N/A</v>
      </c>
      <c r="AJ770" s="120" t="e">
        <f>VLOOKUP($AS770,'FP Haupt'!$A:$M,6,FALSE)</f>
        <v>#N/A</v>
      </c>
      <c r="AK770" s="120" t="e">
        <f>VLOOKUP($AS770,'FP Beleg'!$A:$M,4,FALSE)</f>
        <v>#N/A</v>
      </c>
      <c r="AL770" s="120" t="e">
        <f>VLOOKUP($AS770,'FP Beleg'!$A:$M,5,FALSE)</f>
        <v>#N/A</v>
      </c>
      <c r="AM770" s="120" t="e">
        <f>VLOOKUP($AS770,'FP Beleg'!$A:$M,6,FALSE)</f>
        <v>#N/A</v>
      </c>
      <c r="AN770" s="120" t="e">
        <f>VLOOKUP($AS770,'FP Beleg'!$A:$M,7,FALSE)</f>
        <v>#N/A</v>
      </c>
      <c r="AO770" s="120" t="e">
        <f>VLOOKUP($AS770,'Anlage 1d'!$A:$M,4,FALSE)</f>
        <v>#N/A</v>
      </c>
      <c r="AP770" s="120" t="e">
        <f>VLOOKUP($AS770,'Anlage 1e'!$A:$M,4,FALSE)</f>
        <v>#N/A</v>
      </c>
      <c r="AQ770" s="120" t="e">
        <f>VLOOKUP($AS770,'Anlage 1e'!$A:$M,5,FALSE)</f>
        <v>#N/A</v>
      </c>
      <c r="AR770" s="120" t="e">
        <f>VLOOKUP($AS770,'FP Haupt'!$A:$M,5,FALSE)</f>
        <v>#N/A</v>
      </c>
      <c r="AS770" s="119" t="str">
        <f t="shared" si="16"/>
        <v/>
      </c>
      <c r="AV770" s="119" t="str">
        <f t="shared" si="17"/>
        <v>2</v>
      </c>
      <c r="AW770" s="119">
        <f t="shared" si="18"/>
        <v>1</v>
      </c>
      <c r="AX770" s="119" t="e">
        <f t="shared" si="19"/>
        <v>#N/A</v>
      </c>
      <c r="AY770" s="120" t="e">
        <f>VLOOKUP($BC770,'FP Haupt'!$A:$M,9,FALSE)</f>
        <v>#N/A</v>
      </c>
      <c r="AZ770" s="120" t="e">
        <f>VLOOKUP($BC770,'Anlage 1d'!$A:$M,8,FALSE)</f>
        <v>#N/A</v>
      </c>
      <c r="BA770" s="120" t="e">
        <f>VLOOKUP($BC770,'Anlage 1e'!$A:$M,10,FALSE)</f>
        <v>#N/A</v>
      </c>
      <c r="BB770" s="120" t="e">
        <f>VLOOKUP($BC770,'FP Beleg'!$A:$M,10,FALSE)</f>
        <v>#N/A</v>
      </c>
      <c r="BC770" s="119" t="str">
        <f t="shared" si="20"/>
        <v/>
      </c>
      <c r="BF770" s="119" t="str">
        <f t="shared" si="21"/>
        <v>2</v>
      </c>
      <c r="BG770" s="119">
        <f t="shared" si="22"/>
        <v>1</v>
      </c>
      <c r="BH770" s="119" t="e">
        <f t="shared" si="23"/>
        <v>#N/A</v>
      </c>
      <c r="BI770" s="120" t="e">
        <f>VLOOKUP($BM770,'FP Haupt'!$A:$M,12,FALSE)</f>
        <v>#N/A</v>
      </c>
      <c r="BJ770" s="120" t="e">
        <f>VLOOKUP($BM770,'Anlage 1d'!$A:$M,11,FALSE)</f>
        <v>#N/A</v>
      </c>
      <c r="BK770" s="120" t="e">
        <f>VLOOKUP($BM770,'Anlage 1e'!$A:$M,13,FALSE)</f>
        <v>#N/A</v>
      </c>
      <c r="BL770" s="120" t="e">
        <f>VLOOKUP($BM770,'FP Beleg'!$A:$M,13,FALSE)</f>
        <v>#N/A</v>
      </c>
      <c r="BM770" s="119" t="str">
        <f t="shared" si="24"/>
        <v/>
      </c>
      <c r="BP770" s="119" t="str">
        <f t="shared" si="25"/>
        <v>2</v>
      </c>
      <c r="BQ770" s="119">
        <f t="shared" si="26"/>
        <v>1</v>
      </c>
      <c r="BR770" s="119" t="e">
        <f t="shared" si="27"/>
        <v>#N/A</v>
      </c>
      <c r="BS770" s="120" t="e">
        <f>VLOOKUP($BW770,'FP Haupt'!$A:$M,12,FALSE)</f>
        <v>#N/A</v>
      </c>
      <c r="BT770" s="120" t="e">
        <f>VLOOKUP($BW770,'Anlage 1d'!$A:$M,11,FALSE)</f>
        <v>#N/A</v>
      </c>
      <c r="BU770" s="120" t="e">
        <f>VLOOKUP($BW770,'Anlage 1e'!$A:$M,13,FALSE)</f>
        <v>#N/A</v>
      </c>
      <c r="BV770" s="120" t="e">
        <f>VLOOKUP($BW770,'FP Beleg'!$A:$M,13,FALSE)</f>
        <v>#N/A</v>
      </c>
      <c r="BW770" s="119" t="str">
        <f t="shared" si="28"/>
        <v/>
      </c>
      <c r="BZ770" s="119" t="str">
        <f t="shared" si="29"/>
        <v>2</v>
      </c>
      <c r="CA770" s="119">
        <f t="shared" si="30"/>
        <v>1</v>
      </c>
      <c r="CB770" s="119" t="e">
        <f t="shared" si="31"/>
        <v>#N/A</v>
      </c>
      <c r="CC770" s="120" t="e">
        <f>VLOOKUP($CG770,'FP Haupt'!$A:$M,11,FALSE)</f>
        <v>#N/A</v>
      </c>
      <c r="CD770" s="120" t="e">
        <f>VLOOKUP($CG770,'Anlage 1d'!$A:$M,10,FALSE)</f>
        <v>#N/A</v>
      </c>
      <c r="CE770" s="120" t="e">
        <f>VLOOKUP($CG770,'Anlage 1e'!$A:$M,12,FALSE)</f>
        <v>#N/A</v>
      </c>
      <c r="CF770" s="120" t="e">
        <f>VLOOKUP($CG770,'FP Beleg'!$A:$M,12,FALSE)</f>
        <v>#N/A</v>
      </c>
      <c r="CG770" s="119" t="str">
        <f t="shared" si="32"/>
        <v/>
      </c>
      <c r="CJ770" s="119" t="str">
        <f t="shared" si="100"/>
        <v>2</v>
      </c>
      <c r="CK770" s="119">
        <f t="shared" si="104"/>
        <v>1</v>
      </c>
      <c r="CL770" s="119" t="e">
        <f t="shared" si="105"/>
        <v>#N/A</v>
      </c>
      <c r="CM770" s="120" t="e">
        <f>VLOOKUP($CQ770,'FP Haupt'!$A:$O,15,FALSE)</f>
        <v>#N/A</v>
      </c>
      <c r="CN770" s="120" t="e">
        <f>VLOOKUP($CQ770,'Anlage 1d'!$A:$O,15,FALSE)</f>
        <v>#N/A</v>
      </c>
      <c r="CO770" s="120" t="e">
        <f>VLOOKUP($CQ770,'Anlage 1e'!$A:$Q,17,FALSE)</f>
        <v>#N/A</v>
      </c>
      <c r="CP770" s="120" t="e">
        <f>VLOOKUP($CQ770,'FP Beleg'!$A:$P,16,FALSE)</f>
        <v>#N/A</v>
      </c>
      <c r="CQ770" s="119" t="str">
        <f t="shared" si="101"/>
        <v/>
      </c>
    </row>
    <row r="771" spans="1:95" x14ac:dyDescent="0.2">
      <c r="A771" s="111"/>
      <c r="B771" s="112" t="str">
        <f>IF(A771="","",IF(ISERROR(VLOOKUP(MID(A771,1,4),'FP Haupt'!$A:$M,4,FALSE)),"keine DRG gemäß FPV",VLOOKUP(MID(A771,1,4),'FP Haupt'!$A:$M,4,FALSE)))</f>
        <v/>
      </c>
      <c r="C771" s="113">
        <f t="shared" si="39"/>
        <v>0</v>
      </c>
      <c r="D771" s="114" t="str">
        <f t="shared" si="1"/>
        <v/>
      </c>
      <c r="E771" s="114" t="str">
        <f t="shared" si="2"/>
        <v/>
      </c>
      <c r="F771" s="115"/>
      <c r="G771" s="115"/>
      <c r="H771" s="116" t="str">
        <f t="shared" si="3"/>
        <v/>
      </c>
      <c r="I771" s="117">
        <f t="shared" si="4"/>
        <v>0</v>
      </c>
      <c r="J771" s="115"/>
      <c r="K771" s="115"/>
      <c r="L771" s="116" t="str">
        <f t="shared" si="5"/>
        <v/>
      </c>
      <c r="M771" s="114">
        <f t="shared" si="6"/>
        <v>0</v>
      </c>
      <c r="N771" s="115"/>
      <c r="O771" s="115"/>
      <c r="P771" s="116" t="str">
        <f t="shared" si="7"/>
        <v/>
      </c>
      <c r="Q771" s="114">
        <f t="shared" si="8"/>
        <v>0</v>
      </c>
      <c r="R771" s="115"/>
      <c r="S771" s="115"/>
      <c r="T771" s="116" t="str">
        <f t="shared" si="9"/>
        <v/>
      </c>
      <c r="U771" s="114">
        <f t="shared" si="10"/>
        <v>0</v>
      </c>
      <c r="V771" s="115"/>
      <c r="W771" s="115"/>
      <c r="X771" s="116" t="str">
        <f t="shared" si="11"/>
        <v/>
      </c>
      <c r="Y771" s="117">
        <f t="shared" si="12"/>
        <v>0</v>
      </c>
      <c r="Z771" s="115"/>
      <c r="AA771" s="602" t="str">
        <f t="shared" si="102"/>
        <v/>
      </c>
      <c r="AB771" s="603">
        <f t="shared" si="103"/>
        <v>0</v>
      </c>
      <c r="AC771" s="118"/>
      <c r="AG771" s="119" t="str">
        <f t="shared" si="13"/>
        <v>Z</v>
      </c>
      <c r="AH771" s="119">
        <f t="shared" si="14"/>
        <v>9</v>
      </c>
      <c r="AI771" s="119" t="e">
        <f t="shared" si="15"/>
        <v>#N/A</v>
      </c>
      <c r="AJ771" s="120" t="e">
        <f>VLOOKUP($AS771,'FP Haupt'!$A:$M,6,FALSE)</f>
        <v>#N/A</v>
      </c>
      <c r="AK771" s="120" t="e">
        <f>VLOOKUP($AS771,'FP Beleg'!$A:$M,4,FALSE)</f>
        <v>#N/A</v>
      </c>
      <c r="AL771" s="120" t="e">
        <f>VLOOKUP($AS771,'FP Beleg'!$A:$M,5,FALSE)</f>
        <v>#N/A</v>
      </c>
      <c r="AM771" s="120" t="e">
        <f>VLOOKUP($AS771,'FP Beleg'!$A:$M,6,FALSE)</f>
        <v>#N/A</v>
      </c>
      <c r="AN771" s="120" t="e">
        <f>VLOOKUP($AS771,'FP Beleg'!$A:$M,7,FALSE)</f>
        <v>#N/A</v>
      </c>
      <c r="AO771" s="120" t="e">
        <f>VLOOKUP($AS771,'Anlage 1d'!$A:$M,4,FALSE)</f>
        <v>#N/A</v>
      </c>
      <c r="AP771" s="120" t="e">
        <f>VLOOKUP($AS771,'Anlage 1e'!$A:$M,4,FALSE)</f>
        <v>#N/A</v>
      </c>
      <c r="AQ771" s="120" t="e">
        <f>VLOOKUP($AS771,'Anlage 1e'!$A:$M,5,FALSE)</f>
        <v>#N/A</v>
      </c>
      <c r="AR771" s="120" t="e">
        <f>VLOOKUP($AS771,'FP Haupt'!$A:$M,5,FALSE)</f>
        <v>#N/A</v>
      </c>
      <c r="AS771" s="119" t="str">
        <f t="shared" si="16"/>
        <v/>
      </c>
      <c r="AV771" s="119" t="str">
        <f t="shared" si="17"/>
        <v>2</v>
      </c>
      <c r="AW771" s="119">
        <f t="shared" si="18"/>
        <v>1</v>
      </c>
      <c r="AX771" s="119" t="e">
        <f t="shared" si="19"/>
        <v>#N/A</v>
      </c>
      <c r="AY771" s="120" t="e">
        <f>VLOOKUP($BC771,'FP Haupt'!$A:$M,9,FALSE)</f>
        <v>#N/A</v>
      </c>
      <c r="AZ771" s="120" t="e">
        <f>VLOOKUP($BC771,'Anlage 1d'!$A:$M,8,FALSE)</f>
        <v>#N/A</v>
      </c>
      <c r="BA771" s="120" t="e">
        <f>VLOOKUP($BC771,'Anlage 1e'!$A:$M,10,FALSE)</f>
        <v>#N/A</v>
      </c>
      <c r="BB771" s="120" t="e">
        <f>VLOOKUP($BC771,'FP Beleg'!$A:$M,10,FALSE)</f>
        <v>#N/A</v>
      </c>
      <c r="BC771" s="119" t="str">
        <f t="shared" si="20"/>
        <v/>
      </c>
      <c r="BF771" s="119" t="str">
        <f t="shared" si="21"/>
        <v>2</v>
      </c>
      <c r="BG771" s="119">
        <f t="shared" si="22"/>
        <v>1</v>
      </c>
      <c r="BH771" s="119" t="e">
        <f t="shared" si="23"/>
        <v>#N/A</v>
      </c>
      <c r="BI771" s="120" t="e">
        <f>VLOOKUP($BM771,'FP Haupt'!$A:$M,12,FALSE)</f>
        <v>#N/A</v>
      </c>
      <c r="BJ771" s="120" t="e">
        <f>VLOOKUP($BM771,'Anlage 1d'!$A:$M,11,FALSE)</f>
        <v>#N/A</v>
      </c>
      <c r="BK771" s="120" t="e">
        <f>VLOOKUP($BM771,'Anlage 1e'!$A:$M,13,FALSE)</f>
        <v>#N/A</v>
      </c>
      <c r="BL771" s="120" t="e">
        <f>VLOOKUP($BM771,'FP Beleg'!$A:$M,13,FALSE)</f>
        <v>#N/A</v>
      </c>
      <c r="BM771" s="119" t="str">
        <f t="shared" si="24"/>
        <v/>
      </c>
      <c r="BP771" s="119" t="str">
        <f t="shared" si="25"/>
        <v>2</v>
      </c>
      <c r="BQ771" s="119">
        <f t="shared" si="26"/>
        <v>1</v>
      </c>
      <c r="BR771" s="119" t="e">
        <f t="shared" si="27"/>
        <v>#N/A</v>
      </c>
      <c r="BS771" s="120" t="e">
        <f>VLOOKUP($BW771,'FP Haupt'!$A:$M,12,FALSE)</f>
        <v>#N/A</v>
      </c>
      <c r="BT771" s="120" t="e">
        <f>VLOOKUP($BW771,'Anlage 1d'!$A:$M,11,FALSE)</f>
        <v>#N/A</v>
      </c>
      <c r="BU771" s="120" t="e">
        <f>VLOOKUP($BW771,'Anlage 1e'!$A:$M,13,FALSE)</f>
        <v>#N/A</v>
      </c>
      <c r="BV771" s="120" t="e">
        <f>VLOOKUP($BW771,'FP Beleg'!$A:$M,13,FALSE)</f>
        <v>#N/A</v>
      </c>
      <c r="BW771" s="119" t="str">
        <f t="shared" si="28"/>
        <v/>
      </c>
      <c r="BZ771" s="119" t="str">
        <f t="shared" si="29"/>
        <v>2</v>
      </c>
      <c r="CA771" s="119">
        <f t="shared" si="30"/>
        <v>1</v>
      </c>
      <c r="CB771" s="119" t="e">
        <f t="shared" si="31"/>
        <v>#N/A</v>
      </c>
      <c r="CC771" s="120" t="e">
        <f>VLOOKUP($CG771,'FP Haupt'!$A:$M,11,FALSE)</f>
        <v>#N/A</v>
      </c>
      <c r="CD771" s="120" t="e">
        <f>VLOOKUP($CG771,'Anlage 1d'!$A:$M,10,FALSE)</f>
        <v>#N/A</v>
      </c>
      <c r="CE771" s="120" t="e">
        <f>VLOOKUP($CG771,'Anlage 1e'!$A:$M,12,FALSE)</f>
        <v>#N/A</v>
      </c>
      <c r="CF771" s="120" t="e">
        <f>VLOOKUP($CG771,'FP Beleg'!$A:$M,12,FALSE)</f>
        <v>#N/A</v>
      </c>
      <c r="CG771" s="119" t="str">
        <f t="shared" si="32"/>
        <v/>
      </c>
      <c r="CJ771" s="119" t="str">
        <f t="shared" si="100"/>
        <v>2</v>
      </c>
      <c r="CK771" s="119">
        <f t="shared" si="104"/>
        <v>1</v>
      </c>
      <c r="CL771" s="119" t="e">
        <f t="shared" si="105"/>
        <v>#N/A</v>
      </c>
      <c r="CM771" s="120" t="e">
        <f>VLOOKUP($CQ771,'FP Haupt'!$A:$O,15,FALSE)</f>
        <v>#N/A</v>
      </c>
      <c r="CN771" s="120" t="e">
        <f>VLOOKUP($CQ771,'Anlage 1d'!$A:$O,15,FALSE)</f>
        <v>#N/A</v>
      </c>
      <c r="CO771" s="120" t="e">
        <f>VLOOKUP($CQ771,'Anlage 1e'!$A:$Q,17,FALSE)</f>
        <v>#N/A</v>
      </c>
      <c r="CP771" s="120" t="e">
        <f>VLOOKUP($CQ771,'FP Beleg'!$A:$P,16,FALSE)</f>
        <v>#N/A</v>
      </c>
      <c r="CQ771" s="119" t="str">
        <f t="shared" si="101"/>
        <v/>
      </c>
    </row>
    <row r="772" spans="1:95" x14ac:dyDescent="0.2">
      <c r="A772" s="111"/>
      <c r="B772" s="112" t="str">
        <f>IF(A772="","",IF(ISERROR(VLOOKUP(MID(A772,1,4),'FP Haupt'!$A:$M,4,FALSE)),"keine DRG gemäß FPV",VLOOKUP(MID(A772,1,4),'FP Haupt'!$A:$M,4,FALSE)))</f>
        <v/>
      </c>
      <c r="C772" s="113">
        <f t="shared" si="39"/>
        <v>0</v>
      </c>
      <c r="D772" s="114" t="str">
        <f t="shared" si="1"/>
        <v/>
      </c>
      <c r="E772" s="114" t="str">
        <f t="shared" si="2"/>
        <v/>
      </c>
      <c r="F772" s="115"/>
      <c r="G772" s="115"/>
      <c r="H772" s="116" t="str">
        <f t="shared" si="3"/>
        <v/>
      </c>
      <c r="I772" s="117">
        <f t="shared" si="4"/>
        <v>0</v>
      </c>
      <c r="J772" s="115"/>
      <c r="K772" s="115"/>
      <c r="L772" s="116" t="str">
        <f t="shared" si="5"/>
        <v/>
      </c>
      <c r="M772" s="114">
        <f t="shared" si="6"/>
        <v>0</v>
      </c>
      <c r="N772" s="115"/>
      <c r="O772" s="115"/>
      <c r="P772" s="116" t="str">
        <f t="shared" si="7"/>
        <v/>
      </c>
      <c r="Q772" s="114">
        <f t="shared" si="8"/>
        <v>0</v>
      </c>
      <c r="R772" s="115"/>
      <c r="S772" s="115"/>
      <c r="T772" s="116" t="str">
        <f t="shared" si="9"/>
        <v/>
      </c>
      <c r="U772" s="114">
        <f t="shared" si="10"/>
        <v>0</v>
      </c>
      <c r="V772" s="115"/>
      <c r="W772" s="115"/>
      <c r="X772" s="116" t="str">
        <f t="shared" si="11"/>
        <v/>
      </c>
      <c r="Y772" s="117">
        <f t="shared" si="12"/>
        <v>0</v>
      </c>
      <c r="Z772" s="115"/>
      <c r="AA772" s="602" t="str">
        <f t="shared" si="102"/>
        <v/>
      </c>
      <c r="AB772" s="603">
        <f t="shared" si="103"/>
        <v>0</v>
      </c>
      <c r="AC772" s="118"/>
      <c r="AG772" s="119" t="str">
        <f t="shared" si="13"/>
        <v>Z</v>
      </c>
      <c r="AH772" s="119">
        <f t="shared" si="14"/>
        <v>9</v>
      </c>
      <c r="AI772" s="119" t="e">
        <f t="shared" si="15"/>
        <v>#N/A</v>
      </c>
      <c r="AJ772" s="120" t="e">
        <f>VLOOKUP($AS772,'FP Haupt'!$A:$M,6,FALSE)</f>
        <v>#N/A</v>
      </c>
      <c r="AK772" s="120" t="e">
        <f>VLOOKUP($AS772,'FP Beleg'!$A:$M,4,FALSE)</f>
        <v>#N/A</v>
      </c>
      <c r="AL772" s="120" t="e">
        <f>VLOOKUP($AS772,'FP Beleg'!$A:$M,5,FALSE)</f>
        <v>#N/A</v>
      </c>
      <c r="AM772" s="120" t="e">
        <f>VLOOKUP($AS772,'FP Beleg'!$A:$M,6,FALSE)</f>
        <v>#N/A</v>
      </c>
      <c r="AN772" s="120" t="e">
        <f>VLOOKUP($AS772,'FP Beleg'!$A:$M,7,FALSE)</f>
        <v>#N/A</v>
      </c>
      <c r="AO772" s="120" t="e">
        <f>VLOOKUP($AS772,'Anlage 1d'!$A:$M,4,FALSE)</f>
        <v>#N/A</v>
      </c>
      <c r="AP772" s="120" t="e">
        <f>VLOOKUP($AS772,'Anlage 1e'!$A:$M,4,FALSE)</f>
        <v>#N/A</v>
      </c>
      <c r="AQ772" s="120" t="e">
        <f>VLOOKUP($AS772,'Anlage 1e'!$A:$M,5,FALSE)</f>
        <v>#N/A</v>
      </c>
      <c r="AR772" s="120" t="e">
        <f>VLOOKUP($AS772,'FP Haupt'!$A:$M,5,FALSE)</f>
        <v>#N/A</v>
      </c>
      <c r="AS772" s="119" t="str">
        <f t="shared" si="16"/>
        <v/>
      </c>
      <c r="AV772" s="119" t="str">
        <f t="shared" si="17"/>
        <v>2</v>
      </c>
      <c r="AW772" s="119">
        <f t="shared" si="18"/>
        <v>1</v>
      </c>
      <c r="AX772" s="119" t="e">
        <f t="shared" si="19"/>
        <v>#N/A</v>
      </c>
      <c r="AY772" s="120" t="e">
        <f>VLOOKUP($BC772,'FP Haupt'!$A:$M,9,FALSE)</f>
        <v>#N/A</v>
      </c>
      <c r="AZ772" s="120" t="e">
        <f>VLOOKUP($BC772,'Anlage 1d'!$A:$M,8,FALSE)</f>
        <v>#N/A</v>
      </c>
      <c r="BA772" s="120" t="e">
        <f>VLOOKUP($BC772,'Anlage 1e'!$A:$M,10,FALSE)</f>
        <v>#N/A</v>
      </c>
      <c r="BB772" s="120" t="e">
        <f>VLOOKUP($BC772,'FP Beleg'!$A:$M,10,FALSE)</f>
        <v>#N/A</v>
      </c>
      <c r="BC772" s="119" t="str">
        <f t="shared" si="20"/>
        <v/>
      </c>
      <c r="BF772" s="119" t="str">
        <f t="shared" si="21"/>
        <v>2</v>
      </c>
      <c r="BG772" s="119">
        <f t="shared" si="22"/>
        <v>1</v>
      </c>
      <c r="BH772" s="119" t="e">
        <f t="shared" si="23"/>
        <v>#N/A</v>
      </c>
      <c r="BI772" s="120" t="e">
        <f>VLOOKUP($BM772,'FP Haupt'!$A:$M,12,FALSE)</f>
        <v>#N/A</v>
      </c>
      <c r="BJ772" s="120" t="e">
        <f>VLOOKUP($BM772,'Anlage 1d'!$A:$M,11,FALSE)</f>
        <v>#N/A</v>
      </c>
      <c r="BK772" s="120" t="e">
        <f>VLOOKUP($BM772,'Anlage 1e'!$A:$M,13,FALSE)</f>
        <v>#N/A</v>
      </c>
      <c r="BL772" s="120" t="e">
        <f>VLOOKUP($BM772,'FP Beleg'!$A:$M,13,FALSE)</f>
        <v>#N/A</v>
      </c>
      <c r="BM772" s="119" t="str">
        <f t="shared" si="24"/>
        <v/>
      </c>
      <c r="BP772" s="119" t="str">
        <f t="shared" si="25"/>
        <v>2</v>
      </c>
      <c r="BQ772" s="119">
        <f t="shared" si="26"/>
        <v>1</v>
      </c>
      <c r="BR772" s="119" t="e">
        <f t="shared" si="27"/>
        <v>#N/A</v>
      </c>
      <c r="BS772" s="120" t="e">
        <f>VLOOKUP($BW772,'FP Haupt'!$A:$M,12,FALSE)</f>
        <v>#N/A</v>
      </c>
      <c r="BT772" s="120" t="e">
        <f>VLOOKUP($BW772,'Anlage 1d'!$A:$M,11,FALSE)</f>
        <v>#N/A</v>
      </c>
      <c r="BU772" s="120" t="e">
        <f>VLOOKUP($BW772,'Anlage 1e'!$A:$M,13,FALSE)</f>
        <v>#N/A</v>
      </c>
      <c r="BV772" s="120" t="e">
        <f>VLOOKUP($BW772,'FP Beleg'!$A:$M,13,FALSE)</f>
        <v>#N/A</v>
      </c>
      <c r="BW772" s="119" t="str">
        <f t="shared" si="28"/>
        <v/>
      </c>
      <c r="BZ772" s="119" t="str">
        <f t="shared" si="29"/>
        <v>2</v>
      </c>
      <c r="CA772" s="119">
        <f t="shared" si="30"/>
        <v>1</v>
      </c>
      <c r="CB772" s="119" t="e">
        <f t="shared" si="31"/>
        <v>#N/A</v>
      </c>
      <c r="CC772" s="120" t="e">
        <f>VLOOKUP($CG772,'FP Haupt'!$A:$M,11,FALSE)</f>
        <v>#N/A</v>
      </c>
      <c r="CD772" s="120" t="e">
        <f>VLOOKUP($CG772,'Anlage 1d'!$A:$M,10,FALSE)</f>
        <v>#N/A</v>
      </c>
      <c r="CE772" s="120" t="e">
        <f>VLOOKUP($CG772,'Anlage 1e'!$A:$M,12,FALSE)</f>
        <v>#N/A</v>
      </c>
      <c r="CF772" s="120" t="e">
        <f>VLOOKUP($CG772,'FP Beleg'!$A:$M,12,FALSE)</f>
        <v>#N/A</v>
      </c>
      <c r="CG772" s="119" t="str">
        <f t="shared" si="32"/>
        <v/>
      </c>
      <c r="CJ772" s="119" t="str">
        <f t="shared" si="100"/>
        <v>2</v>
      </c>
      <c r="CK772" s="119">
        <f t="shared" si="104"/>
        <v>1</v>
      </c>
      <c r="CL772" s="119" t="e">
        <f t="shared" si="105"/>
        <v>#N/A</v>
      </c>
      <c r="CM772" s="120" t="e">
        <f>VLOOKUP($CQ772,'FP Haupt'!$A:$O,15,FALSE)</f>
        <v>#N/A</v>
      </c>
      <c r="CN772" s="120" t="e">
        <f>VLOOKUP($CQ772,'Anlage 1d'!$A:$O,15,FALSE)</f>
        <v>#N/A</v>
      </c>
      <c r="CO772" s="120" t="e">
        <f>VLOOKUP($CQ772,'Anlage 1e'!$A:$Q,17,FALSE)</f>
        <v>#N/A</v>
      </c>
      <c r="CP772" s="120" t="e">
        <f>VLOOKUP($CQ772,'FP Beleg'!$A:$P,16,FALSE)</f>
        <v>#N/A</v>
      </c>
      <c r="CQ772" s="119" t="str">
        <f t="shared" si="101"/>
        <v/>
      </c>
    </row>
    <row r="773" spans="1:95" x14ac:dyDescent="0.2">
      <c r="A773" s="111"/>
      <c r="B773" s="112" t="str">
        <f>IF(A773="","",IF(ISERROR(VLOOKUP(MID(A773,1,4),'FP Haupt'!$A:$M,4,FALSE)),"keine DRG gemäß FPV",VLOOKUP(MID(A773,1,4),'FP Haupt'!$A:$M,4,FALSE)))</f>
        <v/>
      </c>
      <c r="C773" s="113">
        <f t="shared" si="39"/>
        <v>0</v>
      </c>
      <c r="D773" s="114" t="str">
        <f t="shared" si="1"/>
        <v/>
      </c>
      <c r="E773" s="114" t="str">
        <f t="shared" si="2"/>
        <v/>
      </c>
      <c r="F773" s="115"/>
      <c r="G773" s="115"/>
      <c r="H773" s="116" t="str">
        <f t="shared" si="3"/>
        <v/>
      </c>
      <c r="I773" s="117">
        <f t="shared" si="4"/>
        <v>0</v>
      </c>
      <c r="J773" s="115"/>
      <c r="K773" s="115"/>
      <c r="L773" s="116" t="str">
        <f t="shared" si="5"/>
        <v/>
      </c>
      <c r="M773" s="114">
        <f t="shared" si="6"/>
        <v>0</v>
      </c>
      <c r="N773" s="115"/>
      <c r="O773" s="115"/>
      <c r="P773" s="116" t="str">
        <f t="shared" si="7"/>
        <v/>
      </c>
      <c r="Q773" s="114">
        <f t="shared" si="8"/>
        <v>0</v>
      </c>
      <c r="R773" s="115"/>
      <c r="S773" s="115"/>
      <c r="T773" s="116" t="str">
        <f t="shared" si="9"/>
        <v/>
      </c>
      <c r="U773" s="114">
        <f t="shared" si="10"/>
        <v>0</v>
      </c>
      <c r="V773" s="115"/>
      <c r="W773" s="115"/>
      <c r="X773" s="116" t="str">
        <f t="shared" si="11"/>
        <v/>
      </c>
      <c r="Y773" s="117">
        <f t="shared" si="12"/>
        <v>0</v>
      </c>
      <c r="Z773" s="115"/>
      <c r="AA773" s="602" t="str">
        <f t="shared" si="102"/>
        <v/>
      </c>
      <c r="AB773" s="603">
        <f t="shared" si="103"/>
        <v>0</v>
      </c>
      <c r="AC773" s="118"/>
      <c r="AG773" s="119" t="str">
        <f t="shared" si="13"/>
        <v>Z</v>
      </c>
      <c r="AH773" s="119">
        <f t="shared" si="14"/>
        <v>9</v>
      </c>
      <c r="AI773" s="119" t="e">
        <f t="shared" si="15"/>
        <v>#N/A</v>
      </c>
      <c r="AJ773" s="120" t="e">
        <f>VLOOKUP($AS773,'FP Haupt'!$A:$M,6,FALSE)</f>
        <v>#N/A</v>
      </c>
      <c r="AK773" s="120" t="e">
        <f>VLOOKUP($AS773,'FP Beleg'!$A:$M,4,FALSE)</f>
        <v>#N/A</v>
      </c>
      <c r="AL773" s="120" t="e">
        <f>VLOOKUP($AS773,'FP Beleg'!$A:$M,5,FALSE)</f>
        <v>#N/A</v>
      </c>
      <c r="AM773" s="120" t="e">
        <f>VLOOKUP($AS773,'FP Beleg'!$A:$M,6,FALSE)</f>
        <v>#N/A</v>
      </c>
      <c r="AN773" s="120" t="e">
        <f>VLOOKUP($AS773,'FP Beleg'!$A:$M,7,FALSE)</f>
        <v>#N/A</v>
      </c>
      <c r="AO773" s="120" t="e">
        <f>VLOOKUP($AS773,'Anlage 1d'!$A:$M,4,FALSE)</f>
        <v>#N/A</v>
      </c>
      <c r="AP773" s="120" t="e">
        <f>VLOOKUP($AS773,'Anlage 1e'!$A:$M,4,FALSE)</f>
        <v>#N/A</v>
      </c>
      <c r="AQ773" s="120" t="e">
        <f>VLOOKUP($AS773,'Anlage 1e'!$A:$M,5,FALSE)</f>
        <v>#N/A</v>
      </c>
      <c r="AR773" s="120" t="e">
        <f>VLOOKUP($AS773,'FP Haupt'!$A:$M,5,FALSE)</f>
        <v>#N/A</v>
      </c>
      <c r="AS773" s="119" t="str">
        <f t="shared" si="16"/>
        <v/>
      </c>
      <c r="AV773" s="119" t="str">
        <f t="shared" si="17"/>
        <v>2</v>
      </c>
      <c r="AW773" s="119">
        <f t="shared" si="18"/>
        <v>1</v>
      </c>
      <c r="AX773" s="119" t="e">
        <f t="shared" si="19"/>
        <v>#N/A</v>
      </c>
      <c r="AY773" s="120" t="e">
        <f>VLOOKUP($BC773,'FP Haupt'!$A:$M,9,FALSE)</f>
        <v>#N/A</v>
      </c>
      <c r="AZ773" s="120" t="e">
        <f>VLOOKUP($BC773,'Anlage 1d'!$A:$M,8,FALSE)</f>
        <v>#N/A</v>
      </c>
      <c r="BA773" s="120" t="e">
        <f>VLOOKUP($BC773,'Anlage 1e'!$A:$M,10,FALSE)</f>
        <v>#N/A</v>
      </c>
      <c r="BB773" s="120" t="e">
        <f>VLOOKUP($BC773,'FP Beleg'!$A:$M,10,FALSE)</f>
        <v>#N/A</v>
      </c>
      <c r="BC773" s="119" t="str">
        <f t="shared" si="20"/>
        <v/>
      </c>
      <c r="BF773" s="119" t="str">
        <f t="shared" si="21"/>
        <v>2</v>
      </c>
      <c r="BG773" s="119">
        <f t="shared" si="22"/>
        <v>1</v>
      </c>
      <c r="BH773" s="119" t="e">
        <f t="shared" si="23"/>
        <v>#N/A</v>
      </c>
      <c r="BI773" s="120" t="e">
        <f>VLOOKUP($BM773,'FP Haupt'!$A:$M,12,FALSE)</f>
        <v>#N/A</v>
      </c>
      <c r="BJ773" s="120" t="e">
        <f>VLOOKUP($BM773,'Anlage 1d'!$A:$M,11,FALSE)</f>
        <v>#N/A</v>
      </c>
      <c r="BK773" s="120" t="e">
        <f>VLOOKUP($BM773,'Anlage 1e'!$A:$M,13,FALSE)</f>
        <v>#N/A</v>
      </c>
      <c r="BL773" s="120" t="e">
        <f>VLOOKUP($BM773,'FP Beleg'!$A:$M,13,FALSE)</f>
        <v>#N/A</v>
      </c>
      <c r="BM773" s="119" t="str">
        <f t="shared" si="24"/>
        <v/>
      </c>
      <c r="BP773" s="119" t="str">
        <f t="shared" si="25"/>
        <v>2</v>
      </c>
      <c r="BQ773" s="119">
        <f t="shared" si="26"/>
        <v>1</v>
      </c>
      <c r="BR773" s="119" t="e">
        <f t="shared" si="27"/>
        <v>#N/A</v>
      </c>
      <c r="BS773" s="120" t="e">
        <f>VLOOKUP($BW773,'FP Haupt'!$A:$M,12,FALSE)</f>
        <v>#N/A</v>
      </c>
      <c r="BT773" s="120" t="e">
        <f>VLOOKUP($BW773,'Anlage 1d'!$A:$M,11,FALSE)</f>
        <v>#N/A</v>
      </c>
      <c r="BU773" s="120" t="e">
        <f>VLOOKUP($BW773,'Anlage 1e'!$A:$M,13,FALSE)</f>
        <v>#N/A</v>
      </c>
      <c r="BV773" s="120" t="e">
        <f>VLOOKUP($BW773,'FP Beleg'!$A:$M,13,FALSE)</f>
        <v>#N/A</v>
      </c>
      <c r="BW773" s="119" t="str">
        <f t="shared" si="28"/>
        <v/>
      </c>
      <c r="BZ773" s="119" t="str">
        <f t="shared" si="29"/>
        <v>2</v>
      </c>
      <c r="CA773" s="119">
        <f t="shared" si="30"/>
        <v>1</v>
      </c>
      <c r="CB773" s="119" t="e">
        <f t="shared" si="31"/>
        <v>#N/A</v>
      </c>
      <c r="CC773" s="120" t="e">
        <f>VLOOKUP($CG773,'FP Haupt'!$A:$M,11,FALSE)</f>
        <v>#N/A</v>
      </c>
      <c r="CD773" s="120" t="e">
        <f>VLOOKUP($CG773,'Anlage 1d'!$A:$M,10,FALSE)</f>
        <v>#N/A</v>
      </c>
      <c r="CE773" s="120" t="e">
        <f>VLOOKUP($CG773,'Anlage 1e'!$A:$M,12,FALSE)</f>
        <v>#N/A</v>
      </c>
      <c r="CF773" s="120" t="e">
        <f>VLOOKUP($CG773,'FP Beleg'!$A:$M,12,FALSE)</f>
        <v>#N/A</v>
      </c>
      <c r="CG773" s="119" t="str">
        <f t="shared" si="32"/>
        <v/>
      </c>
      <c r="CJ773" s="119" t="str">
        <f t="shared" si="100"/>
        <v>2</v>
      </c>
      <c r="CK773" s="119">
        <f t="shared" si="104"/>
        <v>1</v>
      </c>
      <c r="CL773" s="119" t="e">
        <f t="shared" si="105"/>
        <v>#N/A</v>
      </c>
      <c r="CM773" s="120" t="e">
        <f>VLOOKUP($CQ773,'FP Haupt'!$A:$O,15,FALSE)</f>
        <v>#N/A</v>
      </c>
      <c r="CN773" s="120" t="e">
        <f>VLOOKUP($CQ773,'Anlage 1d'!$A:$O,15,FALSE)</f>
        <v>#N/A</v>
      </c>
      <c r="CO773" s="120" t="e">
        <f>VLOOKUP($CQ773,'Anlage 1e'!$A:$Q,17,FALSE)</f>
        <v>#N/A</v>
      </c>
      <c r="CP773" s="120" t="e">
        <f>VLOOKUP($CQ773,'FP Beleg'!$A:$P,16,FALSE)</f>
        <v>#N/A</v>
      </c>
      <c r="CQ773" s="119" t="str">
        <f t="shared" si="101"/>
        <v/>
      </c>
    </row>
    <row r="774" spans="1:95" x14ac:dyDescent="0.2">
      <c r="A774" s="111"/>
      <c r="B774" s="112" t="str">
        <f>IF(A774="","",IF(ISERROR(VLOOKUP(MID(A774,1,4),'FP Haupt'!$A:$M,4,FALSE)),"keine DRG gemäß FPV",VLOOKUP(MID(A774,1,4),'FP Haupt'!$A:$M,4,FALSE)))</f>
        <v/>
      </c>
      <c r="C774" s="113">
        <f t="shared" si="39"/>
        <v>0</v>
      </c>
      <c r="D774" s="114" t="str">
        <f t="shared" si="1"/>
        <v/>
      </c>
      <c r="E774" s="114" t="str">
        <f t="shared" si="2"/>
        <v/>
      </c>
      <c r="F774" s="115"/>
      <c r="G774" s="115"/>
      <c r="H774" s="116" t="str">
        <f t="shared" si="3"/>
        <v/>
      </c>
      <c r="I774" s="117">
        <f t="shared" si="4"/>
        <v>0</v>
      </c>
      <c r="J774" s="115"/>
      <c r="K774" s="115"/>
      <c r="L774" s="116" t="str">
        <f t="shared" si="5"/>
        <v/>
      </c>
      <c r="M774" s="114">
        <f t="shared" si="6"/>
        <v>0</v>
      </c>
      <c r="N774" s="115"/>
      <c r="O774" s="115"/>
      <c r="P774" s="116" t="str">
        <f t="shared" si="7"/>
        <v/>
      </c>
      <c r="Q774" s="114">
        <f t="shared" si="8"/>
        <v>0</v>
      </c>
      <c r="R774" s="115"/>
      <c r="S774" s="115"/>
      <c r="T774" s="116" t="str">
        <f t="shared" si="9"/>
        <v/>
      </c>
      <c r="U774" s="114">
        <f t="shared" si="10"/>
        <v>0</v>
      </c>
      <c r="V774" s="115"/>
      <c r="W774" s="115"/>
      <c r="X774" s="116" t="str">
        <f t="shared" si="11"/>
        <v/>
      </c>
      <c r="Y774" s="117">
        <f t="shared" si="12"/>
        <v>0</v>
      </c>
      <c r="Z774" s="115"/>
      <c r="AA774" s="602" t="str">
        <f t="shared" si="102"/>
        <v/>
      </c>
      <c r="AB774" s="603">
        <f t="shared" si="103"/>
        <v>0</v>
      </c>
      <c r="AC774" s="118"/>
      <c r="AG774" s="119" t="str">
        <f t="shared" si="13"/>
        <v>Z</v>
      </c>
      <c r="AH774" s="119">
        <f t="shared" si="14"/>
        <v>9</v>
      </c>
      <c r="AI774" s="119" t="e">
        <f t="shared" si="15"/>
        <v>#N/A</v>
      </c>
      <c r="AJ774" s="120" t="e">
        <f>VLOOKUP($AS774,'FP Haupt'!$A:$M,6,FALSE)</f>
        <v>#N/A</v>
      </c>
      <c r="AK774" s="120" t="e">
        <f>VLOOKUP($AS774,'FP Beleg'!$A:$M,4,FALSE)</f>
        <v>#N/A</v>
      </c>
      <c r="AL774" s="120" t="e">
        <f>VLOOKUP($AS774,'FP Beleg'!$A:$M,5,FALSE)</f>
        <v>#N/A</v>
      </c>
      <c r="AM774" s="120" t="e">
        <f>VLOOKUP($AS774,'FP Beleg'!$A:$M,6,FALSE)</f>
        <v>#N/A</v>
      </c>
      <c r="AN774" s="120" t="e">
        <f>VLOOKUP($AS774,'FP Beleg'!$A:$M,7,FALSE)</f>
        <v>#N/A</v>
      </c>
      <c r="AO774" s="120" t="e">
        <f>VLOOKUP($AS774,'Anlage 1d'!$A:$M,4,FALSE)</f>
        <v>#N/A</v>
      </c>
      <c r="AP774" s="120" t="e">
        <f>VLOOKUP($AS774,'Anlage 1e'!$A:$M,4,FALSE)</f>
        <v>#N/A</v>
      </c>
      <c r="AQ774" s="120" t="e">
        <f>VLOOKUP($AS774,'Anlage 1e'!$A:$M,5,FALSE)</f>
        <v>#N/A</v>
      </c>
      <c r="AR774" s="120" t="e">
        <f>VLOOKUP($AS774,'FP Haupt'!$A:$M,5,FALSE)</f>
        <v>#N/A</v>
      </c>
      <c r="AS774" s="119" t="str">
        <f t="shared" si="16"/>
        <v/>
      </c>
      <c r="AV774" s="119" t="str">
        <f t="shared" si="17"/>
        <v>2</v>
      </c>
      <c r="AW774" s="119">
        <f t="shared" si="18"/>
        <v>1</v>
      </c>
      <c r="AX774" s="119" t="e">
        <f t="shared" si="19"/>
        <v>#N/A</v>
      </c>
      <c r="AY774" s="120" t="e">
        <f>VLOOKUP($BC774,'FP Haupt'!$A:$M,9,FALSE)</f>
        <v>#N/A</v>
      </c>
      <c r="AZ774" s="120" t="e">
        <f>VLOOKUP($BC774,'Anlage 1d'!$A:$M,8,FALSE)</f>
        <v>#N/A</v>
      </c>
      <c r="BA774" s="120" t="e">
        <f>VLOOKUP($BC774,'Anlage 1e'!$A:$M,10,FALSE)</f>
        <v>#N/A</v>
      </c>
      <c r="BB774" s="120" t="e">
        <f>VLOOKUP($BC774,'FP Beleg'!$A:$M,10,FALSE)</f>
        <v>#N/A</v>
      </c>
      <c r="BC774" s="119" t="str">
        <f t="shared" si="20"/>
        <v/>
      </c>
      <c r="BF774" s="119" t="str">
        <f t="shared" si="21"/>
        <v>2</v>
      </c>
      <c r="BG774" s="119">
        <f t="shared" si="22"/>
        <v>1</v>
      </c>
      <c r="BH774" s="119" t="e">
        <f t="shared" si="23"/>
        <v>#N/A</v>
      </c>
      <c r="BI774" s="120" t="e">
        <f>VLOOKUP($BM774,'FP Haupt'!$A:$M,12,FALSE)</f>
        <v>#N/A</v>
      </c>
      <c r="BJ774" s="120" t="e">
        <f>VLOOKUP($BM774,'Anlage 1d'!$A:$M,11,FALSE)</f>
        <v>#N/A</v>
      </c>
      <c r="BK774" s="120" t="e">
        <f>VLOOKUP($BM774,'Anlage 1e'!$A:$M,13,FALSE)</f>
        <v>#N/A</v>
      </c>
      <c r="BL774" s="120" t="e">
        <f>VLOOKUP($BM774,'FP Beleg'!$A:$M,13,FALSE)</f>
        <v>#N/A</v>
      </c>
      <c r="BM774" s="119" t="str">
        <f t="shared" si="24"/>
        <v/>
      </c>
      <c r="BP774" s="119" t="str">
        <f t="shared" si="25"/>
        <v>2</v>
      </c>
      <c r="BQ774" s="119">
        <f t="shared" si="26"/>
        <v>1</v>
      </c>
      <c r="BR774" s="119" t="e">
        <f t="shared" si="27"/>
        <v>#N/A</v>
      </c>
      <c r="BS774" s="120" t="e">
        <f>VLOOKUP($BW774,'FP Haupt'!$A:$M,12,FALSE)</f>
        <v>#N/A</v>
      </c>
      <c r="BT774" s="120" t="e">
        <f>VLOOKUP($BW774,'Anlage 1d'!$A:$M,11,FALSE)</f>
        <v>#N/A</v>
      </c>
      <c r="BU774" s="120" t="e">
        <f>VLOOKUP($BW774,'Anlage 1e'!$A:$M,13,FALSE)</f>
        <v>#N/A</v>
      </c>
      <c r="BV774" s="120" t="e">
        <f>VLOOKUP($BW774,'FP Beleg'!$A:$M,13,FALSE)</f>
        <v>#N/A</v>
      </c>
      <c r="BW774" s="119" t="str">
        <f t="shared" si="28"/>
        <v/>
      </c>
      <c r="BZ774" s="119" t="str">
        <f t="shared" si="29"/>
        <v>2</v>
      </c>
      <c r="CA774" s="119">
        <f t="shared" si="30"/>
        <v>1</v>
      </c>
      <c r="CB774" s="119" t="e">
        <f t="shared" si="31"/>
        <v>#N/A</v>
      </c>
      <c r="CC774" s="120" t="e">
        <f>VLOOKUP($CG774,'FP Haupt'!$A:$M,11,FALSE)</f>
        <v>#N/A</v>
      </c>
      <c r="CD774" s="120" t="e">
        <f>VLOOKUP($CG774,'Anlage 1d'!$A:$M,10,FALSE)</f>
        <v>#N/A</v>
      </c>
      <c r="CE774" s="120" t="e">
        <f>VLOOKUP($CG774,'Anlage 1e'!$A:$M,12,FALSE)</f>
        <v>#N/A</v>
      </c>
      <c r="CF774" s="120" t="e">
        <f>VLOOKUP($CG774,'FP Beleg'!$A:$M,12,FALSE)</f>
        <v>#N/A</v>
      </c>
      <c r="CG774" s="119" t="str">
        <f t="shared" si="32"/>
        <v/>
      </c>
      <c r="CJ774" s="119" t="str">
        <f t="shared" si="100"/>
        <v>2</v>
      </c>
      <c r="CK774" s="119">
        <f t="shared" si="104"/>
        <v>1</v>
      </c>
      <c r="CL774" s="119" t="e">
        <f t="shared" si="105"/>
        <v>#N/A</v>
      </c>
      <c r="CM774" s="120" t="e">
        <f>VLOOKUP($CQ774,'FP Haupt'!$A:$O,15,FALSE)</f>
        <v>#N/A</v>
      </c>
      <c r="CN774" s="120" t="e">
        <f>VLOOKUP($CQ774,'Anlage 1d'!$A:$O,15,FALSE)</f>
        <v>#N/A</v>
      </c>
      <c r="CO774" s="120" t="e">
        <f>VLOOKUP($CQ774,'Anlage 1e'!$A:$Q,17,FALSE)</f>
        <v>#N/A</v>
      </c>
      <c r="CP774" s="120" t="e">
        <f>VLOOKUP($CQ774,'FP Beleg'!$A:$P,16,FALSE)</f>
        <v>#N/A</v>
      </c>
      <c r="CQ774" s="119" t="str">
        <f t="shared" si="101"/>
        <v/>
      </c>
    </row>
    <row r="775" spans="1:95" x14ac:dyDescent="0.2">
      <c r="A775" s="111"/>
      <c r="B775" s="112" t="str">
        <f>IF(A775="","",IF(ISERROR(VLOOKUP(MID(A775,1,4),'FP Haupt'!$A:$M,4,FALSE)),"keine DRG gemäß FPV",VLOOKUP(MID(A775,1,4),'FP Haupt'!$A:$M,4,FALSE)))</f>
        <v/>
      </c>
      <c r="C775" s="113">
        <f t="shared" si="39"/>
        <v>0</v>
      </c>
      <c r="D775" s="114" t="str">
        <f t="shared" si="1"/>
        <v/>
      </c>
      <c r="E775" s="114" t="str">
        <f t="shared" si="2"/>
        <v/>
      </c>
      <c r="F775" s="115"/>
      <c r="G775" s="115"/>
      <c r="H775" s="116" t="str">
        <f t="shared" si="3"/>
        <v/>
      </c>
      <c r="I775" s="117">
        <f t="shared" si="4"/>
        <v>0</v>
      </c>
      <c r="J775" s="115"/>
      <c r="K775" s="115"/>
      <c r="L775" s="116" t="str">
        <f t="shared" si="5"/>
        <v/>
      </c>
      <c r="M775" s="114">
        <f t="shared" si="6"/>
        <v>0</v>
      </c>
      <c r="N775" s="115"/>
      <c r="O775" s="115"/>
      <c r="P775" s="116" t="str">
        <f t="shared" si="7"/>
        <v/>
      </c>
      <c r="Q775" s="114">
        <f t="shared" si="8"/>
        <v>0</v>
      </c>
      <c r="R775" s="115"/>
      <c r="S775" s="115"/>
      <c r="T775" s="116" t="str">
        <f t="shared" si="9"/>
        <v/>
      </c>
      <c r="U775" s="114">
        <f t="shared" si="10"/>
        <v>0</v>
      </c>
      <c r="V775" s="115"/>
      <c r="W775" s="115"/>
      <c r="X775" s="116" t="str">
        <f t="shared" si="11"/>
        <v/>
      </c>
      <c r="Y775" s="117">
        <f t="shared" si="12"/>
        <v>0</v>
      </c>
      <c r="Z775" s="115"/>
      <c r="AA775" s="602" t="str">
        <f t="shared" si="102"/>
        <v/>
      </c>
      <c r="AB775" s="603">
        <f t="shared" si="103"/>
        <v>0</v>
      </c>
      <c r="AC775" s="118"/>
      <c r="AG775" s="119" t="str">
        <f t="shared" si="13"/>
        <v>Z</v>
      </c>
      <c r="AH775" s="119">
        <f t="shared" si="14"/>
        <v>9</v>
      </c>
      <c r="AI775" s="119" t="e">
        <f t="shared" si="15"/>
        <v>#N/A</v>
      </c>
      <c r="AJ775" s="120" t="e">
        <f>VLOOKUP($AS775,'FP Haupt'!$A:$M,6,FALSE)</f>
        <v>#N/A</v>
      </c>
      <c r="AK775" s="120" t="e">
        <f>VLOOKUP($AS775,'FP Beleg'!$A:$M,4,FALSE)</f>
        <v>#N/A</v>
      </c>
      <c r="AL775" s="120" t="e">
        <f>VLOOKUP($AS775,'FP Beleg'!$A:$M,5,FALSE)</f>
        <v>#N/A</v>
      </c>
      <c r="AM775" s="120" t="e">
        <f>VLOOKUP($AS775,'FP Beleg'!$A:$M,6,FALSE)</f>
        <v>#N/A</v>
      </c>
      <c r="AN775" s="120" t="e">
        <f>VLOOKUP($AS775,'FP Beleg'!$A:$M,7,FALSE)</f>
        <v>#N/A</v>
      </c>
      <c r="AO775" s="120" t="e">
        <f>VLOOKUP($AS775,'Anlage 1d'!$A:$M,4,FALSE)</f>
        <v>#N/A</v>
      </c>
      <c r="AP775" s="120" t="e">
        <f>VLOOKUP($AS775,'Anlage 1e'!$A:$M,4,FALSE)</f>
        <v>#N/A</v>
      </c>
      <c r="AQ775" s="120" t="e">
        <f>VLOOKUP($AS775,'Anlage 1e'!$A:$M,5,FALSE)</f>
        <v>#N/A</v>
      </c>
      <c r="AR775" s="120" t="e">
        <f>VLOOKUP($AS775,'FP Haupt'!$A:$M,5,FALSE)</f>
        <v>#N/A</v>
      </c>
      <c r="AS775" s="119" t="str">
        <f t="shared" si="16"/>
        <v/>
      </c>
      <c r="AV775" s="119" t="str">
        <f t="shared" si="17"/>
        <v>2</v>
      </c>
      <c r="AW775" s="119">
        <f t="shared" si="18"/>
        <v>1</v>
      </c>
      <c r="AX775" s="119" t="e">
        <f t="shared" si="19"/>
        <v>#N/A</v>
      </c>
      <c r="AY775" s="120" t="e">
        <f>VLOOKUP($BC775,'FP Haupt'!$A:$M,9,FALSE)</f>
        <v>#N/A</v>
      </c>
      <c r="AZ775" s="120" t="e">
        <f>VLOOKUP($BC775,'Anlage 1d'!$A:$M,8,FALSE)</f>
        <v>#N/A</v>
      </c>
      <c r="BA775" s="120" t="e">
        <f>VLOOKUP($BC775,'Anlage 1e'!$A:$M,10,FALSE)</f>
        <v>#N/A</v>
      </c>
      <c r="BB775" s="120" t="e">
        <f>VLOOKUP($BC775,'FP Beleg'!$A:$M,10,FALSE)</f>
        <v>#N/A</v>
      </c>
      <c r="BC775" s="119" t="str">
        <f t="shared" si="20"/>
        <v/>
      </c>
      <c r="BF775" s="119" t="str">
        <f t="shared" si="21"/>
        <v>2</v>
      </c>
      <c r="BG775" s="119">
        <f t="shared" si="22"/>
        <v>1</v>
      </c>
      <c r="BH775" s="119" t="e">
        <f t="shared" si="23"/>
        <v>#N/A</v>
      </c>
      <c r="BI775" s="120" t="e">
        <f>VLOOKUP($BM775,'FP Haupt'!$A:$M,12,FALSE)</f>
        <v>#N/A</v>
      </c>
      <c r="BJ775" s="120" t="e">
        <f>VLOOKUP($BM775,'Anlage 1d'!$A:$M,11,FALSE)</f>
        <v>#N/A</v>
      </c>
      <c r="BK775" s="120" t="e">
        <f>VLOOKUP($BM775,'Anlage 1e'!$A:$M,13,FALSE)</f>
        <v>#N/A</v>
      </c>
      <c r="BL775" s="120" t="e">
        <f>VLOOKUP($BM775,'FP Beleg'!$A:$M,13,FALSE)</f>
        <v>#N/A</v>
      </c>
      <c r="BM775" s="119" t="str">
        <f t="shared" si="24"/>
        <v/>
      </c>
      <c r="BP775" s="119" t="str">
        <f t="shared" si="25"/>
        <v>2</v>
      </c>
      <c r="BQ775" s="119">
        <f t="shared" si="26"/>
        <v>1</v>
      </c>
      <c r="BR775" s="119" t="e">
        <f t="shared" si="27"/>
        <v>#N/A</v>
      </c>
      <c r="BS775" s="120" t="e">
        <f>VLOOKUP($BW775,'FP Haupt'!$A:$M,12,FALSE)</f>
        <v>#N/A</v>
      </c>
      <c r="BT775" s="120" t="e">
        <f>VLOOKUP($BW775,'Anlage 1d'!$A:$M,11,FALSE)</f>
        <v>#N/A</v>
      </c>
      <c r="BU775" s="120" t="e">
        <f>VLOOKUP($BW775,'Anlage 1e'!$A:$M,13,FALSE)</f>
        <v>#N/A</v>
      </c>
      <c r="BV775" s="120" t="e">
        <f>VLOOKUP($BW775,'FP Beleg'!$A:$M,13,FALSE)</f>
        <v>#N/A</v>
      </c>
      <c r="BW775" s="119" t="str">
        <f t="shared" si="28"/>
        <v/>
      </c>
      <c r="BZ775" s="119" t="str">
        <f t="shared" si="29"/>
        <v>2</v>
      </c>
      <c r="CA775" s="119">
        <f t="shared" si="30"/>
        <v>1</v>
      </c>
      <c r="CB775" s="119" t="e">
        <f t="shared" si="31"/>
        <v>#N/A</v>
      </c>
      <c r="CC775" s="120" t="e">
        <f>VLOOKUP($CG775,'FP Haupt'!$A:$M,11,FALSE)</f>
        <v>#N/A</v>
      </c>
      <c r="CD775" s="120" t="e">
        <f>VLOOKUP($CG775,'Anlage 1d'!$A:$M,10,FALSE)</f>
        <v>#N/A</v>
      </c>
      <c r="CE775" s="120" t="e">
        <f>VLOOKUP($CG775,'Anlage 1e'!$A:$M,12,FALSE)</f>
        <v>#N/A</v>
      </c>
      <c r="CF775" s="120" t="e">
        <f>VLOOKUP($CG775,'FP Beleg'!$A:$M,12,FALSE)</f>
        <v>#N/A</v>
      </c>
      <c r="CG775" s="119" t="str">
        <f t="shared" si="32"/>
        <v/>
      </c>
      <c r="CJ775" s="119" t="str">
        <f t="shared" si="100"/>
        <v>2</v>
      </c>
      <c r="CK775" s="119">
        <f t="shared" si="104"/>
        <v>1</v>
      </c>
      <c r="CL775" s="119" t="e">
        <f t="shared" si="105"/>
        <v>#N/A</v>
      </c>
      <c r="CM775" s="120" t="e">
        <f>VLOOKUP($CQ775,'FP Haupt'!$A:$O,15,FALSE)</f>
        <v>#N/A</v>
      </c>
      <c r="CN775" s="120" t="e">
        <f>VLOOKUP($CQ775,'Anlage 1d'!$A:$O,15,FALSE)</f>
        <v>#N/A</v>
      </c>
      <c r="CO775" s="120" t="e">
        <f>VLOOKUP($CQ775,'Anlage 1e'!$A:$Q,17,FALSE)</f>
        <v>#N/A</v>
      </c>
      <c r="CP775" s="120" t="e">
        <f>VLOOKUP($CQ775,'FP Beleg'!$A:$P,16,FALSE)</f>
        <v>#N/A</v>
      </c>
      <c r="CQ775" s="119" t="str">
        <f t="shared" si="101"/>
        <v/>
      </c>
    </row>
    <row r="776" spans="1:95" x14ac:dyDescent="0.2">
      <c r="A776" s="111"/>
      <c r="B776" s="112" t="str">
        <f>IF(A776="","",IF(ISERROR(VLOOKUP(MID(A776,1,4),'FP Haupt'!$A:$M,4,FALSE)),"keine DRG gemäß FPV",VLOOKUP(MID(A776,1,4),'FP Haupt'!$A:$M,4,FALSE)))</f>
        <v/>
      </c>
      <c r="C776" s="113">
        <f t="shared" si="39"/>
        <v>0</v>
      </c>
      <c r="D776" s="114" t="str">
        <f t="shared" si="1"/>
        <v/>
      </c>
      <c r="E776" s="114" t="str">
        <f t="shared" si="2"/>
        <v/>
      </c>
      <c r="F776" s="115"/>
      <c r="G776" s="115"/>
      <c r="H776" s="116" t="str">
        <f t="shared" si="3"/>
        <v/>
      </c>
      <c r="I776" s="117">
        <f t="shared" si="4"/>
        <v>0</v>
      </c>
      <c r="J776" s="115"/>
      <c r="K776" s="115"/>
      <c r="L776" s="116" t="str">
        <f t="shared" si="5"/>
        <v/>
      </c>
      <c r="M776" s="114">
        <f t="shared" si="6"/>
        <v>0</v>
      </c>
      <c r="N776" s="115"/>
      <c r="O776" s="115"/>
      <c r="P776" s="116" t="str">
        <f t="shared" si="7"/>
        <v/>
      </c>
      <c r="Q776" s="114">
        <f t="shared" si="8"/>
        <v>0</v>
      </c>
      <c r="R776" s="115"/>
      <c r="S776" s="115"/>
      <c r="T776" s="116" t="str">
        <f t="shared" si="9"/>
        <v/>
      </c>
      <c r="U776" s="114">
        <f t="shared" si="10"/>
        <v>0</v>
      </c>
      <c r="V776" s="115"/>
      <c r="W776" s="115"/>
      <c r="X776" s="116" t="str">
        <f t="shared" si="11"/>
        <v/>
      </c>
      <c r="Y776" s="117">
        <f t="shared" si="12"/>
        <v>0</v>
      </c>
      <c r="Z776" s="115"/>
      <c r="AA776" s="602" t="str">
        <f t="shared" si="102"/>
        <v/>
      </c>
      <c r="AB776" s="603">
        <f t="shared" si="103"/>
        <v>0</v>
      </c>
      <c r="AC776" s="118"/>
      <c r="AG776" s="119" t="str">
        <f t="shared" si="13"/>
        <v>Z</v>
      </c>
      <c r="AH776" s="119">
        <f t="shared" si="14"/>
        <v>9</v>
      </c>
      <c r="AI776" s="119" t="e">
        <f t="shared" si="15"/>
        <v>#N/A</v>
      </c>
      <c r="AJ776" s="120" t="e">
        <f>VLOOKUP($AS776,'FP Haupt'!$A:$M,6,FALSE)</f>
        <v>#N/A</v>
      </c>
      <c r="AK776" s="120" t="e">
        <f>VLOOKUP($AS776,'FP Beleg'!$A:$M,4,FALSE)</f>
        <v>#N/A</v>
      </c>
      <c r="AL776" s="120" t="e">
        <f>VLOOKUP($AS776,'FP Beleg'!$A:$M,5,FALSE)</f>
        <v>#N/A</v>
      </c>
      <c r="AM776" s="120" t="e">
        <f>VLOOKUP($AS776,'FP Beleg'!$A:$M,6,FALSE)</f>
        <v>#N/A</v>
      </c>
      <c r="AN776" s="120" t="e">
        <f>VLOOKUP($AS776,'FP Beleg'!$A:$M,7,FALSE)</f>
        <v>#N/A</v>
      </c>
      <c r="AO776" s="120" t="e">
        <f>VLOOKUP($AS776,'Anlage 1d'!$A:$M,4,FALSE)</f>
        <v>#N/A</v>
      </c>
      <c r="AP776" s="120" t="e">
        <f>VLOOKUP($AS776,'Anlage 1e'!$A:$M,4,FALSE)</f>
        <v>#N/A</v>
      </c>
      <c r="AQ776" s="120" t="e">
        <f>VLOOKUP($AS776,'Anlage 1e'!$A:$M,5,FALSE)</f>
        <v>#N/A</v>
      </c>
      <c r="AR776" s="120" t="e">
        <f>VLOOKUP($AS776,'FP Haupt'!$A:$M,5,FALSE)</f>
        <v>#N/A</v>
      </c>
      <c r="AS776" s="119" t="str">
        <f t="shared" si="16"/>
        <v/>
      </c>
      <c r="AV776" s="119" t="str">
        <f t="shared" si="17"/>
        <v>2</v>
      </c>
      <c r="AW776" s="119">
        <f t="shared" si="18"/>
        <v>1</v>
      </c>
      <c r="AX776" s="119" t="e">
        <f t="shared" si="19"/>
        <v>#N/A</v>
      </c>
      <c r="AY776" s="120" t="e">
        <f>VLOOKUP($BC776,'FP Haupt'!$A:$M,9,FALSE)</f>
        <v>#N/A</v>
      </c>
      <c r="AZ776" s="120" t="e">
        <f>VLOOKUP($BC776,'Anlage 1d'!$A:$M,8,FALSE)</f>
        <v>#N/A</v>
      </c>
      <c r="BA776" s="120" t="e">
        <f>VLOOKUP($BC776,'Anlage 1e'!$A:$M,10,FALSE)</f>
        <v>#N/A</v>
      </c>
      <c r="BB776" s="120" t="e">
        <f>VLOOKUP($BC776,'FP Beleg'!$A:$M,10,FALSE)</f>
        <v>#N/A</v>
      </c>
      <c r="BC776" s="119" t="str">
        <f t="shared" si="20"/>
        <v/>
      </c>
      <c r="BF776" s="119" t="str">
        <f t="shared" si="21"/>
        <v>2</v>
      </c>
      <c r="BG776" s="119">
        <f t="shared" si="22"/>
        <v>1</v>
      </c>
      <c r="BH776" s="119" t="e">
        <f t="shared" si="23"/>
        <v>#N/A</v>
      </c>
      <c r="BI776" s="120" t="e">
        <f>VLOOKUP($BM776,'FP Haupt'!$A:$M,12,FALSE)</f>
        <v>#N/A</v>
      </c>
      <c r="BJ776" s="120" t="e">
        <f>VLOOKUP($BM776,'Anlage 1d'!$A:$M,11,FALSE)</f>
        <v>#N/A</v>
      </c>
      <c r="BK776" s="120" t="e">
        <f>VLOOKUP($BM776,'Anlage 1e'!$A:$M,13,FALSE)</f>
        <v>#N/A</v>
      </c>
      <c r="BL776" s="120" t="e">
        <f>VLOOKUP($BM776,'FP Beleg'!$A:$M,13,FALSE)</f>
        <v>#N/A</v>
      </c>
      <c r="BM776" s="119" t="str">
        <f t="shared" si="24"/>
        <v/>
      </c>
      <c r="BP776" s="119" t="str">
        <f t="shared" si="25"/>
        <v>2</v>
      </c>
      <c r="BQ776" s="119">
        <f t="shared" si="26"/>
        <v>1</v>
      </c>
      <c r="BR776" s="119" t="e">
        <f t="shared" si="27"/>
        <v>#N/A</v>
      </c>
      <c r="BS776" s="120" t="e">
        <f>VLOOKUP($BW776,'FP Haupt'!$A:$M,12,FALSE)</f>
        <v>#N/A</v>
      </c>
      <c r="BT776" s="120" t="e">
        <f>VLOOKUP($BW776,'Anlage 1d'!$A:$M,11,FALSE)</f>
        <v>#N/A</v>
      </c>
      <c r="BU776" s="120" t="e">
        <f>VLOOKUP($BW776,'Anlage 1e'!$A:$M,13,FALSE)</f>
        <v>#N/A</v>
      </c>
      <c r="BV776" s="120" t="e">
        <f>VLOOKUP($BW776,'FP Beleg'!$A:$M,13,FALSE)</f>
        <v>#N/A</v>
      </c>
      <c r="BW776" s="119" t="str">
        <f t="shared" si="28"/>
        <v/>
      </c>
      <c r="BZ776" s="119" t="str">
        <f t="shared" si="29"/>
        <v>2</v>
      </c>
      <c r="CA776" s="119">
        <f t="shared" si="30"/>
        <v>1</v>
      </c>
      <c r="CB776" s="119" t="e">
        <f t="shared" si="31"/>
        <v>#N/A</v>
      </c>
      <c r="CC776" s="120" t="e">
        <f>VLOOKUP($CG776,'FP Haupt'!$A:$M,11,FALSE)</f>
        <v>#N/A</v>
      </c>
      <c r="CD776" s="120" t="e">
        <f>VLOOKUP($CG776,'Anlage 1d'!$A:$M,10,FALSE)</f>
        <v>#N/A</v>
      </c>
      <c r="CE776" s="120" t="e">
        <f>VLOOKUP($CG776,'Anlage 1e'!$A:$M,12,FALSE)</f>
        <v>#N/A</v>
      </c>
      <c r="CF776" s="120" t="e">
        <f>VLOOKUP($CG776,'FP Beleg'!$A:$M,12,FALSE)</f>
        <v>#N/A</v>
      </c>
      <c r="CG776" s="119" t="str">
        <f t="shared" si="32"/>
        <v/>
      </c>
      <c r="CJ776" s="119" t="str">
        <f t="shared" si="100"/>
        <v>2</v>
      </c>
      <c r="CK776" s="119">
        <f t="shared" si="104"/>
        <v>1</v>
      </c>
      <c r="CL776" s="119" t="e">
        <f t="shared" si="105"/>
        <v>#N/A</v>
      </c>
      <c r="CM776" s="120" t="e">
        <f>VLOOKUP($CQ776,'FP Haupt'!$A:$O,15,FALSE)</f>
        <v>#N/A</v>
      </c>
      <c r="CN776" s="120" t="e">
        <f>VLOOKUP($CQ776,'Anlage 1d'!$A:$O,15,FALSE)</f>
        <v>#N/A</v>
      </c>
      <c r="CO776" s="120" t="e">
        <f>VLOOKUP($CQ776,'Anlage 1e'!$A:$Q,17,FALSE)</f>
        <v>#N/A</v>
      </c>
      <c r="CP776" s="120" t="e">
        <f>VLOOKUP($CQ776,'FP Beleg'!$A:$P,16,FALSE)</f>
        <v>#N/A</v>
      </c>
      <c r="CQ776" s="119" t="str">
        <f t="shared" si="101"/>
        <v/>
      </c>
    </row>
    <row r="777" spans="1:95" x14ac:dyDescent="0.2">
      <c r="A777" s="111"/>
      <c r="B777" s="112" t="str">
        <f>IF(A777="","",IF(ISERROR(VLOOKUP(MID(A777,1,4),'FP Haupt'!$A:$M,4,FALSE)),"keine DRG gemäß FPV",VLOOKUP(MID(A777,1,4),'FP Haupt'!$A:$M,4,FALSE)))</f>
        <v/>
      </c>
      <c r="C777" s="113">
        <f t="shared" si="39"/>
        <v>0</v>
      </c>
      <c r="D777" s="114" t="str">
        <f t="shared" si="1"/>
        <v/>
      </c>
      <c r="E777" s="114" t="str">
        <f t="shared" si="2"/>
        <v/>
      </c>
      <c r="F777" s="115"/>
      <c r="G777" s="115"/>
      <c r="H777" s="116" t="str">
        <f t="shared" si="3"/>
        <v/>
      </c>
      <c r="I777" s="117">
        <f t="shared" si="4"/>
        <v>0</v>
      </c>
      <c r="J777" s="115"/>
      <c r="K777" s="115"/>
      <c r="L777" s="116" t="str">
        <f t="shared" si="5"/>
        <v/>
      </c>
      <c r="M777" s="114">
        <f t="shared" si="6"/>
        <v>0</v>
      </c>
      <c r="N777" s="115"/>
      <c r="O777" s="115"/>
      <c r="P777" s="116" t="str">
        <f t="shared" si="7"/>
        <v/>
      </c>
      <c r="Q777" s="114">
        <f t="shared" si="8"/>
        <v>0</v>
      </c>
      <c r="R777" s="115"/>
      <c r="S777" s="115"/>
      <c r="T777" s="116" t="str">
        <f t="shared" si="9"/>
        <v/>
      </c>
      <c r="U777" s="114">
        <f t="shared" si="10"/>
        <v>0</v>
      </c>
      <c r="V777" s="115"/>
      <c r="W777" s="115"/>
      <c r="X777" s="116" t="str">
        <f t="shared" si="11"/>
        <v/>
      </c>
      <c r="Y777" s="117">
        <f t="shared" si="12"/>
        <v>0</v>
      </c>
      <c r="Z777" s="115"/>
      <c r="AA777" s="602" t="str">
        <f t="shared" si="102"/>
        <v/>
      </c>
      <c r="AB777" s="603">
        <f t="shared" si="103"/>
        <v>0</v>
      </c>
      <c r="AC777" s="118"/>
      <c r="AG777" s="119" t="str">
        <f t="shared" si="13"/>
        <v>Z</v>
      </c>
      <c r="AH777" s="119">
        <f t="shared" si="14"/>
        <v>9</v>
      </c>
      <c r="AI777" s="119" t="e">
        <f t="shared" si="15"/>
        <v>#N/A</v>
      </c>
      <c r="AJ777" s="120" t="e">
        <f>VLOOKUP($AS777,'FP Haupt'!$A:$M,6,FALSE)</f>
        <v>#N/A</v>
      </c>
      <c r="AK777" s="120" t="e">
        <f>VLOOKUP($AS777,'FP Beleg'!$A:$M,4,FALSE)</f>
        <v>#N/A</v>
      </c>
      <c r="AL777" s="120" t="e">
        <f>VLOOKUP($AS777,'FP Beleg'!$A:$M,5,FALSE)</f>
        <v>#N/A</v>
      </c>
      <c r="AM777" s="120" t="e">
        <f>VLOOKUP($AS777,'FP Beleg'!$A:$M,6,FALSE)</f>
        <v>#N/A</v>
      </c>
      <c r="AN777" s="120" t="e">
        <f>VLOOKUP($AS777,'FP Beleg'!$A:$M,7,FALSE)</f>
        <v>#N/A</v>
      </c>
      <c r="AO777" s="120" t="e">
        <f>VLOOKUP($AS777,'Anlage 1d'!$A:$M,4,FALSE)</f>
        <v>#N/A</v>
      </c>
      <c r="AP777" s="120" t="e">
        <f>VLOOKUP($AS777,'Anlage 1e'!$A:$M,4,FALSE)</f>
        <v>#N/A</v>
      </c>
      <c r="AQ777" s="120" t="e">
        <f>VLOOKUP($AS777,'Anlage 1e'!$A:$M,5,FALSE)</f>
        <v>#N/A</v>
      </c>
      <c r="AR777" s="120" t="e">
        <f>VLOOKUP($AS777,'FP Haupt'!$A:$M,5,FALSE)</f>
        <v>#N/A</v>
      </c>
      <c r="AS777" s="119" t="str">
        <f t="shared" si="16"/>
        <v/>
      </c>
      <c r="AV777" s="119" t="str">
        <f t="shared" si="17"/>
        <v>2</v>
      </c>
      <c r="AW777" s="119">
        <f t="shared" si="18"/>
        <v>1</v>
      </c>
      <c r="AX777" s="119" t="e">
        <f t="shared" si="19"/>
        <v>#N/A</v>
      </c>
      <c r="AY777" s="120" t="e">
        <f>VLOOKUP($BC777,'FP Haupt'!$A:$M,9,FALSE)</f>
        <v>#N/A</v>
      </c>
      <c r="AZ777" s="120" t="e">
        <f>VLOOKUP($BC777,'Anlage 1d'!$A:$M,8,FALSE)</f>
        <v>#N/A</v>
      </c>
      <c r="BA777" s="120" t="e">
        <f>VLOOKUP($BC777,'Anlage 1e'!$A:$M,10,FALSE)</f>
        <v>#N/A</v>
      </c>
      <c r="BB777" s="120" t="e">
        <f>VLOOKUP($BC777,'FP Beleg'!$A:$M,10,FALSE)</f>
        <v>#N/A</v>
      </c>
      <c r="BC777" s="119" t="str">
        <f t="shared" si="20"/>
        <v/>
      </c>
      <c r="BF777" s="119" t="str">
        <f t="shared" si="21"/>
        <v>2</v>
      </c>
      <c r="BG777" s="119">
        <f t="shared" si="22"/>
        <v>1</v>
      </c>
      <c r="BH777" s="119" t="e">
        <f t="shared" si="23"/>
        <v>#N/A</v>
      </c>
      <c r="BI777" s="120" t="e">
        <f>VLOOKUP($BM777,'FP Haupt'!$A:$M,12,FALSE)</f>
        <v>#N/A</v>
      </c>
      <c r="BJ777" s="120" t="e">
        <f>VLOOKUP($BM777,'Anlage 1d'!$A:$M,11,FALSE)</f>
        <v>#N/A</v>
      </c>
      <c r="BK777" s="120" t="e">
        <f>VLOOKUP($BM777,'Anlage 1e'!$A:$M,13,FALSE)</f>
        <v>#N/A</v>
      </c>
      <c r="BL777" s="120" t="e">
        <f>VLOOKUP($BM777,'FP Beleg'!$A:$M,13,FALSE)</f>
        <v>#N/A</v>
      </c>
      <c r="BM777" s="119" t="str">
        <f t="shared" si="24"/>
        <v/>
      </c>
      <c r="BP777" s="119" t="str">
        <f t="shared" si="25"/>
        <v>2</v>
      </c>
      <c r="BQ777" s="119">
        <f t="shared" si="26"/>
        <v>1</v>
      </c>
      <c r="BR777" s="119" t="e">
        <f t="shared" si="27"/>
        <v>#N/A</v>
      </c>
      <c r="BS777" s="120" t="e">
        <f>VLOOKUP($BW777,'FP Haupt'!$A:$M,12,FALSE)</f>
        <v>#N/A</v>
      </c>
      <c r="BT777" s="120" t="e">
        <f>VLOOKUP($BW777,'Anlage 1d'!$A:$M,11,FALSE)</f>
        <v>#N/A</v>
      </c>
      <c r="BU777" s="120" t="e">
        <f>VLOOKUP($BW777,'Anlage 1e'!$A:$M,13,FALSE)</f>
        <v>#N/A</v>
      </c>
      <c r="BV777" s="120" t="e">
        <f>VLOOKUP($BW777,'FP Beleg'!$A:$M,13,FALSE)</f>
        <v>#N/A</v>
      </c>
      <c r="BW777" s="119" t="str">
        <f t="shared" si="28"/>
        <v/>
      </c>
      <c r="BZ777" s="119" t="str">
        <f t="shared" si="29"/>
        <v>2</v>
      </c>
      <c r="CA777" s="119">
        <f t="shared" si="30"/>
        <v>1</v>
      </c>
      <c r="CB777" s="119" t="e">
        <f t="shared" si="31"/>
        <v>#N/A</v>
      </c>
      <c r="CC777" s="120" t="e">
        <f>VLOOKUP($CG777,'FP Haupt'!$A:$M,11,FALSE)</f>
        <v>#N/A</v>
      </c>
      <c r="CD777" s="120" t="e">
        <f>VLOOKUP($CG777,'Anlage 1d'!$A:$M,10,FALSE)</f>
        <v>#N/A</v>
      </c>
      <c r="CE777" s="120" t="e">
        <f>VLOOKUP($CG777,'Anlage 1e'!$A:$M,12,FALSE)</f>
        <v>#N/A</v>
      </c>
      <c r="CF777" s="120" t="e">
        <f>VLOOKUP($CG777,'FP Beleg'!$A:$M,12,FALSE)</f>
        <v>#N/A</v>
      </c>
      <c r="CG777" s="119" t="str">
        <f t="shared" si="32"/>
        <v/>
      </c>
      <c r="CJ777" s="119" t="str">
        <f t="shared" si="100"/>
        <v>2</v>
      </c>
      <c r="CK777" s="119">
        <f t="shared" si="104"/>
        <v>1</v>
      </c>
      <c r="CL777" s="119" t="e">
        <f t="shared" si="105"/>
        <v>#N/A</v>
      </c>
      <c r="CM777" s="120" t="e">
        <f>VLOOKUP($CQ777,'FP Haupt'!$A:$O,15,FALSE)</f>
        <v>#N/A</v>
      </c>
      <c r="CN777" s="120" t="e">
        <f>VLOOKUP($CQ777,'Anlage 1d'!$A:$O,15,FALSE)</f>
        <v>#N/A</v>
      </c>
      <c r="CO777" s="120" t="e">
        <f>VLOOKUP($CQ777,'Anlage 1e'!$A:$Q,17,FALSE)</f>
        <v>#N/A</v>
      </c>
      <c r="CP777" s="120" t="e">
        <f>VLOOKUP($CQ777,'FP Beleg'!$A:$P,16,FALSE)</f>
        <v>#N/A</v>
      </c>
      <c r="CQ777" s="119" t="str">
        <f t="shared" si="101"/>
        <v/>
      </c>
    </row>
    <row r="778" spans="1:95" x14ac:dyDescent="0.2">
      <c r="A778" s="111"/>
      <c r="B778" s="112" t="str">
        <f>IF(A778="","",IF(ISERROR(VLOOKUP(MID(A778,1,4),'FP Haupt'!$A:$M,4,FALSE)),"keine DRG gemäß FPV",VLOOKUP(MID(A778,1,4),'FP Haupt'!$A:$M,4,FALSE)))</f>
        <v/>
      </c>
      <c r="C778" s="113">
        <f t="shared" si="39"/>
        <v>0</v>
      </c>
      <c r="D778" s="114" t="str">
        <f t="shared" si="1"/>
        <v/>
      </c>
      <c r="E778" s="114" t="str">
        <f t="shared" si="2"/>
        <v/>
      </c>
      <c r="F778" s="115"/>
      <c r="G778" s="115"/>
      <c r="H778" s="116" t="str">
        <f t="shared" si="3"/>
        <v/>
      </c>
      <c r="I778" s="117">
        <f t="shared" si="4"/>
        <v>0</v>
      </c>
      <c r="J778" s="115"/>
      <c r="K778" s="115"/>
      <c r="L778" s="116" t="str">
        <f t="shared" si="5"/>
        <v/>
      </c>
      <c r="M778" s="114">
        <f t="shared" si="6"/>
        <v>0</v>
      </c>
      <c r="N778" s="115"/>
      <c r="O778" s="115"/>
      <c r="P778" s="116" t="str">
        <f t="shared" si="7"/>
        <v/>
      </c>
      <c r="Q778" s="114">
        <f t="shared" si="8"/>
        <v>0</v>
      </c>
      <c r="R778" s="115"/>
      <c r="S778" s="115"/>
      <c r="T778" s="116" t="str">
        <f t="shared" si="9"/>
        <v/>
      </c>
      <c r="U778" s="114">
        <f t="shared" si="10"/>
        <v>0</v>
      </c>
      <c r="V778" s="115"/>
      <c r="W778" s="115"/>
      <c r="X778" s="116" t="str">
        <f t="shared" si="11"/>
        <v/>
      </c>
      <c r="Y778" s="117">
        <f t="shared" si="12"/>
        <v>0</v>
      </c>
      <c r="Z778" s="115"/>
      <c r="AA778" s="602" t="str">
        <f t="shared" si="102"/>
        <v/>
      </c>
      <c r="AB778" s="603">
        <f t="shared" si="103"/>
        <v>0</v>
      </c>
      <c r="AC778" s="118"/>
      <c r="AG778" s="119" t="str">
        <f t="shared" si="13"/>
        <v>Z</v>
      </c>
      <c r="AH778" s="119">
        <f t="shared" si="14"/>
        <v>9</v>
      </c>
      <c r="AI778" s="119" t="e">
        <f t="shared" si="15"/>
        <v>#N/A</v>
      </c>
      <c r="AJ778" s="120" t="e">
        <f>VLOOKUP($AS778,'FP Haupt'!$A:$M,6,FALSE)</f>
        <v>#N/A</v>
      </c>
      <c r="AK778" s="120" t="e">
        <f>VLOOKUP($AS778,'FP Beleg'!$A:$M,4,FALSE)</f>
        <v>#N/A</v>
      </c>
      <c r="AL778" s="120" t="e">
        <f>VLOOKUP($AS778,'FP Beleg'!$A:$M,5,FALSE)</f>
        <v>#N/A</v>
      </c>
      <c r="AM778" s="120" t="e">
        <f>VLOOKUP($AS778,'FP Beleg'!$A:$M,6,FALSE)</f>
        <v>#N/A</v>
      </c>
      <c r="AN778" s="120" t="e">
        <f>VLOOKUP($AS778,'FP Beleg'!$A:$M,7,FALSE)</f>
        <v>#N/A</v>
      </c>
      <c r="AO778" s="120" t="e">
        <f>VLOOKUP($AS778,'Anlage 1d'!$A:$M,4,FALSE)</f>
        <v>#N/A</v>
      </c>
      <c r="AP778" s="120" t="e">
        <f>VLOOKUP($AS778,'Anlage 1e'!$A:$M,4,FALSE)</f>
        <v>#N/A</v>
      </c>
      <c r="AQ778" s="120" t="e">
        <f>VLOOKUP($AS778,'Anlage 1e'!$A:$M,5,FALSE)</f>
        <v>#N/A</v>
      </c>
      <c r="AR778" s="120" t="e">
        <f>VLOOKUP($AS778,'FP Haupt'!$A:$M,5,FALSE)</f>
        <v>#N/A</v>
      </c>
      <c r="AS778" s="119" t="str">
        <f t="shared" si="16"/>
        <v/>
      </c>
      <c r="AV778" s="119" t="str">
        <f t="shared" si="17"/>
        <v>2</v>
      </c>
      <c r="AW778" s="119">
        <f t="shared" si="18"/>
        <v>1</v>
      </c>
      <c r="AX778" s="119" t="e">
        <f t="shared" si="19"/>
        <v>#N/A</v>
      </c>
      <c r="AY778" s="120" t="e">
        <f>VLOOKUP($BC778,'FP Haupt'!$A:$M,9,FALSE)</f>
        <v>#N/A</v>
      </c>
      <c r="AZ778" s="120" t="e">
        <f>VLOOKUP($BC778,'Anlage 1d'!$A:$M,8,FALSE)</f>
        <v>#N/A</v>
      </c>
      <c r="BA778" s="120" t="e">
        <f>VLOOKUP($BC778,'Anlage 1e'!$A:$M,10,FALSE)</f>
        <v>#N/A</v>
      </c>
      <c r="BB778" s="120" t="e">
        <f>VLOOKUP($BC778,'FP Beleg'!$A:$M,10,FALSE)</f>
        <v>#N/A</v>
      </c>
      <c r="BC778" s="119" t="str">
        <f t="shared" si="20"/>
        <v/>
      </c>
      <c r="BF778" s="119" t="str">
        <f t="shared" si="21"/>
        <v>2</v>
      </c>
      <c r="BG778" s="119">
        <f t="shared" si="22"/>
        <v>1</v>
      </c>
      <c r="BH778" s="119" t="e">
        <f t="shared" si="23"/>
        <v>#N/A</v>
      </c>
      <c r="BI778" s="120" t="e">
        <f>VLOOKUP($BM778,'FP Haupt'!$A:$M,12,FALSE)</f>
        <v>#N/A</v>
      </c>
      <c r="BJ778" s="120" t="e">
        <f>VLOOKUP($BM778,'Anlage 1d'!$A:$M,11,FALSE)</f>
        <v>#N/A</v>
      </c>
      <c r="BK778" s="120" t="e">
        <f>VLOOKUP($BM778,'Anlage 1e'!$A:$M,13,FALSE)</f>
        <v>#N/A</v>
      </c>
      <c r="BL778" s="120" t="e">
        <f>VLOOKUP($BM778,'FP Beleg'!$A:$M,13,FALSE)</f>
        <v>#N/A</v>
      </c>
      <c r="BM778" s="119" t="str">
        <f t="shared" si="24"/>
        <v/>
      </c>
      <c r="BP778" s="119" t="str">
        <f t="shared" si="25"/>
        <v>2</v>
      </c>
      <c r="BQ778" s="119">
        <f t="shared" si="26"/>
        <v>1</v>
      </c>
      <c r="BR778" s="119" t="e">
        <f t="shared" si="27"/>
        <v>#N/A</v>
      </c>
      <c r="BS778" s="120" t="e">
        <f>VLOOKUP($BW778,'FP Haupt'!$A:$M,12,FALSE)</f>
        <v>#N/A</v>
      </c>
      <c r="BT778" s="120" t="e">
        <f>VLOOKUP($BW778,'Anlage 1d'!$A:$M,11,FALSE)</f>
        <v>#N/A</v>
      </c>
      <c r="BU778" s="120" t="e">
        <f>VLOOKUP($BW778,'Anlage 1e'!$A:$M,13,FALSE)</f>
        <v>#N/A</v>
      </c>
      <c r="BV778" s="120" t="e">
        <f>VLOOKUP($BW778,'FP Beleg'!$A:$M,13,FALSE)</f>
        <v>#N/A</v>
      </c>
      <c r="BW778" s="119" t="str">
        <f t="shared" si="28"/>
        <v/>
      </c>
      <c r="BZ778" s="119" t="str">
        <f t="shared" si="29"/>
        <v>2</v>
      </c>
      <c r="CA778" s="119">
        <f t="shared" si="30"/>
        <v>1</v>
      </c>
      <c r="CB778" s="119" t="e">
        <f t="shared" si="31"/>
        <v>#N/A</v>
      </c>
      <c r="CC778" s="120" t="e">
        <f>VLOOKUP($CG778,'FP Haupt'!$A:$M,11,FALSE)</f>
        <v>#N/A</v>
      </c>
      <c r="CD778" s="120" t="e">
        <f>VLOOKUP($CG778,'Anlage 1d'!$A:$M,10,FALSE)</f>
        <v>#N/A</v>
      </c>
      <c r="CE778" s="120" t="e">
        <f>VLOOKUP($CG778,'Anlage 1e'!$A:$M,12,FALSE)</f>
        <v>#N/A</v>
      </c>
      <c r="CF778" s="120" t="e">
        <f>VLOOKUP($CG778,'FP Beleg'!$A:$M,12,FALSE)</f>
        <v>#N/A</v>
      </c>
      <c r="CG778" s="119" t="str">
        <f t="shared" si="32"/>
        <v/>
      </c>
      <c r="CJ778" s="119" t="str">
        <f t="shared" si="100"/>
        <v>2</v>
      </c>
      <c r="CK778" s="119">
        <f t="shared" si="104"/>
        <v>1</v>
      </c>
      <c r="CL778" s="119" t="e">
        <f t="shared" si="105"/>
        <v>#N/A</v>
      </c>
      <c r="CM778" s="120" t="e">
        <f>VLOOKUP($CQ778,'FP Haupt'!$A:$O,15,FALSE)</f>
        <v>#N/A</v>
      </c>
      <c r="CN778" s="120" t="e">
        <f>VLOOKUP($CQ778,'Anlage 1d'!$A:$O,15,FALSE)</f>
        <v>#N/A</v>
      </c>
      <c r="CO778" s="120" t="e">
        <f>VLOOKUP($CQ778,'Anlage 1e'!$A:$Q,17,FALSE)</f>
        <v>#N/A</v>
      </c>
      <c r="CP778" s="120" t="e">
        <f>VLOOKUP($CQ778,'FP Beleg'!$A:$P,16,FALSE)</f>
        <v>#N/A</v>
      </c>
      <c r="CQ778" s="119" t="str">
        <f t="shared" si="101"/>
        <v/>
      </c>
    </row>
    <row r="779" spans="1:95" x14ac:dyDescent="0.2">
      <c r="A779" s="111"/>
      <c r="B779" s="112" t="str">
        <f>IF(A779="","",IF(ISERROR(VLOOKUP(MID(A779,1,4),'FP Haupt'!$A:$M,4,FALSE)),"keine DRG gemäß FPV",VLOOKUP(MID(A779,1,4),'FP Haupt'!$A:$M,4,FALSE)))</f>
        <v/>
      </c>
      <c r="C779" s="113">
        <f t="shared" si="39"/>
        <v>0</v>
      </c>
      <c r="D779" s="114" t="str">
        <f t="shared" si="1"/>
        <v/>
      </c>
      <c r="E779" s="114" t="str">
        <f t="shared" si="2"/>
        <v/>
      </c>
      <c r="F779" s="115"/>
      <c r="G779" s="115"/>
      <c r="H779" s="116" t="str">
        <f t="shared" si="3"/>
        <v/>
      </c>
      <c r="I779" s="117">
        <f t="shared" si="4"/>
        <v>0</v>
      </c>
      <c r="J779" s="115"/>
      <c r="K779" s="115"/>
      <c r="L779" s="116" t="str">
        <f t="shared" si="5"/>
        <v/>
      </c>
      <c r="M779" s="114">
        <f t="shared" si="6"/>
        <v>0</v>
      </c>
      <c r="N779" s="115"/>
      <c r="O779" s="115"/>
      <c r="P779" s="116" t="str">
        <f t="shared" si="7"/>
        <v/>
      </c>
      <c r="Q779" s="114">
        <f t="shared" si="8"/>
        <v>0</v>
      </c>
      <c r="R779" s="115"/>
      <c r="S779" s="115"/>
      <c r="T779" s="116" t="str">
        <f t="shared" si="9"/>
        <v/>
      </c>
      <c r="U779" s="114">
        <f t="shared" si="10"/>
        <v>0</v>
      </c>
      <c r="V779" s="115"/>
      <c r="W779" s="115"/>
      <c r="X779" s="116" t="str">
        <f t="shared" si="11"/>
        <v/>
      </c>
      <c r="Y779" s="117">
        <f t="shared" si="12"/>
        <v>0</v>
      </c>
      <c r="Z779" s="115"/>
      <c r="AA779" s="602" t="str">
        <f t="shared" si="102"/>
        <v/>
      </c>
      <c r="AB779" s="603">
        <f t="shared" si="103"/>
        <v>0</v>
      </c>
      <c r="AC779" s="118"/>
      <c r="AG779" s="119" t="str">
        <f t="shared" si="13"/>
        <v>Z</v>
      </c>
      <c r="AH779" s="119">
        <f t="shared" si="14"/>
        <v>9</v>
      </c>
      <c r="AI779" s="119" t="e">
        <f t="shared" si="15"/>
        <v>#N/A</v>
      </c>
      <c r="AJ779" s="120" t="e">
        <f>VLOOKUP($AS779,'FP Haupt'!$A:$M,6,FALSE)</f>
        <v>#N/A</v>
      </c>
      <c r="AK779" s="120" t="e">
        <f>VLOOKUP($AS779,'FP Beleg'!$A:$M,4,FALSE)</f>
        <v>#N/A</v>
      </c>
      <c r="AL779" s="120" t="e">
        <f>VLOOKUP($AS779,'FP Beleg'!$A:$M,5,FALSE)</f>
        <v>#N/A</v>
      </c>
      <c r="AM779" s="120" t="e">
        <f>VLOOKUP($AS779,'FP Beleg'!$A:$M,6,FALSE)</f>
        <v>#N/A</v>
      </c>
      <c r="AN779" s="120" t="e">
        <f>VLOOKUP($AS779,'FP Beleg'!$A:$M,7,FALSE)</f>
        <v>#N/A</v>
      </c>
      <c r="AO779" s="120" t="e">
        <f>VLOOKUP($AS779,'Anlage 1d'!$A:$M,4,FALSE)</f>
        <v>#N/A</v>
      </c>
      <c r="AP779" s="120" t="e">
        <f>VLOOKUP($AS779,'Anlage 1e'!$A:$M,4,FALSE)</f>
        <v>#N/A</v>
      </c>
      <c r="AQ779" s="120" t="e">
        <f>VLOOKUP($AS779,'Anlage 1e'!$A:$M,5,FALSE)</f>
        <v>#N/A</v>
      </c>
      <c r="AR779" s="120" t="e">
        <f>VLOOKUP($AS779,'FP Haupt'!$A:$M,5,FALSE)</f>
        <v>#N/A</v>
      </c>
      <c r="AS779" s="119" t="str">
        <f t="shared" si="16"/>
        <v/>
      </c>
      <c r="AV779" s="119" t="str">
        <f t="shared" si="17"/>
        <v>2</v>
      </c>
      <c r="AW779" s="119">
        <f t="shared" si="18"/>
        <v>1</v>
      </c>
      <c r="AX779" s="119" t="e">
        <f t="shared" si="19"/>
        <v>#N/A</v>
      </c>
      <c r="AY779" s="120" t="e">
        <f>VLOOKUP($BC779,'FP Haupt'!$A:$M,9,FALSE)</f>
        <v>#N/A</v>
      </c>
      <c r="AZ779" s="120" t="e">
        <f>VLOOKUP($BC779,'Anlage 1d'!$A:$M,8,FALSE)</f>
        <v>#N/A</v>
      </c>
      <c r="BA779" s="120" t="e">
        <f>VLOOKUP($BC779,'Anlage 1e'!$A:$M,10,FALSE)</f>
        <v>#N/A</v>
      </c>
      <c r="BB779" s="120" t="e">
        <f>VLOOKUP($BC779,'FP Beleg'!$A:$M,10,FALSE)</f>
        <v>#N/A</v>
      </c>
      <c r="BC779" s="119" t="str">
        <f t="shared" si="20"/>
        <v/>
      </c>
      <c r="BF779" s="119" t="str">
        <f t="shared" si="21"/>
        <v>2</v>
      </c>
      <c r="BG779" s="119">
        <f t="shared" si="22"/>
        <v>1</v>
      </c>
      <c r="BH779" s="119" t="e">
        <f t="shared" si="23"/>
        <v>#N/A</v>
      </c>
      <c r="BI779" s="120" t="e">
        <f>VLOOKUP($BM779,'FP Haupt'!$A:$M,12,FALSE)</f>
        <v>#N/A</v>
      </c>
      <c r="BJ779" s="120" t="e">
        <f>VLOOKUP($BM779,'Anlage 1d'!$A:$M,11,FALSE)</f>
        <v>#N/A</v>
      </c>
      <c r="BK779" s="120" t="e">
        <f>VLOOKUP($BM779,'Anlage 1e'!$A:$M,13,FALSE)</f>
        <v>#N/A</v>
      </c>
      <c r="BL779" s="120" t="e">
        <f>VLOOKUP($BM779,'FP Beleg'!$A:$M,13,FALSE)</f>
        <v>#N/A</v>
      </c>
      <c r="BM779" s="119" t="str">
        <f t="shared" si="24"/>
        <v/>
      </c>
      <c r="BP779" s="119" t="str">
        <f t="shared" si="25"/>
        <v>2</v>
      </c>
      <c r="BQ779" s="119">
        <f t="shared" si="26"/>
        <v>1</v>
      </c>
      <c r="BR779" s="119" t="e">
        <f t="shared" si="27"/>
        <v>#N/A</v>
      </c>
      <c r="BS779" s="120" t="e">
        <f>VLOOKUP($BW779,'FP Haupt'!$A:$M,12,FALSE)</f>
        <v>#N/A</v>
      </c>
      <c r="BT779" s="120" t="e">
        <f>VLOOKUP($BW779,'Anlage 1d'!$A:$M,11,FALSE)</f>
        <v>#N/A</v>
      </c>
      <c r="BU779" s="120" t="e">
        <f>VLOOKUP($BW779,'Anlage 1e'!$A:$M,13,FALSE)</f>
        <v>#N/A</v>
      </c>
      <c r="BV779" s="120" t="e">
        <f>VLOOKUP($BW779,'FP Beleg'!$A:$M,13,FALSE)</f>
        <v>#N/A</v>
      </c>
      <c r="BW779" s="119" t="str">
        <f t="shared" si="28"/>
        <v/>
      </c>
      <c r="BZ779" s="119" t="str">
        <f t="shared" si="29"/>
        <v>2</v>
      </c>
      <c r="CA779" s="119">
        <f t="shared" si="30"/>
        <v>1</v>
      </c>
      <c r="CB779" s="119" t="e">
        <f t="shared" si="31"/>
        <v>#N/A</v>
      </c>
      <c r="CC779" s="120" t="e">
        <f>VLOOKUP($CG779,'FP Haupt'!$A:$M,11,FALSE)</f>
        <v>#N/A</v>
      </c>
      <c r="CD779" s="120" t="e">
        <f>VLOOKUP($CG779,'Anlage 1d'!$A:$M,10,FALSE)</f>
        <v>#N/A</v>
      </c>
      <c r="CE779" s="120" t="e">
        <f>VLOOKUP($CG779,'Anlage 1e'!$A:$M,12,FALSE)</f>
        <v>#N/A</v>
      </c>
      <c r="CF779" s="120" t="e">
        <f>VLOOKUP($CG779,'FP Beleg'!$A:$M,12,FALSE)</f>
        <v>#N/A</v>
      </c>
      <c r="CG779" s="119" t="str">
        <f t="shared" si="32"/>
        <v/>
      </c>
      <c r="CJ779" s="119" t="str">
        <f t="shared" si="100"/>
        <v>2</v>
      </c>
      <c r="CK779" s="119">
        <f t="shared" si="104"/>
        <v>1</v>
      </c>
      <c r="CL779" s="119" t="e">
        <f t="shared" si="105"/>
        <v>#N/A</v>
      </c>
      <c r="CM779" s="120" t="e">
        <f>VLOOKUP($CQ779,'FP Haupt'!$A:$O,15,FALSE)</f>
        <v>#N/A</v>
      </c>
      <c r="CN779" s="120" t="e">
        <f>VLOOKUP($CQ779,'Anlage 1d'!$A:$O,15,FALSE)</f>
        <v>#N/A</v>
      </c>
      <c r="CO779" s="120" t="e">
        <f>VLOOKUP($CQ779,'Anlage 1e'!$A:$Q,17,FALSE)</f>
        <v>#N/A</v>
      </c>
      <c r="CP779" s="120" t="e">
        <f>VLOOKUP($CQ779,'FP Beleg'!$A:$P,16,FALSE)</f>
        <v>#N/A</v>
      </c>
      <c r="CQ779" s="119" t="str">
        <f t="shared" si="101"/>
        <v/>
      </c>
    </row>
    <row r="780" spans="1:95" x14ac:dyDescent="0.2">
      <c r="A780" s="111"/>
      <c r="B780" s="112" t="str">
        <f>IF(A780="","",IF(ISERROR(VLOOKUP(MID(A780,1,4),'FP Haupt'!$A:$M,4,FALSE)),"keine DRG gemäß FPV",VLOOKUP(MID(A780,1,4),'FP Haupt'!$A:$M,4,FALSE)))</f>
        <v/>
      </c>
      <c r="C780" s="113">
        <f t="shared" si="39"/>
        <v>0</v>
      </c>
      <c r="D780" s="114" t="str">
        <f t="shared" si="1"/>
        <v/>
      </c>
      <c r="E780" s="114" t="str">
        <f t="shared" si="2"/>
        <v/>
      </c>
      <c r="F780" s="115"/>
      <c r="G780" s="115"/>
      <c r="H780" s="116" t="str">
        <f t="shared" si="3"/>
        <v/>
      </c>
      <c r="I780" s="117">
        <f t="shared" si="4"/>
        <v>0</v>
      </c>
      <c r="J780" s="115"/>
      <c r="K780" s="115"/>
      <c r="L780" s="116" t="str">
        <f t="shared" si="5"/>
        <v/>
      </c>
      <c r="M780" s="114">
        <f t="shared" si="6"/>
        <v>0</v>
      </c>
      <c r="N780" s="115"/>
      <c r="O780" s="115"/>
      <c r="P780" s="116" t="str">
        <f t="shared" si="7"/>
        <v/>
      </c>
      <c r="Q780" s="114">
        <f t="shared" si="8"/>
        <v>0</v>
      </c>
      <c r="R780" s="115"/>
      <c r="S780" s="115"/>
      <c r="T780" s="116" t="str">
        <f t="shared" si="9"/>
        <v/>
      </c>
      <c r="U780" s="114">
        <f t="shared" si="10"/>
        <v>0</v>
      </c>
      <c r="V780" s="115"/>
      <c r="W780" s="115"/>
      <c r="X780" s="116" t="str">
        <f t="shared" si="11"/>
        <v/>
      </c>
      <c r="Y780" s="117">
        <f t="shared" si="12"/>
        <v>0</v>
      </c>
      <c r="Z780" s="115"/>
      <c r="AA780" s="602" t="str">
        <f t="shared" si="102"/>
        <v/>
      </c>
      <c r="AB780" s="603">
        <f t="shared" si="103"/>
        <v>0</v>
      </c>
      <c r="AC780" s="118"/>
      <c r="AG780" s="119" t="str">
        <f t="shared" si="13"/>
        <v>Z</v>
      </c>
      <c r="AH780" s="119">
        <f t="shared" si="14"/>
        <v>9</v>
      </c>
      <c r="AI780" s="119" t="e">
        <f t="shared" si="15"/>
        <v>#N/A</v>
      </c>
      <c r="AJ780" s="120" t="e">
        <f>VLOOKUP($AS780,'FP Haupt'!$A:$M,6,FALSE)</f>
        <v>#N/A</v>
      </c>
      <c r="AK780" s="120" t="e">
        <f>VLOOKUP($AS780,'FP Beleg'!$A:$M,4,FALSE)</f>
        <v>#N/A</v>
      </c>
      <c r="AL780" s="120" t="e">
        <f>VLOOKUP($AS780,'FP Beleg'!$A:$M,5,FALSE)</f>
        <v>#N/A</v>
      </c>
      <c r="AM780" s="120" t="e">
        <f>VLOOKUP($AS780,'FP Beleg'!$A:$M,6,FALSE)</f>
        <v>#N/A</v>
      </c>
      <c r="AN780" s="120" t="e">
        <f>VLOOKUP($AS780,'FP Beleg'!$A:$M,7,FALSE)</f>
        <v>#N/A</v>
      </c>
      <c r="AO780" s="120" t="e">
        <f>VLOOKUP($AS780,'Anlage 1d'!$A:$M,4,FALSE)</f>
        <v>#N/A</v>
      </c>
      <c r="AP780" s="120" t="e">
        <f>VLOOKUP($AS780,'Anlage 1e'!$A:$M,4,FALSE)</f>
        <v>#N/A</v>
      </c>
      <c r="AQ780" s="120" t="e">
        <f>VLOOKUP($AS780,'Anlage 1e'!$A:$M,5,FALSE)</f>
        <v>#N/A</v>
      </c>
      <c r="AR780" s="120" t="e">
        <f>VLOOKUP($AS780,'FP Haupt'!$A:$M,5,FALSE)</f>
        <v>#N/A</v>
      </c>
      <c r="AS780" s="119" t="str">
        <f t="shared" si="16"/>
        <v/>
      </c>
      <c r="AV780" s="119" t="str">
        <f t="shared" si="17"/>
        <v>2</v>
      </c>
      <c r="AW780" s="119">
        <f t="shared" si="18"/>
        <v>1</v>
      </c>
      <c r="AX780" s="119" t="e">
        <f t="shared" si="19"/>
        <v>#N/A</v>
      </c>
      <c r="AY780" s="120" t="e">
        <f>VLOOKUP($BC780,'FP Haupt'!$A:$M,9,FALSE)</f>
        <v>#N/A</v>
      </c>
      <c r="AZ780" s="120" t="e">
        <f>VLOOKUP($BC780,'Anlage 1d'!$A:$M,8,FALSE)</f>
        <v>#N/A</v>
      </c>
      <c r="BA780" s="120" t="e">
        <f>VLOOKUP($BC780,'Anlage 1e'!$A:$M,10,FALSE)</f>
        <v>#N/A</v>
      </c>
      <c r="BB780" s="120" t="e">
        <f>VLOOKUP($BC780,'FP Beleg'!$A:$M,10,FALSE)</f>
        <v>#N/A</v>
      </c>
      <c r="BC780" s="119" t="str">
        <f t="shared" si="20"/>
        <v/>
      </c>
      <c r="BF780" s="119" t="str">
        <f t="shared" si="21"/>
        <v>2</v>
      </c>
      <c r="BG780" s="119">
        <f t="shared" si="22"/>
        <v>1</v>
      </c>
      <c r="BH780" s="119" t="e">
        <f t="shared" si="23"/>
        <v>#N/A</v>
      </c>
      <c r="BI780" s="120" t="e">
        <f>VLOOKUP($BM780,'FP Haupt'!$A:$M,12,FALSE)</f>
        <v>#N/A</v>
      </c>
      <c r="BJ780" s="120" t="e">
        <f>VLOOKUP($BM780,'Anlage 1d'!$A:$M,11,FALSE)</f>
        <v>#N/A</v>
      </c>
      <c r="BK780" s="120" t="e">
        <f>VLOOKUP($BM780,'Anlage 1e'!$A:$M,13,FALSE)</f>
        <v>#N/A</v>
      </c>
      <c r="BL780" s="120" t="e">
        <f>VLOOKUP($BM780,'FP Beleg'!$A:$M,13,FALSE)</f>
        <v>#N/A</v>
      </c>
      <c r="BM780" s="119" t="str">
        <f t="shared" si="24"/>
        <v/>
      </c>
      <c r="BP780" s="119" t="str">
        <f t="shared" si="25"/>
        <v>2</v>
      </c>
      <c r="BQ780" s="119">
        <f t="shared" si="26"/>
        <v>1</v>
      </c>
      <c r="BR780" s="119" t="e">
        <f t="shared" si="27"/>
        <v>#N/A</v>
      </c>
      <c r="BS780" s="120" t="e">
        <f>VLOOKUP($BW780,'FP Haupt'!$A:$M,12,FALSE)</f>
        <v>#N/A</v>
      </c>
      <c r="BT780" s="120" t="e">
        <f>VLOOKUP($BW780,'Anlage 1d'!$A:$M,11,FALSE)</f>
        <v>#N/A</v>
      </c>
      <c r="BU780" s="120" t="e">
        <f>VLOOKUP($BW780,'Anlage 1e'!$A:$M,13,FALSE)</f>
        <v>#N/A</v>
      </c>
      <c r="BV780" s="120" t="e">
        <f>VLOOKUP($BW780,'FP Beleg'!$A:$M,13,FALSE)</f>
        <v>#N/A</v>
      </c>
      <c r="BW780" s="119" t="str">
        <f t="shared" si="28"/>
        <v/>
      </c>
      <c r="BZ780" s="119" t="str">
        <f t="shared" si="29"/>
        <v>2</v>
      </c>
      <c r="CA780" s="119">
        <f t="shared" si="30"/>
        <v>1</v>
      </c>
      <c r="CB780" s="119" t="e">
        <f t="shared" si="31"/>
        <v>#N/A</v>
      </c>
      <c r="CC780" s="120" t="e">
        <f>VLOOKUP($CG780,'FP Haupt'!$A:$M,11,FALSE)</f>
        <v>#N/A</v>
      </c>
      <c r="CD780" s="120" t="e">
        <f>VLOOKUP($CG780,'Anlage 1d'!$A:$M,10,FALSE)</f>
        <v>#N/A</v>
      </c>
      <c r="CE780" s="120" t="e">
        <f>VLOOKUP($CG780,'Anlage 1e'!$A:$M,12,FALSE)</f>
        <v>#N/A</v>
      </c>
      <c r="CF780" s="120" t="e">
        <f>VLOOKUP($CG780,'FP Beleg'!$A:$M,12,FALSE)</f>
        <v>#N/A</v>
      </c>
      <c r="CG780" s="119" t="str">
        <f t="shared" si="32"/>
        <v/>
      </c>
      <c r="CJ780" s="119" t="str">
        <f t="shared" si="100"/>
        <v>2</v>
      </c>
      <c r="CK780" s="119">
        <f t="shared" si="104"/>
        <v>1</v>
      </c>
      <c r="CL780" s="119" t="e">
        <f t="shared" si="105"/>
        <v>#N/A</v>
      </c>
      <c r="CM780" s="120" t="e">
        <f>VLOOKUP($CQ780,'FP Haupt'!$A:$O,15,FALSE)</f>
        <v>#N/A</v>
      </c>
      <c r="CN780" s="120" t="e">
        <f>VLOOKUP($CQ780,'Anlage 1d'!$A:$O,15,FALSE)</f>
        <v>#N/A</v>
      </c>
      <c r="CO780" s="120" t="e">
        <f>VLOOKUP($CQ780,'Anlage 1e'!$A:$Q,17,FALSE)</f>
        <v>#N/A</v>
      </c>
      <c r="CP780" s="120" t="e">
        <f>VLOOKUP($CQ780,'FP Beleg'!$A:$P,16,FALSE)</f>
        <v>#N/A</v>
      </c>
      <c r="CQ780" s="119" t="str">
        <f t="shared" si="101"/>
        <v/>
      </c>
    </row>
    <row r="781" spans="1:95" x14ac:dyDescent="0.2">
      <c r="A781" s="111"/>
      <c r="B781" s="112" t="str">
        <f>IF(A781="","",IF(ISERROR(VLOOKUP(MID(A781,1,4),'FP Haupt'!$A:$M,4,FALSE)),"keine DRG gemäß FPV",VLOOKUP(MID(A781,1,4),'FP Haupt'!$A:$M,4,FALSE)))</f>
        <v/>
      </c>
      <c r="C781" s="113">
        <f t="shared" si="39"/>
        <v>0</v>
      </c>
      <c r="D781" s="114" t="str">
        <f t="shared" si="1"/>
        <v/>
      </c>
      <c r="E781" s="114" t="str">
        <f t="shared" si="2"/>
        <v/>
      </c>
      <c r="F781" s="115"/>
      <c r="G781" s="115"/>
      <c r="H781" s="116" t="str">
        <f t="shared" si="3"/>
        <v/>
      </c>
      <c r="I781" s="117">
        <f t="shared" si="4"/>
        <v>0</v>
      </c>
      <c r="J781" s="115"/>
      <c r="K781" s="115"/>
      <c r="L781" s="116" t="str">
        <f t="shared" si="5"/>
        <v/>
      </c>
      <c r="M781" s="114">
        <f t="shared" si="6"/>
        <v>0</v>
      </c>
      <c r="N781" s="115"/>
      <c r="O781" s="115"/>
      <c r="P781" s="116" t="str">
        <f t="shared" si="7"/>
        <v/>
      </c>
      <c r="Q781" s="114">
        <f t="shared" si="8"/>
        <v>0</v>
      </c>
      <c r="R781" s="115"/>
      <c r="S781" s="115"/>
      <c r="T781" s="116" t="str">
        <f t="shared" si="9"/>
        <v/>
      </c>
      <c r="U781" s="114">
        <f t="shared" si="10"/>
        <v>0</v>
      </c>
      <c r="V781" s="115"/>
      <c r="W781" s="115"/>
      <c r="X781" s="116" t="str">
        <f t="shared" si="11"/>
        <v/>
      </c>
      <c r="Y781" s="117">
        <f t="shared" si="12"/>
        <v>0</v>
      </c>
      <c r="Z781" s="115"/>
      <c r="AA781" s="602" t="str">
        <f t="shared" si="102"/>
        <v/>
      </c>
      <c r="AB781" s="603">
        <f t="shared" si="103"/>
        <v>0</v>
      </c>
      <c r="AC781" s="118"/>
      <c r="AG781" s="119" t="str">
        <f t="shared" si="13"/>
        <v>Z</v>
      </c>
      <c r="AH781" s="119">
        <f t="shared" si="14"/>
        <v>9</v>
      </c>
      <c r="AI781" s="119" t="e">
        <f t="shared" si="15"/>
        <v>#N/A</v>
      </c>
      <c r="AJ781" s="120" t="e">
        <f>VLOOKUP($AS781,'FP Haupt'!$A:$M,6,FALSE)</f>
        <v>#N/A</v>
      </c>
      <c r="AK781" s="120" t="e">
        <f>VLOOKUP($AS781,'FP Beleg'!$A:$M,4,FALSE)</f>
        <v>#N/A</v>
      </c>
      <c r="AL781" s="120" t="e">
        <f>VLOOKUP($AS781,'FP Beleg'!$A:$M,5,FALSE)</f>
        <v>#N/A</v>
      </c>
      <c r="AM781" s="120" t="e">
        <f>VLOOKUP($AS781,'FP Beleg'!$A:$M,6,FALSE)</f>
        <v>#N/A</v>
      </c>
      <c r="AN781" s="120" t="e">
        <f>VLOOKUP($AS781,'FP Beleg'!$A:$M,7,FALSE)</f>
        <v>#N/A</v>
      </c>
      <c r="AO781" s="120" t="e">
        <f>VLOOKUP($AS781,'Anlage 1d'!$A:$M,4,FALSE)</f>
        <v>#N/A</v>
      </c>
      <c r="AP781" s="120" t="e">
        <f>VLOOKUP($AS781,'Anlage 1e'!$A:$M,4,FALSE)</f>
        <v>#N/A</v>
      </c>
      <c r="AQ781" s="120" t="e">
        <f>VLOOKUP($AS781,'Anlage 1e'!$A:$M,5,FALSE)</f>
        <v>#N/A</v>
      </c>
      <c r="AR781" s="120" t="e">
        <f>VLOOKUP($AS781,'FP Haupt'!$A:$M,5,FALSE)</f>
        <v>#N/A</v>
      </c>
      <c r="AS781" s="119" t="str">
        <f t="shared" si="16"/>
        <v/>
      </c>
      <c r="AV781" s="119" t="str">
        <f t="shared" si="17"/>
        <v>2</v>
      </c>
      <c r="AW781" s="119">
        <f t="shared" si="18"/>
        <v>1</v>
      </c>
      <c r="AX781" s="119" t="e">
        <f t="shared" si="19"/>
        <v>#N/A</v>
      </c>
      <c r="AY781" s="120" t="e">
        <f>VLOOKUP($BC781,'FP Haupt'!$A:$M,9,FALSE)</f>
        <v>#N/A</v>
      </c>
      <c r="AZ781" s="120" t="e">
        <f>VLOOKUP($BC781,'Anlage 1d'!$A:$M,8,FALSE)</f>
        <v>#N/A</v>
      </c>
      <c r="BA781" s="120" t="e">
        <f>VLOOKUP($BC781,'Anlage 1e'!$A:$M,10,FALSE)</f>
        <v>#N/A</v>
      </c>
      <c r="BB781" s="120" t="e">
        <f>VLOOKUP($BC781,'FP Beleg'!$A:$M,10,FALSE)</f>
        <v>#N/A</v>
      </c>
      <c r="BC781" s="119" t="str">
        <f t="shared" si="20"/>
        <v/>
      </c>
      <c r="BF781" s="119" t="str">
        <f t="shared" si="21"/>
        <v>2</v>
      </c>
      <c r="BG781" s="119">
        <f t="shared" si="22"/>
        <v>1</v>
      </c>
      <c r="BH781" s="119" t="e">
        <f t="shared" si="23"/>
        <v>#N/A</v>
      </c>
      <c r="BI781" s="120" t="e">
        <f>VLOOKUP($BM781,'FP Haupt'!$A:$M,12,FALSE)</f>
        <v>#N/A</v>
      </c>
      <c r="BJ781" s="120" t="e">
        <f>VLOOKUP($BM781,'Anlage 1d'!$A:$M,11,FALSE)</f>
        <v>#N/A</v>
      </c>
      <c r="BK781" s="120" t="e">
        <f>VLOOKUP($BM781,'Anlage 1e'!$A:$M,13,FALSE)</f>
        <v>#N/A</v>
      </c>
      <c r="BL781" s="120" t="e">
        <f>VLOOKUP($BM781,'FP Beleg'!$A:$M,13,FALSE)</f>
        <v>#N/A</v>
      </c>
      <c r="BM781" s="119" t="str">
        <f t="shared" si="24"/>
        <v/>
      </c>
      <c r="BP781" s="119" t="str">
        <f t="shared" si="25"/>
        <v>2</v>
      </c>
      <c r="BQ781" s="119">
        <f t="shared" si="26"/>
        <v>1</v>
      </c>
      <c r="BR781" s="119" t="e">
        <f t="shared" si="27"/>
        <v>#N/A</v>
      </c>
      <c r="BS781" s="120" t="e">
        <f>VLOOKUP($BW781,'FP Haupt'!$A:$M,12,FALSE)</f>
        <v>#N/A</v>
      </c>
      <c r="BT781" s="120" t="e">
        <f>VLOOKUP($BW781,'Anlage 1d'!$A:$M,11,FALSE)</f>
        <v>#N/A</v>
      </c>
      <c r="BU781" s="120" t="e">
        <f>VLOOKUP($BW781,'Anlage 1e'!$A:$M,13,FALSE)</f>
        <v>#N/A</v>
      </c>
      <c r="BV781" s="120" t="e">
        <f>VLOOKUP($BW781,'FP Beleg'!$A:$M,13,FALSE)</f>
        <v>#N/A</v>
      </c>
      <c r="BW781" s="119" t="str">
        <f t="shared" si="28"/>
        <v/>
      </c>
      <c r="BZ781" s="119" t="str">
        <f t="shared" si="29"/>
        <v>2</v>
      </c>
      <c r="CA781" s="119">
        <f t="shared" si="30"/>
        <v>1</v>
      </c>
      <c r="CB781" s="119" t="e">
        <f t="shared" si="31"/>
        <v>#N/A</v>
      </c>
      <c r="CC781" s="120" t="e">
        <f>VLOOKUP($CG781,'FP Haupt'!$A:$M,11,FALSE)</f>
        <v>#N/A</v>
      </c>
      <c r="CD781" s="120" t="e">
        <f>VLOOKUP($CG781,'Anlage 1d'!$A:$M,10,FALSE)</f>
        <v>#N/A</v>
      </c>
      <c r="CE781" s="120" t="e">
        <f>VLOOKUP($CG781,'Anlage 1e'!$A:$M,12,FALSE)</f>
        <v>#N/A</v>
      </c>
      <c r="CF781" s="120" t="e">
        <f>VLOOKUP($CG781,'FP Beleg'!$A:$M,12,FALSE)</f>
        <v>#N/A</v>
      </c>
      <c r="CG781" s="119" t="str">
        <f t="shared" si="32"/>
        <v/>
      </c>
      <c r="CJ781" s="119" t="str">
        <f t="shared" si="100"/>
        <v>2</v>
      </c>
      <c r="CK781" s="119">
        <f t="shared" si="104"/>
        <v>1</v>
      </c>
      <c r="CL781" s="119" t="e">
        <f t="shared" si="105"/>
        <v>#N/A</v>
      </c>
      <c r="CM781" s="120" t="e">
        <f>VLOOKUP($CQ781,'FP Haupt'!$A:$O,15,FALSE)</f>
        <v>#N/A</v>
      </c>
      <c r="CN781" s="120" t="e">
        <f>VLOOKUP($CQ781,'Anlage 1d'!$A:$O,15,FALSE)</f>
        <v>#N/A</v>
      </c>
      <c r="CO781" s="120" t="e">
        <f>VLOOKUP($CQ781,'Anlage 1e'!$A:$Q,17,FALSE)</f>
        <v>#N/A</v>
      </c>
      <c r="CP781" s="120" t="e">
        <f>VLOOKUP($CQ781,'FP Beleg'!$A:$P,16,FALSE)</f>
        <v>#N/A</v>
      </c>
      <c r="CQ781" s="119" t="str">
        <f t="shared" si="101"/>
        <v/>
      </c>
    </row>
    <row r="782" spans="1:95" x14ac:dyDescent="0.2">
      <c r="A782" s="111"/>
      <c r="B782" s="112" t="str">
        <f>IF(A782="","",IF(ISERROR(VLOOKUP(MID(A782,1,4),'FP Haupt'!$A:$M,4,FALSE)),"keine DRG gemäß FPV",VLOOKUP(MID(A782,1,4),'FP Haupt'!$A:$M,4,FALSE)))</f>
        <v/>
      </c>
      <c r="C782" s="113">
        <f t="shared" si="39"/>
        <v>0</v>
      </c>
      <c r="D782" s="114" t="str">
        <f t="shared" si="1"/>
        <v/>
      </c>
      <c r="E782" s="114" t="str">
        <f t="shared" si="2"/>
        <v/>
      </c>
      <c r="F782" s="115"/>
      <c r="G782" s="115"/>
      <c r="H782" s="116" t="str">
        <f t="shared" si="3"/>
        <v/>
      </c>
      <c r="I782" s="117">
        <f t="shared" si="4"/>
        <v>0</v>
      </c>
      <c r="J782" s="115"/>
      <c r="K782" s="115"/>
      <c r="L782" s="116" t="str">
        <f t="shared" si="5"/>
        <v/>
      </c>
      <c r="M782" s="114">
        <f t="shared" si="6"/>
        <v>0</v>
      </c>
      <c r="N782" s="115"/>
      <c r="O782" s="115"/>
      <c r="P782" s="116" t="str">
        <f t="shared" si="7"/>
        <v/>
      </c>
      <c r="Q782" s="114">
        <f t="shared" si="8"/>
        <v>0</v>
      </c>
      <c r="R782" s="115"/>
      <c r="S782" s="115"/>
      <c r="T782" s="116" t="str">
        <f t="shared" si="9"/>
        <v/>
      </c>
      <c r="U782" s="114">
        <f t="shared" si="10"/>
        <v>0</v>
      </c>
      <c r="V782" s="115"/>
      <c r="W782" s="115"/>
      <c r="X782" s="116" t="str">
        <f t="shared" si="11"/>
        <v/>
      </c>
      <c r="Y782" s="117">
        <f t="shared" si="12"/>
        <v>0</v>
      </c>
      <c r="Z782" s="115"/>
      <c r="AA782" s="602" t="str">
        <f t="shared" si="102"/>
        <v/>
      </c>
      <c r="AB782" s="603">
        <f t="shared" si="103"/>
        <v>0</v>
      </c>
      <c r="AC782" s="118"/>
      <c r="AG782" s="119" t="str">
        <f t="shared" si="13"/>
        <v>Z</v>
      </c>
      <c r="AH782" s="119">
        <f t="shared" si="14"/>
        <v>9</v>
      </c>
      <c r="AI782" s="119" t="e">
        <f t="shared" si="15"/>
        <v>#N/A</v>
      </c>
      <c r="AJ782" s="120" t="e">
        <f>VLOOKUP($AS782,'FP Haupt'!$A:$M,6,FALSE)</f>
        <v>#N/A</v>
      </c>
      <c r="AK782" s="120" t="e">
        <f>VLOOKUP($AS782,'FP Beleg'!$A:$M,4,FALSE)</f>
        <v>#N/A</v>
      </c>
      <c r="AL782" s="120" t="e">
        <f>VLOOKUP($AS782,'FP Beleg'!$A:$M,5,FALSE)</f>
        <v>#N/A</v>
      </c>
      <c r="AM782" s="120" t="e">
        <f>VLOOKUP($AS782,'FP Beleg'!$A:$M,6,FALSE)</f>
        <v>#N/A</v>
      </c>
      <c r="AN782" s="120" t="e">
        <f>VLOOKUP($AS782,'FP Beleg'!$A:$M,7,FALSE)</f>
        <v>#N/A</v>
      </c>
      <c r="AO782" s="120" t="e">
        <f>VLOOKUP($AS782,'Anlage 1d'!$A:$M,4,FALSE)</f>
        <v>#N/A</v>
      </c>
      <c r="AP782" s="120" t="e">
        <f>VLOOKUP($AS782,'Anlage 1e'!$A:$M,4,FALSE)</f>
        <v>#N/A</v>
      </c>
      <c r="AQ782" s="120" t="e">
        <f>VLOOKUP($AS782,'Anlage 1e'!$A:$M,5,FALSE)</f>
        <v>#N/A</v>
      </c>
      <c r="AR782" s="120" t="e">
        <f>VLOOKUP($AS782,'FP Haupt'!$A:$M,5,FALSE)</f>
        <v>#N/A</v>
      </c>
      <c r="AS782" s="119" t="str">
        <f t="shared" si="16"/>
        <v/>
      </c>
      <c r="AV782" s="119" t="str">
        <f t="shared" si="17"/>
        <v>2</v>
      </c>
      <c r="AW782" s="119">
        <f t="shared" si="18"/>
        <v>1</v>
      </c>
      <c r="AX782" s="119" t="e">
        <f t="shared" si="19"/>
        <v>#N/A</v>
      </c>
      <c r="AY782" s="120" t="e">
        <f>VLOOKUP($BC782,'FP Haupt'!$A:$M,9,FALSE)</f>
        <v>#N/A</v>
      </c>
      <c r="AZ782" s="120" t="e">
        <f>VLOOKUP($BC782,'Anlage 1d'!$A:$M,8,FALSE)</f>
        <v>#N/A</v>
      </c>
      <c r="BA782" s="120" t="e">
        <f>VLOOKUP($BC782,'Anlage 1e'!$A:$M,10,FALSE)</f>
        <v>#N/A</v>
      </c>
      <c r="BB782" s="120" t="e">
        <f>VLOOKUP($BC782,'FP Beleg'!$A:$M,10,FALSE)</f>
        <v>#N/A</v>
      </c>
      <c r="BC782" s="119" t="str">
        <f t="shared" si="20"/>
        <v/>
      </c>
      <c r="BF782" s="119" t="str">
        <f t="shared" si="21"/>
        <v>2</v>
      </c>
      <c r="BG782" s="119">
        <f t="shared" si="22"/>
        <v>1</v>
      </c>
      <c r="BH782" s="119" t="e">
        <f t="shared" si="23"/>
        <v>#N/A</v>
      </c>
      <c r="BI782" s="120" t="e">
        <f>VLOOKUP($BM782,'FP Haupt'!$A:$M,12,FALSE)</f>
        <v>#N/A</v>
      </c>
      <c r="BJ782" s="120" t="e">
        <f>VLOOKUP($BM782,'Anlage 1d'!$A:$M,11,FALSE)</f>
        <v>#N/A</v>
      </c>
      <c r="BK782" s="120" t="e">
        <f>VLOOKUP($BM782,'Anlage 1e'!$A:$M,13,FALSE)</f>
        <v>#N/A</v>
      </c>
      <c r="BL782" s="120" t="e">
        <f>VLOOKUP($BM782,'FP Beleg'!$A:$M,13,FALSE)</f>
        <v>#N/A</v>
      </c>
      <c r="BM782" s="119" t="str">
        <f t="shared" si="24"/>
        <v/>
      </c>
      <c r="BP782" s="119" t="str">
        <f t="shared" si="25"/>
        <v>2</v>
      </c>
      <c r="BQ782" s="119">
        <f t="shared" si="26"/>
        <v>1</v>
      </c>
      <c r="BR782" s="119" t="e">
        <f t="shared" si="27"/>
        <v>#N/A</v>
      </c>
      <c r="BS782" s="120" t="e">
        <f>VLOOKUP($BW782,'FP Haupt'!$A:$M,12,FALSE)</f>
        <v>#N/A</v>
      </c>
      <c r="BT782" s="120" t="e">
        <f>VLOOKUP($BW782,'Anlage 1d'!$A:$M,11,FALSE)</f>
        <v>#N/A</v>
      </c>
      <c r="BU782" s="120" t="e">
        <f>VLOOKUP($BW782,'Anlage 1e'!$A:$M,13,FALSE)</f>
        <v>#N/A</v>
      </c>
      <c r="BV782" s="120" t="e">
        <f>VLOOKUP($BW782,'FP Beleg'!$A:$M,13,FALSE)</f>
        <v>#N/A</v>
      </c>
      <c r="BW782" s="119" t="str">
        <f t="shared" si="28"/>
        <v/>
      </c>
      <c r="BZ782" s="119" t="str">
        <f t="shared" si="29"/>
        <v>2</v>
      </c>
      <c r="CA782" s="119">
        <f t="shared" si="30"/>
        <v>1</v>
      </c>
      <c r="CB782" s="119" t="e">
        <f t="shared" si="31"/>
        <v>#N/A</v>
      </c>
      <c r="CC782" s="120" t="e">
        <f>VLOOKUP($CG782,'FP Haupt'!$A:$M,11,FALSE)</f>
        <v>#N/A</v>
      </c>
      <c r="CD782" s="120" t="e">
        <f>VLOOKUP($CG782,'Anlage 1d'!$A:$M,10,FALSE)</f>
        <v>#N/A</v>
      </c>
      <c r="CE782" s="120" t="e">
        <f>VLOOKUP($CG782,'Anlage 1e'!$A:$M,12,FALSE)</f>
        <v>#N/A</v>
      </c>
      <c r="CF782" s="120" t="e">
        <f>VLOOKUP($CG782,'FP Beleg'!$A:$M,12,FALSE)</f>
        <v>#N/A</v>
      </c>
      <c r="CG782" s="119" t="str">
        <f t="shared" si="32"/>
        <v/>
      </c>
      <c r="CJ782" s="119" t="str">
        <f t="shared" si="100"/>
        <v>2</v>
      </c>
      <c r="CK782" s="119">
        <f t="shared" si="104"/>
        <v>1</v>
      </c>
      <c r="CL782" s="119" t="e">
        <f t="shared" si="105"/>
        <v>#N/A</v>
      </c>
      <c r="CM782" s="120" t="e">
        <f>VLOOKUP($CQ782,'FP Haupt'!$A:$O,15,FALSE)</f>
        <v>#N/A</v>
      </c>
      <c r="CN782" s="120" t="e">
        <f>VLOOKUP($CQ782,'Anlage 1d'!$A:$O,15,FALSE)</f>
        <v>#N/A</v>
      </c>
      <c r="CO782" s="120" t="e">
        <f>VLOOKUP($CQ782,'Anlage 1e'!$A:$Q,17,FALSE)</f>
        <v>#N/A</v>
      </c>
      <c r="CP782" s="120" t="e">
        <f>VLOOKUP($CQ782,'FP Beleg'!$A:$P,16,FALSE)</f>
        <v>#N/A</v>
      </c>
      <c r="CQ782" s="119" t="str">
        <f t="shared" si="101"/>
        <v/>
      </c>
    </row>
    <row r="783" spans="1:95" x14ac:dyDescent="0.2">
      <c r="A783" s="111"/>
      <c r="B783" s="112" t="str">
        <f>IF(A783="","",IF(ISERROR(VLOOKUP(MID(A783,1,4),'FP Haupt'!$A:$M,4,FALSE)),"keine DRG gemäß FPV",VLOOKUP(MID(A783,1,4),'FP Haupt'!$A:$M,4,FALSE)))</f>
        <v/>
      </c>
      <c r="C783" s="113">
        <f t="shared" si="39"/>
        <v>0</v>
      </c>
      <c r="D783" s="114" t="str">
        <f t="shared" si="1"/>
        <v/>
      </c>
      <c r="E783" s="114" t="str">
        <f t="shared" si="2"/>
        <v/>
      </c>
      <c r="F783" s="115"/>
      <c r="G783" s="115"/>
      <c r="H783" s="116" t="str">
        <f t="shared" si="3"/>
        <v/>
      </c>
      <c r="I783" s="117">
        <f t="shared" si="4"/>
        <v>0</v>
      </c>
      <c r="J783" s="115"/>
      <c r="K783" s="115"/>
      <c r="L783" s="116" t="str">
        <f t="shared" si="5"/>
        <v/>
      </c>
      <c r="M783" s="114">
        <f t="shared" si="6"/>
        <v>0</v>
      </c>
      <c r="N783" s="115"/>
      <c r="O783" s="115"/>
      <c r="P783" s="116" t="str">
        <f t="shared" si="7"/>
        <v/>
      </c>
      <c r="Q783" s="114">
        <f t="shared" si="8"/>
        <v>0</v>
      </c>
      <c r="R783" s="115"/>
      <c r="S783" s="115"/>
      <c r="T783" s="116" t="str">
        <f t="shared" si="9"/>
        <v/>
      </c>
      <c r="U783" s="114">
        <f t="shared" si="10"/>
        <v>0</v>
      </c>
      <c r="V783" s="115"/>
      <c r="W783" s="115"/>
      <c r="X783" s="116" t="str">
        <f t="shared" si="11"/>
        <v/>
      </c>
      <c r="Y783" s="117">
        <f t="shared" si="12"/>
        <v>0</v>
      </c>
      <c r="Z783" s="115"/>
      <c r="AA783" s="602" t="str">
        <f t="shared" si="102"/>
        <v/>
      </c>
      <c r="AB783" s="603">
        <f t="shared" si="103"/>
        <v>0</v>
      </c>
      <c r="AC783" s="118"/>
      <c r="AG783" s="119" t="str">
        <f t="shared" si="13"/>
        <v>Z</v>
      </c>
      <c r="AH783" s="119">
        <f t="shared" si="14"/>
        <v>9</v>
      </c>
      <c r="AI783" s="119" t="e">
        <f t="shared" si="15"/>
        <v>#N/A</v>
      </c>
      <c r="AJ783" s="120" t="e">
        <f>VLOOKUP($AS783,'FP Haupt'!$A:$M,6,FALSE)</f>
        <v>#N/A</v>
      </c>
      <c r="AK783" s="120" t="e">
        <f>VLOOKUP($AS783,'FP Beleg'!$A:$M,4,FALSE)</f>
        <v>#N/A</v>
      </c>
      <c r="AL783" s="120" t="e">
        <f>VLOOKUP($AS783,'FP Beleg'!$A:$M,5,FALSE)</f>
        <v>#N/A</v>
      </c>
      <c r="AM783" s="120" t="e">
        <f>VLOOKUP($AS783,'FP Beleg'!$A:$M,6,FALSE)</f>
        <v>#N/A</v>
      </c>
      <c r="AN783" s="120" t="e">
        <f>VLOOKUP($AS783,'FP Beleg'!$A:$M,7,FALSE)</f>
        <v>#N/A</v>
      </c>
      <c r="AO783" s="120" t="e">
        <f>VLOOKUP($AS783,'Anlage 1d'!$A:$M,4,FALSE)</f>
        <v>#N/A</v>
      </c>
      <c r="AP783" s="120" t="e">
        <f>VLOOKUP($AS783,'Anlage 1e'!$A:$M,4,FALSE)</f>
        <v>#N/A</v>
      </c>
      <c r="AQ783" s="120" t="e">
        <f>VLOOKUP($AS783,'Anlage 1e'!$A:$M,5,FALSE)</f>
        <v>#N/A</v>
      </c>
      <c r="AR783" s="120" t="e">
        <f>VLOOKUP($AS783,'FP Haupt'!$A:$M,5,FALSE)</f>
        <v>#N/A</v>
      </c>
      <c r="AS783" s="119" t="str">
        <f t="shared" si="16"/>
        <v/>
      </c>
      <c r="AV783" s="119" t="str">
        <f t="shared" si="17"/>
        <v>2</v>
      </c>
      <c r="AW783" s="119">
        <f t="shared" si="18"/>
        <v>1</v>
      </c>
      <c r="AX783" s="119" t="e">
        <f t="shared" si="19"/>
        <v>#N/A</v>
      </c>
      <c r="AY783" s="120" t="e">
        <f>VLOOKUP($BC783,'FP Haupt'!$A:$M,9,FALSE)</f>
        <v>#N/A</v>
      </c>
      <c r="AZ783" s="120" t="e">
        <f>VLOOKUP($BC783,'Anlage 1d'!$A:$M,8,FALSE)</f>
        <v>#N/A</v>
      </c>
      <c r="BA783" s="120" t="e">
        <f>VLOOKUP($BC783,'Anlage 1e'!$A:$M,10,FALSE)</f>
        <v>#N/A</v>
      </c>
      <c r="BB783" s="120" t="e">
        <f>VLOOKUP($BC783,'FP Beleg'!$A:$M,10,FALSE)</f>
        <v>#N/A</v>
      </c>
      <c r="BC783" s="119" t="str">
        <f t="shared" si="20"/>
        <v/>
      </c>
      <c r="BF783" s="119" t="str">
        <f t="shared" si="21"/>
        <v>2</v>
      </c>
      <c r="BG783" s="119">
        <f t="shared" si="22"/>
        <v>1</v>
      </c>
      <c r="BH783" s="119" t="e">
        <f t="shared" si="23"/>
        <v>#N/A</v>
      </c>
      <c r="BI783" s="120" t="e">
        <f>VLOOKUP($BM783,'FP Haupt'!$A:$M,12,FALSE)</f>
        <v>#N/A</v>
      </c>
      <c r="BJ783" s="120" t="e">
        <f>VLOOKUP($BM783,'Anlage 1d'!$A:$M,11,FALSE)</f>
        <v>#N/A</v>
      </c>
      <c r="BK783" s="120" t="e">
        <f>VLOOKUP($BM783,'Anlage 1e'!$A:$M,13,FALSE)</f>
        <v>#N/A</v>
      </c>
      <c r="BL783" s="120" t="e">
        <f>VLOOKUP($BM783,'FP Beleg'!$A:$M,13,FALSE)</f>
        <v>#N/A</v>
      </c>
      <c r="BM783" s="119" t="str">
        <f t="shared" si="24"/>
        <v/>
      </c>
      <c r="BP783" s="119" t="str">
        <f t="shared" si="25"/>
        <v>2</v>
      </c>
      <c r="BQ783" s="119">
        <f t="shared" si="26"/>
        <v>1</v>
      </c>
      <c r="BR783" s="119" t="e">
        <f t="shared" si="27"/>
        <v>#N/A</v>
      </c>
      <c r="BS783" s="120" t="e">
        <f>VLOOKUP($BW783,'FP Haupt'!$A:$M,12,FALSE)</f>
        <v>#N/A</v>
      </c>
      <c r="BT783" s="120" t="e">
        <f>VLOOKUP($BW783,'Anlage 1d'!$A:$M,11,FALSE)</f>
        <v>#N/A</v>
      </c>
      <c r="BU783" s="120" t="e">
        <f>VLOOKUP($BW783,'Anlage 1e'!$A:$M,13,FALSE)</f>
        <v>#N/A</v>
      </c>
      <c r="BV783" s="120" t="e">
        <f>VLOOKUP($BW783,'FP Beleg'!$A:$M,13,FALSE)</f>
        <v>#N/A</v>
      </c>
      <c r="BW783" s="119" t="str">
        <f t="shared" si="28"/>
        <v/>
      </c>
      <c r="BZ783" s="119" t="str">
        <f t="shared" si="29"/>
        <v>2</v>
      </c>
      <c r="CA783" s="119">
        <f t="shared" si="30"/>
        <v>1</v>
      </c>
      <c r="CB783" s="119" t="e">
        <f t="shared" si="31"/>
        <v>#N/A</v>
      </c>
      <c r="CC783" s="120" t="e">
        <f>VLOOKUP($CG783,'FP Haupt'!$A:$M,11,FALSE)</f>
        <v>#N/A</v>
      </c>
      <c r="CD783" s="120" t="e">
        <f>VLOOKUP($CG783,'Anlage 1d'!$A:$M,10,FALSE)</f>
        <v>#N/A</v>
      </c>
      <c r="CE783" s="120" t="e">
        <f>VLOOKUP($CG783,'Anlage 1e'!$A:$M,12,FALSE)</f>
        <v>#N/A</v>
      </c>
      <c r="CF783" s="120" t="e">
        <f>VLOOKUP($CG783,'FP Beleg'!$A:$M,12,FALSE)</f>
        <v>#N/A</v>
      </c>
      <c r="CG783" s="119" t="str">
        <f t="shared" si="32"/>
        <v/>
      </c>
      <c r="CJ783" s="119" t="str">
        <f t="shared" si="100"/>
        <v>2</v>
      </c>
      <c r="CK783" s="119">
        <f t="shared" si="104"/>
        <v>1</v>
      </c>
      <c r="CL783" s="119" t="e">
        <f t="shared" si="105"/>
        <v>#N/A</v>
      </c>
      <c r="CM783" s="120" t="e">
        <f>VLOOKUP($CQ783,'FP Haupt'!$A:$O,15,FALSE)</f>
        <v>#N/A</v>
      </c>
      <c r="CN783" s="120" t="e">
        <f>VLOOKUP($CQ783,'Anlage 1d'!$A:$O,15,FALSE)</f>
        <v>#N/A</v>
      </c>
      <c r="CO783" s="120" t="e">
        <f>VLOOKUP($CQ783,'Anlage 1e'!$A:$Q,17,FALSE)</f>
        <v>#N/A</v>
      </c>
      <c r="CP783" s="120" t="e">
        <f>VLOOKUP($CQ783,'FP Beleg'!$A:$P,16,FALSE)</f>
        <v>#N/A</v>
      </c>
      <c r="CQ783" s="119" t="str">
        <f t="shared" si="101"/>
        <v/>
      </c>
    </row>
    <row r="784" spans="1:95" x14ac:dyDescent="0.2">
      <c r="A784" s="111"/>
      <c r="B784" s="112" t="str">
        <f>IF(A784="","",IF(ISERROR(VLOOKUP(MID(A784,1,4),'FP Haupt'!$A:$M,4,FALSE)),"keine DRG gemäß FPV",VLOOKUP(MID(A784,1,4),'FP Haupt'!$A:$M,4,FALSE)))</f>
        <v/>
      </c>
      <c r="C784" s="113">
        <f t="shared" si="39"/>
        <v>0</v>
      </c>
      <c r="D784" s="114" t="str">
        <f t="shared" si="1"/>
        <v/>
      </c>
      <c r="E784" s="114" t="str">
        <f t="shared" si="2"/>
        <v/>
      </c>
      <c r="F784" s="115"/>
      <c r="G784" s="115"/>
      <c r="H784" s="116" t="str">
        <f t="shared" si="3"/>
        <v/>
      </c>
      <c r="I784" s="117">
        <f t="shared" si="4"/>
        <v>0</v>
      </c>
      <c r="J784" s="115"/>
      <c r="K784" s="115"/>
      <c r="L784" s="116" t="str">
        <f t="shared" si="5"/>
        <v/>
      </c>
      <c r="M784" s="114">
        <f t="shared" si="6"/>
        <v>0</v>
      </c>
      <c r="N784" s="115"/>
      <c r="O784" s="115"/>
      <c r="P784" s="116" t="str">
        <f t="shared" si="7"/>
        <v/>
      </c>
      <c r="Q784" s="114">
        <f t="shared" si="8"/>
        <v>0</v>
      </c>
      <c r="R784" s="115"/>
      <c r="S784" s="115"/>
      <c r="T784" s="116" t="str">
        <f t="shared" si="9"/>
        <v/>
      </c>
      <c r="U784" s="114">
        <f t="shared" si="10"/>
        <v>0</v>
      </c>
      <c r="V784" s="115"/>
      <c r="W784" s="115"/>
      <c r="X784" s="116" t="str">
        <f t="shared" si="11"/>
        <v/>
      </c>
      <c r="Y784" s="117">
        <f t="shared" si="12"/>
        <v>0</v>
      </c>
      <c r="Z784" s="115"/>
      <c r="AA784" s="602" t="str">
        <f t="shared" si="102"/>
        <v/>
      </c>
      <c r="AB784" s="603">
        <f t="shared" si="103"/>
        <v>0</v>
      </c>
      <c r="AC784" s="118"/>
      <c r="AG784" s="119" t="str">
        <f t="shared" si="13"/>
        <v>Z</v>
      </c>
      <c r="AH784" s="119">
        <f t="shared" si="14"/>
        <v>9</v>
      </c>
      <c r="AI784" s="119" t="e">
        <f t="shared" si="15"/>
        <v>#N/A</v>
      </c>
      <c r="AJ784" s="120" t="e">
        <f>VLOOKUP($AS784,'FP Haupt'!$A:$M,6,FALSE)</f>
        <v>#N/A</v>
      </c>
      <c r="AK784" s="120" t="e">
        <f>VLOOKUP($AS784,'FP Beleg'!$A:$M,4,FALSE)</f>
        <v>#N/A</v>
      </c>
      <c r="AL784" s="120" t="e">
        <f>VLOOKUP($AS784,'FP Beleg'!$A:$M,5,FALSE)</f>
        <v>#N/A</v>
      </c>
      <c r="AM784" s="120" t="e">
        <f>VLOOKUP($AS784,'FP Beleg'!$A:$M,6,FALSE)</f>
        <v>#N/A</v>
      </c>
      <c r="AN784" s="120" t="e">
        <f>VLOOKUP($AS784,'FP Beleg'!$A:$M,7,FALSE)</f>
        <v>#N/A</v>
      </c>
      <c r="AO784" s="120" t="e">
        <f>VLOOKUP($AS784,'Anlage 1d'!$A:$M,4,FALSE)</f>
        <v>#N/A</v>
      </c>
      <c r="AP784" s="120" t="e">
        <f>VLOOKUP($AS784,'Anlage 1e'!$A:$M,4,FALSE)</f>
        <v>#N/A</v>
      </c>
      <c r="AQ784" s="120" t="e">
        <f>VLOOKUP($AS784,'Anlage 1e'!$A:$M,5,FALSE)</f>
        <v>#N/A</v>
      </c>
      <c r="AR784" s="120" t="e">
        <f>VLOOKUP($AS784,'FP Haupt'!$A:$M,5,FALSE)</f>
        <v>#N/A</v>
      </c>
      <c r="AS784" s="119" t="str">
        <f t="shared" si="16"/>
        <v/>
      </c>
      <c r="AV784" s="119" t="str">
        <f t="shared" si="17"/>
        <v>2</v>
      </c>
      <c r="AW784" s="119">
        <f t="shared" si="18"/>
        <v>1</v>
      </c>
      <c r="AX784" s="119" t="e">
        <f t="shared" si="19"/>
        <v>#N/A</v>
      </c>
      <c r="AY784" s="120" t="e">
        <f>VLOOKUP($BC784,'FP Haupt'!$A:$M,9,FALSE)</f>
        <v>#N/A</v>
      </c>
      <c r="AZ784" s="120" t="e">
        <f>VLOOKUP($BC784,'Anlage 1d'!$A:$M,8,FALSE)</f>
        <v>#N/A</v>
      </c>
      <c r="BA784" s="120" t="e">
        <f>VLOOKUP($BC784,'Anlage 1e'!$A:$M,10,FALSE)</f>
        <v>#N/A</v>
      </c>
      <c r="BB784" s="120" t="e">
        <f>VLOOKUP($BC784,'FP Beleg'!$A:$M,10,FALSE)</f>
        <v>#N/A</v>
      </c>
      <c r="BC784" s="119" t="str">
        <f t="shared" si="20"/>
        <v/>
      </c>
      <c r="BF784" s="119" t="str">
        <f t="shared" si="21"/>
        <v>2</v>
      </c>
      <c r="BG784" s="119">
        <f t="shared" si="22"/>
        <v>1</v>
      </c>
      <c r="BH784" s="119" t="e">
        <f t="shared" si="23"/>
        <v>#N/A</v>
      </c>
      <c r="BI784" s="120" t="e">
        <f>VLOOKUP($BM784,'FP Haupt'!$A:$M,12,FALSE)</f>
        <v>#N/A</v>
      </c>
      <c r="BJ784" s="120" t="e">
        <f>VLOOKUP($BM784,'Anlage 1d'!$A:$M,11,FALSE)</f>
        <v>#N/A</v>
      </c>
      <c r="BK784" s="120" t="e">
        <f>VLOOKUP($BM784,'Anlage 1e'!$A:$M,13,FALSE)</f>
        <v>#N/A</v>
      </c>
      <c r="BL784" s="120" t="e">
        <f>VLOOKUP($BM784,'FP Beleg'!$A:$M,13,FALSE)</f>
        <v>#N/A</v>
      </c>
      <c r="BM784" s="119" t="str">
        <f t="shared" si="24"/>
        <v/>
      </c>
      <c r="BP784" s="119" t="str">
        <f t="shared" si="25"/>
        <v>2</v>
      </c>
      <c r="BQ784" s="119">
        <f t="shared" si="26"/>
        <v>1</v>
      </c>
      <c r="BR784" s="119" t="e">
        <f t="shared" si="27"/>
        <v>#N/A</v>
      </c>
      <c r="BS784" s="120" t="e">
        <f>VLOOKUP($BW784,'FP Haupt'!$A:$M,12,FALSE)</f>
        <v>#N/A</v>
      </c>
      <c r="BT784" s="120" t="e">
        <f>VLOOKUP($BW784,'Anlage 1d'!$A:$M,11,FALSE)</f>
        <v>#N/A</v>
      </c>
      <c r="BU784" s="120" t="e">
        <f>VLOOKUP($BW784,'Anlage 1e'!$A:$M,13,FALSE)</f>
        <v>#N/A</v>
      </c>
      <c r="BV784" s="120" t="e">
        <f>VLOOKUP($BW784,'FP Beleg'!$A:$M,13,FALSE)</f>
        <v>#N/A</v>
      </c>
      <c r="BW784" s="119" t="str">
        <f t="shared" si="28"/>
        <v/>
      </c>
      <c r="BZ784" s="119" t="str">
        <f t="shared" si="29"/>
        <v>2</v>
      </c>
      <c r="CA784" s="119">
        <f t="shared" si="30"/>
        <v>1</v>
      </c>
      <c r="CB784" s="119" t="e">
        <f t="shared" si="31"/>
        <v>#N/A</v>
      </c>
      <c r="CC784" s="120" t="e">
        <f>VLOOKUP($CG784,'FP Haupt'!$A:$M,11,FALSE)</f>
        <v>#N/A</v>
      </c>
      <c r="CD784" s="120" t="e">
        <f>VLOOKUP($CG784,'Anlage 1d'!$A:$M,10,FALSE)</f>
        <v>#N/A</v>
      </c>
      <c r="CE784" s="120" t="e">
        <f>VLOOKUP($CG784,'Anlage 1e'!$A:$M,12,FALSE)</f>
        <v>#N/A</v>
      </c>
      <c r="CF784" s="120" t="e">
        <f>VLOOKUP($CG784,'FP Beleg'!$A:$M,12,FALSE)</f>
        <v>#N/A</v>
      </c>
      <c r="CG784" s="119" t="str">
        <f t="shared" si="32"/>
        <v/>
      </c>
      <c r="CJ784" s="119" t="str">
        <f t="shared" si="100"/>
        <v>2</v>
      </c>
      <c r="CK784" s="119">
        <f t="shared" si="104"/>
        <v>1</v>
      </c>
      <c r="CL784" s="119" t="e">
        <f t="shared" si="105"/>
        <v>#N/A</v>
      </c>
      <c r="CM784" s="120" t="e">
        <f>VLOOKUP($CQ784,'FP Haupt'!$A:$O,15,FALSE)</f>
        <v>#N/A</v>
      </c>
      <c r="CN784" s="120" t="e">
        <f>VLOOKUP($CQ784,'Anlage 1d'!$A:$O,15,FALSE)</f>
        <v>#N/A</v>
      </c>
      <c r="CO784" s="120" t="e">
        <f>VLOOKUP($CQ784,'Anlage 1e'!$A:$Q,17,FALSE)</f>
        <v>#N/A</v>
      </c>
      <c r="CP784" s="120" t="e">
        <f>VLOOKUP($CQ784,'FP Beleg'!$A:$P,16,FALSE)</f>
        <v>#N/A</v>
      </c>
      <c r="CQ784" s="119" t="str">
        <f t="shared" si="101"/>
        <v/>
      </c>
    </row>
    <row r="785" spans="1:95" x14ac:dyDescent="0.2">
      <c r="A785" s="111"/>
      <c r="B785" s="112" t="str">
        <f>IF(A785="","",IF(ISERROR(VLOOKUP(MID(A785,1,4),'FP Haupt'!$A:$M,4,FALSE)),"keine DRG gemäß FPV",VLOOKUP(MID(A785,1,4),'FP Haupt'!$A:$M,4,FALSE)))</f>
        <v/>
      </c>
      <c r="C785" s="113">
        <f t="shared" si="39"/>
        <v>0</v>
      </c>
      <c r="D785" s="114" t="str">
        <f t="shared" si="1"/>
        <v/>
      </c>
      <c r="E785" s="114" t="str">
        <f t="shared" si="2"/>
        <v/>
      </c>
      <c r="F785" s="115"/>
      <c r="G785" s="115"/>
      <c r="H785" s="116" t="str">
        <f t="shared" si="3"/>
        <v/>
      </c>
      <c r="I785" s="117">
        <f t="shared" si="4"/>
        <v>0</v>
      </c>
      <c r="J785" s="115"/>
      <c r="K785" s="115"/>
      <c r="L785" s="116" t="str">
        <f t="shared" si="5"/>
        <v/>
      </c>
      <c r="M785" s="114">
        <f t="shared" si="6"/>
        <v>0</v>
      </c>
      <c r="N785" s="115"/>
      <c r="O785" s="115"/>
      <c r="P785" s="116" t="str">
        <f t="shared" si="7"/>
        <v/>
      </c>
      <c r="Q785" s="114">
        <f t="shared" si="8"/>
        <v>0</v>
      </c>
      <c r="R785" s="115"/>
      <c r="S785" s="115"/>
      <c r="T785" s="116" t="str">
        <f t="shared" si="9"/>
        <v/>
      </c>
      <c r="U785" s="114">
        <f t="shared" si="10"/>
        <v>0</v>
      </c>
      <c r="V785" s="115"/>
      <c r="W785" s="115"/>
      <c r="X785" s="116" t="str">
        <f t="shared" si="11"/>
        <v/>
      </c>
      <c r="Y785" s="117">
        <f t="shared" si="12"/>
        <v>0</v>
      </c>
      <c r="Z785" s="115"/>
      <c r="AA785" s="602" t="str">
        <f t="shared" si="102"/>
        <v/>
      </c>
      <c r="AB785" s="603">
        <f t="shared" si="103"/>
        <v>0</v>
      </c>
      <c r="AC785" s="118"/>
      <c r="AG785" s="119" t="str">
        <f t="shared" si="13"/>
        <v>Z</v>
      </c>
      <c r="AH785" s="119">
        <f t="shared" si="14"/>
        <v>9</v>
      </c>
      <c r="AI785" s="119" t="e">
        <f t="shared" si="15"/>
        <v>#N/A</v>
      </c>
      <c r="AJ785" s="120" t="e">
        <f>VLOOKUP($AS785,'FP Haupt'!$A:$M,6,FALSE)</f>
        <v>#N/A</v>
      </c>
      <c r="AK785" s="120" t="e">
        <f>VLOOKUP($AS785,'FP Beleg'!$A:$M,4,FALSE)</f>
        <v>#N/A</v>
      </c>
      <c r="AL785" s="120" t="e">
        <f>VLOOKUP($AS785,'FP Beleg'!$A:$M,5,FALSE)</f>
        <v>#N/A</v>
      </c>
      <c r="AM785" s="120" t="e">
        <f>VLOOKUP($AS785,'FP Beleg'!$A:$M,6,FALSE)</f>
        <v>#N/A</v>
      </c>
      <c r="AN785" s="120" t="e">
        <f>VLOOKUP($AS785,'FP Beleg'!$A:$M,7,FALSE)</f>
        <v>#N/A</v>
      </c>
      <c r="AO785" s="120" t="e">
        <f>VLOOKUP($AS785,'Anlage 1d'!$A:$M,4,FALSE)</f>
        <v>#N/A</v>
      </c>
      <c r="AP785" s="120" t="e">
        <f>VLOOKUP($AS785,'Anlage 1e'!$A:$M,4,FALSE)</f>
        <v>#N/A</v>
      </c>
      <c r="AQ785" s="120" t="e">
        <f>VLOOKUP($AS785,'Anlage 1e'!$A:$M,5,FALSE)</f>
        <v>#N/A</v>
      </c>
      <c r="AR785" s="120" t="e">
        <f>VLOOKUP($AS785,'FP Haupt'!$A:$M,5,FALSE)</f>
        <v>#N/A</v>
      </c>
      <c r="AS785" s="119" t="str">
        <f t="shared" si="16"/>
        <v/>
      </c>
      <c r="AV785" s="119" t="str">
        <f t="shared" si="17"/>
        <v>2</v>
      </c>
      <c r="AW785" s="119">
        <f t="shared" si="18"/>
        <v>1</v>
      </c>
      <c r="AX785" s="119" t="e">
        <f t="shared" si="19"/>
        <v>#N/A</v>
      </c>
      <c r="AY785" s="120" t="e">
        <f>VLOOKUP($BC785,'FP Haupt'!$A:$M,9,FALSE)</f>
        <v>#N/A</v>
      </c>
      <c r="AZ785" s="120" t="e">
        <f>VLOOKUP($BC785,'Anlage 1d'!$A:$M,8,FALSE)</f>
        <v>#N/A</v>
      </c>
      <c r="BA785" s="120" t="e">
        <f>VLOOKUP($BC785,'Anlage 1e'!$A:$M,10,FALSE)</f>
        <v>#N/A</v>
      </c>
      <c r="BB785" s="120" t="e">
        <f>VLOOKUP($BC785,'FP Beleg'!$A:$M,10,FALSE)</f>
        <v>#N/A</v>
      </c>
      <c r="BC785" s="119" t="str">
        <f t="shared" si="20"/>
        <v/>
      </c>
      <c r="BF785" s="119" t="str">
        <f t="shared" si="21"/>
        <v>2</v>
      </c>
      <c r="BG785" s="119">
        <f t="shared" si="22"/>
        <v>1</v>
      </c>
      <c r="BH785" s="119" t="e">
        <f t="shared" si="23"/>
        <v>#N/A</v>
      </c>
      <c r="BI785" s="120" t="e">
        <f>VLOOKUP($BM785,'FP Haupt'!$A:$M,12,FALSE)</f>
        <v>#N/A</v>
      </c>
      <c r="BJ785" s="120" t="e">
        <f>VLOOKUP($BM785,'Anlage 1d'!$A:$M,11,FALSE)</f>
        <v>#N/A</v>
      </c>
      <c r="BK785" s="120" t="e">
        <f>VLOOKUP($BM785,'Anlage 1e'!$A:$M,13,FALSE)</f>
        <v>#N/A</v>
      </c>
      <c r="BL785" s="120" t="e">
        <f>VLOOKUP($BM785,'FP Beleg'!$A:$M,13,FALSE)</f>
        <v>#N/A</v>
      </c>
      <c r="BM785" s="119" t="str">
        <f t="shared" si="24"/>
        <v/>
      </c>
      <c r="BP785" s="119" t="str">
        <f t="shared" si="25"/>
        <v>2</v>
      </c>
      <c r="BQ785" s="119">
        <f t="shared" si="26"/>
        <v>1</v>
      </c>
      <c r="BR785" s="119" t="e">
        <f t="shared" si="27"/>
        <v>#N/A</v>
      </c>
      <c r="BS785" s="120" t="e">
        <f>VLOOKUP($BW785,'FP Haupt'!$A:$M,12,FALSE)</f>
        <v>#N/A</v>
      </c>
      <c r="BT785" s="120" t="e">
        <f>VLOOKUP($BW785,'Anlage 1d'!$A:$M,11,FALSE)</f>
        <v>#N/A</v>
      </c>
      <c r="BU785" s="120" t="e">
        <f>VLOOKUP($BW785,'Anlage 1e'!$A:$M,13,FALSE)</f>
        <v>#N/A</v>
      </c>
      <c r="BV785" s="120" t="e">
        <f>VLOOKUP($BW785,'FP Beleg'!$A:$M,13,FALSE)</f>
        <v>#N/A</v>
      </c>
      <c r="BW785" s="119" t="str">
        <f t="shared" si="28"/>
        <v/>
      </c>
      <c r="BZ785" s="119" t="str">
        <f t="shared" si="29"/>
        <v>2</v>
      </c>
      <c r="CA785" s="119">
        <f t="shared" si="30"/>
        <v>1</v>
      </c>
      <c r="CB785" s="119" t="e">
        <f t="shared" si="31"/>
        <v>#N/A</v>
      </c>
      <c r="CC785" s="120" t="e">
        <f>VLOOKUP($CG785,'FP Haupt'!$A:$M,11,FALSE)</f>
        <v>#N/A</v>
      </c>
      <c r="CD785" s="120" t="e">
        <f>VLOOKUP($CG785,'Anlage 1d'!$A:$M,10,FALSE)</f>
        <v>#N/A</v>
      </c>
      <c r="CE785" s="120" t="e">
        <f>VLOOKUP($CG785,'Anlage 1e'!$A:$M,12,FALSE)</f>
        <v>#N/A</v>
      </c>
      <c r="CF785" s="120" t="e">
        <f>VLOOKUP($CG785,'FP Beleg'!$A:$M,12,FALSE)</f>
        <v>#N/A</v>
      </c>
      <c r="CG785" s="119" t="str">
        <f t="shared" si="32"/>
        <v/>
      </c>
      <c r="CJ785" s="119" t="str">
        <f t="shared" si="100"/>
        <v>2</v>
      </c>
      <c r="CK785" s="119">
        <f t="shared" si="104"/>
        <v>1</v>
      </c>
      <c r="CL785" s="119" t="e">
        <f t="shared" si="105"/>
        <v>#N/A</v>
      </c>
      <c r="CM785" s="120" t="e">
        <f>VLOOKUP($CQ785,'FP Haupt'!$A:$O,15,FALSE)</f>
        <v>#N/A</v>
      </c>
      <c r="CN785" s="120" t="e">
        <f>VLOOKUP($CQ785,'Anlage 1d'!$A:$O,15,FALSE)</f>
        <v>#N/A</v>
      </c>
      <c r="CO785" s="120" t="e">
        <f>VLOOKUP($CQ785,'Anlage 1e'!$A:$Q,17,FALSE)</f>
        <v>#N/A</v>
      </c>
      <c r="CP785" s="120" t="e">
        <f>VLOOKUP($CQ785,'FP Beleg'!$A:$P,16,FALSE)</f>
        <v>#N/A</v>
      </c>
      <c r="CQ785" s="119" t="str">
        <f t="shared" si="101"/>
        <v/>
      </c>
    </row>
    <row r="786" spans="1:95" x14ac:dyDescent="0.2">
      <c r="A786" s="111"/>
      <c r="B786" s="112" t="str">
        <f>IF(A786="","",IF(ISERROR(VLOOKUP(MID(A786,1,4),'FP Haupt'!$A:$M,4,FALSE)),"keine DRG gemäß FPV",VLOOKUP(MID(A786,1,4),'FP Haupt'!$A:$M,4,FALSE)))</f>
        <v/>
      </c>
      <c r="C786" s="113">
        <f t="shared" si="39"/>
        <v>0</v>
      </c>
      <c r="D786" s="114" t="str">
        <f t="shared" si="1"/>
        <v/>
      </c>
      <c r="E786" s="114" t="str">
        <f t="shared" si="2"/>
        <v/>
      </c>
      <c r="F786" s="115"/>
      <c r="G786" s="115"/>
      <c r="H786" s="116" t="str">
        <f t="shared" si="3"/>
        <v/>
      </c>
      <c r="I786" s="117">
        <f t="shared" si="4"/>
        <v>0</v>
      </c>
      <c r="J786" s="115"/>
      <c r="K786" s="115"/>
      <c r="L786" s="116" t="str">
        <f t="shared" si="5"/>
        <v/>
      </c>
      <c r="M786" s="114">
        <f t="shared" si="6"/>
        <v>0</v>
      </c>
      <c r="N786" s="115"/>
      <c r="O786" s="115"/>
      <c r="P786" s="116" t="str">
        <f t="shared" si="7"/>
        <v/>
      </c>
      <c r="Q786" s="114">
        <f t="shared" si="8"/>
        <v>0</v>
      </c>
      <c r="R786" s="115"/>
      <c r="S786" s="115"/>
      <c r="T786" s="116" t="str">
        <f t="shared" si="9"/>
        <v/>
      </c>
      <c r="U786" s="114">
        <f t="shared" si="10"/>
        <v>0</v>
      </c>
      <c r="V786" s="115"/>
      <c r="W786" s="115"/>
      <c r="X786" s="116" t="str">
        <f t="shared" si="11"/>
        <v/>
      </c>
      <c r="Y786" s="117">
        <f t="shared" si="12"/>
        <v>0</v>
      </c>
      <c r="Z786" s="115"/>
      <c r="AA786" s="602" t="str">
        <f t="shared" si="102"/>
        <v/>
      </c>
      <c r="AB786" s="603">
        <f t="shared" si="103"/>
        <v>0</v>
      </c>
      <c r="AC786" s="118"/>
      <c r="AG786" s="119" t="str">
        <f t="shared" si="13"/>
        <v>Z</v>
      </c>
      <c r="AH786" s="119">
        <f t="shared" si="14"/>
        <v>9</v>
      </c>
      <c r="AI786" s="119" t="e">
        <f t="shared" si="15"/>
        <v>#N/A</v>
      </c>
      <c r="AJ786" s="120" t="e">
        <f>VLOOKUP($AS786,'FP Haupt'!$A:$M,6,FALSE)</f>
        <v>#N/A</v>
      </c>
      <c r="AK786" s="120" t="e">
        <f>VLOOKUP($AS786,'FP Beleg'!$A:$M,4,FALSE)</f>
        <v>#N/A</v>
      </c>
      <c r="AL786" s="120" t="e">
        <f>VLOOKUP($AS786,'FP Beleg'!$A:$M,5,FALSE)</f>
        <v>#N/A</v>
      </c>
      <c r="AM786" s="120" t="e">
        <f>VLOOKUP($AS786,'FP Beleg'!$A:$M,6,FALSE)</f>
        <v>#N/A</v>
      </c>
      <c r="AN786" s="120" t="e">
        <f>VLOOKUP($AS786,'FP Beleg'!$A:$M,7,FALSE)</f>
        <v>#N/A</v>
      </c>
      <c r="AO786" s="120" t="e">
        <f>VLOOKUP($AS786,'Anlage 1d'!$A:$M,4,FALSE)</f>
        <v>#N/A</v>
      </c>
      <c r="AP786" s="120" t="e">
        <f>VLOOKUP($AS786,'Anlage 1e'!$A:$M,4,FALSE)</f>
        <v>#N/A</v>
      </c>
      <c r="AQ786" s="120" t="e">
        <f>VLOOKUP($AS786,'Anlage 1e'!$A:$M,5,FALSE)</f>
        <v>#N/A</v>
      </c>
      <c r="AR786" s="120" t="e">
        <f>VLOOKUP($AS786,'FP Haupt'!$A:$M,5,FALSE)</f>
        <v>#N/A</v>
      </c>
      <c r="AS786" s="119" t="str">
        <f t="shared" si="16"/>
        <v/>
      </c>
      <c r="AV786" s="119" t="str">
        <f t="shared" si="17"/>
        <v>2</v>
      </c>
      <c r="AW786" s="119">
        <f t="shared" si="18"/>
        <v>1</v>
      </c>
      <c r="AX786" s="119" t="e">
        <f t="shared" si="19"/>
        <v>#N/A</v>
      </c>
      <c r="AY786" s="120" t="e">
        <f>VLOOKUP($BC786,'FP Haupt'!$A:$M,9,FALSE)</f>
        <v>#N/A</v>
      </c>
      <c r="AZ786" s="120" t="e">
        <f>VLOOKUP($BC786,'Anlage 1d'!$A:$M,8,FALSE)</f>
        <v>#N/A</v>
      </c>
      <c r="BA786" s="120" t="e">
        <f>VLOOKUP($BC786,'Anlage 1e'!$A:$M,10,FALSE)</f>
        <v>#N/A</v>
      </c>
      <c r="BB786" s="120" t="e">
        <f>VLOOKUP($BC786,'FP Beleg'!$A:$M,10,FALSE)</f>
        <v>#N/A</v>
      </c>
      <c r="BC786" s="119" t="str">
        <f t="shared" si="20"/>
        <v/>
      </c>
      <c r="BF786" s="119" t="str">
        <f t="shared" si="21"/>
        <v>2</v>
      </c>
      <c r="BG786" s="119">
        <f t="shared" si="22"/>
        <v>1</v>
      </c>
      <c r="BH786" s="119" t="e">
        <f t="shared" si="23"/>
        <v>#N/A</v>
      </c>
      <c r="BI786" s="120" t="e">
        <f>VLOOKUP($BM786,'FP Haupt'!$A:$M,12,FALSE)</f>
        <v>#N/A</v>
      </c>
      <c r="BJ786" s="120" t="e">
        <f>VLOOKUP($BM786,'Anlage 1d'!$A:$M,11,FALSE)</f>
        <v>#N/A</v>
      </c>
      <c r="BK786" s="120" t="e">
        <f>VLOOKUP($BM786,'Anlage 1e'!$A:$M,13,FALSE)</f>
        <v>#N/A</v>
      </c>
      <c r="BL786" s="120" t="e">
        <f>VLOOKUP($BM786,'FP Beleg'!$A:$M,13,FALSE)</f>
        <v>#N/A</v>
      </c>
      <c r="BM786" s="119" t="str">
        <f t="shared" si="24"/>
        <v/>
      </c>
      <c r="BP786" s="119" t="str">
        <f t="shared" si="25"/>
        <v>2</v>
      </c>
      <c r="BQ786" s="119">
        <f t="shared" si="26"/>
        <v>1</v>
      </c>
      <c r="BR786" s="119" t="e">
        <f t="shared" si="27"/>
        <v>#N/A</v>
      </c>
      <c r="BS786" s="120" t="e">
        <f>VLOOKUP($BW786,'FP Haupt'!$A:$M,12,FALSE)</f>
        <v>#N/A</v>
      </c>
      <c r="BT786" s="120" t="e">
        <f>VLOOKUP($BW786,'Anlage 1d'!$A:$M,11,FALSE)</f>
        <v>#N/A</v>
      </c>
      <c r="BU786" s="120" t="e">
        <f>VLOOKUP($BW786,'Anlage 1e'!$A:$M,13,FALSE)</f>
        <v>#N/A</v>
      </c>
      <c r="BV786" s="120" t="e">
        <f>VLOOKUP($BW786,'FP Beleg'!$A:$M,13,FALSE)</f>
        <v>#N/A</v>
      </c>
      <c r="BW786" s="119" t="str">
        <f t="shared" si="28"/>
        <v/>
      </c>
      <c r="BZ786" s="119" t="str">
        <f t="shared" si="29"/>
        <v>2</v>
      </c>
      <c r="CA786" s="119">
        <f t="shared" si="30"/>
        <v>1</v>
      </c>
      <c r="CB786" s="119" t="e">
        <f t="shared" si="31"/>
        <v>#N/A</v>
      </c>
      <c r="CC786" s="120" t="e">
        <f>VLOOKUP($CG786,'FP Haupt'!$A:$M,11,FALSE)</f>
        <v>#N/A</v>
      </c>
      <c r="CD786" s="120" t="e">
        <f>VLOOKUP($CG786,'Anlage 1d'!$A:$M,10,FALSE)</f>
        <v>#N/A</v>
      </c>
      <c r="CE786" s="120" t="e">
        <f>VLOOKUP($CG786,'Anlage 1e'!$A:$M,12,FALSE)</f>
        <v>#N/A</v>
      </c>
      <c r="CF786" s="120" t="e">
        <f>VLOOKUP($CG786,'FP Beleg'!$A:$M,12,FALSE)</f>
        <v>#N/A</v>
      </c>
      <c r="CG786" s="119" t="str">
        <f t="shared" si="32"/>
        <v/>
      </c>
      <c r="CJ786" s="119" t="str">
        <f t="shared" ref="CJ786:CJ849" si="106">IF(MID($A786,5,1)="","2",MID($A786,5,1))</f>
        <v>2</v>
      </c>
      <c r="CK786" s="119">
        <f t="shared" si="104"/>
        <v>1</v>
      </c>
      <c r="CL786" s="119" t="e">
        <f t="shared" si="105"/>
        <v>#N/A</v>
      </c>
      <c r="CM786" s="120" t="e">
        <f>VLOOKUP($CQ786,'FP Haupt'!$A:$O,15,FALSE)</f>
        <v>#N/A</v>
      </c>
      <c r="CN786" s="120" t="e">
        <f>VLOOKUP($CQ786,'Anlage 1d'!$A:$O,15,FALSE)</f>
        <v>#N/A</v>
      </c>
      <c r="CO786" s="120" t="e">
        <f>VLOOKUP($CQ786,'Anlage 1e'!$A:$Q,17,FALSE)</f>
        <v>#N/A</v>
      </c>
      <c r="CP786" s="120" t="e">
        <f>VLOOKUP($CQ786,'FP Beleg'!$A:$P,16,FALSE)</f>
        <v>#N/A</v>
      </c>
      <c r="CQ786" s="119" t="str">
        <f t="shared" ref="CQ786:CQ849" si="107">MID($A786,1,4)</f>
        <v/>
      </c>
    </row>
    <row r="787" spans="1:95" x14ac:dyDescent="0.2">
      <c r="A787" s="111"/>
      <c r="B787" s="112" t="str">
        <f>IF(A787="","",IF(ISERROR(VLOOKUP(MID(A787,1,4),'FP Haupt'!$A:$M,4,FALSE)),"keine DRG gemäß FPV",VLOOKUP(MID(A787,1,4),'FP Haupt'!$A:$M,4,FALSE)))</f>
        <v/>
      </c>
      <c r="C787" s="113">
        <f t="shared" si="39"/>
        <v>0</v>
      </c>
      <c r="D787" s="114" t="str">
        <f t="shared" si="1"/>
        <v/>
      </c>
      <c r="E787" s="114" t="str">
        <f t="shared" si="2"/>
        <v/>
      </c>
      <c r="F787" s="115"/>
      <c r="G787" s="115"/>
      <c r="H787" s="116" t="str">
        <f t="shared" si="3"/>
        <v/>
      </c>
      <c r="I787" s="117">
        <f t="shared" si="4"/>
        <v>0</v>
      </c>
      <c r="J787" s="115"/>
      <c r="K787" s="115"/>
      <c r="L787" s="116" t="str">
        <f t="shared" si="5"/>
        <v/>
      </c>
      <c r="M787" s="114">
        <f t="shared" si="6"/>
        <v>0</v>
      </c>
      <c r="N787" s="115"/>
      <c r="O787" s="115"/>
      <c r="P787" s="116" t="str">
        <f t="shared" si="7"/>
        <v/>
      </c>
      <c r="Q787" s="114">
        <f t="shared" si="8"/>
        <v>0</v>
      </c>
      <c r="R787" s="115"/>
      <c r="S787" s="115"/>
      <c r="T787" s="116" t="str">
        <f t="shared" si="9"/>
        <v/>
      </c>
      <c r="U787" s="114">
        <f t="shared" si="10"/>
        <v>0</v>
      </c>
      <c r="V787" s="115"/>
      <c r="W787" s="115"/>
      <c r="X787" s="116" t="str">
        <f t="shared" si="11"/>
        <v/>
      </c>
      <c r="Y787" s="117">
        <f t="shared" si="12"/>
        <v>0</v>
      </c>
      <c r="Z787" s="115"/>
      <c r="AA787" s="602" t="str">
        <f t="shared" ref="AA787:AA850" si="108">IF(ISERROR(CL787),"",CL787)</f>
        <v/>
      </c>
      <c r="AB787" s="603">
        <f t="shared" ref="AB787:AB850" si="109">IF($A787="",0,IF(Z787&lt;=0,0,IF(ISERROR(AA787*Z787),0,(AA787*Z787))))</f>
        <v>0</v>
      </c>
      <c r="AC787" s="118"/>
      <c r="AG787" s="119" t="str">
        <f t="shared" si="13"/>
        <v>Z</v>
      </c>
      <c r="AH787" s="119">
        <f t="shared" si="14"/>
        <v>9</v>
      </c>
      <c r="AI787" s="119" t="e">
        <f t="shared" si="15"/>
        <v>#N/A</v>
      </c>
      <c r="AJ787" s="120" t="e">
        <f>VLOOKUP($AS787,'FP Haupt'!$A:$M,6,FALSE)</f>
        <v>#N/A</v>
      </c>
      <c r="AK787" s="120" t="e">
        <f>VLOOKUP($AS787,'FP Beleg'!$A:$M,4,FALSE)</f>
        <v>#N/A</v>
      </c>
      <c r="AL787" s="120" t="e">
        <f>VLOOKUP($AS787,'FP Beleg'!$A:$M,5,FALSE)</f>
        <v>#N/A</v>
      </c>
      <c r="AM787" s="120" t="e">
        <f>VLOOKUP($AS787,'FP Beleg'!$A:$M,6,FALSE)</f>
        <v>#N/A</v>
      </c>
      <c r="AN787" s="120" t="e">
        <f>VLOOKUP($AS787,'FP Beleg'!$A:$M,7,FALSE)</f>
        <v>#N/A</v>
      </c>
      <c r="AO787" s="120" t="e">
        <f>VLOOKUP($AS787,'Anlage 1d'!$A:$M,4,FALSE)</f>
        <v>#N/A</v>
      </c>
      <c r="AP787" s="120" t="e">
        <f>VLOOKUP($AS787,'Anlage 1e'!$A:$M,4,FALSE)</f>
        <v>#N/A</v>
      </c>
      <c r="AQ787" s="120" t="e">
        <f>VLOOKUP($AS787,'Anlage 1e'!$A:$M,5,FALSE)</f>
        <v>#N/A</v>
      </c>
      <c r="AR787" s="120" t="e">
        <f>VLOOKUP($AS787,'FP Haupt'!$A:$M,5,FALSE)</f>
        <v>#N/A</v>
      </c>
      <c r="AS787" s="119" t="str">
        <f t="shared" si="16"/>
        <v/>
      </c>
      <c r="AV787" s="119" t="str">
        <f t="shared" si="17"/>
        <v>2</v>
      </c>
      <c r="AW787" s="119">
        <f t="shared" si="18"/>
        <v>1</v>
      </c>
      <c r="AX787" s="119" t="e">
        <f t="shared" si="19"/>
        <v>#N/A</v>
      </c>
      <c r="AY787" s="120" t="e">
        <f>VLOOKUP($BC787,'FP Haupt'!$A:$M,9,FALSE)</f>
        <v>#N/A</v>
      </c>
      <c r="AZ787" s="120" t="e">
        <f>VLOOKUP($BC787,'Anlage 1d'!$A:$M,8,FALSE)</f>
        <v>#N/A</v>
      </c>
      <c r="BA787" s="120" t="e">
        <f>VLOOKUP($BC787,'Anlage 1e'!$A:$M,10,FALSE)</f>
        <v>#N/A</v>
      </c>
      <c r="BB787" s="120" t="e">
        <f>VLOOKUP($BC787,'FP Beleg'!$A:$M,10,FALSE)</f>
        <v>#N/A</v>
      </c>
      <c r="BC787" s="119" t="str">
        <f t="shared" si="20"/>
        <v/>
      </c>
      <c r="BF787" s="119" t="str">
        <f t="shared" si="21"/>
        <v>2</v>
      </c>
      <c r="BG787" s="119">
        <f t="shared" si="22"/>
        <v>1</v>
      </c>
      <c r="BH787" s="119" t="e">
        <f t="shared" si="23"/>
        <v>#N/A</v>
      </c>
      <c r="BI787" s="120" t="e">
        <f>VLOOKUP($BM787,'FP Haupt'!$A:$M,12,FALSE)</f>
        <v>#N/A</v>
      </c>
      <c r="BJ787" s="120" t="e">
        <f>VLOOKUP($BM787,'Anlage 1d'!$A:$M,11,FALSE)</f>
        <v>#N/A</v>
      </c>
      <c r="BK787" s="120" t="e">
        <f>VLOOKUP($BM787,'Anlage 1e'!$A:$M,13,FALSE)</f>
        <v>#N/A</v>
      </c>
      <c r="BL787" s="120" t="e">
        <f>VLOOKUP($BM787,'FP Beleg'!$A:$M,13,FALSE)</f>
        <v>#N/A</v>
      </c>
      <c r="BM787" s="119" t="str">
        <f t="shared" si="24"/>
        <v/>
      </c>
      <c r="BP787" s="119" t="str">
        <f t="shared" si="25"/>
        <v>2</v>
      </c>
      <c r="BQ787" s="119">
        <f t="shared" si="26"/>
        <v>1</v>
      </c>
      <c r="BR787" s="119" t="e">
        <f t="shared" si="27"/>
        <v>#N/A</v>
      </c>
      <c r="BS787" s="120" t="e">
        <f>VLOOKUP($BW787,'FP Haupt'!$A:$M,12,FALSE)</f>
        <v>#N/A</v>
      </c>
      <c r="BT787" s="120" t="e">
        <f>VLOOKUP($BW787,'Anlage 1d'!$A:$M,11,FALSE)</f>
        <v>#N/A</v>
      </c>
      <c r="BU787" s="120" t="e">
        <f>VLOOKUP($BW787,'Anlage 1e'!$A:$M,13,FALSE)</f>
        <v>#N/A</v>
      </c>
      <c r="BV787" s="120" t="e">
        <f>VLOOKUP($BW787,'FP Beleg'!$A:$M,13,FALSE)</f>
        <v>#N/A</v>
      </c>
      <c r="BW787" s="119" t="str">
        <f t="shared" si="28"/>
        <v/>
      </c>
      <c r="BZ787" s="119" t="str">
        <f t="shared" si="29"/>
        <v>2</v>
      </c>
      <c r="CA787" s="119">
        <f t="shared" si="30"/>
        <v>1</v>
      </c>
      <c r="CB787" s="119" t="e">
        <f t="shared" si="31"/>
        <v>#N/A</v>
      </c>
      <c r="CC787" s="120" t="e">
        <f>VLOOKUP($CG787,'FP Haupt'!$A:$M,11,FALSE)</f>
        <v>#N/A</v>
      </c>
      <c r="CD787" s="120" t="e">
        <f>VLOOKUP($CG787,'Anlage 1d'!$A:$M,10,FALSE)</f>
        <v>#N/A</v>
      </c>
      <c r="CE787" s="120" t="e">
        <f>VLOOKUP($CG787,'Anlage 1e'!$A:$M,12,FALSE)</f>
        <v>#N/A</v>
      </c>
      <c r="CF787" s="120" t="e">
        <f>VLOOKUP($CG787,'FP Beleg'!$A:$M,12,FALSE)</f>
        <v>#N/A</v>
      </c>
      <c r="CG787" s="119" t="str">
        <f t="shared" si="32"/>
        <v/>
      </c>
      <c r="CJ787" s="119" t="str">
        <f t="shared" si="106"/>
        <v>2</v>
      </c>
      <c r="CK787" s="119">
        <f t="shared" ref="CK787:CK850" si="110">VLOOKUP($CJ787,$CH$4:$CI$7,2,FALSE)</f>
        <v>1</v>
      </c>
      <c r="CL787" s="119" t="e">
        <f t="shared" ref="CL787:CL850" si="111">IF(ISERROR(INDEX($CM787:$CO787,1,$CK787)),$CP787,INDEX($CM787:$CO787,1,$CK787))</f>
        <v>#N/A</v>
      </c>
      <c r="CM787" s="120" t="e">
        <f>VLOOKUP($CQ787,'FP Haupt'!$A:$O,15,FALSE)</f>
        <v>#N/A</v>
      </c>
      <c r="CN787" s="120" t="e">
        <f>VLOOKUP($CQ787,'Anlage 1d'!$A:$O,15,FALSE)</f>
        <v>#N/A</v>
      </c>
      <c r="CO787" s="120" t="e">
        <f>VLOOKUP($CQ787,'Anlage 1e'!$A:$Q,17,FALSE)</f>
        <v>#N/A</v>
      </c>
      <c r="CP787" s="120" t="e">
        <f>VLOOKUP($CQ787,'FP Beleg'!$A:$P,16,FALSE)</f>
        <v>#N/A</v>
      </c>
      <c r="CQ787" s="119" t="str">
        <f t="shared" si="107"/>
        <v/>
      </c>
    </row>
    <row r="788" spans="1:95" x14ac:dyDescent="0.2">
      <c r="A788" s="111"/>
      <c r="B788" s="112" t="str">
        <f>IF(A788="","",IF(ISERROR(VLOOKUP(MID(A788,1,4),'FP Haupt'!$A:$M,4,FALSE)),"keine DRG gemäß FPV",VLOOKUP(MID(A788,1,4),'FP Haupt'!$A:$M,4,FALSE)))</f>
        <v/>
      </c>
      <c r="C788" s="113">
        <f t="shared" si="39"/>
        <v>0</v>
      </c>
      <c r="D788" s="114" t="str">
        <f t="shared" si="1"/>
        <v/>
      </c>
      <c r="E788" s="114" t="str">
        <f t="shared" si="2"/>
        <v/>
      </c>
      <c r="F788" s="115"/>
      <c r="G788" s="115"/>
      <c r="H788" s="116" t="str">
        <f t="shared" si="3"/>
        <v/>
      </c>
      <c r="I788" s="117">
        <f t="shared" si="4"/>
        <v>0</v>
      </c>
      <c r="J788" s="115"/>
      <c r="K788" s="115"/>
      <c r="L788" s="116" t="str">
        <f t="shared" si="5"/>
        <v/>
      </c>
      <c r="M788" s="114">
        <f t="shared" si="6"/>
        <v>0</v>
      </c>
      <c r="N788" s="115"/>
      <c r="O788" s="115"/>
      <c r="P788" s="116" t="str">
        <f t="shared" si="7"/>
        <v/>
      </c>
      <c r="Q788" s="114">
        <f t="shared" si="8"/>
        <v>0</v>
      </c>
      <c r="R788" s="115"/>
      <c r="S788" s="115"/>
      <c r="T788" s="116" t="str">
        <f t="shared" si="9"/>
        <v/>
      </c>
      <c r="U788" s="114">
        <f t="shared" si="10"/>
        <v>0</v>
      </c>
      <c r="V788" s="115"/>
      <c r="W788" s="115"/>
      <c r="X788" s="116" t="str">
        <f t="shared" si="11"/>
        <v/>
      </c>
      <c r="Y788" s="117">
        <f t="shared" si="12"/>
        <v>0</v>
      </c>
      <c r="Z788" s="115"/>
      <c r="AA788" s="602" t="str">
        <f t="shared" si="108"/>
        <v/>
      </c>
      <c r="AB788" s="603">
        <f t="shared" si="109"/>
        <v>0</v>
      </c>
      <c r="AC788" s="118"/>
      <c r="AG788" s="119" t="str">
        <f t="shared" si="13"/>
        <v>Z</v>
      </c>
      <c r="AH788" s="119">
        <f t="shared" si="14"/>
        <v>9</v>
      </c>
      <c r="AI788" s="119" t="e">
        <f t="shared" si="15"/>
        <v>#N/A</v>
      </c>
      <c r="AJ788" s="120" t="e">
        <f>VLOOKUP($AS788,'FP Haupt'!$A:$M,6,FALSE)</f>
        <v>#N/A</v>
      </c>
      <c r="AK788" s="120" t="e">
        <f>VLOOKUP($AS788,'FP Beleg'!$A:$M,4,FALSE)</f>
        <v>#N/A</v>
      </c>
      <c r="AL788" s="120" t="e">
        <f>VLOOKUP($AS788,'FP Beleg'!$A:$M,5,FALSE)</f>
        <v>#N/A</v>
      </c>
      <c r="AM788" s="120" t="e">
        <f>VLOOKUP($AS788,'FP Beleg'!$A:$M,6,FALSE)</f>
        <v>#N/A</v>
      </c>
      <c r="AN788" s="120" t="e">
        <f>VLOOKUP($AS788,'FP Beleg'!$A:$M,7,FALSE)</f>
        <v>#N/A</v>
      </c>
      <c r="AO788" s="120" t="e">
        <f>VLOOKUP($AS788,'Anlage 1d'!$A:$M,4,FALSE)</f>
        <v>#N/A</v>
      </c>
      <c r="AP788" s="120" t="e">
        <f>VLOOKUP($AS788,'Anlage 1e'!$A:$M,4,FALSE)</f>
        <v>#N/A</v>
      </c>
      <c r="AQ788" s="120" t="e">
        <f>VLOOKUP($AS788,'Anlage 1e'!$A:$M,5,FALSE)</f>
        <v>#N/A</v>
      </c>
      <c r="AR788" s="120" t="e">
        <f>VLOOKUP($AS788,'FP Haupt'!$A:$M,5,FALSE)</f>
        <v>#N/A</v>
      </c>
      <c r="AS788" s="119" t="str">
        <f t="shared" si="16"/>
        <v/>
      </c>
      <c r="AV788" s="119" t="str">
        <f t="shared" si="17"/>
        <v>2</v>
      </c>
      <c r="AW788" s="119">
        <f t="shared" si="18"/>
        <v>1</v>
      </c>
      <c r="AX788" s="119" t="e">
        <f t="shared" si="19"/>
        <v>#N/A</v>
      </c>
      <c r="AY788" s="120" t="e">
        <f>VLOOKUP($BC788,'FP Haupt'!$A:$M,9,FALSE)</f>
        <v>#N/A</v>
      </c>
      <c r="AZ788" s="120" t="e">
        <f>VLOOKUP($BC788,'Anlage 1d'!$A:$M,8,FALSE)</f>
        <v>#N/A</v>
      </c>
      <c r="BA788" s="120" t="e">
        <f>VLOOKUP($BC788,'Anlage 1e'!$A:$M,10,FALSE)</f>
        <v>#N/A</v>
      </c>
      <c r="BB788" s="120" t="e">
        <f>VLOOKUP($BC788,'FP Beleg'!$A:$M,10,FALSE)</f>
        <v>#N/A</v>
      </c>
      <c r="BC788" s="119" t="str">
        <f t="shared" si="20"/>
        <v/>
      </c>
      <c r="BF788" s="119" t="str">
        <f t="shared" si="21"/>
        <v>2</v>
      </c>
      <c r="BG788" s="119">
        <f t="shared" si="22"/>
        <v>1</v>
      </c>
      <c r="BH788" s="119" t="e">
        <f t="shared" si="23"/>
        <v>#N/A</v>
      </c>
      <c r="BI788" s="120" t="e">
        <f>VLOOKUP($BM788,'FP Haupt'!$A:$M,12,FALSE)</f>
        <v>#N/A</v>
      </c>
      <c r="BJ788" s="120" t="e">
        <f>VLOOKUP($BM788,'Anlage 1d'!$A:$M,11,FALSE)</f>
        <v>#N/A</v>
      </c>
      <c r="BK788" s="120" t="e">
        <f>VLOOKUP($BM788,'Anlage 1e'!$A:$M,13,FALSE)</f>
        <v>#N/A</v>
      </c>
      <c r="BL788" s="120" t="e">
        <f>VLOOKUP($BM788,'FP Beleg'!$A:$M,13,FALSE)</f>
        <v>#N/A</v>
      </c>
      <c r="BM788" s="119" t="str">
        <f t="shared" si="24"/>
        <v/>
      </c>
      <c r="BP788" s="119" t="str">
        <f t="shared" si="25"/>
        <v>2</v>
      </c>
      <c r="BQ788" s="119">
        <f t="shared" si="26"/>
        <v>1</v>
      </c>
      <c r="BR788" s="119" t="e">
        <f t="shared" si="27"/>
        <v>#N/A</v>
      </c>
      <c r="BS788" s="120" t="e">
        <f>VLOOKUP($BW788,'FP Haupt'!$A:$M,12,FALSE)</f>
        <v>#N/A</v>
      </c>
      <c r="BT788" s="120" t="e">
        <f>VLOOKUP($BW788,'Anlage 1d'!$A:$M,11,FALSE)</f>
        <v>#N/A</v>
      </c>
      <c r="BU788" s="120" t="e">
        <f>VLOOKUP($BW788,'Anlage 1e'!$A:$M,13,FALSE)</f>
        <v>#N/A</v>
      </c>
      <c r="BV788" s="120" t="e">
        <f>VLOOKUP($BW788,'FP Beleg'!$A:$M,13,FALSE)</f>
        <v>#N/A</v>
      </c>
      <c r="BW788" s="119" t="str">
        <f t="shared" si="28"/>
        <v/>
      </c>
      <c r="BZ788" s="119" t="str">
        <f t="shared" si="29"/>
        <v>2</v>
      </c>
      <c r="CA788" s="119">
        <f t="shared" si="30"/>
        <v>1</v>
      </c>
      <c r="CB788" s="119" t="e">
        <f t="shared" si="31"/>
        <v>#N/A</v>
      </c>
      <c r="CC788" s="120" t="e">
        <f>VLOOKUP($CG788,'FP Haupt'!$A:$M,11,FALSE)</f>
        <v>#N/A</v>
      </c>
      <c r="CD788" s="120" t="e">
        <f>VLOOKUP($CG788,'Anlage 1d'!$A:$M,10,FALSE)</f>
        <v>#N/A</v>
      </c>
      <c r="CE788" s="120" t="e">
        <f>VLOOKUP($CG788,'Anlage 1e'!$A:$M,12,FALSE)</f>
        <v>#N/A</v>
      </c>
      <c r="CF788" s="120" t="e">
        <f>VLOOKUP($CG788,'FP Beleg'!$A:$M,12,FALSE)</f>
        <v>#N/A</v>
      </c>
      <c r="CG788" s="119" t="str">
        <f t="shared" si="32"/>
        <v/>
      </c>
      <c r="CJ788" s="119" t="str">
        <f t="shared" si="106"/>
        <v>2</v>
      </c>
      <c r="CK788" s="119">
        <f t="shared" si="110"/>
        <v>1</v>
      </c>
      <c r="CL788" s="119" t="e">
        <f t="shared" si="111"/>
        <v>#N/A</v>
      </c>
      <c r="CM788" s="120" t="e">
        <f>VLOOKUP($CQ788,'FP Haupt'!$A:$O,15,FALSE)</f>
        <v>#N/A</v>
      </c>
      <c r="CN788" s="120" t="e">
        <f>VLOOKUP($CQ788,'Anlage 1d'!$A:$O,15,FALSE)</f>
        <v>#N/A</v>
      </c>
      <c r="CO788" s="120" t="e">
        <f>VLOOKUP($CQ788,'Anlage 1e'!$A:$Q,17,FALSE)</f>
        <v>#N/A</v>
      </c>
      <c r="CP788" s="120" t="e">
        <f>VLOOKUP($CQ788,'FP Beleg'!$A:$P,16,FALSE)</f>
        <v>#N/A</v>
      </c>
      <c r="CQ788" s="119" t="str">
        <f t="shared" si="107"/>
        <v/>
      </c>
    </row>
    <row r="789" spans="1:95" x14ac:dyDescent="0.2">
      <c r="A789" s="111"/>
      <c r="B789" s="112" t="str">
        <f>IF(A789="","",IF(ISERROR(VLOOKUP(MID(A789,1,4),'FP Haupt'!$A:$M,4,FALSE)),"keine DRG gemäß FPV",VLOOKUP(MID(A789,1,4),'FP Haupt'!$A:$M,4,FALSE)))</f>
        <v/>
      </c>
      <c r="C789" s="113">
        <f t="shared" si="39"/>
        <v>0</v>
      </c>
      <c r="D789" s="114" t="str">
        <f t="shared" si="1"/>
        <v/>
      </c>
      <c r="E789" s="114" t="str">
        <f t="shared" si="2"/>
        <v/>
      </c>
      <c r="F789" s="115"/>
      <c r="G789" s="115"/>
      <c r="H789" s="116" t="str">
        <f t="shared" si="3"/>
        <v/>
      </c>
      <c r="I789" s="117">
        <f t="shared" si="4"/>
        <v>0</v>
      </c>
      <c r="J789" s="115"/>
      <c r="K789" s="115"/>
      <c r="L789" s="116" t="str">
        <f t="shared" si="5"/>
        <v/>
      </c>
      <c r="M789" s="114">
        <f t="shared" si="6"/>
        <v>0</v>
      </c>
      <c r="N789" s="115"/>
      <c r="O789" s="115"/>
      <c r="P789" s="116" t="str">
        <f t="shared" si="7"/>
        <v/>
      </c>
      <c r="Q789" s="114">
        <f t="shared" si="8"/>
        <v>0</v>
      </c>
      <c r="R789" s="115"/>
      <c r="S789" s="115"/>
      <c r="T789" s="116" t="str">
        <f t="shared" si="9"/>
        <v/>
      </c>
      <c r="U789" s="114">
        <f t="shared" si="10"/>
        <v>0</v>
      </c>
      <c r="V789" s="115"/>
      <c r="W789" s="115"/>
      <c r="X789" s="116" t="str">
        <f t="shared" si="11"/>
        <v/>
      </c>
      <c r="Y789" s="117">
        <f t="shared" si="12"/>
        <v>0</v>
      </c>
      <c r="Z789" s="115"/>
      <c r="AA789" s="602" t="str">
        <f t="shared" si="108"/>
        <v/>
      </c>
      <c r="AB789" s="603">
        <f t="shared" si="109"/>
        <v>0</v>
      </c>
      <c r="AC789" s="118"/>
      <c r="AG789" s="119" t="str">
        <f t="shared" si="13"/>
        <v>Z</v>
      </c>
      <c r="AH789" s="119">
        <f t="shared" si="14"/>
        <v>9</v>
      </c>
      <c r="AI789" s="119" t="e">
        <f t="shared" si="15"/>
        <v>#N/A</v>
      </c>
      <c r="AJ789" s="120" t="e">
        <f>VLOOKUP($AS789,'FP Haupt'!$A:$M,6,FALSE)</f>
        <v>#N/A</v>
      </c>
      <c r="AK789" s="120" t="e">
        <f>VLOOKUP($AS789,'FP Beleg'!$A:$M,4,FALSE)</f>
        <v>#N/A</v>
      </c>
      <c r="AL789" s="120" t="e">
        <f>VLOOKUP($AS789,'FP Beleg'!$A:$M,5,FALSE)</f>
        <v>#N/A</v>
      </c>
      <c r="AM789" s="120" t="e">
        <f>VLOOKUP($AS789,'FP Beleg'!$A:$M,6,FALSE)</f>
        <v>#N/A</v>
      </c>
      <c r="AN789" s="120" t="e">
        <f>VLOOKUP($AS789,'FP Beleg'!$A:$M,7,FALSE)</f>
        <v>#N/A</v>
      </c>
      <c r="AO789" s="120" t="e">
        <f>VLOOKUP($AS789,'Anlage 1d'!$A:$M,4,FALSE)</f>
        <v>#N/A</v>
      </c>
      <c r="AP789" s="120" t="e">
        <f>VLOOKUP($AS789,'Anlage 1e'!$A:$M,4,FALSE)</f>
        <v>#N/A</v>
      </c>
      <c r="AQ789" s="120" t="e">
        <f>VLOOKUP($AS789,'Anlage 1e'!$A:$M,5,FALSE)</f>
        <v>#N/A</v>
      </c>
      <c r="AR789" s="120" t="e">
        <f>VLOOKUP($AS789,'FP Haupt'!$A:$M,5,FALSE)</f>
        <v>#N/A</v>
      </c>
      <c r="AS789" s="119" t="str">
        <f t="shared" si="16"/>
        <v/>
      </c>
      <c r="AV789" s="119" t="str">
        <f t="shared" si="17"/>
        <v>2</v>
      </c>
      <c r="AW789" s="119">
        <f t="shared" si="18"/>
        <v>1</v>
      </c>
      <c r="AX789" s="119" t="e">
        <f t="shared" si="19"/>
        <v>#N/A</v>
      </c>
      <c r="AY789" s="120" t="e">
        <f>VLOOKUP($BC789,'FP Haupt'!$A:$M,9,FALSE)</f>
        <v>#N/A</v>
      </c>
      <c r="AZ789" s="120" t="e">
        <f>VLOOKUP($BC789,'Anlage 1d'!$A:$M,8,FALSE)</f>
        <v>#N/A</v>
      </c>
      <c r="BA789" s="120" t="e">
        <f>VLOOKUP($BC789,'Anlage 1e'!$A:$M,10,FALSE)</f>
        <v>#N/A</v>
      </c>
      <c r="BB789" s="120" t="e">
        <f>VLOOKUP($BC789,'FP Beleg'!$A:$M,10,FALSE)</f>
        <v>#N/A</v>
      </c>
      <c r="BC789" s="119" t="str">
        <f t="shared" si="20"/>
        <v/>
      </c>
      <c r="BF789" s="119" t="str">
        <f t="shared" si="21"/>
        <v>2</v>
      </c>
      <c r="BG789" s="119">
        <f t="shared" si="22"/>
        <v>1</v>
      </c>
      <c r="BH789" s="119" t="e">
        <f t="shared" si="23"/>
        <v>#N/A</v>
      </c>
      <c r="BI789" s="120" t="e">
        <f>VLOOKUP($BM789,'FP Haupt'!$A:$M,12,FALSE)</f>
        <v>#N/A</v>
      </c>
      <c r="BJ789" s="120" t="e">
        <f>VLOOKUP($BM789,'Anlage 1d'!$A:$M,11,FALSE)</f>
        <v>#N/A</v>
      </c>
      <c r="BK789" s="120" t="e">
        <f>VLOOKUP($BM789,'Anlage 1e'!$A:$M,13,FALSE)</f>
        <v>#N/A</v>
      </c>
      <c r="BL789" s="120" t="e">
        <f>VLOOKUP($BM789,'FP Beleg'!$A:$M,13,FALSE)</f>
        <v>#N/A</v>
      </c>
      <c r="BM789" s="119" t="str">
        <f t="shared" si="24"/>
        <v/>
      </c>
      <c r="BP789" s="119" t="str">
        <f t="shared" si="25"/>
        <v>2</v>
      </c>
      <c r="BQ789" s="119">
        <f t="shared" si="26"/>
        <v>1</v>
      </c>
      <c r="BR789" s="119" t="e">
        <f t="shared" si="27"/>
        <v>#N/A</v>
      </c>
      <c r="BS789" s="120" t="e">
        <f>VLOOKUP($BW789,'FP Haupt'!$A:$M,12,FALSE)</f>
        <v>#N/A</v>
      </c>
      <c r="BT789" s="120" t="e">
        <f>VLOOKUP($BW789,'Anlage 1d'!$A:$M,11,FALSE)</f>
        <v>#N/A</v>
      </c>
      <c r="BU789" s="120" t="e">
        <f>VLOOKUP($BW789,'Anlage 1e'!$A:$M,13,FALSE)</f>
        <v>#N/A</v>
      </c>
      <c r="BV789" s="120" t="e">
        <f>VLOOKUP($BW789,'FP Beleg'!$A:$M,13,FALSE)</f>
        <v>#N/A</v>
      </c>
      <c r="BW789" s="119" t="str">
        <f t="shared" si="28"/>
        <v/>
      </c>
      <c r="BZ789" s="119" t="str">
        <f t="shared" si="29"/>
        <v>2</v>
      </c>
      <c r="CA789" s="119">
        <f t="shared" si="30"/>
        <v>1</v>
      </c>
      <c r="CB789" s="119" t="e">
        <f t="shared" si="31"/>
        <v>#N/A</v>
      </c>
      <c r="CC789" s="120" t="e">
        <f>VLOOKUP($CG789,'FP Haupt'!$A:$M,11,FALSE)</f>
        <v>#N/A</v>
      </c>
      <c r="CD789" s="120" t="e">
        <f>VLOOKUP($CG789,'Anlage 1d'!$A:$M,10,FALSE)</f>
        <v>#N/A</v>
      </c>
      <c r="CE789" s="120" t="e">
        <f>VLOOKUP($CG789,'Anlage 1e'!$A:$M,12,FALSE)</f>
        <v>#N/A</v>
      </c>
      <c r="CF789" s="120" t="e">
        <f>VLOOKUP($CG789,'FP Beleg'!$A:$M,12,FALSE)</f>
        <v>#N/A</v>
      </c>
      <c r="CG789" s="119" t="str">
        <f t="shared" si="32"/>
        <v/>
      </c>
      <c r="CJ789" s="119" t="str">
        <f t="shared" si="106"/>
        <v>2</v>
      </c>
      <c r="CK789" s="119">
        <f t="shared" si="110"/>
        <v>1</v>
      </c>
      <c r="CL789" s="119" t="e">
        <f t="shared" si="111"/>
        <v>#N/A</v>
      </c>
      <c r="CM789" s="120" t="e">
        <f>VLOOKUP($CQ789,'FP Haupt'!$A:$O,15,FALSE)</f>
        <v>#N/A</v>
      </c>
      <c r="CN789" s="120" t="e">
        <f>VLOOKUP($CQ789,'Anlage 1d'!$A:$O,15,FALSE)</f>
        <v>#N/A</v>
      </c>
      <c r="CO789" s="120" t="e">
        <f>VLOOKUP($CQ789,'Anlage 1e'!$A:$Q,17,FALSE)</f>
        <v>#N/A</v>
      </c>
      <c r="CP789" s="120" t="e">
        <f>VLOOKUP($CQ789,'FP Beleg'!$A:$P,16,FALSE)</f>
        <v>#N/A</v>
      </c>
      <c r="CQ789" s="119" t="str">
        <f t="shared" si="107"/>
        <v/>
      </c>
    </row>
    <row r="790" spans="1:95" x14ac:dyDescent="0.2">
      <c r="A790" s="111"/>
      <c r="B790" s="112" t="str">
        <f>IF(A790="","",IF(ISERROR(VLOOKUP(MID(A790,1,4),'FP Haupt'!$A:$M,4,FALSE)),"keine DRG gemäß FPV",VLOOKUP(MID(A790,1,4),'FP Haupt'!$A:$M,4,FALSE)))</f>
        <v/>
      </c>
      <c r="C790" s="113">
        <f t="shared" si="39"/>
        <v>0</v>
      </c>
      <c r="D790" s="114" t="str">
        <f t="shared" si="1"/>
        <v/>
      </c>
      <c r="E790" s="114" t="str">
        <f t="shared" si="2"/>
        <v/>
      </c>
      <c r="F790" s="115"/>
      <c r="G790" s="115"/>
      <c r="H790" s="116" t="str">
        <f t="shared" si="3"/>
        <v/>
      </c>
      <c r="I790" s="117">
        <f t="shared" si="4"/>
        <v>0</v>
      </c>
      <c r="J790" s="115"/>
      <c r="K790" s="115"/>
      <c r="L790" s="116" t="str">
        <f t="shared" si="5"/>
        <v/>
      </c>
      <c r="M790" s="114">
        <f t="shared" si="6"/>
        <v>0</v>
      </c>
      <c r="N790" s="115"/>
      <c r="O790" s="115"/>
      <c r="P790" s="116" t="str">
        <f t="shared" si="7"/>
        <v/>
      </c>
      <c r="Q790" s="114">
        <f t="shared" si="8"/>
        <v>0</v>
      </c>
      <c r="R790" s="115"/>
      <c r="S790" s="115"/>
      <c r="T790" s="116" t="str">
        <f t="shared" si="9"/>
        <v/>
      </c>
      <c r="U790" s="114">
        <f t="shared" si="10"/>
        <v>0</v>
      </c>
      <c r="V790" s="115"/>
      <c r="W790" s="115"/>
      <c r="X790" s="116" t="str">
        <f t="shared" si="11"/>
        <v/>
      </c>
      <c r="Y790" s="117">
        <f t="shared" si="12"/>
        <v>0</v>
      </c>
      <c r="Z790" s="115"/>
      <c r="AA790" s="602" t="str">
        <f t="shared" si="108"/>
        <v/>
      </c>
      <c r="AB790" s="603">
        <f t="shared" si="109"/>
        <v>0</v>
      </c>
      <c r="AC790" s="118"/>
      <c r="AG790" s="119" t="str">
        <f t="shared" si="13"/>
        <v>Z</v>
      </c>
      <c r="AH790" s="119">
        <f t="shared" si="14"/>
        <v>9</v>
      </c>
      <c r="AI790" s="119" t="e">
        <f t="shared" si="15"/>
        <v>#N/A</v>
      </c>
      <c r="AJ790" s="120" t="e">
        <f>VLOOKUP($AS790,'FP Haupt'!$A:$M,6,FALSE)</f>
        <v>#N/A</v>
      </c>
      <c r="AK790" s="120" t="e">
        <f>VLOOKUP($AS790,'FP Beleg'!$A:$M,4,FALSE)</f>
        <v>#N/A</v>
      </c>
      <c r="AL790" s="120" t="e">
        <f>VLOOKUP($AS790,'FP Beleg'!$A:$M,5,FALSE)</f>
        <v>#N/A</v>
      </c>
      <c r="AM790" s="120" t="e">
        <f>VLOOKUP($AS790,'FP Beleg'!$A:$M,6,FALSE)</f>
        <v>#N/A</v>
      </c>
      <c r="AN790" s="120" t="e">
        <f>VLOOKUP($AS790,'FP Beleg'!$A:$M,7,FALSE)</f>
        <v>#N/A</v>
      </c>
      <c r="AO790" s="120" t="e">
        <f>VLOOKUP($AS790,'Anlage 1d'!$A:$M,4,FALSE)</f>
        <v>#N/A</v>
      </c>
      <c r="AP790" s="120" t="e">
        <f>VLOOKUP($AS790,'Anlage 1e'!$A:$M,4,FALSE)</f>
        <v>#N/A</v>
      </c>
      <c r="AQ790" s="120" t="e">
        <f>VLOOKUP($AS790,'Anlage 1e'!$A:$M,5,FALSE)</f>
        <v>#N/A</v>
      </c>
      <c r="AR790" s="120" t="e">
        <f>VLOOKUP($AS790,'FP Haupt'!$A:$M,5,FALSE)</f>
        <v>#N/A</v>
      </c>
      <c r="AS790" s="119" t="str">
        <f t="shared" si="16"/>
        <v/>
      </c>
      <c r="AV790" s="119" t="str">
        <f t="shared" si="17"/>
        <v>2</v>
      </c>
      <c r="AW790" s="119">
        <f t="shared" si="18"/>
        <v>1</v>
      </c>
      <c r="AX790" s="119" t="e">
        <f t="shared" si="19"/>
        <v>#N/A</v>
      </c>
      <c r="AY790" s="120" t="e">
        <f>VLOOKUP($BC790,'FP Haupt'!$A:$M,9,FALSE)</f>
        <v>#N/A</v>
      </c>
      <c r="AZ790" s="120" t="e">
        <f>VLOOKUP($BC790,'Anlage 1d'!$A:$M,8,FALSE)</f>
        <v>#N/A</v>
      </c>
      <c r="BA790" s="120" t="e">
        <f>VLOOKUP($BC790,'Anlage 1e'!$A:$M,10,FALSE)</f>
        <v>#N/A</v>
      </c>
      <c r="BB790" s="120" t="e">
        <f>VLOOKUP($BC790,'FP Beleg'!$A:$M,10,FALSE)</f>
        <v>#N/A</v>
      </c>
      <c r="BC790" s="119" t="str">
        <f t="shared" si="20"/>
        <v/>
      </c>
      <c r="BF790" s="119" t="str">
        <f t="shared" si="21"/>
        <v>2</v>
      </c>
      <c r="BG790" s="119">
        <f t="shared" si="22"/>
        <v>1</v>
      </c>
      <c r="BH790" s="119" t="e">
        <f t="shared" si="23"/>
        <v>#N/A</v>
      </c>
      <c r="BI790" s="120" t="e">
        <f>VLOOKUP($BM790,'FP Haupt'!$A:$M,12,FALSE)</f>
        <v>#N/A</v>
      </c>
      <c r="BJ790" s="120" t="e">
        <f>VLOOKUP($BM790,'Anlage 1d'!$A:$M,11,FALSE)</f>
        <v>#N/A</v>
      </c>
      <c r="BK790" s="120" t="e">
        <f>VLOOKUP($BM790,'Anlage 1e'!$A:$M,13,FALSE)</f>
        <v>#N/A</v>
      </c>
      <c r="BL790" s="120" t="e">
        <f>VLOOKUP($BM790,'FP Beleg'!$A:$M,13,FALSE)</f>
        <v>#N/A</v>
      </c>
      <c r="BM790" s="119" t="str">
        <f t="shared" si="24"/>
        <v/>
      </c>
      <c r="BP790" s="119" t="str">
        <f t="shared" si="25"/>
        <v>2</v>
      </c>
      <c r="BQ790" s="119">
        <f t="shared" si="26"/>
        <v>1</v>
      </c>
      <c r="BR790" s="119" t="e">
        <f t="shared" si="27"/>
        <v>#N/A</v>
      </c>
      <c r="BS790" s="120" t="e">
        <f>VLOOKUP($BW790,'FP Haupt'!$A:$M,12,FALSE)</f>
        <v>#N/A</v>
      </c>
      <c r="BT790" s="120" t="e">
        <f>VLOOKUP($BW790,'Anlage 1d'!$A:$M,11,FALSE)</f>
        <v>#N/A</v>
      </c>
      <c r="BU790" s="120" t="e">
        <f>VLOOKUP($BW790,'Anlage 1e'!$A:$M,13,FALSE)</f>
        <v>#N/A</v>
      </c>
      <c r="BV790" s="120" t="e">
        <f>VLOOKUP($BW790,'FP Beleg'!$A:$M,13,FALSE)</f>
        <v>#N/A</v>
      </c>
      <c r="BW790" s="119" t="str">
        <f t="shared" si="28"/>
        <v/>
      </c>
      <c r="BZ790" s="119" t="str">
        <f t="shared" si="29"/>
        <v>2</v>
      </c>
      <c r="CA790" s="119">
        <f t="shared" si="30"/>
        <v>1</v>
      </c>
      <c r="CB790" s="119" t="e">
        <f t="shared" si="31"/>
        <v>#N/A</v>
      </c>
      <c r="CC790" s="120" t="e">
        <f>VLOOKUP($CG790,'FP Haupt'!$A:$M,11,FALSE)</f>
        <v>#N/A</v>
      </c>
      <c r="CD790" s="120" t="e">
        <f>VLOOKUP($CG790,'Anlage 1d'!$A:$M,10,FALSE)</f>
        <v>#N/A</v>
      </c>
      <c r="CE790" s="120" t="e">
        <f>VLOOKUP($CG790,'Anlage 1e'!$A:$M,12,FALSE)</f>
        <v>#N/A</v>
      </c>
      <c r="CF790" s="120" t="e">
        <f>VLOOKUP($CG790,'FP Beleg'!$A:$M,12,FALSE)</f>
        <v>#N/A</v>
      </c>
      <c r="CG790" s="119" t="str">
        <f t="shared" si="32"/>
        <v/>
      </c>
      <c r="CJ790" s="119" t="str">
        <f t="shared" si="106"/>
        <v>2</v>
      </c>
      <c r="CK790" s="119">
        <f t="shared" si="110"/>
        <v>1</v>
      </c>
      <c r="CL790" s="119" t="e">
        <f t="shared" si="111"/>
        <v>#N/A</v>
      </c>
      <c r="CM790" s="120" t="e">
        <f>VLOOKUP($CQ790,'FP Haupt'!$A:$O,15,FALSE)</f>
        <v>#N/A</v>
      </c>
      <c r="CN790" s="120" t="e">
        <f>VLOOKUP($CQ790,'Anlage 1d'!$A:$O,15,FALSE)</f>
        <v>#N/A</v>
      </c>
      <c r="CO790" s="120" t="e">
        <f>VLOOKUP($CQ790,'Anlage 1e'!$A:$Q,17,FALSE)</f>
        <v>#N/A</v>
      </c>
      <c r="CP790" s="120" t="e">
        <f>VLOOKUP($CQ790,'FP Beleg'!$A:$P,16,FALSE)</f>
        <v>#N/A</v>
      </c>
      <c r="CQ790" s="119" t="str">
        <f t="shared" si="107"/>
        <v/>
      </c>
    </row>
    <row r="791" spans="1:95" x14ac:dyDescent="0.2">
      <c r="A791" s="111"/>
      <c r="B791" s="112" t="str">
        <f>IF(A791="","",IF(ISERROR(VLOOKUP(MID(A791,1,4),'FP Haupt'!$A:$M,4,FALSE)),"keine DRG gemäß FPV",VLOOKUP(MID(A791,1,4),'FP Haupt'!$A:$M,4,FALSE)))</f>
        <v/>
      </c>
      <c r="C791" s="113">
        <f t="shared" si="39"/>
        <v>0</v>
      </c>
      <c r="D791" s="114" t="str">
        <f t="shared" si="1"/>
        <v/>
      </c>
      <c r="E791" s="114" t="str">
        <f t="shared" si="2"/>
        <v/>
      </c>
      <c r="F791" s="115"/>
      <c r="G791" s="115"/>
      <c r="H791" s="116" t="str">
        <f t="shared" si="3"/>
        <v/>
      </c>
      <c r="I791" s="117">
        <f t="shared" si="4"/>
        <v>0</v>
      </c>
      <c r="J791" s="115"/>
      <c r="K791" s="115"/>
      <c r="L791" s="116" t="str">
        <f t="shared" si="5"/>
        <v/>
      </c>
      <c r="M791" s="114">
        <f t="shared" si="6"/>
        <v>0</v>
      </c>
      <c r="N791" s="115"/>
      <c r="O791" s="115"/>
      <c r="P791" s="116" t="str">
        <f t="shared" si="7"/>
        <v/>
      </c>
      <c r="Q791" s="114">
        <f t="shared" si="8"/>
        <v>0</v>
      </c>
      <c r="R791" s="115"/>
      <c r="S791" s="115"/>
      <c r="T791" s="116" t="str">
        <f t="shared" si="9"/>
        <v/>
      </c>
      <c r="U791" s="114">
        <f t="shared" si="10"/>
        <v>0</v>
      </c>
      <c r="V791" s="115"/>
      <c r="W791" s="115"/>
      <c r="X791" s="116" t="str">
        <f t="shared" si="11"/>
        <v/>
      </c>
      <c r="Y791" s="117">
        <f t="shared" si="12"/>
        <v>0</v>
      </c>
      <c r="Z791" s="115"/>
      <c r="AA791" s="602" t="str">
        <f t="shared" si="108"/>
        <v/>
      </c>
      <c r="AB791" s="603">
        <f t="shared" si="109"/>
        <v>0</v>
      </c>
      <c r="AC791" s="118"/>
      <c r="AG791" s="119" t="str">
        <f t="shared" si="13"/>
        <v>Z</v>
      </c>
      <c r="AH791" s="119">
        <f t="shared" si="14"/>
        <v>9</v>
      </c>
      <c r="AI791" s="119" t="e">
        <f t="shared" si="15"/>
        <v>#N/A</v>
      </c>
      <c r="AJ791" s="120" t="e">
        <f>VLOOKUP($AS791,'FP Haupt'!$A:$M,6,FALSE)</f>
        <v>#N/A</v>
      </c>
      <c r="AK791" s="120" t="e">
        <f>VLOOKUP($AS791,'FP Beleg'!$A:$M,4,FALSE)</f>
        <v>#N/A</v>
      </c>
      <c r="AL791" s="120" t="e">
        <f>VLOOKUP($AS791,'FP Beleg'!$A:$M,5,FALSE)</f>
        <v>#N/A</v>
      </c>
      <c r="AM791" s="120" t="e">
        <f>VLOOKUP($AS791,'FP Beleg'!$A:$M,6,FALSE)</f>
        <v>#N/A</v>
      </c>
      <c r="AN791" s="120" t="e">
        <f>VLOOKUP($AS791,'FP Beleg'!$A:$M,7,FALSE)</f>
        <v>#N/A</v>
      </c>
      <c r="AO791" s="120" t="e">
        <f>VLOOKUP($AS791,'Anlage 1d'!$A:$M,4,FALSE)</f>
        <v>#N/A</v>
      </c>
      <c r="AP791" s="120" t="e">
        <f>VLOOKUP($AS791,'Anlage 1e'!$A:$M,4,FALSE)</f>
        <v>#N/A</v>
      </c>
      <c r="AQ791" s="120" t="e">
        <f>VLOOKUP($AS791,'Anlage 1e'!$A:$M,5,FALSE)</f>
        <v>#N/A</v>
      </c>
      <c r="AR791" s="120" t="e">
        <f>VLOOKUP($AS791,'FP Haupt'!$A:$M,5,FALSE)</f>
        <v>#N/A</v>
      </c>
      <c r="AS791" s="119" t="str">
        <f t="shared" si="16"/>
        <v/>
      </c>
      <c r="AV791" s="119" t="str">
        <f t="shared" si="17"/>
        <v>2</v>
      </c>
      <c r="AW791" s="119">
        <f t="shared" si="18"/>
        <v>1</v>
      </c>
      <c r="AX791" s="119" t="e">
        <f t="shared" si="19"/>
        <v>#N/A</v>
      </c>
      <c r="AY791" s="120" t="e">
        <f>VLOOKUP($BC791,'FP Haupt'!$A:$M,9,FALSE)</f>
        <v>#N/A</v>
      </c>
      <c r="AZ791" s="120" t="e">
        <f>VLOOKUP($BC791,'Anlage 1d'!$A:$M,8,FALSE)</f>
        <v>#N/A</v>
      </c>
      <c r="BA791" s="120" t="e">
        <f>VLOOKUP($BC791,'Anlage 1e'!$A:$M,10,FALSE)</f>
        <v>#N/A</v>
      </c>
      <c r="BB791" s="120" t="e">
        <f>VLOOKUP($BC791,'FP Beleg'!$A:$M,10,FALSE)</f>
        <v>#N/A</v>
      </c>
      <c r="BC791" s="119" t="str">
        <f t="shared" si="20"/>
        <v/>
      </c>
      <c r="BF791" s="119" t="str">
        <f t="shared" si="21"/>
        <v>2</v>
      </c>
      <c r="BG791" s="119">
        <f t="shared" si="22"/>
        <v>1</v>
      </c>
      <c r="BH791" s="119" t="e">
        <f t="shared" si="23"/>
        <v>#N/A</v>
      </c>
      <c r="BI791" s="120" t="e">
        <f>VLOOKUP($BM791,'FP Haupt'!$A:$M,12,FALSE)</f>
        <v>#N/A</v>
      </c>
      <c r="BJ791" s="120" t="e">
        <f>VLOOKUP($BM791,'Anlage 1d'!$A:$M,11,FALSE)</f>
        <v>#N/A</v>
      </c>
      <c r="BK791" s="120" t="e">
        <f>VLOOKUP($BM791,'Anlage 1e'!$A:$M,13,FALSE)</f>
        <v>#N/A</v>
      </c>
      <c r="BL791" s="120" t="e">
        <f>VLOOKUP($BM791,'FP Beleg'!$A:$M,13,FALSE)</f>
        <v>#N/A</v>
      </c>
      <c r="BM791" s="119" t="str">
        <f t="shared" si="24"/>
        <v/>
      </c>
      <c r="BP791" s="119" t="str">
        <f t="shared" si="25"/>
        <v>2</v>
      </c>
      <c r="BQ791" s="119">
        <f t="shared" si="26"/>
        <v>1</v>
      </c>
      <c r="BR791" s="119" t="e">
        <f t="shared" si="27"/>
        <v>#N/A</v>
      </c>
      <c r="BS791" s="120" t="e">
        <f>VLOOKUP($BW791,'FP Haupt'!$A:$M,12,FALSE)</f>
        <v>#N/A</v>
      </c>
      <c r="BT791" s="120" t="e">
        <f>VLOOKUP($BW791,'Anlage 1d'!$A:$M,11,FALSE)</f>
        <v>#N/A</v>
      </c>
      <c r="BU791" s="120" t="e">
        <f>VLOOKUP($BW791,'Anlage 1e'!$A:$M,13,FALSE)</f>
        <v>#N/A</v>
      </c>
      <c r="BV791" s="120" t="e">
        <f>VLOOKUP($BW791,'FP Beleg'!$A:$M,13,FALSE)</f>
        <v>#N/A</v>
      </c>
      <c r="BW791" s="119" t="str">
        <f t="shared" si="28"/>
        <v/>
      </c>
      <c r="BZ791" s="119" t="str">
        <f t="shared" si="29"/>
        <v>2</v>
      </c>
      <c r="CA791" s="119">
        <f t="shared" si="30"/>
        <v>1</v>
      </c>
      <c r="CB791" s="119" t="e">
        <f t="shared" si="31"/>
        <v>#N/A</v>
      </c>
      <c r="CC791" s="120" t="e">
        <f>VLOOKUP($CG791,'FP Haupt'!$A:$M,11,FALSE)</f>
        <v>#N/A</v>
      </c>
      <c r="CD791" s="120" t="e">
        <f>VLOOKUP($CG791,'Anlage 1d'!$A:$M,10,FALSE)</f>
        <v>#N/A</v>
      </c>
      <c r="CE791" s="120" t="e">
        <f>VLOOKUP($CG791,'Anlage 1e'!$A:$M,12,FALSE)</f>
        <v>#N/A</v>
      </c>
      <c r="CF791" s="120" t="e">
        <f>VLOOKUP($CG791,'FP Beleg'!$A:$M,12,FALSE)</f>
        <v>#N/A</v>
      </c>
      <c r="CG791" s="119" t="str">
        <f t="shared" si="32"/>
        <v/>
      </c>
      <c r="CJ791" s="119" t="str">
        <f t="shared" si="106"/>
        <v>2</v>
      </c>
      <c r="CK791" s="119">
        <f t="shared" si="110"/>
        <v>1</v>
      </c>
      <c r="CL791" s="119" t="e">
        <f t="shared" si="111"/>
        <v>#N/A</v>
      </c>
      <c r="CM791" s="120" t="e">
        <f>VLOOKUP($CQ791,'FP Haupt'!$A:$O,15,FALSE)</f>
        <v>#N/A</v>
      </c>
      <c r="CN791" s="120" t="e">
        <f>VLOOKUP($CQ791,'Anlage 1d'!$A:$O,15,FALSE)</f>
        <v>#N/A</v>
      </c>
      <c r="CO791" s="120" t="e">
        <f>VLOOKUP($CQ791,'Anlage 1e'!$A:$Q,17,FALSE)</f>
        <v>#N/A</v>
      </c>
      <c r="CP791" s="120" t="e">
        <f>VLOOKUP($CQ791,'FP Beleg'!$A:$P,16,FALSE)</f>
        <v>#N/A</v>
      </c>
      <c r="CQ791" s="119" t="str">
        <f t="shared" si="107"/>
        <v/>
      </c>
    </row>
    <row r="792" spans="1:95" x14ac:dyDescent="0.2">
      <c r="A792" s="111"/>
      <c r="B792" s="112" t="str">
        <f>IF(A792="","",IF(ISERROR(VLOOKUP(MID(A792,1,4),'FP Haupt'!$A:$M,4,FALSE)),"keine DRG gemäß FPV",VLOOKUP(MID(A792,1,4),'FP Haupt'!$A:$M,4,FALSE)))</f>
        <v/>
      </c>
      <c r="C792" s="113">
        <f t="shared" si="39"/>
        <v>0</v>
      </c>
      <c r="D792" s="114" t="str">
        <f t="shared" si="1"/>
        <v/>
      </c>
      <c r="E792" s="114" t="str">
        <f t="shared" si="2"/>
        <v/>
      </c>
      <c r="F792" s="115"/>
      <c r="G792" s="115"/>
      <c r="H792" s="116" t="str">
        <f t="shared" si="3"/>
        <v/>
      </c>
      <c r="I792" s="117">
        <f t="shared" si="4"/>
        <v>0</v>
      </c>
      <c r="J792" s="115"/>
      <c r="K792" s="115"/>
      <c r="L792" s="116" t="str">
        <f t="shared" si="5"/>
        <v/>
      </c>
      <c r="M792" s="114">
        <f t="shared" si="6"/>
        <v>0</v>
      </c>
      <c r="N792" s="115"/>
      <c r="O792" s="115"/>
      <c r="P792" s="116" t="str">
        <f t="shared" si="7"/>
        <v/>
      </c>
      <c r="Q792" s="114">
        <f t="shared" si="8"/>
        <v>0</v>
      </c>
      <c r="R792" s="115"/>
      <c r="S792" s="115"/>
      <c r="T792" s="116" t="str">
        <f t="shared" si="9"/>
        <v/>
      </c>
      <c r="U792" s="114">
        <f t="shared" si="10"/>
        <v>0</v>
      </c>
      <c r="V792" s="115"/>
      <c r="W792" s="115"/>
      <c r="X792" s="116" t="str">
        <f t="shared" si="11"/>
        <v/>
      </c>
      <c r="Y792" s="117">
        <f t="shared" si="12"/>
        <v>0</v>
      </c>
      <c r="Z792" s="115"/>
      <c r="AA792" s="602" t="str">
        <f t="shared" si="108"/>
        <v/>
      </c>
      <c r="AB792" s="603">
        <f t="shared" si="109"/>
        <v>0</v>
      </c>
      <c r="AC792" s="118"/>
      <c r="AG792" s="119" t="str">
        <f t="shared" si="13"/>
        <v>Z</v>
      </c>
      <c r="AH792" s="119">
        <f t="shared" si="14"/>
        <v>9</v>
      </c>
      <c r="AI792" s="119" t="e">
        <f t="shared" si="15"/>
        <v>#N/A</v>
      </c>
      <c r="AJ792" s="120" t="e">
        <f>VLOOKUP($AS792,'FP Haupt'!$A:$M,6,FALSE)</f>
        <v>#N/A</v>
      </c>
      <c r="AK792" s="120" t="e">
        <f>VLOOKUP($AS792,'FP Beleg'!$A:$M,4,FALSE)</f>
        <v>#N/A</v>
      </c>
      <c r="AL792" s="120" t="e">
        <f>VLOOKUP($AS792,'FP Beleg'!$A:$M,5,FALSE)</f>
        <v>#N/A</v>
      </c>
      <c r="AM792" s="120" t="e">
        <f>VLOOKUP($AS792,'FP Beleg'!$A:$M,6,FALSE)</f>
        <v>#N/A</v>
      </c>
      <c r="AN792" s="120" t="e">
        <f>VLOOKUP($AS792,'FP Beleg'!$A:$M,7,FALSE)</f>
        <v>#N/A</v>
      </c>
      <c r="AO792" s="120" t="e">
        <f>VLOOKUP($AS792,'Anlage 1d'!$A:$M,4,FALSE)</f>
        <v>#N/A</v>
      </c>
      <c r="AP792" s="120" t="e">
        <f>VLOOKUP($AS792,'Anlage 1e'!$A:$M,4,FALSE)</f>
        <v>#N/A</v>
      </c>
      <c r="AQ792" s="120" t="e">
        <f>VLOOKUP($AS792,'Anlage 1e'!$A:$M,5,FALSE)</f>
        <v>#N/A</v>
      </c>
      <c r="AR792" s="120" t="e">
        <f>VLOOKUP($AS792,'FP Haupt'!$A:$M,5,FALSE)</f>
        <v>#N/A</v>
      </c>
      <c r="AS792" s="119" t="str">
        <f t="shared" si="16"/>
        <v/>
      </c>
      <c r="AV792" s="119" t="str">
        <f t="shared" si="17"/>
        <v>2</v>
      </c>
      <c r="AW792" s="119">
        <f t="shared" si="18"/>
        <v>1</v>
      </c>
      <c r="AX792" s="119" t="e">
        <f t="shared" si="19"/>
        <v>#N/A</v>
      </c>
      <c r="AY792" s="120" t="e">
        <f>VLOOKUP($BC792,'FP Haupt'!$A:$M,9,FALSE)</f>
        <v>#N/A</v>
      </c>
      <c r="AZ792" s="120" t="e">
        <f>VLOOKUP($BC792,'Anlage 1d'!$A:$M,8,FALSE)</f>
        <v>#N/A</v>
      </c>
      <c r="BA792" s="120" t="e">
        <f>VLOOKUP($BC792,'Anlage 1e'!$A:$M,10,FALSE)</f>
        <v>#N/A</v>
      </c>
      <c r="BB792" s="120" t="e">
        <f>VLOOKUP($BC792,'FP Beleg'!$A:$M,10,FALSE)</f>
        <v>#N/A</v>
      </c>
      <c r="BC792" s="119" t="str">
        <f t="shared" si="20"/>
        <v/>
      </c>
      <c r="BF792" s="119" t="str">
        <f t="shared" si="21"/>
        <v>2</v>
      </c>
      <c r="BG792" s="119">
        <f t="shared" si="22"/>
        <v>1</v>
      </c>
      <c r="BH792" s="119" t="e">
        <f t="shared" si="23"/>
        <v>#N/A</v>
      </c>
      <c r="BI792" s="120" t="e">
        <f>VLOOKUP($BM792,'FP Haupt'!$A:$M,12,FALSE)</f>
        <v>#N/A</v>
      </c>
      <c r="BJ792" s="120" t="e">
        <f>VLOOKUP($BM792,'Anlage 1d'!$A:$M,11,FALSE)</f>
        <v>#N/A</v>
      </c>
      <c r="BK792" s="120" t="e">
        <f>VLOOKUP($BM792,'Anlage 1e'!$A:$M,13,FALSE)</f>
        <v>#N/A</v>
      </c>
      <c r="BL792" s="120" t="e">
        <f>VLOOKUP($BM792,'FP Beleg'!$A:$M,13,FALSE)</f>
        <v>#N/A</v>
      </c>
      <c r="BM792" s="119" t="str">
        <f t="shared" si="24"/>
        <v/>
      </c>
      <c r="BP792" s="119" t="str">
        <f t="shared" si="25"/>
        <v>2</v>
      </c>
      <c r="BQ792" s="119">
        <f t="shared" si="26"/>
        <v>1</v>
      </c>
      <c r="BR792" s="119" t="e">
        <f t="shared" si="27"/>
        <v>#N/A</v>
      </c>
      <c r="BS792" s="120" t="e">
        <f>VLOOKUP($BW792,'FP Haupt'!$A:$M,12,FALSE)</f>
        <v>#N/A</v>
      </c>
      <c r="BT792" s="120" t="e">
        <f>VLOOKUP($BW792,'Anlage 1d'!$A:$M,11,FALSE)</f>
        <v>#N/A</v>
      </c>
      <c r="BU792" s="120" t="e">
        <f>VLOOKUP($BW792,'Anlage 1e'!$A:$M,13,FALSE)</f>
        <v>#N/A</v>
      </c>
      <c r="BV792" s="120" t="e">
        <f>VLOOKUP($BW792,'FP Beleg'!$A:$M,13,FALSE)</f>
        <v>#N/A</v>
      </c>
      <c r="BW792" s="119" t="str">
        <f t="shared" si="28"/>
        <v/>
      </c>
      <c r="BZ792" s="119" t="str">
        <f t="shared" si="29"/>
        <v>2</v>
      </c>
      <c r="CA792" s="119">
        <f t="shared" si="30"/>
        <v>1</v>
      </c>
      <c r="CB792" s="119" t="e">
        <f t="shared" si="31"/>
        <v>#N/A</v>
      </c>
      <c r="CC792" s="120" t="e">
        <f>VLOOKUP($CG792,'FP Haupt'!$A:$M,11,FALSE)</f>
        <v>#N/A</v>
      </c>
      <c r="CD792" s="120" t="e">
        <f>VLOOKUP($CG792,'Anlage 1d'!$A:$M,10,FALSE)</f>
        <v>#N/A</v>
      </c>
      <c r="CE792" s="120" t="e">
        <f>VLOOKUP($CG792,'Anlage 1e'!$A:$M,12,FALSE)</f>
        <v>#N/A</v>
      </c>
      <c r="CF792" s="120" t="e">
        <f>VLOOKUP($CG792,'FP Beleg'!$A:$M,12,FALSE)</f>
        <v>#N/A</v>
      </c>
      <c r="CG792" s="119" t="str">
        <f t="shared" si="32"/>
        <v/>
      </c>
      <c r="CJ792" s="119" t="str">
        <f t="shared" si="106"/>
        <v>2</v>
      </c>
      <c r="CK792" s="119">
        <f t="shared" si="110"/>
        <v>1</v>
      </c>
      <c r="CL792" s="119" t="e">
        <f t="shared" si="111"/>
        <v>#N/A</v>
      </c>
      <c r="CM792" s="120" t="e">
        <f>VLOOKUP($CQ792,'FP Haupt'!$A:$O,15,FALSE)</f>
        <v>#N/A</v>
      </c>
      <c r="CN792" s="120" t="e">
        <f>VLOOKUP($CQ792,'Anlage 1d'!$A:$O,15,FALSE)</f>
        <v>#N/A</v>
      </c>
      <c r="CO792" s="120" t="e">
        <f>VLOOKUP($CQ792,'Anlage 1e'!$A:$Q,17,FALSE)</f>
        <v>#N/A</v>
      </c>
      <c r="CP792" s="120" t="e">
        <f>VLOOKUP($CQ792,'FP Beleg'!$A:$P,16,FALSE)</f>
        <v>#N/A</v>
      </c>
      <c r="CQ792" s="119" t="str">
        <f t="shared" si="107"/>
        <v/>
      </c>
    </row>
    <row r="793" spans="1:95" x14ac:dyDescent="0.2">
      <c r="A793" s="111"/>
      <c r="B793" s="112" t="str">
        <f>IF(A793="","",IF(ISERROR(VLOOKUP(MID(A793,1,4),'FP Haupt'!$A:$M,4,FALSE)),"keine DRG gemäß FPV",VLOOKUP(MID(A793,1,4),'FP Haupt'!$A:$M,4,FALSE)))</f>
        <v/>
      </c>
      <c r="C793" s="113">
        <f t="shared" si="39"/>
        <v>0</v>
      </c>
      <c r="D793" s="114" t="str">
        <f t="shared" si="1"/>
        <v/>
      </c>
      <c r="E793" s="114" t="str">
        <f t="shared" si="2"/>
        <v/>
      </c>
      <c r="F793" s="115"/>
      <c r="G793" s="115"/>
      <c r="H793" s="116" t="str">
        <f t="shared" si="3"/>
        <v/>
      </c>
      <c r="I793" s="117">
        <f t="shared" si="4"/>
        <v>0</v>
      </c>
      <c r="J793" s="115"/>
      <c r="K793" s="115"/>
      <c r="L793" s="116" t="str">
        <f t="shared" si="5"/>
        <v/>
      </c>
      <c r="M793" s="114">
        <f t="shared" si="6"/>
        <v>0</v>
      </c>
      <c r="N793" s="115"/>
      <c r="O793" s="115"/>
      <c r="P793" s="116" t="str">
        <f t="shared" si="7"/>
        <v/>
      </c>
      <c r="Q793" s="114">
        <f t="shared" si="8"/>
        <v>0</v>
      </c>
      <c r="R793" s="115"/>
      <c r="S793" s="115"/>
      <c r="T793" s="116" t="str">
        <f t="shared" si="9"/>
        <v/>
      </c>
      <c r="U793" s="114">
        <f t="shared" si="10"/>
        <v>0</v>
      </c>
      <c r="V793" s="115"/>
      <c r="W793" s="115"/>
      <c r="X793" s="116" t="str">
        <f t="shared" si="11"/>
        <v/>
      </c>
      <c r="Y793" s="117">
        <f t="shared" si="12"/>
        <v>0</v>
      </c>
      <c r="Z793" s="115"/>
      <c r="AA793" s="602" t="str">
        <f t="shared" si="108"/>
        <v/>
      </c>
      <c r="AB793" s="603">
        <f t="shared" si="109"/>
        <v>0</v>
      </c>
      <c r="AC793" s="118"/>
      <c r="AG793" s="119" t="str">
        <f t="shared" si="13"/>
        <v>Z</v>
      </c>
      <c r="AH793" s="119">
        <f t="shared" si="14"/>
        <v>9</v>
      </c>
      <c r="AI793" s="119" t="e">
        <f t="shared" si="15"/>
        <v>#N/A</v>
      </c>
      <c r="AJ793" s="120" t="e">
        <f>VLOOKUP($AS793,'FP Haupt'!$A:$M,6,FALSE)</f>
        <v>#N/A</v>
      </c>
      <c r="AK793" s="120" t="e">
        <f>VLOOKUP($AS793,'FP Beleg'!$A:$M,4,FALSE)</f>
        <v>#N/A</v>
      </c>
      <c r="AL793" s="120" t="e">
        <f>VLOOKUP($AS793,'FP Beleg'!$A:$M,5,FALSE)</f>
        <v>#N/A</v>
      </c>
      <c r="AM793" s="120" t="e">
        <f>VLOOKUP($AS793,'FP Beleg'!$A:$M,6,FALSE)</f>
        <v>#N/A</v>
      </c>
      <c r="AN793" s="120" t="e">
        <f>VLOOKUP($AS793,'FP Beleg'!$A:$M,7,FALSE)</f>
        <v>#N/A</v>
      </c>
      <c r="AO793" s="120" t="e">
        <f>VLOOKUP($AS793,'Anlage 1d'!$A:$M,4,FALSE)</f>
        <v>#N/A</v>
      </c>
      <c r="AP793" s="120" t="e">
        <f>VLOOKUP($AS793,'Anlage 1e'!$A:$M,4,FALSE)</f>
        <v>#N/A</v>
      </c>
      <c r="AQ793" s="120" t="e">
        <f>VLOOKUP($AS793,'Anlage 1e'!$A:$M,5,FALSE)</f>
        <v>#N/A</v>
      </c>
      <c r="AR793" s="120" t="e">
        <f>VLOOKUP($AS793,'FP Haupt'!$A:$M,5,FALSE)</f>
        <v>#N/A</v>
      </c>
      <c r="AS793" s="119" t="str">
        <f t="shared" si="16"/>
        <v/>
      </c>
      <c r="AV793" s="119" t="str">
        <f t="shared" si="17"/>
        <v>2</v>
      </c>
      <c r="AW793" s="119">
        <f t="shared" si="18"/>
        <v>1</v>
      </c>
      <c r="AX793" s="119" t="e">
        <f t="shared" si="19"/>
        <v>#N/A</v>
      </c>
      <c r="AY793" s="120" t="e">
        <f>VLOOKUP($BC793,'FP Haupt'!$A:$M,9,FALSE)</f>
        <v>#N/A</v>
      </c>
      <c r="AZ793" s="120" t="e">
        <f>VLOOKUP($BC793,'Anlage 1d'!$A:$M,8,FALSE)</f>
        <v>#N/A</v>
      </c>
      <c r="BA793" s="120" t="e">
        <f>VLOOKUP($BC793,'Anlage 1e'!$A:$M,10,FALSE)</f>
        <v>#N/A</v>
      </c>
      <c r="BB793" s="120" t="e">
        <f>VLOOKUP($BC793,'FP Beleg'!$A:$M,10,FALSE)</f>
        <v>#N/A</v>
      </c>
      <c r="BC793" s="119" t="str">
        <f t="shared" si="20"/>
        <v/>
      </c>
      <c r="BF793" s="119" t="str">
        <f t="shared" si="21"/>
        <v>2</v>
      </c>
      <c r="BG793" s="119">
        <f t="shared" si="22"/>
        <v>1</v>
      </c>
      <c r="BH793" s="119" t="e">
        <f t="shared" si="23"/>
        <v>#N/A</v>
      </c>
      <c r="BI793" s="120" t="e">
        <f>VLOOKUP($BM793,'FP Haupt'!$A:$M,12,FALSE)</f>
        <v>#N/A</v>
      </c>
      <c r="BJ793" s="120" t="e">
        <f>VLOOKUP($BM793,'Anlage 1d'!$A:$M,11,FALSE)</f>
        <v>#N/A</v>
      </c>
      <c r="BK793" s="120" t="e">
        <f>VLOOKUP($BM793,'Anlage 1e'!$A:$M,13,FALSE)</f>
        <v>#N/A</v>
      </c>
      <c r="BL793" s="120" t="e">
        <f>VLOOKUP($BM793,'FP Beleg'!$A:$M,13,FALSE)</f>
        <v>#N/A</v>
      </c>
      <c r="BM793" s="119" t="str">
        <f t="shared" si="24"/>
        <v/>
      </c>
      <c r="BP793" s="119" t="str">
        <f t="shared" si="25"/>
        <v>2</v>
      </c>
      <c r="BQ793" s="119">
        <f t="shared" si="26"/>
        <v>1</v>
      </c>
      <c r="BR793" s="119" t="e">
        <f t="shared" si="27"/>
        <v>#N/A</v>
      </c>
      <c r="BS793" s="120" t="e">
        <f>VLOOKUP($BW793,'FP Haupt'!$A:$M,12,FALSE)</f>
        <v>#N/A</v>
      </c>
      <c r="BT793" s="120" t="e">
        <f>VLOOKUP($BW793,'Anlage 1d'!$A:$M,11,FALSE)</f>
        <v>#N/A</v>
      </c>
      <c r="BU793" s="120" t="e">
        <f>VLOOKUP($BW793,'Anlage 1e'!$A:$M,13,FALSE)</f>
        <v>#N/A</v>
      </c>
      <c r="BV793" s="120" t="e">
        <f>VLOOKUP($BW793,'FP Beleg'!$A:$M,13,FALSE)</f>
        <v>#N/A</v>
      </c>
      <c r="BW793" s="119" t="str">
        <f t="shared" si="28"/>
        <v/>
      </c>
      <c r="BZ793" s="119" t="str">
        <f t="shared" si="29"/>
        <v>2</v>
      </c>
      <c r="CA793" s="119">
        <f t="shared" si="30"/>
        <v>1</v>
      </c>
      <c r="CB793" s="119" t="e">
        <f t="shared" si="31"/>
        <v>#N/A</v>
      </c>
      <c r="CC793" s="120" t="e">
        <f>VLOOKUP($CG793,'FP Haupt'!$A:$M,11,FALSE)</f>
        <v>#N/A</v>
      </c>
      <c r="CD793" s="120" t="e">
        <f>VLOOKUP($CG793,'Anlage 1d'!$A:$M,10,FALSE)</f>
        <v>#N/A</v>
      </c>
      <c r="CE793" s="120" t="e">
        <f>VLOOKUP($CG793,'Anlage 1e'!$A:$M,12,FALSE)</f>
        <v>#N/A</v>
      </c>
      <c r="CF793" s="120" t="e">
        <f>VLOOKUP($CG793,'FP Beleg'!$A:$M,12,FALSE)</f>
        <v>#N/A</v>
      </c>
      <c r="CG793" s="119" t="str">
        <f t="shared" si="32"/>
        <v/>
      </c>
      <c r="CJ793" s="119" t="str">
        <f t="shared" si="106"/>
        <v>2</v>
      </c>
      <c r="CK793" s="119">
        <f t="shared" si="110"/>
        <v>1</v>
      </c>
      <c r="CL793" s="119" t="e">
        <f t="shared" si="111"/>
        <v>#N/A</v>
      </c>
      <c r="CM793" s="120" t="e">
        <f>VLOOKUP($CQ793,'FP Haupt'!$A:$O,15,FALSE)</f>
        <v>#N/A</v>
      </c>
      <c r="CN793" s="120" t="e">
        <f>VLOOKUP($CQ793,'Anlage 1d'!$A:$O,15,FALSE)</f>
        <v>#N/A</v>
      </c>
      <c r="CO793" s="120" t="e">
        <f>VLOOKUP($CQ793,'Anlage 1e'!$A:$Q,17,FALSE)</f>
        <v>#N/A</v>
      </c>
      <c r="CP793" s="120" t="e">
        <f>VLOOKUP($CQ793,'FP Beleg'!$A:$P,16,FALSE)</f>
        <v>#N/A</v>
      </c>
      <c r="CQ793" s="119" t="str">
        <f t="shared" si="107"/>
        <v/>
      </c>
    </row>
    <row r="794" spans="1:95" x14ac:dyDescent="0.2">
      <c r="A794" s="111"/>
      <c r="B794" s="112" t="str">
        <f>IF(A794="","",IF(ISERROR(VLOOKUP(MID(A794,1,4),'FP Haupt'!$A:$M,4,FALSE)),"keine DRG gemäß FPV",VLOOKUP(MID(A794,1,4),'FP Haupt'!$A:$M,4,FALSE)))</f>
        <v/>
      </c>
      <c r="C794" s="113">
        <f t="shared" si="39"/>
        <v>0</v>
      </c>
      <c r="D794" s="114" t="str">
        <f t="shared" si="1"/>
        <v/>
      </c>
      <c r="E794" s="114" t="str">
        <f t="shared" si="2"/>
        <v/>
      </c>
      <c r="F794" s="115"/>
      <c r="G794" s="115"/>
      <c r="H794" s="116" t="str">
        <f t="shared" si="3"/>
        <v/>
      </c>
      <c r="I794" s="117">
        <f t="shared" si="4"/>
        <v>0</v>
      </c>
      <c r="J794" s="115"/>
      <c r="K794" s="115"/>
      <c r="L794" s="116" t="str">
        <f t="shared" si="5"/>
        <v/>
      </c>
      <c r="M794" s="114">
        <f t="shared" si="6"/>
        <v>0</v>
      </c>
      <c r="N794" s="115"/>
      <c r="O794" s="115"/>
      <c r="P794" s="116" t="str">
        <f t="shared" si="7"/>
        <v/>
      </c>
      <c r="Q794" s="114">
        <f t="shared" si="8"/>
        <v>0</v>
      </c>
      <c r="R794" s="115"/>
      <c r="S794" s="115"/>
      <c r="T794" s="116" t="str">
        <f t="shared" si="9"/>
        <v/>
      </c>
      <c r="U794" s="114">
        <f t="shared" si="10"/>
        <v>0</v>
      </c>
      <c r="V794" s="115"/>
      <c r="W794" s="115"/>
      <c r="X794" s="116" t="str">
        <f t="shared" si="11"/>
        <v/>
      </c>
      <c r="Y794" s="117">
        <f t="shared" si="12"/>
        <v>0</v>
      </c>
      <c r="Z794" s="115"/>
      <c r="AA794" s="602" t="str">
        <f t="shared" si="108"/>
        <v/>
      </c>
      <c r="AB794" s="603">
        <f t="shared" si="109"/>
        <v>0</v>
      </c>
      <c r="AC794" s="118"/>
      <c r="AG794" s="119" t="str">
        <f t="shared" si="13"/>
        <v>Z</v>
      </c>
      <c r="AH794" s="119">
        <f t="shared" si="14"/>
        <v>9</v>
      </c>
      <c r="AI794" s="119" t="e">
        <f t="shared" si="15"/>
        <v>#N/A</v>
      </c>
      <c r="AJ794" s="120" t="e">
        <f>VLOOKUP($AS794,'FP Haupt'!$A:$M,6,FALSE)</f>
        <v>#N/A</v>
      </c>
      <c r="AK794" s="120" t="e">
        <f>VLOOKUP($AS794,'FP Beleg'!$A:$M,4,FALSE)</f>
        <v>#N/A</v>
      </c>
      <c r="AL794" s="120" t="e">
        <f>VLOOKUP($AS794,'FP Beleg'!$A:$M,5,FALSE)</f>
        <v>#N/A</v>
      </c>
      <c r="AM794" s="120" t="e">
        <f>VLOOKUP($AS794,'FP Beleg'!$A:$M,6,FALSE)</f>
        <v>#N/A</v>
      </c>
      <c r="AN794" s="120" t="e">
        <f>VLOOKUP($AS794,'FP Beleg'!$A:$M,7,FALSE)</f>
        <v>#N/A</v>
      </c>
      <c r="AO794" s="120" t="e">
        <f>VLOOKUP($AS794,'Anlage 1d'!$A:$M,4,FALSE)</f>
        <v>#N/A</v>
      </c>
      <c r="AP794" s="120" t="e">
        <f>VLOOKUP($AS794,'Anlage 1e'!$A:$M,4,FALSE)</f>
        <v>#N/A</v>
      </c>
      <c r="AQ794" s="120" t="e">
        <f>VLOOKUP($AS794,'Anlage 1e'!$A:$M,5,FALSE)</f>
        <v>#N/A</v>
      </c>
      <c r="AR794" s="120" t="e">
        <f>VLOOKUP($AS794,'FP Haupt'!$A:$M,5,FALSE)</f>
        <v>#N/A</v>
      </c>
      <c r="AS794" s="119" t="str">
        <f t="shared" si="16"/>
        <v/>
      </c>
      <c r="AV794" s="119" t="str">
        <f t="shared" si="17"/>
        <v>2</v>
      </c>
      <c r="AW794" s="119">
        <f t="shared" si="18"/>
        <v>1</v>
      </c>
      <c r="AX794" s="119" t="e">
        <f t="shared" si="19"/>
        <v>#N/A</v>
      </c>
      <c r="AY794" s="120" t="e">
        <f>VLOOKUP($BC794,'FP Haupt'!$A:$M,9,FALSE)</f>
        <v>#N/A</v>
      </c>
      <c r="AZ794" s="120" t="e">
        <f>VLOOKUP($BC794,'Anlage 1d'!$A:$M,8,FALSE)</f>
        <v>#N/A</v>
      </c>
      <c r="BA794" s="120" t="e">
        <f>VLOOKUP($BC794,'Anlage 1e'!$A:$M,10,FALSE)</f>
        <v>#N/A</v>
      </c>
      <c r="BB794" s="120" t="e">
        <f>VLOOKUP($BC794,'FP Beleg'!$A:$M,10,FALSE)</f>
        <v>#N/A</v>
      </c>
      <c r="BC794" s="119" t="str">
        <f t="shared" si="20"/>
        <v/>
      </c>
      <c r="BF794" s="119" t="str">
        <f t="shared" si="21"/>
        <v>2</v>
      </c>
      <c r="BG794" s="119">
        <f t="shared" si="22"/>
        <v>1</v>
      </c>
      <c r="BH794" s="119" t="e">
        <f t="shared" si="23"/>
        <v>#N/A</v>
      </c>
      <c r="BI794" s="120" t="e">
        <f>VLOOKUP($BM794,'FP Haupt'!$A:$M,12,FALSE)</f>
        <v>#N/A</v>
      </c>
      <c r="BJ794" s="120" t="e">
        <f>VLOOKUP($BM794,'Anlage 1d'!$A:$M,11,FALSE)</f>
        <v>#N/A</v>
      </c>
      <c r="BK794" s="120" t="e">
        <f>VLOOKUP($BM794,'Anlage 1e'!$A:$M,13,FALSE)</f>
        <v>#N/A</v>
      </c>
      <c r="BL794" s="120" t="e">
        <f>VLOOKUP($BM794,'FP Beleg'!$A:$M,13,FALSE)</f>
        <v>#N/A</v>
      </c>
      <c r="BM794" s="119" t="str">
        <f t="shared" si="24"/>
        <v/>
      </c>
      <c r="BP794" s="119" t="str">
        <f t="shared" si="25"/>
        <v>2</v>
      </c>
      <c r="BQ794" s="119">
        <f t="shared" si="26"/>
        <v>1</v>
      </c>
      <c r="BR794" s="119" t="e">
        <f t="shared" si="27"/>
        <v>#N/A</v>
      </c>
      <c r="BS794" s="120" t="e">
        <f>VLOOKUP($BW794,'FP Haupt'!$A:$M,12,FALSE)</f>
        <v>#N/A</v>
      </c>
      <c r="BT794" s="120" t="e">
        <f>VLOOKUP($BW794,'Anlage 1d'!$A:$M,11,FALSE)</f>
        <v>#N/A</v>
      </c>
      <c r="BU794" s="120" t="e">
        <f>VLOOKUP($BW794,'Anlage 1e'!$A:$M,13,FALSE)</f>
        <v>#N/A</v>
      </c>
      <c r="BV794" s="120" t="e">
        <f>VLOOKUP($BW794,'FP Beleg'!$A:$M,13,FALSE)</f>
        <v>#N/A</v>
      </c>
      <c r="BW794" s="119" t="str">
        <f t="shared" si="28"/>
        <v/>
      </c>
      <c r="BZ794" s="119" t="str">
        <f t="shared" si="29"/>
        <v>2</v>
      </c>
      <c r="CA794" s="119">
        <f t="shared" si="30"/>
        <v>1</v>
      </c>
      <c r="CB794" s="119" t="e">
        <f t="shared" si="31"/>
        <v>#N/A</v>
      </c>
      <c r="CC794" s="120" t="e">
        <f>VLOOKUP($CG794,'FP Haupt'!$A:$M,11,FALSE)</f>
        <v>#N/A</v>
      </c>
      <c r="CD794" s="120" t="e">
        <f>VLOOKUP($CG794,'Anlage 1d'!$A:$M,10,FALSE)</f>
        <v>#N/A</v>
      </c>
      <c r="CE794" s="120" t="e">
        <f>VLOOKUP($CG794,'Anlage 1e'!$A:$M,12,FALSE)</f>
        <v>#N/A</v>
      </c>
      <c r="CF794" s="120" t="e">
        <f>VLOOKUP($CG794,'FP Beleg'!$A:$M,12,FALSE)</f>
        <v>#N/A</v>
      </c>
      <c r="CG794" s="119" t="str">
        <f t="shared" si="32"/>
        <v/>
      </c>
      <c r="CJ794" s="119" t="str">
        <f t="shared" si="106"/>
        <v>2</v>
      </c>
      <c r="CK794" s="119">
        <f t="shared" si="110"/>
        <v>1</v>
      </c>
      <c r="CL794" s="119" t="e">
        <f t="shared" si="111"/>
        <v>#N/A</v>
      </c>
      <c r="CM794" s="120" t="e">
        <f>VLOOKUP($CQ794,'FP Haupt'!$A:$O,15,FALSE)</f>
        <v>#N/A</v>
      </c>
      <c r="CN794" s="120" t="e">
        <f>VLOOKUP($CQ794,'Anlage 1d'!$A:$O,15,FALSE)</f>
        <v>#N/A</v>
      </c>
      <c r="CO794" s="120" t="e">
        <f>VLOOKUP($CQ794,'Anlage 1e'!$A:$Q,17,FALSE)</f>
        <v>#N/A</v>
      </c>
      <c r="CP794" s="120" t="e">
        <f>VLOOKUP($CQ794,'FP Beleg'!$A:$P,16,FALSE)</f>
        <v>#N/A</v>
      </c>
      <c r="CQ794" s="119" t="str">
        <f t="shared" si="107"/>
        <v/>
      </c>
    </row>
    <row r="795" spans="1:95" x14ac:dyDescent="0.2">
      <c r="A795" s="111"/>
      <c r="B795" s="112" t="str">
        <f>IF(A795="","",IF(ISERROR(VLOOKUP(MID(A795,1,4),'FP Haupt'!$A:$M,4,FALSE)),"keine DRG gemäß FPV",VLOOKUP(MID(A795,1,4),'FP Haupt'!$A:$M,4,FALSE)))</f>
        <v/>
      </c>
      <c r="C795" s="113">
        <f t="shared" si="39"/>
        <v>0</v>
      </c>
      <c r="D795" s="114" t="str">
        <f t="shared" si="1"/>
        <v/>
      </c>
      <c r="E795" s="114" t="str">
        <f t="shared" si="2"/>
        <v/>
      </c>
      <c r="F795" s="115"/>
      <c r="G795" s="115"/>
      <c r="H795" s="116" t="str">
        <f t="shared" si="3"/>
        <v/>
      </c>
      <c r="I795" s="117">
        <f t="shared" si="4"/>
        <v>0</v>
      </c>
      <c r="J795" s="115"/>
      <c r="K795" s="115"/>
      <c r="L795" s="116" t="str">
        <f t="shared" si="5"/>
        <v/>
      </c>
      <c r="M795" s="114">
        <f t="shared" si="6"/>
        <v>0</v>
      </c>
      <c r="N795" s="115"/>
      <c r="O795" s="115"/>
      <c r="P795" s="116" t="str">
        <f t="shared" si="7"/>
        <v/>
      </c>
      <c r="Q795" s="114">
        <f t="shared" si="8"/>
        <v>0</v>
      </c>
      <c r="R795" s="115"/>
      <c r="S795" s="115"/>
      <c r="T795" s="116" t="str">
        <f t="shared" si="9"/>
        <v/>
      </c>
      <c r="U795" s="114">
        <f t="shared" si="10"/>
        <v>0</v>
      </c>
      <c r="V795" s="115"/>
      <c r="W795" s="115"/>
      <c r="X795" s="116" t="str">
        <f t="shared" si="11"/>
        <v/>
      </c>
      <c r="Y795" s="117">
        <f t="shared" si="12"/>
        <v>0</v>
      </c>
      <c r="Z795" s="115"/>
      <c r="AA795" s="602" t="str">
        <f t="shared" si="108"/>
        <v/>
      </c>
      <c r="AB795" s="603">
        <f t="shared" si="109"/>
        <v>0</v>
      </c>
      <c r="AC795" s="118"/>
      <c r="AG795" s="119" t="str">
        <f t="shared" si="13"/>
        <v>Z</v>
      </c>
      <c r="AH795" s="119">
        <f t="shared" si="14"/>
        <v>9</v>
      </c>
      <c r="AI795" s="119" t="e">
        <f t="shared" si="15"/>
        <v>#N/A</v>
      </c>
      <c r="AJ795" s="120" t="e">
        <f>VLOOKUP($AS795,'FP Haupt'!$A:$M,6,FALSE)</f>
        <v>#N/A</v>
      </c>
      <c r="AK795" s="120" t="e">
        <f>VLOOKUP($AS795,'FP Beleg'!$A:$M,4,FALSE)</f>
        <v>#N/A</v>
      </c>
      <c r="AL795" s="120" t="e">
        <f>VLOOKUP($AS795,'FP Beleg'!$A:$M,5,FALSE)</f>
        <v>#N/A</v>
      </c>
      <c r="AM795" s="120" t="e">
        <f>VLOOKUP($AS795,'FP Beleg'!$A:$M,6,FALSE)</f>
        <v>#N/A</v>
      </c>
      <c r="AN795" s="120" t="e">
        <f>VLOOKUP($AS795,'FP Beleg'!$A:$M,7,FALSE)</f>
        <v>#N/A</v>
      </c>
      <c r="AO795" s="120" t="e">
        <f>VLOOKUP($AS795,'Anlage 1d'!$A:$M,4,FALSE)</f>
        <v>#N/A</v>
      </c>
      <c r="AP795" s="120" t="e">
        <f>VLOOKUP($AS795,'Anlage 1e'!$A:$M,4,FALSE)</f>
        <v>#N/A</v>
      </c>
      <c r="AQ795" s="120" t="e">
        <f>VLOOKUP($AS795,'Anlage 1e'!$A:$M,5,FALSE)</f>
        <v>#N/A</v>
      </c>
      <c r="AR795" s="120" t="e">
        <f>VLOOKUP($AS795,'FP Haupt'!$A:$M,5,FALSE)</f>
        <v>#N/A</v>
      </c>
      <c r="AS795" s="119" t="str">
        <f t="shared" si="16"/>
        <v/>
      </c>
      <c r="AV795" s="119" t="str">
        <f t="shared" si="17"/>
        <v>2</v>
      </c>
      <c r="AW795" s="119">
        <f t="shared" si="18"/>
        <v>1</v>
      </c>
      <c r="AX795" s="119" t="e">
        <f t="shared" si="19"/>
        <v>#N/A</v>
      </c>
      <c r="AY795" s="120" t="e">
        <f>VLOOKUP($BC795,'FP Haupt'!$A:$M,9,FALSE)</f>
        <v>#N/A</v>
      </c>
      <c r="AZ795" s="120" t="e">
        <f>VLOOKUP($BC795,'Anlage 1d'!$A:$M,8,FALSE)</f>
        <v>#N/A</v>
      </c>
      <c r="BA795" s="120" t="e">
        <f>VLOOKUP($BC795,'Anlage 1e'!$A:$M,10,FALSE)</f>
        <v>#N/A</v>
      </c>
      <c r="BB795" s="120" t="e">
        <f>VLOOKUP($BC795,'FP Beleg'!$A:$M,10,FALSE)</f>
        <v>#N/A</v>
      </c>
      <c r="BC795" s="119" t="str">
        <f t="shared" si="20"/>
        <v/>
      </c>
      <c r="BF795" s="119" t="str">
        <f t="shared" si="21"/>
        <v>2</v>
      </c>
      <c r="BG795" s="119">
        <f t="shared" si="22"/>
        <v>1</v>
      </c>
      <c r="BH795" s="119" t="e">
        <f t="shared" si="23"/>
        <v>#N/A</v>
      </c>
      <c r="BI795" s="120" t="e">
        <f>VLOOKUP($BM795,'FP Haupt'!$A:$M,12,FALSE)</f>
        <v>#N/A</v>
      </c>
      <c r="BJ795" s="120" t="e">
        <f>VLOOKUP($BM795,'Anlage 1d'!$A:$M,11,FALSE)</f>
        <v>#N/A</v>
      </c>
      <c r="BK795" s="120" t="e">
        <f>VLOOKUP($BM795,'Anlage 1e'!$A:$M,13,FALSE)</f>
        <v>#N/A</v>
      </c>
      <c r="BL795" s="120" t="e">
        <f>VLOOKUP($BM795,'FP Beleg'!$A:$M,13,FALSE)</f>
        <v>#N/A</v>
      </c>
      <c r="BM795" s="119" t="str">
        <f t="shared" si="24"/>
        <v/>
      </c>
      <c r="BP795" s="119" t="str">
        <f t="shared" si="25"/>
        <v>2</v>
      </c>
      <c r="BQ795" s="119">
        <f t="shared" si="26"/>
        <v>1</v>
      </c>
      <c r="BR795" s="119" t="e">
        <f t="shared" si="27"/>
        <v>#N/A</v>
      </c>
      <c r="BS795" s="120" t="e">
        <f>VLOOKUP($BW795,'FP Haupt'!$A:$M,12,FALSE)</f>
        <v>#N/A</v>
      </c>
      <c r="BT795" s="120" t="e">
        <f>VLOOKUP($BW795,'Anlage 1d'!$A:$M,11,FALSE)</f>
        <v>#N/A</v>
      </c>
      <c r="BU795" s="120" t="e">
        <f>VLOOKUP($BW795,'Anlage 1e'!$A:$M,13,FALSE)</f>
        <v>#N/A</v>
      </c>
      <c r="BV795" s="120" t="e">
        <f>VLOOKUP($BW795,'FP Beleg'!$A:$M,13,FALSE)</f>
        <v>#N/A</v>
      </c>
      <c r="BW795" s="119" t="str">
        <f t="shared" si="28"/>
        <v/>
      </c>
      <c r="BZ795" s="119" t="str">
        <f t="shared" si="29"/>
        <v>2</v>
      </c>
      <c r="CA795" s="119">
        <f t="shared" si="30"/>
        <v>1</v>
      </c>
      <c r="CB795" s="119" t="e">
        <f t="shared" si="31"/>
        <v>#N/A</v>
      </c>
      <c r="CC795" s="120" t="e">
        <f>VLOOKUP($CG795,'FP Haupt'!$A:$M,11,FALSE)</f>
        <v>#N/A</v>
      </c>
      <c r="CD795" s="120" t="e">
        <f>VLOOKUP($CG795,'Anlage 1d'!$A:$M,10,FALSE)</f>
        <v>#N/A</v>
      </c>
      <c r="CE795" s="120" t="e">
        <f>VLOOKUP($CG795,'Anlage 1e'!$A:$M,12,FALSE)</f>
        <v>#N/A</v>
      </c>
      <c r="CF795" s="120" t="e">
        <f>VLOOKUP($CG795,'FP Beleg'!$A:$M,12,FALSE)</f>
        <v>#N/A</v>
      </c>
      <c r="CG795" s="119" t="str">
        <f t="shared" si="32"/>
        <v/>
      </c>
      <c r="CJ795" s="119" t="str">
        <f t="shared" si="106"/>
        <v>2</v>
      </c>
      <c r="CK795" s="119">
        <f t="shared" si="110"/>
        <v>1</v>
      </c>
      <c r="CL795" s="119" t="e">
        <f t="shared" si="111"/>
        <v>#N/A</v>
      </c>
      <c r="CM795" s="120" t="e">
        <f>VLOOKUP($CQ795,'FP Haupt'!$A:$O,15,FALSE)</f>
        <v>#N/A</v>
      </c>
      <c r="CN795" s="120" t="e">
        <f>VLOOKUP($CQ795,'Anlage 1d'!$A:$O,15,FALSE)</f>
        <v>#N/A</v>
      </c>
      <c r="CO795" s="120" t="e">
        <f>VLOOKUP($CQ795,'Anlage 1e'!$A:$Q,17,FALSE)</f>
        <v>#N/A</v>
      </c>
      <c r="CP795" s="120" t="e">
        <f>VLOOKUP($CQ795,'FP Beleg'!$A:$P,16,FALSE)</f>
        <v>#N/A</v>
      </c>
      <c r="CQ795" s="119" t="str">
        <f t="shared" si="107"/>
        <v/>
      </c>
    </row>
    <row r="796" spans="1:95" x14ac:dyDescent="0.2">
      <c r="A796" s="111"/>
      <c r="B796" s="112" t="str">
        <f>IF(A796="","",IF(ISERROR(VLOOKUP(MID(A796,1,4),'FP Haupt'!$A:$M,4,FALSE)),"keine DRG gemäß FPV",VLOOKUP(MID(A796,1,4),'FP Haupt'!$A:$M,4,FALSE)))</f>
        <v/>
      </c>
      <c r="C796" s="113">
        <f t="shared" si="39"/>
        <v>0</v>
      </c>
      <c r="D796" s="114" t="str">
        <f t="shared" si="1"/>
        <v/>
      </c>
      <c r="E796" s="114" t="str">
        <f t="shared" si="2"/>
        <v/>
      </c>
      <c r="F796" s="115"/>
      <c r="G796" s="115"/>
      <c r="H796" s="116" t="str">
        <f t="shared" si="3"/>
        <v/>
      </c>
      <c r="I796" s="117">
        <f t="shared" si="4"/>
        <v>0</v>
      </c>
      <c r="J796" s="115"/>
      <c r="K796" s="115"/>
      <c r="L796" s="116" t="str">
        <f t="shared" si="5"/>
        <v/>
      </c>
      <c r="M796" s="114">
        <f t="shared" si="6"/>
        <v>0</v>
      </c>
      <c r="N796" s="115"/>
      <c r="O796" s="115"/>
      <c r="P796" s="116" t="str">
        <f t="shared" si="7"/>
        <v/>
      </c>
      <c r="Q796" s="114">
        <f t="shared" si="8"/>
        <v>0</v>
      </c>
      <c r="R796" s="115"/>
      <c r="S796" s="115"/>
      <c r="T796" s="116" t="str">
        <f t="shared" si="9"/>
        <v/>
      </c>
      <c r="U796" s="114">
        <f t="shared" si="10"/>
        <v>0</v>
      </c>
      <c r="V796" s="115"/>
      <c r="W796" s="115"/>
      <c r="X796" s="116" t="str">
        <f t="shared" si="11"/>
        <v/>
      </c>
      <c r="Y796" s="117">
        <f t="shared" si="12"/>
        <v>0</v>
      </c>
      <c r="Z796" s="115"/>
      <c r="AA796" s="602" t="str">
        <f t="shared" si="108"/>
        <v/>
      </c>
      <c r="AB796" s="603">
        <f t="shared" si="109"/>
        <v>0</v>
      </c>
      <c r="AC796" s="118"/>
      <c r="AG796" s="119" t="str">
        <f t="shared" si="13"/>
        <v>Z</v>
      </c>
      <c r="AH796" s="119">
        <f t="shared" si="14"/>
        <v>9</v>
      </c>
      <c r="AI796" s="119" t="e">
        <f t="shared" si="15"/>
        <v>#N/A</v>
      </c>
      <c r="AJ796" s="120" t="e">
        <f>VLOOKUP($AS796,'FP Haupt'!$A:$M,6,FALSE)</f>
        <v>#N/A</v>
      </c>
      <c r="AK796" s="120" t="e">
        <f>VLOOKUP($AS796,'FP Beleg'!$A:$M,4,FALSE)</f>
        <v>#N/A</v>
      </c>
      <c r="AL796" s="120" t="e">
        <f>VLOOKUP($AS796,'FP Beleg'!$A:$M,5,FALSE)</f>
        <v>#N/A</v>
      </c>
      <c r="AM796" s="120" t="e">
        <f>VLOOKUP($AS796,'FP Beleg'!$A:$M,6,FALSE)</f>
        <v>#N/A</v>
      </c>
      <c r="AN796" s="120" t="e">
        <f>VLOOKUP($AS796,'FP Beleg'!$A:$M,7,FALSE)</f>
        <v>#N/A</v>
      </c>
      <c r="AO796" s="120" t="e">
        <f>VLOOKUP($AS796,'Anlage 1d'!$A:$M,4,FALSE)</f>
        <v>#N/A</v>
      </c>
      <c r="AP796" s="120" t="e">
        <f>VLOOKUP($AS796,'Anlage 1e'!$A:$M,4,FALSE)</f>
        <v>#N/A</v>
      </c>
      <c r="AQ796" s="120" t="e">
        <f>VLOOKUP($AS796,'Anlage 1e'!$A:$M,5,FALSE)</f>
        <v>#N/A</v>
      </c>
      <c r="AR796" s="120" t="e">
        <f>VLOOKUP($AS796,'FP Haupt'!$A:$M,5,FALSE)</f>
        <v>#N/A</v>
      </c>
      <c r="AS796" s="119" t="str">
        <f t="shared" si="16"/>
        <v/>
      </c>
      <c r="AV796" s="119" t="str">
        <f t="shared" si="17"/>
        <v>2</v>
      </c>
      <c r="AW796" s="119">
        <f t="shared" si="18"/>
        <v>1</v>
      </c>
      <c r="AX796" s="119" t="e">
        <f t="shared" si="19"/>
        <v>#N/A</v>
      </c>
      <c r="AY796" s="120" t="e">
        <f>VLOOKUP($BC796,'FP Haupt'!$A:$M,9,FALSE)</f>
        <v>#N/A</v>
      </c>
      <c r="AZ796" s="120" t="e">
        <f>VLOOKUP($BC796,'Anlage 1d'!$A:$M,8,FALSE)</f>
        <v>#N/A</v>
      </c>
      <c r="BA796" s="120" t="e">
        <f>VLOOKUP($BC796,'Anlage 1e'!$A:$M,10,FALSE)</f>
        <v>#N/A</v>
      </c>
      <c r="BB796" s="120" t="e">
        <f>VLOOKUP($BC796,'FP Beleg'!$A:$M,10,FALSE)</f>
        <v>#N/A</v>
      </c>
      <c r="BC796" s="119" t="str">
        <f t="shared" si="20"/>
        <v/>
      </c>
      <c r="BF796" s="119" t="str">
        <f t="shared" si="21"/>
        <v>2</v>
      </c>
      <c r="BG796" s="119">
        <f t="shared" si="22"/>
        <v>1</v>
      </c>
      <c r="BH796" s="119" t="e">
        <f t="shared" si="23"/>
        <v>#N/A</v>
      </c>
      <c r="BI796" s="120" t="e">
        <f>VLOOKUP($BM796,'FP Haupt'!$A:$M,12,FALSE)</f>
        <v>#N/A</v>
      </c>
      <c r="BJ796" s="120" t="e">
        <f>VLOOKUP($BM796,'Anlage 1d'!$A:$M,11,FALSE)</f>
        <v>#N/A</v>
      </c>
      <c r="BK796" s="120" t="e">
        <f>VLOOKUP($BM796,'Anlage 1e'!$A:$M,13,FALSE)</f>
        <v>#N/A</v>
      </c>
      <c r="BL796" s="120" t="e">
        <f>VLOOKUP($BM796,'FP Beleg'!$A:$M,13,FALSE)</f>
        <v>#N/A</v>
      </c>
      <c r="BM796" s="119" t="str">
        <f t="shared" si="24"/>
        <v/>
      </c>
      <c r="BP796" s="119" t="str">
        <f t="shared" si="25"/>
        <v>2</v>
      </c>
      <c r="BQ796" s="119">
        <f t="shared" si="26"/>
        <v>1</v>
      </c>
      <c r="BR796" s="119" t="e">
        <f t="shared" si="27"/>
        <v>#N/A</v>
      </c>
      <c r="BS796" s="120" t="e">
        <f>VLOOKUP($BW796,'FP Haupt'!$A:$M,12,FALSE)</f>
        <v>#N/A</v>
      </c>
      <c r="BT796" s="120" t="e">
        <f>VLOOKUP($BW796,'Anlage 1d'!$A:$M,11,FALSE)</f>
        <v>#N/A</v>
      </c>
      <c r="BU796" s="120" t="e">
        <f>VLOOKUP($BW796,'Anlage 1e'!$A:$M,13,FALSE)</f>
        <v>#N/A</v>
      </c>
      <c r="BV796" s="120" t="e">
        <f>VLOOKUP($BW796,'FP Beleg'!$A:$M,13,FALSE)</f>
        <v>#N/A</v>
      </c>
      <c r="BW796" s="119" t="str">
        <f t="shared" si="28"/>
        <v/>
      </c>
      <c r="BZ796" s="119" t="str">
        <f t="shared" si="29"/>
        <v>2</v>
      </c>
      <c r="CA796" s="119">
        <f t="shared" si="30"/>
        <v>1</v>
      </c>
      <c r="CB796" s="119" t="e">
        <f t="shared" si="31"/>
        <v>#N/A</v>
      </c>
      <c r="CC796" s="120" t="e">
        <f>VLOOKUP($CG796,'FP Haupt'!$A:$M,11,FALSE)</f>
        <v>#N/A</v>
      </c>
      <c r="CD796" s="120" t="e">
        <f>VLOOKUP($CG796,'Anlage 1d'!$A:$M,10,FALSE)</f>
        <v>#N/A</v>
      </c>
      <c r="CE796" s="120" t="e">
        <f>VLOOKUP($CG796,'Anlage 1e'!$A:$M,12,FALSE)</f>
        <v>#N/A</v>
      </c>
      <c r="CF796" s="120" t="e">
        <f>VLOOKUP($CG796,'FP Beleg'!$A:$M,12,FALSE)</f>
        <v>#N/A</v>
      </c>
      <c r="CG796" s="119" t="str">
        <f t="shared" si="32"/>
        <v/>
      </c>
      <c r="CJ796" s="119" t="str">
        <f t="shared" si="106"/>
        <v>2</v>
      </c>
      <c r="CK796" s="119">
        <f t="shared" si="110"/>
        <v>1</v>
      </c>
      <c r="CL796" s="119" t="e">
        <f t="shared" si="111"/>
        <v>#N/A</v>
      </c>
      <c r="CM796" s="120" t="e">
        <f>VLOOKUP($CQ796,'FP Haupt'!$A:$O,15,FALSE)</f>
        <v>#N/A</v>
      </c>
      <c r="CN796" s="120" t="e">
        <f>VLOOKUP($CQ796,'Anlage 1d'!$A:$O,15,FALSE)</f>
        <v>#N/A</v>
      </c>
      <c r="CO796" s="120" t="e">
        <f>VLOOKUP($CQ796,'Anlage 1e'!$A:$Q,17,FALSE)</f>
        <v>#N/A</v>
      </c>
      <c r="CP796" s="120" t="e">
        <f>VLOOKUP($CQ796,'FP Beleg'!$A:$P,16,FALSE)</f>
        <v>#N/A</v>
      </c>
      <c r="CQ796" s="119" t="str">
        <f t="shared" si="107"/>
        <v/>
      </c>
    </row>
    <row r="797" spans="1:95" x14ac:dyDescent="0.2">
      <c r="A797" s="111"/>
      <c r="B797" s="112" t="str">
        <f>IF(A797="","",IF(ISERROR(VLOOKUP(MID(A797,1,4),'FP Haupt'!$A:$M,4,FALSE)),"keine DRG gemäß FPV",VLOOKUP(MID(A797,1,4),'FP Haupt'!$A:$M,4,FALSE)))</f>
        <v/>
      </c>
      <c r="C797" s="113">
        <f t="shared" si="39"/>
        <v>0</v>
      </c>
      <c r="D797" s="114" t="str">
        <f t="shared" si="1"/>
        <v/>
      </c>
      <c r="E797" s="114" t="str">
        <f t="shared" si="2"/>
        <v/>
      </c>
      <c r="F797" s="115"/>
      <c r="G797" s="115"/>
      <c r="H797" s="116" t="str">
        <f t="shared" si="3"/>
        <v/>
      </c>
      <c r="I797" s="117">
        <f t="shared" si="4"/>
        <v>0</v>
      </c>
      <c r="J797" s="115"/>
      <c r="K797" s="115"/>
      <c r="L797" s="116" t="str">
        <f t="shared" si="5"/>
        <v/>
      </c>
      <c r="M797" s="114">
        <f t="shared" si="6"/>
        <v>0</v>
      </c>
      <c r="N797" s="115"/>
      <c r="O797" s="115"/>
      <c r="P797" s="116" t="str">
        <f t="shared" si="7"/>
        <v/>
      </c>
      <c r="Q797" s="114">
        <f t="shared" si="8"/>
        <v>0</v>
      </c>
      <c r="R797" s="115"/>
      <c r="S797" s="115"/>
      <c r="T797" s="116" t="str">
        <f t="shared" si="9"/>
        <v/>
      </c>
      <c r="U797" s="114">
        <f t="shared" si="10"/>
        <v>0</v>
      </c>
      <c r="V797" s="115"/>
      <c r="W797" s="115"/>
      <c r="X797" s="116" t="str">
        <f t="shared" si="11"/>
        <v/>
      </c>
      <c r="Y797" s="117">
        <f t="shared" si="12"/>
        <v>0</v>
      </c>
      <c r="Z797" s="115"/>
      <c r="AA797" s="602" t="str">
        <f t="shared" si="108"/>
        <v/>
      </c>
      <c r="AB797" s="603">
        <f t="shared" si="109"/>
        <v>0</v>
      </c>
      <c r="AC797" s="118"/>
      <c r="AG797" s="119" t="str">
        <f t="shared" si="13"/>
        <v>Z</v>
      </c>
      <c r="AH797" s="119">
        <f t="shared" si="14"/>
        <v>9</v>
      </c>
      <c r="AI797" s="119" t="e">
        <f t="shared" si="15"/>
        <v>#N/A</v>
      </c>
      <c r="AJ797" s="120" t="e">
        <f>VLOOKUP($AS797,'FP Haupt'!$A:$M,6,FALSE)</f>
        <v>#N/A</v>
      </c>
      <c r="AK797" s="120" t="e">
        <f>VLOOKUP($AS797,'FP Beleg'!$A:$M,4,FALSE)</f>
        <v>#N/A</v>
      </c>
      <c r="AL797" s="120" t="e">
        <f>VLOOKUP($AS797,'FP Beleg'!$A:$M,5,FALSE)</f>
        <v>#N/A</v>
      </c>
      <c r="AM797" s="120" t="e">
        <f>VLOOKUP($AS797,'FP Beleg'!$A:$M,6,FALSE)</f>
        <v>#N/A</v>
      </c>
      <c r="AN797" s="120" t="e">
        <f>VLOOKUP($AS797,'FP Beleg'!$A:$M,7,FALSE)</f>
        <v>#N/A</v>
      </c>
      <c r="AO797" s="120" t="e">
        <f>VLOOKUP($AS797,'Anlage 1d'!$A:$M,4,FALSE)</f>
        <v>#N/A</v>
      </c>
      <c r="AP797" s="120" t="e">
        <f>VLOOKUP($AS797,'Anlage 1e'!$A:$M,4,FALSE)</f>
        <v>#N/A</v>
      </c>
      <c r="AQ797" s="120" t="e">
        <f>VLOOKUP($AS797,'Anlage 1e'!$A:$M,5,FALSE)</f>
        <v>#N/A</v>
      </c>
      <c r="AR797" s="120" t="e">
        <f>VLOOKUP($AS797,'FP Haupt'!$A:$M,5,FALSE)</f>
        <v>#N/A</v>
      </c>
      <c r="AS797" s="119" t="str">
        <f t="shared" si="16"/>
        <v/>
      </c>
      <c r="AV797" s="119" t="str">
        <f t="shared" si="17"/>
        <v>2</v>
      </c>
      <c r="AW797" s="119">
        <f t="shared" si="18"/>
        <v>1</v>
      </c>
      <c r="AX797" s="119" t="e">
        <f t="shared" si="19"/>
        <v>#N/A</v>
      </c>
      <c r="AY797" s="120" t="e">
        <f>VLOOKUP($BC797,'FP Haupt'!$A:$M,9,FALSE)</f>
        <v>#N/A</v>
      </c>
      <c r="AZ797" s="120" t="e">
        <f>VLOOKUP($BC797,'Anlage 1d'!$A:$M,8,FALSE)</f>
        <v>#N/A</v>
      </c>
      <c r="BA797" s="120" t="e">
        <f>VLOOKUP($BC797,'Anlage 1e'!$A:$M,10,FALSE)</f>
        <v>#N/A</v>
      </c>
      <c r="BB797" s="120" t="e">
        <f>VLOOKUP($BC797,'FP Beleg'!$A:$M,10,FALSE)</f>
        <v>#N/A</v>
      </c>
      <c r="BC797" s="119" t="str">
        <f t="shared" si="20"/>
        <v/>
      </c>
      <c r="BF797" s="119" t="str">
        <f t="shared" si="21"/>
        <v>2</v>
      </c>
      <c r="BG797" s="119">
        <f t="shared" si="22"/>
        <v>1</v>
      </c>
      <c r="BH797" s="119" t="e">
        <f t="shared" si="23"/>
        <v>#N/A</v>
      </c>
      <c r="BI797" s="120" t="e">
        <f>VLOOKUP($BM797,'FP Haupt'!$A:$M,12,FALSE)</f>
        <v>#N/A</v>
      </c>
      <c r="BJ797" s="120" t="e">
        <f>VLOOKUP($BM797,'Anlage 1d'!$A:$M,11,FALSE)</f>
        <v>#N/A</v>
      </c>
      <c r="BK797" s="120" t="e">
        <f>VLOOKUP($BM797,'Anlage 1e'!$A:$M,13,FALSE)</f>
        <v>#N/A</v>
      </c>
      <c r="BL797" s="120" t="e">
        <f>VLOOKUP($BM797,'FP Beleg'!$A:$M,13,FALSE)</f>
        <v>#N/A</v>
      </c>
      <c r="BM797" s="119" t="str">
        <f t="shared" si="24"/>
        <v/>
      </c>
      <c r="BP797" s="119" t="str">
        <f t="shared" si="25"/>
        <v>2</v>
      </c>
      <c r="BQ797" s="119">
        <f t="shared" si="26"/>
        <v>1</v>
      </c>
      <c r="BR797" s="119" t="e">
        <f t="shared" si="27"/>
        <v>#N/A</v>
      </c>
      <c r="BS797" s="120" t="e">
        <f>VLOOKUP($BW797,'FP Haupt'!$A:$M,12,FALSE)</f>
        <v>#N/A</v>
      </c>
      <c r="BT797" s="120" t="e">
        <f>VLOOKUP($BW797,'Anlage 1d'!$A:$M,11,FALSE)</f>
        <v>#N/A</v>
      </c>
      <c r="BU797" s="120" t="e">
        <f>VLOOKUP($BW797,'Anlage 1e'!$A:$M,13,FALSE)</f>
        <v>#N/A</v>
      </c>
      <c r="BV797" s="120" t="e">
        <f>VLOOKUP($BW797,'FP Beleg'!$A:$M,13,FALSE)</f>
        <v>#N/A</v>
      </c>
      <c r="BW797" s="119" t="str">
        <f t="shared" si="28"/>
        <v/>
      </c>
      <c r="BZ797" s="119" t="str">
        <f t="shared" si="29"/>
        <v>2</v>
      </c>
      <c r="CA797" s="119">
        <f t="shared" si="30"/>
        <v>1</v>
      </c>
      <c r="CB797" s="119" t="e">
        <f t="shared" si="31"/>
        <v>#N/A</v>
      </c>
      <c r="CC797" s="120" t="e">
        <f>VLOOKUP($CG797,'FP Haupt'!$A:$M,11,FALSE)</f>
        <v>#N/A</v>
      </c>
      <c r="CD797" s="120" t="e">
        <f>VLOOKUP($CG797,'Anlage 1d'!$A:$M,10,FALSE)</f>
        <v>#N/A</v>
      </c>
      <c r="CE797" s="120" t="e">
        <f>VLOOKUP($CG797,'Anlage 1e'!$A:$M,12,FALSE)</f>
        <v>#N/A</v>
      </c>
      <c r="CF797" s="120" t="e">
        <f>VLOOKUP($CG797,'FP Beleg'!$A:$M,12,FALSE)</f>
        <v>#N/A</v>
      </c>
      <c r="CG797" s="119" t="str">
        <f t="shared" si="32"/>
        <v/>
      </c>
      <c r="CJ797" s="119" t="str">
        <f t="shared" si="106"/>
        <v>2</v>
      </c>
      <c r="CK797" s="119">
        <f t="shared" si="110"/>
        <v>1</v>
      </c>
      <c r="CL797" s="119" t="e">
        <f t="shared" si="111"/>
        <v>#N/A</v>
      </c>
      <c r="CM797" s="120" t="e">
        <f>VLOOKUP($CQ797,'FP Haupt'!$A:$O,15,FALSE)</f>
        <v>#N/A</v>
      </c>
      <c r="CN797" s="120" t="e">
        <f>VLOOKUP($CQ797,'Anlage 1d'!$A:$O,15,FALSE)</f>
        <v>#N/A</v>
      </c>
      <c r="CO797" s="120" t="e">
        <f>VLOOKUP($CQ797,'Anlage 1e'!$A:$Q,17,FALSE)</f>
        <v>#N/A</v>
      </c>
      <c r="CP797" s="120" t="e">
        <f>VLOOKUP($CQ797,'FP Beleg'!$A:$P,16,FALSE)</f>
        <v>#N/A</v>
      </c>
      <c r="CQ797" s="119" t="str">
        <f t="shared" si="107"/>
        <v/>
      </c>
    </row>
    <row r="798" spans="1:95" x14ac:dyDescent="0.2">
      <c r="A798" s="111"/>
      <c r="B798" s="112" t="str">
        <f>IF(A798="","",IF(ISERROR(VLOOKUP(MID(A798,1,4),'FP Haupt'!$A:$M,4,FALSE)),"keine DRG gemäß FPV",VLOOKUP(MID(A798,1,4),'FP Haupt'!$A:$M,4,FALSE)))</f>
        <v/>
      </c>
      <c r="C798" s="113">
        <f t="shared" si="39"/>
        <v>0</v>
      </c>
      <c r="D798" s="114" t="str">
        <f t="shared" si="1"/>
        <v/>
      </c>
      <c r="E798" s="114" t="str">
        <f t="shared" si="2"/>
        <v/>
      </c>
      <c r="F798" s="115"/>
      <c r="G798" s="115"/>
      <c r="H798" s="116" t="str">
        <f t="shared" si="3"/>
        <v/>
      </c>
      <c r="I798" s="117">
        <f t="shared" si="4"/>
        <v>0</v>
      </c>
      <c r="J798" s="115"/>
      <c r="K798" s="115"/>
      <c r="L798" s="116" t="str">
        <f t="shared" si="5"/>
        <v/>
      </c>
      <c r="M798" s="114">
        <f t="shared" si="6"/>
        <v>0</v>
      </c>
      <c r="N798" s="115"/>
      <c r="O798" s="115"/>
      <c r="P798" s="116" t="str">
        <f t="shared" si="7"/>
        <v/>
      </c>
      <c r="Q798" s="114">
        <f t="shared" si="8"/>
        <v>0</v>
      </c>
      <c r="R798" s="115"/>
      <c r="S798" s="115"/>
      <c r="T798" s="116" t="str">
        <f t="shared" si="9"/>
        <v/>
      </c>
      <c r="U798" s="114">
        <f t="shared" si="10"/>
        <v>0</v>
      </c>
      <c r="V798" s="115"/>
      <c r="W798" s="115"/>
      <c r="X798" s="116" t="str">
        <f t="shared" si="11"/>
        <v/>
      </c>
      <c r="Y798" s="117">
        <f t="shared" si="12"/>
        <v>0</v>
      </c>
      <c r="Z798" s="115"/>
      <c r="AA798" s="602" t="str">
        <f t="shared" si="108"/>
        <v/>
      </c>
      <c r="AB798" s="603">
        <f t="shared" si="109"/>
        <v>0</v>
      </c>
      <c r="AC798" s="118"/>
      <c r="AG798" s="119" t="str">
        <f t="shared" si="13"/>
        <v>Z</v>
      </c>
      <c r="AH798" s="119">
        <f t="shared" si="14"/>
        <v>9</v>
      </c>
      <c r="AI798" s="119" t="e">
        <f t="shared" si="15"/>
        <v>#N/A</v>
      </c>
      <c r="AJ798" s="120" t="e">
        <f>VLOOKUP($AS798,'FP Haupt'!$A:$M,6,FALSE)</f>
        <v>#N/A</v>
      </c>
      <c r="AK798" s="120" t="e">
        <f>VLOOKUP($AS798,'FP Beleg'!$A:$M,4,FALSE)</f>
        <v>#N/A</v>
      </c>
      <c r="AL798" s="120" t="e">
        <f>VLOOKUP($AS798,'FP Beleg'!$A:$M,5,FALSE)</f>
        <v>#N/A</v>
      </c>
      <c r="AM798" s="120" t="e">
        <f>VLOOKUP($AS798,'FP Beleg'!$A:$M,6,FALSE)</f>
        <v>#N/A</v>
      </c>
      <c r="AN798" s="120" t="e">
        <f>VLOOKUP($AS798,'FP Beleg'!$A:$M,7,FALSE)</f>
        <v>#N/A</v>
      </c>
      <c r="AO798" s="120" t="e">
        <f>VLOOKUP($AS798,'Anlage 1d'!$A:$M,4,FALSE)</f>
        <v>#N/A</v>
      </c>
      <c r="AP798" s="120" t="e">
        <f>VLOOKUP($AS798,'Anlage 1e'!$A:$M,4,FALSE)</f>
        <v>#N/A</v>
      </c>
      <c r="AQ798" s="120" t="e">
        <f>VLOOKUP($AS798,'Anlage 1e'!$A:$M,5,FALSE)</f>
        <v>#N/A</v>
      </c>
      <c r="AR798" s="120" t="e">
        <f>VLOOKUP($AS798,'FP Haupt'!$A:$M,5,FALSE)</f>
        <v>#N/A</v>
      </c>
      <c r="AS798" s="119" t="str">
        <f t="shared" si="16"/>
        <v/>
      </c>
      <c r="AV798" s="119" t="str">
        <f t="shared" si="17"/>
        <v>2</v>
      </c>
      <c r="AW798" s="119">
        <f t="shared" si="18"/>
        <v>1</v>
      </c>
      <c r="AX798" s="119" t="e">
        <f t="shared" si="19"/>
        <v>#N/A</v>
      </c>
      <c r="AY798" s="120" t="e">
        <f>VLOOKUP($BC798,'FP Haupt'!$A:$M,9,FALSE)</f>
        <v>#N/A</v>
      </c>
      <c r="AZ798" s="120" t="e">
        <f>VLOOKUP($BC798,'Anlage 1d'!$A:$M,8,FALSE)</f>
        <v>#N/A</v>
      </c>
      <c r="BA798" s="120" t="e">
        <f>VLOOKUP($BC798,'Anlage 1e'!$A:$M,10,FALSE)</f>
        <v>#N/A</v>
      </c>
      <c r="BB798" s="120" t="e">
        <f>VLOOKUP($BC798,'FP Beleg'!$A:$M,10,FALSE)</f>
        <v>#N/A</v>
      </c>
      <c r="BC798" s="119" t="str">
        <f t="shared" si="20"/>
        <v/>
      </c>
      <c r="BF798" s="119" t="str">
        <f t="shared" si="21"/>
        <v>2</v>
      </c>
      <c r="BG798" s="119">
        <f t="shared" si="22"/>
        <v>1</v>
      </c>
      <c r="BH798" s="119" t="e">
        <f t="shared" si="23"/>
        <v>#N/A</v>
      </c>
      <c r="BI798" s="120" t="e">
        <f>VLOOKUP($BM798,'FP Haupt'!$A:$M,12,FALSE)</f>
        <v>#N/A</v>
      </c>
      <c r="BJ798" s="120" t="e">
        <f>VLOOKUP($BM798,'Anlage 1d'!$A:$M,11,FALSE)</f>
        <v>#N/A</v>
      </c>
      <c r="BK798" s="120" t="e">
        <f>VLOOKUP($BM798,'Anlage 1e'!$A:$M,13,FALSE)</f>
        <v>#N/A</v>
      </c>
      <c r="BL798" s="120" t="e">
        <f>VLOOKUP($BM798,'FP Beleg'!$A:$M,13,FALSE)</f>
        <v>#N/A</v>
      </c>
      <c r="BM798" s="119" t="str">
        <f t="shared" si="24"/>
        <v/>
      </c>
      <c r="BP798" s="119" t="str">
        <f t="shared" si="25"/>
        <v>2</v>
      </c>
      <c r="BQ798" s="119">
        <f t="shared" si="26"/>
        <v>1</v>
      </c>
      <c r="BR798" s="119" t="e">
        <f t="shared" si="27"/>
        <v>#N/A</v>
      </c>
      <c r="BS798" s="120" t="e">
        <f>VLOOKUP($BW798,'FP Haupt'!$A:$M,12,FALSE)</f>
        <v>#N/A</v>
      </c>
      <c r="BT798" s="120" t="e">
        <f>VLOOKUP($BW798,'Anlage 1d'!$A:$M,11,FALSE)</f>
        <v>#N/A</v>
      </c>
      <c r="BU798" s="120" t="e">
        <f>VLOOKUP($BW798,'Anlage 1e'!$A:$M,13,FALSE)</f>
        <v>#N/A</v>
      </c>
      <c r="BV798" s="120" t="e">
        <f>VLOOKUP($BW798,'FP Beleg'!$A:$M,13,FALSE)</f>
        <v>#N/A</v>
      </c>
      <c r="BW798" s="119" t="str">
        <f t="shared" si="28"/>
        <v/>
      </c>
      <c r="BZ798" s="119" t="str">
        <f t="shared" si="29"/>
        <v>2</v>
      </c>
      <c r="CA798" s="119">
        <f t="shared" si="30"/>
        <v>1</v>
      </c>
      <c r="CB798" s="119" t="e">
        <f t="shared" si="31"/>
        <v>#N/A</v>
      </c>
      <c r="CC798" s="120" t="e">
        <f>VLOOKUP($CG798,'FP Haupt'!$A:$M,11,FALSE)</f>
        <v>#N/A</v>
      </c>
      <c r="CD798" s="120" t="e">
        <f>VLOOKUP($CG798,'Anlage 1d'!$A:$M,10,FALSE)</f>
        <v>#N/A</v>
      </c>
      <c r="CE798" s="120" t="e">
        <f>VLOOKUP($CG798,'Anlage 1e'!$A:$M,12,FALSE)</f>
        <v>#N/A</v>
      </c>
      <c r="CF798" s="120" t="e">
        <f>VLOOKUP($CG798,'FP Beleg'!$A:$M,12,FALSE)</f>
        <v>#N/A</v>
      </c>
      <c r="CG798" s="119" t="str">
        <f t="shared" si="32"/>
        <v/>
      </c>
      <c r="CJ798" s="119" t="str">
        <f t="shared" si="106"/>
        <v>2</v>
      </c>
      <c r="CK798" s="119">
        <f t="shared" si="110"/>
        <v>1</v>
      </c>
      <c r="CL798" s="119" t="e">
        <f t="shared" si="111"/>
        <v>#N/A</v>
      </c>
      <c r="CM798" s="120" t="e">
        <f>VLOOKUP($CQ798,'FP Haupt'!$A:$O,15,FALSE)</f>
        <v>#N/A</v>
      </c>
      <c r="CN798" s="120" t="e">
        <f>VLOOKUP($CQ798,'Anlage 1d'!$A:$O,15,FALSE)</f>
        <v>#N/A</v>
      </c>
      <c r="CO798" s="120" t="e">
        <f>VLOOKUP($CQ798,'Anlage 1e'!$A:$Q,17,FALSE)</f>
        <v>#N/A</v>
      </c>
      <c r="CP798" s="120" t="e">
        <f>VLOOKUP($CQ798,'FP Beleg'!$A:$P,16,FALSE)</f>
        <v>#N/A</v>
      </c>
      <c r="CQ798" s="119" t="str">
        <f t="shared" si="107"/>
        <v/>
      </c>
    </row>
    <row r="799" spans="1:95" x14ac:dyDescent="0.2">
      <c r="A799" s="111"/>
      <c r="B799" s="112" t="str">
        <f>IF(A799="","",IF(ISERROR(VLOOKUP(MID(A799,1,4),'FP Haupt'!$A:$M,4,FALSE)),"keine DRG gemäß FPV",VLOOKUP(MID(A799,1,4),'FP Haupt'!$A:$M,4,FALSE)))</f>
        <v/>
      </c>
      <c r="C799" s="113">
        <f t="shared" si="39"/>
        <v>0</v>
      </c>
      <c r="D799" s="114" t="str">
        <f t="shared" si="1"/>
        <v/>
      </c>
      <c r="E799" s="114" t="str">
        <f t="shared" si="2"/>
        <v/>
      </c>
      <c r="F799" s="115"/>
      <c r="G799" s="115"/>
      <c r="H799" s="116" t="str">
        <f t="shared" si="3"/>
        <v/>
      </c>
      <c r="I799" s="117">
        <f t="shared" si="4"/>
        <v>0</v>
      </c>
      <c r="J799" s="115"/>
      <c r="K799" s="115"/>
      <c r="L799" s="116" t="str">
        <f t="shared" si="5"/>
        <v/>
      </c>
      <c r="M799" s="114">
        <f t="shared" si="6"/>
        <v>0</v>
      </c>
      <c r="N799" s="115"/>
      <c r="O799" s="115"/>
      <c r="P799" s="116" t="str">
        <f t="shared" si="7"/>
        <v/>
      </c>
      <c r="Q799" s="114">
        <f t="shared" si="8"/>
        <v>0</v>
      </c>
      <c r="R799" s="115"/>
      <c r="S799" s="115"/>
      <c r="T799" s="116" t="str">
        <f t="shared" si="9"/>
        <v/>
      </c>
      <c r="U799" s="114">
        <f t="shared" si="10"/>
        <v>0</v>
      </c>
      <c r="V799" s="115"/>
      <c r="W799" s="115"/>
      <c r="X799" s="116" t="str">
        <f t="shared" si="11"/>
        <v/>
      </c>
      <c r="Y799" s="117">
        <f t="shared" si="12"/>
        <v>0</v>
      </c>
      <c r="Z799" s="115"/>
      <c r="AA799" s="602" t="str">
        <f t="shared" si="108"/>
        <v/>
      </c>
      <c r="AB799" s="603">
        <f t="shared" si="109"/>
        <v>0</v>
      </c>
      <c r="AC799" s="118"/>
      <c r="AG799" s="119" t="str">
        <f t="shared" si="13"/>
        <v>Z</v>
      </c>
      <c r="AH799" s="119">
        <f t="shared" si="14"/>
        <v>9</v>
      </c>
      <c r="AI799" s="119" t="e">
        <f t="shared" si="15"/>
        <v>#N/A</v>
      </c>
      <c r="AJ799" s="120" t="e">
        <f>VLOOKUP($AS799,'FP Haupt'!$A:$M,6,FALSE)</f>
        <v>#N/A</v>
      </c>
      <c r="AK799" s="120" t="e">
        <f>VLOOKUP($AS799,'FP Beleg'!$A:$M,4,FALSE)</f>
        <v>#N/A</v>
      </c>
      <c r="AL799" s="120" t="e">
        <f>VLOOKUP($AS799,'FP Beleg'!$A:$M,5,FALSE)</f>
        <v>#N/A</v>
      </c>
      <c r="AM799" s="120" t="e">
        <f>VLOOKUP($AS799,'FP Beleg'!$A:$M,6,FALSE)</f>
        <v>#N/A</v>
      </c>
      <c r="AN799" s="120" t="e">
        <f>VLOOKUP($AS799,'FP Beleg'!$A:$M,7,FALSE)</f>
        <v>#N/A</v>
      </c>
      <c r="AO799" s="120" t="e">
        <f>VLOOKUP($AS799,'Anlage 1d'!$A:$M,4,FALSE)</f>
        <v>#N/A</v>
      </c>
      <c r="AP799" s="120" t="e">
        <f>VLOOKUP($AS799,'Anlage 1e'!$A:$M,4,FALSE)</f>
        <v>#N/A</v>
      </c>
      <c r="AQ799" s="120" t="e">
        <f>VLOOKUP($AS799,'Anlage 1e'!$A:$M,5,FALSE)</f>
        <v>#N/A</v>
      </c>
      <c r="AR799" s="120" t="e">
        <f>VLOOKUP($AS799,'FP Haupt'!$A:$M,5,FALSE)</f>
        <v>#N/A</v>
      </c>
      <c r="AS799" s="119" t="str">
        <f t="shared" si="16"/>
        <v/>
      </c>
      <c r="AV799" s="119" t="str">
        <f t="shared" si="17"/>
        <v>2</v>
      </c>
      <c r="AW799" s="119">
        <f t="shared" si="18"/>
        <v>1</v>
      </c>
      <c r="AX799" s="119" t="e">
        <f t="shared" si="19"/>
        <v>#N/A</v>
      </c>
      <c r="AY799" s="120" t="e">
        <f>VLOOKUP($BC799,'FP Haupt'!$A:$M,9,FALSE)</f>
        <v>#N/A</v>
      </c>
      <c r="AZ799" s="120" t="e">
        <f>VLOOKUP($BC799,'Anlage 1d'!$A:$M,8,FALSE)</f>
        <v>#N/A</v>
      </c>
      <c r="BA799" s="120" t="e">
        <f>VLOOKUP($BC799,'Anlage 1e'!$A:$M,10,FALSE)</f>
        <v>#N/A</v>
      </c>
      <c r="BB799" s="120" t="e">
        <f>VLOOKUP($BC799,'FP Beleg'!$A:$M,10,FALSE)</f>
        <v>#N/A</v>
      </c>
      <c r="BC799" s="119" t="str">
        <f t="shared" si="20"/>
        <v/>
      </c>
      <c r="BF799" s="119" t="str">
        <f t="shared" si="21"/>
        <v>2</v>
      </c>
      <c r="BG799" s="119">
        <f t="shared" si="22"/>
        <v>1</v>
      </c>
      <c r="BH799" s="119" t="e">
        <f t="shared" si="23"/>
        <v>#N/A</v>
      </c>
      <c r="BI799" s="120" t="e">
        <f>VLOOKUP($BM799,'FP Haupt'!$A:$M,12,FALSE)</f>
        <v>#N/A</v>
      </c>
      <c r="BJ799" s="120" t="e">
        <f>VLOOKUP($BM799,'Anlage 1d'!$A:$M,11,FALSE)</f>
        <v>#N/A</v>
      </c>
      <c r="BK799" s="120" t="e">
        <f>VLOOKUP($BM799,'Anlage 1e'!$A:$M,13,FALSE)</f>
        <v>#N/A</v>
      </c>
      <c r="BL799" s="120" t="e">
        <f>VLOOKUP($BM799,'FP Beleg'!$A:$M,13,FALSE)</f>
        <v>#N/A</v>
      </c>
      <c r="BM799" s="119" t="str">
        <f t="shared" si="24"/>
        <v/>
      </c>
      <c r="BP799" s="119" t="str">
        <f t="shared" si="25"/>
        <v>2</v>
      </c>
      <c r="BQ799" s="119">
        <f t="shared" si="26"/>
        <v>1</v>
      </c>
      <c r="BR799" s="119" t="e">
        <f t="shared" si="27"/>
        <v>#N/A</v>
      </c>
      <c r="BS799" s="120" t="e">
        <f>VLOOKUP($BW799,'FP Haupt'!$A:$M,12,FALSE)</f>
        <v>#N/A</v>
      </c>
      <c r="BT799" s="120" t="e">
        <f>VLOOKUP($BW799,'Anlage 1d'!$A:$M,11,FALSE)</f>
        <v>#N/A</v>
      </c>
      <c r="BU799" s="120" t="e">
        <f>VLOOKUP($BW799,'Anlage 1e'!$A:$M,13,FALSE)</f>
        <v>#N/A</v>
      </c>
      <c r="BV799" s="120" t="e">
        <f>VLOOKUP($BW799,'FP Beleg'!$A:$M,13,FALSE)</f>
        <v>#N/A</v>
      </c>
      <c r="BW799" s="119" t="str">
        <f t="shared" si="28"/>
        <v/>
      </c>
      <c r="BZ799" s="119" t="str">
        <f t="shared" si="29"/>
        <v>2</v>
      </c>
      <c r="CA799" s="119">
        <f t="shared" si="30"/>
        <v>1</v>
      </c>
      <c r="CB799" s="119" t="e">
        <f t="shared" si="31"/>
        <v>#N/A</v>
      </c>
      <c r="CC799" s="120" t="e">
        <f>VLOOKUP($CG799,'FP Haupt'!$A:$M,11,FALSE)</f>
        <v>#N/A</v>
      </c>
      <c r="CD799" s="120" t="e">
        <f>VLOOKUP($CG799,'Anlage 1d'!$A:$M,10,FALSE)</f>
        <v>#N/A</v>
      </c>
      <c r="CE799" s="120" t="e">
        <f>VLOOKUP($CG799,'Anlage 1e'!$A:$M,12,FALSE)</f>
        <v>#N/A</v>
      </c>
      <c r="CF799" s="120" t="e">
        <f>VLOOKUP($CG799,'FP Beleg'!$A:$M,12,FALSE)</f>
        <v>#N/A</v>
      </c>
      <c r="CG799" s="119" t="str">
        <f t="shared" si="32"/>
        <v/>
      </c>
      <c r="CJ799" s="119" t="str">
        <f t="shared" si="106"/>
        <v>2</v>
      </c>
      <c r="CK799" s="119">
        <f t="shared" si="110"/>
        <v>1</v>
      </c>
      <c r="CL799" s="119" t="e">
        <f t="shared" si="111"/>
        <v>#N/A</v>
      </c>
      <c r="CM799" s="120" t="e">
        <f>VLOOKUP($CQ799,'FP Haupt'!$A:$O,15,FALSE)</f>
        <v>#N/A</v>
      </c>
      <c r="CN799" s="120" t="e">
        <f>VLOOKUP($CQ799,'Anlage 1d'!$A:$O,15,FALSE)</f>
        <v>#N/A</v>
      </c>
      <c r="CO799" s="120" t="e">
        <f>VLOOKUP($CQ799,'Anlage 1e'!$A:$Q,17,FALSE)</f>
        <v>#N/A</v>
      </c>
      <c r="CP799" s="120" t="e">
        <f>VLOOKUP($CQ799,'FP Beleg'!$A:$P,16,FALSE)</f>
        <v>#N/A</v>
      </c>
      <c r="CQ799" s="119" t="str">
        <f t="shared" si="107"/>
        <v/>
      </c>
    </row>
    <row r="800" spans="1:95" x14ac:dyDescent="0.2">
      <c r="A800" s="111"/>
      <c r="B800" s="112" t="str">
        <f>IF(A800="","",IF(ISERROR(VLOOKUP(MID(A800,1,4),'FP Haupt'!$A:$M,4,FALSE)),"keine DRG gemäß FPV",VLOOKUP(MID(A800,1,4),'FP Haupt'!$A:$M,4,FALSE)))</f>
        <v/>
      </c>
      <c r="C800" s="113">
        <f t="shared" si="39"/>
        <v>0</v>
      </c>
      <c r="D800" s="114" t="str">
        <f t="shared" si="1"/>
        <v/>
      </c>
      <c r="E800" s="114" t="str">
        <f t="shared" si="2"/>
        <v/>
      </c>
      <c r="F800" s="115"/>
      <c r="G800" s="115"/>
      <c r="H800" s="116" t="str">
        <f t="shared" si="3"/>
        <v/>
      </c>
      <c r="I800" s="117">
        <f t="shared" si="4"/>
        <v>0</v>
      </c>
      <c r="J800" s="115"/>
      <c r="K800" s="115"/>
      <c r="L800" s="116" t="str">
        <f t="shared" si="5"/>
        <v/>
      </c>
      <c r="M800" s="114">
        <f t="shared" si="6"/>
        <v>0</v>
      </c>
      <c r="N800" s="115"/>
      <c r="O800" s="115"/>
      <c r="P800" s="116" t="str">
        <f t="shared" si="7"/>
        <v/>
      </c>
      <c r="Q800" s="114">
        <f t="shared" si="8"/>
        <v>0</v>
      </c>
      <c r="R800" s="115"/>
      <c r="S800" s="115"/>
      <c r="T800" s="116" t="str">
        <f t="shared" si="9"/>
        <v/>
      </c>
      <c r="U800" s="114">
        <f t="shared" si="10"/>
        <v>0</v>
      </c>
      <c r="V800" s="115"/>
      <c r="W800" s="115"/>
      <c r="X800" s="116" t="str">
        <f t="shared" si="11"/>
        <v/>
      </c>
      <c r="Y800" s="117">
        <f t="shared" si="12"/>
        <v>0</v>
      </c>
      <c r="Z800" s="115"/>
      <c r="AA800" s="602" t="str">
        <f t="shared" si="108"/>
        <v/>
      </c>
      <c r="AB800" s="603">
        <f t="shared" si="109"/>
        <v>0</v>
      </c>
      <c r="AC800" s="118"/>
      <c r="AG800" s="119" t="str">
        <f t="shared" si="13"/>
        <v>Z</v>
      </c>
      <c r="AH800" s="119">
        <f t="shared" si="14"/>
        <v>9</v>
      </c>
      <c r="AI800" s="119" t="e">
        <f t="shared" si="15"/>
        <v>#N/A</v>
      </c>
      <c r="AJ800" s="120" t="e">
        <f>VLOOKUP($AS800,'FP Haupt'!$A:$M,6,FALSE)</f>
        <v>#N/A</v>
      </c>
      <c r="AK800" s="120" t="e">
        <f>VLOOKUP($AS800,'FP Beleg'!$A:$M,4,FALSE)</f>
        <v>#N/A</v>
      </c>
      <c r="AL800" s="120" t="e">
        <f>VLOOKUP($AS800,'FP Beleg'!$A:$M,5,FALSE)</f>
        <v>#N/A</v>
      </c>
      <c r="AM800" s="120" t="e">
        <f>VLOOKUP($AS800,'FP Beleg'!$A:$M,6,FALSE)</f>
        <v>#N/A</v>
      </c>
      <c r="AN800" s="120" t="e">
        <f>VLOOKUP($AS800,'FP Beleg'!$A:$M,7,FALSE)</f>
        <v>#N/A</v>
      </c>
      <c r="AO800" s="120" t="e">
        <f>VLOOKUP($AS800,'Anlage 1d'!$A:$M,4,FALSE)</f>
        <v>#N/A</v>
      </c>
      <c r="AP800" s="120" t="e">
        <f>VLOOKUP($AS800,'Anlage 1e'!$A:$M,4,FALSE)</f>
        <v>#N/A</v>
      </c>
      <c r="AQ800" s="120" t="e">
        <f>VLOOKUP($AS800,'Anlage 1e'!$A:$M,5,FALSE)</f>
        <v>#N/A</v>
      </c>
      <c r="AR800" s="120" t="e">
        <f>VLOOKUP($AS800,'FP Haupt'!$A:$M,5,FALSE)</f>
        <v>#N/A</v>
      </c>
      <c r="AS800" s="119" t="str">
        <f t="shared" si="16"/>
        <v/>
      </c>
      <c r="AV800" s="119" t="str">
        <f t="shared" si="17"/>
        <v>2</v>
      </c>
      <c r="AW800" s="119">
        <f t="shared" si="18"/>
        <v>1</v>
      </c>
      <c r="AX800" s="119" t="e">
        <f t="shared" si="19"/>
        <v>#N/A</v>
      </c>
      <c r="AY800" s="120" t="e">
        <f>VLOOKUP($BC800,'FP Haupt'!$A:$M,9,FALSE)</f>
        <v>#N/A</v>
      </c>
      <c r="AZ800" s="120" t="e">
        <f>VLOOKUP($BC800,'Anlage 1d'!$A:$M,8,FALSE)</f>
        <v>#N/A</v>
      </c>
      <c r="BA800" s="120" t="e">
        <f>VLOOKUP($BC800,'Anlage 1e'!$A:$M,10,FALSE)</f>
        <v>#N/A</v>
      </c>
      <c r="BB800" s="120" t="e">
        <f>VLOOKUP($BC800,'FP Beleg'!$A:$M,10,FALSE)</f>
        <v>#N/A</v>
      </c>
      <c r="BC800" s="119" t="str">
        <f t="shared" si="20"/>
        <v/>
      </c>
      <c r="BF800" s="119" t="str">
        <f t="shared" si="21"/>
        <v>2</v>
      </c>
      <c r="BG800" s="119">
        <f t="shared" si="22"/>
        <v>1</v>
      </c>
      <c r="BH800" s="119" t="e">
        <f t="shared" si="23"/>
        <v>#N/A</v>
      </c>
      <c r="BI800" s="120" t="e">
        <f>VLOOKUP($BM800,'FP Haupt'!$A:$M,12,FALSE)</f>
        <v>#N/A</v>
      </c>
      <c r="BJ800" s="120" t="e">
        <f>VLOOKUP($BM800,'Anlage 1d'!$A:$M,11,FALSE)</f>
        <v>#N/A</v>
      </c>
      <c r="BK800" s="120" t="e">
        <f>VLOOKUP($BM800,'Anlage 1e'!$A:$M,13,FALSE)</f>
        <v>#N/A</v>
      </c>
      <c r="BL800" s="120" t="e">
        <f>VLOOKUP($BM800,'FP Beleg'!$A:$M,13,FALSE)</f>
        <v>#N/A</v>
      </c>
      <c r="BM800" s="119" t="str">
        <f t="shared" si="24"/>
        <v/>
      </c>
      <c r="BP800" s="119" t="str">
        <f t="shared" si="25"/>
        <v>2</v>
      </c>
      <c r="BQ800" s="119">
        <f t="shared" si="26"/>
        <v>1</v>
      </c>
      <c r="BR800" s="119" t="e">
        <f t="shared" si="27"/>
        <v>#N/A</v>
      </c>
      <c r="BS800" s="120" t="e">
        <f>VLOOKUP($BW800,'FP Haupt'!$A:$M,12,FALSE)</f>
        <v>#N/A</v>
      </c>
      <c r="BT800" s="120" t="e">
        <f>VLOOKUP($BW800,'Anlage 1d'!$A:$M,11,FALSE)</f>
        <v>#N/A</v>
      </c>
      <c r="BU800" s="120" t="e">
        <f>VLOOKUP($BW800,'Anlage 1e'!$A:$M,13,FALSE)</f>
        <v>#N/A</v>
      </c>
      <c r="BV800" s="120" t="e">
        <f>VLOOKUP($BW800,'FP Beleg'!$A:$M,13,FALSE)</f>
        <v>#N/A</v>
      </c>
      <c r="BW800" s="119" t="str">
        <f t="shared" si="28"/>
        <v/>
      </c>
      <c r="BZ800" s="119" t="str">
        <f t="shared" si="29"/>
        <v>2</v>
      </c>
      <c r="CA800" s="119">
        <f t="shared" si="30"/>
        <v>1</v>
      </c>
      <c r="CB800" s="119" t="e">
        <f t="shared" si="31"/>
        <v>#N/A</v>
      </c>
      <c r="CC800" s="120" t="e">
        <f>VLOOKUP($CG800,'FP Haupt'!$A:$M,11,FALSE)</f>
        <v>#N/A</v>
      </c>
      <c r="CD800" s="120" t="e">
        <f>VLOOKUP($CG800,'Anlage 1d'!$A:$M,10,FALSE)</f>
        <v>#N/A</v>
      </c>
      <c r="CE800" s="120" t="e">
        <f>VLOOKUP($CG800,'Anlage 1e'!$A:$M,12,FALSE)</f>
        <v>#N/A</v>
      </c>
      <c r="CF800" s="120" t="e">
        <f>VLOOKUP($CG800,'FP Beleg'!$A:$M,12,FALSE)</f>
        <v>#N/A</v>
      </c>
      <c r="CG800" s="119" t="str">
        <f t="shared" si="32"/>
        <v/>
      </c>
      <c r="CJ800" s="119" t="str">
        <f t="shared" si="106"/>
        <v>2</v>
      </c>
      <c r="CK800" s="119">
        <f t="shared" si="110"/>
        <v>1</v>
      </c>
      <c r="CL800" s="119" t="e">
        <f t="shared" si="111"/>
        <v>#N/A</v>
      </c>
      <c r="CM800" s="120" t="e">
        <f>VLOOKUP($CQ800,'FP Haupt'!$A:$O,15,FALSE)</f>
        <v>#N/A</v>
      </c>
      <c r="CN800" s="120" t="e">
        <f>VLOOKUP($CQ800,'Anlage 1d'!$A:$O,15,FALSE)</f>
        <v>#N/A</v>
      </c>
      <c r="CO800" s="120" t="e">
        <f>VLOOKUP($CQ800,'Anlage 1e'!$A:$Q,17,FALSE)</f>
        <v>#N/A</v>
      </c>
      <c r="CP800" s="120" t="e">
        <f>VLOOKUP($CQ800,'FP Beleg'!$A:$P,16,FALSE)</f>
        <v>#N/A</v>
      </c>
      <c r="CQ800" s="119" t="str">
        <f t="shared" si="107"/>
        <v/>
      </c>
    </row>
    <row r="801" spans="1:95" x14ac:dyDescent="0.2">
      <c r="A801" s="111"/>
      <c r="B801" s="112" t="str">
        <f>IF(A801="","",IF(ISERROR(VLOOKUP(MID(A801,1,4),'FP Haupt'!$A:$M,4,FALSE)),"keine DRG gemäß FPV",VLOOKUP(MID(A801,1,4),'FP Haupt'!$A:$M,4,FALSE)))</f>
        <v/>
      </c>
      <c r="C801" s="113">
        <f t="shared" si="39"/>
        <v>0</v>
      </c>
      <c r="D801" s="114" t="str">
        <f t="shared" si="1"/>
        <v/>
      </c>
      <c r="E801" s="114" t="str">
        <f t="shared" si="2"/>
        <v/>
      </c>
      <c r="F801" s="115"/>
      <c r="G801" s="115"/>
      <c r="H801" s="116" t="str">
        <f t="shared" si="3"/>
        <v/>
      </c>
      <c r="I801" s="117">
        <f t="shared" si="4"/>
        <v>0</v>
      </c>
      <c r="J801" s="115"/>
      <c r="K801" s="115"/>
      <c r="L801" s="116" t="str">
        <f t="shared" si="5"/>
        <v/>
      </c>
      <c r="M801" s="114">
        <f t="shared" si="6"/>
        <v>0</v>
      </c>
      <c r="N801" s="115"/>
      <c r="O801" s="115"/>
      <c r="P801" s="116" t="str">
        <f t="shared" si="7"/>
        <v/>
      </c>
      <c r="Q801" s="114">
        <f t="shared" si="8"/>
        <v>0</v>
      </c>
      <c r="R801" s="115"/>
      <c r="S801" s="115"/>
      <c r="T801" s="116" t="str">
        <f t="shared" si="9"/>
        <v/>
      </c>
      <c r="U801" s="114">
        <f t="shared" si="10"/>
        <v>0</v>
      </c>
      <c r="V801" s="115"/>
      <c r="W801" s="115"/>
      <c r="X801" s="116" t="str">
        <f t="shared" si="11"/>
        <v/>
      </c>
      <c r="Y801" s="117">
        <f t="shared" si="12"/>
        <v>0</v>
      </c>
      <c r="Z801" s="115"/>
      <c r="AA801" s="602" t="str">
        <f t="shared" si="108"/>
        <v/>
      </c>
      <c r="AB801" s="603">
        <f t="shared" si="109"/>
        <v>0</v>
      </c>
      <c r="AC801" s="118"/>
      <c r="AG801" s="119" t="str">
        <f t="shared" si="13"/>
        <v>Z</v>
      </c>
      <c r="AH801" s="119">
        <f t="shared" si="14"/>
        <v>9</v>
      </c>
      <c r="AI801" s="119" t="e">
        <f t="shared" si="15"/>
        <v>#N/A</v>
      </c>
      <c r="AJ801" s="120" t="e">
        <f>VLOOKUP($AS801,'FP Haupt'!$A:$M,6,FALSE)</f>
        <v>#N/A</v>
      </c>
      <c r="AK801" s="120" t="e">
        <f>VLOOKUP($AS801,'FP Beleg'!$A:$M,4,FALSE)</f>
        <v>#N/A</v>
      </c>
      <c r="AL801" s="120" t="e">
        <f>VLOOKUP($AS801,'FP Beleg'!$A:$M,5,FALSE)</f>
        <v>#N/A</v>
      </c>
      <c r="AM801" s="120" t="e">
        <f>VLOOKUP($AS801,'FP Beleg'!$A:$M,6,FALSE)</f>
        <v>#N/A</v>
      </c>
      <c r="AN801" s="120" t="e">
        <f>VLOOKUP($AS801,'FP Beleg'!$A:$M,7,FALSE)</f>
        <v>#N/A</v>
      </c>
      <c r="AO801" s="120" t="e">
        <f>VLOOKUP($AS801,'Anlage 1d'!$A:$M,4,FALSE)</f>
        <v>#N/A</v>
      </c>
      <c r="AP801" s="120" t="e">
        <f>VLOOKUP($AS801,'Anlage 1e'!$A:$M,4,FALSE)</f>
        <v>#N/A</v>
      </c>
      <c r="AQ801" s="120" t="e">
        <f>VLOOKUP($AS801,'Anlage 1e'!$A:$M,5,FALSE)</f>
        <v>#N/A</v>
      </c>
      <c r="AR801" s="120" t="e">
        <f>VLOOKUP($AS801,'FP Haupt'!$A:$M,5,FALSE)</f>
        <v>#N/A</v>
      </c>
      <c r="AS801" s="119" t="str">
        <f t="shared" si="16"/>
        <v/>
      </c>
      <c r="AV801" s="119" t="str">
        <f t="shared" si="17"/>
        <v>2</v>
      </c>
      <c r="AW801" s="119">
        <f t="shared" si="18"/>
        <v>1</v>
      </c>
      <c r="AX801" s="119" t="e">
        <f t="shared" si="19"/>
        <v>#N/A</v>
      </c>
      <c r="AY801" s="120" t="e">
        <f>VLOOKUP($BC801,'FP Haupt'!$A:$M,9,FALSE)</f>
        <v>#N/A</v>
      </c>
      <c r="AZ801" s="120" t="e">
        <f>VLOOKUP($BC801,'Anlage 1d'!$A:$M,8,FALSE)</f>
        <v>#N/A</v>
      </c>
      <c r="BA801" s="120" t="e">
        <f>VLOOKUP($BC801,'Anlage 1e'!$A:$M,10,FALSE)</f>
        <v>#N/A</v>
      </c>
      <c r="BB801" s="120" t="e">
        <f>VLOOKUP($BC801,'FP Beleg'!$A:$M,10,FALSE)</f>
        <v>#N/A</v>
      </c>
      <c r="BC801" s="119" t="str">
        <f t="shared" si="20"/>
        <v/>
      </c>
      <c r="BF801" s="119" t="str">
        <f t="shared" si="21"/>
        <v>2</v>
      </c>
      <c r="BG801" s="119">
        <f t="shared" si="22"/>
        <v>1</v>
      </c>
      <c r="BH801" s="119" t="e">
        <f t="shared" si="23"/>
        <v>#N/A</v>
      </c>
      <c r="BI801" s="120" t="e">
        <f>VLOOKUP($BM801,'FP Haupt'!$A:$M,12,FALSE)</f>
        <v>#N/A</v>
      </c>
      <c r="BJ801" s="120" t="e">
        <f>VLOOKUP($BM801,'Anlage 1d'!$A:$M,11,FALSE)</f>
        <v>#N/A</v>
      </c>
      <c r="BK801" s="120" t="e">
        <f>VLOOKUP($BM801,'Anlage 1e'!$A:$M,13,FALSE)</f>
        <v>#N/A</v>
      </c>
      <c r="BL801" s="120" t="e">
        <f>VLOOKUP($BM801,'FP Beleg'!$A:$M,13,FALSE)</f>
        <v>#N/A</v>
      </c>
      <c r="BM801" s="119" t="str">
        <f t="shared" si="24"/>
        <v/>
      </c>
      <c r="BP801" s="119" t="str">
        <f t="shared" si="25"/>
        <v>2</v>
      </c>
      <c r="BQ801" s="119">
        <f t="shared" si="26"/>
        <v>1</v>
      </c>
      <c r="BR801" s="119" t="e">
        <f t="shared" si="27"/>
        <v>#N/A</v>
      </c>
      <c r="BS801" s="120" t="e">
        <f>VLOOKUP($BW801,'FP Haupt'!$A:$M,12,FALSE)</f>
        <v>#N/A</v>
      </c>
      <c r="BT801" s="120" t="e">
        <f>VLOOKUP($BW801,'Anlage 1d'!$A:$M,11,FALSE)</f>
        <v>#N/A</v>
      </c>
      <c r="BU801" s="120" t="e">
        <f>VLOOKUP($BW801,'Anlage 1e'!$A:$M,13,FALSE)</f>
        <v>#N/A</v>
      </c>
      <c r="BV801" s="120" t="e">
        <f>VLOOKUP($BW801,'FP Beleg'!$A:$M,13,FALSE)</f>
        <v>#N/A</v>
      </c>
      <c r="BW801" s="119" t="str">
        <f t="shared" si="28"/>
        <v/>
      </c>
      <c r="BZ801" s="119" t="str">
        <f t="shared" si="29"/>
        <v>2</v>
      </c>
      <c r="CA801" s="119">
        <f t="shared" si="30"/>
        <v>1</v>
      </c>
      <c r="CB801" s="119" t="e">
        <f t="shared" si="31"/>
        <v>#N/A</v>
      </c>
      <c r="CC801" s="120" t="e">
        <f>VLOOKUP($CG801,'FP Haupt'!$A:$M,11,FALSE)</f>
        <v>#N/A</v>
      </c>
      <c r="CD801" s="120" t="e">
        <f>VLOOKUP($CG801,'Anlage 1d'!$A:$M,10,FALSE)</f>
        <v>#N/A</v>
      </c>
      <c r="CE801" s="120" t="e">
        <f>VLOOKUP($CG801,'Anlage 1e'!$A:$M,12,FALSE)</f>
        <v>#N/A</v>
      </c>
      <c r="CF801" s="120" t="e">
        <f>VLOOKUP($CG801,'FP Beleg'!$A:$M,12,FALSE)</f>
        <v>#N/A</v>
      </c>
      <c r="CG801" s="119" t="str">
        <f t="shared" si="32"/>
        <v/>
      </c>
      <c r="CJ801" s="119" t="str">
        <f t="shared" si="106"/>
        <v>2</v>
      </c>
      <c r="CK801" s="119">
        <f t="shared" si="110"/>
        <v>1</v>
      </c>
      <c r="CL801" s="119" t="e">
        <f t="shared" si="111"/>
        <v>#N/A</v>
      </c>
      <c r="CM801" s="120" t="e">
        <f>VLOOKUP($CQ801,'FP Haupt'!$A:$O,15,FALSE)</f>
        <v>#N/A</v>
      </c>
      <c r="CN801" s="120" t="e">
        <f>VLOOKUP($CQ801,'Anlage 1d'!$A:$O,15,FALSE)</f>
        <v>#N/A</v>
      </c>
      <c r="CO801" s="120" t="e">
        <f>VLOOKUP($CQ801,'Anlage 1e'!$A:$Q,17,FALSE)</f>
        <v>#N/A</v>
      </c>
      <c r="CP801" s="120" t="e">
        <f>VLOOKUP($CQ801,'FP Beleg'!$A:$P,16,FALSE)</f>
        <v>#N/A</v>
      </c>
      <c r="CQ801" s="119" t="str">
        <f t="shared" si="107"/>
        <v/>
      </c>
    </row>
    <row r="802" spans="1:95" x14ac:dyDescent="0.2">
      <c r="A802" s="111"/>
      <c r="B802" s="112" t="str">
        <f>IF(A802="","",IF(ISERROR(VLOOKUP(MID(A802,1,4),'FP Haupt'!$A:$M,4,FALSE)),"keine DRG gemäß FPV",VLOOKUP(MID(A802,1,4),'FP Haupt'!$A:$M,4,FALSE)))</f>
        <v/>
      </c>
      <c r="C802" s="113">
        <f t="shared" si="39"/>
        <v>0</v>
      </c>
      <c r="D802" s="114" t="str">
        <f t="shared" si="1"/>
        <v/>
      </c>
      <c r="E802" s="114" t="str">
        <f t="shared" si="2"/>
        <v/>
      </c>
      <c r="F802" s="115"/>
      <c r="G802" s="115"/>
      <c r="H802" s="116" t="str">
        <f t="shared" si="3"/>
        <v/>
      </c>
      <c r="I802" s="117">
        <f t="shared" si="4"/>
        <v>0</v>
      </c>
      <c r="J802" s="115"/>
      <c r="K802" s="115"/>
      <c r="L802" s="116" t="str">
        <f t="shared" si="5"/>
        <v/>
      </c>
      <c r="M802" s="114">
        <f t="shared" si="6"/>
        <v>0</v>
      </c>
      <c r="N802" s="115"/>
      <c r="O802" s="115"/>
      <c r="P802" s="116" t="str">
        <f t="shared" si="7"/>
        <v/>
      </c>
      <c r="Q802" s="114">
        <f t="shared" si="8"/>
        <v>0</v>
      </c>
      <c r="R802" s="115"/>
      <c r="S802" s="115"/>
      <c r="T802" s="116" t="str">
        <f t="shared" si="9"/>
        <v/>
      </c>
      <c r="U802" s="114">
        <f t="shared" si="10"/>
        <v>0</v>
      </c>
      <c r="V802" s="115"/>
      <c r="W802" s="115"/>
      <c r="X802" s="116" t="str">
        <f t="shared" si="11"/>
        <v/>
      </c>
      <c r="Y802" s="117">
        <f t="shared" si="12"/>
        <v>0</v>
      </c>
      <c r="Z802" s="115"/>
      <c r="AA802" s="602" t="str">
        <f t="shared" si="108"/>
        <v/>
      </c>
      <c r="AB802" s="603">
        <f t="shared" si="109"/>
        <v>0</v>
      </c>
      <c r="AC802" s="118"/>
      <c r="AG802" s="119" t="str">
        <f t="shared" si="13"/>
        <v>Z</v>
      </c>
      <c r="AH802" s="119">
        <f t="shared" si="14"/>
        <v>9</v>
      </c>
      <c r="AI802" s="119" t="e">
        <f t="shared" si="15"/>
        <v>#N/A</v>
      </c>
      <c r="AJ802" s="120" t="e">
        <f>VLOOKUP($AS802,'FP Haupt'!$A:$M,6,FALSE)</f>
        <v>#N/A</v>
      </c>
      <c r="AK802" s="120" t="e">
        <f>VLOOKUP($AS802,'FP Beleg'!$A:$M,4,FALSE)</f>
        <v>#N/A</v>
      </c>
      <c r="AL802" s="120" t="e">
        <f>VLOOKUP($AS802,'FP Beleg'!$A:$M,5,FALSE)</f>
        <v>#N/A</v>
      </c>
      <c r="AM802" s="120" t="e">
        <f>VLOOKUP($AS802,'FP Beleg'!$A:$M,6,FALSE)</f>
        <v>#N/A</v>
      </c>
      <c r="AN802" s="120" t="e">
        <f>VLOOKUP($AS802,'FP Beleg'!$A:$M,7,FALSE)</f>
        <v>#N/A</v>
      </c>
      <c r="AO802" s="120" t="e">
        <f>VLOOKUP($AS802,'Anlage 1d'!$A:$M,4,FALSE)</f>
        <v>#N/A</v>
      </c>
      <c r="AP802" s="120" t="e">
        <f>VLOOKUP($AS802,'Anlage 1e'!$A:$M,4,FALSE)</f>
        <v>#N/A</v>
      </c>
      <c r="AQ802" s="120" t="e">
        <f>VLOOKUP($AS802,'Anlage 1e'!$A:$M,5,FALSE)</f>
        <v>#N/A</v>
      </c>
      <c r="AR802" s="120" t="e">
        <f>VLOOKUP($AS802,'FP Haupt'!$A:$M,5,FALSE)</f>
        <v>#N/A</v>
      </c>
      <c r="AS802" s="119" t="str">
        <f t="shared" si="16"/>
        <v/>
      </c>
      <c r="AV802" s="119" t="str">
        <f t="shared" si="17"/>
        <v>2</v>
      </c>
      <c r="AW802" s="119">
        <f t="shared" si="18"/>
        <v>1</v>
      </c>
      <c r="AX802" s="119" t="e">
        <f t="shared" si="19"/>
        <v>#N/A</v>
      </c>
      <c r="AY802" s="120" t="e">
        <f>VLOOKUP($BC802,'FP Haupt'!$A:$M,9,FALSE)</f>
        <v>#N/A</v>
      </c>
      <c r="AZ802" s="120" t="e">
        <f>VLOOKUP($BC802,'Anlage 1d'!$A:$M,8,FALSE)</f>
        <v>#N/A</v>
      </c>
      <c r="BA802" s="120" t="e">
        <f>VLOOKUP($BC802,'Anlage 1e'!$A:$M,10,FALSE)</f>
        <v>#N/A</v>
      </c>
      <c r="BB802" s="120" t="e">
        <f>VLOOKUP($BC802,'FP Beleg'!$A:$M,10,FALSE)</f>
        <v>#N/A</v>
      </c>
      <c r="BC802" s="119" t="str">
        <f t="shared" si="20"/>
        <v/>
      </c>
      <c r="BF802" s="119" t="str">
        <f t="shared" si="21"/>
        <v>2</v>
      </c>
      <c r="BG802" s="119">
        <f t="shared" si="22"/>
        <v>1</v>
      </c>
      <c r="BH802" s="119" t="e">
        <f t="shared" si="23"/>
        <v>#N/A</v>
      </c>
      <c r="BI802" s="120" t="e">
        <f>VLOOKUP($BM802,'FP Haupt'!$A:$M,12,FALSE)</f>
        <v>#N/A</v>
      </c>
      <c r="BJ802" s="120" t="e">
        <f>VLOOKUP($BM802,'Anlage 1d'!$A:$M,11,FALSE)</f>
        <v>#N/A</v>
      </c>
      <c r="BK802" s="120" t="e">
        <f>VLOOKUP($BM802,'Anlage 1e'!$A:$M,13,FALSE)</f>
        <v>#N/A</v>
      </c>
      <c r="BL802" s="120" t="e">
        <f>VLOOKUP($BM802,'FP Beleg'!$A:$M,13,FALSE)</f>
        <v>#N/A</v>
      </c>
      <c r="BM802" s="119" t="str">
        <f t="shared" si="24"/>
        <v/>
      </c>
      <c r="BP802" s="119" t="str">
        <f t="shared" si="25"/>
        <v>2</v>
      </c>
      <c r="BQ802" s="119">
        <f t="shared" si="26"/>
        <v>1</v>
      </c>
      <c r="BR802" s="119" t="e">
        <f t="shared" si="27"/>
        <v>#N/A</v>
      </c>
      <c r="BS802" s="120" t="e">
        <f>VLOOKUP($BW802,'FP Haupt'!$A:$M,12,FALSE)</f>
        <v>#N/A</v>
      </c>
      <c r="BT802" s="120" t="e">
        <f>VLOOKUP($BW802,'Anlage 1d'!$A:$M,11,FALSE)</f>
        <v>#N/A</v>
      </c>
      <c r="BU802" s="120" t="e">
        <f>VLOOKUP($BW802,'Anlage 1e'!$A:$M,13,FALSE)</f>
        <v>#N/A</v>
      </c>
      <c r="BV802" s="120" t="e">
        <f>VLOOKUP($BW802,'FP Beleg'!$A:$M,13,FALSE)</f>
        <v>#N/A</v>
      </c>
      <c r="BW802" s="119" t="str">
        <f t="shared" si="28"/>
        <v/>
      </c>
      <c r="BZ802" s="119" t="str">
        <f t="shared" si="29"/>
        <v>2</v>
      </c>
      <c r="CA802" s="119">
        <f t="shared" si="30"/>
        <v>1</v>
      </c>
      <c r="CB802" s="119" t="e">
        <f t="shared" si="31"/>
        <v>#N/A</v>
      </c>
      <c r="CC802" s="120" t="e">
        <f>VLOOKUP($CG802,'FP Haupt'!$A:$M,11,FALSE)</f>
        <v>#N/A</v>
      </c>
      <c r="CD802" s="120" t="e">
        <f>VLOOKUP($CG802,'Anlage 1d'!$A:$M,10,FALSE)</f>
        <v>#N/A</v>
      </c>
      <c r="CE802" s="120" t="e">
        <f>VLOOKUP($CG802,'Anlage 1e'!$A:$M,12,FALSE)</f>
        <v>#N/A</v>
      </c>
      <c r="CF802" s="120" t="e">
        <f>VLOOKUP($CG802,'FP Beleg'!$A:$M,12,FALSE)</f>
        <v>#N/A</v>
      </c>
      <c r="CG802" s="119" t="str">
        <f t="shared" si="32"/>
        <v/>
      </c>
      <c r="CJ802" s="119" t="str">
        <f t="shared" si="106"/>
        <v>2</v>
      </c>
      <c r="CK802" s="119">
        <f t="shared" si="110"/>
        <v>1</v>
      </c>
      <c r="CL802" s="119" t="e">
        <f t="shared" si="111"/>
        <v>#N/A</v>
      </c>
      <c r="CM802" s="120" t="e">
        <f>VLOOKUP($CQ802,'FP Haupt'!$A:$O,15,FALSE)</f>
        <v>#N/A</v>
      </c>
      <c r="CN802" s="120" t="e">
        <f>VLOOKUP($CQ802,'Anlage 1d'!$A:$O,15,FALSE)</f>
        <v>#N/A</v>
      </c>
      <c r="CO802" s="120" t="e">
        <f>VLOOKUP($CQ802,'Anlage 1e'!$A:$Q,17,FALSE)</f>
        <v>#N/A</v>
      </c>
      <c r="CP802" s="120" t="e">
        <f>VLOOKUP($CQ802,'FP Beleg'!$A:$P,16,FALSE)</f>
        <v>#N/A</v>
      </c>
      <c r="CQ802" s="119" t="str">
        <f t="shared" si="107"/>
        <v/>
      </c>
    </row>
    <row r="803" spans="1:95" x14ac:dyDescent="0.2">
      <c r="A803" s="111"/>
      <c r="B803" s="112" t="str">
        <f>IF(A803="","",IF(ISERROR(VLOOKUP(MID(A803,1,4),'FP Haupt'!$A:$M,4,FALSE)),"keine DRG gemäß FPV",VLOOKUP(MID(A803,1,4),'FP Haupt'!$A:$M,4,FALSE)))</f>
        <v/>
      </c>
      <c r="C803" s="113">
        <f t="shared" si="39"/>
        <v>0</v>
      </c>
      <c r="D803" s="114" t="str">
        <f t="shared" si="1"/>
        <v/>
      </c>
      <c r="E803" s="114" t="str">
        <f t="shared" si="2"/>
        <v/>
      </c>
      <c r="F803" s="115"/>
      <c r="G803" s="115"/>
      <c r="H803" s="116" t="str">
        <f t="shared" si="3"/>
        <v/>
      </c>
      <c r="I803" s="117">
        <f t="shared" si="4"/>
        <v>0</v>
      </c>
      <c r="J803" s="115"/>
      <c r="K803" s="115"/>
      <c r="L803" s="116" t="str">
        <f t="shared" si="5"/>
        <v/>
      </c>
      <c r="M803" s="114">
        <f t="shared" si="6"/>
        <v>0</v>
      </c>
      <c r="N803" s="115"/>
      <c r="O803" s="115"/>
      <c r="P803" s="116" t="str">
        <f t="shared" si="7"/>
        <v/>
      </c>
      <c r="Q803" s="114">
        <f t="shared" si="8"/>
        <v>0</v>
      </c>
      <c r="R803" s="115"/>
      <c r="S803" s="115"/>
      <c r="T803" s="116" t="str">
        <f t="shared" si="9"/>
        <v/>
      </c>
      <c r="U803" s="114">
        <f t="shared" si="10"/>
        <v>0</v>
      </c>
      <c r="V803" s="115"/>
      <c r="W803" s="115"/>
      <c r="X803" s="116" t="str">
        <f t="shared" si="11"/>
        <v/>
      </c>
      <c r="Y803" s="117">
        <f t="shared" si="12"/>
        <v>0</v>
      </c>
      <c r="Z803" s="115"/>
      <c r="AA803" s="602" t="str">
        <f t="shared" si="108"/>
        <v/>
      </c>
      <c r="AB803" s="603">
        <f t="shared" si="109"/>
        <v>0</v>
      </c>
      <c r="AC803" s="118"/>
      <c r="AG803" s="119" t="str">
        <f t="shared" si="13"/>
        <v>Z</v>
      </c>
      <c r="AH803" s="119">
        <f t="shared" si="14"/>
        <v>9</v>
      </c>
      <c r="AI803" s="119" t="e">
        <f t="shared" si="15"/>
        <v>#N/A</v>
      </c>
      <c r="AJ803" s="120" t="e">
        <f>VLOOKUP($AS803,'FP Haupt'!$A:$M,6,FALSE)</f>
        <v>#N/A</v>
      </c>
      <c r="AK803" s="120" t="e">
        <f>VLOOKUP($AS803,'FP Beleg'!$A:$M,4,FALSE)</f>
        <v>#N/A</v>
      </c>
      <c r="AL803" s="120" t="e">
        <f>VLOOKUP($AS803,'FP Beleg'!$A:$M,5,FALSE)</f>
        <v>#N/A</v>
      </c>
      <c r="AM803" s="120" t="e">
        <f>VLOOKUP($AS803,'FP Beleg'!$A:$M,6,FALSE)</f>
        <v>#N/A</v>
      </c>
      <c r="AN803" s="120" t="e">
        <f>VLOOKUP($AS803,'FP Beleg'!$A:$M,7,FALSE)</f>
        <v>#N/A</v>
      </c>
      <c r="AO803" s="120" t="e">
        <f>VLOOKUP($AS803,'Anlage 1d'!$A:$M,4,FALSE)</f>
        <v>#N/A</v>
      </c>
      <c r="AP803" s="120" t="e">
        <f>VLOOKUP($AS803,'Anlage 1e'!$A:$M,4,FALSE)</f>
        <v>#N/A</v>
      </c>
      <c r="AQ803" s="120" t="e">
        <f>VLOOKUP($AS803,'Anlage 1e'!$A:$M,5,FALSE)</f>
        <v>#N/A</v>
      </c>
      <c r="AR803" s="120" t="e">
        <f>VLOOKUP($AS803,'FP Haupt'!$A:$M,5,FALSE)</f>
        <v>#N/A</v>
      </c>
      <c r="AS803" s="119" t="str">
        <f t="shared" si="16"/>
        <v/>
      </c>
      <c r="AV803" s="119" t="str">
        <f t="shared" si="17"/>
        <v>2</v>
      </c>
      <c r="AW803" s="119">
        <f t="shared" si="18"/>
        <v>1</v>
      </c>
      <c r="AX803" s="119" t="e">
        <f t="shared" si="19"/>
        <v>#N/A</v>
      </c>
      <c r="AY803" s="120" t="e">
        <f>VLOOKUP($BC803,'FP Haupt'!$A:$M,9,FALSE)</f>
        <v>#N/A</v>
      </c>
      <c r="AZ803" s="120" t="e">
        <f>VLOOKUP($BC803,'Anlage 1d'!$A:$M,8,FALSE)</f>
        <v>#N/A</v>
      </c>
      <c r="BA803" s="120" t="e">
        <f>VLOOKUP($BC803,'Anlage 1e'!$A:$M,10,FALSE)</f>
        <v>#N/A</v>
      </c>
      <c r="BB803" s="120" t="e">
        <f>VLOOKUP($BC803,'FP Beleg'!$A:$M,10,FALSE)</f>
        <v>#N/A</v>
      </c>
      <c r="BC803" s="119" t="str">
        <f t="shared" si="20"/>
        <v/>
      </c>
      <c r="BF803" s="119" t="str">
        <f t="shared" si="21"/>
        <v>2</v>
      </c>
      <c r="BG803" s="119">
        <f t="shared" si="22"/>
        <v>1</v>
      </c>
      <c r="BH803" s="119" t="e">
        <f t="shared" si="23"/>
        <v>#N/A</v>
      </c>
      <c r="BI803" s="120" t="e">
        <f>VLOOKUP($BM803,'FP Haupt'!$A:$M,12,FALSE)</f>
        <v>#N/A</v>
      </c>
      <c r="BJ803" s="120" t="e">
        <f>VLOOKUP($BM803,'Anlage 1d'!$A:$M,11,FALSE)</f>
        <v>#N/A</v>
      </c>
      <c r="BK803" s="120" t="e">
        <f>VLOOKUP($BM803,'Anlage 1e'!$A:$M,13,FALSE)</f>
        <v>#N/A</v>
      </c>
      <c r="BL803" s="120" t="e">
        <f>VLOOKUP($BM803,'FP Beleg'!$A:$M,13,FALSE)</f>
        <v>#N/A</v>
      </c>
      <c r="BM803" s="119" t="str">
        <f t="shared" si="24"/>
        <v/>
      </c>
      <c r="BP803" s="119" t="str">
        <f t="shared" si="25"/>
        <v>2</v>
      </c>
      <c r="BQ803" s="119">
        <f t="shared" si="26"/>
        <v>1</v>
      </c>
      <c r="BR803" s="119" t="e">
        <f t="shared" si="27"/>
        <v>#N/A</v>
      </c>
      <c r="BS803" s="120" t="e">
        <f>VLOOKUP($BW803,'FP Haupt'!$A:$M,12,FALSE)</f>
        <v>#N/A</v>
      </c>
      <c r="BT803" s="120" t="e">
        <f>VLOOKUP($BW803,'Anlage 1d'!$A:$M,11,FALSE)</f>
        <v>#N/A</v>
      </c>
      <c r="BU803" s="120" t="e">
        <f>VLOOKUP($BW803,'Anlage 1e'!$A:$M,13,FALSE)</f>
        <v>#N/A</v>
      </c>
      <c r="BV803" s="120" t="e">
        <f>VLOOKUP($BW803,'FP Beleg'!$A:$M,13,FALSE)</f>
        <v>#N/A</v>
      </c>
      <c r="BW803" s="119" t="str">
        <f t="shared" si="28"/>
        <v/>
      </c>
      <c r="BZ803" s="119" t="str">
        <f t="shared" si="29"/>
        <v>2</v>
      </c>
      <c r="CA803" s="119">
        <f t="shared" si="30"/>
        <v>1</v>
      </c>
      <c r="CB803" s="119" t="e">
        <f t="shared" si="31"/>
        <v>#N/A</v>
      </c>
      <c r="CC803" s="120" t="e">
        <f>VLOOKUP($CG803,'FP Haupt'!$A:$M,11,FALSE)</f>
        <v>#N/A</v>
      </c>
      <c r="CD803" s="120" t="e">
        <f>VLOOKUP($CG803,'Anlage 1d'!$A:$M,10,FALSE)</f>
        <v>#N/A</v>
      </c>
      <c r="CE803" s="120" t="e">
        <f>VLOOKUP($CG803,'Anlage 1e'!$A:$M,12,FALSE)</f>
        <v>#N/A</v>
      </c>
      <c r="CF803" s="120" t="e">
        <f>VLOOKUP($CG803,'FP Beleg'!$A:$M,12,FALSE)</f>
        <v>#N/A</v>
      </c>
      <c r="CG803" s="119" t="str">
        <f t="shared" si="32"/>
        <v/>
      </c>
      <c r="CJ803" s="119" t="str">
        <f t="shared" si="106"/>
        <v>2</v>
      </c>
      <c r="CK803" s="119">
        <f t="shared" si="110"/>
        <v>1</v>
      </c>
      <c r="CL803" s="119" t="e">
        <f t="shared" si="111"/>
        <v>#N/A</v>
      </c>
      <c r="CM803" s="120" t="e">
        <f>VLOOKUP($CQ803,'FP Haupt'!$A:$O,15,FALSE)</f>
        <v>#N/A</v>
      </c>
      <c r="CN803" s="120" t="e">
        <f>VLOOKUP($CQ803,'Anlage 1d'!$A:$O,15,FALSE)</f>
        <v>#N/A</v>
      </c>
      <c r="CO803" s="120" t="e">
        <f>VLOOKUP($CQ803,'Anlage 1e'!$A:$Q,17,FALSE)</f>
        <v>#N/A</v>
      </c>
      <c r="CP803" s="120" t="e">
        <f>VLOOKUP($CQ803,'FP Beleg'!$A:$P,16,FALSE)</f>
        <v>#N/A</v>
      </c>
      <c r="CQ803" s="119" t="str">
        <f t="shared" si="107"/>
        <v/>
      </c>
    </row>
    <row r="804" spans="1:95" x14ac:dyDescent="0.2">
      <c r="A804" s="111"/>
      <c r="B804" s="112" t="str">
        <f>IF(A804="","",IF(ISERROR(VLOOKUP(MID(A804,1,4),'FP Haupt'!$A:$M,4,FALSE)),"keine DRG gemäß FPV",VLOOKUP(MID(A804,1,4),'FP Haupt'!$A:$M,4,FALSE)))</f>
        <v/>
      </c>
      <c r="C804" s="113">
        <f t="shared" si="39"/>
        <v>0</v>
      </c>
      <c r="D804" s="114" t="str">
        <f t="shared" si="1"/>
        <v/>
      </c>
      <c r="E804" s="114" t="str">
        <f t="shared" si="2"/>
        <v/>
      </c>
      <c r="F804" s="115"/>
      <c r="G804" s="115"/>
      <c r="H804" s="116" t="str">
        <f t="shared" si="3"/>
        <v/>
      </c>
      <c r="I804" s="117">
        <f t="shared" si="4"/>
        <v>0</v>
      </c>
      <c r="J804" s="115"/>
      <c r="K804" s="115"/>
      <c r="L804" s="116" t="str">
        <f t="shared" si="5"/>
        <v/>
      </c>
      <c r="M804" s="114">
        <f t="shared" si="6"/>
        <v>0</v>
      </c>
      <c r="N804" s="115"/>
      <c r="O804" s="115"/>
      <c r="P804" s="116" t="str">
        <f t="shared" si="7"/>
        <v/>
      </c>
      <c r="Q804" s="114">
        <f t="shared" si="8"/>
        <v>0</v>
      </c>
      <c r="R804" s="115"/>
      <c r="S804" s="115"/>
      <c r="T804" s="116" t="str">
        <f t="shared" si="9"/>
        <v/>
      </c>
      <c r="U804" s="114">
        <f t="shared" si="10"/>
        <v>0</v>
      </c>
      <c r="V804" s="115"/>
      <c r="W804" s="115"/>
      <c r="X804" s="116" t="str">
        <f t="shared" si="11"/>
        <v/>
      </c>
      <c r="Y804" s="117">
        <f t="shared" si="12"/>
        <v>0</v>
      </c>
      <c r="Z804" s="115"/>
      <c r="AA804" s="602" t="str">
        <f t="shared" si="108"/>
        <v/>
      </c>
      <c r="AB804" s="603">
        <f t="shared" si="109"/>
        <v>0</v>
      </c>
      <c r="AC804" s="118"/>
      <c r="AG804" s="119" t="str">
        <f t="shared" si="13"/>
        <v>Z</v>
      </c>
      <c r="AH804" s="119">
        <f t="shared" si="14"/>
        <v>9</v>
      </c>
      <c r="AI804" s="119" t="e">
        <f t="shared" si="15"/>
        <v>#N/A</v>
      </c>
      <c r="AJ804" s="120" t="e">
        <f>VLOOKUP($AS804,'FP Haupt'!$A:$M,6,FALSE)</f>
        <v>#N/A</v>
      </c>
      <c r="AK804" s="120" t="e">
        <f>VLOOKUP($AS804,'FP Beleg'!$A:$M,4,FALSE)</f>
        <v>#N/A</v>
      </c>
      <c r="AL804" s="120" t="e">
        <f>VLOOKUP($AS804,'FP Beleg'!$A:$M,5,FALSE)</f>
        <v>#N/A</v>
      </c>
      <c r="AM804" s="120" t="e">
        <f>VLOOKUP($AS804,'FP Beleg'!$A:$M,6,FALSE)</f>
        <v>#N/A</v>
      </c>
      <c r="AN804" s="120" t="e">
        <f>VLOOKUP($AS804,'FP Beleg'!$A:$M,7,FALSE)</f>
        <v>#N/A</v>
      </c>
      <c r="AO804" s="120" t="e">
        <f>VLOOKUP($AS804,'Anlage 1d'!$A:$M,4,FALSE)</f>
        <v>#N/A</v>
      </c>
      <c r="AP804" s="120" t="e">
        <f>VLOOKUP($AS804,'Anlage 1e'!$A:$M,4,FALSE)</f>
        <v>#N/A</v>
      </c>
      <c r="AQ804" s="120" t="e">
        <f>VLOOKUP($AS804,'Anlage 1e'!$A:$M,5,FALSE)</f>
        <v>#N/A</v>
      </c>
      <c r="AR804" s="120" t="e">
        <f>VLOOKUP($AS804,'FP Haupt'!$A:$M,5,FALSE)</f>
        <v>#N/A</v>
      </c>
      <c r="AS804" s="119" t="str">
        <f t="shared" si="16"/>
        <v/>
      </c>
      <c r="AV804" s="119" t="str">
        <f t="shared" si="17"/>
        <v>2</v>
      </c>
      <c r="AW804" s="119">
        <f t="shared" si="18"/>
        <v>1</v>
      </c>
      <c r="AX804" s="119" t="e">
        <f t="shared" si="19"/>
        <v>#N/A</v>
      </c>
      <c r="AY804" s="120" t="e">
        <f>VLOOKUP($BC804,'FP Haupt'!$A:$M,9,FALSE)</f>
        <v>#N/A</v>
      </c>
      <c r="AZ804" s="120" t="e">
        <f>VLOOKUP($BC804,'Anlage 1d'!$A:$M,8,FALSE)</f>
        <v>#N/A</v>
      </c>
      <c r="BA804" s="120" t="e">
        <f>VLOOKUP($BC804,'Anlage 1e'!$A:$M,10,FALSE)</f>
        <v>#N/A</v>
      </c>
      <c r="BB804" s="120" t="e">
        <f>VLOOKUP($BC804,'FP Beleg'!$A:$M,10,FALSE)</f>
        <v>#N/A</v>
      </c>
      <c r="BC804" s="119" t="str">
        <f t="shared" si="20"/>
        <v/>
      </c>
      <c r="BF804" s="119" t="str">
        <f t="shared" si="21"/>
        <v>2</v>
      </c>
      <c r="BG804" s="119">
        <f t="shared" si="22"/>
        <v>1</v>
      </c>
      <c r="BH804" s="119" t="e">
        <f t="shared" si="23"/>
        <v>#N/A</v>
      </c>
      <c r="BI804" s="120" t="e">
        <f>VLOOKUP($BM804,'FP Haupt'!$A:$M,12,FALSE)</f>
        <v>#N/A</v>
      </c>
      <c r="BJ804" s="120" t="e">
        <f>VLOOKUP($BM804,'Anlage 1d'!$A:$M,11,FALSE)</f>
        <v>#N/A</v>
      </c>
      <c r="BK804" s="120" t="e">
        <f>VLOOKUP($BM804,'Anlage 1e'!$A:$M,13,FALSE)</f>
        <v>#N/A</v>
      </c>
      <c r="BL804" s="120" t="e">
        <f>VLOOKUP($BM804,'FP Beleg'!$A:$M,13,FALSE)</f>
        <v>#N/A</v>
      </c>
      <c r="BM804" s="119" t="str">
        <f t="shared" si="24"/>
        <v/>
      </c>
      <c r="BP804" s="119" t="str">
        <f t="shared" si="25"/>
        <v>2</v>
      </c>
      <c r="BQ804" s="119">
        <f t="shared" si="26"/>
        <v>1</v>
      </c>
      <c r="BR804" s="119" t="e">
        <f t="shared" si="27"/>
        <v>#N/A</v>
      </c>
      <c r="BS804" s="120" t="e">
        <f>VLOOKUP($BW804,'FP Haupt'!$A:$M,12,FALSE)</f>
        <v>#N/A</v>
      </c>
      <c r="BT804" s="120" t="e">
        <f>VLOOKUP($BW804,'Anlage 1d'!$A:$M,11,FALSE)</f>
        <v>#N/A</v>
      </c>
      <c r="BU804" s="120" t="e">
        <f>VLOOKUP($BW804,'Anlage 1e'!$A:$M,13,FALSE)</f>
        <v>#N/A</v>
      </c>
      <c r="BV804" s="120" t="e">
        <f>VLOOKUP($BW804,'FP Beleg'!$A:$M,13,FALSE)</f>
        <v>#N/A</v>
      </c>
      <c r="BW804" s="119" t="str">
        <f t="shared" si="28"/>
        <v/>
      </c>
      <c r="BZ804" s="119" t="str">
        <f t="shared" si="29"/>
        <v>2</v>
      </c>
      <c r="CA804" s="119">
        <f t="shared" si="30"/>
        <v>1</v>
      </c>
      <c r="CB804" s="119" t="e">
        <f t="shared" si="31"/>
        <v>#N/A</v>
      </c>
      <c r="CC804" s="120" t="e">
        <f>VLOOKUP($CG804,'FP Haupt'!$A:$M,11,FALSE)</f>
        <v>#N/A</v>
      </c>
      <c r="CD804" s="120" t="e">
        <f>VLOOKUP($CG804,'Anlage 1d'!$A:$M,10,FALSE)</f>
        <v>#N/A</v>
      </c>
      <c r="CE804" s="120" t="e">
        <f>VLOOKUP($CG804,'Anlage 1e'!$A:$M,12,FALSE)</f>
        <v>#N/A</v>
      </c>
      <c r="CF804" s="120" t="e">
        <f>VLOOKUP($CG804,'FP Beleg'!$A:$M,12,FALSE)</f>
        <v>#N/A</v>
      </c>
      <c r="CG804" s="119" t="str">
        <f t="shared" si="32"/>
        <v/>
      </c>
      <c r="CJ804" s="119" t="str">
        <f t="shared" si="106"/>
        <v>2</v>
      </c>
      <c r="CK804" s="119">
        <f t="shared" si="110"/>
        <v>1</v>
      </c>
      <c r="CL804" s="119" t="e">
        <f t="shared" si="111"/>
        <v>#N/A</v>
      </c>
      <c r="CM804" s="120" t="e">
        <f>VLOOKUP($CQ804,'FP Haupt'!$A:$O,15,FALSE)</f>
        <v>#N/A</v>
      </c>
      <c r="CN804" s="120" t="e">
        <f>VLOOKUP($CQ804,'Anlage 1d'!$A:$O,15,FALSE)</f>
        <v>#N/A</v>
      </c>
      <c r="CO804" s="120" t="e">
        <f>VLOOKUP($CQ804,'Anlage 1e'!$A:$Q,17,FALSE)</f>
        <v>#N/A</v>
      </c>
      <c r="CP804" s="120" t="e">
        <f>VLOOKUP($CQ804,'FP Beleg'!$A:$P,16,FALSE)</f>
        <v>#N/A</v>
      </c>
      <c r="CQ804" s="119" t="str">
        <f t="shared" si="107"/>
        <v/>
      </c>
    </row>
    <row r="805" spans="1:95" x14ac:dyDescent="0.2">
      <c r="A805" s="111"/>
      <c r="B805" s="112" t="str">
        <f>IF(A805="","",IF(ISERROR(VLOOKUP(MID(A805,1,4),'FP Haupt'!$A:$M,4,FALSE)),"keine DRG gemäß FPV",VLOOKUP(MID(A805,1,4),'FP Haupt'!$A:$M,4,FALSE)))</f>
        <v/>
      </c>
      <c r="C805" s="113">
        <f t="shared" si="39"/>
        <v>0</v>
      </c>
      <c r="D805" s="114" t="str">
        <f t="shared" si="1"/>
        <v/>
      </c>
      <c r="E805" s="114" t="str">
        <f t="shared" si="2"/>
        <v/>
      </c>
      <c r="F805" s="115"/>
      <c r="G805" s="115"/>
      <c r="H805" s="116" t="str">
        <f t="shared" si="3"/>
        <v/>
      </c>
      <c r="I805" s="117">
        <f t="shared" si="4"/>
        <v>0</v>
      </c>
      <c r="J805" s="115"/>
      <c r="K805" s="115"/>
      <c r="L805" s="116" t="str">
        <f t="shared" si="5"/>
        <v/>
      </c>
      <c r="M805" s="114">
        <f t="shared" si="6"/>
        <v>0</v>
      </c>
      <c r="N805" s="115"/>
      <c r="O805" s="115"/>
      <c r="P805" s="116" t="str">
        <f t="shared" si="7"/>
        <v/>
      </c>
      <c r="Q805" s="114">
        <f t="shared" si="8"/>
        <v>0</v>
      </c>
      <c r="R805" s="115"/>
      <c r="S805" s="115"/>
      <c r="T805" s="116" t="str">
        <f t="shared" si="9"/>
        <v/>
      </c>
      <c r="U805" s="114">
        <f t="shared" si="10"/>
        <v>0</v>
      </c>
      <c r="V805" s="115"/>
      <c r="W805" s="115"/>
      <c r="X805" s="116" t="str">
        <f t="shared" si="11"/>
        <v/>
      </c>
      <c r="Y805" s="117">
        <f t="shared" si="12"/>
        <v>0</v>
      </c>
      <c r="Z805" s="115"/>
      <c r="AA805" s="602" t="str">
        <f t="shared" si="108"/>
        <v/>
      </c>
      <c r="AB805" s="603">
        <f t="shared" si="109"/>
        <v>0</v>
      </c>
      <c r="AC805" s="118"/>
      <c r="AG805" s="119" t="str">
        <f t="shared" si="13"/>
        <v>Z</v>
      </c>
      <c r="AH805" s="119">
        <f t="shared" si="14"/>
        <v>9</v>
      </c>
      <c r="AI805" s="119" t="e">
        <f t="shared" si="15"/>
        <v>#N/A</v>
      </c>
      <c r="AJ805" s="120" t="e">
        <f>VLOOKUP($AS805,'FP Haupt'!$A:$M,6,FALSE)</f>
        <v>#N/A</v>
      </c>
      <c r="AK805" s="120" t="e">
        <f>VLOOKUP($AS805,'FP Beleg'!$A:$M,4,FALSE)</f>
        <v>#N/A</v>
      </c>
      <c r="AL805" s="120" t="e">
        <f>VLOOKUP($AS805,'FP Beleg'!$A:$M,5,FALSE)</f>
        <v>#N/A</v>
      </c>
      <c r="AM805" s="120" t="e">
        <f>VLOOKUP($AS805,'FP Beleg'!$A:$M,6,FALSE)</f>
        <v>#N/A</v>
      </c>
      <c r="AN805" s="120" t="e">
        <f>VLOOKUP($AS805,'FP Beleg'!$A:$M,7,FALSE)</f>
        <v>#N/A</v>
      </c>
      <c r="AO805" s="120" t="e">
        <f>VLOOKUP($AS805,'Anlage 1d'!$A:$M,4,FALSE)</f>
        <v>#N/A</v>
      </c>
      <c r="AP805" s="120" t="e">
        <f>VLOOKUP($AS805,'Anlage 1e'!$A:$M,4,FALSE)</f>
        <v>#N/A</v>
      </c>
      <c r="AQ805" s="120" t="e">
        <f>VLOOKUP($AS805,'Anlage 1e'!$A:$M,5,FALSE)</f>
        <v>#N/A</v>
      </c>
      <c r="AR805" s="120" t="e">
        <f>VLOOKUP($AS805,'FP Haupt'!$A:$M,5,FALSE)</f>
        <v>#N/A</v>
      </c>
      <c r="AS805" s="119" t="str">
        <f t="shared" si="16"/>
        <v/>
      </c>
      <c r="AV805" s="119" t="str">
        <f t="shared" si="17"/>
        <v>2</v>
      </c>
      <c r="AW805" s="119">
        <f t="shared" si="18"/>
        <v>1</v>
      </c>
      <c r="AX805" s="119" t="e">
        <f t="shared" si="19"/>
        <v>#N/A</v>
      </c>
      <c r="AY805" s="120" t="e">
        <f>VLOOKUP($BC805,'FP Haupt'!$A:$M,9,FALSE)</f>
        <v>#N/A</v>
      </c>
      <c r="AZ805" s="120" t="e">
        <f>VLOOKUP($BC805,'Anlage 1d'!$A:$M,8,FALSE)</f>
        <v>#N/A</v>
      </c>
      <c r="BA805" s="120" t="e">
        <f>VLOOKUP($BC805,'Anlage 1e'!$A:$M,10,FALSE)</f>
        <v>#N/A</v>
      </c>
      <c r="BB805" s="120" t="e">
        <f>VLOOKUP($BC805,'FP Beleg'!$A:$M,10,FALSE)</f>
        <v>#N/A</v>
      </c>
      <c r="BC805" s="119" t="str">
        <f t="shared" si="20"/>
        <v/>
      </c>
      <c r="BF805" s="119" t="str">
        <f t="shared" si="21"/>
        <v>2</v>
      </c>
      <c r="BG805" s="119">
        <f t="shared" si="22"/>
        <v>1</v>
      </c>
      <c r="BH805" s="119" t="e">
        <f t="shared" si="23"/>
        <v>#N/A</v>
      </c>
      <c r="BI805" s="120" t="e">
        <f>VLOOKUP($BM805,'FP Haupt'!$A:$M,12,FALSE)</f>
        <v>#N/A</v>
      </c>
      <c r="BJ805" s="120" t="e">
        <f>VLOOKUP($BM805,'Anlage 1d'!$A:$M,11,FALSE)</f>
        <v>#N/A</v>
      </c>
      <c r="BK805" s="120" t="e">
        <f>VLOOKUP($BM805,'Anlage 1e'!$A:$M,13,FALSE)</f>
        <v>#N/A</v>
      </c>
      <c r="BL805" s="120" t="e">
        <f>VLOOKUP($BM805,'FP Beleg'!$A:$M,13,FALSE)</f>
        <v>#N/A</v>
      </c>
      <c r="BM805" s="119" t="str">
        <f t="shared" si="24"/>
        <v/>
      </c>
      <c r="BP805" s="119" t="str">
        <f t="shared" si="25"/>
        <v>2</v>
      </c>
      <c r="BQ805" s="119">
        <f t="shared" si="26"/>
        <v>1</v>
      </c>
      <c r="BR805" s="119" t="e">
        <f t="shared" si="27"/>
        <v>#N/A</v>
      </c>
      <c r="BS805" s="120" t="e">
        <f>VLOOKUP($BW805,'FP Haupt'!$A:$M,12,FALSE)</f>
        <v>#N/A</v>
      </c>
      <c r="BT805" s="120" t="e">
        <f>VLOOKUP($BW805,'Anlage 1d'!$A:$M,11,FALSE)</f>
        <v>#N/A</v>
      </c>
      <c r="BU805" s="120" t="e">
        <f>VLOOKUP($BW805,'Anlage 1e'!$A:$M,13,FALSE)</f>
        <v>#N/A</v>
      </c>
      <c r="BV805" s="120" t="e">
        <f>VLOOKUP($BW805,'FP Beleg'!$A:$M,13,FALSE)</f>
        <v>#N/A</v>
      </c>
      <c r="BW805" s="119" t="str">
        <f t="shared" si="28"/>
        <v/>
      </c>
      <c r="BZ805" s="119" t="str">
        <f t="shared" si="29"/>
        <v>2</v>
      </c>
      <c r="CA805" s="119">
        <f t="shared" si="30"/>
        <v>1</v>
      </c>
      <c r="CB805" s="119" t="e">
        <f t="shared" si="31"/>
        <v>#N/A</v>
      </c>
      <c r="CC805" s="120" t="e">
        <f>VLOOKUP($CG805,'FP Haupt'!$A:$M,11,FALSE)</f>
        <v>#N/A</v>
      </c>
      <c r="CD805" s="120" t="e">
        <f>VLOOKUP($CG805,'Anlage 1d'!$A:$M,10,FALSE)</f>
        <v>#N/A</v>
      </c>
      <c r="CE805" s="120" t="e">
        <f>VLOOKUP($CG805,'Anlage 1e'!$A:$M,12,FALSE)</f>
        <v>#N/A</v>
      </c>
      <c r="CF805" s="120" t="e">
        <f>VLOOKUP($CG805,'FP Beleg'!$A:$M,12,FALSE)</f>
        <v>#N/A</v>
      </c>
      <c r="CG805" s="119" t="str">
        <f t="shared" si="32"/>
        <v/>
      </c>
      <c r="CJ805" s="119" t="str">
        <f t="shared" si="106"/>
        <v>2</v>
      </c>
      <c r="CK805" s="119">
        <f t="shared" si="110"/>
        <v>1</v>
      </c>
      <c r="CL805" s="119" t="e">
        <f t="shared" si="111"/>
        <v>#N/A</v>
      </c>
      <c r="CM805" s="120" t="e">
        <f>VLOOKUP($CQ805,'FP Haupt'!$A:$O,15,FALSE)</f>
        <v>#N/A</v>
      </c>
      <c r="CN805" s="120" t="e">
        <f>VLOOKUP($CQ805,'Anlage 1d'!$A:$O,15,FALSE)</f>
        <v>#N/A</v>
      </c>
      <c r="CO805" s="120" t="e">
        <f>VLOOKUP($CQ805,'Anlage 1e'!$A:$Q,17,FALSE)</f>
        <v>#N/A</v>
      </c>
      <c r="CP805" s="120" t="e">
        <f>VLOOKUP($CQ805,'FP Beleg'!$A:$P,16,FALSE)</f>
        <v>#N/A</v>
      </c>
      <c r="CQ805" s="119" t="str">
        <f t="shared" si="107"/>
        <v/>
      </c>
    </row>
    <row r="806" spans="1:95" x14ac:dyDescent="0.2">
      <c r="A806" s="111"/>
      <c r="B806" s="112" t="str">
        <f>IF(A806="","",IF(ISERROR(VLOOKUP(MID(A806,1,4),'FP Haupt'!$A:$M,4,FALSE)),"keine DRG gemäß FPV",VLOOKUP(MID(A806,1,4),'FP Haupt'!$A:$M,4,FALSE)))</f>
        <v/>
      </c>
      <c r="C806" s="113">
        <f t="shared" si="39"/>
        <v>0</v>
      </c>
      <c r="D806" s="114" t="str">
        <f t="shared" si="1"/>
        <v/>
      </c>
      <c r="E806" s="114" t="str">
        <f t="shared" si="2"/>
        <v/>
      </c>
      <c r="F806" s="115"/>
      <c r="G806" s="115"/>
      <c r="H806" s="116" t="str">
        <f t="shared" si="3"/>
        <v/>
      </c>
      <c r="I806" s="117">
        <f t="shared" si="4"/>
        <v>0</v>
      </c>
      <c r="J806" s="115"/>
      <c r="K806" s="115"/>
      <c r="L806" s="116" t="str">
        <f t="shared" si="5"/>
        <v/>
      </c>
      <c r="M806" s="114">
        <f t="shared" si="6"/>
        <v>0</v>
      </c>
      <c r="N806" s="115"/>
      <c r="O806" s="115"/>
      <c r="P806" s="116" t="str">
        <f t="shared" si="7"/>
        <v/>
      </c>
      <c r="Q806" s="114">
        <f t="shared" si="8"/>
        <v>0</v>
      </c>
      <c r="R806" s="115"/>
      <c r="S806" s="115"/>
      <c r="T806" s="116" t="str">
        <f t="shared" si="9"/>
        <v/>
      </c>
      <c r="U806" s="114">
        <f t="shared" si="10"/>
        <v>0</v>
      </c>
      <c r="V806" s="115"/>
      <c r="W806" s="115"/>
      <c r="X806" s="116" t="str">
        <f t="shared" si="11"/>
        <v/>
      </c>
      <c r="Y806" s="117">
        <f t="shared" si="12"/>
        <v>0</v>
      </c>
      <c r="Z806" s="115"/>
      <c r="AA806" s="602" t="str">
        <f t="shared" si="108"/>
        <v/>
      </c>
      <c r="AB806" s="603">
        <f t="shared" si="109"/>
        <v>0</v>
      </c>
      <c r="AC806" s="118"/>
      <c r="AG806" s="119" t="str">
        <f t="shared" si="13"/>
        <v>Z</v>
      </c>
      <c r="AH806" s="119">
        <f t="shared" si="14"/>
        <v>9</v>
      </c>
      <c r="AI806" s="119" t="e">
        <f t="shared" si="15"/>
        <v>#N/A</v>
      </c>
      <c r="AJ806" s="120" t="e">
        <f>VLOOKUP($AS806,'FP Haupt'!$A:$M,6,FALSE)</f>
        <v>#N/A</v>
      </c>
      <c r="AK806" s="120" t="e">
        <f>VLOOKUP($AS806,'FP Beleg'!$A:$M,4,FALSE)</f>
        <v>#N/A</v>
      </c>
      <c r="AL806" s="120" t="e">
        <f>VLOOKUP($AS806,'FP Beleg'!$A:$M,5,FALSE)</f>
        <v>#N/A</v>
      </c>
      <c r="AM806" s="120" t="e">
        <f>VLOOKUP($AS806,'FP Beleg'!$A:$M,6,FALSE)</f>
        <v>#N/A</v>
      </c>
      <c r="AN806" s="120" t="e">
        <f>VLOOKUP($AS806,'FP Beleg'!$A:$M,7,FALSE)</f>
        <v>#N/A</v>
      </c>
      <c r="AO806" s="120" t="e">
        <f>VLOOKUP($AS806,'Anlage 1d'!$A:$M,4,FALSE)</f>
        <v>#N/A</v>
      </c>
      <c r="AP806" s="120" t="e">
        <f>VLOOKUP($AS806,'Anlage 1e'!$A:$M,4,FALSE)</f>
        <v>#N/A</v>
      </c>
      <c r="AQ806" s="120" t="e">
        <f>VLOOKUP($AS806,'Anlage 1e'!$A:$M,5,FALSE)</f>
        <v>#N/A</v>
      </c>
      <c r="AR806" s="120" t="e">
        <f>VLOOKUP($AS806,'FP Haupt'!$A:$M,5,FALSE)</f>
        <v>#N/A</v>
      </c>
      <c r="AS806" s="119" t="str">
        <f t="shared" si="16"/>
        <v/>
      </c>
      <c r="AV806" s="119" t="str">
        <f t="shared" si="17"/>
        <v>2</v>
      </c>
      <c r="AW806" s="119">
        <f t="shared" si="18"/>
        <v>1</v>
      </c>
      <c r="AX806" s="119" t="e">
        <f t="shared" si="19"/>
        <v>#N/A</v>
      </c>
      <c r="AY806" s="120" t="e">
        <f>VLOOKUP($BC806,'FP Haupt'!$A:$M,9,FALSE)</f>
        <v>#N/A</v>
      </c>
      <c r="AZ806" s="120" t="e">
        <f>VLOOKUP($BC806,'Anlage 1d'!$A:$M,8,FALSE)</f>
        <v>#N/A</v>
      </c>
      <c r="BA806" s="120" t="e">
        <f>VLOOKUP($BC806,'Anlage 1e'!$A:$M,10,FALSE)</f>
        <v>#N/A</v>
      </c>
      <c r="BB806" s="120" t="e">
        <f>VLOOKUP($BC806,'FP Beleg'!$A:$M,10,FALSE)</f>
        <v>#N/A</v>
      </c>
      <c r="BC806" s="119" t="str">
        <f t="shared" si="20"/>
        <v/>
      </c>
      <c r="BF806" s="119" t="str">
        <f t="shared" si="21"/>
        <v>2</v>
      </c>
      <c r="BG806" s="119">
        <f t="shared" si="22"/>
        <v>1</v>
      </c>
      <c r="BH806" s="119" t="e">
        <f t="shared" si="23"/>
        <v>#N/A</v>
      </c>
      <c r="BI806" s="120" t="e">
        <f>VLOOKUP($BM806,'FP Haupt'!$A:$M,12,FALSE)</f>
        <v>#N/A</v>
      </c>
      <c r="BJ806" s="120" t="e">
        <f>VLOOKUP($BM806,'Anlage 1d'!$A:$M,11,FALSE)</f>
        <v>#N/A</v>
      </c>
      <c r="BK806" s="120" t="e">
        <f>VLOOKUP($BM806,'Anlage 1e'!$A:$M,13,FALSE)</f>
        <v>#N/A</v>
      </c>
      <c r="BL806" s="120" t="e">
        <f>VLOOKUP($BM806,'FP Beleg'!$A:$M,13,FALSE)</f>
        <v>#N/A</v>
      </c>
      <c r="BM806" s="119" t="str">
        <f t="shared" si="24"/>
        <v/>
      </c>
      <c r="BP806" s="119" t="str">
        <f t="shared" si="25"/>
        <v>2</v>
      </c>
      <c r="BQ806" s="119">
        <f t="shared" si="26"/>
        <v>1</v>
      </c>
      <c r="BR806" s="119" t="e">
        <f t="shared" si="27"/>
        <v>#N/A</v>
      </c>
      <c r="BS806" s="120" t="e">
        <f>VLOOKUP($BW806,'FP Haupt'!$A:$M,12,FALSE)</f>
        <v>#N/A</v>
      </c>
      <c r="BT806" s="120" t="e">
        <f>VLOOKUP($BW806,'Anlage 1d'!$A:$M,11,FALSE)</f>
        <v>#N/A</v>
      </c>
      <c r="BU806" s="120" t="e">
        <f>VLOOKUP($BW806,'Anlage 1e'!$A:$M,13,FALSE)</f>
        <v>#N/A</v>
      </c>
      <c r="BV806" s="120" t="e">
        <f>VLOOKUP($BW806,'FP Beleg'!$A:$M,13,FALSE)</f>
        <v>#N/A</v>
      </c>
      <c r="BW806" s="119" t="str">
        <f t="shared" si="28"/>
        <v/>
      </c>
      <c r="BZ806" s="119" t="str">
        <f t="shared" si="29"/>
        <v>2</v>
      </c>
      <c r="CA806" s="119">
        <f t="shared" si="30"/>
        <v>1</v>
      </c>
      <c r="CB806" s="119" t="e">
        <f t="shared" si="31"/>
        <v>#N/A</v>
      </c>
      <c r="CC806" s="120" t="e">
        <f>VLOOKUP($CG806,'FP Haupt'!$A:$M,11,FALSE)</f>
        <v>#N/A</v>
      </c>
      <c r="CD806" s="120" t="e">
        <f>VLOOKUP($CG806,'Anlage 1d'!$A:$M,10,FALSE)</f>
        <v>#N/A</v>
      </c>
      <c r="CE806" s="120" t="e">
        <f>VLOOKUP($CG806,'Anlage 1e'!$A:$M,12,FALSE)</f>
        <v>#N/A</v>
      </c>
      <c r="CF806" s="120" t="e">
        <f>VLOOKUP($CG806,'FP Beleg'!$A:$M,12,FALSE)</f>
        <v>#N/A</v>
      </c>
      <c r="CG806" s="119" t="str">
        <f t="shared" si="32"/>
        <v/>
      </c>
      <c r="CJ806" s="119" t="str">
        <f t="shared" si="106"/>
        <v>2</v>
      </c>
      <c r="CK806" s="119">
        <f t="shared" si="110"/>
        <v>1</v>
      </c>
      <c r="CL806" s="119" t="e">
        <f t="shared" si="111"/>
        <v>#N/A</v>
      </c>
      <c r="CM806" s="120" t="e">
        <f>VLOOKUP($CQ806,'FP Haupt'!$A:$O,15,FALSE)</f>
        <v>#N/A</v>
      </c>
      <c r="CN806" s="120" t="e">
        <f>VLOOKUP($CQ806,'Anlage 1d'!$A:$O,15,FALSE)</f>
        <v>#N/A</v>
      </c>
      <c r="CO806" s="120" t="e">
        <f>VLOOKUP($CQ806,'Anlage 1e'!$A:$Q,17,FALSE)</f>
        <v>#N/A</v>
      </c>
      <c r="CP806" s="120" t="e">
        <f>VLOOKUP($CQ806,'FP Beleg'!$A:$P,16,FALSE)</f>
        <v>#N/A</v>
      </c>
      <c r="CQ806" s="119" t="str">
        <f t="shared" si="107"/>
        <v/>
      </c>
    </row>
    <row r="807" spans="1:95" x14ac:dyDescent="0.2">
      <c r="A807" s="111"/>
      <c r="B807" s="112" t="str">
        <f>IF(A807="","",IF(ISERROR(VLOOKUP(MID(A807,1,4),'FP Haupt'!$A:$M,4,FALSE)),"keine DRG gemäß FPV",VLOOKUP(MID(A807,1,4),'FP Haupt'!$A:$M,4,FALSE)))</f>
        <v/>
      </c>
      <c r="C807" s="113">
        <f t="shared" si="39"/>
        <v>0</v>
      </c>
      <c r="D807" s="114" t="str">
        <f t="shared" si="1"/>
        <v/>
      </c>
      <c r="E807" s="114" t="str">
        <f t="shared" si="2"/>
        <v/>
      </c>
      <c r="F807" s="115"/>
      <c r="G807" s="115"/>
      <c r="H807" s="116" t="str">
        <f t="shared" si="3"/>
        <v/>
      </c>
      <c r="I807" s="117">
        <f t="shared" si="4"/>
        <v>0</v>
      </c>
      <c r="J807" s="115"/>
      <c r="K807" s="115"/>
      <c r="L807" s="116" t="str">
        <f t="shared" si="5"/>
        <v/>
      </c>
      <c r="M807" s="114">
        <f t="shared" si="6"/>
        <v>0</v>
      </c>
      <c r="N807" s="115"/>
      <c r="O807" s="115"/>
      <c r="P807" s="116" t="str">
        <f t="shared" si="7"/>
        <v/>
      </c>
      <c r="Q807" s="114">
        <f t="shared" si="8"/>
        <v>0</v>
      </c>
      <c r="R807" s="115"/>
      <c r="S807" s="115"/>
      <c r="T807" s="116" t="str">
        <f t="shared" si="9"/>
        <v/>
      </c>
      <c r="U807" s="114">
        <f t="shared" si="10"/>
        <v>0</v>
      </c>
      <c r="V807" s="115"/>
      <c r="W807" s="115"/>
      <c r="X807" s="116" t="str">
        <f t="shared" si="11"/>
        <v/>
      </c>
      <c r="Y807" s="117">
        <f t="shared" si="12"/>
        <v>0</v>
      </c>
      <c r="Z807" s="115"/>
      <c r="AA807" s="602" t="str">
        <f t="shared" si="108"/>
        <v/>
      </c>
      <c r="AB807" s="603">
        <f t="shared" si="109"/>
        <v>0</v>
      </c>
      <c r="AC807" s="118"/>
      <c r="AG807" s="119" t="str">
        <f t="shared" si="13"/>
        <v>Z</v>
      </c>
      <c r="AH807" s="119">
        <f t="shared" si="14"/>
        <v>9</v>
      </c>
      <c r="AI807" s="119" t="e">
        <f t="shared" si="15"/>
        <v>#N/A</v>
      </c>
      <c r="AJ807" s="120" t="e">
        <f>VLOOKUP($AS807,'FP Haupt'!$A:$M,6,FALSE)</f>
        <v>#N/A</v>
      </c>
      <c r="AK807" s="120" t="e">
        <f>VLOOKUP($AS807,'FP Beleg'!$A:$M,4,FALSE)</f>
        <v>#N/A</v>
      </c>
      <c r="AL807" s="120" t="e">
        <f>VLOOKUP($AS807,'FP Beleg'!$A:$M,5,FALSE)</f>
        <v>#N/A</v>
      </c>
      <c r="AM807" s="120" t="e">
        <f>VLOOKUP($AS807,'FP Beleg'!$A:$M,6,FALSE)</f>
        <v>#N/A</v>
      </c>
      <c r="AN807" s="120" t="e">
        <f>VLOOKUP($AS807,'FP Beleg'!$A:$M,7,FALSE)</f>
        <v>#N/A</v>
      </c>
      <c r="AO807" s="120" t="e">
        <f>VLOOKUP($AS807,'Anlage 1d'!$A:$M,4,FALSE)</f>
        <v>#N/A</v>
      </c>
      <c r="AP807" s="120" t="e">
        <f>VLOOKUP($AS807,'Anlage 1e'!$A:$M,4,FALSE)</f>
        <v>#N/A</v>
      </c>
      <c r="AQ807" s="120" t="e">
        <f>VLOOKUP($AS807,'Anlage 1e'!$A:$M,5,FALSE)</f>
        <v>#N/A</v>
      </c>
      <c r="AR807" s="120" t="e">
        <f>VLOOKUP($AS807,'FP Haupt'!$A:$M,5,FALSE)</f>
        <v>#N/A</v>
      </c>
      <c r="AS807" s="119" t="str">
        <f t="shared" si="16"/>
        <v/>
      </c>
      <c r="AV807" s="119" t="str">
        <f t="shared" si="17"/>
        <v>2</v>
      </c>
      <c r="AW807" s="119">
        <f t="shared" si="18"/>
        <v>1</v>
      </c>
      <c r="AX807" s="119" t="e">
        <f t="shared" si="19"/>
        <v>#N/A</v>
      </c>
      <c r="AY807" s="120" t="e">
        <f>VLOOKUP($BC807,'FP Haupt'!$A:$M,9,FALSE)</f>
        <v>#N/A</v>
      </c>
      <c r="AZ807" s="120" t="e">
        <f>VLOOKUP($BC807,'Anlage 1d'!$A:$M,8,FALSE)</f>
        <v>#N/A</v>
      </c>
      <c r="BA807" s="120" t="e">
        <f>VLOOKUP($BC807,'Anlage 1e'!$A:$M,10,FALSE)</f>
        <v>#N/A</v>
      </c>
      <c r="BB807" s="120" t="e">
        <f>VLOOKUP($BC807,'FP Beleg'!$A:$M,10,FALSE)</f>
        <v>#N/A</v>
      </c>
      <c r="BC807" s="119" t="str">
        <f t="shared" si="20"/>
        <v/>
      </c>
      <c r="BF807" s="119" t="str">
        <f t="shared" si="21"/>
        <v>2</v>
      </c>
      <c r="BG807" s="119">
        <f t="shared" si="22"/>
        <v>1</v>
      </c>
      <c r="BH807" s="119" t="e">
        <f t="shared" si="23"/>
        <v>#N/A</v>
      </c>
      <c r="BI807" s="120" t="e">
        <f>VLOOKUP($BM807,'FP Haupt'!$A:$M,12,FALSE)</f>
        <v>#N/A</v>
      </c>
      <c r="BJ807" s="120" t="e">
        <f>VLOOKUP($BM807,'Anlage 1d'!$A:$M,11,FALSE)</f>
        <v>#N/A</v>
      </c>
      <c r="BK807" s="120" t="e">
        <f>VLOOKUP($BM807,'Anlage 1e'!$A:$M,13,FALSE)</f>
        <v>#N/A</v>
      </c>
      <c r="BL807" s="120" t="e">
        <f>VLOOKUP($BM807,'FP Beleg'!$A:$M,13,FALSE)</f>
        <v>#N/A</v>
      </c>
      <c r="BM807" s="119" t="str">
        <f t="shared" si="24"/>
        <v/>
      </c>
      <c r="BP807" s="119" t="str">
        <f t="shared" si="25"/>
        <v>2</v>
      </c>
      <c r="BQ807" s="119">
        <f t="shared" si="26"/>
        <v>1</v>
      </c>
      <c r="BR807" s="119" t="e">
        <f t="shared" si="27"/>
        <v>#N/A</v>
      </c>
      <c r="BS807" s="120" t="e">
        <f>VLOOKUP($BW807,'FP Haupt'!$A:$M,12,FALSE)</f>
        <v>#N/A</v>
      </c>
      <c r="BT807" s="120" t="e">
        <f>VLOOKUP($BW807,'Anlage 1d'!$A:$M,11,FALSE)</f>
        <v>#N/A</v>
      </c>
      <c r="BU807" s="120" t="e">
        <f>VLOOKUP($BW807,'Anlage 1e'!$A:$M,13,FALSE)</f>
        <v>#N/A</v>
      </c>
      <c r="BV807" s="120" t="e">
        <f>VLOOKUP($BW807,'FP Beleg'!$A:$M,13,FALSE)</f>
        <v>#N/A</v>
      </c>
      <c r="BW807" s="119" t="str">
        <f t="shared" si="28"/>
        <v/>
      </c>
      <c r="BZ807" s="119" t="str">
        <f t="shared" si="29"/>
        <v>2</v>
      </c>
      <c r="CA807" s="119">
        <f t="shared" si="30"/>
        <v>1</v>
      </c>
      <c r="CB807" s="119" t="e">
        <f t="shared" si="31"/>
        <v>#N/A</v>
      </c>
      <c r="CC807" s="120" t="e">
        <f>VLOOKUP($CG807,'FP Haupt'!$A:$M,11,FALSE)</f>
        <v>#N/A</v>
      </c>
      <c r="CD807" s="120" t="e">
        <f>VLOOKUP($CG807,'Anlage 1d'!$A:$M,10,FALSE)</f>
        <v>#N/A</v>
      </c>
      <c r="CE807" s="120" t="e">
        <f>VLOOKUP($CG807,'Anlage 1e'!$A:$M,12,FALSE)</f>
        <v>#N/A</v>
      </c>
      <c r="CF807" s="120" t="e">
        <f>VLOOKUP($CG807,'FP Beleg'!$A:$M,12,FALSE)</f>
        <v>#N/A</v>
      </c>
      <c r="CG807" s="119" t="str">
        <f t="shared" si="32"/>
        <v/>
      </c>
      <c r="CJ807" s="119" t="str">
        <f t="shared" si="106"/>
        <v>2</v>
      </c>
      <c r="CK807" s="119">
        <f t="shared" si="110"/>
        <v>1</v>
      </c>
      <c r="CL807" s="119" t="e">
        <f t="shared" si="111"/>
        <v>#N/A</v>
      </c>
      <c r="CM807" s="120" t="e">
        <f>VLOOKUP($CQ807,'FP Haupt'!$A:$O,15,FALSE)</f>
        <v>#N/A</v>
      </c>
      <c r="CN807" s="120" t="e">
        <f>VLOOKUP($CQ807,'Anlage 1d'!$A:$O,15,FALSE)</f>
        <v>#N/A</v>
      </c>
      <c r="CO807" s="120" t="e">
        <f>VLOOKUP($CQ807,'Anlage 1e'!$A:$Q,17,FALSE)</f>
        <v>#N/A</v>
      </c>
      <c r="CP807" s="120" t="e">
        <f>VLOOKUP($CQ807,'FP Beleg'!$A:$P,16,FALSE)</f>
        <v>#N/A</v>
      </c>
      <c r="CQ807" s="119" t="str">
        <f t="shared" si="107"/>
        <v/>
      </c>
    </row>
    <row r="808" spans="1:95" x14ac:dyDescent="0.2">
      <c r="A808" s="111"/>
      <c r="B808" s="112" t="str">
        <f>IF(A808="","",IF(ISERROR(VLOOKUP(MID(A808,1,4),'FP Haupt'!$A:$M,4,FALSE)),"keine DRG gemäß FPV",VLOOKUP(MID(A808,1,4),'FP Haupt'!$A:$M,4,FALSE)))</f>
        <v/>
      </c>
      <c r="C808" s="113">
        <f t="shared" si="39"/>
        <v>0</v>
      </c>
      <c r="D808" s="114" t="str">
        <f t="shared" si="1"/>
        <v/>
      </c>
      <c r="E808" s="114" t="str">
        <f t="shared" si="2"/>
        <v/>
      </c>
      <c r="F808" s="115"/>
      <c r="G808" s="115"/>
      <c r="H808" s="116" t="str">
        <f t="shared" si="3"/>
        <v/>
      </c>
      <c r="I808" s="117">
        <f t="shared" si="4"/>
        <v>0</v>
      </c>
      <c r="J808" s="115"/>
      <c r="K808" s="115"/>
      <c r="L808" s="116" t="str">
        <f t="shared" si="5"/>
        <v/>
      </c>
      <c r="M808" s="114">
        <f t="shared" si="6"/>
        <v>0</v>
      </c>
      <c r="N808" s="115"/>
      <c r="O808" s="115"/>
      <c r="P808" s="116" t="str">
        <f t="shared" si="7"/>
        <v/>
      </c>
      <c r="Q808" s="114">
        <f t="shared" si="8"/>
        <v>0</v>
      </c>
      <c r="R808" s="115"/>
      <c r="S808" s="115"/>
      <c r="T808" s="116" t="str">
        <f t="shared" si="9"/>
        <v/>
      </c>
      <c r="U808" s="114">
        <f t="shared" si="10"/>
        <v>0</v>
      </c>
      <c r="V808" s="115"/>
      <c r="W808" s="115"/>
      <c r="X808" s="116" t="str">
        <f t="shared" si="11"/>
        <v/>
      </c>
      <c r="Y808" s="117">
        <f t="shared" si="12"/>
        <v>0</v>
      </c>
      <c r="Z808" s="115"/>
      <c r="AA808" s="602" t="str">
        <f t="shared" si="108"/>
        <v/>
      </c>
      <c r="AB808" s="603">
        <f t="shared" si="109"/>
        <v>0</v>
      </c>
      <c r="AC808" s="118"/>
      <c r="AG808" s="119" t="str">
        <f t="shared" si="13"/>
        <v>Z</v>
      </c>
      <c r="AH808" s="119">
        <f t="shared" si="14"/>
        <v>9</v>
      </c>
      <c r="AI808" s="119" t="e">
        <f t="shared" si="15"/>
        <v>#N/A</v>
      </c>
      <c r="AJ808" s="120" t="e">
        <f>VLOOKUP($AS808,'FP Haupt'!$A:$M,6,FALSE)</f>
        <v>#N/A</v>
      </c>
      <c r="AK808" s="120" t="e">
        <f>VLOOKUP($AS808,'FP Beleg'!$A:$M,4,FALSE)</f>
        <v>#N/A</v>
      </c>
      <c r="AL808" s="120" t="e">
        <f>VLOOKUP($AS808,'FP Beleg'!$A:$M,5,FALSE)</f>
        <v>#N/A</v>
      </c>
      <c r="AM808" s="120" t="e">
        <f>VLOOKUP($AS808,'FP Beleg'!$A:$M,6,FALSE)</f>
        <v>#N/A</v>
      </c>
      <c r="AN808" s="120" t="e">
        <f>VLOOKUP($AS808,'FP Beleg'!$A:$M,7,FALSE)</f>
        <v>#N/A</v>
      </c>
      <c r="AO808" s="120" t="e">
        <f>VLOOKUP($AS808,'Anlage 1d'!$A:$M,4,FALSE)</f>
        <v>#N/A</v>
      </c>
      <c r="AP808" s="120" t="e">
        <f>VLOOKUP($AS808,'Anlage 1e'!$A:$M,4,FALSE)</f>
        <v>#N/A</v>
      </c>
      <c r="AQ808" s="120" t="e">
        <f>VLOOKUP($AS808,'Anlage 1e'!$A:$M,5,FALSE)</f>
        <v>#N/A</v>
      </c>
      <c r="AR808" s="120" t="e">
        <f>VLOOKUP($AS808,'FP Haupt'!$A:$M,5,FALSE)</f>
        <v>#N/A</v>
      </c>
      <c r="AS808" s="119" t="str">
        <f t="shared" si="16"/>
        <v/>
      </c>
      <c r="AV808" s="119" t="str">
        <f t="shared" si="17"/>
        <v>2</v>
      </c>
      <c r="AW808" s="119">
        <f t="shared" si="18"/>
        <v>1</v>
      </c>
      <c r="AX808" s="119" t="e">
        <f t="shared" si="19"/>
        <v>#N/A</v>
      </c>
      <c r="AY808" s="120" t="e">
        <f>VLOOKUP($BC808,'FP Haupt'!$A:$M,9,FALSE)</f>
        <v>#N/A</v>
      </c>
      <c r="AZ808" s="120" t="e">
        <f>VLOOKUP($BC808,'Anlage 1d'!$A:$M,8,FALSE)</f>
        <v>#N/A</v>
      </c>
      <c r="BA808" s="120" t="e">
        <f>VLOOKUP($BC808,'Anlage 1e'!$A:$M,10,FALSE)</f>
        <v>#N/A</v>
      </c>
      <c r="BB808" s="120" t="e">
        <f>VLOOKUP($BC808,'FP Beleg'!$A:$M,10,FALSE)</f>
        <v>#N/A</v>
      </c>
      <c r="BC808" s="119" t="str">
        <f t="shared" si="20"/>
        <v/>
      </c>
      <c r="BF808" s="119" t="str">
        <f t="shared" si="21"/>
        <v>2</v>
      </c>
      <c r="BG808" s="119">
        <f t="shared" si="22"/>
        <v>1</v>
      </c>
      <c r="BH808" s="119" t="e">
        <f t="shared" si="23"/>
        <v>#N/A</v>
      </c>
      <c r="BI808" s="120" t="e">
        <f>VLOOKUP($BM808,'FP Haupt'!$A:$M,12,FALSE)</f>
        <v>#N/A</v>
      </c>
      <c r="BJ808" s="120" t="e">
        <f>VLOOKUP($BM808,'Anlage 1d'!$A:$M,11,FALSE)</f>
        <v>#N/A</v>
      </c>
      <c r="BK808" s="120" t="e">
        <f>VLOOKUP($BM808,'Anlage 1e'!$A:$M,13,FALSE)</f>
        <v>#N/A</v>
      </c>
      <c r="BL808" s="120" t="e">
        <f>VLOOKUP($BM808,'FP Beleg'!$A:$M,13,FALSE)</f>
        <v>#N/A</v>
      </c>
      <c r="BM808" s="119" t="str">
        <f t="shared" si="24"/>
        <v/>
      </c>
      <c r="BP808" s="119" t="str">
        <f t="shared" si="25"/>
        <v>2</v>
      </c>
      <c r="BQ808" s="119">
        <f t="shared" si="26"/>
        <v>1</v>
      </c>
      <c r="BR808" s="119" t="e">
        <f t="shared" si="27"/>
        <v>#N/A</v>
      </c>
      <c r="BS808" s="120" t="e">
        <f>VLOOKUP($BW808,'FP Haupt'!$A:$M,12,FALSE)</f>
        <v>#N/A</v>
      </c>
      <c r="BT808" s="120" t="e">
        <f>VLOOKUP($BW808,'Anlage 1d'!$A:$M,11,FALSE)</f>
        <v>#N/A</v>
      </c>
      <c r="BU808" s="120" t="e">
        <f>VLOOKUP($BW808,'Anlage 1e'!$A:$M,13,FALSE)</f>
        <v>#N/A</v>
      </c>
      <c r="BV808" s="120" t="e">
        <f>VLOOKUP($BW808,'FP Beleg'!$A:$M,13,FALSE)</f>
        <v>#N/A</v>
      </c>
      <c r="BW808" s="119" t="str">
        <f t="shared" si="28"/>
        <v/>
      </c>
      <c r="BZ808" s="119" t="str">
        <f t="shared" si="29"/>
        <v>2</v>
      </c>
      <c r="CA808" s="119">
        <f t="shared" si="30"/>
        <v>1</v>
      </c>
      <c r="CB808" s="119" t="e">
        <f t="shared" si="31"/>
        <v>#N/A</v>
      </c>
      <c r="CC808" s="120" t="e">
        <f>VLOOKUP($CG808,'FP Haupt'!$A:$M,11,FALSE)</f>
        <v>#N/A</v>
      </c>
      <c r="CD808" s="120" t="e">
        <f>VLOOKUP($CG808,'Anlage 1d'!$A:$M,10,FALSE)</f>
        <v>#N/A</v>
      </c>
      <c r="CE808" s="120" t="e">
        <f>VLOOKUP($CG808,'Anlage 1e'!$A:$M,12,FALSE)</f>
        <v>#N/A</v>
      </c>
      <c r="CF808" s="120" t="e">
        <f>VLOOKUP($CG808,'FP Beleg'!$A:$M,12,FALSE)</f>
        <v>#N/A</v>
      </c>
      <c r="CG808" s="119" t="str">
        <f t="shared" si="32"/>
        <v/>
      </c>
      <c r="CJ808" s="119" t="str">
        <f t="shared" si="106"/>
        <v>2</v>
      </c>
      <c r="CK808" s="119">
        <f t="shared" si="110"/>
        <v>1</v>
      </c>
      <c r="CL808" s="119" t="e">
        <f t="shared" si="111"/>
        <v>#N/A</v>
      </c>
      <c r="CM808" s="120" t="e">
        <f>VLOOKUP($CQ808,'FP Haupt'!$A:$O,15,FALSE)</f>
        <v>#N/A</v>
      </c>
      <c r="CN808" s="120" t="e">
        <f>VLOOKUP($CQ808,'Anlage 1d'!$A:$O,15,FALSE)</f>
        <v>#N/A</v>
      </c>
      <c r="CO808" s="120" t="e">
        <f>VLOOKUP($CQ808,'Anlage 1e'!$A:$Q,17,FALSE)</f>
        <v>#N/A</v>
      </c>
      <c r="CP808" s="120" t="e">
        <f>VLOOKUP($CQ808,'FP Beleg'!$A:$P,16,FALSE)</f>
        <v>#N/A</v>
      </c>
      <c r="CQ808" s="119" t="str">
        <f t="shared" si="107"/>
        <v/>
      </c>
    </row>
    <row r="809" spans="1:95" x14ac:dyDescent="0.2">
      <c r="A809" s="111"/>
      <c r="B809" s="112" t="str">
        <f>IF(A809="","",IF(ISERROR(VLOOKUP(MID(A809,1,4),'FP Haupt'!$A:$M,4,FALSE)),"keine DRG gemäß FPV",VLOOKUP(MID(A809,1,4),'FP Haupt'!$A:$M,4,FALSE)))</f>
        <v/>
      </c>
      <c r="C809" s="113">
        <f t="shared" si="39"/>
        <v>0</v>
      </c>
      <c r="D809" s="114" t="str">
        <f t="shared" si="1"/>
        <v/>
      </c>
      <c r="E809" s="114" t="str">
        <f t="shared" si="2"/>
        <v/>
      </c>
      <c r="F809" s="115"/>
      <c r="G809" s="115"/>
      <c r="H809" s="116" t="str">
        <f t="shared" si="3"/>
        <v/>
      </c>
      <c r="I809" s="117">
        <f t="shared" si="4"/>
        <v>0</v>
      </c>
      <c r="J809" s="115"/>
      <c r="K809" s="115"/>
      <c r="L809" s="116" t="str">
        <f t="shared" si="5"/>
        <v/>
      </c>
      <c r="M809" s="114">
        <f t="shared" si="6"/>
        <v>0</v>
      </c>
      <c r="N809" s="115"/>
      <c r="O809" s="115"/>
      <c r="P809" s="116" t="str">
        <f t="shared" si="7"/>
        <v/>
      </c>
      <c r="Q809" s="114">
        <f t="shared" si="8"/>
        <v>0</v>
      </c>
      <c r="R809" s="115"/>
      <c r="S809" s="115"/>
      <c r="T809" s="116" t="str">
        <f t="shared" si="9"/>
        <v/>
      </c>
      <c r="U809" s="114">
        <f t="shared" si="10"/>
        <v>0</v>
      </c>
      <c r="V809" s="115"/>
      <c r="W809" s="115"/>
      <c r="X809" s="116" t="str">
        <f t="shared" si="11"/>
        <v/>
      </c>
      <c r="Y809" s="117">
        <f t="shared" si="12"/>
        <v>0</v>
      </c>
      <c r="Z809" s="115"/>
      <c r="AA809" s="602" t="str">
        <f t="shared" si="108"/>
        <v/>
      </c>
      <c r="AB809" s="603">
        <f t="shared" si="109"/>
        <v>0</v>
      </c>
      <c r="AC809" s="118"/>
      <c r="AG809" s="119" t="str">
        <f t="shared" si="13"/>
        <v>Z</v>
      </c>
      <c r="AH809" s="119">
        <f t="shared" si="14"/>
        <v>9</v>
      </c>
      <c r="AI809" s="119" t="e">
        <f t="shared" si="15"/>
        <v>#N/A</v>
      </c>
      <c r="AJ809" s="120" t="e">
        <f>VLOOKUP($AS809,'FP Haupt'!$A:$M,6,FALSE)</f>
        <v>#N/A</v>
      </c>
      <c r="AK809" s="120" t="e">
        <f>VLOOKUP($AS809,'FP Beleg'!$A:$M,4,FALSE)</f>
        <v>#N/A</v>
      </c>
      <c r="AL809" s="120" t="e">
        <f>VLOOKUP($AS809,'FP Beleg'!$A:$M,5,FALSE)</f>
        <v>#N/A</v>
      </c>
      <c r="AM809" s="120" t="e">
        <f>VLOOKUP($AS809,'FP Beleg'!$A:$M,6,FALSE)</f>
        <v>#N/A</v>
      </c>
      <c r="AN809" s="120" t="e">
        <f>VLOOKUP($AS809,'FP Beleg'!$A:$M,7,FALSE)</f>
        <v>#N/A</v>
      </c>
      <c r="AO809" s="120" t="e">
        <f>VLOOKUP($AS809,'Anlage 1d'!$A:$M,4,FALSE)</f>
        <v>#N/A</v>
      </c>
      <c r="AP809" s="120" t="e">
        <f>VLOOKUP($AS809,'Anlage 1e'!$A:$M,4,FALSE)</f>
        <v>#N/A</v>
      </c>
      <c r="AQ809" s="120" t="e">
        <f>VLOOKUP($AS809,'Anlage 1e'!$A:$M,5,FALSE)</f>
        <v>#N/A</v>
      </c>
      <c r="AR809" s="120" t="e">
        <f>VLOOKUP($AS809,'FP Haupt'!$A:$M,5,FALSE)</f>
        <v>#N/A</v>
      </c>
      <c r="AS809" s="119" t="str">
        <f t="shared" si="16"/>
        <v/>
      </c>
      <c r="AV809" s="119" t="str">
        <f t="shared" si="17"/>
        <v>2</v>
      </c>
      <c r="AW809" s="119">
        <f t="shared" si="18"/>
        <v>1</v>
      </c>
      <c r="AX809" s="119" t="e">
        <f t="shared" si="19"/>
        <v>#N/A</v>
      </c>
      <c r="AY809" s="120" t="e">
        <f>VLOOKUP($BC809,'FP Haupt'!$A:$M,9,FALSE)</f>
        <v>#N/A</v>
      </c>
      <c r="AZ809" s="120" t="e">
        <f>VLOOKUP($BC809,'Anlage 1d'!$A:$M,8,FALSE)</f>
        <v>#N/A</v>
      </c>
      <c r="BA809" s="120" t="e">
        <f>VLOOKUP($BC809,'Anlage 1e'!$A:$M,10,FALSE)</f>
        <v>#N/A</v>
      </c>
      <c r="BB809" s="120" t="e">
        <f>VLOOKUP($BC809,'FP Beleg'!$A:$M,10,FALSE)</f>
        <v>#N/A</v>
      </c>
      <c r="BC809" s="119" t="str">
        <f t="shared" si="20"/>
        <v/>
      </c>
      <c r="BF809" s="119" t="str">
        <f t="shared" si="21"/>
        <v>2</v>
      </c>
      <c r="BG809" s="119">
        <f t="shared" si="22"/>
        <v>1</v>
      </c>
      <c r="BH809" s="119" t="e">
        <f t="shared" si="23"/>
        <v>#N/A</v>
      </c>
      <c r="BI809" s="120" t="e">
        <f>VLOOKUP($BM809,'FP Haupt'!$A:$M,12,FALSE)</f>
        <v>#N/A</v>
      </c>
      <c r="BJ809" s="120" t="e">
        <f>VLOOKUP($BM809,'Anlage 1d'!$A:$M,11,FALSE)</f>
        <v>#N/A</v>
      </c>
      <c r="BK809" s="120" t="e">
        <f>VLOOKUP($BM809,'Anlage 1e'!$A:$M,13,FALSE)</f>
        <v>#N/A</v>
      </c>
      <c r="BL809" s="120" t="e">
        <f>VLOOKUP($BM809,'FP Beleg'!$A:$M,13,FALSE)</f>
        <v>#N/A</v>
      </c>
      <c r="BM809" s="119" t="str">
        <f t="shared" si="24"/>
        <v/>
      </c>
      <c r="BP809" s="119" t="str">
        <f t="shared" si="25"/>
        <v>2</v>
      </c>
      <c r="BQ809" s="119">
        <f t="shared" si="26"/>
        <v>1</v>
      </c>
      <c r="BR809" s="119" t="e">
        <f t="shared" si="27"/>
        <v>#N/A</v>
      </c>
      <c r="BS809" s="120" t="e">
        <f>VLOOKUP($BW809,'FP Haupt'!$A:$M,12,FALSE)</f>
        <v>#N/A</v>
      </c>
      <c r="BT809" s="120" t="e">
        <f>VLOOKUP($BW809,'Anlage 1d'!$A:$M,11,FALSE)</f>
        <v>#N/A</v>
      </c>
      <c r="BU809" s="120" t="e">
        <f>VLOOKUP($BW809,'Anlage 1e'!$A:$M,13,FALSE)</f>
        <v>#N/A</v>
      </c>
      <c r="BV809" s="120" t="e">
        <f>VLOOKUP($BW809,'FP Beleg'!$A:$M,13,FALSE)</f>
        <v>#N/A</v>
      </c>
      <c r="BW809" s="119" t="str">
        <f t="shared" si="28"/>
        <v/>
      </c>
      <c r="BZ809" s="119" t="str">
        <f t="shared" si="29"/>
        <v>2</v>
      </c>
      <c r="CA809" s="119">
        <f t="shared" si="30"/>
        <v>1</v>
      </c>
      <c r="CB809" s="119" t="e">
        <f t="shared" si="31"/>
        <v>#N/A</v>
      </c>
      <c r="CC809" s="120" t="e">
        <f>VLOOKUP($CG809,'FP Haupt'!$A:$M,11,FALSE)</f>
        <v>#N/A</v>
      </c>
      <c r="CD809" s="120" t="e">
        <f>VLOOKUP($CG809,'Anlage 1d'!$A:$M,10,FALSE)</f>
        <v>#N/A</v>
      </c>
      <c r="CE809" s="120" t="e">
        <f>VLOOKUP($CG809,'Anlage 1e'!$A:$M,12,FALSE)</f>
        <v>#N/A</v>
      </c>
      <c r="CF809" s="120" t="e">
        <f>VLOOKUP($CG809,'FP Beleg'!$A:$M,12,FALSE)</f>
        <v>#N/A</v>
      </c>
      <c r="CG809" s="119" t="str">
        <f t="shared" si="32"/>
        <v/>
      </c>
      <c r="CJ809" s="119" t="str">
        <f t="shared" si="106"/>
        <v>2</v>
      </c>
      <c r="CK809" s="119">
        <f t="shared" si="110"/>
        <v>1</v>
      </c>
      <c r="CL809" s="119" t="e">
        <f t="shared" si="111"/>
        <v>#N/A</v>
      </c>
      <c r="CM809" s="120" t="e">
        <f>VLOOKUP($CQ809,'FP Haupt'!$A:$O,15,FALSE)</f>
        <v>#N/A</v>
      </c>
      <c r="CN809" s="120" t="e">
        <f>VLOOKUP($CQ809,'Anlage 1d'!$A:$O,15,FALSE)</f>
        <v>#N/A</v>
      </c>
      <c r="CO809" s="120" t="e">
        <f>VLOOKUP($CQ809,'Anlage 1e'!$A:$Q,17,FALSE)</f>
        <v>#N/A</v>
      </c>
      <c r="CP809" s="120" t="e">
        <f>VLOOKUP($CQ809,'FP Beleg'!$A:$P,16,FALSE)</f>
        <v>#N/A</v>
      </c>
      <c r="CQ809" s="119" t="str">
        <f t="shared" si="107"/>
        <v/>
      </c>
    </row>
    <row r="810" spans="1:95" x14ac:dyDescent="0.2">
      <c r="A810" s="111"/>
      <c r="B810" s="112" t="str">
        <f>IF(A810="","",IF(ISERROR(VLOOKUP(MID(A810,1,4),'FP Haupt'!$A:$M,4,FALSE)),"keine DRG gemäß FPV",VLOOKUP(MID(A810,1,4),'FP Haupt'!$A:$M,4,FALSE)))</f>
        <v/>
      </c>
      <c r="C810" s="113">
        <f t="shared" si="39"/>
        <v>0</v>
      </c>
      <c r="D810" s="114" t="str">
        <f t="shared" si="1"/>
        <v/>
      </c>
      <c r="E810" s="114" t="str">
        <f t="shared" si="2"/>
        <v/>
      </c>
      <c r="F810" s="115"/>
      <c r="G810" s="115"/>
      <c r="H810" s="116" t="str">
        <f t="shared" si="3"/>
        <v/>
      </c>
      <c r="I810" s="117">
        <f t="shared" si="4"/>
        <v>0</v>
      </c>
      <c r="J810" s="115"/>
      <c r="K810" s="115"/>
      <c r="L810" s="116" t="str">
        <f t="shared" si="5"/>
        <v/>
      </c>
      <c r="M810" s="114">
        <f t="shared" si="6"/>
        <v>0</v>
      </c>
      <c r="N810" s="115"/>
      <c r="O810" s="115"/>
      <c r="P810" s="116" t="str">
        <f t="shared" si="7"/>
        <v/>
      </c>
      <c r="Q810" s="114">
        <f t="shared" si="8"/>
        <v>0</v>
      </c>
      <c r="R810" s="115"/>
      <c r="S810" s="115"/>
      <c r="T810" s="116" t="str">
        <f t="shared" si="9"/>
        <v/>
      </c>
      <c r="U810" s="114">
        <f t="shared" si="10"/>
        <v>0</v>
      </c>
      <c r="V810" s="115"/>
      <c r="W810" s="115"/>
      <c r="X810" s="116" t="str">
        <f t="shared" si="11"/>
        <v/>
      </c>
      <c r="Y810" s="117">
        <f t="shared" si="12"/>
        <v>0</v>
      </c>
      <c r="Z810" s="115"/>
      <c r="AA810" s="602" t="str">
        <f t="shared" si="108"/>
        <v/>
      </c>
      <c r="AB810" s="603">
        <f t="shared" si="109"/>
        <v>0</v>
      </c>
      <c r="AC810" s="118"/>
      <c r="AG810" s="119" t="str">
        <f t="shared" si="13"/>
        <v>Z</v>
      </c>
      <c r="AH810" s="119">
        <f t="shared" si="14"/>
        <v>9</v>
      </c>
      <c r="AI810" s="119" t="e">
        <f t="shared" si="15"/>
        <v>#N/A</v>
      </c>
      <c r="AJ810" s="120" t="e">
        <f>VLOOKUP($AS810,'FP Haupt'!$A:$M,6,FALSE)</f>
        <v>#N/A</v>
      </c>
      <c r="AK810" s="120" t="e">
        <f>VLOOKUP($AS810,'FP Beleg'!$A:$M,4,FALSE)</f>
        <v>#N/A</v>
      </c>
      <c r="AL810" s="120" t="e">
        <f>VLOOKUP($AS810,'FP Beleg'!$A:$M,5,FALSE)</f>
        <v>#N/A</v>
      </c>
      <c r="AM810" s="120" t="e">
        <f>VLOOKUP($AS810,'FP Beleg'!$A:$M,6,FALSE)</f>
        <v>#N/A</v>
      </c>
      <c r="AN810" s="120" t="e">
        <f>VLOOKUP($AS810,'FP Beleg'!$A:$M,7,FALSE)</f>
        <v>#N/A</v>
      </c>
      <c r="AO810" s="120" t="e">
        <f>VLOOKUP($AS810,'Anlage 1d'!$A:$M,4,FALSE)</f>
        <v>#N/A</v>
      </c>
      <c r="AP810" s="120" t="e">
        <f>VLOOKUP($AS810,'Anlage 1e'!$A:$M,4,FALSE)</f>
        <v>#N/A</v>
      </c>
      <c r="AQ810" s="120" t="e">
        <f>VLOOKUP($AS810,'Anlage 1e'!$A:$M,5,FALSE)</f>
        <v>#N/A</v>
      </c>
      <c r="AR810" s="120" t="e">
        <f>VLOOKUP($AS810,'FP Haupt'!$A:$M,5,FALSE)</f>
        <v>#N/A</v>
      </c>
      <c r="AS810" s="119" t="str">
        <f t="shared" si="16"/>
        <v/>
      </c>
      <c r="AV810" s="119" t="str">
        <f t="shared" si="17"/>
        <v>2</v>
      </c>
      <c r="AW810" s="119">
        <f t="shared" si="18"/>
        <v>1</v>
      </c>
      <c r="AX810" s="119" t="e">
        <f t="shared" si="19"/>
        <v>#N/A</v>
      </c>
      <c r="AY810" s="120" t="e">
        <f>VLOOKUP($BC810,'FP Haupt'!$A:$M,9,FALSE)</f>
        <v>#N/A</v>
      </c>
      <c r="AZ810" s="120" t="e">
        <f>VLOOKUP($BC810,'Anlage 1d'!$A:$M,8,FALSE)</f>
        <v>#N/A</v>
      </c>
      <c r="BA810" s="120" t="e">
        <f>VLOOKUP($BC810,'Anlage 1e'!$A:$M,10,FALSE)</f>
        <v>#N/A</v>
      </c>
      <c r="BB810" s="120" t="e">
        <f>VLOOKUP($BC810,'FP Beleg'!$A:$M,10,FALSE)</f>
        <v>#N/A</v>
      </c>
      <c r="BC810" s="119" t="str">
        <f t="shared" si="20"/>
        <v/>
      </c>
      <c r="BF810" s="119" t="str">
        <f t="shared" si="21"/>
        <v>2</v>
      </c>
      <c r="BG810" s="119">
        <f t="shared" si="22"/>
        <v>1</v>
      </c>
      <c r="BH810" s="119" t="e">
        <f t="shared" si="23"/>
        <v>#N/A</v>
      </c>
      <c r="BI810" s="120" t="e">
        <f>VLOOKUP($BM810,'FP Haupt'!$A:$M,12,FALSE)</f>
        <v>#N/A</v>
      </c>
      <c r="BJ810" s="120" t="e">
        <f>VLOOKUP($BM810,'Anlage 1d'!$A:$M,11,FALSE)</f>
        <v>#N/A</v>
      </c>
      <c r="BK810" s="120" t="e">
        <f>VLOOKUP($BM810,'Anlage 1e'!$A:$M,13,FALSE)</f>
        <v>#N/A</v>
      </c>
      <c r="BL810" s="120" t="e">
        <f>VLOOKUP($BM810,'FP Beleg'!$A:$M,13,FALSE)</f>
        <v>#N/A</v>
      </c>
      <c r="BM810" s="119" t="str">
        <f t="shared" si="24"/>
        <v/>
      </c>
      <c r="BP810" s="119" t="str">
        <f t="shared" si="25"/>
        <v>2</v>
      </c>
      <c r="BQ810" s="119">
        <f t="shared" si="26"/>
        <v>1</v>
      </c>
      <c r="BR810" s="119" t="e">
        <f t="shared" si="27"/>
        <v>#N/A</v>
      </c>
      <c r="BS810" s="120" t="e">
        <f>VLOOKUP($BW810,'FP Haupt'!$A:$M,12,FALSE)</f>
        <v>#N/A</v>
      </c>
      <c r="BT810" s="120" t="e">
        <f>VLOOKUP($BW810,'Anlage 1d'!$A:$M,11,FALSE)</f>
        <v>#N/A</v>
      </c>
      <c r="BU810" s="120" t="e">
        <f>VLOOKUP($BW810,'Anlage 1e'!$A:$M,13,FALSE)</f>
        <v>#N/A</v>
      </c>
      <c r="BV810" s="120" t="e">
        <f>VLOOKUP($BW810,'FP Beleg'!$A:$M,13,FALSE)</f>
        <v>#N/A</v>
      </c>
      <c r="BW810" s="119" t="str">
        <f t="shared" si="28"/>
        <v/>
      </c>
      <c r="BZ810" s="119" t="str">
        <f t="shared" si="29"/>
        <v>2</v>
      </c>
      <c r="CA810" s="119">
        <f t="shared" si="30"/>
        <v>1</v>
      </c>
      <c r="CB810" s="119" t="e">
        <f t="shared" si="31"/>
        <v>#N/A</v>
      </c>
      <c r="CC810" s="120" t="e">
        <f>VLOOKUP($CG810,'FP Haupt'!$A:$M,11,FALSE)</f>
        <v>#N/A</v>
      </c>
      <c r="CD810" s="120" t="e">
        <f>VLOOKUP($CG810,'Anlage 1d'!$A:$M,10,FALSE)</f>
        <v>#N/A</v>
      </c>
      <c r="CE810" s="120" t="e">
        <f>VLOOKUP($CG810,'Anlage 1e'!$A:$M,12,FALSE)</f>
        <v>#N/A</v>
      </c>
      <c r="CF810" s="120" t="e">
        <f>VLOOKUP($CG810,'FP Beleg'!$A:$M,12,FALSE)</f>
        <v>#N/A</v>
      </c>
      <c r="CG810" s="119" t="str">
        <f t="shared" si="32"/>
        <v/>
      </c>
      <c r="CJ810" s="119" t="str">
        <f t="shared" si="106"/>
        <v>2</v>
      </c>
      <c r="CK810" s="119">
        <f t="shared" si="110"/>
        <v>1</v>
      </c>
      <c r="CL810" s="119" t="e">
        <f t="shared" si="111"/>
        <v>#N/A</v>
      </c>
      <c r="CM810" s="120" t="e">
        <f>VLOOKUP($CQ810,'FP Haupt'!$A:$O,15,FALSE)</f>
        <v>#N/A</v>
      </c>
      <c r="CN810" s="120" t="e">
        <f>VLOOKUP($CQ810,'Anlage 1d'!$A:$O,15,FALSE)</f>
        <v>#N/A</v>
      </c>
      <c r="CO810" s="120" t="e">
        <f>VLOOKUP($CQ810,'Anlage 1e'!$A:$Q,17,FALSE)</f>
        <v>#N/A</v>
      </c>
      <c r="CP810" s="120" t="e">
        <f>VLOOKUP($CQ810,'FP Beleg'!$A:$P,16,FALSE)</f>
        <v>#N/A</v>
      </c>
      <c r="CQ810" s="119" t="str">
        <f t="shared" si="107"/>
        <v/>
      </c>
    </row>
    <row r="811" spans="1:95" x14ac:dyDescent="0.2">
      <c r="A811" s="111"/>
      <c r="B811" s="112" t="str">
        <f>IF(A811="","",IF(ISERROR(VLOOKUP(MID(A811,1,4),'FP Haupt'!$A:$M,4,FALSE)),"keine DRG gemäß FPV",VLOOKUP(MID(A811,1,4),'FP Haupt'!$A:$M,4,FALSE)))</f>
        <v/>
      </c>
      <c r="C811" s="113">
        <f t="shared" si="39"/>
        <v>0</v>
      </c>
      <c r="D811" s="114" t="str">
        <f t="shared" si="1"/>
        <v/>
      </c>
      <c r="E811" s="114" t="str">
        <f t="shared" si="2"/>
        <v/>
      </c>
      <c r="F811" s="115"/>
      <c r="G811" s="115"/>
      <c r="H811" s="116" t="str">
        <f t="shared" si="3"/>
        <v/>
      </c>
      <c r="I811" s="117">
        <f t="shared" si="4"/>
        <v>0</v>
      </c>
      <c r="J811" s="115"/>
      <c r="K811" s="115"/>
      <c r="L811" s="116" t="str">
        <f t="shared" si="5"/>
        <v/>
      </c>
      <c r="M811" s="114">
        <f t="shared" si="6"/>
        <v>0</v>
      </c>
      <c r="N811" s="115"/>
      <c r="O811" s="115"/>
      <c r="P811" s="116" t="str">
        <f t="shared" si="7"/>
        <v/>
      </c>
      <c r="Q811" s="114">
        <f t="shared" si="8"/>
        <v>0</v>
      </c>
      <c r="R811" s="115"/>
      <c r="S811" s="115"/>
      <c r="T811" s="116" t="str">
        <f t="shared" si="9"/>
        <v/>
      </c>
      <c r="U811" s="114">
        <f t="shared" si="10"/>
        <v>0</v>
      </c>
      <c r="V811" s="115"/>
      <c r="W811" s="115"/>
      <c r="X811" s="116" t="str">
        <f t="shared" si="11"/>
        <v/>
      </c>
      <c r="Y811" s="117">
        <f t="shared" si="12"/>
        <v>0</v>
      </c>
      <c r="Z811" s="115"/>
      <c r="AA811" s="602" t="str">
        <f t="shared" si="108"/>
        <v/>
      </c>
      <c r="AB811" s="603">
        <f t="shared" si="109"/>
        <v>0</v>
      </c>
      <c r="AC811" s="118"/>
      <c r="AG811" s="119" t="str">
        <f t="shared" si="13"/>
        <v>Z</v>
      </c>
      <c r="AH811" s="119">
        <f t="shared" si="14"/>
        <v>9</v>
      </c>
      <c r="AI811" s="119" t="e">
        <f t="shared" si="15"/>
        <v>#N/A</v>
      </c>
      <c r="AJ811" s="120" t="e">
        <f>VLOOKUP($AS811,'FP Haupt'!$A:$M,6,FALSE)</f>
        <v>#N/A</v>
      </c>
      <c r="AK811" s="120" t="e">
        <f>VLOOKUP($AS811,'FP Beleg'!$A:$M,4,FALSE)</f>
        <v>#N/A</v>
      </c>
      <c r="AL811" s="120" t="e">
        <f>VLOOKUP($AS811,'FP Beleg'!$A:$M,5,FALSE)</f>
        <v>#N/A</v>
      </c>
      <c r="AM811" s="120" t="e">
        <f>VLOOKUP($AS811,'FP Beleg'!$A:$M,6,FALSE)</f>
        <v>#N/A</v>
      </c>
      <c r="AN811" s="120" t="e">
        <f>VLOOKUP($AS811,'FP Beleg'!$A:$M,7,FALSE)</f>
        <v>#N/A</v>
      </c>
      <c r="AO811" s="120" t="e">
        <f>VLOOKUP($AS811,'Anlage 1d'!$A:$M,4,FALSE)</f>
        <v>#N/A</v>
      </c>
      <c r="AP811" s="120" t="e">
        <f>VLOOKUP($AS811,'Anlage 1e'!$A:$M,4,FALSE)</f>
        <v>#N/A</v>
      </c>
      <c r="AQ811" s="120" t="e">
        <f>VLOOKUP($AS811,'Anlage 1e'!$A:$M,5,FALSE)</f>
        <v>#N/A</v>
      </c>
      <c r="AR811" s="120" t="e">
        <f>VLOOKUP($AS811,'FP Haupt'!$A:$M,5,FALSE)</f>
        <v>#N/A</v>
      </c>
      <c r="AS811" s="119" t="str">
        <f t="shared" si="16"/>
        <v/>
      </c>
      <c r="AV811" s="119" t="str">
        <f t="shared" si="17"/>
        <v>2</v>
      </c>
      <c r="AW811" s="119">
        <f t="shared" si="18"/>
        <v>1</v>
      </c>
      <c r="AX811" s="119" t="e">
        <f t="shared" si="19"/>
        <v>#N/A</v>
      </c>
      <c r="AY811" s="120" t="e">
        <f>VLOOKUP($BC811,'FP Haupt'!$A:$M,9,FALSE)</f>
        <v>#N/A</v>
      </c>
      <c r="AZ811" s="120" t="e">
        <f>VLOOKUP($BC811,'Anlage 1d'!$A:$M,8,FALSE)</f>
        <v>#N/A</v>
      </c>
      <c r="BA811" s="120" t="e">
        <f>VLOOKUP($BC811,'Anlage 1e'!$A:$M,10,FALSE)</f>
        <v>#N/A</v>
      </c>
      <c r="BB811" s="120" t="e">
        <f>VLOOKUP($BC811,'FP Beleg'!$A:$M,10,FALSE)</f>
        <v>#N/A</v>
      </c>
      <c r="BC811" s="119" t="str">
        <f t="shared" si="20"/>
        <v/>
      </c>
      <c r="BF811" s="119" t="str">
        <f t="shared" si="21"/>
        <v>2</v>
      </c>
      <c r="BG811" s="119">
        <f t="shared" si="22"/>
        <v>1</v>
      </c>
      <c r="BH811" s="119" t="e">
        <f t="shared" si="23"/>
        <v>#N/A</v>
      </c>
      <c r="BI811" s="120" t="e">
        <f>VLOOKUP($BM811,'FP Haupt'!$A:$M,12,FALSE)</f>
        <v>#N/A</v>
      </c>
      <c r="BJ811" s="120" t="e">
        <f>VLOOKUP($BM811,'Anlage 1d'!$A:$M,11,FALSE)</f>
        <v>#N/A</v>
      </c>
      <c r="BK811" s="120" t="e">
        <f>VLOOKUP($BM811,'Anlage 1e'!$A:$M,13,FALSE)</f>
        <v>#N/A</v>
      </c>
      <c r="BL811" s="120" t="e">
        <f>VLOOKUP($BM811,'FP Beleg'!$A:$M,13,FALSE)</f>
        <v>#N/A</v>
      </c>
      <c r="BM811" s="119" t="str">
        <f t="shared" si="24"/>
        <v/>
      </c>
      <c r="BP811" s="119" t="str">
        <f t="shared" si="25"/>
        <v>2</v>
      </c>
      <c r="BQ811" s="119">
        <f t="shared" si="26"/>
        <v>1</v>
      </c>
      <c r="BR811" s="119" t="e">
        <f t="shared" si="27"/>
        <v>#N/A</v>
      </c>
      <c r="BS811" s="120" t="e">
        <f>VLOOKUP($BW811,'FP Haupt'!$A:$M,12,FALSE)</f>
        <v>#N/A</v>
      </c>
      <c r="BT811" s="120" t="e">
        <f>VLOOKUP($BW811,'Anlage 1d'!$A:$M,11,FALSE)</f>
        <v>#N/A</v>
      </c>
      <c r="BU811" s="120" t="e">
        <f>VLOOKUP($BW811,'Anlage 1e'!$A:$M,13,FALSE)</f>
        <v>#N/A</v>
      </c>
      <c r="BV811" s="120" t="e">
        <f>VLOOKUP($BW811,'FP Beleg'!$A:$M,13,FALSE)</f>
        <v>#N/A</v>
      </c>
      <c r="BW811" s="119" t="str">
        <f t="shared" si="28"/>
        <v/>
      </c>
      <c r="BZ811" s="119" t="str">
        <f t="shared" si="29"/>
        <v>2</v>
      </c>
      <c r="CA811" s="119">
        <f t="shared" si="30"/>
        <v>1</v>
      </c>
      <c r="CB811" s="119" t="e">
        <f t="shared" si="31"/>
        <v>#N/A</v>
      </c>
      <c r="CC811" s="120" t="e">
        <f>VLOOKUP($CG811,'FP Haupt'!$A:$M,11,FALSE)</f>
        <v>#N/A</v>
      </c>
      <c r="CD811" s="120" t="e">
        <f>VLOOKUP($CG811,'Anlage 1d'!$A:$M,10,FALSE)</f>
        <v>#N/A</v>
      </c>
      <c r="CE811" s="120" t="e">
        <f>VLOOKUP($CG811,'Anlage 1e'!$A:$M,12,FALSE)</f>
        <v>#N/A</v>
      </c>
      <c r="CF811" s="120" t="e">
        <f>VLOOKUP($CG811,'FP Beleg'!$A:$M,12,FALSE)</f>
        <v>#N/A</v>
      </c>
      <c r="CG811" s="119" t="str">
        <f t="shared" si="32"/>
        <v/>
      </c>
      <c r="CJ811" s="119" t="str">
        <f t="shared" si="106"/>
        <v>2</v>
      </c>
      <c r="CK811" s="119">
        <f t="shared" si="110"/>
        <v>1</v>
      </c>
      <c r="CL811" s="119" t="e">
        <f t="shared" si="111"/>
        <v>#N/A</v>
      </c>
      <c r="CM811" s="120" t="e">
        <f>VLOOKUP($CQ811,'FP Haupt'!$A:$O,15,FALSE)</f>
        <v>#N/A</v>
      </c>
      <c r="CN811" s="120" t="e">
        <f>VLOOKUP($CQ811,'Anlage 1d'!$A:$O,15,FALSE)</f>
        <v>#N/A</v>
      </c>
      <c r="CO811" s="120" t="e">
        <f>VLOOKUP($CQ811,'Anlage 1e'!$A:$Q,17,FALSE)</f>
        <v>#N/A</v>
      </c>
      <c r="CP811" s="120" t="e">
        <f>VLOOKUP($CQ811,'FP Beleg'!$A:$P,16,FALSE)</f>
        <v>#N/A</v>
      </c>
      <c r="CQ811" s="119" t="str">
        <f t="shared" si="107"/>
        <v/>
      </c>
    </row>
    <row r="812" spans="1:95" x14ac:dyDescent="0.2">
      <c r="A812" s="111"/>
      <c r="B812" s="112" t="str">
        <f>IF(A812="","",IF(ISERROR(VLOOKUP(MID(A812,1,4),'FP Haupt'!$A:$M,4,FALSE)),"keine DRG gemäß FPV",VLOOKUP(MID(A812,1,4),'FP Haupt'!$A:$M,4,FALSE)))</f>
        <v/>
      </c>
      <c r="C812" s="113">
        <f t="shared" si="39"/>
        <v>0</v>
      </c>
      <c r="D812" s="114" t="str">
        <f t="shared" si="1"/>
        <v/>
      </c>
      <c r="E812" s="114" t="str">
        <f t="shared" si="2"/>
        <v/>
      </c>
      <c r="F812" s="115"/>
      <c r="G812" s="115"/>
      <c r="H812" s="116" t="str">
        <f t="shared" si="3"/>
        <v/>
      </c>
      <c r="I812" s="117">
        <f t="shared" si="4"/>
        <v>0</v>
      </c>
      <c r="J812" s="115"/>
      <c r="K812" s="115"/>
      <c r="L812" s="116" t="str">
        <f t="shared" si="5"/>
        <v/>
      </c>
      <c r="M812" s="114">
        <f t="shared" si="6"/>
        <v>0</v>
      </c>
      <c r="N812" s="115"/>
      <c r="O812" s="115"/>
      <c r="P812" s="116" t="str">
        <f t="shared" si="7"/>
        <v/>
      </c>
      <c r="Q812" s="114">
        <f t="shared" si="8"/>
        <v>0</v>
      </c>
      <c r="R812" s="115"/>
      <c r="S812" s="115"/>
      <c r="T812" s="116" t="str">
        <f t="shared" si="9"/>
        <v/>
      </c>
      <c r="U812" s="114">
        <f t="shared" si="10"/>
        <v>0</v>
      </c>
      <c r="V812" s="115"/>
      <c r="W812" s="115"/>
      <c r="X812" s="116" t="str">
        <f t="shared" si="11"/>
        <v/>
      </c>
      <c r="Y812" s="117">
        <f t="shared" si="12"/>
        <v>0</v>
      </c>
      <c r="Z812" s="115"/>
      <c r="AA812" s="602" t="str">
        <f t="shared" si="108"/>
        <v/>
      </c>
      <c r="AB812" s="603">
        <f t="shared" si="109"/>
        <v>0</v>
      </c>
      <c r="AC812" s="118"/>
      <c r="AG812" s="119" t="str">
        <f t="shared" si="13"/>
        <v>Z</v>
      </c>
      <c r="AH812" s="119">
        <f t="shared" si="14"/>
        <v>9</v>
      </c>
      <c r="AI812" s="119" t="e">
        <f t="shared" si="15"/>
        <v>#N/A</v>
      </c>
      <c r="AJ812" s="120" t="e">
        <f>VLOOKUP($AS812,'FP Haupt'!$A:$M,6,FALSE)</f>
        <v>#N/A</v>
      </c>
      <c r="AK812" s="120" t="e">
        <f>VLOOKUP($AS812,'FP Beleg'!$A:$M,4,FALSE)</f>
        <v>#N/A</v>
      </c>
      <c r="AL812" s="120" t="e">
        <f>VLOOKUP($AS812,'FP Beleg'!$A:$M,5,FALSE)</f>
        <v>#N/A</v>
      </c>
      <c r="AM812" s="120" t="e">
        <f>VLOOKUP($AS812,'FP Beleg'!$A:$M,6,FALSE)</f>
        <v>#N/A</v>
      </c>
      <c r="AN812" s="120" t="e">
        <f>VLOOKUP($AS812,'FP Beleg'!$A:$M,7,FALSE)</f>
        <v>#N/A</v>
      </c>
      <c r="AO812" s="120" t="e">
        <f>VLOOKUP($AS812,'Anlage 1d'!$A:$M,4,FALSE)</f>
        <v>#N/A</v>
      </c>
      <c r="AP812" s="120" t="e">
        <f>VLOOKUP($AS812,'Anlage 1e'!$A:$M,4,FALSE)</f>
        <v>#N/A</v>
      </c>
      <c r="AQ812" s="120" t="e">
        <f>VLOOKUP($AS812,'Anlage 1e'!$A:$M,5,FALSE)</f>
        <v>#N/A</v>
      </c>
      <c r="AR812" s="120" t="e">
        <f>VLOOKUP($AS812,'FP Haupt'!$A:$M,5,FALSE)</f>
        <v>#N/A</v>
      </c>
      <c r="AS812" s="119" t="str">
        <f t="shared" si="16"/>
        <v/>
      </c>
      <c r="AV812" s="119" t="str">
        <f t="shared" si="17"/>
        <v>2</v>
      </c>
      <c r="AW812" s="119">
        <f t="shared" si="18"/>
        <v>1</v>
      </c>
      <c r="AX812" s="119" t="e">
        <f t="shared" si="19"/>
        <v>#N/A</v>
      </c>
      <c r="AY812" s="120" t="e">
        <f>VLOOKUP($BC812,'FP Haupt'!$A:$M,9,FALSE)</f>
        <v>#N/A</v>
      </c>
      <c r="AZ812" s="120" t="e">
        <f>VLOOKUP($BC812,'Anlage 1d'!$A:$M,8,FALSE)</f>
        <v>#N/A</v>
      </c>
      <c r="BA812" s="120" t="e">
        <f>VLOOKUP($BC812,'Anlage 1e'!$A:$M,10,FALSE)</f>
        <v>#N/A</v>
      </c>
      <c r="BB812" s="120" t="e">
        <f>VLOOKUP($BC812,'FP Beleg'!$A:$M,10,FALSE)</f>
        <v>#N/A</v>
      </c>
      <c r="BC812" s="119" t="str">
        <f t="shared" si="20"/>
        <v/>
      </c>
      <c r="BF812" s="119" t="str">
        <f t="shared" si="21"/>
        <v>2</v>
      </c>
      <c r="BG812" s="119">
        <f t="shared" si="22"/>
        <v>1</v>
      </c>
      <c r="BH812" s="119" t="e">
        <f t="shared" si="23"/>
        <v>#N/A</v>
      </c>
      <c r="BI812" s="120" t="e">
        <f>VLOOKUP($BM812,'FP Haupt'!$A:$M,12,FALSE)</f>
        <v>#N/A</v>
      </c>
      <c r="BJ812" s="120" t="e">
        <f>VLOOKUP($BM812,'Anlage 1d'!$A:$M,11,FALSE)</f>
        <v>#N/A</v>
      </c>
      <c r="BK812" s="120" t="e">
        <f>VLOOKUP($BM812,'Anlage 1e'!$A:$M,13,FALSE)</f>
        <v>#N/A</v>
      </c>
      <c r="BL812" s="120" t="e">
        <f>VLOOKUP($BM812,'FP Beleg'!$A:$M,13,FALSE)</f>
        <v>#N/A</v>
      </c>
      <c r="BM812" s="119" t="str">
        <f t="shared" si="24"/>
        <v/>
      </c>
      <c r="BP812" s="119" t="str">
        <f t="shared" si="25"/>
        <v>2</v>
      </c>
      <c r="BQ812" s="119">
        <f t="shared" si="26"/>
        <v>1</v>
      </c>
      <c r="BR812" s="119" t="e">
        <f t="shared" si="27"/>
        <v>#N/A</v>
      </c>
      <c r="BS812" s="120" t="e">
        <f>VLOOKUP($BW812,'FP Haupt'!$A:$M,12,FALSE)</f>
        <v>#N/A</v>
      </c>
      <c r="BT812" s="120" t="e">
        <f>VLOOKUP($BW812,'Anlage 1d'!$A:$M,11,FALSE)</f>
        <v>#N/A</v>
      </c>
      <c r="BU812" s="120" t="e">
        <f>VLOOKUP($BW812,'Anlage 1e'!$A:$M,13,FALSE)</f>
        <v>#N/A</v>
      </c>
      <c r="BV812" s="120" t="e">
        <f>VLOOKUP($BW812,'FP Beleg'!$A:$M,13,FALSE)</f>
        <v>#N/A</v>
      </c>
      <c r="BW812" s="119" t="str">
        <f t="shared" si="28"/>
        <v/>
      </c>
      <c r="BZ812" s="119" t="str">
        <f t="shared" si="29"/>
        <v>2</v>
      </c>
      <c r="CA812" s="119">
        <f t="shared" si="30"/>
        <v>1</v>
      </c>
      <c r="CB812" s="119" t="e">
        <f t="shared" si="31"/>
        <v>#N/A</v>
      </c>
      <c r="CC812" s="120" t="e">
        <f>VLOOKUP($CG812,'FP Haupt'!$A:$M,11,FALSE)</f>
        <v>#N/A</v>
      </c>
      <c r="CD812" s="120" t="e">
        <f>VLOOKUP($CG812,'Anlage 1d'!$A:$M,10,FALSE)</f>
        <v>#N/A</v>
      </c>
      <c r="CE812" s="120" t="e">
        <f>VLOOKUP($CG812,'Anlage 1e'!$A:$M,12,FALSE)</f>
        <v>#N/A</v>
      </c>
      <c r="CF812" s="120" t="e">
        <f>VLOOKUP($CG812,'FP Beleg'!$A:$M,12,FALSE)</f>
        <v>#N/A</v>
      </c>
      <c r="CG812" s="119" t="str">
        <f t="shared" si="32"/>
        <v/>
      </c>
      <c r="CJ812" s="119" t="str">
        <f t="shared" si="106"/>
        <v>2</v>
      </c>
      <c r="CK812" s="119">
        <f t="shared" si="110"/>
        <v>1</v>
      </c>
      <c r="CL812" s="119" t="e">
        <f t="shared" si="111"/>
        <v>#N/A</v>
      </c>
      <c r="CM812" s="120" t="e">
        <f>VLOOKUP($CQ812,'FP Haupt'!$A:$O,15,FALSE)</f>
        <v>#N/A</v>
      </c>
      <c r="CN812" s="120" t="e">
        <f>VLOOKUP($CQ812,'Anlage 1d'!$A:$O,15,FALSE)</f>
        <v>#N/A</v>
      </c>
      <c r="CO812" s="120" t="e">
        <f>VLOOKUP($CQ812,'Anlage 1e'!$A:$Q,17,FALSE)</f>
        <v>#N/A</v>
      </c>
      <c r="CP812" s="120" t="e">
        <f>VLOOKUP($CQ812,'FP Beleg'!$A:$P,16,FALSE)</f>
        <v>#N/A</v>
      </c>
      <c r="CQ812" s="119" t="str">
        <f t="shared" si="107"/>
        <v/>
      </c>
    </row>
    <row r="813" spans="1:95" x14ac:dyDescent="0.2">
      <c r="A813" s="111"/>
      <c r="B813" s="112" t="str">
        <f>IF(A813="","",IF(ISERROR(VLOOKUP(MID(A813,1,4),'FP Haupt'!$A:$M,4,FALSE)),"keine DRG gemäß FPV",VLOOKUP(MID(A813,1,4),'FP Haupt'!$A:$M,4,FALSE)))</f>
        <v/>
      </c>
      <c r="C813" s="113">
        <f t="shared" si="39"/>
        <v>0</v>
      </c>
      <c r="D813" s="114" t="str">
        <f t="shared" si="1"/>
        <v/>
      </c>
      <c r="E813" s="114" t="str">
        <f t="shared" si="2"/>
        <v/>
      </c>
      <c r="F813" s="115"/>
      <c r="G813" s="115"/>
      <c r="H813" s="116" t="str">
        <f t="shared" si="3"/>
        <v/>
      </c>
      <c r="I813" s="117">
        <f t="shared" si="4"/>
        <v>0</v>
      </c>
      <c r="J813" s="115"/>
      <c r="K813" s="115"/>
      <c r="L813" s="116" t="str">
        <f t="shared" si="5"/>
        <v/>
      </c>
      <c r="M813" s="114">
        <f t="shared" si="6"/>
        <v>0</v>
      </c>
      <c r="N813" s="115"/>
      <c r="O813" s="115"/>
      <c r="P813" s="116" t="str">
        <f t="shared" si="7"/>
        <v/>
      </c>
      <c r="Q813" s="114">
        <f t="shared" si="8"/>
        <v>0</v>
      </c>
      <c r="R813" s="115"/>
      <c r="S813" s="115"/>
      <c r="T813" s="116" t="str">
        <f t="shared" si="9"/>
        <v/>
      </c>
      <c r="U813" s="114">
        <f t="shared" si="10"/>
        <v>0</v>
      </c>
      <c r="V813" s="115"/>
      <c r="W813" s="115"/>
      <c r="X813" s="116" t="str">
        <f t="shared" si="11"/>
        <v/>
      </c>
      <c r="Y813" s="117">
        <f t="shared" si="12"/>
        <v>0</v>
      </c>
      <c r="Z813" s="115"/>
      <c r="AA813" s="602" t="str">
        <f t="shared" si="108"/>
        <v/>
      </c>
      <c r="AB813" s="603">
        <f t="shared" si="109"/>
        <v>0</v>
      </c>
      <c r="AC813" s="118"/>
      <c r="AG813" s="119" t="str">
        <f t="shared" si="13"/>
        <v>Z</v>
      </c>
      <c r="AH813" s="119">
        <f t="shared" si="14"/>
        <v>9</v>
      </c>
      <c r="AI813" s="119" t="e">
        <f t="shared" si="15"/>
        <v>#N/A</v>
      </c>
      <c r="AJ813" s="120" t="e">
        <f>VLOOKUP($AS813,'FP Haupt'!$A:$M,6,FALSE)</f>
        <v>#N/A</v>
      </c>
      <c r="AK813" s="120" t="e">
        <f>VLOOKUP($AS813,'FP Beleg'!$A:$M,4,FALSE)</f>
        <v>#N/A</v>
      </c>
      <c r="AL813" s="120" t="e">
        <f>VLOOKUP($AS813,'FP Beleg'!$A:$M,5,FALSE)</f>
        <v>#N/A</v>
      </c>
      <c r="AM813" s="120" t="e">
        <f>VLOOKUP($AS813,'FP Beleg'!$A:$M,6,FALSE)</f>
        <v>#N/A</v>
      </c>
      <c r="AN813" s="120" t="e">
        <f>VLOOKUP($AS813,'FP Beleg'!$A:$M,7,FALSE)</f>
        <v>#N/A</v>
      </c>
      <c r="AO813" s="120" t="e">
        <f>VLOOKUP($AS813,'Anlage 1d'!$A:$M,4,FALSE)</f>
        <v>#N/A</v>
      </c>
      <c r="AP813" s="120" t="e">
        <f>VLOOKUP($AS813,'Anlage 1e'!$A:$M,4,FALSE)</f>
        <v>#N/A</v>
      </c>
      <c r="AQ813" s="120" t="e">
        <f>VLOOKUP($AS813,'Anlage 1e'!$A:$M,5,FALSE)</f>
        <v>#N/A</v>
      </c>
      <c r="AR813" s="120" t="e">
        <f>VLOOKUP($AS813,'FP Haupt'!$A:$M,5,FALSE)</f>
        <v>#N/A</v>
      </c>
      <c r="AS813" s="119" t="str">
        <f t="shared" si="16"/>
        <v/>
      </c>
      <c r="AV813" s="119" t="str">
        <f t="shared" si="17"/>
        <v>2</v>
      </c>
      <c r="AW813" s="119">
        <f t="shared" si="18"/>
        <v>1</v>
      </c>
      <c r="AX813" s="119" t="e">
        <f t="shared" si="19"/>
        <v>#N/A</v>
      </c>
      <c r="AY813" s="120" t="e">
        <f>VLOOKUP($BC813,'FP Haupt'!$A:$M,9,FALSE)</f>
        <v>#N/A</v>
      </c>
      <c r="AZ813" s="120" t="e">
        <f>VLOOKUP($BC813,'Anlage 1d'!$A:$M,8,FALSE)</f>
        <v>#N/A</v>
      </c>
      <c r="BA813" s="120" t="e">
        <f>VLOOKUP($BC813,'Anlage 1e'!$A:$M,10,FALSE)</f>
        <v>#N/A</v>
      </c>
      <c r="BB813" s="120" t="e">
        <f>VLOOKUP($BC813,'FP Beleg'!$A:$M,10,FALSE)</f>
        <v>#N/A</v>
      </c>
      <c r="BC813" s="119" t="str">
        <f t="shared" si="20"/>
        <v/>
      </c>
      <c r="BF813" s="119" t="str">
        <f t="shared" si="21"/>
        <v>2</v>
      </c>
      <c r="BG813" s="119">
        <f t="shared" si="22"/>
        <v>1</v>
      </c>
      <c r="BH813" s="119" t="e">
        <f t="shared" si="23"/>
        <v>#N/A</v>
      </c>
      <c r="BI813" s="120" t="e">
        <f>VLOOKUP($BM813,'FP Haupt'!$A:$M,12,FALSE)</f>
        <v>#N/A</v>
      </c>
      <c r="BJ813" s="120" t="e">
        <f>VLOOKUP($BM813,'Anlage 1d'!$A:$M,11,FALSE)</f>
        <v>#N/A</v>
      </c>
      <c r="BK813" s="120" t="e">
        <f>VLOOKUP($BM813,'Anlage 1e'!$A:$M,13,FALSE)</f>
        <v>#N/A</v>
      </c>
      <c r="BL813" s="120" t="e">
        <f>VLOOKUP($BM813,'FP Beleg'!$A:$M,13,FALSE)</f>
        <v>#N/A</v>
      </c>
      <c r="BM813" s="119" t="str">
        <f t="shared" si="24"/>
        <v/>
      </c>
      <c r="BP813" s="119" t="str">
        <f t="shared" si="25"/>
        <v>2</v>
      </c>
      <c r="BQ813" s="119">
        <f t="shared" si="26"/>
        <v>1</v>
      </c>
      <c r="BR813" s="119" t="e">
        <f t="shared" si="27"/>
        <v>#N/A</v>
      </c>
      <c r="BS813" s="120" t="e">
        <f>VLOOKUP($BW813,'FP Haupt'!$A:$M,12,FALSE)</f>
        <v>#N/A</v>
      </c>
      <c r="BT813" s="120" t="e">
        <f>VLOOKUP($BW813,'Anlage 1d'!$A:$M,11,FALSE)</f>
        <v>#N/A</v>
      </c>
      <c r="BU813" s="120" t="e">
        <f>VLOOKUP($BW813,'Anlage 1e'!$A:$M,13,FALSE)</f>
        <v>#N/A</v>
      </c>
      <c r="BV813" s="120" t="e">
        <f>VLOOKUP($BW813,'FP Beleg'!$A:$M,13,FALSE)</f>
        <v>#N/A</v>
      </c>
      <c r="BW813" s="119" t="str">
        <f t="shared" si="28"/>
        <v/>
      </c>
      <c r="BZ813" s="119" t="str">
        <f t="shared" si="29"/>
        <v>2</v>
      </c>
      <c r="CA813" s="119">
        <f t="shared" si="30"/>
        <v>1</v>
      </c>
      <c r="CB813" s="119" t="e">
        <f t="shared" si="31"/>
        <v>#N/A</v>
      </c>
      <c r="CC813" s="120" t="e">
        <f>VLOOKUP($CG813,'FP Haupt'!$A:$M,11,FALSE)</f>
        <v>#N/A</v>
      </c>
      <c r="CD813" s="120" t="e">
        <f>VLOOKUP($CG813,'Anlage 1d'!$A:$M,10,FALSE)</f>
        <v>#N/A</v>
      </c>
      <c r="CE813" s="120" t="e">
        <f>VLOOKUP($CG813,'Anlage 1e'!$A:$M,12,FALSE)</f>
        <v>#N/A</v>
      </c>
      <c r="CF813" s="120" t="e">
        <f>VLOOKUP($CG813,'FP Beleg'!$A:$M,12,FALSE)</f>
        <v>#N/A</v>
      </c>
      <c r="CG813" s="119" t="str">
        <f t="shared" si="32"/>
        <v/>
      </c>
      <c r="CJ813" s="119" t="str">
        <f t="shared" si="106"/>
        <v>2</v>
      </c>
      <c r="CK813" s="119">
        <f t="shared" si="110"/>
        <v>1</v>
      </c>
      <c r="CL813" s="119" t="e">
        <f t="shared" si="111"/>
        <v>#N/A</v>
      </c>
      <c r="CM813" s="120" t="e">
        <f>VLOOKUP($CQ813,'FP Haupt'!$A:$O,15,FALSE)</f>
        <v>#N/A</v>
      </c>
      <c r="CN813" s="120" t="e">
        <f>VLOOKUP($CQ813,'Anlage 1d'!$A:$O,15,FALSE)</f>
        <v>#N/A</v>
      </c>
      <c r="CO813" s="120" t="e">
        <f>VLOOKUP($CQ813,'Anlage 1e'!$A:$Q,17,FALSE)</f>
        <v>#N/A</v>
      </c>
      <c r="CP813" s="120" t="e">
        <f>VLOOKUP($CQ813,'FP Beleg'!$A:$P,16,FALSE)</f>
        <v>#N/A</v>
      </c>
      <c r="CQ813" s="119" t="str">
        <f t="shared" si="107"/>
        <v/>
      </c>
    </row>
    <row r="814" spans="1:95" x14ac:dyDescent="0.2">
      <c r="A814" s="111"/>
      <c r="B814" s="112" t="str">
        <f>IF(A814="","",IF(ISERROR(VLOOKUP(MID(A814,1,4),'FP Haupt'!$A:$M,4,FALSE)),"keine DRG gemäß FPV",VLOOKUP(MID(A814,1,4),'FP Haupt'!$A:$M,4,FALSE)))</f>
        <v/>
      </c>
      <c r="C814" s="113">
        <f t="shared" si="39"/>
        <v>0</v>
      </c>
      <c r="D814" s="114" t="str">
        <f t="shared" si="1"/>
        <v/>
      </c>
      <c r="E814" s="114" t="str">
        <f t="shared" si="2"/>
        <v/>
      </c>
      <c r="F814" s="115"/>
      <c r="G814" s="115"/>
      <c r="H814" s="116" t="str">
        <f t="shared" si="3"/>
        <v/>
      </c>
      <c r="I814" s="117">
        <f t="shared" si="4"/>
        <v>0</v>
      </c>
      <c r="J814" s="115"/>
      <c r="K814" s="115"/>
      <c r="L814" s="116" t="str">
        <f t="shared" si="5"/>
        <v/>
      </c>
      <c r="M814" s="114">
        <f t="shared" si="6"/>
        <v>0</v>
      </c>
      <c r="N814" s="115"/>
      <c r="O814" s="115"/>
      <c r="P814" s="116" t="str">
        <f t="shared" si="7"/>
        <v/>
      </c>
      <c r="Q814" s="114">
        <f t="shared" si="8"/>
        <v>0</v>
      </c>
      <c r="R814" s="115"/>
      <c r="S814" s="115"/>
      <c r="T814" s="116" t="str">
        <f t="shared" si="9"/>
        <v/>
      </c>
      <c r="U814" s="114">
        <f t="shared" si="10"/>
        <v>0</v>
      </c>
      <c r="V814" s="115"/>
      <c r="W814" s="115"/>
      <c r="X814" s="116" t="str">
        <f t="shared" si="11"/>
        <v/>
      </c>
      <c r="Y814" s="117">
        <f t="shared" si="12"/>
        <v>0</v>
      </c>
      <c r="Z814" s="115"/>
      <c r="AA814" s="602" t="str">
        <f t="shared" si="108"/>
        <v/>
      </c>
      <c r="AB814" s="603">
        <f t="shared" si="109"/>
        <v>0</v>
      </c>
      <c r="AC814" s="118"/>
      <c r="AG814" s="119" t="str">
        <f t="shared" si="13"/>
        <v>Z</v>
      </c>
      <c r="AH814" s="119">
        <f t="shared" si="14"/>
        <v>9</v>
      </c>
      <c r="AI814" s="119" t="e">
        <f t="shared" si="15"/>
        <v>#N/A</v>
      </c>
      <c r="AJ814" s="120" t="e">
        <f>VLOOKUP($AS814,'FP Haupt'!$A:$M,6,FALSE)</f>
        <v>#N/A</v>
      </c>
      <c r="AK814" s="120" t="e">
        <f>VLOOKUP($AS814,'FP Beleg'!$A:$M,4,FALSE)</f>
        <v>#N/A</v>
      </c>
      <c r="AL814" s="120" t="e">
        <f>VLOOKUP($AS814,'FP Beleg'!$A:$M,5,FALSE)</f>
        <v>#N/A</v>
      </c>
      <c r="AM814" s="120" t="e">
        <f>VLOOKUP($AS814,'FP Beleg'!$A:$M,6,FALSE)</f>
        <v>#N/A</v>
      </c>
      <c r="AN814" s="120" t="e">
        <f>VLOOKUP($AS814,'FP Beleg'!$A:$M,7,FALSE)</f>
        <v>#N/A</v>
      </c>
      <c r="AO814" s="120" t="e">
        <f>VLOOKUP($AS814,'Anlage 1d'!$A:$M,4,FALSE)</f>
        <v>#N/A</v>
      </c>
      <c r="AP814" s="120" t="e">
        <f>VLOOKUP($AS814,'Anlage 1e'!$A:$M,4,FALSE)</f>
        <v>#N/A</v>
      </c>
      <c r="AQ814" s="120" t="e">
        <f>VLOOKUP($AS814,'Anlage 1e'!$A:$M,5,FALSE)</f>
        <v>#N/A</v>
      </c>
      <c r="AR814" s="120" t="e">
        <f>VLOOKUP($AS814,'FP Haupt'!$A:$M,5,FALSE)</f>
        <v>#N/A</v>
      </c>
      <c r="AS814" s="119" t="str">
        <f t="shared" si="16"/>
        <v/>
      </c>
      <c r="AV814" s="119" t="str">
        <f t="shared" si="17"/>
        <v>2</v>
      </c>
      <c r="AW814" s="119">
        <f t="shared" si="18"/>
        <v>1</v>
      </c>
      <c r="AX814" s="119" t="e">
        <f t="shared" si="19"/>
        <v>#N/A</v>
      </c>
      <c r="AY814" s="120" t="e">
        <f>VLOOKUP($BC814,'FP Haupt'!$A:$M,9,FALSE)</f>
        <v>#N/A</v>
      </c>
      <c r="AZ814" s="120" t="e">
        <f>VLOOKUP($BC814,'Anlage 1d'!$A:$M,8,FALSE)</f>
        <v>#N/A</v>
      </c>
      <c r="BA814" s="120" t="e">
        <f>VLOOKUP($BC814,'Anlage 1e'!$A:$M,10,FALSE)</f>
        <v>#N/A</v>
      </c>
      <c r="BB814" s="120" t="e">
        <f>VLOOKUP($BC814,'FP Beleg'!$A:$M,10,FALSE)</f>
        <v>#N/A</v>
      </c>
      <c r="BC814" s="119" t="str">
        <f t="shared" si="20"/>
        <v/>
      </c>
      <c r="BF814" s="119" t="str">
        <f t="shared" si="21"/>
        <v>2</v>
      </c>
      <c r="BG814" s="119">
        <f t="shared" si="22"/>
        <v>1</v>
      </c>
      <c r="BH814" s="119" t="e">
        <f t="shared" si="23"/>
        <v>#N/A</v>
      </c>
      <c r="BI814" s="120" t="e">
        <f>VLOOKUP($BM814,'FP Haupt'!$A:$M,12,FALSE)</f>
        <v>#N/A</v>
      </c>
      <c r="BJ814" s="120" t="e">
        <f>VLOOKUP($BM814,'Anlage 1d'!$A:$M,11,FALSE)</f>
        <v>#N/A</v>
      </c>
      <c r="BK814" s="120" t="e">
        <f>VLOOKUP($BM814,'Anlage 1e'!$A:$M,13,FALSE)</f>
        <v>#N/A</v>
      </c>
      <c r="BL814" s="120" t="e">
        <f>VLOOKUP($BM814,'FP Beleg'!$A:$M,13,FALSE)</f>
        <v>#N/A</v>
      </c>
      <c r="BM814" s="119" t="str">
        <f t="shared" si="24"/>
        <v/>
      </c>
      <c r="BP814" s="119" t="str">
        <f t="shared" si="25"/>
        <v>2</v>
      </c>
      <c r="BQ814" s="119">
        <f t="shared" si="26"/>
        <v>1</v>
      </c>
      <c r="BR814" s="119" t="e">
        <f t="shared" si="27"/>
        <v>#N/A</v>
      </c>
      <c r="BS814" s="120" t="e">
        <f>VLOOKUP($BW814,'FP Haupt'!$A:$M,12,FALSE)</f>
        <v>#N/A</v>
      </c>
      <c r="BT814" s="120" t="e">
        <f>VLOOKUP($BW814,'Anlage 1d'!$A:$M,11,FALSE)</f>
        <v>#N/A</v>
      </c>
      <c r="BU814" s="120" t="e">
        <f>VLOOKUP($BW814,'Anlage 1e'!$A:$M,13,FALSE)</f>
        <v>#N/A</v>
      </c>
      <c r="BV814" s="120" t="e">
        <f>VLOOKUP($BW814,'FP Beleg'!$A:$M,13,FALSE)</f>
        <v>#N/A</v>
      </c>
      <c r="BW814" s="119" t="str">
        <f t="shared" si="28"/>
        <v/>
      </c>
      <c r="BZ814" s="119" t="str">
        <f t="shared" si="29"/>
        <v>2</v>
      </c>
      <c r="CA814" s="119">
        <f t="shared" si="30"/>
        <v>1</v>
      </c>
      <c r="CB814" s="119" t="e">
        <f t="shared" si="31"/>
        <v>#N/A</v>
      </c>
      <c r="CC814" s="120" t="e">
        <f>VLOOKUP($CG814,'FP Haupt'!$A:$M,11,FALSE)</f>
        <v>#N/A</v>
      </c>
      <c r="CD814" s="120" t="e">
        <f>VLOOKUP($CG814,'Anlage 1d'!$A:$M,10,FALSE)</f>
        <v>#N/A</v>
      </c>
      <c r="CE814" s="120" t="e">
        <f>VLOOKUP($CG814,'Anlage 1e'!$A:$M,12,FALSE)</f>
        <v>#N/A</v>
      </c>
      <c r="CF814" s="120" t="e">
        <f>VLOOKUP($CG814,'FP Beleg'!$A:$M,12,FALSE)</f>
        <v>#N/A</v>
      </c>
      <c r="CG814" s="119" t="str">
        <f t="shared" si="32"/>
        <v/>
      </c>
      <c r="CJ814" s="119" t="str">
        <f t="shared" si="106"/>
        <v>2</v>
      </c>
      <c r="CK814" s="119">
        <f t="shared" si="110"/>
        <v>1</v>
      </c>
      <c r="CL814" s="119" t="e">
        <f t="shared" si="111"/>
        <v>#N/A</v>
      </c>
      <c r="CM814" s="120" t="e">
        <f>VLOOKUP($CQ814,'FP Haupt'!$A:$O,15,FALSE)</f>
        <v>#N/A</v>
      </c>
      <c r="CN814" s="120" t="e">
        <f>VLOOKUP($CQ814,'Anlage 1d'!$A:$O,15,FALSE)</f>
        <v>#N/A</v>
      </c>
      <c r="CO814" s="120" t="e">
        <f>VLOOKUP($CQ814,'Anlage 1e'!$A:$Q,17,FALSE)</f>
        <v>#N/A</v>
      </c>
      <c r="CP814" s="120" t="e">
        <f>VLOOKUP($CQ814,'FP Beleg'!$A:$P,16,FALSE)</f>
        <v>#N/A</v>
      </c>
      <c r="CQ814" s="119" t="str">
        <f t="shared" si="107"/>
        <v/>
      </c>
    </row>
    <row r="815" spans="1:95" x14ac:dyDescent="0.2">
      <c r="A815" s="111"/>
      <c r="B815" s="112" t="str">
        <f>IF(A815="","",IF(ISERROR(VLOOKUP(MID(A815,1,4),'FP Haupt'!$A:$M,4,FALSE)),"keine DRG gemäß FPV",VLOOKUP(MID(A815,1,4),'FP Haupt'!$A:$M,4,FALSE)))</f>
        <v/>
      </c>
      <c r="C815" s="113">
        <f t="shared" si="39"/>
        <v>0</v>
      </c>
      <c r="D815" s="114" t="str">
        <f t="shared" si="1"/>
        <v/>
      </c>
      <c r="E815" s="114" t="str">
        <f t="shared" si="2"/>
        <v/>
      </c>
      <c r="F815" s="115"/>
      <c r="G815" s="115"/>
      <c r="H815" s="116" t="str">
        <f t="shared" si="3"/>
        <v/>
      </c>
      <c r="I815" s="117">
        <f t="shared" si="4"/>
        <v>0</v>
      </c>
      <c r="J815" s="115"/>
      <c r="K815" s="115"/>
      <c r="L815" s="116" t="str">
        <f t="shared" si="5"/>
        <v/>
      </c>
      <c r="M815" s="114">
        <f t="shared" si="6"/>
        <v>0</v>
      </c>
      <c r="N815" s="115"/>
      <c r="O815" s="115"/>
      <c r="P815" s="116" t="str">
        <f t="shared" si="7"/>
        <v/>
      </c>
      <c r="Q815" s="114">
        <f t="shared" si="8"/>
        <v>0</v>
      </c>
      <c r="R815" s="115"/>
      <c r="S815" s="115"/>
      <c r="T815" s="116" t="str">
        <f t="shared" si="9"/>
        <v/>
      </c>
      <c r="U815" s="114">
        <f t="shared" si="10"/>
        <v>0</v>
      </c>
      <c r="V815" s="115"/>
      <c r="W815" s="115"/>
      <c r="X815" s="116" t="str">
        <f t="shared" si="11"/>
        <v/>
      </c>
      <c r="Y815" s="117">
        <f t="shared" si="12"/>
        <v>0</v>
      </c>
      <c r="Z815" s="115"/>
      <c r="AA815" s="602" t="str">
        <f t="shared" si="108"/>
        <v/>
      </c>
      <c r="AB815" s="603">
        <f t="shared" si="109"/>
        <v>0</v>
      </c>
      <c r="AC815" s="118"/>
      <c r="AG815" s="119" t="str">
        <f t="shared" si="13"/>
        <v>Z</v>
      </c>
      <c r="AH815" s="119">
        <f t="shared" si="14"/>
        <v>9</v>
      </c>
      <c r="AI815" s="119" t="e">
        <f t="shared" si="15"/>
        <v>#N/A</v>
      </c>
      <c r="AJ815" s="120" t="e">
        <f>VLOOKUP($AS815,'FP Haupt'!$A:$M,6,FALSE)</f>
        <v>#N/A</v>
      </c>
      <c r="AK815" s="120" t="e">
        <f>VLOOKUP($AS815,'FP Beleg'!$A:$M,4,FALSE)</f>
        <v>#N/A</v>
      </c>
      <c r="AL815" s="120" t="e">
        <f>VLOOKUP($AS815,'FP Beleg'!$A:$M,5,FALSE)</f>
        <v>#N/A</v>
      </c>
      <c r="AM815" s="120" t="e">
        <f>VLOOKUP($AS815,'FP Beleg'!$A:$M,6,FALSE)</f>
        <v>#N/A</v>
      </c>
      <c r="AN815" s="120" t="e">
        <f>VLOOKUP($AS815,'FP Beleg'!$A:$M,7,FALSE)</f>
        <v>#N/A</v>
      </c>
      <c r="AO815" s="120" t="e">
        <f>VLOOKUP($AS815,'Anlage 1d'!$A:$M,4,FALSE)</f>
        <v>#N/A</v>
      </c>
      <c r="AP815" s="120" t="e">
        <f>VLOOKUP($AS815,'Anlage 1e'!$A:$M,4,FALSE)</f>
        <v>#N/A</v>
      </c>
      <c r="AQ815" s="120" t="e">
        <f>VLOOKUP($AS815,'Anlage 1e'!$A:$M,5,FALSE)</f>
        <v>#N/A</v>
      </c>
      <c r="AR815" s="120" t="e">
        <f>VLOOKUP($AS815,'FP Haupt'!$A:$M,5,FALSE)</f>
        <v>#N/A</v>
      </c>
      <c r="AS815" s="119" t="str">
        <f t="shared" si="16"/>
        <v/>
      </c>
      <c r="AV815" s="119" t="str">
        <f t="shared" si="17"/>
        <v>2</v>
      </c>
      <c r="AW815" s="119">
        <f t="shared" si="18"/>
        <v>1</v>
      </c>
      <c r="AX815" s="119" t="e">
        <f t="shared" si="19"/>
        <v>#N/A</v>
      </c>
      <c r="AY815" s="120" t="e">
        <f>VLOOKUP($BC815,'FP Haupt'!$A:$M,9,FALSE)</f>
        <v>#N/A</v>
      </c>
      <c r="AZ815" s="120" t="e">
        <f>VLOOKUP($BC815,'Anlage 1d'!$A:$M,8,FALSE)</f>
        <v>#N/A</v>
      </c>
      <c r="BA815" s="120" t="e">
        <f>VLOOKUP($BC815,'Anlage 1e'!$A:$M,10,FALSE)</f>
        <v>#N/A</v>
      </c>
      <c r="BB815" s="120" t="e">
        <f>VLOOKUP($BC815,'FP Beleg'!$A:$M,10,FALSE)</f>
        <v>#N/A</v>
      </c>
      <c r="BC815" s="119" t="str">
        <f t="shared" si="20"/>
        <v/>
      </c>
      <c r="BF815" s="119" t="str">
        <f t="shared" si="21"/>
        <v>2</v>
      </c>
      <c r="BG815" s="119">
        <f t="shared" si="22"/>
        <v>1</v>
      </c>
      <c r="BH815" s="119" t="e">
        <f t="shared" si="23"/>
        <v>#N/A</v>
      </c>
      <c r="BI815" s="120" t="e">
        <f>VLOOKUP($BM815,'FP Haupt'!$A:$M,12,FALSE)</f>
        <v>#N/A</v>
      </c>
      <c r="BJ815" s="120" t="e">
        <f>VLOOKUP($BM815,'Anlage 1d'!$A:$M,11,FALSE)</f>
        <v>#N/A</v>
      </c>
      <c r="BK815" s="120" t="e">
        <f>VLOOKUP($BM815,'Anlage 1e'!$A:$M,13,FALSE)</f>
        <v>#N/A</v>
      </c>
      <c r="BL815" s="120" t="e">
        <f>VLOOKUP($BM815,'FP Beleg'!$A:$M,13,FALSE)</f>
        <v>#N/A</v>
      </c>
      <c r="BM815" s="119" t="str">
        <f t="shared" si="24"/>
        <v/>
      </c>
      <c r="BP815" s="119" t="str">
        <f t="shared" si="25"/>
        <v>2</v>
      </c>
      <c r="BQ815" s="119">
        <f t="shared" si="26"/>
        <v>1</v>
      </c>
      <c r="BR815" s="119" t="e">
        <f t="shared" si="27"/>
        <v>#N/A</v>
      </c>
      <c r="BS815" s="120" t="e">
        <f>VLOOKUP($BW815,'FP Haupt'!$A:$M,12,FALSE)</f>
        <v>#N/A</v>
      </c>
      <c r="BT815" s="120" t="e">
        <f>VLOOKUP($BW815,'Anlage 1d'!$A:$M,11,FALSE)</f>
        <v>#N/A</v>
      </c>
      <c r="BU815" s="120" t="e">
        <f>VLOOKUP($BW815,'Anlage 1e'!$A:$M,13,FALSE)</f>
        <v>#N/A</v>
      </c>
      <c r="BV815" s="120" t="e">
        <f>VLOOKUP($BW815,'FP Beleg'!$A:$M,13,FALSE)</f>
        <v>#N/A</v>
      </c>
      <c r="BW815" s="119" t="str">
        <f t="shared" si="28"/>
        <v/>
      </c>
      <c r="BZ815" s="119" t="str">
        <f t="shared" si="29"/>
        <v>2</v>
      </c>
      <c r="CA815" s="119">
        <f t="shared" si="30"/>
        <v>1</v>
      </c>
      <c r="CB815" s="119" t="e">
        <f t="shared" si="31"/>
        <v>#N/A</v>
      </c>
      <c r="CC815" s="120" t="e">
        <f>VLOOKUP($CG815,'FP Haupt'!$A:$M,11,FALSE)</f>
        <v>#N/A</v>
      </c>
      <c r="CD815" s="120" t="e">
        <f>VLOOKUP($CG815,'Anlage 1d'!$A:$M,10,FALSE)</f>
        <v>#N/A</v>
      </c>
      <c r="CE815" s="120" t="e">
        <f>VLOOKUP($CG815,'Anlage 1e'!$A:$M,12,FALSE)</f>
        <v>#N/A</v>
      </c>
      <c r="CF815" s="120" t="e">
        <f>VLOOKUP($CG815,'FP Beleg'!$A:$M,12,FALSE)</f>
        <v>#N/A</v>
      </c>
      <c r="CG815" s="119" t="str">
        <f t="shared" si="32"/>
        <v/>
      </c>
      <c r="CJ815" s="119" t="str">
        <f t="shared" si="106"/>
        <v>2</v>
      </c>
      <c r="CK815" s="119">
        <f t="shared" si="110"/>
        <v>1</v>
      </c>
      <c r="CL815" s="119" t="e">
        <f t="shared" si="111"/>
        <v>#N/A</v>
      </c>
      <c r="CM815" s="120" t="e">
        <f>VLOOKUP($CQ815,'FP Haupt'!$A:$O,15,FALSE)</f>
        <v>#N/A</v>
      </c>
      <c r="CN815" s="120" t="e">
        <f>VLOOKUP($CQ815,'Anlage 1d'!$A:$O,15,FALSE)</f>
        <v>#N/A</v>
      </c>
      <c r="CO815" s="120" t="e">
        <f>VLOOKUP($CQ815,'Anlage 1e'!$A:$Q,17,FALSE)</f>
        <v>#N/A</v>
      </c>
      <c r="CP815" s="120" t="e">
        <f>VLOOKUP($CQ815,'FP Beleg'!$A:$P,16,FALSE)</f>
        <v>#N/A</v>
      </c>
      <c r="CQ815" s="119" t="str">
        <f t="shared" si="107"/>
        <v/>
      </c>
    </row>
    <row r="816" spans="1:95" x14ac:dyDescent="0.2">
      <c r="A816" s="111"/>
      <c r="B816" s="112" t="str">
        <f>IF(A816="","",IF(ISERROR(VLOOKUP(MID(A816,1,4),'FP Haupt'!$A:$M,4,FALSE)),"keine DRG gemäß FPV",VLOOKUP(MID(A816,1,4),'FP Haupt'!$A:$M,4,FALSE)))</f>
        <v/>
      </c>
      <c r="C816" s="113">
        <f t="shared" si="39"/>
        <v>0</v>
      </c>
      <c r="D816" s="114" t="str">
        <f t="shared" si="1"/>
        <v/>
      </c>
      <c r="E816" s="114" t="str">
        <f t="shared" si="2"/>
        <v/>
      </c>
      <c r="F816" s="115"/>
      <c r="G816" s="115"/>
      <c r="H816" s="116" t="str">
        <f t="shared" si="3"/>
        <v/>
      </c>
      <c r="I816" s="117">
        <f t="shared" si="4"/>
        <v>0</v>
      </c>
      <c r="J816" s="115"/>
      <c r="K816" s="115"/>
      <c r="L816" s="116" t="str">
        <f t="shared" si="5"/>
        <v/>
      </c>
      <c r="M816" s="114">
        <f t="shared" si="6"/>
        <v>0</v>
      </c>
      <c r="N816" s="115"/>
      <c r="O816" s="115"/>
      <c r="P816" s="116" t="str">
        <f t="shared" si="7"/>
        <v/>
      </c>
      <c r="Q816" s="114">
        <f t="shared" si="8"/>
        <v>0</v>
      </c>
      <c r="R816" s="115"/>
      <c r="S816" s="115"/>
      <c r="T816" s="116" t="str">
        <f t="shared" si="9"/>
        <v/>
      </c>
      <c r="U816" s="114">
        <f t="shared" si="10"/>
        <v>0</v>
      </c>
      <c r="V816" s="115"/>
      <c r="W816" s="115"/>
      <c r="X816" s="116" t="str">
        <f t="shared" si="11"/>
        <v/>
      </c>
      <c r="Y816" s="117">
        <f t="shared" si="12"/>
        <v>0</v>
      </c>
      <c r="Z816" s="115"/>
      <c r="AA816" s="602" t="str">
        <f t="shared" si="108"/>
        <v/>
      </c>
      <c r="AB816" s="603">
        <f t="shared" si="109"/>
        <v>0</v>
      </c>
      <c r="AC816" s="118"/>
      <c r="AG816" s="119" t="str">
        <f t="shared" si="13"/>
        <v>Z</v>
      </c>
      <c r="AH816" s="119">
        <f t="shared" si="14"/>
        <v>9</v>
      </c>
      <c r="AI816" s="119" t="e">
        <f t="shared" si="15"/>
        <v>#N/A</v>
      </c>
      <c r="AJ816" s="120" t="e">
        <f>VLOOKUP($AS816,'FP Haupt'!$A:$M,6,FALSE)</f>
        <v>#N/A</v>
      </c>
      <c r="AK816" s="120" t="e">
        <f>VLOOKUP($AS816,'FP Beleg'!$A:$M,4,FALSE)</f>
        <v>#N/A</v>
      </c>
      <c r="AL816" s="120" t="e">
        <f>VLOOKUP($AS816,'FP Beleg'!$A:$M,5,FALSE)</f>
        <v>#N/A</v>
      </c>
      <c r="AM816" s="120" t="e">
        <f>VLOOKUP($AS816,'FP Beleg'!$A:$M,6,FALSE)</f>
        <v>#N/A</v>
      </c>
      <c r="AN816" s="120" t="e">
        <f>VLOOKUP($AS816,'FP Beleg'!$A:$M,7,FALSE)</f>
        <v>#N/A</v>
      </c>
      <c r="AO816" s="120" t="e">
        <f>VLOOKUP($AS816,'Anlage 1d'!$A:$M,4,FALSE)</f>
        <v>#N/A</v>
      </c>
      <c r="AP816" s="120" t="e">
        <f>VLOOKUP($AS816,'Anlage 1e'!$A:$M,4,FALSE)</f>
        <v>#N/A</v>
      </c>
      <c r="AQ816" s="120" t="e">
        <f>VLOOKUP($AS816,'Anlage 1e'!$A:$M,5,FALSE)</f>
        <v>#N/A</v>
      </c>
      <c r="AR816" s="120" t="e">
        <f>VLOOKUP($AS816,'FP Haupt'!$A:$M,5,FALSE)</f>
        <v>#N/A</v>
      </c>
      <c r="AS816" s="119" t="str">
        <f t="shared" si="16"/>
        <v/>
      </c>
      <c r="AV816" s="119" t="str">
        <f t="shared" si="17"/>
        <v>2</v>
      </c>
      <c r="AW816" s="119">
        <f t="shared" si="18"/>
        <v>1</v>
      </c>
      <c r="AX816" s="119" t="e">
        <f t="shared" si="19"/>
        <v>#N/A</v>
      </c>
      <c r="AY816" s="120" t="e">
        <f>VLOOKUP($BC816,'FP Haupt'!$A:$M,9,FALSE)</f>
        <v>#N/A</v>
      </c>
      <c r="AZ816" s="120" t="e">
        <f>VLOOKUP($BC816,'Anlage 1d'!$A:$M,8,FALSE)</f>
        <v>#N/A</v>
      </c>
      <c r="BA816" s="120" t="e">
        <f>VLOOKUP($BC816,'Anlage 1e'!$A:$M,10,FALSE)</f>
        <v>#N/A</v>
      </c>
      <c r="BB816" s="120" t="e">
        <f>VLOOKUP($BC816,'FP Beleg'!$A:$M,10,FALSE)</f>
        <v>#N/A</v>
      </c>
      <c r="BC816" s="119" t="str">
        <f t="shared" si="20"/>
        <v/>
      </c>
      <c r="BF816" s="119" t="str">
        <f t="shared" si="21"/>
        <v>2</v>
      </c>
      <c r="BG816" s="119">
        <f t="shared" si="22"/>
        <v>1</v>
      </c>
      <c r="BH816" s="119" t="e">
        <f t="shared" si="23"/>
        <v>#N/A</v>
      </c>
      <c r="BI816" s="120" t="e">
        <f>VLOOKUP($BM816,'FP Haupt'!$A:$M,12,FALSE)</f>
        <v>#N/A</v>
      </c>
      <c r="BJ816" s="120" t="e">
        <f>VLOOKUP($BM816,'Anlage 1d'!$A:$M,11,FALSE)</f>
        <v>#N/A</v>
      </c>
      <c r="BK816" s="120" t="e">
        <f>VLOOKUP($BM816,'Anlage 1e'!$A:$M,13,FALSE)</f>
        <v>#N/A</v>
      </c>
      <c r="BL816" s="120" t="e">
        <f>VLOOKUP($BM816,'FP Beleg'!$A:$M,13,FALSE)</f>
        <v>#N/A</v>
      </c>
      <c r="BM816" s="119" t="str">
        <f t="shared" si="24"/>
        <v/>
      </c>
      <c r="BP816" s="119" t="str">
        <f t="shared" si="25"/>
        <v>2</v>
      </c>
      <c r="BQ816" s="119">
        <f t="shared" si="26"/>
        <v>1</v>
      </c>
      <c r="BR816" s="119" t="e">
        <f t="shared" si="27"/>
        <v>#N/A</v>
      </c>
      <c r="BS816" s="120" t="e">
        <f>VLOOKUP($BW816,'FP Haupt'!$A:$M,12,FALSE)</f>
        <v>#N/A</v>
      </c>
      <c r="BT816" s="120" t="e">
        <f>VLOOKUP($BW816,'Anlage 1d'!$A:$M,11,FALSE)</f>
        <v>#N/A</v>
      </c>
      <c r="BU816" s="120" t="e">
        <f>VLOOKUP($BW816,'Anlage 1e'!$A:$M,13,FALSE)</f>
        <v>#N/A</v>
      </c>
      <c r="BV816" s="120" t="e">
        <f>VLOOKUP($BW816,'FP Beleg'!$A:$M,13,FALSE)</f>
        <v>#N/A</v>
      </c>
      <c r="BW816" s="119" t="str">
        <f t="shared" si="28"/>
        <v/>
      </c>
      <c r="BZ816" s="119" t="str">
        <f t="shared" si="29"/>
        <v>2</v>
      </c>
      <c r="CA816" s="119">
        <f t="shared" si="30"/>
        <v>1</v>
      </c>
      <c r="CB816" s="119" t="e">
        <f t="shared" si="31"/>
        <v>#N/A</v>
      </c>
      <c r="CC816" s="120" t="e">
        <f>VLOOKUP($CG816,'FP Haupt'!$A:$M,11,FALSE)</f>
        <v>#N/A</v>
      </c>
      <c r="CD816" s="120" t="e">
        <f>VLOOKUP($CG816,'Anlage 1d'!$A:$M,10,FALSE)</f>
        <v>#N/A</v>
      </c>
      <c r="CE816" s="120" t="e">
        <f>VLOOKUP($CG816,'Anlage 1e'!$A:$M,12,FALSE)</f>
        <v>#N/A</v>
      </c>
      <c r="CF816" s="120" t="e">
        <f>VLOOKUP($CG816,'FP Beleg'!$A:$M,12,FALSE)</f>
        <v>#N/A</v>
      </c>
      <c r="CG816" s="119" t="str">
        <f t="shared" si="32"/>
        <v/>
      </c>
      <c r="CJ816" s="119" t="str">
        <f t="shared" si="106"/>
        <v>2</v>
      </c>
      <c r="CK816" s="119">
        <f t="shared" si="110"/>
        <v>1</v>
      </c>
      <c r="CL816" s="119" t="e">
        <f t="shared" si="111"/>
        <v>#N/A</v>
      </c>
      <c r="CM816" s="120" t="e">
        <f>VLOOKUP($CQ816,'FP Haupt'!$A:$O,15,FALSE)</f>
        <v>#N/A</v>
      </c>
      <c r="CN816" s="120" t="e">
        <f>VLOOKUP($CQ816,'Anlage 1d'!$A:$O,15,FALSE)</f>
        <v>#N/A</v>
      </c>
      <c r="CO816" s="120" t="e">
        <f>VLOOKUP($CQ816,'Anlage 1e'!$A:$Q,17,FALSE)</f>
        <v>#N/A</v>
      </c>
      <c r="CP816" s="120" t="e">
        <f>VLOOKUP($CQ816,'FP Beleg'!$A:$P,16,FALSE)</f>
        <v>#N/A</v>
      </c>
      <c r="CQ816" s="119" t="str">
        <f t="shared" si="107"/>
        <v/>
      </c>
    </row>
    <row r="817" spans="1:95" x14ac:dyDescent="0.2">
      <c r="A817" s="111"/>
      <c r="B817" s="112" t="str">
        <f>IF(A817="","",IF(ISERROR(VLOOKUP(MID(A817,1,4),'FP Haupt'!$A:$M,4,FALSE)),"keine DRG gemäß FPV",VLOOKUP(MID(A817,1,4),'FP Haupt'!$A:$M,4,FALSE)))</f>
        <v/>
      </c>
      <c r="C817" s="113">
        <f t="shared" si="39"/>
        <v>0</v>
      </c>
      <c r="D817" s="114" t="str">
        <f t="shared" si="1"/>
        <v/>
      </c>
      <c r="E817" s="114" t="str">
        <f t="shared" si="2"/>
        <v/>
      </c>
      <c r="F817" s="115"/>
      <c r="G817" s="115"/>
      <c r="H817" s="116" t="str">
        <f t="shared" si="3"/>
        <v/>
      </c>
      <c r="I817" s="117">
        <f t="shared" si="4"/>
        <v>0</v>
      </c>
      <c r="J817" s="115"/>
      <c r="K817" s="115"/>
      <c r="L817" s="116" t="str">
        <f t="shared" si="5"/>
        <v/>
      </c>
      <c r="M817" s="114">
        <f t="shared" si="6"/>
        <v>0</v>
      </c>
      <c r="N817" s="115"/>
      <c r="O817" s="115"/>
      <c r="P817" s="116" t="str">
        <f t="shared" si="7"/>
        <v/>
      </c>
      <c r="Q817" s="114">
        <f t="shared" si="8"/>
        <v>0</v>
      </c>
      <c r="R817" s="115"/>
      <c r="S817" s="115"/>
      <c r="T817" s="116" t="str">
        <f t="shared" si="9"/>
        <v/>
      </c>
      <c r="U817" s="114">
        <f t="shared" si="10"/>
        <v>0</v>
      </c>
      <c r="V817" s="115"/>
      <c r="W817" s="115"/>
      <c r="X817" s="116" t="str">
        <f t="shared" si="11"/>
        <v/>
      </c>
      <c r="Y817" s="117">
        <f t="shared" si="12"/>
        <v>0</v>
      </c>
      <c r="Z817" s="115"/>
      <c r="AA817" s="602" t="str">
        <f t="shared" si="108"/>
        <v/>
      </c>
      <c r="AB817" s="603">
        <f t="shared" si="109"/>
        <v>0</v>
      </c>
      <c r="AC817" s="118"/>
      <c r="AG817" s="119" t="str">
        <f t="shared" si="13"/>
        <v>Z</v>
      </c>
      <c r="AH817" s="119">
        <f t="shared" si="14"/>
        <v>9</v>
      </c>
      <c r="AI817" s="119" t="e">
        <f t="shared" si="15"/>
        <v>#N/A</v>
      </c>
      <c r="AJ817" s="120" t="e">
        <f>VLOOKUP($AS817,'FP Haupt'!$A:$M,6,FALSE)</f>
        <v>#N/A</v>
      </c>
      <c r="AK817" s="120" t="e">
        <f>VLOOKUP($AS817,'FP Beleg'!$A:$M,4,FALSE)</f>
        <v>#N/A</v>
      </c>
      <c r="AL817" s="120" t="e">
        <f>VLOOKUP($AS817,'FP Beleg'!$A:$M,5,FALSE)</f>
        <v>#N/A</v>
      </c>
      <c r="AM817" s="120" t="e">
        <f>VLOOKUP($AS817,'FP Beleg'!$A:$M,6,FALSE)</f>
        <v>#N/A</v>
      </c>
      <c r="AN817" s="120" t="e">
        <f>VLOOKUP($AS817,'FP Beleg'!$A:$M,7,FALSE)</f>
        <v>#N/A</v>
      </c>
      <c r="AO817" s="120" t="e">
        <f>VLOOKUP($AS817,'Anlage 1d'!$A:$M,4,FALSE)</f>
        <v>#N/A</v>
      </c>
      <c r="AP817" s="120" t="e">
        <f>VLOOKUP($AS817,'Anlage 1e'!$A:$M,4,FALSE)</f>
        <v>#N/A</v>
      </c>
      <c r="AQ817" s="120" t="e">
        <f>VLOOKUP($AS817,'Anlage 1e'!$A:$M,5,FALSE)</f>
        <v>#N/A</v>
      </c>
      <c r="AR817" s="120" t="e">
        <f>VLOOKUP($AS817,'FP Haupt'!$A:$M,5,FALSE)</f>
        <v>#N/A</v>
      </c>
      <c r="AS817" s="119" t="str">
        <f t="shared" si="16"/>
        <v/>
      </c>
      <c r="AV817" s="119" t="str">
        <f t="shared" si="17"/>
        <v>2</v>
      </c>
      <c r="AW817" s="119">
        <f t="shared" si="18"/>
        <v>1</v>
      </c>
      <c r="AX817" s="119" t="e">
        <f t="shared" si="19"/>
        <v>#N/A</v>
      </c>
      <c r="AY817" s="120" t="e">
        <f>VLOOKUP($BC817,'FP Haupt'!$A:$M,9,FALSE)</f>
        <v>#N/A</v>
      </c>
      <c r="AZ817" s="120" t="e">
        <f>VLOOKUP($BC817,'Anlage 1d'!$A:$M,8,FALSE)</f>
        <v>#N/A</v>
      </c>
      <c r="BA817" s="120" t="e">
        <f>VLOOKUP($BC817,'Anlage 1e'!$A:$M,10,FALSE)</f>
        <v>#N/A</v>
      </c>
      <c r="BB817" s="120" t="e">
        <f>VLOOKUP($BC817,'FP Beleg'!$A:$M,10,FALSE)</f>
        <v>#N/A</v>
      </c>
      <c r="BC817" s="119" t="str">
        <f t="shared" si="20"/>
        <v/>
      </c>
      <c r="BF817" s="119" t="str">
        <f t="shared" si="21"/>
        <v>2</v>
      </c>
      <c r="BG817" s="119">
        <f t="shared" si="22"/>
        <v>1</v>
      </c>
      <c r="BH817" s="119" t="e">
        <f t="shared" si="23"/>
        <v>#N/A</v>
      </c>
      <c r="BI817" s="120" t="e">
        <f>VLOOKUP($BM817,'FP Haupt'!$A:$M,12,FALSE)</f>
        <v>#N/A</v>
      </c>
      <c r="BJ817" s="120" t="e">
        <f>VLOOKUP($BM817,'Anlage 1d'!$A:$M,11,FALSE)</f>
        <v>#N/A</v>
      </c>
      <c r="BK817" s="120" t="e">
        <f>VLOOKUP($BM817,'Anlage 1e'!$A:$M,13,FALSE)</f>
        <v>#N/A</v>
      </c>
      <c r="BL817" s="120" t="e">
        <f>VLOOKUP($BM817,'FP Beleg'!$A:$M,13,FALSE)</f>
        <v>#N/A</v>
      </c>
      <c r="BM817" s="119" t="str">
        <f t="shared" si="24"/>
        <v/>
      </c>
      <c r="BP817" s="119" t="str">
        <f t="shared" si="25"/>
        <v>2</v>
      </c>
      <c r="BQ817" s="119">
        <f t="shared" si="26"/>
        <v>1</v>
      </c>
      <c r="BR817" s="119" t="e">
        <f t="shared" si="27"/>
        <v>#N/A</v>
      </c>
      <c r="BS817" s="120" t="e">
        <f>VLOOKUP($BW817,'FP Haupt'!$A:$M,12,FALSE)</f>
        <v>#N/A</v>
      </c>
      <c r="BT817" s="120" t="e">
        <f>VLOOKUP($BW817,'Anlage 1d'!$A:$M,11,FALSE)</f>
        <v>#N/A</v>
      </c>
      <c r="BU817" s="120" t="e">
        <f>VLOOKUP($BW817,'Anlage 1e'!$A:$M,13,FALSE)</f>
        <v>#N/A</v>
      </c>
      <c r="BV817" s="120" t="e">
        <f>VLOOKUP($BW817,'FP Beleg'!$A:$M,13,FALSE)</f>
        <v>#N/A</v>
      </c>
      <c r="BW817" s="119" t="str">
        <f t="shared" si="28"/>
        <v/>
      </c>
      <c r="BZ817" s="119" t="str">
        <f t="shared" si="29"/>
        <v>2</v>
      </c>
      <c r="CA817" s="119">
        <f t="shared" si="30"/>
        <v>1</v>
      </c>
      <c r="CB817" s="119" t="e">
        <f t="shared" si="31"/>
        <v>#N/A</v>
      </c>
      <c r="CC817" s="120" t="e">
        <f>VLOOKUP($CG817,'FP Haupt'!$A:$M,11,FALSE)</f>
        <v>#N/A</v>
      </c>
      <c r="CD817" s="120" t="e">
        <f>VLOOKUP($CG817,'Anlage 1d'!$A:$M,10,FALSE)</f>
        <v>#N/A</v>
      </c>
      <c r="CE817" s="120" t="e">
        <f>VLOOKUP($CG817,'Anlage 1e'!$A:$M,12,FALSE)</f>
        <v>#N/A</v>
      </c>
      <c r="CF817" s="120" t="e">
        <f>VLOOKUP($CG817,'FP Beleg'!$A:$M,12,FALSE)</f>
        <v>#N/A</v>
      </c>
      <c r="CG817" s="119" t="str">
        <f t="shared" si="32"/>
        <v/>
      </c>
      <c r="CJ817" s="119" t="str">
        <f t="shared" si="106"/>
        <v>2</v>
      </c>
      <c r="CK817" s="119">
        <f t="shared" si="110"/>
        <v>1</v>
      </c>
      <c r="CL817" s="119" t="e">
        <f t="shared" si="111"/>
        <v>#N/A</v>
      </c>
      <c r="CM817" s="120" t="e">
        <f>VLOOKUP($CQ817,'FP Haupt'!$A:$O,15,FALSE)</f>
        <v>#N/A</v>
      </c>
      <c r="CN817" s="120" t="e">
        <f>VLOOKUP($CQ817,'Anlage 1d'!$A:$O,15,FALSE)</f>
        <v>#N/A</v>
      </c>
      <c r="CO817" s="120" t="e">
        <f>VLOOKUP($CQ817,'Anlage 1e'!$A:$Q,17,FALSE)</f>
        <v>#N/A</v>
      </c>
      <c r="CP817" s="120" t="e">
        <f>VLOOKUP($CQ817,'FP Beleg'!$A:$P,16,FALSE)</f>
        <v>#N/A</v>
      </c>
      <c r="CQ817" s="119" t="str">
        <f t="shared" si="107"/>
        <v/>
      </c>
    </row>
    <row r="818" spans="1:95" x14ac:dyDescent="0.2">
      <c r="A818" s="111"/>
      <c r="B818" s="112" t="str">
        <f>IF(A818="","",IF(ISERROR(VLOOKUP(MID(A818,1,4),'FP Haupt'!$A:$M,4,FALSE)),"keine DRG gemäß FPV",VLOOKUP(MID(A818,1,4),'FP Haupt'!$A:$M,4,FALSE)))</f>
        <v/>
      </c>
      <c r="C818" s="113">
        <f t="shared" si="39"/>
        <v>0</v>
      </c>
      <c r="D818" s="114" t="str">
        <f t="shared" si="1"/>
        <v/>
      </c>
      <c r="E818" s="114" t="str">
        <f t="shared" si="2"/>
        <v/>
      </c>
      <c r="F818" s="115"/>
      <c r="G818" s="115"/>
      <c r="H818" s="116" t="str">
        <f t="shared" si="3"/>
        <v/>
      </c>
      <c r="I818" s="117">
        <f t="shared" si="4"/>
        <v>0</v>
      </c>
      <c r="J818" s="115"/>
      <c r="K818" s="115"/>
      <c r="L818" s="116" t="str">
        <f t="shared" si="5"/>
        <v/>
      </c>
      <c r="M818" s="114">
        <f t="shared" si="6"/>
        <v>0</v>
      </c>
      <c r="N818" s="115"/>
      <c r="O818" s="115"/>
      <c r="P818" s="116" t="str">
        <f t="shared" si="7"/>
        <v/>
      </c>
      <c r="Q818" s="114">
        <f t="shared" si="8"/>
        <v>0</v>
      </c>
      <c r="R818" s="115"/>
      <c r="S818" s="115"/>
      <c r="T818" s="116" t="str">
        <f t="shared" si="9"/>
        <v/>
      </c>
      <c r="U818" s="114">
        <f t="shared" si="10"/>
        <v>0</v>
      </c>
      <c r="V818" s="115"/>
      <c r="W818" s="115"/>
      <c r="X818" s="116" t="str">
        <f t="shared" si="11"/>
        <v/>
      </c>
      <c r="Y818" s="117">
        <f t="shared" si="12"/>
        <v>0</v>
      </c>
      <c r="Z818" s="115"/>
      <c r="AA818" s="602" t="str">
        <f t="shared" si="108"/>
        <v/>
      </c>
      <c r="AB818" s="603">
        <f t="shared" si="109"/>
        <v>0</v>
      </c>
      <c r="AC818" s="118"/>
      <c r="AG818" s="119" t="str">
        <f t="shared" si="13"/>
        <v>Z</v>
      </c>
      <c r="AH818" s="119">
        <f t="shared" si="14"/>
        <v>9</v>
      </c>
      <c r="AI818" s="119" t="e">
        <f t="shared" si="15"/>
        <v>#N/A</v>
      </c>
      <c r="AJ818" s="120" t="e">
        <f>VLOOKUP($AS818,'FP Haupt'!$A:$M,6,FALSE)</f>
        <v>#N/A</v>
      </c>
      <c r="AK818" s="120" t="e">
        <f>VLOOKUP($AS818,'FP Beleg'!$A:$M,4,FALSE)</f>
        <v>#N/A</v>
      </c>
      <c r="AL818" s="120" t="e">
        <f>VLOOKUP($AS818,'FP Beleg'!$A:$M,5,FALSE)</f>
        <v>#N/A</v>
      </c>
      <c r="AM818" s="120" t="e">
        <f>VLOOKUP($AS818,'FP Beleg'!$A:$M,6,FALSE)</f>
        <v>#N/A</v>
      </c>
      <c r="AN818" s="120" t="e">
        <f>VLOOKUP($AS818,'FP Beleg'!$A:$M,7,FALSE)</f>
        <v>#N/A</v>
      </c>
      <c r="AO818" s="120" t="e">
        <f>VLOOKUP($AS818,'Anlage 1d'!$A:$M,4,FALSE)</f>
        <v>#N/A</v>
      </c>
      <c r="AP818" s="120" t="e">
        <f>VLOOKUP($AS818,'Anlage 1e'!$A:$M,4,FALSE)</f>
        <v>#N/A</v>
      </c>
      <c r="AQ818" s="120" t="e">
        <f>VLOOKUP($AS818,'Anlage 1e'!$A:$M,5,FALSE)</f>
        <v>#N/A</v>
      </c>
      <c r="AR818" s="120" t="e">
        <f>VLOOKUP($AS818,'FP Haupt'!$A:$M,5,FALSE)</f>
        <v>#N/A</v>
      </c>
      <c r="AS818" s="119" t="str">
        <f t="shared" si="16"/>
        <v/>
      </c>
      <c r="AV818" s="119" t="str">
        <f t="shared" si="17"/>
        <v>2</v>
      </c>
      <c r="AW818" s="119">
        <f t="shared" si="18"/>
        <v>1</v>
      </c>
      <c r="AX818" s="119" t="e">
        <f t="shared" si="19"/>
        <v>#N/A</v>
      </c>
      <c r="AY818" s="120" t="e">
        <f>VLOOKUP($BC818,'FP Haupt'!$A:$M,9,FALSE)</f>
        <v>#N/A</v>
      </c>
      <c r="AZ818" s="120" t="e">
        <f>VLOOKUP($BC818,'Anlage 1d'!$A:$M,8,FALSE)</f>
        <v>#N/A</v>
      </c>
      <c r="BA818" s="120" t="e">
        <f>VLOOKUP($BC818,'Anlage 1e'!$A:$M,10,FALSE)</f>
        <v>#N/A</v>
      </c>
      <c r="BB818" s="120" t="e">
        <f>VLOOKUP($BC818,'FP Beleg'!$A:$M,10,FALSE)</f>
        <v>#N/A</v>
      </c>
      <c r="BC818" s="119" t="str">
        <f t="shared" si="20"/>
        <v/>
      </c>
      <c r="BF818" s="119" t="str">
        <f t="shared" si="21"/>
        <v>2</v>
      </c>
      <c r="BG818" s="119">
        <f t="shared" si="22"/>
        <v>1</v>
      </c>
      <c r="BH818" s="119" t="e">
        <f t="shared" si="23"/>
        <v>#N/A</v>
      </c>
      <c r="BI818" s="120" t="e">
        <f>VLOOKUP($BM818,'FP Haupt'!$A:$M,12,FALSE)</f>
        <v>#N/A</v>
      </c>
      <c r="BJ818" s="120" t="e">
        <f>VLOOKUP($BM818,'Anlage 1d'!$A:$M,11,FALSE)</f>
        <v>#N/A</v>
      </c>
      <c r="BK818" s="120" t="e">
        <f>VLOOKUP($BM818,'Anlage 1e'!$A:$M,13,FALSE)</f>
        <v>#N/A</v>
      </c>
      <c r="BL818" s="120" t="e">
        <f>VLOOKUP($BM818,'FP Beleg'!$A:$M,13,FALSE)</f>
        <v>#N/A</v>
      </c>
      <c r="BM818" s="119" t="str">
        <f t="shared" si="24"/>
        <v/>
      </c>
      <c r="BP818" s="119" t="str">
        <f t="shared" si="25"/>
        <v>2</v>
      </c>
      <c r="BQ818" s="119">
        <f t="shared" si="26"/>
        <v>1</v>
      </c>
      <c r="BR818" s="119" t="e">
        <f t="shared" si="27"/>
        <v>#N/A</v>
      </c>
      <c r="BS818" s="120" t="e">
        <f>VLOOKUP($BW818,'FP Haupt'!$A:$M,12,FALSE)</f>
        <v>#N/A</v>
      </c>
      <c r="BT818" s="120" t="e">
        <f>VLOOKUP($BW818,'Anlage 1d'!$A:$M,11,FALSE)</f>
        <v>#N/A</v>
      </c>
      <c r="BU818" s="120" t="e">
        <f>VLOOKUP($BW818,'Anlage 1e'!$A:$M,13,FALSE)</f>
        <v>#N/A</v>
      </c>
      <c r="BV818" s="120" t="e">
        <f>VLOOKUP($BW818,'FP Beleg'!$A:$M,13,FALSE)</f>
        <v>#N/A</v>
      </c>
      <c r="BW818" s="119" t="str">
        <f t="shared" si="28"/>
        <v/>
      </c>
      <c r="BZ818" s="119" t="str">
        <f t="shared" si="29"/>
        <v>2</v>
      </c>
      <c r="CA818" s="119">
        <f t="shared" si="30"/>
        <v>1</v>
      </c>
      <c r="CB818" s="119" t="e">
        <f t="shared" si="31"/>
        <v>#N/A</v>
      </c>
      <c r="CC818" s="120" t="e">
        <f>VLOOKUP($CG818,'FP Haupt'!$A:$M,11,FALSE)</f>
        <v>#N/A</v>
      </c>
      <c r="CD818" s="120" t="e">
        <f>VLOOKUP($CG818,'Anlage 1d'!$A:$M,10,FALSE)</f>
        <v>#N/A</v>
      </c>
      <c r="CE818" s="120" t="e">
        <f>VLOOKUP($CG818,'Anlage 1e'!$A:$M,12,FALSE)</f>
        <v>#N/A</v>
      </c>
      <c r="CF818" s="120" t="e">
        <f>VLOOKUP($CG818,'FP Beleg'!$A:$M,12,FALSE)</f>
        <v>#N/A</v>
      </c>
      <c r="CG818" s="119" t="str">
        <f t="shared" si="32"/>
        <v/>
      </c>
      <c r="CJ818" s="119" t="str">
        <f t="shared" si="106"/>
        <v>2</v>
      </c>
      <c r="CK818" s="119">
        <f t="shared" si="110"/>
        <v>1</v>
      </c>
      <c r="CL818" s="119" t="e">
        <f t="shared" si="111"/>
        <v>#N/A</v>
      </c>
      <c r="CM818" s="120" t="e">
        <f>VLOOKUP($CQ818,'FP Haupt'!$A:$O,15,FALSE)</f>
        <v>#N/A</v>
      </c>
      <c r="CN818" s="120" t="e">
        <f>VLOOKUP($CQ818,'Anlage 1d'!$A:$O,15,FALSE)</f>
        <v>#N/A</v>
      </c>
      <c r="CO818" s="120" t="e">
        <f>VLOOKUP($CQ818,'Anlage 1e'!$A:$Q,17,FALSE)</f>
        <v>#N/A</v>
      </c>
      <c r="CP818" s="120" t="e">
        <f>VLOOKUP($CQ818,'FP Beleg'!$A:$P,16,FALSE)</f>
        <v>#N/A</v>
      </c>
      <c r="CQ818" s="119" t="str">
        <f t="shared" si="107"/>
        <v/>
      </c>
    </row>
    <row r="819" spans="1:95" x14ac:dyDescent="0.2">
      <c r="A819" s="111"/>
      <c r="B819" s="112" t="str">
        <f>IF(A819="","",IF(ISERROR(VLOOKUP(MID(A819,1,4),'FP Haupt'!$A:$M,4,FALSE)),"keine DRG gemäß FPV",VLOOKUP(MID(A819,1,4),'FP Haupt'!$A:$M,4,FALSE)))</f>
        <v/>
      </c>
      <c r="C819" s="113">
        <f t="shared" si="39"/>
        <v>0</v>
      </c>
      <c r="D819" s="114" t="str">
        <f t="shared" si="1"/>
        <v/>
      </c>
      <c r="E819" s="114" t="str">
        <f t="shared" si="2"/>
        <v/>
      </c>
      <c r="F819" s="115"/>
      <c r="G819" s="115"/>
      <c r="H819" s="116" t="str">
        <f t="shared" si="3"/>
        <v/>
      </c>
      <c r="I819" s="117">
        <f t="shared" si="4"/>
        <v>0</v>
      </c>
      <c r="J819" s="115"/>
      <c r="K819" s="115"/>
      <c r="L819" s="116" t="str">
        <f t="shared" si="5"/>
        <v/>
      </c>
      <c r="M819" s="114">
        <f t="shared" si="6"/>
        <v>0</v>
      </c>
      <c r="N819" s="115"/>
      <c r="O819" s="115"/>
      <c r="P819" s="116" t="str">
        <f t="shared" si="7"/>
        <v/>
      </c>
      <c r="Q819" s="114">
        <f t="shared" si="8"/>
        <v>0</v>
      </c>
      <c r="R819" s="115"/>
      <c r="S819" s="115"/>
      <c r="T819" s="116" t="str">
        <f t="shared" si="9"/>
        <v/>
      </c>
      <c r="U819" s="114">
        <f t="shared" si="10"/>
        <v>0</v>
      </c>
      <c r="V819" s="115"/>
      <c r="W819" s="115"/>
      <c r="X819" s="116" t="str">
        <f t="shared" si="11"/>
        <v/>
      </c>
      <c r="Y819" s="117">
        <f t="shared" si="12"/>
        <v>0</v>
      </c>
      <c r="Z819" s="115"/>
      <c r="AA819" s="602" t="str">
        <f t="shared" si="108"/>
        <v/>
      </c>
      <c r="AB819" s="603">
        <f t="shared" si="109"/>
        <v>0</v>
      </c>
      <c r="AC819" s="118"/>
      <c r="AG819" s="119" t="str">
        <f t="shared" si="13"/>
        <v>Z</v>
      </c>
      <c r="AH819" s="119">
        <f t="shared" si="14"/>
        <v>9</v>
      </c>
      <c r="AI819" s="119" t="e">
        <f t="shared" si="15"/>
        <v>#N/A</v>
      </c>
      <c r="AJ819" s="120" t="e">
        <f>VLOOKUP($AS819,'FP Haupt'!$A:$M,6,FALSE)</f>
        <v>#N/A</v>
      </c>
      <c r="AK819" s="120" t="e">
        <f>VLOOKUP($AS819,'FP Beleg'!$A:$M,4,FALSE)</f>
        <v>#N/A</v>
      </c>
      <c r="AL819" s="120" t="e">
        <f>VLOOKUP($AS819,'FP Beleg'!$A:$M,5,FALSE)</f>
        <v>#N/A</v>
      </c>
      <c r="AM819" s="120" t="e">
        <f>VLOOKUP($AS819,'FP Beleg'!$A:$M,6,FALSE)</f>
        <v>#N/A</v>
      </c>
      <c r="AN819" s="120" t="e">
        <f>VLOOKUP($AS819,'FP Beleg'!$A:$M,7,FALSE)</f>
        <v>#N/A</v>
      </c>
      <c r="AO819" s="120" t="e">
        <f>VLOOKUP($AS819,'Anlage 1d'!$A:$M,4,FALSE)</f>
        <v>#N/A</v>
      </c>
      <c r="AP819" s="120" t="e">
        <f>VLOOKUP($AS819,'Anlage 1e'!$A:$M,4,FALSE)</f>
        <v>#N/A</v>
      </c>
      <c r="AQ819" s="120" t="e">
        <f>VLOOKUP($AS819,'Anlage 1e'!$A:$M,5,FALSE)</f>
        <v>#N/A</v>
      </c>
      <c r="AR819" s="120" t="e">
        <f>VLOOKUP($AS819,'FP Haupt'!$A:$M,5,FALSE)</f>
        <v>#N/A</v>
      </c>
      <c r="AS819" s="119" t="str">
        <f t="shared" si="16"/>
        <v/>
      </c>
      <c r="AV819" s="119" t="str">
        <f t="shared" si="17"/>
        <v>2</v>
      </c>
      <c r="AW819" s="119">
        <f t="shared" si="18"/>
        <v>1</v>
      </c>
      <c r="AX819" s="119" t="e">
        <f t="shared" si="19"/>
        <v>#N/A</v>
      </c>
      <c r="AY819" s="120" t="e">
        <f>VLOOKUP($BC819,'FP Haupt'!$A:$M,9,FALSE)</f>
        <v>#N/A</v>
      </c>
      <c r="AZ819" s="120" t="e">
        <f>VLOOKUP($BC819,'Anlage 1d'!$A:$M,8,FALSE)</f>
        <v>#N/A</v>
      </c>
      <c r="BA819" s="120" t="e">
        <f>VLOOKUP($BC819,'Anlage 1e'!$A:$M,10,FALSE)</f>
        <v>#N/A</v>
      </c>
      <c r="BB819" s="120" t="e">
        <f>VLOOKUP($BC819,'FP Beleg'!$A:$M,10,FALSE)</f>
        <v>#N/A</v>
      </c>
      <c r="BC819" s="119" t="str">
        <f t="shared" si="20"/>
        <v/>
      </c>
      <c r="BF819" s="119" t="str">
        <f t="shared" si="21"/>
        <v>2</v>
      </c>
      <c r="BG819" s="119">
        <f t="shared" si="22"/>
        <v>1</v>
      </c>
      <c r="BH819" s="119" t="e">
        <f t="shared" si="23"/>
        <v>#N/A</v>
      </c>
      <c r="BI819" s="120" t="e">
        <f>VLOOKUP($BM819,'FP Haupt'!$A:$M,12,FALSE)</f>
        <v>#N/A</v>
      </c>
      <c r="BJ819" s="120" t="e">
        <f>VLOOKUP($BM819,'Anlage 1d'!$A:$M,11,FALSE)</f>
        <v>#N/A</v>
      </c>
      <c r="BK819" s="120" t="e">
        <f>VLOOKUP($BM819,'Anlage 1e'!$A:$M,13,FALSE)</f>
        <v>#N/A</v>
      </c>
      <c r="BL819" s="120" t="e">
        <f>VLOOKUP($BM819,'FP Beleg'!$A:$M,13,FALSE)</f>
        <v>#N/A</v>
      </c>
      <c r="BM819" s="119" t="str">
        <f t="shared" si="24"/>
        <v/>
      </c>
      <c r="BP819" s="119" t="str">
        <f t="shared" si="25"/>
        <v>2</v>
      </c>
      <c r="BQ819" s="119">
        <f t="shared" si="26"/>
        <v>1</v>
      </c>
      <c r="BR819" s="119" t="e">
        <f t="shared" si="27"/>
        <v>#N/A</v>
      </c>
      <c r="BS819" s="120" t="e">
        <f>VLOOKUP($BW819,'FP Haupt'!$A:$M,12,FALSE)</f>
        <v>#N/A</v>
      </c>
      <c r="BT819" s="120" t="e">
        <f>VLOOKUP($BW819,'Anlage 1d'!$A:$M,11,FALSE)</f>
        <v>#N/A</v>
      </c>
      <c r="BU819" s="120" t="e">
        <f>VLOOKUP($BW819,'Anlage 1e'!$A:$M,13,FALSE)</f>
        <v>#N/A</v>
      </c>
      <c r="BV819" s="120" t="e">
        <f>VLOOKUP($BW819,'FP Beleg'!$A:$M,13,FALSE)</f>
        <v>#N/A</v>
      </c>
      <c r="BW819" s="119" t="str">
        <f t="shared" si="28"/>
        <v/>
      </c>
      <c r="BZ819" s="119" t="str">
        <f t="shared" si="29"/>
        <v>2</v>
      </c>
      <c r="CA819" s="119">
        <f t="shared" si="30"/>
        <v>1</v>
      </c>
      <c r="CB819" s="119" t="e">
        <f t="shared" si="31"/>
        <v>#N/A</v>
      </c>
      <c r="CC819" s="120" t="e">
        <f>VLOOKUP($CG819,'FP Haupt'!$A:$M,11,FALSE)</f>
        <v>#N/A</v>
      </c>
      <c r="CD819" s="120" t="e">
        <f>VLOOKUP($CG819,'Anlage 1d'!$A:$M,10,FALSE)</f>
        <v>#N/A</v>
      </c>
      <c r="CE819" s="120" t="e">
        <f>VLOOKUP($CG819,'Anlage 1e'!$A:$M,12,FALSE)</f>
        <v>#N/A</v>
      </c>
      <c r="CF819" s="120" t="e">
        <f>VLOOKUP($CG819,'FP Beleg'!$A:$M,12,FALSE)</f>
        <v>#N/A</v>
      </c>
      <c r="CG819" s="119" t="str">
        <f t="shared" si="32"/>
        <v/>
      </c>
      <c r="CJ819" s="119" t="str">
        <f t="shared" si="106"/>
        <v>2</v>
      </c>
      <c r="CK819" s="119">
        <f t="shared" si="110"/>
        <v>1</v>
      </c>
      <c r="CL819" s="119" t="e">
        <f t="shared" si="111"/>
        <v>#N/A</v>
      </c>
      <c r="CM819" s="120" t="e">
        <f>VLOOKUP($CQ819,'FP Haupt'!$A:$O,15,FALSE)</f>
        <v>#N/A</v>
      </c>
      <c r="CN819" s="120" t="e">
        <f>VLOOKUP($CQ819,'Anlage 1d'!$A:$O,15,FALSE)</f>
        <v>#N/A</v>
      </c>
      <c r="CO819" s="120" t="e">
        <f>VLOOKUP($CQ819,'Anlage 1e'!$A:$Q,17,FALSE)</f>
        <v>#N/A</v>
      </c>
      <c r="CP819" s="120" t="e">
        <f>VLOOKUP($CQ819,'FP Beleg'!$A:$P,16,FALSE)</f>
        <v>#N/A</v>
      </c>
      <c r="CQ819" s="119" t="str">
        <f t="shared" si="107"/>
        <v/>
      </c>
    </row>
    <row r="820" spans="1:95" x14ac:dyDescent="0.2">
      <c r="A820" s="111"/>
      <c r="B820" s="112" t="str">
        <f>IF(A820="","",IF(ISERROR(VLOOKUP(MID(A820,1,4),'FP Haupt'!$A:$M,4,FALSE)),"keine DRG gemäß FPV",VLOOKUP(MID(A820,1,4),'FP Haupt'!$A:$M,4,FALSE)))</f>
        <v/>
      </c>
      <c r="C820" s="113">
        <f t="shared" si="39"/>
        <v>0</v>
      </c>
      <c r="D820" s="114" t="str">
        <f t="shared" si="1"/>
        <v/>
      </c>
      <c r="E820" s="114" t="str">
        <f t="shared" si="2"/>
        <v/>
      </c>
      <c r="F820" s="115"/>
      <c r="G820" s="115"/>
      <c r="H820" s="116" t="str">
        <f t="shared" si="3"/>
        <v/>
      </c>
      <c r="I820" s="117">
        <f t="shared" si="4"/>
        <v>0</v>
      </c>
      <c r="J820" s="115"/>
      <c r="K820" s="115"/>
      <c r="L820" s="116" t="str">
        <f t="shared" si="5"/>
        <v/>
      </c>
      <c r="M820" s="114">
        <f t="shared" si="6"/>
        <v>0</v>
      </c>
      <c r="N820" s="115"/>
      <c r="O820" s="115"/>
      <c r="P820" s="116" t="str">
        <f t="shared" si="7"/>
        <v/>
      </c>
      <c r="Q820" s="114">
        <f t="shared" si="8"/>
        <v>0</v>
      </c>
      <c r="R820" s="115"/>
      <c r="S820" s="115"/>
      <c r="T820" s="116" t="str">
        <f t="shared" si="9"/>
        <v/>
      </c>
      <c r="U820" s="114">
        <f t="shared" si="10"/>
        <v>0</v>
      </c>
      <c r="V820" s="115"/>
      <c r="W820" s="115"/>
      <c r="X820" s="116" t="str">
        <f t="shared" si="11"/>
        <v/>
      </c>
      <c r="Y820" s="117">
        <f t="shared" si="12"/>
        <v>0</v>
      </c>
      <c r="Z820" s="115"/>
      <c r="AA820" s="602" t="str">
        <f t="shared" si="108"/>
        <v/>
      </c>
      <c r="AB820" s="603">
        <f t="shared" si="109"/>
        <v>0</v>
      </c>
      <c r="AC820" s="118"/>
      <c r="AG820" s="119" t="str">
        <f t="shared" si="13"/>
        <v>Z</v>
      </c>
      <c r="AH820" s="119">
        <f t="shared" si="14"/>
        <v>9</v>
      </c>
      <c r="AI820" s="119" t="e">
        <f t="shared" si="15"/>
        <v>#N/A</v>
      </c>
      <c r="AJ820" s="120" t="e">
        <f>VLOOKUP($AS820,'FP Haupt'!$A:$M,6,FALSE)</f>
        <v>#N/A</v>
      </c>
      <c r="AK820" s="120" t="e">
        <f>VLOOKUP($AS820,'FP Beleg'!$A:$M,4,FALSE)</f>
        <v>#N/A</v>
      </c>
      <c r="AL820" s="120" t="e">
        <f>VLOOKUP($AS820,'FP Beleg'!$A:$M,5,FALSE)</f>
        <v>#N/A</v>
      </c>
      <c r="AM820" s="120" t="e">
        <f>VLOOKUP($AS820,'FP Beleg'!$A:$M,6,FALSE)</f>
        <v>#N/A</v>
      </c>
      <c r="AN820" s="120" t="e">
        <f>VLOOKUP($AS820,'FP Beleg'!$A:$M,7,FALSE)</f>
        <v>#N/A</v>
      </c>
      <c r="AO820" s="120" t="e">
        <f>VLOOKUP($AS820,'Anlage 1d'!$A:$M,4,FALSE)</f>
        <v>#N/A</v>
      </c>
      <c r="AP820" s="120" t="e">
        <f>VLOOKUP($AS820,'Anlage 1e'!$A:$M,4,FALSE)</f>
        <v>#N/A</v>
      </c>
      <c r="AQ820" s="120" t="e">
        <f>VLOOKUP($AS820,'Anlage 1e'!$A:$M,5,FALSE)</f>
        <v>#N/A</v>
      </c>
      <c r="AR820" s="120" t="e">
        <f>VLOOKUP($AS820,'FP Haupt'!$A:$M,5,FALSE)</f>
        <v>#N/A</v>
      </c>
      <c r="AS820" s="119" t="str">
        <f t="shared" si="16"/>
        <v/>
      </c>
      <c r="AV820" s="119" t="str">
        <f t="shared" si="17"/>
        <v>2</v>
      </c>
      <c r="AW820" s="119">
        <f t="shared" si="18"/>
        <v>1</v>
      </c>
      <c r="AX820" s="119" t="e">
        <f t="shared" si="19"/>
        <v>#N/A</v>
      </c>
      <c r="AY820" s="120" t="e">
        <f>VLOOKUP($BC820,'FP Haupt'!$A:$M,9,FALSE)</f>
        <v>#N/A</v>
      </c>
      <c r="AZ820" s="120" t="e">
        <f>VLOOKUP($BC820,'Anlage 1d'!$A:$M,8,FALSE)</f>
        <v>#N/A</v>
      </c>
      <c r="BA820" s="120" t="e">
        <f>VLOOKUP($BC820,'Anlage 1e'!$A:$M,10,FALSE)</f>
        <v>#N/A</v>
      </c>
      <c r="BB820" s="120" t="e">
        <f>VLOOKUP($BC820,'FP Beleg'!$A:$M,10,FALSE)</f>
        <v>#N/A</v>
      </c>
      <c r="BC820" s="119" t="str">
        <f t="shared" si="20"/>
        <v/>
      </c>
      <c r="BF820" s="119" t="str">
        <f t="shared" si="21"/>
        <v>2</v>
      </c>
      <c r="BG820" s="119">
        <f t="shared" si="22"/>
        <v>1</v>
      </c>
      <c r="BH820" s="119" t="e">
        <f t="shared" si="23"/>
        <v>#N/A</v>
      </c>
      <c r="BI820" s="120" t="e">
        <f>VLOOKUP($BM820,'FP Haupt'!$A:$M,12,FALSE)</f>
        <v>#N/A</v>
      </c>
      <c r="BJ820" s="120" t="e">
        <f>VLOOKUP($BM820,'Anlage 1d'!$A:$M,11,FALSE)</f>
        <v>#N/A</v>
      </c>
      <c r="BK820" s="120" t="e">
        <f>VLOOKUP($BM820,'Anlage 1e'!$A:$M,13,FALSE)</f>
        <v>#N/A</v>
      </c>
      <c r="BL820" s="120" t="e">
        <f>VLOOKUP($BM820,'FP Beleg'!$A:$M,13,FALSE)</f>
        <v>#N/A</v>
      </c>
      <c r="BM820" s="119" t="str">
        <f t="shared" si="24"/>
        <v/>
      </c>
      <c r="BP820" s="119" t="str">
        <f t="shared" si="25"/>
        <v>2</v>
      </c>
      <c r="BQ820" s="119">
        <f t="shared" si="26"/>
        <v>1</v>
      </c>
      <c r="BR820" s="119" t="e">
        <f t="shared" si="27"/>
        <v>#N/A</v>
      </c>
      <c r="BS820" s="120" t="e">
        <f>VLOOKUP($BW820,'FP Haupt'!$A:$M,12,FALSE)</f>
        <v>#N/A</v>
      </c>
      <c r="BT820" s="120" t="e">
        <f>VLOOKUP($BW820,'Anlage 1d'!$A:$M,11,FALSE)</f>
        <v>#N/A</v>
      </c>
      <c r="BU820" s="120" t="e">
        <f>VLOOKUP($BW820,'Anlage 1e'!$A:$M,13,FALSE)</f>
        <v>#N/A</v>
      </c>
      <c r="BV820" s="120" t="e">
        <f>VLOOKUP($BW820,'FP Beleg'!$A:$M,13,FALSE)</f>
        <v>#N/A</v>
      </c>
      <c r="BW820" s="119" t="str">
        <f t="shared" si="28"/>
        <v/>
      </c>
      <c r="BZ820" s="119" t="str">
        <f t="shared" si="29"/>
        <v>2</v>
      </c>
      <c r="CA820" s="119">
        <f t="shared" si="30"/>
        <v>1</v>
      </c>
      <c r="CB820" s="119" t="e">
        <f t="shared" si="31"/>
        <v>#N/A</v>
      </c>
      <c r="CC820" s="120" t="e">
        <f>VLOOKUP($CG820,'FP Haupt'!$A:$M,11,FALSE)</f>
        <v>#N/A</v>
      </c>
      <c r="CD820" s="120" t="e">
        <f>VLOOKUP($CG820,'Anlage 1d'!$A:$M,10,FALSE)</f>
        <v>#N/A</v>
      </c>
      <c r="CE820" s="120" t="e">
        <f>VLOOKUP($CG820,'Anlage 1e'!$A:$M,12,FALSE)</f>
        <v>#N/A</v>
      </c>
      <c r="CF820" s="120" t="e">
        <f>VLOOKUP($CG820,'FP Beleg'!$A:$M,12,FALSE)</f>
        <v>#N/A</v>
      </c>
      <c r="CG820" s="119" t="str">
        <f t="shared" si="32"/>
        <v/>
      </c>
      <c r="CJ820" s="119" t="str">
        <f t="shared" si="106"/>
        <v>2</v>
      </c>
      <c r="CK820" s="119">
        <f t="shared" si="110"/>
        <v>1</v>
      </c>
      <c r="CL820" s="119" t="e">
        <f t="shared" si="111"/>
        <v>#N/A</v>
      </c>
      <c r="CM820" s="120" t="e">
        <f>VLOOKUP($CQ820,'FP Haupt'!$A:$O,15,FALSE)</f>
        <v>#N/A</v>
      </c>
      <c r="CN820" s="120" t="e">
        <f>VLOOKUP($CQ820,'Anlage 1d'!$A:$O,15,FALSE)</f>
        <v>#N/A</v>
      </c>
      <c r="CO820" s="120" t="e">
        <f>VLOOKUP($CQ820,'Anlage 1e'!$A:$Q,17,FALSE)</f>
        <v>#N/A</v>
      </c>
      <c r="CP820" s="120" t="e">
        <f>VLOOKUP($CQ820,'FP Beleg'!$A:$P,16,FALSE)</f>
        <v>#N/A</v>
      </c>
      <c r="CQ820" s="119" t="str">
        <f t="shared" si="107"/>
        <v/>
      </c>
    </row>
    <row r="821" spans="1:95" x14ac:dyDescent="0.2">
      <c r="A821" s="111"/>
      <c r="B821" s="112" t="str">
        <f>IF(A821="","",IF(ISERROR(VLOOKUP(MID(A821,1,4),'FP Haupt'!$A:$M,4,FALSE)),"keine DRG gemäß FPV",VLOOKUP(MID(A821,1,4),'FP Haupt'!$A:$M,4,FALSE)))</f>
        <v/>
      </c>
      <c r="C821" s="113">
        <f t="shared" si="39"/>
        <v>0</v>
      </c>
      <c r="D821" s="114" t="str">
        <f t="shared" si="1"/>
        <v/>
      </c>
      <c r="E821" s="114" t="str">
        <f t="shared" si="2"/>
        <v/>
      </c>
      <c r="F821" s="115"/>
      <c r="G821" s="115"/>
      <c r="H821" s="116" t="str">
        <f t="shared" si="3"/>
        <v/>
      </c>
      <c r="I821" s="117">
        <f t="shared" si="4"/>
        <v>0</v>
      </c>
      <c r="J821" s="115"/>
      <c r="K821" s="115"/>
      <c r="L821" s="116" t="str">
        <f t="shared" si="5"/>
        <v/>
      </c>
      <c r="M821" s="114">
        <f t="shared" si="6"/>
        <v>0</v>
      </c>
      <c r="N821" s="115"/>
      <c r="O821" s="115"/>
      <c r="P821" s="116" t="str">
        <f t="shared" si="7"/>
        <v/>
      </c>
      <c r="Q821" s="114">
        <f t="shared" si="8"/>
        <v>0</v>
      </c>
      <c r="R821" s="115"/>
      <c r="S821" s="115"/>
      <c r="T821" s="116" t="str">
        <f t="shared" si="9"/>
        <v/>
      </c>
      <c r="U821" s="114">
        <f t="shared" si="10"/>
        <v>0</v>
      </c>
      <c r="V821" s="115"/>
      <c r="W821" s="115"/>
      <c r="X821" s="116" t="str">
        <f t="shared" si="11"/>
        <v/>
      </c>
      <c r="Y821" s="117">
        <f t="shared" si="12"/>
        <v>0</v>
      </c>
      <c r="Z821" s="115"/>
      <c r="AA821" s="602" t="str">
        <f t="shared" si="108"/>
        <v/>
      </c>
      <c r="AB821" s="603">
        <f t="shared" si="109"/>
        <v>0</v>
      </c>
      <c r="AC821" s="118"/>
      <c r="AG821" s="119" t="str">
        <f t="shared" si="13"/>
        <v>Z</v>
      </c>
      <c r="AH821" s="119">
        <f t="shared" si="14"/>
        <v>9</v>
      </c>
      <c r="AI821" s="119" t="e">
        <f t="shared" si="15"/>
        <v>#N/A</v>
      </c>
      <c r="AJ821" s="120" t="e">
        <f>VLOOKUP($AS821,'FP Haupt'!$A:$M,6,FALSE)</f>
        <v>#N/A</v>
      </c>
      <c r="AK821" s="120" t="e">
        <f>VLOOKUP($AS821,'FP Beleg'!$A:$M,4,FALSE)</f>
        <v>#N/A</v>
      </c>
      <c r="AL821" s="120" t="e">
        <f>VLOOKUP($AS821,'FP Beleg'!$A:$M,5,FALSE)</f>
        <v>#N/A</v>
      </c>
      <c r="AM821" s="120" t="e">
        <f>VLOOKUP($AS821,'FP Beleg'!$A:$M,6,FALSE)</f>
        <v>#N/A</v>
      </c>
      <c r="AN821" s="120" t="e">
        <f>VLOOKUP($AS821,'FP Beleg'!$A:$M,7,FALSE)</f>
        <v>#N/A</v>
      </c>
      <c r="AO821" s="120" t="e">
        <f>VLOOKUP($AS821,'Anlage 1d'!$A:$M,4,FALSE)</f>
        <v>#N/A</v>
      </c>
      <c r="AP821" s="120" t="e">
        <f>VLOOKUP($AS821,'Anlage 1e'!$A:$M,4,FALSE)</f>
        <v>#N/A</v>
      </c>
      <c r="AQ821" s="120" t="e">
        <f>VLOOKUP($AS821,'Anlage 1e'!$A:$M,5,FALSE)</f>
        <v>#N/A</v>
      </c>
      <c r="AR821" s="120" t="e">
        <f>VLOOKUP($AS821,'FP Haupt'!$A:$M,5,FALSE)</f>
        <v>#N/A</v>
      </c>
      <c r="AS821" s="119" t="str">
        <f t="shared" si="16"/>
        <v/>
      </c>
      <c r="AV821" s="119" t="str">
        <f t="shared" si="17"/>
        <v>2</v>
      </c>
      <c r="AW821" s="119">
        <f t="shared" si="18"/>
        <v>1</v>
      </c>
      <c r="AX821" s="119" t="e">
        <f t="shared" si="19"/>
        <v>#N/A</v>
      </c>
      <c r="AY821" s="120" t="e">
        <f>VLOOKUP($BC821,'FP Haupt'!$A:$M,9,FALSE)</f>
        <v>#N/A</v>
      </c>
      <c r="AZ821" s="120" t="e">
        <f>VLOOKUP($BC821,'Anlage 1d'!$A:$M,8,FALSE)</f>
        <v>#N/A</v>
      </c>
      <c r="BA821" s="120" t="e">
        <f>VLOOKUP($BC821,'Anlage 1e'!$A:$M,10,FALSE)</f>
        <v>#N/A</v>
      </c>
      <c r="BB821" s="120" t="e">
        <f>VLOOKUP($BC821,'FP Beleg'!$A:$M,10,FALSE)</f>
        <v>#N/A</v>
      </c>
      <c r="BC821" s="119" t="str">
        <f t="shared" si="20"/>
        <v/>
      </c>
      <c r="BF821" s="119" t="str">
        <f t="shared" si="21"/>
        <v>2</v>
      </c>
      <c r="BG821" s="119">
        <f t="shared" si="22"/>
        <v>1</v>
      </c>
      <c r="BH821" s="119" t="e">
        <f t="shared" si="23"/>
        <v>#N/A</v>
      </c>
      <c r="BI821" s="120" t="e">
        <f>VLOOKUP($BM821,'FP Haupt'!$A:$M,12,FALSE)</f>
        <v>#N/A</v>
      </c>
      <c r="BJ821" s="120" t="e">
        <f>VLOOKUP($BM821,'Anlage 1d'!$A:$M,11,FALSE)</f>
        <v>#N/A</v>
      </c>
      <c r="BK821" s="120" t="e">
        <f>VLOOKUP($BM821,'Anlage 1e'!$A:$M,13,FALSE)</f>
        <v>#N/A</v>
      </c>
      <c r="BL821" s="120" t="e">
        <f>VLOOKUP($BM821,'FP Beleg'!$A:$M,13,FALSE)</f>
        <v>#N/A</v>
      </c>
      <c r="BM821" s="119" t="str">
        <f t="shared" si="24"/>
        <v/>
      </c>
      <c r="BP821" s="119" t="str">
        <f t="shared" si="25"/>
        <v>2</v>
      </c>
      <c r="BQ821" s="119">
        <f t="shared" si="26"/>
        <v>1</v>
      </c>
      <c r="BR821" s="119" t="e">
        <f t="shared" si="27"/>
        <v>#N/A</v>
      </c>
      <c r="BS821" s="120" t="e">
        <f>VLOOKUP($BW821,'FP Haupt'!$A:$M,12,FALSE)</f>
        <v>#N/A</v>
      </c>
      <c r="BT821" s="120" t="e">
        <f>VLOOKUP($BW821,'Anlage 1d'!$A:$M,11,FALSE)</f>
        <v>#N/A</v>
      </c>
      <c r="BU821" s="120" t="e">
        <f>VLOOKUP($BW821,'Anlage 1e'!$A:$M,13,FALSE)</f>
        <v>#N/A</v>
      </c>
      <c r="BV821" s="120" t="e">
        <f>VLOOKUP($BW821,'FP Beleg'!$A:$M,13,FALSE)</f>
        <v>#N/A</v>
      </c>
      <c r="BW821" s="119" t="str">
        <f t="shared" si="28"/>
        <v/>
      </c>
      <c r="BZ821" s="119" t="str">
        <f t="shared" si="29"/>
        <v>2</v>
      </c>
      <c r="CA821" s="119">
        <f t="shared" si="30"/>
        <v>1</v>
      </c>
      <c r="CB821" s="119" t="e">
        <f t="shared" si="31"/>
        <v>#N/A</v>
      </c>
      <c r="CC821" s="120" t="e">
        <f>VLOOKUP($CG821,'FP Haupt'!$A:$M,11,FALSE)</f>
        <v>#N/A</v>
      </c>
      <c r="CD821" s="120" t="e">
        <f>VLOOKUP($CG821,'Anlage 1d'!$A:$M,10,FALSE)</f>
        <v>#N/A</v>
      </c>
      <c r="CE821" s="120" t="e">
        <f>VLOOKUP($CG821,'Anlage 1e'!$A:$M,12,FALSE)</f>
        <v>#N/A</v>
      </c>
      <c r="CF821" s="120" t="e">
        <f>VLOOKUP($CG821,'FP Beleg'!$A:$M,12,FALSE)</f>
        <v>#N/A</v>
      </c>
      <c r="CG821" s="119" t="str">
        <f t="shared" si="32"/>
        <v/>
      </c>
      <c r="CJ821" s="119" t="str">
        <f t="shared" si="106"/>
        <v>2</v>
      </c>
      <c r="CK821" s="119">
        <f t="shared" si="110"/>
        <v>1</v>
      </c>
      <c r="CL821" s="119" t="e">
        <f t="shared" si="111"/>
        <v>#N/A</v>
      </c>
      <c r="CM821" s="120" t="e">
        <f>VLOOKUP($CQ821,'FP Haupt'!$A:$O,15,FALSE)</f>
        <v>#N/A</v>
      </c>
      <c r="CN821" s="120" t="e">
        <f>VLOOKUP($CQ821,'Anlage 1d'!$A:$O,15,FALSE)</f>
        <v>#N/A</v>
      </c>
      <c r="CO821" s="120" t="e">
        <f>VLOOKUP($CQ821,'Anlage 1e'!$A:$Q,17,FALSE)</f>
        <v>#N/A</v>
      </c>
      <c r="CP821" s="120" t="e">
        <f>VLOOKUP($CQ821,'FP Beleg'!$A:$P,16,FALSE)</f>
        <v>#N/A</v>
      </c>
      <c r="CQ821" s="119" t="str">
        <f t="shared" si="107"/>
        <v/>
      </c>
    </row>
    <row r="822" spans="1:95" x14ac:dyDescent="0.2">
      <c r="A822" s="111"/>
      <c r="B822" s="112" t="str">
        <f>IF(A822="","",IF(ISERROR(VLOOKUP(MID(A822,1,4),'FP Haupt'!$A:$M,4,FALSE)),"keine DRG gemäß FPV",VLOOKUP(MID(A822,1,4),'FP Haupt'!$A:$M,4,FALSE)))</f>
        <v/>
      </c>
      <c r="C822" s="113">
        <f t="shared" si="39"/>
        <v>0</v>
      </c>
      <c r="D822" s="114" t="str">
        <f t="shared" si="1"/>
        <v/>
      </c>
      <c r="E822" s="114" t="str">
        <f t="shared" si="2"/>
        <v/>
      </c>
      <c r="F822" s="115"/>
      <c r="G822" s="115"/>
      <c r="H822" s="116" t="str">
        <f t="shared" si="3"/>
        <v/>
      </c>
      <c r="I822" s="117">
        <f t="shared" si="4"/>
        <v>0</v>
      </c>
      <c r="J822" s="115"/>
      <c r="K822" s="115"/>
      <c r="L822" s="116" t="str">
        <f t="shared" si="5"/>
        <v/>
      </c>
      <c r="M822" s="114">
        <f t="shared" si="6"/>
        <v>0</v>
      </c>
      <c r="N822" s="115"/>
      <c r="O822" s="115"/>
      <c r="P822" s="116" t="str">
        <f t="shared" si="7"/>
        <v/>
      </c>
      <c r="Q822" s="114">
        <f t="shared" si="8"/>
        <v>0</v>
      </c>
      <c r="R822" s="115"/>
      <c r="S822" s="115"/>
      <c r="T822" s="116" t="str">
        <f t="shared" si="9"/>
        <v/>
      </c>
      <c r="U822" s="114">
        <f t="shared" si="10"/>
        <v>0</v>
      </c>
      <c r="V822" s="115"/>
      <c r="W822" s="115"/>
      <c r="X822" s="116" t="str">
        <f t="shared" si="11"/>
        <v/>
      </c>
      <c r="Y822" s="117">
        <f t="shared" si="12"/>
        <v>0</v>
      </c>
      <c r="Z822" s="115"/>
      <c r="AA822" s="602" t="str">
        <f t="shared" si="108"/>
        <v/>
      </c>
      <c r="AB822" s="603">
        <f t="shared" si="109"/>
        <v>0</v>
      </c>
      <c r="AC822" s="118"/>
      <c r="AG822" s="119" t="str">
        <f t="shared" si="13"/>
        <v>Z</v>
      </c>
      <c r="AH822" s="119">
        <f t="shared" si="14"/>
        <v>9</v>
      </c>
      <c r="AI822" s="119" t="e">
        <f t="shared" si="15"/>
        <v>#N/A</v>
      </c>
      <c r="AJ822" s="120" t="e">
        <f>VLOOKUP($AS822,'FP Haupt'!$A:$M,6,FALSE)</f>
        <v>#N/A</v>
      </c>
      <c r="AK822" s="120" t="e">
        <f>VLOOKUP($AS822,'FP Beleg'!$A:$M,4,FALSE)</f>
        <v>#N/A</v>
      </c>
      <c r="AL822" s="120" t="e">
        <f>VLOOKUP($AS822,'FP Beleg'!$A:$M,5,FALSE)</f>
        <v>#N/A</v>
      </c>
      <c r="AM822" s="120" t="e">
        <f>VLOOKUP($AS822,'FP Beleg'!$A:$M,6,FALSE)</f>
        <v>#N/A</v>
      </c>
      <c r="AN822" s="120" t="e">
        <f>VLOOKUP($AS822,'FP Beleg'!$A:$M,7,FALSE)</f>
        <v>#N/A</v>
      </c>
      <c r="AO822" s="120" t="e">
        <f>VLOOKUP($AS822,'Anlage 1d'!$A:$M,4,FALSE)</f>
        <v>#N/A</v>
      </c>
      <c r="AP822" s="120" t="e">
        <f>VLOOKUP($AS822,'Anlage 1e'!$A:$M,4,FALSE)</f>
        <v>#N/A</v>
      </c>
      <c r="AQ822" s="120" t="e">
        <f>VLOOKUP($AS822,'Anlage 1e'!$A:$M,5,FALSE)</f>
        <v>#N/A</v>
      </c>
      <c r="AR822" s="120" t="e">
        <f>VLOOKUP($AS822,'FP Haupt'!$A:$M,5,FALSE)</f>
        <v>#N/A</v>
      </c>
      <c r="AS822" s="119" t="str">
        <f t="shared" si="16"/>
        <v/>
      </c>
      <c r="AV822" s="119" t="str">
        <f t="shared" si="17"/>
        <v>2</v>
      </c>
      <c r="AW822" s="119">
        <f t="shared" si="18"/>
        <v>1</v>
      </c>
      <c r="AX822" s="119" t="e">
        <f t="shared" si="19"/>
        <v>#N/A</v>
      </c>
      <c r="AY822" s="120" t="e">
        <f>VLOOKUP($BC822,'FP Haupt'!$A:$M,9,FALSE)</f>
        <v>#N/A</v>
      </c>
      <c r="AZ822" s="120" t="e">
        <f>VLOOKUP($BC822,'Anlage 1d'!$A:$M,8,FALSE)</f>
        <v>#N/A</v>
      </c>
      <c r="BA822" s="120" t="e">
        <f>VLOOKUP($BC822,'Anlage 1e'!$A:$M,10,FALSE)</f>
        <v>#N/A</v>
      </c>
      <c r="BB822" s="120" t="e">
        <f>VLOOKUP($BC822,'FP Beleg'!$A:$M,10,FALSE)</f>
        <v>#N/A</v>
      </c>
      <c r="BC822" s="119" t="str">
        <f t="shared" si="20"/>
        <v/>
      </c>
      <c r="BF822" s="119" t="str">
        <f t="shared" si="21"/>
        <v>2</v>
      </c>
      <c r="BG822" s="119">
        <f t="shared" si="22"/>
        <v>1</v>
      </c>
      <c r="BH822" s="119" t="e">
        <f t="shared" si="23"/>
        <v>#N/A</v>
      </c>
      <c r="BI822" s="120" t="e">
        <f>VLOOKUP($BM822,'FP Haupt'!$A:$M,12,FALSE)</f>
        <v>#N/A</v>
      </c>
      <c r="BJ822" s="120" t="e">
        <f>VLOOKUP($BM822,'Anlage 1d'!$A:$M,11,FALSE)</f>
        <v>#N/A</v>
      </c>
      <c r="BK822" s="120" t="e">
        <f>VLOOKUP($BM822,'Anlage 1e'!$A:$M,13,FALSE)</f>
        <v>#N/A</v>
      </c>
      <c r="BL822" s="120" t="e">
        <f>VLOOKUP($BM822,'FP Beleg'!$A:$M,13,FALSE)</f>
        <v>#N/A</v>
      </c>
      <c r="BM822" s="119" t="str">
        <f t="shared" si="24"/>
        <v/>
      </c>
      <c r="BP822" s="119" t="str">
        <f t="shared" si="25"/>
        <v>2</v>
      </c>
      <c r="BQ822" s="119">
        <f t="shared" si="26"/>
        <v>1</v>
      </c>
      <c r="BR822" s="119" t="e">
        <f t="shared" si="27"/>
        <v>#N/A</v>
      </c>
      <c r="BS822" s="120" t="e">
        <f>VLOOKUP($BW822,'FP Haupt'!$A:$M,12,FALSE)</f>
        <v>#N/A</v>
      </c>
      <c r="BT822" s="120" t="e">
        <f>VLOOKUP($BW822,'Anlage 1d'!$A:$M,11,FALSE)</f>
        <v>#N/A</v>
      </c>
      <c r="BU822" s="120" t="e">
        <f>VLOOKUP($BW822,'Anlage 1e'!$A:$M,13,FALSE)</f>
        <v>#N/A</v>
      </c>
      <c r="BV822" s="120" t="e">
        <f>VLOOKUP($BW822,'FP Beleg'!$A:$M,13,FALSE)</f>
        <v>#N/A</v>
      </c>
      <c r="BW822" s="119" t="str">
        <f t="shared" si="28"/>
        <v/>
      </c>
      <c r="BZ822" s="119" t="str">
        <f t="shared" si="29"/>
        <v>2</v>
      </c>
      <c r="CA822" s="119">
        <f t="shared" si="30"/>
        <v>1</v>
      </c>
      <c r="CB822" s="119" t="e">
        <f t="shared" si="31"/>
        <v>#N/A</v>
      </c>
      <c r="CC822" s="120" t="e">
        <f>VLOOKUP($CG822,'FP Haupt'!$A:$M,11,FALSE)</f>
        <v>#N/A</v>
      </c>
      <c r="CD822" s="120" t="e">
        <f>VLOOKUP($CG822,'Anlage 1d'!$A:$M,10,FALSE)</f>
        <v>#N/A</v>
      </c>
      <c r="CE822" s="120" t="e">
        <f>VLOOKUP($CG822,'Anlage 1e'!$A:$M,12,FALSE)</f>
        <v>#N/A</v>
      </c>
      <c r="CF822" s="120" t="e">
        <f>VLOOKUP($CG822,'FP Beleg'!$A:$M,12,FALSE)</f>
        <v>#N/A</v>
      </c>
      <c r="CG822" s="119" t="str">
        <f t="shared" si="32"/>
        <v/>
      </c>
      <c r="CJ822" s="119" t="str">
        <f t="shared" si="106"/>
        <v>2</v>
      </c>
      <c r="CK822" s="119">
        <f t="shared" si="110"/>
        <v>1</v>
      </c>
      <c r="CL822" s="119" t="e">
        <f t="shared" si="111"/>
        <v>#N/A</v>
      </c>
      <c r="CM822" s="120" t="e">
        <f>VLOOKUP($CQ822,'FP Haupt'!$A:$O,15,FALSE)</f>
        <v>#N/A</v>
      </c>
      <c r="CN822" s="120" t="e">
        <f>VLOOKUP($CQ822,'Anlage 1d'!$A:$O,15,FALSE)</f>
        <v>#N/A</v>
      </c>
      <c r="CO822" s="120" t="e">
        <f>VLOOKUP($CQ822,'Anlage 1e'!$A:$Q,17,FALSE)</f>
        <v>#N/A</v>
      </c>
      <c r="CP822" s="120" t="e">
        <f>VLOOKUP($CQ822,'FP Beleg'!$A:$P,16,FALSE)</f>
        <v>#N/A</v>
      </c>
      <c r="CQ822" s="119" t="str">
        <f t="shared" si="107"/>
        <v/>
      </c>
    </row>
    <row r="823" spans="1:95" x14ac:dyDescent="0.2">
      <c r="A823" s="111"/>
      <c r="B823" s="112" t="str">
        <f>IF(A823="","",IF(ISERROR(VLOOKUP(MID(A823,1,4),'FP Haupt'!$A:$M,4,FALSE)),"keine DRG gemäß FPV",VLOOKUP(MID(A823,1,4),'FP Haupt'!$A:$M,4,FALSE)))</f>
        <v/>
      </c>
      <c r="C823" s="113">
        <f t="shared" si="39"/>
        <v>0</v>
      </c>
      <c r="D823" s="114" t="str">
        <f t="shared" si="1"/>
        <v/>
      </c>
      <c r="E823" s="114" t="str">
        <f t="shared" si="2"/>
        <v/>
      </c>
      <c r="F823" s="115"/>
      <c r="G823" s="115"/>
      <c r="H823" s="116" t="str">
        <f t="shared" si="3"/>
        <v/>
      </c>
      <c r="I823" s="117">
        <f t="shared" si="4"/>
        <v>0</v>
      </c>
      <c r="J823" s="115"/>
      <c r="K823" s="115"/>
      <c r="L823" s="116" t="str">
        <f t="shared" si="5"/>
        <v/>
      </c>
      <c r="M823" s="114">
        <f t="shared" si="6"/>
        <v>0</v>
      </c>
      <c r="N823" s="115"/>
      <c r="O823" s="115"/>
      <c r="P823" s="116" t="str">
        <f t="shared" si="7"/>
        <v/>
      </c>
      <c r="Q823" s="114">
        <f t="shared" si="8"/>
        <v>0</v>
      </c>
      <c r="R823" s="115"/>
      <c r="S823" s="115"/>
      <c r="T823" s="116" t="str">
        <f t="shared" si="9"/>
        <v/>
      </c>
      <c r="U823" s="114">
        <f t="shared" si="10"/>
        <v>0</v>
      </c>
      <c r="V823" s="115"/>
      <c r="W823" s="115"/>
      <c r="X823" s="116" t="str">
        <f t="shared" si="11"/>
        <v/>
      </c>
      <c r="Y823" s="117">
        <f t="shared" si="12"/>
        <v>0</v>
      </c>
      <c r="Z823" s="115"/>
      <c r="AA823" s="602" t="str">
        <f t="shared" si="108"/>
        <v/>
      </c>
      <c r="AB823" s="603">
        <f t="shared" si="109"/>
        <v>0</v>
      </c>
      <c r="AC823" s="118"/>
      <c r="AG823" s="119" t="str">
        <f t="shared" si="13"/>
        <v>Z</v>
      </c>
      <c r="AH823" s="119">
        <f t="shared" si="14"/>
        <v>9</v>
      </c>
      <c r="AI823" s="119" t="e">
        <f t="shared" si="15"/>
        <v>#N/A</v>
      </c>
      <c r="AJ823" s="120" t="e">
        <f>VLOOKUP($AS823,'FP Haupt'!$A:$M,6,FALSE)</f>
        <v>#N/A</v>
      </c>
      <c r="AK823" s="120" t="e">
        <f>VLOOKUP($AS823,'FP Beleg'!$A:$M,4,FALSE)</f>
        <v>#N/A</v>
      </c>
      <c r="AL823" s="120" t="e">
        <f>VLOOKUP($AS823,'FP Beleg'!$A:$M,5,FALSE)</f>
        <v>#N/A</v>
      </c>
      <c r="AM823" s="120" t="e">
        <f>VLOOKUP($AS823,'FP Beleg'!$A:$M,6,FALSE)</f>
        <v>#N/A</v>
      </c>
      <c r="AN823" s="120" t="e">
        <f>VLOOKUP($AS823,'FP Beleg'!$A:$M,7,FALSE)</f>
        <v>#N/A</v>
      </c>
      <c r="AO823" s="120" t="e">
        <f>VLOOKUP($AS823,'Anlage 1d'!$A:$M,4,FALSE)</f>
        <v>#N/A</v>
      </c>
      <c r="AP823" s="120" t="e">
        <f>VLOOKUP($AS823,'Anlage 1e'!$A:$M,4,FALSE)</f>
        <v>#N/A</v>
      </c>
      <c r="AQ823" s="120" t="e">
        <f>VLOOKUP($AS823,'Anlage 1e'!$A:$M,5,FALSE)</f>
        <v>#N/A</v>
      </c>
      <c r="AR823" s="120" t="e">
        <f>VLOOKUP($AS823,'FP Haupt'!$A:$M,5,FALSE)</f>
        <v>#N/A</v>
      </c>
      <c r="AS823" s="119" t="str">
        <f t="shared" si="16"/>
        <v/>
      </c>
      <c r="AV823" s="119" t="str">
        <f t="shared" si="17"/>
        <v>2</v>
      </c>
      <c r="AW823" s="119">
        <f t="shared" si="18"/>
        <v>1</v>
      </c>
      <c r="AX823" s="119" t="e">
        <f t="shared" si="19"/>
        <v>#N/A</v>
      </c>
      <c r="AY823" s="120" t="e">
        <f>VLOOKUP($BC823,'FP Haupt'!$A:$M,9,FALSE)</f>
        <v>#N/A</v>
      </c>
      <c r="AZ823" s="120" t="e">
        <f>VLOOKUP($BC823,'Anlage 1d'!$A:$M,8,FALSE)</f>
        <v>#N/A</v>
      </c>
      <c r="BA823" s="120" t="e">
        <f>VLOOKUP($BC823,'Anlage 1e'!$A:$M,10,FALSE)</f>
        <v>#N/A</v>
      </c>
      <c r="BB823" s="120" t="e">
        <f>VLOOKUP($BC823,'FP Beleg'!$A:$M,10,FALSE)</f>
        <v>#N/A</v>
      </c>
      <c r="BC823" s="119" t="str">
        <f t="shared" si="20"/>
        <v/>
      </c>
      <c r="BF823" s="119" t="str">
        <f t="shared" si="21"/>
        <v>2</v>
      </c>
      <c r="BG823" s="119">
        <f t="shared" si="22"/>
        <v>1</v>
      </c>
      <c r="BH823" s="119" t="e">
        <f t="shared" si="23"/>
        <v>#N/A</v>
      </c>
      <c r="BI823" s="120" t="e">
        <f>VLOOKUP($BM823,'FP Haupt'!$A:$M,12,FALSE)</f>
        <v>#N/A</v>
      </c>
      <c r="BJ823" s="120" t="e">
        <f>VLOOKUP($BM823,'Anlage 1d'!$A:$M,11,FALSE)</f>
        <v>#N/A</v>
      </c>
      <c r="BK823" s="120" t="e">
        <f>VLOOKUP($BM823,'Anlage 1e'!$A:$M,13,FALSE)</f>
        <v>#N/A</v>
      </c>
      <c r="BL823" s="120" t="e">
        <f>VLOOKUP($BM823,'FP Beleg'!$A:$M,13,FALSE)</f>
        <v>#N/A</v>
      </c>
      <c r="BM823" s="119" t="str">
        <f t="shared" si="24"/>
        <v/>
      </c>
      <c r="BP823" s="119" t="str">
        <f t="shared" si="25"/>
        <v>2</v>
      </c>
      <c r="BQ823" s="119">
        <f t="shared" si="26"/>
        <v>1</v>
      </c>
      <c r="BR823" s="119" t="e">
        <f t="shared" si="27"/>
        <v>#N/A</v>
      </c>
      <c r="BS823" s="120" t="e">
        <f>VLOOKUP($BW823,'FP Haupt'!$A:$M,12,FALSE)</f>
        <v>#N/A</v>
      </c>
      <c r="BT823" s="120" t="e">
        <f>VLOOKUP($BW823,'Anlage 1d'!$A:$M,11,FALSE)</f>
        <v>#N/A</v>
      </c>
      <c r="BU823" s="120" t="e">
        <f>VLOOKUP($BW823,'Anlage 1e'!$A:$M,13,FALSE)</f>
        <v>#N/A</v>
      </c>
      <c r="BV823" s="120" t="e">
        <f>VLOOKUP($BW823,'FP Beleg'!$A:$M,13,FALSE)</f>
        <v>#N/A</v>
      </c>
      <c r="BW823" s="119" t="str">
        <f t="shared" si="28"/>
        <v/>
      </c>
      <c r="BZ823" s="119" t="str">
        <f t="shared" si="29"/>
        <v>2</v>
      </c>
      <c r="CA823" s="119">
        <f t="shared" si="30"/>
        <v>1</v>
      </c>
      <c r="CB823" s="119" t="e">
        <f t="shared" si="31"/>
        <v>#N/A</v>
      </c>
      <c r="CC823" s="120" t="e">
        <f>VLOOKUP($CG823,'FP Haupt'!$A:$M,11,FALSE)</f>
        <v>#N/A</v>
      </c>
      <c r="CD823" s="120" t="e">
        <f>VLOOKUP($CG823,'Anlage 1d'!$A:$M,10,FALSE)</f>
        <v>#N/A</v>
      </c>
      <c r="CE823" s="120" t="e">
        <f>VLOOKUP($CG823,'Anlage 1e'!$A:$M,12,FALSE)</f>
        <v>#N/A</v>
      </c>
      <c r="CF823" s="120" t="e">
        <f>VLOOKUP($CG823,'FP Beleg'!$A:$M,12,FALSE)</f>
        <v>#N/A</v>
      </c>
      <c r="CG823" s="119" t="str">
        <f t="shared" si="32"/>
        <v/>
      </c>
      <c r="CJ823" s="119" t="str">
        <f t="shared" si="106"/>
        <v>2</v>
      </c>
      <c r="CK823" s="119">
        <f t="shared" si="110"/>
        <v>1</v>
      </c>
      <c r="CL823" s="119" t="e">
        <f t="shared" si="111"/>
        <v>#N/A</v>
      </c>
      <c r="CM823" s="120" t="e">
        <f>VLOOKUP($CQ823,'FP Haupt'!$A:$O,15,FALSE)</f>
        <v>#N/A</v>
      </c>
      <c r="CN823" s="120" t="e">
        <f>VLOOKUP($CQ823,'Anlage 1d'!$A:$O,15,FALSE)</f>
        <v>#N/A</v>
      </c>
      <c r="CO823" s="120" t="e">
        <f>VLOOKUP($CQ823,'Anlage 1e'!$A:$Q,17,FALSE)</f>
        <v>#N/A</v>
      </c>
      <c r="CP823" s="120" t="e">
        <f>VLOOKUP($CQ823,'FP Beleg'!$A:$P,16,FALSE)</f>
        <v>#N/A</v>
      </c>
      <c r="CQ823" s="119" t="str">
        <f t="shared" si="107"/>
        <v/>
      </c>
    </row>
    <row r="824" spans="1:95" x14ac:dyDescent="0.2">
      <c r="A824" s="111"/>
      <c r="B824" s="112" t="str">
        <f>IF(A824="","",IF(ISERROR(VLOOKUP(MID(A824,1,4),'FP Haupt'!$A:$M,4,FALSE)),"keine DRG gemäß FPV",VLOOKUP(MID(A824,1,4),'FP Haupt'!$A:$M,4,FALSE)))</f>
        <v/>
      </c>
      <c r="C824" s="113">
        <f t="shared" si="39"/>
        <v>0</v>
      </c>
      <c r="D824" s="114" t="str">
        <f t="shared" si="1"/>
        <v/>
      </c>
      <c r="E824" s="114" t="str">
        <f t="shared" si="2"/>
        <v/>
      </c>
      <c r="F824" s="115"/>
      <c r="G824" s="115"/>
      <c r="H824" s="116" t="str">
        <f t="shared" si="3"/>
        <v/>
      </c>
      <c r="I824" s="117">
        <f t="shared" si="4"/>
        <v>0</v>
      </c>
      <c r="J824" s="115"/>
      <c r="K824" s="115"/>
      <c r="L824" s="116" t="str">
        <f t="shared" si="5"/>
        <v/>
      </c>
      <c r="M824" s="114">
        <f t="shared" si="6"/>
        <v>0</v>
      </c>
      <c r="N824" s="115"/>
      <c r="O824" s="115"/>
      <c r="P824" s="116" t="str">
        <f t="shared" si="7"/>
        <v/>
      </c>
      <c r="Q824" s="114">
        <f t="shared" si="8"/>
        <v>0</v>
      </c>
      <c r="R824" s="115"/>
      <c r="S824" s="115"/>
      <c r="T824" s="116" t="str">
        <f t="shared" si="9"/>
        <v/>
      </c>
      <c r="U824" s="114">
        <f t="shared" si="10"/>
        <v>0</v>
      </c>
      <c r="V824" s="115"/>
      <c r="W824" s="115"/>
      <c r="X824" s="116" t="str">
        <f t="shared" si="11"/>
        <v/>
      </c>
      <c r="Y824" s="117">
        <f t="shared" si="12"/>
        <v>0</v>
      </c>
      <c r="Z824" s="115"/>
      <c r="AA824" s="602" t="str">
        <f t="shared" si="108"/>
        <v/>
      </c>
      <c r="AB824" s="603">
        <f t="shared" si="109"/>
        <v>0</v>
      </c>
      <c r="AC824" s="118"/>
      <c r="AG824" s="119" t="str">
        <f t="shared" si="13"/>
        <v>Z</v>
      </c>
      <c r="AH824" s="119">
        <f t="shared" si="14"/>
        <v>9</v>
      </c>
      <c r="AI824" s="119" t="e">
        <f t="shared" si="15"/>
        <v>#N/A</v>
      </c>
      <c r="AJ824" s="120" t="e">
        <f>VLOOKUP($AS824,'FP Haupt'!$A:$M,6,FALSE)</f>
        <v>#N/A</v>
      </c>
      <c r="AK824" s="120" t="e">
        <f>VLOOKUP($AS824,'FP Beleg'!$A:$M,4,FALSE)</f>
        <v>#N/A</v>
      </c>
      <c r="AL824" s="120" t="e">
        <f>VLOOKUP($AS824,'FP Beleg'!$A:$M,5,FALSE)</f>
        <v>#N/A</v>
      </c>
      <c r="AM824" s="120" t="e">
        <f>VLOOKUP($AS824,'FP Beleg'!$A:$M,6,FALSE)</f>
        <v>#N/A</v>
      </c>
      <c r="AN824" s="120" t="e">
        <f>VLOOKUP($AS824,'FP Beleg'!$A:$M,7,FALSE)</f>
        <v>#N/A</v>
      </c>
      <c r="AO824" s="120" t="e">
        <f>VLOOKUP($AS824,'Anlage 1d'!$A:$M,4,FALSE)</f>
        <v>#N/A</v>
      </c>
      <c r="AP824" s="120" t="e">
        <f>VLOOKUP($AS824,'Anlage 1e'!$A:$M,4,FALSE)</f>
        <v>#N/A</v>
      </c>
      <c r="AQ824" s="120" t="e">
        <f>VLOOKUP($AS824,'Anlage 1e'!$A:$M,5,FALSE)</f>
        <v>#N/A</v>
      </c>
      <c r="AR824" s="120" t="e">
        <f>VLOOKUP($AS824,'FP Haupt'!$A:$M,5,FALSE)</f>
        <v>#N/A</v>
      </c>
      <c r="AS824" s="119" t="str">
        <f t="shared" si="16"/>
        <v/>
      </c>
      <c r="AV824" s="119" t="str">
        <f t="shared" si="17"/>
        <v>2</v>
      </c>
      <c r="AW824" s="119">
        <f t="shared" si="18"/>
        <v>1</v>
      </c>
      <c r="AX824" s="119" t="e">
        <f t="shared" si="19"/>
        <v>#N/A</v>
      </c>
      <c r="AY824" s="120" t="e">
        <f>VLOOKUP($BC824,'FP Haupt'!$A:$M,9,FALSE)</f>
        <v>#N/A</v>
      </c>
      <c r="AZ824" s="120" t="e">
        <f>VLOOKUP($BC824,'Anlage 1d'!$A:$M,8,FALSE)</f>
        <v>#N/A</v>
      </c>
      <c r="BA824" s="120" t="e">
        <f>VLOOKUP($BC824,'Anlage 1e'!$A:$M,10,FALSE)</f>
        <v>#N/A</v>
      </c>
      <c r="BB824" s="120" t="e">
        <f>VLOOKUP($BC824,'FP Beleg'!$A:$M,10,FALSE)</f>
        <v>#N/A</v>
      </c>
      <c r="BC824" s="119" t="str">
        <f t="shared" si="20"/>
        <v/>
      </c>
      <c r="BF824" s="119" t="str">
        <f t="shared" si="21"/>
        <v>2</v>
      </c>
      <c r="BG824" s="119">
        <f t="shared" si="22"/>
        <v>1</v>
      </c>
      <c r="BH824" s="119" t="e">
        <f t="shared" si="23"/>
        <v>#N/A</v>
      </c>
      <c r="BI824" s="120" t="e">
        <f>VLOOKUP($BM824,'FP Haupt'!$A:$M,12,FALSE)</f>
        <v>#N/A</v>
      </c>
      <c r="BJ824" s="120" t="e">
        <f>VLOOKUP($BM824,'Anlage 1d'!$A:$M,11,FALSE)</f>
        <v>#N/A</v>
      </c>
      <c r="BK824" s="120" t="e">
        <f>VLOOKUP($BM824,'Anlage 1e'!$A:$M,13,FALSE)</f>
        <v>#N/A</v>
      </c>
      <c r="BL824" s="120" t="e">
        <f>VLOOKUP($BM824,'FP Beleg'!$A:$M,13,FALSE)</f>
        <v>#N/A</v>
      </c>
      <c r="BM824" s="119" t="str">
        <f t="shared" si="24"/>
        <v/>
      </c>
      <c r="BP824" s="119" t="str">
        <f t="shared" si="25"/>
        <v>2</v>
      </c>
      <c r="BQ824" s="119">
        <f t="shared" si="26"/>
        <v>1</v>
      </c>
      <c r="BR824" s="119" t="e">
        <f t="shared" si="27"/>
        <v>#N/A</v>
      </c>
      <c r="BS824" s="120" t="e">
        <f>VLOOKUP($BW824,'FP Haupt'!$A:$M,12,FALSE)</f>
        <v>#N/A</v>
      </c>
      <c r="BT824" s="120" t="e">
        <f>VLOOKUP($BW824,'Anlage 1d'!$A:$M,11,FALSE)</f>
        <v>#N/A</v>
      </c>
      <c r="BU824" s="120" t="e">
        <f>VLOOKUP($BW824,'Anlage 1e'!$A:$M,13,FALSE)</f>
        <v>#N/A</v>
      </c>
      <c r="BV824" s="120" t="e">
        <f>VLOOKUP($BW824,'FP Beleg'!$A:$M,13,FALSE)</f>
        <v>#N/A</v>
      </c>
      <c r="BW824" s="119" t="str">
        <f t="shared" si="28"/>
        <v/>
      </c>
      <c r="BZ824" s="119" t="str">
        <f t="shared" si="29"/>
        <v>2</v>
      </c>
      <c r="CA824" s="119">
        <f t="shared" si="30"/>
        <v>1</v>
      </c>
      <c r="CB824" s="119" t="e">
        <f t="shared" si="31"/>
        <v>#N/A</v>
      </c>
      <c r="CC824" s="120" t="e">
        <f>VLOOKUP($CG824,'FP Haupt'!$A:$M,11,FALSE)</f>
        <v>#N/A</v>
      </c>
      <c r="CD824" s="120" t="e">
        <f>VLOOKUP($CG824,'Anlage 1d'!$A:$M,10,FALSE)</f>
        <v>#N/A</v>
      </c>
      <c r="CE824" s="120" t="e">
        <f>VLOOKUP($CG824,'Anlage 1e'!$A:$M,12,FALSE)</f>
        <v>#N/A</v>
      </c>
      <c r="CF824" s="120" t="e">
        <f>VLOOKUP($CG824,'FP Beleg'!$A:$M,12,FALSE)</f>
        <v>#N/A</v>
      </c>
      <c r="CG824" s="119" t="str">
        <f t="shared" si="32"/>
        <v/>
      </c>
      <c r="CJ824" s="119" t="str">
        <f t="shared" si="106"/>
        <v>2</v>
      </c>
      <c r="CK824" s="119">
        <f t="shared" si="110"/>
        <v>1</v>
      </c>
      <c r="CL824" s="119" t="e">
        <f t="shared" si="111"/>
        <v>#N/A</v>
      </c>
      <c r="CM824" s="120" t="e">
        <f>VLOOKUP($CQ824,'FP Haupt'!$A:$O,15,FALSE)</f>
        <v>#N/A</v>
      </c>
      <c r="CN824" s="120" t="e">
        <f>VLOOKUP($CQ824,'Anlage 1d'!$A:$O,15,FALSE)</f>
        <v>#N/A</v>
      </c>
      <c r="CO824" s="120" t="e">
        <f>VLOOKUP($CQ824,'Anlage 1e'!$A:$Q,17,FALSE)</f>
        <v>#N/A</v>
      </c>
      <c r="CP824" s="120" t="e">
        <f>VLOOKUP($CQ824,'FP Beleg'!$A:$P,16,FALSE)</f>
        <v>#N/A</v>
      </c>
      <c r="CQ824" s="119" t="str">
        <f t="shared" si="107"/>
        <v/>
      </c>
    </row>
    <row r="825" spans="1:95" x14ac:dyDescent="0.2">
      <c r="A825" s="111"/>
      <c r="B825" s="112" t="str">
        <f>IF(A825="","",IF(ISERROR(VLOOKUP(MID(A825,1,4),'FP Haupt'!$A:$M,4,FALSE)),"keine DRG gemäß FPV",VLOOKUP(MID(A825,1,4),'FP Haupt'!$A:$M,4,FALSE)))</f>
        <v/>
      </c>
      <c r="C825" s="113">
        <f t="shared" si="39"/>
        <v>0</v>
      </c>
      <c r="D825" s="114" t="str">
        <f t="shared" si="1"/>
        <v/>
      </c>
      <c r="E825" s="114" t="str">
        <f t="shared" si="2"/>
        <v/>
      </c>
      <c r="F825" s="115"/>
      <c r="G825" s="115"/>
      <c r="H825" s="116" t="str">
        <f t="shared" si="3"/>
        <v/>
      </c>
      <c r="I825" s="117">
        <f t="shared" si="4"/>
        <v>0</v>
      </c>
      <c r="J825" s="115"/>
      <c r="K825" s="115"/>
      <c r="L825" s="116" t="str">
        <f t="shared" si="5"/>
        <v/>
      </c>
      <c r="M825" s="114">
        <f t="shared" si="6"/>
        <v>0</v>
      </c>
      <c r="N825" s="115"/>
      <c r="O825" s="115"/>
      <c r="P825" s="116" t="str">
        <f t="shared" si="7"/>
        <v/>
      </c>
      <c r="Q825" s="114">
        <f t="shared" si="8"/>
        <v>0</v>
      </c>
      <c r="R825" s="115"/>
      <c r="S825" s="115"/>
      <c r="T825" s="116" t="str">
        <f t="shared" si="9"/>
        <v/>
      </c>
      <c r="U825" s="114">
        <f t="shared" si="10"/>
        <v>0</v>
      </c>
      <c r="V825" s="115"/>
      <c r="W825" s="115"/>
      <c r="X825" s="116" t="str">
        <f t="shared" si="11"/>
        <v/>
      </c>
      <c r="Y825" s="117">
        <f t="shared" si="12"/>
        <v>0</v>
      </c>
      <c r="Z825" s="115"/>
      <c r="AA825" s="602" t="str">
        <f t="shared" si="108"/>
        <v/>
      </c>
      <c r="AB825" s="603">
        <f t="shared" si="109"/>
        <v>0</v>
      </c>
      <c r="AC825" s="118"/>
      <c r="AG825" s="119" t="str">
        <f t="shared" si="13"/>
        <v>Z</v>
      </c>
      <c r="AH825" s="119">
        <f t="shared" si="14"/>
        <v>9</v>
      </c>
      <c r="AI825" s="119" t="e">
        <f t="shared" si="15"/>
        <v>#N/A</v>
      </c>
      <c r="AJ825" s="120" t="e">
        <f>VLOOKUP($AS825,'FP Haupt'!$A:$M,6,FALSE)</f>
        <v>#N/A</v>
      </c>
      <c r="AK825" s="120" t="e">
        <f>VLOOKUP($AS825,'FP Beleg'!$A:$M,4,FALSE)</f>
        <v>#N/A</v>
      </c>
      <c r="AL825" s="120" t="e">
        <f>VLOOKUP($AS825,'FP Beleg'!$A:$M,5,FALSE)</f>
        <v>#N/A</v>
      </c>
      <c r="AM825" s="120" t="e">
        <f>VLOOKUP($AS825,'FP Beleg'!$A:$M,6,FALSE)</f>
        <v>#N/A</v>
      </c>
      <c r="AN825" s="120" t="e">
        <f>VLOOKUP($AS825,'FP Beleg'!$A:$M,7,FALSE)</f>
        <v>#N/A</v>
      </c>
      <c r="AO825" s="120" t="e">
        <f>VLOOKUP($AS825,'Anlage 1d'!$A:$M,4,FALSE)</f>
        <v>#N/A</v>
      </c>
      <c r="AP825" s="120" t="e">
        <f>VLOOKUP($AS825,'Anlage 1e'!$A:$M,4,FALSE)</f>
        <v>#N/A</v>
      </c>
      <c r="AQ825" s="120" t="e">
        <f>VLOOKUP($AS825,'Anlage 1e'!$A:$M,5,FALSE)</f>
        <v>#N/A</v>
      </c>
      <c r="AR825" s="120" t="e">
        <f>VLOOKUP($AS825,'FP Haupt'!$A:$M,5,FALSE)</f>
        <v>#N/A</v>
      </c>
      <c r="AS825" s="119" t="str">
        <f t="shared" si="16"/>
        <v/>
      </c>
      <c r="AV825" s="119" t="str">
        <f t="shared" si="17"/>
        <v>2</v>
      </c>
      <c r="AW825" s="119">
        <f t="shared" si="18"/>
        <v>1</v>
      </c>
      <c r="AX825" s="119" t="e">
        <f t="shared" si="19"/>
        <v>#N/A</v>
      </c>
      <c r="AY825" s="120" t="e">
        <f>VLOOKUP($BC825,'FP Haupt'!$A:$M,9,FALSE)</f>
        <v>#N/A</v>
      </c>
      <c r="AZ825" s="120" t="e">
        <f>VLOOKUP($BC825,'Anlage 1d'!$A:$M,8,FALSE)</f>
        <v>#N/A</v>
      </c>
      <c r="BA825" s="120" t="e">
        <f>VLOOKUP($BC825,'Anlage 1e'!$A:$M,10,FALSE)</f>
        <v>#N/A</v>
      </c>
      <c r="BB825" s="120" t="e">
        <f>VLOOKUP($BC825,'FP Beleg'!$A:$M,10,FALSE)</f>
        <v>#N/A</v>
      </c>
      <c r="BC825" s="119" t="str">
        <f t="shared" si="20"/>
        <v/>
      </c>
      <c r="BF825" s="119" t="str">
        <f t="shared" si="21"/>
        <v>2</v>
      </c>
      <c r="BG825" s="119">
        <f t="shared" si="22"/>
        <v>1</v>
      </c>
      <c r="BH825" s="119" t="e">
        <f t="shared" si="23"/>
        <v>#N/A</v>
      </c>
      <c r="BI825" s="120" t="e">
        <f>VLOOKUP($BM825,'FP Haupt'!$A:$M,12,FALSE)</f>
        <v>#N/A</v>
      </c>
      <c r="BJ825" s="120" t="e">
        <f>VLOOKUP($BM825,'Anlage 1d'!$A:$M,11,FALSE)</f>
        <v>#N/A</v>
      </c>
      <c r="BK825" s="120" t="e">
        <f>VLOOKUP($BM825,'Anlage 1e'!$A:$M,13,FALSE)</f>
        <v>#N/A</v>
      </c>
      <c r="BL825" s="120" t="e">
        <f>VLOOKUP($BM825,'FP Beleg'!$A:$M,13,FALSE)</f>
        <v>#N/A</v>
      </c>
      <c r="BM825" s="119" t="str">
        <f t="shared" si="24"/>
        <v/>
      </c>
      <c r="BP825" s="119" t="str">
        <f t="shared" si="25"/>
        <v>2</v>
      </c>
      <c r="BQ825" s="119">
        <f t="shared" si="26"/>
        <v>1</v>
      </c>
      <c r="BR825" s="119" t="e">
        <f t="shared" si="27"/>
        <v>#N/A</v>
      </c>
      <c r="BS825" s="120" t="e">
        <f>VLOOKUP($BW825,'FP Haupt'!$A:$M,12,FALSE)</f>
        <v>#N/A</v>
      </c>
      <c r="BT825" s="120" t="e">
        <f>VLOOKUP($BW825,'Anlage 1d'!$A:$M,11,FALSE)</f>
        <v>#N/A</v>
      </c>
      <c r="BU825" s="120" t="e">
        <f>VLOOKUP($BW825,'Anlage 1e'!$A:$M,13,FALSE)</f>
        <v>#N/A</v>
      </c>
      <c r="BV825" s="120" t="e">
        <f>VLOOKUP($BW825,'FP Beleg'!$A:$M,13,FALSE)</f>
        <v>#N/A</v>
      </c>
      <c r="BW825" s="119" t="str">
        <f t="shared" si="28"/>
        <v/>
      </c>
      <c r="BZ825" s="119" t="str">
        <f t="shared" si="29"/>
        <v>2</v>
      </c>
      <c r="CA825" s="119">
        <f t="shared" si="30"/>
        <v>1</v>
      </c>
      <c r="CB825" s="119" t="e">
        <f t="shared" si="31"/>
        <v>#N/A</v>
      </c>
      <c r="CC825" s="120" t="e">
        <f>VLOOKUP($CG825,'FP Haupt'!$A:$M,11,FALSE)</f>
        <v>#N/A</v>
      </c>
      <c r="CD825" s="120" t="e">
        <f>VLOOKUP($CG825,'Anlage 1d'!$A:$M,10,FALSE)</f>
        <v>#N/A</v>
      </c>
      <c r="CE825" s="120" t="e">
        <f>VLOOKUP($CG825,'Anlage 1e'!$A:$M,12,FALSE)</f>
        <v>#N/A</v>
      </c>
      <c r="CF825" s="120" t="e">
        <f>VLOOKUP($CG825,'FP Beleg'!$A:$M,12,FALSE)</f>
        <v>#N/A</v>
      </c>
      <c r="CG825" s="119" t="str">
        <f t="shared" si="32"/>
        <v/>
      </c>
      <c r="CJ825" s="119" t="str">
        <f t="shared" si="106"/>
        <v>2</v>
      </c>
      <c r="CK825" s="119">
        <f t="shared" si="110"/>
        <v>1</v>
      </c>
      <c r="CL825" s="119" t="e">
        <f t="shared" si="111"/>
        <v>#N/A</v>
      </c>
      <c r="CM825" s="120" t="e">
        <f>VLOOKUP($CQ825,'FP Haupt'!$A:$O,15,FALSE)</f>
        <v>#N/A</v>
      </c>
      <c r="CN825" s="120" t="e">
        <f>VLOOKUP($CQ825,'Anlage 1d'!$A:$O,15,FALSE)</f>
        <v>#N/A</v>
      </c>
      <c r="CO825" s="120" t="e">
        <f>VLOOKUP($CQ825,'Anlage 1e'!$A:$Q,17,FALSE)</f>
        <v>#N/A</v>
      </c>
      <c r="CP825" s="120" t="e">
        <f>VLOOKUP($CQ825,'FP Beleg'!$A:$P,16,FALSE)</f>
        <v>#N/A</v>
      </c>
      <c r="CQ825" s="119" t="str">
        <f t="shared" si="107"/>
        <v/>
      </c>
    </row>
    <row r="826" spans="1:95" x14ac:dyDescent="0.2">
      <c r="A826" s="111"/>
      <c r="B826" s="112" t="str">
        <f>IF(A826="","",IF(ISERROR(VLOOKUP(MID(A826,1,4),'FP Haupt'!$A:$M,4,FALSE)),"keine DRG gemäß FPV",VLOOKUP(MID(A826,1,4),'FP Haupt'!$A:$M,4,FALSE)))</f>
        <v/>
      </c>
      <c r="C826" s="113">
        <f t="shared" si="39"/>
        <v>0</v>
      </c>
      <c r="D826" s="114" t="str">
        <f t="shared" si="1"/>
        <v/>
      </c>
      <c r="E826" s="114" t="str">
        <f t="shared" si="2"/>
        <v/>
      </c>
      <c r="F826" s="115"/>
      <c r="G826" s="115"/>
      <c r="H826" s="116" t="str">
        <f t="shared" si="3"/>
        <v/>
      </c>
      <c r="I826" s="117">
        <f t="shared" si="4"/>
        <v>0</v>
      </c>
      <c r="J826" s="115"/>
      <c r="K826" s="115"/>
      <c r="L826" s="116" t="str">
        <f t="shared" si="5"/>
        <v/>
      </c>
      <c r="M826" s="114">
        <f t="shared" si="6"/>
        <v>0</v>
      </c>
      <c r="N826" s="115"/>
      <c r="O826" s="115"/>
      <c r="P826" s="116" t="str">
        <f t="shared" si="7"/>
        <v/>
      </c>
      <c r="Q826" s="114">
        <f t="shared" si="8"/>
        <v>0</v>
      </c>
      <c r="R826" s="115"/>
      <c r="S826" s="115"/>
      <c r="T826" s="116" t="str">
        <f t="shared" si="9"/>
        <v/>
      </c>
      <c r="U826" s="114">
        <f t="shared" si="10"/>
        <v>0</v>
      </c>
      <c r="V826" s="115"/>
      <c r="W826" s="115"/>
      <c r="X826" s="116" t="str">
        <f t="shared" si="11"/>
        <v/>
      </c>
      <c r="Y826" s="117">
        <f t="shared" si="12"/>
        <v>0</v>
      </c>
      <c r="Z826" s="115"/>
      <c r="AA826" s="602" t="str">
        <f t="shared" si="108"/>
        <v/>
      </c>
      <c r="AB826" s="603">
        <f t="shared" si="109"/>
        <v>0</v>
      </c>
      <c r="AC826" s="118"/>
      <c r="AG826" s="119" t="str">
        <f t="shared" si="13"/>
        <v>Z</v>
      </c>
      <c r="AH826" s="119">
        <f t="shared" si="14"/>
        <v>9</v>
      </c>
      <c r="AI826" s="119" t="e">
        <f t="shared" si="15"/>
        <v>#N/A</v>
      </c>
      <c r="AJ826" s="120" t="e">
        <f>VLOOKUP($AS826,'FP Haupt'!$A:$M,6,FALSE)</f>
        <v>#N/A</v>
      </c>
      <c r="AK826" s="120" t="e">
        <f>VLOOKUP($AS826,'FP Beleg'!$A:$M,4,FALSE)</f>
        <v>#N/A</v>
      </c>
      <c r="AL826" s="120" t="e">
        <f>VLOOKUP($AS826,'FP Beleg'!$A:$M,5,FALSE)</f>
        <v>#N/A</v>
      </c>
      <c r="AM826" s="120" t="e">
        <f>VLOOKUP($AS826,'FP Beleg'!$A:$M,6,FALSE)</f>
        <v>#N/A</v>
      </c>
      <c r="AN826" s="120" t="e">
        <f>VLOOKUP($AS826,'FP Beleg'!$A:$M,7,FALSE)</f>
        <v>#N/A</v>
      </c>
      <c r="AO826" s="120" t="e">
        <f>VLOOKUP($AS826,'Anlage 1d'!$A:$M,4,FALSE)</f>
        <v>#N/A</v>
      </c>
      <c r="AP826" s="120" t="e">
        <f>VLOOKUP($AS826,'Anlage 1e'!$A:$M,4,FALSE)</f>
        <v>#N/A</v>
      </c>
      <c r="AQ826" s="120" t="e">
        <f>VLOOKUP($AS826,'Anlage 1e'!$A:$M,5,FALSE)</f>
        <v>#N/A</v>
      </c>
      <c r="AR826" s="120" t="e">
        <f>VLOOKUP($AS826,'FP Haupt'!$A:$M,5,FALSE)</f>
        <v>#N/A</v>
      </c>
      <c r="AS826" s="119" t="str">
        <f t="shared" si="16"/>
        <v/>
      </c>
      <c r="AV826" s="119" t="str">
        <f t="shared" si="17"/>
        <v>2</v>
      </c>
      <c r="AW826" s="119">
        <f t="shared" si="18"/>
        <v>1</v>
      </c>
      <c r="AX826" s="119" t="e">
        <f t="shared" si="19"/>
        <v>#N/A</v>
      </c>
      <c r="AY826" s="120" t="e">
        <f>VLOOKUP($BC826,'FP Haupt'!$A:$M,9,FALSE)</f>
        <v>#N/A</v>
      </c>
      <c r="AZ826" s="120" t="e">
        <f>VLOOKUP($BC826,'Anlage 1d'!$A:$M,8,FALSE)</f>
        <v>#N/A</v>
      </c>
      <c r="BA826" s="120" t="e">
        <f>VLOOKUP($BC826,'Anlage 1e'!$A:$M,10,FALSE)</f>
        <v>#N/A</v>
      </c>
      <c r="BB826" s="120" t="e">
        <f>VLOOKUP($BC826,'FP Beleg'!$A:$M,10,FALSE)</f>
        <v>#N/A</v>
      </c>
      <c r="BC826" s="119" t="str">
        <f t="shared" si="20"/>
        <v/>
      </c>
      <c r="BF826" s="119" t="str">
        <f t="shared" si="21"/>
        <v>2</v>
      </c>
      <c r="BG826" s="119">
        <f t="shared" si="22"/>
        <v>1</v>
      </c>
      <c r="BH826" s="119" t="e">
        <f t="shared" si="23"/>
        <v>#N/A</v>
      </c>
      <c r="BI826" s="120" t="e">
        <f>VLOOKUP($BM826,'FP Haupt'!$A:$M,12,FALSE)</f>
        <v>#N/A</v>
      </c>
      <c r="BJ826" s="120" t="e">
        <f>VLOOKUP($BM826,'Anlage 1d'!$A:$M,11,FALSE)</f>
        <v>#N/A</v>
      </c>
      <c r="BK826" s="120" t="e">
        <f>VLOOKUP($BM826,'Anlage 1e'!$A:$M,13,FALSE)</f>
        <v>#N/A</v>
      </c>
      <c r="BL826" s="120" t="e">
        <f>VLOOKUP($BM826,'FP Beleg'!$A:$M,13,FALSE)</f>
        <v>#N/A</v>
      </c>
      <c r="BM826" s="119" t="str">
        <f t="shared" si="24"/>
        <v/>
      </c>
      <c r="BP826" s="119" t="str">
        <f t="shared" si="25"/>
        <v>2</v>
      </c>
      <c r="BQ826" s="119">
        <f t="shared" si="26"/>
        <v>1</v>
      </c>
      <c r="BR826" s="119" t="e">
        <f t="shared" si="27"/>
        <v>#N/A</v>
      </c>
      <c r="BS826" s="120" t="e">
        <f>VLOOKUP($BW826,'FP Haupt'!$A:$M,12,FALSE)</f>
        <v>#N/A</v>
      </c>
      <c r="BT826" s="120" t="e">
        <f>VLOOKUP($BW826,'Anlage 1d'!$A:$M,11,FALSE)</f>
        <v>#N/A</v>
      </c>
      <c r="BU826" s="120" t="e">
        <f>VLOOKUP($BW826,'Anlage 1e'!$A:$M,13,FALSE)</f>
        <v>#N/A</v>
      </c>
      <c r="BV826" s="120" t="e">
        <f>VLOOKUP($BW826,'FP Beleg'!$A:$M,13,FALSE)</f>
        <v>#N/A</v>
      </c>
      <c r="BW826" s="119" t="str">
        <f t="shared" si="28"/>
        <v/>
      </c>
      <c r="BZ826" s="119" t="str">
        <f t="shared" si="29"/>
        <v>2</v>
      </c>
      <c r="CA826" s="119">
        <f t="shared" si="30"/>
        <v>1</v>
      </c>
      <c r="CB826" s="119" t="e">
        <f t="shared" si="31"/>
        <v>#N/A</v>
      </c>
      <c r="CC826" s="120" t="e">
        <f>VLOOKUP($CG826,'FP Haupt'!$A:$M,11,FALSE)</f>
        <v>#N/A</v>
      </c>
      <c r="CD826" s="120" t="e">
        <f>VLOOKUP($CG826,'Anlage 1d'!$A:$M,10,FALSE)</f>
        <v>#N/A</v>
      </c>
      <c r="CE826" s="120" t="e">
        <f>VLOOKUP($CG826,'Anlage 1e'!$A:$M,12,FALSE)</f>
        <v>#N/A</v>
      </c>
      <c r="CF826" s="120" t="e">
        <f>VLOOKUP($CG826,'FP Beleg'!$A:$M,12,FALSE)</f>
        <v>#N/A</v>
      </c>
      <c r="CG826" s="119" t="str">
        <f t="shared" si="32"/>
        <v/>
      </c>
      <c r="CJ826" s="119" t="str">
        <f t="shared" si="106"/>
        <v>2</v>
      </c>
      <c r="CK826" s="119">
        <f t="shared" si="110"/>
        <v>1</v>
      </c>
      <c r="CL826" s="119" t="e">
        <f t="shared" si="111"/>
        <v>#N/A</v>
      </c>
      <c r="CM826" s="120" t="e">
        <f>VLOOKUP($CQ826,'FP Haupt'!$A:$O,15,FALSE)</f>
        <v>#N/A</v>
      </c>
      <c r="CN826" s="120" t="e">
        <f>VLOOKUP($CQ826,'Anlage 1d'!$A:$O,15,FALSE)</f>
        <v>#N/A</v>
      </c>
      <c r="CO826" s="120" t="e">
        <f>VLOOKUP($CQ826,'Anlage 1e'!$A:$Q,17,FALSE)</f>
        <v>#N/A</v>
      </c>
      <c r="CP826" s="120" t="e">
        <f>VLOOKUP($CQ826,'FP Beleg'!$A:$P,16,FALSE)</f>
        <v>#N/A</v>
      </c>
      <c r="CQ826" s="119" t="str">
        <f t="shared" si="107"/>
        <v/>
      </c>
    </row>
    <row r="827" spans="1:95" x14ac:dyDescent="0.2">
      <c r="A827" s="111"/>
      <c r="B827" s="112" t="str">
        <f>IF(A827="","",IF(ISERROR(VLOOKUP(MID(A827,1,4),'FP Haupt'!$A:$M,4,FALSE)),"keine DRG gemäß FPV",VLOOKUP(MID(A827,1,4),'FP Haupt'!$A:$M,4,FALSE)))</f>
        <v/>
      </c>
      <c r="C827" s="113">
        <f t="shared" si="39"/>
        <v>0</v>
      </c>
      <c r="D827" s="114" t="str">
        <f t="shared" si="1"/>
        <v/>
      </c>
      <c r="E827" s="114" t="str">
        <f t="shared" si="2"/>
        <v/>
      </c>
      <c r="F827" s="115"/>
      <c r="G827" s="115"/>
      <c r="H827" s="116" t="str">
        <f t="shared" si="3"/>
        <v/>
      </c>
      <c r="I827" s="117">
        <f t="shared" si="4"/>
        <v>0</v>
      </c>
      <c r="J827" s="115"/>
      <c r="K827" s="115"/>
      <c r="L827" s="116" t="str">
        <f t="shared" si="5"/>
        <v/>
      </c>
      <c r="M827" s="114">
        <f t="shared" si="6"/>
        <v>0</v>
      </c>
      <c r="N827" s="115"/>
      <c r="O827" s="115"/>
      <c r="P827" s="116" t="str">
        <f t="shared" si="7"/>
        <v/>
      </c>
      <c r="Q827" s="114">
        <f t="shared" si="8"/>
        <v>0</v>
      </c>
      <c r="R827" s="115"/>
      <c r="S827" s="115"/>
      <c r="T827" s="116" t="str">
        <f t="shared" si="9"/>
        <v/>
      </c>
      <c r="U827" s="114">
        <f t="shared" si="10"/>
        <v>0</v>
      </c>
      <c r="V827" s="115"/>
      <c r="W827" s="115"/>
      <c r="X827" s="116" t="str">
        <f t="shared" si="11"/>
        <v/>
      </c>
      <c r="Y827" s="117">
        <f t="shared" si="12"/>
        <v>0</v>
      </c>
      <c r="Z827" s="115"/>
      <c r="AA827" s="602" t="str">
        <f t="shared" si="108"/>
        <v/>
      </c>
      <c r="AB827" s="603">
        <f t="shared" si="109"/>
        <v>0</v>
      </c>
      <c r="AC827" s="118"/>
      <c r="AG827" s="119" t="str">
        <f t="shared" si="13"/>
        <v>Z</v>
      </c>
      <c r="AH827" s="119">
        <f t="shared" si="14"/>
        <v>9</v>
      </c>
      <c r="AI827" s="119" t="e">
        <f t="shared" si="15"/>
        <v>#N/A</v>
      </c>
      <c r="AJ827" s="120" t="e">
        <f>VLOOKUP($AS827,'FP Haupt'!$A:$M,6,FALSE)</f>
        <v>#N/A</v>
      </c>
      <c r="AK827" s="120" t="e">
        <f>VLOOKUP($AS827,'FP Beleg'!$A:$M,4,FALSE)</f>
        <v>#N/A</v>
      </c>
      <c r="AL827" s="120" t="e">
        <f>VLOOKUP($AS827,'FP Beleg'!$A:$M,5,FALSE)</f>
        <v>#N/A</v>
      </c>
      <c r="AM827" s="120" t="e">
        <f>VLOOKUP($AS827,'FP Beleg'!$A:$M,6,FALSE)</f>
        <v>#N/A</v>
      </c>
      <c r="AN827" s="120" t="e">
        <f>VLOOKUP($AS827,'FP Beleg'!$A:$M,7,FALSE)</f>
        <v>#N/A</v>
      </c>
      <c r="AO827" s="120" t="e">
        <f>VLOOKUP($AS827,'Anlage 1d'!$A:$M,4,FALSE)</f>
        <v>#N/A</v>
      </c>
      <c r="AP827" s="120" t="e">
        <f>VLOOKUP($AS827,'Anlage 1e'!$A:$M,4,FALSE)</f>
        <v>#N/A</v>
      </c>
      <c r="AQ827" s="120" t="e">
        <f>VLOOKUP($AS827,'Anlage 1e'!$A:$M,5,FALSE)</f>
        <v>#N/A</v>
      </c>
      <c r="AR827" s="120" t="e">
        <f>VLOOKUP($AS827,'FP Haupt'!$A:$M,5,FALSE)</f>
        <v>#N/A</v>
      </c>
      <c r="AS827" s="119" t="str">
        <f t="shared" si="16"/>
        <v/>
      </c>
      <c r="AV827" s="119" t="str">
        <f t="shared" si="17"/>
        <v>2</v>
      </c>
      <c r="AW827" s="119">
        <f t="shared" si="18"/>
        <v>1</v>
      </c>
      <c r="AX827" s="119" t="e">
        <f t="shared" si="19"/>
        <v>#N/A</v>
      </c>
      <c r="AY827" s="120" t="e">
        <f>VLOOKUP($BC827,'FP Haupt'!$A:$M,9,FALSE)</f>
        <v>#N/A</v>
      </c>
      <c r="AZ827" s="120" t="e">
        <f>VLOOKUP($BC827,'Anlage 1d'!$A:$M,8,FALSE)</f>
        <v>#N/A</v>
      </c>
      <c r="BA827" s="120" t="e">
        <f>VLOOKUP($BC827,'Anlage 1e'!$A:$M,10,FALSE)</f>
        <v>#N/A</v>
      </c>
      <c r="BB827" s="120" t="e">
        <f>VLOOKUP($BC827,'FP Beleg'!$A:$M,10,FALSE)</f>
        <v>#N/A</v>
      </c>
      <c r="BC827" s="119" t="str">
        <f t="shared" si="20"/>
        <v/>
      </c>
      <c r="BF827" s="119" t="str">
        <f t="shared" si="21"/>
        <v>2</v>
      </c>
      <c r="BG827" s="119">
        <f t="shared" si="22"/>
        <v>1</v>
      </c>
      <c r="BH827" s="119" t="e">
        <f t="shared" si="23"/>
        <v>#N/A</v>
      </c>
      <c r="BI827" s="120" t="e">
        <f>VLOOKUP($BM827,'FP Haupt'!$A:$M,12,FALSE)</f>
        <v>#N/A</v>
      </c>
      <c r="BJ827" s="120" t="e">
        <f>VLOOKUP($BM827,'Anlage 1d'!$A:$M,11,FALSE)</f>
        <v>#N/A</v>
      </c>
      <c r="BK827" s="120" t="e">
        <f>VLOOKUP($BM827,'Anlage 1e'!$A:$M,13,FALSE)</f>
        <v>#N/A</v>
      </c>
      <c r="BL827" s="120" t="e">
        <f>VLOOKUP($BM827,'FP Beleg'!$A:$M,13,FALSE)</f>
        <v>#N/A</v>
      </c>
      <c r="BM827" s="119" t="str">
        <f t="shared" si="24"/>
        <v/>
      </c>
      <c r="BP827" s="119" t="str">
        <f t="shared" si="25"/>
        <v>2</v>
      </c>
      <c r="BQ827" s="119">
        <f t="shared" si="26"/>
        <v>1</v>
      </c>
      <c r="BR827" s="119" t="e">
        <f t="shared" si="27"/>
        <v>#N/A</v>
      </c>
      <c r="BS827" s="120" t="e">
        <f>VLOOKUP($BW827,'FP Haupt'!$A:$M,12,FALSE)</f>
        <v>#N/A</v>
      </c>
      <c r="BT827" s="120" t="e">
        <f>VLOOKUP($BW827,'Anlage 1d'!$A:$M,11,FALSE)</f>
        <v>#N/A</v>
      </c>
      <c r="BU827" s="120" t="e">
        <f>VLOOKUP($BW827,'Anlage 1e'!$A:$M,13,FALSE)</f>
        <v>#N/A</v>
      </c>
      <c r="BV827" s="120" t="e">
        <f>VLOOKUP($BW827,'FP Beleg'!$A:$M,13,FALSE)</f>
        <v>#N/A</v>
      </c>
      <c r="BW827" s="119" t="str">
        <f t="shared" si="28"/>
        <v/>
      </c>
      <c r="BZ827" s="119" t="str">
        <f t="shared" si="29"/>
        <v>2</v>
      </c>
      <c r="CA827" s="119">
        <f t="shared" si="30"/>
        <v>1</v>
      </c>
      <c r="CB827" s="119" t="e">
        <f t="shared" si="31"/>
        <v>#N/A</v>
      </c>
      <c r="CC827" s="120" t="e">
        <f>VLOOKUP($CG827,'FP Haupt'!$A:$M,11,FALSE)</f>
        <v>#N/A</v>
      </c>
      <c r="CD827" s="120" t="e">
        <f>VLOOKUP($CG827,'Anlage 1d'!$A:$M,10,FALSE)</f>
        <v>#N/A</v>
      </c>
      <c r="CE827" s="120" t="e">
        <f>VLOOKUP($CG827,'Anlage 1e'!$A:$M,12,FALSE)</f>
        <v>#N/A</v>
      </c>
      <c r="CF827" s="120" t="e">
        <f>VLOOKUP($CG827,'FP Beleg'!$A:$M,12,FALSE)</f>
        <v>#N/A</v>
      </c>
      <c r="CG827" s="119" t="str">
        <f t="shared" si="32"/>
        <v/>
      </c>
      <c r="CJ827" s="119" t="str">
        <f t="shared" si="106"/>
        <v>2</v>
      </c>
      <c r="CK827" s="119">
        <f t="shared" si="110"/>
        <v>1</v>
      </c>
      <c r="CL827" s="119" t="e">
        <f t="shared" si="111"/>
        <v>#N/A</v>
      </c>
      <c r="CM827" s="120" t="e">
        <f>VLOOKUP($CQ827,'FP Haupt'!$A:$O,15,FALSE)</f>
        <v>#N/A</v>
      </c>
      <c r="CN827" s="120" t="e">
        <f>VLOOKUP($CQ827,'Anlage 1d'!$A:$O,15,FALSE)</f>
        <v>#N/A</v>
      </c>
      <c r="CO827" s="120" t="e">
        <f>VLOOKUP($CQ827,'Anlage 1e'!$A:$Q,17,FALSE)</f>
        <v>#N/A</v>
      </c>
      <c r="CP827" s="120" t="e">
        <f>VLOOKUP($CQ827,'FP Beleg'!$A:$P,16,FALSE)</f>
        <v>#N/A</v>
      </c>
      <c r="CQ827" s="119" t="str">
        <f t="shared" si="107"/>
        <v/>
      </c>
    </row>
    <row r="828" spans="1:95" x14ac:dyDescent="0.2">
      <c r="A828" s="111"/>
      <c r="B828" s="112" t="str">
        <f>IF(A828="","",IF(ISERROR(VLOOKUP(MID(A828,1,4),'FP Haupt'!$A:$M,4,FALSE)),"keine DRG gemäß FPV",VLOOKUP(MID(A828,1,4),'FP Haupt'!$A:$M,4,FALSE)))</f>
        <v/>
      </c>
      <c r="C828" s="113">
        <f t="shared" si="39"/>
        <v>0</v>
      </c>
      <c r="D828" s="114" t="str">
        <f t="shared" si="1"/>
        <v/>
      </c>
      <c r="E828" s="114" t="str">
        <f t="shared" si="2"/>
        <v/>
      </c>
      <c r="F828" s="115"/>
      <c r="G828" s="115"/>
      <c r="H828" s="116" t="str">
        <f t="shared" si="3"/>
        <v/>
      </c>
      <c r="I828" s="117">
        <f t="shared" si="4"/>
        <v>0</v>
      </c>
      <c r="J828" s="115"/>
      <c r="K828" s="115"/>
      <c r="L828" s="116" t="str">
        <f t="shared" si="5"/>
        <v/>
      </c>
      <c r="M828" s="114">
        <f t="shared" si="6"/>
        <v>0</v>
      </c>
      <c r="N828" s="115"/>
      <c r="O828" s="115"/>
      <c r="P828" s="116" t="str">
        <f t="shared" si="7"/>
        <v/>
      </c>
      <c r="Q828" s="114">
        <f t="shared" si="8"/>
        <v>0</v>
      </c>
      <c r="R828" s="115"/>
      <c r="S828" s="115"/>
      <c r="T828" s="116" t="str">
        <f t="shared" si="9"/>
        <v/>
      </c>
      <c r="U828" s="114">
        <f t="shared" si="10"/>
        <v>0</v>
      </c>
      <c r="V828" s="115"/>
      <c r="W828" s="115"/>
      <c r="X828" s="116" t="str">
        <f t="shared" si="11"/>
        <v/>
      </c>
      <c r="Y828" s="117">
        <f t="shared" si="12"/>
        <v>0</v>
      </c>
      <c r="Z828" s="115"/>
      <c r="AA828" s="602" t="str">
        <f t="shared" si="108"/>
        <v/>
      </c>
      <c r="AB828" s="603">
        <f t="shared" si="109"/>
        <v>0</v>
      </c>
      <c r="AC828" s="118"/>
      <c r="AG828" s="119" t="str">
        <f t="shared" si="13"/>
        <v>Z</v>
      </c>
      <c r="AH828" s="119">
        <f t="shared" si="14"/>
        <v>9</v>
      </c>
      <c r="AI828" s="119" t="e">
        <f t="shared" si="15"/>
        <v>#N/A</v>
      </c>
      <c r="AJ828" s="120" t="e">
        <f>VLOOKUP($AS828,'FP Haupt'!$A:$M,6,FALSE)</f>
        <v>#N/A</v>
      </c>
      <c r="AK828" s="120" t="e">
        <f>VLOOKUP($AS828,'FP Beleg'!$A:$M,4,FALSE)</f>
        <v>#N/A</v>
      </c>
      <c r="AL828" s="120" t="e">
        <f>VLOOKUP($AS828,'FP Beleg'!$A:$M,5,FALSE)</f>
        <v>#N/A</v>
      </c>
      <c r="AM828" s="120" t="e">
        <f>VLOOKUP($AS828,'FP Beleg'!$A:$M,6,FALSE)</f>
        <v>#N/A</v>
      </c>
      <c r="AN828" s="120" t="e">
        <f>VLOOKUP($AS828,'FP Beleg'!$A:$M,7,FALSE)</f>
        <v>#N/A</v>
      </c>
      <c r="AO828" s="120" t="e">
        <f>VLOOKUP($AS828,'Anlage 1d'!$A:$M,4,FALSE)</f>
        <v>#N/A</v>
      </c>
      <c r="AP828" s="120" t="e">
        <f>VLOOKUP($AS828,'Anlage 1e'!$A:$M,4,FALSE)</f>
        <v>#N/A</v>
      </c>
      <c r="AQ828" s="120" t="e">
        <f>VLOOKUP($AS828,'Anlage 1e'!$A:$M,5,FALSE)</f>
        <v>#N/A</v>
      </c>
      <c r="AR828" s="120" t="e">
        <f>VLOOKUP($AS828,'FP Haupt'!$A:$M,5,FALSE)</f>
        <v>#N/A</v>
      </c>
      <c r="AS828" s="119" t="str">
        <f t="shared" si="16"/>
        <v/>
      </c>
      <c r="AV828" s="119" t="str">
        <f t="shared" si="17"/>
        <v>2</v>
      </c>
      <c r="AW828" s="119">
        <f t="shared" si="18"/>
        <v>1</v>
      </c>
      <c r="AX828" s="119" t="e">
        <f t="shared" si="19"/>
        <v>#N/A</v>
      </c>
      <c r="AY828" s="120" t="e">
        <f>VLOOKUP($BC828,'FP Haupt'!$A:$M,9,FALSE)</f>
        <v>#N/A</v>
      </c>
      <c r="AZ828" s="120" t="e">
        <f>VLOOKUP($BC828,'Anlage 1d'!$A:$M,8,FALSE)</f>
        <v>#N/A</v>
      </c>
      <c r="BA828" s="120" t="e">
        <f>VLOOKUP($BC828,'Anlage 1e'!$A:$M,10,FALSE)</f>
        <v>#N/A</v>
      </c>
      <c r="BB828" s="120" t="e">
        <f>VLOOKUP($BC828,'FP Beleg'!$A:$M,10,FALSE)</f>
        <v>#N/A</v>
      </c>
      <c r="BC828" s="119" t="str">
        <f t="shared" si="20"/>
        <v/>
      </c>
      <c r="BF828" s="119" t="str">
        <f t="shared" si="21"/>
        <v>2</v>
      </c>
      <c r="BG828" s="119">
        <f t="shared" si="22"/>
        <v>1</v>
      </c>
      <c r="BH828" s="119" t="e">
        <f t="shared" si="23"/>
        <v>#N/A</v>
      </c>
      <c r="BI828" s="120" t="e">
        <f>VLOOKUP($BM828,'FP Haupt'!$A:$M,12,FALSE)</f>
        <v>#N/A</v>
      </c>
      <c r="BJ828" s="120" t="e">
        <f>VLOOKUP($BM828,'Anlage 1d'!$A:$M,11,FALSE)</f>
        <v>#N/A</v>
      </c>
      <c r="BK828" s="120" t="e">
        <f>VLOOKUP($BM828,'Anlage 1e'!$A:$M,13,FALSE)</f>
        <v>#N/A</v>
      </c>
      <c r="BL828" s="120" t="e">
        <f>VLOOKUP($BM828,'FP Beleg'!$A:$M,13,FALSE)</f>
        <v>#N/A</v>
      </c>
      <c r="BM828" s="119" t="str">
        <f t="shared" si="24"/>
        <v/>
      </c>
      <c r="BP828" s="119" t="str">
        <f t="shared" si="25"/>
        <v>2</v>
      </c>
      <c r="BQ828" s="119">
        <f t="shared" si="26"/>
        <v>1</v>
      </c>
      <c r="BR828" s="119" t="e">
        <f t="shared" si="27"/>
        <v>#N/A</v>
      </c>
      <c r="BS828" s="120" t="e">
        <f>VLOOKUP($BW828,'FP Haupt'!$A:$M,12,FALSE)</f>
        <v>#N/A</v>
      </c>
      <c r="BT828" s="120" t="e">
        <f>VLOOKUP($BW828,'Anlage 1d'!$A:$M,11,FALSE)</f>
        <v>#N/A</v>
      </c>
      <c r="BU828" s="120" t="e">
        <f>VLOOKUP($BW828,'Anlage 1e'!$A:$M,13,FALSE)</f>
        <v>#N/A</v>
      </c>
      <c r="BV828" s="120" t="e">
        <f>VLOOKUP($BW828,'FP Beleg'!$A:$M,13,FALSE)</f>
        <v>#N/A</v>
      </c>
      <c r="BW828" s="119" t="str">
        <f t="shared" si="28"/>
        <v/>
      </c>
      <c r="BZ828" s="119" t="str">
        <f t="shared" si="29"/>
        <v>2</v>
      </c>
      <c r="CA828" s="119">
        <f t="shared" si="30"/>
        <v>1</v>
      </c>
      <c r="CB828" s="119" t="e">
        <f t="shared" si="31"/>
        <v>#N/A</v>
      </c>
      <c r="CC828" s="120" t="e">
        <f>VLOOKUP($CG828,'FP Haupt'!$A:$M,11,FALSE)</f>
        <v>#N/A</v>
      </c>
      <c r="CD828" s="120" t="e">
        <f>VLOOKUP($CG828,'Anlage 1d'!$A:$M,10,FALSE)</f>
        <v>#N/A</v>
      </c>
      <c r="CE828" s="120" t="e">
        <f>VLOOKUP($CG828,'Anlage 1e'!$A:$M,12,FALSE)</f>
        <v>#N/A</v>
      </c>
      <c r="CF828" s="120" t="e">
        <f>VLOOKUP($CG828,'FP Beleg'!$A:$M,12,FALSE)</f>
        <v>#N/A</v>
      </c>
      <c r="CG828" s="119" t="str">
        <f t="shared" si="32"/>
        <v/>
      </c>
      <c r="CJ828" s="119" t="str">
        <f t="shared" si="106"/>
        <v>2</v>
      </c>
      <c r="CK828" s="119">
        <f t="shared" si="110"/>
        <v>1</v>
      </c>
      <c r="CL828" s="119" t="e">
        <f t="shared" si="111"/>
        <v>#N/A</v>
      </c>
      <c r="CM828" s="120" t="e">
        <f>VLOOKUP($CQ828,'FP Haupt'!$A:$O,15,FALSE)</f>
        <v>#N/A</v>
      </c>
      <c r="CN828" s="120" t="e">
        <f>VLOOKUP($CQ828,'Anlage 1d'!$A:$O,15,FALSE)</f>
        <v>#N/A</v>
      </c>
      <c r="CO828" s="120" t="e">
        <f>VLOOKUP($CQ828,'Anlage 1e'!$A:$Q,17,FALSE)</f>
        <v>#N/A</v>
      </c>
      <c r="CP828" s="120" t="e">
        <f>VLOOKUP($CQ828,'FP Beleg'!$A:$P,16,FALSE)</f>
        <v>#N/A</v>
      </c>
      <c r="CQ828" s="119" t="str">
        <f t="shared" si="107"/>
        <v/>
      </c>
    </row>
    <row r="829" spans="1:95" x14ac:dyDescent="0.2">
      <c r="A829" s="111"/>
      <c r="B829" s="112" t="str">
        <f>IF(A829="","",IF(ISERROR(VLOOKUP(MID(A829,1,4),'FP Haupt'!$A:$M,4,FALSE)),"keine DRG gemäß FPV",VLOOKUP(MID(A829,1,4),'FP Haupt'!$A:$M,4,FALSE)))</f>
        <v/>
      </c>
      <c r="C829" s="113">
        <f t="shared" si="39"/>
        <v>0</v>
      </c>
      <c r="D829" s="114" t="str">
        <f t="shared" si="1"/>
        <v/>
      </c>
      <c r="E829" s="114" t="str">
        <f t="shared" si="2"/>
        <v/>
      </c>
      <c r="F829" s="115"/>
      <c r="G829" s="115"/>
      <c r="H829" s="116" t="str">
        <f t="shared" si="3"/>
        <v/>
      </c>
      <c r="I829" s="117">
        <f t="shared" si="4"/>
        <v>0</v>
      </c>
      <c r="J829" s="115"/>
      <c r="K829" s="115"/>
      <c r="L829" s="116" t="str">
        <f t="shared" si="5"/>
        <v/>
      </c>
      <c r="M829" s="114">
        <f t="shared" si="6"/>
        <v>0</v>
      </c>
      <c r="N829" s="115"/>
      <c r="O829" s="115"/>
      <c r="P829" s="116" t="str">
        <f t="shared" si="7"/>
        <v/>
      </c>
      <c r="Q829" s="114">
        <f t="shared" si="8"/>
        <v>0</v>
      </c>
      <c r="R829" s="115"/>
      <c r="S829" s="115"/>
      <c r="T829" s="116" t="str">
        <f t="shared" si="9"/>
        <v/>
      </c>
      <c r="U829" s="114">
        <f t="shared" si="10"/>
        <v>0</v>
      </c>
      <c r="V829" s="115"/>
      <c r="W829" s="115"/>
      <c r="X829" s="116" t="str">
        <f t="shared" si="11"/>
        <v/>
      </c>
      <c r="Y829" s="117">
        <f t="shared" si="12"/>
        <v>0</v>
      </c>
      <c r="Z829" s="115"/>
      <c r="AA829" s="602" t="str">
        <f t="shared" si="108"/>
        <v/>
      </c>
      <c r="AB829" s="603">
        <f t="shared" si="109"/>
        <v>0</v>
      </c>
      <c r="AC829" s="118"/>
      <c r="AG829" s="119" t="str">
        <f t="shared" si="13"/>
        <v>Z</v>
      </c>
      <c r="AH829" s="119">
        <f t="shared" si="14"/>
        <v>9</v>
      </c>
      <c r="AI829" s="119" t="e">
        <f t="shared" si="15"/>
        <v>#N/A</v>
      </c>
      <c r="AJ829" s="120" t="e">
        <f>VLOOKUP($AS829,'FP Haupt'!$A:$M,6,FALSE)</f>
        <v>#N/A</v>
      </c>
      <c r="AK829" s="120" t="e">
        <f>VLOOKUP($AS829,'FP Beleg'!$A:$M,4,FALSE)</f>
        <v>#N/A</v>
      </c>
      <c r="AL829" s="120" t="e">
        <f>VLOOKUP($AS829,'FP Beleg'!$A:$M,5,FALSE)</f>
        <v>#N/A</v>
      </c>
      <c r="AM829" s="120" t="e">
        <f>VLOOKUP($AS829,'FP Beleg'!$A:$M,6,FALSE)</f>
        <v>#N/A</v>
      </c>
      <c r="AN829" s="120" t="e">
        <f>VLOOKUP($AS829,'FP Beleg'!$A:$M,7,FALSE)</f>
        <v>#N/A</v>
      </c>
      <c r="AO829" s="120" t="e">
        <f>VLOOKUP($AS829,'Anlage 1d'!$A:$M,4,FALSE)</f>
        <v>#N/A</v>
      </c>
      <c r="AP829" s="120" t="e">
        <f>VLOOKUP($AS829,'Anlage 1e'!$A:$M,4,FALSE)</f>
        <v>#N/A</v>
      </c>
      <c r="AQ829" s="120" t="e">
        <f>VLOOKUP($AS829,'Anlage 1e'!$A:$M,5,FALSE)</f>
        <v>#N/A</v>
      </c>
      <c r="AR829" s="120" t="e">
        <f>VLOOKUP($AS829,'FP Haupt'!$A:$M,5,FALSE)</f>
        <v>#N/A</v>
      </c>
      <c r="AS829" s="119" t="str">
        <f t="shared" si="16"/>
        <v/>
      </c>
      <c r="AV829" s="119" t="str">
        <f t="shared" si="17"/>
        <v>2</v>
      </c>
      <c r="AW829" s="119">
        <f t="shared" si="18"/>
        <v>1</v>
      </c>
      <c r="AX829" s="119" t="e">
        <f t="shared" si="19"/>
        <v>#N/A</v>
      </c>
      <c r="AY829" s="120" t="e">
        <f>VLOOKUP($BC829,'FP Haupt'!$A:$M,9,FALSE)</f>
        <v>#N/A</v>
      </c>
      <c r="AZ829" s="120" t="e">
        <f>VLOOKUP($BC829,'Anlage 1d'!$A:$M,8,FALSE)</f>
        <v>#N/A</v>
      </c>
      <c r="BA829" s="120" t="e">
        <f>VLOOKUP($BC829,'Anlage 1e'!$A:$M,10,FALSE)</f>
        <v>#N/A</v>
      </c>
      <c r="BB829" s="120" t="e">
        <f>VLOOKUP($BC829,'FP Beleg'!$A:$M,10,FALSE)</f>
        <v>#N/A</v>
      </c>
      <c r="BC829" s="119" t="str">
        <f t="shared" si="20"/>
        <v/>
      </c>
      <c r="BF829" s="119" t="str">
        <f t="shared" si="21"/>
        <v>2</v>
      </c>
      <c r="BG829" s="119">
        <f t="shared" si="22"/>
        <v>1</v>
      </c>
      <c r="BH829" s="119" t="e">
        <f t="shared" si="23"/>
        <v>#N/A</v>
      </c>
      <c r="BI829" s="120" t="e">
        <f>VLOOKUP($BM829,'FP Haupt'!$A:$M,12,FALSE)</f>
        <v>#N/A</v>
      </c>
      <c r="BJ829" s="120" t="e">
        <f>VLOOKUP($BM829,'Anlage 1d'!$A:$M,11,FALSE)</f>
        <v>#N/A</v>
      </c>
      <c r="BK829" s="120" t="e">
        <f>VLOOKUP($BM829,'Anlage 1e'!$A:$M,13,FALSE)</f>
        <v>#N/A</v>
      </c>
      <c r="BL829" s="120" t="e">
        <f>VLOOKUP($BM829,'FP Beleg'!$A:$M,13,FALSE)</f>
        <v>#N/A</v>
      </c>
      <c r="BM829" s="119" t="str">
        <f t="shared" si="24"/>
        <v/>
      </c>
      <c r="BP829" s="119" t="str">
        <f t="shared" si="25"/>
        <v>2</v>
      </c>
      <c r="BQ829" s="119">
        <f t="shared" si="26"/>
        <v>1</v>
      </c>
      <c r="BR829" s="119" t="e">
        <f t="shared" si="27"/>
        <v>#N/A</v>
      </c>
      <c r="BS829" s="120" t="e">
        <f>VLOOKUP($BW829,'FP Haupt'!$A:$M,12,FALSE)</f>
        <v>#N/A</v>
      </c>
      <c r="BT829" s="120" t="e">
        <f>VLOOKUP($BW829,'Anlage 1d'!$A:$M,11,FALSE)</f>
        <v>#N/A</v>
      </c>
      <c r="BU829" s="120" t="e">
        <f>VLOOKUP($BW829,'Anlage 1e'!$A:$M,13,FALSE)</f>
        <v>#N/A</v>
      </c>
      <c r="BV829" s="120" t="e">
        <f>VLOOKUP($BW829,'FP Beleg'!$A:$M,13,FALSE)</f>
        <v>#N/A</v>
      </c>
      <c r="BW829" s="119" t="str">
        <f t="shared" si="28"/>
        <v/>
      </c>
      <c r="BZ829" s="119" t="str">
        <f t="shared" si="29"/>
        <v>2</v>
      </c>
      <c r="CA829" s="119">
        <f t="shared" si="30"/>
        <v>1</v>
      </c>
      <c r="CB829" s="119" t="e">
        <f t="shared" si="31"/>
        <v>#N/A</v>
      </c>
      <c r="CC829" s="120" t="e">
        <f>VLOOKUP($CG829,'FP Haupt'!$A:$M,11,FALSE)</f>
        <v>#N/A</v>
      </c>
      <c r="CD829" s="120" t="e">
        <f>VLOOKUP($CG829,'Anlage 1d'!$A:$M,10,FALSE)</f>
        <v>#N/A</v>
      </c>
      <c r="CE829" s="120" t="e">
        <f>VLOOKUP($CG829,'Anlage 1e'!$A:$M,12,FALSE)</f>
        <v>#N/A</v>
      </c>
      <c r="CF829" s="120" t="e">
        <f>VLOOKUP($CG829,'FP Beleg'!$A:$M,12,FALSE)</f>
        <v>#N/A</v>
      </c>
      <c r="CG829" s="119" t="str">
        <f t="shared" si="32"/>
        <v/>
      </c>
      <c r="CJ829" s="119" t="str">
        <f t="shared" si="106"/>
        <v>2</v>
      </c>
      <c r="CK829" s="119">
        <f t="shared" si="110"/>
        <v>1</v>
      </c>
      <c r="CL829" s="119" t="e">
        <f t="shared" si="111"/>
        <v>#N/A</v>
      </c>
      <c r="CM829" s="120" t="e">
        <f>VLOOKUP($CQ829,'FP Haupt'!$A:$O,15,FALSE)</f>
        <v>#N/A</v>
      </c>
      <c r="CN829" s="120" t="e">
        <f>VLOOKUP($CQ829,'Anlage 1d'!$A:$O,15,FALSE)</f>
        <v>#N/A</v>
      </c>
      <c r="CO829" s="120" t="e">
        <f>VLOOKUP($CQ829,'Anlage 1e'!$A:$Q,17,FALSE)</f>
        <v>#N/A</v>
      </c>
      <c r="CP829" s="120" t="e">
        <f>VLOOKUP($CQ829,'FP Beleg'!$A:$P,16,FALSE)</f>
        <v>#N/A</v>
      </c>
      <c r="CQ829" s="119" t="str">
        <f t="shared" si="107"/>
        <v/>
      </c>
    </row>
    <row r="830" spans="1:95" x14ac:dyDescent="0.2">
      <c r="A830" s="111"/>
      <c r="B830" s="112" t="str">
        <f>IF(A830="","",IF(ISERROR(VLOOKUP(MID(A830,1,4),'FP Haupt'!$A:$M,4,FALSE)),"keine DRG gemäß FPV",VLOOKUP(MID(A830,1,4),'FP Haupt'!$A:$M,4,FALSE)))</f>
        <v/>
      </c>
      <c r="C830" s="113">
        <f t="shared" si="39"/>
        <v>0</v>
      </c>
      <c r="D830" s="114" t="str">
        <f t="shared" si="1"/>
        <v/>
      </c>
      <c r="E830" s="114" t="str">
        <f t="shared" si="2"/>
        <v/>
      </c>
      <c r="F830" s="115"/>
      <c r="G830" s="115"/>
      <c r="H830" s="116" t="str">
        <f t="shared" si="3"/>
        <v/>
      </c>
      <c r="I830" s="117">
        <f t="shared" si="4"/>
        <v>0</v>
      </c>
      <c r="J830" s="115"/>
      <c r="K830" s="115"/>
      <c r="L830" s="116" t="str">
        <f t="shared" si="5"/>
        <v/>
      </c>
      <c r="M830" s="114">
        <f t="shared" si="6"/>
        <v>0</v>
      </c>
      <c r="N830" s="115"/>
      <c r="O830" s="115"/>
      <c r="P830" s="116" t="str">
        <f t="shared" si="7"/>
        <v/>
      </c>
      <c r="Q830" s="114">
        <f t="shared" si="8"/>
        <v>0</v>
      </c>
      <c r="R830" s="115"/>
      <c r="S830" s="115"/>
      <c r="T830" s="116" t="str">
        <f t="shared" si="9"/>
        <v/>
      </c>
      <c r="U830" s="114">
        <f t="shared" si="10"/>
        <v>0</v>
      </c>
      <c r="V830" s="115"/>
      <c r="W830" s="115"/>
      <c r="X830" s="116" t="str">
        <f t="shared" si="11"/>
        <v/>
      </c>
      <c r="Y830" s="117">
        <f t="shared" si="12"/>
        <v>0</v>
      </c>
      <c r="Z830" s="115"/>
      <c r="AA830" s="602" t="str">
        <f t="shared" si="108"/>
        <v/>
      </c>
      <c r="AB830" s="603">
        <f t="shared" si="109"/>
        <v>0</v>
      </c>
      <c r="AC830" s="118"/>
      <c r="AG830" s="119" t="str">
        <f t="shared" si="13"/>
        <v>Z</v>
      </c>
      <c r="AH830" s="119">
        <f t="shared" si="14"/>
        <v>9</v>
      </c>
      <c r="AI830" s="119" t="e">
        <f t="shared" si="15"/>
        <v>#N/A</v>
      </c>
      <c r="AJ830" s="120" t="e">
        <f>VLOOKUP($AS830,'FP Haupt'!$A:$M,6,FALSE)</f>
        <v>#N/A</v>
      </c>
      <c r="AK830" s="120" t="e">
        <f>VLOOKUP($AS830,'FP Beleg'!$A:$M,4,FALSE)</f>
        <v>#N/A</v>
      </c>
      <c r="AL830" s="120" t="e">
        <f>VLOOKUP($AS830,'FP Beleg'!$A:$M,5,FALSE)</f>
        <v>#N/A</v>
      </c>
      <c r="AM830" s="120" t="e">
        <f>VLOOKUP($AS830,'FP Beleg'!$A:$M,6,FALSE)</f>
        <v>#N/A</v>
      </c>
      <c r="AN830" s="120" t="e">
        <f>VLOOKUP($AS830,'FP Beleg'!$A:$M,7,FALSE)</f>
        <v>#N/A</v>
      </c>
      <c r="AO830" s="120" t="e">
        <f>VLOOKUP($AS830,'Anlage 1d'!$A:$M,4,FALSE)</f>
        <v>#N/A</v>
      </c>
      <c r="AP830" s="120" t="e">
        <f>VLOOKUP($AS830,'Anlage 1e'!$A:$M,4,FALSE)</f>
        <v>#N/A</v>
      </c>
      <c r="AQ830" s="120" t="e">
        <f>VLOOKUP($AS830,'Anlage 1e'!$A:$M,5,FALSE)</f>
        <v>#N/A</v>
      </c>
      <c r="AR830" s="120" t="e">
        <f>VLOOKUP($AS830,'FP Haupt'!$A:$M,5,FALSE)</f>
        <v>#N/A</v>
      </c>
      <c r="AS830" s="119" t="str">
        <f t="shared" si="16"/>
        <v/>
      </c>
      <c r="AV830" s="119" t="str">
        <f t="shared" si="17"/>
        <v>2</v>
      </c>
      <c r="AW830" s="119">
        <f t="shared" si="18"/>
        <v>1</v>
      </c>
      <c r="AX830" s="119" t="e">
        <f t="shared" si="19"/>
        <v>#N/A</v>
      </c>
      <c r="AY830" s="120" t="e">
        <f>VLOOKUP($BC830,'FP Haupt'!$A:$M,9,FALSE)</f>
        <v>#N/A</v>
      </c>
      <c r="AZ830" s="120" t="e">
        <f>VLOOKUP($BC830,'Anlage 1d'!$A:$M,8,FALSE)</f>
        <v>#N/A</v>
      </c>
      <c r="BA830" s="120" t="e">
        <f>VLOOKUP($BC830,'Anlage 1e'!$A:$M,10,FALSE)</f>
        <v>#N/A</v>
      </c>
      <c r="BB830" s="120" t="e">
        <f>VLOOKUP($BC830,'FP Beleg'!$A:$M,10,FALSE)</f>
        <v>#N/A</v>
      </c>
      <c r="BC830" s="119" t="str">
        <f t="shared" si="20"/>
        <v/>
      </c>
      <c r="BF830" s="119" t="str">
        <f t="shared" si="21"/>
        <v>2</v>
      </c>
      <c r="BG830" s="119">
        <f t="shared" si="22"/>
        <v>1</v>
      </c>
      <c r="BH830" s="119" t="e">
        <f t="shared" si="23"/>
        <v>#N/A</v>
      </c>
      <c r="BI830" s="120" t="e">
        <f>VLOOKUP($BM830,'FP Haupt'!$A:$M,12,FALSE)</f>
        <v>#N/A</v>
      </c>
      <c r="BJ830" s="120" t="e">
        <f>VLOOKUP($BM830,'Anlage 1d'!$A:$M,11,FALSE)</f>
        <v>#N/A</v>
      </c>
      <c r="BK830" s="120" t="e">
        <f>VLOOKUP($BM830,'Anlage 1e'!$A:$M,13,FALSE)</f>
        <v>#N/A</v>
      </c>
      <c r="BL830" s="120" t="e">
        <f>VLOOKUP($BM830,'FP Beleg'!$A:$M,13,FALSE)</f>
        <v>#N/A</v>
      </c>
      <c r="BM830" s="119" t="str">
        <f t="shared" si="24"/>
        <v/>
      </c>
      <c r="BP830" s="119" t="str">
        <f t="shared" si="25"/>
        <v>2</v>
      </c>
      <c r="BQ830" s="119">
        <f t="shared" si="26"/>
        <v>1</v>
      </c>
      <c r="BR830" s="119" t="e">
        <f t="shared" si="27"/>
        <v>#N/A</v>
      </c>
      <c r="BS830" s="120" t="e">
        <f>VLOOKUP($BW830,'FP Haupt'!$A:$M,12,FALSE)</f>
        <v>#N/A</v>
      </c>
      <c r="BT830" s="120" t="e">
        <f>VLOOKUP($BW830,'Anlage 1d'!$A:$M,11,FALSE)</f>
        <v>#N/A</v>
      </c>
      <c r="BU830" s="120" t="e">
        <f>VLOOKUP($BW830,'Anlage 1e'!$A:$M,13,FALSE)</f>
        <v>#N/A</v>
      </c>
      <c r="BV830" s="120" t="e">
        <f>VLOOKUP($BW830,'FP Beleg'!$A:$M,13,FALSE)</f>
        <v>#N/A</v>
      </c>
      <c r="BW830" s="119" t="str">
        <f t="shared" si="28"/>
        <v/>
      </c>
      <c r="BZ830" s="119" t="str">
        <f t="shared" si="29"/>
        <v>2</v>
      </c>
      <c r="CA830" s="119">
        <f t="shared" si="30"/>
        <v>1</v>
      </c>
      <c r="CB830" s="119" t="e">
        <f t="shared" si="31"/>
        <v>#N/A</v>
      </c>
      <c r="CC830" s="120" t="e">
        <f>VLOOKUP($CG830,'FP Haupt'!$A:$M,11,FALSE)</f>
        <v>#N/A</v>
      </c>
      <c r="CD830" s="120" t="e">
        <f>VLOOKUP($CG830,'Anlage 1d'!$A:$M,10,FALSE)</f>
        <v>#N/A</v>
      </c>
      <c r="CE830" s="120" t="e">
        <f>VLOOKUP($CG830,'Anlage 1e'!$A:$M,12,FALSE)</f>
        <v>#N/A</v>
      </c>
      <c r="CF830" s="120" t="e">
        <f>VLOOKUP($CG830,'FP Beleg'!$A:$M,12,FALSE)</f>
        <v>#N/A</v>
      </c>
      <c r="CG830" s="119" t="str">
        <f t="shared" si="32"/>
        <v/>
      </c>
      <c r="CJ830" s="119" t="str">
        <f t="shared" si="106"/>
        <v>2</v>
      </c>
      <c r="CK830" s="119">
        <f t="shared" si="110"/>
        <v>1</v>
      </c>
      <c r="CL830" s="119" t="e">
        <f t="shared" si="111"/>
        <v>#N/A</v>
      </c>
      <c r="CM830" s="120" t="e">
        <f>VLOOKUP($CQ830,'FP Haupt'!$A:$O,15,FALSE)</f>
        <v>#N/A</v>
      </c>
      <c r="CN830" s="120" t="e">
        <f>VLOOKUP($CQ830,'Anlage 1d'!$A:$O,15,FALSE)</f>
        <v>#N/A</v>
      </c>
      <c r="CO830" s="120" t="e">
        <f>VLOOKUP($CQ830,'Anlage 1e'!$A:$Q,17,FALSE)</f>
        <v>#N/A</v>
      </c>
      <c r="CP830" s="120" t="e">
        <f>VLOOKUP($CQ830,'FP Beleg'!$A:$P,16,FALSE)</f>
        <v>#N/A</v>
      </c>
      <c r="CQ830" s="119" t="str">
        <f t="shared" si="107"/>
        <v/>
      </c>
    </row>
    <row r="831" spans="1:95" x14ac:dyDescent="0.2">
      <c r="A831" s="111"/>
      <c r="B831" s="112" t="str">
        <f>IF(A831="","",IF(ISERROR(VLOOKUP(MID(A831,1,4),'FP Haupt'!$A:$M,4,FALSE)),"keine DRG gemäß FPV",VLOOKUP(MID(A831,1,4),'FP Haupt'!$A:$M,4,FALSE)))</f>
        <v/>
      </c>
      <c r="C831" s="113">
        <f t="shared" si="39"/>
        <v>0</v>
      </c>
      <c r="D831" s="114" t="str">
        <f t="shared" si="1"/>
        <v/>
      </c>
      <c r="E831" s="114" t="str">
        <f t="shared" si="2"/>
        <v/>
      </c>
      <c r="F831" s="115"/>
      <c r="G831" s="115"/>
      <c r="H831" s="116" t="str">
        <f t="shared" si="3"/>
        <v/>
      </c>
      <c r="I831" s="117">
        <f t="shared" si="4"/>
        <v>0</v>
      </c>
      <c r="J831" s="115"/>
      <c r="K831" s="115"/>
      <c r="L831" s="116" t="str">
        <f t="shared" si="5"/>
        <v/>
      </c>
      <c r="M831" s="114">
        <f t="shared" si="6"/>
        <v>0</v>
      </c>
      <c r="N831" s="115"/>
      <c r="O831" s="115"/>
      <c r="P831" s="116" t="str">
        <f t="shared" si="7"/>
        <v/>
      </c>
      <c r="Q831" s="114">
        <f t="shared" si="8"/>
        <v>0</v>
      </c>
      <c r="R831" s="115"/>
      <c r="S831" s="115"/>
      <c r="T831" s="116" t="str">
        <f t="shared" si="9"/>
        <v/>
      </c>
      <c r="U831" s="114">
        <f t="shared" si="10"/>
        <v>0</v>
      </c>
      <c r="V831" s="115"/>
      <c r="W831" s="115"/>
      <c r="X831" s="116" t="str">
        <f t="shared" si="11"/>
        <v/>
      </c>
      <c r="Y831" s="117">
        <f t="shared" si="12"/>
        <v>0</v>
      </c>
      <c r="Z831" s="115"/>
      <c r="AA831" s="602" t="str">
        <f t="shared" si="108"/>
        <v/>
      </c>
      <c r="AB831" s="603">
        <f t="shared" si="109"/>
        <v>0</v>
      </c>
      <c r="AC831" s="118"/>
      <c r="AG831" s="119" t="str">
        <f t="shared" si="13"/>
        <v>Z</v>
      </c>
      <c r="AH831" s="119">
        <f t="shared" si="14"/>
        <v>9</v>
      </c>
      <c r="AI831" s="119" t="e">
        <f t="shared" si="15"/>
        <v>#N/A</v>
      </c>
      <c r="AJ831" s="120" t="e">
        <f>VLOOKUP($AS831,'FP Haupt'!$A:$M,6,FALSE)</f>
        <v>#N/A</v>
      </c>
      <c r="AK831" s="120" t="e">
        <f>VLOOKUP($AS831,'FP Beleg'!$A:$M,4,FALSE)</f>
        <v>#N/A</v>
      </c>
      <c r="AL831" s="120" t="e">
        <f>VLOOKUP($AS831,'FP Beleg'!$A:$M,5,FALSE)</f>
        <v>#N/A</v>
      </c>
      <c r="AM831" s="120" t="e">
        <f>VLOOKUP($AS831,'FP Beleg'!$A:$M,6,FALSE)</f>
        <v>#N/A</v>
      </c>
      <c r="AN831" s="120" t="e">
        <f>VLOOKUP($AS831,'FP Beleg'!$A:$M,7,FALSE)</f>
        <v>#N/A</v>
      </c>
      <c r="AO831" s="120" t="e">
        <f>VLOOKUP($AS831,'Anlage 1d'!$A:$M,4,FALSE)</f>
        <v>#N/A</v>
      </c>
      <c r="AP831" s="120" t="e">
        <f>VLOOKUP($AS831,'Anlage 1e'!$A:$M,4,FALSE)</f>
        <v>#N/A</v>
      </c>
      <c r="AQ831" s="120" t="e">
        <f>VLOOKUP($AS831,'Anlage 1e'!$A:$M,5,FALSE)</f>
        <v>#N/A</v>
      </c>
      <c r="AR831" s="120" t="e">
        <f>VLOOKUP($AS831,'FP Haupt'!$A:$M,5,FALSE)</f>
        <v>#N/A</v>
      </c>
      <c r="AS831" s="119" t="str">
        <f t="shared" si="16"/>
        <v/>
      </c>
      <c r="AV831" s="119" t="str">
        <f t="shared" si="17"/>
        <v>2</v>
      </c>
      <c r="AW831" s="119">
        <f t="shared" si="18"/>
        <v>1</v>
      </c>
      <c r="AX831" s="119" t="e">
        <f t="shared" si="19"/>
        <v>#N/A</v>
      </c>
      <c r="AY831" s="120" t="e">
        <f>VLOOKUP($BC831,'FP Haupt'!$A:$M,9,FALSE)</f>
        <v>#N/A</v>
      </c>
      <c r="AZ831" s="120" t="e">
        <f>VLOOKUP($BC831,'Anlage 1d'!$A:$M,8,FALSE)</f>
        <v>#N/A</v>
      </c>
      <c r="BA831" s="120" t="e">
        <f>VLOOKUP($BC831,'Anlage 1e'!$A:$M,10,FALSE)</f>
        <v>#N/A</v>
      </c>
      <c r="BB831" s="120" t="e">
        <f>VLOOKUP($BC831,'FP Beleg'!$A:$M,10,FALSE)</f>
        <v>#N/A</v>
      </c>
      <c r="BC831" s="119" t="str">
        <f t="shared" si="20"/>
        <v/>
      </c>
      <c r="BF831" s="119" t="str">
        <f t="shared" si="21"/>
        <v>2</v>
      </c>
      <c r="BG831" s="119">
        <f t="shared" si="22"/>
        <v>1</v>
      </c>
      <c r="BH831" s="119" t="e">
        <f t="shared" si="23"/>
        <v>#N/A</v>
      </c>
      <c r="BI831" s="120" t="e">
        <f>VLOOKUP($BM831,'FP Haupt'!$A:$M,12,FALSE)</f>
        <v>#N/A</v>
      </c>
      <c r="BJ831" s="120" t="e">
        <f>VLOOKUP($BM831,'Anlage 1d'!$A:$M,11,FALSE)</f>
        <v>#N/A</v>
      </c>
      <c r="BK831" s="120" t="e">
        <f>VLOOKUP($BM831,'Anlage 1e'!$A:$M,13,FALSE)</f>
        <v>#N/A</v>
      </c>
      <c r="BL831" s="120" t="e">
        <f>VLOOKUP($BM831,'FP Beleg'!$A:$M,13,FALSE)</f>
        <v>#N/A</v>
      </c>
      <c r="BM831" s="119" t="str">
        <f t="shared" si="24"/>
        <v/>
      </c>
      <c r="BP831" s="119" t="str">
        <f t="shared" si="25"/>
        <v>2</v>
      </c>
      <c r="BQ831" s="119">
        <f t="shared" si="26"/>
        <v>1</v>
      </c>
      <c r="BR831" s="119" t="e">
        <f t="shared" si="27"/>
        <v>#N/A</v>
      </c>
      <c r="BS831" s="120" t="e">
        <f>VLOOKUP($BW831,'FP Haupt'!$A:$M,12,FALSE)</f>
        <v>#N/A</v>
      </c>
      <c r="BT831" s="120" t="e">
        <f>VLOOKUP($BW831,'Anlage 1d'!$A:$M,11,FALSE)</f>
        <v>#N/A</v>
      </c>
      <c r="BU831" s="120" t="e">
        <f>VLOOKUP($BW831,'Anlage 1e'!$A:$M,13,FALSE)</f>
        <v>#N/A</v>
      </c>
      <c r="BV831" s="120" t="e">
        <f>VLOOKUP($BW831,'FP Beleg'!$A:$M,13,FALSE)</f>
        <v>#N/A</v>
      </c>
      <c r="BW831" s="119" t="str">
        <f t="shared" si="28"/>
        <v/>
      </c>
      <c r="BZ831" s="119" t="str">
        <f t="shared" si="29"/>
        <v>2</v>
      </c>
      <c r="CA831" s="119">
        <f t="shared" si="30"/>
        <v>1</v>
      </c>
      <c r="CB831" s="119" t="e">
        <f t="shared" si="31"/>
        <v>#N/A</v>
      </c>
      <c r="CC831" s="120" t="e">
        <f>VLOOKUP($CG831,'FP Haupt'!$A:$M,11,FALSE)</f>
        <v>#N/A</v>
      </c>
      <c r="CD831" s="120" t="e">
        <f>VLOOKUP($CG831,'Anlage 1d'!$A:$M,10,FALSE)</f>
        <v>#N/A</v>
      </c>
      <c r="CE831" s="120" t="e">
        <f>VLOOKUP($CG831,'Anlage 1e'!$A:$M,12,FALSE)</f>
        <v>#N/A</v>
      </c>
      <c r="CF831" s="120" t="e">
        <f>VLOOKUP($CG831,'FP Beleg'!$A:$M,12,FALSE)</f>
        <v>#N/A</v>
      </c>
      <c r="CG831" s="119" t="str">
        <f t="shared" si="32"/>
        <v/>
      </c>
      <c r="CJ831" s="119" t="str">
        <f t="shared" si="106"/>
        <v>2</v>
      </c>
      <c r="CK831" s="119">
        <f t="shared" si="110"/>
        <v>1</v>
      </c>
      <c r="CL831" s="119" t="e">
        <f t="shared" si="111"/>
        <v>#N/A</v>
      </c>
      <c r="CM831" s="120" t="e">
        <f>VLOOKUP($CQ831,'FP Haupt'!$A:$O,15,FALSE)</f>
        <v>#N/A</v>
      </c>
      <c r="CN831" s="120" t="e">
        <f>VLOOKUP($CQ831,'Anlage 1d'!$A:$O,15,FALSE)</f>
        <v>#N/A</v>
      </c>
      <c r="CO831" s="120" t="e">
        <f>VLOOKUP($CQ831,'Anlage 1e'!$A:$Q,17,FALSE)</f>
        <v>#N/A</v>
      </c>
      <c r="CP831" s="120" t="e">
        <f>VLOOKUP($CQ831,'FP Beleg'!$A:$P,16,FALSE)</f>
        <v>#N/A</v>
      </c>
      <c r="CQ831" s="119" t="str">
        <f t="shared" si="107"/>
        <v/>
      </c>
    </row>
    <row r="832" spans="1:95" x14ac:dyDescent="0.2">
      <c r="A832" s="111"/>
      <c r="B832" s="112" t="str">
        <f>IF(A832="","",IF(ISERROR(VLOOKUP(MID(A832,1,4),'FP Haupt'!$A:$M,4,FALSE)),"keine DRG gemäß FPV",VLOOKUP(MID(A832,1,4),'FP Haupt'!$A:$M,4,FALSE)))</f>
        <v/>
      </c>
      <c r="C832" s="113">
        <f t="shared" si="39"/>
        <v>0</v>
      </c>
      <c r="D832" s="114" t="str">
        <f t="shared" si="1"/>
        <v/>
      </c>
      <c r="E832" s="114" t="str">
        <f t="shared" si="2"/>
        <v/>
      </c>
      <c r="F832" s="115"/>
      <c r="G832" s="115"/>
      <c r="H832" s="116" t="str">
        <f t="shared" si="3"/>
        <v/>
      </c>
      <c r="I832" s="117">
        <f t="shared" si="4"/>
        <v>0</v>
      </c>
      <c r="J832" s="115"/>
      <c r="K832" s="115"/>
      <c r="L832" s="116" t="str">
        <f t="shared" si="5"/>
        <v/>
      </c>
      <c r="M832" s="114">
        <f t="shared" si="6"/>
        <v>0</v>
      </c>
      <c r="N832" s="115"/>
      <c r="O832" s="115"/>
      <c r="P832" s="116" t="str">
        <f t="shared" si="7"/>
        <v/>
      </c>
      <c r="Q832" s="114">
        <f t="shared" si="8"/>
        <v>0</v>
      </c>
      <c r="R832" s="115"/>
      <c r="S832" s="115"/>
      <c r="T832" s="116" t="str">
        <f t="shared" si="9"/>
        <v/>
      </c>
      <c r="U832" s="114">
        <f t="shared" si="10"/>
        <v>0</v>
      </c>
      <c r="V832" s="115"/>
      <c r="W832" s="115"/>
      <c r="X832" s="116" t="str">
        <f t="shared" si="11"/>
        <v/>
      </c>
      <c r="Y832" s="117">
        <f t="shared" si="12"/>
        <v>0</v>
      </c>
      <c r="Z832" s="115"/>
      <c r="AA832" s="602" t="str">
        <f t="shared" si="108"/>
        <v/>
      </c>
      <c r="AB832" s="603">
        <f t="shared" si="109"/>
        <v>0</v>
      </c>
      <c r="AC832" s="118"/>
      <c r="AG832" s="119" t="str">
        <f t="shared" si="13"/>
        <v>Z</v>
      </c>
      <c r="AH832" s="119">
        <f t="shared" si="14"/>
        <v>9</v>
      </c>
      <c r="AI832" s="119" t="e">
        <f t="shared" si="15"/>
        <v>#N/A</v>
      </c>
      <c r="AJ832" s="120" t="e">
        <f>VLOOKUP($AS832,'FP Haupt'!$A:$M,6,FALSE)</f>
        <v>#N/A</v>
      </c>
      <c r="AK832" s="120" t="e">
        <f>VLOOKUP($AS832,'FP Beleg'!$A:$M,4,FALSE)</f>
        <v>#N/A</v>
      </c>
      <c r="AL832" s="120" t="e">
        <f>VLOOKUP($AS832,'FP Beleg'!$A:$M,5,FALSE)</f>
        <v>#N/A</v>
      </c>
      <c r="AM832" s="120" t="e">
        <f>VLOOKUP($AS832,'FP Beleg'!$A:$M,6,FALSE)</f>
        <v>#N/A</v>
      </c>
      <c r="AN832" s="120" t="e">
        <f>VLOOKUP($AS832,'FP Beleg'!$A:$M,7,FALSE)</f>
        <v>#N/A</v>
      </c>
      <c r="AO832" s="120" t="e">
        <f>VLOOKUP($AS832,'Anlage 1d'!$A:$M,4,FALSE)</f>
        <v>#N/A</v>
      </c>
      <c r="AP832" s="120" t="e">
        <f>VLOOKUP($AS832,'Anlage 1e'!$A:$M,4,FALSE)</f>
        <v>#N/A</v>
      </c>
      <c r="AQ832" s="120" t="e">
        <f>VLOOKUP($AS832,'Anlage 1e'!$A:$M,5,FALSE)</f>
        <v>#N/A</v>
      </c>
      <c r="AR832" s="120" t="e">
        <f>VLOOKUP($AS832,'FP Haupt'!$A:$M,5,FALSE)</f>
        <v>#N/A</v>
      </c>
      <c r="AS832" s="119" t="str">
        <f t="shared" si="16"/>
        <v/>
      </c>
      <c r="AV832" s="119" t="str">
        <f t="shared" si="17"/>
        <v>2</v>
      </c>
      <c r="AW832" s="119">
        <f t="shared" si="18"/>
        <v>1</v>
      </c>
      <c r="AX832" s="119" t="e">
        <f t="shared" si="19"/>
        <v>#N/A</v>
      </c>
      <c r="AY832" s="120" t="e">
        <f>VLOOKUP($BC832,'FP Haupt'!$A:$M,9,FALSE)</f>
        <v>#N/A</v>
      </c>
      <c r="AZ832" s="120" t="e">
        <f>VLOOKUP($BC832,'Anlage 1d'!$A:$M,8,FALSE)</f>
        <v>#N/A</v>
      </c>
      <c r="BA832" s="120" t="e">
        <f>VLOOKUP($BC832,'Anlage 1e'!$A:$M,10,FALSE)</f>
        <v>#N/A</v>
      </c>
      <c r="BB832" s="120" t="e">
        <f>VLOOKUP($BC832,'FP Beleg'!$A:$M,10,FALSE)</f>
        <v>#N/A</v>
      </c>
      <c r="BC832" s="119" t="str">
        <f t="shared" si="20"/>
        <v/>
      </c>
      <c r="BF832" s="119" t="str">
        <f t="shared" si="21"/>
        <v>2</v>
      </c>
      <c r="BG832" s="119">
        <f t="shared" si="22"/>
        <v>1</v>
      </c>
      <c r="BH832" s="119" t="e">
        <f t="shared" si="23"/>
        <v>#N/A</v>
      </c>
      <c r="BI832" s="120" t="e">
        <f>VLOOKUP($BM832,'FP Haupt'!$A:$M,12,FALSE)</f>
        <v>#N/A</v>
      </c>
      <c r="BJ832" s="120" t="e">
        <f>VLOOKUP($BM832,'Anlage 1d'!$A:$M,11,FALSE)</f>
        <v>#N/A</v>
      </c>
      <c r="BK832" s="120" t="e">
        <f>VLOOKUP($BM832,'Anlage 1e'!$A:$M,13,FALSE)</f>
        <v>#N/A</v>
      </c>
      <c r="BL832" s="120" t="e">
        <f>VLOOKUP($BM832,'FP Beleg'!$A:$M,13,FALSE)</f>
        <v>#N/A</v>
      </c>
      <c r="BM832" s="119" t="str">
        <f t="shared" si="24"/>
        <v/>
      </c>
      <c r="BP832" s="119" t="str">
        <f t="shared" si="25"/>
        <v>2</v>
      </c>
      <c r="BQ832" s="119">
        <f t="shared" si="26"/>
        <v>1</v>
      </c>
      <c r="BR832" s="119" t="e">
        <f t="shared" si="27"/>
        <v>#N/A</v>
      </c>
      <c r="BS832" s="120" t="e">
        <f>VLOOKUP($BW832,'FP Haupt'!$A:$M,12,FALSE)</f>
        <v>#N/A</v>
      </c>
      <c r="BT832" s="120" t="e">
        <f>VLOOKUP($BW832,'Anlage 1d'!$A:$M,11,FALSE)</f>
        <v>#N/A</v>
      </c>
      <c r="BU832" s="120" t="e">
        <f>VLOOKUP($BW832,'Anlage 1e'!$A:$M,13,FALSE)</f>
        <v>#N/A</v>
      </c>
      <c r="BV832" s="120" t="e">
        <f>VLOOKUP($BW832,'FP Beleg'!$A:$M,13,FALSE)</f>
        <v>#N/A</v>
      </c>
      <c r="BW832" s="119" t="str">
        <f t="shared" si="28"/>
        <v/>
      </c>
      <c r="BZ832" s="119" t="str">
        <f t="shared" si="29"/>
        <v>2</v>
      </c>
      <c r="CA832" s="119">
        <f t="shared" si="30"/>
        <v>1</v>
      </c>
      <c r="CB832" s="119" t="e">
        <f t="shared" si="31"/>
        <v>#N/A</v>
      </c>
      <c r="CC832" s="120" t="e">
        <f>VLOOKUP($CG832,'FP Haupt'!$A:$M,11,FALSE)</f>
        <v>#N/A</v>
      </c>
      <c r="CD832" s="120" t="e">
        <f>VLOOKUP($CG832,'Anlage 1d'!$A:$M,10,FALSE)</f>
        <v>#N/A</v>
      </c>
      <c r="CE832" s="120" t="e">
        <f>VLOOKUP($CG832,'Anlage 1e'!$A:$M,12,FALSE)</f>
        <v>#N/A</v>
      </c>
      <c r="CF832" s="120" t="e">
        <f>VLOOKUP($CG832,'FP Beleg'!$A:$M,12,FALSE)</f>
        <v>#N/A</v>
      </c>
      <c r="CG832" s="119" t="str">
        <f t="shared" si="32"/>
        <v/>
      </c>
      <c r="CJ832" s="119" t="str">
        <f t="shared" si="106"/>
        <v>2</v>
      </c>
      <c r="CK832" s="119">
        <f t="shared" si="110"/>
        <v>1</v>
      </c>
      <c r="CL832" s="119" t="e">
        <f t="shared" si="111"/>
        <v>#N/A</v>
      </c>
      <c r="CM832" s="120" t="e">
        <f>VLOOKUP($CQ832,'FP Haupt'!$A:$O,15,FALSE)</f>
        <v>#N/A</v>
      </c>
      <c r="CN832" s="120" t="e">
        <f>VLOOKUP($CQ832,'Anlage 1d'!$A:$O,15,FALSE)</f>
        <v>#N/A</v>
      </c>
      <c r="CO832" s="120" t="e">
        <f>VLOOKUP($CQ832,'Anlage 1e'!$A:$Q,17,FALSE)</f>
        <v>#N/A</v>
      </c>
      <c r="CP832" s="120" t="e">
        <f>VLOOKUP($CQ832,'FP Beleg'!$A:$P,16,FALSE)</f>
        <v>#N/A</v>
      </c>
      <c r="CQ832" s="119" t="str">
        <f t="shared" si="107"/>
        <v/>
      </c>
    </row>
    <row r="833" spans="1:95" x14ac:dyDescent="0.2">
      <c r="A833" s="111"/>
      <c r="B833" s="112" t="str">
        <f>IF(A833="","",IF(ISERROR(VLOOKUP(MID(A833,1,4),'FP Haupt'!$A:$M,4,FALSE)),"keine DRG gemäß FPV",VLOOKUP(MID(A833,1,4),'FP Haupt'!$A:$M,4,FALSE)))</f>
        <v/>
      </c>
      <c r="C833" s="113">
        <f t="shared" si="39"/>
        <v>0</v>
      </c>
      <c r="D833" s="114" t="str">
        <f t="shared" si="1"/>
        <v/>
      </c>
      <c r="E833" s="114" t="str">
        <f t="shared" si="2"/>
        <v/>
      </c>
      <c r="F833" s="115"/>
      <c r="G833" s="115"/>
      <c r="H833" s="116" t="str">
        <f t="shared" si="3"/>
        <v/>
      </c>
      <c r="I833" s="117">
        <f t="shared" si="4"/>
        <v>0</v>
      </c>
      <c r="J833" s="115"/>
      <c r="K833" s="115"/>
      <c r="L833" s="116" t="str">
        <f t="shared" si="5"/>
        <v/>
      </c>
      <c r="M833" s="114">
        <f t="shared" si="6"/>
        <v>0</v>
      </c>
      <c r="N833" s="115"/>
      <c r="O833" s="115"/>
      <c r="P833" s="116" t="str">
        <f t="shared" si="7"/>
        <v/>
      </c>
      <c r="Q833" s="114">
        <f t="shared" si="8"/>
        <v>0</v>
      </c>
      <c r="R833" s="115"/>
      <c r="S833" s="115"/>
      <c r="T833" s="116" t="str">
        <f t="shared" si="9"/>
        <v/>
      </c>
      <c r="U833" s="114">
        <f t="shared" si="10"/>
        <v>0</v>
      </c>
      <c r="V833" s="115"/>
      <c r="W833" s="115"/>
      <c r="X833" s="116" t="str">
        <f t="shared" si="11"/>
        <v/>
      </c>
      <c r="Y833" s="117">
        <f t="shared" si="12"/>
        <v>0</v>
      </c>
      <c r="Z833" s="115"/>
      <c r="AA833" s="602" t="str">
        <f t="shared" si="108"/>
        <v/>
      </c>
      <c r="AB833" s="603">
        <f t="shared" si="109"/>
        <v>0</v>
      </c>
      <c r="AC833" s="118"/>
      <c r="AG833" s="119" t="str">
        <f t="shared" si="13"/>
        <v>Z</v>
      </c>
      <c r="AH833" s="119">
        <f t="shared" si="14"/>
        <v>9</v>
      </c>
      <c r="AI833" s="119" t="e">
        <f t="shared" si="15"/>
        <v>#N/A</v>
      </c>
      <c r="AJ833" s="120" t="e">
        <f>VLOOKUP($AS833,'FP Haupt'!$A:$M,6,FALSE)</f>
        <v>#N/A</v>
      </c>
      <c r="AK833" s="120" t="e">
        <f>VLOOKUP($AS833,'FP Beleg'!$A:$M,4,FALSE)</f>
        <v>#N/A</v>
      </c>
      <c r="AL833" s="120" t="e">
        <f>VLOOKUP($AS833,'FP Beleg'!$A:$M,5,FALSE)</f>
        <v>#N/A</v>
      </c>
      <c r="AM833" s="120" t="e">
        <f>VLOOKUP($AS833,'FP Beleg'!$A:$M,6,FALSE)</f>
        <v>#N/A</v>
      </c>
      <c r="AN833" s="120" t="e">
        <f>VLOOKUP($AS833,'FP Beleg'!$A:$M,7,FALSE)</f>
        <v>#N/A</v>
      </c>
      <c r="AO833" s="120" t="e">
        <f>VLOOKUP($AS833,'Anlage 1d'!$A:$M,4,FALSE)</f>
        <v>#N/A</v>
      </c>
      <c r="AP833" s="120" t="e">
        <f>VLOOKUP($AS833,'Anlage 1e'!$A:$M,4,FALSE)</f>
        <v>#N/A</v>
      </c>
      <c r="AQ833" s="120" t="e">
        <f>VLOOKUP($AS833,'Anlage 1e'!$A:$M,5,FALSE)</f>
        <v>#N/A</v>
      </c>
      <c r="AR833" s="120" t="e">
        <f>VLOOKUP($AS833,'FP Haupt'!$A:$M,5,FALSE)</f>
        <v>#N/A</v>
      </c>
      <c r="AS833" s="119" t="str">
        <f t="shared" si="16"/>
        <v/>
      </c>
      <c r="AV833" s="119" t="str">
        <f t="shared" si="17"/>
        <v>2</v>
      </c>
      <c r="AW833" s="119">
        <f t="shared" si="18"/>
        <v>1</v>
      </c>
      <c r="AX833" s="119" t="e">
        <f t="shared" si="19"/>
        <v>#N/A</v>
      </c>
      <c r="AY833" s="120" t="e">
        <f>VLOOKUP($BC833,'FP Haupt'!$A:$M,9,FALSE)</f>
        <v>#N/A</v>
      </c>
      <c r="AZ833" s="120" t="e">
        <f>VLOOKUP($BC833,'Anlage 1d'!$A:$M,8,FALSE)</f>
        <v>#N/A</v>
      </c>
      <c r="BA833" s="120" t="e">
        <f>VLOOKUP($BC833,'Anlage 1e'!$A:$M,10,FALSE)</f>
        <v>#N/A</v>
      </c>
      <c r="BB833" s="120" t="e">
        <f>VLOOKUP($BC833,'FP Beleg'!$A:$M,10,FALSE)</f>
        <v>#N/A</v>
      </c>
      <c r="BC833" s="119" t="str">
        <f t="shared" si="20"/>
        <v/>
      </c>
      <c r="BF833" s="119" t="str">
        <f t="shared" si="21"/>
        <v>2</v>
      </c>
      <c r="BG833" s="119">
        <f t="shared" si="22"/>
        <v>1</v>
      </c>
      <c r="BH833" s="119" t="e">
        <f t="shared" si="23"/>
        <v>#N/A</v>
      </c>
      <c r="BI833" s="120" t="e">
        <f>VLOOKUP($BM833,'FP Haupt'!$A:$M,12,FALSE)</f>
        <v>#N/A</v>
      </c>
      <c r="BJ833" s="120" t="e">
        <f>VLOOKUP($BM833,'Anlage 1d'!$A:$M,11,FALSE)</f>
        <v>#N/A</v>
      </c>
      <c r="BK833" s="120" t="e">
        <f>VLOOKUP($BM833,'Anlage 1e'!$A:$M,13,FALSE)</f>
        <v>#N/A</v>
      </c>
      <c r="BL833" s="120" t="e">
        <f>VLOOKUP($BM833,'FP Beleg'!$A:$M,13,FALSE)</f>
        <v>#N/A</v>
      </c>
      <c r="BM833" s="119" t="str">
        <f t="shared" si="24"/>
        <v/>
      </c>
      <c r="BP833" s="119" t="str">
        <f t="shared" si="25"/>
        <v>2</v>
      </c>
      <c r="BQ833" s="119">
        <f t="shared" si="26"/>
        <v>1</v>
      </c>
      <c r="BR833" s="119" t="e">
        <f t="shared" si="27"/>
        <v>#N/A</v>
      </c>
      <c r="BS833" s="120" t="e">
        <f>VLOOKUP($BW833,'FP Haupt'!$A:$M,12,FALSE)</f>
        <v>#N/A</v>
      </c>
      <c r="BT833" s="120" t="e">
        <f>VLOOKUP($BW833,'Anlage 1d'!$A:$M,11,FALSE)</f>
        <v>#N/A</v>
      </c>
      <c r="BU833" s="120" t="e">
        <f>VLOOKUP($BW833,'Anlage 1e'!$A:$M,13,FALSE)</f>
        <v>#N/A</v>
      </c>
      <c r="BV833" s="120" t="e">
        <f>VLOOKUP($BW833,'FP Beleg'!$A:$M,13,FALSE)</f>
        <v>#N/A</v>
      </c>
      <c r="BW833" s="119" t="str">
        <f t="shared" si="28"/>
        <v/>
      </c>
      <c r="BZ833" s="119" t="str">
        <f t="shared" si="29"/>
        <v>2</v>
      </c>
      <c r="CA833" s="119">
        <f t="shared" si="30"/>
        <v>1</v>
      </c>
      <c r="CB833" s="119" t="e">
        <f t="shared" si="31"/>
        <v>#N/A</v>
      </c>
      <c r="CC833" s="120" t="e">
        <f>VLOOKUP($CG833,'FP Haupt'!$A:$M,11,FALSE)</f>
        <v>#N/A</v>
      </c>
      <c r="CD833" s="120" t="e">
        <f>VLOOKUP($CG833,'Anlage 1d'!$A:$M,10,FALSE)</f>
        <v>#N/A</v>
      </c>
      <c r="CE833" s="120" t="e">
        <f>VLOOKUP($CG833,'Anlage 1e'!$A:$M,12,FALSE)</f>
        <v>#N/A</v>
      </c>
      <c r="CF833" s="120" t="e">
        <f>VLOOKUP($CG833,'FP Beleg'!$A:$M,12,FALSE)</f>
        <v>#N/A</v>
      </c>
      <c r="CG833" s="119" t="str">
        <f t="shared" si="32"/>
        <v/>
      </c>
      <c r="CJ833" s="119" t="str">
        <f t="shared" si="106"/>
        <v>2</v>
      </c>
      <c r="CK833" s="119">
        <f t="shared" si="110"/>
        <v>1</v>
      </c>
      <c r="CL833" s="119" t="e">
        <f t="shared" si="111"/>
        <v>#N/A</v>
      </c>
      <c r="CM833" s="120" t="e">
        <f>VLOOKUP($CQ833,'FP Haupt'!$A:$O,15,FALSE)</f>
        <v>#N/A</v>
      </c>
      <c r="CN833" s="120" t="e">
        <f>VLOOKUP($CQ833,'Anlage 1d'!$A:$O,15,FALSE)</f>
        <v>#N/A</v>
      </c>
      <c r="CO833" s="120" t="e">
        <f>VLOOKUP($CQ833,'Anlage 1e'!$A:$Q,17,FALSE)</f>
        <v>#N/A</v>
      </c>
      <c r="CP833" s="120" t="e">
        <f>VLOOKUP($CQ833,'FP Beleg'!$A:$P,16,FALSE)</f>
        <v>#N/A</v>
      </c>
      <c r="CQ833" s="119" t="str">
        <f t="shared" si="107"/>
        <v/>
      </c>
    </row>
    <row r="834" spans="1:95" x14ac:dyDescent="0.2">
      <c r="A834" s="111"/>
      <c r="B834" s="112" t="str">
        <f>IF(A834="","",IF(ISERROR(VLOOKUP(MID(A834,1,4),'FP Haupt'!$A:$M,4,FALSE)),"keine DRG gemäß FPV",VLOOKUP(MID(A834,1,4),'FP Haupt'!$A:$M,4,FALSE)))</f>
        <v/>
      </c>
      <c r="C834" s="113">
        <f t="shared" si="39"/>
        <v>0</v>
      </c>
      <c r="D834" s="114" t="str">
        <f t="shared" si="1"/>
        <v/>
      </c>
      <c r="E834" s="114" t="str">
        <f t="shared" si="2"/>
        <v/>
      </c>
      <c r="F834" s="115"/>
      <c r="G834" s="115"/>
      <c r="H834" s="116" t="str">
        <f t="shared" si="3"/>
        <v/>
      </c>
      <c r="I834" s="117">
        <f t="shared" si="4"/>
        <v>0</v>
      </c>
      <c r="J834" s="115"/>
      <c r="K834" s="115"/>
      <c r="L834" s="116" t="str">
        <f t="shared" si="5"/>
        <v/>
      </c>
      <c r="M834" s="114">
        <f t="shared" si="6"/>
        <v>0</v>
      </c>
      <c r="N834" s="115"/>
      <c r="O834" s="115"/>
      <c r="P834" s="116" t="str">
        <f t="shared" si="7"/>
        <v/>
      </c>
      <c r="Q834" s="114">
        <f t="shared" si="8"/>
        <v>0</v>
      </c>
      <c r="R834" s="115"/>
      <c r="S834" s="115"/>
      <c r="T834" s="116" t="str">
        <f t="shared" si="9"/>
        <v/>
      </c>
      <c r="U834" s="114">
        <f t="shared" si="10"/>
        <v>0</v>
      </c>
      <c r="V834" s="115"/>
      <c r="W834" s="115"/>
      <c r="X834" s="116" t="str">
        <f t="shared" si="11"/>
        <v/>
      </c>
      <c r="Y834" s="117">
        <f t="shared" si="12"/>
        <v>0</v>
      </c>
      <c r="Z834" s="115"/>
      <c r="AA834" s="602" t="str">
        <f t="shared" si="108"/>
        <v/>
      </c>
      <c r="AB834" s="603">
        <f t="shared" si="109"/>
        <v>0</v>
      </c>
      <c r="AC834" s="118"/>
      <c r="AG834" s="119" t="str">
        <f t="shared" si="13"/>
        <v>Z</v>
      </c>
      <c r="AH834" s="119">
        <f t="shared" si="14"/>
        <v>9</v>
      </c>
      <c r="AI834" s="119" t="e">
        <f t="shared" si="15"/>
        <v>#N/A</v>
      </c>
      <c r="AJ834" s="120" t="e">
        <f>VLOOKUP($AS834,'FP Haupt'!$A:$M,6,FALSE)</f>
        <v>#N/A</v>
      </c>
      <c r="AK834" s="120" t="e">
        <f>VLOOKUP($AS834,'FP Beleg'!$A:$M,4,FALSE)</f>
        <v>#N/A</v>
      </c>
      <c r="AL834" s="120" t="e">
        <f>VLOOKUP($AS834,'FP Beleg'!$A:$M,5,FALSE)</f>
        <v>#N/A</v>
      </c>
      <c r="AM834" s="120" t="e">
        <f>VLOOKUP($AS834,'FP Beleg'!$A:$M,6,FALSE)</f>
        <v>#N/A</v>
      </c>
      <c r="AN834" s="120" t="e">
        <f>VLOOKUP($AS834,'FP Beleg'!$A:$M,7,FALSE)</f>
        <v>#N/A</v>
      </c>
      <c r="AO834" s="120" t="e">
        <f>VLOOKUP($AS834,'Anlage 1d'!$A:$M,4,FALSE)</f>
        <v>#N/A</v>
      </c>
      <c r="AP834" s="120" t="e">
        <f>VLOOKUP($AS834,'Anlage 1e'!$A:$M,4,FALSE)</f>
        <v>#N/A</v>
      </c>
      <c r="AQ834" s="120" t="e">
        <f>VLOOKUP($AS834,'Anlage 1e'!$A:$M,5,FALSE)</f>
        <v>#N/A</v>
      </c>
      <c r="AR834" s="120" t="e">
        <f>VLOOKUP($AS834,'FP Haupt'!$A:$M,5,FALSE)</f>
        <v>#N/A</v>
      </c>
      <c r="AS834" s="119" t="str">
        <f t="shared" si="16"/>
        <v/>
      </c>
      <c r="AV834" s="119" t="str">
        <f t="shared" si="17"/>
        <v>2</v>
      </c>
      <c r="AW834" s="119">
        <f t="shared" si="18"/>
        <v>1</v>
      </c>
      <c r="AX834" s="119" t="e">
        <f t="shared" si="19"/>
        <v>#N/A</v>
      </c>
      <c r="AY834" s="120" t="e">
        <f>VLOOKUP($BC834,'FP Haupt'!$A:$M,9,FALSE)</f>
        <v>#N/A</v>
      </c>
      <c r="AZ834" s="120" t="e">
        <f>VLOOKUP($BC834,'Anlage 1d'!$A:$M,8,FALSE)</f>
        <v>#N/A</v>
      </c>
      <c r="BA834" s="120" t="e">
        <f>VLOOKUP($BC834,'Anlage 1e'!$A:$M,10,FALSE)</f>
        <v>#N/A</v>
      </c>
      <c r="BB834" s="120" t="e">
        <f>VLOOKUP($BC834,'FP Beleg'!$A:$M,10,FALSE)</f>
        <v>#N/A</v>
      </c>
      <c r="BC834" s="119" t="str">
        <f t="shared" si="20"/>
        <v/>
      </c>
      <c r="BF834" s="119" t="str">
        <f t="shared" si="21"/>
        <v>2</v>
      </c>
      <c r="BG834" s="119">
        <f t="shared" si="22"/>
        <v>1</v>
      </c>
      <c r="BH834" s="119" t="e">
        <f t="shared" si="23"/>
        <v>#N/A</v>
      </c>
      <c r="BI834" s="120" t="e">
        <f>VLOOKUP($BM834,'FP Haupt'!$A:$M,12,FALSE)</f>
        <v>#N/A</v>
      </c>
      <c r="BJ834" s="120" t="e">
        <f>VLOOKUP($BM834,'Anlage 1d'!$A:$M,11,FALSE)</f>
        <v>#N/A</v>
      </c>
      <c r="BK834" s="120" t="e">
        <f>VLOOKUP($BM834,'Anlage 1e'!$A:$M,13,FALSE)</f>
        <v>#N/A</v>
      </c>
      <c r="BL834" s="120" t="e">
        <f>VLOOKUP($BM834,'FP Beleg'!$A:$M,13,FALSE)</f>
        <v>#N/A</v>
      </c>
      <c r="BM834" s="119" t="str">
        <f t="shared" si="24"/>
        <v/>
      </c>
      <c r="BP834" s="119" t="str">
        <f t="shared" si="25"/>
        <v>2</v>
      </c>
      <c r="BQ834" s="119">
        <f t="shared" si="26"/>
        <v>1</v>
      </c>
      <c r="BR834" s="119" t="e">
        <f t="shared" si="27"/>
        <v>#N/A</v>
      </c>
      <c r="BS834" s="120" t="e">
        <f>VLOOKUP($BW834,'FP Haupt'!$A:$M,12,FALSE)</f>
        <v>#N/A</v>
      </c>
      <c r="BT834" s="120" t="e">
        <f>VLOOKUP($BW834,'Anlage 1d'!$A:$M,11,FALSE)</f>
        <v>#N/A</v>
      </c>
      <c r="BU834" s="120" t="e">
        <f>VLOOKUP($BW834,'Anlage 1e'!$A:$M,13,FALSE)</f>
        <v>#N/A</v>
      </c>
      <c r="BV834" s="120" t="e">
        <f>VLOOKUP($BW834,'FP Beleg'!$A:$M,13,FALSE)</f>
        <v>#N/A</v>
      </c>
      <c r="BW834" s="119" t="str">
        <f t="shared" si="28"/>
        <v/>
      </c>
      <c r="BZ834" s="119" t="str">
        <f t="shared" si="29"/>
        <v>2</v>
      </c>
      <c r="CA834" s="119">
        <f t="shared" si="30"/>
        <v>1</v>
      </c>
      <c r="CB834" s="119" t="e">
        <f t="shared" si="31"/>
        <v>#N/A</v>
      </c>
      <c r="CC834" s="120" t="e">
        <f>VLOOKUP($CG834,'FP Haupt'!$A:$M,11,FALSE)</f>
        <v>#N/A</v>
      </c>
      <c r="CD834" s="120" t="e">
        <f>VLOOKUP($CG834,'Anlage 1d'!$A:$M,10,FALSE)</f>
        <v>#N/A</v>
      </c>
      <c r="CE834" s="120" t="e">
        <f>VLOOKUP($CG834,'Anlage 1e'!$A:$M,12,FALSE)</f>
        <v>#N/A</v>
      </c>
      <c r="CF834" s="120" t="e">
        <f>VLOOKUP($CG834,'FP Beleg'!$A:$M,12,FALSE)</f>
        <v>#N/A</v>
      </c>
      <c r="CG834" s="119" t="str">
        <f t="shared" si="32"/>
        <v/>
      </c>
      <c r="CJ834" s="119" t="str">
        <f t="shared" si="106"/>
        <v>2</v>
      </c>
      <c r="CK834" s="119">
        <f t="shared" si="110"/>
        <v>1</v>
      </c>
      <c r="CL834" s="119" t="e">
        <f t="shared" si="111"/>
        <v>#N/A</v>
      </c>
      <c r="CM834" s="120" t="e">
        <f>VLOOKUP($CQ834,'FP Haupt'!$A:$O,15,FALSE)</f>
        <v>#N/A</v>
      </c>
      <c r="CN834" s="120" t="e">
        <f>VLOOKUP($CQ834,'Anlage 1d'!$A:$O,15,FALSE)</f>
        <v>#N/A</v>
      </c>
      <c r="CO834" s="120" t="e">
        <f>VLOOKUP($CQ834,'Anlage 1e'!$A:$Q,17,FALSE)</f>
        <v>#N/A</v>
      </c>
      <c r="CP834" s="120" t="e">
        <f>VLOOKUP($CQ834,'FP Beleg'!$A:$P,16,FALSE)</f>
        <v>#N/A</v>
      </c>
      <c r="CQ834" s="119" t="str">
        <f t="shared" si="107"/>
        <v/>
      </c>
    </row>
    <row r="835" spans="1:95" x14ac:dyDescent="0.2">
      <c r="A835" s="111"/>
      <c r="B835" s="112" t="str">
        <f>IF(A835="","",IF(ISERROR(VLOOKUP(MID(A835,1,4),'FP Haupt'!$A:$M,4,FALSE)),"keine DRG gemäß FPV",VLOOKUP(MID(A835,1,4),'FP Haupt'!$A:$M,4,FALSE)))</f>
        <v/>
      </c>
      <c r="C835" s="113">
        <f t="shared" si="39"/>
        <v>0</v>
      </c>
      <c r="D835" s="114" t="str">
        <f t="shared" si="1"/>
        <v/>
      </c>
      <c r="E835" s="114" t="str">
        <f t="shared" si="2"/>
        <v/>
      </c>
      <c r="F835" s="115"/>
      <c r="G835" s="115"/>
      <c r="H835" s="116" t="str">
        <f t="shared" si="3"/>
        <v/>
      </c>
      <c r="I835" s="117">
        <f t="shared" si="4"/>
        <v>0</v>
      </c>
      <c r="J835" s="115"/>
      <c r="K835" s="115"/>
      <c r="L835" s="116" t="str">
        <f t="shared" si="5"/>
        <v/>
      </c>
      <c r="M835" s="114">
        <f t="shared" si="6"/>
        <v>0</v>
      </c>
      <c r="N835" s="115"/>
      <c r="O835" s="115"/>
      <c r="P835" s="116" t="str">
        <f t="shared" si="7"/>
        <v/>
      </c>
      <c r="Q835" s="114">
        <f t="shared" si="8"/>
        <v>0</v>
      </c>
      <c r="R835" s="115"/>
      <c r="S835" s="115"/>
      <c r="T835" s="116" t="str">
        <f t="shared" si="9"/>
        <v/>
      </c>
      <c r="U835" s="114">
        <f t="shared" si="10"/>
        <v>0</v>
      </c>
      <c r="V835" s="115"/>
      <c r="W835" s="115"/>
      <c r="X835" s="116" t="str">
        <f t="shared" si="11"/>
        <v/>
      </c>
      <c r="Y835" s="117">
        <f t="shared" si="12"/>
        <v>0</v>
      </c>
      <c r="Z835" s="115"/>
      <c r="AA835" s="602" t="str">
        <f t="shared" si="108"/>
        <v/>
      </c>
      <c r="AB835" s="603">
        <f t="shared" si="109"/>
        <v>0</v>
      </c>
      <c r="AC835" s="118"/>
      <c r="AG835" s="119" t="str">
        <f t="shared" si="13"/>
        <v>Z</v>
      </c>
      <c r="AH835" s="119">
        <f t="shared" si="14"/>
        <v>9</v>
      </c>
      <c r="AI835" s="119" t="e">
        <f t="shared" si="15"/>
        <v>#N/A</v>
      </c>
      <c r="AJ835" s="120" t="e">
        <f>VLOOKUP($AS835,'FP Haupt'!$A:$M,6,FALSE)</f>
        <v>#N/A</v>
      </c>
      <c r="AK835" s="120" t="e">
        <f>VLOOKUP($AS835,'FP Beleg'!$A:$M,4,FALSE)</f>
        <v>#N/A</v>
      </c>
      <c r="AL835" s="120" t="e">
        <f>VLOOKUP($AS835,'FP Beleg'!$A:$M,5,FALSE)</f>
        <v>#N/A</v>
      </c>
      <c r="AM835" s="120" t="e">
        <f>VLOOKUP($AS835,'FP Beleg'!$A:$M,6,FALSE)</f>
        <v>#N/A</v>
      </c>
      <c r="AN835" s="120" t="e">
        <f>VLOOKUP($AS835,'FP Beleg'!$A:$M,7,FALSE)</f>
        <v>#N/A</v>
      </c>
      <c r="AO835" s="120" t="e">
        <f>VLOOKUP($AS835,'Anlage 1d'!$A:$M,4,FALSE)</f>
        <v>#N/A</v>
      </c>
      <c r="AP835" s="120" t="e">
        <f>VLOOKUP($AS835,'Anlage 1e'!$A:$M,4,FALSE)</f>
        <v>#N/A</v>
      </c>
      <c r="AQ835" s="120" t="e">
        <f>VLOOKUP($AS835,'Anlage 1e'!$A:$M,5,FALSE)</f>
        <v>#N/A</v>
      </c>
      <c r="AR835" s="120" t="e">
        <f>VLOOKUP($AS835,'FP Haupt'!$A:$M,5,FALSE)</f>
        <v>#N/A</v>
      </c>
      <c r="AS835" s="119" t="str">
        <f t="shared" si="16"/>
        <v/>
      </c>
      <c r="AV835" s="119" t="str">
        <f t="shared" si="17"/>
        <v>2</v>
      </c>
      <c r="AW835" s="119">
        <f t="shared" si="18"/>
        <v>1</v>
      </c>
      <c r="AX835" s="119" t="e">
        <f t="shared" si="19"/>
        <v>#N/A</v>
      </c>
      <c r="AY835" s="120" t="e">
        <f>VLOOKUP($BC835,'FP Haupt'!$A:$M,9,FALSE)</f>
        <v>#N/A</v>
      </c>
      <c r="AZ835" s="120" t="e">
        <f>VLOOKUP($BC835,'Anlage 1d'!$A:$M,8,FALSE)</f>
        <v>#N/A</v>
      </c>
      <c r="BA835" s="120" t="e">
        <f>VLOOKUP($BC835,'Anlage 1e'!$A:$M,10,FALSE)</f>
        <v>#N/A</v>
      </c>
      <c r="BB835" s="120" t="e">
        <f>VLOOKUP($BC835,'FP Beleg'!$A:$M,10,FALSE)</f>
        <v>#N/A</v>
      </c>
      <c r="BC835" s="119" t="str">
        <f t="shared" si="20"/>
        <v/>
      </c>
      <c r="BF835" s="119" t="str">
        <f t="shared" si="21"/>
        <v>2</v>
      </c>
      <c r="BG835" s="119">
        <f t="shared" si="22"/>
        <v>1</v>
      </c>
      <c r="BH835" s="119" t="e">
        <f t="shared" si="23"/>
        <v>#N/A</v>
      </c>
      <c r="BI835" s="120" t="e">
        <f>VLOOKUP($BM835,'FP Haupt'!$A:$M,12,FALSE)</f>
        <v>#N/A</v>
      </c>
      <c r="BJ835" s="120" t="e">
        <f>VLOOKUP($BM835,'Anlage 1d'!$A:$M,11,FALSE)</f>
        <v>#N/A</v>
      </c>
      <c r="BK835" s="120" t="e">
        <f>VLOOKUP($BM835,'Anlage 1e'!$A:$M,13,FALSE)</f>
        <v>#N/A</v>
      </c>
      <c r="BL835" s="120" t="e">
        <f>VLOOKUP($BM835,'FP Beleg'!$A:$M,13,FALSE)</f>
        <v>#N/A</v>
      </c>
      <c r="BM835" s="119" t="str">
        <f t="shared" si="24"/>
        <v/>
      </c>
      <c r="BP835" s="119" t="str">
        <f t="shared" si="25"/>
        <v>2</v>
      </c>
      <c r="BQ835" s="119">
        <f t="shared" si="26"/>
        <v>1</v>
      </c>
      <c r="BR835" s="119" t="e">
        <f t="shared" si="27"/>
        <v>#N/A</v>
      </c>
      <c r="BS835" s="120" t="e">
        <f>VLOOKUP($BW835,'FP Haupt'!$A:$M,12,FALSE)</f>
        <v>#N/A</v>
      </c>
      <c r="BT835" s="120" t="e">
        <f>VLOOKUP($BW835,'Anlage 1d'!$A:$M,11,FALSE)</f>
        <v>#N/A</v>
      </c>
      <c r="BU835" s="120" t="e">
        <f>VLOOKUP($BW835,'Anlage 1e'!$A:$M,13,FALSE)</f>
        <v>#N/A</v>
      </c>
      <c r="BV835" s="120" t="e">
        <f>VLOOKUP($BW835,'FP Beleg'!$A:$M,13,FALSE)</f>
        <v>#N/A</v>
      </c>
      <c r="BW835" s="119" t="str">
        <f t="shared" si="28"/>
        <v/>
      </c>
      <c r="BZ835" s="119" t="str">
        <f t="shared" si="29"/>
        <v>2</v>
      </c>
      <c r="CA835" s="119">
        <f t="shared" si="30"/>
        <v>1</v>
      </c>
      <c r="CB835" s="119" t="e">
        <f t="shared" si="31"/>
        <v>#N/A</v>
      </c>
      <c r="CC835" s="120" t="e">
        <f>VLOOKUP($CG835,'FP Haupt'!$A:$M,11,FALSE)</f>
        <v>#N/A</v>
      </c>
      <c r="CD835" s="120" t="e">
        <f>VLOOKUP($CG835,'Anlage 1d'!$A:$M,10,FALSE)</f>
        <v>#N/A</v>
      </c>
      <c r="CE835" s="120" t="e">
        <f>VLOOKUP($CG835,'Anlage 1e'!$A:$M,12,FALSE)</f>
        <v>#N/A</v>
      </c>
      <c r="CF835" s="120" t="e">
        <f>VLOOKUP($CG835,'FP Beleg'!$A:$M,12,FALSE)</f>
        <v>#N/A</v>
      </c>
      <c r="CG835" s="119" t="str">
        <f t="shared" si="32"/>
        <v/>
      </c>
      <c r="CJ835" s="119" t="str">
        <f t="shared" si="106"/>
        <v>2</v>
      </c>
      <c r="CK835" s="119">
        <f t="shared" si="110"/>
        <v>1</v>
      </c>
      <c r="CL835" s="119" t="e">
        <f t="shared" si="111"/>
        <v>#N/A</v>
      </c>
      <c r="CM835" s="120" t="e">
        <f>VLOOKUP($CQ835,'FP Haupt'!$A:$O,15,FALSE)</f>
        <v>#N/A</v>
      </c>
      <c r="CN835" s="120" t="e">
        <f>VLOOKUP($CQ835,'Anlage 1d'!$A:$O,15,FALSE)</f>
        <v>#N/A</v>
      </c>
      <c r="CO835" s="120" t="e">
        <f>VLOOKUP($CQ835,'Anlage 1e'!$A:$Q,17,FALSE)</f>
        <v>#N/A</v>
      </c>
      <c r="CP835" s="120" t="e">
        <f>VLOOKUP($CQ835,'FP Beleg'!$A:$P,16,FALSE)</f>
        <v>#N/A</v>
      </c>
      <c r="CQ835" s="119" t="str">
        <f t="shared" si="107"/>
        <v/>
      </c>
    </row>
    <row r="836" spans="1:95" x14ac:dyDescent="0.2">
      <c r="A836" s="111"/>
      <c r="B836" s="112" t="str">
        <f>IF(A836="","",IF(ISERROR(VLOOKUP(MID(A836,1,4),'FP Haupt'!$A:$M,4,FALSE)),"keine DRG gemäß FPV",VLOOKUP(MID(A836,1,4),'FP Haupt'!$A:$M,4,FALSE)))</f>
        <v/>
      </c>
      <c r="C836" s="113">
        <f t="shared" si="39"/>
        <v>0</v>
      </c>
      <c r="D836" s="114" t="str">
        <f t="shared" si="1"/>
        <v/>
      </c>
      <c r="E836" s="114" t="str">
        <f t="shared" si="2"/>
        <v/>
      </c>
      <c r="F836" s="115"/>
      <c r="G836" s="115"/>
      <c r="H836" s="116" t="str">
        <f t="shared" si="3"/>
        <v/>
      </c>
      <c r="I836" s="117">
        <f t="shared" si="4"/>
        <v>0</v>
      </c>
      <c r="J836" s="115"/>
      <c r="K836" s="115"/>
      <c r="L836" s="116" t="str">
        <f t="shared" si="5"/>
        <v/>
      </c>
      <c r="M836" s="114">
        <f t="shared" si="6"/>
        <v>0</v>
      </c>
      <c r="N836" s="115"/>
      <c r="O836" s="115"/>
      <c r="P836" s="116" t="str">
        <f t="shared" si="7"/>
        <v/>
      </c>
      <c r="Q836" s="114">
        <f t="shared" si="8"/>
        <v>0</v>
      </c>
      <c r="R836" s="115"/>
      <c r="S836" s="115"/>
      <c r="T836" s="116" t="str">
        <f t="shared" si="9"/>
        <v/>
      </c>
      <c r="U836" s="114">
        <f t="shared" si="10"/>
        <v>0</v>
      </c>
      <c r="V836" s="115"/>
      <c r="W836" s="115"/>
      <c r="X836" s="116" t="str">
        <f t="shared" si="11"/>
        <v/>
      </c>
      <c r="Y836" s="117">
        <f t="shared" si="12"/>
        <v>0</v>
      </c>
      <c r="Z836" s="115"/>
      <c r="AA836" s="602" t="str">
        <f t="shared" si="108"/>
        <v/>
      </c>
      <c r="AB836" s="603">
        <f t="shared" si="109"/>
        <v>0</v>
      </c>
      <c r="AC836" s="118"/>
      <c r="AG836" s="119" t="str">
        <f t="shared" si="13"/>
        <v>Z</v>
      </c>
      <c r="AH836" s="119">
        <f t="shared" si="14"/>
        <v>9</v>
      </c>
      <c r="AI836" s="119" t="e">
        <f t="shared" si="15"/>
        <v>#N/A</v>
      </c>
      <c r="AJ836" s="120" t="e">
        <f>VLOOKUP($AS836,'FP Haupt'!$A:$M,6,FALSE)</f>
        <v>#N/A</v>
      </c>
      <c r="AK836" s="120" t="e">
        <f>VLOOKUP($AS836,'FP Beleg'!$A:$M,4,FALSE)</f>
        <v>#N/A</v>
      </c>
      <c r="AL836" s="120" t="e">
        <f>VLOOKUP($AS836,'FP Beleg'!$A:$M,5,FALSE)</f>
        <v>#N/A</v>
      </c>
      <c r="AM836" s="120" t="e">
        <f>VLOOKUP($AS836,'FP Beleg'!$A:$M,6,FALSE)</f>
        <v>#N/A</v>
      </c>
      <c r="AN836" s="120" t="e">
        <f>VLOOKUP($AS836,'FP Beleg'!$A:$M,7,FALSE)</f>
        <v>#N/A</v>
      </c>
      <c r="AO836" s="120" t="e">
        <f>VLOOKUP($AS836,'Anlage 1d'!$A:$M,4,FALSE)</f>
        <v>#N/A</v>
      </c>
      <c r="AP836" s="120" t="e">
        <f>VLOOKUP($AS836,'Anlage 1e'!$A:$M,4,FALSE)</f>
        <v>#N/A</v>
      </c>
      <c r="AQ836" s="120" t="e">
        <f>VLOOKUP($AS836,'Anlage 1e'!$A:$M,5,FALSE)</f>
        <v>#N/A</v>
      </c>
      <c r="AR836" s="120" t="e">
        <f>VLOOKUP($AS836,'FP Haupt'!$A:$M,5,FALSE)</f>
        <v>#N/A</v>
      </c>
      <c r="AS836" s="119" t="str">
        <f t="shared" si="16"/>
        <v/>
      </c>
      <c r="AV836" s="119" t="str">
        <f t="shared" si="17"/>
        <v>2</v>
      </c>
      <c r="AW836" s="119">
        <f t="shared" si="18"/>
        <v>1</v>
      </c>
      <c r="AX836" s="119" t="e">
        <f t="shared" si="19"/>
        <v>#N/A</v>
      </c>
      <c r="AY836" s="120" t="e">
        <f>VLOOKUP($BC836,'FP Haupt'!$A:$M,9,FALSE)</f>
        <v>#N/A</v>
      </c>
      <c r="AZ836" s="120" t="e">
        <f>VLOOKUP($BC836,'Anlage 1d'!$A:$M,8,FALSE)</f>
        <v>#N/A</v>
      </c>
      <c r="BA836" s="120" t="e">
        <f>VLOOKUP($BC836,'Anlage 1e'!$A:$M,10,FALSE)</f>
        <v>#N/A</v>
      </c>
      <c r="BB836" s="120" t="e">
        <f>VLOOKUP($BC836,'FP Beleg'!$A:$M,10,FALSE)</f>
        <v>#N/A</v>
      </c>
      <c r="BC836" s="119" t="str">
        <f t="shared" si="20"/>
        <v/>
      </c>
      <c r="BF836" s="119" t="str">
        <f t="shared" si="21"/>
        <v>2</v>
      </c>
      <c r="BG836" s="119">
        <f t="shared" si="22"/>
        <v>1</v>
      </c>
      <c r="BH836" s="119" t="e">
        <f t="shared" si="23"/>
        <v>#N/A</v>
      </c>
      <c r="BI836" s="120" t="e">
        <f>VLOOKUP($BM836,'FP Haupt'!$A:$M,12,FALSE)</f>
        <v>#N/A</v>
      </c>
      <c r="BJ836" s="120" t="e">
        <f>VLOOKUP($BM836,'Anlage 1d'!$A:$M,11,FALSE)</f>
        <v>#N/A</v>
      </c>
      <c r="BK836" s="120" t="e">
        <f>VLOOKUP($BM836,'Anlage 1e'!$A:$M,13,FALSE)</f>
        <v>#N/A</v>
      </c>
      <c r="BL836" s="120" t="e">
        <f>VLOOKUP($BM836,'FP Beleg'!$A:$M,13,FALSE)</f>
        <v>#N/A</v>
      </c>
      <c r="BM836" s="119" t="str">
        <f t="shared" si="24"/>
        <v/>
      </c>
      <c r="BP836" s="119" t="str">
        <f t="shared" si="25"/>
        <v>2</v>
      </c>
      <c r="BQ836" s="119">
        <f t="shared" si="26"/>
        <v>1</v>
      </c>
      <c r="BR836" s="119" t="e">
        <f t="shared" si="27"/>
        <v>#N/A</v>
      </c>
      <c r="BS836" s="120" t="e">
        <f>VLOOKUP($BW836,'FP Haupt'!$A:$M,12,FALSE)</f>
        <v>#N/A</v>
      </c>
      <c r="BT836" s="120" t="e">
        <f>VLOOKUP($BW836,'Anlage 1d'!$A:$M,11,FALSE)</f>
        <v>#N/A</v>
      </c>
      <c r="BU836" s="120" t="e">
        <f>VLOOKUP($BW836,'Anlage 1e'!$A:$M,13,FALSE)</f>
        <v>#N/A</v>
      </c>
      <c r="BV836" s="120" t="e">
        <f>VLOOKUP($BW836,'FP Beleg'!$A:$M,13,FALSE)</f>
        <v>#N/A</v>
      </c>
      <c r="BW836" s="119" t="str">
        <f t="shared" si="28"/>
        <v/>
      </c>
      <c r="BZ836" s="119" t="str">
        <f t="shared" si="29"/>
        <v>2</v>
      </c>
      <c r="CA836" s="119">
        <f t="shared" si="30"/>
        <v>1</v>
      </c>
      <c r="CB836" s="119" t="e">
        <f t="shared" si="31"/>
        <v>#N/A</v>
      </c>
      <c r="CC836" s="120" t="e">
        <f>VLOOKUP($CG836,'FP Haupt'!$A:$M,11,FALSE)</f>
        <v>#N/A</v>
      </c>
      <c r="CD836" s="120" t="e">
        <f>VLOOKUP($CG836,'Anlage 1d'!$A:$M,10,FALSE)</f>
        <v>#N/A</v>
      </c>
      <c r="CE836" s="120" t="e">
        <f>VLOOKUP($CG836,'Anlage 1e'!$A:$M,12,FALSE)</f>
        <v>#N/A</v>
      </c>
      <c r="CF836" s="120" t="e">
        <f>VLOOKUP($CG836,'FP Beleg'!$A:$M,12,FALSE)</f>
        <v>#N/A</v>
      </c>
      <c r="CG836" s="119" t="str">
        <f t="shared" si="32"/>
        <v/>
      </c>
      <c r="CJ836" s="119" t="str">
        <f t="shared" si="106"/>
        <v>2</v>
      </c>
      <c r="CK836" s="119">
        <f t="shared" si="110"/>
        <v>1</v>
      </c>
      <c r="CL836" s="119" t="e">
        <f t="shared" si="111"/>
        <v>#N/A</v>
      </c>
      <c r="CM836" s="120" t="e">
        <f>VLOOKUP($CQ836,'FP Haupt'!$A:$O,15,FALSE)</f>
        <v>#N/A</v>
      </c>
      <c r="CN836" s="120" t="e">
        <f>VLOOKUP($CQ836,'Anlage 1d'!$A:$O,15,FALSE)</f>
        <v>#N/A</v>
      </c>
      <c r="CO836" s="120" t="e">
        <f>VLOOKUP($CQ836,'Anlage 1e'!$A:$Q,17,FALSE)</f>
        <v>#N/A</v>
      </c>
      <c r="CP836" s="120" t="e">
        <f>VLOOKUP($CQ836,'FP Beleg'!$A:$P,16,FALSE)</f>
        <v>#N/A</v>
      </c>
      <c r="CQ836" s="119" t="str">
        <f t="shared" si="107"/>
        <v/>
      </c>
    </row>
    <row r="837" spans="1:95" x14ac:dyDescent="0.2">
      <c r="A837" s="111"/>
      <c r="B837" s="112" t="str">
        <f>IF(A837="","",IF(ISERROR(VLOOKUP(MID(A837,1,4),'FP Haupt'!$A:$M,4,FALSE)),"keine DRG gemäß FPV",VLOOKUP(MID(A837,1,4),'FP Haupt'!$A:$M,4,FALSE)))</f>
        <v/>
      </c>
      <c r="C837" s="113">
        <f t="shared" si="39"/>
        <v>0</v>
      </c>
      <c r="D837" s="114" t="str">
        <f t="shared" si="1"/>
        <v/>
      </c>
      <c r="E837" s="114" t="str">
        <f t="shared" si="2"/>
        <v/>
      </c>
      <c r="F837" s="115"/>
      <c r="G837" s="115"/>
      <c r="H837" s="116" t="str">
        <f t="shared" si="3"/>
        <v/>
      </c>
      <c r="I837" s="117">
        <f t="shared" si="4"/>
        <v>0</v>
      </c>
      <c r="J837" s="115"/>
      <c r="K837" s="115"/>
      <c r="L837" s="116" t="str">
        <f t="shared" si="5"/>
        <v/>
      </c>
      <c r="M837" s="114">
        <f t="shared" si="6"/>
        <v>0</v>
      </c>
      <c r="N837" s="115"/>
      <c r="O837" s="115"/>
      <c r="P837" s="116" t="str">
        <f t="shared" si="7"/>
        <v/>
      </c>
      <c r="Q837" s="114">
        <f t="shared" si="8"/>
        <v>0</v>
      </c>
      <c r="R837" s="115"/>
      <c r="S837" s="115"/>
      <c r="T837" s="116" t="str">
        <f t="shared" si="9"/>
        <v/>
      </c>
      <c r="U837" s="114">
        <f t="shared" si="10"/>
        <v>0</v>
      </c>
      <c r="V837" s="115"/>
      <c r="W837" s="115"/>
      <c r="X837" s="116" t="str">
        <f t="shared" si="11"/>
        <v/>
      </c>
      <c r="Y837" s="117">
        <f t="shared" si="12"/>
        <v>0</v>
      </c>
      <c r="Z837" s="115"/>
      <c r="AA837" s="602" t="str">
        <f t="shared" si="108"/>
        <v/>
      </c>
      <c r="AB837" s="603">
        <f t="shared" si="109"/>
        <v>0</v>
      </c>
      <c r="AC837" s="118"/>
      <c r="AG837" s="119" t="str">
        <f t="shared" si="13"/>
        <v>Z</v>
      </c>
      <c r="AH837" s="119">
        <f t="shared" si="14"/>
        <v>9</v>
      </c>
      <c r="AI837" s="119" t="e">
        <f t="shared" si="15"/>
        <v>#N/A</v>
      </c>
      <c r="AJ837" s="120" t="e">
        <f>VLOOKUP($AS837,'FP Haupt'!$A:$M,6,FALSE)</f>
        <v>#N/A</v>
      </c>
      <c r="AK837" s="120" t="e">
        <f>VLOOKUP($AS837,'FP Beleg'!$A:$M,4,FALSE)</f>
        <v>#N/A</v>
      </c>
      <c r="AL837" s="120" t="e">
        <f>VLOOKUP($AS837,'FP Beleg'!$A:$M,5,FALSE)</f>
        <v>#N/A</v>
      </c>
      <c r="AM837" s="120" t="e">
        <f>VLOOKUP($AS837,'FP Beleg'!$A:$M,6,FALSE)</f>
        <v>#N/A</v>
      </c>
      <c r="AN837" s="120" t="e">
        <f>VLOOKUP($AS837,'FP Beleg'!$A:$M,7,FALSE)</f>
        <v>#N/A</v>
      </c>
      <c r="AO837" s="120" t="e">
        <f>VLOOKUP($AS837,'Anlage 1d'!$A:$M,4,FALSE)</f>
        <v>#N/A</v>
      </c>
      <c r="AP837" s="120" t="e">
        <f>VLOOKUP($AS837,'Anlage 1e'!$A:$M,4,FALSE)</f>
        <v>#N/A</v>
      </c>
      <c r="AQ837" s="120" t="e">
        <f>VLOOKUP($AS837,'Anlage 1e'!$A:$M,5,FALSE)</f>
        <v>#N/A</v>
      </c>
      <c r="AR837" s="120" t="e">
        <f>VLOOKUP($AS837,'FP Haupt'!$A:$M,5,FALSE)</f>
        <v>#N/A</v>
      </c>
      <c r="AS837" s="119" t="str">
        <f t="shared" si="16"/>
        <v/>
      </c>
      <c r="AV837" s="119" t="str">
        <f t="shared" si="17"/>
        <v>2</v>
      </c>
      <c r="AW837" s="119">
        <f t="shared" si="18"/>
        <v>1</v>
      </c>
      <c r="AX837" s="119" t="e">
        <f t="shared" si="19"/>
        <v>#N/A</v>
      </c>
      <c r="AY837" s="120" t="e">
        <f>VLOOKUP($BC837,'FP Haupt'!$A:$M,9,FALSE)</f>
        <v>#N/A</v>
      </c>
      <c r="AZ837" s="120" t="e">
        <f>VLOOKUP($BC837,'Anlage 1d'!$A:$M,8,FALSE)</f>
        <v>#N/A</v>
      </c>
      <c r="BA837" s="120" t="e">
        <f>VLOOKUP($BC837,'Anlage 1e'!$A:$M,10,FALSE)</f>
        <v>#N/A</v>
      </c>
      <c r="BB837" s="120" t="e">
        <f>VLOOKUP($BC837,'FP Beleg'!$A:$M,10,FALSE)</f>
        <v>#N/A</v>
      </c>
      <c r="BC837" s="119" t="str">
        <f t="shared" si="20"/>
        <v/>
      </c>
      <c r="BF837" s="119" t="str">
        <f t="shared" si="21"/>
        <v>2</v>
      </c>
      <c r="BG837" s="119">
        <f t="shared" si="22"/>
        <v>1</v>
      </c>
      <c r="BH837" s="119" t="e">
        <f t="shared" si="23"/>
        <v>#N/A</v>
      </c>
      <c r="BI837" s="120" t="e">
        <f>VLOOKUP($BM837,'FP Haupt'!$A:$M,12,FALSE)</f>
        <v>#N/A</v>
      </c>
      <c r="BJ837" s="120" t="e">
        <f>VLOOKUP($BM837,'Anlage 1d'!$A:$M,11,FALSE)</f>
        <v>#N/A</v>
      </c>
      <c r="BK837" s="120" t="e">
        <f>VLOOKUP($BM837,'Anlage 1e'!$A:$M,13,FALSE)</f>
        <v>#N/A</v>
      </c>
      <c r="BL837" s="120" t="e">
        <f>VLOOKUP($BM837,'FP Beleg'!$A:$M,13,FALSE)</f>
        <v>#N/A</v>
      </c>
      <c r="BM837" s="119" t="str">
        <f t="shared" si="24"/>
        <v/>
      </c>
      <c r="BP837" s="119" t="str">
        <f t="shared" si="25"/>
        <v>2</v>
      </c>
      <c r="BQ837" s="119">
        <f t="shared" si="26"/>
        <v>1</v>
      </c>
      <c r="BR837" s="119" t="e">
        <f t="shared" si="27"/>
        <v>#N/A</v>
      </c>
      <c r="BS837" s="120" t="e">
        <f>VLOOKUP($BW837,'FP Haupt'!$A:$M,12,FALSE)</f>
        <v>#N/A</v>
      </c>
      <c r="BT837" s="120" t="e">
        <f>VLOOKUP($BW837,'Anlage 1d'!$A:$M,11,FALSE)</f>
        <v>#N/A</v>
      </c>
      <c r="BU837" s="120" t="e">
        <f>VLOOKUP($BW837,'Anlage 1e'!$A:$M,13,FALSE)</f>
        <v>#N/A</v>
      </c>
      <c r="BV837" s="120" t="e">
        <f>VLOOKUP($BW837,'FP Beleg'!$A:$M,13,FALSE)</f>
        <v>#N/A</v>
      </c>
      <c r="BW837" s="119" t="str">
        <f t="shared" si="28"/>
        <v/>
      </c>
      <c r="BZ837" s="119" t="str">
        <f t="shared" si="29"/>
        <v>2</v>
      </c>
      <c r="CA837" s="119">
        <f t="shared" si="30"/>
        <v>1</v>
      </c>
      <c r="CB837" s="119" t="e">
        <f t="shared" si="31"/>
        <v>#N/A</v>
      </c>
      <c r="CC837" s="120" t="e">
        <f>VLOOKUP($CG837,'FP Haupt'!$A:$M,11,FALSE)</f>
        <v>#N/A</v>
      </c>
      <c r="CD837" s="120" t="e">
        <f>VLOOKUP($CG837,'Anlage 1d'!$A:$M,10,FALSE)</f>
        <v>#N/A</v>
      </c>
      <c r="CE837" s="120" t="e">
        <f>VLOOKUP($CG837,'Anlage 1e'!$A:$M,12,FALSE)</f>
        <v>#N/A</v>
      </c>
      <c r="CF837" s="120" t="e">
        <f>VLOOKUP($CG837,'FP Beleg'!$A:$M,12,FALSE)</f>
        <v>#N/A</v>
      </c>
      <c r="CG837" s="119" t="str">
        <f t="shared" si="32"/>
        <v/>
      </c>
      <c r="CJ837" s="119" t="str">
        <f t="shared" si="106"/>
        <v>2</v>
      </c>
      <c r="CK837" s="119">
        <f t="shared" si="110"/>
        <v>1</v>
      </c>
      <c r="CL837" s="119" t="e">
        <f t="shared" si="111"/>
        <v>#N/A</v>
      </c>
      <c r="CM837" s="120" t="e">
        <f>VLOOKUP($CQ837,'FP Haupt'!$A:$O,15,FALSE)</f>
        <v>#N/A</v>
      </c>
      <c r="CN837" s="120" t="e">
        <f>VLOOKUP($CQ837,'Anlage 1d'!$A:$O,15,FALSE)</f>
        <v>#N/A</v>
      </c>
      <c r="CO837" s="120" t="e">
        <f>VLOOKUP($CQ837,'Anlage 1e'!$A:$Q,17,FALSE)</f>
        <v>#N/A</v>
      </c>
      <c r="CP837" s="120" t="e">
        <f>VLOOKUP($CQ837,'FP Beleg'!$A:$P,16,FALSE)</f>
        <v>#N/A</v>
      </c>
      <c r="CQ837" s="119" t="str">
        <f t="shared" si="107"/>
        <v/>
      </c>
    </row>
    <row r="838" spans="1:95" x14ac:dyDescent="0.2">
      <c r="A838" s="111"/>
      <c r="B838" s="112" t="str">
        <f>IF(A838="","",IF(ISERROR(VLOOKUP(MID(A838,1,4),'FP Haupt'!$A:$M,4,FALSE)),"keine DRG gemäß FPV",VLOOKUP(MID(A838,1,4),'FP Haupt'!$A:$M,4,FALSE)))</f>
        <v/>
      </c>
      <c r="C838" s="113">
        <f t="shared" si="39"/>
        <v>0</v>
      </c>
      <c r="D838" s="114" t="str">
        <f t="shared" si="1"/>
        <v/>
      </c>
      <c r="E838" s="114" t="str">
        <f t="shared" si="2"/>
        <v/>
      </c>
      <c r="F838" s="115"/>
      <c r="G838" s="115"/>
      <c r="H838" s="116" t="str">
        <f t="shared" si="3"/>
        <v/>
      </c>
      <c r="I838" s="117">
        <f t="shared" si="4"/>
        <v>0</v>
      </c>
      <c r="J838" s="115"/>
      <c r="K838" s="115"/>
      <c r="L838" s="116" t="str">
        <f t="shared" si="5"/>
        <v/>
      </c>
      <c r="M838" s="114">
        <f t="shared" si="6"/>
        <v>0</v>
      </c>
      <c r="N838" s="115"/>
      <c r="O838" s="115"/>
      <c r="P838" s="116" t="str">
        <f t="shared" si="7"/>
        <v/>
      </c>
      <c r="Q838" s="114">
        <f t="shared" si="8"/>
        <v>0</v>
      </c>
      <c r="R838" s="115"/>
      <c r="S838" s="115"/>
      <c r="T838" s="116" t="str">
        <f t="shared" si="9"/>
        <v/>
      </c>
      <c r="U838" s="114">
        <f t="shared" si="10"/>
        <v>0</v>
      </c>
      <c r="V838" s="115"/>
      <c r="W838" s="115"/>
      <c r="X838" s="116" t="str">
        <f t="shared" si="11"/>
        <v/>
      </c>
      <c r="Y838" s="117">
        <f t="shared" si="12"/>
        <v>0</v>
      </c>
      <c r="Z838" s="115"/>
      <c r="AA838" s="602" t="str">
        <f t="shared" si="108"/>
        <v/>
      </c>
      <c r="AB838" s="603">
        <f t="shared" si="109"/>
        <v>0</v>
      </c>
      <c r="AC838" s="118"/>
      <c r="AG838" s="119" t="str">
        <f t="shared" si="13"/>
        <v>Z</v>
      </c>
      <c r="AH838" s="119">
        <f t="shared" si="14"/>
        <v>9</v>
      </c>
      <c r="AI838" s="119" t="e">
        <f t="shared" si="15"/>
        <v>#N/A</v>
      </c>
      <c r="AJ838" s="120" t="e">
        <f>VLOOKUP($AS838,'FP Haupt'!$A:$M,6,FALSE)</f>
        <v>#N/A</v>
      </c>
      <c r="AK838" s="120" t="e">
        <f>VLOOKUP($AS838,'FP Beleg'!$A:$M,4,FALSE)</f>
        <v>#N/A</v>
      </c>
      <c r="AL838" s="120" t="e">
        <f>VLOOKUP($AS838,'FP Beleg'!$A:$M,5,FALSE)</f>
        <v>#N/A</v>
      </c>
      <c r="AM838" s="120" t="e">
        <f>VLOOKUP($AS838,'FP Beleg'!$A:$M,6,FALSE)</f>
        <v>#N/A</v>
      </c>
      <c r="AN838" s="120" t="e">
        <f>VLOOKUP($AS838,'FP Beleg'!$A:$M,7,FALSE)</f>
        <v>#N/A</v>
      </c>
      <c r="AO838" s="120" t="e">
        <f>VLOOKUP($AS838,'Anlage 1d'!$A:$M,4,FALSE)</f>
        <v>#N/A</v>
      </c>
      <c r="AP838" s="120" t="e">
        <f>VLOOKUP($AS838,'Anlage 1e'!$A:$M,4,FALSE)</f>
        <v>#N/A</v>
      </c>
      <c r="AQ838" s="120" t="e">
        <f>VLOOKUP($AS838,'Anlage 1e'!$A:$M,5,FALSE)</f>
        <v>#N/A</v>
      </c>
      <c r="AR838" s="120" t="e">
        <f>VLOOKUP($AS838,'FP Haupt'!$A:$M,5,FALSE)</f>
        <v>#N/A</v>
      </c>
      <c r="AS838" s="119" t="str">
        <f t="shared" si="16"/>
        <v/>
      </c>
      <c r="AV838" s="119" t="str">
        <f t="shared" si="17"/>
        <v>2</v>
      </c>
      <c r="AW838" s="119">
        <f t="shared" si="18"/>
        <v>1</v>
      </c>
      <c r="AX838" s="119" t="e">
        <f t="shared" si="19"/>
        <v>#N/A</v>
      </c>
      <c r="AY838" s="120" t="e">
        <f>VLOOKUP($BC838,'FP Haupt'!$A:$M,9,FALSE)</f>
        <v>#N/A</v>
      </c>
      <c r="AZ838" s="120" t="e">
        <f>VLOOKUP($BC838,'Anlage 1d'!$A:$M,8,FALSE)</f>
        <v>#N/A</v>
      </c>
      <c r="BA838" s="120" t="e">
        <f>VLOOKUP($BC838,'Anlage 1e'!$A:$M,10,FALSE)</f>
        <v>#N/A</v>
      </c>
      <c r="BB838" s="120" t="e">
        <f>VLOOKUP($BC838,'FP Beleg'!$A:$M,10,FALSE)</f>
        <v>#N/A</v>
      </c>
      <c r="BC838" s="119" t="str">
        <f t="shared" si="20"/>
        <v/>
      </c>
      <c r="BF838" s="119" t="str">
        <f t="shared" si="21"/>
        <v>2</v>
      </c>
      <c r="BG838" s="119">
        <f t="shared" si="22"/>
        <v>1</v>
      </c>
      <c r="BH838" s="119" t="e">
        <f t="shared" si="23"/>
        <v>#N/A</v>
      </c>
      <c r="BI838" s="120" t="e">
        <f>VLOOKUP($BM838,'FP Haupt'!$A:$M,12,FALSE)</f>
        <v>#N/A</v>
      </c>
      <c r="BJ838" s="120" t="e">
        <f>VLOOKUP($BM838,'Anlage 1d'!$A:$M,11,FALSE)</f>
        <v>#N/A</v>
      </c>
      <c r="BK838" s="120" t="e">
        <f>VLOOKUP($BM838,'Anlage 1e'!$A:$M,13,FALSE)</f>
        <v>#N/A</v>
      </c>
      <c r="BL838" s="120" t="e">
        <f>VLOOKUP($BM838,'FP Beleg'!$A:$M,13,FALSE)</f>
        <v>#N/A</v>
      </c>
      <c r="BM838" s="119" t="str">
        <f t="shared" si="24"/>
        <v/>
      </c>
      <c r="BP838" s="119" t="str">
        <f t="shared" si="25"/>
        <v>2</v>
      </c>
      <c r="BQ838" s="119">
        <f t="shared" si="26"/>
        <v>1</v>
      </c>
      <c r="BR838" s="119" t="e">
        <f t="shared" si="27"/>
        <v>#N/A</v>
      </c>
      <c r="BS838" s="120" t="e">
        <f>VLOOKUP($BW838,'FP Haupt'!$A:$M,12,FALSE)</f>
        <v>#N/A</v>
      </c>
      <c r="BT838" s="120" t="e">
        <f>VLOOKUP($BW838,'Anlage 1d'!$A:$M,11,FALSE)</f>
        <v>#N/A</v>
      </c>
      <c r="BU838" s="120" t="e">
        <f>VLOOKUP($BW838,'Anlage 1e'!$A:$M,13,FALSE)</f>
        <v>#N/A</v>
      </c>
      <c r="BV838" s="120" t="e">
        <f>VLOOKUP($BW838,'FP Beleg'!$A:$M,13,FALSE)</f>
        <v>#N/A</v>
      </c>
      <c r="BW838" s="119" t="str">
        <f t="shared" si="28"/>
        <v/>
      </c>
      <c r="BZ838" s="119" t="str">
        <f t="shared" si="29"/>
        <v>2</v>
      </c>
      <c r="CA838" s="119">
        <f t="shared" si="30"/>
        <v>1</v>
      </c>
      <c r="CB838" s="119" t="e">
        <f t="shared" si="31"/>
        <v>#N/A</v>
      </c>
      <c r="CC838" s="120" t="e">
        <f>VLOOKUP($CG838,'FP Haupt'!$A:$M,11,FALSE)</f>
        <v>#N/A</v>
      </c>
      <c r="CD838" s="120" t="e">
        <f>VLOOKUP($CG838,'Anlage 1d'!$A:$M,10,FALSE)</f>
        <v>#N/A</v>
      </c>
      <c r="CE838" s="120" t="e">
        <f>VLOOKUP($CG838,'Anlage 1e'!$A:$M,12,FALSE)</f>
        <v>#N/A</v>
      </c>
      <c r="CF838" s="120" t="e">
        <f>VLOOKUP($CG838,'FP Beleg'!$A:$M,12,FALSE)</f>
        <v>#N/A</v>
      </c>
      <c r="CG838" s="119" t="str">
        <f t="shared" si="32"/>
        <v/>
      </c>
      <c r="CJ838" s="119" t="str">
        <f t="shared" si="106"/>
        <v>2</v>
      </c>
      <c r="CK838" s="119">
        <f t="shared" si="110"/>
        <v>1</v>
      </c>
      <c r="CL838" s="119" t="e">
        <f t="shared" si="111"/>
        <v>#N/A</v>
      </c>
      <c r="CM838" s="120" t="e">
        <f>VLOOKUP($CQ838,'FP Haupt'!$A:$O,15,FALSE)</f>
        <v>#N/A</v>
      </c>
      <c r="CN838" s="120" t="e">
        <f>VLOOKUP($CQ838,'Anlage 1d'!$A:$O,15,FALSE)</f>
        <v>#N/A</v>
      </c>
      <c r="CO838" s="120" t="e">
        <f>VLOOKUP($CQ838,'Anlage 1e'!$A:$Q,17,FALSE)</f>
        <v>#N/A</v>
      </c>
      <c r="CP838" s="120" t="e">
        <f>VLOOKUP($CQ838,'FP Beleg'!$A:$P,16,FALSE)</f>
        <v>#N/A</v>
      </c>
      <c r="CQ838" s="119" t="str">
        <f t="shared" si="107"/>
        <v/>
      </c>
    </row>
    <row r="839" spans="1:95" x14ac:dyDescent="0.2">
      <c r="A839" s="111"/>
      <c r="B839" s="112" t="str">
        <f>IF(A839="","",IF(ISERROR(VLOOKUP(MID(A839,1,4),'FP Haupt'!$A:$M,4,FALSE)),"keine DRG gemäß FPV",VLOOKUP(MID(A839,1,4),'FP Haupt'!$A:$M,4,FALSE)))</f>
        <v/>
      </c>
      <c r="C839" s="113">
        <f t="shared" si="39"/>
        <v>0</v>
      </c>
      <c r="D839" s="114" t="str">
        <f t="shared" si="1"/>
        <v/>
      </c>
      <c r="E839" s="114" t="str">
        <f t="shared" si="2"/>
        <v/>
      </c>
      <c r="F839" s="115"/>
      <c r="G839" s="115"/>
      <c r="H839" s="116" t="str">
        <f t="shared" si="3"/>
        <v/>
      </c>
      <c r="I839" s="117">
        <f t="shared" si="4"/>
        <v>0</v>
      </c>
      <c r="J839" s="115"/>
      <c r="K839" s="115"/>
      <c r="L839" s="116" t="str">
        <f t="shared" si="5"/>
        <v/>
      </c>
      <c r="M839" s="114">
        <f t="shared" si="6"/>
        <v>0</v>
      </c>
      <c r="N839" s="115"/>
      <c r="O839" s="115"/>
      <c r="P839" s="116" t="str">
        <f t="shared" si="7"/>
        <v/>
      </c>
      <c r="Q839" s="114">
        <f t="shared" si="8"/>
        <v>0</v>
      </c>
      <c r="R839" s="115"/>
      <c r="S839" s="115"/>
      <c r="T839" s="116" t="str">
        <f t="shared" si="9"/>
        <v/>
      </c>
      <c r="U839" s="114">
        <f t="shared" si="10"/>
        <v>0</v>
      </c>
      <c r="V839" s="115"/>
      <c r="W839" s="115"/>
      <c r="X839" s="116" t="str">
        <f t="shared" si="11"/>
        <v/>
      </c>
      <c r="Y839" s="117">
        <f t="shared" si="12"/>
        <v>0</v>
      </c>
      <c r="Z839" s="115"/>
      <c r="AA839" s="602" t="str">
        <f t="shared" si="108"/>
        <v/>
      </c>
      <c r="AB839" s="603">
        <f t="shared" si="109"/>
        <v>0</v>
      </c>
      <c r="AC839" s="118"/>
      <c r="AG839" s="119" t="str">
        <f t="shared" si="13"/>
        <v>Z</v>
      </c>
      <c r="AH839" s="119">
        <f t="shared" si="14"/>
        <v>9</v>
      </c>
      <c r="AI839" s="119" t="e">
        <f t="shared" si="15"/>
        <v>#N/A</v>
      </c>
      <c r="AJ839" s="120" t="e">
        <f>VLOOKUP($AS839,'FP Haupt'!$A:$M,6,FALSE)</f>
        <v>#N/A</v>
      </c>
      <c r="AK839" s="120" t="e">
        <f>VLOOKUP($AS839,'FP Beleg'!$A:$M,4,FALSE)</f>
        <v>#N/A</v>
      </c>
      <c r="AL839" s="120" t="e">
        <f>VLOOKUP($AS839,'FP Beleg'!$A:$M,5,FALSE)</f>
        <v>#N/A</v>
      </c>
      <c r="AM839" s="120" t="e">
        <f>VLOOKUP($AS839,'FP Beleg'!$A:$M,6,FALSE)</f>
        <v>#N/A</v>
      </c>
      <c r="AN839" s="120" t="e">
        <f>VLOOKUP($AS839,'FP Beleg'!$A:$M,7,FALSE)</f>
        <v>#N/A</v>
      </c>
      <c r="AO839" s="120" t="e">
        <f>VLOOKUP($AS839,'Anlage 1d'!$A:$M,4,FALSE)</f>
        <v>#N/A</v>
      </c>
      <c r="AP839" s="120" t="e">
        <f>VLOOKUP($AS839,'Anlage 1e'!$A:$M,4,FALSE)</f>
        <v>#N/A</v>
      </c>
      <c r="AQ839" s="120" t="e">
        <f>VLOOKUP($AS839,'Anlage 1e'!$A:$M,5,FALSE)</f>
        <v>#N/A</v>
      </c>
      <c r="AR839" s="120" t="e">
        <f>VLOOKUP($AS839,'FP Haupt'!$A:$M,5,FALSE)</f>
        <v>#N/A</v>
      </c>
      <c r="AS839" s="119" t="str">
        <f t="shared" si="16"/>
        <v/>
      </c>
      <c r="AV839" s="119" t="str">
        <f t="shared" si="17"/>
        <v>2</v>
      </c>
      <c r="AW839" s="119">
        <f t="shared" si="18"/>
        <v>1</v>
      </c>
      <c r="AX839" s="119" t="e">
        <f t="shared" si="19"/>
        <v>#N/A</v>
      </c>
      <c r="AY839" s="120" t="e">
        <f>VLOOKUP($BC839,'FP Haupt'!$A:$M,9,FALSE)</f>
        <v>#N/A</v>
      </c>
      <c r="AZ839" s="120" t="e">
        <f>VLOOKUP($BC839,'Anlage 1d'!$A:$M,8,FALSE)</f>
        <v>#N/A</v>
      </c>
      <c r="BA839" s="120" t="e">
        <f>VLOOKUP($BC839,'Anlage 1e'!$A:$M,10,FALSE)</f>
        <v>#N/A</v>
      </c>
      <c r="BB839" s="120" t="e">
        <f>VLOOKUP($BC839,'FP Beleg'!$A:$M,10,FALSE)</f>
        <v>#N/A</v>
      </c>
      <c r="BC839" s="119" t="str">
        <f t="shared" si="20"/>
        <v/>
      </c>
      <c r="BF839" s="119" t="str">
        <f t="shared" si="21"/>
        <v>2</v>
      </c>
      <c r="BG839" s="119">
        <f t="shared" si="22"/>
        <v>1</v>
      </c>
      <c r="BH839" s="119" t="e">
        <f t="shared" si="23"/>
        <v>#N/A</v>
      </c>
      <c r="BI839" s="120" t="e">
        <f>VLOOKUP($BM839,'FP Haupt'!$A:$M,12,FALSE)</f>
        <v>#N/A</v>
      </c>
      <c r="BJ839" s="120" t="e">
        <f>VLOOKUP($BM839,'Anlage 1d'!$A:$M,11,FALSE)</f>
        <v>#N/A</v>
      </c>
      <c r="BK839" s="120" t="e">
        <f>VLOOKUP($BM839,'Anlage 1e'!$A:$M,13,FALSE)</f>
        <v>#N/A</v>
      </c>
      <c r="BL839" s="120" t="e">
        <f>VLOOKUP($BM839,'FP Beleg'!$A:$M,13,FALSE)</f>
        <v>#N/A</v>
      </c>
      <c r="BM839" s="119" t="str">
        <f t="shared" si="24"/>
        <v/>
      </c>
      <c r="BP839" s="119" t="str">
        <f t="shared" si="25"/>
        <v>2</v>
      </c>
      <c r="BQ839" s="119">
        <f t="shared" si="26"/>
        <v>1</v>
      </c>
      <c r="BR839" s="119" t="e">
        <f t="shared" si="27"/>
        <v>#N/A</v>
      </c>
      <c r="BS839" s="120" t="e">
        <f>VLOOKUP($BW839,'FP Haupt'!$A:$M,12,FALSE)</f>
        <v>#N/A</v>
      </c>
      <c r="BT839" s="120" t="e">
        <f>VLOOKUP($BW839,'Anlage 1d'!$A:$M,11,FALSE)</f>
        <v>#N/A</v>
      </c>
      <c r="BU839" s="120" t="e">
        <f>VLOOKUP($BW839,'Anlage 1e'!$A:$M,13,FALSE)</f>
        <v>#N/A</v>
      </c>
      <c r="BV839" s="120" t="e">
        <f>VLOOKUP($BW839,'FP Beleg'!$A:$M,13,FALSE)</f>
        <v>#N/A</v>
      </c>
      <c r="BW839" s="119" t="str">
        <f t="shared" si="28"/>
        <v/>
      </c>
      <c r="BZ839" s="119" t="str">
        <f t="shared" si="29"/>
        <v>2</v>
      </c>
      <c r="CA839" s="119">
        <f t="shared" si="30"/>
        <v>1</v>
      </c>
      <c r="CB839" s="119" t="e">
        <f t="shared" si="31"/>
        <v>#N/A</v>
      </c>
      <c r="CC839" s="120" t="e">
        <f>VLOOKUP($CG839,'FP Haupt'!$A:$M,11,FALSE)</f>
        <v>#N/A</v>
      </c>
      <c r="CD839" s="120" t="e">
        <f>VLOOKUP($CG839,'Anlage 1d'!$A:$M,10,FALSE)</f>
        <v>#N/A</v>
      </c>
      <c r="CE839" s="120" t="e">
        <f>VLOOKUP($CG839,'Anlage 1e'!$A:$M,12,FALSE)</f>
        <v>#N/A</v>
      </c>
      <c r="CF839" s="120" t="e">
        <f>VLOOKUP($CG839,'FP Beleg'!$A:$M,12,FALSE)</f>
        <v>#N/A</v>
      </c>
      <c r="CG839" s="119" t="str">
        <f t="shared" si="32"/>
        <v/>
      </c>
      <c r="CJ839" s="119" t="str">
        <f t="shared" si="106"/>
        <v>2</v>
      </c>
      <c r="CK839" s="119">
        <f t="shared" si="110"/>
        <v>1</v>
      </c>
      <c r="CL839" s="119" t="e">
        <f t="shared" si="111"/>
        <v>#N/A</v>
      </c>
      <c r="CM839" s="120" t="e">
        <f>VLOOKUP($CQ839,'FP Haupt'!$A:$O,15,FALSE)</f>
        <v>#N/A</v>
      </c>
      <c r="CN839" s="120" t="e">
        <f>VLOOKUP($CQ839,'Anlage 1d'!$A:$O,15,FALSE)</f>
        <v>#N/A</v>
      </c>
      <c r="CO839" s="120" t="e">
        <f>VLOOKUP($CQ839,'Anlage 1e'!$A:$Q,17,FALSE)</f>
        <v>#N/A</v>
      </c>
      <c r="CP839" s="120" t="e">
        <f>VLOOKUP($CQ839,'FP Beleg'!$A:$P,16,FALSE)</f>
        <v>#N/A</v>
      </c>
      <c r="CQ839" s="119" t="str">
        <f t="shared" si="107"/>
        <v/>
      </c>
    </row>
    <row r="840" spans="1:95" x14ac:dyDescent="0.2">
      <c r="A840" s="111"/>
      <c r="B840" s="112" t="str">
        <f>IF(A840="","",IF(ISERROR(VLOOKUP(MID(A840,1,4),'FP Haupt'!$A:$M,4,FALSE)),"keine DRG gemäß FPV",VLOOKUP(MID(A840,1,4),'FP Haupt'!$A:$M,4,FALSE)))</f>
        <v/>
      </c>
      <c r="C840" s="113">
        <f t="shared" si="39"/>
        <v>0</v>
      </c>
      <c r="D840" s="114" t="str">
        <f t="shared" si="1"/>
        <v/>
      </c>
      <c r="E840" s="114" t="str">
        <f t="shared" si="2"/>
        <v/>
      </c>
      <c r="F840" s="115"/>
      <c r="G840" s="115"/>
      <c r="H840" s="116" t="str">
        <f t="shared" si="3"/>
        <v/>
      </c>
      <c r="I840" s="117">
        <f t="shared" si="4"/>
        <v>0</v>
      </c>
      <c r="J840" s="115"/>
      <c r="K840" s="115"/>
      <c r="L840" s="116" t="str">
        <f t="shared" si="5"/>
        <v/>
      </c>
      <c r="M840" s="114">
        <f t="shared" si="6"/>
        <v>0</v>
      </c>
      <c r="N840" s="115"/>
      <c r="O840" s="115"/>
      <c r="P840" s="116" t="str">
        <f t="shared" si="7"/>
        <v/>
      </c>
      <c r="Q840" s="114">
        <f t="shared" si="8"/>
        <v>0</v>
      </c>
      <c r="R840" s="115"/>
      <c r="S840" s="115"/>
      <c r="T840" s="116" t="str">
        <f t="shared" si="9"/>
        <v/>
      </c>
      <c r="U840" s="114">
        <f t="shared" si="10"/>
        <v>0</v>
      </c>
      <c r="V840" s="115"/>
      <c r="W840" s="115"/>
      <c r="X840" s="116" t="str">
        <f t="shared" si="11"/>
        <v/>
      </c>
      <c r="Y840" s="117">
        <f t="shared" si="12"/>
        <v>0</v>
      </c>
      <c r="Z840" s="115"/>
      <c r="AA840" s="602" t="str">
        <f t="shared" si="108"/>
        <v/>
      </c>
      <c r="AB840" s="603">
        <f t="shared" si="109"/>
        <v>0</v>
      </c>
      <c r="AC840" s="118"/>
      <c r="AG840" s="119" t="str">
        <f t="shared" si="13"/>
        <v>Z</v>
      </c>
      <c r="AH840" s="119">
        <f t="shared" si="14"/>
        <v>9</v>
      </c>
      <c r="AI840" s="119" t="e">
        <f t="shared" si="15"/>
        <v>#N/A</v>
      </c>
      <c r="AJ840" s="120" t="e">
        <f>VLOOKUP($AS840,'FP Haupt'!$A:$M,6,FALSE)</f>
        <v>#N/A</v>
      </c>
      <c r="AK840" s="120" t="e">
        <f>VLOOKUP($AS840,'FP Beleg'!$A:$M,4,FALSE)</f>
        <v>#N/A</v>
      </c>
      <c r="AL840" s="120" t="e">
        <f>VLOOKUP($AS840,'FP Beleg'!$A:$M,5,FALSE)</f>
        <v>#N/A</v>
      </c>
      <c r="AM840" s="120" t="e">
        <f>VLOOKUP($AS840,'FP Beleg'!$A:$M,6,FALSE)</f>
        <v>#N/A</v>
      </c>
      <c r="AN840" s="120" t="e">
        <f>VLOOKUP($AS840,'FP Beleg'!$A:$M,7,FALSE)</f>
        <v>#N/A</v>
      </c>
      <c r="AO840" s="120" t="e">
        <f>VLOOKUP($AS840,'Anlage 1d'!$A:$M,4,FALSE)</f>
        <v>#N/A</v>
      </c>
      <c r="AP840" s="120" t="e">
        <f>VLOOKUP($AS840,'Anlage 1e'!$A:$M,4,FALSE)</f>
        <v>#N/A</v>
      </c>
      <c r="AQ840" s="120" t="e">
        <f>VLOOKUP($AS840,'Anlage 1e'!$A:$M,5,FALSE)</f>
        <v>#N/A</v>
      </c>
      <c r="AR840" s="120" t="e">
        <f>VLOOKUP($AS840,'FP Haupt'!$A:$M,5,FALSE)</f>
        <v>#N/A</v>
      </c>
      <c r="AS840" s="119" t="str">
        <f t="shared" si="16"/>
        <v/>
      </c>
      <c r="AV840" s="119" t="str">
        <f t="shared" si="17"/>
        <v>2</v>
      </c>
      <c r="AW840" s="119">
        <f t="shared" si="18"/>
        <v>1</v>
      </c>
      <c r="AX840" s="119" t="e">
        <f t="shared" si="19"/>
        <v>#N/A</v>
      </c>
      <c r="AY840" s="120" t="e">
        <f>VLOOKUP($BC840,'FP Haupt'!$A:$M,9,FALSE)</f>
        <v>#N/A</v>
      </c>
      <c r="AZ840" s="120" t="e">
        <f>VLOOKUP($BC840,'Anlage 1d'!$A:$M,8,FALSE)</f>
        <v>#N/A</v>
      </c>
      <c r="BA840" s="120" t="e">
        <f>VLOOKUP($BC840,'Anlage 1e'!$A:$M,10,FALSE)</f>
        <v>#N/A</v>
      </c>
      <c r="BB840" s="120" t="e">
        <f>VLOOKUP($BC840,'FP Beleg'!$A:$M,10,FALSE)</f>
        <v>#N/A</v>
      </c>
      <c r="BC840" s="119" t="str">
        <f t="shared" si="20"/>
        <v/>
      </c>
      <c r="BF840" s="119" t="str">
        <f t="shared" si="21"/>
        <v>2</v>
      </c>
      <c r="BG840" s="119">
        <f t="shared" si="22"/>
        <v>1</v>
      </c>
      <c r="BH840" s="119" t="e">
        <f t="shared" si="23"/>
        <v>#N/A</v>
      </c>
      <c r="BI840" s="120" t="e">
        <f>VLOOKUP($BM840,'FP Haupt'!$A:$M,12,FALSE)</f>
        <v>#N/A</v>
      </c>
      <c r="BJ840" s="120" t="e">
        <f>VLOOKUP($BM840,'Anlage 1d'!$A:$M,11,FALSE)</f>
        <v>#N/A</v>
      </c>
      <c r="BK840" s="120" t="e">
        <f>VLOOKUP($BM840,'Anlage 1e'!$A:$M,13,FALSE)</f>
        <v>#N/A</v>
      </c>
      <c r="BL840" s="120" t="e">
        <f>VLOOKUP($BM840,'FP Beleg'!$A:$M,13,FALSE)</f>
        <v>#N/A</v>
      </c>
      <c r="BM840" s="119" t="str">
        <f t="shared" si="24"/>
        <v/>
      </c>
      <c r="BP840" s="119" t="str">
        <f t="shared" si="25"/>
        <v>2</v>
      </c>
      <c r="BQ840" s="119">
        <f t="shared" si="26"/>
        <v>1</v>
      </c>
      <c r="BR840" s="119" t="e">
        <f t="shared" si="27"/>
        <v>#N/A</v>
      </c>
      <c r="BS840" s="120" t="e">
        <f>VLOOKUP($BW840,'FP Haupt'!$A:$M,12,FALSE)</f>
        <v>#N/A</v>
      </c>
      <c r="BT840" s="120" t="e">
        <f>VLOOKUP($BW840,'Anlage 1d'!$A:$M,11,FALSE)</f>
        <v>#N/A</v>
      </c>
      <c r="BU840" s="120" t="e">
        <f>VLOOKUP($BW840,'Anlage 1e'!$A:$M,13,FALSE)</f>
        <v>#N/A</v>
      </c>
      <c r="BV840" s="120" t="e">
        <f>VLOOKUP($BW840,'FP Beleg'!$A:$M,13,FALSE)</f>
        <v>#N/A</v>
      </c>
      <c r="BW840" s="119" t="str">
        <f t="shared" si="28"/>
        <v/>
      </c>
      <c r="BZ840" s="119" t="str">
        <f t="shared" si="29"/>
        <v>2</v>
      </c>
      <c r="CA840" s="119">
        <f t="shared" si="30"/>
        <v>1</v>
      </c>
      <c r="CB840" s="119" t="e">
        <f t="shared" si="31"/>
        <v>#N/A</v>
      </c>
      <c r="CC840" s="120" t="e">
        <f>VLOOKUP($CG840,'FP Haupt'!$A:$M,11,FALSE)</f>
        <v>#N/A</v>
      </c>
      <c r="CD840" s="120" t="e">
        <f>VLOOKUP($CG840,'Anlage 1d'!$A:$M,10,FALSE)</f>
        <v>#N/A</v>
      </c>
      <c r="CE840" s="120" t="e">
        <f>VLOOKUP($CG840,'Anlage 1e'!$A:$M,12,FALSE)</f>
        <v>#N/A</v>
      </c>
      <c r="CF840" s="120" t="e">
        <f>VLOOKUP($CG840,'FP Beleg'!$A:$M,12,FALSE)</f>
        <v>#N/A</v>
      </c>
      <c r="CG840" s="119" t="str">
        <f t="shared" si="32"/>
        <v/>
      </c>
      <c r="CJ840" s="119" t="str">
        <f t="shared" si="106"/>
        <v>2</v>
      </c>
      <c r="CK840" s="119">
        <f t="shared" si="110"/>
        <v>1</v>
      </c>
      <c r="CL840" s="119" t="e">
        <f t="shared" si="111"/>
        <v>#N/A</v>
      </c>
      <c r="CM840" s="120" t="e">
        <f>VLOOKUP($CQ840,'FP Haupt'!$A:$O,15,FALSE)</f>
        <v>#N/A</v>
      </c>
      <c r="CN840" s="120" t="e">
        <f>VLOOKUP($CQ840,'Anlage 1d'!$A:$O,15,FALSE)</f>
        <v>#N/A</v>
      </c>
      <c r="CO840" s="120" t="e">
        <f>VLOOKUP($CQ840,'Anlage 1e'!$A:$Q,17,FALSE)</f>
        <v>#N/A</v>
      </c>
      <c r="CP840" s="120" t="e">
        <f>VLOOKUP($CQ840,'FP Beleg'!$A:$P,16,FALSE)</f>
        <v>#N/A</v>
      </c>
      <c r="CQ840" s="119" t="str">
        <f t="shared" si="107"/>
        <v/>
      </c>
    </row>
    <row r="841" spans="1:95" x14ac:dyDescent="0.2">
      <c r="A841" s="111"/>
      <c r="B841" s="112" t="str">
        <f>IF(A841="","",IF(ISERROR(VLOOKUP(MID(A841,1,4),'FP Haupt'!$A:$M,4,FALSE)),"keine DRG gemäß FPV",VLOOKUP(MID(A841,1,4),'FP Haupt'!$A:$M,4,FALSE)))</f>
        <v/>
      </c>
      <c r="C841" s="113">
        <f t="shared" si="39"/>
        <v>0</v>
      </c>
      <c r="D841" s="114" t="str">
        <f t="shared" si="1"/>
        <v/>
      </c>
      <c r="E841" s="114" t="str">
        <f t="shared" si="2"/>
        <v/>
      </c>
      <c r="F841" s="115"/>
      <c r="G841" s="115"/>
      <c r="H841" s="116" t="str">
        <f t="shared" si="3"/>
        <v/>
      </c>
      <c r="I841" s="117">
        <f t="shared" si="4"/>
        <v>0</v>
      </c>
      <c r="J841" s="115"/>
      <c r="K841" s="115"/>
      <c r="L841" s="116" t="str">
        <f t="shared" si="5"/>
        <v/>
      </c>
      <c r="M841" s="114">
        <f t="shared" si="6"/>
        <v>0</v>
      </c>
      <c r="N841" s="115"/>
      <c r="O841" s="115"/>
      <c r="P841" s="116" t="str">
        <f t="shared" si="7"/>
        <v/>
      </c>
      <c r="Q841" s="114">
        <f t="shared" si="8"/>
        <v>0</v>
      </c>
      <c r="R841" s="115"/>
      <c r="S841" s="115"/>
      <c r="T841" s="116" t="str">
        <f t="shared" si="9"/>
        <v/>
      </c>
      <c r="U841" s="114">
        <f t="shared" si="10"/>
        <v>0</v>
      </c>
      <c r="V841" s="115"/>
      <c r="W841" s="115"/>
      <c r="X841" s="116" t="str">
        <f t="shared" si="11"/>
        <v/>
      </c>
      <c r="Y841" s="117">
        <f t="shared" si="12"/>
        <v>0</v>
      </c>
      <c r="Z841" s="115"/>
      <c r="AA841" s="602" t="str">
        <f t="shared" si="108"/>
        <v/>
      </c>
      <c r="AB841" s="603">
        <f t="shared" si="109"/>
        <v>0</v>
      </c>
      <c r="AC841" s="118"/>
      <c r="AG841" s="119" t="str">
        <f t="shared" si="13"/>
        <v>Z</v>
      </c>
      <c r="AH841" s="119">
        <f t="shared" si="14"/>
        <v>9</v>
      </c>
      <c r="AI841" s="119" t="e">
        <f t="shared" si="15"/>
        <v>#N/A</v>
      </c>
      <c r="AJ841" s="120" t="e">
        <f>VLOOKUP($AS841,'FP Haupt'!$A:$M,6,FALSE)</f>
        <v>#N/A</v>
      </c>
      <c r="AK841" s="120" t="e">
        <f>VLOOKUP($AS841,'FP Beleg'!$A:$M,4,FALSE)</f>
        <v>#N/A</v>
      </c>
      <c r="AL841" s="120" t="e">
        <f>VLOOKUP($AS841,'FP Beleg'!$A:$M,5,FALSE)</f>
        <v>#N/A</v>
      </c>
      <c r="AM841" s="120" t="e">
        <f>VLOOKUP($AS841,'FP Beleg'!$A:$M,6,FALSE)</f>
        <v>#N/A</v>
      </c>
      <c r="AN841" s="120" t="e">
        <f>VLOOKUP($AS841,'FP Beleg'!$A:$M,7,FALSE)</f>
        <v>#N/A</v>
      </c>
      <c r="AO841" s="120" t="e">
        <f>VLOOKUP($AS841,'Anlage 1d'!$A:$M,4,FALSE)</f>
        <v>#N/A</v>
      </c>
      <c r="AP841" s="120" t="e">
        <f>VLOOKUP($AS841,'Anlage 1e'!$A:$M,4,FALSE)</f>
        <v>#N/A</v>
      </c>
      <c r="AQ841" s="120" t="e">
        <f>VLOOKUP($AS841,'Anlage 1e'!$A:$M,5,FALSE)</f>
        <v>#N/A</v>
      </c>
      <c r="AR841" s="120" t="e">
        <f>VLOOKUP($AS841,'FP Haupt'!$A:$M,5,FALSE)</f>
        <v>#N/A</v>
      </c>
      <c r="AS841" s="119" t="str">
        <f t="shared" si="16"/>
        <v/>
      </c>
      <c r="AV841" s="119" t="str">
        <f t="shared" si="17"/>
        <v>2</v>
      </c>
      <c r="AW841" s="119">
        <f t="shared" si="18"/>
        <v>1</v>
      </c>
      <c r="AX841" s="119" t="e">
        <f t="shared" si="19"/>
        <v>#N/A</v>
      </c>
      <c r="AY841" s="120" t="e">
        <f>VLOOKUP($BC841,'FP Haupt'!$A:$M,9,FALSE)</f>
        <v>#N/A</v>
      </c>
      <c r="AZ841" s="120" t="e">
        <f>VLOOKUP($BC841,'Anlage 1d'!$A:$M,8,FALSE)</f>
        <v>#N/A</v>
      </c>
      <c r="BA841" s="120" t="e">
        <f>VLOOKUP($BC841,'Anlage 1e'!$A:$M,10,FALSE)</f>
        <v>#N/A</v>
      </c>
      <c r="BB841" s="120" t="e">
        <f>VLOOKUP($BC841,'FP Beleg'!$A:$M,10,FALSE)</f>
        <v>#N/A</v>
      </c>
      <c r="BC841" s="119" t="str">
        <f t="shared" si="20"/>
        <v/>
      </c>
      <c r="BF841" s="119" t="str">
        <f t="shared" si="21"/>
        <v>2</v>
      </c>
      <c r="BG841" s="119">
        <f t="shared" si="22"/>
        <v>1</v>
      </c>
      <c r="BH841" s="119" t="e">
        <f t="shared" si="23"/>
        <v>#N/A</v>
      </c>
      <c r="BI841" s="120" t="e">
        <f>VLOOKUP($BM841,'FP Haupt'!$A:$M,12,FALSE)</f>
        <v>#N/A</v>
      </c>
      <c r="BJ841" s="120" t="e">
        <f>VLOOKUP($BM841,'Anlage 1d'!$A:$M,11,FALSE)</f>
        <v>#N/A</v>
      </c>
      <c r="BK841" s="120" t="e">
        <f>VLOOKUP($BM841,'Anlage 1e'!$A:$M,13,FALSE)</f>
        <v>#N/A</v>
      </c>
      <c r="BL841" s="120" t="e">
        <f>VLOOKUP($BM841,'FP Beleg'!$A:$M,13,FALSE)</f>
        <v>#N/A</v>
      </c>
      <c r="BM841" s="119" t="str">
        <f t="shared" si="24"/>
        <v/>
      </c>
      <c r="BP841" s="119" t="str">
        <f t="shared" si="25"/>
        <v>2</v>
      </c>
      <c r="BQ841" s="119">
        <f t="shared" si="26"/>
        <v>1</v>
      </c>
      <c r="BR841" s="119" t="e">
        <f t="shared" si="27"/>
        <v>#N/A</v>
      </c>
      <c r="BS841" s="120" t="e">
        <f>VLOOKUP($BW841,'FP Haupt'!$A:$M,12,FALSE)</f>
        <v>#N/A</v>
      </c>
      <c r="BT841" s="120" t="e">
        <f>VLOOKUP($BW841,'Anlage 1d'!$A:$M,11,FALSE)</f>
        <v>#N/A</v>
      </c>
      <c r="BU841" s="120" t="e">
        <f>VLOOKUP($BW841,'Anlage 1e'!$A:$M,13,FALSE)</f>
        <v>#N/A</v>
      </c>
      <c r="BV841" s="120" t="e">
        <f>VLOOKUP($BW841,'FP Beleg'!$A:$M,13,FALSE)</f>
        <v>#N/A</v>
      </c>
      <c r="BW841" s="119" t="str">
        <f t="shared" si="28"/>
        <v/>
      </c>
      <c r="BZ841" s="119" t="str">
        <f t="shared" si="29"/>
        <v>2</v>
      </c>
      <c r="CA841" s="119">
        <f t="shared" si="30"/>
        <v>1</v>
      </c>
      <c r="CB841" s="119" t="e">
        <f t="shared" si="31"/>
        <v>#N/A</v>
      </c>
      <c r="CC841" s="120" t="e">
        <f>VLOOKUP($CG841,'FP Haupt'!$A:$M,11,FALSE)</f>
        <v>#N/A</v>
      </c>
      <c r="CD841" s="120" t="e">
        <f>VLOOKUP($CG841,'Anlage 1d'!$A:$M,10,FALSE)</f>
        <v>#N/A</v>
      </c>
      <c r="CE841" s="120" t="e">
        <f>VLOOKUP($CG841,'Anlage 1e'!$A:$M,12,FALSE)</f>
        <v>#N/A</v>
      </c>
      <c r="CF841" s="120" t="e">
        <f>VLOOKUP($CG841,'FP Beleg'!$A:$M,12,FALSE)</f>
        <v>#N/A</v>
      </c>
      <c r="CG841" s="119" t="str">
        <f t="shared" si="32"/>
        <v/>
      </c>
      <c r="CJ841" s="119" t="str">
        <f t="shared" si="106"/>
        <v>2</v>
      </c>
      <c r="CK841" s="119">
        <f t="shared" si="110"/>
        <v>1</v>
      </c>
      <c r="CL841" s="119" t="e">
        <f t="shared" si="111"/>
        <v>#N/A</v>
      </c>
      <c r="CM841" s="120" t="e">
        <f>VLOOKUP($CQ841,'FP Haupt'!$A:$O,15,FALSE)</f>
        <v>#N/A</v>
      </c>
      <c r="CN841" s="120" t="e">
        <f>VLOOKUP($CQ841,'Anlage 1d'!$A:$O,15,FALSE)</f>
        <v>#N/A</v>
      </c>
      <c r="CO841" s="120" t="e">
        <f>VLOOKUP($CQ841,'Anlage 1e'!$A:$Q,17,FALSE)</f>
        <v>#N/A</v>
      </c>
      <c r="CP841" s="120" t="e">
        <f>VLOOKUP($CQ841,'FP Beleg'!$A:$P,16,FALSE)</f>
        <v>#N/A</v>
      </c>
      <c r="CQ841" s="119" t="str">
        <f t="shared" si="107"/>
        <v/>
      </c>
    </row>
    <row r="842" spans="1:95" x14ac:dyDescent="0.2">
      <c r="A842" s="111"/>
      <c r="B842" s="112" t="str">
        <f>IF(A842="","",IF(ISERROR(VLOOKUP(MID(A842,1,4),'FP Haupt'!$A:$M,4,FALSE)),"keine DRG gemäß FPV",VLOOKUP(MID(A842,1,4),'FP Haupt'!$A:$M,4,FALSE)))</f>
        <v/>
      </c>
      <c r="C842" s="113">
        <f t="shared" si="39"/>
        <v>0</v>
      </c>
      <c r="D842" s="114" t="str">
        <f t="shared" si="1"/>
        <v/>
      </c>
      <c r="E842" s="114" t="str">
        <f t="shared" si="2"/>
        <v/>
      </c>
      <c r="F842" s="115"/>
      <c r="G842" s="115"/>
      <c r="H842" s="116" t="str">
        <f t="shared" si="3"/>
        <v/>
      </c>
      <c r="I842" s="117">
        <f t="shared" si="4"/>
        <v>0</v>
      </c>
      <c r="J842" s="115"/>
      <c r="K842" s="115"/>
      <c r="L842" s="116" t="str">
        <f t="shared" si="5"/>
        <v/>
      </c>
      <c r="M842" s="114">
        <f t="shared" si="6"/>
        <v>0</v>
      </c>
      <c r="N842" s="115"/>
      <c r="O842" s="115"/>
      <c r="P842" s="116" t="str">
        <f t="shared" si="7"/>
        <v/>
      </c>
      <c r="Q842" s="114">
        <f t="shared" si="8"/>
        <v>0</v>
      </c>
      <c r="R842" s="115"/>
      <c r="S842" s="115"/>
      <c r="T842" s="116" t="str">
        <f t="shared" si="9"/>
        <v/>
      </c>
      <c r="U842" s="114">
        <f t="shared" si="10"/>
        <v>0</v>
      </c>
      <c r="V842" s="115"/>
      <c r="W842" s="115"/>
      <c r="X842" s="116" t="str">
        <f t="shared" si="11"/>
        <v/>
      </c>
      <c r="Y842" s="117">
        <f t="shared" si="12"/>
        <v>0</v>
      </c>
      <c r="Z842" s="115"/>
      <c r="AA842" s="602" t="str">
        <f t="shared" si="108"/>
        <v/>
      </c>
      <c r="AB842" s="603">
        <f t="shared" si="109"/>
        <v>0</v>
      </c>
      <c r="AC842" s="118"/>
      <c r="AG842" s="119" t="str">
        <f t="shared" si="13"/>
        <v>Z</v>
      </c>
      <c r="AH842" s="119">
        <f t="shared" si="14"/>
        <v>9</v>
      </c>
      <c r="AI842" s="119" t="e">
        <f t="shared" si="15"/>
        <v>#N/A</v>
      </c>
      <c r="AJ842" s="120" t="e">
        <f>VLOOKUP($AS842,'FP Haupt'!$A:$M,6,FALSE)</f>
        <v>#N/A</v>
      </c>
      <c r="AK842" s="120" t="e">
        <f>VLOOKUP($AS842,'FP Beleg'!$A:$M,4,FALSE)</f>
        <v>#N/A</v>
      </c>
      <c r="AL842" s="120" t="e">
        <f>VLOOKUP($AS842,'FP Beleg'!$A:$M,5,FALSE)</f>
        <v>#N/A</v>
      </c>
      <c r="AM842" s="120" t="e">
        <f>VLOOKUP($AS842,'FP Beleg'!$A:$M,6,FALSE)</f>
        <v>#N/A</v>
      </c>
      <c r="AN842" s="120" t="e">
        <f>VLOOKUP($AS842,'FP Beleg'!$A:$M,7,FALSE)</f>
        <v>#N/A</v>
      </c>
      <c r="AO842" s="120" t="e">
        <f>VLOOKUP($AS842,'Anlage 1d'!$A:$M,4,FALSE)</f>
        <v>#N/A</v>
      </c>
      <c r="AP842" s="120" t="e">
        <f>VLOOKUP($AS842,'Anlage 1e'!$A:$M,4,FALSE)</f>
        <v>#N/A</v>
      </c>
      <c r="AQ842" s="120" t="e">
        <f>VLOOKUP($AS842,'Anlage 1e'!$A:$M,5,FALSE)</f>
        <v>#N/A</v>
      </c>
      <c r="AR842" s="120" t="e">
        <f>VLOOKUP($AS842,'FP Haupt'!$A:$M,5,FALSE)</f>
        <v>#N/A</v>
      </c>
      <c r="AS842" s="119" t="str">
        <f t="shared" si="16"/>
        <v/>
      </c>
      <c r="AV842" s="119" t="str">
        <f t="shared" si="17"/>
        <v>2</v>
      </c>
      <c r="AW842" s="119">
        <f t="shared" si="18"/>
        <v>1</v>
      </c>
      <c r="AX842" s="119" t="e">
        <f t="shared" si="19"/>
        <v>#N/A</v>
      </c>
      <c r="AY842" s="120" t="e">
        <f>VLOOKUP($BC842,'FP Haupt'!$A:$M,9,FALSE)</f>
        <v>#N/A</v>
      </c>
      <c r="AZ842" s="120" t="e">
        <f>VLOOKUP($BC842,'Anlage 1d'!$A:$M,8,FALSE)</f>
        <v>#N/A</v>
      </c>
      <c r="BA842" s="120" t="e">
        <f>VLOOKUP($BC842,'Anlage 1e'!$A:$M,10,FALSE)</f>
        <v>#N/A</v>
      </c>
      <c r="BB842" s="120" t="e">
        <f>VLOOKUP($BC842,'FP Beleg'!$A:$M,10,FALSE)</f>
        <v>#N/A</v>
      </c>
      <c r="BC842" s="119" t="str">
        <f t="shared" si="20"/>
        <v/>
      </c>
      <c r="BF842" s="119" t="str">
        <f t="shared" si="21"/>
        <v>2</v>
      </c>
      <c r="BG842" s="119">
        <f t="shared" si="22"/>
        <v>1</v>
      </c>
      <c r="BH842" s="119" t="e">
        <f t="shared" si="23"/>
        <v>#N/A</v>
      </c>
      <c r="BI842" s="120" t="e">
        <f>VLOOKUP($BM842,'FP Haupt'!$A:$M,12,FALSE)</f>
        <v>#N/A</v>
      </c>
      <c r="BJ842" s="120" t="e">
        <f>VLOOKUP($BM842,'Anlage 1d'!$A:$M,11,FALSE)</f>
        <v>#N/A</v>
      </c>
      <c r="BK842" s="120" t="e">
        <f>VLOOKUP($BM842,'Anlage 1e'!$A:$M,13,FALSE)</f>
        <v>#N/A</v>
      </c>
      <c r="BL842" s="120" t="e">
        <f>VLOOKUP($BM842,'FP Beleg'!$A:$M,13,FALSE)</f>
        <v>#N/A</v>
      </c>
      <c r="BM842" s="119" t="str">
        <f t="shared" si="24"/>
        <v/>
      </c>
      <c r="BP842" s="119" t="str">
        <f t="shared" si="25"/>
        <v>2</v>
      </c>
      <c r="BQ842" s="119">
        <f t="shared" si="26"/>
        <v>1</v>
      </c>
      <c r="BR842" s="119" t="e">
        <f t="shared" si="27"/>
        <v>#N/A</v>
      </c>
      <c r="BS842" s="120" t="e">
        <f>VLOOKUP($BW842,'FP Haupt'!$A:$M,12,FALSE)</f>
        <v>#N/A</v>
      </c>
      <c r="BT842" s="120" t="e">
        <f>VLOOKUP($BW842,'Anlage 1d'!$A:$M,11,FALSE)</f>
        <v>#N/A</v>
      </c>
      <c r="BU842" s="120" t="e">
        <f>VLOOKUP($BW842,'Anlage 1e'!$A:$M,13,FALSE)</f>
        <v>#N/A</v>
      </c>
      <c r="BV842" s="120" t="e">
        <f>VLOOKUP($BW842,'FP Beleg'!$A:$M,13,FALSE)</f>
        <v>#N/A</v>
      </c>
      <c r="BW842" s="119" t="str">
        <f t="shared" si="28"/>
        <v/>
      </c>
      <c r="BZ842" s="119" t="str">
        <f t="shared" si="29"/>
        <v>2</v>
      </c>
      <c r="CA842" s="119">
        <f t="shared" si="30"/>
        <v>1</v>
      </c>
      <c r="CB842" s="119" t="e">
        <f t="shared" si="31"/>
        <v>#N/A</v>
      </c>
      <c r="CC842" s="120" t="e">
        <f>VLOOKUP($CG842,'FP Haupt'!$A:$M,11,FALSE)</f>
        <v>#N/A</v>
      </c>
      <c r="CD842" s="120" t="e">
        <f>VLOOKUP($CG842,'Anlage 1d'!$A:$M,10,FALSE)</f>
        <v>#N/A</v>
      </c>
      <c r="CE842" s="120" t="e">
        <f>VLOOKUP($CG842,'Anlage 1e'!$A:$M,12,FALSE)</f>
        <v>#N/A</v>
      </c>
      <c r="CF842" s="120" t="e">
        <f>VLOOKUP($CG842,'FP Beleg'!$A:$M,12,FALSE)</f>
        <v>#N/A</v>
      </c>
      <c r="CG842" s="119" t="str">
        <f t="shared" si="32"/>
        <v/>
      </c>
      <c r="CJ842" s="119" t="str">
        <f t="shared" si="106"/>
        <v>2</v>
      </c>
      <c r="CK842" s="119">
        <f t="shared" si="110"/>
        <v>1</v>
      </c>
      <c r="CL842" s="119" t="e">
        <f t="shared" si="111"/>
        <v>#N/A</v>
      </c>
      <c r="CM842" s="120" t="e">
        <f>VLOOKUP($CQ842,'FP Haupt'!$A:$O,15,FALSE)</f>
        <v>#N/A</v>
      </c>
      <c r="CN842" s="120" t="e">
        <f>VLOOKUP($CQ842,'Anlage 1d'!$A:$O,15,FALSE)</f>
        <v>#N/A</v>
      </c>
      <c r="CO842" s="120" t="e">
        <f>VLOOKUP($CQ842,'Anlage 1e'!$A:$Q,17,FALSE)</f>
        <v>#N/A</v>
      </c>
      <c r="CP842" s="120" t="e">
        <f>VLOOKUP($CQ842,'FP Beleg'!$A:$P,16,FALSE)</f>
        <v>#N/A</v>
      </c>
      <c r="CQ842" s="119" t="str">
        <f t="shared" si="107"/>
        <v/>
      </c>
    </row>
    <row r="843" spans="1:95" x14ac:dyDescent="0.2">
      <c r="A843" s="111"/>
      <c r="B843" s="112" t="str">
        <f>IF(A843="","",IF(ISERROR(VLOOKUP(MID(A843,1,4),'FP Haupt'!$A:$M,4,FALSE)),"keine DRG gemäß FPV",VLOOKUP(MID(A843,1,4),'FP Haupt'!$A:$M,4,FALSE)))</f>
        <v/>
      </c>
      <c r="C843" s="113">
        <f t="shared" si="39"/>
        <v>0</v>
      </c>
      <c r="D843" s="114" t="str">
        <f t="shared" si="1"/>
        <v/>
      </c>
      <c r="E843" s="114" t="str">
        <f t="shared" si="2"/>
        <v/>
      </c>
      <c r="F843" s="115"/>
      <c r="G843" s="115"/>
      <c r="H843" s="116" t="str">
        <f t="shared" si="3"/>
        <v/>
      </c>
      <c r="I843" s="117">
        <f t="shared" si="4"/>
        <v>0</v>
      </c>
      <c r="J843" s="115"/>
      <c r="K843" s="115"/>
      <c r="L843" s="116" t="str">
        <f t="shared" si="5"/>
        <v/>
      </c>
      <c r="M843" s="114">
        <f t="shared" si="6"/>
        <v>0</v>
      </c>
      <c r="N843" s="115"/>
      <c r="O843" s="115"/>
      <c r="P843" s="116" t="str">
        <f t="shared" si="7"/>
        <v/>
      </c>
      <c r="Q843" s="114">
        <f t="shared" si="8"/>
        <v>0</v>
      </c>
      <c r="R843" s="115"/>
      <c r="S843" s="115"/>
      <c r="T843" s="116" t="str">
        <f t="shared" si="9"/>
        <v/>
      </c>
      <c r="U843" s="114">
        <f t="shared" si="10"/>
        <v>0</v>
      </c>
      <c r="V843" s="115"/>
      <c r="W843" s="115"/>
      <c r="X843" s="116" t="str">
        <f t="shared" si="11"/>
        <v/>
      </c>
      <c r="Y843" s="117">
        <f t="shared" si="12"/>
        <v>0</v>
      </c>
      <c r="Z843" s="115"/>
      <c r="AA843" s="602" t="str">
        <f t="shared" si="108"/>
        <v/>
      </c>
      <c r="AB843" s="603">
        <f t="shared" si="109"/>
        <v>0</v>
      </c>
      <c r="AC843" s="118"/>
      <c r="AG843" s="119" t="str">
        <f t="shared" si="13"/>
        <v>Z</v>
      </c>
      <c r="AH843" s="119">
        <f t="shared" si="14"/>
        <v>9</v>
      </c>
      <c r="AI843" s="119" t="e">
        <f t="shared" si="15"/>
        <v>#N/A</v>
      </c>
      <c r="AJ843" s="120" t="e">
        <f>VLOOKUP($AS843,'FP Haupt'!$A:$M,6,FALSE)</f>
        <v>#N/A</v>
      </c>
      <c r="AK843" s="120" t="e">
        <f>VLOOKUP($AS843,'FP Beleg'!$A:$M,4,FALSE)</f>
        <v>#N/A</v>
      </c>
      <c r="AL843" s="120" t="e">
        <f>VLOOKUP($AS843,'FP Beleg'!$A:$M,5,FALSE)</f>
        <v>#N/A</v>
      </c>
      <c r="AM843" s="120" t="e">
        <f>VLOOKUP($AS843,'FP Beleg'!$A:$M,6,FALSE)</f>
        <v>#N/A</v>
      </c>
      <c r="AN843" s="120" t="e">
        <f>VLOOKUP($AS843,'FP Beleg'!$A:$M,7,FALSE)</f>
        <v>#N/A</v>
      </c>
      <c r="AO843" s="120" t="e">
        <f>VLOOKUP($AS843,'Anlage 1d'!$A:$M,4,FALSE)</f>
        <v>#N/A</v>
      </c>
      <c r="AP843" s="120" t="e">
        <f>VLOOKUP($AS843,'Anlage 1e'!$A:$M,4,FALSE)</f>
        <v>#N/A</v>
      </c>
      <c r="AQ843" s="120" t="e">
        <f>VLOOKUP($AS843,'Anlage 1e'!$A:$M,5,FALSE)</f>
        <v>#N/A</v>
      </c>
      <c r="AR843" s="120" t="e">
        <f>VLOOKUP($AS843,'FP Haupt'!$A:$M,5,FALSE)</f>
        <v>#N/A</v>
      </c>
      <c r="AS843" s="119" t="str">
        <f t="shared" si="16"/>
        <v/>
      </c>
      <c r="AV843" s="119" t="str">
        <f t="shared" si="17"/>
        <v>2</v>
      </c>
      <c r="AW843" s="119">
        <f t="shared" si="18"/>
        <v>1</v>
      </c>
      <c r="AX843" s="119" t="e">
        <f t="shared" si="19"/>
        <v>#N/A</v>
      </c>
      <c r="AY843" s="120" t="e">
        <f>VLOOKUP($BC843,'FP Haupt'!$A:$M,9,FALSE)</f>
        <v>#N/A</v>
      </c>
      <c r="AZ843" s="120" t="e">
        <f>VLOOKUP($BC843,'Anlage 1d'!$A:$M,8,FALSE)</f>
        <v>#N/A</v>
      </c>
      <c r="BA843" s="120" t="e">
        <f>VLOOKUP($BC843,'Anlage 1e'!$A:$M,10,FALSE)</f>
        <v>#N/A</v>
      </c>
      <c r="BB843" s="120" t="e">
        <f>VLOOKUP($BC843,'FP Beleg'!$A:$M,10,FALSE)</f>
        <v>#N/A</v>
      </c>
      <c r="BC843" s="119" t="str">
        <f t="shared" si="20"/>
        <v/>
      </c>
      <c r="BF843" s="119" t="str">
        <f t="shared" si="21"/>
        <v>2</v>
      </c>
      <c r="BG843" s="119">
        <f t="shared" si="22"/>
        <v>1</v>
      </c>
      <c r="BH843" s="119" t="e">
        <f t="shared" si="23"/>
        <v>#N/A</v>
      </c>
      <c r="BI843" s="120" t="e">
        <f>VLOOKUP($BM843,'FP Haupt'!$A:$M,12,FALSE)</f>
        <v>#N/A</v>
      </c>
      <c r="BJ843" s="120" t="e">
        <f>VLOOKUP($BM843,'Anlage 1d'!$A:$M,11,FALSE)</f>
        <v>#N/A</v>
      </c>
      <c r="BK843" s="120" t="e">
        <f>VLOOKUP($BM843,'Anlage 1e'!$A:$M,13,FALSE)</f>
        <v>#N/A</v>
      </c>
      <c r="BL843" s="120" t="e">
        <f>VLOOKUP($BM843,'FP Beleg'!$A:$M,13,FALSE)</f>
        <v>#N/A</v>
      </c>
      <c r="BM843" s="119" t="str">
        <f t="shared" si="24"/>
        <v/>
      </c>
      <c r="BP843" s="119" t="str">
        <f t="shared" si="25"/>
        <v>2</v>
      </c>
      <c r="BQ843" s="119">
        <f t="shared" si="26"/>
        <v>1</v>
      </c>
      <c r="BR843" s="119" t="e">
        <f t="shared" si="27"/>
        <v>#N/A</v>
      </c>
      <c r="BS843" s="120" t="e">
        <f>VLOOKUP($BW843,'FP Haupt'!$A:$M,12,FALSE)</f>
        <v>#N/A</v>
      </c>
      <c r="BT843" s="120" t="e">
        <f>VLOOKUP($BW843,'Anlage 1d'!$A:$M,11,FALSE)</f>
        <v>#N/A</v>
      </c>
      <c r="BU843" s="120" t="e">
        <f>VLOOKUP($BW843,'Anlage 1e'!$A:$M,13,FALSE)</f>
        <v>#N/A</v>
      </c>
      <c r="BV843" s="120" t="e">
        <f>VLOOKUP($BW843,'FP Beleg'!$A:$M,13,FALSE)</f>
        <v>#N/A</v>
      </c>
      <c r="BW843" s="119" t="str">
        <f t="shared" si="28"/>
        <v/>
      </c>
      <c r="BZ843" s="119" t="str">
        <f t="shared" si="29"/>
        <v>2</v>
      </c>
      <c r="CA843" s="119">
        <f t="shared" si="30"/>
        <v>1</v>
      </c>
      <c r="CB843" s="119" t="e">
        <f t="shared" si="31"/>
        <v>#N/A</v>
      </c>
      <c r="CC843" s="120" t="e">
        <f>VLOOKUP($CG843,'FP Haupt'!$A:$M,11,FALSE)</f>
        <v>#N/A</v>
      </c>
      <c r="CD843" s="120" t="e">
        <f>VLOOKUP($CG843,'Anlage 1d'!$A:$M,10,FALSE)</f>
        <v>#N/A</v>
      </c>
      <c r="CE843" s="120" t="e">
        <f>VLOOKUP($CG843,'Anlage 1e'!$A:$M,12,FALSE)</f>
        <v>#N/A</v>
      </c>
      <c r="CF843" s="120" t="e">
        <f>VLOOKUP($CG843,'FP Beleg'!$A:$M,12,FALSE)</f>
        <v>#N/A</v>
      </c>
      <c r="CG843" s="119" t="str">
        <f t="shared" si="32"/>
        <v/>
      </c>
      <c r="CJ843" s="119" t="str">
        <f t="shared" si="106"/>
        <v>2</v>
      </c>
      <c r="CK843" s="119">
        <f t="shared" si="110"/>
        <v>1</v>
      </c>
      <c r="CL843" s="119" t="e">
        <f t="shared" si="111"/>
        <v>#N/A</v>
      </c>
      <c r="CM843" s="120" t="e">
        <f>VLOOKUP($CQ843,'FP Haupt'!$A:$O,15,FALSE)</f>
        <v>#N/A</v>
      </c>
      <c r="CN843" s="120" t="e">
        <f>VLOOKUP($CQ843,'Anlage 1d'!$A:$O,15,FALSE)</f>
        <v>#N/A</v>
      </c>
      <c r="CO843" s="120" t="e">
        <f>VLOOKUP($CQ843,'Anlage 1e'!$A:$Q,17,FALSE)</f>
        <v>#N/A</v>
      </c>
      <c r="CP843" s="120" t="e">
        <f>VLOOKUP($CQ843,'FP Beleg'!$A:$P,16,FALSE)</f>
        <v>#N/A</v>
      </c>
      <c r="CQ843" s="119" t="str">
        <f t="shared" si="107"/>
        <v/>
      </c>
    </row>
    <row r="844" spans="1:95" x14ac:dyDescent="0.2">
      <c r="A844" s="111"/>
      <c r="B844" s="112" t="str">
        <f>IF(A844="","",IF(ISERROR(VLOOKUP(MID(A844,1,4),'FP Haupt'!$A:$M,4,FALSE)),"keine DRG gemäß FPV",VLOOKUP(MID(A844,1,4),'FP Haupt'!$A:$M,4,FALSE)))</f>
        <v/>
      </c>
      <c r="C844" s="113">
        <f t="shared" si="39"/>
        <v>0</v>
      </c>
      <c r="D844" s="114" t="str">
        <f t="shared" si="1"/>
        <v/>
      </c>
      <c r="E844" s="114" t="str">
        <f t="shared" si="2"/>
        <v/>
      </c>
      <c r="F844" s="115"/>
      <c r="G844" s="115"/>
      <c r="H844" s="116" t="str">
        <f t="shared" si="3"/>
        <v/>
      </c>
      <c r="I844" s="117">
        <f t="shared" si="4"/>
        <v>0</v>
      </c>
      <c r="J844" s="115"/>
      <c r="K844" s="115"/>
      <c r="L844" s="116" t="str">
        <f t="shared" si="5"/>
        <v/>
      </c>
      <c r="M844" s="114">
        <f t="shared" si="6"/>
        <v>0</v>
      </c>
      <c r="N844" s="115"/>
      <c r="O844" s="115"/>
      <c r="P844" s="116" t="str">
        <f t="shared" si="7"/>
        <v/>
      </c>
      <c r="Q844" s="114">
        <f t="shared" si="8"/>
        <v>0</v>
      </c>
      <c r="R844" s="115"/>
      <c r="S844" s="115"/>
      <c r="T844" s="116" t="str">
        <f t="shared" si="9"/>
        <v/>
      </c>
      <c r="U844" s="114">
        <f t="shared" si="10"/>
        <v>0</v>
      </c>
      <c r="V844" s="115"/>
      <c r="W844" s="115"/>
      <c r="X844" s="116" t="str">
        <f t="shared" si="11"/>
        <v/>
      </c>
      <c r="Y844" s="117">
        <f t="shared" si="12"/>
        <v>0</v>
      </c>
      <c r="Z844" s="115"/>
      <c r="AA844" s="602" t="str">
        <f t="shared" si="108"/>
        <v/>
      </c>
      <c r="AB844" s="603">
        <f t="shared" si="109"/>
        <v>0</v>
      </c>
      <c r="AC844" s="118"/>
      <c r="AG844" s="119" t="str">
        <f t="shared" si="13"/>
        <v>Z</v>
      </c>
      <c r="AH844" s="119">
        <f t="shared" si="14"/>
        <v>9</v>
      </c>
      <c r="AI844" s="119" t="e">
        <f t="shared" si="15"/>
        <v>#N/A</v>
      </c>
      <c r="AJ844" s="120" t="e">
        <f>VLOOKUP($AS844,'FP Haupt'!$A:$M,6,FALSE)</f>
        <v>#N/A</v>
      </c>
      <c r="AK844" s="120" t="e">
        <f>VLOOKUP($AS844,'FP Beleg'!$A:$M,4,FALSE)</f>
        <v>#N/A</v>
      </c>
      <c r="AL844" s="120" t="e">
        <f>VLOOKUP($AS844,'FP Beleg'!$A:$M,5,FALSE)</f>
        <v>#N/A</v>
      </c>
      <c r="AM844" s="120" t="e">
        <f>VLOOKUP($AS844,'FP Beleg'!$A:$M,6,FALSE)</f>
        <v>#N/A</v>
      </c>
      <c r="AN844" s="120" t="e">
        <f>VLOOKUP($AS844,'FP Beleg'!$A:$M,7,FALSE)</f>
        <v>#N/A</v>
      </c>
      <c r="AO844" s="120" t="e">
        <f>VLOOKUP($AS844,'Anlage 1d'!$A:$M,4,FALSE)</f>
        <v>#N/A</v>
      </c>
      <c r="AP844" s="120" t="e">
        <f>VLOOKUP($AS844,'Anlage 1e'!$A:$M,4,FALSE)</f>
        <v>#N/A</v>
      </c>
      <c r="AQ844" s="120" t="e">
        <f>VLOOKUP($AS844,'Anlage 1e'!$A:$M,5,FALSE)</f>
        <v>#N/A</v>
      </c>
      <c r="AR844" s="120" t="e">
        <f>VLOOKUP($AS844,'FP Haupt'!$A:$M,5,FALSE)</f>
        <v>#N/A</v>
      </c>
      <c r="AS844" s="119" t="str">
        <f t="shared" si="16"/>
        <v/>
      </c>
      <c r="AV844" s="119" t="str">
        <f t="shared" si="17"/>
        <v>2</v>
      </c>
      <c r="AW844" s="119">
        <f t="shared" si="18"/>
        <v>1</v>
      </c>
      <c r="AX844" s="119" t="e">
        <f t="shared" si="19"/>
        <v>#N/A</v>
      </c>
      <c r="AY844" s="120" t="e">
        <f>VLOOKUP($BC844,'FP Haupt'!$A:$M,9,FALSE)</f>
        <v>#N/A</v>
      </c>
      <c r="AZ844" s="120" t="e">
        <f>VLOOKUP($BC844,'Anlage 1d'!$A:$M,8,FALSE)</f>
        <v>#N/A</v>
      </c>
      <c r="BA844" s="120" t="e">
        <f>VLOOKUP($BC844,'Anlage 1e'!$A:$M,10,FALSE)</f>
        <v>#N/A</v>
      </c>
      <c r="BB844" s="120" t="e">
        <f>VLOOKUP($BC844,'FP Beleg'!$A:$M,10,FALSE)</f>
        <v>#N/A</v>
      </c>
      <c r="BC844" s="119" t="str">
        <f t="shared" si="20"/>
        <v/>
      </c>
      <c r="BF844" s="119" t="str">
        <f t="shared" si="21"/>
        <v>2</v>
      </c>
      <c r="BG844" s="119">
        <f t="shared" si="22"/>
        <v>1</v>
      </c>
      <c r="BH844" s="119" t="e">
        <f t="shared" si="23"/>
        <v>#N/A</v>
      </c>
      <c r="BI844" s="120" t="e">
        <f>VLOOKUP($BM844,'FP Haupt'!$A:$M,12,FALSE)</f>
        <v>#N/A</v>
      </c>
      <c r="BJ844" s="120" t="e">
        <f>VLOOKUP($BM844,'Anlage 1d'!$A:$M,11,FALSE)</f>
        <v>#N/A</v>
      </c>
      <c r="BK844" s="120" t="e">
        <f>VLOOKUP($BM844,'Anlage 1e'!$A:$M,13,FALSE)</f>
        <v>#N/A</v>
      </c>
      <c r="BL844" s="120" t="e">
        <f>VLOOKUP($BM844,'FP Beleg'!$A:$M,13,FALSE)</f>
        <v>#N/A</v>
      </c>
      <c r="BM844" s="119" t="str">
        <f t="shared" si="24"/>
        <v/>
      </c>
      <c r="BP844" s="119" t="str">
        <f t="shared" si="25"/>
        <v>2</v>
      </c>
      <c r="BQ844" s="119">
        <f t="shared" si="26"/>
        <v>1</v>
      </c>
      <c r="BR844" s="119" t="e">
        <f t="shared" si="27"/>
        <v>#N/A</v>
      </c>
      <c r="BS844" s="120" t="e">
        <f>VLOOKUP($BW844,'FP Haupt'!$A:$M,12,FALSE)</f>
        <v>#N/A</v>
      </c>
      <c r="BT844" s="120" t="e">
        <f>VLOOKUP($BW844,'Anlage 1d'!$A:$M,11,FALSE)</f>
        <v>#N/A</v>
      </c>
      <c r="BU844" s="120" t="e">
        <f>VLOOKUP($BW844,'Anlage 1e'!$A:$M,13,FALSE)</f>
        <v>#N/A</v>
      </c>
      <c r="BV844" s="120" t="e">
        <f>VLOOKUP($BW844,'FP Beleg'!$A:$M,13,FALSE)</f>
        <v>#N/A</v>
      </c>
      <c r="BW844" s="119" t="str">
        <f t="shared" si="28"/>
        <v/>
      </c>
      <c r="BZ844" s="119" t="str">
        <f t="shared" si="29"/>
        <v>2</v>
      </c>
      <c r="CA844" s="119">
        <f t="shared" si="30"/>
        <v>1</v>
      </c>
      <c r="CB844" s="119" t="e">
        <f t="shared" si="31"/>
        <v>#N/A</v>
      </c>
      <c r="CC844" s="120" t="e">
        <f>VLOOKUP($CG844,'FP Haupt'!$A:$M,11,FALSE)</f>
        <v>#N/A</v>
      </c>
      <c r="CD844" s="120" t="e">
        <f>VLOOKUP($CG844,'Anlage 1d'!$A:$M,10,FALSE)</f>
        <v>#N/A</v>
      </c>
      <c r="CE844" s="120" t="e">
        <f>VLOOKUP($CG844,'Anlage 1e'!$A:$M,12,FALSE)</f>
        <v>#N/A</v>
      </c>
      <c r="CF844" s="120" t="e">
        <f>VLOOKUP($CG844,'FP Beleg'!$A:$M,12,FALSE)</f>
        <v>#N/A</v>
      </c>
      <c r="CG844" s="119" t="str">
        <f t="shared" si="32"/>
        <v/>
      </c>
      <c r="CJ844" s="119" t="str">
        <f t="shared" si="106"/>
        <v>2</v>
      </c>
      <c r="CK844" s="119">
        <f t="shared" si="110"/>
        <v>1</v>
      </c>
      <c r="CL844" s="119" t="e">
        <f t="shared" si="111"/>
        <v>#N/A</v>
      </c>
      <c r="CM844" s="120" t="e">
        <f>VLOOKUP($CQ844,'FP Haupt'!$A:$O,15,FALSE)</f>
        <v>#N/A</v>
      </c>
      <c r="CN844" s="120" t="e">
        <f>VLOOKUP($CQ844,'Anlage 1d'!$A:$O,15,FALSE)</f>
        <v>#N/A</v>
      </c>
      <c r="CO844" s="120" t="e">
        <f>VLOOKUP($CQ844,'Anlage 1e'!$A:$Q,17,FALSE)</f>
        <v>#N/A</v>
      </c>
      <c r="CP844" s="120" t="e">
        <f>VLOOKUP($CQ844,'FP Beleg'!$A:$P,16,FALSE)</f>
        <v>#N/A</v>
      </c>
      <c r="CQ844" s="119" t="str">
        <f t="shared" si="107"/>
        <v/>
      </c>
    </row>
    <row r="845" spans="1:95" x14ac:dyDescent="0.2">
      <c r="A845" s="111"/>
      <c r="B845" s="112" t="str">
        <f>IF(A845="","",IF(ISERROR(VLOOKUP(MID(A845,1,4),'FP Haupt'!$A:$M,4,FALSE)),"keine DRG gemäß FPV",VLOOKUP(MID(A845,1,4),'FP Haupt'!$A:$M,4,FALSE)))</f>
        <v/>
      </c>
      <c r="C845" s="113">
        <f t="shared" si="39"/>
        <v>0</v>
      </c>
      <c r="D845" s="114" t="str">
        <f t="shared" si="1"/>
        <v/>
      </c>
      <c r="E845" s="114" t="str">
        <f t="shared" si="2"/>
        <v/>
      </c>
      <c r="F845" s="115"/>
      <c r="G845" s="115"/>
      <c r="H845" s="116" t="str">
        <f t="shared" si="3"/>
        <v/>
      </c>
      <c r="I845" s="117">
        <f t="shared" si="4"/>
        <v>0</v>
      </c>
      <c r="J845" s="115"/>
      <c r="K845" s="115"/>
      <c r="L845" s="116" t="str">
        <f t="shared" si="5"/>
        <v/>
      </c>
      <c r="M845" s="114">
        <f t="shared" si="6"/>
        <v>0</v>
      </c>
      <c r="N845" s="115"/>
      <c r="O845" s="115"/>
      <c r="P845" s="116" t="str">
        <f t="shared" si="7"/>
        <v/>
      </c>
      <c r="Q845" s="114">
        <f t="shared" si="8"/>
        <v>0</v>
      </c>
      <c r="R845" s="115"/>
      <c r="S845" s="115"/>
      <c r="T845" s="116" t="str">
        <f t="shared" si="9"/>
        <v/>
      </c>
      <c r="U845" s="114">
        <f t="shared" si="10"/>
        <v>0</v>
      </c>
      <c r="V845" s="115"/>
      <c r="W845" s="115"/>
      <c r="X845" s="116" t="str">
        <f t="shared" si="11"/>
        <v/>
      </c>
      <c r="Y845" s="117">
        <f t="shared" si="12"/>
        <v>0</v>
      </c>
      <c r="Z845" s="115"/>
      <c r="AA845" s="602" t="str">
        <f t="shared" si="108"/>
        <v/>
      </c>
      <c r="AB845" s="603">
        <f t="shared" si="109"/>
        <v>0</v>
      </c>
      <c r="AC845" s="118"/>
      <c r="AG845" s="119" t="str">
        <f t="shared" si="13"/>
        <v>Z</v>
      </c>
      <c r="AH845" s="119">
        <f t="shared" si="14"/>
        <v>9</v>
      </c>
      <c r="AI845" s="119" t="e">
        <f t="shared" si="15"/>
        <v>#N/A</v>
      </c>
      <c r="AJ845" s="120" t="e">
        <f>VLOOKUP($AS845,'FP Haupt'!$A:$M,6,FALSE)</f>
        <v>#N/A</v>
      </c>
      <c r="AK845" s="120" t="e">
        <f>VLOOKUP($AS845,'FP Beleg'!$A:$M,4,FALSE)</f>
        <v>#N/A</v>
      </c>
      <c r="AL845" s="120" t="e">
        <f>VLOOKUP($AS845,'FP Beleg'!$A:$M,5,FALSE)</f>
        <v>#N/A</v>
      </c>
      <c r="AM845" s="120" t="e">
        <f>VLOOKUP($AS845,'FP Beleg'!$A:$M,6,FALSE)</f>
        <v>#N/A</v>
      </c>
      <c r="AN845" s="120" t="e">
        <f>VLOOKUP($AS845,'FP Beleg'!$A:$M,7,FALSE)</f>
        <v>#N/A</v>
      </c>
      <c r="AO845" s="120" t="e">
        <f>VLOOKUP($AS845,'Anlage 1d'!$A:$M,4,FALSE)</f>
        <v>#N/A</v>
      </c>
      <c r="AP845" s="120" t="e">
        <f>VLOOKUP($AS845,'Anlage 1e'!$A:$M,4,FALSE)</f>
        <v>#N/A</v>
      </c>
      <c r="AQ845" s="120" t="e">
        <f>VLOOKUP($AS845,'Anlage 1e'!$A:$M,5,FALSE)</f>
        <v>#N/A</v>
      </c>
      <c r="AR845" s="120" t="e">
        <f>VLOOKUP($AS845,'FP Haupt'!$A:$M,5,FALSE)</f>
        <v>#N/A</v>
      </c>
      <c r="AS845" s="119" t="str">
        <f t="shared" si="16"/>
        <v/>
      </c>
      <c r="AV845" s="119" t="str">
        <f t="shared" si="17"/>
        <v>2</v>
      </c>
      <c r="AW845" s="119">
        <f t="shared" si="18"/>
        <v>1</v>
      </c>
      <c r="AX845" s="119" t="e">
        <f t="shared" si="19"/>
        <v>#N/A</v>
      </c>
      <c r="AY845" s="120" t="e">
        <f>VLOOKUP($BC845,'FP Haupt'!$A:$M,9,FALSE)</f>
        <v>#N/A</v>
      </c>
      <c r="AZ845" s="120" t="e">
        <f>VLOOKUP($BC845,'Anlage 1d'!$A:$M,8,FALSE)</f>
        <v>#N/A</v>
      </c>
      <c r="BA845" s="120" t="e">
        <f>VLOOKUP($BC845,'Anlage 1e'!$A:$M,10,FALSE)</f>
        <v>#N/A</v>
      </c>
      <c r="BB845" s="120" t="e">
        <f>VLOOKUP($BC845,'FP Beleg'!$A:$M,10,FALSE)</f>
        <v>#N/A</v>
      </c>
      <c r="BC845" s="119" t="str">
        <f t="shared" si="20"/>
        <v/>
      </c>
      <c r="BF845" s="119" t="str">
        <f t="shared" si="21"/>
        <v>2</v>
      </c>
      <c r="BG845" s="119">
        <f t="shared" si="22"/>
        <v>1</v>
      </c>
      <c r="BH845" s="119" t="e">
        <f t="shared" si="23"/>
        <v>#N/A</v>
      </c>
      <c r="BI845" s="120" t="e">
        <f>VLOOKUP($BM845,'FP Haupt'!$A:$M,12,FALSE)</f>
        <v>#N/A</v>
      </c>
      <c r="BJ845" s="120" t="e">
        <f>VLOOKUP($BM845,'Anlage 1d'!$A:$M,11,FALSE)</f>
        <v>#N/A</v>
      </c>
      <c r="BK845" s="120" t="e">
        <f>VLOOKUP($BM845,'Anlage 1e'!$A:$M,13,FALSE)</f>
        <v>#N/A</v>
      </c>
      <c r="BL845" s="120" t="e">
        <f>VLOOKUP($BM845,'FP Beleg'!$A:$M,13,FALSE)</f>
        <v>#N/A</v>
      </c>
      <c r="BM845" s="119" t="str">
        <f t="shared" si="24"/>
        <v/>
      </c>
      <c r="BP845" s="119" t="str">
        <f t="shared" si="25"/>
        <v>2</v>
      </c>
      <c r="BQ845" s="119">
        <f t="shared" si="26"/>
        <v>1</v>
      </c>
      <c r="BR845" s="119" t="e">
        <f t="shared" si="27"/>
        <v>#N/A</v>
      </c>
      <c r="BS845" s="120" t="e">
        <f>VLOOKUP($BW845,'FP Haupt'!$A:$M,12,FALSE)</f>
        <v>#N/A</v>
      </c>
      <c r="BT845" s="120" t="e">
        <f>VLOOKUP($BW845,'Anlage 1d'!$A:$M,11,FALSE)</f>
        <v>#N/A</v>
      </c>
      <c r="BU845" s="120" t="e">
        <f>VLOOKUP($BW845,'Anlage 1e'!$A:$M,13,FALSE)</f>
        <v>#N/A</v>
      </c>
      <c r="BV845" s="120" t="e">
        <f>VLOOKUP($BW845,'FP Beleg'!$A:$M,13,FALSE)</f>
        <v>#N/A</v>
      </c>
      <c r="BW845" s="119" t="str">
        <f t="shared" si="28"/>
        <v/>
      </c>
      <c r="BZ845" s="119" t="str">
        <f t="shared" si="29"/>
        <v>2</v>
      </c>
      <c r="CA845" s="119">
        <f t="shared" si="30"/>
        <v>1</v>
      </c>
      <c r="CB845" s="119" t="e">
        <f t="shared" si="31"/>
        <v>#N/A</v>
      </c>
      <c r="CC845" s="120" t="e">
        <f>VLOOKUP($CG845,'FP Haupt'!$A:$M,11,FALSE)</f>
        <v>#N/A</v>
      </c>
      <c r="CD845" s="120" t="e">
        <f>VLOOKUP($CG845,'Anlage 1d'!$A:$M,10,FALSE)</f>
        <v>#N/A</v>
      </c>
      <c r="CE845" s="120" t="e">
        <f>VLOOKUP($CG845,'Anlage 1e'!$A:$M,12,FALSE)</f>
        <v>#N/A</v>
      </c>
      <c r="CF845" s="120" t="e">
        <f>VLOOKUP($CG845,'FP Beleg'!$A:$M,12,FALSE)</f>
        <v>#N/A</v>
      </c>
      <c r="CG845" s="119" t="str">
        <f t="shared" si="32"/>
        <v/>
      </c>
      <c r="CJ845" s="119" t="str">
        <f t="shared" si="106"/>
        <v>2</v>
      </c>
      <c r="CK845" s="119">
        <f t="shared" si="110"/>
        <v>1</v>
      </c>
      <c r="CL845" s="119" t="e">
        <f t="shared" si="111"/>
        <v>#N/A</v>
      </c>
      <c r="CM845" s="120" t="e">
        <f>VLOOKUP($CQ845,'FP Haupt'!$A:$O,15,FALSE)</f>
        <v>#N/A</v>
      </c>
      <c r="CN845" s="120" t="e">
        <f>VLOOKUP($CQ845,'Anlage 1d'!$A:$O,15,FALSE)</f>
        <v>#N/A</v>
      </c>
      <c r="CO845" s="120" t="e">
        <f>VLOOKUP($CQ845,'Anlage 1e'!$A:$Q,17,FALSE)</f>
        <v>#N/A</v>
      </c>
      <c r="CP845" s="120" t="e">
        <f>VLOOKUP($CQ845,'FP Beleg'!$A:$P,16,FALSE)</f>
        <v>#N/A</v>
      </c>
      <c r="CQ845" s="119" t="str">
        <f t="shared" si="107"/>
        <v/>
      </c>
    </row>
    <row r="846" spans="1:95" x14ac:dyDescent="0.2">
      <c r="A846" s="111"/>
      <c r="B846" s="112" t="str">
        <f>IF(A846="","",IF(ISERROR(VLOOKUP(MID(A846,1,4),'FP Haupt'!$A:$M,4,FALSE)),"keine DRG gemäß FPV",VLOOKUP(MID(A846,1,4),'FP Haupt'!$A:$M,4,FALSE)))</f>
        <v/>
      </c>
      <c r="C846" s="113">
        <f t="shared" si="39"/>
        <v>0</v>
      </c>
      <c r="D846" s="114" t="str">
        <f t="shared" si="1"/>
        <v/>
      </c>
      <c r="E846" s="114" t="str">
        <f t="shared" si="2"/>
        <v/>
      </c>
      <c r="F846" s="115"/>
      <c r="G846" s="115"/>
      <c r="H846" s="116" t="str">
        <f t="shared" si="3"/>
        <v/>
      </c>
      <c r="I846" s="117">
        <f t="shared" si="4"/>
        <v>0</v>
      </c>
      <c r="J846" s="115"/>
      <c r="K846" s="115"/>
      <c r="L846" s="116" t="str">
        <f t="shared" si="5"/>
        <v/>
      </c>
      <c r="M846" s="114">
        <f t="shared" si="6"/>
        <v>0</v>
      </c>
      <c r="N846" s="115"/>
      <c r="O846" s="115"/>
      <c r="P846" s="116" t="str">
        <f t="shared" si="7"/>
        <v/>
      </c>
      <c r="Q846" s="114">
        <f t="shared" si="8"/>
        <v>0</v>
      </c>
      <c r="R846" s="115"/>
      <c r="S846" s="115"/>
      <c r="T846" s="116" t="str">
        <f t="shared" si="9"/>
        <v/>
      </c>
      <c r="U846" s="114">
        <f t="shared" si="10"/>
        <v>0</v>
      </c>
      <c r="V846" s="115"/>
      <c r="W846" s="115"/>
      <c r="X846" s="116" t="str">
        <f t="shared" si="11"/>
        <v/>
      </c>
      <c r="Y846" s="117">
        <f t="shared" si="12"/>
        <v>0</v>
      </c>
      <c r="Z846" s="115"/>
      <c r="AA846" s="602" t="str">
        <f t="shared" si="108"/>
        <v/>
      </c>
      <c r="AB846" s="603">
        <f t="shared" si="109"/>
        <v>0</v>
      </c>
      <c r="AC846" s="118"/>
      <c r="AG846" s="119" t="str">
        <f t="shared" si="13"/>
        <v>Z</v>
      </c>
      <c r="AH846" s="119">
        <f t="shared" si="14"/>
        <v>9</v>
      </c>
      <c r="AI846" s="119" t="e">
        <f t="shared" si="15"/>
        <v>#N/A</v>
      </c>
      <c r="AJ846" s="120" t="e">
        <f>VLOOKUP($AS846,'FP Haupt'!$A:$M,6,FALSE)</f>
        <v>#N/A</v>
      </c>
      <c r="AK846" s="120" t="e">
        <f>VLOOKUP($AS846,'FP Beleg'!$A:$M,4,FALSE)</f>
        <v>#N/A</v>
      </c>
      <c r="AL846" s="120" t="e">
        <f>VLOOKUP($AS846,'FP Beleg'!$A:$M,5,FALSE)</f>
        <v>#N/A</v>
      </c>
      <c r="AM846" s="120" t="e">
        <f>VLOOKUP($AS846,'FP Beleg'!$A:$M,6,FALSE)</f>
        <v>#N/A</v>
      </c>
      <c r="AN846" s="120" t="e">
        <f>VLOOKUP($AS846,'FP Beleg'!$A:$M,7,FALSE)</f>
        <v>#N/A</v>
      </c>
      <c r="AO846" s="120" t="e">
        <f>VLOOKUP($AS846,'Anlage 1d'!$A:$M,4,FALSE)</f>
        <v>#N/A</v>
      </c>
      <c r="AP846" s="120" t="e">
        <f>VLOOKUP($AS846,'Anlage 1e'!$A:$M,4,FALSE)</f>
        <v>#N/A</v>
      </c>
      <c r="AQ846" s="120" t="e">
        <f>VLOOKUP($AS846,'Anlage 1e'!$A:$M,5,FALSE)</f>
        <v>#N/A</v>
      </c>
      <c r="AR846" s="120" t="e">
        <f>VLOOKUP($AS846,'FP Haupt'!$A:$M,5,FALSE)</f>
        <v>#N/A</v>
      </c>
      <c r="AS846" s="119" t="str">
        <f t="shared" si="16"/>
        <v/>
      </c>
      <c r="AV846" s="119" t="str">
        <f t="shared" si="17"/>
        <v>2</v>
      </c>
      <c r="AW846" s="119">
        <f t="shared" si="18"/>
        <v>1</v>
      </c>
      <c r="AX846" s="119" t="e">
        <f t="shared" si="19"/>
        <v>#N/A</v>
      </c>
      <c r="AY846" s="120" t="e">
        <f>VLOOKUP($BC846,'FP Haupt'!$A:$M,9,FALSE)</f>
        <v>#N/A</v>
      </c>
      <c r="AZ846" s="120" t="e">
        <f>VLOOKUP($BC846,'Anlage 1d'!$A:$M,8,FALSE)</f>
        <v>#N/A</v>
      </c>
      <c r="BA846" s="120" t="e">
        <f>VLOOKUP($BC846,'Anlage 1e'!$A:$M,10,FALSE)</f>
        <v>#N/A</v>
      </c>
      <c r="BB846" s="120" t="e">
        <f>VLOOKUP($BC846,'FP Beleg'!$A:$M,10,FALSE)</f>
        <v>#N/A</v>
      </c>
      <c r="BC846" s="119" t="str">
        <f t="shared" si="20"/>
        <v/>
      </c>
      <c r="BF846" s="119" t="str">
        <f t="shared" si="21"/>
        <v>2</v>
      </c>
      <c r="BG846" s="119">
        <f t="shared" si="22"/>
        <v>1</v>
      </c>
      <c r="BH846" s="119" t="e">
        <f t="shared" si="23"/>
        <v>#N/A</v>
      </c>
      <c r="BI846" s="120" t="e">
        <f>VLOOKUP($BM846,'FP Haupt'!$A:$M,12,FALSE)</f>
        <v>#N/A</v>
      </c>
      <c r="BJ846" s="120" t="e">
        <f>VLOOKUP($BM846,'Anlage 1d'!$A:$M,11,FALSE)</f>
        <v>#N/A</v>
      </c>
      <c r="BK846" s="120" t="e">
        <f>VLOOKUP($BM846,'Anlage 1e'!$A:$M,13,FALSE)</f>
        <v>#N/A</v>
      </c>
      <c r="BL846" s="120" t="e">
        <f>VLOOKUP($BM846,'FP Beleg'!$A:$M,13,FALSE)</f>
        <v>#N/A</v>
      </c>
      <c r="BM846" s="119" t="str">
        <f t="shared" si="24"/>
        <v/>
      </c>
      <c r="BP846" s="119" t="str">
        <f t="shared" si="25"/>
        <v>2</v>
      </c>
      <c r="BQ846" s="119">
        <f t="shared" si="26"/>
        <v>1</v>
      </c>
      <c r="BR846" s="119" t="e">
        <f t="shared" si="27"/>
        <v>#N/A</v>
      </c>
      <c r="BS846" s="120" t="e">
        <f>VLOOKUP($BW846,'FP Haupt'!$A:$M,12,FALSE)</f>
        <v>#N/A</v>
      </c>
      <c r="BT846" s="120" t="e">
        <f>VLOOKUP($BW846,'Anlage 1d'!$A:$M,11,FALSE)</f>
        <v>#N/A</v>
      </c>
      <c r="BU846" s="120" t="e">
        <f>VLOOKUP($BW846,'Anlage 1e'!$A:$M,13,FALSE)</f>
        <v>#N/A</v>
      </c>
      <c r="BV846" s="120" t="e">
        <f>VLOOKUP($BW846,'FP Beleg'!$A:$M,13,FALSE)</f>
        <v>#N/A</v>
      </c>
      <c r="BW846" s="119" t="str">
        <f t="shared" si="28"/>
        <v/>
      </c>
      <c r="BZ846" s="119" t="str">
        <f t="shared" si="29"/>
        <v>2</v>
      </c>
      <c r="CA846" s="119">
        <f t="shared" si="30"/>
        <v>1</v>
      </c>
      <c r="CB846" s="119" t="e">
        <f t="shared" si="31"/>
        <v>#N/A</v>
      </c>
      <c r="CC846" s="120" t="e">
        <f>VLOOKUP($CG846,'FP Haupt'!$A:$M,11,FALSE)</f>
        <v>#N/A</v>
      </c>
      <c r="CD846" s="120" t="e">
        <f>VLOOKUP($CG846,'Anlage 1d'!$A:$M,10,FALSE)</f>
        <v>#N/A</v>
      </c>
      <c r="CE846" s="120" t="e">
        <f>VLOOKUP($CG846,'Anlage 1e'!$A:$M,12,FALSE)</f>
        <v>#N/A</v>
      </c>
      <c r="CF846" s="120" t="e">
        <f>VLOOKUP($CG846,'FP Beleg'!$A:$M,12,FALSE)</f>
        <v>#N/A</v>
      </c>
      <c r="CG846" s="119" t="str">
        <f t="shared" si="32"/>
        <v/>
      </c>
      <c r="CJ846" s="119" t="str">
        <f t="shared" si="106"/>
        <v>2</v>
      </c>
      <c r="CK846" s="119">
        <f t="shared" si="110"/>
        <v>1</v>
      </c>
      <c r="CL846" s="119" t="e">
        <f t="shared" si="111"/>
        <v>#N/A</v>
      </c>
      <c r="CM846" s="120" t="e">
        <f>VLOOKUP($CQ846,'FP Haupt'!$A:$O,15,FALSE)</f>
        <v>#N/A</v>
      </c>
      <c r="CN846" s="120" t="e">
        <f>VLOOKUP($CQ846,'Anlage 1d'!$A:$O,15,FALSE)</f>
        <v>#N/A</v>
      </c>
      <c r="CO846" s="120" t="e">
        <f>VLOOKUP($CQ846,'Anlage 1e'!$A:$Q,17,FALSE)</f>
        <v>#N/A</v>
      </c>
      <c r="CP846" s="120" t="e">
        <f>VLOOKUP($CQ846,'FP Beleg'!$A:$P,16,FALSE)</f>
        <v>#N/A</v>
      </c>
      <c r="CQ846" s="119" t="str">
        <f t="shared" si="107"/>
        <v/>
      </c>
    </row>
    <row r="847" spans="1:95" x14ac:dyDescent="0.2">
      <c r="A847" s="111"/>
      <c r="B847" s="112" t="str">
        <f>IF(A847="","",IF(ISERROR(VLOOKUP(MID(A847,1,4),'FP Haupt'!$A:$M,4,FALSE)),"keine DRG gemäß FPV",VLOOKUP(MID(A847,1,4),'FP Haupt'!$A:$M,4,FALSE)))</f>
        <v/>
      </c>
      <c r="C847" s="113">
        <f t="shared" si="39"/>
        <v>0</v>
      </c>
      <c r="D847" s="114" t="str">
        <f t="shared" si="1"/>
        <v/>
      </c>
      <c r="E847" s="114" t="str">
        <f t="shared" si="2"/>
        <v/>
      </c>
      <c r="F847" s="115"/>
      <c r="G847" s="115"/>
      <c r="H847" s="116" t="str">
        <f t="shared" si="3"/>
        <v/>
      </c>
      <c r="I847" s="117">
        <f t="shared" si="4"/>
        <v>0</v>
      </c>
      <c r="J847" s="115"/>
      <c r="K847" s="115"/>
      <c r="L847" s="116" t="str">
        <f t="shared" si="5"/>
        <v/>
      </c>
      <c r="M847" s="114">
        <f t="shared" si="6"/>
        <v>0</v>
      </c>
      <c r="N847" s="115"/>
      <c r="O847" s="115"/>
      <c r="P847" s="116" t="str">
        <f t="shared" si="7"/>
        <v/>
      </c>
      <c r="Q847" s="114">
        <f t="shared" si="8"/>
        <v>0</v>
      </c>
      <c r="R847" s="115"/>
      <c r="S847" s="115"/>
      <c r="T847" s="116" t="str">
        <f t="shared" si="9"/>
        <v/>
      </c>
      <c r="U847" s="114">
        <f t="shared" si="10"/>
        <v>0</v>
      </c>
      <c r="V847" s="115"/>
      <c r="W847" s="115"/>
      <c r="X847" s="116" t="str">
        <f t="shared" si="11"/>
        <v/>
      </c>
      <c r="Y847" s="117">
        <f t="shared" si="12"/>
        <v>0</v>
      </c>
      <c r="Z847" s="115"/>
      <c r="AA847" s="602" t="str">
        <f t="shared" si="108"/>
        <v/>
      </c>
      <c r="AB847" s="603">
        <f t="shared" si="109"/>
        <v>0</v>
      </c>
      <c r="AC847" s="118"/>
      <c r="AG847" s="119" t="str">
        <f t="shared" si="13"/>
        <v>Z</v>
      </c>
      <c r="AH847" s="119">
        <f t="shared" si="14"/>
        <v>9</v>
      </c>
      <c r="AI847" s="119" t="e">
        <f t="shared" si="15"/>
        <v>#N/A</v>
      </c>
      <c r="AJ847" s="120" t="e">
        <f>VLOOKUP($AS847,'FP Haupt'!$A:$M,6,FALSE)</f>
        <v>#N/A</v>
      </c>
      <c r="AK847" s="120" t="e">
        <f>VLOOKUP($AS847,'FP Beleg'!$A:$M,4,FALSE)</f>
        <v>#N/A</v>
      </c>
      <c r="AL847" s="120" t="e">
        <f>VLOOKUP($AS847,'FP Beleg'!$A:$M,5,FALSE)</f>
        <v>#N/A</v>
      </c>
      <c r="AM847" s="120" t="e">
        <f>VLOOKUP($AS847,'FP Beleg'!$A:$M,6,FALSE)</f>
        <v>#N/A</v>
      </c>
      <c r="AN847" s="120" t="e">
        <f>VLOOKUP($AS847,'FP Beleg'!$A:$M,7,FALSE)</f>
        <v>#N/A</v>
      </c>
      <c r="AO847" s="120" t="e">
        <f>VLOOKUP($AS847,'Anlage 1d'!$A:$M,4,FALSE)</f>
        <v>#N/A</v>
      </c>
      <c r="AP847" s="120" t="e">
        <f>VLOOKUP($AS847,'Anlage 1e'!$A:$M,4,FALSE)</f>
        <v>#N/A</v>
      </c>
      <c r="AQ847" s="120" t="e">
        <f>VLOOKUP($AS847,'Anlage 1e'!$A:$M,5,FALSE)</f>
        <v>#N/A</v>
      </c>
      <c r="AR847" s="120" t="e">
        <f>VLOOKUP($AS847,'FP Haupt'!$A:$M,5,FALSE)</f>
        <v>#N/A</v>
      </c>
      <c r="AS847" s="119" t="str">
        <f t="shared" si="16"/>
        <v/>
      </c>
      <c r="AV847" s="119" t="str">
        <f t="shared" si="17"/>
        <v>2</v>
      </c>
      <c r="AW847" s="119">
        <f t="shared" si="18"/>
        <v>1</v>
      </c>
      <c r="AX847" s="119" t="e">
        <f t="shared" si="19"/>
        <v>#N/A</v>
      </c>
      <c r="AY847" s="120" t="e">
        <f>VLOOKUP($BC847,'FP Haupt'!$A:$M,9,FALSE)</f>
        <v>#N/A</v>
      </c>
      <c r="AZ847" s="120" t="e">
        <f>VLOOKUP($BC847,'Anlage 1d'!$A:$M,8,FALSE)</f>
        <v>#N/A</v>
      </c>
      <c r="BA847" s="120" t="e">
        <f>VLOOKUP($BC847,'Anlage 1e'!$A:$M,10,FALSE)</f>
        <v>#N/A</v>
      </c>
      <c r="BB847" s="120" t="e">
        <f>VLOOKUP($BC847,'FP Beleg'!$A:$M,10,FALSE)</f>
        <v>#N/A</v>
      </c>
      <c r="BC847" s="119" t="str">
        <f t="shared" si="20"/>
        <v/>
      </c>
      <c r="BF847" s="119" t="str">
        <f t="shared" si="21"/>
        <v>2</v>
      </c>
      <c r="BG847" s="119">
        <f t="shared" si="22"/>
        <v>1</v>
      </c>
      <c r="BH847" s="119" t="e">
        <f t="shared" si="23"/>
        <v>#N/A</v>
      </c>
      <c r="BI847" s="120" t="e">
        <f>VLOOKUP($BM847,'FP Haupt'!$A:$M,12,FALSE)</f>
        <v>#N/A</v>
      </c>
      <c r="BJ847" s="120" t="e">
        <f>VLOOKUP($BM847,'Anlage 1d'!$A:$M,11,FALSE)</f>
        <v>#N/A</v>
      </c>
      <c r="BK847" s="120" t="e">
        <f>VLOOKUP($BM847,'Anlage 1e'!$A:$M,13,FALSE)</f>
        <v>#N/A</v>
      </c>
      <c r="BL847" s="120" t="e">
        <f>VLOOKUP($BM847,'FP Beleg'!$A:$M,13,FALSE)</f>
        <v>#N/A</v>
      </c>
      <c r="BM847" s="119" t="str">
        <f t="shared" si="24"/>
        <v/>
      </c>
      <c r="BP847" s="119" t="str">
        <f t="shared" si="25"/>
        <v>2</v>
      </c>
      <c r="BQ847" s="119">
        <f t="shared" si="26"/>
        <v>1</v>
      </c>
      <c r="BR847" s="119" t="e">
        <f t="shared" si="27"/>
        <v>#N/A</v>
      </c>
      <c r="BS847" s="120" t="e">
        <f>VLOOKUP($BW847,'FP Haupt'!$A:$M,12,FALSE)</f>
        <v>#N/A</v>
      </c>
      <c r="BT847" s="120" t="e">
        <f>VLOOKUP($BW847,'Anlage 1d'!$A:$M,11,FALSE)</f>
        <v>#N/A</v>
      </c>
      <c r="BU847" s="120" t="e">
        <f>VLOOKUP($BW847,'Anlage 1e'!$A:$M,13,FALSE)</f>
        <v>#N/A</v>
      </c>
      <c r="BV847" s="120" t="e">
        <f>VLOOKUP($BW847,'FP Beleg'!$A:$M,13,FALSE)</f>
        <v>#N/A</v>
      </c>
      <c r="BW847" s="119" t="str">
        <f t="shared" si="28"/>
        <v/>
      </c>
      <c r="BZ847" s="119" t="str">
        <f t="shared" si="29"/>
        <v>2</v>
      </c>
      <c r="CA847" s="119">
        <f t="shared" si="30"/>
        <v>1</v>
      </c>
      <c r="CB847" s="119" t="e">
        <f t="shared" si="31"/>
        <v>#N/A</v>
      </c>
      <c r="CC847" s="120" t="e">
        <f>VLOOKUP($CG847,'FP Haupt'!$A:$M,11,FALSE)</f>
        <v>#N/A</v>
      </c>
      <c r="CD847" s="120" t="e">
        <f>VLOOKUP($CG847,'Anlage 1d'!$A:$M,10,FALSE)</f>
        <v>#N/A</v>
      </c>
      <c r="CE847" s="120" t="e">
        <f>VLOOKUP($CG847,'Anlage 1e'!$A:$M,12,FALSE)</f>
        <v>#N/A</v>
      </c>
      <c r="CF847" s="120" t="e">
        <f>VLOOKUP($CG847,'FP Beleg'!$A:$M,12,FALSE)</f>
        <v>#N/A</v>
      </c>
      <c r="CG847" s="119" t="str">
        <f t="shared" si="32"/>
        <v/>
      </c>
      <c r="CJ847" s="119" t="str">
        <f t="shared" si="106"/>
        <v>2</v>
      </c>
      <c r="CK847" s="119">
        <f t="shared" si="110"/>
        <v>1</v>
      </c>
      <c r="CL847" s="119" t="e">
        <f t="shared" si="111"/>
        <v>#N/A</v>
      </c>
      <c r="CM847" s="120" t="e">
        <f>VLOOKUP($CQ847,'FP Haupt'!$A:$O,15,FALSE)</f>
        <v>#N/A</v>
      </c>
      <c r="CN847" s="120" t="e">
        <f>VLOOKUP($CQ847,'Anlage 1d'!$A:$O,15,FALSE)</f>
        <v>#N/A</v>
      </c>
      <c r="CO847" s="120" t="e">
        <f>VLOOKUP($CQ847,'Anlage 1e'!$A:$Q,17,FALSE)</f>
        <v>#N/A</v>
      </c>
      <c r="CP847" s="120" t="e">
        <f>VLOOKUP($CQ847,'FP Beleg'!$A:$P,16,FALSE)</f>
        <v>#N/A</v>
      </c>
      <c r="CQ847" s="119" t="str">
        <f t="shared" si="107"/>
        <v/>
      </c>
    </row>
    <row r="848" spans="1:95" x14ac:dyDescent="0.2">
      <c r="A848" s="111"/>
      <c r="B848" s="112" t="str">
        <f>IF(A848="","",IF(ISERROR(VLOOKUP(MID(A848,1,4),'FP Haupt'!$A:$M,4,FALSE)),"keine DRG gemäß FPV",VLOOKUP(MID(A848,1,4),'FP Haupt'!$A:$M,4,FALSE)))</f>
        <v/>
      </c>
      <c r="C848" s="113">
        <f t="shared" si="39"/>
        <v>0</v>
      </c>
      <c r="D848" s="114" t="str">
        <f t="shared" si="1"/>
        <v/>
      </c>
      <c r="E848" s="114" t="str">
        <f t="shared" si="2"/>
        <v/>
      </c>
      <c r="F848" s="115"/>
      <c r="G848" s="115"/>
      <c r="H848" s="116" t="str">
        <f t="shared" si="3"/>
        <v/>
      </c>
      <c r="I848" s="117">
        <f t="shared" si="4"/>
        <v>0</v>
      </c>
      <c r="J848" s="115"/>
      <c r="K848" s="115"/>
      <c r="L848" s="116" t="str">
        <f t="shared" si="5"/>
        <v/>
      </c>
      <c r="M848" s="114">
        <f t="shared" si="6"/>
        <v>0</v>
      </c>
      <c r="N848" s="115"/>
      <c r="O848" s="115"/>
      <c r="P848" s="116" t="str">
        <f t="shared" si="7"/>
        <v/>
      </c>
      <c r="Q848" s="114">
        <f t="shared" si="8"/>
        <v>0</v>
      </c>
      <c r="R848" s="115"/>
      <c r="S848" s="115"/>
      <c r="T848" s="116" t="str">
        <f t="shared" si="9"/>
        <v/>
      </c>
      <c r="U848" s="114">
        <f t="shared" si="10"/>
        <v>0</v>
      </c>
      <c r="V848" s="115"/>
      <c r="W848" s="115"/>
      <c r="X848" s="116" t="str">
        <f t="shared" si="11"/>
        <v/>
      </c>
      <c r="Y848" s="117">
        <f t="shared" si="12"/>
        <v>0</v>
      </c>
      <c r="Z848" s="115"/>
      <c r="AA848" s="602" t="str">
        <f t="shared" si="108"/>
        <v/>
      </c>
      <c r="AB848" s="603">
        <f t="shared" si="109"/>
        <v>0</v>
      </c>
      <c r="AC848" s="118"/>
      <c r="AG848" s="119" t="str">
        <f t="shared" si="13"/>
        <v>Z</v>
      </c>
      <c r="AH848" s="119">
        <f t="shared" si="14"/>
        <v>9</v>
      </c>
      <c r="AI848" s="119" t="e">
        <f t="shared" si="15"/>
        <v>#N/A</v>
      </c>
      <c r="AJ848" s="120" t="e">
        <f>VLOOKUP($AS848,'FP Haupt'!$A:$M,6,FALSE)</f>
        <v>#N/A</v>
      </c>
      <c r="AK848" s="120" t="e">
        <f>VLOOKUP($AS848,'FP Beleg'!$A:$M,4,FALSE)</f>
        <v>#N/A</v>
      </c>
      <c r="AL848" s="120" t="e">
        <f>VLOOKUP($AS848,'FP Beleg'!$A:$M,5,FALSE)</f>
        <v>#N/A</v>
      </c>
      <c r="AM848" s="120" t="e">
        <f>VLOOKUP($AS848,'FP Beleg'!$A:$M,6,FALSE)</f>
        <v>#N/A</v>
      </c>
      <c r="AN848" s="120" t="e">
        <f>VLOOKUP($AS848,'FP Beleg'!$A:$M,7,FALSE)</f>
        <v>#N/A</v>
      </c>
      <c r="AO848" s="120" t="e">
        <f>VLOOKUP($AS848,'Anlage 1d'!$A:$M,4,FALSE)</f>
        <v>#N/A</v>
      </c>
      <c r="AP848" s="120" t="e">
        <f>VLOOKUP($AS848,'Anlage 1e'!$A:$M,4,FALSE)</f>
        <v>#N/A</v>
      </c>
      <c r="AQ848" s="120" t="e">
        <f>VLOOKUP($AS848,'Anlage 1e'!$A:$M,5,FALSE)</f>
        <v>#N/A</v>
      </c>
      <c r="AR848" s="120" t="e">
        <f>VLOOKUP($AS848,'FP Haupt'!$A:$M,5,FALSE)</f>
        <v>#N/A</v>
      </c>
      <c r="AS848" s="119" t="str">
        <f t="shared" si="16"/>
        <v/>
      </c>
      <c r="AV848" s="119" t="str">
        <f t="shared" si="17"/>
        <v>2</v>
      </c>
      <c r="AW848" s="119">
        <f t="shared" si="18"/>
        <v>1</v>
      </c>
      <c r="AX848" s="119" t="e">
        <f t="shared" si="19"/>
        <v>#N/A</v>
      </c>
      <c r="AY848" s="120" t="e">
        <f>VLOOKUP($BC848,'FP Haupt'!$A:$M,9,FALSE)</f>
        <v>#N/A</v>
      </c>
      <c r="AZ848" s="120" t="e">
        <f>VLOOKUP($BC848,'Anlage 1d'!$A:$M,8,FALSE)</f>
        <v>#N/A</v>
      </c>
      <c r="BA848" s="120" t="e">
        <f>VLOOKUP($BC848,'Anlage 1e'!$A:$M,10,FALSE)</f>
        <v>#N/A</v>
      </c>
      <c r="BB848" s="120" t="e">
        <f>VLOOKUP($BC848,'FP Beleg'!$A:$M,10,FALSE)</f>
        <v>#N/A</v>
      </c>
      <c r="BC848" s="119" t="str">
        <f t="shared" si="20"/>
        <v/>
      </c>
      <c r="BF848" s="119" t="str">
        <f t="shared" si="21"/>
        <v>2</v>
      </c>
      <c r="BG848" s="119">
        <f t="shared" si="22"/>
        <v>1</v>
      </c>
      <c r="BH848" s="119" t="e">
        <f t="shared" si="23"/>
        <v>#N/A</v>
      </c>
      <c r="BI848" s="120" t="e">
        <f>VLOOKUP($BM848,'FP Haupt'!$A:$M,12,FALSE)</f>
        <v>#N/A</v>
      </c>
      <c r="BJ848" s="120" t="e">
        <f>VLOOKUP($BM848,'Anlage 1d'!$A:$M,11,FALSE)</f>
        <v>#N/A</v>
      </c>
      <c r="BK848" s="120" t="e">
        <f>VLOOKUP($BM848,'Anlage 1e'!$A:$M,13,FALSE)</f>
        <v>#N/A</v>
      </c>
      <c r="BL848" s="120" t="e">
        <f>VLOOKUP($BM848,'FP Beleg'!$A:$M,13,FALSE)</f>
        <v>#N/A</v>
      </c>
      <c r="BM848" s="119" t="str">
        <f t="shared" si="24"/>
        <v/>
      </c>
      <c r="BP848" s="119" t="str">
        <f t="shared" si="25"/>
        <v>2</v>
      </c>
      <c r="BQ848" s="119">
        <f t="shared" si="26"/>
        <v>1</v>
      </c>
      <c r="BR848" s="119" t="e">
        <f t="shared" si="27"/>
        <v>#N/A</v>
      </c>
      <c r="BS848" s="120" t="e">
        <f>VLOOKUP($BW848,'FP Haupt'!$A:$M,12,FALSE)</f>
        <v>#N/A</v>
      </c>
      <c r="BT848" s="120" t="e">
        <f>VLOOKUP($BW848,'Anlage 1d'!$A:$M,11,FALSE)</f>
        <v>#N/A</v>
      </c>
      <c r="BU848" s="120" t="e">
        <f>VLOOKUP($BW848,'Anlage 1e'!$A:$M,13,FALSE)</f>
        <v>#N/A</v>
      </c>
      <c r="BV848" s="120" t="e">
        <f>VLOOKUP($BW848,'FP Beleg'!$A:$M,13,FALSE)</f>
        <v>#N/A</v>
      </c>
      <c r="BW848" s="119" t="str">
        <f t="shared" si="28"/>
        <v/>
      </c>
      <c r="BZ848" s="119" t="str">
        <f t="shared" si="29"/>
        <v>2</v>
      </c>
      <c r="CA848" s="119">
        <f t="shared" si="30"/>
        <v>1</v>
      </c>
      <c r="CB848" s="119" t="e">
        <f t="shared" si="31"/>
        <v>#N/A</v>
      </c>
      <c r="CC848" s="120" t="e">
        <f>VLOOKUP($CG848,'FP Haupt'!$A:$M,11,FALSE)</f>
        <v>#N/A</v>
      </c>
      <c r="CD848" s="120" t="e">
        <f>VLOOKUP($CG848,'Anlage 1d'!$A:$M,10,FALSE)</f>
        <v>#N/A</v>
      </c>
      <c r="CE848" s="120" t="e">
        <f>VLOOKUP($CG848,'Anlage 1e'!$A:$M,12,FALSE)</f>
        <v>#N/A</v>
      </c>
      <c r="CF848" s="120" t="e">
        <f>VLOOKUP($CG848,'FP Beleg'!$A:$M,12,FALSE)</f>
        <v>#N/A</v>
      </c>
      <c r="CG848" s="119" t="str">
        <f t="shared" si="32"/>
        <v/>
      </c>
      <c r="CJ848" s="119" t="str">
        <f t="shared" si="106"/>
        <v>2</v>
      </c>
      <c r="CK848" s="119">
        <f t="shared" si="110"/>
        <v>1</v>
      </c>
      <c r="CL848" s="119" t="e">
        <f t="shared" si="111"/>
        <v>#N/A</v>
      </c>
      <c r="CM848" s="120" t="e">
        <f>VLOOKUP($CQ848,'FP Haupt'!$A:$O,15,FALSE)</f>
        <v>#N/A</v>
      </c>
      <c r="CN848" s="120" t="e">
        <f>VLOOKUP($CQ848,'Anlage 1d'!$A:$O,15,FALSE)</f>
        <v>#N/A</v>
      </c>
      <c r="CO848" s="120" t="e">
        <f>VLOOKUP($CQ848,'Anlage 1e'!$A:$Q,17,FALSE)</f>
        <v>#N/A</v>
      </c>
      <c r="CP848" s="120" t="e">
        <f>VLOOKUP($CQ848,'FP Beleg'!$A:$P,16,FALSE)</f>
        <v>#N/A</v>
      </c>
      <c r="CQ848" s="119" t="str">
        <f t="shared" si="107"/>
        <v/>
      </c>
    </row>
    <row r="849" spans="1:95" x14ac:dyDescent="0.2">
      <c r="A849" s="111"/>
      <c r="B849" s="112" t="str">
        <f>IF(A849="","",IF(ISERROR(VLOOKUP(MID(A849,1,4),'FP Haupt'!$A:$M,4,FALSE)),"keine DRG gemäß FPV",VLOOKUP(MID(A849,1,4),'FP Haupt'!$A:$M,4,FALSE)))</f>
        <v/>
      </c>
      <c r="C849" s="113">
        <f t="shared" si="39"/>
        <v>0</v>
      </c>
      <c r="D849" s="114" t="str">
        <f t="shared" si="1"/>
        <v/>
      </c>
      <c r="E849" s="114" t="str">
        <f t="shared" si="2"/>
        <v/>
      </c>
      <c r="F849" s="115"/>
      <c r="G849" s="115"/>
      <c r="H849" s="116" t="str">
        <f t="shared" si="3"/>
        <v/>
      </c>
      <c r="I849" s="117">
        <f t="shared" si="4"/>
        <v>0</v>
      </c>
      <c r="J849" s="115"/>
      <c r="K849" s="115"/>
      <c r="L849" s="116" t="str">
        <f t="shared" si="5"/>
        <v/>
      </c>
      <c r="M849" s="114">
        <f t="shared" si="6"/>
        <v>0</v>
      </c>
      <c r="N849" s="115"/>
      <c r="O849" s="115"/>
      <c r="P849" s="116" t="str">
        <f t="shared" si="7"/>
        <v/>
      </c>
      <c r="Q849" s="114">
        <f t="shared" si="8"/>
        <v>0</v>
      </c>
      <c r="R849" s="115"/>
      <c r="S849" s="115"/>
      <c r="T849" s="116" t="str">
        <f t="shared" si="9"/>
        <v/>
      </c>
      <c r="U849" s="114">
        <f t="shared" si="10"/>
        <v>0</v>
      </c>
      <c r="V849" s="115"/>
      <c r="W849" s="115"/>
      <c r="X849" s="116" t="str">
        <f t="shared" si="11"/>
        <v/>
      </c>
      <c r="Y849" s="117">
        <f t="shared" si="12"/>
        <v>0</v>
      </c>
      <c r="Z849" s="115"/>
      <c r="AA849" s="602" t="str">
        <f t="shared" si="108"/>
        <v/>
      </c>
      <c r="AB849" s="603">
        <f t="shared" si="109"/>
        <v>0</v>
      </c>
      <c r="AC849" s="118"/>
      <c r="AG849" s="119" t="str">
        <f t="shared" si="13"/>
        <v>Z</v>
      </c>
      <c r="AH849" s="119">
        <f t="shared" si="14"/>
        <v>9</v>
      </c>
      <c r="AI849" s="119" t="e">
        <f t="shared" si="15"/>
        <v>#N/A</v>
      </c>
      <c r="AJ849" s="120" t="e">
        <f>VLOOKUP($AS849,'FP Haupt'!$A:$M,6,FALSE)</f>
        <v>#N/A</v>
      </c>
      <c r="AK849" s="120" t="e">
        <f>VLOOKUP($AS849,'FP Beleg'!$A:$M,4,FALSE)</f>
        <v>#N/A</v>
      </c>
      <c r="AL849" s="120" t="e">
        <f>VLOOKUP($AS849,'FP Beleg'!$A:$M,5,FALSE)</f>
        <v>#N/A</v>
      </c>
      <c r="AM849" s="120" t="e">
        <f>VLOOKUP($AS849,'FP Beleg'!$A:$M,6,FALSE)</f>
        <v>#N/A</v>
      </c>
      <c r="AN849" s="120" t="e">
        <f>VLOOKUP($AS849,'FP Beleg'!$A:$M,7,FALSE)</f>
        <v>#N/A</v>
      </c>
      <c r="AO849" s="120" t="e">
        <f>VLOOKUP($AS849,'Anlage 1d'!$A:$M,4,FALSE)</f>
        <v>#N/A</v>
      </c>
      <c r="AP849" s="120" t="e">
        <f>VLOOKUP($AS849,'Anlage 1e'!$A:$M,4,FALSE)</f>
        <v>#N/A</v>
      </c>
      <c r="AQ849" s="120" t="e">
        <f>VLOOKUP($AS849,'Anlage 1e'!$A:$M,5,FALSE)</f>
        <v>#N/A</v>
      </c>
      <c r="AR849" s="120" t="e">
        <f>VLOOKUP($AS849,'FP Haupt'!$A:$M,5,FALSE)</f>
        <v>#N/A</v>
      </c>
      <c r="AS849" s="119" t="str">
        <f t="shared" si="16"/>
        <v/>
      </c>
      <c r="AV849" s="119" t="str">
        <f t="shared" si="17"/>
        <v>2</v>
      </c>
      <c r="AW849" s="119">
        <f t="shared" si="18"/>
        <v>1</v>
      </c>
      <c r="AX849" s="119" t="e">
        <f t="shared" si="19"/>
        <v>#N/A</v>
      </c>
      <c r="AY849" s="120" t="e">
        <f>VLOOKUP($BC849,'FP Haupt'!$A:$M,9,FALSE)</f>
        <v>#N/A</v>
      </c>
      <c r="AZ849" s="120" t="e">
        <f>VLOOKUP($BC849,'Anlage 1d'!$A:$M,8,FALSE)</f>
        <v>#N/A</v>
      </c>
      <c r="BA849" s="120" t="e">
        <f>VLOOKUP($BC849,'Anlage 1e'!$A:$M,10,FALSE)</f>
        <v>#N/A</v>
      </c>
      <c r="BB849" s="120" t="e">
        <f>VLOOKUP($BC849,'FP Beleg'!$A:$M,10,FALSE)</f>
        <v>#N/A</v>
      </c>
      <c r="BC849" s="119" t="str">
        <f t="shared" si="20"/>
        <v/>
      </c>
      <c r="BF849" s="119" t="str">
        <f t="shared" si="21"/>
        <v>2</v>
      </c>
      <c r="BG849" s="119">
        <f t="shared" si="22"/>
        <v>1</v>
      </c>
      <c r="BH849" s="119" t="e">
        <f t="shared" si="23"/>
        <v>#N/A</v>
      </c>
      <c r="BI849" s="120" t="e">
        <f>VLOOKUP($BM849,'FP Haupt'!$A:$M,12,FALSE)</f>
        <v>#N/A</v>
      </c>
      <c r="BJ849" s="120" t="e">
        <f>VLOOKUP($BM849,'Anlage 1d'!$A:$M,11,FALSE)</f>
        <v>#N/A</v>
      </c>
      <c r="BK849" s="120" t="e">
        <f>VLOOKUP($BM849,'Anlage 1e'!$A:$M,13,FALSE)</f>
        <v>#N/A</v>
      </c>
      <c r="BL849" s="120" t="e">
        <f>VLOOKUP($BM849,'FP Beleg'!$A:$M,13,FALSE)</f>
        <v>#N/A</v>
      </c>
      <c r="BM849" s="119" t="str">
        <f t="shared" si="24"/>
        <v/>
      </c>
      <c r="BP849" s="119" t="str">
        <f t="shared" si="25"/>
        <v>2</v>
      </c>
      <c r="BQ849" s="119">
        <f t="shared" si="26"/>
        <v>1</v>
      </c>
      <c r="BR849" s="119" t="e">
        <f t="shared" si="27"/>
        <v>#N/A</v>
      </c>
      <c r="BS849" s="120" t="e">
        <f>VLOOKUP($BW849,'FP Haupt'!$A:$M,12,FALSE)</f>
        <v>#N/A</v>
      </c>
      <c r="BT849" s="120" t="e">
        <f>VLOOKUP($BW849,'Anlage 1d'!$A:$M,11,FALSE)</f>
        <v>#N/A</v>
      </c>
      <c r="BU849" s="120" t="e">
        <f>VLOOKUP($BW849,'Anlage 1e'!$A:$M,13,FALSE)</f>
        <v>#N/A</v>
      </c>
      <c r="BV849" s="120" t="e">
        <f>VLOOKUP($BW849,'FP Beleg'!$A:$M,13,FALSE)</f>
        <v>#N/A</v>
      </c>
      <c r="BW849" s="119" t="str">
        <f t="shared" si="28"/>
        <v/>
      </c>
      <c r="BZ849" s="119" t="str">
        <f t="shared" si="29"/>
        <v>2</v>
      </c>
      <c r="CA849" s="119">
        <f t="shared" si="30"/>
        <v>1</v>
      </c>
      <c r="CB849" s="119" t="e">
        <f t="shared" si="31"/>
        <v>#N/A</v>
      </c>
      <c r="CC849" s="120" t="e">
        <f>VLOOKUP($CG849,'FP Haupt'!$A:$M,11,FALSE)</f>
        <v>#N/A</v>
      </c>
      <c r="CD849" s="120" t="e">
        <f>VLOOKUP($CG849,'Anlage 1d'!$A:$M,10,FALSE)</f>
        <v>#N/A</v>
      </c>
      <c r="CE849" s="120" t="e">
        <f>VLOOKUP($CG849,'Anlage 1e'!$A:$M,12,FALSE)</f>
        <v>#N/A</v>
      </c>
      <c r="CF849" s="120" t="e">
        <f>VLOOKUP($CG849,'FP Beleg'!$A:$M,12,FALSE)</f>
        <v>#N/A</v>
      </c>
      <c r="CG849" s="119" t="str">
        <f t="shared" si="32"/>
        <v/>
      </c>
      <c r="CJ849" s="119" t="str">
        <f t="shared" si="106"/>
        <v>2</v>
      </c>
      <c r="CK849" s="119">
        <f t="shared" si="110"/>
        <v>1</v>
      </c>
      <c r="CL849" s="119" t="e">
        <f t="shared" si="111"/>
        <v>#N/A</v>
      </c>
      <c r="CM849" s="120" t="e">
        <f>VLOOKUP($CQ849,'FP Haupt'!$A:$O,15,FALSE)</f>
        <v>#N/A</v>
      </c>
      <c r="CN849" s="120" t="e">
        <f>VLOOKUP($CQ849,'Anlage 1d'!$A:$O,15,FALSE)</f>
        <v>#N/A</v>
      </c>
      <c r="CO849" s="120" t="e">
        <f>VLOOKUP($CQ849,'Anlage 1e'!$A:$Q,17,FALSE)</f>
        <v>#N/A</v>
      </c>
      <c r="CP849" s="120" t="e">
        <f>VLOOKUP($CQ849,'FP Beleg'!$A:$P,16,FALSE)</f>
        <v>#N/A</v>
      </c>
      <c r="CQ849" s="119" t="str">
        <f t="shared" si="107"/>
        <v/>
      </c>
    </row>
    <row r="850" spans="1:95" x14ac:dyDescent="0.2">
      <c r="A850" s="111"/>
      <c r="B850" s="112" t="str">
        <f>IF(A850="","",IF(ISERROR(VLOOKUP(MID(A850,1,4),'FP Haupt'!$A:$M,4,FALSE)),"keine DRG gemäß FPV",VLOOKUP(MID(A850,1,4),'FP Haupt'!$A:$M,4,FALSE)))</f>
        <v/>
      </c>
      <c r="C850" s="113">
        <f t="shared" si="39"/>
        <v>0</v>
      </c>
      <c r="D850" s="114" t="str">
        <f t="shared" si="1"/>
        <v/>
      </c>
      <c r="E850" s="114" t="str">
        <f t="shared" si="2"/>
        <v/>
      </c>
      <c r="F850" s="115"/>
      <c r="G850" s="115"/>
      <c r="H850" s="116" t="str">
        <f t="shared" si="3"/>
        <v/>
      </c>
      <c r="I850" s="117">
        <f t="shared" si="4"/>
        <v>0</v>
      </c>
      <c r="J850" s="115"/>
      <c r="K850" s="115"/>
      <c r="L850" s="116" t="str">
        <f t="shared" si="5"/>
        <v/>
      </c>
      <c r="M850" s="114">
        <f t="shared" si="6"/>
        <v>0</v>
      </c>
      <c r="N850" s="115"/>
      <c r="O850" s="115"/>
      <c r="P850" s="116" t="str">
        <f t="shared" si="7"/>
        <v/>
      </c>
      <c r="Q850" s="114">
        <f t="shared" si="8"/>
        <v>0</v>
      </c>
      <c r="R850" s="115"/>
      <c r="S850" s="115"/>
      <c r="T850" s="116" t="str">
        <f t="shared" si="9"/>
        <v/>
      </c>
      <c r="U850" s="114">
        <f t="shared" si="10"/>
        <v>0</v>
      </c>
      <c r="V850" s="115"/>
      <c r="W850" s="115"/>
      <c r="X850" s="116" t="str">
        <f t="shared" si="11"/>
        <v/>
      </c>
      <c r="Y850" s="117">
        <f t="shared" si="12"/>
        <v>0</v>
      </c>
      <c r="Z850" s="115"/>
      <c r="AA850" s="602" t="str">
        <f t="shared" si="108"/>
        <v/>
      </c>
      <c r="AB850" s="603">
        <f t="shared" si="109"/>
        <v>0</v>
      </c>
      <c r="AC850" s="118"/>
      <c r="AG850" s="119" t="str">
        <f t="shared" si="13"/>
        <v>Z</v>
      </c>
      <c r="AH850" s="119">
        <f t="shared" si="14"/>
        <v>9</v>
      </c>
      <c r="AI850" s="119" t="e">
        <f t="shared" si="15"/>
        <v>#N/A</v>
      </c>
      <c r="AJ850" s="120" t="e">
        <f>VLOOKUP($AS850,'FP Haupt'!$A:$M,6,FALSE)</f>
        <v>#N/A</v>
      </c>
      <c r="AK850" s="120" t="e">
        <f>VLOOKUP($AS850,'FP Beleg'!$A:$M,4,FALSE)</f>
        <v>#N/A</v>
      </c>
      <c r="AL850" s="120" t="e">
        <f>VLOOKUP($AS850,'FP Beleg'!$A:$M,5,FALSE)</f>
        <v>#N/A</v>
      </c>
      <c r="AM850" s="120" t="e">
        <f>VLOOKUP($AS850,'FP Beleg'!$A:$M,6,FALSE)</f>
        <v>#N/A</v>
      </c>
      <c r="AN850" s="120" t="e">
        <f>VLOOKUP($AS850,'FP Beleg'!$A:$M,7,FALSE)</f>
        <v>#N/A</v>
      </c>
      <c r="AO850" s="120" t="e">
        <f>VLOOKUP($AS850,'Anlage 1d'!$A:$M,4,FALSE)</f>
        <v>#N/A</v>
      </c>
      <c r="AP850" s="120" t="e">
        <f>VLOOKUP($AS850,'Anlage 1e'!$A:$M,4,FALSE)</f>
        <v>#N/A</v>
      </c>
      <c r="AQ850" s="120" t="e">
        <f>VLOOKUP($AS850,'Anlage 1e'!$A:$M,5,FALSE)</f>
        <v>#N/A</v>
      </c>
      <c r="AR850" s="120" t="e">
        <f>VLOOKUP($AS850,'FP Haupt'!$A:$M,5,FALSE)</f>
        <v>#N/A</v>
      </c>
      <c r="AS850" s="119" t="str">
        <f t="shared" si="16"/>
        <v/>
      </c>
      <c r="AV850" s="119" t="str">
        <f t="shared" si="17"/>
        <v>2</v>
      </c>
      <c r="AW850" s="119">
        <f t="shared" si="18"/>
        <v>1</v>
      </c>
      <c r="AX850" s="119" t="e">
        <f t="shared" si="19"/>
        <v>#N/A</v>
      </c>
      <c r="AY850" s="120" t="e">
        <f>VLOOKUP($BC850,'FP Haupt'!$A:$M,9,FALSE)</f>
        <v>#N/A</v>
      </c>
      <c r="AZ850" s="120" t="e">
        <f>VLOOKUP($BC850,'Anlage 1d'!$A:$M,8,FALSE)</f>
        <v>#N/A</v>
      </c>
      <c r="BA850" s="120" t="e">
        <f>VLOOKUP($BC850,'Anlage 1e'!$A:$M,10,FALSE)</f>
        <v>#N/A</v>
      </c>
      <c r="BB850" s="120" t="e">
        <f>VLOOKUP($BC850,'FP Beleg'!$A:$M,10,FALSE)</f>
        <v>#N/A</v>
      </c>
      <c r="BC850" s="119" t="str">
        <f t="shared" si="20"/>
        <v/>
      </c>
      <c r="BF850" s="119" t="str">
        <f t="shared" si="21"/>
        <v>2</v>
      </c>
      <c r="BG850" s="119">
        <f t="shared" si="22"/>
        <v>1</v>
      </c>
      <c r="BH850" s="119" t="e">
        <f t="shared" si="23"/>
        <v>#N/A</v>
      </c>
      <c r="BI850" s="120" t="e">
        <f>VLOOKUP($BM850,'FP Haupt'!$A:$M,12,FALSE)</f>
        <v>#N/A</v>
      </c>
      <c r="BJ850" s="120" t="e">
        <f>VLOOKUP($BM850,'Anlage 1d'!$A:$M,11,FALSE)</f>
        <v>#N/A</v>
      </c>
      <c r="BK850" s="120" t="e">
        <f>VLOOKUP($BM850,'Anlage 1e'!$A:$M,13,FALSE)</f>
        <v>#N/A</v>
      </c>
      <c r="BL850" s="120" t="e">
        <f>VLOOKUP($BM850,'FP Beleg'!$A:$M,13,FALSE)</f>
        <v>#N/A</v>
      </c>
      <c r="BM850" s="119" t="str">
        <f t="shared" si="24"/>
        <v/>
      </c>
      <c r="BP850" s="119" t="str">
        <f t="shared" si="25"/>
        <v>2</v>
      </c>
      <c r="BQ850" s="119">
        <f t="shared" si="26"/>
        <v>1</v>
      </c>
      <c r="BR850" s="119" t="e">
        <f t="shared" si="27"/>
        <v>#N/A</v>
      </c>
      <c r="BS850" s="120" t="e">
        <f>VLOOKUP($BW850,'FP Haupt'!$A:$M,12,FALSE)</f>
        <v>#N/A</v>
      </c>
      <c r="BT850" s="120" t="e">
        <f>VLOOKUP($BW850,'Anlage 1d'!$A:$M,11,FALSE)</f>
        <v>#N/A</v>
      </c>
      <c r="BU850" s="120" t="e">
        <f>VLOOKUP($BW850,'Anlage 1e'!$A:$M,13,FALSE)</f>
        <v>#N/A</v>
      </c>
      <c r="BV850" s="120" t="e">
        <f>VLOOKUP($BW850,'FP Beleg'!$A:$M,13,FALSE)</f>
        <v>#N/A</v>
      </c>
      <c r="BW850" s="119" t="str">
        <f t="shared" si="28"/>
        <v/>
      </c>
      <c r="BZ850" s="119" t="str">
        <f t="shared" si="29"/>
        <v>2</v>
      </c>
      <c r="CA850" s="119">
        <f t="shared" si="30"/>
        <v>1</v>
      </c>
      <c r="CB850" s="119" t="e">
        <f t="shared" si="31"/>
        <v>#N/A</v>
      </c>
      <c r="CC850" s="120" t="e">
        <f>VLOOKUP($CG850,'FP Haupt'!$A:$M,11,FALSE)</f>
        <v>#N/A</v>
      </c>
      <c r="CD850" s="120" t="e">
        <f>VLOOKUP($CG850,'Anlage 1d'!$A:$M,10,FALSE)</f>
        <v>#N/A</v>
      </c>
      <c r="CE850" s="120" t="e">
        <f>VLOOKUP($CG850,'Anlage 1e'!$A:$M,12,FALSE)</f>
        <v>#N/A</v>
      </c>
      <c r="CF850" s="120" t="e">
        <f>VLOOKUP($CG850,'FP Beleg'!$A:$M,12,FALSE)</f>
        <v>#N/A</v>
      </c>
      <c r="CG850" s="119" t="str">
        <f t="shared" si="32"/>
        <v/>
      </c>
      <c r="CJ850" s="119" t="str">
        <f t="shared" ref="CJ850:CJ913" si="112">IF(MID($A850,5,1)="","2",MID($A850,5,1))</f>
        <v>2</v>
      </c>
      <c r="CK850" s="119">
        <f t="shared" si="110"/>
        <v>1</v>
      </c>
      <c r="CL850" s="119" t="e">
        <f t="shared" si="111"/>
        <v>#N/A</v>
      </c>
      <c r="CM850" s="120" t="e">
        <f>VLOOKUP($CQ850,'FP Haupt'!$A:$O,15,FALSE)</f>
        <v>#N/A</v>
      </c>
      <c r="CN850" s="120" t="e">
        <f>VLOOKUP($CQ850,'Anlage 1d'!$A:$O,15,FALSE)</f>
        <v>#N/A</v>
      </c>
      <c r="CO850" s="120" t="e">
        <f>VLOOKUP($CQ850,'Anlage 1e'!$A:$Q,17,FALSE)</f>
        <v>#N/A</v>
      </c>
      <c r="CP850" s="120" t="e">
        <f>VLOOKUP($CQ850,'FP Beleg'!$A:$P,16,FALSE)</f>
        <v>#N/A</v>
      </c>
      <c r="CQ850" s="119" t="str">
        <f t="shared" ref="CQ850:CQ913" si="113">MID($A850,1,4)</f>
        <v/>
      </c>
    </row>
    <row r="851" spans="1:95" x14ac:dyDescent="0.2">
      <c r="A851" s="111"/>
      <c r="B851" s="112" t="str">
        <f>IF(A851="","",IF(ISERROR(VLOOKUP(MID(A851,1,4),'FP Haupt'!$A:$M,4,FALSE)),"keine DRG gemäß FPV",VLOOKUP(MID(A851,1,4),'FP Haupt'!$A:$M,4,FALSE)))</f>
        <v/>
      </c>
      <c r="C851" s="113">
        <f t="shared" si="39"/>
        <v>0</v>
      </c>
      <c r="D851" s="114" t="str">
        <f t="shared" si="1"/>
        <v/>
      </c>
      <c r="E851" s="114" t="str">
        <f t="shared" si="2"/>
        <v/>
      </c>
      <c r="F851" s="115"/>
      <c r="G851" s="115"/>
      <c r="H851" s="116" t="str">
        <f t="shared" si="3"/>
        <v/>
      </c>
      <c r="I851" s="117">
        <f t="shared" si="4"/>
        <v>0</v>
      </c>
      <c r="J851" s="115"/>
      <c r="K851" s="115"/>
      <c r="L851" s="116" t="str">
        <f t="shared" si="5"/>
        <v/>
      </c>
      <c r="M851" s="114">
        <f t="shared" si="6"/>
        <v>0</v>
      </c>
      <c r="N851" s="115"/>
      <c r="O851" s="115"/>
      <c r="P851" s="116" t="str">
        <f t="shared" si="7"/>
        <v/>
      </c>
      <c r="Q851" s="114">
        <f t="shared" si="8"/>
        <v>0</v>
      </c>
      <c r="R851" s="115"/>
      <c r="S851" s="115"/>
      <c r="T851" s="116" t="str">
        <f t="shared" si="9"/>
        <v/>
      </c>
      <c r="U851" s="114">
        <f t="shared" si="10"/>
        <v>0</v>
      </c>
      <c r="V851" s="115"/>
      <c r="W851" s="115"/>
      <c r="X851" s="116" t="str">
        <f t="shared" si="11"/>
        <v/>
      </c>
      <c r="Y851" s="117">
        <f t="shared" si="12"/>
        <v>0</v>
      </c>
      <c r="Z851" s="115"/>
      <c r="AA851" s="602" t="str">
        <f t="shared" ref="AA851:AA914" si="114">IF(ISERROR(CL851),"",CL851)</f>
        <v/>
      </c>
      <c r="AB851" s="603">
        <f t="shared" ref="AB851:AB914" si="115">IF($A851="",0,IF(Z851&lt;=0,0,IF(ISERROR(AA851*Z851),0,(AA851*Z851))))</f>
        <v>0</v>
      </c>
      <c r="AC851" s="118"/>
      <c r="AG851" s="119" t="str">
        <f t="shared" si="13"/>
        <v>Z</v>
      </c>
      <c r="AH851" s="119">
        <f t="shared" si="14"/>
        <v>9</v>
      </c>
      <c r="AI851" s="119" t="e">
        <f t="shared" si="15"/>
        <v>#N/A</v>
      </c>
      <c r="AJ851" s="120" t="e">
        <f>VLOOKUP($AS851,'FP Haupt'!$A:$M,6,FALSE)</f>
        <v>#N/A</v>
      </c>
      <c r="AK851" s="120" t="e">
        <f>VLOOKUP($AS851,'FP Beleg'!$A:$M,4,FALSE)</f>
        <v>#N/A</v>
      </c>
      <c r="AL851" s="120" t="e">
        <f>VLOOKUP($AS851,'FP Beleg'!$A:$M,5,FALSE)</f>
        <v>#N/A</v>
      </c>
      <c r="AM851" s="120" t="e">
        <f>VLOOKUP($AS851,'FP Beleg'!$A:$M,6,FALSE)</f>
        <v>#N/A</v>
      </c>
      <c r="AN851" s="120" t="e">
        <f>VLOOKUP($AS851,'FP Beleg'!$A:$M,7,FALSE)</f>
        <v>#N/A</v>
      </c>
      <c r="AO851" s="120" t="e">
        <f>VLOOKUP($AS851,'Anlage 1d'!$A:$M,4,FALSE)</f>
        <v>#N/A</v>
      </c>
      <c r="AP851" s="120" t="e">
        <f>VLOOKUP($AS851,'Anlage 1e'!$A:$M,4,FALSE)</f>
        <v>#N/A</v>
      </c>
      <c r="AQ851" s="120" t="e">
        <f>VLOOKUP($AS851,'Anlage 1e'!$A:$M,5,FALSE)</f>
        <v>#N/A</v>
      </c>
      <c r="AR851" s="120" t="e">
        <f>VLOOKUP($AS851,'FP Haupt'!$A:$M,5,FALSE)</f>
        <v>#N/A</v>
      </c>
      <c r="AS851" s="119" t="str">
        <f t="shared" si="16"/>
        <v/>
      </c>
      <c r="AV851" s="119" t="str">
        <f t="shared" si="17"/>
        <v>2</v>
      </c>
      <c r="AW851" s="119">
        <f t="shared" si="18"/>
        <v>1</v>
      </c>
      <c r="AX851" s="119" t="e">
        <f t="shared" si="19"/>
        <v>#N/A</v>
      </c>
      <c r="AY851" s="120" t="e">
        <f>VLOOKUP($BC851,'FP Haupt'!$A:$M,9,FALSE)</f>
        <v>#N/A</v>
      </c>
      <c r="AZ851" s="120" t="e">
        <f>VLOOKUP($BC851,'Anlage 1d'!$A:$M,8,FALSE)</f>
        <v>#N/A</v>
      </c>
      <c r="BA851" s="120" t="e">
        <f>VLOOKUP($BC851,'Anlage 1e'!$A:$M,10,FALSE)</f>
        <v>#N/A</v>
      </c>
      <c r="BB851" s="120" t="e">
        <f>VLOOKUP($BC851,'FP Beleg'!$A:$M,10,FALSE)</f>
        <v>#N/A</v>
      </c>
      <c r="BC851" s="119" t="str">
        <f t="shared" si="20"/>
        <v/>
      </c>
      <c r="BF851" s="119" t="str">
        <f t="shared" si="21"/>
        <v>2</v>
      </c>
      <c r="BG851" s="119">
        <f t="shared" si="22"/>
        <v>1</v>
      </c>
      <c r="BH851" s="119" t="e">
        <f t="shared" si="23"/>
        <v>#N/A</v>
      </c>
      <c r="BI851" s="120" t="e">
        <f>VLOOKUP($BM851,'FP Haupt'!$A:$M,12,FALSE)</f>
        <v>#N/A</v>
      </c>
      <c r="BJ851" s="120" t="e">
        <f>VLOOKUP($BM851,'Anlage 1d'!$A:$M,11,FALSE)</f>
        <v>#N/A</v>
      </c>
      <c r="BK851" s="120" t="e">
        <f>VLOOKUP($BM851,'Anlage 1e'!$A:$M,13,FALSE)</f>
        <v>#N/A</v>
      </c>
      <c r="BL851" s="120" t="e">
        <f>VLOOKUP($BM851,'FP Beleg'!$A:$M,13,FALSE)</f>
        <v>#N/A</v>
      </c>
      <c r="BM851" s="119" t="str">
        <f t="shared" si="24"/>
        <v/>
      </c>
      <c r="BP851" s="119" t="str">
        <f t="shared" si="25"/>
        <v>2</v>
      </c>
      <c r="BQ851" s="119">
        <f t="shared" si="26"/>
        <v>1</v>
      </c>
      <c r="BR851" s="119" t="e">
        <f t="shared" si="27"/>
        <v>#N/A</v>
      </c>
      <c r="BS851" s="120" t="e">
        <f>VLOOKUP($BW851,'FP Haupt'!$A:$M,12,FALSE)</f>
        <v>#N/A</v>
      </c>
      <c r="BT851" s="120" t="e">
        <f>VLOOKUP($BW851,'Anlage 1d'!$A:$M,11,FALSE)</f>
        <v>#N/A</v>
      </c>
      <c r="BU851" s="120" t="e">
        <f>VLOOKUP($BW851,'Anlage 1e'!$A:$M,13,FALSE)</f>
        <v>#N/A</v>
      </c>
      <c r="BV851" s="120" t="e">
        <f>VLOOKUP($BW851,'FP Beleg'!$A:$M,13,FALSE)</f>
        <v>#N/A</v>
      </c>
      <c r="BW851" s="119" t="str">
        <f t="shared" si="28"/>
        <v/>
      </c>
      <c r="BZ851" s="119" t="str">
        <f t="shared" si="29"/>
        <v>2</v>
      </c>
      <c r="CA851" s="119">
        <f t="shared" si="30"/>
        <v>1</v>
      </c>
      <c r="CB851" s="119" t="e">
        <f t="shared" si="31"/>
        <v>#N/A</v>
      </c>
      <c r="CC851" s="120" t="e">
        <f>VLOOKUP($CG851,'FP Haupt'!$A:$M,11,FALSE)</f>
        <v>#N/A</v>
      </c>
      <c r="CD851" s="120" t="e">
        <f>VLOOKUP($CG851,'Anlage 1d'!$A:$M,10,FALSE)</f>
        <v>#N/A</v>
      </c>
      <c r="CE851" s="120" t="e">
        <f>VLOOKUP($CG851,'Anlage 1e'!$A:$M,12,FALSE)</f>
        <v>#N/A</v>
      </c>
      <c r="CF851" s="120" t="e">
        <f>VLOOKUP($CG851,'FP Beleg'!$A:$M,12,FALSE)</f>
        <v>#N/A</v>
      </c>
      <c r="CG851" s="119" t="str">
        <f t="shared" si="32"/>
        <v/>
      </c>
      <c r="CJ851" s="119" t="str">
        <f t="shared" si="112"/>
        <v>2</v>
      </c>
      <c r="CK851" s="119">
        <f t="shared" ref="CK851:CK914" si="116">VLOOKUP($CJ851,$CH$4:$CI$7,2,FALSE)</f>
        <v>1</v>
      </c>
      <c r="CL851" s="119" t="e">
        <f t="shared" ref="CL851:CL914" si="117">IF(ISERROR(INDEX($CM851:$CO851,1,$CK851)),$CP851,INDEX($CM851:$CO851,1,$CK851))</f>
        <v>#N/A</v>
      </c>
      <c r="CM851" s="120" t="e">
        <f>VLOOKUP($CQ851,'FP Haupt'!$A:$O,15,FALSE)</f>
        <v>#N/A</v>
      </c>
      <c r="CN851" s="120" t="e">
        <f>VLOOKUP($CQ851,'Anlage 1d'!$A:$O,15,FALSE)</f>
        <v>#N/A</v>
      </c>
      <c r="CO851" s="120" t="e">
        <f>VLOOKUP($CQ851,'Anlage 1e'!$A:$Q,17,FALSE)</f>
        <v>#N/A</v>
      </c>
      <c r="CP851" s="120" t="e">
        <f>VLOOKUP($CQ851,'FP Beleg'!$A:$P,16,FALSE)</f>
        <v>#N/A</v>
      </c>
      <c r="CQ851" s="119" t="str">
        <f t="shared" si="113"/>
        <v/>
      </c>
    </row>
    <row r="852" spans="1:95" x14ac:dyDescent="0.2">
      <c r="A852" s="111"/>
      <c r="B852" s="112" t="str">
        <f>IF(A852="","",IF(ISERROR(VLOOKUP(MID(A852,1,4),'FP Haupt'!$A:$M,4,FALSE)),"keine DRG gemäß FPV",VLOOKUP(MID(A852,1,4),'FP Haupt'!$A:$M,4,FALSE)))</f>
        <v/>
      </c>
      <c r="C852" s="113">
        <f t="shared" si="39"/>
        <v>0</v>
      </c>
      <c r="D852" s="114" t="str">
        <f t="shared" si="1"/>
        <v/>
      </c>
      <c r="E852" s="114" t="str">
        <f t="shared" si="2"/>
        <v/>
      </c>
      <c r="F852" s="115"/>
      <c r="G852" s="115"/>
      <c r="H852" s="116" t="str">
        <f t="shared" si="3"/>
        <v/>
      </c>
      <c r="I852" s="117">
        <f t="shared" si="4"/>
        <v>0</v>
      </c>
      <c r="J852" s="115"/>
      <c r="K852" s="115"/>
      <c r="L852" s="116" t="str">
        <f t="shared" si="5"/>
        <v/>
      </c>
      <c r="M852" s="114">
        <f t="shared" si="6"/>
        <v>0</v>
      </c>
      <c r="N852" s="115"/>
      <c r="O852" s="115"/>
      <c r="P852" s="116" t="str">
        <f t="shared" si="7"/>
        <v/>
      </c>
      <c r="Q852" s="114">
        <f t="shared" si="8"/>
        <v>0</v>
      </c>
      <c r="R852" s="115"/>
      <c r="S852" s="115"/>
      <c r="T852" s="116" t="str">
        <f t="shared" si="9"/>
        <v/>
      </c>
      <c r="U852" s="114">
        <f t="shared" si="10"/>
        <v>0</v>
      </c>
      <c r="V852" s="115"/>
      <c r="W852" s="115"/>
      <c r="X852" s="116" t="str">
        <f t="shared" si="11"/>
        <v/>
      </c>
      <c r="Y852" s="117">
        <f t="shared" si="12"/>
        <v>0</v>
      </c>
      <c r="Z852" s="115"/>
      <c r="AA852" s="602" t="str">
        <f t="shared" si="114"/>
        <v/>
      </c>
      <c r="AB852" s="603">
        <f t="shared" si="115"/>
        <v>0</v>
      </c>
      <c r="AC852" s="118"/>
      <c r="AG852" s="119" t="str">
        <f t="shared" si="13"/>
        <v>Z</v>
      </c>
      <c r="AH852" s="119">
        <f t="shared" si="14"/>
        <v>9</v>
      </c>
      <c r="AI852" s="119" t="e">
        <f t="shared" si="15"/>
        <v>#N/A</v>
      </c>
      <c r="AJ852" s="120" t="e">
        <f>VLOOKUP($AS852,'FP Haupt'!$A:$M,6,FALSE)</f>
        <v>#N/A</v>
      </c>
      <c r="AK852" s="120" t="e">
        <f>VLOOKUP($AS852,'FP Beleg'!$A:$M,4,FALSE)</f>
        <v>#N/A</v>
      </c>
      <c r="AL852" s="120" t="e">
        <f>VLOOKUP($AS852,'FP Beleg'!$A:$M,5,FALSE)</f>
        <v>#N/A</v>
      </c>
      <c r="AM852" s="120" t="e">
        <f>VLOOKUP($AS852,'FP Beleg'!$A:$M,6,FALSE)</f>
        <v>#N/A</v>
      </c>
      <c r="AN852" s="120" t="e">
        <f>VLOOKUP($AS852,'FP Beleg'!$A:$M,7,FALSE)</f>
        <v>#N/A</v>
      </c>
      <c r="AO852" s="120" t="e">
        <f>VLOOKUP($AS852,'Anlage 1d'!$A:$M,4,FALSE)</f>
        <v>#N/A</v>
      </c>
      <c r="AP852" s="120" t="e">
        <f>VLOOKUP($AS852,'Anlage 1e'!$A:$M,4,FALSE)</f>
        <v>#N/A</v>
      </c>
      <c r="AQ852" s="120" t="e">
        <f>VLOOKUP($AS852,'Anlage 1e'!$A:$M,5,FALSE)</f>
        <v>#N/A</v>
      </c>
      <c r="AR852" s="120" t="e">
        <f>VLOOKUP($AS852,'FP Haupt'!$A:$M,5,FALSE)</f>
        <v>#N/A</v>
      </c>
      <c r="AS852" s="119" t="str">
        <f t="shared" si="16"/>
        <v/>
      </c>
      <c r="AV852" s="119" t="str">
        <f t="shared" si="17"/>
        <v>2</v>
      </c>
      <c r="AW852" s="119">
        <f t="shared" si="18"/>
        <v>1</v>
      </c>
      <c r="AX852" s="119" t="e">
        <f t="shared" si="19"/>
        <v>#N/A</v>
      </c>
      <c r="AY852" s="120" t="e">
        <f>VLOOKUP($BC852,'FP Haupt'!$A:$M,9,FALSE)</f>
        <v>#N/A</v>
      </c>
      <c r="AZ852" s="120" t="e">
        <f>VLOOKUP($BC852,'Anlage 1d'!$A:$M,8,FALSE)</f>
        <v>#N/A</v>
      </c>
      <c r="BA852" s="120" t="e">
        <f>VLOOKUP($BC852,'Anlage 1e'!$A:$M,10,FALSE)</f>
        <v>#N/A</v>
      </c>
      <c r="BB852" s="120" t="e">
        <f>VLOOKUP($BC852,'FP Beleg'!$A:$M,10,FALSE)</f>
        <v>#N/A</v>
      </c>
      <c r="BC852" s="119" t="str">
        <f t="shared" si="20"/>
        <v/>
      </c>
      <c r="BF852" s="119" t="str">
        <f t="shared" si="21"/>
        <v>2</v>
      </c>
      <c r="BG852" s="119">
        <f t="shared" si="22"/>
        <v>1</v>
      </c>
      <c r="BH852" s="119" t="e">
        <f t="shared" si="23"/>
        <v>#N/A</v>
      </c>
      <c r="BI852" s="120" t="e">
        <f>VLOOKUP($BM852,'FP Haupt'!$A:$M,12,FALSE)</f>
        <v>#N/A</v>
      </c>
      <c r="BJ852" s="120" t="e">
        <f>VLOOKUP($BM852,'Anlage 1d'!$A:$M,11,FALSE)</f>
        <v>#N/A</v>
      </c>
      <c r="BK852" s="120" t="e">
        <f>VLOOKUP($BM852,'Anlage 1e'!$A:$M,13,FALSE)</f>
        <v>#N/A</v>
      </c>
      <c r="BL852" s="120" t="e">
        <f>VLOOKUP($BM852,'FP Beleg'!$A:$M,13,FALSE)</f>
        <v>#N/A</v>
      </c>
      <c r="BM852" s="119" t="str">
        <f t="shared" si="24"/>
        <v/>
      </c>
      <c r="BP852" s="119" t="str">
        <f t="shared" si="25"/>
        <v>2</v>
      </c>
      <c r="BQ852" s="119">
        <f t="shared" si="26"/>
        <v>1</v>
      </c>
      <c r="BR852" s="119" t="e">
        <f t="shared" si="27"/>
        <v>#N/A</v>
      </c>
      <c r="BS852" s="120" t="e">
        <f>VLOOKUP($BW852,'FP Haupt'!$A:$M,12,FALSE)</f>
        <v>#N/A</v>
      </c>
      <c r="BT852" s="120" t="e">
        <f>VLOOKUP($BW852,'Anlage 1d'!$A:$M,11,FALSE)</f>
        <v>#N/A</v>
      </c>
      <c r="BU852" s="120" t="e">
        <f>VLOOKUP($BW852,'Anlage 1e'!$A:$M,13,FALSE)</f>
        <v>#N/A</v>
      </c>
      <c r="BV852" s="120" t="e">
        <f>VLOOKUP($BW852,'FP Beleg'!$A:$M,13,FALSE)</f>
        <v>#N/A</v>
      </c>
      <c r="BW852" s="119" t="str">
        <f t="shared" si="28"/>
        <v/>
      </c>
      <c r="BZ852" s="119" t="str">
        <f t="shared" si="29"/>
        <v>2</v>
      </c>
      <c r="CA852" s="119">
        <f t="shared" si="30"/>
        <v>1</v>
      </c>
      <c r="CB852" s="119" t="e">
        <f t="shared" si="31"/>
        <v>#N/A</v>
      </c>
      <c r="CC852" s="120" t="e">
        <f>VLOOKUP($CG852,'FP Haupt'!$A:$M,11,FALSE)</f>
        <v>#N/A</v>
      </c>
      <c r="CD852" s="120" t="e">
        <f>VLOOKUP($CG852,'Anlage 1d'!$A:$M,10,FALSE)</f>
        <v>#N/A</v>
      </c>
      <c r="CE852" s="120" t="e">
        <f>VLOOKUP($CG852,'Anlage 1e'!$A:$M,12,FALSE)</f>
        <v>#N/A</v>
      </c>
      <c r="CF852" s="120" t="e">
        <f>VLOOKUP($CG852,'FP Beleg'!$A:$M,12,FALSE)</f>
        <v>#N/A</v>
      </c>
      <c r="CG852" s="119" t="str">
        <f t="shared" si="32"/>
        <v/>
      </c>
      <c r="CJ852" s="119" t="str">
        <f t="shared" si="112"/>
        <v>2</v>
      </c>
      <c r="CK852" s="119">
        <f t="shared" si="116"/>
        <v>1</v>
      </c>
      <c r="CL852" s="119" t="e">
        <f t="shared" si="117"/>
        <v>#N/A</v>
      </c>
      <c r="CM852" s="120" t="e">
        <f>VLOOKUP($CQ852,'FP Haupt'!$A:$O,15,FALSE)</f>
        <v>#N/A</v>
      </c>
      <c r="CN852" s="120" t="e">
        <f>VLOOKUP($CQ852,'Anlage 1d'!$A:$O,15,FALSE)</f>
        <v>#N/A</v>
      </c>
      <c r="CO852" s="120" t="e">
        <f>VLOOKUP($CQ852,'Anlage 1e'!$A:$Q,17,FALSE)</f>
        <v>#N/A</v>
      </c>
      <c r="CP852" s="120" t="e">
        <f>VLOOKUP($CQ852,'FP Beleg'!$A:$P,16,FALSE)</f>
        <v>#N/A</v>
      </c>
      <c r="CQ852" s="119" t="str">
        <f t="shared" si="113"/>
        <v/>
      </c>
    </row>
    <row r="853" spans="1:95" x14ac:dyDescent="0.2">
      <c r="A853" s="111"/>
      <c r="B853" s="112" t="str">
        <f>IF(A853="","",IF(ISERROR(VLOOKUP(MID(A853,1,4),'FP Haupt'!$A:$M,4,FALSE)),"keine DRG gemäß FPV",VLOOKUP(MID(A853,1,4),'FP Haupt'!$A:$M,4,FALSE)))</f>
        <v/>
      </c>
      <c r="C853" s="113">
        <f t="shared" si="39"/>
        <v>0</v>
      </c>
      <c r="D853" s="114" t="str">
        <f t="shared" si="1"/>
        <v/>
      </c>
      <c r="E853" s="114" t="str">
        <f t="shared" si="2"/>
        <v/>
      </c>
      <c r="F853" s="115"/>
      <c r="G853" s="115"/>
      <c r="H853" s="116" t="str">
        <f t="shared" si="3"/>
        <v/>
      </c>
      <c r="I853" s="117">
        <f t="shared" si="4"/>
        <v>0</v>
      </c>
      <c r="J853" s="115"/>
      <c r="K853" s="115"/>
      <c r="L853" s="116" t="str">
        <f t="shared" si="5"/>
        <v/>
      </c>
      <c r="M853" s="114">
        <f t="shared" si="6"/>
        <v>0</v>
      </c>
      <c r="N853" s="115"/>
      <c r="O853" s="115"/>
      <c r="P853" s="116" t="str">
        <f t="shared" si="7"/>
        <v/>
      </c>
      <c r="Q853" s="114">
        <f t="shared" si="8"/>
        <v>0</v>
      </c>
      <c r="R853" s="115"/>
      <c r="S853" s="115"/>
      <c r="T853" s="116" t="str">
        <f t="shared" si="9"/>
        <v/>
      </c>
      <c r="U853" s="114">
        <f t="shared" si="10"/>
        <v>0</v>
      </c>
      <c r="V853" s="115"/>
      <c r="W853" s="115"/>
      <c r="X853" s="116" t="str">
        <f t="shared" si="11"/>
        <v/>
      </c>
      <c r="Y853" s="117">
        <f t="shared" si="12"/>
        <v>0</v>
      </c>
      <c r="Z853" s="115"/>
      <c r="AA853" s="602" t="str">
        <f t="shared" si="114"/>
        <v/>
      </c>
      <c r="AB853" s="603">
        <f t="shared" si="115"/>
        <v>0</v>
      </c>
      <c r="AC853" s="118"/>
      <c r="AG853" s="119" t="str">
        <f t="shared" si="13"/>
        <v>Z</v>
      </c>
      <c r="AH853" s="119">
        <f t="shared" si="14"/>
        <v>9</v>
      </c>
      <c r="AI853" s="119" t="e">
        <f t="shared" si="15"/>
        <v>#N/A</v>
      </c>
      <c r="AJ853" s="120" t="e">
        <f>VLOOKUP($AS853,'FP Haupt'!$A:$M,6,FALSE)</f>
        <v>#N/A</v>
      </c>
      <c r="AK853" s="120" t="e">
        <f>VLOOKUP($AS853,'FP Beleg'!$A:$M,4,FALSE)</f>
        <v>#N/A</v>
      </c>
      <c r="AL853" s="120" t="e">
        <f>VLOOKUP($AS853,'FP Beleg'!$A:$M,5,FALSE)</f>
        <v>#N/A</v>
      </c>
      <c r="AM853" s="120" t="e">
        <f>VLOOKUP($AS853,'FP Beleg'!$A:$M,6,FALSE)</f>
        <v>#N/A</v>
      </c>
      <c r="AN853" s="120" t="e">
        <f>VLOOKUP($AS853,'FP Beleg'!$A:$M,7,FALSE)</f>
        <v>#N/A</v>
      </c>
      <c r="AO853" s="120" t="e">
        <f>VLOOKUP($AS853,'Anlage 1d'!$A:$M,4,FALSE)</f>
        <v>#N/A</v>
      </c>
      <c r="AP853" s="120" t="e">
        <f>VLOOKUP($AS853,'Anlage 1e'!$A:$M,4,FALSE)</f>
        <v>#N/A</v>
      </c>
      <c r="AQ853" s="120" t="e">
        <f>VLOOKUP($AS853,'Anlage 1e'!$A:$M,5,FALSE)</f>
        <v>#N/A</v>
      </c>
      <c r="AR853" s="120" t="e">
        <f>VLOOKUP($AS853,'FP Haupt'!$A:$M,5,FALSE)</f>
        <v>#N/A</v>
      </c>
      <c r="AS853" s="119" t="str">
        <f t="shared" si="16"/>
        <v/>
      </c>
      <c r="AV853" s="119" t="str">
        <f t="shared" si="17"/>
        <v>2</v>
      </c>
      <c r="AW853" s="119">
        <f t="shared" si="18"/>
        <v>1</v>
      </c>
      <c r="AX853" s="119" t="e">
        <f t="shared" si="19"/>
        <v>#N/A</v>
      </c>
      <c r="AY853" s="120" t="e">
        <f>VLOOKUP($BC853,'FP Haupt'!$A:$M,9,FALSE)</f>
        <v>#N/A</v>
      </c>
      <c r="AZ853" s="120" t="e">
        <f>VLOOKUP($BC853,'Anlage 1d'!$A:$M,8,FALSE)</f>
        <v>#N/A</v>
      </c>
      <c r="BA853" s="120" t="e">
        <f>VLOOKUP($BC853,'Anlage 1e'!$A:$M,10,FALSE)</f>
        <v>#N/A</v>
      </c>
      <c r="BB853" s="120" t="e">
        <f>VLOOKUP($BC853,'FP Beleg'!$A:$M,10,FALSE)</f>
        <v>#N/A</v>
      </c>
      <c r="BC853" s="119" t="str">
        <f t="shared" si="20"/>
        <v/>
      </c>
      <c r="BF853" s="119" t="str">
        <f t="shared" si="21"/>
        <v>2</v>
      </c>
      <c r="BG853" s="119">
        <f t="shared" si="22"/>
        <v>1</v>
      </c>
      <c r="BH853" s="119" t="e">
        <f t="shared" si="23"/>
        <v>#N/A</v>
      </c>
      <c r="BI853" s="120" t="e">
        <f>VLOOKUP($BM853,'FP Haupt'!$A:$M,12,FALSE)</f>
        <v>#N/A</v>
      </c>
      <c r="BJ853" s="120" t="e">
        <f>VLOOKUP($BM853,'Anlage 1d'!$A:$M,11,FALSE)</f>
        <v>#N/A</v>
      </c>
      <c r="BK853" s="120" t="e">
        <f>VLOOKUP($BM853,'Anlage 1e'!$A:$M,13,FALSE)</f>
        <v>#N/A</v>
      </c>
      <c r="BL853" s="120" t="e">
        <f>VLOOKUP($BM853,'FP Beleg'!$A:$M,13,FALSE)</f>
        <v>#N/A</v>
      </c>
      <c r="BM853" s="119" t="str">
        <f t="shared" si="24"/>
        <v/>
      </c>
      <c r="BP853" s="119" t="str">
        <f t="shared" si="25"/>
        <v>2</v>
      </c>
      <c r="BQ853" s="119">
        <f t="shared" si="26"/>
        <v>1</v>
      </c>
      <c r="BR853" s="119" t="e">
        <f t="shared" si="27"/>
        <v>#N/A</v>
      </c>
      <c r="BS853" s="120" t="e">
        <f>VLOOKUP($BW853,'FP Haupt'!$A:$M,12,FALSE)</f>
        <v>#N/A</v>
      </c>
      <c r="BT853" s="120" t="e">
        <f>VLOOKUP($BW853,'Anlage 1d'!$A:$M,11,FALSE)</f>
        <v>#N/A</v>
      </c>
      <c r="BU853" s="120" t="e">
        <f>VLOOKUP($BW853,'Anlage 1e'!$A:$M,13,FALSE)</f>
        <v>#N/A</v>
      </c>
      <c r="BV853" s="120" t="e">
        <f>VLOOKUP($BW853,'FP Beleg'!$A:$M,13,FALSE)</f>
        <v>#N/A</v>
      </c>
      <c r="BW853" s="119" t="str">
        <f t="shared" si="28"/>
        <v/>
      </c>
      <c r="BZ853" s="119" t="str">
        <f t="shared" si="29"/>
        <v>2</v>
      </c>
      <c r="CA853" s="119">
        <f t="shared" si="30"/>
        <v>1</v>
      </c>
      <c r="CB853" s="119" t="e">
        <f t="shared" si="31"/>
        <v>#N/A</v>
      </c>
      <c r="CC853" s="120" t="e">
        <f>VLOOKUP($CG853,'FP Haupt'!$A:$M,11,FALSE)</f>
        <v>#N/A</v>
      </c>
      <c r="CD853" s="120" t="e">
        <f>VLOOKUP($CG853,'Anlage 1d'!$A:$M,10,FALSE)</f>
        <v>#N/A</v>
      </c>
      <c r="CE853" s="120" t="e">
        <f>VLOOKUP($CG853,'Anlage 1e'!$A:$M,12,FALSE)</f>
        <v>#N/A</v>
      </c>
      <c r="CF853" s="120" t="e">
        <f>VLOOKUP($CG853,'FP Beleg'!$A:$M,12,FALSE)</f>
        <v>#N/A</v>
      </c>
      <c r="CG853" s="119" t="str">
        <f t="shared" si="32"/>
        <v/>
      </c>
      <c r="CJ853" s="119" t="str">
        <f t="shared" si="112"/>
        <v>2</v>
      </c>
      <c r="CK853" s="119">
        <f t="shared" si="116"/>
        <v>1</v>
      </c>
      <c r="CL853" s="119" t="e">
        <f t="shared" si="117"/>
        <v>#N/A</v>
      </c>
      <c r="CM853" s="120" t="e">
        <f>VLOOKUP($CQ853,'FP Haupt'!$A:$O,15,FALSE)</f>
        <v>#N/A</v>
      </c>
      <c r="CN853" s="120" t="e">
        <f>VLOOKUP($CQ853,'Anlage 1d'!$A:$O,15,FALSE)</f>
        <v>#N/A</v>
      </c>
      <c r="CO853" s="120" t="e">
        <f>VLOOKUP($CQ853,'Anlage 1e'!$A:$Q,17,FALSE)</f>
        <v>#N/A</v>
      </c>
      <c r="CP853" s="120" t="e">
        <f>VLOOKUP($CQ853,'FP Beleg'!$A:$P,16,FALSE)</f>
        <v>#N/A</v>
      </c>
      <c r="CQ853" s="119" t="str">
        <f t="shared" si="113"/>
        <v/>
      </c>
    </row>
    <row r="854" spans="1:95" x14ac:dyDescent="0.2">
      <c r="A854" s="111"/>
      <c r="B854" s="112" t="str">
        <f>IF(A854="","",IF(ISERROR(VLOOKUP(MID(A854,1,4),'FP Haupt'!$A:$M,4,FALSE)),"keine DRG gemäß FPV",VLOOKUP(MID(A854,1,4),'FP Haupt'!$A:$M,4,FALSE)))</f>
        <v/>
      </c>
      <c r="C854" s="113">
        <f t="shared" si="39"/>
        <v>0</v>
      </c>
      <c r="D854" s="114" t="str">
        <f t="shared" si="1"/>
        <v/>
      </c>
      <c r="E854" s="114" t="str">
        <f t="shared" si="2"/>
        <v/>
      </c>
      <c r="F854" s="115"/>
      <c r="G854" s="115"/>
      <c r="H854" s="116" t="str">
        <f t="shared" si="3"/>
        <v/>
      </c>
      <c r="I854" s="117">
        <f t="shared" si="4"/>
        <v>0</v>
      </c>
      <c r="J854" s="115"/>
      <c r="K854" s="115"/>
      <c r="L854" s="116" t="str">
        <f t="shared" si="5"/>
        <v/>
      </c>
      <c r="M854" s="114">
        <f t="shared" si="6"/>
        <v>0</v>
      </c>
      <c r="N854" s="115"/>
      <c r="O854" s="115"/>
      <c r="P854" s="116" t="str">
        <f t="shared" si="7"/>
        <v/>
      </c>
      <c r="Q854" s="114">
        <f t="shared" si="8"/>
        <v>0</v>
      </c>
      <c r="R854" s="115"/>
      <c r="S854" s="115"/>
      <c r="T854" s="116" t="str">
        <f t="shared" si="9"/>
        <v/>
      </c>
      <c r="U854" s="114">
        <f t="shared" si="10"/>
        <v>0</v>
      </c>
      <c r="V854" s="115"/>
      <c r="W854" s="115"/>
      <c r="X854" s="116" t="str">
        <f t="shared" si="11"/>
        <v/>
      </c>
      <c r="Y854" s="117">
        <f t="shared" si="12"/>
        <v>0</v>
      </c>
      <c r="Z854" s="115"/>
      <c r="AA854" s="602" t="str">
        <f t="shared" si="114"/>
        <v/>
      </c>
      <c r="AB854" s="603">
        <f t="shared" si="115"/>
        <v>0</v>
      </c>
      <c r="AC854" s="118"/>
      <c r="AG854" s="119" t="str">
        <f t="shared" si="13"/>
        <v>Z</v>
      </c>
      <c r="AH854" s="119">
        <f t="shared" si="14"/>
        <v>9</v>
      </c>
      <c r="AI854" s="119" t="e">
        <f t="shared" si="15"/>
        <v>#N/A</v>
      </c>
      <c r="AJ854" s="120" t="e">
        <f>VLOOKUP($AS854,'FP Haupt'!$A:$M,6,FALSE)</f>
        <v>#N/A</v>
      </c>
      <c r="AK854" s="120" t="e">
        <f>VLOOKUP($AS854,'FP Beleg'!$A:$M,4,FALSE)</f>
        <v>#N/A</v>
      </c>
      <c r="AL854" s="120" t="e">
        <f>VLOOKUP($AS854,'FP Beleg'!$A:$M,5,FALSE)</f>
        <v>#N/A</v>
      </c>
      <c r="AM854" s="120" t="e">
        <f>VLOOKUP($AS854,'FP Beleg'!$A:$M,6,FALSE)</f>
        <v>#N/A</v>
      </c>
      <c r="AN854" s="120" t="e">
        <f>VLOOKUP($AS854,'FP Beleg'!$A:$M,7,FALSE)</f>
        <v>#N/A</v>
      </c>
      <c r="AO854" s="120" t="e">
        <f>VLOOKUP($AS854,'Anlage 1d'!$A:$M,4,FALSE)</f>
        <v>#N/A</v>
      </c>
      <c r="AP854" s="120" t="e">
        <f>VLOOKUP($AS854,'Anlage 1e'!$A:$M,4,FALSE)</f>
        <v>#N/A</v>
      </c>
      <c r="AQ854" s="120" t="e">
        <f>VLOOKUP($AS854,'Anlage 1e'!$A:$M,5,FALSE)</f>
        <v>#N/A</v>
      </c>
      <c r="AR854" s="120" t="e">
        <f>VLOOKUP($AS854,'FP Haupt'!$A:$M,5,FALSE)</f>
        <v>#N/A</v>
      </c>
      <c r="AS854" s="119" t="str">
        <f t="shared" si="16"/>
        <v/>
      </c>
      <c r="AV854" s="119" t="str">
        <f t="shared" si="17"/>
        <v>2</v>
      </c>
      <c r="AW854" s="119">
        <f t="shared" si="18"/>
        <v>1</v>
      </c>
      <c r="AX854" s="119" t="e">
        <f t="shared" si="19"/>
        <v>#N/A</v>
      </c>
      <c r="AY854" s="120" t="e">
        <f>VLOOKUP($BC854,'FP Haupt'!$A:$M,9,FALSE)</f>
        <v>#N/A</v>
      </c>
      <c r="AZ854" s="120" t="e">
        <f>VLOOKUP($BC854,'Anlage 1d'!$A:$M,8,FALSE)</f>
        <v>#N/A</v>
      </c>
      <c r="BA854" s="120" t="e">
        <f>VLOOKUP($BC854,'Anlage 1e'!$A:$M,10,FALSE)</f>
        <v>#N/A</v>
      </c>
      <c r="BB854" s="120" t="e">
        <f>VLOOKUP($BC854,'FP Beleg'!$A:$M,10,FALSE)</f>
        <v>#N/A</v>
      </c>
      <c r="BC854" s="119" t="str">
        <f t="shared" si="20"/>
        <v/>
      </c>
      <c r="BF854" s="119" t="str">
        <f t="shared" si="21"/>
        <v>2</v>
      </c>
      <c r="BG854" s="119">
        <f t="shared" si="22"/>
        <v>1</v>
      </c>
      <c r="BH854" s="119" t="e">
        <f t="shared" si="23"/>
        <v>#N/A</v>
      </c>
      <c r="BI854" s="120" t="e">
        <f>VLOOKUP($BM854,'FP Haupt'!$A:$M,12,FALSE)</f>
        <v>#N/A</v>
      </c>
      <c r="BJ854" s="120" t="e">
        <f>VLOOKUP($BM854,'Anlage 1d'!$A:$M,11,FALSE)</f>
        <v>#N/A</v>
      </c>
      <c r="BK854" s="120" t="e">
        <f>VLOOKUP($BM854,'Anlage 1e'!$A:$M,13,FALSE)</f>
        <v>#N/A</v>
      </c>
      <c r="BL854" s="120" t="e">
        <f>VLOOKUP($BM854,'FP Beleg'!$A:$M,13,FALSE)</f>
        <v>#N/A</v>
      </c>
      <c r="BM854" s="119" t="str">
        <f t="shared" si="24"/>
        <v/>
      </c>
      <c r="BP854" s="119" t="str">
        <f t="shared" si="25"/>
        <v>2</v>
      </c>
      <c r="BQ854" s="119">
        <f t="shared" si="26"/>
        <v>1</v>
      </c>
      <c r="BR854" s="119" t="e">
        <f t="shared" si="27"/>
        <v>#N/A</v>
      </c>
      <c r="BS854" s="120" t="e">
        <f>VLOOKUP($BW854,'FP Haupt'!$A:$M,12,FALSE)</f>
        <v>#N/A</v>
      </c>
      <c r="BT854" s="120" t="e">
        <f>VLOOKUP($BW854,'Anlage 1d'!$A:$M,11,FALSE)</f>
        <v>#N/A</v>
      </c>
      <c r="BU854" s="120" t="e">
        <f>VLOOKUP($BW854,'Anlage 1e'!$A:$M,13,FALSE)</f>
        <v>#N/A</v>
      </c>
      <c r="BV854" s="120" t="e">
        <f>VLOOKUP($BW854,'FP Beleg'!$A:$M,13,FALSE)</f>
        <v>#N/A</v>
      </c>
      <c r="BW854" s="119" t="str">
        <f t="shared" si="28"/>
        <v/>
      </c>
      <c r="BZ854" s="119" t="str">
        <f t="shared" si="29"/>
        <v>2</v>
      </c>
      <c r="CA854" s="119">
        <f t="shared" si="30"/>
        <v>1</v>
      </c>
      <c r="CB854" s="119" t="e">
        <f t="shared" si="31"/>
        <v>#N/A</v>
      </c>
      <c r="CC854" s="120" t="e">
        <f>VLOOKUP($CG854,'FP Haupt'!$A:$M,11,FALSE)</f>
        <v>#N/A</v>
      </c>
      <c r="CD854" s="120" t="e">
        <f>VLOOKUP($CG854,'Anlage 1d'!$A:$M,10,FALSE)</f>
        <v>#N/A</v>
      </c>
      <c r="CE854" s="120" t="e">
        <f>VLOOKUP($CG854,'Anlage 1e'!$A:$M,12,FALSE)</f>
        <v>#N/A</v>
      </c>
      <c r="CF854" s="120" t="e">
        <f>VLOOKUP($CG854,'FP Beleg'!$A:$M,12,FALSE)</f>
        <v>#N/A</v>
      </c>
      <c r="CG854" s="119" t="str">
        <f t="shared" si="32"/>
        <v/>
      </c>
      <c r="CJ854" s="119" t="str">
        <f t="shared" si="112"/>
        <v>2</v>
      </c>
      <c r="CK854" s="119">
        <f t="shared" si="116"/>
        <v>1</v>
      </c>
      <c r="CL854" s="119" t="e">
        <f t="shared" si="117"/>
        <v>#N/A</v>
      </c>
      <c r="CM854" s="120" t="e">
        <f>VLOOKUP($CQ854,'FP Haupt'!$A:$O,15,FALSE)</f>
        <v>#N/A</v>
      </c>
      <c r="CN854" s="120" t="e">
        <f>VLOOKUP($CQ854,'Anlage 1d'!$A:$O,15,FALSE)</f>
        <v>#N/A</v>
      </c>
      <c r="CO854" s="120" t="e">
        <f>VLOOKUP($CQ854,'Anlage 1e'!$A:$Q,17,FALSE)</f>
        <v>#N/A</v>
      </c>
      <c r="CP854" s="120" t="e">
        <f>VLOOKUP($CQ854,'FP Beleg'!$A:$P,16,FALSE)</f>
        <v>#N/A</v>
      </c>
      <c r="CQ854" s="119" t="str">
        <f t="shared" si="113"/>
        <v/>
      </c>
    </row>
    <row r="855" spans="1:95" x14ac:dyDescent="0.2">
      <c r="A855" s="111"/>
      <c r="B855" s="112" t="str">
        <f>IF(A855="","",IF(ISERROR(VLOOKUP(MID(A855,1,4),'FP Haupt'!$A:$M,4,FALSE)),"keine DRG gemäß FPV",VLOOKUP(MID(A855,1,4),'FP Haupt'!$A:$M,4,FALSE)))</f>
        <v/>
      </c>
      <c r="C855" s="113">
        <f t="shared" si="39"/>
        <v>0</v>
      </c>
      <c r="D855" s="114" t="str">
        <f t="shared" si="1"/>
        <v/>
      </c>
      <c r="E855" s="114" t="str">
        <f t="shared" si="2"/>
        <v/>
      </c>
      <c r="F855" s="115"/>
      <c r="G855" s="115"/>
      <c r="H855" s="116" t="str">
        <f t="shared" si="3"/>
        <v/>
      </c>
      <c r="I855" s="117">
        <f t="shared" si="4"/>
        <v>0</v>
      </c>
      <c r="J855" s="115"/>
      <c r="K855" s="115"/>
      <c r="L855" s="116" t="str">
        <f t="shared" si="5"/>
        <v/>
      </c>
      <c r="M855" s="114">
        <f t="shared" si="6"/>
        <v>0</v>
      </c>
      <c r="N855" s="115"/>
      <c r="O855" s="115"/>
      <c r="P855" s="116" t="str">
        <f t="shared" si="7"/>
        <v/>
      </c>
      <c r="Q855" s="114">
        <f t="shared" si="8"/>
        <v>0</v>
      </c>
      <c r="R855" s="115"/>
      <c r="S855" s="115"/>
      <c r="T855" s="116" t="str">
        <f t="shared" si="9"/>
        <v/>
      </c>
      <c r="U855" s="114">
        <f t="shared" si="10"/>
        <v>0</v>
      </c>
      <c r="V855" s="115"/>
      <c r="W855" s="115"/>
      <c r="X855" s="116" t="str">
        <f t="shared" si="11"/>
        <v/>
      </c>
      <c r="Y855" s="117">
        <f t="shared" si="12"/>
        <v>0</v>
      </c>
      <c r="Z855" s="115"/>
      <c r="AA855" s="602" t="str">
        <f t="shared" si="114"/>
        <v/>
      </c>
      <c r="AB855" s="603">
        <f t="shared" si="115"/>
        <v>0</v>
      </c>
      <c r="AC855" s="118"/>
      <c r="AG855" s="119" t="str">
        <f t="shared" si="13"/>
        <v>Z</v>
      </c>
      <c r="AH855" s="119">
        <f t="shared" si="14"/>
        <v>9</v>
      </c>
      <c r="AI855" s="119" t="e">
        <f t="shared" si="15"/>
        <v>#N/A</v>
      </c>
      <c r="AJ855" s="120" t="e">
        <f>VLOOKUP($AS855,'FP Haupt'!$A:$M,6,FALSE)</f>
        <v>#N/A</v>
      </c>
      <c r="AK855" s="120" t="e">
        <f>VLOOKUP($AS855,'FP Beleg'!$A:$M,4,FALSE)</f>
        <v>#N/A</v>
      </c>
      <c r="AL855" s="120" t="e">
        <f>VLOOKUP($AS855,'FP Beleg'!$A:$M,5,FALSE)</f>
        <v>#N/A</v>
      </c>
      <c r="AM855" s="120" t="e">
        <f>VLOOKUP($AS855,'FP Beleg'!$A:$M,6,FALSE)</f>
        <v>#N/A</v>
      </c>
      <c r="AN855" s="120" t="e">
        <f>VLOOKUP($AS855,'FP Beleg'!$A:$M,7,FALSE)</f>
        <v>#N/A</v>
      </c>
      <c r="AO855" s="120" t="e">
        <f>VLOOKUP($AS855,'Anlage 1d'!$A:$M,4,FALSE)</f>
        <v>#N/A</v>
      </c>
      <c r="AP855" s="120" t="e">
        <f>VLOOKUP($AS855,'Anlage 1e'!$A:$M,4,FALSE)</f>
        <v>#N/A</v>
      </c>
      <c r="AQ855" s="120" t="e">
        <f>VLOOKUP($AS855,'Anlage 1e'!$A:$M,5,FALSE)</f>
        <v>#N/A</v>
      </c>
      <c r="AR855" s="120" t="e">
        <f>VLOOKUP($AS855,'FP Haupt'!$A:$M,5,FALSE)</f>
        <v>#N/A</v>
      </c>
      <c r="AS855" s="119" t="str">
        <f t="shared" si="16"/>
        <v/>
      </c>
      <c r="AV855" s="119" t="str">
        <f t="shared" si="17"/>
        <v>2</v>
      </c>
      <c r="AW855" s="119">
        <f t="shared" si="18"/>
        <v>1</v>
      </c>
      <c r="AX855" s="119" t="e">
        <f t="shared" si="19"/>
        <v>#N/A</v>
      </c>
      <c r="AY855" s="120" t="e">
        <f>VLOOKUP($BC855,'FP Haupt'!$A:$M,9,FALSE)</f>
        <v>#N/A</v>
      </c>
      <c r="AZ855" s="120" t="e">
        <f>VLOOKUP($BC855,'Anlage 1d'!$A:$M,8,FALSE)</f>
        <v>#N/A</v>
      </c>
      <c r="BA855" s="120" t="e">
        <f>VLOOKUP($BC855,'Anlage 1e'!$A:$M,10,FALSE)</f>
        <v>#N/A</v>
      </c>
      <c r="BB855" s="120" t="e">
        <f>VLOOKUP($BC855,'FP Beleg'!$A:$M,10,FALSE)</f>
        <v>#N/A</v>
      </c>
      <c r="BC855" s="119" t="str">
        <f t="shared" si="20"/>
        <v/>
      </c>
      <c r="BF855" s="119" t="str">
        <f t="shared" si="21"/>
        <v>2</v>
      </c>
      <c r="BG855" s="119">
        <f t="shared" si="22"/>
        <v>1</v>
      </c>
      <c r="BH855" s="119" t="e">
        <f t="shared" si="23"/>
        <v>#N/A</v>
      </c>
      <c r="BI855" s="120" t="e">
        <f>VLOOKUP($BM855,'FP Haupt'!$A:$M,12,FALSE)</f>
        <v>#N/A</v>
      </c>
      <c r="BJ855" s="120" t="e">
        <f>VLOOKUP($BM855,'Anlage 1d'!$A:$M,11,FALSE)</f>
        <v>#N/A</v>
      </c>
      <c r="BK855" s="120" t="e">
        <f>VLOOKUP($BM855,'Anlage 1e'!$A:$M,13,FALSE)</f>
        <v>#N/A</v>
      </c>
      <c r="BL855" s="120" t="e">
        <f>VLOOKUP($BM855,'FP Beleg'!$A:$M,13,FALSE)</f>
        <v>#N/A</v>
      </c>
      <c r="BM855" s="119" t="str">
        <f t="shared" si="24"/>
        <v/>
      </c>
      <c r="BP855" s="119" t="str">
        <f t="shared" si="25"/>
        <v>2</v>
      </c>
      <c r="BQ855" s="119">
        <f t="shared" si="26"/>
        <v>1</v>
      </c>
      <c r="BR855" s="119" t="e">
        <f t="shared" si="27"/>
        <v>#N/A</v>
      </c>
      <c r="BS855" s="120" t="e">
        <f>VLOOKUP($BW855,'FP Haupt'!$A:$M,12,FALSE)</f>
        <v>#N/A</v>
      </c>
      <c r="BT855" s="120" t="e">
        <f>VLOOKUP($BW855,'Anlage 1d'!$A:$M,11,FALSE)</f>
        <v>#N/A</v>
      </c>
      <c r="BU855" s="120" t="e">
        <f>VLOOKUP($BW855,'Anlage 1e'!$A:$M,13,FALSE)</f>
        <v>#N/A</v>
      </c>
      <c r="BV855" s="120" t="e">
        <f>VLOOKUP($BW855,'FP Beleg'!$A:$M,13,FALSE)</f>
        <v>#N/A</v>
      </c>
      <c r="BW855" s="119" t="str">
        <f t="shared" si="28"/>
        <v/>
      </c>
      <c r="BZ855" s="119" t="str">
        <f t="shared" si="29"/>
        <v>2</v>
      </c>
      <c r="CA855" s="119">
        <f t="shared" si="30"/>
        <v>1</v>
      </c>
      <c r="CB855" s="119" t="e">
        <f t="shared" si="31"/>
        <v>#N/A</v>
      </c>
      <c r="CC855" s="120" t="e">
        <f>VLOOKUP($CG855,'FP Haupt'!$A:$M,11,FALSE)</f>
        <v>#N/A</v>
      </c>
      <c r="CD855" s="120" t="e">
        <f>VLOOKUP($CG855,'Anlage 1d'!$A:$M,10,FALSE)</f>
        <v>#N/A</v>
      </c>
      <c r="CE855" s="120" t="e">
        <f>VLOOKUP($CG855,'Anlage 1e'!$A:$M,12,FALSE)</f>
        <v>#N/A</v>
      </c>
      <c r="CF855" s="120" t="e">
        <f>VLOOKUP($CG855,'FP Beleg'!$A:$M,12,FALSE)</f>
        <v>#N/A</v>
      </c>
      <c r="CG855" s="119" t="str">
        <f t="shared" si="32"/>
        <v/>
      </c>
      <c r="CJ855" s="119" t="str">
        <f t="shared" si="112"/>
        <v>2</v>
      </c>
      <c r="CK855" s="119">
        <f t="shared" si="116"/>
        <v>1</v>
      </c>
      <c r="CL855" s="119" t="e">
        <f t="shared" si="117"/>
        <v>#N/A</v>
      </c>
      <c r="CM855" s="120" t="e">
        <f>VLOOKUP($CQ855,'FP Haupt'!$A:$O,15,FALSE)</f>
        <v>#N/A</v>
      </c>
      <c r="CN855" s="120" t="e">
        <f>VLOOKUP($CQ855,'Anlage 1d'!$A:$O,15,FALSE)</f>
        <v>#N/A</v>
      </c>
      <c r="CO855" s="120" t="e">
        <f>VLOOKUP($CQ855,'Anlage 1e'!$A:$Q,17,FALSE)</f>
        <v>#N/A</v>
      </c>
      <c r="CP855" s="120" t="e">
        <f>VLOOKUP($CQ855,'FP Beleg'!$A:$P,16,FALSE)</f>
        <v>#N/A</v>
      </c>
      <c r="CQ855" s="119" t="str">
        <f t="shared" si="113"/>
        <v/>
      </c>
    </row>
    <row r="856" spans="1:95" x14ac:dyDescent="0.2">
      <c r="A856" s="111"/>
      <c r="B856" s="112" t="str">
        <f>IF(A856="","",IF(ISERROR(VLOOKUP(MID(A856,1,4),'FP Haupt'!$A:$M,4,FALSE)),"keine DRG gemäß FPV",VLOOKUP(MID(A856,1,4),'FP Haupt'!$A:$M,4,FALSE)))</f>
        <v/>
      </c>
      <c r="C856" s="113">
        <f t="shared" si="39"/>
        <v>0</v>
      </c>
      <c r="D856" s="114" t="str">
        <f t="shared" si="1"/>
        <v/>
      </c>
      <c r="E856" s="114" t="str">
        <f t="shared" si="2"/>
        <v/>
      </c>
      <c r="F856" s="115"/>
      <c r="G856" s="115"/>
      <c r="H856" s="116" t="str">
        <f t="shared" si="3"/>
        <v/>
      </c>
      <c r="I856" s="117">
        <f t="shared" si="4"/>
        <v>0</v>
      </c>
      <c r="J856" s="115"/>
      <c r="K856" s="115"/>
      <c r="L856" s="116" t="str">
        <f t="shared" si="5"/>
        <v/>
      </c>
      <c r="M856" s="114">
        <f t="shared" si="6"/>
        <v>0</v>
      </c>
      <c r="N856" s="115"/>
      <c r="O856" s="115"/>
      <c r="P856" s="116" t="str">
        <f t="shared" si="7"/>
        <v/>
      </c>
      <c r="Q856" s="114">
        <f t="shared" si="8"/>
        <v>0</v>
      </c>
      <c r="R856" s="115"/>
      <c r="S856" s="115"/>
      <c r="T856" s="116" t="str">
        <f t="shared" si="9"/>
        <v/>
      </c>
      <c r="U856" s="114">
        <f t="shared" si="10"/>
        <v>0</v>
      </c>
      <c r="V856" s="115"/>
      <c r="W856" s="115"/>
      <c r="X856" s="116" t="str">
        <f t="shared" si="11"/>
        <v/>
      </c>
      <c r="Y856" s="117">
        <f t="shared" si="12"/>
        <v>0</v>
      </c>
      <c r="Z856" s="115"/>
      <c r="AA856" s="602" t="str">
        <f t="shared" si="114"/>
        <v/>
      </c>
      <c r="AB856" s="603">
        <f t="shared" si="115"/>
        <v>0</v>
      </c>
      <c r="AC856" s="118"/>
      <c r="AG856" s="119" t="str">
        <f t="shared" si="13"/>
        <v>Z</v>
      </c>
      <c r="AH856" s="119">
        <f t="shared" si="14"/>
        <v>9</v>
      </c>
      <c r="AI856" s="119" t="e">
        <f t="shared" si="15"/>
        <v>#N/A</v>
      </c>
      <c r="AJ856" s="120" t="e">
        <f>VLOOKUP($AS856,'FP Haupt'!$A:$M,6,FALSE)</f>
        <v>#N/A</v>
      </c>
      <c r="AK856" s="120" t="e">
        <f>VLOOKUP($AS856,'FP Beleg'!$A:$M,4,FALSE)</f>
        <v>#N/A</v>
      </c>
      <c r="AL856" s="120" t="e">
        <f>VLOOKUP($AS856,'FP Beleg'!$A:$M,5,FALSE)</f>
        <v>#N/A</v>
      </c>
      <c r="AM856" s="120" t="e">
        <f>VLOOKUP($AS856,'FP Beleg'!$A:$M,6,FALSE)</f>
        <v>#N/A</v>
      </c>
      <c r="AN856" s="120" t="e">
        <f>VLOOKUP($AS856,'FP Beleg'!$A:$M,7,FALSE)</f>
        <v>#N/A</v>
      </c>
      <c r="AO856" s="120" t="e">
        <f>VLOOKUP($AS856,'Anlage 1d'!$A:$M,4,FALSE)</f>
        <v>#N/A</v>
      </c>
      <c r="AP856" s="120" t="e">
        <f>VLOOKUP($AS856,'Anlage 1e'!$A:$M,4,FALSE)</f>
        <v>#N/A</v>
      </c>
      <c r="AQ856" s="120" t="e">
        <f>VLOOKUP($AS856,'Anlage 1e'!$A:$M,5,FALSE)</f>
        <v>#N/A</v>
      </c>
      <c r="AR856" s="120" t="e">
        <f>VLOOKUP($AS856,'FP Haupt'!$A:$M,5,FALSE)</f>
        <v>#N/A</v>
      </c>
      <c r="AS856" s="119" t="str">
        <f t="shared" si="16"/>
        <v/>
      </c>
      <c r="AV856" s="119" t="str">
        <f t="shared" si="17"/>
        <v>2</v>
      </c>
      <c r="AW856" s="119">
        <f t="shared" si="18"/>
        <v>1</v>
      </c>
      <c r="AX856" s="119" t="e">
        <f t="shared" si="19"/>
        <v>#N/A</v>
      </c>
      <c r="AY856" s="120" t="e">
        <f>VLOOKUP($BC856,'FP Haupt'!$A:$M,9,FALSE)</f>
        <v>#N/A</v>
      </c>
      <c r="AZ856" s="120" t="e">
        <f>VLOOKUP($BC856,'Anlage 1d'!$A:$M,8,FALSE)</f>
        <v>#N/A</v>
      </c>
      <c r="BA856" s="120" t="e">
        <f>VLOOKUP($BC856,'Anlage 1e'!$A:$M,10,FALSE)</f>
        <v>#N/A</v>
      </c>
      <c r="BB856" s="120" t="e">
        <f>VLOOKUP($BC856,'FP Beleg'!$A:$M,10,FALSE)</f>
        <v>#N/A</v>
      </c>
      <c r="BC856" s="119" t="str">
        <f t="shared" si="20"/>
        <v/>
      </c>
      <c r="BF856" s="119" t="str">
        <f t="shared" si="21"/>
        <v>2</v>
      </c>
      <c r="BG856" s="119">
        <f t="shared" si="22"/>
        <v>1</v>
      </c>
      <c r="BH856" s="119" t="e">
        <f t="shared" si="23"/>
        <v>#N/A</v>
      </c>
      <c r="BI856" s="120" t="e">
        <f>VLOOKUP($BM856,'FP Haupt'!$A:$M,12,FALSE)</f>
        <v>#N/A</v>
      </c>
      <c r="BJ856" s="120" t="e">
        <f>VLOOKUP($BM856,'Anlage 1d'!$A:$M,11,FALSE)</f>
        <v>#N/A</v>
      </c>
      <c r="BK856" s="120" t="e">
        <f>VLOOKUP($BM856,'Anlage 1e'!$A:$M,13,FALSE)</f>
        <v>#N/A</v>
      </c>
      <c r="BL856" s="120" t="e">
        <f>VLOOKUP($BM856,'FP Beleg'!$A:$M,13,FALSE)</f>
        <v>#N/A</v>
      </c>
      <c r="BM856" s="119" t="str">
        <f t="shared" si="24"/>
        <v/>
      </c>
      <c r="BP856" s="119" t="str">
        <f t="shared" si="25"/>
        <v>2</v>
      </c>
      <c r="BQ856" s="119">
        <f t="shared" si="26"/>
        <v>1</v>
      </c>
      <c r="BR856" s="119" t="e">
        <f t="shared" si="27"/>
        <v>#N/A</v>
      </c>
      <c r="BS856" s="120" t="e">
        <f>VLOOKUP($BW856,'FP Haupt'!$A:$M,12,FALSE)</f>
        <v>#N/A</v>
      </c>
      <c r="BT856" s="120" t="e">
        <f>VLOOKUP($BW856,'Anlage 1d'!$A:$M,11,FALSE)</f>
        <v>#N/A</v>
      </c>
      <c r="BU856" s="120" t="e">
        <f>VLOOKUP($BW856,'Anlage 1e'!$A:$M,13,FALSE)</f>
        <v>#N/A</v>
      </c>
      <c r="BV856" s="120" t="e">
        <f>VLOOKUP($BW856,'FP Beleg'!$A:$M,13,FALSE)</f>
        <v>#N/A</v>
      </c>
      <c r="BW856" s="119" t="str">
        <f t="shared" si="28"/>
        <v/>
      </c>
      <c r="BZ856" s="119" t="str">
        <f t="shared" si="29"/>
        <v>2</v>
      </c>
      <c r="CA856" s="119">
        <f t="shared" si="30"/>
        <v>1</v>
      </c>
      <c r="CB856" s="119" t="e">
        <f t="shared" si="31"/>
        <v>#N/A</v>
      </c>
      <c r="CC856" s="120" t="e">
        <f>VLOOKUP($CG856,'FP Haupt'!$A:$M,11,FALSE)</f>
        <v>#N/A</v>
      </c>
      <c r="CD856" s="120" t="e">
        <f>VLOOKUP($CG856,'Anlage 1d'!$A:$M,10,FALSE)</f>
        <v>#N/A</v>
      </c>
      <c r="CE856" s="120" t="e">
        <f>VLOOKUP($CG856,'Anlage 1e'!$A:$M,12,FALSE)</f>
        <v>#N/A</v>
      </c>
      <c r="CF856" s="120" t="e">
        <f>VLOOKUP($CG856,'FP Beleg'!$A:$M,12,FALSE)</f>
        <v>#N/A</v>
      </c>
      <c r="CG856" s="119" t="str">
        <f t="shared" si="32"/>
        <v/>
      </c>
      <c r="CJ856" s="119" t="str">
        <f t="shared" si="112"/>
        <v>2</v>
      </c>
      <c r="CK856" s="119">
        <f t="shared" si="116"/>
        <v>1</v>
      </c>
      <c r="CL856" s="119" t="e">
        <f t="shared" si="117"/>
        <v>#N/A</v>
      </c>
      <c r="CM856" s="120" t="e">
        <f>VLOOKUP($CQ856,'FP Haupt'!$A:$O,15,FALSE)</f>
        <v>#N/A</v>
      </c>
      <c r="CN856" s="120" t="e">
        <f>VLOOKUP($CQ856,'Anlage 1d'!$A:$O,15,FALSE)</f>
        <v>#N/A</v>
      </c>
      <c r="CO856" s="120" t="e">
        <f>VLOOKUP($CQ856,'Anlage 1e'!$A:$Q,17,FALSE)</f>
        <v>#N/A</v>
      </c>
      <c r="CP856" s="120" t="e">
        <f>VLOOKUP($CQ856,'FP Beleg'!$A:$P,16,FALSE)</f>
        <v>#N/A</v>
      </c>
      <c r="CQ856" s="119" t="str">
        <f t="shared" si="113"/>
        <v/>
      </c>
    </row>
    <row r="857" spans="1:95" x14ac:dyDescent="0.2">
      <c r="A857" s="111"/>
      <c r="B857" s="112" t="str">
        <f>IF(A857="","",IF(ISERROR(VLOOKUP(MID(A857,1,4),'FP Haupt'!$A:$M,4,FALSE)),"keine DRG gemäß FPV",VLOOKUP(MID(A857,1,4),'FP Haupt'!$A:$M,4,FALSE)))</f>
        <v/>
      </c>
      <c r="C857" s="113">
        <f t="shared" si="39"/>
        <v>0</v>
      </c>
      <c r="D857" s="114" t="str">
        <f t="shared" si="1"/>
        <v/>
      </c>
      <c r="E857" s="114" t="str">
        <f t="shared" si="2"/>
        <v/>
      </c>
      <c r="F857" s="115"/>
      <c r="G857" s="115"/>
      <c r="H857" s="116" t="str">
        <f t="shared" si="3"/>
        <v/>
      </c>
      <c r="I857" s="117">
        <f t="shared" si="4"/>
        <v>0</v>
      </c>
      <c r="J857" s="115"/>
      <c r="K857" s="115"/>
      <c r="L857" s="116" t="str">
        <f t="shared" si="5"/>
        <v/>
      </c>
      <c r="M857" s="114">
        <f t="shared" si="6"/>
        <v>0</v>
      </c>
      <c r="N857" s="115"/>
      <c r="O857" s="115"/>
      <c r="P857" s="116" t="str">
        <f t="shared" si="7"/>
        <v/>
      </c>
      <c r="Q857" s="114">
        <f t="shared" si="8"/>
        <v>0</v>
      </c>
      <c r="R857" s="115"/>
      <c r="S857" s="115"/>
      <c r="T857" s="116" t="str">
        <f t="shared" si="9"/>
        <v/>
      </c>
      <c r="U857" s="114">
        <f t="shared" si="10"/>
        <v>0</v>
      </c>
      <c r="V857" s="115"/>
      <c r="W857" s="115"/>
      <c r="X857" s="116" t="str">
        <f t="shared" si="11"/>
        <v/>
      </c>
      <c r="Y857" s="117">
        <f t="shared" si="12"/>
        <v>0</v>
      </c>
      <c r="Z857" s="115"/>
      <c r="AA857" s="602" t="str">
        <f t="shared" si="114"/>
        <v/>
      </c>
      <c r="AB857" s="603">
        <f t="shared" si="115"/>
        <v>0</v>
      </c>
      <c r="AC857" s="118"/>
      <c r="AG857" s="119" t="str">
        <f t="shared" si="13"/>
        <v>Z</v>
      </c>
      <c r="AH857" s="119">
        <f t="shared" si="14"/>
        <v>9</v>
      </c>
      <c r="AI857" s="119" t="e">
        <f t="shared" si="15"/>
        <v>#N/A</v>
      </c>
      <c r="AJ857" s="120" t="e">
        <f>VLOOKUP($AS857,'FP Haupt'!$A:$M,6,FALSE)</f>
        <v>#N/A</v>
      </c>
      <c r="AK857" s="120" t="e">
        <f>VLOOKUP($AS857,'FP Beleg'!$A:$M,4,FALSE)</f>
        <v>#N/A</v>
      </c>
      <c r="AL857" s="120" t="e">
        <f>VLOOKUP($AS857,'FP Beleg'!$A:$M,5,FALSE)</f>
        <v>#N/A</v>
      </c>
      <c r="AM857" s="120" t="e">
        <f>VLOOKUP($AS857,'FP Beleg'!$A:$M,6,FALSE)</f>
        <v>#N/A</v>
      </c>
      <c r="AN857" s="120" t="e">
        <f>VLOOKUP($AS857,'FP Beleg'!$A:$M,7,FALSE)</f>
        <v>#N/A</v>
      </c>
      <c r="AO857" s="120" t="e">
        <f>VLOOKUP($AS857,'Anlage 1d'!$A:$M,4,FALSE)</f>
        <v>#N/A</v>
      </c>
      <c r="AP857" s="120" t="e">
        <f>VLOOKUP($AS857,'Anlage 1e'!$A:$M,4,FALSE)</f>
        <v>#N/A</v>
      </c>
      <c r="AQ857" s="120" t="e">
        <f>VLOOKUP($AS857,'Anlage 1e'!$A:$M,5,FALSE)</f>
        <v>#N/A</v>
      </c>
      <c r="AR857" s="120" t="e">
        <f>VLOOKUP($AS857,'FP Haupt'!$A:$M,5,FALSE)</f>
        <v>#N/A</v>
      </c>
      <c r="AS857" s="119" t="str">
        <f t="shared" si="16"/>
        <v/>
      </c>
      <c r="AV857" s="119" t="str">
        <f t="shared" si="17"/>
        <v>2</v>
      </c>
      <c r="AW857" s="119">
        <f t="shared" si="18"/>
        <v>1</v>
      </c>
      <c r="AX857" s="119" t="e">
        <f t="shared" si="19"/>
        <v>#N/A</v>
      </c>
      <c r="AY857" s="120" t="e">
        <f>VLOOKUP($BC857,'FP Haupt'!$A:$M,9,FALSE)</f>
        <v>#N/A</v>
      </c>
      <c r="AZ857" s="120" t="e">
        <f>VLOOKUP($BC857,'Anlage 1d'!$A:$M,8,FALSE)</f>
        <v>#N/A</v>
      </c>
      <c r="BA857" s="120" t="e">
        <f>VLOOKUP($BC857,'Anlage 1e'!$A:$M,10,FALSE)</f>
        <v>#N/A</v>
      </c>
      <c r="BB857" s="120" t="e">
        <f>VLOOKUP($BC857,'FP Beleg'!$A:$M,10,FALSE)</f>
        <v>#N/A</v>
      </c>
      <c r="BC857" s="119" t="str">
        <f t="shared" si="20"/>
        <v/>
      </c>
      <c r="BF857" s="119" t="str">
        <f t="shared" si="21"/>
        <v>2</v>
      </c>
      <c r="BG857" s="119">
        <f t="shared" si="22"/>
        <v>1</v>
      </c>
      <c r="BH857" s="119" t="e">
        <f t="shared" si="23"/>
        <v>#N/A</v>
      </c>
      <c r="BI857" s="120" t="e">
        <f>VLOOKUP($BM857,'FP Haupt'!$A:$M,12,FALSE)</f>
        <v>#N/A</v>
      </c>
      <c r="BJ857" s="120" t="e">
        <f>VLOOKUP($BM857,'Anlage 1d'!$A:$M,11,FALSE)</f>
        <v>#N/A</v>
      </c>
      <c r="BK857" s="120" t="e">
        <f>VLOOKUP($BM857,'Anlage 1e'!$A:$M,13,FALSE)</f>
        <v>#N/A</v>
      </c>
      <c r="BL857" s="120" t="e">
        <f>VLOOKUP($BM857,'FP Beleg'!$A:$M,13,FALSE)</f>
        <v>#N/A</v>
      </c>
      <c r="BM857" s="119" t="str">
        <f t="shared" si="24"/>
        <v/>
      </c>
      <c r="BP857" s="119" t="str">
        <f t="shared" si="25"/>
        <v>2</v>
      </c>
      <c r="BQ857" s="119">
        <f t="shared" si="26"/>
        <v>1</v>
      </c>
      <c r="BR857" s="119" t="e">
        <f t="shared" si="27"/>
        <v>#N/A</v>
      </c>
      <c r="BS857" s="120" t="e">
        <f>VLOOKUP($BW857,'FP Haupt'!$A:$M,12,FALSE)</f>
        <v>#N/A</v>
      </c>
      <c r="BT857" s="120" t="e">
        <f>VLOOKUP($BW857,'Anlage 1d'!$A:$M,11,FALSE)</f>
        <v>#N/A</v>
      </c>
      <c r="BU857" s="120" t="e">
        <f>VLOOKUP($BW857,'Anlage 1e'!$A:$M,13,FALSE)</f>
        <v>#N/A</v>
      </c>
      <c r="BV857" s="120" t="e">
        <f>VLOOKUP($BW857,'FP Beleg'!$A:$M,13,FALSE)</f>
        <v>#N/A</v>
      </c>
      <c r="BW857" s="119" t="str">
        <f t="shared" si="28"/>
        <v/>
      </c>
      <c r="BZ857" s="119" t="str">
        <f t="shared" si="29"/>
        <v>2</v>
      </c>
      <c r="CA857" s="119">
        <f t="shared" si="30"/>
        <v>1</v>
      </c>
      <c r="CB857" s="119" t="e">
        <f t="shared" si="31"/>
        <v>#N/A</v>
      </c>
      <c r="CC857" s="120" t="e">
        <f>VLOOKUP($CG857,'FP Haupt'!$A:$M,11,FALSE)</f>
        <v>#N/A</v>
      </c>
      <c r="CD857" s="120" t="e">
        <f>VLOOKUP($CG857,'Anlage 1d'!$A:$M,10,FALSE)</f>
        <v>#N/A</v>
      </c>
      <c r="CE857" s="120" t="e">
        <f>VLOOKUP($CG857,'Anlage 1e'!$A:$M,12,FALSE)</f>
        <v>#N/A</v>
      </c>
      <c r="CF857" s="120" t="e">
        <f>VLOOKUP($CG857,'FP Beleg'!$A:$M,12,FALSE)</f>
        <v>#N/A</v>
      </c>
      <c r="CG857" s="119" t="str">
        <f t="shared" si="32"/>
        <v/>
      </c>
      <c r="CJ857" s="119" t="str">
        <f t="shared" si="112"/>
        <v>2</v>
      </c>
      <c r="CK857" s="119">
        <f t="shared" si="116"/>
        <v>1</v>
      </c>
      <c r="CL857" s="119" t="e">
        <f t="shared" si="117"/>
        <v>#N/A</v>
      </c>
      <c r="CM857" s="120" t="e">
        <f>VLOOKUP($CQ857,'FP Haupt'!$A:$O,15,FALSE)</f>
        <v>#N/A</v>
      </c>
      <c r="CN857" s="120" t="e">
        <f>VLOOKUP($CQ857,'Anlage 1d'!$A:$O,15,FALSE)</f>
        <v>#N/A</v>
      </c>
      <c r="CO857" s="120" t="e">
        <f>VLOOKUP($CQ857,'Anlage 1e'!$A:$Q,17,FALSE)</f>
        <v>#N/A</v>
      </c>
      <c r="CP857" s="120" t="e">
        <f>VLOOKUP($CQ857,'FP Beleg'!$A:$P,16,FALSE)</f>
        <v>#N/A</v>
      </c>
      <c r="CQ857" s="119" t="str">
        <f t="shared" si="113"/>
        <v/>
      </c>
    </row>
    <row r="858" spans="1:95" x14ac:dyDescent="0.2">
      <c r="A858" s="111"/>
      <c r="B858" s="112" t="str">
        <f>IF(A858="","",IF(ISERROR(VLOOKUP(MID(A858,1,4),'FP Haupt'!$A:$M,4,FALSE)),"keine DRG gemäß FPV",VLOOKUP(MID(A858,1,4),'FP Haupt'!$A:$M,4,FALSE)))</f>
        <v/>
      </c>
      <c r="C858" s="113">
        <f t="shared" si="39"/>
        <v>0</v>
      </c>
      <c r="D858" s="114" t="str">
        <f t="shared" si="1"/>
        <v/>
      </c>
      <c r="E858" s="114" t="str">
        <f t="shared" si="2"/>
        <v/>
      </c>
      <c r="F858" s="115"/>
      <c r="G858" s="115"/>
      <c r="H858" s="116" t="str">
        <f t="shared" si="3"/>
        <v/>
      </c>
      <c r="I858" s="117">
        <f t="shared" si="4"/>
        <v>0</v>
      </c>
      <c r="J858" s="115"/>
      <c r="K858" s="115"/>
      <c r="L858" s="116" t="str">
        <f t="shared" si="5"/>
        <v/>
      </c>
      <c r="M858" s="114">
        <f t="shared" si="6"/>
        <v>0</v>
      </c>
      <c r="N858" s="115"/>
      <c r="O858" s="115"/>
      <c r="P858" s="116" t="str">
        <f t="shared" si="7"/>
        <v/>
      </c>
      <c r="Q858" s="114">
        <f t="shared" si="8"/>
        <v>0</v>
      </c>
      <c r="R858" s="115"/>
      <c r="S858" s="115"/>
      <c r="T858" s="116" t="str">
        <f t="shared" si="9"/>
        <v/>
      </c>
      <c r="U858" s="114">
        <f t="shared" si="10"/>
        <v>0</v>
      </c>
      <c r="V858" s="115"/>
      <c r="W858" s="115"/>
      <c r="X858" s="116" t="str">
        <f t="shared" si="11"/>
        <v/>
      </c>
      <c r="Y858" s="117">
        <f t="shared" si="12"/>
        <v>0</v>
      </c>
      <c r="Z858" s="115"/>
      <c r="AA858" s="602" t="str">
        <f t="shared" si="114"/>
        <v/>
      </c>
      <c r="AB858" s="603">
        <f t="shared" si="115"/>
        <v>0</v>
      </c>
      <c r="AC858" s="118"/>
      <c r="AG858" s="119" t="str">
        <f t="shared" si="13"/>
        <v>Z</v>
      </c>
      <c r="AH858" s="119">
        <f t="shared" si="14"/>
        <v>9</v>
      </c>
      <c r="AI858" s="119" t="e">
        <f t="shared" si="15"/>
        <v>#N/A</v>
      </c>
      <c r="AJ858" s="120" t="e">
        <f>VLOOKUP($AS858,'FP Haupt'!$A:$M,6,FALSE)</f>
        <v>#N/A</v>
      </c>
      <c r="AK858" s="120" t="e">
        <f>VLOOKUP($AS858,'FP Beleg'!$A:$M,4,FALSE)</f>
        <v>#N/A</v>
      </c>
      <c r="AL858" s="120" t="e">
        <f>VLOOKUP($AS858,'FP Beleg'!$A:$M,5,FALSE)</f>
        <v>#N/A</v>
      </c>
      <c r="AM858" s="120" t="e">
        <f>VLOOKUP($AS858,'FP Beleg'!$A:$M,6,FALSE)</f>
        <v>#N/A</v>
      </c>
      <c r="AN858" s="120" t="e">
        <f>VLOOKUP($AS858,'FP Beleg'!$A:$M,7,FALSE)</f>
        <v>#N/A</v>
      </c>
      <c r="AO858" s="120" t="e">
        <f>VLOOKUP($AS858,'Anlage 1d'!$A:$M,4,FALSE)</f>
        <v>#N/A</v>
      </c>
      <c r="AP858" s="120" t="e">
        <f>VLOOKUP($AS858,'Anlage 1e'!$A:$M,4,FALSE)</f>
        <v>#N/A</v>
      </c>
      <c r="AQ858" s="120" t="e">
        <f>VLOOKUP($AS858,'Anlage 1e'!$A:$M,5,FALSE)</f>
        <v>#N/A</v>
      </c>
      <c r="AR858" s="120" t="e">
        <f>VLOOKUP($AS858,'FP Haupt'!$A:$M,5,FALSE)</f>
        <v>#N/A</v>
      </c>
      <c r="AS858" s="119" t="str">
        <f t="shared" si="16"/>
        <v/>
      </c>
      <c r="AV858" s="119" t="str">
        <f t="shared" si="17"/>
        <v>2</v>
      </c>
      <c r="AW858" s="119">
        <f t="shared" si="18"/>
        <v>1</v>
      </c>
      <c r="AX858" s="119" t="e">
        <f t="shared" si="19"/>
        <v>#N/A</v>
      </c>
      <c r="AY858" s="120" t="e">
        <f>VLOOKUP($BC858,'FP Haupt'!$A:$M,9,FALSE)</f>
        <v>#N/A</v>
      </c>
      <c r="AZ858" s="120" t="e">
        <f>VLOOKUP($BC858,'Anlage 1d'!$A:$M,8,FALSE)</f>
        <v>#N/A</v>
      </c>
      <c r="BA858" s="120" t="e">
        <f>VLOOKUP($BC858,'Anlage 1e'!$A:$M,10,FALSE)</f>
        <v>#N/A</v>
      </c>
      <c r="BB858" s="120" t="e">
        <f>VLOOKUP($BC858,'FP Beleg'!$A:$M,10,FALSE)</f>
        <v>#N/A</v>
      </c>
      <c r="BC858" s="119" t="str">
        <f t="shared" si="20"/>
        <v/>
      </c>
      <c r="BF858" s="119" t="str">
        <f t="shared" si="21"/>
        <v>2</v>
      </c>
      <c r="BG858" s="119">
        <f t="shared" si="22"/>
        <v>1</v>
      </c>
      <c r="BH858" s="119" t="e">
        <f t="shared" si="23"/>
        <v>#N/A</v>
      </c>
      <c r="BI858" s="120" t="e">
        <f>VLOOKUP($BM858,'FP Haupt'!$A:$M,12,FALSE)</f>
        <v>#N/A</v>
      </c>
      <c r="BJ858" s="120" t="e">
        <f>VLOOKUP($BM858,'Anlage 1d'!$A:$M,11,FALSE)</f>
        <v>#N/A</v>
      </c>
      <c r="BK858" s="120" t="e">
        <f>VLOOKUP($BM858,'Anlage 1e'!$A:$M,13,FALSE)</f>
        <v>#N/A</v>
      </c>
      <c r="BL858" s="120" t="e">
        <f>VLOOKUP($BM858,'FP Beleg'!$A:$M,13,FALSE)</f>
        <v>#N/A</v>
      </c>
      <c r="BM858" s="119" t="str">
        <f t="shared" si="24"/>
        <v/>
      </c>
      <c r="BP858" s="119" t="str">
        <f t="shared" si="25"/>
        <v>2</v>
      </c>
      <c r="BQ858" s="119">
        <f t="shared" si="26"/>
        <v>1</v>
      </c>
      <c r="BR858" s="119" t="e">
        <f t="shared" si="27"/>
        <v>#N/A</v>
      </c>
      <c r="BS858" s="120" t="e">
        <f>VLOOKUP($BW858,'FP Haupt'!$A:$M,12,FALSE)</f>
        <v>#N/A</v>
      </c>
      <c r="BT858" s="120" t="e">
        <f>VLOOKUP($BW858,'Anlage 1d'!$A:$M,11,FALSE)</f>
        <v>#N/A</v>
      </c>
      <c r="BU858" s="120" t="e">
        <f>VLOOKUP($BW858,'Anlage 1e'!$A:$M,13,FALSE)</f>
        <v>#N/A</v>
      </c>
      <c r="BV858" s="120" t="e">
        <f>VLOOKUP($BW858,'FP Beleg'!$A:$M,13,FALSE)</f>
        <v>#N/A</v>
      </c>
      <c r="BW858" s="119" t="str">
        <f t="shared" si="28"/>
        <v/>
      </c>
      <c r="BZ858" s="119" t="str">
        <f t="shared" si="29"/>
        <v>2</v>
      </c>
      <c r="CA858" s="119">
        <f t="shared" si="30"/>
        <v>1</v>
      </c>
      <c r="CB858" s="119" t="e">
        <f t="shared" si="31"/>
        <v>#N/A</v>
      </c>
      <c r="CC858" s="120" t="e">
        <f>VLOOKUP($CG858,'FP Haupt'!$A:$M,11,FALSE)</f>
        <v>#N/A</v>
      </c>
      <c r="CD858" s="120" t="e">
        <f>VLOOKUP($CG858,'Anlage 1d'!$A:$M,10,FALSE)</f>
        <v>#N/A</v>
      </c>
      <c r="CE858" s="120" t="e">
        <f>VLOOKUP($CG858,'Anlage 1e'!$A:$M,12,FALSE)</f>
        <v>#N/A</v>
      </c>
      <c r="CF858" s="120" t="e">
        <f>VLOOKUP($CG858,'FP Beleg'!$A:$M,12,FALSE)</f>
        <v>#N/A</v>
      </c>
      <c r="CG858" s="119" t="str">
        <f t="shared" si="32"/>
        <v/>
      </c>
      <c r="CJ858" s="119" t="str">
        <f t="shared" si="112"/>
        <v>2</v>
      </c>
      <c r="CK858" s="119">
        <f t="shared" si="116"/>
        <v>1</v>
      </c>
      <c r="CL858" s="119" t="e">
        <f t="shared" si="117"/>
        <v>#N/A</v>
      </c>
      <c r="CM858" s="120" t="e">
        <f>VLOOKUP($CQ858,'FP Haupt'!$A:$O,15,FALSE)</f>
        <v>#N/A</v>
      </c>
      <c r="CN858" s="120" t="e">
        <f>VLOOKUP($CQ858,'Anlage 1d'!$A:$O,15,FALSE)</f>
        <v>#N/A</v>
      </c>
      <c r="CO858" s="120" t="e">
        <f>VLOOKUP($CQ858,'Anlage 1e'!$A:$Q,17,FALSE)</f>
        <v>#N/A</v>
      </c>
      <c r="CP858" s="120" t="e">
        <f>VLOOKUP($CQ858,'FP Beleg'!$A:$P,16,FALSE)</f>
        <v>#N/A</v>
      </c>
      <c r="CQ858" s="119" t="str">
        <f t="shared" si="113"/>
        <v/>
      </c>
    </row>
    <row r="859" spans="1:95" x14ac:dyDescent="0.2">
      <c r="A859" s="111"/>
      <c r="B859" s="112" t="str">
        <f>IF(A859="","",IF(ISERROR(VLOOKUP(MID(A859,1,4),'FP Haupt'!$A:$M,4,FALSE)),"keine DRG gemäß FPV",VLOOKUP(MID(A859,1,4),'FP Haupt'!$A:$M,4,FALSE)))</f>
        <v/>
      </c>
      <c r="C859" s="113">
        <f t="shared" si="39"/>
        <v>0</v>
      </c>
      <c r="D859" s="114" t="str">
        <f t="shared" si="1"/>
        <v/>
      </c>
      <c r="E859" s="114" t="str">
        <f t="shared" si="2"/>
        <v/>
      </c>
      <c r="F859" s="115"/>
      <c r="G859" s="115"/>
      <c r="H859" s="116" t="str">
        <f t="shared" si="3"/>
        <v/>
      </c>
      <c r="I859" s="117">
        <f t="shared" si="4"/>
        <v>0</v>
      </c>
      <c r="J859" s="115"/>
      <c r="K859" s="115"/>
      <c r="L859" s="116" t="str">
        <f t="shared" si="5"/>
        <v/>
      </c>
      <c r="M859" s="114">
        <f t="shared" si="6"/>
        <v>0</v>
      </c>
      <c r="N859" s="115"/>
      <c r="O859" s="115"/>
      <c r="P859" s="116" t="str">
        <f t="shared" si="7"/>
        <v/>
      </c>
      <c r="Q859" s="114">
        <f t="shared" si="8"/>
        <v>0</v>
      </c>
      <c r="R859" s="115"/>
      <c r="S859" s="115"/>
      <c r="T859" s="116" t="str">
        <f t="shared" si="9"/>
        <v/>
      </c>
      <c r="U859" s="114">
        <f t="shared" si="10"/>
        <v>0</v>
      </c>
      <c r="V859" s="115"/>
      <c r="W859" s="115"/>
      <c r="X859" s="116" t="str">
        <f t="shared" si="11"/>
        <v/>
      </c>
      <c r="Y859" s="117">
        <f t="shared" si="12"/>
        <v>0</v>
      </c>
      <c r="Z859" s="115"/>
      <c r="AA859" s="602" t="str">
        <f t="shared" si="114"/>
        <v/>
      </c>
      <c r="AB859" s="603">
        <f t="shared" si="115"/>
        <v>0</v>
      </c>
      <c r="AC859" s="118"/>
      <c r="AG859" s="119" t="str">
        <f t="shared" si="13"/>
        <v>Z</v>
      </c>
      <c r="AH859" s="119">
        <f t="shared" si="14"/>
        <v>9</v>
      </c>
      <c r="AI859" s="119" t="e">
        <f t="shared" si="15"/>
        <v>#N/A</v>
      </c>
      <c r="AJ859" s="120" t="e">
        <f>VLOOKUP($AS859,'FP Haupt'!$A:$M,6,FALSE)</f>
        <v>#N/A</v>
      </c>
      <c r="AK859" s="120" t="e">
        <f>VLOOKUP($AS859,'FP Beleg'!$A:$M,4,FALSE)</f>
        <v>#N/A</v>
      </c>
      <c r="AL859" s="120" t="e">
        <f>VLOOKUP($AS859,'FP Beleg'!$A:$M,5,FALSE)</f>
        <v>#N/A</v>
      </c>
      <c r="AM859" s="120" t="e">
        <f>VLOOKUP($AS859,'FP Beleg'!$A:$M,6,FALSE)</f>
        <v>#N/A</v>
      </c>
      <c r="AN859" s="120" t="e">
        <f>VLOOKUP($AS859,'FP Beleg'!$A:$M,7,FALSE)</f>
        <v>#N/A</v>
      </c>
      <c r="AO859" s="120" t="e">
        <f>VLOOKUP($AS859,'Anlage 1d'!$A:$M,4,FALSE)</f>
        <v>#N/A</v>
      </c>
      <c r="AP859" s="120" t="e">
        <f>VLOOKUP($AS859,'Anlage 1e'!$A:$M,4,FALSE)</f>
        <v>#N/A</v>
      </c>
      <c r="AQ859" s="120" t="e">
        <f>VLOOKUP($AS859,'Anlage 1e'!$A:$M,5,FALSE)</f>
        <v>#N/A</v>
      </c>
      <c r="AR859" s="120" t="e">
        <f>VLOOKUP($AS859,'FP Haupt'!$A:$M,5,FALSE)</f>
        <v>#N/A</v>
      </c>
      <c r="AS859" s="119" t="str">
        <f t="shared" si="16"/>
        <v/>
      </c>
      <c r="AV859" s="119" t="str">
        <f t="shared" si="17"/>
        <v>2</v>
      </c>
      <c r="AW859" s="119">
        <f t="shared" si="18"/>
        <v>1</v>
      </c>
      <c r="AX859" s="119" t="e">
        <f t="shared" si="19"/>
        <v>#N/A</v>
      </c>
      <c r="AY859" s="120" t="e">
        <f>VLOOKUP($BC859,'FP Haupt'!$A:$M,9,FALSE)</f>
        <v>#N/A</v>
      </c>
      <c r="AZ859" s="120" t="e">
        <f>VLOOKUP($BC859,'Anlage 1d'!$A:$M,8,FALSE)</f>
        <v>#N/A</v>
      </c>
      <c r="BA859" s="120" t="e">
        <f>VLOOKUP($BC859,'Anlage 1e'!$A:$M,10,FALSE)</f>
        <v>#N/A</v>
      </c>
      <c r="BB859" s="120" t="e">
        <f>VLOOKUP($BC859,'FP Beleg'!$A:$M,10,FALSE)</f>
        <v>#N/A</v>
      </c>
      <c r="BC859" s="119" t="str">
        <f t="shared" si="20"/>
        <v/>
      </c>
      <c r="BF859" s="119" t="str">
        <f t="shared" si="21"/>
        <v>2</v>
      </c>
      <c r="BG859" s="119">
        <f t="shared" si="22"/>
        <v>1</v>
      </c>
      <c r="BH859" s="119" t="e">
        <f t="shared" si="23"/>
        <v>#N/A</v>
      </c>
      <c r="BI859" s="120" t="e">
        <f>VLOOKUP($BM859,'FP Haupt'!$A:$M,12,FALSE)</f>
        <v>#N/A</v>
      </c>
      <c r="BJ859" s="120" t="e">
        <f>VLOOKUP($BM859,'Anlage 1d'!$A:$M,11,FALSE)</f>
        <v>#N/A</v>
      </c>
      <c r="BK859" s="120" t="e">
        <f>VLOOKUP($BM859,'Anlage 1e'!$A:$M,13,FALSE)</f>
        <v>#N/A</v>
      </c>
      <c r="BL859" s="120" t="e">
        <f>VLOOKUP($BM859,'FP Beleg'!$A:$M,13,FALSE)</f>
        <v>#N/A</v>
      </c>
      <c r="BM859" s="119" t="str">
        <f t="shared" si="24"/>
        <v/>
      </c>
      <c r="BP859" s="119" t="str">
        <f t="shared" si="25"/>
        <v>2</v>
      </c>
      <c r="BQ859" s="119">
        <f t="shared" si="26"/>
        <v>1</v>
      </c>
      <c r="BR859" s="119" t="e">
        <f t="shared" si="27"/>
        <v>#N/A</v>
      </c>
      <c r="BS859" s="120" t="e">
        <f>VLOOKUP($BW859,'FP Haupt'!$A:$M,12,FALSE)</f>
        <v>#N/A</v>
      </c>
      <c r="BT859" s="120" t="e">
        <f>VLOOKUP($BW859,'Anlage 1d'!$A:$M,11,FALSE)</f>
        <v>#N/A</v>
      </c>
      <c r="BU859" s="120" t="e">
        <f>VLOOKUP($BW859,'Anlage 1e'!$A:$M,13,FALSE)</f>
        <v>#N/A</v>
      </c>
      <c r="BV859" s="120" t="e">
        <f>VLOOKUP($BW859,'FP Beleg'!$A:$M,13,FALSE)</f>
        <v>#N/A</v>
      </c>
      <c r="BW859" s="119" t="str">
        <f t="shared" si="28"/>
        <v/>
      </c>
      <c r="BZ859" s="119" t="str">
        <f t="shared" si="29"/>
        <v>2</v>
      </c>
      <c r="CA859" s="119">
        <f t="shared" si="30"/>
        <v>1</v>
      </c>
      <c r="CB859" s="119" t="e">
        <f t="shared" si="31"/>
        <v>#N/A</v>
      </c>
      <c r="CC859" s="120" t="e">
        <f>VLOOKUP($CG859,'FP Haupt'!$A:$M,11,FALSE)</f>
        <v>#N/A</v>
      </c>
      <c r="CD859" s="120" t="e">
        <f>VLOOKUP($CG859,'Anlage 1d'!$A:$M,10,FALSE)</f>
        <v>#N/A</v>
      </c>
      <c r="CE859" s="120" t="e">
        <f>VLOOKUP($CG859,'Anlage 1e'!$A:$M,12,FALSE)</f>
        <v>#N/A</v>
      </c>
      <c r="CF859" s="120" t="e">
        <f>VLOOKUP($CG859,'FP Beleg'!$A:$M,12,FALSE)</f>
        <v>#N/A</v>
      </c>
      <c r="CG859" s="119" t="str">
        <f t="shared" si="32"/>
        <v/>
      </c>
      <c r="CJ859" s="119" t="str">
        <f t="shared" si="112"/>
        <v>2</v>
      </c>
      <c r="CK859" s="119">
        <f t="shared" si="116"/>
        <v>1</v>
      </c>
      <c r="CL859" s="119" t="e">
        <f t="shared" si="117"/>
        <v>#N/A</v>
      </c>
      <c r="CM859" s="120" t="e">
        <f>VLOOKUP($CQ859,'FP Haupt'!$A:$O,15,FALSE)</f>
        <v>#N/A</v>
      </c>
      <c r="CN859" s="120" t="e">
        <f>VLOOKUP($CQ859,'Anlage 1d'!$A:$O,15,FALSE)</f>
        <v>#N/A</v>
      </c>
      <c r="CO859" s="120" t="e">
        <f>VLOOKUP($CQ859,'Anlage 1e'!$A:$Q,17,FALSE)</f>
        <v>#N/A</v>
      </c>
      <c r="CP859" s="120" t="e">
        <f>VLOOKUP($CQ859,'FP Beleg'!$A:$P,16,FALSE)</f>
        <v>#N/A</v>
      </c>
      <c r="CQ859" s="119" t="str">
        <f t="shared" si="113"/>
        <v/>
      </c>
    </row>
    <row r="860" spans="1:95" x14ac:dyDescent="0.2">
      <c r="A860" s="111"/>
      <c r="B860" s="112" t="str">
        <f>IF(A860="","",IF(ISERROR(VLOOKUP(MID(A860,1,4),'FP Haupt'!$A:$M,4,FALSE)),"keine DRG gemäß FPV",VLOOKUP(MID(A860,1,4),'FP Haupt'!$A:$M,4,FALSE)))</f>
        <v/>
      </c>
      <c r="C860" s="113">
        <f t="shared" si="39"/>
        <v>0</v>
      </c>
      <c r="D860" s="114" t="str">
        <f t="shared" si="1"/>
        <v/>
      </c>
      <c r="E860" s="114" t="str">
        <f t="shared" si="2"/>
        <v/>
      </c>
      <c r="F860" s="115"/>
      <c r="G860" s="115"/>
      <c r="H860" s="116" t="str">
        <f t="shared" si="3"/>
        <v/>
      </c>
      <c r="I860" s="117">
        <f t="shared" si="4"/>
        <v>0</v>
      </c>
      <c r="J860" s="115"/>
      <c r="K860" s="115"/>
      <c r="L860" s="116" t="str">
        <f t="shared" si="5"/>
        <v/>
      </c>
      <c r="M860" s="114">
        <f t="shared" si="6"/>
        <v>0</v>
      </c>
      <c r="N860" s="115"/>
      <c r="O860" s="115"/>
      <c r="P860" s="116" t="str">
        <f t="shared" si="7"/>
        <v/>
      </c>
      <c r="Q860" s="114">
        <f t="shared" si="8"/>
        <v>0</v>
      </c>
      <c r="R860" s="115"/>
      <c r="S860" s="115"/>
      <c r="T860" s="116" t="str">
        <f t="shared" si="9"/>
        <v/>
      </c>
      <c r="U860" s="114">
        <f t="shared" si="10"/>
        <v>0</v>
      </c>
      <c r="V860" s="115"/>
      <c r="W860" s="115"/>
      <c r="X860" s="116" t="str">
        <f t="shared" si="11"/>
        <v/>
      </c>
      <c r="Y860" s="117">
        <f t="shared" si="12"/>
        <v>0</v>
      </c>
      <c r="Z860" s="115"/>
      <c r="AA860" s="602" t="str">
        <f t="shared" si="114"/>
        <v/>
      </c>
      <c r="AB860" s="603">
        <f t="shared" si="115"/>
        <v>0</v>
      </c>
      <c r="AC860" s="118"/>
      <c r="AG860" s="119" t="str">
        <f t="shared" si="13"/>
        <v>Z</v>
      </c>
      <c r="AH860" s="119">
        <f t="shared" si="14"/>
        <v>9</v>
      </c>
      <c r="AI860" s="119" t="e">
        <f t="shared" si="15"/>
        <v>#N/A</v>
      </c>
      <c r="AJ860" s="120" t="e">
        <f>VLOOKUP($AS860,'FP Haupt'!$A:$M,6,FALSE)</f>
        <v>#N/A</v>
      </c>
      <c r="AK860" s="120" t="e">
        <f>VLOOKUP($AS860,'FP Beleg'!$A:$M,4,FALSE)</f>
        <v>#N/A</v>
      </c>
      <c r="AL860" s="120" t="e">
        <f>VLOOKUP($AS860,'FP Beleg'!$A:$M,5,FALSE)</f>
        <v>#N/A</v>
      </c>
      <c r="AM860" s="120" t="e">
        <f>VLOOKUP($AS860,'FP Beleg'!$A:$M,6,FALSE)</f>
        <v>#N/A</v>
      </c>
      <c r="AN860" s="120" t="e">
        <f>VLOOKUP($AS860,'FP Beleg'!$A:$M,7,FALSE)</f>
        <v>#N/A</v>
      </c>
      <c r="AO860" s="120" t="e">
        <f>VLOOKUP($AS860,'Anlage 1d'!$A:$M,4,FALSE)</f>
        <v>#N/A</v>
      </c>
      <c r="AP860" s="120" t="e">
        <f>VLOOKUP($AS860,'Anlage 1e'!$A:$M,4,FALSE)</f>
        <v>#N/A</v>
      </c>
      <c r="AQ860" s="120" t="e">
        <f>VLOOKUP($AS860,'Anlage 1e'!$A:$M,5,FALSE)</f>
        <v>#N/A</v>
      </c>
      <c r="AR860" s="120" t="e">
        <f>VLOOKUP($AS860,'FP Haupt'!$A:$M,5,FALSE)</f>
        <v>#N/A</v>
      </c>
      <c r="AS860" s="119" t="str">
        <f t="shared" si="16"/>
        <v/>
      </c>
      <c r="AV860" s="119" t="str">
        <f t="shared" si="17"/>
        <v>2</v>
      </c>
      <c r="AW860" s="119">
        <f t="shared" si="18"/>
        <v>1</v>
      </c>
      <c r="AX860" s="119" t="e">
        <f t="shared" si="19"/>
        <v>#N/A</v>
      </c>
      <c r="AY860" s="120" t="e">
        <f>VLOOKUP($BC860,'FP Haupt'!$A:$M,9,FALSE)</f>
        <v>#N/A</v>
      </c>
      <c r="AZ860" s="120" t="e">
        <f>VLOOKUP($BC860,'Anlage 1d'!$A:$M,8,FALSE)</f>
        <v>#N/A</v>
      </c>
      <c r="BA860" s="120" t="e">
        <f>VLOOKUP($BC860,'Anlage 1e'!$A:$M,10,FALSE)</f>
        <v>#N/A</v>
      </c>
      <c r="BB860" s="120" t="e">
        <f>VLOOKUP($BC860,'FP Beleg'!$A:$M,10,FALSE)</f>
        <v>#N/A</v>
      </c>
      <c r="BC860" s="119" t="str">
        <f t="shared" si="20"/>
        <v/>
      </c>
      <c r="BF860" s="119" t="str">
        <f t="shared" si="21"/>
        <v>2</v>
      </c>
      <c r="BG860" s="119">
        <f t="shared" si="22"/>
        <v>1</v>
      </c>
      <c r="BH860" s="119" t="e">
        <f t="shared" si="23"/>
        <v>#N/A</v>
      </c>
      <c r="BI860" s="120" t="e">
        <f>VLOOKUP($BM860,'FP Haupt'!$A:$M,12,FALSE)</f>
        <v>#N/A</v>
      </c>
      <c r="BJ860" s="120" t="e">
        <f>VLOOKUP($BM860,'Anlage 1d'!$A:$M,11,FALSE)</f>
        <v>#N/A</v>
      </c>
      <c r="BK860" s="120" t="e">
        <f>VLOOKUP($BM860,'Anlage 1e'!$A:$M,13,FALSE)</f>
        <v>#N/A</v>
      </c>
      <c r="BL860" s="120" t="e">
        <f>VLOOKUP($BM860,'FP Beleg'!$A:$M,13,FALSE)</f>
        <v>#N/A</v>
      </c>
      <c r="BM860" s="119" t="str">
        <f t="shared" si="24"/>
        <v/>
      </c>
      <c r="BP860" s="119" t="str">
        <f t="shared" si="25"/>
        <v>2</v>
      </c>
      <c r="BQ860" s="119">
        <f t="shared" si="26"/>
        <v>1</v>
      </c>
      <c r="BR860" s="119" t="e">
        <f t="shared" si="27"/>
        <v>#N/A</v>
      </c>
      <c r="BS860" s="120" t="e">
        <f>VLOOKUP($BW860,'FP Haupt'!$A:$M,12,FALSE)</f>
        <v>#N/A</v>
      </c>
      <c r="BT860" s="120" t="e">
        <f>VLOOKUP($BW860,'Anlage 1d'!$A:$M,11,FALSE)</f>
        <v>#N/A</v>
      </c>
      <c r="BU860" s="120" t="e">
        <f>VLOOKUP($BW860,'Anlage 1e'!$A:$M,13,FALSE)</f>
        <v>#N/A</v>
      </c>
      <c r="BV860" s="120" t="e">
        <f>VLOOKUP($BW860,'FP Beleg'!$A:$M,13,FALSE)</f>
        <v>#N/A</v>
      </c>
      <c r="BW860" s="119" t="str">
        <f t="shared" si="28"/>
        <v/>
      </c>
      <c r="BZ860" s="119" t="str">
        <f t="shared" si="29"/>
        <v>2</v>
      </c>
      <c r="CA860" s="119">
        <f t="shared" si="30"/>
        <v>1</v>
      </c>
      <c r="CB860" s="119" t="e">
        <f t="shared" si="31"/>
        <v>#N/A</v>
      </c>
      <c r="CC860" s="120" t="e">
        <f>VLOOKUP($CG860,'FP Haupt'!$A:$M,11,FALSE)</f>
        <v>#N/A</v>
      </c>
      <c r="CD860" s="120" t="e">
        <f>VLOOKUP($CG860,'Anlage 1d'!$A:$M,10,FALSE)</f>
        <v>#N/A</v>
      </c>
      <c r="CE860" s="120" t="e">
        <f>VLOOKUP($CG860,'Anlage 1e'!$A:$M,12,FALSE)</f>
        <v>#N/A</v>
      </c>
      <c r="CF860" s="120" t="e">
        <f>VLOOKUP($CG860,'FP Beleg'!$A:$M,12,FALSE)</f>
        <v>#N/A</v>
      </c>
      <c r="CG860" s="119" t="str">
        <f t="shared" si="32"/>
        <v/>
      </c>
      <c r="CJ860" s="119" t="str">
        <f t="shared" si="112"/>
        <v>2</v>
      </c>
      <c r="CK860" s="119">
        <f t="shared" si="116"/>
        <v>1</v>
      </c>
      <c r="CL860" s="119" t="e">
        <f t="shared" si="117"/>
        <v>#N/A</v>
      </c>
      <c r="CM860" s="120" t="e">
        <f>VLOOKUP($CQ860,'FP Haupt'!$A:$O,15,FALSE)</f>
        <v>#N/A</v>
      </c>
      <c r="CN860" s="120" t="e">
        <f>VLOOKUP($CQ860,'Anlage 1d'!$A:$O,15,FALSE)</f>
        <v>#N/A</v>
      </c>
      <c r="CO860" s="120" t="e">
        <f>VLOOKUP($CQ860,'Anlage 1e'!$A:$Q,17,FALSE)</f>
        <v>#N/A</v>
      </c>
      <c r="CP860" s="120" t="e">
        <f>VLOOKUP($CQ860,'FP Beleg'!$A:$P,16,FALSE)</f>
        <v>#N/A</v>
      </c>
      <c r="CQ860" s="119" t="str">
        <f t="shared" si="113"/>
        <v/>
      </c>
    </row>
    <row r="861" spans="1:95" x14ac:dyDescent="0.2">
      <c r="A861" s="111"/>
      <c r="B861" s="112" t="str">
        <f>IF(A861="","",IF(ISERROR(VLOOKUP(MID(A861,1,4),'FP Haupt'!$A:$M,4,FALSE)),"keine DRG gemäß FPV",VLOOKUP(MID(A861,1,4),'FP Haupt'!$A:$M,4,FALSE)))</f>
        <v/>
      </c>
      <c r="C861" s="113">
        <f t="shared" si="39"/>
        <v>0</v>
      </c>
      <c r="D861" s="114" t="str">
        <f t="shared" si="1"/>
        <v/>
      </c>
      <c r="E861" s="114" t="str">
        <f t="shared" si="2"/>
        <v/>
      </c>
      <c r="F861" s="115"/>
      <c r="G861" s="115"/>
      <c r="H861" s="116" t="str">
        <f t="shared" si="3"/>
        <v/>
      </c>
      <c r="I861" s="117">
        <f t="shared" si="4"/>
        <v>0</v>
      </c>
      <c r="J861" s="115"/>
      <c r="K861" s="115"/>
      <c r="L861" s="116" t="str">
        <f t="shared" si="5"/>
        <v/>
      </c>
      <c r="M861" s="114">
        <f t="shared" si="6"/>
        <v>0</v>
      </c>
      <c r="N861" s="115"/>
      <c r="O861" s="115"/>
      <c r="P861" s="116" t="str">
        <f t="shared" si="7"/>
        <v/>
      </c>
      <c r="Q861" s="114">
        <f t="shared" si="8"/>
        <v>0</v>
      </c>
      <c r="R861" s="115"/>
      <c r="S861" s="115"/>
      <c r="T861" s="116" t="str">
        <f t="shared" si="9"/>
        <v/>
      </c>
      <c r="U861" s="114">
        <f t="shared" si="10"/>
        <v>0</v>
      </c>
      <c r="V861" s="115"/>
      <c r="W861" s="115"/>
      <c r="X861" s="116" t="str">
        <f t="shared" si="11"/>
        <v/>
      </c>
      <c r="Y861" s="117">
        <f t="shared" si="12"/>
        <v>0</v>
      </c>
      <c r="Z861" s="115"/>
      <c r="AA861" s="602" t="str">
        <f t="shared" si="114"/>
        <v/>
      </c>
      <c r="AB861" s="603">
        <f t="shared" si="115"/>
        <v>0</v>
      </c>
      <c r="AC861" s="118"/>
      <c r="AG861" s="119" t="str">
        <f t="shared" si="13"/>
        <v>Z</v>
      </c>
      <c r="AH861" s="119">
        <f t="shared" si="14"/>
        <v>9</v>
      </c>
      <c r="AI861" s="119" t="e">
        <f t="shared" si="15"/>
        <v>#N/A</v>
      </c>
      <c r="AJ861" s="120" t="e">
        <f>VLOOKUP($AS861,'FP Haupt'!$A:$M,6,FALSE)</f>
        <v>#N/A</v>
      </c>
      <c r="AK861" s="120" t="e">
        <f>VLOOKUP($AS861,'FP Beleg'!$A:$M,4,FALSE)</f>
        <v>#N/A</v>
      </c>
      <c r="AL861" s="120" t="e">
        <f>VLOOKUP($AS861,'FP Beleg'!$A:$M,5,FALSE)</f>
        <v>#N/A</v>
      </c>
      <c r="AM861" s="120" t="e">
        <f>VLOOKUP($AS861,'FP Beleg'!$A:$M,6,FALSE)</f>
        <v>#N/A</v>
      </c>
      <c r="AN861" s="120" t="e">
        <f>VLOOKUP($AS861,'FP Beleg'!$A:$M,7,FALSE)</f>
        <v>#N/A</v>
      </c>
      <c r="AO861" s="120" t="e">
        <f>VLOOKUP($AS861,'Anlage 1d'!$A:$M,4,FALSE)</f>
        <v>#N/A</v>
      </c>
      <c r="AP861" s="120" t="e">
        <f>VLOOKUP($AS861,'Anlage 1e'!$A:$M,4,FALSE)</f>
        <v>#N/A</v>
      </c>
      <c r="AQ861" s="120" t="e">
        <f>VLOOKUP($AS861,'Anlage 1e'!$A:$M,5,FALSE)</f>
        <v>#N/A</v>
      </c>
      <c r="AR861" s="120" t="e">
        <f>VLOOKUP($AS861,'FP Haupt'!$A:$M,5,FALSE)</f>
        <v>#N/A</v>
      </c>
      <c r="AS861" s="119" t="str">
        <f t="shared" si="16"/>
        <v/>
      </c>
      <c r="AV861" s="119" t="str">
        <f t="shared" si="17"/>
        <v>2</v>
      </c>
      <c r="AW861" s="119">
        <f t="shared" si="18"/>
        <v>1</v>
      </c>
      <c r="AX861" s="119" t="e">
        <f t="shared" si="19"/>
        <v>#N/A</v>
      </c>
      <c r="AY861" s="120" t="e">
        <f>VLOOKUP($BC861,'FP Haupt'!$A:$M,9,FALSE)</f>
        <v>#N/A</v>
      </c>
      <c r="AZ861" s="120" t="e">
        <f>VLOOKUP($BC861,'Anlage 1d'!$A:$M,8,FALSE)</f>
        <v>#N/A</v>
      </c>
      <c r="BA861" s="120" t="e">
        <f>VLOOKUP($BC861,'Anlage 1e'!$A:$M,10,FALSE)</f>
        <v>#N/A</v>
      </c>
      <c r="BB861" s="120" t="e">
        <f>VLOOKUP($BC861,'FP Beleg'!$A:$M,10,FALSE)</f>
        <v>#N/A</v>
      </c>
      <c r="BC861" s="119" t="str">
        <f t="shared" si="20"/>
        <v/>
      </c>
      <c r="BF861" s="119" t="str">
        <f t="shared" si="21"/>
        <v>2</v>
      </c>
      <c r="BG861" s="119">
        <f t="shared" si="22"/>
        <v>1</v>
      </c>
      <c r="BH861" s="119" t="e">
        <f t="shared" si="23"/>
        <v>#N/A</v>
      </c>
      <c r="BI861" s="120" t="e">
        <f>VLOOKUP($BM861,'FP Haupt'!$A:$M,12,FALSE)</f>
        <v>#N/A</v>
      </c>
      <c r="BJ861" s="120" t="e">
        <f>VLOOKUP($BM861,'Anlage 1d'!$A:$M,11,FALSE)</f>
        <v>#N/A</v>
      </c>
      <c r="BK861" s="120" t="e">
        <f>VLOOKUP($BM861,'Anlage 1e'!$A:$M,13,FALSE)</f>
        <v>#N/A</v>
      </c>
      <c r="BL861" s="120" t="e">
        <f>VLOOKUP($BM861,'FP Beleg'!$A:$M,13,FALSE)</f>
        <v>#N/A</v>
      </c>
      <c r="BM861" s="119" t="str">
        <f t="shared" si="24"/>
        <v/>
      </c>
      <c r="BP861" s="119" t="str">
        <f t="shared" si="25"/>
        <v>2</v>
      </c>
      <c r="BQ861" s="119">
        <f t="shared" si="26"/>
        <v>1</v>
      </c>
      <c r="BR861" s="119" t="e">
        <f t="shared" si="27"/>
        <v>#N/A</v>
      </c>
      <c r="BS861" s="120" t="e">
        <f>VLOOKUP($BW861,'FP Haupt'!$A:$M,12,FALSE)</f>
        <v>#N/A</v>
      </c>
      <c r="BT861" s="120" t="e">
        <f>VLOOKUP($BW861,'Anlage 1d'!$A:$M,11,FALSE)</f>
        <v>#N/A</v>
      </c>
      <c r="BU861" s="120" t="e">
        <f>VLOOKUP($BW861,'Anlage 1e'!$A:$M,13,FALSE)</f>
        <v>#N/A</v>
      </c>
      <c r="BV861" s="120" t="e">
        <f>VLOOKUP($BW861,'FP Beleg'!$A:$M,13,FALSE)</f>
        <v>#N/A</v>
      </c>
      <c r="BW861" s="119" t="str">
        <f t="shared" si="28"/>
        <v/>
      </c>
      <c r="BZ861" s="119" t="str">
        <f t="shared" si="29"/>
        <v>2</v>
      </c>
      <c r="CA861" s="119">
        <f t="shared" si="30"/>
        <v>1</v>
      </c>
      <c r="CB861" s="119" t="e">
        <f t="shared" si="31"/>
        <v>#N/A</v>
      </c>
      <c r="CC861" s="120" t="e">
        <f>VLOOKUP($CG861,'FP Haupt'!$A:$M,11,FALSE)</f>
        <v>#N/A</v>
      </c>
      <c r="CD861" s="120" t="e">
        <f>VLOOKUP($CG861,'Anlage 1d'!$A:$M,10,FALSE)</f>
        <v>#N/A</v>
      </c>
      <c r="CE861" s="120" t="e">
        <f>VLOOKUP($CG861,'Anlage 1e'!$A:$M,12,FALSE)</f>
        <v>#N/A</v>
      </c>
      <c r="CF861" s="120" t="e">
        <f>VLOOKUP($CG861,'FP Beleg'!$A:$M,12,FALSE)</f>
        <v>#N/A</v>
      </c>
      <c r="CG861" s="119" t="str">
        <f t="shared" si="32"/>
        <v/>
      </c>
      <c r="CJ861" s="119" t="str">
        <f t="shared" si="112"/>
        <v>2</v>
      </c>
      <c r="CK861" s="119">
        <f t="shared" si="116"/>
        <v>1</v>
      </c>
      <c r="CL861" s="119" t="e">
        <f t="shared" si="117"/>
        <v>#N/A</v>
      </c>
      <c r="CM861" s="120" t="e">
        <f>VLOOKUP($CQ861,'FP Haupt'!$A:$O,15,FALSE)</f>
        <v>#N/A</v>
      </c>
      <c r="CN861" s="120" t="e">
        <f>VLOOKUP($CQ861,'Anlage 1d'!$A:$O,15,FALSE)</f>
        <v>#N/A</v>
      </c>
      <c r="CO861" s="120" t="e">
        <f>VLOOKUP($CQ861,'Anlage 1e'!$A:$Q,17,FALSE)</f>
        <v>#N/A</v>
      </c>
      <c r="CP861" s="120" t="e">
        <f>VLOOKUP($CQ861,'FP Beleg'!$A:$P,16,FALSE)</f>
        <v>#N/A</v>
      </c>
      <c r="CQ861" s="119" t="str">
        <f t="shared" si="113"/>
        <v/>
      </c>
    </row>
    <row r="862" spans="1:95" x14ac:dyDescent="0.2">
      <c r="A862" s="111"/>
      <c r="B862" s="112" t="str">
        <f>IF(A862="","",IF(ISERROR(VLOOKUP(MID(A862,1,4),'FP Haupt'!$A:$M,4,FALSE)),"keine DRG gemäß FPV",VLOOKUP(MID(A862,1,4),'FP Haupt'!$A:$M,4,FALSE)))</f>
        <v/>
      </c>
      <c r="C862" s="113">
        <f t="shared" si="39"/>
        <v>0</v>
      </c>
      <c r="D862" s="114" t="str">
        <f t="shared" si="1"/>
        <v/>
      </c>
      <c r="E862" s="114" t="str">
        <f t="shared" si="2"/>
        <v/>
      </c>
      <c r="F862" s="115"/>
      <c r="G862" s="115"/>
      <c r="H862" s="116" t="str">
        <f t="shared" si="3"/>
        <v/>
      </c>
      <c r="I862" s="117">
        <f t="shared" si="4"/>
        <v>0</v>
      </c>
      <c r="J862" s="115"/>
      <c r="K862" s="115"/>
      <c r="L862" s="116" t="str">
        <f t="shared" si="5"/>
        <v/>
      </c>
      <c r="M862" s="114">
        <f t="shared" si="6"/>
        <v>0</v>
      </c>
      <c r="N862" s="115"/>
      <c r="O862" s="115"/>
      <c r="P862" s="116" t="str">
        <f t="shared" si="7"/>
        <v/>
      </c>
      <c r="Q862" s="114">
        <f t="shared" si="8"/>
        <v>0</v>
      </c>
      <c r="R862" s="115"/>
      <c r="S862" s="115"/>
      <c r="T862" s="116" t="str">
        <f t="shared" si="9"/>
        <v/>
      </c>
      <c r="U862" s="114">
        <f t="shared" si="10"/>
        <v>0</v>
      </c>
      <c r="V862" s="115"/>
      <c r="W862" s="115"/>
      <c r="X862" s="116" t="str">
        <f t="shared" si="11"/>
        <v/>
      </c>
      <c r="Y862" s="117">
        <f t="shared" si="12"/>
        <v>0</v>
      </c>
      <c r="Z862" s="115"/>
      <c r="AA862" s="602" t="str">
        <f t="shared" si="114"/>
        <v/>
      </c>
      <c r="AB862" s="603">
        <f t="shared" si="115"/>
        <v>0</v>
      </c>
      <c r="AC862" s="118"/>
      <c r="AG862" s="119" t="str">
        <f t="shared" si="13"/>
        <v>Z</v>
      </c>
      <c r="AH862" s="119">
        <f t="shared" si="14"/>
        <v>9</v>
      </c>
      <c r="AI862" s="119" t="e">
        <f t="shared" si="15"/>
        <v>#N/A</v>
      </c>
      <c r="AJ862" s="120" t="e">
        <f>VLOOKUP($AS862,'FP Haupt'!$A:$M,6,FALSE)</f>
        <v>#N/A</v>
      </c>
      <c r="AK862" s="120" t="e">
        <f>VLOOKUP($AS862,'FP Beleg'!$A:$M,4,FALSE)</f>
        <v>#N/A</v>
      </c>
      <c r="AL862" s="120" t="e">
        <f>VLOOKUP($AS862,'FP Beleg'!$A:$M,5,FALSE)</f>
        <v>#N/A</v>
      </c>
      <c r="AM862" s="120" t="e">
        <f>VLOOKUP($AS862,'FP Beleg'!$A:$M,6,FALSE)</f>
        <v>#N/A</v>
      </c>
      <c r="AN862" s="120" t="e">
        <f>VLOOKUP($AS862,'FP Beleg'!$A:$M,7,FALSE)</f>
        <v>#N/A</v>
      </c>
      <c r="AO862" s="120" t="e">
        <f>VLOOKUP($AS862,'Anlage 1d'!$A:$M,4,FALSE)</f>
        <v>#N/A</v>
      </c>
      <c r="AP862" s="120" t="e">
        <f>VLOOKUP($AS862,'Anlage 1e'!$A:$M,4,FALSE)</f>
        <v>#N/A</v>
      </c>
      <c r="AQ862" s="120" t="e">
        <f>VLOOKUP($AS862,'Anlage 1e'!$A:$M,5,FALSE)</f>
        <v>#N/A</v>
      </c>
      <c r="AR862" s="120" t="e">
        <f>VLOOKUP($AS862,'FP Haupt'!$A:$M,5,FALSE)</f>
        <v>#N/A</v>
      </c>
      <c r="AS862" s="119" t="str">
        <f t="shared" si="16"/>
        <v/>
      </c>
      <c r="AV862" s="119" t="str">
        <f t="shared" si="17"/>
        <v>2</v>
      </c>
      <c r="AW862" s="119">
        <f t="shared" si="18"/>
        <v>1</v>
      </c>
      <c r="AX862" s="119" t="e">
        <f t="shared" si="19"/>
        <v>#N/A</v>
      </c>
      <c r="AY862" s="120" t="e">
        <f>VLOOKUP($BC862,'FP Haupt'!$A:$M,9,FALSE)</f>
        <v>#N/A</v>
      </c>
      <c r="AZ862" s="120" t="e">
        <f>VLOOKUP($BC862,'Anlage 1d'!$A:$M,8,FALSE)</f>
        <v>#N/A</v>
      </c>
      <c r="BA862" s="120" t="e">
        <f>VLOOKUP($BC862,'Anlage 1e'!$A:$M,10,FALSE)</f>
        <v>#N/A</v>
      </c>
      <c r="BB862" s="120" t="e">
        <f>VLOOKUP($BC862,'FP Beleg'!$A:$M,10,FALSE)</f>
        <v>#N/A</v>
      </c>
      <c r="BC862" s="119" t="str">
        <f t="shared" si="20"/>
        <v/>
      </c>
      <c r="BF862" s="119" t="str">
        <f t="shared" si="21"/>
        <v>2</v>
      </c>
      <c r="BG862" s="119">
        <f t="shared" si="22"/>
        <v>1</v>
      </c>
      <c r="BH862" s="119" t="e">
        <f t="shared" si="23"/>
        <v>#N/A</v>
      </c>
      <c r="BI862" s="120" t="e">
        <f>VLOOKUP($BM862,'FP Haupt'!$A:$M,12,FALSE)</f>
        <v>#N/A</v>
      </c>
      <c r="BJ862" s="120" t="e">
        <f>VLOOKUP($BM862,'Anlage 1d'!$A:$M,11,FALSE)</f>
        <v>#N/A</v>
      </c>
      <c r="BK862" s="120" t="e">
        <f>VLOOKUP($BM862,'Anlage 1e'!$A:$M,13,FALSE)</f>
        <v>#N/A</v>
      </c>
      <c r="BL862" s="120" t="e">
        <f>VLOOKUP($BM862,'FP Beleg'!$A:$M,13,FALSE)</f>
        <v>#N/A</v>
      </c>
      <c r="BM862" s="119" t="str">
        <f t="shared" si="24"/>
        <v/>
      </c>
      <c r="BP862" s="119" t="str">
        <f t="shared" si="25"/>
        <v>2</v>
      </c>
      <c r="BQ862" s="119">
        <f t="shared" si="26"/>
        <v>1</v>
      </c>
      <c r="BR862" s="119" t="e">
        <f t="shared" si="27"/>
        <v>#N/A</v>
      </c>
      <c r="BS862" s="120" t="e">
        <f>VLOOKUP($BW862,'FP Haupt'!$A:$M,12,FALSE)</f>
        <v>#N/A</v>
      </c>
      <c r="BT862" s="120" t="e">
        <f>VLOOKUP($BW862,'Anlage 1d'!$A:$M,11,FALSE)</f>
        <v>#N/A</v>
      </c>
      <c r="BU862" s="120" t="e">
        <f>VLOOKUP($BW862,'Anlage 1e'!$A:$M,13,FALSE)</f>
        <v>#N/A</v>
      </c>
      <c r="BV862" s="120" t="e">
        <f>VLOOKUP($BW862,'FP Beleg'!$A:$M,13,FALSE)</f>
        <v>#N/A</v>
      </c>
      <c r="BW862" s="119" t="str">
        <f t="shared" si="28"/>
        <v/>
      </c>
      <c r="BZ862" s="119" t="str">
        <f t="shared" si="29"/>
        <v>2</v>
      </c>
      <c r="CA862" s="119">
        <f t="shared" si="30"/>
        <v>1</v>
      </c>
      <c r="CB862" s="119" t="e">
        <f t="shared" si="31"/>
        <v>#N/A</v>
      </c>
      <c r="CC862" s="120" t="e">
        <f>VLOOKUP($CG862,'FP Haupt'!$A:$M,11,FALSE)</f>
        <v>#N/A</v>
      </c>
      <c r="CD862" s="120" t="e">
        <f>VLOOKUP($CG862,'Anlage 1d'!$A:$M,10,FALSE)</f>
        <v>#N/A</v>
      </c>
      <c r="CE862" s="120" t="e">
        <f>VLOOKUP($CG862,'Anlage 1e'!$A:$M,12,FALSE)</f>
        <v>#N/A</v>
      </c>
      <c r="CF862" s="120" t="e">
        <f>VLOOKUP($CG862,'FP Beleg'!$A:$M,12,FALSE)</f>
        <v>#N/A</v>
      </c>
      <c r="CG862" s="119" t="str">
        <f t="shared" si="32"/>
        <v/>
      </c>
      <c r="CJ862" s="119" t="str">
        <f t="shared" si="112"/>
        <v>2</v>
      </c>
      <c r="CK862" s="119">
        <f t="shared" si="116"/>
        <v>1</v>
      </c>
      <c r="CL862" s="119" t="e">
        <f t="shared" si="117"/>
        <v>#N/A</v>
      </c>
      <c r="CM862" s="120" t="e">
        <f>VLOOKUP($CQ862,'FP Haupt'!$A:$O,15,FALSE)</f>
        <v>#N/A</v>
      </c>
      <c r="CN862" s="120" t="e">
        <f>VLOOKUP($CQ862,'Anlage 1d'!$A:$O,15,FALSE)</f>
        <v>#N/A</v>
      </c>
      <c r="CO862" s="120" t="e">
        <f>VLOOKUP($CQ862,'Anlage 1e'!$A:$Q,17,FALSE)</f>
        <v>#N/A</v>
      </c>
      <c r="CP862" s="120" t="e">
        <f>VLOOKUP($CQ862,'FP Beleg'!$A:$P,16,FALSE)</f>
        <v>#N/A</v>
      </c>
      <c r="CQ862" s="119" t="str">
        <f t="shared" si="113"/>
        <v/>
      </c>
    </row>
    <row r="863" spans="1:95" x14ac:dyDescent="0.2">
      <c r="A863" s="111"/>
      <c r="B863" s="112" t="str">
        <f>IF(A863="","",IF(ISERROR(VLOOKUP(MID(A863,1,4),'FP Haupt'!$A:$M,4,FALSE)),"keine DRG gemäß FPV",VLOOKUP(MID(A863,1,4),'FP Haupt'!$A:$M,4,FALSE)))</f>
        <v/>
      </c>
      <c r="C863" s="113">
        <f t="shared" si="39"/>
        <v>0</v>
      </c>
      <c r="D863" s="114" t="str">
        <f t="shared" si="1"/>
        <v/>
      </c>
      <c r="E863" s="114" t="str">
        <f t="shared" si="2"/>
        <v/>
      </c>
      <c r="F863" s="115"/>
      <c r="G863" s="115"/>
      <c r="H863" s="116" t="str">
        <f t="shared" si="3"/>
        <v/>
      </c>
      <c r="I863" s="117">
        <f t="shared" si="4"/>
        <v>0</v>
      </c>
      <c r="J863" s="115"/>
      <c r="K863" s="115"/>
      <c r="L863" s="116" t="str">
        <f t="shared" si="5"/>
        <v/>
      </c>
      <c r="M863" s="114">
        <f t="shared" si="6"/>
        <v>0</v>
      </c>
      <c r="N863" s="115"/>
      <c r="O863" s="115"/>
      <c r="P863" s="116" t="str">
        <f t="shared" si="7"/>
        <v/>
      </c>
      <c r="Q863" s="114">
        <f t="shared" si="8"/>
        <v>0</v>
      </c>
      <c r="R863" s="115"/>
      <c r="S863" s="115"/>
      <c r="T863" s="116" t="str">
        <f t="shared" si="9"/>
        <v/>
      </c>
      <c r="U863" s="114">
        <f t="shared" si="10"/>
        <v>0</v>
      </c>
      <c r="V863" s="115"/>
      <c r="W863" s="115"/>
      <c r="X863" s="116" t="str">
        <f t="shared" si="11"/>
        <v/>
      </c>
      <c r="Y863" s="117">
        <f t="shared" si="12"/>
        <v>0</v>
      </c>
      <c r="Z863" s="115"/>
      <c r="AA863" s="602" t="str">
        <f t="shared" si="114"/>
        <v/>
      </c>
      <c r="AB863" s="603">
        <f t="shared" si="115"/>
        <v>0</v>
      </c>
      <c r="AC863" s="118"/>
      <c r="AG863" s="119" t="str">
        <f t="shared" si="13"/>
        <v>Z</v>
      </c>
      <c r="AH863" s="119">
        <f t="shared" si="14"/>
        <v>9</v>
      </c>
      <c r="AI863" s="119" t="e">
        <f t="shared" si="15"/>
        <v>#N/A</v>
      </c>
      <c r="AJ863" s="120" t="e">
        <f>VLOOKUP($AS863,'FP Haupt'!$A:$M,6,FALSE)</f>
        <v>#N/A</v>
      </c>
      <c r="AK863" s="120" t="e">
        <f>VLOOKUP($AS863,'FP Beleg'!$A:$M,4,FALSE)</f>
        <v>#N/A</v>
      </c>
      <c r="AL863" s="120" t="e">
        <f>VLOOKUP($AS863,'FP Beleg'!$A:$M,5,FALSE)</f>
        <v>#N/A</v>
      </c>
      <c r="AM863" s="120" t="e">
        <f>VLOOKUP($AS863,'FP Beleg'!$A:$M,6,FALSE)</f>
        <v>#N/A</v>
      </c>
      <c r="AN863" s="120" t="e">
        <f>VLOOKUP($AS863,'FP Beleg'!$A:$M,7,FALSE)</f>
        <v>#N/A</v>
      </c>
      <c r="AO863" s="120" t="e">
        <f>VLOOKUP($AS863,'Anlage 1d'!$A:$M,4,FALSE)</f>
        <v>#N/A</v>
      </c>
      <c r="AP863" s="120" t="e">
        <f>VLOOKUP($AS863,'Anlage 1e'!$A:$M,4,FALSE)</f>
        <v>#N/A</v>
      </c>
      <c r="AQ863" s="120" t="e">
        <f>VLOOKUP($AS863,'Anlage 1e'!$A:$M,5,FALSE)</f>
        <v>#N/A</v>
      </c>
      <c r="AR863" s="120" t="e">
        <f>VLOOKUP($AS863,'FP Haupt'!$A:$M,5,FALSE)</f>
        <v>#N/A</v>
      </c>
      <c r="AS863" s="119" t="str">
        <f t="shared" si="16"/>
        <v/>
      </c>
      <c r="AV863" s="119" t="str">
        <f t="shared" si="17"/>
        <v>2</v>
      </c>
      <c r="AW863" s="119">
        <f t="shared" si="18"/>
        <v>1</v>
      </c>
      <c r="AX863" s="119" t="e">
        <f t="shared" si="19"/>
        <v>#N/A</v>
      </c>
      <c r="AY863" s="120" t="e">
        <f>VLOOKUP($BC863,'FP Haupt'!$A:$M,9,FALSE)</f>
        <v>#N/A</v>
      </c>
      <c r="AZ863" s="120" t="e">
        <f>VLOOKUP($BC863,'Anlage 1d'!$A:$M,8,FALSE)</f>
        <v>#N/A</v>
      </c>
      <c r="BA863" s="120" t="e">
        <f>VLOOKUP($BC863,'Anlage 1e'!$A:$M,10,FALSE)</f>
        <v>#N/A</v>
      </c>
      <c r="BB863" s="120" t="e">
        <f>VLOOKUP($BC863,'FP Beleg'!$A:$M,10,FALSE)</f>
        <v>#N/A</v>
      </c>
      <c r="BC863" s="119" t="str">
        <f t="shared" si="20"/>
        <v/>
      </c>
      <c r="BF863" s="119" t="str">
        <f t="shared" si="21"/>
        <v>2</v>
      </c>
      <c r="BG863" s="119">
        <f t="shared" si="22"/>
        <v>1</v>
      </c>
      <c r="BH863" s="119" t="e">
        <f t="shared" si="23"/>
        <v>#N/A</v>
      </c>
      <c r="BI863" s="120" t="e">
        <f>VLOOKUP($BM863,'FP Haupt'!$A:$M,12,FALSE)</f>
        <v>#N/A</v>
      </c>
      <c r="BJ863" s="120" t="e">
        <f>VLOOKUP($BM863,'Anlage 1d'!$A:$M,11,FALSE)</f>
        <v>#N/A</v>
      </c>
      <c r="BK863" s="120" t="e">
        <f>VLOOKUP($BM863,'Anlage 1e'!$A:$M,13,FALSE)</f>
        <v>#N/A</v>
      </c>
      <c r="BL863" s="120" t="e">
        <f>VLOOKUP($BM863,'FP Beleg'!$A:$M,13,FALSE)</f>
        <v>#N/A</v>
      </c>
      <c r="BM863" s="119" t="str">
        <f t="shared" si="24"/>
        <v/>
      </c>
      <c r="BP863" s="119" t="str">
        <f t="shared" si="25"/>
        <v>2</v>
      </c>
      <c r="BQ863" s="119">
        <f t="shared" si="26"/>
        <v>1</v>
      </c>
      <c r="BR863" s="119" t="e">
        <f t="shared" si="27"/>
        <v>#N/A</v>
      </c>
      <c r="BS863" s="120" t="e">
        <f>VLOOKUP($BW863,'FP Haupt'!$A:$M,12,FALSE)</f>
        <v>#N/A</v>
      </c>
      <c r="BT863" s="120" t="e">
        <f>VLOOKUP($BW863,'Anlage 1d'!$A:$M,11,FALSE)</f>
        <v>#N/A</v>
      </c>
      <c r="BU863" s="120" t="e">
        <f>VLOOKUP($BW863,'Anlage 1e'!$A:$M,13,FALSE)</f>
        <v>#N/A</v>
      </c>
      <c r="BV863" s="120" t="e">
        <f>VLOOKUP($BW863,'FP Beleg'!$A:$M,13,FALSE)</f>
        <v>#N/A</v>
      </c>
      <c r="BW863" s="119" t="str">
        <f t="shared" si="28"/>
        <v/>
      </c>
      <c r="BZ863" s="119" t="str">
        <f t="shared" si="29"/>
        <v>2</v>
      </c>
      <c r="CA863" s="119">
        <f t="shared" si="30"/>
        <v>1</v>
      </c>
      <c r="CB863" s="119" t="e">
        <f t="shared" si="31"/>
        <v>#N/A</v>
      </c>
      <c r="CC863" s="120" t="e">
        <f>VLOOKUP($CG863,'FP Haupt'!$A:$M,11,FALSE)</f>
        <v>#N/A</v>
      </c>
      <c r="CD863" s="120" t="e">
        <f>VLOOKUP($CG863,'Anlage 1d'!$A:$M,10,FALSE)</f>
        <v>#N/A</v>
      </c>
      <c r="CE863" s="120" t="e">
        <f>VLOOKUP($CG863,'Anlage 1e'!$A:$M,12,FALSE)</f>
        <v>#N/A</v>
      </c>
      <c r="CF863" s="120" t="e">
        <f>VLOOKUP($CG863,'FP Beleg'!$A:$M,12,FALSE)</f>
        <v>#N/A</v>
      </c>
      <c r="CG863" s="119" t="str">
        <f t="shared" si="32"/>
        <v/>
      </c>
      <c r="CJ863" s="119" t="str">
        <f t="shared" si="112"/>
        <v>2</v>
      </c>
      <c r="CK863" s="119">
        <f t="shared" si="116"/>
        <v>1</v>
      </c>
      <c r="CL863" s="119" t="e">
        <f t="shared" si="117"/>
        <v>#N/A</v>
      </c>
      <c r="CM863" s="120" t="e">
        <f>VLOOKUP($CQ863,'FP Haupt'!$A:$O,15,FALSE)</f>
        <v>#N/A</v>
      </c>
      <c r="CN863" s="120" t="e">
        <f>VLOOKUP($CQ863,'Anlage 1d'!$A:$O,15,FALSE)</f>
        <v>#N/A</v>
      </c>
      <c r="CO863" s="120" t="e">
        <f>VLOOKUP($CQ863,'Anlage 1e'!$A:$Q,17,FALSE)</f>
        <v>#N/A</v>
      </c>
      <c r="CP863" s="120" t="e">
        <f>VLOOKUP($CQ863,'FP Beleg'!$A:$P,16,FALSE)</f>
        <v>#N/A</v>
      </c>
      <c r="CQ863" s="119" t="str">
        <f t="shared" si="113"/>
        <v/>
      </c>
    </row>
    <row r="864" spans="1:95" x14ac:dyDescent="0.2">
      <c r="A864" s="111"/>
      <c r="B864" s="112" t="str">
        <f>IF(A864="","",IF(ISERROR(VLOOKUP(MID(A864,1,4),'FP Haupt'!$A:$M,4,FALSE)),"keine DRG gemäß FPV",VLOOKUP(MID(A864,1,4),'FP Haupt'!$A:$M,4,FALSE)))</f>
        <v/>
      </c>
      <c r="C864" s="113">
        <f t="shared" si="39"/>
        <v>0</v>
      </c>
      <c r="D864" s="114" t="str">
        <f t="shared" si="1"/>
        <v/>
      </c>
      <c r="E864" s="114" t="str">
        <f t="shared" si="2"/>
        <v/>
      </c>
      <c r="F864" s="115"/>
      <c r="G864" s="115"/>
      <c r="H864" s="116" t="str">
        <f t="shared" si="3"/>
        <v/>
      </c>
      <c r="I864" s="117">
        <f t="shared" si="4"/>
        <v>0</v>
      </c>
      <c r="J864" s="115"/>
      <c r="K864" s="115"/>
      <c r="L864" s="116" t="str">
        <f t="shared" si="5"/>
        <v/>
      </c>
      <c r="M864" s="114">
        <f t="shared" si="6"/>
        <v>0</v>
      </c>
      <c r="N864" s="115"/>
      <c r="O864" s="115"/>
      <c r="P864" s="116" t="str">
        <f t="shared" si="7"/>
        <v/>
      </c>
      <c r="Q864" s="114">
        <f t="shared" si="8"/>
        <v>0</v>
      </c>
      <c r="R864" s="115"/>
      <c r="S864" s="115"/>
      <c r="T864" s="116" t="str">
        <f t="shared" si="9"/>
        <v/>
      </c>
      <c r="U864" s="114">
        <f t="shared" si="10"/>
        <v>0</v>
      </c>
      <c r="V864" s="115"/>
      <c r="W864" s="115"/>
      <c r="X864" s="116" t="str">
        <f t="shared" si="11"/>
        <v/>
      </c>
      <c r="Y864" s="117">
        <f t="shared" si="12"/>
        <v>0</v>
      </c>
      <c r="Z864" s="115"/>
      <c r="AA864" s="602" t="str">
        <f t="shared" si="114"/>
        <v/>
      </c>
      <c r="AB864" s="603">
        <f t="shared" si="115"/>
        <v>0</v>
      </c>
      <c r="AC864" s="118"/>
      <c r="AG864" s="119" t="str">
        <f t="shared" si="13"/>
        <v>Z</v>
      </c>
      <c r="AH864" s="119">
        <f t="shared" si="14"/>
        <v>9</v>
      </c>
      <c r="AI864" s="119" t="e">
        <f t="shared" si="15"/>
        <v>#N/A</v>
      </c>
      <c r="AJ864" s="120" t="e">
        <f>VLOOKUP($AS864,'FP Haupt'!$A:$M,6,FALSE)</f>
        <v>#N/A</v>
      </c>
      <c r="AK864" s="120" t="e">
        <f>VLOOKUP($AS864,'FP Beleg'!$A:$M,4,FALSE)</f>
        <v>#N/A</v>
      </c>
      <c r="AL864" s="120" t="e">
        <f>VLOOKUP($AS864,'FP Beleg'!$A:$M,5,FALSE)</f>
        <v>#N/A</v>
      </c>
      <c r="AM864" s="120" t="e">
        <f>VLOOKUP($AS864,'FP Beleg'!$A:$M,6,FALSE)</f>
        <v>#N/A</v>
      </c>
      <c r="AN864" s="120" t="e">
        <f>VLOOKUP($AS864,'FP Beleg'!$A:$M,7,FALSE)</f>
        <v>#N/A</v>
      </c>
      <c r="AO864" s="120" t="e">
        <f>VLOOKUP($AS864,'Anlage 1d'!$A:$M,4,FALSE)</f>
        <v>#N/A</v>
      </c>
      <c r="AP864" s="120" t="e">
        <f>VLOOKUP($AS864,'Anlage 1e'!$A:$M,4,FALSE)</f>
        <v>#N/A</v>
      </c>
      <c r="AQ864" s="120" t="e">
        <f>VLOOKUP($AS864,'Anlage 1e'!$A:$M,5,FALSE)</f>
        <v>#N/A</v>
      </c>
      <c r="AR864" s="120" t="e">
        <f>VLOOKUP($AS864,'FP Haupt'!$A:$M,5,FALSE)</f>
        <v>#N/A</v>
      </c>
      <c r="AS864" s="119" t="str">
        <f t="shared" si="16"/>
        <v/>
      </c>
      <c r="AV864" s="119" t="str">
        <f t="shared" si="17"/>
        <v>2</v>
      </c>
      <c r="AW864" s="119">
        <f t="shared" si="18"/>
        <v>1</v>
      </c>
      <c r="AX864" s="119" t="e">
        <f t="shared" si="19"/>
        <v>#N/A</v>
      </c>
      <c r="AY864" s="120" t="e">
        <f>VLOOKUP($BC864,'FP Haupt'!$A:$M,9,FALSE)</f>
        <v>#N/A</v>
      </c>
      <c r="AZ864" s="120" t="e">
        <f>VLOOKUP($BC864,'Anlage 1d'!$A:$M,8,FALSE)</f>
        <v>#N/A</v>
      </c>
      <c r="BA864" s="120" t="e">
        <f>VLOOKUP($BC864,'Anlage 1e'!$A:$M,10,FALSE)</f>
        <v>#N/A</v>
      </c>
      <c r="BB864" s="120" t="e">
        <f>VLOOKUP($BC864,'FP Beleg'!$A:$M,10,FALSE)</f>
        <v>#N/A</v>
      </c>
      <c r="BC864" s="119" t="str">
        <f t="shared" si="20"/>
        <v/>
      </c>
      <c r="BF864" s="119" t="str">
        <f t="shared" si="21"/>
        <v>2</v>
      </c>
      <c r="BG864" s="119">
        <f t="shared" si="22"/>
        <v>1</v>
      </c>
      <c r="BH864" s="119" t="e">
        <f t="shared" si="23"/>
        <v>#N/A</v>
      </c>
      <c r="BI864" s="120" t="e">
        <f>VLOOKUP($BM864,'FP Haupt'!$A:$M,12,FALSE)</f>
        <v>#N/A</v>
      </c>
      <c r="BJ864" s="120" t="e">
        <f>VLOOKUP($BM864,'Anlage 1d'!$A:$M,11,FALSE)</f>
        <v>#N/A</v>
      </c>
      <c r="BK864" s="120" t="e">
        <f>VLOOKUP($BM864,'Anlage 1e'!$A:$M,13,FALSE)</f>
        <v>#N/A</v>
      </c>
      <c r="BL864" s="120" t="e">
        <f>VLOOKUP($BM864,'FP Beleg'!$A:$M,13,FALSE)</f>
        <v>#N/A</v>
      </c>
      <c r="BM864" s="119" t="str">
        <f t="shared" si="24"/>
        <v/>
      </c>
      <c r="BP864" s="119" t="str">
        <f t="shared" si="25"/>
        <v>2</v>
      </c>
      <c r="BQ864" s="119">
        <f t="shared" si="26"/>
        <v>1</v>
      </c>
      <c r="BR864" s="119" t="e">
        <f t="shared" si="27"/>
        <v>#N/A</v>
      </c>
      <c r="BS864" s="120" t="e">
        <f>VLOOKUP($BW864,'FP Haupt'!$A:$M,12,FALSE)</f>
        <v>#N/A</v>
      </c>
      <c r="BT864" s="120" t="e">
        <f>VLOOKUP($BW864,'Anlage 1d'!$A:$M,11,FALSE)</f>
        <v>#N/A</v>
      </c>
      <c r="BU864" s="120" t="e">
        <f>VLOOKUP($BW864,'Anlage 1e'!$A:$M,13,FALSE)</f>
        <v>#N/A</v>
      </c>
      <c r="BV864" s="120" t="e">
        <f>VLOOKUP($BW864,'FP Beleg'!$A:$M,13,FALSE)</f>
        <v>#N/A</v>
      </c>
      <c r="BW864" s="119" t="str">
        <f t="shared" si="28"/>
        <v/>
      </c>
      <c r="BZ864" s="119" t="str">
        <f t="shared" si="29"/>
        <v>2</v>
      </c>
      <c r="CA864" s="119">
        <f t="shared" si="30"/>
        <v>1</v>
      </c>
      <c r="CB864" s="119" t="e">
        <f t="shared" si="31"/>
        <v>#N/A</v>
      </c>
      <c r="CC864" s="120" t="e">
        <f>VLOOKUP($CG864,'FP Haupt'!$A:$M,11,FALSE)</f>
        <v>#N/A</v>
      </c>
      <c r="CD864" s="120" t="e">
        <f>VLOOKUP($CG864,'Anlage 1d'!$A:$M,10,FALSE)</f>
        <v>#N/A</v>
      </c>
      <c r="CE864" s="120" t="e">
        <f>VLOOKUP($CG864,'Anlage 1e'!$A:$M,12,FALSE)</f>
        <v>#N/A</v>
      </c>
      <c r="CF864" s="120" t="e">
        <f>VLOOKUP($CG864,'FP Beleg'!$A:$M,12,FALSE)</f>
        <v>#N/A</v>
      </c>
      <c r="CG864" s="119" t="str">
        <f t="shared" si="32"/>
        <v/>
      </c>
      <c r="CJ864" s="119" t="str">
        <f t="shared" si="112"/>
        <v>2</v>
      </c>
      <c r="CK864" s="119">
        <f t="shared" si="116"/>
        <v>1</v>
      </c>
      <c r="CL864" s="119" t="e">
        <f t="shared" si="117"/>
        <v>#N/A</v>
      </c>
      <c r="CM864" s="120" t="e">
        <f>VLOOKUP($CQ864,'FP Haupt'!$A:$O,15,FALSE)</f>
        <v>#N/A</v>
      </c>
      <c r="CN864" s="120" t="e">
        <f>VLOOKUP($CQ864,'Anlage 1d'!$A:$O,15,FALSE)</f>
        <v>#N/A</v>
      </c>
      <c r="CO864" s="120" t="e">
        <f>VLOOKUP($CQ864,'Anlage 1e'!$A:$Q,17,FALSE)</f>
        <v>#N/A</v>
      </c>
      <c r="CP864" s="120" t="e">
        <f>VLOOKUP($CQ864,'FP Beleg'!$A:$P,16,FALSE)</f>
        <v>#N/A</v>
      </c>
      <c r="CQ864" s="119" t="str">
        <f t="shared" si="113"/>
        <v/>
      </c>
    </row>
    <row r="865" spans="1:95" x14ac:dyDescent="0.2">
      <c r="A865" s="111"/>
      <c r="B865" s="112" t="str">
        <f>IF(A865="","",IF(ISERROR(VLOOKUP(MID(A865,1,4),'FP Haupt'!$A:$M,4,FALSE)),"keine DRG gemäß FPV",VLOOKUP(MID(A865,1,4),'FP Haupt'!$A:$M,4,FALSE)))</f>
        <v/>
      </c>
      <c r="C865" s="113">
        <f t="shared" si="39"/>
        <v>0</v>
      </c>
      <c r="D865" s="114" t="str">
        <f t="shared" si="1"/>
        <v/>
      </c>
      <c r="E865" s="114" t="str">
        <f t="shared" si="2"/>
        <v/>
      </c>
      <c r="F865" s="115"/>
      <c r="G865" s="115"/>
      <c r="H865" s="116" t="str">
        <f t="shared" si="3"/>
        <v/>
      </c>
      <c r="I865" s="117">
        <f t="shared" si="4"/>
        <v>0</v>
      </c>
      <c r="J865" s="115"/>
      <c r="K865" s="115"/>
      <c r="L865" s="116" t="str">
        <f t="shared" si="5"/>
        <v/>
      </c>
      <c r="M865" s="114">
        <f t="shared" si="6"/>
        <v>0</v>
      </c>
      <c r="N865" s="115"/>
      <c r="O865" s="115"/>
      <c r="P865" s="116" t="str">
        <f t="shared" si="7"/>
        <v/>
      </c>
      <c r="Q865" s="114">
        <f t="shared" si="8"/>
        <v>0</v>
      </c>
      <c r="R865" s="115"/>
      <c r="S865" s="115"/>
      <c r="T865" s="116" t="str">
        <f t="shared" si="9"/>
        <v/>
      </c>
      <c r="U865" s="114">
        <f t="shared" si="10"/>
        <v>0</v>
      </c>
      <c r="V865" s="115"/>
      <c r="W865" s="115"/>
      <c r="X865" s="116" t="str">
        <f t="shared" si="11"/>
        <v/>
      </c>
      <c r="Y865" s="117">
        <f t="shared" si="12"/>
        <v>0</v>
      </c>
      <c r="Z865" s="115"/>
      <c r="AA865" s="602" t="str">
        <f t="shared" si="114"/>
        <v/>
      </c>
      <c r="AB865" s="603">
        <f t="shared" si="115"/>
        <v>0</v>
      </c>
      <c r="AC865" s="118"/>
      <c r="AG865" s="119" t="str">
        <f t="shared" si="13"/>
        <v>Z</v>
      </c>
      <c r="AH865" s="119">
        <f t="shared" si="14"/>
        <v>9</v>
      </c>
      <c r="AI865" s="119" t="e">
        <f t="shared" si="15"/>
        <v>#N/A</v>
      </c>
      <c r="AJ865" s="120" t="e">
        <f>VLOOKUP($AS865,'FP Haupt'!$A:$M,6,FALSE)</f>
        <v>#N/A</v>
      </c>
      <c r="AK865" s="120" t="e">
        <f>VLOOKUP($AS865,'FP Beleg'!$A:$M,4,FALSE)</f>
        <v>#N/A</v>
      </c>
      <c r="AL865" s="120" t="e">
        <f>VLOOKUP($AS865,'FP Beleg'!$A:$M,5,FALSE)</f>
        <v>#N/A</v>
      </c>
      <c r="AM865" s="120" t="e">
        <f>VLOOKUP($AS865,'FP Beleg'!$A:$M,6,FALSE)</f>
        <v>#N/A</v>
      </c>
      <c r="AN865" s="120" t="e">
        <f>VLOOKUP($AS865,'FP Beleg'!$A:$M,7,FALSE)</f>
        <v>#N/A</v>
      </c>
      <c r="AO865" s="120" t="e">
        <f>VLOOKUP($AS865,'Anlage 1d'!$A:$M,4,FALSE)</f>
        <v>#N/A</v>
      </c>
      <c r="AP865" s="120" t="e">
        <f>VLOOKUP($AS865,'Anlage 1e'!$A:$M,4,FALSE)</f>
        <v>#N/A</v>
      </c>
      <c r="AQ865" s="120" t="e">
        <f>VLOOKUP($AS865,'Anlage 1e'!$A:$M,5,FALSE)</f>
        <v>#N/A</v>
      </c>
      <c r="AR865" s="120" t="e">
        <f>VLOOKUP($AS865,'FP Haupt'!$A:$M,5,FALSE)</f>
        <v>#N/A</v>
      </c>
      <c r="AS865" s="119" t="str">
        <f t="shared" si="16"/>
        <v/>
      </c>
      <c r="AV865" s="119" t="str">
        <f t="shared" si="17"/>
        <v>2</v>
      </c>
      <c r="AW865" s="119">
        <f t="shared" si="18"/>
        <v>1</v>
      </c>
      <c r="AX865" s="119" t="e">
        <f t="shared" si="19"/>
        <v>#N/A</v>
      </c>
      <c r="AY865" s="120" t="e">
        <f>VLOOKUP($BC865,'FP Haupt'!$A:$M,9,FALSE)</f>
        <v>#N/A</v>
      </c>
      <c r="AZ865" s="120" t="e">
        <f>VLOOKUP($BC865,'Anlage 1d'!$A:$M,8,FALSE)</f>
        <v>#N/A</v>
      </c>
      <c r="BA865" s="120" t="e">
        <f>VLOOKUP($BC865,'Anlage 1e'!$A:$M,10,FALSE)</f>
        <v>#N/A</v>
      </c>
      <c r="BB865" s="120" t="e">
        <f>VLOOKUP($BC865,'FP Beleg'!$A:$M,10,FALSE)</f>
        <v>#N/A</v>
      </c>
      <c r="BC865" s="119" t="str">
        <f t="shared" si="20"/>
        <v/>
      </c>
      <c r="BF865" s="119" t="str">
        <f t="shared" si="21"/>
        <v>2</v>
      </c>
      <c r="BG865" s="119">
        <f t="shared" si="22"/>
        <v>1</v>
      </c>
      <c r="BH865" s="119" t="e">
        <f t="shared" si="23"/>
        <v>#N/A</v>
      </c>
      <c r="BI865" s="120" t="e">
        <f>VLOOKUP($BM865,'FP Haupt'!$A:$M,12,FALSE)</f>
        <v>#N/A</v>
      </c>
      <c r="BJ865" s="120" t="e">
        <f>VLOOKUP($BM865,'Anlage 1d'!$A:$M,11,FALSE)</f>
        <v>#N/A</v>
      </c>
      <c r="BK865" s="120" t="e">
        <f>VLOOKUP($BM865,'Anlage 1e'!$A:$M,13,FALSE)</f>
        <v>#N/A</v>
      </c>
      <c r="BL865" s="120" t="e">
        <f>VLOOKUP($BM865,'FP Beleg'!$A:$M,13,FALSE)</f>
        <v>#N/A</v>
      </c>
      <c r="BM865" s="119" t="str">
        <f t="shared" si="24"/>
        <v/>
      </c>
      <c r="BP865" s="119" t="str">
        <f t="shared" si="25"/>
        <v>2</v>
      </c>
      <c r="BQ865" s="119">
        <f t="shared" si="26"/>
        <v>1</v>
      </c>
      <c r="BR865" s="119" t="e">
        <f t="shared" si="27"/>
        <v>#N/A</v>
      </c>
      <c r="BS865" s="120" t="e">
        <f>VLOOKUP($BW865,'FP Haupt'!$A:$M,12,FALSE)</f>
        <v>#N/A</v>
      </c>
      <c r="BT865" s="120" t="e">
        <f>VLOOKUP($BW865,'Anlage 1d'!$A:$M,11,FALSE)</f>
        <v>#N/A</v>
      </c>
      <c r="BU865" s="120" t="e">
        <f>VLOOKUP($BW865,'Anlage 1e'!$A:$M,13,FALSE)</f>
        <v>#N/A</v>
      </c>
      <c r="BV865" s="120" t="e">
        <f>VLOOKUP($BW865,'FP Beleg'!$A:$M,13,FALSE)</f>
        <v>#N/A</v>
      </c>
      <c r="BW865" s="119" t="str">
        <f t="shared" si="28"/>
        <v/>
      </c>
      <c r="BZ865" s="119" t="str">
        <f t="shared" si="29"/>
        <v>2</v>
      </c>
      <c r="CA865" s="119">
        <f t="shared" si="30"/>
        <v>1</v>
      </c>
      <c r="CB865" s="119" t="e">
        <f t="shared" si="31"/>
        <v>#N/A</v>
      </c>
      <c r="CC865" s="120" t="e">
        <f>VLOOKUP($CG865,'FP Haupt'!$A:$M,11,FALSE)</f>
        <v>#N/A</v>
      </c>
      <c r="CD865" s="120" t="e">
        <f>VLOOKUP($CG865,'Anlage 1d'!$A:$M,10,FALSE)</f>
        <v>#N/A</v>
      </c>
      <c r="CE865" s="120" t="e">
        <f>VLOOKUP($CG865,'Anlage 1e'!$A:$M,12,FALSE)</f>
        <v>#N/A</v>
      </c>
      <c r="CF865" s="120" t="e">
        <f>VLOOKUP($CG865,'FP Beleg'!$A:$M,12,FALSE)</f>
        <v>#N/A</v>
      </c>
      <c r="CG865" s="119" t="str">
        <f t="shared" si="32"/>
        <v/>
      </c>
      <c r="CJ865" s="119" t="str">
        <f t="shared" si="112"/>
        <v>2</v>
      </c>
      <c r="CK865" s="119">
        <f t="shared" si="116"/>
        <v>1</v>
      </c>
      <c r="CL865" s="119" t="e">
        <f t="shared" si="117"/>
        <v>#N/A</v>
      </c>
      <c r="CM865" s="120" t="e">
        <f>VLOOKUP($CQ865,'FP Haupt'!$A:$O,15,FALSE)</f>
        <v>#N/A</v>
      </c>
      <c r="CN865" s="120" t="e">
        <f>VLOOKUP($CQ865,'Anlage 1d'!$A:$O,15,FALSE)</f>
        <v>#N/A</v>
      </c>
      <c r="CO865" s="120" t="e">
        <f>VLOOKUP($CQ865,'Anlage 1e'!$A:$Q,17,FALSE)</f>
        <v>#N/A</v>
      </c>
      <c r="CP865" s="120" t="e">
        <f>VLOOKUP($CQ865,'FP Beleg'!$A:$P,16,FALSE)</f>
        <v>#N/A</v>
      </c>
      <c r="CQ865" s="119" t="str">
        <f t="shared" si="113"/>
        <v/>
      </c>
    </row>
    <row r="866" spans="1:95" x14ac:dyDescent="0.2">
      <c r="A866" s="111"/>
      <c r="B866" s="112" t="str">
        <f>IF(A866="","",IF(ISERROR(VLOOKUP(MID(A866,1,4),'FP Haupt'!$A:$M,4,FALSE)),"keine DRG gemäß FPV",VLOOKUP(MID(A866,1,4),'FP Haupt'!$A:$M,4,FALSE)))</f>
        <v/>
      </c>
      <c r="C866" s="113">
        <f t="shared" si="39"/>
        <v>0</v>
      </c>
      <c r="D866" s="114" t="str">
        <f t="shared" si="1"/>
        <v/>
      </c>
      <c r="E866" s="114" t="str">
        <f t="shared" si="2"/>
        <v/>
      </c>
      <c r="F866" s="115"/>
      <c r="G866" s="115"/>
      <c r="H866" s="116" t="str">
        <f t="shared" si="3"/>
        <v/>
      </c>
      <c r="I866" s="117">
        <f t="shared" si="4"/>
        <v>0</v>
      </c>
      <c r="J866" s="115"/>
      <c r="K866" s="115"/>
      <c r="L866" s="116" t="str">
        <f t="shared" si="5"/>
        <v/>
      </c>
      <c r="M866" s="114">
        <f t="shared" si="6"/>
        <v>0</v>
      </c>
      <c r="N866" s="115"/>
      <c r="O866" s="115"/>
      <c r="P866" s="116" t="str">
        <f t="shared" si="7"/>
        <v/>
      </c>
      <c r="Q866" s="114">
        <f t="shared" si="8"/>
        <v>0</v>
      </c>
      <c r="R866" s="115"/>
      <c r="S866" s="115"/>
      <c r="T866" s="116" t="str">
        <f t="shared" si="9"/>
        <v/>
      </c>
      <c r="U866" s="114">
        <f t="shared" si="10"/>
        <v>0</v>
      </c>
      <c r="V866" s="115"/>
      <c r="W866" s="115"/>
      <c r="X866" s="116" t="str">
        <f t="shared" si="11"/>
        <v/>
      </c>
      <c r="Y866" s="117">
        <f t="shared" si="12"/>
        <v>0</v>
      </c>
      <c r="Z866" s="115"/>
      <c r="AA866" s="602" t="str">
        <f t="shared" si="114"/>
        <v/>
      </c>
      <c r="AB866" s="603">
        <f t="shared" si="115"/>
        <v>0</v>
      </c>
      <c r="AC866" s="118"/>
      <c r="AG866" s="119" t="str">
        <f t="shared" si="13"/>
        <v>Z</v>
      </c>
      <c r="AH866" s="119">
        <f t="shared" si="14"/>
        <v>9</v>
      </c>
      <c r="AI866" s="119" t="e">
        <f t="shared" si="15"/>
        <v>#N/A</v>
      </c>
      <c r="AJ866" s="120" t="e">
        <f>VLOOKUP($AS866,'FP Haupt'!$A:$M,6,FALSE)</f>
        <v>#N/A</v>
      </c>
      <c r="AK866" s="120" t="e">
        <f>VLOOKUP($AS866,'FP Beleg'!$A:$M,4,FALSE)</f>
        <v>#N/A</v>
      </c>
      <c r="AL866" s="120" t="e">
        <f>VLOOKUP($AS866,'FP Beleg'!$A:$M,5,FALSE)</f>
        <v>#N/A</v>
      </c>
      <c r="AM866" s="120" t="e">
        <f>VLOOKUP($AS866,'FP Beleg'!$A:$M,6,FALSE)</f>
        <v>#N/A</v>
      </c>
      <c r="AN866" s="120" t="e">
        <f>VLOOKUP($AS866,'FP Beleg'!$A:$M,7,FALSE)</f>
        <v>#N/A</v>
      </c>
      <c r="AO866" s="120" t="e">
        <f>VLOOKUP($AS866,'Anlage 1d'!$A:$M,4,FALSE)</f>
        <v>#N/A</v>
      </c>
      <c r="AP866" s="120" t="e">
        <f>VLOOKUP($AS866,'Anlage 1e'!$A:$M,4,FALSE)</f>
        <v>#N/A</v>
      </c>
      <c r="AQ866" s="120" t="e">
        <f>VLOOKUP($AS866,'Anlage 1e'!$A:$M,5,FALSE)</f>
        <v>#N/A</v>
      </c>
      <c r="AR866" s="120" t="e">
        <f>VLOOKUP($AS866,'FP Haupt'!$A:$M,5,FALSE)</f>
        <v>#N/A</v>
      </c>
      <c r="AS866" s="119" t="str">
        <f t="shared" si="16"/>
        <v/>
      </c>
      <c r="AV866" s="119" t="str">
        <f t="shared" si="17"/>
        <v>2</v>
      </c>
      <c r="AW866" s="119">
        <f t="shared" si="18"/>
        <v>1</v>
      </c>
      <c r="AX866" s="119" t="e">
        <f t="shared" si="19"/>
        <v>#N/A</v>
      </c>
      <c r="AY866" s="120" t="e">
        <f>VLOOKUP($BC866,'FP Haupt'!$A:$M,9,FALSE)</f>
        <v>#N/A</v>
      </c>
      <c r="AZ866" s="120" t="e">
        <f>VLOOKUP($BC866,'Anlage 1d'!$A:$M,8,FALSE)</f>
        <v>#N/A</v>
      </c>
      <c r="BA866" s="120" t="e">
        <f>VLOOKUP($BC866,'Anlage 1e'!$A:$M,10,FALSE)</f>
        <v>#N/A</v>
      </c>
      <c r="BB866" s="120" t="e">
        <f>VLOOKUP($BC866,'FP Beleg'!$A:$M,10,FALSE)</f>
        <v>#N/A</v>
      </c>
      <c r="BC866" s="119" t="str">
        <f t="shared" si="20"/>
        <v/>
      </c>
      <c r="BF866" s="119" t="str">
        <f t="shared" si="21"/>
        <v>2</v>
      </c>
      <c r="BG866" s="119">
        <f t="shared" si="22"/>
        <v>1</v>
      </c>
      <c r="BH866" s="119" t="e">
        <f t="shared" si="23"/>
        <v>#N/A</v>
      </c>
      <c r="BI866" s="120" t="e">
        <f>VLOOKUP($BM866,'FP Haupt'!$A:$M,12,FALSE)</f>
        <v>#N/A</v>
      </c>
      <c r="BJ866" s="120" t="e">
        <f>VLOOKUP($BM866,'Anlage 1d'!$A:$M,11,FALSE)</f>
        <v>#N/A</v>
      </c>
      <c r="BK866" s="120" t="e">
        <f>VLOOKUP($BM866,'Anlage 1e'!$A:$M,13,FALSE)</f>
        <v>#N/A</v>
      </c>
      <c r="BL866" s="120" t="e">
        <f>VLOOKUP($BM866,'FP Beleg'!$A:$M,13,FALSE)</f>
        <v>#N/A</v>
      </c>
      <c r="BM866" s="119" t="str">
        <f t="shared" si="24"/>
        <v/>
      </c>
      <c r="BP866" s="119" t="str">
        <f t="shared" si="25"/>
        <v>2</v>
      </c>
      <c r="BQ866" s="119">
        <f t="shared" si="26"/>
        <v>1</v>
      </c>
      <c r="BR866" s="119" t="e">
        <f t="shared" si="27"/>
        <v>#N/A</v>
      </c>
      <c r="BS866" s="120" t="e">
        <f>VLOOKUP($BW866,'FP Haupt'!$A:$M,12,FALSE)</f>
        <v>#N/A</v>
      </c>
      <c r="BT866" s="120" t="e">
        <f>VLOOKUP($BW866,'Anlage 1d'!$A:$M,11,FALSE)</f>
        <v>#N/A</v>
      </c>
      <c r="BU866" s="120" t="e">
        <f>VLOOKUP($BW866,'Anlage 1e'!$A:$M,13,FALSE)</f>
        <v>#N/A</v>
      </c>
      <c r="BV866" s="120" t="e">
        <f>VLOOKUP($BW866,'FP Beleg'!$A:$M,13,FALSE)</f>
        <v>#N/A</v>
      </c>
      <c r="BW866" s="119" t="str">
        <f t="shared" si="28"/>
        <v/>
      </c>
      <c r="BZ866" s="119" t="str">
        <f t="shared" si="29"/>
        <v>2</v>
      </c>
      <c r="CA866" s="119">
        <f t="shared" si="30"/>
        <v>1</v>
      </c>
      <c r="CB866" s="119" t="e">
        <f t="shared" si="31"/>
        <v>#N/A</v>
      </c>
      <c r="CC866" s="120" t="e">
        <f>VLOOKUP($CG866,'FP Haupt'!$A:$M,11,FALSE)</f>
        <v>#N/A</v>
      </c>
      <c r="CD866" s="120" t="e">
        <f>VLOOKUP($CG866,'Anlage 1d'!$A:$M,10,FALSE)</f>
        <v>#N/A</v>
      </c>
      <c r="CE866" s="120" t="e">
        <f>VLOOKUP($CG866,'Anlage 1e'!$A:$M,12,FALSE)</f>
        <v>#N/A</v>
      </c>
      <c r="CF866" s="120" t="e">
        <f>VLOOKUP($CG866,'FP Beleg'!$A:$M,12,FALSE)</f>
        <v>#N/A</v>
      </c>
      <c r="CG866" s="119" t="str">
        <f t="shared" si="32"/>
        <v/>
      </c>
      <c r="CJ866" s="119" t="str">
        <f t="shared" si="112"/>
        <v>2</v>
      </c>
      <c r="CK866" s="119">
        <f t="shared" si="116"/>
        <v>1</v>
      </c>
      <c r="CL866" s="119" t="e">
        <f t="shared" si="117"/>
        <v>#N/A</v>
      </c>
      <c r="CM866" s="120" t="e">
        <f>VLOOKUP($CQ866,'FP Haupt'!$A:$O,15,FALSE)</f>
        <v>#N/A</v>
      </c>
      <c r="CN866" s="120" t="e">
        <f>VLOOKUP($CQ866,'Anlage 1d'!$A:$O,15,FALSE)</f>
        <v>#N/A</v>
      </c>
      <c r="CO866" s="120" t="e">
        <f>VLOOKUP($CQ866,'Anlage 1e'!$A:$Q,17,FALSE)</f>
        <v>#N/A</v>
      </c>
      <c r="CP866" s="120" t="e">
        <f>VLOOKUP($CQ866,'FP Beleg'!$A:$P,16,FALSE)</f>
        <v>#N/A</v>
      </c>
      <c r="CQ866" s="119" t="str">
        <f t="shared" si="113"/>
        <v/>
      </c>
    </row>
    <row r="867" spans="1:95" x14ac:dyDescent="0.2">
      <c r="A867" s="111"/>
      <c r="B867" s="112" t="str">
        <f>IF(A867="","",IF(ISERROR(VLOOKUP(MID(A867,1,4),'FP Haupt'!$A:$M,4,FALSE)),"keine DRG gemäß FPV",VLOOKUP(MID(A867,1,4),'FP Haupt'!$A:$M,4,FALSE)))</f>
        <v/>
      </c>
      <c r="C867" s="113">
        <f t="shared" si="39"/>
        <v>0</v>
      </c>
      <c r="D867" s="114" t="str">
        <f t="shared" si="1"/>
        <v/>
      </c>
      <c r="E867" s="114" t="str">
        <f t="shared" si="2"/>
        <v/>
      </c>
      <c r="F867" s="115"/>
      <c r="G867" s="115"/>
      <c r="H867" s="116" t="str">
        <f t="shared" si="3"/>
        <v/>
      </c>
      <c r="I867" s="117">
        <f t="shared" si="4"/>
        <v>0</v>
      </c>
      <c r="J867" s="115"/>
      <c r="K867" s="115"/>
      <c r="L867" s="116" t="str">
        <f t="shared" si="5"/>
        <v/>
      </c>
      <c r="M867" s="114">
        <f t="shared" si="6"/>
        <v>0</v>
      </c>
      <c r="N867" s="115"/>
      <c r="O867" s="115"/>
      <c r="P867" s="116" t="str">
        <f t="shared" si="7"/>
        <v/>
      </c>
      <c r="Q867" s="114">
        <f t="shared" si="8"/>
        <v>0</v>
      </c>
      <c r="R867" s="115"/>
      <c r="S867" s="115"/>
      <c r="T867" s="116" t="str">
        <f t="shared" si="9"/>
        <v/>
      </c>
      <c r="U867" s="114">
        <f t="shared" si="10"/>
        <v>0</v>
      </c>
      <c r="V867" s="115"/>
      <c r="W867" s="115"/>
      <c r="X867" s="116" t="str">
        <f t="shared" si="11"/>
        <v/>
      </c>
      <c r="Y867" s="117">
        <f t="shared" si="12"/>
        <v>0</v>
      </c>
      <c r="Z867" s="115"/>
      <c r="AA867" s="602" t="str">
        <f t="shared" si="114"/>
        <v/>
      </c>
      <c r="AB867" s="603">
        <f t="shared" si="115"/>
        <v>0</v>
      </c>
      <c r="AC867" s="118"/>
      <c r="AG867" s="119" t="str">
        <f t="shared" si="13"/>
        <v>Z</v>
      </c>
      <c r="AH867" s="119">
        <f t="shared" si="14"/>
        <v>9</v>
      </c>
      <c r="AI867" s="119" t="e">
        <f t="shared" si="15"/>
        <v>#N/A</v>
      </c>
      <c r="AJ867" s="120" t="e">
        <f>VLOOKUP($AS867,'FP Haupt'!$A:$M,6,FALSE)</f>
        <v>#N/A</v>
      </c>
      <c r="AK867" s="120" t="e">
        <f>VLOOKUP($AS867,'FP Beleg'!$A:$M,4,FALSE)</f>
        <v>#N/A</v>
      </c>
      <c r="AL867" s="120" t="e">
        <f>VLOOKUP($AS867,'FP Beleg'!$A:$M,5,FALSE)</f>
        <v>#N/A</v>
      </c>
      <c r="AM867" s="120" t="e">
        <f>VLOOKUP($AS867,'FP Beleg'!$A:$M,6,FALSE)</f>
        <v>#N/A</v>
      </c>
      <c r="AN867" s="120" t="e">
        <f>VLOOKUP($AS867,'FP Beleg'!$A:$M,7,FALSE)</f>
        <v>#N/A</v>
      </c>
      <c r="AO867" s="120" t="e">
        <f>VLOOKUP($AS867,'Anlage 1d'!$A:$M,4,FALSE)</f>
        <v>#N/A</v>
      </c>
      <c r="AP867" s="120" t="e">
        <f>VLOOKUP($AS867,'Anlage 1e'!$A:$M,4,FALSE)</f>
        <v>#N/A</v>
      </c>
      <c r="AQ867" s="120" t="e">
        <f>VLOOKUP($AS867,'Anlage 1e'!$A:$M,5,FALSE)</f>
        <v>#N/A</v>
      </c>
      <c r="AR867" s="120" t="e">
        <f>VLOOKUP($AS867,'FP Haupt'!$A:$M,5,FALSE)</f>
        <v>#N/A</v>
      </c>
      <c r="AS867" s="119" t="str">
        <f t="shared" si="16"/>
        <v/>
      </c>
      <c r="AV867" s="119" t="str">
        <f t="shared" si="17"/>
        <v>2</v>
      </c>
      <c r="AW867" s="119">
        <f t="shared" si="18"/>
        <v>1</v>
      </c>
      <c r="AX867" s="119" t="e">
        <f t="shared" si="19"/>
        <v>#N/A</v>
      </c>
      <c r="AY867" s="120" t="e">
        <f>VLOOKUP($BC867,'FP Haupt'!$A:$M,9,FALSE)</f>
        <v>#N/A</v>
      </c>
      <c r="AZ867" s="120" t="e">
        <f>VLOOKUP($BC867,'Anlage 1d'!$A:$M,8,FALSE)</f>
        <v>#N/A</v>
      </c>
      <c r="BA867" s="120" t="e">
        <f>VLOOKUP($BC867,'Anlage 1e'!$A:$M,10,FALSE)</f>
        <v>#N/A</v>
      </c>
      <c r="BB867" s="120" t="e">
        <f>VLOOKUP($BC867,'FP Beleg'!$A:$M,10,FALSE)</f>
        <v>#N/A</v>
      </c>
      <c r="BC867" s="119" t="str">
        <f t="shared" si="20"/>
        <v/>
      </c>
      <c r="BF867" s="119" t="str">
        <f t="shared" si="21"/>
        <v>2</v>
      </c>
      <c r="BG867" s="119">
        <f t="shared" si="22"/>
        <v>1</v>
      </c>
      <c r="BH867" s="119" t="e">
        <f t="shared" si="23"/>
        <v>#N/A</v>
      </c>
      <c r="BI867" s="120" t="e">
        <f>VLOOKUP($BM867,'FP Haupt'!$A:$M,12,FALSE)</f>
        <v>#N/A</v>
      </c>
      <c r="BJ867" s="120" t="e">
        <f>VLOOKUP($BM867,'Anlage 1d'!$A:$M,11,FALSE)</f>
        <v>#N/A</v>
      </c>
      <c r="BK867" s="120" t="e">
        <f>VLOOKUP($BM867,'Anlage 1e'!$A:$M,13,FALSE)</f>
        <v>#N/A</v>
      </c>
      <c r="BL867" s="120" t="e">
        <f>VLOOKUP($BM867,'FP Beleg'!$A:$M,13,FALSE)</f>
        <v>#N/A</v>
      </c>
      <c r="BM867" s="119" t="str">
        <f t="shared" si="24"/>
        <v/>
      </c>
      <c r="BP867" s="119" t="str">
        <f t="shared" si="25"/>
        <v>2</v>
      </c>
      <c r="BQ867" s="119">
        <f t="shared" si="26"/>
        <v>1</v>
      </c>
      <c r="BR867" s="119" t="e">
        <f t="shared" si="27"/>
        <v>#N/A</v>
      </c>
      <c r="BS867" s="120" t="e">
        <f>VLOOKUP($BW867,'FP Haupt'!$A:$M,12,FALSE)</f>
        <v>#N/A</v>
      </c>
      <c r="BT867" s="120" t="e">
        <f>VLOOKUP($BW867,'Anlage 1d'!$A:$M,11,FALSE)</f>
        <v>#N/A</v>
      </c>
      <c r="BU867" s="120" t="e">
        <f>VLOOKUP($BW867,'Anlage 1e'!$A:$M,13,FALSE)</f>
        <v>#N/A</v>
      </c>
      <c r="BV867" s="120" t="e">
        <f>VLOOKUP($BW867,'FP Beleg'!$A:$M,13,FALSE)</f>
        <v>#N/A</v>
      </c>
      <c r="BW867" s="119" t="str">
        <f t="shared" si="28"/>
        <v/>
      </c>
      <c r="BZ867" s="119" t="str">
        <f t="shared" si="29"/>
        <v>2</v>
      </c>
      <c r="CA867" s="119">
        <f t="shared" si="30"/>
        <v>1</v>
      </c>
      <c r="CB867" s="119" t="e">
        <f t="shared" si="31"/>
        <v>#N/A</v>
      </c>
      <c r="CC867" s="120" t="e">
        <f>VLOOKUP($CG867,'FP Haupt'!$A:$M,11,FALSE)</f>
        <v>#N/A</v>
      </c>
      <c r="CD867" s="120" t="e">
        <f>VLOOKUP($CG867,'Anlage 1d'!$A:$M,10,FALSE)</f>
        <v>#N/A</v>
      </c>
      <c r="CE867" s="120" t="e">
        <f>VLOOKUP($CG867,'Anlage 1e'!$A:$M,12,FALSE)</f>
        <v>#N/A</v>
      </c>
      <c r="CF867" s="120" t="e">
        <f>VLOOKUP($CG867,'FP Beleg'!$A:$M,12,FALSE)</f>
        <v>#N/A</v>
      </c>
      <c r="CG867" s="119" t="str">
        <f t="shared" si="32"/>
        <v/>
      </c>
      <c r="CJ867" s="119" t="str">
        <f t="shared" si="112"/>
        <v>2</v>
      </c>
      <c r="CK867" s="119">
        <f t="shared" si="116"/>
        <v>1</v>
      </c>
      <c r="CL867" s="119" t="e">
        <f t="shared" si="117"/>
        <v>#N/A</v>
      </c>
      <c r="CM867" s="120" t="e">
        <f>VLOOKUP($CQ867,'FP Haupt'!$A:$O,15,FALSE)</f>
        <v>#N/A</v>
      </c>
      <c r="CN867" s="120" t="e">
        <f>VLOOKUP($CQ867,'Anlage 1d'!$A:$O,15,FALSE)</f>
        <v>#N/A</v>
      </c>
      <c r="CO867" s="120" t="e">
        <f>VLOOKUP($CQ867,'Anlage 1e'!$A:$Q,17,FALSE)</f>
        <v>#N/A</v>
      </c>
      <c r="CP867" s="120" t="e">
        <f>VLOOKUP($CQ867,'FP Beleg'!$A:$P,16,FALSE)</f>
        <v>#N/A</v>
      </c>
      <c r="CQ867" s="119" t="str">
        <f t="shared" si="113"/>
        <v/>
      </c>
    </row>
    <row r="868" spans="1:95" x14ac:dyDescent="0.2">
      <c r="A868" s="111"/>
      <c r="B868" s="112" t="str">
        <f>IF(A868="","",IF(ISERROR(VLOOKUP(MID(A868,1,4),'FP Haupt'!$A:$M,4,FALSE)),"keine DRG gemäß FPV",VLOOKUP(MID(A868,1,4),'FP Haupt'!$A:$M,4,FALSE)))</f>
        <v/>
      </c>
      <c r="C868" s="113">
        <f t="shared" si="39"/>
        <v>0</v>
      </c>
      <c r="D868" s="114" t="str">
        <f t="shared" si="1"/>
        <v/>
      </c>
      <c r="E868" s="114" t="str">
        <f t="shared" si="2"/>
        <v/>
      </c>
      <c r="F868" s="115"/>
      <c r="G868" s="115"/>
      <c r="H868" s="116" t="str">
        <f t="shared" si="3"/>
        <v/>
      </c>
      <c r="I868" s="117">
        <f t="shared" si="4"/>
        <v>0</v>
      </c>
      <c r="J868" s="115"/>
      <c r="K868" s="115"/>
      <c r="L868" s="116" t="str">
        <f t="shared" si="5"/>
        <v/>
      </c>
      <c r="M868" s="114">
        <f t="shared" si="6"/>
        <v>0</v>
      </c>
      <c r="N868" s="115"/>
      <c r="O868" s="115"/>
      <c r="P868" s="116" t="str">
        <f t="shared" si="7"/>
        <v/>
      </c>
      <c r="Q868" s="114">
        <f t="shared" si="8"/>
        <v>0</v>
      </c>
      <c r="R868" s="115"/>
      <c r="S868" s="115"/>
      <c r="T868" s="116" t="str">
        <f t="shared" si="9"/>
        <v/>
      </c>
      <c r="U868" s="114">
        <f t="shared" si="10"/>
        <v>0</v>
      </c>
      <c r="V868" s="115"/>
      <c r="W868" s="115"/>
      <c r="X868" s="116" t="str">
        <f t="shared" si="11"/>
        <v/>
      </c>
      <c r="Y868" s="117">
        <f t="shared" si="12"/>
        <v>0</v>
      </c>
      <c r="Z868" s="115"/>
      <c r="AA868" s="602" t="str">
        <f t="shared" si="114"/>
        <v/>
      </c>
      <c r="AB868" s="603">
        <f t="shared" si="115"/>
        <v>0</v>
      </c>
      <c r="AC868" s="118"/>
      <c r="AG868" s="119" t="str">
        <f t="shared" si="13"/>
        <v>Z</v>
      </c>
      <c r="AH868" s="119">
        <f t="shared" si="14"/>
        <v>9</v>
      </c>
      <c r="AI868" s="119" t="e">
        <f t="shared" si="15"/>
        <v>#N/A</v>
      </c>
      <c r="AJ868" s="120" t="e">
        <f>VLOOKUP($AS868,'FP Haupt'!$A:$M,6,FALSE)</f>
        <v>#N/A</v>
      </c>
      <c r="AK868" s="120" t="e">
        <f>VLOOKUP($AS868,'FP Beleg'!$A:$M,4,FALSE)</f>
        <v>#N/A</v>
      </c>
      <c r="AL868" s="120" t="e">
        <f>VLOOKUP($AS868,'FP Beleg'!$A:$M,5,FALSE)</f>
        <v>#N/A</v>
      </c>
      <c r="AM868" s="120" t="e">
        <f>VLOOKUP($AS868,'FP Beleg'!$A:$M,6,FALSE)</f>
        <v>#N/A</v>
      </c>
      <c r="AN868" s="120" t="e">
        <f>VLOOKUP($AS868,'FP Beleg'!$A:$M,7,FALSE)</f>
        <v>#N/A</v>
      </c>
      <c r="AO868" s="120" t="e">
        <f>VLOOKUP($AS868,'Anlage 1d'!$A:$M,4,FALSE)</f>
        <v>#N/A</v>
      </c>
      <c r="AP868" s="120" t="e">
        <f>VLOOKUP($AS868,'Anlage 1e'!$A:$M,4,FALSE)</f>
        <v>#N/A</v>
      </c>
      <c r="AQ868" s="120" t="e">
        <f>VLOOKUP($AS868,'Anlage 1e'!$A:$M,5,FALSE)</f>
        <v>#N/A</v>
      </c>
      <c r="AR868" s="120" t="e">
        <f>VLOOKUP($AS868,'FP Haupt'!$A:$M,5,FALSE)</f>
        <v>#N/A</v>
      </c>
      <c r="AS868" s="119" t="str">
        <f t="shared" si="16"/>
        <v/>
      </c>
      <c r="AV868" s="119" t="str">
        <f t="shared" si="17"/>
        <v>2</v>
      </c>
      <c r="AW868" s="119">
        <f t="shared" si="18"/>
        <v>1</v>
      </c>
      <c r="AX868" s="119" t="e">
        <f t="shared" si="19"/>
        <v>#N/A</v>
      </c>
      <c r="AY868" s="120" t="e">
        <f>VLOOKUP($BC868,'FP Haupt'!$A:$M,9,FALSE)</f>
        <v>#N/A</v>
      </c>
      <c r="AZ868" s="120" t="e">
        <f>VLOOKUP($BC868,'Anlage 1d'!$A:$M,8,FALSE)</f>
        <v>#N/A</v>
      </c>
      <c r="BA868" s="120" t="e">
        <f>VLOOKUP($BC868,'Anlage 1e'!$A:$M,10,FALSE)</f>
        <v>#N/A</v>
      </c>
      <c r="BB868" s="120" t="e">
        <f>VLOOKUP($BC868,'FP Beleg'!$A:$M,10,FALSE)</f>
        <v>#N/A</v>
      </c>
      <c r="BC868" s="119" t="str">
        <f t="shared" si="20"/>
        <v/>
      </c>
      <c r="BF868" s="119" t="str">
        <f t="shared" si="21"/>
        <v>2</v>
      </c>
      <c r="BG868" s="119">
        <f t="shared" si="22"/>
        <v>1</v>
      </c>
      <c r="BH868" s="119" t="e">
        <f t="shared" si="23"/>
        <v>#N/A</v>
      </c>
      <c r="BI868" s="120" t="e">
        <f>VLOOKUP($BM868,'FP Haupt'!$A:$M,12,FALSE)</f>
        <v>#N/A</v>
      </c>
      <c r="BJ868" s="120" t="e">
        <f>VLOOKUP($BM868,'Anlage 1d'!$A:$M,11,FALSE)</f>
        <v>#N/A</v>
      </c>
      <c r="BK868" s="120" t="e">
        <f>VLOOKUP($BM868,'Anlage 1e'!$A:$M,13,FALSE)</f>
        <v>#N/A</v>
      </c>
      <c r="BL868" s="120" t="e">
        <f>VLOOKUP($BM868,'FP Beleg'!$A:$M,13,FALSE)</f>
        <v>#N/A</v>
      </c>
      <c r="BM868" s="119" t="str">
        <f t="shared" si="24"/>
        <v/>
      </c>
      <c r="BP868" s="119" t="str">
        <f t="shared" si="25"/>
        <v>2</v>
      </c>
      <c r="BQ868" s="119">
        <f t="shared" si="26"/>
        <v>1</v>
      </c>
      <c r="BR868" s="119" t="e">
        <f t="shared" si="27"/>
        <v>#N/A</v>
      </c>
      <c r="BS868" s="120" t="e">
        <f>VLOOKUP($BW868,'FP Haupt'!$A:$M,12,FALSE)</f>
        <v>#N/A</v>
      </c>
      <c r="BT868" s="120" t="e">
        <f>VLOOKUP($BW868,'Anlage 1d'!$A:$M,11,FALSE)</f>
        <v>#N/A</v>
      </c>
      <c r="BU868" s="120" t="e">
        <f>VLOOKUP($BW868,'Anlage 1e'!$A:$M,13,FALSE)</f>
        <v>#N/A</v>
      </c>
      <c r="BV868" s="120" t="e">
        <f>VLOOKUP($BW868,'FP Beleg'!$A:$M,13,FALSE)</f>
        <v>#N/A</v>
      </c>
      <c r="BW868" s="119" t="str">
        <f t="shared" si="28"/>
        <v/>
      </c>
      <c r="BZ868" s="119" t="str">
        <f t="shared" si="29"/>
        <v>2</v>
      </c>
      <c r="CA868" s="119">
        <f t="shared" si="30"/>
        <v>1</v>
      </c>
      <c r="CB868" s="119" t="e">
        <f t="shared" si="31"/>
        <v>#N/A</v>
      </c>
      <c r="CC868" s="120" t="e">
        <f>VLOOKUP($CG868,'FP Haupt'!$A:$M,11,FALSE)</f>
        <v>#N/A</v>
      </c>
      <c r="CD868" s="120" t="e">
        <f>VLOOKUP($CG868,'Anlage 1d'!$A:$M,10,FALSE)</f>
        <v>#N/A</v>
      </c>
      <c r="CE868" s="120" t="e">
        <f>VLOOKUP($CG868,'Anlage 1e'!$A:$M,12,FALSE)</f>
        <v>#N/A</v>
      </c>
      <c r="CF868" s="120" t="e">
        <f>VLOOKUP($CG868,'FP Beleg'!$A:$M,12,FALSE)</f>
        <v>#N/A</v>
      </c>
      <c r="CG868" s="119" t="str">
        <f t="shared" si="32"/>
        <v/>
      </c>
      <c r="CJ868" s="119" t="str">
        <f t="shared" si="112"/>
        <v>2</v>
      </c>
      <c r="CK868" s="119">
        <f t="shared" si="116"/>
        <v>1</v>
      </c>
      <c r="CL868" s="119" t="e">
        <f t="shared" si="117"/>
        <v>#N/A</v>
      </c>
      <c r="CM868" s="120" t="e">
        <f>VLOOKUP($CQ868,'FP Haupt'!$A:$O,15,FALSE)</f>
        <v>#N/A</v>
      </c>
      <c r="CN868" s="120" t="e">
        <f>VLOOKUP($CQ868,'Anlage 1d'!$A:$O,15,FALSE)</f>
        <v>#N/A</v>
      </c>
      <c r="CO868" s="120" t="e">
        <f>VLOOKUP($CQ868,'Anlage 1e'!$A:$Q,17,FALSE)</f>
        <v>#N/A</v>
      </c>
      <c r="CP868" s="120" t="e">
        <f>VLOOKUP($CQ868,'FP Beleg'!$A:$P,16,FALSE)</f>
        <v>#N/A</v>
      </c>
      <c r="CQ868" s="119" t="str">
        <f t="shared" si="113"/>
        <v/>
      </c>
    </row>
    <row r="869" spans="1:95" x14ac:dyDescent="0.2">
      <c r="A869" s="111"/>
      <c r="B869" s="112" t="str">
        <f>IF(A869="","",IF(ISERROR(VLOOKUP(MID(A869,1,4),'FP Haupt'!$A:$M,4,FALSE)),"keine DRG gemäß FPV",VLOOKUP(MID(A869,1,4),'FP Haupt'!$A:$M,4,FALSE)))</f>
        <v/>
      </c>
      <c r="C869" s="113">
        <f t="shared" si="39"/>
        <v>0</v>
      </c>
      <c r="D869" s="114" t="str">
        <f t="shared" si="1"/>
        <v/>
      </c>
      <c r="E869" s="114" t="str">
        <f t="shared" si="2"/>
        <v/>
      </c>
      <c r="F869" s="115"/>
      <c r="G869" s="115"/>
      <c r="H869" s="116" t="str">
        <f t="shared" si="3"/>
        <v/>
      </c>
      <c r="I869" s="117">
        <f t="shared" si="4"/>
        <v>0</v>
      </c>
      <c r="J869" s="115"/>
      <c r="K869" s="115"/>
      <c r="L869" s="116" t="str">
        <f t="shared" si="5"/>
        <v/>
      </c>
      <c r="M869" s="114">
        <f t="shared" si="6"/>
        <v>0</v>
      </c>
      <c r="N869" s="115"/>
      <c r="O869" s="115"/>
      <c r="P869" s="116" t="str">
        <f t="shared" si="7"/>
        <v/>
      </c>
      <c r="Q869" s="114">
        <f t="shared" si="8"/>
        <v>0</v>
      </c>
      <c r="R869" s="115"/>
      <c r="S869" s="115"/>
      <c r="T869" s="116" t="str">
        <f t="shared" si="9"/>
        <v/>
      </c>
      <c r="U869" s="114">
        <f t="shared" si="10"/>
        <v>0</v>
      </c>
      <c r="V869" s="115"/>
      <c r="W869" s="115"/>
      <c r="X869" s="116" t="str">
        <f t="shared" si="11"/>
        <v/>
      </c>
      <c r="Y869" s="117">
        <f t="shared" si="12"/>
        <v>0</v>
      </c>
      <c r="Z869" s="115"/>
      <c r="AA869" s="602" t="str">
        <f t="shared" si="114"/>
        <v/>
      </c>
      <c r="AB869" s="603">
        <f t="shared" si="115"/>
        <v>0</v>
      </c>
      <c r="AC869" s="118"/>
      <c r="AG869" s="119" t="str">
        <f t="shared" si="13"/>
        <v>Z</v>
      </c>
      <c r="AH869" s="119">
        <f t="shared" si="14"/>
        <v>9</v>
      </c>
      <c r="AI869" s="119" t="e">
        <f t="shared" si="15"/>
        <v>#N/A</v>
      </c>
      <c r="AJ869" s="120" t="e">
        <f>VLOOKUP($AS869,'FP Haupt'!$A:$M,6,FALSE)</f>
        <v>#N/A</v>
      </c>
      <c r="AK869" s="120" t="e">
        <f>VLOOKUP($AS869,'FP Beleg'!$A:$M,4,FALSE)</f>
        <v>#N/A</v>
      </c>
      <c r="AL869" s="120" t="e">
        <f>VLOOKUP($AS869,'FP Beleg'!$A:$M,5,FALSE)</f>
        <v>#N/A</v>
      </c>
      <c r="AM869" s="120" t="e">
        <f>VLOOKUP($AS869,'FP Beleg'!$A:$M,6,FALSE)</f>
        <v>#N/A</v>
      </c>
      <c r="AN869" s="120" t="e">
        <f>VLOOKUP($AS869,'FP Beleg'!$A:$M,7,FALSE)</f>
        <v>#N/A</v>
      </c>
      <c r="AO869" s="120" t="e">
        <f>VLOOKUP($AS869,'Anlage 1d'!$A:$M,4,FALSE)</f>
        <v>#N/A</v>
      </c>
      <c r="AP869" s="120" t="e">
        <f>VLOOKUP($AS869,'Anlage 1e'!$A:$M,4,FALSE)</f>
        <v>#N/A</v>
      </c>
      <c r="AQ869" s="120" t="e">
        <f>VLOOKUP($AS869,'Anlage 1e'!$A:$M,5,FALSE)</f>
        <v>#N/A</v>
      </c>
      <c r="AR869" s="120" t="e">
        <f>VLOOKUP($AS869,'FP Haupt'!$A:$M,5,FALSE)</f>
        <v>#N/A</v>
      </c>
      <c r="AS869" s="119" t="str">
        <f t="shared" si="16"/>
        <v/>
      </c>
      <c r="AV869" s="119" t="str">
        <f t="shared" si="17"/>
        <v>2</v>
      </c>
      <c r="AW869" s="119">
        <f t="shared" si="18"/>
        <v>1</v>
      </c>
      <c r="AX869" s="119" t="e">
        <f t="shared" si="19"/>
        <v>#N/A</v>
      </c>
      <c r="AY869" s="120" t="e">
        <f>VLOOKUP($BC869,'FP Haupt'!$A:$M,9,FALSE)</f>
        <v>#N/A</v>
      </c>
      <c r="AZ869" s="120" t="e">
        <f>VLOOKUP($BC869,'Anlage 1d'!$A:$M,8,FALSE)</f>
        <v>#N/A</v>
      </c>
      <c r="BA869" s="120" t="e">
        <f>VLOOKUP($BC869,'Anlage 1e'!$A:$M,10,FALSE)</f>
        <v>#N/A</v>
      </c>
      <c r="BB869" s="120" t="e">
        <f>VLOOKUP($BC869,'FP Beleg'!$A:$M,10,FALSE)</f>
        <v>#N/A</v>
      </c>
      <c r="BC869" s="119" t="str">
        <f t="shared" si="20"/>
        <v/>
      </c>
      <c r="BF869" s="119" t="str">
        <f t="shared" si="21"/>
        <v>2</v>
      </c>
      <c r="BG869" s="119">
        <f t="shared" si="22"/>
        <v>1</v>
      </c>
      <c r="BH869" s="119" t="e">
        <f t="shared" si="23"/>
        <v>#N/A</v>
      </c>
      <c r="BI869" s="120" t="e">
        <f>VLOOKUP($BM869,'FP Haupt'!$A:$M,12,FALSE)</f>
        <v>#N/A</v>
      </c>
      <c r="BJ869" s="120" t="e">
        <f>VLOOKUP($BM869,'Anlage 1d'!$A:$M,11,FALSE)</f>
        <v>#N/A</v>
      </c>
      <c r="BK869" s="120" t="e">
        <f>VLOOKUP($BM869,'Anlage 1e'!$A:$M,13,FALSE)</f>
        <v>#N/A</v>
      </c>
      <c r="BL869" s="120" t="e">
        <f>VLOOKUP($BM869,'FP Beleg'!$A:$M,13,FALSE)</f>
        <v>#N/A</v>
      </c>
      <c r="BM869" s="119" t="str">
        <f t="shared" si="24"/>
        <v/>
      </c>
      <c r="BP869" s="119" t="str">
        <f t="shared" si="25"/>
        <v>2</v>
      </c>
      <c r="BQ869" s="119">
        <f t="shared" si="26"/>
        <v>1</v>
      </c>
      <c r="BR869" s="119" t="e">
        <f t="shared" si="27"/>
        <v>#N/A</v>
      </c>
      <c r="BS869" s="120" t="e">
        <f>VLOOKUP($BW869,'FP Haupt'!$A:$M,12,FALSE)</f>
        <v>#N/A</v>
      </c>
      <c r="BT869" s="120" t="e">
        <f>VLOOKUP($BW869,'Anlage 1d'!$A:$M,11,FALSE)</f>
        <v>#N/A</v>
      </c>
      <c r="BU869" s="120" t="e">
        <f>VLOOKUP($BW869,'Anlage 1e'!$A:$M,13,FALSE)</f>
        <v>#N/A</v>
      </c>
      <c r="BV869" s="120" t="e">
        <f>VLOOKUP($BW869,'FP Beleg'!$A:$M,13,FALSE)</f>
        <v>#N/A</v>
      </c>
      <c r="BW869" s="119" t="str">
        <f t="shared" si="28"/>
        <v/>
      </c>
      <c r="BZ869" s="119" t="str">
        <f t="shared" si="29"/>
        <v>2</v>
      </c>
      <c r="CA869" s="119">
        <f t="shared" si="30"/>
        <v>1</v>
      </c>
      <c r="CB869" s="119" t="e">
        <f t="shared" si="31"/>
        <v>#N/A</v>
      </c>
      <c r="CC869" s="120" t="e">
        <f>VLOOKUP($CG869,'FP Haupt'!$A:$M,11,FALSE)</f>
        <v>#N/A</v>
      </c>
      <c r="CD869" s="120" t="e">
        <f>VLOOKUP($CG869,'Anlage 1d'!$A:$M,10,FALSE)</f>
        <v>#N/A</v>
      </c>
      <c r="CE869" s="120" t="e">
        <f>VLOOKUP($CG869,'Anlage 1e'!$A:$M,12,FALSE)</f>
        <v>#N/A</v>
      </c>
      <c r="CF869" s="120" t="e">
        <f>VLOOKUP($CG869,'FP Beleg'!$A:$M,12,FALSE)</f>
        <v>#N/A</v>
      </c>
      <c r="CG869" s="119" t="str">
        <f t="shared" si="32"/>
        <v/>
      </c>
      <c r="CJ869" s="119" t="str">
        <f t="shared" si="112"/>
        <v>2</v>
      </c>
      <c r="CK869" s="119">
        <f t="shared" si="116"/>
        <v>1</v>
      </c>
      <c r="CL869" s="119" t="e">
        <f t="shared" si="117"/>
        <v>#N/A</v>
      </c>
      <c r="CM869" s="120" t="e">
        <f>VLOOKUP($CQ869,'FP Haupt'!$A:$O,15,FALSE)</f>
        <v>#N/A</v>
      </c>
      <c r="CN869" s="120" t="e">
        <f>VLOOKUP($CQ869,'Anlage 1d'!$A:$O,15,FALSE)</f>
        <v>#N/A</v>
      </c>
      <c r="CO869" s="120" t="e">
        <f>VLOOKUP($CQ869,'Anlage 1e'!$A:$Q,17,FALSE)</f>
        <v>#N/A</v>
      </c>
      <c r="CP869" s="120" t="e">
        <f>VLOOKUP($CQ869,'FP Beleg'!$A:$P,16,FALSE)</f>
        <v>#N/A</v>
      </c>
      <c r="CQ869" s="119" t="str">
        <f t="shared" si="113"/>
        <v/>
      </c>
    </row>
    <row r="870" spans="1:95" x14ac:dyDescent="0.2">
      <c r="A870" s="111"/>
      <c r="B870" s="112" t="str">
        <f>IF(A870="","",IF(ISERROR(VLOOKUP(MID(A870,1,4),'FP Haupt'!$A:$M,4,FALSE)),"keine DRG gemäß FPV",VLOOKUP(MID(A870,1,4),'FP Haupt'!$A:$M,4,FALSE)))</f>
        <v/>
      </c>
      <c r="C870" s="113">
        <f t="shared" si="39"/>
        <v>0</v>
      </c>
      <c r="D870" s="114" t="str">
        <f t="shared" si="1"/>
        <v/>
      </c>
      <c r="E870" s="114" t="str">
        <f t="shared" si="2"/>
        <v/>
      </c>
      <c r="F870" s="115"/>
      <c r="G870" s="115"/>
      <c r="H870" s="116" t="str">
        <f t="shared" si="3"/>
        <v/>
      </c>
      <c r="I870" s="117">
        <f t="shared" si="4"/>
        <v>0</v>
      </c>
      <c r="J870" s="115"/>
      <c r="K870" s="115"/>
      <c r="L870" s="116" t="str">
        <f t="shared" si="5"/>
        <v/>
      </c>
      <c r="M870" s="114">
        <f t="shared" si="6"/>
        <v>0</v>
      </c>
      <c r="N870" s="115"/>
      <c r="O870" s="115"/>
      <c r="P870" s="116" t="str">
        <f t="shared" si="7"/>
        <v/>
      </c>
      <c r="Q870" s="114">
        <f t="shared" si="8"/>
        <v>0</v>
      </c>
      <c r="R870" s="115"/>
      <c r="S870" s="115"/>
      <c r="T870" s="116" t="str">
        <f t="shared" si="9"/>
        <v/>
      </c>
      <c r="U870" s="114">
        <f t="shared" si="10"/>
        <v>0</v>
      </c>
      <c r="V870" s="115"/>
      <c r="W870" s="115"/>
      <c r="X870" s="116" t="str">
        <f t="shared" si="11"/>
        <v/>
      </c>
      <c r="Y870" s="117">
        <f t="shared" si="12"/>
        <v>0</v>
      </c>
      <c r="Z870" s="115"/>
      <c r="AA870" s="602" t="str">
        <f t="shared" si="114"/>
        <v/>
      </c>
      <c r="AB870" s="603">
        <f t="shared" si="115"/>
        <v>0</v>
      </c>
      <c r="AC870" s="118"/>
      <c r="AG870" s="119" t="str">
        <f t="shared" si="13"/>
        <v>Z</v>
      </c>
      <c r="AH870" s="119">
        <f t="shared" si="14"/>
        <v>9</v>
      </c>
      <c r="AI870" s="119" t="e">
        <f t="shared" si="15"/>
        <v>#N/A</v>
      </c>
      <c r="AJ870" s="120" t="e">
        <f>VLOOKUP($AS870,'FP Haupt'!$A:$M,6,FALSE)</f>
        <v>#N/A</v>
      </c>
      <c r="AK870" s="120" t="e">
        <f>VLOOKUP($AS870,'FP Beleg'!$A:$M,4,FALSE)</f>
        <v>#N/A</v>
      </c>
      <c r="AL870" s="120" t="e">
        <f>VLOOKUP($AS870,'FP Beleg'!$A:$M,5,FALSE)</f>
        <v>#N/A</v>
      </c>
      <c r="AM870" s="120" t="e">
        <f>VLOOKUP($AS870,'FP Beleg'!$A:$M,6,FALSE)</f>
        <v>#N/A</v>
      </c>
      <c r="AN870" s="120" t="e">
        <f>VLOOKUP($AS870,'FP Beleg'!$A:$M,7,FALSE)</f>
        <v>#N/A</v>
      </c>
      <c r="AO870" s="120" t="e">
        <f>VLOOKUP($AS870,'Anlage 1d'!$A:$M,4,FALSE)</f>
        <v>#N/A</v>
      </c>
      <c r="AP870" s="120" t="e">
        <f>VLOOKUP($AS870,'Anlage 1e'!$A:$M,4,FALSE)</f>
        <v>#N/A</v>
      </c>
      <c r="AQ870" s="120" t="e">
        <f>VLOOKUP($AS870,'Anlage 1e'!$A:$M,5,FALSE)</f>
        <v>#N/A</v>
      </c>
      <c r="AR870" s="120" t="e">
        <f>VLOOKUP($AS870,'FP Haupt'!$A:$M,5,FALSE)</f>
        <v>#N/A</v>
      </c>
      <c r="AS870" s="119" t="str">
        <f t="shared" si="16"/>
        <v/>
      </c>
      <c r="AV870" s="119" t="str">
        <f t="shared" si="17"/>
        <v>2</v>
      </c>
      <c r="AW870" s="119">
        <f t="shared" si="18"/>
        <v>1</v>
      </c>
      <c r="AX870" s="119" t="e">
        <f t="shared" si="19"/>
        <v>#N/A</v>
      </c>
      <c r="AY870" s="120" t="e">
        <f>VLOOKUP($BC870,'FP Haupt'!$A:$M,9,FALSE)</f>
        <v>#N/A</v>
      </c>
      <c r="AZ870" s="120" t="e">
        <f>VLOOKUP($BC870,'Anlage 1d'!$A:$M,8,FALSE)</f>
        <v>#N/A</v>
      </c>
      <c r="BA870" s="120" t="e">
        <f>VLOOKUP($BC870,'Anlage 1e'!$A:$M,10,FALSE)</f>
        <v>#N/A</v>
      </c>
      <c r="BB870" s="120" t="e">
        <f>VLOOKUP($BC870,'FP Beleg'!$A:$M,10,FALSE)</f>
        <v>#N/A</v>
      </c>
      <c r="BC870" s="119" t="str">
        <f t="shared" si="20"/>
        <v/>
      </c>
      <c r="BF870" s="119" t="str">
        <f t="shared" si="21"/>
        <v>2</v>
      </c>
      <c r="BG870" s="119">
        <f t="shared" si="22"/>
        <v>1</v>
      </c>
      <c r="BH870" s="119" t="e">
        <f t="shared" si="23"/>
        <v>#N/A</v>
      </c>
      <c r="BI870" s="120" t="e">
        <f>VLOOKUP($BM870,'FP Haupt'!$A:$M,12,FALSE)</f>
        <v>#N/A</v>
      </c>
      <c r="BJ870" s="120" t="e">
        <f>VLOOKUP($BM870,'Anlage 1d'!$A:$M,11,FALSE)</f>
        <v>#N/A</v>
      </c>
      <c r="BK870" s="120" t="e">
        <f>VLOOKUP($BM870,'Anlage 1e'!$A:$M,13,FALSE)</f>
        <v>#N/A</v>
      </c>
      <c r="BL870" s="120" t="e">
        <f>VLOOKUP($BM870,'FP Beleg'!$A:$M,13,FALSE)</f>
        <v>#N/A</v>
      </c>
      <c r="BM870" s="119" t="str">
        <f t="shared" si="24"/>
        <v/>
      </c>
      <c r="BP870" s="119" t="str">
        <f t="shared" si="25"/>
        <v>2</v>
      </c>
      <c r="BQ870" s="119">
        <f t="shared" si="26"/>
        <v>1</v>
      </c>
      <c r="BR870" s="119" t="e">
        <f t="shared" si="27"/>
        <v>#N/A</v>
      </c>
      <c r="BS870" s="120" t="e">
        <f>VLOOKUP($BW870,'FP Haupt'!$A:$M,12,FALSE)</f>
        <v>#N/A</v>
      </c>
      <c r="BT870" s="120" t="e">
        <f>VLOOKUP($BW870,'Anlage 1d'!$A:$M,11,FALSE)</f>
        <v>#N/A</v>
      </c>
      <c r="BU870" s="120" t="e">
        <f>VLOOKUP($BW870,'Anlage 1e'!$A:$M,13,FALSE)</f>
        <v>#N/A</v>
      </c>
      <c r="BV870" s="120" t="e">
        <f>VLOOKUP($BW870,'FP Beleg'!$A:$M,13,FALSE)</f>
        <v>#N/A</v>
      </c>
      <c r="BW870" s="119" t="str">
        <f t="shared" si="28"/>
        <v/>
      </c>
      <c r="BZ870" s="119" t="str">
        <f t="shared" si="29"/>
        <v>2</v>
      </c>
      <c r="CA870" s="119">
        <f t="shared" si="30"/>
        <v>1</v>
      </c>
      <c r="CB870" s="119" t="e">
        <f t="shared" si="31"/>
        <v>#N/A</v>
      </c>
      <c r="CC870" s="120" t="e">
        <f>VLOOKUP($CG870,'FP Haupt'!$A:$M,11,FALSE)</f>
        <v>#N/A</v>
      </c>
      <c r="CD870" s="120" t="e">
        <f>VLOOKUP($CG870,'Anlage 1d'!$A:$M,10,FALSE)</f>
        <v>#N/A</v>
      </c>
      <c r="CE870" s="120" t="e">
        <f>VLOOKUP($CG870,'Anlage 1e'!$A:$M,12,FALSE)</f>
        <v>#N/A</v>
      </c>
      <c r="CF870" s="120" t="e">
        <f>VLOOKUP($CG870,'FP Beleg'!$A:$M,12,FALSE)</f>
        <v>#N/A</v>
      </c>
      <c r="CG870" s="119" t="str">
        <f t="shared" si="32"/>
        <v/>
      </c>
      <c r="CJ870" s="119" t="str">
        <f t="shared" si="112"/>
        <v>2</v>
      </c>
      <c r="CK870" s="119">
        <f t="shared" si="116"/>
        <v>1</v>
      </c>
      <c r="CL870" s="119" t="e">
        <f t="shared" si="117"/>
        <v>#N/A</v>
      </c>
      <c r="CM870" s="120" t="e">
        <f>VLOOKUP($CQ870,'FP Haupt'!$A:$O,15,FALSE)</f>
        <v>#N/A</v>
      </c>
      <c r="CN870" s="120" t="e">
        <f>VLOOKUP($CQ870,'Anlage 1d'!$A:$O,15,FALSE)</f>
        <v>#N/A</v>
      </c>
      <c r="CO870" s="120" t="e">
        <f>VLOOKUP($CQ870,'Anlage 1e'!$A:$Q,17,FALSE)</f>
        <v>#N/A</v>
      </c>
      <c r="CP870" s="120" t="e">
        <f>VLOOKUP($CQ870,'FP Beleg'!$A:$P,16,FALSE)</f>
        <v>#N/A</v>
      </c>
      <c r="CQ870" s="119" t="str">
        <f t="shared" si="113"/>
        <v/>
      </c>
    </row>
    <row r="871" spans="1:95" x14ac:dyDescent="0.2">
      <c r="A871" s="111"/>
      <c r="B871" s="112" t="str">
        <f>IF(A871="","",IF(ISERROR(VLOOKUP(MID(A871,1,4),'FP Haupt'!$A:$M,4,FALSE)),"keine DRG gemäß FPV",VLOOKUP(MID(A871,1,4),'FP Haupt'!$A:$M,4,FALSE)))</f>
        <v/>
      </c>
      <c r="C871" s="113">
        <f t="shared" si="39"/>
        <v>0</v>
      </c>
      <c r="D871" s="114" t="str">
        <f t="shared" si="1"/>
        <v/>
      </c>
      <c r="E871" s="114" t="str">
        <f t="shared" si="2"/>
        <v/>
      </c>
      <c r="F871" s="115"/>
      <c r="G871" s="115"/>
      <c r="H871" s="116" t="str">
        <f t="shared" si="3"/>
        <v/>
      </c>
      <c r="I871" s="117">
        <f t="shared" si="4"/>
        <v>0</v>
      </c>
      <c r="J871" s="115"/>
      <c r="K871" s="115"/>
      <c r="L871" s="116" t="str">
        <f t="shared" si="5"/>
        <v/>
      </c>
      <c r="M871" s="114">
        <f t="shared" si="6"/>
        <v>0</v>
      </c>
      <c r="N871" s="115"/>
      <c r="O871" s="115"/>
      <c r="P871" s="116" t="str">
        <f t="shared" si="7"/>
        <v/>
      </c>
      <c r="Q871" s="114">
        <f t="shared" si="8"/>
        <v>0</v>
      </c>
      <c r="R871" s="115"/>
      <c r="S871" s="115"/>
      <c r="T871" s="116" t="str">
        <f t="shared" si="9"/>
        <v/>
      </c>
      <c r="U871" s="114">
        <f t="shared" si="10"/>
        <v>0</v>
      </c>
      <c r="V871" s="115"/>
      <c r="W871" s="115"/>
      <c r="X871" s="116" t="str">
        <f t="shared" si="11"/>
        <v/>
      </c>
      <c r="Y871" s="117">
        <f t="shared" si="12"/>
        <v>0</v>
      </c>
      <c r="Z871" s="115"/>
      <c r="AA871" s="602" t="str">
        <f t="shared" si="114"/>
        <v/>
      </c>
      <c r="AB871" s="603">
        <f t="shared" si="115"/>
        <v>0</v>
      </c>
      <c r="AC871" s="118"/>
      <c r="AG871" s="119" t="str">
        <f t="shared" si="13"/>
        <v>Z</v>
      </c>
      <c r="AH871" s="119">
        <f t="shared" si="14"/>
        <v>9</v>
      </c>
      <c r="AI871" s="119" t="e">
        <f t="shared" si="15"/>
        <v>#N/A</v>
      </c>
      <c r="AJ871" s="120" t="e">
        <f>VLOOKUP($AS871,'FP Haupt'!$A:$M,6,FALSE)</f>
        <v>#N/A</v>
      </c>
      <c r="AK871" s="120" t="e">
        <f>VLOOKUP($AS871,'FP Beleg'!$A:$M,4,FALSE)</f>
        <v>#N/A</v>
      </c>
      <c r="AL871" s="120" t="e">
        <f>VLOOKUP($AS871,'FP Beleg'!$A:$M,5,FALSE)</f>
        <v>#N/A</v>
      </c>
      <c r="AM871" s="120" t="e">
        <f>VLOOKUP($AS871,'FP Beleg'!$A:$M,6,FALSE)</f>
        <v>#N/A</v>
      </c>
      <c r="AN871" s="120" t="e">
        <f>VLOOKUP($AS871,'FP Beleg'!$A:$M,7,FALSE)</f>
        <v>#N/A</v>
      </c>
      <c r="AO871" s="120" t="e">
        <f>VLOOKUP($AS871,'Anlage 1d'!$A:$M,4,FALSE)</f>
        <v>#N/A</v>
      </c>
      <c r="AP871" s="120" t="e">
        <f>VLOOKUP($AS871,'Anlage 1e'!$A:$M,4,FALSE)</f>
        <v>#N/A</v>
      </c>
      <c r="AQ871" s="120" t="e">
        <f>VLOOKUP($AS871,'Anlage 1e'!$A:$M,5,FALSE)</f>
        <v>#N/A</v>
      </c>
      <c r="AR871" s="120" t="e">
        <f>VLOOKUP($AS871,'FP Haupt'!$A:$M,5,FALSE)</f>
        <v>#N/A</v>
      </c>
      <c r="AS871" s="119" t="str">
        <f t="shared" si="16"/>
        <v/>
      </c>
      <c r="AV871" s="119" t="str">
        <f t="shared" si="17"/>
        <v>2</v>
      </c>
      <c r="AW871" s="119">
        <f t="shared" si="18"/>
        <v>1</v>
      </c>
      <c r="AX871" s="119" t="e">
        <f t="shared" si="19"/>
        <v>#N/A</v>
      </c>
      <c r="AY871" s="120" t="e">
        <f>VLOOKUP($BC871,'FP Haupt'!$A:$M,9,FALSE)</f>
        <v>#N/A</v>
      </c>
      <c r="AZ871" s="120" t="e">
        <f>VLOOKUP($BC871,'Anlage 1d'!$A:$M,8,FALSE)</f>
        <v>#N/A</v>
      </c>
      <c r="BA871" s="120" t="e">
        <f>VLOOKUP($BC871,'Anlage 1e'!$A:$M,10,FALSE)</f>
        <v>#N/A</v>
      </c>
      <c r="BB871" s="120" t="e">
        <f>VLOOKUP($BC871,'FP Beleg'!$A:$M,10,FALSE)</f>
        <v>#N/A</v>
      </c>
      <c r="BC871" s="119" t="str">
        <f t="shared" si="20"/>
        <v/>
      </c>
      <c r="BF871" s="119" t="str">
        <f t="shared" si="21"/>
        <v>2</v>
      </c>
      <c r="BG871" s="119">
        <f t="shared" si="22"/>
        <v>1</v>
      </c>
      <c r="BH871" s="119" t="e">
        <f t="shared" si="23"/>
        <v>#N/A</v>
      </c>
      <c r="BI871" s="120" t="e">
        <f>VLOOKUP($BM871,'FP Haupt'!$A:$M,12,FALSE)</f>
        <v>#N/A</v>
      </c>
      <c r="BJ871" s="120" t="e">
        <f>VLOOKUP($BM871,'Anlage 1d'!$A:$M,11,FALSE)</f>
        <v>#N/A</v>
      </c>
      <c r="BK871" s="120" t="e">
        <f>VLOOKUP($BM871,'Anlage 1e'!$A:$M,13,FALSE)</f>
        <v>#N/A</v>
      </c>
      <c r="BL871" s="120" t="e">
        <f>VLOOKUP($BM871,'FP Beleg'!$A:$M,13,FALSE)</f>
        <v>#N/A</v>
      </c>
      <c r="BM871" s="119" t="str">
        <f t="shared" si="24"/>
        <v/>
      </c>
      <c r="BP871" s="119" t="str">
        <f t="shared" si="25"/>
        <v>2</v>
      </c>
      <c r="BQ871" s="119">
        <f t="shared" si="26"/>
        <v>1</v>
      </c>
      <c r="BR871" s="119" t="e">
        <f t="shared" si="27"/>
        <v>#N/A</v>
      </c>
      <c r="BS871" s="120" t="e">
        <f>VLOOKUP($BW871,'FP Haupt'!$A:$M,12,FALSE)</f>
        <v>#N/A</v>
      </c>
      <c r="BT871" s="120" t="e">
        <f>VLOOKUP($BW871,'Anlage 1d'!$A:$M,11,FALSE)</f>
        <v>#N/A</v>
      </c>
      <c r="BU871" s="120" t="e">
        <f>VLOOKUP($BW871,'Anlage 1e'!$A:$M,13,FALSE)</f>
        <v>#N/A</v>
      </c>
      <c r="BV871" s="120" t="e">
        <f>VLOOKUP($BW871,'FP Beleg'!$A:$M,13,FALSE)</f>
        <v>#N/A</v>
      </c>
      <c r="BW871" s="119" t="str">
        <f t="shared" si="28"/>
        <v/>
      </c>
      <c r="BZ871" s="119" t="str">
        <f t="shared" si="29"/>
        <v>2</v>
      </c>
      <c r="CA871" s="119">
        <f t="shared" si="30"/>
        <v>1</v>
      </c>
      <c r="CB871" s="119" t="e">
        <f t="shared" si="31"/>
        <v>#N/A</v>
      </c>
      <c r="CC871" s="120" t="e">
        <f>VLOOKUP($CG871,'FP Haupt'!$A:$M,11,FALSE)</f>
        <v>#N/A</v>
      </c>
      <c r="CD871" s="120" t="e">
        <f>VLOOKUP($CG871,'Anlage 1d'!$A:$M,10,FALSE)</f>
        <v>#N/A</v>
      </c>
      <c r="CE871" s="120" t="e">
        <f>VLOOKUP($CG871,'Anlage 1e'!$A:$M,12,FALSE)</f>
        <v>#N/A</v>
      </c>
      <c r="CF871" s="120" t="e">
        <f>VLOOKUP($CG871,'FP Beleg'!$A:$M,12,FALSE)</f>
        <v>#N/A</v>
      </c>
      <c r="CG871" s="119" t="str">
        <f t="shared" si="32"/>
        <v/>
      </c>
      <c r="CJ871" s="119" t="str">
        <f t="shared" si="112"/>
        <v>2</v>
      </c>
      <c r="CK871" s="119">
        <f t="shared" si="116"/>
        <v>1</v>
      </c>
      <c r="CL871" s="119" t="e">
        <f t="shared" si="117"/>
        <v>#N/A</v>
      </c>
      <c r="CM871" s="120" t="e">
        <f>VLOOKUP($CQ871,'FP Haupt'!$A:$O,15,FALSE)</f>
        <v>#N/A</v>
      </c>
      <c r="CN871" s="120" t="e">
        <f>VLOOKUP($CQ871,'Anlage 1d'!$A:$O,15,FALSE)</f>
        <v>#N/A</v>
      </c>
      <c r="CO871" s="120" t="e">
        <f>VLOOKUP($CQ871,'Anlage 1e'!$A:$Q,17,FALSE)</f>
        <v>#N/A</v>
      </c>
      <c r="CP871" s="120" t="e">
        <f>VLOOKUP($CQ871,'FP Beleg'!$A:$P,16,FALSE)</f>
        <v>#N/A</v>
      </c>
      <c r="CQ871" s="119" t="str">
        <f t="shared" si="113"/>
        <v/>
      </c>
    </row>
    <row r="872" spans="1:95" x14ac:dyDescent="0.2">
      <c r="A872" s="111"/>
      <c r="B872" s="112" t="str">
        <f>IF(A872="","",IF(ISERROR(VLOOKUP(MID(A872,1,4),'FP Haupt'!$A:$M,4,FALSE)),"keine DRG gemäß FPV",VLOOKUP(MID(A872,1,4),'FP Haupt'!$A:$M,4,FALSE)))</f>
        <v/>
      </c>
      <c r="C872" s="113">
        <f t="shared" si="39"/>
        <v>0</v>
      </c>
      <c r="D872" s="114" t="str">
        <f t="shared" si="1"/>
        <v/>
      </c>
      <c r="E872" s="114" t="str">
        <f t="shared" si="2"/>
        <v/>
      </c>
      <c r="F872" s="115"/>
      <c r="G872" s="115"/>
      <c r="H872" s="116" t="str">
        <f t="shared" si="3"/>
        <v/>
      </c>
      <c r="I872" s="117">
        <f t="shared" si="4"/>
        <v>0</v>
      </c>
      <c r="J872" s="115"/>
      <c r="K872" s="115"/>
      <c r="L872" s="116" t="str">
        <f t="shared" si="5"/>
        <v/>
      </c>
      <c r="M872" s="114">
        <f t="shared" si="6"/>
        <v>0</v>
      </c>
      <c r="N872" s="115"/>
      <c r="O872" s="115"/>
      <c r="P872" s="116" t="str">
        <f t="shared" si="7"/>
        <v/>
      </c>
      <c r="Q872" s="114">
        <f t="shared" si="8"/>
        <v>0</v>
      </c>
      <c r="R872" s="115"/>
      <c r="S872" s="115"/>
      <c r="T872" s="116" t="str">
        <f t="shared" si="9"/>
        <v/>
      </c>
      <c r="U872" s="114">
        <f t="shared" si="10"/>
        <v>0</v>
      </c>
      <c r="V872" s="115"/>
      <c r="W872" s="115"/>
      <c r="X872" s="116" t="str">
        <f t="shared" si="11"/>
        <v/>
      </c>
      <c r="Y872" s="117">
        <f t="shared" si="12"/>
        <v>0</v>
      </c>
      <c r="Z872" s="115"/>
      <c r="AA872" s="602" t="str">
        <f t="shared" si="114"/>
        <v/>
      </c>
      <c r="AB872" s="603">
        <f t="shared" si="115"/>
        <v>0</v>
      </c>
      <c r="AC872" s="118"/>
      <c r="AG872" s="119" t="str">
        <f t="shared" si="13"/>
        <v>Z</v>
      </c>
      <c r="AH872" s="119">
        <f t="shared" si="14"/>
        <v>9</v>
      </c>
      <c r="AI872" s="119" t="e">
        <f t="shared" si="15"/>
        <v>#N/A</v>
      </c>
      <c r="AJ872" s="120" t="e">
        <f>VLOOKUP($AS872,'FP Haupt'!$A:$M,6,FALSE)</f>
        <v>#N/A</v>
      </c>
      <c r="AK872" s="120" t="e">
        <f>VLOOKUP($AS872,'FP Beleg'!$A:$M,4,FALSE)</f>
        <v>#N/A</v>
      </c>
      <c r="AL872" s="120" t="e">
        <f>VLOOKUP($AS872,'FP Beleg'!$A:$M,5,FALSE)</f>
        <v>#N/A</v>
      </c>
      <c r="AM872" s="120" t="e">
        <f>VLOOKUP($AS872,'FP Beleg'!$A:$M,6,FALSE)</f>
        <v>#N/A</v>
      </c>
      <c r="AN872" s="120" t="e">
        <f>VLOOKUP($AS872,'FP Beleg'!$A:$M,7,FALSE)</f>
        <v>#N/A</v>
      </c>
      <c r="AO872" s="120" t="e">
        <f>VLOOKUP($AS872,'Anlage 1d'!$A:$M,4,FALSE)</f>
        <v>#N/A</v>
      </c>
      <c r="AP872" s="120" t="e">
        <f>VLOOKUP($AS872,'Anlage 1e'!$A:$M,4,FALSE)</f>
        <v>#N/A</v>
      </c>
      <c r="AQ872" s="120" t="e">
        <f>VLOOKUP($AS872,'Anlage 1e'!$A:$M,5,FALSE)</f>
        <v>#N/A</v>
      </c>
      <c r="AR872" s="120" t="e">
        <f>VLOOKUP($AS872,'FP Haupt'!$A:$M,5,FALSE)</f>
        <v>#N/A</v>
      </c>
      <c r="AS872" s="119" t="str">
        <f t="shared" si="16"/>
        <v/>
      </c>
      <c r="AV872" s="119" t="str">
        <f t="shared" si="17"/>
        <v>2</v>
      </c>
      <c r="AW872" s="119">
        <f t="shared" si="18"/>
        <v>1</v>
      </c>
      <c r="AX872" s="119" t="e">
        <f t="shared" si="19"/>
        <v>#N/A</v>
      </c>
      <c r="AY872" s="120" t="e">
        <f>VLOOKUP($BC872,'FP Haupt'!$A:$M,9,FALSE)</f>
        <v>#N/A</v>
      </c>
      <c r="AZ872" s="120" t="e">
        <f>VLOOKUP($BC872,'Anlage 1d'!$A:$M,8,FALSE)</f>
        <v>#N/A</v>
      </c>
      <c r="BA872" s="120" t="e">
        <f>VLOOKUP($BC872,'Anlage 1e'!$A:$M,10,FALSE)</f>
        <v>#N/A</v>
      </c>
      <c r="BB872" s="120" t="e">
        <f>VLOOKUP($BC872,'FP Beleg'!$A:$M,10,FALSE)</f>
        <v>#N/A</v>
      </c>
      <c r="BC872" s="119" t="str">
        <f t="shared" si="20"/>
        <v/>
      </c>
      <c r="BF872" s="119" t="str">
        <f t="shared" si="21"/>
        <v>2</v>
      </c>
      <c r="BG872" s="119">
        <f t="shared" si="22"/>
        <v>1</v>
      </c>
      <c r="BH872" s="119" t="e">
        <f t="shared" si="23"/>
        <v>#N/A</v>
      </c>
      <c r="BI872" s="120" t="e">
        <f>VLOOKUP($BM872,'FP Haupt'!$A:$M,12,FALSE)</f>
        <v>#N/A</v>
      </c>
      <c r="BJ872" s="120" t="e">
        <f>VLOOKUP($BM872,'Anlage 1d'!$A:$M,11,FALSE)</f>
        <v>#N/A</v>
      </c>
      <c r="BK872" s="120" t="e">
        <f>VLOOKUP($BM872,'Anlage 1e'!$A:$M,13,FALSE)</f>
        <v>#N/A</v>
      </c>
      <c r="BL872" s="120" t="e">
        <f>VLOOKUP($BM872,'FP Beleg'!$A:$M,13,FALSE)</f>
        <v>#N/A</v>
      </c>
      <c r="BM872" s="119" t="str">
        <f t="shared" si="24"/>
        <v/>
      </c>
      <c r="BP872" s="119" t="str">
        <f t="shared" si="25"/>
        <v>2</v>
      </c>
      <c r="BQ872" s="119">
        <f t="shared" si="26"/>
        <v>1</v>
      </c>
      <c r="BR872" s="119" t="e">
        <f t="shared" si="27"/>
        <v>#N/A</v>
      </c>
      <c r="BS872" s="120" t="e">
        <f>VLOOKUP($BW872,'FP Haupt'!$A:$M,12,FALSE)</f>
        <v>#N/A</v>
      </c>
      <c r="BT872" s="120" t="e">
        <f>VLOOKUP($BW872,'Anlage 1d'!$A:$M,11,FALSE)</f>
        <v>#N/A</v>
      </c>
      <c r="BU872" s="120" t="e">
        <f>VLOOKUP($BW872,'Anlage 1e'!$A:$M,13,FALSE)</f>
        <v>#N/A</v>
      </c>
      <c r="BV872" s="120" t="e">
        <f>VLOOKUP($BW872,'FP Beleg'!$A:$M,13,FALSE)</f>
        <v>#N/A</v>
      </c>
      <c r="BW872" s="119" t="str">
        <f t="shared" si="28"/>
        <v/>
      </c>
      <c r="BZ872" s="119" t="str">
        <f t="shared" si="29"/>
        <v>2</v>
      </c>
      <c r="CA872" s="119">
        <f t="shared" si="30"/>
        <v>1</v>
      </c>
      <c r="CB872" s="119" t="e">
        <f t="shared" si="31"/>
        <v>#N/A</v>
      </c>
      <c r="CC872" s="120" t="e">
        <f>VLOOKUP($CG872,'FP Haupt'!$A:$M,11,FALSE)</f>
        <v>#N/A</v>
      </c>
      <c r="CD872" s="120" t="e">
        <f>VLOOKUP($CG872,'Anlage 1d'!$A:$M,10,FALSE)</f>
        <v>#N/A</v>
      </c>
      <c r="CE872" s="120" t="e">
        <f>VLOOKUP($CG872,'Anlage 1e'!$A:$M,12,FALSE)</f>
        <v>#N/A</v>
      </c>
      <c r="CF872" s="120" t="e">
        <f>VLOOKUP($CG872,'FP Beleg'!$A:$M,12,FALSE)</f>
        <v>#N/A</v>
      </c>
      <c r="CG872" s="119" t="str">
        <f t="shared" si="32"/>
        <v/>
      </c>
      <c r="CJ872" s="119" t="str">
        <f t="shared" si="112"/>
        <v>2</v>
      </c>
      <c r="CK872" s="119">
        <f t="shared" si="116"/>
        <v>1</v>
      </c>
      <c r="CL872" s="119" t="e">
        <f t="shared" si="117"/>
        <v>#N/A</v>
      </c>
      <c r="CM872" s="120" t="e">
        <f>VLOOKUP($CQ872,'FP Haupt'!$A:$O,15,FALSE)</f>
        <v>#N/A</v>
      </c>
      <c r="CN872" s="120" t="e">
        <f>VLOOKUP($CQ872,'Anlage 1d'!$A:$O,15,FALSE)</f>
        <v>#N/A</v>
      </c>
      <c r="CO872" s="120" t="e">
        <f>VLOOKUP($CQ872,'Anlage 1e'!$A:$Q,17,FALSE)</f>
        <v>#N/A</v>
      </c>
      <c r="CP872" s="120" t="e">
        <f>VLOOKUP($CQ872,'FP Beleg'!$A:$P,16,FALSE)</f>
        <v>#N/A</v>
      </c>
      <c r="CQ872" s="119" t="str">
        <f t="shared" si="113"/>
        <v/>
      </c>
    </row>
    <row r="873" spans="1:95" x14ac:dyDescent="0.2">
      <c r="A873" s="111"/>
      <c r="B873" s="112" t="str">
        <f>IF(A873="","",IF(ISERROR(VLOOKUP(MID(A873,1,4),'FP Haupt'!$A:$M,4,FALSE)),"keine DRG gemäß FPV",VLOOKUP(MID(A873,1,4),'FP Haupt'!$A:$M,4,FALSE)))</f>
        <v/>
      </c>
      <c r="C873" s="113">
        <f t="shared" si="39"/>
        <v>0</v>
      </c>
      <c r="D873" s="114" t="str">
        <f t="shared" si="1"/>
        <v/>
      </c>
      <c r="E873" s="114" t="str">
        <f t="shared" si="2"/>
        <v/>
      </c>
      <c r="F873" s="115"/>
      <c r="G873" s="115"/>
      <c r="H873" s="116" t="str">
        <f t="shared" si="3"/>
        <v/>
      </c>
      <c r="I873" s="117">
        <f t="shared" si="4"/>
        <v>0</v>
      </c>
      <c r="J873" s="115"/>
      <c r="K873" s="115"/>
      <c r="L873" s="116" t="str">
        <f t="shared" si="5"/>
        <v/>
      </c>
      <c r="M873" s="114">
        <f t="shared" si="6"/>
        <v>0</v>
      </c>
      <c r="N873" s="115"/>
      <c r="O873" s="115"/>
      <c r="P873" s="116" t="str">
        <f t="shared" si="7"/>
        <v/>
      </c>
      <c r="Q873" s="114">
        <f t="shared" si="8"/>
        <v>0</v>
      </c>
      <c r="R873" s="115"/>
      <c r="S873" s="115"/>
      <c r="T873" s="116" t="str">
        <f t="shared" si="9"/>
        <v/>
      </c>
      <c r="U873" s="114">
        <f t="shared" si="10"/>
        <v>0</v>
      </c>
      <c r="V873" s="115"/>
      <c r="W873" s="115"/>
      <c r="X873" s="116" t="str">
        <f t="shared" si="11"/>
        <v/>
      </c>
      <c r="Y873" s="117">
        <f t="shared" si="12"/>
        <v>0</v>
      </c>
      <c r="Z873" s="115"/>
      <c r="AA873" s="602" t="str">
        <f t="shared" si="114"/>
        <v/>
      </c>
      <c r="AB873" s="603">
        <f t="shared" si="115"/>
        <v>0</v>
      </c>
      <c r="AC873" s="118"/>
      <c r="AG873" s="119" t="str">
        <f t="shared" si="13"/>
        <v>Z</v>
      </c>
      <c r="AH873" s="119">
        <f t="shared" si="14"/>
        <v>9</v>
      </c>
      <c r="AI873" s="119" t="e">
        <f t="shared" si="15"/>
        <v>#N/A</v>
      </c>
      <c r="AJ873" s="120" t="e">
        <f>VLOOKUP($AS873,'FP Haupt'!$A:$M,6,FALSE)</f>
        <v>#N/A</v>
      </c>
      <c r="AK873" s="120" t="e">
        <f>VLOOKUP($AS873,'FP Beleg'!$A:$M,4,FALSE)</f>
        <v>#N/A</v>
      </c>
      <c r="AL873" s="120" t="e">
        <f>VLOOKUP($AS873,'FP Beleg'!$A:$M,5,FALSE)</f>
        <v>#N/A</v>
      </c>
      <c r="AM873" s="120" t="e">
        <f>VLOOKUP($AS873,'FP Beleg'!$A:$M,6,FALSE)</f>
        <v>#N/A</v>
      </c>
      <c r="AN873" s="120" t="e">
        <f>VLOOKUP($AS873,'FP Beleg'!$A:$M,7,FALSE)</f>
        <v>#N/A</v>
      </c>
      <c r="AO873" s="120" t="e">
        <f>VLOOKUP($AS873,'Anlage 1d'!$A:$M,4,FALSE)</f>
        <v>#N/A</v>
      </c>
      <c r="AP873" s="120" t="e">
        <f>VLOOKUP($AS873,'Anlage 1e'!$A:$M,4,FALSE)</f>
        <v>#N/A</v>
      </c>
      <c r="AQ873" s="120" t="e">
        <f>VLOOKUP($AS873,'Anlage 1e'!$A:$M,5,FALSE)</f>
        <v>#N/A</v>
      </c>
      <c r="AR873" s="120" t="e">
        <f>VLOOKUP($AS873,'FP Haupt'!$A:$M,5,FALSE)</f>
        <v>#N/A</v>
      </c>
      <c r="AS873" s="119" t="str">
        <f t="shared" si="16"/>
        <v/>
      </c>
      <c r="AV873" s="119" t="str">
        <f t="shared" si="17"/>
        <v>2</v>
      </c>
      <c r="AW873" s="119">
        <f t="shared" si="18"/>
        <v>1</v>
      </c>
      <c r="AX873" s="119" t="e">
        <f t="shared" si="19"/>
        <v>#N/A</v>
      </c>
      <c r="AY873" s="120" t="e">
        <f>VLOOKUP($BC873,'FP Haupt'!$A:$M,9,FALSE)</f>
        <v>#N/A</v>
      </c>
      <c r="AZ873" s="120" t="e">
        <f>VLOOKUP($BC873,'Anlage 1d'!$A:$M,8,FALSE)</f>
        <v>#N/A</v>
      </c>
      <c r="BA873" s="120" t="e">
        <f>VLOOKUP($BC873,'Anlage 1e'!$A:$M,10,FALSE)</f>
        <v>#N/A</v>
      </c>
      <c r="BB873" s="120" t="e">
        <f>VLOOKUP($BC873,'FP Beleg'!$A:$M,10,FALSE)</f>
        <v>#N/A</v>
      </c>
      <c r="BC873" s="119" t="str">
        <f t="shared" si="20"/>
        <v/>
      </c>
      <c r="BF873" s="119" t="str">
        <f t="shared" si="21"/>
        <v>2</v>
      </c>
      <c r="BG873" s="119">
        <f t="shared" si="22"/>
        <v>1</v>
      </c>
      <c r="BH873" s="119" t="e">
        <f t="shared" si="23"/>
        <v>#N/A</v>
      </c>
      <c r="BI873" s="120" t="e">
        <f>VLOOKUP($BM873,'FP Haupt'!$A:$M,12,FALSE)</f>
        <v>#N/A</v>
      </c>
      <c r="BJ873" s="120" t="e">
        <f>VLOOKUP($BM873,'Anlage 1d'!$A:$M,11,FALSE)</f>
        <v>#N/A</v>
      </c>
      <c r="BK873" s="120" t="e">
        <f>VLOOKUP($BM873,'Anlage 1e'!$A:$M,13,FALSE)</f>
        <v>#N/A</v>
      </c>
      <c r="BL873" s="120" t="e">
        <f>VLOOKUP($BM873,'FP Beleg'!$A:$M,13,FALSE)</f>
        <v>#N/A</v>
      </c>
      <c r="BM873" s="119" t="str">
        <f t="shared" si="24"/>
        <v/>
      </c>
      <c r="BP873" s="119" t="str">
        <f t="shared" si="25"/>
        <v>2</v>
      </c>
      <c r="BQ873" s="119">
        <f t="shared" si="26"/>
        <v>1</v>
      </c>
      <c r="BR873" s="119" t="e">
        <f t="shared" si="27"/>
        <v>#N/A</v>
      </c>
      <c r="BS873" s="120" t="e">
        <f>VLOOKUP($BW873,'FP Haupt'!$A:$M,12,FALSE)</f>
        <v>#N/A</v>
      </c>
      <c r="BT873" s="120" t="e">
        <f>VLOOKUP($BW873,'Anlage 1d'!$A:$M,11,FALSE)</f>
        <v>#N/A</v>
      </c>
      <c r="BU873" s="120" t="e">
        <f>VLOOKUP($BW873,'Anlage 1e'!$A:$M,13,FALSE)</f>
        <v>#N/A</v>
      </c>
      <c r="BV873" s="120" t="e">
        <f>VLOOKUP($BW873,'FP Beleg'!$A:$M,13,FALSE)</f>
        <v>#N/A</v>
      </c>
      <c r="BW873" s="119" t="str">
        <f t="shared" si="28"/>
        <v/>
      </c>
      <c r="BZ873" s="119" t="str">
        <f t="shared" si="29"/>
        <v>2</v>
      </c>
      <c r="CA873" s="119">
        <f t="shared" si="30"/>
        <v>1</v>
      </c>
      <c r="CB873" s="119" t="e">
        <f t="shared" si="31"/>
        <v>#N/A</v>
      </c>
      <c r="CC873" s="120" t="e">
        <f>VLOOKUP($CG873,'FP Haupt'!$A:$M,11,FALSE)</f>
        <v>#N/A</v>
      </c>
      <c r="CD873" s="120" t="e">
        <f>VLOOKUP($CG873,'Anlage 1d'!$A:$M,10,FALSE)</f>
        <v>#N/A</v>
      </c>
      <c r="CE873" s="120" t="e">
        <f>VLOOKUP($CG873,'Anlage 1e'!$A:$M,12,FALSE)</f>
        <v>#N/A</v>
      </c>
      <c r="CF873" s="120" t="e">
        <f>VLOOKUP($CG873,'FP Beleg'!$A:$M,12,FALSE)</f>
        <v>#N/A</v>
      </c>
      <c r="CG873" s="119" t="str">
        <f t="shared" si="32"/>
        <v/>
      </c>
      <c r="CJ873" s="119" t="str">
        <f t="shared" si="112"/>
        <v>2</v>
      </c>
      <c r="CK873" s="119">
        <f t="shared" si="116"/>
        <v>1</v>
      </c>
      <c r="CL873" s="119" t="e">
        <f t="shared" si="117"/>
        <v>#N/A</v>
      </c>
      <c r="CM873" s="120" t="e">
        <f>VLOOKUP($CQ873,'FP Haupt'!$A:$O,15,FALSE)</f>
        <v>#N/A</v>
      </c>
      <c r="CN873" s="120" t="e">
        <f>VLOOKUP($CQ873,'Anlage 1d'!$A:$O,15,FALSE)</f>
        <v>#N/A</v>
      </c>
      <c r="CO873" s="120" t="e">
        <f>VLOOKUP($CQ873,'Anlage 1e'!$A:$Q,17,FALSE)</f>
        <v>#N/A</v>
      </c>
      <c r="CP873" s="120" t="e">
        <f>VLOOKUP($CQ873,'FP Beleg'!$A:$P,16,FALSE)</f>
        <v>#N/A</v>
      </c>
      <c r="CQ873" s="119" t="str">
        <f t="shared" si="113"/>
        <v/>
      </c>
    </row>
    <row r="874" spans="1:95" x14ac:dyDescent="0.2">
      <c r="A874" s="111"/>
      <c r="B874" s="112" t="str">
        <f>IF(A874="","",IF(ISERROR(VLOOKUP(MID(A874,1,4),'FP Haupt'!$A:$M,4,FALSE)),"keine DRG gemäß FPV",VLOOKUP(MID(A874,1,4),'FP Haupt'!$A:$M,4,FALSE)))</f>
        <v/>
      </c>
      <c r="C874" s="113">
        <f t="shared" si="39"/>
        <v>0</v>
      </c>
      <c r="D874" s="114" t="str">
        <f t="shared" si="1"/>
        <v/>
      </c>
      <c r="E874" s="114" t="str">
        <f t="shared" si="2"/>
        <v/>
      </c>
      <c r="F874" s="115"/>
      <c r="G874" s="115"/>
      <c r="H874" s="116" t="str">
        <f t="shared" si="3"/>
        <v/>
      </c>
      <c r="I874" s="117">
        <f t="shared" si="4"/>
        <v>0</v>
      </c>
      <c r="J874" s="115"/>
      <c r="K874" s="115"/>
      <c r="L874" s="116" t="str">
        <f t="shared" si="5"/>
        <v/>
      </c>
      <c r="M874" s="114">
        <f t="shared" si="6"/>
        <v>0</v>
      </c>
      <c r="N874" s="115"/>
      <c r="O874" s="115"/>
      <c r="P874" s="116" t="str">
        <f t="shared" si="7"/>
        <v/>
      </c>
      <c r="Q874" s="114">
        <f t="shared" si="8"/>
        <v>0</v>
      </c>
      <c r="R874" s="115"/>
      <c r="S874" s="115"/>
      <c r="T874" s="116" t="str">
        <f t="shared" si="9"/>
        <v/>
      </c>
      <c r="U874" s="114">
        <f t="shared" si="10"/>
        <v>0</v>
      </c>
      <c r="V874" s="115"/>
      <c r="W874" s="115"/>
      <c r="X874" s="116" t="str">
        <f t="shared" si="11"/>
        <v/>
      </c>
      <c r="Y874" s="117">
        <f t="shared" si="12"/>
        <v>0</v>
      </c>
      <c r="Z874" s="115"/>
      <c r="AA874" s="602" t="str">
        <f t="shared" si="114"/>
        <v/>
      </c>
      <c r="AB874" s="603">
        <f t="shared" si="115"/>
        <v>0</v>
      </c>
      <c r="AC874" s="118"/>
      <c r="AG874" s="119" t="str">
        <f t="shared" si="13"/>
        <v>Z</v>
      </c>
      <c r="AH874" s="119">
        <f t="shared" si="14"/>
        <v>9</v>
      </c>
      <c r="AI874" s="119" t="e">
        <f t="shared" si="15"/>
        <v>#N/A</v>
      </c>
      <c r="AJ874" s="120" t="e">
        <f>VLOOKUP($AS874,'FP Haupt'!$A:$M,6,FALSE)</f>
        <v>#N/A</v>
      </c>
      <c r="AK874" s="120" t="e">
        <f>VLOOKUP($AS874,'FP Beleg'!$A:$M,4,FALSE)</f>
        <v>#N/A</v>
      </c>
      <c r="AL874" s="120" t="e">
        <f>VLOOKUP($AS874,'FP Beleg'!$A:$M,5,FALSE)</f>
        <v>#N/A</v>
      </c>
      <c r="AM874" s="120" t="e">
        <f>VLOOKUP($AS874,'FP Beleg'!$A:$M,6,FALSE)</f>
        <v>#N/A</v>
      </c>
      <c r="AN874" s="120" t="e">
        <f>VLOOKUP($AS874,'FP Beleg'!$A:$M,7,FALSE)</f>
        <v>#N/A</v>
      </c>
      <c r="AO874" s="120" t="e">
        <f>VLOOKUP($AS874,'Anlage 1d'!$A:$M,4,FALSE)</f>
        <v>#N/A</v>
      </c>
      <c r="AP874" s="120" t="e">
        <f>VLOOKUP($AS874,'Anlage 1e'!$A:$M,4,FALSE)</f>
        <v>#N/A</v>
      </c>
      <c r="AQ874" s="120" t="e">
        <f>VLOOKUP($AS874,'Anlage 1e'!$A:$M,5,FALSE)</f>
        <v>#N/A</v>
      </c>
      <c r="AR874" s="120" t="e">
        <f>VLOOKUP($AS874,'FP Haupt'!$A:$M,5,FALSE)</f>
        <v>#N/A</v>
      </c>
      <c r="AS874" s="119" t="str">
        <f t="shared" si="16"/>
        <v/>
      </c>
      <c r="AV874" s="119" t="str">
        <f t="shared" si="17"/>
        <v>2</v>
      </c>
      <c r="AW874" s="119">
        <f t="shared" si="18"/>
        <v>1</v>
      </c>
      <c r="AX874" s="119" t="e">
        <f t="shared" si="19"/>
        <v>#N/A</v>
      </c>
      <c r="AY874" s="120" t="e">
        <f>VLOOKUP($BC874,'FP Haupt'!$A:$M,9,FALSE)</f>
        <v>#N/A</v>
      </c>
      <c r="AZ874" s="120" t="e">
        <f>VLOOKUP($BC874,'Anlage 1d'!$A:$M,8,FALSE)</f>
        <v>#N/A</v>
      </c>
      <c r="BA874" s="120" t="e">
        <f>VLOOKUP($BC874,'Anlage 1e'!$A:$M,10,FALSE)</f>
        <v>#N/A</v>
      </c>
      <c r="BB874" s="120" t="e">
        <f>VLOOKUP($BC874,'FP Beleg'!$A:$M,10,FALSE)</f>
        <v>#N/A</v>
      </c>
      <c r="BC874" s="119" t="str">
        <f t="shared" si="20"/>
        <v/>
      </c>
      <c r="BF874" s="119" t="str">
        <f t="shared" si="21"/>
        <v>2</v>
      </c>
      <c r="BG874" s="119">
        <f t="shared" si="22"/>
        <v>1</v>
      </c>
      <c r="BH874" s="119" t="e">
        <f t="shared" si="23"/>
        <v>#N/A</v>
      </c>
      <c r="BI874" s="120" t="e">
        <f>VLOOKUP($BM874,'FP Haupt'!$A:$M,12,FALSE)</f>
        <v>#N/A</v>
      </c>
      <c r="BJ874" s="120" t="e">
        <f>VLOOKUP($BM874,'Anlage 1d'!$A:$M,11,FALSE)</f>
        <v>#N/A</v>
      </c>
      <c r="BK874" s="120" t="e">
        <f>VLOOKUP($BM874,'Anlage 1e'!$A:$M,13,FALSE)</f>
        <v>#N/A</v>
      </c>
      <c r="BL874" s="120" t="e">
        <f>VLOOKUP($BM874,'FP Beleg'!$A:$M,13,FALSE)</f>
        <v>#N/A</v>
      </c>
      <c r="BM874" s="119" t="str">
        <f t="shared" si="24"/>
        <v/>
      </c>
      <c r="BP874" s="119" t="str">
        <f t="shared" si="25"/>
        <v>2</v>
      </c>
      <c r="BQ874" s="119">
        <f t="shared" si="26"/>
        <v>1</v>
      </c>
      <c r="BR874" s="119" t="e">
        <f t="shared" si="27"/>
        <v>#N/A</v>
      </c>
      <c r="BS874" s="120" t="e">
        <f>VLOOKUP($BW874,'FP Haupt'!$A:$M,12,FALSE)</f>
        <v>#N/A</v>
      </c>
      <c r="BT874" s="120" t="e">
        <f>VLOOKUP($BW874,'Anlage 1d'!$A:$M,11,FALSE)</f>
        <v>#N/A</v>
      </c>
      <c r="BU874" s="120" t="e">
        <f>VLOOKUP($BW874,'Anlage 1e'!$A:$M,13,FALSE)</f>
        <v>#N/A</v>
      </c>
      <c r="BV874" s="120" t="e">
        <f>VLOOKUP($BW874,'FP Beleg'!$A:$M,13,FALSE)</f>
        <v>#N/A</v>
      </c>
      <c r="BW874" s="119" t="str">
        <f t="shared" si="28"/>
        <v/>
      </c>
      <c r="BZ874" s="119" t="str">
        <f t="shared" si="29"/>
        <v>2</v>
      </c>
      <c r="CA874" s="119">
        <f t="shared" si="30"/>
        <v>1</v>
      </c>
      <c r="CB874" s="119" t="e">
        <f t="shared" si="31"/>
        <v>#N/A</v>
      </c>
      <c r="CC874" s="120" t="e">
        <f>VLOOKUP($CG874,'FP Haupt'!$A:$M,11,FALSE)</f>
        <v>#N/A</v>
      </c>
      <c r="CD874" s="120" t="e">
        <f>VLOOKUP($CG874,'Anlage 1d'!$A:$M,10,FALSE)</f>
        <v>#N/A</v>
      </c>
      <c r="CE874" s="120" t="e">
        <f>VLOOKUP($CG874,'Anlage 1e'!$A:$M,12,FALSE)</f>
        <v>#N/A</v>
      </c>
      <c r="CF874" s="120" t="e">
        <f>VLOOKUP($CG874,'FP Beleg'!$A:$M,12,FALSE)</f>
        <v>#N/A</v>
      </c>
      <c r="CG874" s="119" t="str">
        <f t="shared" si="32"/>
        <v/>
      </c>
      <c r="CJ874" s="119" t="str">
        <f t="shared" si="112"/>
        <v>2</v>
      </c>
      <c r="CK874" s="119">
        <f t="shared" si="116"/>
        <v>1</v>
      </c>
      <c r="CL874" s="119" t="e">
        <f t="shared" si="117"/>
        <v>#N/A</v>
      </c>
      <c r="CM874" s="120" t="e">
        <f>VLOOKUP($CQ874,'FP Haupt'!$A:$O,15,FALSE)</f>
        <v>#N/A</v>
      </c>
      <c r="CN874" s="120" t="e">
        <f>VLOOKUP($CQ874,'Anlage 1d'!$A:$O,15,FALSE)</f>
        <v>#N/A</v>
      </c>
      <c r="CO874" s="120" t="e">
        <f>VLOOKUP($CQ874,'Anlage 1e'!$A:$Q,17,FALSE)</f>
        <v>#N/A</v>
      </c>
      <c r="CP874" s="120" t="e">
        <f>VLOOKUP($CQ874,'FP Beleg'!$A:$P,16,FALSE)</f>
        <v>#N/A</v>
      </c>
      <c r="CQ874" s="119" t="str">
        <f t="shared" si="113"/>
        <v/>
      </c>
    </row>
    <row r="875" spans="1:95" x14ac:dyDescent="0.2">
      <c r="A875" s="111"/>
      <c r="B875" s="112" t="str">
        <f>IF(A875="","",IF(ISERROR(VLOOKUP(MID(A875,1,4),'FP Haupt'!$A:$M,4,FALSE)),"keine DRG gemäß FPV",VLOOKUP(MID(A875,1,4),'FP Haupt'!$A:$M,4,FALSE)))</f>
        <v/>
      </c>
      <c r="C875" s="113">
        <f t="shared" si="39"/>
        <v>0</v>
      </c>
      <c r="D875" s="114" t="str">
        <f t="shared" si="1"/>
        <v/>
      </c>
      <c r="E875" s="114" t="str">
        <f t="shared" si="2"/>
        <v/>
      </c>
      <c r="F875" s="115"/>
      <c r="G875" s="115"/>
      <c r="H875" s="116" t="str">
        <f t="shared" si="3"/>
        <v/>
      </c>
      <c r="I875" s="117">
        <f t="shared" si="4"/>
        <v>0</v>
      </c>
      <c r="J875" s="115"/>
      <c r="K875" s="115"/>
      <c r="L875" s="116" t="str">
        <f t="shared" si="5"/>
        <v/>
      </c>
      <c r="M875" s="114">
        <f t="shared" si="6"/>
        <v>0</v>
      </c>
      <c r="N875" s="115"/>
      <c r="O875" s="115"/>
      <c r="P875" s="116" t="str">
        <f t="shared" si="7"/>
        <v/>
      </c>
      <c r="Q875" s="114">
        <f t="shared" si="8"/>
        <v>0</v>
      </c>
      <c r="R875" s="115"/>
      <c r="S875" s="115"/>
      <c r="T875" s="116" t="str">
        <f t="shared" si="9"/>
        <v/>
      </c>
      <c r="U875" s="114">
        <f t="shared" si="10"/>
        <v>0</v>
      </c>
      <c r="V875" s="115"/>
      <c r="W875" s="115"/>
      <c r="X875" s="116" t="str">
        <f t="shared" si="11"/>
        <v/>
      </c>
      <c r="Y875" s="117">
        <f t="shared" si="12"/>
        <v>0</v>
      </c>
      <c r="Z875" s="115"/>
      <c r="AA875" s="602" t="str">
        <f t="shared" si="114"/>
        <v/>
      </c>
      <c r="AB875" s="603">
        <f t="shared" si="115"/>
        <v>0</v>
      </c>
      <c r="AC875" s="118"/>
      <c r="AG875" s="119" t="str">
        <f t="shared" si="13"/>
        <v>Z</v>
      </c>
      <c r="AH875" s="119">
        <f t="shared" si="14"/>
        <v>9</v>
      </c>
      <c r="AI875" s="119" t="e">
        <f t="shared" si="15"/>
        <v>#N/A</v>
      </c>
      <c r="AJ875" s="120" t="e">
        <f>VLOOKUP($AS875,'FP Haupt'!$A:$M,6,FALSE)</f>
        <v>#N/A</v>
      </c>
      <c r="AK875" s="120" t="e">
        <f>VLOOKUP($AS875,'FP Beleg'!$A:$M,4,FALSE)</f>
        <v>#N/A</v>
      </c>
      <c r="AL875" s="120" t="e">
        <f>VLOOKUP($AS875,'FP Beleg'!$A:$M,5,FALSE)</f>
        <v>#N/A</v>
      </c>
      <c r="AM875" s="120" t="e">
        <f>VLOOKUP($AS875,'FP Beleg'!$A:$M,6,FALSE)</f>
        <v>#N/A</v>
      </c>
      <c r="AN875" s="120" t="e">
        <f>VLOOKUP($AS875,'FP Beleg'!$A:$M,7,FALSE)</f>
        <v>#N/A</v>
      </c>
      <c r="AO875" s="120" t="e">
        <f>VLOOKUP($AS875,'Anlage 1d'!$A:$M,4,FALSE)</f>
        <v>#N/A</v>
      </c>
      <c r="AP875" s="120" t="e">
        <f>VLOOKUP($AS875,'Anlage 1e'!$A:$M,4,FALSE)</f>
        <v>#N/A</v>
      </c>
      <c r="AQ875" s="120" t="e">
        <f>VLOOKUP($AS875,'Anlage 1e'!$A:$M,5,FALSE)</f>
        <v>#N/A</v>
      </c>
      <c r="AR875" s="120" t="e">
        <f>VLOOKUP($AS875,'FP Haupt'!$A:$M,5,FALSE)</f>
        <v>#N/A</v>
      </c>
      <c r="AS875" s="119" t="str">
        <f t="shared" si="16"/>
        <v/>
      </c>
      <c r="AV875" s="119" t="str">
        <f t="shared" si="17"/>
        <v>2</v>
      </c>
      <c r="AW875" s="119">
        <f t="shared" si="18"/>
        <v>1</v>
      </c>
      <c r="AX875" s="119" t="e">
        <f t="shared" si="19"/>
        <v>#N/A</v>
      </c>
      <c r="AY875" s="120" t="e">
        <f>VLOOKUP($BC875,'FP Haupt'!$A:$M,9,FALSE)</f>
        <v>#N/A</v>
      </c>
      <c r="AZ875" s="120" t="e">
        <f>VLOOKUP($BC875,'Anlage 1d'!$A:$M,8,FALSE)</f>
        <v>#N/A</v>
      </c>
      <c r="BA875" s="120" t="e">
        <f>VLOOKUP($BC875,'Anlage 1e'!$A:$M,10,FALSE)</f>
        <v>#N/A</v>
      </c>
      <c r="BB875" s="120" t="e">
        <f>VLOOKUP($BC875,'FP Beleg'!$A:$M,10,FALSE)</f>
        <v>#N/A</v>
      </c>
      <c r="BC875" s="119" t="str">
        <f t="shared" si="20"/>
        <v/>
      </c>
      <c r="BF875" s="119" t="str">
        <f t="shared" si="21"/>
        <v>2</v>
      </c>
      <c r="BG875" s="119">
        <f t="shared" si="22"/>
        <v>1</v>
      </c>
      <c r="BH875" s="119" t="e">
        <f t="shared" si="23"/>
        <v>#N/A</v>
      </c>
      <c r="BI875" s="120" t="e">
        <f>VLOOKUP($BM875,'FP Haupt'!$A:$M,12,FALSE)</f>
        <v>#N/A</v>
      </c>
      <c r="BJ875" s="120" t="e">
        <f>VLOOKUP($BM875,'Anlage 1d'!$A:$M,11,FALSE)</f>
        <v>#N/A</v>
      </c>
      <c r="BK875" s="120" t="e">
        <f>VLOOKUP($BM875,'Anlage 1e'!$A:$M,13,FALSE)</f>
        <v>#N/A</v>
      </c>
      <c r="BL875" s="120" t="e">
        <f>VLOOKUP($BM875,'FP Beleg'!$A:$M,13,FALSE)</f>
        <v>#N/A</v>
      </c>
      <c r="BM875" s="119" t="str">
        <f t="shared" si="24"/>
        <v/>
      </c>
      <c r="BP875" s="119" t="str">
        <f t="shared" si="25"/>
        <v>2</v>
      </c>
      <c r="BQ875" s="119">
        <f t="shared" si="26"/>
        <v>1</v>
      </c>
      <c r="BR875" s="119" t="e">
        <f t="shared" si="27"/>
        <v>#N/A</v>
      </c>
      <c r="BS875" s="120" t="e">
        <f>VLOOKUP($BW875,'FP Haupt'!$A:$M,12,FALSE)</f>
        <v>#N/A</v>
      </c>
      <c r="BT875" s="120" t="e">
        <f>VLOOKUP($BW875,'Anlage 1d'!$A:$M,11,FALSE)</f>
        <v>#N/A</v>
      </c>
      <c r="BU875" s="120" t="e">
        <f>VLOOKUP($BW875,'Anlage 1e'!$A:$M,13,FALSE)</f>
        <v>#N/A</v>
      </c>
      <c r="BV875" s="120" t="e">
        <f>VLOOKUP($BW875,'FP Beleg'!$A:$M,13,FALSE)</f>
        <v>#N/A</v>
      </c>
      <c r="BW875" s="119" t="str">
        <f t="shared" si="28"/>
        <v/>
      </c>
      <c r="BZ875" s="119" t="str">
        <f t="shared" si="29"/>
        <v>2</v>
      </c>
      <c r="CA875" s="119">
        <f t="shared" si="30"/>
        <v>1</v>
      </c>
      <c r="CB875" s="119" t="e">
        <f t="shared" si="31"/>
        <v>#N/A</v>
      </c>
      <c r="CC875" s="120" t="e">
        <f>VLOOKUP($CG875,'FP Haupt'!$A:$M,11,FALSE)</f>
        <v>#N/A</v>
      </c>
      <c r="CD875" s="120" t="e">
        <f>VLOOKUP($CG875,'Anlage 1d'!$A:$M,10,FALSE)</f>
        <v>#N/A</v>
      </c>
      <c r="CE875" s="120" t="e">
        <f>VLOOKUP($CG875,'Anlage 1e'!$A:$M,12,FALSE)</f>
        <v>#N/A</v>
      </c>
      <c r="CF875" s="120" t="e">
        <f>VLOOKUP($CG875,'FP Beleg'!$A:$M,12,FALSE)</f>
        <v>#N/A</v>
      </c>
      <c r="CG875" s="119" t="str">
        <f t="shared" si="32"/>
        <v/>
      </c>
      <c r="CJ875" s="119" t="str">
        <f t="shared" si="112"/>
        <v>2</v>
      </c>
      <c r="CK875" s="119">
        <f t="shared" si="116"/>
        <v>1</v>
      </c>
      <c r="CL875" s="119" t="e">
        <f t="shared" si="117"/>
        <v>#N/A</v>
      </c>
      <c r="CM875" s="120" t="e">
        <f>VLOOKUP($CQ875,'FP Haupt'!$A:$O,15,FALSE)</f>
        <v>#N/A</v>
      </c>
      <c r="CN875" s="120" t="e">
        <f>VLOOKUP($CQ875,'Anlage 1d'!$A:$O,15,FALSE)</f>
        <v>#N/A</v>
      </c>
      <c r="CO875" s="120" t="e">
        <f>VLOOKUP($CQ875,'Anlage 1e'!$A:$Q,17,FALSE)</f>
        <v>#N/A</v>
      </c>
      <c r="CP875" s="120" t="e">
        <f>VLOOKUP($CQ875,'FP Beleg'!$A:$P,16,FALSE)</f>
        <v>#N/A</v>
      </c>
      <c r="CQ875" s="119" t="str">
        <f t="shared" si="113"/>
        <v/>
      </c>
    </row>
    <row r="876" spans="1:95" x14ac:dyDescent="0.2">
      <c r="A876" s="111"/>
      <c r="B876" s="112" t="str">
        <f>IF(A876="","",IF(ISERROR(VLOOKUP(MID(A876,1,4),'FP Haupt'!$A:$M,4,FALSE)),"keine DRG gemäß FPV",VLOOKUP(MID(A876,1,4),'FP Haupt'!$A:$M,4,FALSE)))</f>
        <v/>
      </c>
      <c r="C876" s="113">
        <f t="shared" si="39"/>
        <v>0</v>
      </c>
      <c r="D876" s="114" t="str">
        <f t="shared" si="1"/>
        <v/>
      </c>
      <c r="E876" s="114" t="str">
        <f t="shared" si="2"/>
        <v/>
      </c>
      <c r="F876" s="115"/>
      <c r="G876" s="115"/>
      <c r="H876" s="116" t="str">
        <f t="shared" si="3"/>
        <v/>
      </c>
      <c r="I876" s="117">
        <f t="shared" si="4"/>
        <v>0</v>
      </c>
      <c r="J876" s="115"/>
      <c r="K876" s="115"/>
      <c r="L876" s="116" t="str">
        <f t="shared" si="5"/>
        <v/>
      </c>
      <c r="M876" s="114">
        <f t="shared" si="6"/>
        <v>0</v>
      </c>
      <c r="N876" s="115"/>
      <c r="O876" s="115"/>
      <c r="P876" s="116" t="str">
        <f t="shared" si="7"/>
        <v/>
      </c>
      <c r="Q876" s="114">
        <f t="shared" si="8"/>
        <v>0</v>
      </c>
      <c r="R876" s="115"/>
      <c r="S876" s="115"/>
      <c r="T876" s="116" t="str">
        <f t="shared" si="9"/>
        <v/>
      </c>
      <c r="U876" s="114">
        <f t="shared" si="10"/>
        <v>0</v>
      </c>
      <c r="V876" s="115"/>
      <c r="W876" s="115"/>
      <c r="X876" s="116" t="str">
        <f t="shared" si="11"/>
        <v/>
      </c>
      <c r="Y876" s="117">
        <f t="shared" si="12"/>
        <v>0</v>
      </c>
      <c r="Z876" s="115"/>
      <c r="AA876" s="602" t="str">
        <f t="shared" si="114"/>
        <v/>
      </c>
      <c r="AB876" s="603">
        <f t="shared" si="115"/>
        <v>0</v>
      </c>
      <c r="AC876" s="118"/>
      <c r="AG876" s="119" t="str">
        <f t="shared" si="13"/>
        <v>Z</v>
      </c>
      <c r="AH876" s="119">
        <f t="shared" si="14"/>
        <v>9</v>
      </c>
      <c r="AI876" s="119" t="e">
        <f t="shared" si="15"/>
        <v>#N/A</v>
      </c>
      <c r="AJ876" s="120" t="e">
        <f>VLOOKUP($AS876,'FP Haupt'!$A:$M,6,FALSE)</f>
        <v>#N/A</v>
      </c>
      <c r="AK876" s="120" t="e">
        <f>VLOOKUP($AS876,'FP Beleg'!$A:$M,4,FALSE)</f>
        <v>#N/A</v>
      </c>
      <c r="AL876" s="120" t="e">
        <f>VLOOKUP($AS876,'FP Beleg'!$A:$M,5,FALSE)</f>
        <v>#N/A</v>
      </c>
      <c r="AM876" s="120" t="e">
        <f>VLOOKUP($AS876,'FP Beleg'!$A:$M,6,FALSE)</f>
        <v>#N/A</v>
      </c>
      <c r="AN876" s="120" t="e">
        <f>VLOOKUP($AS876,'FP Beleg'!$A:$M,7,FALSE)</f>
        <v>#N/A</v>
      </c>
      <c r="AO876" s="120" t="e">
        <f>VLOOKUP($AS876,'Anlage 1d'!$A:$M,4,FALSE)</f>
        <v>#N/A</v>
      </c>
      <c r="AP876" s="120" t="e">
        <f>VLOOKUP($AS876,'Anlage 1e'!$A:$M,4,FALSE)</f>
        <v>#N/A</v>
      </c>
      <c r="AQ876" s="120" t="e">
        <f>VLOOKUP($AS876,'Anlage 1e'!$A:$M,5,FALSE)</f>
        <v>#N/A</v>
      </c>
      <c r="AR876" s="120" t="e">
        <f>VLOOKUP($AS876,'FP Haupt'!$A:$M,5,FALSE)</f>
        <v>#N/A</v>
      </c>
      <c r="AS876" s="119" t="str">
        <f t="shared" si="16"/>
        <v/>
      </c>
      <c r="AV876" s="119" t="str">
        <f t="shared" si="17"/>
        <v>2</v>
      </c>
      <c r="AW876" s="119">
        <f t="shared" si="18"/>
        <v>1</v>
      </c>
      <c r="AX876" s="119" t="e">
        <f t="shared" si="19"/>
        <v>#N/A</v>
      </c>
      <c r="AY876" s="120" t="e">
        <f>VLOOKUP($BC876,'FP Haupt'!$A:$M,9,FALSE)</f>
        <v>#N/A</v>
      </c>
      <c r="AZ876" s="120" t="e">
        <f>VLOOKUP($BC876,'Anlage 1d'!$A:$M,8,FALSE)</f>
        <v>#N/A</v>
      </c>
      <c r="BA876" s="120" t="e">
        <f>VLOOKUP($BC876,'Anlage 1e'!$A:$M,10,FALSE)</f>
        <v>#N/A</v>
      </c>
      <c r="BB876" s="120" t="e">
        <f>VLOOKUP($BC876,'FP Beleg'!$A:$M,10,FALSE)</f>
        <v>#N/A</v>
      </c>
      <c r="BC876" s="119" t="str">
        <f t="shared" si="20"/>
        <v/>
      </c>
      <c r="BF876" s="119" t="str">
        <f t="shared" si="21"/>
        <v>2</v>
      </c>
      <c r="BG876" s="119">
        <f t="shared" si="22"/>
        <v>1</v>
      </c>
      <c r="BH876" s="119" t="e">
        <f t="shared" si="23"/>
        <v>#N/A</v>
      </c>
      <c r="BI876" s="120" t="e">
        <f>VLOOKUP($BM876,'FP Haupt'!$A:$M,12,FALSE)</f>
        <v>#N/A</v>
      </c>
      <c r="BJ876" s="120" t="e">
        <f>VLOOKUP($BM876,'Anlage 1d'!$A:$M,11,FALSE)</f>
        <v>#N/A</v>
      </c>
      <c r="BK876" s="120" t="e">
        <f>VLOOKUP($BM876,'Anlage 1e'!$A:$M,13,FALSE)</f>
        <v>#N/A</v>
      </c>
      <c r="BL876" s="120" t="e">
        <f>VLOOKUP($BM876,'FP Beleg'!$A:$M,13,FALSE)</f>
        <v>#N/A</v>
      </c>
      <c r="BM876" s="119" t="str">
        <f t="shared" si="24"/>
        <v/>
      </c>
      <c r="BP876" s="119" t="str">
        <f t="shared" si="25"/>
        <v>2</v>
      </c>
      <c r="BQ876" s="119">
        <f t="shared" si="26"/>
        <v>1</v>
      </c>
      <c r="BR876" s="119" t="e">
        <f t="shared" si="27"/>
        <v>#N/A</v>
      </c>
      <c r="BS876" s="120" t="e">
        <f>VLOOKUP($BW876,'FP Haupt'!$A:$M,12,FALSE)</f>
        <v>#N/A</v>
      </c>
      <c r="BT876" s="120" t="e">
        <f>VLOOKUP($BW876,'Anlage 1d'!$A:$M,11,FALSE)</f>
        <v>#N/A</v>
      </c>
      <c r="BU876" s="120" t="e">
        <f>VLOOKUP($BW876,'Anlage 1e'!$A:$M,13,FALSE)</f>
        <v>#N/A</v>
      </c>
      <c r="BV876" s="120" t="e">
        <f>VLOOKUP($BW876,'FP Beleg'!$A:$M,13,FALSE)</f>
        <v>#N/A</v>
      </c>
      <c r="BW876" s="119" t="str">
        <f t="shared" si="28"/>
        <v/>
      </c>
      <c r="BZ876" s="119" t="str">
        <f t="shared" si="29"/>
        <v>2</v>
      </c>
      <c r="CA876" s="119">
        <f t="shared" si="30"/>
        <v>1</v>
      </c>
      <c r="CB876" s="119" t="e">
        <f t="shared" si="31"/>
        <v>#N/A</v>
      </c>
      <c r="CC876" s="120" t="e">
        <f>VLOOKUP($CG876,'FP Haupt'!$A:$M,11,FALSE)</f>
        <v>#N/A</v>
      </c>
      <c r="CD876" s="120" t="e">
        <f>VLOOKUP($CG876,'Anlage 1d'!$A:$M,10,FALSE)</f>
        <v>#N/A</v>
      </c>
      <c r="CE876" s="120" t="e">
        <f>VLOOKUP($CG876,'Anlage 1e'!$A:$M,12,FALSE)</f>
        <v>#N/A</v>
      </c>
      <c r="CF876" s="120" t="e">
        <f>VLOOKUP($CG876,'FP Beleg'!$A:$M,12,FALSE)</f>
        <v>#N/A</v>
      </c>
      <c r="CG876" s="119" t="str">
        <f t="shared" si="32"/>
        <v/>
      </c>
      <c r="CJ876" s="119" t="str">
        <f t="shared" si="112"/>
        <v>2</v>
      </c>
      <c r="CK876" s="119">
        <f t="shared" si="116"/>
        <v>1</v>
      </c>
      <c r="CL876" s="119" t="e">
        <f t="shared" si="117"/>
        <v>#N/A</v>
      </c>
      <c r="CM876" s="120" t="e">
        <f>VLOOKUP($CQ876,'FP Haupt'!$A:$O,15,FALSE)</f>
        <v>#N/A</v>
      </c>
      <c r="CN876" s="120" t="e">
        <f>VLOOKUP($CQ876,'Anlage 1d'!$A:$O,15,FALSE)</f>
        <v>#N/A</v>
      </c>
      <c r="CO876" s="120" t="e">
        <f>VLOOKUP($CQ876,'Anlage 1e'!$A:$Q,17,FALSE)</f>
        <v>#N/A</v>
      </c>
      <c r="CP876" s="120" t="e">
        <f>VLOOKUP($CQ876,'FP Beleg'!$A:$P,16,FALSE)</f>
        <v>#N/A</v>
      </c>
      <c r="CQ876" s="119" t="str">
        <f t="shared" si="113"/>
        <v/>
      </c>
    </row>
    <row r="877" spans="1:95" x14ac:dyDescent="0.2">
      <c r="A877" s="111"/>
      <c r="B877" s="112" t="str">
        <f>IF(A877="","",IF(ISERROR(VLOOKUP(MID(A877,1,4),'FP Haupt'!$A:$M,4,FALSE)),"keine DRG gemäß FPV",VLOOKUP(MID(A877,1,4),'FP Haupt'!$A:$M,4,FALSE)))</f>
        <v/>
      </c>
      <c r="C877" s="113">
        <f t="shared" si="39"/>
        <v>0</v>
      </c>
      <c r="D877" s="114" t="str">
        <f t="shared" si="1"/>
        <v/>
      </c>
      <c r="E877" s="114" t="str">
        <f t="shared" si="2"/>
        <v/>
      </c>
      <c r="F877" s="115"/>
      <c r="G877" s="115"/>
      <c r="H877" s="116" t="str">
        <f t="shared" si="3"/>
        <v/>
      </c>
      <c r="I877" s="117">
        <f t="shared" si="4"/>
        <v>0</v>
      </c>
      <c r="J877" s="115"/>
      <c r="K877" s="115"/>
      <c r="L877" s="116" t="str">
        <f t="shared" si="5"/>
        <v/>
      </c>
      <c r="M877" s="114">
        <f t="shared" si="6"/>
        <v>0</v>
      </c>
      <c r="N877" s="115"/>
      <c r="O877" s="115"/>
      <c r="P877" s="116" t="str">
        <f t="shared" si="7"/>
        <v/>
      </c>
      <c r="Q877" s="114">
        <f t="shared" si="8"/>
        <v>0</v>
      </c>
      <c r="R877" s="115"/>
      <c r="S877" s="115"/>
      <c r="T877" s="116" t="str">
        <f t="shared" si="9"/>
        <v/>
      </c>
      <c r="U877" s="114">
        <f t="shared" si="10"/>
        <v>0</v>
      </c>
      <c r="V877" s="115"/>
      <c r="W877" s="115"/>
      <c r="X877" s="116" t="str">
        <f t="shared" si="11"/>
        <v/>
      </c>
      <c r="Y877" s="117">
        <f t="shared" si="12"/>
        <v>0</v>
      </c>
      <c r="Z877" s="115"/>
      <c r="AA877" s="602" t="str">
        <f t="shared" si="114"/>
        <v/>
      </c>
      <c r="AB877" s="603">
        <f t="shared" si="115"/>
        <v>0</v>
      </c>
      <c r="AC877" s="118"/>
      <c r="AG877" s="119" t="str">
        <f t="shared" si="13"/>
        <v>Z</v>
      </c>
      <c r="AH877" s="119">
        <f t="shared" si="14"/>
        <v>9</v>
      </c>
      <c r="AI877" s="119" t="e">
        <f t="shared" si="15"/>
        <v>#N/A</v>
      </c>
      <c r="AJ877" s="120" t="e">
        <f>VLOOKUP($AS877,'FP Haupt'!$A:$M,6,FALSE)</f>
        <v>#N/A</v>
      </c>
      <c r="AK877" s="120" t="e">
        <f>VLOOKUP($AS877,'FP Beleg'!$A:$M,4,FALSE)</f>
        <v>#N/A</v>
      </c>
      <c r="AL877" s="120" t="e">
        <f>VLOOKUP($AS877,'FP Beleg'!$A:$M,5,FALSE)</f>
        <v>#N/A</v>
      </c>
      <c r="AM877" s="120" t="e">
        <f>VLOOKUP($AS877,'FP Beleg'!$A:$M,6,FALSE)</f>
        <v>#N/A</v>
      </c>
      <c r="AN877" s="120" t="e">
        <f>VLOOKUP($AS877,'FP Beleg'!$A:$M,7,FALSE)</f>
        <v>#N/A</v>
      </c>
      <c r="AO877" s="120" t="e">
        <f>VLOOKUP($AS877,'Anlage 1d'!$A:$M,4,FALSE)</f>
        <v>#N/A</v>
      </c>
      <c r="AP877" s="120" t="e">
        <f>VLOOKUP($AS877,'Anlage 1e'!$A:$M,4,FALSE)</f>
        <v>#N/A</v>
      </c>
      <c r="AQ877" s="120" t="e">
        <f>VLOOKUP($AS877,'Anlage 1e'!$A:$M,5,FALSE)</f>
        <v>#N/A</v>
      </c>
      <c r="AR877" s="120" t="e">
        <f>VLOOKUP($AS877,'FP Haupt'!$A:$M,5,FALSE)</f>
        <v>#N/A</v>
      </c>
      <c r="AS877" s="119" t="str">
        <f t="shared" si="16"/>
        <v/>
      </c>
      <c r="AV877" s="119" t="str">
        <f t="shared" si="17"/>
        <v>2</v>
      </c>
      <c r="AW877" s="119">
        <f t="shared" si="18"/>
        <v>1</v>
      </c>
      <c r="AX877" s="119" t="e">
        <f t="shared" si="19"/>
        <v>#N/A</v>
      </c>
      <c r="AY877" s="120" t="e">
        <f>VLOOKUP($BC877,'FP Haupt'!$A:$M,9,FALSE)</f>
        <v>#N/A</v>
      </c>
      <c r="AZ877" s="120" t="e">
        <f>VLOOKUP($BC877,'Anlage 1d'!$A:$M,8,FALSE)</f>
        <v>#N/A</v>
      </c>
      <c r="BA877" s="120" t="e">
        <f>VLOOKUP($BC877,'Anlage 1e'!$A:$M,10,FALSE)</f>
        <v>#N/A</v>
      </c>
      <c r="BB877" s="120" t="e">
        <f>VLOOKUP($BC877,'FP Beleg'!$A:$M,10,FALSE)</f>
        <v>#N/A</v>
      </c>
      <c r="BC877" s="119" t="str">
        <f t="shared" si="20"/>
        <v/>
      </c>
      <c r="BF877" s="119" t="str">
        <f t="shared" si="21"/>
        <v>2</v>
      </c>
      <c r="BG877" s="119">
        <f t="shared" si="22"/>
        <v>1</v>
      </c>
      <c r="BH877" s="119" t="e">
        <f t="shared" si="23"/>
        <v>#N/A</v>
      </c>
      <c r="BI877" s="120" t="e">
        <f>VLOOKUP($BM877,'FP Haupt'!$A:$M,12,FALSE)</f>
        <v>#N/A</v>
      </c>
      <c r="BJ877" s="120" t="e">
        <f>VLOOKUP($BM877,'Anlage 1d'!$A:$M,11,FALSE)</f>
        <v>#N/A</v>
      </c>
      <c r="BK877" s="120" t="e">
        <f>VLOOKUP($BM877,'Anlage 1e'!$A:$M,13,FALSE)</f>
        <v>#N/A</v>
      </c>
      <c r="BL877" s="120" t="e">
        <f>VLOOKUP($BM877,'FP Beleg'!$A:$M,13,FALSE)</f>
        <v>#N/A</v>
      </c>
      <c r="BM877" s="119" t="str">
        <f t="shared" si="24"/>
        <v/>
      </c>
      <c r="BP877" s="119" t="str">
        <f t="shared" si="25"/>
        <v>2</v>
      </c>
      <c r="BQ877" s="119">
        <f t="shared" si="26"/>
        <v>1</v>
      </c>
      <c r="BR877" s="119" t="e">
        <f t="shared" si="27"/>
        <v>#N/A</v>
      </c>
      <c r="BS877" s="120" t="e">
        <f>VLOOKUP($BW877,'FP Haupt'!$A:$M,12,FALSE)</f>
        <v>#N/A</v>
      </c>
      <c r="BT877" s="120" t="e">
        <f>VLOOKUP($BW877,'Anlage 1d'!$A:$M,11,FALSE)</f>
        <v>#N/A</v>
      </c>
      <c r="BU877" s="120" t="e">
        <f>VLOOKUP($BW877,'Anlage 1e'!$A:$M,13,FALSE)</f>
        <v>#N/A</v>
      </c>
      <c r="BV877" s="120" t="e">
        <f>VLOOKUP($BW877,'FP Beleg'!$A:$M,13,FALSE)</f>
        <v>#N/A</v>
      </c>
      <c r="BW877" s="119" t="str">
        <f t="shared" si="28"/>
        <v/>
      </c>
      <c r="BZ877" s="119" t="str">
        <f t="shared" si="29"/>
        <v>2</v>
      </c>
      <c r="CA877" s="119">
        <f t="shared" si="30"/>
        <v>1</v>
      </c>
      <c r="CB877" s="119" t="e">
        <f t="shared" si="31"/>
        <v>#N/A</v>
      </c>
      <c r="CC877" s="120" t="e">
        <f>VLOOKUP($CG877,'FP Haupt'!$A:$M,11,FALSE)</f>
        <v>#N/A</v>
      </c>
      <c r="CD877" s="120" t="e">
        <f>VLOOKUP($CG877,'Anlage 1d'!$A:$M,10,FALSE)</f>
        <v>#N/A</v>
      </c>
      <c r="CE877" s="120" t="e">
        <f>VLOOKUP($CG877,'Anlage 1e'!$A:$M,12,FALSE)</f>
        <v>#N/A</v>
      </c>
      <c r="CF877" s="120" t="e">
        <f>VLOOKUP($CG877,'FP Beleg'!$A:$M,12,FALSE)</f>
        <v>#N/A</v>
      </c>
      <c r="CG877" s="119" t="str">
        <f t="shared" si="32"/>
        <v/>
      </c>
      <c r="CJ877" s="119" t="str">
        <f t="shared" si="112"/>
        <v>2</v>
      </c>
      <c r="CK877" s="119">
        <f t="shared" si="116"/>
        <v>1</v>
      </c>
      <c r="CL877" s="119" t="e">
        <f t="shared" si="117"/>
        <v>#N/A</v>
      </c>
      <c r="CM877" s="120" t="e">
        <f>VLOOKUP($CQ877,'FP Haupt'!$A:$O,15,FALSE)</f>
        <v>#N/A</v>
      </c>
      <c r="CN877" s="120" t="e">
        <f>VLOOKUP($CQ877,'Anlage 1d'!$A:$O,15,FALSE)</f>
        <v>#N/A</v>
      </c>
      <c r="CO877" s="120" t="e">
        <f>VLOOKUP($CQ877,'Anlage 1e'!$A:$Q,17,FALSE)</f>
        <v>#N/A</v>
      </c>
      <c r="CP877" s="120" t="e">
        <f>VLOOKUP($CQ877,'FP Beleg'!$A:$P,16,FALSE)</f>
        <v>#N/A</v>
      </c>
      <c r="CQ877" s="119" t="str">
        <f t="shared" si="113"/>
        <v/>
      </c>
    </row>
    <row r="878" spans="1:95" x14ac:dyDescent="0.2">
      <c r="A878" s="111"/>
      <c r="B878" s="112" t="str">
        <f>IF(A878="","",IF(ISERROR(VLOOKUP(MID(A878,1,4),'FP Haupt'!$A:$M,4,FALSE)),"keine DRG gemäß FPV",VLOOKUP(MID(A878,1,4),'FP Haupt'!$A:$M,4,FALSE)))</f>
        <v/>
      </c>
      <c r="C878" s="113">
        <f t="shared" si="39"/>
        <v>0</v>
      </c>
      <c r="D878" s="114" t="str">
        <f t="shared" si="1"/>
        <v/>
      </c>
      <c r="E878" s="114" t="str">
        <f t="shared" si="2"/>
        <v/>
      </c>
      <c r="F878" s="115"/>
      <c r="G878" s="115"/>
      <c r="H878" s="116" t="str">
        <f t="shared" si="3"/>
        <v/>
      </c>
      <c r="I878" s="117">
        <f t="shared" si="4"/>
        <v>0</v>
      </c>
      <c r="J878" s="115"/>
      <c r="K878" s="115"/>
      <c r="L878" s="116" t="str">
        <f t="shared" si="5"/>
        <v/>
      </c>
      <c r="M878" s="114">
        <f t="shared" si="6"/>
        <v>0</v>
      </c>
      <c r="N878" s="115"/>
      <c r="O878" s="115"/>
      <c r="P878" s="116" t="str">
        <f t="shared" si="7"/>
        <v/>
      </c>
      <c r="Q878" s="114">
        <f t="shared" si="8"/>
        <v>0</v>
      </c>
      <c r="R878" s="115"/>
      <c r="S878" s="115"/>
      <c r="T878" s="116" t="str">
        <f t="shared" si="9"/>
        <v/>
      </c>
      <c r="U878" s="114">
        <f t="shared" si="10"/>
        <v>0</v>
      </c>
      <c r="V878" s="115"/>
      <c r="W878" s="115"/>
      <c r="X878" s="116" t="str">
        <f t="shared" si="11"/>
        <v/>
      </c>
      <c r="Y878" s="117">
        <f t="shared" si="12"/>
        <v>0</v>
      </c>
      <c r="Z878" s="115"/>
      <c r="AA878" s="602" t="str">
        <f t="shared" si="114"/>
        <v/>
      </c>
      <c r="AB878" s="603">
        <f t="shared" si="115"/>
        <v>0</v>
      </c>
      <c r="AC878" s="118"/>
      <c r="AG878" s="119" t="str">
        <f t="shared" si="13"/>
        <v>Z</v>
      </c>
      <c r="AH878" s="119">
        <f t="shared" si="14"/>
        <v>9</v>
      </c>
      <c r="AI878" s="119" t="e">
        <f t="shared" si="15"/>
        <v>#N/A</v>
      </c>
      <c r="AJ878" s="120" t="e">
        <f>VLOOKUP($AS878,'FP Haupt'!$A:$M,6,FALSE)</f>
        <v>#N/A</v>
      </c>
      <c r="AK878" s="120" t="e">
        <f>VLOOKUP($AS878,'FP Beleg'!$A:$M,4,FALSE)</f>
        <v>#N/A</v>
      </c>
      <c r="AL878" s="120" t="e">
        <f>VLOOKUP($AS878,'FP Beleg'!$A:$M,5,FALSE)</f>
        <v>#N/A</v>
      </c>
      <c r="AM878" s="120" t="e">
        <f>VLOOKUP($AS878,'FP Beleg'!$A:$M,6,FALSE)</f>
        <v>#N/A</v>
      </c>
      <c r="AN878" s="120" t="e">
        <f>VLOOKUP($AS878,'FP Beleg'!$A:$M,7,FALSE)</f>
        <v>#N/A</v>
      </c>
      <c r="AO878" s="120" t="e">
        <f>VLOOKUP($AS878,'Anlage 1d'!$A:$M,4,FALSE)</f>
        <v>#N/A</v>
      </c>
      <c r="AP878" s="120" t="e">
        <f>VLOOKUP($AS878,'Anlage 1e'!$A:$M,4,FALSE)</f>
        <v>#N/A</v>
      </c>
      <c r="AQ878" s="120" t="e">
        <f>VLOOKUP($AS878,'Anlage 1e'!$A:$M,5,FALSE)</f>
        <v>#N/A</v>
      </c>
      <c r="AR878" s="120" t="e">
        <f>VLOOKUP($AS878,'FP Haupt'!$A:$M,5,FALSE)</f>
        <v>#N/A</v>
      </c>
      <c r="AS878" s="119" t="str">
        <f t="shared" si="16"/>
        <v/>
      </c>
      <c r="AV878" s="119" t="str">
        <f t="shared" si="17"/>
        <v>2</v>
      </c>
      <c r="AW878" s="119">
        <f t="shared" si="18"/>
        <v>1</v>
      </c>
      <c r="AX878" s="119" t="e">
        <f t="shared" si="19"/>
        <v>#N/A</v>
      </c>
      <c r="AY878" s="120" t="e">
        <f>VLOOKUP($BC878,'FP Haupt'!$A:$M,9,FALSE)</f>
        <v>#N/A</v>
      </c>
      <c r="AZ878" s="120" t="e">
        <f>VLOOKUP($BC878,'Anlage 1d'!$A:$M,8,FALSE)</f>
        <v>#N/A</v>
      </c>
      <c r="BA878" s="120" t="e">
        <f>VLOOKUP($BC878,'Anlage 1e'!$A:$M,10,FALSE)</f>
        <v>#N/A</v>
      </c>
      <c r="BB878" s="120" t="e">
        <f>VLOOKUP($BC878,'FP Beleg'!$A:$M,10,FALSE)</f>
        <v>#N/A</v>
      </c>
      <c r="BC878" s="119" t="str">
        <f t="shared" si="20"/>
        <v/>
      </c>
      <c r="BF878" s="119" t="str">
        <f t="shared" si="21"/>
        <v>2</v>
      </c>
      <c r="BG878" s="119">
        <f t="shared" si="22"/>
        <v>1</v>
      </c>
      <c r="BH878" s="119" t="e">
        <f t="shared" si="23"/>
        <v>#N/A</v>
      </c>
      <c r="BI878" s="120" t="e">
        <f>VLOOKUP($BM878,'FP Haupt'!$A:$M,12,FALSE)</f>
        <v>#N/A</v>
      </c>
      <c r="BJ878" s="120" t="e">
        <f>VLOOKUP($BM878,'Anlage 1d'!$A:$M,11,FALSE)</f>
        <v>#N/A</v>
      </c>
      <c r="BK878" s="120" t="e">
        <f>VLOOKUP($BM878,'Anlage 1e'!$A:$M,13,FALSE)</f>
        <v>#N/A</v>
      </c>
      <c r="BL878" s="120" t="e">
        <f>VLOOKUP($BM878,'FP Beleg'!$A:$M,13,FALSE)</f>
        <v>#N/A</v>
      </c>
      <c r="BM878" s="119" t="str">
        <f t="shared" si="24"/>
        <v/>
      </c>
      <c r="BP878" s="119" t="str">
        <f t="shared" si="25"/>
        <v>2</v>
      </c>
      <c r="BQ878" s="119">
        <f t="shared" si="26"/>
        <v>1</v>
      </c>
      <c r="BR878" s="119" t="e">
        <f t="shared" si="27"/>
        <v>#N/A</v>
      </c>
      <c r="BS878" s="120" t="e">
        <f>VLOOKUP($BW878,'FP Haupt'!$A:$M,12,FALSE)</f>
        <v>#N/A</v>
      </c>
      <c r="BT878" s="120" t="e">
        <f>VLOOKUP($BW878,'Anlage 1d'!$A:$M,11,FALSE)</f>
        <v>#N/A</v>
      </c>
      <c r="BU878" s="120" t="e">
        <f>VLOOKUP($BW878,'Anlage 1e'!$A:$M,13,FALSE)</f>
        <v>#N/A</v>
      </c>
      <c r="BV878" s="120" t="e">
        <f>VLOOKUP($BW878,'FP Beleg'!$A:$M,13,FALSE)</f>
        <v>#N/A</v>
      </c>
      <c r="BW878" s="119" t="str">
        <f t="shared" si="28"/>
        <v/>
      </c>
      <c r="BZ878" s="119" t="str">
        <f t="shared" si="29"/>
        <v>2</v>
      </c>
      <c r="CA878" s="119">
        <f t="shared" si="30"/>
        <v>1</v>
      </c>
      <c r="CB878" s="119" t="e">
        <f t="shared" si="31"/>
        <v>#N/A</v>
      </c>
      <c r="CC878" s="120" t="e">
        <f>VLOOKUP($CG878,'FP Haupt'!$A:$M,11,FALSE)</f>
        <v>#N/A</v>
      </c>
      <c r="CD878" s="120" t="e">
        <f>VLOOKUP($CG878,'Anlage 1d'!$A:$M,10,FALSE)</f>
        <v>#N/A</v>
      </c>
      <c r="CE878" s="120" t="e">
        <f>VLOOKUP($CG878,'Anlage 1e'!$A:$M,12,FALSE)</f>
        <v>#N/A</v>
      </c>
      <c r="CF878" s="120" t="e">
        <f>VLOOKUP($CG878,'FP Beleg'!$A:$M,12,FALSE)</f>
        <v>#N/A</v>
      </c>
      <c r="CG878" s="119" t="str">
        <f t="shared" si="32"/>
        <v/>
      </c>
      <c r="CJ878" s="119" t="str">
        <f t="shared" si="112"/>
        <v>2</v>
      </c>
      <c r="CK878" s="119">
        <f t="shared" si="116"/>
        <v>1</v>
      </c>
      <c r="CL878" s="119" t="e">
        <f t="shared" si="117"/>
        <v>#N/A</v>
      </c>
      <c r="CM878" s="120" t="e">
        <f>VLOOKUP($CQ878,'FP Haupt'!$A:$O,15,FALSE)</f>
        <v>#N/A</v>
      </c>
      <c r="CN878" s="120" t="e">
        <f>VLOOKUP($CQ878,'Anlage 1d'!$A:$O,15,FALSE)</f>
        <v>#N/A</v>
      </c>
      <c r="CO878" s="120" t="e">
        <f>VLOOKUP($CQ878,'Anlage 1e'!$A:$Q,17,FALSE)</f>
        <v>#N/A</v>
      </c>
      <c r="CP878" s="120" t="e">
        <f>VLOOKUP($CQ878,'FP Beleg'!$A:$P,16,FALSE)</f>
        <v>#N/A</v>
      </c>
      <c r="CQ878" s="119" t="str">
        <f t="shared" si="113"/>
        <v/>
      </c>
    </row>
    <row r="879" spans="1:95" x14ac:dyDescent="0.2">
      <c r="A879" s="111"/>
      <c r="B879" s="112" t="str">
        <f>IF(A879="","",IF(ISERROR(VLOOKUP(MID(A879,1,4),'FP Haupt'!$A:$M,4,FALSE)),"keine DRG gemäß FPV",VLOOKUP(MID(A879,1,4),'FP Haupt'!$A:$M,4,FALSE)))</f>
        <v/>
      </c>
      <c r="C879" s="113">
        <f t="shared" si="39"/>
        <v>0</v>
      </c>
      <c r="D879" s="114" t="str">
        <f t="shared" si="1"/>
        <v/>
      </c>
      <c r="E879" s="114" t="str">
        <f t="shared" si="2"/>
        <v/>
      </c>
      <c r="F879" s="115"/>
      <c r="G879" s="115"/>
      <c r="H879" s="116" t="str">
        <f t="shared" si="3"/>
        <v/>
      </c>
      <c r="I879" s="117">
        <f t="shared" si="4"/>
        <v>0</v>
      </c>
      <c r="J879" s="115"/>
      <c r="K879" s="115"/>
      <c r="L879" s="116" t="str">
        <f t="shared" si="5"/>
        <v/>
      </c>
      <c r="M879" s="114">
        <f t="shared" si="6"/>
        <v>0</v>
      </c>
      <c r="N879" s="115"/>
      <c r="O879" s="115"/>
      <c r="P879" s="116" t="str">
        <f t="shared" si="7"/>
        <v/>
      </c>
      <c r="Q879" s="114">
        <f t="shared" si="8"/>
        <v>0</v>
      </c>
      <c r="R879" s="115"/>
      <c r="S879" s="115"/>
      <c r="T879" s="116" t="str">
        <f t="shared" si="9"/>
        <v/>
      </c>
      <c r="U879" s="114">
        <f t="shared" si="10"/>
        <v>0</v>
      </c>
      <c r="V879" s="115"/>
      <c r="W879" s="115"/>
      <c r="X879" s="116" t="str">
        <f t="shared" si="11"/>
        <v/>
      </c>
      <c r="Y879" s="117">
        <f t="shared" si="12"/>
        <v>0</v>
      </c>
      <c r="Z879" s="115"/>
      <c r="AA879" s="602" t="str">
        <f t="shared" si="114"/>
        <v/>
      </c>
      <c r="AB879" s="603">
        <f t="shared" si="115"/>
        <v>0</v>
      </c>
      <c r="AC879" s="118"/>
      <c r="AG879" s="119" t="str">
        <f t="shared" si="13"/>
        <v>Z</v>
      </c>
      <c r="AH879" s="119">
        <f t="shared" si="14"/>
        <v>9</v>
      </c>
      <c r="AI879" s="119" t="e">
        <f t="shared" si="15"/>
        <v>#N/A</v>
      </c>
      <c r="AJ879" s="120" t="e">
        <f>VLOOKUP($AS879,'FP Haupt'!$A:$M,6,FALSE)</f>
        <v>#N/A</v>
      </c>
      <c r="AK879" s="120" t="e">
        <f>VLOOKUP($AS879,'FP Beleg'!$A:$M,4,FALSE)</f>
        <v>#N/A</v>
      </c>
      <c r="AL879" s="120" t="e">
        <f>VLOOKUP($AS879,'FP Beleg'!$A:$M,5,FALSE)</f>
        <v>#N/A</v>
      </c>
      <c r="AM879" s="120" t="e">
        <f>VLOOKUP($AS879,'FP Beleg'!$A:$M,6,FALSE)</f>
        <v>#N/A</v>
      </c>
      <c r="AN879" s="120" t="e">
        <f>VLOOKUP($AS879,'FP Beleg'!$A:$M,7,FALSE)</f>
        <v>#N/A</v>
      </c>
      <c r="AO879" s="120" t="e">
        <f>VLOOKUP($AS879,'Anlage 1d'!$A:$M,4,FALSE)</f>
        <v>#N/A</v>
      </c>
      <c r="AP879" s="120" t="e">
        <f>VLOOKUP($AS879,'Anlage 1e'!$A:$M,4,FALSE)</f>
        <v>#N/A</v>
      </c>
      <c r="AQ879" s="120" t="e">
        <f>VLOOKUP($AS879,'Anlage 1e'!$A:$M,5,FALSE)</f>
        <v>#N/A</v>
      </c>
      <c r="AR879" s="120" t="e">
        <f>VLOOKUP($AS879,'FP Haupt'!$A:$M,5,FALSE)</f>
        <v>#N/A</v>
      </c>
      <c r="AS879" s="119" t="str">
        <f t="shared" si="16"/>
        <v/>
      </c>
      <c r="AV879" s="119" t="str">
        <f t="shared" si="17"/>
        <v>2</v>
      </c>
      <c r="AW879" s="119">
        <f t="shared" si="18"/>
        <v>1</v>
      </c>
      <c r="AX879" s="119" t="e">
        <f t="shared" si="19"/>
        <v>#N/A</v>
      </c>
      <c r="AY879" s="120" t="e">
        <f>VLOOKUP($BC879,'FP Haupt'!$A:$M,9,FALSE)</f>
        <v>#N/A</v>
      </c>
      <c r="AZ879" s="120" t="e">
        <f>VLOOKUP($BC879,'Anlage 1d'!$A:$M,8,FALSE)</f>
        <v>#N/A</v>
      </c>
      <c r="BA879" s="120" t="e">
        <f>VLOOKUP($BC879,'Anlage 1e'!$A:$M,10,FALSE)</f>
        <v>#N/A</v>
      </c>
      <c r="BB879" s="120" t="e">
        <f>VLOOKUP($BC879,'FP Beleg'!$A:$M,10,FALSE)</f>
        <v>#N/A</v>
      </c>
      <c r="BC879" s="119" t="str">
        <f t="shared" si="20"/>
        <v/>
      </c>
      <c r="BF879" s="119" t="str">
        <f t="shared" si="21"/>
        <v>2</v>
      </c>
      <c r="BG879" s="119">
        <f t="shared" si="22"/>
        <v>1</v>
      </c>
      <c r="BH879" s="119" t="e">
        <f t="shared" si="23"/>
        <v>#N/A</v>
      </c>
      <c r="BI879" s="120" t="e">
        <f>VLOOKUP($BM879,'FP Haupt'!$A:$M,12,FALSE)</f>
        <v>#N/A</v>
      </c>
      <c r="BJ879" s="120" t="e">
        <f>VLOOKUP($BM879,'Anlage 1d'!$A:$M,11,FALSE)</f>
        <v>#N/A</v>
      </c>
      <c r="BK879" s="120" t="e">
        <f>VLOOKUP($BM879,'Anlage 1e'!$A:$M,13,FALSE)</f>
        <v>#N/A</v>
      </c>
      <c r="BL879" s="120" t="e">
        <f>VLOOKUP($BM879,'FP Beleg'!$A:$M,13,FALSE)</f>
        <v>#N/A</v>
      </c>
      <c r="BM879" s="119" t="str">
        <f t="shared" si="24"/>
        <v/>
      </c>
      <c r="BP879" s="119" t="str">
        <f t="shared" si="25"/>
        <v>2</v>
      </c>
      <c r="BQ879" s="119">
        <f t="shared" si="26"/>
        <v>1</v>
      </c>
      <c r="BR879" s="119" t="e">
        <f t="shared" si="27"/>
        <v>#N/A</v>
      </c>
      <c r="BS879" s="120" t="e">
        <f>VLOOKUP($BW879,'FP Haupt'!$A:$M,12,FALSE)</f>
        <v>#N/A</v>
      </c>
      <c r="BT879" s="120" t="e">
        <f>VLOOKUP($BW879,'Anlage 1d'!$A:$M,11,FALSE)</f>
        <v>#N/A</v>
      </c>
      <c r="BU879" s="120" t="e">
        <f>VLOOKUP($BW879,'Anlage 1e'!$A:$M,13,FALSE)</f>
        <v>#N/A</v>
      </c>
      <c r="BV879" s="120" t="e">
        <f>VLOOKUP($BW879,'FP Beleg'!$A:$M,13,FALSE)</f>
        <v>#N/A</v>
      </c>
      <c r="BW879" s="119" t="str">
        <f t="shared" si="28"/>
        <v/>
      </c>
      <c r="BZ879" s="119" t="str">
        <f t="shared" si="29"/>
        <v>2</v>
      </c>
      <c r="CA879" s="119">
        <f t="shared" si="30"/>
        <v>1</v>
      </c>
      <c r="CB879" s="119" t="e">
        <f t="shared" si="31"/>
        <v>#N/A</v>
      </c>
      <c r="CC879" s="120" t="e">
        <f>VLOOKUP($CG879,'FP Haupt'!$A:$M,11,FALSE)</f>
        <v>#N/A</v>
      </c>
      <c r="CD879" s="120" t="e">
        <f>VLOOKUP($CG879,'Anlage 1d'!$A:$M,10,FALSE)</f>
        <v>#N/A</v>
      </c>
      <c r="CE879" s="120" t="e">
        <f>VLOOKUP($CG879,'Anlage 1e'!$A:$M,12,FALSE)</f>
        <v>#N/A</v>
      </c>
      <c r="CF879" s="120" t="e">
        <f>VLOOKUP($CG879,'FP Beleg'!$A:$M,12,FALSE)</f>
        <v>#N/A</v>
      </c>
      <c r="CG879" s="119" t="str">
        <f t="shared" si="32"/>
        <v/>
      </c>
      <c r="CJ879" s="119" t="str">
        <f t="shared" si="112"/>
        <v>2</v>
      </c>
      <c r="CK879" s="119">
        <f t="shared" si="116"/>
        <v>1</v>
      </c>
      <c r="CL879" s="119" t="e">
        <f t="shared" si="117"/>
        <v>#N/A</v>
      </c>
      <c r="CM879" s="120" t="e">
        <f>VLOOKUP($CQ879,'FP Haupt'!$A:$O,15,FALSE)</f>
        <v>#N/A</v>
      </c>
      <c r="CN879" s="120" t="e">
        <f>VLOOKUP($CQ879,'Anlage 1d'!$A:$O,15,FALSE)</f>
        <v>#N/A</v>
      </c>
      <c r="CO879" s="120" t="e">
        <f>VLOOKUP($CQ879,'Anlage 1e'!$A:$Q,17,FALSE)</f>
        <v>#N/A</v>
      </c>
      <c r="CP879" s="120" t="e">
        <f>VLOOKUP($CQ879,'FP Beleg'!$A:$P,16,FALSE)</f>
        <v>#N/A</v>
      </c>
      <c r="CQ879" s="119" t="str">
        <f t="shared" si="113"/>
        <v/>
      </c>
    </row>
    <row r="880" spans="1:95" x14ac:dyDescent="0.2">
      <c r="A880" s="111"/>
      <c r="B880" s="112" t="str">
        <f>IF(A880="","",IF(ISERROR(VLOOKUP(MID(A880,1,4),'FP Haupt'!$A:$M,4,FALSE)),"keine DRG gemäß FPV",VLOOKUP(MID(A880,1,4),'FP Haupt'!$A:$M,4,FALSE)))</f>
        <v/>
      </c>
      <c r="C880" s="113">
        <f t="shared" si="39"/>
        <v>0</v>
      </c>
      <c r="D880" s="114" t="str">
        <f t="shared" si="1"/>
        <v/>
      </c>
      <c r="E880" s="114" t="str">
        <f t="shared" si="2"/>
        <v/>
      </c>
      <c r="F880" s="115"/>
      <c r="G880" s="115"/>
      <c r="H880" s="116" t="str">
        <f t="shared" si="3"/>
        <v/>
      </c>
      <c r="I880" s="117">
        <f t="shared" si="4"/>
        <v>0</v>
      </c>
      <c r="J880" s="115"/>
      <c r="K880" s="115"/>
      <c r="L880" s="116" t="str">
        <f t="shared" si="5"/>
        <v/>
      </c>
      <c r="M880" s="114">
        <f t="shared" si="6"/>
        <v>0</v>
      </c>
      <c r="N880" s="115"/>
      <c r="O880" s="115"/>
      <c r="P880" s="116" t="str">
        <f t="shared" si="7"/>
        <v/>
      </c>
      <c r="Q880" s="114">
        <f t="shared" si="8"/>
        <v>0</v>
      </c>
      <c r="R880" s="115"/>
      <c r="S880" s="115"/>
      <c r="T880" s="116" t="str">
        <f t="shared" si="9"/>
        <v/>
      </c>
      <c r="U880" s="114">
        <f t="shared" si="10"/>
        <v>0</v>
      </c>
      <c r="V880" s="115"/>
      <c r="W880" s="115"/>
      <c r="X880" s="116" t="str">
        <f t="shared" si="11"/>
        <v/>
      </c>
      <c r="Y880" s="117">
        <f t="shared" si="12"/>
        <v>0</v>
      </c>
      <c r="Z880" s="115"/>
      <c r="AA880" s="602" t="str">
        <f t="shared" si="114"/>
        <v/>
      </c>
      <c r="AB880" s="603">
        <f t="shared" si="115"/>
        <v>0</v>
      </c>
      <c r="AC880" s="118"/>
      <c r="AG880" s="119" t="str">
        <f t="shared" si="13"/>
        <v>Z</v>
      </c>
      <c r="AH880" s="119">
        <f t="shared" si="14"/>
        <v>9</v>
      </c>
      <c r="AI880" s="119" t="e">
        <f t="shared" si="15"/>
        <v>#N/A</v>
      </c>
      <c r="AJ880" s="120" t="e">
        <f>VLOOKUP($AS880,'FP Haupt'!$A:$M,6,FALSE)</f>
        <v>#N/A</v>
      </c>
      <c r="AK880" s="120" t="e">
        <f>VLOOKUP($AS880,'FP Beleg'!$A:$M,4,FALSE)</f>
        <v>#N/A</v>
      </c>
      <c r="AL880" s="120" t="e">
        <f>VLOOKUP($AS880,'FP Beleg'!$A:$M,5,FALSE)</f>
        <v>#N/A</v>
      </c>
      <c r="AM880" s="120" t="e">
        <f>VLOOKUP($AS880,'FP Beleg'!$A:$M,6,FALSE)</f>
        <v>#N/A</v>
      </c>
      <c r="AN880" s="120" t="e">
        <f>VLOOKUP($AS880,'FP Beleg'!$A:$M,7,FALSE)</f>
        <v>#N/A</v>
      </c>
      <c r="AO880" s="120" t="e">
        <f>VLOOKUP($AS880,'Anlage 1d'!$A:$M,4,FALSE)</f>
        <v>#N/A</v>
      </c>
      <c r="AP880" s="120" t="e">
        <f>VLOOKUP($AS880,'Anlage 1e'!$A:$M,4,FALSE)</f>
        <v>#N/A</v>
      </c>
      <c r="AQ880" s="120" t="e">
        <f>VLOOKUP($AS880,'Anlage 1e'!$A:$M,5,FALSE)</f>
        <v>#N/A</v>
      </c>
      <c r="AR880" s="120" t="e">
        <f>VLOOKUP($AS880,'FP Haupt'!$A:$M,5,FALSE)</f>
        <v>#N/A</v>
      </c>
      <c r="AS880" s="119" t="str">
        <f t="shared" si="16"/>
        <v/>
      </c>
      <c r="AV880" s="119" t="str">
        <f t="shared" si="17"/>
        <v>2</v>
      </c>
      <c r="AW880" s="119">
        <f t="shared" si="18"/>
        <v>1</v>
      </c>
      <c r="AX880" s="119" t="e">
        <f t="shared" si="19"/>
        <v>#N/A</v>
      </c>
      <c r="AY880" s="120" t="e">
        <f>VLOOKUP($BC880,'FP Haupt'!$A:$M,9,FALSE)</f>
        <v>#N/A</v>
      </c>
      <c r="AZ880" s="120" t="e">
        <f>VLOOKUP($BC880,'Anlage 1d'!$A:$M,8,FALSE)</f>
        <v>#N/A</v>
      </c>
      <c r="BA880" s="120" t="e">
        <f>VLOOKUP($BC880,'Anlage 1e'!$A:$M,10,FALSE)</f>
        <v>#N/A</v>
      </c>
      <c r="BB880" s="120" t="e">
        <f>VLOOKUP($BC880,'FP Beleg'!$A:$M,10,FALSE)</f>
        <v>#N/A</v>
      </c>
      <c r="BC880" s="119" t="str">
        <f t="shared" si="20"/>
        <v/>
      </c>
      <c r="BF880" s="119" t="str">
        <f t="shared" si="21"/>
        <v>2</v>
      </c>
      <c r="BG880" s="119">
        <f t="shared" si="22"/>
        <v>1</v>
      </c>
      <c r="BH880" s="119" t="e">
        <f t="shared" si="23"/>
        <v>#N/A</v>
      </c>
      <c r="BI880" s="120" t="e">
        <f>VLOOKUP($BM880,'FP Haupt'!$A:$M,12,FALSE)</f>
        <v>#N/A</v>
      </c>
      <c r="BJ880" s="120" t="e">
        <f>VLOOKUP($BM880,'Anlage 1d'!$A:$M,11,FALSE)</f>
        <v>#N/A</v>
      </c>
      <c r="BK880" s="120" t="e">
        <f>VLOOKUP($BM880,'Anlage 1e'!$A:$M,13,FALSE)</f>
        <v>#N/A</v>
      </c>
      <c r="BL880" s="120" t="e">
        <f>VLOOKUP($BM880,'FP Beleg'!$A:$M,13,FALSE)</f>
        <v>#N/A</v>
      </c>
      <c r="BM880" s="119" t="str">
        <f t="shared" si="24"/>
        <v/>
      </c>
      <c r="BP880" s="119" t="str">
        <f t="shared" si="25"/>
        <v>2</v>
      </c>
      <c r="BQ880" s="119">
        <f t="shared" si="26"/>
        <v>1</v>
      </c>
      <c r="BR880" s="119" t="e">
        <f t="shared" si="27"/>
        <v>#N/A</v>
      </c>
      <c r="BS880" s="120" t="e">
        <f>VLOOKUP($BW880,'FP Haupt'!$A:$M,12,FALSE)</f>
        <v>#N/A</v>
      </c>
      <c r="BT880" s="120" t="e">
        <f>VLOOKUP($BW880,'Anlage 1d'!$A:$M,11,FALSE)</f>
        <v>#N/A</v>
      </c>
      <c r="BU880" s="120" t="e">
        <f>VLOOKUP($BW880,'Anlage 1e'!$A:$M,13,FALSE)</f>
        <v>#N/A</v>
      </c>
      <c r="BV880" s="120" t="e">
        <f>VLOOKUP($BW880,'FP Beleg'!$A:$M,13,FALSE)</f>
        <v>#N/A</v>
      </c>
      <c r="BW880" s="119" t="str">
        <f t="shared" si="28"/>
        <v/>
      </c>
      <c r="BZ880" s="119" t="str">
        <f t="shared" si="29"/>
        <v>2</v>
      </c>
      <c r="CA880" s="119">
        <f t="shared" si="30"/>
        <v>1</v>
      </c>
      <c r="CB880" s="119" t="e">
        <f t="shared" si="31"/>
        <v>#N/A</v>
      </c>
      <c r="CC880" s="120" t="e">
        <f>VLOOKUP($CG880,'FP Haupt'!$A:$M,11,FALSE)</f>
        <v>#N/A</v>
      </c>
      <c r="CD880" s="120" t="e">
        <f>VLOOKUP($CG880,'Anlage 1d'!$A:$M,10,FALSE)</f>
        <v>#N/A</v>
      </c>
      <c r="CE880" s="120" t="e">
        <f>VLOOKUP($CG880,'Anlage 1e'!$A:$M,12,FALSE)</f>
        <v>#N/A</v>
      </c>
      <c r="CF880" s="120" t="e">
        <f>VLOOKUP($CG880,'FP Beleg'!$A:$M,12,FALSE)</f>
        <v>#N/A</v>
      </c>
      <c r="CG880" s="119" t="str">
        <f t="shared" si="32"/>
        <v/>
      </c>
      <c r="CJ880" s="119" t="str">
        <f t="shared" si="112"/>
        <v>2</v>
      </c>
      <c r="CK880" s="119">
        <f t="shared" si="116"/>
        <v>1</v>
      </c>
      <c r="CL880" s="119" t="e">
        <f t="shared" si="117"/>
        <v>#N/A</v>
      </c>
      <c r="CM880" s="120" t="e">
        <f>VLOOKUP($CQ880,'FP Haupt'!$A:$O,15,FALSE)</f>
        <v>#N/A</v>
      </c>
      <c r="CN880" s="120" t="e">
        <f>VLOOKUP($CQ880,'Anlage 1d'!$A:$O,15,FALSE)</f>
        <v>#N/A</v>
      </c>
      <c r="CO880" s="120" t="e">
        <f>VLOOKUP($CQ880,'Anlage 1e'!$A:$Q,17,FALSE)</f>
        <v>#N/A</v>
      </c>
      <c r="CP880" s="120" t="e">
        <f>VLOOKUP($CQ880,'FP Beleg'!$A:$P,16,FALSE)</f>
        <v>#N/A</v>
      </c>
      <c r="CQ880" s="119" t="str">
        <f t="shared" si="113"/>
        <v/>
      </c>
    </row>
    <row r="881" spans="1:95" x14ac:dyDescent="0.2">
      <c r="A881" s="111"/>
      <c r="B881" s="112" t="str">
        <f>IF(A881="","",IF(ISERROR(VLOOKUP(MID(A881,1,4),'FP Haupt'!$A:$M,4,FALSE)),"keine DRG gemäß FPV",VLOOKUP(MID(A881,1,4),'FP Haupt'!$A:$M,4,FALSE)))</f>
        <v/>
      </c>
      <c r="C881" s="113">
        <f t="shared" si="39"/>
        <v>0</v>
      </c>
      <c r="D881" s="114" t="str">
        <f t="shared" si="1"/>
        <v/>
      </c>
      <c r="E881" s="114" t="str">
        <f t="shared" si="2"/>
        <v/>
      </c>
      <c r="F881" s="115"/>
      <c r="G881" s="115"/>
      <c r="H881" s="116" t="str">
        <f t="shared" si="3"/>
        <v/>
      </c>
      <c r="I881" s="117">
        <f t="shared" si="4"/>
        <v>0</v>
      </c>
      <c r="J881" s="115"/>
      <c r="K881" s="115"/>
      <c r="L881" s="116" t="str">
        <f t="shared" si="5"/>
        <v/>
      </c>
      <c r="M881" s="114">
        <f t="shared" si="6"/>
        <v>0</v>
      </c>
      <c r="N881" s="115"/>
      <c r="O881" s="115"/>
      <c r="P881" s="116" t="str">
        <f t="shared" si="7"/>
        <v/>
      </c>
      <c r="Q881" s="114">
        <f t="shared" si="8"/>
        <v>0</v>
      </c>
      <c r="R881" s="115"/>
      <c r="S881" s="115"/>
      <c r="T881" s="116" t="str">
        <f t="shared" si="9"/>
        <v/>
      </c>
      <c r="U881" s="114">
        <f t="shared" si="10"/>
        <v>0</v>
      </c>
      <c r="V881" s="115"/>
      <c r="W881" s="115"/>
      <c r="X881" s="116" t="str">
        <f t="shared" si="11"/>
        <v/>
      </c>
      <c r="Y881" s="117">
        <f t="shared" si="12"/>
        <v>0</v>
      </c>
      <c r="Z881" s="115"/>
      <c r="AA881" s="602" t="str">
        <f t="shared" si="114"/>
        <v/>
      </c>
      <c r="AB881" s="603">
        <f t="shared" si="115"/>
        <v>0</v>
      </c>
      <c r="AG881" s="119" t="str">
        <f t="shared" si="13"/>
        <v>Z</v>
      </c>
      <c r="AH881" s="119">
        <f t="shared" si="14"/>
        <v>9</v>
      </c>
      <c r="AI881" s="119" t="e">
        <f t="shared" si="15"/>
        <v>#N/A</v>
      </c>
      <c r="AJ881" s="120" t="e">
        <f>VLOOKUP($AS881,'FP Haupt'!$A:$M,6,FALSE)</f>
        <v>#N/A</v>
      </c>
      <c r="AK881" s="120" t="e">
        <f>VLOOKUP($AS881,'FP Beleg'!$A:$M,4,FALSE)</f>
        <v>#N/A</v>
      </c>
      <c r="AL881" s="120" t="e">
        <f>VLOOKUP($AS881,'FP Beleg'!$A:$M,5,FALSE)</f>
        <v>#N/A</v>
      </c>
      <c r="AM881" s="120" t="e">
        <f>VLOOKUP($AS881,'FP Beleg'!$A:$M,6,FALSE)</f>
        <v>#N/A</v>
      </c>
      <c r="AN881" s="120" t="e">
        <f>VLOOKUP($AS881,'FP Beleg'!$A:$M,7,FALSE)</f>
        <v>#N/A</v>
      </c>
      <c r="AO881" s="120" t="e">
        <f>VLOOKUP($AS881,'Anlage 1d'!$A:$M,4,FALSE)</f>
        <v>#N/A</v>
      </c>
      <c r="AP881" s="120" t="e">
        <f>VLOOKUP($AS881,'Anlage 1e'!$A:$M,4,FALSE)</f>
        <v>#N/A</v>
      </c>
      <c r="AQ881" s="120" t="e">
        <f>VLOOKUP($AS881,'Anlage 1e'!$A:$M,5,FALSE)</f>
        <v>#N/A</v>
      </c>
      <c r="AR881" s="120" t="e">
        <f>VLOOKUP($AS881,'FP Haupt'!$A:$M,5,FALSE)</f>
        <v>#N/A</v>
      </c>
      <c r="AS881" s="119" t="str">
        <f t="shared" si="16"/>
        <v/>
      </c>
      <c r="AV881" s="119" t="str">
        <f t="shared" si="17"/>
        <v>2</v>
      </c>
      <c r="AW881" s="119">
        <f t="shared" si="18"/>
        <v>1</v>
      </c>
      <c r="AX881" s="119" t="e">
        <f t="shared" si="19"/>
        <v>#N/A</v>
      </c>
      <c r="AY881" s="120" t="e">
        <f>VLOOKUP($BC881,'FP Haupt'!$A:$M,9,FALSE)</f>
        <v>#N/A</v>
      </c>
      <c r="AZ881" s="120" t="e">
        <f>VLOOKUP($BC881,'Anlage 1d'!$A:$M,8,FALSE)</f>
        <v>#N/A</v>
      </c>
      <c r="BA881" s="120" t="e">
        <f>VLOOKUP($BC881,'Anlage 1e'!$A:$M,10,FALSE)</f>
        <v>#N/A</v>
      </c>
      <c r="BB881" s="120" t="e">
        <f>VLOOKUP($BC881,'FP Beleg'!$A:$M,10,FALSE)</f>
        <v>#N/A</v>
      </c>
      <c r="BC881" s="119" t="str">
        <f t="shared" si="20"/>
        <v/>
      </c>
      <c r="BF881" s="119" t="str">
        <f t="shared" si="21"/>
        <v>2</v>
      </c>
      <c r="BG881" s="119">
        <f t="shared" si="22"/>
        <v>1</v>
      </c>
      <c r="BH881" s="119" t="e">
        <f t="shared" si="23"/>
        <v>#N/A</v>
      </c>
      <c r="BI881" s="120" t="e">
        <f>VLOOKUP($BM881,'FP Haupt'!$A:$M,12,FALSE)</f>
        <v>#N/A</v>
      </c>
      <c r="BJ881" s="120" t="e">
        <f>VLOOKUP($BM881,'Anlage 1d'!$A:$M,11,FALSE)</f>
        <v>#N/A</v>
      </c>
      <c r="BK881" s="120" t="e">
        <f>VLOOKUP($BM881,'Anlage 1e'!$A:$M,13,FALSE)</f>
        <v>#N/A</v>
      </c>
      <c r="BL881" s="120" t="e">
        <f>VLOOKUP($BM881,'FP Beleg'!$A:$M,13,FALSE)</f>
        <v>#N/A</v>
      </c>
      <c r="BM881" s="119" t="str">
        <f t="shared" si="24"/>
        <v/>
      </c>
      <c r="BP881" s="119" t="str">
        <f t="shared" si="25"/>
        <v>2</v>
      </c>
      <c r="BQ881" s="119">
        <f t="shared" si="26"/>
        <v>1</v>
      </c>
      <c r="BR881" s="119" t="e">
        <f t="shared" si="27"/>
        <v>#N/A</v>
      </c>
      <c r="BS881" s="120" t="e">
        <f>VLOOKUP($BW881,'FP Haupt'!$A:$M,12,FALSE)</f>
        <v>#N/A</v>
      </c>
      <c r="BT881" s="120" t="e">
        <f>VLOOKUP($BW881,'Anlage 1d'!$A:$M,11,FALSE)</f>
        <v>#N/A</v>
      </c>
      <c r="BU881" s="120" t="e">
        <f>VLOOKUP($BW881,'Anlage 1e'!$A:$M,13,FALSE)</f>
        <v>#N/A</v>
      </c>
      <c r="BV881" s="120" t="e">
        <f>VLOOKUP($BW881,'FP Beleg'!$A:$M,13,FALSE)</f>
        <v>#N/A</v>
      </c>
      <c r="BW881" s="119" t="str">
        <f t="shared" si="28"/>
        <v/>
      </c>
      <c r="BZ881" s="119" t="str">
        <f t="shared" si="29"/>
        <v>2</v>
      </c>
      <c r="CA881" s="119">
        <f t="shared" si="30"/>
        <v>1</v>
      </c>
      <c r="CB881" s="119" t="e">
        <f t="shared" si="31"/>
        <v>#N/A</v>
      </c>
      <c r="CC881" s="120" t="e">
        <f>VLOOKUP($CG881,'FP Haupt'!$A:$M,11,FALSE)</f>
        <v>#N/A</v>
      </c>
      <c r="CD881" s="120" t="e">
        <f>VLOOKUP($CG881,'Anlage 1d'!$A:$M,10,FALSE)</f>
        <v>#N/A</v>
      </c>
      <c r="CE881" s="120" t="e">
        <f>VLOOKUP($CG881,'Anlage 1e'!$A:$M,12,FALSE)</f>
        <v>#N/A</v>
      </c>
      <c r="CF881" s="120" t="e">
        <f>VLOOKUP($CG881,'FP Beleg'!$A:$M,12,FALSE)</f>
        <v>#N/A</v>
      </c>
      <c r="CG881" s="119" t="str">
        <f t="shared" si="32"/>
        <v/>
      </c>
      <c r="CJ881" s="119" t="str">
        <f t="shared" si="112"/>
        <v>2</v>
      </c>
      <c r="CK881" s="119">
        <f t="shared" si="116"/>
        <v>1</v>
      </c>
      <c r="CL881" s="119" t="e">
        <f t="shared" si="117"/>
        <v>#N/A</v>
      </c>
      <c r="CM881" s="120" t="e">
        <f>VLOOKUP($CQ881,'FP Haupt'!$A:$O,15,FALSE)</f>
        <v>#N/A</v>
      </c>
      <c r="CN881" s="120" t="e">
        <f>VLOOKUP($CQ881,'Anlage 1d'!$A:$O,15,FALSE)</f>
        <v>#N/A</v>
      </c>
      <c r="CO881" s="120" t="e">
        <f>VLOOKUP($CQ881,'Anlage 1e'!$A:$Q,17,FALSE)</f>
        <v>#N/A</v>
      </c>
      <c r="CP881" s="120" t="e">
        <f>VLOOKUP($CQ881,'FP Beleg'!$A:$P,16,FALSE)</f>
        <v>#N/A</v>
      </c>
      <c r="CQ881" s="119" t="str">
        <f t="shared" si="113"/>
        <v/>
      </c>
    </row>
    <row r="882" spans="1:95" x14ac:dyDescent="0.2">
      <c r="A882" s="111"/>
      <c r="B882" s="112" t="str">
        <f>IF(A882="","",IF(ISERROR(VLOOKUP(MID(A882,1,4),'FP Haupt'!$A:$M,4,FALSE)),"keine DRG gemäß FPV",VLOOKUP(MID(A882,1,4),'FP Haupt'!$A:$M,4,FALSE)))</f>
        <v/>
      </c>
      <c r="C882" s="113">
        <f t="shared" si="39"/>
        <v>0</v>
      </c>
      <c r="D882" s="114" t="str">
        <f t="shared" si="1"/>
        <v/>
      </c>
      <c r="E882" s="114" t="str">
        <f t="shared" si="2"/>
        <v/>
      </c>
      <c r="F882" s="115"/>
      <c r="G882" s="115"/>
      <c r="H882" s="116" t="str">
        <f t="shared" si="3"/>
        <v/>
      </c>
      <c r="I882" s="117">
        <f t="shared" si="4"/>
        <v>0</v>
      </c>
      <c r="J882" s="115"/>
      <c r="K882" s="115"/>
      <c r="L882" s="116" t="str">
        <f t="shared" si="5"/>
        <v/>
      </c>
      <c r="M882" s="114">
        <f t="shared" si="6"/>
        <v>0</v>
      </c>
      <c r="N882" s="115"/>
      <c r="O882" s="115"/>
      <c r="P882" s="116" t="str">
        <f t="shared" si="7"/>
        <v/>
      </c>
      <c r="Q882" s="114">
        <f t="shared" si="8"/>
        <v>0</v>
      </c>
      <c r="R882" s="115"/>
      <c r="S882" s="115"/>
      <c r="T882" s="116" t="str">
        <f t="shared" si="9"/>
        <v/>
      </c>
      <c r="U882" s="114">
        <f t="shared" si="10"/>
        <v>0</v>
      </c>
      <c r="V882" s="115"/>
      <c r="W882" s="115"/>
      <c r="X882" s="116" t="str">
        <f t="shared" si="11"/>
        <v/>
      </c>
      <c r="Y882" s="117">
        <f t="shared" si="12"/>
        <v>0</v>
      </c>
      <c r="Z882" s="115"/>
      <c r="AA882" s="602" t="str">
        <f t="shared" si="114"/>
        <v/>
      </c>
      <c r="AB882" s="603">
        <f t="shared" si="115"/>
        <v>0</v>
      </c>
      <c r="AG882" s="119" t="str">
        <f t="shared" si="13"/>
        <v>Z</v>
      </c>
      <c r="AH882" s="119">
        <f t="shared" si="14"/>
        <v>9</v>
      </c>
      <c r="AI882" s="119" t="e">
        <f t="shared" si="15"/>
        <v>#N/A</v>
      </c>
      <c r="AJ882" s="120" t="e">
        <f>VLOOKUP($AS882,'FP Haupt'!$A:$M,6,FALSE)</f>
        <v>#N/A</v>
      </c>
      <c r="AK882" s="120" t="e">
        <f>VLOOKUP($AS882,'FP Beleg'!$A:$M,4,FALSE)</f>
        <v>#N/A</v>
      </c>
      <c r="AL882" s="120" t="e">
        <f>VLOOKUP($AS882,'FP Beleg'!$A:$M,5,FALSE)</f>
        <v>#N/A</v>
      </c>
      <c r="AM882" s="120" t="e">
        <f>VLOOKUP($AS882,'FP Beleg'!$A:$M,6,FALSE)</f>
        <v>#N/A</v>
      </c>
      <c r="AN882" s="120" t="e">
        <f>VLOOKUP($AS882,'FP Beleg'!$A:$M,7,FALSE)</f>
        <v>#N/A</v>
      </c>
      <c r="AO882" s="120" t="e">
        <f>VLOOKUP($AS882,'Anlage 1d'!$A:$M,4,FALSE)</f>
        <v>#N/A</v>
      </c>
      <c r="AP882" s="120" t="e">
        <f>VLOOKUP($AS882,'Anlage 1e'!$A:$M,4,FALSE)</f>
        <v>#N/A</v>
      </c>
      <c r="AQ882" s="120" t="e">
        <f>VLOOKUP($AS882,'Anlage 1e'!$A:$M,5,FALSE)</f>
        <v>#N/A</v>
      </c>
      <c r="AR882" s="120" t="e">
        <f>VLOOKUP($AS882,'FP Haupt'!$A:$M,5,FALSE)</f>
        <v>#N/A</v>
      </c>
      <c r="AS882" s="119" t="str">
        <f t="shared" si="16"/>
        <v/>
      </c>
      <c r="AV882" s="119" t="str">
        <f t="shared" si="17"/>
        <v>2</v>
      </c>
      <c r="AW882" s="119">
        <f t="shared" si="18"/>
        <v>1</v>
      </c>
      <c r="AX882" s="119" t="e">
        <f t="shared" si="19"/>
        <v>#N/A</v>
      </c>
      <c r="AY882" s="120" t="e">
        <f>VLOOKUP($BC882,'FP Haupt'!$A:$M,9,FALSE)</f>
        <v>#N/A</v>
      </c>
      <c r="AZ882" s="120" t="e">
        <f>VLOOKUP($BC882,'Anlage 1d'!$A:$M,8,FALSE)</f>
        <v>#N/A</v>
      </c>
      <c r="BA882" s="120" t="e">
        <f>VLOOKUP($BC882,'Anlage 1e'!$A:$M,10,FALSE)</f>
        <v>#N/A</v>
      </c>
      <c r="BB882" s="120" t="e">
        <f>VLOOKUP($BC882,'FP Beleg'!$A:$M,10,FALSE)</f>
        <v>#N/A</v>
      </c>
      <c r="BC882" s="119" t="str">
        <f t="shared" si="20"/>
        <v/>
      </c>
      <c r="BF882" s="119" t="str">
        <f t="shared" si="21"/>
        <v>2</v>
      </c>
      <c r="BG882" s="119">
        <f t="shared" si="22"/>
        <v>1</v>
      </c>
      <c r="BH882" s="119" t="e">
        <f t="shared" si="23"/>
        <v>#N/A</v>
      </c>
      <c r="BI882" s="120" t="e">
        <f>VLOOKUP($BM882,'FP Haupt'!$A:$M,12,FALSE)</f>
        <v>#N/A</v>
      </c>
      <c r="BJ882" s="120" t="e">
        <f>VLOOKUP($BM882,'Anlage 1d'!$A:$M,11,FALSE)</f>
        <v>#N/A</v>
      </c>
      <c r="BK882" s="120" t="e">
        <f>VLOOKUP($BM882,'Anlage 1e'!$A:$M,13,FALSE)</f>
        <v>#N/A</v>
      </c>
      <c r="BL882" s="120" t="e">
        <f>VLOOKUP($BM882,'FP Beleg'!$A:$M,13,FALSE)</f>
        <v>#N/A</v>
      </c>
      <c r="BM882" s="119" t="str">
        <f t="shared" si="24"/>
        <v/>
      </c>
      <c r="BP882" s="119" t="str">
        <f t="shared" si="25"/>
        <v>2</v>
      </c>
      <c r="BQ882" s="119">
        <f t="shared" si="26"/>
        <v>1</v>
      </c>
      <c r="BR882" s="119" t="e">
        <f t="shared" si="27"/>
        <v>#N/A</v>
      </c>
      <c r="BS882" s="120" t="e">
        <f>VLOOKUP($BW882,'FP Haupt'!$A:$M,12,FALSE)</f>
        <v>#N/A</v>
      </c>
      <c r="BT882" s="120" t="e">
        <f>VLOOKUP($BW882,'Anlage 1d'!$A:$M,11,FALSE)</f>
        <v>#N/A</v>
      </c>
      <c r="BU882" s="120" t="e">
        <f>VLOOKUP($BW882,'Anlage 1e'!$A:$M,13,FALSE)</f>
        <v>#N/A</v>
      </c>
      <c r="BV882" s="120" t="e">
        <f>VLOOKUP($BW882,'FP Beleg'!$A:$M,13,FALSE)</f>
        <v>#N/A</v>
      </c>
      <c r="BW882" s="119" t="str">
        <f t="shared" si="28"/>
        <v/>
      </c>
      <c r="BZ882" s="119" t="str">
        <f t="shared" si="29"/>
        <v>2</v>
      </c>
      <c r="CA882" s="119">
        <f t="shared" si="30"/>
        <v>1</v>
      </c>
      <c r="CB882" s="119" t="e">
        <f t="shared" si="31"/>
        <v>#N/A</v>
      </c>
      <c r="CC882" s="120" t="e">
        <f>VLOOKUP($CG882,'FP Haupt'!$A:$M,11,FALSE)</f>
        <v>#N/A</v>
      </c>
      <c r="CD882" s="120" t="e">
        <f>VLOOKUP($CG882,'Anlage 1d'!$A:$M,10,FALSE)</f>
        <v>#N/A</v>
      </c>
      <c r="CE882" s="120" t="e">
        <f>VLOOKUP($CG882,'Anlage 1e'!$A:$M,12,FALSE)</f>
        <v>#N/A</v>
      </c>
      <c r="CF882" s="120" t="e">
        <f>VLOOKUP($CG882,'FP Beleg'!$A:$M,12,FALSE)</f>
        <v>#N/A</v>
      </c>
      <c r="CG882" s="119" t="str">
        <f t="shared" si="32"/>
        <v/>
      </c>
      <c r="CJ882" s="119" t="str">
        <f t="shared" si="112"/>
        <v>2</v>
      </c>
      <c r="CK882" s="119">
        <f t="shared" si="116"/>
        <v>1</v>
      </c>
      <c r="CL882" s="119" t="e">
        <f t="shared" si="117"/>
        <v>#N/A</v>
      </c>
      <c r="CM882" s="120" t="e">
        <f>VLOOKUP($CQ882,'FP Haupt'!$A:$O,15,FALSE)</f>
        <v>#N/A</v>
      </c>
      <c r="CN882" s="120" t="e">
        <f>VLOOKUP($CQ882,'Anlage 1d'!$A:$O,15,FALSE)</f>
        <v>#N/A</v>
      </c>
      <c r="CO882" s="120" t="e">
        <f>VLOOKUP($CQ882,'Anlage 1e'!$A:$Q,17,FALSE)</f>
        <v>#N/A</v>
      </c>
      <c r="CP882" s="120" t="e">
        <f>VLOOKUP($CQ882,'FP Beleg'!$A:$P,16,FALSE)</f>
        <v>#N/A</v>
      </c>
      <c r="CQ882" s="119" t="str">
        <f t="shared" si="113"/>
        <v/>
      </c>
    </row>
    <row r="883" spans="1:95" x14ac:dyDescent="0.2">
      <c r="A883" s="111"/>
      <c r="B883" s="112" t="str">
        <f>IF(A883="","",IF(ISERROR(VLOOKUP(MID(A883,1,4),'FP Haupt'!$A:$M,4,FALSE)),"keine DRG gemäß FPV",VLOOKUP(MID(A883,1,4),'FP Haupt'!$A:$M,4,FALSE)))</f>
        <v/>
      </c>
      <c r="C883" s="113">
        <f t="shared" si="39"/>
        <v>0</v>
      </c>
      <c r="D883" s="114" t="str">
        <f t="shared" si="1"/>
        <v/>
      </c>
      <c r="E883" s="114" t="str">
        <f t="shared" si="2"/>
        <v/>
      </c>
      <c r="F883" s="115"/>
      <c r="G883" s="115"/>
      <c r="H883" s="116" t="str">
        <f t="shared" si="3"/>
        <v/>
      </c>
      <c r="I883" s="117">
        <f t="shared" si="4"/>
        <v>0</v>
      </c>
      <c r="J883" s="115"/>
      <c r="K883" s="115"/>
      <c r="L883" s="116" t="str">
        <f t="shared" si="5"/>
        <v/>
      </c>
      <c r="M883" s="114">
        <f t="shared" si="6"/>
        <v>0</v>
      </c>
      <c r="N883" s="115"/>
      <c r="O883" s="115"/>
      <c r="P883" s="116" t="str">
        <f t="shared" si="7"/>
        <v/>
      </c>
      <c r="Q883" s="114">
        <f t="shared" si="8"/>
        <v>0</v>
      </c>
      <c r="R883" s="115"/>
      <c r="S883" s="115"/>
      <c r="T883" s="116" t="str">
        <f t="shared" si="9"/>
        <v/>
      </c>
      <c r="U883" s="114">
        <f t="shared" si="10"/>
        <v>0</v>
      </c>
      <c r="V883" s="115"/>
      <c r="W883" s="115"/>
      <c r="X883" s="116" t="str">
        <f t="shared" si="11"/>
        <v/>
      </c>
      <c r="Y883" s="117">
        <f t="shared" si="12"/>
        <v>0</v>
      </c>
      <c r="Z883" s="115"/>
      <c r="AA883" s="602" t="str">
        <f t="shared" si="114"/>
        <v/>
      </c>
      <c r="AB883" s="603">
        <f t="shared" si="115"/>
        <v>0</v>
      </c>
      <c r="AG883" s="119" t="str">
        <f t="shared" si="13"/>
        <v>Z</v>
      </c>
      <c r="AH883" s="119">
        <f t="shared" si="14"/>
        <v>9</v>
      </c>
      <c r="AI883" s="119" t="e">
        <f t="shared" si="15"/>
        <v>#N/A</v>
      </c>
      <c r="AJ883" s="120" t="e">
        <f>VLOOKUP($AS883,'FP Haupt'!$A:$M,6,FALSE)</f>
        <v>#N/A</v>
      </c>
      <c r="AK883" s="120" t="e">
        <f>VLOOKUP($AS883,'FP Beleg'!$A:$M,4,FALSE)</f>
        <v>#N/A</v>
      </c>
      <c r="AL883" s="120" t="e">
        <f>VLOOKUP($AS883,'FP Beleg'!$A:$M,5,FALSE)</f>
        <v>#N/A</v>
      </c>
      <c r="AM883" s="120" t="e">
        <f>VLOOKUP($AS883,'FP Beleg'!$A:$M,6,FALSE)</f>
        <v>#N/A</v>
      </c>
      <c r="AN883" s="120" t="e">
        <f>VLOOKUP($AS883,'FP Beleg'!$A:$M,7,FALSE)</f>
        <v>#N/A</v>
      </c>
      <c r="AO883" s="120" t="e">
        <f>VLOOKUP($AS883,'Anlage 1d'!$A:$M,4,FALSE)</f>
        <v>#N/A</v>
      </c>
      <c r="AP883" s="120" t="e">
        <f>VLOOKUP($AS883,'Anlage 1e'!$A:$M,4,FALSE)</f>
        <v>#N/A</v>
      </c>
      <c r="AQ883" s="120" t="e">
        <f>VLOOKUP($AS883,'Anlage 1e'!$A:$M,5,FALSE)</f>
        <v>#N/A</v>
      </c>
      <c r="AR883" s="120" t="e">
        <f>VLOOKUP($AS883,'FP Haupt'!$A:$M,5,FALSE)</f>
        <v>#N/A</v>
      </c>
      <c r="AS883" s="119" t="str">
        <f t="shared" si="16"/>
        <v/>
      </c>
      <c r="AV883" s="119" t="str">
        <f t="shared" si="17"/>
        <v>2</v>
      </c>
      <c r="AW883" s="119">
        <f t="shared" si="18"/>
        <v>1</v>
      </c>
      <c r="AX883" s="119" t="e">
        <f t="shared" si="19"/>
        <v>#N/A</v>
      </c>
      <c r="AY883" s="120" t="e">
        <f>VLOOKUP($BC883,'FP Haupt'!$A:$M,9,FALSE)</f>
        <v>#N/A</v>
      </c>
      <c r="AZ883" s="120" t="e">
        <f>VLOOKUP($BC883,'Anlage 1d'!$A:$M,8,FALSE)</f>
        <v>#N/A</v>
      </c>
      <c r="BA883" s="120" t="e">
        <f>VLOOKUP($BC883,'Anlage 1e'!$A:$M,10,FALSE)</f>
        <v>#N/A</v>
      </c>
      <c r="BB883" s="120" t="e">
        <f>VLOOKUP($BC883,'FP Beleg'!$A:$M,10,FALSE)</f>
        <v>#N/A</v>
      </c>
      <c r="BC883" s="119" t="str">
        <f t="shared" si="20"/>
        <v/>
      </c>
      <c r="BF883" s="119" t="str">
        <f t="shared" si="21"/>
        <v>2</v>
      </c>
      <c r="BG883" s="119">
        <f t="shared" si="22"/>
        <v>1</v>
      </c>
      <c r="BH883" s="119" t="e">
        <f t="shared" si="23"/>
        <v>#N/A</v>
      </c>
      <c r="BI883" s="120" t="e">
        <f>VLOOKUP($BM883,'FP Haupt'!$A:$M,12,FALSE)</f>
        <v>#N/A</v>
      </c>
      <c r="BJ883" s="120" t="e">
        <f>VLOOKUP($BM883,'Anlage 1d'!$A:$M,11,FALSE)</f>
        <v>#N/A</v>
      </c>
      <c r="BK883" s="120" t="e">
        <f>VLOOKUP($BM883,'Anlage 1e'!$A:$M,13,FALSE)</f>
        <v>#N/A</v>
      </c>
      <c r="BL883" s="120" t="e">
        <f>VLOOKUP($BM883,'FP Beleg'!$A:$M,13,FALSE)</f>
        <v>#N/A</v>
      </c>
      <c r="BM883" s="119" t="str">
        <f t="shared" si="24"/>
        <v/>
      </c>
      <c r="BP883" s="119" t="str">
        <f t="shared" si="25"/>
        <v>2</v>
      </c>
      <c r="BQ883" s="119">
        <f t="shared" si="26"/>
        <v>1</v>
      </c>
      <c r="BR883" s="119" t="e">
        <f t="shared" si="27"/>
        <v>#N/A</v>
      </c>
      <c r="BS883" s="120" t="e">
        <f>VLOOKUP($BW883,'FP Haupt'!$A:$M,12,FALSE)</f>
        <v>#N/A</v>
      </c>
      <c r="BT883" s="120" t="e">
        <f>VLOOKUP($BW883,'Anlage 1d'!$A:$M,11,FALSE)</f>
        <v>#N/A</v>
      </c>
      <c r="BU883" s="120" t="e">
        <f>VLOOKUP($BW883,'Anlage 1e'!$A:$M,13,FALSE)</f>
        <v>#N/A</v>
      </c>
      <c r="BV883" s="120" t="e">
        <f>VLOOKUP($BW883,'FP Beleg'!$A:$M,13,FALSE)</f>
        <v>#N/A</v>
      </c>
      <c r="BW883" s="119" t="str">
        <f t="shared" si="28"/>
        <v/>
      </c>
      <c r="BZ883" s="119" t="str">
        <f t="shared" si="29"/>
        <v>2</v>
      </c>
      <c r="CA883" s="119">
        <f t="shared" si="30"/>
        <v>1</v>
      </c>
      <c r="CB883" s="119" t="e">
        <f t="shared" si="31"/>
        <v>#N/A</v>
      </c>
      <c r="CC883" s="120" t="e">
        <f>VLOOKUP($CG883,'FP Haupt'!$A:$M,11,FALSE)</f>
        <v>#N/A</v>
      </c>
      <c r="CD883" s="120" t="e">
        <f>VLOOKUP($CG883,'Anlage 1d'!$A:$M,10,FALSE)</f>
        <v>#N/A</v>
      </c>
      <c r="CE883" s="120" t="e">
        <f>VLOOKUP($CG883,'Anlage 1e'!$A:$M,12,FALSE)</f>
        <v>#N/A</v>
      </c>
      <c r="CF883" s="120" t="e">
        <f>VLOOKUP($CG883,'FP Beleg'!$A:$M,12,FALSE)</f>
        <v>#N/A</v>
      </c>
      <c r="CG883" s="119" t="str">
        <f t="shared" si="32"/>
        <v/>
      </c>
      <c r="CJ883" s="119" t="str">
        <f t="shared" si="112"/>
        <v>2</v>
      </c>
      <c r="CK883" s="119">
        <f t="shared" si="116"/>
        <v>1</v>
      </c>
      <c r="CL883" s="119" t="e">
        <f t="shared" si="117"/>
        <v>#N/A</v>
      </c>
      <c r="CM883" s="120" t="e">
        <f>VLOOKUP($CQ883,'FP Haupt'!$A:$O,15,FALSE)</f>
        <v>#N/A</v>
      </c>
      <c r="CN883" s="120" t="e">
        <f>VLOOKUP($CQ883,'Anlage 1d'!$A:$O,15,FALSE)</f>
        <v>#N/A</v>
      </c>
      <c r="CO883" s="120" t="e">
        <f>VLOOKUP($CQ883,'Anlage 1e'!$A:$Q,17,FALSE)</f>
        <v>#N/A</v>
      </c>
      <c r="CP883" s="120" t="e">
        <f>VLOOKUP($CQ883,'FP Beleg'!$A:$P,16,FALSE)</f>
        <v>#N/A</v>
      </c>
      <c r="CQ883" s="119" t="str">
        <f t="shared" si="113"/>
        <v/>
      </c>
    </row>
    <row r="884" spans="1:95" x14ac:dyDescent="0.2">
      <c r="A884" s="111"/>
      <c r="B884" s="112" t="str">
        <f>IF(A884="","",IF(ISERROR(VLOOKUP(MID(A884,1,4),'FP Haupt'!$A:$M,4,FALSE)),"keine DRG gemäß FPV",VLOOKUP(MID(A884,1,4),'FP Haupt'!$A:$M,4,FALSE)))</f>
        <v/>
      </c>
      <c r="C884" s="113">
        <f t="shared" si="39"/>
        <v>0</v>
      </c>
      <c r="D884" s="114" t="str">
        <f t="shared" si="1"/>
        <v/>
      </c>
      <c r="E884" s="114" t="str">
        <f t="shared" si="2"/>
        <v/>
      </c>
      <c r="F884" s="115"/>
      <c r="G884" s="115"/>
      <c r="H884" s="116" t="str">
        <f t="shared" si="3"/>
        <v/>
      </c>
      <c r="I884" s="117">
        <f t="shared" si="4"/>
        <v>0</v>
      </c>
      <c r="J884" s="115"/>
      <c r="K884" s="115"/>
      <c r="L884" s="116" t="str">
        <f t="shared" si="5"/>
        <v/>
      </c>
      <c r="M884" s="114">
        <f t="shared" si="6"/>
        <v>0</v>
      </c>
      <c r="N884" s="115"/>
      <c r="O884" s="115"/>
      <c r="P884" s="116" t="str">
        <f t="shared" si="7"/>
        <v/>
      </c>
      <c r="Q884" s="114">
        <f t="shared" si="8"/>
        <v>0</v>
      </c>
      <c r="R884" s="115"/>
      <c r="S884" s="115"/>
      <c r="T884" s="116" t="str">
        <f t="shared" si="9"/>
        <v/>
      </c>
      <c r="U884" s="114">
        <f t="shared" si="10"/>
        <v>0</v>
      </c>
      <c r="V884" s="115"/>
      <c r="W884" s="115"/>
      <c r="X884" s="116" t="str">
        <f t="shared" si="11"/>
        <v/>
      </c>
      <c r="Y884" s="117">
        <f t="shared" si="12"/>
        <v>0</v>
      </c>
      <c r="Z884" s="115"/>
      <c r="AA884" s="602" t="str">
        <f t="shared" si="114"/>
        <v/>
      </c>
      <c r="AB884" s="603">
        <f t="shared" si="115"/>
        <v>0</v>
      </c>
      <c r="AG884" s="119" t="str">
        <f t="shared" si="13"/>
        <v>Z</v>
      </c>
      <c r="AH884" s="119">
        <f t="shared" si="14"/>
        <v>9</v>
      </c>
      <c r="AI884" s="119" t="e">
        <f t="shared" si="15"/>
        <v>#N/A</v>
      </c>
      <c r="AJ884" s="120" t="e">
        <f>VLOOKUP($AS884,'FP Haupt'!$A:$M,6,FALSE)</f>
        <v>#N/A</v>
      </c>
      <c r="AK884" s="120" t="e">
        <f>VLOOKUP($AS884,'FP Beleg'!$A:$M,4,FALSE)</f>
        <v>#N/A</v>
      </c>
      <c r="AL884" s="120" t="e">
        <f>VLOOKUP($AS884,'FP Beleg'!$A:$M,5,FALSE)</f>
        <v>#N/A</v>
      </c>
      <c r="AM884" s="120" t="e">
        <f>VLOOKUP($AS884,'FP Beleg'!$A:$M,6,FALSE)</f>
        <v>#N/A</v>
      </c>
      <c r="AN884" s="120" t="e">
        <f>VLOOKUP($AS884,'FP Beleg'!$A:$M,7,FALSE)</f>
        <v>#N/A</v>
      </c>
      <c r="AO884" s="120" t="e">
        <f>VLOOKUP($AS884,'Anlage 1d'!$A:$M,4,FALSE)</f>
        <v>#N/A</v>
      </c>
      <c r="AP884" s="120" t="e">
        <f>VLOOKUP($AS884,'Anlage 1e'!$A:$M,4,FALSE)</f>
        <v>#N/A</v>
      </c>
      <c r="AQ884" s="120" t="e">
        <f>VLOOKUP($AS884,'Anlage 1e'!$A:$M,5,FALSE)</f>
        <v>#N/A</v>
      </c>
      <c r="AR884" s="120" t="e">
        <f>VLOOKUP($AS884,'FP Haupt'!$A:$M,5,FALSE)</f>
        <v>#N/A</v>
      </c>
      <c r="AS884" s="119" t="str">
        <f t="shared" si="16"/>
        <v/>
      </c>
      <c r="AV884" s="119" t="str">
        <f t="shared" si="17"/>
        <v>2</v>
      </c>
      <c r="AW884" s="119">
        <f t="shared" si="18"/>
        <v>1</v>
      </c>
      <c r="AX884" s="119" t="e">
        <f t="shared" si="19"/>
        <v>#N/A</v>
      </c>
      <c r="AY884" s="120" t="e">
        <f>VLOOKUP($BC884,'FP Haupt'!$A:$M,9,FALSE)</f>
        <v>#N/A</v>
      </c>
      <c r="AZ884" s="120" t="e">
        <f>VLOOKUP($BC884,'Anlage 1d'!$A:$M,8,FALSE)</f>
        <v>#N/A</v>
      </c>
      <c r="BA884" s="120" t="e">
        <f>VLOOKUP($BC884,'Anlage 1e'!$A:$M,10,FALSE)</f>
        <v>#N/A</v>
      </c>
      <c r="BB884" s="120" t="e">
        <f>VLOOKUP($BC884,'FP Beleg'!$A:$M,10,FALSE)</f>
        <v>#N/A</v>
      </c>
      <c r="BC884" s="119" t="str">
        <f t="shared" si="20"/>
        <v/>
      </c>
      <c r="BF884" s="119" t="str">
        <f t="shared" si="21"/>
        <v>2</v>
      </c>
      <c r="BG884" s="119">
        <f t="shared" si="22"/>
        <v>1</v>
      </c>
      <c r="BH884" s="119" t="e">
        <f t="shared" si="23"/>
        <v>#N/A</v>
      </c>
      <c r="BI884" s="120" t="e">
        <f>VLOOKUP($BM884,'FP Haupt'!$A:$M,12,FALSE)</f>
        <v>#N/A</v>
      </c>
      <c r="BJ884" s="120" t="e">
        <f>VLOOKUP($BM884,'Anlage 1d'!$A:$M,11,FALSE)</f>
        <v>#N/A</v>
      </c>
      <c r="BK884" s="120" t="e">
        <f>VLOOKUP($BM884,'Anlage 1e'!$A:$M,13,FALSE)</f>
        <v>#N/A</v>
      </c>
      <c r="BL884" s="120" t="e">
        <f>VLOOKUP($BM884,'FP Beleg'!$A:$M,13,FALSE)</f>
        <v>#N/A</v>
      </c>
      <c r="BM884" s="119" t="str">
        <f t="shared" si="24"/>
        <v/>
      </c>
      <c r="BP884" s="119" t="str">
        <f t="shared" si="25"/>
        <v>2</v>
      </c>
      <c r="BQ884" s="119">
        <f t="shared" si="26"/>
        <v>1</v>
      </c>
      <c r="BR884" s="119" t="e">
        <f t="shared" si="27"/>
        <v>#N/A</v>
      </c>
      <c r="BS884" s="120" t="e">
        <f>VLOOKUP($BW884,'FP Haupt'!$A:$M,12,FALSE)</f>
        <v>#N/A</v>
      </c>
      <c r="BT884" s="120" t="e">
        <f>VLOOKUP($BW884,'Anlage 1d'!$A:$M,11,FALSE)</f>
        <v>#N/A</v>
      </c>
      <c r="BU884" s="120" t="e">
        <f>VLOOKUP($BW884,'Anlage 1e'!$A:$M,13,FALSE)</f>
        <v>#N/A</v>
      </c>
      <c r="BV884" s="120" t="e">
        <f>VLOOKUP($BW884,'FP Beleg'!$A:$M,13,FALSE)</f>
        <v>#N/A</v>
      </c>
      <c r="BW884" s="119" t="str">
        <f t="shared" si="28"/>
        <v/>
      </c>
      <c r="BZ884" s="119" t="str">
        <f t="shared" si="29"/>
        <v>2</v>
      </c>
      <c r="CA884" s="119">
        <f t="shared" si="30"/>
        <v>1</v>
      </c>
      <c r="CB884" s="119" t="e">
        <f t="shared" si="31"/>
        <v>#N/A</v>
      </c>
      <c r="CC884" s="120" t="e">
        <f>VLOOKUP($CG884,'FP Haupt'!$A:$M,11,FALSE)</f>
        <v>#N/A</v>
      </c>
      <c r="CD884" s="120" t="e">
        <f>VLOOKUP($CG884,'Anlage 1d'!$A:$M,10,FALSE)</f>
        <v>#N/A</v>
      </c>
      <c r="CE884" s="120" t="e">
        <f>VLOOKUP($CG884,'Anlage 1e'!$A:$M,12,FALSE)</f>
        <v>#N/A</v>
      </c>
      <c r="CF884" s="120" t="e">
        <f>VLOOKUP($CG884,'FP Beleg'!$A:$M,12,FALSE)</f>
        <v>#N/A</v>
      </c>
      <c r="CG884" s="119" t="str">
        <f t="shared" si="32"/>
        <v/>
      </c>
      <c r="CJ884" s="119" t="str">
        <f t="shared" si="112"/>
        <v>2</v>
      </c>
      <c r="CK884" s="119">
        <f t="shared" si="116"/>
        <v>1</v>
      </c>
      <c r="CL884" s="119" t="e">
        <f t="shared" si="117"/>
        <v>#N/A</v>
      </c>
      <c r="CM884" s="120" t="e">
        <f>VLOOKUP($CQ884,'FP Haupt'!$A:$O,15,FALSE)</f>
        <v>#N/A</v>
      </c>
      <c r="CN884" s="120" t="e">
        <f>VLOOKUP($CQ884,'Anlage 1d'!$A:$O,15,FALSE)</f>
        <v>#N/A</v>
      </c>
      <c r="CO884" s="120" t="e">
        <f>VLOOKUP($CQ884,'Anlage 1e'!$A:$Q,17,FALSE)</f>
        <v>#N/A</v>
      </c>
      <c r="CP884" s="120" t="e">
        <f>VLOOKUP($CQ884,'FP Beleg'!$A:$P,16,FALSE)</f>
        <v>#N/A</v>
      </c>
      <c r="CQ884" s="119" t="str">
        <f t="shared" si="113"/>
        <v/>
      </c>
    </row>
    <row r="885" spans="1:95" x14ac:dyDescent="0.2">
      <c r="A885" s="111"/>
      <c r="B885" s="112" t="str">
        <f>IF(A885="","",IF(ISERROR(VLOOKUP(MID(A885,1,4),'FP Haupt'!$A:$M,4,FALSE)),"keine DRG gemäß FPV",VLOOKUP(MID(A885,1,4),'FP Haupt'!$A:$M,4,FALSE)))</f>
        <v/>
      </c>
      <c r="C885" s="113">
        <f t="shared" si="39"/>
        <v>0</v>
      </c>
      <c r="D885" s="114" t="str">
        <f t="shared" si="1"/>
        <v/>
      </c>
      <c r="E885" s="114" t="str">
        <f t="shared" si="2"/>
        <v/>
      </c>
      <c r="F885" s="115"/>
      <c r="G885" s="115"/>
      <c r="H885" s="116" t="str">
        <f t="shared" si="3"/>
        <v/>
      </c>
      <c r="I885" s="117">
        <f t="shared" si="4"/>
        <v>0</v>
      </c>
      <c r="J885" s="115"/>
      <c r="K885" s="115"/>
      <c r="L885" s="116" t="str">
        <f t="shared" si="5"/>
        <v/>
      </c>
      <c r="M885" s="114">
        <f t="shared" si="6"/>
        <v>0</v>
      </c>
      <c r="N885" s="115"/>
      <c r="O885" s="115"/>
      <c r="P885" s="116" t="str">
        <f t="shared" si="7"/>
        <v/>
      </c>
      <c r="Q885" s="114">
        <f t="shared" si="8"/>
        <v>0</v>
      </c>
      <c r="R885" s="115"/>
      <c r="S885" s="115"/>
      <c r="T885" s="116" t="str">
        <f t="shared" si="9"/>
        <v/>
      </c>
      <c r="U885" s="114">
        <f t="shared" si="10"/>
        <v>0</v>
      </c>
      <c r="V885" s="115"/>
      <c r="W885" s="115"/>
      <c r="X885" s="116" t="str">
        <f t="shared" si="11"/>
        <v/>
      </c>
      <c r="Y885" s="117">
        <f t="shared" si="12"/>
        <v>0</v>
      </c>
      <c r="Z885" s="115"/>
      <c r="AA885" s="602" t="str">
        <f t="shared" si="114"/>
        <v/>
      </c>
      <c r="AB885" s="603">
        <f t="shared" si="115"/>
        <v>0</v>
      </c>
      <c r="AG885" s="119" t="str">
        <f t="shared" si="13"/>
        <v>Z</v>
      </c>
      <c r="AH885" s="119">
        <f t="shared" si="14"/>
        <v>9</v>
      </c>
      <c r="AI885" s="119" t="e">
        <f t="shared" si="15"/>
        <v>#N/A</v>
      </c>
      <c r="AJ885" s="120" t="e">
        <f>VLOOKUP($AS885,'FP Haupt'!$A:$M,6,FALSE)</f>
        <v>#N/A</v>
      </c>
      <c r="AK885" s="120" t="e">
        <f>VLOOKUP($AS885,'FP Beleg'!$A:$M,4,FALSE)</f>
        <v>#N/A</v>
      </c>
      <c r="AL885" s="120" t="e">
        <f>VLOOKUP($AS885,'FP Beleg'!$A:$M,5,FALSE)</f>
        <v>#N/A</v>
      </c>
      <c r="AM885" s="120" t="e">
        <f>VLOOKUP($AS885,'FP Beleg'!$A:$M,6,FALSE)</f>
        <v>#N/A</v>
      </c>
      <c r="AN885" s="120" t="e">
        <f>VLOOKUP($AS885,'FP Beleg'!$A:$M,7,FALSE)</f>
        <v>#N/A</v>
      </c>
      <c r="AO885" s="120" t="e">
        <f>VLOOKUP($AS885,'Anlage 1d'!$A:$M,4,FALSE)</f>
        <v>#N/A</v>
      </c>
      <c r="AP885" s="120" t="e">
        <f>VLOOKUP($AS885,'Anlage 1e'!$A:$M,4,FALSE)</f>
        <v>#N/A</v>
      </c>
      <c r="AQ885" s="120" t="e">
        <f>VLOOKUP($AS885,'Anlage 1e'!$A:$M,5,FALSE)</f>
        <v>#N/A</v>
      </c>
      <c r="AR885" s="120" t="e">
        <f>VLOOKUP($AS885,'FP Haupt'!$A:$M,5,FALSE)</f>
        <v>#N/A</v>
      </c>
      <c r="AS885" s="119" t="str">
        <f t="shared" si="16"/>
        <v/>
      </c>
      <c r="AV885" s="119" t="str">
        <f t="shared" si="17"/>
        <v>2</v>
      </c>
      <c r="AW885" s="119">
        <f t="shared" si="18"/>
        <v>1</v>
      </c>
      <c r="AX885" s="119" t="e">
        <f t="shared" si="19"/>
        <v>#N/A</v>
      </c>
      <c r="AY885" s="120" t="e">
        <f>VLOOKUP($BC885,'FP Haupt'!$A:$M,9,FALSE)</f>
        <v>#N/A</v>
      </c>
      <c r="AZ885" s="120" t="e">
        <f>VLOOKUP($BC885,'Anlage 1d'!$A:$M,8,FALSE)</f>
        <v>#N/A</v>
      </c>
      <c r="BA885" s="120" t="e">
        <f>VLOOKUP($BC885,'Anlage 1e'!$A:$M,10,FALSE)</f>
        <v>#N/A</v>
      </c>
      <c r="BB885" s="120" t="e">
        <f>VLOOKUP($BC885,'FP Beleg'!$A:$M,10,FALSE)</f>
        <v>#N/A</v>
      </c>
      <c r="BC885" s="119" t="str">
        <f t="shared" si="20"/>
        <v/>
      </c>
      <c r="BF885" s="119" t="str">
        <f t="shared" si="21"/>
        <v>2</v>
      </c>
      <c r="BG885" s="119">
        <f t="shared" si="22"/>
        <v>1</v>
      </c>
      <c r="BH885" s="119" t="e">
        <f t="shared" si="23"/>
        <v>#N/A</v>
      </c>
      <c r="BI885" s="120" t="e">
        <f>VLOOKUP($BM885,'FP Haupt'!$A:$M,12,FALSE)</f>
        <v>#N/A</v>
      </c>
      <c r="BJ885" s="120" t="e">
        <f>VLOOKUP($BM885,'Anlage 1d'!$A:$M,11,FALSE)</f>
        <v>#N/A</v>
      </c>
      <c r="BK885" s="120" t="e">
        <f>VLOOKUP($BM885,'Anlage 1e'!$A:$M,13,FALSE)</f>
        <v>#N/A</v>
      </c>
      <c r="BL885" s="120" t="e">
        <f>VLOOKUP($BM885,'FP Beleg'!$A:$M,13,FALSE)</f>
        <v>#N/A</v>
      </c>
      <c r="BM885" s="119" t="str">
        <f t="shared" si="24"/>
        <v/>
      </c>
      <c r="BP885" s="119" t="str">
        <f t="shared" si="25"/>
        <v>2</v>
      </c>
      <c r="BQ885" s="119">
        <f t="shared" si="26"/>
        <v>1</v>
      </c>
      <c r="BR885" s="119" t="e">
        <f t="shared" si="27"/>
        <v>#N/A</v>
      </c>
      <c r="BS885" s="120" t="e">
        <f>VLOOKUP($BW885,'FP Haupt'!$A:$M,12,FALSE)</f>
        <v>#N/A</v>
      </c>
      <c r="BT885" s="120" t="e">
        <f>VLOOKUP($BW885,'Anlage 1d'!$A:$M,11,FALSE)</f>
        <v>#N/A</v>
      </c>
      <c r="BU885" s="120" t="e">
        <f>VLOOKUP($BW885,'Anlage 1e'!$A:$M,13,FALSE)</f>
        <v>#N/A</v>
      </c>
      <c r="BV885" s="120" t="e">
        <f>VLOOKUP($BW885,'FP Beleg'!$A:$M,13,FALSE)</f>
        <v>#N/A</v>
      </c>
      <c r="BW885" s="119" t="str">
        <f t="shared" si="28"/>
        <v/>
      </c>
      <c r="BZ885" s="119" t="str">
        <f t="shared" si="29"/>
        <v>2</v>
      </c>
      <c r="CA885" s="119">
        <f t="shared" si="30"/>
        <v>1</v>
      </c>
      <c r="CB885" s="119" t="e">
        <f t="shared" si="31"/>
        <v>#N/A</v>
      </c>
      <c r="CC885" s="120" t="e">
        <f>VLOOKUP($CG885,'FP Haupt'!$A:$M,11,FALSE)</f>
        <v>#N/A</v>
      </c>
      <c r="CD885" s="120" t="e">
        <f>VLOOKUP($CG885,'Anlage 1d'!$A:$M,10,FALSE)</f>
        <v>#N/A</v>
      </c>
      <c r="CE885" s="120" t="e">
        <f>VLOOKUP($CG885,'Anlage 1e'!$A:$M,12,FALSE)</f>
        <v>#N/A</v>
      </c>
      <c r="CF885" s="120" t="e">
        <f>VLOOKUP($CG885,'FP Beleg'!$A:$M,12,FALSE)</f>
        <v>#N/A</v>
      </c>
      <c r="CG885" s="119" t="str">
        <f t="shared" si="32"/>
        <v/>
      </c>
      <c r="CJ885" s="119" t="str">
        <f t="shared" si="112"/>
        <v>2</v>
      </c>
      <c r="CK885" s="119">
        <f t="shared" si="116"/>
        <v>1</v>
      </c>
      <c r="CL885" s="119" t="e">
        <f t="shared" si="117"/>
        <v>#N/A</v>
      </c>
      <c r="CM885" s="120" t="e">
        <f>VLOOKUP($CQ885,'FP Haupt'!$A:$O,15,FALSE)</f>
        <v>#N/A</v>
      </c>
      <c r="CN885" s="120" t="e">
        <f>VLOOKUP($CQ885,'Anlage 1d'!$A:$O,15,FALSE)</f>
        <v>#N/A</v>
      </c>
      <c r="CO885" s="120" t="e">
        <f>VLOOKUP($CQ885,'Anlage 1e'!$A:$Q,17,FALSE)</f>
        <v>#N/A</v>
      </c>
      <c r="CP885" s="120" t="e">
        <f>VLOOKUP($CQ885,'FP Beleg'!$A:$P,16,FALSE)</f>
        <v>#N/A</v>
      </c>
      <c r="CQ885" s="119" t="str">
        <f t="shared" si="113"/>
        <v/>
      </c>
    </row>
    <row r="886" spans="1:95" x14ac:dyDescent="0.2">
      <c r="A886" s="111"/>
      <c r="B886" s="112" t="str">
        <f>IF(A886="","",IF(ISERROR(VLOOKUP(MID(A886,1,4),'FP Haupt'!$A:$M,4,FALSE)),"keine DRG gemäß FPV",VLOOKUP(MID(A886,1,4),'FP Haupt'!$A:$M,4,FALSE)))</f>
        <v/>
      </c>
      <c r="C886" s="113">
        <f t="shared" si="39"/>
        <v>0</v>
      </c>
      <c r="D886" s="114" t="str">
        <f t="shared" si="1"/>
        <v/>
      </c>
      <c r="E886" s="114" t="str">
        <f t="shared" si="2"/>
        <v/>
      </c>
      <c r="F886" s="115"/>
      <c r="G886" s="115"/>
      <c r="H886" s="116" t="str">
        <f t="shared" si="3"/>
        <v/>
      </c>
      <c r="I886" s="117">
        <f t="shared" si="4"/>
        <v>0</v>
      </c>
      <c r="J886" s="115"/>
      <c r="K886" s="115"/>
      <c r="L886" s="116" t="str">
        <f t="shared" si="5"/>
        <v/>
      </c>
      <c r="M886" s="114">
        <f t="shared" si="6"/>
        <v>0</v>
      </c>
      <c r="N886" s="115"/>
      <c r="O886" s="115"/>
      <c r="P886" s="116" t="str">
        <f t="shared" si="7"/>
        <v/>
      </c>
      <c r="Q886" s="114">
        <f t="shared" si="8"/>
        <v>0</v>
      </c>
      <c r="R886" s="115"/>
      <c r="S886" s="115"/>
      <c r="T886" s="116" t="str">
        <f t="shared" si="9"/>
        <v/>
      </c>
      <c r="U886" s="114">
        <f t="shared" si="10"/>
        <v>0</v>
      </c>
      <c r="V886" s="115"/>
      <c r="W886" s="115"/>
      <c r="X886" s="116" t="str">
        <f t="shared" si="11"/>
        <v/>
      </c>
      <c r="Y886" s="117">
        <f t="shared" si="12"/>
        <v>0</v>
      </c>
      <c r="Z886" s="115"/>
      <c r="AA886" s="602" t="str">
        <f t="shared" si="114"/>
        <v/>
      </c>
      <c r="AB886" s="603">
        <f t="shared" si="115"/>
        <v>0</v>
      </c>
      <c r="AG886" s="119" t="str">
        <f t="shared" si="13"/>
        <v>Z</v>
      </c>
      <c r="AH886" s="119">
        <f t="shared" si="14"/>
        <v>9</v>
      </c>
      <c r="AI886" s="119" t="e">
        <f t="shared" si="15"/>
        <v>#N/A</v>
      </c>
      <c r="AJ886" s="120" t="e">
        <f>VLOOKUP($AS886,'FP Haupt'!$A:$M,6,FALSE)</f>
        <v>#N/A</v>
      </c>
      <c r="AK886" s="120" t="e">
        <f>VLOOKUP($AS886,'FP Beleg'!$A:$M,4,FALSE)</f>
        <v>#N/A</v>
      </c>
      <c r="AL886" s="120" t="e">
        <f>VLOOKUP($AS886,'FP Beleg'!$A:$M,5,FALSE)</f>
        <v>#N/A</v>
      </c>
      <c r="AM886" s="120" t="e">
        <f>VLOOKUP($AS886,'FP Beleg'!$A:$M,6,FALSE)</f>
        <v>#N/A</v>
      </c>
      <c r="AN886" s="120" t="e">
        <f>VLOOKUP($AS886,'FP Beleg'!$A:$M,7,FALSE)</f>
        <v>#N/A</v>
      </c>
      <c r="AO886" s="120" t="e">
        <f>VLOOKUP($AS886,'Anlage 1d'!$A:$M,4,FALSE)</f>
        <v>#N/A</v>
      </c>
      <c r="AP886" s="120" t="e">
        <f>VLOOKUP($AS886,'Anlage 1e'!$A:$M,4,FALSE)</f>
        <v>#N/A</v>
      </c>
      <c r="AQ886" s="120" t="e">
        <f>VLOOKUP($AS886,'Anlage 1e'!$A:$M,5,FALSE)</f>
        <v>#N/A</v>
      </c>
      <c r="AR886" s="120" t="e">
        <f>VLOOKUP($AS886,'FP Haupt'!$A:$M,5,FALSE)</f>
        <v>#N/A</v>
      </c>
      <c r="AS886" s="119" t="str">
        <f t="shared" si="16"/>
        <v/>
      </c>
      <c r="AV886" s="119" t="str">
        <f t="shared" si="17"/>
        <v>2</v>
      </c>
      <c r="AW886" s="119">
        <f t="shared" si="18"/>
        <v>1</v>
      </c>
      <c r="AX886" s="119" t="e">
        <f t="shared" si="19"/>
        <v>#N/A</v>
      </c>
      <c r="AY886" s="120" t="e">
        <f>VLOOKUP($BC886,'FP Haupt'!$A:$M,9,FALSE)</f>
        <v>#N/A</v>
      </c>
      <c r="AZ886" s="120" t="e">
        <f>VLOOKUP($BC886,'Anlage 1d'!$A:$M,8,FALSE)</f>
        <v>#N/A</v>
      </c>
      <c r="BA886" s="120" t="e">
        <f>VLOOKUP($BC886,'Anlage 1e'!$A:$M,10,FALSE)</f>
        <v>#N/A</v>
      </c>
      <c r="BB886" s="120" t="e">
        <f>VLOOKUP($BC886,'FP Beleg'!$A:$M,10,FALSE)</f>
        <v>#N/A</v>
      </c>
      <c r="BC886" s="119" t="str">
        <f t="shared" si="20"/>
        <v/>
      </c>
      <c r="BF886" s="119" t="str">
        <f t="shared" si="21"/>
        <v>2</v>
      </c>
      <c r="BG886" s="119">
        <f t="shared" si="22"/>
        <v>1</v>
      </c>
      <c r="BH886" s="119" t="e">
        <f t="shared" si="23"/>
        <v>#N/A</v>
      </c>
      <c r="BI886" s="120" t="e">
        <f>VLOOKUP($BM886,'FP Haupt'!$A:$M,12,FALSE)</f>
        <v>#N/A</v>
      </c>
      <c r="BJ886" s="120" t="e">
        <f>VLOOKUP($BM886,'Anlage 1d'!$A:$M,11,FALSE)</f>
        <v>#N/A</v>
      </c>
      <c r="BK886" s="120" t="e">
        <f>VLOOKUP($BM886,'Anlage 1e'!$A:$M,13,FALSE)</f>
        <v>#N/A</v>
      </c>
      <c r="BL886" s="120" t="e">
        <f>VLOOKUP($BM886,'FP Beleg'!$A:$M,13,FALSE)</f>
        <v>#N/A</v>
      </c>
      <c r="BM886" s="119" t="str">
        <f t="shared" si="24"/>
        <v/>
      </c>
      <c r="BP886" s="119" t="str">
        <f t="shared" si="25"/>
        <v>2</v>
      </c>
      <c r="BQ886" s="119">
        <f t="shared" si="26"/>
        <v>1</v>
      </c>
      <c r="BR886" s="119" t="e">
        <f t="shared" si="27"/>
        <v>#N/A</v>
      </c>
      <c r="BS886" s="120" t="e">
        <f>VLOOKUP($BW886,'FP Haupt'!$A:$M,12,FALSE)</f>
        <v>#N/A</v>
      </c>
      <c r="BT886" s="120" t="e">
        <f>VLOOKUP($BW886,'Anlage 1d'!$A:$M,11,FALSE)</f>
        <v>#N/A</v>
      </c>
      <c r="BU886" s="120" t="e">
        <f>VLOOKUP($BW886,'Anlage 1e'!$A:$M,13,FALSE)</f>
        <v>#N/A</v>
      </c>
      <c r="BV886" s="120" t="e">
        <f>VLOOKUP($BW886,'FP Beleg'!$A:$M,13,FALSE)</f>
        <v>#N/A</v>
      </c>
      <c r="BW886" s="119" t="str">
        <f t="shared" si="28"/>
        <v/>
      </c>
      <c r="BZ886" s="119" t="str">
        <f t="shared" si="29"/>
        <v>2</v>
      </c>
      <c r="CA886" s="119">
        <f t="shared" si="30"/>
        <v>1</v>
      </c>
      <c r="CB886" s="119" t="e">
        <f t="shared" si="31"/>
        <v>#N/A</v>
      </c>
      <c r="CC886" s="120" t="e">
        <f>VLOOKUP($CG886,'FP Haupt'!$A:$M,11,FALSE)</f>
        <v>#N/A</v>
      </c>
      <c r="CD886" s="120" t="e">
        <f>VLOOKUP($CG886,'Anlage 1d'!$A:$M,10,FALSE)</f>
        <v>#N/A</v>
      </c>
      <c r="CE886" s="120" t="e">
        <f>VLOOKUP($CG886,'Anlage 1e'!$A:$M,12,FALSE)</f>
        <v>#N/A</v>
      </c>
      <c r="CF886" s="120" t="e">
        <f>VLOOKUP($CG886,'FP Beleg'!$A:$M,12,FALSE)</f>
        <v>#N/A</v>
      </c>
      <c r="CG886" s="119" t="str">
        <f t="shared" si="32"/>
        <v/>
      </c>
      <c r="CJ886" s="119" t="str">
        <f t="shared" si="112"/>
        <v>2</v>
      </c>
      <c r="CK886" s="119">
        <f t="shared" si="116"/>
        <v>1</v>
      </c>
      <c r="CL886" s="119" t="e">
        <f t="shared" si="117"/>
        <v>#N/A</v>
      </c>
      <c r="CM886" s="120" t="e">
        <f>VLOOKUP($CQ886,'FP Haupt'!$A:$O,15,FALSE)</f>
        <v>#N/A</v>
      </c>
      <c r="CN886" s="120" t="e">
        <f>VLOOKUP($CQ886,'Anlage 1d'!$A:$O,15,FALSE)</f>
        <v>#N/A</v>
      </c>
      <c r="CO886" s="120" t="e">
        <f>VLOOKUP($CQ886,'Anlage 1e'!$A:$Q,17,FALSE)</f>
        <v>#N/A</v>
      </c>
      <c r="CP886" s="120" t="e">
        <f>VLOOKUP($CQ886,'FP Beleg'!$A:$P,16,FALSE)</f>
        <v>#N/A</v>
      </c>
      <c r="CQ886" s="119" t="str">
        <f t="shared" si="113"/>
        <v/>
      </c>
    </row>
    <row r="887" spans="1:95" x14ac:dyDescent="0.2">
      <c r="A887" s="111"/>
      <c r="B887" s="112" t="str">
        <f>IF(A887="","",IF(ISERROR(VLOOKUP(MID(A887,1,4),'FP Haupt'!$A:$M,4,FALSE)),"keine DRG gemäß FPV",VLOOKUP(MID(A887,1,4),'FP Haupt'!$A:$M,4,FALSE)))</f>
        <v/>
      </c>
      <c r="C887" s="113">
        <f t="shared" si="39"/>
        <v>0</v>
      </c>
      <c r="D887" s="114" t="str">
        <f t="shared" si="1"/>
        <v/>
      </c>
      <c r="E887" s="114" t="str">
        <f t="shared" si="2"/>
        <v/>
      </c>
      <c r="F887" s="115"/>
      <c r="G887" s="115"/>
      <c r="H887" s="116" t="str">
        <f t="shared" si="3"/>
        <v/>
      </c>
      <c r="I887" s="117">
        <f t="shared" si="4"/>
        <v>0</v>
      </c>
      <c r="J887" s="115"/>
      <c r="K887" s="115"/>
      <c r="L887" s="116" t="str">
        <f t="shared" si="5"/>
        <v/>
      </c>
      <c r="M887" s="114">
        <f t="shared" si="6"/>
        <v>0</v>
      </c>
      <c r="N887" s="115"/>
      <c r="O887" s="115"/>
      <c r="P887" s="116" t="str">
        <f t="shared" si="7"/>
        <v/>
      </c>
      <c r="Q887" s="114">
        <f t="shared" si="8"/>
        <v>0</v>
      </c>
      <c r="R887" s="115"/>
      <c r="S887" s="115"/>
      <c r="T887" s="116" t="str">
        <f t="shared" si="9"/>
        <v/>
      </c>
      <c r="U887" s="114">
        <f t="shared" si="10"/>
        <v>0</v>
      </c>
      <c r="V887" s="115"/>
      <c r="W887" s="115"/>
      <c r="X887" s="116" t="str">
        <f t="shared" si="11"/>
        <v/>
      </c>
      <c r="Y887" s="117">
        <f t="shared" si="12"/>
        <v>0</v>
      </c>
      <c r="Z887" s="115"/>
      <c r="AA887" s="602" t="str">
        <f t="shared" si="114"/>
        <v/>
      </c>
      <c r="AB887" s="603">
        <f t="shared" si="115"/>
        <v>0</v>
      </c>
      <c r="AG887" s="119" t="str">
        <f t="shared" si="13"/>
        <v>Z</v>
      </c>
      <c r="AH887" s="119">
        <f t="shared" si="14"/>
        <v>9</v>
      </c>
      <c r="AI887" s="119" t="e">
        <f t="shared" si="15"/>
        <v>#N/A</v>
      </c>
      <c r="AJ887" s="120" t="e">
        <f>VLOOKUP($AS887,'FP Haupt'!$A:$M,6,FALSE)</f>
        <v>#N/A</v>
      </c>
      <c r="AK887" s="120" t="e">
        <f>VLOOKUP($AS887,'FP Beleg'!$A:$M,4,FALSE)</f>
        <v>#N/A</v>
      </c>
      <c r="AL887" s="120" t="e">
        <f>VLOOKUP($AS887,'FP Beleg'!$A:$M,5,FALSE)</f>
        <v>#N/A</v>
      </c>
      <c r="AM887" s="120" t="e">
        <f>VLOOKUP($AS887,'FP Beleg'!$A:$M,6,FALSE)</f>
        <v>#N/A</v>
      </c>
      <c r="AN887" s="120" t="e">
        <f>VLOOKUP($AS887,'FP Beleg'!$A:$M,7,FALSE)</f>
        <v>#N/A</v>
      </c>
      <c r="AO887" s="120" t="e">
        <f>VLOOKUP($AS887,'Anlage 1d'!$A:$M,4,FALSE)</f>
        <v>#N/A</v>
      </c>
      <c r="AP887" s="120" t="e">
        <f>VLOOKUP($AS887,'Anlage 1e'!$A:$M,4,FALSE)</f>
        <v>#N/A</v>
      </c>
      <c r="AQ887" s="120" t="e">
        <f>VLOOKUP($AS887,'Anlage 1e'!$A:$M,5,FALSE)</f>
        <v>#N/A</v>
      </c>
      <c r="AR887" s="120" t="e">
        <f>VLOOKUP($AS887,'FP Haupt'!$A:$M,5,FALSE)</f>
        <v>#N/A</v>
      </c>
      <c r="AS887" s="119" t="str">
        <f t="shared" si="16"/>
        <v/>
      </c>
      <c r="AV887" s="119" t="str">
        <f t="shared" si="17"/>
        <v>2</v>
      </c>
      <c r="AW887" s="119">
        <f t="shared" si="18"/>
        <v>1</v>
      </c>
      <c r="AX887" s="119" t="e">
        <f t="shared" si="19"/>
        <v>#N/A</v>
      </c>
      <c r="AY887" s="120" t="e">
        <f>VLOOKUP($BC887,'FP Haupt'!$A:$M,9,FALSE)</f>
        <v>#N/A</v>
      </c>
      <c r="AZ887" s="120" t="e">
        <f>VLOOKUP($BC887,'Anlage 1d'!$A:$M,8,FALSE)</f>
        <v>#N/A</v>
      </c>
      <c r="BA887" s="120" t="e">
        <f>VLOOKUP($BC887,'Anlage 1e'!$A:$M,10,FALSE)</f>
        <v>#N/A</v>
      </c>
      <c r="BB887" s="120" t="e">
        <f>VLOOKUP($BC887,'FP Beleg'!$A:$M,10,FALSE)</f>
        <v>#N/A</v>
      </c>
      <c r="BC887" s="119" t="str">
        <f t="shared" si="20"/>
        <v/>
      </c>
      <c r="BF887" s="119" t="str">
        <f t="shared" si="21"/>
        <v>2</v>
      </c>
      <c r="BG887" s="119">
        <f t="shared" si="22"/>
        <v>1</v>
      </c>
      <c r="BH887" s="119" t="e">
        <f t="shared" si="23"/>
        <v>#N/A</v>
      </c>
      <c r="BI887" s="120" t="e">
        <f>VLOOKUP($BM887,'FP Haupt'!$A:$M,12,FALSE)</f>
        <v>#N/A</v>
      </c>
      <c r="BJ887" s="120" t="e">
        <f>VLOOKUP($BM887,'Anlage 1d'!$A:$M,11,FALSE)</f>
        <v>#N/A</v>
      </c>
      <c r="BK887" s="120" t="e">
        <f>VLOOKUP($BM887,'Anlage 1e'!$A:$M,13,FALSE)</f>
        <v>#N/A</v>
      </c>
      <c r="BL887" s="120" t="e">
        <f>VLOOKUP($BM887,'FP Beleg'!$A:$M,13,FALSE)</f>
        <v>#N/A</v>
      </c>
      <c r="BM887" s="119" t="str">
        <f t="shared" si="24"/>
        <v/>
      </c>
      <c r="BP887" s="119" t="str">
        <f t="shared" si="25"/>
        <v>2</v>
      </c>
      <c r="BQ887" s="119">
        <f t="shared" si="26"/>
        <v>1</v>
      </c>
      <c r="BR887" s="119" t="e">
        <f t="shared" si="27"/>
        <v>#N/A</v>
      </c>
      <c r="BS887" s="120" t="e">
        <f>VLOOKUP($BW887,'FP Haupt'!$A:$M,12,FALSE)</f>
        <v>#N/A</v>
      </c>
      <c r="BT887" s="120" t="e">
        <f>VLOOKUP($BW887,'Anlage 1d'!$A:$M,11,FALSE)</f>
        <v>#N/A</v>
      </c>
      <c r="BU887" s="120" t="e">
        <f>VLOOKUP($BW887,'Anlage 1e'!$A:$M,13,FALSE)</f>
        <v>#N/A</v>
      </c>
      <c r="BV887" s="120" t="e">
        <f>VLOOKUP($BW887,'FP Beleg'!$A:$M,13,FALSE)</f>
        <v>#N/A</v>
      </c>
      <c r="BW887" s="119" t="str">
        <f t="shared" si="28"/>
        <v/>
      </c>
      <c r="BZ887" s="119" t="str">
        <f t="shared" si="29"/>
        <v>2</v>
      </c>
      <c r="CA887" s="119">
        <f t="shared" si="30"/>
        <v>1</v>
      </c>
      <c r="CB887" s="119" t="e">
        <f t="shared" si="31"/>
        <v>#N/A</v>
      </c>
      <c r="CC887" s="120" t="e">
        <f>VLOOKUP($CG887,'FP Haupt'!$A:$M,11,FALSE)</f>
        <v>#N/A</v>
      </c>
      <c r="CD887" s="120" t="e">
        <f>VLOOKUP($CG887,'Anlage 1d'!$A:$M,10,FALSE)</f>
        <v>#N/A</v>
      </c>
      <c r="CE887" s="120" t="e">
        <f>VLOOKUP($CG887,'Anlage 1e'!$A:$M,12,FALSE)</f>
        <v>#N/A</v>
      </c>
      <c r="CF887" s="120" t="e">
        <f>VLOOKUP($CG887,'FP Beleg'!$A:$M,12,FALSE)</f>
        <v>#N/A</v>
      </c>
      <c r="CG887" s="119" t="str">
        <f t="shared" si="32"/>
        <v/>
      </c>
      <c r="CJ887" s="119" t="str">
        <f t="shared" si="112"/>
        <v>2</v>
      </c>
      <c r="CK887" s="119">
        <f t="shared" si="116"/>
        <v>1</v>
      </c>
      <c r="CL887" s="119" t="e">
        <f t="shared" si="117"/>
        <v>#N/A</v>
      </c>
      <c r="CM887" s="120" t="e">
        <f>VLOOKUP($CQ887,'FP Haupt'!$A:$O,15,FALSE)</f>
        <v>#N/A</v>
      </c>
      <c r="CN887" s="120" t="e">
        <f>VLOOKUP($CQ887,'Anlage 1d'!$A:$O,15,FALSE)</f>
        <v>#N/A</v>
      </c>
      <c r="CO887" s="120" t="e">
        <f>VLOOKUP($CQ887,'Anlage 1e'!$A:$Q,17,FALSE)</f>
        <v>#N/A</v>
      </c>
      <c r="CP887" s="120" t="e">
        <f>VLOOKUP($CQ887,'FP Beleg'!$A:$P,16,FALSE)</f>
        <v>#N/A</v>
      </c>
      <c r="CQ887" s="119" t="str">
        <f t="shared" si="113"/>
        <v/>
      </c>
    </row>
    <row r="888" spans="1:95" x14ac:dyDescent="0.2">
      <c r="A888" s="111"/>
      <c r="B888" s="112" t="str">
        <f>IF(A888="","",IF(ISERROR(VLOOKUP(MID(A888,1,4),'FP Haupt'!$A:$M,4,FALSE)),"keine DRG gemäß FPV",VLOOKUP(MID(A888,1,4),'FP Haupt'!$A:$M,4,FALSE)))</f>
        <v/>
      </c>
      <c r="C888" s="113">
        <f t="shared" si="39"/>
        <v>0</v>
      </c>
      <c r="D888" s="114" t="str">
        <f t="shared" si="1"/>
        <v/>
      </c>
      <c r="E888" s="114" t="str">
        <f t="shared" si="2"/>
        <v/>
      </c>
      <c r="F888" s="115"/>
      <c r="G888" s="115"/>
      <c r="H888" s="116" t="str">
        <f t="shared" si="3"/>
        <v/>
      </c>
      <c r="I888" s="117">
        <f t="shared" si="4"/>
        <v>0</v>
      </c>
      <c r="J888" s="115"/>
      <c r="K888" s="115"/>
      <c r="L888" s="116" t="str">
        <f t="shared" si="5"/>
        <v/>
      </c>
      <c r="M888" s="114">
        <f t="shared" si="6"/>
        <v>0</v>
      </c>
      <c r="N888" s="115"/>
      <c r="O888" s="115"/>
      <c r="P888" s="116" t="str">
        <f t="shared" si="7"/>
        <v/>
      </c>
      <c r="Q888" s="114">
        <f t="shared" si="8"/>
        <v>0</v>
      </c>
      <c r="R888" s="115"/>
      <c r="S888" s="115"/>
      <c r="T888" s="116" t="str">
        <f t="shared" si="9"/>
        <v/>
      </c>
      <c r="U888" s="114">
        <f t="shared" si="10"/>
        <v>0</v>
      </c>
      <c r="V888" s="115"/>
      <c r="W888" s="115"/>
      <c r="X888" s="116" t="str">
        <f t="shared" si="11"/>
        <v/>
      </c>
      <c r="Y888" s="117">
        <f t="shared" si="12"/>
        <v>0</v>
      </c>
      <c r="Z888" s="115"/>
      <c r="AA888" s="602" t="str">
        <f t="shared" si="114"/>
        <v/>
      </c>
      <c r="AB888" s="603">
        <f t="shared" si="115"/>
        <v>0</v>
      </c>
      <c r="AG888" s="119" t="str">
        <f t="shared" si="13"/>
        <v>Z</v>
      </c>
      <c r="AH888" s="119">
        <f t="shared" si="14"/>
        <v>9</v>
      </c>
      <c r="AI888" s="119" t="e">
        <f t="shared" si="15"/>
        <v>#N/A</v>
      </c>
      <c r="AJ888" s="120" t="e">
        <f>VLOOKUP($AS888,'FP Haupt'!$A:$M,6,FALSE)</f>
        <v>#N/A</v>
      </c>
      <c r="AK888" s="120" t="e">
        <f>VLOOKUP($AS888,'FP Beleg'!$A:$M,4,FALSE)</f>
        <v>#N/A</v>
      </c>
      <c r="AL888" s="120" t="e">
        <f>VLOOKUP($AS888,'FP Beleg'!$A:$M,5,FALSE)</f>
        <v>#N/A</v>
      </c>
      <c r="AM888" s="120" t="e">
        <f>VLOOKUP($AS888,'FP Beleg'!$A:$M,6,FALSE)</f>
        <v>#N/A</v>
      </c>
      <c r="AN888" s="120" t="e">
        <f>VLOOKUP($AS888,'FP Beleg'!$A:$M,7,FALSE)</f>
        <v>#N/A</v>
      </c>
      <c r="AO888" s="120" t="e">
        <f>VLOOKUP($AS888,'Anlage 1d'!$A:$M,4,FALSE)</f>
        <v>#N/A</v>
      </c>
      <c r="AP888" s="120" t="e">
        <f>VLOOKUP($AS888,'Anlage 1e'!$A:$M,4,FALSE)</f>
        <v>#N/A</v>
      </c>
      <c r="AQ888" s="120" t="e">
        <f>VLOOKUP($AS888,'Anlage 1e'!$A:$M,5,FALSE)</f>
        <v>#N/A</v>
      </c>
      <c r="AR888" s="120" t="e">
        <f>VLOOKUP($AS888,'FP Haupt'!$A:$M,5,FALSE)</f>
        <v>#N/A</v>
      </c>
      <c r="AS888" s="119" t="str">
        <f t="shared" si="16"/>
        <v/>
      </c>
      <c r="AV888" s="119" t="str">
        <f t="shared" si="17"/>
        <v>2</v>
      </c>
      <c r="AW888" s="119">
        <f t="shared" si="18"/>
        <v>1</v>
      </c>
      <c r="AX888" s="119" t="e">
        <f t="shared" si="19"/>
        <v>#N/A</v>
      </c>
      <c r="AY888" s="120" t="e">
        <f>VLOOKUP($BC888,'FP Haupt'!$A:$M,9,FALSE)</f>
        <v>#N/A</v>
      </c>
      <c r="AZ888" s="120" t="e">
        <f>VLOOKUP($BC888,'Anlage 1d'!$A:$M,8,FALSE)</f>
        <v>#N/A</v>
      </c>
      <c r="BA888" s="120" t="e">
        <f>VLOOKUP($BC888,'Anlage 1e'!$A:$M,10,FALSE)</f>
        <v>#N/A</v>
      </c>
      <c r="BB888" s="120" t="e">
        <f>VLOOKUP($BC888,'FP Beleg'!$A:$M,10,FALSE)</f>
        <v>#N/A</v>
      </c>
      <c r="BC888" s="119" t="str">
        <f t="shared" si="20"/>
        <v/>
      </c>
      <c r="BF888" s="119" t="str">
        <f t="shared" si="21"/>
        <v>2</v>
      </c>
      <c r="BG888" s="119">
        <f t="shared" si="22"/>
        <v>1</v>
      </c>
      <c r="BH888" s="119" t="e">
        <f t="shared" si="23"/>
        <v>#N/A</v>
      </c>
      <c r="BI888" s="120" t="e">
        <f>VLOOKUP($BM888,'FP Haupt'!$A:$M,12,FALSE)</f>
        <v>#N/A</v>
      </c>
      <c r="BJ888" s="120" t="e">
        <f>VLOOKUP($BM888,'Anlage 1d'!$A:$M,11,FALSE)</f>
        <v>#N/A</v>
      </c>
      <c r="BK888" s="120" t="e">
        <f>VLOOKUP($BM888,'Anlage 1e'!$A:$M,13,FALSE)</f>
        <v>#N/A</v>
      </c>
      <c r="BL888" s="120" t="e">
        <f>VLOOKUP($BM888,'FP Beleg'!$A:$M,13,FALSE)</f>
        <v>#N/A</v>
      </c>
      <c r="BM888" s="119" t="str">
        <f t="shared" si="24"/>
        <v/>
      </c>
      <c r="BP888" s="119" t="str">
        <f t="shared" si="25"/>
        <v>2</v>
      </c>
      <c r="BQ888" s="119">
        <f t="shared" si="26"/>
        <v>1</v>
      </c>
      <c r="BR888" s="119" t="e">
        <f t="shared" si="27"/>
        <v>#N/A</v>
      </c>
      <c r="BS888" s="120" t="e">
        <f>VLOOKUP($BW888,'FP Haupt'!$A:$M,12,FALSE)</f>
        <v>#N/A</v>
      </c>
      <c r="BT888" s="120" t="e">
        <f>VLOOKUP($BW888,'Anlage 1d'!$A:$M,11,FALSE)</f>
        <v>#N/A</v>
      </c>
      <c r="BU888" s="120" t="e">
        <f>VLOOKUP($BW888,'Anlage 1e'!$A:$M,13,FALSE)</f>
        <v>#N/A</v>
      </c>
      <c r="BV888" s="120" t="e">
        <f>VLOOKUP($BW888,'FP Beleg'!$A:$M,13,FALSE)</f>
        <v>#N/A</v>
      </c>
      <c r="BW888" s="119" t="str">
        <f t="shared" si="28"/>
        <v/>
      </c>
      <c r="BZ888" s="119" t="str">
        <f t="shared" si="29"/>
        <v>2</v>
      </c>
      <c r="CA888" s="119">
        <f t="shared" si="30"/>
        <v>1</v>
      </c>
      <c r="CB888" s="119" t="e">
        <f t="shared" si="31"/>
        <v>#N/A</v>
      </c>
      <c r="CC888" s="120" t="e">
        <f>VLOOKUP($CG888,'FP Haupt'!$A:$M,11,FALSE)</f>
        <v>#N/A</v>
      </c>
      <c r="CD888" s="120" t="e">
        <f>VLOOKUP($CG888,'Anlage 1d'!$A:$M,10,FALSE)</f>
        <v>#N/A</v>
      </c>
      <c r="CE888" s="120" t="e">
        <f>VLOOKUP($CG888,'Anlage 1e'!$A:$M,12,FALSE)</f>
        <v>#N/A</v>
      </c>
      <c r="CF888" s="120" t="e">
        <f>VLOOKUP($CG888,'FP Beleg'!$A:$M,12,FALSE)</f>
        <v>#N/A</v>
      </c>
      <c r="CG888" s="119" t="str">
        <f t="shared" si="32"/>
        <v/>
      </c>
      <c r="CJ888" s="119" t="str">
        <f t="shared" si="112"/>
        <v>2</v>
      </c>
      <c r="CK888" s="119">
        <f t="shared" si="116"/>
        <v>1</v>
      </c>
      <c r="CL888" s="119" t="e">
        <f t="shared" si="117"/>
        <v>#N/A</v>
      </c>
      <c r="CM888" s="120" t="e">
        <f>VLOOKUP($CQ888,'FP Haupt'!$A:$O,15,FALSE)</f>
        <v>#N/A</v>
      </c>
      <c r="CN888" s="120" t="e">
        <f>VLOOKUP($CQ888,'Anlage 1d'!$A:$O,15,FALSE)</f>
        <v>#N/A</v>
      </c>
      <c r="CO888" s="120" t="e">
        <f>VLOOKUP($CQ888,'Anlage 1e'!$A:$Q,17,FALSE)</f>
        <v>#N/A</v>
      </c>
      <c r="CP888" s="120" t="e">
        <f>VLOOKUP($CQ888,'FP Beleg'!$A:$P,16,FALSE)</f>
        <v>#N/A</v>
      </c>
      <c r="CQ888" s="119" t="str">
        <f t="shared" si="113"/>
        <v/>
      </c>
    </row>
    <row r="889" spans="1:95" x14ac:dyDescent="0.2">
      <c r="A889" s="111"/>
      <c r="B889" s="112" t="str">
        <f>IF(A889="","",IF(ISERROR(VLOOKUP(MID(A889,1,4),'FP Haupt'!$A:$M,4,FALSE)),"keine DRG gemäß FPV",VLOOKUP(MID(A889,1,4),'FP Haupt'!$A:$M,4,FALSE)))</f>
        <v/>
      </c>
      <c r="C889" s="113">
        <f t="shared" si="39"/>
        <v>0</v>
      </c>
      <c r="D889" s="114" t="str">
        <f t="shared" si="1"/>
        <v/>
      </c>
      <c r="E889" s="114" t="str">
        <f t="shared" si="2"/>
        <v/>
      </c>
      <c r="F889" s="115"/>
      <c r="G889" s="115"/>
      <c r="H889" s="116" t="str">
        <f t="shared" si="3"/>
        <v/>
      </c>
      <c r="I889" s="117">
        <f t="shared" si="4"/>
        <v>0</v>
      </c>
      <c r="J889" s="115"/>
      <c r="K889" s="115"/>
      <c r="L889" s="116" t="str">
        <f t="shared" si="5"/>
        <v/>
      </c>
      <c r="M889" s="114">
        <f t="shared" si="6"/>
        <v>0</v>
      </c>
      <c r="N889" s="115"/>
      <c r="O889" s="115"/>
      <c r="P889" s="116" t="str">
        <f t="shared" si="7"/>
        <v/>
      </c>
      <c r="Q889" s="114">
        <f t="shared" si="8"/>
        <v>0</v>
      </c>
      <c r="R889" s="115"/>
      <c r="S889" s="115"/>
      <c r="T889" s="116" t="str">
        <f t="shared" si="9"/>
        <v/>
      </c>
      <c r="U889" s="114">
        <f t="shared" si="10"/>
        <v>0</v>
      </c>
      <c r="V889" s="115"/>
      <c r="W889" s="115"/>
      <c r="X889" s="116" t="str">
        <f t="shared" si="11"/>
        <v/>
      </c>
      <c r="Y889" s="117">
        <f t="shared" si="12"/>
        <v>0</v>
      </c>
      <c r="Z889" s="115"/>
      <c r="AA889" s="602" t="str">
        <f t="shared" si="114"/>
        <v/>
      </c>
      <c r="AB889" s="603">
        <f t="shared" si="115"/>
        <v>0</v>
      </c>
      <c r="AG889" s="119" t="str">
        <f t="shared" si="13"/>
        <v>Z</v>
      </c>
      <c r="AH889" s="119">
        <f t="shared" si="14"/>
        <v>9</v>
      </c>
      <c r="AI889" s="119" t="e">
        <f t="shared" si="15"/>
        <v>#N/A</v>
      </c>
      <c r="AJ889" s="120" t="e">
        <f>VLOOKUP($AS889,'FP Haupt'!$A:$M,6,FALSE)</f>
        <v>#N/A</v>
      </c>
      <c r="AK889" s="120" t="e">
        <f>VLOOKUP($AS889,'FP Beleg'!$A:$M,4,FALSE)</f>
        <v>#N/A</v>
      </c>
      <c r="AL889" s="120" t="e">
        <f>VLOOKUP($AS889,'FP Beleg'!$A:$M,5,FALSE)</f>
        <v>#N/A</v>
      </c>
      <c r="AM889" s="120" t="e">
        <f>VLOOKUP($AS889,'FP Beleg'!$A:$M,6,FALSE)</f>
        <v>#N/A</v>
      </c>
      <c r="AN889" s="120" t="e">
        <f>VLOOKUP($AS889,'FP Beleg'!$A:$M,7,FALSE)</f>
        <v>#N/A</v>
      </c>
      <c r="AO889" s="120" t="e">
        <f>VLOOKUP($AS889,'Anlage 1d'!$A:$M,4,FALSE)</f>
        <v>#N/A</v>
      </c>
      <c r="AP889" s="120" t="e">
        <f>VLOOKUP($AS889,'Anlage 1e'!$A:$M,4,FALSE)</f>
        <v>#N/A</v>
      </c>
      <c r="AQ889" s="120" t="e">
        <f>VLOOKUP($AS889,'Anlage 1e'!$A:$M,5,FALSE)</f>
        <v>#N/A</v>
      </c>
      <c r="AR889" s="120" t="e">
        <f>VLOOKUP($AS889,'FP Haupt'!$A:$M,5,FALSE)</f>
        <v>#N/A</v>
      </c>
      <c r="AS889" s="119" t="str">
        <f t="shared" si="16"/>
        <v/>
      </c>
      <c r="AV889" s="119" t="str">
        <f t="shared" si="17"/>
        <v>2</v>
      </c>
      <c r="AW889" s="119">
        <f t="shared" si="18"/>
        <v>1</v>
      </c>
      <c r="AX889" s="119" t="e">
        <f t="shared" si="19"/>
        <v>#N/A</v>
      </c>
      <c r="AY889" s="120" t="e">
        <f>VLOOKUP($BC889,'FP Haupt'!$A:$M,9,FALSE)</f>
        <v>#N/A</v>
      </c>
      <c r="AZ889" s="120" t="e">
        <f>VLOOKUP($BC889,'Anlage 1d'!$A:$M,8,FALSE)</f>
        <v>#N/A</v>
      </c>
      <c r="BA889" s="120" t="e">
        <f>VLOOKUP($BC889,'Anlage 1e'!$A:$M,10,FALSE)</f>
        <v>#N/A</v>
      </c>
      <c r="BB889" s="120" t="e">
        <f>VLOOKUP($BC889,'FP Beleg'!$A:$M,10,FALSE)</f>
        <v>#N/A</v>
      </c>
      <c r="BC889" s="119" t="str">
        <f t="shared" si="20"/>
        <v/>
      </c>
      <c r="BF889" s="119" t="str">
        <f t="shared" si="21"/>
        <v>2</v>
      </c>
      <c r="BG889" s="119">
        <f t="shared" si="22"/>
        <v>1</v>
      </c>
      <c r="BH889" s="119" t="e">
        <f t="shared" si="23"/>
        <v>#N/A</v>
      </c>
      <c r="BI889" s="120" t="e">
        <f>VLOOKUP($BM889,'FP Haupt'!$A:$M,12,FALSE)</f>
        <v>#N/A</v>
      </c>
      <c r="BJ889" s="120" t="e">
        <f>VLOOKUP($BM889,'Anlage 1d'!$A:$M,11,FALSE)</f>
        <v>#N/A</v>
      </c>
      <c r="BK889" s="120" t="e">
        <f>VLOOKUP($BM889,'Anlage 1e'!$A:$M,13,FALSE)</f>
        <v>#N/A</v>
      </c>
      <c r="BL889" s="120" t="e">
        <f>VLOOKUP($BM889,'FP Beleg'!$A:$M,13,FALSE)</f>
        <v>#N/A</v>
      </c>
      <c r="BM889" s="119" t="str">
        <f t="shared" si="24"/>
        <v/>
      </c>
      <c r="BP889" s="119" t="str">
        <f t="shared" si="25"/>
        <v>2</v>
      </c>
      <c r="BQ889" s="119">
        <f t="shared" si="26"/>
        <v>1</v>
      </c>
      <c r="BR889" s="119" t="e">
        <f t="shared" si="27"/>
        <v>#N/A</v>
      </c>
      <c r="BS889" s="120" t="e">
        <f>VLOOKUP($BW889,'FP Haupt'!$A:$M,12,FALSE)</f>
        <v>#N/A</v>
      </c>
      <c r="BT889" s="120" t="e">
        <f>VLOOKUP($BW889,'Anlage 1d'!$A:$M,11,FALSE)</f>
        <v>#N/A</v>
      </c>
      <c r="BU889" s="120" t="e">
        <f>VLOOKUP($BW889,'Anlage 1e'!$A:$M,13,FALSE)</f>
        <v>#N/A</v>
      </c>
      <c r="BV889" s="120" t="e">
        <f>VLOOKUP($BW889,'FP Beleg'!$A:$M,13,FALSE)</f>
        <v>#N/A</v>
      </c>
      <c r="BW889" s="119" t="str">
        <f t="shared" si="28"/>
        <v/>
      </c>
      <c r="BZ889" s="119" t="str">
        <f t="shared" si="29"/>
        <v>2</v>
      </c>
      <c r="CA889" s="119">
        <f t="shared" si="30"/>
        <v>1</v>
      </c>
      <c r="CB889" s="119" t="e">
        <f t="shared" si="31"/>
        <v>#N/A</v>
      </c>
      <c r="CC889" s="120" t="e">
        <f>VLOOKUP($CG889,'FP Haupt'!$A:$M,11,FALSE)</f>
        <v>#N/A</v>
      </c>
      <c r="CD889" s="120" t="e">
        <f>VLOOKUP($CG889,'Anlage 1d'!$A:$M,10,FALSE)</f>
        <v>#N/A</v>
      </c>
      <c r="CE889" s="120" t="e">
        <f>VLOOKUP($CG889,'Anlage 1e'!$A:$M,12,FALSE)</f>
        <v>#N/A</v>
      </c>
      <c r="CF889" s="120" t="e">
        <f>VLOOKUP($CG889,'FP Beleg'!$A:$M,12,FALSE)</f>
        <v>#N/A</v>
      </c>
      <c r="CG889" s="119" t="str">
        <f t="shared" si="32"/>
        <v/>
      </c>
      <c r="CJ889" s="119" t="str">
        <f t="shared" si="112"/>
        <v>2</v>
      </c>
      <c r="CK889" s="119">
        <f t="shared" si="116"/>
        <v>1</v>
      </c>
      <c r="CL889" s="119" t="e">
        <f t="shared" si="117"/>
        <v>#N/A</v>
      </c>
      <c r="CM889" s="120" t="e">
        <f>VLOOKUP($CQ889,'FP Haupt'!$A:$O,15,FALSE)</f>
        <v>#N/A</v>
      </c>
      <c r="CN889" s="120" t="e">
        <f>VLOOKUP($CQ889,'Anlage 1d'!$A:$O,15,FALSE)</f>
        <v>#N/A</v>
      </c>
      <c r="CO889" s="120" t="e">
        <f>VLOOKUP($CQ889,'Anlage 1e'!$A:$Q,17,FALSE)</f>
        <v>#N/A</v>
      </c>
      <c r="CP889" s="120" t="e">
        <f>VLOOKUP($CQ889,'FP Beleg'!$A:$P,16,FALSE)</f>
        <v>#N/A</v>
      </c>
      <c r="CQ889" s="119" t="str">
        <f t="shared" si="113"/>
        <v/>
      </c>
    </row>
    <row r="890" spans="1:95" x14ac:dyDescent="0.2">
      <c r="A890" s="111"/>
      <c r="B890" s="112" t="str">
        <f>IF(A890="","",IF(ISERROR(VLOOKUP(MID(A890,1,4),'FP Haupt'!$A:$M,4,FALSE)),"keine DRG gemäß FPV",VLOOKUP(MID(A890,1,4),'FP Haupt'!$A:$M,4,FALSE)))</f>
        <v/>
      </c>
      <c r="C890" s="113">
        <f t="shared" si="39"/>
        <v>0</v>
      </c>
      <c r="D890" s="114" t="str">
        <f t="shared" si="1"/>
        <v/>
      </c>
      <c r="E890" s="114" t="str">
        <f t="shared" si="2"/>
        <v/>
      </c>
      <c r="F890" s="115"/>
      <c r="G890" s="115"/>
      <c r="H890" s="116" t="str">
        <f t="shared" si="3"/>
        <v/>
      </c>
      <c r="I890" s="117">
        <f t="shared" si="4"/>
        <v>0</v>
      </c>
      <c r="J890" s="115"/>
      <c r="K890" s="115"/>
      <c r="L890" s="116" t="str">
        <f t="shared" si="5"/>
        <v/>
      </c>
      <c r="M890" s="114">
        <f t="shared" si="6"/>
        <v>0</v>
      </c>
      <c r="N890" s="115"/>
      <c r="O890" s="115"/>
      <c r="P890" s="116" t="str">
        <f t="shared" si="7"/>
        <v/>
      </c>
      <c r="Q890" s="114">
        <f t="shared" si="8"/>
        <v>0</v>
      </c>
      <c r="R890" s="115"/>
      <c r="S890" s="115"/>
      <c r="T890" s="116" t="str">
        <f t="shared" si="9"/>
        <v/>
      </c>
      <c r="U890" s="114">
        <f t="shared" si="10"/>
        <v>0</v>
      </c>
      <c r="V890" s="115"/>
      <c r="W890" s="115"/>
      <c r="X890" s="116" t="str">
        <f t="shared" si="11"/>
        <v/>
      </c>
      <c r="Y890" s="117">
        <f t="shared" si="12"/>
        <v>0</v>
      </c>
      <c r="Z890" s="115"/>
      <c r="AA890" s="602" t="str">
        <f t="shared" si="114"/>
        <v/>
      </c>
      <c r="AB890" s="603">
        <f t="shared" si="115"/>
        <v>0</v>
      </c>
      <c r="AG890" s="119" t="str">
        <f t="shared" si="13"/>
        <v>Z</v>
      </c>
      <c r="AH890" s="119">
        <f t="shared" si="14"/>
        <v>9</v>
      </c>
      <c r="AI890" s="119" t="e">
        <f t="shared" si="15"/>
        <v>#N/A</v>
      </c>
      <c r="AJ890" s="120" t="e">
        <f>VLOOKUP($AS890,'FP Haupt'!$A:$M,6,FALSE)</f>
        <v>#N/A</v>
      </c>
      <c r="AK890" s="120" t="e">
        <f>VLOOKUP($AS890,'FP Beleg'!$A:$M,4,FALSE)</f>
        <v>#N/A</v>
      </c>
      <c r="AL890" s="120" t="e">
        <f>VLOOKUP($AS890,'FP Beleg'!$A:$M,5,FALSE)</f>
        <v>#N/A</v>
      </c>
      <c r="AM890" s="120" t="e">
        <f>VLOOKUP($AS890,'FP Beleg'!$A:$M,6,FALSE)</f>
        <v>#N/A</v>
      </c>
      <c r="AN890" s="120" t="e">
        <f>VLOOKUP($AS890,'FP Beleg'!$A:$M,7,FALSE)</f>
        <v>#N/A</v>
      </c>
      <c r="AO890" s="120" t="e">
        <f>VLOOKUP($AS890,'Anlage 1d'!$A:$M,4,FALSE)</f>
        <v>#N/A</v>
      </c>
      <c r="AP890" s="120" t="e">
        <f>VLOOKUP($AS890,'Anlage 1e'!$A:$M,4,FALSE)</f>
        <v>#N/A</v>
      </c>
      <c r="AQ890" s="120" t="e">
        <f>VLOOKUP($AS890,'Anlage 1e'!$A:$M,5,FALSE)</f>
        <v>#N/A</v>
      </c>
      <c r="AR890" s="120" t="e">
        <f>VLOOKUP($AS890,'FP Haupt'!$A:$M,5,FALSE)</f>
        <v>#N/A</v>
      </c>
      <c r="AS890" s="119" t="str">
        <f t="shared" si="16"/>
        <v/>
      </c>
      <c r="AV890" s="119" t="str">
        <f t="shared" si="17"/>
        <v>2</v>
      </c>
      <c r="AW890" s="119">
        <f t="shared" si="18"/>
        <v>1</v>
      </c>
      <c r="AX890" s="119" t="e">
        <f t="shared" si="19"/>
        <v>#N/A</v>
      </c>
      <c r="AY890" s="120" t="e">
        <f>VLOOKUP($BC890,'FP Haupt'!$A:$M,9,FALSE)</f>
        <v>#N/A</v>
      </c>
      <c r="AZ890" s="120" t="e">
        <f>VLOOKUP($BC890,'Anlage 1d'!$A:$M,8,FALSE)</f>
        <v>#N/A</v>
      </c>
      <c r="BA890" s="120" t="e">
        <f>VLOOKUP($BC890,'Anlage 1e'!$A:$M,10,FALSE)</f>
        <v>#N/A</v>
      </c>
      <c r="BB890" s="120" t="e">
        <f>VLOOKUP($BC890,'FP Beleg'!$A:$M,10,FALSE)</f>
        <v>#N/A</v>
      </c>
      <c r="BC890" s="119" t="str">
        <f t="shared" si="20"/>
        <v/>
      </c>
      <c r="BF890" s="119" t="str">
        <f t="shared" si="21"/>
        <v>2</v>
      </c>
      <c r="BG890" s="119">
        <f t="shared" si="22"/>
        <v>1</v>
      </c>
      <c r="BH890" s="119" t="e">
        <f t="shared" si="23"/>
        <v>#N/A</v>
      </c>
      <c r="BI890" s="120" t="e">
        <f>VLOOKUP($BM890,'FP Haupt'!$A:$M,12,FALSE)</f>
        <v>#N/A</v>
      </c>
      <c r="BJ890" s="120" t="e">
        <f>VLOOKUP($BM890,'Anlage 1d'!$A:$M,11,FALSE)</f>
        <v>#N/A</v>
      </c>
      <c r="BK890" s="120" t="e">
        <f>VLOOKUP($BM890,'Anlage 1e'!$A:$M,13,FALSE)</f>
        <v>#N/A</v>
      </c>
      <c r="BL890" s="120" t="e">
        <f>VLOOKUP($BM890,'FP Beleg'!$A:$M,13,FALSE)</f>
        <v>#N/A</v>
      </c>
      <c r="BM890" s="119" t="str">
        <f t="shared" si="24"/>
        <v/>
      </c>
      <c r="BP890" s="119" t="str">
        <f t="shared" si="25"/>
        <v>2</v>
      </c>
      <c r="BQ890" s="119">
        <f t="shared" si="26"/>
        <v>1</v>
      </c>
      <c r="BR890" s="119" t="e">
        <f t="shared" si="27"/>
        <v>#N/A</v>
      </c>
      <c r="BS890" s="120" t="e">
        <f>VLOOKUP($BW890,'FP Haupt'!$A:$M,12,FALSE)</f>
        <v>#N/A</v>
      </c>
      <c r="BT890" s="120" t="e">
        <f>VLOOKUP($BW890,'Anlage 1d'!$A:$M,11,FALSE)</f>
        <v>#N/A</v>
      </c>
      <c r="BU890" s="120" t="e">
        <f>VLOOKUP($BW890,'Anlage 1e'!$A:$M,13,FALSE)</f>
        <v>#N/A</v>
      </c>
      <c r="BV890" s="120" t="e">
        <f>VLOOKUP($BW890,'FP Beleg'!$A:$M,13,FALSE)</f>
        <v>#N/A</v>
      </c>
      <c r="BW890" s="119" t="str">
        <f t="shared" si="28"/>
        <v/>
      </c>
      <c r="BZ890" s="119" t="str">
        <f t="shared" si="29"/>
        <v>2</v>
      </c>
      <c r="CA890" s="119">
        <f t="shared" si="30"/>
        <v>1</v>
      </c>
      <c r="CB890" s="119" t="e">
        <f t="shared" si="31"/>
        <v>#N/A</v>
      </c>
      <c r="CC890" s="120" t="e">
        <f>VLOOKUP($CG890,'FP Haupt'!$A:$M,11,FALSE)</f>
        <v>#N/A</v>
      </c>
      <c r="CD890" s="120" t="e">
        <f>VLOOKUP($CG890,'Anlage 1d'!$A:$M,10,FALSE)</f>
        <v>#N/A</v>
      </c>
      <c r="CE890" s="120" t="e">
        <f>VLOOKUP($CG890,'Anlage 1e'!$A:$M,12,FALSE)</f>
        <v>#N/A</v>
      </c>
      <c r="CF890" s="120" t="e">
        <f>VLOOKUP($CG890,'FP Beleg'!$A:$M,12,FALSE)</f>
        <v>#N/A</v>
      </c>
      <c r="CG890" s="119" t="str">
        <f t="shared" si="32"/>
        <v/>
      </c>
      <c r="CJ890" s="119" t="str">
        <f t="shared" si="112"/>
        <v>2</v>
      </c>
      <c r="CK890" s="119">
        <f t="shared" si="116"/>
        <v>1</v>
      </c>
      <c r="CL890" s="119" t="e">
        <f t="shared" si="117"/>
        <v>#N/A</v>
      </c>
      <c r="CM890" s="120" t="e">
        <f>VLOOKUP($CQ890,'FP Haupt'!$A:$O,15,FALSE)</f>
        <v>#N/A</v>
      </c>
      <c r="CN890" s="120" t="e">
        <f>VLOOKUP($CQ890,'Anlage 1d'!$A:$O,15,FALSE)</f>
        <v>#N/A</v>
      </c>
      <c r="CO890" s="120" t="e">
        <f>VLOOKUP($CQ890,'Anlage 1e'!$A:$Q,17,FALSE)</f>
        <v>#N/A</v>
      </c>
      <c r="CP890" s="120" t="e">
        <f>VLOOKUP($CQ890,'FP Beleg'!$A:$P,16,FALSE)</f>
        <v>#N/A</v>
      </c>
      <c r="CQ890" s="119" t="str">
        <f t="shared" si="113"/>
        <v/>
      </c>
    </row>
    <row r="891" spans="1:95" x14ac:dyDescent="0.2">
      <c r="A891" s="111"/>
      <c r="B891" s="112" t="str">
        <f>IF(A891="","",IF(ISERROR(VLOOKUP(MID(A891,1,4),'FP Haupt'!$A:$M,4,FALSE)),"keine DRG gemäß FPV",VLOOKUP(MID(A891,1,4),'FP Haupt'!$A:$M,4,FALSE)))</f>
        <v/>
      </c>
      <c r="C891" s="113">
        <f t="shared" si="39"/>
        <v>0</v>
      </c>
      <c r="D891" s="114" t="str">
        <f t="shared" si="1"/>
        <v/>
      </c>
      <c r="E891" s="114" t="str">
        <f t="shared" si="2"/>
        <v/>
      </c>
      <c r="F891" s="115"/>
      <c r="G891" s="115"/>
      <c r="H891" s="116" t="str">
        <f t="shared" si="3"/>
        <v/>
      </c>
      <c r="I891" s="117">
        <f t="shared" si="4"/>
        <v>0</v>
      </c>
      <c r="J891" s="115"/>
      <c r="K891" s="115"/>
      <c r="L891" s="116" t="str">
        <f t="shared" si="5"/>
        <v/>
      </c>
      <c r="M891" s="114">
        <f t="shared" si="6"/>
        <v>0</v>
      </c>
      <c r="N891" s="115"/>
      <c r="O891" s="115"/>
      <c r="P891" s="116" t="str">
        <f t="shared" si="7"/>
        <v/>
      </c>
      <c r="Q891" s="114">
        <f t="shared" si="8"/>
        <v>0</v>
      </c>
      <c r="R891" s="115"/>
      <c r="S891" s="115"/>
      <c r="T891" s="116" t="str">
        <f t="shared" si="9"/>
        <v/>
      </c>
      <c r="U891" s="114">
        <f t="shared" si="10"/>
        <v>0</v>
      </c>
      <c r="V891" s="115"/>
      <c r="W891" s="115"/>
      <c r="X891" s="116" t="str">
        <f t="shared" si="11"/>
        <v/>
      </c>
      <c r="Y891" s="117">
        <f t="shared" si="12"/>
        <v>0</v>
      </c>
      <c r="Z891" s="115"/>
      <c r="AA891" s="602" t="str">
        <f t="shared" si="114"/>
        <v/>
      </c>
      <c r="AB891" s="603">
        <f t="shared" si="115"/>
        <v>0</v>
      </c>
      <c r="AG891" s="119" t="str">
        <f t="shared" si="13"/>
        <v>Z</v>
      </c>
      <c r="AH891" s="119">
        <f t="shared" si="14"/>
        <v>9</v>
      </c>
      <c r="AI891" s="119" t="e">
        <f t="shared" si="15"/>
        <v>#N/A</v>
      </c>
      <c r="AJ891" s="120" t="e">
        <f>VLOOKUP($AS891,'FP Haupt'!$A:$M,6,FALSE)</f>
        <v>#N/A</v>
      </c>
      <c r="AK891" s="120" t="e">
        <f>VLOOKUP($AS891,'FP Beleg'!$A:$M,4,FALSE)</f>
        <v>#N/A</v>
      </c>
      <c r="AL891" s="120" t="e">
        <f>VLOOKUP($AS891,'FP Beleg'!$A:$M,5,FALSE)</f>
        <v>#N/A</v>
      </c>
      <c r="AM891" s="120" t="e">
        <f>VLOOKUP($AS891,'FP Beleg'!$A:$M,6,FALSE)</f>
        <v>#N/A</v>
      </c>
      <c r="AN891" s="120" t="e">
        <f>VLOOKUP($AS891,'FP Beleg'!$A:$M,7,FALSE)</f>
        <v>#N/A</v>
      </c>
      <c r="AO891" s="120" t="e">
        <f>VLOOKUP($AS891,'Anlage 1d'!$A:$M,4,FALSE)</f>
        <v>#N/A</v>
      </c>
      <c r="AP891" s="120" t="e">
        <f>VLOOKUP($AS891,'Anlage 1e'!$A:$M,4,FALSE)</f>
        <v>#N/A</v>
      </c>
      <c r="AQ891" s="120" t="e">
        <f>VLOOKUP($AS891,'Anlage 1e'!$A:$M,5,FALSE)</f>
        <v>#N/A</v>
      </c>
      <c r="AR891" s="120" t="e">
        <f>VLOOKUP($AS891,'FP Haupt'!$A:$M,5,FALSE)</f>
        <v>#N/A</v>
      </c>
      <c r="AS891" s="119" t="str">
        <f t="shared" si="16"/>
        <v/>
      </c>
      <c r="AV891" s="119" t="str">
        <f t="shared" si="17"/>
        <v>2</v>
      </c>
      <c r="AW891" s="119">
        <f t="shared" si="18"/>
        <v>1</v>
      </c>
      <c r="AX891" s="119" t="e">
        <f t="shared" si="19"/>
        <v>#N/A</v>
      </c>
      <c r="AY891" s="120" t="e">
        <f>VLOOKUP($BC891,'FP Haupt'!$A:$M,9,FALSE)</f>
        <v>#N/A</v>
      </c>
      <c r="AZ891" s="120" t="e">
        <f>VLOOKUP($BC891,'Anlage 1d'!$A:$M,8,FALSE)</f>
        <v>#N/A</v>
      </c>
      <c r="BA891" s="120" t="e">
        <f>VLOOKUP($BC891,'Anlage 1e'!$A:$M,10,FALSE)</f>
        <v>#N/A</v>
      </c>
      <c r="BB891" s="120" t="e">
        <f>VLOOKUP($BC891,'FP Beleg'!$A:$M,10,FALSE)</f>
        <v>#N/A</v>
      </c>
      <c r="BC891" s="119" t="str">
        <f t="shared" si="20"/>
        <v/>
      </c>
      <c r="BF891" s="119" t="str">
        <f t="shared" si="21"/>
        <v>2</v>
      </c>
      <c r="BG891" s="119">
        <f t="shared" si="22"/>
        <v>1</v>
      </c>
      <c r="BH891" s="119" t="e">
        <f t="shared" si="23"/>
        <v>#N/A</v>
      </c>
      <c r="BI891" s="120" t="e">
        <f>VLOOKUP($BM891,'FP Haupt'!$A:$M,12,FALSE)</f>
        <v>#N/A</v>
      </c>
      <c r="BJ891" s="120" t="e">
        <f>VLOOKUP($BM891,'Anlage 1d'!$A:$M,11,FALSE)</f>
        <v>#N/A</v>
      </c>
      <c r="BK891" s="120" t="e">
        <f>VLOOKUP($BM891,'Anlage 1e'!$A:$M,13,FALSE)</f>
        <v>#N/A</v>
      </c>
      <c r="BL891" s="120" t="e">
        <f>VLOOKUP($BM891,'FP Beleg'!$A:$M,13,FALSE)</f>
        <v>#N/A</v>
      </c>
      <c r="BM891" s="119" t="str">
        <f t="shared" si="24"/>
        <v/>
      </c>
      <c r="BP891" s="119" t="str">
        <f t="shared" si="25"/>
        <v>2</v>
      </c>
      <c r="BQ891" s="119">
        <f t="shared" si="26"/>
        <v>1</v>
      </c>
      <c r="BR891" s="119" t="e">
        <f t="shared" si="27"/>
        <v>#N/A</v>
      </c>
      <c r="BS891" s="120" t="e">
        <f>VLOOKUP($BW891,'FP Haupt'!$A:$M,12,FALSE)</f>
        <v>#N/A</v>
      </c>
      <c r="BT891" s="120" t="e">
        <f>VLOOKUP($BW891,'Anlage 1d'!$A:$M,11,FALSE)</f>
        <v>#N/A</v>
      </c>
      <c r="BU891" s="120" t="e">
        <f>VLOOKUP($BW891,'Anlage 1e'!$A:$M,13,FALSE)</f>
        <v>#N/A</v>
      </c>
      <c r="BV891" s="120" t="e">
        <f>VLOOKUP($BW891,'FP Beleg'!$A:$M,13,FALSE)</f>
        <v>#N/A</v>
      </c>
      <c r="BW891" s="119" t="str">
        <f t="shared" si="28"/>
        <v/>
      </c>
      <c r="BZ891" s="119" t="str">
        <f t="shared" si="29"/>
        <v>2</v>
      </c>
      <c r="CA891" s="119">
        <f t="shared" si="30"/>
        <v>1</v>
      </c>
      <c r="CB891" s="119" t="e">
        <f t="shared" si="31"/>
        <v>#N/A</v>
      </c>
      <c r="CC891" s="120" t="e">
        <f>VLOOKUP($CG891,'FP Haupt'!$A:$M,11,FALSE)</f>
        <v>#N/A</v>
      </c>
      <c r="CD891" s="120" t="e">
        <f>VLOOKUP($CG891,'Anlage 1d'!$A:$M,10,FALSE)</f>
        <v>#N/A</v>
      </c>
      <c r="CE891" s="120" t="e">
        <f>VLOOKUP($CG891,'Anlage 1e'!$A:$M,12,FALSE)</f>
        <v>#N/A</v>
      </c>
      <c r="CF891" s="120" t="e">
        <f>VLOOKUP($CG891,'FP Beleg'!$A:$M,12,FALSE)</f>
        <v>#N/A</v>
      </c>
      <c r="CG891" s="119" t="str">
        <f t="shared" si="32"/>
        <v/>
      </c>
      <c r="CJ891" s="119" t="str">
        <f t="shared" si="112"/>
        <v>2</v>
      </c>
      <c r="CK891" s="119">
        <f t="shared" si="116"/>
        <v>1</v>
      </c>
      <c r="CL891" s="119" t="e">
        <f t="shared" si="117"/>
        <v>#N/A</v>
      </c>
      <c r="CM891" s="120" t="e">
        <f>VLOOKUP($CQ891,'FP Haupt'!$A:$O,15,FALSE)</f>
        <v>#N/A</v>
      </c>
      <c r="CN891" s="120" t="e">
        <f>VLOOKUP($CQ891,'Anlage 1d'!$A:$O,15,FALSE)</f>
        <v>#N/A</v>
      </c>
      <c r="CO891" s="120" t="e">
        <f>VLOOKUP($CQ891,'Anlage 1e'!$A:$Q,17,FALSE)</f>
        <v>#N/A</v>
      </c>
      <c r="CP891" s="120" t="e">
        <f>VLOOKUP($CQ891,'FP Beleg'!$A:$P,16,FALSE)</f>
        <v>#N/A</v>
      </c>
      <c r="CQ891" s="119" t="str">
        <f t="shared" si="113"/>
        <v/>
      </c>
    </row>
    <row r="892" spans="1:95" x14ac:dyDescent="0.2">
      <c r="A892" s="111"/>
      <c r="B892" s="112" t="str">
        <f>IF(A892="","",IF(ISERROR(VLOOKUP(MID(A892,1,4),'FP Haupt'!$A:$M,4,FALSE)),"keine DRG gemäß FPV",VLOOKUP(MID(A892,1,4),'FP Haupt'!$A:$M,4,FALSE)))</f>
        <v/>
      </c>
      <c r="C892" s="113">
        <f t="shared" si="39"/>
        <v>0</v>
      </c>
      <c r="D892" s="114" t="str">
        <f t="shared" si="1"/>
        <v/>
      </c>
      <c r="E892" s="114" t="str">
        <f t="shared" si="2"/>
        <v/>
      </c>
      <c r="F892" s="115"/>
      <c r="G892" s="115"/>
      <c r="H892" s="116" t="str">
        <f t="shared" si="3"/>
        <v/>
      </c>
      <c r="I892" s="117">
        <f t="shared" si="4"/>
        <v>0</v>
      </c>
      <c r="J892" s="115"/>
      <c r="K892" s="115"/>
      <c r="L892" s="116" t="str">
        <f t="shared" si="5"/>
        <v/>
      </c>
      <c r="M892" s="114">
        <f t="shared" si="6"/>
        <v>0</v>
      </c>
      <c r="N892" s="115"/>
      <c r="O892" s="115"/>
      <c r="P892" s="116" t="str">
        <f t="shared" si="7"/>
        <v/>
      </c>
      <c r="Q892" s="114">
        <f t="shared" si="8"/>
        <v>0</v>
      </c>
      <c r="R892" s="115"/>
      <c r="S892" s="115"/>
      <c r="T892" s="116" t="str">
        <f t="shared" si="9"/>
        <v/>
      </c>
      <c r="U892" s="114">
        <f t="shared" si="10"/>
        <v>0</v>
      </c>
      <c r="V892" s="115"/>
      <c r="W892" s="115"/>
      <c r="X892" s="116" t="str">
        <f t="shared" si="11"/>
        <v/>
      </c>
      <c r="Y892" s="117">
        <f t="shared" si="12"/>
        <v>0</v>
      </c>
      <c r="Z892" s="115"/>
      <c r="AA892" s="602" t="str">
        <f t="shared" si="114"/>
        <v/>
      </c>
      <c r="AB892" s="603">
        <f t="shared" si="115"/>
        <v>0</v>
      </c>
      <c r="AG892" s="119" t="str">
        <f t="shared" si="13"/>
        <v>Z</v>
      </c>
      <c r="AH892" s="119">
        <f t="shared" si="14"/>
        <v>9</v>
      </c>
      <c r="AI892" s="119" t="e">
        <f t="shared" si="15"/>
        <v>#N/A</v>
      </c>
      <c r="AJ892" s="120" t="e">
        <f>VLOOKUP($AS892,'FP Haupt'!$A:$M,6,FALSE)</f>
        <v>#N/A</v>
      </c>
      <c r="AK892" s="120" t="e">
        <f>VLOOKUP($AS892,'FP Beleg'!$A:$M,4,FALSE)</f>
        <v>#N/A</v>
      </c>
      <c r="AL892" s="120" t="e">
        <f>VLOOKUP($AS892,'FP Beleg'!$A:$M,5,FALSE)</f>
        <v>#N/A</v>
      </c>
      <c r="AM892" s="120" t="e">
        <f>VLOOKUP($AS892,'FP Beleg'!$A:$M,6,FALSE)</f>
        <v>#N/A</v>
      </c>
      <c r="AN892" s="120" t="e">
        <f>VLOOKUP($AS892,'FP Beleg'!$A:$M,7,FALSE)</f>
        <v>#N/A</v>
      </c>
      <c r="AO892" s="120" t="e">
        <f>VLOOKUP($AS892,'Anlage 1d'!$A:$M,4,FALSE)</f>
        <v>#N/A</v>
      </c>
      <c r="AP892" s="120" t="e">
        <f>VLOOKUP($AS892,'Anlage 1e'!$A:$M,4,FALSE)</f>
        <v>#N/A</v>
      </c>
      <c r="AQ892" s="120" t="e">
        <f>VLOOKUP($AS892,'Anlage 1e'!$A:$M,5,FALSE)</f>
        <v>#N/A</v>
      </c>
      <c r="AR892" s="120" t="e">
        <f>VLOOKUP($AS892,'FP Haupt'!$A:$M,5,FALSE)</f>
        <v>#N/A</v>
      </c>
      <c r="AS892" s="119" t="str">
        <f t="shared" si="16"/>
        <v/>
      </c>
      <c r="AV892" s="119" t="str">
        <f t="shared" si="17"/>
        <v>2</v>
      </c>
      <c r="AW892" s="119">
        <f t="shared" si="18"/>
        <v>1</v>
      </c>
      <c r="AX892" s="119" t="e">
        <f t="shared" si="19"/>
        <v>#N/A</v>
      </c>
      <c r="AY892" s="120" t="e">
        <f>VLOOKUP($BC892,'FP Haupt'!$A:$M,9,FALSE)</f>
        <v>#N/A</v>
      </c>
      <c r="AZ892" s="120" t="e">
        <f>VLOOKUP($BC892,'Anlage 1d'!$A:$M,8,FALSE)</f>
        <v>#N/A</v>
      </c>
      <c r="BA892" s="120" t="e">
        <f>VLOOKUP($BC892,'Anlage 1e'!$A:$M,10,FALSE)</f>
        <v>#N/A</v>
      </c>
      <c r="BB892" s="120" t="e">
        <f>VLOOKUP($BC892,'FP Beleg'!$A:$M,10,FALSE)</f>
        <v>#N/A</v>
      </c>
      <c r="BC892" s="119" t="str">
        <f t="shared" si="20"/>
        <v/>
      </c>
      <c r="BF892" s="119" t="str">
        <f t="shared" si="21"/>
        <v>2</v>
      </c>
      <c r="BG892" s="119">
        <f t="shared" si="22"/>
        <v>1</v>
      </c>
      <c r="BH892" s="119" t="e">
        <f t="shared" si="23"/>
        <v>#N/A</v>
      </c>
      <c r="BI892" s="120" t="e">
        <f>VLOOKUP($BM892,'FP Haupt'!$A:$M,12,FALSE)</f>
        <v>#N/A</v>
      </c>
      <c r="BJ892" s="120" t="e">
        <f>VLOOKUP($BM892,'Anlage 1d'!$A:$M,11,FALSE)</f>
        <v>#N/A</v>
      </c>
      <c r="BK892" s="120" t="e">
        <f>VLOOKUP($BM892,'Anlage 1e'!$A:$M,13,FALSE)</f>
        <v>#N/A</v>
      </c>
      <c r="BL892" s="120" t="e">
        <f>VLOOKUP($BM892,'FP Beleg'!$A:$M,13,FALSE)</f>
        <v>#N/A</v>
      </c>
      <c r="BM892" s="119" t="str">
        <f t="shared" si="24"/>
        <v/>
      </c>
      <c r="BP892" s="119" t="str">
        <f t="shared" si="25"/>
        <v>2</v>
      </c>
      <c r="BQ892" s="119">
        <f t="shared" si="26"/>
        <v>1</v>
      </c>
      <c r="BR892" s="119" t="e">
        <f t="shared" si="27"/>
        <v>#N/A</v>
      </c>
      <c r="BS892" s="120" t="e">
        <f>VLOOKUP($BW892,'FP Haupt'!$A:$M,12,FALSE)</f>
        <v>#N/A</v>
      </c>
      <c r="BT892" s="120" t="e">
        <f>VLOOKUP($BW892,'Anlage 1d'!$A:$M,11,FALSE)</f>
        <v>#N/A</v>
      </c>
      <c r="BU892" s="120" t="e">
        <f>VLOOKUP($BW892,'Anlage 1e'!$A:$M,13,FALSE)</f>
        <v>#N/A</v>
      </c>
      <c r="BV892" s="120" t="e">
        <f>VLOOKUP($BW892,'FP Beleg'!$A:$M,13,FALSE)</f>
        <v>#N/A</v>
      </c>
      <c r="BW892" s="119" t="str">
        <f t="shared" si="28"/>
        <v/>
      </c>
      <c r="BZ892" s="119" t="str">
        <f t="shared" si="29"/>
        <v>2</v>
      </c>
      <c r="CA892" s="119">
        <f t="shared" si="30"/>
        <v>1</v>
      </c>
      <c r="CB892" s="119" t="e">
        <f t="shared" si="31"/>
        <v>#N/A</v>
      </c>
      <c r="CC892" s="120" t="e">
        <f>VLOOKUP($CG892,'FP Haupt'!$A:$M,11,FALSE)</f>
        <v>#N/A</v>
      </c>
      <c r="CD892" s="120" t="e">
        <f>VLOOKUP($CG892,'Anlage 1d'!$A:$M,10,FALSE)</f>
        <v>#N/A</v>
      </c>
      <c r="CE892" s="120" t="e">
        <f>VLOOKUP($CG892,'Anlage 1e'!$A:$M,12,FALSE)</f>
        <v>#N/A</v>
      </c>
      <c r="CF892" s="120" t="e">
        <f>VLOOKUP($CG892,'FP Beleg'!$A:$M,12,FALSE)</f>
        <v>#N/A</v>
      </c>
      <c r="CG892" s="119" t="str">
        <f t="shared" si="32"/>
        <v/>
      </c>
      <c r="CJ892" s="119" t="str">
        <f t="shared" si="112"/>
        <v>2</v>
      </c>
      <c r="CK892" s="119">
        <f t="shared" si="116"/>
        <v>1</v>
      </c>
      <c r="CL892" s="119" t="e">
        <f t="shared" si="117"/>
        <v>#N/A</v>
      </c>
      <c r="CM892" s="120" t="e">
        <f>VLOOKUP($CQ892,'FP Haupt'!$A:$O,15,FALSE)</f>
        <v>#N/A</v>
      </c>
      <c r="CN892" s="120" t="e">
        <f>VLOOKUP($CQ892,'Anlage 1d'!$A:$O,15,FALSE)</f>
        <v>#N/A</v>
      </c>
      <c r="CO892" s="120" t="e">
        <f>VLOOKUP($CQ892,'Anlage 1e'!$A:$Q,17,FALSE)</f>
        <v>#N/A</v>
      </c>
      <c r="CP892" s="120" t="e">
        <f>VLOOKUP($CQ892,'FP Beleg'!$A:$P,16,FALSE)</f>
        <v>#N/A</v>
      </c>
      <c r="CQ892" s="119" t="str">
        <f t="shared" si="113"/>
        <v/>
      </c>
    </row>
    <row r="893" spans="1:95" x14ac:dyDescent="0.2">
      <c r="A893" s="111"/>
      <c r="B893" s="112" t="str">
        <f>IF(A893="","",IF(ISERROR(VLOOKUP(MID(A893,1,4),'FP Haupt'!$A:$M,4,FALSE)),"keine DRG gemäß FPV",VLOOKUP(MID(A893,1,4),'FP Haupt'!$A:$M,4,FALSE)))</f>
        <v/>
      </c>
      <c r="C893" s="113">
        <f t="shared" si="39"/>
        <v>0</v>
      </c>
      <c r="D893" s="114" t="str">
        <f t="shared" si="1"/>
        <v/>
      </c>
      <c r="E893" s="114" t="str">
        <f t="shared" si="2"/>
        <v/>
      </c>
      <c r="F893" s="115"/>
      <c r="G893" s="115"/>
      <c r="H893" s="116" t="str">
        <f t="shared" si="3"/>
        <v/>
      </c>
      <c r="I893" s="117">
        <f t="shared" si="4"/>
        <v>0</v>
      </c>
      <c r="J893" s="115"/>
      <c r="K893" s="115"/>
      <c r="L893" s="116" t="str">
        <f t="shared" si="5"/>
        <v/>
      </c>
      <c r="M893" s="114">
        <f t="shared" si="6"/>
        <v>0</v>
      </c>
      <c r="N893" s="115"/>
      <c r="O893" s="115"/>
      <c r="P893" s="116" t="str">
        <f t="shared" si="7"/>
        <v/>
      </c>
      <c r="Q893" s="114">
        <f t="shared" si="8"/>
        <v>0</v>
      </c>
      <c r="R893" s="115"/>
      <c r="S893" s="115"/>
      <c r="T893" s="116" t="str">
        <f t="shared" si="9"/>
        <v/>
      </c>
      <c r="U893" s="114">
        <f t="shared" si="10"/>
        <v>0</v>
      </c>
      <c r="V893" s="115"/>
      <c r="W893" s="115"/>
      <c r="X893" s="116" t="str">
        <f t="shared" si="11"/>
        <v/>
      </c>
      <c r="Y893" s="117">
        <f t="shared" si="12"/>
        <v>0</v>
      </c>
      <c r="Z893" s="115"/>
      <c r="AA893" s="602" t="str">
        <f t="shared" si="114"/>
        <v/>
      </c>
      <c r="AB893" s="603">
        <f t="shared" si="115"/>
        <v>0</v>
      </c>
      <c r="AG893" s="119" t="str">
        <f t="shared" si="13"/>
        <v>Z</v>
      </c>
      <c r="AH893" s="119">
        <f t="shared" si="14"/>
        <v>9</v>
      </c>
      <c r="AI893" s="119" t="e">
        <f t="shared" si="15"/>
        <v>#N/A</v>
      </c>
      <c r="AJ893" s="120" t="e">
        <f>VLOOKUP($AS893,'FP Haupt'!$A:$M,6,FALSE)</f>
        <v>#N/A</v>
      </c>
      <c r="AK893" s="120" t="e">
        <f>VLOOKUP($AS893,'FP Beleg'!$A:$M,4,FALSE)</f>
        <v>#N/A</v>
      </c>
      <c r="AL893" s="120" t="e">
        <f>VLOOKUP($AS893,'FP Beleg'!$A:$M,5,FALSE)</f>
        <v>#N/A</v>
      </c>
      <c r="AM893" s="120" t="e">
        <f>VLOOKUP($AS893,'FP Beleg'!$A:$M,6,FALSE)</f>
        <v>#N/A</v>
      </c>
      <c r="AN893" s="120" t="e">
        <f>VLOOKUP($AS893,'FP Beleg'!$A:$M,7,FALSE)</f>
        <v>#N/A</v>
      </c>
      <c r="AO893" s="120" t="e">
        <f>VLOOKUP($AS893,'Anlage 1d'!$A:$M,4,FALSE)</f>
        <v>#N/A</v>
      </c>
      <c r="AP893" s="120" t="e">
        <f>VLOOKUP($AS893,'Anlage 1e'!$A:$M,4,FALSE)</f>
        <v>#N/A</v>
      </c>
      <c r="AQ893" s="120" t="e">
        <f>VLOOKUP($AS893,'Anlage 1e'!$A:$M,5,FALSE)</f>
        <v>#N/A</v>
      </c>
      <c r="AR893" s="120" t="e">
        <f>VLOOKUP($AS893,'FP Haupt'!$A:$M,5,FALSE)</f>
        <v>#N/A</v>
      </c>
      <c r="AS893" s="119" t="str">
        <f t="shared" si="16"/>
        <v/>
      </c>
      <c r="AV893" s="119" t="str">
        <f t="shared" si="17"/>
        <v>2</v>
      </c>
      <c r="AW893" s="119">
        <f t="shared" si="18"/>
        <v>1</v>
      </c>
      <c r="AX893" s="119" t="e">
        <f t="shared" si="19"/>
        <v>#N/A</v>
      </c>
      <c r="AY893" s="120" t="e">
        <f>VLOOKUP($BC893,'FP Haupt'!$A:$M,9,FALSE)</f>
        <v>#N/A</v>
      </c>
      <c r="AZ893" s="120" t="e">
        <f>VLOOKUP($BC893,'Anlage 1d'!$A:$M,8,FALSE)</f>
        <v>#N/A</v>
      </c>
      <c r="BA893" s="120" t="e">
        <f>VLOOKUP($BC893,'Anlage 1e'!$A:$M,10,FALSE)</f>
        <v>#N/A</v>
      </c>
      <c r="BB893" s="120" t="e">
        <f>VLOOKUP($BC893,'FP Beleg'!$A:$M,10,FALSE)</f>
        <v>#N/A</v>
      </c>
      <c r="BC893" s="119" t="str">
        <f t="shared" si="20"/>
        <v/>
      </c>
      <c r="BF893" s="119" t="str">
        <f t="shared" si="21"/>
        <v>2</v>
      </c>
      <c r="BG893" s="119">
        <f t="shared" si="22"/>
        <v>1</v>
      </c>
      <c r="BH893" s="119" t="e">
        <f t="shared" si="23"/>
        <v>#N/A</v>
      </c>
      <c r="BI893" s="120" t="e">
        <f>VLOOKUP($BM893,'FP Haupt'!$A:$M,12,FALSE)</f>
        <v>#N/A</v>
      </c>
      <c r="BJ893" s="120" t="e">
        <f>VLOOKUP($BM893,'Anlage 1d'!$A:$M,11,FALSE)</f>
        <v>#N/A</v>
      </c>
      <c r="BK893" s="120" t="e">
        <f>VLOOKUP($BM893,'Anlage 1e'!$A:$M,13,FALSE)</f>
        <v>#N/A</v>
      </c>
      <c r="BL893" s="120" t="e">
        <f>VLOOKUP($BM893,'FP Beleg'!$A:$M,13,FALSE)</f>
        <v>#N/A</v>
      </c>
      <c r="BM893" s="119" t="str">
        <f t="shared" si="24"/>
        <v/>
      </c>
      <c r="BP893" s="119" t="str">
        <f t="shared" si="25"/>
        <v>2</v>
      </c>
      <c r="BQ893" s="119">
        <f t="shared" si="26"/>
        <v>1</v>
      </c>
      <c r="BR893" s="119" t="e">
        <f t="shared" si="27"/>
        <v>#N/A</v>
      </c>
      <c r="BS893" s="120" t="e">
        <f>VLOOKUP($BW893,'FP Haupt'!$A:$M,12,FALSE)</f>
        <v>#N/A</v>
      </c>
      <c r="BT893" s="120" t="e">
        <f>VLOOKUP($BW893,'Anlage 1d'!$A:$M,11,FALSE)</f>
        <v>#N/A</v>
      </c>
      <c r="BU893" s="120" t="e">
        <f>VLOOKUP($BW893,'Anlage 1e'!$A:$M,13,FALSE)</f>
        <v>#N/A</v>
      </c>
      <c r="BV893" s="120" t="e">
        <f>VLOOKUP($BW893,'FP Beleg'!$A:$M,13,FALSE)</f>
        <v>#N/A</v>
      </c>
      <c r="BW893" s="119" t="str">
        <f t="shared" si="28"/>
        <v/>
      </c>
      <c r="BZ893" s="119" t="str">
        <f t="shared" si="29"/>
        <v>2</v>
      </c>
      <c r="CA893" s="119">
        <f t="shared" si="30"/>
        <v>1</v>
      </c>
      <c r="CB893" s="119" t="e">
        <f t="shared" si="31"/>
        <v>#N/A</v>
      </c>
      <c r="CC893" s="120" t="e">
        <f>VLOOKUP($CG893,'FP Haupt'!$A:$M,11,FALSE)</f>
        <v>#N/A</v>
      </c>
      <c r="CD893" s="120" t="e">
        <f>VLOOKUP($CG893,'Anlage 1d'!$A:$M,10,FALSE)</f>
        <v>#N/A</v>
      </c>
      <c r="CE893" s="120" t="e">
        <f>VLOOKUP($CG893,'Anlage 1e'!$A:$M,12,FALSE)</f>
        <v>#N/A</v>
      </c>
      <c r="CF893" s="120" t="e">
        <f>VLOOKUP($CG893,'FP Beleg'!$A:$M,12,FALSE)</f>
        <v>#N/A</v>
      </c>
      <c r="CG893" s="119" t="str">
        <f t="shared" si="32"/>
        <v/>
      </c>
      <c r="CJ893" s="119" t="str">
        <f t="shared" si="112"/>
        <v>2</v>
      </c>
      <c r="CK893" s="119">
        <f t="shared" si="116"/>
        <v>1</v>
      </c>
      <c r="CL893" s="119" t="e">
        <f t="shared" si="117"/>
        <v>#N/A</v>
      </c>
      <c r="CM893" s="120" t="e">
        <f>VLOOKUP($CQ893,'FP Haupt'!$A:$O,15,FALSE)</f>
        <v>#N/A</v>
      </c>
      <c r="CN893" s="120" t="e">
        <f>VLOOKUP($CQ893,'Anlage 1d'!$A:$O,15,FALSE)</f>
        <v>#N/A</v>
      </c>
      <c r="CO893" s="120" t="e">
        <f>VLOOKUP($CQ893,'Anlage 1e'!$A:$Q,17,FALSE)</f>
        <v>#N/A</v>
      </c>
      <c r="CP893" s="120" t="e">
        <f>VLOOKUP($CQ893,'FP Beleg'!$A:$P,16,FALSE)</f>
        <v>#N/A</v>
      </c>
      <c r="CQ893" s="119" t="str">
        <f t="shared" si="113"/>
        <v/>
      </c>
    </row>
    <row r="894" spans="1:95" x14ac:dyDescent="0.2">
      <c r="A894" s="111"/>
      <c r="B894" s="112" t="str">
        <f>IF(A894="","",IF(ISERROR(VLOOKUP(MID(A894,1,4),'FP Haupt'!$A:$M,4,FALSE)),"keine DRG gemäß FPV",VLOOKUP(MID(A894,1,4),'FP Haupt'!$A:$M,4,FALSE)))</f>
        <v/>
      </c>
      <c r="C894" s="113">
        <f t="shared" si="39"/>
        <v>0</v>
      </c>
      <c r="D894" s="114" t="str">
        <f t="shared" si="1"/>
        <v/>
      </c>
      <c r="E894" s="114" t="str">
        <f t="shared" si="2"/>
        <v/>
      </c>
      <c r="F894" s="115"/>
      <c r="G894" s="115"/>
      <c r="H894" s="116" t="str">
        <f t="shared" si="3"/>
        <v/>
      </c>
      <c r="I894" s="117">
        <f t="shared" si="4"/>
        <v>0</v>
      </c>
      <c r="J894" s="115"/>
      <c r="K894" s="115"/>
      <c r="L894" s="116" t="str">
        <f t="shared" si="5"/>
        <v/>
      </c>
      <c r="M894" s="114">
        <f t="shared" si="6"/>
        <v>0</v>
      </c>
      <c r="N894" s="115"/>
      <c r="O894" s="115"/>
      <c r="P894" s="116" t="str">
        <f t="shared" si="7"/>
        <v/>
      </c>
      <c r="Q894" s="114">
        <f t="shared" si="8"/>
        <v>0</v>
      </c>
      <c r="R894" s="115"/>
      <c r="S894" s="115"/>
      <c r="T894" s="116" t="str">
        <f t="shared" si="9"/>
        <v/>
      </c>
      <c r="U894" s="114">
        <f t="shared" si="10"/>
        <v>0</v>
      </c>
      <c r="V894" s="115"/>
      <c r="W894" s="115"/>
      <c r="X894" s="116" t="str">
        <f t="shared" si="11"/>
        <v/>
      </c>
      <c r="Y894" s="117">
        <f t="shared" si="12"/>
        <v>0</v>
      </c>
      <c r="Z894" s="115"/>
      <c r="AA894" s="602" t="str">
        <f t="shared" si="114"/>
        <v/>
      </c>
      <c r="AB894" s="603">
        <f t="shared" si="115"/>
        <v>0</v>
      </c>
      <c r="AG894" s="119" t="str">
        <f t="shared" si="13"/>
        <v>Z</v>
      </c>
      <c r="AH894" s="119">
        <f t="shared" si="14"/>
        <v>9</v>
      </c>
      <c r="AI894" s="119" t="e">
        <f t="shared" si="15"/>
        <v>#N/A</v>
      </c>
      <c r="AJ894" s="120" t="e">
        <f>VLOOKUP($AS894,'FP Haupt'!$A:$M,6,FALSE)</f>
        <v>#N/A</v>
      </c>
      <c r="AK894" s="120" t="e">
        <f>VLOOKUP($AS894,'FP Beleg'!$A:$M,4,FALSE)</f>
        <v>#N/A</v>
      </c>
      <c r="AL894" s="120" t="e">
        <f>VLOOKUP($AS894,'FP Beleg'!$A:$M,5,FALSE)</f>
        <v>#N/A</v>
      </c>
      <c r="AM894" s="120" t="e">
        <f>VLOOKUP($AS894,'FP Beleg'!$A:$M,6,FALSE)</f>
        <v>#N/A</v>
      </c>
      <c r="AN894" s="120" t="e">
        <f>VLOOKUP($AS894,'FP Beleg'!$A:$M,7,FALSE)</f>
        <v>#N/A</v>
      </c>
      <c r="AO894" s="120" t="e">
        <f>VLOOKUP($AS894,'Anlage 1d'!$A:$M,4,FALSE)</f>
        <v>#N/A</v>
      </c>
      <c r="AP894" s="120" t="e">
        <f>VLOOKUP($AS894,'Anlage 1e'!$A:$M,4,FALSE)</f>
        <v>#N/A</v>
      </c>
      <c r="AQ894" s="120" t="e">
        <f>VLOOKUP($AS894,'Anlage 1e'!$A:$M,5,FALSE)</f>
        <v>#N/A</v>
      </c>
      <c r="AR894" s="120" t="e">
        <f>VLOOKUP($AS894,'FP Haupt'!$A:$M,5,FALSE)</f>
        <v>#N/A</v>
      </c>
      <c r="AS894" s="119" t="str">
        <f t="shared" si="16"/>
        <v/>
      </c>
      <c r="AV894" s="119" t="str">
        <f t="shared" si="17"/>
        <v>2</v>
      </c>
      <c r="AW894" s="119">
        <f t="shared" si="18"/>
        <v>1</v>
      </c>
      <c r="AX894" s="119" t="e">
        <f t="shared" si="19"/>
        <v>#N/A</v>
      </c>
      <c r="AY894" s="120" t="e">
        <f>VLOOKUP($BC894,'FP Haupt'!$A:$M,9,FALSE)</f>
        <v>#N/A</v>
      </c>
      <c r="AZ894" s="120" t="e">
        <f>VLOOKUP($BC894,'Anlage 1d'!$A:$M,8,FALSE)</f>
        <v>#N/A</v>
      </c>
      <c r="BA894" s="120" t="e">
        <f>VLOOKUP($BC894,'Anlage 1e'!$A:$M,10,FALSE)</f>
        <v>#N/A</v>
      </c>
      <c r="BB894" s="120" t="e">
        <f>VLOOKUP($BC894,'FP Beleg'!$A:$M,10,FALSE)</f>
        <v>#N/A</v>
      </c>
      <c r="BC894" s="119" t="str">
        <f t="shared" si="20"/>
        <v/>
      </c>
      <c r="BF894" s="119" t="str">
        <f t="shared" si="21"/>
        <v>2</v>
      </c>
      <c r="BG894" s="119">
        <f t="shared" si="22"/>
        <v>1</v>
      </c>
      <c r="BH894" s="119" t="e">
        <f t="shared" si="23"/>
        <v>#N/A</v>
      </c>
      <c r="BI894" s="120" t="e">
        <f>VLOOKUP($BM894,'FP Haupt'!$A:$M,12,FALSE)</f>
        <v>#N/A</v>
      </c>
      <c r="BJ894" s="120" t="e">
        <f>VLOOKUP($BM894,'Anlage 1d'!$A:$M,11,FALSE)</f>
        <v>#N/A</v>
      </c>
      <c r="BK894" s="120" t="e">
        <f>VLOOKUP($BM894,'Anlage 1e'!$A:$M,13,FALSE)</f>
        <v>#N/A</v>
      </c>
      <c r="BL894" s="120" t="e">
        <f>VLOOKUP($BM894,'FP Beleg'!$A:$M,13,FALSE)</f>
        <v>#N/A</v>
      </c>
      <c r="BM894" s="119" t="str">
        <f t="shared" si="24"/>
        <v/>
      </c>
      <c r="BP894" s="119" t="str">
        <f t="shared" si="25"/>
        <v>2</v>
      </c>
      <c r="BQ894" s="119">
        <f t="shared" si="26"/>
        <v>1</v>
      </c>
      <c r="BR894" s="119" t="e">
        <f t="shared" si="27"/>
        <v>#N/A</v>
      </c>
      <c r="BS894" s="120" t="e">
        <f>VLOOKUP($BW894,'FP Haupt'!$A:$M,12,FALSE)</f>
        <v>#N/A</v>
      </c>
      <c r="BT894" s="120" t="e">
        <f>VLOOKUP($BW894,'Anlage 1d'!$A:$M,11,FALSE)</f>
        <v>#N/A</v>
      </c>
      <c r="BU894" s="120" t="e">
        <f>VLOOKUP($BW894,'Anlage 1e'!$A:$M,13,FALSE)</f>
        <v>#N/A</v>
      </c>
      <c r="BV894" s="120" t="e">
        <f>VLOOKUP($BW894,'FP Beleg'!$A:$M,13,FALSE)</f>
        <v>#N/A</v>
      </c>
      <c r="BW894" s="119" t="str">
        <f t="shared" si="28"/>
        <v/>
      </c>
      <c r="BZ894" s="119" t="str">
        <f t="shared" si="29"/>
        <v>2</v>
      </c>
      <c r="CA894" s="119">
        <f t="shared" si="30"/>
        <v>1</v>
      </c>
      <c r="CB894" s="119" t="e">
        <f t="shared" si="31"/>
        <v>#N/A</v>
      </c>
      <c r="CC894" s="120" t="e">
        <f>VLOOKUP($CG894,'FP Haupt'!$A:$M,11,FALSE)</f>
        <v>#N/A</v>
      </c>
      <c r="CD894" s="120" t="e">
        <f>VLOOKUP($CG894,'Anlage 1d'!$A:$M,10,FALSE)</f>
        <v>#N/A</v>
      </c>
      <c r="CE894" s="120" t="e">
        <f>VLOOKUP($CG894,'Anlage 1e'!$A:$M,12,FALSE)</f>
        <v>#N/A</v>
      </c>
      <c r="CF894" s="120" t="e">
        <f>VLOOKUP($CG894,'FP Beleg'!$A:$M,12,FALSE)</f>
        <v>#N/A</v>
      </c>
      <c r="CG894" s="119" t="str">
        <f t="shared" si="32"/>
        <v/>
      </c>
      <c r="CJ894" s="119" t="str">
        <f t="shared" si="112"/>
        <v>2</v>
      </c>
      <c r="CK894" s="119">
        <f t="shared" si="116"/>
        <v>1</v>
      </c>
      <c r="CL894" s="119" t="e">
        <f t="shared" si="117"/>
        <v>#N/A</v>
      </c>
      <c r="CM894" s="120" t="e">
        <f>VLOOKUP($CQ894,'FP Haupt'!$A:$O,15,FALSE)</f>
        <v>#N/A</v>
      </c>
      <c r="CN894" s="120" t="e">
        <f>VLOOKUP($CQ894,'Anlage 1d'!$A:$O,15,FALSE)</f>
        <v>#N/A</v>
      </c>
      <c r="CO894" s="120" t="e">
        <f>VLOOKUP($CQ894,'Anlage 1e'!$A:$Q,17,FALSE)</f>
        <v>#N/A</v>
      </c>
      <c r="CP894" s="120" t="e">
        <f>VLOOKUP($CQ894,'FP Beleg'!$A:$P,16,FALSE)</f>
        <v>#N/A</v>
      </c>
      <c r="CQ894" s="119" t="str">
        <f t="shared" si="113"/>
        <v/>
      </c>
    </row>
    <row r="895" spans="1:95" x14ac:dyDescent="0.2">
      <c r="A895" s="111"/>
      <c r="B895" s="112" t="str">
        <f>IF(A895="","",IF(ISERROR(VLOOKUP(MID(A895,1,4),'FP Haupt'!$A:$M,4,FALSE)),"keine DRG gemäß FPV",VLOOKUP(MID(A895,1,4),'FP Haupt'!$A:$M,4,FALSE)))</f>
        <v/>
      </c>
      <c r="C895" s="113">
        <f t="shared" si="39"/>
        <v>0</v>
      </c>
      <c r="D895" s="114" t="str">
        <f t="shared" si="1"/>
        <v/>
      </c>
      <c r="E895" s="114" t="str">
        <f t="shared" si="2"/>
        <v/>
      </c>
      <c r="F895" s="115"/>
      <c r="G895" s="115"/>
      <c r="H895" s="116" t="str">
        <f t="shared" si="3"/>
        <v/>
      </c>
      <c r="I895" s="117">
        <f t="shared" si="4"/>
        <v>0</v>
      </c>
      <c r="J895" s="115"/>
      <c r="K895" s="115"/>
      <c r="L895" s="116" t="str">
        <f t="shared" si="5"/>
        <v/>
      </c>
      <c r="M895" s="114">
        <f t="shared" si="6"/>
        <v>0</v>
      </c>
      <c r="N895" s="115"/>
      <c r="O895" s="115"/>
      <c r="P895" s="116" t="str">
        <f t="shared" si="7"/>
        <v/>
      </c>
      <c r="Q895" s="114">
        <f t="shared" si="8"/>
        <v>0</v>
      </c>
      <c r="R895" s="115"/>
      <c r="S895" s="115"/>
      <c r="T895" s="116" t="str">
        <f t="shared" si="9"/>
        <v/>
      </c>
      <c r="U895" s="114">
        <f t="shared" si="10"/>
        <v>0</v>
      </c>
      <c r="V895" s="115"/>
      <c r="W895" s="115"/>
      <c r="X895" s="116" t="str">
        <f t="shared" si="11"/>
        <v/>
      </c>
      <c r="Y895" s="117">
        <f t="shared" si="12"/>
        <v>0</v>
      </c>
      <c r="Z895" s="115"/>
      <c r="AA895" s="602" t="str">
        <f t="shared" si="114"/>
        <v/>
      </c>
      <c r="AB895" s="603">
        <f t="shared" si="115"/>
        <v>0</v>
      </c>
      <c r="AG895" s="119" t="str">
        <f t="shared" si="13"/>
        <v>Z</v>
      </c>
      <c r="AH895" s="119">
        <f t="shared" si="14"/>
        <v>9</v>
      </c>
      <c r="AI895" s="119" t="e">
        <f t="shared" si="15"/>
        <v>#N/A</v>
      </c>
      <c r="AJ895" s="120" t="e">
        <f>VLOOKUP($AS895,'FP Haupt'!$A:$M,6,FALSE)</f>
        <v>#N/A</v>
      </c>
      <c r="AK895" s="120" t="e">
        <f>VLOOKUP($AS895,'FP Beleg'!$A:$M,4,FALSE)</f>
        <v>#N/A</v>
      </c>
      <c r="AL895" s="120" t="e">
        <f>VLOOKUP($AS895,'FP Beleg'!$A:$M,5,FALSE)</f>
        <v>#N/A</v>
      </c>
      <c r="AM895" s="120" t="e">
        <f>VLOOKUP($AS895,'FP Beleg'!$A:$M,6,FALSE)</f>
        <v>#N/A</v>
      </c>
      <c r="AN895" s="120" t="e">
        <f>VLOOKUP($AS895,'FP Beleg'!$A:$M,7,FALSE)</f>
        <v>#N/A</v>
      </c>
      <c r="AO895" s="120" t="e">
        <f>VLOOKUP($AS895,'Anlage 1d'!$A:$M,4,FALSE)</f>
        <v>#N/A</v>
      </c>
      <c r="AP895" s="120" t="e">
        <f>VLOOKUP($AS895,'Anlage 1e'!$A:$M,4,FALSE)</f>
        <v>#N/A</v>
      </c>
      <c r="AQ895" s="120" t="e">
        <f>VLOOKUP($AS895,'Anlage 1e'!$A:$M,5,FALSE)</f>
        <v>#N/A</v>
      </c>
      <c r="AR895" s="120" t="e">
        <f>VLOOKUP($AS895,'FP Haupt'!$A:$M,5,FALSE)</f>
        <v>#N/A</v>
      </c>
      <c r="AS895" s="119" t="str">
        <f t="shared" si="16"/>
        <v/>
      </c>
      <c r="AV895" s="119" t="str">
        <f t="shared" si="17"/>
        <v>2</v>
      </c>
      <c r="AW895" s="119">
        <f t="shared" si="18"/>
        <v>1</v>
      </c>
      <c r="AX895" s="119" t="e">
        <f t="shared" si="19"/>
        <v>#N/A</v>
      </c>
      <c r="AY895" s="120" t="e">
        <f>VLOOKUP($BC895,'FP Haupt'!$A:$M,9,FALSE)</f>
        <v>#N/A</v>
      </c>
      <c r="AZ895" s="120" t="e">
        <f>VLOOKUP($BC895,'Anlage 1d'!$A:$M,8,FALSE)</f>
        <v>#N/A</v>
      </c>
      <c r="BA895" s="120" t="e">
        <f>VLOOKUP($BC895,'Anlage 1e'!$A:$M,10,FALSE)</f>
        <v>#N/A</v>
      </c>
      <c r="BB895" s="120" t="e">
        <f>VLOOKUP($BC895,'FP Beleg'!$A:$M,10,FALSE)</f>
        <v>#N/A</v>
      </c>
      <c r="BC895" s="119" t="str">
        <f t="shared" si="20"/>
        <v/>
      </c>
      <c r="BF895" s="119" t="str">
        <f t="shared" si="21"/>
        <v>2</v>
      </c>
      <c r="BG895" s="119">
        <f t="shared" si="22"/>
        <v>1</v>
      </c>
      <c r="BH895" s="119" t="e">
        <f t="shared" si="23"/>
        <v>#N/A</v>
      </c>
      <c r="BI895" s="120" t="e">
        <f>VLOOKUP($BM895,'FP Haupt'!$A:$M,12,FALSE)</f>
        <v>#N/A</v>
      </c>
      <c r="BJ895" s="120" t="e">
        <f>VLOOKUP($BM895,'Anlage 1d'!$A:$M,11,FALSE)</f>
        <v>#N/A</v>
      </c>
      <c r="BK895" s="120" t="e">
        <f>VLOOKUP($BM895,'Anlage 1e'!$A:$M,13,FALSE)</f>
        <v>#N/A</v>
      </c>
      <c r="BL895" s="120" t="e">
        <f>VLOOKUP($BM895,'FP Beleg'!$A:$M,13,FALSE)</f>
        <v>#N/A</v>
      </c>
      <c r="BM895" s="119" t="str">
        <f t="shared" si="24"/>
        <v/>
      </c>
      <c r="BP895" s="119" t="str">
        <f t="shared" si="25"/>
        <v>2</v>
      </c>
      <c r="BQ895" s="119">
        <f t="shared" si="26"/>
        <v>1</v>
      </c>
      <c r="BR895" s="119" t="e">
        <f t="shared" si="27"/>
        <v>#N/A</v>
      </c>
      <c r="BS895" s="120" t="e">
        <f>VLOOKUP($BW895,'FP Haupt'!$A:$M,12,FALSE)</f>
        <v>#N/A</v>
      </c>
      <c r="BT895" s="120" t="e">
        <f>VLOOKUP($BW895,'Anlage 1d'!$A:$M,11,FALSE)</f>
        <v>#N/A</v>
      </c>
      <c r="BU895" s="120" t="e">
        <f>VLOOKUP($BW895,'Anlage 1e'!$A:$M,13,FALSE)</f>
        <v>#N/A</v>
      </c>
      <c r="BV895" s="120" t="e">
        <f>VLOOKUP($BW895,'FP Beleg'!$A:$M,13,FALSE)</f>
        <v>#N/A</v>
      </c>
      <c r="BW895" s="119" t="str">
        <f t="shared" si="28"/>
        <v/>
      </c>
      <c r="BZ895" s="119" t="str">
        <f t="shared" si="29"/>
        <v>2</v>
      </c>
      <c r="CA895" s="119">
        <f t="shared" si="30"/>
        <v>1</v>
      </c>
      <c r="CB895" s="119" t="e">
        <f t="shared" si="31"/>
        <v>#N/A</v>
      </c>
      <c r="CC895" s="120" t="e">
        <f>VLOOKUP($CG895,'FP Haupt'!$A:$M,11,FALSE)</f>
        <v>#N/A</v>
      </c>
      <c r="CD895" s="120" t="e">
        <f>VLOOKUP($CG895,'Anlage 1d'!$A:$M,10,FALSE)</f>
        <v>#N/A</v>
      </c>
      <c r="CE895" s="120" t="e">
        <f>VLOOKUP($CG895,'Anlage 1e'!$A:$M,12,FALSE)</f>
        <v>#N/A</v>
      </c>
      <c r="CF895" s="120" t="e">
        <f>VLOOKUP($CG895,'FP Beleg'!$A:$M,12,FALSE)</f>
        <v>#N/A</v>
      </c>
      <c r="CG895" s="119" t="str">
        <f t="shared" si="32"/>
        <v/>
      </c>
      <c r="CJ895" s="119" t="str">
        <f t="shared" si="112"/>
        <v>2</v>
      </c>
      <c r="CK895" s="119">
        <f t="shared" si="116"/>
        <v>1</v>
      </c>
      <c r="CL895" s="119" t="e">
        <f t="shared" si="117"/>
        <v>#N/A</v>
      </c>
      <c r="CM895" s="120" t="e">
        <f>VLOOKUP($CQ895,'FP Haupt'!$A:$O,15,FALSE)</f>
        <v>#N/A</v>
      </c>
      <c r="CN895" s="120" t="e">
        <f>VLOOKUP($CQ895,'Anlage 1d'!$A:$O,15,FALSE)</f>
        <v>#N/A</v>
      </c>
      <c r="CO895" s="120" t="e">
        <f>VLOOKUP($CQ895,'Anlage 1e'!$A:$Q,17,FALSE)</f>
        <v>#N/A</v>
      </c>
      <c r="CP895" s="120" t="e">
        <f>VLOOKUP($CQ895,'FP Beleg'!$A:$P,16,FALSE)</f>
        <v>#N/A</v>
      </c>
      <c r="CQ895" s="119" t="str">
        <f t="shared" si="113"/>
        <v/>
      </c>
    </row>
    <row r="896" spans="1:95" x14ac:dyDescent="0.2">
      <c r="A896" s="111"/>
      <c r="B896" s="112" t="str">
        <f>IF(A896="","",IF(ISERROR(VLOOKUP(MID(A896,1,4),'FP Haupt'!$A:$M,4,FALSE)),"keine DRG gemäß FPV",VLOOKUP(MID(A896,1,4),'FP Haupt'!$A:$M,4,FALSE)))</f>
        <v/>
      </c>
      <c r="C896" s="113">
        <f t="shared" si="39"/>
        <v>0</v>
      </c>
      <c r="D896" s="114" t="str">
        <f t="shared" si="1"/>
        <v/>
      </c>
      <c r="E896" s="114" t="str">
        <f t="shared" si="2"/>
        <v/>
      </c>
      <c r="F896" s="115"/>
      <c r="G896" s="115"/>
      <c r="H896" s="116" t="str">
        <f t="shared" si="3"/>
        <v/>
      </c>
      <c r="I896" s="117">
        <f t="shared" si="4"/>
        <v>0</v>
      </c>
      <c r="J896" s="115"/>
      <c r="K896" s="115"/>
      <c r="L896" s="116" t="str">
        <f t="shared" si="5"/>
        <v/>
      </c>
      <c r="M896" s="114">
        <f t="shared" si="6"/>
        <v>0</v>
      </c>
      <c r="N896" s="115"/>
      <c r="O896" s="115"/>
      <c r="P896" s="116" t="str">
        <f t="shared" si="7"/>
        <v/>
      </c>
      <c r="Q896" s="114">
        <f t="shared" si="8"/>
        <v>0</v>
      </c>
      <c r="R896" s="115"/>
      <c r="S896" s="115"/>
      <c r="T896" s="116" t="str">
        <f t="shared" si="9"/>
        <v/>
      </c>
      <c r="U896" s="114">
        <f t="shared" si="10"/>
        <v>0</v>
      </c>
      <c r="V896" s="115"/>
      <c r="W896" s="115"/>
      <c r="X896" s="116" t="str">
        <f t="shared" si="11"/>
        <v/>
      </c>
      <c r="Y896" s="117">
        <f t="shared" si="12"/>
        <v>0</v>
      </c>
      <c r="Z896" s="115"/>
      <c r="AA896" s="602" t="str">
        <f t="shared" si="114"/>
        <v/>
      </c>
      <c r="AB896" s="603">
        <f t="shared" si="115"/>
        <v>0</v>
      </c>
      <c r="AG896" s="119" t="str">
        <f t="shared" si="13"/>
        <v>Z</v>
      </c>
      <c r="AH896" s="119">
        <f t="shared" si="14"/>
        <v>9</v>
      </c>
      <c r="AI896" s="119" t="e">
        <f t="shared" si="15"/>
        <v>#N/A</v>
      </c>
      <c r="AJ896" s="120" t="e">
        <f>VLOOKUP($AS896,'FP Haupt'!$A:$M,6,FALSE)</f>
        <v>#N/A</v>
      </c>
      <c r="AK896" s="120" t="e">
        <f>VLOOKUP($AS896,'FP Beleg'!$A:$M,4,FALSE)</f>
        <v>#N/A</v>
      </c>
      <c r="AL896" s="120" t="e">
        <f>VLOOKUP($AS896,'FP Beleg'!$A:$M,5,FALSE)</f>
        <v>#N/A</v>
      </c>
      <c r="AM896" s="120" t="e">
        <f>VLOOKUP($AS896,'FP Beleg'!$A:$M,6,FALSE)</f>
        <v>#N/A</v>
      </c>
      <c r="AN896" s="120" t="e">
        <f>VLOOKUP($AS896,'FP Beleg'!$A:$M,7,FALSE)</f>
        <v>#N/A</v>
      </c>
      <c r="AO896" s="120" t="e">
        <f>VLOOKUP($AS896,'Anlage 1d'!$A:$M,4,FALSE)</f>
        <v>#N/A</v>
      </c>
      <c r="AP896" s="120" t="e">
        <f>VLOOKUP($AS896,'Anlage 1e'!$A:$M,4,FALSE)</f>
        <v>#N/A</v>
      </c>
      <c r="AQ896" s="120" t="e">
        <f>VLOOKUP($AS896,'Anlage 1e'!$A:$M,5,FALSE)</f>
        <v>#N/A</v>
      </c>
      <c r="AR896" s="120" t="e">
        <f>VLOOKUP($AS896,'FP Haupt'!$A:$M,5,FALSE)</f>
        <v>#N/A</v>
      </c>
      <c r="AS896" s="119" t="str">
        <f t="shared" si="16"/>
        <v/>
      </c>
      <c r="AV896" s="119" t="str">
        <f t="shared" si="17"/>
        <v>2</v>
      </c>
      <c r="AW896" s="119">
        <f t="shared" si="18"/>
        <v>1</v>
      </c>
      <c r="AX896" s="119" t="e">
        <f t="shared" si="19"/>
        <v>#N/A</v>
      </c>
      <c r="AY896" s="120" t="e">
        <f>VLOOKUP($BC896,'FP Haupt'!$A:$M,9,FALSE)</f>
        <v>#N/A</v>
      </c>
      <c r="AZ896" s="120" t="e">
        <f>VLOOKUP($BC896,'Anlage 1d'!$A:$M,8,FALSE)</f>
        <v>#N/A</v>
      </c>
      <c r="BA896" s="120" t="e">
        <f>VLOOKUP($BC896,'Anlage 1e'!$A:$M,10,FALSE)</f>
        <v>#N/A</v>
      </c>
      <c r="BB896" s="120" t="e">
        <f>VLOOKUP($BC896,'FP Beleg'!$A:$M,10,FALSE)</f>
        <v>#N/A</v>
      </c>
      <c r="BC896" s="119" t="str">
        <f t="shared" si="20"/>
        <v/>
      </c>
      <c r="BF896" s="119" t="str">
        <f t="shared" si="21"/>
        <v>2</v>
      </c>
      <c r="BG896" s="119">
        <f t="shared" si="22"/>
        <v>1</v>
      </c>
      <c r="BH896" s="119" t="e">
        <f t="shared" si="23"/>
        <v>#N/A</v>
      </c>
      <c r="BI896" s="120" t="e">
        <f>VLOOKUP($BM896,'FP Haupt'!$A:$M,12,FALSE)</f>
        <v>#N/A</v>
      </c>
      <c r="BJ896" s="120" t="e">
        <f>VLOOKUP($BM896,'Anlage 1d'!$A:$M,11,FALSE)</f>
        <v>#N/A</v>
      </c>
      <c r="BK896" s="120" t="e">
        <f>VLOOKUP($BM896,'Anlage 1e'!$A:$M,13,FALSE)</f>
        <v>#N/A</v>
      </c>
      <c r="BL896" s="120" t="e">
        <f>VLOOKUP($BM896,'FP Beleg'!$A:$M,13,FALSE)</f>
        <v>#N/A</v>
      </c>
      <c r="BM896" s="119" t="str">
        <f t="shared" si="24"/>
        <v/>
      </c>
      <c r="BP896" s="119" t="str">
        <f t="shared" si="25"/>
        <v>2</v>
      </c>
      <c r="BQ896" s="119">
        <f t="shared" si="26"/>
        <v>1</v>
      </c>
      <c r="BR896" s="119" t="e">
        <f t="shared" si="27"/>
        <v>#N/A</v>
      </c>
      <c r="BS896" s="120" t="e">
        <f>VLOOKUP($BW896,'FP Haupt'!$A:$M,12,FALSE)</f>
        <v>#N/A</v>
      </c>
      <c r="BT896" s="120" t="e">
        <f>VLOOKUP($BW896,'Anlage 1d'!$A:$M,11,FALSE)</f>
        <v>#N/A</v>
      </c>
      <c r="BU896" s="120" t="e">
        <f>VLOOKUP($BW896,'Anlage 1e'!$A:$M,13,FALSE)</f>
        <v>#N/A</v>
      </c>
      <c r="BV896" s="120" t="e">
        <f>VLOOKUP($BW896,'FP Beleg'!$A:$M,13,FALSE)</f>
        <v>#N/A</v>
      </c>
      <c r="BW896" s="119" t="str">
        <f t="shared" si="28"/>
        <v/>
      </c>
      <c r="BZ896" s="119" t="str">
        <f t="shared" si="29"/>
        <v>2</v>
      </c>
      <c r="CA896" s="119">
        <f t="shared" si="30"/>
        <v>1</v>
      </c>
      <c r="CB896" s="119" t="e">
        <f t="shared" si="31"/>
        <v>#N/A</v>
      </c>
      <c r="CC896" s="120" t="e">
        <f>VLOOKUP($CG896,'FP Haupt'!$A:$M,11,FALSE)</f>
        <v>#N/A</v>
      </c>
      <c r="CD896" s="120" t="e">
        <f>VLOOKUP($CG896,'Anlage 1d'!$A:$M,10,FALSE)</f>
        <v>#N/A</v>
      </c>
      <c r="CE896" s="120" t="e">
        <f>VLOOKUP($CG896,'Anlage 1e'!$A:$M,12,FALSE)</f>
        <v>#N/A</v>
      </c>
      <c r="CF896" s="120" t="e">
        <f>VLOOKUP($CG896,'FP Beleg'!$A:$M,12,FALSE)</f>
        <v>#N/A</v>
      </c>
      <c r="CG896" s="119" t="str">
        <f t="shared" si="32"/>
        <v/>
      </c>
      <c r="CJ896" s="119" t="str">
        <f t="shared" si="112"/>
        <v>2</v>
      </c>
      <c r="CK896" s="119">
        <f t="shared" si="116"/>
        <v>1</v>
      </c>
      <c r="CL896" s="119" t="e">
        <f t="shared" si="117"/>
        <v>#N/A</v>
      </c>
      <c r="CM896" s="120" t="e">
        <f>VLOOKUP($CQ896,'FP Haupt'!$A:$O,15,FALSE)</f>
        <v>#N/A</v>
      </c>
      <c r="CN896" s="120" t="e">
        <f>VLOOKUP($CQ896,'Anlage 1d'!$A:$O,15,FALSE)</f>
        <v>#N/A</v>
      </c>
      <c r="CO896" s="120" t="e">
        <f>VLOOKUP($CQ896,'Anlage 1e'!$A:$Q,17,FALSE)</f>
        <v>#N/A</v>
      </c>
      <c r="CP896" s="120" t="e">
        <f>VLOOKUP($CQ896,'FP Beleg'!$A:$P,16,FALSE)</f>
        <v>#N/A</v>
      </c>
      <c r="CQ896" s="119" t="str">
        <f t="shared" si="113"/>
        <v/>
      </c>
    </row>
    <row r="897" spans="1:95" x14ac:dyDescent="0.2">
      <c r="A897" s="111"/>
      <c r="B897" s="112" t="str">
        <f>IF(A897="","",IF(ISERROR(VLOOKUP(MID(A897,1,4),'FP Haupt'!$A:$M,4,FALSE)),"keine DRG gemäß FPV",VLOOKUP(MID(A897,1,4),'FP Haupt'!$A:$M,4,FALSE)))</f>
        <v/>
      </c>
      <c r="C897" s="113">
        <f t="shared" si="39"/>
        <v>0</v>
      </c>
      <c r="D897" s="114" t="str">
        <f t="shared" si="1"/>
        <v/>
      </c>
      <c r="E897" s="114" t="str">
        <f t="shared" si="2"/>
        <v/>
      </c>
      <c r="F897" s="115"/>
      <c r="G897" s="115"/>
      <c r="H897" s="116" t="str">
        <f t="shared" si="3"/>
        <v/>
      </c>
      <c r="I897" s="117">
        <f t="shared" si="4"/>
        <v>0</v>
      </c>
      <c r="J897" s="115"/>
      <c r="K897" s="115"/>
      <c r="L897" s="116" t="str">
        <f t="shared" si="5"/>
        <v/>
      </c>
      <c r="M897" s="114">
        <f t="shared" si="6"/>
        <v>0</v>
      </c>
      <c r="N897" s="115"/>
      <c r="O897" s="115"/>
      <c r="P897" s="116" t="str">
        <f t="shared" si="7"/>
        <v/>
      </c>
      <c r="Q897" s="114">
        <f t="shared" si="8"/>
        <v>0</v>
      </c>
      <c r="R897" s="115"/>
      <c r="S897" s="115"/>
      <c r="T897" s="116" t="str">
        <f t="shared" si="9"/>
        <v/>
      </c>
      <c r="U897" s="114">
        <f t="shared" si="10"/>
        <v>0</v>
      </c>
      <c r="V897" s="115"/>
      <c r="W897" s="115"/>
      <c r="X897" s="116" t="str">
        <f t="shared" si="11"/>
        <v/>
      </c>
      <c r="Y897" s="117">
        <f t="shared" si="12"/>
        <v>0</v>
      </c>
      <c r="Z897" s="115"/>
      <c r="AA897" s="602" t="str">
        <f t="shared" si="114"/>
        <v/>
      </c>
      <c r="AB897" s="603">
        <f t="shared" si="115"/>
        <v>0</v>
      </c>
      <c r="AG897" s="119" t="str">
        <f t="shared" si="13"/>
        <v>Z</v>
      </c>
      <c r="AH897" s="119">
        <f t="shared" si="14"/>
        <v>9</v>
      </c>
      <c r="AI897" s="119" t="e">
        <f t="shared" si="15"/>
        <v>#N/A</v>
      </c>
      <c r="AJ897" s="120" t="e">
        <f>VLOOKUP($AS897,'FP Haupt'!$A:$M,6,FALSE)</f>
        <v>#N/A</v>
      </c>
      <c r="AK897" s="120" t="e">
        <f>VLOOKUP($AS897,'FP Beleg'!$A:$M,4,FALSE)</f>
        <v>#N/A</v>
      </c>
      <c r="AL897" s="120" t="e">
        <f>VLOOKUP($AS897,'FP Beleg'!$A:$M,5,FALSE)</f>
        <v>#N/A</v>
      </c>
      <c r="AM897" s="120" t="e">
        <f>VLOOKUP($AS897,'FP Beleg'!$A:$M,6,FALSE)</f>
        <v>#N/A</v>
      </c>
      <c r="AN897" s="120" t="e">
        <f>VLOOKUP($AS897,'FP Beleg'!$A:$M,7,FALSE)</f>
        <v>#N/A</v>
      </c>
      <c r="AO897" s="120" t="e">
        <f>VLOOKUP($AS897,'Anlage 1d'!$A:$M,4,FALSE)</f>
        <v>#N/A</v>
      </c>
      <c r="AP897" s="120" t="e">
        <f>VLOOKUP($AS897,'Anlage 1e'!$A:$M,4,FALSE)</f>
        <v>#N/A</v>
      </c>
      <c r="AQ897" s="120" t="e">
        <f>VLOOKUP($AS897,'Anlage 1e'!$A:$M,5,FALSE)</f>
        <v>#N/A</v>
      </c>
      <c r="AR897" s="120" t="e">
        <f>VLOOKUP($AS897,'FP Haupt'!$A:$M,5,FALSE)</f>
        <v>#N/A</v>
      </c>
      <c r="AS897" s="119" t="str">
        <f t="shared" si="16"/>
        <v/>
      </c>
      <c r="AV897" s="119" t="str">
        <f t="shared" si="17"/>
        <v>2</v>
      </c>
      <c r="AW897" s="119">
        <f t="shared" si="18"/>
        <v>1</v>
      </c>
      <c r="AX897" s="119" t="e">
        <f t="shared" si="19"/>
        <v>#N/A</v>
      </c>
      <c r="AY897" s="120" t="e">
        <f>VLOOKUP($BC897,'FP Haupt'!$A:$M,9,FALSE)</f>
        <v>#N/A</v>
      </c>
      <c r="AZ897" s="120" t="e">
        <f>VLOOKUP($BC897,'Anlage 1d'!$A:$M,8,FALSE)</f>
        <v>#N/A</v>
      </c>
      <c r="BA897" s="120" t="e">
        <f>VLOOKUP($BC897,'Anlage 1e'!$A:$M,10,FALSE)</f>
        <v>#N/A</v>
      </c>
      <c r="BB897" s="120" t="e">
        <f>VLOOKUP($BC897,'FP Beleg'!$A:$M,10,FALSE)</f>
        <v>#N/A</v>
      </c>
      <c r="BC897" s="119" t="str">
        <f t="shared" si="20"/>
        <v/>
      </c>
      <c r="BF897" s="119" t="str">
        <f t="shared" si="21"/>
        <v>2</v>
      </c>
      <c r="BG897" s="119">
        <f t="shared" si="22"/>
        <v>1</v>
      </c>
      <c r="BH897" s="119" t="e">
        <f t="shared" si="23"/>
        <v>#N/A</v>
      </c>
      <c r="BI897" s="120" t="e">
        <f>VLOOKUP($BM897,'FP Haupt'!$A:$M,12,FALSE)</f>
        <v>#N/A</v>
      </c>
      <c r="BJ897" s="120" t="e">
        <f>VLOOKUP($BM897,'Anlage 1d'!$A:$M,11,FALSE)</f>
        <v>#N/A</v>
      </c>
      <c r="BK897" s="120" t="e">
        <f>VLOOKUP($BM897,'Anlage 1e'!$A:$M,13,FALSE)</f>
        <v>#N/A</v>
      </c>
      <c r="BL897" s="120" t="e">
        <f>VLOOKUP($BM897,'FP Beleg'!$A:$M,13,FALSE)</f>
        <v>#N/A</v>
      </c>
      <c r="BM897" s="119" t="str">
        <f t="shared" si="24"/>
        <v/>
      </c>
      <c r="BP897" s="119" t="str">
        <f t="shared" si="25"/>
        <v>2</v>
      </c>
      <c r="BQ897" s="119">
        <f t="shared" si="26"/>
        <v>1</v>
      </c>
      <c r="BR897" s="119" t="e">
        <f t="shared" si="27"/>
        <v>#N/A</v>
      </c>
      <c r="BS897" s="120" t="e">
        <f>VLOOKUP($BW897,'FP Haupt'!$A:$M,12,FALSE)</f>
        <v>#N/A</v>
      </c>
      <c r="BT897" s="120" t="e">
        <f>VLOOKUP($BW897,'Anlage 1d'!$A:$M,11,FALSE)</f>
        <v>#N/A</v>
      </c>
      <c r="BU897" s="120" t="e">
        <f>VLOOKUP($BW897,'Anlage 1e'!$A:$M,13,FALSE)</f>
        <v>#N/A</v>
      </c>
      <c r="BV897" s="120" t="e">
        <f>VLOOKUP($BW897,'FP Beleg'!$A:$M,13,FALSE)</f>
        <v>#N/A</v>
      </c>
      <c r="BW897" s="119" t="str">
        <f t="shared" si="28"/>
        <v/>
      </c>
      <c r="BZ897" s="119" t="str">
        <f t="shared" si="29"/>
        <v>2</v>
      </c>
      <c r="CA897" s="119">
        <f t="shared" si="30"/>
        <v>1</v>
      </c>
      <c r="CB897" s="119" t="e">
        <f t="shared" si="31"/>
        <v>#N/A</v>
      </c>
      <c r="CC897" s="120" t="e">
        <f>VLOOKUP($CG897,'FP Haupt'!$A:$M,11,FALSE)</f>
        <v>#N/A</v>
      </c>
      <c r="CD897" s="120" t="e">
        <f>VLOOKUP($CG897,'Anlage 1d'!$A:$M,10,FALSE)</f>
        <v>#N/A</v>
      </c>
      <c r="CE897" s="120" t="e">
        <f>VLOOKUP($CG897,'Anlage 1e'!$A:$M,12,FALSE)</f>
        <v>#N/A</v>
      </c>
      <c r="CF897" s="120" t="e">
        <f>VLOOKUP($CG897,'FP Beleg'!$A:$M,12,FALSE)</f>
        <v>#N/A</v>
      </c>
      <c r="CG897" s="119" t="str">
        <f t="shared" si="32"/>
        <v/>
      </c>
      <c r="CJ897" s="119" t="str">
        <f t="shared" si="112"/>
        <v>2</v>
      </c>
      <c r="CK897" s="119">
        <f t="shared" si="116"/>
        <v>1</v>
      </c>
      <c r="CL897" s="119" t="e">
        <f t="shared" si="117"/>
        <v>#N/A</v>
      </c>
      <c r="CM897" s="120" t="e">
        <f>VLOOKUP($CQ897,'FP Haupt'!$A:$O,15,FALSE)</f>
        <v>#N/A</v>
      </c>
      <c r="CN897" s="120" t="e">
        <f>VLOOKUP($CQ897,'Anlage 1d'!$A:$O,15,FALSE)</f>
        <v>#N/A</v>
      </c>
      <c r="CO897" s="120" t="e">
        <f>VLOOKUP($CQ897,'Anlage 1e'!$A:$Q,17,FALSE)</f>
        <v>#N/A</v>
      </c>
      <c r="CP897" s="120" t="e">
        <f>VLOOKUP($CQ897,'FP Beleg'!$A:$P,16,FALSE)</f>
        <v>#N/A</v>
      </c>
      <c r="CQ897" s="119" t="str">
        <f t="shared" si="113"/>
        <v/>
      </c>
    </row>
    <row r="898" spans="1:95" x14ac:dyDescent="0.2">
      <c r="A898" s="111"/>
      <c r="B898" s="112" t="str">
        <f>IF(A898="","",IF(ISERROR(VLOOKUP(MID(A898,1,4),'FP Haupt'!$A:$M,4,FALSE)),"keine DRG gemäß FPV",VLOOKUP(MID(A898,1,4),'FP Haupt'!$A:$M,4,FALSE)))</f>
        <v/>
      </c>
      <c r="C898" s="113">
        <f t="shared" si="39"/>
        <v>0</v>
      </c>
      <c r="D898" s="114" t="str">
        <f t="shared" si="1"/>
        <v/>
      </c>
      <c r="E898" s="114" t="str">
        <f t="shared" si="2"/>
        <v/>
      </c>
      <c r="F898" s="115"/>
      <c r="G898" s="115"/>
      <c r="H898" s="116" t="str">
        <f t="shared" si="3"/>
        <v/>
      </c>
      <c r="I898" s="117">
        <f t="shared" si="4"/>
        <v>0</v>
      </c>
      <c r="J898" s="115"/>
      <c r="K898" s="115"/>
      <c r="L898" s="116" t="str">
        <f t="shared" si="5"/>
        <v/>
      </c>
      <c r="M898" s="114">
        <f t="shared" si="6"/>
        <v>0</v>
      </c>
      <c r="N898" s="115"/>
      <c r="O898" s="115"/>
      <c r="P898" s="116" t="str">
        <f t="shared" si="7"/>
        <v/>
      </c>
      <c r="Q898" s="114">
        <f t="shared" si="8"/>
        <v>0</v>
      </c>
      <c r="R898" s="115"/>
      <c r="S898" s="115"/>
      <c r="T898" s="116" t="str">
        <f t="shared" si="9"/>
        <v/>
      </c>
      <c r="U898" s="114">
        <f t="shared" si="10"/>
        <v>0</v>
      </c>
      <c r="V898" s="115"/>
      <c r="W898" s="115"/>
      <c r="X898" s="116" t="str">
        <f t="shared" si="11"/>
        <v/>
      </c>
      <c r="Y898" s="117">
        <f t="shared" si="12"/>
        <v>0</v>
      </c>
      <c r="Z898" s="115"/>
      <c r="AA898" s="602" t="str">
        <f t="shared" si="114"/>
        <v/>
      </c>
      <c r="AB898" s="603">
        <f t="shared" si="115"/>
        <v>0</v>
      </c>
      <c r="AG898" s="119" t="str">
        <f t="shared" si="13"/>
        <v>Z</v>
      </c>
      <c r="AH898" s="119">
        <f t="shared" si="14"/>
        <v>9</v>
      </c>
      <c r="AI898" s="119" t="e">
        <f t="shared" si="15"/>
        <v>#N/A</v>
      </c>
      <c r="AJ898" s="120" t="e">
        <f>VLOOKUP($AS898,'FP Haupt'!$A:$M,6,FALSE)</f>
        <v>#N/A</v>
      </c>
      <c r="AK898" s="120" t="e">
        <f>VLOOKUP($AS898,'FP Beleg'!$A:$M,4,FALSE)</f>
        <v>#N/A</v>
      </c>
      <c r="AL898" s="120" t="e">
        <f>VLOOKUP($AS898,'FP Beleg'!$A:$M,5,FALSE)</f>
        <v>#N/A</v>
      </c>
      <c r="AM898" s="120" t="e">
        <f>VLOOKUP($AS898,'FP Beleg'!$A:$M,6,FALSE)</f>
        <v>#N/A</v>
      </c>
      <c r="AN898" s="120" t="e">
        <f>VLOOKUP($AS898,'FP Beleg'!$A:$M,7,FALSE)</f>
        <v>#N/A</v>
      </c>
      <c r="AO898" s="120" t="e">
        <f>VLOOKUP($AS898,'Anlage 1d'!$A:$M,4,FALSE)</f>
        <v>#N/A</v>
      </c>
      <c r="AP898" s="120" t="e">
        <f>VLOOKUP($AS898,'Anlage 1e'!$A:$M,4,FALSE)</f>
        <v>#N/A</v>
      </c>
      <c r="AQ898" s="120" t="e">
        <f>VLOOKUP($AS898,'Anlage 1e'!$A:$M,5,FALSE)</f>
        <v>#N/A</v>
      </c>
      <c r="AR898" s="120" t="e">
        <f>VLOOKUP($AS898,'FP Haupt'!$A:$M,5,FALSE)</f>
        <v>#N/A</v>
      </c>
      <c r="AS898" s="119" t="str">
        <f t="shared" si="16"/>
        <v/>
      </c>
      <c r="AV898" s="119" t="str">
        <f t="shared" si="17"/>
        <v>2</v>
      </c>
      <c r="AW898" s="119">
        <f t="shared" si="18"/>
        <v>1</v>
      </c>
      <c r="AX898" s="119" t="e">
        <f t="shared" si="19"/>
        <v>#N/A</v>
      </c>
      <c r="AY898" s="120" t="e">
        <f>VLOOKUP($BC898,'FP Haupt'!$A:$M,9,FALSE)</f>
        <v>#N/A</v>
      </c>
      <c r="AZ898" s="120" t="e">
        <f>VLOOKUP($BC898,'Anlage 1d'!$A:$M,8,FALSE)</f>
        <v>#N/A</v>
      </c>
      <c r="BA898" s="120" t="e">
        <f>VLOOKUP($BC898,'Anlage 1e'!$A:$M,10,FALSE)</f>
        <v>#N/A</v>
      </c>
      <c r="BB898" s="120" t="e">
        <f>VLOOKUP($BC898,'FP Beleg'!$A:$M,10,FALSE)</f>
        <v>#N/A</v>
      </c>
      <c r="BC898" s="119" t="str">
        <f t="shared" si="20"/>
        <v/>
      </c>
      <c r="BF898" s="119" t="str">
        <f t="shared" si="21"/>
        <v>2</v>
      </c>
      <c r="BG898" s="119">
        <f t="shared" si="22"/>
        <v>1</v>
      </c>
      <c r="BH898" s="119" t="e">
        <f t="shared" si="23"/>
        <v>#N/A</v>
      </c>
      <c r="BI898" s="120" t="e">
        <f>VLOOKUP($BM898,'FP Haupt'!$A:$M,12,FALSE)</f>
        <v>#N/A</v>
      </c>
      <c r="BJ898" s="120" t="e">
        <f>VLOOKUP($BM898,'Anlage 1d'!$A:$M,11,FALSE)</f>
        <v>#N/A</v>
      </c>
      <c r="BK898" s="120" t="e">
        <f>VLOOKUP($BM898,'Anlage 1e'!$A:$M,13,FALSE)</f>
        <v>#N/A</v>
      </c>
      <c r="BL898" s="120" t="e">
        <f>VLOOKUP($BM898,'FP Beleg'!$A:$M,13,FALSE)</f>
        <v>#N/A</v>
      </c>
      <c r="BM898" s="119" t="str">
        <f t="shared" si="24"/>
        <v/>
      </c>
      <c r="BP898" s="119" t="str">
        <f t="shared" si="25"/>
        <v>2</v>
      </c>
      <c r="BQ898" s="119">
        <f t="shared" si="26"/>
        <v>1</v>
      </c>
      <c r="BR898" s="119" t="e">
        <f t="shared" si="27"/>
        <v>#N/A</v>
      </c>
      <c r="BS898" s="120" t="e">
        <f>VLOOKUP($BW898,'FP Haupt'!$A:$M,12,FALSE)</f>
        <v>#N/A</v>
      </c>
      <c r="BT898" s="120" t="e">
        <f>VLOOKUP($BW898,'Anlage 1d'!$A:$M,11,FALSE)</f>
        <v>#N/A</v>
      </c>
      <c r="BU898" s="120" t="e">
        <f>VLOOKUP($BW898,'Anlage 1e'!$A:$M,13,FALSE)</f>
        <v>#N/A</v>
      </c>
      <c r="BV898" s="120" t="e">
        <f>VLOOKUP($BW898,'FP Beleg'!$A:$M,13,FALSE)</f>
        <v>#N/A</v>
      </c>
      <c r="BW898" s="119" t="str">
        <f t="shared" si="28"/>
        <v/>
      </c>
      <c r="BZ898" s="119" t="str">
        <f t="shared" si="29"/>
        <v>2</v>
      </c>
      <c r="CA898" s="119">
        <f t="shared" si="30"/>
        <v>1</v>
      </c>
      <c r="CB898" s="119" t="e">
        <f t="shared" si="31"/>
        <v>#N/A</v>
      </c>
      <c r="CC898" s="120" t="e">
        <f>VLOOKUP($CG898,'FP Haupt'!$A:$M,11,FALSE)</f>
        <v>#N/A</v>
      </c>
      <c r="CD898" s="120" t="e">
        <f>VLOOKUP($CG898,'Anlage 1d'!$A:$M,10,FALSE)</f>
        <v>#N/A</v>
      </c>
      <c r="CE898" s="120" t="e">
        <f>VLOOKUP($CG898,'Anlage 1e'!$A:$M,12,FALSE)</f>
        <v>#N/A</v>
      </c>
      <c r="CF898" s="120" t="e">
        <f>VLOOKUP($CG898,'FP Beleg'!$A:$M,12,FALSE)</f>
        <v>#N/A</v>
      </c>
      <c r="CG898" s="119" t="str">
        <f t="shared" si="32"/>
        <v/>
      </c>
      <c r="CJ898" s="119" t="str">
        <f t="shared" si="112"/>
        <v>2</v>
      </c>
      <c r="CK898" s="119">
        <f t="shared" si="116"/>
        <v>1</v>
      </c>
      <c r="CL898" s="119" t="e">
        <f t="shared" si="117"/>
        <v>#N/A</v>
      </c>
      <c r="CM898" s="120" t="e">
        <f>VLOOKUP($CQ898,'FP Haupt'!$A:$O,15,FALSE)</f>
        <v>#N/A</v>
      </c>
      <c r="CN898" s="120" t="e">
        <f>VLOOKUP($CQ898,'Anlage 1d'!$A:$O,15,FALSE)</f>
        <v>#N/A</v>
      </c>
      <c r="CO898" s="120" t="e">
        <f>VLOOKUP($CQ898,'Anlage 1e'!$A:$Q,17,FALSE)</f>
        <v>#N/A</v>
      </c>
      <c r="CP898" s="120" t="e">
        <f>VLOOKUP($CQ898,'FP Beleg'!$A:$P,16,FALSE)</f>
        <v>#N/A</v>
      </c>
      <c r="CQ898" s="119" t="str">
        <f t="shared" si="113"/>
        <v/>
      </c>
    </row>
    <row r="899" spans="1:95" x14ac:dyDescent="0.2">
      <c r="A899" s="111"/>
      <c r="B899" s="112" t="str">
        <f>IF(A899="","",IF(ISERROR(VLOOKUP(MID(A899,1,4),'FP Haupt'!$A:$M,4,FALSE)),"keine DRG gemäß FPV",VLOOKUP(MID(A899,1,4),'FP Haupt'!$A:$M,4,FALSE)))</f>
        <v/>
      </c>
      <c r="C899" s="113">
        <f t="shared" si="39"/>
        <v>0</v>
      </c>
      <c r="D899" s="114" t="str">
        <f t="shared" si="1"/>
        <v/>
      </c>
      <c r="E899" s="114" t="str">
        <f t="shared" si="2"/>
        <v/>
      </c>
      <c r="F899" s="115"/>
      <c r="G899" s="115"/>
      <c r="H899" s="116" t="str">
        <f t="shared" si="3"/>
        <v/>
      </c>
      <c r="I899" s="117">
        <f t="shared" si="4"/>
        <v>0</v>
      </c>
      <c r="J899" s="115"/>
      <c r="K899" s="115"/>
      <c r="L899" s="116" t="str">
        <f t="shared" si="5"/>
        <v/>
      </c>
      <c r="M899" s="114">
        <f t="shared" si="6"/>
        <v>0</v>
      </c>
      <c r="N899" s="115"/>
      <c r="O899" s="115"/>
      <c r="P899" s="116" t="str">
        <f t="shared" si="7"/>
        <v/>
      </c>
      <c r="Q899" s="114">
        <f t="shared" si="8"/>
        <v>0</v>
      </c>
      <c r="R899" s="115"/>
      <c r="S899" s="115"/>
      <c r="T899" s="116" t="str">
        <f t="shared" si="9"/>
        <v/>
      </c>
      <c r="U899" s="114">
        <f t="shared" si="10"/>
        <v>0</v>
      </c>
      <c r="V899" s="115"/>
      <c r="W899" s="115"/>
      <c r="X899" s="116" t="str">
        <f t="shared" si="11"/>
        <v/>
      </c>
      <c r="Y899" s="117">
        <f t="shared" si="12"/>
        <v>0</v>
      </c>
      <c r="Z899" s="115"/>
      <c r="AA899" s="602" t="str">
        <f t="shared" si="114"/>
        <v/>
      </c>
      <c r="AB899" s="603">
        <f t="shared" si="115"/>
        <v>0</v>
      </c>
      <c r="AG899" s="119" t="str">
        <f t="shared" si="13"/>
        <v>Z</v>
      </c>
      <c r="AH899" s="119">
        <f t="shared" si="14"/>
        <v>9</v>
      </c>
      <c r="AI899" s="119" t="e">
        <f t="shared" si="15"/>
        <v>#N/A</v>
      </c>
      <c r="AJ899" s="120" t="e">
        <f>VLOOKUP($AS899,'FP Haupt'!$A:$M,6,FALSE)</f>
        <v>#N/A</v>
      </c>
      <c r="AK899" s="120" t="e">
        <f>VLOOKUP($AS899,'FP Beleg'!$A:$M,4,FALSE)</f>
        <v>#N/A</v>
      </c>
      <c r="AL899" s="120" t="e">
        <f>VLOOKUP($AS899,'FP Beleg'!$A:$M,5,FALSE)</f>
        <v>#N/A</v>
      </c>
      <c r="AM899" s="120" t="e">
        <f>VLOOKUP($AS899,'FP Beleg'!$A:$M,6,FALSE)</f>
        <v>#N/A</v>
      </c>
      <c r="AN899" s="120" t="e">
        <f>VLOOKUP($AS899,'FP Beleg'!$A:$M,7,FALSE)</f>
        <v>#N/A</v>
      </c>
      <c r="AO899" s="120" t="e">
        <f>VLOOKUP($AS899,'Anlage 1d'!$A:$M,4,FALSE)</f>
        <v>#N/A</v>
      </c>
      <c r="AP899" s="120" t="e">
        <f>VLOOKUP($AS899,'Anlage 1e'!$A:$M,4,FALSE)</f>
        <v>#N/A</v>
      </c>
      <c r="AQ899" s="120" t="e">
        <f>VLOOKUP($AS899,'Anlage 1e'!$A:$M,5,FALSE)</f>
        <v>#N/A</v>
      </c>
      <c r="AR899" s="120" t="e">
        <f>VLOOKUP($AS899,'FP Haupt'!$A:$M,5,FALSE)</f>
        <v>#N/A</v>
      </c>
      <c r="AS899" s="119" t="str">
        <f t="shared" si="16"/>
        <v/>
      </c>
      <c r="AV899" s="119" t="str">
        <f t="shared" si="17"/>
        <v>2</v>
      </c>
      <c r="AW899" s="119">
        <f t="shared" si="18"/>
        <v>1</v>
      </c>
      <c r="AX899" s="119" t="e">
        <f t="shared" si="19"/>
        <v>#N/A</v>
      </c>
      <c r="AY899" s="120" t="e">
        <f>VLOOKUP($BC899,'FP Haupt'!$A:$M,9,FALSE)</f>
        <v>#N/A</v>
      </c>
      <c r="AZ899" s="120" t="e">
        <f>VLOOKUP($BC899,'Anlage 1d'!$A:$M,8,FALSE)</f>
        <v>#N/A</v>
      </c>
      <c r="BA899" s="120" t="e">
        <f>VLOOKUP($BC899,'Anlage 1e'!$A:$M,10,FALSE)</f>
        <v>#N/A</v>
      </c>
      <c r="BB899" s="120" t="e">
        <f>VLOOKUP($BC899,'FP Beleg'!$A:$M,10,FALSE)</f>
        <v>#N/A</v>
      </c>
      <c r="BC899" s="119" t="str">
        <f t="shared" si="20"/>
        <v/>
      </c>
      <c r="BF899" s="119" t="str">
        <f t="shared" si="21"/>
        <v>2</v>
      </c>
      <c r="BG899" s="119">
        <f t="shared" si="22"/>
        <v>1</v>
      </c>
      <c r="BH899" s="119" t="e">
        <f t="shared" si="23"/>
        <v>#N/A</v>
      </c>
      <c r="BI899" s="120" t="e">
        <f>VLOOKUP($BM899,'FP Haupt'!$A:$M,12,FALSE)</f>
        <v>#N/A</v>
      </c>
      <c r="BJ899" s="120" t="e">
        <f>VLOOKUP($BM899,'Anlage 1d'!$A:$M,11,FALSE)</f>
        <v>#N/A</v>
      </c>
      <c r="BK899" s="120" t="e">
        <f>VLOOKUP($BM899,'Anlage 1e'!$A:$M,13,FALSE)</f>
        <v>#N/A</v>
      </c>
      <c r="BL899" s="120" t="e">
        <f>VLOOKUP($BM899,'FP Beleg'!$A:$M,13,FALSE)</f>
        <v>#N/A</v>
      </c>
      <c r="BM899" s="119" t="str">
        <f t="shared" si="24"/>
        <v/>
      </c>
      <c r="BP899" s="119" t="str">
        <f t="shared" si="25"/>
        <v>2</v>
      </c>
      <c r="BQ899" s="119">
        <f t="shared" si="26"/>
        <v>1</v>
      </c>
      <c r="BR899" s="119" t="e">
        <f t="shared" si="27"/>
        <v>#N/A</v>
      </c>
      <c r="BS899" s="120" t="e">
        <f>VLOOKUP($BW899,'FP Haupt'!$A:$M,12,FALSE)</f>
        <v>#N/A</v>
      </c>
      <c r="BT899" s="120" t="e">
        <f>VLOOKUP($BW899,'Anlage 1d'!$A:$M,11,FALSE)</f>
        <v>#N/A</v>
      </c>
      <c r="BU899" s="120" t="e">
        <f>VLOOKUP($BW899,'Anlage 1e'!$A:$M,13,FALSE)</f>
        <v>#N/A</v>
      </c>
      <c r="BV899" s="120" t="e">
        <f>VLOOKUP($BW899,'FP Beleg'!$A:$M,13,FALSE)</f>
        <v>#N/A</v>
      </c>
      <c r="BW899" s="119" t="str">
        <f t="shared" si="28"/>
        <v/>
      </c>
      <c r="BZ899" s="119" t="str">
        <f t="shared" si="29"/>
        <v>2</v>
      </c>
      <c r="CA899" s="119">
        <f t="shared" si="30"/>
        <v>1</v>
      </c>
      <c r="CB899" s="119" t="e">
        <f t="shared" si="31"/>
        <v>#N/A</v>
      </c>
      <c r="CC899" s="120" t="e">
        <f>VLOOKUP($CG899,'FP Haupt'!$A:$M,11,FALSE)</f>
        <v>#N/A</v>
      </c>
      <c r="CD899" s="120" t="e">
        <f>VLOOKUP($CG899,'Anlage 1d'!$A:$M,10,FALSE)</f>
        <v>#N/A</v>
      </c>
      <c r="CE899" s="120" t="e">
        <f>VLOOKUP($CG899,'Anlage 1e'!$A:$M,12,FALSE)</f>
        <v>#N/A</v>
      </c>
      <c r="CF899" s="120" t="e">
        <f>VLOOKUP($CG899,'FP Beleg'!$A:$M,12,FALSE)</f>
        <v>#N/A</v>
      </c>
      <c r="CG899" s="119" t="str">
        <f t="shared" si="32"/>
        <v/>
      </c>
      <c r="CJ899" s="119" t="str">
        <f t="shared" si="112"/>
        <v>2</v>
      </c>
      <c r="CK899" s="119">
        <f t="shared" si="116"/>
        <v>1</v>
      </c>
      <c r="CL899" s="119" t="e">
        <f t="shared" si="117"/>
        <v>#N/A</v>
      </c>
      <c r="CM899" s="120" t="e">
        <f>VLOOKUP($CQ899,'FP Haupt'!$A:$O,15,FALSE)</f>
        <v>#N/A</v>
      </c>
      <c r="CN899" s="120" t="e">
        <f>VLOOKUP($CQ899,'Anlage 1d'!$A:$O,15,FALSE)</f>
        <v>#N/A</v>
      </c>
      <c r="CO899" s="120" t="e">
        <f>VLOOKUP($CQ899,'Anlage 1e'!$A:$Q,17,FALSE)</f>
        <v>#N/A</v>
      </c>
      <c r="CP899" s="120" t="e">
        <f>VLOOKUP($CQ899,'FP Beleg'!$A:$P,16,FALSE)</f>
        <v>#N/A</v>
      </c>
      <c r="CQ899" s="119" t="str">
        <f t="shared" si="113"/>
        <v/>
      </c>
    </row>
    <row r="900" spans="1:95" x14ac:dyDescent="0.2">
      <c r="A900" s="111"/>
      <c r="B900" s="112" t="str">
        <f>IF(A900="","",IF(ISERROR(VLOOKUP(MID(A900,1,4),'FP Haupt'!$A:$M,4,FALSE)),"keine DRG gemäß FPV",VLOOKUP(MID(A900,1,4),'FP Haupt'!$A:$M,4,FALSE)))</f>
        <v/>
      </c>
      <c r="C900" s="113">
        <f t="shared" si="39"/>
        <v>0</v>
      </c>
      <c r="D900" s="114" t="str">
        <f t="shared" si="1"/>
        <v/>
      </c>
      <c r="E900" s="114" t="str">
        <f t="shared" si="2"/>
        <v/>
      </c>
      <c r="F900" s="115"/>
      <c r="G900" s="115"/>
      <c r="H900" s="116" t="str">
        <f t="shared" si="3"/>
        <v/>
      </c>
      <c r="I900" s="117">
        <f t="shared" si="4"/>
        <v>0</v>
      </c>
      <c r="J900" s="115"/>
      <c r="K900" s="115"/>
      <c r="L900" s="116" t="str">
        <f t="shared" si="5"/>
        <v/>
      </c>
      <c r="M900" s="114">
        <f t="shared" si="6"/>
        <v>0</v>
      </c>
      <c r="N900" s="115"/>
      <c r="O900" s="115"/>
      <c r="P900" s="116" t="str">
        <f t="shared" si="7"/>
        <v/>
      </c>
      <c r="Q900" s="114">
        <f t="shared" si="8"/>
        <v>0</v>
      </c>
      <c r="R900" s="115"/>
      <c r="S900" s="115"/>
      <c r="T900" s="116" t="str">
        <f t="shared" si="9"/>
        <v/>
      </c>
      <c r="U900" s="114">
        <f t="shared" si="10"/>
        <v>0</v>
      </c>
      <c r="V900" s="115"/>
      <c r="W900" s="115"/>
      <c r="X900" s="116" t="str">
        <f t="shared" si="11"/>
        <v/>
      </c>
      <c r="Y900" s="117">
        <f t="shared" si="12"/>
        <v>0</v>
      </c>
      <c r="Z900" s="115"/>
      <c r="AA900" s="602" t="str">
        <f t="shared" si="114"/>
        <v/>
      </c>
      <c r="AB900" s="603">
        <f t="shared" si="115"/>
        <v>0</v>
      </c>
      <c r="AG900" s="119" t="str">
        <f t="shared" si="13"/>
        <v>Z</v>
      </c>
      <c r="AH900" s="119">
        <f t="shared" si="14"/>
        <v>9</v>
      </c>
      <c r="AI900" s="119" t="e">
        <f t="shared" si="15"/>
        <v>#N/A</v>
      </c>
      <c r="AJ900" s="120" t="e">
        <f>VLOOKUP($AS900,'FP Haupt'!$A:$M,6,FALSE)</f>
        <v>#N/A</v>
      </c>
      <c r="AK900" s="120" t="e">
        <f>VLOOKUP($AS900,'FP Beleg'!$A:$M,4,FALSE)</f>
        <v>#N/A</v>
      </c>
      <c r="AL900" s="120" t="e">
        <f>VLOOKUP($AS900,'FP Beleg'!$A:$M,5,FALSE)</f>
        <v>#N/A</v>
      </c>
      <c r="AM900" s="120" t="e">
        <f>VLOOKUP($AS900,'FP Beleg'!$A:$M,6,FALSE)</f>
        <v>#N/A</v>
      </c>
      <c r="AN900" s="120" t="e">
        <f>VLOOKUP($AS900,'FP Beleg'!$A:$M,7,FALSE)</f>
        <v>#N/A</v>
      </c>
      <c r="AO900" s="120" t="e">
        <f>VLOOKUP($AS900,'Anlage 1d'!$A:$M,4,FALSE)</f>
        <v>#N/A</v>
      </c>
      <c r="AP900" s="120" t="e">
        <f>VLOOKUP($AS900,'Anlage 1e'!$A:$M,4,FALSE)</f>
        <v>#N/A</v>
      </c>
      <c r="AQ900" s="120" t="e">
        <f>VLOOKUP($AS900,'Anlage 1e'!$A:$M,5,FALSE)</f>
        <v>#N/A</v>
      </c>
      <c r="AR900" s="120" t="e">
        <f>VLOOKUP($AS900,'FP Haupt'!$A:$M,5,FALSE)</f>
        <v>#N/A</v>
      </c>
      <c r="AS900" s="119" t="str">
        <f t="shared" si="16"/>
        <v/>
      </c>
      <c r="AV900" s="119" t="str">
        <f t="shared" si="17"/>
        <v>2</v>
      </c>
      <c r="AW900" s="119">
        <f t="shared" si="18"/>
        <v>1</v>
      </c>
      <c r="AX900" s="119" t="e">
        <f t="shared" si="19"/>
        <v>#N/A</v>
      </c>
      <c r="AY900" s="120" t="e">
        <f>VLOOKUP($BC900,'FP Haupt'!$A:$M,9,FALSE)</f>
        <v>#N/A</v>
      </c>
      <c r="AZ900" s="120" t="e">
        <f>VLOOKUP($BC900,'Anlage 1d'!$A:$M,8,FALSE)</f>
        <v>#N/A</v>
      </c>
      <c r="BA900" s="120" t="e">
        <f>VLOOKUP($BC900,'Anlage 1e'!$A:$M,10,FALSE)</f>
        <v>#N/A</v>
      </c>
      <c r="BB900" s="120" t="e">
        <f>VLOOKUP($BC900,'FP Beleg'!$A:$M,10,FALSE)</f>
        <v>#N/A</v>
      </c>
      <c r="BC900" s="119" t="str">
        <f t="shared" si="20"/>
        <v/>
      </c>
      <c r="BF900" s="119" t="str">
        <f t="shared" si="21"/>
        <v>2</v>
      </c>
      <c r="BG900" s="119">
        <f t="shared" si="22"/>
        <v>1</v>
      </c>
      <c r="BH900" s="119" t="e">
        <f t="shared" si="23"/>
        <v>#N/A</v>
      </c>
      <c r="BI900" s="120" t="e">
        <f>VLOOKUP($BM900,'FP Haupt'!$A:$M,12,FALSE)</f>
        <v>#N/A</v>
      </c>
      <c r="BJ900" s="120" t="e">
        <f>VLOOKUP($BM900,'Anlage 1d'!$A:$M,11,FALSE)</f>
        <v>#N/A</v>
      </c>
      <c r="BK900" s="120" t="e">
        <f>VLOOKUP($BM900,'Anlage 1e'!$A:$M,13,FALSE)</f>
        <v>#N/A</v>
      </c>
      <c r="BL900" s="120" t="e">
        <f>VLOOKUP($BM900,'FP Beleg'!$A:$M,13,FALSE)</f>
        <v>#N/A</v>
      </c>
      <c r="BM900" s="119" t="str">
        <f t="shared" si="24"/>
        <v/>
      </c>
      <c r="BP900" s="119" t="str">
        <f t="shared" si="25"/>
        <v>2</v>
      </c>
      <c r="BQ900" s="119">
        <f t="shared" si="26"/>
        <v>1</v>
      </c>
      <c r="BR900" s="119" t="e">
        <f t="shared" si="27"/>
        <v>#N/A</v>
      </c>
      <c r="BS900" s="120" t="e">
        <f>VLOOKUP($BW900,'FP Haupt'!$A:$M,12,FALSE)</f>
        <v>#N/A</v>
      </c>
      <c r="BT900" s="120" t="e">
        <f>VLOOKUP($BW900,'Anlage 1d'!$A:$M,11,FALSE)</f>
        <v>#N/A</v>
      </c>
      <c r="BU900" s="120" t="e">
        <f>VLOOKUP($BW900,'Anlage 1e'!$A:$M,13,FALSE)</f>
        <v>#N/A</v>
      </c>
      <c r="BV900" s="120" t="e">
        <f>VLOOKUP($BW900,'FP Beleg'!$A:$M,13,FALSE)</f>
        <v>#N/A</v>
      </c>
      <c r="BW900" s="119" t="str">
        <f t="shared" si="28"/>
        <v/>
      </c>
      <c r="BZ900" s="119" t="str">
        <f t="shared" si="29"/>
        <v>2</v>
      </c>
      <c r="CA900" s="119">
        <f t="shared" si="30"/>
        <v>1</v>
      </c>
      <c r="CB900" s="119" t="e">
        <f t="shared" si="31"/>
        <v>#N/A</v>
      </c>
      <c r="CC900" s="120" t="e">
        <f>VLOOKUP($CG900,'FP Haupt'!$A:$M,11,FALSE)</f>
        <v>#N/A</v>
      </c>
      <c r="CD900" s="120" t="e">
        <f>VLOOKUP($CG900,'Anlage 1d'!$A:$M,10,FALSE)</f>
        <v>#N/A</v>
      </c>
      <c r="CE900" s="120" t="e">
        <f>VLOOKUP($CG900,'Anlage 1e'!$A:$M,12,FALSE)</f>
        <v>#N/A</v>
      </c>
      <c r="CF900" s="120" t="e">
        <f>VLOOKUP($CG900,'FP Beleg'!$A:$M,12,FALSE)</f>
        <v>#N/A</v>
      </c>
      <c r="CG900" s="119" t="str">
        <f t="shared" si="32"/>
        <v/>
      </c>
      <c r="CJ900" s="119" t="str">
        <f t="shared" si="112"/>
        <v>2</v>
      </c>
      <c r="CK900" s="119">
        <f t="shared" si="116"/>
        <v>1</v>
      </c>
      <c r="CL900" s="119" t="e">
        <f t="shared" si="117"/>
        <v>#N/A</v>
      </c>
      <c r="CM900" s="120" t="e">
        <f>VLOOKUP($CQ900,'FP Haupt'!$A:$O,15,FALSE)</f>
        <v>#N/A</v>
      </c>
      <c r="CN900" s="120" t="e">
        <f>VLOOKUP($CQ900,'Anlage 1d'!$A:$O,15,FALSE)</f>
        <v>#N/A</v>
      </c>
      <c r="CO900" s="120" t="e">
        <f>VLOOKUP($CQ900,'Anlage 1e'!$A:$Q,17,FALSE)</f>
        <v>#N/A</v>
      </c>
      <c r="CP900" s="120" t="e">
        <f>VLOOKUP($CQ900,'FP Beleg'!$A:$P,16,FALSE)</f>
        <v>#N/A</v>
      </c>
      <c r="CQ900" s="119" t="str">
        <f t="shared" si="113"/>
        <v/>
      </c>
    </row>
    <row r="901" spans="1:95" x14ac:dyDescent="0.2">
      <c r="A901" s="111"/>
      <c r="B901" s="112" t="str">
        <f>IF(A901="","",IF(ISERROR(VLOOKUP(MID(A901,1,4),'FP Haupt'!$A:$M,4,FALSE)),"keine DRG gemäß FPV",VLOOKUP(MID(A901,1,4),'FP Haupt'!$A:$M,4,FALSE)))</f>
        <v/>
      </c>
      <c r="C901" s="113">
        <f t="shared" si="39"/>
        <v>0</v>
      </c>
      <c r="D901" s="114" t="str">
        <f t="shared" si="1"/>
        <v/>
      </c>
      <c r="E901" s="114" t="str">
        <f t="shared" si="2"/>
        <v/>
      </c>
      <c r="F901" s="115"/>
      <c r="G901" s="115"/>
      <c r="H901" s="116" t="str">
        <f t="shared" si="3"/>
        <v/>
      </c>
      <c r="I901" s="117">
        <f t="shared" si="4"/>
        <v>0</v>
      </c>
      <c r="J901" s="115"/>
      <c r="K901" s="115"/>
      <c r="L901" s="116" t="str">
        <f t="shared" si="5"/>
        <v/>
      </c>
      <c r="M901" s="114">
        <f t="shared" si="6"/>
        <v>0</v>
      </c>
      <c r="N901" s="115"/>
      <c r="O901" s="115"/>
      <c r="P901" s="116" t="str">
        <f t="shared" si="7"/>
        <v/>
      </c>
      <c r="Q901" s="114">
        <f t="shared" si="8"/>
        <v>0</v>
      </c>
      <c r="R901" s="115"/>
      <c r="S901" s="115"/>
      <c r="T901" s="116" t="str">
        <f t="shared" si="9"/>
        <v/>
      </c>
      <c r="U901" s="114">
        <f t="shared" si="10"/>
        <v>0</v>
      </c>
      <c r="V901" s="115"/>
      <c r="W901" s="115"/>
      <c r="X901" s="116" t="str">
        <f t="shared" si="11"/>
        <v/>
      </c>
      <c r="Y901" s="117">
        <f t="shared" si="12"/>
        <v>0</v>
      </c>
      <c r="Z901" s="115"/>
      <c r="AA901" s="602" t="str">
        <f t="shared" si="114"/>
        <v/>
      </c>
      <c r="AB901" s="603">
        <f t="shared" si="115"/>
        <v>0</v>
      </c>
      <c r="AG901" s="119" t="str">
        <f t="shared" si="13"/>
        <v>Z</v>
      </c>
      <c r="AH901" s="119">
        <f t="shared" si="14"/>
        <v>9</v>
      </c>
      <c r="AI901" s="119" t="e">
        <f t="shared" si="15"/>
        <v>#N/A</v>
      </c>
      <c r="AJ901" s="120" t="e">
        <f>VLOOKUP($AS901,'FP Haupt'!$A:$M,6,FALSE)</f>
        <v>#N/A</v>
      </c>
      <c r="AK901" s="120" t="e">
        <f>VLOOKUP($AS901,'FP Beleg'!$A:$M,4,FALSE)</f>
        <v>#N/A</v>
      </c>
      <c r="AL901" s="120" t="e">
        <f>VLOOKUP($AS901,'FP Beleg'!$A:$M,5,FALSE)</f>
        <v>#N/A</v>
      </c>
      <c r="AM901" s="120" t="e">
        <f>VLOOKUP($AS901,'FP Beleg'!$A:$M,6,FALSE)</f>
        <v>#N/A</v>
      </c>
      <c r="AN901" s="120" t="e">
        <f>VLOOKUP($AS901,'FP Beleg'!$A:$M,7,FALSE)</f>
        <v>#N/A</v>
      </c>
      <c r="AO901" s="120" t="e">
        <f>VLOOKUP($AS901,'Anlage 1d'!$A:$M,4,FALSE)</f>
        <v>#N/A</v>
      </c>
      <c r="AP901" s="120" t="e">
        <f>VLOOKUP($AS901,'Anlage 1e'!$A:$M,4,FALSE)</f>
        <v>#N/A</v>
      </c>
      <c r="AQ901" s="120" t="e">
        <f>VLOOKUP($AS901,'Anlage 1e'!$A:$M,5,FALSE)</f>
        <v>#N/A</v>
      </c>
      <c r="AR901" s="120" t="e">
        <f>VLOOKUP($AS901,'FP Haupt'!$A:$M,5,FALSE)</f>
        <v>#N/A</v>
      </c>
      <c r="AS901" s="119" t="str">
        <f t="shared" si="16"/>
        <v/>
      </c>
      <c r="AV901" s="119" t="str">
        <f t="shared" si="17"/>
        <v>2</v>
      </c>
      <c r="AW901" s="119">
        <f t="shared" si="18"/>
        <v>1</v>
      </c>
      <c r="AX901" s="119" t="e">
        <f t="shared" si="19"/>
        <v>#N/A</v>
      </c>
      <c r="AY901" s="120" t="e">
        <f>VLOOKUP($BC901,'FP Haupt'!$A:$M,9,FALSE)</f>
        <v>#N/A</v>
      </c>
      <c r="AZ901" s="120" t="e">
        <f>VLOOKUP($BC901,'Anlage 1d'!$A:$M,8,FALSE)</f>
        <v>#N/A</v>
      </c>
      <c r="BA901" s="120" t="e">
        <f>VLOOKUP($BC901,'Anlage 1e'!$A:$M,10,FALSE)</f>
        <v>#N/A</v>
      </c>
      <c r="BB901" s="120" t="e">
        <f>VLOOKUP($BC901,'FP Beleg'!$A:$M,10,FALSE)</f>
        <v>#N/A</v>
      </c>
      <c r="BC901" s="119" t="str">
        <f t="shared" si="20"/>
        <v/>
      </c>
      <c r="BF901" s="119" t="str">
        <f t="shared" si="21"/>
        <v>2</v>
      </c>
      <c r="BG901" s="119">
        <f t="shared" si="22"/>
        <v>1</v>
      </c>
      <c r="BH901" s="119" t="e">
        <f t="shared" si="23"/>
        <v>#N/A</v>
      </c>
      <c r="BI901" s="120" t="e">
        <f>VLOOKUP($BM901,'FP Haupt'!$A:$M,12,FALSE)</f>
        <v>#N/A</v>
      </c>
      <c r="BJ901" s="120" t="e">
        <f>VLOOKUP($BM901,'Anlage 1d'!$A:$M,11,FALSE)</f>
        <v>#N/A</v>
      </c>
      <c r="BK901" s="120" t="e">
        <f>VLOOKUP($BM901,'Anlage 1e'!$A:$M,13,FALSE)</f>
        <v>#N/A</v>
      </c>
      <c r="BL901" s="120" t="e">
        <f>VLOOKUP($BM901,'FP Beleg'!$A:$M,13,FALSE)</f>
        <v>#N/A</v>
      </c>
      <c r="BM901" s="119" t="str">
        <f t="shared" si="24"/>
        <v/>
      </c>
      <c r="BP901" s="119" t="str">
        <f t="shared" si="25"/>
        <v>2</v>
      </c>
      <c r="BQ901" s="119">
        <f t="shared" si="26"/>
        <v>1</v>
      </c>
      <c r="BR901" s="119" t="e">
        <f t="shared" si="27"/>
        <v>#N/A</v>
      </c>
      <c r="BS901" s="120" t="e">
        <f>VLOOKUP($BW901,'FP Haupt'!$A:$M,12,FALSE)</f>
        <v>#N/A</v>
      </c>
      <c r="BT901" s="120" t="e">
        <f>VLOOKUP($BW901,'Anlage 1d'!$A:$M,11,FALSE)</f>
        <v>#N/A</v>
      </c>
      <c r="BU901" s="120" t="e">
        <f>VLOOKUP($BW901,'Anlage 1e'!$A:$M,13,FALSE)</f>
        <v>#N/A</v>
      </c>
      <c r="BV901" s="120" t="e">
        <f>VLOOKUP($BW901,'FP Beleg'!$A:$M,13,FALSE)</f>
        <v>#N/A</v>
      </c>
      <c r="BW901" s="119" t="str">
        <f t="shared" si="28"/>
        <v/>
      </c>
      <c r="BZ901" s="119" t="str">
        <f t="shared" si="29"/>
        <v>2</v>
      </c>
      <c r="CA901" s="119">
        <f t="shared" si="30"/>
        <v>1</v>
      </c>
      <c r="CB901" s="119" t="e">
        <f t="shared" si="31"/>
        <v>#N/A</v>
      </c>
      <c r="CC901" s="120" t="e">
        <f>VLOOKUP($CG901,'FP Haupt'!$A:$M,11,FALSE)</f>
        <v>#N/A</v>
      </c>
      <c r="CD901" s="120" t="e">
        <f>VLOOKUP($CG901,'Anlage 1d'!$A:$M,10,FALSE)</f>
        <v>#N/A</v>
      </c>
      <c r="CE901" s="120" t="e">
        <f>VLOOKUP($CG901,'Anlage 1e'!$A:$M,12,FALSE)</f>
        <v>#N/A</v>
      </c>
      <c r="CF901" s="120" t="e">
        <f>VLOOKUP($CG901,'FP Beleg'!$A:$M,12,FALSE)</f>
        <v>#N/A</v>
      </c>
      <c r="CG901" s="119" t="str">
        <f t="shared" si="32"/>
        <v/>
      </c>
      <c r="CJ901" s="119" t="str">
        <f t="shared" si="112"/>
        <v>2</v>
      </c>
      <c r="CK901" s="119">
        <f t="shared" si="116"/>
        <v>1</v>
      </c>
      <c r="CL901" s="119" t="e">
        <f t="shared" si="117"/>
        <v>#N/A</v>
      </c>
      <c r="CM901" s="120" t="e">
        <f>VLOOKUP($CQ901,'FP Haupt'!$A:$O,15,FALSE)</f>
        <v>#N/A</v>
      </c>
      <c r="CN901" s="120" t="e">
        <f>VLOOKUP($CQ901,'Anlage 1d'!$A:$O,15,FALSE)</f>
        <v>#N/A</v>
      </c>
      <c r="CO901" s="120" t="e">
        <f>VLOOKUP($CQ901,'Anlage 1e'!$A:$Q,17,FALSE)</f>
        <v>#N/A</v>
      </c>
      <c r="CP901" s="120" t="e">
        <f>VLOOKUP($CQ901,'FP Beleg'!$A:$P,16,FALSE)</f>
        <v>#N/A</v>
      </c>
      <c r="CQ901" s="119" t="str">
        <f t="shared" si="113"/>
        <v/>
      </c>
    </row>
    <row r="902" spans="1:95" x14ac:dyDescent="0.2">
      <c r="A902" s="111"/>
      <c r="B902" s="112" t="str">
        <f>IF(A902="","",IF(ISERROR(VLOOKUP(MID(A902,1,4),'FP Haupt'!$A:$M,4,FALSE)),"keine DRG gemäß FPV",VLOOKUP(MID(A902,1,4),'FP Haupt'!$A:$M,4,FALSE)))</f>
        <v/>
      </c>
      <c r="C902" s="113">
        <f t="shared" si="39"/>
        <v>0</v>
      </c>
      <c r="D902" s="114" t="str">
        <f t="shared" si="1"/>
        <v/>
      </c>
      <c r="E902" s="114" t="str">
        <f t="shared" si="2"/>
        <v/>
      </c>
      <c r="F902" s="115"/>
      <c r="G902" s="115"/>
      <c r="H902" s="116" t="str">
        <f t="shared" si="3"/>
        <v/>
      </c>
      <c r="I902" s="117">
        <f t="shared" si="4"/>
        <v>0</v>
      </c>
      <c r="J902" s="115"/>
      <c r="K902" s="115"/>
      <c r="L902" s="116" t="str">
        <f t="shared" si="5"/>
        <v/>
      </c>
      <c r="M902" s="114">
        <f t="shared" si="6"/>
        <v>0</v>
      </c>
      <c r="N902" s="115"/>
      <c r="O902" s="115"/>
      <c r="P902" s="116" t="str">
        <f t="shared" si="7"/>
        <v/>
      </c>
      <c r="Q902" s="114">
        <f t="shared" si="8"/>
        <v>0</v>
      </c>
      <c r="R902" s="115"/>
      <c r="S902" s="115"/>
      <c r="T902" s="116" t="str">
        <f t="shared" si="9"/>
        <v/>
      </c>
      <c r="U902" s="114">
        <f t="shared" si="10"/>
        <v>0</v>
      </c>
      <c r="V902" s="115"/>
      <c r="W902" s="115"/>
      <c r="X902" s="116" t="str">
        <f t="shared" si="11"/>
        <v/>
      </c>
      <c r="Y902" s="117">
        <f t="shared" si="12"/>
        <v>0</v>
      </c>
      <c r="Z902" s="115"/>
      <c r="AA902" s="602" t="str">
        <f t="shared" si="114"/>
        <v/>
      </c>
      <c r="AB902" s="603">
        <f t="shared" si="115"/>
        <v>0</v>
      </c>
      <c r="AG902" s="119" t="str">
        <f t="shared" si="13"/>
        <v>Z</v>
      </c>
      <c r="AH902" s="119">
        <f t="shared" si="14"/>
        <v>9</v>
      </c>
      <c r="AI902" s="119" t="e">
        <f t="shared" si="15"/>
        <v>#N/A</v>
      </c>
      <c r="AJ902" s="120" t="e">
        <f>VLOOKUP($AS902,'FP Haupt'!$A:$M,6,FALSE)</f>
        <v>#N/A</v>
      </c>
      <c r="AK902" s="120" t="e">
        <f>VLOOKUP($AS902,'FP Beleg'!$A:$M,4,FALSE)</f>
        <v>#N/A</v>
      </c>
      <c r="AL902" s="120" t="e">
        <f>VLOOKUP($AS902,'FP Beleg'!$A:$M,5,FALSE)</f>
        <v>#N/A</v>
      </c>
      <c r="AM902" s="120" t="e">
        <f>VLOOKUP($AS902,'FP Beleg'!$A:$M,6,FALSE)</f>
        <v>#N/A</v>
      </c>
      <c r="AN902" s="120" t="e">
        <f>VLOOKUP($AS902,'FP Beleg'!$A:$M,7,FALSE)</f>
        <v>#N/A</v>
      </c>
      <c r="AO902" s="120" t="e">
        <f>VLOOKUP($AS902,'Anlage 1d'!$A:$M,4,FALSE)</f>
        <v>#N/A</v>
      </c>
      <c r="AP902" s="120" t="e">
        <f>VLOOKUP($AS902,'Anlage 1e'!$A:$M,4,FALSE)</f>
        <v>#N/A</v>
      </c>
      <c r="AQ902" s="120" t="e">
        <f>VLOOKUP($AS902,'Anlage 1e'!$A:$M,5,FALSE)</f>
        <v>#N/A</v>
      </c>
      <c r="AR902" s="120" t="e">
        <f>VLOOKUP($AS902,'FP Haupt'!$A:$M,5,FALSE)</f>
        <v>#N/A</v>
      </c>
      <c r="AS902" s="119" t="str">
        <f t="shared" si="16"/>
        <v/>
      </c>
      <c r="AV902" s="119" t="str">
        <f t="shared" si="17"/>
        <v>2</v>
      </c>
      <c r="AW902" s="119">
        <f t="shared" si="18"/>
        <v>1</v>
      </c>
      <c r="AX902" s="119" t="e">
        <f t="shared" si="19"/>
        <v>#N/A</v>
      </c>
      <c r="AY902" s="120" t="e">
        <f>VLOOKUP($BC902,'FP Haupt'!$A:$M,9,FALSE)</f>
        <v>#N/A</v>
      </c>
      <c r="AZ902" s="120" t="e">
        <f>VLOOKUP($BC902,'Anlage 1d'!$A:$M,8,FALSE)</f>
        <v>#N/A</v>
      </c>
      <c r="BA902" s="120" t="e">
        <f>VLOOKUP($BC902,'Anlage 1e'!$A:$M,10,FALSE)</f>
        <v>#N/A</v>
      </c>
      <c r="BB902" s="120" t="e">
        <f>VLOOKUP($BC902,'FP Beleg'!$A:$M,10,FALSE)</f>
        <v>#N/A</v>
      </c>
      <c r="BC902" s="119" t="str">
        <f t="shared" si="20"/>
        <v/>
      </c>
      <c r="BF902" s="119" t="str">
        <f t="shared" si="21"/>
        <v>2</v>
      </c>
      <c r="BG902" s="119">
        <f t="shared" si="22"/>
        <v>1</v>
      </c>
      <c r="BH902" s="119" t="e">
        <f t="shared" si="23"/>
        <v>#N/A</v>
      </c>
      <c r="BI902" s="120" t="e">
        <f>VLOOKUP($BM902,'FP Haupt'!$A:$M,12,FALSE)</f>
        <v>#N/A</v>
      </c>
      <c r="BJ902" s="120" t="e">
        <f>VLOOKUP($BM902,'Anlage 1d'!$A:$M,11,FALSE)</f>
        <v>#N/A</v>
      </c>
      <c r="BK902" s="120" t="e">
        <f>VLOOKUP($BM902,'Anlage 1e'!$A:$M,13,FALSE)</f>
        <v>#N/A</v>
      </c>
      <c r="BL902" s="120" t="e">
        <f>VLOOKUP($BM902,'FP Beleg'!$A:$M,13,FALSE)</f>
        <v>#N/A</v>
      </c>
      <c r="BM902" s="119" t="str">
        <f t="shared" si="24"/>
        <v/>
      </c>
      <c r="BP902" s="119" t="str">
        <f t="shared" si="25"/>
        <v>2</v>
      </c>
      <c r="BQ902" s="119">
        <f t="shared" si="26"/>
        <v>1</v>
      </c>
      <c r="BR902" s="119" t="e">
        <f t="shared" si="27"/>
        <v>#N/A</v>
      </c>
      <c r="BS902" s="120" t="e">
        <f>VLOOKUP($BW902,'FP Haupt'!$A:$M,12,FALSE)</f>
        <v>#N/A</v>
      </c>
      <c r="BT902" s="120" t="e">
        <f>VLOOKUP($BW902,'Anlage 1d'!$A:$M,11,FALSE)</f>
        <v>#N/A</v>
      </c>
      <c r="BU902" s="120" t="e">
        <f>VLOOKUP($BW902,'Anlage 1e'!$A:$M,13,FALSE)</f>
        <v>#N/A</v>
      </c>
      <c r="BV902" s="120" t="e">
        <f>VLOOKUP($BW902,'FP Beleg'!$A:$M,13,FALSE)</f>
        <v>#N/A</v>
      </c>
      <c r="BW902" s="119" t="str">
        <f t="shared" si="28"/>
        <v/>
      </c>
      <c r="BZ902" s="119" t="str">
        <f t="shared" si="29"/>
        <v>2</v>
      </c>
      <c r="CA902" s="119">
        <f t="shared" si="30"/>
        <v>1</v>
      </c>
      <c r="CB902" s="119" t="e">
        <f t="shared" si="31"/>
        <v>#N/A</v>
      </c>
      <c r="CC902" s="120" t="e">
        <f>VLOOKUP($CG902,'FP Haupt'!$A:$M,11,FALSE)</f>
        <v>#N/A</v>
      </c>
      <c r="CD902" s="120" t="e">
        <f>VLOOKUP($CG902,'Anlage 1d'!$A:$M,10,FALSE)</f>
        <v>#N/A</v>
      </c>
      <c r="CE902" s="120" t="e">
        <f>VLOOKUP($CG902,'Anlage 1e'!$A:$M,12,FALSE)</f>
        <v>#N/A</v>
      </c>
      <c r="CF902" s="120" t="e">
        <f>VLOOKUP($CG902,'FP Beleg'!$A:$M,12,FALSE)</f>
        <v>#N/A</v>
      </c>
      <c r="CG902" s="119" t="str">
        <f t="shared" si="32"/>
        <v/>
      </c>
      <c r="CJ902" s="119" t="str">
        <f t="shared" si="112"/>
        <v>2</v>
      </c>
      <c r="CK902" s="119">
        <f t="shared" si="116"/>
        <v>1</v>
      </c>
      <c r="CL902" s="119" t="e">
        <f t="shared" si="117"/>
        <v>#N/A</v>
      </c>
      <c r="CM902" s="120" t="e">
        <f>VLOOKUP($CQ902,'FP Haupt'!$A:$O,15,FALSE)</f>
        <v>#N/A</v>
      </c>
      <c r="CN902" s="120" t="e">
        <f>VLOOKUP($CQ902,'Anlage 1d'!$A:$O,15,FALSE)</f>
        <v>#N/A</v>
      </c>
      <c r="CO902" s="120" t="e">
        <f>VLOOKUP($CQ902,'Anlage 1e'!$A:$Q,17,FALSE)</f>
        <v>#N/A</v>
      </c>
      <c r="CP902" s="120" t="e">
        <f>VLOOKUP($CQ902,'FP Beleg'!$A:$P,16,FALSE)</f>
        <v>#N/A</v>
      </c>
      <c r="CQ902" s="119" t="str">
        <f t="shared" si="113"/>
        <v/>
      </c>
    </row>
    <row r="903" spans="1:95" x14ac:dyDescent="0.2">
      <c r="A903" s="111"/>
      <c r="B903" s="112" t="str">
        <f>IF(A903="","",IF(ISERROR(VLOOKUP(MID(A903,1,4),'FP Haupt'!$A:$M,4,FALSE)),"keine DRG gemäß FPV",VLOOKUP(MID(A903,1,4),'FP Haupt'!$A:$M,4,FALSE)))</f>
        <v/>
      </c>
      <c r="C903" s="113">
        <f t="shared" si="39"/>
        <v>0</v>
      </c>
      <c r="D903" s="114" t="str">
        <f t="shared" si="1"/>
        <v/>
      </c>
      <c r="E903" s="114" t="str">
        <f t="shared" si="2"/>
        <v/>
      </c>
      <c r="F903" s="115"/>
      <c r="G903" s="115"/>
      <c r="H903" s="116" t="str">
        <f t="shared" si="3"/>
        <v/>
      </c>
      <c r="I903" s="117">
        <f t="shared" si="4"/>
        <v>0</v>
      </c>
      <c r="J903" s="115"/>
      <c r="K903" s="115"/>
      <c r="L903" s="116" t="str">
        <f t="shared" si="5"/>
        <v/>
      </c>
      <c r="M903" s="114">
        <f t="shared" si="6"/>
        <v>0</v>
      </c>
      <c r="N903" s="115"/>
      <c r="O903" s="115"/>
      <c r="P903" s="116" t="str">
        <f t="shared" si="7"/>
        <v/>
      </c>
      <c r="Q903" s="114">
        <f t="shared" si="8"/>
        <v>0</v>
      </c>
      <c r="R903" s="115"/>
      <c r="S903" s="115"/>
      <c r="T903" s="116" t="str">
        <f t="shared" si="9"/>
        <v/>
      </c>
      <c r="U903" s="114">
        <f t="shared" si="10"/>
        <v>0</v>
      </c>
      <c r="V903" s="115"/>
      <c r="W903" s="115"/>
      <c r="X903" s="116" t="str">
        <f t="shared" si="11"/>
        <v/>
      </c>
      <c r="Y903" s="117">
        <f t="shared" si="12"/>
        <v>0</v>
      </c>
      <c r="Z903" s="115"/>
      <c r="AA903" s="602" t="str">
        <f t="shared" si="114"/>
        <v/>
      </c>
      <c r="AB903" s="603">
        <f t="shared" si="115"/>
        <v>0</v>
      </c>
      <c r="AG903" s="119" t="str">
        <f t="shared" si="13"/>
        <v>Z</v>
      </c>
      <c r="AH903" s="119">
        <f t="shared" si="14"/>
        <v>9</v>
      </c>
      <c r="AI903" s="119" t="e">
        <f t="shared" si="15"/>
        <v>#N/A</v>
      </c>
      <c r="AJ903" s="120" t="e">
        <f>VLOOKUP($AS903,'FP Haupt'!$A:$M,6,FALSE)</f>
        <v>#N/A</v>
      </c>
      <c r="AK903" s="120" t="e">
        <f>VLOOKUP($AS903,'FP Beleg'!$A:$M,4,FALSE)</f>
        <v>#N/A</v>
      </c>
      <c r="AL903" s="120" t="e">
        <f>VLOOKUP($AS903,'FP Beleg'!$A:$M,5,FALSE)</f>
        <v>#N/A</v>
      </c>
      <c r="AM903" s="120" t="e">
        <f>VLOOKUP($AS903,'FP Beleg'!$A:$M,6,FALSE)</f>
        <v>#N/A</v>
      </c>
      <c r="AN903" s="120" t="e">
        <f>VLOOKUP($AS903,'FP Beleg'!$A:$M,7,FALSE)</f>
        <v>#N/A</v>
      </c>
      <c r="AO903" s="120" t="e">
        <f>VLOOKUP($AS903,'Anlage 1d'!$A:$M,4,FALSE)</f>
        <v>#N/A</v>
      </c>
      <c r="AP903" s="120" t="e">
        <f>VLOOKUP($AS903,'Anlage 1e'!$A:$M,4,FALSE)</f>
        <v>#N/A</v>
      </c>
      <c r="AQ903" s="120" t="e">
        <f>VLOOKUP($AS903,'Anlage 1e'!$A:$M,5,FALSE)</f>
        <v>#N/A</v>
      </c>
      <c r="AR903" s="120" t="e">
        <f>VLOOKUP($AS903,'FP Haupt'!$A:$M,5,FALSE)</f>
        <v>#N/A</v>
      </c>
      <c r="AS903" s="119" t="str">
        <f t="shared" si="16"/>
        <v/>
      </c>
      <c r="AV903" s="119" t="str">
        <f t="shared" si="17"/>
        <v>2</v>
      </c>
      <c r="AW903" s="119">
        <f t="shared" si="18"/>
        <v>1</v>
      </c>
      <c r="AX903" s="119" t="e">
        <f t="shared" si="19"/>
        <v>#N/A</v>
      </c>
      <c r="AY903" s="120" t="e">
        <f>VLOOKUP($BC903,'FP Haupt'!$A:$M,9,FALSE)</f>
        <v>#N/A</v>
      </c>
      <c r="AZ903" s="120" t="e">
        <f>VLOOKUP($BC903,'Anlage 1d'!$A:$M,8,FALSE)</f>
        <v>#N/A</v>
      </c>
      <c r="BA903" s="120" t="e">
        <f>VLOOKUP($BC903,'Anlage 1e'!$A:$M,10,FALSE)</f>
        <v>#N/A</v>
      </c>
      <c r="BB903" s="120" t="e">
        <f>VLOOKUP($BC903,'FP Beleg'!$A:$M,10,FALSE)</f>
        <v>#N/A</v>
      </c>
      <c r="BC903" s="119" t="str">
        <f t="shared" si="20"/>
        <v/>
      </c>
      <c r="BF903" s="119" t="str">
        <f t="shared" si="21"/>
        <v>2</v>
      </c>
      <c r="BG903" s="119">
        <f t="shared" si="22"/>
        <v>1</v>
      </c>
      <c r="BH903" s="119" t="e">
        <f t="shared" si="23"/>
        <v>#N/A</v>
      </c>
      <c r="BI903" s="120" t="e">
        <f>VLOOKUP($BM903,'FP Haupt'!$A:$M,12,FALSE)</f>
        <v>#N/A</v>
      </c>
      <c r="BJ903" s="120" t="e">
        <f>VLOOKUP($BM903,'Anlage 1d'!$A:$M,11,FALSE)</f>
        <v>#N/A</v>
      </c>
      <c r="BK903" s="120" t="e">
        <f>VLOOKUP($BM903,'Anlage 1e'!$A:$M,13,FALSE)</f>
        <v>#N/A</v>
      </c>
      <c r="BL903" s="120" t="e">
        <f>VLOOKUP($BM903,'FP Beleg'!$A:$M,13,FALSE)</f>
        <v>#N/A</v>
      </c>
      <c r="BM903" s="119" t="str">
        <f t="shared" si="24"/>
        <v/>
      </c>
      <c r="BP903" s="119" t="str">
        <f t="shared" si="25"/>
        <v>2</v>
      </c>
      <c r="BQ903" s="119">
        <f t="shared" si="26"/>
        <v>1</v>
      </c>
      <c r="BR903" s="119" t="e">
        <f t="shared" si="27"/>
        <v>#N/A</v>
      </c>
      <c r="BS903" s="120" t="e">
        <f>VLOOKUP($BW903,'FP Haupt'!$A:$M,12,FALSE)</f>
        <v>#N/A</v>
      </c>
      <c r="BT903" s="120" t="e">
        <f>VLOOKUP($BW903,'Anlage 1d'!$A:$M,11,FALSE)</f>
        <v>#N/A</v>
      </c>
      <c r="BU903" s="120" t="e">
        <f>VLOOKUP($BW903,'Anlage 1e'!$A:$M,13,FALSE)</f>
        <v>#N/A</v>
      </c>
      <c r="BV903" s="120" t="e">
        <f>VLOOKUP($BW903,'FP Beleg'!$A:$M,13,FALSE)</f>
        <v>#N/A</v>
      </c>
      <c r="BW903" s="119" t="str">
        <f t="shared" si="28"/>
        <v/>
      </c>
      <c r="BZ903" s="119" t="str">
        <f t="shared" si="29"/>
        <v>2</v>
      </c>
      <c r="CA903" s="119">
        <f t="shared" si="30"/>
        <v>1</v>
      </c>
      <c r="CB903" s="119" t="e">
        <f t="shared" si="31"/>
        <v>#N/A</v>
      </c>
      <c r="CC903" s="120" t="e">
        <f>VLOOKUP($CG903,'FP Haupt'!$A:$M,11,FALSE)</f>
        <v>#N/A</v>
      </c>
      <c r="CD903" s="120" t="e">
        <f>VLOOKUP($CG903,'Anlage 1d'!$A:$M,10,FALSE)</f>
        <v>#N/A</v>
      </c>
      <c r="CE903" s="120" t="e">
        <f>VLOOKUP($CG903,'Anlage 1e'!$A:$M,12,FALSE)</f>
        <v>#N/A</v>
      </c>
      <c r="CF903" s="120" t="e">
        <f>VLOOKUP($CG903,'FP Beleg'!$A:$M,12,FALSE)</f>
        <v>#N/A</v>
      </c>
      <c r="CG903" s="119" t="str">
        <f t="shared" si="32"/>
        <v/>
      </c>
      <c r="CJ903" s="119" t="str">
        <f t="shared" si="112"/>
        <v>2</v>
      </c>
      <c r="CK903" s="119">
        <f t="shared" si="116"/>
        <v>1</v>
      </c>
      <c r="CL903" s="119" t="e">
        <f t="shared" si="117"/>
        <v>#N/A</v>
      </c>
      <c r="CM903" s="120" t="e">
        <f>VLOOKUP($CQ903,'FP Haupt'!$A:$O,15,FALSE)</f>
        <v>#N/A</v>
      </c>
      <c r="CN903" s="120" t="e">
        <f>VLOOKUP($CQ903,'Anlage 1d'!$A:$O,15,FALSE)</f>
        <v>#N/A</v>
      </c>
      <c r="CO903" s="120" t="e">
        <f>VLOOKUP($CQ903,'Anlage 1e'!$A:$Q,17,FALSE)</f>
        <v>#N/A</v>
      </c>
      <c r="CP903" s="120" t="e">
        <f>VLOOKUP($CQ903,'FP Beleg'!$A:$P,16,FALSE)</f>
        <v>#N/A</v>
      </c>
      <c r="CQ903" s="119" t="str">
        <f t="shared" si="113"/>
        <v/>
      </c>
    </row>
    <row r="904" spans="1:95" x14ac:dyDescent="0.2">
      <c r="A904" s="111"/>
      <c r="B904" s="112" t="str">
        <f>IF(A904="","",IF(ISERROR(VLOOKUP(MID(A904,1,4),'FP Haupt'!$A:$M,4,FALSE)),"keine DRG gemäß FPV",VLOOKUP(MID(A904,1,4),'FP Haupt'!$A:$M,4,FALSE)))</f>
        <v/>
      </c>
      <c r="C904" s="113">
        <f t="shared" si="39"/>
        <v>0</v>
      </c>
      <c r="D904" s="114" t="str">
        <f t="shared" si="1"/>
        <v/>
      </c>
      <c r="E904" s="114" t="str">
        <f t="shared" si="2"/>
        <v/>
      </c>
      <c r="F904" s="115"/>
      <c r="G904" s="115"/>
      <c r="H904" s="116" t="str">
        <f t="shared" si="3"/>
        <v/>
      </c>
      <c r="I904" s="117">
        <f t="shared" si="4"/>
        <v>0</v>
      </c>
      <c r="J904" s="115"/>
      <c r="K904" s="115"/>
      <c r="L904" s="116" t="str">
        <f t="shared" si="5"/>
        <v/>
      </c>
      <c r="M904" s="114">
        <f t="shared" si="6"/>
        <v>0</v>
      </c>
      <c r="N904" s="115"/>
      <c r="O904" s="115"/>
      <c r="P904" s="116" t="str">
        <f t="shared" si="7"/>
        <v/>
      </c>
      <c r="Q904" s="114">
        <f t="shared" si="8"/>
        <v>0</v>
      </c>
      <c r="R904" s="115"/>
      <c r="S904" s="115"/>
      <c r="T904" s="116" t="str">
        <f t="shared" si="9"/>
        <v/>
      </c>
      <c r="U904" s="114">
        <f t="shared" si="10"/>
        <v>0</v>
      </c>
      <c r="V904" s="115"/>
      <c r="W904" s="115"/>
      <c r="X904" s="116" t="str">
        <f t="shared" si="11"/>
        <v/>
      </c>
      <c r="Y904" s="117">
        <f t="shared" si="12"/>
        <v>0</v>
      </c>
      <c r="Z904" s="115"/>
      <c r="AA904" s="602" t="str">
        <f t="shared" si="114"/>
        <v/>
      </c>
      <c r="AB904" s="603">
        <f t="shared" si="115"/>
        <v>0</v>
      </c>
      <c r="AG904" s="119" t="str">
        <f t="shared" si="13"/>
        <v>Z</v>
      </c>
      <c r="AH904" s="119">
        <f t="shared" si="14"/>
        <v>9</v>
      </c>
      <c r="AI904" s="119" t="e">
        <f t="shared" si="15"/>
        <v>#N/A</v>
      </c>
      <c r="AJ904" s="120" t="e">
        <f>VLOOKUP($AS904,'FP Haupt'!$A:$M,6,FALSE)</f>
        <v>#N/A</v>
      </c>
      <c r="AK904" s="120" t="e">
        <f>VLOOKUP($AS904,'FP Beleg'!$A:$M,4,FALSE)</f>
        <v>#N/A</v>
      </c>
      <c r="AL904" s="120" t="e">
        <f>VLOOKUP($AS904,'FP Beleg'!$A:$M,5,FALSE)</f>
        <v>#N/A</v>
      </c>
      <c r="AM904" s="120" t="e">
        <f>VLOOKUP($AS904,'FP Beleg'!$A:$M,6,FALSE)</f>
        <v>#N/A</v>
      </c>
      <c r="AN904" s="120" t="e">
        <f>VLOOKUP($AS904,'FP Beleg'!$A:$M,7,FALSE)</f>
        <v>#N/A</v>
      </c>
      <c r="AO904" s="120" t="e">
        <f>VLOOKUP($AS904,'Anlage 1d'!$A:$M,4,FALSE)</f>
        <v>#N/A</v>
      </c>
      <c r="AP904" s="120" t="e">
        <f>VLOOKUP($AS904,'Anlage 1e'!$A:$M,4,FALSE)</f>
        <v>#N/A</v>
      </c>
      <c r="AQ904" s="120" t="e">
        <f>VLOOKUP($AS904,'Anlage 1e'!$A:$M,5,FALSE)</f>
        <v>#N/A</v>
      </c>
      <c r="AR904" s="120" t="e">
        <f>VLOOKUP($AS904,'FP Haupt'!$A:$M,5,FALSE)</f>
        <v>#N/A</v>
      </c>
      <c r="AS904" s="119" t="str">
        <f t="shared" si="16"/>
        <v/>
      </c>
      <c r="AV904" s="119" t="str">
        <f t="shared" si="17"/>
        <v>2</v>
      </c>
      <c r="AW904" s="119">
        <f t="shared" si="18"/>
        <v>1</v>
      </c>
      <c r="AX904" s="119" t="e">
        <f t="shared" si="19"/>
        <v>#N/A</v>
      </c>
      <c r="AY904" s="120" t="e">
        <f>VLOOKUP($BC904,'FP Haupt'!$A:$M,9,FALSE)</f>
        <v>#N/A</v>
      </c>
      <c r="AZ904" s="120" t="e">
        <f>VLOOKUP($BC904,'Anlage 1d'!$A:$M,8,FALSE)</f>
        <v>#N/A</v>
      </c>
      <c r="BA904" s="120" t="e">
        <f>VLOOKUP($BC904,'Anlage 1e'!$A:$M,10,FALSE)</f>
        <v>#N/A</v>
      </c>
      <c r="BB904" s="120" t="e">
        <f>VLOOKUP($BC904,'FP Beleg'!$A:$M,10,FALSE)</f>
        <v>#N/A</v>
      </c>
      <c r="BC904" s="119" t="str">
        <f t="shared" si="20"/>
        <v/>
      </c>
      <c r="BF904" s="119" t="str">
        <f t="shared" si="21"/>
        <v>2</v>
      </c>
      <c r="BG904" s="119">
        <f t="shared" si="22"/>
        <v>1</v>
      </c>
      <c r="BH904" s="119" t="e">
        <f t="shared" si="23"/>
        <v>#N/A</v>
      </c>
      <c r="BI904" s="120" t="e">
        <f>VLOOKUP($BM904,'FP Haupt'!$A:$M,12,FALSE)</f>
        <v>#N/A</v>
      </c>
      <c r="BJ904" s="120" t="e">
        <f>VLOOKUP($BM904,'Anlage 1d'!$A:$M,11,FALSE)</f>
        <v>#N/A</v>
      </c>
      <c r="BK904" s="120" t="e">
        <f>VLOOKUP($BM904,'Anlage 1e'!$A:$M,13,FALSE)</f>
        <v>#N/A</v>
      </c>
      <c r="BL904" s="120" t="e">
        <f>VLOOKUP($BM904,'FP Beleg'!$A:$M,13,FALSE)</f>
        <v>#N/A</v>
      </c>
      <c r="BM904" s="119" t="str">
        <f t="shared" si="24"/>
        <v/>
      </c>
      <c r="BP904" s="119" t="str">
        <f t="shared" si="25"/>
        <v>2</v>
      </c>
      <c r="BQ904" s="119">
        <f t="shared" si="26"/>
        <v>1</v>
      </c>
      <c r="BR904" s="119" t="e">
        <f t="shared" si="27"/>
        <v>#N/A</v>
      </c>
      <c r="BS904" s="120" t="e">
        <f>VLOOKUP($BW904,'FP Haupt'!$A:$M,12,FALSE)</f>
        <v>#N/A</v>
      </c>
      <c r="BT904" s="120" t="e">
        <f>VLOOKUP($BW904,'Anlage 1d'!$A:$M,11,FALSE)</f>
        <v>#N/A</v>
      </c>
      <c r="BU904" s="120" t="e">
        <f>VLOOKUP($BW904,'Anlage 1e'!$A:$M,13,FALSE)</f>
        <v>#N/A</v>
      </c>
      <c r="BV904" s="120" t="e">
        <f>VLOOKUP($BW904,'FP Beleg'!$A:$M,13,FALSE)</f>
        <v>#N/A</v>
      </c>
      <c r="BW904" s="119" t="str">
        <f t="shared" si="28"/>
        <v/>
      </c>
      <c r="BZ904" s="119" t="str">
        <f t="shared" si="29"/>
        <v>2</v>
      </c>
      <c r="CA904" s="119">
        <f t="shared" si="30"/>
        <v>1</v>
      </c>
      <c r="CB904" s="119" t="e">
        <f t="shared" si="31"/>
        <v>#N/A</v>
      </c>
      <c r="CC904" s="120" t="e">
        <f>VLOOKUP($CG904,'FP Haupt'!$A:$M,11,FALSE)</f>
        <v>#N/A</v>
      </c>
      <c r="CD904" s="120" t="e">
        <f>VLOOKUP($CG904,'Anlage 1d'!$A:$M,10,FALSE)</f>
        <v>#N/A</v>
      </c>
      <c r="CE904" s="120" t="e">
        <f>VLOOKUP($CG904,'Anlage 1e'!$A:$M,12,FALSE)</f>
        <v>#N/A</v>
      </c>
      <c r="CF904" s="120" t="e">
        <f>VLOOKUP($CG904,'FP Beleg'!$A:$M,12,FALSE)</f>
        <v>#N/A</v>
      </c>
      <c r="CG904" s="119" t="str">
        <f t="shared" si="32"/>
        <v/>
      </c>
      <c r="CJ904" s="119" t="str">
        <f t="shared" si="112"/>
        <v>2</v>
      </c>
      <c r="CK904" s="119">
        <f t="shared" si="116"/>
        <v>1</v>
      </c>
      <c r="CL904" s="119" t="e">
        <f t="shared" si="117"/>
        <v>#N/A</v>
      </c>
      <c r="CM904" s="120" t="e">
        <f>VLOOKUP($CQ904,'FP Haupt'!$A:$O,15,FALSE)</f>
        <v>#N/A</v>
      </c>
      <c r="CN904" s="120" t="e">
        <f>VLOOKUP($CQ904,'Anlage 1d'!$A:$O,15,FALSE)</f>
        <v>#N/A</v>
      </c>
      <c r="CO904" s="120" t="e">
        <f>VLOOKUP($CQ904,'Anlage 1e'!$A:$Q,17,FALSE)</f>
        <v>#N/A</v>
      </c>
      <c r="CP904" s="120" t="e">
        <f>VLOOKUP($CQ904,'FP Beleg'!$A:$P,16,FALSE)</f>
        <v>#N/A</v>
      </c>
      <c r="CQ904" s="119" t="str">
        <f t="shared" si="113"/>
        <v/>
      </c>
    </row>
    <row r="905" spans="1:95" x14ac:dyDescent="0.2">
      <c r="A905" s="111"/>
      <c r="B905" s="112" t="str">
        <f>IF(A905="","",IF(ISERROR(VLOOKUP(MID(A905,1,4),'FP Haupt'!$A:$M,4,FALSE)),"keine DRG gemäß FPV",VLOOKUP(MID(A905,1,4),'FP Haupt'!$A:$M,4,FALSE)))</f>
        <v/>
      </c>
      <c r="C905" s="113">
        <f t="shared" si="39"/>
        <v>0</v>
      </c>
      <c r="D905" s="114" t="str">
        <f t="shared" si="1"/>
        <v/>
      </c>
      <c r="E905" s="114" t="str">
        <f t="shared" si="2"/>
        <v/>
      </c>
      <c r="F905" s="115"/>
      <c r="G905" s="115"/>
      <c r="H905" s="116" t="str">
        <f t="shared" si="3"/>
        <v/>
      </c>
      <c r="I905" s="117">
        <f t="shared" si="4"/>
        <v>0</v>
      </c>
      <c r="J905" s="115"/>
      <c r="K905" s="115"/>
      <c r="L905" s="116" t="str">
        <f t="shared" si="5"/>
        <v/>
      </c>
      <c r="M905" s="114">
        <f t="shared" si="6"/>
        <v>0</v>
      </c>
      <c r="N905" s="115"/>
      <c r="O905" s="115"/>
      <c r="P905" s="116" t="str">
        <f t="shared" si="7"/>
        <v/>
      </c>
      <c r="Q905" s="114">
        <f t="shared" si="8"/>
        <v>0</v>
      </c>
      <c r="R905" s="115"/>
      <c r="S905" s="115"/>
      <c r="T905" s="116" t="str">
        <f t="shared" si="9"/>
        <v/>
      </c>
      <c r="U905" s="114">
        <f t="shared" si="10"/>
        <v>0</v>
      </c>
      <c r="V905" s="115"/>
      <c r="W905" s="115"/>
      <c r="X905" s="116" t="str">
        <f t="shared" si="11"/>
        <v/>
      </c>
      <c r="Y905" s="117">
        <f t="shared" si="12"/>
        <v>0</v>
      </c>
      <c r="Z905" s="115"/>
      <c r="AA905" s="602" t="str">
        <f t="shared" si="114"/>
        <v/>
      </c>
      <c r="AB905" s="603">
        <f t="shared" si="115"/>
        <v>0</v>
      </c>
      <c r="AG905" s="119" t="str">
        <f t="shared" si="13"/>
        <v>Z</v>
      </c>
      <c r="AH905" s="119">
        <f t="shared" si="14"/>
        <v>9</v>
      </c>
      <c r="AI905" s="119" t="e">
        <f t="shared" si="15"/>
        <v>#N/A</v>
      </c>
      <c r="AJ905" s="120" t="e">
        <f>VLOOKUP($AS905,'FP Haupt'!$A:$M,6,FALSE)</f>
        <v>#N/A</v>
      </c>
      <c r="AK905" s="120" t="e">
        <f>VLOOKUP($AS905,'FP Beleg'!$A:$M,4,FALSE)</f>
        <v>#N/A</v>
      </c>
      <c r="AL905" s="120" t="e">
        <f>VLOOKUP($AS905,'FP Beleg'!$A:$M,5,FALSE)</f>
        <v>#N/A</v>
      </c>
      <c r="AM905" s="120" t="e">
        <f>VLOOKUP($AS905,'FP Beleg'!$A:$M,6,FALSE)</f>
        <v>#N/A</v>
      </c>
      <c r="AN905" s="120" t="e">
        <f>VLOOKUP($AS905,'FP Beleg'!$A:$M,7,FALSE)</f>
        <v>#N/A</v>
      </c>
      <c r="AO905" s="120" t="e">
        <f>VLOOKUP($AS905,'Anlage 1d'!$A:$M,4,FALSE)</f>
        <v>#N/A</v>
      </c>
      <c r="AP905" s="120" t="e">
        <f>VLOOKUP($AS905,'Anlage 1e'!$A:$M,4,FALSE)</f>
        <v>#N/A</v>
      </c>
      <c r="AQ905" s="120" t="e">
        <f>VLOOKUP($AS905,'Anlage 1e'!$A:$M,5,FALSE)</f>
        <v>#N/A</v>
      </c>
      <c r="AR905" s="120" t="e">
        <f>VLOOKUP($AS905,'FP Haupt'!$A:$M,5,FALSE)</f>
        <v>#N/A</v>
      </c>
      <c r="AS905" s="119" t="str">
        <f t="shared" si="16"/>
        <v/>
      </c>
      <c r="AV905" s="119" t="str">
        <f t="shared" si="17"/>
        <v>2</v>
      </c>
      <c r="AW905" s="119">
        <f t="shared" si="18"/>
        <v>1</v>
      </c>
      <c r="AX905" s="119" t="e">
        <f t="shared" si="19"/>
        <v>#N/A</v>
      </c>
      <c r="AY905" s="120" t="e">
        <f>VLOOKUP($BC905,'FP Haupt'!$A:$M,9,FALSE)</f>
        <v>#N/A</v>
      </c>
      <c r="AZ905" s="120" t="e">
        <f>VLOOKUP($BC905,'Anlage 1d'!$A:$M,8,FALSE)</f>
        <v>#N/A</v>
      </c>
      <c r="BA905" s="120" t="e">
        <f>VLOOKUP($BC905,'Anlage 1e'!$A:$M,10,FALSE)</f>
        <v>#N/A</v>
      </c>
      <c r="BB905" s="120" t="e">
        <f>VLOOKUP($BC905,'FP Beleg'!$A:$M,10,FALSE)</f>
        <v>#N/A</v>
      </c>
      <c r="BC905" s="119" t="str">
        <f t="shared" si="20"/>
        <v/>
      </c>
      <c r="BF905" s="119" t="str">
        <f t="shared" si="21"/>
        <v>2</v>
      </c>
      <c r="BG905" s="119">
        <f t="shared" si="22"/>
        <v>1</v>
      </c>
      <c r="BH905" s="119" t="e">
        <f t="shared" si="23"/>
        <v>#N/A</v>
      </c>
      <c r="BI905" s="120" t="e">
        <f>VLOOKUP($BM905,'FP Haupt'!$A:$M,12,FALSE)</f>
        <v>#N/A</v>
      </c>
      <c r="BJ905" s="120" t="e">
        <f>VLOOKUP($BM905,'Anlage 1d'!$A:$M,11,FALSE)</f>
        <v>#N/A</v>
      </c>
      <c r="BK905" s="120" t="e">
        <f>VLOOKUP($BM905,'Anlage 1e'!$A:$M,13,FALSE)</f>
        <v>#N/A</v>
      </c>
      <c r="BL905" s="120" t="e">
        <f>VLOOKUP($BM905,'FP Beleg'!$A:$M,13,FALSE)</f>
        <v>#N/A</v>
      </c>
      <c r="BM905" s="119" t="str">
        <f t="shared" si="24"/>
        <v/>
      </c>
      <c r="BP905" s="119" t="str">
        <f t="shared" si="25"/>
        <v>2</v>
      </c>
      <c r="BQ905" s="119">
        <f t="shared" si="26"/>
        <v>1</v>
      </c>
      <c r="BR905" s="119" t="e">
        <f t="shared" si="27"/>
        <v>#N/A</v>
      </c>
      <c r="BS905" s="120" t="e">
        <f>VLOOKUP($BW905,'FP Haupt'!$A:$M,12,FALSE)</f>
        <v>#N/A</v>
      </c>
      <c r="BT905" s="120" t="e">
        <f>VLOOKUP($BW905,'Anlage 1d'!$A:$M,11,FALSE)</f>
        <v>#N/A</v>
      </c>
      <c r="BU905" s="120" t="e">
        <f>VLOOKUP($BW905,'Anlage 1e'!$A:$M,13,FALSE)</f>
        <v>#N/A</v>
      </c>
      <c r="BV905" s="120" t="e">
        <f>VLOOKUP($BW905,'FP Beleg'!$A:$M,13,FALSE)</f>
        <v>#N/A</v>
      </c>
      <c r="BW905" s="119" t="str">
        <f t="shared" si="28"/>
        <v/>
      </c>
      <c r="BZ905" s="119" t="str">
        <f t="shared" si="29"/>
        <v>2</v>
      </c>
      <c r="CA905" s="119">
        <f t="shared" si="30"/>
        <v>1</v>
      </c>
      <c r="CB905" s="119" t="e">
        <f t="shared" si="31"/>
        <v>#N/A</v>
      </c>
      <c r="CC905" s="120" t="e">
        <f>VLOOKUP($CG905,'FP Haupt'!$A:$M,11,FALSE)</f>
        <v>#N/A</v>
      </c>
      <c r="CD905" s="120" t="e">
        <f>VLOOKUP($CG905,'Anlage 1d'!$A:$M,10,FALSE)</f>
        <v>#N/A</v>
      </c>
      <c r="CE905" s="120" t="e">
        <f>VLOOKUP($CG905,'Anlage 1e'!$A:$M,12,FALSE)</f>
        <v>#N/A</v>
      </c>
      <c r="CF905" s="120" t="e">
        <f>VLOOKUP($CG905,'FP Beleg'!$A:$M,12,FALSE)</f>
        <v>#N/A</v>
      </c>
      <c r="CG905" s="119" t="str">
        <f t="shared" si="32"/>
        <v/>
      </c>
      <c r="CJ905" s="119" t="str">
        <f t="shared" si="112"/>
        <v>2</v>
      </c>
      <c r="CK905" s="119">
        <f t="shared" si="116"/>
        <v>1</v>
      </c>
      <c r="CL905" s="119" t="e">
        <f t="shared" si="117"/>
        <v>#N/A</v>
      </c>
      <c r="CM905" s="120" t="e">
        <f>VLOOKUP($CQ905,'FP Haupt'!$A:$O,15,FALSE)</f>
        <v>#N/A</v>
      </c>
      <c r="CN905" s="120" t="e">
        <f>VLOOKUP($CQ905,'Anlage 1d'!$A:$O,15,FALSE)</f>
        <v>#N/A</v>
      </c>
      <c r="CO905" s="120" t="e">
        <f>VLOOKUP($CQ905,'Anlage 1e'!$A:$Q,17,FALSE)</f>
        <v>#N/A</v>
      </c>
      <c r="CP905" s="120" t="e">
        <f>VLOOKUP($CQ905,'FP Beleg'!$A:$P,16,FALSE)</f>
        <v>#N/A</v>
      </c>
      <c r="CQ905" s="119" t="str">
        <f t="shared" si="113"/>
        <v/>
      </c>
    </row>
    <row r="906" spans="1:95" x14ac:dyDescent="0.2">
      <c r="A906" s="111"/>
      <c r="B906" s="112" t="str">
        <f>IF(A906="","",IF(ISERROR(VLOOKUP(MID(A906,1,4),'FP Haupt'!$A:$M,4,FALSE)),"keine DRG gemäß FPV",VLOOKUP(MID(A906,1,4),'FP Haupt'!$A:$M,4,FALSE)))</f>
        <v/>
      </c>
      <c r="C906" s="113">
        <f t="shared" si="39"/>
        <v>0</v>
      </c>
      <c r="D906" s="114" t="str">
        <f t="shared" si="1"/>
        <v/>
      </c>
      <c r="E906" s="114" t="str">
        <f t="shared" si="2"/>
        <v/>
      </c>
      <c r="F906" s="115"/>
      <c r="G906" s="115"/>
      <c r="H906" s="116" t="str">
        <f t="shared" si="3"/>
        <v/>
      </c>
      <c r="I906" s="117">
        <f t="shared" si="4"/>
        <v>0</v>
      </c>
      <c r="J906" s="115"/>
      <c r="K906" s="115"/>
      <c r="L906" s="116" t="str">
        <f t="shared" si="5"/>
        <v/>
      </c>
      <c r="M906" s="114">
        <f t="shared" si="6"/>
        <v>0</v>
      </c>
      <c r="N906" s="115"/>
      <c r="O906" s="115"/>
      <c r="P906" s="116" t="str">
        <f t="shared" si="7"/>
        <v/>
      </c>
      <c r="Q906" s="114">
        <f t="shared" si="8"/>
        <v>0</v>
      </c>
      <c r="R906" s="115"/>
      <c r="S906" s="115"/>
      <c r="T906" s="116" t="str">
        <f t="shared" si="9"/>
        <v/>
      </c>
      <c r="U906" s="114">
        <f t="shared" si="10"/>
        <v>0</v>
      </c>
      <c r="V906" s="115"/>
      <c r="W906" s="115"/>
      <c r="X906" s="116" t="str">
        <f t="shared" si="11"/>
        <v/>
      </c>
      <c r="Y906" s="117">
        <f t="shared" si="12"/>
        <v>0</v>
      </c>
      <c r="Z906" s="115"/>
      <c r="AA906" s="602" t="str">
        <f t="shared" si="114"/>
        <v/>
      </c>
      <c r="AB906" s="603">
        <f t="shared" si="115"/>
        <v>0</v>
      </c>
      <c r="AG906" s="119" t="str">
        <f t="shared" si="13"/>
        <v>Z</v>
      </c>
      <c r="AH906" s="119">
        <f t="shared" si="14"/>
        <v>9</v>
      </c>
      <c r="AI906" s="119" t="e">
        <f t="shared" si="15"/>
        <v>#N/A</v>
      </c>
      <c r="AJ906" s="120" t="e">
        <f>VLOOKUP($AS906,'FP Haupt'!$A:$M,6,FALSE)</f>
        <v>#N/A</v>
      </c>
      <c r="AK906" s="120" t="e">
        <f>VLOOKUP($AS906,'FP Beleg'!$A:$M,4,FALSE)</f>
        <v>#N/A</v>
      </c>
      <c r="AL906" s="120" t="e">
        <f>VLOOKUP($AS906,'FP Beleg'!$A:$M,5,FALSE)</f>
        <v>#N/A</v>
      </c>
      <c r="AM906" s="120" t="e">
        <f>VLOOKUP($AS906,'FP Beleg'!$A:$M,6,FALSE)</f>
        <v>#N/A</v>
      </c>
      <c r="AN906" s="120" t="e">
        <f>VLOOKUP($AS906,'FP Beleg'!$A:$M,7,FALSE)</f>
        <v>#N/A</v>
      </c>
      <c r="AO906" s="120" t="e">
        <f>VLOOKUP($AS906,'Anlage 1d'!$A:$M,4,FALSE)</f>
        <v>#N/A</v>
      </c>
      <c r="AP906" s="120" t="e">
        <f>VLOOKUP($AS906,'Anlage 1e'!$A:$M,4,FALSE)</f>
        <v>#N/A</v>
      </c>
      <c r="AQ906" s="120" t="e">
        <f>VLOOKUP($AS906,'Anlage 1e'!$A:$M,5,FALSE)</f>
        <v>#N/A</v>
      </c>
      <c r="AR906" s="120" t="e">
        <f>VLOOKUP($AS906,'FP Haupt'!$A:$M,5,FALSE)</f>
        <v>#N/A</v>
      </c>
      <c r="AS906" s="119" t="str">
        <f t="shared" si="16"/>
        <v/>
      </c>
      <c r="AV906" s="119" t="str">
        <f t="shared" si="17"/>
        <v>2</v>
      </c>
      <c r="AW906" s="119">
        <f t="shared" si="18"/>
        <v>1</v>
      </c>
      <c r="AX906" s="119" t="e">
        <f t="shared" si="19"/>
        <v>#N/A</v>
      </c>
      <c r="AY906" s="120" t="e">
        <f>VLOOKUP($BC906,'FP Haupt'!$A:$M,9,FALSE)</f>
        <v>#N/A</v>
      </c>
      <c r="AZ906" s="120" t="e">
        <f>VLOOKUP($BC906,'Anlage 1d'!$A:$M,8,FALSE)</f>
        <v>#N/A</v>
      </c>
      <c r="BA906" s="120" t="e">
        <f>VLOOKUP($BC906,'Anlage 1e'!$A:$M,10,FALSE)</f>
        <v>#N/A</v>
      </c>
      <c r="BB906" s="120" t="e">
        <f>VLOOKUP($BC906,'FP Beleg'!$A:$M,10,FALSE)</f>
        <v>#N/A</v>
      </c>
      <c r="BC906" s="119" t="str">
        <f t="shared" si="20"/>
        <v/>
      </c>
      <c r="BF906" s="119" t="str">
        <f t="shared" si="21"/>
        <v>2</v>
      </c>
      <c r="BG906" s="119">
        <f t="shared" si="22"/>
        <v>1</v>
      </c>
      <c r="BH906" s="119" t="e">
        <f t="shared" si="23"/>
        <v>#N/A</v>
      </c>
      <c r="BI906" s="120" t="e">
        <f>VLOOKUP($BM906,'FP Haupt'!$A:$M,12,FALSE)</f>
        <v>#N/A</v>
      </c>
      <c r="BJ906" s="120" t="e">
        <f>VLOOKUP($BM906,'Anlage 1d'!$A:$M,11,FALSE)</f>
        <v>#N/A</v>
      </c>
      <c r="BK906" s="120" t="e">
        <f>VLOOKUP($BM906,'Anlage 1e'!$A:$M,13,FALSE)</f>
        <v>#N/A</v>
      </c>
      <c r="BL906" s="120" t="e">
        <f>VLOOKUP($BM906,'FP Beleg'!$A:$M,13,FALSE)</f>
        <v>#N/A</v>
      </c>
      <c r="BM906" s="119" t="str">
        <f t="shared" si="24"/>
        <v/>
      </c>
      <c r="BP906" s="119" t="str">
        <f t="shared" si="25"/>
        <v>2</v>
      </c>
      <c r="BQ906" s="119">
        <f t="shared" si="26"/>
        <v>1</v>
      </c>
      <c r="BR906" s="119" t="e">
        <f t="shared" si="27"/>
        <v>#N/A</v>
      </c>
      <c r="BS906" s="120" t="e">
        <f>VLOOKUP($BW906,'FP Haupt'!$A:$M,12,FALSE)</f>
        <v>#N/A</v>
      </c>
      <c r="BT906" s="120" t="e">
        <f>VLOOKUP($BW906,'Anlage 1d'!$A:$M,11,FALSE)</f>
        <v>#N/A</v>
      </c>
      <c r="BU906" s="120" t="e">
        <f>VLOOKUP($BW906,'Anlage 1e'!$A:$M,13,FALSE)</f>
        <v>#N/A</v>
      </c>
      <c r="BV906" s="120" t="e">
        <f>VLOOKUP($BW906,'FP Beleg'!$A:$M,13,FALSE)</f>
        <v>#N/A</v>
      </c>
      <c r="BW906" s="119" t="str">
        <f t="shared" si="28"/>
        <v/>
      </c>
      <c r="BZ906" s="119" t="str">
        <f t="shared" si="29"/>
        <v>2</v>
      </c>
      <c r="CA906" s="119">
        <f t="shared" si="30"/>
        <v>1</v>
      </c>
      <c r="CB906" s="119" t="e">
        <f t="shared" si="31"/>
        <v>#N/A</v>
      </c>
      <c r="CC906" s="120" t="e">
        <f>VLOOKUP($CG906,'FP Haupt'!$A:$M,11,FALSE)</f>
        <v>#N/A</v>
      </c>
      <c r="CD906" s="120" t="e">
        <f>VLOOKUP($CG906,'Anlage 1d'!$A:$M,10,FALSE)</f>
        <v>#N/A</v>
      </c>
      <c r="CE906" s="120" t="e">
        <f>VLOOKUP($CG906,'Anlage 1e'!$A:$M,12,FALSE)</f>
        <v>#N/A</v>
      </c>
      <c r="CF906" s="120" t="e">
        <f>VLOOKUP($CG906,'FP Beleg'!$A:$M,12,FALSE)</f>
        <v>#N/A</v>
      </c>
      <c r="CG906" s="119" t="str">
        <f t="shared" si="32"/>
        <v/>
      </c>
      <c r="CJ906" s="119" t="str">
        <f t="shared" si="112"/>
        <v>2</v>
      </c>
      <c r="CK906" s="119">
        <f t="shared" si="116"/>
        <v>1</v>
      </c>
      <c r="CL906" s="119" t="e">
        <f t="shared" si="117"/>
        <v>#N/A</v>
      </c>
      <c r="CM906" s="120" t="e">
        <f>VLOOKUP($CQ906,'FP Haupt'!$A:$O,15,FALSE)</f>
        <v>#N/A</v>
      </c>
      <c r="CN906" s="120" t="e">
        <f>VLOOKUP($CQ906,'Anlage 1d'!$A:$O,15,FALSE)</f>
        <v>#N/A</v>
      </c>
      <c r="CO906" s="120" t="e">
        <f>VLOOKUP($CQ906,'Anlage 1e'!$A:$Q,17,FALSE)</f>
        <v>#N/A</v>
      </c>
      <c r="CP906" s="120" t="e">
        <f>VLOOKUP($CQ906,'FP Beleg'!$A:$P,16,FALSE)</f>
        <v>#N/A</v>
      </c>
      <c r="CQ906" s="119" t="str">
        <f t="shared" si="113"/>
        <v/>
      </c>
    </row>
    <row r="907" spans="1:95" x14ac:dyDescent="0.2">
      <c r="A907" s="111"/>
      <c r="B907" s="112" t="str">
        <f>IF(A907="","",IF(ISERROR(VLOOKUP(MID(A907,1,4),'FP Haupt'!$A:$M,4,FALSE)),"keine DRG gemäß FPV",VLOOKUP(MID(A907,1,4),'FP Haupt'!$A:$M,4,FALSE)))</f>
        <v/>
      </c>
      <c r="C907" s="113">
        <f t="shared" si="39"/>
        <v>0</v>
      </c>
      <c r="D907" s="114" t="str">
        <f t="shared" si="1"/>
        <v/>
      </c>
      <c r="E907" s="114" t="str">
        <f t="shared" si="2"/>
        <v/>
      </c>
      <c r="F907" s="115"/>
      <c r="G907" s="115"/>
      <c r="H907" s="116" t="str">
        <f t="shared" si="3"/>
        <v/>
      </c>
      <c r="I907" s="117">
        <f t="shared" si="4"/>
        <v>0</v>
      </c>
      <c r="J907" s="115"/>
      <c r="K907" s="115"/>
      <c r="L907" s="116" t="str">
        <f t="shared" si="5"/>
        <v/>
      </c>
      <c r="M907" s="114">
        <f t="shared" si="6"/>
        <v>0</v>
      </c>
      <c r="N907" s="115"/>
      <c r="O907" s="115"/>
      <c r="P907" s="116" t="str">
        <f t="shared" si="7"/>
        <v/>
      </c>
      <c r="Q907" s="114">
        <f t="shared" si="8"/>
        <v>0</v>
      </c>
      <c r="R907" s="115"/>
      <c r="S907" s="115"/>
      <c r="T907" s="116" t="str">
        <f t="shared" si="9"/>
        <v/>
      </c>
      <c r="U907" s="114">
        <f t="shared" si="10"/>
        <v>0</v>
      </c>
      <c r="V907" s="115"/>
      <c r="W907" s="115"/>
      <c r="X907" s="116" t="str">
        <f t="shared" si="11"/>
        <v/>
      </c>
      <c r="Y907" s="117">
        <f t="shared" si="12"/>
        <v>0</v>
      </c>
      <c r="Z907" s="115"/>
      <c r="AA907" s="602" t="str">
        <f t="shared" si="114"/>
        <v/>
      </c>
      <c r="AB907" s="603">
        <f t="shared" si="115"/>
        <v>0</v>
      </c>
      <c r="AG907" s="119" t="str">
        <f t="shared" si="13"/>
        <v>Z</v>
      </c>
      <c r="AH907" s="119">
        <f t="shared" si="14"/>
        <v>9</v>
      </c>
      <c r="AI907" s="119" t="e">
        <f t="shared" si="15"/>
        <v>#N/A</v>
      </c>
      <c r="AJ907" s="120" t="e">
        <f>VLOOKUP($AS907,'FP Haupt'!$A:$M,6,FALSE)</f>
        <v>#N/A</v>
      </c>
      <c r="AK907" s="120" t="e">
        <f>VLOOKUP($AS907,'FP Beleg'!$A:$M,4,FALSE)</f>
        <v>#N/A</v>
      </c>
      <c r="AL907" s="120" t="e">
        <f>VLOOKUP($AS907,'FP Beleg'!$A:$M,5,FALSE)</f>
        <v>#N/A</v>
      </c>
      <c r="AM907" s="120" t="e">
        <f>VLOOKUP($AS907,'FP Beleg'!$A:$M,6,FALSE)</f>
        <v>#N/A</v>
      </c>
      <c r="AN907" s="120" t="e">
        <f>VLOOKUP($AS907,'FP Beleg'!$A:$M,7,FALSE)</f>
        <v>#N/A</v>
      </c>
      <c r="AO907" s="120" t="e">
        <f>VLOOKUP($AS907,'Anlage 1d'!$A:$M,4,FALSE)</f>
        <v>#N/A</v>
      </c>
      <c r="AP907" s="120" t="e">
        <f>VLOOKUP($AS907,'Anlage 1e'!$A:$M,4,FALSE)</f>
        <v>#N/A</v>
      </c>
      <c r="AQ907" s="120" t="e">
        <f>VLOOKUP($AS907,'Anlage 1e'!$A:$M,5,FALSE)</f>
        <v>#N/A</v>
      </c>
      <c r="AR907" s="120" t="e">
        <f>VLOOKUP($AS907,'FP Haupt'!$A:$M,5,FALSE)</f>
        <v>#N/A</v>
      </c>
      <c r="AS907" s="119" t="str">
        <f t="shared" si="16"/>
        <v/>
      </c>
      <c r="AV907" s="119" t="str">
        <f t="shared" si="17"/>
        <v>2</v>
      </c>
      <c r="AW907" s="119">
        <f t="shared" si="18"/>
        <v>1</v>
      </c>
      <c r="AX907" s="119" t="e">
        <f t="shared" si="19"/>
        <v>#N/A</v>
      </c>
      <c r="AY907" s="120" t="e">
        <f>VLOOKUP($BC907,'FP Haupt'!$A:$M,9,FALSE)</f>
        <v>#N/A</v>
      </c>
      <c r="AZ907" s="120" t="e">
        <f>VLOOKUP($BC907,'Anlage 1d'!$A:$M,8,FALSE)</f>
        <v>#N/A</v>
      </c>
      <c r="BA907" s="120" t="e">
        <f>VLOOKUP($BC907,'Anlage 1e'!$A:$M,10,FALSE)</f>
        <v>#N/A</v>
      </c>
      <c r="BB907" s="120" t="e">
        <f>VLOOKUP($BC907,'FP Beleg'!$A:$M,10,FALSE)</f>
        <v>#N/A</v>
      </c>
      <c r="BC907" s="119" t="str">
        <f t="shared" si="20"/>
        <v/>
      </c>
      <c r="BF907" s="119" t="str">
        <f t="shared" si="21"/>
        <v>2</v>
      </c>
      <c r="BG907" s="119">
        <f t="shared" si="22"/>
        <v>1</v>
      </c>
      <c r="BH907" s="119" t="e">
        <f t="shared" si="23"/>
        <v>#N/A</v>
      </c>
      <c r="BI907" s="120" t="e">
        <f>VLOOKUP($BM907,'FP Haupt'!$A:$M,12,FALSE)</f>
        <v>#N/A</v>
      </c>
      <c r="BJ907" s="120" t="e">
        <f>VLOOKUP($BM907,'Anlage 1d'!$A:$M,11,FALSE)</f>
        <v>#N/A</v>
      </c>
      <c r="BK907" s="120" t="e">
        <f>VLOOKUP($BM907,'Anlage 1e'!$A:$M,13,FALSE)</f>
        <v>#N/A</v>
      </c>
      <c r="BL907" s="120" t="e">
        <f>VLOOKUP($BM907,'FP Beleg'!$A:$M,13,FALSE)</f>
        <v>#N/A</v>
      </c>
      <c r="BM907" s="119" t="str">
        <f t="shared" si="24"/>
        <v/>
      </c>
      <c r="BP907" s="119" t="str">
        <f t="shared" si="25"/>
        <v>2</v>
      </c>
      <c r="BQ907" s="119">
        <f t="shared" si="26"/>
        <v>1</v>
      </c>
      <c r="BR907" s="119" t="e">
        <f t="shared" si="27"/>
        <v>#N/A</v>
      </c>
      <c r="BS907" s="120" t="e">
        <f>VLOOKUP($BW907,'FP Haupt'!$A:$M,12,FALSE)</f>
        <v>#N/A</v>
      </c>
      <c r="BT907" s="120" t="e">
        <f>VLOOKUP($BW907,'Anlage 1d'!$A:$M,11,FALSE)</f>
        <v>#N/A</v>
      </c>
      <c r="BU907" s="120" t="e">
        <f>VLOOKUP($BW907,'Anlage 1e'!$A:$M,13,FALSE)</f>
        <v>#N/A</v>
      </c>
      <c r="BV907" s="120" t="e">
        <f>VLOOKUP($BW907,'FP Beleg'!$A:$M,13,FALSE)</f>
        <v>#N/A</v>
      </c>
      <c r="BW907" s="119" t="str">
        <f t="shared" si="28"/>
        <v/>
      </c>
      <c r="BZ907" s="119" t="str">
        <f t="shared" si="29"/>
        <v>2</v>
      </c>
      <c r="CA907" s="119">
        <f t="shared" si="30"/>
        <v>1</v>
      </c>
      <c r="CB907" s="119" t="e">
        <f t="shared" si="31"/>
        <v>#N/A</v>
      </c>
      <c r="CC907" s="120" t="e">
        <f>VLOOKUP($CG907,'FP Haupt'!$A:$M,11,FALSE)</f>
        <v>#N/A</v>
      </c>
      <c r="CD907" s="120" t="e">
        <f>VLOOKUP($CG907,'Anlage 1d'!$A:$M,10,FALSE)</f>
        <v>#N/A</v>
      </c>
      <c r="CE907" s="120" t="e">
        <f>VLOOKUP($CG907,'Anlage 1e'!$A:$M,12,FALSE)</f>
        <v>#N/A</v>
      </c>
      <c r="CF907" s="120" t="e">
        <f>VLOOKUP($CG907,'FP Beleg'!$A:$M,12,FALSE)</f>
        <v>#N/A</v>
      </c>
      <c r="CG907" s="119" t="str">
        <f t="shared" si="32"/>
        <v/>
      </c>
      <c r="CJ907" s="119" t="str">
        <f t="shared" si="112"/>
        <v>2</v>
      </c>
      <c r="CK907" s="119">
        <f t="shared" si="116"/>
        <v>1</v>
      </c>
      <c r="CL907" s="119" t="e">
        <f t="shared" si="117"/>
        <v>#N/A</v>
      </c>
      <c r="CM907" s="120" t="e">
        <f>VLOOKUP($CQ907,'FP Haupt'!$A:$O,15,FALSE)</f>
        <v>#N/A</v>
      </c>
      <c r="CN907" s="120" t="e">
        <f>VLOOKUP($CQ907,'Anlage 1d'!$A:$O,15,FALSE)</f>
        <v>#N/A</v>
      </c>
      <c r="CO907" s="120" t="e">
        <f>VLOOKUP($CQ907,'Anlage 1e'!$A:$Q,17,FALSE)</f>
        <v>#N/A</v>
      </c>
      <c r="CP907" s="120" t="e">
        <f>VLOOKUP($CQ907,'FP Beleg'!$A:$P,16,FALSE)</f>
        <v>#N/A</v>
      </c>
      <c r="CQ907" s="119" t="str">
        <f t="shared" si="113"/>
        <v/>
      </c>
    </row>
    <row r="908" spans="1:95" x14ac:dyDescent="0.2">
      <c r="A908" s="111"/>
      <c r="B908" s="112" t="str">
        <f>IF(A908="","",IF(ISERROR(VLOOKUP(MID(A908,1,4),'FP Haupt'!$A:$M,4,FALSE)),"keine DRG gemäß FPV",VLOOKUP(MID(A908,1,4),'FP Haupt'!$A:$M,4,FALSE)))</f>
        <v/>
      </c>
      <c r="C908" s="113">
        <f t="shared" si="39"/>
        <v>0</v>
      </c>
      <c r="D908" s="114" t="str">
        <f t="shared" si="1"/>
        <v/>
      </c>
      <c r="E908" s="114" t="str">
        <f t="shared" si="2"/>
        <v/>
      </c>
      <c r="F908" s="115"/>
      <c r="G908" s="115"/>
      <c r="H908" s="116" t="str">
        <f t="shared" si="3"/>
        <v/>
      </c>
      <c r="I908" s="117">
        <f t="shared" si="4"/>
        <v>0</v>
      </c>
      <c r="J908" s="115"/>
      <c r="K908" s="115"/>
      <c r="L908" s="116" t="str">
        <f t="shared" si="5"/>
        <v/>
      </c>
      <c r="M908" s="114">
        <f t="shared" si="6"/>
        <v>0</v>
      </c>
      <c r="N908" s="115"/>
      <c r="O908" s="115"/>
      <c r="P908" s="116" t="str">
        <f t="shared" si="7"/>
        <v/>
      </c>
      <c r="Q908" s="114">
        <f t="shared" si="8"/>
        <v>0</v>
      </c>
      <c r="R908" s="115"/>
      <c r="S908" s="115"/>
      <c r="T908" s="116" t="str">
        <f t="shared" si="9"/>
        <v/>
      </c>
      <c r="U908" s="114">
        <f t="shared" si="10"/>
        <v>0</v>
      </c>
      <c r="V908" s="115"/>
      <c r="W908" s="115"/>
      <c r="X908" s="116" t="str">
        <f t="shared" si="11"/>
        <v/>
      </c>
      <c r="Y908" s="117">
        <f t="shared" si="12"/>
        <v>0</v>
      </c>
      <c r="Z908" s="115"/>
      <c r="AA908" s="602" t="str">
        <f t="shared" si="114"/>
        <v/>
      </c>
      <c r="AB908" s="603">
        <f t="shared" si="115"/>
        <v>0</v>
      </c>
      <c r="AG908" s="119" t="str">
        <f t="shared" si="13"/>
        <v>Z</v>
      </c>
      <c r="AH908" s="119">
        <f t="shared" si="14"/>
        <v>9</v>
      </c>
      <c r="AI908" s="119" t="e">
        <f t="shared" si="15"/>
        <v>#N/A</v>
      </c>
      <c r="AJ908" s="120" t="e">
        <f>VLOOKUP($AS908,'FP Haupt'!$A:$M,6,FALSE)</f>
        <v>#N/A</v>
      </c>
      <c r="AK908" s="120" t="e">
        <f>VLOOKUP($AS908,'FP Beleg'!$A:$M,4,FALSE)</f>
        <v>#N/A</v>
      </c>
      <c r="AL908" s="120" t="e">
        <f>VLOOKUP($AS908,'FP Beleg'!$A:$M,5,FALSE)</f>
        <v>#N/A</v>
      </c>
      <c r="AM908" s="120" t="e">
        <f>VLOOKUP($AS908,'FP Beleg'!$A:$M,6,FALSE)</f>
        <v>#N/A</v>
      </c>
      <c r="AN908" s="120" t="e">
        <f>VLOOKUP($AS908,'FP Beleg'!$A:$M,7,FALSE)</f>
        <v>#N/A</v>
      </c>
      <c r="AO908" s="120" t="e">
        <f>VLOOKUP($AS908,'Anlage 1d'!$A:$M,4,FALSE)</f>
        <v>#N/A</v>
      </c>
      <c r="AP908" s="120" t="e">
        <f>VLOOKUP($AS908,'Anlage 1e'!$A:$M,4,FALSE)</f>
        <v>#N/A</v>
      </c>
      <c r="AQ908" s="120" t="e">
        <f>VLOOKUP($AS908,'Anlage 1e'!$A:$M,5,FALSE)</f>
        <v>#N/A</v>
      </c>
      <c r="AR908" s="120" t="e">
        <f>VLOOKUP($AS908,'FP Haupt'!$A:$M,5,FALSE)</f>
        <v>#N/A</v>
      </c>
      <c r="AS908" s="119" t="str">
        <f t="shared" si="16"/>
        <v/>
      </c>
      <c r="AV908" s="119" t="str">
        <f t="shared" si="17"/>
        <v>2</v>
      </c>
      <c r="AW908" s="119">
        <f t="shared" si="18"/>
        <v>1</v>
      </c>
      <c r="AX908" s="119" t="e">
        <f t="shared" si="19"/>
        <v>#N/A</v>
      </c>
      <c r="AY908" s="120" t="e">
        <f>VLOOKUP($BC908,'FP Haupt'!$A:$M,9,FALSE)</f>
        <v>#N/A</v>
      </c>
      <c r="AZ908" s="120" t="e">
        <f>VLOOKUP($BC908,'Anlage 1d'!$A:$M,8,FALSE)</f>
        <v>#N/A</v>
      </c>
      <c r="BA908" s="120" t="e">
        <f>VLOOKUP($BC908,'Anlage 1e'!$A:$M,10,FALSE)</f>
        <v>#N/A</v>
      </c>
      <c r="BB908" s="120" t="e">
        <f>VLOOKUP($BC908,'FP Beleg'!$A:$M,10,FALSE)</f>
        <v>#N/A</v>
      </c>
      <c r="BC908" s="119" t="str">
        <f t="shared" si="20"/>
        <v/>
      </c>
      <c r="BF908" s="119" t="str">
        <f t="shared" si="21"/>
        <v>2</v>
      </c>
      <c r="BG908" s="119">
        <f t="shared" si="22"/>
        <v>1</v>
      </c>
      <c r="BH908" s="119" t="e">
        <f t="shared" si="23"/>
        <v>#N/A</v>
      </c>
      <c r="BI908" s="120" t="e">
        <f>VLOOKUP($BM908,'FP Haupt'!$A:$M,12,FALSE)</f>
        <v>#N/A</v>
      </c>
      <c r="BJ908" s="120" t="e">
        <f>VLOOKUP($BM908,'Anlage 1d'!$A:$M,11,FALSE)</f>
        <v>#N/A</v>
      </c>
      <c r="BK908" s="120" t="e">
        <f>VLOOKUP($BM908,'Anlage 1e'!$A:$M,13,FALSE)</f>
        <v>#N/A</v>
      </c>
      <c r="BL908" s="120" t="e">
        <f>VLOOKUP($BM908,'FP Beleg'!$A:$M,13,FALSE)</f>
        <v>#N/A</v>
      </c>
      <c r="BM908" s="119" t="str">
        <f t="shared" si="24"/>
        <v/>
      </c>
      <c r="BP908" s="119" t="str">
        <f t="shared" si="25"/>
        <v>2</v>
      </c>
      <c r="BQ908" s="119">
        <f t="shared" si="26"/>
        <v>1</v>
      </c>
      <c r="BR908" s="119" t="e">
        <f t="shared" si="27"/>
        <v>#N/A</v>
      </c>
      <c r="BS908" s="120" t="e">
        <f>VLOOKUP($BW908,'FP Haupt'!$A:$M,12,FALSE)</f>
        <v>#N/A</v>
      </c>
      <c r="BT908" s="120" t="e">
        <f>VLOOKUP($BW908,'Anlage 1d'!$A:$M,11,FALSE)</f>
        <v>#N/A</v>
      </c>
      <c r="BU908" s="120" t="e">
        <f>VLOOKUP($BW908,'Anlage 1e'!$A:$M,13,FALSE)</f>
        <v>#N/A</v>
      </c>
      <c r="BV908" s="120" t="e">
        <f>VLOOKUP($BW908,'FP Beleg'!$A:$M,13,FALSE)</f>
        <v>#N/A</v>
      </c>
      <c r="BW908" s="119" t="str">
        <f t="shared" si="28"/>
        <v/>
      </c>
      <c r="BZ908" s="119" t="str">
        <f t="shared" si="29"/>
        <v>2</v>
      </c>
      <c r="CA908" s="119">
        <f t="shared" si="30"/>
        <v>1</v>
      </c>
      <c r="CB908" s="119" t="e">
        <f t="shared" si="31"/>
        <v>#N/A</v>
      </c>
      <c r="CC908" s="120" t="e">
        <f>VLOOKUP($CG908,'FP Haupt'!$A:$M,11,FALSE)</f>
        <v>#N/A</v>
      </c>
      <c r="CD908" s="120" t="e">
        <f>VLOOKUP($CG908,'Anlage 1d'!$A:$M,10,FALSE)</f>
        <v>#N/A</v>
      </c>
      <c r="CE908" s="120" t="e">
        <f>VLOOKUP($CG908,'Anlage 1e'!$A:$M,12,FALSE)</f>
        <v>#N/A</v>
      </c>
      <c r="CF908" s="120" t="e">
        <f>VLOOKUP($CG908,'FP Beleg'!$A:$M,12,FALSE)</f>
        <v>#N/A</v>
      </c>
      <c r="CG908" s="119" t="str">
        <f t="shared" si="32"/>
        <v/>
      </c>
      <c r="CJ908" s="119" t="str">
        <f t="shared" si="112"/>
        <v>2</v>
      </c>
      <c r="CK908" s="119">
        <f t="shared" si="116"/>
        <v>1</v>
      </c>
      <c r="CL908" s="119" t="e">
        <f t="shared" si="117"/>
        <v>#N/A</v>
      </c>
      <c r="CM908" s="120" t="e">
        <f>VLOOKUP($CQ908,'FP Haupt'!$A:$O,15,FALSE)</f>
        <v>#N/A</v>
      </c>
      <c r="CN908" s="120" t="e">
        <f>VLOOKUP($CQ908,'Anlage 1d'!$A:$O,15,FALSE)</f>
        <v>#N/A</v>
      </c>
      <c r="CO908" s="120" t="e">
        <f>VLOOKUP($CQ908,'Anlage 1e'!$A:$Q,17,FALSE)</f>
        <v>#N/A</v>
      </c>
      <c r="CP908" s="120" t="e">
        <f>VLOOKUP($CQ908,'FP Beleg'!$A:$P,16,FALSE)</f>
        <v>#N/A</v>
      </c>
      <c r="CQ908" s="119" t="str">
        <f t="shared" si="113"/>
        <v/>
      </c>
    </row>
    <row r="909" spans="1:95" x14ac:dyDescent="0.2">
      <c r="A909" s="111"/>
      <c r="B909" s="112" t="str">
        <f>IF(A909="","",IF(ISERROR(VLOOKUP(MID(A909,1,4),'FP Haupt'!$A:$M,4,FALSE)),"keine DRG gemäß FPV",VLOOKUP(MID(A909,1,4),'FP Haupt'!$A:$M,4,FALSE)))</f>
        <v/>
      </c>
      <c r="C909" s="113">
        <f t="shared" si="39"/>
        <v>0</v>
      </c>
      <c r="D909" s="114" t="str">
        <f t="shared" si="1"/>
        <v/>
      </c>
      <c r="E909" s="114" t="str">
        <f t="shared" si="2"/>
        <v/>
      </c>
      <c r="F909" s="115"/>
      <c r="G909" s="115"/>
      <c r="H909" s="116" t="str">
        <f t="shared" si="3"/>
        <v/>
      </c>
      <c r="I909" s="117">
        <f t="shared" si="4"/>
        <v>0</v>
      </c>
      <c r="J909" s="115"/>
      <c r="K909" s="115"/>
      <c r="L909" s="116" t="str">
        <f t="shared" si="5"/>
        <v/>
      </c>
      <c r="M909" s="114">
        <f t="shared" si="6"/>
        <v>0</v>
      </c>
      <c r="N909" s="115"/>
      <c r="O909" s="115"/>
      <c r="P909" s="116" t="str">
        <f t="shared" si="7"/>
        <v/>
      </c>
      <c r="Q909" s="114">
        <f t="shared" si="8"/>
        <v>0</v>
      </c>
      <c r="R909" s="115"/>
      <c r="S909" s="115"/>
      <c r="T909" s="116" t="str">
        <f t="shared" si="9"/>
        <v/>
      </c>
      <c r="U909" s="114">
        <f t="shared" si="10"/>
        <v>0</v>
      </c>
      <c r="V909" s="115"/>
      <c r="W909" s="115"/>
      <c r="X909" s="116" t="str">
        <f t="shared" si="11"/>
        <v/>
      </c>
      <c r="Y909" s="117">
        <f t="shared" si="12"/>
        <v>0</v>
      </c>
      <c r="Z909" s="115"/>
      <c r="AA909" s="602" t="str">
        <f t="shared" si="114"/>
        <v/>
      </c>
      <c r="AB909" s="603">
        <f t="shared" si="115"/>
        <v>0</v>
      </c>
      <c r="AG909" s="119" t="str">
        <f t="shared" si="13"/>
        <v>Z</v>
      </c>
      <c r="AH909" s="119">
        <f t="shared" si="14"/>
        <v>9</v>
      </c>
      <c r="AI909" s="119" t="e">
        <f t="shared" si="15"/>
        <v>#N/A</v>
      </c>
      <c r="AJ909" s="120" t="e">
        <f>VLOOKUP($AS909,'FP Haupt'!$A:$M,6,FALSE)</f>
        <v>#N/A</v>
      </c>
      <c r="AK909" s="120" t="e">
        <f>VLOOKUP($AS909,'FP Beleg'!$A:$M,4,FALSE)</f>
        <v>#N/A</v>
      </c>
      <c r="AL909" s="120" t="e">
        <f>VLOOKUP($AS909,'FP Beleg'!$A:$M,5,FALSE)</f>
        <v>#N/A</v>
      </c>
      <c r="AM909" s="120" t="e">
        <f>VLOOKUP($AS909,'FP Beleg'!$A:$M,6,FALSE)</f>
        <v>#N/A</v>
      </c>
      <c r="AN909" s="120" t="e">
        <f>VLOOKUP($AS909,'FP Beleg'!$A:$M,7,FALSE)</f>
        <v>#N/A</v>
      </c>
      <c r="AO909" s="120" t="e">
        <f>VLOOKUP($AS909,'Anlage 1d'!$A:$M,4,FALSE)</f>
        <v>#N/A</v>
      </c>
      <c r="AP909" s="120" t="e">
        <f>VLOOKUP($AS909,'Anlage 1e'!$A:$M,4,FALSE)</f>
        <v>#N/A</v>
      </c>
      <c r="AQ909" s="120" t="e">
        <f>VLOOKUP($AS909,'Anlage 1e'!$A:$M,5,FALSE)</f>
        <v>#N/A</v>
      </c>
      <c r="AR909" s="120" t="e">
        <f>VLOOKUP($AS909,'FP Haupt'!$A:$M,5,FALSE)</f>
        <v>#N/A</v>
      </c>
      <c r="AS909" s="119" t="str">
        <f t="shared" si="16"/>
        <v/>
      </c>
      <c r="AV909" s="119" t="str">
        <f t="shared" si="17"/>
        <v>2</v>
      </c>
      <c r="AW909" s="119">
        <f t="shared" si="18"/>
        <v>1</v>
      </c>
      <c r="AX909" s="119" t="e">
        <f t="shared" si="19"/>
        <v>#N/A</v>
      </c>
      <c r="AY909" s="120" t="e">
        <f>VLOOKUP($BC909,'FP Haupt'!$A:$M,9,FALSE)</f>
        <v>#N/A</v>
      </c>
      <c r="AZ909" s="120" t="e">
        <f>VLOOKUP($BC909,'Anlage 1d'!$A:$M,8,FALSE)</f>
        <v>#N/A</v>
      </c>
      <c r="BA909" s="120" t="e">
        <f>VLOOKUP($BC909,'Anlage 1e'!$A:$M,10,FALSE)</f>
        <v>#N/A</v>
      </c>
      <c r="BB909" s="120" t="e">
        <f>VLOOKUP($BC909,'FP Beleg'!$A:$M,10,FALSE)</f>
        <v>#N/A</v>
      </c>
      <c r="BC909" s="119" t="str">
        <f t="shared" si="20"/>
        <v/>
      </c>
      <c r="BF909" s="119" t="str">
        <f t="shared" si="21"/>
        <v>2</v>
      </c>
      <c r="BG909" s="119">
        <f t="shared" si="22"/>
        <v>1</v>
      </c>
      <c r="BH909" s="119" t="e">
        <f t="shared" si="23"/>
        <v>#N/A</v>
      </c>
      <c r="BI909" s="120" t="e">
        <f>VLOOKUP($BM909,'FP Haupt'!$A:$M,12,FALSE)</f>
        <v>#N/A</v>
      </c>
      <c r="BJ909" s="120" t="e">
        <f>VLOOKUP($BM909,'Anlage 1d'!$A:$M,11,FALSE)</f>
        <v>#N/A</v>
      </c>
      <c r="BK909" s="120" t="e">
        <f>VLOOKUP($BM909,'Anlage 1e'!$A:$M,13,FALSE)</f>
        <v>#N/A</v>
      </c>
      <c r="BL909" s="120" t="e">
        <f>VLOOKUP($BM909,'FP Beleg'!$A:$M,13,FALSE)</f>
        <v>#N/A</v>
      </c>
      <c r="BM909" s="119" t="str">
        <f t="shared" si="24"/>
        <v/>
      </c>
      <c r="BP909" s="119" t="str">
        <f t="shared" si="25"/>
        <v>2</v>
      </c>
      <c r="BQ909" s="119">
        <f t="shared" si="26"/>
        <v>1</v>
      </c>
      <c r="BR909" s="119" t="e">
        <f t="shared" si="27"/>
        <v>#N/A</v>
      </c>
      <c r="BS909" s="120" t="e">
        <f>VLOOKUP($BW909,'FP Haupt'!$A:$M,12,FALSE)</f>
        <v>#N/A</v>
      </c>
      <c r="BT909" s="120" t="e">
        <f>VLOOKUP($BW909,'Anlage 1d'!$A:$M,11,FALSE)</f>
        <v>#N/A</v>
      </c>
      <c r="BU909" s="120" t="e">
        <f>VLOOKUP($BW909,'Anlage 1e'!$A:$M,13,FALSE)</f>
        <v>#N/A</v>
      </c>
      <c r="BV909" s="120" t="e">
        <f>VLOOKUP($BW909,'FP Beleg'!$A:$M,13,FALSE)</f>
        <v>#N/A</v>
      </c>
      <c r="BW909" s="119" t="str">
        <f t="shared" si="28"/>
        <v/>
      </c>
      <c r="BZ909" s="119" t="str">
        <f t="shared" si="29"/>
        <v>2</v>
      </c>
      <c r="CA909" s="119">
        <f t="shared" si="30"/>
        <v>1</v>
      </c>
      <c r="CB909" s="119" t="e">
        <f t="shared" si="31"/>
        <v>#N/A</v>
      </c>
      <c r="CC909" s="120" t="e">
        <f>VLOOKUP($CG909,'FP Haupt'!$A:$M,11,FALSE)</f>
        <v>#N/A</v>
      </c>
      <c r="CD909" s="120" t="e">
        <f>VLOOKUP($CG909,'Anlage 1d'!$A:$M,10,FALSE)</f>
        <v>#N/A</v>
      </c>
      <c r="CE909" s="120" t="e">
        <f>VLOOKUP($CG909,'Anlage 1e'!$A:$M,12,FALSE)</f>
        <v>#N/A</v>
      </c>
      <c r="CF909" s="120" t="e">
        <f>VLOOKUP($CG909,'FP Beleg'!$A:$M,12,FALSE)</f>
        <v>#N/A</v>
      </c>
      <c r="CG909" s="119" t="str">
        <f t="shared" si="32"/>
        <v/>
      </c>
      <c r="CJ909" s="119" t="str">
        <f t="shared" si="112"/>
        <v>2</v>
      </c>
      <c r="CK909" s="119">
        <f t="shared" si="116"/>
        <v>1</v>
      </c>
      <c r="CL909" s="119" t="e">
        <f t="shared" si="117"/>
        <v>#N/A</v>
      </c>
      <c r="CM909" s="120" t="e">
        <f>VLOOKUP($CQ909,'FP Haupt'!$A:$O,15,FALSE)</f>
        <v>#N/A</v>
      </c>
      <c r="CN909" s="120" t="e">
        <f>VLOOKUP($CQ909,'Anlage 1d'!$A:$O,15,FALSE)</f>
        <v>#N/A</v>
      </c>
      <c r="CO909" s="120" t="e">
        <f>VLOOKUP($CQ909,'Anlage 1e'!$A:$Q,17,FALSE)</f>
        <v>#N/A</v>
      </c>
      <c r="CP909" s="120" t="e">
        <f>VLOOKUP($CQ909,'FP Beleg'!$A:$P,16,FALSE)</f>
        <v>#N/A</v>
      </c>
      <c r="CQ909" s="119" t="str">
        <f t="shared" si="113"/>
        <v/>
      </c>
    </row>
    <row r="910" spans="1:95" x14ac:dyDescent="0.2">
      <c r="A910" s="111"/>
      <c r="B910" s="112" t="str">
        <f>IF(A910="","",IF(ISERROR(VLOOKUP(MID(A910,1,4),'FP Haupt'!$A:$M,4,FALSE)),"keine DRG gemäß FPV",VLOOKUP(MID(A910,1,4),'FP Haupt'!$A:$M,4,FALSE)))</f>
        <v/>
      </c>
      <c r="C910" s="113">
        <f t="shared" si="39"/>
        <v>0</v>
      </c>
      <c r="D910" s="114" t="str">
        <f t="shared" si="1"/>
        <v/>
      </c>
      <c r="E910" s="114" t="str">
        <f t="shared" si="2"/>
        <v/>
      </c>
      <c r="F910" s="115"/>
      <c r="G910" s="115"/>
      <c r="H910" s="116" t="str">
        <f t="shared" si="3"/>
        <v/>
      </c>
      <c r="I910" s="117">
        <f t="shared" si="4"/>
        <v>0</v>
      </c>
      <c r="J910" s="115"/>
      <c r="K910" s="115"/>
      <c r="L910" s="116" t="str">
        <f t="shared" si="5"/>
        <v/>
      </c>
      <c r="M910" s="114">
        <f t="shared" si="6"/>
        <v>0</v>
      </c>
      <c r="N910" s="115"/>
      <c r="O910" s="115"/>
      <c r="P910" s="116" t="str">
        <f t="shared" si="7"/>
        <v/>
      </c>
      <c r="Q910" s="114">
        <f t="shared" si="8"/>
        <v>0</v>
      </c>
      <c r="R910" s="115"/>
      <c r="S910" s="115"/>
      <c r="T910" s="116" t="str">
        <f t="shared" si="9"/>
        <v/>
      </c>
      <c r="U910" s="114">
        <f t="shared" si="10"/>
        <v>0</v>
      </c>
      <c r="V910" s="115"/>
      <c r="W910" s="115"/>
      <c r="X910" s="116" t="str">
        <f t="shared" si="11"/>
        <v/>
      </c>
      <c r="Y910" s="117">
        <f t="shared" si="12"/>
        <v>0</v>
      </c>
      <c r="Z910" s="115"/>
      <c r="AA910" s="602" t="str">
        <f t="shared" si="114"/>
        <v/>
      </c>
      <c r="AB910" s="603">
        <f t="shared" si="115"/>
        <v>0</v>
      </c>
      <c r="AG910" s="119" t="str">
        <f t="shared" si="13"/>
        <v>Z</v>
      </c>
      <c r="AH910" s="119">
        <f t="shared" si="14"/>
        <v>9</v>
      </c>
      <c r="AI910" s="119" t="e">
        <f t="shared" si="15"/>
        <v>#N/A</v>
      </c>
      <c r="AJ910" s="120" t="e">
        <f>VLOOKUP($AS910,'FP Haupt'!$A:$M,6,FALSE)</f>
        <v>#N/A</v>
      </c>
      <c r="AK910" s="120" t="e">
        <f>VLOOKUP($AS910,'FP Beleg'!$A:$M,4,FALSE)</f>
        <v>#N/A</v>
      </c>
      <c r="AL910" s="120" t="e">
        <f>VLOOKUP($AS910,'FP Beleg'!$A:$M,5,FALSE)</f>
        <v>#N/A</v>
      </c>
      <c r="AM910" s="120" t="e">
        <f>VLOOKUP($AS910,'FP Beleg'!$A:$M,6,FALSE)</f>
        <v>#N/A</v>
      </c>
      <c r="AN910" s="120" t="e">
        <f>VLOOKUP($AS910,'FP Beleg'!$A:$M,7,FALSE)</f>
        <v>#N/A</v>
      </c>
      <c r="AO910" s="120" t="e">
        <f>VLOOKUP($AS910,'Anlage 1d'!$A:$M,4,FALSE)</f>
        <v>#N/A</v>
      </c>
      <c r="AP910" s="120" t="e">
        <f>VLOOKUP($AS910,'Anlage 1e'!$A:$M,4,FALSE)</f>
        <v>#N/A</v>
      </c>
      <c r="AQ910" s="120" t="e">
        <f>VLOOKUP($AS910,'Anlage 1e'!$A:$M,5,FALSE)</f>
        <v>#N/A</v>
      </c>
      <c r="AR910" s="120" t="e">
        <f>VLOOKUP($AS910,'FP Haupt'!$A:$M,5,FALSE)</f>
        <v>#N/A</v>
      </c>
      <c r="AS910" s="119" t="str">
        <f t="shared" si="16"/>
        <v/>
      </c>
      <c r="AV910" s="119" t="str">
        <f t="shared" si="17"/>
        <v>2</v>
      </c>
      <c r="AW910" s="119">
        <f t="shared" si="18"/>
        <v>1</v>
      </c>
      <c r="AX910" s="119" t="e">
        <f t="shared" si="19"/>
        <v>#N/A</v>
      </c>
      <c r="AY910" s="120" t="e">
        <f>VLOOKUP($BC910,'FP Haupt'!$A:$M,9,FALSE)</f>
        <v>#N/A</v>
      </c>
      <c r="AZ910" s="120" t="e">
        <f>VLOOKUP($BC910,'Anlage 1d'!$A:$M,8,FALSE)</f>
        <v>#N/A</v>
      </c>
      <c r="BA910" s="120" t="e">
        <f>VLOOKUP($BC910,'Anlage 1e'!$A:$M,10,FALSE)</f>
        <v>#N/A</v>
      </c>
      <c r="BB910" s="120" t="e">
        <f>VLOOKUP($BC910,'FP Beleg'!$A:$M,10,FALSE)</f>
        <v>#N/A</v>
      </c>
      <c r="BC910" s="119" t="str">
        <f t="shared" si="20"/>
        <v/>
      </c>
      <c r="BF910" s="119" t="str">
        <f t="shared" si="21"/>
        <v>2</v>
      </c>
      <c r="BG910" s="119">
        <f t="shared" si="22"/>
        <v>1</v>
      </c>
      <c r="BH910" s="119" t="e">
        <f t="shared" si="23"/>
        <v>#N/A</v>
      </c>
      <c r="BI910" s="120" t="e">
        <f>VLOOKUP($BM910,'FP Haupt'!$A:$M,12,FALSE)</f>
        <v>#N/A</v>
      </c>
      <c r="BJ910" s="120" t="e">
        <f>VLOOKUP($BM910,'Anlage 1d'!$A:$M,11,FALSE)</f>
        <v>#N/A</v>
      </c>
      <c r="BK910" s="120" t="e">
        <f>VLOOKUP($BM910,'Anlage 1e'!$A:$M,13,FALSE)</f>
        <v>#N/A</v>
      </c>
      <c r="BL910" s="120" t="e">
        <f>VLOOKUP($BM910,'FP Beleg'!$A:$M,13,FALSE)</f>
        <v>#N/A</v>
      </c>
      <c r="BM910" s="119" t="str">
        <f t="shared" si="24"/>
        <v/>
      </c>
      <c r="BP910" s="119" t="str">
        <f t="shared" si="25"/>
        <v>2</v>
      </c>
      <c r="BQ910" s="119">
        <f t="shared" si="26"/>
        <v>1</v>
      </c>
      <c r="BR910" s="119" t="e">
        <f t="shared" si="27"/>
        <v>#N/A</v>
      </c>
      <c r="BS910" s="120" t="e">
        <f>VLOOKUP($BW910,'FP Haupt'!$A:$M,12,FALSE)</f>
        <v>#N/A</v>
      </c>
      <c r="BT910" s="120" t="e">
        <f>VLOOKUP($BW910,'Anlage 1d'!$A:$M,11,FALSE)</f>
        <v>#N/A</v>
      </c>
      <c r="BU910" s="120" t="e">
        <f>VLOOKUP($BW910,'Anlage 1e'!$A:$M,13,FALSE)</f>
        <v>#N/A</v>
      </c>
      <c r="BV910" s="120" t="e">
        <f>VLOOKUP($BW910,'FP Beleg'!$A:$M,13,FALSE)</f>
        <v>#N/A</v>
      </c>
      <c r="BW910" s="119" t="str">
        <f t="shared" si="28"/>
        <v/>
      </c>
      <c r="BZ910" s="119" t="str">
        <f t="shared" si="29"/>
        <v>2</v>
      </c>
      <c r="CA910" s="119">
        <f t="shared" si="30"/>
        <v>1</v>
      </c>
      <c r="CB910" s="119" t="e">
        <f t="shared" si="31"/>
        <v>#N/A</v>
      </c>
      <c r="CC910" s="120" t="e">
        <f>VLOOKUP($CG910,'FP Haupt'!$A:$M,11,FALSE)</f>
        <v>#N/A</v>
      </c>
      <c r="CD910" s="120" t="e">
        <f>VLOOKUP($CG910,'Anlage 1d'!$A:$M,10,FALSE)</f>
        <v>#N/A</v>
      </c>
      <c r="CE910" s="120" t="e">
        <f>VLOOKUP($CG910,'Anlage 1e'!$A:$M,12,FALSE)</f>
        <v>#N/A</v>
      </c>
      <c r="CF910" s="120" t="e">
        <f>VLOOKUP($CG910,'FP Beleg'!$A:$M,12,FALSE)</f>
        <v>#N/A</v>
      </c>
      <c r="CG910" s="119" t="str">
        <f t="shared" si="32"/>
        <v/>
      </c>
      <c r="CJ910" s="119" t="str">
        <f t="shared" si="112"/>
        <v>2</v>
      </c>
      <c r="CK910" s="119">
        <f t="shared" si="116"/>
        <v>1</v>
      </c>
      <c r="CL910" s="119" t="e">
        <f t="shared" si="117"/>
        <v>#N/A</v>
      </c>
      <c r="CM910" s="120" t="e">
        <f>VLOOKUP($CQ910,'FP Haupt'!$A:$O,15,FALSE)</f>
        <v>#N/A</v>
      </c>
      <c r="CN910" s="120" t="e">
        <f>VLOOKUP($CQ910,'Anlage 1d'!$A:$O,15,FALSE)</f>
        <v>#N/A</v>
      </c>
      <c r="CO910" s="120" t="e">
        <f>VLOOKUP($CQ910,'Anlage 1e'!$A:$Q,17,FALSE)</f>
        <v>#N/A</v>
      </c>
      <c r="CP910" s="120" t="e">
        <f>VLOOKUP($CQ910,'FP Beleg'!$A:$P,16,FALSE)</f>
        <v>#N/A</v>
      </c>
      <c r="CQ910" s="119" t="str">
        <f t="shared" si="113"/>
        <v/>
      </c>
    </row>
    <row r="911" spans="1:95" x14ac:dyDescent="0.2">
      <c r="A911" s="111"/>
      <c r="B911" s="112" t="str">
        <f>IF(A911="","",IF(ISERROR(VLOOKUP(MID(A911,1,4),'FP Haupt'!$A:$M,4,FALSE)),"keine DRG gemäß FPV",VLOOKUP(MID(A911,1,4),'FP Haupt'!$A:$M,4,FALSE)))</f>
        <v/>
      </c>
      <c r="C911" s="113">
        <f t="shared" si="39"/>
        <v>0</v>
      </c>
      <c r="D911" s="114" t="str">
        <f t="shared" si="1"/>
        <v/>
      </c>
      <c r="E911" s="114" t="str">
        <f t="shared" si="2"/>
        <v/>
      </c>
      <c r="F911" s="115"/>
      <c r="G911" s="115"/>
      <c r="H911" s="116" t="str">
        <f t="shared" si="3"/>
        <v/>
      </c>
      <c r="I911" s="117">
        <f t="shared" si="4"/>
        <v>0</v>
      </c>
      <c r="J911" s="115"/>
      <c r="K911" s="115"/>
      <c r="L911" s="116" t="str">
        <f t="shared" si="5"/>
        <v/>
      </c>
      <c r="M911" s="114">
        <f t="shared" si="6"/>
        <v>0</v>
      </c>
      <c r="N911" s="115"/>
      <c r="O911" s="115"/>
      <c r="P911" s="116" t="str">
        <f t="shared" si="7"/>
        <v/>
      </c>
      <c r="Q911" s="114">
        <f t="shared" si="8"/>
        <v>0</v>
      </c>
      <c r="R911" s="115"/>
      <c r="S911" s="115"/>
      <c r="T911" s="116" t="str">
        <f t="shared" si="9"/>
        <v/>
      </c>
      <c r="U911" s="114">
        <f t="shared" si="10"/>
        <v>0</v>
      </c>
      <c r="V911" s="115"/>
      <c r="W911" s="115"/>
      <c r="X911" s="116" t="str">
        <f t="shared" si="11"/>
        <v/>
      </c>
      <c r="Y911" s="117">
        <f t="shared" si="12"/>
        <v>0</v>
      </c>
      <c r="Z911" s="115"/>
      <c r="AA911" s="602" t="str">
        <f t="shared" si="114"/>
        <v/>
      </c>
      <c r="AB911" s="603">
        <f t="shared" si="115"/>
        <v>0</v>
      </c>
      <c r="AG911" s="119" t="str">
        <f t="shared" si="13"/>
        <v>Z</v>
      </c>
      <c r="AH911" s="119">
        <f t="shared" si="14"/>
        <v>9</v>
      </c>
      <c r="AI911" s="119" t="e">
        <f t="shared" si="15"/>
        <v>#N/A</v>
      </c>
      <c r="AJ911" s="120" t="e">
        <f>VLOOKUP($AS911,'FP Haupt'!$A:$M,6,FALSE)</f>
        <v>#N/A</v>
      </c>
      <c r="AK911" s="120" t="e">
        <f>VLOOKUP($AS911,'FP Beleg'!$A:$M,4,FALSE)</f>
        <v>#N/A</v>
      </c>
      <c r="AL911" s="120" t="e">
        <f>VLOOKUP($AS911,'FP Beleg'!$A:$M,5,FALSE)</f>
        <v>#N/A</v>
      </c>
      <c r="AM911" s="120" t="e">
        <f>VLOOKUP($AS911,'FP Beleg'!$A:$M,6,FALSE)</f>
        <v>#N/A</v>
      </c>
      <c r="AN911" s="120" t="e">
        <f>VLOOKUP($AS911,'FP Beleg'!$A:$M,7,FALSE)</f>
        <v>#N/A</v>
      </c>
      <c r="AO911" s="120" t="e">
        <f>VLOOKUP($AS911,'Anlage 1d'!$A:$M,4,FALSE)</f>
        <v>#N/A</v>
      </c>
      <c r="AP911" s="120" t="e">
        <f>VLOOKUP($AS911,'Anlage 1e'!$A:$M,4,FALSE)</f>
        <v>#N/A</v>
      </c>
      <c r="AQ911" s="120" t="e">
        <f>VLOOKUP($AS911,'Anlage 1e'!$A:$M,5,FALSE)</f>
        <v>#N/A</v>
      </c>
      <c r="AR911" s="120" t="e">
        <f>VLOOKUP($AS911,'FP Haupt'!$A:$M,5,FALSE)</f>
        <v>#N/A</v>
      </c>
      <c r="AS911" s="119" t="str">
        <f t="shared" si="16"/>
        <v/>
      </c>
      <c r="AV911" s="119" t="str">
        <f t="shared" si="17"/>
        <v>2</v>
      </c>
      <c r="AW911" s="119">
        <f t="shared" si="18"/>
        <v>1</v>
      </c>
      <c r="AX911" s="119" t="e">
        <f t="shared" si="19"/>
        <v>#N/A</v>
      </c>
      <c r="AY911" s="120" t="e">
        <f>VLOOKUP($BC911,'FP Haupt'!$A:$M,9,FALSE)</f>
        <v>#N/A</v>
      </c>
      <c r="AZ911" s="120" t="e">
        <f>VLOOKUP($BC911,'Anlage 1d'!$A:$M,8,FALSE)</f>
        <v>#N/A</v>
      </c>
      <c r="BA911" s="120" t="e">
        <f>VLOOKUP($BC911,'Anlage 1e'!$A:$M,10,FALSE)</f>
        <v>#N/A</v>
      </c>
      <c r="BB911" s="120" t="e">
        <f>VLOOKUP($BC911,'FP Beleg'!$A:$M,10,FALSE)</f>
        <v>#N/A</v>
      </c>
      <c r="BC911" s="119" t="str">
        <f t="shared" si="20"/>
        <v/>
      </c>
      <c r="BF911" s="119" t="str">
        <f t="shared" si="21"/>
        <v>2</v>
      </c>
      <c r="BG911" s="119">
        <f t="shared" si="22"/>
        <v>1</v>
      </c>
      <c r="BH911" s="119" t="e">
        <f t="shared" si="23"/>
        <v>#N/A</v>
      </c>
      <c r="BI911" s="120" t="e">
        <f>VLOOKUP($BM911,'FP Haupt'!$A:$M,12,FALSE)</f>
        <v>#N/A</v>
      </c>
      <c r="BJ911" s="120" t="e">
        <f>VLOOKUP($BM911,'Anlage 1d'!$A:$M,11,FALSE)</f>
        <v>#N/A</v>
      </c>
      <c r="BK911" s="120" t="e">
        <f>VLOOKUP($BM911,'Anlage 1e'!$A:$M,13,FALSE)</f>
        <v>#N/A</v>
      </c>
      <c r="BL911" s="120" t="e">
        <f>VLOOKUP($BM911,'FP Beleg'!$A:$M,13,FALSE)</f>
        <v>#N/A</v>
      </c>
      <c r="BM911" s="119" t="str">
        <f t="shared" si="24"/>
        <v/>
      </c>
      <c r="BP911" s="119" t="str">
        <f t="shared" si="25"/>
        <v>2</v>
      </c>
      <c r="BQ911" s="119">
        <f t="shared" si="26"/>
        <v>1</v>
      </c>
      <c r="BR911" s="119" t="e">
        <f t="shared" si="27"/>
        <v>#N/A</v>
      </c>
      <c r="BS911" s="120" t="e">
        <f>VLOOKUP($BW911,'FP Haupt'!$A:$M,12,FALSE)</f>
        <v>#N/A</v>
      </c>
      <c r="BT911" s="120" t="e">
        <f>VLOOKUP($BW911,'Anlage 1d'!$A:$M,11,FALSE)</f>
        <v>#N/A</v>
      </c>
      <c r="BU911" s="120" t="e">
        <f>VLOOKUP($BW911,'Anlage 1e'!$A:$M,13,FALSE)</f>
        <v>#N/A</v>
      </c>
      <c r="BV911" s="120" t="e">
        <f>VLOOKUP($BW911,'FP Beleg'!$A:$M,13,FALSE)</f>
        <v>#N/A</v>
      </c>
      <c r="BW911" s="119" t="str">
        <f t="shared" si="28"/>
        <v/>
      </c>
      <c r="BZ911" s="119" t="str">
        <f t="shared" si="29"/>
        <v>2</v>
      </c>
      <c r="CA911" s="119">
        <f t="shared" si="30"/>
        <v>1</v>
      </c>
      <c r="CB911" s="119" t="e">
        <f t="shared" si="31"/>
        <v>#N/A</v>
      </c>
      <c r="CC911" s="120" t="e">
        <f>VLOOKUP($CG911,'FP Haupt'!$A:$M,11,FALSE)</f>
        <v>#N/A</v>
      </c>
      <c r="CD911" s="120" t="e">
        <f>VLOOKUP($CG911,'Anlage 1d'!$A:$M,10,FALSE)</f>
        <v>#N/A</v>
      </c>
      <c r="CE911" s="120" t="e">
        <f>VLOOKUP($CG911,'Anlage 1e'!$A:$M,12,FALSE)</f>
        <v>#N/A</v>
      </c>
      <c r="CF911" s="120" t="e">
        <f>VLOOKUP($CG911,'FP Beleg'!$A:$M,12,FALSE)</f>
        <v>#N/A</v>
      </c>
      <c r="CG911" s="119" t="str">
        <f t="shared" si="32"/>
        <v/>
      </c>
      <c r="CJ911" s="119" t="str">
        <f t="shared" si="112"/>
        <v>2</v>
      </c>
      <c r="CK911" s="119">
        <f t="shared" si="116"/>
        <v>1</v>
      </c>
      <c r="CL911" s="119" t="e">
        <f t="shared" si="117"/>
        <v>#N/A</v>
      </c>
      <c r="CM911" s="120" t="e">
        <f>VLOOKUP($CQ911,'FP Haupt'!$A:$O,15,FALSE)</f>
        <v>#N/A</v>
      </c>
      <c r="CN911" s="120" t="e">
        <f>VLOOKUP($CQ911,'Anlage 1d'!$A:$O,15,FALSE)</f>
        <v>#N/A</v>
      </c>
      <c r="CO911" s="120" t="e">
        <f>VLOOKUP($CQ911,'Anlage 1e'!$A:$Q,17,FALSE)</f>
        <v>#N/A</v>
      </c>
      <c r="CP911" s="120" t="e">
        <f>VLOOKUP($CQ911,'FP Beleg'!$A:$P,16,FALSE)</f>
        <v>#N/A</v>
      </c>
      <c r="CQ911" s="119" t="str">
        <f t="shared" si="113"/>
        <v/>
      </c>
    </row>
    <row r="912" spans="1:95" x14ac:dyDescent="0.2">
      <c r="A912" s="111"/>
      <c r="B912" s="112" t="str">
        <f>IF(A912="","",IF(ISERROR(VLOOKUP(MID(A912,1,4),'FP Haupt'!$A:$M,4,FALSE)),"keine DRG gemäß FPV",VLOOKUP(MID(A912,1,4),'FP Haupt'!$A:$M,4,FALSE)))</f>
        <v/>
      </c>
      <c r="C912" s="113">
        <f t="shared" si="39"/>
        <v>0</v>
      </c>
      <c r="D912" s="114" t="str">
        <f t="shared" si="1"/>
        <v/>
      </c>
      <c r="E912" s="114" t="str">
        <f t="shared" si="2"/>
        <v/>
      </c>
      <c r="F912" s="115"/>
      <c r="G912" s="115"/>
      <c r="H912" s="116" t="str">
        <f t="shared" si="3"/>
        <v/>
      </c>
      <c r="I912" s="117">
        <f t="shared" si="4"/>
        <v>0</v>
      </c>
      <c r="J912" s="115"/>
      <c r="K912" s="115"/>
      <c r="L912" s="116" t="str">
        <f t="shared" si="5"/>
        <v/>
      </c>
      <c r="M912" s="114">
        <f t="shared" si="6"/>
        <v>0</v>
      </c>
      <c r="N912" s="115"/>
      <c r="O912" s="115"/>
      <c r="P912" s="116" t="str">
        <f t="shared" si="7"/>
        <v/>
      </c>
      <c r="Q912" s="114">
        <f t="shared" si="8"/>
        <v>0</v>
      </c>
      <c r="R912" s="115"/>
      <c r="S912" s="115"/>
      <c r="T912" s="116" t="str">
        <f t="shared" si="9"/>
        <v/>
      </c>
      <c r="U912" s="114">
        <f t="shared" si="10"/>
        <v>0</v>
      </c>
      <c r="V912" s="115"/>
      <c r="W912" s="115"/>
      <c r="X912" s="116" t="str">
        <f t="shared" si="11"/>
        <v/>
      </c>
      <c r="Y912" s="117">
        <f t="shared" si="12"/>
        <v>0</v>
      </c>
      <c r="Z912" s="115"/>
      <c r="AA912" s="602" t="str">
        <f t="shared" si="114"/>
        <v/>
      </c>
      <c r="AB912" s="603">
        <f t="shared" si="115"/>
        <v>0</v>
      </c>
      <c r="AG912" s="119" t="str">
        <f t="shared" si="13"/>
        <v>Z</v>
      </c>
      <c r="AH912" s="119">
        <f t="shared" si="14"/>
        <v>9</v>
      </c>
      <c r="AI912" s="119" t="e">
        <f t="shared" si="15"/>
        <v>#N/A</v>
      </c>
      <c r="AJ912" s="120" t="e">
        <f>VLOOKUP($AS912,'FP Haupt'!$A:$M,6,FALSE)</f>
        <v>#N/A</v>
      </c>
      <c r="AK912" s="120" t="e">
        <f>VLOOKUP($AS912,'FP Beleg'!$A:$M,4,FALSE)</f>
        <v>#N/A</v>
      </c>
      <c r="AL912" s="120" t="e">
        <f>VLOOKUP($AS912,'FP Beleg'!$A:$M,5,FALSE)</f>
        <v>#N/A</v>
      </c>
      <c r="AM912" s="120" t="e">
        <f>VLOOKUP($AS912,'FP Beleg'!$A:$M,6,FALSE)</f>
        <v>#N/A</v>
      </c>
      <c r="AN912" s="120" t="e">
        <f>VLOOKUP($AS912,'FP Beleg'!$A:$M,7,FALSE)</f>
        <v>#N/A</v>
      </c>
      <c r="AO912" s="120" t="e">
        <f>VLOOKUP($AS912,'Anlage 1d'!$A:$M,4,FALSE)</f>
        <v>#N/A</v>
      </c>
      <c r="AP912" s="120" t="e">
        <f>VLOOKUP($AS912,'Anlage 1e'!$A:$M,4,FALSE)</f>
        <v>#N/A</v>
      </c>
      <c r="AQ912" s="120" t="e">
        <f>VLOOKUP($AS912,'Anlage 1e'!$A:$M,5,FALSE)</f>
        <v>#N/A</v>
      </c>
      <c r="AR912" s="120" t="e">
        <f>VLOOKUP($AS912,'FP Haupt'!$A:$M,5,FALSE)</f>
        <v>#N/A</v>
      </c>
      <c r="AS912" s="119" t="str">
        <f t="shared" si="16"/>
        <v/>
      </c>
      <c r="AV912" s="119" t="str">
        <f t="shared" si="17"/>
        <v>2</v>
      </c>
      <c r="AW912" s="119">
        <f t="shared" si="18"/>
        <v>1</v>
      </c>
      <c r="AX912" s="119" t="e">
        <f t="shared" si="19"/>
        <v>#N/A</v>
      </c>
      <c r="AY912" s="120" t="e">
        <f>VLOOKUP($BC912,'FP Haupt'!$A:$M,9,FALSE)</f>
        <v>#N/A</v>
      </c>
      <c r="AZ912" s="120" t="e">
        <f>VLOOKUP($BC912,'Anlage 1d'!$A:$M,8,FALSE)</f>
        <v>#N/A</v>
      </c>
      <c r="BA912" s="120" t="e">
        <f>VLOOKUP($BC912,'Anlage 1e'!$A:$M,10,FALSE)</f>
        <v>#N/A</v>
      </c>
      <c r="BB912" s="120" t="e">
        <f>VLOOKUP($BC912,'FP Beleg'!$A:$M,10,FALSE)</f>
        <v>#N/A</v>
      </c>
      <c r="BC912" s="119" t="str">
        <f t="shared" si="20"/>
        <v/>
      </c>
      <c r="BF912" s="119" t="str">
        <f t="shared" si="21"/>
        <v>2</v>
      </c>
      <c r="BG912" s="119">
        <f t="shared" si="22"/>
        <v>1</v>
      </c>
      <c r="BH912" s="119" t="e">
        <f t="shared" si="23"/>
        <v>#N/A</v>
      </c>
      <c r="BI912" s="120" t="e">
        <f>VLOOKUP($BM912,'FP Haupt'!$A:$M,12,FALSE)</f>
        <v>#N/A</v>
      </c>
      <c r="BJ912" s="120" t="e">
        <f>VLOOKUP($BM912,'Anlage 1d'!$A:$M,11,FALSE)</f>
        <v>#N/A</v>
      </c>
      <c r="BK912" s="120" t="e">
        <f>VLOOKUP($BM912,'Anlage 1e'!$A:$M,13,FALSE)</f>
        <v>#N/A</v>
      </c>
      <c r="BL912" s="120" t="e">
        <f>VLOOKUP($BM912,'FP Beleg'!$A:$M,13,FALSE)</f>
        <v>#N/A</v>
      </c>
      <c r="BM912" s="119" t="str">
        <f t="shared" si="24"/>
        <v/>
      </c>
      <c r="BP912" s="119" t="str">
        <f t="shared" si="25"/>
        <v>2</v>
      </c>
      <c r="BQ912" s="119">
        <f t="shared" si="26"/>
        <v>1</v>
      </c>
      <c r="BR912" s="119" t="e">
        <f t="shared" si="27"/>
        <v>#N/A</v>
      </c>
      <c r="BS912" s="120" t="e">
        <f>VLOOKUP($BW912,'FP Haupt'!$A:$M,12,FALSE)</f>
        <v>#N/A</v>
      </c>
      <c r="BT912" s="120" t="e">
        <f>VLOOKUP($BW912,'Anlage 1d'!$A:$M,11,FALSE)</f>
        <v>#N/A</v>
      </c>
      <c r="BU912" s="120" t="e">
        <f>VLOOKUP($BW912,'Anlage 1e'!$A:$M,13,FALSE)</f>
        <v>#N/A</v>
      </c>
      <c r="BV912" s="120" t="e">
        <f>VLOOKUP($BW912,'FP Beleg'!$A:$M,13,FALSE)</f>
        <v>#N/A</v>
      </c>
      <c r="BW912" s="119" t="str">
        <f t="shared" si="28"/>
        <v/>
      </c>
      <c r="BZ912" s="119" t="str">
        <f t="shared" si="29"/>
        <v>2</v>
      </c>
      <c r="CA912" s="119">
        <f t="shared" si="30"/>
        <v>1</v>
      </c>
      <c r="CB912" s="119" t="e">
        <f t="shared" si="31"/>
        <v>#N/A</v>
      </c>
      <c r="CC912" s="120" t="e">
        <f>VLOOKUP($CG912,'FP Haupt'!$A:$M,11,FALSE)</f>
        <v>#N/A</v>
      </c>
      <c r="CD912" s="120" t="e">
        <f>VLOOKUP($CG912,'Anlage 1d'!$A:$M,10,FALSE)</f>
        <v>#N/A</v>
      </c>
      <c r="CE912" s="120" t="e">
        <f>VLOOKUP($CG912,'Anlage 1e'!$A:$M,12,FALSE)</f>
        <v>#N/A</v>
      </c>
      <c r="CF912" s="120" t="e">
        <f>VLOOKUP($CG912,'FP Beleg'!$A:$M,12,FALSE)</f>
        <v>#N/A</v>
      </c>
      <c r="CG912" s="119" t="str">
        <f t="shared" si="32"/>
        <v/>
      </c>
      <c r="CJ912" s="119" t="str">
        <f t="shared" si="112"/>
        <v>2</v>
      </c>
      <c r="CK912" s="119">
        <f t="shared" si="116"/>
        <v>1</v>
      </c>
      <c r="CL912" s="119" t="e">
        <f t="shared" si="117"/>
        <v>#N/A</v>
      </c>
      <c r="CM912" s="120" t="e">
        <f>VLOOKUP($CQ912,'FP Haupt'!$A:$O,15,FALSE)</f>
        <v>#N/A</v>
      </c>
      <c r="CN912" s="120" t="e">
        <f>VLOOKUP($CQ912,'Anlage 1d'!$A:$O,15,FALSE)</f>
        <v>#N/A</v>
      </c>
      <c r="CO912" s="120" t="e">
        <f>VLOOKUP($CQ912,'Anlage 1e'!$A:$Q,17,FALSE)</f>
        <v>#N/A</v>
      </c>
      <c r="CP912" s="120" t="e">
        <f>VLOOKUP($CQ912,'FP Beleg'!$A:$P,16,FALSE)</f>
        <v>#N/A</v>
      </c>
      <c r="CQ912" s="119" t="str">
        <f t="shared" si="113"/>
        <v/>
      </c>
    </row>
    <row r="913" spans="1:95" x14ac:dyDescent="0.2">
      <c r="A913" s="111"/>
      <c r="B913" s="112" t="str">
        <f>IF(A913="","",IF(ISERROR(VLOOKUP(MID(A913,1,4),'FP Haupt'!$A:$M,4,FALSE)),"keine DRG gemäß FPV",VLOOKUP(MID(A913,1,4),'FP Haupt'!$A:$M,4,FALSE)))</f>
        <v/>
      </c>
      <c r="C913" s="113">
        <f t="shared" si="39"/>
        <v>0</v>
      </c>
      <c r="D913" s="114" t="str">
        <f t="shared" si="1"/>
        <v/>
      </c>
      <c r="E913" s="114" t="str">
        <f t="shared" si="2"/>
        <v/>
      </c>
      <c r="F913" s="115"/>
      <c r="G913" s="115"/>
      <c r="H913" s="116" t="str">
        <f t="shared" si="3"/>
        <v/>
      </c>
      <c r="I913" s="117">
        <f t="shared" si="4"/>
        <v>0</v>
      </c>
      <c r="J913" s="115"/>
      <c r="K913" s="115"/>
      <c r="L913" s="116" t="str">
        <f t="shared" si="5"/>
        <v/>
      </c>
      <c r="M913" s="114">
        <f t="shared" si="6"/>
        <v>0</v>
      </c>
      <c r="N913" s="115"/>
      <c r="O913" s="115"/>
      <c r="P913" s="116" t="str">
        <f t="shared" si="7"/>
        <v/>
      </c>
      <c r="Q913" s="114">
        <f t="shared" si="8"/>
        <v>0</v>
      </c>
      <c r="R913" s="115"/>
      <c r="S913" s="115"/>
      <c r="T913" s="116" t="str">
        <f t="shared" si="9"/>
        <v/>
      </c>
      <c r="U913" s="114">
        <f t="shared" si="10"/>
        <v>0</v>
      </c>
      <c r="V913" s="115"/>
      <c r="W913" s="115"/>
      <c r="X913" s="116" t="str">
        <f t="shared" si="11"/>
        <v/>
      </c>
      <c r="Y913" s="117">
        <f t="shared" si="12"/>
        <v>0</v>
      </c>
      <c r="Z913" s="115"/>
      <c r="AA913" s="602" t="str">
        <f t="shared" si="114"/>
        <v/>
      </c>
      <c r="AB913" s="603">
        <f t="shared" si="115"/>
        <v>0</v>
      </c>
      <c r="AG913" s="119" t="str">
        <f t="shared" si="13"/>
        <v>Z</v>
      </c>
      <c r="AH913" s="119">
        <f t="shared" si="14"/>
        <v>9</v>
      </c>
      <c r="AI913" s="119" t="e">
        <f t="shared" si="15"/>
        <v>#N/A</v>
      </c>
      <c r="AJ913" s="120" t="e">
        <f>VLOOKUP($AS913,'FP Haupt'!$A:$M,6,FALSE)</f>
        <v>#N/A</v>
      </c>
      <c r="AK913" s="120" t="e">
        <f>VLOOKUP($AS913,'FP Beleg'!$A:$M,4,FALSE)</f>
        <v>#N/A</v>
      </c>
      <c r="AL913" s="120" t="e">
        <f>VLOOKUP($AS913,'FP Beleg'!$A:$M,5,FALSE)</f>
        <v>#N/A</v>
      </c>
      <c r="AM913" s="120" t="e">
        <f>VLOOKUP($AS913,'FP Beleg'!$A:$M,6,FALSE)</f>
        <v>#N/A</v>
      </c>
      <c r="AN913" s="120" t="e">
        <f>VLOOKUP($AS913,'FP Beleg'!$A:$M,7,FALSE)</f>
        <v>#N/A</v>
      </c>
      <c r="AO913" s="120" t="e">
        <f>VLOOKUP($AS913,'Anlage 1d'!$A:$M,4,FALSE)</f>
        <v>#N/A</v>
      </c>
      <c r="AP913" s="120" t="e">
        <f>VLOOKUP($AS913,'Anlage 1e'!$A:$M,4,FALSE)</f>
        <v>#N/A</v>
      </c>
      <c r="AQ913" s="120" t="e">
        <f>VLOOKUP($AS913,'Anlage 1e'!$A:$M,5,FALSE)</f>
        <v>#N/A</v>
      </c>
      <c r="AR913" s="120" t="e">
        <f>VLOOKUP($AS913,'FP Haupt'!$A:$M,5,FALSE)</f>
        <v>#N/A</v>
      </c>
      <c r="AS913" s="119" t="str">
        <f t="shared" si="16"/>
        <v/>
      </c>
      <c r="AV913" s="119" t="str">
        <f t="shared" si="17"/>
        <v>2</v>
      </c>
      <c r="AW913" s="119">
        <f t="shared" si="18"/>
        <v>1</v>
      </c>
      <c r="AX913" s="119" t="e">
        <f t="shared" si="19"/>
        <v>#N/A</v>
      </c>
      <c r="AY913" s="120" t="e">
        <f>VLOOKUP($BC913,'FP Haupt'!$A:$M,9,FALSE)</f>
        <v>#N/A</v>
      </c>
      <c r="AZ913" s="120" t="e">
        <f>VLOOKUP($BC913,'Anlage 1d'!$A:$M,8,FALSE)</f>
        <v>#N/A</v>
      </c>
      <c r="BA913" s="120" t="e">
        <f>VLOOKUP($BC913,'Anlage 1e'!$A:$M,10,FALSE)</f>
        <v>#N/A</v>
      </c>
      <c r="BB913" s="120" t="e">
        <f>VLOOKUP($BC913,'FP Beleg'!$A:$M,10,FALSE)</f>
        <v>#N/A</v>
      </c>
      <c r="BC913" s="119" t="str">
        <f t="shared" si="20"/>
        <v/>
      </c>
      <c r="BF913" s="119" t="str">
        <f t="shared" si="21"/>
        <v>2</v>
      </c>
      <c r="BG913" s="119">
        <f t="shared" si="22"/>
        <v>1</v>
      </c>
      <c r="BH913" s="119" t="e">
        <f t="shared" si="23"/>
        <v>#N/A</v>
      </c>
      <c r="BI913" s="120" t="e">
        <f>VLOOKUP($BM913,'FP Haupt'!$A:$M,12,FALSE)</f>
        <v>#N/A</v>
      </c>
      <c r="BJ913" s="120" t="e">
        <f>VLOOKUP($BM913,'Anlage 1d'!$A:$M,11,FALSE)</f>
        <v>#N/A</v>
      </c>
      <c r="BK913" s="120" t="e">
        <f>VLOOKUP($BM913,'Anlage 1e'!$A:$M,13,FALSE)</f>
        <v>#N/A</v>
      </c>
      <c r="BL913" s="120" t="e">
        <f>VLOOKUP($BM913,'FP Beleg'!$A:$M,13,FALSE)</f>
        <v>#N/A</v>
      </c>
      <c r="BM913" s="119" t="str">
        <f t="shared" si="24"/>
        <v/>
      </c>
      <c r="BP913" s="119" t="str">
        <f t="shared" si="25"/>
        <v>2</v>
      </c>
      <c r="BQ913" s="119">
        <f t="shared" si="26"/>
        <v>1</v>
      </c>
      <c r="BR913" s="119" t="e">
        <f t="shared" si="27"/>
        <v>#N/A</v>
      </c>
      <c r="BS913" s="120" t="e">
        <f>VLOOKUP($BW913,'FP Haupt'!$A:$M,12,FALSE)</f>
        <v>#N/A</v>
      </c>
      <c r="BT913" s="120" t="e">
        <f>VLOOKUP($BW913,'Anlage 1d'!$A:$M,11,FALSE)</f>
        <v>#N/A</v>
      </c>
      <c r="BU913" s="120" t="e">
        <f>VLOOKUP($BW913,'Anlage 1e'!$A:$M,13,FALSE)</f>
        <v>#N/A</v>
      </c>
      <c r="BV913" s="120" t="e">
        <f>VLOOKUP($BW913,'FP Beleg'!$A:$M,13,FALSE)</f>
        <v>#N/A</v>
      </c>
      <c r="BW913" s="119" t="str">
        <f t="shared" si="28"/>
        <v/>
      </c>
      <c r="BZ913" s="119" t="str">
        <f t="shared" si="29"/>
        <v>2</v>
      </c>
      <c r="CA913" s="119">
        <f t="shared" si="30"/>
        <v>1</v>
      </c>
      <c r="CB913" s="119" t="e">
        <f t="shared" si="31"/>
        <v>#N/A</v>
      </c>
      <c r="CC913" s="120" t="e">
        <f>VLOOKUP($CG913,'FP Haupt'!$A:$M,11,FALSE)</f>
        <v>#N/A</v>
      </c>
      <c r="CD913" s="120" t="e">
        <f>VLOOKUP($CG913,'Anlage 1d'!$A:$M,10,FALSE)</f>
        <v>#N/A</v>
      </c>
      <c r="CE913" s="120" t="e">
        <f>VLOOKUP($CG913,'Anlage 1e'!$A:$M,12,FALSE)</f>
        <v>#N/A</v>
      </c>
      <c r="CF913" s="120" t="e">
        <f>VLOOKUP($CG913,'FP Beleg'!$A:$M,12,FALSE)</f>
        <v>#N/A</v>
      </c>
      <c r="CG913" s="119" t="str">
        <f t="shared" si="32"/>
        <v/>
      </c>
      <c r="CJ913" s="119" t="str">
        <f t="shared" si="112"/>
        <v>2</v>
      </c>
      <c r="CK913" s="119">
        <f t="shared" si="116"/>
        <v>1</v>
      </c>
      <c r="CL913" s="119" t="e">
        <f t="shared" si="117"/>
        <v>#N/A</v>
      </c>
      <c r="CM913" s="120" t="e">
        <f>VLOOKUP($CQ913,'FP Haupt'!$A:$O,15,FALSE)</f>
        <v>#N/A</v>
      </c>
      <c r="CN913" s="120" t="e">
        <f>VLOOKUP($CQ913,'Anlage 1d'!$A:$O,15,FALSE)</f>
        <v>#N/A</v>
      </c>
      <c r="CO913" s="120" t="e">
        <f>VLOOKUP($CQ913,'Anlage 1e'!$A:$Q,17,FALSE)</f>
        <v>#N/A</v>
      </c>
      <c r="CP913" s="120" t="e">
        <f>VLOOKUP($CQ913,'FP Beleg'!$A:$P,16,FALSE)</f>
        <v>#N/A</v>
      </c>
      <c r="CQ913" s="119" t="str">
        <f t="shared" si="113"/>
        <v/>
      </c>
    </row>
    <row r="914" spans="1:95" x14ac:dyDescent="0.2">
      <c r="A914" s="111"/>
      <c r="B914" s="112" t="str">
        <f>IF(A914="","",IF(ISERROR(VLOOKUP(MID(A914,1,4),'FP Haupt'!$A:$M,4,FALSE)),"keine DRG gemäß FPV",VLOOKUP(MID(A914,1,4),'FP Haupt'!$A:$M,4,FALSE)))</f>
        <v/>
      </c>
      <c r="C914" s="113">
        <f t="shared" si="39"/>
        <v>0</v>
      </c>
      <c r="D914" s="114" t="str">
        <f t="shared" si="1"/>
        <v/>
      </c>
      <c r="E914" s="114" t="str">
        <f t="shared" si="2"/>
        <v/>
      </c>
      <c r="F914" s="115"/>
      <c r="G914" s="115"/>
      <c r="H914" s="116" t="str">
        <f t="shared" si="3"/>
        <v/>
      </c>
      <c r="I914" s="117">
        <f t="shared" si="4"/>
        <v>0</v>
      </c>
      <c r="J914" s="115"/>
      <c r="K914" s="115"/>
      <c r="L914" s="116" t="str">
        <f t="shared" si="5"/>
        <v/>
      </c>
      <c r="M914" s="114">
        <f t="shared" si="6"/>
        <v>0</v>
      </c>
      <c r="N914" s="115"/>
      <c r="O914" s="115"/>
      <c r="P914" s="116" t="str">
        <f t="shared" si="7"/>
        <v/>
      </c>
      <c r="Q914" s="114">
        <f t="shared" si="8"/>
        <v>0</v>
      </c>
      <c r="R914" s="115"/>
      <c r="S914" s="115"/>
      <c r="T914" s="116" t="str">
        <f t="shared" si="9"/>
        <v/>
      </c>
      <c r="U914" s="114">
        <f t="shared" si="10"/>
        <v>0</v>
      </c>
      <c r="V914" s="115"/>
      <c r="W914" s="115"/>
      <c r="X914" s="116" t="str">
        <f t="shared" si="11"/>
        <v/>
      </c>
      <c r="Y914" s="117">
        <f t="shared" si="12"/>
        <v>0</v>
      </c>
      <c r="Z914" s="115"/>
      <c r="AA914" s="602" t="str">
        <f t="shared" si="114"/>
        <v/>
      </c>
      <c r="AB914" s="603">
        <f t="shared" si="115"/>
        <v>0</v>
      </c>
      <c r="AG914" s="119" t="str">
        <f t="shared" si="13"/>
        <v>Z</v>
      </c>
      <c r="AH914" s="119">
        <f t="shared" si="14"/>
        <v>9</v>
      </c>
      <c r="AI914" s="119" t="e">
        <f t="shared" si="15"/>
        <v>#N/A</v>
      </c>
      <c r="AJ914" s="120" t="e">
        <f>VLOOKUP($AS914,'FP Haupt'!$A:$M,6,FALSE)</f>
        <v>#N/A</v>
      </c>
      <c r="AK914" s="120" t="e">
        <f>VLOOKUP($AS914,'FP Beleg'!$A:$M,4,FALSE)</f>
        <v>#N/A</v>
      </c>
      <c r="AL914" s="120" t="e">
        <f>VLOOKUP($AS914,'FP Beleg'!$A:$M,5,FALSE)</f>
        <v>#N/A</v>
      </c>
      <c r="AM914" s="120" t="e">
        <f>VLOOKUP($AS914,'FP Beleg'!$A:$M,6,FALSE)</f>
        <v>#N/A</v>
      </c>
      <c r="AN914" s="120" t="e">
        <f>VLOOKUP($AS914,'FP Beleg'!$A:$M,7,FALSE)</f>
        <v>#N/A</v>
      </c>
      <c r="AO914" s="120" t="e">
        <f>VLOOKUP($AS914,'Anlage 1d'!$A:$M,4,FALSE)</f>
        <v>#N/A</v>
      </c>
      <c r="AP914" s="120" t="e">
        <f>VLOOKUP($AS914,'Anlage 1e'!$A:$M,4,FALSE)</f>
        <v>#N/A</v>
      </c>
      <c r="AQ914" s="120" t="e">
        <f>VLOOKUP($AS914,'Anlage 1e'!$A:$M,5,FALSE)</f>
        <v>#N/A</v>
      </c>
      <c r="AR914" s="120" t="e">
        <f>VLOOKUP($AS914,'FP Haupt'!$A:$M,5,FALSE)</f>
        <v>#N/A</v>
      </c>
      <c r="AS914" s="119" t="str">
        <f t="shared" si="16"/>
        <v/>
      </c>
      <c r="AV914" s="119" t="str">
        <f t="shared" si="17"/>
        <v>2</v>
      </c>
      <c r="AW914" s="119">
        <f t="shared" si="18"/>
        <v>1</v>
      </c>
      <c r="AX914" s="119" t="e">
        <f t="shared" si="19"/>
        <v>#N/A</v>
      </c>
      <c r="AY914" s="120" t="e">
        <f>VLOOKUP($BC914,'FP Haupt'!$A:$M,9,FALSE)</f>
        <v>#N/A</v>
      </c>
      <c r="AZ914" s="120" t="e">
        <f>VLOOKUP($BC914,'Anlage 1d'!$A:$M,8,FALSE)</f>
        <v>#N/A</v>
      </c>
      <c r="BA914" s="120" t="e">
        <f>VLOOKUP($BC914,'Anlage 1e'!$A:$M,10,FALSE)</f>
        <v>#N/A</v>
      </c>
      <c r="BB914" s="120" t="e">
        <f>VLOOKUP($BC914,'FP Beleg'!$A:$M,10,FALSE)</f>
        <v>#N/A</v>
      </c>
      <c r="BC914" s="119" t="str">
        <f t="shared" si="20"/>
        <v/>
      </c>
      <c r="BF914" s="119" t="str">
        <f t="shared" si="21"/>
        <v>2</v>
      </c>
      <c r="BG914" s="119">
        <f t="shared" si="22"/>
        <v>1</v>
      </c>
      <c r="BH914" s="119" t="e">
        <f t="shared" si="23"/>
        <v>#N/A</v>
      </c>
      <c r="BI914" s="120" t="e">
        <f>VLOOKUP($BM914,'FP Haupt'!$A:$M,12,FALSE)</f>
        <v>#N/A</v>
      </c>
      <c r="BJ914" s="120" t="e">
        <f>VLOOKUP($BM914,'Anlage 1d'!$A:$M,11,FALSE)</f>
        <v>#N/A</v>
      </c>
      <c r="BK914" s="120" t="e">
        <f>VLOOKUP($BM914,'Anlage 1e'!$A:$M,13,FALSE)</f>
        <v>#N/A</v>
      </c>
      <c r="BL914" s="120" t="e">
        <f>VLOOKUP($BM914,'FP Beleg'!$A:$M,13,FALSE)</f>
        <v>#N/A</v>
      </c>
      <c r="BM914" s="119" t="str">
        <f t="shared" si="24"/>
        <v/>
      </c>
      <c r="BP914" s="119" t="str">
        <f t="shared" si="25"/>
        <v>2</v>
      </c>
      <c r="BQ914" s="119">
        <f t="shared" si="26"/>
        <v>1</v>
      </c>
      <c r="BR914" s="119" t="e">
        <f t="shared" si="27"/>
        <v>#N/A</v>
      </c>
      <c r="BS914" s="120" t="e">
        <f>VLOOKUP($BW914,'FP Haupt'!$A:$M,12,FALSE)</f>
        <v>#N/A</v>
      </c>
      <c r="BT914" s="120" t="e">
        <f>VLOOKUP($BW914,'Anlage 1d'!$A:$M,11,FALSE)</f>
        <v>#N/A</v>
      </c>
      <c r="BU914" s="120" t="e">
        <f>VLOOKUP($BW914,'Anlage 1e'!$A:$M,13,FALSE)</f>
        <v>#N/A</v>
      </c>
      <c r="BV914" s="120" t="e">
        <f>VLOOKUP($BW914,'FP Beleg'!$A:$M,13,FALSE)</f>
        <v>#N/A</v>
      </c>
      <c r="BW914" s="119" t="str">
        <f t="shared" si="28"/>
        <v/>
      </c>
      <c r="BZ914" s="119" t="str">
        <f t="shared" si="29"/>
        <v>2</v>
      </c>
      <c r="CA914" s="119">
        <f t="shared" si="30"/>
        <v>1</v>
      </c>
      <c r="CB914" s="119" t="e">
        <f t="shared" si="31"/>
        <v>#N/A</v>
      </c>
      <c r="CC914" s="120" t="e">
        <f>VLOOKUP($CG914,'FP Haupt'!$A:$M,11,FALSE)</f>
        <v>#N/A</v>
      </c>
      <c r="CD914" s="120" t="e">
        <f>VLOOKUP($CG914,'Anlage 1d'!$A:$M,10,FALSE)</f>
        <v>#N/A</v>
      </c>
      <c r="CE914" s="120" t="e">
        <f>VLOOKUP($CG914,'Anlage 1e'!$A:$M,12,FALSE)</f>
        <v>#N/A</v>
      </c>
      <c r="CF914" s="120" t="e">
        <f>VLOOKUP($CG914,'FP Beleg'!$A:$M,12,FALSE)</f>
        <v>#N/A</v>
      </c>
      <c r="CG914" s="119" t="str">
        <f t="shared" si="32"/>
        <v/>
      </c>
      <c r="CJ914" s="119" t="str">
        <f t="shared" ref="CJ914:CJ977" si="118">IF(MID($A914,5,1)="","2",MID($A914,5,1))</f>
        <v>2</v>
      </c>
      <c r="CK914" s="119">
        <f t="shared" si="116"/>
        <v>1</v>
      </c>
      <c r="CL914" s="119" t="e">
        <f t="shared" si="117"/>
        <v>#N/A</v>
      </c>
      <c r="CM914" s="120" t="e">
        <f>VLOOKUP($CQ914,'FP Haupt'!$A:$O,15,FALSE)</f>
        <v>#N/A</v>
      </c>
      <c r="CN914" s="120" t="e">
        <f>VLOOKUP($CQ914,'Anlage 1d'!$A:$O,15,FALSE)</f>
        <v>#N/A</v>
      </c>
      <c r="CO914" s="120" t="e">
        <f>VLOOKUP($CQ914,'Anlage 1e'!$A:$Q,17,FALSE)</f>
        <v>#N/A</v>
      </c>
      <c r="CP914" s="120" t="e">
        <f>VLOOKUP($CQ914,'FP Beleg'!$A:$P,16,FALSE)</f>
        <v>#N/A</v>
      </c>
      <c r="CQ914" s="119" t="str">
        <f t="shared" ref="CQ914:CQ977" si="119">MID($A914,1,4)</f>
        <v/>
      </c>
    </row>
    <row r="915" spans="1:95" x14ac:dyDescent="0.2">
      <c r="A915" s="111"/>
      <c r="B915" s="112" t="str">
        <f>IF(A915="","",IF(ISERROR(VLOOKUP(MID(A915,1,4),'FP Haupt'!$A:$M,4,FALSE)),"keine DRG gemäß FPV",VLOOKUP(MID(A915,1,4),'FP Haupt'!$A:$M,4,FALSE)))</f>
        <v/>
      </c>
      <c r="C915" s="113">
        <f t="shared" si="39"/>
        <v>0</v>
      </c>
      <c r="D915" s="114" t="str">
        <f t="shared" si="1"/>
        <v/>
      </c>
      <c r="E915" s="114" t="str">
        <f t="shared" si="2"/>
        <v/>
      </c>
      <c r="F915" s="115"/>
      <c r="G915" s="115"/>
      <c r="H915" s="116" t="str">
        <f t="shared" si="3"/>
        <v/>
      </c>
      <c r="I915" s="117">
        <f t="shared" si="4"/>
        <v>0</v>
      </c>
      <c r="J915" s="115"/>
      <c r="K915" s="115"/>
      <c r="L915" s="116" t="str">
        <f t="shared" si="5"/>
        <v/>
      </c>
      <c r="M915" s="114">
        <f t="shared" si="6"/>
        <v>0</v>
      </c>
      <c r="N915" s="115"/>
      <c r="O915" s="115"/>
      <c r="P915" s="116" t="str">
        <f t="shared" si="7"/>
        <v/>
      </c>
      <c r="Q915" s="114">
        <f t="shared" si="8"/>
        <v>0</v>
      </c>
      <c r="R915" s="115"/>
      <c r="S915" s="115"/>
      <c r="T915" s="116" t="str">
        <f t="shared" si="9"/>
        <v/>
      </c>
      <c r="U915" s="114">
        <f t="shared" si="10"/>
        <v>0</v>
      </c>
      <c r="V915" s="115"/>
      <c r="W915" s="115"/>
      <c r="X915" s="116" t="str">
        <f t="shared" si="11"/>
        <v/>
      </c>
      <c r="Y915" s="117">
        <f t="shared" si="12"/>
        <v>0</v>
      </c>
      <c r="Z915" s="115"/>
      <c r="AA915" s="602" t="str">
        <f t="shared" ref="AA915:AA978" si="120">IF(ISERROR(CL915),"",CL915)</f>
        <v/>
      </c>
      <c r="AB915" s="603">
        <f t="shared" ref="AB915:AB978" si="121">IF($A915="",0,IF(Z915&lt;=0,0,IF(ISERROR(AA915*Z915),0,(AA915*Z915))))</f>
        <v>0</v>
      </c>
      <c r="AG915" s="119" t="str">
        <f t="shared" si="13"/>
        <v>Z</v>
      </c>
      <c r="AH915" s="119">
        <f t="shared" si="14"/>
        <v>9</v>
      </c>
      <c r="AI915" s="119" t="e">
        <f t="shared" si="15"/>
        <v>#N/A</v>
      </c>
      <c r="AJ915" s="120" t="e">
        <f>VLOOKUP($AS915,'FP Haupt'!$A:$M,6,FALSE)</f>
        <v>#N/A</v>
      </c>
      <c r="AK915" s="120" t="e">
        <f>VLOOKUP($AS915,'FP Beleg'!$A:$M,4,FALSE)</f>
        <v>#N/A</v>
      </c>
      <c r="AL915" s="120" t="e">
        <f>VLOOKUP($AS915,'FP Beleg'!$A:$M,5,FALSE)</f>
        <v>#N/A</v>
      </c>
      <c r="AM915" s="120" t="e">
        <f>VLOOKUP($AS915,'FP Beleg'!$A:$M,6,FALSE)</f>
        <v>#N/A</v>
      </c>
      <c r="AN915" s="120" t="e">
        <f>VLOOKUP($AS915,'FP Beleg'!$A:$M,7,FALSE)</f>
        <v>#N/A</v>
      </c>
      <c r="AO915" s="120" t="e">
        <f>VLOOKUP($AS915,'Anlage 1d'!$A:$M,4,FALSE)</f>
        <v>#N/A</v>
      </c>
      <c r="AP915" s="120" t="e">
        <f>VLOOKUP($AS915,'Anlage 1e'!$A:$M,4,FALSE)</f>
        <v>#N/A</v>
      </c>
      <c r="AQ915" s="120" t="e">
        <f>VLOOKUP($AS915,'Anlage 1e'!$A:$M,5,FALSE)</f>
        <v>#N/A</v>
      </c>
      <c r="AR915" s="120" t="e">
        <f>VLOOKUP($AS915,'FP Haupt'!$A:$M,5,FALSE)</f>
        <v>#N/A</v>
      </c>
      <c r="AS915" s="119" t="str">
        <f t="shared" si="16"/>
        <v/>
      </c>
      <c r="AV915" s="119" t="str">
        <f t="shared" si="17"/>
        <v>2</v>
      </c>
      <c r="AW915" s="119">
        <f t="shared" si="18"/>
        <v>1</v>
      </c>
      <c r="AX915" s="119" t="e">
        <f t="shared" si="19"/>
        <v>#N/A</v>
      </c>
      <c r="AY915" s="120" t="e">
        <f>VLOOKUP($BC915,'FP Haupt'!$A:$M,9,FALSE)</f>
        <v>#N/A</v>
      </c>
      <c r="AZ915" s="120" t="e">
        <f>VLOOKUP($BC915,'Anlage 1d'!$A:$M,8,FALSE)</f>
        <v>#N/A</v>
      </c>
      <c r="BA915" s="120" t="e">
        <f>VLOOKUP($BC915,'Anlage 1e'!$A:$M,10,FALSE)</f>
        <v>#N/A</v>
      </c>
      <c r="BB915" s="120" t="e">
        <f>VLOOKUP($BC915,'FP Beleg'!$A:$M,10,FALSE)</f>
        <v>#N/A</v>
      </c>
      <c r="BC915" s="119" t="str">
        <f t="shared" si="20"/>
        <v/>
      </c>
      <c r="BF915" s="119" t="str">
        <f t="shared" si="21"/>
        <v>2</v>
      </c>
      <c r="BG915" s="119">
        <f t="shared" si="22"/>
        <v>1</v>
      </c>
      <c r="BH915" s="119" t="e">
        <f t="shared" si="23"/>
        <v>#N/A</v>
      </c>
      <c r="BI915" s="120" t="e">
        <f>VLOOKUP($BM915,'FP Haupt'!$A:$M,12,FALSE)</f>
        <v>#N/A</v>
      </c>
      <c r="BJ915" s="120" t="e">
        <f>VLOOKUP($BM915,'Anlage 1d'!$A:$M,11,FALSE)</f>
        <v>#N/A</v>
      </c>
      <c r="BK915" s="120" t="e">
        <f>VLOOKUP($BM915,'Anlage 1e'!$A:$M,13,FALSE)</f>
        <v>#N/A</v>
      </c>
      <c r="BL915" s="120" t="e">
        <f>VLOOKUP($BM915,'FP Beleg'!$A:$M,13,FALSE)</f>
        <v>#N/A</v>
      </c>
      <c r="BM915" s="119" t="str">
        <f t="shared" si="24"/>
        <v/>
      </c>
      <c r="BP915" s="119" t="str">
        <f t="shared" si="25"/>
        <v>2</v>
      </c>
      <c r="BQ915" s="119">
        <f t="shared" si="26"/>
        <v>1</v>
      </c>
      <c r="BR915" s="119" t="e">
        <f t="shared" si="27"/>
        <v>#N/A</v>
      </c>
      <c r="BS915" s="120" t="e">
        <f>VLOOKUP($BW915,'FP Haupt'!$A:$M,12,FALSE)</f>
        <v>#N/A</v>
      </c>
      <c r="BT915" s="120" t="e">
        <f>VLOOKUP($BW915,'Anlage 1d'!$A:$M,11,FALSE)</f>
        <v>#N/A</v>
      </c>
      <c r="BU915" s="120" t="e">
        <f>VLOOKUP($BW915,'Anlage 1e'!$A:$M,13,FALSE)</f>
        <v>#N/A</v>
      </c>
      <c r="BV915" s="120" t="e">
        <f>VLOOKUP($BW915,'FP Beleg'!$A:$M,13,FALSE)</f>
        <v>#N/A</v>
      </c>
      <c r="BW915" s="119" t="str">
        <f t="shared" si="28"/>
        <v/>
      </c>
      <c r="BZ915" s="119" t="str">
        <f t="shared" si="29"/>
        <v>2</v>
      </c>
      <c r="CA915" s="119">
        <f t="shared" si="30"/>
        <v>1</v>
      </c>
      <c r="CB915" s="119" t="e">
        <f t="shared" si="31"/>
        <v>#N/A</v>
      </c>
      <c r="CC915" s="120" t="e">
        <f>VLOOKUP($CG915,'FP Haupt'!$A:$M,11,FALSE)</f>
        <v>#N/A</v>
      </c>
      <c r="CD915" s="120" t="e">
        <f>VLOOKUP($CG915,'Anlage 1d'!$A:$M,10,FALSE)</f>
        <v>#N/A</v>
      </c>
      <c r="CE915" s="120" t="e">
        <f>VLOOKUP($CG915,'Anlage 1e'!$A:$M,12,FALSE)</f>
        <v>#N/A</v>
      </c>
      <c r="CF915" s="120" t="e">
        <f>VLOOKUP($CG915,'FP Beleg'!$A:$M,12,FALSE)</f>
        <v>#N/A</v>
      </c>
      <c r="CG915" s="119" t="str">
        <f t="shared" si="32"/>
        <v/>
      </c>
      <c r="CJ915" s="119" t="str">
        <f t="shared" si="118"/>
        <v>2</v>
      </c>
      <c r="CK915" s="119">
        <f t="shared" ref="CK915:CK978" si="122">VLOOKUP($CJ915,$CH$4:$CI$7,2,FALSE)</f>
        <v>1</v>
      </c>
      <c r="CL915" s="119" t="e">
        <f t="shared" ref="CL915:CL978" si="123">IF(ISERROR(INDEX($CM915:$CO915,1,$CK915)),$CP915,INDEX($CM915:$CO915,1,$CK915))</f>
        <v>#N/A</v>
      </c>
      <c r="CM915" s="120" t="e">
        <f>VLOOKUP($CQ915,'FP Haupt'!$A:$O,15,FALSE)</f>
        <v>#N/A</v>
      </c>
      <c r="CN915" s="120" t="e">
        <f>VLOOKUP($CQ915,'Anlage 1d'!$A:$O,15,FALSE)</f>
        <v>#N/A</v>
      </c>
      <c r="CO915" s="120" t="e">
        <f>VLOOKUP($CQ915,'Anlage 1e'!$A:$Q,17,FALSE)</f>
        <v>#N/A</v>
      </c>
      <c r="CP915" s="120" t="e">
        <f>VLOOKUP($CQ915,'FP Beleg'!$A:$P,16,FALSE)</f>
        <v>#N/A</v>
      </c>
      <c r="CQ915" s="119" t="str">
        <f t="shared" si="119"/>
        <v/>
      </c>
    </row>
    <row r="916" spans="1:95" x14ac:dyDescent="0.2">
      <c r="A916" s="111"/>
      <c r="B916" s="112" t="str">
        <f>IF(A916="","",IF(ISERROR(VLOOKUP(MID(A916,1,4),'FP Haupt'!$A:$M,4,FALSE)),"keine DRG gemäß FPV",VLOOKUP(MID(A916,1,4),'FP Haupt'!$A:$M,4,FALSE)))</f>
        <v/>
      </c>
      <c r="C916" s="113">
        <f t="shared" si="39"/>
        <v>0</v>
      </c>
      <c r="D916" s="114" t="str">
        <f t="shared" si="1"/>
        <v/>
      </c>
      <c r="E916" s="114" t="str">
        <f t="shared" si="2"/>
        <v/>
      </c>
      <c r="F916" s="115"/>
      <c r="G916" s="115"/>
      <c r="H916" s="116" t="str">
        <f t="shared" si="3"/>
        <v/>
      </c>
      <c r="I916" s="117">
        <f t="shared" si="4"/>
        <v>0</v>
      </c>
      <c r="J916" s="115"/>
      <c r="K916" s="115"/>
      <c r="L916" s="116" t="str">
        <f t="shared" si="5"/>
        <v/>
      </c>
      <c r="M916" s="114">
        <f t="shared" si="6"/>
        <v>0</v>
      </c>
      <c r="N916" s="115"/>
      <c r="O916" s="115"/>
      <c r="P916" s="116" t="str">
        <f t="shared" si="7"/>
        <v/>
      </c>
      <c r="Q916" s="114">
        <f t="shared" si="8"/>
        <v>0</v>
      </c>
      <c r="R916" s="115"/>
      <c r="S916" s="115"/>
      <c r="T916" s="116" t="str">
        <f t="shared" si="9"/>
        <v/>
      </c>
      <c r="U916" s="114">
        <f t="shared" si="10"/>
        <v>0</v>
      </c>
      <c r="V916" s="115"/>
      <c r="W916" s="115"/>
      <c r="X916" s="116" t="str">
        <f t="shared" si="11"/>
        <v/>
      </c>
      <c r="Y916" s="117">
        <f t="shared" si="12"/>
        <v>0</v>
      </c>
      <c r="Z916" s="115"/>
      <c r="AA916" s="602" t="str">
        <f t="shared" si="120"/>
        <v/>
      </c>
      <c r="AB916" s="603">
        <f t="shared" si="121"/>
        <v>0</v>
      </c>
      <c r="AG916" s="119" t="str">
        <f t="shared" si="13"/>
        <v>Z</v>
      </c>
      <c r="AH916" s="119">
        <f t="shared" si="14"/>
        <v>9</v>
      </c>
      <c r="AI916" s="119" t="e">
        <f t="shared" si="15"/>
        <v>#N/A</v>
      </c>
      <c r="AJ916" s="120" t="e">
        <f>VLOOKUP($AS916,'FP Haupt'!$A:$M,6,FALSE)</f>
        <v>#N/A</v>
      </c>
      <c r="AK916" s="120" t="e">
        <f>VLOOKUP($AS916,'FP Beleg'!$A:$M,4,FALSE)</f>
        <v>#N/A</v>
      </c>
      <c r="AL916" s="120" t="e">
        <f>VLOOKUP($AS916,'FP Beleg'!$A:$M,5,FALSE)</f>
        <v>#N/A</v>
      </c>
      <c r="AM916" s="120" t="e">
        <f>VLOOKUP($AS916,'FP Beleg'!$A:$M,6,FALSE)</f>
        <v>#N/A</v>
      </c>
      <c r="AN916" s="120" t="e">
        <f>VLOOKUP($AS916,'FP Beleg'!$A:$M,7,FALSE)</f>
        <v>#N/A</v>
      </c>
      <c r="AO916" s="120" t="e">
        <f>VLOOKUP($AS916,'Anlage 1d'!$A:$M,4,FALSE)</f>
        <v>#N/A</v>
      </c>
      <c r="AP916" s="120" t="e">
        <f>VLOOKUP($AS916,'Anlage 1e'!$A:$M,4,FALSE)</f>
        <v>#N/A</v>
      </c>
      <c r="AQ916" s="120" t="e">
        <f>VLOOKUP($AS916,'Anlage 1e'!$A:$M,5,FALSE)</f>
        <v>#N/A</v>
      </c>
      <c r="AR916" s="120" t="e">
        <f>VLOOKUP($AS916,'FP Haupt'!$A:$M,5,FALSE)</f>
        <v>#N/A</v>
      </c>
      <c r="AS916" s="119" t="str">
        <f t="shared" si="16"/>
        <v/>
      </c>
      <c r="AV916" s="119" t="str">
        <f t="shared" si="17"/>
        <v>2</v>
      </c>
      <c r="AW916" s="119">
        <f t="shared" si="18"/>
        <v>1</v>
      </c>
      <c r="AX916" s="119" t="e">
        <f t="shared" si="19"/>
        <v>#N/A</v>
      </c>
      <c r="AY916" s="120" t="e">
        <f>VLOOKUP($BC916,'FP Haupt'!$A:$M,9,FALSE)</f>
        <v>#N/A</v>
      </c>
      <c r="AZ916" s="120" t="e">
        <f>VLOOKUP($BC916,'Anlage 1d'!$A:$M,8,FALSE)</f>
        <v>#N/A</v>
      </c>
      <c r="BA916" s="120" t="e">
        <f>VLOOKUP($BC916,'Anlage 1e'!$A:$M,10,FALSE)</f>
        <v>#N/A</v>
      </c>
      <c r="BB916" s="120" t="e">
        <f>VLOOKUP($BC916,'FP Beleg'!$A:$M,10,FALSE)</f>
        <v>#N/A</v>
      </c>
      <c r="BC916" s="119" t="str">
        <f t="shared" si="20"/>
        <v/>
      </c>
      <c r="BF916" s="119" t="str">
        <f t="shared" si="21"/>
        <v>2</v>
      </c>
      <c r="BG916" s="119">
        <f t="shared" si="22"/>
        <v>1</v>
      </c>
      <c r="BH916" s="119" t="e">
        <f t="shared" si="23"/>
        <v>#N/A</v>
      </c>
      <c r="BI916" s="120" t="e">
        <f>VLOOKUP($BM916,'FP Haupt'!$A:$M,12,FALSE)</f>
        <v>#N/A</v>
      </c>
      <c r="BJ916" s="120" t="e">
        <f>VLOOKUP($BM916,'Anlage 1d'!$A:$M,11,FALSE)</f>
        <v>#N/A</v>
      </c>
      <c r="BK916" s="120" t="e">
        <f>VLOOKUP($BM916,'Anlage 1e'!$A:$M,13,FALSE)</f>
        <v>#N/A</v>
      </c>
      <c r="BL916" s="120" t="e">
        <f>VLOOKUP($BM916,'FP Beleg'!$A:$M,13,FALSE)</f>
        <v>#N/A</v>
      </c>
      <c r="BM916" s="119" t="str">
        <f t="shared" si="24"/>
        <v/>
      </c>
      <c r="BP916" s="119" t="str">
        <f t="shared" si="25"/>
        <v>2</v>
      </c>
      <c r="BQ916" s="119">
        <f t="shared" si="26"/>
        <v>1</v>
      </c>
      <c r="BR916" s="119" t="e">
        <f t="shared" si="27"/>
        <v>#N/A</v>
      </c>
      <c r="BS916" s="120" t="e">
        <f>VLOOKUP($BW916,'FP Haupt'!$A:$M,12,FALSE)</f>
        <v>#N/A</v>
      </c>
      <c r="BT916" s="120" t="e">
        <f>VLOOKUP($BW916,'Anlage 1d'!$A:$M,11,FALSE)</f>
        <v>#N/A</v>
      </c>
      <c r="BU916" s="120" t="e">
        <f>VLOOKUP($BW916,'Anlage 1e'!$A:$M,13,FALSE)</f>
        <v>#N/A</v>
      </c>
      <c r="BV916" s="120" t="e">
        <f>VLOOKUP($BW916,'FP Beleg'!$A:$M,13,FALSE)</f>
        <v>#N/A</v>
      </c>
      <c r="BW916" s="119" t="str">
        <f t="shared" si="28"/>
        <v/>
      </c>
      <c r="BZ916" s="119" t="str">
        <f t="shared" si="29"/>
        <v>2</v>
      </c>
      <c r="CA916" s="119">
        <f t="shared" si="30"/>
        <v>1</v>
      </c>
      <c r="CB916" s="119" t="e">
        <f t="shared" si="31"/>
        <v>#N/A</v>
      </c>
      <c r="CC916" s="120" t="e">
        <f>VLOOKUP($CG916,'FP Haupt'!$A:$M,11,FALSE)</f>
        <v>#N/A</v>
      </c>
      <c r="CD916" s="120" t="e">
        <f>VLOOKUP($CG916,'Anlage 1d'!$A:$M,10,FALSE)</f>
        <v>#N/A</v>
      </c>
      <c r="CE916" s="120" t="e">
        <f>VLOOKUP($CG916,'Anlage 1e'!$A:$M,12,FALSE)</f>
        <v>#N/A</v>
      </c>
      <c r="CF916" s="120" t="e">
        <f>VLOOKUP($CG916,'FP Beleg'!$A:$M,12,FALSE)</f>
        <v>#N/A</v>
      </c>
      <c r="CG916" s="119" t="str">
        <f t="shared" si="32"/>
        <v/>
      </c>
      <c r="CJ916" s="119" t="str">
        <f t="shared" si="118"/>
        <v>2</v>
      </c>
      <c r="CK916" s="119">
        <f t="shared" si="122"/>
        <v>1</v>
      </c>
      <c r="CL916" s="119" t="e">
        <f t="shared" si="123"/>
        <v>#N/A</v>
      </c>
      <c r="CM916" s="120" t="e">
        <f>VLOOKUP($CQ916,'FP Haupt'!$A:$O,15,FALSE)</f>
        <v>#N/A</v>
      </c>
      <c r="CN916" s="120" t="e">
        <f>VLOOKUP($CQ916,'Anlage 1d'!$A:$O,15,FALSE)</f>
        <v>#N/A</v>
      </c>
      <c r="CO916" s="120" t="e">
        <f>VLOOKUP($CQ916,'Anlage 1e'!$A:$Q,17,FALSE)</f>
        <v>#N/A</v>
      </c>
      <c r="CP916" s="120" t="e">
        <f>VLOOKUP($CQ916,'FP Beleg'!$A:$P,16,FALSE)</f>
        <v>#N/A</v>
      </c>
      <c r="CQ916" s="119" t="str">
        <f t="shared" si="119"/>
        <v/>
      </c>
    </row>
    <row r="917" spans="1:95" x14ac:dyDescent="0.2">
      <c r="A917" s="111"/>
      <c r="B917" s="112" t="str">
        <f>IF(A917="","",IF(ISERROR(VLOOKUP(MID(A917,1,4),'FP Haupt'!$A:$M,4,FALSE)),"keine DRG gemäß FPV",VLOOKUP(MID(A917,1,4),'FP Haupt'!$A:$M,4,FALSE)))</f>
        <v/>
      </c>
      <c r="C917" s="113">
        <f t="shared" si="39"/>
        <v>0</v>
      </c>
      <c r="D917" s="114" t="str">
        <f t="shared" si="1"/>
        <v/>
      </c>
      <c r="E917" s="114" t="str">
        <f t="shared" si="2"/>
        <v/>
      </c>
      <c r="F917" s="115"/>
      <c r="G917" s="115"/>
      <c r="H917" s="116" t="str">
        <f t="shared" si="3"/>
        <v/>
      </c>
      <c r="I917" s="117">
        <f t="shared" si="4"/>
        <v>0</v>
      </c>
      <c r="J917" s="115"/>
      <c r="K917" s="115"/>
      <c r="L917" s="116" t="str">
        <f t="shared" si="5"/>
        <v/>
      </c>
      <c r="M917" s="114">
        <f t="shared" si="6"/>
        <v>0</v>
      </c>
      <c r="N917" s="115"/>
      <c r="O917" s="115"/>
      <c r="P917" s="116" t="str">
        <f t="shared" si="7"/>
        <v/>
      </c>
      <c r="Q917" s="114">
        <f t="shared" si="8"/>
        <v>0</v>
      </c>
      <c r="R917" s="115"/>
      <c r="S917" s="115"/>
      <c r="T917" s="116" t="str">
        <f t="shared" si="9"/>
        <v/>
      </c>
      <c r="U917" s="114">
        <f t="shared" si="10"/>
        <v>0</v>
      </c>
      <c r="V917" s="115"/>
      <c r="W917" s="115"/>
      <c r="X917" s="116" t="str">
        <f t="shared" si="11"/>
        <v/>
      </c>
      <c r="Y917" s="117">
        <f t="shared" si="12"/>
        <v>0</v>
      </c>
      <c r="Z917" s="115"/>
      <c r="AA917" s="602" t="str">
        <f t="shared" si="120"/>
        <v/>
      </c>
      <c r="AB917" s="603">
        <f t="shared" si="121"/>
        <v>0</v>
      </c>
      <c r="AG917" s="119" t="str">
        <f t="shared" si="13"/>
        <v>Z</v>
      </c>
      <c r="AH917" s="119">
        <f t="shared" si="14"/>
        <v>9</v>
      </c>
      <c r="AI917" s="119" t="e">
        <f t="shared" si="15"/>
        <v>#N/A</v>
      </c>
      <c r="AJ917" s="120" t="e">
        <f>VLOOKUP($AS917,'FP Haupt'!$A:$M,6,FALSE)</f>
        <v>#N/A</v>
      </c>
      <c r="AK917" s="120" t="e">
        <f>VLOOKUP($AS917,'FP Beleg'!$A:$M,4,FALSE)</f>
        <v>#N/A</v>
      </c>
      <c r="AL917" s="120" t="e">
        <f>VLOOKUP($AS917,'FP Beleg'!$A:$M,5,FALSE)</f>
        <v>#N/A</v>
      </c>
      <c r="AM917" s="120" t="e">
        <f>VLOOKUP($AS917,'FP Beleg'!$A:$M,6,FALSE)</f>
        <v>#N/A</v>
      </c>
      <c r="AN917" s="120" t="e">
        <f>VLOOKUP($AS917,'FP Beleg'!$A:$M,7,FALSE)</f>
        <v>#N/A</v>
      </c>
      <c r="AO917" s="120" t="e">
        <f>VLOOKUP($AS917,'Anlage 1d'!$A:$M,4,FALSE)</f>
        <v>#N/A</v>
      </c>
      <c r="AP917" s="120" t="e">
        <f>VLOOKUP($AS917,'Anlage 1e'!$A:$M,4,FALSE)</f>
        <v>#N/A</v>
      </c>
      <c r="AQ917" s="120" t="e">
        <f>VLOOKUP($AS917,'Anlage 1e'!$A:$M,5,FALSE)</f>
        <v>#N/A</v>
      </c>
      <c r="AR917" s="120" t="e">
        <f>VLOOKUP($AS917,'FP Haupt'!$A:$M,5,FALSE)</f>
        <v>#N/A</v>
      </c>
      <c r="AS917" s="119" t="str">
        <f t="shared" si="16"/>
        <v/>
      </c>
      <c r="AV917" s="119" t="str">
        <f t="shared" si="17"/>
        <v>2</v>
      </c>
      <c r="AW917" s="119">
        <f t="shared" si="18"/>
        <v>1</v>
      </c>
      <c r="AX917" s="119" t="e">
        <f t="shared" si="19"/>
        <v>#N/A</v>
      </c>
      <c r="AY917" s="120" t="e">
        <f>VLOOKUP($BC917,'FP Haupt'!$A:$M,9,FALSE)</f>
        <v>#N/A</v>
      </c>
      <c r="AZ917" s="120" t="e">
        <f>VLOOKUP($BC917,'Anlage 1d'!$A:$M,8,FALSE)</f>
        <v>#N/A</v>
      </c>
      <c r="BA917" s="120" t="e">
        <f>VLOOKUP($BC917,'Anlage 1e'!$A:$M,10,FALSE)</f>
        <v>#N/A</v>
      </c>
      <c r="BB917" s="120" t="e">
        <f>VLOOKUP($BC917,'FP Beleg'!$A:$M,10,FALSE)</f>
        <v>#N/A</v>
      </c>
      <c r="BC917" s="119" t="str">
        <f t="shared" si="20"/>
        <v/>
      </c>
      <c r="BF917" s="119" t="str">
        <f t="shared" si="21"/>
        <v>2</v>
      </c>
      <c r="BG917" s="119">
        <f t="shared" si="22"/>
        <v>1</v>
      </c>
      <c r="BH917" s="119" t="e">
        <f t="shared" si="23"/>
        <v>#N/A</v>
      </c>
      <c r="BI917" s="120" t="e">
        <f>VLOOKUP($BM917,'FP Haupt'!$A:$M,12,FALSE)</f>
        <v>#N/A</v>
      </c>
      <c r="BJ917" s="120" t="e">
        <f>VLOOKUP($BM917,'Anlage 1d'!$A:$M,11,FALSE)</f>
        <v>#N/A</v>
      </c>
      <c r="BK917" s="120" t="e">
        <f>VLOOKUP($BM917,'Anlage 1e'!$A:$M,13,FALSE)</f>
        <v>#N/A</v>
      </c>
      <c r="BL917" s="120" t="e">
        <f>VLOOKUP($BM917,'FP Beleg'!$A:$M,13,FALSE)</f>
        <v>#N/A</v>
      </c>
      <c r="BM917" s="119" t="str">
        <f t="shared" si="24"/>
        <v/>
      </c>
      <c r="BP917" s="119" t="str">
        <f t="shared" si="25"/>
        <v>2</v>
      </c>
      <c r="BQ917" s="119">
        <f t="shared" si="26"/>
        <v>1</v>
      </c>
      <c r="BR917" s="119" t="e">
        <f t="shared" si="27"/>
        <v>#N/A</v>
      </c>
      <c r="BS917" s="120" t="e">
        <f>VLOOKUP($BW917,'FP Haupt'!$A:$M,12,FALSE)</f>
        <v>#N/A</v>
      </c>
      <c r="BT917" s="120" t="e">
        <f>VLOOKUP($BW917,'Anlage 1d'!$A:$M,11,FALSE)</f>
        <v>#N/A</v>
      </c>
      <c r="BU917" s="120" t="e">
        <f>VLOOKUP($BW917,'Anlage 1e'!$A:$M,13,FALSE)</f>
        <v>#N/A</v>
      </c>
      <c r="BV917" s="120" t="e">
        <f>VLOOKUP($BW917,'FP Beleg'!$A:$M,13,FALSE)</f>
        <v>#N/A</v>
      </c>
      <c r="BW917" s="119" t="str">
        <f t="shared" si="28"/>
        <v/>
      </c>
      <c r="BZ917" s="119" t="str">
        <f t="shared" si="29"/>
        <v>2</v>
      </c>
      <c r="CA917" s="119">
        <f t="shared" si="30"/>
        <v>1</v>
      </c>
      <c r="CB917" s="119" t="e">
        <f t="shared" si="31"/>
        <v>#N/A</v>
      </c>
      <c r="CC917" s="120" t="e">
        <f>VLOOKUP($CG917,'FP Haupt'!$A:$M,11,FALSE)</f>
        <v>#N/A</v>
      </c>
      <c r="CD917" s="120" t="e">
        <f>VLOOKUP($CG917,'Anlage 1d'!$A:$M,10,FALSE)</f>
        <v>#N/A</v>
      </c>
      <c r="CE917" s="120" t="e">
        <f>VLOOKUP($CG917,'Anlage 1e'!$A:$M,12,FALSE)</f>
        <v>#N/A</v>
      </c>
      <c r="CF917" s="120" t="e">
        <f>VLOOKUP($CG917,'FP Beleg'!$A:$M,12,FALSE)</f>
        <v>#N/A</v>
      </c>
      <c r="CG917" s="119" t="str">
        <f t="shared" si="32"/>
        <v/>
      </c>
      <c r="CJ917" s="119" t="str">
        <f t="shared" si="118"/>
        <v>2</v>
      </c>
      <c r="CK917" s="119">
        <f t="shared" si="122"/>
        <v>1</v>
      </c>
      <c r="CL917" s="119" t="e">
        <f t="shared" si="123"/>
        <v>#N/A</v>
      </c>
      <c r="CM917" s="120" t="e">
        <f>VLOOKUP($CQ917,'FP Haupt'!$A:$O,15,FALSE)</f>
        <v>#N/A</v>
      </c>
      <c r="CN917" s="120" t="e">
        <f>VLOOKUP($CQ917,'Anlage 1d'!$A:$O,15,FALSE)</f>
        <v>#N/A</v>
      </c>
      <c r="CO917" s="120" t="e">
        <f>VLOOKUP($CQ917,'Anlage 1e'!$A:$Q,17,FALSE)</f>
        <v>#N/A</v>
      </c>
      <c r="CP917" s="120" t="e">
        <f>VLOOKUP($CQ917,'FP Beleg'!$A:$P,16,FALSE)</f>
        <v>#N/A</v>
      </c>
      <c r="CQ917" s="119" t="str">
        <f t="shared" si="119"/>
        <v/>
      </c>
    </row>
    <row r="918" spans="1:95" x14ac:dyDescent="0.2">
      <c r="A918" s="111"/>
      <c r="B918" s="112" t="str">
        <f>IF(A918="","",IF(ISERROR(VLOOKUP(MID(A918,1,4),'FP Haupt'!$A:$M,4,FALSE)),"keine DRG gemäß FPV",VLOOKUP(MID(A918,1,4),'FP Haupt'!$A:$M,4,FALSE)))</f>
        <v/>
      </c>
      <c r="C918" s="113">
        <f t="shared" si="39"/>
        <v>0</v>
      </c>
      <c r="D918" s="114" t="str">
        <f t="shared" si="1"/>
        <v/>
      </c>
      <c r="E918" s="114" t="str">
        <f t="shared" si="2"/>
        <v/>
      </c>
      <c r="F918" s="115"/>
      <c r="G918" s="115"/>
      <c r="H918" s="116" t="str">
        <f t="shared" si="3"/>
        <v/>
      </c>
      <c r="I918" s="117">
        <f t="shared" si="4"/>
        <v>0</v>
      </c>
      <c r="J918" s="115"/>
      <c r="K918" s="115"/>
      <c r="L918" s="116" t="str">
        <f t="shared" si="5"/>
        <v/>
      </c>
      <c r="M918" s="114">
        <f t="shared" si="6"/>
        <v>0</v>
      </c>
      <c r="N918" s="115"/>
      <c r="O918" s="115"/>
      <c r="P918" s="116" t="str">
        <f t="shared" si="7"/>
        <v/>
      </c>
      <c r="Q918" s="114">
        <f t="shared" si="8"/>
        <v>0</v>
      </c>
      <c r="R918" s="115"/>
      <c r="S918" s="115"/>
      <c r="T918" s="116" t="str">
        <f t="shared" si="9"/>
        <v/>
      </c>
      <c r="U918" s="114">
        <f t="shared" si="10"/>
        <v>0</v>
      </c>
      <c r="V918" s="115"/>
      <c r="W918" s="115"/>
      <c r="X918" s="116" t="str">
        <f t="shared" si="11"/>
        <v/>
      </c>
      <c r="Y918" s="117">
        <f t="shared" si="12"/>
        <v>0</v>
      </c>
      <c r="Z918" s="115"/>
      <c r="AA918" s="602" t="str">
        <f t="shared" si="120"/>
        <v/>
      </c>
      <c r="AB918" s="603">
        <f t="shared" si="121"/>
        <v>0</v>
      </c>
      <c r="AG918" s="119" t="str">
        <f t="shared" si="13"/>
        <v>Z</v>
      </c>
      <c r="AH918" s="119">
        <f t="shared" si="14"/>
        <v>9</v>
      </c>
      <c r="AI918" s="119" t="e">
        <f t="shared" si="15"/>
        <v>#N/A</v>
      </c>
      <c r="AJ918" s="120" t="e">
        <f>VLOOKUP($AS918,'FP Haupt'!$A:$M,6,FALSE)</f>
        <v>#N/A</v>
      </c>
      <c r="AK918" s="120" t="e">
        <f>VLOOKUP($AS918,'FP Beleg'!$A:$M,4,FALSE)</f>
        <v>#N/A</v>
      </c>
      <c r="AL918" s="120" t="e">
        <f>VLOOKUP($AS918,'FP Beleg'!$A:$M,5,FALSE)</f>
        <v>#N/A</v>
      </c>
      <c r="AM918" s="120" t="e">
        <f>VLOOKUP($AS918,'FP Beleg'!$A:$M,6,FALSE)</f>
        <v>#N/A</v>
      </c>
      <c r="AN918" s="120" t="e">
        <f>VLOOKUP($AS918,'FP Beleg'!$A:$M,7,FALSE)</f>
        <v>#N/A</v>
      </c>
      <c r="AO918" s="120" t="e">
        <f>VLOOKUP($AS918,'Anlage 1d'!$A:$M,4,FALSE)</f>
        <v>#N/A</v>
      </c>
      <c r="AP918" s="120" t="e">
        <f>VLOOKUP($AS918,'Anlage 1e'!$A:$M,4,FALSE)</f>
        <v>#N/A</v>
      </c>
      <c r="AQ918" s="120" t="e">
        <f>VLOOKUP($AS918,'Anlage 1e'!$A:$M,5,FALSE)</f>
        <v>#N/A</v>
      </c>
      <c r="AR918" s="120" t="e">
        <f>VLOOKUP($AS918,'FP Haupt'!$A:$M,5,FALSE)</f>
        <v>#N/A</v>
      </c>
      <c r="AS918" s="119" t="str">
        <f t="shared" si="16"/>
        <v/>
      </c>
      <c r="AV918" s="119" t="str">
        <f t="shared" si="17"/>
        <v>2</v>
      </c>
      <c r="AW918" s="119">
        <f t="shared" si="18"/>
        <v>1</v>
      </c>
      <c r="AX918" s="119" t="e">
        <f t="shared" si="19"/>
        <v>#N/A</v>
      </c>
      <c r="AY918" s="120" t="e">
        <f>VLOOKUP($BC918,'FP Haupt'!$A:$M,9,FALSE)</f>
        <v>#N/A</v>
      </c>
      <c r="AZ918" s="120" t="e">
        <f>VLOOKUP($BC918,'Anlage 1d'!$A:$M,8,FALSE)</f>
        <v>#N/A</v>
      </c>
      <c r="BA918" s="120" t="e">
        <f>VLOOKUP($BC918,'Anlage 1e'!$A:$M,10,FALSE)</f>
        <v>#N/A</v>
      </c>
      <c r="BB918" s="120" t="e">
        <f>VLOOKUP($BC918,'FP Beleg'!$A:$M,10,FALSE)</f>
        <v>#N/A</v>
      </c>
      <c r="BC918" s="119" t="str">
        <f t="shared" si="20"/>
        <v/>
      </c>
      <c r="BF918" s="119" t="str">
        <f t="shared" si="21"/>
        <v>2</v>
      </c>
      <c r="BG918" s="119">
        <f t="shared" si="22"/>
        <v>1</v>
      </c>
      <c r="BH918" s="119" t="e">
        <f t="shared" si="23"/>
        <v>#N/A</v>
      </c>
      <c r="BI918" s="120" t="e">
        <f>VLOOKUP($BM918,'FP Haupt'!$A:$M,12,FALSE)</f>
        <v>#N/A</v>
      </c>
      <c r="BJ918" s="120" t="e">
        <f>VLOOKUP($BM918,'Anlage 1d'!$A:$M,11,FALSE)</f>
        <v>#N/A</v>
      </c>
      <c r="BK918" s="120" t="e">
        <f>VLOOKUP($BM918,'Anlage 1e'!$A:$M,13,FALSE)</f>
        <v>#N/A</v>
      </c>
      <c r="BL918" s="120" t="e">
        <f>VLOOKUP($BM918,'FP Beleg'!$A:$M,13,FALSE)</f>
        <v>#N/A</v>
      </c>
      <c r="BM918" s="119" t="str">
        <f t="shared" si="24"/>
        <v/>
      </c>
      <c r="BP918" s="119" t="str">
        <f t="shared" si="25"/>
        <v>2</v>
      </c>
      <c r="BQ918" s="119">
        <f t="shared" si="26"/>
        <v>1</v>
      </c>
      <c r="BR918" s="119" t="e">
        <f t="shared" si="27"/>
        <v>#N/A</v>
      </c>
      <c r="BS918" s="120" t="e">
        <f>VLOOKUP($BW918,'FP Haupt'!$A:$M,12,FALSE)</f>
        <v>#N/A</v>
      </c>
      <c r="BT918" s="120" t="e">
        <f>VLOOKUP($BW918,'Anlage 1d'!$A:$M,11,FALSE)</f>
        <v>#N/A</v>
      </c>
      <c r="BU918" s="120" t="e">
        <f>VLOOKUP($BW918,'Anlage 1e'!$A:$M,13,FALSE)</f>
        <v>#N/A</v>
      </c>
      <c r="BV918" s="120" t="e">
        <f>VLOOKUP($BW918,'FP Beleg'!$A:$M,13,FALSE)</f>
        <v>#N/A</v>
      </c>
      <c r="BW918" s="119" t="str">
        <f t="shared" si="28"/>
        <v/>
      </c>
      <c r="BZ918" s="119" t="str">
        <f t="shared" si="29"/>
        <v>2</v>
      </c>
      <c r="CA918" s="119">
        <f t="shared" si="30"/>
        <v>1</v>
      </c>
      <c r="CB918" s="119" t="e">
        <f t="shared" si="31"/>
        <v>#N/A</v>
      </c>
      <c r="CC918" s="120" t="e">
        <f>VLOOKUP($CG918,'FP Haupt'!$A:$M,11,FALSE)</f>
        <v>#N/A</v>
      </c>
      <c r="CD918" s="120" t="e">
        <f>VLOOKUP($CG918,'Anlage 1d'!$A:$M,10,FALSE)</f>
        <v>#N/A</v>
      </c>
      <c r="CE918" s="120" t="e">
        <f>VLOOKUP($CG918,'Anlage 1e'!$A:$M,12,FALSE)</f>
        <v>#N/A</v>
      </c>
      <c r="CF918" s="120" t="e">
        <f>VLOOKUP($CG918,'FP Beleg'!$A:$M,12,FALSE)</f>
        <v>#N/A</v>
      </c>
      <c r="CG918" s="119" t="str">
        <f t="shared" si="32"/>
        <v/>
      </c>
      <c r="CJ918" s="119" t="str">
        <f t="shared" si="118"/>
        <v>2</v>
      </c>
      <c r="CK918" s="119">
        <f t="shared" si="122"/>
        <v>1</v>
      </c>
      <c r="CL918" s="119" t="e">
        <f t="shared" si="123"/>
        <v>#N/A</v>
      </c>
      <c r="CM918" s="120" t="e">
        <f>VLOOKUP($CQ918,'FP Haupt'!$A:$O,15,FALSE)</f>
        <v>#N/A</v>
      </c>
      <c r="CN918" s="120" t="e">
        <f>VLOOKUP($CQ918,'Anlage 1d'!$A:$O,15,FALSE)</f>
        <v>#N/A</v>
      </c>
      <c r="CO918" s="120" t="e">
        <f>VLOOKUP($CQ918,'Anlage 1e'!$A:$Q,17,FALSE)</f>
        <v>#N/A</v>
      </c>
      <c r="CP918" s="120" t="e">
        <f>VLOOKUP($CQ918,'FP Beleg'!$A:$P,16,FALSE)</f>
        <v>#N/A</v>
      </c>
      <c r="CQ918" s="119" t="str">
        <f t="shared" si="119"/>
        <v/>
      </c>
    </row>
    <row r="919" spans="1:95" x14ac:dyDescent="0.2">
      <c r="A919" s="111"/>
      <c r="B919" s="112" t="str">
        <f>IF(A919="","",IF(ISERROR(VLOOKUP(MID(A919,1,4),'FP Haupt'!$A:$M,4,FALSE)),"keine DRG gemäß FPV",VLOOKUP(MID(A919,1,4),'FP Haupt'!$A:$M,4,FALSE)))</f>
        <v/>
      </c>
      <c r="C919" s="113">
        <f t="shared" si="39"/>
        <v>0</v>
      </c>
      <c r="D919" s="114" t="str">
        <f t="shared" si="1"/>
        <v/>
      </c>
      <c r="E919" s="114" t="str">
        <f t="shared" si="2"/>
        <v/>
      </c>
      <c r="F919" s="115"/>
      <c r="G919" s="115"/>
      <c r="H919" s="116" t="str">
        <f t="shared" si="3"/>
        <v/>
      </c>
      <c r="I919" s="117">
        <f t="shared" si="4"/>
        <v>0</v>
      </c>
      <c r="J919" s="115"/>
      <c r="K919" s="115"/>
      <c r="L919" s="116" t="str">
        <f t="shared" si="5"/>
        <v/>
      </c>
      <c r="M919" s="114">
        <f t="shared" si="6"/>
        <v>0</v>
      </c>
      <c r="N919" s="115"/>
      <c r="O919" s="115"/>
      <c r="P919" s="116" t="str">
        <f t="shared" si="7"/>
        <v/>
      </c>
      <c r="Q919" s="114">
        <f t="shared" si="8"/>
        <v>0</v>
      </c>
      <c r="R919" s="115"/>
      <c r="S919" s="115"/>
      <c r="T919" s="116" t="str">
        <f t="shared" si="9"/>
        <v/>
      </c>
      <c r="U919" s="114">
        <f t="shared" si="10"/>
        <v>0</v>
      </c>
      <c r="V919" s="115"/>
      <c r="W919" s="115"/>
      <c r="X919" s="116" t="str">
        <f t="shared" si="11"/>
        <v/>
      </c>
      <c r="Y919" s="117">
        <f t="shared" si="12"/>
        <v>0</v>
      </c>
      <c r="Z919" s="115"/>
      <c r="AA919" s="602" t="str">
        <f t="shared" si="120"/>
        <v/>
      </c>
      <c r="AB919" s="603">
        <f t="shared" si="121"/>
        <v>0</v>
      </c>
      <c r="AG919" s="119" t="str">
        <f t="shared" si="13"/>
        <v>Z</v>
      </c>
      <c r="AH919" s="119">
        <f t="shared" si="14"/>
        <v>9</v>
      </c>
      <c r="AI919" s="119" t="e">
        <f t="shared" si="15"/>
        <v>#N/A</v>
      </c>
      <c r="AJ919" s="120" t="e">
        <f>VLOOKUP($AS919,'FP Haupt'!$A:$M,6,FALSE)</f>
        <v>#N/A</v>
      </c>
      <c r="AK919" s="120" t="e">
        <f>VLOOKUP($AS919,'FP Beleg'!$A:$M,4,FALSE)</f>
        <v>#N/A</v>
      </c>
      <c r="AL919" s="120" t="e">
        <f>VLOOKUP($AS919,'FP Beleg'!$A:$M,5,FALSE)</f>
        <v>#N/A</v>
      </c>
      <c r="AM919" s="120" t="e">
        <f>VLOOKUP($AS919,'FP Beleg'!$A:$M,6,FALSE)</f>
        <v>#N/A</v>
      </c>
      <c r="AN919" s="120" t="e">
        <f>VLOOKUP($AS919,'FP Beleg'!$A:$M,7,FALSE)</f>
        <v>#N/A</v>
      </c>
      <c r="AO919" s="120" t="e">
        <f>VLOOKUP($AS919,'Anlage 1d'!$A:$M,4,FALSE)</f>
        <v>#N/A</v>
      </c>
      <c r="AP919" s="120" t="e">
        <f>VLOOKUP($AS919,'Anlage 1e'!$A:$M,4,FALSE)</f>
        <v>#N/A</v>
      </c>
      <c r="AQ919" s="120" t="e">
        <f>VLOOKUP($AS919,'Anlage 1e'!$A:$M,5,FALSE)</f>
        <v>#N/A</v>
      </c>
      <c r="AR919" s="120" t="e">
        <f>VLOOKUP($AS919,'FP Haupt'!$A:$M,5,FALSE)</f>
        <v>#N/A</v>
      </c>
      <c r="AS919" s="119" t="str">
        <f t="shared" si="16"/>
        <v/>
      </c>
      <c r="AV919" s="119" t="str">
        <f t="shared" si="17"/>
        <v>2</v>
      </c>
      <c r="AW919" s="119">
        <f t="shared" si="18"/>
        <v>1</v>
      </c>
      <c r="AX919" s="119" t="e">
        <f t="shared" si="19"/>
        <v>#N/A</v>
      </c>
      <c r="AY919" s="120" t="e">
        <f>VLOOKUP($BC919,'FP Haupt'!$A:$M,9,FALSE)</f>
        <v>#N/A</v>
      </c>
      <c r="AZ919" s="120" t="e">
        <f>VLOOKUP($BC919,'Anlage 1d'!$A:$M,8,FALSE)</f>
        <v>#N/A</v>
      </c>
      <c r="BA919" s="120" t="e">
        <f>VLOOKUP($BC919,'Anlage 1e'!$A:$M,10,FALSE)</f>
        <v>#N/A</v>
      </c>
      <c r="BB919" s="120" t="e">
        <f>VLOOKUP($BC919,'FP Beleg'!$A:$M,10,FALSE)</f>
        <v>#N/A</v>
      </c>
      <c r="BC919" s="119" t="str">
        <f t="shared" si="20"/>
        <v/>
      </c>
      <c r="BF919" s="119" t="str">
        <f t="shared" si="21"/>
        <v>2</v>
      </c>
      <c r="BG919" s="119">
        <f t="shared" si="22"/>
        <v>1</v>
      </c>
      <c r="BH919" s="119" t="e">
        <f t="shared" si="23"/>
        <v>#N/A</v>
      </c>
      <c r="BI919" s="120" t="e">
        <f>VLOOKUP($BM919,'FP Haupt'!$A:$M,12,FALSE)</f>
        <v>#N/A</v>
      </c>
      <c r="BJ919" s="120" t="e">
        <f>VLOOKUP($BM919,'Anlage 1d'!$A:$M,11,FALSE)</f>
        <v>#N/A</v>
      </c>
      <c r="BK919" s="120" t="e">
        <f>VLOOKUP($BM919,'Anlage 1e'!$A:$M,13,FALSE)</f>
        <v>#N/A</v>
      </c>
      <c r="BL919" s="120" t="e">
        <f>VLOOKUP($BM919,'FP Beleg'!$A:$M,13,FALSE)</f>
        <v>#N/A</v>
      </c>
      <c r="BM919" s="119" t="str">
        <f t="shared" si="24"/>
        <v/>
      </c>
      <c r="BP919" s="119" t="str">
        <f t="shared" si="25"/>
        <v>2</v>
      </c>
      <c r="BQ919" s="119">
        <f t="shared" si="26"/>
        <v>1</v>
      </c>
      <c r="BR919" s="119" t="e">
        <f t="shared" si="27"/>
        <v>#N/A</v>
      </c>
      <c r="BS919" s="120" t="e">
        <f>VLOOKUP($BW919,'FP Haupt'!$A:$M,12,FALSE)</f>
        <v>#N/A</v>
      </c>
      <c r="BT919" s="120" t="e">
        <f>VLOOKUP($BW919,'Anlage 1d'!$A:$M,11,FALSE)</f>
        <v>#N/A</v>
      </c>
      <c r="BU919" s="120" t="e">
        <f>VLOOKUP($BW919,'Anlage 1e'!$A:$M,13,FALSE)</f>
        <v>#N/A</v>
      </c>
      <c r="BV919" s="120" t="e">
        <f>VLOOKUP($BW919,'FP Beleg'!$A:$M,13,FALSE)</f>
        <v>#N/A</v>
      </c>
      <c r="BW919" s="119" t="str">
        <f t="shared" si="28"/>
        <v/>
      </c>
      <c r="BZ919" s="119" t="str">
        <f t="shared" si="29"/>
        <v>2</v>
      </c>
      <c r="CA919" s="119">
        <f t="shared" si="30"/>
        <v>1</v>
      </c>
      <c r="CB919" s="119" t="e">
        <f t="shared" si="31"/>
        <v>#N/A</v>
      </c>
      <c r="CC919" s="120" t="e">
        <f>VLOOKUP($CG919,'FP Haupt'!$A:$M,11,FALSE)</f>
        <v>#N/A</v>
      </c>
      <c r="CD919" s="120" t="e">
        <f>VLOOKUP($CG919,'Anlage 1d'!$A:$M,10,FALSE)</f>
        <v>#N/A</v>
      </c>
      <c r="CE919" s="120" t="e">
        <f>VLOOKUP($CG919,'Anlage 1e'!$A:$M,12,FALSE)</f>
        <v>#N/A</v>
      </c>
      <c r="CF919" s="120" t="e">
        <f>VLOOKUP($CG919,'FP Beleg'!$A:$M,12,FALSE)</f>
        <v>#N/A</v>
      </c>
      <c r="CG919" s="119" t="str">
        <f t="shared" si="32"/>
        <v/>
      </c>
      <c r="CJ919" s="119" t="str">
        <f t="shared" si="118"/>
        <v>2</v>
      </c>
      <c r="CK919" s="119">
        <f t="shared" si="122"/>
        <v>1</v>
      </c>
      <c r="CL919" s="119" t="e">
        <f t="shared" si="123"/>
        <v>#N/A</v>
      </c>
      <c r="CM919" s="120" t="e">
        <f>VLOOKUP($CQ919,'FP Haupt'!$A:$O,15,FALSE)</f>
        <v>#N/A</v>
      </c>
      <c r="CN919" s="120" t="e">
        <f>VLOOKUP($CQ919,'Anlage 1d'!$A:$O,15,FALSE)</f>
        <v>#N/A</v>
      </c>
      <c r="CO919" s="120" t="e">
        <f>VLOOKUP($CQ919,'Anlage 1e'!$A:$Q,17,FALSE)</f>
        <v>#N/A</v>
      </c>
      <c r="CP919" s="120" t="e">
        <f>VLOOKUP($CQ919,'FP Beleg'!$A:$P,16,FALSE)</f>
        <v>#N/A</v>
      </c>
      <c r="CQ919" s="119" t="str">
        <f t="shared" si="119"/>
        <v/>
      </c>
    </row>
    <row r="920" spans="1:95" x14ac:dyDescent="0.2">
      <c r="A920" s="111"/>
      <c r="B920" s="112" t="str">
        <f>IF(A920="","",IF(ISERROR(VLOOKUP(MID(A920,1,4),'FP Haupt'!$A:$M,4,FALSE)),"keine DRG gemäß FPV",VLOOKUP(MID(A920,1,4),'FP Haupt'!$A:$M,4,FALSE)))</f>
        <v/>
      </c>
      <c r="C920" s="113">
        <f t="shared" si="39"/>
        <v>0</v>
      </c>
      <c r="D920" s="114" t="str">
        <f t="shared" si="1"/>
        <v/>
      </c>
      <c r="E920" s="114" t="str">
        <f t="shared" si="2"/>
        <v/>
      </c>
      <c r="F920" s="115"/>
      <c r="G920" s="115"/>
      <c r="H920" s="116" t="str">
        <f t="shared" si="3"/>
        <v/>
      </c>
      <c r="I920" s="117">
        <f t="shared" si="4"/>
        <v>0</v>
      </c>
      <c r="J920" s="115"/>
      <c r="K920" s="115"/>
      <c r="L920" s="116" t="str">
        <f t="shared" si="5"/>
        <v/>
      </c>
      <c r="M920" s="114">
        <f t="shared" si="6"/>
        <v>0</v>
      </c>
      <c r="N920" s="115"/>
      <c r="O920" s="115"/>
      <c r="P920" s="116" t="str">
        <f t="shared" si="7"/>
        <v/>
      </c>
      <c r="Q920" s="114">
        <f t="shared" si="8"/>
        <v>0</v>
      </c>
      <c r="R920" s="115"/>
      <c r="S920" s="115"/>
      <c r="T920" s="116" t="str">
        <f t="shared" si="9"/>
        <v/>
      </c>
      <c r="U920" s="114">
        <f t="shared" si="10"/>
        <v>0</v>
      </c>
      <c r="V920" s="115"/>
      <c r="W920" s="115"/>
      <c r="X920" s="116" t="str">
        <f t="shared" si="11"/>
        <v/>
      </c>
      <c r="Y920" s="117">
        <f t="shared" si="12"/>
        <v>0</v>
      </c>
      <c r="Z920" s="115"/>
      <c r="AA920" s="602" t="str">
        <f t="shared" si="120"/>
        <v/>
      </c>
      <c r="AB920" s="603">
        <f t="shared" si="121"/>
        <v>0</v>
      </c>
      <c r="AG920" s="119" t="str">
        <f t="shared" si="13"/>
        <v>Z</v>
      </c>
      <c r="AH920" s="119">
        <f t="shared" si="14"/>
        <v>9</v>
      </c>
      <c r="AI920" s="119" t="e">
        <f t="shared" si="15"/>
        <v>#N/A</v>
      </c>
      <c r="AJ920" s="120" t="e">
        <f>VLOOKUP($AS920,'FP Haupt'!$A:$M,6,FALSE)</f>
        <v>#N/A</v>
      </c>
      <c r="AK920" s="120" t="e">
        <f>VLOOKUP($AS920,'FP Beleg'!$A:$M,4,FALSE)</f>
        <v>#N/A</v>
      </c>
      <c r="AL920" s="120" t="e">
        <f>VLOOKUP($AS920,'FP Beleg'!$A:$M,5,FALSE)</f>
        <v>#N/A</v>
      </c>
      <c r="AM920" s="120" t="e">
        <f>VLOOKUP($AS920,'FP Beleg'!$A:$M,6,FALSE)</f>
        <v>#N/A</v>
      </c>
      <c r="AN920" s="120" t="e">
        <f>VLOOKUP($AS920,'FP Beleg'!$A:$M,7,FALSE)</f>
        <v>#N/A</v>
      </c>
      <c r="AO920" s="120" t="e">
        <f>VLOOKUP($AS920,'Anlage 1d'!$A:$M,4,FALSE)</f>
        <v>#N/A</v>
      </c>
      <c r="AP920" s="120" t="e">
        <f>VLOOKUP($AS920,'Anlage 1e'!$A:$M,4,FALSE)</f>
        <v>#N/A</v>
      </c>
      <c r="AQ920" s="120" t="e">
        <f>VLOOKUP($AS920,'Anlage 1e'!$A:$M,5,FALSE)</f>
        <v>#N/A</v>
      </c>
      <c r="AR920" s="120" t="e">
        <f>VLOOKUP($AS920,'FP Haupt'!$A:$M,5,FALSE)</f>
        <v>#N/A</v>
      </c>
      <c r="AS920" s="119" t="str">
        <f t="shared" si="16"/>
        <v/>
      </c>
      <c r="AV920" s="119" t="str">
        <f t="shared" si="17"/>
        <v>2</v>
      </c>
      <c r="AW920" s="119">
        <f t="shared" si="18"/>
        <v>1</v>
      </c>
      <c r="AX920" s="119" t="e">
        <f t="shared" si="19"/>
        <v>#N/A</v>
      </c>
      <c r="AY920" s="120" t="e">
        <f>VLOOKUP($BC920,'FP Haupt'!$A:$M,9,FALSE)</f>
        <v>#N/A</v>
      </c>
      <c r="AZ920" s="120" t="e">
        <f>VLOOKUP($BC920,'Anlage 1d'!$A:$M,8,FALSE)</f>
        <v>#N/A</v>
      </c>
      <c r="BA920" s="120" t="e">
        <f>VLOOKUP($BC920,'Anlage 1e'!$A:$M,10,FALSE)</f>
        <v>#N/A</v>
      </c>
      <c r="BB920" s="120" t="e">
        <f>VLOOKUP($BC920,'FP Beleg'!$A:$M,10,FALSE)</f>
        <v>#N/A</v>
      </c>
      <c r="BC920" s="119" t="str">
        <f t="shared" si="20"/>
        <v/>
      </c>
      <c r="BF920" s="119" t="str">
        <f t="shared" si="21"/>
        <v>2</v>
      </c>
      <c r="BG920" s="119">
        <f t="shared" si="22"/>
        <v>1</v>
      </c>
      <c r="BH920" s="119" t="e">
        <f t="shared" si="23"/>
        <v>#N/A</v>
      </c>
      <c r="BI920" s="120" t="e">
        <f>VLOOKUP($BM920,'FP Haupt'!$A:$M,12,FALSE)</f>
        <v>#N/A</v>
      </c>
      <c r="BJ920" s="120" t="e">
        <f>VLOOKUP($BM920,'Anlage 1d'!$A:$M,11,FALSE)</f>
        <v>#N/A</v>
      </c>
      <c r="BK920" s="120" t="e">
        <f>VLOOKUP($BM920,'Anlage 1e'!$A:$M,13,FALSE)</f>
        <v>#N/A</v>
      </c>
      <c r="BL920" s="120" t="e">
        <f>VLOOKUP($BM920,'FP Beleg'!$A:$M,13,FALSE)</f>
        <v>#N/A</v>
      </c>
      <c r="BM920" s="119" t="str">
        <f t="shared" si="24"/>
        <v/>
      </c>
      <c r="BP920" s="119" t="str">
        <f t="shared" si="25"/>
        <v>2</v>
      </c>
      <c r="BQ920" s="119">
        <f t="shared" si="26"/>
        <v>1</v>
      </c>
      <c r="BR920" s="119" t="e">
        <f t="shared" si="27"/>
        <v>#N/A</v>
      </c>
      <c r="BS920" s="120" t="e">
        <f>VLOOKUP($BW920,'FP Haupt'!$A:$M,12,FALSE)</f>
        <v>#N/A</v>
      </c>
      <c r="BT920" s="120" t="e">
        <f>VLOOKUP($BW920,'Anlage 1d'!$A:$M,11,FALSE)</f>
        <v>#N/A</v>
      </c>
      <c r="BU920" s="120" t="e">
        <f>VLOOKUP($BW920,'Anlage 1e'!$A:$M,13,FALSE)</f>
        <v>#N/A</v>
      </c>
      <c r="BV920" s="120" t="e">
        <f>VLOOKUP($BW920,'FP Beleg'!$A:$M,13,FALSE)</f>
        <v>#N/A</v>
      </c>
      <c r="BW920" s="119" t="str">
        <f t="shared" si="28"/>
        <v/>
      </c>
      <c r="BZ920" s="119" t="str">
        <f t="shared" si="29"/>
        <v>2</v>
      </c>
      <c r="CA920" s="119">
        <f t="shared" si="30"/>
        <v>1</v>
      </c>
      <c r="CB920" s="119" t="e">
        <f t="shared" si="31"/>
        <v>#N/A</v>
      </c>
      <c r="CC920" s="120" t="e">
        <f>VLOOKUP($CG920,'FP Haupt'!$A:$M,11,FALSE)</f>
        <v>#N/A</v>
      </c>
      <c r="CD920" s="120" t="e">
        <f>VLOOKUP($CG920,'Anlage 1d'!$A:$M,10,FALSE)</f>
        <v>#N/A</v>
      </c>
      <c r="CE920" s="120" t="e">
        <f>VLOOKUP($CG920,'Anlage 1e'!$A:$M,12,FALSE)</f>
        <v>#N/A</v>
      </c>
      <c r="CF920" s="120" t="e">
        <f>VLOOKUP($CG920,'FP Beleg'!$A:$M,12,FALSE)</f>
        <v>#N/A</v>
      </c>
      <c r="CG920" s="119" t="str">
        <f t="shared" si="32"/>
        <v/>
      </c>
      <c r="CJ920" s="119" t="str">
        <f t="shared" si="118"/>
        <v>2</v>
      </c>
      <c r="CK920" s="119">
        <f t="shared" si="122"/>
        <v>1</v>
      </c>
      <c r="CL920" s="119" t="e">
        <f t="shared" si="123"/>
        <v>#N/A</v>
      </c>
      <c r="CM920" s="120" t="e">
        <f>VLOOKUP($CQ920,'FP Haupt'!$A:$O,15,FALSE)</f>
        <v>#N/A</v>
      </c>
      <c r="CN920" s="120" t="e">
        <f>VLOOKUP($CQ920,'Anlage 1d'!$A:$O,15,FALSE)</f>
        <v>#N/A</v>
      </c>
      <c r="CO920" s="120" t="e">
        <f>VLOOKUP($CQ920,'Anlage 1e'!$A:$Q,17,FALSE)</f>
        <v>#N/A</v>
      </c>
      <c r="CP920" s="120" t="e">
        <f>VLOOKUP($CQ920,'FP Beleg'!$A:$P,16,FALSE)</f>
        <v>#N/A</v>
      </c>
      <c r="CQ920" s="119" t="str">
        <f t="shared" si="119"/>
        <v/>
      </c>
    </row>
    <row r="921" spans="1:95" x14ac:dyDescent="0.2">
      <c r="A921" s="111"/>
      <c r="B921" s="112" t="str">
        <f>IF(A921="","",IF(ISERROR(VLOOKUP(MID(A921,1,4),'FP Haupt'!$A:$M,4,FALSE)),"keine DRG gemäß FPV",VLOOKUP(MID(A921,1,4),'FP Haupt'!$A:$M,4,FALSE)))</f>
        <v/>
      </c>
      <c r="C921" s="113">
        <f t="shared" si="39"/>
        <v>0</v>
      </c>
      <c r="D921" s="114" t="str">
        <f t="shared" si="1"/>
        <v/>
      </c>
      <c r="E921" s="114" t="str">
        <f t="shared" si="2"/>
        <v/>
      </c>
      <c r="F921" s="115"/>
      <c r="G921" s="115"/>
      <c r="H921" s="116" t="str">
        <f t="shared" si="3"/>
        <v/>
      </c>
      <c r="I921" s="117">
        <f t="shared" si="4"/>
        <v>0</v>
      </c>
      <c r="J921" s="115"/>
      <c r="K921" s="115"/>
      <c r="L921" s="116" t="str">
        <f t="shared" si="5"/>
        <v/>
      </c>
      <c r="M921" s="114">
        <f t="shared" si="6"/>
        <v>0</v>
      </c>
      <c r="N921" s="115"/>
      <c r="O921" s="115"/>
      <c r="P921" s="116" t="str">
        <f t="shared" si="7"/>
        <v/>
      </c>
      <c r="Q921" s="114">
        <f t="shared" si="8"/>
        <v>0</v>
      </c>
      <c r="R921" s="115"/>
      <c r="S921" s="115"/>
      <c r="T921" s="116" t="str">
        <f t="shared" si="9"/>
        <v/>
      </c>
      <c r="U921" s="114">
        <f t="shared" si="10"/>
        <v>0</v>
      </c>
      <c r="V921" s="115"/>
      <c r="W921" s="115"/>
      <c r="X921" s="116" t="str">
        <f t="shared" si="11"/>
        <v/>
      </c>
      <c r="Y921" s="117">
        <f t="shared" si="12"/>
        <v>0</v>
      </c>
      <c r="Z921" s="115"/>
      <c r="AA921" s="602" t="str">
        <f t="shared" si="120"/>
        <v/>
      </c>
      <c r="AB921" s="603">
        <f t="shared" si="121"/>
        <v>0</v>
      </c>
      <c r="AG921" s="119" t="str">
        <f t="shared" si="13"/>
        <v>Z</v>
      </c>
      <c r="AH921" s="119">
        <f t="shared" si="14"/>
        <v>9</v>
      </c>
      <c r="AI921" s="119" t="e">
        <f t="shared" si="15"/>
        <v>#N/A</v>
      </c>
      <c r="AJ921" s="120" t="e">
        <f>VLOOKUP($AS921,'FP Haupt'!$A:$M,6,FALSE)</f>
        <v>#N/A</v>
      </c>
      <c r="AK921" s="120" t="e">
        <f>VLOOKUP($AS921,'FP Beleg'!$A:$M,4,FALSE)</f>
        <v>#N/A</v>
      </c>
      <c r="AL921" s="120" t="e">
        <f>VLOOKUP($AS921,'FP Beleg'!$A:$M,5,FALSE)</f>
        <v>#N/A</v>
      </c>
      <c r="AM921" s="120" t="e">
        <f>VLOOKUP($AS921,'FP Beleg'!$A:$M,6,FALSE)</f>
        <v>#N/A</v>
      </c>
      <c r="AN921" s="120" t="e">
        <f>VLOOKUP($AS921,'FP Beleg'!$A:$M,7,FALSE)</f>
        <v>#N/A</v>
      </c>
      <c r="AO921" s="120" t="e">
        <f>VLOOKUP($AS921,'Anlage 1d'!$A:$M,4,FALSE)</f>
        <v>#N/A</v>
      </c>
      <c r="AP921" s="120" t="e">
        <f>VLOOKUP($AS921,'Anlage 1e'!$A:$M,4,FALSE)</f>
        <v>#N/A</v>
      </c>
      <c r="AQ921" s="120" t="e">
        <f>VLOOKUP($AS921,'Anlage 1e'!$A:$M,5,FALSE)</f>
        <v>#N/A</v>
      </c>
      <c r="AR921" s="120" t="e">
        <f>VLOOKUP($AS921,'FP Haupt'!$A:$M,5,FALSE)</f>
        <v>#N/A</v>
      </c>
      <c r="AS921" s="119" t="str">
        <f t="shared" si="16"/>
        <v/>
      </c>
      <c r="AV921" s="119" t="str">
        <f t="shared" si="17"/>
        <v>2</v>
      </c>
      <c r="AW921" s="119">
        <f t="shared" si="18"/>
        <v>1</v>
      </c>
      <c r="AX921" s="119" t="e">
        <f t="shared" si="19"/>
        <v>#N/A</v>
      </c>
      <c r="AY921" s="120" t="e">
        <f>VLOOKUP($BC921,'FP Haupt'!$A:$M,9,FALSE)</f>
        <v>#N/A</v>
      </c>
      <c r="AZ921" s="120" t="e">
        <f>VLOOKUP($BC921,'Anlage 1d'!$A:$M,8,FALSE)</f>
        <v>#N/A</v>
      </c>
      <c r="BA921" s="120" t="e">
        <f>VLOOKUP($BC921,'Anlage 1e'!$A:$M,10,FALSE)</f>
        <v>#N/A</v>
      </c>
      <c r="BB921" s="120" t="e">
        <f>VLOOKUP($BC921,'FP Beleg'!$A:$M,10,FALSE)</f>
        <v>#N/A</v>
      </c>
      <c r="BC921" s="119" t="str">
        <f t="shared" si="20"/>
        <v/>
      </c>
      <c r="BF921" s="119" t="str">
        <f t="shared" si="21"/>
        <v>2</v>
      </c>
      <c r="BG921" s="119">
        <f t="shared" si="22"/>
        <v>1</v>
      </c>
      <c r="BH921" s="119" t="e">
        <f t="shared" si="23"/>
        <v>#N/A</v>
      </c>
      <c r="BI921" s="120" t="e">
        <f>VLOOKUP($BM921,'FP Haupt'!$A:$M,12,FALSE)</f>
        <v>#N/A</v>
      </c>
      <c r="BJ921" s="120" t="e">
        <f>VLOOKUP($BM921,'Anlage 1d'!$A:$M,11,FALSE)</f>
        <v>#N/A</v>
      </c>
      <c r="BK921" s="120" t="e">
        <f>VLOOKUP($BM921,'Anlage 1e'!$A:$M,13,FALSE)</f>
        <v>#N/A</v>
      </c>
      <c r="BL921" s="120" t="e">
        <f>VLOOKUP($BM921,'FP Beleg'!$A:$M,13,FALSE)</f>
        <v>#N/A</v>
      </c>
      <c r="BM921" s="119" t="str">
        <f t="shared" si="24"/>
        <v/>
      </c>
      <c r="BP921" s="119" t="str">
        <f t="shared" si="25"/>
        <v>2</v>
      </c>
      <c r="BQ921" s="119">
        <f t="shared" si="26"/>
        <v>1</v>
      </c>
      <c r="BR921" s="119" t="e">
        <f t="shared" si="27"/>
        <v>#N/A</v>
      </c>
      <c r="BS921" s="120" t="e">
        <f>VLOOKUP($BW921,'FP Haupt'!$A:$M,12,FALSE)</f>
        <v>#N/A</v>
      </c>
      <c r="BT921" s="120" t="e">
        <f>VLOOKUP($BW921,'Anlage 1d'!$A:$M,11,FALSE)</f>
        <v>#N/A</v>
      </c>
      <c r="BU921" s="120" t="e">
        <f>VLOOKUP($BW921,'Anlage 1e'!$A:$M,13,FALSE)</f>
        <v>#N/A</v>
      </c>
      <c r="BV921" s="120" t="e">
        <f>VLOOKUP($BW921,'FP Beleg'!$A:$M,13,FALSE)</f>
        <v>#N/A</v>
      </c>
      <c r="BW921" s="119" t="str">
        <f t="shared" si="28"/>
        <v/>
      </c>
      <c r="BZ921" s="119" t="str">
        <f t="shared" si="29"/>
        <v>2</v>
      </c>
      <c r="CA921" s="119">
        <f t="shared" si="30"/>
        <v>1</v>
      </c>
      <c r="CB921" s="119" t="e">
        <f t="shared" si="31"/>
        <v>#N/A</v>
      </c>
      <c r="CC921" s="120" t="e">
        <f>VLOOKUP($CG921,'FP Haupt'!$A:$M,11,FALSE)</f>
        <v>#N/A</v>
      </c>
      <c r="CD921" s="120" t="e">
        <f>VLOOKUP($CG921,'Anlage 1d'!$A:$M,10,FALSE)</f>
        <v>#N/A</v>
      </c>
      <c r="CE921" s="120" t="e">
        <f>VLOOKUP($CG921,'Anlage 1e'!$A:$M,12,FALSE)</f>
        <v>#N/A</v>
      </c>
      <c r="CF921" s="120" t="e">
        <f>VLOOKUP($CG921,'FP Beleg'!$A:$M,12,FALSE)</f>
        <v>#N/A</v>
      </c>
      <c r="CG921" s="119" t="str">
        <f t="shared" si="32"/>
        <v/>
      </c>
      <c r="CJ921" s="119" t="str">
        <f t="shared" si="118"/>
        <v>2</v>
      </c>
      <c r="CK921" s="119">
        <f t="shared" si="122"/>
        <v>1</v>
      </c>
      <c r="CL921" s="119" t="e">
        <f t="shared" si="123"/>
        <v>#N/A</v>
      </c>
      <c r="CM921" s="120" t="e">
        <f>VLOOKUP($CQ921,'FP Haupt'!$A:$O,15,FALSE)</f>
        <v>#N/A</v>
      </c>
      <c r="CN921" s="120" t="e">
        <f>VLOOKUP($CQ921,'Anlage 1d'!$A:$O,15,FALSE)</f>
        <v>#N/A</v>
      </c>
      <c r="CO921" s="120" t="e">
        <f>VLOOKUP($CQ921,'Anlage 1e'!$A:$Q,17,FALSE)</f>
        <v>#N/A</v>
      </c>
      <c r="CP921" s="120" t="e">
        <f>VLOOKUP($CQ921,'FP Beleg'!$A:$P,16,FALSE)</f>
        <v>#N/A</v>
      </c>
      <c r="CQ921" s="119" t="str">
        <f t="shared" si="119"/>
        <v/>
      </c>
    </row>
    <row r="922" spans="1:95" x14ac:dyDescent="0.2">
      <c r="A922" s="111"/>
      <c r="B922" s="112" t="str">
        <f>IF(A922="","",IF(ISERROR(VLOOKUP(MID(A922,1,4),'FP Haupt'!$A:$M,4,FALSE)),"keine DRG gemäß FPV",VLOOKUP(MID(A922,1,4),'FP Haupt'!$A:$M,4,FALSE)))</f>
        <v/>
      </c>
      <c r="C922" s="113">
        <f t="shared" si="39"/>
        <v>0</v>
      </c>
      <c r="D922" s="114" t="str">
        <f t="shared" si="1"/>
        <v/>
      </c>
      <c r="E922" s="114" t="str">
        <f t="shared" si="2"/>
        <v/>
      </c>
      <c r="F922" s="115"/>
      <c r="G922" s="115"/>
      <c r="H922" s="116" t="str">
        <f t="shared" si="3"/>
        <v/>
      </c>
      <c r="I922" s="117">
        <f t="shared" si="4"/>
        <v>0</v>
      </c>
      <c r="J922" s="115"/>
      <c r="K922" s="115"/>
      <c r="L922" s="116" t="str">
        <f t="shared" si="5"/>
        <v/>
      </c>
      <c r="M922" s="114">
        <f t="shared" si="6"/>
        <v>0</v>
      </c>
      <c r="N922" s="115"/>
      <c r="O922" s="115"/>
      <c r="P922" s="116" t="str">
        <f t="shared" si="7"/>
        <v/>
      </c>
      <c r="Q922" s="114">
        <f t="shared" si="8"/>
        <v>0</v>
      </c>
      <c r="R922" s="115"/>
      <c r="S922" s="115"/>
      <c r="T922" s="116" t="str">
        <f t="shared" si="9"/>
        <v/>
      </c>
      <c r="U922" s="114">
        <f t="shared" si="10"/>
        <v>0</v>
      </c>
      <c r="V922" s="115"/>
      <c r="W922" s="115"/>
      <c r="X922" s="116" t="str">
        <f t="shared" si="11"/>
        <v/>
      </c>
      <c r="Y922" s="117">
        <f t="shared" si="12"/>
        <v>0</v>
      </c>
      <c r="Z922" s="115"/>
      <c r="AA922" s="602" t="str">
        <f t="shared" si="120"/>
        <v/>
      </c>
      <c r="AB922" s="603">
        <f t="shared" si="121"/>
        <v>0</v>
      </c>
      <c r="AG922" s="119" t="str">
        <f t="shared" si="13"/>
        <v>Z</v>
      </c>
      <c r="AH922" s="119">
        <f t="shared" si="14"/>
        <v>9</v>
      </c>
      <c r="AI922" s="119" t="e">
        <f t="shared" si="15"/>
        <v>#N/A</v>
      </c>
      <c r="AJ922" s="120" t="e">
        <f>VLOOKUP($AS922,'FP Haupt'!$A:$M,6,FALSE)</f>
        <v>#N/A</v>
      </c>
      <c r="AK922" s="120" t="e">
        <f>VLOOKUP($AS922,'FP Beleg'!$A:$M,4,FALSE)</f>
        <v>#N/A</v>
      </c>
      <c r="AL922" s="120" t="e">
        <f>VLOOKUP($AS922,'FP Beleg'!$A:$M,5,FALSE)</f>
        <v>#N/A</v>
      </c>
      <c r="AM922" s="120" t="e">
        <f>VLOOKUP($AS922,'FP Beleg'!$A:$M,6,FALSE)</f>
        <v>#N/A</v>
      </c>
      <c r="AN922" s="120" t="e">
        <f>VLOOKUP($AS922,'FP Beleg'!$A:$M,7,FALSE)</f>
        <v>#N/A</v>
      </c>
      <c r="AO922" s="120" t="e">
        <f>VLOOKUP($AS922,'Anlage 1d'!$A:$M,4,FALSE)</f>
        <v>#N/A</v>
      </c>
      <c r="AP922" s="120" t="e">
        <f>VLOOKUP($AS922,'Anlage 1e'!$A:$M,4,FALSE)</f>
        <v>#N/A</v>
      </c>
      <c r="AQ922" s="120" t="e">
        <f>VLOOKUP($AS922,'Anlage 1e'!$A:$M,5,FALSE)</f>
        <v>#N/A</v>
      </c>
      <c r="AR922" s="120" t="e">
        <f>VLOOKUP($AS922,'FP Haupt'!$A:$M,5,FALSE)</f>
        <v>#N/A</v>
      </c>
      <c r="AS922" s="119" t="str">
        <f t="shared" si="16"/>
        <v/>
      </c>
      <c r="AV922" s="119" t="str">
        <f t="shared" si="17"/>
        <v>2</v>
      </c>
      <c r="AW922" s="119">
        <f t="shared" si="18"/>
        <v>1</v>
      </c>
      <c r="AX922" s="119" t="e">
        <f t="shared" si="19"/>
        <v>#N/A</v>
      </c>
      <c r="AY922" s="120" t="e">
        <f>VLOOKUP($BC922,'FP Haupt'!$A:$M,9,FALSE)</f>
        <v>#N/A</v>
      </c>
      <c r="AZ922" s="120" t="e">
        <f>VLOOKUP($BC922,'Anlage 1d'!$A:$M,8,FALSE)</f>
        <v>#N/A</v>
      </c>
      <c r="BA922" s="120" t="e">
        <f>VLOOKUP($BC922,'Anlage 1e'!$A:$M,10,FALSE)</f>
        <v>#N/A</v>
      </c>
      <c r="BB922" s="120" t="e">
        <f>VLOOKUP($BC922,'FP Beleg'!$A:$M,10,FALSE)</f>
        <v>#N/A</v>
      </c>
      <c r="BC922" s="119" t="str">
        <f t="shared" si="20"/>
        <v/>
      </c>
      <c r="BF922" s="119" t="str">
        <f t="shared" si="21"/>
        <v>2</v>
      </c>
      <c r="BG922" s="119">
        <f t="shared" si="22"/>
        <v>1</v>
      </c>
      <c r="BH922" s="119" t="e">
        <f t="shared" si="23"/>
        <v>#N/A</v>
      </c>
      <c r="BI922" s="120" t="e">
        <f>VLOOKUP($BM922,'FP Haupt'!$A:$M,12,FALSE)</f>
        <v>#N/A</v>
      </c>
      <c r="BJ922" s="120" t="e">
        <f>VLOOKUP($BM922,'Anlage 1d'!$A:$M,11,FALSE)</f>
        <v>#N/A</v>
      </c>
      <c r="BK922" s="120" t="e">
        <f>VLOOKUP($BM922,'Anlage 1e'!$A:$M,13,FALSE)</f>
        <v>#N/A</v>
      </c>
      <c r="BL922" s="120" t="e">
        <f>VLOOKUP($BM922,'FP Beleg'!$A:$M,13,FALSE)</f>
        <v>#N/A</v>
      </c>
      <c r="BM922" s="119" t="str">
        <f t="shared" si="24"/>
        <v/>
      </c>
      <c r="BP922" s="119" t="str">
        <f t="shared" si="25"/>
        <v>2</v>
      </c>
      <c r="BQ922" s="119">
        <f t="shared" si="26"/>
        <v>1</v>
      </c>
      <c r="BR922" s="119" t="e">
        <f t="shared" si="27"/>
        <v>#N/A</v>
      </c>
      <c r="BS922" s="120" t="e">
        <f>VLOOKUP($BW922,'FP Haupt'!$A:$M,12,FALSE)</f>
        <v>#N/A</v>
      </c>
      <c r="BT922" s="120" t="e">
        <f>VLOOKUP($BW922,'Anlage 1d'!$A:$M,11,FALSE)</f>
        <v>#N/A</v>
      </c>
      <c r="BU922" s="120" t="e">
        <f>VLOOKUP($BW922,'Anlage 1e'!$A:$M,13,FALSE)</f>
        <v>#N/A</v>
      </c>
      <c r="BV922" s="120" t="e">
        <f>VLOOKUP($BW922,'FP Beleg'!$A:$M,13,FALSE)</f>
        <v>#N/A</v>
      </c>
      <c r="BW922" s="119" t="str">
        <f t="shared" si="28"/>
        <v/>
      </c>
      <c r="BZ922" s="119" t="str">
        <f t="shared" si="29"/>
        <v>2</v>
      </c>
      <c r="CA922" s="119">
        <f t="shared" si="30"/>
        <v>1</v>
      </c>
      <c r="CB922" s="119" t="e">
        <f t="shared" si="31"/>
        <v>#N/A</v>
      </c>
      <c r="CC922" s="120" t="e">
        <f>VLOOKUP($CG922,'FP Haupt'!$A:$M,11,FALSE)</f>
        <v>#N/A</v>
      </c>
      <c r="CD922" s="120" t="e">
        <f>VLOOKUP($CG922,'Anlage 1d'!$A:$M,10,FALSE)</f>
        <v>#N/A</v>
      </c>
      <c r="CE922" s="120" t="e">
        <f>VLOOKUP($CG922,'Anlage 1e'!$A:$M,12,FALSE)</f>
        <v>#N/A</v>
      </c>
      <c r="CF922" s="120" t="e">
        <f>VLOOKUP($CG922,'FP Beleg'!$A:$M,12,FALSE)</f>
        <v>#N/A</v>
      </c>
      <c r="CG922" s="119" t="str">
        <f t="shared" si="32"/>
        <v/>
      </c>
      <c r="CJ922" s="119" t="str">
        <f t="shared" si="118"/>
        <v>2</v>
      </c>
      <c r="CK922" s="119">
        <f t="shared" si="122"/>
        <v>1</v>
      </c>
      <c r="CL922" s="119" t="e">
        <f t="shared" si="123"/>
        <v>#N/A</v>
      </c>
      <c r="CM922" s="120" t="e">
        <f>VLOOKUP($CQ922,'FP Haupt'!$A:$O,15,FALSE)</f>
        <v>#N/A</v>
      </c>
      <c r="CN922" s="120" t="e">
        <f>VLOOKUP($CQ922,'Anlage 1d'!$A:$O,15,FALSE)</f>
        <v>#N/A</v>
      </c>
      <c r="CO922" s="120" t="e">
        <f>VLOOKUP($CQ922,'Anlage 1e'!$A:$Q,17,FALSE)</f>
        <v>#N/A</v>
      </c>
      <c r="CP922" s="120" t="e">
        <f>VLOOKUP($CQ922,'FP Beleg'!$A:$P,16,FALSE)</f>
        <v>#N/A</v>
      </c>
      <c r="CQ922" s="119" t="str">
        <f t="shared" si="119"/>
        <v/>
      </c>
    </row>
    <row r="923" spans="1:95" x14ac:dyDescent="0.2">
      <c r="A923" s="111"/>
      <c r="B923" s="112" t="str">
        <f>IF(A923="","",IF(ISERROR(VLOOKUP(MID(A923,1,4),'FP Haupt'!$A:$M,4,FALSE)),"keine DRG gemäß FPV",VLOOKUP(MID(A923,1,4),'FP Haupt'!$A:$M,4,FALSE)))</f>
        <v/>
      </c>
      <c r="C923" s="113">
        <f t="shared" si="39"/>
        <v>0</v>
      </c>
      <c r="D923" s="114" t="str">
        <f t="shared" si="1"/>
        <v/>
      </c>
      <c r="E923" s="114" t="str">
        <f t="shared" si="2"/>
        <v/>
      </c>
      <c r="F923" s="115"/>
      <c r="G923" s="115"/>
      <c r="H923" s="116" t="str">
        <f t="shared" si="3"/>
        <v/>
      </c>
      <c r="I923" s="117">
        <f t="shared" si="4"/>
        <v>0</v>
      </c>
      <c r="J923" s="115"/>
      <c r="K923" s="115"/>
      <c r="L923" s="116" t="str">
        <f t="shared" si="5"/>
        <v/>
      </c>
      <c r="M923" s="114">
        <f t="shared" si="6"/>
        <v>0</v>
      </c>
      <c r="N923" s="115"/>
      <c r="O923" s="115"/>
      <c r="P923" s="116" t="str">
        <f t="shared" si="7"/>
        <v/>
      </c>
      <c r="Q923" s="114">
        <f t="shared" si="8"/>
        <v>0</v>
      </c>
      <c r="R923" s="115"/>
      <c r="S923" s="115"/>
      <c r="T923" s="116" t="str">
        <f t="shared" si="9"/>
        <v/>
      </c>
      <c r="U923" s="114">
        <f t="shared" si="10"/>
        <v>0</v>
      </c>
      <c r="V923" s="115"/>
      <c r="W923" s="115"/>
      <c r="X923" s="116" t="str">
        <f t="shared" si="11"/>
        <v/>
      </c>
      <c r="Y923" s="117">
        <f t="shared" si="12"/>
        <v>0</v>
      </c>
      <c r="Z923" s="115"/>
      <c r="AA923" s="602" t="str">
        <f t="shared" si="120"/>
        <v/>
      </c>
      <c r="AB923" s="603">
        <f t="shared" si="121"/>
        <v>0</v>
      </c>
      <c r="AG923" s="119" t="str">
        <f t="shared" si="13"/>
        <v>Z</v>
      </c>
      <c r="AH923" s="119">
        <f t="shared" si="14"/>
        <v>9</v>
      </c>
      <c r="AI923" s="119" t="e">
        <f t="shared" si="15"/>
        <v>#N/A</v>
      </c>
      <c r="AJ923" s="120" t="e">
        <f>VLOOKUP($AS923,'FP Haupt'!$A:$M,6,FALSE)</f>
        <v>#N/A</v>
      </c>
      <c r="AK923" s="120" t="e">
        <f>VLOOKUP($AS923,'FP Beleg'!$A:$M,4,FALSE)</f>
        <v>#N/A</v>
      </c>
      <c r="AL923" s="120" t="e">
        <f>VLOOKUP($AS923,'FP Beleg'!$A:$M,5,FALSE)</f>
        <v>#N/A</v>
      </c>
      <c r="AM923" s="120" t="e">
        <f>VLOOKUP($AS923,'FP Beleg'!$A:$M,6,FALSE)</f>
        <v>#N/A</v>
      </c>
      <c r="AN923" s="120" t="e">
        <f>VLOOKUP($AS923,'FP Beleg'!$A:$M,7,FALSE)</f>
        <v>#N/A</v>
      </c>
      <c r="AO923" s="120" t="e">
        <f>VLOOKUP($AS923,'Anlage 1d'!$A:$M,4,FALSE)</f>
        <v>#N/A</v>
      </c>
      <c r="AP923" s="120" t="e">
        <f>VLOOKUP($AS923,'Anlage 1e'!$A:$M,4,FALSE)</f>
        <v>#N/A</v>
      </c>
      <c r="AQ923" s="120" t="e">
        <f>VLOOKUP($AS923,'Anlage 1e'!$A:$M,5,FALSE)</f>
        <v>#N/A</v>
      </c>
      <c r="AR923" s="120" t="e">
        <f>VLOOKUP($AS923,'FP Haupt'!$A:$M,5,FALSE)</f>
        <v>#N/A</v>
      </c>
      <c r="AS923" s="119" t="str">
        <f t="shared" si="16"/>
        <v/>
      </c>
      <c r="AV923" s="119" t="str">
        <f t="shared" si="17"/>
        <v>2</v>
      </c>
      <c r="AW923" s="119">
        <f t="shared" si="18"/>
        <v>1</v>
      </c>
      <c r="AX923" s="119" t="e">
        <f t="shared" si="19"/>
        <v>#N/A</v>
      </c>
      <c r="AY923" s="120" t="e">
        <f>VLOOKUP($BC923,'FP Haupt'!$A:$M,9,FALSE)</f>
        <v>#N/A</v>
      </c>
      <c r="AZ923" s="120" t="e">
        <f>VLOOKUP($BC923,'Anlage 1d'!$A:$M,8,FALSE)</f>
        <v>#N/A</v>
      </c>
      <c r="BA923" s="120" t="e">
        <f>VLOOKUP($BC923,'Anlage 1e'!$A:$M,10,FALSE)</f>
        <v>#N/A</v>
      </c>
      <c r="BB923" s="120" t="e">
        <f>VLOOKUP($BC923,'FP Beleg'!$A:$M,10,FALSE)</f>
        <v>#N/A</v>
      </c>
      <c r="BC923" s="119" t="str">
        <f t="shared" si="20"/>
        <v/>
      </c>
      <c r="BF923" s="119" t="str">
        <f t="shared" si="21"/>
        <v>2</v>
      </c>
      <c r="BG923" s="119">
        <f t="shared" si="22"/>
        <v>1</v>
      </c>
      <c r="BH923" s="119" t="e">
        <f t="shared" si="23"/>
        <v>#N/A</v>
      </c>
      <c r="BI923" s="120" t="e">
        <f>VLOOKUP($BM923,'FP Haupt'!$A:$M,12,FALSE)</f>
        <v>#N/A</v>
      </c>
      <c r="BJ923" s="120" t="e">
        <f>VLOOKUP($BM923,'Anlage 1d'!$A:$M,11,FALSE)</f>
        <v>#N/A</v>
      </c>
      <c r="BK923" s="120" t="e">
        <f>VLOOKUP($BM923,'Anlage 1e'!$A:$M,13,FALSE)</f>
        <v>#N/A</v>
      </c>
      <c r="BL923" s="120" t="e">
        <f>VLOOKUP($BM923,'FP Beleg'!$A:$M,13,FALSE)</f>
        <v>#N/A</v>
      </c>
      <c r="BM923" s="119" t="str">
        <f t="shared" si="24"/>
        <v/>
      </c>
      <c r="BP923" s="119" t="str">
        <f t="shared" si="25"/>
        <v>2</v>
      </c>
      <c r="BQ923" s="119">
        <f t="shared" si="26"/>
        <v>1</v>
      </c>
      <c r="BR923" s="119" t="e">
        <f t="shared" si="27"/>
        <v>#N/A</v>
      </c>
      <c r="BS923" s="120" t="e">
        <f>VLOOKUP($BW923,'FP Haupt'!$A:$M,12,FALSE)</f>
        <v>#N/A</v>
      </c>
      <c r="BT923" s="120" t="e">
        <f>VLOOKUP($BW923,'Anlage 1d'!$A:$M,11,FALSE)</f>
        <v>#N/A</v>
      </c>
      <c r="BU923" s="120" t="e">
        <f>VLOOKUP($BW923,'Anlage 1e'!$A:$M,13,FALSE)</f>
        <v>#N/A</v>
      </c>
      <c r="BV923" s="120" t="e">
        <f>VLOOKUP($BW923,'FP Beleg'!$A:$M,13,FALSE)</f>
        <v>#N/A</v>
      </c>
      <c r="BW923" s="119" t="str">
        <f t="shared" si="28"/>
        <v/>
      </c>
      <c r="BZ923" s="119" t="str">
        <f t="shared" si="29"/>
        <v>2</v>
      </c>
      <c r="CA923" s="119">
        <f t="shared" si="30"/>
        <v>1</v>
      </c>
      <c r="CB923" s="119" t="e">
        <f t="shared" si="31"/>
        <v>#N/A</v>
      </c>
      <c r="CC923" s="120" t="e">
        <f>VLOOKUP($CG923,'FP Haupt'!$A:$M,11,FALSE)</f>
        <v>#N/A</v>
      </c>
      <c r="CD923" s="120" t="e">
        <f>VLOOKUP($CG923,'Anlage 1d'!$A:$M,10,FALSE)</f>
        <v>#N/A</v>
      </c>
      <c r="CE923" s="120" t="e">
        <f>VLOOKUP($CG923,'Anlage 1e'!$A:$M,12,FALSE)</f>
        <v>#N/A</v>
      </c>
      <c r="CF923" s="120" t="e">
        <f>VLOOKUP($CG923,'FP Beleg'!$A:$M,12,FALSE)</f>
        <v>#N/A</v>
      </c>
      <c r="CG923" s="119" t="str">
        <f t="shared" si="32"/>
        <v/>
      </c>
      <c r="CJ923" s="119" t="str">
        <f t="shared" si="118"/>
        <v>2</v>
      </c>
      <c r="CK923" s="119">
        <f t="shared" si="122"/>
        <v>1</v>
      </c>
      <c r="CL923" s="119" t="e">
        <f t="shared" si="123"/>
        <v>#N/A</v>
      </c>
      <c r="CM923" s="120" t="e">
        <f>VLOOKUP($CQ923,'FP Haupt'!$A:$O,15,FALSE)</f>
        <v>#N/A</v>
      </c>
      <c r="CN923" s="120" t="e">
        <f>VLOOKUP($CQ923,'Anlage 1d'!$A:$O,15,FALSE)</f>
        <v>#N/A</v>
      </c>
      <c r="CO923" s="120" t="e">
        <f>VLOOKUP($CQ923,'Anlage 1e'!$A:$Q,17,FALSE)</f>
        <v>#N/A</v>
      </c>
      <c r="CP923" s="120" t="e">
        <f>VLOOKUP($CQ923,'FP Beleg'!$A:$P,16,FALSE)</f>
        <v>#N/A</v>
      </c>
      <c r="CQ923" s="119" t="str">
        <f t="shared" si="119"/>
        <v/>
      </c>
    </row>
    <row r="924" spans="1:95" x14ac:dyDescent="0.2">
      <c r="A924" s="111"/>
      <c r="B924" s="112" t="str">
        <f>IF(A924="","",IF(ISERROR(VLOOKUP(MID(A924,1,4),'FP Haupt'!$A:$M,4,FALSE)),"keine DRG gemäß FPV",VLOOKUP(MID(A924,1,4),'FP Haupt'!$A:$M,4,FALSE)))</f>
        <v/>
      </c>
      <c r="C924" s="113">
        <f t="shared" si="39"/>
        <v>0</v>
      </c>
      <c r="D924" s="114" t="str">
        <f t="shared" si="1"/>
        <v/>
      </c>
      <c r="E924" s="114" t="str">
        <f t="shared" si="2"/>
        <v/>
      </c>
      <c r="F924" s="115"/>
      <c r="G924" s="115"/>
      <c r="H924" s="116" t="str">
        <f t="shared" si="3"/>
        <v/>
      </c>
      <c r="I924" s="117">
        <f t="shared" si="4"/>
        <v>0</v>
      </c>
      <c r="J924" s="115"/>
      <c r="K924" s="115"/>
      <c r="L924" s="116" t="str">
        <f t="shared" si="5"/>
        <v/>
      </c>
      <c r="M924" s="114">
        <f t="shared" si="6"/>
        <v>0</v>
      </c>
      <c r="N924" s="115"/>
      <c r="O924" s="115"/>
      <c r="P924" s="116" t="str">
        <f t="shared" si="7"/>
        <v/>
      </c>
      <c r="Q924" s="114">
        <f t="shared" si="8"/>
        <v>0</v>
      </c>
      <c r="R924" s="115"/>
      <c r="S924" s="115"/>
      <c r="T924" s="116" t="str">
        <f t="shared" si="9"/>
        <v/>
      </c>
      <c r="U924" s="114">
        <f t="shared" si="10"/>
        <v>0</v>
      </c>
      <c r="V924" s="115"/>
      <c r="W924" s="115"/>
      <c r="X924" s="116" t="str">
        <f t="shared" si="11"/>
        <v/>
      </c>
      <c r="Y924" s="117">
        <f t="shared" si="12"/>
        <v>0</v>
      </c>
      <c r="Z924" s="115"/>
      <c r="AA924" s="602" t="str">
        <f t="shared" si="120"/>
        <v/>
      </c>
      <c r="AB924" s="603">
        <f t="shared" si="121"/>
        <v>0</v>
      </c>
      <c r="AG924" s="119" t="str">
        <f t="shared" si="13"/>
        <v>Z</v>
      </c>
      <c r="AH924" s="119">
        <f t="shared" si="14"/>
        <v>9</v>
      </c>
      <c r="AI924" s="119" t="e">
        <f t="shared" si="15"/>
        <v>#N/A</v>
      </c>
      <c r="AJ924" s="120" t="e">
        <f>VLOOKUP($AS924,'FP Haupt'!$A:$M,6,FALSE)</f>
        <v>#N/A</v>
      </c>
      <c r="AK924" s="120" t="e">
        <f>VLOOKUP($AS924,'FP Beleg'!$A:$M,4,FALSE)</f>
        <v>#N/A</v>
      </c>
      <c r="AL924" s="120" t="e">
        <f>VLOOKUP($AS924,'FP Beleg'!$A:$M,5,FALSE)</f>
        <v>#N/A</v>
      </c>
      <c r="AM924" s="120" t="e">
        <f>VLOOKUP($AS924,'FP Beleg'!$A:$M,6,FALSE)</f>
        <v>#N/A</v>
      </c>
      <c r="AN924" s="120" t="e">
        <f>VLOOKUP($AS924,'FP Beleg'!$A:$M,7,FALSE)</f>
        <v>#N/A</v>
      </c>
      <c r="AO924" s="120" t="e">
        <f>VLOOKUP($AS924,'Anlage 1d'!$A:$M,4,FALSE)</f>
        <v>#N/A</v>
      </c>
      <c r="AP924" s="120" t="e">
        <f>VLOOKUP($AS924,'Anlage 1e'!$A:$M,4,FALSE)</f>
        <v>#N/A</v>
      </c>
      <c r="AQ924" s="120" t="e">
        <f>VLOOKUP($AS924,'Anlage 1e'!$A:$M,5,FALSE)</f>
        <v>#N/A</v>
      </c>
      <c r="AR924" s="120" t="e">
        <f>VLOOKUP($AS924,'FP Haupt'!$A:$M,5,FALSE)</f>
        <v>#N/A</v>
      </c>
      <c r="AS924" s="119" t="str">
        <f t="shared" si="16"/>
        <v/>
      </c>
      <c r="AV924" s="119" t="str">
        <f t="shared" si="17"/>
        <v>2</v>
      </c>
      <c r="AW924" s="119">
        <f t="shared" si="18"/>
        <v>1</v>
      </c>
      <c r="AX924" s="119" t="e">
        <f t="shared" si="19"/>
        <v>#N/A</v>
      </c>
      <c r="AY924" s="120" t="e">
        <f>VLOOKUP($BC924,'FP Haupt'!$A:$M,9,FALSE)</f>
        <v>#N/A</v>
      </c>
      <c r="AZ924" s="120" t="e">
        <f>VLOOKUP($BC924,'Anlage 1d'!$A:$M,8,FALSE)</f>
        <v>#N/A</v>
      </c>
      <c r="BA924" s="120" t="e">
        <f>VLOOKUP($BC924,'Anlage 1e'!$A:$M,10,FALSE)</f>
        <v>#N/A</v>
      </c>
      <c r="BB924" s="120" t="e">
        <f>VLOOKUP($BC924,'FP Beleg'!$A:$M,10,FALSE)</f>
        <v>#N/A</v>
      </c>
      <c r="BC924" s="119" t="str">
        <f t="shared" si="20"/>
        <v/>
      </c>
      <c r="BF924" s="119" t="str">
        <f t="shared" si="21"/>
        <v>2</v>
      </c>
      <c r="BG924" s="119">
        <f t="shared" si="22"/>
        <v>1</v>
      </c>
      <c r="BH924" s="119" t="e">
        <f t="shared" si="23"/>
        <v>#N/A</v>
      </c>
      <c r="BI924" s="120" t="e">
        <f>VLOOKUP($BM924,'FP Haupt'!$A:$M,12,FALSE)</f>
        <v>#N/A</v>
      </c>
      <c r="BJ924" s="120" t="e">
        <f>VLOOKUP($BM924,'Anlage 1d'!$A:$M,11,FALSE)</f>
        <v>#N/A</v>
      </c>
      <c r="BK924" s="120" t="e">
        <f>VLOOKUP($BM924,'Anlage 1e'!$A:$M,13,FALSE)</f>
        <v>#N/A</v>
      </c>
      <c r="BL924" s="120" t="e">
        <f>VLOOKUP($BM924,'FP Beleg'!$A:$M,13,FALSE)</f>
        <v>#N/A</v>
      </c>
      <c r="BM924" s="119" t="str">
        <f t="shared" si="24"/>
        <v/>
      </c>
      <c r="BP924" s="119" t="str">
        <f t="shared" si="25"/>
        <v>2</v>
      </c>
      <c r="BQ924" s="119">
        <f t="shared" si="26"/>
        <v>1</v>
      </c>
      <c r="BR924" s="119" t="e">
        <f t="shared" si="27"/>
        <v>#N/A</v>
      </c>
      <c r="BS924" s="120" t="e">
        <f>VLOOKUP($BW924,'FP Haupt'!$A:$M,12,FALSE)</f>
        <v>#N/A</v>
      </c>
      <c r="BT924" s="120" t="e">
        <f>VLOOKUP($BW924,'Anlage 1d'!$A:$M,11,FALSE)</f>
        <v>#N/A</v>
      </c>
      <c r="BU924" s="120" t="e">
        <f>VLOOKUP($BW924,'Anlage 1e'!$A:$M,13,FALSE)</f>
        <v>#N/A</v>
      </c>
      <c r="BV924" s="120" t="e">
        <f>VLOOKUP($BW924,'FP Beleg'!$A:$M,13,FALSE)</f>
        <v>#N/A</v>
      </c>
      <c r="BW924" s="119" t="str">
        <f t="shared" si="28"/>
        <v/>
      </c>
      <c r="BZ924" s="119" t="str">
        <f t="shared" si="29"/>
        <v>2</v>
      </c>
      <c r="CA924" s="119">
        <f t="shared" si="30"/>
        <v>1</v>
      </c>
      <c r="CB924" s="119" t="e">
        <f t="shared" si="31"/>
        <v>#N/A</v>
      </c>
      <c r="CC924" s="120" t="e">
        <f>VLOOKUP($CG924,'FP Haupt'!$A:$M,11,FALSE)</f>
        <v>#N/A</v>
      </c>
      <c r="CD924" s="120" t="e">
        <f>VLOOKUP($CG924,'Anlage 1d'!$A:$M,10,FALSE)</f>
        <v>#N/A</v>
      </c>
      <c r="CE924" s="120" t="e">
        <f>VLOOKUP($CG924,'Anlage 1e'!$A:$M,12,FALSE)</f>
        <v>#N/A</v>
      </c>
      <c r="CF924" s="120" t="e">
        <f>VLOOKUP($CG924,'FP Beleg'!$A:$M,12,FALSE)</f>
        <v>#N/A</v>
      </c>
      <c r="CG924" s="119" t="str">
        <f t="shared" si="32"/>
        <v/>
      </c>
      <c r="CJ924" s="119" t="str">
        <f t="shared" si="118"/>
        <v>2</v>
      </c>
      <c r="CK924" s="119">
        <f t="shared" si="122"/>
        <v>1</v>
      </c>
      <c r="CL924" s="119" t="e">
        <f t="shared" si="123"/>
        <v>#N/A</v>
      </c>
      <c r="CM924" s="120" t="e">
        <f>VLOOKUP($CQ924,'FP Haupt'!$A:$O,15,FALSE)</f>
        <v>#N/A</v>
      </c>
      <c r="CN924" s="120" t="e">
        <f>VLOOKUP($CQ924,'Anlage 1d'!$A:$O,15,FALSE)</f>
        <v>#N/A</v>
      </c>
      <c r="CO924" s="120" t="e">
        <f>VLOOKUP($CQ924,'Anlage 1e'!$A:$Q,17,FALSE)</f>
        <v>#N/A</v>
      </c>
      <c r="CP924" s="120" t="e">
        <f>VLOOKUP($CQ924,'FP Beleg'!$A:$P,16,FALSE)</f>
        <v>#N/A</v>
      </c>
      <c r="CQ924" s="119" t="str">
        <f t="shared" si="119"/>
        <v/>
      </c>
    </row>
    <row r="925" spans="1:95" x14ac:dyDescent="0.2">
      <c r="A925" s="111"/>
      <c r="B925" s="112" t="str">
        <f>IF(A925="","",IF(ISERROR(VLOOKUP(MID(A925,1,4),'FP Haupt'!$A:$M,4,FALSE)),"keine DRG gemäß FPV",VLOOKUP(MID(A925,1,4),'FP Haupt'!$A:$M,4,FALSE)))</f>
        <v/>
      </c>
      <c r="C925" s="113">
        <f t="shared" si="39"/>
        <v>0</v>
      </c>
      <c r="D925" s="114" t="str">
        <f t="shared" si="1"/>
        <v/>
      </c>
      <c r="E925" s="114" t="str">
        <f t="shared" si="2"/>
        <v/>
      </c>
      <c r="F925" s="115"/>
      <c r="G925" s="115"/>
      <c r="H925" s="116" t="str">
        <f t="shared" si="3"/>
        <v/>
      </c>
      <c r="I925" s="117">
        <f t="shared" si="4"/>
        <v>0</v>
      </c>
      <c r="J925" s="115"/>
      <c r="K925" s="115"/>
      <c r="L925" s="116" t="str">
        <f t="shared" si="5"/>
        <v/>
      </c>
      <c r="M925" s="114">
        <f t="shared" si="6"/>
        <v>0</v>
      </c>
      <c r="N925" s="115"/>
      <c r="O925" s="115"/>
      <c r="P925" s="116" t="str">
        <f t="shared" si="7"/>
        <v/>
      </c>
      <c r="Q925" s="114">
        <f t="shared" si="8"/>
        <v>0</v>
      </c>
      <c r="R925" s="115"/>
      <c r="S925" s="115"/>
      <c r="T925" s="116" t="str">
        <f t="shared" si="9"/>
        <v/>
      </c>
      <c r="U925" s="114">
        <f t="shared" si="10"/>
        <v>0</v>
      </c>
      <c r="V925" s="115"/>
      <c r="W925" s="115"/>
      <c r="X925" s="116" t="str">
        <f t="shared" si="11"/>
        <v/>
      </c>
      <c r="Y925" s="117">
        <f t="shared" si="12"/>
        <v>0</v>
      </c>
      <c r="Z925" s="115"/>
      <c r="AA925" s="602" t="str">
        <f t="shared" si="120"/>
        <v/>
      </c>
      <c r="AB925" s="603">
        <f t="shared" si="121"/>
        <v>0</v>
      </c>
      <c r="AG925" s="119" t="str">
        <f t="shared" si="13"/>
        <v>Z</v>
      </c>
      <c r="AH925" s="119">
        <f t="shared" si="14"/>
        <v>9</v>
      </c>
      <c r="AI925" s="119" t="e">
        <f t="shared" si="15"/>
        <v>#N/A</v>
      </c>
      <c r="AJ925" s="120" t="e">
        <f>VLOOKUP($AS925,'FP Haupt'!$A:$M,6,FALSE)</f>
        <v>#N/A</v>
      </c>
      <c r="AK925" s="120" t="e">
        <f>VLOOKUP($AS925,'FP Beleg'!$A:$M,4,FALSE)</f>
        <v>#N/A</v>
      </c>
      <c r="AL925" s="120" t="e">
        <f>VLOOKUP($AS925,'FP Beleg'!$A:$M,5,FALSE)</f>
        <v>#N/A</v>
      </c>
      <c r="AM925" s="120" t="e">
        <f>VLOOKUP($AS925,'FP Beleg'!$A:$M,6,FALSE)</f>
        <v>#N/A</v>
      </c>
      <c r="AN925" s="120" t="e">
        <f>VLOOKUP($AS925,'FP Beleg'!$A:$M,7,FALSE)</f>
        <v>#N/A</v>
      </c>
      <c r="AO925" s="120" t="e">
        <f>VLOOKUP($AS925,'Anlage 1d'!$A:$M,4,FALSE)</f>
        <v>#N/A</v>
      </c>
      <c r="AP925" s="120" t="e">
        <f>VLOOKUP($AS925,'Anlage 1e'!$A:$M,4,FALSE)</f>
        <v>#N/A</v>
      </c>
      <c r="AQ925" s="120" t="e">
        <f>VLOOKUP($AS925,'Anlage 1e'!$A:$M,5,FALSE)</f>
        <v>#N/A</v>
      </c>
      <c r="AR925" s="120" t="e">
        <f>VLOOKUP($AS925,'FP Haupt'!$A:$M,5,FALSE)</f>
        <v>#N/A</v>
      </c>
      <c r="AS925" s="119" t="str">
        <f t="shared" si="16"/>
        <v/>
      </c>
      <c r="AV925" s="119" t="str">
        <f t="shared" si="17"/>
        <v>2</v>
      </c>
      <c r="AW925" s="119">
        <f t="shared" si="18"/>
        <v>1</v>
      </c>
      <c r="AX925" s="119" t="e">
        <f t="shared" si="19"/>
        <v>#N/A</v>
      </c>
      <c r="AY925" s="120" t="e">
        <f>VLOOKUP($BC925,'FP Haupt'!$A:$M,9,FALSE)</f>
        <v>#N/A</v>
      </c>
      <c r="AZ925" s="120" t="e">
        <f>VLOOKUP($BC925,'Anlage 1d'!$A:$M,8,FALSE)</f>
        <v>#N/A</v>
      </c>
      <c r="BA925" s="120" t="e">
        <f>VLOOKUP($BC925,'Anlage 1e'!$A:$M,10,FALSE)</f>
        <v>#N/A</v>
      </c>
      <c r="BB925" s="120" t="e">
        <f>VLOOKUP($BC925,'FP Beleg'!$A:$M,10,FALSE)</f>
        <v>#N/A</v>
      </c>
      <c r="BC925" s="119" t="str">
        <f t="shared" si="20"/>
        <v/>
      </c>
      <c r="BF925" s="119" t="str">
        <f t="shared" si="21"/>
        <v>2</v>
      </c>
      <c r="BG925" s="119">
        <f t="shared" si="22"/>
        <v>1</v>
      </c>
      <c r="BH925" s="119" t="e">
        <f t="shared" si="23"/>
        <v>#N/A</v>
      </c>
      <c r="BI925" s="120" t="e">
        <f>VLOOKUP($BM925,'FP Haupt'!$A:$M,12,FALSE)</f>
        <v>#N/A</v>
      </c>
      <c r="BJ925" s="120" t="e">
        <f>VLOOKUP($BM925,'Anlage 1d'!$A:$M,11,FALSE)</f>
        <v>#N/A</v>
      </c>
      <c r="BK925" s="120" t="e">
        <f>VLOOKUP($BM925,'Anlage 1e'!$A:$M,13,FALSE)</f>
        <v>#N/A</v>
      </c>
      <c r="BL925" s="120" t="e">
        <f>VLOOKUP($BM925,'FP Beleg'!$A:$M,13,FALSE)</f>
        <v>#N/A</v>
      </c>
      <c r="BM925" s="119" t="str">
        <f t="shared" si="24"/>
        <v/>
      </c>
      <c r="BP925" s="119" t="str">
        <f t="shared" si="25"/>
        <v>2</v>
      </c>
      <c r="BQ925" s="119">
        <f t="shared" si="26"/>
        <v>1</v>
      </c>
      <c r="BR925" s="119" t="e">
        <f t="shared" si="27"/>
        <v>#N/A</v>
      </c>
      <c r="BS925" s="120" t="e">
        <f>VLOOKUP($BW925,'FP Haupt'!$A:$M,12,FALSE)</f>
        <v>#N/A</v>
      </c>
      <c r="BT925" s="120" t="e">
        <f>VLOOKUP($BW925,'Anlage 1d'!$A:$M,11,FALSE)</f>
        <v>#N/A</v>
      </c>
      <c r="BU925" s="120" t="e">
        <f>VLOOKUP($BW925,'Anlage 1e'!$A:$M,13,FALSE)</f>
        <v>#N/A</v>
      </c>
      <c r="BV925" s="120" t="e">
        <f>VLOOKUP($BW925,'FP Beleg'!$A:$M,13,FALSE)</f>
        <v>#N/A</v>
      </c>
      <c r="BW925" s="119" t="str">
        <f t="shared" si="28"/>
        <v/>
      </c>
      <c r="BZ925" s="119" t="str">
        <f t="shared" si="29"/>
        <v>2</v>
      </c>
      <c r="CA925" s="119">
        <f t="shared" si="30"/>
        <v>1</v>
      </c>
      <c r="CB925" s="119" t="e">
        <f t="shared" si="31"/>
        <v>#N/A</v>
      </c>
      <c r="CC925" s="120" t="e">
        <f>VLOOKUP($CG925,'FP Haupt'!$A:$M,11,FALSE)</f>
        <v>#N/A</v>
      </c>
      <c r="CD925" s="120" t="e">
        <f>VLOOKUP($CG925,'Anlage 1d'!$A:$M,10,FALSE)</f>
        <v>#N/A</v>
      </c>
      <c r="CE925" s="120" t="e">
        <f>VLOOKUP($CG925,'Anlage 1e'!$A:$M,12,FALSE)</f>
        <v>#N/A</v>
      </c>
      <c r="CF925" s="120" t="e">
        <f>VLOOKUP($CG925,'FP Beleg'!$A:$M,12,FALSE)</f>
        <v>#N/A</v>
      </c>
      <c r="CG925" s="119" t="str">
        <f t="shared" si="32"/>
        <v/>
      </c>
      <c r="CJ925" s="119" t="str">
        <f t="shared" si="118"/>
        <v>2</v>
      </c>
      <c r="CK925" s="119">
        <f t="shared" si="122"/>
        <v>1</v>
      </c>
      <c r="CL925" s="119" t="e">
        <f t="shared" si="123"/>
        <v>#N/A</v>
      </c>
      <c r="CM925" s="120" t="e">
        <f>VLOOKUP($CQ925,'FP Haupt'!$A:$O,15,FALSE)</f>
        <v>#N/A</v>
      </c>
      <c r="CN925" s="120" t="e">
        <f>VLOOKUP($CQ925,'Anlage 1d'!$A:$O,15,FALSE)</f>
        <v>#N/A</v>
      </c>
      <c r="CO925" s="120" t="e">
        <f>VLOOKUP($CQ925,'Anlage 1e'!$A:$Q,17,FALSE)</f>
        <v>#N/A</v>
      </c>
      <c r="CP925" s="120" t="e">
        <f>VLOOKUP($CQ925,'FP Beleg'!$A:$P,16,FALSE)</f>
        <v>#N/A</v>
      </c>
      <c r="CQ925" s="119" t="str">
        <f t="shared" si="119"/>
        <v/>
      </c>
    </row>
    <row r="926" spans="1:95" x14ac:dyDescent="0.2">
      <c r="A926" s="111"/>
      <c r="B926" s="112" t="str">
        <f>IF(A926="","",IF(ISERROR(VLOOKUP(MID(A926,1,4),'FP Haupt'!$A:$M,4,FALSE)),"keine DRG gemäß FPV",VLOOKUP(MID(A926,1,4),'FP Haupt'!$A:$M,4,FALSE)))</f>
        <v/>
      </c>
      <c r="C926" s="113">
        <f t="shared" si="39"/>
        <v>0</v>
      </c>
      <c r="D926" s="114" t="str">
        <f t="shared" si="1"/>
        <v/>
      </c>
      <c r="E926" s="114" t="str">
        <f t="shared" si="2"/>
        <v/>
      </c>
      <c r="F926" s="115"/>
      <c r="G926" s="115"/>
      <c r="H926" s="116" t="str">
        <f t="shared" si="3"/>
        <v/>
      </c>
      <c r="I926" s="117">
        <f t="shared" si="4"/>
        <v>0</v>
      </c>
      <c r="J926" s="115"/>
      <c r="K926" s="115"/>
      <c r="L926" s="116" t="str">
        <f t="shared" si="5"/>
        <v/>
      </c>
      <c r="M926" s="114">
        <f t="shared" si="6"/>
        <v>0</v>
      </c>
      <c r="N926" s="115"/>
      <c r="O926" s="115"/>
      <c r="P926" s="116" t="str">
        <f t="shared" si="7"/>
        <v/>
      </c>
      <c r="Q926" s="114">
        <f t="shared" si="8"/>
        <v>0</v>
      </c>
      <c r="R926" s="115"/>
      <c r="S926" s="115"/>
      <c r="T926" s="116" t="str">
        <f t="shared" si="9"/>
        <v/>
      </c>
      <c r="U926" s="114">
        <f t="shared" si="10"/>
        <v>0</v>
      </c>
      <c r="V926" s="115"/>
      <c r="W926" s="115"/>
      <c r="X926" s="116" t="str">
        <f t="shared" si="11"/>
        <v/>
      </c>
      <c r="Y926" s="117">
        <f t="shared" si="12"/>
        <v>0</v>
      </c>
      <c r="Z926" s="115"/>
      <c r="AA926" s="602" t="str">
        <f t="shared" si="120"/>
        <v/>
      </c>
      <c r="AB926" s="603">
        <f t="shared" si="121"/>
        <v>0</v>
      </c>
      <c r="AG926" s="119" t="str">
        <f t="shared" si="13"/>
        <v>Z</v>
      </c>
      <c r="AH926" s="119">
        <f t="shared" si="14"/>
        <v>9</v>
      </c>
      <c r="AI926" s="119" t="e">
        <f t="shared" si="15"/>
        <v>#N/A</v>
      </c>
      <c r="AJ926" s="120" t="e">
        <f>VLOOKUP($AS926,'FP Haupt'!$A:$M,6,FALSE)</f>
        <v>#N/A</v>
      </c>
      <c r="AK926" s="120" t="e">
        <f>VLOOKUP($AS926,'FP Beleg'!$A:$M,4,FALSE)</f>
        <v>#N/A</v>
      </c>
      <c r="AL926" s="120" t="e">
        <f>VLOOKUP($AS926,'FP Beleg'!$A:$M,5,FALSE)</f>
        <v>#N/A</v>
      </c>
      <c r="AM926" s="120" t="e">
        <f>VLOOKUP($AS926,'FP Beleg'!$A:$M,6,FALSE)</f>
        <v>#N/A</v>
      </c>
      <c r="AN926" s="120" t="e">
        <f>VLOOKUP($AS926,'FP Beleg'!$A:$M,7,FALSE)</f>
        <v>#N/A</v>
      </c>
      <c r="AO926" s="120" t="e">
        <f>VLOOKUP($AS926,'Anlage 1d'!$A:$M,4,FALSE)</f>
        <v>#N/A</v>
      </c>
      <c r="AP926" s="120" t="e">
        <f>VLOOKUP($AS926,'Anlage 1e'!$A:$M,4,FALSE)</f>
        <v>#N/A</v>
      </c>
      <c r="AQ926" s="120" t="e">
        <f>VLOOKUP($AS926,'Anlage 1e'!$A:$M,5,FALSE)</f>
        <v>#N/A</v>
      </c>
      <c r="AR926" s="120" t="e">
        <f>VLOOKUP($AS926,'FP Haupt'!$A:$M,5,FALSE)</f>
        <v>#N/A</v>
      </c>
      <c r="AS926" s="119" t="str">
        <f t="shared" si="16"/>
        <v/>
      </c>
      <c r="AV926" s="119" t="str">
        <f t="shared" si="17"/>
        <v>2</v>
      </c>
      <c r="AW926" s="119">
        <f t="shared" si="18"/>
        <v>1</v>
      </c>
      <c r="AX926" s="119" t="e">
        <f t="shared" si="19"/>
        <v>#N/A</v>
      </c>
      <c r="AY926" s="120" t="e">
        <f>VLOOKUP($BC926,'FP Haupt'!$A:$M,9,FALSE)</f>
        <v>#N/A</v>
      </c>
      <c r="AZ926" s="120" t="e">
        <f>VLOOKUP($BC926,'Anlage 1d'!$A:$M,8,FALSE)</f>
        <v>#N/A</v>
      </c>
      <c r="BA926" s="120" t="e">
        <f>VLOOKUP($BC926,'Anlage 1e'!$A:$M,10,FALSE)</f>
        <v>#N/A</v>
      </c>
      <c r="BB926" s="120" t="e">
        <f>VLOOKUP($BC926,'FP Beleg'!$A:$M,10,FALSE)</f>
        <v>#N/A</v>
      </c>
      <c r="BC926" s="119" t="str">
        <f t="shared" si="20"/>
        <v/>
      </c>
      <c r="BF926" s="119" t="str">
        <f t="shared" si="21"/>
        <v>2</v>
      </c>
      <c r="BG926" s="119">
        <f t="shared" si="22"/>
        <v>1</v>
      </c>
      <c r="BH926" s="119" t="e">
        <f t="shared" si="23"/>
        <v>#N/A</v>
      </c>
      <c r="BI926" s="120" t="e">
        <f>VLOOKUP($BM926,'FP Haupt'!$A:$M,12,FALSE)</f>
        <v>#N/A</v>
      </c>
      <c r="BJ926" s="120" t="e">
        <f>VLOOKUP($BM926,'Anlage 1d'!$A:$M,11,FALSE)</f>
        <v>#N/A</v>
      </c>
      <c r="BK926" s="120" t="e">
        <f>VLOOKUP($BM926,'Anlage 1e'!$A:$M,13,FALSE)</f>
        <v>#N/A</v>
      </c>
      <c r="BL926" s="120" t="e">
        <f>VLOOKUP($BM926,'FP Beleg'!$A:$M,13,FALSE)</f>
        <v>#N/A</v>
      </c>
      <c r="BM926" s="119" t="str">
        <f t="shared" si="24"/>
        <v/>
      </c>
      <c r="BP926" s="119" t="str">
        <f t="shared" si="25"/>
        <v>2</v>
      </c>
      <c r="BQ926" s="119">
        <f t="shared" si="26"/>
        <v>1</v>
      </c>
      <c r="BR926" s="119" t="e">
        <f t="shared" si="27"/>
        <v>#N/A</v>
      </c>
      <c r="BS926" s="120" t="e">
        <f>VLOOKUP($BW926,'FP Haupt'!$A:$M,12,FALSE)</f>
        <v>#N/A</v>
      </c>
      <c r="BT926" s="120" t="e">
        <f>VLOOKUP($BW926,'Anlage 1d'!$A:$M,11,FALSE)</f>
        <v>#N/A</v>
      </c>
      <c r="BU926" s="120" t="e">
        <f>VLOOKUP($BW926,'Anlage 1e'!$A:$M,13,FALSE)</f>
        <v>#N/A</v>
      </c>
      <c r="BV926" s="120" t="e">
        <f>VLOOKUP($BW926,'FP Beleg'!$A:$M,13,FALSE)</f>
        <v>#N/A</v>
      </c>
      <c r="BW926" s="119" t="str">
        <f t="shared" si="28"/>
        <v/>
      </c>
      <c r="BZ926" s="119" t="str">
        <f t="shared" si="29"/>
        <v>2</v>
      </c>
      <c r="CA926" s="119">
        <f t="shared" si="30"/>
        <v>1</v>
      </c>
      <c r="CB926" s="119" t="e">
        <f t="shared" si="31"/>
        <v>#N/A</v>
      </c>
      <c r="CC926" s="120" t="e">
        <f>VLOOKUP($CG926,'FP Haupt'!$A:$M,11,FALSE)</f>
        <v>#N/A</v>
      </c>
      <c r="CD926" s="120" t="e">
        <f>VLOOKUP($CG926,'Anlage 1d'!$A:$M,10,FALSE)</f>
        <v>#N/A</v>
      </c>
      <c r="CE926" s="120" t="e">
        <f>VLOOKUP($CG926,'Anlage 1e'!$A:$M,12,FALSE)</f>
        <v>#N/A</v>
      </c>
      <c r="CF926" s="120" t="e">
        <f>VLOOKUP($CG926,'FP Beleg'!$A:$M,12,FALSE)</f>
        <v>#N/A</v>
      </c>
      <c r="CG926" s="119" t="str">
        <f t="shared" si="32"/>
        <v/>
      </c>
      <c r="CJ926" s="119" t="str">
        <f t="shared" si="118"/>
        <v>2</v>
      </c>
      <c r="CK926" s="119">
        <f t="shared" si="122"/>
        <v>1</v>
      </c>
      <c r="CL926" s="119" t="e">
        <f t="shared" si="123"/>
        <v>#N/A</v>
      </c>
      <c r="CM926" s="120" t="e">
        <f>VLOOKUP($CQ926,'FP Haupt'!$A:$O,15,FALSE)</f>
        <v>#N/A</v>
      </c>
      <c r="CN926" s="120" t="e">
        <f>VLOOKUP($CQ926,'Anlage 1d'!$A:$O,15,FALSE)</f>
        <v>#N/A</v>
      </c>
      <c r="CO926" s="120" t="e">
        <f>VLOOKUP($CQ926,'Anlage 1e'!$A:$Q,17,FALSE)</f>
        <v>#N/A</v>
      </c>
      <c r="CP926" s="120" t="e">
        <f>VLOOKUP($CQ926,'FP Beleg'!$A:$P,16,FALSE)</f>
        <v>#N/A</v>
      </c>
      <c r="CQ926" s="119" t="str">
        <f t="shared" si="119"/>
        <v/>
      </c>
    </row>
    <row r="927" spans="1:95" x14ac:dyDescent="0.2">
      <c r="A927" s="111"/>
      <c r="B927" s="112" t="str">
        <f>IF(A927="","",IF(ISERROR(VLOOKUP(MID(A927,1,4),'FP Haupt'!$A:$M,4,FALSE)),"keine DRG gemäß FPV",VLOOKUP(MID(A927,1,4),'FP Haupt'!$A:$M,4,FALSE)))</f>
        <v/>
      </c>
      <c r="C927" s="113">
        <f t="shared" si="39"/>
        <v>0</v>
      </c>
      <c r="D927" s="114" t="str">
        <f t="shared" si="1"/>
        <v/>
      </c>
      <c r="E927" s="114" t="str">
        <f t="shared" si="2"/>
        <v/>
      </c>
      <c r="F927" s="115"/>
      <c r="G927" s="115"/>
      <c r="H927" s="116" t="str">
        <f t="shared" si="3"/>
        <v/>
      </c>
      <c r="I927" s="117">
        <f t="shared" si="4"/>
        <v>0</v>
      </c>
      <c r="J927" s="115"/>
      <c r="K927" s="115"/>
      <c r="L927" s="116" t="str">
        <f t="shared" si="5"/>
        <v/>
      </c>
      <c r="M927" s="114">
        <f t="shared" si="6"/>
        <v>0</v>
      </c>
      <c r="N927" s="115"/>
      <c r="O927" s="115"/>
      <c r="P927" s="116" t="str">
        <f t="shared" si="7"/>
        <v/>
      </c>
      <c r="Q927" s="114">
        <f t="shared" si="8"/>
        <v>0</v>
      </c>
      <c r="R927" s="115"/>
      <c r="S927" s="115"/>
      <c r="T927" s="116" t="str">
        <f t="shared" si="9"/>
        <v/>
      </c>
      <c r="U927" s="114">
        <f t="shared" si="10"/>
        <v>0</v>
      </c>
      <c r="V927" s="115"/>
      <c r="W927" s="115"/>
      <c r="X927" s="116" t="str">
        <f t="shared" si="11"/>
        <v/>
      </c>
      <c r="Y927" s="117">
        <f t="shared" si="12"/>
        <v>0</v>
      </c>
      <c r="Z927" s="115"/>
      <c r="AA927" s="602" t="str">
        <f t="shared" si="120"/>
        <v/>
      </c>
      <c r="AB927" s="603">
        <f t="shared" si="121"/>
        <v>0</v>
      </c>
      <c r="AG927" s="119" t="str">
        <f t="shared" si="13"/>
        <v>Z</v>
      </c>
      <c r="AH927" s="119">
        <f t="shared" si="14"/>
        <v>9</v>
      </c>
      <c r="AI927" s="119" t="e">
        <f t="shared" si="15"/>
        <v>#N/A</v>
      </c>
      <c r="AJ927" s="120" t="e">
        <f>VLOOKUP($AS927,'FP Haupt'!$A:$M,6,FALSE)</f>
        <v>#N/A</v>
      </c>
      <c r="AK927" s="120" t="e">
        <f>VLOOKUP($AS927,'FP Beleg'!$A:$M,4,FALSE)</f>
        <v>#N/A</v>
      </c>
      <c r="AL927" s="120" t="e">
        <f>VLOOKUP($AS927,'FP Beleg'!$A:$M,5,FALSE)</f>
        <v>#N/A</v>
      </c>
      <c r="AM927" s="120" t="e">
        <f>VLOOKUP($AS927,'FP Beleg'!$A:$M,6,FALSE)</f>
        <v>#N/A</v>
      </c>
      <c r="AN927" s="120" t="e">
        <f>VLOOKUP($AS927,'FP Beleg'!$A:$M,7,FALSE)</f>
        <v>#N/A</v>
      </c>
      <c r="AO927" s="120" t="e">
        <f>VLOOKUP($AS927,'Anlage 1d'!$A:$M,4,FALSE)</f>
        <v>#N/A</v>
      </c>
      <c r="AP927" s="120" t="e">
        <f>VLOOKUP($AS927,'Anlage 1e'!$A:$M,4,FALSE)</f>
        <v>#N/A</v>
      </c>
      <c r="AQ927" s="120" t="e">
        <f>VLOOKUP($AS927,'Anlage 1e'!$A:$M,5,FALSE)</f>
        <v>#N/A</v>
      </c>
      <c r="AR927" s="120" t="e">
        <f>VLOOKUP($AS927,'FP Haupt'!$A:$M,5,FALSE)</f>
        <v>#N/A</v>
      </c>
      <c r="AS927" s="119" t="str">
        <f t="shared" si="16"/>
        <v/>
      </c>
      <c r="AV927" s="119" t="str">
        <f t="shared" si="17"/>
        <v>2</v>
      </c>
      <c r="AW927" s="119">
        <f t="shared" si="18"/>
        <v>1</v>
      </c>
      <c r="AX927" s="119" t="e">
        <f t="shared" si="19"/>
        <v>#N/A</v>
      </c>
      <c r="AY927" s="120" t="e">
        <f>VLOOKUP($BC927,'FP Haupt'!$A:$M,9,FALSE)</f>
        <v>#N/A</v>
      </c>
      <c r="AZ927" s="120" t="e">
        <f>VLOOKUP($BC927,'Anlage 1d'!$A:$M,8,FALSE)</f>
        <v>#N/A</v>
      </c>
      <c r="BA927" s="120" t="e">
        <f>VLOOKUP($BC927,'Anlage 1e'!$A:$M,10,FALSE)</f>
        <v>#N/A</v>
      </c>
      <c r="BB927" s="120" t="e">
        <f>VLOOKUP($BC927,'FP Beleg'!$A:$M,10,FALSE)</f>
        <v>#N/A</v>
      </c>
      <c r="BC927" s="119" t="str">
        <f t="shared" si="20"/>
        <v/>
      </c>
      <c r="BF927" s="119" t="str">
        <f t="shared" si="21"/>
        <v>2</v>
      </c>
      <c r="BG927" s="119">
        <f t="shared" si="22"/>
        <v>1</v>
      </c>
      <c r="BH927" s="119" t="e">
        <f t="shared" si="23"/>
        <v>#N/A</v>
      </c>
      <c r="BI927" s="120" t="e">
        <f>VLOOKUP($BM927,'FP Haupt'!$A:$M,12,FALSE)</f>
        <v>#N/A</v>
      </c>
      <c r="BJ927" s="120" t="e">
        <f>VLOOKUP($BM927,'Anlage 1d'!$A:$M,11,FALSE)</f>
        <v>#N/A</v>
      </c>
      <c r="BK927" s="120" t="e">
        <f>VLOOKUP($BM927,'Anlage 1e'!$A:$M,13,FALSE)</f>
        <v>#N/A</v>
      </c>
      <c r="BL927" s="120" t="e">
        <f>VLOOKUP($BM927,'FP Beleg'!$A:$M,13,FALSE)</f>
        <v>#N/A</v>
      </c>
      <c r="BM927" s="119" t="str">
        <f t="shared" si="24"/>
        <v/>
      </c>
      <c r="BP927" s="119" t="str">
        <f t="shared" si="25"/>
        <v>2</v>
      </c>
      <c r="BQ927" s="119">
        <f t="shared" si="26"/>
        <v>1</v>
      </c>
      <c r="BR927" s="119" t="e">
        <f t="shared" si="27"/>
        <v>#N/A</v>
      </c>
      <c r="BS927" s="120" t="e">
        <f>VLOOKUP($BW927,'FP Haupt'!$A:$M,12,FALSE)</f>
        <v>#N/A</v>
      </c>
      <c r="BT927" s="120" t="e">
        <f>VLOOKUP($BW927,'Anlage 1d'!$A:$M,11,FALSE)</f>
        <v>#N/A</v>
      </c>
      <c r="BU927" s="120" t="e">
        <f>VLOOKUP($BW927,'Anlage 1e'!$A:$M,13,FALSE)</f>
        <v>#N/A</v>
      </c>
      <c r="BV927" s="120" t="e">
        <f>VLOOKUP($BW927,'FP Beleg'!$A:$M,13,FALSE)</f>
        <v>#N/A</v>
      </c>
      <c r="BW927" s="119" t="str">
        <f t="shared" si="28"/>
        <v/>
      </c>
      <c r="BZ927" s="119" t="str">
        <f t="shared" si="29"/>
        <v>2</v>
      </c>
      <c r="CA927" s="119">
        <f t="shared" si="30"/>
        <v>1</v>
      </c>
      <c r="CB927" s="119" t="e">
        <f t="shared" si="31"/>
        <v>#N/A</v>
      </c>
      <c r="CC927" s="120" t="e">
        <f>VLOOKUP($CG927,'FP Haupt'!$A:$M,11,FALSE)</f>
        <v>#N/A</v>
      </c>
      <c r="CD927" s="120" t="e">
        <f>VLOOKUP($CG927,'Anlage 1d'!$A:$M,10,FALSE)</f>
        <v>#N/A</v>
      </c>
      <c r="CE927" s="120" t="e">
        <f>VLOOKUP($CG927,'Anlage 1e'!$A:$M,12,FALSE)</f>
        <v>#N/A</v>
      </c>
      <c r="CF927" s="120" t="e">
        <f>VLOOKUP($CG927,'FP Beleg'!$A:$M,12,FALSE)</f>
        <v>#N/A</v>
      </c>
      <c r="CG927" s="119" t="str">
        <f t="shared" si="32"/>
        <v/>
      </c>
      <c r="CJ927" s="119" t="str">
        <f t="shared" si="118"/>
        <v>2</v>
      </c>
      <c r="CK927" s="119">
        <f t="shared" si="122"/>
        <v>1</v>
      </c>
      <c r="CL927" s="119" t="e">
        <f t="shared" si="123"/>
        <v>#N/A</v>
      </c>
      <c r="CM927" s="120" t="e">
        <f>VLOOKUP($CQ927,'FP Haupt'!$A:$O,15,FALSE)</f>
        <v>#N/A</v>
      </c>
      <c r="CN927" s="120" t="e">
        <f>VLOOKUP($CQ927,'Anlage 1d'!$A:$O,15,FALSE)</f>
        <v>#N/A</v>
      </c>
      <c r="CO927" s="120" t="e">
        <f>VLOOKUP($CQ927,'Anlage 1e'!$A:$Q,17,FALSE)</f>
        <v>#N/A</v>
      </c>
      <c r="CP927" s="120" t="e">
        <f>VLOOKUP($CQ927,'FP Beleg'!$A:$P,16,FALSE)</f>
        <v>#N/A</v>
      </c>
      <c r="CQ927" s="119" t="str">
        <f t="shared" si="119"/>
        <v/>
      </c>
    </row>
    <row r="928" spans="1:95" x14ac:dyDescent="0.2">
      <c r="A928" s="111"/>
      <c r="B928" s="112" t="str">
        <f>IF(A928="","",IF(ISERROR(VLOOKUP(MID(A928,1,4),'FP Haupt'!$A:$M,4,FALSE)),"keine DRG gemäß FPV",VLOOKUP(MID(A928,1,4),'FP Haupt'!$A:$M,4,FALSE)))</f>
        <v/>
      </c>
      <c r="C928" s="113">
        <f t="shared" si="39"/>
        <v>0</v>
      </c>
      <c r="D928" s="114" t="str">
        <f t="shared" si="1"/>
        <v/>
      </c>
      <c r="E928" s="114" t="str">
        <f t="shared" si="2"/>
        <v/>
      </c>
      <c r="F928" s="115"/>
      <c r="G928" s="115"/>
      <c r="H928" s="116" t="str">
        <f t="shared" si="3"/>
        <v/>
      </c>
      <c r="I928" s="117">
        <f t="shared" si="4"/>
        <v>0</v>
      </c>
      <c r="J928" s="115"/>
      <c r="K928" s="115"/>
      <c r="L928" s="116" t="str">
        <f t="shared" si="5"/>
        <v/>
      </c>
      <c r="M928" s="114">
        <f t="shared" si="6"/>
        <v>0</v>
      </c>
      <c r="N928" s="115"/>
      <c r="O928" s="115"/>
      <c r="P928" s="116" t="str">
        <f t="shared" si="7"/>
        <v/>
      </c>
      <c r="Q928" s="114">
        <f t="shared" si="8"/>
        <v>0</v>
      </c>
      <c r="R928" s="115"/>
      <c r="S928" s="115"/>
      <c r="T928" s="116" t="str">
        <f t="shared" si="9"/>
        <v/>
      </c>
      <c r="U928" s="114">
        <f t="shared" si="10"/>
        <v>0</v>
      </c>
      <c r="V928" s="115"/>
      <c r="W928" s="115"/>
      <c r="X928" s="116" t="str">
        <f t="shared" si="11"/>
        <v/>
      </c>
      <c r="Y928" s="117">
        <f t="shared" si="12"/>
        <v>0</v>
      </c>
      <c r="Z928" s="115"/>
      <c r="AA928" s="602" t="str">
        <f t="shared" si="120"/>
        <v/>
      </c>
      <c r="AB928" s="603">
        <f t="shared" si="121"/>
        <v>0</v>
      </c>
      <c r="AG928" s="119" t="str">
        <f t="shared" si="13"/>
        <v>Z</v>
      </c>
      <c r="AH928" s="119">
        <f t="shared" si="14"/>
        <v>9</v>
      </c>
      <c r="AI928" s="119" t="e">
        <f t="shared" si="15"/>
        <v>#N/A</v>
      </c>
      <c r="AJ928" s="120" t="e">
        <f>VLOOKUP($AS928,'FP Haupt'!$A:$M,6,FALSE)</f>
        <v>#N/A</v>
      </c>
      <c r="AK928" s="120" t="e">
        <f>VLOOKUP($AS928,'FP Beleg'!$A:$M,4,FALSE)</f>
        <v>#N/A</v>
      </c>
      <c r="AL928" s="120" t="e">
        <f>VLOOKUP($AS928,'FP Beleg'!$A:$M,5,FALSE)</f>
        <v>#N/A</v>
      </c>
      <c r="AM928" s="120" t="e">
        <f>VLOOKUP($AS928,'FP Beleg'!$A:$M,6,FALSE)</f>
        <v>#N/A</v>
      </c>
      <c r="AN928" s="120" t="e">
        <f>VLOOKUP($AS928,'FP Beleg'!$A:$M,7,FALSE)</f>
        <v>#N/A</v>
      </c>
      <c r="AO928" s="120" t="e">
        <f>VLOOKUP($AS928,'Anlage 1d'!$A:$M,4,FALSE)</f>
        <v>#N/A</v>
      </c>
      <c r="AP928" s="120" t="e">
        <f>VLOOKUP($AS928,'Anlage 1e'!$A:$M,4,FALSE)</f>
        <v>#N/A</v>
      </c>
      <c r="AQ928" s="120" t="e">
        <f>VLOOKUP($AS928,'Anlage 1e'!$A:$M,5,FALSE)</f>
        <v>#N/A</v>
      </c>
      <c r="AR928" s="120" t="e">
        <f>VLOOKUP($AS928,'FP Haupt'!$A:$M,5,FALSE)</f>
        <v>#N/A</v>
      </c>
      <c r="AS928" s="119" t="str">
        <f t="shared" si="16"/>
        <v/>
      </c>
      <c r="AV928" s="119" t="str">
        <f t="shared" si="17"/>
        <v>2</v>
      </c>
      <c r="AW928" s="119">
        <f t="shared" si="18"/>
        <v>1</v>
      </c>
      <c r="AX928" s="119" t="e">
        <f t="shared" si="19"/>
        <v>#N/A</v>
      </c>
      <c r="AY928" s="120" t="e">
        <f>VLOOKUP($BC928,'FP Haupt'!$A:$M,9,FALSE)</f>
        <v>#N/A</v>
      </c>
      <c r="AZ928" s="120" t="e">
        <f>VLOOKUP($BC928,'Anlage 1d'!$A:$M,8,FALSE)</f>
        <v>#N/A</v>
      </c>
      <c r="BA928" s="120" t="e">
        <f>VLOOKUP($BC928,'Anlage 1e'!$A:$M,10,FALSE)</f>
        <v>#N/A</v>
      </c>
      <c r="BB928" s="120" t="e">
        <f>VLOOKUP($BC928,'FP Beleg'!$A:$M,10,FALSE)</f>
        <v>#N/A</v>
      </c>
      <c r="BC928" s="119" t="str">
        <f t="shared" si="20"/>
        <v/>
      </c>
      <c r="BF928" s="119" t="str">
        <f t="shared" si="21"/>
        <v>2</v>
      </c>
      <c r="BG928" s="119">
        <f t="shared" si="22"/>
        <v>1</v>
      </c>
      <c r="BH928" s="119" t="e">
        <f t="shared" si="23"/>
        <v>#N/A</v>
      </c>
      <c r="BI928" s="120" t="e">
        <f>VLOOKUP($BM928,'FP Haupt'!$A:$M,12,FALSE)</f>
        <v>#N/A</v>
      </c>
      <c r="BJ928" s="120" t="e">
        <f>VLOOKUP($BM928,'Anlage 1d'!$A:$M,11,FALSE)</f>
        <v>#N/A</v>
      </c>
      <c r="BK928" s="120" t="e">
        <f>VLOOKUP($BM928,'Anlage 1e'!$A:$M,13,FALSE)</f>
        <v>#N/A</v>
      </c>
      <c r="BL928" s="120" t="e">
        <f>VLOOKUP($BM928,'FP Beleg'!$A:$M,13,FALSE)</f>
        <v>#N/A</v>
      </c>
      <c r="BM928" s="119" t="str">
        <f t="shared" si="24"/>
        <v/>
      </c>
      <c r="BP928" s="119" t="str">
        <f t="shared" si="25"/>
        <v>2</v>
      </c>
      <c r="BQ928" s="119">
        <f t="shared" si="26"/>
        <v>1</v>
      </c>
      <c r="BR928" s="119" t="e">
        <f t="shared" si="27"/>
        <v>#N/A</v>
      </c>
      <c r="BS928" s="120" t="e">
        <f>VLOOKUP($BW928,'FP Haupt'!$A:$M,12,FALSE)</f>
        <v>#N/A</v>
      </c>
      <c r="BT928" s="120" t="e">
        <f>VLOOKUP($BW928,'Anlage 1d'!$A:$M,11,FALSE)</f>
        <v>#N/A</v>
      </c>
      <c r="BU928" s="120" t="e">
        <f>VLOOKUP($BW928,'Anlage 1e'!$A:$M,13,FALSE)</f>
        <v>#N/A</v>
      </c>
      <c r="BV928" s="120" t="e">
        <f>VLOOKUP($BW928,'FP Beleg'!$A:$M,13,FALSE)</f>
        <v>#N/A</v>
      </c>
      <c r="BW928" s="119" t="str">
        <f t="shared" si="28"/>
        <v/>
      </c>
      <c r="BZ928" s="119" t="str">
        <f t="shared" si="29"/>
        <v>2</v>
      </c>
      <c r="CA928" s="119">
        <f t="shared" si="30"/>
        <v>1</v>
      </c>
      <c r="CB928" s="119" t="e">
        <f t="shared" si="31"/>
        <v>#N/A</v>
      </c>
      <c r="CC928" s="120" t="e">
        <f>VLOOKUP($CG928,'FP Haupt'!$A:$M,11,FALSE)</f>
        <v>#N/A</v>
      </c>
      <c r="CD928" s="120" t="e">
        <f>VLOOKUP($CG928,'Anlage 1d'!$A:$M,10,FALSE)</f>
        <v>#N/A</v>
      </c>
      <c r="CE928" s="120" t="e">
        <f>VLOOKUP($CG928,'Anlage 1e'!$A:$M,12,FALSE)</f>
        <v>#N/A</v>
      </c>
      <c r="CF928" s="120" t="e">
        <f>VLOOKUP($CG928,'FP Beleg'!$A:$M,12,FALSE)</f>
        <v>#N/A</v>
      </c>
      <c r="CG928" s="119" t="str">
        <f t="shared" si="32"/>
        <v/>
      </c>
      <c r="CJ928" s="119" t="str">
        <f t="shared" si="118"/>
        <v>2</v>
      </c>
      <c r="CK928" s="119">
        <f t="shared" si="122"/>
        <v>1</v>
      </c>
      <c r="CL928" s="119" t="e">
        <f t="shared" si="123"/>
        <v>#N/A</v>
      </c>
      <c r="CM928" s="120" t="e">
        <f>VLOOKUP($CQ928,'FP Haupt'!$A:$O,15,FALSE)</f>
        <v>#N/A</v>
      </c>
      <c r="CN928" s="120" t="e">
        <f>VLOOKUP($CQ928,'Anlage 1d'!$A:$O,15,FALSE)</f>
        <v>#N/A</v>
      </c>
      <c r="CO928" s="120" t="e">
        <f>VLOOKUP($CQ928,'Anlage 1e'!$A:$Q,17,FALSE)</f>
        <v>#N/A</v>
      </c>
      <c r="CP928" s="120" t="e">
        <f>VLOOKUP($CQ928,'FP Beleg'!$A:$P,16,FALSE)</f>
        <v>#N/A</v>
      </c>
      <c r="CQ928" s="119" t="str">
        <f t="shared" si="119"/>
        <v/>
      </c>
    </row>
    <row r="929" spans="1:95" x14ac:dyDescent="0.2">
      <c r="A929" s="111"/>
      <c r="B929" s="112" t="str">
        <f>IF(A929="","",IF(ISERROR(VLOOKUP(MID(A929,1,4),'FP Haupt'!$A:$M,4,FALSE)),"keine DRG gemäß FPV",VLOOKUP(MID(A929,1,4),'FP Haupt'!$A:$M,4,FALSE)))</f>
        <v/>
      </c>
      <c r="C929" s="113">
        <f t="shared" si="39"/>
        <v>0</v>
      </c>
      <c r="D929" s="114" t="str">
        <f t="shared" si="1"/>
        <v/>
      </c>
      <c r="E929" s="114" t="str">
        <f t="shared" si="2"/>
        <v/>
      </c>
      <c r="F929" s="115"/>
      <c r="G929" s="115"/>
      <c r="H929" s="116" t="str">
        <f t="shared" si="3"/>
        <v/>
      </c>
      <c r="I929" s="117">
        <f t="shared" si="4"/>
        <v>0</v>
      </c>
      <c r="J929" s="115"/>
      <c r="K929" s="115"/>
      <c r="L929" s="116" t="str">
        <f t="shared" si="5"/>
        <v/>
      </c>
      <c r="M929" s="114">
        <f t="shared" si="6"/>
        <v>0</v>
      </c>
      <c r="N929" s="115"/>
      <c r="O929" s="115"/>
      <c r="P929" s="116" t="str">
        <f t="shared" si="7"/>
        <v/>
      </c>
      <c r="Q929" s="114">
        <f t="shared" si="8"/>
        <v>0</v>
      </c>
      <c r="R929" s="115"/>
      <c r="S929" s="115"/>
      <c r="T929" s="116" t="str">
        <f t="shared" si="9"/>
        <v/>
      </c>
      <c r="U929" s="114">
        <f t="shared" si="10"/>
        <v>0</v>
      </c>
      <c r="V929" s="115"/>
      <c r="W929" s="115"/>
      <c r="X929" s="116" t="str">
        <f t="shared" si="11"/>
        <v/>
      </c>
      <c r="Y929" s="117">
        <f t="shared" si="12"/>
        <v>0</v>
      </c>
      <c r="Z929" s="115"/>
      <c r="AA929" s="602" t="str">
        <f t="shared" si="120"/>
        <v/>
      </c>
      <c r="AB929" s="603">
        <f t="shared" si="121"/>
        <v>0</v>
      </c>
      <c r="AG929" s="119" t="str">
        <f t="shared" si="13"/>
        <v>Z</v>
      </c>
      <c r="AH929" s="119">
        <f t="shared" si="14"/>
        <v>9</v>
      </c>
      <c r="AI929" s="119" t="e">
        <f t="shared" si="15"/>
        <v>#N/A</v>
      </c>
      <c r="AJ929" s="120" t="e">
        <f>VLOOKUP($AS929,'FP Haupt'!$A:$M,6,FALSE)</f>
        <v>#N/A</v>
      </c>
      <c r="AK929" s="120" t="e">
        <f>VLOOKUP($AS929,'FP Beleg'!$A:$M,4,FALSE)</f>
        <v>#N/A</v>
      </c>
      <c r="AL929" s="120" t="e">
        <f>VLOOKUP($AS929,'FP Beleg'!$A:$M,5,FALSE)</f>
        <v>#N/A</v>
      </c>
      <c r="AM929" s="120" t="e">
        <f>VLOOKUP($AS929,'FP Beleg'!$A:$M,6,FALSE)</f>
        <v>#N/A</v>
      </c>
      <c r="AN929" s="120" t="e">
        <f>VLOOKUP($AS929,'FP Beleg'!$A:$M,7,FALSE)</f>
        <v>#N/A</v>
      </c>
      <c r="AO929" s="120" t="e">
        <f>VLOOKUP($AS929,'Anlage 1d'!$A:$M,4,FALSE)</f>
        <v>#N/A</v>
      </c>
      <c r="AP929" s="120" t="e">
        <f>VLOOKUP($AS929,'Anlage 1e'!$A:$M,4,FALSE)</f>
        <v>#N/A</v>
      </c>
      <c r="AQ929" s="120" t="e">
        <f>VLOOKUP($AS929,'Anlage 1e'!$A:$M,5,FALSE)</f>
        <v>#N/A</v>
      </c>
      <c r="AR929" s="120" t="e">
        <f>VLOOKUP($AS929,'FP Haupt'!$A:$M,5,FALSE)</f>
        <v>#N/A</v>
      </c>
      <c r="AS929" s="119" t="str">
        <f t="shared" si="16"/>
        <v/>
      </c>
      <c r="AV929" s="119" t="str">
        <f t="shared" si="17"/>
        <v>2</v>
      </c>
      <c r="AW929" s="119">
        <f t="shared" si="18"/>
        <v>1</v>
      </c>
      <c r="AX929" s="119" t="e">
        <f t="shared" si="19"/>
        <v>#N/A</v>
      </c>
      <c r="AY929" s="120" t="e">
        <f>VLOOKUP($BC929,'FP Haupt'!$A:$M,9,FALSE)</f>
        <v>#N/A</v>
      </c>
      <c r="AZ929" s="120" t="e">
        <f>VLOOKUP($BC929,'Anlage 1d'!$A:$M,8,FALSE)</f>
        <v>#N/A</v>
      </c>
      <c r="BA929" s="120" t="e">
        <f>VLOOKUP($BC929,'Anlage 1e'!$A:$M,10,FALSE)</f>
        <v>#N/A</v>
      </c>
      <c r="BB929" s="120" t="e">
        <f>VLOOKUP($BC929,'FP Beleg'!$A:$M,10,FALSE)</f>
        <v>#N/A</v>
      </c>
      <c r="BC929" s="119" t="str">
        <f t="shared" si="20"/>
        <v/>
      </c>
      <c r="BF929" s="119" t="str">
        <f t="shared" si="21"/>
        <v>2</v>
      </c>
      <c r="BG929" s="119">
        <f t="shared" si="22"/>
        <v>1</v>
      </c>
      <c r="BH929" s="119" t="e">
        <f t="shared" si="23"/>
        <v>#N/A</v>
      </c>
      <c r="BI929" s="120" t="e">
        <f>VLOOKUP($BM929,'FP Haupt'!$A:$M,12,FALSE)</f>
        <v>#N/A</v>
      </c>
      <c r="BJ929" s="120" t="e">
        <f>VLOOKUP($BM929,'Anlage 1d'!$A:$M,11,FALSE)</f>
        <v>#N/A</v>
      </c>
      <c r="BK929" s="120" t="e">
        <f>VLOOKUP($BM929,'Anlage 1e'!$A:$M,13,FALSE)</f>
        <v>#N/A</v>
      </c>
      <c r="BL929" s="120" t="e">
        <f>VLOOKUP($BM929,'FP Beleg'!$A:$M,13,FALSE)</f>
        <v>#N/A</v>
      </c>
      <c r="BM929" s="119" t="str">
        <f t="shared" si="24"/>
        <v/>
      </c>
      <c r="BP929" s="119" t="str">
        <f t="shared" si="25"/>
        <v>2</v>
      </c>
      <c r="BQ929" s="119">
        <f t="shared" si="26"/>
        <v>1</v>
      </c>
      <c r="BR929" s="119" t="e">
        <f t="shared" si="27"/>
        <v>#N/A</v>
      </c>
      <c r="BS929" s="120" t="e">
        <f>VLOOKUP($BW929,'FP Haupt'!$A:$M,12,FALSE)</f>
        <v>#N/A</v>
      </c>
      <c r="BT929" s="120" t="e">
        <f>VLOOKUP($BW929,'Anlage 1d'!$A:$M,11,FALSE)</f>
        <v>#N/A</v>
      </c>
      <c r="BU929" s="120" t="e">
        <f>VLOOKUP($BW929,'Anlage 1e'!$A:$M,13,FALSE)</f>
        <v>#N/A</v>
      </c>
      <c r="BV929" s="120" t="e">
        <f>VLOOKUP($BW929,'FP Beleg'!$A:$M,13,FALSE)</f>
        <v>#N/A</v>
      </c>
      <c r="BW929" s="119" t="str">
        <f t="shared" si="28"/>
        <v/>
      </c>
      <c r="BZ929" s="119" t="str">
        <f t="shared" si="29"/>
        <v>2</v>
      </c>
      <c r="CA929" s="119">
        <f t="shared" si="30"/>
        <v>1</v>
      </c>
      <c r="CB929" s="119" t="e">
        <f t="shared" si="31"/>
        <v>#N/A</v>
      </c>
      <c r="CC929" s="120" t="e">
        <f>VLOOKUP($CG929,'FP Haupt'!$A:$M,11,FALSE)</f>
        <v>#N/A</v>
      </c>
      <c r="CD929" s="120" t="e">
        <f>VLOOKUP($CG929,'Anlage 1d'!$A:$M,10,FALSE)</f>
        <v>#N/A</v>
      </c>
      <c r="CE929" s="120" t="e">
        <f>VLOOKUP($CG929,'Anlage 1e'!$A:$M,12,FALSE)</f>
        <v>#N/A</v>
      </c>
      <c r="CF929" s="120" t="e">
        <f>VLOOKUP($CG929,'FP Beleg'!$A:$M,12,FALSE)</f>
        <v>#N/A</v>
      </c>
      <c r="CG929" s="119" t="str">
        <f t="shared" si="32"/>
        <v/>
      </c>
      <c r="CJ929" s="119" t="str">
        <f t="shared" si="118"/>
        <v>2</v>
      </c>
      <c r="CK929" s="119">
        <f t="shared" si="122"/>
        <v>1</v>
      </c>
      <c r="CL929" s="119" t="e">
        <f t="shared" si="123"/>
        <v>#N/A</v>
      </c>
      <c r="CM929" s="120" t="e">
        <f>VLOOKUP($CQ929,'FP Haupt'!$A:$O,15,FALSE)</f>
        <v>#N/A</v>
      </c>
      <c r="CN929" s="120" t="e">
        <f>VLOOKUP($CQ929,'Anlage 1d'!$A:$O,15,FALSE)</f>
        <v>#N/A</v>
      </c>
      <c r="CO929" s="120" t="e">
        <f>VLOOKUP($CQ929,'Anlage 1e'!$A:$Q,17,FALSE)</f>
        <v>#N/A</v>
      </c>
      <c r="CP929" s="120" t="e">
        <f>VLOOKUP($CQ929,'FP Beleg'!$A:$P,16,FALSE)</f>
        <v>#N/A</v>
      </c>
      <c r="CQ929" s="119" t="str">
        <f t="shared" si="119"/>
        <v/>
      </c>
    </row>
    <row r="930" spans="1:95" x14ac:dyDescent="0.2">
      <c r="A930" s="111"/>
      <c r="B930" s="112" t="str">
        <f>IF(A930="","",IF(ISERROR(VLOOKUP(MID(A930,1,4),'FP Haupt'!$A:$M,4,FALSE)),"keine DRG gemäß FPV",VLOOKUP(MID(A930,1,4),'FP Haupt'!$A:$M,4,FALSE)))</f>
        <v/>
      </c>
      <c r="C930" s="113">
        <f t="shared" si="39"/>
        <v>0</v>
      </c>
      <c r="D930" s="114" t="str">
        <f t="shared" si="1"/>
        <v/>
      </c>
      <c r="E930" s="114" t="str">
        <f t="shared" si="2"/>
        <v/>
      </c>
      <c r="F930" s="115"/>
      <c r="G930" s="115"/>
      <c r="H930" s="116" t="str">
        <f t="shared" si="3"/>
        <v/>
      </c>
      <c r="I930" s="117">
        <f t="shared" si="4"/>
        <v>0</v>
      </c>
      <c r="J930" s="115"/>
      <c r="K930" s="115"/>
      <c r="L930" s="116" t="str">
        <f t="shared" si="5"/>
        <v/>
      </c>
      <c r="M930" s="114">
        <f t="shared" si="6"/>
        <v>0</v>
      </c>
      <c r="N930" s="115"/>
      <c r="O930" s="115"/>
      <c r="P930" s="116" t="str">
        <f t="shared" si="7"/>
        <v/>
      </c>
      <c r="Q930" s="114">
        <f t="shared" si="8"/>
        <v>0</v>
      </c>
      <c r="R930" s="115"/>
      <c r="S930" s="115"/>
      <c r="T930" s="116" t="str">
        <f t="shared" si="9"/>
        <v/>
      </c>
      <c r="U930" s="114">
        <f t="shared" si="10"/>
        <v>0</v>
      </c>
      <c r="V930" s="115"/>
      <c r="W930" s="115"/>
      <c r="X930" s="116" t="str">
        <f t="shared" si="11"/>
        <v/>
      </c>
      <c r="Y930" s="117">
        <f t="shared" si="12"/>
        <v>0</v>
      </c>
      <c r="Z930" s="115"/>
      <c r="AA930" s="602" t="str">
        <f t="shared" si="120"/>
        <v/>
      </c>
      <c r="AB930" s="603">
        <f t="shared" si="121"/>
        <v>0</v>
      </c>
      <c r="AG930" s="119" t="str">
        <f t="shared" si="13"/>
        <v>Z</v>
      </c>
      <c r="AH930" s="119">
        <f t="shared" si="14"/>
        <v>9</v>
      </c>
      <c r="AI930" s="119" t="e">
        <f t="shared" si="15"/>
        <v>#N/A</v>
      </c>
      <c r="AJ930" s="120" t="e">
        <f>VLOOKUP($AS930,'FP Haupt'!$A:$M,6,FALSE)</f>
        <v>#N/A</v>
      </c>
      <c r="AK930" s="120" t="e">
        <f>VLOOKUP($AS930,'FP Beleg'!$A:$M,4,FALSE)</f>
        <v>#N/A</v>
      </c>
      <c r="AL930" s="120" t="e">
        <f>VLOOKUP($AS930,'FP Beleg'!$A:$M,5,FALSE)</f>
        <v>#N/A</v>
      </c>
      <c r="AM930" s="120" t="e">
        <f>VLOOKUP($AS930,'FP Beleg'!$A:$M,6,FALSE)</f>
        <v>#N/A</v>
      </c>
      <c r="AN930" s="120" t="e">
        <f>VLOOKUP($AS930,'FP Beleg'!$A:$M,7,FALSE)</f>
        <v>#N/A</v>
      </c>
      <c r="AO930" s="120" t="e">
        <f>VLOOKUP($AS930,'Anlage 1d'!$A:$M,4,FALSE)</f>
        <v>#N/A</v>
      </c>
      <c r="AP930" s="120" t="e">
        <f>VLOOKUP($AS930,'Anlage 1e'!$A:$M,4,FALSE)</f>
        <v>#N/A</v>
      </c>
      <c r="AQ930" s="120" t="e">
        <f>VLOOKUP($AS930,'Anlage 1e'!$A:$M,5,FALSE)</f>
        <v>#N/A</v>
      </c>
      <c r="AR930" s="120" t="e">
        <f>VLOOKUP($AS930,'FP Haupt'!$A:$M,5,FALSE)</f>
        <v>#N/A</v>
      </c>
      <c r="AS930" s="119" t="str">
        <f t="shared" si="16"/>
        <v/>
      </c>
      <c r="AV930" s="119" t="str">
        <f t="shared" si="17"/>
        <v>2</v>
      </c>
      <c r="AW930" s="119">
        <f t="shared" si="18"/>
        <v>1</v>
      </c>
      <c r="AX930" s="119" t="e">
        <f t="shared" si="19"/>
        <v>#N/A</v>
      </c>
      <c r="AY930" s="120" t="e">
        <f>VLOOKUP($BC930,'FP Haupt'!$A:$M,9,FALSE)</f>
        <v>#N/A</v>
      </c>
      <c r="AZ930" s="120" t="e">
        <f>VLOOKUP($BC930,'Anlage 1d'!$A:$M,8,FALSE)</f>
        <v>#N/A</v>
      </c>
      <c r="BA930" s="120" t="e">
        <f>VLOOKUP($BC930,'Anlage 1e'!$A:$M,10,FALSE)</f>
        <v>#N/A</v>
      </c>
      <c r="BB930" s="120" t="e">
        <f>VLOOKUP($BC930,'FP Beleg'!$A:$M,10,FALSE)</f>
        <v>#N/A</v>
      </c>
      <c r="BC930" s="119" t="str">
        <f t="shared" si="20"/>
        <v/>
      </c>
      <c r="BF930" s="119" t="str">
        <f t="shared" si="21"/>
        <v>2</v>
      </c>
      <c r="BG930" s="119">
        <f t="shared" si="22"/>
        <v>1</v>
      </c>
      <c r="BH930" s="119" t="e">
        <f t="shared" si="23"/>
        <v>#N/A</v>
      </c>
      <c r="BI930" s="120" t="e">
        <f>VLOOKUP($BM930,'FP Haupt'!$A:$M,12,FALSE)</f>
        <v>#N/A</v>
      </c>
      <c r="BJ930" s="120" t="e">
        <f>VLOOKUP($BM930,'Anlage 1d'!$A:$M,11,FALSE)</f>
        <v>#N/A</v>
      </c>
      <c r="BK930" s="120" t="e">
        <f>VLOOKUP($BM930,'Anlage 1e'!$A:$M,13,FALSE)</f>
        <v>#N/A</v>
      </c>
      <c r="BL930" s="120" t="e">
        <f>VLOOKUP($BM930,'FP Beleg'!$A:$M,13,FALSE)</f>
        <v>#N/A</v>
      </c>
      <c r="BM930" s="119" t="str">
        <f t="shared" si="24"/>
        <v/>
      </c>
      <c r="BP930" s="119" t="str">
        <f t="shared" si="25"/>
        <v>2</v>
      </c>
      <c r="BQ930" s="119">
        <f t="shared" si="26"/>
        <v>1</v>
      </c>
      <c r="BR930" s="119" t="e">
        <f t="shared" si="27"/>
        <v>#N/A</v>
      </c>
      <c r="BS930" s="120" t="e">
        <f>VLOOKUP($BW930,'FP Haupt'!$A:$M,12,FALSE)</f>
        <v>#N/A</v>
      </c>
      <c r="BT930" s="120" t="e">
        <f>VLOOKUP($BW930,'Anlage 1d'!$A:$M,11,FALSE)</f>
        <v>#N/A</v>
      </c>
      <c r="BU930" s="120" t="e">
        <f>VLOOKUP($BW930,'Anlage 1e'!$A:$M,13,FALSE)</f>
        <v>#N/A</v>
      </c>
      <c r="BV930" s="120" t="e">
        <f>VLOOKUP($BW930,'FP Beleg'!$A:$M,13,FALSE)</f>
        <v>#N/A</v>
      </c>
      <c r="BW930" s="119" t="str">
        <f t="shared" si="28"/>
        <v/>
      </c>
      <c r="BZ930" s="119" t="str">
        <f t="shared" si="29"/>
        <v>2</v>
      </c>
      <c r="CA930" s="119">
        <f t="shared" si="30"/>
        <v>1</v>
      </c>
      <c r="CB930" s="119" t="e">
        <f t="shared" si="31"/>
        <v>#N/A</v>
      </c>
      <c r="CC930" s="120" t="e">
        <f>VLOOKUP($CG930,'FP Haupt'!$A:$M,11,FALSE)</f>
        <v>#N/A</v>
      </c>
      <c r="CD930" s="120" t="e">
        <f>VLOOKUP($CG930,'Anlage 1d'!$A:$M,10,FALSE)</f>
        <v>#N/A</v>
      </c>
      <c r="CE930" s="120" t="e">
        <f>VLOOKUP($CG930,'Anlage 1e'!$A:$M,12,FALSE)</f>
        <v>#N/A</v>
      </c>
      <c r="CF930" s="120" t="e">
        <f>VLOOKUP($CG930,'FP Beleg'!$A:$M,12,FALSE)</f>
        <v>#N/A</v>
      </c>
      <c r="CG930" s="119" t="str">
        <f t="shared" si="32"/>
        <v/>
      </c>
      <c r="CJ930" s="119" t="str">
        <f t="shared" si="118"/>
        <v>2</v>
      </c>
      <c r="CK930" s="119">
        <f t="shared" si="122"/>
        <v>1</v>
      </c>
      <c r="CL930" s="119" t="e">
        <f t="shared" si="123"/>
        <v>#N/A</v>
      </c>
      <c r="CM930" s="120" t="e">
        <f>VLOOKUP($CQ930,'FP Haupt'!$A:$O,15,FALSE)</f>
        <v>#N/A</v>
      </c>
      <c r="CN930" s="120" t="e">
        <f>VLOOKUP($CQ930,'Anlage 1d'!$A:$O,15,FALSE)</f>
        <v>#N/A</v>
      </c>
      <c r="CO930" s="120" t="e">
        <f>VLOOKUP($CQ930,'Anlage 1e'!$A:$Q,17,FALSE)</f>
        <v>#N/A</v>
      </c>
      <c r="CP930" s="120" t="e">
        <f>VLOOKUP($CQ930,'FP Beleg'!$A:$P,16,FALSE)</f>
        <v>#N/A</v>
      </c>
      <c r="CQ930" s="119" t="str">
        <f t="shared" si="119"/>
        <v/>
      </c>
    </row>
    <row r="931" spans="1:95" x14ac:dyDescent="0.2">
      <c r="A931" s="111"/>
      <c r="B931" s="112" t="str">
        <f>IF(A931="","",IF(ISERROR(VLOOKUP(MID(A931,1,4),'FP Haupt'!$A:$M,4,FALSE)),"keine DRG gemäß FPV",VLOOKUP(MID(A931,1,4),'FP Haupt'!$A:$M,4,FALSE)))</f>
        <v/>
      </c>
      <c r="C931" s="113">
        <f t="shared" si="39"/>
        <v>0</v>
      </c>
      <c r="D931" s="114" t="str">
        <f t="shared" si="1"/>
        <v/>
      </c>
      <c r="E931" s="114" t="str">
        <f t="shared" si="2"/>
        <v/>
      </c>
      <c r="F931" s="115"/>
      <c r="G931" s="115"/>
      <c r="H931" s="116" t="str">
        <f t="shared" si="3"/>
        <v/>
      </c>
      <c r="I931" s="117">
        <f t="shared" si="4"/>
        <v>0</v>
      </c>
      <c r="J931" s="115"/>
      <c r="K931" s="115"/>
      <c r="L931" s="116" t="str">
        <f t="shared" si="5"/>
        <v/>
      </c>
      <c r="M931" s="114">
        <f t="shared" si="6"/>
        <v>0</v>
      </c>
      <c r="N931" s="115"/>
      <c r="O931" s="115"/>
      <c r="P931" s="116" t="str">
        <f t="shared" si="7"/>
        <v/>
      </c>
      <c r="Q931" s="114">
        <f t="shared" si="8"/>
        <v>0</v>
      </c>
      <c r="R931" s="115"/>
      <c r="S931" s="115"/>
      <c r="T931" s="116" t="str">
        <f t="shared" si="9"/>
        <v/>
      </c>
      <c r="U931" s="114">
        <f t="shared" si="10"/>
        <v>0</v>
      </c>
      <c r="V931" s="115"/>
      <c r="W931" s="115"/>
      <c r="X931" s="116" t="str">
        <f t="shared" si="11"/>
        <v/>
      </c>
      <c r="Y931" s="117">
        <f t="shared" si="12"/>
        <v>0</v>
      </c>
      <c r="Z931" s="115"/>
      <c r="AA931" s="602" t="str">
        <f t="shared" si="120"/>
        <v/>
      </c>
      <c r="AB931" s="603">
        <f t="shared" si="121"/>
        <v>0</v>
      </c>
      <c r="AG931" s="119" t="str">
        <f t="shared" si="13"/>
        <v>Z</v>
      </c>
      <c r="AH931" s="119">
        <f t="shared" si="14"/>
        <v>9</v>
      </c>
      <c r="AI931" s="119" t="e">
        <f t="shared" si="15"/>
        <v>#N/A</v>
      </c>
      <c r="AJ931" s="120" t="e">
        <f>VLOOKUP($AS931,'FP Haupt'!$A:$M,6,FALSE)</f>
        <v>#N/A</v>
      </c>
      <c r="AK931" s="120" t="e">
        <f>VLOOKUP($AS931,'FP Beleg'!$A:$M,4,FALSE)</f>
        <v>#N/A</v>
      </c>
      <c r="AL931" s="120" t="e">
        <f>VLOOKUP($AS931,'FP Beleg'!$A:$M,5,FALSE)</f>
        <v>#N/A</v>
      </c>
      <c r="AM931" s="120" t="e">
        <f>VLOOKUP($AS931,'FP Beleg'!$A:$M,6,FALSE)</f>
        <v>#N/A</v>
      </c>
      <c r="AN931" s="120" t="e">
        <f>VLOOKUP($AS931,'FP Beleg'!$A:$M,7,FALSE)</f>
        <v>#N/A</v>
      </c>
      <c r="AO931" s="120" t="e">
        <f>VLOOKUP($AS931,'Anlage 1d'!$A:$M,4,FALSE)</f>
        <v>#N/A</v>
      </c>
      <c r="AP931" s="120" t="e">
        <f>VLOOKUP($AS931,'Anlage 1e'!$A:$M,4,FALSE)</f>
        <v>#N/A</v>
      </c>
      <c r="AQ931" s="120" t="e">
        <f>VLOOKUP($AS931,'Anlage 1e'!$A:$M,5,FALSE)</f>
        <v>#N/A</v>
      </c>
      <c r="AR931" s="120" t="e">
        <f>VLOOKUP($AS931,'FP Haupt'!$A:$M,5,FALSE)</f>
        <v>#N/A</v>
      </c>
      <c r="AS931" s="119" t="str">
        <f t="shared" si="16"/>
        <v/>
      </c>
      <c r="AV931" s="119" t="str">
        <f t="shared" si="17"/>
        <v>2</v>
      </c>
      <c r="AW931" s="119">
        <f t="shared" si="18"/>
        <v>1</v>
      </c>
      <c r="AX931" s="119" t="e">
        <f t="shared" si="19"/>
        <v>#N/A</v>
      </c>
      <c r="AY931" s="120" t="e">
        <f>VLOOKUP($BC931,'FP Haupt'!$A:$M,9,FALSE)</f>
        <v>#N/A</v>
      </c>
      <c r="AZ931" s="120" t="e">
        <f>VLOOKUP($BC931,'Anlage 1d'!$A:$M,8,FALSE)</f>
        <v>#N/A</v>
      </c>
      <c r="BA931" s="120" t="e">
        <f>VLOOKUP($BC931,'Anlage 1e'!$A:$M,10,FALSE)</f>
        <v>#N/A</v>
      </c>
      <c r="BB931" s="120" t="e">
        <f>VLOOKUP($BC931,'FP Beleg'!$A:$M,10,FALSE)</f>
        <v>#N/A</v>
      </c>
      <c r="BC931" s="119" t="str">
        <f t="shared" si="20"/>
        <v/>
      </c>
      <c r="BF931" s="119" t="str">
        <f t="shared" si="21"/>
        <v>2</v>
      </c>
      <c r="BG931" s="119">
        <f t="shared" si="22"/>
        <v>1</v>
      </c>
      <c r="BH931" s="119" t="e">
        <f t="shared" si="23"/>
        <v>#N/A</v>
      </c>
      <c r="BI931" s="120" t="e">
        <f>VLOOKUP($BM931,'FP Haupt'!$A:$M,12,FALSE)</f>
        <v>#N/A</v>
      </c>
      <c r="BJ931" s="120" t="e">
        <f>VLOOKUP($BM931,'Anlage 1d'!$A:$M,11,FALSE)</f>
        <v>#N/A</v>
      </c>
      <c r="BK931" s="120" t="e">
        <f>VLOOKUP($BM931,'Anlage 1e'!$A:$M,13,FALSE)</f>
        <v>#N/A</v>
      </c>
      <c r="BL931" s="120" t="e">
        <f>VLOOKUP($BM931,'FP Beleg'!$A:$M,13,FALSE)</f>
        <v>#N/A</v>
      </c>
      <c r="BM931" s="119" t="str">
        <f t="shared" si="24"/>
        <v/>
      </c>
      <c r="BP931" s="119" t="str">
        <f t="shared" si="25"/>
        <v>2</v>
      </c>
      <c r="BQ931" s="119">
        <f t="shared" si="26"/>
        <v>1</v>
      </c>
      <c r="BR931" s="119" t="e">
        <f t="shared" si="27"/>
        <v>#N/A</v>
      </c>
      <c r="BS931" s="120" t="e">
        <f>VLOOKUP($BW931,'FP Haupt'!$A:$M,12,FALSE)</f>
        <v>#N/A</v>
      </c>
      <c r="BT931" s="120" t="e">
        <f>VLOOKUP($BW931,'Anlage 1d'!$A:$M,11,FALSE)</f>
        <v>#N/A</v>
      </c>
      <c r="BU931" s="120" t="e">
        <f>VLOOKUP($BW931,'Anlage 1e'!$A:$M,13,FALSE)</f>
        <v>#N/A</v>
      </c>
      <c r="BV931" s="120" t="e">
        <f>VLOOKUP($BW931,'FP Beleg'!$A:$M,13,FALSE)</f>
        <v>#N/A</v>
      </c>
      <c r="BW931" s="119" t="str">
        <f t="shared" si="28"/>
        <v/>
      </c>
      <c r="BZ931" s="119" t="str">
        <f t="shared" si="29"/>
        <v>2</v>
      </c>
      <c r="CA931" s="119">
        <f t="shared" si="30"/>
        <v>1</v>
      </c>
      <c r="CB931" s="119" t="e">
        <f t="shared" si="31"/>
        <v>#N/A</v>
      </c>
      <c r="CC931" s="120" t="e">
        <f>VLOOKUP($CG931,'FP Haupt'!$A:$M,11,FALSE)</f>
        <v>#N/A</v>
      </c>
      <c r="CD931" s="120" t="e">
        <f>VLOOKUP($CG931,'Anlage 1d'!$A:$M,10,FALSE)</f>
        <v>#N/A</v>
      </c>
      <c r="CE931" s="120" t="e">
        <f>VLOOKUP($CG931,'Anlage 1e'!$A:$M,12,FALSE)</f>
        <v>#N/A</v>
      </c>
      <c r="CF931" s="120" t="e">
        <f>VLOOKUP($CG931,'FP Beleg'!$A:$M,12,FALSE)</f>
        <v>#N/A</v>
      </c>
      <c r="CG931" s="119" t="str">
        <f t="shared" si="32"/>
        <v/>
      </c>
      <c r="CJ931" s="119" t="str">
        <f t="shared" si="118"/>
        <v>2</v>
      </c>
      <c r="CK931" s="119">
        <f t="shared" si="122"/>
        <v>1</v>
      </c>
      <c r="CL931" s="119" t="e">
        <f t="shared" si="123"/>
        <v>#N/A</v>
      </c>
      <c r="CM931" s="120" t="e">
        <f>VLOOKUP($CQ931,'FP Haupt'!$A:$O,15,FALSE)</f>
        <v>#N/A</v>
      </c>
      <c r="CN931" s="120" t="e">
        <f>VLOOKUP($CQ931,'Anlage 1d'!$A:$O,15,FALSE)</f>
        <v>#N/A</v>
      </c>
      <c r="CO931" s="120" t="e">
        <f>VLOOKUP($CQ931,'Anlage 1e'!$A:$Q,17,FALSE)</f>
        <v>#N/A</v>
      </c>
      <c r="CP931" s="120" t="e">
        <f>VLOOKUP($CQ931,'FP Beleg'!$A:$P,16,FALSE)</f>
        <v>#N/A</v>
      </c>
      <c r="CQ931" s="119" t="str">
        <f t="shared" si="119"/>
        <v/>
      </c>
    </row>
    <row r="932" spans="1:95" x14ac:dyDescent="0.2">
      <c r="A932" s="111"/>
      <c r="B932" s="112" t="str">
        <f>IF(A932="","",IF(ISERROR(VLOOKUP(MID(A932,1,4),'FP Haupt'!$A:$M,4,FALSE)),"keine DRG gemäß FPV",VLOOKUP(MID(A932,1,4),'FP Haupt'!$A:$M,4,FALSE)))</f>
        <v/>
      </c>
      <c r="C932" s="113">
        <f t="shared" si="39"/>
        <v>0</v>
      </c>
      <c r="D932" s="114" t="str">
        <f t="shared" si="1"/>
        <v/>
      </c>
      <c r="E932" s="114" t="str">
        <f t="shared" si="2"/>
        <v/>
      </c>
      <c r="F932" s="115"/>
      <c r="G932" s="115"/>
      <c r="H932" s="116" t="str">
        <f t="shared" si="3"/>
        <v/>
      </c>
      <c r="I932" s="117">
        <f t="shared" si="4"/>
        <v>0</v>
      </c>
      <c r="J932" s="115"/>
      <c r="K932" s="115"/>
      <c r="L932" s="116" t="str">
        <f t="shared" si="5"/>
        <v/>
      </c>
      <c r="M932" s="114">
        <f t="shared" si="6"/>
        <v>0</v>
      </c>
      <c r="N932" s="115"/>
      <c r="O932" s="115"/>
      <c r="P932" s="116" t="str">
        <f t="shared" si="7"/>
        <v/>
      </c>
      <c r="Q932" s="114">
        <f t="shared" si="8"/>
        <v>0</v>
      </c>
      <c r="R932" s="115"/>
      <c r="S932" s="115"/>
      <c r="T932" s="116" t="str">
        <f t="shared" si="9"/>
        <v/>
      </c>
      <c r="U932" s="114">
        <f t="shared" si="10"/>
        <v>0</v>
      </c>
      <c r="V932" s="115"/>
      <c r="W932" s="115"/>
      <c r="X932" s="116" t="str">
        <f t="shared" si="11"/>
        <v/>
      </c>
      <c r="Y932" s="117">
        <f t="shared" si="12"/>
        <v>0</v>
      </c>
      <c r="Z932" s="115"/>
      <c r="AA932" s="602" t="str">
        <f t="shared" si="120"/>
        <v/>
      </c>
      <c r="AB932" s="603">
        <f t="shared" si="121"/>
        <v>0</v>
      </c>
      <c r="AG932" s="119" t="str">
        <f t="shared" si="13"/>
        <v>Z</v>
      </c>
      <c r="AH932" s="119">
        <f t="shared" si="14"/>
        <v>9</v>
      </c>
      <c r="AI932" s="119" t="e">
        <f t="shared" si="15"/>
        <v>#N/A</v>
      </c>
      <c r="AJ932" s="120" t="e">
        <f>VLOOKUP($AS932,'FP Haupt'!$A:$M,6,FALSE)</f>
        <v>#N/A</v>
      </c>
      <c r="AK932" s="120" t="e">
        <f>VLOOKUP($AS932,'FP Beleg'!$A:$M,4,FALSE)</f>
        <v>#N/A</v>
      </c>
      <c r="AL932" s="120" t="e">
        <f>VLOOKUP($AS932,'FP Beleg'!$A:$M,5,FALSE)</f>
        <v>#N/A</v>
      </c>
      <c r="AM932" s="120" t="e">
        <f>VLOOKUP($AS932,'FP Beleg'!$A:$M,6,FALSE)</f>
        <v>#N/A</v>
      </c>
      <c r="AN932" s="120" t="e">
        <f>VLOOKUP($AS932,'FP Beleg'!$A:$M,7,FALSE)</f>
        <v>#N/A</v>
      </c>
      <c r="AO932" s="120" t="e">
        <f>VLOOKUP($AS932,'Anlage 1d'!$A:$M,4,FALSE)</f>
        <v>#N/A</v>
      </c>
      <c r="AP932" s="120" t="e">
        <f>VLOOKUP($AS932,'Anlage 1e'!$A:$M,4,FALSE)</f>
        <v>#N/A</v>
      </c>
      <c r="AQ932" s="120" t="e">
        <f>VLOOKUP($AS932,'Anlage 1e'!$A:$M,5,FALSE)</f>
        <v>#N/A</v>
      </c>
      <c r="AR932" s="120" t="e">
        <f>VLOOKUP($AS932,'FP Haupt'!$A:$M,5,FALSE)</f>
        <v>#N/A</v>
      </c>
      <c r="AS932" s="119" t="str">
        <f t="shared" si="16"/>
        <v/>
      </c>
      <c r="AV932" s="119" t="str">
        <f t="shared" si="17"/>
        <v>2</v>
      </c>
      <c r="AW932" s="119">
        <f t="shared" si="18"/>
        <v>1</v>
      </c>
      <c r="AX932" s="119" t="e">
        <f t="shared" si="19"/>
        <v>#N/A</v>
      </c>
      <c r="AY932" s="120" t="e">
        <f>VLOOKUP($BC932,'FP Haupt'!$A:$M,9,FALSE)</f>
        <v>#N/A</v>
      </c>
      <c r="AZ932" s="120" t="e">
        <f>VLOOKUP($BC932,'Anlage 1d'!$A:$M,8,FALSE)</f>
        <v>#N/A</v>
      </c>
      <c r="BA932" s="120" t="e">
        <f>VLOOKUP($BC932,'Anlage 1e'!$A:$M,10,FALSE)</f>
        <v>#N/A</v>
      </c>
      <c r="BB932" s="120" t="e">
        <f>VLOOKUP($BC932,'FP Beleg'!$A:$M,10,FALSE)</f>
        <v>#N/A</v>
      </c>
      <c r="BC932" s="119" t="str">
        <f t="shared" si="20"/>
        <v/>
      </c>
      <c r="BF932" s="119" t="str">
        <f t="shared" si="21"/>
        <v>2</v>
      </c>
      <c r="BG932" s="119">
        <f t="shared" si="22"/>
        <v>1</v>
      </c>
      <c r="BH932" s="119" t="e">
        <f t="shared" si="23"/>
        <v>#N/A</v>
      </c>
      <c r="BI932" s="120" t="e">
        <f>VLOOKUP($BM932,'FP Haupt'!$A:$M,12,FALSE)</f>
        <v>#N/A</v>
      </c>
      <c r="BJ932" s="120" t="e">
        <f>VLOOKUP($BM932,'Anlage 1d'!$A:$M,11,FALSE)</f>
        <v>#N/A</v>
      </c>
      <c r="BK932" s="120" t="e">
        <f>VLOOKUP($BM932,'Anlage 1e'!$A:$M,13,FALSE)</f>
        <v>#N/A</v>
      </c>
      <c r="BL932" s="120" t="e">
        <f>VLOOKUP($BM932,'FP Beleg'!$A:$M,13,FALSE)</f>
        <v>#N/A</v>
      </c>
      <c r="BM932" s="119" t="str">
        <f t="shared" si="24"/>
        <v/>
      </c>
      <c r="BP932" s="119" t="str">
        <f t="shared" si="25"/>
        <v>2</v>
      </c>
      <c r="BQ932" s="119">
        <f t="shared" si="26"/>
        <v>1</v>
      </c>
      <c r="BR932" s="119" t="e">
        <f t="shared" si="27"/>
        <v>#N/A</v>
      </c>
      <c r="BS932" s="120" t="e">
        <f>VLOOKUP($BW932,'FP Haupt'!$A:$M,12,FALSE)</f>
        <v>#N/A</v>
      </c>
      <c r="BT932" s="120" t="e">
        <f>VLOOKUP($BW932,'Anlage 1d'!$A:$M,11,FALSE)</f>
        <v>#N/A</v>
      </c>
      <c r="BU932" s="120" t="e">
        <f>VLOOKUP($BW932,'Anlage 1e'!$A:$M,13,FALSE)</f>
        <v>#N/A</v>
      </c>
      <c r="BV932" s="120" t="e">
        <f>VLOOKUP($BW932,'FP Beleg'!$A:$M,13,FALSE)</f>
        <v>#N/A</v>
      </c>
      <c r="BW932" s="119" t="str">
        <f t="shared" si="28"/>
        <v/>
      </c>
      <c r="BZ932" s="119" t="str">
        <f t="shared" si="29"/>
        <v>2</v>
      </c>
      <c r="CA932" s="119">
        <f t="shared" si="30"/>
        <v>1</v>
      </c>
      <c r="CB932" s="119" t="e">
        <f t="shared" si="31"/>
        <v>#N/A</v>
      </c>
      <c r="CC932" s="120" t="e">
        <f>VLOOKUP($CG932,'FP Haupt'!$A:$M,11,FALSE)</f>
        <v>#N/A</v>
      </c>
      <c r="CD932" s="120" t="e">
        <f>VLOOKUP($CG932,'Anlage 1d'!$A:$M,10,FALSE)</f>
        <v>#N/A</v>
      </c>
      <c r="CE932" s="120" t="e">
        <f>VLOOKUP($CG932,'Anlage 1e'!$A:$M,12,FALSE)</f>
        <v>#N/A</v>
      </c>
      <c r="CF932" s="120" t="e">
        <f>VLOOKUP($CG932,'FP Beleg'!$A:$M,12,FALSE)</f>
        <v>#N/A</v>
      </c>
      <c r="CG932" s="119" t="str">
        <f t="shared" si="32"/>
        <v/>
      </c>
      <c r="CJ932" s="119" t="str">
        <f t="shared" si="118"/>
        <v>2</v>
      </c>
      <c r="CK932" s="119">
        <f t="shared" si="122"/>
        <v>1</v>
      </c>
      <c r="CL932" s="119" t="e">
        <f t="shared" si="123"/>
        <v>#N/A</v>
      </c>
      <c r="CM932" s="120" t="e">
        <f>VLOOKUP($CQ932,'FP Haupt'!$A:$O,15,FALSE)</f>
        <v>#N/A</v>
      </c>
      <c r="CN932" s="120" t="e">
        <f>VLOOKUP($CQ932,'Anlage 1d'!$A:$O,15,FALSE)</f>
        <v>#N/A</v>
      </c>
      <c r="CO932" s="120" t="e">
        <f>VLOOKUP($CQ932,'Anlage 1e'!$A:$Q,17,FALSE)</f>
        <v>#N/A</v>
      </c>
      <c r="CP932" s="120" t="e">
        <f>VLOOKUP($CQ932,'FP Beleg'!$A:$P,16,FALSE)</f>
        <v>#N/A</v>
      </c>
      <c r="CQ932" s="119" t="str">
        <f t="shared" si="119"/>
        <v/>
      </c>
    </row>
    <row r="933" spans="1:95" x14ac:dyDescent="0.2">
      <c r="A933" s="111"/>
      <c r="B933" s="112" t="str">
        <f>IF(A933="","",IF(ISERROR(VLOOKUP(MID(A933,1,4),'FP Haupt'!$A:$M,4,FALSE)),"keine DRG gemäß FPV",VLOOKUP(MID(A933,1,4),'FP Haupt'!$A:$M,4,FALSE)))</f>
        <v/>
      </c>
      <c r="C933" s="113">
        <f t="shared" si="39"/>
        <v>0</v>
      </c>
      <c r="D933" s="114" t="str">
        <f t="shared" si="1"/>
        <v/>
      </c>
      <c r="E933" s="114" t="str">
        <f t="shared" si="2"/>
        <v/>
      </c>
      <c r="F933" s="115"/>
      <c r="G933" s="115"/>
      <c r="H933" s="116" t="str">
        <f t="shared" si="3"/>
        <v/>
      </c>
      <c r="I933" s="117">
        <f t="shared" si="4"/>
        <v>0</v>
      </c>
      <c r="J933" s="115"/>
      <c r="K933" s="115"/>
      <c r="L933" s="116" t="str">
        <f t="shared" si="5"/>
        <v/>
      </c>
      <c r="M933" s="114">
        <f t="shared" si="6"/>
        <v>0</v>
      </c>
      <c r="N933" s="115"/>
      <c r="O933" s="115"/>
      <c r="P933" s="116" t="str">
        <f t="shared" si="7"/>
        <v/>
      </c>
      <c r="Q933" s="114">
        <f t="shared" si="8"/>
        <v>0</v>
      </c>
      <c r="R933" s="115"/>
      <c r="S933" s="115"/>
      <c r="T933" s="116" t="str">
        <f t="shared" si="9"/>
        <v/>
      </c>
      <c r="U933" s="114">
        <f t="shared" si="10"/>
        <v>0</v>
      </c>
      <c r="V933" s="115"/>
      <c r="W933" s="115"/>
      <c r="X933" s="116" t="str">
        <f t="shared" si="11"/>
        <v/>
      </c>
      <c r="Y933" s="117">
        <f t="shared" si="12"/>
        <v>0</v>
      </c>
      <c r="Z933" s="115"/>
      <c r="AA933" s="602" t="str">
        <f t="shared" si="120"/>
        <v/>
      </c>
      <c r="AB933" s="603">
        <f t="shared" si="121"/>
        <v>0</v>
      </c>
      <c r="AG933" s="119" t="str">
        <f t="shared" si="13"/>
        <v>Z</v>
      </c>
      <c r="AH933" s="119">
        <f t="shared" si="14"/>
        <v>9</v>
      </c>
      <c r="AI933" s="119" t="e">
        <f t="shared" si="15"/>
        <v>#N/A</v>
      </c>
      <c r="AJ933" s="120" t="e">
        <f>VLOOKUP($AS933,'FP Haupt'!$A:$M,6,FALSE)</f>
        <v>#N/A</v>
      </c>
      <c r="AK933" s="120" t="e">
        <f>VLOOKUP($AS933,'FP Beleg'!$A:$M,4,FALSE)</f>
        <v>#N/A</v>
      </c>
      <c r="AL933" s="120" t="e">
        <f>VLOOKUP($AS933,'FP Beleg'!$A:$M,5,FALSE)</f>
        <v>#N/A</v>
      </c>
      <c r="AM933" s="120" t="e">
        <f>VLOOKUP($AS933,'FP Beleg'!$A:$M,6,FALSE)</f>
        <v>#N/A</v>
      </c>
      <c r="AN933" s="120" t="e">
        <f>VLOOKUP($AS933,'FP Beleg'!$A:$M,7,FALSE)</f>
        <v>#N/A</v>
      </c>
      <c r="AO933" s="120" t="e">
        <f>VLOOKUP($AS933,'Anlage 1d'!$A:$M,4,FALSE)</f>
        <v>#N/A</v>
      </c>
      <c r="AP933" s="120" t="e">
        <f>VLOOKUP($AS933,'Anlage 1e'!$A:$M,4,FALSE)</f>
        <v>#N/A</v>
      </c>
      <c r="AQ933" s="120" t="e">
        <f>VLOOKUP($AS933,'Anlage 1e'!$A:$M,5,FALSE)</f>
        <v>#N/A</v>
      </c>
      <c r="AR933" s="120" t="e">
        <f>VLOOKUP($AS933,'FP Haupt'!$A:$M,5,FALSE)</f>
        <v>#N/A</v>
      </c>
      <c r="AS933" s="119" t="str">
        <f t="shared" si="16"/>
        <v/>
      </c>
      <c r="AV933" s="119" t="str">
        <f t="shared" si="17"/>
        <v>2</v>
      </c>
      <c r="AW933" s="119">
        <f t="shared" si="18"/>
        <v>1</v>
      </c>
      <c r="AX933" s="119" t="e">
        <f t="shared" si="19"/>
        <v>#N/A</v>
      </c>
      <c r="AY933" s="120" t="e">
        <f>VLOOKUP($BC933,'FP Haupt'!$A:$M,9,FALSE)</f>
        <v>#N/A</v>
      </c>
      <c r="AZ933" s="120" t="e">
        <f>VLOOKUP($BC933,'Anlage 1d'!$A:$M,8,FALSE)</f>
        <v>#N/A</v>
      </c>
      <c r="BA933" s="120" t="e">
        <f>VLOOKUP($BC933,'Anlage 1e'!$A:$M,10,FALSE)</f>
        <v>#N/A</v>
      </c>
      <c r="BB933" s="120" t="e">
        <f>VLOOKUP($BC933,'FP Beleg'!$A:$M,10,FALSE)</f>
        <v>#N/A</v>
      </c>
      <c r="BC933" s="119" t="str">
        <f t="shared" si="20"/>
        <v/>
      </c>
      <c r="BF933" s="119" t="str">
        <f t="shared" si="21"/>
        <v>2</v>
      </c>
      <c r="BG933" s="119">
        <f t="shared" si="22"/>
        <v>1</v>
      </c>
      <c r="BH933" s="119" t="e">
        <f t="shared" si="23"/>
        <v>#N/A</v>
      </c>
      <c r="BI933" s="120" t="e">
        <f>VLOOKUP($BM933,'FP Haupt'!$A:$M,12,FALSE)</f>
        <v>#N/A</v>
      </c>
      <c r="BJ933" s="120" t="e">
        <f>VLOOKUP($BM933,'Anlage 1d'!$A:$M,11,FALSE)</f>
        <v>#N/A</v>
      </c>
      <c r="BK933" s="120" t="e">
        <f>VLOOKUP($BM933,'Anlage 1e'!$A:$M,13,FALSE)</f>
        <v>#N/A</v>
      </c>
      <c r="BL933" s="120" t="e">
        <f>VLOOKUP($BM933,'FP Beleg'!$A:$M,13,FALSE)</f>
        <v>#N/A</v>
      </c>
      <c r="BM933" s="119" t="str">
        <f t="shared" si="24"/>
        <v/>
      </c>
      <c r="BP933" s="119" t="str">
        <f t="shared" si="25"/>
        <v>2</v>
      </c>
      <c r="BQ933" s="119">
        <f t="shared" si="26"/>
        <v>1</v>
      </c>
      <c r="BR933" s="119" t="e">
        <f t="shared" si="27"/>
        <v>#N/A</v>
      </c>
      <c r="BS933" s="120" t="e">
        <f>VLOOKUP($BW933,'FP Haupt'!$A:$M,12,FALSE)</f>
        <v>#N/A</v>
      </c>
      <c r="BT933" s="120" t="e">
        <f>VLOOKUP($BW933,'Anlage 1d'!$A:$M,11,FALSE)</f>
        <v>#N/A</v>
      </c>
      <c r="BU933" s="120" t="e">
        <f>VLOOKUP($BW933,'Anlage 1e'!$A:$M,13,FALSE)</f>
        <v>#N/A</v>
      </c>
      <c r="BV933" s="120" t="e">
        <f>VLOOKUP($BW933,'FP Beleg'!$A:$M,13,FALSE)</f>
        <v>#N/A</v>
      </c>
      <c r="BW933" s="119" t="str">
        <f t="shared" si="28"/>
        <v/>
      </c>
      <c r="BZ933" s="119" t="str">
        <f t="shared" si="29"/>
        <v>2</v>
      </c>
      <c r="CA933" s="119">
        <f t="shared" si="30"/>
        <v>1</v>
      </c>
      <c r="CB933" s="119" t="e">
        <f t="shared" si="31"/>
        <v>#N/A</v>
      </c>
      <c r="CC933" s="120" t="e">
        <f>VLOOKUP($CG933,'FP Haupt'!$A:$M,11,FALSE)</f>
        <v>#N/A</v>
      </c>
      <c r="CD933" s="120" t="e">
        <f>VLOOKUP($CG933,'Anlage 1d'!$A:$M,10,FALSE)</f>
        <v>#N/A</v>
      </c>
      <c r="CE933" s="120" t="e">
        <f>VLOOKUP($CG933,'Anlage 1e'!$A:$M,12,FALSE)</f>
        <v>#N/A</v>
      </c>
      <c r="CF933" s="120" t="e">
        <f>VLOOKUP($CG933,'FP Beleg'!$A:$M,12,FALSE)</f>
        <v>#N/A</v>
      </c>
      <c r="CG933" s="119" t="str">
        <f t="shared" si="32"/>
        <v/>
      </c>
      <c r="CJ933" s="119" t="str">
        <f t="shared" si="118"/>
        <v>2</v>
      </c>
      <c r="CK933" s="119">
        <f t="shared" si="122"/>
        <v>1</v>
      </c>
      <c r="CL933" s="119" t="e">
        <f t="shared" si="123"/>
        <v>#N/A</v>
      </c>
      <c r="CM933" s="120" t="e">
        <f>VLOOKUP($CQ933,'FP Haupt'!$A:$O,15,FALSE)</f>
        <v>#N/A</v>
      </c>
      <c r="CN933" s="120" t="e">
        <f>VLOOKUP($CQ933,'Anlage 1d'!$A:$O,15,FALSE)</f>
        <v>#N/A</v>
      </c>
      <c r="CO933" s="120" t="e">
        <f>VLOOKUP($CQ933,'Anlage 1e'!$A:$Q,17,FALSE)</f>
        <v>#N/A</v>
      </c>
      <c r="CP933" s="120" t="e">
        <f>VLOOKUP($CQ933,'FP Beleg'!$A:$P,16,FALSE)</f>
        <v>#N/A</v>
      </c>
      <c r="CQ933" s="119" t="str">
        <f t="shared" si="119"/>
        <v/>
      </c>
    </row>
    <row r="934" spans="1:95" x14ac:dyDescent="0.2">
      <c r="A934" s="111"/>
      <c r="B934" s="112" t="str">
        <f>IF(A934="","",IF(ISERROR(VLOOKUP(MID(A934,1,4),'FP Haupt'!$A:$M,4,FALSE)),"keine DRG gemäß FPV",VLOOKUP(MID(A934,1,4),'FP Haupt'!$A:$M,4,FALSE)))</f>
        <v/>
      </c>
      <c r="C934" s="113">
        <f t="shared" si="39"/>
        <v>0</v>
      </c>
      <c r="D934" s="114" t="str">
        <f t="shared" si="1"/>
        <v/>
      </c>
      <c r="E934" s="114" t="str">
        <f t="shared" si="2"/>
        <v/>
      </c>
      <c r="F934" s="115"/>
      <c r="G934" s="115"/>
      <c r="H934" s="116" t="str">
        <f t="shared" si="3"/>
        <v/>
      </c>
      <c r="I934" s="117">
        <f t="shared" si="4"/>
        <v>0</v>
      </c>
      <c r="J934" s="115"/>
      <c r="K934" s="115"/>
      <c r="L934" s="116" t="str">
        <f t="shared" si="5"/>
        <v/>
      </c>
      <c r="M934" s="114">
        <f t="shared" si="6"/>
        <v>0</v>
      </c>
      <c r="N934" s="115"/>
      <c r="O934" s="115"/>
      <c r="P934" s="116" t="str">
        <f t="shared" si="7"/>
        <v/>
      </c>
      <c r="Q934" s="114">
        <f t="shared" si="8"/>
        <v>0</v>
      </c>
      <c r="R934" s="115"/>
      <c r="S934" s="115"/>
      <c r="T934" s="116" t="str">
        <f t="shared" si="9"/>
        <v/>
      </c>
      <c r="U934" s="114">
        <f t="shared" si="10"/>
        <v>0</v>
      </c>
      <c r="V934" s="115"/>
      <c r="W934" s="115"/>
      <c r="X934" s="116" t="str">
        <f t="shared" si="11"/>
        <v/>
      </c>
      <c r="Y934" s="117">
        <f t="shared" si="12"/>
        <v>0</v>
      </c>
      <c r="Z934" s="115"/>
      <c r="AA934" s="602" t="str">
        <f t="shared" si="120"/>
        <v/>
      </c>
      <c r="AB934" s="603">
        <f t="shared" si="121"/>
        <v>0</v>
      </c>
      <c r="AG934" s="119" t="str">
        <f t="shared" si="13"/>
        <v>Z</v>
      </c>
      <c r="AH934" s="119">
        <f t="shared" si="14"/>
        <v>9</v>
      </c>
      <c r="AI934" s="119" t="e">
        <f t="shared" si="15"/>
        <v>#N/A</v>
      </c>
      <c r="AJ934" s="120" t="e">
        <f>VLOOKUP($AS934,'FP Haupt'!$A:$M,6,FALSE)</f>
        <v>#N/A</v>
      </c>
      <c r="AK934" s="120" t="e">
        <f>VLOOKUP($AS934,'FP Beleg'!$A:$M,4,FALSE)</f>
        <v>#N/A</v>
      </c>
      <c r="AL934" s="120" t="e">
        <f>VLOOKUP($AS934,'FP Beleg'!$A:$M,5,FALSE)</f>
        <v>#N/A</v>
      </c>
      <c r="AM934" s="120" t="e">
        <f>VLOOKUP($AS934,'FP Beleg'!$A:$M,6,FALSE)</f>
        <v>#N/A</v>
      </c>
      <c r="AN934" s="120" t="e">
        <f>VLOOKUP($AS934,'FP Beleg'!$A:$M,7,FALSE)</f>
        <v>#N/A</v>
      </c>
      <c r="AO934" s="120" t="e">
        <f>VLOOKUP($AS934,'Anlage 1d'!$A:$M,4,FALSE)</f>
        <v>#N/A</v>
      </c>
      <c r="AP934" s="120" t="e">
        <f>VLOOKUP($AS934,'Anlage 1e'!$A:$M,4,FALSE)</f>
        <v>#N/A</v>
      </c>
      <c r="AQ934" s="120" t="e">
        <f>VLOOKUP($AS934,'Anlage 1e'!$A:$M,5,FALSE)</f>
        <v>#N/A</v>
      </c>
      <c r="AR934" s="120" t="e">
        <f>VLOOKUP($AS934,'FP Haupt'!$A:$M,5,FALSE)</f>
        <v>#N/A</v>
      </c>
      <c r="AS934" s="119" t="str">
        <f t="shared" si="16"/>
        <v/>
      </c>
      <c r="AV934" s="119" t="str">
        <f t="shared" si="17"/>
        <v>2</v>
      </c>
      <c r="AW934" s="119">
        <f t="shared" si="18"/>
        <v>1</v>
      </c>
      <c r="AX934" s="119" t="e">
        <f t="shared" si="19"/>
        <v>#N/A</v>
      </c>
      <c r="AY934" s="120" t="e">
        <f>VLOOKUP($BC934,'FP Haupt'!$A:$M,9,FALSE)</f>
        <v>#N/A</v>
      </c>
      <c r="AZ934" s="120" t="e">
        <f>VLOOKUP($BC934,'Anlage 1d'!$A:$M,8,FALSE)</f>
        <v>#N/A</v>
      </c>
      <c r="BA934" s="120" t="e">
        <f>VLOOKUP($BC934,'Anlage 1e'!$A:$M,10,FALSE)</f>
        <v>#N/A</v>
      </c>
      <c r="BB934" s="120" t="e">
        <f>VLOOKUP($BC934,'FP Beleg'!$A:$M,10,FALSE)</f>
        <v>#N/A</v>
      </c>
      <c r="BC934" s="119" t="str">
        <f t="shared" si="20"/>
        <v/>
      </c>
      <c r="BF934" s="119" t="str">
        <f t="shared" si="21"/>
        <v>2</v>
      </c>
      <c r="BG934" s="119">
        <f t="shared" si="22"/>
        <v>1</v>
      </c>
      <c r="BH934" s="119" t="e">
        <f t="shared" si="23"/>
        <v>#N/A</v>
      </c>
      <c r="BI934" s="120" t="e">
        <f>VLOOKUP($BM934,'FP Haupt'!$A:$M,12,FALSE)</f>
        <v>#N/A</v>
      </c>
      <c r="BJ934" s="120" t="e">
        <f>VLOOKUP($BM934,'Anlage 1d'!$A:$M,11,FALSE)</f>
        <v>#N/A</v>
      </c>
      <c r="BK934" s="120" t="e">
        <f>VLOOKUP($BM934,'Anlage 1e'!$A:$M,13,FALSE)</f>
        <v>#N/A</v>
      </c>
      <c r="BL934" s="120" t="e">
        <f>VLOOKUP($BM934,'FP Beleg'!$A:$M,13,FALSE)</f>
        <v>#N/A</v>
      </c>
      <c r="BM934" s="119" t="str">
        <f t="shared" si="24"/>
        <v/>
      </c>
      <c r="BP934" s="119" t="str">
        <f t="shared" si="25"/>
        <v>2</v>
      </c>
      <c r="BQ934" s="119">
        <f t="shared" si="26"/>
        <v>1</v>
      </c>
      <c r="BR934" s="119" t="e">
        <f t="shared" si="27"/>
        <v>#N/A</v>
      </c>
      <c r="BS934" s="120" t="e">
        <f>VLOOKUP($BW934,'FP Haupt'!$A:$M,12,FALSE)</f>
        <v>#N/A</v>
      </c>
      <c r="BT934" s="120" t="e">
        <f>VLOOKUP($BW934,'Anlage 1d'!$A:$M,11,FALSE)</f>
        <v>#N/A</v>
      </c>
      <c r="BU934" s="120" t="e">
        <f>VLOOKUP($BW934,'Anlage 1e'!$A:$M,13,FALSE)</f>
        <v>#N/A</v>
      </c>
      <c r="BV934" s="120" t="e">
        <f>VLOOKUP($BW934,'FP Beleg'!$A:$M,13,FALSE)</f>
        <v>#N/A</v>
      </c>
      <c r="BW934" s="119" t="str">
        <f t="shared" si="28"/>
        <v/>
      </c>
      <c r="BZ934" s="119" t="str">
        <f t="shared" si="29"/>
        <v>2</v>
      </c>
      <c r="CA934" s="119">
        <f t="shared" si="30"/>
        <v>1</v>
      </c>
      <c r="CB934" s="119" t="e">
        <f t="shared" si="31"/>
        <v>#N/A</v>
      </c>
      <c r="CC934" s="120" t="e">
        <f>VLOOKUP($CG934,'FP Haupt'!$A:$M,11,FALSE)</f>
        <v>#N/A</v>
      </c>
      <c r="CD934" s="120" t="e">
        <f>VLOOKUP($CG934,'Anlage 1d'!$A:$M,10,FALSE)</f>
        <v>#N/A</v>
      </c>
      <c r="CE934" s="120" t="e">
        <f>VLOOKUP($CG934,'Anlage 1e'!$A:$M,12,FALSE)</f>
        <v>#N/A</v>
      </c>
      <c r="CF934" s="120" t="e">
        <f>VLOOKUP($CG934,'FP Beleg'!$A:$M,12,FALSE)</f>
        <v>#N/A</v>
      </c>
      <c r="CG934" s="119" t="str">
        <f t="shared" si="32"/>
        <v/>
      </c>
      <c r="CJ934" s="119" t="str">
        <f t="shared" si="118"/>
        <v>2</v>
      </c>
      <c r="CK934" s="119">
        <f t="shared" si="122"/>
        <v>1</v>
      </c>
      <c r="CL934" s="119" t="e">
        <f t="shared" si="123"/>
        <v>#N/A</v>
      </c>
      <c r="CM934" s="120" t="e">
        <f>VLOOKUP($CQ934,'FP Haupt'!$A:$O,15,FALSE)</f>
        <v>#N/A</v>
      </c>
      <c r="CN934" s="120" t="e">
        <f>VLOOKUP($CQ934,'Anlage 1d'!$A:$O,15,FALSE)</f>
        <v>#N/A</v>
      </c>
      <c r="CO934" s="120" t="e">
        <f>VLOOKUP($CQ934,'Anlage 1e'!$A:$Q,17,FALSE)</f>
        <v>#N/A</v>
      </c>
      <c r="CP934" s="120" t="e">
        <f>VLOOKUP($CQ934,'FP Beleg'!$A:$P,16,FALSE)</f>
        <v>#N/A</v>
      </c>
      <c r="CQ934" s="119" t="str">
        <f t="shared" si="119"/>
        <v/>
      </c>
    </row>
    <row r="935" spans="1:95" x14ac:dyDescent="0.2">
      <c r="A935" s="111"/>
      <c r="B935" s="112" t="str">
        <f>IF(A935="","",IF(ISERROR(VLOOKUP(MID(A935,1,4),'FP Haupt'!$A:$M,4,FALSE)),"keine DRG gemäß FPV",VLOOKUP(MID(A935,1,4),'FP Haupt'!$A:$M,4,FALSE)))</f>
        <v/>
      </c>
      <c r="C935" s="113">
        <f t="shared" si="39"/>
        <v>0</v>
      </c>
      <c r="D935" s="114" t="str">
        <f t="shared" si="1"/>
        <v/>
      </c>
      <c r="E935" s="114" t="str">
        <f t="shared" si="2"/>
        <v/>
      </c>
      <c r="F935" s="115"/>
      <c r="G935" s="115"/>
      <c r="H935" s="116" t="str">
        <f t="shared" si="3"/>
        <v/>
      </c>
      <c r="I935" s="117">
        <f t="shared" si="4"/>
        <v>0</v>
      </c>
      <c r="J935" s="115"/>
      <c r="K935" s="115"/>
      <c r="L935" s="116" t="str">
        <f t="shared" si="5"/>
        <v/>
      </c>
      <c r="M935" s="114">
        <f t="shared" si="6"/>
        <v>0</v>
      </c>
      <c r="N935" s="115"/>
      <c r="O935" s="115"/>
      <c r="P935" s="116" t="str">
        <f t="shared" si="7"/>
        <v/>
      </c>
      <c r="Q935" s="114">
        <f t="shared" si="8"/>
        <v>0</v>
      </c>
      <c r="R935" s="115"/>
      <c r="S935" s="115"/>
      <c r="T935" s="116" t="str">
        <f t="shared" si="9"/>
        <v/>
      </c>
      <c r="U935" s="114">
        <f t="shared" si="10"/>
        <v>0</v>
      </c>
      <c r="V935" s="115"/>
      <c r="W935" s="115"/>
      <c r="X935" s="116" t="str">
        <f t="shared" si="11"/>
        <v/>
      </c>
      <c r="Y935" s="117">
        <f t="shared" si="12"/>
        <v>0</v>
      </c>
      <c r="Z935" s="115"/>
      <c r="AA935" s="602" t="str">
        <f t="shared" si="120"/>
        <v/>
      </c>
      <c r="AB935" s="603">
        <f t="shared" si="121"/>
        <v>0</v>
      </c>
      <c r="AG935" s="119" t="str">
        <f t="shared" si="13"/>
        <v>Z</v>
      </c>
      <c r="AH935" s="119">
        <f t="shared" si="14"/>
        <v>9</v>
      </c>
      <c r="AI935" s="119" t="e">
        <f t="shared" si="15"/>
        <v>#N/A</v>
      </c>
      <c r="AJ935" s="120" t="e">
        <f>VLOOKUP($AS935,'FP Haupt'!$A:$M,6,FALSE)</f>
        <v>#N/A</v>
      </c>
      <c r="AK935" s="120" t="e">
        <f>VLOOKUP($AS935,'FP Beleg'!$A:$M,4,FALSE)</f>
        <v>#N/A</v>
      </c>
      <c r="AL935" s="120" t="e">
        <f>VLOOKUP($AS935,'FP Beleg'!$A:$M,5,FALSE)</f>
        <v>#N/A</v>
      </c>
      <c r="AM935" s="120" t="e">
        <f>VLOOKUP($AS935,'FP Beleg'!$A:$M,6,FALSE)</f>
        <v>#N/A</v>
      </c>
      <c r="AN935" s="120" t="e">
        <f>VLOOKUP($AS935,'FP Beleg'!$A:$M,7,FALSE)</f>
        <v>#N/A</v>
      </c>
      <c r="AO935" s="120" t="e">
        <f>VLOOKUP($AS935,'Anlage 1d'!$A:$M,4,FALSE)</f>
        <v>#N/A</v>
      </c>
      <c r="AP935" s="120" t="e">
        <f>VLOOKUP($AS935,'Anlage 1e'!$A:$M,4,FALSE)</f>
        <v>#N/A</v>
      </c>
      <c r="AQ935" s="120" t="e">
        <f>VLOOKUP($AS935,'Anlage 1e'!$A:$M,5,FALSE)</f>
        <v>#N/A</v>
      </c>
      <c r="AR935" s="120" t="e">
        <f>VLOOKUP($AS935,'FP Haupt'!$A:$M,5,FALSE)</f>
        <v>#N/A</v>
      </c>
      <c r="AS935" s="119" t="str">
        <f t="shared" si="16"/>
        <v/>
      </c>
      <c r="AV935" s="119" t="str">
        <f t="shared" si="17"/>
        <v>2</v>
      </c>
      <c r="AW935" s="119">
        <f t="shared" si="18"/>
        <v>1</v>
      </c>
      <c r="AX935" s="119" t="e">
        <f t="shared" si="19"/>
        <v>#N/A</v>
      </c>
      <c r="AY935" s="120" t="e">
        <f>VLOOKUP($BC935,'FP Haupt'!$A:$M,9,FALSE)</f>
        <v>#N/A</v>
      </c>
      <c r="AZ935" s="120" t="e">
        <f>VLOOKUP($BC935,'Anlage 1d'!$A:$M,8,FALSE)</f>
        <v>#N/A</v>
      </c>
      <c r="BA935" s="120" t="e">
        <f>VLOOKUP($BC935,'Anlage 1e'!$A:$M,10,FALSE)</f>
        <v>#N/A</v>
      </c>
      <c r="BB935" s="120" t="e">
        <f>VLOOKUP($BC935,'FP Beleg'!$A:$M,10,FALSE)</f>
        <v>#N/A</v>
      </c>
      <c r="BC935" s="119" t="str">
        <f t="shared" si="20"/>
        <v/>
      </c>
      <c r="BF935" s="119" t="str">
        <f t="shared" si="21"/>
        <v>2</v>
      </c>
      <c r="BG935" s="119">
        <f t="shared" si="22"/>
        <v>1</v>
      </c>
      <c r="BH935" s="119" t="e">
        <f t="shared" si="23"/>
        <v>#N/A</v>
      </c>
      <c r="BI935" s="120" t="e">
        <f>VLOOKUP($BM935,'FP Haupt'!$A:$M,12,FALSE)</f>
        <v>#N/A</v>
      </c>
      <c r="BJ935" s="120" t="e">
        <f>VLOOKUP($BM935,'Anlage 1d'!$A:$M,11,FALSE)</f>
        <v>#N/A</v>
      </c>
      <c r="BK935" s="120" t="e">
        <f>VLOOKUP($BM935,'Anlage 1e'!$A:$M,13,FALSE)</f>
        <v>#N/A</v>
      </c>
      <c r="BL935" s="120" t="e">
        <f>VLOOKUP($BM935,'FP Beleg'!$A:$M,13,FALSE)</f>
        <v>#N/A</v>
      </c>
      <c r="BM935" s="119" t="str">
        <f t="shared" si="24"/>
        <v/>
      </c>
      <c r="BP935" s="119" t="str">
        <f t="shared" si="25"/>
        <v>2</v>
      </c>
      <c r="BQ935" s="119">
        <f t="shared" si="26"/>
        <v>1</v>
      </c>
      <c r="BR935" s="119" t="e">
        <f t="shared" si="27"/>
        <v>#N/A</v>
      </c>
      <c r="BS935" s="120" t="e">
        <f>VLOOKUP($BW935,'FP Haupt'!$A:$M,12,FALSE)</f>
        <v>#N/A</v>
      </c>
      <c r="BT935" s="120" t="e">
        <f>VLOOKUP($BW935,'Anlage 1d'!$A:$M,11,FALSE)</f>
        <v>#N/A</v>
      </c>
      <c r="BU935" s="120" t="e">
        <f>VLOOKUP($BW935,'Anlage 1e'!$A:$M,13,FALSE)</f>
        <v>#N/A</v>
      </c>
      <c r="BV935" s="120" t="e">
        <f>VLOOKUP($BW935,'FP Beleg'!$A:$M,13,FALSE)</f>
        <v>#N/A</v>
      </c>
      <c r="BW935" s="119" t="str">
        <f t="shared" si="28"/>
        <v/>
      </c>
      <c r="BZ935" s="119" t="str">
        <f t="shared" si="29"/>
        <v>2</v>
      </c>
      <c r="CA935" s="119">
        <f t="shared" si="30"/>
        <v>1</v>
      </c>
      <c r="CB935" s="119" t="e">
        <f t="shared" si="31"/>
        <v>#N/A</v>
      </c>
      <c r="CC935" s="120" t="e">
        <f>VLOOKUP($CG935,'FP Haupt'!$A:$M,11,FALSE)</f>
        <v>#N/A</v>
      </c>
      <c r="CD935" s="120" t="e">
        <f>VLOOKUP($CG935,'Anlage 1d'!$A:$M,10,FALSE)</f>
        <v>#N/A</v>
      </c>
      <c r="CE935" s="120" t="e">
        <f>VLOOKUP($CG935,'Anlage 1e'!$A:$M,12,FALSE)</f>
        <v>#N/A</v>
      </c>
      <c r="CF935" s="120" t="e">
        <f>VLOOKUP($CG935,'FP Beleg'!$A:$M,12,FALSE)</f>
        <v>#N/A</v>
      </c>
      <c r="CG935" s="119" t="str">
        <f t="shared" si="32"/>
        <v/>
      </c>
      <c r="CJ935" s="119" t="str">
        <f t="shared" si="118"/>
        <v>2</v>
      </c>
      <c r="CK935" s="119">
        <f t="shared" si="122"/>
        <v>1</v>
      </c>
      <c r="CL935" s="119" t="e">
        <f t="shared" si="123"/>
        <v>#N/A</v>
      </c>
      <c r="CM935" s="120" t="e">
        <f>VLOOKUP($CQ935,'FP Haupt'!$A:$O,15,FALSE)</f>
        <v>#N/A</v>
      </c>
      <c r="CN935" s="120" t="e">
        <f>VLOOKUP($CQ935,'Anlage 1d'!$A:$O,15,FALSE)</f>
        <v>#N/A</v>
      </c>
      <c r="CO935" s="120" t="e">
        <f>VLOOKUP($CQ935,'Anlage 1e'!$A:$Q,17,FALSE)</f>
        <v>#N/A</v>
      </c>
      <c r="CP935" s="120" t="e">
        <f>VLOOKUP($CQ935,'FP Beleg'!$A:$P,16,FALSE)</f>
        <v>#N/A</v>
      </c>
      <c r="CQ935" s="119" t="str">
        <f t="shared" si="119"/>
        <v/>
      </c>
    </row>
    <row r="936" spans="1:95" x14ac:dyDescent="0.2">
      <c r="A936" s="111"/>
      <c r="B936" s="112" t="str">
        <f>IF(A936="","",IF(ISERROR(VLOOKUP(MID(A936,1,4),'FP Haupt'!$A:$M,4,FALSE)),"keine DRG gemäß FPV",VLOOKUP(MID(A936,1,4),'FP Haupt'!$A:$M,4,FALSE)))</f>
        <v/>
      </c>
      <c r="C936" s="113">
        <f t="shared" si="39"/>
        <v>0</v>
      </c>
      <c r="D936" s="114" t="str">
        <f t="shared" si="1"/>
        <v/>
      </c>
      <c r="E936" s="114" t="str">
        <f t="shared" si="2"/>
        <v/>
      </c>
      <c r="F936" s="115"/>
      <c r="G936" s="115"/>
      <c r="H936" s="116" t="str">
        <f t="shared" si="3"/>
        <v/>
      </c>
      <c r="I936" s="117">
        <f t="shared" si="4"/>
        <v>0</v>
      </c>
      <c r="J936" s="115"/>
      <c r="K936" s="115"/>
      <c r="L936" s="116" t="str">
        <f t="shared" si="5"/>
        <v/>
      </c>
      <c r="M936" s="114">
        <f t="shared" si="6"/>
        <v>0</v>
      </c>
      <c r="N936" s="115"/>
      <c r="O936" s="115"/>
      <c r="P936" s="116" t="str">
        <f t="shared" si="7"/>
        <v/>
      </c>
      <c r="Q936" s="114">
        <f t="shared" si="8"/>
        <v>0</v>
      </c>
      <c r="R936" s="115"/>
      <c r="S936" s="115"/>
      <c r="T936" s="116" t="str">
        <f t="shared" si="9"/>
        <v/>
      </c>
      <c r="U936" s="114">
        <f t="shared" si="10"/>
        <v>0</v>
      </c>
      <c r="V936" s="115"/>
      <c r="W936" s="115"/>
      <c r="X936" s="116" t="str">
        <f t="shared" si="11"/>
        <v/>
      </c>
      <c r="Y936" s="117">
        <f t="shared" si="12"/>
        <v>0</v>
      </c>
      <c r="Z936" s="115"/>
      <c r="AA936" s="602" t="str">
        <f t="shared" si="120"/>
        <v/>
      </c>
      <c r="AB936" s="603">
        <f t="shared" si="121"/>
        <v>0</v>
      </c>
      <c r="AG936" s="119" t="str">
        <f t="shared" si="13"/>
        <v>Z</v>
      </c>
      <c r="AH936" s="119">
        <f t="shared" si="14"/>
        <v>9</v>
      </c>
      <c r="AI936" s="119" t="e">
        <f t="shared" si="15"/>
        <v>#N/A</v>
      </c>
      <c r="AJ936" s="120" t="e">
        <f>VLOOKUP($AS936,'FP Haupt'!$A:$M,6,FALSE)</f>
        <v>#N/A</v>
      </c>
      <c r="AK936" s="120" t="e">
        <f>VLOOKUP($AS936,'FP Beleg'!$A:$M,4,FALSE)</f>
        <v>#N/A</v>
      </c>
      <c r="AL936" s="120" t="e">
        <f>VLOOKUP($AS936,'FP Beleg'!$A:$M,5,FALSE)</f>
        <v>#N/A</v>
      </c>
      <c r="AM936" s="120" t="e">
        <f>VLOOKUP($AS936,'FP Beleg'!$A:$M,6,FALSE)</f>
        <v>#N/A</v>
      </c>
      <c r="AN936" s="120" t="e">
        <f>VLOOKUP($AS936,'FP Beleg'!$A:$M,7,FALSE)</f>
        <v>#N/A</v>
      </c>
      <c r="AO936" s="120" t="e">
        <f>VLOOKUP($AS936,'Anlage 1d'!$A:$M,4,FALSE)</f>
        <v>#N/A</v>
      </c>
      <c r="AP936" s="120" t="e">
        <f>VLOOKUP($AS936,'Anlage 1e'!$A:$M,4,FALSE)</f>
        <v>#N/A</v>
      </c>
      <c r="AQ936" s="120" t="e">
        <f>VLOOKUP($AS936,'Anlage 1e'!$A:$M,5,FALSE)</f>
        <v>#N/A</v>
      </c>
      <c r="AR936" s="120" t="e">
        <f>VLOOKUP($AS936,'FP Haupt'!$A:$M,5,FALSE)</f>
        <v>#N/A</v>
      </c>
      <c r="AS936" s="119" t="str">
        <f t="shared" si="16"/>
        <v/>
      </c>
      <c r="AV936" s="119" t="str">
        <f t="shared" si="17"/>
        <v>2</v>
      </c>
      <c r="AW936" s="119">
        <f t="shared" si="18"/>
        <v>1</v>
      </c>
      <c r="AX936" s="119" t="e">
        <f t="shared" si="19"/>
        <v>#N/A</v>
      </c>
      <c r="AY936" s="120" t="e">
        <f>VLOOKUP($BC936,'FP Haupt'!$A:$M,9,FALSE)</f>
        <v>#N/A</v>
      </c>
      <c r="AZ936" s="120" t="e">
        <f>VLOOKUP($BC936,'Anlage 1d'!$A:$M,8,FALSE)</f>
        <v>#N/A</v>
      </c>
      <c r="BA936" s="120" t="e">
        <f>VLOOKUP($BC936,'Anlage 1e'!$A:$M,10,FALSE)</f>
        <v>#N/A</v>
      </c>
      <c r="BB936" s="120" t="e">
        <f>VLOOKUP($BC936,'FP Beleg'!$A:$M,10,FALSE)</f>
        <v>#N/A</v>
      </c>
      <c r="BC936" s="119" t="str">
        <f t="shared" si="20"/>
        <v/>
      </c>
      <c r="BF936" s="119" t="str">
        <f t="shared" si="21"/>
        <v>2</v>
      </c>
      <c r="BG936" s="119">
        <f t="shared" si="22"/>
        <v>1</v>
      </c>
      <c r="BH936" s="119" t="e">
        <f t="shared" si="23"/>
        <v>#N/A</v>
      </c>
      <c r="BI936" s="120" t="e">
        <f>VLOOKUP($BM936,'FP Haupt'!$A:$M,12,FALSE)</f>
        <v>#N/A</v>
      </c>
      <c r="BJ936" s="120" t="e">
        <f>VLOOKUP($BM936,'Anlage 1d'!$A:$M,11,FALSE)</f>
        <v>#N/A</v>
      </c>
      <c r="BK936" s="120" t="e">
        <f>VLOOKUP($BM936,'Anlage 1e'!$A:$M,13,FALSE)</f>
        <v>#N/A</v>
      </c>
      <c r="BL936" s="120" t="e">
        <f>VLOOKUP($BM936,'FP Beleg'!$A:$M,13,FALSE)</f>
        <v>#N/A</v>
      </c>
      <c r="BM936" s="119" t="str">
        <f t="shared" si="24"/>
        <v/>
      </c>
      <c r="BP936" s="119" t="str">
        <f t="shared" si="25"/>
        <v>2</v>
      </c>
      <c r="BQ936" s="119">
        <f t="shared" si="26"/>
        <v>1</v>
      </c>
      <c r="BR936" s="119" t="e">
        <f t="shared" si="27"/>
        <v>#N/A</v>
      </c>
      <c r="BS936" s="120" t="e">
        <f>VLOOKUP($BW936,'FP Haupt'!$A:$M,12,FALSE)</f>
        <v>#N/A</v>
      </c>
      <c r="BT936" s="120" t="e">
        <f>VLOOKUP($BW936,'Anlage 1d'!$A:$M,11,FALSE)</f>
        <v>#N/A</v>
      </c>
      <c r="BU936" s="120" t="e">
        <f>VLOOKUP($BW936,'Anlage 1e'!$A:$M,13,FALSE)</f>
        <v>#N/A</v>
      </c>
      <c r="BV936" s="120" t="e">
        <f>VLOOKUP($BW936,'FP Beleg'!$A:$M,13,FALSE)</f>
        <v>#N/A</v>
      </c>
      <c r="BW936" s="119" t="str">
        <f t="shared" si="28"/>
        <v/>
      </c>
      <c r="BZ936" s="119" t="str">
        <f t="shared" si="29"/>
        <v>2</v>
      </c>
      <c r="CA936" s="119">
        <f t="shared" si="30"/>
        <v>1</v>
      </c>
      <c r="CB936" s="119" t="e">
        <f t="shared" si="31"/>
        <v>#N/A</v>
      </c>
      <c r="CC936" s="120" t="e">
        <f>VLOOKUP($CG936,'FP Haupt'!$A:$M,11,FALSE)</f>
        <v>#N/A</v>
      </c>
      <c r="CD936" s="120" t="e">
        <f>VLOOKUP($CG936,'Anlage 1d'!$A:$M,10,FALSE)</f>
        <v>#N/A</v>
      </c>
      <c r="CE936" s="120" t="e">
        <f>VLOOKUP($CG936,'Anlage 1e'!$A:$M,12,FALSE)</f>
        <v>#N/A</v>
      </c>
      <c r="CF936" s="120" t="e">
        <f>VLOOKUP($CG936,'FP Beleg'!$A:$M,12,FALSE)</f>
        <v>#N/A</v>
      </c>
      <c r="CG936" s="119" t="str">
        <f t="shared" si="32"/>
        <v/>
      </c>
      <c r="CJ936" s="119" t="str">
        <f t="shared" si="118"/>
        <v>2</v>
      </c>
      <c r="CK936" s="119">
        <f t="shared" si="122"/>
        <v>1</v>
      </c>
      <c r="CL936" s="119" t="e">
        <f t="shared" si="123"/>
        <v>#N/A</v>
      </c>
      <c r="CM936" s="120" t="e">
        <f>VLOOKUP($CQ936,'FP Haupt'!$A:$O,15,FALSE)</f>
        <v>#N/A</v>
      </c>
      <c r="CN936" s="120" t="e">
        <f>VLOOKUP($CQ936,'Anlage 1d'!$A:$O,15,FALSE)</f>
        <v>#N/A</v>
      </c>
      <c r="CO936" s="120" t="e">
        <f>VLOOKUP($CQ936,'Anlage 1e'!$A:$Q,17,FALSE)</f>
        <v>#N/A</v>
      </c>
      <c r="CP936" s="120" t="e">
        <f>VLOOKUP($CQ936,'FP Beleg'!$A:$P,16,FALSE)</f>
        <v>#N/A</v>
      </c>
      <c r="CQ936" s="119" t="str">
        <f t="shared" si="119"/>
        <v/>
      </c>
    </row>
    <row r="937" spans="1:95" x14ac:dyDescent="0.2">
      <c r="A937" s="111"/>
      <c r="B937" s="112" t="str">
        <f>IF(A937="","",IF(ISERROR(VLOOKUP(MID(A937,1,4),'FP Haupt'!$A:$M,4,FALSE)),"keine DRG gemäß FPV",VLOOKUP(MID(A937,1,4),'FP Haupt'!$A:$M,4,FALSE)))</f>
        <v/>
      </c>
      <c r="C937" s="113">
        <f t="shared" si="39"/>
        <v>0</v>
      </c>
      <c r="D937" s="114" t="str">
        <f t="shared" si="1"/>
        <v/>
      </c>
      <c r="E937" s="114" t="str">
        <f t="shared" si="2"/>
        <v/>
      </c>
      <c r="F937" s="115"/>
      <c r="G937" s="115"/>
      <c r="H937" s="116" t="str">
        <f t="shared" si="3"/>
        <v/>
      </c>
      <c r="I937" s="117">
        <f t="shared" si="4"/>
        <v>0</v>
      </c>
      <c r="J937" s="115"/>
      <c r="K937" s="115"/>
      <c r="L937" s="116" t="str">
        <f t="shared" si="5"/>
        <v/>
      </c>
      <c r="M937" s="114">
        <f t="shared" si="6"/>
        <v>0</v>
      </c>
      <c r="N937" s="115"/>
      <c r="O937" s="115"/>
      <c r="P937" s="116" t="str">
        <f t="shared" si="7"/>
        <v/>
      </c>
      <c r="Q937" s="114">
        <f t="shared" si="8"/>
        <v>0</v>
      </c>
      <c r="R937" s="115"/>
      <c r="S937" s="115"/>
      <c r="T937" s="116" t="str">
        <f t="shared" si="9"/>
        <v/>
      </c>
      <c r="U937" s="114">
        <f t="shared" si="10"/>
        <v>0</v>
      </c>
      <c r="V937" s="115"/>
      <c r="W937" s="115"/>
      <c r="X937" s="116" t="str">
        <f t="shared" si="11"/>
        <v/>
      </c>
      <c r="Y937" s="117">
        <f t="shared" si="12"/>
        <v>0</v>
      </c>
      <c r="Z937" s="115"/>
      <c r="AA937" s="602" t="str">
        <f t="shared" si="120"/>
        <v/>
      </c>
      <c r="AB937" s="603">
        <f t="shared" si="121"/>
        <v>0</v>
      </c>
      <c r="AG937" s="119" t="str">
        <f t="shared" si="13"/>
        <v>Z</v>
      </c>
      <c r="AH937" s="119">
        <f t="shared" si="14"/>
        <v>9</v>
      </c>
      <c r="AI937" s="119" t="e">
        <f t="shared" si="15"/>
        <v>#N/A</v>
      </c>
      <c r="AJ937" s="120" t="e">
        <f>VLOOKUP($AS937,'FP Haupt'!$A:$M,6,FALSE)</f>
        <v>#N/A</v>
      </c>
      <c r="AK937" s="120" t="e">
        <f>VLOOKUP($AS937,'FP Beleg'!$A:$M,4,FALSE)</f>
        <v>#N/A</v>
      </c>
      <c r="AL937" s="120" t="e">
        <f>VLOOKUP($AS937,'FP Beleg'!$A:$M,5,FALSE)</f>
        <v>#N/A</v>
      </c>
      <c r="AM937" s="120" t="e">
        <f>VLOOKUP($AS937,'FP Beleg'!$A:$M,6,FALSE)</f>
        <v>#N/A</v>
      </c>
      <c r="AN937" s="120" t="e">
        <f>VLOOKUP($AS937,'FP Beleg'!$A:$M,7,FALSE)</f>
        <v>#N/A</v>
      </c>
      <c r="AO937" s="120" t="e">
        <f>VLOOKUP($AS937,'Anlage 1d'!$A:$M,4,FALSE)</f>
        <v>#N/A</v>
      </c>
      <c r="AP937" s="120" t="e">
        <f>VLOOKUP($AS937,'Anlage 1e'!$A:$M,4,FALSE)</f>
        <v>#N/A</v>
      </c>
      <c r="AQ937" s="120" t="e">
        <f>VLOOKUP($AS937,'Anlage 1e'!$A:$M,5,FALSE)</f>
        <v>#N/A</v>
      </c>
      <c r="AR937" s="120" t="e">
        <f>VLOOKUP($AS937,'FP Haupt'!$A:$M,5,FALSE)</f>
        <v>#N/A</v>
      </c>
      <c r="AS937" s="119" t="str">
        <f t="shared" si="16"/>
        <v/>
      </c>
      <c r="AV937" s="119" t="str">
        <f t="shared" si="17"/>
        <v>2</v>
      </c>
      <c r="AW937" s="119">
        <f t="shared" si="18"/>
        <v>1</v>
      </c>
      <c r="AX937" s="119" t="e">
        <f t="shared" si="19"/>
        <v>#N/A</v>
      </c>
      <c r="AY937" s="120" t="e">
        <f>VLOOKUP($BC937,'FP Haupt'!$A:$M,9,FALSE)</f>
        <v>#N/A</v>
      </c>
      <c r="AZ937" s="120" t="e">
        <f>VLOOKUP($BC937,'Anlage 1d'!$A:$M,8,FALSE)</f>
        <v>#N/A</v>
      </c>
      <c r="BA937" s="120" t="e">
        <f>VLOOKUP($BC937,'Anlage 1e'!$A:$M,10,FALSE)</f>
        <v>#N/A</v>
      </c>
      <c r="BB937" s="120" t="e">
        <f>VLOOKUP($BC937,'FP Beleg'!$A:$M,10,FALSE)</f>
        <v>#N/A</v>
      </c>
      <c r="BC937" s="119" t="str">
        <f t="shared" si="20"/>
        <v/>
      </c>
      <c r="BF937" s="119" t="str">
        <f t="shared" si="21"/>
        <v>2</v>
      </c>
      <c r="BG937" s="119">
        <f t="shared" si="22"/>
        <v>1</v>
      </c>
      <c r="BH937" s="119" t="e">
        <f t="shared" si="23"/>
        <v>#N/A</v>
      </c>
      <c r="BI937" s="120" t="e">
        <f>VLOOKUP($BM937,'FP Haupt'!$A:$M,12,FALSE)</f>
        <v>#N/A</v>
      </c>
      <c r="BJ937" s="120" t="e">
        <f>VLOOKUP($BM937,'Anlage 1d'!$A:$M,11,FALSE)</f>
        <v>#N/A</v>
      </c>
      <c r="BK937" s="120" t="e">
        <f>VLOOKUP($BM937,'Anlage 1e'!$A:$M,13,FALSE)</f>
        <v>#N/A</v>
      </c>
      <c r="BL937" s="120" t="e">
        <f>VLOOKUP($BM937,'FP Beleg'!$A:$M,13,FALSE)</f>
        <v>#N/A</v>
      </c>
      <c r="BM937" s="119" t="str">
        <f t="shared" si="24"/>
        <v/>
      </c>
      <c r="BP937" s="119" t="str">
        <f t="shared" si="25"/>
        <v>2</v>
      </c>
      <c r="BQ937" s="119">
        <f t="shared" si="26"/>
        <v>1</v>
      </c>
      <c r="BR937" s="119" t="e">
        <f t="shared" si="27"/>
        <v>#N/A</v>
      </c>
      <c r="BS937" s="120" t="e">
        <f>VLOOKUP($BW937,'FP Haupt'!$A:$M,12,FALSE)</f>
        <v>#N/A</v>
      </c>
      <c r="BT937" s="120" t="e">
        <f>VLOOKUP($BW937,'Anlage 1d'!$A:$M,11,FALSE)</f>
        <v>#N/A</v>
      </c>
      <c r="BU937" s="120" t="e">
        <f>VLOOKUP($BW937,'Anlage 1e'!$A:$M,13,FALSE)</f>
        <v>#N/A</v>
      </c>
      <c r="BV937" s="120" t="e">
        <f>VLOOKUP($BW937,'FP Beleg'!$A:$M,13,FALSE)</f>
        <v>#N/A</v>
      </c>
      <c r="BW937" s="119" t="str">
        <f t="shared" si="28"/>
        <v/>
      </c>
      <c r="BZ937" s="119" t="str">
        <f t="shared" si="29"/>
        <v>2</v>
      </c>
      <c r="CA937" s="119">
        <f t="shared" si="30"/>
        <v>1</v>
      </c>
      <c r="CB937" s="119" t="e">
        <f t="shared" si="31"/>
        <v>#N/A</v>
      </c>
      <c r="CC937" s="120" t="e">
        <f>VLOOKUP($CG937,'FP Haupt'!$A:$M,11,FALSE)</f>
        <v>#N/A</v>
      </c>
      <c r="CD937" s="120" t="e">
        <f>VLOOKUP($CG937,'Anlage 1d'!$A:$M,10,FALSE)</f>
        <v>#N/A</v>
      </c>
      <c r="CE937" s="120" t="e">
        <f>VLOOKUP($CG937,'Anlage 1e'!$A:$M,12,FALSE)</f>
        <v>#N/A</v>
      </c>
      <c r="CF937" s="120" t="e">
        <f>VLOOKUP($CG937,'FP Beleg'!$A:$M,12,FALSE)</f>
        <v>#N/A</v>
      </c>
      <c r="CG937" s="119" t="str">
        <f t="shared" si="32"/>
        <v/>
      </c>
      <c r="CJ937" s="119" t="str">
        <f t="shared" si="118"/>
        <v>2</v>
      </c>
      <c r="CK937" s="119">
        <f t="shared" si="122"/>
        <v>1</v>
      </c>
      <c r="CL937" s="119" t="e">
        <f t="shared" si="123"/>
        <v>#N/A</v>
      </c>
      <c r="CM937" s="120" t="e">
        <f>VLOOKUP($CQ937,'FP Haupt'!$A:$O,15,FALSE)</f>
        <v>#N/A</v>
      </c>
      <c r="CN937" s="120" t="e">
        <f>VLOOKUP($CQ937,'Anlage 1d'!$A:$O,15,FALSE)</f>
        <v>#N/A</v>
      </c>
      <c r="CO937" s="120" t="e">
        <f>VLOOKUP($CQ937,'Anlage 1e'!$A:$Q,17,FALSE)</f>
        <v>#N/A</v>
      </c>
      <c r="CP937" s="120" t="e">
        <f>VLOOKUP($CQ937,'FP Beleg'!$A:$P,16,FALSE)</f>
        <v>#N/A</v>
      </c>
      <c r="CQ937" s="119" t="str">
        <f t="shared" si="119"/>
        <v/>
      </c>
    </row>
    <row r="938" spans="1:95" x14ac:dyDescent="0.2">
      <c r="A938" s="111"/>
      <c r="B938" s="112" t="str">
        <f>IF(A938="","",IF(ISERROR(VLOOKUP(MID(A938,1,4),'FP Haupt'!$A:$M,4,FALSE)),"keine DRG gemäß FPV",VLOOKUP(MID(A938,1,4),'FP Haupt'!$A:$M,4,FALSE)))</f>
        <v/>
      </c>
      <c r="C938" s="113">
        <f t="shared" si="39"/>
        <v>0</v>
      </c>
      <c r="D938" s="114" t="str">
        <f t="shared" si="1"/>
        <v/>
      </c>
      <c r="E938" s="114" t="str">
        <f t="shared" si="2"/>
        <v/>
      </c>
      <c r="F938" s="115"/>
      <c r="G938" s="115"/>
      <c r="H938" s="116" t="str">
        <f t="shared" si="3"/>
        <v/>
      </c>
      <c r="I938" s="117">
        <f t="shared" si="4"/>
        <v>0</v>
      </c>
      <c r="J938" s="115"/>
      <c r="K938" s="115"/>
      <c r="L938" s="116" t="str">
        <f t="shared" si="5"/>
        <v/>
      </c>
      <c r="M938" s="114">
        <f t="shared" si="6"/>
        <v>0</v>
      </c>
      <c r="N938" s="115"/>
      <c r="O938" s="115"/>
      <c r="P938" s="116" t="str">
        <f t="shared" si="7"/>
        <v/>
      </c>
      <c r="Q938" s="114">
        <f t="shared" si="8"/>
        <v>0</v>
      </c>
      <c r="R938" s="115"/>
      <c r="S938" s="115"/>
      <c r="T938" s="116" t="str">
        <f t="shared" si="9"/>
        <v/>
      </c>
      <c r="U938" s="114">
        <f t="shared" si="10"/>
        <v>0</v>
      </c>
      <c r="V938" s="115"/>
      <c r="W938" s="115"/>
      <c r="X938" s="116" t="str">
        <f t="shared" si="11"/>
        <v/>
      </c>
      <c r="Y938" s="117">
        <f t="shared" si="12"/>
        <v>0</v>
      </c>
      <c r="Z938" s="115"/>
      <c r="AA938" s="602" t="str">
        <f t="shared" si="120"/>
        <v/>
      </c>
      <c r="AB938" s="603">
        <f t="shared" si="121"/>
        <v>0</v>
      </c>
      <c r="AG938" s="119" t="str">
        <f t="shared" si="13"/>
        <v>Z</v>
      </c>
      <c r="AH938" s="119">
        <f t="shared" si="14"/>
        <v>9</v>
      </c>
      <c r="AI938" s="119" t="e">
        <f t="shared" si="15"/>
        <v>#N/A</v>
      </c>
      <c r="AJ938" s="120" t="e">
        <f>VLOOKUP($AS938,'FP Haupt'!$A:$M,6,FALSE)</f>
        <v>#N/A</v>
      </c>
      <c r="AK938" s="120" t="e">
        <f>VLOOKUP($AS938,'FP Beleg'!$A:$M,4,FALSE)</f>
        <v>#N/A</v>
      </c>
      <c r="AL938" s="120" t="e">
        <f>VLOOKUP($AS938,'FP Beleg'!$A:$M,5,FALSE)</f>
        <v>#N/A</v>
      </c>
      <c r="AM938" s="120" t="e">
        <f>VLOOKUP($AS938,'FP Beleg'!$A:$M,6,FALSE)</f>
        <v>#N/A</v>
      </c>
      <c r="AN938" s="120" t="e">
        <f>VLOOKUP($AS938,'FP Beleg'!$A:$M,7,FALSE)</f>
        <v>#N/A</v>
      </c>
      <c r="AO938" s="120" t="e">
        <f>VLOOKUP($AS938,'Anlage 1d'!$A:$M,4,FALSE)</f>
        <v>#N/A</v>
      </c>
      <c r="AP938" s="120" t="e">
        <f>VLOOKUP($AS938,'Anlage 1e'!$A:$M,4,FALSE)</f>
        <v>#N/A</v>
      </c>
      <c r="AQ938" s="120" t="e">
        <f>VLOOKUP($AS938,'Anlage 1e'!$A:$M,5,FALSE)</f>
        <v>#N/A</v>
      </c>
      <c r="AR938" s="120" t="e">
        <f>VLOOKUP($AS938,'FP Haupt'!$A:$M,5,FALSE)</f>
        <v>#N/A</v>
      </c>
      <c r="AS938" s="119" t="str">
        <f t="shared" si="16"/>
        <v/>
      </c>
      <c r="AV938" s="119" t="str">
        <f t="shared" si="17"/>
        <v>2</v>
      </c>
      <c r="AW938" s="119">
        <f t="shared" si="18"/>
        <v>1</v>
      </c>
      <c r="AX938" s="119" t="e">
        <f t="shared" si="19"/>
        <v>#N/A</v>
      </c>
      <c r="AY938" s="120" t="e">
        <f>VLOOKUP($BC938,'FP Haupt'!$A:$M,9,FALSE)</f>
        <v>#N/A</v>
      </c>
      <c r="AZ938" s="120" t="e">
        <f>VLOOKUP($BC938,'Anlage 1d'!$A:$M,8,FALSE)</f>
        <v>#N/A</v>
      </c>
      <c r="BA938" s="120" t="e">
        <f>VLOOKUP($BC938,'Anlage 1e'!$A:$M,10,FALSE)</f>
        <v>#N/A</v>
      </c>
      <c r="BB938" s="120" t="e">
        <f>VLOOKUP($BC938,'FP Beleg'!$A:$M,10,FALSE)</f>
        <v>#N/A</v>
      </c>
      <c r="BC938" s="119" t="str">
        <f t="shared" si="20"/>
        <v/>
      </c>
      <c r="BF938" s="119" t="str">
        <f t="shared" si="21"/>
        <v>2</v>
      </c>
      <c r="BG938" s="119">
        <f t="shared" si="22"/>
        <v>1</v>
      </c>
      <c r="BH938" s="119" t="e">
        <f t="shared" si="23"/>
        <v>#N/A</v>
      </c>
      <c r="BI938" s="120" t="e">
        <f>VLOOKUP($BM938,'FP Haupt'!$A:$M,12,FALSE)</f>
        <v>#N/A</v>
      </c>
      <c r="BJ938" s="120" t="e">
        <f>VLOOKUP($BM938,'Anlage 1d'!$A:$M,11,FALSE)</f>
        <v>#N/A</v>
      </c>
      <c r="BK938" s="120" t="e">
        <f>VLOOKUP($BM938,'Anlage 1e'!$A:$M,13,FALSE)</f>
        <v>#N/A</v>
      </c>
      <c r="BL938" s="120" t="e">
        <f>VLOOKUP($BM938,'FP Beleg'!$A:$M,13,FALSE)</f>
        <v>#N/A</v>
      </c>
      <c r="BM938" s="119" t="str">
        <f t="shared" si="24"/>
        <v/>
      </c>
      <c r="BP938" s="119" t="str">
        <f t="shared" si="25"/>
        <v>2</v>
      </c>
      <c r="BQ938" s="119">
        <f t="shared" si="26"/>
        <v>1</v>
      </c>
      <c r="BR938" s="119" t="e">
        <f t="shared" si="27"/>
        <v>#N/A</v>
      </c>
      <c r="BS938" s="120" t="e">
        <f>VLOOKUP($BW938,'FP Haupt'!$A:$M,12,FALSE)</f>
        <v>#N/A</v>
      </c>
      <c r="BT938" s="120" t="e">
        <f>VLOOKUP($BW938,'Anlage 1d'!$A:$M,11,FALSE)</f>
        <v>#N/A</v>
      </c>
      <c r="BU938" s="120" t="e">
        <f>VLOOKUP($BW938,'Anlage 1e'!$A:$M,13,FALSE)</f>
        <v>#N/A</v>
      </c>
      <c r="BV938" s="120" t="e">
        <f>VLOOKUP($BW938,'FP Beleg'!$A:$M,13,FALSE)</f>
        <v>#N/A</v>
      </c>
      <c r="BW938" s="119" t="str">
        <f t="shared" si="28"/>
        <v/>
      </c>
      <c r="BZ938" s="119" t="str">
        <f t="shared" si="29"/>
        <v>2</v>
      </c>
      <c r="CA938" s="119">
        <f t="shared" si="30"/>
        <v>1</v>
      </c>
      <c r="CB938" s="119" t="e">
        <f t="shared" si="31"/>
        <v>#N/A</v>
      </c>
      <c r="CC938" s="120" t="e">
        <f>VLOOKUP($CG938,'FP Haupt'!$A:$M,11,FALSE)</f>
        <v>#N/A</v>
      </c>
      <c r="CD938" s="120" t="e">
        <f>VLOOKUP($CG938,'Anlage 1d'!$A:$M,10,FALSE)</f>
        <v>#N/A</v>
      </c>
      <c r="CE938" s="120" t="e">
        <f>VLOOKUP($CG938,'Anlage 1e'!$A:$M,12,FALSE)</f>
        <v>#N/A</v>
      </c>
      <c r="CF938" s="120" t="e">
        <f>VLOOKUP($CG938,'FP Beleg'!$A:$M,12,FALSE)</f>
        <v>#N/A</v>
      </c>
      <c r="CG938" s="119" t="str">
        <f t="shared" si="32"/>
        <v/>
      </c>
      <c r="CJ938" s="119" t="str">
        <f t="shared" si="118"/>
        <v>2</v>
      </c>
      <c r="CK938" s="119">
        <f t="shared" si="122"/>
        <v>1</v>
      </c>
      <c r="CL938" s="119" t="e">
        <f t="shared" si="123"/>
        <v>#N/A</v>
      </c>
      <c r="CM938" s="120" t="e">
        <f>VLOOKUP($CQ938,'FP Haupt'!$A:$O,15,FALSE)</f>
        <v>#N/A</v>
      </c>
      <c r="CN938" s="120" t="e">
        <f>VLOOKUP($CQ938,'Anlage 1d'!$A:$O,15,FALSE)</f>
        <v>#N/A</v>
      </c>
      <c r="CO938" s="120" t="e">
        <f>VLOOKUP($CQ938,'Anlage 1e'!$A:$Q,17,FALSE)</f>
        <v>#N/A</v>
      </c>
      <c r="CP938" s="120" t="e">
        <f>VLOOKUP($CQ938,'FP Beleg'!$A:$P,16,FALSE)</f>
        <v>#N/A</v>
      </c>
      <c r="CQ938" s="119" t="str">
        <f t="shared" si="119"/>
        <v/>
      </c>
    </row>
    <row r="939" spans="1:95" x14ac:dyDescent="0.2">
      <c r="A939" s="111"/>
      <c r="B939" s="112" t="str">
        <f>IF(A939="","",IF(ISERROR(VLOOKUP(MID(A939,1,4),'FP Haupt'!$A:$M,4,FALSE)),"keine DRG gemäß FPV",VLOOKUP(MID(A939,1,4),'FP Haupt'!$A:$M,4,FALSE)))</f>
        <v/>
      </c>
      <c r="C939" s="113">
        <f t="shared" si="39"/>
        <v>0</v>
      </c>
      <c r="D939" s="114" t="str">
        <f t="shared" si="1"/>
        <v/>
      </c>
      <c r="E939" s="114" t="str">
        <f t="shared" si="2"/>
        <v/>
      </c>
      <c r="F939" s="115"/>
      <c r="G939" s="115"/>
      <c r="H939" s="116" t="str">
        <f t="shared" si="3"/>
        <v/>
      </c>
      <c r="I939" s="117">
        <f t="shared" si="4"/>
        <v>0</v>
      </c>
      <c r="J939" s="115"/>
      <c r="K939" s="115"/>
      <c r="L939" s="116" t="str">
        <f t="shared" si="5"/>
        <v/>
      </c>
      <c r="M939" s="114">
        <f t="shared" si="6"/>
        <v>0</v>
      </c>
      <c r="N939" s="115"/>
      <c r="O939" s="115"/>
      <c r="P939" s="116" t="str">
        <f t="shared" si="7"/>
        <v/>
      </c>
      <c r="Q939" s="114">
        <f t="shared" si="8"/>
        <v>0</v>
      </c>
      <c r="R939" s="115"/>
      <c r="S939" s="115"/>
      <c r="T939" s="116" t="str">
        <f t="shared" si="9"/>
        <v/>
      </c>
      <c r="U939" s="114">
        <f t="shared" si="10"/>
        <v>0</v>
      </c>
      <c r="V939" s="115"/>
      <c r="W939" s="115"/>
      <c r="X939" s="116" t="str">
        <f t="shared" si="11"/>
        <v/>
      </c>
      <c r="Y939" s="117">
        <f t="shared" si="12"/>
        <v>0</v>
      </c>
      <c r="Z939" s="115"/>
      <c r="AA939" s="602" t="str">
        <f t="shared" si="120"/>
        <v/>
      </c>
      <c r="AB939" s="603">
        <f t="shared" si="121"/>
        <v>0</v>
      </c>
      <c r="AG939" s="119" t="str">
        <f t="shared" si="13"/>
        <v>Z</v>
      </c>
      <c r="AH939" s="119">
        <f t="shared" si="14"/>
        <v>9</v>
      </c>
      <c r="AI939" s="119" t="e">
        <f t="shared" si="15"/>
        <v>#N/A</v>
      </c>
      <c r="AJ939" s="120" t="e">
        <f>VLOOKUP($AS939,'FP Haupt'!$A:$M,6,FALSE)</f>
        <v>#N/A</v>
      </c>
      <c r="AK939" s="120" t="e">
        <f>VLOOKUP($AS939,'FP Beleg'!$A:$M,4,FALSE)</f>
        <v>#N/A</v>
      </c>
      <c r="AL939" s="120" t="e">
        <f>VLOOKUP($AS939,'FP Beleg'!$A:$M,5,FALSE)</f>
        <v>#N/A</v>
      </c>
      <c r="AM939" s="120" t="e">
        <f>VLOOKUP($AS939,'FP Beleg'!$A:$M,6,FALSE)</f>
        <v>#N/A</v>
      </c>
      <c r="AN939" s="120" t="e">
        <f>VLOOKUP($AS939,'FP Beleg'!$A:$M,7,FALSE)</f>
        <v>#N/A</v>
      </c>
      <c r="AO939" s="120" t="e">
        <f>VLOOKUP($AS939,'Anlage 1d'!$A:$M,4,FALSE)</f>
        <v>#N/A</v>
      </c>
      <c r="AP939" s="120" t="e">
        <f>VLOOKUP($AS939,'Anlage 1e'!$A:$M,4,FALSE)</f>
        <v>#N/A</v>
      </c>
      <c r="AQ939" s="120" t="e">
        <f>VLOOKUP($AS939,'Anlage 1e'!$A:$M,5,FALSE)</f>
        <v>#N/A</v>
      </c>
      <c r="AR939" s="120" t="e">
        <f>VLOOKUP($AS939,'FP Haupt'!$A:$M,5,FALSE)</f>
        <v>#N/A</v>
      </c>
      <c r="AS939" s="119" t="str">
        <f t="shared" si="16"/>
        <v/>
      </c>
      <c r="AV939" s="119" t="str">
        <f t="shared" si="17"/>
        <v>2</v>
      </c>
      <c r="AW939" s="119">
        <f t="shared" si="18"/>
        <v>1</v>
      </c>
      <c r="AX939" s="119" t="e">
        <f t="shared" si="19"/>
        <v>#N/A</v>
      </c>
      <c r="AY939" s="120" t="e">
        <f>VLOOKUP($BC939,'FP Haupt'!$A:$M,9,FALSE)</f>
        <v>#N/A</v>
      </c>
      <c r="AZ939" s="120" t="e">
        <f>VLOOKUP($BC939,'Anlage 1d'!$A:$M,8,FALSE)</f>
        <v>#N/A</v>
      </c>
      <c r="BA939" s="120" t="e">
        <f>VLOOKUP($BC939,'Anlage 1e'!$A:$M,10,FALSE)</f>
        <v>#N/A</v>
      </c>
      <c r="BB939" s="120" t="e">
        <f>VLOOKUP($BC939,'FP Beleg'!$A:$M,10,FALSE)</f>
        <v>#N/A</v>
      </c>
      <c r="BC939" s="119" t="str">
        <f t="shared" si="20"/>
        <v/>
      </c>
      <c r="BF939" s="119" t="str">
        <f t="shared" si="21"/>
        <v>2</v>
      </c>
      <c r="BG939" s="119">
        <f t="shared" si="22"/>
        <v>1</v>
      </c>
      <c r="BH939" s="119" t="e">
        <f t="shared" si="23"/>
        <v>#N/A</v>
      </c>
      <c r="BI939" s="120" t="e">
        <f>VLOOKUP($BM939,'FP Haupt'!$A:$M,12,FALSE)</f>
        <v>#N/A</v>
      </c>
      <c r="BJ939" s="120" t="e">
        <f>VLOOKUP($BM939,'Anlage 1d'!$A:$M,11,FALSE)</f>
        <v>#N/A</v>
      </c>
      <c r="BK939" s="120" t="e">
        <f>VLOOKUP($BM939,'Anlage 1e'!$A:$M,13,FALSE)</f>
        <v>#N/A</v>
      </c>
      <c r="BL939" s="120" t="e">
        <f>VLOOKUP($BM939,'FP Beleg'!$A:$M,13,FALSE)</f>
        <v>#N/A</v>
      </c>
      <c r="BM939" s="119" t="str">
        <f t="shared" si="24"/>
        <v/>
      </c>
      <c r="BP939" s="119" t="str">
        <f t="shared" si="25"/>
        <v>2</v>
      </c>
      <c r="BQ939" s="119">
        <f t="shared" si="26"/>
        <v>1</v>
      </c>
      <c r="BR939" s="119" t="e">
        <f t="shared" si="27"/>
        <v>#N/A</v>
      </c>
      <c r="BS939" s="120" t="e">
        <f>VLOOKUP($BW939,'FP Haupt'!$A:$M,12,FALSE)</f>
        <v>#N/A</v>
      </c>
      <c r="BT939" s="120" t="e">
        <f>VLOOKUP($BW939,'Anlage 1d'!$A:$M,11,FALSE)</f>
        <v>#N/A</v>
      </c>
      <c r="BU939" s="120" t="e">
        <f>VLOOKUP($BW939,'Anlage 1e'!$A:$M,13,FALSE)</f>
        <v>#N/A</v>
      </c>
      <c r="BV939" s="120" t="e">
        <f>VLOOKUP($BW939,'FP Beleg'!$A:$M,13,FALSE)</f>
        <v>#N/A</v>
      </c>
      <c r="BW939" s="119" t="str">
        <f t="shared" si="28"/>
        <v/>
      </c>
      <c r="BZ939" s="119" t="str">
        <f t="shared" si="29"/>
        <v>2</v>
      </c>
      <c r="CA939" s="119">
        <f t="shared" si="30"/>
        <v>1</v>
      </c>
      <c r="CB939" s="119" t="e">
        <f t="shared" si="31"/>
        <v>#N/A</v>
      </c>
      <c r="CC939" s="120" t="e">
        <f>VLOOKUP($CG939,'FP Haupt'!$A:$M,11,FALSE)</f>
        <v>#N/A</v>
      </c>
      <c r="CD939" s="120" t="e">
        <f>VLOOKUP($CG939,'Anlage 1d'!$A:$M,10,FALSE)</f>
        <v>#N/A</v>
      </c>
      <c r="CE939" s="120" t="e">
        <f>VLOOKUP($CG939,'Anlage 1e'!$A:$M,12,FALSE)</f>
        <v>#N/A</v>
      </c>
      <c r="CF939" s="120" t="e">
        <f>VLOOKUP($CG939,'FP Beleg'!$A:$M,12,FALSE)</f>
        <v>#N/A</v>
      </c>
      <c r="CG939" s="119" t="str">
        <f t="shared" si="32"/>
        <v/>
      </c>
      <c r="CJ939" s="119" t="str">
        <f t="shared" si="118"/>
        <v>2</v>
      </c>
      <c r="CK939" s="119">
        <f t="shared" si="122"/>
        <v>1</v>
      </c>
      <c r="CL939" s="119" t="e">
        <f t="shared" si="123"/>
        <v>#N/A</v>
      </c>
      <c r="CM939" s="120" t="e">
        <f>VLOOKUP($CQ939,'FP Haupt'!$A:$O,15,FALSE)</f>
        <v>#N/A</v>
      </c>
      <c r="CN939" s="120" t="e">
        <f>VLOOKUP($CQ939,'Anlage 1d'!$A:$O,15,FALSE)</f>
        <v>#N/A</v>
      </c>
      <c r="CO939" s="120" t="e">
        <f>VLOOKUP($CQ939,'Anlage 1e'!$A:$Q,17,FALSE)</f>
        <v>#N/A</v>
      </c>
      <c r="CP939" s="120" t="e">
        <f>VLOOKUP($CQ939,'FP Beleg'!$A:$P,16,FALSE)</f>
        <v>#N/A</v>
      </c>
      <c r="CQ939" s="119" t="str">
        <f t="shared" si="119"/>
        <v/>
      </c>
    </row>
    <row r="940" spans="1:95" x14ac:dyDescent="0.2">
      <c r="A940" s="111"/>
      <c r="B940" s="112" t="str">
        <f>IF(A940="","",IF(ISERROR(VLOOKUP(MID(A940,1,4),'FP Haupt'!$A:$M,4,FALSE)),"keine DRG gemäß FPV",VLOOKUP(MID(A940,1,4),'FP Haupt'!$A:$M,4,FALSE)))</f>
        <v/>
      </c>
      <c r="C940" s="113">
        <f t="shared" si="39"/>
        <v>0</v>
      </c>
      <c r="D940" s="114" t="str">
        <f t="shared" si="1"/>
        <v/>
      </c>
      <c r="E940" s="114" t="str">
        <f t="shared" si="2"/>
        <v/>
      </c>
      <c r="F940" s="115"/>
      <c r="G940" s="115"/>
      <c r="H940" s="116" t="str">
        <f t="shared" si="3"/>
        <v/>
      </c>
      <c r="I940" s="117">
        <f t="shared" si="4"/>
        <v>0</v>
      </c>
      <c r="J940" s="115"/>
      <c r="K940" s="115"/>
      <c r="L940" s="116" t="str">
        <f t="shared" si="5"/>
        <v/>
      </c>
      <c r="M940" s="114">
        <f t="shared" si="6"/>
        <v>0</v>
      </c>
      <c r="N940" s="115"/>
      <c r="O940" s="115"/>
      <c r="P940" s="116" t="str">
        <f t="shared" si="7"/>
        <v/>
      </c>
      <c r="Q940" s="114">
        <f t="shared" si="8"/>
        <v>0</v>
      </c>
      <c r="R940" s="115"/>
      <c r="S940" s="115"/>
      <c r="T940" s="116" t="str">
        <f t="shared" si="9"/>
        <v/>
      </c>
      <c r="U940" s="114">
        <f t="shared" si="10"/>
        <v>0</v>
      </c>
      <c r="V940" s="115"/>
      <c r="W940" s="115"/>
      <c r="X940" s="116" t="str">
        <f t="shared" si="11"/>
        <v/>
      </c>
      <c r="Y940" s="117">
        <f t="shared" si="12"/>
        <v>0</v>
      </c>
      <c r="Z940" s="115"/>
      <c r="AA940" s="602" t="str">
        <f t="shared" si="120"/>
        <v/>
      </c>
      <c r="AB940" s="603">
        <f t="shared" si="121"/>
        <v>0</v>
      </c>
      <c r="AG940" s="119" t="str">
        <f t="shared" si="13"/>
        <v>Z</v>
      </c>
      <c r="AH940" s="119">
        <f t="shared" si="14"/>
        <v>9</v>
      </c>
      <c r="AI940" s="119" t="e">
        <f t="shared" si="15"/>
        <v>#N/A</v>
      </c>
      <c r="AJ940" s="120" t="e">
        <f>VLOOKUP($AS940,'FP Haupt'!$A:$M,6,FALSE)</f>
        <v>#N/A</v>
      </c>
      <c r="AK940" s="120" t="e">
        <f>VLOOKUP($AS940,'FP Beleg'!$A:$M,4,FALSE)</f>
        <v>#N/A</v>
      </c>
      <c r="AL940" s="120" t="e">
        <f>VLOOKUP($AS940,'FP Beleg'!$A:$M,5,FALSE)</f>
        <v>#N/A</v>
      </c>
      <c r="AM940" s="120" t="e">
        <f>VLOOKUP($AS940,'FP Beleg'!$A:$M,6,FALSE)</f>
        <v>#N/A</v>
      </c>
      <c r="AN940" s="120" t="e">
        <f>VLOOKUP($AS940,'FP Beleg'!$A:$M,7,FALSE)</f>
        <v>#N/A</v>
      </c>
      <c r="AO940" s="120" t="e">
        <f>VLOOKUP($AS940,'Anlage 1d'!$A:$M,4,FALSE)</f>
        <v>#N/A</v>
      </c>
      <c r="AP940" s="120" t="e">
        <f>VLOOKUP($AS940,'Anlage 1e'!$A:$M,4,FALSE)</f>
        <v>#N/A</v>
      </c>
      <c r="AQ940" s="120" t="e">
        <f>VLOOKUP($AS940,'Anlage 1e'!$A:$M,5,FALSE)</f>
        <v>#N/A</v>
      </c>
      <c r="AR940" s="120" t="e">
        <f>VLOOKUP($AS940,'FP Haupt'!$A:$M,5,FALSE)</f>
        <v>#N/A</v>
      </c>
      <c r="AS940" s="119" t="str">
        <f t="shared" si="16"/>
        <v/>
      </c>
      <c r="AV940" s="119" t="str">
        <f t="shared" si="17"/>
        <v>2</v>
      </c>
      <c r="AW940" s="119">
        <f t="shared" si="18"/>
        <v>1</v>
      </c>
      <c r="AX940" s="119" t="e">
        <f t="shared" si="19"/>
        <v>#N/A</v>
      </c>
      <c r="AY940" s="120" t="e">
        <f>VLOOKUP($BC940,'FP Haupt'!$A:$M,9,FALSE)</f>
        <v>#N/A</v>
      </c>
      <c r="AZ940" s="120" t="e">
        <f>VLOOKUP($BC940,'Anlage 1d'!$A:$M,8,FALSE)</f>
        <v>#N/A</v>
      </c>
      <c r="BA940" s="120" t="e">
        <f>VLOOKUP($BC940,'Anlage 1e'!$A:$M,10,FALSE)</f>
        <v>#N/A</v>
      </c>
      <c r="BB940" s="120" t="e">
        <f>VLOOKUP($BC940,'FP Beleg'!$A:$M,10,FALSE)</f>
        <v>#N/A</v>
      </c>
      <c r="BC940" s="119" t="str">
        <f t="shared" si="20"/>
        <v/>
      </c>
      <c r="BF940" s="119" t="str">
        <f t="shared" si="21"/>
        <v>2</v>
      </c>
      <c r="BG940" s="119">
        <f t="shared" si="22"/>
        <v>1</v>
      </c>
      <c r="BH940" s="119" t="e">
        <f t="shared" si="23"/>
        <v>#N/A</v>
      </c>
      <c r="BI940" s="120" t="e">
        <f>VLOOKUP($BM940,'FP Haupt'!$A:$M,12,FALSE)</f>
        <v>#N/A</v>
      </c>
      <c r="BJ940" s="120" t="e">
        <f>VLOOKUP($BM940,'Anlage 1d'!$A:$M,11,FALSE)</f>
        <v>#N/A</v>
      </c>
      <c r="BK940" s="120" t="e">
        <f>VLOOKUP($BM940,'Anlage 1e'!$A:$M,13,FALSE)</f>
        <v>#N/A</v>
      </c>
      <c r="BL940" s="120" t="e">
        <f>VLOOKUP($BM940,'FP Beleg'!$A:$M,13,FALSE)</f>
        <v>#N/A</v>
      </c>
      <c r="BM940" s="119" t="str">
        <f t="shared" si="24"/>
        <v/>
      </c>
      <c r="BP940" s="119" t="str">
        <f t="shared" si="25"/>
        <v>2</v>
      </c>
      <c r="BQ940" s="119">
        <f t="shared" si="26"/>
        <v>1</v>
      </c>
      <c r="BR940" s="119" t="e">
        <f t="shared" si="27"/>
        <v>#N/A</v>
      </c>
      <c r="BS940" s="120" t="e">
        <f>VLOOKUP($BW940,'FP Haupt'!$A:$M,12,FALSE)</f>
        <v>#N/A</v>
      </c>
      <c r="BT940" s="120" t="e">
        <f>VLOOKUP($BW940,'Anlage 1d'!$A:$M,11,FALSE)</f>
        <v>#N/A</v>
      </c>
      <c r="BU940" s="120" t="e">
        <f>VLOOKUP($BW940,'Anlage 1e'!$A:$M,13,FALSE)</f>
        <v>#N/A</v>
      </c>
      <c r="BV940" s="120" t="e">
        <f>VLOOKUP($BW940,'FP Beleg'!$A:$M,13,FALSE)</f>
        <v>#N/A</v>
      </c>
      <c r="BW940" s="119" t="str">
        <f t="shared" si="28"/>
        <v/>
      </c>
      <c r="BZ940" s="119" t="str">
        <f t="shared" si="29"/>
        <v>2</v>
      </c>
      <c r="CA940" s="119">
        <f t="shared" si="30"/>
        <v>1</v>
      </c>
      <c r="CB940" s="119" t="e">
        <f t="shared" si="31"/>
        <v>#N/A</v>
      </c>
      <c r="CC940" s="120" t="e">
        <f>VLOOKUP($CG940,'FP Haupt'!$A:$M,11,FALSE)</f>
        <v>#N/A</v>
      </c>
      <c r="CD940" s="120" t="e">
        <f>VLOOKUP($CG940,'Anlage 1d'!$A:$M,10,FALSE)</f>
        <v>#N/A</v>
      </c>
      <c r="CE940" s="120" t="e">
        <f>VLOOKUP($CG940,'Anlage 1e'!$A:$M,12,FALSE)</f>
        <v>#N/A</v>
      </c>
      <c r="CF940" s="120" t="e">
        <f>VLOOKUP($CG940,'FP Beleg'!$A:$M,12,FALSE)</f>
        <v>#N/A</v>
      </c>
      <c r="CG940" s="119" t="str">
        <f t="shared" si="32"/>
        <v/>
      </c>
      <c r="CJ940" s="119" t="str">
        <f t="shared" si="118"/>
        <v>2</v>
      </c>
      <c r="CK940" s="119">
        <f t="shared" si="122"/>
        <v>1</v>
      </c>
      <c r="CL940" s="119" t="e">
        <f t="shared" si="123"/>
        <v>#N/A</v>
      </c>
      <c r="CM940" s="120" t="e">
        <f>VLOOKUP($CQ940,'FP Haupt'!$A:$O,15,FALSE)</f>
        <v>#N/A</v>
      </c>
      <c r="CN940" s="120" t="e">
        <f>VLOOKUP($CQ940,'Anlage 1d'!$A:$O,15,FALSE)</f>
        <v>#N/A</v>
      </c>
      <c r="CO940" s="120" t="e">
        <f>VLOOKUP($CQ940,'Anlage 1e'!$A:$Q,17,FALSE)</f>
        <v>#N/A</v>
      </c>
      <c r="CP940" s="120" t="e">
        <f>VLOOKUP($CQ940,'FP Beleg'!$A:$P,16,FALSE)</f>
        <v>#N/A</v>
      </c>
      <c r="CQ940" s="119" t="str">
        <f t="shared" si="119"/>
        <v/>
      </c>
    </row>
    <row r="941" spans="1:95" x14ac:dyDescent="0.2">
      <c r="A941" s="111"/>
      <c r="B941" s="112" t="str">
        <f>IF(A941="","",IF(ISERROR(VLOOKUP(MID(A941,1,4),'FP Haupt'!$A:$M,4,FALSE)),"keine DRG gemäß FPV",VLOOKUP(MID(A941,1,4),'FP Haupt'!$A:$M,4,FALSE)))</f>
        <v/>
      </c>
      <c r="C941" s="113">
        <f t="shared" si="39"/>
        <v>0</v>
      </c>
      <c r="D941" s="114" t="str">
        <f t="shared" si="1"/>
        <v/>
      </c>
      <c r="E941" s="114" t="str">
        <f t="shared" si="2"/>
        <v/>
      </c>
      <c r="F941" s="115"/>
      <c r="G941" s="115"/>
      <c r="H941" s="116" t="str">
        <f t="shared" si="3"/>
        <v/>
      </c>
      <c r="I941" s="117">
        <f t="shared" si="4"/>
        <v>0</v>
      </c>
      <c r="J941" s="115"/>
      <c r="K941" s="115"/>
      <c r="L941" s="116" t="str">
        <f t="shared" si="5"/>
        <v/>
      </c>
      <c r="M941" s="114">
        <f t="shared" si="6"/>
        <v>0</v>
      </c>
      <c r="N941" s="115"/>
      <c r="O941" s="115"/>
      <c r="P941" s="116" t="str">
        <f t="shared" si="7"/>
        <v/>
      </c>
      <c r="Q941" s="114">
        <f t="shared" si="8"/>
        <v>0</v>
      </c>
      <c r="R941" s="115"/>
      <c r="S941" s="115"/>
      <c r="T941" s="116" t="str">
        <f t="shared" si="9"/>
        <v/>
      </c>
      <c r="U941" s="114">
        <f t="shared" si="10"/>
        <v>0</v>
      </c>
      <c r="V941" s="115"/>
      <c r="W941" s="115"/>
      <c r="X941" s="116" t="str">
        <f t="shared" si="11"/>
        <v/>
      </c>
      <c r="Y941" s="117">
        <f t="shared" si="12"/>
        <v>0</v>
      </c>
      <c r="Z941" s="115"/>
      <c r="AA941" s="602" t="str">
        <f t="shared" si="120"/>
        <v/>
      </c>
      <c r="AB941" s="603">
        <f t="shared" si="121"/>
        <v>0</v>
      </c>
      <c r="AG941" s="119" t="str">
        <f t="shared" si="13"/>
        <v>Z</v>
      </c>
      <c r="AH941" s="119">
        <f t="shared" si="14"/>
        <v>9</v>
      </c>
      <c r="AI941" s="119" t="e">
        <f t="shared" si="15"/>
        <v>#N/A</v>
      </c>
      <c r="AJ941" s="120" t="e">
        <f>VLOOKUP($AS941,'FP Haupt'!$A:$M,6,FALSE)</f>
        <v>#N/A</v>
      </c>
      <c r="AK941" s="120" t="e">
        <f>VLOOKUP($AS941,'FP Beleg'!$A:$M,4,FALSE)</f>
        <v>#N/A</v>
      </c>
      <c r="AL941" s="120" t="e">
        <f>VLOOKUP($AS941,'FP Beleg'!$A:$M,5,FALSE)</f>
        <v>#N/A</v>
      </c>
      <c r="AM941" s="120" t="e">
        <f>VLOOKUP($AS941,'FP Beleg'!$A:$M,6,FALSE)</f>
        <v>#N/A</v>
      </c>
      <c r="AN941" s="120" t="e">
        <f>VLOOKUP($AS941,'FP Beleg'!$A:$M,7,FALSE)</f>
        <v>#N/A</v>
      </c>
      <c r="AO941" s="120" t="e">
        <f>VLOOKUP($AS941,'Anlage 1d'!$A:$M,4,FALSE)</f>
        <v>#N/A</v>
      </c>
      <c r="AP941" s="120" t="e">
        <f>VLOOKUP($AS941,'Anlage 1e'!$A:$M,4,FALSE)</f>
        <v>#N/A</v>
      </c>
      <c r="AQ941" s="120" t="e">
        <f>VLOOKUP($AS941,'Anlage 1e'!$A:$M,5,FALSE)</f>
        <v>#N/A</v>
      </c>
      <c r="AR941" s="120" t="e">
        <f>VLOOKUP($AS941,'FP Haupt'!$A:$M,5,FALSE)</f>
        <v>#N/A</v>
      </c>
      <c r="AS941" s="119" t="str">
        <f t="shared" si="16"/>
        <v/>
      </c>
      <c r="AV941" s="119" t="str">
        <f t="shared" si="17"/>
        <v>2</v>
      </c>
      <c r="AW941" s="119">
        <f t="shared" si="18"/>
        <v>1</v>
      </c>
      <c r="AX941" s="119" t="e">
        <f t="shared" si="19"/>
        <v>#N/A</v>
      </c>
      <c r="AY941" s="120" t="e">
        <f>VLOOKUP($BC941,'FP Haupt'!$A:$M,9,FALSE)</f>
        <v>#N/A</v>
      </c>
      <c r="AZ941" s="120" t="e">
        <f>VLOOKUP($BC941,'Anlage 1d'!$A:$M,8,FALSE)</f>
        <v>#N/A</v>
      </c>
      <c r="BA941" s="120" t="e">
        <f>VLOOKUP($BC941,'Anlage 1e'!$A:$M,10,FALSE)</f>
        <v>#N/A</v>
      </c>
      <c r="BB941" s="120" t="e">
        <f>VLOOKUP($BC941,'FP Beleg'!$A:$M,10,FALSE)</f>
        <v>#N/A</v>
      </c>
      <c r="BC941" s="119" t="str">
        <f t="shared" si="20"/>
        <v/>
      </c>
      <c r="BF941" s="119" t="str">
        <f t="shared" si="21"/>
        <v>2</v>
      </c>
      <c r="BG941" s="119">
        <f t="shared" si="22"/>
        <v>1</v>
      </c>
      <c r="BH941" s="119" t="e">
        <f t="shared" si="23"/>
        <v>#N/A</v>
      </c>
      <c r="BI941" s="120" t="e">
        <f>VLOOKUP($BM941,'FP Haupt'!$A:$M,12,FALSE)</f>
        <v>#N/A</v>
      </c>
      <c r="BJ941" s="120" t="e">
        <f>VLOOKUP($BM941,'Anlage 1d'!$A:$M,11,FALSE)</f>
        <v>#N/A</v>
      </c>
      <c r="BK941" s="120" t="e">
        <f>VLOOKUP($BM941,'Anlage 1e'!$A:$M,13,FALSE)</f>
        <v>#N/A</v>
      </c>
      <c r="BL941" s="120" t="e">
        <f>VLOOKUP($BM941,'FP Beleg'!$A:$M,13,FALSE)</f>
        <v>#N/A</v>
      </c>
      <c r="BM941" s="119" t="str">
        <f t="shared" si="24"/>
        <v/>
      </c>
      <c r="BP941" s="119" t="str">
        <f t="shared" si="25"/>
        <v>2</v>
      </c>
      <c r="BQ941" s="119">
        <f t="shared" si="26"/>
        <v>1</v>
      </c>
      <c r="BR941" s="119" t="e">
        <f t="shared" si="27"/>
        <v>#N/A</v>
      </c>
      <c r="BS941" s="120" t="e">
        <f>VLOOKUP($BW941,'FP Haupt'!$A:$M,12,FALSE)</f>
        <v>#N/A</v>
      </c>
      <c r="BT941" s="120" t="e">
        <f>VLOOKUP($BW941,'Anlage 1d'!$A:$M,11,FALSE)</f>
        <v>#N/A</v>
      </c>
      <c r="BU941" s="120" t="e">
        <f>VLOOKUP($BW941,'Anlage 1e'!$A:$M,13,FALSE)</f>
        <v>#N/A</v>
      </c>
      <c r="BV941" s="120" t="e">
        <f>VLOOKUP($BW941,'FP Beleg'!$A:$M,13,FALSE)</f>
        <v>#N/A</v>
      </c>
      <c r="BW941" s="119" t="str">
        <f t="shared" si="28"/>
        <v/>
      </c>
      <c r="BZ941" s="119" t="str">
        <f t="shared" si="29"/>
        <v>2</v>
      </c>
      <c r="CA941" s="119">
        <f t="shared" si="30"/>
        <v>1</v>
      </c>
      <c r="CB941" s="119" t="e">
        <f t="shared" si="31"/>
        <v>#N/A</v>
      </c>
      <c r="CC941" s="120" t="e">
        <f>VLOOKUP($CG941,'FP Haupt'!$A:$M,11,FALSE)</f>
        <v>#N/A</v>
      </c>
      <c r="CD941" s="120" t="e">
        <f>VLOOKUP($CG941,'Anlage 1d'!$A:$M,10,FALSE)</f>
        <v>#N/A</v>
      </c>
      <c r="CE941" s="120" t="e">
        <f>VLOOKUP($CG941,'Anlage 1e'!$A:$M,12,FALSE)</f>
        <v>#N/A</v>
      </c>
      <c r="CF941" s="120" t="e">
        <f>VLOOKUP($CG941,'FP Beleg'!$A:$M,12,FALSE)</f>
        <v>#N/A</v>
      </c>
      <c r="CG941" s="119" t="str">
        <f t="shared" si="32"/>
        <v/>
      </c>
      <c r="CJ941" s="119" t="str">
        <f t="shared" si="118"/>
        <v>2</v>
      </c>
      <c r="CK941" s="119">
        <f t="shared" si="122"/>
        <v>1</v>
      </c>
      <c r="CL941" s="119" t="e">
        <f t="shared" si="123"/>
        <v>#N/A</v>
      </c>
      <c r="CM941" s="120" t="e">
        <f>VLOOKUP($CQ941,'FP Haupt'!$A:$O,15,FALSE)</f>
        <v>#N/A</v>
      </c>
      <c r="CN941" s="120" t="e">
        <f>VLOOKUP($CQ941,'Anlage 1d'!$A:$O,15,FALSE)</f>
        <v>#N/A</v>
      </c>
      <c r="CO941" s="120" t="e">
        <f>VLOOKUP($CQ941,'Anlage 1e'!$A:$Q,17,FALSE)</f>
        <v>#N/A</v>
      </c>
      <c r="CP941" s="120" t="e">
        <f>VLOOKUP($CQ941,'FP Beleg'!$A:$P,16,FALSE)</f>
        <v>#N/A</v>
      </c>
      <c r="CQ941" s="119" t="str">
        <f t="shared" si="119"/>
        <v/>
      </c>
    </row>
    <row r="942" spans="1:95" x14ac:dyDescent="0.2">
      <c r="A942" s="111"/>
      <c r="B942" s="112" t="str">
        <f>IF(A942="","",IF(ISERROR(VLOOKUP(MID(A942,1,4),'FP Haupt'!$A:$M,4,FALSE)),"keine DRG gemäß FPV",VLOOKUP(MID(A942,1,4),'FP Haupt'!$A:$M,4,FALSE)))</f>
        <v/>
      </c>
      <c r="C942" s="113">
        <f t="shared" si="39"/>
        <v>0</v>
      </c>
      <c r="D942" s="114" t="str">
        <f t="shared" si="1"/>
        <v/>
      </c>
      <c r="E942" s="114" t="str">
        <f t="shared" si="2"/>
        <v/>
      </c>
      <c r="F942" s="115"/>
      <c r="G942" s="115"/>
      <c r="H942" s="116" t="str">
        <f t="shared" si="3"/>
        <v/>
      </c>
      <c r="I942" s="117">
        <f t="shared" si="4"/>
        <v>0</v>
      </c>
      <c r="J942" s="115"/>
      <c r="K942" s="115"/>
      <c r="L942" s="116" t="str">
        <f t="shared" si="5"/>
        <v/>
      </c>
      <c r="M942" s="114">
        <f t="shared" si="6"/>
        <v>0</v>
      </c>
      <c r="N942" s="115"/>
      <c r="O942" s="115"/>
      <c r="P942" s="116" t="str">
        <f t="shared" si="7"/>
        <v/>
      </c>
      <c r="Q942" s="114">
        <f t="shared" si="8"/>
        <v>0</v>
      </c>
      <c r="R942" s="115"/>
      <c r="S942" s="115"/>
      <c r="T942" s="116" t="str">
        <f t="shared" si="9"/>
        <v/>
      </c>
      <c r="U942" s="114">
        <f t="shared" si="10"/>
        <v>0</v>
      </c>
      <c r="V942" s="115"/>
      <c r="W942" s="115"/>
      <c r="X942" s="116" t="str">
        <f t="shared" si="11"/>
        <v/>
      </c>
      <c r="Y942" s="117">
        <f t="shared" si="12"/>
        <v>0</v>
      </c>
      <c r="Z942" s="115"/>
      <c r="AA942" s="602" t="str">
        <f t="shared" si="120"/>
        <v/>
      </c>
      <c r="AB942" s="603">
        <f t="shared" si="121"/>
        <v>0</v>
      </c>
      <c r="AG942" s="119" t="str">
        <f t="shared" si="13"/>
        <v>Z</v>
      </c>
      <c r="AH942" s="119">
        <f t="shared" si="14"/>
        <v>9</v>
      </c>
      <c r="AI942" s="119" t="e">
        <f t="shared" si="15"/>
        <v>#N/A</v>
      </c>
      <c r="AJ942" s="120" t="e">
        <f>VLOOKUP($AS942,'FP Haupt'!$A:$M,6,FALSE)</f>
        <v>#N/A</v>
      </c>
      <c r="AK942" s="120" t="e">
        <f>VLOOKUP($AS942,'FP Beleg'!$A:$M,4,FALSE)</f>
        <v>#N/A</v>
      </c>
      <c r="AL942" s="120" t="e">
        <f>VLOOKUP($AS942,'FP Beleg'!$A:$M,5,FALSE)</f>
        <v>#N/A</v>
      </c>
      <c r="AM942" s="120" t="e">
        <f>VLOOKUP($AS942,'FP Beleg'!$A:$M,6,FALSE)</f>
        <v>#N/A</v>
      </c>
      <c r="AN942" s="120" t="e">
        <f>VLOOKUP($AS942,'FP Beleg'!$A:$M,7,FALSE)</f>
        <v>#N/A</v>
      </c>
      <c r="AO942" s="120" t="e">
        <f>VLOOKUP($AS942,'Anlage 1d'!$A:$M,4,FALSE)</f>
        <v>#N/A</v>
      </c>
      <c r="AP942" s="120" t="e">
        <f>VLOOKUP($AS942,'Anlage 1e'!$A:$M,4,FALSE)</f>
        <v>#N/A</v>
      </c>
      <c r="AQ942" s="120" t="e">
        <f>VLOOKUP($AS942,'Anlage 1e'!$A:$M,5,FALSE)</f>
        <v>#N/A</v>
      </c>
      <c r="AR942" s="120" t="e">
        <f>VLOOKUP($AS942,'FP Haupt'!$A:$M,5,FALSE)</f>
        <v>#N/A</v>
      </c>
      <c r="AS942" s="119" t="str">
        <f t="shared" si="16"/>
        <v/>
      </c>
      <c r="AV942" s="119" t="str">
        <f t="shared" si="17"/>
        <v>2</v>
      </c>
      <c r="AW942" s="119">
        <f t="shared" si="18"/>
        <v>1</v>
      </c>
      <c r="AX942" s="119" t="e">
        <f t="shared" si="19"/>
        <v>#N/A</v>
      </c>
      <c r="AY942" s="120" t="e">
        <f>VLOOKUP($BC942,'FP Haupt'!$A:$M,9,FALSE)</f>
        <v>#N/A</v>
      </c>
      <c r="AZ942" s="120" t="e">
        <f>VLOOKUP($BC942,'Anlage 1d'!$A:$M,8,FALSE)</f>
        <v>#N/A</v>
      </c>
      <c r="BA942" s="120" t="e">
        <f>VLOOKUP($BC942,'Anlage 1e'!$A:$M,10,FALSE)</f>
        <v>#N/A</v>
      </c>
      <c r="BB942" s="120" t="e">
        <f>VLOOKUP($BC942,'FP Beleg'!$A:$M,10,FALSE)</f>
        <v>#N/A</v>
      </c>
      <c r="BC942" s="119" t="str">
        <f t="shared" si="20"/>
        <v/>
      </c>
      <c r="BF942" s="119" t="str">
        <f t="shared" si="21"/>
        <v>2</v>
      </c>
      <c r="BG942" s="119">
        <f t="shared" si="22"/>
        <v>1</v>
      </c>
      <c r="BH942" s="119" t="e">
        <f t="shared" si="23"/>
        <v>#N/A</v>
      </c>
      <c r="BI942" s="120" t="e">
        <f>VLOOKUP($BM942,'FP Haupt'!$A:$M,12,FALSE)</f>
        <v>#N/A</v>
      </c>
      <c r="BJ942" s="120" t="e">
        <f>VLOOKUP($BM942,'Anlage 1d'!$A:$M,11,FALSE)</f>
        <v>#N/A</v>
      </c>
      <c r="BK942" s="120" t="e">
        <f>VLOOKUP($BM942,'Anlage 1e'!$A:$M,13,FALSE)</f>
        <v>#N/A</v>
      </c>
      <c r="BL942" s="120" t="e">
        <f>VLOOKUP($BM942,'FP Beleg'!$A:$M,13,FALSE)</f>
        <v>#N/A</v>
      </c>
      <c r="BM942" s="119" t="str">
        <f t="shared" si="24"/>
        <v/>
      </c>
      <c r="BP942" s="119" t="str">
        <f t="shared" si="25"/>
        <v>2</v>
      </c>
      <c r="BQ942" s="119">
        <f t="shared" si="26"/>
        <v>1</v>
      </c>
      <c r="BR942" s="119" t="e">
        <f t="shared" si="27"/>
        <v>#N/A</v>
      </c>
      <c r="BS942" s="120" t="e">
        <f>VLOOKUP($BW942,'FP Haupt'!$A:$M,12,FALSE)</f>
        <v>#N/A</v>
      </c>
      <c r="BT942" s="120" t="e">
        <f>VLOOKUP($BW942,'Anlage 1d'!$A:$M,11,FALSE)</f>
        <v>#N/A</v>
      </c>
      <c r="BU942" s="120" t="e">
        <f>VLOOKUP($BW942,'Anlage 1e'!$A:$M,13,FALSE)</f>
        <v>#N/A</v>
      </c>
      <c r="BV942" s="120" t="e">
        <f>VLOOKUP($BW942,'FP Beleg'!$A:$M,13,FALSE)</f>
        <v>#N/A</v>
      </c>
      <c r="BW942" s="119" t="str">
        <f t="shared" si="28"/>
        <v/>
      </c>
      <c r="BZ942" s="119" t="str">
        <f t="shared" si="29"/>
        <v>2</v>
      </c>
      <c r="CA942" s="119">
        <f t="shared" si="30"/>
        <v>1</v>
      </c>
      <c r="CB942" s="119" t="e">
        <f t="shared" si="31"/>
        <v>#N/A</v>
      </c>
      <c r="CC942" s="120" t="e">
        <f>VLOOKUP($CG942,'FP Haupt'!$A:$M,11,FALSE)</f>
        <v>#N/A</v>
      </c>
      <c r="CD942" s="120" t="e">
        <f>VLOOKUP($CG942,'Anlage 1d'!$A:$M,10,FALSE)</f>
        <v>#N/A</v>
      </c>
      <c r="CE942" s="120" t="e">
        <f>VLOOKUP($CG942,'Anlage 1e'!$A:$M,12,FALSE)</f>
        <v>#N/A</v>
      </c>
      <c r="CF942" s="120" t="e">
        <f>VLOOKUP($CG942,'FP Beleg'!$A:$M,12,FALSE)</f>
        <v>#N/A</v>
      </c>
      <c r="CG942" s="119" t="str">
        <f t="shared" si="32"/>
        <v/>
      </c>
      <c r="CJ942" s="119" t="str">
        <f t="shared" si="118"/>
        <v>2</v>
      </c>
      <c r="CK942" s="119">
        <f t="shared" si="122"/>
        <v>1</v>
      </c>
      <c r="CL942" s="119" t="e">
        <f t="shared" si="123"/>
        <v>#N/A</v>
      </c>
      <c r="CM942" s="120" t="e">
        <f>VLOOKUP($CQ942,'FP Haupt'!$A:$O,15,FALSE)</f>
        <v>#N/A</v>
      </c>
      <c r="CN942" s="120" t="e">
        <f>VLOOKUP($CQ942,'Anlage 1d'!$A:$O,15,FALSE)</f>
        <v>#N/A</v>
      </c>
      <c r="CO942" s="120" t="e">
        <f>VLOOKUP($CQ942,'Anlage 1e'!$A:$Q,17,FALSE)</f>
        <v>#N/A</v>
      </c>
      <c r="CP942" s="120" t="e">
        <f>VLOOKUP($CQ942,'FP Beleg'!$A:$P,16,FALSE)</f>
        <v>#N/A</v>
      </c>
      <c r="CQ942" s="119" t="str">
        <f t="shared" si="119"/>
        <v/>
      </c>
    </row>
    <row r="943" spans="1:95" x14ac:dyDescent="0.2">
      <c r="A943" s="111"/>
      <c r="B943" s="112" t="str">
        <f>IF(A943="","",IF(ISERROR(VLOOKUP(MID(A943,1,4),'FP Haupt'!$A:$M,4,FALSE)),"keine DRG gemäß FPV",VLOOKUP(MID(A943,1,4),'FP Haupt'!$A:$M,4,FALSE)))</f>
        <v/>
      </c>
      <c r="C943" s="113">
        <f t="shared" si="39"/>
        <v>0</v>
      </c>
      <c r="D943" s="114" t="str">
        <f t="shared" si="1"/>
        <v/>
      </c>
      <c r="E943" s="114" t="str">
        <f t="shared" si="2"/>
        <v/>
      </c>
      <c r="F943" s="115"/>
      <c r="G943" s="115"/>
      <c r="H943" s="116" t="str">
        <f t="shared" si="3"/>
        <v/>
      </c>
      <c r="I943" s="117">
        <f t="shared" si="4"/>
        <v>0</v>
      </c>
      <c r="J943" s="115"/>
      <c r="K943" s="115"/>
      <c r="L943" s="116" t="str">
        <f t="shared" si="5"/>
        <v/>
      </c>
      <c r="M943" s="114">
        <f t="shared" si="6"/>
        <v>0</v>
      </c>
      <c r="N943" s="115"/>
      <c r="O943" s="115"/>
      <c r="P943" s="116" t="str">
        <f t="shared" si="7"/>
        <v/>
      </c>
      <c r="Q943" s="114">
        <f t="shared" si="8"/>
        <v>0</v>
      </c>
      <c r="R943" s="115"/>
      <c r="S943" s="115"/>
      <c r="T943" s="116" t="str">
        <f t="shared" si="9"/>
        <v/>
      </c>
      <c r="U943" s="114">
        <f t="shared" si="10"/>
        <v>0</v>
      </c>
      <c r="V943" s="115"/>
      <c r="W943" s="115"/>
      <c r="X943" s="116" t="str">
        <f t="shared" si="11"/>
        <v/>
      </c>
      <c r="Y943" s="117">
        <f t="shared" si="12"/>
        <v>0</v>
      </c>
      <c r="Z943" s="115"/>
      <c r="AA943" s="602" t="str">
        <f t="shared" si="120"/>
        <v/>
      </c>
      <c r="AB943" s="603">
        <f t="shared" si="121"/>
        <v>0</v>
      </c>
      <c r="AG943" s="119" t="str">
        <f t="shared" si="13"/>
        <v>Z</v>
      </c>
      <c r="AH943" s="119">
        <f t="shared" si="14"/>
        <v>9</v>
      </c>
      <c r="AI943" s="119" t="e">
        <f t="shared" si="15"/>
        <v>#N/A</v>
      </c>
      <c r="AJ943" s="120" t="e">
        <f>VLOOKUP($AS943,'FP Haupt'!$A:$M,6,FALSE)</f>
        <v>#N/A</v>
      </c>
      <c r="AK943" s="120" t="e">
        <f>VLOOKUP($AS943,'FP Beleg'!$A:$M,4,FALSE)</f>
        <v>#N/A</v>
      </c>
      <c r="AL943" s="120" t="e">
        <f>VLOOKUP($AS943,'FP Beleg'!$A:$M,5,FALSE)</f>
        <v>#N/A</v>
      </c>
      <c r="AM943" s="120" t="e">
        <f>VLOOKUP($AS943,'FP Beleg'!$A:$M,6,FALSE)</f>
        <v>#N/A</v>
      </c>
      <c r="AN943" s="120" t="e">
        <f>VLOOKUP($AS943,'FP Beleg'!$A:$M,7,FALSE)</f>
        <v>#N/A</v>
      </c>
      <c r="AO943" s="120" t="e">
        <f>VLOOKUP($AS943,'Anlage 1d'!$A:$M,4,FALSE)</f>
        <v>#N/A</v>
      </c>
      <c r="AP943" s="120" t="e">
        <f>VLOOKUP($AS943,'Anlage 1e'!$A:$M,4,FALSE)</f>
        <v>#N/A</v>
      </c>
      <c r="AQ943" s="120" t="e">
        <f>VLOOKUP($AS943,'Anlage 1e'!$A:$M,5,FALSE)</f>
        <v>#N/A</v>
      </c>
      <c r="AR943" s="120" t="e">
        <f>VLOOKUP($AS943,'FP Haupt'!$A:$M,5,FALSE)</f>
        <v>#N/A</v>
      </c>
      <c r="AS943" s="119" t="str">
        <f t="shared" si="16"/>
        <v/>
      </c>
      <c r="AV943" s="119" t="str">
        <f t="shared" si="17"/>
        <v>2</v>
      </c>
      <c r="AW943" s="119">
        <f t="shared" si="18"/>
        <v>1</v>
      </c>
      <c r="AX943" s="119" t="e">
        <f t="shared" si="19"/>
        <v>#N/A</v>
      </c>
      <c r="AY943" s="120" t="e">
        <f>VLOOKUP($BC943,'FP Haupt'!$A:$M,9,FALSE)</f>
        <v>#N/A</v>
      </c>
      <c r="AZ943" s="120" t="e">
        <f>VLOOKUP($BC943,'Anlage 1d'!$A:$M,8,FALSE)</f>
        <v>#N/A</v>
      </c>
      <c r="BA943" s="120" t="e">
        <f>VLOOKUP($BC943,'Anlage 1e'!$A:$M,10,FALSE)</f>
        <v>#N/A</v>
      </c>
      <c r="BB943" s="120" t="e">
        <f>VLOOKUP($BC943,'FP Beleg'!$A:$M,10,FALSE)</f>
        <v>#N/A</v>
      </c>
      <c r="BC943" s="119" t="str">
        <f t="shared" si="20"/>
        <v/>
      </c>
      <c r="BF943" s="119" t="str">
        <f t="shared" si="21"/>
        <v>2</v>
      </c>
      <c r="BG943" s="119">
        <f t="shared" si="22"/>
        <v>1</v>
      </c>
      <c r="BH943" s="119" t="e">
        <f t="shared" si="23"/>
        <v>#N/A</v>
      </c>
      <c r="BI943" s="120" t="e">
        <f>VLOOKUP($BM943,'FP Haupt'!$A:$M,12,FALSE)</f>
        <v>#N/A</v>
      </c>
      <c r="BJ943" s="120" t="e">
        <f>VLOOKUP($BM943,'Anlage 1d'!$A:$M,11,FALSE)</f>
        <v>#N/A</v>
      </c>
      <c r="BK943" s="120" t="e">
        <f>VLOOKUP($BM943,'Anlage 1e'!$A:$M,13,FALSE)</f>
        <v>#N/A</v>
      </c>
      <c r="BL943" s="120" t="e">
        <f>VLOOKUP($BM943,'FP Beleg'!$A:$M,13,FALSE)</f>
        <v>#N/A</v>
      </c>
      <c r="BM943" s="119" t="str">
        <f t="shared" si="24"/>
        <v/>
      </c>
      <c r="BP943" s="119" t="str">
        <f t="shared" si="25"/>
        <v>2</v>
      </c>
      <c r="BQ943" s="119">
        <f t="shared" si="26"/>
        <v>1</v>
      </c>
      <c r="BR943" s="119" t="e">
        <f t="shared" si="27"/>
        <v>#N/A</v>
      </c>
      <c r="BS943" s="120" t="e">
        <f>VLOOKUP($BW943,'FP Haupt'!$A:$M,12,FALSE)</f>
        <v>#N/A</v>
      </c>
      <c r="BT943" s="120" t="e">
        <f>VLOOKUP($BW943,'Anlage 1d'!$A:$M,11,FALSE)</f>
        <v>#N/A</v>
      </c>
      <c r="BU943" s="120" t="e">
        <f>VLOOKUP($BW943,'Anlage 1e'!$A:$M,13,FALSE)</f>
        <v>#N/A</v>
      </c>
      <c r="BV943" s="120" t="e">
        <f>VLOOKUP($BW943,'FP Beleg'!$A:$M,13,FALSE)</f>
        <v>#N/A</v>
      </c>
      <c r="BW943" s="119" t="str">
        <f t="shared" si="28"/>
        <v/>
      </c>
      <c r="BZ943" s="119" t="str">
        <f t="shared" si="29"/>
        <v>2</v>
      </c>
      <c r="CA943" s="119">
        <f t="shared" si="30"/>
        <v>1</v>
      </c>
      <c r="CB943" s="119" t="e">
        <f t="shared" si="31"/>
        <v>#N/A</v>
      </c>
      <c r="CC943" s="120" t="e">
        <f>VLOOKUP($CG943,'FP Haupt'!$A:$M,11,FALSE)</f>
        <v>#N/A</v>
      </c>
      <c r="CD943" s="120" t="e">
        <f>VLOOKUP($CG943,'Anlage 1d'!$A:$M,10,FALSE)</f>
        <v>#N/A</v>
      </c>
      <c r="CE943" s="120" t="e">
        <f>VLOOKUP($CG943,'Anlage 1e'!$A:$M,12,FALSE)</f>
        <v>#N/A</v>
      </c>
      <c r="CF943" s="120" t="e">
        <f>VLOOKUP($CG943,'FP Beleg'!$A:$M,12,FALSE)</f>
        <v>#N/A</v>
      </c>
      <c r="CG943" s="119" t="str">
        <f t="shared" si="32"/>
        <v/>
      </c>
      <c r="CJ943" s="119" t="str">
        <f t="shared" si="118"/>
        <v>2</v>
      </c>
      <c r="CK943" s="119">
        <f t="shared" si="122"/>
        <v>1</v>
      </c>
      <c r="CL943" s="119" t="e">
        <f t="shared" si="123"/>
        <v>#N/A</v>
      </c>
      <c r="CM943" s="120" t="e">
        <f>VLOOKUP($CQ943,'FP Haupt'!$A:$O,15,FALSE)</f>
        <v>#N/A</v>
      </c>
      <c r="CN943" s="120" t="e">
        <f>VLOOKUP($CQ943,'Anlage 1d'!$A:$O,15,FALSE)</f>
        <v>#N/A</v>
      </c>
      <c r="CO943" s="120" t="e">
        <f>VLOOKUP($CQ943,'Anlage 1e'!$A:$Q,17,FALSE)</f>
        <v>#N/A</v>
      </c>
      <c r="CP943" s="120" t="e">
        <f>VLOOKUP($CQ943,'FP Beleg'!$A:$P,16,FALSE)</f>
        <v>#N/A</v>
      </c>
      <c r="CQ943" s="119" t="str">
        <f t="shared" si="119"/>
        <v/>
      </c>
    </row>
    <row r="944" spans="1:95" x14ac:dyDescent="0.2">
      <c r="A944" s="111"/>
      <c r="B944" s="112" t="str">
        <f>IF(A944="","",IF(ISERROR(VLOOKUP(MID(A944,1,4),'FP Haupt'!$A:$M,4,FALSE)),"keine DRG gemäß FPV",VLOOKUP(MID(A944,1,4),'FP Haupt'!$A:$M,4,FALSE)))</f>
        <v/>
      </c>
      <c r="C944" s="113">
        <f t="shared" si="39"/>
        <v>0</v>
      </c>
      <c r="D944" s="114" t="str">
        <f t="shared" si="1"/>
        <v/>
      </c>
      <c r="E944" s="114" t="str">
        <f t="shared" si="2"/>
        <v/>
      </c>
      <c r="F944" s="115"/>
      <c r="G944" s="115"/>
      <c r="H944" s="116" t="str">
        <f t="shared" si="3"/>
        <v/>
      </c>
      <c r="I944" s="117">
        <f t="shared" si="4"/>
        <v>0</v>
      </c>
      <c r="J944" s="115"/>
      <c r="K944" s="115"/>
      <c r="L944" s="116" t="str">
        <f t="shared" si="5"/>
        <v/>
      </c>
      <c r="M944" s="114">
        <f t="shared" si="6"/>
        <v>0</v>
      </c>
      <c r="N944" s="115"/>
      <c r="O944" s="115"/>
      <c r="P944" s="116" t="str">
        <f t="shared" si="7"/>
        <v/>
      </c>
      <c r="Q944" s="114">
        <f t="shared" si="8"/>
        <v>0</v>
      </c>
      <c r="R944" s="115"/>
      <c r="S944" s="115"/>
      <c r="T944" s="116" t="str">
        <f t="shared" si="9"/>
        <v/>
      </c>
      <c r="U944" s="114">
        <f t="shared" si="10"/>
        <v>0</v>
      </c>
      <c r="V944" s="115"/>
      <c r="W944" s="115"/>
      <c r="X944" s="116" t="str">
        <f t="shared" si="11"/>
        <v/>
      </c>
      <c r="Y944" s="117">
        <f t="shared" si="12"/>
        <v>0</v>
      </c>
      <c r="Z944" s="115"/>
      <c r="AA944" s="602" t="str">
        <f t="shared" si="120"/>
        <v/>
      </c>
      <c r="AB944" s="603">
        <f t="shared" si="121"/>
        <v>0</v>
      </c>
      <c r="AG944" s="119" t="str">
        <f t="shared" si="13"/>
        <v>Z</v>
      </c>
      <c r="AH944" s="119">
        <f t="shared" si="14"/>
        <v>9</v>
      </c>
      <c r="AI944" s="119" t="e">
        <f t="shared" si="15"/>
        <v>#N/A</v>
      </c>
      <c r="AJ944" s="120" t="e">
        <f>VLOOKUP($AS944,'FP Haupt'!$A:$M,6,FALSE)</f>
        <v>#N/A</v>
      </c>
      <c r="AK944" s="120" t="e">
        <f>VLOOKUP($AS944,'FP Beleg'!$A:$M,4,FALSE)</f>
        <v>#N/A</v>
      </c>
      <c r="AL944" s="120" t="e">
        <f>VLOOKUP($AS944,'FP Beleg'!$A:$M,5,FALSE)</f>
        <v>#N/A</v>
      </c>
      <c r="AM944" s="120" t="e">
        <f>VLOOKUP($AS944,'FP Beleg'!$A:$M,6,FALSE)</f>
        <v>#N/A</v>
      </c>
      <c r="AN944" s="120" t="e">
        <f>VLOOKUP($AS944,'FP Beleg'!$A:$M,7,FALSE)</f>
        <v>#N/A</v>
      </c>
      <c r="AO944" s="120" t="e">
        <f>VLOOKUP($AS944,'Anlage 1d'!$A:$M,4,FALSE)</f>
        <v>#N/A</v>
      </c>
      <c r="AP944" s="120" t="e">
        <f>VLOOKUP($AS944,'Anlage 1e'!$A:$M,4,FALSE)</f>
        <v>#N/A</v>
      </c>
      <c r="AQ944" s="120" t="e">
        <f>VLOOKUP($AS944,'Anlage 1e'!$A:$M,5,FALSE)</f>
        <v>#N/A</v>
      </c>
      <c r="AR944" s="120" t="e">
        <f>VLOOKUP($AS944,'FP Haupt'!$A:$M,5,FALSE)</f>
        <v>#N/A</v>
      </c>
      <c r="AS944" s="119" t="str">
        <f t="shared" si="16"/>
        <v/>
      </c>
      <c r="AV944" s="119" t="str">
        <f t="shared" si="17"/>
        <v>2</v>
      </c>
      <c r="AW944" s="119">
        <f t="shared" si="18"/>
        <v>1</v>
      </c>
      <c r="AX944" s="119" t="e">
        <f t="shared" si="19"/>
        <v>#N/A</v>
      </c>
      <c r="AY944" s="120" t="e">
        <f>VLOOKUP($BC944,'FP Haupt'!$A:$M,9,FALSE)</f>
        <v>#N/A</v>
      </c>
      <c r="AZ944" s="120" t="e">
        <f>VLOOKUP($BC944,'Anlage 1d'!$A:$M,8,FALSE)</f>
        <v>#N/A</v>
      </c>
      <c r="BA944" s="120" t="e">
        <f>VLOOKUP($BC944,'Anlage 1e'!$A:$M,10,FALSE)</f>
        <v>#N/A</v>
      </c>
      <c r="BB944" s="120" t="e">
        <f>VLOOKUP($BC944,'FP Beleg'!$A:$M,10,FALSE)</f>
        <v>#N/A</v>
      </c>
      <c r="BC944" s="119" t="str">
        <f t="shared" si="20"/>
        <v/>
      </c>
      <c r="BF944" s="119" t="str">
        <f t="shared" si="21"/>
        <v>2</v>
      </c>
      <c r="BG944" s="119">
        <f t="shared" si="22"/>
        <v>1</v>
      </c>
      <c r="BH944" s="119" t="e">
        <f t="shared" si="23"/>
        <v>#N/A</v>
      </c>
      <c r="BI944" s="120" t="e">
        <f>VLOOKUP($BM944,'FP Haupt'!$A:$M,12,FALSE)</f>
        <v>#N/A</v>
      </c>
      <c r="BJ944" s="120" t="e">
        <f>VLOOKUP($BM944,'Anlage 1d'!$A:$M,11,FALSE)</f>
        <v>#N/A</v>
      </c>
      <c r="BK944" s="120" t="e">
        <f>VLOOKUP($BM944,'Anlage 1e'!$A:$M,13,FALSE)</f>
        <v>#N/A</v>
      </c>
      <c r="BL944" s="120" t="e">
        <f>VLOOKUP($BM944,'FP Beleg'!$A:$M,13,FALSE)</f>
        <v>#N/A</v>
      </c>
      <c r="BM944" s="119" t="str">
        <f t="shared" si="24"/>
        <v/>
      </c>
      <c r="BP944" s="119" t="str">
        <f t="shared" si="25"/>
        <v>2</v>
      </c>
      <c r="BQ944" s="119">
        <f t="shared" si="26"/>
        <v>1</v>
      </c>
      <c r="BR944" s="119" t="e">
        <f t="shared" si="27"/>
        <v>#N/A</v>
      </c>
      <c r="BS944" s="120" t="e">
        <f>VLOOKUP($BW944,'FP Haupt'!$A:$M,12,FALSE)</f>
        <v>#N/A</v>
      </c>
      <c r="BT944" s="120" t="e">
        <f>VLOOKUP($BW944,'Anlage 1d'!$A:$M,11,FALSE)</f>
        <v>#N/A</v>
      </c>
      <c r="BU944" s="120" t="e">
        <f>VLOOKUP($BW944,'Anlage 1e'!$A:$M,13,FALSE)</f>
        <v>#N/A</v>
      </c>
      <c r="BV944" s="120" t="e">
        <f>VLOOKUP($BW944,'FP Beleg'!$A:$M,13,FALSE)</f>
        <v>#N/A</v>
      </c>
      <c r="BW944" s="119" t="str">
        <f t="shared" si="28"/>
        <v/>
      </c>
      <c r="BZ944" s="119" t="str">
        <f t="shared" si="29"/>
        <v>2</v>
      </c>
      <c r="CA944" s="119">
        <f t="shared" si="30"/>
        <v>1</v>
      </c>
      <c r="CB944" s="119" t="e">
        <f t="shared" si="31"/>
        <v>#N/A</v>
      </c>
      <c r="CC944" s="120" t="e">
        <f>VLOOKUP($CG944,'FP Haupt'!$A:$M,11,FALSE)</f>
        <v>#N/A</v>
      </c>
      <c r="CD944" s="120" t="e">
        <f>VLOOKUP($CG944,'Anlage 1d'!$A:$M,10,FALSE)</f>
        <v>#N/A</v>
      </c>
      <c r="CE944" s="120" t="e">
        <f>VLOOKUP($CG944,'Anlage 1e'!$A:$M,12,FALSE)</f>
        <v>#N/A</v>
      </c>
      <c r="CF944" s="120" t="e">
        <f>VLOOKUP($CG944,'FP Beleg'!$A:$M,12,FALSE)</f>
        <v>#N/A</v>
      </c>
      <c r="CG944" s="119" t="str">
        <f t="shared" si="32"/>
        <v/>
      </c>
      <c r="CJ944" s="119" t="str">
        <f t="shared" si="118"/>
        <v>2</v>
      </c>
      <c r="CK944" s="119">
        <f t="shared" si="122"/>
        <v>1</v>
      </c>
      <c r="CL944" s="119" t="e">
        <f t="shared" si="123"/>
        <v>#N/A</v>
      </c>
      <c r="CM944" s="120" t="e">
        <f>VLOOKUP($CQ944,'FP Haupt'!$A:$O,15,FALSE)</f>
        <v>#N/A</v>
      </c>
      <c r="CN944" s="120" t="e">
        <f>VLOOKUP($CQ944,'Anlage 1d'!$A:$O,15,FALSE)</f>
        <v>#N/A</v>
      </c>
      <c r="CO944" s="120" t="e">
        <f>VLOOKUP($CQ944,'Anlage 1e'!$A:$Q,17,FALSE)</f>
        <v>#N/A</v>
      </c>
      <c r="CP944" s="120" t="e">
        <f>VLOOKUP($CQ944,'FP Beleg'!$A:$P,16,FALSE)</f>
        <v>#N/A</v>
      </c>
      <c r="CQ944" s="119" t="str">
        <f t="shared" si="119"/>
        <v/>
      </c>
    </row>
    <row r="945" spans="1:95" x14ac:dyDescent="0.2">
      <c r="A945" s="111"/>
      <c r="B945" s="112" t="str">
        <f>IF(A945="","",IF(ISERROR(VLOOKUP(MID(A945,1,4),'FP Haupt'!$A:$M,4,FALSE)),"keine DRG gemäß FPV",VLOOKUP(MID(A945,1,4),'FP Haupt'!$A:$M,4,FALSE)))</f>
        <v/>
      </c>
      <c r="C945" s="113">
        <f t="shared" si="39"/>
        <v>0</v>
      </c>
      <c r="D945" s="114" t="str">
        <f t="shared" si="1"/>
        <v/>
      </c>
      <c r="E945" s="114" t="str">
        <f t="shared" si="2"/>
        <v/>
      </c>
      <c r="F945" s="115"/>
      <c r="G945" s="115"/>
      <c r="H945" s="116" t="str">
        <f t="shared" si="3"/>
        <v/>
      </c>
      <c r="I945" s="117">
        <f t="shared" si="4"/>
        <v>0</v>
      </c>
      <c r="J945" s="115"/>
      <c r="K945" s="115"/>
      <c r="L945" s="116" t="str">
        <f t="shared" si="5"/>
        <v/>
      </c>
      <c r="M945" s="114">
        <f t="shared" si="6"/>
        <v>0</v>
      </c>
      <c r="N945" s="115"/>
      <c r="O945" s="115"/>
      <c r="P945" s="116" t="str">
        <f t="shared" si="7"/>
        <v/>
      </c>
      <c r="Q945" s="114">
        <f t="shared" si="8"/>
        <v>0</v>
      </c>
      <c r="R945" s="115"/>
      <c r="S945" s="115"/>
      <c r="T945" s="116" t="str">
        <f t="shared" si="9"/>
        <v/>
      </c>
      <c r="U945" s="114">
        <f t="shared" si="10"/>
        <v>0</v>
      </c>
      <c r="V945" s="115"/>
      <c r="W945" s="115"/>
      <c r="X945" s="116" t="str">
        <f t="shared" si="11"/>
        <v/>
      </c>
      <c r="Y945" s="117">
        <f t="shared" si="12"/>
        <v>0</v>
      </c>
      <c r="Z945" s="115"/>
      <c r="AA945" s="602" t="str">
        <f t="shared" si="120"/>
        <v/>
      </c>
      <c r="AB945" s="603">
        <f t="shared" si="121"/>
        <v>0</v>
      </c>
      <c r="AG945" s="119" t="str">
        <f t="shared" si="13"/>
        <v>Z</v>
      </c>
      <c r="AH945" s="119">
        <f t="shared" si="14"/>
        <v>9</v>
      </c>
      <c r="AI945" s="119" t="e">
        <f t="shared" si="15"/>
        <v>#N/A</v>
      </c>
      <c r="AJ945" s="120" t="e">
        <f>VLOOKUP($AS945,'FP Haupt'!$A:$M,6,FALSE)</f>
        <v>#N/A</v>
      </c>
      <c r="AK945" s="120" t="e">
        <f>VLOOKUP($AS945,'FP Beleg'!$A:$M,4,FALSE)</f>
        <v>#N/A</v>
      </c>
      <c r="AL945" s="120" t="e">
        <f>VLOOKUP($AS945,'FP Beleg'!$A:$M,5,FALSE)</f>
        <v>#N/A</v>
      </c>
      <c r="AM945" s="120" t="e">
        <f>VLOOKUP($AS945,'FP Beleg'!$A:$M,6,FALSE)</f>
        <v>#N/A</v>
      </c>
      <c r="AN945" s="120" t="e">
        <f>VLOOKUP($AS945,'FP Beleg'!$A:$M,7,FALSE)</f>
        <v>#N/A</v>
      </c>
      <c r="AO945" s="120" t="e">
        <f>VLOOKUP($AS945,'Anlage 1d'!$A:$M,4,FALSE)</f>
        <v>#N/A</v>
      </c>
      <c r="AP945" s="120" t="e">
        <f>VLOOKUP($AS945,'Anlage 1e'!$A:$M,4,FALSE)</f>
        <v>#N/A</v>
      </c>
      <c r="AQ945" s="120" t="e">
        <f>VLOOKUP($AS945,'Anlage 1e'!$A:$M,5,FALSE)</f>
        <v>#N/A</v>
      </c>
      <c r="AR945" s="120" t="e">
        <f>VLOOKUP($AS945,'FP Haupt'!$A:$M,5,FALSE)</f>
        <v>#N/A</v>
      </c>
      <c r="AS945" s="119" t="str">
        <f t="shared" si="16"/>
        <v/>
      </c>
      <c r="AV945" s="119" t="str">
        <f t="shared" si="17"/>
        <v>2</v>
      </c>
      <c r="AW945" s="119">
        <f t="shared" si="18"/>
        <v>1</v>
      </c>
      <c r="AX945" s="119" t="e">
        <f t="shared" si="19"/>
        <v>#N/A</v>
      </c>
      <c r="AY945" s="120" t="e">
        <f>VLOOKUP($BC945,'FP Haupt'!$A:$M,9,FALSE)</f>
        <v>#N/A</v>
      </c>
      <c r="AZ945" s="120" t="e">
        <f>VLOOKUP($BC945,'Anlage 1d'!$A:$M,8,FALSE)</f>
        <v>#N/A</v>
      </c>
      <c r="BA945" s="120" t="e">
        <f>VLOOKUP($BC945,'Anlage 1e'!$A:$M,10,FALSE)</f>
        <v>#N/A</v>
      </c>
      <c r="BB945" s="120" t="e">
        <f>VLOOKUP($BC945,'FP Beleg'!$A:$M,10,FALSE)</f>
        <v>#N/A</v>
      </c>
      <c r="BC945" s="119" t="str">
        <f t="shared" si="20"/>
        <v/>
      </c>
      <c r="BF945" s="119" t="str">
        <f t="shared" si="21"/>
        <v>2</v>
      </c>
      <c r="BG945" s="119">
        <f t="shared" si="22"/>
        <v>1</v>
      </c>
      <c r="BH945" s="119" t="e">
        <f t="shared" si="23"/>
        <v>#N/A</v>
      </c>
      <c r="BI945" s="120" t="e">
        <f>VLOOKUP($BM945,'FP Haupt'!$A:$M,12,FALSE)</f>
        <v>#N/A</v>
      </c>
      <c r="BJ945" s="120" t="e">
        <f>VLOOKUP($BM945,'Anlage 1d'!$A:$M,11,FALSE)</f>
        <v>#N/A</v>
      </c>
      <c r="BK945" s="120" t="e">
        <f>VLOOKUP($BM945,'Anlage 1e'!$A:$M,13,FALSE)</f>
        <v>#N/A</v>
      </c>
      <c r="BL945" s="120" t="e">
        <f>VLOOKUP($BM945,'FP Beleg'!$A:$M,13,FALSE)</f>
        <v>#N/A</v>
      </c>
      <c r="BM945" s="119" t="str">
        <f t="shared" si="24"/>
        <v/>
      </c>
      <c r="BP945" s="119" t="str">
        <f t="shared" si="25"/>
        <v>2</v>
      </c>
      <c r="BQ945" s="119">
        <f t="shared" si="26"/>
        <v>1</v>
      </c>
      <c r="BR945" s="119" t="e">
        <f t="shared" si="27"/>
        <v>#N/A</v>
      </c>
      <c r="BS945" s="120" t="e">
        <f>VLOOKUP($BW945,'FP Haupt'!$A:$M,12,FALSE)</f>
        <v>#N/A</v>
      </c>
      <c r="BT945" s="120" t="e">
        <f>VLOOKUP($BW945,'Anlage 1d'!$A:$M,11,FALSE)</f>
        <v>#N/A</v>
      </c>
      <c r="BU945" s="120" t="e">
        <f>VLOOKUP($BW945,'Anlage 1e'!$A:$M,13,FALSE)</f>
        <v>#N/A</v>
      </c>
      <c r="BV945" s="120" t="e">
        <f>VLOOKUP($BW945,'FP Beleg'!$A:$M,13,FALSE)</f>
        <v>#N/A</v>
      </c>
      <c r="BW945" s="119" t="str">
        <f t="shared" si="28"/>
        <v/>
      </c>
      <c r="BZ945" s="119" t="str">
        <f t="shared" si="29"/>
        <v>2</v>
      </c>
      <c r="CA945" s="119">
        <f t="shared" si="30"/>
        <v>1</v>
      </c>
      <c r="CB945" s="119" t="e">
        <f t="shared" si="31"/>
        <v>#N/A</v>
      </c>
      <c r="CC945" s="120" t="e">
        <f>VLOOKUP($CG945,'FP Haupt'!$A:$M,11,FALSE)</f>
        <v>#N/A</v>
      </c>
      <c r="CD945" s="120" t="e">
        <f>VLOOKUP($CG945,'Anlage 1d'!$A:$M,10,FALSE)</f>
        <v>#N/A</v>
      </c>
      <c r="CE945" s="120" t="e">
        <f>VLOOKUP($CG945,'Anlage 1e'!$A:$M,12,FALSE)</f>
        <v>#N/A</v>
      </c>
      <c r="CF945" s="120" t="e">
        <f>VLOOKUP($CG945,'FP Beleg'!$A:$M,12,FALSE)</f>
        <v>#N/A</v>
      </c>
      <c r="CG945" s="119" t="str">
        <f t="shared" si="32"/>
        <v/>
      </c>
      <c r="CJ945" s="119" t="str">
        <f t="shared" si="118"/>
        <v>2</v>
      </c>
      <c r="CK945" s="119">
        <f t="shared" si="122"/>
        <v>1</v>
      </c>
      <c r="CL945" s="119" t="e">
        <f t="shared" si="123"/>
        <v>#N/A</v>
      </c>
      <c r="CM945" s="120" t="e">
        <f>VLOOKUP($CQ945,'FP Haupt'!$A:$O,15,FALSE)</f>
        <v>#N/A</v>
      </c>
      <c r="CN945" s="120" t="e">
        <f>VLOOKUP($CQ945,'Anlage 1d'!$A:$O,15,FALSE)</f>
        <v>#N/A</v>
      </c>
      <c r="CO945" s="120" t="e">
        <f>VLOOKUP($CQ945,'Anlage 1e'!$A:$Q,17,FALSE)</f>
        <v>#N/A</v>
      </c>
      <c r="CP945" s="120" t="e">
        <f>VLOOKUP($CQ945,'FP Beleg'!$A:$P,16,FALSE)</f>
        <v>#N/A</v>
      </c>
      <c r="CQ945" s="119" t="str">
        <f t="shared" si="119"/>
        <v/>
      </c>
    </row>
    <row r="946" spans="1:95" x14ac:dyDescent="0.2">
      <c r="A946" s="111"/>
      <c r="B946" s="112" t="str">
        <f>IF(A946="","",IF(ISERROR(VLOOKUP(MID(A946,1,4),'FP Haupt'!$A:$M,4,FALSE)),"keine DRG gemäß FPV",VLOOKUP(MID(A946,1,4),'FP Haupt'!$A:$M,4,FALSE)))</f>
        <v/>
      </c>
      <c r="C946" s="113">
        <f t="shared" si="39"/>
        <v>0</v>
      </c>
      <c r="D946" s="114" t="str">
        <f t="shared" si="1"/>
        <v/>
      </c>
      <c r="E946" s="114" t="str">
        <f t="shared" si="2"/>
        <v/>
      </c>
      <c r="F946" s="115"/>
      <c r="G946" s="115"/>
      <c r="H946" s="116" t="str">
        <f t="shared" si="3"/>
        <v/>
      </c>
      <c r="I946" s="117">
        <f t="shared" si="4"/>
        <v>0</v>
      </c>
      <c r="J946" s="115"/>
      <c r="K946" s="115"/>
      <c r="L946" s="116" t="str">
        <f t="shared" si="5"/>
        <v/>
      </c>
      <c r="M946" s="114">
        <f t="shared" si="6"/>
        <v>0</v>
      </c>
      <c r="N946" s="115"/>
      <c r="O946" s="115"/>
      <c r="P946" s="116" t="str">
        <f t="shared" si="7"/>
        <v/>
      </c>
      <c r="Q946" s="114">
        <f t="shared" si="8"/>
        <v>0</v>
      </c>
      <c r="R946" s="115"/>
      <c r="S946" s="115"/>
      <c r="T946" s="116" t="str">
        <f t="shared" si="9"/>
        <v/>
      </c>
      <c r="U946" s="114">
        <f t="shared" si="10"/>
        <v>0</v>
      </c>
      <c r="V946" s="115"/>
      <c r="W946" s="115"/>
      <c r="X946" s="116" t="str">
        <f t="shared" si="11"/>
        <v/>
      </c>
      <c r="Y946" s="117">
        <f t="shared" si="12"/>
        <v>0</v>
      </c>
      <c r="Z946" s="115"/>
      <c r="AA946" s="602" t="str">
        <f t="shared" si="120"/>
        <v/>
      </c>
      <c r="AB946" s="603">
        <f t="shared" si="121"/>
        <v>0</v>
      </c>
      <c r="AG946" s="119" t="str">
        <f t="shared" si="13"/>
        <v>Z</v>
      </c>
      <c r="AH946" s="119">
        <f t="shared" si="14"/>
        <v>9</v>
      </c>
      <c r="AI946" s="119" t="e">
        <f t="shared" si="15"/>
        <v>#N/A</v>
      </c>
      <c r="AJ946" s="120" t="e">
        <f>VLOOKUP($AS946,'FP Haupt'!$A:$M,6,FALSE)</f>
        <v>#N/A</v>
      </c>
      <c r="AK946" s="120" t="e">
        <f>VLOOKUP($AS946,'FP Beleg'!$A:$M,4,FALSE)</f>
        <v>#N/A</v>
      </c>
      <c r="AL946" s="120" t="e">
        <f>VLOOKUP($AS946,'FP Beleg'!$A:$M,5,FALSE)</f>
        <v>#N/A</v>
      </c>
      <c r="AM946" s="120" t="e">
        <f>VLOOKUP($AS946,'FP Beleg'!$A:$M,6,FALSE)</f>
        <v>#N/A</v>
      </c>
      <c r="AN946" s="120" t="e">
        <f>VLOOKUP($AS946,'FP Beleg'!$A:$M,7,FALSE)</f>
        <v>#N/A</v>
      </c>
      <c r="AO946" s="120" t="e">
        <f>VLOOKUP($AS946,'Anlage 1d'!$A:$M,4,FALSE)</f>
        <v>#N/A</v>
      </c>
      <c r="AP946" s="120" t="e">
        <f>VLOOKUP($AS946,'Anlage 1e'!$A:$M,4,FALSE)</f>
        <v>#N/A</v>
      </c>
      <c r="AQ946" s="120" t="e">
        <f>VLOOKUP($AS946,'Anlage 1e'!$A:$M,5,FALSE)</f>
        <v>#N/A</v>
      </c>
      <c r="AR946" s="120" t="e">
        <f>VLOOKUP($AS946,'FP Haupt'!$A:$M,5,FALSE)</f>
        <v>#N/A</v>
      </c>
      <c r="AS946" s="119" t="str">
        <f t="shared" si="16"/>
        <v/>
      </c>
      <c r="AV946" s="119" t="str">
        <f t="shared" si="17"/>
        <v>2</v>
      </c>
      <c r="AW946" s="119">
        <f t="shared" si="18"/>
        <v>1</v>
      </c>
      <c r="AX946" s="119" t="e">
        <f t="shared" si="19"/>
        <v>#N/A</v>
      </c>
      <c r="AY946" s="120" t="e">
        <f>VLOOKUP($BC946,'FP Haupt'!$A:$M,9,FALSE)</f>
        <v>#N/A</v>
      </c>
      <c r="AZ946" s="120" t="e">
        <f>VLOOKUP($BC946,'Anlage 1d'!$A:$M,8,FALSE)</f>
        <v>#N/A</v>
      </c>
      <c r="BA946" s="120" t="e">
        <f>VLOOKUP($BC946,'Anlage 1e'!$A:$M,10,FALSE)</f>
        <v>#N/A</v>
      </c>
      <c r="BB946" s="120" t="e">
        <f>VLOOKUP($BC946,'FP Beleg'!$A:$M,10,FALSE)</f>
        <v>#N/A</v>
      </c>
      <c r="BC946" s="119" t="str">
        <f t="shared" si="20"/>
        <v/>
      </c>
      <c r="BF946" s="119" t="str">
        <f t="shared" si="21"/>
        <v>2</v>
      </c>
      <c r="BG946" s="119">
        <f t="shared" si="22"/>
        <v>1</v>
      </c>
      <c r="BH946" s="119" t="e">
        <f t="shared" si="23"/>
        <v>#N/A</v>
      </c>
      <c r="BI946" s="120" t="e">
        <f>VLOOKUP($BM946,'FP Haupt'!$A:$M,12,FALSE)</f>
        <v>#N/A</v>
      </c>
      <c r="BJ946" s="120" t="e">
        <f>VLOOKUP($BM946,'Anlage 1d'!$A:$M,11,FALSE)</f>
        <v>#N/A</v>
      </c>
      <c r="BK946" s="120" t="e">
        <f>VLOOKUP($BM946,'Anlage 1e'!$A:$M,13,FALSE)</f>
        <v>#N/A</v>
      </c>
      <c r="BL946" s="120" t="e">
        <f>VLOOKUP($BM946,'FP Beleg'!$A:$M,13,FALSE)</f>
        <v>#N/A</v>
      </c>
      <c r="BM946" s="119" t="str">
        <f t="shared" si="24"/>
        <v/>
      </c>
      <c r="BP946" s="119" t="str">
        <f t="shared" si="25"/>
        <v>2</v>
      </c>
      <c r="BQ946" s="119">
        <f t="shared" si="26"/>
        <v>1</v>
      </c>
      <c r="BR946" s="119" t="e">
        <f t="shared" si="27"/>
        <v>#N/A</v>
      </c>
      <c r="BS946" s="120" t="e">
        <f>VLOOKUP($BW946,'FP Haupt'!$A:$M,12,FALSE)</f>
        <v>#N/A</v>
      </c>
      <c r="BT946" s="120" t="e">
        <f>VLOOKUP($BW946,'Anlage 1d'!$A:$M,11,FALSE)</f>
        <v>#N/A</v>
      </c>
      <c r="BU946" s="120" t="e">
        <f>VLOOKUP($BW946,'Anlage 1e'!$A:$M,13,FALSE)</f>
        <v>#N/A</v>
      </c>
      <c r="BV946" s="120" t="e">
        <f>VLOOKUP($BW946,'FP Beleg'!$A:$M,13,FALSE)</f>
        <v>#N/A</v>
      </c>
      <c r="BW946" s="119" t="str">
        <f t="shared" si="28"/>
        <v/>
      </c>
      <c r="BZ946" s="119" t="str">
        <f t="shared" si="29"/>
        <v>2</v>
      </c>
      <c r="CA946" s="119">
        <f t="shared" si="30"/>
        <v>1</v>
      </c>
      <c r="CB946" s="119" t="e">
        <f t="shared" si="31"/>
        <v>#N/A</v>
      </c>
      <c r="CC946" s="120" t="e">
        <f>VLOOKUP($CG946,'FP Haupt'!$A:$M,11,FALSE)</f>
        <v>#N/A</v>
      </c>
      <c r="CD946" s="120" t="e">
        <f>VLOOKUP($CG946,'Anlage 1d'!$A:$M,10,FALSE)</f>
        <v>#N/A</v>
      </c>
      <c r="CE946" s="120" t="e">
        <f>VLOOKUP($CG946,'Anlage 1e'!$A:$M,12,FALSE)</f>
        <v>#N/A</v>
      </c>
      <c r="CF946" s="120" t="e">
        <f>VLOOKUP($CG946,'FP Beleg'!$A:$M,12,FALSE)</f>
        <v>#N/A</v>
      </c>
      <c r="CG946" s="119" t="str">
        <f t="shared" si="32"/>
        <v/>
      </c>
      <c r="CJ946" s="119" t="str">
        <f t="shared" si="118"/>
        <v>2</v>
      </c>
      <c r="CK946" s="119">
        <f t="shared" si="122"/>
        <v>1</v>
      </c>
      <c r="CL946" s="119" t="e">
        <f t="shared" si="123"/>
        <v>#N/A</v>
      </c>
      <c r="CM946" s="120" t="e">
        <f>VLOOKUP($CQ946,'FP Haupt'!$A:$O,15,FALSE)</f>
        <v>#N/A</v>
      </c>
      <c r="CN946" s="120" t="e">
        <f>VLOOKUP($CQ946,'Anlage 1d'!$A:$O,15,FALSE)</f>
        <v>#N/A</v>
      </c>
      <c r="CO946" s="120" t="e">
        <f>VLOOKUP($CQ946,'Anlage 1e'!$A:$Q,17,FALSE)</f>
        <v>#N/A</v>
      </c>
      <c r="CP946" s="120" t="e">
        <f>VLOOKUP($CQ946,'FP Beleg'!$A:$P,16,FALSE)</f>
        <v>#N/A</v>
      </c>
      <c r="CQ946" s="119" t="str">
        <f t="shared" si="119"/>
        <v/>
      </c>
    </row>
    <row r="947" spans="1:95" x14ac:dyDescent="0.2">
      <c r="A947" s="111"/>
      <c r="B947" s="112" t="str">
        <f>IF(A947="","",IF(ISERROR(VLOOKUP(MID(A947,1,4),'FP Haupt'!$A:$M,4,FALSE)),"keine DRG gemäß FPV",VLOOKUP(MID(A947,1,4),'FP Haupt'!$A:$M,4,FALSE)))</f>
        <v/>
      </c>
      <c r="C947" s="113">
        <f t="shared" si="39"/>
        <v>0</v>
      </c>
      <c r="D947" s="114" t="str">
        <f t="shared" si="1"/>
        <v/>
      </c>
      <c r="E947" s="114" t="str">
        <f t="shared" si="2"/>
        <v/>
      </c>
      <c r="F947" s="115"/>
      <c r="G947" s="115"/>
      <c r="H947" s="116" t="str">
        <f t="shared" si="3"/>
        <v/>
      </c>
      <c r="I947" s="117">
        <f t="shared" si="4"/>
        <v>0</v>
      </c>
      <c r="J947" s="115"/>
      <c r="K947" s="115"/>
      <c r="L947" s="116" t="str">
        <f t="shared" si="5"/>
        <v/>
      </c>
      <c r="M947" s="114">
        <f t="shared" si="6"/>
        <v>0</v>
      </c>
      <c r="N947" s="115"/>
      <c r="O947" s="115"/>
      <c r="P947" s="116" t="str">
        <f t="shared" si="7"/>
        <v/>
      </c>
      <c r="Q947" s="114">
        <f t="shared" si="8"/>
        <v>0</v>
      </c>
      <c r="R947" s="115"/>
      <c r="S947" s="115"/>
      <c r="T947" s="116" t="str">
        <f t="shared" si="9"/>
        <v/>
      </c>
      <c r="U947" s="114">
        <f t="shared" si="10"/>
        <v>0</v>
      </c>
      <c r="V947" s="115"/>
      <c r="W947" s="115"/>
      <c r="X947" s="116" t="str">
        <f t="shared" si="11"/>
        <v/>
      </c>
      <c r="Y947" s="117">
        <f t="shared" si="12"/>
        <v>0</v>
      </c>
      <c r="Z947" s="115"/>
      <c r="AA947" s="602" t="str">
        <f t="shared" si="120"/>
        <v/>
      </c>
      <c r="AB947" s="603">
        <f t="shared" si="121"/>
        <v>0</v>
      </c>
      <c r="AG947" s="119" t="str">
        <f t="shared" si="13"/>
        <v>Z</v>
      </c>
      <c r="AH947" s="119">
        <f t="shared" si="14"/>
        <v>9</v>
      </c>
      <c r="AI947" s="119" t="e">
        <f t="shared" si="15"/>
        <v>#N/A</v>
      </c>
      <c r="AJ947" s="120" t="e">
        <f>VLOOKUP($AS947,'FP Haupt'!$A:$M,6,FALSE)</f>
        <v>#N/A</v>
      </c>
      <c r="AK947" s="120" t="e">
        <f>VLOOKUP($AS947,'FP Beleg'!$A:$M,4,FALSE)</f>
        <v>#N/A</v>
      </c>
      <c r="AL947" s="120" t="e">
        <f>VLOOKUP($AS947,'FP Beleg'!$A:$M,5,FALSE)</f>
        <v>#N/A</v>
      </c>
      <c r="AM947" s="120" t="e">
        <f>VLOOKUP($AS947,'FP Beleg'!$A:$M,6,FALSE)</f>
        <v>#N/A</v>
      </c>
      <c r="AN947" s="120" t="e">
        <f>VLOOKUP($AS947,'FP Beleg'!$A:$M,7,FALSE)</f>
        <v>#N/A</v>
      </c>
      <c r="AO947" s="120" t="e">
        <f>VLOOKUP($AS947,'Anlage 1d'!$A:$M,4,FALSE)</f>
        <v>#N/A</v>
      </c>
      <c r="AP947" s="120" t="e">
        <f>VLOOKUP($AS947,'Anlage 1e'!$A:$M,4,FALSE)</f>
        <v>#N/A</v>
      </c>
      <c r="AQ947" s="120" t="e">
        <f>VLOOKUP($AS947,'Anlage 1e'!$A:$M,5,FALSE)</f>
        <v>#N/A</v>
      </c>
      <c r="AR947" s="120" t="e">
        <f>VLOOKUP($AS947,'FP Haupt'!$A:$M,5,FALSE)</f>
        <v>#N/A</v>
      </c>
      <c r="AS947" s="119" t="str">
        <f t="shared" si="16"/>
        <v/>
      </c>
      <c r="AV947" s="119" t="str">
        <f t="shared" si="17"/>
        <v>2</v>
      </c>
      <c r="AW947" s="119">
        <f t="shared" si="18"/>
        <v>1</v>
      </c>
      <c r="AX947" s="119" t="e">
        <f t="shared" si="19"/>
        <v>#N/A</v>
      </c>
      <c r="AY947" s="120" t="e">
        <f>VLOOKUP($BC947,'FP Haupt'!$A:$M,9,FALSE)</f>
        <v>#N/A</v>
      </c>
      <c r="AZ947" s="120" t="e">
        <f>VLOOKUP($BC947,'Anlage 1d'!$A:$M,8,FALSE)</f>
        <v>#N/A</v>
      </c>
      <c r="BA947" s="120" t="e">
        <f>VLOOKUP($BC947,'Anlage 1e'!$A:$M,10,FALSE)</f>
        <v>#N/A</v>
      </c>
      <c r="BB947" s="120" t="e">
        <f>VLOOKUP($BC947,'FP Beleg'!$A:$M,10,FALSE)</f>
        <v>#N/A</v>
      </c>
      <c r="BC947" s="119" t="str">
        <f t="shared" si="20"/>
        <v/>
      </c>
      <c r="BF947" s="119" t="str">
        <f t="shared" si="21"/>
        <v>2</v>
      </c>
      <c r="BG947" s="119">
        <f t="shared" si="22"/>
        <v>1</v>
      </c>
      <c r="BH947" s="119" t="e">
        <f t="shared" si="23"/>
        <v>#N/A</v>
      </c>
      <c r="BI947" s="120" t="e">
        <f>VLOOKUP($BM947,'FP Haupt'!$A:$M,12,FALSE)</f>
        <v>#N/A</v>
      </c>
      <c r="BJ947" s="120" t="e">
        <f>VLOOKUP($BM947,'Anlage 1d'!$A:$M,11,FALSE)</f>
        <v>#N/A</v>
      </c>
      <c r="BK947" s="120" t="e">
        <f>VLOOKUP($BM947,'Anlage 1e'!$A:$M,13,FALSE)</f>
        <v>#N/A</v>
      </c>
      <c r="BL947" s="120" t="e">
        <f>VLOOKUP($BM947,'FP Beleg'!$A:$M,13,FALSE)</f>
        <v>#N/A</v>
      </c>
      <c r="BM947" s="119" t="str">
        <f t="shared" si="24"/>
        <v/>
      </c>
      <c r="BP947" s="119" t="str">
        <f t="shared" si="25"/>
        <v>2</v>
      </c>
      <c r="BQ947" s="119">
        <f t="shared" si="26"/>
        <v>1</v>
      </c>
      <c r="BR947" s="119" t="e">
        <f t="shared" si="27"/>
        <v>#N/A</v>
      </c>
      <c r="BS947" s="120" t="e">
        <f>VLOOKUP($BW947,'FP Haupt'!$A:$M,12,FALSE)</f>
        <v>#N/A</v>
      </c>
      <c r="BT947" s="120" t="e">
        <f>VLOOKUP($BW947,'Anlage 1d'!$A:$M,11,FALSE)</f>
        <v>#N/A</v>
      </c>
      <c r="BU947" s="120" t="e">
        <f>VLOOKUP($BW947,'Anlage 1e'!$A:$M,13,FALSE)</f>
        <v>#N/A</v>
      </c>
      <c r="BV947" s="120" t="e">
        <f>VLOOKUP($BW947,'FP Beleg'!$A:$M,13,FALSE)</f>
        <v>#N/A</v>
      </c>
      <c r="BW947" s="119" t="str">
        <f t="shared" si="28"/>
        <v/>
      </c>
      <c r="BZ947" s="119" t="str">
        <f t="shared" si="29"/>
        <v>2</v>
      </c>
      <c r="CA947" s="119">
        <f t="shared" si="30"/>
        <v>1</v>
      </c>
      <c r="CB947" s="119" t="e">
        <f t="shared" si="31"/>
        <v>#N/A</v>
      </c>
      <c r="CC947" s="120" t="e">
        <f>VLOOKUP($CG947,'FP Haupt'!$A:$M,11,FALSE)</f>
        <v>#N/A</v>
      </c>
      <c r="CD947" s="120" t="e">
        <f>VLOOKUP($CG947,'Anlage 1d'!$A:$M,10,FALSE)</f>
        <v>#N/A</v>
      </c>
      <c r="CE947" s="120" t="e">
        <f>VLOOKUP($CG947,'Anlage 1e'!$A:$M,12,FALSE)</f>
        <v>#N/A</v>
      </c>
      <c r="CF947" s="120" t="e">
        <f>VLOOKUP($CG947,'FP Beleg'!$A:$M,12,FALSE)</f>
        <v>#N/A</v>
      </c>
      <c r="CG947" s="119" t="str">
        <f t="shared" si="32"/>
        <v/>
      </c>
      <c r="CJ947" s="119" t="str">
        <f t="shared" si="118"/>
        <v>2</v>
      </c>
      <c r="CK947" s="119">
        <f t="shared" si="122"/>
        <v>1</v>
      </c>
      <c r="CL947" s="119" t="e">
        <f t="shared" si="123"/>
        <v>#N/A</v>
      </c>
      <c r="CM947" s="120" t="e">
        <f>VLOOKUP($CQ947,'FP Haupt'!$A:$O,15,FALSE)</f>
        <v>#N/A</v>
      </c>
      <c r="CN947" s="120" t="e">
        <f>VLOOKUP($CQ947,'Anlage 1d'!$A:$O,15,FALSE)</f>
        <v>#N/A</v>
      </c>
      <c r="CO947" s="120" t="e">
        <f>VLOOKUP($CQ947,'Anlage 1e'!$A:$Q,17,FALSE)</f>
        <v>#N/A</v>
      </c>
      <c r="CP947" s="120" t="e">
        <f>VLOOKUP($CQ947,'FP Beleg'!$A:$P,16,FALSE)</f>
        <v>#N/A</v>
      </c>
      <c r="CQ947" s="119" t="str">
        <f t="shared" si="119"/>
        <v/>
      </c>
    </row>
    <row r="948" spans="1:95" x14ac:dyDescent="0.2">
      <c r="A948" s="111"/>
      <c r="B948" s="112" t="str">
        <f>IF(A948="","",IF(ISERROR(VLOOKUP(MID(A948,1,4),'FP Haupt'!$A:$M,4,FALSE)),"keine DRG gemäß FPV",VLOOKUP(MID(A948,1,4),'FP Haupt'!$A:$M,4,FALSE)))</f>
        <v/>
      </c>
      <c r="C948" s="113">
        <f t="shared" si="39"/>
        <v>0</v>
      </c>
      <c r="D948" s="114" t="str">
        <f t="shared" si="1"/>
        <v/>
      </c>
      <c r="E948" s="114" t="str">
        <f t="shared" si="2"/>
        <v/>
      </c>
      <c r="F948" s="115"/>
      <c r="G948" s="115"/>
      <c r="H948" s="116" t="str">
        <f t="shared" si="3"/>
        <v/>
      </c>
      <c r="I948" s="117">
        <f t="shared" si="4"/>
        <v>0</v>
      </c>
      <c r="J948" s="115"/>
      <c r="K948" s="115"/>
      <c r="L948" s="116" t="str">
        <f t="shared" si="5"/>
        <v/>
      </c>
      <c r="M948" s="114">
        <f t="shared" si="6"/>
        <v>0</v>
      </c>
      <c r="N948" s="115"/>
      <c r="O948" s="115"/>
      <c r="P948" s="116" t="str">
        <f t="shared" si="7"/>
        <v/>
      </c>
      <c r="Q948" s="114">
        <f t="shared" si="8"/>
        <v>0</v>
      </c>
      <c r="R948" s="115"/>
      <c r="S948" s="115"/>
      <c r="T948" s="116" t="str">
        <f t="shared" si="9"/>
        <v/>
      </c>
      <c r="U948" s="114">
        <f t="shared" si="10"/>
        <v>0</v>
      </c>
      <c r="V948" s="115"/>
      <c r="W948" s="115"/>
      <c r="X948" s="116" t="str">
        <f t="shared" si="11"/>
        <v/>
      </c>
      <c r="Y948" s="117">
        <f t="shared" si="12"/>
        <v>0</v>
      </c>
      <c r="Z948" s="115"/>
      <c r="AA948" s="602" t="str">
        <f t="shared" si="120"/>
        <v/>
      </c>
      <c r="AB948" s="603">
        <f t="shared" si="121"/>
        <v>0</v>
      </c>
      <c r="AG948" s="119" t="str">
        <f t="shared" si="13"/>
        <v>Z</v>
      </c>
      <c r="AH948" s="119">
        <f t="shared" si="14"/>
        <v>9</v>
      </c>
      <c r="AI948" s="119" t="e">
        <f t="shared" si="15"/>
        <v>#N/A</v>
      </c>
      <c r="AJ948" s="120" t="e">
        <f>VLOOKUP($AS948,'FP Haupt'!$A:$M,6,FALSE)</f>
        <v>#N/A</v>
      </c>
      <c r="AK948" s="120" t="e">
        <f>VLOOKUP($AS948,'FP Beleg'!$A:$M,4,FALSE)</f>
        <v>#N/A</v>
      </c>
      <c r="AL948" s="120" t="e">
        <f>VLOOKUP($AS948,'FP Beleg'!$A:$M,5,FALSE)</f>
        <v>#N/A</v>
      </c>
      <c r="AM948" s="120" t="e">
        <f>VLOOKUP($AS948,'FP Beleg'!$A:$M,6,FALSE)</f>
        <v>#N/A</v>
      </c>
      <c r="AN948" s="120" t="e">
        <f>VLOOKUP($AS948,'FP Beleg'!$A:$M,7,FALSE)</f>
        <v>#N/A</v>
      </c>
      <c r="AO948" s="120" t="e">
        <f>VLOOKUP($AS948,'Anlage 1d'!$A:$M,4,FALSE)</f>
        <v>#N/A</v>
      </c>
      <c r="AP948" s="120" t="e">
        <f>VLOOKUP($AS948,'Anlage 1e'!$A:$M,4,FALSE)</f>
        <v>#N/A</v>
      </c>
      <c r="AQ948" s="120" t="e">
        <f>VLOOKUP($AS948,'Anlage 1e'!$A:$M,5,FALSE)</f>
        <v>#N/A</v>
      </c>
      <c r="AR948" s="120" t="e">
        <f>VLOOKUP($AS948,'FP Haupt'!$A:$M,5,FALSE)</f>
        <v>#N/A</v>
      </c>
      <c r="AS948" s="119" t="str">
        <f t="shared" si="16"/>
        <v/>
      </c>
      <c r="AV948" s="119" t="str">
        <f t="shared" si="17"/>
        <v>2</v>
      </c>
      <c r="AW948" s="119">
        <f t="shared" si="18"/>
        <v>1</v>
      </c>
      <c r="AX948" s="119" t="e">
        <f t="shared" si="19"/>
        <v>#N/A</v>
      </c>
      <c r="AY948" s="120" t="e">
        <f>VLOOKUP($BC948,'FP Haupt'!$A:$M,9,FALSE)</f>
        <v>#N/A</v>
      </c>
      <c r="AZ948" s="120" t="e">
        <f>VLOOKUP($BC948,'Anlage 1d'!$A:$M,8,FALSE)</f>
        <v>#N/A</v>
      </c>
      <c r="BA948" s="120" t="e">
        <f>VLOOKUP($BC948,'Anlage 1e'!$A:$M,10,FALSE)</f>
        <v>#N/A</v>
      </c>
      <c r="BB948" s="120" t="e">
        <f>VLOOKUP($BC948,'FP Beleg'!$A:$M,10,FALSE)</f>
        <v>#N/A</v>
      </c>
      <c r="BC948" s="119" t="str">
        <f t="shared" si="20"/>
        <v/>
      </c>
      <c r="BF948" s="119" t="str">
        <f t="shared" si="21"/>
        <v>2</v>
      </c>
      <c r="BG948" s="119">
        <f t="shared" si="22"/>
        <v>1</v>
      </c>
      <c r="BH948" s="119" t="e">
        <f t="shared" si="23"/>
        <v>#N/A</v>
      </c>
      <c r="BI948" s="120" t="e">
        <f>VLOOKUP($BM948,'FP Haupt'!$A:$M,12,FALSE)</f>
        <v>#N/A</v>
      </c>
      <c r="BJ948" s="120" t="e">
        <f>VLOOKUP($BM948,'Anlage 1d'!$A:$M,11,FALSE)</f>
        <v>#N/A</v>
      </c>
      <c r="BK948" s="120" t="e">
        <f>VLOOKUP($BM948,'Anlage 1e'!$A:$M,13,FALSE)</f>
        <v>#N/A</v>
      </c>
      <c r="BL948" s="120" t="e">
        <f>VLOOKUP($BM948,'FP Beleg'!$A:$M,13,FALSE)</f>
        <v>#N/A</v>
      </c>
      <c r="BM948" s="119" t="str">
        <f t="shared" si="24"/>
        <v/>
      </c>
      <c r="BP948" s="119" t="str">
        <f t="shared" si="25"/>
        <v>2</v>
      </c>
      <c r="BQ948" s="119">
        <f t="shared" si="26"/>
        <v>1</v>
      </c>
      <c r="BR948" s="119" t="e">
        <f t="shared" si="27"/>
        <v>#N/A</v>
      </c>
      <c r="BS948" s="120" t="e">
        <f>VLOOKUP($BW948,'FP Haupt'!$A:$M,12,FALSE)</f>
        <v>#N/A</v>
      </c>
      <c r="BT948" s="120" t="e">
        <f>VLOOKUP($BW948,'Anlage 1d'!$A:$M,11,FALSE)</f>
        <v>#N/A</v>
      </c>
      <c r="BU948" s="120" t="e">
        <f>VLOOKUP($BW948,'Anlage 1e'!$A:$M,13,FALSE)</f>
        <v>#N/A</v>
      </c>
      <c r="BV948" s="120" t="e">
        <f>VLOOKUP($BW948,'FP Beleg'!$A:$M,13,FALSE)</f>
        <v>#N/A</v>
      </c>
      <c r="BW948" s="119" t="str">
        <f t="shared" si="28"/>
        <v/>
      </c>
      <c r="BZ948" s="119" t="str">
        <f t="shared" si="29"/>
        <v>2</v>
      </c>
      <c r="CA948" s="119">
        <f t="shared" si="30"/>
        <v>1</v>
      </c>
      <c r="CB948" s="119" t="e">
        <f t="shared" si="31"/>
        <v>#N/A</v>
      </c>
      <c r="CC948" s="120" t="e">
        <f>VLOOKUP($CG948,'FP Haupt'!$A:$M,11,FALSE)</f>
        <v>#N/A</v>
      </c>
      <c r="CD948" s="120" t="e">
        <f>VLOOKUP($CG948,'Anlage 1d'!$A:$M,10,FALSE)</f>
        <v>#N/A</v>
      </c>
      <c r="CE948" s="120" t="e">
        <f>VLOOKUP($CG948,'Anlage 1e'!$A:$M,12,FALSE)</f>
        <v>#N/A</v>
      </c>
      <c r="CF948" s="120" t="e">
        <f>VLOOKUP($CG948,'FP Beleg'!$A:$M,12,FALSE)</f>
        <v>#N/A</v>
      </c>
      <c r="CG948" s="119" t="str">
        <f t="shared" si="32"/>
        <v/>
      </c>
      <c r="CJ948" s="119" t="str">
        <f t="shared" si="118"/>
        <v>2</v>
      </c>
      <c r="CK948" s="119">
        <f t="shared" si="122"/>
        <v>1</v>
      </c>
      <c r="CL948" s="119" t="e">
        <f t="shared" si="123"/>
        <v>#N/A</v>
      </c>
      <c r="CM948" s="120" t="e">
        <f>VLOOKUP($CQ948,'FP Haupt'!$A:$O,15,FALSE)</f>
        <v>#N/A</v>
      </c>
      <c r="CN948" s="120" t="e">
        <f>VLOOKUP($CQ948,'Anlage 1d'!$A:$O,15,FALSE)</f>
        <v>#N/A</v>
      </c>
      <c r="CO948" s="120" t="e">
        <f>VLOOKUP($CQ948,'Anlage 1e'!$A:$Q,17,FALSE)</f>
        <v>#N/A</v>
      </c>
      <c r="CP948" s="120" t="e">
        <f>VLOOKUP($CQ948,'FP Beleg'!$A:$P,16,FALSE)</f>
        <v>#N/A</v>
      </c>
      <c r="CQ948" s="119" t="str">
        <f t="shared" si="119"/>
        <v/>
      </c>
    </row>
    <row r="949" spans="1:95" x14ac:dyDescent="0.2">
      <c r="A949" s="111"/>
      <c r="B949" s="112" t="str">
        <f>IF(A949="","",IF(ISERROR(VLOOKUP(MID(A949,1,4),'FP Haupt'!$A:$M,4,FALSE)),"keine DRG gemäß FPV",VLOOKUP(MID(A949,1,4),'FP Haupt'!$A:$M,4,FALSE)))</f>
        <v/>
      </c>
      <c r="C949" s="113">
        <f t="shared" si="39"/>
        <v>0</v>
      </c>
      <c r="D949" s="114" t="str">
        <f t="shared" si="1"/>
        <v/>
      </c>
      <c r="E949" s="114" t="str">
        <f t="shared" si="2"/>
        <v/>
      </c>
      <c r="F949" s="115"/>
      <c r="G949" s="115"/>
      <c r="H949" s="116" t="str">
        <f t="shared" si="3"/>
        <v/>
      </c>
      <c r="I949" s="117">
        <f t="shared" si="4"/>
        <v>0</v>
      </c>
      <c r="J949" s="115"/>
      <c r="K949" s="115"/>
      <c r="L949" s="116" t="str">
        <f t="shared" si="5"/>
        <v/>
      </c>
      <c r="M949" s="114">
        <f t="shared" si="6"/>
        <v>0</v>
      </c>
      <c r="N949" s="115"/>
      <c r="O949" s="115"/>
      <c r="P949" s="116" t="str">
        <f t="shared" si="7"/>
        <v/>
      </c>
      <c r="Q949" s="114">
        <f t="shared" si="8"/>
        <v>0</v>
      </c>
      <c r="R949" s="115"/>
      <c r="S949" s="115"/>
      <c r="T949" s="116" t="str">
        <f t="shared" si="9"/>
        <v/>
      </c>
      <c r="U949" s="114">
        <f t="shared" si="10"/>
        <v>0</v>
      </c>
      <c r="V949" s="115"/>
      <c r="W949" s="115"/>
      <c r="X949" s="116" t="str">
        <f t="shared" si="11"/>
        <v/>
      </c>
      <c r="Y949" s="117">
        <f t="shared" si="12"/>
        <v>0</v>
      </c>
      <c r="Z949" s="115"/>
      <c r="AA949" s="602" t="str">
        <f t="shared" si="120"/>
        <v/>
      </c>
      <c r="AB949" s="603">
        <f t="shared" si="121"/>
        <v>0</v>
      </c>
      <c r="AG949" s="119" t="str">
        <f t="shared" si="13"/>
        <v>Z</v>
      </c>
      <c r="AH949" s="119">
        <f t="shared" si="14"/>
        <v>9</v>
      </c>
      <c r="AI949" s="119" t="e">
        <f t="shared" si="15"/>
        <v>#N/A</v>
      </c>
      <c r="AJ949" s="120" t="e">
        <f>VLOOKUP($AS949,'FP Haupt'!$A:$M,6,FALSE)</f>
        <v>#N/A</v>
      </c>
      <c r="AK949" s="120" t="e">
        <f>VLOOKUP($AS949,'FP Beleg'!$A:$M,4,FALSE)</f>
        <v>#N/A</v>
      </c>
      <c r="AL949" s="120" t="e">
        <f>VLOOKUP($AS949,'FP Beleg'!$A:$M,5,FALSE)</f>
        <v>#N/A</v>
      </c>
      <c r="AM949" s="120" t="e">
        <f>VLOOKUP($AS949,'FP Beleg'!$A:$M,6,FALSE)</f>
        <v>#N/A</v>
      </c>
      <c r="AN949" s="120" t="e">
        <f>VLOOKUP($AS949,'FP Beleg'!$A:$M,7,FALSE)</f>
        <v>#N/A</v>
      </c>
      <c r="AO949" s="120" t="e">
        <f>VLOOKUP($AS949,'Anlage 1d'!$A:$M,4,FALSE)</f>
        <v>#N/A</v>
      </c>
      <c r="AP949" s="120" t="e">
        <f>VLOOKUP($AS949,'Anlage 1e'!$A:$M,4,FALSE)</f>
        <v>#N/A</v>
      </c>
      <c r="AQ949" s="120" t="e">
        <f>VLOOKUP($AS949,'Anlage 1e'!$A:$M,5,FALSE)</f>
        <v>#N/A</v>
      </c>
      <c r="AR949" s="120" t="e">
        <f>VLOOKUP($AS949,'FP Haupt'!$A:$M,5,FALSE)</f>
        <v>#N/A</v>
      </c>
      <c r="AS949" s="119" t="str">
        <f t="shared" si="16"/>
        <v/>
      </c>
      <c r="AV949" s="119" t="str">
        <f t="shared" si="17"/>
        <v>2</v>
      </c>
      <c r="AW949" s="119">
        <f t="shared" si="18"/>
        <v>1</v>
      </c>
      <c r="AX949" s="119" t="e">
        <f t="shared" si="19"/>
        <v>#N/A</v>
      </c>
      <c r="AY949" s="120" t="e">
        <f>VLOOKUP($BC949,'FP Haupt'!$A:$M,9,FALSE)</f>
        <v>#N/A</v>
      </c>
      <c r="AZ949" s="120" t="e">
        <f>VLOOKUP($BC949,'Anlage 1d'!$A:$M,8,FALSE)</f>
        <v>#N/A</v>
      </c>
      <c r="BA949" s="120" t="e">
        <f>VLOOKUP($BC949,'Anlage 1e'!$A:$M,10,FALSE)</f>
        <v>#N/A</v>
      </c>
      <c r="BB949" s="120" t="e">
        <f>VLOOKUP($BC949,'FP Beleg'!$A:$M,10,FALSE)</f>
        <v>#N/A</v>
      </c>
      <c r="BC949" s="119" t="str">
        <f t="shared" si="20"/>
        <v/>
      </c>
      <c r="BF949" s="119" t="str">
        <f t="shared" si="21"/>
        <v>2</v>
      </c>
      <c r="BG949" s="119">
        <f t="shared" si="22"/>
        <v>1</v>
      </c>
      <c r="BH949" s="119" t="e">
        <f t="shared" si="23"/>
        <v>#N/A</v>
      </c>
      <c r="BI949" s="120" t="e">
        <f>VLOOKUP($BM949,'FP Haupt'!$A:$M,12,FALSE)</f>
        <v>#N/A</v>
      </c>
      <c r="BJ949" s="120" t="e">
        <f>VLOOKUP($BM949,'Anlage 1d'!$A:$M,11,FALSE)</f>
        <v>#N/A</v>
      </c>
      <c r="BK949" s="120" t="e">
        <f>VLOOKUP($BM949,'Anlage 1e'!$A:$M,13,FALSE)</f>
        <v>#N/A</v>
      </c>
      <c r="BL949" s="120" t="e">
        <f>VLOOKUP($BM949,'FP Beleg'!$A:$M,13,FALSE)</f>
        <v>#N/A</v>
      </c>
      <c r="BM949" s="119" t="str">
        <f t="shared" si="24"/>
        <v/>
      </c>
      <c r="BP949" s="119" t="str">
        <f t="shared" si="25"/>
        <v>2</v>
      </c>
      <c r="BQ949" s="119">
        <f t="shared" si="26"/>
        <v>1</v>
      </c>
      <c r="BR949" s="119" t="e">
        <f t="shared" si="27"/>
        <v>#N/A</v>
      </c>
      <c r="BS949" s="120" t="e">
        <f>VLOOKUP($BW949,'FP Haupt'!$A:$M,12,FALSE)</f>
        <v>#N/A</v>
      </c>
      <c r="BT949" s="120" t="e">
        <f>VLOOKUP($BW949,'Anlage 1d'!$A:$M,11,FALSE)</f>
        <v>#N/A</v>
      </c>
      <c r="BU949" s="120" t="e">
        <f>VLOOKUP($BW949,'Anlage 1e'!$A:$M,13,FALSE)</f>
        <v>#N/A</v>
      </c>
      <c r="BV949" s="120" t="e">
        <f>VLOOKUP($BW949,'FP Beleg'!$A:$M,13,FALSE)</f>
        <v>#N/A</v>
      </c>
      <c r="BW949" s="119" t="str">
        <f t="shared" si="28"/>
        <v/>
      </c>
      <c r="BZ949" s="119" t="str">
        <f t="shared" si="29"/>
        <v>2</v>
      </c>
      <c r="CA949" s="119">
        <f t="shared" si="30"/>
        <v>1</v>
      </c>
      <c r="CB949" s="119" t="e">
        <f t="shared" si="31"/>
        <v>#N/A</v>
      </c>
      <c r="CC949" s="120" t="e">
        <f>VLOOKUP($CG949,'FP Haupt'!$A:$M,11,FALSE)</f>
        <v>#N/A</v>
      </c>
      <c r="CD949" s="120" t="e">
        <f>VLOOKUP($CG949,'Anlage 1d'!$A:$M,10,FALSE)</f>
        <v>#N/A</v>
      </c>
      <c r="CE949" s="120" t="e">
        <f>VLOOKUP($CG949,'Anlage 1e'!$A:$M,12,FALSE)</f>
        <v>#N/A</v>
      </c>
      <c r="CF949" s="120" t="e">
        <f>VLOOKUP($CG949,'FP Beleg'!$A:$M,12,FALSE)</f>
        <v>#N/A</v>
      </c>
      <c r="CG949" s="119" t="str">
        <f t="shared" si="32"/>
        <v/>
      </c>
      <c r="CJ949" s="119" t="str">
        <f t="shared" si="118"/>
        <v>2</v>
      </c>
      <c r="CK949" s="119">
        <f t="shared" si="122"/>
        <v>1</v>
      </c>
      <c r="CL949" s="119" t="e">
        <f t="shared" si="123"/>
        <v>#N/A</v>
      </c>
      <c r="CM949" s="120" t="e">
        <f>VLOOKUP($CQ949,'FP Haupt'!$A:$O,15,FALSE)</f>
        <v>#N/A</v>
      </c>
      <c r="CN949" s="120" t="e">
        <f>VLOOKUP($CQ949,'Anlage 1d'!$A:$O,15,FALSE)</f>
        <v>#N/A</v>
      </c>
      <c r="CO949" s="120" t="e">
        <f>VLOOKUP($CQ949,'Anlage 1e'!$A:$Q,17,FALSE)</f>
        <v>#N/A</v>
      </c>
      <c r="CP949" s="120" t="e">
        <f>VLOOKUP($CQ949,'FP Beleg'!$A:$P,16,FALSE)</f>
        <v>#N/A</v>
      </c>
      <c r="CQ949" s="119" t="str">
        <f t="shared" si="119"/>
        <v/>
      </c>
    </row>
    <row r="950" spans="1:95" x14ac:dyDescent="0.2">
      <c r="A950" s="111"/>
      <c r="B950" s="112" t="str">
        <f>IF(A950="","",IF(ISERROR(VLOOKUP(MID(A950,1,4),'FP Haupt'!$A:$M,4,FALSE)),"keine DRG gemäß FPV",VLOOKUP(MID(A950,1,4),'FP Haupt'!$A:$M,4,FALSE)))</f>
        <v/>
      </c>
      <c r="C950" s="113">
        <f t="shared" si="39"/>
        <v>0</v>
      </c>
      <c r="D950" s="114" t="str">
        <f t="shared" si="1"/>
        <v/>
      </c>
      <c r="E950" s="114" t="str">
        <f t="shared" si="2"/>
        <v/>
      </c>
      <c r="F950" s="115"/>
      <c r="G950" s="115"/>
      <c r="H950" s="116" t="str">
        <f t="shared" si="3"/>
        <v/>
      </c>
      <c r="I950" s="117">
        <f t="shared" si="4"/>
        <v>0</v>
      </c>
      <c r="J950" s="115"/>
      <c r="K950" s="115"/>
      <c r="L950" s="116" t="str">
        <f t="shared" si="5"/>
        <v/>
      </c>
      <c r="M950" s="114">
        <f t="shared" si="6"/>
        <v>0</v>
      </c>
      <c r="N950" s="115"/>
      <c r="O950" s="115"/>
      <c r="P950" s="116" t="str">
        <f t="shared" si="7"/>
        <v/>
      </c>
      <c r="Q950" s="114">
        <f t="shared" si="8"/>
        <v>0</v>
      </c>
      <c r="R950" s="115"/>
      <c r="S950" s="115"/>
      <c r="T950" s="116" t="str">
        <f t="shared" si="9"/>
        <v/>
      </c>
      <c r="U950" s="114">
        <f t="shared" si="10"/>
        <v>0</v>
      </c>
      <c r="V950" s="115"/>
      <c r="W950" s="115"/>
      <c r="X950" s="116" t="str">
        <f t="shared" si="11"/>
        <v/>
      </c>
      <c r="Y950" s="117">
        <f t="shared" si="12"/>
        <v>0</v>
      </c>
      <c r="Z950" s="115"/>
      <c r="AA950" s="602" t="str">
        <f t="shared" si="120"/>
        <v/>
      </c>
      <c r="AB950" s="603">
        <f t="shared" si="121"/>
        <v>0</v>
      </c>
      <c r="AG950" s="119" t="str">
        <f t="shared" si="13"/>
        <v>Z</v>
      </c>
      <c r="AH950" s="119">
        <f t="shared" si="14"/>
        <v>9</v>
      </c>
      <c r="AI950" s="119" t="e">
        <f t="shared" si="15"/>
        <v>#N/A</v>
      </c>
      <c r="AJ950" s="120" t="e">
        <f>VLOOKUP($AS950,'FP Haupt'!$A:$M,6,FALSE)</f>
        <v>#N/A</v>
      </c>
      <c r="AK950" s="120" t="e">
        <f>VLOOKUP($AS950,'FP Beleg'!$A:$M,4,FALSE)</f>
        <v>#N/A</v>
      </c>
      <c r="AL950" s="120" t="e">
        <f>VLOOKUP($AS950,'FP Beleg'!$A:$M,5,FALSE)</f>
        <v>#N/A</v>
      </c>
      <c r="AM950" s="120" t="e">
        <f>VLOOKUP($AS950,'FP Beleg'!$A:$M,6,FALSE)</f>
        <v>#N/A</v>
      </c>
      <c r="AN950" s="120" t="e">
        <f>VLOOKUP($AS950,'FP Beleg'!$A:$M,7,FALSE)</f>
        <v>#N/A</v>
      </c>
      <c r="AO950" s="120" t="e">
        <f>VLOOKUP($AS950,'Anlage 1d'!$A:$M,4,FALSE)</f>
        <v>#N/A</v>
      </c>
      <c r="AP950" s="120" t="e">
        <f>VLOOKUP($AS950,'Anlage 1e'!$A:$M,4,FALSE)</f>
        <v>#N/A</v>
      </c>
      <c r="AQ950" s="120" t="e">
        <f>VLOOKUP($AS950,'Anlage 1e'!$A:$M,5,FALSE)</f>
        <v>#N/A</v>
      </c>
      <c r="AR950" s="120" t="e">
        <f>VLOOKUP($AS950,'FP Haupt'!$A:$M,5,FALSE)</f>
        <v>#N/A</v>
      </c>
      <c r="AS950" s="119" t="str">
        <f t="shared" si="16"/>
        <v/>
      </c>
      <c r="AV950" s="119" t="str">
        <f t="shared" si="17"/>
        <v>2</v>
      </c>
      <c r="AW950" s="119">
        <f t="shared" si="18"/>
        <v>1</v>
      </c>
      <c r="AX950" s="119" t="e">
        <f t="shared" si="19"/>
        <v>#N/A</v>
      </c>
      <c r="AY950" s="120" t="e">
        <f>VLOOKUP($BC950,'FP Haupt'!$A:$M,9,FALSE)</f>
        <v>#N/A</v>
      </c>
      <c r="AZ950" s="120" t="e">
        <f>VLOOKUP($BC950,'Anlage 1d'!$A:$M,8,FALSE)</f>
        <v>#N/A</v>
      </c>
      <c r="BA950" s="120" t="e">
        <f>VLOOKUP($BC950,'Anlage 1e'!$A:$M,10,FALSE)</f>
        <v>#N/A</v>
      </c>
      <c r="BB950" s="120" t="e">
        <f>VLOOKUP($BC950,'FP Beleg'!$A:$M,10,FALSE)</f>
        <v>#N/A</v>
      </c>
      <c r="BC950" s="119" t="str">
        <f t="shared" si="20"/>
        <v/>
      </c>
      <c r="BF950" s="119" t="str">
        <f t="shared" si="21"/>
        <v>2</v>
      </c>
      <c r="BG950" s="119">
        <f t="shared" si="22"/>
        <v>1</v>
      </c>
      <c r="BH950" s="119" t="e">
        <f t="shared" si="23"/>
        <v>#N/A</v>
      </c>
      <c r="BI950" s="120" t="e">
        <f>VLOOKUP($BM950,'FP Haupt'!$A:$M,12,FALSE)</f>
        <v>#N/A</v>
      </c>
      <c r="BJ950" s="120" t="e">
        <f>VLOOKUP($BM950,'Anlage 1d'!$A:$M,11,FALSE)</f>
        <v>#N/A</v>
      </c>
      <c r="BK950" s="120" t="e">
        <f>VLOOKUP($BM950,'Anlage 1e'!$A:$M,13,FALSE)</f>
        <v>#N/A</v>
      </c>
      <c r="BL950" s="120" t="e">
        <f>VLOOKUP($BM950,'FP Beleg'!$A:$M,13,FALSE)</f>
        <v>#N/A</v>
      </c>
      <c r="BM950" s="119" t="str">
        <f t="shared" si="24"/>
        <v/>
      </c>
      <c r="BP950" s="119" t="str">
        <f t="shared" si="25"/>
        <v>2</v>
      </c>
      <c r="BQ950" s="119">
        <f t="shared" si="26"/>
        <v>1</v>
      </c>
      <c r="BR950" s="119" t="e">
        <f t="shared" si="27"/>
        <v>#N/A</v>
      </c>
      <c r="BS950" s="120" t="e">
        <f>VLOOKUP($BW950,'FP Haupt'!$A:$M,12,FALSE)</f>
        <v>#N/A</v>
      </c>
      <c r="BT950" s="120" t="e">
        <f>VLOOKUP($BW950,'Anlage 1d'!$A:$M,11,FALSE)</f>
        <v>#N/A</v>
      </c>
      <c r="BU950" s="120" t="e">
        <f>VLOOKUP($BW950,'Anlage 1e'!$A:$M,13,FALSE)</f>
        <v>#N/A</v>
      </c>
      <c r="BV950" s="120" t="e">
        <f>VLOOKUP($BW950,'FP Beleg'!$A:$M,13,FALSE)</f>
        <v>#N/A</v>
      </c>
      <c r="BW950" s="119" t="str">
        <f t="shared" si="28"/>
        <v/>
      </c>
      <c r="BZ950" s="119" t="str">
        <f t="shared" si="29"/>
        <v>2</v>
      </c>
      <c r="CA950" s="119">
        <f t="shared" si="30"/>
        <v>1</v>
      </c>
      <c r="CB950" s="119" t="e">
        <f t="shared" si="31"/>
        <v>#N/A</v>
      </c>
      <c r="CC950" s="120" t="e">
        <f>VLOOKUP($CG950,'FP Haupt'!$A:$M,11,FALSE)</f>
        <v>#N/A</v>
      </c>
      <c r="CD950" s="120" t="e">
        <f>VLOOKUP($CG950,'Anlage 1d'!$A:$M,10,FALSE)</f>
        <v>#N/A</v>
      </c>
      <c r="CE950" s="120" t="e">
        <f>VLOOKUP($CG950,'Anlage 1e'!$A:$M,12,FALSE)</f>
        <v>#N/A</v>
      </c>
      <c r="CF950" s="120" t="e">
        <f>VLOOKUP($CG950,'FP Beleg'!$A:$M,12,FALSE)</f>
        <v>#N/A</v>
      </c>
      <c r="CG950" s="119" t="str">
        <f t="shared" si="32"/>
        <v/>
      </c>
      <c r="CJ950" s="119" t="str">
        <f t="shared" si="118"/>
        <v>2</v>
      </c>
      <c r="CK950" s="119">
        <f t="shared" si="122"/>
        <v>1</v>
      </c>
      <c r="CL950" s="119" t="e">
        <f t="shared" si="123"/>
        <v>#N/A</v>
      </c>
      <c r="CM950" s="120" t="e">
        <f>VLOOKUP($CQ950,'FP Haupt'!$A:$O,15,FALSE)</f>
        <v>#N/A</v>
      </c>
      <c r="CN950" s="120" t="e">
        <f>VLOOKUP($CQ950,'Anlage 1d'!$A:$O,15,FALSE)</f>
        <v>#N/A</v>
      </c>
      <c r="CO950" s="120" t="e">
        <f>VLOOKUP($CQ950,'Anlage 1e'!$A:$Q,17,FALSE)</f>
        <v>#N/A</v>
      </c>
      <c r="CP950" s="120" t="e">
        <f>VLOOKUP($CQ950,'FP Beleg'!$A:$P,16,FALSE)</f>
        <v>#N/A</v>
      </c>
      <c r="CQ950" s="119" t="str">
        <f t="shared" si="119"/>
        <v/>
      </c>
    </row>
    <row r="951" spans="1:95" x14ac:dyDescent="0.2">
      <c r="A951" s="111"/>
      <c r="B951" s="112" t="str">
        <f>IF(A951="","",IF(ISERROR(VLOOKUP(MID(A951,1,4),'FP Haupt'!$A:$M,4,FALSE)),"keine DRG gemäß FPV",VLOOKUP(MID(A951,1,4),'FP Haupt'!$A:$M,4,FALSE)))</f>
        <v/>
      </c>
      <c r="C951" s="113">
        <f t="shared" si="39"/>
        <v>0</v>
      </c>
      <c r="D951" s="114" t="str">
        <f t="shared" si="1"/>
        <v/>
      </c>
      <c r="E951" s="114" t="str">
        <f t="shared" si="2"/>
        <v/>
      </c>
      <c r="F951" s="115"/>
      <c r="G951" s="115"/>
      <c r="H951" s="116" t="str">
        <f t="shared" si="3"/>
        <v/>
      </c>
      <c r="I951" s="117">
        <f t="shared" si="4"/>
        <v>0</v>
      </c>
      <c r="J951" s="115"/>
      <c r="K951" s="115"/>
      <c r="L951" s="116" t="str">
        <f t="shared" si="5"/>
        <v/>
      </c>
      <c r="M951" s="114">
        <f t="shared" si="6"/>
        <v>0</v>
      </c>
      <c r="N951" s="115"/>
      <c r="O951" s="115"/>
      <c r="P951" s="116" t="str">
        <f t="shared" si="7"/>
        <v/>
      </c>
      <c r="Q951" s="114">
        <f t="shared" si="8"/>
        <v>0</v>
      </c>
      <c r="R951" s="115"/>
      <c r="S951" s="115"/>
      <c r="T951" s="116" t="str">
        <f t="shared" si="9"/>
        <v/>
      </c>
      <c r="U951" s="114">
        <f t="shared" si="10"/>
        <v>0</v>
      </c>
      <c r="V951" s="115"/>
      <c r="W951" s="115"/>
      <c r="X951" s="116" t="str">
        <f t="shared" si="11"/>
        <v/>
      </c>
      <c r="Y951" s="117">
        <f t="shared" si="12"/>
        <v>0</v>
      </c>
      <c r="Z951" s="115"/>
      <c r="AA951" s="602" t="str">
        <f t="shared" si="120"/>
        <v/>
      </c>
      <c r="AB951" s="603">
        <f t="shared" si="121"/>
        <v>0</v>
      </c>
      <c r="AG951" s="119" t="str">
        <f t="shared" si="13"/>
        <v>Z</v>
      </c>
      <c r="AH951" s="119">
        <f t="shared" si="14"/>
        <v>9</v>
      </c>
      <c r="AI951" s="119" t="e">
        <f t="shared" si="15"/>
        <v>#N/A</v>
      </c>
      <c r="AJ951" s="120" t="e">
        <f>VLOOKUP($AS951,'FP Haupt'!$A:$M,6,FALSE)</f>
        <v>#N/A</v>
      </c>
      <c r="AK951" s="120" t="e">
        <f>VLOOKUP($AS951,'FP Beleg'!$A:$M,4,FALSE)</f>
        <v>#N/A</v>
      </c>
      <c r="AL951" s="120" t="e">
        <f>VLOOKUP($AS951,'FP Beleg'!$A:$M,5,FALSE)</f>
        <v>#N/A</v>
      </c>
      <c r="AM951" s="120" t="e">
        <f>VLOOKUP($AS951,'FP Beleg'!$A:$M,6,FALSE)</f>
        <v>#N/A</v>
      </c>
      <c r="AN951" s="120" t="e">
        <f>VLOOKUP($AS951,'FP Beleg'!$A:$M,7,FALSE)</f>
        <v>#N/A</v>
      </c>
      <c r="AO951" s="120" t="e">
        <f>VLOOKUP($AS951,'Anlage 1d'!$A:$M,4,FALSE)</f>
        <v>#N/A</v>
      </c>
      <c r="AP951" s="120" t="e">
        <f>VLOOKUP($AS951,'Anlage 1e'!$A:$M,4,FALSE)</f>
        <v>#N/A</v>
      </c>
      <c r="AQ951" s="120" t="e">
        <f>VLOOKUP($AS951,'Anlage 1e'!$A:$M,5,FALSE)</f>
        <v>#N/A</v>
      </c>
      <c r="AR951" s="120" t="e">
        <f>VLOOKUP($AS951,'FP Haupt'!$A:$M,5,FALSE)</f>
        <v>#N/A</v>
      </c>
      <c r="AS951" s="119" t="str">
        <f t="shared" si="16"/>
        <v/>
      </c>
      <c r="AV951" s="119" t="str">
        <f t="shared" si="17"/>
        <v>2</v>
      </c>
      <c r="AW951" s="119">
        <f t="shared" si="18"/>
        <v>1</v>
      </c>
      <c r="AX951" s="119" t="e">
        <f t="shared" si="19"/>
        <v>#N/A</v>
      </c>
      <c r="AY951" s="120" t="e">
        <f>VLOOKUP($BC951,'FP Haupt'!$A:$M,9,FALSE)</f>
        <v>#N/A</v>
      </c>
      <c r="AZ951" s="120" t="e">
        <f>VLOOKUP($BC951,'Anlage 1d'!$A:$M,8,FALSE)</f>
        <v>#N/A</v>
      </c>
      <c r="BA951" s="120" t="e">
        <f>VLOOKUP($BC951,'Anlage 1e'!$A:$M,10,FALSE)</f>
        <v>#N/A</v>
      </c>
      <c r="BB951" s="120" t="e">
        <f>VLOOKUP($BC951,'FP Beleg'!$A:$M,10,FALSE)</f>
        <v>#N/A</v>
      </c>
      <c r="BC951" s="119" t="str">
        <f t="shared" si="20"/>
        <v/>
      </c>
      <c r="BF951" s="119" t="str">
        <f t="shared" si="21"/>
        <v>2</v>
      </c>
      <c r="BG951" s="119">
        <f t="shared" si="22"/>
        <v>1</v>
      </c>
      <c r="BH951" s="119" t="e">
        <f t="shared" si="23"/>
        <v>#N/A</v>
      </c>
      <c r="BI951" s="120" t="e">
        <f>VLOOKUP($BM951,'FP Haupt'!$A:$M,12,FALSE)</f>
        <v>#N/A</v>
      </c>
      <c r="BJ951" s="120" t="e">
        <f>VLOOKUP($BM951,'Anlage 1d'!$A:$M,11,FALSE)</f>
        <v>#N/A</v>
      </c>
      <c r="BK951" s="120" t="e">
        <f>VLOOKUP($BM951,'Anlage 1e'!$A:$M,13,FALSE)</f>
        <v>#N/A</v>
      </c>
      <c r="BL951" s="120" t="e">
        <f>VLOOKUP($BM951,'FP Beleg'!$A:$M,13,FALSE)</f>
        <v>#N/A</v>
      </c>
      <c r="BM951" s="119" t="str">
        <f t="shared" si="24"/>
        <v/>
      </c>
      <c r="BP951" s="119" t="str">
        <f t="shared" si="25"/>
        <v>2</v>
      </c>
      <c r="BQ951" s="119">
        <f t="shared" si="26"/>
        <v>1</v>
      </c>
      <c r="BR951" s="119" t="e">
        <f t="shared" si="27"/>
        <v>#N/A</v>
      </c>
      <c r="BS951" s="120" t="e">
        <f>VLOOKUP($BW951,'FP Haupt'!$A:$M,12,FALSE)</f>
        <v>#N/A</v>
      </c>
      <c r="BT951" s="120" t="e">
        <f>VLOOKUP($BW951,'Anlage 1d'!$A:$M,11,FALSE)</f>
        <v>#N/A</v>
      </c>
      <c r="BU951" s="120" t="e">
        <f>VLOOKUP($BW951,'Anlage 1e'!$A:$M,13,FALSE)</f>
        <v>#N/A</v>
      </c>
      <c r="BV951" s="120" t="e">
        <f>VLOOKUP($BW951,'FP Beleg'!$A:$M,13,FALSE)</f>
        <v>#N/A</v>
      </c>
      <c r="BW951" s="119" t="str">
        <f t="shared" si="28"/>
        <v/>
      </c>
      <c r="BZ951" s="119" t="str">
        <f t="shared" si="29"/>
        <v>2</v>
      </c>
      <c r="CA951" s="119">
        <f t="shared" si="30"/>
        <v>1</v>
      </c>
      <c r="CB951" s="119" t="e">
        <f t="shared" si="31"/>
        <v>#N/A</v>
      </c>
      <c r="CC951" s="120" t="e">
        <f>VLOOKUP($CG951,'FP Haupt'!$A:$M,11,FALSE)</f>
        <v>#N/A</v>
      </c>
      <c r="CD951" s="120" t="e">
        <f>VLOOKUP($CG951,'Anlage 1d'!$A:$M,10,FALSE)</f>
        <v>#N/A</v>
      </c>
      <c r="CE951" s="120" t="e">
        <f>VLOOKUP($CG951,'Anlage 1e'!$A:$M,12,FALSE)</f>
        <v>#N/A</v>
      </c>
      <c r="CF951" s="120" t="e">
        <f>VLOOKUP($CG951,'FP Beleg'!$A:$M,12,FALSE)</f>
        <v>#N/A</v>
      </c>
      <c r="CG951" s="119" t="str">
        <f t="shared" si="32"/>
        <v/>
      </c>
      <c r="CJ951" s="119" t="str">
        <f t="shared" si="118"/>
        <v>2</v>
      </c>
      <c r="CK951" s="119">
        <f t="shared" si="122"/>
        <v>1</v>
      </c>
      <c r="CL951" s="119" t="e">
        <f t="shared" si="123"/>
        <v>#N/A</v>
      </c>
      <c r="CM951" s="120" t="e">
        <f>VLOOKUP($CQ951,'FP Haupt'!$A:$O,15,FALSE)</f>
        <v>#N/A</v>
      </c>
      <c r="CN951" s="120" t="e">
        <f>VLOOKUP($CQ951,'Anlage 1d'!$A:$O,15,FALSE)</f>
        <v>#N/A</v>
      </c>
      <c r="CO951" s="120" t="e">
        <f>VLOOKUP($CQ951,'Anlage 1e'!$A:$Q,17,FALSE)</f>
        <v>#N/A</v>
      </c>
      <c r="CP951" s="120" t="e">
        <f>VLOOKUP($CQ951,'FP Beleg'!$A:$P,16,FALSE)</f>
        <v>#N/A</v>
      </c>
      <c r="CQ951" s="119" t="str">
        <f t="shared" si="119"/>
        <v/>
      </c>
    </row>
    <row r="952" spans="1:95" x14ac:dyDescent="0.2">
      <c r="A952" s="111"/>
      <c r="B952" s="112" t="str">
        <f>IF(A952="","",IF(ISERROR(VLOOKUP(MID(A952,1,4),'FP Haupt'!$A:$M,4,FALSE)),"keine DRG gemäß FPV",VLOOKUP(MID(A952,1,4),'FP Haupt'!$A:$M,4,FALSE)))</f>
        <v/>
      </c>
      <c r="C952" s="113">
        <f t="shared" si="39"/>
        <v>0</v>
      </c>
      <c r="D952" s="114" t="str">
        <f t="shared" si="1"/>
        <v/>
      </c>
      <c r="E952" s="114" t="str">
        <f t="shared" si="2"/>
        <v/>
      </c>
      <c r="F952" s="115"/>
      <c r="G952" s="115"/>
      <c r="H952" s="116" t="str">
        <f t="shared" si="3"/>
        <v/>
      </c>
      <c r="I952" s="117">
        <f t="shared" si="4"/>
        <v>0</v>
      </c>
      <c r="J952" s="115"/>
      <c r="K952" s="115"/>
      <c r="L952" s="116" t="str">
        <f t="shared" si="5"/>
        <v/>
      </c>
      <c r="M952" s="114">
        <f t="shared" si="6"/>
        <v>0</v>
      </c>
      <c r="N952" s="115"/>
      <c r="O952" s="115"/>
      <c r="P952" s="116" t="str">
        <f t="shared" si="7"/>
        <v/>
      </c>
      <c r="Q952" s="114">
        <f t="shared" si="8"/>
        <v>0</v>
      </c>
      <c r="R952" s="115"/>
      <c r="S952" s="115"/>
      <c r="T952" s="116" t="str">
        <f t="shared" si="9"/>
        <v/>
      </c>
      <c r="U952" s="114">
        <f t="shared" si="10"/>
        <v>0</v>
      </c>
      <c r="V952" s="115"/>
      <c r="W952" s="115"/>
      <c r="X952" s="116" t="str">
        <f t="shared" si="11"/>
        <v/>
      </c>
      <c r="Y952" s="117">
        <f t="shared" si="12"/>
        <v>0</v>
      </c>
      <c r="Z952" s="115"/>
      <c r="AA952" s="602" t="str">
        <f t="shared" si="120"/>
        <v/>
      </c>
      <c r="AB952" s="603">
        <f t="shared" si="121"/>
        <v>0</v>
      </c>
      <c r="AG952" s="119" t="str">
        <f t="shared" si="13"/>
        <v>Z</v>
      </c>
      <c r="AH952" s="119">
        <f t="shared" si="14"/>
        <v>9</v>
      </c>
      <c r="AI952" s="119" t="e">
        <f t="shared" si="15"/>
        <v>#N/A</v>
      </c>
      <c r="AJ952" s="120" t="e">
        <f>VLOOKUP($AS952,'FP Haupt'!$A:$M,6,FALSE)</f>
        <v>#N/A</v>
      </c>
      <c r="AK952" s="120" t="e">
        <f>VLOOKUP($AS952,'FP Beleg'!$A:$M,4,FALSE)</f>
        <v>#N/A</v>
      </c>
      <c r="AL952" s="120" t="e">
        <f>VLOOKUP($AS952,'FP Beleg'!$A:$M,5,FALSE)</f>
        <v>#N/A</v>
      </c>
      <c r="AM952" s="120" t="e">
        <f>VLOOKUP($AS952,'FP Beleg'!$A:$M,6,FALSE)</f>
        <v>#N/A</v>
      </c>
      <c r="AN952" s="120" t="e">
        <f>VLOOKUP($AS952,'FP Beleg'!$A:$M,7,FALSE)</f>
        <v>#N/A</v>
      </c>
      <c r="AO952" s="120" t="e">
        <f>VLOOKUP($AS952,'Anlage 1d'!$A:$M,4,FALSE)</f>
        <v>#N/A</v>
      </c>
      <c r="AP952" s="120" t="e">
        <f>VLOOKUP($AS952,'Anlage 1e'!$A:$M,4,FALSE)</f>
        <v>#N/A</v>
      </c>
      <c r="AQ952" s="120" t="e">
        <f>VLOOKUP($AS952,'Anlage 1e'!$A:$M,5,FALSE)</f>
        <v>#N/A</v>
      </c>
      <c r="AR952" s="120" t="e">
        <f>VLOOKUP($AS952,'FP Haupt'!$A:$M,5,FALSE)</f>
        <v>#N/A</v>
      </c>
      <c r="AS952" s="119" t="str">
        <f t="shared" si="16"/>
        <v/>
      </c>
      <c r="AV952" s="119" t="str">
        <f t="shared" si="17"/>
        <v>2</v>
      </c>
      <c r="AW952" s="119">
        <f t="shared" si="18"/>
        <v>1</v>
      </c>
      <c r="AX952" s="119" t="e">
        <f t="shared" si="19"/>
        <v>#N/A</v>
      </c>
      <c r="AY952" s="120" t="e">
        <f>VLOOKUP($BC952,'FP Haupt'!$A:$M,9,FALSE)</f>
        <v>#N/A</v>
      </c>
      <c r="AZ952" s="120" t="e">
        <f>VLOOKUP($BC952,'Anlage 1d'!$A:$M,8,FALSE)</f>
        <v>#N/A</v>
      </c>
      <c r="BA952" s="120" t="e">
        <f>VLOOKUP($BC952,'Anlage 1e'!$A:$M,10,FALSE)</f>
        <v>#N/A</v>
      </c>
      <c r="BB952" s="120" t="e">
        <f>VLOOKUP($BC952,'FP Beleg'!$A:$M,10,FALSE)</f>
        <v>#N/A</v>
      </c>
      <c r="BC952" s="119" t="str">
        <f t="shared" si="20"/>
        <v/>
      </c>
      <c r="BF952" s="119" t="str">
        <f t="shared" si="21"/>
        <v>2</v>
      </c>
      <c r="BG952" s="119">
        <f t="shared" si="22"/>
        <v>1</v>
      </c>
      <c r="BH952" s="119" t="e">
        <f t="shared" si="23"/>
        <v>#N/A</v>
      </c>
      <c r="BI952" s="120" t="e">
        <f>VLOOKUP($BM952,'FP Haupt'!$A:$M,12,FALSE)</f>
        <v>#N/A</v>
      </c>
      <c r="BJ952" s="120" t="e">
        <f>VLOOKUP($BM952,'Anlage 1d'!$A:$M,11,FALSE)</f>
        <v>#N/A</v>
      </c>
      <c r="BK952" s="120" t="e">
        <f>VLOOKUP($BM952,'Anlage 1e'!$A:$M,13,FALSE)</f>
        <v>#N/A</v>
      </c>
      <c r="BL952" s="120" t="e">
        <f>VLOOKUP($BM952,'FP Beleg'!$A:$M,13,FALSE)</f>
        <v>#N/A</v>
      </c>
      <c r="BM952" s="119" t="str">
        <f t="shared" si="24"/>
        <v/>
      </c>
      <c r="BP952" s="119" t="str">
        <f t="shared" si="25"/>
        <v>2</v>
      </c>
      <c r="BQ952" s="119">
        <f t="shared" si="26"/>
        <v>1</v>
      </c>
      <c r="BR952" s="119" t="e">
        <f t="shared" si="27"/>
        <v>#N/A</v>
      </c>
      <c r="BS952" s="120" t="e">
        <f>VLOOKUP($BW952,'FP Haupt'!$A:$M,12,FALSE)</f>
        <v>#N/A</v>
      </c>
      <c r="BT952" s="120" t="e">
        <f>VLOOKUP($BW952,'Anlage 1d'!$A:$M,11,FALSE)</f>
        <v>#N/A</v>
      </c>
      <c r="BU952" s="120" t="e">
        <f>VLOOKUP($BW952,'Anlage 1e'!$A:$M,13,FALSE)</f>
        <v>#N/A</v>
      </c>
      <c r="BV952" s="120" t="e">
        <f>VLOOKUP($BW952,'FP Beleg'!$A:$M,13,FALSE)</f>
        <v>#N/A</v>
      </c>
      <c r="BW952" s="119" t="str">
        <f t="shared" si="28"/>
        <v/>
      </c>
      <c r="BZ952" s="119" t="str">
        <f t="shared" si="29"/>
        <v>2</v>
      </c>
      <c r="CA952" s="119">
        <f t="shared" si="30"/>
        <v>1</v>
      </c>
      <c r="CB952" s="119" t="e">
        <f t="shared" si="31"/>
        <v>#N/A</v>
      </c>
      <c r="CC952" s="120" t="e">
        <f>VLOOKUP($CG952,'FP Haupt'!$A:$M,11,FALSE)</f>
        <v>#N/A</v>
      </c>
      <c r="CD952" s="120" t="e">
        <f>VLOOKUP($CG952,'Anlage 1d'!$A:$M,10,FALSE)</f>
        <v>#N/A</v>
      </c>
      <c r="CE952" s="120" t="e">
        <f>VLOOKUP($CG952,'Anlage 1e'!$A:$M,12,FALSE)</f>
        <v>#N/A</v>
      </c>
      <c r="CF952" s="120" t="e">
        <f>VLOOKUP($CG952,'FP Beleg'!$A:$M,12,FALSE)</f>
        <v>#N/A</v>
      </c>
      <c r="CG952" s="119" t="str">
        <f t="shared" si="32"/>
        <v/>
      </c>
      <c r="CJ952" s="119" t="str">
        <f t="shared" si="118"/>
        <v>2</v>
      </c>
      <c r="CK952" s="119">
        <f t="shared" si="122"/>
        <v>1</v>
      </c>
      <c r="CL952" s="119" t="e">
        <f t="shared" si="123"/>
        <v>#N/A</v>
      </c>
      <c r="CM952" s="120" t="e">
        <f>VLOOKUP($CQ952,'FP Haupt'!$A:$O,15,FALSE)</f>
        <v>#N/A</v>
      </c>
      <c r="CN952" s="120" t="e">
        <f>VLOOKUP($CQ952,'Anlage 1d'!$A:$O,15,FALSE)</f>
        <v>#N/A</v>
      </c>
      <c r="CO952" s="120" t="e">
        <f>VLOOKUP($CQ952,'Anlage 1e'!$A:$Q,17,FALSE)</f>
        <v>#N/A</v>
      </c>
      <c r="CP952" s="120" t="e">
        <f>VLOOKUP($CQ952,'FP Beleg'!$A:$P,16,FALSE)</f>
        <v>#N/A</v>
      </c>
      <c r="CQ952" s="119" t="str">
        <f t="shared" si="119"/>
        <v/>
      </c>
    </row>
    <row r="953" spans="1:95" x14ac:dyDescent="0.2">
      <c r="A953" s="111"/>
      <c r="B953" s="112" t="str">
        <f>IF(A953="","",IF(ISERROR(VLOOKUP(MID(A953,1,4),'FP Haupt'!$A:$M,4,FALSE)),"keine DRG gemäß FPV",VLOOKUP(MID(A953,1,4),'FP Haupt'!$A:$M,4,FALSE)))</f>
        <v/>
      </c>
      <c r="C953" s="113">
        <f t="shared" si="39"/>
        <v>0</v>
      </c>
      <c r="D953" s="114" t="str">
        <f t="shared" si="1"/>
        <v/>
      </c>
      <c r="E953" s="114" t="str">
        <f t="shared" si="2"/>
        <v/>
      </c>
      <c r="F953" s="115"/>
      <c r="G953" s="115"/>
      <c r="H953" s="116" t="str">
        <f t="shared" si="3"/>
        <v/>
      </c>
      <c r="I953" s="117">
        <f t="shared" si="4"/>
        <v>0</v>
      </c>
      <c r="J953" s="115"/>
      <c r="K953" s="115"/>
      <c r="L953" s="116" t="str">
        <f t="shared" si="5"/>
        <v/>
      </c>
      <c r="M953" s="114">
        <f t="shared" si="6"/>
        <v>0</v>
      </c>
      <c r="N953" s="115"/>
      <c r="O953" s="115"/>
      <c r="P953" s="116" t="str">
        <f t="shared" si="7"/>
        <v/>
      </c>
      <c r="Q953" s="114">
        <f t="shared" si="8"/>
        <v>0</v>
      </c>
      <c r="R953" s="115"/>
      <c r="S953" s="115"/>
      <c r="T953" s="116" t="str">
        <f t="shared" si="9"/>
        <v/>
      </c>
      <c r="U953" s="114">
        <f t="shared" si="10"/>
        <v>0</v>
      </c>
      <c r="V953" s="115"/>
      <c r="W953" s="115"/>
      <c r="X953" s="116" t="str">
        <f t="shared" si="11"/>
        <v/>
      </c>
      <c r="Y953" s="117">
        <f t="shared" si="12"/>
        <v>0</v>
      </c>
      <c r="Z953" s="115"/>
      <c r="AA953" s="602" t="str">
        <f t="shared" si="120"/>
        <v/>
      </c>
      <c r="AB953" s="603">
        <f t="shared" si="121"/>
        <v>0</v>
      </c>
      <c r="AG953" s="119" t="str">
        <f t="shared" si="13"/>
        <v>Z</v>
      </c>
      <c r="AH953" s="119">
        <f t="shared" si="14"/>
        <v>9</v>
      </c>
      <c r="AI953" s="119" t="e">
        <f t="shared" si="15"/>
        <v>#N/A</v>
      </c>
      <c r="AJ953" s="120" t="e">
        <f>VLOOKUP($AS953,'FP Haupt'!$A:$M,6,FALSE)</f>
        <v>#N/A</v>
      </c>
      <c r="AK953" s="120" t="e">
        <f>VLOOKUP($AS953,'FP Beleg'!$A:$M,4,FALSE)</f>
        <v>#N/A</v>
      </c>
      <c r="AL953" s="120" t="e">
        <f>VLOOKUP($AS953,'FP Beleg'!$A:$M,5,FALSE)</f>
        <v>#N/A</v>
      </c>
      <c r="AM953" s="120" t="e">
        <f>VLOOKUP($AS953,'FP Beleg'!$A:$M,6,FALSE)</f>
        <v>#N/A</v>
      </c>
      <c r="AN953" s="120" t="e">
        <f>VLOOKUP($AS953,'FP Beleg'!$A:$M,7,FALSE)</f>
        <v>#N/A</v>
      </c>
      <c r="AO953" s="120" t="e">
        <f>VLOOKUP($AS953,'Anlage 1d'!$A:$M,4,FALSE)</f>
        <v>#N/A</v>
      </c>
      <c r="AP953" s="120" t="e">
        <f>VLOOKUP($AS953,'Anlage 1e'!$A:$M,4,FALSE)</f>
        <v>#N/A</v>
      </c>
      <c r="AQ953" s="120" t="e">
        <f>VLOOKUP($AS953,'Anlage 1e'!$A:$M,5,FALSE)</f>
        <v>#N/A</v>
      </c>
      <c r="AR953" s="120" t="e">
        <f>VLOOKUP($AS953,'FP Haupt'!$A:$M,5,FALSE)</f>
        <v>#N/A</v>
      </c>
      <c r="AS953" s="119" t="str">
        <f t="shared" si="16"/>
        <v/>
      </c>
      <c r="AV953" s="119" t="str">
        <f t="shared" si="17"/>
        <v>2</v>
      </c>
      <c r="AW953" s="119">
        <f t="shared" si="18"/>
        <v>1</v>
      </c>
      <c r="AX953" s="119" t="e">
        <f t="shared" si="19"/>
        <v>#N/A</v>
      </c>
      <c r="AY953" s="120" t="e">
        <f>VLOOKUP($BC953,'FP Haupt'!$A:$M,9,FALSE)</f>
        <v>#N/A</v>
      </c>
      <c r="AZ953" s="120" t="e">
        <f>VLOOKUP($BC953,'Anlage 1d'!$A:$M,8,FALSE)</f>
        <v>#N/A</v>
      </c>
      <c r="BA953" s="120" t="e">
        <f>VLOOKUP($BC953,'Anlage 1e'!$A:$M,10,FALSE)</f>
        <v>#N/A</v>
      </c>
      <c r="BB953" s="120" t="e">
        <f>VLOOKUP($BC953,'FP Beleg'!$A:$M,10,FALSE)</f>
        <v>#N/A</v>
      </c>
      <c r="BC953" s="119" t="str">
        <f t="shared" si="20"/>
        <v/>
      </c>
      <c r="BF953" s="119" t="str">
        <f t="shared" si="21"/>
        <v>2</v>
      </c>
      <c r="BG953" s="119">
        <f t="shared" si="22"/>
        <v>1</v>
      </c>
      <c r="BH953" s="119" t="e">
        <f t="shared" si="23"/>
        <v>#N/A</v>
      </c>
      <c r="BI953" s="120" t="e">
        <f>VLOOKUP($BM953,'FP Haupt'!$A:$M,12,FALSE)</f>
        <v>#N/A</v>
      </c>
      <c r="BJ953" s="120" t="e">
        <f>VLOOKUP($BM953,'Anlage 1d'!$A:$M,11,FALSE)</f>
        <v>#N/A</v>
      </c>
      <c r="BK953" s="120" t="e">
        <f>VLOOKUP($BM953,'Anlage 1e'!$A:$M,13,FALSE)</f>
        <v>#N/A</v>
      </c>
      <c r="BL953" s="120" t="e">
        <f>VLOOKUP($BM953,'FP Beleg'!$A:$M,13,FALSE)</f>
        <v>#N/A</v>
      </c>
      <c r="BM953" s="119" t="str">
        <f t="shared" si="24"/>
        <v/>
      </c>
      <c r="BP953" s="119" t="str">
        <f t="shared" si="25"/>
        <v>2</v>
      </c>
      <c r="BQ953" s="119">
        <f t="shared" si="26"/>
        <v>1</v>
      </c>
      <c r="BR953" s="119" t="e">
        <f t="shared" si="27"/>
        <v>#N/A</v>
      </c>
      <c r="BS953" s="120" t="e">
        <f>VLOOKUP($BW953,'FP Haupt'!$A:$M,12,FALSE)</f>
        <v>#N/A</v>
      </c>
      <c r="BT953" s="120" t="e">
        <f>VLOOKUP($BW953,'Anlage 1d'!$A:$M,11,FALSE)</f>
        <v>#N/A</v>
      </c>
      <c r="BU953" s="120" t="e">
        <f>VLOOKUP($BW953,'Anlage 1e'!$A:$M,13,FALSE)</f>
        <v>#N/A</v>
      </c>
      <c r="BV953" s="120" t="e">
        <f>VLOOKUP($BW953,'FP Beleg'!$A:$M,13,FALSE)</f>
        <v>#N/A</v>
      </c>
      <c r="BW953" s="119" t="str">
        <f t="shared" si="28"/>
        <v/>
      </c>
      <c r="BZ953" s="119" t="str">
        <f t="shared" si="29"/>
        <v>2</v>
      </c>
      <c r="CA953" s="119">
        <f t="shared" si="30"/>
        <v>1</v>
      </c>
      <c r="CB953" s="119" t="e">
        <f t="shared" si="31"/>
        <v>#N/A</v>
      </c>
      <c r="CC953" s="120" t="e">
        <f>VLOOKUP($CG953,'FP Haupt'!$A:$M,11,FALSE)</f>
        <v>#N/A</v>
      </c>
      <c r="CD953" s="120" t="e">
        <f>VLOOKUP($CG953,'Anlage 1d'!$A:$M,10,FALSE)</f>
        <v>#N/A</v>
      </c>
      <c r="CE953" s="120" t="e">
        <f>VLOOKUP($CG953,'Anlage 1e'!$A:$M,12,FALSE)</f>
        <v>#N/A</v>
      </c>
      <c r="CF953" s="120" t="e">
        <f>VLOOKUP($CG953,'FP Beleg'!$A:$M,12,FALSE)</f>
        <v>#N/A</v>
      </c>
      <c r="CG953" s="119" t="str">
        <f t="shared" si="32"/>
        <v/>
      </c>
      <c r="CJ953" s="119" t="str">
        <f t="shared" si="118"/>
        <v>2</v>
      </c>
      <c r="CK953" s="119">
        <f t="shared" si="122"/>
        <v>1</v>
      </c>
      <c r="CL953" s="119" t="e">
        <f t="shared" si="123"/>
        <v>#N/A</v>
      </c>
      <c r="CM953" s="120" t="e">
        <f>VLOOKUP($CQ953,'FP Haupt'!$A:$O,15,FALSE)</f>
        <v>#N/A</v>
      </c>
      <c r="CN953" s="120" t="e">
        <f>VLOOKUP($CQ953,'Anlage 1d'!$A:$O,15,FALSE)</f>
        <v>#N/A</v>
      </c>
      <c r="CO953" s="120" t="e">
        <f>VLOOKUP($CQ953,'Anlage 1e'!$A:$Q,17,FALSE)</f>
        <v>#N/A</v>
      </c>
      <c r="CP953" s="120" t="e">
        <f>VLOOKUP($CQ953,'FP Beleg'!$A:$P,16,FALSE)</f>
        <v>#N/A</v>
      </c>
      <c r="CQ953" s="119" t="str">
        <f t="shared" si="119"/>
        <v/>
      </c>
    </row>
    <row r="954" spans="1:95" x14ac:dyDescent="0.2">
      <c r="A954" s="111"/>
      <c r="B954" s="112" t="str">
        <f>IF(A954="","",IF(ISERROR(VLOOKUP(MID(A954,1,4),'FP Haupt'!$A:$M,4,FALSE)),"keine DRG gemäß FPV",VLOOKUP(MID(A954,1,4),'FP Haupt'!$A:$M,4,FALSE)))</f>
        <v/>
      </c>
      <c r="C954" s="113">
        <f t="shared" si="39"/>
        <v>0</v>
      </c>
      <c r="D954" s="114" t="str">
        <f t="shared" si="1"/>
        <v/>
      </c>
      <c r="E954" s="114" t="str">
        <f t="shared" si="2"/>
        <v/>
      </c>
      <c r="F954" s="115"/>
      <c r="G954" s="115"/>
      <c r="H954" s="116" t="str">
        <f t="shared" si="3"/>
        <v/>
      </c>
      <c r="I954" s="117">
        <f t="shared" si="4"/>
        <v>0</v>
      </c>
      <c r="J954" s="115"/>
      <c r="K954" s="115"/>
      <c r="L954" s="116" t="str">
        <f t="shared" si="5"/>
        <v/>
      </c>
      <c r="M954" s="114">
        <f t="shared" si="6"/>
        <v>0</v>
      </c>
      <c r="N954" s="115"/>
      <c r="O954" s="115"/>
      <c r="P954" s="116" t="str">
        <f t="shared" si="7"/>
        <v/>
      </c>
      <c r="Q954" s="114">
        <f t="shared" si="8"/>
        <v>0</v>
      </c>
      <c r="R954" s="115"/>
      <c r="S954" s="115"/>
      <c r="T954" s="116" t="str">
        <f t="shared" si="9"/>
        <v/>
      </c>
      <c r="U954" s="114">
        <f t="shared" si="10"/>
        <v>0</v>
      </c>
      <c r="V954" s="115"/>
      <c r="W954" s="115"/>
      <c r="X954" s="116" t="str">
        <f t="shared" si="11"/>
        <v/>
      </c>
      <c r="Y954" s="117">
        <f t="shared" si="12"/>
        <v>0</v>
      </c>
      <c r="Z954" s="115"/>
      <c r="AA954" s="602" t="str">
        <f t="shared" si="120"/>
        <v/>
      </c>
      <c r="AB954" s="603">
        <f t="shared" si="121"/>
        <v>0</v>
      </c>
      <c r="AG954" s="119" t="str">
        <f t="shared" si="13"/>
        <v>Z</v>
      </c>
      <c r="AH954" s="119">
        <f t="shared" si="14"/>
        <v>9</v>
      </c>
      <c r="AI954" s="119" t="e">
        <f t="shared" si="15"/>
        <v>#N/A</v>
      </c>
      <c r="AJ954" s="120" t="e">
        <f>VLOOKUP($AS954,'FP Haupt'!$A:$M,6,FALSE)</f>
        <v>#N/A</v>
      </c>
      <c r="AK954" s="120" t="e">
        <f>VLOOKUP($AS954,'FP Beleg'!$A:$M,4,FALSE)</f>
        <v>#N/A</v>
      </c>
      <c r="AL954" s="120" t="e">
        <f>VLOOKUP($AS954,'FP Beleg'!$A:$M,5,FALSE)</f>
        <v>#N/A</v>
      </c>
      <c r="AM954" s="120" t="e">
        <f>VLOOKUP($AS954,'FP Beleg'!$A:$M,6,FALSE)</f>
        <v>#N/A</v>
      </c>
      <c r="AN954" s="120" t="e">
        <f>VLOOKUP($AS954,'FP Beleg'!$A:$M,7,FALSE)</f>
        <v>#N/A</v>
      </c>
      <c r="AO954" s="120" t="e">
        <f>VLOOKUP($AS954,'Anlage 1d'!$A:$M,4,FALSE)</f>
        <v>#N/A</v>
      </c>
      <c r="AP954" s="120" t="e">
        <f>VLOOKUP($AS954,'Anlage 1e'!$A:$M,4,FALSE)</f>
        <v>#N/A</v>
      </c>
      <c r="AQ954" s="120" t="e">
        <f>VLOOKUP($AS954,'Anlage 1e'!$A:$M,5,FALSE)</f>
        <v>#N/A</v>
      </c>
      <c r="AR954" s="120" t="e">
        <f>VLOOKUP($AS954,'FP Haupt'!$A:$M,5,FALSE)</f>
        <v>#N/A</v>
      </c>
      <c r="AS954" s="119" t="str">
        <f t="shared" si="16"/>
        <v/>
      </c>
      <c r="AV954" s="119" t="str">
        <f t="shared" si="17"/>
        <v>2</v>
      </c>
      <c r="AW954" s="119">
        <f t="shared" si="18"/>
        <v>1</v>
      </c>
      <c r="AX954" s="119" t="e">
        <f t="shared" si="19"/>
        <v>#N/A</v>
      </c>
      <c r="AY954" s="120" t="e">
        <f>VLOOKUP($BC954,'FP Haupt'!$A:$M,9,FALSE)</f>
        <v>#N/A</v>
      </c>
      <c r="AZ954" s="120" t="e">
        <f>VLOOKUP($BC954,'Anlage 1d'!$A:$M,8,FALSE)</f>
        <v>#N/A</v>
      </c>
      <c r="BA954" s="120" t="e">
        <f>VLOOKUP($BC954,'Anlage 1e'!$A:$M,10,FALSE)</f>
        <v>#N/A</v>
      </c>
      <c r="BB954" s="120" t="e">
        <f>VLOOKUP($BC954,'FP Beleg'!$A:$M,10,FALSE)</f>
        <v>#N/A</v>
      </c>
      <c r="BC954" s="119" t="str">
        <f t="shared" si="20"/>
        <v/>
      </c>
      <c r="BF954" s="119" t="str">
        <f t="shared" si="21"/>
        <v>2</v>
      </c>
      <c r="BG954" s="119">
        <f t="shared" si="22"/>
        <v>1</v>
      </c>
      <c r="BH954" s="119" t="e">
        <f t="shared" si="23"/>
        <v>#N/A</v>
      </c>
      <c r="BI954" s="120" t="e">
        <f>VLOOKUP($BM954,'FP Haupt'!$A:$M,12,FALSE)</f>
        <v>#N/A</v>
      </c>
      <c r="BJ954" s="120" t="e">
        <f>VLOOKUP($BM954,'Anlage 1d'!$A:$M,11,FALSE)</f>
        <v>#N/A</v>
      </c>
      <c r="BK954" s="120" t="e">
        <f>VLOOKUP($BM954,'Anlage 1e'!$A:$M,13,FALSE)</f>
        <v>#N/A</v>
      </c>
      <c r="BL954" s="120" t="e">
        <f>VLOOKUP($BM954,'FP Beleg'!$A:$M,13,FALSE)</f>
        <v>#N/A</v>
      </c>
      <c r="BM954" s="119" t="str">
        <f t="shared" si="24"/>
        <v/>
      </c>
      <c r="BP954" s="119" t="str">
        <f t="shared" si="25"/>
        <v>2</v>
      </c>
      <c r="BQ954" s="119">
        <f t="shared" si="26"/>
        <v>1</v>
      </c>
      <c r="BR954" s="119" t="e">
        <f t="shared" si="27"/>
        <v>#N/A</v>
      </c>
      <c r="BS954" s="120" t="e">
        <f>VLOOKUP($BW954,'FP Haupt'!$A:$M,12,FALSE)</f>
        <v>#N/A</v>
      </c>
      <c r="BT954" s="120" t="e">
        <f>VLOOKUP($BW954,'Anlage 1d'!$A:$M,11,FALSE)</f>
        <v>#N/A</v>
      </c>
      <c r="BU954" s="120" t="e">
        <f>VLOOKUP($BW954,'Anlage 1e'!$A:$M,13,FALSE)</f>
        <v>#N/A</v>
      </c>
      <c r="BV954" s="120" t="e">
        <f>VLOOKUP($BW954,'FP Beleg'!$A:$M,13,FALSE)</f>
        <v>#N/A</v>
      </c>
      <c r="BW954" s="119" t="str">
        <f t="shared" si="28"/>
        <v/>
      </c>
      <c r="BZ954" s="119" t="str">
        <f t="shared" si="29"/>
        <v>2</v>
      </c>
      <c r="CA954" s="119">
        <f t="shared" si="30"/>
        <v>1</v>
      </c>
      <c r="CB954" s="119" t="e">
        <f t="shared" si="31"/>
        <v>#N/A</v>
      </c>
      <c r="CC954" s="120" t="e">
        <f>VLOOKUP($CG954,'FP Haupt'!$A:$M,11,FALSE)</f>
        <v>#N/A</v>
      </c>
      <c r="CD954" s="120" t="e">
        <f>VLOOKUP($CG954,'Anlage 1d'!$A:$M,10,FALSE)</f>
        <v>#N/A</v>
      </c>
      <c r="CE954" s="120" t="e">
        <f>VLOOKUP($CG954,'Anlage 1e'!$A:$M,12,FALSE)</f>
        <v>#N/A</v>
      </c>
      <c r="CF954" s="120" t="e">
        <f>VLOOKUP($CG954,'FP Beleg'!$A:$M,12,FALSE)</f>
        <v>#N/A</v>
      </c>
      <c r="CG954" s="119" t="str">
        <f t="shared" si="32"/>
        <v/>
      </c>
      <c r="CJ954" s="119" t="str">
        <f t="shared" si="118"/>
        <v>2</v>
      </c>
      <c r="CK954" s="119">
        <f t="shared" si="122"/>
        <v>1</v>
      </c>
      <c r="CL954" s="119" t="e">
        <f t="shared" si="123"/>
        <v>#N/A</v>
      </c>
      <c r="CM954" s="120" t="e">
        <f>VLOOKUP($CQ954,'FP Haupt'!$A:$O,15,FALSE)</f>
        <v>#N/A</v>
      </c>
      <c r="CN954" s="120" t="e">
        <f>VLOOKUP($CQ954,'Anlage 1d'!$A:$O,15,FALSE)</f>
        <v>#N/A</v>
      </c>
      <c r="CO954" s="120" t="e">
        <f>VLOOKUP($CQ954,'Anlage 1e'!$A:$Q,17,FALSE)</f>
        <v>#N/A</v>
      </c>
      <c r="CP954" s="120" t="e">
        <f>VLOOKUP($CQ954,'FP Beleg'!$A:$P,16,FALSE)</f>
        <v>#N/A</v>
      </c>
      <c r="CQ954" s="119" t="str">
        <f t="shared" si="119"/>
        <v/>
      </c>
    </row>
    <row r="955" spans="1:95" x14ac:dyDescent="0.2">
      <c r="A955" s="111"/>
      <c r="B955" s="112" t="str">
        <f>IF(A955="","",IF(ISERROR(VLOOKUP(MID(A955,1,4),'FP Haupt'!$A:$M,4,FALSE)),"keine DRG gemäß FPV",VLOOKUP(MID(A955,1,4),'FP Haupt'!$A:$M,4,FALSE)))</f>
        <v/>
      </c>
      <c r="C955" s="113">
        <f t="shared" si="39"/>
        <v>0</v>
      </c>
      <c r="D955" s="114" t="str">
        <f t="shared" si="1"/>
        <v/>
      </c>
      <c r="E955" s="114" t="str">
        <f t="shared" si="2"/>
        <v/>
      </c>
      <c r="F955" s="115"/>
      <c r="G955" s="115"/>
      <c r="H955" s="116" t="str">
        <f t="shared" si="3"/>
        <v/>
      </c>
      <c r="I955" s="117">
        <f t="shared" si="4"/>
        <v>0</v>
      </c>
      <c r="J955" s="115"/>
      <c r="K955" s="115"/>
      <c r="L955" s="116" t="str">
        <f t="shared" si="5"/>
        <v/>
      </c>
      <c r="M955" s="114">
        <f t="shared" si="6"/>
        <v>0</v>
      </c>
      <c r="N955" s="115"/>
      <c r="O955" s="115"/>
      <c r="P955" s="116" t="str">
        <f t="shared" si="7"/>
        <v/>
      </c>
      <c r="Q955" s="114">
        <f t="shared" si="8"/>
        <v>0</v>
      </c>
      <c r="R955" s="115"/>
      <c r="S955" s="115"/>
      <c r="T955" s="116" t="str">
        <f t="shared" si="9"/>
        <v/>
      </c>
      <c r="U955" s="114">
        <f t="shared" si="10"/>
        <v>0</v>
      </c>
      <c r="V955" s="115"/>
      <c r="W955" s="115"/>
      <c r="X955" s="116" t="str">
        <f t="shared" si="11"/>
        <v/>
      </c>
      <c r="Y955" s="117">
        <f t="shared" si="12"/>
        <v>0</v>
      </c>
      <c r="Z955" s="115"/>
      <c r="AA955" s="602" t="str">
        <f t="shared" si="120"/>
        <v/>
      </c>
      <c r="AB955" s="603">
        <f t="shared" si="121"/>
        <v>0</v>
      </c>
      <c r="AG955" s="119" t="str">
        <f t="shared" si="13"/>
        <v>Z</v>
      </c>
      <c r="AH955" s="119">
        <f t="shared" si="14"/>
        <v>9</v>
      </c>
      <c r="AI955" s="119" t="e">
        <f t="shared" si="15"/>
        <v>#N/A</v>
      </c>
      <c r="AJ955" s="120" t="e">
        <f>VLOOKUP($AS955,'FP Haupt'!$A:$M,6,FALSE)</f>
        <v>#N/A</v>
      </c>
      <c r="AK955" s="120" t="e">
        <f>VLOOKUP($AS955,'FP Beleg'!$A:$M,4,FALSE)</f>
        <v>#N/A</v>
      </c>
      <c r="AL955" s="120" t="e">
        <f>VLOOKUP($AS955,'FP Beleg'!$A:$M,5,FALSE)</f>
        <v>#N/A</v>
      </c>
      <c r="AM955" s="120" t="e">
        <f>VLOOKUP($AS955,'FP Beleg'!$A:$M,6,FALSE)</f>
        <v>#N/A</v>
      </c>
      <c r="AN955" s="120" t="e">
        <f>VLOOKUP($AS955,'FP Beleg'!$A:$M,7,FALSE)</f>
        <v>#N/A</v>
      </c>
      <c r="AO955" s="120" t="e">
        <f>VLOOKUP($AS955,'Anlage 1d'!$A:$M,4,FALSE)</f>
        <v>#N/A</v>
      </c>
      <c r="AP955" s="120" t="e">
        <f>VLOOKUP($AS955,'Anlage 1e'!$A:$M,4,FALSE)</f>
        <v>#N/A</v>
      </c>
      <c r="AQ955" s="120" t="e">
        <f>VLOOKUP($AS955,'Anlage 1e'!$A:$M,5,FALSE)</f>
        <v>#N/A</v>
      </c>
      <c r="AR955" s="120" t="e">
        <f>VLOOKUP($AS955,'FP Haupt'!$A:$M,5,FALSE)</f>
        <v>#N/A</v>
      </c>
      <c r="AS955" s="119" t="str">
        <f t="shared" si="16"/>
        <v/>
      </c>
      <c r="AV955" s="119" t="str">
        <f t="shared" si="17"/>
        <v>2</v>
      </c>
      <c r="AW955" s="119">
        <f t="shared" si="18"/>
        <v>1</v>
      </c>
      <c r="AX955" s="119" t="e">
        <f t="shared" si="19"/>
        <v>#N/A</v>
      </c>
      <c r="AY955" s="120" t="e">
        <f>VLOOKUP($BC955,'FP Haupt'!$A:$M,9,FALSE)</f>
        <v>#N/A</v>
      </c>
      <c r="AZ955" s="120" t="e">
        <f>VLOOKUP($BC955,'Anlage 1d'!$A:$M,8,FALSE)</f>
        <v>#N/A</v>
      </c>
      <c r="BA955" s="120" t="e">
        <f>VLOOKUP($BC955,'Anlage 1e'!$A:$M,10,FALSE)</f>
        <v>#N/A</v>
      </c>
      <c r="BB955" s="120" t="e">
        <f>VLOOKUP($BC955,'FP Beleg'!$A:$M,10,FALSE)</f>
        <v>#N/A</v>
      </c>
      <c r="BC955" s="119" t="str">
        <f t="shared" si="20"/>
        <v/>
      </c>
      <c r="BF955" s="119" t="str">
        <f t="shared" si="21"/>
        <v>2</v>
      </c>
      <c r="BG955" s="119">
        <f t="shared" si="22"/>
        <v>1</v>
      </c>
      <c r="BH955" s="119" t="e">
        <f t="shared" si="23"/>
        <v>#N/A</v>
      </c>
      <c r="BI955" s="120" t="e">
        <f>VLOOKUP($BM955,'FP Haupt'!$A:$M,12,FALSE)</f>
        <v>#N/A</v>
      </c>
      <c r="BJ955" s="120" t="e">
        <f>VLOOKUP($BM955,'Anlage 1d'!$A:$M,11,FALSE)</f>
        <v>#N/A</v>
      </c>
      <c r="BK955" s="120" t="e">
        <f>VLOOKUP($BM955,'Anlage 1e'!$A:$M,13,FALSE)</f>
        <v>#N/A</v>
      </c>
      <c r="BL955" s="120" t="e">
        <f>VLOOKUP($BM955,'FP Beleg'!$A:$M,13,FALSE)</f>
        <v>#N/A</v>
      </c>
      <c r="BM955" s="119" t="str">
        <f t="shared" si="24"/>
        <v/>
      </c>
      <c r="BP955" s="119" t="str">
        <f t="shared" si="25"/>
        <v>2</v>
      </c>
      <c r="BQ955" s="119">
        <f t="shared" si="26"/>
        <v>1</v>
      </c>
      <c r="BR955" s="119" t="e">
        <f t="shared" si="27"/>
        <v>#N/A</v>
      </c>
      <c r="BS955" s="120" t="e">
        <f>VLOOKUP($BW955,'FP Haupt'!$A:$M,12,FALSE)</f>
        <v>#N/A</v>
      </c>
      <c r="BT955" s="120" t="e">
        <f>VLOOKUP($BW955,'Anlage 1d'!$A:$M,11,FALSE)</f>
        <v>#N/A</v>
      </c>
      <c r="BU955" s="120" t="e">
        <f>VLOOKUP($BW955,'Anlage 1e'!$A:$M,13,FALSE)</f>
        <v>#N/A</v>
      </c>
      <c r="BV955" s="120" t="e">
        <f>VLOOKUP($BW955,'FP Beleg'!$A:$M,13,FALSE)</f>
        <v>#N/A</v>
      </c>
      <c r="BW955" s="119" t="str">
        <f t="shared" si="28"/>
        <v/>
      </c>
      <c r="BZ955" s="119" t="str">
        <f t="shared" si="29"/>
        <v>2</v>
      </c>
      <c r="CA955" s="119">
        <f t="shared" si="30"/>
        <v>1</v>
      </c>
      <c r="CB955" s="119" t="e">
        <f t="shared" si="31"/>
        <v>#N/A</v>
      </c>
      <c r="CC955" s="120" t="e">
        <f>VLOOKUP($CG955,'FP Haupt'!$A:$M,11,FALSE)</f>
        <v>#N/A</v>
      </c>
      <c r="CD955" s="120" t="e">
        <f>VLOOKUP($CG955,'Anlage 1d'!$A:$M,10,FALSE)</f>
        <v>#N/A</v>
      </c>
      <c r="CE955" s="120" t="e">
        <f>VLOOKUP($CG955,'Anlage 1e'!$A:$M,12,FALSE)</f>
        <v>#N/A</v>
      </c>
      <c r="CF955" s="120" t="e">
        <f>VLOOKUP($CG955,'FP Beleg'!$A:$M,12,FALSE)</f>
        <v>#N/A</v>
      </c>
      <c r="CG955" s="119" t="str">
        <f t="shared" si="32"/>
        <v/>
      </c>
      <c r="CJ955" s="119" t="str">
        <f t="shared" si="118"/>
        <v>2</v>
      </c>
      <c r="CK955" s="119">
        <f t="shared" si="122"/>
        <v>1</v>
      </c>
      <c r="CL955" s="119" t="e">
        <f t="shared" si="123"/>
        <v>#N/A</v>
      </c>
      <c r="CM955" s="120" t="e">
        <f>VLOOKUP($CQ955,'FP Haupt'!$A:$O,15,FALSE)</f>
        <v>#N/A</v>
      </c>
      <c r="CN955" s="120" t="e">
        <f>VLOOKUP($CQ955,'Anlage 1d'!$A:$O,15,FALSE)</f>
        <v>#N/A</v>
      </c>
      <c r="CO955" s="120" t="e">
        <f>VLOOKUP($CQ955,'Anlage 1e'!$A:$Q,17,FALSE)</f>
        <v>#N/A</v>
      </c>
      <c r="CP955" s="120" t="e">
        <f>VLOOKUP($CQ955,'FP Beleg'!$A:$P,16,FALSE)</f>
        <v>#N/A</v>
      </c>
      <c r="CQ955" s="119" t="str">
        <f t="shared" si="119"/>
        <v/>
      </c>
    </row>
    <row r="956" spans="1:95" x14ac:dyDescent="0.2">
      <c r="A956" s="111"/>
      <c r="B956" s="112" t="str">
        <f>IF(A956="","",IF(ISERROR(VLOOKUP(MID(A956,1,4),'FP Haupt'!$A:$M,4,FALSE)),"keine DRG gemäß FPV",VLOOKUP(MID(A956,1,4),'FP Haupt'!$A:$M,4,FALSE)))</f>
        <v/>
      </c>
      <c r="C956" s="113">
        <f t="shared" si="39"/>
        <v>0</v>
      </c>
      <c r="D956" s="114" t="str">
        <f t="shared" si="1"/>
        <v/>
      </c>
      <c r="E956" s="114" t="str">
        <f t="shared" si="2"/>
        <v/>
      </c>
      <c r="F956" s="115"/>
      <c r="G956" s="115"/>
      <c r="H956" s="116" t="str">
        <f t="shared" si="3"/>
        <v/>
      </c>
      <c r="I956" s="117">
        <f t="shared" si="4"/>
        <v>0</v>
      </c>
      <c r="J956" s="115"/>
      <c r="K956" s="115"/>
      <c r="L956" s="116" t="str">
        <f t="shared" si="5"/>
        <v/>
      </c>
      <c r="M956" s="114">
        <f t="shared" si="6"/>
        <v>0</v>
      </c>
      <c r="N956" s="115"/>
      <c r="O956" s="115"/>
      <c r="P956" s="116" t="str">
        <f t="shared" si="7"/>
        <v/>
      </c>
      <c r="Q956" s="114">
        <f t="shared" si="8"/>
        <v>0</v>
      </c>
      <c r="R956" s="115"/>
      <c r="S956" s="115"/>
      <c r="T956" s="116" t="str">
        <f t="shared" si="9"/>
        <v/>
      </c>
      <c r="U956" s="114">
        <f t="shared" si="10"/>
        <v>0</v>
      </c>
      <c r="V956" s="115"/>
      <c r="W956" s="115"/>
      <c r="X956" s="116" t="str">
        <f t="shared" si="11"/>
        <v/>
      </c>
      <c r="Y956" s="117">
        <f t="shared" si="12"/>
        <v>0</v>
      </c>
      <c r="Z956" s="115"/>
      <c r="AA956" s="602" t="str">
        <f t="shared" si="120"/>
        <v/>
      </c>
      <c r="AB956" s="603">
        <f t="shared" si="121"/>
        <v>0</v>
      </c>
      <c r="AG956" s="119" t="str">
        <f t="shared" si="13"/>
        <v>Z</v>
      </c>
      <c r="AH956" s="119">
        <f t="shared" si="14"/>
        <v>9</v>
      </c>
      <c r="AI956" s="119" t="e">
        <f t="shared" si="15"/>
        <v>#N/A</v>
      </c>
      <c r="AJ956" s="120" t="e">
        <f>VLOOKUP($AS956,'FP Haupt'!$A:$M,6,FALSE)</f>
        <v>#N/A</v>
      </c>
      <c r="AK956" s="120" t="e">
        <f>VLOOKUP($AS956,'FP Beleg'!$A:$M,4,FALSE)</f>
        <v>#N/A</v>
      </c>
      <c r="AL956" s="120" t="e">
        <f>VLOOKUP($AS956,'FP Beleg'!$A:$M,5,FALSE)</f>
        <v>#N/A</v>
      </c>
      <c r="AM956" s="120" t="e">
        <f>VLOOKUP($AS956,'FP Beleg'!$A:$M,6,FALSE)</f>
        <v>#N/A</v>
      </c>
      <c r="AN956" s="120" t="e">
        <f>VLOOKUP($AS956,'FP Beleg'!$A:$M,7,FALSE)</f>
        <v>#N/A</v>
      </c>
      <c r="AO956" s="120" t="e">
        <f>VLOOKUP($AS956,'Anlage 1d'!$A:$M,4,FALSE)</f>
        <v>#N/A</v>
      </c>
      <c r="AP956" s="120" t="e">
        <f>VLOOKUP($AS956,'Anlage 1e'!$A:$M,4,FALSE)</f>
        <v>#N/A</v>
      </c>
      <c r="AQ956" s="120" t="e">
        <f>VLOOKUP($AS956,'Anlage 1e'!$A:$M,5,FALSE)</f>
        <v>#N/A</v>
      </c>
      <c r="AR956" s="120" t="e">
        <f>VLOOKUP($AS956,'FP Haupt'!$A:$M,5,FALSE)</f>
        <v>#N/A</v>
      </c>
      <c r="AS956" s="119" t="str">
        <f t="shared" si="16"/>
        <v/>
      </c>
      <c r="AV956" s="119" t="str">
        <f t="shared" si="17"/>
        <v>2</v>
      </c>
      <c r="AW956" s="119">
        <f t="shared" si="18"/>
        <v>1</v>
      </c>
      <c r="AX956" s="119" t="e">
        <f t="shared" si="19"/>
        <v>#N/A</v>
      </c>
      <c r="AY956" s="120" t="e">
        <f>VLOOKUP($BC956,'FP Haupt'!$A:$M,9,FALSE)</f>
        <v>#N/A</v>
      </c>
      <c r="AZ956" s="120" t="e">
        <f>VLOOKUP($BC956,'Anlage 1d'!$A:$M,8,FALSE)</f>
        <v>#N/A</v>
      </c>
      <c r="BA956" s="120" t="e">
        <f>VLOOKUP($BC956,'Anlage 1e'!$A:$M,10,FALSE)</f>
        <v>#N/A</v>
      </c>
      <c r="BB956" s="120" t="e">
        <f>VLOOKUP($BC956,'FP Beleg'!$A:$M,10,FALSE)</f>
        <v>#N/A</v>
      </c>
      <c r="BC956" s="119" t="str">
        <f t="shared" si="20"/>
        <v/>
      </c>
      <c r="BF956" s="119" t="str">
        <f t="shared" si="21"/>
        <v>2</v>
      </c>
      <c r="BG956" s="119">
        <f t="shared" si="22"/>
        <v>1</v>
      </c>
      <c r="BH956" s="119" t="e">
        <f t="shared" si="23"/>
        <v>#N/A</v>
      </c>
      <c r="BI956" s="120" t="e">
        <f>VLOOKUP($BM956,'FP Haupt'!$A:$M,12,FALSE)</f>
        <v>#N/A</v>
      </c>
      <c r="BJ956" s="120" t="e">
        <f>VLOOKUP($BM956,'Anlage 1d'!$A:$M,11,FALSE)</f>
        <v>#N/A</v>
      </c>
      <c r="BK956" s="120" t="e">
        <f>VLOOKUP($BM956,'Anlage 1e'!$A:$M,13,FALSE)</f>
        <v>#N/A</v>
      </c>
      <c r="BL956" s="120" t="e">
        <f>VLOOKUP($BM956,'FP Beleg'!$A:$M,13,FALSE)</f>
        <v>#N/A</v>
      </c>
      <c r="BM956" s="119" t="str">
        <f t="shared" si="24"/>
        <v/>
      </c>
      <c r="BP956" s="119" t="str">
        <f t="shared" si="25"/>
        <v>2</v>
      </c>
      <c r="BQ956" s="119">
        <f t="shared" si="26"/>
        <v>1</v>
      </c>
      <c r="BR956" s="119" t="e">
        <f t="shared" si="27"/>
        <v>#N/A</v>
      </c>
      <c r="BS956" s="120" t="e">
        <f>VLOOKUP($BW956,'FP Haupt'!$A:$M,12,FALSE)</f>
        <v>#N/A</v>
      </c>
      <c r="BT956" s="120" t="e">
        <f>VLOOKUP($BW956,'Anlage 1d'!$A:$M,11,FALSE)</f>
        <v>#N/A</v>
      </c>
      <c r="BU956" s="120" t="e">
        <f>VLOOKUP($BW956,'Anlage 1e'!$A:$M,13,FALSE)</f>
        <v>#N/A</v>
      </c>
      <c r="BV956" s="120" t="e">
        <f>VLOOKUP($BW956,'FP Beleg'!$A:$M,13,FALSE)</f>
        <v>#N/A</v>
      </c>
      <c r="BW956" s="119" t="str">
        <f t="shared" si="28"/>
        <v/>
      </c>
      <c r="BZ956" s="119" t="str">
        <f t="shared" si="29"/>
        <v>2</v>
      </c>
      <c r="CA956" s="119">
        <f t="shared" si="30"/>
        <v>1</v>
      </c>
      <c r="CB956" s="119" t="e">
        <f t="shared" si="31"/>
        <v>#N/A</v>
      </c>
      <c r="CC956" s="120" t="e">
        <f>VLOOKUP($CG956,'FP Haupt'!$A:$M,11,FALSE)</f>
        <v>#N/A</v>
      </c>
      <c r="CD956" s="120" t="e">
        <f>VLOOKUP($CG956,'Anlage 1d'!$A:$M,10,FALSE)</f>
        <v>#N/A</v>
      </c>
      <c r="CE956" s="120" t="e">
        <f>VLOOKUP($CG956,'Anlage 1e'!$A:$M,12,FALSE)</f>
        <v>#N/A</v>
      </c>
      <c r="CF956" s="120" t="e">
        <f>VLOOKUP($CG956,'FP Beleg'!$A:$M,12,FALSE)</f>
        <v>#N/A</v>
      </c>
      <c r="CG956" s="119" t="str">
        <f t="shared" si="32"/>
        <v/>
      </c>
      <c r="CJ956" s="119" t="str">
        <f t="shared" si="118"/>
        <v>2</v>
      </c>
      <c r="CK956" s="119">
        <f t="shared" si="122"/>
        <v>1</v>
      </c>
      <c r="CL956" s="119" t="e">
        <f t="shared" si="123"/>
        <v>#N/A</v>
      </c>
      <c r="CM956" s="120" t="e">
        <f>VLOOKUP($CQ956,'FP Haupt'!$A:$O,15,FALSE)</f>
        <v>#N/A</v>
      </c>
      <c r="CN956" s="120" t="e">
        <f>VLOOKUP($CQ956,'Anlage 1d'!$A:$O,15,FALSE)</f>
        <v>#N/A</v>
      </c>
      <c r="CO956" s="120" t="e">
        <f>VLOOKUP($CQ956,'Anlage 1e'!$A:$Q,17,FALSE)</f>
        <v>#N/A</v>
      </c>
      <c r="CP956" s="120" t="e">
        <f>VLOOKUP($CQ956,'FP Beleg'!$A:$P,16,FALSE)</f>
        <v>#N/A</v>
      </c>
      <c r="CQ956" s="119" t="str">
        <f t="shared" si="119"/>
        <v/>
      </c>
    </row>
    <row r="957" spans="1:95" x14ac:dyDescent="0.2">
      <c r="A957" s="111"/>
      <c r="B957" s="112" t="str">
        <f>IF(A957="","",IF(ISERROR(VLOOKUP(MID(A957,1,4),'FP Haupt'!$A:$M,4,FALSE)),"keine DRG gemäß FPV",VLOOKUP(MID(A957,1,4),'FP Haupt'!$A:$M,4,FALSE)))</f>
        <v/>
      </c>
      <c r="C957" s="113">
        <f t="shared" si="39"/>
        <v>0</v>
      </c>
      <c r="D957" s="114" t="str">
        <f t="shared" si="1"/>
        <v/>
      </c>
      <c r="E957" s="114" t="str">
        <f t="shared" si="2"/>
        <v/>
      </c>
      <c r="F957" s="115"/>
      <c r="G957" s="115"/>
      <c r="H957" s="116" t="str">
        <f t="shared" si="3"/>
        <v/>
      </c>
      <c r="I957" s="117">
        <f t="shared" si="4"/>
        <v>0</v>
      </c>
      <c r="J957" s="115"/>
      <c r="K957" s="115"/>
      <c r="L957" s="116" t="str">
        <f t="shared" si="5"/>
        <v/>
      </c>
      <c r="M957" s="114">
        <f t="shared" si="6"/>
        <v>0</v>
      </c>
      <c r="N957" s="115"/>
      <c r="O957" s="115"/>
      <c r="P957" s="116" t="str">
        <f t="shared" si="7"/>
        <v/>
      </c>
      <c r="Q957" s="114">
        <f t="shared" si="8"/>
        <v>0</v>
      </c>
      <c r="R957" s="115"/>
      <c r="S957" s="115"/>
      <c r="T957" s="116" t="str">
        <f t="shared" si="9"/>
        <v/>
      </c>
      <c r="U957" s="114">
        <f t="shared" si="10"/>
        <v>0</v>
      </c>
      <c r="V957" s="115"/>
      <c r="W957" s="115"/>
      <c r="X957" s="116" t="str">
        <f t="shared" si="11"/>
        <v/>
      </c>
      <c r="Y957" s="117">
        <f t="shared" si="12"/>
        <v>0</v>
      </c>
      <c r="Z957" s="115"/>
      <c r="AA957" s="602" t="str">
        <f t="shared" si="120"/>
        <v/>
      </c>
      <c r="AB957" s="603">
        <f t="shared" si="121"/>
        <v>0</v>
      </c>
      <c r="AG957" s="119" t="str">
        <f t="shared" si="13"/>
        <v>Z</v>
      </c>
      <c r="AH957" s="119">
        <f t="shared" si="14"/>
        <v>9</v>
      </c>
      <c r="AI957" s="119" t="e">
        <f t="shared" si="15"/>
        <v>#N/A</v>
      </c>
      <c r="AJ957" s="120" t="e">
        <f>VLOOKUP($AS957,'FP Haupt'!$A:$M,6,FALSE)</f>
        <v>#N/A</v>
      </c>
      <c r="AK957" s="120" t="e">
        <f>VLOOKUP($AS957,'FP Beleg'!$A:$M,4,FALSE)</f>
        <v>#N/A</v>
      </c>
      <c r="AL957" s="120" t="e">
        <f>VLOOKUP($AS957,'FP Beleg'!$A:$M,5,FALSE)</f>
        <v>#N/A</v>
      </c>
      <c r="AM957" s="120" t="e">
        <f>VLOOKUP($AS957,'FP Beleg'!$A:$M,6,FALSE)</f>
        <v>#N/A</v>
      </c>
      <c r="AN957" s="120" t="e">
        <f>VLOOKUP($AS957,'FP Beleg'!$A:$M,7,FALSE)</f>
        <v>#N/A</v>
      </c>
      <c r="AO957" s="120" t="e">
        <f>VLOOKUP($AS957,'Anlage 1d'!$A:$M,4,FALSE)</f>
        <v>#N/A</v>
      </c>
      <c r="AP957" s="120" t="e">
        <f>VLOOKUP($AS957,'Anlage 1e'!$A:$M,4,FALSE)</f>
        <v>#N/A</v>
      </c>
      <c r="AQ957" s="120" t="e">
        <f>VLOOKUP($AS957,'Anlage 1e'!$A:$M,5,FALSE)</f>
        <v>#N/A</v>
      </c>
      <c r="AR957" s="120" t="e">
        <f>VLOOKUP($AS957,'FP Haupt'!$A:$M,5,FALSE)</f>
        <v>#N/A</v>
      </c>
      <c r="AS957" s="119" t="str">
        <f t="shared" si="16"/>
        <v/>
      </c>
      <c r="AV957" s="119" t="str">
        <f t="shared" si="17"/>
        <v>2</v>
      </c>
      <c r="AW957" s="119">
        <f t="shared" si="18"/>
        <v>1</v>
      </c>
      <c r="AX957" s="119" t="e">
        <f t="shared" si="19"/>
        <v>#N/A</v>
      </c>
      <c r="AY957" s="120" t="e">
        <f>VLOOKUP($BC957,'FP Haupt'!$A:$M,9,FALSE)</f>
        <v>#N/A</v>
      </c>
      <c r="AZ957" s="120" t="e">
        <f>VLOOKUP($BC957,'Anlage 1d'!$A:$M,8,FALSE)</f>
        <v>#N/A</v>
      </c>
      <c r="BA957" s="120" t="e">
        <f>VLOOKUP($BC957,'Anlage 1e'!$A:$M,10,FALSE)</f>
        <v>#N/A</v>
      </c>
      <c r="BB957" s="120" t="e">
        <f>VLOOKUP($BC957,'FP Beleg'!$A:$M,10,FALSE)</f>
        <v>#N/A</v>
      </c>
      <c r="BC957" s="119" t="str">
        <f t="shared" si="20"/>
        <v/>
      </c>
      <c r="BF957" s="119" t="str">
        <f t="shared" si="21"/>
        <v>2</v>
      </c>
      <c r="BG957" s="119">
        <f t="shared" si="22"/>
        <v>1</v>
      </c>
      <c r="BH957" s="119" t="e">
        <f t="shared" si="23"/>
        <v>#N/A</v>
      </c>
      <c r="BI957" s="120" t="e">
        <f>VLOOKUP($BM957,'FP Haupt'!$A:$M,12,FALSE)</f>
        <v>#N/A</v>
      </c>
      <c r="BJ957" s="120" t="e">
        <f>VLOOKUP($BM957,'Anlage 1d'!$A:$M,11,FALSE)</f>
        <v>#N/A</v>
      </c>
      <c r="BK957" s="120" t="e">
        <f>VLOOKUP($BM957,'Anlage 1e'!$A:$M,13,FALSE)</f>
        <v>#N/A</v>
      </c>
      <c r="BL957" s="120" t="e">
        <f>VLOOKUP($BM957,'FP Beleg'!$A:$M,13,FALSE)</f>
        <v>#N/A</v>
      </c>
      <c r="BM957" s="119" t="str">
        <f t="shared" si="24"/>
        <v/>
      </c>
      <c r="BP957" s="119" t="str">
        <f t="shared" si="25"/>
        <v>2</v>
      </c>
      <c r="BQ957" s="119">
        <f t="shared" si="26"/>
        <v>1</v>
      </c>
      <c r="BR957" s="119" t="e">
        <f t="shared" si="27"/>
        <v>#N/A</v>
      </c>
      <c r="BS957" s="120" t="e">
        <f>VLOOKUP($BW957,'FP Haupt'!$A:$M,12,FALSE)</f>
        <v>#N/A</v>
      </c>
      <c r="BT957" s="120" t="e">
        <f>VLOOKUP($BW957,'Anlage 1d'!$A:$M,11,FALSE)</f>
        <v>#N/A</v>
      </c>
      <c r="BU957" s="120" t="e">
        <f>VLOOKUP($BW957,'Anlage 1e'!$A:$M,13,FALSE)</f>
        <v>#N/A</v>
      </c>
      <c r="BV957" s="120" t="e">
        <f>VLOOKUP($BW957,'FP Beleg'!$A:$M,13,FALSE)</f>
        <v>#N/A</v>
      </c>
      <c r="BW957" s="119" t="str">
        <f t="shared" si="28"/>
        <v/>
      </c>
      <c r="BZ957" s="119" t="str">
        <f t="shared" si="29"/>
        <v>2</v>
      </c>
      <c r="CA957" s="119">
        <f t="shared" si="30"/>
        <v>1</v>
      </c>
      <c r="CB957" s="119" t="e">
        <f t="shared" si="31"/>
        <v>#N/A</v>
      </c>
      <c r="CC957" s="120" t="e">
        <f>VLOOKUP($CG957,'FP Haupt'!$A:$M,11,FALSE)</f>
        <v>#N/A</v>
      </c>
      <c r="CD957" s="120" t="e">
        <f>VLOOKUP($CG957,'Anlage 1d'!$A:$M,10,FALSE)</f>
        <v>#N/A</v>
      </c>
      <c r="CE957" s="120" t="e">
        <f>VLOOKUP($CG957,'Anlage 1e'!$A:$M,12,FALSE)</f>
        <v>#N/A</v>
      </c>
      <c r="CF957" s="120" t="e">
        <f>VLOOKUP($CG957,'FP Beleg'!$A:$M,12,FALSE)</f>
        <v>#N/A</v>
      </c>
      <c r="CG957" s="119" t="str">
        <f t="shared" si="32"/>
        <v/>
      </c>
      <c r="CJ957" s="119" t="str">
        <f t="shared" si="118"/>
        <v>2</v>
      </c>
      <c r="CK957" s="119">
        <f t="shared" si="122"/>
        <v>1</v>
      </c>
      <c r="CL957" s="119" t="e">
        <f t="shared" si="123"/>
        <v>#N/A</v>
      </c>
      <c r="CM957" s="120" t="e">
        <f>VLOOKUP($CQ957,'FP Haupt'!$A:$O,15,FALSE)</f>
        <v>#N/A</v>
      </c>
      <c r="CN957" s="120" t="e">
        <f>VLOOKUP($CQ957,'Anlage 1d'!$A:$O,15,FALSE)</f>
        <v>#N/A</v>
      </c>
      <c r="CO957" s="120" t="e">
        <f>VLOOKUP($CQ957,'Anlage 1e'!$A:$Q,17,FALSE)</f>
        <v>#N/A</v>
      </c>
      <c r="CP957" s="120" t="e">
        <f>VLOOKUP($CQ957,'FP Beleg'!$A:$P,16,FALSE)</f>
        <v>#N/A</v>
      </c>
      <c r="CQ957" s="119" t="str">
        <f t="shared" si="119"/>
        <v/>
      </c>
    </row>
    <row r="958" spans="1:95" x14ac:dyDescent="0.2">
      <c r="A958" s="111"/>
      <c r="B958" s="112" t="str">
        <f>IF(A958="","",IF(ISERROR(VLOOKUP(MID(A958,1,4),'FP Haupt'!$A:$M,4,FALSE)),"keine DRG gemäß FPV",VLOOKUP(MID(A958,1,4),'FP Haupt'!$A:$M,4,FALSE)))</f>
        <v/>
      </c>
      <c r="C958" s="113">
        <f t="shared" si="39"/>
        <v>0</v>
      </c>
      <c r="D958" s="114" t="str">
        <f t="shared" si="1"/>
        <v/>
      </c>
      <c r="E958" s="114" t="str">
        <f t="shared" si="2"/>
        <v/>
      </c>
      <c r="F958" s="115"/>
      <c r="G958" s="115"/>
      <c r="H958" s="116" t="str">
        <f t="shared" si="3"/>
        <v/>
      </c>
      <c r="I958" s="117">
        <f t="shared" si="4"/>
        <v>0</v>
      </c>
      <c r="J958" s="115"/>
      <c r="K958" s="115"/>
      <c r="L958" s="116" t="str">
        <f t="shared" si="5"/>
        <v/>
      </c>
      <c r="M958" s="114">
        <f t="shared" si="6"/>
        <v>0</v>
      </c>
      <c r="N958" s="115"/>
      <c r="O958" s="115"/>
      <c r="P958" s="116" t="str">
        <f t="shared" si="7"/>
        <v/>
      </c>
      <c r="Q958" s="114">
        <f t="shared" si="8"/>
        <v>0</v>
      </c>
      <c r="R958" s="115"/>
      <c r="S958" s="115"/>
      <c r="T958" s="116" t="str">
        <f t="shared" si="9"/>
        <v/>
      </c>
      <c r="U958" s="114">
        <f t="shared" si="10"/>
        <v>0</v>
      </c>
      <c r="V958" s="115"/>
      <c r="W958" s="115"/>
      <c r="X958" s="116" t="str">
        <f t="shared" si="11"/>
        <v/>
      </c>
      <c r="Y958" s="117">
        <f t="shared" si="12"/>
        <v>0</v>
      </c>
      <c r="Z958" s="115"/>
      <c r="AA958" s="602" t="str">
        <f t="shared" si="120"/>
        <v/>
      </c>
      <c r="AB958" s="603">
        <f t="shared" si="121"/>
        <v>0</v>
      </c>
      <c r="AG958" s="119" t="str">
        <f t="shared" si="13"/>
        <v>Z</v>
      </c>
      <c r="AH958" s="119">
        <f t="shared" si="14"/>
        <v>9</v>
      </c>
      <c r="AI958" s="119" t="e">
        <f t="shared" si="15"/>
        <v>#N/A</v>
      </c>
      <c r="AJ958" s="120" t="e">
        <f>VLOOKUP($AS958,'FP Haupt'!$A:$M,6,FALSE)</f>
        <v>#N/A</v>
      </c>
      <c r="AK958" s="120" t="e">
        <f>VLOOKUP($AS958,'FP Beleg'!$A:$M,4,FALSE)</f>
        <v>#N/A</v>
      </c>
      <c r="AL958" s="120" t="e">
        <f>VLOOKUP($AS958,'FP Beleg'!$A:$M,5,FALSE)</f>
        <v>#N/A</v>
      </c>
      <c r="AM958" s="120" t="e">
        <f>VLOOKUP($AS958,'FP Beleg'!$A:$M,6,FALSE)</f>
        <v>#N/A</v>
      </c>
      <c r="AN958" s="120" t="e">
        <f>VLOOKUP($AS958,'FP Beleg'!$A:$M,7,FALSE)</f>
        <v>#N/A</v>
      </c>
      <c r="AO958" s="120" t="e">
        <f>VLOOKUP($AS958,'Anlage 1d'!$A:$M,4,FALSE)</f>
        <v>#N/A</v>
      </c>
      <c r="AP958" s="120" t="e">
        <f>VLOOKUP($AS958,'Anlage 1e'!$A:$M,4,FALSE)</f>
        <v>#N/A</v>
      </c>
      <c r="AQ958" s="120" t="e">
        <f>VLOOKUP($AS958,'Anlage 1e'!$A:$M,5,FALSE)</f>
        <v>#N/A</v>
      </c>
      <c r="AR958" s="120" t="e">
        <f>VLOOKUP($AS958,'FP Haupt'!$A:$M,5,FALSE)</f>
        <v>#N/A</v>
      </c>
      <c r="AS958" s="119" t="str">
        <f t="shared" si="16"/>
        <v/>
      </c>
      <c r="AV958" s="119" t="str">
        <f t="shared" si="17"/>
        <v>2</v>
      </c>
      <c r="AW958" s="119">
        <f t="shared" si="18"/>
        <v>1</v>
      </c>
      <c r="AX958" s="119" t="e">
        <f t="shared" si="19"/>
        <v>#N/A</v>
      </c>
      <c r="AY958" s="120" t="e">
        <f>VLOOKUP($BC958,'FP Haupt'!$A:$M,9,FALSE)</f>
        <v>#N/A</v>
      </c>
      <c r="AZ958" s="120" t="e">
        <f>VLOOKUP($BC958,'Anlage 1d'!$A:$M,8,FALSE)</f>
        <v>#N/A</v>
      </c>
      <c r="BA958" s="120" t="e">
        <f>VLOOKUP($BC958,'Anlage 1e'!$A:$M,10,FALSE)</f>
        <v>#N/A</v>
      </c>
      <c r="BB958" s="120" t="e">
        <f>VLOOKUP($BC958,'FP Beleg'!$A:$M,10,FALSE)</f>
        <v>#N/A</v>
      </c>
      <c r="BC958" s="119" t="str">
        <f t="shared" si="20"/>
        <v/>
      </c>
      <c r="BF958" s="119" t="str">
        <f t="shared" si="21"/>
        <v>2</v>
      </c>
      <c r="BG958" s="119">
        <f t="shared" si="22"/>
        <v>1</v>
      </c>
      <c r="BH958" s="119" t="e">
        <f t="shared" si="23"/>
        <v>#N/A</v>
      </c>
      <c r="BI958" s="120" t="e">
        <f>VLOOKUP($BM958,'FP Haupt'!$A:$M,12,FALSE)</f>
        <v>#N/A</v>
      </c>
      <c r="BJ958" s="120" t="e">
        <f>VLOOKUP($BM958,'Anlage 1d'!$A:$M,11,FALSE)</f>
        <v>#N/A</v>
      </c>
      <c r="BK958" s="120" t="e">
        <f>VLOOKUP($BM958,'Anlage 1e'!$A:$M,13,FALSE)</f>
        <v>#N/A</v>
      </c>
      <c r="BL958" s="120" t="e">
        <f>VLOOKUP($BM958,'FP Beleg'!$A:$M,13,FALSE)</f>
        <v>#N/A</v>
      </c>
      <c r="BM958" s="119" t="str">
        <f t="shared" si="24"/>
        <v/>
      </c>
      <c r="BP958" s="119" t="str">
        <f t="shared" si="25"/>
        <v>2</v>
      </c>
      <c r="BQ958" s="119">
        <f t="shared" si="26"/>
        <v>1</v>
      </c>
      <c r="BR958" s="119" t="e">
        <f t="shared" si="27"/>
        <v>#N/A</v>
      </c>
      <c r="BS958" s="120" t="e">
        <f>VLOOKUP($BW958,'FP Haupt'!$A:$M,12,FALSE)</f>
        <v>#N/A</v>
      </c>
      <c r="BT958" s="120" t="e">
        <f>VLOOKUP($BW958,'Anlage 1d'!$A:$M,11,FALSE)</f>
        <v>#N/A</v>
      </c>
      <c r="BU958" s="120" t="e">
        <f>VLOOKUP($BW958,'Anlage 1e'!$A:$M,13,FALSE)</f>
        <v>#N/A</v>
      </c>
      <c r="BV958" s="120" t="e">
        <f>VLOOKUP($BW958,'FP Beleg'!$A:$M,13,FALSE)</f>
        <v>#N/A</v>
      </c>
      <c r="BW958" s="119" t="str">
        <f t="shared" si="28"/>
        <v/>
      </c>
      <c r="BZ958" s="119" t="str">
        <f t="shared" si="29"/>
        <v>2</v>
      </c>
      <c r="CA958" s="119">
        <f t="shared" si="30"/>
        <v>1</v>
      </c>
      <c r="CB958" s="119" t="e">
        <f t="shared" si="31"/>
        <v>#N/A</v>
      </c>
      <c r="CC958" s="120" t="e">
        <f>VLOOKUP($CG958,'FP Haupt'!$A:$M,11,FALSE)</f>
        <v>#N/A</v>
      </c>
      <c r="CD958" s="120" t="e">
        <f>VLOOKUP($CG958,'Anlage 1d'!$A:$M,10,FALSE)</f>
        <v>#N/A</v>
      </c>
      <c r="CE958" s="120" t="e">
        <f>VLOOKUP($CG958,'Anlage 1e'!$A:$M,12,FALSE)</f>
        <v>#N/A</v>
      </c>
      <c r="CF958" s="120" t="e">
        <f>VLOOKUP($CG958,'FP Beleg'!$A:$M,12,FALSE)</f>
        <v>#N/A</v>
      </c>
      <c r="CG958" s="119" t="str">
        <f t="shared" si="32"/>
        <v/>
      </c>
      <c r="CJ958" s="119" t="str">
        <f t="shared" si="118"/>
        <v>2</v>
      </c>
      <c r="CK958" s="119">
        <f t="shared" si="122"/>
        <v>1</v>
      </c>
      <c r="CL958" s="119" t="e">
        <f t="shared" si="123"/>
        <v>#N/A</v>
      </c>
      <c r="CM958" s="120" t="e">
        <f>VLOOKUP($CQ958,'FP Haupt'!$A:$O,15,FALSE)</f>
        <v>#N/A</v>
      </c>
      <c r="CN958" s="120" t="e">
        <f>VLOOKUP($CQ958,'Anlage 1d'!$A:$O,15,FALSE)</f>
        <v>#N/A</v>
      </c>
      <c r="CO958" s="120" t="e">
        <f>VLOOKUP($CQ958,'Anlage 1e'!$A:$Q,17,FALSE)</f>
        <v>#N/A</v>
      </c>
      <c r="CP958" s="120" t="e">
        <f>VLOOKUP($CQ958,'FP Beleg'!$A:$P,16,FALSE)</f>
        <v>#N/A</v>
      </c>
      <c r="CQ958" s="119" t="str">
        <f t="shared" si="119"/>
        <v/>
      </c>
    </row>
    <row r="959" spans="1:95" x14ac:dyDescent="0.2">
      <c r="A959" s="111"/>
      <c r="B959" s="112" t="str">
        <f>IF(A959="","",IF(ISERROR(VLOOKUP(MID(A959,1,4),'FP Haupt'!$A:$M,4,FALSE)),"keine DRG gemäß FPV",VLOOKUP(MID(A959,1,4),'FP Haupt'!$A:$M,4,FALSE)))</f>
        <v/>
      </c>
      <c r="C959" s="113">
        <f t="shared" si="39"/>
        <v>0</v>
      </c>
      <c r="D959" s="114" t="str">
        <f t="shared" si="1"/>
        <v/>
      </c>
      <c r="E959" s="114" t="str">
        <f t="shared" si="2"/>
        <v/>
      </c>
      <c r="F959" s="115"/>
      <c r="G959" s="115"/>
      <c r="H959" s="116" t="str">
        <f t="shared" si="3"/>
        <v/>
      </c>
      <c r="I959" s="117">
        <f t="shared" si="4"/>
        <v>0</v>
      </c>
      <c r="J959" s="115"/>
      <c r="K959" s="115"/>
      <c r="L959" s="116" t="str">
        <f t="shared" si="5"/>
        <v/>
      </c>
      <c r="M959" s="114">
        <f t="shared" si="6"/>
        <v>0</v>
      </c>
      <c r="N959" s="115"/>
      <c r="O959" s="115"/>
      <c r="P959" s="116" t="str">
        <f t="shared" si="7"/>
        <v/>
      </c>
      <c r="Q959" s="114">
        <f t="shared" si="8"/>
        <v>0</v>
      </c>
      <c r="R959" s="115"/>
      <c r="S959" s="115"/>
      <c r="T959" s="116" t="str">
        <f t="shared" si="9"/>
        <v/>
      </c>
      <c r="U959" s="114">
        <f t="shared" si="10"/>
        <v>0</v>
      </c>
      <c r="V959" s="115"/>
      <c r="W959" s="115"/>
      <c r="X959" s="116" t="str">
        <f t="shared" si="11"/>
        <v/>
      </c>
      <c r="Y959" s="117">
        <f t="shared" si="12"/>
        <v>0</v>
      </c>
      <c r="Z959" s="115"/>
      <c r="AA959" s="602" t="str">
        <f t="shared" si="120"/>
        <v/>
      </c>
      <c r="AB959" s="603">
        <f t="shared" si="121"/>
        <v>0</v>
      </c>
      <c r="AG959" s="119" t="str">
        <f t="shared" si="13"/>
        <v>Z</v>
      </c>
      <c r="AH959" s="119">
        <f t="shared" si="14"/>
        <v>9</v>
      </c>
      <c r="AI959" s="119" t="e">
        <f t="shared" si="15"/>
        <v>#N/A</v>
      </c>
      <c r="AJ959" s="120" t="e">
        <f>VLOOKUP($AS959,'FP Haupt'!$A:$M,6,FALSE)</f>
        <v>#N/A</v>
      </c>
      <c r="AK959" s="120" t="e">
        <f>VLOOKUP($AS959,'FP Beleg'!$A:$M,4,FALSE)</f>
        <v>#N/A</v>
      </c>
      <c r="AL959" s="120" t="e">
        <f>VLOOKUP($AS959,'FP Beleg'!$A:$M,5,FALSE)</f>
        <v>#N/A</v>
      </c>
      <c r="AM959" s="120" t="e">
        <f>VLOOKUP($AS959,'FP Beleg'!$A:$M,6,FALSE)</f>
        <v>#N/A</v>
      </c>
      <c r="AN959" s="120" t="e">
        <f>VLOOKUP($AS959,'FP Beleg'!$A:$M,7,FALSE)</f>
        <v>#N/A</v>
      </c>
      <c r="AO959" s="120" t="e">
        <f>VLOOKUP($AS959,'Anlage 1d'!$A:$M,4,FALSE)</f>
        <v>#N/A</v>
      </c>
      <c r="AP959" s="120" t="e">
        <f>VLOOKUP($AS959,'Anlage 1e'!$A:$M,4,FALSE)</f>
        <v>#N/A</v>
      </c>
      <c r="AQ959" s="120" t="e">
        <f>VLOOKUP($AS959,'Anlage 1e'!$A:$M,5,FALSE)</f>
        <v>#N/A</v>
      </c>
      <c r="AR959" s="120" t="e">
        <f>VLOOKUP($AS959,'FP Haupt'!$A:$M,5,FALSE)</f>
        <v>#N/A</v>
      </c>
      <c r="AS959" s="119" t="str">
        <f t="shared" si="16"/>
        <v/>
      </c>
      <c r="AV959" s="119" t="str">
        <f t="shared" si="17"/>
        <v>2</v>
      </c>
      <c r="AW959" s="119">
        <f t="shared" si="18"/>
        <v>1</v>
      </c>
      <c r="AX959" s="119" t="e">
        <f t="shared" si="19"/>
        <v>#N/A</v>
      </c>
      <c r="AY959" s="120" t="e">
        <f>VLOOKUP($BC959,'FP Haupt'!$A:$M,9,FALSE)</f>
        <v>#N/A</v>
      </c>
      <c r="AZ959" s="120" t="e">
        <f>VLOOKUP($BC959,'Anlage 1d'!$A:$M,8,FALSE)</f>
        <v>#N/A</v>
      </c>
      <c r="BA959" s="120" t="e">
        <f>VLOOKUP($BC959,'Anlage 1e'!$A:$M,10,FALSE)</f>
        <v>#N/A</v>
      </c>
      <c r="BB959" s="120" t="e">
        <f>VLOOKUP($BC959,'FP Beleg'!$A:$M,10,FALSE)</f>
        <v>#N/A</v>
      </c>
      <c r="BC959" s="119" t="str">
        <f t="shared" si="20"/>
        <v/>
      </c>
      <c r="BF959" s="119" t="str">
        <f t="shared" si="21"/>
        <v>2</v>
      </c>
      <c r="BG959" s="119">
        <f t="shared" si="22"/>
        <v>1</v>
      </c>
      <c r="BH959" s="119" t="e">
        <f t="shared" si="23"/>
        <v>#N/A</v>
      </c>
      <c r="BI959" s="120" t="e">
        <f>VLOOKUP($BM959,'FP Haupt'!$A:$M,12,FALSE)</f>
        <v>#N/A</v>
      </c>
      <c r="BJ959" s="120" t="e">
        <f>VLOOKUP($BM959,'Anlage 1d'!$A:$M,11,FALSE)</f>
        <v>#N/A</v>
      </c>
      <c r="BK959" s="120" t="e">
        <f>VLOOKUP($BM959,'Anlage 1e'!$A:$M,13,FALSE)</f>
        <v>#N/A</v>
      </c>
      <c r="BL959" s="120" t="e">
        <f>VLOOKUP($BM959,'FP Beleg'!$A:$M,13,FALSE)</f>
        <v>#N/A</v>
      </c>
      <c r="BM959" s="119" t="str">
        <f t="shared" si="24"/>
        <v/>
      </c>
      <c r="BP959" s="119" t="str">
        <f t="shared" si="25"/>
        <v>2</v>
      </c>
      <c r="BQ959" s="119">
        <f t="shared" si="26"/>
        <v>1</v>
      </c>
      <c r="BR959" s="119" t="e">
        <f t="shared" si="27"/>
        <v>#N/A</v>
      </c>
      <c r="BS959" s="120" t="e">
        <f>VLOOKUP($BW959,'FP Haupt'!$A:$M,12,FALSE)</f>
        <v>#N/A</v>
      </c>
      <c r="BT959" s="120" t="e">
        <f>VLOOKUP($BW959,'Anlage 1d'!$A:$M,11,FALSE)</f>
        <v>#N/A</v>
      </c>
      <c r="BU959" s="120" t="e">
        <f>VLOOKUP($BW959,'Anlage 1e'!$A:$M,13,FALSE)</f>
        <v>#N/A</v>
      </c>
      <c r="BV959" s="120" t="e">
        <f>VLOOKUP($BW959,'FP Beleg'!$A:$M,13,FALSE)</f>
        <v>#N/A</v>
      </c>
      <c r="BW959" s="119" t="str">
        <f t="shared" si="28"/>
        <v/>
      </c>
      <c r="BZ959" s="119" t="str">
        <f t="shared" si="29"/>
        <v>2</v>
      </c>
      <c r="CA959" s="119">
        <f t="shared" si="30"/>
        <v>1</v>
      </c>
      <c r="CB959" s="119" t="e">
        <f t="shared" si="31"/>
        <v>#N/A</v>
      </c>
      <c r="CC959" s="120" t="e">
        <f>VLOOKUP($CG959,'FP Haupt'!$A:$M,11,FALSE)</f>
        <v>#N/A</v>
      </c>
      <c r="CD959" s="120" t="e">
        <f>VLOOKUP($CG959,'Anlage 1d'!$A:$M,10,FALSE)</f>
        <v>#N/A</v>
      </c>
      <c r="CE959" s="120" t="e">
        <f>VLOOKUP($CG959,'Anlage 1e'!$A:$M,12,FALSE)</f>
        <v>#N/A</v>
      </c>
      <c r="CF959" s="120" t="e">
        <f>VLOOKUP($CG959,'FP Beleg'!$A:$M,12,FALSE)</f>
        <v>#N/A</v>
      </c>
      <c r="CG959" s="119" t="str">
        <f t="shared" si="32"/>
        <v/>
      </c>
      <c r="CJ959" s="119" t="str">
        <f t="shared" si="118"/>
        <v>2</v>
      </c>
      <c r="CK959" s="119">
        <f t="shared" si="122"/>
        <v>1</v>
      </c>
      <c r="CL959" s="119" t="e">
        <f t="shared" si="123"/>
        <v>#N/A</v>
      </c>
      <c r="CM959" s="120" t="e">
        <f>VLOOKUP($CQ959,'FP Haupt'!$A:$O,15,FALSE)</f>
        <v>#N/A</v>
      </c>
      <c r="CN959" s="120" t="e">
        <f>VLOOKUP($CQ959,'Anlage 1d'!$A:$O,15,FALSE)</f>
        <v>#N/A</v>
      </c>
      <c r="CO959" s="120" t="e">
        <f>VLOOKUP($CQ959,'Anlage 1e'!$A:$Q,17,FALSE)</f>
        <v>#N/A</v>
      </c>
      <c r="CP959" s="120" t="e">
        <f>VLOOKUP($CQ959,'FP Beleg'!$A:$P,16,FALSE)</f>
        <v>#N/A</v>
      </c>
      <c r="CQ959" s="119" t="str">
        <f t="shared" si="119"/>
        <v/>
      </c>
    </row>
    <row r="960" spans="1:95" x14ac:dyDescent="0.2">
      <c r="A960" s="111"/>
      <c r="B960" s="112" t="str">
        <f>IF(A960="","",IF(ISERROR(VLOOKUP(MID(A960,1,4),'FP Haupt'!$A:$M,4,FALSE)),"keine DRG gemäß FPV",VLOOKUP(MID(A960,1,4),'FP Haupt'!$A:$M,4,FALSE)))</f>
        <v/>
      </c>
      <c r="C960" s="113">
        <f t="shared" si="39"/>
        <v>0</v>
      </c>
      <c r="D960" s="114" t="str">
        <f t="shared" si="1"/>
        <v/>
      </c>
      <c r="E960" s="114" t="str">
        <f t="shared" si="2"/>
        <v/>
      </c>
      <c r="F960" s="115"/>
      <c r="G960" s="115"/>
      <c r="H960" s="116" t="str">
        <f t="shared" si="3"/>
        <v/>
      </c>
      <c r="I960" s="117">
        <f t="shared" si="4"/>
        <v>0</v>
      </c>
      <c r="J960" s="115"/>
      <c r="K960" s="115"/>
      <c r="L960" s="116" t="str">
        <f t="shared" si="5"/>
        <v/>
      </c>
      <c r="M960" s="114">
        <f t="shared" si="6"/>
        <v>0</v>
      </c>
      <c r="N960" s="115"/>
      <c r="O960" s="115"/>
      <c r="P960" s="116" t="str">
        <f t="shared" si="7"/>
        <v/>
      </c>
      <c r="Q960" s="114">
        <f t="shared" si="8"/>
        <v>0</v>
      </c>
      <c r="R960" s="115"/>
      <c r="S960" s="115"/>
      <c r="T960" s="116" t="str">
        <f t="shared" si="9"/>
        <v/>
      </c>
      <c r="U960" s="114">
        <f t="shared" si="10"/>
        <v>0</v>
      </c>
      <c r="V960" s="115"/>
      <c r="W960" s="115"/>
      <c r="X960" s="116" t="str">
        <f t="shared" si="11"/>
        <v/>
      </c>
      <c r="Y960" s="117">
        <f t="shared" si="12"/>
        <v>0</v>
      </c>
      <c r="Z960" s="115"/>
      <c r="AA960" s="602" t="str">
        <f t="shared" si="120"/>
        <v/>
      </c>
      <c r="AB960" s="603">
        <f t="shared" si="121"/>
        <v>0</v>
      </c>
      <c r="AG960" s="119" t="str">
        <f t="shared" si="13"/>
        <v>Z</v>
      </c>
      <c r="AH960" s="119">
        <f t="shared" si="14"/>
        <v>9</v>
      </c>
      <c r="AI960" s="119" t="e">
        <f t="shared" si="15"/>
        <v>#N/A</v>
      </c>
      <c r="AJ960" s="120" t="e">
        <f>VLOOKUP($AS960,'FP Haupt'!$A:$M,6,FALSE)</f>
        <v>#N/A</v>
      </c>
      <c r="AK960" s="120" t="e">
        <f>VLOOKUP($AS960,'FP Beleg'!$A:$M,4,FALSE)</f>
        <v>#N/A</v>
      </c>
      <c r="AL960" s="120" t="e">
        <f>VLOOKUP($AS960,'FP Beleg'!$A:$M,5,FALSE)</f>
        <v>#N/A</v>
      </c>
      <c r="AM960" s="120" t="e">
        <f>VLOOKUP($AS960,'FP Beleg'!$A:$M,6,FALSE)</f>
        <v>#N/A</v>
      </c>
      <c r="AN960" s="120" t="e">
        <f>VLOOKUP($AS960,'FP Beleg'!$A:$M,7,FALSE)</f>
        <v>#N/A</v>
      </c>
      <c r="AO960" s="120" t="e">
        <f>VLOOKUP($AS960,'Anlage 1d'!$A:$M,4,FALSE)</f>
        <v>#N/A</v>
      </c>
      <c r="AP960" s="120" t="e">
        <f>VLOOKUP($AS960,'Anlage 1e'!$A:$M,4,FALSE)</f>
        <v>#N/A</v>
      </c>
      <c r="AQ960" s="120" t="e">
        <f>VLOOKUP($AS960,'Anlage 1e'!$A:$M,5,FALSE)</f>
        <v>#N/A</v>
      </c>
      <c r="AR960" s="120" t="e">
        <f>VLOOKUP($AS960,'FP Haupt'!$A:$M,5,FALSE)</f>
        <v>#N/A</v>
      </c>
      <c r="AS960" s="119" t="str">
        <f t="shared" si="16"/>
        <v/>
      </c>
      <c r="AV960" s="119" t="str">
        <f t="shared" si="17"/>
        <v>2</v>
      </c>
      <c r="AW960" s="119">
        <f t="shared" si="18"/>
        <v>1</v>
      </c>
      <c r="AX960" s="119" t="e">
        <f t="shared" si="19"/>
        <v>#N/A</v>
      </c>
      <c r="AY960" s="120" t="e">
        <f>VLOOKUP($BC960,'FP Haupt'!$A:$M,9,FALSE)</f>
        <v>#N/A</v>
      </c>
      <c r="AZ960" s="120" t="e">
        <f>VLOOKUP($BC960,'Anlage 1d'!$A:$M,8,FALSE)</f>
        <v>#N/A</v>
      </c>
      <c r="BA960" s="120" t="e">
        <f>VLOOKUP($BC960,'Anlage 1e'!$A:$M,10,FALSE)</f>
        <v>#N/A</v>
      </c>
      <c r="BB960" s="120" t="e">
        <f>VLOOKUP($BC960,'FP Beleg'!$A:$M,10,FALSE)</f>
        <v>#N/A</v>
      </c>
      <c r="BC960" s="119" t="str">
        <f t="shared" si="20"/>
        <v/>
      </c>
      <c r="BF960" s="119" t="str">
        <f t="shared" si="21"/>
        <v>2</v>
      </c>
      <c r="BG960" s="119">
        <f t="shared" si="22"/>
        <v>1</v>
      </c>
      <c r="BH960" s="119" t="e">
        <f t="shared" si="23"/>
        <v>#N/A</v>
      </c>
      <c r="BI960" s="120" t="e">
        <f>VLOOKUP($BM960,'FP Haupt'!$A:$M,12,FALSE)</f>
        <v>#N/A</v>
      </c>
      <c r="BJ960" s="120" t="e">
        <f>VLOOKUP($BM960,'Anlage 1d'!$A:$M,11,FALSE)</f>
        <v>#N/A</v>
      </c>
      <c r="BK960" s="120" t="e">
        <f>VLOOKUP($BM960,'Anlage 1e'!$A:$M,13,FALSE)</f>
        <v>#N/A</v>
      </c>
      <c r="BL960" s="120" t="e">
        <f>VLOOKUP($BM960,'FP Beleg'!$A:$M,13,FALSE)</f>
        <v>#N/A</v>
      </c>
      <c r="BM960" s="119" t="str">
        <f t="shared" si="24"/>
        <v/>
      </c>
      <c r="BP960" s="119" t="str">
        <f t="shared" si="25"/>
        <v>2</v>
      </c>
      <c r="BQ960" s="119">
        <f t="shared" si="26"/>
        <v>1</v>
      </c>
      <c r="BR960" s="119" t="e">
        <f t="shared" si="27"/>
        <v>#N/A</v>
      </c>
      <c r="BS960" s="120" t="e">
        <f>VLOOKUP($BW960,'FP Haupt'!$A:$M,12,FALSE)</f>
        <v>#N/A</v>
      </c>
      <c r="BT960" s="120" t="e">
        <f>VLOOKUP($BW960,'Anlage 1d'!$A:$M,11,FALSE)</f>
        <v>#N/A</v>
      </c>
      <c r="BU960" s="120" t="e">
        <f>VLOOKUP($BW960,'Anlage 1e'!$A:$M,13,FALSE)</f>
        <v>#N/A</v>
      </c>
      <c r="BV960" s="120" t="e">
        <f>VLOOKUP($BW960,'FP Beleg'!$A:$M,13,FALSE)</f>
        <v>#N/A</v>
      </c>
      <c r="BW960" s="119" t="str">
        <f t="shared" si="28"/>
        <v/>
      </c>
      <c r="BZ960" s="119" t="str">
        <f t="shared" si="29"/>
        <v>2</v>
      </c>
      <c r="CA960" s="119">
        <f t="shared" si="30"/>
        <v>1</v>
      </c>
      <c r="CB960" s="119" t="e">
        <f t="shared" si="31"/>
        <v>#N/A</v>
      </c>
      <c r="CC960" s="120" t="e">
        <f>VLOOKUP($CG960,'FP Haupt'!$A:$M,11,FALSE)</f>
        <v>#N/A</v>
      </c>
      <c r="CD960" s="120" t="e">
        <f>VLOOKUP($CG960,'Anlage 1d'!$A:$M,10,FALSE)</f>
        <v>#N/A</v>
      </c>
      <c r="CE960" s="120" t="e">
        <f>VLOOKUP($CG960,'Anlage 1e'!$A:$M,12,FALSE)</f>
        <v>#N/A</v>
      </c>
      <c r="CF960" s="120" t="e">
        <f>VLOOKUP($CG960,'FP Beleg'!$A:$M,12,FALSE)</f>
        <v>#N/A</v>
      </c>
      <c r="CG960" s="119" t="str">
        <f t="shared" si="32"/>
        <v/>
      </c>
      <c r="CJ960" s="119" t="str">
        <f t="shared" si="118"/>
        <v>2</v>
      </c>
      <c r="CK960" s="119">
        <f t="shared" si="122"/>
        <v>1</v>
      </c>
      <c r="CL960" s="119" t="e">
        <f t="shared" si="123"/>
        <v>#N/A</v>
      </c>
      <c r="CM960" s="120" t="e">
        <f>VLOOKUP($CQ960,'FP Haupt'!$A:$O,15,FALSE)</f>
        <v>#N/A</v>
      </c>
      <c r="CN960" s="120" t="e">
        <f>VLOOKUP($CQ960,'Anlage 1d'!$A:$O,15,FALSE)</f>
        <v>#N/A</v>
      </c>
      <c r="CO960" s="120" t="e">
        <f>VLOOKUP($CQ960,'Anlage 1e'!$A:$Q,17,FALSE)</f>
        <v>#N/A</v>
      </c>
      <c r="CP960" s="120" t="e">
        <f>VLOOKUP($CQ960,'FP Beleg'!$A:$P,16,FALSE)</f>
        <v>#N/A</v>
      </c>
      <c r="CQ960" s="119" t="str">
        <f t="shared" si="119"/>
        <v/>
      </c>
    </row>
    <row r="961" spans="1:95" x14ac:dyDescent="0.2">
      <c r="A961" s="111"/>
      <c r="B961" s="112" t="str">
        <f>IF(A961="","",IF(ISERROR(VLOOKUP(MID(A961,1,4),'FP Haupt'!$A:$M,4,FALSE)),"keine DRG gemäß FPV",VLOOKUP(MID(A961,1,4),'FP Haupt'!$A:$M,4,FALSE)))</f>
        <v/>
      </c>
      <c r="C961" s="113">
        <f t="shared" si="39"/>
        <v>0</v>
      </c>
      <c r="D961" s="114" t="str">
        <f t="shared" si="1"/>
        <v/>
      </c>
      <c r="E961" s="114" t="str">
        <f t="shared" si="2"/>
        <v/>
      </c>
      <c r="F961" s="115"/>
      <c r="G961" s="115"/>
      <c r="H961" s="116" t="str">
        <f t="shared" si="3"/>
        <v/>
      </c>
      <c r="I961" s="117">
        <f t="shared" si="4"/>
        <v>0</v>
      </c>
      <c r="J961" s="115"/>
      <c r="K961" s="115"/>
      <c r="L961" s="116" t="str">
        <f t="shared" si="5"/>
        <v/>
      </c>
      <c r="M961" s="114">
        <f t="shared" si="6"/>
        <v>0</v>
      </c>
      <c r="N961" s="115"/>
      <c r="O961" s="115"/>
      <c r="P961" s="116" t="str">
        <f t="shared" si="7"/>
        <v/>
      </c>
      <c r="Q961" s="114">
        <f t="shared" si="8"/>
        <v>0</v>
      </c>
      <c r="R961" s="115"/>
      <c r="S961" s="115"/>
      <c r="T961" s="116" t="str">
        <f t="shared" si="9"/>
        <v/>
      </c>
      <c r="U961" s="114">
        <f t="shared" si="10"/>
        <v>0</v>
      </c>
      <c r="V961" s="115"/>
      <c r="W961" s="115"/>
      <c r="X961" s="116" t="str">
        <f t="shared" si="11"/>
        <v/>
      </c>
      <c r="Y961" s="117">
        <f t="shared" si="12"/>
        <v>0</v>
      </c>
      <c r="Z961" s="115"/>
      <c r="AA961" s="602" t="str">
        <f t="shared" si="120"/>
        <v/>
      </c>
      <c r="AB961" s="603">
        <f t="shared" si="121"/>
        <v>0</v>
      </c>
      <c r="AG961" s="119" t="str">
        <f t="shared" si="13"/>
        <v>Z</v>
      </c>
      <c r="AH961" s="119">
        <f t="shared" si="14"/>
        <v>9</v>
      </c>
      <c r="AI961" s="119" t="e">
        <f t="shared" si="15"/>
        <v>#N/A</v>
      </c>
      <c r="AJ961" s="120" t="e">
        <f>VLOOKUP($AS961,'FP Haupt'!$A:$M,6,FALSE)</f>
        <v>#N/A</v>
      </c>
      <c r="AK961" s="120" t="e">
        <f>VLOOKUP($AS961,'FP Beleg'!$A:$M,4,FALSE)</f>
        <v>#N/A</v>
      </c>
      <c r="AL961" s="120" t="e">
        <f>VLOOKUP($AS961,'FP Beleg'!$A:$M,5,FALSE)</f>
        <v>#N/A</v>
      </c>
      <c r="AM961" s="120" t="e">
        <f>VLOOKUP($AS961,'FP Beleg'!$A:$M,6,FALSE)</f>
        <v>#N/A</v>
      </c>
      <c r="AN961" s="120" t="e">
        <f>VLOOKUP($AS961,'FP Beleg'!$A:$M,7,FALSE)</f>
        <v>#N/A</v>
      </c>
      <c r="AO961" s="120" t="e">
        <f>VLOOKUP($AS961,'Anlage 1d'!$A:$M,4,FALSE)</f>
        <v>#N/A</v>
      </c>
      <c r="AP961" s="120" t="e">
        <f>VLOOKUP($AS961,'Anlage 1e'!$A:$M,4,FALSE)</f>
        <v>#N/A</v>
      </c>
      <c r="AQ961" s="120" t="e">
        <f>VLOOKUP($AS961,'Anlage 1e'!$A:$M,5,FALSE)</f>
        <v>#N/A</v>
      </c>
      <c r="AR961" s="120" t="e">
        <f>VLOOKUP($AS961,'FP Haupt'!$A:$M,5,FALSE)</f>
        <v>#N/A</v>
      </c>
      <c r="AS961" s="119" t="str">
        <f t="shared" si="16"/>
        <v/>
      </c>
      <c r="AV961" s="119" t="str">
        <f t="shared" si="17"/>
        <v>2</v>
      </c>
      <c r="AW961" s="119">
        <f t="shared" si="18"/>
        <v>1</v>
      </c>
      <c r="AX961" s="119" t="e">
        <f t="shared" si="19"/>
        <v>#N/A</v>
      </c>
      <c r="AY961" s="120" t="e">
        <f>VLOOKUP($BC961,'FP Haupt'!$A:$M,9,FALSE)</f>
        <v>#N/A</v>
      </c>
      <c r="AZ961" s="120" t="e">
        <f>VLOOKUP($BC961,'Anlage 1d'!$A:$M,8,FALSE)</f>
        <v>#N/A</v>
      </c>
      <c r="BA961" s="120" t="e">
        <f>VLOOKUP($BC961,'Anlage 1e'!$A:$M,10,FALSE)</f>
        <v>#N/A</v>
      </c>
      <c r="BB961" s="120" t="e">
        <f>VLOOKUP($BC961,'FP Beleg'!$A:$M,10,FALSE)</f>
        <v>#N/A</v>
      </c>
      <c r="BC961" s="119" t="str">
        <f t="shared" si="20"/>
        <v/>
      </c>
      <c r="BF961" s="119" t="str">
        <f t="shared" si="21"/>
        <v>2</v>
      </c>
      <c r="BG961" s="119">
        <f t="shared" si="22"/>
        <v>1</v>
      </c>
      <c r="BH961" s="119" t="e">
        <f t="shared" si="23"/>
        <v>#N/A</v>
      </c>
      <c r="BI961" s="120" t="e">
        <f>VLOOKUP($BM961,'FP Haupt'!$A:$M,12,FALSE)</f>
        <v>#N/A</v>
      </c>
      <c r="BJ961" s="120" t="e">
        <f>VLOOKUP($BM961,'Anlage 1d'!$A:$M,11,FALSE)</f>
        <v>#N/A</v>
      </c>
      <c r="BK961" s="120" t="e">
        <f>VLOOKUP($BM961,'Anlage 1e'!$A:$M,13,FALSE)</f>
        <v>#N/A</v>
      </c>
      <c r="BL961" s="120" t="e">
        <f>VLOOKUP($BM961,'FP Beleg'!$A:$M,13,FALSE)</f>
        <v>#N/A</v>
      </c>
      <c r="BM961" s="119" t="str">
        <f t="shared" si="24"/>
        <v/>
      </c>
      <c r="BP961" s="119" t="str">
        <f t="shared" si="25"/>
        <v>2</v>
      </c>
      <c r="BQ961" s="119">
        <f t="shared" si="26"/>
        <v>1</v>
      </c>
      <c r="BR961" s="119" t="e">
        <f t="shared" si="27"/>
        <v>#N/A</v>
      </c>
      <c r="BS961" s="120" t="e">
        <f>VLOOKUP($BW961,'FP Haupt'!$A:$M,12,FALSE)</f>
        <v>#N/A</v>
      </c>
      <c r="BT961" s="120" t="e">
        <f>VLOOKUP($BW961,'Anlage 1d'!$A:$M,11,FALSE)</f>
        <v>#N/A</v>
      </c>
      <c r="BU961" s="120" t="e">
        <f>VLOOKUP($BW961,'Anlage 1e'!$A:$M,13,FALSE)</f>
        <v>#N/A</v>
      </c>
      <c r="BV961" s="120" t="e">
        <f>VLOOKUP($BW961,'FP Beleg'!$A:$M,13,FALSE)</f>
        <v>#N/A</v>
      </c>
      <c r="BW961" s="119" t="str">
        <f t="shared" si="28"/>
        <v/>
      </c>
      <c r="BZ961" s="119" t="str">
        <f t="shared" si="29"/>
        <v>2</v>
      </c>
      <c r="CA961" s="119">
        <f t="shared" si="30"/>
        <v>1</v>
      </c>
      <c r="CB961" s="119" t="e">
        <f t="shared" si="31"/>
        <v>#N/A</v>
      </c>
      <c r="CC961" s="120" t="e">
        <f>VLOOKUP($CG961,'FP Haupt'!$A:$M,11,FALSE)</f>
        <v>#N/A</v>
      </c>
      <c r="CD961" s="120" t="e">
        <f>VLOOKUP($CG961,'Anlage 1d'!$A:$M,10,FALSE)</f>
        <v>#N/A</v>
      </c>
      <c r="CE961" s="120" t="e">
        <f>VLOOKUP($CG961,'Anlage 1e'!$A:$M,12,FALSE)</f>
        <v>#N/A</v>
      </c>
      <c r="CF961" s="120" t="e">
        <f>VLOOKUP($CG961,'FP Beleg'!$A:$M,12,FALSE)</f>
        <v>#N/A</v>
      </c>
      <c r="CG961" s="119" t="str">
        <f t="shared" si="32"/>
        <v/>
      </c>
      <c r="CJ961" s="119" t="str">
        <f t="shared" si="118"/>
        <v>2</v>
      </c>
      <c r="CK961" s="119">
        <f t="shared" si="122"/>
        <v>1</v>
      </c>
      <c r="CL961" s="119" t="e">
        <f t="shared" si="123"/>
        <v>#N/A</v>
      </c>
      <c r="CM961" s="120" t="e">
        <f>VLOOKUP($CQ961,'FP Haupt'!$A:$O,15,FALSE)</f>
        <v>#N/A</v>
      </c>
      <c r="CN961" s="120" t="e">
        <f>VLOOKUP($CQ961,'Anlage 1d'!$A:$O,15,FALSE)</f>
        <v>#N/A</v>
      </c>
      <c r="CO961" s="120" t="e">
        <f>VLOOKUP($CQ961,'Anlage 1e'!$A:$Q,17,FALSE)</f>
        <v>#N/A</v>
      </c>
      <c r="CP961" s="120" t="e">
        <f>VLOOKUP($CQ961,'FP Beleg'!$A:$P,16,FALSE)</f>
        <v>#N/A</v>
      </c>
      <c r="CQ961" s="119" t="str">
        <f t="shared" si="119"/>
        <v/>
      </c>
    </row>
    <row r="962" spans="1:95" x14ac:dyDescent="0.2">
      <c r="A962" s="111"/>
      <c r="B962" s="112" t="str">
        <f>IF(A962="","",IF(ISERROR(VLOOKUP(MID(A962,1,4),'FP Haupt'!$A:$M,4,FALSE)),"keine DRG gemäß FPV",VLOOKUP(MID(A962,1,4),'FP Haupt'!$A:$M,4,FALSE)))</f>
        <v/>
      </c>
      <c r="C962" s="113">
        <f t="shared" si="39"/>
        <v>0</v>
      </c>
      <c r="D962" s="114" t="str">
        <f t="shared" si="1"/>
        <v/>
      </c>
      <c r="E962" s="114" t="str">
        <f t="shared" si="2"/>
        <v/>
      </c>
      <c r="F962" s="115"/>
      <c r="G962" s="115"/>
      <c r="H962" s="116" t="str">
        <f t="shared" si="3"/>
        <v/>
      </c>
      <c r="I962" s="117">
        <f t="shared" si="4"/>
        <v>0</v>
      </c>
      <c r="J962" s="115"/>
      <c r="K962" s="115"/>
      <c r="L962" s="116" t="str">
        <f t="shared" si="5"/>
        <v/>
      </c>
      <c r="M962" s="114">
        <f t="shared" si="6"/>
        <v>0</v>
      </c>
      <c r="N962" s="115"/>
      <c r="O962" s="115"/>
      <c r="P962" s="116" t="str">
        <f t="shared" si="7"/>
        <v/>
      </c>
      <c r="Q962" s="114">
        <f t="shared" si="8"/>
        <v>0</v>
      </c>
      <c r="R962" s="115"/>
      <c r="S962" s="115"/>
      <c r="T962" s="116" t="str">
        <f t="shared" si="9"/>
        <v/>
      </c>
      <c r="U962" s="114">
        <f t="shared" si="10"/>
        <v>0</v>
      </c>
      <c r="V962" s="115"/>
      <c r="W962" s="115"/>
      <c r="X962" s="116" t="str">
        <f t="shared" si="11"/>
        <v/>
      </c>
      <c r="Y962" s="117">
        <f t="shared" si="12"/>
        <v>0</v>
      </c>
      <c r="Z962" s="115"/>
      <c r="AA962" s="602" t="str">
        <f t="shared" si="120"/>
        <v/>
      </c>
      <c r="AB962" s="603">
        <f t="shared" si="121"/>
        <v>0</v>
      </c>
      <c r="AG962" s="119" t="str">
        <f t="shared" si="13"/>
        <v>Z</v>
      </c>
      <c r="AH962" s="119">
        <f t="shared" si="14"/>
        <v>9</v>
      </c>
      <c r="AI962" s="119" t="e">
        <f t="shared" si="15"/>
        <v>#N/A</v>
      </c>
      <c r="AJ962" s="120" t="e">
        <f>VLOOKUP($AS962,'FP Haupt'!$A:$M,6,FALSE)</f>
        <v>#N/A</v>
      </c>
      <c r="AK962" s="120" t="e">
        <f>VLOOKUP($AS962,'FP Beleg'!$A:$M,4,FALSE)</f>
        <v>#N/A</v>
      </c>
      <c r="AL962" s="120" t="e">
        <f>VLOOKUP($AS962,'FP Beleg'!$A:$M,5,FALSE)</f>
        <v>#N/A</v>
      </c>
      <c r="AM962" s="120" t="e">
        <f>VLOOKUP($AS962,'FP Beleg'!$A:$M,6,FALSE)</f>
        <v>#N/A</v>
      </c>
      <c r="AN962" s="120" t="e">
        <f>VLOOKUP($AS962,'FP Beleg'!$A:$M,7,FALSE)</f>
        <v>#N/A</v>
      </c>
      <c r="AO962" s="120" t="e">
        <f>VLOOKUP($AS962,'Anlage 1d'!$A:$M,4,FALSE)</f>
        <v>#N/A</v>
      </c>
      <c r="AP962" s="120" t="e">
        <f>VLOOKUP($AS962,'Anlage 1e'!$A:$M,4,FALSE)</f>
        <v>#N/A</v>
      </c>
      <c r="AQ962" s="120" t="e">
        <f>VLOOKUP($AS962,'Anlage 1e'!$A:$M,5,FALSE)</f>
        <v>#N/A</v>
      </c>
      <c r="AR962" s="120" t="e">
        <f>VLOOKUP($AS962,'FP Haupt'!$A:$M,5,FALSE)</f>
        <v>#N/A</v>
      </c>
      <c r="AS962" s="119" t="str">
        <f t="shared" si="16"/>
        <v/>
      </c>
      <c r="AV962" s="119" t="str">
        <f t="shared" si="17"/>
        <v>2</v>
      </c>
      <c r="AW962" s="119">
        <f t="shared" si="18"/>
        <v>1</v>
      </c>
      <c r="AX962" s="119" t="e">
        <f t="shared" si="19"/>
        <v>#N/A</v>
      </c>
      <c r="AY962" s="120" t="e">
        <f>VLOOKUP($BC962,'FP Haupt'!$A:$M,9,FALSE)</f>
        <v>#N/A</v>
      </c>
      <c r="AZ962" s="120" t="e">
        <f>VLOOKUP($BC962,'Anlage 1d'!$A:$M,8,FALSE)</f>
        <v>#N/A</v>
      </c>
      <c r="BA962" s="120" t="e">
        <f>VLOOKUP($BC962,'Anlage 1e'!$A:$M,10,FALSE)</f>
        <v>#N/A</v>
      </c>
      <c r="BB962" s="120" t="e">
        <f>VLOOKUP($BC962,'FP Beleg'!$A:$M,10,FALSE)</f>
        <v>#N/A</v>
      </c>
      <c r="BC962" s="119" t="str">
        <f t="shared" si="20"/>
        <v/>
      </c>
      <c r="BF962" s="119" t="str">
        <f t="shared" si="21"/>
        <v>2</v>
      </c>
      <c r="BG962" s="119">
        <f t="shared" si="22"/>
        <v>1</v>
      </c>
      <c r="BH962" s="119" t="e">
        <f t="shared" si="23"/>
        <v>#N/A</v>
      </c>
      <c r="BI962" s="120" t="e">
        <f>VLOOKUP($BM962,'FP Haupt'!$A:$M,12,FALSE)</f>
        <v>#N/A</v>
      </c>
      <c r="BJ962" s="120" t="e">
        <f>VLOOKUP($BM962,'Anlage 1d'!$A:$M,11,FALSE)</f>
        <v>#N/A</v>
      </c>
      <c r="BK962" s="120" t="e">
        <f>VLOOKUP($BM962,'Anlage 1e'!$A:$M,13,FALSE)</f>
        <v>#N/A</v>
      </c>
      <c r="BL962" s="120" t="e">
        <f>VLOOKUP($BM962,'FP Beleg'!$A:$M,13,FALSE)</f>
        <v>#N/A</v>
      </c>
      <c r="BM962" s="119" t="str">
        <f t="shared" si="24"/>
        <v/>
      </c>
      <c r="BP962" s="119" t="str">
        <f t="shared" si="25"/>
        <v>2</v>
      </c>
      <c r="BQ962" s="119">
        <f t="shared" si="26"/>
        <v>1</v>
      </c>
      <c r="BR962" s="119" t="e">
        <f t="shared" si="27"/>
        <v>#N/A</v>
      </c>
      <c r="BS962" s="120" t="e">
        <f>VLOOKUP($BW962,'FP Haupt'!$A:$M,12,FALSE)</f>
        <v>#N/A</v>
      </c>
      <c r="BT962" s="120" t="e">
        <f>VLOOKUP($BW962,'Anlage 1d'!$A:$M,11,FALSE)</f>
        <v>#N/A</v>
      </c>
      <c r="BU962" s="120" t="e">
        <f>VLOOKUP($BW962,'Anlage 1e'!$A:$M,13,FALSE)</f>
        <v>#N/A</v>
      </c>
      <c r="BV962" s="120" t="e">
        <f>VLOOKUP($BW962,'FP Beleg'!$A:$M,13,FALSE)</f>
        <v>#N/A</v>
      </c>
      <c r="BW962" s="119" t="str">
        <f t="shared" si="28"/>
        <v/>
      </c>
      <c r="BZ962" s="119" t="str">
        <f t="shared" si="29"/>
        <v>2</v>
      </c>
      <c r="CA962" s="119">
        <f t="shared" si="30"/>
        <v>1</v>
      </c>
      <c r="CB962" s="119" t="e">
        <f t="shared" si="31"/>
        <v>#N/A</v>
      </c>
      <c r="CC962" s="120" t="e">
        <f>VLOOKUP($CG962,'FP Haupt'!$A:$M,11,FALSE)</f>
        <v>#N/A</v>
      </c>
      <c r="CD962" s="120" t="e">
        <f>VLOOKUP($CG962,'Anlage 1d'!$A:$M,10,FALSE)</f>
        <v>#N/A</v>
      </c>
      <c r="CE962" s="120" t="e">
        <f>VLOOKUP($CG962,'Anlage 1e'!$A:$M,12,FALSE)</f>
        <v>#N/A</v>
      </c>
      <c r="CF962" s="120" t="e">
        <f>VLOOKUP($CG962,'FP Beleg'!$A:$M,12,FALSE)</f>
        <v>#N/A</v>
      </c>
      <c r="CG962" s="119" t="str">
        <f t="shared" si="32"/>
        <v/>
      </c>
      <c r="CJ962" s="119" t="str">
        <f t="shared" si="118"/>
        <v>2</v>
      </c>
      <c r="CK962" s="119">
        <f t="shared" si="122"/>
        <v>1</v>
      </c>
      <c r="CL962" s="119" t="e">
        <f t="shared" si="123"/>
        <v>#N/A</v>
      </c>
      <c r="CM962" s="120" t="e">
        <f>VLOOKUP($CQ962,'FP Haupt'!$A:$O,15,FALSE)</f>
        <v>#N/A</v>
      </c>
      <c r="CN962" s="120" t="e">
        <f>VLOOKUP($CQ962,'Anlage 1d'!$A:$O,15,FALSE)</f>
        <v>#N/A</v>
      </c>
      <c r="CO962" s="120" t="e">
        <f>VLOOKUP($CQ962,'Anlage 1e'!$A:$Q,17,FALSE)</f>
        <v>#N/A</v>
      </c>
      <c r="CP962" s="120" t="e">
        <f>VLOOKUP($CQ962,'FP Beleg'!$A:$P,16,FALSE)</f>
        <v>#N/A</v>
      </c>
      <c r="CQ962" s="119" t="str">
        <f t="shared" si="119"/>
        <v/>
      </c>
    </row>
    <row r="963" spans="1:95" x14ac:dyDescent="0.2">
      <c r="A963" s="111"/>
      <c r="B963" s="112" t="str">
        <f>IF(A963="","",IF(ISERROR(VLOOKUP(MID(A963,1,4),'FP Haupt'!$A:$M,4,FALSE)),"keine DRG gemäß FPV",VLOOKUP(MID(A963,1,4),'FP Haupt'!$A:$M,4,FALSE)))</f>
        <v/>
      </c>
      <c r="C963" s="113">
        <f t="shared" si="39"/>
        <v>0</v>
      </c>
      <c r="D963" s="114" t="str">
        <f t="shared" si="1"/>
        <v/>
      </c>
      <c r="E963" s="114" t="str">
        <f t="shared" si="2"/>
        <v/>
      </c>
      <c r="F963" s="115"/>
      <c r="G963" s="115"/>
      <c r="H963" s="116" t="str">
        <f t="shared" si="3"/>
        <v/>
      </c>
      <c r="I963" s="117">
        <f t="shared" si="4"/>
        <v>0</v>
      </c>
      <c r="J963" s="115"/>
      <c r="K963" s="115"/>
      <c r="L963" s="116" t="str">
        <f t="shared" si="5"/>
        <v/>
      </c>
      <c r="M963" s="114">
        <f t="shared" si="6"/>
        <v>0</v>
      </c>
      <c r="N963" s="115"/>
      <c r="O963" s="115"/>
      <c r="P963" s="116" t="str">
        <f t="shared" si="7"/>
        <v/>
      </c>
      <c r="Q963" s="114">
        <f t="shared" si="8"/>
        <v>0</v>
      </c>
      <c r="R963" s="115"/>
      <c r="S963" s="115"/>
      <c r="T963" s="116" t="str">
        <f t="shared" si="9"/>
        <v/>
      </c>
      <c r="U963" s="114">
        <f t="shared" si="10"/>
        <v>0</v>
      </c>
      <c r="V963" s="115"/>
      <c r="W963" s="115"/>
      <c r="X963" s="116" t="str">
        <f t="shared" si="11"/>
        <v/>
      </c>
      <c r="Y963" s="117">
        <f t="shared" si="12"/>
        <v>0</v>
      </c>
      <c r="Z963" s="115"/>
      <c r="AA963" s="602" t="str">
        <f t="shared" si="120"/>
        <v/>
      </c>
      <c r="AB963" s="603">
        <f t="shared" si="121"/>
        <v>0</v>
      </c>
      <c r="AG963" s="119" t="str">
        <f t="shared" si="13"/>
        <v>Z</v>
      </c>
      <c r="AH963" s="119">
        <f t="shared" si="14"/>
        <v>9</v>
      </c>
      <c r="AI963" s="119" t="e">
        <f t="shared" si="15"/>
        <v>#N/A</v>
      </c>
      <c r="AJ963" s="120" t="e">
        <f>VLOOKUP($AS963,'FP Haupt'!$A:$M,6,FALSE)</f>
        <v>#N/A</v>
      </c>
      <c r="AK963" s="120" t="e">
        <f>VLOOKUP($AS963,'FP Beleg'!$A:$M,4,FALSE)</f>
        <v>#N/A</v>
      </c>
      <c r="AL963" s="120" t="e">
        <f>VLOOKUP($AS963,'FP Beleg'!$A:$M,5,FALSE)</f>
        <v>#N/A</v>
      </c>
      <c r="AM963" s="120" t="e">
        <f>VLOOKUP($AS963,'FP Beleg'!$A:$M,6,FALSE)</f>
        <v>#N/A</v>
      </c>
      <c r="AN963" s="120" t="e">
        <f>VLOOKUP($AS963,'FP Beleg'!$A:$M,7,FALSE)</f>
        <v>#N/A</v>
      </c>
      <c r="AO963" s="120" t="e">
        <f>VLOOKUP($AS963,'Anlage 1d'!$A:$M,4,FALSE)</f>
        <v>#N/A</v>
      </c>
      <c r="AP963" s="120" t="e">
        <f>VLOOKUP($AS963,'Anlage 1e'!$A:$M,4,FALSE)</f>
        <v>#N/A</v>
      </c>
      <c r="AQ963" s="120" t="e">
        <f>VLOOKUP($AS963,'Anlage 1e'!$A:$M,5,FALSE)</f>
        <v>#N/A</v>
      </c>
      <c r="AR963" s="120" t="e">
        <f>VLOOKUP($AS963,'FP Haupt'!$A:$M,5,FALSE)</f>
        <v>#N/A</v>
      </c>
      <c r="AS963" s="119" t="str">
        <f t="shared" si="16"/>
        <v/>
      </c>
      <c r="AV963" s="119" t="str">
        <f t="shared" si="17"/>
        <v>2</v>
      </c>
      <c r="AW963" s="119">
        <f t="shared" si="18"/>
        <v>1</v>
      </c>
      <c r="AX963" s="119" t="e">
        <f t="shared" si="19"/>
        <v>#N/A</v>
      </c>
      <c r="AY963" s="120" t="e">
        <f>VLOOKUP($BC963,'FP Haupt'!$A:$M,9,FALSE)</f>
        <v>#N/A</v>
      </c>
      <c r="AZ963" s="120" t="e">
        <f>VLOOKUP($BC963,'Anlage 1d'!$A:$M,8,FALSE)</f>
        <v>#N/A</v>
      </c>
      <c r="BA963" s="120" t="e">
        <f>VLOOKUP($BC963,'Anlage 1e'!$A:$M,10,FALSE)</f>
        <v>#N/A</v>
      </c>
      <c r="BB963" s="120" t="e">
        <f>VLOOKUP($BC963,'FP Beleg'!$A:$M,10,FALSE)</f>
        <v>#N/A</v>
      </c>
      <c r="BC963" s="119" t="str">
        <f t="shared" si="20"/>
        <v/>
      </c>
      <c r="BF963" s="119" t="str">
        <f t="shared" si="21"/>
        <v>2</v>
      </c>
      <c r="BG963" s="119">
        <f t="shared" si="22"/>
        <v>1</v>
      </c>
      <c r="BH963" s="119" t="e">
        <f t="shared" si="23"/>
        <v>#N/A</v>
      </c>
      <c r="BI963" s="120" t="e">
        <f>VLOOKUP($BM963,'FP Haupt'!$A:$M,12,FALSE)</f>
        <v>#N/A</v>
      </c>
      <c r="BJ963" s="120" t="e">
        <f>VLOOKUP($BM963,'Anlage 1d'!$A:$M,11,FALSE)</f>
        <v>#N/A</v>
      </c>
      <c r="BK963" s="120" t="e">
        <f>VLOOKUP($BM963,'Anlage 1e'!$A:$M,13,FALSE)</f>
        <v>#N/A</v>
      </c>
      <c r="BL963" s="120" t="e">
        <f>VLOOKUP($BM963,'FP Beleg'!$A:$M,13,FALSE)</f>
        <v>#N/A</v>
      </c>
      <c r="BM963" s="119" t="str">
        <f t="shared" si="24"/>
        <v/>
      </c>
      <c r="BP963" s="119" t="str">
        <f t="shared" si="25"/>
        <v>2</v>
      </c>
      <c r="BQ963" s="119">
        <f t="shared" si="26"/>
        <v>1</v>
      </c>
      <c r="BR963" s="119" t="e">
        <f t="shared" si="27"/>
        <v>#N/A</v>
      </c>
      <c r="BS963" s="120" t="e">
        <f>VLOOKUP($BW963,'FP Haupt'!$A:$M,12,FALSE)</f>
        <v>#N/A</v>
      </c>
      <c r="BT963" s="120" t="e">
        <f>VLOOKUP($BW963,'Anlage 1d'!$A:$M,11,FALSE)</f>
        <v>#N/A</v>
      </c>
      <c r="BU963" s="120" t="e">
        <f>VLOOKUP($BW963,'Anlage 1e'!$A:$M,13,FALSE)</f>
        <v>#N/A</v>
      </c>
      <c r="BV963" s="120" t="e">
        <f>VLOOKUP($BW963,'FP Beleg'!$A:$M,13,FALSE)</f>
        <v>#N/A</v>
      </c>
      <c r="BW963" s="119" t="str">
        <f t="shared" si="28"/>
        <v/>
      </c>
      <c r="BZ963" s="119" t="str">
        <f t="shared" si="29"/>
        <v>2</v>
      </c>
      <c r="CA963" s="119">
        <f t="shared" si="30"/>
        <v>1</v>
      </c>
      <c r="CB963" s="119" t="e">
        <f t="shared" si="31"/>
        <v>#N/A</v>
      </c>
      <c r="CC963" s="120" t="e">
        <f>VLOOKUP($CG963,'FP Haupt'!$A:$M,11,FALSE)</f>
        <v>#N/A</v>
      </c>
      <c r="CD963" s="120" t="e">
        <f>VLOOKUP($CG963,'Anlage 1d'!$A:$M,10,FALSE)</f>
        <v>#N/A</v>
      </c>
      <c r="CE963" s="120" t="e">
        <f>VLOOKUP($CG963,'Anlage 1e'!$A:$M,12,FALSE)</f>
        <v>#N/A</v>
      </c>
      <c r="CF963" s="120" t="e">
        <f>VLOOKUP($CG963,'FP Beleg'!$A:$M,12,FALSE)</f>
        <v>#N/A</v>
      </c>
      <c r="CG963" s="119" t="str">
        <f t="shared" si="32"/>
        <v/>
      </c>
      <c r="CJ963" s="119" t="str">
        <f t="shared" si="118"/>
        <v>2</v>
      </c>
      <c r="CK963" s="119">
        <f t="shared" si="122"/>
        <v>1</v>
      </c>
      <c r="CL963" s="119" t="e">
        <f t="shared" si="123"/>
        <v>#N/A</v>
      </c>
      <c r="CM963" s="120" t="e">
        <f>VLOOKUP($CQ963,'FP Haupt'!$A:$O,15,FALSE)</f>
        <v>#N/A</v>
      </c>
      <c r="CN963" s="120" t="e">
        <f>VLOOKUP($CQ963,'Anlage 1d'!$A:$O,15,FALSE)</f>
        <v>#N/A</v>
      </c>
      <c r="CO963" s="120" t="e">
        <f>VLOOKUP($CQ963,'Anlage 1e'!$A:$Q,17,FALSE)</f>
        <v>#N/A</v>
      </c>
      <c r="CP963" s="120" t="e">
        <f>VLOOKUP($CQ963,'FP Beleg'!$A:$P,16,FALSE)</f>
        <v>#N/A</v>
      </c>
      <c r="CQ963" s="119" t="str">
        <f t="shared" si="119"/>
        <v/>
      </c>
    </row>
    <row r="964" spans="1:95" x14ac:dyDescent="0.2">
      <c r="A964" s="111"/>
      <c r="B964" s="112" t="str">
        <f>IF(A964="","",IF(ISERROR(VLOOKUP(MID(A964,1,4),'FP Haupt'!$A:$M,4,FALSE)),"keine DRG gemäß FPV",VLOOKUP(MID(A964,1,4),'FP Haupt'!$A:$M,4,FALSE)))</f>
        <v/>
      </c>
      <c r="C964" s="113">
        <f t="shared" si="39"/>
        <v>0</v>
      </c>
      <c r="D964" s="114" t="str">
        <f t="shared" si="1"/>
        <v/>
      </c>
      <c r="E964" s="114" t="str">
        <f t="shared" si="2"/>
        <v/>
      </c>
      <c r="F964" s="115"/>
      <c r="G964" s="115"/>
      <c r="H964" s="116" t="str">
        <f t="shared" si="3"/>
        <v/>
      </c>
      <c r="I964" s="117">
        <f t="shared" si="4"/>
        <v>0</v>
      </c>
      <c r="J964" s="115"/>
      <c r="K964" s="115"/>
      <c r="L964" s="116" t="str">
        <f t="shared" si="5"/>
        <v/>
      </c>
      <c r="M964" s="114">
        <f t="shared" si="6"/>
        <v>0</v>
      </c>
      <c r="N964" s="115"/>
      <c r="O964" s="115"/>
      <c r="P964" s="116" t="str">
        <f t="shared" si="7"/>
        <v/>
      </c>
      <c r="Q964" s="114">
        <f t="shared" si="8"/>
        <v>0</v>
      </c>
      <c r="R964" s="115"/>
      <c r="S964" s="115"/>
      <c r="T964" s="116" t="str">
        <f t="shared" si="9"/>
        <v/>
      </c>
      <c r="U964" s="114">
        <f t="shared" si="10"/>
        <v>0</v>
      </c>
      <c r="V964" s="115"/>
      <c r="W964" s="115"/>
      <c r="X964" s="116" t="str">
        <f t="shared" si="11"/>
        <v/>
      </c>
      <c r="Y964" s="117">
        <f t="shared" si="12"/>
        <v>0</v>
      </c>
      <c r="Z964" s="115"/>
      <c r="AA964" s="602" t="str">
        <f t="shared" si="120"/>
        <v/>
      </c>
      <c r="AB964" s="603">
        <f t="shared" si="121"/>
        <v>0</v>
      </c>
      <c r="AG964" s="119" t="str">
        <f t="shared" si="13"/>
        <v>Z</v>
      </c>
      <c r="AH964" s="119">
        <f t="shared" si="14"/>
        <v>9</v>
      </c>
      <c r="AI964" s="119" t="e">
        <f t="shared" si="15"/>
        <v>#N/A</v>
      </c>
      <c r="AJ964" s="120" t="e">
        <f>VLOOKUP($AS964,'FP Haupt'!$A:$M,6,FALSE)</f>
        <v>#N/A</v>
      </c>
      <c r="AK964" s="120" t="e">
        <f>VLOOKUP($AS964,'FP Beleg'!$A:$M,4,FALSE)</f>
        <v>#N/A</v>
      </c>
      <c r="AL964" s="120" t="e">
        <f>VLOOKUP($AS964,'FP Beleg'!$A:$M,5,FALSE)</f>
        <v>#N/A</v>
      </c>
      <c r="AM964" s="120" t="e">
        <f>VLOOKUP($AS964,'FP Beleg'!$A:$M,6,FALSE)</f>
        <v>#N/A</v>
      </c>
      <c r="AN964" s="120" t="e">
        <f>VLOOKUP($AS964,'FP Beleg'!$A:$M,7,FALSE)</f>
        <v>#N/A</v>
      </c>
      <c r="AO964" s="120" t="e">
        <f>VLOOKUP($AS964,'Anlage 1d'!$A:$M,4,FALSE)</f>
        <v>#N/A</v>
      </c>
      <c r="AP964" s="120" t="e">
        <f>VLOOKUP($AS964,'Anlage 1e'!$A:$M,4,FALSE)</f>
        <v>#N/A</v>
      </c>
      <c r="AQ964" s="120" t="e">
        <f>VLOOKUP($AS964,'Anlage 1e'!$A:$M,5,FALSE)</f>
        <v>#N/A</v>
      </c>
      <c r="AR964" s="120" t="e">
        <f>VLOOKUP($AS964,'FP Haupt'!$A:$M,5,FALSE)</f>
        <v>#N/A</v>
      </c>
      <c r="AS964" s="119" t="str">
        <f t="shared" si="16"/>
        <v/>
      </c>
      <c r="AV964" s="119" t="str">
        <f t="shared" si="17"/>
        <v>2</v>
      </c>
      <c r="AW964" s="119">
        <f t="shared" si="18"/>
        <v>1</v>
      </c>
      <c r="AX964" s="119" t="e">
        <f t="shared" si="19"/>
        <v>#N/A</v>
      </c>
      <c r="AY964" s="120" t="e">
        <f>VLOOKUP($BC964,'FP Haupt'!$A:$M,9,FALSE)</f>
        <v>#N/A</v>
      </c>
      <c r="AZ964" s="120" t="e">
        <f>VLOOKUP($BC964,'Anlage 1d'!$A:$M,8,FALSE)</f>
        <v>#N/A</v>
      </c>
      <c r="BA964" s="120" t="e">
        <f>VLOOKUP($BC964,'Anlage 1e'!$A:$M,10,FALSE)</f>
        <v>#N/A</v>
      </c>
      <c r="BB964" s="120" t="e">
        <f>VLOOKUP($BC964,'FP Beleg'!$A:$M,10,FALSE)</f>
        <v>#N/A</v>
      </c>
      <c r="BC964" s="119" t="str">
        <f t="shared" si="20"/>
        <v/>
      </c>
      <c r="BF964" s="119" t="str">
        <f t="shared" si="21"/>
        <v>2</v>
      </c>
      <c r="BG964" s="119">
        <f t="shared" si="22"/>
        <v>1</v>
      </c>
      <c r="BH964" s="119" t="e">
        <f t="shared" si="23"/>
        <v>#N/A</v>
      </c>
      <c r="BI964" s="120" t="e">
        <f>VLOOKUP($BM964,'FP Haupt'!$A:$M,12,FALSE)</f>
        <v>#N/A</v>
      </c>
      <c r="BJ964" s="120" t="e">
        <f>VLOOKUP($BM964,'Anlage 1d'!$A:$M,11,FALSE)</f>
        <v>#N/A</v>
      </c>
      <c r="BK964" s="120" t="e">
        <f>VLOOKUP($BM964,'Anlage 1e'!$A:$M,13,FALSE)</f>
        <v>#N/A</v>
      </c>
      <c r="BL964" s="120" t="e">
        <f>VLOOKUP($BM964,'FP Beleg'!$A:$M,13,FALSE)</f>
        <v>#N/A</v>
      </c>
      <c r="BM964" s="119" t="str">
        <f t="shared" si="24"/>
        <v/>
      </c>
      <c r="BP964" s="119" t="str">
        <f t="shared" si="25"/>
        <v>2</v>
      </c>
      <c r="BQ964" s="119">
        <f t="shared" si="26"/>
        <v>1</v>
      </c>
      <c r="BR964" s="119" t="e">
        <f t="shared" si="27"/>
        <v>#N/A</v>
      </c>
      <c r="BS964" s="120" t="e">
        <f>VLOOKUP($BW964,'FP Haupt'!$A:$M,12,FALSE)</f>
        <v>#N/A</v>
      </c>
      <c r="BT964" s="120" t="e">
        <f>VLOOKUP($BW964,'Anlage 1d'!$A:$M,11,FALSE)</f>
        <v>#N/A</v>
      </c>
      <c r="BU964" s="120" t="e">
        <f>VLOOKUP($BW964,'Anlage 1e'!$A:$M,13,FALSE)</f>
        <v>#N/A</v>
      </c>
      <c r="BV964" s="120" t="e">
        <f>VLOOKUP($BW964,'FP Beleg'!$A:$M,13,FALSE)</f>
        <v>#N/A</v>
      </c>
      <c r="BW964" s="119" t="str">
        <f t="shared" si="28"/>
        <v/>
      </c>
      <c r="BZ964" s="119" t="str">
        <f t="shared" si="29"/>
        <v>2</v>
      </c>
      <c r="CA964" s="119">
        <f t="shared" si="30"/>
        <v>1</v>
      </c>
      <c r="CB964" s="119" t="e">
        <f t="shared" si="31"/>
        <v>#N/A</v>
      </c>
      <c r="CC964" s="120" t="e">
        <f>VLOOKUP($CG964,'FP Haupt'!$A:$M,11,FALSE)</f>
        <v>#N/A</v>
      </c>
      <c r="CD964" s="120" t="e">
        <f>VLOOKUP($CG964,'Anlage 1d'!$A:$M,10,FALSE)</f>
        <v>#N/A</v>
      </c>
      <c r="CE964" s="120" t="e">
        <f>VLOOKUP($CG964,'Anlage 1e'!$A:$M,12,FALSE)</f>
        <v>#N/A</v>
      </c>
      <c r="CF964" s="120" t="e">
        <f>VLOOKUP($CG964,'FP Beleg'!$A:$M,12,FALSE)</f>
        <v>#N/A</v>
      </c>
      <c r="CG964" s="119" t="str">
        <f t="shared" si="32"/>
        <v/>
      </c>
      <c r="CJ964" s="119" t="str">
        <f t="shared" si="118"/>
        <v>2</v>
      </c>
      <c r="CK964" s="119">
        <f t="shared" si="122"/>
        <v>1</v>
      </c>
      <c r="CL964" s="119" t="e">
        <f t="shared" si="123"/>
        <v>#N/A</v>
      </c>
      <c r="CM964" s="120" t="e">
        <f>VLOOKUP($CQ964,'FP Haupt'!$A:$O,15,FALSE)</f>
        <v>#N/A</v>
      </c>
      <c r="CN964" s="120" t="e">
        <f>VLOOKUP($CQ964,'Anlage 1d'!$A:$O,15,FALSE)</f>
        <v>#N/A</v>
      </c>
      <c r="CO964" s="120" t="e">
        <f>VLOOKUP($CQ964,'Anlage 1e'!$A:$Q,17,FALSE)</f>
        <v>#N/A</v>
      </c>
      <c r="CP964" s="120" t="e">
        <f>VLOOKUP($CQ964,'FP Beleg'!$A:$P,16,FALSE)</f>
        <v>#N/A</v>
      </c>
      <c r="CQ964" s="119" t="str">
        <f t="shared" si="119"/>
        <v/>
      </c>
    </row>
    <row r="965" spans="1:95" x14ac:dyDescent="0.2">
      <c r="A965" s="111"/>
      <c r="B965" s="112" t="str">
        <f>IF(A965="","",IF(ISERROR(VLOOKUP(MID(A965,1,4),'FP Haupt'!$A:$M,4,FALSE)),"keine DRG gemäß FPV",VLOOKUP(MID(A965,1,4),'FP Haupt'!$A:$M,4,FALSE)))</f>
        <v/>
      </c>
      <c r="C965" s="113">
        <f t="shared" si="39"/>
        <v>0</v>
      </c>
      <c r="D965" s="114" t="str">
        <f t="shared" si="1"/>
        <v/>
      </c>
      <c r="E965" s="114" t="str">
        <f t="shared" si="2"/>
        <v/>
      </c>
      <c r="F965" s="115"/>
      <c r="G965" s="115"/>
      <c r="H965" s="116" t="str">
        <f t="shared" si="3"/>
        <v/>
      </c>
      <c r="I965" s="117">
        <f t="shared" si="4"/>
        <v>0</v>
      </c>
      <c r="J965" s="115"/>
      <c r="K965" s="115"/>
      <c r="L965" s="116" t="str">
        <f t="shared" si="5"/>
        <v/>
      </c>
      <c r="M965" s="114">
        <f t="shared" si="6"/>
        <v>0</v>
      </c>
      <c r="N965" s="115"/>
      <c r="O965" s="115"/>
      <c r="P965" s="116" t="str">
        <f t="shared" si="7"/>
        <v/>
      </c>
      <c r="Q965" s="114">
        <f t="shared" si="8"/>
        <v>0</v>
      </c>
      <c r="R965" s="115"/>
      <c r="S965" s="115"/>
      <c r="T965" s="116" t="str">
        <f t="shared" si="9"/>
        <v/>
      </c>
      <c r="U965" s="114">
        <f t="shared" si="10"/>
        <v>0</v>
      </c>
      <c r="V965" s="115"/>
      <c r="W965" s="115"/>
      <c r="X965" s="116" t="str">
        <f t="shared" si="11"/>
        <v/>
      </c>
      <c r="Y965" s="117">
        <f t="shared" si="12"/>
        <v>0</v>
      </c>
      <c r="Z965" s="115"/>
      <c r="AA965" s="602" t="str">
        <f t="shared" si="120"/>
        <v/>
      </c>
      <c r="AB965" s="603">
        <f t="shared" si="121"/>
        <v>0</v>
      </c>
      <c r="AG965" s="119" t="str">
        <f t="shared" si="13"/>
        <v>Z</v>
      </c>
      <c r="AH965" s="119">
        <f t="shared" si="14"/>
        <v>9</v>
      </c>
      <c r="AI965" s="119" t="e">
        <f t="shared" si="15"/>
        <v>#N/A</v>
      </c>
      <c r="AJ965" s="120" t="e">
        <f>VLOOKUP($AS965,'FP Haupt'!$A:$M,6,FALSE)</f>
        <v>#N/A</v>
      </c>
      <c r="AK965" s="120" t="e">
        <f>VLOOKUP($AS965,'FP Beleg'!$A:$M,4,FALSE)</f>
        <v>#N/A</v>
      </c>
      <c r="AL965" s="120" t="e">
        <f>VLOOKUP($AS965,'FP Beleg'!$A:$M,5,FALSE)</f>
        <v>#N/A</v>
      </c>
      <c r="AM965" s="120" t="e">
        <f>VLOOKUP($AS965,'FP Beleg'!$A:$M,6,FALSE)</f>
        <v>#N/A</v>
      </c>
      <c r="AN965" s="120" t="e">
        <f>VLOOKUP($AS965,'FP Beleg'!$A:$M,7,FALSE)</f>
        <v>#N/A</v>
      </c>
      <c r="AO965" s="120" t="e">
        <f>VLOOKUP($AS965,'Anlage 1d'!$A:$M,4,FALSE)</f>
        <v>#N/A</v>
      </c>
      <c r="AP965" s="120" t="e">
        <f>VLOOKUP($AS965,'Anlage 1e'!$A:$M,4,FALSE)</f>
        <v>#N/A</v>
      </c>
      <c r="AQ965" s="120" t="e">
        <f>VLOOKUP($AS965,'Anlage 1e'!$A:$M,5,FALSE)</f>
        <v>#N/A</v>
      </c>
      <c r="AR965" s="120" t="e">
        <f>VLOOKUP($AS965,'FP Haupt'!$A:$M,5,FALSE)</f>
        <v>#N/A</v>
      </c>
      <c r="AS965" s="119" t="str">
        <f t="shared" si="16"/>
        <v/>
      </c>
      <c r="AV965" s="119" t="str">
        <f t="shared" si="17"/>
        <v>2</v>
      </c>
      <c r="AW965" s="119">
        <f t="shared" si="18"/>
        <v>1</v>
      </c>
      <c r="AX965" s="119" t="e">
        <f t="shared" si="19"/>
        <v>#N/A</v>
      </c>
      <c r="AY965" s="120" t="e">
        <f>VLOOKUP($BC965,'FP Haupt'!$A:$M,9,FALSE)</f>
        <v>#N/A</v>
      </c>
      <c r="AZ965" s="120" t="e">
        <f>VLOOKUP($BC965,'Anlage 1d'!$A:$M,8,FALSE)</f>
        <v>#N/A</v>
      </c>
      <c r="BA965" s="120" t="e">
        <f>VLOOKUP($BC965,'Anlage 1e'!$A:$M,10,FALSE)</f>
        <v>#N/A</v>
      </c>
      <c r="BB965" s="120" t="e">
        <f>VLOOKUP($BC965,'FP Beleg'!$A:$M,10,FALSE)</f>
        <v>#N/A</v>
      </c>
      <c r="BC965" s="119" t="str">
        <f t="shared" si="20"/>
        <v/>
      </c>
      <c r="BF965" s="119" t="str">
        <f t="shared" si="21"/>
        <v>2</v>
      </c>
      <c r="BG965" s="119">
        <f t="shared" si="22"/>
        <v>1</v>
      </c>
      <c r="BH965" s="119" t="e">
        <f t="shared" si="23"/>
        <v>#N/A</v>
      </c>
      <c r="BI965" s="120" t="e">
        <f>VLOOKUP($BM965,'FP Haupt'!$A:$M,12,FALSE)</f>
        <v>#N/A</v>
      </c>
      <c r="BJ965" s="120" t="e">
        <f>VLOOKUP($BM965,'Anlage 1d'!$A:$M,11,FALSE)</f>
        <v>#N/A</v>
      </c>
      <c r="BK965" s="120" t="e">
        <f>VLOOKUP($BM965,'Anlage 1e'!$A:$M,13,FALSE)</f>
        <v>#N/A</v>
      </c>
      <c r="BL965" s="120" t="e">
        <f>VLOOKUP($BM965,'FP Beleg'!$A:$M,13,FALSE)</f>
        <v>#N/A</v>
      </c>
      <c r="BM965" s="119" t="str">
        <f t="shared" si="24"/>
        <v/>
      </c>
      <c r="BP965" s="119" t="str">
        <f t="shared" si="25"/>
        <v>2</v>
      </c>
      <c r="BQ965" s="119">
        <f t="shared" si="26"/>
        <v>1</v>
      </c>
      <c r="BR965" s="119" t="e">
        <f t="shared" si="27"/>
        <v>#N/A</v>
      </c>
      <c r="BS965" s="120" t="e">
        <f>VLOOKUP($BW965,'FP Haupt'!$A:$M,12,FALSE)</f>
        <v>#N/A</v>
      </c>
      <c r="BT965" s="120" t="e">
        <f>VLOOKUP($BW965,'Anlage 1d'!$A:$M,11,FALSE)</f>
        <v>#N/A</v>
      </c>
      <c r="BU965" s="120" t="e">
        <f>VLOOKUP($BW965,'Anlage 1e'!$A:$M,13,FALSE)</f>
        <v>#N/A</v>
      </c>
      <c r="BV965" s="120" t="e">
        <f>VLOOKUP($BW965,'FP Beleg'!$A:$M,13,FALSE)</f>
        <v>#N/A</v>
      </c>
      <c r="BW965" s="119" t="str">
        <f t="shared" si="28"/>
        <v/>
      </c>
      <c r="BZ965" s="119" t="str">
        <f t="shared" si="29"/>
        <v>2</v>
      </c>
      <c r="CA965" s="119">
        <f t="shared" si="30"/>
        <v>1</v>
      </c>
      <c r="CB965" s="119" t="e">
        <f t="shared" si="31"/>
        <v>#N/A</v>
      </c>
      <c r="CC965" s="120" t="e">
        <f>VLOOKUP($CG965,'FP Haupt'!$A:$M,11,FALSE)</f>
        <v>#N/A</v>
      </c>
      <c r="CD965" s="120" t="e">
        <f>VLOOKUP($CG965,'Anlage 1d'!$A:$M,10,FALSE)</f>
        <v>#N/A</v>
      </c>
      <c r="CE965" s="120" t="e">
        <f>VLOOKUP($CG965,'Anlage 1e'!$A:$M,12,FALSE)</f>
        <v>#N/A</v>
      </c>
      <c r="CF965" s="120" t="e">
        <f>VLOOKUP($CG965,'FP Beleg'!$A:$M,12,FALSE)</f>
        <v>#N/A</v>
      </c>
      <c r="CG965" s="119" t="str">
        <f t="shared" si="32"/>
        <v/>
      </c>
      <c r="CJ965" s="119" t="str">
        <f t="shared" si="118"/>
        <v>2</v>
      </c>
      <c r="CK965" s="119">
        <f t="shared" si="122"/>
        <v>1</v>
      </c>
      <c r="CL965" s="119" t="e">
        <f t="shared" si="123"/>
        <v>#N/A</v>
      </c>
      <c r="CM965" s="120" t="e">
        <f>VLOOKUP($CQ965,'FP Haupt'!$A:$O,15,FALSE)</f>
        <v>#N/A</v>
      </c>
      <c r="CN965" s="120" t="e">
        <f>VLOOKUP($CQ965,'Anlage 1d'!$A:$O,15,FALSE)</f>
        <v>#N/A</v>
      </c>
      <c r="CO965" s="120" t="e">
        <f>VLOOKUP($CQ965,'Anlage 1e'!$A:$Q,17,FALSE)</f>
        <v>#N/A</v>
      </c>
      <c r="CP965" s="120" t="e">
        <f>VLOOKUP($CQ965,'FP Beleg'!$A:$P,16,FALSE)</f>
        <v>#N/A</v>
      </c>
      <c r="CQ965" s="119" t="str">
        <f t="shared" si="119"/>
        <v/>
      </c>
    </row>
    <row r="966" spans="1:95" x14ac:dyDescent="0.2">
      <c r="A966" s="111"/>
      <c r="B966" s="112" t="str">
        <f>IF(A966="","",IF(ISERROR(VLOOKUP(MID(A966,1,4),'FP Haupt'!$A:$M,4,FALSE)),"keine DRG gemäß FPV",VLOOKUP(MID(A966,1,4),'FP Haupt'!$A:$M,4,FALSE)))</f>
        <v/>
      </c>
      <c r="C966" s="113">
        <f t="shared" si="39"/>
        <v>0</v>
      </c>
      <c r="D966" s="114" t="str">
        <f t="shared" si="1"/>
        <v/>
      </c>
      <c r="E966" s="114" t="str">
        <f t="shared" si="2"/>
        <v/>
      </c>
      <c r="F966" s="115"/>
      <c r="G966" s="115"/>
      <c r="H966" s="116" t="str">
        <f t="shared" si="3"/>
        <v/>
      </c>
      <c r="I966" s="117">
        <f t="shared" si="4"/>
        <v>0</v>
      </c>
      <c r="J966" s="115"/>
      <c r="K966" s="115"/>
      <c r="L966" s="116" t="str">
        <f t="shared" si="5"/>
        <v/>
      </c>
      <c r="M966" s="114">
        <f t="shared" si="6"/>
        <v>0</v>
      </c>
      <c r="N966" s="115"/>
      <c r="O966" s="115"/>
      <c r="P966" s="116" t="str">
        <f t="shared" si="7"/>
        <v/>
      </c>
      <c r="Q966" s="114">
        <f t="shared" si="8"/>
        <v>0</v>
      </c>
      <c r="R966" s="115"/>
      <c r="S966" s="115"/>
      <c r="T966" s="116" t="str">
        <f t="shared" si="9"/>
        <v/>
      </c>
      <c r="U966" s="114">
        <f t="shared" si="10"/>
        <v>0</v>
      </c>
      <c r="V966" s="115"/>
      <c r="W966" s="115"/>
      <c r="X966" s="116" t="str">
        <f t="shared" si="11"/>
        <v/>
      </c>
      <c r="Y966" s="117">
        <f t="shared" si="12"/>
        <v>0</v>
      </c>
      <c r="Z966" s="115"/>
      <c r="AA966" s="602" t="str">
        <f t="shared" si="120"/>
        <v/>
      </c>
      <c r="AB966" s="603">
        <f t="shared" si="121"/>
        <v>0</v>
      </c>
      <c r="AG966" s="119" t="str">
        <f t="shared" si="13"/>
        <v>Z</v>
      </c>
      <c r="AH966" s="119">
        <f t="shared" si="14"/>
        <v>9</v>
      </c>
      <c r="AI966" s="119" t="e">
        <f t="shared" si="15"/>
        <v>#N/A</v>
      </c>
      <c r="AJ966" s="120" t="e">
        <f>VLOOKUP($AS966,'FP Haupt'!$A:$M,6,FALSE)</f>
        <v>#N/A</v>
      </c>
      <c r="AK966" s="120" t="e">
        <f>VLOOKUP($AS966,'FP Beleg'!$A:$M,4,FALSE)</f>
        <v>#N/A</v>
      </c>
      <c r="AL966" s="120" t="e">
        <f>VLOOKUP($AS966,'FP Beleg'!$A:$M,5,FALSE)</f>
        <v>#N/A</v>
      </c>
      <c r="AM966" s="120" t="e">
        <f>VLOOKUP($AS966,'FP Beleg'!$A:$M,6,FALSE)</f>
        <v>#N/A</v>
      </c>
      <c r="AN966" s="120" t="e">
        <f>VLOOKUP($AS966,'FP Beleg'!$A:$M,7,FALSE)</f>
        <v>#N/A</v>
      </c>
      <c r="AO966" s="120" t="e">
        <f>VLOOKUP($AS966,'Anlage 1d'!$A:$M,4,FALSE)</f>
        <v>#N/A</v>
      </c>
      <c r="AP966" s="120" t="e">
        <f>VLOOKUP($AS966,'Anlage 1e'!$A:$M,4,FALSE)</f>
        <v>#N/A</v>
      </c>
      <c r="AQ966" s="120" t="e">
        <f>VLOOKUP($AS966,'Anlage 1e'!$A:$M,5,FALSE)</f>
        <v>#N/A</v>
      </c>
      <c r="AR966" s="120" t="e">
        <f>VLOOKUP($AS966,'FP Haupt'!$A:$M,5,FALSE)</f>
        <v>#N/A</v>
      </c>
      <c r="AS966" s="119" t="str">
        <f t="shared" si="16"/>
        <v/>
      </c>
      <c r="AV966" s="119" t="str">
        <f t="shared" si="17"/>
        <v>2</v>
      </c>
      <c r="AW966" s="119">
        <f t="shared" si="18"/>
        <v>1</v>
      </c>
      <c r="AX966" s="119" t="e">
        <f t="shared" si="19"/>
        <v>#N/A</v>
      </c>
      <c r="AY966" s="120" t="e">
        <f>VLOOKUP($BC966,'FP Haupt'!$A:$M,9,FALSE)</f>
        <v>#N/A</v>
      </c>
      <c r="AZ966" s="120" t="e">
        <f>VLOOKUP($BC966,'Anlage 1d'!$A:$M,8,FALSE)</f>
        <v>#N/A</v>
      </c>
      <c r="BA966" s="120" t="e">
        <f>VLOOKUP($BC966,'Anlage 1e'!$A:$M,10,FALSE)</f>
        <v>#N/A</v>
      </c>
      <c r="BB966" s="120" t="e">
        <f>VLOOKUP($BC966,'FP Beleg'!$A:$M,10,FALSE)</f>
        <v>#N/A</v>
      </c>
      <c r="BC966" s="119" t="str">
        <f t="shared" si="20"/>
        <v/>
      </c>
      <c r="BF966" s="119" t="str">
        <f t="shared" si="21"/>
        <v>2</v>
      </c>
      <c r="BG966" s="119">
        <f t="shared" si="22"/>
        <v>1</v>
      </c>
      <c r="BH966" s="119" t="e">
        <f t="shared" si="23"/>
        <v>#N/A</v>
      </c>
      <c r="BI966" s="120" t="e">
        <f>VLOOKUP($BM966,'FP Haupt'!$A:$M,12,FALSE)</f>
        <v>#N/A</v>
      </c>
      <c r="BJ966" s="120" t="e">
        <f>VLOOKUP($BM966,'Anlage 1d'!$A:$M,11,FALSE)</f>
        <v>#N/A</v>
      </c>
      <c r="BK966" s="120" t="e">
        <f>VLOOKUP($BM966,'Anlage 1e'!$A:$M,13,FALSE)</f>
        <v>#N/A</v>
      </c>
      <c r="BL966" s="120" t="e">
        <f>VLOOKUP($BM966,'FP Beleg'!$A:$M,13,FALSE)</f>
        <v>#N/A</v>
      </c>
      <c r="BM966" s="119" t="str">
        <f t="shared" si="24"/>
        <v/>
      </c>
      <c r="BP966" s="119" t="str">
        <f t="shared" si="25"/>
        <v>2</v>
      </c>
      <c r="BQ966" s="119">
        <f t="shared" si="26"/>
        <v>1</v>
      </c>
      <c r="BR966" s="119" t="e">
        <f t="shared" si="27"/>
        <v>#N/A</v>
      </c>
      <c r="BS966" s="120" t="e">
        <f>VLOOKUP($BW966,'FP Haupt'!$A:$M,12,FALSE)</f>
        <v>#N/A</v>
      </c>
      <c r="BT966" s="120" t="e">
        <f>VLOOKUP($BW966,'Anlage 1d'!$A:$M,11,FALSE)</f>
        <v>#N/A</v>
      </c>
      <c r="BU966" s="120" t="e">
        <f>VLOOKUP($BW966,'Anlage 1e'!$A:$M,13,FALSE)</f>
        <v>#N/A</v>
      </c>
      <c r="BV966" s="120" t="e">
        <f>VLOOKUP($BW966,'FP Beleg'!$A:$M,13,FALSE)</f>
        <v>#N/A</v>
      </c>
      <c r="BW966" s="119" t="str">
        <f t="shared" si="28"/>
        <v/>
      </c>
      <c r="BZ966" s="119" t="str">
        <f t="shared" si="29"/>
        <v>2</v>
      </c>
      <c r="CA966" s="119">
        <f t="shared" si="30"/>
        <v>1</v>
      </c>
      <c r="CB966" s="119" t="e">
        <f t="shared" si="31"/>
        <v>#N/A</v>
      </c>
      <c r="CC966" s="120" t="e">
        <f>VLOOKUP($CG966,'FP Haupt'!$A:$M,11,FALSE)</f>
        <v>#N/A</v>
      </c>
      <c r="CD966" s="120" t="e">
        <f>VLOOKUP($CG966,'Anlage 1d'!$A:$M,10,FALSE)</f>
        <v>#N/A</v>
      </c>
      <c r="CE966" s="120" t="e">
        <f>VLOOKUP($CG966,'Anlage 1e'!$A:$M,12,FALSE)</f>
        <v>#N/A</v>
      </c>
      <c r="CF966" s="120" t="e">
        <f>VLOOKUP($CG966,'FP Beleg'!$A:$M,12,FALSE)</f>
        <v>#N/A</v>
      </c>
      <c r="CG966" s="119" t="str">
        <f t="shared" si="32"/>
        <v/>
      </c>
      <c r="CJ966" s="119" t="str">
        <f t="shared" si="118"/>
        <v>2</v>
      </c>
      <c r="CK966" s="119">
        <f t="shared" si="122"/>
        <v>1</v>
      </c>
      <c r="CL966" s="119" t="e">
        <f t="shared" si="123"/>
        <v>#N/A</v>
      </c>
      <c r="CM966" s="120" t="e">
        <f>VLOOKUP($CQ966,'FP Haupt'!$A:$O,15,FALSE)</f>
        <v>#N/A</v>
      </c>
      <c r="CN966" s="120" t="e">
        <f>VLOOKUP($CQ966,'Anlage 1d'!$A:$O,15,FALSE)</f>
        <v>#N/A</v>
      </c>
      <c r="CO966" s="120" t="e">
        <f>VLOOKUP($CQ966,'Anlage 1e'!$A:$Q,17,FALSE)</f>
        <v>#N/A</v>
      </c>
      <c r="CP966" s="120" t="e">
        <f>VLOOKUP($CQ966,'FP Beleg'!$A:$P,16,FALSE)</f>
        <v>#N/A</v>
      </c>
      <c r="CQ966" s="119" t="str">
        <f t="shared" si="119"/>
        <v/>
      </c>
    </row>
    <row r="967" spans="1:95" x14ac:dyDescent="0.2">
      <c r="A967" s="111"/>
      <c r="B967" s="112" t="str">
        <f>IF(A967="","",IF(ISERROR(VLOOKUP(MID(A967,1,4),'FP Haupt'!$A:$M,4,FALSE)),"keine DRG gemäß FPV",VLOOKUP(MID(A967,1,4),'FP Haupt'!$A:$M,4,FALSE)))</f>
        <v/>
      </c>
      <c r="C967" s="113">
        <f t="shared" si="39"/>
        <v>0</v>
      </c>
      <c r="D967" s="114" t="str">
        <f t="shared" si="1"/>
        <v/>
      </c>
      <c r="E967" s="114" t="str">
        <f t="shared" si="2"/>
        <v/>
      </c>
      <c r="F967" s="115"/>
      <c r="G967" s="115"/>
      <c r="H967" s="116" t="str">
        <f t="shared" si="3"/>
        <v/>
      </c>
      <c r="I967" s="117">
        <f t="shared" si="4"/>
        <v>0</v>
      </c>
      <c r="J967" s="115"/>
      <c r="K967" s="115"/>
      <c r="L967" s="116" t="str">
        <f t="shared" si="5"/>
        <v/>
      </c>
      <c r="M967" s="114">
        <f t="shared" si="6"/>
        <v>0</v>
      </c>
      <c r="N967" s="115"/>
      <c r="O967" s="115"/>
      <c r="P967" s="116" t="str">
        <f t="shared" si="7"/>
        <v/>
      </c>
      <c r="Q967" s="114">
        <f t="shared" si="8"/>
        <v>0</v>
      </c>
      <c r="R967" s="115"/>
      <c r="S967" s="115"/>
      <c r="T967" s="116" t="str">
        <f t="shared" si="9"/>
        <v/>
      </c>
      <c r="U967" s="114">
        <f t="shared" si="10"/>
        <v>0</v>
      </c>
      <c r="V967" s="115"/>
      <c r="W967" s="115"/>
      <c r="X967" s="116" t="str">
        <f t="shared" si="11"/>
        <v/>
      </c>
      <c r="Y967" s="117">
        <f t="shared" si="12"/>
        <v>0</v>
      </c>
      <c r="Z967" s="115"/>
      <c r="AA967" s="602" t="str">
        <f t="shared" si="120"/>
        <v/>
      </c>
      <c r="AB967" s="603">
        <f t="shared" si="121"/>
        <v>0</v>
      </c>
      <c r="AG967" s="119" t="str">
        <f t="shared" si="13"/>
        <v>Z</v>
      </c>
      <c r="AH967" s="119">
        <f t="shared" si="14"/>
        <v>9</v>
      </c>
      <c r="AI967" s="119" t="e">
        <f t="shared" si="15"/>
        <v>#N/A</v>
      </c>
      <c r="AJ967" s="120" t="e">
        <f>VLOOKUP($AS967,'FP Haupt'!$A:$M,6,FALSE)</f>
        <v>#N/A</v>
      </c>
      <c r="AK967" s="120" t="e">
        <f>VLOOKUP($AS967,'FP Beleg'!$A:$M,4,FALSE)</f>
        <v>#N/A</v>
      </c>
      <c r="AL967" s="120" t="e">
        <f>VLOOKUP($AS967,'FP Beleg'!$A:$M,5,FALSE)</f>
        <v>#N/A</v>
      </c>
      <c r="AM967" s="120" t="e">
        <f>VLOOKUP($AS967,'FP Beleg'!$A:$M,6,FALSE)</f>
        <v>#N/A</v>
      </c>
      <c r="AN967" s="120" t="e">
        <f>VLOOKUP($AS967,'FP Beleg'!$A:$M,7,FALSE)</f>
        <v>#N/A</v>
      </c>
      <c r="AO967" s="120" t="e">
        <f>VLOOKUP($AS967,'Anlage 1d'!$A:$M,4,FALSE)</f>
        <v>#N/A</v>
      </c>
      <c r="AP967" s="120" t="e">
        <f>VLOOKUP($AS967,'Anlage 1e'!$A:$M,4,FALSE)</f>
        <v>#N/A</v>
      </c>
      <c r="AQ967" s="120" t="e">
        <f>VLOOKUP($AS967,'Anlage 1e'!$A:$M,5,FALSE)</f>
        <v>#N/A</v>
      </c>
      <c r="AR967" s="120" t="e">
        <f>VLOOKUP($AS967,'FP Haupt'!$A:$M,5,FALSE)</f>
        <v>#N/A</v>
      </c>
      <c r="AS967" s="119" t="str">
        <f t="shared" si="16"/>
        <v/>
      </c>
      <c r="AV967" s="119" t="str">
        <f t="shared" si="17"/>
        <v>2</v>
      </c>
      <c r="AW967" s="119">
        <f t="shared" si="18"/>
        <v>1</v>
      </c>
      <c r="AX967" s="119" t="e">
        <f t="shared" si="19"/>
        <v>#N/A</v>
      </c>
      <c r="AY967" s="120" t="e">
        <f>VLOOKUP($BC967,'FP Haupt'!$A:$M,9,FALSE)</f>
        <v>#N/A</v>
      </c>
      <c r="AZ967" s="120" t="e">
        <f>VLOOKUP($BC967,'Anlage 1d'!$A:$M,8,FALSE)</f>
        <v>#N/A</v>
      </c>
      <c r="BA967" s="120" t="e">
        <f>VLOOKUP($BC967,'Anlage 1e'!$A:$M,10,FALSE)</f>
        <v>#N/A</v>
      </c>
      <c r="BB967" s="120" t="e">
        <f>VLOOKUP($BC967,'FP Beleg'!$A:$M,10,FALSE)</f>
        <v>#N/A</v>
      </c>
      <c r="BC967" s="119" t="str">
        <f t="shared" si="20"/>
        <v/>
      </c>
      <c r="BF967" s="119" t="str">
        <f t="shared" si="21"/>
        <v>2</v>
      </c>
      <c r="BG967" s="119">
        <f t="shared" si="22"/>
        <v>1</v>
      </c>
      <c r="BH967" s="119" t="e">
        <f t="shared" si="23"/>
        <v>#N/A</v>
      </c>
      <c r="BI967" s="120" t="e">
        <f>VLOOKUP($BM967,'FP Haupt'!$A:$M,12,FALSE)</f>
        <v>#N/A</v>
      </c>
      <c r="BJ967" s="120" t="e">
        <f>VLOOKUP($BM967,'Anlage 1d'!$A:$M,11,FALSE)</f>
        <v>#N/A</v>
      </c>
      <c r="BK967" s="120" t="e">
        <f>VLOOKUP($BM967,'Anlage 1e'!$A:$M,13,FALSE)</f>
        <v>#N/A</v>
      </c>
      <c r="BL967" s="120" t="e">
        <f>VLOOKUP($BM967,'FP Beleg'!$A:$M,13,FALSE)</f>
        <v>#N/A</v>
      </c>
      <c r="BM967" s="119" t="str">
        <f t="shared" si="24"/>
        <v/>
      </c>
      <c r="BP967" s="119" t="str">
        <f t="shared" si="25"/>
        <v>2</v>
      </c>
      <c r="BQ967" s="119">
        <f t="shared" si="26"/>
        <v>1</v>
      </c>
      <c r="BR967" s="119" t="e">
        <f t="shared" si="27"/>
        <v>#N/A</v>
      </c>
      <c r="BS967" s="120" t="e">
        <f>VLOOKUP($BW967,'FP Haupt'!$A:$M,12,FALSE)</f>
        <v>#N/A</v>
      </c>
      <c r="BT967" s="120" t="e">
        <f>VLOOKUP($BW967,'Anlage 1d'!$A:$M,11,FALSE)</f>
        <v>#N/A</v>
      </c>
      <c r="BU967" s="120" t="e">
        <f>VLOOKUP($BW967,'Anlage 1e'!$A:$M,13,FALSE)</f>
        <v>#N/A</v>
      </c>
      <c r="BV967" s="120" t="e">
        <f>VLOOKUP($BW967,'FP Beleg'!$A:$M,13,FALSE)</f>
        <v>#N/A</v>
      </c>
      <c r="BW967" s="119" t="str">
        <f t="shared" si="28"/>
        <v/>
      </c>
      <c r="BZ967" s="119" t="str">
        <f t="shared" si="29"/>
        <v>2</v>
      </c>
      <c r="CA967" s="119">
        <f t="shared" si="30"/>
        <v>1</v>
      </c>
      <c r="CB967" s="119" t="e">
        <f t="shared" si="31"/>
        <v>#N/A</v>
      </c>
      <c r="CC967" s="120" t="e">
        <f>VLOOKUP($CG967,'FP Haupt'!$A:$M,11,FALSE)</f>
        <v>#N/A</v>
      </c>
      <c r="CD967" s="120" t="e">
        <f>VLOOKUP($CG967,'Anlage 1d'!$A:$M,10,FALSE)</f>
        <v>#N/A</v>
      </c>
      <c r="CE967" s="120" t="e">
        <f>VLOOKUP($CG967,'Anlage 1e'!$A:$M,12,FALSE)</f>
        <v>#N/A</v>
      </c>
      <c r="CF967" s="120" t="e">
        <f>VLOOKUP($CG967,'FP Beleg'!$A:$M,12,FALSE)</f>
        <v>#N/A</v>
      </c>
      <c r="CG967" s="119" t="str">
        <f t="shared" si="32"/>
        <v/>
      </c>
      <c r="CJ967" s="119" t="str">
        <f t="shared" si="118"/>
        <v>2</v>
      </c>
      <c r="CK967" s="119">
        <f t="shared" si="122"/>
        <v>1</v>
      </c>
      <c r="CL967" s="119" t="e">
        <f t="shared" si="123"/>
        <v>#N/A</v>
      </c>
      <c r="CM967" s="120" t="e">
        <f>VLOOKUP($CQ967,'FP Haupt'!$A:$O,15,FALSE)</f>
        <v>#N/A</v>
      </c>
      <c r="CN967" s="120" t="e">
        <f>VLOOKUP($CQ967,'Anlage 1d'!$A:$O,15,FALSE)</f>
        <v>#N/A</v>
      </c>
      <c r="CO967" s="120" t="e">
        <f>VLOOKUP($CQ967,'Anlage 1e'!$A:$Q,17,FALSE)</f>
        <v>#N/A</v>
      </c>
      <c r="CP967" s="120" t="e">
        <f>VLOOKUP($CQ967,'FP Beleg'!$A:$P,16,FALSE)</f>
        <v>#N/A</v>
      </c>
      <c r="CQ967" s="119" t="str">
        <f t="shared" si="119"/>
        <v/>
      </c>
    </row>
    <row r="968" spans="1:95" x14ac:dyDescent="0.2">
      <c r="A968" s="111"/>
      <c r="B968" s="112" t="str">
        <f>IF(A968="","",IF(ISERROR(VLOOKUP(MID(A968,1,4),'FP Haupt'!$A:$M,4,FALSE)),"keine DRG gemäß FPV",VLOOKUP(MID(A968,1,4),'FP Haupt'!$A:$M,4,FALSE)))</f>
        <v/>
      </c>
      <c r="C968" s="113">
        <f t="shared" si="39"/>
        <v>0</v>
      </c>
      <c r="D968" s="114" t="str">
        <f t="shared" si="1"/>
        <v/>
      </c>
      <c r="E968" s="114" t="str">
        <f t="shared" si="2"/>
        <v/>
      </c>
      <c r="F968" s="115"/>
      <c r="G968" s="115"/>
      <c r="H968" s="116" t="str">
        <f t="shared" si="3"/>
        <v/>
      </c>
      <c r="I968" s="117">
        <f t="shared" si="4"/>
        <v>0</v>
      </c>
      <c r="J968" s="115"/>
      <c r="K968" s="115"/>
      <c r="L968" s="116" t="str">
        <f t="shared" si="5"/>
        <v/>
      </c>
      <c r="M968" s="114">
        <f t="shared" si="6"/>
        <v>0</v>
      </c>
      <c r="N968" s="115"/>
      <c r="O968" s="115"/>
      <c r="P968" s="116" t="str">
        <f t="shared" si="7"/>
        <v/>
      </c>
      <c r="Q968" s="114">
        <f t="shared" si="8"/>
        <v>0</v>
      </c>
      <c r="R968" s="115"/>
      <c r="S968" s="115"/>
      <c r="T968" s="116" t="str">
        <f t="shared" si="9"/>
        <v/>
      </c>
      <c r="U968" s="114">
        <f t="shared" si="10"/>
        <v>0</v>
      </c>
      <c r="V968" s="115"/>
      <c r="W968" s="115"/>
      <c r="X968" s="116" t="str">
        <f t="shared" si="11"/>
        <v/>
      </c>
      <c r="Y968" s="117">
        <f t="shared" si="12"/>
        <v>0</v>
      </c>
      <c r="Z968" s="115"/>
      <c r="AA968" s="602" t="str">
        <f t="shared" si="120"/>
        <v/>
      </c>
      <c r="AB968" s="603">
        <f t="shared" si="121"/>
        <v>0</v>
      </c>
      <c r="AG968" s="119" t="str">
        <f t="shared" si="13"/>
        <v>Z</v>
      </c>
      <c r="AH968" s="119">
        <f t="shared" si="14"/>
        <v>9</v>
      </c>
      <c r="AI968" s="119" t="e">
        <f t="shared" si="15"/>
        <v>#N/A</v>
      </c>
      <c r="AJ968" s="120" t="e">
        <f>VLOOKUP($AS968,'FP Haupt'!$A:$M,6,FALSE)</f>
        <v>#N/A</v>
      </c>
      <c r="AK968" s="120" t="e">
        <f>VLOOKUP($AS968,'FP Beleg'!$A:$M,4,FALSE)</f>
        <v>#N/A</v>
      </c>
      <c r="AL968" s="120" t="e">
        <f>VLOOKUP($AS968,'FP Beleg'!$A:$M,5,FALSE)</f>
        <v>#N/A</v>
      </c>
      <c r="AM968" s="120" t="e">
        <f>VLOOKUP($AS968,'FP Beleg'!$A:$M,6,FALSE)</f>
        <v>#N/A</v>
      </c>
      <c r="AN968" s="120" t="e">
        <f>VLOOKUP($AS968,'FP Beleg'!$A:$M,7,FALSE)</f>
        <v>#N/A</v>
      </c>
      <c r="AO968" s="120" t="e">
        <f>VLOOKUP($AS968,'Anlage 1d'!$A:$M,4,FALSE)</f>
        <v>#N/A</v>
      </c>
      <c r="AP968" s="120" t="e">
        <f>VLOOKUP($AS968,'Anlage 1e'!$A:$M,4,FALSE)</f>
        <v>#N/A</v>
      </c>
      <c r="AQ968" s="120" t="e">
        <f>VLOOKUP($AS968,'Anlage 1e'!$A:$M,5,FALSE)</f>
        <v>#N/A</v>
      </c>
      <c r="AR968" s="120" t="e">
        <f>VLOOKUP($AS968,'FP Haupt'!$A:$M,5,FALSE)</f>
        <v>#N/A</v>
      </c>
      <c r="AS968" s="119" t="str">
        <f t="shared" si="16"/>
        <v/>
      </c>
      <c r="AV968" s="119" t="str">
        <f t="shared" si="17"/>
        <v>2</v>
      </c>
      <c r="AW968" s="119">
        <f t="shared" si="18"/>
        <v>1</v>
      </c>
      <c r="AX968" s="119" t="e">
        <f t="shared" si="19"/>
        <v>#N/A</v>
      </c>
      <c r="AY968" s="120" t="e">
        <f>VLOOKUP($BC968,'FP Haupt'!$A:$M,9,FALSE)</f>
        <v>#N/A</v>
      </c>
      <c r="AZ968" s="120" t="e">
        <f>VLOOKUP($BC968,'Anlage 1d'!$A:$M,8,FALSE)</f>
        <v>#N/A</v>
      </c>
      <c r="BA968" s="120" t="e">
        <f>VLOOKUP($BC968,'Anlage 1e'!$A:$M,10,FALSE)</f>
        <v>#N/A</v>
      </c>
      <c r="BB968" s="120" t="e">
        <f>VLOOKUP($BC968,'FP Beleg'!$A:$M,10,FALSE)</f>
        <v>#N/A</v>
      </c>
      <c r="BC968" s="119" t="str">
        <f t="shared" si="20"/>
        <v/>
      </c>
      <c r="BF968" s="119" t="str">
        <f t="shared" si="21"/>
        <v>2</v>
      </c>
      <c r="BG968" s="119">
        <f t="shared" si="22"/>
        <v>1</v>
      </c>
      <c r="BH968" s="119" t="e">
        <f t="shared" si="23"/>
        <v>#N/A</v>
      </c>
      <c r="BI968" s="120" t="e">
        <f>VLOOKUP($BM968,'FP Haupt'!$A:$M,12,FALSE)</f>
        <v>#N/A</v>
      </c>
      <c r="BJ968" s="120" t="e">
        <f>VLOOKUP($BM968,'Anlage 1d'!$A:$M,11,FALSE)</f>
        <v>#N/A</v>
      </c>
      <c r="BK968" s="120" t="e">
        <f>VLOOKUP($BM968,'Anlage 1e'!$A:$M,13,FALSE)</f>
        <v>#N/A</v>
      </c>
      <c r="BL968" s="120" t="e">
        <f>VLOOKUP($BM968,'FP Beleg'!$A:$M,13,FALSE)</f>
        <v>#N/A</v>
      </c>
      <c r="BM968" s="119" t="str">
        <f t="shared" si="24"/>
        <v/>
      </c>
      <c r="BP968" s="119" t="str">
        <f t="shared" si="25"/>
        <v>2</v>
      </c>
      <c r="BQ968" s="119">
        <f t="shared" si="26"/>
        <v>1</v>
      </c>
      <c r="BR968" s="119" t="e">
        <f t="shared" si="27"/>
        <v>#N/A</v>
      </c>
      <c r="BS968" s="120" t="e">
        <f>VLOOKUP($BW968,'FP Haupt'!$A:$M,12,FALSE)</f>
        <v>#N/A</v>
      </c>
      <c r="BT968" s="120" t="e">
        <f>VLOOKUP($BW968,'Anlage 1d'!$A:$M,11,FALSE)</f>
        <v>#N/A</v>
      </c>
      <c r="BU968" s="120" t="e">
        <f>VLOOKUP($BW968,'Anlage 1e'!$A:$M,13,FALSE)</f>
        <v>#N/A</v>
      </c>
      <c r="BV968" s="120" t="e">
        <f>VLOOKUP($BW968,'FP Beleg'!$A:$M,13,FALSE)</f>
        <v>#N/A</v>
      </c>
      <c r="BW968" s="119" t="str">
        <f t="shared" si="28"/>
        <v/>
      </c>
      <c r="BZ968" s="119" t="str">
        <f t="shared" si="29"/>
        <v>2</v>
      </c>
      <c r="CA968" s="119">
        <f t="shared" si="30"/>
        <v>1</v>
      </c>
      <c r="CB968" s="119" t="e">
        <f t="shared" si="31"/>
        <v>#N/A</v>
      </c>
      <c r="CC968" s="120" t="e">
        <f>VLOOKUP($CG968,'FP Haupt'!$A:$M,11,FALSE)</f>
        <v>#N/A</v>
      </c>
      <c r="CD968" s="120" t="e">
        <f>VLOOKUP($CG968,'Anlage 1d'!$A:$M,10,FALSE)</f>
        <v>#N/A</v>
      </c>
      <c r="CE968" s="120" t="e">
        <f>VLOOKUP($CG968,'Anlage 1e'!$A:$M,12,FALSE)</f>
        <v>#N/A</v>
      </c>
      <c r="CF968" s="120" t="e">
        <f>VLOOKUP($CG968,'FP Beleg'!$A:$M,12,FALSE)</f>
        <v>#N/A</v>
      </c>
      <c r="CG968" s="119" t="str">
        <f t="shared" si="32"/>
        <v/>
      </c>
      <c r="CJ968" s="119" t="str">
        <f t="shared" si="118"/>
        <v>2</v>
      </c>
      <c r="CK968" s="119">
        <f t="shared" si="122"/>
        <v>1</v>
      </c>
      <c r="CL968" s="119" t="e">
        <f t="shared" si="123"/>
        <v>#N/A</v>
      </c>
      <c r="CM968" s="120" t="e">
        <f>VLOOKUP($CQ968,'FP Haupt'!$A:$O,15,FALSE)</f>
        <v>#N/A</v>
      </c>
      <c r="CN968" s="120" t="e">
        <f>VLOOKUP($CQ968,'Anlage 1d'!$A:$O,15,FALSE)</f>
        <v>#N/A</v>
      </c>
      <c r="CO968" s="120" t="e">
        <f>VLOOKUP($CQ968,'Anlage 1e'!$A:$Q,17,FALSE)</f>
        <v>#N/A</v>
      </c>
      <c r="CP968" s="120" t="e">
        <f>VLOOKUP($CQ968,'FP Beleg'!$A:$P,16,FALSE)</f>
        <v>#N/A</v>
      </c>
      <c r="CQ968" s="119" t="str">
        <f t="shared" si="119"/>
        <v/>
      </c>
    </row>
    <row r="969" spans="1:95" x14ac:dyDescent="0.2">
      <c r="A969" s="111"/>
      <c r="B969" s="112" t="str">
        <f>IF(A969="","",IF(ISERROR(VLOOKUP(MID(A969,1,4),'FP Haupt'!$A:$M,4,FALSE)),"keine DRG gemäß FPV",VLOOKUP(MID(A969,1,4),'FP Haupt'!$A:$M,4,FALSE)))</f>
        <v/>
      </c>
      <c r="C969" s="113">
        <f t="shared" si="39"/>
        <v>0</v>
      </c>
      <c r="D969" s="114" t="str">
        <f t="shared" si="1"/>
        <v/>
      </c>
      <c r="E969" s="114" t="str">
        <f t="shared" si="2"/>
        <v/>
      </c>
      <c r="F969" s="115"/>
      <c r="G969" s="115"/>
      <c r="H969" s="116" t="str">
        <f t="shared" si="3"/>
        <v/>
      </c>
      <c r="I969" s="117">
        <f t="shared" si="4"/>
        <v>0</v>
      </c>
      <c r="J969" s="115"/>
      <c r="K969" s="115"/>
      <c r="L969" s="116" t="str">
        <f t="shared" si="5"/>
        <v/>
      </c>
      <c r="M969" s="114">
        <f t="shared" si="6"/>
        <v>0</v>
      </c>
      <c r="N969" s="115"/>
      <c r="O969" s="115"/>
      <c r="P969" s="116" t="str">
        <f t="shared" si="7"/>
        <v/>
      </c>
      <c r="Q969" s="114">
        <f t="shared" si="8"/>
        <v>0</v>
      </c>
      <c r="R969" s="115"/>
      <c r="S969" s="115"/>
      <c r="T969" s="116" t="str">
        <f t="shared" si="9"/>
        <v/>
      </c>
      <c r="U969" s="114">
        <f t="shared" si="10"/>
        <v>0</v>
      </c>
      <c r="V969" s="115"/>
      <c r="W969" s="115"/>
      <c r="X969" s="116" t="str">
        <f t="shared" si="11"/>
        <v/>
      </c>
      <c r="Y969" s="117">
        <f t="shared" si="12"/>
        <v>0</v>
      </c>
      <c r="Z969" s="115"/>
      <c r="AA969" s="602" t="str">
        <f t="shared" si="120"/>
        <v/>
      </c>
      <c r="AB969" s="603">
        <f t="shared" si="121"/>
        <v>0</v>
      </c>
      <c r="AG969" s="119" t="str">
        <f t="shared" si="13"/>
        <v>Z</v>
      </c>
      <c r="AH969" s="119">
        <f t="shared" si="14"/>
        <v>9</v>
      </c>
      <c r="AI969" s="119" t="e">
        <f t="shared" si="15"/>
        <v>#N/A</v>
      </c>
      <c r="AJ969" s="120" t="e">
        <f>VLOOKUP($AS969,'FP Haupt'!$A:$M,6,FALSE)</f>
        <v>#N/A</v>
      </c>
      <c r="AK969" s="120" t="e">
        <f>VLOOKUP($AS969,'FP Beleg'!$A:$M,4,FALSE)</f>
        <v>#N/A</v>
      </c>
      <c r="AL969" s="120" t="e">
        <f>VLOOKUP($AS969,'FP Beleg'!$A:$M,5,FALSE)</f>
        <v>#N/A</v>
      </c>
      <c r="AM969" s="120" t="e">
        <f>VLOOKUP($AS969,'FP Beleg'!$A:$M,6,FALSE)</f>
        <v>#N/A</v>
      </c>
      <c r="AN969" s="120" t="e">
        <f>VLOOKUP($AS969,'FP Beleg'!$A:$M,7,FALSE)</f>
        <v>#N/A</v>
      </c>
      <c r="AO969" s="120" t="e">
        <f>VLOOKUP($AS969,'Anlage 1d'!$A:$M,4,FALSE)</f>
        <v>#N/A</v>
      </c>
      <c r="AP969" s="120" t="e">
        <f>VLOOKUP($AS969,'Anlage 1e'!$A:$M,4,FALSE)</f>
        <v>#N/A</v>
      </c>
      <c r="AQ969" s="120" t="e">
        <f>VLOOKUP($AS969,'Anlage 1e'!$A:$M,5,FALSE)</f>
        <v>#N/A</v>
      </c>
      <c r="AR969" s="120" t="e">
        <f>VLOOKUP($AS969,'FP Haupt'!$A:$M,5,FALSE)</f>
        <v>#N/A</v>
      </c>
      <c r="AS969" s="119" t="str">
        <f t="shared" si="16"/>
        <v/>
      </c>
      <c r="AV969" s="119" t="str">
        <f t="shared" si="17"/>
        <v>2</v>
      </c>
      <c r="AW969" s="119">
        <f t="shared" si="18"/>
        <v>1</v>
      </c>
      <c r="AX969" s="119" t="e">
        <f t="shared" si="19"/>
        <v>#N/A</v>
      </c>
      <c r="AY969" s="120" t="e">
        <f>VLOOKUP($BC969,'FP Haupt'!$A:$M,9,FALSE)</f>
        <v>#N/A</v>
      </c>
      <c r="AZ969" s="120" t="e">
        <f>VLOOKUP($BC969,'Anlage 1d'!$A:$M,8,FALSE)</f>
        <v>#N/A</v>
      </c>
      <c r="BA969" s="120" t="e">
        <f>VLOOKUP($BC969,'Anlage 1e'!$A:$M,10,FALSE)</f>
        <v>#N/A</v>
      </c>
      <c r="BB969" s="120" t="e">
        <f>VLOOKUP($BC969,'FP Beleg'!$A:$M,10,FALSE)</f>
        <v>#N/A</v>
      </c>
      <c r="BC969" s="119" t="str">
        <f t="shared" si="20"/>
        <v/>
      </c>
      <c r="BF969" s="119" t="str">
        <f t="shared" si="21"/>
        <v>2</v>
      </c>
      <c r="BG969" s="119">
        <f t="shared" si="22"/>
        <v>1</v>
      </c>
      <c r="BH969" s="119" t="e">
        <f t="shared" si="23"/>
        <v>#N/A</v>
      </c>
      <c r="BI969" s="120" t="e">
        <f>VLOOKUP($BM969,'FP Haupt'!$A:$M,12,FALSE)</f>
        <v>#N/A</v>
      </c>
      <c r="BJ969" s="120" t="e">
        <f>VLOOKUP($BM969,'Anlage 1d'!$A:$M,11,FALSE)</f>
        <v>#N/A</v>
      </c>
      <c r="BK969" s="120" t="e">
        <f>VLOOKUP($BM969,'Anlage 1e'!$A:$M,13,FALSE)</f>
        <v>#N/A</v>
      </c>
      <c r="BL969" s="120" t="e">
        <f>VLOOKUP($BM969,'FP Beleg'!$A:$M,13,FALSE)</f>
        <v>#N/A</v>
      </c>
      <c r="BM969" s="119" t="str">
        <f t="shared" si="24"/>
        <v/>
      </c>
      <c r="BP969" s="119" t="str">
        <f t="shared" si="25"/>
        <v>2</v>
      </c>
      <c r="BQ969" s="119">
        <f t="shared" si="26"/>
        <v>1</v>
      </c>
      <c r="BR969" s="119" t="e">
        <f t="shared" si="27"/>
        <v>#N/A</v>
      </c>
      <c r="BS969" s="120" t="e">
        <f>VLOOKUP($BW969,'FP Haupt'!$A:$M,12,FALSE)</f>
        <v>#N/A</v>
      </c>
      <c r="BT969" s="120" t="e">
        <f>VLOOKUP($BW969,'Anlage 1d'!$A:$M,11,FALSE)</f>
        <v>#N/A</v>
      </c>
      <c r="BU969" s="120" t="e">
        <f>VLOOKUP($BW969,'Anlage 1e'!$A:$M,13,FALSE)</f>
        <v>#N/A</v>
      </c>
      <c r="BV969" s="120" t="e">
        <f>VLOOKUP($BW969,'FP Beleg'!$A:$M,13,FALSE)</f>
        <v>#N/A</v>
      </c>
      <c r="BW969" s="119" t="str">
        <f t="shared" si="28"/>
        <v/>
      </c>
      <c r="BZ969" s="119" t="str">
        <f t="shared" si="29"/>
        <v>2</v>
      </c>
      <c r="CA969" s="119">
        <f t="shared" si="30"/>
        <v>1</v>
      </c>
      <c r="CB969" s="119" t="e">
        <f t="shared" si="31"/>
        <v>#N/A</v>
      </c>
      <c r="CC969" s="120" t="e">
        <f>VLOOKUP($CG969,'FP Haupt'!$A:$M,11,FALSE)</f>
        <v>#N/A</v>
      </c>
      <c r="CD969" s="120" t="e">
        <f>VLOOKUP($CG969,'Anlage 1d'!$A:$M,10,FALSE)</f>
        <v>#N/A</v>
      </c>
      <c r="CE969" s="120" t="e">
        <f>VLOOKUP($CG969,'Anlage 1e'!$A:$M,12,FALSE)</f>
        <v>#N/A</v>
      </c>
      <c r="CF969" s="120" t="e">
        <f>VLOOKUP($CG969,'FP Beleg'!$A:$M,12,FALSE)</f>
        <v>#N/A</v>
      </c>
      <c r="CG969" s="119" t="str">
        <f t="shared" si="32"/>
        <v/>
      </c>
      <c r="CJ969" s="119" t="str">
        <f t="shared" si="118"/>
        <v>2</v>
      </c>
      <c r="CK969" s="119">
        <f t="shared" si="122"/>
        <v>1</v>
      </c>
      <c r="CL969" s="119" t="e">
        <f t="shared" si="123"/>
        <v>#N/A</v>
      </c>
      <c r="CM969" s="120" t="e">
        <f>VLOOKUP($CQ969,'FP Haupt'!$A:$O,15,FALSE)</f>
        <v>#N/A</v>
      </c>
      <c r="CN969" s="120" t="e">
        <f>VLOOKUP($CQ969,'Anlage 1d'!$A:$O,15,FALSE)</f>
        <v>#N/A</v>
      </c>
      <c r="CO969" s="120" t="e">
        <f>VLOOKUP($CQ969,'Anlage 1e'!$A:$Q,17,FALSE)</f>
        <v>#N/A</v>
      </c>
      <c r="CP969" s="120" t="e">
        <f>VLOOKUP($CQ969,'FP Beleg'!$A:$P,16,FALSE)</f>
        <v>#N/A</v>
      </c>
      <c r="CQ969" s="119" t="str">
        <f t="shared" si="119"/>
        <v/>
      </c>
    </row>
    <row r="970" spans="1:95" x14ac:dyDescent="0.2">
      <c r="A970" s="111"/>
      <c r="B970" s="112" t="str">
        <f>IF(A970="","",IF(ISERROR(VLOOKUP(MID(A970,1,4),'FP Haupt'!$A:$M,4,FALSE)),"keine DRG gemäß FPV",VLOOKUP(MID(A970,1,4),'FP Haupt'!$A:$M,4,FALSE)))</f>
        <v/>
      </c>
      <c r="C970" s="113">
        <f t="shared" si="39"/>
        <v>0</v>
      </c>
      <c r="D970" s="114" t="str">
        <f t="shared" si="1"/>
        <v/>
      </c>
      <c r="E970" s="114" t="str">
        <f t="shared" si="2"/>
        <v/>
      </c>
      <c r="F970" s="115"/>
      <c r="G970" s="115"/>
      <c r="H970" s="116" t="str">
        <f t="shared" si="3"/>
        <v/>
      </c>
      <c r="I970" s="117">
        <f t="shared" si="4"/>
        <v>0</v>
      </c>
      <c r="J970" s="115"/>
      <c r="K970" s="115"/>
      <c r="L970" s="116" t="str">
        <f t="shared" si="5"/>
        <v/>
      </c>
      <c r="M970" s="114">
        <f t="shared" si="6"/>
        <v>0</v>
      </c>
      <c r="N970" s="115"/>
      <c r="O970" s="115"/>
      <c r="P970" s="116" t="str">
        <f t="shared" si="7"/>
        <v/>
      </c>
      <c r="Q970" s="114">
        <f t="shared" si="8"/>
        <v>0</v>
      </c>
      <c r="R970" s="115"/>
      <c r="S970" s="115"/>
      <c r="T970" s="116" t="str">
        <f t="shared" si="9"/>
        <v/>
      </c>
      <c r="U970" s="114">
        <f t="shared" si="10"/>
        <v>0</v>
      </c>
      <c r="V970" s="115"/>
      <c r="W970" s="115"/>
      <c r="X970" s="116" t="str">
        <f t="shared" si="11"/>
        <v/>
      </c>
      <c r="Y970" s="117">
        <f t="shared" si="12"/>
        <v>0</v>
      </c>
      <c r="Z970" s="115"/>
      <c r="AA970" s="602" t="str">
        <f t="shared" si="120"/>
        <v/>
      </c>
      <c r="AB970" s="603">
        <f t="shared" si="121"/>
        <v>0</v>
      </c>
      <c r="AG970" s="119" t="str">
        <f t="shared" si="13"/>
        <v>Z</v>
      </c>
      <c r="AH970" s="119">
        <f t="shared" si="14"/>
        <v>9</v>
      </c>
      <c r="AI970" s="119" t="e">
        <f t="shared" si="15"/>
        <v>#N/A</v>
      </c>
      <c r="AJ970" s="120" t="e">
        <f>VLOOKUP($AS970,'FP Haupt'!$A:$M,6,FALSE)</f>
        <v>#N/A</v>
      </c>
      <c r="AK970" s="120" t="e">
        <f>VLOOKUP($AS970,'FP Beleg'!$A:$M,4,FALSE)</f>
        <v>#N/A</v>
      </c>
      <c r="AL970" s="120" t="e">
        <f>VLOOKUP($AS970,'FP Beleg'!$A:$M,5,FALSE)</f>
        <v>#N/A</v>
      </c>
      <c r="AM970" s="120" t="e">
        <f>VLOOKUP($AS970,'FP Beleg'!$A:$M,6,FALSE)</f>
        <v>#N/A</v>
      </c>
      <c r="AN970" s="120" t="e">
        <f>VLOOKUP($AS970,'FP Beleg'!$A:$M,7,FALSE)</f>
        <v>#N/A</v>
      </c>
      <c r="AO970" s="120" t="e">
        <f>VLOOKUP($AS970,'Anlage 1d'!$A:$M,4,FALSE)</f>
        <v>#N/A</v>
      </c>
      <c r="AP970" s="120" t="e">
        <f>VLOOKUP($AS970,'Anlage 1e'!$A:$M,4,FALSE)</f>
        <v>#N/A</v>
      </c>
      <c r="AQ970" s="120" t="e">
        <f>VLOOKUP($AS970,'Anlage 1e'!$A:$M,5,FALSE)</f>
        <v>#N/A</v>
      </c>
      <c r="AR970" s="120" t="e">
        <f>VLOOKUP($AS970,'FP Haupt'!$A:$M,5,FALSE)</f>
        <v>#N/A</v>
      </c>
      <c r="AS970" s="119" t="str">
        <f t="shared" si="16"/>
        <v/>
      </c>
      <c r="AV970" s="119" t="str">
        <f t="shared" si="17"/>
        <v>2</v>
      </c>
      <c r="AW970" s="119">
        <f t="shared" si="18"/>
        <v>1</v>
      </c>
      <c r="AX970" s="119" t="e">
        <f t="shared" si="19"/>
        <v>#N/A</v>
      </c>
      <c r="AY970" s="120" t="e">
        <f>VLOOKUP($BC970,'FP Haupt'!$A:$M,9,FALSE)</f>
        <v>#N/A</v>
      </c>
      <c r="AZ970" s="120" t="e">
        <f>VLOOKUP($BC970,'Anlage 1d'!$A:$M,8,FALSE)</f>
        <v>#N/A</v>
      </c>
      <c r="BA970" s="120" t="e">
        <f>VLOOKUP($BC970,'Anlage 1e'!$A:$M,10,FALSE)</f>
        <v>#N/A</v>
      </c>
      <c r="BB970" s="120" t="e">
        <f>VLOOKUP($BC970,'FP Beleg'!$A:$M,10,FALSE)</f>
        <v>#N/A</v>
      </c>
      <c r="BC970" s="119" t="str">
        <f t="shared" si="20"/>
        <v/>
      </c>
      <c r="BF970" s="119" t="str">
        <f t="shared" si="21"/>
        <v>2</v>
      </c>
      <c r="BG970" s="119">
        <f t="shared" si="22"/>
        <v>1</v>
      </c>
      <c r="BH970" s="119" t="e">
        <f t="shared" si="23"/>
        <v>#N/A</v>
      </c>
      <c r="BI970" s="120" t="e">
        <f>VLOOKUP($BM970,'FP Haupt'!$A:$M,12,FALSE)</f>
        <v>#N/A</v>
      </c>
      <c r="BJ970" s="120" t="e">
        <f>VLOOKUP($BM970,'Anlage 1d'!$A:$M,11,FALSE)</f>
        <v>#N/A</v>
      </c>
      <c r="BK970" s="120" t="e">
        <f>VLOOKUP($BM970,'Anlage 1e'!$A:$M,13,FALSE)</f>
        <v>#N/A</v>
      </c>
      <c r="BL970" s="120" t="e">
        <f>VLOOKUP($BM970,'FP Beleg'!$A:$M,13,FALSE)</f>
        <v>#N/A</v>
      </c>
      <c r="BM970" s="119" t="str">
        <f t="shared" si="24"/>
        <v/>
      </c>
      <c r="BP970" s="119" t="str">
        <f t="shared" si="25"/>
        <v>2</v>
      </c>
      <c r="BQ970" s="119">
        <f t="shared" si="26"/>
        <v>1</v>
      </c>
      <c r="BR970" s="119" t="e">
        <f t="shared" si="27"/>
        <v>#N/A</v>
      </c>
      <c r="BS970" s="120" t="e">
        <f>VLOOKUP($BW970,'FP Haupt'!$A:$M,12,FALSE)</f>
        <v>#N/A</v>
      </c>
      <c r="BT970" s="120" t="e">
        <f>VLOOKUP($BW970,'Anlage 1d'!$A:$M,11,FALSE)</f>
        <v>#N/A</v>
      </c>
      <c r="BU970" s="120" t="e">
        <f>VLOOKUP($BW970,'Anlage 1e'!$A:$M,13,FALSE)</f>
        <v>#N/A</v>
      </c>
      <c r="BV970" s="120" t="e">
        <f>VLOOKUP($BW970,'FP Beleg'!$A:$M,13,FALSE)</f>
        <v>#N/A</v>
      </c>
      <c r="BW970" s="119" t="str">
        <f t="shared" si="28"/>
        <v/>
      </c>
      <c r="BZ970" s="119" t="str">
        <f t="shared" si="29"/>
        <v>2</v>
      </c>
      <c r="CA970" s="119">
        <f t="shared" si="30"/>
        <v>1</v>
      </c>
      <c r="CB970" s="119" t="e">
        <f t="shared" si="31"/>
        <v>#N/A</v>
      </c>
      <c r="CC970" s="120" t="e">
        <f>VLOOKUP($CG970,'FP Haupt'!$A:$M,11,FALSE)</f>
        <v>#N/A</v>
      </c>
      <c r="CD970" s="120" t="e">
        <f>VLOOKUP($CG970,'Anlage 1d'!$A:$M,10,FALSE)</f>
        <v>#N/A</v>
      </c>
      <c r="CE970" s="120" t="e">
        <f>VLOOKUP($CG970,'Anlage 1e'!$A:$M,12,FALSE)</f>
        <v>#N/A</v>
      </c>
      <c r="CF970" s="120" t="e">
        <f>VLOOKUP($CG970,'FP Beleg'!$A:$M,12,FALSE)</f>
        <v>#N/A</v>
      </c>
      <c r="CG970" s="119" t="str">
        <f t="shared" si="32"/>
        <v/>
      </c>
      <c r="CJ970" s="119" t="str">
        <f t="shared" si="118"/>
        <v>2</v>
      </c>
      <c r="CK970" s="119">
        <f t="shared" si="122"/>
        <v>1</v>
      </c>
      <c r="CL970" s="119" t="e">
        <f t="shared" si="123"/>
        <v>#N/A</v>
      </c>
      <c r="CM970" s="120" t="e">
        <f>VLOOKUP($CQ970,'FP Haupt'!$A:$O,15,FALSE)</f>
        <v>#N/A</v>
      </c>
      <c r="CN970" s="120" t="e">
        <f>VLOOKUP($CQ970,'Anlage 1d'!$A:$O,15,FALSE)</f>
        <v>#N/A</v>
      </c>
      <c r="CO970" s="120" t="e">
        <f>VLOOKUP($CQ970,'Anlage 1e'!$A:$Q,17,FALSE)</f>
        <v>#N/A</v>
      </c>
      <c r="CP970" s="120" t="e">
        <f>VLOOKUP($CQ970,'FP Beleg'!$A:$P,16,FALSE)</f>
        <v>#N/A</v>
      </c>
      <c r="CQ970" s="119" t="str">
        <f t="shared" si="119"/>
        <v/>
      </c>
    </row>
    <row r="971" spans="1:95" x14ac:dyDescent="0.2">
      <c r="A971" s="111"/>
      <c r="B971" s="112" t="str">
        <f>IF(A971="","",IF(ISERROR(VLOOKUP(MID(A971,1,4),'FP Haupt'!$A:$M,4,FALSE)),"keine DRG gemäß FPV",VLOOKUP(MID(A971,1,4),'FP Haupt'!$A:$M,4,FALSE)))</f>
        <v/>
      </c>
      <c r="C971" s="113">
        <f t="shared" si="39"/>
        <v>0</v>
      </c>
      <c r="D971" s="114" t="str">
        <f t="shared" si="1"/>
        <v/>
      </c>
      <c r="E971" s="114" t="str">
        <f t="shared" si="2"/>
        <v/>
      </c>
      <c r="F971" s="115"/>
      <c r="G971" s="115"/>
      <c r="H971" s="116" t="str">
        <f t="shared" si="3"/>
        <v/>
      </c>
      <c r="I971" s="117">
        <f t="shared" si="4"/>
        <v>0</v>
      </c>
      <c r="J971" s="115"/>
      <c r="K971" s="115"/>
      <c r="L971" s="116" t="str">
        <f t="shared" si="5"/>
        <v/>
      </c>
      <c r="M971" s="114">
        <f t="shared" si="6"/>
        <v>0</v>
      </c>
      <c r="N971" s="115"/>
      <c r="O971" s="115"/>
      <c r="P971" s="116" t="str">
        <f t="shared" si="7"/>
        <v/>
      </c>
      <c r="Q971" s="114">
        <f t="shared" si="8"/>
        <v>0</v>
      </c>
      <c r="R971" s="115"/>
      <c r="S971" s="115"/>
      <c r="T971" s="116" t="str">
        <f t="shared" si="9"/>
        <v/>
      </c>
      <c r="U971" s="114">
        <f t="shared" si="10"/>
        <v>0</v>
      </c>
      <c r="V971" s="115"/>
      <c r="W971" s="115"/>
      <c r="X971" s="116" t="str">
        <f t="shared" si="11"/>
        <v/>
      </c>
      <c r="Y971" s="117">
        <f t="shared" si="12"/>
        <v>0</v>
      </c>
      <c r="Z971" s="115"/>
      <c r="AA971" s="602" t="str">
        <f t="shared" si="120"/>
        <v/>
      </c>
      <c r="AB971" s="603">
        <f t="shared" si="121"/>
        <v>0</v>
      </c>
      <c r="AG971" s="119" t="str">
        <f t="shared" si="13"/>
        <v>Z</v>
      </c>
      <c r="AH971" s="119">
        <f t="shared" si="14"/>
        <v>9</v>
      </c>
      <c r="AI971" s="119" t="e">
        <f t="shared" si="15"/>
        <v>#N/A</v>
      </c>
      <c r="AJ971" s="120" t="e">
        <f>VLOOKUP($AS971,'FP Haupt'!$A:$M,6,FALSE)</f>
        <v>#N/A</v>
      </c>
      <c r="AK971" s="120" t="e">
        <f>VLOOKUP($AS971,'FP Beleg'!$A:$M,4,FALSE)</f>
        <v>#N/A</v>
      </c>
      <c r="AL971" s="120" t="e">
        <f>VLOOKUP($AS971,'FP Beleg'!$A:$M,5,FALSE)</f>
        <v>#N/A</v>
      </c>
      <c r="AM971" s="120" t="e">
        <f>VLOOKUP($AS971,'FP Beleg'!$A:$M,6,FALSE)</f>
        <v>#N/A</v>
      </c>
      <c r="AN971" s="120" t="e">
        <f>VLOOKUP($AS971,'FP Beleg'!$A:$M,7,FALSE)</f>
        <v>#N/A</v>
      </c>
      <c r="AO971" s="120" t="e">
        <f>VLOOKUP($AS971,'Anlage 1d'!$A:$M,4,FALSE)</f>
        <v>#N/A</v>
      </c>
      <c r="AP971" s="120" t="e">
        <f>VLOOKUP($AS971,'Anlage 1e'!$A:$M,4,FALSE)</f>
        <v>#N/A</v>
      </c>
      <c r="AQ971" s="120" t="e">
        <f>VLOOKUP($AS971,'Anlage 1e'!$A:$M,5,FALSE)</f>
        <v>#N/A</v>
      </c>
      <c r="AR971" s="120" t="e">
        <f>VLOOKUP($AS971,'FP Haupt'!$A:$M,5,FALSE)</f>
        <v>#N/A</v>
      </c>
      <c r="AS971" s="119" t="str">
        <f t="shared" si="16"/>
        <v/>
      </c>
      <c r="AV971" s="119" t="str">
        <f t="shared" si="17"/>
        <v>2</v>
      </c>
      <c r="AW971" s="119">
        <f t="shared" si="18"/>
        <v>1</v>
      </c>
      <c r="AX971" s="119" t="e">
        <f t="shared" si="19"/>
        <v>#N/A</v>
      </c>
      <c r="AY971" s="120" t="e">
        <f>VLOOKUP($BC971,'FP Haupt'!$A:$M,9,FALSE)</f>
        <v>#N/A</v>
      </c>
      <c r="AZ971" s="120" t="e">
        <f>VLOOKUP($BC971,'Anlage 1d'!$A:$M,8,FALSE)</f>
        <v>#N/A</v>
      </c>
      <c r="BA971" s="120" t="e">
        <f>VLOOKUP($BC971,'Anlage 1e'!$A:$M,10,FALSE)</f>
        <v>#N/A</v>
      </c>
      <c r="BB971" s="120" t="e">
        <f>VLOOKUP($BC971,'FP Beleg'!$A:$M,10,FALSE)</f>
        <v>#N/A</v>
      </c>
      <c r="BC971" s="119" t="str">
        <f t="shared" si="20"/>
        <v/>
      </c>
      <c r="BF971" s="119" t="str">
        <f t="shared" si="21"/>
        <v>2</v>
      </c>
      <c r="BG971" s="119">
        <f t="shared" si="22"/>
        <v>1</v>
      </c>
      <c r="BH971" s="119" t="e">
        <f t="shared" si="23"/>
        <v>#N/A</v>
      </c>
      <c r="BI971" s="120" t="e">
        <f>VLOOKUP($BM971,'FP Haupt'!$A:$M,12,FALSE)</f>
        <v>#N/A</v>
      </c>
      <c r="BJ971" s="120" t="e">
        <f>VLOOKUP($BM971,'Anlage 1d'!$A:$M,11,FALSE)</f>
        <v>#N/A</v>
      </c>
      <c r="BK971" s="120" t="e">
        <f>VLOOKUP($BM971,'Anlage 1e'!$A:$M,13,FALSE)</f>
        <v>#N/A</v>
      </c>
      <c r="BL971" s="120" t="e">
        <f>VLOOKUP($BM971,'FP Beleg'!$A:$M,13,FALSE)</f>
        <v>#N/A</v>
      </c>
      <c r="BM971" s="119" t="str">
        <f t="shared" si="24"/>
        <v/>
      </c>
      <c r="BP971" s="119" t="str">
        <f t="shared" si="25"/>
        <v>2</v>
      </c>
      <c r="BQ971" s="119">
        <f t="shared" si="26"/>
        <v>1</v>
      </c>
      <c r="BR971" s="119" t="e">
        <f t="shared" si="27"/>
        <v>#N/A</v>
      </c>
      <c r="BS971" s="120" t="e">
        <f>VLOOKUP($BW971,'FP Haupt'!$A:$M,12,FALSE)</f>
        <v>#N/A</v>
      </c>
      <c r="BT971" s="120" t="e">
        <f>VLOOKUP($BW971,'Anlage 1d'!$A:$M,11,FALSE)</f>
        <v>#N/A</v>
      </c>
      <c r="BU971" s="120" t="e">
        <f>VLOOKUP($BW971,'Anlage 1e'!$A:$M,13,FALSE)</f>
        <v>#N/A</v>
      </c>
      <c r="BV971" s="120" t="e">
        <f>VLOOKUP($BW971,'FP Beleg'!$A:$M,13,FALSE)</f>
        <v>#N/A</v>
      </c>
      <c r="BW971" s="119" t="str">
        <f t="shared" si="28"/>
        <v/>
      </c>
      <c r="BZ971" s="119" t="str">
        <f t="shared" si="29"/>
        <v>2</v>
      </c>
      <c r="CA971" s="119">
        <f t="shared" si="30"/>
        <v>1</v>
      </c>
      <c r="CB971" s="119" t="e">
        <f t="shared" si="31"/>
        <v>#N/A</v>
      </c>
      <c r="CC971" s="120" t="e">
        <f>VLOOKUP($CG971,'FP Haupt'!$A:$M,11,FALSE)</f>
        <v>#N/A</v>
      </c>
      <c r="CD971" s="120" t="e">
        <f>VLOOKUP($CG971,'Anlage 1d'!$A:$M,10,FALSE)</f>
        <v>#N/A</v>
      </c>
      <c r="CE971" s="120" t="e">
        <f>VLOOKUP($CG971,'Anlage 1e'!$A:$M,12,FALSE)</f>
        <v>#N/A</v>
      </c>
      <c r="CF971" s="120" t="e">
        <f>VLOOKUP($CG971,'FP Beleg'!$A:$M,12,FALSE)</f>
        <v>#N/A</v>
      </c>
      <c r="CG971" s="119" t="str">
        <f t="shared" si="32"/>
        <v/>
      </c>
      <c r="CJ971" s="119" t="str">
        <f t="shared" si="118"/>
        <v>2</v>
      </c>
      <c r="CK971" s="119">
        <f t="shared" si="122"/>
        <v>1</v>
      </c>
      <c r="CL971" s="119" t="e">
        <f t="shared" si="123"/>
        <v>#N/A</v>
      </c>
      <c r="CM971" s="120" t="e">
        <f>VLOOKUP($CQ971,'FP Haupt'!$A:$O,15,FALSE)</f>
        <v>#N/A</v>
      </c>
      <c r="CN971" s="120" t="e">
        <f>VLOOKUP($CQ971,'Anlage 1d'!$A:$O,15,FALSE)</f>
        <v>#N/A</v>
      </c>
      <c r="CO971" s="120" t="e">
        <f>VLOOKUP($CQ971,'Anlage 1e'!$A:$Q,17,FALSE)</f>
        <v>#N/A</v>
      </c>
      <c r="CP971" s="120" t="e">
        <f>VLOOKUP($CQ971,'FP Beleg'!$A:$P,16,FALSE)</f>
        <v>#N/A</v>
      </c>
      <c r="CQ971" s="119" t="str">
        <f t="shared" si="119"/>
        <v/>
      </c>
    </row>
    <row r="972" spans="1:95" x14ac:dyDescent="0.2">
      <c r="A972" s="111"/>
      <c r="B972" s="112" t="str">
        <f>IF(A972="","",IF(ISERROR(VLOOKUP(MID(A972,1,4),'FP Haupt'!$A:$M,4,FALSE)),"keine DRG gemäß FPV",VLOOKUP(MID(A972,1,4),'FP Haupt'!$A:$M,4,FALSE)))</f>
        <v/>
      </c>
      <c r="C972" s="113">
        <f t="shared" si="39"/>
        <v>0</v>
      </c>
      <c r="D972" s="114" t="str">
        <f t="shared" si="1"/>
        <v/>
      </c>
      <c r="E972" s="114" t="str">
        <f t="shared" si="2"/>
        <v/>
      </c>
      <c r="F972" s="115"/>
      <c r="G972" s="115"/>
      <c r="H972" s="116" t="str">
        <f t="shared" si="3"/>
        <v/>
      </c>
      <c r="I972" s="117">
        <f t="shared" si="4"/>
        <v>0</v>
      </c>
      <c r="J972" s="115"/>
      <c r="K972" s="115"/>
      <c r="L972" s="116" t="str">
        <f t="shared" si="5"/>
        <v/>
      </c>
      <c r="M972" s="114">
        <f t="shared" si="6"/>
        <v>0</v>
      </c>
      <c r="N972" s="115"/>
      <c r="O972" s="115"/>
      <c r="P972" s="116" t="str">
        <f t="shared" si="7"/>
        <v/>
      </c>
      <c r="Q972" s="114">
        <f t="shared" si="8"/>
        <v>0</v>
      </c>
      <c r="R972" s="115"/>
      <c r="S972" s="115"/>
      <c r="T972" s="116" t="str">
        <f t="shared" si="9"/>
        <v/>
      </c>
      <c r="U972" s="114">
        <f t="shared" si="10"/>
        <v>0</v>
      </c>
      <c r="V972" s="115"/>
      <c r="W972" s="115"/>
      <c r="X972" s="116" t="str">
        <f t="shared" si="11"/>
        <v/>
      </c>
      <c r="Y972" s="117">
        <f t="shared" si="12"/>
        <v>0</v>
      </c>
      <c r="Z972" s="115"/>
      <c r="AA972" s="602" t="str">
        <f t="shared" si="120"/>
        <v/>
      </c>
      <c r="AB972" s="603">
        <f t="shared" si="121"/>
        <v>0</v>
      </c>
      <c r="AG972" s="119" t="str">
        <f t="shared" si="13"/>
        <v>Z</v>
      </c>
      <c r="AH972" s="119">
        <f t="shared" si="14"/>
        <v>9</v>
      </c>
      <c r="AI972" s="119" t="e">
        <f t="shared" si="15"/>
        <v>#N/A</v>
      </c>
      <c r="AJ972" s="120" t="e">
        <f>VLOOKUP($AS972,'FP Haupt'!$A:$M,6,FALSE)</f>
        <v>#N/A</v>
      </c>
      <c r="AK972" s="120" t="e">
        <f>VLOOKUP($AS972,'FP Beleg'!$A:$M,4,FALSE)</f>
        <v>#N/A</v>
      </c>
      <c r="AL972" s="120" t="e">
        <f>VLOOKUP($AS972,'FP Beleg'!$A:$M,5,FALSE)</f>
        <v>#N/A</v>
      </c>
      <c r="AM972" s="120" t="e">
        <f>VLOOKUP($AS972,'FP Beleg'!$A:$M,6,FALSE)</f>
        <v>#N/A</v>
      </c>
      <c r="AN972" s="120" t="e">
        <f>VLOOKUP($AS972,'FP Beleg'!$A:$M,7,FALSE)</f>
        <v>#N/A</v>
      </c>
      <c r="AO972" s="120" t="e">
        <f>VLOOKUP($AS972,'Anlage 1d'!$A:$M,4,FALSE)</f>
        <v>#N/A</v>
      </c>
      <c r="AP972" s="120" t="e">
        <f>VLOOKUP($AS972,'Anlage 1e'!$A:$M,4,FALSE)</f>
        <v>#N/A</v>
      </c>
      <c r="AQ972" s="120" t="e">
        <f>VLOOKUP($AS972,'Anlage 1e'!$A:$M,5,FALSE)</f>
        <v>#N/A</v>
      </c>
      <c r="AR972" s="120" t="e">
        <f>VLOOKUP($AS972,'FP Haupt'!$A:$M,5,FALSE)</f>
        <v>#N/A</v>
      </c>
      <c r="AS972" s="119" t="str">
        <f t="shared" si="16"/>
        <v/>
      </c>
      <c r="AV972" s="119" t="str">
        <f t="shared" si="17"/>
        <v>2</v>
      </c>
      <c r="AW972" s="119">
        <f t="shared" si="18"/>
        <v>1</v>
      </c>
      <c r="AX972" s="119" t="e">
        <f t="shared" si="19"/>
        <v>#N/A</v>
      </c>
      <c r="AY972" s="120" t="e">
        <f>VLOOKUP($BC972,'FP Haupt'!$A:$M,9,FALSE)</f>
        <v>#N/A</v>
      </c>
      <c r="AZ972" s="120" t="e">
        <f>VLOOKUP($BC972,'Anlage 1d'!$A:$M,8,FALSE)</f>
        <v>#N/A</v>
      </c>
      <c r="BA972" s="120" t="e">
        <f>VLOOKUP($BC972,'Anlage 1e'!$A:$M,10,FALSE)</f>
        <v>#N/A</v>
      </c>
      <c r="BB972" s="120" t="e">
        <f>VLOOKUP($BC972,'FP Beleg'!$A:$M,10,FALSE)</f>
        <v>#N/A</v>
      </c>
      <c r="BC972" s="119" t="str">
        <f t="shared" si="20"/>
        <v/>
      </c>
      <c r="BF972" s="119" t="str">
        <f t="shared" si="21"/>
        <v>2</v>
      </c>
      <c r="BG972" s="119">
        <f t="shared" si="22"/>
        <v>1</v>
      </c>
      <c r="BH972" s="119" t="e">
        <f t="shared" si="23"/>
        <v>#N/A</v>
      </c>
      <c r="BI972" s="120" t="e">
        <f>VLOOKUP($BM972,'FP Haupt'!$A:$M,12,FALSE)</f>
        <v>#N/A</v>
      </c>
      <c r="BJ972" s="120" t="e">
        <f>VLOOKUP($BM972,'Anlage 1d'!$A:$M,11,FALSE)</f>
        <v>#N/A</v>
      </c>
      <c r="BK972" s="120" t="e">
        <f>VLOOKUP($BM972,'Anlage 1e'!$A:$M,13,FALSE)</f>
        <v>#N/A</v>
      </c>
      <c r="BL972" s="120" t="e">
        <f>VLOOKUP($BM972,'FP Beleg'!$A:$M,13,FALSE)</f>
        <v>#N/A</v>
      </c>
      <c r="BM972" s="119" t="str">
        <f t="shared" si="24"/>
        <v/>
      </c>
      <c r="BP972" s="119" t="str">
        <f t="shared" si="25"/>
        <v>2</v>
      </c>
      <c r="BQ972" s="119">
        <f t="shared" si="26"/>
        <v>1</v>
      </c>
      <c r="BR972" s="119" t="e">
        <f t="shared" si="27"/>
        <v>#N/A</v>
      </c>
      <c r="BS972" s="120" t="e">
        <f>VLOOKUP($BW972,'FP Haupt'!$A:$M,12,FALSE)</f>
        <v>#N/A</v>
      </c>
      <c r="BT972" s="120" t="e">
        <f>VLOOKUP($BW972,'Anlage 1d'!$A:$M,11,FALSE)</f>
        <v>#N/A</v>
      </c>
      <c r="BU972" s="120" t="e">
        <f>VLOOKUP($BW972,'Anlage 1e'!$A:$M,13,FALSE)</f>
        <v>#N/A</v>
      </c>
      <c r="BV972" s="120" t="e">
        <f>VLOOKUP($BW972,'FP Beleg'!$A:$M,13,FALSE)</f>
        <v>#N/A</v>
      </c>
      <c r="BW972" s="119" t="str">
        <f t="shared" si="28"/>
        <v/>
      </c>
      <c r="BZ972" s="119" t="str">
        <f t="shared" si="29"/>
        <v>2</v>
      </c>
      <c r="CA972" s="119">
        <f t="shared" si="30"/>
        <v>1</v>
      </c>
      <c r="CB972" s="119" t="e">
        <f t="shared" si="31"/>
        <v>#N/A</v>
      </c>
      <c r="CC972" s="120" t="e">
        <f>VLOOKUP($CG972,'FP Haupt'!$A:$M,11,FALSE)</f>
        <v>#N/A</v>
      </c>
      <c r="CD972" s="120" t="e">
        <f>VLOOKUP($CG972,'Anlage 1d'!$A:$M,10,FALSE)</f>
        <v>#N/A</v>
      </c>
      <c r="CE972" s="120" t="e">
        <f>VLOOKUP($CG972,'Anlage 1e'!$A:$M,12,FALSE)</f>
        <v>#N/A</v>
      </c>
      <c r="CF972" s="120" t="e">
        <f>VLOOKUP($CG972,'FP Beleg'!$A:$M,12,FALSE)</f>
        <v>#N/A</v>
      </c>
      <c r="CG972" s="119" t="str">
        <f t="shared" si="32"/>
        <v/>
      </c>
      <c r="CJ972" s="119" t="str">
        <f t="shared" si="118"/>
        <v>2</v>
      </c>
      <c r="CK972" s="119">
        <f t="shared" si="122"/>
        <v>1</v>
      </c>
      <c r="CL972" s="119" t="e">
        <f t="shared" si="123"/>
        <v>#N/A</v>
      </c>
      <c r="CM972" s="120" t="e">
        <f>VLOOKUP($CQ972,'FP Haupt'!$A:$O,15,FALSE)</f>
        <v>#N/A</v>
      </c>
      <c r="CN972" s="120" t="e">
        <f>VLOOKUP($CQ972,'Anlage 1d'!$A:$O,15,FALSE)</f>
        <v>#N/A</v>
      </c>
      <c r="CO972" s="120" t="e">
        <f>VLOOKUP($CQ972,'Anlage 1e'!$A:$Q,17,FALSE)</f>
        <v>#N/A</v>
      </c>
      <c r="CP972" s="120" t="e">
        <f>VLOOKUP($CQ972,'FP Beleg'!$A:$P,16,FALSE)</f>
        <v>#N/A</v>
      </c>
      <c r="CQ972" s="119" t="str">
        <f t="shared" si="119"/>
        <v/>
      </c>
    </row>
    <row r="973" spans="1:95" x14ac:dyDescent="0.2">
      <c r="A973" s="111"/>
      <c r="B973" s="112" t="str">
        <f>IF(A973="","",IF(ISERROR(VLOOKUP(MID(A973,1,4),'FP Haupt'!$A:$M,4,FALSE)),"keine DRG gemäß FPV",VLOOKUP(MID(A973,1,4),'FP Haupt'!$A:$M,4,FALSE)))</f>
        <v/>
      </c>
      <c r="C973" s="113">
        <f t="shared" si="39"/>
        <v>0</v>
      </c>
      <c r="D973" s="114" t="str">
        <f t="shared" si="1"/>
        <v/>
      </c>
      <c r="E973" s="114" t="str">
        <f t="shared" si="2"/>
        <v/>
      </c>
      <c r="F973" s="115"/>
      <c r="G973" s="115"/>
      <c r="H973" s="116" t="str">
        <f t="shared" si="3"/>
        <v/>
      </c>
      <c r="I973" s="117">
        <f t="shared" si="4"/>
        <v>0</v>
      </c>
      <c r="J973" s="115"/>
      <c r="K973" s="115"/>
      <c r="L973" s="116" t="str">
        <f t="shared" si="5"/>
        <v/>
      </c>
      <c r="M973" s="114">
        <f t="shared" si="6"/>
        <v>0</v>
      </c>
      <c r="N973" s="115"/>
      <c r="O973" s="115"/>
      <c r="P973" s="116" t="str">
        <f t="shared" si="7"/>
        <v/>
      </c>
      <c r="Q973" s="114">
        <f t="shared" si="8"/>
        <v>0</v>
      </c>
      <c r="R973" s="115"/>
      <c r="S973" s="115"/>
      <c r="T973" s="116" t="str">
        <f t="shared" si="9"/>
        <v/>
      </c>
      <c r="U973" s="114">
        <f t="shared" si="10"/>
        <v>0</v>
      </c>
      <c r="V973" s="115"/>
      <c r="W973" s="115"/>
      <c r="X973" s="116" t="str">
        <f t="shared" si="11"/>
        <v/>
      </c>
      <c r="Y973" s="117">
        <f t="shared" si="12"/>
        <v>0</v>
      </c>
      <c r="Z973" s="115"/>
      <c r="AA973" s="602" t="str">
        <f t="shared" si="120"/>
        <v/>
      </c>
      <c r="AB973" s="603">
        <f t="shared" si="121"/>
        <v>0</v>
      </c>
      <c r="AG973" s="119" t="str">
        <f t="shared" si="13"/>
        <v>Z</v>
      </c>
      <c r="AH973" s="119">
        <f t="shared" si="14"/>
        <v>9</v>
      </c>
      <c r="AI973" s="119" t="e">
        <f t="shared" si="15"/>
        <v>#N/A</v>
      </c>
      <c r="AJ973" s="120" t="e">
        <f>VLOOKUP($AS973,'FP Haupt'!$A:$M,6,FALSE)</f>
        <v>#N/A</v>
      </c>
      <c r="AK973" s="120" t="e">
        <f>VLOOKUP($AS973,'FP Beleg'!$A:$M,4,FALSE)</f>
        <v>#N/A</v>
      </c>
      <c r="AL973" s="120" t="e">
        <f>VLOOKUP($AS973,'FP Beleg'!$A:$M,5,FALSE)</f>
        <v>#N/A</v>
      </c>
      <c r="AM973" s="120" t="e">
        <f>VLOOKUP($AS973,'FP Beleg'!$A:$M,6,FALSE)</f>
        <v>#N/A</v>
      </c>
      <c r="AN973" s="120" t="e">
        <f>VLOOKUP($AS973,'FP Beleg'!$A:$M,7,FALSE)</f>
        <v>#N/A</v>
      </c>
      <c r="AO973" s="120" t="e">
        <f>VLOOKUP($AS973,'Anlage 1d'!$A:$M,4,FALSE)</f>
        <v>#N/A</v>
      </c>
      <c r="AP973" s="120" t="e">
        <f>VLOOKUP($AS973,'Anlage 1e'!$A:$M,4,FALSE)</f>
        <v>#N/A</v>
      </c>
      <c r="AQ973" s="120" t="e">
        <f>VLOOKUP($AS973,'Anlage 1e'!$A:$M,5,FALSE)</f>
        <v>#N/A</v>
      </c>
      <c r="AR973" s="120" t="e">
        <f>VLOOKUP($AS973,'FP Haupt'!$A:$M,5,FALSE)</f>
        <v>#N/A</v>
      </c>
      <c r="AS973" s="119" t="str">
        <f t="shared" si="16"/>
        <v/>
      </c>
      <c r="AV973" s="119" t="str">
        <f t="shared" si="17"/>
        <v>2</v>
      </c>
      <c r="AW973" s="119">
        <f t="shared" si="18"/>
        <v>1</v>
      </c>
      <c r="AX973" s="119" t="e">
        <f t="shared" si="19"/>
        <v>#N/A</v>
      </c>
      <c r="AY973" s="120" t="e">
        <f>VLOOKUP($BC973,'FP Haupt'!$A:$M,9,FALSE)</f>
        <v>#N/A</v>
      </c>
      <c r="AZ973" s="120" t="e">
        <f>VLOOKUP($BC973,'Anlage 1d'!$A:$M,8,FALSE)</f>
        <v>#N/A</v>
      </c>
      <c r="BA973" s="120" t="e">
        <f>VLOOKUP($BC973,'Anlage 1e'!$A:$M,10,FALSE)</f>
        <v>#N/A</v>
      </c>
      <c r="BB973" s="120" t="e">
        <f>VLOOKUP($BC973,'FP Beleg'!$A:$M,10,FALSE)</f>
        <v>#N/A</v>
      </c>
      <c r="BC973" s="119" t="str">
        <f t="shared" si="20"/>
        <v/>
      </c>
      <c r="BF973" s="119" t="str">
        <f t="shared" si="21"/>
        <v>2</v>
      </c>
      <c r="BG973" s="119">
        <f t="shared" si="22"/>
        <v>1</v>
      </c>
      <c r="BH973" s="119" t="e">
        <f t="shared" si="23"/>
        <v>#N/A</v>
      </c>
      <c r="BI973" s="120" t="e">
        <f>VLOOKUP($BM973,'FP Haupt'!$A:$M,12,FALSE)</f>
        <v>#N/A</v>
      </c>
      <c r="BJ973" s="120" t="e">
        <f>VLOOKUP($BM973,'Anlage 1d'!$A:$M,11,FALSE)</f>
        <v>#N/A</v>
      </c>
      <c r="BK973" s="120" t="e">
        <f>VLOOKUP($BM973,'Anlage 1e'!$A:$M,13,FALSE)</f>
        <v>#N/A</v>
      </c>
      <c r="BL973" s="120" t="e">
        <f>VLOOKUP($BM973,'FP Beleg'!$A:$M,13,FALSE)</f>
        <v>#N/A</v>
      </c>
      <c r="BM973" s="119" t="str">
        <f t="shared" si="24"/>
        <v/>
      </c>
      <c r="BP973" s="119" t="str">
        <f t="shared" si="25"/>
        <v>2</v>
      </c>
      <c r="BQ973" s="119">
        <f t="shared" si="26"/>
        <v>1</v>
      </c>
      <c r="BR973" s="119" t="e">
        <f t="shared" si="27"/>
        <v>#N/A</v>
      </c>
      <c r="BS973" s="120" t="e">
        <f>VLOOKUP($BW973,'FP Haupt'!$A:$M,12,FALSE)</f>
        <v>#N/A</v>
      </c>
      <c r="BT973" s="120" t="e">
        <f>VLOOKUP($BW973,'Anlage 1d'!$A:$M,11,FALSE)</f>
        <v>#N/A</v>
      </c>
      <c r="BU973" s="120" t="e">
        <f>VLOOKUP($BW973,'Anlage 1e'!$A:$M,13,FALSE)</f>
        <v>#N/A</v>
      </c>
      <c r="BV973" s="120" t="e">
        <f>VLOOKUP($BW973,'FP Beleg'!$A:$M,13,FALSE)</f>
        <v>#N/A</v>
      </c>
      <c r="BW973" s="119" t="str">
        <f t="shared" si="28"/>
        <v/>
      </c>
      <c r="BZ973" s="119" t="str">
        <f t="shared" si="29"/>
        <v>2</v>
      </c>
      <c r="CA973" s="119">
        <f t="shared" si="30"/>
        <v>1</v>
      </c>
      <c r="CB973" s="119" t="e">
        <f t="shared" si="31"/>
        <v>#N/A</v>
      </c>
      <c r="CC973" s="120" t="e">
        <f>VLOOKUP($CG973,'FP Haupt'!$A:$M,11,FALSE)</f>
        <v>#N/A</v>
      </c>
      <c r="CD973" s="120" t="e">
        <f>VLOOKUP($CG973,'Anlage 1d'!$A:$M,10,FALSE)</f>
        <v>#N/A</v>
      </c>
      <c r="CE973" s="120" t="e">
        <f>VLOOKUP($CG973,'Anlage 1e'!$A:$M,12,FALSE)</f>
        <v>#N/A</v>
      </c>
      <c r="CF973" s="120" t="e">
        <f>VLOOKUP($CG973,'FP Beleg'!$A:$M,12,FALSE)</f>
        <v>#N/A</v>
      </c>
      <c r="CG973" s="119" t="str">
        <f t="shared" si="32"/>
        <v/>
      </c>
      <c r="CJ973" s="119" t="str">
        <f t="shared" si="118"/>
        <v>2</v>
      </c>
      <c r="CK973" s="119">
        <f t="shared" si="122"/>
        <v>1</v>
      </c>
      <c r="CL973" s="119" t="e">
        <f t="shared" si="123"/>
        <v>#N/A</v>
      </c>
      <c r="CM973" s="120" t="e">
        <f>VLOOKUP($CQ973,'FP Haupt'!$A:$O,15,FALSE)</f>
        <v>#N/A</v>
      </c>
      <c r="CN973" s="120" t="e">
        <f>VLOOKUP($CQ973,'Anlage 1d'!$A:$O,15,FALSE)</f>
        <v>#N/A</v>
      </c>
      <c r="CO973" s="120" t="e">
        <f>VLOOKUP($CQ973,'Anlage 1e'!$A:$Q,17,FALSE)</f>
        <v>#N/A</v>
      </c>
      <c r="CP973" s="120" t="e">
        <f>VLOOKUP($CQ973,'FP Beleg'!$A:$P,16,FALSE)</f>
        <v>#N/A</v>
      </c>
      <c r="CQ973" s="119" t="str">
        <f t="shared" si="119"/>
        <v/>
      </c>
    </row>
    <row r="974" spans="1:95" x14ac:dyDescent="0.2">
      <c r="A974" s="111"/>
      <c r="B974" s="112" t="str">
        <f>IF(A974="","",IF(ISERROR(VLOOKUP(MID(A974,1,4),'FP Haupt'!$A:$M,4,FALSE)),"keine DRG gemäß FPV",VLOOKUP(MID(A974,1,4),'FP Haupt'!$A:$M,4,FALSE)))</f>
        <v/>
      </c>
      <c r="C974" s="113">
        <f t="shared" si="39"/>
        <v>0</v>
      </c>
      <c r="D974" s="114" t="str">
        <f t="shared" si="1"/>
        <v/>
      </c>
      <c r="E974" s="114" t="str">
        <f t="shared" si="2"/>
        <v/>
      </c>
      <c r="F974" s="115"/>
      <c r="G974" s="115"/>
      <c r="H974" s="116" t="str">
        <f t="shared" si="3"/>
        <v/>
      </c>
      <c r="I974" s="117">
        <f t="shared" si="4"/>
        <v>0</v>
      </c>
      <c r="J974" s="115"/>
      <c r="K974" s="115"/>
      <c r="L974" s="116" t="str">
        <f t="shared" si="5"/>
        <v/>
      </c>
      <c r="M974" s="114">
        <f t="shared" si="6"/>
        <v>0</v>
      </c>
      <c r="N974" s="115"/>
      <c r="O974" s="115"/>
      <c r="P974" s="116" t="str">
        <f t="shared" si="7"/>
        <v/>
      </c>
      <c r="Q974" s="114">
        <f t="shared" si="8"/>
        <v>0</v>
      </c>
      <c r="R974" s="115"/>
      <c r="S974" s="115"/>
      <c r="T974" s="116" t="str">
        <f t="shared" si="9"/>
        <v/>
      </c>
      <c r="U974" s="114">
        <f t="shared" si="10"/>
        <v>0</v>
      </c>
      <c r="V974" s="115"/>
      <c r="W974" s="115"/>
      <c r="X974" s="116" t="str">
        <f t="shared" si="11"/>
        <v/>
      </c>
      <c r="Y974" s="117">
        <f t="shared" si="12"/>
        <v>0</v>
      </c>
      <c r="Z974" s="115"/>
      <c r="AA974" s="602" t="str">
        <f t="shared" si="120"/>
        <v/>
      </c>
      <c r="AB974" s="603">
        <f t="shared" si="121"/>
        <v>0</v>
      </c>
      <c r="AG974" s="119" t="str">
        <f t="shared" si="13"/>
        <v>Z</v>
      </c>
      <c r="AH974" s="119">
        <f t="shared" si="14"/>
        <v>9</v>
      </c>
      <c r="AI974" s="119" t="e">
        <f t="shared" si="15"/>
        <v>#N/A</v>
      </c>
      <c r="AJ974" s="120" t="e">
        <f>VLOOKUP($AS974,'FP Haupt'!$A:$M,6,FALSE)</f>
        <v>#N/A</v>
      </c>
      <c r="AK974" s="120" t="e">
        <f>VLOOKUP($AS974,'FP Beleg'!$A:$M,4,FALSE)</f>
        <v>#N/A</v>
      </c>
      <c r="AL974" s="120" t="e">
        <f>VLOOKUP($AS974,'FP Beleg'!$A:$M,5,FALSE)</f>
        <v>#N/A</v>
      </c>
      <c r="AM974" s="120" t="e">
        <f>VLOOKUP($AS974,'FP Beleg'!$A:$M,6,FALSE)</f>
        <v>#N/A</v>
      </c>
      <c r="AN974" s="120" t="e">
        <f>VLOOKUP($AS974,'FP Beleg'!$A:$M,7,FALSE)</f>
        <v>#N/A</v>
      </c>
      <c r="AO974" s="120" t="e">
        <f>VLOOKUP($AS974,'Anlage 1d'!$A:$M,4,FALSE)</f>
        <v>#N/A</v>
      </c>
      <c r="AP974" s="120" t="e">
        <f>VLOOKUP($AS974,'Anlage 1e'!$A:$M,4,FALSE)</f>
        <v>#N/A</v>
      </c>
      <c r="AQ974" s="120" t="e">
        <f>VLOOKUP($AS974,'Anlage 1e'!$A:$M,5,FALSE)</f>
        <v>#N/A</v>
      </c>
      <c r="AR974" s="120" t="e">
        <f>VLOOKUP($AS974,'FP Haupt'!$A:$M,5,FALSE)</f>
        <v>#N/A</v>
      </c>
      <c r="AS974" s="119" t="str">
        <f t="shared" si="16"/>
        <v/>
      </c>
      <c r="AV974" s="119" t="str">
        <f t="shared" si="17"/>
        <v>2</v>
      </c>
      <c r="AW974" s="119">
        <f t="shared" si="18"/>
        <v>1</v>
      </c>
      <c r="AX974" s="119" t="e">
        <f t="shared" si="19"/>
        <v>#N/A</v>
      </c>
      <c r="AY974" s="120" t="e">
        <f>VLOOKUP($BC974,'FP Haupt'!$A:$M,9,FALSE)</f>
        <v>#N/A</v>
      </c>
      <c r="AZ974" s="120" t="e">
        <f>VLOOKUP($BC974,'Anlage 1d'!$A:$M,8,FALSE)</f>
        <v>#N/A</v>
      </c>
      <c r="BA974" s="120" t="e">
        <f>VLOOKUP($BC974,'Anlage 1e'!$A:$M,10,FALSE)</f>
        <v>#N/A</v>
      </c>
      <c r="BB974" s="120" t="e">
        <f>VLOOKUP($BC974,'FP Beleg'!$A:$M,10,FALSE)</f>
        <v>#N/A</v>
      </c>
      <c r="BC974" s="119" t="str">
        <f t="shared" si="20"/>
        <v/>
      </c>
      <c r="BF974" s="119" t="str">
        <f t="shared" si="21"/>
        <v>2</v>
      </c>
      <c r="BG974" s="119">
        <f t="shared" si="22"/>
        <v>1</v>
      </c>
      <c r="BH974" s="119" t="e">
        <f t="shared" si="23"/>
        <v>#N/A</v>
      </c>
      <c r="BI974" s="120" t="e">
        <f>VLOOKUP($BM974,'FP Haupt'!$A:$M,12,FALSE)</f>
        <v>#N/A</v>
      </c>
      <c r="BJ974" s="120" t="e">
        <f>VLOOKUP($BM974,'Anlage 1d'!$A:$M,11,FALSE)</f>
        <v>#N/A</v>
      </c>
      <c r="BK974" s="120" t="e">
        <f>VLOOKUP($BM974,'Anlage 1e'!$A:$M,13,FALSE)</f>
        <v>#N/A</v>
      </c>
      <c r="BL974" s="120" t="e">
        <f>VLOOKUP($BM974,'FP Beleg'!$A:$M,13,FALSE)</f>
        <v>#N/A</v>
      </c>
      <c r="BM974" s="119" t="str">
        <f t="shared" si="24"/>
        <v/>
      </c>
      <c r="BP974" s="119" t="str">
        <f t="shared" si="25"/>
        <v>2</v>
      </c>
      <c r="BQ974" s="119">
        <f t="shared" si="26"/>
        <v>1</v>
      </c>
      <c r="BR974" s="119" t="e">
        <f t="shared" si="27"/>
        <v>#N/A</v>
      </c>
      <c r="BS974" s="120" t="e">
        <f>VLOOKUP($BW974,'FP Haupt'!$A:$M,12,FALSE)</f>
        <v>#N/A</v>
      </c>
      <c r="BT974" s="120" t="e">
        <f>VLOOKUP($BW974,'Anlage 1d'!$A:$M,11,FALSE)</f>
        <v>#N/A</v>
      </c>
      <c r="BU974" s="120" t="e">
        <f>VLOOKUP($BW974,'Anlage 1e'!$A:$M,13,FALSE)</f>
        <v>#N/A</v>
      </c>
      <c r="BV974" s="120" t="e">
        <f>VLOOKUP($BW974,'FP Beleg'!$A:$M,13,FALSE)</f>
        <v>#N/A</v>
      </c>
      <c r="BW974" s="119" t="str">
        <f t="shared" si="28"/>
        <v/>
      </c>
      <c r="BZ974" s="119" t="str">
        <f t="shared" si="29"/>
        <v>2</v>
      </c>
      <c r="CA974" s="119">
        <f t="shared" si="30"/>
        <v>1</v>
      </c>
      <c r="CB974" s="119" t="e">
        <f t="shared" si="31"/>
        <v>#N/A</v>
      </c>
      <c r="CC974" s="120" t="e">
        <f>VLOOKUP($CG974,'FP Haupt'!$A:$M,11,FALSE)</f>
        <v>#N/A</v>
      </c>
      <c r="CD974" s="120" t="e">
        <f>VLOOKUP($CG974,'Anlage 1d'!$A:$M,10,FALSE)</f>
        <v>#N/A</v>
      </c>
      <c r="CE974" s="120" t="e">
        <f>VLOOKUP($CG974,'Anlage 1e'!$A:$M,12,FALSE)</f>
        <v>#N/A</v>
      </c>
      <c r="CF974" s="120" t="e">
        <f>VLOOKUP($CG974,'FP Beleg'!$A:$M,12,FALSE)</f>
        <v>#N/A</v>
      </c>
      <c r="CG974" s="119" t="str">
        <f t="shared" si="32"/>
        <v/>
      </c>
      <c r="CJ974" s="119" t="str">
        <f t="shared" si="118"/>
        <v>2</v>
      </c>
      <c r="CK974" s="119">
        <f t="shared" si="122"/>
        <v>1</v>
      </c>
      <c r="CL974" s="119" t="e">
        <f t="shared" si="123"/>
        <v>#N/A</v>
      </c>
      <c r="CM974" s="120" t="e">
        <f>VLOOKUP($CQ974,'FP Haupt'!$A:$O,15,FALSE)</f>
        <v>#N/A</v>
      </c>
      <c r="CN974" s="120" t="e">
        <f>VLOOKUP($CQ974,'Anlage 1d'!$A:$O,15,FALSE)</f>
        <v>#N/A</v>
      </c>
      <c r="CO974" s="120" t="e">
        <f>VLOOKUP($CQ974,'Anlage 1e'!$A:$Q,17,FALSE)</f>
        <v>#N/A</v>
      </c>
      <c r="CP974" s="120" t="e">
        <f>VLOOKUP($CQ974,'FP Beleg'!$A:$P,16,FALSE)</f>
        <v>#N/A</v>
      </c>
      <c r="CQ974" s="119" t="str">
        <f t="shared" si="119"/>
        <v/>
      </c>
    </row>
    <row r="975" spans="1:95" x14ac:dyDescent="0.2">
      <c r="A975" s="111"/>
      <c r="B975" s="112" t="str">
        <f>IF(A975="","",IF(ISERROR(VLOOKUP(MID(A975,1,4),'FP Haupt'!$A:$M,4,FALSE)),"keine DRG gemäß FPV",VLOOKUP(MID(A975,1,4),'FP Haupt'!$A:$M,4,FALSE)))</f>
        <v/>
      </c>
      <c r="C975" s="113">
        <f t="shared" si="39"/>
        <v>0</v>
      </c>
      <c r="D975" s="114" t="str">
        <f t="shared" si="1"/>
        <v/>
      </c>
      <c r="E975" s="114" t="str">
        <f t="shared" si="2"/>
        <v/>
      </c>
      <c r="F975" s="115"/>
      <c r="G975" s="115"/>
      <c r="H975" s="116" t="str">
        <f t="shared" si="3"/>
        <v/>
      </c>
      <c r="I975" s="117">
        <f t="shared" si="4"/>
        <v>0</v>
      </c>
      <c r="J975" s="115"/>
      <c r="K975" s="115"/>
      <c r="L975" s="116" t="str">
        <f t="shared" si="5"/>
        <v/>
      </c>
      <c r="M975" s="114">
        <f t="shared" si="6"/>
        <v>0</v>
      </c>
      <c r="N975" s="115"/>
      <c r="O975" s="115"/>
      <c r="P975" s="116" t="str">
        <f t="shared" si="7"/>
        <v/>
      </c>
      <c r="Q975" s="114">
        <f t="shared" si="8"/>
        <v>0</v>
      </c>
      <c r="R975" s="115"/>
      <c r="S975" s="115"/>
      <c r="T975" s="116" t="str">
        <f t="shared" si="9"/>
        <v/>
      </c>
      <c r="U975" s="114">
        <f t="shared" si="10"/>
        <v>0</v>
      </c>
      <c r="V975" s="115"/>
      <c r="W975" s="115"/>
      <c r="X975" s="116" t="str">
        <f t="shared" si="11"/>
        <v/>
      </c>
      <c r="Y975" s="117">
        <f t="shared" si="12"/>
        <v>0</v>
      </c>
      <c r="Z975" s="115"/>
      <c r="AA975" s="602" t="str">
        <f t="shared" si="120"/>
        <v/>
      </c>
      <c r="AB975" s="603">
        <f t="shared" si="121"/>
        <v>0</v>
      </c>
      <c r="AG975" s="119" t="str">
        <f t="shared" si="13"/>
        <v>Z</v>
      </c>
      <c r="AH975" s="119">
        <f t="shared" si="14"/>
        <v>9</v>
      </c>
      <c r="AI975" s="119" t="e">
        <f t="shared" si="15"/>
        <v>#N/A</v>
      </c>
      <c r="AJ975" s="120" t="e">
        <f>VLOOKUP($AS975,'FP Haupt'!$A:$M,6,FALSE)</f>
        <v>#N/A</v>
      </c>
      <c r="AK975" s="120" t="e">
        <f>VLOOKUP($AS975,'FP Beleg'!$A:$M,4,FALSE)</f>
        <v>#N/A</v>
      </c>
      <c r="AL975" s="120" t="e">
        <f>VLOOKUP($AS975,'FP Beleg'!$A:$M,5,FALSE)</f>
        <v>#N/A</v>
      </c>
      <c r="AM975" s="120" t="e">
        <f>VLOOKUP($AS975,'FP Beleg'!$A:$M,6,FALSE)</f>
        <v>#N/A</v>
      </c>
      <c r="AN975" s="120" t="e">
        <f>VLOOKUP($AS975,'FP Beleg'!$A:$M,7,FALSE)</f>
        <v>#N/A</v>
      </c>
      <c r="AO975" s="120" t="e">
        <f>VLOOKUP($AS975,'Anlage 1d'!$A:$M,4,FALSE)</f>
        <v>#N/A</v>
      </c>
      <c r="AP975" s="120" t="e">
        <f>VLOOKUP($AS975,'Anlage 1e'!$A:$M,4,FALSE)</f>
        <v>#N/A</v>
      </c>
      <c r="AQ975" s="120" t="e">
        <f>VLOOKUP($AS975,'Anlage 1e'!$A:$M,5,FALSE)</f>
        <v>#N/A</v>
      </c>
      <c r="AR975" s="120" t="e">
        <f>VLOOKUP($AS975,'FP Haupt'!$A:$M,5,FALSE)</f>
        <v>#N/A</v>
      </c>
      <c r="AS975" s="119" t="str">
        <f t="shared" si="16"/>
        <v/>
      </c>
      <c r="AV975" s="119" t="str">
        <f t="shared" si="17"/>
        <v>2</v>
      </c>
      <c r="AW975" s="119">
        <f t="shared" si="18"/>
        <v>1</v>
      </c>
      <c r="AX975" s="119" t="e">
        <f t="shared" si="19"/>
        <v>#N/A</v>
      </c>
      <c r="AY975" s="120" t="e">
        <f>VLOOKUP($BC975,'FP Haupt'!$A:$M,9,FALSE)</f>
        <v>#N/A</v>
      </c>
      <c r="AZ975" s="120" t="e">
        <f>VLOOKUP($BC975,'Anlage 1d'!$A:$M,8,FALSE)</f>
        <v>#N/A</v>
      </c>
      <c r="BA975" s="120" t="e">
        <f>VLOOKUP($BC975,'Anlage 1e'!$A:$M,10,FALSE)</f>
        <v>#N/A</v>
      </c>
      <c r="BB975" s="120" t="e">
        <f>VLOOKUP($BC975,'FP Beleg'!$A:$M,10,FALSE)</f>
        <v>#N/A</v>
      </c>
      <c r="BC975" s="119" t="str">
        <f t="shared" si="20"/>
        <v/>
      </c>
      <c r="BF975" s="119" t="str">
        <f t="shared" si="21"/>
        <v>2</v>
      </c>
      <c r="BG975" s="119">
        <f t="shared" si="22"/>
        <v>1</v>
      </c>
      <c r="BH975" s="119" t="e">
        <f t="shared" si="23"/>
        <v>#N/A</v>
      </c>
      <c r="BI975" s="120" t="e">
        <f>VLOOKUP($BM975,'FP Haupt'!$A:$M,12,FALSE)</f>
        <v>#N/A</v>
      </c>
      <c r="BJ975" s="120" t="e">
        <f>VLOOKUP($BM975,'Anlage 1d'!$A:$M,11,FALSE)</f>
        <v>#N/A</v>
      </c>
      <c r="BK975" s="120" t="e">
        <f>VLOOKUP($BM975,'Anlage 1e'!$A:$M,13,FALSE)</f>
        <v>#N/A</v>
      </c>
      <c r="BL975" s="120" t="e">
        <f>VLOOKUP($BM975,'FP Beleg'!$A:$M,13,FALSE)</f>
        <v>#N/A</v>
      </c>
      <c r="BM975" s="119" t="str">
        <f t="shared" si="24"/>
        <v/>
      </c>
      <c r="BP975" s="119" t="str">
        <f t="shared" si="25"/>
        <v>2</v>
      </c>
      <c r="BQ975" s="119">
        <f t="shared" si="26"/>
        <v>1</v>
      </c>
      <c r="BR975" s="119" t="e">
        <f t="shared" si="27"/>
        <v>#N/A</v>
      </c>
      <c r="BS975" s="120" t="e">
        <f>VLOOKUP($BW975,'FP Haupt'!$A:$M,12,FALSE)</f>
        <v>#N/A</v>
      </c>
      <c r="BT975" s="120" t="e">
        <f>VLOOKUP($BW975,'Anlage 1d'!$A:$M,11,FALSE)</f>
        <v>#N/A</v>
      </c>
      <c r="BU975" s="120" t="e">
        <f>VLOOKUP($BW975,'Anlage 1e'!$A:$M,13,FALSE)</f>
        <v>#N/A</v>
      </c>
      <c r="BV975" s="120" t="e">
        <f>VLOOKUP($BW975,'FP Beleg'!$A:$M,13,FALSE)</f>
        <v>#N/A</v>
      </c>
      <c r="BW975" s="119" t="str">
        <f t="shared" si="28"/>
        <v/>
      </c>
      <c r="BZ975" s="119" t="str">
        <f t="shared" si="29"/>
        <v>2</v>
      </c>
      <c r="CA975" s="119">
        <f t="shared" si="30"/>
        <v>1</v>
      </c>
      <c r="CB975" s="119" t="e">
        <f t="shared" si="31"/>
        <v>#N/A</v>
      </c>
      <c r="CC975" s="120" t="e">
        <f>VLOOKUP($CG975,'FP Haupt'!$A:$M,11,FALSE)</f>
        <v>#N/A</v>
      </c>
      <c r="CD975" s="120" t="e">
        <f>VLOOKUP($CG975,'Anlage 1d'!$A:$M,10,FALSE)</f>
        <v>#N/A</v>
      </c>
      <c r="CE975" s="120" t="e">
        <f>VLOOKUP($CG975,'Anlage 1e'!$A:$M,12,FALSE)</f>
        <v>#N/A</v>
      </c>
      <c r="CF975" s="120" t="e">
        <f>VLOOKUP($CG975,'FP Beleg'!$A:$M,12,FALSE)</f>
        <v>#N/A</v>
      </c>
      <c r="CG975" s="119" t="str">
        <f t="shared" si="32"/>
        <v/>
      </c>
      <c r="CJ975" s="119" t="str">
        <f t="shared" si="118"/>
        <v>2</v>
      </c>
      <c r="CK975" s="119">
        <f t="shared" si="122"/>
        <v>1</v>
      </c>
      <c r="CL975" s="119" t="e">
        <f t="shared" si="123"/>
        <v>#N/A</v>
      </c>
      <c r="CM975" s="120" t="e">
        <f>VLOOKUP($CQ975,'FP Haupt'!$A:$O,15,FALSE)</f>
        <v>#N/A</v>
      </c>
      <c r="CN975" s="120" t="e">
        <f>VLOOKUP($CQ975,'Anlage 1d'!$A:$O,15,FALSE)</f>
        <v>#N/A</v>
      </c>
      <c r="CO975" s="120" t="e">
        <f>VLOOKUP($CQ975,'Anlage 1e'!$A:$Q,17,FALSE)</f>
        <v>#N/A</v>
      </c>
      <c r="CP975" s="120" t="e">
        <f>VLOOKUP($CQ975,'FP Beleg'!$A:$P,16,FALSE)</f>
        <v>#N/A</v>
      </c>
      <c r="CQ975" s="119" t="str">
        <f t="shared" si="119"/>
        <v/>
      </c>
    </row>
    <row r="976" spans="1:95" x14ac:dyDescent="0.2">
      <c r="A976" s="111"/>
      <c r="B976" s="112" t="str">
        <f>IF(A976="","",IF(ISERROR(VLOOKUP(MID(A976,1,4),'FP Haupt'!$A:$M,4,FALSE)),"keine DRG gemäß FPV",VLOOKUP(MID(A976,1,4),'FP Haupt'!$A:$M,4,FALSE)))</f>
        <v/>
      </c>
      <c r="C976" s="113">
        <f t="shared" si="39"/>
        <v>0</v>
      </c>
      <c r="D976" s="114" t="str">
        <f t="shared" si="1"/>
        <v/>
      </c>
      <c r="E976" s="114" t="str">
        <f t="shared" si="2"/>
        <v/>
      </c>
      <c r="F976" s="115"/>
      <c r="G976" s="115"/>
      <c r="H976" s="116" t="str">
        <f t="shared" si="3"/>
        <v/>
      </c>
      <c r="I976" s="117">
        <f t="shared" si="4"/>
        <v>0</v>
      </c>
      <c r="J976" s="115"/>
      <c r="K976" s="115"/>
      <c r="L976" s="116" t="str">
        <f t="shared" si="5"/>
        <v/>
      </c>
      <c r="M976" s="114">
        <f t="shared" si="6"/>
        <v>0</v>
      </c>
      <c r="N976" s="115"/>
      <c r="O976" s="115"/>
      <c r="P976" s="116" t="str">
        <f t="shared" si="7"/>
        <v/>
      </c>
      <c r="Q976" s="114">
        <f t="shared" si="8"/>
        <v>0</v>
      </c>
      <c r="R976" s="115"/>
      <c r="S976" s="115"/>
      <c r="T976" s="116" t="str">
        <f t="shared" si="9"/>
        <v/>
      </c>
      <c r="U976" s="114">
        <f t="shared" si="10"/>
        <v>0</v>
      </c>
      <c r="V976" s="115"/>
      <c r="W976" s="115"/>
      <c r="X976" s="116" t="str">
        <f t="shared" si="11"/>
        <v/>
      </c>
      <c r="Y976" s="117">
        <f t="shared" si="12"/>
        <v>0</v>
      </c>
      <c r="Z976" s="115"/>
      <c r="AA976" s="602" t="str">
        <f t="shared" si="120"/>
        <v/>
      </c>
      <c r="AB976" s="603">
        <f t="shared" si="121"/>
        <v>0</v>
      </c>
      <c r="AG976" s="119" t="str">
        <f t="shared" si="13"/>
        <v>Z</v>
      </c>
      <c r="AH976" s="119">
        <f t="shared" si="14"/>
        <v>9</v>
      </c>
      <c r="AI976" s="119" t="e">
        <f t="shared" si="15"/>
        <v>#N/A</v>
      </c>
      <c r="AJ976" s="120" t="e">
        <f>VLOOKUP($AS976,'FP Haupt'!$A:$M,6,FALSE)</f>
        <v>#N/A</v>
      </c>
      <c r="AK976" s="120" t="e">
        <f>VLOOKUP($AS976,'FP Beleg'!$A:$M,4,FALSE)</f>
        <v>#N/A</v>
      </c>
      <c r="AL976" s="120" t="e">
        <f>VLOOKUP($AS976,'FP Beleg'!$A:$M,5,FALSE)</f>
        <v>#N/A</v>
      </c>
      <c r="AM976" s="120" t="e">
        <f>VLOOKUP($AS976,'FP Beleg'!$A:$M,6,FALSE)</f>
        <v>#N/A</v>
      </c>
      <c r="AN976" s="120" t="e">
        <f>VLOOKUP($AS976,'FP Beleg'!$A:$M,7,FALSE)</f>
        <v>#N/A</v>
      </c>
      <c r="AO976" s="120" t="e">
        <f>VLOOKUP($AS976,'Anlage 1d'!$A:$M,4,FALSE)</f>
        <v>#N/A</v>
      </c>
      <c r="AP976" s="120" t="e">
        <f>VLOOKUP($AS976,'Anlage 1e'!$A:$M,4,FALSE)</f>
        <v>#N/A</v>
      </c>
      <c r="AQ976" s="120" t="e">
        <f>VLOOKUP($AS976,'Anlage 1e'!$A:$M,5,FALSE)</f>
        <v>#N/A</v>
      </c>
      <c r="AR976" s="120" t="e">
        <f>VLOOKUP($AS976,'FP Haupt'!$A:$M,5,FALSE)</f>
        <v>#N/A</v>
      </c>
      <c r="AS976" s="119" t="str">
        <f t="shared" si="16"/>
        <v/>
      </c>
      <c r="AV976" s="119" t="str">
        <f t="shared" si="17"/>
        <v>2</v>
      </c>
      <c r="AW976" s="119">
        <f t="shared" si="18"/>
        <v>1</v>
      </c>
      <c r="AX976" s="119" t="e">
        <f t="shared" si="19"/>
        <v>#N/A</v>
      </c>
      <c r="AY976" s="120" t="e">
        <f>VLOOKUP($BC976,'FP Haupt'!$A:$M,9,FALSE)</f>
        <v>#N/A</v>
      </c>
      <c r="AZ976" s="120" t="e">
        <f>VLOOKUP($BC976,'Anlage 1d'!$A:$M,8,FALSE)</f>
        <v>#N/A</v>
      </c>
      <c r="BA976" s="120" t="e">
        <f>VLOOKUP($BC976,'Anlage 1e'!$A:$M,10,FALSE)</f>
        <v>#N/A</v>
      </c>
      <c r="BB976" s="120" t="e">
        <f>VLOOKUP($BC976,'FP Beleg'!$A:$M,10,FALSE)</f>
        <v>#N/A</v>
      </c>
      <c r="BC976" s="119" t="str">
        <f t="shared" si="20"/>
        <v/>
      </c>
      <c r="BF976" s="119" t="str">
        <f t="shared" si="21"/>
        <v>2</v>
      </c>
      <c r="BG976" s="119">
        <f t="shared" si="22"/>
        <v>1</v>
      </c>
      <c r="BH976" s="119" t="e">
        <f t="shared" si="23"/>
        <v>#N/A</v>
      </c>
      <c r="BI976" s="120" t="e">
        <f>VLOOKUP($BM976,'FP Haupt'!$A:$M,12,FALSE)</f>
        <v>#N/A</v>
      </c>
      <c r="BJ976" s="120" t="e">
        <f>VLOOKUP($BM976,'Anlage 1d'!$A:$M,11,FALSE)</f>
        <v>#N/A</v>
      </c>
      <c r="BK976" s="120" t="e">
        <f>VLOOKUP($BM976,'Anlage 1e'!$A:$M,13,FALSE)</f>
        <v>#N/A</v>
      </c>
      <c r="BL976" s="120" t="e">
        <f>VLOOKUP($BM976,'FP Beleg'!$A:$M,13,FALSE)</f>
        <v>#N/A</v>
      </c>
      <c r="BM976" s="119" t="str">
        <f t="shared" si="24"/>
        <v/>
      </c>
      <c r="BP976" s="119" t="str">
        <f t="shared" si="25"/>
        <v>2</v>
      </c>
      <c r="BQ976" s="119">
        <f t="shared" si="26"/>
        <v>1</v>
      </c>
      <c r="BR976" s="119" t="e">
        <f t="shared" si="27"/>
        <v>#N/A</v>
      </c>
      <c r="BS976" s="120" t="e">
        <f>VLOOKUP($BW976,'FP Haupt'!$A:$M,12,FALSE)</f>
        <v>#N/A</v>
      </c>
      <c r="BT976" s="120" t="e">
        <f>VLOOKUP($BW976,'Anlage 1d'!$A:$M,11,FALSE)</f>
        <v>#N/A</v>
      </c>
      <c r="BU976" s="120" t="e">
        <f>VLOOKUP($BW976,'Anlage 1e'!$A:$M,13,FALSE)</f>
        <v>#N/A</v>
      </c>
      <c r="BV976" s="120" t="e">
        <f>VLOOKUP($BW976,'FP Beleg'!$A:$M,13,FALSE)</f>
        <v>#N/A</v>
      </c>
      <c r="BW976" s="119" t="str">
        <f t="shared" si="28"/>
        <v/>
      </c>
      <c r="BZ976" s="119" t="str">
        <f t="shared" si="29"/>
        <v>2</v>
      </c>
      <c r="CA976" s="119">
        <f t="shared" si="30"/>
        <v>1</v>
      </c>
      <c r="CB976" s="119" t="e">
        <f t="shared" si="31"/>
        <v>#N/A</v>
      </c>
      <c r="CC976" s="120" t="e">
        <f>VLOOKUP($CG976,'FP Haupt'!$A:$M,11,FALSE)</f>
        <v>#N/A</v>
      </c>
      <c r="CD976" s="120" t="e">
        <f>VLOOKUP($CG976,'Anlage 1d'!$A:$M,10,FALSE)</f>
        <v>#N/A</v>
      </c>
      <c r="CE976" s="120" t="e">
        <f>VLOOKUP($CG976,'Anlage 1e'!$A:$M,12,FALSE)</f>
        <v>#N/A</v>
      </c>
      <c r="CF976" s="120" t="e">
        <f>VLOOKUP($CG976,'FP Beleg'!$A:$M,12,FALSE)</f>
        <v>#N/A</v>
      </c>
      <c r="CG976" s="119" t="str">
        <f t="shared" si="32"/>
        <v/>
      </c>
      <c r="CJ976" s="119" t="str">
        <f t="shared" si="118"/>
        <v>2</v>
      </c>
      <c r="CK976" s="119">
        <f t="shared" si="122"/>
        <v>1</v>
      </c>
      <c r="CL976" s="119" t="e">
        <f t="shared" si="123"/>
        <v>#N/A</v>
      </c>
      <c r="CM976" s="120" t="e">
        <f>VLOOKUP($CQ976,'FP Haupt'!$A:$O,15,FALSE)</f>
        <v>#N/A</v>
      </c>
      <c r="CN976" s="120" t="e">
        <f>VLOOKUP($CQ976,'Anlage 1d'!$A:$O,15,FALSE)</f>
        <v>#N/A</v>
      </c>
      <c r="CO976" s="120" t="e">
        <f>VLOOKUP($CQ976,'Anlage 1e'!$A:$Q,17,FALSE)</f>
        <v>#N/A</v>
      </c>
      <c r="CP976" s="120" t="e">
        <f>VLOOKUP($CQ976,'FP Beleg'!$A:$P,16,FALSE)</f>
        <v>#N/A</v>
      </c>
      <c r="CQ976" s="119" t="str">
        <f t="shared" si="119"/>
        <v/>
      </c>
    </row>
    <row r="977" spans="1:95" x14ac:dyDescent="0.2">
      <c r="A977" s="111"/>
      <c r="B977" s="112" t="str">
        <f>IF(A977="","",IF(ISERROR(VLOOKUP(MID(A977,1,4),'FP Haupt'!$A:$M,4,FALSE)),"keine DRG gemäß FPV",VLOOKUP(MID(A977,1,4),'FP Haupt'!$A:$M,4,FALSE)))</f>
        <v/>
      </c>
      <c r="C977" s="113">
        <f t="shared" si="39"/>
        <v>0</v>
      </c>
      <c r="D977" s="114" t="str">
        <f t="shared" si="1"/>
        <v/>
      </c>
      <c r="E977" s="114" t="str">
        <f t="shared" si="2"/>
        <v/>
      </c>
      <c r="F977" s="115"/>
      <c r="G977" s="115"/>
      <c r="H977" s="116" t="str">
        <f t="shared" si="3"/>
        <v/>
      </c>
      <c r="I977" s="117">
        <f t="shared" si="4"/>
        <v>0</v>
      </c>
      <c r="J977" s="115"/>
      <c r="K977" s="115"/>
      <c r="L977" s="116" t="str">
        <f t="shared" si="5"/>
        <v/>
      </c>
      <c r="M977" s="114">
        <f t="shared" si="6"/>
        <v>0</v>
      </c>
      <c r="N977" s="115"/>
      <c r="O977" s="115"/>
      <c r="P977" s="116" t="str">
        <f t="shared" si="7"/>
        <v/>
      </c>
      <c r="Q977" s="114">
        <f t="shared" si="8"/>
        <v>0</v>
      </c>
      <c r="R977" s="115"/>
      <c r="S977" s="115"/>
      <c r="T977" s="116" t="str">
        <f t="shared" si="9"/>
        <v/>
      </c>
      <c r="U977" s="114">
        <f t="shared" si="10"/>
        <v>0</v>
      </c>
      <c r="V977" s="115"/>
      <c r="W977" s="115"/>
      <c r="X977" s="116" t="str">
        <f t="shared" si="11"/>
        <v/>
      </c>
      <c r="Y977" s="117">
        <f t="shared" si="12"/>
        <v>0</v>
      </c>
      <c r="Z977" s="115"/>
      <c r="AA977" s="602" t="str">
        <f t="shared" si="120"/>
        <v/>
      </c>
      <c r="AB977" s="603">
        <f t="shared" si="121"/>
        <v>0</v>
      </c>
      <c r="AG977" s="119" t="str">
        <f t="shared" si="13"/>
        <v>Z</v>
      </c>
      <c r="AH977" s="119">
        <f t="shared" si="14"/>
        <v>9</v>
      </c>
      <c r="AI977" s="119" t="e">
        <f t="shared" si="15"/>
        <v>#N/A</v>
      </c>
      <c r="AJ977" s="120" t="e">
        <f>VLOOKUP($AS977,'FP Haupt'!$A:$M,6,FALSE)</f>
        <v>#N/A</v>
      </c>
      <c r="AK977" s="120" t="e">
        <f>VLOOKUP($AS977,'FP Beleg'!$A:$M,4,FALSE)</f>
        <v>#N/A</v>
      </c>
      <c r="AL977" s="120" t="e">
        <f>VLOOKUP($AS977,'FP Beleg'!$A:$M,5,FALSE)</f>
        <v>#N/A</v>
      </c>
      <c r="AM977" s="120" t="e">
        <f>VLOOKUP($AS977,'FP Beleg'!$A:$M,6,FALSE)</f>
        <v>#N/A</v>
      </c>
      <c r="AN977" s="120" t="e">
        <f>VLOOKUP($AS977,'FP Beleg'!$A:$M,7,FALSE)</f>
        <v>#N/A</v>
      </c>
      <c r="AO977" s="120" t="e">
        <f>VLOOKUP($AS977,'Anlage 1d'!$A:$M,4,FALSE)</f>
        <v>#N/A</v>
      </c>
      <c r="AP977" s="120" t="e">
        <f>VLOOKUP($AS977,'Anlage 1e'!$A:$M,4,FALSE)</f>
        <v>#N/A</v>
      </c>
      <c r="AQ977" s="120" t="e">
        <f>VLOOKUP($AS977,'Anlage 1e'!$A:$M,5,FALSE)</f>
        <v>#N/A</v>
      </c>
      <c r="AR977" s="120" t="e">
        <f>VLOOKUP($AS977,'FP Haupt'!$A:$M,5,FALSE)</f>
        <v>#N/A</v>
      </c>
      <c r="AS977" s="119" t="str">
        <f t="shared" si="16"/>
        <v/>
      </c>
      <c r="AV977" s="119" t="str">
        <f t="shared" si="17"/>
        <v>2</v>
      </c>
      <c r="AW977" s="119">
        <f t="shared" si="18"/>
        <v>1</v>
      </c>
      <c r="AX977" s="119" t="e">
        <f t="shared" si="19"/>
        <v>#N/A</v>
      </c>
      <c r="AY977" s="120" t="e">
        <f>VLOOKUP($BC977,'FP Haupt'!$A:$M,9,FALSE)</f>
        <v>#N/A</v>
      </c>
      <c r="AZ977" s="120" t="e">
        <f>VLOOKUP($BC977,'Anlage 1d'!$A:$M,8,FALSE)</f>
        <v>#N/A</v>
      </c>
      <c r="BA977" s="120" t="e">
        <f>VLOOKUP($BC977,'Anlage 1e'!$A:$M,10,FALSE)</f>
        <v>#N/A</v>
      </c>
      <c r="BB977" s="120" t="e">
        <f>VLOOKUP($BC977,'FP Beleg'!$A:$M,10,FALSE)</f>
        <v>#N/A</v>
      </c>
      <c r="BC977" s="119" t="str">
        <f t="shared" si="20"/>
        <v/>
      </c>
      <c r="BF977" s="119" t="str">
        <f t="shared" si="21"/>
        <v>2</v>
      </c>
      <c r="BG977" s="119">
        <f t="shared" si="22"/>
        <v>1</v>
      </c>
      <c r="BH977" s="119" t="e">
        <f t="shared" si="23"/>
        <v>#N/A</v>
      </c>
      <c r="BI977" s="120" t="e">
        <f>VLOOKUP($BM977,'FP Haupt'!$A:$M,12,FALSE)</f>
        <v>#N/A</v>
      </c>
      <c r="BJ977" s="120" t="e">
        <f>VLOOKUP($BM977,'Anlage 1d'!$A:$M,11,FALSE)</f>
        <v>#N/A</v>
      </c>
      <c r="BK977" s="120" t="e">
        <f>VLOOKUP($BM977,'Anlage 1e'!$A:$M,13,FALSE)</f>
        <v>#N/A</v>
      </c>
      <c r="BL977" s="120" t="e">
        <f>VLOOKUP($BM977,'FP Beleg'!$A:$M,13,FALSE)</f>
        <v>#N/A</v>
      </c>
      <c r="BM977" s="119" t="str">
        <f t="shared" si="24"/>
        <v/>
      </c>
      <c r="BP977" s="119" t="str">
        <f t="shared" si="25"/>
        <v>2</v>
      </c>
      <c r="BQ977" s="119">
        <f t="shared" si="26"/>
        <v>1</v>
      </c>
      <c r="BR977" s="119" t="e">
        <f t="shared" si="27"/>
        <v>#N/A</v>
      </c>
      <c r="BS977" s="120" t="e">
        <f>VLOOKUP($BW977,'FP Haupt'!$A:$M,12,FALSE)</f>
        <v>#N/A</v>
      </c>
      <c r="BT977" s="120" t="e">
        <f>VLOOKUP($BW977,'Anlage 1d'!$A:$M,11,FALSE)</f>
        <v>#N/A</v>
      </c>
      <c r="BU977" s="120" t="e">
        <f>VLOOKUP($BW977,'Anlage 1e'!$A:$M,13,FALSE)</f>
        <v>#N/A</v>
      </c>
      <c r="BV977" s="120" t="e">
        <f>VLOOKUP($BW977,'FP Beleg'!$A:$M,13,FALSE)</f>
        <v>#N/A</v>
      </c>
      <c r="BW977" s="119" t="str">
        <f t="shared" si="28"/>
        <v/>
      </c>
      <c r="BZ977" s="119" t="str">
        <f t="shared" si="29"/>
        <v>2</v>
      </c>
      <c r="CA977" s="119">
        <f t="shared" si="30"/>
        <v>1</v>
      </c>
      <c r="CB977" s="119" t="e">
        <f t="shared" si="31"/>
        <v>#N/A</v>
      </c>
      <c r="CC977" s="120" t="e">
        <f>VLOOKUP($CG977,'FP Haupt'!$A:$M,11,FALSE)</f>
        <v>#N/A</v>
      </c>
      <c r="CD977" s="120" t="e">
        <f>VLOOKUP($CG977,'Anlage 1d'!$A:$M,10,FALSE)</f>
        <v>#N/A</v>
      </c>
      <c r="CE977" s="120" t="e">
        <f>VLOOKUP($CG977,'Anlage 1e'!$A:$M,12,FALSE)</f>
        <v>#N/A</v>
      </c>
      <c r="CF977" s="120" t="e">
        <f>VLOOKUP($CG977,'FP Beleg'!$A:$M,12,FALSE)</f>
        <v>#N/A</v>
      </c>
      <c r="CG977" s="119" t="str">
        <f t="shared" si="32"/>
        <v/>
      </c>
      <c r="CJ977" s="119" t="str">
        <f t="shared" si="118"/>
        <v>2</v>
      </c>
      <c r="CK977" s="119">
        <f t="shared" si="122"/>
        <v>1</v>
      </c>
      <c r="CL977" s="119" t="e">
        <f t="shared" si="123"/>
        <v>#N/A</v>
      </c>
      <c r="CM977" s="120" t="e">
        <f>VLOOKUP($CQ977,'FP Haupt'!$A:$O,15,FALSE)</f>
        <v>#N/A</v>
      </c>
      <c r="CN977" s="120" t="e">
        <f>VLOOKUP($CQ977,'Anlage 1d'!$A:$O,15,FALSE)</f>
        <v>#N/A</v>
      </c>
      <c r="CO977" s="120" t="e">
        <f>VLOOKUP($CQ977,'Anlage 1e'!$A:$Q,17,FALSE)</f>
        <v>#N/A</v>
      </c>
      <c r="CP977" s="120" t="e">
        <f>VLOOKUP($CQ977,'FP Beleg'!$A:$P,16,FALSE)</f>
        <v>#N/A</v>
      </c>
      <c r="CQ977" s="119" t="str">
        <f t="shared" si="119"/>
        <v/>
      </c>
    </row>
    <row r="978" spans="1:95" x14ac:dyDescent="0.2">
      <c r="A978" s="111"/>
      <c r="B978" s="112" t="str">
        <f>IF(A978="","",IF(ISERROR(VLOOKUP(MID(A978,1,4),'FP Haupt'!$A:$M,4,FALSE)),"keine DRG gemäß FPV",VLOOKUP(MID(A978,1,4),'FP Haupt'!$A:$M,4,FALSE)))</f>
        <v/>
      </c>
      <c r="C978" s="113">
        <f t="shared" si="39"/>
        <v>0</v>
      </c>
      <c r="D978" s="114" t="str">
        <f t="shared" si="1"/>
        <v/>
      </c>
      <c r="E978" s="114" t="str">
        <f t="shared" si="2"/>
        <v/>
      </c>
      <c r="F978" s="115"/>
      <c r="G978" s="115"/>
      <c r="H978" s="116" t="str">
        <f t="shared" si="3"/>
        <v/>
      </c>
      <c r="I978" s="117">
        <f t="shared" si="4"/>
        <v>0</v>
      </c>
      <c r="J978" s="115"/>
      <c r="K978" s="115"/>
      <c r="L978" s="116" t="str">
        <f t="shared" si="5"/>
        <v/>
      </c>
      <c r="M978" s="114">
        <f t="shared" si="6"/>
        <v>0</v>
      </c>
      <c r="N978" s="115"/>
      <c r="O978" s="115"/>
      <c r="P978" s="116" t="str">
        <f t="shared" si="7"/>
        <v/>
      </c>
      <c r="Q978" s="114">
        <f t="shared" si="8"/>
        <v>0</v>
      </c>
      <c r="R978" s="115"/>
      <c r="S978" s="115"/>
      <c r="T978" s="116" t="str">
        <f t="shared" si="9"/>
        <v/>
      </c>
      <c r="U978" s="114">
        <f t="shared" si="10"/>
        <v>0</v>
      </c>
      <c r="V978" s="115"/>
      <c r="W978" s="115"/>
      <c r="X978" s="116" t="str">
        <f t="shared" si="11"/>
        <v/>
      </c>
      <c r="Y978" s="117">
        <f t="shared" si="12"/>
        <v>0</v>
      </c>
      <c r="Z978" s="115"/>
      <c r="AA978" s="602" t="str">
        <f t="shared" si="120"/>
        <v/>
      </c>
      <c r="AB978" s="603">
        <f t="shared" si="121"/>
        <v>0</v>
      </c>
      <c r="AG978" s="119" t="str">
        <f t="shared" si="13"/>
        <v>Z</v>
      </c>
      <c r="AH978" s="119">
        <f t="shared" si="14"/>
        <v>9</v>
      </c>
      <c r="AI978" s="119" t="e">
        <f t="shared" si="15"/>
        <v>#N/A</v>
      </c>
      <c r="AJ978" s="120" t="e">
        <f>VLOOKUP($AS978,'FP Haupt'!$A:$M,6,FALSE)</f>
        <v>#N/A</v>
      </c>
      <c r="AK978" s="120" t="e">
        <f>VLOOKUP($AS978,'FP Beleg'!$A:$M,4,FALSE)</f>
        <v>#N/A</v>
      </c>
      <c r="AL978" s="120" t="e">
        <f>VLOOKUP($AS978,'FP Beleg'!$A:$M,5,FALSE)</f>
        <v>#N/A</v>
      </c>
      <c r="AM978" s="120" t="e">
        <f>VLOOKUP($AS978,'FP Beleg'!$A:$M,6,FALSE)</f>
        <v>#N/A</v>
      </c>
      <c r="AN978" s="120" t="e">
        <f>VLOOKUP($AS978,'FP Beleg'!$A:$M,7,FALSE)</f>
        <v>#N/A</v>
      </c>
      <c r="AO978" s="120" t="e">
        <f>VLOOKUP($AS978,'Anlage 1d'!$A:$M,4,FALSE)</f>
        <v>#N/A</v>
      </c>
      <c r="AP978" s="120" t="e">
        <f>VLOOKUP($AS978,'Anlage 1e'!$A:$M,4,FALSE)</f>
        <v>#N/A</v>
      </c>
      <c r="AQ978" s="120" t="e">
        <f>VLOOKUP($AS978,'Anlage 1e'!$A:$M,5,FALSE)</f>
        <v>#N/A</v>
      </c>
      <c r="AR978" s="120" t="e">
        <f>VLOOKUP($AS978,'FP Haupt'!$A:$M,5,FALSE)</f>
        <v>#N/A</v>
      </c>
      <c r="AS978" s="119" t="str">
        <f t="shared" si="16"/>
        <v/>
      </c>
      <c r="AV978" s="119" t="str">
        <f t="shared" si="17"/>
        <v>2</v>
      </c>
      <c r="AW978" s="119">
        <f t="shared" si="18"/>
        <v>1</v>
      </c>
      <c r="AX978" s="119" t="e">
        <f t="shared" si="19"/>
        <v>#N/A</v>
      </c>
      <c r="AY978" s="120" t="e">
        <f>VLOOKUP($BC978,'FP Haupt'!$A:$M,9,FALSE)</f>
        <v>#N/A</v>
      </c>
      <c r="AZ978" s="120" t="e">
        <f>VLOOKUP($BC978,'Anlage 1d'!$A:$M,8,FALSE)</f>
        <v>#N/A</v>
      </c>
      <c r="BA978" s="120" t="e">
        <f>VLOOKUP($BC978,'Anlage 1e'!$A:$M,10,FALSE)</f>
        <v>#N/A</v>
      </c>
      <c r="BB978" s="120" t="e">
        <f>VLOOKUP($BC978,'FP Beleg'!$A:$M,10,FALSE)</f>
        <v>#N/A</v>
      </c>
      <c r="BC978" s="119" t="str">
        <f t="shared" si="20"/>
        <v/>
      </c>
      <c r="BF978" s="119" t="str">
        <f t="shared" si="21"/>
        <v>2</v>
      </c>
      <c r="BG978" s="119">
        <f t="shared" si="22"/>
        <v>1</v>
      </c>
      <c r="BH978" s="119" t="e">
        <f t="shared" si="23"/>
        <v>#N/A</v>
      </c>
      <c r="BI978" s="120" t="e">
        <f>VLOOKUP($BM978,'FP Haupt'!$A:$M,12,FALSE)</f>
        <v>#N/A</v>
      </c>
      <c r="BJ978" s="120" t="e">
        <f>VLOOKUP($BM978,'Anlage 1d'!$A:$M,11,FALSE)</f>
        <v>#N/A</v>
      </c>
      <c r="BK978" s="120" t="e">
        <f>VLOOKUP($BM978,'Anlage 1e'!$A:$M,13,FALSE)</f>
        <v>#N/A</v>
      </c>
      <c r="BL978" s="120" t="e">
        <f>VLOOKUP($BM978,'FP Beleg'!$A:$M,13,FALSE)</f>
        <v>#N/A</v>
      </c>
      <c r="BM978" s="119" t="str">
        <f t="shared" si="24"/>
        <v/>
      </c>
      <c r="BP978" s="119" t="str">
        <f t="shared" si="25"/>
        <v>2</v>
      </c>
      <c r="BQ978" s="119">
        <f t="shared" si="26"/>
        <v>1</v>
      </c>
      <c r="BR978" s="119" t="e">
        <f t="shared" si="27"/>
        <v>#N/A</v>
      </c>
      <c r="BS978" s="120" t="e">
        <f>VLOOKUP($BW978,'FP Haupt'!$A:$M,12,FALSE)</f>
        <v>#N/A</v>
      </c>
      <c r="BT978" s="120" t="e">
        <f>VLOOKUP($BW978,'Anlage 1d'!$A:$M,11,FALSE)</f>
        <v>#N/A</v>
      </c>
      <c r="BU978" s="120" t="e">
        <f>VLOOKUP($BW978,'Anlage 1e'!$A:$M,13,FALSE)</f>
        <v>#N/A</v>
      </c>
      <c r="BV978" s="120" t="e">
        <f>VLOOKUP($BW978,'FP Beleg'!$A:$M,13,FALSE)</f>
        <v>#N/A</v>
      </c>
      <c r="BW978" s="119" t="str">
        <f t="shared" si="28"/>
        <v/>
      </c>
      <c r="BZ978" s="119" t="str">
        <f t="shared" si="29"/>
        <v>2</v>
      </c>
      <c r="CA978" s="119">
        <f t="shared" si="30"/>
        <v>1</v>
      </c>
      <c r="CB978" s="119" t="e">
        <f t="shared" si="31"/>
        <v>#N/A</v>
      </c>
      <c r="CC978" s="120" t="e">
        <f>VLOOKUP($CG978,'FP Haupt'!$A:$M,11,FALSE)</f>
        <v>#N/A</v>
      </c>
      <c r="CD978" s="120" t="e">
        <f>VLOOKUP($CG978,'Anlage 1d'!$A:$M,10,FALSE)</f>
        <v>#N/A</v>
      </c>
      <c r="CE978" s="120" t="e">
        <f>VLOOKUP($CG978,'Anlage 1e'!$A:$M,12,FALSE)</f>
        <v>#N/A</v>
      </c>
      <c r="CF978" s="120" t="e">
        <f>VLOOKUP($CG978,'FP Beleg'!$A:$M,12,FALSE)</f>
        <v>#N/A</v>
      </c>
      <c r="CG978" s="119" t="str">
        <f t="shared" si="32"/>
        <v/>
      </c>
      <c r="CJ978" s="119" t="str">
        <f t="shared" ref="CJ978:CJ1000" si="124">IF(MID($A978,5,1)="","2",MID($A978,5,1))</f>
        <v>2</v>
      </c>
      <c r="CK978" s="119">
        <f t="shared" si="122"/>
        <v>1</v>
      </c>
      <c r="CL978" s="119" t="e">
        <f t="shared" si="123"/>
        <v>#N/A</v>
      </c>
      <c r="CM978" s="120" t="e">
        <f>VLOOKUP($CQ978,'FP Haupt'!$A:$O,15,FALSE)</f>
        <v>#N/A</v>
      </c>
      <c r="CN978" s="120" t="e">
        <f>VLOOKUP($CQ978,'Anlage 1d'!$A:$O,15,FALSE)</f>
        <v>#N/A</v>
      </c>
      <c r="CO978" s="120" t="e">
        <f>VLOOKUP($CQ978,'Anlage 1e'!$A:$Q,17,FALSE)</f>
        <v>#N/A</v>
      </c>
      <c r="CP978" s="120" t="e">
        <f>VLOOKUP($CQ978,'FP Beleg'!$A:$P,16,FALSE)</f>
        <v>#N/A</v>
      </c>
      <c r="CQ978" s="119" t="str">
        <f t="shared" ref="CQ978:CQ1000" si="125">MID($A978,1,4)</f>
        <v/>
      </c>
    </row>
    <row r="979" spans="1:95" x14ac:dyDescent="0.2">
      <c r="A979" s="111"/>
      <c r="B979" s="112" t="str">
        <f>IF(A979="","",IF(ISERROR(VLOOKUP(MID(A979,1,4),'FP Haupt'!$A:$M,4,FALSE)),"keine DRG gemäß FPV",VLOOKUP(MID(A979,1,4),'FP Haupt'!$A:$M,4,FALSE)))</f>
        <v/>
      </c>
      <c r="C979" s="113">
        <f t="shared" si="39"/>
        <v>0</v>
      </c>
      <c r="D979" s="114" t="str">
        <f t="shared" si="1"/>
        <v/>
      </c>
      <c r="E979" s="114" t="str">
        <f t="shared" si="2"/>
        <v/>
      </c>
      <c r="F979" s="115"/>
      <c r="G979" s="115"/>
      <c r="H979" s="116" t="str">
        <f t="shared" si="3"/>
        <v/>
      </c>
      <c r="I979" s="117">
        <f t="shared" si="4"/>
        <v>0</v>
      </c>
      <c r="J979" s="115"/>
      <c r="K979" s="115"/>
      <c r="L979" s="116" t="str">
        <f t="shared" si="5"/>
        <v/>
      </c>
      <c r="M979" s="114">
        <f t="shared" si="6"/>
        <v>0</v>
      </c>
      <c r="N979" s="115"/>
      <c r="O979" s="115"/>
      <c r="P979" s="116" t="str">
        <f t="shared" si="7"/>
        <v/>
      </c>
      <c r="Q979" s="114">
        <f t="shared" si="8"/>
        <v>0</v>
      </c>
      <c r="R979" s="115"/>
      <c r="S979" s="115"/>
      <c r="T979" s="116" t="str">
        <f t="shared" si="9"/>
        <v/>
      </c>
      <c r="U979" s="114">
        <f t="shared" si="10"/>
        <v>0</v>
      </c>
      <c r="V979" s="115"/>
      <c r="W979" s="115"/>
      <c r="X979" s="116" t="str">
        <f t="shared" si="11"/>
        <v/>
      </c>
      <c r="Y979" s="117">
        <f t="shared" si="12"/>
        <v>0</v>
      </c>
      <c r="Z979" s="115"/>
      <c r="AA979" s="602" t="str">
        <f t="shared" ref="AA979:AA1000" si="126">IF(ISERROR(CL979),"",CL979)</f>
        <v/>
      </c>
      <c r="AB979" s="603">
        <f t="shared" ref="AB979:AB1000" si="127">IF($A979="",0,IF(Z979&lt;=0,0,IF(ISERROR(AA979*Z979),0,(AA979*Z979))))</f>
        <v>0</v>
      </c>
      <c r="AG979" s="119" t="str">
        <f t="shared" si="13"/>
        <v>Z</v>
      </c>
      <c r="AH979" s="119">
        <f t="shared" si="14"/>
        <v>9</v>
      </c>
      <c r="AI979" s="119" t="e">
        <f t="shared" si="15"/>
        <v>#N/A</v>
      </c>
      <c r="AJ979" s="120" t="e">
        <f>VLOOKUP($AS979,'FP Haupt'!$A:$M,6,FALSE)</f>
        <v>#N/A</v>
      </c>
      <c r="AK979" s="120" t="e">
        <f>VLOOKUP($AS979,'FP Beleg'!$A:$M,4,FALSE)</f>
        <v>#N/A</v>
      </c>
      <c r="AL979" s="120" t="e">
        <f>VLOOKUP($AS979,'FP Beleg'!$A:$M,5,FALSE)</f>
        <v>#N/A</v>
      </c>
      <c r="AM979" s="120" t="e">
        <f>VLOOKUP($AS979,'FP Beleg'!$A:$M,6,FALSE)</f>
        <v>#N/A</v>
      </c>
      <c r="AN979" s="120" t="e">
        <f>VLOOKUP($AS979,'FP Beleg'!$A:$M,7,FALSE)</f>
        <v>#N/A</v>
      </c>
      <c r="AO979" s="120" t="e">
        <f>VLOOKUP($AS979,'Anlage 1d'!$A:$M,4,FALSE)</f>
        <v>#N/A</v>
      </c>
      <c r="AP979" s="120" t="e">
        <f>VLOOKUP($AS979,'Anlage 1e'!$A:$M,4,FALSE)</f>
        <v>#N/A</v>
      </c>
      <c r="AQ979" s="120" t="e">
        <f>VLOOKUP($AS979,'Anlage 1e'!$A:$M,5,FALSE)</f>
        <v>#N/A</v>
      </c>
      <c r="AR979" s="120" t="e">
        <f>VLOOKUP($AS979,'FP Haupt'!$A:$M,5,FALSE)</f>
        <v>#N/A</v>
      </c>
      <c r="AS979" s="119" t="str">
        <f t="shared" si="16"/>
        <v/>
      </c>
      <c r="AV979" s="119" t="str">
        <f t="shared" si="17"/>
        <v>2</v>
      </c>
      <c r="AW979" s="119">
        <f t="shared" si="18"/>
        <v>1</v>
      </c>
      <c r="AX979" s="119" t="e">
        <f t="shared" si="19"/>
        <v>#N/A</v>
      </c>
      <c r="AY979" s="120" t="e">
        <f>VLOOKUP($BC979,'FP Haupt'!$A:$M,9,FALSE)</f>
        <v>#N/A</v>
      </c>
      <c r="AZ979" s="120" t="e">
        <f>VLOOKUP($BC979,'Anlage 1d'!$A:$M,8,FALSE)</f>
        <v>#N/A</v>
      </c>
      <c r="BA979" s="120" t="e">
        <f>VLOOKUP($BC979,'Anlage 1e'!$A:$M,10,FALSE)</f>
        <v>#N/A</v>
      </c>
      <c r="BB979" s="120" t="e">
        <f>VLOOKUP($BC979,'FP Beleg'!$A:$M,10,FALSE)</f>
        <v>#N/A</v>
      </c>
      <c r="BC979" s="119" t="str">
        <f t="shared" si="20"/>
        <v/>
      </c>
      <c r="BF979" s="119" t="str">
        <f t="shared" si="21"/>
        <v>2</v>
      </c>
      <c r="BG979" s="119">
        <f t="shared" si="22"/>
        <v>1</v>
      </c>
      <c r="BH979" s="119" t="e">
        <f t="shared" si="23"/>
        <v>#N/A</v>
      </c>
      <c r="BI979" s="120" t="e">
        <f>VLOOKUP($BM979,'FP Haupt'!$A:$M,12,FALSE)</f>
        <v>#N/A</v>
      </c>
      <c r="BJ979" s="120" t="e">
        <f>VLOOKUP($BM979,'Anlage 1d'!$A:$M,11,FALSE)</f>
        <v>#N/A</v>
      </c>
      <c r="BK979" s="120" t="e">
        <f>VLOOKUP($BM979,'Anlage 1e'!$A:$M,13,FALSE)</f>
        <v>#N/A</v>
      </c>
      <c r="BL979" s="120" t="e">
        <f>VLOOKUP($BM979,'FP Beleg'!$A:$M,13,FALSE)</f>
        <v>#N/A</v>
      </c>
      <c r="BM979" s="119" t="str">
        <f t="shared" si="24"/>
        <v/>
      </c>
      <c r="BP979" s="119" t="str">
        <f t="shared" si="25"/>
        <v>2</v>
      </c>
      <c r="BQ979" s="119">
        <f t="shared" si="26"/>
        <v>1</v>
      </c>
      <c r="BR979" s="119" t="e">
        <f t="shared" si="27"/>
        <v>#N/A</v>
      </c>
      <c r="BS979" s="120" t="e">
        <f>VLOOKUP($BW979,'FP Haupt'!$A:$M,12,FALSE)</f>
        <v>#N/A</v>
      </c>
      <c r="BT979" s="120" t="e">
        <f>VLOOKUP($BW979,'Anlage 1d'!$A:$M,11,FALSE)</f>
        <v>#N/A</v>
      </c>
      <c r="BU979" s="120" t="e">
        <f>VLOOKUP($BW979,'Anlage 1e'!$A:$M,13,FALSE)</f>
        <v>#N/A</v>
      </c>
      <c r="BV979" s="120" t="e">
        <f>VLOOKUP($BW979,'FP Beleg'!$A:$M,13,FALSE)</f>
        <v>#N/A</v>
      </c>
      <c r="BW979" s="119" t="str">
        <f t="shared" si="28"/>
        <v/>
      </c>
      <c r="BZ979" s="119" t="str">
        <f t="shared" si="29"/>
        <v>2</v>
      </c>
      <c r="CA979" s="119">
        <f t="shared" si="30"/>
        <v>1</v>
      </c>
      <c r="CB979" s="119" t="e">
        <f t="shared" si="31"/>
        <v>#N/A</v>
      </c>
      <c r="CC979" s="120" t="e">
        <f>VLOOKUP($CG979,'FP Haupt'!$A:$M,11,FALSE)</f>
        <v>#N/A</v>
      </c>
      <c r="CD979" s="120" t="e">
        <f>VLOOKUP($CG979,'Anlage 1d'!$A:$M,10,FALSE)</f>
        <v>#N/A</v>
      </c>
      <c r="CE979" s="120" t="e">
        <f>VLOOKUP($CG979,'Anlage 1e'!$A:$M,12,FALSE)</f>
        <v>#N/A</v>
      </c>
      <c r="CF979" s="120" t="e">
        <f>VLOOKUP($CG979,'FP Beleg'!$A:$M,12,FALSE)</f>
        <v>#N/A</v>
      </c>
      <c r="CG979" s="119" t="str">
        <f t="shared" si="32"/>
        <v/>
      </c>
      <c r="CJ979" s="119" t="str">
        <f t="shared" si="124"/>
        <v>2</v>
      </c>
      <c r="CK979" s="119">
        <f t="shared" ref="CK979:CK1000" si="128">VLOOKUP($CJ979,$CH$4:$CI$7,2,FALSE)</f>
        <v>1</v>
      </c>
      <c r="CL979" s="119" t="e">
        <f t="shared" ref="CL979:CL1000" si="129">IF(ISERROR(INDEX($CM979:$CO979,1,$CK979)),$CP979,INDEX($CM979:$CO979,1,$CK979))</f>
        <v>#N/A</v>
      </c>
      <c r="CM979" s="120" t="e">
        <f>VLOOKUP($CQ979,'FP Haupt'!$A:$O,15,FALSE)</f>
        <v>#N/A</v>
      </c>
      <c r="CN979" s="120" t="e">
        <f>VLOOKUP($CQ979,'Anlage 1d'!$A:$O,15,FALSE)</f>
        <v>#N/A</v>
      </c>
      <c r="CO979" s="120" t="e">
        <f>VLOOKUP($CQ979,'Anlage 1e'!$A:$Q,17,FALSE)</f>
        <v>#N/A</v>
      </c>
      <c r="CP979" s="120" t="e">
        <f>VLOOKUP($CQ979,'FP Beleg'!$A:$P,16,FALSE)</f>
        <v>#N/A</v>
      </c>
      <c r="CQ979" s="119" t="str">
        <f t="shared" si="125"/>
        <v/>
      </c>
    </row>
    <row r="980" spans="1:95" x14ac:dyDescent="0.2">
      <c r="A980" s="111"/>
      <c r="B980" s="112" t="str">
        <f>IF(A980="","",IF(ISERROR(VLOOKUP(MID(A980,1,4),'FP Haupt'!$A:$M,4,FALSE)),"keine DRG gemäß FPV",VLOOKUP(MID(A980,1,4),'FP Haupt'!$A:$M,4,FALSE)))</f>
        <v/>
      </c>
      <c r="C980" s="113">
        <f t="shared" si="39"/>
        <v>0</v>
      </c>
      <c r="D980" s="114" t="str">
        <f t="shared" si="1"/>
        <v/>
      </c>
      <c r="E980" s="114" t="str">
        <f t="shared" si="2"/>
        <v/>
      </c>
      <c r="F980" s="115"/>
      <c r="G980" s="115"/>
      <c r="H980" s="116" t="str">
        <f t="shared" si="3"/>
        <v/>
      </c>
      <c r="I980" s="117">
        <f t="shared" si="4"/>
        <v>0</v>
      </c>
      <c r="J980" s="115"/>
      <c r="K980" s="115"/>
      <c r="L980" s="116" t="str">
        <f t="shared" si="5"/>
        <v/>
      </c>
      <c r="M980" s="114">
        <f t="shared" si="6"/>
        <v>0</v>
      </c>
      <c r="N980" s="115"/>
      <c r="O980" s="115"/>
      <c r="P980" s="116" t="str">
        <f t="shared" si="7"/>
        <v/>
      </c>
      <c r="Q980" s="114">
        <f t="shared" si="8"/>
        <v>0</v>
      </c>
      <c r="R980" s="115"/>
      <c r="S980" s="115"/>
      <c r="T980" s="116" t="str">
        <f t="shared" si="9"/>
        <v/>
      </c>
      <c r="U980" s="114">
        <f t="shared" si="10"/>
        <v>0</v>
      </c>
      <c r="V980" s="115"/>
      <c r="W980" s="115"/>
      <c r="X980" s="116" t="str">
        <f t="shared" si="11"/>
        <v/>
      </c>
      <c r="Y980" s="117">
        <f t="shared" si="12"/>
        <v>0</v>
      </c>
      <c r="Z980" s="115"/>
      <c r="AA980" s="602" t="str">
        <f t="shared" si="126"/>
        <v/>
      </c>
      <c r="AB980" s="603">
        <f t="shared" si="127"/>
        <v>0</v>
      </c>
      <c r="AG980" s="119" t="str">
        <f t="shared" si="13"/>
        <v>Z</v>
      </c>
      <c r="AH980" s="119">
        <f t="shared" si="14"/>
        <v>9</v>
      </c>
      <c r="AI980" s="119" t="e">
        <f t="shared" si="15"/>
        <v>#N/A</v>
      </c>
      <c r="AJ980" s="120" t="e">
        <f>VLOOKUP($AS980,'FP Haupt'!$A:$M,6,FALSE)</f>
        <v>#N/A</v>
      </c>
      <c r="AK980" s="120" t="e">
        <f>VLOOKUP($AS980,'FP Beleg'!$A:$M,4,FALSE)</f>
        <v>#N/A</v>
      </c>
      <c r="AL980" s="120" t="e">
        <f>VLOOKUP($AS980,'FP Beleg'!$A:$M,5,FALSE)</f>
        <v>#N/A</v>
      </c>
      <c r="AM980" s="120" t="e">
        <f>VLOOKUP($AS980,'FP Beleg'!$A:$M,6,FALSE)</f>
        <v>#N/A</v>
      </c>
      <c r="AN980" s="120" t="e">
        <f>VLOOKUP($AS980,'FP Beleg'!$A:$M,7,FALSE)</f>
        <v>#N/A</v>
      </c>
      <c r="AO980" s="120" t="e">
        <f>VLOOKUP($AS980,'Anlage 1d'!$A:$M,4,FALSE)</f>
        <v>#N/A</v>
      </c>
      <c r="AP980" s="120" t="e">
        <f>VLOOKUP($AS980,'Anlage 1e'!$A:$M,4,FALSE)</f>
        <v>#N/A</v>
      </c>
      <c r="AQ980" s="120" t="e">
        <f>VLOOKUP($AS980,'Anlage 1e'!$A:$M,5,FALSE)</f>
        <v>#N/A</v>
      </c>
      <c r="AR980" s="120" t="e">
        <f>VLOOKUP($AS980,'FP Haupt'!$A:$M,5,FALSE)</f>
        <v>#N/A</v>
      </c>
      <c r="AS980" s="119" t="str">
        <f t="shared" si="16"/>
        <v/>
      </c>
      <c r="AV980" s="119" t="str">
        <f t="shared" si="17"/>
        <v>2</v>
      </c>
      <c r="AW980" s="119">
        <f t="shared" si="18"/>
        <v>1</v>
      </c>
      <c r="AX980" s="119" t="e">
        <f t="shared" si="19"/>
        <v>#N/A</v>
      </c>
      <c r="AY980" s="120" t="e">
        <f>VLOOKUP($BC980,'FP Haupt'!$A:$M,9,FALSE)</f>
        <v>#N/A</v>
      </c>
      <c r="AZ980" s="120" t="e">
        <f>VLOOKUP($BC980,'Anlage 1d'!$A:$M,8,FALSE)</f>
        <v>#N/A</v>
      </c>
      <c r="BA980" s="120" t="e">
        <f>VLOOKUP($BC980,'Anlage 1e'!$A:$M,10,FALSE)</f>
        <v>#N/A</v>
      </c>
      <c r="BB980" s="120" t="e">
        <f>VLOOKUP($BC980,'FP Beleg'!$A:$M,10,FALSE)</f>
        <v>#N/A</v>
      </c>
      <c r="BC980" s="119" t="str">
        <f t="shared" si="20"/>
        <v/>
      </c>
      <c r="BF980" s="119" t="str">
        <f t="shared" si="21"/>
        <v>2</v>
      </c>
      <c r="BG980" s="119">
        <f t="shared" si="22"/>
        <v>1</v>
      </c>
      <c r="BH980" s="119" t="e">
        <f t="shared" si="23"/>
        <v>#N/A</v>
      </c>
      <c r="BI980" s="120" t="e">
        <f>VLOOKUP($BM980,'FP Haupt'!$A:$M,12,FALSE)</f>
        <v>#N/A</v>
      </c>
      <c r="BJ980" s="120" t="e">
        <f>VLOOKUP($BM980,'Anlage 1d'!$A:$M,11,FALSE)</f>
        <v>#N/A</v>
      </c>
      <c r="BK980" s="120" t="e">
        <f>VLOOKUP($BM980,'Anlage 1e'!$A:$M,13,FALSE)</f>
        <v>#N/A</v>
      </c>
      <c r="BL980" s="120" t="e">
        <f>VLOOKUP($BM980,'FP Beleg'!$A:$M,13,FALSE)</f>
        <v>#N/A</v>
      </c>
      <c r="BM980" s="119" t="str">
        <f t="shared" si="24"/>
        <v/>
      </c>
      <c r="BP980" s="119" t="str">
        <f t="shared" si="25"/>
        <v>2</v>
      </c>
      <c r="BQ980" s="119">
        <f t="shared" si="26"/>
        <v>1</v>
      </c>
      <c r="BR980" s="119" t="e">
        <f t="shared" si="27"/>
        <v>#N/A</v>
      </c>
      <c r="BS980" s="120" t="e">
        <f>VLOOKUP($BW980,'FP Haupt'!$A:$M,12,FALSE)</f>
        <v>#N/A</v>
      </c>
      <c r="BT980" s="120" t="e">
        <f>VLOOKUP($BW980,'Anlage 1d'!$A:$M,11,FALSE)</f>
        <v>#N/A</v>
      </c>
      <c r="BU980" s="120" t="e">
        <f>VLOOKUP($BW980,'Anlage 1e'!$A:$M,13,FALSE)</f>
        <v>#N/A</v>
      </c>
      <c r="BV980" s="120" t="e">
        <f>VLOOKUP($BW980,'FP Beleg'!$A:$M,13,FALSE)</f>
        <v>#N/A</v>
      </c>
      <c r="BW980" s="119" t="str">
        <f t="shared" si="28"/>
        <v/>
      </c>
      <c r="BZ980" s="119" t="str">
        <f t="shared" si="29"/>
        <v>2</v>
      </c>
      <c r="CA980" s="119">
        <f t="shared" si="30"/>
        <v>1</v>
      </c>
      <c r="CB980" s="119" t="e">
        <f t="shared" si="31"/>
        <v>#N/A</v>
      </c>
      <c r="CC980" s="120" t="e">
        <f>VLOOKUP($CG980,'FP Haupt'!$A:$M,11,FALSE)</f>
        <v>#N/A</v>
      </c>
      <c r="CD980" s="120" t="e">
        <f>VLOOKUP($CG980,'Anlage 1d'!$A:$M,10,FALSE)</f>
        <v>#N/A</v>
      </c>
      <c r="CE980" s="120" t="e">
        <f>VLOOKUP($CG980,'Anlage 1e'!$A:$M,12,FALSE)</f>
        <v>#N/A</v>
      </c>
      <c r="CF980" s="120" t="e">
        <f>VLOOKUP($CG980,'FP Beleg'!$A:$M,12,FALSE)</f>
        <v>#N/A</v>
      </c>
      <c r="CG980" s="119" t="str">
        <f t="shared" si="32"/>
        <v/>
      </c>
      <c r="CJ980" s="119" t="str">
        <f t="shared" si="124"/>
        <v>2</v>
      </c>
      <c r="CK980" s="119">
        <f t="shared" si="128"/>
        <v>1</v>
      </c>
      <c r="CL980" s="119" t="e">
        <f t="shared" si="129"/>
        <v>#N/A</v>
      </c>
      <c r="CM980" s="120" t="e">
        <f>VLOOKUP($CQ980,'FP Haupt'!$A:$O,15,FALSE)</f>
        <v>#N/A</v>
      </c>
      <c r="CN980" s="120" t="e">
        <f>VLOOKUP($CQ980,'Anlage 1d'!$A:$O,15,FALSE)</f>
        <v>#N/A</v>
      </c>
      <c r="CO980" s="120" t="e">
        <f>VLOOKUP($CQ980,'Anlage 1e'!$A:$Q,17,FALSE)</f>
        <v>#N/A</v>
      </c>
      <c r="CP980" s="120" t="e">
        <f>VLOOKUP($CQ980,'FP Beleg'!$A:$P,16,FALSE)</f>
        <v>#N/A</v>
      </c>
      <c r="CQ980" s="119" t="str">
        <f t="shared" si="125"/>
        <v/>
      </c>
    </row>
    <row r="981" spans="1:95" x14ac:dyDescent="0.2">
      <c r="A981" s="111"/>
      <c r="B981" s="112" t="str">
        <f>IF(A981="","",IF(ISERROR(VLOOKUP(MID(A981,1,4),'FP Haupt'!$A:$M,4,FALSE)),"keine DRG gemäß FPV",VLOOKUP(MID(A981,1,4),'FP Haupt'!$A:$M,4,FALSE)))</f>
        <v/>
      </c>
      <c r="C981" s="113">
        <f t="shared" si="39"/>
        <v>0</v>
      </c>
      <c r="D981" s="114" t="str">
        <f t="shared" si="1"/>
        <v/>
      </c>
      <c r="E981" s="114" t="str">
        <f t="shared" si="2"/>
        <v/>
      </c>
      <c r="F981" s="115"/>
      <c r="G981" s="115"/>
      <c r="H981" s="116" t="str">
        <f t="shared" si="3"/>
        <v/>
      </c>
      <c r="I981" s="117">
        <f t="shared" si="4"/>
        <v>0</v>
      </c>
      <c r="J981" s="115"/>
      <c r="K981" s="115"/>
      <c r="L981" s="116" t="str">
        <f t="shared" si="5"/>
        <v/>
      </c>
      <c r="M981" s="114">
        <f t="shared" si="6"/>
        <v>0</v>
      </c>
      <c r="N981" s="115"/>
      <c r="O981" s="115"/>
      <c r="P981" s="116" t="str">
        <f t="shared" si="7"/>
        <v/>
      </c>
      <c r="Q981" s="114">
        <f t="shared" si="8"/>
        <v>0</v>
      </c>
      <c r="R981" s="115"/>
      <c r="S981" s="115"/>
      <c r="T981" s="116" t="str">
        <f t="shared" si="9"/>
        <v/>
      </c>
      <c r="U981" s="114">
        <f t="shared" si="10"/>
        <v>0</v>
      </c>
      <c r="V981" s="115"/>
      <c r="W981" s="115"/>
      <c r="X981" s="116" t="str">
        <f t="shared" si="11"/>
        <v/>
      </c>
      <c r="Y981" s="117">
        <f t="shared" si="12"/>
        <v>0</v>
      </c>
      <c r="Z981" s="115"/>
      <c r="AA981" s="602" t="str">
        <f t="shared" si="126"/>
        <v/>
      </c>
      <c r="AB981" s="603">
        <f t="shared" si="127"/>
        <v>0</v>
      </c>
      <c r="AG981" s="119" t="str">
        <f t="shared" si="13"/>
        <v>Z</v>
      </c>
      <c r="AH981" s="119">
        <f t="shared" si="14"/>
        <v>9</v>
      </c>
      <c r="AI981" s="119" t="e">
        <f t="shared" si="15"/>
        <v>#N/A</v>
      </c>
      <c r="AJ981" s="120" t="e">
        <f>VLOOKUP($AS981,'FP Haupt'!$A:$M,6,FALSE)</f>
        <v>#N/A</v>
      </c>
      <c r="AK981" s="120" t="e">
        <f>VLOOKUP($AS981,'FP Beleg'!$A:$M,4,FALSE)</f>
        <v>#N/A</v>
      </c>
      <c r="AL981" s="120" t="e">
        <f>VLOOKUP($AS981,'FP Beleg'!$A:$M,5,FALSE)</f>
        <v>#N/A</v>
      </c>
      <c r="AM981" s="120" t="e">
        <f>VLOOKUP($AS981,'FP Beleg'!$A:$M,6,FALSE)</f>
        <v>#N/A</v>
      </c>
      <c r="AN981" s="120" t="e">
        <f>VLOOKUP($AS981,'FP Beleg'!$A:$M,7,FALSE)</f>
        <v>#N/A</v>
      </c>
      <c r="AO981" s="120" t="e">
        <f>VLOOKUP($AS981,'Anlage 1d'!$A:$M,4,FALSE)</f>
        <v>#N/A</v>
      </c>
      <c r="AP981" s="120" t="e">
        <f>VLOOKUP($AS981,'Anlage 1e'!$A:$M,4,FALSE)</f>
        <v>#N/A</v>
      </c>
      <c r="AQ981" s="120" t="e">
        <f>VLOOKUP($AS981,'Anlage 1e'!$A:$M,5,FALSE)</f>
        <v>#N/A</v>
      </c>
      <c r="AR981" s="120" t="e">
        <f>VLOOKUP($AS981,'FP Haupt'!$A:$M,5,FALSE)</f>
        <v>#N/A</v>
      </c>
      <c r="AS981" s="119" t="str">
        <f t="shared" si="16"/>
        <v/>
      </c>
      <c r="AV981" s="119" t="str">
        <f t="shared" si="17"/>
        <v>2</v>
      </c>
      <c r="AW981" s="119">
        <f t="shared" si="18"/>
        <v>1</v>
      </c>
      <c r="AX981" s="119" t="e">
        <f t="shared" si="19"/>
        <v>#N/A</v>
      </c>
      <c r="AY981" s="120" t="e">
        <f>VLOOKUP($BC981,'FP Haupt'!$A:$M,9,FALSE)</f>
        <v>#N/A</v>
      </c>
      <c r="AZ981" s="120" t="e">
        <f>VLOOKUP($BC981,'Anlage 1d'!$A:$M,8,FALSE)</f>
        <v>#N/A</v>
      </c>
      <c r="BA981" s="120" t="e">
        <f>VLOOKUP($BC981,'Anlage 1e'!$A:$M,10,FALSE)</f>
        <v>#N/A</v>
      </c>
      <c r="BB981" s="120" t="e">
        <f>VLOOKUP($BC981,'FP Beleg'!$A:$M,10,FALSE)</f>
        <v>#N/A</v>
      </c>
      <c r="BC981" s="119" t="str">
        <f t="shared" si="20"/>
        <v/>
      </c>
      <c r="BF981" s="119" t="str">
        <f t="shared" si="21"/>
        <v>2</v>
      </c>
      <c r="BG981" s="119">
        <f t="shared" si="22"/>
        <v>1</v>
      </c>
      <c r="BH981" s="119" t="e">
        <f t="shared" si="23"/>
        <v>#N/A</v>
      </c>
      <c r="BI981" s="120" t="e">
        <f>VLOOKUP($BM981,'FP Haupt'!$A:$M,12,FALSE)</f>
        <v>#N/A</v>
      </c>
      <c r="BJ981" s="120" t="e">
        <f>VLOOKUP($BM981,'Anlage 1d'!$A:$M,11,FALSE)</f>
        <v>#N/A</v>
      </c>
      <c r="BK981" s="120" t="e">
        <f>VLOOKUP($BM981,'Anlage 1e'!$A:$M,13,FALSE)</f>
        <v>#N/A</v>
      </c>
      <c r="BL981" s="120" t="e">
        <f>VLOOKUP($BM981,'FP Beleg'!$A:$M,13,FALSE)</f>
        <v>#N/A</v>
      </c>
      <c r="BM981" s="119" t="str">
        <f t="shared" si="24"/>
        <v/>
      </c>
      <c r="BP981" s="119" t="str">
        <f t="shared" si="25"/>
        <v>2</v>
      </c>
      <c r="BQ981" s="119">
        <f t="shared" si="26"/>
        <v>1</v>
      </c>
      <c r="BR981" s="119" t="e">
        <f t="shared" si="27"/>
        <v>#N/A</v>
      </c>
      <c r="BS981" s="120" t="e">
        <f>VLOOKUP($BW981,'FP Haupt'!$A:$M,12,FALSE)</f>
        <v>#N/A</v>
      </c>
      <c r="BT981" s="120" t="e">
        <f>VLOOKUP($BW981,'Anlage 1d'!$A:$M,11,FALSE)</f>
        <v>#N/A</v>
      </c>
      <c r="BU981" s="120" t="e">
        <f>VLOOKUP($BW981,'Anlage 1e'!$A:$M,13,FALSE)</f>
        <v>#N/A</v>
      </c>
      <c r="BV981" s="120" t="e">
        <f>VLOOKUP($BW981,'FP Beleg'!$A:$M,13,FALSE)</f>
        <v>#N/A</v>
      </c>
      <c r="BW981" s="119" t="str">
        <f t="shared" si="28"/>
        <v/>
      </c>
      <c r="BZ981" s="119" t="str">
        <f t="shared" si="29"/>
        <v>2</v>
      </c>
      <c r="CA981" s="119">
        <f t="shared" si="30"/>
        <v>1</v>
      </c>
      <c r="CB981" s="119" t="e">
        <f t="shared" si="31"/>
        <v>#N/A</v>
      </c>
      <c r="CC981" s="120" t="e">
        <f>VLOOKUP($CG981,'FP Haupt'!$A:$M,11,FALSE)</f>
        <v>#N/A</v>
      </c>
      <c r="CD981" s="120" t="e">
        <f>VLOOKUP($CG981,'Anlage 1d'!$A:$M,10,FALSE)</f>
        <v>#N/A</v>
      </c>
      <c r="CE981" s="120" t="e">
        <f>VLOOKUP($CG981,'Anlage 1e'!$A:$M,12,FALSE)</f>
        <v>#N/A</v>
      </c>
      <c r="CF981" s="120" t="e">
        <f>VLOOKUP($CG981,'FP Beleg'!$A:$M,12,FALSE)</f>
        <v>#N/A</v>
      </c>
      <c r="CG981" s="119" t="str">
        <f t="shared" si="32"/>
        <v/>
      </c>
      <c r="CJ981" s="119" t="str">
        <f t="shared" si="124"/>
        <v>2</v>
      </c>
      <c r="CK981" s="119">
        <f t="shared" si="128"/>
        <v>1</v>
      </c>
      <c r="CL981" s="119" t="e">
        <f t="shared" si="129"/>
        <v>#N/A</v>
      </c>
      <c r="CM981" s="120" t="e">
        <f>VLOOKUP($CQ981,'FP Haupt'!$A:$O,15,FALSE)</f>
        <v>#N/A</v>
      </c>
      <c r="CN981" s="120" t="e">
        <f>VLOOKUP($CQ981,'Anlage 1d'!$A:$O,15,FALSE)</f>
        <v>#N/A</v>
      </c>
      <c r="CO981" s="120" t="e">
        <f>VLOOKUP($CQ981,'Anlage 1e'!$A:$Q,17,FALSE)</f>
        <v>#N/A</v>
      </c>
      <c r="CP981" s="120" t="e">
        <f>VLOOKUP($CQ981,'FP Beleg'!$A:$P,16,FALSE)</f>
        <v>#N/A</v>
      </c>
      <c r="CQ981" s="119" t="str">
        <f t="shared" si="125"/>
        <v/>
      </c>
    </row>
    <row r="982" spans="1:95" x14ac:dyDescent="0.2">
      <c r="A982" s="111"/>
      <c r="B982" s="112" t="str">
        <f>IF(A982="","",IF(ISERROR(VLOOKUP(MID(A982,1,4),'FP Haupt'!$A:$M,4,FALSE)),"keine DRG gemäß FPV",VLOOKUP(MID(A982,1,4),'FP Haupt'!$A:$M,4,FALSE)))</f>
        <v/>
      </c>
      <c r="C982" s="113">
        <f t="shared" si="39"/>
        <v>0</v>
      </c>
      <c r="D982" s="114" t="str">
        <f t="shared" si="1"/>
        <v/>
      </c>
      <c r="E982" s="114" t="str">
        <f t="shared" si="2"/>
        <v/>
      </c>
      <c r="F982" s="115"/>
      <c r="G982" s="115"/>
      <c r="H982" s="116" t="str">
        <f t="shared" si="3"/>
        <v/>
      </c>
      <c r="I982" s="117">
        <f t="shared" si="4"/>
        <v>0</v>
      </c>
      <c r="J982" s="115"/>
      <c r="K982" s="115"/>
      <c r="L982" s="116" t="str">
        <f t="shared" si="5"/>
        <v/>
      </c>
      <c r="M982" s="114">
        <f t="shared" si="6"/>
        <v>0</v>
      </c>
      <c r="N982" s="115"/>
      <c r="O982" s="115"/>
      <c r="P982" s="116" t="str">
        <f t="shared" si="7"/>
        <v/>
      </c>
      <c r="Q982" s="114">
        <f t="shared" si="8"/>
        <v>0</v>
      </c>
      <c r="R982" s="115"/>
      <c r="S982" s="115"/>
      <c r="T982" s="116" t="str">
        <f t="shared" si="9"/>
        <v/>
      </c>
      <c r="U982" s="114">
        <f t="shared" si="10"/>
        <v>0</v>
      </c>
      <c r="V982" s="115"/>
      <c r="W982" s="115"/>
      <c r="X982" s="116" t="str">
        <f t="shared" si="11"/>
        <v/>
      </c>
      <c r="Y982" s="117">
        <f t="shared" si="12"/>
        <v>0</v>
      </c>
      <c r="Z982" s="115"/>
      <c r="AA982" s="602" t="str">
        <f t="shared" si="126"/>
        <v/>
      </c>
      <c r="AB982" s="603">
        <f t="shared" si="127"/>
        <v>0</v>
      </c>
      <c r="AG982" s="119" t="str">
        <f t="shared" si="13"/>
        <v>Z</v>
      </c>
      <c r="AH982" s="119">
        <f t="shared" si="14"/>
        <v>9</v>
      </c>
      <c r="AI982" s="119" t="e">
        <f t="shared" si="15"/>
        <v>#N/A</v>
      </c>
      <c r="AJ982" s="120" t="e">
        <f>VLOOKUP($AS982,'FP Haupt'!$A:$M,6,FALSE)</f>
        <v>#N/A</v>
      </c>
      <c r="AK982" s="120" t="e">
        <f>VLOOKUP($AS982,'FP Beleg'!$A:$M,4,FALSE)</f>
        <v>#N/A</v>
      </c>
      <c r="AL982" s="120" t="e">
        <f>VLOOKUP($AS982,'FP Beleg'!$A:$M,5,FALSE)</f>
        <v>#N/A</v>
      </c>
      <c r="AM982" s="120" t="e">
        <f>VLOOKUP($AS982,'FP Beleg'!$A:$M,6,FALSE)</f>
        <v>#N/A</v>
      </c>
      <c r="AN982" s="120" t="e">
        <f>VLOOKUP($AS982,'FP Beleg'!$A:$M,7,FALSE)</f>
        <v>#N/A</v>
      </c>
      <c r="AO982" s="120" t="e">
        <f>VLOOKUP($AS982,'Anlage 1d'!$A:$M,4,FALSE)</f>
        <v>#N/A</v>
      </c>
      <c r="AP982" s="120" t="e">
        <f>VLOOKUP($AS982,'Anlage 1e'!$A:$M,4,FALSE)</f>
        <v>#N/A</v>
      </c>
      <c r="AQ982" s="120" t="e">
        <f>VLOOKUP($AS982,'Anlage 1e'!$A:$M,5,FALSE)</f>
        <v>#N/A</v>
      </c>
      <c r="AR982" s="120" t="e">
        <f>VLOOKUP($AS982,'FP Haupt'!$A:$M,5,FALSE)</f>
        <v>#N/A</v>
      </c>
      <c r="AS982" s="119" t="str">
        <f t="shared" si="16"/>
        <v/>
      </c>
      <c r="AV982" s="119" t="str">
        <f t="shared" si="17"/>
        <v>2</v>
      </c>
      <c r="AW982" s="119">
        <f t="shared" si="18"/>
        <v>1</v>
      </c>
      <c r="AX982" s="119" t="e">
        <f t="shared" si="19"/>
        <v>#N/A</v>
      </c>
      <c r="AY982" s="120" t="e">
        <f>VLOOKUP($BC982,'FP Haupt'!$A:$M,9,FALSE)</f>
        <v>#N/A</v>
      </c>
      <c r="AZ982" s="120" t="e">
        <f>VLOOKUP($BC982,'Anlage 1d'!$A:$M,8,FALSE)</f>
        <v>#N/A</v>
      </c>
      <c r="BA982" s="120" t="e">
        <f>VLOOKUP($BC982,'Anlage 1e'!$A:$M,10,FALSE)</f>
        <v>#N/A</v>
      </c>
      <c r="BB982" s="120" t="e">
        <f>VLOOKUP($BC982,'FP Beleg'!$A:$M,10,FALSE)</f>
        <v>#N/A</v>
      </c>
      <c r="BC982" s="119" t="str">
        <f t="shared" si="20"/>
        <v/>
      </c>
      <c r="BF982" s="119" t="str">
        <f t="shared" si="21"/>
        <v>2</v>
      </c>
      <c r="BG982" s="119">
        <f t="shared" si="22"/>
        <v>1</v>
      </c>
      <c r="BH982" s="119" t="e">
        <f t="shared" si="23"/>
        <v>#N/A</v>
      </c>
      <c r="BI982" s="120" t="e">
        <f>VLOOKUP($BM982,'FP Haupt'!$A:$M,12,FALSE)</f>
        <v>#N/A</v>
      </c>
      <c r="BJ982" s="120" t="e">
        <f>VLOOKUP($BM982,'Anlage 1d'!$A:$M,11,FALSE)</f>
        <v>#N/A</v>
      </c>
      <c r="BK982" s="120" t="e">
        <f>VLOOKUP($BM982,'Anlage 1e'!$A:$M,13,FALSE)</f>
        <v>#N/A</v>
      </c>
      <c r="BL982" s="120" t="e">
        <f>VLOOKUP($BM982,'FP Beleg'!$A:$M,13,FALSE)</f>
        <v>#N/A</v>
      </c>
      <c r="BM982" s="119" t="str">
        <f t="shared" si="24"/>
        <v/>
      </c>
      <c r="BP982" s="119" t="str">
        <f t="shared" si="25"/>
        <v>2</v>
      </c>
      <c r="BQ982" s="119">
        <f t="shared" si="26"/>
        <v>1</v>
      </c>
      <c r="BR982" s="119" t="e">
        <f t="shared" si="27"/>
        <v>#N/A</v>
      </c>
      <c r="BS982" s="120" t="e">
        <f>VLOOKUP($BW982,'FP Haupt'!$A:$M,12,FALSE)</f>
        <v>#N/A</v>
      </c>
      <c r="BT982" s="120" t="e">
        <f>VLOOKUP($BW982,'Anlage 1d'!$A:$M,11,FALSE)</f>
        <v>#N/A</v>
      </c>
      <c r="BU982" s="120" t="e">
        <f>VLOOKUP($BW982,'Anlage 1e'!$A:$M,13,FALSE)</f>
        <v>#N/A</v>
      </c>
      <c r="BV982" s="120" t="e">
        <f>VLOOKUP($BW982,'FP Beleg'!$A:$M,13,FALSE)</f>
        <v>#N/A</v>
      </c>
      <c r="BW982" s="119" t="str">
        <f t="shared" si="28"/>
        <v/>
      </c>
      <c r="BZ982" s="119" t="str">
        <f t="shared" si="29"/>
        <v>2</v>
      </c>
      <c r="CA982" s="119">
        <f t="shared" si="30"/>
        <v>1</v>
      </c>
      <c r="CB982" s="119" t="e">
        <f t="shared" si="31"/>
        <v>#N/A</v>
      </c>
      <c r="CC982" s="120" t="e">
        <f>VLOOKUP($CG982,'FP Haupt'!$A:$M,11,FALSE)</f>
        <v>#N/A</v>
      </c>
      <c r="CD982" s="120" t="e">
        <f>VLOOKUP($CG982,'Anlage 1d'!$A:$M,10,FALSE)</f>
        <v>#N/A</v>
      </c>
      <c r="CE982" s="120" t="e">
        <f>VLOOKUP($CG982,'Anlage 1e'!$A:$M,12,FALSE)</f>
        <v>#N/A</v>
      </c>
      <c r="CF982" s="120" t="e">
        <f>VLOOKUP($CG982,'FP Beleg'!$A:$M,12,FALSE)</f>
        <v>#N/A</v>
      </c>
      <c r="CG982" s="119" t="str">
        <f t="shared" si="32"/>
        <v/>
      </c>
      <c r="CJ982" s="119" t="str">
        <f t="shared" si="124"/>
        <v>2</v>
      </c>
      <c r="CK982" s="119">
        <f t="shared" si="128"/>
        <v>1</v>
      </c>
      <c r="CL982" s="119" t="e">
        <f t="shared" si="129"/>
        <v>#N/A</v>
      </c>
      <c r="CM982" s="120" t="e">
        <f>VLOOKUP($CQ982,'FP Haupt'!$A:$O,15,FALSE)</f>
        <v>#N/A</v>
      </c>
      <c r="CN982" s="120" t="e">
        <f>VLOOKUP($CQ982,'Anlage 1d'!$A:$O,15,FALSE)</f>
        <v>#N/A</v>
      </c>
      <c r="CO982" s="120" t="e">
        <f>VLOOKUP($CQ982,'Anlage 1e'!$A:$Q,17,FALSE)</f>
        <v>#N/A</v>
      </c>
      <c r="CP982" s="120" t="e">
        <f>VLOOKUP($CQ982,'FP Beleg'!$A:$P,16,FALSE)</f>
        <v>#N/A</v>
      </c>
      <c r="CQ982" s="119" t="str">
        <f t="shared" si="125"/>
        <v/>
      </c>
    </row>
    <row r="983" spans="1:95" x14ac:dyDescent="0.2">
      <c r="A983" s="111"/>
      <c r="B983" s="112" t="str">
        <f>IF(A983="","",IF(ISERROR(VLOOKUP(MID(A983,1,4),'FP Haupt'!$A:$M,4,FALSE)),"keine DRG gemäß FPV",VLOOKUP(MID(A983,1,4),'FP Haupt'!$A:$M,4,FALSE)))</f>
        <v/>
      </c>
      <c r="C983" s="113">
        <f t="shared" si="39"/>
        <v>0</v>
      </c>
      <c r="D983" s="114" t="str">
        <f t="shared" si="1"/>
        <v/>
      </c>
      <c r="E983" s="114" t="str">
        <f t="shared" si="2"/>
        <v/>
      </c>
      <c r="F983" s="115"/>
      <c r="G983" s="115"/>
      <c r="H983" s="116" t="str">
        <f t="shared" si="3"/>
        <v/>
      </c>
      <c r="I983" s="117">
        <f t="shared" si="4"/>
        <v>0</v>
      </c>
      <c r="J983" s="115"/>
      <c r="K983" s="115"/>
      <c r="L983" s="116" t="str">
        <f t="shared" si="5"/>
        <v/>
      </c>
      <c r="M983" s="114">
        <f t="shared" si="6"/>
        <v>0</v>
      </c>
      <c r="N983" s="115"/>
      <c r="O983" s="115"/>
      <c r="P983" s="116" t="str">
        <f t="shared" si="7"/>
        <v/>
      </c>
      <c r="Q983" s="114">
        <f t="shared" si="8"/>
        <v>0</v>
      </c>
      <c r="R983" s="115"/>
      <c r="S983" s="115"/>
      <c r="T983" s="116" t="str">
        <f t="shared" si="9"/>
        <v/>
      </c>
      <c r="U983" s="114">
        <f t="shared" si="10"/>
        <v>0</v>
      </c>
      <c r="V983" s="115"/>
      <c r="W983" s="115"/>
      <c r="X983" s="116" t="str">
        <f t="shared" si="11"/>
        <v/>
      </c>
      <c r="Y983" s="117">
        <f t="shared" si="12"/>
        <v>0</v>
      </c>
      <c r="Z983" s="115"/>
      <c r="AA983" s="602" t="str">
        <f t="shared" si="126"/>
        <v/>
      </c>
      <c r="AB983" s="603">
        <f t="shared" si="127"/>
        <v>0</v>
      </c>
      <c r="AG983" s="119" t="str">
        <f t="shared" si="13"/>
        <v>Z</v>
      </c>
      <c r="AH983" s="119">
        <f t="shared" si="14"/>
        <v>9</v>
      </c>
      <c r="AI983" s="119" t="e">
        <f t="shared" si="15"/>
        <v>#N/A</v>
      </c>
      <c r="AJ983" s="120" t="e">
        <f>VLOOKUP($AS983,'FP Haupt'!$A:$M,6,FALSE)</f>
        <v>#N/A</v>
      </c>
      <c r="AK983" s="120" t="e">
        <f>VLOOKUP($AS983,'FP Beleg'!$A:$M,4,FALSE)</f>
        <v>#N/A</v>
      </c>
      <c r="AL983" s="120" t="e">
        <f>VLOOKUP($AS983,'FP Beleg'!$A:$M,5,FALSE)</f>
        <v>#N/A</v>
      </c>
      <c r="AM983" s="120" t="e">
        <f>VLOOKUP($AS983,'FP Beleg'!$A:$M,6,FALSE)</f>
        <v>#N/A</v>
      </c>
      <c r="AN983" s="120" t="e">
        <f>VLOOKUP($AS983,'FP Beleg'!$A:$M,7,FALSE)</f>
        <v>#N/A</v>
      </c>
      <c r="AO983" s="120" t="e">
        <f>VLOOKUP($AS983,'Anlage 1d'!$A:$M,4,FALSE)</f>
        <v>#N/A</v>
      </c>
      <c r="AP983" s="120" t="e">
        <f>VLOOKUP($AS983,'Anlage 1e'!$A:$M,4,FALSE)</f>
        <v>#N/A</v>
      </c>
      <c r="AQ983" s="120" t="e">
        <f>VLOOKUP($AS983,'Anlage 1e'!$A:$M,5,FALSE)</f>
        <v>#N/A</v>
      </c>
      <c r="AR983" s="120" t="e">
        <f>VLOOKUP($AS983,'FP Haupt'!$A:$M,5,FALSE)</f>
        <v>#N/A</v>
      </c>
      <c r="AS983" s="119" t="str">
        <f t="shared" si="16"/>
        <v/>
      </c>
      <c r="AV983" s="119" t="str">
        <f t="shared" si="17"/>
        <v>2</v>
      </c>
      <c r="AW983" s="119">
        <f t="shared" si="18"/>
        <v>1</v>
      </c>
      <c r="AX983" s="119" t="e">
        <f t="shared" si="19"/>
        <v>#N/A</v>
      </c>
      <c r="AY983" s="120" t="e">
        <f>VLOOKUP($BC983,'FP Haupt'!$A:$M,9,FALSE)</f>
        <v>#N/A</v>
      </c>
      <c r="AZ983" s="120" t="e">
        <f>VLOOKUP($BC983,'Anlage 1d'!$A:$M,8,FALSE)</f>
        <v>#N/A</v>
      </c>
      <c r="BA983" s="120" t="e">
        <f>VLOOKUP($BC983,'Anlage 1e'!$A:$M,10,FALSE)</f>
        <v>#N/A</v>
      </c>
      <c r="BB983" s="120" t="e">
        <f>VLOOKUP($BC983,'FP Beleg'!$A:$M,10,FALSE)</f>
        <v>#N/A</v>
      </c>
      <c r="BC983" s="119" t="str">
        <f t="shared" si="20"/>
        <v/>
      </c>
      <c r="BF983" s="119" t="str">
        <f t="shared" si="21"/>
        <v>2</v>
      </c>
      <c r="BG983" s="119">
        <f t="shared" si="22"/>
        <v>1</v>
      </c>
      <c r="BH983" s="119" t="e">
        <f t="shared" si="23"/>
        <v>#N/A</v>
      </c>
      <c r="BI983" s="120" t="e">
        <f>VLOOKUP($BM983,'FP Haupt'!$A:$M,12,FALSE)</f>
        <v>#N/A</v>
      </c>
      <c r="BJ983" s="120" t="e">
        <f>VLOOKUP($BM983,'Anlage 1d'!$A:$M,11,FALSE)</f>
        <v>#N/A</v>
      </c>
      <c r="BK983" s="120" t="e">
        <f>VLOOKUP($BM983,'Anlage 1e'!$A:$M,13,FALSE)</f>
        <v>#N/A</v>
      </c>
      <c r="BL983" s="120" t="e">
        <f>VLOOKUP($BM983,'FP Beleg'!$A:$M,13,FALSE)</f>
        <v>#N/A</v>
      </c>
      <c r="BM983" s="119" t="str">
        <f t="shared" si="24"/>
        <v/>
      </c>
      <c r="BP983" s="119" t="str">
        <f t="shared" si="25"/>
        <v>2</v>
      </c>
      <c r="BQ983" s="119">
        <f t="shared" si="26"/>
        <v>1</v>
      </c>
      <c r="BR983" s="119" t="e">
        <f t="shared" si="27"/>
        <v>#N/A</v>
      </c>
      <c r="BS983" s="120" t="e">
        <f>VLOOKUP($BW983,'FP Haupt'!$A:$M,12,FALSE)</f>
        <v>#N/A</v>
      </c>
      <c r="BT983" s="120" t="e">
        <f>VLOOKUP($BW983,'Anlage 1d'!$A:$M,11,FALSE)</f>
        <v>#N/A</v>
      </c>
      <c r="BU983" s="120" t="e">
        <f>VLOOKUP($BW983,'Anlage 1e'!$A:$M,13,FALSE)</f>
        <v>#N/A</v>
      </c>
      <c r="BV983" s="120" t="e">
        <f>VLOOKUP($BW983,'FP Beleg'!$A:$M,13,FALSE)</f>
        <v>#N/A</v>
      </c>
      <c r="BW983" s="119" t="str">
        <f t="shared" si="28"/>
        <v/>
      </c>
      <c r="BZ983" s="119" t="str">
        <f t="shared" si="29"/>
        <v>2</v>
      </c>
      <c r="CA983" s="119">
        <f t="shared" si="30"/>
        <v>1</v>
      </c>
      <c r="CB983" s="119" t="e">
        <f t="shared" si="31"/>
        <v>#N/A</v>
      </c>
      <c r="CC983" s="120" t="e">
        <f>VLOOKUP($CG983,'FP Haupt'!$A:$M,11,FALSE)</f>
        <v>#N/A</v>
      </c>
      <c r="CD983" s="120" t="e">
        <f>VLOOKUP($CG983,'Anlage 1d'!$A:$M,10,FALSE)</f>
        <v>#N/A</v>
      </c>
      <c r="CE983" s="120" t="e">
        <f>VLOOKUP($CG983,'Anlage 1e'!$A:$M,12,FALSE)</f>
        <v>#N/A</v>
      </c>
      <c r="CF983" s="120" t="e">
        <f>VLOOKUP($CG983,'FP Beleg'!$A:$M,12,FALSE)</f>
        <v>#N/A</v>
      </c>
      <c r="CG983" s="119" t="str">
        <f t="shared" si="32"/>
        <v/>
      </c>
      <c r="CJ983" s="119" t="str">
        <f t="shared" si="124"/>
        <v>2</v>
      </c>
      <c r="CK983" s="119">
        <f t="shared" si="128"/>
        <v>1</v>
      </c>
      <c r="CL983" s="119" t="e">
        <f t="shared" si="129"/>
        <v>#N/A</v>
      </c>
      <c r="CM983" s="120" t="e">
        <f>VLOOKUP($CQ983,'FP Haupt'!$A:$O,15,FALSE)</f>
        <v>#N/A</v>
      </c>
      <c r="CN983" s="120" t="e">
        <f>VLOOKUP($CQ983,'Anlage 1d'!$A:$O,15,FALSE)</f>
        <v>#N/A</v>
      </c>
      <c r="CO983" s="120" t="e">
        <f>VLOOKUP($CQ983,'Anlage 1e'!$A:$Q,17,FALSE)</f>
        <v>#N/A</v>
      </c>
      <c r="CP983" s="120" t="e">
        <f>VLOOKUP($CQ983,'FP Beleg'!$A:$P,16,FALSE)</f>
        <v>#N/A</v>
      </c>
      <c r="CQ983" s="119" t="str">
        <f t="shared" si="125"/>
        <v/>
      </c>
    </row>
    <row r="984" spans="1:95" x14ac:dyDescent="0.2">
      <c r="A984" s="111"/>
      <c r="B984" s="112" t="str">
        <f>IF(A984="","",IF(ISERROR(VLOOKUP(MID(A984,1,4),'FP Haupt'!$A:$M,4,FALSE)),"keine DRG gemäß FPV",VLOOKUP(MID(A984,1,4),'FP Haupt'!$A:$M,4,FALSE)))</f>
        <v/>
      </c>
      <c r="C984" s="113">
        <f t="shared" si="39"/>
        <v>0</v>
      </c>
      <c r="D984" s="114" t="str">
        <f t="shared" si="1"/>
        <v/>
      </c>
      <c r="E984" s="114" t="str">
        <f t="shared" si="2"/>
        <v/>
      </c>
      <c r="F984" s="115"/>
      <c r="G984" s="115"/>
      <c r="H984" s="116" t="str">
        <f t="shared" si="3"/>
        <v/>
      </c>
      <c r="I984" s="117">
        <f t="shared" si="4"/>
        <v>0</v>
      </c>
      <c r="J984" s="115"/>
      <c r="K984" s="115"/>
      <c r="L984" s="116" t="str">
        <f t="shared" si="5"/>
        <v/>
      </c>
      <c r="M984" s="114">
        <f t="shared" si="6"/>
        <v>0</v>
      </c>
      <c r="N984" s="115"/>
      <c r="O984" s="115"/>
      <c r="P984" s="116" t="str">
        <f t="shared" si="7"/>
        <v/>
      </c>
      <c r="Q984" s="114">
        <f t="shared" si="8"/>
        <v>0</v>
      </c>
      <c r="R984" s="115"/>
      <c r="S984" s="115"/>
      <c r="T984" s="116" t="str">
        <f t="shared" si="9"/>
        <v/>
      </c>
      <c r="U984" s="114">
        <f t="shared" si="10"/>
        <v>0</v>
      </c>
      <c r="V984" s="115"/>
      <c r="W984" s="115"/>
      <c r="X984" s="116" t="str">
        <f t="shared" si="11"/>
        <v/>
      </c>
      <c r="Y984" s="117">
        <f t="shared" si="12"/>
        <v>0</v>
      </c>
      <c r="Z984" s="115"/>
      <c r="AA984" s="602" t="str">
        <f t="shared" si="126"/>
        <v/>
      </c>
      <c r="AB984" s="603">
        <f t="shared" si="127"/>
        <v>0</v>
      </c>
      <c r="AG984" s="119" t="str">
        <f t="shared" si="13"/>
        <v>Z</v>
      </c>
      <c r="AH984" s="119">
        <f t="shared" si="14"/>
        <v>9</v>
      </c>
      <c r="AI984" s="119" t="e">
        <f t="shared" si="15"/>
        <v>#N/A</v>
      </c>
      <c r="AJ984" s="120" t="e">
        <f>VLOOKUP($AS984,'FP Haupt'!$A:$M,6,FALSE)</f>
        <v>#N/A</v>
      </c>
      <c r="AK984" s="120" t="e">
        <f>VLOOKUP($AS984,'FP Beleg'!$A:$M,4,FALSE)</f>
        <v>#N/A</v>
      </c>
      <c r="AL984" s="120" t="e">
        <f>VLOOKUP($AS984,'FP Beleg'!$A:$M,5,FALSE)</f>
        <v>#N/A</v>
      </c>
      <c r="AM984" s="120" t="e">
        <f>VLOOKUP($AS984,'FP Beleg'!$A:$M,6,FALSE)</f>
        <v>#N/A</v>
      </c>
      <c r="AN984" s="120" t="e">
        <f>VLOOKUP($AS984,'FP Beleg'!$A:$M,7,FALSE)</f>
        <v>#N/A</v>
      </c>
      <c r="AO984" s="120" t="e">
        <f>VLOOKUP($AS984,'Anlage 1d'!$A:$M,4,FALSE)</f>
        <v>#N/A</v>
      </c>
      <c r="AP984" s="120" t="e">
        <f>VLOOKUP($AS984,'Anlage 1e'!$A:$M,4,FALSE)</f>
        <v>#N/A</v>
      </c>
      <c r="AQ984" s="120" t="e">
        <f>VLOOKUP($AS984,'Anlage 1e'!$A:$M,5,FALSE)</f>
        <v>#N/A</v>
      </c>
      <c r="AR984" s="120" t="e">
        <f>VLOOKUP($AS984,'FP Haupt'!$A:$M,5,FALSE)</f>
        <v>#N/A</v>
      </c>
      <c r="AS984" s="119" t="str">
        <f t="shared" si="16"/>
        <v/>
      </c>
      <c r="AV984" s="119" t="str">
        <f t="shared" si="17"/>
        <v>2</v>
      </c>
      <c r="AW984" s="119">
        <f t="shared" si="18"/>
        <v>1</v>
      </c>
      <c r="AX984" s="119" t="e">
        <f t="shared" si="19"/>
        <v>#N/A</v>
      </c>
      <c r="AY984" s="120" t="e">
        <f>VLOOKUP($BC984,'FP Haupt'!$A:$M,9,FALSE)</f>
        <v>#N/A</v>
      </c>
      <c r="AZ984" s="120" t="e">
        <f>VLOOKUP($BC984,'Anlage 1d'!$A:$M,8,FALSE)</f>
        <v>#N/A</v>
      </c>
      <c r="BA984" s="120" t="e">
        <f>VLOOKUP($BC984,'Anlage 1e'!$A:$M,10,FALSE)</f>
        <v>#N/A</v>
      </c>
      <c r="BB984" s="120" t="e">
        <f>VLOOKUP($BC984,'FP Beleg'!$A:$M,10,FALSE)</f>
        <v>#N/A</v>
      </c>
      <c r="BC984" s="119" t="str">
        <f t="shared" si="20"/>
        <v/>
      </c>
      <c r="BF984" s="119" t="str">
        <f t="shared" si="21"/>
        <v>2</v>
      </c>
      <c r="BG984" s="119">
        <f t="shared" si="22"/>
        <v>1</v>
      </c>
      <c r="BH984" s="119" t="e">
        <f t="shared" si="23"/>
        <v>#N/A</v>
      </c>
      <c r="BI984" s="120" t="e">
        <f>VLOOKUP($BM984,'FP Haupt'!$A:$M,12,FALSE)</f>
        <v>#N/A</v>
      </c>
      <c r="BJ984" s="120" t="e">
        <f>VLOOKUP($BM984,'Anlage 1d'!$A:$M,11,FALSE)</f>
        <v>#N/A</v>
      </c>
      <c r="BK984" s="120" t="e">
        <f>VLOOKUP($BM984,'Anlage 1e'!$A:$M,13,FALSE)</f>
        <v>#N/A</v>
      </c>
      <c r="BL984" s="120" t="e">
        <f>VLOOKUP($BM984,'FP Beleg'!$A:$M,13,FALSE)</f>
        <v>#N/A</v>
      </c>
      <c r="BM984" s="119" t="str">
        <f t="shared" si="24"/>
        <v/>
      </c>
      <c r="BP984" s="119" t="str">
        <f t="shared" si="25"/>
        <v>2</v>
      </c>
      <c r="BQ984" s="119">
        <f t="shared" si="26"/>
        <v>1</v>
      </c>
      <c r="BR984" s="119" t="e">
        <f t="shared" si="27"/>
        <v>#N/A</v>
      </c>
      <c r="BS984" s="120" t="e">
        <f>VLOOKUP($BW984,'FP Haupt'!$A:$M,12,FALSE)</f>
        <v>#N/A</v>
      </c>
      <c r="BT984" s="120" t="e">
        <f>VLOOKUP($BW984,'Anlage 1d'!$A:$M,11,FALSE)</f>
        <v>#N/A</v>
      </c>
      <c r="BU984" s="120" t="e">
        <f>VLOOKUP($BW984,'Anlage 1e'!$A:$M,13,FALSE)</f>
        <v>#N/A</v>
      </c>
      <c r="BV984" s="120" t="e">
        <f>VLOOKUP($BW984,'FP Beleg'!$A:$M,13,FALSE)</f>
        <v>#N/A</v>
      </c>
      <c r="BW984" s="119" t="str">
        <f t="shared" si="28"/>
        <v/>
      </c>
      <c r="BZ984" s="119" t="str">
        <f t="shared" si="29"/>
        <v>2</v>
      </c>
      <c r="CA984" s="119">
        <f t="shared" si="30"/>
        <v>1</v>
      </c>
      <c r="CB984" s="119" t="e">
        <f t="shared" si="31"/>
        <v>#N/A</v>
      </c>
      <c r="CC984" s="120" t="e">
        <f>VLOOKUP($CG984,'FP Haupt'!$A:$M,11,FALSE)</f>
        <v>#N/A</v>
      </c>
      <c r="CD984" s="120" t="e">
        <f>VLOOKUP($CG984,'Anlage 1d'!$A:$M,10,FALSE)</f>
        <v>#N/A</v>
      </c>
      <c r="CE984" s="120" t="e">
        <f>VLOOKUP($CG984,'Anlage 1e'!$A:$M,12,FALSE)</f>
        <v>#N/A</v>
      </c>
      <c r="CF984" s="120" t="e">
        <f>VLOOKUP($CG984,'FP Beleg'!$A:$M,12,FALSE)</f>
        <v>#N/A</v>
      </c>
      <c r="CG984" s="119" t="str">
        <f t="shared" si="32"/>
        <v/>
      </c>
      <c r="CJ984" s="119" t="str">
        <f t="shared" si="124"/>
        <v>2</v>
      </c>
      <c r="CK984" s="119">
        <f t="shared" si="128"/>
        <v>1</v>
      </c>
      <c r="CL984" s="119" t="e">
        <f t="shared" si="129"/>
        <v>#N/A</v>
      </c>
      <c r="CM984" s="120" t="e">
        <f>VLOOKUP($CQ984,'FP Haupt'!$A:$O,15,FALSE)</f>
        <v>#N/A</v>
      </c>
      <c r="CN984" s="120" t="e">
        <f>VLOOKUP($CQ984,'Anlage 1d'!$A:$O,15,FALSE)</f>
        <v>#N/A</v>
      </c>
      <c r="CO984" s="120" t="e">
        <f>VLOOKUP($CQ984,'Anlage 1e'!$A:$Q,17,FALSE)</f>
        <v>#N/A</v>
      </c>
      <c r="CP984" s="120" t="e">
        <f>VLOOKUP($CQ984,'FP Beleg'!$A:$P,16,FALSE)</f>
        <v>#N/A</v>
      </c>
      <c r="CQ984" s="119" t="str">
        <f t="shared" si="125"/>
        <v/>
      </c>
    </row>
    <row r="985" spans="1:95" x14ac:dyDescent="0.2">
      <c r="A985" s="111"/>
      <c r="B985" s="112" t="str">
        <f>IF(A985="","",IF(ISERROR(VLOOKUP(MID(A985,1,4),'FP Haupt'!$A:$M,4,FALSE)),"keine DRG gemäß FPV",VLOOKUP(MID(A985,1,4),'FP Haupt'!$A:$M,4,FALSE)))</f>
        <v/>
      </c>
      <c r="C985" s="113">
        <f t="shared" si="39"/>
        <v>0</v>
      </c>
      <c r="D985" s="114" t="str">
        <f t="shared" si="1"/>
        <v/>
      </c>
      <c r="E985" s="114" t="str">
        <f t="shared" si="2"/>
        <v/>
      </c>
      <c r="F985" s="115"/>
      <c r="G985" s="115"/>
      <c r="H985" s="116" t="str">
        <f t="shared" si="3"/>
        <v/>
      </c>
      <c r="I985" s="117">
        <f t="shared" si="4"/>
        <v>0</v>
      </c>
      <c r="J985" s="115"/>
      <c r="K985" s="115"/>
      <c r="L985" s="116" t="str">
        <f t="shared" si="5"/>
        <v/>
      </c>
      <c r="M985" s="114">
        <f t="shared" si="6"/>
        <v>0</v>
      </c>
      <c r="N985" s="115"/>
      <c r="O985" s="115"/>
      <c r="P985" s="116" t="str">
        <f t="shared" si="7"/>
        <v/>
      </c>
      <c r="Q985" s="114">
        <f t="shared" si="8"/>
        <v>0</v>
      </c>
      <c r="R985" s="115"/>
      <c r="S985" s="115"/>
      <c r="T985" s="116" t="str">
        <f t="shared" si="9"/>
        <v/>
      </c>
      <c r="U985" s="114">
        <f t="shared" si="10"/>
        <v>0</v>
      </c>
      <c r="V985" s="115"/>
      <c r="W985" s="115"/>
      <c r="X985" s="116" t="str">
        <f t="shared" si="11"/>
        <v/>
      </c>
      <c r="Y985" s="117">
        <f t="shared" si="12"/>
        <v>0</v>
      </c>
      <c r="Z985" s="115"/>
      <c r="AA985" s="602" t="str">
        <f t="shared" si="126"/>
        <v/>
      </c>
      <c r="AB985" s="603">
        <f t="shared" si="127"/>
        <v>0</v>
      </c>
      <c r="AG985" s="119" t="str">
        <f t="shared" si="13"/>
        <v>Z</v>
      </c>
      <c r="AH985" s="119">
        <f t="shared" si="14"/>
        <v>9</v>
      </c>
      <c r="AI985" s="119" t="e">
        <f t="shared" si="15"/>
        <v>#N/A</v>
      </c>
      <c r="AJ985" s="120" t="e">
        <f>VLOOKUP($AS985,'FP Haupt'!$A:$M,6,FALSE)</f>
        <v>#N/A</v>
      </c>
      <c r="AK985" s="120" t="e">
        <f>VLOOKUP($AS985,'FP Beleg'!$A:$M,4,FALSE)</f>
        <v>#N/A</v>
      </c>
      <c r="AL985" s="120" t="e">
        <f>VLOOKUP($AS985,'FP Beleg'!$A:$M,5,FALSE)</f>
        <v>#N/A</v>
      </c>
      <c r="AM985" s="120" t="e">
        <f>VLOOKUP($AS985,'FP Beleg'!$A:$M,6,FALSE)</f>
        <v>#N/A</v>
      </c>
      <c r="AN985" s="120" t="e">
        <f>VLOOKUP($AS985,'FP Beleg'!$A:$M,7,FALSE)</f>
        <v>#N/A</v>
      </c>
      <c r="AO985" s="120" t="e">
        <f>VLOOKUP($AS985,'Anlage 1d'!$A:$M,4,FALSE)</f>
        <v>#N/A</v>
      </c>
      <c r="AP985" s="120" t="e">
        <f>VLOOKUP($AS985,'Anlage 1e'!$A:$M,4,FALSE)</f>
        <v>#N/A</v>
      </c>
      <c r="AQ985" s="120" t="e">
        <f>VLOOKUP($AS985,'Anlage 1e'!$A:$M,5,FALSE)</f>
        <v>#N/A</v>
      </c>
      <c r="AR985" s="120" t="e">
        <f>VLOOKUP($AS985,'FP Haupt'!$A:$M,5,FALSE)</f>
        <v>#N/A</v>
      </c>
      <c r="AS985" s="119" t="str">
        <f t="shared" si="16"/>
        <v/>
      </c>
      <c r="AV985" s="119" t="str">
        <f t="shared" si="17"/>
        <v>2</v>
      </c>
      <c r="AW985" s="119">
        <f t="shared" si="18"/>
        <v>1</v>
      </c>
      <c r="AX985" s="119" t="e">
        <f t="shared" si="19"/>
        <v>#N/A</v>
      </c>
      <c r="AY985" s="120" t="e">
        <f>VLOOKUP($BC985,'FP Haupt'!$A:$M,9,FALSE)</f>
        <v>#N/A</v>
      </c>
      <c r="AZ985" s="120" t="e">
        <f>VLOOKUP($BC985,'Anlage 1d'!$A:$M,8,FALSE)</f>
        <v>#N/A</v>
      </c>
      <c r="BA985" s="120" t="e">
        <f>VLOOKUP($BC985,'Anlage 1e'!$A:$M,10,FALSE)</f>
        <v>#N/A</v>
      </c>
      <c r="BB985" s="120" t="e">
        <f>VLOOKUP($BC985,'FP Beleg'!$A:$M,10,FALSE)</f>
        <v>#N/A</v>
      </c>
      <c r="BC985" s="119" t="str">
        <f t="shared" si="20"/>
        <v/>
      </c>
      <c r="BF985" s="119" t="str">
        <f t="shared" si="21"/>
        <v>2</v>
      </c>
      <c r="BG985" s="119">
        <f t="shared" si="22"/>
        <v>1</v>
      </c>
      <c r="BH985" s="119" t="e">
        <f t="shared" si="23"/>
        <v>#N/A</v>
      </c>
      <c r="BI985" s="120" t="e">
        <f>VLOOKUP($BM985,'FP Haupt'!$A:$M,12,FALSE)</f>
        <v>#N/A</v>
      </c>
      <c r="BJ985" s="120" t="e">
        <f>VLOOKUP($BM985,'Anlage 1d'!$A:$M,11,FALSE)</f>
        <v>#N/A</v>
      </c>
      <c r="BK985" s="120" t="e">
        <f>VLOOKUP($BM985,'Anlage 1e'!$A:$M,13,FALSE)</f>
        <v>#N/A</v>
      </c>
      <c r="BL985" s="120" t="e">
        <f>VLOOKUP($BM985,'FP Beleg'!$A:$M,13,FALSE)</f>
        <v>#N/A</v>
      </c>
      <c r="BM985" s="119" t="str">
        <f t="shared" si="24"/>
        <v/>
      </c>
      <c r="BP985" s="119" t="str">
        <f t="shared" si="25"/>
        <v>2</v>
      </c>
      <c r="BQ985" s="119">
        <f t="shared" si="26"/>
        <v>1</v>
      </c>
      <c r="BR985" s="119" t="e">
        <f t="shared" si="27"/>
        <v>#N/A</v>
      </c>
      <c r="BS985" s="120" t="e">
        <f>VLOOKUP($BW985,'FP Haupt'!$A:$M,12,FALSE)</f>
        <v>#N/A</v>
      </c>
      <c r="BT985" s="120" t="e">
        <f>VLOOKUP($BW985,'Anlage 1d'!$A:$M,11,FALSE)</f>
        <v>#N/A</v>
      </c>
      <c r="BU985" s="120" t="e">
        <f>VLOOKUP($BW985,'Anlage 1e'!$A:$M,13,FALSE)</f>
        <v>#N/A</v>
      </c>
      <c r="BV985" s="120" t="e">
        <f>VLOOKUP($BW985,'FP Beleg'!$A:$M,13,FALSE)</f>
        <v>#N/A</v>
      </c>
      <c r="BW985" s="119" t="str">
        <f t="shared" si="28"/>
        <v/>
      </c>
      <c r="BZ985" s="119" t="str">
        <f t="shared" si="29"/>
        <v>2</v>
      </c>
      <c r="CA985" s="119">
        <f t="shared" si="30"/>
        <v>1</v>
      </c>
      <c r="CB985" s="119" t="e">
        <f t="shared" si="31"/>
        <v>#N/A</v>
      </c>
      <c r="CC985" s="120" t="e">
        <f>VLOOKUP($CG985,'FP Haupt'!$A:$M,11,FALSE)</f>
        <v>#N/A</v>
      </c>
      <c r="CD985" s="120" t="e">
        <f>VLOOKUP($CG985,'Anlage 1d'!$A:$M,10,FALSE)</f>
        <v>#N/A</v>
      </c>
      <c r="CE985" s="120" t="e">
        <f>VLOOKUP($CG985,'Anlage 1e'!$A:$M,12,FALSE)</f>
        <v>#N/A</v>
      </c>
      <c r="CF985" s="120" t="e">
        <f>VLOOKUP($CG985,'FP Beleg'!$A:$M,12,FALSE)</f>
        <v>#N/A</v>
      </c>
      <c r="CG985" s="119" t="str">
        <f t="shared" si="32"/>
        <v/>
      </c>
      <c r="CJ985" s="119" t="str">
        <f t="shared" si="124"/>
        <v>2</v>
      </c>
      <c r="CK985" s="119">
        <f t="shared" si="128"/>
        <v>1</v>
      </c>
      <c r="CL985" s="119" t="e">
        <f t="shared" si="129"/>
        <v>#N/A</v>
      </c>
      <c r="CM985" s="120" t="e">
        <f>VLOOKUP($CQ985,'FP Haupt'!$A:$O,15,FALSE)</f>
        <v>#N/A</v>
      </c>
      <c r="CN985" s="120" t="e">
        <f>VLOOKUP($CQ985,'Anlage 1d'!$A:$O,15,FALSE)</f>
        <v>#N/A</v>
      </c>
      <c r="CO985" s="120" t="e">
        <f>VLOOKUP($CQ985,'Anlage 1e'!$A:$Q,17,FALSE)</f>
        <v>#N/A</v>
      </c>
      <c r="CP985" s="120" t="e">
        <f>VLOOKUP($CQ985,'FP Beleg'!$A:$P,16,FALSE)</f>
        <v>#N/A</v>
      </c>
      <c r="CQ985" s="119" t="str">
        <f t="shared" si="125"/>
        <v/>
      </c>
    </row>
    <row r="986" spans="1:95" x14ac:dyDescent="0.2">
      <c r="A986" s="111"/>
      <c r="B986" s="112" t="str">
        <f>IF(A986="","",IF(ISERROR(VLOOKUP(MID(A986,1,4),'FP Haupt'!$A:$M,4,FALSE)),"keine DRG gemäß FPV",VLOOKUP(MID(A986,1,4),'FP Haupt'!$A:$M,4,FALSE)))</f>
        <v/>
      </c>
      <c r="C986" s="113">
        <f t="shared" si="39"/>
        <v>0</v>
      </c>
      <c r="D986" s="114" t="str">
        <f t="shared" si="1"/>
        <v/>
      </c>
      <c r="E986" s="114" t="str">
        <f t="shared" si="2"/>
        <v/>
      </c>
      <c r="F986" s="115"/>
      <c r="G986" s="115"/>
      <c r="H986" s="116" t="str">
        <f t="shared" si="3"/>
        <v/>
      </c>
      <c r="I986" s="117">
        <f t="shared" si="4"/>
        <v>0</v>
      </c>
      <c r="J986" s="115"/>
      <c r="K986" s="115"/>
      <c r="L986" s="116" t="str">
        <f t="shared" si="5"/>
        <v/>
      </c>
      <c r="M986" s="114">
        <f t="shared" si="6"/>
        <v>0</v>
      </c>
      <c r="N986" s="115"/>
      <c r="O986" s="115"/>
      <c r="P986" s="116" t="str">
        <f t="shared" si="7"/>
        <v/>
      </c>
      <c r="Q986" s="114">
        <f t="shared" si="8"/>
        <v>0</v>
      </c>
      <c r="R986" s="115"/>
      <c r="S986" s="115"/>
      <c r="T986" s="116" t="str">
        <f t="shared" si="9"/>
        <v/>
      </c>
      <c r="U986" s="114">
        <f t="shared" si="10"/>
        <v>0</v>
      </c>
      <c r="V986" s="115"/>
      <c r="W986" s="115"/>
      <c r="X986" s="116" t="str">
        <f t="shared" si="11"/>
        <v/>
      </c>
      <c r="Y986" s="117">
        <f t="shared" si="12"/>
        <v>0</v>
      </c>
      <c r="Z986" s="115"/>
      <c r="AA986" s="602" t="str">
        <f t="shared" si="126"/>
        <v/>
      </c>
      <c r="AB986" s="603">
        <f t="shared" si="127"/>
        <v>0</v>
      </c>
      <c r="AG986" s="119" t="str">
        <f t="shared" si="13"/>
        <v>Z</v>
      </c>
      <c r="AH986" s="119">
        <f t="shared" si="14"/>
        <v>9</v>
      </c>
      <c r="AI986" s="119" t="e">
        <f t="shared" si="15"/>
        <v>#N/A</v>
      </c>
      <c r="AJ986" s="120" t="e">
        <f>VLOOKUP($AS986,'FP Haupt'!$A:$M,6,FALSE)</f>
        <v>#N/A</v>
      </c>
      <c r="AK986" s="120" t="e">
        <f>VLOOKUP($AS986,'FP Beleg'!$A:$M,4,FALSE)</f>
        <v>#N/A</v>
      </c>
      <c r="AL986" s="120" t="e">
        <f>VLOOKUP($AS986,'FP Beleg'!$A:$M,5,FALSE)</f>
        <v>#N/A</v>
      </c>
      <c r="AM986" s="120" t="e">
        <f>VLOOKUP($AS986,'FP Beleg'!$A:$M,6,FALSE)</f>
        <v>#N/A</v>
      </c>
      <c r="AN986" s="120" t="e">
        <f>VLOOKUP($AS986,'FP Beleg'!$A:$M,7,FALSE)</f>
        <v>#N/A</v>
      </c>
      <c r="AO986" s="120" t="e">
        <f>VLOOKUP($AS986,'Anlage 1d'!$A:$M,4,FALSE)</f>
        <v>#N/A</v>
      </c>
      <c r="AP986" s="120" t="e">
        <f>VLOOKUP($AS986,'Anlage 1e'!$A:$M,4,FALSE)</f>
        <v>#N/A</v>
      </c>
      <c r="AQ986" s="120" t="e">
        <f>VLOOKUP($AS986,'Anlage 1e'!$A:$M,5,FALSE)</f>
        <v>#N/A</v>
      </c>
      <c r="AR986" s="120" t="e">
        <f>VLOOKUP($AS986,'FP Haupt'!$A:$M,5,FALSE)</f>
        <v>#N/A</v>
      </c>
      <c r="AS986" s="119" t="str">
        <f t="shared" si="16"/>
        <v/>
      </c>
      <c r="AV986" s="119" t="str">
        <f t="shared" si="17"/>
        <v>2</v>
      </c>
      <c r="AW986" s="119">
        <f t="shared" si="18"/>
        <v>1</v>
      </c>
      <c r="AX986" s="119" t="e">
        <f t="shared" si="19"/>
        <v>#N/A</v>
      </c>
      <c r="AY986" s="120" t="e">
        <f>VLOOKUP($BC986,'FP Haupt'!$A:$M,9,FALSE)</f>
        <v>#N/A</v>
      </c>
      <c r="AZ986" s="120" t="e">
        <f>VLOOKUP($BC986,'Anlage 1d'!$A:$M,8,FALSE)</f>
        <v>#N/A</v>
      </c>
      <c r="BA986" s="120" t="e">
        <f>VLOOKUP($BC986,'Anlage 1e'!$A:$M,10,FALSE)</f>
        <v>#N/A</v>
      </c>
      <c r="BB986" s="120" t="e">
        <f>VLOOKUP($BC986,'FP Beleg'!$A:$M,10,FALSE)</f>
        <v>#N/A</v>
      </c>
      <c r="BC986" s="119" t="str">
        <f t="shared" si="20"/>
        <v/>
      </c>
      <c r="BF986" s="119" t="str">
        <f t="shared" si="21"/>
        <v>2</v>
      </c>
      <c r="BG986" s="119">
        <f t="shared" si="22"/>
        <v>1</v>
      </c>
      <c r="BH986" s="119" t="e">
        <f t="shared" si="23"/>
        <v>#N/A</v>
      </c>
      <c r="BI986" s="120" t="e">
        <f>VLOOKUP($BM986,'FP Haupt'!$A:$M,12,FALSE)</f>
        <v>#N/A</v>
      </c>
      <c r="BJ986" s="120" t="e">
        <f>VLOOKUP($BM986,'Anlage 1d'!$A:$M,11,FALSE)</f>
        <v>#N/A</v>
      </c>
      <c r="BK986" s="120" t="e">
        <f>VLOOKUP($BM986,'Anlage 1e'!$A:$M,13,FALSE)</f>
        <v>#N/A</v>
      </c>
      <c r="BL986" s="120" t="e">
        <f>VLOOKUP($BM986,'FP Beleg'!$A:$M,13,FALSE)</f>
        <v>#N/A</v>
      </c>
      <c r="BM986" s="119" t="str">
        <f t="shared" si="24"/>
        <v/>
      </c>
      <c r="BP986" s="119" t="str">
        <f t="shared" si="25"/>
        <v>2</v>
      </c>
      <c r="BQ986" s="119">
        <f t="shared" si="26"/>
        <v>1</v>
      </c>
      <c r="BR986" s="119" t="e">
        <f t="shared" si="27"/>
        <v>#N/A</v>
      </c>
      <c r="BS986" s="120" t="e">
        <f>VLOOKUP($BW986,'FP Haupt'!$A:$M,12,FALSE)</f>
        <v>#N/A</v>
      </c>
      <c r="BT986" s="120" t="e">
        <f>VLOOKUP($BW986,'Anlage 1d'!$A:$M,11,FALSE)</f>
        <v>#N/A</v>
      </c>
      <c r="BU986" s="120" t="e">
        <f>VLOOKUP($BW986,'Anlage 1e'!$A:$M,13,FALSE)</f>
        <v>#N/A</v>
      </c>
      <c r="BV986" s="120" t="e">
        <f>VLOOKUP($BW986,'FP Beleg'!$A:$M,13,FALSE)</f>
        <v>#N/A</v>
      </c>
      <c r="BW986" s="119" t="str">
        <f t="shared" si="28"/>
        <v/>
      </c>
      <c r="BZ986" s="119" t="str">
        <f t="shared" si="29"/>
        <v>2</v>
      </c>
      <c r="CA986" s="119">
        <f t="shared" si="30"/>
        <v>1</v>
      </c>
      <c r="CB986" s="119" t="e">
        <f t="shared" si="31"/>
        <v>#N/A</v>
      </c>
      <c r="CC986" s="120" t="e">
        <f>VLOOKUP($CG986,'FP Haupt'!$A:$M,11,FALSE)</f>
        <v>#N/A</v>
      </c>
      <c r="CD986" s="120" t="e">
        <f>VLOOKUP($CG986,'Anlage 1d'!$A:$M,10,FALSE)</f>
        <v>#N/A</v>
      </c>
      <c r="CE986" s="120" t="e">
        <f>VLOOKUP($CG986,'Anlage 1e'!$A:$M,12,FALSE)</f>
        <v>#N/A</v>
      </c>
      <c r="CF986" s="120" t="e">
        <f>VLOOKUP($CG986,'FP Beleg'!$A:$M,12,FALSE)</f>
        <v>#N/A</v>
      </c>
      <c r="CG986" s="119" t="str">
        <f t="shared" si="32"/>
        <v/>
      </c>
      <c r="CJ986" s="119" t="str">
        <f t="shared" si="124"/>
        <v>2</v>
      </c>
      <c r="CK986" s="119">
        <f t="shared" si="128"/>
        <v>1</v>
      </c>
      <c r="CL986" s="119" t="e">
        <f t="shared" si="129"/>
        <v>#N/A</v>
      </c>
      <c r="CM986" s="120" t="e">
        <f>VLOOKUP($CQ986,'FP Haupt'!$A:$O,15,FALSE)</f>
        <v>#N/A</v>
      </c>
      <c r="CN986" s="120" t="e">
        <f>VLOOKUP($CQ986,'Anlage 1d'!$A:$O,15,FALSE)</f>
        <v>#N/A</v>
      </c>
      <c r="CO986" s="120" t="e">
        <f>VLOOKUP($CQ986,'Anlage 1e'!$A:$Q,17,FALSE)</f>
        <v>#N/A</v>
      </c>
      <c r="CP986" s="120" t="e">
        <f>VLOOKUP($CQ986,'FP Beleg'!$A:$P,16,FALSE)</f>
        <v>#N/A</v>
      </c>
      <c r="CQ986" s="119" t="str">
        <f t="shared" si="125"/>
        <v/>
      </c>
    </row>
    <row r="987" spans="1:95" x14ac:dyDescent="0.2">
      <c r="A987" s="111"/>
      <c r="B987" s="112" t="str">
        <f>IF(A987="","",IF(ISERROR(VLOOKUP(MID(A987,1,4),'FP Haupt'!$A:$M,4,FALSE)),"keine DRG gemäß FPV",VLOOKUP(MID(A987,1,4),'FP Haupt'!$A:$M,4,FALSE)))</f>
        <v/>
      </c>
      <c r="C987" s="113">
        <f t="shared" si="39"/>
        <v>0</v>
      </c>
      <c r="D987" s="114" t="str">
        <f t="shared" si="1"/>
        <v/>
      </c>
      <c r="E987" s="114" t="str">
        <f t="shared" si="2"/>
        <v/>
      </c>
      <c r="F987" s="115"/>
      <c r="G987" s="115"/>
      <c r="H987" s="116" t="str">
        <f t="shared" si="3"/>
        <v/>
      </c>
      <c r="I987" s="117">
        <f t="shared" si="4"/>
        <v>0</v>
      </c>
      <c r="J987" s="115"/>
      <c r="K987" s="115"/>
      <c r="L987" s="116" t="str">
        <f t="shared" si="5"/>
        <v/>
      </c>
      <c r="M987" s="114">
        <f t="shared" si="6"/>
        <v>0</v>
      </c>
      <c r="N987" s="115"/>
      <c r="O987" s="115"/>
      <c r="P987" s="116" t="str">
        <f t="shared" si="7"/>
        <v/>
      </c>
      <c r="Q987" s="114">
        <f t="shared" si="8"/>
        <v>0</v>
      </c>
      <c r="R987" s="115"/>
      <c r="S987" s="115"/>
      <c r="T987" s="116" t="str">
        <f t="shared" si="9"/>
        <v/>
      </c>
      <c r="U987" s="114">
        <f t="shared" si="10"/>
        <v>0</v>
      </c>
      <c r="V987" s="115"/>
      <c r="W987" s="115"/>
      <c r="X987" s="116" t="str">
        <f t="shared" si="11"/>
        <v/>
      </c>
      <c r="Y987" s="117">
        <f t="shared" si="12"/>
        <v>0</v>
      </c>
      <c r="Z987" s="115"/>
      <c r="AA987" s="602" t="str">
        <f t="shared" si="126"/>
        <v/>
      </c>
      <c r="AB987" s="603">
        <f t="shared" si="127"/>
        <v>0</v>
      </c>
      <c r="AG987" s="119" t="str">
        <f t="shared" si="13"/>
        <v>Z</v>
      </c>
      <c r="AH987" s="119">
        <f t="shared" si="14"/>
        <v>9</v>
      </c>
      <c r="AI987" s="119" t="e">
        <f t="shared" si="15"/>
        <v>#N/A</v>
      </c>
      <c r="AJ987" s="120" t="e">
        <f>VLOOKUP($AS987,'FP Haupt'!$A:$M,6,FALSE)</f>
        <v>#N/A</v>
      </c>
      <c r="AK987" s="120" t="e">
        <f>VLOOKUP($AS987,'FP Beleg'!$A:$M,4,FALSE)</f>
        <v>#N/A</v>
      </c>
      <c r="AL987" s="120" t="e">
        <f>VLOOKUP($AS987,'FP Beleg'!$A:$M,5,FALSE)</f>
        <v>#N/A</v>
      </c>
      <c r="AM987" s="120" t="e">
        <f>VLOOKUP($AS987,'FP Beleg'!$A:$M,6,FALSE)</f>
        <v>#N/A</v>
      </c>
      <c r="AN987" s="120" t="e">
        <f>VLOOKUP($AS987,'FP Beleg'!$A:$M,7,FALSE)</f>
        <v>#N/A</v>
      </c>
      <c r="AO987" s="120" t="e">
        <f>VLOOKUP($AS987,'Anlage 1d'!$A:$M,4,FALSE)</f>
        <v>#N/A</v>
      </c>
      <c r="AP987" s="120" t="e">
        <f>VLOOKUP($AS987,'Anlage 1e'!$A:$M,4,FALSE)</f>
        <v>#N/A</v>
      </c>
      <c r="AQ987" s="120" t="e">
        <f>VLOOKUP($AS987,'Anlage 1e'!$A:$M,5,FALSE)</f>
        <v>#N/A</v>
      </c>
      <c r="AR987" s="120" t="e">
        <f>VLOOKUP($AS987,'FP Haupt'!$A:$M,5,FALSE)</f>
        <v>#N/A</v>
      </c>
      <c r="AS987" s="119" t="str">
        <f t="shared" si="16"/>
        <v/>
      </c>
      <c r="AV987" s="119" t="str">
        <f t="shared" si="17"/>
        <v>2</v>
      </c>
      <c r="AW987" s="119">
        <f t="shared" si="18"/>
        <v>1</v>
      </c>
      <c r="AX987" s="119" t="e">
        <f t="shared" si="19"/>
        <v>#N/A</v>
      </c>
      <c r="AY987" s="120" t="e">
        <f>VLOOKUP($BC987,'FP Haupt'!$A:$M,9,FALSE)</f>
        <v>#N/A</v>
      </c>
      <c r="AZ987" s="120" t="e">
        <f>VLOOKUP($BC987,'Anlage 1d'!$A:$M,8,FALSE)</f>
        <v>#N/A</v>
      </c>
      <c r="BA987" s="120" t="e">
        <f>VLOOKUP($BC987,'Anlage 1e'!$A:$M,10,FALSE)</f>
        <v>#N/A</v>
      </c>
      <c r="BB987" s="120" t="e">
        <f>VLOOKUP($BC987,'FP Beleg'!$A:$M,10,FALSE)</f>
        <v>#N/A</v>
      </c>
      <c r="BC987" s="119" t="str">
        <f t="shared" si="20"/>
        <v/>
      </c>
      <c r="BF987" s="119" t="str">
        <f t="shared" si="21"/>
        <v>2</v>
      </c>
      <c r="BG987" s="119">
        <f t="shared" si="22"/>
        <v>1</v>
      </c>
      <c r="BH987" s="119" t="e">
        <f t="shared" si="23"/>
        <v>#N/A</v>
      </c>
      <c r="BI987" s="120" t="e">
        <f>VLOOKUP($BM987,'FP Haupt'!$A:$M,12,FALSE)</f>
        <v>#N/A</v>
      </c>
      <c r="BJ987" s="120" t="e">
        <f>VLOOKUP($BM987,'Anlage 1d'!$A:$M,11,FALSE)</f>
        <v>#N/A</v>
      </c>
      <c r="BK987" s="120" t="e">
        <f>VLOOKUP($BM987,'Anlage 1e'!$A:$M,13,FALSE)</f>
        <v>#N/A</v>
      </c>
      <c r="BL987" s="120" t="e">
        <f>VLOOKUP($BM987,'FP Beleg'!$A:$M,13,FALSE)</f>
        <v>#N/A</v>
      </c>
      <c r="BM987" s="119" t="str">
        <f t="shared" si="24"/>
        <v/>
      </c>
      <c r="BP987" s="119" t="str">
        <f t="shared" si="25"/>
        <v>2</v>
      </c>
      <c r="BQ987" s="119">
        <f t="shared" si="26"/>
        <v>1</v>
      </c>
      <c r="BR987" s="119" t="e">
        <f t="shared" si="27"/>
        <v>#N/A</v>
      </c>
      <c r="BS987" s="120" t="e">
        <f>VLOOKUP($BW987,'FP Haupt'!$A:$M,12,FALSE)</f>
        <v>#N/A</v>
      </c>
      <c r="BT987" s="120" t="e">
        <f>VLOOKUP($BW987,'Anlage 1d'!$A:$M,11,FALSE)</f>
        <v>#N/A</v>
      </c>
      <c r="BU987" s="120" t="e">
        <f>VLOOKUP($BW987,'Anlage 1e'!$A:$M,13,FALSE)</f>
        <v>#N/A</v>
      </c>
      <c r="BV987" s="120" t="e">
        <f>VLOOKUP($BW987,'FP Beleg'!$A:$M,13,FALSE)</f>
        <v>#N/A</v>
      </c>
      <c r="BW987" s="119" t="str">
        <f t="shared" si="28"/>
        <v/>
      </c>
      <c r="BZ987" s="119" t="str">
        <f t="shared" si="29"/>
        <v>2</v>
      </c>
      <c r="CA987" s="119">
        <f t="shared" si="30"/>
        <v>1</v>
      </c>
      <c r="CB987" s="119" t="e">
        <f t="shared" si="31"/>
        <v>#N/A</v>
      </c>
      <c r="CC987" s="120" t="e">
        <f>VLOOKUP($CG987,'FP Haupt'!$A:$M,11,FALSE)</f>
        <v>#N/A</v>
      </c>
      <c r="CD987" s="120" t="e">
        <f>VLOOKUP($CG987,'Anlage 1d'!$A:$M,10,FALSE)</f>
        <v>#N/A</v>
      </c>
      <c r="CE987" s="120" t="e">
        <f>VLOOKUP($CG987,'Anlage 1e'!$A:$M,12,FALSE)</f>
        <v>#N/A</v>
      </c>
      <c r="CF987" s="120" t="e">
        <f>VLOOKUP($CG987,'FP Beleg'!$A:$M,12,FALSE)</f>
        <v>#N/A</v>
      </c>
      <c r="CG987" s="119" t="str">
        <f t="shared" si="32"/>
        <v/>
      </c>
      <c r="CJ987" s="119" t="str">
        <f t="shared" si="124"/>
        <v>2</v>
      </c>
      <c r="CK987" s="119">
        <f t="shared" si="128"/>
        <v>1</v>
      </c>
      <c r="CL987" s="119" t="e">
        <f t="shared" si="129"/>
        <v>#N/A</v>
      </c>
      <c r="CM987" s="120" t="e">
        <f>VLOOKUP($CQ987,'FP Haupt'!$A:$O,15,FALSE)</f>
        <v>#N/A</v>
      </c>
      <c r="CN987" s="120" t="e">
        <f>VLOOKUP($CQ987,'Anlage 1d'!$A:$O,15,FALSE)</f>
        <v>#N/A</v>
      </c>
      <c r="CO987" s="120" t="e">
        <f>VLOOKUP($CQ987,'Anlage 1e'!$A:$Q,17,FALSE)</f>
        <v>#N/A</v>
      </c>
      <c r="CP987" s="120" t="e">
        <f>VLOOKUP($CQ987,'FP Beleg'!$A:$P,16,FALSE)</f>
        <v>#N/A</v>
      </c>
      <c r="CQ987" s="119" t="str">
        <f t="shared" si="125"/>
        <v/>
      </c>
    </row>
    <row r="988" spans="1:95" x14ac:dyDescent="0.2">
      <c r="A988" s="111"/>
      <c r="B988" s="112" t="str">
        <f>IF(A988="","",IF(ISERROR(VLOOKUP(MID(A988,1,4),'FP Haupt'!$A:$M,4,FALSE)),"keine DRG gemäß FPV",VLOOKUP(MID(A988,1,4),'FP Haupt'!$A:$M,4,FALSE)))</f>
        <v/>
      </c>
      <c r="C988" s="113">
        <f t="shared" si="39"/>
        <v>0</v>
      </c>
      <c r="D988" s="114" t="str">
        <f t="shared" si="1"/>
        <v/>
      </c>
      <c r="E988" s="114" t="str">
        <f t="shared" si="2"/>
        <v/>
      </c>
      <c r="F988" s="115"/>
      <c r="G988" s="115"/>
      <c r="H988" s="116" t="str">
        <f t="shared" si="3"/>
        <v/>
      </c>
      <c r="I988" s="117">
        <f t="shared" si="4"/>
        <v>0</v>
      </c>
      <c r="J988" s="115"/>
      <c r="K988" s="115"/>
      <c r="L988" s="116" t="str">
        <f t="shared" si="5"/>
        <v/>
      </c>
      <c r="M988" s="114">
        <f t="shared" si="6"/>
        <v>0</v>
      </c>
      <c r="N988" s="115"/>
      <c r="O988" s="115"/>
      <c r="P988" s="116" t="str">
        <f t="shared" si="7"/>
        <v/>
      </c>
      <c r="Q988" s="114">
        <f t="shared" si="8"/>
        <v>0</v>
      </c>
      <c r="R988" s="115"/>
      <c r="S988" s="115"/>
      <c r="T988" s="116" t="str">
        <f t="shared" si="9"/>
        <v/>
      </c>
      <c r="U988" s="114">
        <f t="shared" si="10"/>
        <v>0</v>
      </c>
      <c r="V988" s="115"/>
      <c r="W988" s="115"/>
      <c r="X988" s="116" t="str">
        <f t="shared" si="11"/>
        <v/>
      </c>
      <c r="Y988" s="117">
        <f t="shared" si="12"/>
        <v>0</v>
      </c>
      <c r="Z988" s="115"/>
      <c r="AA988" s="602" t="str">
        <f t="shared" si="126"/>
        <v/>
      </c>
      <c r="AB988" s="603">
        <f t="shared" si="127"/>
        <v>0</v>
      </c>
      <c r="AG988" s="119" t="str">
        <f t="shared" si="13"/>
        <v>Z</v>
      </c>
      <c r="AH988" s="119">
        <f t="shared" si="14"/>
        <v>9</v>
      </c>
      <c r="AI988" s="119" t="e">
        <f t="shared" si="15"/>
        <v>#N/A</v>
      </c>
      <c r="AJ988" s="120" t="e">
        <f>VLOOKUP($AS988,'FP Haupt'!$A:$M,6,FALSE)</f>
        <v>#N/A</v>
      </c>
      <c r="AK988" s="120" t="e">
        <f>VLOOKUP($AS988,'FP Beleg'!$A:$M,4,FALSE)</f>
        <v>#N/A</v>
      </c>
      <c r="AL988" s="120" t="e">
        <f>VLOOKUP($AS988,'FP Beleg'!$A:$M,5,FALSE)</f>
        <v>#N/A</v>
      </c>
      <c r="AM988" s="120" t="e">
        <f>VLOOKUP($AS988,'FP Beleg'!$A:$M,6,FALSE)</f>
        <v>#N/A</v>
      </c>
      <c r="AN988" s="120" t="e">
        <f>VLOOKUP($AS988,'FP Beleg'!$A:$M,7,FALSE)</f>
        <v>#N/A</v>
      </c>
      <c r="AO988" s="120" t="e">
        <f>VLOOKUP($AS988,'Anlage 1d'!$A:$M,4,FALSE)</f>
        <v>#N/A</v>
      </c>
      <c r="AP988" s="120" t="e">
        <f>VLOOKUP($AS988,'Anlage 1e'!$A:$M,4,FALSE)</f>
        <v>#N/A</v>
      </c>
      <c r="AQ988" s="120" t="e">
        <f>VLOOKUP($AS988,'Anlage 1e'!$A:$M,5,FALSE)</f>
        <v>#N/A</v>
      </c>
      <c r="AR988" s="120" t="e">
        <f>VLOOKUP($AS988,'FP Haupt'!$A:$M,5,FALSE)</f>
        <v>#N/A</v>
      </c>
      <c r="AS988" s="119" t="str">
        <f t="shared" si="16"/>
        <v/>
      </c>
      <c r="AV988" s="119" t="str">
        <f t="shared" si="17"/>
        <v>2</v>
      </c>
      <c r="AW988" s="119">
        <f t="shared" si="18"/>
        <v>1</v>
      </c>
      <c r="AX988" s="119" t="e">
        <f t="shared" si="19"/>
        <v>#N/A</v>
      </c>
      <c r="AY988" s="120" t="e">
        <f>VLOOKUP($BC988,'FP Haupt'!$A:$M,9,FALSE)</f>
        <v>#N/A</v>
      </c>
      <c r="AZ988" s="120" t="e">
        <f>VLOOKUP($BC988,'Anlage 1d'!$A:$M,8,FALSE)</f>
        <v>#N/A</v>
      </c>
      <c r="BA988" s="120" t="e">
        <f>VLOOKUP($BC988,'Anlage 1e'!$A:$M,10,FALSE)</f>
        <v>#N/A</v>
      </c>
      <c r="BB988" s="120" t="e">
        <f>VLOOKUP($BC988,'FP Beleg'!$A:$M,10,FALSE)</f>
        <v>#N/A</v>
      </c>
      <c r="BC988" s="119" t="str">
        <f t="shared" si="20"/>
        <v/>
      </c>
      <c r="BF988" s="119" t="str">
        <f t="shared" si="21"/>
        <v>2</v>
      </c>
      <c r="BG988" s="119">
        <f t="shared" si="22"/>
        <v>1</v>
      </c>
      <c r="BH988" s="119" t="e">
        <f t="shared" si="23"/>
        <v>#N/A</v>
      </c>
      <c r="BI988" s="120" t="e">
        <f>VLOOKUP($BM988,'FP Haupt'!$A:$M,12,FALSE)</f>
        <v>#N/A</v>
      </c>
      <c r="BJ988" s="120" t="e">
        <f>VLOOKUP($BM988,'Anlage 1d'!$A:$M,11,FALSE)</f>
        <v>#N/A</v>
      </c>
      <c r="BK988" s="120" t="e">
        <f>VLOOKUP($BM988,'Anlage 1e'!$A:$M,13,FALSE)</f>
        <v>#N/A</v>
      </c>
      <c r="BL988" s="120" t="e">
        <f>VLOOKUP($BM988,'FP Beleg'!$A:$M,13,FALSE)</f>
        <v>#N/A</v>
      </c>
      <c r="BM988" s="119" t="str">
        <f t="shared" si="24"/>
        <v/>
      </c>
      <c r="BP988" s="119" t="str">
        <f t="shared" si="25"/>
        <v>2</v>
      </c>
      <c r="BQ988" s="119">
        <f t="shared" si="26"/>
        <v>1</v>
      </c>
      <c r="BR988" s="119" t="e">
        <f t="shared" si="27"/>
        <v>#N/A</v>
      </c>
      <c r="BS988" s="120" t="e">
        <f>VLOOKUP($BW988,'FP Haupt'!$A:$M,12,FALSE)</f>
        <v>#N/A</v>
      </c>
      <c r="BT988" s="120" t="e">
        <f>VLOOKUP($BW988,'Anlage 1d'!$A:$M,11,FALSE)</f>
        <v>#N/A</v>
      </c>
      <c r="BU988" s="120" t="e">
        <f>VLOOKUP($BW988,'Anlage 1e'!$A:$M,13,FALSE)</f>
        <v>#N/A</v>
      </c>
      <c r="BV988" s="120" t="e">
        <f>VLOOKUP($BW988,'FP Beleg'!$A:$M,13,FALSE)</f>
        <v>#N/A</v>
      </c>
      <c r="BW988" s="119" t="str">
        <f t="shared" si="28"/>
        <v/>
      </c>
      <c r="BZ988" s="119" t="str">
        <f t="shared" si="29"/>
        <v>2</v>
      </c>
      <c r="CA988" s="119">
        <f t="shared" si="30"/>
        <v>1</v>
      </c>
      <c r="CB988" s="119" t="e">
        <f t="shared" si="31"/>
        <v>#N/A</v>
      </c>
      <c r="CC988" s="120" t="e">
        <f>VLOOKUP($CG988,'FP Haupt'!$A:$M,11,FALSE)</f>
        <v>#N/A</v>
      </c>
      <c r="CD988" s="120" t="e">
        <f>VLOOKUP($CG988,'Anlage 1d'!$A:$M,10,FALSE)</f>
        <v>#N/A</v>
      </c>
      <c r="CE988" s="120" t="e">
        <f>VLOOKUP($CG988,'Anlage 1e'!$A:$M,12,FALSE)</f>
        <v>#N/A</v>
      </c>
      <c r="CF988" s="120" t="e">
        <f>VLOOKUP($CG988,'FP Beleg'!$A:$M,12,FALSE)</f>
        <v>#N/A</v>
      </c>
      <c r="CG988" s="119" t="str">
        <f t="shared" si="32"/>
        <v/>
      </c>
      <c r="CJ988" s="119" t="str">
        <f t="shared" si="124"/>
        <v>2</v>
      </c>
      <c r="CK988" s="119">
        <f t="shared" si="128"/>
        <v>1</v>
      </c>
      <c r="CL988" s="119" t="e">
        <f t="shared" si="129"/>
        <v>#N/A</v>
      </c>
      <c r="CM988" s="120" t="e">
        <f>VLOOKUP($CQ988,'FP Haupt'!$A:$O,15,FALSE)</f>
        <v>#N/A</v>
      </c>
      <c r="CN988" s="120" t="e">
        <f>VLOOKUP($CQ988,'Anlage 1d'!$A:$O,15,FALSE)</f>
        <v>#N/A</v>
      </c>
      <c r="CO988" s="120" t="e">
        <f>VLOOKUP($CQ988,'Anlage 1e'!$A:$Q,17,FALSE)</f>
        <v>#N/A</v>
      </c>
      <c r="CP988" s="120" t="e">
        <f>VLOOKUP($CQ988,'FP Beleg'!$A:$P,16,FALSE)</f>
        <v>#N/A</v>
      </c>
      <c r="CQ988" s="119" t="str">
        <f t="shared" si="125"/>
        <v/>
      </c>
    </row>
    <row r="989" spans="1:95" x14ac:dyDescent="0.2">
      <c r="A989" s="111"/>
      <c r="B989" s="112" t="str">
        <f>IF(A989="","",IF(ISERROR(VLOOKUP(MID(A989,1,4),'FP Haupt'!$A:$M,4,FALSE)),"keine DRG gemäß FPV",VLOOKUP(MID(A989,1,4),'FP Haupt'!$A:$M,4,FALSE)))</f>
        <v/>
      </c>
      <c r="C989" s="113">
        <f t="shared" si="39"/>
        <v>0</v>
      </c>
      <c r="D989" s="114" t="str">
        <f t="shared" si="1"/>
        <v/>
      </c>
      <c r="E989" s="114" t="str">
        <f t="shared" si="2"/>
        <v/>
      </c>
      <c r="F989" s="115"/>
      <c r="G989" s="115"/>
      <c r="H989" s="116" t="str">
        <f t="shared" si="3"/>
        <v/>
      </c>
      <c r="I989" s="117">
        <f t="shared" si="4"/>
        <v>0</v>
      </c>
      <c r="J989" s="115"/>
      <c r="K989" s="115"/>
      <c r="L989" s="116" t="str">
        <f t="shared" si="5"/>
        <v/>
      </c>
      <c r="M989" s="114">
        <f t="shared" si="6"/>
        <v>0</v>
      </c>
      <c r="N989" s="115"/>
      <c r="O989" s="115"/>
      <c r="P989" s="116" t="str">
        <f t="shared" si="7"/>
        <v/>
      </c>
      <c r="Q989" s="114">
        <f t="shared" si="8"/>
        <v>0</v>
      </c>
      <c r="R989" s="115"/>
      <c r="S989" s="115"/>
      <c r="T989" s="116" t="str">
        <f t="shared" si="9"/>
        <v/>
      </c>
      <c r="U989" s="114">
        <f t="shared" si="10"/>
        <v>0</v>
      </c>
      <c r="V989" s="115"/>
      <c r="W989" s="115"/>
      <c r="X989" s="116" t="str">
        <f t="shared" si="11"/>
        <v/>
      </c>
      <c r="Y989" s="117">
        <f t="shared" si="12"/>
        <v>0</v>
      </c>
      <c r="Z989" s="115"/>
      <c r="AA989" s="602" t="str">
        <f t="shared" si="126"/>
        <v/>
      </c>
      <c r="AB989" s="603">
        <f t="shared" si="127"/>
        <v>0</v>
      </c>
      <c r="AG989" s="119" t="str">
        <f t="shared" si="13"/>
        <v>Z</v>
      </c>
      <c r="AH989" s="119">
        <f t="shared" si="14"/>
        <v>9</v>
      </c>
      <c r="AI989" s="119" t="e">
        <f t="shared" si="15"/>
        <v>#N/A</v>
      </c>
      <c r="AJ989" s="120" t="e">
        <f>VLOOKUP($AS989,'FP Haupt'!$A:$M,6,FALSE)</f>
        <v>#N/A</v>
      </c>
      <c r="AK989" s="120" t="e">
        <f>VLOOKUP($AS989,'FP Beleg'!$A:$M,4,FALSE)</f>
        <v>#N/A</v>
      </c>
      <c r="AL989" s="120" t="e">
        <f>VLOOKUP($AS989,'FP Beleg'!$A:$M,5,FALSE)</f>
        <v>#N/A</v>
      </c>
      <c r="AM989" s="120" t="e">
        <f>VLOOKUP($AS989,'FP Beleg'!$A:$M,6,FALSE)</f>
        <v>#N/A</v>
      </c>
      <c r="AN989" s="120" t="e">
        <f>VLOOKUP($AS989,'FP Beleg'!$A:$M,7,FALSE)</f>
        <v>#N/A</v>
      </c>
      <c r="AO989" s="120" t="e">
        <f>VLOOKUP($AS989,'Anlage 1d'!$A:$M,4,FALSE)</f>
        <v>#N/A</v>
      </c>
      <c r="AP989" s="120" t="e">
        <f>VLOOKUP($AS989,'Anlage 1e'!$A:$M,4,FALSE)</f>
        <v>#N/A</v>
      </c>
      <c r="AQ989" s="120" t="e">
        <f>VLOOKUP($AS989,'Anlage 1e'!$A:$M,5,FALSE)</f>
        <v>#N/A</v>
      </c>
      <c r="AR989" s="120" t="e">
        <f>VLOOKUP($AS989,'FP Haupt'!$A:$M,5,FALSE)</f>
        <v>#N/A</v>
      </c>
      <c r="AS989" s="119" t="str">
        <f t="shared" si="16"/>
        <v/>
      </c>
      <c r="AV989" s="119" t="str">
        <f t="shared" si="17"/>
        <v>2</v>
      </c>
      <c r="AW989" s="119">
        <f t="shared" si="18"/>
        <v>1</v>
      </c>
      <c r="AX989" s="119" t="e">
        <f t="shared" si="19"/>
        <v>#N/A</v>
      </c>
      <c r="AY989" s="120" t="e">
        <f>VLOOKUP($BC989,'FP Haupt'!$A:$M,9,FALSE)</f>
        <v>#N/A</v>
      </c>
      <c r="AZ989" s="120" t="e">
        <f>VLOOKUP($BC989,'Anlage 1d'!$A:$M,8,FALSE)</f>
        <v>#N/A</v>
      </c>
      <c r="BA989" s="120" t="e">
        <f>VLOOKUP($BC989,'Anlage 1e'!$A:$M,10,FALSE)</f>
        <v>#N/A</v>
      </c>
      <c r="BB989" s="120" t="e">
        <f>VLOOKUP($BC989,'FP Beleg'!$A:$M,10,FALSE)</f>
        <v>#N/A</v>
      </c>
      <c r="BC989" s="119" t="str">
        <f t="shared" si="20"/>
        <v/>
      </c>
      <c r="BF989" s="119" t="str">
        <f t="shared" si="21"/>
        <v>2</v>
      </c>
      <c r="BG989" s="119">
        <f t="shared" si="22"/>
        <v>1</v>
      </c>
      <c r="BH989" s="119" t="e">
        <f t="shared" si="23"/>
        <v>#N/A</v>
      </c>
      <c r="BI989" s="120" t="e">
        <f>VLOOKUP($BM989,'FP Haupt'!$A:$M,12,FALSE)</f>
        <v>#N/A</v>
      </c>
      <c r="BJ989" s="120" t="e">
        <f>VLOOKUP($BM989,'Anlage 1d'!$A:$M,11,FALSE)</f>
        <v>#N/A</v>
      </c>
      <c r="BK989" s="120" t="e">
        <f>VLOOKUP($BM989,'Anlage 1e'!$A:$M,13,FALSE)</f>
        <v>#N/A</v>
      </c>
      <c r="BL989" s="120" t="e">
        <f>VLOOKUP($BM989,'FP Beleg'!$A:$M,13,FALSE)</f>
        <v>#N/A</v>
      </c>
      <c r="BM989" s="119" t="str">
        <f t="shared" si="24"/>
        <v/>
      </c>
      <c r="BP989" s="119" t="str">
        <f t="shared" si="25"/>
        <v>2</v>
      </c>
      <c r="BQ989" s="119">
        <f t="shared" si="26"/>
        <v>1</v>
      </c>
      <c r="BR989" s="119" t="e">
        <f t="shared" si="27"/>
        <v>#N/A</v>
      </c>
      <c r="BS989" s="120" t="e">
        <f>VLOOKUP($BW989,'FP Haupt'!$A:$M,12,FALSE)</f>
        <v>#N/A</v>
      </c>
      <c r="BT989" s="120" t="e">
        <f>VLOOKUP($BW989,'Anlage 1d'!$A:$M,11,FALSE)</f>
        <v>#N/A</v>
      </c>
      <c r="BU989" s="120" t="e">
        <f>VLOOKUP($BW989,'Anlage 1e'!$A:$M,13,FALSE)</f>
        <v>#N/A</v>
      </c>
      <c r="BV989" s="120" t="e">
        <f>VLOOKUP($BW989,'FP Beleg'!$A:$M,13,FALSE)</f>
        <v>#N/A</v>
      </c>
      <c r="BW989" s="119" t="str">
        <f t="shared" si="28"/>
        <v/>
      </c>
      <c r="BZ989" s="119" t="str">
        <f t="shared" si="29"/>
        <v>2</v>
      </c>
      <c r="CA989" s="119">
        <f t="shared" si="30"/>
        <v>1</v>
      </c>
      <c r="CB989" s="119" t="e">
        <f t="shared" si="31"/>
        <v>#N/A</v>
      </c>
      <c r="CC989" s="120" t="e">
        <f>VLOOKUP($CG989,'FP Haupt'!$A:$M,11,FALSE)</f>
        <v>#N/A</v>
      </c>
      <c r="CD989" s="120" t="e">
        <f>VLOOKUP($CG989,'Anlage 1d'!$A:$M,10,FALSE)</f>
        <v>#N/A</v>
      </c>
      <c r="CE989" s="120" t="e">
        <f>VLOOKUP($CG989,'Anlage 1e'!$A:$M,12,FALSE)</f>
        <v>#N/A</v>
      </c>
      <c r="CF989" s="120" t="e">
        <f>VLOOKUP($CG989,'FP Beleg'!$A:$M,12,FALSE)</f>
        <v>#N/A</v>
      </c>
      <c r="CG989" s="119" t="str">
        <f t="shared" si="32"/>
        <v/>
      </c>
      <c r="CJ989" s="119" t="str">
        <f t="shared" si="124"/>
        <v>2</v>
      </c>
      <c r="CK989" s="119">
        <f t="shared" si="128"/>
        <v>1</v>
      </c>
      <c r="CL989" s="119" t="e">
        <f t="shared" si="129"/>
        <v>#N/A</v>
      </c>
      <c r="CM989" s="120" t="e">
        <f>VLOOKUP($CQ989,'FP Haupt'!$A:$O,15,FALSE)</f>
        <v>#N/A</v>
      </c>
      <c r="CN989" s="120" t="e">
        <f>VLOOKUP($CQ989,'Anlage 1d'!$A:$O,15,FALSE)</f>
        <v>#N/A</v>
      </c>
      <c r="CO989" s="120" t="e">
        <f>VLOOKUP($CQ989,'Anlage 1e'!$A:$Q,17,FALSE)</f>
        <v>#N/A</v>
      </c>
      <c r="CP989" s="120" t="e">
        <f>VLOOKUP($CQ989,'FP Beleg'!$A:$P,16,FALSE)</f>
        <v>#N/A</v>
      </c>
      <c r="CQ989" s="119" t="str">
        <f t="shared" si="125"/>
        <v/>
      </c>
    </row>
    <row r="990" spans="1:95" x14ac:dyDescent="0.2">
      <c r="A990" s="111"/>
      <c r="B990" s="112" t="str">
        <f>IF(A990="","",IF(ISERROR(VLOOKUP(MID(A990,1,4),'FP Haupt'!$A:$M,4,FALSE)),"keine DRG gemäß FPV",VLOOKUP(MID(A990,1,4),'FP Haupt'!$A:$M,4,FALSE)))</f>
        <v/>
      </c>
      <c r="C990" s="113">
        <f t="shared" si="39"/>
        <v>0</v>
      </c>
      <c r="D990" s="114" t="str">
        <f t="shared" si="1"/>
        <v/>
      </c>
      <c r="E990" s="114" t="str">
        <f t="shared" si="2"/>
        <v/>
      </c>
      <c r="F990" s="115"/>
      <c r="G990" s="115"/>
      <c r="H990" s="116" t="str">
        <f t="shared" si="3"/>
        <v/>
      </c>
      <c r="I990" s="117">
        <f t="shared" si="4"/>
        <v>0</v>
      </c>
      <c r="J990" s="115"/>
      <c r="K990" s="115"/>
      <c r="L990" s="116" t="str">
        <f t="shared" si="5"/>
        <v/>
      </c>
      <c r="M990" s="114">
        <f t="shared" si="6"/>
        <v>0</v>
      </c>
      <c r="N990" s="115"/>
      <c r="O990" s="115"/>
      <c r="P990" s="116" t="str">
        <f t="shared" si="7"/>
        <v/>
      </c>
      <c r="Q990" s="114">
        <f t="shared" si="8"/>
        <v>0</v>
      </c>
      <c r="R990" s="115"/>
      <c r="S990" s="115"/>
      <c r="T990" s="116" t="str">
        <f t="shared" si="9"/>
        <v/>
      </c>
      <c r="U990" s="114">
        <f t="shared" si="10"/>
        <v>0</v>
      </c>
      <c r="V990" s="115"/>
      <c r="W990" s="115"/>
      <c r="X990" s="116" t="str">
        <f t="shared" si="11"/>
        <v/>
      </c>
      <c r="Y990" s="117">
        <f t="shared" si="12"/>
        <v>0</v>
      </c>
      <c r="Z990" s="115"/>
      <c r="AA990" s="602" t="str">
        <f t="shared" si="126"/>
        <v/>
      </c>
      <c r="AB990" s="603">
        <f t="shared" si="127"/>
        <v>0</v>
      </c>
      <c r="AG990" s="119" t="str">
        <f t="shared" si="13"/>
        <v>Z</v>
      </c>
      <c r="AH990" s="119">
        <f t="shared" si="14"/>
        <v>9</v>
      </c>
      <c r="AI990" s="119" t="e">
        <f t="shared" si="15"/>
        <v>#N/A</v>
      </c>
      <c r="AJ990" s="120" t="e">
        <f>VLOOKUP($AS990,'FP Haupt'!$A:$M,6,FALSE)</f>
        <v>#N/A</v>
      </c>
      <c r="AK990" s="120" t="e">
        <f>VLOOKUP($AS990,'FP Beleg'!$A:$M,4,FALSE)</f>
        <v>#N/A</v>
      </c>
      <c r="AL990" s="120" t="e">
        <f>VLOOKUP($AS990,'FP Beleg'!$A:$M,5,FALSE)</f>
        <v>#N/A</v>
      </c>
      <c r="AM990" s="120" t="e">
        <f>VLOOKUP($AS990,'FP Beleg'!$A:$M,6,FALSE)</f>
        <v>#N/A</v>
      </c>
      <c r="AN990" s="120" t="e">
        <f>VLOOKUP($AS990,'FP Beleg'!$A:$M,7,FALSE)</f>
        <v>#N/A</v>
      </c>
      <c r="AO990" s="120" t="e">
        <f>VLOOKUP($AS990,'Anlage 1d'!$A:$M,4,FALSE)</f>
        <v>#N/A</v>
      </c>
      <c r="AP990" s="120" t="e">
        <f>VLOOKUP($AS990,'Anlage 1e'!$A:$M,4,FALSE)</f>
        <v>#N/A</v>
      </c>
      <c r="AQ990" s="120" t="e">
        <f>VLOOKUP($AS990,'Anlage 1e'!$A:$M,5,FALSE)</f>
        <v>#N/A</v>
      </c>
      <c r="AR990" s="120" t="e">
        <f>VLOOKUP($AS990,'FP Haupt'!$A:$M,5,FALSE)</f>
        <v>#N/A</v>
      </c>
      <c r="AS990" s="119" t="str">
        <f t="shared" si="16"/>
        <v/>
      </c>
      <c r="AV990" s="119" t="str">
        <f t="shared" si="17"/>
        <v>2</v>
      </c>
      <c r="AW990" s="119">
        <f t="shared" si="18"/>
        <v>1</v>
      </c>
      <c r="AX990" s="119" t="e">
        <f t="shared" si="19"/>
        <v>#N/A</v>
      </c>
      <c r="AY990" s="120" t="e">
        <f>VLOOKUP($BC990,'FP Haupt'!$A:$M,9,FALSE)</f>
        <v>#N/A</v>
      </c>
      <c r="AZ990" s="120" t="e">
        <f>VLOOKUP($BC990,'Anlage 1d'!$A:$M,8,FALSE)</f>
        <v>#N/A</v>
      </c>
      <c r="BA990" s="120" t="e">
        <f>VLOOKUP($BC990,'Anlage 1e'!$A:$M,10,FALSE)</f>
        <v>#N/A</v>
      </c>
      <c r="BB990" s="120" t="e">
        <f>VLOOKUP($BC990,'FP Beleg'!$A:$M,10,FALSE)</f>
        <v>#N/A</v>
      </c>
      <c r="BC990" s="119" t="str">
        <f t="shared" si="20"/>
        <v/>
      </c>
      <c r="BF990" s="119" t="str">
        <f t="shared" si="21"/>
        <v>2</v>
      </c>
      <c r="BG990" s="119">
        <f t="shared" si="22"/>
        <v>1</v>
      </c>
      <c r="BH990" s="119" t="e">
        <f t="shared" si="23"/>
        <v>#N/A</v>
      </c>
      <c r="BI990" s="120" t="e">
        <f>VLOOKUP($BM990,'FP Haupt'!$A:$M,12,FALSE)</f>
        <v>#N/A</v>
      </c>
      <c r="BJ990" s="120" t="e">
        <f>VLOOKUP($BM990,'Anlage 1d'!$A:$M,11,FALSE)</f>
        <v>#N/A</v>
      </c>
      <c r="BK990" s="120" t="e">
        <f>VLOOKUP($BM990,'Anlage 1e'!$A:$M,13,FALSE)</f>
        <v>#N/A</v>
      </c>
      <c r="BL990" s="120" t="e">
        <f>VLOOKUP($BM990,'FP Beleg'!$A:$M,13,FALSE)</f>
        <v>#N/A</v>
      </c>
      <c r="BM990" s="119" t="str">
        <f t="shared" si="24"/>
        <v/>
      </c>
      <c r="BP990" s="119" t="str">
        <f t="shared" si="25"/>
        <v>2</v>
      </c>
      <c r="BQ990" s="119">
        <f t="shared" si="26"/>
        <v>1</v>
      </c>
      <c r="BR990" s="119" t="e">
        <f t="shared" si="27"/>
        <v>#N/A</v>
      </c>
      <c r="BS990" s="120" t="e">
        <f>VLOOKUP($BW990,'FP Haupt'!$A:$M,12,FALSE)</f>
        <v>#N/A</v>
      </c>
      <c r="BT990" s="120" t="e">
        <f>VLOOKUP($BW990,'Anlage 1d'!$A:$M,11,FALSE)</f>
        <v>#N/A</v>
      </c>
      <c r="BU990" s="120" t="e">
        <f>VLOOKUP($BW990,'Anlage 1e'!$A:$M,13,FALSE)</f>
        <v>#N/A</v>
      </c>
      <c r="BV990" s="120" t="e">
        <f>VLOOKUP($BW990,'FP Beleg'!$A:$M,13,FALSE)</f>
        <v>#N/A</v>
      </c>
      <c r="BW990" s="119" t="str">
        <f t="shared" si="28"/>
        <v/>
      </c>
      <c r="BZ990" s="119" t="str">
        <f t="shared" si="29"/>
        <v>2</v>
      </c>
      <c r="CA990" s="119">
        <f t="shared" si="30"/>
        <v>1</v>
      </c>
      <c r="CB990" s="119" t="e">
        <f t="shared" si="31"/>
        <v>#N/A</v>
      </c>
      <c r="CC990" s="120" t="e">
        <f>VLOOKUP($CG990,'FP Haupt'!$A:$M,11,FALSE)</f>
        <v>#N/A</v>
      </c>
      <c r="CD990" s="120" t="e">
        <f>VLOOKUP($CG990,'Anlage 1d'!$A:$M,10,FALSE)</f>
        <v>#N/A</v>
      </c>
      <c r="CE990" s="120" t="e">
        <f>VLOOKUP($CG990,'Anlage 1e'!$A:$M,12,FALSE)</f>
        <v>#N/A</v>
      </c>
      <c r="CF990" s="120" t="e">
        <f>VLOOKUP($CG990,'FP Beleg'!$A:$M,12,FALSE)</f>
        <v>#N/A</v>
      </c>
      <c r="CG990" s="119" t="str">
        <f t="shared" si="32"/>
        <v/>
      </c>
      <c r="CJ990" s="119" t="str">
        <f t="shared" si="124"/>
        <v>2</v>
      </c>
      <c r="CK990" s="119">
        <f t="shared" si="128"/>
        <v>1</v>
      </c>
      <c r="CL990" s="119" t="e">
        <f t="shared" si="129"/>
        <v>#N/A</v>
      </c>
      <c r="CM990" s="120" t="e">
        <f>VLOOKUP($CQ990,'FP Haupt'!$A:$O,15,FALSE)</f>
        <v>#N/A</v>
      </c>
      <c r="CN990" s="120" t="e">
        <f>VLOOKUP($CQ990,'Anlage 1d'!$A:$O,15,FALSE)</f>
        <v>#N/A</v>
      </c>
      <c r="CO990" s="120" t="e">
        <f>VLOOKUP($CQ990,'Anlage 1e'!$A:$Q,17,FALSE)</f>
        <v>#N/A</v>
      </c>
      <c r="CP990" s="120" t="e">
        <f>VLOOKUP($CQ990,'FP Beleg'!$A:$P,16,FALSE)</f>
        <v>#N/A</v>
      </c>
      <c r="CQ990" s="119" t="str">
        <f t="shared" si="125"/>
        <v/>
      </c>
    </row>
    <row r="991" spans="1:95" x14ac:dyDescent="0.2">
      <c r="A991" s="111"/>
      <c r="B991" s="112" t="str">
        <f>IF(A991="","",IF(ISERROR(VLOOKUP(MID(A991,1,4),'FP Haupt'!$A:$M,4,FALSE)),"keine DRG gemäß FPV",VLOOKUP(MID(A991,1,4),'FP Haupt'!$A:$M,4,FALSE)))</f>
        <v/>
      </c>
      <c r="C991" s="113">
        <f t="shared" si="39"/>
        <v>0</v>
      </c>
      <c r="D991" s="114" t="str">
        <f t="shared" si="1"/>
        <v/>
      </c>
      <c r="E991" s="114" t="str">
        <f t="shared" si="2"/>
        <v/>
      </c>
      <c r="F991" s="115"/>
      <c r="G991" s="115"/>
      <c r="H991" s="116" t="str">
        <f t="shared" si="3"/>
        <v/>
      </c>
      <c r="I991" s="117">
        <f t="shared" si="4"/>
        <v>0</v>
      </c>
      <c r="J991" s="115"/>
      <c r="K991" s="115"/>
      <c r="L991" s="116" t="str">
        <f t="shared" si="5"/>
        <v/>
      </c>
      <c r="M991" s="114">
        <f t="shared" si="6"/>
        <v>0</v>
      </c>
      <c r="N991" s="115"/>
      <c r="O991" s="115"/>
      <c r="P991" s="116" t="str">
        <f t="shared" si="7"/>
        <v/>
      </c>
      <c r="Q991" s="114">
        <f t="shared" si="8"/>
        <v>0</v>
      </c>
      <c r="R991" s="115"/>
      <c r="S991" s="115"/>
      <c r="T991" s="116" t="str">
        <f t="shared" si="9"/>
        <v/>
      </c>
      <c r="U991" s="114">
        <f t="shared" si="10"/>
        <v>0</v>
      </c>
      <c r="V991" s="115"/>
      <c r="W991" s="115"/>
      <c r="X991" s="116" t="str">
        <f t="shared" si="11"/>
        <v/>
      </c>
      <c r="Y991" s="117">
        <f t="shared" si="12"/>
        <v>0</v>
      </c>
      <c r="Z991" s="115"/>
      <c r="AA991" s="602" t="str">
        <f t="shared" si="126"/>
        <v/>
      </c>
      <c r="AB991" s="603">
        <f t="shared" si="127"/>
        <v>0</v>
      </c>
      <c r="AG991" s="119" t="str">
        <f t="shared" si="13"/>
        <v>Z</v>
      </c>
      <c r="AH991" s="119">
        <f t="shared" si="14"/>
        <v>9</v>
      </c>
      <c r="AI991" s="119" t="e">
        <f t="shared" si="15"/>
        <v>#N/A</v>
      </c>
      <c r="AJ991" s="120" t="e">
        <f>VLOOKUP($AS991,'FP Haupt'!$A:$M,6,FALSE)</f>
        <v>#N/A</v>
      </c>
      <c r="AK991" s="120" t="e">
        <f>VLOOKUP($AS991,'FP Beleg'!$A:$M,4,FALSE)</f>
        <v>#N/A</v>
      </c>
      <c r="AL991" s="120" t="e">
        <f>VLOOKUP($AS991,'FP Beleg'!$A:$M,5,FALSE)</f>
        <v>#N/A</v>
      </c>
      <c r="AM991" s="120" t="e">
        <f>VLOOKUP($AS991,'FP Beleg'!$A:$M,6,FALSE)</f>
        <v>#N/A</v>
      </c>
      <c r="AN991" s="120" t="e">
        <f>VLOOKUP($AS991,'FP Beleg'!$A:$M,7,FALSE)</f>
        <v>#N/A</v>
      </c>
      <c r="AO991" s="120" t="e">
        <f>VLOOKUP($AS991,'Anlage 1d'!$A:$M,4,FALSE)</f>
        <v>#N/A</v>
      </c>
      <c r="AP991" s="120" t="e">
        <f>VLOOKUP($AS991,'Anlage 1e'!$A:$M,4,FALSE)</f>
        <v>#N/A</v>
      </c>
      <c r="AQ991" s="120" t="e">
        <f>VLOOKUP($AS991,'Anlage 1e'!$A:$M,5,FALSE)</f>
        <v>#N/A</v>
      </c>
      <c r="AR991" s="120" t="e">
        <f>VLOOKUP($AS991,'FP Haupt'!$A:$M,5,FALSE)</f>
        <v>#N/A</v>
      </c>
      <c r="AS991" s="119" t="str">
        <f t="shared" si="16"/>
        <v/>
      </c>
      <c r="AV991" s="119" t="str">
        <f t="shared" si="17"/>
        <v>2</v>
      </c>
      <c r="AW991" s="119">
        <f t="shared" si="18"/>
        <v>1</v>
      </c>
      <c r="AX991" s="119" t="e">
        <f t="shared" si="19"/>
        <v>#N/A</v>
      </c>
      <c r="AY991" s="120" t="e">
        <f>VLOOKUP($BC991,'FP Haupt'!$A:$M,9,FALSE)</f>
        <v>#N/A</v>
      </c>
      <c r="AZ991" s="120" t="e">
        <f>VLOOKUP($BC991,'Anlage 1d'!$A:$M,8,FALSE)</f>
        <v>#N/A</v>
      </c>
      <c r="BA991" s="120" t="e">
        <f>VLOOKUP($BC991,'Anlage 1e'!$A:$M,10,FALSE)</f>
        <v>#N/A</v>
      </c>
      <c r="BB991" s="120" t="e">
        <f>VLOOKUP($BC991,'FP Beleg'!$A:$M,10,FALSE)</f>
        <v>#N/A</v>
      </c>
      <c r="BC991" s="119" t="str">
        <f t="shared" si="20"/>
        <v/>
      </c>
      <c r="BF991" s="119" t="str">
        <f t="shared" si="21"/>
        <v>2</v>
      </c>
      <c r="BG991" s="119">
        <f t="shared" si="22"/>
        <v>1</v>
      </c>
      <c r="BH991" s="119" t="e">
        <f t="shared" si="23"/>
        <v>#N/A</v>
      </c>
      <c r="BI991" s="120" t="e">
        <f>VLOOKUP($BM991,'FP Haupt'!$A:$M,12,FALSE)</f>
        <v>#N/A</v>
      </c>
      <c r="BJ991" s="120" t="e">
        <f>VLOOKUP($BM991,'Anlage 1d'!$A:$M,11,FALSE)</f>
        <v>#N/A</v>
      </c>
      <c r="BK991" s="120" t="e">
        <f>VLOOKUP($BM991,'Anlage 1e'!$A:$M,13,FALSE)</f>
        <v>#N/A</v>
      </c>
      <c r="BL991" s="120" t="e">
        <f>VLOOKUP($BM991,'FP Beleg'!$A:$M,13,FALSE)</f>
        <v>#N/A</v>
      </c>
      <c r="BM991" s="119" t="str">
        <f t="shared" si="24"/>
        <v/>
      </c>
      <c r="BP991" s="119" t="str">
        <f t="shared" si="25"/>
        <v>2</v>
      </c>
      <c r="BQ991" s="119">
        <f t="shared" si="26"/>
        <v>1</v>
      </c>
      <c r="BR991" s="119" t="e">
        <f t="shared" si="27"/>
        <v>#N/A</v>
      </c>
      <c r="BS991" s="120" t="e">
        <f>VLOOKUP($BW991,'FP Haupt'!$A:$M,12,FALSE)</f>
        <v>#N/A</v>
      </c>
      <c r="BT991" s="120" t="e">
        <f>VLOOKUP($BW991,'Anlage 1d'!$A:$M,11,FALSE)</f>
        <v>#N/A</v>
      </c>
      <c r="BU991" s="120" t="e">
        <f>VLOOKUP($BW991,'Anlage 1e'!$A:$M,13,FALSE)</f>
        <v>#N/A</v>
      </c>
      <c r="BV991" s="120" t="e">
        <f>VLOOKUP($BW991,'FP Beleg'!$A:$M,13,FALSE)</f>
        <v>#N/A</v>
      </c>
      <c r="BW991" s="119" t="str">
        <f t="shared" si="28"/>
        <v/>
      </c>
      <c r="BZ991" s="119" t="str">
        <f t="shared" si="29"/>
        <v>2</v>
      </c>
      <c r="CA991" s="119">
        <f t="shared" si="30"/>
        <v>1</v>
      </c>
      <c r="CB991" s="119" t="e">
        <f t="shared" si="31"/>
        <v>#N/A</v>
      </c>
      <c r="CC991" s="120" t="e">
        <f>VLOOKUP($CG991,'FP Haupt'!$A:$M,11,FALSE)</f>
        <v>#N/A</v>
      </c>
      <c r="CD991" s="120" t="e">
        <f>VLOOKUP($CG991,'Anlage 1d'!$A:$M,10,FALSE)</f>
        <v>#N/A</v>
      </c>
      <c r="CE991" s="120" t="e">
        <f>VLOOKUP($CG991,'Anlage 1e'!$A:$M,12,FALSE)</f>
        <v>#N/A</v>
      </c>
      <c r="CF991" s="120" t="e">
        <f>VLOOKUP($CG991,'FP Beleg'!$A:$M,12,FALSE)</f>
        <v>#N/A</v>
      </c>
      <c r="CG991" s="119" t="str">
        <f t="shared" si="32"/>
        <v/>
      </c>
      <c r="CJ991" s="119" t="str">
        <f t="shared" si="124"/>
        <v>2</v>
      </c>
      <c r="CK991" s="119">
        <f t="shared" si="128"/>
        <v>1</v>
      </c>
      <c r="CL991" s="119" t="e">
        <f t="shared" si="129"/>
        <v>#N/A</v>
      </c>
      <c r="CM991" s="120" t="e">
        <f>VLOOKUP($CQ991,'FP Haupt'!$A:$O,15,FALSE)</f>
        <v>#N/A</v>
      </c>
      <c r="CN991" s="120" t="e">
        <f>VLOOKUP($CQ991,'Anlage 1d'!$A:$O,15,FALSE)</f>
        <v>#N/A</v>
      </c>
      <c r="CO991" s="120" t="e">
        <f>VLOOKUP($CQ991,'Anlage 1e'!$A:$Q,17,FALSE)</f>
        <v>#N/A</v>
      </c>
      <c r="CP991" s="120" t="e">
        <f>VLOOKUP($CQ991,'FP Beleg'!$A:$P,16,FALSE)</f>
        <v>#N/A</v>
      </c>
      <c r="CQ991" s="119" t="str">
        <f t="shared" si="125"/>
        <v/>
      </c>
    </row>
    <row r="992" spans="1:95" x14ac:dyDescent="0.2">
      <c r="A992" s="111"/>
      <c r="B992" s="112" t="str">
        <f>IF(A992="","",IF(ISERROR(VLOOKUP(MID(A992,1,4),'FP Haupt'!$A:$M,4,FALSE)),"keine DRG gemäß FPV",VLOOKUP(MID(A992,1,4),'FP Haupt'!$A:$M,4,FALSE)))</f>
        <v/>
      </c>
      <c r="C992" s="113">
        <f t="shared" si="39"/>
        <v>0</v>
      </c>
      <c r="D992" s="114" t="str">
        <f t="shared" si="1"/>
        <v/>
      </c>
      <c r="E992" s="114" t="str">
        <f t="shared" si="2"/>
        <v/>
      </c>
      <c r="F992" s="115"/>
      <c r="G992" s="115"/>
      <c r="H992" s="116" t="str">
        <f t="shared" si="3"/>
        <v/>
      </c>
      <c r="I992" s="117">
        <f t="shared" si="4"/>
        <v>0</v>
      </c>
      <c r="J992" s="115"/>
      <c r="K992" s="115"/>
      <c r="L992" s="116" t="str">
        <f t="shared" si="5"/>
        <v/>
      </c>
      <c r="M992" s="114">
        <f t="shared" si="6"/>
        <v>0</v>
      </c>
      <c r="N992" s="115"/>
      <c r="O992" s="115"/>
      <c r="P992" s="116" t="str">
        <f t="shared" si="7"/>
        <v/>
      </c>
      <c r="Q992" s="114">
        <f t="shared" si="8"/>
        <v>0</v>
      </c>
      <c r="R992" s="115"/>
      <c r="S992" s="115"/>
      <c r="T992" s="116" t="str">
        <f t="shared" si="9"/>
        <v/>
      </c>
      <c r="U992" s="114">
        <f t="shared" si="10"/>
        <v>0</v>
      </c>
      <c r="V992" s="115"/>
      <c r="W992" s="115"/>
      <c r="X992" s="116" t="str">
        <f t="shared" si="11"/>
        <v/>
      </c>
      <c r="Y992" s="117">
        <f t="shared" si="12"/>
        <v>0</v>
      </c>
      <c r="Z992" s="115"/>
      <c r="AA992" s="602" t="str">
        <f t="shared" si="126"/>
        <v/>
      </c>
      <c r="AB992" s="603">
        <f t="shared" si="127"/>
        <v>0</v>
      </c>
      <c r="AG992" s="119" t="str">
        <f t="shared" si="13"/>
        <v>Z</v>
      </c>
      <c r="AH992" s="119">
        <f t="shared" si="14"/>
        <v>9</v>
      </c>
      <c r="AI992" s="119" t="e">
        <f t="shared" si="15"/>
        <v>#N/A</v>
      </c>
      <c r="AJ992" s="120" t="e">
        <f>VLOOKUP($AS992,'FP Haupt'!$A:$M,6,FALSE)</f>
        <v>#N/A</v>
      </c>
      <c r="AK992" s="120" t="e">
        <f>VLOOKUP($AS992,'FP Beleg'!$A:$M,4,FALSE)</f>
        <v>#N/A</v>
      </c>
      <c r="AL992" s="120" t="e">
        <f>VLOOKUP($AS992,'FP Beleg'!$A:$M,5,FALSE)</f>
        <v>#N/A</v>
      </c>
      <c r="AM992" s="120" t="e">
        <f>VLOOKUP($AS992,'FP Beleg'!$A:$M,6,FALSE)</f>
        <v>#N/A</v>
      </c>
      <c r="AN992" s="120" t="e">
        <f>VLOOKUP($AS992,'FP Beleg'!$A:$M,7,FALSE)</f>
        <v>#N/A</v>
      </c>
      <c r="AO992" s="120" t="e">
        <f>VLOOKUP($AS992,'Anlage 1d'!$A:$M,4,FALSE)</f>
        <v>#N/A</v>
      </c>
      <c r="AP992" s="120" t="e">
        <f>VLOOKUP($AS992,'Anlage 1e'!$A:$M,4,FALSE)</f>
        <v>#N/A</v>
      </c>
      <c r="AQ992" s="120" t="e">
        <f>VLOOKUP($AS992,'Anlage 1e'!$A:$M,5,FALSE)</f>
        <v>#N/A</v>
      </c>
      <c r="AR992" s="120" t="e">
        <f>VLOOKUP($AS992,'FP Haupt'!$A:$M,5,FALSE)</f>
        <v>#N/A</v>
      </c>
      <c r="AS992" s="119" t="str">
        <f t="shared" si="16"/>
        <v/>
      </c>
      <c r="AV992" s="119" t="str">
        <f t="shared" si="17"/>
        <v>2</v>
      </c>
      <c r="AW992" s="119">
        <f t="shared" si="18"/>
        <v>1</v>
      </c>
      <c r="AX992" s="119" t="e">
        <f t="shared" si="19"/>
        <v>#N/A</v>
      </c>
      <c r="AY992" s="120" t="e">
        <f>VLOOKUP($BC992,'FP Haupt'!$A:$M,9,FALSE)</f>
        <v>#N/A</v>
      </c>
      <c r="AZ992" s="120" t="e">
        <f>VLOOKUP($BC992,'Anlage 1d'!$A:$M,8,FALSE)</f>
        <v>#N/A</v>
      </c>
      <c r="BA992" s="120" t="e">
        <f>VLOOKUP($BC992,'Anlage 1e'!$A:$M,10,FALSE)</f>
        <v>#N/A</v>
      </c>
      <c r="BB992" s="120" t="e">
        <f>VLOOKUP($BC992,'FP Beleg'!$A:$M,10,FALSE)</f>
        <v>#N/A</v>
      </c>
      <c r="BC992" s="119" t="str">
        <f t="shared" si="20"/>
        <v/>
      </c>
      <c r="BF992" s="119" t="str">
        <f t="shared" si="21"/>
        <v>2</v>
      </c>
      <c r="BG992" s="119">
        <f t="shared" si="22"/>
        <v>1</v>
      </c>
      <c r="BH992" s="119" t="e">
        <f t="shared" si="23"/>
        <v>#N/A</v>
      </c>
      <c r="BI992" s="120" t="e">
        <f>VLOOKUP($BM992,'FP Haupt'!$A:$M,12,FALSE)</f>
        <v>#N/A</v>
      </c>
      <c r="BJ992" s="120" t="e">
        <f>VLOOKUP($BM992,'Anlage 1d'!$A:$M,11,FALSE)</f>
        <v>#N/A</v>
      </c>
      <c r="BK992" s="120" t="e">
        <f>VLOOKUP($BM992,'Anlage 1e'!$A:$M,13,FALSE)</f>
        <v>#N/A</v>
      </c>
      <c r="BL992" s="120" t="e">
        <f>VLOOKUP($BM992,'FP Beleg'!$A:$M,13,FALSE)</f>
        <v>#N/A</v>
      </c>
      <c r="BM992" s="119" t="str">
        <f t="shared" si="24"/>
        <v/>
      </c>
      <c r="BP992" s="119" t="str">
        <f t="shared" si="25"/>
        <v>2</v>
      </c>
      <c r="BQ992" s="119">
        <f t="shared" si="26"/>
        <v>1</v>
      </c>
      <c r="BR992" s="119" t="e">
        <f t="shared" si="27"/>
        <v>#N/A</v>
      </c>
      <c r="BS992" s="120" t="e">
        <f>VLOOKUP($BW992,'FP Haupt'!$A:$M,12,FALSE)</f>
        <v>#N/A</v>
      </c>
      <c r="BT992" s="120" t="e">
        <f>VLOOKUP($BW992,'Anlage 1d'!$A:$M,11,FALSE)</f>
        <v>#N/A</v>
      </c>
      <c r="BU992" s="120" t="e">
        <f>VLOOKUP($BW992,'Anlage 1e'!$A:$M,13,FALSE)</f>
        <v>#N/A</v>
      </c>
      <c r="BV992" s="120" t="e">
        <f>VLOOKUP($BW992,'FP Beleg'!$A:$M,13,FALSE)</f>
        <v>#N/A</v>
      </c>
      <c r="BW992" s="119" t="str">
        <f t="shared" si="28"/>
        <v/>
      </c>
      <c r="BZ992" s="119" t="str">
        <f t="shared" si="29"/>
        <v>2</v>
      </c>
      <c r="CA992" s="119">
        <f t="shared" si="30"/>
        <v>1</v>
      </c>
      <c r="CB992" s="119" t="e">
        <f t="shared" si="31"/>
        <v>#N/A</v>
      </c>
      <c r="CC992" s="120" t="e">
        <f>VLOOKUP($CG992,'FP Haupt'!$A:$M,11,FALSE)</f>
        <v>#N/A</v>
      </c>
      <c r="CD992" s="120" t="e">
        <f>VLOOKUP($CG992,'Anlage 1d'!$A:$M,10,FALSE)</f>
        <v>#N/A</v>
      </c>
      <c r="CE992" s="120" t="e">
        <f>VLOOKUP($CG992,'Anlage 1e'!$A:$M,12,FALSE)</f>
        <v>#N/A</v>
      </c>
      <c r="CF992" s="120" t="e">
        <f>VLOOKUP($CG992,'FP Beleg'!$A:$M,12,FALSE)</f>
        <v>#N/A</v>
      </c>
      <c r="CG992" s="119" t="str">
        <f t="shared" si="32"/>
        <v/>
      </c>
      <c r="CJ992" s="119" t="str">
        <f t="shared" si="124"/>
        <v>2</v>
      </c>
      <c r="CK992" s="119">
        <f t="shared" si="128"/>
        <v>1</v>
      </c>
      <c r="CL992" s="119" t="e">
        <f t="shared" si="129"/>
        <v>#N/A</v>
      </c>
      <c r="CM992" s="120" t="e">
        <f>VLOOKUP($CQ992,'FP Haupt'!$A:$O,15,FALSE)</f>
        <v>#N/A</v>
      </c>
      <c r="CN992" s="120" t="e">
        <f>VLOOKUP($CQ992,'Anlage 1d'!$A:$O,15,FALSE)</f>
        <v>#N/A</v>
      </c>
      <c r="CO992" s="120" t="e">
        <f>VLOOKUP($CQ992,'Anlage 1e'!$A:$Q,17,FALSE)</f>
        <v>#N/A</v>
      </c>
      <c r="CP992" s="120" t="e">
        <f>VLOOKUP($CQ992,'FP Beleg'!$A:$P,16,FALSE)</f>
        <v>#N/A</v>
      </c>
      <c r="CQ992" s="119" t="str">
        <f t="shared" si="125"/>
        <v/>
      </c>
    </row>
    <row r="993" spans="1:95" x14ac:dyDescent="0.2">
      <c r="A993" s="111"/>
      <c r="B993" s="112" t="str">
        <f>IF(A993="","",IF(ISERROR(VLOOKUP(MID(A993,1,4),'FP Haupt'!$A:$M,4,FALSE)),"keine DRG gemäß FPV",VLOOKUP(MID(A993,1,4),'FP Haupt'!$A:$M,4,FALSE)))</f>
        <v/>
      </c>
      <c r="C993" s="113">
        <f t="shared" si="39"/>
        <v>0</v>
      </c>
      <c r="D993" s="114" t="str">
        <f t="shared" si="1"/>
        <v/>
      </c>
      <c r="E993" s="114" t="str">
        <f t="shared" si="2"/>
        <v/>
      </c>
      <c r="F993" s="115"/>
      <c r="G993" s="115"/>
      <c r="H993" s="116" t="str">
        <f t="shared" si="3"/>
        <v/>
      </c>
      <c r="I993" s="117">
        <f t="shared" si="4"/>
        <v>0</v>
      </c>
      <c r="J993" s="115"/>
      <c r="K993" s="115"/>
      <c r="L993" s="116" t="str">
        <f t="shared" si="5"/>
        <v/>
      </c>
      <c r="M993" s="114">
        <f t="shared" si="6"/>
        <v>0</v>
      </c>
      <c r="N993" s="115"/>
      <c r="O993" s="115"/>
      <c r="P993" s="116" t="str">
        <f t="shared" si="7"/>
        <v/>
      </c>
      <c r="Q993" s="114">
        <f t="shared" si="8"/>
        <v>0</v>
      </c>
      <c r="R993" s="115"/>
      <c r="S993" s="115"/>
      <c r="T993" s="116" t="str">
        <f t="shared" si="9"/>
        <v/>
      </c>
      <c r="U993" s="114">
        <f t="shared" si="10"/>
        <v>0</v>
      </c>
      <c r="V993" s="115"/>
      <c r="W993" s="115"/>
      <c r="X993" s="116" t="str">
        <f t="shared" si="11"/>
        <v/>
      </c>
      <c r="Y993" s="117">
        <f t="shared" si="12"/>
        <v>0</v>
      </c>
      <c r="Z993" s="115"/>
      <c r="AA993" s="602" t="str">
        <f t="shared" si="126"/>
        <v/>
      </c>
      <c r="AB993" s="603">
        <f t="shared" si="127"/>
        <v>0</v>
      </c>
      <c r="AG993" s="119" t="str">
        <f t="shared" si="13"/>
        <v>Z</v>
      </c>
      <c r="AH993" s="119">
        <f t="shared" si="14"/>
        <v>9</v>
      </c>
      <c r="AI993" s="119" t="e">
        <f t="shared" si="15"/>
        <v>#N/A</v>
      </c>
      <c r="AJ993" s="120" t="e">
        <f>VLOOKUP($AS993,'FP Haupt'!$A:$M,6,FALSE)</f>
        <v>#N/A</v>
      </c>
      <c r="AK993" s="120" t="e">
        <f>VLOOKUP($AS993,'FP Beleg'!$A:$M,4,FALSE)</f>
        <v>#N/A</v>
      </c>
      <c r="AL993" s="120" t="e">
        <f>VLOOKUP($AS993,'FP Beleg'!$A:$M,5,FALSE)</f>
        <v>#N/A</v>
      </c>
      <c r="AM993" s="120" t="e">
        <f>VLOOKUP($AS993,'FP Beleg'!$A:$M,6,FALSE)</f>
        <v>#N/A</v>
      </c>
      <c r="AN993" s="120" t="e">
        <f>VLOOKUP($AS993,'FP Beleg'!$A:$M,7,FALSE)</f>
        <v>#N/A</v>
      </c>
      <c r="AO993" s="120" t="e">
        <f>VLOOKUP($AS993,'Anlage 1d'!$A:$M,4,FALSE)</f>
        <v>#N/A</v>
      </c>
      <c r="AP993" s="120" t="e">
        <f>VLOOKUP($AS993,'Anlage 1e'!$A:$M,4,FALSE)</f>
        <v>#N/A</v>
      </c>
      <c r="AQ993" s="120" t="e">
        <f>VLOOKUP($AS993,'Anlage 1e'!$A:$M,5,FALSE)</f>
        <v>#N/A</v>
      </c>
      <c r="AR993" s="120" t="e">
        <f>VLOOKUP($AS993,'FP Haupt'!$A:$M,5,FALSE)</f>
        <v>#N/A</v>
      </c>
      <c r="AS993" s="119" t="str">
        <f t="shared" si="16"/>
        <v/>
      </c>
      <c r="AV993" s="119" t="str">
        <f t="shared" si="17"/>
        <v>2</v>
      </c>
      <c r="AW993" s="119">
        <f t="shared" si="18"/>
        <v>1</v>
      </c>
      <c r="AX993" s="119" t="e">
        <f t="shared" si="19"/>
        <v>#N/A</v>
      </c>
      <c r="AY993" s="120" t="e">
        <f>VLOOKUP($BC993,'FP Haupt'!$A:$M,9,FALSE)</f>
        <v>#N/A</v>
      </c>
      <c r="AZ993" s="120" t="e">
        <f>VLOOKUP($BC993,'Anlage 1d'!$A:$M,8,FALSE)</f>
        <v>#N/A</v>
      </c>
      <c r="BA993" s="120" t="e">
        <f>VLOOKUP($BC993,'Anlage 1e'!$A:$M,10,FALSE)</f>
        <v>#N/A</v>
      </c>
      <c r="BB993" s="120" t="e">
        <f>VLOOKUP($BC993,'FP Beleg'!$A:$M,10,FALSE)</f>
        <v>#N/A</v>
      </c>
      <c r="BC993" s="119" t="str">
        <f t="shared" si="20"/>
        <v/>
      </c>
      <c r="BF993" s="119" t="str">
        <f t="shared" si="21"/>
        <v>2</v>
      </c>
      <c r="BG993" s="119">
        <f t="shared" si="22"/>
        <v>1</v>
      </c>
      <c r="BH993" s="119" t="e">
        <f t="shared" si="23"/>
        <v>#N/A</v>
      </c>
      <c r="BI993" s="120" t="e">
        <f>VLOOKUP($BM993,'FP Haupt'!$A:$M,12,FALSE)</f>
        <v>#N/A</v>
      </c>
      <c r="BJ993" s="120" t="e">
        <f>VLOOKUP($BM993,'Anlage 1d'!$A:$M,11,FALSE)</f>
        <v>#N/A</v>
      </c>
      <c r="BK993" s="120" t="e">
        <f>VLOOKUP($BM993,'Anlage 1e'!$A:$M,13,FALSE)</f>
        <v>#N/A</v>
      </c>
      <c r="BL993" s="120" t="e">
        <f>VLOOKUP($BM993,'FP Beleg'!$A:$M,13,FALSE)</f>
        <v>#N/A</v>
      </c>
      <c r="BM993" s="119" t="str">
        <f t="shared" si="24"/>
        <v/>
      </c>
      <c r="BP993" s="119" t="str">
        <f t="shared" si="25"/>
        <v>2</v>
      </c>
      <c r="BQ993" s="119">
        <f t="shared" si="26"/>
        <v>1</v>
      </c>
      <c r="BR993" s="119" t="e">
        <f t="shared" si="27"/>
        <v>#N/A</v>
      </c>
      <c r="BS993" s="120" t="e">
        <f>VLOOKUP($BW993,'FP Haupt'!$A:$M,12,FALSE)</f>
        <v>#N/A</v>
      </c>
      <c r="BT993" s="120" t="e">
        <f>VLOOKUP($BW993,'Anlage 1d'!$A:$M,11,FALSE)</f>
        <v>#N/A</v>
      </c>
      <c r="BU993" s="120" t="e">
        <f>VLOOKUP($BW993,'Anlage 1e'!$A:$M,13,FALSE)</f>
        <v>#N/A</v>
      </c>
      <c r="BV993" s="120" t="e">
        <f>VLOOKUP($BW993,'FP Beleg'!$A:$M,13,FALSE)</f>
        <v>#N/A</v>
      </c>
      <c r="BW993" s="119" t="str">
        <f t="shared" si="28"/>
        <v/>
      </c>
      <c r="BZ993" s="119" t="str">
        <f t="shared" si="29"/>
        <v>2</v>
      </c>
      <c r="CA993" s="119">
        <f t="shared" si="30"/>
        <v>1</v>
      </c>
      <c r="CB993" s="119" t="e">
        <f t="shared" si="31"/>
        <v>#N/A</v>
      </c>
      <c r="CC993" s="120" t="e">
        <f>VLOOKUP($CG993,'FP Haupt'!$A:$M,11,FALSE)</f>
        <v>#N/A</v>
      </c>
      <c r="CD993" s="120" t="e">
        <f>VLOOKUP($CG993,'Anlage 1d'!$A:$M,10,FALSE)</f>
        <v>#N/A</v>
      </c>
      <c r="CE993" s="120" t="e">
        <f>VLOOKUP($CG993,'Anlage 1e'!$A:$M,12,FALSE)</f>
        <v>#N/A</v>
      </c>
      <c r="CF993" s="120" t="e">
        <f>VLOOKUP($CG993,'FP Beleg'!$A:$M,12,FALSE)</f>
        <v>#N/A</v>
      </c>
      <c r="CG993" s="119" t="str">
        <f t="shared" si="32"/>
        <v/>
      </c>
      <c r="CJ993" s="119" t="str">
        <f t="shared" si="124"/>
        <v>2</v>
      </c>
      <c r="CK993" s="119">
        <f t="shared" si="128"/>
        <v>1</v>
      </c>
      <c r="CL993" s="119" t="e">
        <f t="shared" si="129"/>
        <v>#N/A</v>
      </c>
      <c r="CM993" s="120" t="e">
        <f>VLOOKUP($CQ993,'FP Haupt'!$A:$O,15,FALSE)</f>
        <v>#N/A</v>
      </c>
      <c r="CN993" s="120" t="e">
        <f>VLOOKUP($CQ993,'Anlage 1d'!$A:$O,15,FALSE)</f>
        <v>#N/A</v>
      </c>
      <c r="CO993" s="120" t="e">
        <f>VLOOKUP($CQ993,'Anlage 1e'!$A:$Q,17,FALSE)</f>
        <v>#N/A</v>
      </c>
      <c r="CP993" s="120" t="e">
        <f>VLOOKUP($CQ993,'FP Beleg'!$A:$P,16,FALSE)</f>
        <v>#N/A</v>
      </c>
      <c r="CQ993" s="119" t="str">
        <f t="shared" si="125"/>
        <v/>
      </c>
    </row>
    <row r="994" spans="1:95" x14ac:dyDescent="0.2">
      <c r="A994" s="111"/>
      <c r="B994" s="112" t="str">
        <f>IF(A994="","",IF(ISERROR(VLOOKUP(MID(A994,1,4),'FP Haupt'!$A:$M,4,FALSE)),"keine DRG gemäß FPV",VLOOKUP(MID(A994,1,4),'FP Haupt'!$A:$M,4,FALSE)))</f>
        <v/>
      </c>
      <c r="C994" s="113">
        <f t="shared" si="39"/>
        <v>0</v>
      </c>
      <c r="D994" s="114" t="str">
        <f t="shared" si="1"/>
        <v/>
      </c>
      <c r="E994" s="114" t="str">
        <f t="shared" si="2"/>
        <v/>
      </c>
      <c r="F994" s="115"/>
      <c r="G994" s="115"/>
      <c r="H994" s="116" t="str">
        <f t="shared" si="3"/>
        <v/>
      </c>
      <c r="I994" s="117">
        <f t="shared" si="4"/>
        <v>0</v>
      </c>
      <c r="J994" s="115"/>
      <c r="K994" s="115"/>
      <c r="L994" s="116" t="str">
        <f t="shared" si="5"/>
        <v/>
      </c>
      <c r="M994" s="114">
        <f t="shared" si="6"/>
        <v>0</v>
      </c>
      <c r="N994" s="115"/>
      <c r="O994" s="115"/>
      <c r="P994" s="116" t="str">
        <f t="shared" si="7"/>
        <v/>
      </c>
      <c r="Q994" s="114">
        <f t="shared" si="8"/>
        <v>0</v>
      </c>
      <c r="R994" s="115"/>
      <c r="S994" s="115"/>
      <c r="T994" s="116" t="str">
        <f t="shared" si="9"/>
        <v/>
      </c>
      <c r="U994" s="114">
        <f t="shared" si="10"/>
        <v>0</v>
      </c>
      <c r="V994" s="115"/>
      <c r="W994" s="115"/>
      <c r="X994" s="116" t="str">
        <f t="shared" si="11"/>
        <v/>
      </c>
      <c r="Y994" s="117">
        <f t="shared" si="12"/>
        <v>0</v>
      </c>
      <c r="Z994" s="115"/>
      <c r="AA994" s="602" t="str">
        <f t="shared" si="126"/>
        <v/>
      </c>
      <c r="AB994" s="603">
        <f t="shared" si="127"/>
        <v>0</v>
      </c>
      <c r="AG994" s="119" t="str">
        <f t="shared" si="13"/>
        <v>Z</v>
      </c>
      <c r="AH994" s="119">
        <f t="shared" si="14"/>
        <v>9</v>
      </c>
      <c r="AI994" s="119" t="e">
        <f t="shared" si="15"/>
        <v>#N/A</v>
      </c>
      <c r="AJ994" s="120" t="e">
        <f>VLOOKUP($AS994,'FP Haupt'!$A:$M,6,FALSE)</f>
        <v>#N/A</v>
      </c>
      <c r="AK994" s="120" t="e">
        <f>VLOOKUP($AS994,'FP Beleg'!$A:$M,4,FALSE)</f>
        <v>#N/A</v>
      </c>
      <c r="AL994" s="120" t="e">
        <f>VLOOKUP($AS994,'FP Beleg'!$A:$M,5,FALSE)</f>
        <v>#N/A</v>
      </c>
      <c r="AM994" s="120" t="e">
        <f>VLOOKUP($AS994,'FP Beleg'!$A:$M,6,FALSE)</f>
        <v>#N/A</v>
      </c>
      <c r="AN994" s="120" t="e">
        <f>VLOOKUP($AS994,'FP Beleg'!$A:$M,7,FALSE)</f>
        <v>#N/A</v>
      </c>
      <c r="AO994" s="120" t="e">
        <f>VLOOKUP($AS994,'Anlage 1d'!$A:$M,4,FALSE)</f>
        <v>#N/A</v>
      </c>
      <c r="AP994" s="120" t="e">
        <f>VLOOKUP($AS994,'Anlage 1e'!$A:$M,4,FALSE)</f>
        <v>#N/A</v>
      </c>
      <c r="AQ994" s="120" t="e">
        <f>VLOOKUP($AS994,'Anlage 1e'!$A:$M,5,FALSE)</f>
        <v>#N/A</v>
      </c>
      <c r="AR994" s="120" t="e">
        <f>VLOOKUP($AS994,'FP Haupt'!$A:$M,5,FALSE)</f>
        <v>#N/A</v>
      </c>
      <c r="AS994" s="119" t="str">
        <f t="shared" si="16"/>
        <v/>
      </c>
      <c r="AV994" s="119" t="str">
        <f t="shared" si="17"/>
        <v>2</v>
      </c>
      <c r="AW994" s="119">
        <f t="shared" si="18"/>
        <v>1</v>
      </c>
      <c r="AX994" s="119" t="e">
        <f t="shared" si="19"/>
        <v>#N/A</v>
      </c>
      <c r="AY994" s="120" t="e">
        <f>VLOOKUP($BC994,'FP Haupt'!$A:$M,9,FALSE)</f>
        <v>#N/A</v>
      </c>
      <c r="AZ994" s="120" t="e">
        <f>VLOOKUP($BC994,'Anlage 1d'!$A:$M,8,FALSE)</f>
        <v>#N/A</v>
      </c>
      <c r="BA994" s="120" t="e">
        <f>VLOOKUP($BC994,'Anlage 1e'!$A:$M,10,FALSE)</f>
        <v>#N/A</v>
      </c>
      <c r="BB994" s="120" t="e">
        <f>VLOOKUP($BC994,'FP Beleg'!$A:$M,10,FALSE)</f>
        <v>#N/A</v>
      </c>
      <c r="BC994" s="119" t="str">
        <f t="shared" si="20"/>
        <v/>
      </c>
      <c r="BF994" s="119" t="str">
        <f t="shared" si="21"/>
        <v>2</v>
      </c>
      <c r="BG994" s="119">
        <f t="shared" si="22"/>
        <v>1</v>
      </c>
      <c r="BH994" s="119" t="e">
        <f t="shared" si="23"/>
        <v>#N/A</v>
      </c>
      <c r="BI994" s="120" t="e">
        <f>VLOOKUP($BM994,'FP Haupt'!$A:$M,12,FALSE)</f>
        <v>#N/A</v>
      </c>
      <c r="BJ994" s="120" t="e">
        <f>VLOOKUP($BM994,'Anlage 1d'!$A:$M,11,FALSE)</f>
        <v>#N/A</v>
      </c>
      <c r="BK994" s="120" t="e">
        <f>VLOOKUP($BM994,'Anlage 1e'!$A:$M,13,FALSE)</f>
        <v>#N/A</v>
      </c>
      <c r="BL994" s="120" t="e">
        <f>VLOOKUP($BM994,'FP Beleg'!$A:$M,13,FALSE)</f>
        <v>#N/A</v>
      </c>
      <c r="BM994" s="119" t="str">
        <f t="shared" si="24"/>
        <v/>
      </c>
      <c r="BP994" s="119" t="str">
        <f t="shared" si="25"/>
        <v>2</v>
      </c>
      <c r="BQ994" s="119">
        <f t="shared" si="26"/>
        <v>1</v>
      </c>
      <c r="BR994" s="119" t="e">
        <f t="shared" si="27"/>
        <v>#N/A</v>
      </c>
      <c r="BS994" s="120" t="e">
        <f>VLOOKUP($BW994,'FP Haupt'!$A:$M,12,FALSE)</f>
        <v>#N/A</v>
      </c>
      <c r="BT994" s="120" t="e">
        <f>VLOOKUP($BW994,'Anlage 1d'!$A:$M,11,FALSE)</f>
        <v>#N/A</v>
      </c>
      <c r="BU994" s="120" t="e">
        <f>VLOOKUP($BW994,'Anlage 1e'!$A:$M,13,FALSE)</f>
        <v>#N/A</v>
      </c>
      <c r="BV994" s="120" t="e">
        <f>VLOOKUP($BW994,'FP Beleg'!$A:$M,13,FALSE)</f>
        <v>#N/A</v>
      </c>
      <c r="BW994" s="119" t="str">
        <f t="shared" si="28"/>
        <v/>
      </c>
      <c r="BZ994" s="119" t="str">
        <f t="shared" si="29"/>
        <v>2</v>
      </c>
      <c r="CA994" s="119">
        <f t="shared" si="30"/>
        <v>1</v>
      </c>
      <c r="CB994" s="119" t="e">
        <f t="shared" si="31"/>
        <v>#N/A</v>
      </c>
      <c r="CC994" s="120" t="e">
        <f>VLOOKUP($CG994,'FP Haupt'!$A:$M,11,FALSE)</f>
        <v>#N/A</v>
      </c>
      <c r="CD994" s="120" t="e">
        <f>VLOOKUP($CG994,'Anlage 1d'!$A:$M,10,FALSE)</f>
        <v>#N/A</v>
      </c>
      <c r="CE994" s="120" t="e">
        <f>VLOOKUP($CG994,'Anlage 1e'!$A:$M,12,FALSE)</f>
        <v>#N/A</v>
      </c>
      <c r="CF994" s="120" t="e">
        <f>VLOOKUP($CG994,'FP Beleg'!$A:$M,12,FALSE)</f>
        <v>#N/A</v>
      </c>
      <c r="CG994" s="119" t="str">
        <f t="shared" si="32"/>
        <v/>
      </c>
      <c r="CJ994" s="119" t="str">
        <f t="shared" si="124"/>
        <v>2</v>
      </c>
      <c r="CK994" s="119">
        <f t="shared" si="128"/>
        <v>1</v>
      </c>
      <c r="CL994" s="119" t="e">
        <f t="shared" si="129"/>
        <v>#N/A</v>
      </c>
      <c r="CM994" s="120" t="e">
        <f>VLOOKUP($CQ994,'FP Haupt'!$A:$O,15,FALSE)</f>
        <v>#N/A</v>
      </c>
      <c r="CN994" s="120" t="e">
        <f>VLOOKUP($CQ994,'Anlage 1d'!$A:$O,15,FALSE)</f>
        <v>#N/A</v>
      </c>
      <c r="CO994" s="120" t="e">
        <f>VLOOKUP($CQ994,'Anlage 1e'!$A:$Q,17,FALSE)</f>
        <v>#N/A</v>
      </c>
      <c r="CP994" s="120" t="e">
        <f>VLOOKUP($CQ994,'FP Beleg'!$A:$P,16,FALSE)</f>
        <v>#N/A</v>
      </c>
      <c r="CQ994" s="119" t="str">
        <f t="shared" si="125"/>
        <v/>
      </c>
    </row>
    <row r="995" spans="1:95" x14ac:dyDescent="0.2">
      <c r="A995" s="111"/>
      <c r="B995" s="112" t="str">
        <f>IF(A995="","",IF(ISERROR(VLOOKUP(MID(A995,1,4),'FP Haupt'!$A:$M,4,FALSE)),"keine DRG gemäß FPV",VLOOKUP(MID(A995,1,4),'FP Haupt'!$A:$M,4,FALSE)))</f>
        <v/>
      </c>
      <c r="C995" s="113">
        <f t="shared" si="39"/>
        <v>0</v>
      </c>
      <c r="D995" s="114" t="str">
        <f t="shared" si="1"/>
        <v/>
      </c>
      <c r="E995" s="114" t="str">
        <f t="shared" si="2"/>
        <v/>
      </c>
      <c r="F995" s="115"/>
      <c r="G995" s="115"/>
      <c r="H995" s="116" t="str">
        <f t="shared" si="3"/>
        <v/>
      </c>
      <c r="I995" s="117">
        <f t="shared" si="4"/>
        <v>0</v>
      </c>
      <c r="J995" s="115"/>
      <c r="K995" s="115"/>
      <c r="L995" s="116" t="str">
        <f t="shared" si="5"/>
        <v/>
      </c>
      <c r="M995" s="114">
        <f t="shared" si="6"/>
        <v>0</v>
      </c>
      <c r="N995" s="115"/>
      <c r="O995" s="115"/>
      <c r="P995" s="116" t="str">
        <f t="shared" si="7"/>
        <v/>
      </c>
      <c r="Q995" s="114">
        <f t="shared" si="8"/>
        <v>0</v>
      </c>
      <c r="R995" s="115"/>
      <c r="S995" s="115"/>
      <c r="T995" s="116" t="str">
        <f t="shared" si="9"/>
        <v/>
      </c>
      <c r="U995" s="114">
        <f t="shared" si="10"/>
        <v>0</v>
      </c>
      <c r="V995" s="115"/>
      <c r="W995" s="115"/>
      <c r="X995" s="116" t="str">
        <f t="shared" si="11"/>
        <v/>
      </c>
      <c r="Y995" s="117">
        <f t="shared" si="12"/>
        <v>0</v>
      </c>
      <c r="Z995" s="115"/>
      <c r="AA995" s="602" t="str">
        <f t="shared" si="126"/>
        <v/>
      </c>
      <c r="AB995" s="603">
        <f t="shared" si="127"/>
        <v>0</v>
      </c>
      <c r="AG995" s="119" t="str">
        <f t="shared" si="13"/>
        <v>Z</v>
      </c>
      <c r="AH995" s="119">
        <f t="shared" si="14"/>
        <v>9</v>
      </c>
      <c r="AI995" s="119" t="e">
        <f t="shared" si="15"/>
        <v>#N/A</v>
      </c>
      <c r="AJ995" s="120" t="e">
        <f>VLOOKUP($AS995,'FP Haupt'!$A:$M,6,FALSE)</f>
        <v>#N/A</v>
      </c>
      <c r="AK995" s="120" t="e">
        <f>VLOOKUP($AS995,'FP Beleg'!$A:$M,4,FALSE)</f>
        <v>#N/A</v>
      </c>
      <c r="AL995" s="120" t="e">
        <f>VLOOKUP($AS995,'FP Beleg'!$A:$M,5,FALSE)</f>
        <v>#N/A</v>
      </c>
      <c r="AM995" s="120" t="e">
        <f>VLOOKUP($AS995,'FP Beleg'!$A:$M,6,FALSE)</f>
        <v>#N/A</v>
      </c>
      <c r="AN995" s="120" t="e">
        <f>VLOOKUP($AS995,'FP Beleg'!$A:$M,7,FALSE)</f>
        <v>#N/A</v>
      </c>
      <c r="AO995" s="120" t="e">
        <f>VLOOKUP($AS995,'Anlage 1d'!$A:$M,4,FALSE)</f>
        <v>#N/A</v>
      </c>
      <c r="AP995" s="120" t="e">
        <f>VLOOKUP($AS995,'Anlage 1e'!$A:$M,4,FALSE)</f>
        <v>#N/A</v>
      </c>
      <c r="AQ995" s="120" t="e">
        <f>VLOOKUP($AS995,'Anlage 1e'!$A:$M,5,FALSE)</f>
        <v>#N/A</v>
      </c>
      <c r="AR995" s="120" t="e">
        <f>VLOOKUP($AS995,'FP Haupt'!$A:$M,5,FALSE)</f>
        <v>#N/A</v>
      </c>
      <c r="AS995" s="119" t="str">
        <f t="shared" si="16"/>
        <v/>
      </c>
      <c r="AV995" s="119" t="str">
        <f t="shared" si="17"/>
        <v>2</v>
      </c>
      <c r="AW995" s="119">
        <f t="shared" si="18"/>
        <v>1</v>
      </c>
      <c r="AX995" s="119" t="e">
        <f t="shared" si="19"/>
        <v>#N/A</v>
      </c>
      <c r="AY995" s="120" t="e">
        <f>VLOOKUP($BC995,'FP Haupt'!$A:$M,9,FALSE)</f>
        <v>#N/A</v>
      </c>
      <c r="AZ995" s="120" t="e">
        <f>VLOOKUP($BC995,'Anlage 1d'!$A:$M,8,FALSE)</f>
        <v>#N/A</v>
      </c>
      <c r="BA995" s="120" t="e">
        <f>VLOOKUP($BC995,'Anlage 1e'!$A:$M,10,FALSE)</f>
        <v>#N/A</v>
      </c>
      <c r="BB995" s="120" t="e">
        <f>VLOOKUP($BC995,'FP Beleg'!$A:$M,10,FALSE)</f>
        <v>#N/A</v>
      </c>
      <c r="BC995" s="119" t="str">
        <f t="shared" si="20"/>
        <v/>
      </c>
      <c r="BF995" s="119" t="str">
        <f t="shared" si="21"/>
        <v>2</v>
      </c>
      <c r="BG995" s="119">
        <f t="shared" si="22"/>
        <v>1</v>
      </c>
      <c r="BH995" s="119" t="e">
        <f t="shared" si="23"/>
        <v>#N/A</v>
      </c>
      <c r="BI995" s="120" t="e">
        <f>VLOOKUP($BM995,'FP Haupt'!$A:$M,12,FALSE)</f>
        <v>#N/A</v>
      </c>
      <c r="BJ995" s="120" t="e">
        <f>VLOOKUP($BM995,'Anlage 1d'!$A:$M,11,FALSE)</f>
        <v>#N/A</v>
      </c>
      <c r="BK995" s="120" t="e">
        <f>VLOOKUP($BM995,'Anlage 1e'!$A:$M,13,FALSE)</f>
        <v>#N/A</v>
      </c>
      <c r="BL995" s="120" t="e">
        <f>VLOOKUP($BM995,'FP Beleg'!$A:$M,13,FALSE)</f>
        <v>#N/A</v>
      </c>
      <c r="BM995" s="119" t="str">
        <f t="shared" si="24"/>
        <v/>
      </c>
      <c r="BP995" s="119" t="str">
        <f t="shared" si="25"/>
        <v>2</v>
      </c>
      <c r="BQ995" s="119">
        <f t="shared" si="26"/>
        <v>1</v>
      </c>
      <c r="BR995" s="119" t="e">
        <f t="shared" si="27"/>
        <v>#N/A</v>
      </c>
      <c r="BS995" s="120" t="e">
        <f>VLOOKUP($BW995,'FP Haupt'!$A:$M,12,FALSE)</f>
        <v>#N/A</v>
      </c>
      <c r="BT995" s="120" t="e">
        <f>VLOOKUP($BW995,'Anlage 1d'!$A:$M,11,FALSE)</f>
        <v>#N/A</v>
      </c>
      <c r="BU995" s="120" t="e">
        <f>VLOOKUP($BW995,'Anlage 1e'!$A:$M,13,FALSE)</f>
        <v>#N/A</v>
      </c>
      <c r="BV995" s="120" t="e">
        <f>VLOOKUP($BW995,'FP Beleg'!$A:$M,13,FALSE)</f>
        <v>#N/A</v>
      </c>
      <c r="BW995" s="119" t="str">
        <f t="shared" si="28"/>
        <v/>
      </c>
      <c r="BZ995" s="119" t="str">
        <f t="shared" si="29"/>
        <v>2</v>
      </c>
      <c r="CA995" s="119">
        <f t="shared" si="30"/>
        <v>1</v>
      </c>
      <c r="CB995" s="119" t="e">
        <f t="shared" si="31"/>
        <v>#N/A</v>
      </c>
      <c r="CC995" s="120" t="e">
        <f>VLOOKUP($CG995,'FP Haupt'!$A:$M,11,FALSE)</f>
        <v>#N/A</v>
      </c>
      <c r="CD995" s="120" t="e">
        <f>VLOOKUP($CG995,'Anlage 1d'!$A:$M,10,FALSE)</f>
        <v>#N/A</v>
      </c>
      <c r="CE995" s="120" t="e">
        <f>VLOOKUP($CG995,'Anlage 1e'!$A:$M,12,FALSE)</f>
        <v>#N/A</v>
      </c>
      <c r="CF995" s="120" t="e">
        <f>VLOOKUP($CG995,'FP Beleg'!$A:$M,12,FALSE)</f>
        <v>#N/A</v>
      </c>
      <c r="CG995" s="119" t="str">
        <f t="shared" si="32"/>
        <v/>
      </c>
      <c r="CJ995" s="119" t="str">
        <f t="shared" si="124"/>
        <v>2</v>
      </c>
      <c r="CK995" s="119">
        <f t="shared" si="128"/>
        <v>1</v>
      </c>
      <c r="CL995" s="119" t="e">
        <f t="shared" si="129"/>
        <v>#N/A</v>
      </c>
      <c r="CM995" s="120" t="e">
        <f>VLOOKUP($CQ995,'FP Haupt'!$A:$O,15,FALSE)</f>
        <v>#N/A</v>
      </c>
      <c r="CN995" s="120" t="e">
        <f>VLOOKUP($CQ995,'Anlage 1d'!$A:$O,15,FALSE)</f>
        <v>#N/A</v>
      </c>
      <c r="CO995" s="120" t="e">
        <f>VLOOKUP($CQ995,'Anlage 1e'!$A:$Q,17,FALSE)</f>
        <v>#N/A</v>
      </c>
      <c r="CP995" s="120" t="e">
        <f>VLOOKUP($CQ995,'FP Beleg'!$A:$P,16,FALSE)</f>
        <v>#N/A</v>
      </c>
      <c r="CQ995" s="119" t="str">
        <f t="shared" si="125"/>
        <v/>
      </c>
    </row>
    <row r="996" spans="1:95" x14ac:dyDescent="0.2">
      <c r="A996" s="111"/>
      <c r="B996" s="112" t="str">
        <f>IF(A996="","",IF(ISERROR(VLOOKUP(MID(A996,1,4),'FP Haupt'!$A:$M,4,FALSE)),"keine DRG gemäß FPV",VLOOKUP(MID(A996,1,4),'FP Haupt'!$A:$M,4,FALSE)))</f>
        <v/>
      </c>
      <c r="C996" s="113">
        <f t="shared" si="39"/>
        <v>0</v>
      </c>
      <c r="D996" s="114" t="str">
        <f t="shared" si="1"/>
        <v/>
      </c>
      <c r="E996" s="114" t="str">
        <f t="shared" si="2"/>
        <v/>
      </c>
      <c r="F996" s="115"/>
      <c r="G996" s="115"/>
      <c r="H996" s="116" t="str">
        <f t="shared" si="3"/>
        <v/>
      </c>
      <c r="I996" s="117">
        <f t="shared" si="4"/>
        <v>0</v>
      </c>
      <c r="J996" s="115"/>
      <c r="K996" s="115"/>
      <c r="L996" s="116" t="str">
        <f t="shared" si="5"/>
        <v/>
      </c>
      <c r="M996" s="114">
        <f t="shared" si="6"/>
        <v>0</v>
      </c>
      <c r="N996" s="115"/>
      <c r="O996" s="115"/>
      <c r="P996" s="116" t="str">
        <f t="shared" si="7"/>
        <v/>
      </c>
      <c r="Q996" s="114">
        <f t="shared" si="8"/>
        <v>0</v>
      </c>
      <c r="R996" s="115"/>
      <c r="S996" s="115"/>
      <c r="T996" s="116" t="str">
        <f t="shared" si="9"/>
        <v/>
      </c>
      <c r="U996" s="114">
        <f t="shared" si="10"/>
        <v>0</v>
      </c>
      <c r="V996" s="115"/>
      <c r="W996" s="115"/>
      <c r="X996" s="116" t="str">
        <f t="shared" si="11"/>
        <v/>
      </c>
      <c r="Y996" s="117">
        <f t="shared" si="12"/>
        <v>0</v>
      </c>
      <c r="Z996" s="115"/>
      <c r="AA996" s="602" t="str">
        <f t="shared" si="126"/>
        <v/>
      </c>
      <c r="AB996" s="603">
        <f t="shared" si="127"/>
        <v>0</v>
      </c>
      <c r="AG996" s="119" t="str">
        <f t="shared" si="13"/>
        <v>Z</v>
      </c>
      <c r="AH996" s="119">
        <f t="shared" si="14"/>
        <v>9</v>
      </c>
      <c r="AI996" s="119" t="e">
        <f t="shared" si="15"/>
        <v>#N/A</v>
      </c>
      <c r="AJ996" s="120" t="e">
        <f>VLOOKUP($AS996,'FP Haupt'!$A:$M,6,FALSE)</f>
        <v>#N/A</v>
      </c>
      <c r="AK996" s="120" t="e">
        <f>VLOOKUP($AS996,'FP Beleg'!$A:$M,4,FALSE)</f>
        <v>#N/A</v>
      </c>
      <c r="AL996" s="120" t="e">
        <f>VLOOKUP($AS996,'FP Beleg'!$A:$M,5,FALSE)</f>
        <v>#N/A</v>
      </c>
      <c r="AM996" s="120" t="e">
        <f>VLOOKUP($AS996,'FP Beleg'!$A:$M,6,FALSE)</f>
        <v>#N/A</v>
      </c>
      <c r="AN996" s="120" t="e">
        <f>VLOOKUP($AS996,'FP Beleg'!$A:$M,7,FALSE)</f>
        <v>#N/A</v>
      </c>
      <c r="AO996" s="120" t="e">
        <f>VLOOKUP($AS996,'Anlage 1d'!$A:$M,4,FALSE)</f>
        <v>#N/A</v>
      </c>
      <c r="AP996" s="120" t="e">
        <f>VLOOKUP($AS996,'Anlage 1e'!$A:$M,4,FALSE)</f>
        <v>#N/A</v>
      </c>
      <c r="AQ996" s="120" t="e">
        <f>VLOOKUP($AS996,'Anlage 1e'!$A:$M,5,FALSE)</f>
        <v>#N/A</v>
      </c>
      <c r="AR996" s="120" t="e">
        <f>VLOOKUP($AS996,'FP Haupt'!$A:$M,5,FALSE)</f>
        <v>#N/A</v>
      </c>
      <c r="AS996" s="119" t="str">
        <f t="shared" si="16"/>
        <v/>
      </c>
      <c r="AV996" s="119" t="str">
        <f t="shared" si="17"/>
        <v>2</v>
      </c>
      <c r="AW996" s="119">
        <f t="shared" si="18"/>
        <v>1</v>
      </c>
      <c r="AX996" s="119" t="e">
        <f t="shared" si="19"/>
        <v>#N/A</v>
      </c>
      <c r="AY996" s="120" t="e">
        <f>VLOOKUP($BC996,'FP Haupt'!$A:$M,9,FALSE)</f>
        <v>#N/A</v>
      </c>
      <c r="AZ996" s="120" t="e">
        <f>VLOOKUP($BC996,'Anlage 1d'!$A:$M,8,FALSE)</f>
        <v>#N/A</v>
      </c>
      <c r="BA996" s="120" t="e">
        <f>VLOOKUP($BC996,'Anlage 1e'!$A:$M,10,FALSE)</f>
        <v>#N/A</v>
      </c>
      <c r="BB996" s="120" t="e">
        <f>VLOOKUP($BC996,'FP Beleg'!$A:$M,10,FALSE)</f>
        <v>#N/A</v>
      </c>
      <c r="BC996" s="119" t="str">
        <f t="shared" si="20"/>
        <v/>
      </c>
      <c r="BF996" s="119" t="str">
        <f t="shared" si="21"/>
        <v>2</v>
      </c>
      <c r="BG996" s="119">
        <f t="shared" si="22"/>
        <v>1</v>
      </c>
      <c r="BH996" s="119" t="e">
        <f t="shared" si="23"/>
        <v>#N/A</v>
      </c>
      <c r="BI996" s="120" t="e">
        <f>VLOOKUP($BM996,'FP Haupt'!$A:$M,12,FALSE)</f>
        <v>#N/A</v>
      </c>
      <c r="BJ996" s="120" t="e">
        <f>VLOOKUP($BM996,'Anlage 1d'!$A:$M,11,FALSE)</f>
        <v>#N/A</v>
      </c>
      <c r="BK996" s="120" t="e">
        <f>VLOOKUP($BM996,'Anlage 1e'!$A:$M,13,FALSE)</f>
        <v>#N/A</v>
      </c>
      <c r="BL996" s="120" t="e">
        <f>VLOOKUP($BM996,'FP Beleg'!$A:$M,13,FALSE)</f>
        <v>#N/A</v>
      </c>
      <c r="BM996" s="119" t="str">
        <f t="shared" si="24"/>
        <v/>
      </c>
      <c r="BP996" s="119" t="str">
        <f t="shared" si="25"/>
        <v>2</v>
      </c>
      <c r="BQ996" s="119">
        <f t="shared" si="26"/>
        <v>1</v>
      </c>
      <c r="BR996" s="119" t="e">
        <f t="shared" si="27"/>
        <v>#N/A</v>
      </c>
      <c r="BS996" s="120" t="e">
        <f>VLOOKUP($BW996,'FP Haupt'!$A:$M,12,FALSE)</f>
        <v>#N/A</v>
      </c>
      <c r="BT996" s="120" t="e">
        <f>VLOOKUP($BW996,'Anlage 1d'!$A:$M,11,FALSE)</f>
        <v>#N/A</v>
      </c>
      <c r="BU996" s="120" t="e">
        <f>VLOOKUP($BW996,'Anlage 1e'!$A:$M,13,FALSE)</f>
        <v>#N/A</v>
      </c>
      <c r="BV996" s="120" t="e">
        <f>VLOOKUP($BW996,'FP Beleg'!$A:$M,13,FALSE)</f>
        <v>#N/A</v>
      </c>
      <c r="BW996" s="119" t="str">
        <f t="shared" si="28"/>
        <v/>
      </c>
      <c r="BZ996" s="119" t="str">
        <f t="shared" si="29"/>
        <v>2</v>
      </c>
      <c r="CA996" s="119">
        <f t="shared" si="30"/>
        <v>1</v>
      </c>
      <c r="CB996" s="119" t="e">
        <f t="shared" si="31"/>
        <v>#N/A</v>
      </c>
      <c r="CC996" s="120" t="e">
        <f>VLOOKUP($CG996,'FP Haupt'!$A:$M,11,FALSE)</f>
        <v>#N/A</v>
      </c>
      <c r="CD996" s="120" t="e">
        <f>VLOOKUP($CG996,'Anlage 1d'!$A:$M,10,FALSE)</f>
        <v>#N/A</v>
      </c>
      <c r="CE996" s="120" t="e">
        <f>VLOOKUP($CG996,'Anlage 1e'!$A:$M,12,FALSE)</f>
        <v>#N/A</v>
      </c>
      <c r="CF996" s="120" t="e">
        <f>VLOOKUP($CG996,'FP Beleg'!$A:$M,12,FALSE)</f>
        <v>#N/A</v>
      </c>
      <c r="CG996" s="119" t="str">
        <f t="shared" si="32"/>
        <v/>
      </c>
      <c r="CJ996" s="119" t="str">
        <f t="shared" si="124"/>
        <v>2</v>
      </c>
      <c r="CK996" s="119">
        <f t="shared" si="128"/>
        <v>1</v>
      </c>
      <c r="CL996" s="119" t="e">
        <f t="shared" si="129"/>
        <v>#N/A</v>
      </c>
      <c r="CM996" s="120" t="e">
        <f>VLOOKUP($CQ996,'FP Haupt'!$A:$O,15,FALSE)</f>
        <v>#N/A</v>
      </c>
      <c r="CN996" s="120" t="e">
        <f>VLOOKUP($CQ996,'Anlage 1d'!$A:$O,15,FALSE)</f>
        <v>#N/A</v>
      </c>
      <c r="CO996" s="120" t="e">
        <f>VLOOKUP($CQ996,'Anlage 1e'!$A:$Q,17,FALSE)</f>
        <v>#N/A</v>
      </c>
      <c r="CP996" s="120" t="e">
        <f>VLOOKUP($CQ996,'FP Beleg'!$A:$P,16,FALSE)</f>
        <v>#N/A</v>
      </c>
      <c r="CQ996" s="119" t="str">
        <f t="shared" si="125"/>
        <v/>
      </c>
    </row>
    <row r="997" spans="1:95" x14ac:dyDescent="0.2">
      <c r="A997" s="111"/>
      <c r="B997" s="112" t="str">
        <f>IF(A997="","",IF(ISERROR(VLOOKUP(MID(A997,1,4),'FP Haupt'!$A:$M,4,FALSE)),"keine DRG gemäß FPV",VLOOKUP(MID(A997,1,4),'FP Haupt'!$A:$M,4,FALSE)))</f>
        <v/>
      </c>
      <c r="C997" s="113">
        <f t="shared" si="39"/>
        <v>0</v>
      </c>
      <c r="D997" s="114" t="str">
        <f t="shared" si="1"/>
        <v/>
      </c>
      <c r="E997" s="114" t="str">
        <f t="shared" si="2"/>
        <v/>
      </c>
      <c r="F997" s="115"/>
      <c r="G997" s="115"/>
      <c r="H997" s="116" t="str">
        <f t="shared" si="3"/>
        <v/>
      </c>
      <c r="I997" s="117">
        <f t="shared" si="4"/>
        <v>0</v>
      </c>
      <c r="J997" s="115"/>
      <c r="K997" s="115"/>
      <c r="L997" s="116" t="str">
        <f t="shared" si="5"/>
        <v/>
      </c>
      <c r="M997" s="114">
        <f t="shared" si="6"/>
        <v>0</v>
      </c>
      <c r="N997" s="115"/>
      <c r="O997" s="115"/>
      <c r="P997" s="116" t="str">
        <f t="shared" si="7"/>
        <v/>
      </c>
      <c r="Q997" s="114">
        <f t="shared" si="8"/>
        <v>0</v>
      </c>
      <c r="R997" s="115"/>
      <c r="S997" s="115"/>
      <c r="T997" s="116" t="str">
        <f t="shared" si="9"/>
        <v/>
      </c>
      <c r="U997" s="114">
        <f t="shared" si="10"/>
        <v>0</v>
      </c>
      <c r="V997" s="115"/>
      <c r="W997" s="115"/>
      <c r="X997" s="116" t="str">
        <f t="shared" si="11"/>
        <v/>
      </c>
      <c r="Y997" s="117">
        <f t="shared" si="12"/>
        <v>0</v>
      </c>
      <c r="Z997" s="115"/>
      <c r="AA997" s="602" t="str">
        <f t="shared" si="126"/>
        <v/>
      </c>
      <c r="AB997" s="603">
        <f t="shared" si="127"/>
        <v>0</v>
      </c>
      <c r="AG997" s="119" t="str">
        <f t="shared" si="13"/>
        <v>Z</v>
      </c>
      <c r="AH997" s="119">
        <f t="shared" si="14"/>
        <v>9</v>
      </c>
      <c r="AI997" s="119" t="e">
        <f t="shared" si="15"/>
        <v>#N/A</v>
      </c>
      <c r="AJ997" s="120" t="e">
        <f>VLOOKUP($AS997,'FP Haupt'!$A:$M,6,FALSE)</f>
        <v>#N/A</v>
      </c>
      <c r="AK997" s="120" t="e">
        <f>VLOOKUP($AS997,'FP Beleg'!$A:$M,4,FALSE)</f>
        <v>#N/A</v>
      </c>
      <c r="AL997" s="120" t="e">
        <f>VLOOKUP($AS997,'FP Beleg'!$A:$M,5,FALSE)</f>
        <v>#N/A</v>
      </c>
      <c r="AM997" s="120" t="e">
        <f>VLOOKUP($AS997,'FP Beleg'!$A:$M,6,FALSE)</f>
        <v>#N/A</v>
      </c>
      <c r="AN997" s="120" t="e">
        <f>VLOOKUP($AS997,'FP Beleg'!$A:$M,7,FALSE)</f>
        <v>#N/A</v>
      </c>
      <c r="AO997" s="120" t="e">
        <f>VLOOKUP($AS997,'Anlage 1d'!$A:$M,4,FALSE)</f>
        <v>#N/A</v>
      </c>
      <c r="AP997" s="120" t="e">
        <f>VLOOKUP($AS997,'Anlage 1e'!$A:$M,4,FALSE)</f>
        <v>#N/A</v>
      </c>
      <c r="AQ997" s="120" t="e">
        <f>VLOOKUP($AS997,'Anlage 1e'!$A:$M,5,FALSE)</f>
        <v>#N/A</v>
      </c>
      <c r="AR997" s="120" t="e">
        <f>VLOOKUP($AS997,'FP Haupt'!$A:$M,5,FALSE)</f>
        <v>#N/A</v>
      </c>
      <c r="AS997" s="119" t="str">
        <f t="shared" si="16"/>
        <v/>
      </c>
      <c r="AV997" s="119" t="str">
        <f t="shared" si="17"/>
        <v>2</v>
      </c>
      <c r="AW997" s="119">
        <f t="shared" si="18"/>
        <v>1</v>
      </c>
      <c r="AX997" s="119" t="e">
        <f t="shared" si="19"/>
        <v>#N/A</v>
      </c>
      <c r="AY997" s="120" t="e">
        <f>VLOOKUP($BC997,'FP Haupt'!$A:$M,9,FALSE)</f>
        <v>#N/A</v>
      </c>
      <c r="AZ997" s="120" t="e">
        <f>VLOOKUP($BC997,'Anlage 1d'!$A:$M,8,FALSE)</f>
        <v>#N/A</v>
      </c>
      <c r="BA997" s="120" t="e">
        <f>VLOOKUP($BC997,'Anlage 1e'!$A:$M,10,FALSE)</f>
        <v>#N/A</v>
      </c>
      <c r="BB997" s="120" t="e">
        <f>VLOOKUP($BC997,'FP Beleg'!$A:$M,10,FALSE)</f>
        <v>#N/A</v>
      </c>
      <c r="BC997" s="119" t="str">
        <f t="shared" si="20"/>
        <v/>
      </c>
      <c r="BF997" s="119" t="str">
        <f t="shared" si="21"/>
        <v>2</v>
      </c>
      <c r="BG997" s="119">
        <f t="shared" si="22"/>
        <v>1</v>
      </c>
      <c r="BH997" s="119" t="e">
        <f t="shared" si="23"/>
        <v>#N/A</v>
      </c>
      <c r="BI997" s="120" t="e">
        <f>VLOOKUP($BM997,'FP Haupt'!$A:$M,12,FALSE)</f>
        <v>#N/A</v>
      </c>
      <c r="BJ997" s="120" t="e">
        <f>VLOOKUP($BM997,'Anlage 1d'!$A:$M,11,FALSE)</f>
        <v>#N/A</v>
      </c>
      <c r="BK997" s="120" t="e">
        <f>VLOOKUP($BM997,'Anlage 1e'!$A:$M,13,FALSE)</f>
        <v>#N/A</v>
      </c>
      <c r="BL997" s="120" t="e">
        <f>VLOOKUP($BM997,'FP Beleg'!$A:$M,13,FALSE)</f>
        <v>#N/A</v>
      </c>
      <c r="BM997" s="119" t="str">
        <f t="shared" si="24"/>
        <v/>
      </c>
      <c r="BP997" s="119" t="str">
        <f t="shared" si="25"/>
        <v>2</v>
      </c>
      <c r="BQ997" s="119">
        <f t="shared" si="26"/>
        <v>1</v>
      </c>
      <c r="BR997" s="119" t="e">
        <f t="shared" si="27"/>
        <v>#N/A</v>
      </c>
      <c r="BS997" s="120" t="e">
        <f>VLOOKUP($BW997,'FP Haupt'!$A:$M,12,FALSE)</f>
        <v>#N/A</v>
      </c>
      <c r="BT997" s="120" t="e">
        <f>VLOOKUP($BW997,'Anlage 1d'!$A:$M,11,FALSE)</f>
        <v>#N/A</v>
      </c>
      <c r="BU997" s="120" t="e">
        <f>VLOOKUP($BW997,'Anlage 1e'!$A:$M,13,FALSE)</f>
        <v>#N/A</v>
      </c>
      <c r="BV997" s="120" t="e">
        <f>VLOOKUP($BW997,'FP Beleg'!$A:$M,13,FALSE)</f>
        <v>#N/A</v>
      </c>
      <c r="BW997" s="119" t="str">
        <f t="shared" si="28"/>
        <v/>
      </c>
      <c r="BZ997" s="119" t="str">
        <f t="shared" si="29"/>
        <v>2</v>
      </c>
      <c r="CA997" s="119">
        <f t="shared" si="30"/>
        <v>1</v>
      </c>
      <c r="CB997" s="119" t="e">
        <f t="shared" si="31"/>
        <v>#N/A</v>
      </c>
      <c r="CC997" s="120" t="e">
        <f>VLOOKUP($CG997,'FP Haupt'!$A:$M,11,FALSE)</f>
        <v>#N/A</v>
      </c>
      <c r="CD997" s="120" t="e">
        <f>VLOOKUP($CG997,'Anlage 1d'!$A:$M,10,FALSE)</f>
        <v>#N/A</v>
      </c>
      <c r="CE997" s="120" t="e">
        <f>VLOOKUP($CG997,'Anlage 1e'!$A:$M,12,FALSE)</f>
        <v>#N/A</v>
      </c>
      <c r="CF997" s="120" t="e">
        <f>VLOOKUP($CG997,'FP Beleg'!$A:$M,12,FALSE)</f>
        <v>#N/A</v>
      </c>
      <c r="CG997" s="119" t="str">
        <f t="shared" si="32"/>
        <v/>
      </c>
      <c r="CJ997" s="119" t="str">
        <f t="shared" si="124"/>
        <v>2</v>
      </c>
      <c r="CK997" s="119">
        <f t="shared" si="128"/>
        <v>1</v>
      </c>
      <c r="CL997" s="119" t="e">
        <f t="shared" si="129"/>
        <v>#N/A</v>
      </c>
      <c r="CM997" s="120" t="e">
        <f>VLOOKUP($CQ997,'FP Haupt'!$A:$O,15,FALSE)</f>
        <v>#N/A</v>
      </c>
      <c r="CN997" s="120" t="e">
        <f>VLOOKUP($CQ997,'Anlage 1d'!$A:$O,15,FALSE)</f>
        <v>#N/A</v>
      </c>
      <c r="CO997" s="120" t="e">
        <f>VLOOKUP($CQ997,'Anlage 1e'!$A:$Q,17,FALSE)</f>
        <v>#N/A</v>
      </c>
      <c r="CP997" s="120" t="e">
        <f>VLOOKUP($CQ997,'FP Beleg'!$A:$P,16,FALSE)</f>
        <v>#N/A</v>
      </c>
      <c r="CQ997" s="119" t="str">
        <f t="shared" si="125"/>
        <v/>
      </c>
    </row>
    <row r="998" spans="1:95" x14ac:dyDescent="0.2">
      <c r="A998" s="111"/>
      <c r="B998" s="112" t="str">
        <f>IF(A998="","",IF(ISERROR(VLOOKUP(MID(A998,1,4),'FP Haupt'!$A:$M,4,FALSE)),"keine DRG gemäß FPV",VLOOKUP(MID(A998,1,4),'FP Haupt'!$A:$M,4,FALSE)))</f>
        <v/>
      </c>
      <c r="C998" s="113">
        <f t="shared" si="39"/>
        <v>0</v>
      </c>
      <c r="D998" s="114" t="str">
        <f t="shared" si="1"/>
        <v/>
      </c>
      <c r="E998" s="114" t="str">
        <f t="shared" si="2"/>
        <v/>
      </c>
      <c r="F998" s="115"/>
      <c r="G998" s="115"/>
      <c r="H998" s="116" t="str">
        <f t="shared" si="3"/>
        <v/>
      </c>
      <c r="I998" s="117">
        <f t="shared" si="4"/>
        <v>0</v>
      </c>
      <c r="J998" s="115"/>
      <c r="K998" s="115"/>
      <c r="L998" s="116" t="str">
        <f t="shared" si="5"/>
        <v/>
      </c>
      <c r="M998" s="114">
        <f t="shared" si="6"/>
        <v>0</v>
      </c>
      <c r="N998" s="115"/>
      <c r="O998" s="115"/>
      <c r="P998" s="116" t="str">
        <f t="shared" si="7"/>
        <v/>
      </c>
      <c r="Q998" s="114">
        <f t="shared" si="8"/>
        <v>0</v>
      </c>
      <c r="R998" s="115"/>
      <c r="S998" s="115"/>
      <c r="T998" s="116" t="str">
        <f t="shared" si="9"/>
        <v/>
      </c>
      <c r="U998" s="114">
        <f t="shared" si="10"/>
        <v>0</v>
      </c>
      <c r="V998" s="115"/>
      <c r="W998" s="115"/>
      <c r="X998" s="116" t="str">
        <f t="shared" si="11"/>
        <v/>
      </c>
      <c r="Y998" s="117">
        <f t="shared" si="12"/>
        <v>0</v>
      </c>
      <c r="Z998" s="115"/>
      <c r="AA998" s="602" t="str">
        <f t="shared" si="126"/>
        <v/>
      </c>
      <c r="AB998" s="603">
        <f t="shared" si="127"/>
        <v>0</v>
      </c>
      <c r="AG998" s="119" t="str">
        <f t="shared" si="13"/>
        <v>Z</v>
      </c>
      <c r="AH998" s="119">
        <f t="shared" si="14"/>
        <v>9</v>
      </c>
      <c r="AI998" s="119" t="e">
        <f t="shared" si="15"/>
        <v>#N/A</v>
      </c>
      <c r="AJ998" s="120" t="e">
        <f>VLOOKUP($AS998,'FP Haupt'!$A:$M,6,FALSE)</f>
        <v>#N/A</v>
      </c>
      <c r="AK998" s="120" t="e">
        <f>VLOOKUP($AS998,'FP Beleg'!$A:$M,4,FALSE)</f>
        <v>#N/A</v>
      </c>
      <c r="AL998" s="120" t="e">
        <f>VLOOKUP($AS998,'FP Beleg'!$A:$M,5,FALSE)</f>
        <v>#N/A</v>
      </c>
      <c r="AM998" s="120" t="e">
        <f>VLOOKUP($AS998,'FP Beleg'!$A:$M,6,FALSE)</f>
        <v>#N/A</v>
      </c>
      <c r="AN998" s="120" t="e">
        <f>VLOOKUP($AS998,'FP Beleg'!$A:$M,7,FALSE)</f>
        <v>#N/A</v>
      </c>
      <c r="AO998" s="120" t="e">
        <f>VLOOKUP($AS998,'Anlage 1d'!$A:$M,4,FALSE)</f>
        <v>#N/A</v>
      </c>
      <c r="AP998" s="120" t="e">
        <f>VLOOKUP($AS998,'Anlage 1e'!$A:$M,4,FALSE)</f>
        <v>#N/A</v>
      </c>
      <c r="AQ998" s="120" t="e">
        <f>VLOOKUP($AS998,'Anlage 1e'!$A:$M,5,FALSE)</f>
        <v>#N/A</v>
      </c>
      <c r="AR998" s="120" t="e">
        <f>VLOOKUP($AS998,'FP Haupt'!$A:$M,5,FALSE)</f>
        <v>#N/A</v>
      </c>
      <c r="AS998" s="119" t="str">
        <f t="shared" si="16"/>
        <v/>
      </c>
      <c r="AV998" s="119" t="str">
        <f t="shared" si="17"/>
        <v>2</v>
      </c>
      <c r="AW998" s="119">
        <f t="shared" si="18"/>
        <v>1</v>
      </c>
      <c r="AX998" s="119" t="e">
        <f t="shared" si="19"/>
        <v>#N/A</v>
      </c>
      <c r="AY998" s="120" t="e">
        <f>VLOOKUP($BC998,'FP Haupt'!$A:$M,9,FALSE)</f>
        <v>#N/A</v>
      </c>
      <c r="AZ998" s="120" t="e">
        <f>VLOOKUP($BC998,'Anlage 1d'!$A:$M,8,FALSE)</f>
        <v>#N/A</v>
      </c>
      <c r="BA998" s="120" t="e">
        <f>VLOOKUP($BC998,'Anlage 1e'!$A:$M,10,FALSE)</f>
        <v>#N/A</v>
      </c>
      <c r="BB998" s="120" t="e">
        <f>VLOOKUP($BC998,'FP Beleg'!$A:$M,10,FALSE)</f>
        <v>#N/A</v>
      </c>
      <c r="BC998" s="119" t="str">
        <f t="shared" si="20"/>
        <v/>
      </c>
      <c r="BF998" s="119" t="str">
        <f t="shared" si="21"/>
        <v>2</v>
      </c>
      <c r="BG998" s="119">
        <f t="shared" si="22"/>
        <v>1</v>
      </c>
      <c r="BH998" s="119" t="e">
        <f t="shared" si="23"/>
        <v>#N/A</v>
      </c>
      <c r="BI998" s="120" t="e">
        <f>VLOOKUP($BM998,'FP Haupt'!$A:$M,12,FALSE)</f>
        <v>#N/A</v>
      </c>
      <c r="BJ998" s="120" t="e">
        <f>VLOOKUP($BM998,'Anlage 1d'!$A:$M,11,FALSE)</f>
        <v>#N/A</v>
      </c>
      <c r="BK998" s="120" t="e">
        <f>VLOOKUP($BM998,'Anlage 1e'!$A:$M,13,FALSE)</f>
        <v>#N/A</v>
      </c>
      <c r="BL998" s="120" t="e">
        <f>VLOOKUP($BM998,'FP Beleg'!$A:$M,13,FALSE)</f>
        <v>#N/A</v>
      </c>
      <c r="BM998" s="119" t="str">
        <f t="shared" si="24"/>
        <v/>
      </c>
      <c r="BP998" s="119" t="str">
        <f t="shared" si="25"/>
        <v>2</v>
      </c>
      <c r="BQ998" s="119">
        <f t="shared" si="26"/>
        <v>1</v>
      </c>
      <c r="BR998" s="119" t="e">
        <f t="shared" si="27"/>
        <v>#N/A</v>
      </c>
      <c r="BS998" s="120" t="e">
        <f>VLOOKUP($BW998,'FP Haupt'!$A:$M,12,FALSE)</f>
        <v>#N/A</v>
      </c>
      <c r="BT998" s="120" t="e">
        <f>VLOOKUP($BW998,'Anlage 1d'!$A:$M,11,FALSE)</f>
        <v>#N/A</v>
      </c>
      <c r="BU998" s="120" t="e">
        <f>VLOOKUP($BW998,'Anlage 1e'!$A:$M,13,FALSE)</f>
        <v>#N/A</v>
      </c>
      <c r="BV998" s="120" t="e">
        <f>VLOOKUP($BW998,'FP Beleg'!$A:$M,13,FALSE)</f>
        <v>#N/A</v>
      </c>
      <c r="BW998" s="119" t="str">
        <f t="shared" si="28"/>
        <v/>
      </c>
      <c r="BZ998" s="119" t="str">
        <f t="shared" si="29"/>
        <v>2</v>
      </c>
      <c r="CA998" s="119">
        <f t="shared" si="30"/>
        <v>1</v>
      </c>
      <c r="CB998" s="119" t="e">
        <f t="shared" si="31"/>
        <v>#N/A</v>
      </c>
      <c r="CC998" s="120" t="e">
        <f>VLOOKUP($CG998,'FP Haupt'!$A:$M,11,FALSE)</f>
        <v>#N/A</v>
      </c>
      <c r="CD998" s="120" t="e">
        <f>VLOOKUP($CG998,'Anlage 1d'!$A:$M,10,FALSE)</f>
        <v>#N/A</v>
      </c>
      <c r="CE998" s="120" t="e">
        <f>VLOOKUP($CG998,'Anlage 1e'!$A:$M,12,FALSE)</f>
        <v>#N/A</v>
      </c>
      <c r="CF998" s="120" t="e">
        <f>VLOOKUP($CG998,'FP Beleg'!$A:$M,12,FALSE)</f>
        <v>#N/A</v>
      </c>
      <c r="CG998" s="119" t="str">
        <f t="shared" si="32"/>
        <v/>
      </c>
      <c r="CJ998" s="119" t="str">
        <f t="shared" si="124"/>
        <v>2</v>
      </c>
      <c r="CK998" s="119">
        <f t="shared" si="128"/>
        <v>1</v>
      </c>
      <c r="CL998" s="119" t="e">
        <f t="shared" si="129"/>
        <v>#N/A</v>
      </c>
      <c r="CM998" s="120" t="e">
        <f>VLOOKUP($CQ998,'FP Haupt'!$A:$O,15,FALSE)</f>
        <v>#N/A</v>
      </c>
      <c r="CN998" s="120" t="e">
        <f>VLOOKUP($CQ998,'Anlage 1d'!$A:$O,15,FALSE)</f>
        <v>#N/A</v>
      </c>
      <c r="CO998" s="120" t="e">
        <f>VLOOKUP($CQ998,'Anlage 1e'!$A:$Q,17,FALSE)</f>
        <v>#N/A</v>
      </c>
      <c r="CP998" s="120" t="e">
        <f>VLOOKUP($CQ998,'FP Beleg'!$A:$P,16,FALSE)</f>
        <v>#N/A</v>
      </c>
      <c r="CQ998" s="119" t="str">
        <f t="shared" si="125"/>
        <v/>
      </c>
    </row>
    <row r="999" spans="1:95" x14ac:dyDescent="0.2">
      <c r="A999" s="111"/>
      <c r="B999" s="112" t="str">
        <f>IF(A999="","",IF(ISERROR(VLOOKUP(MID(A999,1,4),'FP Haupt'!$A:$M,4,FALSE)),"keine DRG gemäß FPV",VLOOKUP(MID(A999,1,4),'FP Haupt'!$A:$M,4,FALSE)))</f>
        <v/>
      </c>
      <c r="C999" s="113">
        <f t="shared" si="39"/>
        <v>0</v>
      </c>
      <c r="D999" s="114" t="str">
        <f t="shared" si="1"/>
        <v/>
      </c>
      <c r="E999" s="114" t="str">
        <f t="shared" si="2"/>
        <v/>
      </c>
      <c r="F999" s="115"/>
      <c r="G999" s="115"/>
      <c r="H999" s="116" t="str">
        <f t="shared" si="3"/>
        <v/>
      </c>
      <c r="I999" s="117">
        <f t="shared" si="4"/>
        <v>0</v>
      </c>
      <c r="J999" s="115"/>
      <c r="K999" s="115"/>
      <c r="L999" s="116" t="str">
        <f t="shared" si="5"/>
        <v/>
      </c>
      <c r="M999" s="114">
        <f t="shared" si="6"/>
        <v>0</v>
      </c>
      <c r="N999" s="115"/>
      <c r="O999" s="115"/>
      <c r="P999" s="116" t="str">
        <f t="shared" si="7"/>
        <v/>
      </c>
      <c r="Q999" s="114">
        <f t="shared" si="8"/>
        <v>0</v>
      </c>
      <c r="R999" s="115"/>
      <c r="S999" s="115"/>
      <c r="T999" s="116" t="str">
        <f t="shared" si="9"/>
        <v/>
      </c>
      <c r="U999" s="114">
        <f t="shared" si="10"/>
        <v>0</v>
      </c>
      <c r="V999" s="115"/>
      <c r="W999" s="115"/>
      <c r="X999" s="116" t="str">
        <f t="shared" si="11"/>
        <v/>
      </c>
      <c r="Y999" s="117">
        <f t="shared" si="12"/>
        <v>0</v>
      </c>
      <c r="Z999" s="115"/>
      <c r="AA999" s="602" t="str">
        <f t="shared" si="126"/>
        <v/>
      </c>
      <c r="AB999" s="603">
        <f t="shared" si="127"/>
        <v>0</v>
      </c>
      <c r="AG999" s="119" t="str">
        <f t="shared" si="13"/>
        <v>Z</v>
      </c>
      <c r="AH999" s="119">
        <f t="shared" si="14"/>
        <v>9</v>
      </c>
      <c r="AI999" s="119" t="e">
        <f t="shared" si="15"/>
        <v>#N/A</v>
      </c>
      <c r="AJ999" s="120" t="e">
        <f>VLOOKUP($AS999,'FP Haupt'!$A:$M,6,FALSE)</f>
        <v>#N/A</v>
      </c>
      <c r="AK999" s="120" t="e">
        <f>VLOOKUP($AS999,'FP Beleg'!$A:$M,4,FALSE)</f>
        <v>#N/A</v>
      </c>
      <c r="AL999" s="120" t="e">
        <f>VLOOKUP($AS999,'FP Beleg'!$A:$M,5,FALSE)</f>
        <v>#N/A</v>
      </c>
      <c r="AM999" s="120" t="e">
        <f>VLOOKUP($AS999,'FP Beleg'!$A:$M,6,FALSE)</f>
        <v>#N/A</v>
      </c>
      <c r="AN999" s="120" t="e">
        <f>VLOOKUP($AS999,'FP Beleg'!$A:$M,7,FALSE)</f>
        <v>#N/A</v>
      </c>
      <c r="AO999" s="120" t="e">
        <f>VLOOKUP($AS999,'Anlage 1d'!$A:$M,4,FALSE)</f>
        <v>#N/A</v>
      </c>
      <c r="AP999" s="120" t="e">
        <f>VLOOKUP($AS999,'Anlage 1e'!$A:$M,4,FALSE)</f>
        <v>#N/A</v>
      </c>
      <c r="AQ999" s="120" t="e">
        <f>VLOOKUP($AS999,'Anlage 1e'!$A:$M,5,FALSE)</f>
        <v>#N/A</v>
      </c>
      <c r="AR999" s="120" t="e">
        <f>VLOOKUP($AS999,'FP Haupt'!$A:$M,5,FALSE)</f>
        <v>#N/A</v>
      </c>
      <c r="AS999" s="119" t="str">
        <f t="shared" si="16"/>
        <v/>
      </c>
      <c r="AV999" s="119" t="str">
        <f t="shared" si="17"/>
        <v>2</v>
      </c>
      <c r="AW999" s="119">
        <f t="shared" si="18"/>
        <v>1</v>
      </c>
      <c r="AX999" s="119" t="e">
        <f t="shared" si="19"/>
        <v>#N/A</v>
      </c>
      <c r="AY999" s="120" t="e">
        <f>VLOOKUP($BC999,'FP Haupt'!$A:$M,9,FALSE)</f>
        <v>#N/A</v>
      </c>
      <c r="AZ999" s="120" t="e">
        <f>VLOOKUP($BC999,'Anlage 1d'!$A:$M,8,FALSE)</f>
        <v>#N/A</v>
      </c>
      <c r="BA999" s="120" t="e">
        <f>VLOOKUP($BC999,'Anlage 1e'!$A:$M,10,FALSE)</f>
        <v>#N/A</v>
      </c>
      <c r="BB999" s="120" t="e">
        <f>VLOOKUP($BC999,'FP Beleg'!$A:$M,10,FALSE)</f>
        <v>#N/A</v>
      </c>
      <c r="BC999" s="119" t="str">
        <f t="shared" si="20"/>
        <v/>
      </c>
      <c r="BF999" s="119" t="str">
        <f t="shared" si="21"/>
        <v>2</v>
      </c>
      <c r="BG999" s="119">
        <f t="shared" si="22"/>
        <v>1</v>
      </c>
      <c r="BH999" s="119" t="e">
        <f t="shared" si="23"/>
        <v>#N/A</v>
      </c>
      <c r="BI999" s="120" t="e">
        <f>VLOOKUP($BM999,'FP Haupt'!$A:$M,12,FALSE)</f>
        <v>#N/A</v>
      </c>
      <c r="BJ999" s="120" t="e">
        <f>VLOOKUP($BM999,'Anlage 1d'!$A:$M,11,FALSE)</f>
        <v>#N/A</v>
      </c>
      <c r="BK999" s="120" t="e">
        <f>VLOOKUP($BM999,'Anlage 1e'!$A:$M,13,FALSE)</f>
        <v>#N/A</v>
      </c>
      <c r="BL999" s="120" t="e">
        <f>VLOOKUP($BM999,'FP Beleg'!$A:$M,13,FALSE)</f>
        <v>#N/A</v>
      </c>
      <c r="BM999" s="119" t="str">
        <f t="shared" si="24"/>
        <v/>
      </c>
      <c r="BP999" s="119" t="str">
        <f t="shared" si="25"/>
        <v>2</v>
      </c>
      <c r="BQ999" s="119">
        <f t="shared" si="26"/>
        <v>1</v>
      </c>
      <c r="BR999" s="119" t="e">
        <f t="shared" si="27"/>
        <v>#N/A</v>
      </c>
      <c r="BS999" s="120" t="e">
        <f>VLOOKUP($BW999,'FP Haupt'!$A:$M,12,FALSE)</f>
        <v>#N/A</v>
      </c>
      <c r="BT999" s="120" t="e">
        <f>VLOOKUP($BW999,'Anlage 1d'!$A:$M,11,FALSE)</f>
        <v>#N/A</v>
      </c>
      <c r="BU999" s="120" t="e">
        <f>VLOOKUP($BW999,'Anlage 1e'!$A:$M,13,FALSE)</f>
        <v>#N/A</v>
      </c>
      <c r="BV999" s="120" t="e">
        <f>VLOOKUP($BW999,'FP Beleg'!$A:$M,13,FALSE)</f>
        <v>#N/A</v>
      </c>
      <c r="BW999" s="119" t="str">
        <f t="shared" si="28"/>
        <v/>
      </c>
      <c r="BZ999" s="119" t="str">
        <f t="shared" si="29"/>
        <v>2</v>
      </c>
      <c r="CA999" s="119">
        <f t="shared" si="30"/>
        <v>1</v>
      </c>
      <c r="CB999" s="119" t="e">
        <f t="shared" si="31"/>
        <v>#N/A</v>
      </c>
      <c r="CC999" s="120" t="e">
        <f>VLOOKUP($CG999,'FP Haupt'!$A:$M,11,FALSE)</f>
        <v>#N/A</v>
      </c>
      <c r="CD999" s="120" t="e">
        <f>VLOOKUP($CG999,'Anlage 1d'!$A:$M,10,FALSE)</f>
        <v>#N/A</v>
      </c>
      <c r="CE999" s="120" t="e">
        <f>VLOOKUP($CG999,'Anlage 1e'!$A:$M,12,FALSE)</f>
        <v>#N/A</v>
      </c>
      <c r="CF999" s="120" t="e">
        <f>VLOOKUP($CG999,'FP Beleg'!$A:$M,12,FALSE)</f>
        <v>#N/A</v>
      </c>
      <c r="CG999" s="119" t="str">
        <f t="shared" si="32"/>
        <v/>
      </c>
      <c r="CJ999" s="119" t="str">
        <f t="shared" si="124"/>
        <v>2</v>
      </c>
      <c r="CK999" s="119">
        <f t="shared" si="128"/>
        <v>1</v>
      </c>
      <c r="CL999" s="119" t="e">
        <f t="shared" si="129"/>
        <v>#N/A</v>
      </c>
      <c r="CM999" s="120" t="e">
        <f>VLOOKUP($CQ999,'FP Haupt'!$A:$O,15,FALSE)</f>
        <v>#N/A</v>
      </c>
      <c r="CN999" s="120" t="e">
        <f>VLOOKUP($CQ999,'Anlage 1d'!$A:$O,15,FALSE)</f>
        <v>#N/A</v>
      </c>
      <c r="CO999" s="120" t="e">
        <f>VLOOKUP($CQ999,'Anlage 1e'!$A:$Q,17,FALSE)</f>
        <v>#N/A</v>
      </c>
      <c r="CP999" s="120" t="e">
        <f>VLOOKUP($CQ999,'FP Beleg'!$A:$P,16,FALSE)</f>
        <v>#N/A</v>
      </c>
      <c r="CQ999" s="119" t="str">
        <f t="shared" si="125"/>
        <v/>
      </c>
    </row>
    <row r="1000" spans="1:95" x14ac:dyDescent="0.2">
      <c r="A1000" s="111"/>
      <c r="B1000" s="112" t="str">
        <f>IF(A1000="","",IF(ISERROR(VLOOKUP(MID(A1000,1,4),'FP Haupt'!$A:$M,4,FALSE)),"keine DRG gemäß FPV",VLOOKUP(MID(A1000,1,4),'FP Haupt'!$A:$M,4,FALSE)))</f>
        <v/>
      </c>
      <c r="C1000" s="113">
        <f t="shared" si="39"/>
        <v>0</v>
      </c>
      <c r="D1000" s="114" t="str">
        <f t="shared" si="1"/>
        <v/>
      </c>
      <c r="E1000" s="114" t="str">
        <f t="shared" si="2"/>
        <v/>
      </c>
      <c r="F1000" s="115"/>
      <c r="G1000" s="115"/>
      <c r="H1000" s="116" t="str">
        <f t="shared" si="3"/>
        <v/>
      </c>
      <c r="I1000" s="117">
        <f t="shared" si="4"/>
        <v>0</v>
      </c>
      <c r="J1000" s="115"/>
      <c r="K1000" s="115"/>
      <c r="L1000" s="116" t="str">
        <f t="shared" si="5"/>
        <v/>
      </c>
      <c r="M1000" s="114">
        <f t="shared" si="6"/>
        <v>0</v>
      </c>
      <c r="N1000" s="115"/>
      <c r="O1000" s="115"/>
      <c r="P1000" s="116" t="str">
        <f t="shared" si="7"/>
        <v/>
      </c>
      <c r="Q1000" s="114">
        <f t="shared" si="8"/>
        <v>0</v>
      </c>
      <c r="R1000" s="115"/>
      <c r="S1000" s="115"/>
      <c r="T1000" s="116" t="str">
        <f t="shared" si="9"/>
        <v/>
      </c>
      <c r="U1000" s="114">
        <f t="shared" si="10"/>
        <v>0</v>
      </c>
      <c r="V1000" s="115"/>
      <c r="W1000" s="115"/>
      <c r="X1000" s="116" t="str">
        <f t="shared" si="11"/>
        <v/>
      </c>
      <c r="Y1000" s="117">
        <f t="shared" si="12"/>
        <v>0</v>
      </c>
      <c r="Z1000" s="115"/>
      <c r="AA1000" s="602" t="str">
        <f t="shared" si="126"/>
        <v/>
      </c>
      <c r="AB1000" s="603">
        <f t="shared" si="127"/>
        <v>0</v>
      </c>
      <c r="AG1000" s="119" t="str">
        <f t="shared" si="13"/>
        <v>Z</v>
      </c>
      <c r="AH1000" s="119">
        <f t="shared" si="14"/>
        <v>9</v>
      </c>
      <c r="AI1000" s="119" t="e">
        <f t="shared" si="15"/>
        <v>#N/A</v>
      </c>
      <c r="AJ1000" s="120" t="e">
        <f>VLOOKUP($AS1000,'FP Haupt'!$A:$M,6,FALSE)</f>
        <v>#N/A</v>
      </c>
      <c r="AK1000" s="120" t="e">
        <f>VLOOKUP($AS1000,'FP Beleg'!$A:$M,4,FALSE)</f>
        <v>#N/A</v>
      </c>
      <c r="AL1000" s="120" t="e">
        <f>VLOOKUP($AS1000,'FP Beleg'!$A:$M,5,FALSE)</f>
        <v>#N/A</v>
      </c>
      <c r="AM1000" s="120" t="e">
        <f>VLOOKUP($AS1000,'FP Beleg'!$A:$M,6,FALSE)</f>
        <v>#N/A</v>
      </c>
      <c r="AN1000" s="120" t="e">
        <f>VLOOKUP($AS1000,'FP Beleg'!$A:$M,7,FALSE)</f>
        <v>#N/A</v>
      </c>
      <c r="AO1000" s="120" t="e">
        <f>VLOOKUP($AS1000,'Anlage 1d'!$A:$M,4,FALSE)</f>
        <v>#N/A</v>
      </c>
      <c r="AP1000" s="120" t="e">
        <f>VLOOKUP($AS1000,'Anlage 1e'!$A:$M,4,FALSE)</f>
        <v>#N/A</v>
      </c>
      <c r="AQ1000" s="120" t="e">
        <f>VLOOKUP($AS1000,'Anlage 1e'!$A:$M,5,FALSE)</f>
        <v>#N/A</v>
      </c>
      <c r="AR1000" s="120" t="e">
        <f>VLOOKUP($AS1000,'FP Haupt'!$A:$M,5,FALSE)</f>
        <v>#N/A</v>
      </c>
      <c r="AS1000" s="119" t="str">
        <f t="shared" si="16"/>
        <v/>
      </c>
      <c r="AV1000" s="119" t="str">
        <f t="shared" si="17"/>
        <v>2</v>
      </c>
      <c r="AW1000" s="119">
        <f t="shared" si="18"/>
        <v>1</v>
      </c>
      <c r="AX1000" s="119" t="e">
        <f t="shared" si="19"/>
        <v>#N/A</v>
      </c>
      <c r="AY1000" s="120" t="e">
        <f>VLOOKUP($BC1000,'FP Haupt'!$A:$M,9,FALSE)</f>
        <v>#N/A</v>
      </c>
      <c r="AZ1000" s="120" t="e">
        <f>VLOOKUP($BC1000,'Anlage 1d'!$A:$M,8,FALSE)</f>
        <v>#N/A</v>
      </c>
      <c r="BA1000" s="120" t="e">
        <f>VLOOKUP($BC1000,'Anlage 1e'!$A:$M,10,FALSE)</f>
        <v>#N/A</v>
      </c>
      <c r="BB1000" s="120" t="e">
        <f>VLOOKUP($BC1000,'FP Beleg'!$A:$M,10,FALSE)</f>
        <v>#N/A</v>
      </c>
      <c r="BC1000" s="119" t="str">
        <f t="shared" si="20"/>
        <v/>
      </c>
      <c r="BF1000" s="119" t="str">
        <f t="shared" si="21"/>
        <v>2</v>
      </c>
      <c r="BG1000" s="119">
        <f t="shared" si="22"/>
        <v>1</v>
      </c>
      <c r="BH1000" s="119" t="e">
        <f t="shared" si="23"/>
        <v>#N/A</v>
      </c>
      <c r="BI1000" s="120" t="e">
        <f>VLOOKUP($BM1000,'FP Haupt'!$A:$M,12,FALSE)</f>
        <v>#N/A</v>
      </c>
      <c r="BJ1000" s="120" t="e">
        <f>VLOOKUP($BM1000,'Anlage 1d'!$A:$M,11,FALSE)</f>
        <v>#N/A</v>
      </c>
      <c r="BK1000" s="120" t="e">
        <f>VLOOKUP($BM1000,'Anlage 1e'!$A:$M,13,FALSE)</f>
        <v>#N/A</v>
      </c>
      <c r="BL1000" s="120" t="e">
        <f>VLOOKUP($BM1000,'FP Beleg'!$A:$M,13,FALSE)</f>
        <v>#N/A</v>
      </c>
      <c r="BM1000" s="119" t="str">
        <f t="shared" si="24"/>
        <v/>
      </c>
      <c r="BP1000" s="119" t="str">
        <f t="shared" si="25"/>
        <v>2</v>
      </c>
      <c r="BQ1000" s="119">
        <f t="shared" si="26"/>
        <v>1</v>
      </c>
      <c r="BR1000" s="119" t="e">
        <f t="shared" si="27"/>
        <v>#N/A</v>
      </c>
      <c r="BS1000" s="120" t="e">
        <f>VLOOKUP($BW1000,'FP Haupt'!$A:$M,12,FALSE)</f>
        <v>#N/A</v>
      </c>
      <c r="BT1000" s="120" t="e">
        <f>VLOOKUP($BW1000,'Anlage 1d'!$A:$M,11,FALSE)</f>
        <v>#N/A</v>
      </c>
      <c r="BU1000" s="120" t="e">
        <f>VLOOKUP($BW1000,'Anlage 1e'!$A:$M,13,FALSE)</f>
        <v>#N/A</v>
      </c>
      <c r="BV1000" s="120" t="e">
        <f>VLOOKUP($BW1000,'FP Beleg'!$A:$M,13,FALSE)</f>
        <v>#N/A</v>
      </c>
      <c r="BW1000" s="119" t="str">
        <f t="shared" si="28"/>
        <v/>
      </c>
      <c r="BZ1000" s="119" t="str">
        <f t="shared" si="29"/>
        <v>2</v>
      </c>
      <c r="CA1000" s="119">
        <f t="shared" si="30"/>
        <v>1</v>
      </c>
      <c r="CB1000" s="119" t="e">
        <f t="shared" si="31"/>
        <v>#N/A</v>
      </c>
      <c r="CC1000" s="120" t="e">
        <f>VLOOKUP($CG1000,'FP Haupt'!$A:$M,11,FALSE)</f>
        <v>#N/A</v>
      </c>
      <c r="CD1000" s="120" t="e">
        <f>VLOOKUP($CG1000,'Anlage 1d'!$A:$M,10,FALSE)</f>
        <v>#N/A</v>
      </c>
      <c r="CE1000" s="120" t="e">
        <f>VLOOKUP($CG1000,'Anlage 1e'!$A:$M,12,FALSE)</f>
        <v>#N/A</v>
      </c>
      <c r="CF1000" s="120" t="e">
        <f>VLOOKUP($CG1000,'FP Beleg'!$A:$M,12,FALSE)</f>
        <v>#N/A</v>
      </c>
      <c r="CG1000" s="119" t="str">
        <f t="shared" si="32"/>
        <v/>
      </c>
      <c r="CJ1000" s="119" t="str">
        <f t="shared" si="124"/>
        <v>2</v>
      </c>
      <c r="CK1000" s="119">
        <f t="shared" si="128"/>
        <v>1</v>
      </c>
      <c r="CL1000" s="119" t="e">
        <f t="shared" si="129"/>
        <v>#N/A</v>
      </c>
      <c r="CM1000" s="120" t="e">
        <f>VLOOKUP($CQ1000,'FP Haupt'!$A:$O,15,FALSE)</f>
        <v>#N/A</v>
      </c>
      <c r="CN1000" s="120" t="e">
        <f>VLOOKUP($CQ1000,'Anlage 1d'!$A:$O,15,FALSE)</f>
        <v>#N/A</v>
      </c>
      <c r="CO1000" s="120" t="e">
        <f>VLOOKUP($CQ1000,'Anlage 1e'!$A:$Q,17,FALSE)</f>
        <v>#N/A</v>
      </c>
      <c r="CP1000" s="120" t="e">
        <f>VLOOKUP($CQ1000,'FP Beleg'!$A:$P,16,FALSE)</f>
        <v>#N/A</v>
      </c>
      <c r="CQ1000" s="119" t="str">
        <f t="shared" si="125"/>
        <v/>
      </c>
    </row>
  </sheetData>
  <sheetProtection selectLockedCells="1" selectUnlockedCells="1"/>
  <mergeCells count="12">
    <mergeCell ref="B8:F8"/>
    <mergeCell ref="B9:F9"/>
    <mergeCell ref="B10:F10"/>
    <mergeCell ref="Z14:AB14"/>
    <mergeCell ref="A14:A15"/>
    <mergeCell ref="C14:E14"/>
    <mergeCell ref="F14:I14"/>
    <mergeCell ref="J14:M14"/>
    <mergeCell ref="N14:Q14"/>
    <mergeCell ref="R14:U14"/>
    <mergeCell ref="V14:Y14"/>
    <mergeCell ref="B11:F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6" customWidth="1"/>
    <col min="2" max="2" width="21.28515625" style="66" customWidth="1"/>
    <col min="3" max="4" width="14.7109375" style="66" customWidth="1"/>
    <col min="5" max="5" width="16.5703125" style="66" customWidth="1"/>
    <col min="6" max="6" width="13.85546875" style="66" customWidth="1"/>
    <col min="7" max="7" width="14.7109375" style="66" customWidth="1"/>
    <col min="8" max="8" width="15.42578125" style="66" customWidth="1"/>
    <col min="9" max="11" width="14.7109375" style="66" customWidth="1"/>
    <col min="12" max="12" width="12.7109375" style="66" customWidth="1"/>
    <col min="13" max="14" width="11.7109375" style="66" customWidth="1"/>
    <col min="15" max="15" width="11.28515625" style="66" customWidth="1"/>
    <col min="16" max="16" width="10.140625" style="66" customWidth="1"/>
    <col min="17" max="19" width="11.7109375" style="66" customWidth="1"/>
    <col min="20" max="20" width="9.140625" style="66" customWidth="1"/>
    <col min="21" max="21" width="12.140625" style="66" customWidth="1"/>
    <col min="22" max="22" width="11.5703125" style="66" customWidth="1"/>
    <col min="23" max="23" width="11.7109375" style="66" customWidth="1"/>
    <col min="24" max="24" width="10" style="66" customWidth="1"/>
    <col min="25" max="25" width="10.42578125" style="66" customWidth="1"/>
    <col min="26" max="26" width="11.42578125" style="66" customWidth="1"/>
    <col min="27" max="27" width="11" style="66" customWidth="1"/>
    <col min="28" max="16384" width="11.42578125" style="66"/>
  </cols>
  <sheetData>
    <row r="1" spans="1:18" s="67" customFormat="1" ht="15.75" customHeight="1" x14ac:dyDescent="0.2"/>
    <row r="2" spans="1:18" s="68" customFormat="1" ht="15.75" customHeight="1" x14ac:dyDescent="0.25">
      <c r="C2" s="69" t="s">
        <v>73</v>
      </c>
      <c r="D2" s="70"/>
      <c r="E2" s="71"/>
      <c r="F2" s="71"/>
      <c r="G2" s="71"/>
      <c r="H2" s="71"/>
      <c r="I2" s="72"/>
    </row>
    <row r="3" spans="1:18" s="68" customFormat="1" ht="15.75" customHeight="1" x14ac:dyDescent="0.2">
      <c r="C3" s="73" t="str">
        <f>'E1plus 2022 (Katalog 2022)'!B3</f>
        <v>Musterkrankenhaus,   Musterstraße 48,    50000 Musterstadt</v>
      </c>
      <c r="D3" s="74"/>
      <c r="E3" s="74"/>
      <c r="F3" s="74"/>
      <c r="G3" s="74"/>
      <c r="H3" s="74"/>
      <c r="I3" s="75"/>
    </row>
    <row r="4" spans="1:18" s="67" customFormat="1" ht="15.75" customHeight="1" x14ac:dyDescent="0.2"/>
    <row r="5" spans="1:18" ht="20.25" x14ac:dyDescent="0.3">
      <c r="C5" s="78" t="s">
        <v>158</v>
      </c>
      <c r="D5" s="78"/>
    </row>
    <row r="6" spans="1:18" ht="15.75" customHeight="1" x14ac:dyDescent="0.2"/>
    <row r="7" spans="1:18" ht="15.75" customHeight="1" x14ac:dyDescent="0.25">
      <c r="C7" s="80" t="s">
        <v>107</v>
      </c>
      <c r="D7" s="81"/>
      <c r="E7" s="81"/>
      <c r="F7" s="81"/>
      <c r="G7" s="82"/>
      <c r="H7" s="83"/>
      <c r="I7" s="84"/>
    </row>
    <row r="8" spans="1:18" ht="15.75" customHeight="1" x14ac:dyDescent="0.25">
      <c r="C8" s="765" t="str">
        <f>IF('E1plus 2022 (Katalog 2022)'!$B$8="","",'E1plus 2022 (Katalog 2022)'!$B$8)</f>
        <v>Ist-Daten für das lfd. Kalenderjahr (2021) nach dem Katalog des Vereinbarungszeitraums (2022)</v>
      </c>
      <c r="D8" s="765"/>
      <c r="E8" s="765"/>
      <c r="F8" s="765"/>
      <c r="G8" s="765"/>
      <c r="H8" s="765"/>
      <c r="I8" s="121" t="str">
        <f>IF('E1plus 2022 (Katalog 2022)'!$G$8="","",'E1plus 2022 (Katalog 2022)'!$G$8)</f>
        <v/>
      </c>
      <c r="L8" s="93"/>
      <c r="M8" s="93"/>
      <c r="N8" s="79"/>
      <c r="O8" s="79"/>
      <c r="P8" s="79"/>
      <c r="Q8" s="79"/>
      <c r="R8" s="79"/>
    </row>
    <row r="9" spans="1:18" ht="15.75" customHeight="1" x14ac:dyDescent="0.25">
      <c r="C9" s="766" t="str">
        <f>IF('E1plus 2022 (Katalog 2022)'!$B$9="","",'E1plus 2022 (Katalog 2022)'!$B$9)</f>
        <v>Forderungs-Daten für den Vereinbarungszeitraum (2022) nach dem Katalog des Vereinbarungszeitraums (2022)</v>
      </c>
      <c r="D9" s="766"/>
      <c r="E9" s="766"/>
      <c r="F9" s="766"/>
      <c r="G9" s="766"/>
      <c r="H9" s="766"/>
      <c r="I9" s="121" t="str">
        <f>IF('E1plus 2022 (Katalog 2022)'!$G$9="","",'E1plus 2022 (Katalog 2022)'!$G$9)</f>
        <v/>
      </c>
      <c r="L9" s="93"/>
      <c r="M9" s="93"/>
      <c r="N9" s="79"/>
      <c r="O9" s="79"/>
      <c r="P9" s="79"/>
      <c r="Q9" s="79"/>
      <c r="R9" s="79"/>
    </row>
    <row r="10" spans="1:18" ht="15.75" customHeight="1" x14ac:dyDescent="0.25">
      <c r="C10" s="766" t="str">
        <f>IF('E1plus 2022 (Katalog 2022)'!$B$10="","",'E1plus 2022 (Katalog 2022)'!$B$10)</f>
        <v>Vereinbarungs-Daten für den Vereinbarungszeitraum (2022) nach dem Katalog des Vereinbarungszeitraums (2022)</v>
      </c>
      <c r="D10" s="766"/>
      <c r="E10" s="766"/>
      <c r="F10" s="766"/>
      <c r="G10" s="766"/>
      <c r="H10" s="766"/>
      <c r="I10" s="121" t="str">
        <f>IF('E1plus 2022 (Katalog 2022)'!$G$10="","",'E1plus 2022 (Katalog 2022)'!$G$10)</f>
        <v>x</v>
      </c>
    </row>
    <row r="11" spans="1:18" ht="15.75" customHeight="1" thickBot="1" x14ac:dyDescent="0.3">
      <c r="C11" s="767" t="str">
        <f>IF('E1plus 2022 (Katalog 2022)'!$B$11="","",'E1plus 2022 (Katalog 2022)'!$B$11)</f>
        <v>Überlieger 2021/2022 (Katalog 2022)</v>
      </c>
      <c r="D11" s="767"/>
      <c r="E11" s="767"/>
      <c r="F11" s="767"/>
      <c r="G11" s="767"/>
      <c r="H11" s="767"/>
      <c r="I11" s="122" t="str">
        <f>IF('E1plus 2022 (Katalog 2022)'!$G$11="","",'E1plus 2022 (Katalog 2022)'!$G$11)</f>
        <v/>
      </c>
      <c r="J11" s="93"/>
      <c r="K11" s="93"/>
    </row>
    <row r="12" spans="1:18" ht="15.75" customHeight="1" x14ac:dyDescent="0.25">
      <c r="C12" s="91"/>
      <c r="D12" s="91"/>
      <c r="E12" s="91"/>
      <c r="F12" s="92"/>
    </row>
    <row r="13" spans="1:18" ht="15.75" customHeight="1" x14ac:dyDescent="0.25">
      <c r="C13" s="95"/>
      <c r="D13" s="95"/>
    </row>
    <row r="14" spans="1:18" s="89" customFormat="1" ht="12.75" customHeight="1" x14ac:dyDescent="0.2">
      <c r="A14" s="763" t="s">
        <v>113</v>
      </c>
      <c r="B14" s="123"/>
      <c r="C14" s="98"/>
      <c r="D14" s="124"/>
      <c r="E14" s="124"/>
      <c r="F14" s="125" t="s">
        <v>159</v>
      </c>
      <c r="G14" s="762" t="s">
        <v>120</v>
      </c>
      <c r="H14" s="762"/>
      <c r="I14" s="762"/>
      <c r="J14" s="762"/>
      <c r="K14" s="126"/>
      <c r="L14" s="762" t="s">
        <v>6805</v>
      </c>
      <c r="M14" s="762"/>
      <c r="N14" s="762"/>
    </row>
    <row r="15" spans="1:18" ht="76.5" customHeight="1" x14ac:dyDescent="0.2">
      <c r="A15" s="763"/>
      <c r="B15" s="127" t="s">
        <v>114</v>
      </c>
      <c r="C15" s="100" t="s">
        <v>122</v>
      </c>
      <c r="D15" s="100" t="s">
        <v>160</v>
      </c>
      <c r="E15" s="101" t="s">
        <v>161</v>
      </c>
      <c r="F15" s="101" t="s">
        <v>159</v>
      </c>
      <c r="G15" s="100" t="s">
        <v>162</v>
      </c>
      <c r="H15" s="100" t="s">
        <v>142</v>
      </c>
      <c r="I15" s="102" t="s">
        <v>143</v>
      </c>
      <c r="J15" s="101" t="s">
        <v>144</v>
      </c>
      <c r="K15" s="101" t="s">
        <v>163</v>
      </c>
      <c r="L15" s="601" t="s">
        <v>6810</v>
      </c>
      <c r="M15" s="102" t="s">
        <v>6808</v>
      </c>
      <c r="N15" s="102" t="s">
        <v>6806</v>
      </c>
    </row>
    <row r="16" spans="1:18" x14ac:dyDescent="0.2">
      <c r="A16" s="103">
        <v>1</v>
      </c>
      <c r="B16" s="103"/>
      <c r="C16" s="104">
        <v>2</v>
      </c>
      <c r="D16" s="104">
        <v>3</v>
      </c>
      <c r="E16" s="105">
        <v>4</v>
      </c>
      <c r="F16" s="105" t="s">
        <v>159</v>
      </c>
      <c r="G16" s="104">
        <v>13</v>
      </c>
      <c r="H16" s="103">
        <v>14</v>
      </c>
      <c r="I16" s="104">
        <v>15</v>
      </c>
      <c r="J16" s="105">
        <v>16</v>
      </c>
      <c r="K16" s="105">
        <v>17</v>
      </c>
      <c r="L16" s="104">
        <v>25</v>
      </c>
      <c r="M16" s="104">
        <v>26</v>
      </c>
      <c r="N16" s="104">
        <v>27</v>
      </c>
    </row>
    <row r="17" spans="1:14" ht="15.75" thickBot="1" x14ac:dyDescent="0.3">
      <c r="A17" s="107" t="s">
        <v>147</v>
      </c>
      <c r="B17" s="107"/>
      <c r="C17" s="109">
        <f>SUM(C18:C19)</f>
        <v>2</v>
      </c>
      <c r="D17" s="110">
        <f>SUM(D18:D19)</f>
        <v>0.125</v>
      </c>
      <c r="E17" s="110">
        <f>SUM(E18:E19)</f>
        <v>0.13600000000000001</v>
      </c>
      <c r="F17" s="110"/>
      <c r="G17" s="109">
        <f>SUM(G18:G19)</f>
        <v>1</v>
      </c>
      <c r="H17" s="109">
        <f>SUM(H18:H19)</f>
        <v>10</v>
      </c>
      <c r="I17" s="109"/>
      <c r="J17" s="110">
        <f>SUM(J18:J19)</f>
        <v>0.68</v>
      </c>
      <c r="K17" s="110">
        <f>SUM(K18:K19)</f>
        <v>0.81600000000000006</v>
      </c>
      <c r="L17" s="109">
        <f>SUM(L18:L19)</f>
        <v>10</v>
      </c>
      <c r="M17" s="604"/>
      <c r="N17" s="604">
        <f>SUM(N18:N19)</f>
        <v>6.8130000000000006</v>
      </c>
    </row>
    <row r="18" spans="1:14" s="96" customFormat="1" ht="45" x14ac:dyDescent="0.2">
      <c r="A18" s="128" t="s">
        <v>164</v>
      </c>
      <c r="B18" s="129" t="s">
        <v>165</v>
      </c>
      <c r="C18" s="130">
        <v>2</v>
      </c>
      <c r="D18" s="131">
        <f>IF(A18="","",IF(ISERROR(VLOOKUP(A18,'FP Teilstationär'!$A:$K,5,FALSE)),"keine DRG",VLOOKUP(A18,'FP Teilstationär'!$A:$K,5,FALSE)))</f>
        <v>6.8000000000000005E-2</v>
      </c>
      <c r="E18" s="132">
        <f t="shared" ref="E18:E19" si="0">IF(A18="",0,IF(C18&lt;=0,0,IF(ISERROR((C18*D18)),"",(C18*D18))))</f>
        <v>0.13600000000000001</v>
      </c>
      <c r="F18" s="133"/>
      <c r="G18" s="130">
        <v>1</v>
      </c>
      <c r="H18" s="130">
        <v>10</v>
      </c>
      <c r="I18" s="131">
        <f>IF(A18="","",IF(ISERROR(VLOOKUP(A18,'FP Teilstationär'!$A:$K,5,FALSE)),"keine DRG",VLOOKUP(A18,'FP Teilstationär'!$A:$K,5,FALSE)))</f>
        <v>6.8000000000000005E-2</v>
      </c>
      <c r="J18" s="134">
        <f t="shared" ref="J18:J19" si="1">IF(A18="",0,IF(H18&lt;=0,0,IF(ISERROR((H18*I18)),"",(H18*I18))))</f>
        <v>0.68</v>
      </c>
      <c r="K18" s="134">
        <f t="shared" ref="K18:K19" si="2">IF(A18="","",IF(ISERROR((E18+J18)),"",(E18+J18)))</f>
        <v>0.81600000000000006</v>
      </c>
      <c r="L18" s="115">
        <v>10</v>
      </c>
      <c r="M18" s="602">
        <f>IF($A18="","",IF(ISERROR(VLOOKUP($A18,'FP Teilstationär'!$A:$K,11,FALSE)),"keine DRG",VLOOKUP($A18,'FP Teilstationär'!$A:$K,11,FALSE)))</f>
        <v>0.68130000000000002</v>
      </c>
      <c r="N18" s="603">
        <f>IF($A18="",0,IF(L18&lt;=0,0,IF(ISERROR((L18*M18)),"",(L18*M18))))</f>
        <v>6.8130000000000006</v>
      </c>
    </row>
    <row r="19" spans="1:14" ht="45" x14ac:dyDescent="0.2">
      <c r="A19" s="135" t="s">
        <v>166</v>
      </c>
      <c r="B19" s="136" t="s">
        <v>167</v>
      </c>
      <c r="C19" s="115"/>
      <c r="D19" s="137">
        <f>IF(A19="","",IF(ISERROR(VLOOKUP(A19,'FP Teilstationär'!$A:$K,5,FALSE)),"keine DRG",VLOOKUP(A19,'FP Teilstationär'!$A:$K,5,FALSE)))</f>
        <v>5.7000000000000002E-2</v>
      </c>
      <c r="E19" s="114">
        <f t="shared" si="0"/>
        <v>0</v>
      </c>
      <c r="F19" s="138"/>
      <c r="G19" s="115"/>
      <c r="H19" s="115"/>
      <c r="I19" s="137">
        <f>IF(A19="","",IF(ISERROR(VLOOKUP(A19,'FP Teilstationär'!$A:$K,5,FALSE)),"keine DRG",VLOOKUP(A19,'FP Teilstationär'!$A:$K,5,FALSE)))</f>
        <v>5.7000000000000002E-2</v>
      </c>
      <c r="J19" s="117">
        <f t="shared" si="1"/>
        <v>0</v>
      </c>
      <c r="K19" s="117">
        <f t="shared" si="2"/>
        <v>0</v>
      </c>
      <c r="L19" s="115"/>
      <c r="M19" s="602">
        <f>IF($A19="","",IF(ISERROR(VLOOKUP($A19,'FP Teilstationär'!$A:$K,11,FALSE)),"keine DRG",VLOOKUP($A19,'FP Teilstationär'!$A:$K,11,FALSE)))</f>
        <v>0.56069999999999998</v>
      </c>
      <c r="N19" s="603">
        <f>IF($A19="",0,IF(L19&lt;=0,0,IF(ISERROR((L19*M19)),"",(L19*M19))))</f>
        <v>0</v>
      </c>
    </row>
  </sheetData>
  <sheetProtection selectLockedCells="1" selectUnlockedCells="1"/>
  <mergeCells count="7">
    <mergeCell ref="L14:N14"/>
    <mergeCell ref="C8:H8"/>
    <mergeCell ref="C9:H9"/>
    <mergeCell ref="C10:H10"/>
    <mergeCell ref="A14:A15"/>
    <mergeCell ref="G14:J14"/>
    <mergeCell ref="C11:H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A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G12" sqref="G12"/>
    </sheetView>
  </sheetViews>
  <sheetFormatPr baseColWidth="10" defaultColWidth="11.42578125" defaultRowHeight="12.75" x14ac:dyDescent="0.2"/>
  <cols>
    <col min="1" max="1" width="14.7109375" style="66" customWidth="1"/>
    <col min="2" max="2" width="40.7109375" style="66" customWidth="1"/>
    <col min="3" max="3" width="9.85546875" style="66" customWidth="1"/>
    <col min="4" max="4" width="16.140625" style="66" customWidth="1"/>
    <col min="5" max="5" width="13.85546875" style="66" customWidth="1"/>
    <col min="6" max="6" width="9.140625" style="66" customWidth="1"/>
    <col min="7" max="7" width="14.5703125" style="66" customWidth="1"/>
    <col min="8" max="8" width="12.140625" style="66" customWidth="1"/>
    <col min="9" max="9" width="11.85546875" style="66" customWidth="1"/>
    <col min="10" max="10" width="11.140625" style="66" customWidth="1"/>
    <col min="11" max="12" width="11.7109375" style="66" customWidth="1"/>
    <col min="13" max="13" width="11.28515625" style="66" customWidth="1"/>
    <col min="14" max="14" width="10.140625" style="66" customWidth="1"/>
    <col min="15" max="17" width="11.7109375" style="66" customWidth="1"/>
    <col min="18" max="18" width="9.140625" style="66" customWidth="1"/>
    <col min="19" max="19" width="12.140625" style="66" customWidth="1"/>
    <col min="20" max="20" width="11.5703125" style="66" customWidth="1"/>
    <col min="21" max="21" width="11.7109375" style="66" customWidth="1"/>
    <col min="22" max="22" width="10" style="66" customWidth="1"/>
    <col min="23" max="23" width="10.42578125" style="66" customWidth="1"/>
    <col min="24" max="24" width="12.85546875" style="66" customWidth="1"/>
    <col min="25" max="25" width="11" style="66" customWidth="1"/>
    <col min="26" max="26" width="13.28515625" style="66" customWidth="1"/>
    <col min="27" max="28" width="12.85546875" style="66" customWidth="1"/>
    <col min="29" max="29" width="11.42578125" style="66" customWidth="1"/>
    <col min="30" max="30" width="11.42578125" style="66" hidden="1" customWidth="1"/>
    <col min="31" max="31" width="2.85546875" style="66" hidden="1" customWidth="1"/>
    <col min="32" max="39" width="11.42578125" style="66" hidden="1" customWidth="1"/>
    <col min="40" max="40" width="2.85546875" style="66" hidden="1" customWidth="1"/>
    <col min="41" max="47" width="11.42578125" style="66" hidden="1" customWidth="1"/>
    <col min="48" max="48" width="2.85546875" style="66" hidden="1" customWidth="1"/>
    <col min="49" max="55" width="11.42578125" style="66" hidden="1" customWidth="1"/>
    <col min="56" max="56" width="2.85546875" style="66" hidden="1" customWidth="1"/>
    <col min="57" max="63" width="11.42578125" style="66" hidden="1" customWidth="1"/>
    <col min="64" max="64" width="2.85546875" style="66" hidden="1" customWidth="1"/>
    <col min="65" max="70" width="11.42578125" style="66" hidden="1" customWidth="1"/>
    <col min="71" max="71" width="11" style="66" hidden="1" customWidth="1"/>
    <col min="72" max="72" width="5.85546875" style="66" hidden="1" customWidth="1"/>
    <col min="73" max="80" width="0" style="66" hidden="1" customWidth="1"/>
    <col min="81" max="16384" width="11.42578125" style="66"/>
  </cols>
  <sheetData>
    <row r="1" spans="1:77" s="67" customFormat="1" ht="15.75" customHeight="1" x14ac:dyDescent="0.2"/>
    <row r="2" spans="1:77" s="68" customFormat="1" ht="15.75" customHeight="1" x14ac:dyDescent="0.25">
      <c r="B2" s="69" t="s">
        <v>73</v>
      </c>
      <c r="C2" s="70"/>
      <c r="D2" s="71"/>
      <c r="E2" s="71"/>
      <c r="F2" s="71"/>
      <c r="G2" s="72"/>
      <c r="I2" s="139"/>
      <c r="J2" s="139"/>
      <c r="K2" s="139"/>
      <c r="L2" s="139"/>
      <c r="AE2" s="68" t="s">
        <v>168</v>
      </c>
      <c r="AN2" s="68" t="s">
        <v>169</v>
      </c>
      <c r="AV2" s="68" t="s">
        <v>170</v>
      </c>
      <c r="BD2" s="68" t="s">
        <v>171</v>
      </c>
      <c r="BL2" s="68" t="s">
        <v>172</v>
      </c>
      <c r="BT2" s="68" t="s">
        <v>6811</v>
      </c>
    </row>
    <row r="3" spans="1:77" s="68" customFormat="1" ht="15.75" customHeight="1" x14ac:dyDescent="0.2">
      <c r="B3" s="73" t="str">
        <f>'E1plus 2022 (Katalog 2022)'!B3</f>
        <v>Musterkrankenhaus,   Musterstraße 48,    50000 Musterstadt</v>
      </c>
      <c r="C3" s="74"/>
      <c r="D3" s="74"/>
      <c r="E3" s="74"/>
      <c r="F3" s="74"/>
      <c r="G3" s="75"/>
      <c r="I3" s="139"/>
      <c r="J3" s="139"/>
      <c r="K3" s="139"/>
      <c r="L3" s="139"/>
      <c r="AE3" s="68" t="s">
        <v>173</v>
      </c>
      <c r="AN3" s="68" t="s">
        <v>173</v>
      </c>
      <c r="AV3" s="68" t="s">
        <v>173</v>
      </c>
      <c r="BD3" s="68" t="s">
        <v>173</v>
      </c>
      <c r="BL3" s="68" t="s">
        <v>173</v>
      </c>
      <c r="BT3" s="68" t="s">
        <v>173</v>
      </c>
    </row>
    <row r="4" spans="1:77" s="67" customFormat="1" ht="15.75" customHeight="1" x14ac:dyDescent="0.2">
      <c r="I4" s="140"/>
      <c r="J4" s="140"/>
      <c r="K4" s="140"/>
      <c r="L4" s="140"/>
      <c r="AE4" s="76" t="s">
        <v>174</v>
      </c>
      <c r="AF4" s="77">
        <v>1</v>
      </c>
      <c r="AN4" s="76" t="s">
        <v>101</v>
      </c>
      <c r="AO4" s="77">
        <v>1</v>
      </c>
      <c r="AV4" s="76" t="s">
        <v>101</v>
      </c>
      <c r="AW4" s="77">
        <v>1</v>
      </c>
      <c r="BD4" s="76" t="s">
        <v>101</v>
      </c>
      <c r="BE4" s="77">
        <v>1</v>
      </c>
      <c r="BL4" s="76" t="s">
        <v>101</v>
      </c>
      <c r="BM4" s="77">
        <v>1</v>
      </c>
      <c r="BT4" s="76" t="s">
        <v>101</v>
      </c>
      <c r="BU4" s="77">
        <v>1</v>
      </c>
    </row>
    <row r="5" spans="1:77" ht="48" customHeight="1" x14ac:dyDescent="0.3">
      <c r="B5" s="768" t="s">
        <v>175</v>
      </c>
      <c r="C5" s="768"/>
      <c r="D5" s="768"/>
      <c r="E5" s="768"/>
      <c r="F5" s="768"/>
      <c r="G5" s="768"/>
      <c r="I5" s="79"/>
      <c r="J5" s="79"/>
      <c r="K5" s="79"/>
      <c r="L5" s="79"/>
      <c r="AE5" s="76" t="s">
        <v>101</v>
      </c>
      <c r="AF5" s="77">
        <v>2</v>
      </c>
      <c r="AN5" s="76" t="s">
        <v>176</v>
      </c>
      <c r="AO5" s="77">
        <v>2</v>
      </c>
      <c r="AV5" s="76" t="s">
        <v>176</v>
      </c>
      <c r="AW5" s="77">
        <v>2</v>
      </c>
      <c r="BD5" s="76" t="s">
        <v>176</v>
      </c>
      <c r="BE5" s="77">
        <v>2</v>
      </c>
      <c r="BL5" s="76" t="s">
        <v>176</v>
      </c>
      <c r="BM5" s="77">
        <v>2</v>
      </c>
      <c r="BT5" s="76" t="s">
        <v>176</v>
      </c>
      <c r="BU5" s="77">
        <v>2</v>
      </c>
    </row>
    <row r="6" spans="1:77" ht="15.75" customHeight="1" x14ac:dyDescent="0.2">
      <c r="I6" s="79"/>
      <c r="J6" s="79"/>
      <c r="K6" s="79"/>
      <c r="L6" s="79"/>
      <c r="AE6" s="76" t="s">
        <v>176</v>
      </c>
      <c r="AF6" s="77">
        <v>3</v>
      </c>
    </row>
    <row r="7" spans="1:77" ht="15.75" customHeight="1" x14ac:dyDescent="0.25">
      <c r="B7" s="80" t="s">
        <v>107</v>
      </c>
      <c r="C7" s="81"/>
      <c r="D7" s="81"/>
      <c r="E7" s="82"/>
      <c r="F7" s="83"/>
      <c r="G7" s="84"/>
      <c r="I7" s="79"/>
      <c r="J7" s="79"/>
      <c r="K7" s="79"/>
      <c r="L7" s="79"/>
      <c r="AE7" s="89"/>
      <c r="AF7" s="89"/>
      <c r="AN7" s="89"/>
      <c r="AO7" s="89"/>
      <c r="AV7" s="89"/>
      <c r="AW7" s="89"/>
      <c r="BD7" s="89"/>
      <c r="BE7" s="89"/>
      <c r="BL7" s="89"/>
      <c r="BM7" s="89"/>
      <c r="BT7" s="89"/>
      <c r="BU7" s="89"/>
    </row>
    <row r="8" spans="1:77" ht="15.75" customHeight="1" x14ac:dyDescent="0.25">
      <c r="B8" s="760" t="str">
        <f>IF('E1plus 2022 (Katalog 2022)'!$B$8="","",'E1plus 2022 (Katalog 2022)'!$B$8)</f>
        <v>Ist-Daten für das lfd. Kalenderjahr (2021) nach dem Katalog des Vereinbarungszeitraums (2022)</v>
      </c>
      <c r="C8" s="760"/>
      <c r="D8" s="760"/>
      <c r="E8" s="760"/>
      <c r="F8" s="760"/>
      <c r="G8" s="141" t="str">
        <f>IF('E1plus 2022 (Katalog 2022)'!$G$8="","",'E1plus 2022 (Katalog 2022)'!$G$8)</f>
        <v/>
      </c>
      <c r="H8" s="86"/>
      <c r="I8" s="142"/>
      <c r="J8" s="87"/>
      <c r="K8" s="79"/>
      <c r="L8" s="79"/>
      <c r="M8" s="79"/>
      <c r="N8" s="79"/>
      <c r="O8" s="79"/>
    </row>
    <row r="9" spans="1:77" ht="15.75" customHeight="1" x14ac:dyDescent="0.2">
      <c r="B9" s="761" t="str">
        <f>IF('E1plus 2022 (Katalog 2022)'!$B$9="","",'E1plus 2022 (Katalog 2022)'!$B$9)</f>
        <v>Forderungs-Daten für den Vereinbarungszeitraum (2022) nach dem Katalog des Vereinbarungszeitraums (2022)</v>
      </c>
      <c r="C9" s="761"/>
      <c r="D9" s="761"/>
      <c r="E9" s="761"/>
      <c r="F9" s="761"/>
      <c r="G9" s="141" t="str">
        <f>IF('E1plus 2022 (Katalog 2022)'!$G$9="","",'E1plus 2022 (Katalog 2022)'!$G$9)</f>
        <v/>
      </c>
      <c r="I9" s="79"/>
      <c r="J9" s="87"/>
      <c r="K9" s="79"/>
      <c r="L9" s="79"/>
      <c r="M9" s="79"/>
      <c r="N9" s="79"/>
      <c r="O9" s="79"/>
    </row>
    <row r="10" spans="1:77" ht="15.75" customHeight="1" x14ac:dyDescent="0.2">
      <c r="B10" s="761" t="str">
        <f>IF('E1plus 2022 (Katalog 2022)'!$B$10="","",'E1plus 2022 (Katalog 2022)'!$B$10)</f>
        <v>Vereinbarungs-Daten für den Vereinbarungszeitraum (2022) nach dem Katalog des Vereinbarungszeitraums (2022)</v>
      </c>
      <c r="C10" s="761"/>
      <c r="D10" s="761"/>
      <c r="E10" s="761"/>
      <c r="F10" s="761"/>
      <c r="G10" s="141" t="str">
        <f>IF('E1plus 2022 (Katalog 2022)'!$G$10="","",'E1plus 2022 (Katalog 2022)'!$G$10)</f>
        <v>x</v>
      </c>
      <c r="J10" s="79"/>
      <c r="K10" s="79"/>
      <c r="L10" s="79"/>
    </row>
    <row r="11" spans="1:77" ht="15.75" customHeight="1" thickBot="1" x14ac:dyDescent="0.25">
      <c r="B11" s="764" t="str">
        <f>IF('E1plus 2022 (Katalog 2022)'!$B$11="","",'E1plus 2022 (Katalog 2022)'!$B$11)</f>
        <v>Überlieger 2021/2022 (Katalog 2022)</v>
      </c>
      <c r="C11" s="764"/>
      <c r="D11" s="764"/>
      <c r="E11" s="764"/>
      <c r="F11" s="764"/>
      <c r="G11" s="621" t="str">
        <f>IF('E1plus 2022 (Katalog 2022)'!$G$11="","",'E1plus 2022 (Katalog 2022)'!$G$11)</f>
        <v/>
      </c>
      <c r="J11" s="93"/>
      <c r="AE11" s="96"/>
      <c r="AF11" s="96"/>
      <c r="AN11" s="96"/>
      <c r="AO11" s="96"/>
      <c r="AV11" s="96"/>
      <c r="AW11" s="96"/>
      <c r="BD11" s="96"/>
      <c r="BE11" s="96"/>
      <c r="BL11" s="96"/>
      <c r="BM11" s="96"/>
      <c r="BT11" s="96"/>
      <c r="BU11" s="96"/>
    </row>
    <row r="12" spans="1:77" ht="15.75" customHeight="1" thickBot="1" x14ac:dyDescent="0.25">
      <c r="B12" s="769" t="s">
        <v>177</v>
      </c>
      <c r="C12" s="769"/>
      <c r="D12" s="769"/>
      <c r="E12" s="769"/>
      <c r="F12" s="769"/>
      <c r="G12" s="620">
        <v>0.8</v>
      </c>
    </row>
    <row r="13" spans="1:77" ht="15.75" customHeight="1" x14ac:dyDescent="0.25">
      <c r="B13" s="95"/>
      <c r="C13" s="95"/>
      <c r="D13" s="95"/>
    </row>
    <row r="14" spans="1:77" s="89" customFormat="1" ht="12.75" customHeight="1" x14ac:dyDescent="0.2">
      <c r="A14" s="763" t="s">
        <v>113</v>
      </c>
      <c r="B14" s="97" t="s">
        <v>114</v>
      </c>
      <c r="C14" s="762" t="s">
        <v>115</v>
      </c>
      <c r="D14" s="762"/>
      <c r="E14" s="762"/>
      <c r="F14" s="762" t="s">
        <v>116</v>
      </c>
      <c r="G14" s="762"/>
      <c r="H14" s="762"/>
      <c r="I14" s="762"/>
      <c r="J14" s="762" t="s">
        <v>117</v>
      </c>
      <c r="K14" s="762"/>
      <c r="L14" s="762"/>
      <c r="M14" s="762"/>
      <c r="N14" s="762" t="s">
        <v>118</v>
      </c>
      <c r="O14" s="762"/>
      <c r="P14" s="762"/>
      <c r="Q14" s="762"/>
      <c r="R14" s="762" t="s">
        <v>119</v>
      </c>
      <c r="S14" s="762"/>
      <c r="T14" s="762"/>
      <c r="U14" s="762"/>
      <c r="V14" s="762" t="s">
        <v>120</v>
      </c>
      <c r="W14" s="762"/>
      <c r="X14" s="762"/>
      <c r="Y14" s="762"/>
      <c r="Z14" s="762" t="s">
        <v>6805</v>
      </c>
      <c r="AA14" s="762"/>
      <c r="AB14" s="762"/>
      <c r="AE14" s="66"/>
      <c r="AF14" s="66"/>
      <c r="AN14" s="66"/>
      <c r="AO14" s="66"/>
      <c r="AV14" s="66"/>
      <c r="AW14" s="66"/>
      <c r="BD14" s="66"/>
      <c r="BE14" s="66"/>
      <c r="BL14" s="66"/>
      <c r="BM14" s="66"/>
      <c r="BT14" s="66"/>
      <c r="BU14" s="66"/>
    </row>
    <row r="15" spans="1:77" ht="76.5" customHeight="1" x14ac:dyDescent="0.2">
      <c r="A15" s="763"/>
      <c r="B15" s="99" t="s">
        <v>121</v>
      </c>
      <c r="C15" s="100" t="s">
        <v>122</v>
      </c>
      <c r="D15" s="101" t="s">
        <v>123</v>
      </c>
      <c r="E15" s="101" t="s">
        <v>124</v>
      </c>
      <c r="F15" s="100" t="s">
        <v>125</v>
      </c>
      <c r="G15" s="100" t="s">
        <v>126</v>
      </c>
      <c r="H15" s="100" t="s">
        <v>178</v>
      </c>
      <c r="I15" s="101" t="s">
        <v>128</v>
      </c>
      <c r="J15" s="100" t="s">
        <v>129</v>
      </c>
      <c r="K15" s="100" t="s">
        <v>130</v>
      </c>
      <c r="L15" s="100" t="s">
        <v>179</v>
      </c>
      <c r="M15" s="101" t="s">
        <v>132</v>
      </c>
      <c r="N15" s="100" t="s">
        <v>133</v>
      </c>
      <c r="O15" s="100" t="s">
        <v>134</v>
      </c>
      <c r="P15" s="100" t="s">
        <v>180</v>
      </c>
      <c r="Q15" s="101" t="s">
        <v>136</v>
      </c>
      <c r="R15" s="100" t="s">
        <v>137</v>
      </c>
      <c r="S15" s="100" t="s">
        <v>138</v>
      </c>
      <c r="T15" s="102" t="s">
        <v>181</v>
      </c>
      <c r="U15" s="101" t="s">
        <v>140</v>
      </c>
      <c r="V15" s="100" t="s">
        <v>141</v>
      </c>
      <c r="W15" s="100" t="s">
        <v>142</v>
      </c>
      <c r="X15" s="102" t="s">
        <v>182</v>
      </c>
      <c r="Y15" s="101" t="s">
        <v>144</v>
      </c>
      <c r="Z15" s="601" t="s">
        <v>6810</v>
      </c>
      <c r="AA15" s="102" t="s">
        <v>6808</v>
      </c>
      <c r="AB15" s="102" t="s">
        <v>6806</v>
      </c>
    </row>
    <row r="16" spans="1:77" x14ac:dyDescent="0.2">
      <c r="A16" s="103">
        <v>1</v>
      </c>
      <c r="B16" s="103" t="s">
        <v>145</v>
      </c>
      <c r="C16" s="104">
        <v>2</v>
      </c>
      <c r="D16" s="104">
        <v>3</v>
      </c>
      <c r="E16" s="105">
        <v>4</v>
      </c>
      <c r="F16" s="104">
        <v>5</v>
      </c>
      <c r="G16" s="104">
        <v>6</v>
      </c>
      <c r="H16" s="104">
        <v>7</v>
      </c>
      <c r="I16" s="104">
        <v>8</v>
      </c>
      <c r="J16" s="104">
        <v>9</v>
      </c>
      <c r="K16" s="104">
        <v>10</v>
      </c>
      <c r="L16" s="104">
        <v>11</v>
      </c>
      <c r="M16" s="103">
        <v>12</v>
      </c>
      <c r="N16" s="104">
        <v>13</v>
      </c>
      <c r="O16" s="105">
        <v>14</v>
      </c>
      <c r="P16" s="104">
        <v>15</v>
      </c>
      <c r="Q16" s="104">
        <v>16</v>
      </c>
      <c r="R16" s="104">
        <v>17</v>
      </c>
      <c r="S16" s="104">
        <v>18</v>
      </c>
      <c r="T16" s="104">
        <v>19</v>
      </c>
      <c r="U16" s="104">
        <v>20</v>
      </c>
      <c r="V16" s="104">
        <v>21</v>
      </c>
      <c r="W16" s="103">
        <v>22</v>
      </c>
      <c r="X16" s="104">
        <v>23</v>
      </c>
      <c r="Y16" s="105">
        <v>24</v>
      </c>
      <c r="Z16" s="104">
        <v>25</v>
      </c>
      <c r="AA16" s="104">
        <v>26</v>
      </c>
      <c r="AB16" s="104">
        <v>27</v>
      </c>
      <c r="AJ16" s="106" t="s">
        <v>146</v>
      </c>
      <c r="AS16" s="106" t="s">
        <v>146</v>
      </c>
      <c r="BA16" s="106" t="s">
        <v>146</v>
      </c>
      <c r="BI16" s="106" t="s">
        <v>146</v>
      </c>
      <c r="BQ16" s="106" t="s">
        <v>146</v>
      </c>
      <c r="BY16" s="106" t="s">
        <v>146</v>
      </c>
    </row>
    <row r="17" spans="1:79" ht="15.75" thickBot="1" x14ac:dyDescent="0.3">
      <c r="A17" s="107"/>
      <c r="B17" s="108" t="s">
        <v>147</v>
      </c>
      <c r="C17" s="109">
        <f>SUM(C18:C1000)</f>
        <v>109</v>
      </c>
      <c r="D17" s="110">
        <f>SUM(D18:D1000)</f>
        <v>127.51400000000001</v>
      </c>
      <c r="E17" s="110">
        <f>SUM(E18:E1000)</f>
        <v>126.798</v>
      </c>
      <c r="F17" s="109">
        <f>SUM(F18:F1000)</f>
        <v>101</v>
      </c>
      <c r="G17" s="109">
        <f>SUM(G18:G1000)</f>
        <v>101</v>
      </c>
      <c r="H17" s="109"/>
      <c r="I17" s="110">
        <f>SUM(I18:I1000)</f>
        <v>61.618000000000002</v>
      </c>
      <c r="J17" s="109">
        <f>SUM(J18:J1000)</f>
        <v>2</v>
      </c>
      <c r="K17" s="109">
        <f>SUM(K18:K1000)</f>
        <v>2</v>
      </c>
      <c r="L17" s="109"/>
      <c r="M17" s="110">
        <f>SUM(M18:M1000)</f>
        <v>-0.93500000000000005</v>
      </c>
      <c r="N17" s="109">
        <f>SUM(N18:N1000)</f>
        <v>2</v>
      </c>
      <c r="O17" s="109">
        <f>SUM(O18:O1000)</f>
        <v>2</v>
      </c>
      <c r="P17" s="109"/>
      <c r="Q17" s="110">
        <f>SUM(Q18:Q1000)</f>
        <v>-7.2999999999999995E-2</v>
      </c>
      <c r="R17" s="109">
        <f>SUM(R18:R1000)</f>
        <v>2</v>
      </c>
      <c r="S17" s="109">
        <f>SUM(S18:S1000)</f>
        <v>2</v>
      </c>
      <c r="T17" s="109"/>
      <c r="U17" s="110">
        <f>SUM(U18:U1000)</f>
        <v>-7.2999999999999995E-2</v>
      </c>
      <c r="V17" s="109">
        <f>SUM(V18:V1000)</f>
        <v>2</v>
      </c>
      <c r="W17" s="109">
        <f>SUM(W18:W1000)</f>
        <v>2</v>
      </c>
      <c r="X17" s="109"/>
      <c r="Y17" s="110">
        <f>SUM(Y18:Y1000)</f>
        <v>0.36499999999999999</v>
      </c>
      <c r="Z17" s="109">
        <f>SUM(Z18:Z1000)</f>
        <v>2</v>
      </c>
      <c r="AA17" s="109"/>
      <c r="AB17" s="604">
        <f>SUM(AB18:AB1000)</f>
        <v>5.1310000000000002</v>
      </c>
      <c r="AG17" s="106" t="s">
        <v>183</v>
      </c>
      <c r="AH17" s="106" t="s">
        <v>149</v>
      </c>
      <c r="AI17" s="106" t="s">
        <v>150</v>
      </c>
      <c r="AJ17" s="66">
        <v>1</v>
      </c>
      <c r="AK17" s="66">
        <v>2</v>
      </c>
      <c r="AL17" s="66">
        <v>3</v>
      </c>
      <c r="AM17" s="106" t="s">
        <v>151</v>
      </c>
      <c r="AP17" s="106" t="s">
        <v>183</v>
      </c>
      <c r="AQ17" s="106" t="s">
        <v>149</v>
      </c>
      <c r="AR17" s="106" t="s">
        <v>150</v>
      </c>
      <c r="AS17" s="66">
        <v>1</v>
      </c>
      <c r="AT17" s="66">
        <v>2</v>
      </c>
      <c r="AU17" s="106" t="s">
        <v>151</v>
      </c>
      <c r="AX17" s="106" t="s">
        <v>183</v>
      </c>
      <c r="AY17" s="106" t="s">
        <v>149</v>
      </c>
      <c r="AZ17" s="106" t="s">
        <v>150</v>
      </c>
      <c r="BA17" s="66">
        <v>1</v>
      </c>
      <c r="BB17" s="66">
        <v>2</v>
      </c>
      <c r="BF17" s="106" t="s">
        <v>183</v>
      </c>
      <c r="BG17" s="106" t="s">
        <v>149</v>
      </c>
      <c r="BH17" s="106" t="s">
        <v>150</v>
      </c>
      <c r="BI17" s="66">
        <v>1</v>
      </c>
      <c r="BJ17" s="66">
        <v>2</v>
      </c>
      <c r="BN17" s="106" t="s">
        <v>183</v>
      </c>
      <c r="BO17" s="106" t="s">
        <v>149</v>
      </c>
      <c r="BP17" s="106" t="s">
        <v>150</v>
      </c>
      <c r="BQ17" s="66">
        <v>1</v>
      </c>
      <c r="BR17" s="66">
        <v>2</v>
      </c>
      <c r="BV17" s="106" t="s">
        <v>183</v>
      </c>
      <c r="BW17" s="106" t="s">
        <v>149</v>
      </c>
      <c r="BX17" s="106" t="s">
        <v>150</v>
      </c>
      <c r="BY17" s="66">
        <v>1</v>
      </c>
      <c r="BZ17" s="66">
        <v>2</v>
      </c>
    </row>
    <row r="18" spans="1:79" s="96" customFormat="1" ht="38.25" x14ac:dyDescent="0.2">
      <c r="A18" s="111" t="s">
        <v>153</v>
      </c>
      <c r="B18" s="112" t="str">
        <f>IF(A18="","",IF(ISERROR(VLOOKUP(MID(A18,1,4),'FP Haupt'!$A:$M,4,FALSE)),"keine DRG gemäß FPV",VLOOKUP(MID(A18,1,4),'FP Haupt'!$A:$M,4,FALSE)))</f>
        <v>Lebertransplantation mit Beatmung &gt; 179 Stunden oder kombinierter Dünndarmtransplantation</v>
      </c>
      <c r="C18" s="113">
        <f t="shared" ref="C18:C20" si="0">F18+J18+N18+R18+V18</f>
        <v>5</v>
      </c>
      <c r="D18" s="114">
        <f t="shared" ref="D18:D1000" si="1">IF(ISERROR(C18*H18),"",C18*H18)</f>
        <v>80.09</v>
      </c>
      <c r="E18" s="114">
        <f t="shared" ref="E18:E1000" si="2">IF(ISERROR((C18*H18)+M18+Q18+U18+Y18),"",(C18*H18)+M18+Q18+U18+Y18)</f>
        <v>79.654000000000011</v>
      </c>
      <c r="F18" s="115">
        <v>1</v>
      </c>
      <c r="G18" s="115">
        <v>1</v>
      </c>
      <c r="H18" s="116">
        <f t="shared" ref="H18:H1000" si="3">IF(A18&lt;&gt;"",IF(ISERROR(AI18),"keine DRG",ROUND(AI18*$G$12,3)),"")</f>
        <v>16.018000000000001</v>
      </c>
      <c r="I18" s="117">
        <f t="shared" ref="I18:I1000" si="4">IF(A18="",0,IF(F18&lt;=0,0,IF(ISERROR(H18*F18),0,(H18*F18))))</f>
        <v>16.018000000000001</v>
      </c>
      <c r="J18" s="115">
        <v>1</v>
      </c>
      <c r="K18" s="115">
        <v>1</v>
      </c>
      <c r="L18" s="116">
        <f t="shared" ref="L18:L1000" si="5">IF(ISERROR(AR18),"",ROUND(AR18*$G$12,3))</f>
        <v>0.73799999999999999</v>
      </c>
      <c r="M18" s="114">
        <f t="shared" ref="M18:M1000" si="6">IF(A18="",0,IF(K18&lt;=0,0,IF(ISERROR(L18*K18),0,(-L18*K18))))</f>
        <v>-0.73799999999999999</v>
      </c>
      <c r="N18" s="115">
        <v>1</v>
      </c>
      <c r="O18" s="115">
        <v>1</v>
      </c>
      <c r="P18" s="116">
        <f t="shared" ref="P18:P1000" si="7">IF(ISERROR(AZ18),"",ROUND(AZ18*$G$12,3))</f>
        <v>0</v>
      </c>
      <c r="Q18" s="114">
        <f t="shared" ref="Q18:Q1000" si="8">IF(A18="",0,IF(O18&lt;=0,0,IF(ISERROR(P18*O18),0,(-P18*O18))))</f>
        <v>0</v>
      </c>
      <c r="R18" s="115">
        <v>1</v>
      </c>
      <c r="S18" s="115">
        <v>1</v>
      </c>
      <c r="T18" s="116">
        <f t="shared" ref="T18:T1000" si="9">IF(ISERROR(BH18),"",ROUND(BH18*$G$12,3))</f>
        <v>0</v>
      </c>
      <c r="U18" s="114">
        <f t="shared" ref="U18:U1000" si="10">IF(A18="",0,IF(S18&lt;=0,0,IF(ISERROR(T18*S18),0,(-T18*S18))))</f>
        <v>0</v>
      </c>
      <c r="V18" s="115">
        <v>1</v>
      </c>
      <c r="W18" s="115">
        <v>1</v>
      </c>
      <c r="X18" s="116">
        <f t="shared" ref="X18:X1000" si="11">IF(ISERROR(BP18),"",ROUND(BP18*$G$12,3))</f>
        <v>0.30199999999999999</v>
      </c>
      <c r="Y18" s="117">
        <f t="shared" ref="Y18:Y1000" si="12">IF(A18="",0,IF(W18&lt;=0,0,IF(ISERROR(X18*W18),0,(X18*W18))))</f>
        <v>0.30199999999999999</v>
      </c>
      <c r="Z18" s="267">
        <v>2</v>
      </c>
      <c r="AA18" s="602">
        <f>IF(ISERROR($BX18),"",ROUND($BX18*$G$12,4))</f>
        <v>2.5655000000000001</v>
      </c>
      <c r="AB18" s="603">
        <f>IF($A18="",0,IF($Z18&lt;=0,0,IF(ISERROR($AA18*$Z18),0,($AA18*$Z18))))</f>
        <v>5.1310000000000002</v>
      </c>
      <c r="AC18" s="118"/>
      <c r="AE18" s="66"/>
      <c r="AF18" s="66"/>
      <c r="AG18" s="119" t="str">
        <f t="shared" ref="AG18:AG1000" si="13">IF(MID($A18,5,1)="","1",MID($A18,5,1))</f>
        <v>1</v>
      </c>
      <c r="AH18" s="119">
        <f t="shared" ref="AH18:AH1000" si="14">VLOOKUP($AG18,$AE$4:$AF$6,2,FALSE)</f>
        <v>1</v>
      </c>
      <c r="AI18" s="119">
        <f t="shared" ref="AI18:AI1000" si="15">INDEX($AJ18:$AL18,1,$AH18)</f>
        <v>20.023</v>
      </c>
      <c r="AJ18" s="120">
        <f>VLOOKUP($AM18,'FP Haupt'!$A:$M,5,FALSE)</f>
        <v>20.023</v>
      </c>
      <c r="AK18" s="120">
        <f>VLOOKUP($AM18,'FP Haupt'!$A:$M,6,FALSE)</f>
        <v>0</v>
      </c>
      <c r="AL18" s="120" t="e">
        <f>VLOOKUP($AM18,'Anlage 1d'!$A:$M,4,FALSE)</f>
        <v>#N/A</v>
      </c>
      <c r="AM18" s="119" t="str">
        <f t="shared" ref="AM18:AM1000" si="16">MID($A18,1,4)</f>
        <v>A01A</v>
      </c>
      <c r="AN18" s="66"/>
      <c r="AO18" s="66"/>
      <c r="AP18" s="119" t="str">
        <f t="shared" ref="AP18:AP1000" si="17">IF(MID($A18,5,1)="","2",MID($A18,5,1))</f>
        <v>2</v>
      </c>
      <c r="AQ18" s="119">
        <f t="shared" ref="AQ18:AQ1000" si="18">VLOOKUP($AP18,$AN$4:$AO$5,2,FALSE)</f>
        <v>1</v>
      </c>
      <c r="AR18" s="119">
        <f t="shared" ref="AR18:AR1000" si="19">INDEX($AS18:$AT18,1,$AQ18)</f>
        <v>0.92300000000000004</v>
      </c>
      <c r="AS18" s="120">
        <f>VLOOKUP($AU18,'FP Haupt'!$A:$M,9,FALSE)</f>
        <v>0.92300000000000004</v>
      </c>
      <c r="AT18" s="120" t="e">
        <f>VLOOKUP($AU18,'Anlage 1d'!$A:$M,8,FALSE)</f>
        <v>#N/A</v>
      </c>
      <c r="AU18" s="119" t="str">
        <f t="shared" ref="AU18:AU1000" si="20">MID($A18,1,4)</f>
        <v>A01A</v>
      </c>
      <c r="AV18" s="66"/>
      <c r="AW18" s="66"/>
      <c r="AX18" s="119" t="str">
        <f t="shared" ref="AX18:AX1000" si="21">IF(MID($A18,5,1)="","2",MID($A18,5,1))</f>
        <v>2</v>
      </c>
      <c r="AY18" s="119">
        <f t="shared" ref="AY18:AY1000" si="22">VLOOKUP($AX18,$AV$4:$AW$5,2,FALSE)</f>
        <v>1</v>
      </c>
      <c r="AZ18" s="119">
        <f t="shared" ref="AZ18:AZ1000" si="23">INDEX($BA18:$BB18,1,$AY18)</f>
        <v>0</v>
      </c>
      <c r="BA18" s="120">
        <f>VLOOKUP($BC18,'FP Haupt'!$A:$M,12,FALSE)</f>
        <v>0</v>
      </c>
      <c r="BB18" s="120" t="e">
        <f>VLOOKUP($BC18,'Anlage 1d'!$A:$M,11,FALSE)</f>
        <v>#N/A</v>
      </c>
      <c r="BC18" s="119" t="str">
        <f t="shared" ref="BC18:BC1000" si="24">MID($A18,1,4)</f>
        <v>A01A</v>
      </c>
      <c r="BD18" s="66"/>
      <c r="BE18" s="66"/>
      <c r="BF18" s="119" t="str">
        <f t="shared" ref="BF18:BF1000" si="25">IF(MID($A18,5,1)="","2",MID($A18,5,1))</f>
        <v>2</v>
      </c>
      <c r="BG18" s="119">
        <f t="shared" ref="BG18:BG1000" si="26">VLOOKUP($BF18,$BD$4:$BE$5,2,FALSE)</f>
        <v>1</v>
      </c>
      <c r="BH18" s="119">
        <f t="shared" ref="BH18:BH1000" si="27">INDEX($BI18:$BJ18,1,$BG18)</f>
        <v>0</v>
      </c>
      <c r="BI18" s="120">
        <f>VLOOKUP($BK18,'FP Haupt'!$A:$M,12,FALSE)</f>
        <v>0</v>
      </c>
      <c r="BJ18" s="120" t="e">
        <f>VLOOKUP($BK18,'Anlage 1d'!$A:$M,11,FALSE)</f>
        <v>#N/A</v>
      </c>
      <c r="BK18" s="119" t="str">
        <f t="shared" ref="BK18:BK1000" si="28">MID($A18,1,4)</f>
        <v>A01A</v>
      </c>
      <c r="BL18" s="66"/>
      <c r="BM18" s="66"/>
      <c r="BN18" s="119" t="str">
        <f t="shared" ref="BN18:BN1000" si="29">IF(MID($A18,5,1)="","2",MID($A18,5,1))</f>
        <v>2</v>
      </c>
      <c r="BO18" s="119">
        <f t="shared" ref="BO18:BO1000" si="30">VLOOKUP($BN18,$BL$4:$BM$5,2,FALSE)</f>
        <v>1</v>
      </c>
      <c r="BP18" s="119">
        <f t="shared" ref="BP18:BP1000" si="31">INDEX($BQ18:$BR18,1,$BO18)</f>
        <v>0.378</v>
      </c>
      <c r="BQ18" s="120">
        <f>VLOOKUP($BS18,'FP Haupt'!$A:$N,11,FALSE)</f>
        <v>0.378</v>
      </c>
      <c r="BR18" s="120" t="e">
        <f>VLOOKUP($BS18,'Anlage 1d'!$A:$M,10,FALSE)</f>
        <v>#N/A</v>
      </c>
      <c r="BS18" s="119" t="str">
        <f t="shared" ref="BS18:BS1000" si="32">MID($A18,1,4)</f>
        <v>A01A</v>
      </c>
      <c r="BT18" s="66"/>
      <c r="BU18" s="66"/>
      <c r="BV18" s="119" t="str">
        <f>IF(MID($A18,5,1)="","2",MID($A18,5,1))</f>
        <v>2</v>
      </c>
      <c r="BW18" s="119">
        <f>VLOOKUP($BV18,$BT$4:$BU$5,2,FALSE)</f>
        <v>1</v>
      </c>
      <c r="BX18" s="119">
        <f>INDEX($BY18:$BZ18,1,$BW18)</f>
        <v>3.2069000000000001</v>
      </c>
      <c r="BY18" s="120">
        <f>VLOOKUP($CA18,'FP Haupt'!$A:$O,15,FALSE)</f>
        <v>3.2069000000000001</v>
      </c>
      <c r="BZ18" s="120" t="e">
        <f>VLOOKUP($CA18,'Anlage 1d'!$A:$O,15,FALSE)</f>
        <v>#N/A</v>
      </c>
      <c r="CA18" s="119" t="str">
        <f>MID($A18,1,4)</f>
        <v>A01A</v>
      </c>
    </row>
    <row r="19" spans="1:79" ht="25.5" x14ac:dyDescent="0.2">
      <c r="A19" s="111" t="s">
        <v>154</v>
      </c>
      <c r="B19" s="112" t="str">
        <f>IF(A19="","",IF(ISERROR(VLOOKUP(MID(A19,1,4),'FP Haupt'!$A:$M,4,FALSE)),"keine DRG gemäß FPV",VLOOKUP(MID(A19,1,4),'FP Haupt'!$A:$M,4,FALSE)))</f>
        <v>Neonatale Diagnose ohne Bezug zu Alter oder Gewicht</v>
      </c>
      <c r="C19" s="113">
        <f t="shared" si="0"/>
        <v>104</v>
      </c>
      <c r="D19" s="114">
        <f t="shared" si="1"/>
        <v>47.423999999999999</v>
      </c>
      <c r="E19" s="114">
        <f t="shared" si="2"/>
        <v>47.143999999999998</v>
      </c>
      <c r="F19" s="115">
        <v>100</v>
      </c>
      <c r="G19" s="115">
        <v>100</v>
      </c>
      <c r="H19" s="116">
        <f t="shared" si="3"/>
        <v>0.45600000000000002</v>
      </c>
      <c r="I19" s="117">
        <f t="shared" si="4"/>
        <v>45.6</v>
      </c>
      <c r="J19" s="115">
        <v>1</v>
      </c>
      <c r="K19" s="115">
        <v>1</v>
      </c>
      <c r="L19" s="116">
        <f t="shared" si="5"/>
        <v>0.19700000000000001</v>
      </c>
      <c r="M19" s="114">
        <f t="shared" si="6"/>
        <v>-0.19700000000000001</v>
      </c>
      <c r="N19" s="115">
        <v>1</v>
      </c>
      <c r="O19" s="115">
        <v>1</v>
      </c>
      <c r="P19" s="116">
        <f t="shared" si="7"/>
        <v>7.2999999999999995E-2</v>
      </c>
      <c r="Q19" s="114">
        <f t="shared" si="8"/>
        <v>-7.2999999999999995E-2</v>
      </c>
      <c r="R19" s="115">
        <v>1</v>
      </c>
      <c r="S19" s="115">
        <v>1</v>
      </c>
      <c r="T19" s="116">
        <f t="shared" si="9"/>
        <v>7.2999999999999995E-2</v>
      </c>
      <c r="U19" s="114">
        <f t="shared" si="10"/>
        <v>-7.2999999999999995E-2</v>
      </c>
      <c r="V19" s="115">
        <v>1</v>
      </c>
      <c r="W19" s="115">
        <v>1</v>
      </c>
      <c r="X19" s="116">
        <f t="shared" si="11"/>
        <v>6.3E-2</v>
      </c>
      <c r="Y19" s="117">
        <f t="shared" si="12"/>
        <v>6.3E-2</v>
      </c>
      <c r="Z19" s="267"/>
      <c r="AA19" s="602">
        <f t="shared" ref="AA19:AA82" si="33">IF(ISERROR($BX19),"",ROUND($BX19*$G$12,4))</f>
        <v>1.36</v>
      </c>
      <c r="AB19" s="603">
        <f t="shared" ref="AB19:AB82" si="34">IF($A19="",0,IF($Z19&lt;=0,0,IF(ISERROR($AA19*$Z19),0,($AA19*$Z19))))</f>
        <v>0</v>
      </c>
      <c r="AC19" s="118"/>
      <c r="AG19" s="119" t="str">
        <f t="shared" si="13"/>
        <v>1</v>
      </c>
      <c r="AH19" s="119">
        <f t="shared" si="14"/>
        <v>1</v>
      </c>
      <c r="AI19" s="119">
        <f t="shared" si="15"/>
        <v>0.56999999999999995</v>
      </c>
      <c r="AJ19" s="120">
        <f>VLOOKUP($AM19,'FP Haupt'!$A:$M,5,FALSE)</f>
        <v>0.56999999999999995</v>
      </c>
      <c r="AK19" s="120">
        <f>VLOOKUP($AM19,'FP Haupt'!$A:$M,6,FALSE)</f>
        <v>0</v>
      </c>
      <c r="AL19" s="120" t="e">
        <f>VLOOKUP($AM19,'Anlage 1d'!$A:$M,4,FALSE)</f>
        <v>#N/A</v>
      </c>
      <c r="AM19" s="119" t="str">
        <f t="shared" si="16"/>
        <v>863Z</v>
      </c>
      <c r="AP19" s="119" t="str">
        <f t="shared" si="17"/>
        <v>2</v>
      </c>
      <c r="AQ19" s="119">
        <f t="shared" si="18"/>
        <v>1</v>
      </c>
      <c r="AR19" s="119">
        <f t="shared" si="19"/>
        <v>0.246</v>
      </c>
      <c r="AS19" s="120">
        <f>VLOOKUP($AU19,'FP Haupt'!$A:$M,9,FALSE)</f>
        <v>0.246</v>
      </c>
      <c r="AT19" s="120" t="e">
        <f>VLOOKUP($AU19,'Anlage 1d'!$A:$M,8,FALSE)</f>
        <v>#N/A</v>
      </c>
      <c r="AU19" s="119" t="str">
        <f t="shared" si="20"/>
        <v>863Z</v>
      </c>
      <c r="AX19" s="119" t="str">
        <f t="shared" si="21"/>
        <v>2</v>
      </c>
      <c r="AY19" s="119">
        <f t="shared" si="22"/>
        <v>1</v>
      </c>
      <c r="AZ19" s="119">
        <f t="shared" si="23"/>
        <v>9.0999999999999998E-2</v>
      </c>
      <c r="BA19" s="120">
        <f>VLOOKUP($BC19,'FP Haupt'!$A:$M,12,FALSE)</f>
        <v>9.0999999999999998E-2</v>
      </c>
      <c r="BB19" s="120" t="e">
        <f>VLOOKUP($BC19,'Anlage 1d'!$A:$M,11,FALSE)</f>
        <v>#N/A</v>
      </c>
      <c r="BC19" s="119" t="str">
        <f t="shared" si="24"/>
        <v>863Z</v>
      </c>
      <c r="BF19" s="119" t="str">
        <f t="shared" si="25"/>
        <v>2</v>
      </c>
      <c r="BG19" s="119">
        <f t="shared" si="26"/>
        <v>1</v>
      </c>
      <c r="BH19" s="119">
        <f t="shared" si="27"/>
        <v>9.0999999999999998E-2</v>
      </c>
      <c r="BI19" s="120">
        <f>VLOOKUP($BK19,'FP Haupt'!$A:$M,12,FALSE)</f>
        <v>9.0999999999999998E-2</v>
      </c>
      <c r="BJ19" s="120" t="e">
        <f>VLOOKUP($BK19,'Anlage 1d'!$A:$M,11,FALSE)</f>
        <v>#N/A</v>
      </c>
      <c r="BK19" s="119" t="str">
        <f t="shared" si="28"/>
        <v>863Z</v>
      </c>
      <c r="BN19" s="119" t="str">
        <f t="shared" si="29"/>
        <v>2</v>
      </c>
      <c r="BO19" s="119">
        <f t="shared" si="30"/>
        <v>1</v>
      </c>
      <c r="BP19" s="119">
        <f t="shared" si="31"/>
        <v>7.9000000000000001E-2</v>
      </c>
      <c r="BQ19" s="120">
        <f>VLOOKUP($BS19,'FP Haupt'!$A:$N,11,FALSE)</f>
        <v>7.9000000000000001E-2</v>
      </c>
      <c r="BR19" s="120" t="e">
        <f>VLOOKUP($BS19,'Anlage 1d'!$A:$M,10,FALSE)</f>
        <v>#N/A</v>
      </c>
      <c r="BS19" s="119" t="str">
        <f t="shared" si="32"/>
        <v>863Z</v>
      </c>
      <c r="BV19" s="119" t="str">
        <f t="shared" ref="BV19:BV82" si="35">IF(MID($A19,5,1)="","2",MID($A19,5,1))</f>
        <v>2</v>
      </c>
      <c r="BW19" s="119">
        <f t="shared" ref="BW19:BW82" si="36">VLOOKUP($BV19,$BT$4:$BU$5,2,FALSE)</f>
        <v>1</v>
      </c>
      <c r="BX19" s="119">
        <f t="shared" ref="BX19:BX82" si="37">INDEX($BY19:$BZ19,1,$BW19)</f>
        <v>1.7</v>
      </c>
      <c r="BY19" s="120">
        <f>VLOOKUP($CA19,'FP Haupt'!$A:$O,15,FALSE)</f>
        <v>1.7</v>
      </c>
      <c r="BZ19" s="120" t="e">
        <f>VLOOKUP($CA19,'Anlage 1d'!$A:$O,15,FALSE)</f>
        <v>#N/A</v>
      </c>
      <c r="CA19" s="119" t="str">
        <f t="shared" ref="CA19:CA82" si="38">MID($A19,1,4)</f>
        <v>863Z</v>
      </c>
    </row>
    <row r="20" spans="1:79" ht="89.25" x14ac:dyDescent="0.2">
      <c r="A20" s="111" t="s">
        <v>184</v>
      </c>
      <c r="B20" s="112" t="str">
        <f>IF(A20="","",IF(ISERROR(VLOOKUP(MID(A20,1,4),'FP Haupt'!$A:$M,4,FALSE)),"keine DRG gemäß FPV",VLOOKUP(MID(A20,1,4),'FP Haupt'!$A:$M,4,FALSE)))</f>
        <v>Nicht operativ behandelte Erkrankungen und Verletzungen WS, &gt; 1 Belegungstag oder andere Femurfraktur, außer bei Diszitis oder infektiöser Spondylopathie, ohne Kreuzbeinfraktur, ohne best. mäßig aufw., aufw. od. hochaufw. Beh., mit Wirbelsäulenfraktur</v>
      </c>
      <c r="C20" s="113">
        <f t="shared" si="0"/>
        <v>0</v>
      </c>
      <c r="D20" s="114">
        <f t="shared" si="1"/>
        <v>0</v>
      </c>
      <c r="E20" s="114">
        <f t="shared" si="2"/>
        <v>0</v>
      </c>
      <c r="F20" s="115"/>
      <c r="G20" s="115"/>
      <c r="H20" s="116">
        <f t="shared" si="3"/>
        <v>0.39500000000000002</v>
      </c>
      <c r="I20" s="117">
        <f t="shared" si="4"/>
        <v>0</v>
      </c>
      <c r="J20" s="115"/>
      <c r="K20" s="115"/>
      <c r="L20" s="116">
        <f t="shared" si="5"/>
        <v>0.21</v>
      </c>
      <c r="M20" s="114">
        <f t="shared" si="6"/>
        <v>0</v>
      </c>
      <c r="N20" s="115"/>
      <c r="O20" s="115"/>
      <c r="P20" s="116">
        <f t="shared" si="7"/>
        <v>6.5000000000000002E-2</v>
      </c>
      <c r="Q20" s="114">
        <f t="shared" si="8"/>
        <v>0</v>
      </c>
      <c r="R20" s="115"/>
      <c r="S20" s="115"/>
      <c r="T20" s="116">
        <f t="shared" si="9"/>
        <v>6.5000000000000002E-2</v>
      </c>
      <c r="U20" s="114">
        <f t="shared" si="10"/>
        <v>0</v>
      </c>
      <c r="V20" s="115"/>
      <c r="W20" s="115"/>
      <c r="X20" s="116">
        <f t="shared" si="11"/>
        <v>5.3999999999999999E-2</v>
      </c>
      <c r="Y20" s="117">
        <f t="shared" si="12"/>
        <v>0</v>
      </c>
      <c r="Z20" s="267"/>
      <c r="AA20" s="602">
        <f t="shared" si="33"/>
        <v>0.60009999999999997</v>
      </c>
      <c r="AB20" s="603">
        <f t="shared" si="34"/>
        <v>0</v>
      </c>
      <c r="AC20" s="118"/>
      <c r="AG20" s="119" t="str">
        <f t="shared" si="13"/>
        <v>G</v>
      </c>
      <c r="AH20" s="119">
        <f t="shared" si="14"/>
        <v>3</v>
      </c>
      <c r="AI20" s="119">
        <f t="shared" si="15"/>
        <v>0.49399999999999999</v>
      </c>
      <c r="AJ20" s="120">
        <f>VLOOKUP($AM20,'FP Haupt'!$A:$M,5,FALSE)</f>
        <v>0.53500000000000003</v>
      </c>
      <c r="AK20" s="120">
        <f>VLOOKUP($AM20,'FP Haupt'!$A:$M,6,FALSE)</f>
        <v>0</v>
      </c>
      <c r="AL20" s="120">
        <f>VLOOKUP($AM20,'Anlage 1d'!$A:$M,4,FALSE)</f>
        <v>0.49399999999999999</v>
      </c>
      <c r="AM20" s="119" t="str">
        <f t="shared" si="16"/>
        <v>I68D</v>
      </c>
      <c r="AP20" s="119" t="str">
        <f t="shared" si="17"/>
        <v>G</v>
      </c>
      <c r="AQ20" s="119">
        <f t="shared" si="18"/>
        <v>2</v>
      </c>
      <c r="AR20" s="119">
        <f t="shared" si="19"/>
        <v>0.26200000000000001</v>
      </c>
      <c r="AS20" s="120">
        <f>VLOOKUP($AU20,'FP Haupt'!$A:$M,9,FALSE)</f>
        <v>0.26200000000000001</v>
      </c>
      <c r="AT20" s="120">
        <f>VLOOKUP($AU20,'Anlage 1d'!$A:$M,8,FALSE)</f>
        <v>0.26200000000000001</v>
      </c>
      <c r="AU20" s="119" t="str">
        <f t="shared" si="20"/>
        <v>I68D</v>
      </c>
      <c r="AX20" s="119" t="str">
        <f t="shared" si="21"/>
        <v>G</v>
      </c>
      <c r="AY20" s="119">
        <f t="shared" si="22"/>
        <v>2</v>
      </c>
      <c r="AZ20" s="119">
        <f t="shared" si="23"/>
        <v>8.1000000000000003E-2</v>
      </c>
      <c r="BA20" s="120">
        <f>VLOOKUP($BC20,'FP Haupt'!$A:$M,12,FALSE)</f>
        <v>8.1000000000000003E-2</v>
      </c>
      <c r="BB20" s="120">
        <f>VLOOKUP($BC20,'Anlage 1d'!$A:$M,11,FALSE)</f>
        <v>8.1000000000000003E-2</v>
      </c>
      <c r="BC20" s="119" t="str">
        <f t="shared" si="24"/>
        <v>I68D</v>
      </c>
      <c r="BF20" s="119" t="str">
        <f t="shared" si="25"/>
        <v>G</v>
      </c>
      <c r="BG20" s="119">
        <f t="shared" si="26"/>
        <v>2</v>
      </c>
      <c r="BH20" s="119">
        <f t="shared" si="27"/>
        <v>8.1000000000000003E-2</v>
      </c>
      <c r="BI20" s="120">
        <f>VLOOKUP($BK20,'FP Haupt'!$A:$M,12,FALSE)</f>
        <v>8.1000000000000003E-2</v>
      </c>
      <c r="BJ20" s="120">
        <f>VLOOKUP($BK20,'Anlage 1d'!$A:$M,11,FALSE)</f>
        <v>8.1000000000000003E-2</v>
      </c>
      <c r="BK20" s="119" t="str">
        <f t="shared" si="28"/>
        <v>I68D</v>
      </c>
      <c r="BN20" s="119" t="str">
        <f t="shared" si="29"/>
        <v>G</v>
      </c>
      <c r="BO20" s="119">
        <f t="shared" si="30"/>
        <v>2</v>
      </c>
      <c r="BP20" s="119">
        <f t="shared" si="31"/>
        <v>6.7000000000000004E-2</v>
      </c>
      <c r="BQ20" s="120">
        <f>VLOOKUP($BS20,'FP Haupt'!$A:$N,11,FALSE)</f>
        <v>6.7000000000000004E-2</v>
      </c>
      <c r="BR20" s="120">
        <f>VLOOKUP($BS20,'Anlage 1d'!$A:$M,10,FALSE)</f>
        <v>6.7000000000000004E-2</v>
      </c>
      <c r="BS20" s="119" t="str">
        <f t="shared" si="32"/>
        <v>I68D</v>
      </c>
      <c r="BV20" s="119" t="str">
        <f t="shared" si="35"/>
        <v>G</v>
      </c>
      <c r="BW20" s="119">
        <f t="shared" si="36"/>
        <v>2</v>
      </c>
      <c r="BX20" s="119">
        <f t="shared" si="37"/>
        <v>0.75009999999999999</v>
      </c>
      <c r="BY20" s="120">
        <f>VLOOKUP($CA20,'FP Haupt'!$A:$O,15,FALSE)</f>
        <v>0.75009999999999999</v>
      </c>
      <c r="BZ20" s="120">
        <f>VLOOKUP($CA20,'Anlage 1d'!$A:$O,15,FALSE)</f>
        <v>0.75009999999999999</v>
      </c>
      <c r="CA20" s="119" t="str">
        <f t="shared" si="38"/>
        <v>I68D</v>
      </c>
    </row>
    <row r="21" spans="1:79" x14ac:dyDescent="0.2">
      <c r="A21" s="111"/>
      <c r="B21" s="112" t="str">
        <f>IF(A21="","",IF(ISERROR(VLOOKUP(MID(A21,1,4),'FP Haupt'!$A:$M,4,FALSE)),"keine DRG gemäß FPV",VLOOKUP(MID(A21,1,4),'FP Haupt'!$A:$M,4,FALSE)))</f>
        <v/>
      </c>
      <c r="C21" s="113">
        <f t="shared" ref="C21:C1000" si="39">F21+J21+N21+R21+V21</f>
        <v>0</v>
      </c>
      <c r="D21" s="114" t="str">
        <f t="shared" si="1"/>
        <v/>
      </c>
      <c r="E21" s="114" t="str">
        <f t="shared" si="2"/>
        <v/>
      </c>
      <c r="F21" s="115"/>
      <c r="G21" s="115"/>
      <c r="H21" s="116" t="str">
        <f t="shared" si="3"/>
        <v/>
      </c>
      <c r="I21" s="117">
        <f t="shared" si="4"/>
        <v>0</v>
      </c>
      <c r="J21" s="115"/>
      <c r="K21" s="115"/>
      <c r="L21" s="116" t="str">
        <f t="shared" si="5"/>
        <v/>
      </c>
      <c r="M21" s="114">
        <f t="shared" si="6"/>
        <v>0</v>
      </c>
      <c r="N21" s="115"/>
      <c r="O21" s="115"/>
      <c r="P21" s="116" t="str">
        <f t="shared" si="7"/>
        <v/>
      </c>
      <c r="Q21" s="114">
        <f t="shared" si="8"/>
        <v>0</v>
      </c>
      <c r="R21" s="115"/>
      <c r="S21" s="115"/>
      <c r="T21" s="116" t="str">
        <f t="shared" si="9"/>
        <v/>
      </c>
      <c r="U21" s="114">
        <f t="shared" si="10"/>
        <v>0</v>
      </c>
      <c r="V21" s="115"/>
      <c r="W21" s="115"/>
      <c r="X21" s="116" t="str">
        <f t="shared" si="11"/>
        <v/>
      </c>
      <c r="Y21" s="117">
        <f t="shared" si="12"/>
        <v>0</v>
      </c>
      <c r="Z21" s="267"/>
      <c r="AA21" s="602" t="str">
        <f t="shared" si="33"/>
        <v/>
      </c>
      <c r="AB21" s="603">
        <f t="shared" si="34"/>
        <v>0</v>
      </c>
      <c r="AC21" s="118"/>
      <c r="AG21" s="119" t="str">
        <f t="shared" si="13"/>
        <v>1</v>
      </c>
      <c r="AH21" s="119">
        <f t="shared" si="14"/>
        <v>1</v>
      </c>
      <c r="AI21" s="119" t="e">
        <f t="shared" si="15"/>
        <v>#N/A</v>
      </c>
      <c r="AJ21" s="120" t="e">
        <f>VLOOKUP($AM21,'FP Haupt'!$A:$M,5,FALSE)</f>
        <v>#N/A</v>
      </c>
      <c r="AK21" s="120" t="e">
        <f>VLOOKUP($AM21,'FP Haupt'!$A:$M,6,FALSE)</f>
        <v>#N/A</v>
      </c>
      <c r="AL21" s="120" t="e">
        <f>VLOOKUP($AM21,'Anlage 1d'!$A:$M,4,FALSE)</f>
        <v>#N/A</v>
      </c>
      <c r="AM21" s="119" t="str">
        <f t="shared" si="16"/>
        <v/>
      </c>
      <c r="AP21" s="119" t="str">
        <f t="shared" si="17"/>
        <v>2</v>
      </c>
      <c r="AQ21" s="119">
        <f t="shared" si="18"/>
        <v>1</v>
      </c>
      <c r="AR21" s="119" t="e">
        <f t="shared" si="19"/>
        <v>#N/A</v>
      </c>
      <c r="AS21" s="120" t="e">
        <f>VLOOKUP($AU21,'FP Haupt'!$A:$M,9,FALSE)</f>
        <v>#N/A</v>
      </c>
      <c r="AT21" s="120" t="e">
        <f>VLOOKUP($AU21,'Anlage 1d'!$A:$M,8,FALSE)</f>
        <v>#N/A</v>
      </c>
      <c r="AU21" s="119" t="str">
        <f t="shared" si="20"/>
        <v/>
      </c>
      <c r="AX21" s="119" t="str">
        <f t="shared" si="21"/>
        <v>2</v>
      </c>
      <c r="AY21" s="119">
        <f t="shared" si="22"/>
        <v>1</v>
      </c>
      <c r="AZ21" s="119" t="e">
        <f t="shared" si="23"/>
        <v>#N/A</v>
      </c>
      <c r="BA21" s="120" t="e">
        <f>VLOOKUP($BC21,'FP Haupt'!$A:$M,12,FALSE)</f>
        <v>#N/A</v>
      </c>
      <c r="BB21" s="120" t="e">
        <f>VLOOKUP($BC21,'Anlage 1d'!$A:$M,11,FALSE)</f>
        <v>#N/A</v>
      </c>
      <c r="BC21" s="119" t="str">
        <f t="shared" si="24"/>
        <v/>
      </c>
      <c r="BF21" s="119" t="str">
        <f t="shared" si="25"/>
        <v>2</v>
      </c>
      <c r="BG21" s="119">
        <f t="shared" si="26"/>
        <v>1</v>
      </c>
      <c r="BH21" s="119" t="e">
        <f t="shared" si="27"/>
        <v>#N/A</v>
      </c>
      <c r="BI21" s="120" t="e">
        <f>VLOOKUP($BK21,'FP Haupt'!$A:$M,12,FALSE)</f>
        <v>#N/A</v>
      </c>
      <c r="BJ21" s="120" t="e">
        <f>VLOOKUP($BK21,'Anlage 1d'!$A:$M,11,FALSE)</f>
        <v>#N/A</v>
      </c>
      <c r="BK21" s="119" t="str">
        <f t="shared" si="28"/>
        <v/>
      </c>
      <c r="BN21" s="119" t="str">
        <f t="shared" si="29"/>
        <v>2</v>
      </c>
      <c r="BO21" s="119">
        <f t="shared" si="30"/>
        <v>1</v>
      </c>
      <c r="BP21" s="119" t="e">
        <f t="shared" si="31"/>
        <v>#N/A</v>
      </c>
      <c r="BQ21" s="120" t="e">
        <f>VLOOKUP($BS21,'FP Haupt'!$A:$N,11,FALSE)</f>
        <v>#N/A</v>
      </c>
      <c r="BR21" s="120" t="e">
        <f>VLOOKUP($BS21,'Anlage 1d'!$A:$M,10,FALSE)</f>
        <v>#N/A</v>
      </c>
      <c r="BS21" s="119" t="str">
        <f t="shared" si="32"/>
        <v/>
      </c>
      <c r="BV21" s="119" t="str">
        <f t="shared" si="35"/>
        <v>2</v>
      </c>
      <c r="BW21" s="119">
        <f t="shared" si="36"/>
        <v>1</v>
      </c>
      <c r="BX21" s="119" t="e">
        <f t="shared" si="37"/>
        <v>#N/A</v>
      </c>
      <c r="BY21" s="120" t="e">
        <f>VLOOKUP($CA21,'FP Haupt'!$A:$O,15,FALSE)</f>
        <v>#N/A</v>
      </c>
      <c r="BZ21" s="120" t="e">
        <f>VLOOKUP($CA21,'Anlage 1d'!$A:$O,15,FALSE)</f>
        <v>#N/A</v>
      </c>
      <c r="CA21" s="119" t="str">
        <f t="shared" si="38"/>
        <v/>
      </c>
    </row>
    <row r="22" spans="1:79" x14ac:dyDescent="0.2">
      <c r="A22" s="111"/>
      <c r="B22" s="112" t="str">
        <f>IF(A22="","",IF(ISERROR(VLOOKUP(MID(A22,1,4),'FP Haupt'!$A:$M,4,FALSE)),"keine DRG gemäß FPV",VLOOKUP(MID(A22,1,4),'FP Haupt'!$A:$M,4,FALSE)))</f>
        <v/>
      </c>
      <c r="C22" s="113">
        <f t="shared" si="39"/>
        <v>0</v>
      </c>
      <c r="D22" s="114" t="str">
        <f t="shared" si="1"/>
        <v/>
      </c>
      <c r="E22" s="114" t="str">
        <f t="shared" si="2"/>
        <v/>
      </c>
      <c r="F22" s="115"/>
      <c r="G22" s="115"/>
      <c r="H22" s="116" t="str">
        <f t="shared" si="3"/>
        <v/>
      </c>
      <c r="I22" s="117">
        <f t="shared" si="4"/>
        <v>0</v>
      </c>
      <c r="J22" s="115"/>
      <c r="K22" s="115"/>
      <c r="L22" s="116" t="str">
        <f t="shared" si="5"/>
        <v/>
      </c>
      <c r="M22" s="114">
        <f t="shared" si="6"/>
        <v>0</v>
      </c>
      <c r="N22" s="115"/>
      <c r="O22" s="115"/>
      <c r="P22" s="116" t="str">
        <f t="shared" si="7"/>
        <v/>
      </c>
      <c r="Q22" s="114">
        <f t="shared" si="8"/>
        <v>0</v>
      </c>
      <c r="R22" s="115"/>
      <c r="S22" s="115"/>
      <c r="T22" s="116" t="str">
        <f t="shared" si="9"/>
        <v/>
      </c>
      <c r="U22" s="114">
        <f t="shared" si="10"/>
        <v>0</v>
      </c>
      <c r="V22" s="115"/>
      <c r="W22" s="115"/>
      <c r="X22" s="116" t="str">
        <f t="shared" si="11"/>
        <v/>
      </c>
      <c r="Y22" s="117">
        <f t="shared" si="12"/>
        <v>0</v>
      </c>
      <c r="Z22" s="267"/>
      <c r="AA22" s="602" t="str">
        <f t="shared" si="33"/>
        <v/>
      </c>
      <c r="AB22" s="603">
        <f t="shared" si="34"/>
        <v>0</v>
      </c>
      <c r="AC22" s="118"/>
      <c r="AG22" s="119" t="str">
        <f t="shared" si="13"/>
        <v>1</v>
      </c>
      <c r="AH22" s="119">
        <f t="shared" si="14"/>
        <v>1</v>
      </c>
      <c r="AI22" s="119" t="e">
        <f t="shared" si="15"/>
        <v>#N/A</v>
      </c>
      <c r="AJ22" s="120" t="e">
        <f>VLOOKUP($AM22,'FP Haupt'!$A:$M,5,FALSE)</f>
        <v>#N/A</v>
      </c>
      <c r="AK22" s="120" t="e">
        <f>VLOOKUP($AM22,'FP Haupt'!$A:$M,6,FALSE)</f>
        <v>#N/A</v>
      </c>
      <c r="AL22" s="120" t="e">
        <f>VLOOKUP($AM22,'Anlage 1d'!$A:$M,4,FALSE)</f>
        <v>#N/A</v>
      </c>
      <c r="AM22" s="119" t="str">
        <f t="shared" si="16"/>
        <v/>
      </c>
      <c r="AP22" s="119" t="str">
        <f t="shared" si="17"/>
        <v>2</v>
      </c>
      <c r="AQ22" s="119">
        <f t="shared" si="18"/>
        <v>1</v>
      </c>
      <c r="AR22" s="119" t="e">
        <f t="shared" si="19"/>
        <v>#N/A</v>
      </c>
      <c r="AS22" s="120" t="e">
        <f>VLOOKUP($AU22,'FP Haupt'!$A:$M,9,FALSE)</f>
        <v>#N/A</v>
      </c>
      <c r="AT22" s="120" t="e">
        <f>VLOOKUP($AU22,'Anlage 1d'!$A:$M,8,FALSE)</f>
        <v>#N/A</v>
      </c>
      <c r="AU22" s="119" t="str">
        <f t="shared" si="20"/>
        <v/>
      </c>
      <c r="AX22" s="119" t="str">
        <f t="shared" si="21"/>
        <v>2</v>
      </c>
      <c r="AY22" s="119">
        <f t="shared" si="22"/>
        <v>1</v>
      </c>
      <c r="AZ22" s="119" t="e">
        <f t="shared" si="23"/>
        <v>#N/A</v>
      </c>
      <c r="BA22" s="120" t="e">
        <f>VLOOKUP($BC22,'FP Haupt'!$A:$M,12,FALSE)</f>
        <v>#N/A</v>
      </c>
      <c r="BB22" s="120" t="e">
        <f>VLOOKUP($BC22,'Anlage 1d'!$A:$M,11,FALSE)</f>
        <v>#N/A</v>
      </c>
      <c r="BC22" s="119" t="str">
        <f t="shared" si="24"/>
        <v/>
      </c>
      <c r="BF22" s="119" t="str">
        <f t="shared" si="25"/>
        <v>2</v>
      </c>
      <c r="BG22" s="119">
        <f t="shared" si="26"/>
        <v>1</v>
      </c>
      <c r="BH22" s="119" t="e">
        <f t="shared" si="27"/>
        <v>#N/A</v>
      </c>
      <c r="BI22" s="120" t="e">
        <f>VLOOKUP($BK22,'FP Haupt'!$A:$M,12,FALSE)</f>
        <v>#N/A</v>
      </c>
      <c r="BJ22" s="120" t="e">
        <f>VLOOKUP($BK22,'Anlage 1d'!$A:$M,11,FALSE)</f>
        <v>#N/A</v>
      </c>
      <c r="BK22" s="119" t="str">
        <f t="shared" si="28"/>
        <v/>
      </c>
      <c r="BN22" s="119" t="str">
        <f t="shared" si="29"/>
        <v>2</v>
      </c>
      <c r="BO22" s="119">
        <f t="shared" si="30"/>
        <v>1</v>
      </c>
      <c r="BP22" s="119" t="e">
        <f t="shared" si="31"/>
        <v>#N/A</v>
      </c>
      <c r="BQ22" s="120" t="e">
        <f>VLOOKUP($BS22,'FP Haupt'!$A:$N,11,FALSE)</f>
        <v>#N/A</v>
      </c>
      <c r="BR22" s="120" t="e">
        <f>VLOOKUP($BS22,'Anlage 1d'!$A:$M,10,FALSE)</f>
        <v>#N/A</v>
      </c>
      <c r="BS22" s="119" t="str">
        <f t="shared" si="32"/>
        <v/>
      </c>
      <c r="BV22" s="119" t="str">
        <f t="shared" si="35"/>
        <v>2</v>
      </c>
      <c r="BW22" s="119">
        <f t="shared" si="36"/>
        <v>1</v>
      </c>
      <c r="BX22" s="119" t="e">
        <f t="shared" si="37"/>
        <v>#N/A</v>
      </c>
      <c r="BY22" s="120" t="e">
        <f>VLOOKUP($CA22,'FP Haupt'!$A:$O,15,FALSE)</f>
        <v>#N/A</v>
      </c>
      <c r="BZ22" s="120" t="e">
        <f>VLOOKUP($CA22,'Anlage 1d'!$A:$O,15,FALSE)</f>
        <v>#N/A</v>
      </c>
      <c r="CA22" s="119" t="str">
        <f t="shared" si="38"/>
        <v/>
      </c>
    </row>
    <row r="23" spans="1:79" x14ac:dyDescent="0.2">
      <c r="A23" s="111"/>
      <c r="B23" s="112" t="str">
        <f>IF(A23="","",IF(ISERROR(VLOOKUP(MID(A23,1,4),'FP Haupt'!$A:$M,4,FALSE)),"keine DRG gemäß FPV",VLOOKUP(MID(A23,1,4),'FP Haupt'!$A:$M,4,FALSE)))</f>
        <v/>
      </c>
      <c r="C23" s="113">
        <f t="shared" si="39"/>
        <v>0</v>
      </c>
      <c r="D23" s="114" t="str">
        <f t="shared" si="1"/>
        <v/>
      </c>
      <c r="E23" s="114" t="str">
        <f t="shared" si="2"/>
        <v/>
      </c>
      <c r="F23" s="115"/>
      <c r="G23" s="115"/>
      <c r="H23" s="116" t="str">
        <f t="shared" si="3"/>
        <v/>
      </c>
      <c r="I23" s="117">
        <f t="shared" si="4"/>
        <v>0</v>
      </c>
      <c r="J23" s="115"/>
      <c r="K23" s="115"/>
      <c r="L23" s="116" t="str">
        <f t="shared" si="5"/>
        <v/>
      </c>
      <c r="M23" s="114">
        <f t="shared" si="6"/>
        <v>0</v>
      </c>
      <c r="N23" s="115"/>
      <c r="O23" s="115"/>
      <c r="P23" s="116" t="str">
        <f t="shared" si="7"/>
        <v/>
      </c>
      <c r="Q23" s="114">
        <f t="shared" si="8"/>
        <v>0</v>
      </c>
      <c r="R23" s="115"/>
      <c r="S23" s="115"/>
      <c r="T23" s="116" t="str">
        <f t="shared" si="9"/>
        <v/>
      </c>
      <c r="U23" s="114">
        <f t="shared" si="10"/>
        <v>0</v>
      </c>
      <c r="V23" s="115"/>
      <c r="W23" s="115"/>
      <c r="X23" s="116" t="str">
        <f t="shared" si="11"/>
        <v/>
      </c>
      <c r="Y23" s="117">
        <f t="shared" si="12"/>
        <v>0</v>
      </c>
      <c r="Z23" s="267"/>
      <c r="AA23" s="602" t="str">
        <f t="shared" si="33"/>
        <v/>
      </c>
      <c r="AB23" s="603">
        <f t="shared" si="34"/>
        <v>0</v>
      </c>
      <c r="AC23" s="118"/>
      <c r="AG23" s="119" t="str">
        <f t="shared" si="13"/>
        <v>1</v>
      </c>
      <c r="AH23" s="119">
        <f t="shared" si="14"/>
        <v>1</v>
      </c>
      <c r="AI23" s="119" t="e">
        <f t="shared" si="15"/>
        <v>#N/A</v>
      </c>
      <c r="AJ23" s="120" t="e">
        <f>VLOOKUP($AM23,'FP Haupt'!$A:$M,5,FALSE)</f>
        <v>#N/A</v>
      </c>
      <c r="AK23" s="120" t="e">
        <f>VLOOKUP($AM23,'FP Haupt'!$A:$M,6,FALSE)</f>
        <v>#N/A</v>
      </c>
      <c r="AL23" s="120" t="e">
        <f>VLOOKUP($AM23,'Anlage 1d'!$A:$M,4,FALSE)</f>
        <v>#N/A</v>
      </c>
      <c r="AM23" s="119" t="str">
        <f t="shared" si="16"/>
        <v/>
      </c>
      <c r="AP23" s="119" t="str">
        <f t="shared" si="17"/>
        <v>2</v>
      </c>
      <c r="AQ23" s="119">
        <f t="shared" si="18"/>
        <v>1</v>
      </c>
      <c r="AR23" s="119" t="e">
        <f t="shared" si="19"/>
        <v>#N/A</v>
      </c>
      <c r="AS23" s="120" t="e">
        <f>VLOOKUP($AU23,'FP Haupt'!$A:$M,9,FALSE)</f>
        <v>#N/A</v>
      </c>
      <c r="AT23" s="120" t="e">
        <f>VLOOKUP($AU23,'Anlage 1d'!$A:$M,8,FALSE)</f>
        <v>#N/A</v>
      </c>
      <c r="AU23" s="119" t="str">
        <f t="shared" si="20"/>
        <v/>
      </c>
      <c r="AX23" s="119" t="str">
        <f t="shared" si="21"/>
        <v>2</v>
      </c>
      <c r="AY23" s="119">
        <f t="shared" si="22"/>
        <v>1</v>
      </c>
      <c r="AZ23" s="119" t="e">
        <f t="shared" si="23"/>
        <v>#N/A</v>
      </c>
      <c r="BA23" s="120" t="e">
        <f>VLOOKUP($BC23,'FP Haupt'!$A:$M,12,FALSE)</f>
        <v>#N/A</v>
      </c>
      <c r="BB23" s="120" t="e">
        <f>VLOOKUP($BC23,'Anlage 1d'!$A:$M,11,FALSE)</f>
        <v>#N/A</v>
      </c>
      <c r="BC23" s="119" t="str">
        <f t="shared" si="24"/>
        <v/>
      </c>
      <c r="BF23" s="119" t="str">
        <f t="shared" si="25"/>
        <v>2</v>
      </c>
      <c r="BG23" s="119">
        <f t="shared" si="26"/>
        <v>1</v>
      </c>
      <c r="BH23" s="119" t="e">
        <f t="shared" si="27"/>
        <v>#N/A</v>
      </c>
      <c r="BI23" s="120" t="e">
        <f>VLOOKUP($BK23,'FP Haupt'!$A:$M,12,FALSE)</f>
        <v>#N/A</v>
      </c>
      <c r="BJ23" s="120" t="e">
        <f>VLOOKUP($BK23,'Anlage 1d'!$A:$M,11,FALSE)</f>
        <v>#N/A</v>
      </c>
      <c r="BK23" s="119" t="str">
        <f t="shared" si="28"/>
        <v/>
      </c>
      <c r="BN23" s="119" t="str">
        <f t="shared" si="29"/>
        <v>2</v>
      </c>
      <c r="BO23" s="119">
        <f t="shared" si="30"/>
        <v>1</v>
      </c>
      <c r="BP23" s="119" t="e">
        <f t="shared" si="31"/>
        <v>#N/A</v>
      </c>
      <c r="BQ23" s="120" t="e">
        <f>VLOOKUP($BS23,'FP Haupt'!$A:$N,11,FALSE)</f>
        <v>#N/A</v>
      </c>
      <c r="BR23" s="120" t="e">
        <f>VLOOKUP($BS23,'Anlage 1d'!$A:$M,10,FALSE)</f>
        <v>#N/A</v>
      </c>
      <c r="BS23" s="119" t="str">
        <f t="shared" si="32"/>
        <v/>
      </c>
      <c r="BV23" s="119" t="str">
        <f t="shared" si="35"/>
        <v>2</v>
      </c>
      <c r="BW23" s="119">
        <f t="shared" si="36"/>
        <v>1</v>
      </c>
      <c r="BX23" s="119" t="e">
        <f t="shared" si="37"/>
        <v>#N/A</v>
      </c>
      <c r="BY23" s="120" t="e">
        <f>VLOOKUP($CA23,'FP Haupt'!$A:$O,15,FALSE)</f>
        <v>#N/A</v>
      </c>
      <c r="BZ23" s="120" t="e">
        <f>VLOOKUP($CA23,'Anlage 1d'!$A:$O,15,FALSE)</f>
        <v>#N/A</v>
      </c>
      <c r="CA23" s="119" t="str">
        <f t="shared" si="38"/>
        <v/>
      </c>
    </row>
    <row r="24" spans="1:79" x14ac:dyDescent="0.2">
      <c r="A24" s="111"/>
      <c r="B24" s="112" t="str">
        <f>IF(A24="","",IF(ISERROR(VLOOKUP(MID(A24,1,4),'FP Haupt'!$A:$M,4,FALSE)),"keine DRG gemäß FPV",VLOOKUP(MID(A24,1,4),'FP Haupt'!$A:$M,4,FALSE)))</f>
        <v/>
      </c>
      <c r="C24" s="113">
        <f t="shared" si="39"/>
        <v>0</v>
      </c>
      <c r="D24" s="114" t="str">
        <f t="shared" si="1"/>
        <v/>
      </c>
      <c r="E24" s="114" t="str">
        <f t="shared" si="2"/>
        <v/>
      </c>
      <c r="F24" s="115"/>
      <c r="G24" s="115"/>
      <c r="H24" s="116" t="str">
        <f t="shared" si="3"/>
        <v/>
      </c>
      <c r="I24" s="117">
        <f t="shared" si="4"/>
        <v>0</v>
      </c>
      <c r="J24" s="115"/>
      <c r="K24" s="115"/>
      <c r="L24" s="116" t="str">
        <f t="shared" si="5"/>
        <v/>
      </c>
      <c r="M24" s="114">
        <f t="shared" si="6"/>
        <v>0</v>
      </c>
      <c r="N24" s="115"/>
      <c r="O24" s="115"/>
      <c r="P24" s="116" t="str">
        <f t="shared" si="7"/>
        <v/>
      </c>
      <c r="Q24" s="114">
        <f t="shared" si="8"/>
        <v>0</v>
      </c>
      <c r="R24" s="115"/>
      <c r="S24" s="115"/>
      <c r="T24" s="116" t="str">
        <f t="shared" si="9"/>
        <v/>
      </c>
      <c r="U24" s="114">
        <f t="shared" si="10"/>
        <v>0</v>
      </c>
      <c r="V24" s="115"/>
      <c r="W24" s="115"/>
      <c r="X24" s="116" t="str">
        <f t="shared" si="11"/>
        <v/>
      </c>
      <c r="Y24" s="117">
        <f t="shared" si="12"/>
        <v>0</v>
      </c>
      <c r="Z24" s="267"/>
      <c r="AA24" s="602" t="str">
        <f t="shared" si="33"/>
        <v/>
      </c>
      <c r="AB24" s="603">
        <f t="shared" si="34"/>
        <v>0</v>
      </c>
      <c r="AC24" s="118"/>
      <c r="AG24" s="119" t="str">
        <f t="shared" si="13"/>
        <v>1</v>
      </c>
      <c r="AH24" s="119">
        <f t="shared" si="14"/>
        <v>1</v>
      </c>
      <c r="AI24" s="119" t="e">
        <f t="shared" si="15"/>
        <v>#N/A</v>
      </c>
      <c r="AJ24" s="120" t="e">
        <f>VLOOKUP($AM24,'FP Haupt'!$A:$M,5,FALSE)</f>
        <v>#N/A</v>
      </c>
      <c r="AK24" s="120" t="e">
        <f>VLOOKUP($AM24,'FP Haupt'!$A:$M,6,FALSE)</f>
        <v>#N/A</v>
      </c>
      <c r="AL24" s="120" t="e">
        <f>VLOOKUP($AM24,'Anlage 1d'!$A:$M,4,FALSE)</f>
        <v>#N/A</v>
      </c>
      <c r="AM24" s="119" t="str">
        <f t="shared" si="16"/>
        <v/>
      </c>
      <c r="AP24" s="119" t="str">
        <f t="shared" si="17"/>
        <v>2</v>
      </c>
      <c r="AQ24" s="119">
        <f t="shared" si="18"/>
        <v>1</v>
      </c>
      <c r="AR24" s="119" t="e">
        <f t="shared" si="19"/>
        <v>#N/A</v>
      </c>
      <c r="AS24" s="120" t="e">
        <f>VLOOKUP($AU24,'FP Haupt'!$A:$M,9,FALSE)</f>
        <v>#N/A</v>
      </c>
      <c r="AT24" s="120" t="e">
        <f>VLOOKUP($AU24,'Anlage 1d'!$A:$M,8,FALSE)</f>
        <v>#N/A</v>
      </c>
      <c r="AU24" s="119" t="str">
        <f t="shared" si="20"/>
        <v/>
      </c>
      <c r="AX24" s="119" t="str">
        <f t="shared" si="21"/>
        <v>2</v>
      </c>
      <c r="AY24" s="119">
        <f t="shared" si="22"/>
        <v>1</v>
      </c>
      <c r="AZ24" s="119" t="e">
        <f t="shared" si="23"/>
        <v>#N/A</v>
      </c>
      <c r="BA24" s="120" t="e">
        <f>VLOOKUP($BC24,'FP Haupt'!$A:$M,12,FALSE)</f>
        <v>#N/A</v>
      </c>
      <c r="BB24" s="120" t="e">
        <f>VLOOKUP($BC24,'Anlage 1d'!$A:$M,11,FALSE)</f>
        <v>#N/A</v>
      </c>
      <c r="BC24" s="119" t="str">
        <f t="shared" si="24"/>
        <v/>
      </c>
      <c r="BF24" s="119" t="str">
        <f t="shared" si="25"/>
        <v>2</v>
      </c>
      <c r="BG24" s="119">
        <f t="shared" si="26"/>
        <v>1</v>
      </c>
      <c r="BH24" s="119" t="e">
        <f t="shared" si="27"/>
        <v>#N/A</v>
      </c>
      <c r="BI24" s="120" t="e">
        <f>VLOOKUP($BK24,'FP Haupt'!$A:$M,12,FALSE)</f>
        <v>#N/A</v>
      </c>
      <c r="BJ24" s="120" t="e">
        <f>VLOOKUP($BK24,'Anlage 1d'!$A:$M,11,FALSE)</f>
        <v>#N/A</v>
      </c>
      <c r="BK24" s="119" t="str">
        <f t="shared" si="28"/>
        <v/>
      </c>
      <c r="BN24" s="119" t="str">
        <f t="shared" si="29"/>
        <v>2</v>
      </c>
      <c r="BO24" s="119">
        <f t="shared" si="30"/>
        <v>1</v>
      </c>
      <c r="BP24" s="119" t="e">
        <f t="shared" si="31"/>
        <v>#N/A</v>
      </c>
      <c r="BQ24" s="120" t="e">
        <f>VLOOKUP($BS24,'FP Haupt'!$A:$N,11,FALSE)</f>
        <v>#N/A</v>
      </c>
      <c r="BR24" s="120" t="e">
        <f>VLOOKUP($BS24,'Anlage 1d'!$A:$M,10,FALSE)</f>
        <v>#N/A</v>
      </c>
      <c r="BS24" s="119" t="str">
        <f t="shared" si="32"/>
        <v/>
      </c>
      <c r="BV24" s="119" t="str">
        <f t="shared" si="35"/>
        <v>2</v>
      </c>
      <c r="BW24" s="119">
        <f t="shared" si="36"/>
        <v>1</v>
      </c>
      <c r="BX24" s="119" t="e">
        <f t="shared" si="37"/>
        <v>#N/A</v>
      </c>
      <c r="BY24" s="120" t="e">
        <f>VLOOKUP($CA24,'FP Haupt'!$A:$O,15,FALSE)</f>
        <v>#N/A</v>
      </c>
      <c r="BZ24" s="120" t="e">
        <f>VLOOKUP($CA24,'Anlage 1d'!$A:$O,15,FALSE)</f>
        <v>#N/A</v>
      </c>
      <c r="CA24" s="119" t="str">
        <f t="shared" si="38"/>
        <v/>
      </c>
    </row>
    <row r="25" spans="1:79" x14ac:dyDescent="0.2">
      <c r="A25" s="111"/>
      <c r="B25" s="112" t="str">
        <f>IF(A25="","",IF(ISERROR(VLOOKUP(MID(A25,1,4),'FP Haupt'!$A:$M,4,FALSE)),"keine DRG gemäß FPV",VLOOKUP(MID(A25,1,4),'FP Haupt'!$A:$M,4,FALSE)))</f>
        <v/>
      </c>
      <c r="C25" s="113">
        <f t="shared" si="39"/>
        <v>0</v>
      </c>
      <c r="D25" s="114" t="str">
        <f t="shared" si="1"/>
        <v/>
      </c>
      <c r="E25" s="114" t="str">
        <f t="shared" si="2"/>
        <v/>
      </c>
      <c r="F25" s="115"/>
      <c r="G25" s="115"/>
      <c r="H25" s="116" t="str">
        <f t="shared" si="3"/>
        <v/>
      </c>
      <c r="I25" s="117">
        <f t="shared" si="4"/>
        <v>0</v>
      </c>
      <c r="J25" s="115"/>
      <c r="K25" s="115"/>
      <c r="L25" s="116" t="str">
        <f t="shared" si="5"/>
        <v/>
      </c>
      <c r="M25" s="114">
        <f t="shared" si="6"/>
        <v>0</v>
      </c>
      <c r="N25" s="115"/>
      <c r="O25" s="115"/>
      <c r="P25" s="116" t="str">
        <f t="shared" si="7"/>
        <v/>
      </c>
      <c r="Q25" s="114">
        <f t="shared" si="8"/>
        <v>0</v>
      </c>
      <c r="R25" s="115"/>
      <c r="S25" s="115"/>
      <c r="T25" s="116" t="str">
        <f t="shared" si="9"/>
        <v/>
      </c>
      <c r="U25" s="114">
        <f t="shared" si="10"/>
        <v>0</v>
      </c>
      <c r="V25" s="115"/>
      <c r="W25" s="115"/>
      <c r="X25" s="116" t="str">
        <f t="shared" si="11"/>
        <v/>
      </c>
      <c r="Y25" s="117">
        <f t="shared" si="12"/>
        <v>0</v>
      </c>
      <c r="Z25" s="267"/>
      <c r="AA25" s="602" t="str">
        <f t="shared" si="33"/>
        <v/>
      </c>
      <c r="AB25" s="603">
        <f t="shared" si="34"/>
        <v>0</v>
      </c>
      <c r="AC25" s="118"/>
      <c r="AG25" s="119" t="str">
        <f t="shared" si="13"/>
        <v>1</v>
      </c>
      <c r="AH25" s="119">
        <f t="shared" si="14"/>
        <v>1</v>
      </c>
      <c r="AI25" s="119" t="e">
        <f t="shared" si="15"/>
        <v>#N/A</v>
      </c>
      <c r="AJ25" s="120" t="e">
        <f>VLOOKUP($AM25,'FP Haupt'!$A:$M,5,FALSE)</f>
        <v>#N/A</v>
      </c>
      <c r="AK25" s="120" t="e">
        <f>VLOOKUP($AM25,'FP Haupt'!$A:$M,6,FALSE)</f>
        <v>#N/A</v>
      </c>
      <c r="AL25" s="120" t="e">
        <f>VLOOKUP($AM25,'Anlage 1d'!$A:$M,4,FALSE)</f>
        <v>#N/A</v>
      </c>
      <c r="AM25" s="119" t="str">
        <f t="shared" si="16"/>
        <v/>
      </c>
      <c r="AP25" s="119" t="str">
        <f t="shared" si="17"/>
        <v>2</v>
      </c>
      <c r="AQ25" s="119">
        <f t="shared" si="18"/>
        <v>1</v>
      </c>
      <c r="AR25" s="119" t="e">
        <f t="shared" si="19"/>
        <v>#N/A</v>
      </c>
      <c r="AS25" s="120" t="e">
        <f>VLOOKUP($AU25,'FP Haupt'!$A:$M,9,FALSE)</f>
        <v>#N/A</v>
      </c>
      <c r="AT25" s="120" t="e">
        <f>VLOOKUP($AU25,'Anlage 1d'!$A:$M,8,FALSE)</f>
        <v>#N/A</v>
      </c>
      <c r="AU25" s="119" t="str">
        <f t="shared" si="20"/>
        <v/>
      </c>
      <c r="AX25" s="119" t="str">
        <f t="shared" si="21"/>
        <v>2</v>
      </c>
      <c r="AY25" s="119">
        <f t="shared" si="22"/>
        <v>1</v>
      </c>
      <c r="AZ25" s="119" t="e">
        <f t="shared" si="23"/>
        <v>#N/A</v>
      </c>
      <c r="BA25" s="120" t="e">
        <f>VLOOKUP($BC25,'FP Haupt'!$A:$M,12,FALSE)</f>
        <v>#N/A</v>
      </c>
      <c r="BB25" s="120" t="e">
        <f>VLOOKUP($BC25,'Anlage 1d'!$A:$M,11,FALSE)</f>
        <v>#N/A</v>
      </c>
      <c r="BC25" s="119" t="str">
        <f t="shared" si="24"/>
        <v/>
      </c>
      <c r="BF25" s="119" t="str">
        <f t="shared" si="25"/>
        <v>2</v>
      </c>
      <c r="BG25" s="119">
        <f t="shared" si="26"/>
        <v>1</v>
      </c>
      <c r="BH25" s="119" t="e">
        <f t="shared" si="27"/>
        <v>#N/A</v>
      </c>
      <c r="BI25" s="120" t="e">
        <f>VLOOKUP($BK25,'FP Haupt'!$A:$M,12,FALSE)</f>
        <v>#N/A</v>
      </c>
      <c r="BJ25" s="120" t="e">
        <f>VLOOKUP($BK25,'Anlage 1d'!$A:$M,11,FALSE)</f>
        <v>#N/A</v>
      </c>
      <c r="BK25" s="119" t="str">
        <f t="shared" si="28"/>
        <v/>
      </c>
      <c r="BN25" s="119" t="str">
        <f t="shared" si="29"/>
        <v>2</v>
      </c>
      <c r="BO25" s="119">
        <f t="shared" si="30"/>
        <v>1</v>
      </c>
      <c r="BP25" s="119" t="e">
        <f t="shared" si="31"/>
        <v>#N/A</v>
      </c>
      <c r="BQ25" s="120" t="e">
        <f>VLOOKUP($BS25,'FP Haupt'!$A:$N,11,FALSE)</f>
        <v>#N/A</v>
      </c>
      <c r="BR25" s="120" t="e">
        <f>VLOOKUP($BS25,'Anlage 1d'!$A:$M,10,FALSE)</f>
        <v>#N/A</v>
      </c>
      <c r="BS25" s="119" t="str">
        <f t="shared" si="32"/>
        <v/>
      </c>
      <c r="BV25" s="119" t="str">
        <f t="shared" si="35"/>
        <v>2</v>
      </c>
      <c r="BW25" s="119">
        <f t="shared" si="36"/>
        <v>1</v>
      </c>
      <c r="BX25" s="119" t="e">
        <f t="shared" si="37"/>
        <v>#N/A</v>
      </c>
      <c r="BY25" s="120" t="e">
        <f>VLOOKUP($CA25,'FP Haupt'!$A:$O,15,FALSE)</f>
        <v>#N/A</v>
      </c>
      <c r="BZ25" s="120" t="e">
        <f>VLOOKUP($CA25,'Anlage 1d'!$A:$O,15,FALSE)</f>
        <v>#N/A</v>
      </c>
      <c r="CA25" s="119" t="str">
        <f t="shared" si="38"/>
        <v/>
      </c>
    </row>
    <row r="26" spans="1:79" x14ac:dyDescent="0.2">
      <c r="A26" s="111"/>
      <c r="B26" s="112" t="str">
        <f>IF(A26="","",IF(ISERROR(VLOOKUP(MID(A26,1,4),'FP Haupt'!$A:$M,4,FALSE)),"keine DRG gemäß FPV",VLOOKUP(MID(A26,1,4),'FP Haupt'!$A:$M,4,FALSE)))</f>
        <v/>
      </c>
      <c r="C26" s="113">
        <f t="shared" si="39"/>
        <v>0</v>
      </c>
      <c r="D26" s="114" t="str">
        <f t="shared" si="1"/>
        <v/>
      </c>
      <c r="E26" s="114" t="str">
        <f t="shared" si="2"/>
        <v/>
      </c>
      <c r="F26" s="115"/>
      <c r="G26" s="115"/>
      <c r="H26" s="116" t="str">
        <f t="shared" si="3"/>
        <v/>
      </c>
      <c r="I26" s="117">
        <f t="shared" si="4"/>
        <v>0</v>
      </c>
      <c r="J26" s="115"/>
      <c r="K26" s="115"/>
      <c r="L26" s="116" t="str">
        <f t="shared" si="5"/>
        <v/>
      </c>
      <c r="M26" s="114">
        <f t="shared" si="6"/>
        <v>0</v>
      </c>
      <c r="N26" s="115"/>
      <c r="O26" s="115"/>
      <c r="P26" s="116" t="str">
        <f t="shared" si="7"/>
        <v/>
      </c>
      <c r="Q26" s="114">
        <f t="shared" si="8"/>
        <v>0</v>
      </c>
      <c r="R26" s="115"/>
      <c r="S26" s="115"/>
      <c r="T26" s="116" t="str">
        <f t="shared" si="9"/>
        <v/>
      </c>
      <c r="U26" s="114">
        <f t="shared" si="10"/>
        <v>0</v>
      </c>
      <c r="V26" s="115"/>
      <c r="W26" s="115"/>
      <c r="X26" s="116" t="str">
        <f t="shared" si="11"/>
        <v/>
      </c>
      <c r="Y26" s="117">
        <f t="shared" si="12"/>
        <v>0</v>
      </c>
      <c r="Z26" s="267"/>
      <c r="AA26" s="602" t="str">
        <f t="shared" si="33"/>
        <v/>
      </c>
      <c r="AB26" s="603">
        <f t="shared" si="34"/>
        <v>0</v>
      </c>
      <c r="AC26" s="118"/>
      <c r="AG26" s="119" t="str">
        <f t="shared" si="13"/>
        <v>1</v>
      </c>
      <c r="AH26" s="119">
        <f t="shared" si="14"/>
        <v>1</v>
      </c>
      <c r="AI26" s="119" t="e">
        <f t="shared" si="15"/>
        <v>#N/A</v>
      </c>
      <c r="AJ26" s="120" t="e">
        <f>VLOOKUP($AM26,'FP Haupt'!$A:$M,5,FALSE)</f>
        <v>#N/A</v>
      </c>
      <c r="AK26" s="120" t="e">
        <f>VLOOKUP($AM26,'FP Haupt'!$A:$M,6,FALSE)</f>
        <v>#N/A</v>
      </c>
      <c r="AL26" s="120" t="e">
        <f>VLOOKUP($AM26,'Anlage 1d'!$A:$M,4,FALSE)</f>
        <v>#N/A</v>
      </c>
      <c r="AM26" s="119" t="str">
        <f t="shared" si="16"/>
        <v/>
      </c>
      <c r="AP26" s="119" t="str">
        <f t="shared" si="17"/>
        <v>2</v>
      </c>
      <c r="AQ26" s="119">
        <f t="shared" si="18"/>
        <v>1</v>
      </c>
      <c r="AR26" s="119" t="e">
        <f t="shared" si="19"/>
        <v>#N/A</v>
      </c>
      <c r="AS26" s="120" t="e">
        <f>VLOOKUP($AU26,'FP Haupt'!$A:$M,9,FALSE)</f>
        <v>#N/A</v>
      </c>
      <c r="AT26" s="120" t="e">
        <f>VLOOKUP($AU26,'Anlage 1d'!$A:$M,8,FALSE)</f>
        <v>#N/A</v>
      </c>
      <c r="AU26" s="119" t="str">
        <f t="shared" si="20"/>
        <v/>
      </c>
      <c r="AX26" s="119" t="str">
        <f t="shared" si="21"/>
        <v>2</v>
      </c>
      <c r="AY26" s="119">
        <f t="shared" si="22"/>
        <v>1</v>
      </c>
      <c r="AZ26" s="119" t="e">
        <f t="shared" si="23"/>
        <v>#N/A</v>
      </c>
      <c r="BA26" s="120" t="e">
        <f>VLOOKUP($BC26,'FP Haupt'!$A:$M,12,FALSE)</f>
        <v>#N/A</v>
      </c>
      <c r="BB26" s="120" t="e">
        <f>VLOOKUP($BC26,'Anlage 1d'!$A:$M,11,FALSE)</f>
        <v>#N/A</v>
      </c>
      <c r="BC26" s="119" t="str">
        <f t="shared" si="24"/>
        <v/>
      </c>
      <c r="BF26" s="119" t="str">
        <f t="shared" si="25"/>
        <v>2</v>
      </c>
      <c r="BG26" s="119">
        <f t="shared" si="26"/>
        <v>1</v>
      </c>
      <c r="BH26" s="119" t="e">
        <f t="shared" si="27"/>
        <v>#N/A</v>
      </c>
      <c r="BI26" s="120" t="e">
        <f>VLOOKUP($BK26,'FP Haupt'!$A:$M,12,FALSE)</f>
        <v>#N/A</v>
      </c>
      <c r="BJ26" s="120" t="e">
        <f>VLOOKUP($BK26,'Anlage 1d'!$A:$M,11,FALSE)</f>
        <v>#N/A</v>
      </c>
      <c r="BK26" s="119" t="str">
        <f t="shared" si="28"/>
        <v/>
      </c>
      <c r="BN26" s="119" t="str">
        <f t="shared" si="29"/>
        <v>2</v>
      </c>
      <c r="BO26" s="119">
        <f t="shared" si="30"/>
        <v>1</v>
      </c>
      <c r="BP26" s="119" t="e">
        <f t="shared" si="31"/>
        <v>#N/A</v>
      </c>
      <c r="BQ26" s="120" t="e">
        <f>VLOOKUP($BS26,'FP Haupt'!$A:$N,11,FALSE)</f>
        <v>#N/A</v>
      </c>
      <c r="BR26" s="120" t="e">
        <f>VLOOKUP($BS26,'Anlage 1d'!$A:$M,10,FALSE)</f>
        <v>#N/A</v>
      </c>
      <c r="BS26" s="119" t="str">
        <f t="shared" si="32"/>
        <v/>
      </c>
      <c r="BV26" s="119" t="str">
        <f t="shared" si="35"/>
        <v>2</v>
      </c>
      <c r="BW26" s="119">
        <f t="shared" si="36"/>
        <v>1</v>
      </c>
      <c r="BX26" s="119" t="e">
        <f t="shared" si="37"/>
        <v>#N/A</v>
      </c>
      <c r="BY26" s="120" t="e">
        <f>VLOOKUP($CA26,'FP Haupt'!$A:$O,15,FALSE)</f>
        <v>#N/A</v>
      </c>
      <c r="BZ26" s="120" t="e">
        <f>VLOOKUP($CA26,'Anlage 1d'!$A:$O,15,FALSE)</f>
        <v>#N/A</v>
      </c>
      <c r="CA26" s="119" t="str">
        <f t="shared" si="38"/>
        <v/>
      </c>
    </row>
    <row r="27" spans="1:79" x14ac:dyDescent="0.2">
      <c r="A27" s="111"/>
      <c r="B27" s="112" t="str">
        <f>IF(A27="","",IF(ISERROR(VLOOKUP(MID(A27,1,4),'FP Haupt'!$A:$M,4,FALSE)),"keine DRG gemäß FPV",VLOOKUP(MID(A27,1,4),'FP Haupt'!$A:$M,4,FALSE)))</f>
        <v/>
      </c>
      <c r="C27" s="113">
        <f t="shared" si="39"/>
        <v>0</v>
      </c>
      <c r="D27" s="114" t="str">
        <f t="shared" si="1"/>
        <v/>
      </c>
      <c r="E27" s="114" t="str">
        <f t="shared" si="2"/>
        <v/>
      </c>
      <c r="F27" s="115"/>
      <c r="G27" s="115"/>
      <c r="H27" s="116" t="str">
        <f t="shared" si="3"/>
        <v/>
      </c>
      <c r="I27" s="117">
        <f t="shared" si="4"/>
        <v>0</v>
      </c>
      <c r="J27" s="115"/>
      <c r="K27" s="115"/>
      <c r="L27" s="116" t="str">
        <f t="shared" si="5"/>
        <v/>
      </c>
      <c r="M27" s="114">
        <f t="shared" si="6"/>
        <v>0</v>
      </c>
      <c r="N27" s="115"/>
      <c r="O27" s="115"/>
      <c r="P27" s="116" t="str">
        <f t="shared" si="7"/>
        <v/>
      </c>
      <c r="Q27" s="114">
        <f t="shared" si="8"/>
        <v>0</v>
      </c>
      <c r="R27" s="115"/>
      <c r="S27" s="115"/>
      <c r="T27" s="116" t="str">
        <f t="shared" si="9"/>
        <v/>
      </c>
      <c r="U27" s="114">
        <f t="shared" si="10"/>
        <v>0</v>
      </c>
      <c r="V27" s="115"/>
      <c r="W27" s="115"/>
      <c r="X27" s="116" t="str">
        <f t="shared" si="11"/>
        <v/>
      </c>
      <c r="Y27" s="117">
        <f t="shared" si="12"/>
        <v>0</v>
      </c>
      <c r="Z27" s="267"/>
      <c r="AA27" s="602" t="str">
        <f t="shared" si="33"/>
        <v/>
      </c>
      <c r="AB27" s="603">
        <f t="shared" si="34"/>
        <v>0</v>
      </c>
      <c r="AC27" s="118"/>
      <c r="AG27" s="119" t="str">
        <f t="shared" si="13"/>
        <v>1</v>
      </c>
      <c r="AH27" s="119">
        <f t="shared" si="14"/>
        <v>1</v>
      </c>
      <c r="AI27" s="119" t="e">
        <f t="shared" si="15"/>
        <v>#N/A</v>
      </c>
      <c r="AJ27" s="120" t="e">
        <f>VLOOKUP($AM27,'FP Haupt'!$A:$M,5,FALSE)</f>
        <v>#N/A</v>
      </c>
      <c r="AK27" s="120" t="e">
        <f>VLOOKUP($AM27,'FP Haupt'!$A:$M,6,FALSE)</f>
        <v>#N/A</v>
      </c>
      <c r="AL27" s="120" t="e">
        <f>VLOOKUP($AM27,'Anlage 1d'!$A:$M,4,FALSE)</f>
        <v>#N/A</v>
      </c>
      <c r="AM27" s="119" t="str">
        <f t="shared" si="16"/>
        <v/>
      </c>
      <c r="AP27" s="119" t="str">
        <f t="shared" si="17"/>
        <v>2</v>
      </c>
      <c r="AQ27" s="119">
        <f t="shared" si="18"/>
        <v>1</v>
      </c>
      <c r="AR27" s="119" t="e">
        <f t="shared" si="19"/>
        <v>#N/A</v>
      </c>
      <c r="AS27" s="120" t="e">
        <f>VLOOKUP($AU27,'FP Haupt'!$A:$M,9,FALSE)</f>
        <v>#N/A</v>
      </c>
      <c r="AT27" s="120" t="e">
        <f>VLOOKUP($AU27,'Anlage 1d'!$A:$M,8,FALSE)</f>
        <v>#N/A</v>
      </c>
      <c r="AU27" s="119" t="str">
        <f t="shared" si="20"/>
        <v/>
      </c>
      <c r="AX27" s="119" t="str">
        <f t="shared" si="21"/>
        <v>2</v>
      </c>
      <c r="AY27" s="119">
        <f t="shared" si="22"/>
        <v>1</v>
      </c>
      <c r="AZ27" s="119" t="e">
        <f t="shared" si="23"/>
        <v>#N/A</v>
      </c>
      <c r="BA27" s="120" t="e">
        <f>VLOOKUP($BC27,'FP Haupt'!$A:$M,12,FALSE)</f>
        <v>#N/A</v>
      </c>
      <c r="BB27" s="120" t="e">
        <f>VLOOKUP($BC27,'Anlage 1d'!$A:$M,11,FALSE)</f>
        <v>#N/A</v>
      </c>
      <c r="BC27" s="119" t="str">
        <f t="shared" si="24"/>
        <v/>
      </c>
      <c r="BF27" s="119" t="str">
        <f t="shared" si="25"/>
        <v>2</v>
      </c>
      <c r="BG27" s="119">
        <f t="shared" si="26"/>
        <v>1</v>
      </c>
      <c r="BH27" s="119" t="e">
        <f t="shared" si="27"/>
        <v>#N/A</v>
      </c>
      <c r="BI27" s="120" t="e">
        <f>VLOOKUP($BK27,'FP Haupt'!$A:$M,12,FALSE)</f>
        <v>#N/A</v>
      </c>
      <c r="BJ27" s="120" t="e">
        <f>VLOOKUP($BK27,'Anlage 1d'!$A:$M,11,FALSE)</f>
        <v>#N/A</v>
      </c>
      <c r="BK27" s="119" t="str">
        <f t="shared" si="28"/>
        <v/>
      </c>
      <c r="BN27" s="119" t="str">
        <f t="shared" si="29"/>
        <v>2</v>
      </c>
      <c r="BO27" s="119">
        <f t="shared" si="30"/>
        <v>1</v>
      </c>
      <c r="BP27" s="119" t="e">
        <f t="shared" si="31"/>
        <v>#N/A</v>
      </c>
      <c r="BQ27" s="120" t="e">
        <f>VLOOKUP($BS27,'FP Haupt'!$A:$N,11,FALSE)</f>
        <v>#N/A</v>
      </c>
      <c r="BR27" s="120" t="e">
        <f>VLOOKUP($BS27,'Anlage 1d'!$A:$M,10,FALSE)</f>
        <v>#N/A</v>
      </c>
      <c r="BS27" s="119" t="str">
        <f t="shared" si="32"/>
        <v/>
      </c>
      <c r="BV27" s="119" t="str">
        <f t="shared" si="35"/>
        <v>2</v>
      </c>
      <c r="BW27" s="119">
        <f t="shared" si="36"/>
        <v>1</v>
      </c>
      <c r="BX27" s="119" t="e">
        <f t="shared" si="37"/>
        <v>#N/A</v>
      </c>
      <c r="BY27" s="120" t="e">
        <f>VLOOKUP($CA27,'FP Haupt'!$A:$O,15,FALSE)</f>
        <v>#N/A</v>
      </c>
      <c r="BZ27" s="120" t="e">
        <f>VLOOKUP($CA27,'Anlage 1d'!$A:$O,15,FALSE)</f>
        <v>#N/A</v>
      </c>
      <c r="CA27" s="119" t="str">
        <f t="shared" si="38"/>
        <v/>
      </c>
    </row>
    <row r="28" spans="1:79" x14ac:dyDescent="0.2">
      <c r="A28" s="111"/>
      <c r="B28" s="112" t="str">
        <f>IF(A28="","",IF(ISERROR(VLOOKUP(MID(A28,1,4),'FP Haupt'!$A:$M,4,FALSE)),"keine DRG gemäß FPV",VLOOKUP(MID(A28,1,4),'FP Haupt'!$A:$M,4,FALSE)))</f>
        <v/>
      </c>
      <c r="C28" s="113">
        <f t="shared" si="39"/>
        <v>0</v>
      </c>
      <c r="D28" s="114" t="str">
        <f t="shared" si="1"/>
        <v/>
      </c>
      <c r="E28" s="114" t="str">
        <f t="shared" si="2"/>
        <v/>
      </c>
      <c r="F28" s="115"/>
      <c r="G28" s="115"/>
      <c r="H28" s="116" t="str">
        <f t="shared" si="3"/>
        <v/>
      </c>
      <c r="I28" s="117">
        <f t="shared" si="4"/>
        <v>0</v>
      </c>
      <c r="J28" s="115"/>
      <c r="K28" s="115"/>
      <c r="L28" s="116" t="str">
        <f t="shared" si="5"/>
        <v/>
      </c>
      <c r="M28" s="114">
        <f t="shared" si="6"/>
        <v>0</v>
      </c>
      <c r="N28" s="115"/>
      <c r="O28" s="115"/>
      <c r="P28" s="116" t="str">
        <f t="shared" si="7"/>
        <v/>
      </c>
      <c r="Q28" s="114">
        <f t="shared" si="8"/>
        <v>0</v>
      </c>
      <c r="R28" s="115"/>
      <c r="S28" s="115"/>
      <c r="T28" s="116" t="str">
        <f t="shared" si="9"/>
        <v/>
      </c>
      <c r="U28" s="114">
        <f t="shared" si="10"/>
        <v>0</v>
      </c>
      <c r="V28" s="115"/>
      <c r="W28" s="115"/>
      <c r="X28" s="116" t="str">
        <f t="shared" si="11"/>
        <v/>
      </c>
      <c r="Y28" s="117">
        <f t="shared" si="12"/>
        <v>0</v>
      </c>
      <c r="Z28" s="267"/>
      <c r="AA28" s="602" t="str">
        <f t="shared" si="33"/>
        <v/>
      </c>
      <c r="AB28" s="603">
        <f t="shared" si="34"/>
        <v>0</v>
      </c>
      <c r="AC28" s="118"/>
      <c r="AG28" s="119" t="str">
        <f t="shared" si="13"/>
        <v>1</v>
      </c>
      <c r="AH28" s="119">
        <f t="shared" si="14"/>
        <v>1</v>
      </c>
      <c r="AI28" s="119" t="e">
        <f t="shared" si="15"/>
        <v>#N/A</v>
      </c>
      <c r="AJ28" s="120" t="e">
        <f>VLOOKUP($AM28,'FP Haupt'!$A:$M,5,FALSE)</f>
        <v>#N/A</v>
      </c>
      <c r="AK28" s="120" t="e">
        <f>VLOOKUP($AM28,'FP Haupt'!$A:$M,6,FALSE)</f>
        <v>#N/A</v>
      </c>
      <c r="AL28" s="120" t="e">
        <f>VLOOKUP($AM28,'Anlage 1d'!$A:$M,4,FALSE)</f>
        <v>#N/A</v>
      </c>
      <c r="AM28" s="119" t="str">
        <f t="shared" si="16"/>
        <v/>
      </c>
      <c r="AP28" s="119" t="str">
        <f t="shared" si="17"/>
        <v>2</v>
      </c>
      <c r="AQ28" s="119">
        <f t="shared" si="18"/>
        <v>1</v>
      </c>
      <c r="AR28" s="119" t="e">
        <f t="shared" si="19"/>
        <v>#N/A</v>
      </c>
      <c r="AS28" s="120" t="e">
        <f>VLOOKUP($AU28,'FP Haupt'!$A:$M,9,FALSE)</f>
        <v>#N/A</v>
      </c>
      <c r="AT28" s="120" t="e">
        <f>VLOOKUP($AU28,'Anlage 1d'!$A:$M,8,FALSE)</f>
        <v>#N/A</v>
      </c>
      <c r="AU28" s="119" t="str">
        <f t="shared" si="20"/>
        <v/>
      </c>
      <c r="AX28" s="119" t="str">
        <f t="shared" si="21"/>
        <v>2</v>
      </c>
      <c r="AY28" s="119">
        <f t="shared" si="22"/>
        <v>1</v>
      </c>
      <c r="AZ28" s="119" t="e">
        <f t="shared" si="23"/>
        <v>#N/A</v>
      </c>
      <c r="BA28" s="120" t="e">
        <f>VLOOKUP($BC28,'FP Haupt'!$A:$M,12,FALSE)</f>
        <v>#N/A</v>
      </c>
      <c r="BB28" s="120" t="e">
        <f>VLOOKUP($BC28,'Anlage 1d'!$A:$M,11,FALSE)</f>
        <v>#N/A</v>
      </c>
      <c r="BC28" s="119" t="str">
        <f t="shared" si="24"/>
        <v/>
      </c>
      <c r="BF28" s="119" t="str">
        <f t="shared" si="25"/>
        <v>2</v>
      </c>
      <c r="BG28" s="119">
        <f t="shared" si="26"/>
        <v>1</v>
      </c>
      <c r="BH28" s="119" t="e">
        <f t="shared" si="27"/>
        <v>#N/A</v>
      </c>
      <c r="BI28" s="120" t="e">
        <f>VLOOKUP($BK28,'FP Haupt'!$A:$M,12,FALSE)</f>
        <v>#N/A</v>
      </c>
      <c r="BJ28" s="120" t="e">
        <f>VLOOKUP($BK28,'Anlage 1d'!$A:$M,11,FALSE)</f>
        <v>#N/A</v>
      </c>
      <c r="BK28" s="119" t="str">
        <f t="shared" si="28"/>
        <v/>
      </c>
      <c r="BN28" s="119" t="str">
        <f t="shared" si="29"/>
        <v>2</v>
      </c>
      <c r="BO28" s="119">
        <f t="shared" si="30"/>
        <v>1</v>
      </c>
      <c r="BP28" s="119" t="e">
        <f t="shared" si="31"/>
        <v>#N/A</v>
      </c>
      <c r="BQ28" s="120" t="e">
        <f>VLOOKUP($BS28,'FP Haupt'!$A:$N,11,FALSE)</f>
        <v>#N/A</v>
      </c>
      <c r="BR28" s="120" t="e">
        <f>VLOOKUP($BS28,'Anlage 1d'!$A:$M,10,FALSE)</f>
        <v>#N/A</v>
      </c>
      <c r="BS28" s="119" t="str">
        <f t="shared" si="32"/>
        <v/>
      </c>
      <c r="BV28" s="119" t="str">
        <f t="shared" si="35"/>
        <v>2</v>
      </c>
      <c r="BW28" s="119">
        <f t="shared" si="36"/>
        <v>1</v>
      </c>
      <c r="BX28" s="119" t="e">
        <f t="shared" si="37"/>
        <v>#N/A</v>
      </c>
      <c r="BY28" s="120" t="e">
        <f>VLOOKUP($CA28,'FP Haupt'!$A:$O,15,FALSE)</f>
        <v>#N/A</v>
      </c>
      <c r="BZ28" s="120" t="e">
        <f>VLOOKUP($CA28,'Anlage 1d'!$A:$O,15,FALSE)</f>
        <v>#N/A</v>
      </c>
      <c r="CA28" s="119" t="str">
        <f t="shared" si="38"/>
        <v/>
      </c>
    </row>
    <row r="29" spans="1:79" x14ac:dyDescent="0.2">
      <c r="A29" s="111"/>
      <c r="B29" s="112" t="str">
        <f>IF(A29="","",IF(ISERROR(VLOOKUP(MID(A29,1,4),'FP Haupt'!$A:$M,4,FALSE)),"keine DRG gemäß FPV",VLOOKUP(MID(A29,1,4),'FP Haupt'!$A:$M,4,FALSE)))</f>
        <v/>
      </c>
      <c r="C29" s="113">
        <f t="shared" si="39"/>
        <v>0</v>
      </c>
      <c r="D29" s="114" t="str">
        <f t="shared" si="1"/>
        <v/>
      </c>
      <c r="E29" s="114" t="str">
        <f t="shared" si="2"/>
        <v/>
      </c>
      <c r="F29" s="115"/>
      <c r="G29" s="115"/>
      <c r="H29" s="116" t="str">
        <f t="shared" si="3"/>
        <v/>
      </c>
      <c r="I29" s="117">
        <f t="shared" si="4"/>
        <v>0</v>
      </c>
      <c r="J29" s="115"/>
      <c r="K29" s="115"/>
      <c r="L29" s="116" t="str">
        <f t="shared" si="5"/>
        <v/>
      </c>
      <c r="M29" s="114">
        <f t="shared" si="6"/>
        <v>0</v>
      </c>
      <c r="N29" s="115"/>
      <c r="O29" s="115"/>
      <c r="P29" s="116" t="str">
        <f t="shared" si="7"/>
        <v/>
      </c>
      <c r="Q29" s="114">
        <f t="shared" si="8"/>
        <v>0</v>
      </c>
      <c r="R29" s="115"/>
      <c r="S29" s="115"/>
      <c r="T29" s="116" t="str">
        <f t="shared" si="9"/>
        <v/>
      </c>
      <c r="U29" s="114">
        <f t="shared" si="10"/>
        <v>0</v>
      </c>
      <c r="V29" s="115"/>
      <c r="W29" s="115"/>
      <c r="X29" s="116" t="str">
        <f t="shared" si="11"/>
        <v/>
      </c>
      <c r="Y29" s="117">
        <f t="shared" si="12"/>
        <v>0</v>
      </c>
      <c r="Z29" s="267"/>
      <c r="AA29" s="602" t="str">
        <f t="shared" si="33"/>
        <v/>
      </c>
      <c r="AB29" s="603">
        <f t="shared" si="34"/>
        <v>0</v>
      </c>
      <c r="AC29" s="118"/>
      <c r="AG29" s="119" t="str">
        <f t="shared" si="13"/>
        <v>1</v>
      </c>
      <c r="AH29" s="119">
        <f t="shared" si="14"/>
        <v>1</v>
      </c>
      <c r="AI29" s="119" t="e">
        <f t="shared" si="15"/>
        <v>#N/A</v>
      </c>
      <c r="AJ29" s="120" t="e">
        <f>VLOOKUP($AM29,'FP Haupt'!$A:$M,5,FALSE)</f>
        <v>#N/A</v>
      </c>
      <c r="AK29" s="120" t="e">
        <f>VLOOKUP($AM29,'FP Haupt'!$A:$M,6,FALSE)</f>
        <v>#N/A</v>
      </c>
      <c r="AL29" s="120" t="e">
        <f>VLOOKUP($AM29,'Anlage 1d'!$A:$M,4,FALSE)</f>
        <v>#N/A</v>
      </c>
      <c r="AM29" s="119" t="str">
        <f t="shared" si="16"/>
        <v/>
      </c>
      <c r="AP29" s="119" t="str">
        <f t="shared" si="17"/>
        <v>2</v>
      </c>
      <c r="AQ29" s="119">
        <f t="shared" si="18"/>
        <v>1</v>
      </c>
      <c r="AR29" s="119" t="e">
        <f t="shared" si="19"/>
        <v>#N/A</v>
      </c>
      <c r="AS29" s="120" t="e">
        <f>VLOOKUP($AU29,'FP Haupt'!$A:$M,9,FALSE)</f>
        <v>#N/A</v>
      </c>
      <c r="AT29" s="120" t="e">
        <f>VLOOKUP($AU29,'Anlage 1d'!$A:$M,8,FALSE)</f>
        <v>#N/A</v>
      </c>
      <c r="AU29" s="119" t="str">
        <f t="shared" si="20"/>
        <v/>
      </c>
      <c r="AX29" s="119" t="str">
        <f t="shared" si="21"/>
        <v>2</v>
      </c>
      <c r="AY29" s="119">
        <f t="shared" si="22"/>
        <v>1</v>
      </c>
      <c r="AZ29" s="119" t="e">
        <f t="shared" si="23"/>
        <v>#N/A</v>
      </c>
      <c r="BA29" s="120" t="e">
        <f>VLOOKUP($BC29,'FP Haupt'!$A:$M,12,FALSE)</f>
        <v>#N/A</v>
      </c>
      <c r="BB29" s="120" t="e">
        <f>VLOOKUP($BC29,'Anlage 1d'!$A:$M,11,FALSE)</f>
        <v>#N/A</v>
      </c>
      <c r="BC29" s="119" t="str">
        <f t="shared" si="24"/>
        <v/>
      </c>
      <c r="BF29" s="119" t="str">
        <f t="shared" si="25"/>
        <v>2</v>
      </c>
      <c r="BG29" s="119">
        <f t="shared" si="26"/>
        <v>1</v>
      </c>
      <c r="BH29" s="119" t="e">
        <f t="shared" si="27"/>
        <v>#N/A</v>
      </c>
      <c r="BI29" s="120" t="e">
        <f>VLOOKUP($BK29,'FP Haupt'!$A:$M,12,FALSE)</f>
        <v>#N/A</v>
      </c>
      <c r="BJ29" s="120" t="e">
        <f>VLOOKUP($BK29,'Anlage 1d'!$A:$M,11,FALSE)</f>
        <v>#N/A</v>
      </c>
      <c r="BK29" s="119" t="str">
        <f t="shared" si="28"/>
        <v/>
      </c>
      <c r="BN29" s="119" t="str">
        <f t="shared" si="29"/>
        <v>2</v>
      </c>
      <c r="BO29" s="119">
        <f t="shared" si="30"/>
        <v>1</v>
      </c>
      <c r="BP29" s="119" t="e">
        <f t="shared" si="31"/>
        <v>#N/A</v>
      </c>
      <c r="BQ29" s="120" t="e">
        <f>VLOOKUP($BS29,'FP Haupt'!$A:$N,11,FALSE)</f>
        <v>#N/A</v>
      </c>
      <c r="BR29" s="120" t="e">
        <f>VLOOKUP($BS29,'Anlage 1d'!$A:$M,10,FALSE)</f>
        <v>#N/A</v>
      </c>
      <c r="BS29" s="119" t="str">
        <f t="shared" si="32"/>
        <v/>
      </c>
      <c r="BV29" s="119" t="str">
        <f t="shared" si="35"/>
        <v>2</v>
      </c>
      <c r="BW29" s="119">
        <f t="shared" si="36"/>
        <v>1</v>
      </c>
      <c r="BX29" s="119" t="e">
        <f t="shared" si="37"/>
        <v>#N/A</v>
      </c>
      <c r="BY29" s="120" t="e">
        <f>VLOOKUP($CA29,'FP Haupt'!$A:$O,15,FALSE)</f>
        <v>#N/A</v>
      </c>
      <c r="BZ29" s="120" t="e">
        <f>VLOOKUP($CA29,'Anlage 1d'!$A:$O,15,FALSE)</f>
        <v>#N/A</v>
      </c>
      <c r="CA29" s="119" t="str">
        <f t="shared" si="38"/>
        <v/>
      </c>
    </row>
    <row r="30" spans="1:79" x14ac:dyDescent="0.2">
      <c r="A30" s="111"/>
      <c r="B30" s="112" t="str">
        <f>IF(A30="","",IF(ISERROR(VLOOKUP(MID(A30,1,4),'FP Haupt'!$A:$M,4,FALSE)),"keine DRG gemäß FPV",VLOOKUP(MID(A30,1,4),'FP Haupt'!$A:$M,4,FALSE)))</f>
        <v/>
      </c>
      <c r="C30" s="113">
        <f t="shared" si="39"/>
        <v>0</v>
      </c>
      <c r="D30" s="114" t="str">
        <f t="shared" si="1"/>
        <v/>
      </c>
      <c r="E30" s="114" t="str">
        <f t="shared" si="2"/>
        <v/>
      </c>
      <c r="F30" s="115"/>
      <c r="G30" s="115"/>
      <c r="H30" s="116" t="str">
        <f t="shared" si="3"/>
        <v/>
      </c>
      <c r="I30" s="117">
        <f t="shared" si="4"/>
        <v>0</v>
      </c>
      <c r="J30" s="115"/>
      <c r="K30" s="115"/>
      <c r="L30" s="116" t="str">
        <f t="shared" si="5"/>
        <v/>
      </c>
      <c r="M30" s="114">
        <f t="shared" si="6"/>
        <v>0</v>
      </c>
      <c r="N30" s="115"/>
      <c r="O30" s="115"/>
      <c r="P30" s="116" t="str">
        <f t="shared" si="7"/>
        <v/>
      </c>
      <c r="Q30" s="114">
        <f t="shared" si="8"/>
        <v>0</v>
      </c>
      <c r="R30" s="115"/>
      <c r="S30" s="115"/>
      <c r="T30" s="116" t="str">
        <f t="shared" si="9"/>
        <v/>
      </c>
      <c r="U30" s="114">
        <f t="shared" si="10"/>
        <v>0</v>
      </c>
      <c r="V30" s="115"/>
      <c r="W30" s="115"/>
      <c r="X30" s="116" t="str">
        <f t="shared" si="11"/>
        <v/>
      </c>
      <c r="Y30" s="117">
        <f t="shared" si="12"/>
        <v>0</v>
      </c>
      <c r="Z30" s="267"/>
      <c r="AA30" s="602" t="str">
        <f t="shared" si="33"/>
        <v/>
      </c>
      <c r="AB30" s="603">
        <f t="shared" si="34"/>
        <v>0</v>
      </c>
      <c r="AC30" s="118"/>
      <c r="AG30" s="119" t="str">
        <f t="shared" si="13"/>
        <v>1</v>
      </c>
      <c r="AH30" s="119">
        <f t="shared" si="14"/>
        <v>1</v>
      </c>
      <c r="AI30" s="119" t="e">
        <f t="shared" si="15"/>
        <v>#N/A</v>
      </c>
      <c r="AJ30" s="120" t="e">
        <f>VLOOKUP($AM30,'FP Haupt'!$A:$M,5,FALSE)</f>
        <v>#N/A</v>
      </c>
      <c r="AK30" s="120" t="e">
        <f>VLOOKUP($AM30,'FP Haupt'!$A:$M,6,FALSE)</f>
        <v>#N/A</v>
      </c>
      <c r="AL30" s="120" t="e">
        <f>VLOOKUP($AM30,'Anlage 1d'!$A:$M,4,FALSE)</f>
        <v>#N/A</v>
      </c>
      <c r="AM30" s="119" t="str">
        <f t="shared" si="16"/>
        <v/>
      </c>
      <c r="AP30" s="119" t="str">
        <f t="shared" si="17"/>
        <v>2</v>
      </c>
      <c r="AQ30" s="119">
        <f t="shared" si="18"/>
        <v>1</v>
      </c>
      <c r="AR30" s="119" t="e">
        <f t="shared" si="19"/>
        <v>#N/A</v>
      </c>
      <c r="AS30" s="120" t="e">
        <f>VLOOKUP($AU30,'FP Haupt'!$A:$M,9,FALSE)</f>
        <v>#N/A</v>
      </c>
      <c r="AT30" s="120" t="e">
        <f>VLOOKUP($AU30,'Anlage 1d'!$A:$M,8,FALSE)</f>
        <v>#N/A</v>
      </c>
      <c r="AU30" s="119" t="str">
        <f t="shared" si="20"/>
        <v/>
      </c>
      <c r="AX30" s="119" t="str">
        <f t="shared" si="21"/>
        <v>2</v>
      </c>
      <c r="AY30" s="119">
        <f t="shared" si="22"/>
        <v>1</v>
      </c>
      <c r="AZ30" s="119" t="e">
        <f t="shared" si="23"/>
        <v>#N/A</v>
      </c>
      <c r="BA30" s="120" t="e">
        <f>VLOOKUP($BC30,'FP Haupt'!$A:$M,12,FALSE)</f>
        <v>#N/A</v>
      </c>
      <c r="BB30" s="120" t="e">
        <f>VLOOKUP($BC30,'Anlage 1d'!$A:$M,11,FALSE)</f>
        <v>#N/A</v>
      </c>
      <c r="BC30" s="119" t="str">
        <f t="shared" si="24"/>
        <v/>
      </c>
      <c r="BF30" s="119" t="str">
        <f t="shared" si="25"/>
        <v>2</v>
      </c>
      <c r="BG30" s="119">
        <f t="shared" si="26"/>
        <v>1</v>
      </c>
      <c r="BH30" s="119" t="e">
        <f t="shared" si="27"/>
        <v>#N/A</v>
      </c>
      <c r="BI30" s="120" t="e">
        <f>VLOOKUP($BK30,'FP Haupt'!$A:$M,12,FALSE)</f>
        <v>#N/A</v>
      </c>
      <c r="BJ30" s="120" t="e">
        <f>VLOOKUP($BK30,'Anlage 1d'!$A:$M,11,FALSE)</f>
        <v>#N/A</v>
      </c>
      <c r="BK30" s="119" t="str">
        <f t="shared" si="28"/>
        <v/>
      </c>
      <c r="BN30" s="119" t="str">
        <f t="shared" si="29"/>
        <v>2</v>
      </c>
      <c r="BO30" s="119">
        <f t="shared" si="30"/>
        <v>1</v>
      </c>
      <c r="BP30" s="119" t="e">
        <f t="shared" si="31"/>
        <v>#N/A</v>
      </c>
      <c r="BQ30" s="120" t="e">
        <f>VLOOKUP($BS30,'FP Haupt'!$A:$N,11,FALSE)</f>
        <v>#N/A</v>
      </c>
      <c r="BR30" s="120" t="e">
        <f>VLOOKUP($BS30,'Anlage 1d'!$A:$M,10,FALSE)</f>
        <v>#N/A</v>
      </c>
      <c r="BS30" s="119" t="str">
        <f t="shared" si="32"/>
        <v/>
      </c>
      <c r="BV30" s="119" t="str">
        <f t="shared" si="35"/>
        <v>2</v>
      </c>
      <c r="BW30" s="119">
        <f t="shared" si="36"/>
        <v>1</v>
      </c>
      <c r="BX30" s="119" t="e">
        <f t="shared" si="37"/>
        <v>#N/A</v>
      </c>
      <c r="BY30" s="120" t="e">
        <f>VLOOKUP($CA30,'FP Haupt'!$A:$O,15,FALSE)</f>
        <v>#N/A</v>
      </c>
      <c r="BZ30" s="120" t="e">
        <f>VLOOKUP($CA30,'Anlage 1d'!$A:$O,15,FALSE)</f>
        <v>#N/A</v>
      </c>
      <c r="CA30" s="119" t="str">
        <f t="shared" si="38"/>
        <v/>
      </c>
    </row>
    <row r="31" spans="1:79" x14ac:dyDescent="0.2">
      <c r="A31" s="111"/>
      <c r="B31" s="112" t="str">
        <f>IF(A31="","",IF(ISERROR(VLOOKUP(MID(A31,1,4),'FP Haupt'!$A:$M,4,FALSE)),"keine DRG gemäß FPV",VLOOKUP(MID(A31,1,4),'FP Haupt'!$A:$M,4,FALSE)))</f>
        <v/>
      </c>
      <c r="C31" s="113">
        <f t="shared" si="39"/>
        <v>0</v>
      </c>
      <c r="D31" s="114" t="str">
        <f t="shared" si="1"/>
        <v/>
      </c>
      <c r="E31" s="114" t="str">
        <f t="shared" si="2"/>
        <v/>
      </c>
      <c r="F31" s="115"/>
      <c r="G31" s="115"/>
      <c r="H31" s="116" t="str">
        <f t="shared" si="3"/>
        <v/>
      </c>
      <c r="I31" s="117">
        <f t="shared" si="4"/>
        <v>0</v>
      </c>
      <c r="J31" s="115"/>
      <c r="K31" s="115"/>
      <c r="L31" s="116" t="str">
        <f t="shared" si="5"/>
        <v/>
      </c>
      <c r="M31" s="114">
        <f t="shared" si="6"/>
        <v>0</v>
      </c>
      <c r="N31" s="115"/>
      <c r="O31" s="115"/>
      <c r="P31" s="116" t="str">
        <f t="shared" si="7"/>
        <v/>
      </c>
      <c r="Q31" s="114">
        <f t="shared" si="8"/>
        <v>0</v>
      </c>
      <c r="R31" s="115"/>
      <c r="S31" s="115"/>
      <c r="T31" s="116" t="str">
        <f t="shared" si="9"/>
        <v/>
      </c>
      <c r="U31" s="114">
        <f t="shared" si="10"/>
        <v>0</v>
      </c>
      <c r="V31" s="115"/>
      <c r="W31" s="115"/>
      <c r="X31" s="116" t="str">
        <f t="shared" si="11"/>
        <v/>
      </c>
      <c r="Y31" s="117">
        <f t="shared" si="12"/>
        <v>0</v>
      </c>
      <c r="Z31" s="267"/>
      <c r="AA31" s="602" t="str">
        <f t="shared" si="33"/>
        <v/>
      </c>
      <c r="AB31" s="603">
        <f t="shared" si="34"/>
        <v>0</v>
      </c>
      <c r="AC31" s="118"/>
      <c r="AG31" s="119" t="str">
        <f t="shared" si="13"/>
        <v>1</v>
      </c>
      <c r="AH31" s="119">
        <f t="shared" si="14"/>
        <v>1</v>
      </c>
      <c r="AI31" s="119" t="e">
        <f t="shared" si="15"/>
        <v>#N/A</v>
      </c>
      <c r="AJ31" s="120" t="e">
        <f>VLOOKUP($AM31,'FP Haupt'!$A:$M,5,FALSE)</f>
        <v>#N/A</v>
      </c>
      <c r="AK31" s="120" t="e">
        <f>VLOOKUP($AM31,'FP Haupt'!$A:$M,6,FALSE)</f>
        <v>#N/A</v>
      </c>
      <c r="AL31" s="120" t="e">
        <f>VLOOKUP($AM31,'Anlage 1d'!$A:$M,4,FALSE)</f>
        <v>#N/A</v>
      </c>
      <c r="AM31" s="119" t="str">
        <f t="shared" si="16"/>
        <v/>
      </c>
      <c r="AP31" s="119" t="str">
        <f t="shared" si="17"/>
        <v>2</v>
      </c>
      <c r="AQ31" s="119">
        <f t="shared" si="18"/>
        <v>1</v>
      </c>
      <c r="AR31" s="119" t="e">
        <f t="shared" si="19"/>
        <v>#N/A</v>
      </c>
      <c r="AS31" s="120" t="e">
        <f>VLOOKUP($AU31,'FP Haupt'!$A:$M,9,FALSE)</f>
        <v>#N/A</v>
      </c>
      <c r="AT31" s="120" t="e">
        <f>VLOOKUP($AU31,'Anlage 1d'!$A:$M,8,FALSE)</f>
        <v>#N/A</v>
      </c>
      <c r="AU31" s="119" t="str">
        <f t="shared" si="20"/>
        <v/>
      </c>
      <c r="AX31" s="119" t="str">
        <f t="shared" si="21"/>
        <v>2</v>
      </c>
      <c r="AY31" s="119">
        <f t="shared" si="22"/>
        <v>1</v>
      </c>
      <c r="AZ31" s="119" t="e">
        <f t="shared" si="23"/>
        <v>#N/A</v>
      </c>
      <c r="BA31" s="120" t="e">
        <f>VLOOKUP($BC31,'FP Haupt'!$A:$M,12,FALSE)</f>
        <v>#N/A</v>
      </c>
      <c r="BB31" s="120" t="e">
        <f>VLOOKUP($BC31,'Anlage 1d'!$A:$M,11,FALSE)</f>
        <v>#N/A</v>
      </c>
      <c r="BC31" s="119" t="str">
        <f t="shared" si="24"/>
        <v/>
      </c>
      <c r="BF31" s="119" t="str">
        <f t="shared" si="25"/>
        <v>2</v>
      </c>
      <c r="BG31" s="119">
        <f t="shared" si="26"/>
        <v>1</v>
      </c>
      <c r="BH31" s="119" t="e">
        <f t="shared" si="27"/>
        <v>#N/A</v>
      </c>
      <c r="BI31" s="120" t="e">
        <f>VLOOKUP($BK31,'FP Haupt'!$A:$M,12,FALSE)</f>
        <v>#N/A</v>
      </c>
      <c r="BJ31" s="120" t="e">
        <f>VLOOKUP($BK31,'Anlage 1d'!$A:$M,11,FALSE)</f>
        <v>#N/A</v>
      </c>
      <c r="BK31" s="119" t="str">
        <f t="shared" si="28"/>
        <v/>
      </c>
      <c r="BN31" s="119" t="str">
        <f t="shared" si="29"/>
        <v>2</v>
      </c>
      <c r="BO31" s="119">
        <f t="shared" si="30"/>
        <v>1</v>
      </c>
      <c r="BP31" s="119" t="e">
        <f t="shared" si="31"/>
        <v>#N/A</v>
      </c>
      <c r="BQ31" s="120" t="e">
        <f>VLOOKUP($BS31,'FP Haupt'!$A:$N,11,FALSE)</f>
        <v>#N/A</v>
      </c>
      <c r="BR31" s="120" t="e">
        <f>VLOOKUP($BS31,'Anlage 1d'!$A:$M,10,FALSE)</f>
        <v>#N/A</v>
      </c>
      <c r="BS31" s="119" t="str">
        <f t="shared" si="32"/>
        <v/>
      </c>
      <c r="BV31" s="119" t="str">
        <f t="shared" si="35"/>
        <v>2</v>
      </c>
      <c r="BW31" s="119">
        <f t="shared" si="36"/>
        <v>1</v>
      </c>
      <c r="BX31" s="119" t="e">
        <f t="shared" si="37"/>
        <v>#N/A</v>
      </c>
      <c r="BY31" s="120" t="e">
        <f>VLOOKUP($CA31,'FP Haupt'!$A:$O,15,FALSE)</f>
        <v>#N/A</v>
      </c>
      <c r="BZ31" s="120" t="e">
        <f>VLOOKUP($CA31,'Anlage 1d'!$A:$O,15,FALSE)</f>
        <v>#N/A</v>
      </c>
      <c r="CA31" s="119" t="str">
        <f t="shared" si="38"/>
        <v/>
      </c>
    </row>
    <row r="32" spans="1:79" x14ac:dyDescent="0.2">
      <c r="A32" s="111"/>
      <c r="B32" s="112" t="str">
        <f>IF(A32="","",IF(ISERROR(VLOOKUP(MID(A32,1,4),'FP Haupt'!$A:$M,4,FALSE)),"keine DRG gemäß FPV",VLOOKUP(MID(A32,1,4),'FP Haupt'!$A:$M,4,FALSE)))</f>
        <v/>
      </c>
      <c r="C32" s="113">
        <f t="shared" si="39"/>
        <v>0</v>
      </c>
      <c r="D32" s="114" t="str">
        <f t="shared" si="1"/>
        <v/>
      </c>
      <c r="E32" s="114" t="str">
        <f t="shared" si="2"/>
        <v/>
      </c>
      <c r="F32" s="115"/>
      <c r="G32" s="115"/>
      <c r="H32" s="116" t="str">
        <f t="shared" si="3"/>
        <v/>
      </c>
      <c r="I32" s="117">
        <f t="shared" si="4"/>
        <v>0</v>
      </c>
      <c r="J32" s="115"/>
      <c r="K32" s="115"/>
      <c r="L32" s="116" t="str">
        <f t="shared" si="5"/>
        <v/>
      </c>
      <c r="M32" s="114">
        <f t="shared" si="6"/>
        <v>0</v>
      </c>
      <c r="N32" s="115"/>
      <c r="O32" s="115"/>
      <c r="P32" s="116" t="str">
        <f t="shared" si="7"/>
        <v/>
      </c>
      <c r="Q32" s="114">
        <f t="shared" si="8"/>
        <v>0</v>
      </c>
      <c r="R32" s="115"/>
      <c r="S32" s="115"/>
      <c r="T32" s="116" t="str">
        <f t="shared" si="9"/>
        <v/>
      </c>
      <c r="U32" s="114">
        <f t="shared" si="10"/>
        <v>0</v>
      </c>
      <c r="V32" s="115"/>
      <c r="W32" s="115"/>
      <c r="X32" s="116" t="str">
        <f t="shared" si="11"/>
        <v/>
      </c>
      <c r="Y32" s="117">
        <f t="shared" si="12"/>
        <v>0</v>
      </c>
      <c r="Z32" s="267"/>
      <c r="AA32" s="602" t="str">
        <f t="shared" si="33"/>
        <v/>
      </c>
      <c r="AB32" s="603">
        <f t="shared" si="34"/>
        <v>0</v>
      </c>
      <c r="AC32" s="118"/>
      <c r="AG32" s="119" t="str">
        <f t="shared" si="13"/>
        <v>1</v>
      </c>
      <c r="AH32" s="119">
        <f t="shared" si="14"/>
        <v>1</v>
      </c>
      <c r="AI32" s="119" t="e">
        <f t="shared" si="15"/>
        <v>#N/A</v>
      </c>
      <c r="AJ32" s="120" t="e">
        <f>VLOOKUP($AM32,'FP Haupt'!$A:$M,5,FALSE)</f>
        <v>#N/A</v>
      </c>
      <c r="AK32" s="120" t="e">
        <f>VLOOKUP($AM32,'FP Haupt'!$A:$M,6,FALSE)</f>
        <v>#N/A</v>
      </c>
      <c r="AL32" s="120" t="e">
        <f>VLOOKUP($AM32,'Anlage 1d'!$A:$M,4,FALSE)</f>
        <v>#N/A</v>
      </c>
      <c r="AM32" s="119" t="str">
        <f t="shared" si="16"/>
        <v/>
      </c>
      <c r="AP32" s="119" t="str">
        <f t="shared" si="17"/>
        <v>2</v>
      </c>
      <c r="AQ32" s="119">
        <f t="shared" si="18"/>
        <v>1</v>
      </c>
      <c r="AR32" s="119" t="e">
        <f t="shared" si="19"/>
        <v>#N/A</v>
      </c>
      <c r="AS32" s="120" t="e">
        <f>VLOOKUP($AU32,'FP Haupt'!$A:$M,9,FALSE)</f>
        <v>#N/A</v>
      </c>
      <c r="AT32" s="120" t="e">
        <f>VLOOKUP($AU32,'Anlage 1d'!$A:$M,8,FALSE)</f>
        <v>#N/A</v>
      </c>
      <c r="AU32" s="119" t="str">
        <f t="shared" si="20"/>
        <v/>
      </c>
      <c r="AX32" s="119" t="str">
        <f t="shared" si="21"/>
        <v>2</v>
      </c>
      <c r="AY32" s="119">
        <f t="shared" si="22"/>
        <v>1</v>
      </c>
      <c r="AZ32" s="119" t="e">
        <f t="shared" si="23"/>
        <v>#N/A</v>
      </c>
      <c r="BA32" s="120" t="e">
        <f>VLOOKUP($BC32,'FP Haupt'!$A:$M,12,FALSE)</f>
        <v>#N/A</v>
      </c>
      <c r="BB32" s="120" t="e">
        <f>VLOOKUP($BC32,'Anlage 1d'!$A:$M,11,FALSE)</f>
        <v>#N/A</v>
      </c>
      <c r="BC32" s="119" t="str">
        <f t="shared" si="24"/>
        <v/>
      </c>
      <c r="BF32" s="119" t="str">
        <f t="shared" si="25"/>
        <v>2</v>
      </c>
      <c r="BG32" s="119">
        <f t="shared" si="26"/>
        <v>1</v>
      </c>
      <c r="BH32" s="119" t="e">
        <f t="shared" si="27"/>
        <v>#N/A</v>
      </c>
      <c r="BI32" s="120" t="e">
        <f>VLOOKUP($BK32,'FP Haupt'!$A:$M,12,FALSE)</f>
        <v>#N/A</v>
      </c>
      <c r="BJ32" s="120" t="e">
        <f>VLOOKUP($BK32,'Anlage 1d'!$A:$M,11,FALSE)</f>
        <v>#N/A</v>
      </c>
      <c r="BK32" s="119" t="str">
        <f t="shared" si="28"/>
        <v/>
      </c>
      <c r="BN32" s="119" t="str">
        <f t="shared" si="29"/>
        <v>2</v>
      </c>
      <c r="BO32" s="119">
        <f t="shared" si="30"/>
        <v>1</v>
      </c>
      <c r="BP32" s="119" t="e">
        <f t="shared" si="31"/>
        <v>#N/A</v>
      </c>
      <c r="BQ32" s="120" t="e">
        <f>VLOOKUP($BS32,'FP Haupt'!$A:$N,11,FALSE)</f>
        <v>#N/A</v>
      </c>
      <c r="BR32" s="120" t="e">
        <f>VLOOKUP($BS32,'Anlage 1d'!$A:$M,10,FALSE)</f>
        <v>#N/A</v>
      </c>
      <c r="BS32" s="119" t="str">
        <f t="shared" si="32"/>
        <v/>
      </c>
      <c r="BV32" s="119" t="str">
        <f t="shared" si="35"/>
        <v>2</v>
      </c>
      <c r="BW32" s="119">
        <f t="shared" si="36"/>
        <v>1</v>
      </c>
      <c r="BX32" s="119" t="e">
        <f t="shared" si="37"/>
        <v>#N/A</v>
      </c>
      <c r="BY32" s="120" t="e">
        <f>VLOOKUP($CA32,'FP Haupt'!$A:$O,15,FALSE)</f>
        <v>#N/A</v>
      </c>
      <c r="BZ32" s="120" t="e">
        <f>VLOOKUP($CA32,'Anlage 1d'!$A:$O,15,FALSE)</f>
        <v>#N/A</v>
      </c>
      <c r="CA32" s="119" t="str">
        <f t="shared" si="38"/>
        <v/>
      </c>
    </row>
    <row r="33" spans="1:79" x14ac:dyDescent="0.2">
      <c r="A33" s="111"/>
      <c r="B33" s="112" t="str">
        <f>IF(A33="","",IF(ISERROR(VLOOKUP(MID(A33,1,4),'FP Haupt'!$A:$M,4,FALSE)),"keine DRG gemäß FPV",VLOOKUP(MID(A33,1,4),'FP Haupt'!$A:$M,4,FALSE)))</f>
        <v/>
      </c>
      <c r="C33" s="113">
        <f t="shared" si="39"/>
        <v>0</v>
      </c>
      <c r="D33" s="114" t="str">
        <f t="shared" si="1"/>
        <v/>
      </c>
      <c r="E33" s="114" t="str">
        <f t="shared" si="2"/>
        <v/>
      </c>
      <c r="F33" s="115"/>
      <c r="G33" s="115"/>
      <c r="H33" s="116" t="str">
        <f t="shared" si="3"/>
        <v/>
      </c>
      <c r="I33" s="117">
        <f t="shared" si="4"/>
        <v>0</v>
      </c>
      <c r="J33" s="115"/>
      <c r="K33" s="115"/>
      <c r="L33" s="116" t="str">
        <f t="shared" si="5"/>
        <v/>
      </c>
      <c r="M33" s="114">
        <f t="shared" si="6"/>
        <v>0</v>
      </c>
      <c r="N33" s="115"/>
      <c r="O33" s="115"/>
      <c r="P33" s="116" t="str">
        <f t="shared" si="7"/>
        <v/>
      </c>
      <c r="Q33" s="114">
        <f t="shared" si="8"/>
        <v>0</v>
      </c>
      <c r="R33" s="115"/>
      <c r="S33" s="115"/>
      <c r="T33" s="116" t="str">
        <f t="shared" si="9"/>
        <v/>
      </c>
      <c r="U33" s="114">
        <f t="shared" si="10"/>
        <v>0</v>
      </c>
      <c r="V33" s="115"/>
      <c r="W33" s="115"/>
      <c r="X33" s="116" t="str">
        <f t="shared" si="11"/>
        <v/>
      </c>
      <c r="Y33" s="117">
        <f t="shared" si="12"/>
        <v>0</v>
      </c>
      <c r="Z33" s="267"/>
      <c r="AA33" s="602" t="str">
        <f t="shared" si="33"/>
        <v/>
      </c>
      <c r="AB33" s="603">
        <f t="shared" si="34"/>
        <v>0</v>
      </c>
      <c r="AC33" s="118"/>
      <c r="AG33" s="119" t="str">
        <f t="shared" si="13"/>
        <v>1</v>
      </c>
      <c r="AH33" s="119">
        <f t="shared" si="14"/>
        <v>1</v>
      </c>
      <c r="AI33" s="119" t="e">
        <f t="shared" si="15"/>
        <v>#N/A</v>
      </c>
      <c r="AJ33" s="120" t="e">
        <f>VLOOKUP($AM33,'FP Haupt'!$A:$M,5,FALSE)</f>
        <v>#N/A</v>
      </c>
      <c r="AK33" s="120" t="e">
        <f>VLOOKUP($AM33,'FP Haupt'!$A:$M,6,FALSE)</f>
        <v>#N/A</v>
      </c>
      <c r="AL33" s="120" t="e">
        <f>VLOOKUP($AM33,'Anlage 1d'!$A:$M,4,FALSE)</f>
        <v>#N/A</v>
      </c>
      <c r="AM33" s="119" t="str">
        <f t="shared" si="16"/>
        <v/>
      </c>
      <c r="AP33" s="119" t="str">
        <f t="shared" si="17"/>
        <v>2</v>
      </c>
      <c r="AQ33" s="119">
        <f t="shared" si="18"/>
        <v>1</v>
      </c>
      <c r="AR33" s="119" t="e">
        <f t="shared" si="19"/>
        <v>#N/A</v>
      </c>
      <c r="AS33" s="120" t="e">
        <f>VLOOKUP($AU33,'FP Haupt'!$A:$M,9,FALSE)</f>
        <v>#N/A</v>
      </c>
      <c r="AT33" s="120" t="e">
        <f>VLOOKUP($AU33,'Anlage 1d'!$A:$M,8,FALSE)</f>
        <v>#N/A</v>
      </c>
      <c r="AU33" s="119" t="str">
        <f t="shared" si="20"/>
        <v/>
      </c>
      <c r="AX33" s="119" t="str">
        <f t="shared" si="21"/>
        <v>2</v>
      </c>
      <c r="AY33" s="119">
        <f t="shared" si="22"/>
        <v>1</v>
      </c>
      <c r="AZ33" s="119" t="e">
        <f t="shared" si="23"/>
        <v>#N/A</v>
      </c>
      <c r="BA33" s="120" t="e">
        <f>VLOOKUP($BC33,'FP Haupt'!$A:$M,12,FALSE)</f>
        <v>#N/A</v>
      </c>
      <c r="BB33" s="120" t="e">
        <f>VLOOKUP($BC33,'Anlage 1d'!$A:$M,11,FALSE)</f>
        <v>#N/A</v>
      </c>
      <c r="BC33" s="119" t="str">
        <f t="shared" si="24"/>
        <v/>
      </c>
      <c r="BF33" s="119" t="str">
        <f t="shared" si="25"/>
        <v>2</v>
      </c>
      <c r="BG33" s="119">
        <f t="shared" si="26"/>
        <v>1</v>
      </c>
      <c r="BH33" s="119" t="e">
        <f t="shared" si="27"/>
        <v>#N/A</v>
      </c>
      <c r="BI33" s="120" t="e">
        <f>VLOOKUP($BK33,'FP Haupt'!$A:$M,12,FALSE)</f>
        <v>#N/A</v>
      </c>
      <c r="BJ33" s="120" t="e">
        <f>VLOOKUP($BK33,'Anlage 1d'!$A:$M,11,FALSE)</f>
        <v>#N/A</v>
      </c>
      <c r="BK33" s="119" t="str">
        <f t="shared" si="28"/>
        <v/>
      </c>
      <c r="BN33" s="119" t="str">
        <f t="shared" si="29"/>
        <v>2</v>
      </c>
      <c r="BO33" s="119">
        <f t="shared" si="30"/>
        <v>1</v>
      </c>
      <c r="BP33" s="119" t="e">
        <f t="shared" si="31"/>
        <v>#N/A</v>
      </c>
      <c r="BQ33" s="120" t="e">
        <f>VLOOKUP($BS33,'FP Haupt'!$A:$N,11,FALSE)</f>
        <v>#N/A</v>
      </c>
      <c r="BR33" s="120" t="e">
        <f>VLOOKUP($BS33,'Anlage 1d'!$A:$M,10,FALSE)</f>
        <v>#N/A</v>
      </c>
      <c r="BS33" s="119" t="str">
        <f t="shared" si="32"/>
        <v/>
      </c>
      <c r="BV33" s="119" t="str">
        <f t="shared" si="35"/>
        <v>2</v>
      </c>
      <c r="BW33" s="119">
        <f t="shared" si="36"/>
        <v>1</v>
      </c>
      <c r="BX33" s="119" t="e">
        <f t="shared" si="37"/>
        <v>#N/A</v>
      </c>
      <c r="BY33" s="120" t="e">
        <f>VLOOKUP($CA33,'FP Haupt'!$A:$O,15,FALSE)</f>
        <v>#N/A</v>
      </c>
      <c r="BZ33" s="120" t="e">
        <f>VLOOKUP($CA33,'Anlage 1d'!$A:$O,15,FALSE)</f>
        <v>#N/A</v>
      </c>
      <c r="CA33" s="119" t="str">
        <f t="shared" si="38"/>
        <v/>
      </c>
    </row>
    <row r="34" spans="1:79" x14ac:dyDescent="0.2">
      <c r="A34" s="111"/>
      <c r="B34" s="112" t="str">
        <f>IF(A34="","",IF(ISERROR(VLOOKUP(MID(A34,1,4),'FP Haupt'!$A:$M,4,FALSE)),"keine DRG gemäß FPV",VLOOKUP(MID(A34,1,4),'FP Haupt'!$A:$M,4,FALSE)))</f>
        <v/>
      </c>
      <c r="C34" s="113">
        <f t="shared" si="39"/>
        <v>0</v>
      </c>
      <c r="D34" s="114" t="str">
        <f t="shared" si="1"/>
        <v/>
      </c>
      <c r="E34" s="114" t="str">
        <f t="shared" si="2"/>
        <v/>
      </c>
      <c r="F34" s="115"/>
      <c r="G34" s="115"/>
      <c r="H34" s="116" t="str">
        <f t="shared" si="3"/>
        <v/>
      </c>
      <c r="I34" s="117">
        <f t="shared" si="4"/>
        <v>0</v>
      </c>
      <c r="J34" s="115"/>
      <c r="K34" s="115"/>
      <c r="L34" s="116" t="str">
        <f t="shared" si="5"/>
        <v/>
      </c>
      <c r="M34" s="114">
        <f t="shared" si="6"/>
        <v>0</v>
      </c>
      <c r="N34" s="115"/>
      <c r="O34" s="115"/>
      <c r="P34" s="116" t="str">
        <f t="shared" si="7"/>
        <v/>
      </c>
      <c r="Q34" s="114">
        <f t="shared" si="8"/>
        <v>0</v>
      </c>
      <c r="R34" s="115"/>
      <c r="S34" s="115"/>
      <c r="T34" s="116" t="str">
        <f t="shared" si="9"/>
        <v/>
      </c>
      <c r="U34" s="114">
        <f t="shared" si="10"/>
        <v>0</v>
      </c>
      <c r="V34" s="115"/>
      <c r="W34" s="115"/>
      <c r="X34" s="116" t="str">
        <f t="shared" si="11"/>
        <v/>
      </c>
      <c r="Y34" s="117">
        <f t="shared" si="12"/>
        <v>0</v>
      </c>
      <c r="Z34" s="267"/>
      <c r="AA34" s="602" t="str">
        <f t="shared" si="33"/>
        <v/>
      </c>
      <c r="AB34" s="603">
        <f t="shared" si="34"/>
        <v>0</v>
      </c>
      <c r="AC34" s="118"/>
      <c r="AG34" s="119" t="str">
        <f t="shared" si="13"/>
        <v>1</v>
      </c>
      <c r="AH34" s="119">
        <f t="shared" si="14"/>
        <v>1</v>
      </c>
      <c r="AI34" s="119" t="e">
        <f t="shared" si="15"/>
        <v>#N/A</v>
      </c>
      <c r="AJ34" s="120" t="e">
        <f>VLOOKUP($AM34,'FP Haupt'!$A:$M,5,FALSE)</f>
        <v>#N/A</v>
      </c>
      <c r="AK34" s="120" t="e">
        <f>VLOOKUP($AM34,'FP Haupt'!$A:$M,6,FALSE)</f>
        <v>#N/A</v>
      </c>
      <c r="AL34" s="120" t="e">
        <f>VLOOKUP($AM34,'Anlage 1d'!$A:$M,4,FALSE)</f>
        <v>#N/A</v>
      </c>
      <c r="AM34" s="119" t="str">
        <f t="shared" si="16"/>
        <v/>
      </c>
      <c r="AP34" s="119" t="str">
        <f t="shared" si="17"/>
        <v>2</v>
      </c>
      <c r="AQ34" s="119">
        <f t="shared" si="18"/>
        <v>1</v>
      </c>
      <c r="AR34" s="119" t="e">
        <f t="shared" si="19"/>
        <v>#N/A</v>
      </c>
      <c r="AS34" s="120" t="e">
        <f>VLOOKUP($AU34,'FP Haupt'!$A:$M,9,FALSE)</f>
        <v>#N/A</v>
      </c>
      <c r="AT34" s="120" t="e">
        <f>VLOOKUP($AU34,'Anlage 1d'!$A:$M,8,FALSE)</f>
        <v>#N/A</v>
      </c>
      <c r="AU34" s="119" t="str">
        <f t="shared" si="20"/>
        <v/>
      </c>
      <c r="AX34" s="119" t="str">
        <f t="shared" si="21"/>
        <v>2</v>
      </c>
      <c r="AY34" s="119">
        <f t="shared" si="22"/>
        <v>1</v>
      </c>
      <c r="AZ34" s="119" t="e">
        <f t="shared" si="23"/>
        <v>#N/A</v>
      </c>
      <c r="BA34" s="120" t="e">
        <f>VLOOKUP($BC34,'FP Haupt'!$A:$M,12,FALSE)</f>
        <v>#N/A</v>
      </c>
      <c r="BB34" s="120" t="e">
        <f>VLOOKUP($BC34,'Anlage 1d'!$A:$M,11,FALSE)</f>
        <v>#N/A</v>
      </c>
      <c r="BC34" s="119" t="str">
        <f t="shared" si="24"/>
        <v/>
      </c>
      <c r="BF34" s="119" t="str">
        <f t="shared" si="25"/>
        <v>2</v>
      </c>
      <c r="BG34" s="119">
        <f t="shared" si="26"/>
        <v>1</v>
      </c>
      <c r="BH34" s="119" t="e">
        <f t="shared" si="27"/>
        <v>#N/A</v>
      </c>
      <c r="BI34" s="120" t="e">
        <f>VLOOKUP($BK34,'FP Haupt'!$A:$M,12,FALSE)</f>
        <v>#N/A</v>
      </c>
      <c r="BJ34" s="120" t="e">
        <f>VLOOKUP($BK34,'Anlage 1d'!$A:$M,11,FALSE)</f>
        <v>#N/A</v>
      </c>
      <c r="BK34" s="119" t="str">
        <f t="shared" si="28"/>
        <v/>
      </c>
      <c r="BN34" s="119" t="str">
        <f t="shared" si="29"/>
        <v>2</v>
      </c>
      <c r="BO34" s="119">
        <f t="shared" si="30"/>
        <v>1</v>
      </c>
      <c r="BP34" s="119" t="e">
        <f t="shared" si="31"/>
        <v>#N/A</v>
      </c>
      <c r="BQ34" s="120" t="e">
        <f>VLOOKUP($BS34,'FP Haupt'!$A:$N,11,FALSE)</f>
        <v>#N/A</v>
      </c>
      <c r="BR34" s="120" t="e">
        <f>VLOOKUP($BS34,'Anlage 1d'!$A:$M,10,FALSE)</f>
        <v>#N/A</v>
      </c>
      <c r="BS34" s="119" t="str">
        <f t="shared" si="32"/>
        <v/>
      </c>
      <c r="BV34" s="119" t="str">
        <f t="shared" si="35"/>
        <v>2</v>
      </c>
      <c r="BW34" s="119">
        <f t="shared" si="36"/>
        <v>1</v>
      </c>
      <c r="BX34" s="119" t="e">
        <f t="shared" si="37"/>
        <v>#N/A</v>
      </c>
      <c r="BY34" s="120" t="e">
        <f>VLOOKUP($CA34,'FP Haupt'!$A:$O,15,FALSE)</f>
        <v>#N/A</v>
      </c>
      <c r="BZ34" s="120" t="e">
        <f>VLOOKUP($CA34,'Anlage 1d'!$A:$O,15,FALSE)</f>
        <v>#N/A</v>
      </c>
      <c r="CA34" s="119" t="str">
        <f t="shared" si="38"/>
        <v/>
      </c>
    </row>
    <row r="35" spans="1:79" x14ac:dyDescent="0.2">
      <c r="A35" s="111"/>
      <c r="B35" s="112" t="str">
        <f>IF(A35="","",IF(ISERROR(VLOOKUP(MID(A35,1,4),'FP Haupt'!$A:$M,4,FALSE)),"keine DRG gemäß FPV",VLOOKUP(MID(A35,1,4),'FP Haupt'!$A:$M,4,FALSE)))</f>
        <v/>
      </c>
      <c r="C35" s="113">
        <f t="shared" si="39"/>
        <v>0</v>
      </c>
      <c r="D35" s="114" t="str">
        <f t="shared" si="1"/>
        <v/>
      </c>
      <c r="E35" s="114" t="str">
        <f t="shared" si="2"/>
        <v/>
      </c>
      <c r="F35" s="115"/>
      <c r="G35" s="115"/>
      <c r="H35" s="116" t="str">
        <f t="shared" si="3"/>
        <v/>
      </c>
      <c r="I35" s="117">
        <f t="shared" si="4"/>
        <v>0</v>
      </c>
      <c r="J35" s="115"/>
      <c r="K35" s="115"/>
      <c r="L35" s="116" t="str">
        <f t="shared" si="5"/>
        <v/>
      </c>
      <c r="M35" s="114">
        <f t="shared" si="6"/>
        <v>0</v>
      </c>
      <c r="N35" s="115"/>
      <c r="O35" s="115"/>
      <c r="P35" s="116" t="str">
        <f t="shared" si="7"/>
        <v/>
      </c>
      <c r="Q35" s="114">
        <f t="shared" si="8"/>
        <v>0</v>
      </c>
      <c r="R35" s="115"/>
      <c r="S35" s="115"/>
      <c r="T35" s="116" t="str">
        <f t="shared" si="9"/>
        <v/>
      </c>
      <c r="U35" s="114">
        <f t="shared" si="10"/>
        <v>0</v>
      </c>
      <c r="V35" s="115"/>
      <c r="W35" s="115"/>
      <c r="X35" s="116" t="str">
        <f t="shared" si="11"/>
        <v/>
      </c>
      <c r="Y35" s="117">
        <f t="shared" si="12"/>
        <v>0</v>
      </c>
      <c r="Z35" s="267"/>
      <c r="AA35" s="602" t="str">
        <f t="shared" si="33"/>
        <v/>
      </c>
      <c r="AB35" s="603">
        <f t="shared" si="34"/>
        <v>0</v>
      </c>
      <c r="AC35" s="118"/>
      <c r="AG35" s="119" t="str">
        <f t="shared" si="13"/>
        <v>1</v>
      </c>
      <c r="AH35" s="119">
        <f t="shared" si="14"/>
        <v>1</v>
      </c>
      <c r="AI35" s="119" t="e">
        <f t="shared" si="15"/>
        <v>#N/A</v>
      </c>
      <c r="AJ35" s="120" t="e">
        <f>VLOOKUP($AM35,'FP Haupt'!$A:$M,5,FALSE)</f>
        <v>#N/A</v>
      </c>
      <c r="AK35" s="120" t="e">
        <f>VLOOKUP($AM35,'FP Haupt'!$A:$M,6,FALSE)</f>
        <v>#N/A</v>
      </c>
      <c r="AL35" s="120" t="e">
        <f>VLOOKUP($AM35,'Anlage 1d'!$A:$M,4,FALSE)</f>
        <v>#N/A</v>
      </c>
      <c r="AM35" s="119" t="str">
        <f t="shared" si="16"/>
        <v/>
      </c>
      <c r="AP35" s="119" t="str">
        <f t="shared" si="17"/>
        <v>2</v>
      </c>
      <c r="AQ35" s="119">
        <f t="shared" si="18"/>
        <v>1</v>
      </c>
      <c r="AR35" s="119" t="e">
        <f t="shared" si="19"/>
        <v>#N/A</v>
      </c>
      <c r="AS35" s="120" t="e">
        <f>VLOOKUP($AU35,'FP Haupt'!$A:$M,9,FALSE)</f>
        <v>#N/A</v>
      </c>
      <c r="AT35" s="120" t="e">
        <f>VLOOKUP($AU35,'Anlage 1d'!$A:$M,8,FALSE)</f>
        <v>#N/A</v>
      </c>
      <c r="AU35" s="119" t="str">
        <f t="shared" si="20"/>
        <v/>
      </c>
      <c r="AX35" s="119" t="str">
        <f t="shared" si="21"/>
        <v>2</v>
      </c>
      <c r="AY35" s="119">
        <f t="shared" si="22"/>
        <v>1</v>
      </c>
      <c r="AZ35" s="119" t="e">
        <f t="shared" si="23"/>
        <v>#N/A</v>
      </c>
      <c r="BA35" s="120" t="e">
        <f>VLOOKUP($BC35,'FP Haupt'!$A:$M,12,FALSE)</f>
        <v>#N/A</v>
      </c>
      <c r="BB35" s="120" t="e">
        <f>VLOOKUP($BC35,'Anlage 1d'!$A:$M,11,FALSE)</f>
        <v>#N/A</v>
      </c>
      <c r="BC35" s="119" t="str">
        <f t="shared" si="24"/>
        <v/>
      </c>
      <c r="BF35" s="119" t="str">
        <f t="shared" si="25"/>
        <v>2</v>
      </c>
      <c r="BG35" s="119">
        <f t="shared" si="26"/>
        <v>1</v>
      </c>
      <c r="BH35" s="119" t="e">
        <f t="shared" si="27"/>
        <v>#N/A</v>
      </c>
      <c r="BI35" s="120" t="e">
        <f>VLOOKUP($BK35,'FP Haupt'!$A:$M,12,FALSE)</f>
        <v>#N/A</v>
      </c>
      <c r="BJ35" s="120" t="e">
        <f>VLOOKUP($BK35,'Anlage 1d'!$A:$M,11,FALSE)</f>
        <v>#N/A</v>
      </c>
      <c r="BK35" s="119" t="str">
        <f t="shared" si="28"/>
        <v/>
      </c>
      <c r="BN35" s="119" t="str">
        <f t="shared" si="29"/>
        <v>2</v>
      </c>
      <c r="BO35" s="119">
        <f t="shared" si="30"/>
        <v>1</v>
      </c>
      <c r="BP35" s="119" t="e">
        <f t="shared" si="31"/>
        <v>#N/A</v>
      </c>
      <c r="BQ35" s="120" t="e">
        <f>VLOOKUP($BS35,'FP Haupt'!$A:$N,11,FALSE)</f>
        <v>#N/A</v>
      </c>
      <c r="BR35" s="120" t="e">
        <f>VLOOKUP($BS35,'Anlage 1d'!$A:$M,10,FALSE)</f>
        <v>#N/A</v>
      </c>
      <c r="BS35" s="119" t="str">
        <f t="shared" si="32"/>
        <v/>
      </c>
      <c r="BV35" s="119" t="str">
        <f t="shared" si="35"/>
        <v>2</v>
      </c>
      <c r="BW35" s="119">
        <f t="shared" si="36"/>
        <v>1</v>
      </c>
      <c r="BX35" s="119" t="e">
        <f t="shared" si="37"/>
        <v>#N/A</v>
      </c>
      <c r="BY35" s="120" t="e">
        <f>VLOOKUP($CA35,'FP Haupt'!$A:$O,15,FALSE)</f>
        <v>#N/A</v>
      </c>
      <c r="BZ35" s="120" t="e">
        <f>VLOOKUP($CA35,'Anlage 1d'!$A:$O,15,FALSE)</f>
        <v>#N/A</v>
      </c>
      <c r="CA35" s="119" t="str">
        <f t="shared" si="38"/>
        <v/>
      </c>
    </row>
    <row r="36" spans="1:79" x14ac:dyDescent="0.2">
      <c r="A36" s="111"/>
      <c r="B36" s="112" t="str">
        <f>IF(A36="","",IF(ISERROR(VLOOKUP(MID(A36,1,4),'FP Haupt'!$A:$M,4,FALSE)),"keine DRG gemäß FPV",VLOOKUP(MID(A36,1,4),'FP Haupt'!$A:$M,4,FALSE)))</f>
        <v/>
      </c>
      <c r="C36" s="113">
        <f t="shared" si="39"/>
        <v>0</v>
      </c>
      <c r="D36" s="114" t="str">
        <f t="shared" si="1"/>
        <v/>
      </c>
      <c r="E36" s="114" t="str">
        <f t="shared" si="2"/>
        <v/>
      </c>
      <c r="F36" s="115"/>
      <c r="G36" s="115"/>
      <c r="H36" s="116" t="str">
        <f t="shared" si="3"/>
        <v/>
      </c>
      <c r="I36" s="117">
        <f t="shared" si="4"/>
        <v>0</v>
      </c>
      <c r="J36" s="115"/>
      <c r="K36" s="115"/>
      <c r="L36" s="116" t="str">
        <f t="shared" si="5"/>
        <v/>
      </c>
      <c r="M36" s="114">
        <f t="shared" si="6"/>
        <v>0</v>
      </c>
      <c r="N36" s="115"/>
      <c r="O36" s="115"/>
      <c r="P36" s="116" t="str">
        <f t="shared" si="7"/>
        <v/>
      </c>
      <c r="Q36" s="114">
        <f t="shared" si="8"/>
        <v>0</v>
      </c>
      <c r="R36" s="115"/>
      <c r="S36" s="115"/>
      <c r="T36" s="116" t="str">
        <f t="shared" si="9"/>
        <v/>
      </c>
      <c r="U36" s="114">
        <f t="shared" si="10"/>
        <v>0</v>
      </c>
      <c r="V36" s="115"/>
      <c r="W36" s="115"/>
      <c r="X36" s="116" t="str">
        <f t="shared" si="11"/>
        <v/>
      </c>
      <c r="Y36" s="117">
        <f t="shared" si="12"/>
        <v>0</v>
      </c>
      <c r="Z36" s="267"/>
      <c r="AA36" s="602" t="str">
        <f t="shared" si="33"/>
        <v/>
      </c>
      <c r="AB36" s="603">
        <f t="shared" si="34"/>
        <v>0</v>
      </c>
      <c r="AC36" s="118"/>
      <c r="AG36" s="119" t="str">
        <f t="shared" si="13"/>
        <v>1</v>
      </c>
      <c r="AH36" s="119">
        <f t="shared" si="14"/>
        <v>1</v>
      </c>
      <c r="AI36" s="119" t="e">
        <f t="shared" si="15"/>
        <v>#N/A</v>
      </c>
      <c r="AJ36" s="120" t="e">
        <f>VLOOKUP($AM36,'FP Haupt'!$A:$M,5,FALSE)</f>
        <v>#N/A</v>
      </c>
      <c r="AK36" s="120" t="e">
        <f>VLOOKUP($AM36,'FP Haupt'!$A:$M,6,FALSE)</f>
        <v>#N/A</v>
      </c>
      <c r="AL36" s="120" t="e">
        <f>VLOOKUP($AM36,'Anlage 1d'!$A:$M,4,FALSE)</f>
        <v>#N/A</v>
      </c>
      <c r="AM36" s="119" t="str">
        <f t="shared" si="16"/>
        <v/>
      </c>
      <c r="AP36" s="119" t="str">
        <f t="shared" si="17"/>
        <v>2</v>
      </c>
      <c r="AQ36" s="119">
        <f t="shared" si="18"/>
        <v>1</v>
      </c>
      <c r="AR36" s="119" t="e">
        <f t="shared" si="19"/>
        <v>#N/A</v>
      </c>
      <c r="AS36" s="120" t="e">
        <f>VLOOKUP($AU36,'FP Haupt'!$A:$M,9,FALSE)</f>
        <v>#N/A</v>
      </c>
      <c r="AT36" s="120" t="e">
        <f>VLOOKUP($AU36,'Anlage 1d'!$A:$M,8,FALSE)</f>
        <v>#N/A</v>
      </c>
      <c r="AU36" s="119" t="str">
        <f t="shared" si="20"/>
        <v/>
      </c>
      <c r="AX36" s="119" t="str">
        <f t="shared" si="21"/>
        <v>2</v>
      </c>
      <c r="AY36" s="119">
        <f t="shared" si="22"/>
        <v>1</v>
      </c>
      <c r="AZ36" s="119" t="e">
        <f t="shared" si="23"/>
        <v>#N/A</v>
      </c>
      <c r="BA36" s="120" t="e">
        <f>VLOOKUP($BC36,'FP Haupt'!$A:$M,12,FALSE)</f>
        <v>#N/A</v>
      </c>
      <c r="BB36" s="120" t="e">
        <f>VLOOKUP($BC36,'Anlage 1d'!$A:$M,11,FALSE)</f>
        <v>#N/A</v>
      </c>
      <c r="BC36" s="119" t="str">
        <f t="shared" si="24"/>
        <v/>
      </c>
      <c r="BF36" s="119" t="str">
        <f t="shared" si="25"/>
        <v>2</v>
      </c>
      <c r="BG36" s="119">
        <f t="shared" si="26"/>
        <v>1</v>
      </c>
      <c r="BH36" s="119" t="e">
        <f t="shared" si="27"/>
        <v>#N/A</v>
      </c>
      <c r="BI36" s="120" t="e">
        <f>VLOOKUP($BK36,'FP Haupt'!$A:$M,12,FALSE)</f>
        <v>#N/A</v>
      </c>
      <c r="BJ36" s="120" t="e">
        <f>VLOOKUP($BK36,'Anlage 1d'!$A:$M,11,FALSE)</f>
        <v>#N/A</v>
      </c>
      <c r="BK36" s="119" t="str">
        <f t="shared" si="28"/>
        <v/>
      </c>
      <c r="BN36" s="119" t="str">
        <f t="shared" si="29"/>
        <v>2</v>
      </c>
      <c r="BO36" s="119">
        <f t="shared" si="30"/>
        <v>1</v>
      </c>
      <c r="BP36" s="119" t="e">
        <f t="shared" si="31"/>
        <v>#N/A</v>
      </c>
      <c r="BQ36" s="120" t="e">
        <f>VLOOKUP($BS36,'FP Haupt'!$A:$N,11,FALSE)</f>
        <v>#N/A</v>
      </c>
      <c r="BR36" s="120" t="e">
        <f>VLOOKUP($BS36,'Anlage 1d'!$A:$M,10,FALSE)</f>
        <v>#N/A</v>
      </c>
      <c r="BS36" s="119" t="str">
        <f t="shared" si="32"/>
        <v/>
      </c>
      <c r="BV36" s="119" t="str">
        <f t="shared" si="35"/>
        <v>2</v>
      </c>
      <c r="BW36" s="119">
        <f t="shared" si="36"/>
        <v>1</v>
      </c>
      <c r="BX36" s="119" t="e">
        <f t="shared" si="37"/>
        <v>#N/A</v>
      </c>
      <c r="BY36" s="120" t="e">
        <f>VLOOKUP($CA36,'FP Haupt'!$A:$O,15,FALSE)</f>
        <v>#N/A</v>
      </c>
      <c r="BZ36" s="120" t="e">
        <f>VLOOKUP($CA36,'Anlage 1d'!$A:$O,15,FALSE)</f>
        <v>#N/A</v>
      </c>
      <c r="CA36" s="119" t="str">
        <f t="shared" si="38"/>
        <v/>
      </c>
    </row>
    <row r="37" spans="1:79" x14ac:dyDescent="0.2">
      <c r="A37" s="111"/>
      <c r="B37" s="112" t="str">
        <f>IF(A37="","",IF(ISERROR(VLOOKUP(MID(A37,1,4),'FP Haupt'!$A:$M,4,FALSE)),"keine DRG gemäß FPV",VLOOKUP(MID(A37,1,4),'FP Haupt'!$A:$M,4,FALSE)))</f>
        <v/>
      </c>
      <c r="C37" s="113">
        <f t="shared" si="39"/>
        <v>0</v>
      </c>
      <c r="D37" s="114" t="str">
        <f t="shared" si="1"/>
        <v/>
      </c>
      <c r="E37" s="114" t="str">
        <f t="shared" si="2"/>
        <v/>
      </c>
      <c r="F37" s="115"/>
      <c r="G37" s="115"/>
      <c r="H37" s="116" t="str">
        <f t="shared" si="3"/>
        <v/>
      </c>
      <c r="I37" s="117">
        <f t="shared" si="4"/>
        <v>0</v>
      </c>
      <c r="J37" s="115"/>
      <c r="K37" s="115"/>
      <c r="L37" s="116" t="str">
        <f t="shared" si="5"/>
        <v/>
      </c>
      <c r="M37" s="114">
        <f t="shared" si="6"/>
        <v>0</v>
      </c>
      <c r="N37" s="115"/>
      <c r="O37" s="115"/>
      <c r="P37" s="116" t="str">
        <f t="shared" si="7"/>
        <v/>
      </c>
      <c r="Q37" s="114">
        <f t="shared" si="8"/>
        <v>0</v>
      </c>
      <c r="R37" s="115"/>
      <c r="S37" s="115"/>
      <c r="T37" s="116" t="str">
        <f t="shared" si="9"/>
        <v/>
      </c>
      <c r="U37" s="114">
        <f t="shared" si="10"/>
        <v>0</v>
      </c>
      <c r="V37" s="115"/>
      <c r="W37" s="115"/>
      <c r="X37" s="116" t="str">
        <f t="shared" si="11"/>
        <v/>
      </c>
      <c r="Y37" s="117">
        <f t="shared" si="12"/>
        <v>0</v>
      </c>
      <c r="Z37" s="267"/>
      <c r="AA37" s="602" t="str">
        <f t="shared" si="33"/>
        <v/>
      </c>
      <c r="AB37" s="603">
        <f t="shared" si="34"/>
        <v>0</v>
      </c>
      <c r="AC37" s="118"/>
      <c r="AG37" s="119" t="str">
        <f t="shared" si="13"/>
        <v>1</v>
      </c>
      <c r="AH37" s="119">
        <f t="shared" si="14"/>
        <v>1</v>
      </c>
      <c r="AI37" s="119" t="e">
        <f t="shared" si="15"/>
        <v>#N/A</v>
      </c>
      <c r="AJ37" s="120" t="e">
        <f>VLOOKUP($AM37,'FP Haupt'!$A:$M,5,FALSE)</f>
        <v>#N/A</v>
      </c>
      <c r="AK37" s="120" t="e">
        <f>VLOOKUP($AM37,'FP Haupt'!$A:$M,6,FALSE)</f>
        <v>#N/A</v>
      </c>
      <c r="AL37" s="120" t="e">
        <f>VLOOKUP($AM37,'Anlage 1d'!$A:$M,4,FALSE)</f>
        <v>#N/A</v>
      </c>
      <c r="AM37" s="119" t="str">
        <f t="shared" si="16"/>
        <v/>
      </c>
      <c r="AP37" s="119" t="str">
        <f t="shared" si="17"/>
        <v>2</v>
      </c>
      <c r="AQ37" s="119">
        <f t="shared" si="18"/>
        <v>1</v>
      </c>
      <c r="AR37" s="119" t="e">
        <f t="shared" si="19"/>
        <v>#N/A</v>
      </c>
      <c r="AS37" s="120" t="e">
        <f>VLOOKUP($AU37,'FP Haupt'!$A:$M,9,FALSE)</f>
        <v>#N/A</v>
      </c>
      <c r="AT37" s="120" t="e">
        <f>VLOOKUP($AU37,'Anlage 1d'!$A:$M,8,FALSE)</f>
        <v>#N/A</v>
      </c>
      <c r="AU37" s="119" t="str">
        <f t="shared" si="20"/>
        <v/>
      </c>
      <c r="AX37" s="119" t="str">
        <f t="shared" si="21"/>
        <v>2</v>
      </c>
      <c r="AY37" s="119">
        <f t="shared" si="22"/>
        <v>1</v>
      </c>
      <c r="AZ37" s="119" t="e">
        <f t="shared" si="23"/>
        <v>#N/A</v>
      </c>
      <c r="BA37" s="120" t="e">
        <f>VLOOKUP($BC37,'FP Haupt'!$A:$M,12,FALSE)</f>
        <v>#N/A</v>
      </c>
      <c r="BB37" s="120" t="e">
        <f>VLOOKUP($BC37,'Anlage 1d'!$A:$M,11,FALSE)</f>
        <v>#N/A</v>
      </c>
      <c r="BC37" s="119" t="str">
        <f t="shared" si="24"/>
        <v/>
      </c>
      <c r="BF37" s="119" t="str">
        <f t="shared" si="25"/>
        <v>2</v>
      </c>
      <c r="BG37" s="119">
        <f t="shared" si="26"/>
        <v>1</v>
      </c>
      <c r="BH37" s="119" t="e">
        <f t="shared" si="27"/>
        <v>#N/A</v>
      </c>
      <c r="BI37" s="120" t="e">
        <f>VLOOKUP($BK37,'FP Haupt'!$A:$M,12,FALSE)</f>
        <v>#N/A</v>
      </c>
      <c r="BJ37" s="120" t="e">
        <f>VLOOKUP($BK37,'Anlage 1d'!$A:$M,11,FALSE)</f>
        <v>#N/A</v>
      </c>
      <c r="BK37" s="119" t="str">
        <f t="shared" si="28"/>
        <v/>
      </c>
      <c r="BN37" s="119" t="str">
        <f t="shared" si="29"/>
        <v>2</v>
      </c>
      <c r="BO37" s="119">
        <f t="shared" si="30"/>
        <v>1</v>
      </c>
      <c r="BP37" s="119" t="e">
        <f t="shared" si="31"/>
        <v>#N/A</v>
      </c>
      <c r="BQ37" s="120" t="e">
        <f>VLOOKUP($BS37,'FP Haupt'!$A:$N,11,FALSE)</f>
        <v>#N/A</v>
      </c>
      <c r="BR37" s="120" t="e">
        <f>VLOOKUP($BS37,'Anlage 1d'!$A:$M,10,FALSE)</f>
        <v>#N/A</v>
      </c>
      <c r="BS37" s="119" t="str">
        <f t="shared" si="32"/>
        <v/>
      </c>
      <c r="BV37" s="119" t="str">
        <f t="shared" si="35"/>
        <v>2</v>
      </c>
      <c r="BW37" s="119">
        <f t="shared" si="36"/>
        <v>1</v>
      </c>
      <c r="BX37" s="119" t="e">
        <f t="shared" si="37"/>
        <v>#N/A</v>
      </c>
      <c r="BY37" s="120" t="e">
        <f>VLOOKUP($CA37,'FP Haupt'!$A:$O,15,FALSE)</f>
        <v>#N/A</v>
      </c>
      <c r="BZ37" s="120" t="e">
        <f>VLOOKUP($CA37,'Anlage 1d'!$A:$O,15,FALSE)</f>
        <v>#N/A</v>
      </c>
      <c r="CA37" s="119" t="str">
        <f t="shared" si="38"/>
        <v/>
      </c>
    </row>
    <row r="38" spans="1:79" x14ac:dyDescent="0.2">
      <c r="A38" s="111"/>
      <c r="B38" s="112" t="str">
        <f>IF(A38="","",IF(ISERROR(VLOOKUP(MID(A38,1,4),'FP Haupt'!$A:$M,4,FALSE)),"keine DRG gemäß FPV",VLOOKUP(MID(A38,1,4),'FP Haupt'!$A:$M,4,FALSE)))</f>
        <v/>
      </c>
      <c r="C38" s="113">
        <f t="shared" si="39"/>
        <v>0</v>
      </c>
      <c r="D38" s="114" t="str">
        <f t="shared" si="1"/>
        <v/>
      </c>
      <c r="E38" s="114" t="str">
        <f t="shared" si="2"/>
        <v/>
      </c>
      <c r="F38" s="115"/>
      <c r="G38" s="115"/>
      <c r="H38" s="116" t="str">
        <f t="shared" si="3"/>
        <v/>
      </c>
      <c r="I38" s="117">
        <f t="shared" si="4"/>
        <v>0</v>
      </c>
      <c r="J38" s="115"/>
      <c r="K38" s="115"/>
      <c r="L38" s="116" t="str">
        <f t="shared" si="5"/>
        <v/>
      </c>
      <c r="M38" s="114">
        <f t="shared" si="6"/>
        <v>0</v>
      </c>
      <c r="N38" s="115"/>
      <c r="O38" s="115"/>
      <c r="P38" s="116" t="str">
        <f t="shared" si="7"/>
        <v/>
      </c>
      <c r="Q38" s="114">
        <f t="shared" si="8"/>
        <v>0</v>
      </c>
      <c r="R38" s="115"/>
      <c r="S38" s="115"/>
      <c r="T38" s="116" t="str">
        <f t="shared" si="9"/>
        <v/>
      </c>
      <c r="U38" s="114">
        <f t="shared" si="10"/>
        <v>0</v>
      </c>
      <c r="V38" s="115"/>
      <c r="W38" s="115"/>
      <c r="X38" s="116" t="str">
        <f t="shared" si="11"/>
        <v/>
      </c>
      <c r="Y38" s="117">
        <f t="shared" si="12"/>
        <v>0</v>
      </c>
      <c r="Z38" s="267"/>
      <c r="AA38" s="602" t="str">
        <f t="shared" si="33"/>
        <v/>
      </c>
      <c r="AB38" s="603">
        <f t="shared" si="34"/>
        <v>0</v>
      </c>
      <c r="AC38" s="118"/>
      <c r="AG38" s="119" t="str">
        <f t="shared" si="13"/>
        <v>1</v>
      </c>
      <c r="AH38" s="119">
        <f t="shared" si="14"/>
        <v>1</v>
      </c>
      <c r="AI38" s="119" t="e">
        <f t="shared" si="15"/>
        <v>#N/A</v>
      </c>
      <c r="AJ38" s="120" t="e">
        <f>VLOOKUP($AM38,'FP Haupt'!$A:$M,5,FALSE)</f>
        <v>#N/A</v>
      </c>
      <c r="AK38" s="120" t="e">
        <f>VLOOKUP($AM38,'FP Haupt'!$A:$M,6,FALSE)</f>
        <v>#N/A</v>
      </c>
      <c r="AL38" s="120" t="e">
        <f>VLOOKUP($AM38,'Anlage 1d'!$A:$M,4,FALSE)</f>
        <v>#N/A</v>
      </c>
      <c r="AM38" s="119" t="str">
        <f t="shared" si="16"/>
        <v/>
      </c>
      <c r="AP38" s="119" t="str">
        <f t="shared" si="17"/>
        <v>2</v>
      </c>
      <c r="AQ38" s="119">
        <f t="shared" si="18"/>
        <v>1</v>
      </c>
      <c r="AR38" s="119" t="e">
        <f t="shared" si="19"/>
        <v>#N/A</v>
      </c>
      <c r="AS38" s="120" t="e">
        <f>VLOOKUP($AU38,'FP Haupt'!$A:$M,9,FALSE)</f>
        <v>#N/A</v>
      </c>
      <c r="AT38" s="120" t="e">
        <f>VLOOKUP($AU38,'Anlage 1d'!$A:$M,8,FALSE)</f>
        <v>#N/A</v>
      </c>
      <c r="AU38" s="119" t="str">
        <f t="shared" si="20"/>
        <v/>
      </c>
      <c r="AX38" s="119" t="str">
        <f t="shared" si="21"/>
        <v>2</v>
      </c>
      <c r="AY38" s="119">
        <f t="shared" si="22"/>
        <v>1</v>
      </c>
      <c r="AZ38" s="119" t="e">
        <f t="shared" si="23"/>
        <v>#N/A</v>
      </c>
      <c r="BA38" s="120" t="e">
        <f>VLOOKUP($BC38,'FP Haupt'!$A:$M,12,FALSE)</f>
        <v>#N/A</v>
      </c>
      <c r="BB38" s="120" t="e">
        <f>VLOOKUP($BC38,'Anlage 1d'!$A:$M,11,FALSE)</f>
        <v>#N/A</v>
      </c>
      <c r="BC38" s="119" t="str">
        <f t="shared" si="24"/>
        <v/>
      </c>
      <c r="BF38" s="119" t="str">
        <f t="shared" si="25"/>
        <v>2</v>
      </c>
      <c r="BG38" s="119">
        <f t="shared" si="26"/>
        <v>1</v>
      </c>
      <c r="BH38" s="119" t="e">
        <f t="shared" si="27"/>
        <v>#N/A</v>
      </c>
      <c r="BI38" s="120" t="e">
        <f>VLOOKUP($BK38,'FP Haupt'!$A:$M,12,FALSE)</f>
        <v>#N/A</v>
      </c>
      <c r="BJ38" s="120" t="e">
        <f>VLOOKUP($BK38,'Anlage 1d'!$A:$M,11,FALSE)</f>
        <v>#N/A</v>
      </c>
      <c r="BK38" s="119" t="str">
        <f t="shared" si="28"/>
        <v/>
      </c>
      <c r="BN38" s="119" t="str">
        <f t="shared" si="29"/>
        <v>2</v>
      </c>
      <c r="BO38" s="119">
        <f t="shared" si="30"/>
        <v>1</v>
      </c>
      <c r="BP38" s="119" t="e">
        <f t="shared" si="31"/>
        <v>#N/A</v>
      </c>
      <c r="BQ38" s="120" t="e">
        <f>VLOOKUP($BS38,'FP Haupt'!$A:$N,11,FALSE)</f>
        <v>#N/A</v>
      </c>
      <c r="BR38" s="120" t="e">
        <f>VLOOKUP($BS38,'Anlage 1d'!$A:$M,10,FALSE)</f>
        <v>#N/A</v>
      </c>
      <c r="BS38" s="119" t="str">
        <f t="shared" si="32"/>
        <v/>
      </c>
      <c r="BV38" s="119" t="str">
        <f t="shared" si="35"/>
        <v>2</v>
      </c>
      <c r="BW38" s="119">
        <f t="shared" si="36"/>
        <v>1</v>
      </c>
      <c r="BX38" s="119" t="e">
        <f t="shared" si="37"/>
        <v>#N/A</v>
      </c>
      <c r="BY38" s="120" t="e">
        <f>VLOOKUP($CA38,'FP Haupt'!$A:$O,15,FALSE)</f>
        <v>#N/A</v>
      </c>
      <c r="BZ38" s="120" t="e">
        <f>VLOOKUP($CA38,'Anlage 1d'!$A:$O,15,FALSE)</f>
        <v>#N/A</v>
      </c>
      <c r="CA38" s="119" t="str">
        <f t="shared" si="38"/>
        <v/>
      </c>
    </row>
    <row r="39" spans="1:79" x14ac:dyDescent="0.2">
      <c r="A39" s="111"/>
      <c r="B39" s="112" t="str">
        <f>IF(A39="","",IF(ISERROR(VLOOKUP(MID(A39,1,4),'FP Haupt'!$A:$M,4,FALSE)),"keine DRG gemäß FPV",VLOOKUP(MID(A39,1,4),'FP Haupt'!$A:$M,4,FALSE)))</f>
        <v/>
      </c>
      <c r="C39" s="113">
        <f t="shared" si="39"/>
        <v>0</v>
      </c>
      <c r="D39" s="114" t="str">
        <f t="shared" si="1"/>
        <v/>
      </c>
      <c r="E39" s="114" t="str">
        <f t="shared" si="2"/>
        <v/>
      </c>
      <c r="F39" s="115"/>
      <c r="G39" s="115"/>
      <c r="H39" s="116" t="str">
        <f t="shared" si="3"/>
        <v/>
      </c>
      <c r="I39" s="117">
        <f t="shared" si="4"/>
        <v>0</v>
      </c>
      <c r="J39" s="115"/>
      <c r="K39" s="115"/>
      <c r="L39" s="116" t="str">
        <f t="shared" si="5"/>
        <v/>
      </c>
      <c r="M39" s="114">
        <f t="shared" si="6"/>
        <v>0</v>
      </c>
      <c r="N39" s="115"/>
      <c r="O39" s="115"/>
      <c r="P39" s="116" t="str">
        <f t="shared" si="7"/>
        <v/>
      </c>
      <c r="Q39" s="114">
        <f t="shared" si="8"/>
        <v>0</v>
      </c>
      <c r="R39" s="115"/>
      <c r="S39" s="115"/>
      <c r="T39" s="116" t="str">
        <f t="shared" si="9"/>
        <v/>
      </c>
      <c r="U39" s="114">
        <f t="shared" si="10"/>
        <v>0</v>
      </c>
      <c r="V39" s="115"/>
      <c r="W39" s="115"/>
      <c r="X39" s="116" t="str">
        <f t="shared" si="11"/>
        <v/>
      </c>
      <c r="Y39" s="117">
        <f t="shared" si="12"/>
        <v>0</v>
      </c>
      <c r="Z39" s="267"/>
      <c r="AA39" s="602" t="str">
        <f t="shared" si="33"/>
        <v/>
      </c>
      <c r="AB39" s="603">
        <f t="shared" si="34"/>
        <v>0</v>
      </c>
      <c r="AC39" s="118"/>
      <c r="AG39" s="119" t="str">
        <f t="shared" si="13"/>
        <v>1</v>
      </c>
      <c r="AH39" s="119">
        <f t="shared" si="14"/>
        <v>1</v>
      </c>
      <c r="AI39" s="119" t="e">
        <f t="shared" si="15"/>
        <v>#N/A</v>
      </c>
      <c r="AJ39" s="120" t="e">
        <f>VLOOKUP($AM39,'FP Haupt'!$A:$M,5,FALSE)</f>
        <v>#N/A</v>
      </c>
      <c r="AK39" s="120" t="e">
        <f>VLOOKUP($AM39,'FP Haupt'!$A:$M,6,FALSE)</f>
        <v>#N/A</v>
      </c>
      <c r="AL39" s="120" t="e">
        <f>VLOOKUP($AM39,'Anlage 1d'!$A:$M,4,FALSE)</f>
        <v>#N/A</v>
      </c>
      <c r="AM39" s="119" t="str">
        <f t="shared" si="16"/>
        <v/>
      </c>
      <c r="AP39" s="119" t="str">
        <f t="shared" si="17"/>
        <v>2</v>
      </c>
      <c r="AQ39" s="119">
        <f t="shared" si="18"/>
        <v>1</v>
      </c>
      <c r="AR39" s="119" t="e">
        <f t="shared" si="19"/>
        <v>#N/A</v>
      </c>
      <c r="AS39" s="120" t="e">
        <f>VLOOKUP($AU39,'FP Haupt'!$A:$M,9,FALSE)</f>
        <v>#N/A</v>
      </c>
      <c r="AT39" s="120" t="e">
        <f>VLOOKUP($AU39,'Anlage 1d'!$A:$M,8,FALSE)</f>
        <v>#N/A</v>
      </c>
      <c r="AU39" s="119" t="str">
        <f t="shared" si="20"/>
        <v/>
      </c>
      <c r="AX39" s="119" t="str">
        <f t="shared" si="21"/>
        <v>2</v>
      </c>
      <c r="AY39" s="119">
        <f t="shared" si="22"/>
        <v>1</v>
      </c>
      <c r="AZ39" s="119" t="e">
        <f t="shared" si="23"/>
        <v>#N/A</v>
      </c>
      <c r="BA39" s="120" t="e">
        <f>VLOOKUP($BC39,'FP Haupt'!$A:$M,12,FALSE)</f>
        <v>#N/A</v>
      </c>
      <c r="BB39" s="120" t="e">
        <f>VLOOKUP($BC39,'Anlage 1d'!$A:$M,11,FALSE)</f>
        <v>#N/A</v>
      </c>
      <c r="BC39" s="119" t="str">
        <f t="shared" si="24"/>
        <v/>
      </c>
      <c r="BF39" s="119" t="str">
        <f t="shared" si="25"/>
        <v>2</v>
      </c>
      <c r="BG39" s="119">
        <f t="shared" si="26"/>
        <v>1</v>
      </c>
      <c r="BH39" s="119" t="e">
        <f t="shared" si="27"/>
        <v>#N/A</v>
      </c>
      <c r="BI39" s="120" t="e">
        <f>VLOOKUP($BK39,'FP Haupt'!$A:$M,12,FALSE)</f>
        <v>#N/A</v>
      </c>
      <c r="BJ39" s="120" t="e">
        <f>VLOOKUP($BK39,'Anlage 1d'!$A:$M,11,FALSE)</f>
        <v>#N/A</v>
      </c>
      <c r="BK39" s="119" t="str">
        <f t="shared" si="28"/>
        <v/>
      </c>
      <c r="BN39" s="119" t="str">
        <f t="shared" si="29"/>
        <v>2</v>
      </c>
      <c r="BO39" s="119">
        <f t="shared" si="30"/>
        <v>1</v>
      </c>
      <c r="BP39" s="119" t="e">
        <f t="shared" si="31"/>
        <v>#N/A</v>
      </c>
      <c r="BQ39" s="120" t="e">
        <f>VLOOKUP($BS39,'FP Haupt'!$A:$N,11,FALSE)</f>
        <v>#N/A</v>
      </c>
      <c r="BR39" s="120" t="e">
        <f>VLOOKUP($BS39,'Anlage 1d'!$A:$M,10,FALSE)</f>
        <v>#N/A</v>
      </c>
      <c r="BS39" s="119" t="str">
        <f t="shared" si="32"/>
        <v/>
      </c>
      <c r="BV39" s="119" t="str">
        <f t="shared" si="35"/>
        <v>2</v>
      </c>
      <c r="BW39" s="119">
        <f t="shared" si="36"/>
        <v>1</v>
      </c>
      <c r="BX39" s="119" t="e">
        <f t="shared" si="37"/>
        <v>#N/A</v>
      </c>
      <c r="BY39" s="120" t="e">
        <f>VLOOKUP($CA39,'FP Haupt'!$A:$O,15,FALSE)</f>
        <v>#N/A</v>
      </c>
      <c r="BZ39" s="120" t="e">
        <f>VLOOKUP($CA39,'Anlage 1d'!$A:$O,15,FALSE)</f>
        <v>#N/A</v>
      </c>
      <c r="CA39" s="119" t="str">
        <f t="shared" si="38"/>
        <v/>
      </c>
    </row>
    <row r="40" spans="1:79" x14ac:dyDescent="0.2">
      <c r="A40" s="111"/>
      <c r="B40" s="112" t="str">
        <f>IF(A40="","",IF(ISERROR(VLOOKUP(MID(A40,1,4),'FP Haupt'!$A:$M,4,FALSE)),"keine DRG gemäß FPV",VLOOKUP(MID(A40,1,4),'FP Haupt'!$A:$M,4,FALSE)))</f>
        <v/>
      </c>
      <c r="C40" s="113">
        <f t="shared" si="39"/>
        <v>0</v>
      </c>
      <c r="D40" s="114" t="str">
        <f t="shared" si="1"/>
        <v/>
      </c>
      <c r="E40" s="114" t="str">
        <f t="shared" si="2"/>
        <v/>
      </c>
      <c r="F40" s="115"/>
      <c r="G40" s="115"/>
      <c r="H40" s="116" t="str">
        <f t="shared" si="3"/>
        <v/>
      </c>
      <c r="I40" s="117">
        <f t="shared" si="4"/>
        <v>0</v>
      </c>
      <c r="J40" s="115"/>
      <c r="K40" s="115"/>
      <c r="L40" s="116" t="str">
        <f t="shared" si="5"/>
        <v/>
      </c>
      <c r="M40" s="114">
        <f t="shared" si="6"/>
        <v>0</v>
      </c>
      <c r="N40" s="115"/>
      <c r="O40" s="115"/>
      <c r="P40" s="116" t="str">
        <f t="shared" si="7"/>
        <v/>
      </c>
      <c r="Q40" s="114">
        <f t="shared" si="8"/>
        <v>0</v>
      </c>
      <c r="R40" s="115"/>
      <c r="S40" s="115"/>
      <c r="T40" s="116" t="str">
        <f t="shared" si="9"/>
        <v/>
      </c>
      <c r="U40" s="114">
        <f t="shared" si="10"/>
        <v>0</v>
      </c>
      <c r="V40" s="115"/>
      <c r="W40" s="115"/>
      <c r="X40" s="116" t="str">
        <f t="shared" si="11"/>
        <v/>
      </c>
      <c r="Y40" s="117">
        <f t="shared" si="12"/>
        <v>0</v>
      </c>
      <c r="Z40" s="267"/>
      <c r="AA40" s="602" t="str">
        <f t="shared" si="33"/>
        <v/>
      </c>
      <c r="AB40" s="603">
        <f t="shared" si="34"/>
        <v>0</v>
      </c>
      <c r="AC40" s="118"/>
      <c r="AG40" s="119" t="str">
        <f t="shared" si="13"/>
        <v>1</v>
      </c>
      <c r="AH40" s="119">
        <f t="shared" si="14"/>
        <v>1</v>
      </c>
      <c r="AI40" s="119" t="e">
        <f t="shared" si="15"/>
        <v>#N/A</v>
      </c>
      <c r="AJ40" s="120" t="e">
        <f>VLOOKUP($AM40,'FP Haupt'!$A:$M,5,FALSE)</f>
        <v>#N/A</v>
      </c>
      <c r="AK40" s="120" t="e">
        <f>VLOOKUP($AM40,'FP Haupt'!$A:$M,6,FALSE)</f>
        <v>#N/A</v>
      </c>
      <c r="AL40" s="120" t="e">
        <f>VLOOKUP($AM40,'Anlage 1d'!$A:$M,4,FALSE)</f>
        <v>#N/A</v>
      </c>
      <c r="AM40" s="119" t="str">
        <f t="shared" si="16"/>
        <v/>
      </c>
      <c r="AP40" s="119" t="str">
        <f t="shared" si="17"/>
        <v>2</v>
      </c>
      <c r="AQ40" s="119">
        <f t="shared" si="18"/>
        <v>1</v>
      </c>
      <c r="AR40" s="119" t="e">
        <f t="shared" si="19"/>
        <v>#N/A</v>
      </c>
      <c r="AS40" s="120" t="e">
        <f>VLOOKUP($AU40,'FP Haupt'!$A:$M,9,FALSE)</f>
        <v>#N/A</v>
      </c>
      <c r="AT40" s="120" t="e">
        <f>VLOOKUP($AU40,'Anlage 1d'!$A:$M,8,FALSE)</f>
        <v>#N/A</v>
      </c>
      <c r="AU40" s="119" t="str">
        <f t="shared" si="20"/>
        <v/>
      </c>
      <c r="AX40" s="119" t="str">
        <f t="shared" si="21"/>
        <v>2</v>
      </c>
      <c r="AY40" s="119">
        <f t="shared" si="22"/>
        <v>1</v>
      </c>
      <c r="AZ40" s="119" t="e">
        <f t="shared" si="23"/>
        <v>#N/A</v>
      </c>
      <c r="BA40" s="120" t="e">
        <f>VLOOKUP($BC40,'FP Haupt'!$A:$M,12,FALSE)</f>
        <v>#N/A</v>
      </c>
      <c r="BB40" s="120" t="e">
        <f>VLOOKUP($BC40,'Anlage 1d'!$A:$M,11,FALSE)</f>
        <v>#N/A</v>
      </c>
      <c r="BC40" s="119" t="str">
        <f t="shared" si="24"/>
        <v/>
      </c>
      <c r="BF40" s="119" t="str">
        <f t="shared" si="25"/>
        <v>2</v>
      </c>
      <c r="BG40" s="119">
        <f t="shared" si="26"/>
        <v>1</v>
      </c>
      <c r="BH40" s="119" t="e">
        <f t="shared" si="27"/>
        <v>#N/A</v>
      </c>
      <c r="BI40" s="120" t="e">
        <f>VLOOKUP($BK40,'FP Haupt'!$A:$M,12,FALSE)</f>
        <v>#N/A</v>
      </c>
      <c r="BJ40" s="120" t="e">
        <f>VLOOKUP($BK40,'Anlage 1d'!$A:$M,11,FALSE)</f>
        <v>#N/A</v>
      </c>
      <c r="BK40" s="119" t="str">
        <f t="shared" si="28"/>
        <v/>
      </c>
      <c r="BN40" s="119" t="str">
        <f t="shared" si="29"/>
        <v>2</v>
      </c>
      <c r="BO40" s="119">
        <f t="shared" si="30"/>
        <v>1</v>
      </c>
      <c r="BP40" s="119" t="e">
        <f t="shared" si="31"/>
        <v>#N/A</v>
      </c>
      <c r="BQ40" s="120" t="e">
        <f>VLOOKUP($BS40,'FP Haupt'!$A:$N,11,FALSE)</f>
        <v>#N/A</v>
      </c>
      <c r="BR40" s="120" t="e">
        <f>VLOOKUP($BS40,'Anlage 1d'!$A:$M,10,FALSE)</f>
        <v>#N/A</v>
      </c>
      <c r="BS40" s="119" t="str">
        <f t="shared" si="32"/>
        <v/>
      </c>
      <c r="BV40" s="119" t="str">
        <f t="shared" si="35"/>
        <v>2</v>
      </c>
      <c r="BW40" s="119">
        <f t="shared" si="36"/>
        <v>1</v>
      </c>
      <c r="BX40" s="119" t="e">
        <f t="shared" si="37"/>
        <v>#N/A</v>
      </c>
      <c r="BY40" s="120" t="e">
        <f>VLOOKUP($CA40,'FP Haupt'!$A:$O,15,FALSE)</f>
        <v>#N/A</v>
      </c>
      <c r="BZ40" s="120" t="e">
        <f>VLOOKUP($CA40,'Anlage 1d'!$A:$O,15,FALSE)</f>
        <v>#N/A</v>
      </c>
      <c r="CA40" s="119" t="str">
        <f t="shared" si="38"/>
        <v/>
      </c>
    </row>
    <row r="41" spans="1:79" x14ac:dyDescent="0.2">
      <c r="A41" s="111"/>
      <c r="B41" s="112" t="str">
        <f>IF(A41="","",IF(ISERROR(VLOOKUP(MID(A41,1,4),'FP Haupt'!$A:$M,4,FALSE)),"keine DRG gemäß FPV",VLOOKUP(MID(A41,1,4),'FP Haupt'!$A:$M,4,FALSE)))</f>
        <v/>
      </c>
      <c r="C41" s="113">
        <f t="shared" si="39"/>
        <v>0</v>
      </c>
      <c r="D41" s="114" t="str">
        <f t="shared" si="1"/>
        <v/>
      </c>
      <c r="E41" s="114" t="str">
        <f t="shared" si="2"/>
        <v/>
      </c>
      <c r="F41" s="115"/>
      <c r="G41" s="115"/>
      <c r="H41" s="116" t="str">
        <f t="shared" si="3"/>
        <v/>
      </c>
      <c r="I41" s="117">
        <f t="shared" si="4"/>
        <v>0</v>
      </c>
      <c r="J41" s="115"/>
      <c r="K41" s="115"/>
      <c r="L41" s="116" t="str">
        <f t="shared" si="5"/>
        <v/>
      </c>
      <c r="M41" s="114">
        <f t="shared" si="6"/>
        <v>0</v>
      </c>
      <c r="N41" s="115"/>
      <c r="O41" s="115"/>
      <c r="P41" s="116" t="str">
        <f t="shared" si="7"/>
        <v/>
      </c>
      <c r="Q41" s="114">
        <f t="shared" si="8"/>
        <v>0</v>
      </c>
      <c r="R41" s="115"/>
      <c r="S41" s="115"/>
      <c r="T41" s="116" t="str">
        <f t="shared" si="9"/>
        <v/>
      </c>
      <c r="U41" s="114">
        <f t="shared" si="10"/>
        <v>0</v>
      </c>
      <c r="V41" s="115"/>
      <c r="W41" s="115"/>
      <c r="X41" s="116" t="str">
        <f t="shared" si="11"/>
        <v/>
      </c>
      <c r="Y41" s="117">
        <f t="shared" si="12"/>
        <v>0</v>
      </c>
      <c r="Z41" s="267"/>
      <c r="AA41" s="602" t="str">
        <f t="shared" si="33"/>
        <v/>
      </c>
      <c r="AB41" s="603">
        <f t="shared" si="34"/>
        <v>0</v>
      </c>
      <c r="AC41" s="118"/>
      <c r="AG41" s="119" t="str">
        <f t="shared" si="13"/>
        <v>1</v>
      </c>
      <c r="AH41" s="119">
        <f t="shared" si="14"/>
        <v>1</v>
      </c>
      <c r="AI41" s="119" t="e">
        <f t="shared" si="15"/>
        <v>#N/A</v>
      </c>
      <c r="AJ41" s="120" t="e">
        <f>VLOOKUP($AM41,'FP Haupt'!$A:$M,5,FALSE)</f>
        <v>#N/A</v>
      </c>
      <c r="AK41" s="120" t="e">
        <f>VLOOKUP($AM41,'FP Haupt'!$A:$M,6,FALSE)</f>
        <v>#N/A</v>
      </c>
      <c r="AL41" s="120" t="e">
        <f>VLOOKUP($AM41,'Anlage 1d'!$A:$M,4,FALSE)</f>
        <v>#N/A</v>
      </c>
      <c r="AM41" s="119" t="str">
        <f t="shared" si="16"/>
        <v/>
      </c>
      <c r="AP41" s="119" t="str">
        <f t="shared" si="17"/>
        <v>2</v>
      </c>
      <c r="AQ41" s="119">
        <f t="shared" si="18"/>
        <v>1</v>
      </c>
      <c r="AR41" s="119" t="e">
        <f t="shared" si="19"/>
        <v>#N/A</v>
      </c>
      <c r="AS41" s="120" t="e">
        <f>VLOOKUP($AU41,'FP Haupt'!$A:$M,9,FALSE)</f>
        <v>#N/A</v>
      </c>
      <c r="AT41" s="120" t="e">
        <f>VLOOKUP($AU41,'Anlage 1d'!$A:$M,8,FALSE)</f>
        <v>#N/A</v>
      </c>
      <c r="AU41" s="119" t="str">
        <f t="shared" si="20"/>
        <v/>
      </c>
      <c r="AX41" s="119" t="str">
        <f t="shared" si="21"/>
        <v>2</v>
      </c>
      <c r="AY41" s="119">
        <f t="shared" si="22"/>
        <v>1</v>
      </c>
      <c r="AZ41" s="119" t="e">
        <f t="shared" si="23"/>
        <v>#N/A</v>
      </c>
      <c r="BA41" s="120" t="e">
        <f>VLOOKUP($BC41,'FP Haupt'!$A:$M,12,FALSE)</f>
        <v>#N/A</v>
      </c>
      <c r="BB41" s="120" t="e">
        <f>VLOOKUP($BC41,'Anlage 1d'!$A:$M,11,FALSE)</f>
        <v>#N/A</v>
      </c>
      <c r="BC41" s="119" t="str">
        <f t="shared" si="24"/>
        <v/>
      </c>
      <c r="BF41" s="119" t="str">
        <f t="shared" si="25"/>
        <v>2</v>
      </c>
      <c r="BG41" s="119">
        <f t="shared" si="26"/>
        <v>1</v>
      </c>
      <c r="BH41" s="119" t="e">
        <f t="shared" si="27"/>
        <v>#N/A</v>
      </c>
      <c r="BI41" s="120" t="e">
        <f>VLOOKUP($BK41,'FP Haupt'!$A:$M,12,FALSE)</f>
        <v>#N/A</v>
      </c>
      <c r="BJ41" s="120" t="e">
        <f>VLOOKUP($BK41,'Anlage 1d'!$A:$M,11,FALSE)</f>
        <v>#N/A</v>
      </c>
      <c r="BK41" s="119" t="str">
        <f t="shared" si="28"/>
        <v/>
      </c>
      <c r="BN41" s="119" t="str">
        <f t="shared" si="29"/>
        <v>2</v>
      </c>
      <c r="BO41" s="119">
        <f t="shared" si="30"/>
        <v>1</v>
      </c>
      <c r="BP41" s="119" t="e">
        <f t="shared" si="31"/>
        <v>#N/A</v>
      </c>
      <c r="BQ41" s="120" t="e">
        <f>VLOOKUP($BS41,'FP Haupt'!$A:$N,11,FALSE)</f>
        <v>#N/A</v>
      </c>
      <c r="BR41" s="120" t="e">
        <f>VLOOKUP($BS41,'Anlage 1d'!$A:$M,10,FALSE)</f>
        <v>#N/A</v>
      </c>
      <c r="BS41" s="119" t="str">
        <f t="shared" si="32"/>
        <v/>
      </c>
      <c r="BV41" s="119" t="str">
        <f t="shared" si="35"/>
        <v>2</v>
      </c>
      <c r="BW41" s="119">
        <f t="shared" si="36"/>
        <v>1</v>
      </c>
      <c r="BX41" s="119" t="e">
        <f t="shared" si="37"/>
        <v>#N/A</v>
      </c>
      <c r="BY41" s="120" t="e">
        <f>VLOOKUP($CA41,'FP Haupt'!$A:$O,15,FALSE)</f>
        <v>#N/A</v>
      </c>
      <c r="BZ41" s="120" t="e">
        <f>VLOOKUP($CA41,'Anlage 1d'!$A:$O,15,FALSE)</f>
        <v>#N/A</v>
      </c>
      <c r="CA41" s="119" t="str">
        <f t="shared" si="38"/>
        <v/>
      </c>
    </row>
    <row r="42" spans="1:79" x14ac:dyDescent="0.2">
      <c r="A42" s="111"/>
      <c r="B42" s="112" t="str">
        <f>IF(A42="","",IF(ISERROR(VLOOKUP(MID(A42,1,4),'FP Haupt'!$A:$M,4,FALSE)),"keine DRG gemäß FPV",VLOOKUP(MID(A42,1,4),'FP Haupt'!$A:$M,4,FALSE)))</f>
        <v/>
      </c>
      <c r="C42" s="113">
        <f t="shared" si="39"/>
        <v>0</v>
      </c>
      <c r="D42" s="114" t="str">
        <f t="shared" si="1"/>
        <v/>
      </c>
      <c r="E42" s="114" t="str">
        <f t="shared" si="2"/>
        <v/>
      </c>
      <c r="F42" s="115"/>
      <c r="G42" s="115"/>
      <c r="H42" s="116" t="str">
        <f t="shared" si="3"/>
        <v/>
      </c>
      <c r="I42" s="117">
        <f t="shared" si="4"/>
        <v>0</v>
      </c>
      <c r="J42" s="115"/>
      <c r="K42" s="115"/>
      <c r="L42" s="116" t="str">
        <f t="shared" si="5"/>
        <v/>
      </c>
      <c r="M42" s="114">
        <f t="shared" si="6"/>
        <v>0</v>
      </c>
      <c r="N42" s="115"/>
      <c r="O42" s="115"/>
      <c r="P42" s="116" t="str">
        <f t="shared" si="7"/>
        <v/>
      </c>
      <c r="Q42" s="114">
        <f t="shared" si="8"/>
        <v>0</v>
      </c>
      <c r="R42" s="115"/>
      <c r="S42" s="115"/>
      <c r="T42" s="116" t="str">
        <f t="shared" si="9"/>
        <v/>
      </c>
      <c r="U42" s="114">
        <f t="shared" si="10"/>
        <v>0</v>
      </c>
      <c r="V42" s="115"/>
      <c r="W42" s="115"/>
      <c r="X42" s="116" t="str">
        <f t="shared" si="11"/>
        <v/>
      </c>
      <c r="Y42" s="117">
        <f t="shared" si="12"/>
        <v>0</v>
      </c>
      <c r="Z42" s="267"/>
      <c r="AA42" s="602" t="str">
        <f t="shared" si="33"/>
        <v/>
      </c>
      <c r="AB42" s="603">
        <f t="shared" si="34"/>
        <v>0</v>
      </c>
      <c r="AC42" s="118"/>
      <c r="AG42" s="119" t="str">
        <f t="shared" si="13"/>
        <v>1</v>
      </c>
      <c r="AH42" s="119">
        <f t="shared" si="14"/>
        <v>1</v>
      </c>
      <c r="AI42" s="119" t="e">
        <f t="shared" si="15"/>
        <v>#N/A</v>
      </c>
      <c r="AJ42" s="120" t="e">
        <f>VLOOKUP($AM42,'FP Haupt'!$A:$M,5,FALSE)</f>
        <v>#N/A</v>
      </c>
      <c r="AK42" s="120" t="e">
        <f>VLOOKUP($AM42,'FP Haupt'!$A:$M,6,FALSE)</f>
        <v>#N/A</v>
      </c>
      <c r="AL42" s="120" t="e">
        <f>VLOOKUP($AM42,'Anlage 1d'!$A:$M,4,FALSE)</f>
        <v>#N/A</v>
      </c>
      <c r="AM42" s="119" t="str">
        <f t="shared" si="16"/>
        <v/>
      </c>
      <c r="AP42" s="119" t="str">
        <f t="shared" si="17"/>
        <v>2</v>
      </c>
      <c r="AQ42" s="119">
        <f t="shared" si="18"/>
        <v>1</v>
      </c>
      <c r="AR42" s="119" t="e">
        <f t="shared" si="19"/>
        <v>#N/A</v>
      </c>
      <c r="AS42" s="120" t="e">
        <f>VLOOKUP($AU42,'FP Haupt'!$A:$M,9,FALSE)</f>
        <v>#N/A</v>
      </c>
      <c r="AT42" s="120" t="e">
        <f>VLOOKUP($AU42,'Anlage 1d'!$A:$M,8,FALSE)</f>
        <v>#N/A</v>
      </c>
      <c r="AU42" s="119" t="str">
        <f t="shared" si="20"/>
        <v/>
      </c>
      <c r="AX42" s="119" t="str">
        <f t="shared" si="21"/>
        <v>2</v>
      </c>
      <c r="AY42" s="119">
        <f t="shared" si="22"/>
        <v>1</v>
      </c>
      <c r="AZ42" s="119" t="e">
        <f t="shared" si="23"/>
        <v>#N/A</v>
      </c>
      <c r="BA42" s="120" t="e">
        <f>VLOOKUP($BC42,'FP Haupt'!$A:$M,12,FALSE)</f>
        <v>#N/A</v>
      </c>
      <c r="BB42" s="120" t="e">
        <f>VLOOKUP($BC42,'Anlage 1d'!$A:$M,11,FALSE)</f>
        <v>#N/A</v>
      </c>
      <c r="BC42" s="119" t="str">
        <f t="shared" si="24"/>
        <v/>
      </c>
      <c r="BF42" s="119" t="str">
        <f t="shared" si="25"/>
        <v>2</v>
      </c>
      <c r="BG42" s="119">
        <f t="shared" si="26"/>
        <v>1</v>
      </c>
      <c r="BH42" s="119" t="e">
        <f t="shared" si="27"/>
        <v>#N/A</v>
      </c>
      <c r="BI42" s="120" t="e">
        <f>VLOOKUP($BK42,'FP Haupt'!$A:$M,12,FALSE)</f>
        <v>#N/A</v>
      </c>
      <c r="BJ42" s="120" t="e">
        <f>VLOOKUP($BK42,'Anlage 1d'!$A:$M,11,FALSE)</f>
        <v>#N/A</v>
      </c>
      <c r="BK42" s="119" t="str">
        <f t="shared" si="28"/>
        <v/>
      </c>
      <c r="BN42" s="119" t="str">
        <f t="shared" si="29"/>
        <v>2</v>
      </c>
      <c r="BO42" s="119">
        <f t="shared" si="30"/>
        <v>1</v>
      </c>
      <c r="BP42" s="119" t="e">
        <f t="shared" si="31"/>
        <v>#N/A</v>
      </c>
      <c r="BQ42" s="120" t="e">
        <f>VLOOKUP($BS42,'FP Haupt'!$A:$N,11,FALSE)</f>
        <v>#N/A</v>
      </c>
      <c r="BR42" s="120" t="e">
        <f>VLOOKUP($BS42,'Anlage 1d'!$A:$M,10,FALSE)</f>
        <v>#N/A</v>
      </c>
      <c r="BS42" s="119" t="str">
        <f t="shared" si="32"/>
        <v/>
      </c>
      <c r="BV42" s="119" t="str">
        <f t="shared" si="35"/>
        <v>2</v>
      </c>
      <c r="BW42" s="119">
        <f t="shared" si="36"/>
        <v>1</v>
      </c>
      <c r="BX42" s="119" t="e">
        <f t="shared" si="37"/>
        <v>#N/A</v>
      </c>
      <c r="BY42" s="120" t="e">
        <f>VLOOKUP($CA42,'FP Haupt'!$A:$O,15,FALSE)</f>
        <v>#N/A</v>
      </c>
      <c r="BZ42" s="120" t="e">
        <f>VLOOKUP($CA42,'Anlage 1d'!$A:$O,15,FALSE)</f>
        <v>#N/A</v>
      </c>
      <c r="CA42" s="119" t="str">
        <f t="shared" si="38"/>
        <v/>
      </c>
    </row>
    <row r="43" spans="1:79" x14ac:dyDescent="0.2">
      <c r="A43" s="111"/>
      <c r="B43" s="112" t="str">
        <f>IF(A43="","",IF(ISERROR(VLOOKUP(MID(A43,1,4),'FP Haupt'!$A:$M,4,FALSE)),"keine DRG gemäß FPV",VLOOKUP(MID(A43,1,4),'FP Haupt'!$A:$M,4,FALSE)))</f>
        <v/>
      </c>
      <c r="C43" s="113">
        <f t="shared" si="39"/>
        <v>0</v>
      </c>
      <c r="D43" s="114" t="str">
        <f t="shared" si="1"/>
        <v/>
      </c>
      <c r="E43" s="114" t="str">
        <f t="shared" si="2"/>
        <v/>
      </c>
      <c r="F43" s="115"/>
      <c r="G43" s="115"/>
      <c r="H43" s="116" t="str">
        <f t="shared" si="3"/>
        <v/>
      </c>
      <c r="I43" s="117">
        <f t="shared" si="4"/>
        <v>0</v>
      </c>
      <c r="J43" s="115"/>
      <c r="K43" s="115"/>
      <c r="L43" s="116" t="str">
        <f t="shared" si="5"/>
        <v/>
      </c>
      <c r="M43" s="114">
        <f t="shared" si="6"/>
        <v>0</v>
      </c>
      <c r="N43" s="115"/>
      <c r="O43" s="115"/>
      <c r="P43" s="116" t="str">
        <f t="shared" si="7"/>
        <v/>
      </c>
      <c r="Q43" s="114">
        <f t="shared" si="8"/>
        <v>0</v>
      </c>
      <c r="R43" s="115"/>
      <c r="S43" s="115"/>
      <c r="T43" s="116" t="str">
        <f t="shared" si="9"/>
        <v/>
      </c>
      <c r="U43" s="114">
        <f t="shared" si="10"/>
        <v>0</v>
      </c>
      <c r="V43" s="115"/>
      <c r="W43" s="115"/>
      <c r="X43" s="116" t="str">
        <f t="shared" si="11"/>
        <v/>
      </c>
      <c r="Y43" s="117">
        <f t="shared" si="12"/>
        <v>0</v>
      </c>
      <c r="Z43" s="267"/>
      <c r="AA43" s="602" t="str">
        <f t="shared" si="33"/>
        <v/>
      </c>
      <c r="AB43" s="603">
        <f t="shared" si="34"/>
        <v>0</v>
      </c>
      <c r="AC43" s="118"/>
      <c r="AG43" s="119" t="str">
        <f t="shared" si="13"/>
        <v>1</v>
      </c>
      <c r="AH43" s="119">
        <f t="shared" si="14"/>
        <v>1</v>
      </c>
      <c r="AI43" s="119" t="e">
        <f t="shared" si="15"/>
        <v>#N/A</v>
      </c>
      <c r="AJ43" s="120" t="e">
        <f>VLOOKUP($AM43,'FP Haupt'!$A:$M,5,FALSE)</f>
        <v>#N/A</v>
      </c>
      <c r="AK43" s="120" t="e">
        <f>VLOOKUP($AM43,'FP Haupt'!$A:$M,6,FALSE)</f>
        <v>#N/A</v>
      </c>
      <c r="AL43" s="120" t="e">
        <f>VLOOKUP($AM43,'Anlage 1d'!$A:$M,4,FALSE)</f>
        <v>#N/A</v>
      </c>
      <c r="AM43" s="119" t="str">
        <f t="shared" si="16"/>
        <v/>
      </c>
      <c r="AP43" s="119" t="str">
        <f t="shared" si="17"/>
        <v>2</v>
      </c>
      <c r="AQ43" s="119">
        <f t="shared" si="18"/>
        <v>1</v>
      </c>
      <c r="AR43" s="119" t="e">
        <f t="shared" si="19"/>
        <v>#N/A</v>
      </c>
      <c r="AS43" s="120" t="e">
        <f>VLOOKUP($AU43,'FP Haupt'!$A:$M,9,FALSE)</f>
        <v>#N/A</v>
      </c>
      <c r="AT43" s="120" t="e">
        <f>VLOOKUP($AU43,'Anlage 1d'!$A:$M,8,FALSE)</f>
        <v>#N/A</v>
      </c>
      <c r="AU43" s="119" t="str">
        <f t="shared" si="20"/>
        <v/>
      </c>
      <c r="AX43" s="119" t="str">
        <f t="shared" si="21"/>
        <v>2</v>
      </c>
      <c r="AY43" s="119">
        <f t="shared" si="22"/>
        <v>1</v>
      </c>
      <c r="AZ43" s="119" t="e">
        <f t="shared" si="23"/>
        <v>#N/A</v>
      </c>
      <c r="BA43" s="120" t="e">
        <f>VLOOKUP($BC43,'FP Haupt'!$A:$M,12,FALSE)</f>
        <v>#N/A</v>
      </c>
      <c r="BB43" s="120" t="e">
        <f>VLOOKUP($BC43,'Anlage 1d'!$A:$M,11,FALSE)</f>
        <v>#N/A</v>
      </c>
      <c r="BC43" s="119" t="str">
        <f t="shared" si="24"/>
        <v/>
      </c>
      <c r="BF43" s="119" t="str">
        <f t="shared" si="25"/>
        <v>2</v>
      </c>
      <c r="BG43" s="119">
        <f t="shared" si="26"/>
        <v>1</v>
      </c>
      <c r="BH43" s="119" t="e">
        <f t="shared" si="27"/>
        <v>#N/A</v>
      </c>
      <c r="BI43" s="120" t="e">
        <f>VLOOKUP($BK43,'FP Haupt'!$A:$M,12,FALSE)</f>
        <v>#N/A</v>
      </c>
      <c r="BJ43" s="120" t="e">
        <f>VLOOKUP($BK43,'Anlage 1d'!$A:$M,11,FALSE)</f>
        <v>#N/A</v>
      </c>
      <c r="BK43" s="119" t="str">
        <f t="shared" si="28"/>
        <v/>
      </c>
      <c r="BN43" s="119" t="str">
        <f t="shared" si="29"/>
        <v>2</v>
      </c>
      <c r="BO43" s="119">
        <f t="shared" si="30"/>
        <v>1</v>
      </c>
      <c r="BP43" s="119" t="e">
        <f t="shared" si="31"/>
        <v>#N/A</v>
      </c>
      <c r="BQ43" s="120" t="e">
        <f>VLOOKUP($BS43,'FP Haupt'!$A:$N,11,FALSE)</f>
        <v>#N/A</v>
      </c>
      <c r="BR43" s="120" t="e">
        <f>VLOOKUP($BS43,'Anlage 1d'!$A:$M,10,FALSE)</f>
        <v>#N/A</v>
      </c>
      <c r="BS43" s="119" t="str">
        <f t="shared" si="32"/>
        <v/>
      </c>
      <c r="BV43" s="119" t="str">
        <f t="shared" si="35"/>
        <v>2</v>
      </c>
      <c r="BW43" s="119">
        <f t="shared" si="36"/>
        <v>1</v>
      </c>
      <c r="BX43" s="119" t="e">
        <f t="shared" si="37"/>
        <v>#N/A</v>
      </c>
      <c r="BY43" s="120" t="e">
        <f>VLOOKUP($CA43,'FP Haupt'!$A:$O,15,FALSE)</f>
        <v>#N/A</v>
      </c>
      <c r="BZ43" s="120" t="e">
        <f>VLOOKUP($CA43,'Anlage 1d'!$A:$O,15,FALSE)</f>
        <v>#N/A</v>
      </c>
      <c r="CA43" s="119" t="str">
        <f t="shared" si="38"/>
        <v/>
      </c>
    </row>
    <row r="44" spans="1:79" x14ac:dyDescent="0.2">
      <c r="A44" s="111"/>
      <c r="B44" s="112" t="str">
        <f>IF(A44="","",IF(ISERROR(VLOOKUP(MID(A44,1,4),'FP Haupt'!$A:$M,4,FALSE)),"keine DRG gemäß FPV",VLOOKUP(MID(A44,1,4),'FP Haupt'!$A:$M,4,FALSE)))</f>
        <v/>
      </c>
      <c r="C44" s="113">
        <f t="shared" si="39"/>
        <v>0</v>
      </c>
      <c r="D44" s="114" t="str">
        <f t="shared" si="1"/>
        <v/>
      </c>
      <c r="E44" s="114" t="str">
        <f t="shared" si="2"/>
        <v/>
      </c>
      <c r="F44" s="115"/>
      <c r="G44" s="115"/>
      <c r="H44" s="116" t="str">
        <f t="shared" si="3"/>
        <v/>
      </c>
      <c r="I44" s="117">
        <f t="shared" si="4"/>
        <v>0</v>
      </c>
      <c r="J44" s="115"/>
      <c r="K44" s="115"/>
      <c r="L44" s="116" t="str">
        <f t="shared" si="5"/>
        <v/>
      </c>
      <c r="M44" s="114">
        <f t="shared" si="6"/>
        <v>0</v>
      </c>
      <c r="N44" s="115"/>
      <c r="O44" s="115"/>
      <c r="P44" s="116" t="str">
        <f t="shared" si="7"/>
        <v/>
      </c>
      <c r="Q44" s="114">
        <f t="shared" si="8"/>
        <v>0</v>
      </c>
      <c r="R44" s="115"/>
      <c r="S44" s="115"/>
      <c r="T44" s="116" t="str">
        <f t="shared" si="9"/>
        <v/>
      </c>
      <c r="U44" s="114">
        <f t="shared" si="10"/>
        <v>0</v>
      </c>
      <c r="V44" s="115"/>
      <c r="W44" s="115"/>
      <c r="X44" s="116" t="str">
        <f t="shared" si="11"/>
        <v/>
      </c>
      <c r="Y44" s="117">
        <f t="shared" si="12"/>
        <v>0</v>
      </c>
      <c r="Z44" s="267"/>
      <c r="AA44" s="602" t="str">
        <f t="shared" si="33"/>
        <v/>
      </c>
      <c r="AB44" s="603">
        <f t="shared" si="34"/>
        <v>0</v>
      </c>
      <c r="AC44" s="118"/>
      <c r="AG44" s="119" t="str">
        <f t="shared" si="13"/>
        <v>1</v>
      </c>
      <c r="AH44" s="119">
        <f t="shared" si="14"/>
        <v>1</v>
      </c>
      <c r="AI44" s="119" t="e">
        <f t="shared" si="15"/>
        <v>#N/A</v>
      </c>
      <c r="AJ44" s="120" t="e">
        <f>VLOOKUP($AM44,'FP Haupt'!$A:$M,5,FALSE)</f>
        <v>#N/A</v>
      </c>
      <c r="AK44" s="120" t="e">
        <f>VLOOKUP($AM44,'FP Haupt'!$A:$M,6,FALSE)</f>
        <v>#N/A</v>
      </c>
      <c r="AL44" s="120" t="e">
        <f>VLOOKUP($AM44,'Anlage 1d'!$A:$M,4,FALSE)</f>
        <v>#N/A</v>
      </c>
      <c r="AM44" s="119" t="str">
        <f t="shared" si="16"/>
        <v/>
      </c>
      <c r="AP44" s="119" t="str">
        <f t="shared" si="17"/>
        <v>2</v>
      </c>
      <c r="AQ44" s="119">
        <f t="shared" si="18"/>
        <v>1</v>
      </c>
      <c r="AR44" s="119" t="e">
        <f t="shared" si="19"/>
        <v>#N/A</v>
      </c>
      <c r="AS44" s="120" t="e">
        <f>VLOOKUP($AU44,'FP Haupt'!$A:$M,9,FALSE)</f>
        <v>#N/A</v>
      </c>
      <c r="AT44" s="120" t="e">
        <f>VLOOKUP($AU44,'Anlage 1d'!$A:$M,8,FALSE)</f>
        <v>#N/A</v>
      </c>
      <c r="AU44" s="119" t="str">
        <f t="shared" si="20"/>
        <v/>
      </c>
      <c r="AX44" s="119" t="str">
        <f t="shared" si="21"/>
        <v>2</v>
      </c>
      <c r="AY44" s="119">
        <f t="shared" si="22"/>
        <v>1</v>
      </c>
      <c r="AZ44" s="119" t="e">
        <f t="shared" si="23"/>
        <v>#N/A</v>
      </c>
      <c r="BA44" s="120" t="e">
        <f>VLOOKUP($BC44,'FP Haupt'!$A:$M,12,FALSE)</f>
        <v>#N/A</v>
      </c>
      <c r="BB44" s="120" t="e">
        <f>VLOOKUP($BC44,'Anlage 1d'!$A:$M,11,FALSE)</f>
        <v>#N/A</v>
      </c>
      <c r="BC44" s="119" t="str">
        <f t="shared" si="24"/>
        <v/>
      </c>
      <c r="BF44" s="119" t="str">
        <f t="shared" si="25"/>
        <v>2</v>
      </c>
      <c r="BG44" s="119">
        <f t="shared" si="26"/>
        <v>1</v>
      </c>
      <c r="BH44" s="119" t="e">
        <f t="shared" si="27"/>
        <v>#N/A</v>
      </c>
      <c r="BI44" s="120" t="e">
        <f>VLOOKUP($BK44,'FP Haupt'!$A:$M,12,FALSE)</f>
        <v>#N/A</v>
      </c>
      <c r="BJ44" s="120" t="e">
        <f>VLOOKUP($BK44,'Anlage 1d'!$A:$M,11,FALSE)</f>
        <v>#N/A</v>
      </c>
      <c r="BK44" s="119" t="str">
        <f t="shared" si="28"/>
        <v/>
      </c>
      <c r="BN44" s="119" t="str">
        <f t="shared" si="29"/>
        <v>2</v>
      </c>
      <c r="BO44" s="119">
        <f t="shared" si="30"/>
        <v>1</v>
      </c>
      <c r="BP44" s="119" t="e">
        <f t="shared" si="31"/>
        <v>#N/A</v>
      </c>
      <c r="BQ44" s="120" t="e">
        <f>VLOOKUP($BS44,'FP Haupt'!$A:$N,11,FALSE)</f>
        <v>#N/A</v>
      </c>
      <c r="BR44" s="120" t="e">
        <f>VLOOKUP($BS44,'Anlage 1d'!$A:$M,10,FALSE)</f>
        <v>#N/A</v>
      </c>
      <c r="BS44" s="119" t="str">
        <f t="shared" si="32"/>
        <v/>
      </c>
      <c r="BV44" s="119" t="str">
        <f t="shared" si="35"/>
        <v>2</v>
      </c>
      <c r="BW44" s="119">
        <f t="shared" si="36"/>
        <v>1</v>
      </c>
      <c r="BX44" s="119" t="e">
        <f t="shared" si="37"/>
        <v>#N/A</v>
      </c>
      <c r="BY44" s="120" t="e">
        <f>VLOOKUP($CA44,'FP Haupt'!$A:$O,15,FALSE)</f>
        <v>#N/A</v>
      </c>
      <c r="BZ44" s="120" t="e">
        <f>VLOOKUP($CA44,'Anlage 1d'!$A:$O,15,FALSE)</f>
        <v>#N/A</v>
      </c>
      <c r="CA44" s="119" t="str">
        <f t="shared" si="38"/>
        <v/>
      </c>
    </row>
    <row r="45" spans="1:79" x14ac:dyDescent="0.2">
      <c r="A45" s="111"/>
      <c r="B45" s="112" t="str">
        <f>IF(A45="","",IF(ISERROR(VLOOKUP(MID(A45,1,4),'FP Haupt'!$A:$M,4,FALSE)),"keine DRG gemäß FPV",VLOOKUP(MID(A45,1,4),'FP Haupt'!$A:$M,4,FALSE)))</f>
        <v/>
      </c>
      <c r="C45" s="113">
        <f t="shared" si="39"/>
        <v>0</v>
      </c>
      <c r="D45" s="114" t="str">
        <f t="shared" si="1"/>
        <v/>
      </c>
      <c r="E45" s="114" t="str">
        <f t="shared" si="2"/>
        <v/>
      </c>
      <c r="F45" s="115"/>
      <c r="G45" s="115"/>
      <c r="H45" s="116" t="str">
        <f t="shared" si="3"/>
        <v/>
      </c>
      <c r="I45" s="117">
        <f t="shared" si="4"/>
        <v>0</v>
      </c>
      <c r="J45" s="115"/>
      <c r="K45" s="115"/>
      <c r="L45" s="116" t="str">
        <f t="shared" si="5"/>
        <v/>
      </c>
      <c r="M45" s="114">
        <f t="shared" si="6"/>
        <v>0</v>
      </c>
      <c r="N45" s="115"/>
      <c r="O45" s="115"/>
      <c r="P45" s="116" t="str">
        <f t="shared" si="7"/>
        <v/>
      </c>
      <c r="Q45" s="114">
        <f t="shared" si="8"/>
        <v>0</v>
      </c>
      <c r="R45" s="115"/>
      <c r="S45" s="115"/>
      <c r="T45" s="116" t="str">
        <f t="shared" si="9"/>
        <v/>
      </c>
      <c r="U45" s="114">
        <f t="shared" si="10"/>
        <v>0</v>
      </c>
      <c r="V45" s="115"/>
      <c r="W45" s="115"/>
      <c r="X45" s="116" t="str">
        <f t="shared" si="11"/>
        <v/>
      </c>
      <c r="Y45" s="117">
        <f t="shared" si="12"/>
        <v>0</v>
      </c>
      <c r="Z45" s="267"/>
      <c r="AA45" s="602" t="str">
        <f t="shared" si="33"/>
        <v/>
      </c>
      <c r="AB45" s="603">
        <f t="shared" si="34"/>
        <v>0</v>
      </c>
      <c r="AC45" s="118"/>
      <c r="AG45" s="119" t="str">
        <f t="shared" si="13"/>
        <v>1</v>
      </c>
      <c r="AH45" s="119">
        <f t="shared" si="14"/>
        <v>1</v>
      </c>
      <c r="AI45" s="119" t="e">
        <f t="shared" si="15"/>
        <v>#N/A</v>
      </c>
      <c r="AJ45" s="120" t="e">
        <f>VLOOKUP($AM45,'FP Haupt'!$A:$M,5,FALSE)</f>
        <v>#N/A</v>
      </c>
      <c r="AK45" s="120" t="e">
        <f>VLOOKUP($AM45,'FP Haupt'!$A:$M,6,FALSE)</f>
        <v>#N/A</v>
      </c>
      <c r="AL45" s="120" t="e">
        <f>VLOOKUP($AM45,'Anlage 1d'!$A:$M,4,FALSE)</f>
        <v>#N/A</v>
      </c>
      <c r="AM45" s="119" t="str">
        <f t="shared" si="16"/>
        <v/>
      </c>
      <c r="AP45" s="119" t="str">
        <f t="shared" si="17"/>
        <v>2</v>
      </c>
      <c r="AQ45" s="119">
        <f t="shared" si="18"/>
        <v>1</v>
      </c>
      <c r="AR45" s="119" t="e">
        <f t="shared" si="19"/>
        <v>#N/A</v>
      </c>
      <c r="AS45" s="120" t="e">
        <f>VLOOKUP($AU45,'FP Haupt'!$A:$M,9,FALSE)</f>
        <v>#N/A</v>
      </c>
      <c r="AT45" s="120" t="e">
        <f>VLOOKUP($AU45,'Anlage 1d'!$A:$M,8,FALSE)</f>
        <v>#N/A</v>
      </c>
      <c r="AU45" s="119" t="str">
        <f t="shared" si="20"/>
        <v/>
      </c>
      <c r="AX45" s="119" t="str">
        <f t="shared" si="21"/>
        <v>2</v>
      </c>
      <c r="AY45" s="119">
        <f t="shared" si="22"/>
        <v>1</v>
      </c>
      <c r="AZ45" s="119" t="e">
        <f t="shared" si="23"/>
        <v>#N/A</v>
      </c>
      <c r="BA45" s="120" t="e">
        <f>VLOOKUP($BC45,'FP Haupt'!$A:$M,12,FALSE)</f>
        <v>#N/A</v>
      </c>
      <c r="BB45" s="120" t="e">
        <f>VLOOKUP($BC45,'Anlage 1d'!$A:$M,11,FALSE)</f>
        <v>#N/A</v>
      </c>
      <c r="BC45" s="119" t="str">
        <f t="shared" si="24"/>
        <v/>
      </c>
      <c r="BF45" s="119" t="str">
        <f t="shared" si="25"/>
        <v>2</v>
      </c>
      <c r="BG45" s="119">
        <f t="shared" si="26"/>
        <v>1</v>
      </c>
      <c r="BH45" s="119" t="e">
        <f t="shared" si="27"/>
        <v>#N/A</v>
      </c>
      <c r="BI45" s="120" t="e">
        <f>VLOOKUP($BK45,'FP Haupt'!$A:$M,12,FALSE)</f>
        <v>#N/A</v>
      </c>
      <c r="BJ45" s="120" t="e">
        <f>VLOOKUP($BK45,'Anlage 1d'!$A:$M,11,FALSE)</f>
        <v>#N/A</v>
      </c>
      <c r="BK45" s="119" t="str">
        <f t="shared" si="28"/>
        <v/>
      </c>
      <c r="BN45" s="119" t="str">
        <f t="shared" si="29"/>
        <v>2</v>
      </c>
      <c r="BO45" s="119">
        <f t="shared" si="30"/>
        <v>1</v>
      </c>
      <c r="BP45" s="119" t="e">
        <f t="shared" si="31"/>
        <v>#N/A</v>
      </c>
      <c r="BQ45" s="120" t="e">
        <f>VLOOKUP($BS45,'FP Haupt'!$A:$N,11,FALSE)</f>
        <v>#N/A</v>
      </c>
      <c r="BR45" s="120" t="e">
        <f>VLOOKUP($BS45,'Anlage 1d'!$A:$M,10,FALSE)</f>
        <v>#N/A</v>
      </c>
      <c r="BS45" s="119" t="str">
        <f t="shared" si="32"/>
        <v/>
      </c>
      <c r="BV45" s="119" t="str">
        <f t="shared" si="35"/>
        <v>2</v>
      </c>
      <c r="BW45" s="119">
        <f t="shared" si="36"/>
        <v>1</v>
      </c>
      <c r="BX45" s="119" t="e">
        <f t="shared" si="37"/>
        <v>#N/A</v>
      </c>
      <c r="BY45" s="120" t="e">
        <f>VLOOKUP($CA45,'FP Haupt'!$A:$O,15,FALSE)</f>
        <v>#N/A</v>
      </c>
      <c r="BZ45" s="120" t="e">
        <f>VLOOKUP($CA45,'Anlage 1d'!$A:$O,15,FALSE)</f>
        <v>#N/A</v>
      </c>
      <c r="CA45" s="119" t="str">
        <f t="shared" si="38"/>
        <v/>
      </c>
    </row>
    <row r="46" spans="1:79" x14ac:dyDescent="0.2">
      <c r="A46" s="111"/>
      <c r="B46" s="112" t="str">
        <f>IF(A46="","",IF(ISERROR(VLOOKUP(MID(A46,1,4),'FP Haupt'!$A:$M,4,FALSE)),"keine DRG gemäß FPV",VLOOKUP(MID(A46,1,4),'FP Haupt'!$A:$M,4,FALSE)))</f>
        <v/>
      </c>
      <c r="C46" s="113">
        <f t="shared" si="39"/>
        <v>0</v>
      </c>
      <c r="D46" s="114" t="str">
        <f t="shared" si="1"/>
        <v/>
      </c>
      <c r="E46" s="114" t="str">
        <f t="shared" si="2"/>
        <v/>
      </c>
      <c r="F46" s="115"/>
      <c r="G46" s="115"/>
      <c r="H46" s="116" t="str">
        <f t="shared" si="3"/>
        <v/>
      </c>
      <c r="I46" s="117">
        <f t="shared" si="4"/>
        <v>0</v>
      </c>
      <c r="J46" s="115"/>
      <c r="K46" s="115"/>
      <c r="L46" s="116" t="str">
        <f t="shared" si="5"/>
        <v/>
      </c>
      <c r="M46" s="114">
        <f t="shared" si="6"/>
        <v>0</v>
      </c>
      <c r="N46" s="115"/>
      <c r="O46" s="115"/>
      <c r="P46" s="116" t="str">
        <f t="shared" si="7"/>
        <v/>
      </c>
      <c r="Q46" s="114">
        <f t="shared" si="8"/>
        <v>0</v>
      </c>
      <c r="R46" s="115"/>
      <c r="S46" s="115"/>
      <c r="T46" s="116" t="str">
        <f t="shared" si="9"/>
        <v/>
      </c>
      <c r="U46" s="114">
        <f t="shared" si="10"/>
        <v>0</v>
      </c>
      <c r="V46" s="115"/>
      <c r="W46" s="115"/>
      <c r="X46" s="116" t="str">
        <f t="shared" si="11"/>
        <v/>
      </c>
      <c r="Y46" s="117">
        <f t="shared" si="12"/>
        <v>0</v>
      </c>
      <c r="Z46" s="267"/>
      <c r="AA46" s="602" t="str">
        <f t="shared" si="33"/>
        <v/>
      </c>
      <c r="AB46" s="603">
        <f t="shared" si="34"/>
        <v>0</v>
      </c>
      <c r="AC46" s="118"/>
      <c r="AG46" s="119" t="str">
        <f t="shared" si="13"/>
        <v>1</v>
      </c>
      <c r="AH46" s="119">
        <f t="shared" si="14"/>
        <v>1</v>
      </c>
      <c r="AI46" s="119" t="e">
        <f t="shared" si="15"/>
        <v>#N/A</v>
      </c>
      <c r="AJ46" s="120" t="e">
        <f>VLOOKUP($AM46,'FP Haupt'!$A:$M,5,FALSE)</f>
        <v>#N/A</v>
      </c>
      <c r="AK46" s="120" t="e">
        <f>VLOOKUP($AM46,'FP Haupt'!$A:$M,6,FALSE)</f>
        <v>#N/A</v>
      </c>
      <c r="AL46" s="120" t="e">
        <f>VLOOKUP($AM46,'Anlage 1d'!$A:$M,4,FALSE)</f>
        <v>#N/A</v>
      </c>
      <c r="AM46" s="119" t="str">
        <f t="shared" si="16"/>
        <v/>
      </c>
      <c r="AP46" s="119" t="str">
        <f t="shared" si="17"/>
        <v>2</v>
      </c>
      <c r="AQ46" s="119">
        <f t="shared" si="18"/>
        <v>1</v>
      </c>
      <c r="AR46" s="119" t="e">
        <f t="shared" si="19"/>
        <v>#N/A</v>
      </c>
      <c r="AS46" s="120" t="e">
        <f>VLOOKUP($AU46,'FP Haupt'!$A:$M,9,FALSE)</f>
        <v>#N/A</v>
      </c>
      <c r="AT46" s="120" t="e">
        <f>VLOOKUP($AU46,'Anlage 1d'!$A:$M,8,FALSE)</f>
        <v>#N/A</v>
      </c>
      <c r="AU46" s="119" t="str">
        <f t="shared" si="20"/>
        <v/>
      </c>
      <c r="AX46" s="119" t="str">
        <f t="shared" si="21"/>
        <v>2</v>
      </c>
      <c r="AY46" s="119">
        <f t="shared" si="22"/>
        <v>1</v>
      </c>
      <c r="AZ46" s="119" t="e">
        <f t="shared" si="23"/>
        <v>#N/A</v>
      </c>
      <c r="BA46" s="120" t="e">
        <f>VLOOKUP($BC46,'FP Haupt'!$A:$M,12,FALSE)</f>
        <v>#N/A</v>
      </c>
      <c r="BB46" s="120" t="e">
        <f>VLOOKUP($BC46,'Anlage 1d'!$A:$M,11,FALSE)</f>
        <v>#N/A</v>
      </c>
      <c r="BC46" s="119" t="str">
        <f t="shared" si="24"/>
        <v/>
      </c>
      <c r="BF46" s="119" t="str">
        <f t="shared" si="25"/>
        <v>2</v>
      </c>
      <c r="BG46" s="119">
        <f t="shared" si="26"/>
        <v>1</v>
      </c>
      <c r="BH46" s="119" t="e">
        <f t="shared" si="27"/>
        <v>#N/A</v>
      </c>
      <c r="BI46" s="120" t="e">
        <f>VLOOKUP($BK46,'FP Haupt'!$A:$M,12,FALSE)</f>
        <v>#N/A</v>
      </c>
      <c r="BJ46" s="120" t="e">
        <f>VLOOKUP($BK46,'Anlage 1d'!$A:$M,11,FALSE)</f>
        <v>#N/A</v>
      </c>
      <c r="BK46" s="119" t="str">
        <f t="shared" si="28"/>
        <v/>
      </c>
      <c r="BN46" s="119" t="str">
        <f t="shared" si="29"/>
        <v>2</v>
      </c>
      <c r="BO46" s="119">
        <f t="shared" si="30"/>
        <v>1</v>
      </c>
      <c r="BP46" s="119" t="e">
        <f t="shared" si="31"/>
        <v>#N/A</v>
      </c>
      <c r="BQ46" s="120" t="e">
        <f>VLOOKUP($BS46,'FP Haupt'!$A:$N,11,FALSE)</f>
        <v>#N/A</v>
      </c>
      <c r="BR46" s="120" t="e">
        <f>VLOOKUP($BS46,'Anlage 1d'!$A:$M,10,FALSE)</f>
        <v>#N/A</v>
      </c>
      <c r="BS46" s="119" t="str">
        <f t="shared" si="32"/>
        <v/>
      </c>
      <c r="BV46" s="119" t="str">
        <f t="shared" si="35"/>
        <v>2</v>
      </c>
      <c r="BW46" s="119">
        <f t="shared" si="36"/>
        <v>1</v>
      </c>
      <c r="BX46" s="119" t="e">
        <f t="shared" si="37"/>
        <v>#N/A</v>
      </c>
      <c r="BY46" s="120" t="e">
        <f>VLOOKUP($CA46,'FP Haupt'!$A:$O,15,FALSE)</f>
        <v>#N/A</v>
      </c>
      <c r="BZ46" s="120" t="e">
        <f>VLOOKUP($CA46,'Anlage 1d'!$A:$O,15,FALSE)</f>
        <v>#N/A</v>
      </c>
      <c r="CA46" s="119" t="str">
        <f t="shared" si="38"/>
        <v/>
      </c>
    </row>
    <row r="47" spans="1:79" x14ac:dyDescent="0.2">
      <c r="A47" s="111"/>
      <c r="B47" s="112" t="str">
        <f>IF(A47="","",IF(ISERROR(VLOOKUP(MID(A47,1,4),'FP Haupt'!$A:$M,4,FALSE)),"keine DRG gemäß FPV",VLOOKUP(MID(A47,1,4),'FP Haupt'!$A:$M,4,FALSE)))</f>
        <v/>
      </c>
      <c r="C47" s="113">
        <f t="shared" si="39"/>
        <v>0</v>
      </c>
      <c r="D47" s="114" t="str">
        <f t="shared" si="1"/>
        <v/>
      </c>
      <c r="E47" s="114" t="str">
        <f t="shared" si="2"/>
        <v/>
      </c>
      <c r="F47" s="115"/>
      <c r="G47" s="115"/>
      <c r="H47" s="116" t="str">
        <f t="shared" si="3"/>
        <v/>
      </c>
      <c r="I47" s="117">
        <f t="shared" si="4"/>
        <v>0</v>
      </c>
      <c r="J47" s="115"/>
      <c r="K47" s="115"/>
      <c r="L47" s="116" t="str">
        <f t="shared" si="5"/>
        <v/>
      </c>
      <c r="M47" s="114">
        <f t="shared" si="6"/>
        <v>0</v>
      </c>
      <c r="N47" s="115"/>
      <c r="O47" s="115"/>
      <c r="P47" s="116" t="str">
        <f t="shared" si="7"/>
        <v/>
      </c>
      <c r="Q47" s="114">
        <f t="shared" si="8"/>
        <v>0</v>
      </c>
      <c r="R47" s="115"/>
      <c r="S47" s="115"/>
      <c r="T47" s="116" t="str">
        <f t="shared" si="9"/>
        <v/>
      </c>
      <c r="U47" s="114">
        <f t="shared" si="10"/>
        <v>0</v>
      </c>
      <c r="V47" s="115"/>
      <c r="W47" s="115"/>
      <c r="X47" s="116" t="str">
        <f t="shared" si="11"/>
        <v/>
      </c>
      <c r="Y47" s="117">
        <f t="shared" si="12"/>
        <v>0</v>
      </c>
      <c r="Z47" s="267"/>
      <c r="AA47" s="602" t="str">
        <f t="shared" si="33"/>
        <v/>
      </c>
      <c r="AB47" s="603">
        <f t="shared" si="34"/>
        <v>0</v>
      </c>
      <c r="AC47" s="118"/>
      <c r="AG47" s="119" t="str">
        <f t="shared" si="13"/>
        <v>1</v>
      </c>
      <c r="AH47" s="119">
        <f t="shared" si="14"/>
        <v>1</v>
      </c>
      <c r="AI47" s="119" t="e">
        <f t="shared" si="15"/>
        <v>#N/A</v>
      </c>
      <c r="AJ47" s="120" t="e">
        <f>VLOOKUP($AM47,'FP Haupt'!$A:$M,5,FALSE)</f>
        <v>#N/A</v>
      </c>
      <c r="AK47" s="120" t="e">
        <f>VLOOKUP($AM47,'FP Haupt'!$A:$M,6,FALSE)</f>
        <v>#N/A</v>
      </c>
      <c r="AL47" s="120" t="e">
        <f>VLOOKUP($AM47,'Anlage 1d'!$A:$M,4,FALSE)</f>
        <v>#N/A</v>
      </c>
      <c r="AM47" s="119" t="str">
        <f t="shared" si="16"/>
        <v/>
      </c>
      <c r="AP47" s="119" t="str">
        <f t="shared" si="17"/>
        <v>2</v>
      </c>
      <c r="AQ47" s="119">
        <f t="shared" si="18"/>
        <v>1</v>
      </c>
      <c r="AR47" s="119" t="e">
        <f t="shared" si="19"/>
        <v>#N/A</v>
      </c>
      <c r="AS47" s="120" t="e">
        <f>VLOOKUP($AU47,'FP Haupt'!$A:$M,9,FALSE)</f>
        <v>#N/A</v>
      </c>
      <c r="AT47" s="120" t="e">
        <f>VLOOKUP($AU47,'Anlage 1d'!$A:$M,8,FALSE)</f>
        <v>#N/A</v>
      </c>
      <c r="AU47" s="119" t="str">
        <f t="shared" si="20"/>
        <v/>
      </c>
      <c r="AX47" s="119" t="str">
        <f t="shared" si="21"/>
        <v>2</v>
      </c>
      <c r="AY47" s="119">
        <f t="shared" si="22"/>
        <v>1</v>
      </c>
      <c r="AZ47" s="119" t="e">
        <f t="shared" si="23"/>
        <v>#N/A</v>
      </c>
      <c r="BA47" s="120" t="e">
        <f>VLOOKUP($BC47,'FP Haupt'!$A:$M,12,FALSE)</f>
        <v>#N/A</v>
      </c>
      <c r="BB47" s="120" t="e">
        <f>VLOOKUP($BC47,'Anlage 1d'!$A:$M,11,FALSE)</f>
        <v>#N/A</v>
      </c>
      <c r="BC47" s="119" t="str">
        <f t="shared" si="24"/>
        <v/>
      </c>
      <c r="BF47" s="119" t="str">
        <f t="shared" si="25"/>
        <v>2</v>
      </c>
      <c r="BG47" s="119">
        <f t="shared" si="26"/>
        <v>1</v>
      </c>
      <c r="BH47" s="119" t="e">
        <f t="shared" si="27"/>
        <v>#N/A</v>
      </c>
      <c r="BI47" s="120" t="e">
        <f>VLOOKUP($BK47,'FP Haupt'!$A:$M,12,FALSE)</f>
        <v>#N/A</v>
      </c>
      <c r="BJ47" s="120" t="e">
        <f>VLOOKUP($BK47,'Anlage 1d'!$A:$M,11,FALSE)</f>
        <v>#N/A</v>
      </c>
      <c r="BK47" s="119" t="str">
        <f t="shared" si="28"/>
        <v/>
      </c>
      <c r="BN47" s="119" t="str">
        <f t="shared" si="29"/>
        <v>2</v>
      </c>
      <c r="BO47" s="119">
        <f t="shared" si="30"/>
        <v>1</v>
      </c>
      <c r="BP47" s="119" t="e">
        <f t="shared" si="31"/>
        <v>#N/A</v>
      </c>
      <c r="BQ47" s="120" t="e">
        <f>VLOOKUP($BS47,'FP Haupt'!$A:$N,11,FALSE)</f>
        <v>#N/A</v>
      </c>
      <c r="BR47" s="120" t="e">
        <f>VLOOKUP($BS47,'Anlage 1d'!$A:$M,10,FALSE)</f>
        <v>#N/A</v>
      </c>
      <c r="BS47" s="119" t="str">
        <f t="shared" si="32"/>
        <v/>
      </c>
      <c r="BV47" s="119" t="str">
        <f t="shared" si="35"/>
        <v>2</v>
      </c>
      <c r="BW47" s="119">
        <f t="shared" si="36"/>
        <v>1</v>
      </c>
      <c r="BX47" s="119" t="e">
        <f t="shared" si="37"/>
        <v>#N/A</v>
      </c>
      <c r="BY47" s="120" t="e">
        <f>VLOOKUP($CA47,'FP Haupt'!$A:$O,15,FALSE)</f>
        <v>#N/A</v>
      </c>
      <c r="BZ47" s="120" t="e">
        <f>VLOOKUP($CA47,'Anlage 1d'!$A:$O,15,FALSE)</f>
        <v>#N/A</v>
      </c>
      <c r="CA47" s="119" t="str">
        <f t="shared" si="38"/>
        <v/>
      </c>
    </row>
    <row r="48" spans="1:79" x14ac:dyDescent="0.2">
      <c r="A48" s="111"/>
      <c r="B48" s="112" t="str">
        <f>IF(A48="","",IF(ISERROR(VLOOKUP(MID(A48,1,4),'FP Haupt'!$A:$M,4,FALSE)),"keine DRG gemäß FPV",VLOOKUP(MID(A48,1,4),'FP Haupt'!$A:$M,4,FALSE)))</f>
        <v/>
      </c>
      <c r="C48" s="113">
        <f t="shared" si="39"/>
        <v>0</v>
      </c>
      <c r="D48" s="114" t="str">
        <f t="shared" si="1"/>
        <v/>
      </c>
      <c r="E48" s="114" t="str">
        <f t="shared" si="2"/>
        <v/>
      </c>
      <c r="F48" s="115"/>
      <c r="G48" s="115"/>
      <c r="H48" s="116" t="str">
        <f t="shared" si="3"/>
        <v/>
      </c>
      <c r="I48" s="117">
        <f t="shared" si="4"/>
        <v>0</v>
      </c>
      <c r="J48" s="115"/>
      <c r="K48" s="115"/>
      <c r="L48" s="116" t="str">
        <f t="shared" si="5"/>
        <v/>
      </c>
      <c r="M48" s="114">
        <f t="shared" si="6"/>
        <v>0</v>
      </c>
      <c r="N48" s="115"/>
      <c r="O48" s="115"/>
      <c r="P48" s="116" t="str">
        <f t="shared" si="7"/>
        <v/>
      </c>
      <c r="Q48" s="114">
        <f t="shared" si="8"/>
        <v>0</v>
      </c>
      <c r="R48" s="115"/>
      <c r="S48" s="115"/>
      <c r="T48" s="116" t="str">
        <f t="shared" si="9"/>
        <v/>
      </c>
      <c r="U48" s="114">
        <f t="shared" si="10"/>
        <v>0</v>
      </c>
      <c r="V48" s="115"/>
      <c r="W48" s="115"/>
      <c r="X48" s="116" t="str">
        <f t="shared" si="11"/>
        <v/>
      </c>
      <c r="Y48" s="117">
        <f t="shared" si="12"/>
        <v>0</v>
      </c>
      <c r="Z48" s="267"/>
      <c r="AA48" s="602" t="str">
        <f t="shared" si="33"/>
        <v/>
      </c>
      <c r="AB48" s="603">
        <f t="shared" si="34"/>
        <v>0</v>
      </c>
      <c r="AC48" s="118"/>
      <c r="AG48" s="119" t="str">
        <f t="shared" si="13"/>
        <v>1</v>
      </c>
      <c r="AH48" s="119">
        <f t="shared" si="14"/>
        <v>1</v>
      </c>
      <c r="AI48" s="119" t="e">
        <f t="shared" si="15"/>
        <v>#N/A</v>
      </c>
      <c r="AJ48" s="120" t="e">
        <f>VLOOKUP($AM48,'FP Haupt'!$A:$M,5,FALSE)</f>
        <v>#N/A</v>
      </c>
      <c r="AK48" s="120" t="e">
        <f>VLOOKUP($AM48,'FP Haupt'!$A:$M,6,FALSE)</f>
        <v>#N/A</v>
      </c>
      <c r="AL48" s="120" t="e">
        <f>VLOOKUP($AM48,'Anlage 1d'!$A:$M,4,FALSE)</f>
        <v>#N/A</v>
      </c>
      <c r="AM48" s="119" t="str">
        <f t="shared" si="16"/>
        <v/>
      </c>
      <c r="AP48" s="119" t="str">
        <f t="shared" si="17"/>
        <v>2</v>
      </c>
      <c r="AQ48" s="119">
        <f t="shared" si="18"/>
        <v>1</v>
      </c>
      <c r="AR48" s="119" t="e">
        <f t="shared" si="19"/>
        <v>#N/A</v>
      </c>
      <c r="AS48" s="120" t="e">
        <f>VLOOKUP($AU48,'FP Haupt'!$A:$M,9,FALSE)</f>
        <v>#N/A</v>
      </c>
      <c r="AT48" s="120" t="e">
        <f>VLOOKUP($AU48,'Anlage 1d'!$A:$M,8,FALSE)</f>
        <v>#N/A</v>
      </c>
      <c r="AU48" s="119" t="str">
        <f t="shared" si="20"/>
        <v/>
      </c>
      <c r="AX48" s="119" t="str">
        <f t="shared" si="21"/>
        <v>2</v>
      </c>
      <c r="AY48" s="119">
        <f t="shared" si="22"/>
        <v>1</v>
      </c>
      <c r="AZ48" s="119" t="e">
        <f t="shared" si="23"/>
        <v>#N/A</v>
      </c>
      <c r="BA48" s="120" t="e">
        <f>VLOOKUP($BC48,'FP Haupt'!$A:$M,12,FALSE)</f>
        <v>#N/A</v>
      </c>
      <c r="BB48" s="120" t="e">
        <f>VLOOKUP($BC48,'Anlage 1d'!$A:$M,11,FALSE)</f>
        <v>#N/A</v>
      </c>
      <c r="BC48" s="119" t="str">
        <f t="shared" si="24"/>
        <v/>
      </c>
      <c r="BF48" s="119" t="str">
        <f t="shared" si="25"/>
        <v>2</v>
      </c>
      <c r="BG48" s="119">
        <f t="shared" si="26"/>
        <v>1</v>
      </c>
      <c r="BH48" s="119" t="e">
        <f t="shared" si="27"/>
        <v>#N/A</v>
      </c>
      <c r="BI48" s="120" t="e">
        <f>VLOOKUP($BK48,'FP Haupt'!$A:$M,12,FALSE)</f>
        <v>#N/A</v>
      </c>
      <c r="BJ48" s="120" t="e">
        <f>VLOOKUP($BK48,'Anlage 1d'!$A:$M,11,FALSE)</f>
        <v>#N/A</v>
      </c>
      <c r="BK48" s="119" t="str">
        <f t="shared" si="28"/>
        <v/>
      </c>
      <c r="BN48" s="119" t="str">
        <f t="shared" si="29"/>
        <v>2</v>
      </c>
      <c r="BO48" s="119">
        <f t="shared" si="30"/>
        <v>1</v>
      </c>
      <c r="BP48" s="119" t="e">
        <f t="shared" si="31"/>
        <v>#N/A</v>
      </c>
      <c r="BQ48" s="120" t="e">
        <f>VLOOKUP($BS48,'FP Haupt'!$A:$N,11,FALSE)</f>
        <v>#N/A</v>
      </c>
      <c r="BR48" s="120" t="e">
        <f>VLOOKUP($BS48,'Anlage 1d'!$A:$M,10,FALSE)</f>
        <v>#N/A</v>
      </c>
      <c r="BS48" s="119" t="str">
        <f t="shared" si="32"/>
        <v/>
      </c>
      <c r="BV48" s="119" t="str">
        <f t="shared" si="35"/>
        <v>2</v>
      </c>
      <c r="BW48" s="119">
        <f t="shared" si="36"/>
        <v>1</v>
      </c>
      <c r="BX48" s="119" t="e">
        <f t="shared" si="37"/>
        <v>#N/A</v>
      </c>
      <c r="BY48" s="120" t="e">
        <f>VLOOKUP($CA48,'FP Haupt'!$A:$O,15,FALSE)</f>
        <v>#N/A</v>
      </c>
      <c r="BZ48" s="120" t="e">
        <f>VLOOKUP($CA48,'Anlage 1d'!$A:$O,15,FALSE)</f>
        <v>#N/A</v>
      </c>
      <c r="CA48" s="119" t="str">
        <f t="shared" si="38"/>
        <v/>
      </c>
    </row>
    <row r="49" spans="1:79" x14ac:dyDescent="0.2">
      <c r="A49" s="111"/>
      <c r="B49" s="112" t="str">
        <f>IF(A49="","",IF(ISERROR(VLOOKUP(MID(A49,1,4),'FP Haupt'!$A:$M,4,FALSE)),"keine DRG gemäß FPV",VLOOKUP(MID(A49,1,4),'FP Haupt'!$A:$M,4,FALSE)))</f>
        <v/>
      </c>
      <c r="C49" s="113">
        <f t="shared" si="39"/>
        <v>0</v>
      </c>
      <c r="D49" s="114" t="str">
        <f t="shared" si="1"/>
        <v/>
      </c>
      <c r="E49" s="114" t="str">
        <f t="shared" si="2"/>
        <v/>
      </c>
      <c r="F49" s="115"/>
      <c r="G49" s="115"/>
      <c r="H49" s="116" t="str">
        <f t="shared" si="3"/>
        <v/>
      </c>
      <c r="I49" s="117">
        <f t="shared" si="4"/>
        <v>0</v>
      </c>
      <c r="J49" s="115"/>
      <c r="K49" s="115"/>
      <c r="L49" s="116" t="str">
        <f t="shared" si="5"/>
        <v/>
      </c>
      <c r="M49" s="114">
        <f t="shared" si="6"/>
        <v>0</v>
      </c>
      <c r="N49" s="115"/>
      <c r="O49" s="115"/>
      <c r="P49" s="116" t="str">
        <f t="shared" si="7"/>
        <v/>
      </c>
      <c r="Q49" s="114">
        <f t="shared" si="8"/>
        <v>0</v>
      </c>
      <c r="R49" s="115"/>
      <c r="S49" s="115"/>
      <c r="T49" s="116" t="str">
        <f t="shared" si="9"/>
        <v/>
      </c>
      <c r="U49" s="114">
        <f t="shared" si="10"/>
        <v>0</v>
      </c>
      <c r="V49" s="115"/>
      <c r="W49" s="115"/>
      <c r="X49" s="116" t="str">
        <f t="shared" si="11"/>
        <v/>
      </c>
      <c r="Y49" s="117">
        <f t="shared" si="12"/>
        <v>0</v>
      </c>
      <c r="Z49" s="267"/>
      <c r="AA49" s="602" t="str">
        <f t="shared" si="33"/>
        <v/>
      </c>
      <c r="AB49" s="603">
        <f t="shared" si="34"/>
        <v>0</v>
      </c>
      <c r="AC49" s="118"/>
      <c r="AG49" s="119" t="str">
        <f t="shared" si="13"/>
        <v>1</v>
      </c>
      <c r="AH49" s="119">
        <f t="shared" si="14"/>
        <v>1</v>
      </c>
      <c r="AI49" s="119" t="e">
        <f t="shared" si="15"/>
        <v>#N/A</v>
      </c>
      <c r="AJ49" s="120" t="e">
        <f>VLOOKUP($AM49,'FP Haupt'!$A:$M,5,FALSE)</f>
        <v>#N/A</v>
      </c>
      <c r="AK49" s="120" t="e">
        <f>VLOOKUP($AM49,'FP Haupt'!$A:$M,6,FALSE)</f>
        <v>#N/A</v>
      </c>
      <c r="AL49" s="120" t="e">
        <f>VLOOKUP($AM49,'Anlage 1d'!$A:$M,4,FALSE)</f>
        <v>#N/A</v>
      </c>
      <c r="AM49" s="119" t="str">
        <f t="shared" si="16"/>
        <v/>
      </c>
      <c r="AP49" s="119" t="str">
        <f t="shared" si="17"/>
        <v>2</v>
      </c>
      <c r="AQ49" s="119">
        <f t="shared" si="18"/>
        <v>1</v>
      </c>
      <c r="AR49" s="119" t="e">
        <f t="shared" si="19"/>
        <v>#N/A</v>
      </c>
      <c r="AS49" s="120" t="e">
        <f>VLOOKUP($AU49,'FP Haupt'!$A:$M,9,FALSE)</f>
        <v>#N/A</v>
      </c>
      <c r="AT49" s="120" t="e">
        <f>VLOOKUP($AU49,'Anlage 1d'!$A:$M,8,FALSE)</f>
        <v>#N/A</v>
      </c>
      <c r="AU49" s="119" t="str">
        <f t="shared" si="20"/>
        <v/>
      </c>
      <c r="AX49" s="119" t="str">
        <f t="shared" si="21"/>
        <v>2</v>
      </c>
      <c r="AY49" s="119">
        <f t="shared" si="22"/>
        <v>1</v>
      </c>
      <c r="AZ49" s="119" t="e">
        <f t="shared" si="23"/>
        <v>#N/A</v>
      </c>
      <c r="BA49" s="120" t="e">
        <f>VLOOKUP($BC49,'FP Haupt'!$A:$M,12,FALSE)</f>
        <v>#N/A</v>
      </c>
      <c r="BB49" s="120" t="e">
        <f>VLOOKUP($BC49,'Anlage 1d'!$A:$M,11,FALSE)</f>
        <v>#N/A</v>
      </c>
      <c r="BC49" s="119" t="str">
        <f t="shared" si="24"/>
        <v/>
      </c>
      <c r="BF49" s="119" t="str">
        <f t="shared" si="25"/>
        <v>2</v>
      </c>
      <c r="BG49" s="119">
        <f t="shared" si="26"/>
        <v>1</v>
      </c>
      <c r="BH49" s="119" t="e">
        <f t="shared" si="27"/>
        <v>#N/A</v>
      </c>
      <c r="BI49" s="120" t="e">
        <f>VLOOKUP($BK49,'FP Haupt'!$A:$M,12,FALSE)</f>
        <v>#N/A</v>
      </c>
      <c r="BJ49" s="120" t="e">
        <f>VLOOKUP($BK49,'Anlage 1d'!$A:$M,11,FALSE)</f>
        <v>#N/A</v>
      </c>
      <c r="BK49" s="119" t="str">
        <f t="shared" si="28"/>
        <v/>
      </c>
      <c r="BN49" s="119" t="str">
        <f t="shared" si="29"/>
        <v>2</v>
      </c>
      <c r="BO49" s="119">
        <f t="shared" si="30"/>
        <v>1</v>
      </c>
      <c r="BP49" s="119" t="e">
        <f t="shared" si="31"/>
        <v>#N/A</v>
      </c>
      <c r="BQ49" s="120" t="e">
        <f>VLOOKUP($BS49,'FP Haupt'!$A:$N,11,FALSE)</f>
        <v>#N/A</v>
      </c>
      <c r="BR49" s="120" t="e">
        <f>VLOOKUP($BS49,'Anlage 1d'!$A:$M,10,FALSE)</f>
        <v>#N/A</v>
      </c>
      <c r="BS49" s="119" t="str">
        <f t="shared" si="32"/>
        <v/>
      </c>
      <c r="BV49" s="119" t="str">
        <f t="shared" si="35"/>
        <v>2</v>
      </c>
      <c r="BW49" s="119">
        <f t="shared" si="36"/>
        <v>1</v>
      </c>
      <c r="BX49" s="119" t="e">
        <f t="shared" si="37"/>
        <v>#N/A</v>
      </c>
      <c r="BY49" s="120" t="e">
        <f>VLOOKUP($CA49,'FP Haupt'!$A:$O,15,FALSE)</f>
        <v>#N/A</v>
      </c>
      <c r="BZ49" s="120" t="e">
        <f>VLOOKUP($CA49,'Anlage 1d'!$A:$O,15,FALSE)</f>
        <v>#N/A</v>
      </c>
      <c r="CA49" s="119" t="str">
        <f t="shared" si="38"/>
        <v/>
      </c>
    </row>
    <row r="50" spans="1:79" x14ac:dyDescent="0.2">
      <c r="A50" s="111"/>
      <c r="B50" s="112" t="str">
        <f>IF(A50="","",IF(ISERROR(VLOOKUP(MID(A50,1,4),'FP Haupt'!$A:$M,4,FALSE)),"keine DRG gemäß FPV",VLOOKUP(MID(A50,1,4),'FP Haupt'!$A:$M,4,FALSE)))</f>
        <v/>
      </c>
      <c r="C50" s="113">
        <f t="shared" si="39"/>
        <v>0</v>
      </c>
      <c r="D50" s="114" t="str">
        <f t="shared" si="1"/>
        <v/>
      </c>
      <c r="E50" s="114" t="str">
        <f t="shared" si="2"/>
        <v/>
      </c>
      <c r="F50" s="115"/>
      <c r="G50" s="115"/>
      <c r="H50" s="116" t="str">
        <f t="shared" si="3"/>
        <v/>
      </c>
      <c r="I50" s="117">
        <f t="shared" si="4"/>
        <v>0</v>
      </c>
      <c r="J50" s="115"/>
      <c r="K50" s="115"/>
      <c r="L50" s="116" t="str">
        <f t="shared" si="5"/>
        <v/>
      </c>
      <c r="M50" s="114">
        <f t="shared" si="6"/>
        <v>0</v>
      </c>
      <c r="N50" s="115"/>
      <c r="O50" s="115"/>
      <c r="P50" s="116" t="str">
        <f t="shared" si="7"/>
        <v/>
      </c>
      <c r="Q50" s="114">
        <f t="shared" si="8"/>
        <v>0</v>
      </c>
      <c r="R50" s="115"/>
      <c r="S50" s="115"/>
      <c r="T50" s="116" t="str">
        <f t="shared" si="9"/>
        <v/>
      </c>
      <c r="U50" s="114">
        <f t="shared" si="10"/>
        <v>0</v>
      </c>
      <c r="V50" s="115"/>
      <c r="W50" s="115"/>
      <c r="X50" s="116" t="str">
        <f t="shared" si="11"/>
        <v/>
      </c>
      <c r="Y50" s="117">
        <f t="shared" si="12"/>
        <v>0</v>
      </c>
      <c r="Z50" s="267"/>
      <c r="AA50" s="602" t="str">
        <f t="shared" si="33"/>
        <v/>
      </c>
      <c r="AB50" s="603">
        <f t="shared" si="34"/>
        <v>0</v>
      </c>
      <c r="AC50" s="118"/>
      <c r="AG50" s="119" t="str">
        <f t="shared" si="13"/>
        <v>1</v>
      </c>
      <c r="AH50" s="119">
        <f t="shared" si="14"/>
        <v>1</v>
      </c>
      <c r="AI50" s="119" t="e">
        <f t="shared" si="15"/>
        <v>#N/A</v>
      </c>
      <c r="AJ50" s="120" t="e">
        <f>VLOOKUP($AM50,'FP Haupt'!$A:$M,5,FALSE)</f>
        <v>#N/A</v>
      </c>
      <c r="AK50" s="120" t="e">
        <f>VLOOKUP($AM50,'FP Haupt'!$A:$M,6,FALSE)</f>
        <v>#N/A</v>
      </c>
      <c r="AL50" s="120" t="e">
        <f>VLOOKUP($AM50,'Anlage 1d'!$A:$M,4,FALSE)</f>
        <v>#N/A</v>
      </c>
      <c r="AM50" s="119" t="str">
        <f t="shared" si="16"/>
        <v/>
      </c>
      <c r="AP50" s="119" t="str">
        <f t="shared" si="17"/>
        <v>2</v>
      </c>
      <c r="AQ50" s="119">
        <f t="shared" si="18"/>
        <v>1</v>
      </c>
      <c r="AR50" s="119" t="e">
        <f t="shared" si="19"/>
        <v>#N/A</v>
      </c>
      <c r="AS50" s="120" t="e">
        <f>VLOOKUP($AU50,'FP Haupt'!$A:$M,9,FALSE)</f>
        <v>#N/A</v>
      </c>
      <c r="AT50" s="120" t="e">
        <f>VLOOKUP($AU50,'Anlage 1d'!$A:$M,8,FALSE)</f>
        <v>#N/A</v>
      </c>
      <c r="AU50" s="119" t="str">
        <f t="shared" si="20"/>
        <v/>
      </c>
      <c r="AX50" s="119" t="str">
        <f t="shared" si="21"/>
        <v>2</v>
      </c>
      <c r="AY50" s="119">
        <f t="shared" si="22"/>
        <v>1</v>
      </c>
      <c r="AZ50" s="119" t="e">
        <f t="shared" si="23"/>
        <v>#N/A</v>
      </c>
      <c r="BA50" s="120" t="e">
        <f>VLOOKUP($BC50,'FP Haupt'!$A:$M,12,FALSE)</f>
        <v>#N/A</v>
      </c>
      <c r="BB50" s="120" t="e">
        <f>VLOOKUP($BC50,'Anlage 1d'!$A:$M,11,FALSE)</f>
        <v>#N/A</v>
      </c>
      <c r="BC50" s="119" t="str">
        <f t="shared" si="24"/>
        <v/>
      </c>
      <c r="BF50" s="119" t="str">
        <f t="shared" si="25"/>
        <v>2</v>
      </c>
      <c r="BG50" s="119">
        <f t="shared" si="26"/>
        <v>1</v>
      </c>
      <c r="BH50" s="119" t="e">
        <f t="shared" si="27"/>
        <v>#N/A</v>
      </c>
      <c r="BI50" s="120" t="e">
        <f>VLOOKUP($BK50,'FP Haupt'!$A:$M,12,FALSE)</f>
        <v>#N/A</v>
      </c>
      <c r="BJ50" s="120" t="e">
        <f>VLOOKUP($BK50,'Anlage 1d'!$A:$M,11,FALSE)</f>
        <v>#N/A</v>
      </c>
      <c r="BK50" s="119" t="str">
        <f t="shared" si="28"/>
        <v/>
      </c>
      <c r="BN50" s="119" t="str">
        <f t="shared" si="29"/>
        <v>2</v>
      </c>
      <c r="BO50" s="119">
        <f t="shared" si="30"/>
        <v>1</v>
      </c>
      <c r="BP50" s="119" t="e">
        <f t="shared" si="31"/>
        <v>#N/A</v>
      </c>
      <c r="BQ50" s="120" t="e">
        <f>VLOOKUP($BS50,'FP Haupt'!$A:$N,11,FALSE)</f>
        <v>#N/A</v>
      </c>
      <c r="BR50" s="120" t="e">
        <f>VLOOKUP($BS50,'Anlage 1d'!$A:$M,10,FALSE)</f>
        <v>#N/A</v>
      </c>
      <c r="BS50" s="119" t="str">
        <f t="shared" si="32"/>
        <v/>
      </c>
      <c r="BV50" s="119" t="str">
        <f t="shared" si="35"/>
        <v>2</v>
      </c>
      <c r="BW50" s="119">
        <f t="shared" si="36"/>
        <v>1</v>
      </c>
      <c r="BX50" s="119" t="e">
        <f t="shared" si="37"/>
        <v>#N/A</v>
      </c>
      <c r="BY50" s="120" t="e">
        <f>VLOOKUP($CA50,'FP Haupt'!$A:$O,15,FALSE)</f>
        <v>#N/A</v>
      </c>
      <c r="BZ50" s="120" t="e">
        <f>VLOOKUP($CA50,'Anlage 1d'!$A:$O,15,FALSE)</f>
        <v>#N/A</v>
      </c>
      <c r="CA50" s="119" t="str">
        <f t="shared" si="38"/>
        <v/>
      </c>
    </row>
    <row r="51" spans="1:79" x14ac:dyDescent="0.2">
      <c r="A51" s="111"/>
      <c r="B51" s="112" t="str">
        <f>IF(A51="","",IF(ISERROR(VLOOKUP(MID(A51,1,4),'FP Haupt'!$A:$M,4,FALSE)),"keine DRG gemäß FPV",VLOOKUP(MID(A51,1,4),'FP Haupt'!$A:$M,4,FALSE)))</f>
        <v/>
      </c>
      <c r="C51" s="113">
        <f t="shared" si="39"/>
        <v>0</v>
      </c>
      <c r="D51" s="114" t="str">
        <f t="shared" si="1"/>
        <v/>
      </c>
      <c r="E51" s="114" t="str">
        <f t="shared" si="2"/>
        <v/>
      </c>
      <c r="F51" s="115"/>
      <c r="G51" s="115"/>
      <c r="H51" s="116" t="str">
        <f t="shared" si="3"/>
        <v/>
      </c>
      <c r="I51" s="117">
        <f t="shared" si="4"/>
        <v>0</v>
      </c>
      <c r="J51" s="115"/>
      <c r="K51" s="115"/>
      <c r="L51" s="116" t="str">
        <f t="shared" si="5"/>
        <v/>
      </c>
      <c r="M51" s="114">
        <f t="shared" si="6"/>
        <v>0</v>
      </c>
      <c r="N51" s="115"/>
      <c r="O51" s="115"/>
      <c r="P51" s="116" t="str">
        <f t="shared" si="7"/>
        <v/>
      </c>
      <c r="Q51" s="114">
        <f t="shared" si="8"/>
        <v>0</v>
      </c>
      <c r="R51" s="115"/>
      <c r="S51" s="115"/>
      <c r="T51" s="116" t="str">
        <f t="shared" si="9"/>
        <v/>
      </c>
      <c r="U51" s="114">
        <f t="shared" si="10"/>
        <v>0</v>
      </c>
      <c r="V51" s="115"/>
      <c r="W51" s="115"/>
      <c r="X51" s="116" t="str">
        <f t="shared" si="11"/>
        <v/>
      </c>
      <c r="Y51" s="117">
        <f t="shared" si="12"/>
        <v>0</v>
      </c>
      <c r="Z51" s="267"/>
      <c r="AA51" s="602" t="str">
        <f t="shared" si="33"/>
        <v/>
      </c>
      <c r="AB51" s="603">
        <f t="shared" si="34"/>
        <v>0</v>
      </c>
      <c r="AC51" s="118"/>
      <c r="AG51" s="119" t="str">
        <f t="shared" si="13"/>
        <v>1</v>
      </c>
      <c r="AH51" s="119">
        <f t="shared" si="14"/>
        <v>1</v>
      </c>
      <c r="AI51" s="119" t="e">
        <f t="shared" si="15"/>
        <v>#N/A</v>
      </c>
      <c r="AJ51" s="120" t="e">
        <f>VLOOKUP($AM51,'FP Haupt'!$A:$M,5,FALSE)</f>
        <v>#N/A</v>
      </c>
      <c r="AK51" s="120" t="e">
        <f>VLOOKUP($AM51,'FP Haupt'!$A:$M,6,FALSE)</f>
        <v>#N/A</v>
      </c>
      <c r="AL51" s="120" t="e">
        <f>VLOOKUP($AM51,'Anlage 1d'!$A:$M,4,FALSE)</f>
        <v>#N/A</v>
      </c>
      <c r="AM51" s="119" t="str">
        <f t="shared" si="16"/>
        <v/>
      </c>
      <c r="AP51" s="119" t="str">
        <f t="shared" si="17"/>
        <v>2</v>
      </c>
      <c r="AQ51" s="119">
        <f t="shared" si="18"/>
        <v>1</v>
      </c>
      <c r="AR51" s="119" t="e">
        <f t="shared" si="19"/>
        <v>#N/A</v>
      </c>
      <c r="AS51" s="120" t="e">
        <f>VLOOKUP($AU51,'FP Haupt'!$A:$M,9,FALSE)</f>
        <v>#N/A</v>
      </c>
      <c r="AT51" s="120" t="e">
        <f>VLOOKUP($AU51,'Anlage 1d'!$A:$M,8,FALSE)</f>
        <v>#N/A</v>
      </c>
      <c r="AU51" s="119" t="str">
        <f t="shared" si="20"/>
        <v/>
      </c>
      <c r="AX51" s="119" t="str">
        <f t="shared" si="21"/>
        <v>2</v>
      </c>
      <c r="AY51" s="119">
        <f t="shared" si="22"/>
        <v>1</v>
      </c>
      <c r="AZ51" s="119" t="e">
        <f t="shared" si="23"/>
        <v>#N/A</v>
      </c>
      <c r="BA51" s="120" t="e">
        <f>VLOOKUP($BC51,'FP Haupt'!$A:$M,12,FALSE)</f>
        <v>#N/A</v>
      </c>
      <c r="BB51" s="120" t="e">
        <f>VLOOKUP($BC51,'Anlage 1d'!$A:$M,11,FALSE)</f>
        <v>#N/A</v>
      </c>
      <c r="BC51" s="119" t="str">
        <f t="shared" si="24"/>
        <v/>
      </c>
      <c r="BF51" s="119" t="str">
        <f t="shared" si="25"/>
        <v>2</v>
      </c>
      <c r="BG51" s="119">
        <f t="shared" si="26"/>
        <v>1</v>
      </c>
      <c r="BH51" s="119" t="e">
        <f t="shared" si="27"/>
        <v>#N/A</v>
      </c>
      <c r="BI51" s="120" t="e">
        <f>VLOOKUP($BK51,'FP Haupt'!$A:$M,12,FALSE)</f>
        <v>#N/A</v>
      </c>
      <c r="BJ51" s="120" t="e">
        <f>VLOOKUP($BK51,'Anlage 1d'!$A:$M,11,FALSE)</f>
        <v>#N/A</v>
      </c>
      <c r="BK51" s="119" t="str">
        <f t="shared" si="28"/>
        <v/>
      </c>
      <c r="BN51" s="119" t="str">
        <f t="shared" si="29"/>
        <v>2</v>
      </c>
      <c r="BO51" s="119">
        <f t="shared" si="30"/>
        <v>1</v>
      </c>
      <c r="BP51" s="119" t="e">
        <f t="shared" si="31"/>
        <v>#N/A</v>
      </c>
      <c r="BQ51" s="120" t="e">
        <f>VLOOKUP($BS51,'FP Haupt'!$A:$N,11,FALSE)</f>
        <v>#N/A</v>
      </c>
      <c r="BR51" s="120" t="e">
        <f>VLOOKUP($BS51,'Anlage 1d'!$A:$M,10,FALSE)</f>
        <v>#N/A</v>
      </c>
      <c r="BS51" s="119" t="str">
        <f t="shared" si="32"/>
        <v/>
      </c>
      <c r="BV51" s="119" t="str">
        <f t="shared" si="35"/>
        <v>2</v>
      </c>
      <c r="BW51" s="119">
        <f t="shared" si="36"/>
        <v>1</v>
      </c>
      <c r="BX51" s="119" t="e">
        <f t="shared" si="37"/>
        <v>#N/A</v>
      </c>
      <c r="BY51" s="120" t="e">
        <f>VLOOKUP($CA51,'FP Haupt'!$A:$O,15,FALSE)</f>
        <v>#N/A</v>
      </c>
      <c r="BZ51" s="120" t="e">
        <f>VLOOKUP($CA51,'Anlage 1d'!$A:$O,15,FALSE)</f>
        <v>#N/A</v>
      </c>
      <c r="CA51" s="119" t="str">
        <f t="shared" si="38"/>
        <v/>
      </c>
    </row>
    <row r="52" spans="1:79" x14ac:dyDescent="0.2">
      <c r="A52" s="111"/>
      <c r="B52" s="112" t="str">
        <f>IF(A52="","",IF(ISERROR(VLOOKUP(MID(A52,1,4),'FP Haupt'!$A:$M,4,FALSE)),"keine DRG gemäß FPV",VLOOKUP(MID(A52,1,4),'FP Haupt'!$A:$M,4,FALSE)))</f>
        <v/>
      </c>
      <c r="C52" s="113">
        <f t="shared" si="39"/>
        <v>0</v>
      </c>
      <c r="D52" s="114" t="str">
        <f t="shared" si="1"/>
        <v/>
      </c>
      <c r="E52" s="114" t="str">
        <f t="shared" si="2"/>
        <v/>
      </c>
      <c r="F52" s="115"/>
      <c r="G52" s="115"/>
      <c r="H52" s="116" t="str">
        <f t="shared" si="3"/>
        <v/>
      </c>
      <c r="I52" s="117">
        <f t="shared" si="4"/>
        <v>0</v>
      </c>
      <c r="J52" s="115"/>
      <c r="K52" s="115"/>
      <c r="L52" s="116" t="str">
        <f t="shared" si="5"/>
        <v/>
      </c>
      <c r="M52" s="114">
        <f t="shared" si="6"/>
        <v>0</v>
      </c>
      <c r="N52" s="115"/>
      <c r="O52" s="115"/>
      <c r="P52" s="116" t="str">
        <f t="shared" si="7"/>
        <v/>
      </c>
      <c r="Q52" s="114">
        <f t="shared" si="8"/>
        <v>0</v>
      </c>
      <c r="R52" s="115"/>
      <c r="S52" s="115"/>
      <c r="T52" s="116" t="str">
        <f t="shared" si="9"/>
        <v/>
      </c>
      <c r="U52" s="114">
        <f t="shared" si="10"/>
        <v>0</v>
      </c>
      <c r="V52" s="115"/>
      <c r="W52" s="115"/>
      <c r="X52" s="116" t="str">
        <f t="shared" si="11"/>
        <v/>
      </c>
      <c r="Y52" s="117">
        <f t="shared" si="12"/>
        <v>0</v>
      </c>
      <c r="Z52" s="267"/>
      <c r="AA52" s="602" t="str">
        <f t="shared" si="33"/>
        <v/>
      </c>
      <c r="AB52" s="603">
        <f t="shared" si="34"/>
        <v>0</v>
      </c>
      <c r="AC52" s="118"/>
      <c r="AG52" s="119" t="str">
        <f t="shared" si="13"/>
        <v>1</v>
      </c>
      <c r="AH52" s="119">
        <f t="shared" si="14"/>
        <v>1</v>
      </c>
      <c r="AI52" s="119" t="e">
        <f t="shared" si="15"/>
        <v>#N/A</v>
      </c>
      <c r="AJ52" s="120" t="e">
        <f>VLOOKUP($AM52,'FP Haupt'!$A:$M,5,FALSE)</f>
        <v>#N/A</v>
      </c>
      <c r="AK52" s="120" t="e">
        <f>VLOOKUP($AM52,'FP Haupt'!$A:$M,6,FALSE)</f>
        <v>#N/A</v>
      </c>
      <c r="AL52" s="120" t="e">
        <f>VLOOKUP($AM52,'Anlage 1d'!$A:$M,4,FALSE)</f>
        <v>#N/A</v>
      </c>
      <c r="AM52" s="119" t="str">
        <f t="shared" si="16"/>
        <v/>
      </c>
      <c r="AP52" s="119" t="str">
        <f t="shared" si="17"/>
        <v>2</v>
      </c>
      <c r="AQ52" s="119">
        <f t="shared" si="18"/>
        <v>1</v>
      </c>
      <c r="AR52" s="119" t="e">
        <f t="shared" si="19"/>
        <v>#N/A</v>
      </c>
      <c r="AS52" s="120" t="e">
        <f>VLOOKUP($AU52,'FP Haupt'!$A:$M,9,FALSE)</f>
        <v>#N/A</v>
      </c>
      <c r="AT52" s="120" t="e">
        <f>VLOOKUP($AU52,'Anlage 1d'!$A:$M,8,FALSE)</f>
        <v>#N/A</v>
      </c>
      <c r="AU52" s="119" t="str">
        <f t="shared" si="20"/>
        <v/>
      </c>
      <c r="AX52" s="119" t="str">
        <f t="shared" si="21"/>
        <v>2</v>
      </c>
      <c r="AY52" s="119">
        <f t="shared" si="22"/>
        <v>1</v>
      </c>
      <c r="AZ52" s="119" t="e">
        <f t="shared" si="23"/>
        <v>#N/A</v>
      </c>
      <c r="BA52" s="120" t="e">
        <f>VLOOKUP($BC52,'FP Haupt'!$A:$M,12,FALSE)</f>
        <v>#N/A</v>
      </c>
      <c r="BB52" s="120" t="e">
        <f>VLOOKUP($BC52,'Anlage 1d'!$A:$M,11,FALSE)</f>
        <v>#N/A</v>
      </c>
      <c r="BC52" s="119" t="str">
        <f t="shared" si="24"/>
        <v/>
      </c>
      <c r="BF52" s="119" t="str">
        <f t="shared" si="25"/>
        <v>2</v>
      </c>
      <c r="BG52" s="119">
        <f t="shared" si="26"/>
        <v>1</v>
      </c>
      <c r="BH52" s="119" t="e">
        <f t="shared" si="27"/>
        <v>#N/A</v>
      </c>
      <c r="BI52" s="120" t="e">
        <f>VLOOKUP($BK52,'FP Haupt'!$A:$M,12,FALSE)</f>
        <v>#N/A</v>
      </c>
      <c r="BJ52" s="120" t="e">
        <f>VLOOKUP($BK52,'Anlage 1d'!$A:$M,11,FALSE)</f>
        <v>#N/A</v>
      </c>
      <c r="BK52" s="119" t="str">
        <f t="shared" si="28"/>
        <v/>
      </c>
      <c r="BN52" s="119" t="str">
        <f t="shared" si="29"/>
        <v>2</v>
      </c>
      <c r="BO52" s="119">
        <f t="shared" si="30"/>
        <v>1</v>
      </c>
      <c r="BP52" s="119" t="e">
        <f t="shared" si="31"/>
        <v>#N/A</v>
      </c>
      <c r="BQ52" s="120" t="e">
        <f>VLOOKUP($BS52,'FP Haupt'!$A:$N,11,FALSE)</f>
        <v>#N/A</v>
      </c>
      <c r="BR52" s="120" t="e">
        <f>VLOOKUP($BS52,'Anlage 1d'!$A:$M,10,FALSE)</f>
        <v>#N/A</v>
      </c>
      <c r="BS52" s="119" t="str">
        <f t="shared" si="32"/>
        <v/>
      </c>
      <c r="BV52" s="119" t="str">
        <f t="shared" si="35"/>
        <v>2</v>
      </c>
      <c r="BW52" s="119">
        <f t="shared" si="36"/>
        <v>1</v>
      </c>
      <c r="BX52" s="119" t="e">
        <f t="shared" si="37"/>
        <v>#N/A</v>
      </c>
      <c r="BY52" s="120" t="e">
        <f>VLOOKUP($CA52,'FP Haupt'!$A:$O,15,FALSE)</f>
        <v>#N/A</v>
      </c>
      <c r="BZ52" s="120" t="e">
        <f>VLOOKUP($CA52,'Anlage 1d'!$A:$O,15,FALSE)</f>
        <v>#N/A</v>
      </c>
      <c r="CA52" s="119" t="str">
        <f t="shared" si="38"/>
        <v/>
      </c>
    </row>
    <row r="53" spans="1:79" x14ac:dyDescent="0.2">
      <c r="A53" s="111"/>
      <c r="B53" s="112" t="str">
        <f>IF(A53="","",IF(ISERROR(VLOOKUP(MID(A53,1,4),'FP Haupt'!$A:$M,4,FALSE)),"keine DRG gemäß FPV",VLOOKUP(MID(A53,1,4),'FP Haupt'!$A:$M,4,FALSE)))</f>
        <v/>
      </c>
      <c r="C53" s="113">
        <f t="shared" si="39"/>
        <v>0</v>
      </c>
      <c r="D53" s="114" t="str">
        <f t="shared" si="1"/>
        <v/>
      </c>
      <c r="E53" s="114" t="str">
        <f t="shared" si="2"/>
        <v/>
      </c>
      <c r="F53" s="115"/>
      <c r="G53" s="115"/>
      <c r="H53" s="116" t="str">
        <f t="shared" si="3"/>
        <v/>
      </c>
      <c r="I53" s="117">
        <f t="shared" si="4"/>
        <v>0</v>
      </c>
      <c r="J53" s="115"/>
      <c r="K53" s="115"/>
      <c r="L53" s="116" t="str">
        <f t="shared" si="5"/>
        <v/>
      </c>
      <c r="M53" s="114">
        <f t="shared" si="6"/>
        <v>0</v>
      </c>
      <c r="N53" s="115"/>
      <c r="O53" s="115"/>
      <c r="P53" s="116" t="str">
        <f t="shared" si="7"/>
        <v/>
      </c>
      <c r="Q53" s="114">
        <f t="shared" si="8"/>
        <v>0</v>
      </c>
      <c r="R53" s="115"/>
      <c r="S53" s="115"/>
      <c r="T53" s="116" t="str">
        <f t="shared" si="9"/>
        <v/>
      </c>
      <c r="U53" s="114">
        <f t="shared" si="10"/>
        <v>0</v>
      </c>
      <c r="V53" s="115"/>
      <c r="W53" s="115"/>
      <c r="X53" s="116" t="str">
        <f t="shared" si="11"/>
        <v/>
      </c>
      <c r="Y53" s="117">
        <f t="shared" si="12"/>
        <v>0</v>
      </c>
      <c r="Z53" s="267"/>
      <c r="AA53" s="602" t="str">
        <f t="shared" si="33"/>
        <v/>
      </c>
      <c r="AB53" s="603">
        <f t="shared" si="34"/>
        <v>0</v>
      </c>
      <c r="AC53" s="118"/>
      <c r="AG53" s="119" t="str">
        <f t="shared" si="13"/>
        <v>1</v>
      </c>
      <c r="AH53" s="119">
        <f t="shared" si="14"/>
        <v>1</v>
      </c>
      <c r="AI53" s="119" t="e">
        <f t="shared" si="15"/>
        <v>#N/A</v>
      </c>
      <c r="AJ53" s="120" t="e">
        <f>VLOOKUP($AM53,'FP Haupt'!$A:$M,5,FALSE)</f>
        <v>#N/A</v>
      </c>
      <c r="AK53" s="120" t="e">
        <f>VLOOKUP($AM53,'FP Haupt'!$A:$M,6,FALSE)</f>
        <v>#N/A</v>
      </c>
      <c r="AL53" s="120" t="e">
        <f>VLOOKUP($AM53,'Anlage 1d'!$A:$M,4,FALSE)</f>
        <v>#N/A</v>
      </c>
      <c r="AM53" s="119" t="str">
        <f t="shared" si="16"/>
        <v/>
      </c>
      <c r="AP53" s="119" t="str">
        <f t="shared" si="17"/>
        <v>2</v>
      </c>
      <c r="AQ53" s="119">
        <f t="shared" si="18"/>
        <v>1</v>
      </c>
      <c r="AR53" s="119" t="e">
        <f t="shared" si="19"/>
        <v>#N/A</v>
      </c>
      <c r="AS53" s="120" t="e">
        <f>VLOOKUP($AU53,'FP Haupt'!$A:$M,9,FALSE)</f>
        <v>#N/A</v>
      </c>
      <c r="AT53" s="120" t="e">
        <f>VLOOKUP($AU53,'Anlage 1d'!$A:$M,8,FALSE)</f>
        <v>#N/A</v>
      </c>
      <c r="AU53" s="119" t="str">
        <f t="shared" si="20"/>
        <v/>
      </c>
      <c r="AX53" s="119" t="str">
        <f t="shared" si="21"/>
        <v>2</v>
      </c>
      <c r="AY53" s="119">
        <f t="shared" si="22"/>
        <v>1</v>
      </c>
      <c r="AZ53" s="119" t="e">
        <f t="shared" si="23"/>
        <v>#N/A</v>
      </c>
      <c r="BA53" s="120" t="e">
        <f>VLOOKUP($BC53,'FP Haupt'!$A:$M,12,FALSE)</f>
        <v>#N/A</v>
      </c>
      <c r="BB53" s="120" t="e">
        <f>VLOOKUP($BC53,'Anlage 1d'!$A:$M,11,FALSE)</f>
        <v>#N/A</v>
      </c>
      <c r="BC53" s="119" t="str">
        <f t="shared" si="24"/>
        <v/>
      </c>
      <c r="BF53" s="119" t="str">
        <f t="shared" si="25"/>
        <v>2</v>
      </c>
      <c r="BG53" s="119">
        <f t="shared" si="26"/>
        <v>1</v>
      </c>
      <c r="BH53" s="119" t="e">
        <f t="shared" si="27"/>
        <v>#N/A</v>
      </c>
      <c r="BI53" s="120" t="e">
        <f>VLOOKUP($BK53,'FP Haupt'!$A:$M,12,FALSE)</f>
        <v>#N/A</v>
      </c>
      <c r="BJ53" s="120" t="e">
        <f>VLOOKUP($BK53,'Anlage 1d'!$A:$M,11,FALSE)</f>
        <v>#N/A</v>
      </c>
      <c r="BK53" s="119" t="str">
        <f t="shared" si="28"/>
        <v/>
      </c>
      <c r="BN53" s="119" t="str">
        <f t="shared" si="29"/>
        <v>2</v>
      </c>
      <c r="BO53" s="119">
        <f t="shared" si="30"/>
        <v>1</v>
      </c>
      <c r="BP53" s="119" t="e">
        <f t="shared" si="31"/>
        <v>#N/A</v>
      </c>
      <c r="BQ53" s="120" t="e">
        <f>VLOOKUP($BS53,'FP Haupt'!$A:$N,11,FALSE)</f>
        <v>#N/A</v>
      </c>
      <c r="BR53" s="120" t="e">
        <f>VLOOKUP($BS53,'Anlage 1d'!$A:$M,10,FALSE)</f>
        <v>#N/A</v>
      </c>
      <c r="BS53" s="119" t="str">
        <f t="shared" si="32"/>
        <v/>
      </c>
      <c r="BV53" s="119" t="str">
        <f t="shared" si="35"/>
        <v>2</v>
      </c>
      <c r="BW53" s="119">
        <f t="shared" si="36"/>
        <v>1</v>
      </c>
      <c r="BX53" s="119" t="e">
        <f t="shared" si="37"/>
        <v>#N/A</v>
      </c>
      <c r="BY53" s="120" t="e">
        <f>VLOOKUP($CA53,'FP Haupt'!$A:$O,15,FALSE)</f>
        <v>#N/A</v>
      </c>
      <c r="BZ53" s="120" t="e">
        <f>VLOOKUP($CA53,'Anlage 1d'!$A:$O,15,FALSE)</f>
        <v>#N/A</v>
      </c>
      <c r="CA53" s="119" t="str">
        <f t="shared" si="38"/>
        <v/>
      </c>
    </row>
    <row r="54" spans="1:79" x14ac:dyDescent="0.2">
      <c r="A54" s="111"/>
      <c r="B54" s="112" t="str">
        <f>IF(A54="","",IF(ISERROR(VLOOKUP(MID(A54,1,4),'FP Haupt'!$A:$M,4,FALSE)),"keine DRG gemäß FPV",VLOOKUP(MID(A54,1,4),'FP Haupt'!$A:$M,4,FALSE)))</f>
        <v/>
      </c>
      <c r="C54" s="113">
        <f t="shared" si="39"/>
        <v>0</v>
      </c>
      <c r="D54" s="114" t="str">
        <f t="shared" si="1"/>
        <v/>
      </c>
      <c r="E54" s="114" t="str">
        <f t="shared" si="2"/>
        <v/>
      </c>
      <c r="F54" s="115"/>
      <c r="G54" s="115"/>
      <c r="H54" s="116" t="str">
        <f t="shared" si="3"/>
        <v/>
      </c>
      <c r="I54" s="117">
        <f t="shared" si="4"/>
        <v>0</v>
      </c>
      <c r="J54" s="115"/>
      <c r="K54" s="115"/>
      <c r="L54" s="116" t="str">
        <f t="shared" si="5"/>
        <v/>
      </c>
      <c r="M54" s="114">
        <f t="shared" si="6"/>
        <v>0</v>
      </c>
      <c r="N54" s="115"/>
      <c r="O54" s="115"/>
      <c r="P54" s="116" t="str">
        <f t="shared" si="7"/>
        <v/>
      </c>
      <c r="Q54" s="114">
        <f t="shared" si="8"/>
        <v>0</v>
      </c>
      <c r="R54" s="115"/>
      <c r="S54" s="115"/>
      <c r="T54" s="116" t="str">
        <f t="shared" si="9"/>
        <v/>
      </c>
      <c r="U54" s="114">
        <f t="shared" si="10"/>
        <v>0</v>
      </c>
      <c r="V54" s="115"/>
      <c r="W54" s="115"/>
      <c r="X54" s="116" t="str">
        <f t="shared" si="11"/>
        <v/>
      </c>
      <c r="Y54" s="117">
        <f t="shared" si="12"/>
        <v>0</v>
      </c>
      <c r="Z54" s="267"/>
      <c r="AA54" s="602" t="str">
        <f t="shared" si="33"/>
        <v/>
      </c>
      <c r="AB54" s="603">
        <f t="shared" si="34"/>
        <v>0</v>
      </c>
      <c r="AC54" s="118"/>
      <c r="AG54" s="119" t="str">
        <f t="shared" si="13"/>
        <v>1</v>
      </c>
      <c r="AH54" s="119">
        <f t="shared" si="14"/>
        <v>1</v>
      </c>
      <c r="AI54" s="119" t="e">
        <f t="shared" si="15"/>
        <v>#N/A</v>
      </c>
      <c r="AJ54" s="120" t="e">
        <f>VLOOKUP($AM54,'FP Haupt'!$A:$M,5,FALSE)</f>
        <v>#N/A</v>
      </c>
      <c r="AK54" s="120" t="e">
        <f>VLOOKUP($AM54,'FP Haupt'!$A:$M,6,FALSE)</f>
        <v>#N/A</v>
      </c>
      <c r="AL54" s="120" t="e">
        <f>VLOOKUP($AM54,'Anlage 1d'!$A:$M,4,FALSE)</f>
        <v>#N/A</v>
      </c>
      <c r="AM54" s="119" t="str">
        <f t="shared" si="16"/>
        <v/>
      </c>
      <c r="AP54" s="119" t="str">
        <f t="shared" si="17"/>
        <v>2</v>
      </c>
      <c r="AQ54" s="119">
        <f t="shared" si="18"/>
        <v>1</v>
      </c>
      <c r="AR54" s="119" t="e">
        <f t="shared" si="19"/>
        <v>#N/A</v>
      </c>
      <c r="AS54" s="120" t="e">
        <f>VLOOKUP($AU54,'FP Haupt'!$A:$M,9,FALSE)</f>
        <v>#N/A</v>
      </c>
      <c r="AT54" s="120" t="e">
        <f>VLOOKUP($AU54,'Anlage 1d'!$A:$M,8,FALSE)</f>
        <v>#N/A</v>
      </c>
      <c r="AU54" s="119" t="str">
        <f t="shared" si="20"/>
        <v/>
      </c>
      <c r="AX54" s="119" t="str">
        <f t="shared" si="21"/>
        <v>2</v>
      </c>
      <c r="AY54" s="119">
        <f t="shared" si="22"/>
        <v>1</v>
      </c>
      <c r="AZ54" s="119" t="e">
        <f t="shared" si="23"/>
        <v>#N/A</v>
      </c>
      <c r="BA54" s="120" t="e">
        <f>VLOOKUP($BC54,'FP Haupt'!$A:$M,12,FALSE)</f>
        <v>#N/A</v>
      </c>
      <c r="BB54" s="120" t="e">
        <f>VLOOKUP($BC54,'Anlage 1d'!$A:$M,11,FALSE)</f>
        <v>#N/A</v>
      </c>
      <c r="BC54" s="119" t="str">
        <f t="shared" si="24"/>
        <v/>
      </c>
      <c r="BF54" s="119" t="str">
        <f t="shared" si="25"/>
        <v>2</v>
      </c>
      <c r="BG54" s="119">
        <f t="shared" si="26"/>
        <v>1</v>
      </c>
      <c r="BH54" s="119" t="e">
        <f t="shared" si="27"/>
        <v>#N/A</v>
      </c>
      <c r="BI54" s="120" t="e">
        <f>VLOOKUP($BK54,'FP Haupt'!$A:$M,12,FALSE)</f>
        <v>#N/A</v>
      </c>
      <c r="BJ54" s="120" t="e">
        <f>VLOOKUP($BK54,'Anlage 1d'!$A:$M,11,FALSE)</f>
        <v>#N/A</v>
      </c>
      <c r="BK54" s="119" t="str">
        <f t="shared" si="28"/>
        <v/>
      </c>
      <c r="BN54" s="119" t="str">
        <f t="shared" si="29"/>
        <v>2</v>
      </c>
      <c r="BO54" s="119">
        <f t="shared" si="30"/>
        <v>1</v>
      </c>
      <c r="BP54" s="119" t="e">
        <f t="shared" si="31"/>
        <v>#N/A</v>
      </c>
      <c r="BQ54" s="120" t="e">
        <f>VLOOKUP($BS54,'FP Haupt'!$A:$N,11,FALSE)</f>
        <v>#N/A</v>
      </c>
      <c r="BR54" s="120" t="e">
        <f>VLOOKUP($BS54,'Anlage 1d'!$A:$M,10,FALSE)</f>
        <v>#N/A</v>
      </c>
      <c r="BS54" s="119" t="str">
        <f t="shared" si="32"/>
        <v/>
      </c>
      <c r="BV54" s="119" t="str">
        <f t="shared" si="35"/>
        <v>2</v>
      </c>
      <c r="BW54" s="119">
        <f t="shared" si="36"/>
        <v>1</v>
      </c>
      <c r="BX54" s="119" t="e">
        <f t="shared" si="37"/>
        <v>#N/A</v>
      </c>
      <c r="BY54" s="120" t="e">
        <f>VLOOKUP($CA54,'FP Haupt'!$A:$O,15,FALSE)</f>
        <v>#N/A</v>
      </c>
      <c r="BZ54" s="120" t="e">
        <f>VLOOKUP($CA54,'Anlage 1d'!$A:$O,15,FALSE)</f>
        <v>#N/A</v>
      </c>
      <c r="CA54" s="119" t="str">
        <f t="shared" si="38"/>
        <v/>
      </c>
    </row>
    <row r="55" spans="1:79" x14ac:dyDescent="0.2">
      <c r="A55" s="111"/>
      <c r="B55" s="112" t="str">
        <f>IF(A55="","",IF(ISERROR(VLOOKUP(MID(A55,1,4),'FP Haupt'!$A:$M,4,FALSE)),"keine DRG gemäß FPV",VLOOKUP(MID(A55,1,4),'FP Haupt'!$A:$M,4,FALSE)))</f>
        <v/>
      </c>
      <c r="C55" s="113">
        <f t="shared" si="39"/>
        <v>0</v>
      </c>
      <c r="D55" s="114" t="str">
        <f t="shared" si="1"/>
        <v/>
      </c>
      <c r="E55" s="114" t="str">
        <f t="shared" si="2"/>
        <v/>
      </c>
      <c r="F55" s="115"/>
      <c r="G55" s="115"/>
      <c r="H55" s="116" t="str">
        <f t="shared" si="3"/>
        <v/>
      </c>
      <c r="I55" s="117">
        <f t="shared" si="4"/>
        <v>0</v>
      </c>
      <c r="J55" s="115"/>
      <c r="K55" s="115"/>
      <c r="L55" s="116" t="str">
        <f t="shared" si="5"/>
        <v/>
      </c>
      <c r="M55" s="114">
        <f t="shared" si="6"/>
        <v>0</v>
      </c>
      <c r="N55" s="115"/>
      <c r="O55" s="115"/>
      <c r="P55" s="116" t="str">
        <f t="shared" si="7"/>
        <v/>
      </c>
      <c r="Q55" s="114">
        <f t="shared" si="8"/>
        <v>0</v>
      </c>
      <c r="R55" s="115"/>
      <c r="S55" s="115"/>
      <c r="T55" s="116" t="str">
        <f t="shared" si="9"/>
        <v/>
      </c>
      <c r="U55" s="114">
        <f t="shared" si="10"/>
        <v>0</v>
      </c>
      <c r="V55" s="115"/>
      <c r="W55" s="115"/>
      <c r="X55" s="116" t="str">
        <f t="shared" si="11"/>
        <v/>
      </c>
      <c r="Y55" s="117">
        <f t="shared" si="12"/>
        <v>0</v>
      </c>
      <c r="Z55" s="267"/>
      <c r="AA55" s="602" t="str">
        <f t="shared" si="33"/>
        <v/>
      </c>
      <c r="AB55" s="603">
        <f t="shared" si="34"/>
        <v>0</v>
      </c>
      <c r="AC55" s="118"/>
      <c r="AG55" s="119" t="str">
        <f t="shared" si="13"/>
        <v>1</v>
      </c>
      <c r="AH55" s="119">
        <f t="shared" si="14"/>
        <v>1</v>
      </c>
      <c r="AI55" s="119" t="e">
        <f t="shared" si="15"/>
        <v>#N/A</v>
      </c>
      <c r="AJ55" s="120" t="e">
        <f>VLOOKUP($AM55,'FP Haupt'!$A:$M,5,FALSE)</f>
        <v>#N/A</v>
      </c>
      <c r="AK55" s="120" t="e">
        <f>VLOOKUP($AM55,'FP Haupt'!$A:$M,6,FALSE)</f>
        <v>#N/A</v>
      </c>
      <c r="AL55" s="120" t="e">
        <f>VLOOKUP($AM55,'Anlage 1d'!$A:$M,4,FALSE)</f>
        <v>#N/A</v>
      </c>
      <c r="AM55" s="119" t="str">
        <f t="shared" si="16"/>
        <v/>
      </c>
      <c r="AP55" s="119" t="str">
        <f t="shared" si="17"/>
        <v>2</v>
      </c>
      <c r="AQ55" s="119">
        <f t="shared" si="18"/>
        <v>1</v>
      </c>
      <c r="AR55" s="119" t="e">
        <f t="shared" si="19"/>
        <v>#N/A</v>
      </c>
      <c r="AS55" s="120" t="e">
        <f>VLOOKUP($AU55,'FP Haupt'!$A:$M,9,FALSE)</f>
        <v>#N/A</v>
      </c>
      <c r="AT55" s="120" t="e">
        <f>VLOOKUP($AU55,'Anlage 1d'!$A:$M,8,FALSE)</f>
        <v>#N/A</v>
      </c>
      <c r="AU55" s="119" t="str">
        <f t="shared" si="20"/>
        <v/>
      </c>
      <c r="AX55" s="119" t="str">
        <f t="shared" si="21"/>
        <v>2</v>
      </c>
      <c r="AY55" s="119">
        <f t="shared" si="22"/>
        <v>1</v>
      </c>
      <c r="AZ55" s="119" t="e">
        <f t="shared" si="23"/>
        <v>#N/A</v>
      </c>
      <c r="BA55" s="120" t="e">
        <f>VLOOKUP($BC55,'FP Haupt'!$A:$M,12,FALSE)</f>
        <v>#N/A</v>
      </c>
      <c r="BB55" s="120" t="e">
        <f>VLOOKUP($BC55,'Anlage 1d'!$A:$M,11,FALSE)</f>
        <v>#N/A</v>
      </c>
      <c r="BC55" s="119" t="str">
        <f t="shared" si="24"/>
        <v/>
      </c>
      <c r="BF55" s="119" t="str">
        <f t="shared" si="25"/>
        <v>2</v>
      </c>
      <c r="BG55" s="119">
        <f t="shared" si="26"/>
        <v>1</v>
      </c>
      <c r="BH55" s="119" t="e">
        <f t="shared" si="27"/>
        <v>#N/A</v>
      </c>
      <c r="BI55" s="120" t="e">
        <f>VLOOKUP($BK55,'FP Haupt'!$A:$M,12,FALSE)</f>
        <v>#N/A</v>
      </c>
      <c r="BJ55" s="120" t="e">
        <f>VLOOKUP($BK55,'Anlage 1d'!$A:$M,11,FALSE)</f>
        <v>#N/A</v>
      </c>
      <c r="BK55" s="119" t="str">
        <f t="shared" si="28"/>
        <v/>
      </c>
      <c r="BN55" s="119" t="str">
        <f t="shared" si="29"/>
        <v>2</v>
      </c>
      <c r="BO55" s="119">
        <f t="shared" si="30"/>
        <v>1</v>
      </c>
      <c r="BP55" s="119" t="e">
        <f t="shared" si="31"/>
        <v>#N/A</v>
      </c>
      <c r="BQ55" s="120" t="e">
        <f>VLOOKUP($BS55,'FP Haupt'!$A:$N,11,FALSE)</f>
        <v>#N/A</v>
      </c>
      <c r="BR55" s="120" t="e">
        <f>VLOOKUP($BS55,'Anlage 1d'!$A:$M,10,FALSE)</f>
        <v>#N/A</v>
      </c>
      <c r="BS55" s="119" t="str">
        <f t="shared" si="32"/>
        <v/>
      </c>
      <c r="BV55" s="119" t="str">
        <f t="shared" si="35"/>
        <v>2</v>
      </c>
      <c r="BW55" s="119">
        <f t="shared" si="36"/>
        <v>1</v>
      </c>
      <c r="BX55" s="119" t="e">
        <f t="shared" si="37"/>
        <v>#N/A</v>
      </c>
      <c r="BY55" s="120" t="e">
        <f>VLOOKUP($CA55,'FP Haupt'!$A:$O,15,FALSE)</f>
        <v>#N/A</v>
      </c>
      <c r="BZ55" s="120" t="e">
        <f>VLOOKUP($CA55,'Anlage 1d'!$A:$O,15,FALSE)</f>
        <v>#N/A</v>
      </c>
      <c r="CA55" s="119" t="str">
        <f t="shared" si="38"/>
        <v/>
      </c>
    </row>
    <row r="56" spans="1:79" x14ac:dyDescent="0.2">
      <c r="A56" s="111"/>
      <c r="B56" s="112" t="str">
        <f>IF(A56="","",IF(ISERROR(VLOOKUP(MID(A56,1,4),'FP Haupt'!$A:$M,4,FALSE)),"keine DRG gemäß FPV",VLOOKUP(MID(A56,1,4),'FP Haupt'!$A:$M,4,FALSE)))</f>
        <v/>
      </c>
      <c r="C56" s="113">
        <f t="shared" si="39"/>
        <v>0</v>
      </c>
      <c r="D56" s="114" t="str">
        <f t="shared" si="1"/>
        <v/>
      </c>
      <c r="E56" s="114" t="str">
        <f t="shared" si="2"/>
        <v/>
      </c>
      <c r="F56" s="115"/>
      <c r="G56" s="115"/>
      <c r="H56" s="116" t="str">
        <f t="shared" si="3"/>
        <v/>
      </c>
      <c r="I56" s="117">
        <f t="shared" si="4"/>
        <v>0</v>
      </c>
      <c r="J56" s="115"/>
      <c r="K56" s="115"/>
      <c r="L56" s="116" t="str">
        <f t="shared" si="5"/>
        <v/>
      </c>
      <c r="M56" s="114">
        <f t="shared" si="6"/>
        <v>0</v>
      </c>
      <c r="N56" s="115"/>
      <c r="O56" s="115"/>
      <c r="P56" s="116" t="str">
        <f t="shared" si="7"/>
        <v/>
      </c>
      <c r="Q56" s="114">
        <f t="shared" si="8"/>
        <v>0</v>
      </c>
      <c r="R56" s="115"/>
      <c r="S56" s="115"/>
      <c r="T56" s="116" t="str">
        <f t="shared" si="9"/>
        <v/>
      </c>
      <c r="U56" s="114">
        <f t="shared" si="10"/>
        <v>0</v>
      </c>
      <c r="V56" s="115"/>
      <c r="W56" s="115"/>
      <c r="X56" s="116" t="str">
        <f t="shared" si="11"/>
        <v/>
      </c>
      <c r="Y56" s="117">
        <f t="shared" si="12"/>
        <v>0</v>
      </c>
      <c r="Z56" s="267"/>
      <c r="AA56" s="602" t="str">
        <f t="shared" si="33"/>
        <v/>
      </c>
      <c r="AB56" s="603">
        <f t="shared" si="34"/>
        <v>0</v>
      </c>
      <c r="AC56" s="118"/>
      <c r="AG56" s="119" t="str">
        <f t="shared" si="13"/>
        <v>1</v>
      </c>
      <c r="AH56" s="119">
        <f t="shared" si="14"/>
        <v>1</v>
      </c>
      <c r="AI56" s="119" t="e">
        <f t="shared" si="15"/>
        <v>#N/A</v>
      </c>
      <c r="AJ56" s="120" t="e">
        <f>VLOOKUP($AM56,'FP Haupt'!$A:$M,5,FALSE)</f>
        <v>#N/A</v>
      </c>
      <c r="AK56" s="120" t="e">
        <f>VLOOKUP($AM56,'FP Haupt'!$A:$M,6,FALSE)</f>
        <v>#N/A</v>
      </c>
      <c r="AL56" s="120" t="e">
        <f>VLOOKUP($AM56,'Anlage 1d'!$A:$M,4,FALSE)</f>
        <v>#N/A</v>
      </c>
      <c r="AM56" s="119" t="str">
        <f t="shared" si="16"/>
        <v/>
      </c>
      <c r="AP56" s="119" t="str">
        <f t="shared" si="17"/>
        <v>2</v>
      </c>
      <c r="AQ56" s="119">
        <f t="shared" si="18"/>
        <v>1</v>
      </c>
      <c r="AR56" s="119" t="e">
        <f t="shared" si="19"/>
        <v>#N/A</v>
      </c>
      <c r="AS56" s="120" t="e">
        <f>VLOOKUP($AU56,'FP Haupt'!$A:$M,9,FALSE)</f>
        <v>#N/A</v>
      </c>
      <c r="AT56" s="120" t="e">
        <f>VLOOKUP($AU56,'Anlage 1d'!$A:$M,8,FALSE)</f>
        <v>#N/A</v>
      </c>
      <c r="AU56" s="119" t="str">
        <f t="shared" si="20"/>
        <v/>
      </c>
      <c r="AX56" s="119" t="str">
        <f t="shared" si="21"/>
        <v>2</v>
      </c>
      <c r="AY56" s="119">
        <f t="shared" si="22"/>
        <v>1</v>
      </c>
      <c r="AZ56" s="119" t="e">
        <f t="shared" si="23"/>
        <v>#N/A</v>
      </c>
      <c r="BA56" s="120" t="e">
        <f>VLOOKUP($BC56,'FP Haupt'!$A:$M,12,FALSE)</f>
        <v>#N/A</v>
      </c>
      <c r="BB56" s="120" t="e">
        <f>VLOOKUP($BC56,'Anlage 1d'!$A:$M,11,FALSE)</f>
        <v>#N/A</v>
      </c>
      <c r="BC56" s="119" t="str">
        <f t="shared" si="24"/>
        <v/>
      </c>
      <c r="BF56" s="119" t="str">
        <f t="shared" si="25"/>
        <v>2</v>
      </c>
      <c r="BG56" s="119">
        <f t="shared" si="26"/>
        <v>1</v>
      </c>
      <c r="BH56" s="119" t="e">
        <f t="shared" si="27"/>
        <v>#N/A</v>
      </c>
      <c r="BI56" s="120" t="e">
        <f>VLOOKUP($BK56,'FP Haupt'!$A:$M,12,FALSE)</f>
        <v>#N/A</v>
      </c>
      <c r="BJ56" s="120" t="e">
        <f>VLOOKUP($BK56,'Anlage 1d'!$A:$M,11,FALSE)</f>
        <v>#N/A</v>
      </c>
      <c r="BK56" s="119" t="str">
        <f t="shared" si="28"/>
        <v/>
      </c>
      <c r="BN56" s="119" t="str">
        <f t="shared" si="29"/>
        <v>2</v>
      </c>
      <c r="BO56" s="119">
        <f t="shared" si="30"/>
        <v>1</v>
      </c>
      <c r="BP56" s="119" t="e">
        <f t="shared" si="31"/>
        <v>#N/A</v>
      </c>
      <c r="BQ56" s="120" t="e">
        <f>VLOOKUP($BS56,'FP Haupt'!$A:$N,11,FALSE)</f>
        <v>#N/A</v>
      </c>
      <c r="BR56" s="120" t="e">
        <f>VLOOKUP($BS56,'Anlage 1d'!$A:$M,10,FALSE)</f>
        <v>#N/A</v>
      </c>
      <c r="BS56" s="119" t="str">
        <f t="shared" si="32"/>
        <v/>
      </c>
      <c r="BV56" s="119" t="str">
        <f t="shared" si="35"/>
        <v>2</v>
      </c>
      <c r="BW56" s="119">
        <f t="shared" si="36"/>
        <v>1</v>
      </c>
      <c r="BX56" s="119" t="e">
        <f t="shared" si="37"/>
        <v>#N/A</v>
      </c>
      <c r="BY56" s="120" t="e">
        <f>VLOOKUP($CA56,'FP Haupt'!$A:$O,15,FALSE)</f>
        <v>#N/A</v>
      </c>
      <c r="BZ56" s="120" t="e">
        <f>VLOOKUP($CA56,'Anlage 1d'!$A:$O,15,FALSE)</f>
        <v>#N/A</v>
      </c>
      <c r="CA56" s="119" t="str">
        <f t="shared" si="38"/>
        <v/>
      </c>
    </row>
    <row r="57" spans="1:79" x14ac:dyDescent="0.2">
      <c r="A57" s="111"/>
      <c r="B57" s="112" t="str">
        <f>IF(A57="","",IF(ISERROR(VLOOKUP(MID(A57,1,4),'FP Haupt'!$A:$M,4,FALSE)),"keine DRG gemäß FPV",VLOOKUP(MID(A57,1,4),'FP Haupt'!$A:$M,4,FALSE)))</f>
        <v/>
      </c>
      <c r="C57" s="113">
        <f t="shared" si="39"/>
        <v>0</v>
      </c>
      <c r="D57" s="114" t="str">
        <f t="shared" si="1"/>
        <v/>
      </c>
      <c r="E57" s="114" t="str">
        <f t="shared" si="2"/>
        <v/>
      </c>
      <c r="F57" s="115"/>
      <c r="G57" s="115"/>
      <c r="H57" s="116" t="str">
        <f t="shared" si="3"/>
        <v/>
      </c>
      <c r="I57" s="117">
        <f t="shared" si="4"/>
        <v>0</v>
      </c>
      <c r="J57" s="115"/>
      <c r="K57" s="115"/>
      <c r="L57" s="116" t="str">
        <f t="shared" si="5"/>
        <v/>
      </c>
      <c r="M57" s="114">
        <f t="shared" si="6"/>
        <v>0</v>
      </c>
      <c r="N57" s="115"/>
      <c r="O57" s="115"/>
      <c r="P57" s="116" t="str">
        <f t="shared" si="7"/>
        <v/>
      </c>
      <c r="Q57" s="114">
        <f t="shared" si="8"/>
        <v>0</v>
      </c>
      <c r="R57" s="115"/>
      <c r="S57" s="115"/>
      <c r="T57" s="116" t="str">
        <f t="shared" si="9"/>
        <v/>
      </c>
      <c r="U57" s="114">
        <f t="shared" si="10"/>
        <v>0</v>
      </c>
      <c r="V57" s="115"/>
      <c r="W57" s="115"/>
      <c r="X57" s="116" t="str">
        <f t="shared" si="11"/>
        <v/>
      </c>
      <c r="Y57" s="117">
        <f t="shared" si="12"/>
        <v>0</v>
      </c>
      <c r="Z57" s="267"/>
      <c r="AA57" s="602" t="str">
        <f t="shared" si="33"/>
        <v/>
      </c>
      <c r="AB57" s="603">
        <f t="shared" si="34"/>
        <v>0</v>
      </c>
      <c r="AC57" s="118"/>
      <c r="AG57" s="119" t="str">
        <f t="shared" si="13"/>
        <v>1</v>
      </c>
      <c r="AH57" s="119">
        <f t="shared" si="14"/>
        <v>1</v>
      </c>
      <c r="AI57" s="119" t="e">
        <f t="shared" si="15"/>
        <v>#N/A</v>
      </c>
      <c r="AJ57" s="120" t="e">
        <f>VLOOKUP($AM57,'FP Haupt'!$A:$M,5,FALSE)</f>
        <v>#N/A</v>
      </c>
      <c r="AK57" s="120" t="e">
        <f>VLOOKUP($AM57,'FP Haupt'!$A:$M,6,FALSE)</f>
        <v>#N/A</v>
      </c>
      <c r="AL57" s="120" t="e">
        <f>VLOOKUP($AM57,'Anlage 1d'!$A:$M,4,FALSE)</f>
        <v>#N/A</v>
      </c>
      <c r="AM57" s="119" t="str">
        <f t="shared" si="16"/>
        <v/>
      </c>
      <c r="AP57" s="119" t="str">
        <f t="shared" si="17"/>
        <v>2</v>
      </c>
      <c r="AQ57" s="119">
        <f t="shared" si="18"/>
        <v>1</v>
      </c>
      <c r="AR57" s="119" t="e">
        <f t="shared" si="19"/>
        <v>#N/A</v>
      </c>
      <c r="AS57" s="120" t="e">
        <f>VLOOKUP($AU57,'FP Haupt'!$A:$M,9,FALSE)</f>
        <v>#N/A</v>
      </c>
      <c r="AT57" s="120" t="e">
        <f>VLOOKUP($AU57,'Anlage 1d'!$A:$M,8,FALSE)</f>
        <v>#N/A</v>
      </c>
      <c r="AU57" s="119" t="str">
        <f t="shared" si="20"/>
        <v/>
      </c>
      <c r="AX57" s="119" t="str">
        <f t="shared" si="21"/>
        <v>2</v>
      </c>
      <c r="AY57" s="119">
        <f t="shared" si="22"/>
        <v>1</v>
      </c>
      <c r="AZ57" s="119" t="e">
        <f t="shared" si="23"/>
        <v>#N/A</v>
      </c>
      <c r="BA57" s="120" t="e">
        <f>VLOOKUP($BC57,'FP Haupt'!$A:$M,12,FALSE)</f>
        <v>#N/A</v>
      </c>
      <c r="BB57" s="120" t="e">
        <f>VLOOKUP($BC57,'Anlage 1d'!$A:$M,11,FALSE)</f>
        <v>#N/A</v>
      </c>
      <c r="BC57" s="119" t="str">
        <f t="shared" si="24"/>
        <v/>
      </c>
      <c r="BF57" s="119" t="str">
        <f t="shared" si="25"/>
        <v>2</v>
      </c>
      <c r="BG57" s="119">
        <f t="shared" si="26"/>
        <v>1</v>
      </c>
      <c r="BH57" s="119" t="e">
        <f t="shared" si="27"/>
        <v>#N/A</v>
      </c>
      <c r="BI57" s="120" t="e">
        <f>VLOOKUP($BK57,'FP Haupt'!$A:$M,12,FALSE)</f>
        <v>#N/A</v>
      </c>
      <c r="BJ57" s="120" t="e">
        <f>VLOOKUP($BK57,'Anlage 1d'!$A:$M,11,FALSE)</f>
        <v>#N/A</v>
      </c>
      <c r="BK57" s="119" t="str">
        <f t="shared" si="28"/>
        <v/>
      </c>
      <c r="BN57" s="119" t="str">
        <f t="shared" si="29"/>
        <v>2</v>
      </c>
      <c r="BO57" s="119">
        <f t="shared" si="30"/>
        <v>1</v>
      </c>
      <c r="BP57" s="119" t="e">
        <f t="shared" si="31"/>
        <v>#N/A</v>
      </c>
      <c r="BQ57" s="120" t="e">
        <f>VLOOKUP($BS57,'FP Haupt'!$A:$N,11,FALSE)</f>
        <v>#N/A</v>
      </c>
      <c r="BR57" s="120" t="e">
        <f>VLOOKUP($BS57,'Anlage 1d'!$A:$M,10,FALSE)</f>
        <v>#N/A</v>
      </c>
      <c r="BS57" s="119" t="str">
        <f t="shared" si="32"/>
        <v/>
      </c>
      <c r="BV57" s="119" t="str">
        <f t="shared" si="35"/>
        <v>2</v>
      </c>
      <c r="BW57" s="119">
        <f t="shared" si="36"/>
        <v>1</v>
      </c>
      <c r="BX57" s="119" t="e">
        <f t="shared" si="37"/>
        <v>#N/A</v>
      </c>
      <c r="BY57" s="120" t="e">
        <f>VLOOKUP($CA57,'FP Haupt'!$A:$O,15,FALSE)</f>
        <v>#N/A</v>
      </c>
      <c r="BZ57" s="120" t="e">
        <f>VLOOKUP($CA57,'Anlage 1d'!$A:$O,15,FALSE)</f>
        <v>#N/A</v>
      </c>
      <c r="CA57" s="119" t="str">
        <f t="shared" si="38"/>
        <v/>
      </c>
    </row>
    <row r="58" spans="1:79" x14ac:dyDescent="0.2">
      <c r="A58" s="111"/>
      <c r="B58" s="112" t="str">
        <f>IF(A58="","",IF(ISERROR(VLOOKUP(MID(A58,1,4),'FP Haupt'!$A:$M,4,FALSE)),"keine DRG gemäß FPV",VLOOKUP(MID(A58,1,4),'FP Haupt'!$A:$M,4,FALSE)))</f>
        <v/>
      </c>
      <c r="C58" s="113">
        <f t="shared" si="39"/>
        <v>0</v>
      </c>
      <c r="D58" s="114" t="str">
        <f t="shared" si="1"/>
        <v/>
      </c>
      <c r="E58" s="114" t="str">
        <f t="shared" si="2"/>
        <v/>
      </c>
      <c r="F58" s="115"/>
      <c r="G58" s="115"/>
      <c r="H58" s="116" t="str">
        <f t="shared" si="3"/>
        <v/>
      </c>
      <c r="I58" s="117">
        <f t="shared" si="4"/>
        <v>0</v>
      </c>
      <c r="J58" s="115"/>
      <c r="K58" s="115"/>
      <c r="L58" s="116" t="str">
        <f t="shared" si="5"/>
        <v/>
      </c>
      <c r="M58" s="114">
        <f t="shared" si="6"/>
        <v>0</v>
      </c>
      <c r="N58" s="115"/>
      <c r="O58" s="115"/>
      <c r="P58" s="116" t="str">
        <f t="shared" si="7"/>
        <v/>
      </c>
      <c r="Q58" s="114">
        <f t="shared" si="8"/>
        <v>0</v>
      </c>
      <c r="R58" s="115"/>
      <c r="S58" s="115"/>
      <c r="T58" s="116" t="str">
        <f t="shared" si="9"/>
        <v/>
      </c>
      <c r="U58" s="114">
        <f t="shared" si="10"/>
        <v>0</v>
      </c>
      <c r="V58" s="115"/>
      <c r="W58" s="115"/>
      <c r="X58" s="116" t="str">
        <f t="shared" si="11"/>
        <v/>
      </c>
      <c r="Y58" s="117">
        <f t="shared" si="12"/>
        <v>0</v>
      </c>
      <c r="Z58" s="267"/>
      <c r="AA58" s="602" t="str">
        <f t="shared" si="33"/>
        <v/>
      </c>
      <c r="AB58" s="603">
        <f t="shared" si="34"/>
        <v>0</v>
      </c>
      <c r="AC58" s="118"/>
      <c r="AG58" s="119" t="str">
        <f t="shared" si="13"/>
        <v>1</v>
      </c>
      <c r="AH58" s="119">
        <f t="shared" si="14"/>
        <v>1</v>
      </c>
      <c r="AI58" s="119" t="e">
        <f t="shared" si="15"/>
        <v>#N/A</v>
      </c>
      <c r="AJ58" s="120" t="e">
        <f>VLOOKUP($AM58,'FP Haupt'!$A:$M,5,FALSE)</f>
        <v>#N/A</v>
      </c>
      <c r="AK58" s="120" t="e">
        <f>VLOOKUP($AM58,'FP Haupt'!$A:$M,6,FALSE)</f>
        <v>#N/A</v>
      </c>
      <c r="AL58" s="120" t="e">
        <f>VLOOKUP($AM58,'Anlage 1d'!$A:$M,4,FALSE)</f>
        <v>#N/A</v>
      </c>
      <c r="AM58" s="119" t="str">
        <f t="shared" si="16"/>
        <v/>
      </c>
      <c r="AP58" s="119" t="str">
        <f t="shared" si="17"/>
        <v>2</v>
      </c>
      <c r="AQ58" s="119">
        <f t="shared" si="18"/>
        <v>1</v>
      </c>
      <c r="AR58" s="119" t="e">
        <f t="shared" si="19"/>
        <v>#N/A</v>
      </c>
      <c r="AS58" s="120" t="e">
        <f>VLOOKUP($AU58,'FP Haupt'!$A:$M,9,FALSE)</f>
        <v>#N/A</v>
      </c>
      <c r="AT58" s="120" t="e">
        <f>VLOOKUP($AU58,'Anlage 1d'!$A:$M,8,FALSE)</f>
        <v>#N/A</v>
      </c>
      <c r="AU58" s="119" t="str">
        <f t="shared" si="20"/>
        <v/>
      </c>
      <c r="AX58" s="119" t="str">
        <f t="shared" si="21"/>
        <v>2</v>
      </c>
      <c r="AY58" s="119">
        <f t="shared" si="22"/>
        <v>1</v>
      </c>
      <c r="AZ58" s="119" t="e">
        <f t="shared" si="23"/>
        <v>#N/A</v>
      </c>
      <c r="BA58" s="120" t="e">
        <f>VLOOKUP($BC58,'FP Haupt'!$A:$M,12,FALSE)</f>
        <v>#N/A</v>
      </c>
      <c r="BB58" s="120" t="e">
        <f>VLOOKUP($BC58,'Anlage 1d'!$A:$M,11,FALSE)</f>
        <v>#N/A</v>
      </c>
      <c r="BC58" s="119" t="str">
        <f t="shared" si="24"/>
        <v/>
      </c>
      <c r="BF58" s="119" t="str">
        <f t="shared" si="25"/>
        <v>2</v>
      </c>
      <c r="BG58" s="119">
        <f t="shared" si="26"/>
        <v>1</v>
      </c>
      <c r="BH58" s="119" t="e">
        <f t="shared" si="27"/>
        <v>#N/A</v>
      </c>
      <c r="BI58" s="120" t="e">
        <f>VLOOKUP($BK58,'FP Haupt'!$A:$M,12,FALSE)</f>
        <v>#N/A</v>
      </c>
      <c r="BJ58" s="120" t="e">
        <f>VLOOKUP($BK58,'Anlage 1d'!$A:$M,11,FALSE)</f>
        <v>#N/A</v>
      </c>
      <c r="BK58" s="119" t="str">
        <f t="shared" si="28"/>
        <v/>
      </c>
      <c r="BN58" s="119" t="str">
        <f t="shared" si="29"/>
        <v>2</v>
      </c>
      <c r="BO58" s="119">
        <f t="shared" si="30"/>
        <v>1</v>
      </c>
      <c r="BP58" s="119" t="e">
        <f t="shared" si="31"/>
        <v>#N/A</v>
      </c>
      <c r="BQ58" s="120" t="e">
        <f>VLOOKUP($BS58,'FP Haupt'!$A:$N,11,FALSE)</f>
        <v>#N/A</v>
      </c>
      <c r="BR58" s="120" t="e">
        <f>VLOOKUP($BS58,'Anlage 1d'!$A:$M,10,FALSE)</f>
        <v>#N/A</v>
      </c>
      <c r="BS58" s="119" t="str">
        <f t="shared" si="32"/>
        <v/>
      </c>
      <c r="BV58" s="119" t="str">
        <f t="shared" si="35"/>
        <v>2</v>
      </c>
      <c r="BW58" s="119">
        <f t="shared" si="36"/>
        <v>1</v>
      </c>
      <c r="BX58" s="119" t="e">
        <f t="shared" si="37"/>
        <v>#N/A</v>
      </c>
      <c r="BY58" s="120" t="e">
        <f>VLOOKUP($CA58,'FP Haupt'!$A:$O,15,FALSE)</f>
        <v>#N/A</v>
      </c>
      <c r="BZ58" s="120" t="e">
        <f>VLOOKUP($CA58,'Anlage 1d'!$A:$O,15,FALSE)</f>
        <v>#N/A</v>
      </c>
      <c r="CA58" s="119" t="str">
        <f t="shared" si="38"/>
        <v/>
      </c>
    </row>
    <row r="59" spans="1:79" x14ac:dyDescent="0.2">
      <c r="A59" s="111"/>
      <c r="B59" s="112" t="str">
        <f>IF(A59="","",IF(ISERROR(VLOOKUP(MID(A59,1,4),'FP Haupt'!$A:$M,4,FALSE)),"keine DRG gemäß FPV",VLOOKUP(MID(A59,1,4),'FP Haupt'!$A:$M,4,FALSE)))</f>
        <v/>
      </c>
      <c r="C59" s="113">
        <f t="shared" si="39"/>
        <v>0</v>
      </c>
      <c r="D59" s="114" t="str">
        <f t="shared" si="1"/>
        <v/>
      </c>
      <c r="E59" s="114" t="str">
        <f t="shared" si="2"/>
        <v/>
      </c>
      <c r="F59" s="115"/>
      <c r="G59" s="115"/>
      <c r="H59" s="116" t="str">
        <f t="shared" si="3"/>
        <v/>
      </c>
      <c r="I59" s="117">
        <f t="shared" si="4"/>
        <v>0</v>
      </c>
      <c r="J59" s="115"/>
      <c r="K59" s="115"/>
      <c r="L59" s="116" t="str">
        <f t="shared" si="5"/>
        <v/>
      </c>
      <c r="M59" s="114">
        <f t="shared" si="6"/>
        <v>0</v>
      </c>
      <c r="N59" s="115"/>
      <c r="O59" s="115"/>
      <c r="P59" s="116" t="str">
        <f t="shared" si="7"/>
        <v/>
      </c>
      <c r="Q59" s="114">
        <f t="shared" si="8"/>
        <v>0</v>
      </c>
      <c r="R59" s="115"/>
      <c r="S59" s="115"/>
      <c r="T59" s="116" t="str">
        <f t="shared" si="9"/>
        <v/>
      </c>
      <c r="U59" s="114">
        <f t="shared" si="10"/>
        <v>0</v>
      </c>
      <c r="V59" s="115"/>
      <c r="W59" s="115"/>
      <c r="X59" s="116" t="str">
        <f t="shared" si="11"/>
        <v/>
      </c>
      <c r="Y59" s="117">
        <f t="shared" si="12"/>
        <v>0</v>
      </c>
      <c r="Z59" s="267"/>
      <c r="AA59" s="602" t="str">
        <f t="shared" si="33"/>
        <v/>
      </c>
      <c r="AB59" s="603">
        <f t="shared" si="34"/>
        <v>0</v>
      </c>
      <c r="AC59" s="118"/>
      <c r="AG59" s="119" t="str">
        <f t="shared" si="13"/>
        <v>1</v>
      </c>
      <c r="AH59" s="119">
        <f t="shared" si="14"/>
        <v>1</v>
      </c>
      <c r="AI59" s="119" t="e">
        <f t="shared" si="15"/>
        <v>#N/A</v>
      </c>
      <c r="AJ59" s="120" t="e">
        <f>VLOOKUP($AM59,'FP Haupt'!$A:$M,5,FALSE)</f>
        <v>#N/A</v>
      </c>
      <c r="AK59" s="120" t="e">
        <f>VLOOKUP($AM59,'FP Haupt'!$A:$M,6,FALSE)</f>
        <v>#N/A</v>
      </c>
      <c r="AL59" s="120" t="e">
        <f>VLOOKUP($AM59,'Anlage 1d'!$A:$M,4,FALSE)</f>
        <v>#N/A</v>
      </c>
      <c r="AM59" s="119" t="str">
        <f t="shared" si="16"/>
        <v/>
      </c>
      <c r="AP59" s="119" t="str">
        <f t="shared" si="17"/>
        <v>2</v>
      </c>
      <c r="AQ59" s="119">
        <f t="shared" si="18"/>
        <v>1</v>
      </c>
      <c r="AR59" s="119" t="e">
        <f t="shared" si="19"/>
        <v>#N/A</v>
      </c>
      <c r="AS59" s="120" t="e">
        <f>VLOOKUP($AU59,'FP Haupt'!$A:$M,9,FALSE)</f>
        <v>#N/A</v>
      </c>
      <c r="AT59" s="120" t="e">
        <f>VLOOKUP($AU59,'Anlage 1d'!$A:$M,8,FALSE)</f>
        <v>#N/A</v>
      </c>
      <c r="AU59" s="119" t="str">
        <f t="shared" si="20"/>
        <v/>
      </c>
      <c r="AX59" s="119" t="str">
        <f t="shared" si="21"/>
        <v>2</v>
      </c>
      <c r="AY59" s="119">
        <f t="shared" si="22"/>
        <v>1</v>
      </c>
      <c r="AZ59" s="119" t="e">
        <f t="shared" si="23"/>
        <v>#N/A</v>
      </c>
      <c r="BA59" s="120" t="e">
        <f>VLOOKUP($BC59,'FP Haupt'!$A:$M,12,FALSE)</f>
        <v>#N/A</v>
      </c>
      <c r="BB59" s="120" t="e">
        <f>VLOOKUP($BC59,'Anlage 1d'!$A:$M,11,FALSE)</f>
        <v>#N/A</v>
      </c>
      <c r="BC59" s="119" t="str">
        <f t="shared" si="24"/>
        <v/>
      </c>
      <c r="BF59" s="119" t="str">
        <f t="shared" si="25"/>
        <v>2</v>
      </c>
      <c r="BG59" s="119">
        <f t="shared" si="26"/>
        <v>1</v>
      </c>
      <c r="BH59" s="119" t="e">
        <f t="shared" si="27"/>
        <v>#N/A</v>
      </c>
      <c r="BI59" s="120" t="e">
        <f>VLOOKUP($BK59,'FP Haupt'!$A:$M,12,FALSE)</f>
        <v>#N/A</v>
      </c>
      <c r="BJ59" s="120" t="e">
        <f>VLOOKUP($BK59,'Anlage 1d'!$A:$M,11,FALSE)</f>
        <v>#N/A</v>
      </c>
      <c r="BK59" s="119" t="str">
        <f t="shared" si="28"/>
        <v/>
      </c>
      <c r="BN59" s="119" t="str">
        <f t="shared" si="29"/>
        <v>2</v>
      </c>
      <c r="BO59" s="119">
        <f t="shared" si="30"/>
        <v>1</v>
      </c>
      <c r="BP59" s="119" t="e">
        <f t="shared" si="31"/>
        <v>#N/A</v>
      </c>
      <c r="BQ59" s="120" t="e">
        <f>VLOOKUP($BS59,'FP Haupt'!$A:$N,11,FALSE)</f>
        <v>#N/A</v>
      </c>
      <c r="BR59" s="120" t="e">
        <f>VLOOKUP($BS59,'Anlage 1d'!$A:$M,10,FALSE)</f>
        <v>#N/A</v>
      </c>
      <c r="BS59" s="119" t="str">
        <f t="shared" si="32"/>
        <v/>
      </c>
      <c r="BV59" s="119" t="str">
        <f t="shared" si="35"/>
        <v>2</v>
      </c>
      <c r="BW59" s="119">
        <f t="shared" si="36"/>
        <v>1</v>
      </c>
      <c r="BX59" s="119" t="e">
        <f t="shared" si="37"/>
        <v>#N/A</v>
      </c>
      <c r="BY59" s="120" t="e">
        <f>VLOOKUP($CA59,'FP Haupt'!$A:$O,15,FALSE)</f>
        <v>#N/A</v>
      </c>
      <c r="BZ59" s="120" t="e">
        <f>VLOOKUP($CA59,'Anlage 1d'!$A:$O,15,FALSE)</f>
        <v>#N/A</v>
      </c>
      <c r="CA59" s="119" t="str">
        <f t="shared" si="38"/>
        <v/>
      </c>
    </row>
    <row r="60" spans="1:79" x14ac:dyDescent="0.2">
      <c r="A60" s="111"/>
      <c r="B60" s="112" t="str">
        <f>IF(A60="","",IF(ISERROR(VLOOKUP(MID(A60,1,4),'FP Haupt'!$A:$M,4,FALSE)),"keine DRG gemäß FPV",VLOOKUP(MID(A60,1,4),'FP Haupt'!$A:$M,4,FALSE)))</f>
        <v/>
      </c>
      <c r="C60" s="113">
        <f t="shared" si="39"/>
        <v>0</v>
      </c>
      <c r="D60" s="114" t="str">
        <f t="shared" si="1"/>
        <v/>
      </c>
      <c r="E60" s="114" t="str">
        <f t="shared" si="2"/>
        <v/>
      </c>
      <c r="F60" s="115"/>
      <c r="G60" s="115"/>
      <c r="H60" s="116" t="str">
        <f t="shared" si="3"/>
        <v/>
      </c>
      <c r="I60" s="117">
        <f t="shared" si="4"/>
        <v>0</v>
      </c>
      <c r="J60" s="115"/>
      <c r="K60" s="115"/>
      <c r="L60" s="116" t="str">
        <f t="shared" si="5"/>
        <v/>
      </c>
      <c r="M60" s="114">
        <f t="shared" si="6"/>
        <v>0</v>
      </c>
      <c r="N60" s="115"/>
      <c r="O60" s="115"/>
      <c r="P60" s="116" t="str">
        <f t="shared" si="7"/>
        <v/>
      </c>
      <c r="Q60" s="114">
        <f t="shared" si="8"/>
        <v>0</v>
      </c>
      <c r="R60" s="115"/>
      <c r="S60" s="115"/>
      <c r="T60" s="116" t="str">
        <f t="shared" si="9"/>
        <v/>
      </c>
      <c r="U60" s="114">
        <f t="shared" si="10"/>
        <v>0</v>
      </c>
      <c r="V60" s="115"/>
      <c r="W60" s="115"/>
      <c r="X60" s="116" t="str">
        <f t="shared" si="11"/>
        <v/>
      </c>
      <c r="Y60" s="117">
        <f t="shared" si="12"/>
        <v>0</v>
      </c>
      <c r="Z60" s="267"/>
      <c r="AA60" s="602" t="str">
        <f t="shared" si="33"/>
        <v/>
      </c>
      <c r="AB60" s="603">
        <f t="shared" si="34"/>
        <v>0</v>
      </c>
      <c r="AC60" s="118"/>
      <c r="AG60" s="119" t="str">
        <f t="shared" si="13"/>
        <v>1</v>
      </c>
      <c r="AH60" s="119">
        <f t="shared" si="14"/>
        <v>1</v>
      </c>
      <c r="AI60" s="119" t="e">
        <f t="shared" si="15"/>
        <v>#N/A</v>
      </c>
      <c r="AJ60" s="120" t="e">
        <f>VLOOKUP($AM60,'FP Haupt'!$A:$M,5,FALSE)</f>
        <v>#N/A</v>
      </c>
      <c r="AK60" s="120" t="e">
        <f>VLOOKUP($AM60,'FP Haupt'!$A:$M,6,FALSE)</f>
        <v>#N/A</v>
      </c>
      <c r="AL60" s="120" t="e">
        <f>VLOOKUP($AM60,'Anlage 1d'!$A:$M,4,FALSE)</f>
        <v>#N/A</v>
      </c>
      <c r="AM60" s="119" t="str">
        <f t="shared" si="16"/>
        <v/>
      </c>
      <c r="AP60" s="119" t="str">
        <f t="shared" si="17"/>
        <v>2</v>
      </c>
      <c r="AQ60" s="119">
        <f t="shared" si="18"/>
        <v>1</v>
      </c>
      <c r="AR60" s="119" t="e">
        <f t="shared" si="19"/>
        <v>#N/A</v>
      </c>
      <c r="AS60" s="120" t="e">
        <f>VLOOKUP($AU60,'FP Haupt'!$A:$M,9,FALSE)</f>
        <v>#N/A</v>
      </c>
      <c r="AT60" s="120" t="e">
        <f>VLOOKUP($AU60,'Anlage 1d'!$A:$M,8,FALSE)</f>
        <v>#N/A</v>
      </c>
      <c r="AU60" s="119" t="str">
        <f t="shared" si="20"/>
        <v/>
      </c>
      <c r="AX60" s="119" t="str">
        <f t="shared" si="21"/>
        <v>2</v>
      </c>
      <c r="AY60" s="119">
        <f t="shared" si="22"/>
        <v>1</v>
      </c>
      <c r="AZ60" s="119" t="e">
        <f t="shared" si="23"/>
        <v>#N/A</v>
      </c>
      <c r="BA60" s="120" t="e">
        <f>VLOOKUP($BC60,'FP Haupt'!$A:$M,12,FALSE)</f>
        <v>#N/A</v>
      </c>
      <c r="BB60" s="120" t="e">
        <f>VLOOKUP($BC60,'Anlage 1d'!$A:$M,11,FALSE)</f>
        <v>#N/A</v>
      </c>
      <c r="BC60" s="119" t="str">
        <f t="shared" si="24"/>
        <v/>
      </c>
      <c r="BF60" s="119" t="str">
        <f t="shared" si="25"/>
        <v>2</v>
      </c>
      <c r="BG60" s="119">
        <f t="shared" si="26"/>
        <v>1</v>
      </c>
      <c r="BH60" s="119" t="e">
        <f t="shared" si="27"/>
        <v>#N/A</v>
      </c>
      <c r="BI60" s="120" t="e">
        <f>VLOOKUP($BK60,'FP Haupt'!$A:$M,12,FALSE)</f>
        <v>#N/A</v>
      </c>
      <c r="BJ60" s="120" t="e">
        <f>VLOOKUP($BK60,'Anlage 1d'!$A:$M,11,FALSE)</f>
        <v>#N/A</v>
      </c>
      <c r="BK60" s="119" t="str">
        <f t="shared" si="28"/>
        <v/>
      </c>
      <c r="BN60" s="119" t="str">
        <f t="shared" si="29"/>
        <v>2</v>
      </c>
      <c r="BO60" s="119">
        <f t="shared" si="30"/>
        <v>1</v>
      </c>
      <c r="BP60" s="119" t="e">
        <f t="shared" si="31"/>
        <v>#N/A</v>
      </c>
      <c r="BQ60" s="120" t="e">
        <f>VLOOKUP($BS60,'FP Haupt'!$A:$N,11,FALSE)</f>
        <v>#N/A</v>
      </c>
      <c r="BR60" s="120" t="e">
        <f>VLOOKUP($BS60,'Anlage 1d'!$A:$M,10,FALSE)</f>
        <v>#N/A</v>
      </c>
      <c r="BS60" s="119" t="str">
        <f t="shared" si="32"/>
        <v/>
      </c>
      <c r="BV60" s="119" t="str">
        <f t="shared" si="35"/>
        <v>2</v>
      </c>
      <c r="BW60" s="119">
        <f t="shared" si="36"/>
        <v>1</v>
      </c>
      <c r="BX60" s="119" t="e">
        <f t="shared" si="37"/>
        <v>#N/A</v>
      </c>
      <c r="BY60" s="120" t="e">
        <f>VLOOKUP($CA60,'FP Haupt'!$A:$O,15,FALSE)</f>
        <v>#N/A</v>
      </c>
      <c r="BZ60" s="120" t="e">
        <f>VLOOKUP($CA60,'Anlage 1d'!$A:$O,15,FALSE)</f>
        <v>#N/A</v>
      </c>
      <c r="CA60" s="119" t="str">
        <f t="shared" si="38"/>
        <v/>
      </c>
    </row>
    <row r="61" spans="1:79" x14ac:dyDescent="0.2">
      <c r="A61" s="111"/>
      <c r="B61" s="112" t="str">
        <f>IF(A61="","",IF(ISERROR(VLOOKUP(MID(A61,1,4),'FP Haupt'!$A:$M,4,FALSE)),"keine DRG gemäß FPV",VLOOKUP(MID(A61,1,4),'FP Haupt'!$A:$M,4,FALSE)))</f>
        <v/>
      </c>
      <c r="C61" s="113">
        <f t="shared" si="39"/>
        <v>0</v>
      </c>
      <c r="D61" s="114" t="str">
        <f t="shared" si="1"/>
        <v/>
      </c>
      <c r="E61" s="114" t="str">
        <f t="shared" si="2"/>
        <v/>
      </c>
      <c r="F61" s="115"/>
      <c r="G61" s="115"/>
      <c r="H61" s="116" t="str">
        <f t="shared" si="3"/>
        <v/>
      </c>
      <c r="I61" s="117">
        <f t="shared" si="4"/>
        <v>0</v>
      </c>
      <c r="J61" s="115"/>
      <c r="K61" s="115"/>
      <c r="L61" s="116" t="str">
        <f t="shared" si="5"/>
        <v/>
      </c>
      <c r="M61" s="114">
        <f t="shared" si="6"/>
        <v>0</v>
      </c>
      <c r="N61" s="115"/>
      <c r="O61" s="115"/>
      <c r="P61" s="116" t="str">
        <f t="shared" si="7"/>
        <v/>
      </c>
      <c r="Q61" s="114">
        <f t="shared" si="8"/>
        <v>0</v>
      </c>
      <c r="R61" s="115"/>
      <c r="S61" s="115"/>
      <c r="T61" s="116" t="str">
        <f t="shared" si="9"/>
        <v/>
      </c>
      <c r="U61" s="114">
        <f t="shared" si="10"/>
        <v>0</v>
      </c>
      <c r="V61" s="115"/>
      <c r="W61" s="115"/>
      <c r="X61" s="116" t="str">
        <f t="shared" si="11"/>
        <v/>
      </c>
      <c r="Y61" s="117">
        <f t="shared" si="12"/>
        <v>0</v>
      </c>
      <c r="Z61" s="267"/>
      <c r="AA61" s="602" t="str">
        <f t="shared" si="33"/>
        <v/>
      </c>
      <c r="AB61" s="603">
        <f t="shared" si="34"/>
        <v>0</v>
      </c>
      <c r="AC61" s="118"/>
      <c r="AG61" s="119" t="str">
        <f t="shared" si="13"/>
        <v>1</v>
      </c>
      <c r="AH61" s="119">
        <f t="shared" si="14"/>
        <v>1</v>
      </c>
      <c r="AI61" s="119" t="e">
        <f t="shared" si="15"/>
        <v>#N/A</v>
      </c>
      <c r="AJ61" s="120" t="e">
        <f>VLOOKUP($AM61,'FP Haupt'!$A:$M,5,FALSE)</f>
        <v>#N/A</v>
      </c>
      <c r="AK61" s="120" t="e">
        <f>VLOOKUP($AM61,'FP Haupt'!$A:$M,6,FALSE)</f>
        <v>#N/A</v>
      </c>
      <c r="AL61" s="120" t="e">
        <f>VLOOKUP($AM61,'Anlage 1d'!$A:$M,4,FALSE)</f>
        <v>#N/A</v>
      </c>
      <c r="AM61" s="119" t="str">
        <f t="shared" si="16"/>
        <v/>
      </c>
      <c r="AP61" s="119" t="str">
        <f t="shared" si="17"/>
        <v>2</v>
      </c>
      <c r="AQ61" s="119">
        <f t="shared" si="18"/>
        <v>1</v>
      </c>
      <c r="AR61" s="119" t="e">
        <f t="shared" si="19"/>
        <v>#N/A</v>
      </c>
      <c r="AS61" s="120" t="e">
        <f>VLOOKUP($AU61,'FP Haupt'!$A:$M,9,FALSE)</f>
        <v>#N/A</v>
      </c>
      <c r="AT61" s="120" t="e">
        <f>VLOOKUP($AU61,'Anlage 1d'!$A:$M,8,FALSE)</f>
        <v>#N/A</v>
      </c>
      <c r="AU61" s="119" t="str">
        <f t="shared" si="20"/>
        <v/>
      </c>
      <c r="AX61" s="119" t="str">
        <f t="shared" si="21"/>
        <v>2</v>
      </c>
      <c r="AY61" s="119">
        <f t="shared" si="22"/>
        <v>1</v>
      </c>
      <c r="AZ61" s="119" t="e">
        <f t="shared" si="23"/>
        <v>#N/A</v>
      </c>
      <c r="BA61" s="120" t="e">
        <f>VLOOKUP($BC61,'FP Haupt'!$A:$M,12,FALSE)</f>
        <v>#N/A</v>
      </c>
      <c r="BB61" s="120" t="e">
        <f>VLOOKUP($BC61,'Anlage 1d'!$A:$M,11,FALSE)</f>
        <v>#N/A</v>
      </c>
      <c r="BC61" s="119" t="str">
        <f t="shared" si="24"/>
        <v/>
      </c>
      <c r="BF61" s="119" t="str">
        <f t="shared" si="25"/>
        <v>2</v>
      </c>
      <c r="BG61" s="119">
        <f t="shared" si="26"/>
        <v>1</v>
      </c>
      <c r="BH61" s="119" t="e">
        <f t="shared" si="27"/>
        <v>#N/A</v>
      </c>
      <c r="BI61" s="120" t="e">
        <f>VLOOKUP($BK61,'FP Haupt'!$A:$M,12,FALSE)</f>
        <v>#N/A</v>
      </c>
      <c r="BJ61" s="120" t="e">
        <f>VLOOKUP($BK61,'Anlage 1d'!$A:$M,11,FALSE)</f>
        <v>#N/A</v>
      </c>
      <c r="BK61" s="119" t="str">
        <f t="shared" si="28"/>
        <v/>
      </c>
      <c r="BN61" s="119" t="str">
        <f t="shared" si="29"/>
        <v>2</v>
      </c>
      <c r="BO61" s="119">
        <f t="shared" si="30"/>
        <v>1</v>
      </c>
      <c r="BP61" s="119" t="e">
        <f t="shared" si="31"/>
        <v>#N/A</v>
      </c>
      <c r="BQ61" s="120" t="e">
        <f>VLOOKUP($BS61,'FP Haupt'!$A:$N,11,FALSE)</f>
        <v>#N/A</v>
      </c>
      <c r="BR61" s="120" t="e">
        <f>VLOOKUP($BS61,'Anlage 1d'!$A:$M,10,FALSE)</f>
        <v>#N/A</v>
      </c>
      <c r="BS61" s="119" t="str">
        <f t="shared" si="32"/>
        <v/>
      </c>
      <c r="BV61" s="119" t="str">
        <f t="shared" si="35"/>
        <v>2</v>
      </c>
      <c r="BW61" s="119">
        <f t="shared" si="36"/>
        <v>1</v>
      </c>
      <c r="BX61" s="119" t="e">
        <f t="shared" si="37"/>
        <v>#N/A</v>
      </c>
      <c r="BY61" s="120" t="e">
        <f>VLOOKUP($CA61,'FP Haupt'!$A:$O,15,FALSE)</f>
        <v>#N/A</v>
      </c>
      <c r="BZ61" s="120" t="e">
        <f>VLOOKUP($CA61,'Anlage 1d'!$A:$O,15,FALSE)</f>
        <v>#N/A</v>
      </c>
      <c r="CA61" s="119" t="str">
        <f t="shared" si="38"/>
        <v/>
      </c>
    </row>
    <row r="62" spans="1:79" x14ac:dyDescent="0.2">
      <c r="A62" s="111"/>
      <c r="B62" s="112" t="str">
        <f>IF(A62="","",IF(ISERROR(VLOOKUP(MID(A62,1,4),'FP Haupt'!$A:$M,4,FALSE)),"keine DRG gemäß FPV",VLOOKUP(MID(A62,1,4),'FP Haupt'!$A:$M,4,FALSE)))</f>
        <v/>
      </c>
      <c r="C62" s="113">
        <f t="shared" si="39"/>
        <v>0</v>
      </c>
      <c r="D62" s="114" t="str">
        <f t="shared" si="1"/>
        <v/>
      </c>
      <c r="E62" s="114" t="str">
        <f t="shared" si="2"/>
        <v/>
      </c>
      <c r="F62" s="115"/>
      <c r="G62" s="115"/>
      <c r="H62" s="116" t="str">
        <f t="shared" si="3"/>
        <v/>
      </c>
      <c r="I62" s="117">
        <f t="shared" si="4"/>
        <v>0</v>
      </c>
      <c r="J62" s="115"/>
      <c r="K62" s="115"/>
      <c r="L62" s="116" t="str">
        <f t="shared" si="5"/>
        <v/>
      </c>
      <c r="M62" s="114">
        <f t="shared" si="6"/>
        <v>0</v>
      </c>
      <c r="N62" s="115"/>
      <c r="O62" s="115"/>
      <c r="P62" s="116" t="str">
        <f t="shared" si="7"/>
        <v/>
      </c>
      <c r="Q62" s="114">
        <f t="shared" si="8"/>
        <v>0</v>
      </c>
      <c r="R62" s="115"/>
      <c r="S62" s="115"/>
      <c r="T62" s="116" t="str">
        <f t="shared" si="9"/>
        <v/>
      </c>
      <c r="U62" s="114">
        <f t="shared" si="10"/>
        <v>0</v>
      </c>
      <c r="V62" s="115"/>
      <c r="W62" s="115"/>
      <c r="X62" s="116" t="str">
        <f t="shared" si="11"/>
        <v/>
      </c>
      <c r="Y62" s="117">
        <f t="shared" si="12"/>
        <v>0</v>
      </c>
      <c r="Z62" s="267"/>
      <c r="AA62" s="602" t="str">
        <f t="shared" si="33"/>
        <v/>
      </c>
      <c r="AB62" s="603">
        <f t="shared" si="34"/>
        <v>0</v>
      </c>
      <c r="AC62" s="118"/>
      <c r="AG62" s="119" t="str">
        <f t="shared" si="13"/>
        <v>1</v>
      </c>
      <c r="AH62" s="119">
        <f t="shared" si="14"/>
        <v>1</v>
      </c>
      <c r="AI62" s="119" t="e">
        <f t="shared" si="15"/>
        <v>#N/A</v>
      </c>
      <c r="AJ62" s="120" t="e">
        <f>VLOOKUP($AM62,'FP Haupt'!$A:$M,5,FALSE)</f>
        <v>#N/A</v>
      </c>
      <c r="AK62" s="120" t="e">
        <f>VLOOKUP($AM62,'FP Haupt'!$A:$M,6,FALSE)</f>
        <v>#N/A</v>
      </c>
      <c r="AL62" s="120" t="e">
        <f>VLOOKUP($AM62,'Anlage 1d'!$A:$M,4,FALSE)</f>
        <v>#N/A</v>
      </c>
      <c r="AM62" s="119" t="str">
        <f t="shared" si="16"/>
        <v/>
      </c>
      <c r="AP62" s="119" t="str">
        <f t="shared" si="17"/>
        <v>2</v>
      </c>
      <c r="AQ62" s="119">
        <f t="shared" si="18"/>
        <v>1</v>
      </c>
      <c r="AR62" s="119" t="e">
        <f t="shared" si="19"/>
        <v>#N/A</v>
      </c>
      <c r="AS62" s="120" t="e">
        <f>VLOOKUP($AU62,'FP Haupt'!$A:$M,9,FALSE)</f>
        <v>#N/A</v>
      </c>
      <c r="AT62" s="120" t="e">
        <f>VLOOKUP($AU62,'Anlage 1d'!$A:$M,8,FALSE)</f>
        <v>#N/A</v>
      </c>
      <c r="AU62" s="119" t="str">
        <f t="shared" si="20"/>
        <v/>
      </c>
      <c r="AX62" s="119" t="str">
        <f t="shared" si="21"/>
        <v>2</v>
      </c>
      <c r="AY62" s="119">
        <f t="shared" si="22"/>
        <v>1</v>
      </c>
      <c r="AZ62" s="119" t="e">
        <f t="shared" si="23"/>
        <v>#N/A</v>
      </c>
      <c r="BA62" s="120" t="e">
        <f>VLOOKUP($BC62,'FP Haupt'!$A:$M,12,FALSE)</f>
        <v>#N/A</v>
      </c>
      <c r="BB62" s="120" t="e">
        <f>VLOOKUP($BC62,'Anlage 1d'!$A:$M,11,FALSE)</f>
        <v>#N/A</v>
      </c>
      <c r="BC62" s="119" t="str">
        <f t="shared" si="24"/>
        <v/>
      </c>
      <c r="BF62" s="119" t="str">
        <f t="shared" si="25"/>
        <v>2</v>
      </c>
      <c r="BG62" s="119">
        <f t="shared" si="26"/>
        <v>1</v>
      </c>
      <c r="BH62" s="119" t="e">
        <f t="shared" si="27"/>
        <v>#N/A</v>
      </c>
      <c r="BI62" s="120" t="e">
        <f>VLOOKUP($BK62,'FP Haupt'!$A:$M,12,FALSE)</f>
        <v>#N/A</v>
      </c>
      <c r="BJ62" s="120" t="e">
        <f>VLOOKUP($BK62,'Anlage 1d'!$A:$M,11,FALSE)</f>
        <v>#N/A</v>
      </c>
      <c r="BK62" s="119" t="str">
        <f t="shared" si="28"/>
        <v/>
      </c>
      <c r="BN62" s="119" t="str">
        <f t="shared" si="29"/>
        <v>2</v>
      </c>
      <c r="BO62" s="119">
        <f t="shared" si="30"/>
        <v>1</v>
      </c>
      <c r="BP62" s="119" t="e">
        <f t="shared" si="31"/>
        <v>#N/A</v>
      </c>
      <c r="BQ62" s="120" t="e">
        <f>VLOOKUP($BS62,'FP Haupt'!$A:$N,11,FALSE)</f>
        <v>#N/A</v>
      </c>
      <c r="BR62" s="120" t="e">
        <f>VLOOKUP($BS62,'Anlage 1d'!$A:$M,10,FALSE)</f>
        <v>#N/A</v>
      </c>
      <c r="BS62" s="119" t="str">
        <f t="shared" si="32"/>
        <v/>
      </c>
      <c r="BV62" s="119" t="str">
        <f t="shared" si="35"/>
        <v>2</v>
      </c>
      <c r="BW62" s="119">
        <f t="shared" si="36"/>
        <v>1</v>
      </c>
      <c r="BX62" s="119" t="e">
        <f t="shared" si="37"/>
        <v>#N/A</v>
      </c>
      <c r="BY62" s="120" t="e">
        <f>VLOOKUP($CA62,'FP Haupt'!$A:$O,15,FALSE)</f>
        <v>#N/A</v>
      </c>
      <c r="BZ62" s="120" t="e">
        <f>VLOOKUP($CA62,'Anlage 1d'!$A:$O,15,FALSE)</f>
        <v>#N/A</v>
      </c>
      <c r="CA62" s="119" t="str">
        <f t="shared" si="38"/>
        <v/>
      </c>
    </row>
    <row r="63" spans="1:79" x14ac:dyDescent="0.2">
      <c r="A63" s="111"/>
      <c r="B63" s="112" t="str">
        <f>IF(A63="","",IF(ISERROR(VLOOKUP(MID(A63,1,4),'FP Haupt'!$A:$M,4,FALSE)),"keine DRG gemäß FPV",VLOOKUP(MID(A63,1,4),'FP Haupt'!$A:$M,4,FALSE)))</f>
        <v/>
      </c>
      <c r="C63" s="113">
        <f t="shared" si="39"/>
        <v>0</v>
      </c>
      <c r="D63" s="114" t="str">
        <f t="shared" si="1"/>
        <v/>
      </c>
      <c r="E63" s="114" t="str">
        <f t="shared" si="2"/>
        <v/>
      </c>
      <c r="F63" s="115"/>
      <c r="G63" s="115"/>
      <c r="H63" s="116" t="str">
        <f t="shared" si="3"/>
        <v/>
      </c>
      <c r="I63" s="117">
        <f t="shared" si="4"/>
        <v>0</v>
      </c>
      <c r="J63" s="115"/>
      <c r="K63" s="115"/>
      <c r="L63" s="116" t="str">
        <f t="shared" si="5"/>
        <v/>
      </c>
      <c r="M63" s="114">
        <f t="shared" si="6"/>
        <v>0</v>
      </c>
      <c r="N63" s="115"/>
      <c r="O63" s="115"/>
      <c r="P63" s="116" t="str">
        <f t="shared" si="7"/>
        <v/>
      </c>
      <c r="Q63" s="114">
        <f t="shared" si="8"/>
        <v>0</v>
      </c>
      <c r="R63" s="115"/>
      <c r="S63" s="115"/>
      <c r="T63" s="116" t="str">
        <f t="shared" si="9"/>
        <v/>
      </c>
      <c r="U63" s="114">
        <f t="shared" si="10"/>
        <v>0</v>
      </c>
      <c r="V63" s="115"/>
      <c r="W63" s="115"/>
      <c r="X63" s="116" t="str">
        <f t="shared" si="11"/>
        <v/>
      </c>
      <c r="Y63" s="117">
        <f t="shared" si="12"/>
        <v>0</v>
      </c>
      <c r="Z63" s="267"/>
      <c r="AA63" s="602" t="str">
        <f t="shared" si="33"/>
        <v/>
      </c>
      <c r="AB63" s="603">
        <f t="shared" si="34"/>
        <v>0</v>
      </c>
      <c r="AC63" s="118"/>
      <c r="AG63" s="119" t="str">
        <f t="shared" si="13"/>
        <v>1</v>
      </c>
      <c r="AH63" s="119">
        <f t="shared" si="14"/>
        <v>1</v>
      </c>
      <c r="AI63" s="119" t="e">
        <f t="shared" si="15"/>
        <v>#N/A</v>
      </c>
      <c r="AJ63" s="120" t="e">
        <f>VLOOKUP($AM63,'FP Haupt'!$A:$M,5,FALSE)</f>
        <v>#N/A</v>
      </c>
      <c r="AK63" s="120" t="e">
        <f>VLOOKUP($AM63,'FP Haupt'!$A:$M,6,FALSE)</f>
        <v>#N/A</v>
      </c>
      <c r="AL63" s="120" t="e">
        <f>VLOOKUP($AM63,'Anlage 1d'!$A:$M,4,FALSE)</f>
        <v>#N/A</v>
      </c>
      <c r="AM63" s="119" t="str">
        <f t="shared" si="16"/>
        <v/>
      </c>
      <c r="AP63" s="119" t="str">
        <f t="shared" si="17"/>
        <v>2</v>
      </c>
      <c r="AQ63" s="119">
        <f t="shared" si="18"/>
        <v>1</v>
      </c>
      <c r="AR63" s="119" t="e">
        <f t="shared" si="19"/>
        <v>#N/A</v>
      </c>
      <c r="AS63" s="120" t="e">
        <f>VLOOKUP($AU63,'FP Haupt'!$A:$M,9,FALSE)</f>
        <v>#N/A</v>
      </c>
      <c r="AT63" s="120" t="e">
        <f>VLOOKUP($AU63,'Anlage 1d'!$A:$M,8,FALSE)</f>
        <v>#N/A</v>
      </c>
      <c r="AU63" s="119" t="str">
        <f t="shared" si="20"/>
        <v/>
      </c>
      <c r="AX63" s="119" t="str">
        <f t="shared" si="21"/>
        <v>2</v>
      </c>
      <c r="AY63" s="119">
        <f t="shared" si="22"/>
        <v>1</v>
      </c>
      <c r="AZ63" s="119" t="e">
        <f t="shared" si="23"/>
        <v>#N/A</v>
      </c>
      <c r="BA63" s="120" t="e">
        <f>VLOOKUP($BC63,'FP Haupt'!$A:$M,12,FALSE)</f>
        <v>#N/A</v>
      </c>
      <c r="BB63" s="120" t="e">
        <f>VLOOKUP($BC63,'Anlage 1d'!$A:$M,11,FALSE)</f>
        <v>#N/A</v>
      </c>
      <c r="BC63" s="119" t="str">
        <f t="shared" si="24"/>
        <v/>
      </c>
      <c r="BF63" s="119" t="str">
        <f t="shared" si="25"/>
        <v>2</v>
      </c>
      <c r="BG63" s="119">
        <f t="shared" si="26"/>
        <v>1</v>
      </c>
      <c r="BH63" s="119" t="e">
        <f t="shared" si="27"/>
        <v>#N/A</v>
      </c>
      <c r="BI63" s="120" t="e">
        <f>VLOOKUP($BK63,'FP Haupt'!$A:$M,12,FALSE)</f>
        <v>#N/A</v>
      </c>
      <c r="BJ63" s="120" t="e">
        <f>VLOOKUP($BK63,'Anlage 1d'!$A:$M,11,FALSE)</f>
        <v>#N/A</v>
      </c>
      <c r="BK63" s="119" t="str">
        <f t="shared" si="28"/>
        <v/>
      </c>
      <c r="BN63" s="119" t="str">
        <f t="shared" si="29"/>
        <v>2</v>
      </c>
      <c r="BO63" s="119">
        <f t="shared" si="30"/>
        <v>1</v>
      </c>
      <c r="BP63" s="119" t="e">
        <f t="shared" si="31"/>
        <v>#N/A</v>
      </c>
      <c r="BQ63" s="120" t="e">
        <f>VLOOKUP($BS63,'FP Haupt'!$A:$N,11,FALSE)</f>
        <v>#N/A</v>
      </c>
      <c r="BR63" s="120" t="e">
        <f>VLOOKUP($BS63,'Anlage 1d'!$A:$M,10,FALSE)</f>
        <v>#N/A</v>
      </c>
      <c r="BS63" s="119" t="str">
        <f t="shared" si="32"/>
        <v/>
      </c>
      <c r="BV63" s="119" t="str">
        <f t="shared" si="35"/>
        <v>2</v>
      </c>
      <c r="BW63" s="119">
        <f t="shared" si="36"/>
        <v>1</v>
      </c>
      <c r="BX63" s="119" t="e">
        <f t="shared" si="37"/>
        <v>#N/A</v>
      </c>
      <c r="BY63" s="120" t="e">
        <f>VLOOKUP($CA63,'FP Haupt'!$A:$O,15,FALSE)</f>
        <v>#N/A</v>
      </c>
      <c r="BZ63" s="120" t="e">
        <f>VLOOKUP($CA63,'Anlage 1d'!$A:$O,15,FALSE)</f>
        <v>#N/A</v>
      </c>
      <c r="CA63" s="119" t="str">
        <f t="shared" si="38"/>
        <v/>
      </c>
    </row>
    <row r="64" spans="1:79" x14ac:dyDescent="0.2">
      <c r="A64" s="111"/>
      <c r="B64" s="112" t="str">
        <f>IF(A64="","",IF(ISERROR(VLOOKUP(MID(A64,1,4),'FP Haupt'!$A:$M,4,FALSE)),"keine DRG gemäß FPV",VLOOKUP(MID(A64,1,4),'FP Haupt'!$A:$M,4,FALSE)))</f>
        <v/>
      </c>
      <c r="C64" s="113">
        <f t="shared" si="39"/>
        <v>0</v>
      </c>
      <c r="D64" s="114" t="str">
        <f t="shared" si="1"/>
        <v/>
      </c>
      <c r="E64" s="114" t="str">
        <f t="shared" si="2"/>
        <v/>
      </c>
      <c r="F64" s="115"/>
      <c r="G64" s="115"/>
      <c r="H64" s="116" t="str">
        <f t="shared" si="3"/>
        <v/>
      </c>
      <c r="I64" s="117">
        <f t="shared" si="4"/>
        <v>0</v>
      </c>
      <c r="J64" s="115"/>
      <c r="K64" s="115"/>
      <c r="L64" s="116" t="str">
        <f t="shared" si="5"/>
        <v/>
      </c>
      <c r="M64" s="114">
        <f t="shared" si="6"/>
        <v>0</v>
      </c>
      <c r="N64" s="115"/>
      <c r="O64" s="115"/>
      <c r="P64" s="116" t="str">
        <f t="shared" si="7"/>
        <v/>
      </c>
      <c r="Q64" s="114">
        <f t="shared" si="8"/>
        <v>0</v>
      </c>
      <c r="R64" s="115"/>
      <c r="S64" s="115"/>
      <c r="T64" s="116" t="str">
        <f t="shared" si="9"/>
        <v/>
      </c>
      <c r="U64" s="114">
        <f t="shared" si="10"/>
        <v>0</v>
      </c>
      <c r="V64" s="115"/>
      <c r="W64" s="115"/>
      <c r="X64" s="116" t="str">
        <f t="shared" si="11"/>
        <v/>
      </c>
      <c r="Y64" s="117">
        <f t="shared" si="12"/>
        <v>0</v>
      </c>
      <c r="Z64" s="267"/>
      <c r="AA64" s="602" t="str">
        <f t="shared" si="33"/>
        <v/>
      </c>
      <c r="AB64" s="603">
        <f t="shared" si="34"/>
        <v>0</v>
      </c>
      <c r="AC64" s="118"/>
      <c r="AG64" s="119" t="str">
        <f t="shared" si="13"/>
        <v>1</v>
      </c>
      <c r="AH64" s="119">
        <f t="shared" si="14"/>
        <v>1</v>
      </c>
      <c r="AI64" s="119" t="e">
        <f t="shared" si="15"/>
        <v>#N/A</v>
      </c>
      <c r="AJ64" s="120" t="e">
        <f>VLOOKUP($AM64,'FP Haupt'!$A:$M,5,FALSE)</f>
        <v>#N/A</v>
      </c>
      <c r="AK64" s="120" t="e">
        <f>VLOOKUP($AM64,'FP Haupt'!$A:$M,6,FALSE)</f>
        <v>#N/A</v>
      </c>
      <c r="AL64" s="120" t="e">
        <f>VLOOKUP($AM64,'Anlage 1d'!$A:$M,4,FALSE)</f>
        <v>#N/A</v>
      </c>
      <c r="AM64" s="119" t="str">
        <f t="shared" si="16"/>
        <v/>
      </c>
      <c r="AP64" s="119" t="str">
        <f t="shared" si="17"/>
        <v>2</v>
      </c>
      <c r="AQ64" s="119">
        <f t="shared" si="18"/>
        <v>1</v>
      </c>
      <c r="AR64" s="119" t="e">
        <f t="shared" si="19"/>
        <v>#N/A</v>
      </c>
      <c r="AS64" s="120" t="e">
        <f>VLOOKUP($AU64,'FP Haupt'!$A:$M,9,FALSE)</f>
        <v>#N/A</v>
      </c>
      <c r="AT64" s="120" t="e">
        <f>VLOOKUP($AU64,'Anlage 1d'!$A:$M,8,FALSE)</f>
        <v>#N/A</v>
      </c>
      <c r="AU64" s="119" t="str">
        <f t="shared" si="20"/>
        <v/>
      </c>
      <c r="AX64" s="119" t="str">
        <f t="shared" si="21"/>
        <v>2</v>
      </c>
      <c r="AY64" s="119">
        <f t="shared" si="22"/>
        <v>1</v>
      </c>
      <c r="AZ64" s="119" t="e">
        <f t="shared" si="23"/>
        <v>#N/A</v>
      </c>
      <c r="BA64" s="120" t="e">
        <f>VLOOKUP($BC64,'FP Haupt'!$A:$M,12,FALSE)</f>
        <v>#N/A</v>
      </c>
      <c r="BB64" s="120" t="e">
        <f>VLOOKUP($BC64,'Anlage 1d'!$A:$M,11,FALSE)</f>
        <v>#N/A</v>
      </c>
      <c r="BC64" s="119" t="str">
        <f t="shared" si="24"/>
        <v/>
      </c>
      <c r="BF64" s="119" t="str">
        <f t="shared" si="25"/>
        <v>2</v>
      </c>
      <c r="BG64" s="119">
        <f t="shared" si="26"/>
        <v>1</v>
      </c>
      <c r="BH64" s="119" t="e">
        <f t="shared" si="27"/>
        <v>#N/A</v>
      </c>
      <c r="BI64" s="120" t="e">
        <f>VLOOKUP($BK64,'FP Haupt'!$A:$M,12,FALSE)</f>
        <v>#N/A</v>
      </c>
      <c r="BJ64" s="120" t="e">
        <f>VLOOKUP($BK64,'Anlage 1d'!$A:$M,11,FALSE)</f>
        <v>#N/A</v>
      </c>
      <c r="BK64" s="119" t="str">
        <f t="shared" si="28"/>
        <v/>
      </c>
      <c r="BN64" s="119" t="str">
        <f t="shared" si="29"/>
        <v>2</v>
      </c>
      <c r="BO64" s="119">
        <f t="shared" si="30"/>
        <v>1</v>
      </c>
      <c r="BP64" s="119" t="e">
        <f t="shared" si="31"/>
        <v>#N/A</v>
      </c>
      <c r="BQ64" s="120" t="e">
        <f>VLOOKUP($BS64,'FP Haupt'!$A:$N,11,FALSE)</f>
        <v>#N/A</v>
      </c>
      <c r="BR64" s="120" t="e">
        <f>VLOOKUP($BS64,'Anlage 1d'!$A:$M,10,FALSE)</f>
        <v>#N/A</v>
      </c>
      <c r="BS64" s="119" t="str">
        <f t="shared" si="32"/>
        <v/>
      </c>
      <c r="BV64" s="119" t="str">
        <f t="shared" si="35"/>
        <v>2</v>
      </c>
      <c r="BW64" s="119">
        <f t="shared" si="36"/>
        <v>1</v>
      </c>
      <c r="BX64" s="119" t="e">
        <f t="shared" si="37"/>
        <v>#N/A</v>
      </c>
      <c r="BY64" s="120" t="e">
        <f>VLOOKUP($CA64,'FP Haupt'!$A:$O,15,FALSE)</f>
        <v>#N/A</v>
      </c>
      <c r="BZ64" s="120" t="e">
        <f>VLOOKUP($CA64,'Anlage 1d'!$A:$O,15,FALSE)</f>
        <v>#N/A</v>
      </c>
      <c r="CA64" s="119" t="str">
        <f t="shared" si="38"/>
        <v/>
      </c>
    </row>
    <row r="65" spans="1:79" x14ac:dyDescent="0.2">
      <c r="A65" s="111"/>
      <c r="B65" s="112" t="str">
        <f>IF(A65="","",IF(ISERROR(VLOOKUP(MID(A65,1,4),'FP Haupt'!$A:$M,4,FALSE)),"keine DRG gemäß FPV",VLOOKUP(MID(A65,1,4),'FP Haupt'!$A:$M,4,FALSE)))</f>
        <v/>
      </c>
      <c r="C65" s="113">
        <f t="shared" si="39"/>
        <v>0</v>
      </c>
      <c r="D65" s="114" t="str">
        <f t="shared" si="1"/>
        <v/>
      </c>
      <c r="E65" s="114" t="str">
        <f t="shared" si="2"/>
        <v/>
      </c>
      <c r="F65" s="115"/>
      <c r="G65" s="115"/>
      <c r="H65" s="116" t="str">
        <f t="shared" si="3"/>
        <v/>
      </c>
      <c r="I65" s="117">
        <f t="shared" si="4"/>
        <v>0</v>
      </c>
      <c r="J65" s="115"/>
      <c r="K65" s="115"/>
      <c r="L65" s="116" t="str">
        <f t="shared" si="5"/>
        <v/>
      </c>
      <c r="M65" s="114">
        <f t="shared" si="6"/>
        <v>0</v>
      </c>
      <c r="N65" s="115"/>
      <c r="O65" s="115"/>
      <c r="P65" s="116" t="str">
        <f t="shared" si="7"/>
        <v/>
      </c>
      <c r="Q65" s="114">
        <f t="shared" si="8"/>
        <v>0</v>
      </c>
      <c r="R65" s="115"/>
      <c r="S65" s="115"/>
      <c r="T65" s="116" t="str">
        <f t="shared" si="9"/>
        <v/>
      </c>
      <c r="U65" s="114">
        <f t="shared" si="10"/>
        <v>0</v>
      </c>
      <c r="V65" s="115"/>
      <c r="W65" s="115"/>
      <c r="X65" s="116" t="str">
        <f t="shared" si="11"/>
        <v/>
      </c>
      <c r="Y65" s="117">
        <f t="shared" si="12"/>
        <v>0</v>
      </c>
      <c r="Z65" s="267"/>
      <c r="AA65" s="602" t="str">
        <f t="shared" si="33"/>
        <v/>
      </c>
      <c r="AB65" s="603">
        <f t="shared" si="34"/>
        <v>0</v>
      </c>
      <c r="AC65" s="118"/>
      <c r="AG65" s="119" t="str">
        <f t="shared" si="13"/>
        <v>1</v>
      </c>
      <c r="AH65" s="119">
        <f t="shared" si="14"/>
        <v>1</v>
      </c>
      <c r="AI65" s="119" t="e">
        <f t="shared" si="15"/>
        <v>#N/A</v>
      </c>
      <c r="AJ65" s="120" t="e">
        <f>VLOOKUP($AM65,'FP Haupt'!$A:$M,5,FALSE)</f>
        <v>#N/A</v>
      </c>
      <c r="AK65" s="120" t="e">
        <f>VLOOKUP($AM65,'FP Haupt'!$A:$M,6,FALSE)</f>
        <v>#N/A</v>
      </c>
      <c r="AL65" s="120" t="e">
        <f>VLOOKUP($AM65,'Anlage 1d'!$A:$M,4,FALSE)</f>
        <v>#N/A</v>
      </c>
      <c r="AM65" s="119" t="str">
        <f t="shared" si="16"/>
        <v/>
      </c>
      <c r="AP65" s="119" t="str">
        <f t="shared" si="17"/>
        <v>2</v>
      </c>
      <c r="AQ65" s="119">
        <f t="shared" si="18"/>
        <v>1</v>
      </c>
      <c r="AR65" s="119" t="e">
        <f t="shared" si="19"/>
        <v>#N/A</v>
      </c>
      <c r="AS65" s="120" t="e">
        <f>VLOOKUP($AU65,'FP Haupt'!$A:$M,9,FALSE)</f>
        <v>#N/A</v>
      </c>
      <c r="AT65" s="120" t="e">
        <f>VLOOKUP($AU65,'Anlage 1d'!$A:$M,8,FALSE)</f>
        <v>#N/A</v>
      </c>
      <c r="AU65" s="119" t="str">
        <f t="shared" si="20"/>
        <v/>
      </c>
      <c r="AX65" s="119" t="str">
        <f t="shared" si="21"/>
        <v>2</v>
      </c>
      <c r="AY65" s="119">
        <f t="shared" si="22"/>
        <v>1</v>
      </c>
      <c r="AZ65" s="119" t="e">
        <f t="shared" si="23"/>
        <v>#N/A</v>
      </c>
      <c r="BA65" s="120" t="e">
        <f>VLOOKUP($BC65,'FP Haupt'!$A:$M,12,FALSE)</f>
        <v>#N/A</v>
      </c>
      <c r="BB65" s="120" t="e">
        <f>VLOOKUP($BC65,'Anlage 1d'!$A:$M,11,FALSE)</f>
        <v>#N/A</v>
      </c>
      <c r="BC65" s="119" t="str">
        <f t="shared" si="24"/>
        <v/>
      </c>
      <c r="BF65" s="119" t="str">
        <f t="shared" si="25"/>
        <v>2</v>
      </c>
      <c r="BG65" s="119">
        <f t="shared" si="26"/>
        <v>1</v>
      </c>
      <c r="BH65" s="119" t="e">
        <f t="shared" si="27"/>
        <v>#N/A</v>
      </c>
      <c r="BI65" s="120" t="e">
        <f>VLOOKUP($BK65,'FP Haupt'!$A:$M,12,FALSE)</f>
        <v>#N/A</v>
      </c>
      <c r="BJ65" s="120" t="e">
        <f>VLOOKUP($BK65,'Anlage 1d'!$A:$M,11,FALSE)</f>
        <v>#N/A</v>
      </c>
      <c r="BK65" s="119" t="str">
        <f t="shared" si="28"/>
        <v/>
      </c>
      <c r="BN65" s="119" t="str">
        <f t="shared" si="29"/>
        <v>2</v>
      </c>
      <c r="BO65" s="119">
        <f t="shared" si="30"/>
        <v>1</v>
      </c>
      <c r="BP65" s="119" t="e">
        <f t="shared" si="31"/>
        <v>#N/A</v>
      </c>
      <c r="BQ65" s="120" t="e">
        <f>VLOOKUP($BS65,'FP Haupt'!$A:$N,11,FALSE)</f>
        <v>#N/A</v>
      </c>
      <c r="BR65" s="120" t="e">
        <f>VLOOKUP($BS65,'Anlage 1d'!$A:$M,10,FALSE)</f>
        <v>#N/A</v>
      </c>
      <c r="BS65" s="119" t="str">
        <f t="shared" si="32"/>
        <v/>
      </c>
      <c r="BV65" s="119" t="str">
        <f t="shared" si="35"/>
        <v>2</v>
      </c>
      <c r="BW65" s="119">
        <f t="shared" si="36"/>
        <v>1</v>
      </c>
      <c r="BX65" s="119" t="e">
        <f t="shared" si="37"/>
        <v>#N/A</v>
      </c>
      <c r="BY65" s="120" t="e">
        <f>VLOOKUP($CA65,'FP Haupt'!$A:$O,15,FALSE)</f>
        <v>#N/A</v>
      </c>
      <c r="BZ65" s="120" t="e">
        <f>VLOOKUP($CA65,'Anlage 1d'!$A:$O,15,FALSE)</f>
        <v>#N/A</v>
      </c>
      <c r="CA65" s="119" t="str">
        <f t="shared" si="38"/>
        <v/>
      </c>
    </row>
    <row r="66" spans="1:79" x14ac:dyDescent="0.2">
      <c r="A66" s="111"/>
      <c r="B66" s="112" t="str">
        <f>IF(A66="","",IF(ISERROR(VLOOKUP(MID(A66,1,4),'FP Haupt'!$A:$M,4,FALSE)),"keine DRG gemäß FPV",VLOOKUP(MID(A66,1,4),'FP Haupt'!$A:$M,4,FALSE)))</f>
        <v/>
      </c>
      <c r="C66" s="113">
        <f t="shared" si="39"/>
        <v>0</v>
      </c>
      <c r="D66" s="114" t="str">
        <f t="shared" si="1"/>
        <v/>
      </c>
      <c r="E66" s="114" t="str">
        <f t="shared" si="2"/>
        <v/>
      </c>
      <c r="F66" s="115"/>
      <c r="G66" s="115"/>
      <c r="H66" s="116" t="str">
        <f t="shared" si="3"/>
        <v/>
      </c>
      <c r="I66" s="117">
        <f t="shared" si="4"/>
        <v>0</v>
      </c>
      <c r="J66" s="115"/>
      <c r="K66" s="115"/>
      <c r="L66" s="116" t="str">
        <f t="shared" si="5"/>
        <v/>
      </c>
      <c r="M66" s="114">
        <f t="shared" si="6"/>
        <v>0</v>
      </c>
      <c r="N66" s="115"/>
      <c r="O66" s="115"/>
      <c r="P66" s="116" t="str">
        <f t="shared" si="7"/>
        <v/>
      </c>
      <c r="Q66" s="114">
        <f t="shared" si="8"/>
        <v>0</v>
      </c>
      <c r="R66" s="115"/>
      <c r="S66" s="115"/>
      <c r="T66" s="116" t="str">
        <f t="shared" si="9"/>
        <v/>
      </c>
      <c r="U66" s="114">
        <f t="shared" si="10"/>
        <v>0</v>
      </c>
      <c r="V66" s="115"/>
      <c r="W66" s="115"/>
      <c r="X66" s="116" t="str">
        <f t="shared" si="11"/>
        <v/>
      </c>
      <c r="Y66" s="117">
        <f t="shared" si="12"/>
        <v>0</v>
      </c>
      <c r="Z66" s="267"/>
      <c r="AA66" s="602" t="str">
        <f t="shared" si="33"/>
        <v/>
      </c>
      <c r="AB66" s="603">
        <f t="shared" si="34"/>
        <v>0</v>
      </c>
      <c r="AC66" s="118"/>
      <c r="AG66" s="119" t="str">
        <f t="shared" si="13"/>
        <v>1</v>
      </c>
      <c r="AH66" s="119">
        <f t="shared" si="14"/>
        <v>1</v>
      </c>
      <c r="AI66" s="119" t="e">
        <f t="shared" si="15"/>
        <v>#N/A</v>
      </c>
      <c r="AJ66" s="120" t="e">
        <f>VLOOKUP($AM66,'FP Haupt'!$A:$M,5,FALSE)</f>
        <v>#N/A</v>
      </c>
      <c r="AK66" s="120" t="e">
        <f>VLOOKUP($AM66,'FP Haupt'!$A:$M,6,FALSE)</f>
        <v>#N/A</v>
      </c>
      <c r="AL66" s="120" t="e">
        <f>VLOOKUP($AM66,'Anlage 1d'!$A:$M,4,FALSE)</f>
        <v>#N/A</v>
      </c>
      <c r="AM66" s="119" t="str">
        <f t="shared" si="16"/>
        <v/>
      </c>
      <c r="AP66" s="119" t="str">
        <f t="shared" si="17"/>
        <v>2</v>
      </c>
      <c r="AQ66" s="119">
        <f t="shared" si="18"/>
        <v>1</v>
      </c>
      <c r="AR66" s="119" t="e">
        <f t="shared" si="19"/>
        <v>#N/A</v>
      </c>
      <c r="AS66" s="120" t="e">
        <f>VLOOKUP($AU66,'FP Haupt'!$A:$M,9,FALSE)</f>
        <v>#N/A</v>
      </c>
      <c r="AT66" s="120" t="e">
        <f>VLOOKUP($AU66,'Anlage 1d'!$A:$M,8,FALSE)</f>
        <v>#N/A</v>
      </c>
      <c r="AU66" s="119" t="str">
        <f t="shared" si="20"/>
        <v/>
      </c>
      <c r="AX66" s="119" t="str">
        <f t="shared" si="21"/>
        <v>2</v>
      </c>
      <c r="AY66" s="119">
        <f t="shared" si="22"/>
        <v>1</v>
      </c>
      <c r="AZ66" s="119" t="e">
        <f t="shared" si="23"/>
        <v>#N/A</v>
      </c>
      <c r="BA66" s="120" t="e">
        <f>VLOOKUP($BC66,'FP Haupt'!$A:$M,12,FALSE)</f>
        <v>#N/A</v>
      </c>
      <c r="BB66" s="120" t="e">
        <f>VLOOKUP($BC66,'Anlage 1d'!$A:$M,11,FALSE)</f>
        <v>#N/A</v>
      </c>
      <c r="BC66" s="119" t="str">
        <f t="shared" si="24"/>
        <v/>
      </c>
      <c r="BF66" s="119" t="str">
        <f t="shared" si="25"/>
        <v>2</v>
      </c>
      <c r="BG66" s="119">
        <f t="shared" si="26"/>
        <v>1</v>
      </c>
      <c r="BH66" s="119" t="e">
        <f t="shared" si="27"/>
        <v>#N/A</v>
      </c>
      <c r="BI66" s="120" t="e">
        <f>VLOOKUP($BK66,'FP Haupt'!$A:$M,12,FALSE)</f>
        <v>#N/A</v>
      </c>
      <c r="BJ66" s="120" t="e">
        <f>VLOOKUP($BK66,'Anlage 1d'!$A:$M,11,FALSE)</f>
        <v>#N/A</v>
      </c>
      <c r="BK66" s="119" t="str">
        <f t="shared" si="28"/>
        <v/>
      </c>
      <c r="BN66" s="119" t="str">
        <f t="shared" si="29"/>
        <v>2</v>
      </c>
      <c r="BO66" s="119">
        <f t="shared" si="30"/>
        <v>1</v>
      </c>
      <c r="BP66" s="119" t="e">
        <f t="shared" si="31"/>
        <v>#N/A</v>
      </c>
      <c r="BQ66" s="120" t="e">
        <f>VLOOKUP($BS66,'FP Haupt'!$A:$N,11,FALSE)</f>
        <v>#N/A</v>
      </c>
      <c r="BR66" s="120" t="e">
        <f>VLOOKUP($BS66,'Anlage 1d'!$A:$M,10,FALSE)</f>
        <v>#N/A</v>
      </c>
      <c r="BS66" s="119" t="str">
        <f t="shared" si="32"/>
        <v/>
      </c>
      <c r="BV66" s="119" t="str">
        <f t="shared" si="35"/>
        <v>2</v>
      </c>
      <c r="BW66" s="119">
        <f t="shared" si="36"/>
        <v>1</v>
      </c>
      <c r="BX66" s="119" t="e">
        <f t="shared" si="37"/>
        <v>#N/A</v>
      </c>
      <c r="BY66" s="120" t="e">
        <f>VLOOKUP($CA66,'FP Haupt'!$A:$O,15,FALSE)</f>
        <v>#N/A</v>
      </c>
      <c r="BZ66" s="120" t="e">
        <f>VLOOKUP($CA66,'Anlage 1d'!$A:$O,15,FALSE)</f>
        <v>#N/A</v>
      </c>
      <c r="CA66" s="119" t="str">
        <f t="shared" si="38"/>
        <v/>
      </c>
    </row>
    <row r="67" spans="1:79" x14ac:dyDescent="0.2">
      <c r="A67" s="111"/>
      <c r="B67" s="112" t="str">
        <f>IF(A67="","",IF(ISERROR(VLOOKUP(MID(A67,1,4),'FP Haupt'!$A:$M,4,FALSE)),"keine DRG gemäß FPV",VLOOKUP(MID(A67,1,4),'FP Haupt'!$A:$M,4,FALSE)))</f>
        <v/>
      </c>
      <c r="C67" s="113">
        <f t="shared" si="39"/>
        <v>0</v>
      </c>
      <c r="D67" s="114" t="str">
        <f t="shared" si="1"/>
        <v/>
      </c>
      <c r="E67" s="114" t="str">
        <f t="shared" si="2"/>
        <v/>
      </c>
      <c r="F67" s="115"/>
      <c r="G67" s="115"/>
      <c r="H67" s="116" t="str">
        <f t="shared" si="3"/>
        <v/>
      </c>
      <c r="I67" s="117">
        <f t="shared" si="4"/>
        <v>0</v>
      </c>
      <c r="J67" s="115"/>
      <c r="K67" s="115"/>
      <c r="L67" s="116" t="str">
        <f t="shared" si="5"/>
        <v/>
      </c>
      <c r="M67" s="114">
        <f t="shared" si="6"/>
        <v>0</v>
      </c>
      <c r="N67" s="115"/>
      <c r="O67" s="115"/>
      <c r="P67" s="116" t="str">
        <f t="shared" si="7"/>
        <v/>
      </c>
      <c r="Q67" s="114">
        <f t="shared" si="8"/>
        <v>0</v>
      </c>
      <c r="R67" s="115"/>
      <c r="S67" s="115"/>
      <c r="T67" s="116" t="str">
        <f t="shared" si="9"/>
        <v/>
      </c>
      <c r="U67" s="114">
        <f t="shared" si="10"/>
        <v>0</v>
      </c>
      <c r="V67" s="115"/>
      <c r="W67" s="115"/>
      <c r="X67" s="116" t="str">
        <f t="shared" si="11"/>
        <v/>
      </c>
      <c r="Y67" s="117">
        <f t="shared" si="12"/>
        <v>0</v>
      </c>
      <c r="Z67" s="267"/>
      <c r="AA67" s="602" t="str">
        <f t="shared" si="33"/>
        <v/>
      </c>
      <c r="AB67" s="603">
        <f t="shared" si="34"/>
        <v>0</v>
      </c>
      <c r="AC67" s="118"/>
      <c r="AG67" s="119" t="str">
        <f t="shared" si="13"/>
        <v>1</v>
      </c>
      <c r="AH67" s="119">
        <f t="shared" si="14"/>
        <v>1</v>
      </c>
      <c r="AI67" s="119" t="e">
        <f t="shared" si="15"/>
        <v>#N/A</v>
      </c>
      <c r="AJ67" s="120" t="e">
        <f>VLOOKUP($AM67,'FP Haupt'!$A:$M,5,FALSE)</f>
        <v>#N/A</v>
      </c>
      <c r="AK67" s="120" t="e">
        <f>VLOOKUP($AM67,'FP Haupt'!$A:$M,6,FALSE)</f>
        <v>#N/A</v>
      </c>
      <c r="AL67" s="120" t="e">
        <f>VLOOKUP($AM67,'Anlage 1d'!$A:$M,4,FALSE)</f>
        <v>#N/A</v>
      </c>
      <c r="AM67" s="119" t="str">
        <f t="shared" si="16"/>
        <v/>
      </c>
      <c r="AP67" s="119" t="str">
        <f t="shared" si="17"/>
        <v>2</v>
      </c>
      <c r="AQ67" s="119">
        <f t="shared" si="18"/>
        <v>1</v>
      </c>
      <c r="AR67" s="119" t="e">
        <f t="shared" si="19"/>
        <v>#N/A</v>
      </c>
      <c r="AS67" s="120" t="e">
        <f>VLOOKUP($AU67,'FP Haupt'!$A:$M,9,FALSE)</f>
        <v>#N/A</v>
      </c>
      <c r="AT67" s="120" t="e">
        <f>VLOOKUP($AU67,'Anlage 1d'!$A:$M,8,FALSE)</f>
        <v>#N/A</v>
      </c>
      <c r="AU67" s="119" t="str">
        <f t="shared" si="20"/>
        <v/>
      </c>
      <c r="AX67" s="119" t="str">
        <f t="shared" si="21"/>
        <v>2</v>
      </c>
      <c r="AY67" s="119">
        <f t="shared" si="22"/>
        <v>1</v>
      </c>
      <c r="AZ67" s="119" t="e">
        <f t="shared" si="23"/>
        <v>#N/A</v>
      </c>
      <c r="BA67" s="120" t="e">
        <f>VLOOKUP($BC67,'FP Haupt'!$A:$M,12,FALSE)</f>
        <v>#N/A</v>
      </c>
      <c r="BB67" s="120" t="e">
        <f>VLOOKUP($BC67,'Anlage 1d'!$A:$M,11,FALSE)</f>
        <v>#N/A</v>
      </c>
      <c r="BC67" s="119" t="str">
        <f t="shared" si="24"/>
        <v/>
      </c>
      <c r="BF67" s="119" t="str">
        <f t="shared" si="25"/>
        <v>2</v>
      </c>
      <c r="BG67" s="119">
        <f t="shared" si="26"/>
        <v>1</v>
      </c>
      <c r="BH67" s="119" t="e">
        <f t="shared" si="27"/>
        <v>#N/A</v>
      </c>
      <c r="BI67" s="120" t="e">
        <f>VLOOKUP($BK67,'FP Haupt'!$A:$M,12,FALSE)</f>
        <v>#N/A</v>
      </c>
      <c r="BJ67" s="120" t="e">
        <f>VLOOKUP($BK67,'Anlage 1d'!$A:$M,11,FALSE)</f>
        <v>#N/A</v>
      </c>
      <c r="BK67" s="119" t="str">
        <f t="shared" si="28"/>
        <v/>
      </c>
      <c r="BN67" s="119" t="str">
        <f t="shared" si="29"/>
        <v>2</v>
      </c>
      <c r="BO67" s="119">
        <f t="shared" si="30"/>
        <v>1</v>
      </c>
      <c r="BP67" s="119" t="e">
        <f t="shared" si="31"/>
        <v>#N/A</v>
      </c>
      <c r="BQ67" s="120" t="e">
        <f>VLOOKUP($BS67,'FP Haupt'!$A:$N,11,FALSE)</f>
        <v>#N/A</v>
      </c>
      <c r="BR67" s="120" t="e">
        <f>VLOOKUP($BS67,'Anlage 1d'!$A:$M,10,FALSE)</f>
        <v>#N/A</v>
      </c>
      <c r="BS67" s="119" t="str">
        <f t="shared" si="32"/>
        <v/>
      </c>
      <c r="BV67" s="119" t="str">
        <f t="shared" si="35"/>
        <v>2</v>
      </c>
      <c r="BW67" s="119">
        <f t="shared" si="36"/>
        <v>1</v>
      </c>
      <c r="BX67" s="119" t="e">
        <f t="shared" si="37"/>
        <v>#N/A</v>
      </c>
      <c r="BY67" s="120" t="e">
        <f>VLOOKUP($CA67,'FP Haupt'!$A:$O,15,FALSE)</f>
        <v>#N/A</v>
      </c>
      <c r="BZ67" s="120" t="e">
        <f>VLOOKUP($CA67,'Anlage 1d'!$A:$O,15,FALSE)</f>
        <v>#N/A</v>
      </c>
      <c r="CA67" s="119" t="str">
        <f t="shared" si="38"/>
        <v/>
      </c>
    </row>
    <row r="68" spans="1:79" x14ac:dyDescent="0.2">
      <c r="A68" s="111"/>
      <c r="B68" s="112" t="str">
        <f>IF(A68="","",IF(ISERROR(VLOOKUP(MID(A68,1,4),'FP Haupt'!$A:$M,4,FALSE)),"keine DRG gemäß FPV",VLOOKUP(MID(A68,1,4),'FP Haupt'!$A:$M,4,FALSE)))</f>
        <v/>
      </c>
      <c r="C68" s="113">
        <f t="shared" si="39"/>
        <v>0</v>
      </c>
      <c r="D68" s="114" t="str">
        <f t="shared" si="1"/>
        <v/>
      </c>
      <c r="E68" s="114" t="str">
        <f t="shared" si="2"/>
        <v/>
      </c>
      <c r="F68" s="115"/>
      <c r="G68" s="115"/>
      <c r="H68" s="116" t="str">
        <f t="shared" si="3"/>
        <v/>
      </c>
      <c r="I68" s="117">
        <f t="shared" si="4"/>
        <v>0</v>
      </c>
      <c r="J68" s="115"/>
      <c r="K68" s="115"/>
      <c r="L68" s="116" t="str">
        <f t="shared" si="5"/>
        <v/>
      </c>
      <c r="M68" s="114">
        <f t="shared" si="6"/>
        <v>0</v>
      </c>
      <c r="N68" s="115"/>
      <c r="O68" s="115"/>
      <c r="P68" s="116" t="str">
        <f t="shared" si="7"/>
        <v/>
      </c>
      <c r="Q68" s="114">
        <f t="shared" si="8"/>
        <v>0</v>
      </c>
      <c r="R68" s="115"/>
      <c r="S68" s="115"/>
      <c r="T68" s="116" t="str">
        <f t="shared" si="9"/>
        <v/>
      </c>
      <c r="U68" s="114">
        <f t="shared" si="10"/>
        <v>0</v>
      </c>
      <c r="V68" s="115"/>
      <c r="W68" s="115"/>
      <c r="X68" s="116" t="str">
        <f t="shared" si="11"/>
        <v/>
      </c>
      <c r="Y68" s="117">
        <f t="shared" si="12"/>
        <v>0</v>
      </c>
      <c r="Z68" s="267"/>
      <c r="AA68" s="602" t="str">
        <f t="shared" si="33"/>
        <v/>
      </c>
      <c r="AB68" s="603">
        <f t="shared" si="34"/>
        <v>0</v>
      </c>
      <c r="AC68" s="118"/>
      <c r="AG68" s="119" t="str">
        <f t="shared" si="13"/>
        <v>1</v>
      </c>
      <c r="AH68" s="119">
        <f t="shared" si="14"/>
        <v>1</v>
      </c>
      <c r="AI68" s="119" t="e">
        <f t="shared" si="15"/>
        <v>#N/A</v>
      </c>
      <c r="AJ68" s="120" t="e">
        <f>VLOOKUP($AM68,'FP Haupt'!$A:$M,5,FALSE)</f>
        <v>#N/A</v>
      </c>
      <c r="AK68" s="120" t="e">
        <f>VLOOKUP($AM68,'FP Haupt'!$A:$M,6,FALSE)</f>
        <v>#N/A</v>
      </c>
      <c r="AL68" s="120" t="e">
        <f>VLOOKUP($AM68,'Anlage 1d'!$A:$M,4,FALSE)</f>
        <v>#N/A</v>
      </c>
      <c r="AM68" s="119" t="str">
        <f t="shared" si="16"/>
        <v/>
      </c>
      <c r="AP68" s="119" t="str">
        <f t="shared" si="17"/>
        <v>2</v>
      </c>
      <c r="AQ68" s="119">
        <f t="shared" si="18"/>
        <v>1</v>
      </c>
      <c r="AR68" s="119" t="e">
        <f t="shared" si="19"/>
        <v>#N/A</v>
      </c>
      <c r="AS68" s="120" t="e">
        <f>VLOOKUP($AU68,'FP Haupt'!$A:$M,9,FALSE)</f>
        <v>#N/A</v>
      </c>
      <c r="AT68" s="120" t="e">
        <f>VLOOKUP($AU68,'Anlage 1d'!$A:$M,8,FALSE)</f>
        <v>#N/A</v>
      </c>
      <c r="AU68" s="119" t="str">
        <f t="shared" si="20"/>
        <v/>
      </c>
      <c r="AX68" s="119" t="str">
        <f t="shared" si="21"/>
        <v>2</v>
      </c>
      <c r="AY68" s="119">
        <f t="shared" si="22"/>
        <v>1</v>
      </c>
      <c r="AZ68" s="119" t="e">
        <f t="shared" si="23"/>
        <v>#N/A</v>
      </c>
      <c r="BA68" s="120" t="e">
        <f>VLOOKUP($BC68,'FP Haupt'!$A:$M,12,FALSE)</f>
        <v>#N/A</v>
      </c>
      <c r="BB68" s="120" t="e">
        <f>VLOOKUP($BC68,'Anlage 1d'!$A:$M,11,FALSE)</f>
        <v>#N/A</v>
      </c>
      <c r="BC68" s="119" t="str">
        <f t="shared" si="24"/>
        <v/>
      </c>
      <c r="BF68" s="119" t="str">
        <f t="shared" si="25"/>
        <v>2</v>
      </c>
      <c r="BG68" s="119">
        <f t="shared" si="26"/>
        <v>1</v>
      </c>
      <c r="BH68" s="119" t="e">
        <f t="shared" si="27"/>
        <v>#N/A</v>
      </c>
      <c r="BI68" s="120" t="e">
        <f>VLOOKUP($BK68,'FP Haupt'!$A:$M,12,FALSE)</f>
        <v>#N/A</v>
      </c>
      <c r="BJ68" s="120" t="e">
        <f>VLOOKUP($BK68,'Anlage 1d'!$A:$M,11,FALSE)</f>
        <v>#N/A</v>
      </c>
      <c r="BK68" s="119" t="str">
        <f t="shared" si="28"/>
        <v/>
      </c>
      <c r="BN68" s="119" t="str">
        <f t="shared" si="29"/>
        <v>2</v>
      </c>
      <c r="BO68" s="119">
        <f t="shared" si="30"/>
        <v>1</v>
      </c>
      <c r="BP68" s="119" t="e">
        <f t="shared" si="31"/>
        <v>#N/A</v>
      </c>
      <c r="BQ68" s="120" t="e">
        <f>VLOOKUP($BS68,'FP Haupt'!$A:$N,11,FALSE)</f>
        <v>#N/A</v>
      </c>
      <c r="BR68" s="120" t="e">
        <f>VLOOKUP($BS68,'Anlage 1d'!$A:$M,10,FALSE)</f>
        <v>#N/A</v>
      </c>
      <c r="BS68" s="119" t="str">
        <f t="shared" si="32"/>
        <v/>
      </c>
      <c r="BV68" s="119" t="str">
        <f t="shared" si="35"/>
        <v>2</v>
      </c>
      <c r="BW68" s="119">
        <f t="shared" si="36"/>
        <v>1</v>
      </c>
      <c r="BX68" s="119" t="e">
        <f t="shared" si="37"/>
        <v>#N/A</v>
      </c>
      <c r="BY68" s="120" t="e">
        <f>VLOOKUP($CA68,'FP Haupt'!$A:$O,15,FALSE)</f>
        <v>#N/A</v>
      </c>
      <c r="BZ68" s="120" t="e">
        <f>VLOOKUP($CA68,'Anlage 1d'!$A:$O,15,FALSE)</f>
        <v>#N/A</v>
      </c>
      <c r="CA68" s="119" t="str">
        <f t="shared" si="38"/>
        <v/>
      </c>
    </row>
    <row r="69" spans="1:79" x14ac:dyDescent="0.2">
      <c r="A69" s="111"/>
      <c r="B69" s="112" t="str">
        <f>IF(A69="","",IF(ISERROR(VLOOKUP(MID(A69,1,4),'FP Haupt'!$A:$M,4,FALSE)),"keine DRG gemäß FPV",VLOOKUP(MID(A69,1,4),'FP Haupt'!$A:$M,4,FALSE)))</f>
        <v/>
      </c>
      <c r="C69" s="113">
        <f t="shared" si="39"/>
        <v>0</v>
      </c>
      <c r="D69" s="114" t="str">
        <f t="shared" si="1"/>
        <v/>
      </c>
      <c r="E69" s="114" t="str">
        <f t="shared" si="2"/>
        <v/>
      </c>
      <c r="F69" s="115"/>
      <c r="G69" s="115"/>
      <c r="H69" s="116" t="str">
        <f t="shared" si="3"/>
        <v/>
      </c>
      <c r="I69" s="117">
        <f t="shared" si="4"/>
        <v>0</v>
      </c>
      <c r="J69" s="115"/>
      <c r="K69" s="115"/>
      <c r="L69" s="116" t="str">
        <f t="shared" si="5"/>
        <v/>
      </c>
      <c r="M69" s="114">
        <f t="shared" si="6"/>
        <v>0</v>
      </c>
      <c r="N69" s="115"/>
      <c r="O69" s="115"/>
      <c r="P69" s="116" t="str">
        <f t="shared" si="7"/>
        <v/>
      </c>
      <c r="Q69" s="114">
        <f t="shared" si="8"/>
        <v>0</v>
      </c>
      <c r="R69" s="115"/>
      <c r="S69" s="115"/>
      <c r="T69" s="116" t="str">
        <f t="shared" si="9"/>
        <v/>
      </c>
      <c r="U69" s="114">
        <f t="shared" si="10"/>
        <v>0</v>
      </c>
      <c r="V69" s="115"/>
      <c r="W69" s="115"/>
      <c r="X69" s="116" t="str">
        <f t="shared" si="11"/>
        <v/>
      </c>
      <c r="Y69" s="117">
        <f t="shared" si="12"/>
        <v>0</v>
      </c>
      <c r="Z69" s="267"/>
      <c r="AA69" s="602" t="str">
        <f t="shared" si="33"/>
        <v/>
      </c>
      <c r="AB69" s="603">
        <f t="shared" si="34"/>
        <v>0</v>
      </c>
      <c r="AC69" s="118"/>
      <c r="AG69" s="119" t="str">
        <f t="shared" si="13"/>
        <v>1</v>
      </c>
      <c r="AH69" s="119">
        <f t="shared" si="14"/>
        <v>1</v>
      </c>
      <c r="AI69" s="119" t="e">
        <f t="shared" si="15"/>
        <v>#N/A</v>
      </c>
      <c r="AJ69" s="120" t="e">
        <f>VLOOKUP($AM69,'FP Haupt'!$A:$M,5,FALSE)</f>
        <v>#N/A</v>
      </c>
      <c r="AK69" s="120" t="e">
        <f>VLOOKUP($AM69,'FP Haupt'!$A:$M,6,FALSE)</f>
        <v>#N/A</v>
      </c>
      <c r="AL69" s="120" t="e">
        <f>VLOOKUP($AM69,'Anlage 1d'!$A:$M,4,FALSE)</f>
        <v>#N/A</v>
      </c>
      <c r="AM69" s="119" t="str">
        <f t="shared" si="16"/>
        <v/>
      </c>
      <c r="AP69" s="119" t="str">
        <f t="shared" si="17"/>
        <v>2</v>
      </c>
      <c r="AQ69" s="119">
        <f t="shared" si="18"/>
        <v>1</v>
      </c>
      <c r="AR69" s="119" t="e">
        <f t="shared" si="19"/>
        <v>#N/A</v>
      </c>
      <c r="AS69" s="120" t="e">
        <f>VLOOKUP($AU69,'FP Haupt'!$A:$M,9,FALSE)</f>
        <v>#N/A</v>
      </c>
      <c r="AT69" s="120" t="e">
        <f>VLOOKUP($AU69,'Anlage 1d'!$A:$M,8,FALSE)</f>
        <v>#N/A</v>
      </c>
      <c r="AU69" s="119" t="str">
        <f t="shared" si="20"/>
        <v/>
      </c>
      <c r="AX69" s="119" t="str">
        <f t="shared" si="21"/>
        <v>2</v>
      </c>
      <c r="AY69" s="119">
        <f t="shared" si="22"/>
        <v>1</v>
      </c>
      <c r="AZ69" s="119" t="e">
        <f t="shared" si="23"/>
        <v>#N/A</v>
      </c>
      <c r="BA69" s="120" t="e">
        <f>VLOOKUP($BC69,'FP Haupt'!$A:$M,12,FALSE)</f>
        <v>#N/A</v>
      </c>
      <c r="BB69" s="120" t="e">
        <f>VLOOKUP($BC69,'Anlage 1d'!$A:$M,11,FALSE)</f>
        <v>#N/A</v>
      </c>
      <c r="BC69" s="119" t="str">
        <f t="shared" si="24"/>
        <v/>
      </c>
      <c r="BF69" s="119" t="str">
        <f t="shared" si="25"/>
        <v>2</v>
      </c>
      <c r="BG69" s="119">
        <f t="shared" si="26"/>
        <v>1</v>
      </c>
      <c r="BH69" s="119" t="e">
        <f t="shared" si="27"/>
        <v>#N/A</v>
      </c>
      <c r="BI69" s="120" t="e">
        <f>VLOOKUP($BK69,'FP Haupt'!$A:$M,12,FALSE)</f>
        <v>#N/A</v>
      </c>
      <c r="BJ69" s="120" t="e">
        <f>VLOOKUP($BK69,'Anlage 1d'!$A:$M,11,FALSE)</f>
        <v>#N/A</v>
      </c>
      <c r="BK69" s="119" t="str">
        <f t="shared" si="28"/>
        <v/>
      </c>
      <c r="BN69" s="119" t="str">
        <f t="shared" si="29"/>
        <v>2</v>
      </c>
      <c r="BO69" s="119">
        <f t="shared" si="30"/>
        <v>1</v>
      </c>
      <c r="BP69" s="119" t="e">
        <f t="shared" si="31"/>
        <v>#N/A</v>
      </c>
      <c r="BQ69" s="120" t="e">
        <f>VLOOKUP($BS69,'FP Haupt'!$A:$N,11,FALSE)</f>
        <v>#N/A</v>
      </c>
      <c r="BR69" s="120" t="e">
        <f>VLOOKUP($BS69,'Anlage 1d'!$A:$M,10,FALSE)</f>
        <v>#N/A</v>
      </c>
      <c r="BS69" s="119" t="str">
        <f t="shared" si="32"/>
        <v/>
      </c>
      <c r="BV69" s="119" t="str">
        <f t="shared" si="35"/>
        <v>2</v>
      </c>
      <c r="BW69" s="119">
        <f t="shared" si="36"/>
        <v>1</v>
      </c>
      <c r="BX69" s="119" t="e">
        <f t="shared" si="37"/>
        <v>#N/A</v>
      </c>
      <c r="BY69" s="120" t="e">
        <f>VLOOKUP($CA69,'FP Haupt'!$A:$O,15,FALSE)</f>
        <v>#N/A</v>
      </c>
      <c r="BZ69" s="120" t="e">
        <f>VLOOKUP($CA69,'Anlage 1d'!$A:$O,15,FALSE)</f>
        <v>#N/A</v>
      </c>
      <c r="CA69" s="119" t="str">
        <f t="shared" si="38"/>
        <v/>
      </c>
    </row>
    <row r="70" spans="1:79" x14ac:dyDescent="0.2">
      <c r="A70" s="111"/>
      <c r="B70" s="112" t="str">
        <f>IF(A70="","",IF(ISERROR(VLOOKUP(MID(A70,1,4),'FP Haupt'!$A:$M,4,FALSE)),"keine DRG gemäß FPV",VLOOKUP(MID(A70,1,4),'FP Haupt'!$A:$M,4,FALSE)))</f>
        <v/>
      </c>
      <c r="C70" s="113">
        <f t="shared" si="39"/>
        <v>0</v>
      </c>
      <c r="D70" s="114" t="str">
        <f t="shared" si="1"/>
        <v/>
      </c>
      <c r="E70" s="114" t="str">
        <f t="shared" si="2"/>
        <v/>
      </c>
      <c r="F70" s="115"/>
      <c r="G70" s="115"/>
      <c r="H70" s="116" t="str">
        <f t="shared" si="3"/>
        <v/>
      </c>
      <c r="I70" s="117">
        <f t="shared" si="4"/>
        <v>0</v>
      </c>
      <c r="J70" s="115"/>
      <c r="K70" s="115"/>
      <c r="L70" s="116" t="str">
        <f t="shared" si="5"/>
        <v/>
      </c>
      <c r="M70" s="114">
        <f t="shared" si="6"/>
        <v>0</v>
      </c>
      <c r="N70" s="115"/>
      <c r="O70" s="115"/>
      <c r="P70" s="116" t="str">
        <f t="shared" si="7"/>
        <v/>
      </c>
      <c r="Q70" s="114">
        <f t="shared" si="8"/>
        <v>0</v>
      </c>
      <c r="R70" s="115"/>
      <c r="S70" s="115"/>
      <c r="T70" s="116" t="str">
        <f t="shared" si="9"/>
        <v/>
      </c>
      <c r="U70" s="114">
        <f t="shared" si="10"/>
        <v>0</v>
      </c>
      <c r="V70" s="115"/>
      <c r="W70" s="115"/>
      <c r="X70" s="116" t="str">
        <f t="shared" si="11"/>
        <v/>
      </c>
      <c r="Y70" s="117">
        <f t="shared" si="12"/>
        <v>0</v>
      </c>
      <c r="Z70" s="267"/>
      <c r="AA70" s="602" t="str">
        <f t="shared" si="33"/>
        <v/>
      </c>
      <c r="AB70" s="603">
        <f t="shared" si="34"/>
        <v>0</v>
      </c>
      <c r="AC70" s="118"/>
      <c r="AG70" s="119" t="str">
        <f t="shared" si="13"/>
        <v>1</v>
      </c>
      <c r="AH70" s="119">
        <f t="shared" si="14"/>
        <v>1</v>
      </c>
      <c r="AI70" s="119" t="e">
        <f t="shared" si="15"/>
        <v>#N/A</v>
      </c>
      <c r="AJ70" s="120" t="e">
        <f>VLOOKUP($AM70,'FP Haupt'!$A:$M,5,FALSE)</f>
        <v>#N/A</v>
      </c>
      <c r="AK70" s="120" t="e">
        <f>VLOOKUP($AM70,'FP Haupt'!$A:$M,6,FALSE)</f>
        <v>#N/A</v>
      </c>
      <c r="AL70" s="120" t="e">
        <f>VLOOKUP($AM70,'Anlage 1d'!$A:$M,4,FALSE)</f>
        <v>#N/A</v>
      </c>
      <c r="AM70" s="119" t="str">
        <f t="shared" si="16"/>
        <v/>
      </c>
      <c r="AP70" s="119" t="str">
        <f t="shared" si="17"/>
        <v>2</v>
      </c>
      <c r="AQ70" s="119">
        <f t="shared" si="18"/>
        <v>1</v>
      </c>
      <c r="AR70" s="119" t="e">
        <f t="shared" si="19"/>
        <v>#N/A</v>
      </c>
      <c r="AS70" s="120" t="e">
        <f>VLOOKUP($AU70,'FP Haupt'!$A:$M,9,FALSE)</f>
        <v>#N/A</v>
      </c>
      <c r="AT70" s="120" t="e">
        <f>VLOOKUP($AU70,'Anlage 1d'!$A:$M,8,FALSE)</f>
        <v>#N/A</v>
      </c>
      <c r="AU70" s="119" t="str">
        <f t="shared" si="20"/>
        <v/>
      </c>
      <c r="AX70" s="119" t="str">
        <f t="shared" si="21"/>
        <v>2</v>
      </c>
      <c r="AY70" s="119">
        <f t="shared" si="22"/>
        <v>1</v>
      </c>
      <c r="AZ70" s="119" t="e">
        <f t="shared" si="23"/>
        <v>#N/A</v>
      </c>
      <c r="BA70" s="120" t="e">
        <f>VLOOKUP($BC70,'FP Haupt'!$A:$M,12,FALSE)</f>
        <v>#N/A</v>
      </c>
      <c r="BB70" s="120" t="e">
        <f>VLOOKUP($BC70,'Anlage 1d'!$A:$M,11,FALSE)</f>
        <v>#N/A</v>
      </c>
      <c r="BC70" s="119" t="str">
        <f t="shared" si="24"/>
        <v/>
      </c>
      <c r="BF70" s="119" t="str">
        <f t="shared" si="25"/>
        <v>2</v>
      </c>
      <c r="BG70" s="119">
        <f t="shared" si="26"/>
        <v>1</v>
      </c>
      <c r="BH70" s="119" t="e">
        <f t="shared" si="27"/>
        <v>#N/A</v>
      </c>
      <c r="BI70" s="120" t="e">
        <f>VLOOKUP($BK70,'FP Haupt'!$A:$M,12,FALSE)</f>
        <v>#N/A</v>
      </c>
      <c r="BJ70" s="120" t="e">
        <f>VLOOKUP($BK70,'Anlage 1d'!$A:$M,11,FALSE)</f>
        <v>#N/A</v>
      </c>
      <c r="BK70" s="119" t="str">
        <f t="shared" si="28"/>
        <v/>
      </c>
      <c r="BN70" s="119" t="str">
        <f t="shared" si="29"/>
        <v>2</v>
      </c>
      <c r="BO70" s="119">
        <f t="shared" si="30"/>
        <v>1</v>
      </c>
      <c r="BP70" s="119" t="e">
        <f t="shared" si="31"/>
        <v>#N/A</v>
      </c>
      <c r="BQ70" s="120" t="e">
        <f>VLOOKUP($BS70,'FP Haupt'!$A:$N,11,FALSE)</f>
        <v>#N/A</v>
      </c>
      <c r="BR70" s="120" t="e">
        <f>VLOOKUP($BS70,'Anlage 1d'!$A:$M,10,FALSE)</f>
        <v>#N/A</v>
      </c>
      <c r="BS70" s="119" t="str">
        <f t="shared" si="32"/>
        <v/>
      </c>
      <c r="BV70" s="119" t="str">
        <f t="shared" si="35"/>
        <v>2</v>
      </c>
      <c r="BW70" s="119">
        <f t="shared" si="36"/>
        <v>1</v>
      </c>
      <c r="BX70" s="119" t="e">
        <f t="shared" si="37"/>
        <v>#N/A</v>
      </c>
      <c r="BY70" s="120" t="e">
        <f>VLOOKUP($CA70,'FP Haupt'!$A:$O,15,FALSE)</f>
        <v>#N/A</v>
      </c>
      <c r="BZ70" s="120" t="e">
        <f>VLOOKUP($CA70,'Anlage 1d'!$A:$O,15,FALSE)</f>
        <v>#N/A</v>
      </c>
      <c r="CA70" s="119" t="str">
        <f t="shared" si="38"/>
        <v/>
      </c>
    </row>
    <row r="71" spans="1:79" x14ac:dyDescent="0.2">
      <c r="A71" s="111"/>
      <c r="B71" s="112" t="str">
        <f>IF(A71="","",IF(ISERROR(VLOOKUP(MID(A71,1,4),'FP Haupt'!$A:$M,4,FALSE)),"keine DRG gemäß FPV",VLOOKUP(MID(A71,1,4),'FP Haupt'!$A:$M,4,FALSE)))</f>
        <v/>
      </c>
      <c r="C71" s="113">
        <f t="shared" si="39"/>
        <v>0</v>
      </c>
      <c r="D71" s="114" t="str">
        <f t="shared" si="1"/>
        <v/>
      </c>
      <c r="E71" s="114" t="str">
        <f t="shared" si="2"/>
        <v/>
      </c>
      <c r="F71" s="115"/>
      <c r="G71" s="115"/>
      <c r="H71" s="116" t="str">
        <f t="shared" si="3"/>
        <v/>
      </c>
      <c r="I71" s="117">
        <f t="shared" si="4"/>
        <v>0</v>
      </c>
      <c r="J71" s="115"/>
      <c r="K71" s="115"/>
      <c r="L71" s="116" t="str">
        <f t="shared" si="5"/>
        <v/>
      </c>
      <c r="M71" s="114">
        <f t="shared" si="6"/>
        <v>0</v>
      </c>
      <c r="N71" s="115"/>
      <c r="O71" s="115"/>
      <c r="P71" s="116" t="str">
        <f t="shared" si="7"/>
        <v/>
      </c>
      <c r="Q71" s="114">
        <f t="shared" si="8"/>
        <v>0</v>
      </c>
      <c r="R71" s="115"/>
      <c r="S71" s="115"/>
      <c r="T71" s="116" t="str">
        <f t="shared" si="9"/>
        <v/>
      </c>
      <c r="U71" s="114">
        <f t="shared" si="10"/>
        <v>0</v>
      </c>
      <c r="V71" s="115"/>
      <c r="W71" s="115"/>
      <c r="X71" s="116" t="str">
        <f t="shared" si="11"/>
        <v/>
      </c>
      <c r="Y71" s="117">
        <f t="shared" si="12"/>
        <v>0</v>
      </c>
      <c r="Z71" s="267"/>
      <c r="AA71" s="602" t="str">
        <f t="shared" si="33"/>
        <v/>
      </c>
      <c r="AB71" s="603">
        <f t="shared" si="34"/>
        <v>0</v>
      </c>
      <c r="AC71" s="118"/>
      <c r="AG71" s="119" t="str">
        <f t="shared" si="13"/>
        <v>1</v>
      </c>
      <c r="AH71" s="119">
        <f t="shared" si="14"/>
        <v>1</v>
      </c>
      <c r="AI71" s="119" t="e">
        <f t="shared" si="15"/>
        <v>#N/A</v>
      </c>
      <c r="AJ71" s="120" t="e">
        <f>VLOOKUP($AM71,'FP Haupt'!$A:$M,5,FALSE)</f>
        <v>#N/A</v>
      </c>
      <c r="AK71" s="120" t="e">
        <f>VLOOKUP($AM71,'FP Haupt'!$A:$M,6,FALSE)</f>
        <v>#N/A</v>
      </c>
      <c r="AL71" s="120" t="e">
        <f>VLOOKUP($AM71,'Anlage 1d'!$A:$M,4,FALSE)</f>
        <v>#N/A</v>
      </c>
      <c r="AM71" s="119" t="str">
        <f t="shared" si="16"/>
        <v/>
      </c>
      <c r="AP71" s="119" t="str">
        <f t="shared" si="17"/>
        <v>2</v>
      </c>
      <c r="AQ71" s="119">
        <f t="shared" si="18"/>
        <v>1</v>
      </c>
      <c r="AR71" s="119" t="e">
        <f t="shared" si="19"/>
        <v>#N/A</v>
      </c>
      <c r="AS71" s="120" t="e">
        <f>VLOOKUP($AU71,'FP Haupt'!$A:$M,9,FALSE)</f>
        <v>#N/A</v>
      </c>
      <c r="AT71" s="120" t="e">
        <f>VLOOKUP($AU71,'Anlage 1d'!$A:$M,8,FALSE)</f>
        <v>#N/A</v>
      </c>
      <c r="AU71" s="119" t="str">
        <f t="shared" si="20"/>
        <v/>
      </c>
      <c r="AX71" s="119" t="str">
        <f t="shared" si="21"/>
        <v>2</v>
      </c>
      <c r="AY71" s="119">
        <f t="shared" si="22"/>
        <v>1</v>
      </c>
      <c r="AZ71" s="119" t="e">
        <f t="shared" si="23"/>
        <v>#N/A</v>
      </c>
      <c r="BA71" s="120" t="e">
        <f>VLOOKUP($BC71,'FP Haupt'!$A:$M,12,FALSE)</f>
        <v>#N/A</v>
      </c>
      <c r="BB71" s="120" t="e">
        <f>VLOOKUP($BC71,'Anlage 1d'!$A:$M,11,FALSE)</f>
        <v>#N/A</v>
      </c>
      <c r="BC71" s="119" t="str">
        <f t="shared" si="24"/>
        <v/>
      </c>
      <c r="BF71" s="119" t="str">
        <f t="shared" si="25"/>
        <v>2</v>
      </c>
      <c r="BG71" s="119">
        <f t="shared" si="26"/>
        <v>1</v>
      </c>
      <c r="BH71" s="119" t="e">
        <f t="shared" si="27"/>
        <v>#N/A</v>
      </c>
      <c r="BI71" s="120" t="e">
        <f>VLOOKUP($BK71,'FP Haupt'!$A:$M,12,FALSE)</f>
        <v>#N/A</v>
      </c>
      <c r="BJ71" s="120" t="e">
        <f>VLOOKUP($BK71,'Anlage 1d'!$A:$M,11,FALSE)</f>
        <v>#N/A</v>
      </c>
      <c r="BK71" s="119" t="str">
        <f t="shared" si="28"/>
        <v/>
      </c>
      <c r="BN71" s="119" t="str">
        <f t="shared" si="29"/>
        <v>2</v>
      </c>
      <c r="BO71" s="119">
        <f t="shared" si="30"/>
        <v>1</v>
      </c>
      <c r="BP71" s="119" t="e">
        <f t="shared" si="31"/>
        <v>#N/A</v>
      </c>
      <c r="BQ71" s="120" t="e">
        <f>VLOOKUP($BS71,'FP Haupt'!$A:$N,11,FALSE)</f>
        <v>#N/A</v>
      </c>
      <c r="BR71" s="120" t="e">
        <f>VLOOKUP($BS71,'Anlage 1d'!$A:$M,10,FALSE)</f>
        <v>#N/A</v>
      </c>
      <c r="BS71" s="119" t="str">
        <f t="shared" si="32"/>
        <v/>
      </c>
      <c r="BV71" s="119" t="str">
        <f t="shared" si="35"/>
        <v>2</v>
      </c>
      <c r="BW71" s="119">
        <f t="shared" si="36"/>
        <v>1</v>
      </c>
      <c r="BX71" s="119" t="e">
        <f t="shared" si="37"/>
        <v>#N/A</v>
      </c>
      <c r="BY71" s="120" t="e">
        <f>VLOOKUP($CA71,'FP Haupt'!$A:$O,15,FALSE)</f>
        <v>#N/A</v>
      </c>
      <c r="BZ71" s="120" t="e">
        <f>VLOOKUP($CA71,'Anlage 1d'!$A:$O,15,FALSE)</f>
        <v>#N/A</v>
      </c>
      <c r="CA71" s="119" t="str">
        <f t="shared" si="38"/>
        <v/>
      </c>
    </row>
    <row r="72" spans="1:79" x14ac:dyDescent="0.2">
      <c r="A72" s="111"/>
      <c r="B72" s="112" t="str">
        <f>IF(A72="","",IF(ISERROR(VLOOKUP(MID(A72,1,4),'FP Haupt'!$A:$M,4,FALSE)),"keine DRG gemäß FPV",VLOOKUP(MID(A72,1,4),'FP Haupt'!$A:$M,4,FALSE)))</f>
        <v/>
      </c>
      <c r="C72" s="113">
        <f t="shared" si="39"/>
        <v>0</v>
      </c>
      <c r="D72" s="114" t="str">
        <f t="shared" si="1"/>
        <v/>
      </c>
      <c r="E72" s="114" t="str">
        <f t="shared" si="2"/>
        <v/>
      </c>
      <c r="F72" s="115"/>
      <c r="G72" s="115"/>
      <c r="H72" s="116" t="str">
        <f t="shared" si="3"/>
        <v/>
      </c>
      <c r="I72" s="117">
        <f t="shared" si="4"/>
        <v>0</v>
      </c>
      <c r="J72" s="115"/>
      <c r="K72" s="115"/>
      <c r="L72" s="116" t="str">
        <f t="shared" si="5"/>
        <v/>
      </c>
      <c r="M72" s="114">
        <f t="shared" si="6"/>
        <v>0</v>
      </c>
      <c r="N72" s="115"/>
      <c r="O72" s="115"/>
      <c r="P72" s="116" t="str">
        <f t="shared" si="7"/>
        <v/>
      </c>
      <c r="Q72" s="114">
        <f t="shared" si="8"/>
        <v>0</v>
      </c>
      <c r="R72" s="115"/>
      <c r="S72" s="115"/>
      <c r="T72" s="116" t="str">
        <f t="shared" si="9"/>
        <v/>
      </c>
      <c r="U72" s="114">
        <f t="shared" si="10"/>
        <v>0</v>
      </c>
      <c r="V72" s="115"/>
      <c r="W72" s="115"/>
      <c r="X72" s="116" t="str">
        <f t="shared" si="11"/>
        <v/>
      </c>
      <c r="Y72" s="117">
        <f t="shared" si="12"/>
        <v>0</v>
      </c>
      <c r="Z72" s="267"/>
      <c r="AA72" s="602" t="str">
        <f t="shared" si="33"/>
        <v/>
      </c>
      <c r="AB72" s="603">
        <f t="shared" si="34"/>
        <v>0</v>
      </c>
      <c r="AC72" s="118"/>
      <c r="AG72" s="119" t="str">
        <f t="shared" si="13"/>
        <v>1</v>
      </c>
      <c r="AH72" s="119">
        <f t="shared" si="14"/>
        <v>1</v>
      </c>
      <c r="AI72" s="119" t="e">
        <f t="shared" si="15"/>
        <v>#N/A</v>
      </c>
      <c r="AJ72" s="120" t="e">
        <f>VLOOKUP($AM72,'FP Haupt'!$A:$M,5,FALSE)</f>
        <v>#N/A</v>
      </c>
      <c r="AK72" s="120" t="e">
        <f>VLOOKUP($AM72,'FP Haupt'!$A:$M,6,FALSE)</f>
        <v>#N/A</v>
      </c>
      <c r="AL72" s="120" t="e">
        <f>VLOOKUP($AM72,'Anlage 1d'!$A:$M,4,FALSE)</f>
        <v>#N/A</v>
      </c>
      <c r="AM72" s="119" t="str">
        <f t="shared" si="16"/>
        <v/>
      </c>
      <c r="AP72" s="119" t="str">
        <f t="shared" si="17"/>
        <v>2</v>
      </c>
      <c r="AQ72" s="119">
        <f t="shared" si="18"/>
        <v>1</v>
      </c>
      <c r="AR72" s="119" t="e">
        <f t="shared" si="19"/>
        <v>#N/A</v>
      </c>
      <c r="AS72" s="120" t="e">
        <f>VLOOKUP($AU72,'FP Haupt'!$A:$M,9,FALSE)</f>
        <v>#N/A</v>
      </c>
      <c r="AT72" s="120" t="e">
        <f>VLOOKUP($AU72,'Anlage 1d'!$A:$M,8,FALSE)</f>
        <v>#N/A</v>
      </c>
      <c r="AU72" s="119" t="str">
        <f t="shared" si="20"/>
        <v/>
      </c>
      <c r="AX72" s="119" t="str">
        <f t="shared" si="21"/>
        <v>2</v>
      </c>
      <c r="AY72" s="119">
        <f t="shared" si="22"/>
        <v>1</v>
      </c>
      <c r="AZ72" s="119" t="e">
        <f t="shared" si="23"/>
        <v>#N/A</v>
      </c>
      <c r="BA72" s="120" t="e">
        <f>VLOOKUP($BC72,'FP Haupt'!$A:$M,12,FALSE)</f>
        <v>#N/A</v>
      </c>
      <c r="BB72" s="120" t="e">
        <f>VLOOKUP($BC72,'Anlage 1d'!$A:$M,11,FALSE)</f>
        <v>#N/A</v>
      </c>
      <c r="BC72" s="119" t="str">
        <f t="shared" si="24"/>
        <v/>
      </c>
      <c r="BF72" s="119" t="str">
        <f t="shared" si="25"/>
        <v>2</v>
      </c>
      <c r="BG72" s="119">
        <f t="shared" si="26"/>
        <v>1</v>
      </c>
      <c r="BH72" s="119" t="e">
        <f t="shared" si="27"/>
        <v>#N/A</v>
      </c>
      <c r="BI72" s="120" t="e">
        <f>VLOOKUP($BK72,'FP Haupt'!$A:$M,12,FALSE)</f>
        <v>#N/A</v>
      </c>
      <c r="BJ72" s="120" t="e">
        <f>VLOOKUP($BK72,'Anlage 1d'!$A:$M,11,FALSE)</f>
        <v>#N/A</v>
      </c>
      <c r="BK72" s="119" t="str">
        <f t="shared" si="28"/>
        <v/>
      </c>
      <c r="BN72" s="119" t="str">
        <f t="shared" si="29"/>
        <v>2</v>
      </c>
      <c r="BO72" s="119">
        <f t="shared" si="30"/>
        <v>1</v>
      </c>
      <c r="BP72" s="119" t="e">
        <f t="shared" si="31"/>
        <v>#N/A</v>
      </c>
      <c r="BQ72" s="120" t="e">
        <f>VLOOKUP($BS72,'FP Haupt'!$A:$N,11,FALSE)</f>
        <v>#N/A</v>
      </c>
      <c r="BR72" s="120" t="e">
        <f>VLOOKUP($BS72,'Anlage 1d'!$A:$M,10,FALSE)</f>
        <v>#N/A</v>
      </c>
      <c r="BS72" s="119" t="str">
        <f t="shared" si="32"/>
        <v/>
      </c>
      <c r="BV72" s="119" t="str">
        <f t="shared" si="35"/>
        <v>2</v>
      </c>
      <c r="BW72" s="119">
        <f t="shared" si="36"/>
        <v>1</v>
      </c>
      <c r="BX72" s="119" t="e">
        <f t="shared" si="37"/>
        <v>#N/A</v>
      </c>
      <c r="BY72" s="120" t="e">
        <f>VLOOKUP($CA72,'FP Haupt'!$A:$O,15,FALSE)</f>
        <v>#N/A</v>
      </c>
      <c r="BZ72" s="120" t="e">
        <f>VLOOKUP($CA72,'Anlage 1d'!$A:$O,15,FALSE)</f>
        <v>#N/A</v>
      </c>
      <c r="CA72" s="119" t="str">
        <f t="shared" si="38"/>
        <v/>
      </c>
    </row>
    <row r="73" spans="1:79" x14ac:dyDescent="0.2">
      <c r="A73" s="111"/>
      <c r="B73" s="112" t="str">
        <f>IF(A73="","",IF(ISERROR(VLOOKUP(MID(A73,1,4),'FP Haupt'!$A:$M,4,FALSE)),"keine DRG gemäß FPV",VLOOKUP(MID(A73,1,4),'FP Haupt'!$A:$M,4,FALSE)))</f>
        <v/>
      </c>
      <c r="C73" s="113">
        <f t="shared" si="39"/>
        <v>0</v>
      </c>
      <c r="D73" s="114" t="str">
        <f t="shared" si="1"/>
        <v/>
      </c>
      <c r="E73" s="114" t="str">
        <f t="shared" si="2"/>
        <v/>
      </c>
      <c r="F73" s="115"/>
      <c r="G73" s="115"/>
      <c r="H73" s="116" t="str">
        <f t="shared" si="3"/>
        <v/>
      </c>
      <c r="I73" s="117">
        <f t="shared" si="4"/>
        <v>0</v>
      </c>
      <c r="J73" s="115"/>
      <c r="K73" s="115"/>
      <c r="L73" s="116" t="str">
        <f t="shared" si="5"/>
        <v/>
      </c>
      <c r="M73" s="114">
        <f t="shared" si="6"/>
        <v>0</v>
      </c>
      <c r="N73" s="115"/>
      <c r="O73" s="115"/>
      <c r="P73" s="116" t="str">
        <f t="shared" si="7"/>
        <v/>
      </c>
      <c r="Q73" s="114">
        <f t="shared" si="8"/>
        <v>0</v>
      </c>
      <c r="R73" s="115"/>
      <c r="S73" s="115"/>
      <c r="T73" s="116" t="str">
        <f t="shared" si="9"/>
        <v/>
      </c>
      <c r="U73" s="114">
        <f t="shared" si="10"/>
        <v>0</v>
      </c>
      <c r="V73" s="115"/>
      <c r="W73" s="115"/>
      <c r="X73" s="116" t="str">
        <f t="shared" si="11"/>
        <v/>
      </c>
      <c r="Y73" s="117">
        <f t="shared" si="12"/>
        <v>0</v>
      </c>
      <c r="Z73" s="267"/>
      <c r="AA73" s="602" t="str">
        <f t="shared" si="33"/>
        <v/>
      </c>
      <c r="AB73" s="603">
        <f t="shared" si="34"/>
        <v>0</v>
      </c>
      <c r="AC73" s="118"/>
      <c r="AG73" s="119" t="str">
        <f t="shared" si="13"/>
        <v>1</v>
      </c>
      <c r="AH73" s="119">
        <f t="shared" si="14"/>
        <v>1</v>
      </c>
      <c r="AI73" s="119" t="e">
        <f t="shared" si="15"/>
        <v>#N/A</v>
      </c>
      <c r="AJ73" s="120" t="e">
        <f>VLOOKUP($AM73,'FP Haupt'!$A:$M,5,FALSE)</f>
        <v>#N/A</v>
      </c>
      <c r="AK73" s="120" t="e">
        <f>VLOOKUP($AM73,'FP Haupt'!$A:$M,6,FALSE)</f>
        <v>#N/A</v>
      </c>
      <c r="AL73" s="120" t="e">
        <f>VLOOKUP($AM73,'Anlage 1d'!$A:$M,4,FALSE)</f>
        <v>#N/A</v>
      </c>
      <c r="AM73" s="119" t="str">
        <f t="shared" si="16"/>
        <v/>
      </c>
      <c r="AP73" s="119" t="str">
        <f t="shared" si="17"/>
        <v>2</v>
      </c>
      <c r="AQ73" s="119">
        <f t="shared" si="18"/>
        <v>1</v>
      </c>
      <c r="AR73" s="119" t="e">
        <f t="shared" si="19"/>
        <v>#N/A</v>
      </c>
      <c r="AS73" s="120" t="e">
        <f>VLOOKUP($AU73,'FP Haupt'!$A:$M,9,FALSE)</f>
        <v>#N/A</v>
      </c>
      <c r="AT73" s="120" t="e">
        <f>VLOOKUP($AU73,'Anlage 1d'!$A:$M,8,FALSE)</f>
        <v>#N/A</v>
      </c>
      <c r="AU73" s="119" t="str">
        <f t="shared" si="20"/>
        <v/>
      </c>
      <c r="AX73" s="119" t="str">
        <f t="shared" si="21"/>
        <v>2</v>
      </c>
      <c r="AY73" s="119">
        <f t="shared" si="22"/>
        <v>1</v>
      </c>
      <c r="AZ73" s="119" t="e">
        <f t="shared" si="23"/>
        <v>#N/A</v>
      </c>
      <c r="BA73" s="120" t="e">
        <f>VLOOKUP($BC73,'FP Haupt'!$A:$M,12,FALSE)</f>
        <v>#N/A</v>
      </c>
      <c r="BB73" s="120" t="e">
        <f>VLOOKUP($BC73,'Anlage 1d'!$A:$M,11,FALSE)</f>
        <v>#N/A</v>
      </c>
      <c r="BC73" s="119" t="str">
        <f t="shared" si="24"/>
        <v/>
      </c>
      <c r="BF73" s="119" t="str">
        <f t="shared" si="25"/>
        <v>2</v>
      </c>
      <c r="BG73" s="119">
        <f t="shared" si="26"/>
        <v>1</v>
      </c>
      <c r="BH73" s="119" t="e">
        <f t="shared" si="27"/>
        <v>#N/A</v>
      </c>
      <c r="BI73" s="120" t="e">
        <f>VLOOKUP($BK73,'FP Haupt'!$A:$M,12,FALSE)</f>
        <v>#N/A</v>
      </c>
      <c r="BJ73" s="120" t="e">
        <f>VLOOKUP($BK73,'Anlage 1d'!$A:$M,11,FALSE)</f>
        <v>#N/A</v>
      </c>
      <c r="BK73" s="119" t="str">
        <f t="shared" si="28"/>
        <v/>
      </c>
      <c r="BN73" s="119" t="str">
        <f t="shared" si="29"/>
        <v>2</v>
      </c>
      <c r="BO73" s="119">
        <f t="shared" si="30"/>
        <v>1</v>
      </c>
      <c r="BP73" s="119" t="e">
        <f t="shared" si="31"/>
        <v>#N/A</v>
      </c>
      <c r="BQ73" s="120" t="e">
        <f>VLOOKUP($BS73,'FP Haupt'!$A:$N,11,FALSE)</f>
        <v>#N/A</v>
      </c>
      <c r="BR73" s="120" t="e">
        <f>VLOOKUP($BS73,'Anlage 1d'!$A:$M,10,FALSE)</f>
        <v>#N/A</v>
      </c>
      <c r="BS73" s="119" t="str">
        <f t="shared" si="32"/>
        <v/>
      </c>
      <c r="BV73" s="119" t="str">
        <f t="shared" si="35"/>
        <v>2</v>
      </c>
      <c r="BW73" s="119">
        <f t="shared" si="36"/>
        <v>1</v>
      </c>
      <c r="BX73" s="119" t="e">
        <f t="shared" si="37"/>
        <v>#N/A</v>
      </c>
      <c r="BY73" s="120" t="e">
        <f>VLOOKUP($CA73,'FP Haupt'!$A:$O,15,FALSE)</f>
        <v>#N/A</v>
      </c>
      <c r="BZ73" s="120" t="e">
        <f>VLOOKUP($CA73,'Anlage 1d'!$A:$O,15,FALSE)</f>
        <v>#N/A</v>
      </c>
      <c r="CA73" s="119" t="str">
        <f t="shared" si="38"/>
        <v/>
      </c>
    </row>
    <row r="74" spans="1:79" x14ac:dyDescent="0.2">
      <c r="A74" s="111"/>
      <c r="B74" s="112" t="str">
        <f>IF(A74="","",IF(ISERROR(VLOOKUP(MID(A74,1,4),'FP Haupt'!$A:$M,4,FALSE)),"keine DRG gemäß FPV",VLOOKUP(MID(A74,1,4),'FP Haupt'!$A:$M,4,FALSE)))</f>
        <v/>
      </c>
      <c r="C74" s="113">
        <f t="shared" si="39"/>
        <v>0</v>
      </c>
      <c r="D74" s="114" t="str">
        <f t="shared" si="1"/>
        <v/>
      </c>
      <c r="E74" s="114" t="str">
        <f t="shared" si="2"/>
        <v/>
      </c>
      <c r="F74" s="115"/>
      <c r="G74" s="115"/>
      <c r="H74" s="116" t="str">
        <f t="shared" si="3"/>
        <v/>
      </c>
      <c r="I74" s="117">
        <f t="shared" si="4"/>
        <v>0</v>
      </c>
      <c r="J74" s="115"/>
      <c r="K74" s="115"/>
      <c r="L74" s="116" t="str">
        <f t="shared" si="5"/>
        <v/>
      </c>
      <c r="M74" s="114">
        <f t="shared" si="6"/>
        <v>0</v>
      </c>
      <c r="N74" s="115"/>
      <c r="O74" s="115"/>
      <c r="P74" s="116" t="str">
        <f t="shared" si="7"/>
        <v/>
      </c>
      <c r="Q74" s="114">
        <f t="shared" si="8"/>
        <v>0</v>
      </c>
      <c r="R74" s="115"/>
      <c r="S74" s="115"/>
      <c r="T74" s="116" t="str">
        <f t="shared" si="9"/>
        <v/>
      </c>
      <c r="U74" s="114">
        <f t="shared" si="10"/>
        <v>0</v>
      </c>
      <c r="V74" s="115"/>
      <c r="W74" s="115"/>
      <c r="X74" s="116" t="str">
        <f t="shared" si="11"/>
        <v/>
      </c>
      <c r="Y74" s="117">
        <f t="shared" si="12"/>
        <v>0</v>
      </c>
      <c r="Z74" s="267"/>
      <c r="AA74" s="602" t="str">
        <f t="shared" si="33"/>
        <v/>
      </c>
      <c r="AB74" s="603">
        <f t="shared" si="34"/>
        <v>0</v>
      </c>
      <c r="AC74" s="118"/>
      <c r="AG74" s="119" t="str">
        <f t="shared" si="13"/>
        <v>1</v>
      </c>
      <c r="AH74" s="119">
        <f t="shared" si="14"/>
        <v>1</v>
      </c>
      <c r="AI74" s="119" t="e">
        <f t="shared" si="15"/>
        <v>#N/A</v>
      </c>
      <c r="AJ74" s="120" t="e">
        <f>VLOOKUP($AM74,'FP Haupt'!$A:$M,5,FALSE)</f>
        <v>#N/A</v>
      </c>
      <c r="AK74" s="120" t="e">
        <f>VLOOKUP($AM74,'FP Haupt'!$A:$M,6,FALSE)</f>
        <v>#N/A</v>
      </c>
      <c r="AL74" s="120" t="e">
        <f>VLOOKUP($AM74,'Anlage 1d'!$A:$M,4,FALSE)</f>
        <v>#N/A</v>
      </c>
      <c r="AM74" s="119" t="str">
        <f t="shared" si="16"/>
        <v/>
      </c>
      <c r="AP74" s="119" t="str">
        <f t="shared" si="17"/>
        <v>2</v>
      </c>
      <c r="AQ74" s="119">
        <f t="shared" si="18"/>
        <v>1</v>
      </c>
      <c r="AR74" s="119" t="e">
        <f t="shared" si="19"/>
        <v>#N/A</v>
      </c>
      <c r="AS74" s="120" t="e">
        <f>VLOOKUP($AU74,'FP Haupt'!$A:$M,9,FALSE)</f>
        <v>#N/A</v>
      </c>
      <c r="AT74" s="120" t="e">
        <f>VLOOKUP($AU74,'Anlage 1d'!$A:$M,8,FALSE)</f>
        <v>#N/A</v>
      </c>
      <c r="AU74" s="119" t="str">
        <f t="shared" si="20"/>
        <v/>
      </c>
      <c r="AX74" s="119" t="str">
        <f t="shared" si="21"/>
        <v>2</v>
      </c>
      <c r="AY74" s="119">
        <f t="shared" si="22"/>
        <v>1</v>
      </c>
      <c r="AZ74" s="119" t="e">
        <f t="shared" si="23"/>
        <v>#N/A</v>
      </c>
      <c r="BA74" s="120" t="e">
        <f>VLOOKUP($BC74,'FP Haupt'!$A:$M,12,FALSE)</f>
        <v>#N/A</v>
      </c>
      <c r="BB74" s="120" t="e">
        <f>VLOOKUP($BC74,'Anlage 1d'!$A:$M,11,FALSE)</f>
        <v>#N/A</v>
      </c>
      <c r="BC74" s="119" t="str">
        <f t="shared" si="24"/>
        <v/>
      </c>
      <c r="BF74" s="119" t="str">
        <f t="shared" si="25"/>
        <v>2</v>
      </c>
      <c r="BG74" s="119">
        <f t="shared" si="26"/>
        <v>1</v>
      </c>
      <c r="BH74" s="119" t="e">
        <f t="shared" si="27"/>
        <v>#N/A</v>
      </c>
      <c r="BI74" s="120" t="e">
        <f>VLOOKUP($BK74,'FP Haupt'!$A:$M,12,FALSE)</f>
        <v>#N/A</v>
      </c>
      <c r="BJ74" s="120" t="e">
        <f>VLOOKUP($BK74,'Anlage 1d'!$A:$M,11,FALSE)</f>
        <v>#N/A</v>
      </c>
      <c r="BK74" s="119" t="str">
        <f t="shared" si="28"/>
        <v/>
      </c>
      <c r="BN74" s="119" t="str">
        <f t="shared" si="29"/>
        <v>2</v>
      </c>
      <c r="BO74" s="119">
        <f t="shared" si="30"/>
        <v>1</v>
      </c>
      <c r="BP74" s="119" t="e">
        <f t="shared" si="31"/>
        <v>#N/A</v>
      </c>
      <c r="BQ74" s="120" t="e">
        <f>VLOOKUP($BS74,'FP Haupt'!$A:$N,11,FALSE)</f>
        <v>#N/A</v>
      </c>
      <c r="BR74" s="120" t="e">
        <f>VLOOKUP($BS74,'Anlage 1d'!$A:$M,10,FALSE)</f>
        <v>#N/A</v>
      </c>
      <c r="BS74" s="119" t="str">
        <f t="shared" si="32"/>
        <v/>
      </c>
      <c r="BV74" s="119" t="str">
        <f t="shared" si="35"/>
        <v>2</v>
      </c>
      <c r="BW74" s="119">
        <f t="shared" si="36"/>
        <v>1</v>
      </c>
      <c r="BX74" s="119" t="e">
        <f t="shared" si="37"/>
        <v>#N/A</v>
      </c>
      <c r="BY74" s="120" t="e">
        <f>VLOOKUP($CA74,'FP Haupt'!$A:$O,15,FALSE)</f>
        <v>#N/A</v>
      </c>
      <c r="BZ74" s="120" t="e">
        <f>VLOOKUP($CA74,'Anlage 1d'!$A:$O,15,FALSE)</f>
        <v>#N/A</v>
      </c>
      <c r="CA74" s="119" t="str">
        <f t="shared" si="38"/>
        <v/>
      </c>
    </row>
    <row r="75" spans="1:79" x14ac:dyDescent="0.2">
      <c r="A75" s="111"/>
      <c r="B75" s="112" t="str">
        <f>IF(A75="","",IF(ISERROR(VLOOKUP(MID(A75,1,4),'FP Haupt'!$A:$M,4,FALSE)),"keine DRG gemäß FPV",VLOOKUP(MID(A75,1,4),'FP Haupt'!$A:$M,4,FALSE)))</f>
        <v/>
      </c>
      <c r="C75" s="113">
        <f t="shared" si="39"/>
        <v>0</v>
      </c>
      <c r="D75" s="114" t="str">
        <f t="shared" si="1"/>
        <v/>
      </c>
      <c r="E75" s="114" t="str">
        <f t="shared" si="2"/>
        <v/>
      </c>
      <c r="F75" s="115"/>
      <c r="G75" s="115"/>
      <c r="H75" s="116" t="str">
        <f t="shared" si="3"/>
        <v/>
      </c>
      <c r="I75" s="117">
        <f t="shared" si="4"/>
        <v>0</v>
      </c>
      <c r="J75" s="115"/>
      <c r="K75" s="115"/>
      <c r="L75" s="116" t="str">
        <f t="shared" si="5"/>
        <v/>
      </c>
      <c r="M75" s="114">
        <f t="shared" si="6"/>
        <v>0</v>
      </c>
      <c r="N75" s="115"/>
      <c r="O75" s="115"/>
      <c r="P75" s="116" t="str">
        <f t="shared" si="7"/>
        <v/>
      </c>
      <c r="Q75" s="114">
        <f t="shared" si="8"/>
        <v>0</v>
      </c>
      <c r="R75" s="115"/>
      <c r="S75" s="115"/>
      <c r="T75" s="116" t="str">
        <f t="shared" si="9"/>
        <v/>
      </c>
      <c r="U75" s="114">
        <f t="shared" si="10"/>
        <v>0</v>
      </c>
      <c r="V75" s="115"/>
      <c r="W75" s="115"/>
      <c r="X75" s="116" t="str">
        <f t="shared" si="11"/>
        <v/>
      </c>
      <c r="Y75" s="117">
        <f t="shared" si="12"/>
        <v>0</v>
      </c>
      <c r="Z75" s="267"/>
      <c r="AA75" s="602" t="str">
        <f t="shared" si="33"/>
        <v/>
      </c>
      <c r="AB75" s="603">
        <f t="shared" si="34"/>
        <v>0</v>
      </c>
      <c r="AC75" s="118"/>
      <c r="AG75" s="119" t="str">
        <f t="shared" si="13"/>
        <v>1</v>
      </c>
      <c r="AH75" s="119">
        <f t="shared" si="14"/>
        <v>1</v>
      </c>
      <c r="AI75" s="119" t="e">
        <f t="shared" si="15"/>
        <v>#N/A</v>
      </c>
      <c r="AJ75" s="120" t="e">
        <f>VLOOKUP($AM75,'FP Haupt'!$A:$M,5,FALSE)</f>
        <v>#N/A</v>
      </c>
      <c r="AK75" s="120" t="e">
        <f>VLOOKUP($AM75,'FP Haupt'!$A:$M,6,FALSE)</f>
        <v>#N/A</v>
      </c>
      <c r="AL75" s="120" t="e">
        <f>VLOOKUP($AM75,'Anlage 1d'!$A:$M,4,FALSE)</f>
        <v>#N/A</v>
      </c>
      <c r="AM75" s="119" t="str">
        <f t="shared" si="16"/>
        <v/>
      </c>
      <c r="AP75" s="119" t="str">
        <f t="shared" si="17"/>
        <v>2</v>
      </c>
      <c r="AQ75" s="119">
        <f t="shared" si="18"/>
        <v>1</v>
      </c>
      <c r="AR75" s="119" t="e">
        <f t="shared" si="19"/>
        <v>#N/A</v>
      </c>
      <c r="AS75" s="120" t="e">
        <f>VLOOKUP($AU75,'FP Haupt'!$A:$M,9,FALSE)</f>
        <v>#N/A</v>
      </c>
      <c r="AT75" s="120" t="e">
        <f>VLOOKUP($AU75,'Anlage 1d'!$A:$M,8,FALSE)</f>
        <v>#N/A</v>
      </c>
      <c r="AU75" s="119" t="str">
        <f t="shared" si="20"/>
        <v/>
      </c>
      <c r="AX75" s="119" t="str">
        <f t="shared" si="21"/>
        <v>2</v>
      </c>
      <c r="AY75" s="119">
        <f t="shared" si="22"/>
        <v>1</v>
      </c>
      <c r="AZ75" s="119" t="e">
        <f t="shared" si="23"/>
        <v>#N/A</v>
      </c>
      <c r="BA75" s="120" t="e">
        <f>VLOOKUP($BC75,'FP Haupt'!$A:$M,12,FALSE)</f>
        <v>#N/A</v>
      </c>
      <c r="BB75" s="120" t="e">
        <f>VLOOKUP($BC75,'Anlage 1d'!$A:$M,11,FALSE)</f>
        <v>#N/A</v>
      </c>
      <c r="BC75" s="119" t="str">
        <f t="shared" si="24"/>
        <v/>
      </c>
      <c r="BF75" s="119" t="str">
        <f t="shared" si="25"/>
        <v>2</v>
      </c>
      <c r="BG75" s="119">
        <f t="shared" si="26"/>
        <v>1</v>
      </c>
      <c r="BH75" s="119" t="e">
        <f t="shared" si="27"/>
        <v>#N/A</v>
      </c>
      <c r="BI75" s="120" t="e">
        <f>VLOOKUP($BK75,'FP Haupt'!$A:$M,12,FALSE)</f>
        <v>#N/A</v>
      </c>
      <c r="BJ75" s="120" t="e">
        <f>VLOOKUP($BK75,'Anlage 1d'!$A:$M,11,FALSE)</f>
        <v>#N/A</v>
      </c>
      <c r="BK75" s="119" t="str">
        <f t="shared" si="28"/>
        <v/>
      </c>
      <c r="BN75" s="119" t="str">
        <f t="shared" si="29"/>
        <v>2</v>
      </c>
      <c r="BO75" s="119">
        <f t="shared" si="30"/>
        <v>1</v>
      </c>
      <c r="BP75" s="119" t="e">
        <f t="shared" si="31"/>
        <v>#N/A</v>
      </c>
      <c r="BQ75" s="120" t="e">
        <f>VLOOKUP($BS75,'FP Haupt'!$A:$N,11,FALSE)</f>
        <v>#N/A</v>
      </c>
      <c r="BR75" s="120" t="e">
        <f>VLOOKUP($BS75,'Anlage 1d'!$A:$M,10,FALSE)</f>
        <v>#N/A</v>
      </c>
      <c r="BS75" s="119" t="str">
        <f t="shared" si="32"/>
        <v/>
      </c>
      <c r="BV75" s="119" t="str">
        <f t="shared" si="35"/>
        <v>2</v>
      </c>
      <c r="BW75" s="119">
        <f t="shared" si="36"/>
        <v>1</v>
      </c>
      <c r="BX75" s="119" t="e">
        <f t="shared" si="37"/>
        <v>#N/A</v>
      </c>
      <c r="BY75" s="120" t="e">
        <f>VLOOKUP($CA75,'FP Haupt'!$A:$O,15,FALSE)</f>
        <v>#N/A</v>
      </c>
      <c r="BZ75" s="120" t="e">
        <f>VLOOKUP($CA75,'Anlage 1d'!$A:$O,15,FALSE)</f>
        <v>#N/A</v>
      </c>
      <c r="CA75" s="119" t="str">
        <f t="shared" si="38"/>
        <v/>
      </c>
    </row>
    <row r="76" spans="1:79" x14ac:dyDescent="0.2">
      <c r="A76" s="111"/>
      <c r="B76" s="112" t="str">
        <f>IF(A76="","",IF(ISERROR(VLOOKUP(MID(A76,1,4),'FP Haupt'!$A:$M,4,FALSE)),"keine DRG gemäß FPV",VLOOKUP(MID(A76,1,4),'FP Haupt'!$A:$M,4,FALSE)))</f>
        <v/>
      </c>
      <c r="C76" s="113">
        <f t="shared" si="39"/>
        <v>0</v>
      </c>
      <c r="D76" s="114" t="str">
        <f t="shared" si="1"/>
        <v/>
      </c>
      <c r="E76" s="114" t="str">
        <f t="shared" si="2"/>
        <v/>
      </c>
      <c r="F76" s="115"/>
      <c r="G76" s="115"/>
      <c r="H76" s="116" t="str">
        <f t="shared" si="3"/>
        <v/>
      </c>
      <c r="I76" s="117">
        <f t="shared" si="4"/>
        <v>0</v>
      </c>
      <c r="J76" s="115"/>
      <c r="K76" s="115"/>
      <c r="L76" s="116" t="str">
        <f t="shared" si="5"/>
        <v/>
      </c>
      <c r="M76" s="114">
        <f t="shared" si="6"/>
        <v>0</v>
      </c>
      <c r="N76" s="115"/>
      <c r="O76" s="115"/>
      <c r="P76" s="116" t="str">
        <f t="shared" si="7"/>
        <v/>
      </c>
      <c r="Q76" s="114">
        <f t="shared" si="8"/>
        <v>0</v>
      </c>
      <c r="R76" s="115"/>
      <c r="S76" s="115"/>
      <c r="T76" s="116" t="str">
        <f t="shared" si="9"/>
        <v/>
      </c>
      <c r="U76" s="114">
        <f t="shared" si="10"/>
        <v>0</v>
      </c>
      <c r="V76" s="115"/>
      <c r="W76" s="115"/>
      <c r="X76" s="116" t="str">
        <f t="shared" si="11"/>
        <v/>
      </c>
      <c r="Y76" s="117">
        <f t="shared" si="12"/>
        <v>0</v>
      </c>
      <c r="Z76" s="267"/>
      <c r="AA76" s="602" t="str">
        <f t="shared" si="33"/>
        <v/>
      </c>
      <c r="AB76" s="603">
        <f t="shared" si="34"/>
        <v>0</v>
      </c>
      <c r="AC76" s="118"/>
      <c r="AG76" s="119" t="str">
        <f t="shared" si="13"/>
        <v>1</v>
      </c>
      <c r="AH76" s="119">
        <f t="shared" si="14"/>
        <v>1</v>
      </c>
      <c r="AI76" s="119" t="e">
        <f t="shared" si="15"/>
        <v>#N/A</v>
      </c>
      <c r="AJ76" s="120" t="e">
        <f>VLOOKUP($AM76,'FP Haupt'!$A:$M,5,FALSE)</f>
        <v>#N/A</v>
      </c>
      <c r="AK76" s="120" t="e">
        <f>VLOOKUP($AM76,'FP Haupt'!$A:$M,6,FALSE)</f>
        <v>#N/A</v>
      </c>
      <c r="AL76" s="120" t="e">
        <f>VLOOKUP($AM76,'Anlage 1d'!$A:$M,4,FALSE)</f>
        <v>#N/A</v>
      </c>
      <c r="AM76" s="119" t="str">
        <f t="shared" si="16"/>
        <v/>
      </c>
      <c r="AP76" s="119" t="str">
        <f t="shared" si="17"/>
        <v>2</v>
      </c>
      <c r="AQ76" s="119">
        <f t="shared" si="18"/>
        <v>1</v>
      </c>
      <c r="AR76" s="119" t="e">
        <f t="shared" si="19"/>
        <v>#N/A</v>
      </c>
      <c r="AS76" s="120" t="e">
        <f>VLOOKUP($AU76,'FP Haupt'!$A:$M,9,FALSE)</f>
        <v>#N/A</v>
      </c>
      <c r="AT76" s="120" t="e">
        <f>VLOOKUP($AU76,'Anlage 1d'!$A:$M,8,FALSE)</f>
        <v>#N/A</v>
      </c>
      <c r="AU76" s="119" t="str">
        <f t="shared" si="20"/>
        <v/>
      </c>
      <c r="AX76" s="119" t="str">
        <f t="shared" si="21"/>
        <v>2</v>
      </c>
      <c r="AY76" s="119">
        <f t="shared" si="22"/>
        <v>1</v>
      </c>
      <c r="AZ76" s="119" t="e">
        <f t="shared" si="23"/>
        <v>#N/A</v>
      </c>
      <c r="BA76" s="120" t="e">
        <f>VLOOKUP($BC76,'FP Haupt'!$A:$M,12,FALSE)</f>
        <v>#N/A</v>
      </c>
      <c r="BB76" s="120" t="e">
        <f>VLOOKUP($BC76,'Anlage 1d'!$A:$M,11,FALSE)</f>
        <v>#N/A</v>
      </c>
      <c r="BC76" s="119" t="str">
        <f t="shared" si="24"/>
        <v/>
      </c>
      <c r="BF76" s="119" t="str">
        <f t="shared" si="25"/>
        <v>2</v>
      </c>
      <c r="BG76" s="119">
        <f t="shared" si="26"/>
        <v>1</v>
      </c>
      <c r="BH76" s="119" t="e">
        <f t="shared" si="27"/>
        <v>#N/A</v>
      </c>
      <c r="BI76" s="120" t="e">
        <f>VLOOKUP($BK76,'FP Haupt'!$A:$M,12,FALSE)</f>
        <v>#N/A</v>
      </c>
      <c r="BJ76" s="120" t="e">
        <f>VLOOKUP($BK76,'Anlage 1d'!$A:$M,11,FALSE)</f>
        <v>#N/A</v>
      </c>
      <c r="BK76" s="119" t="str">
        <f t="shared" si="28"/>
        <v/>
      </c>
      <c r="BN76" s="119" t="str">
        <f t="shared" si="29"/>
        <v>2</v>
      </c>
      <c r="BO76" s="119">
        <f t="shared" si="30"/>
        <v>1</v>
      </c>
      <c r="BP76" s="119" t="e">
        <f t="shared" si="31"/>
        <v>#N/A</v>
      </c>
      <c r="BQ76" s="120" t="e">
        <f>VLOOKUP($BS76,'FP Haupt'!$A:$N,11,FALSE)</f>
        <v>#N/A</v>
      </c>
      <c r="BR76" s="120" t="e">
        <f>VLOOKUP($BS76,'Anlage 1d'!$A:$M,10,FALSE)</f>
        <v>#N/A</v>
      </c>
      <c r="BS76" s="119" t="str">
        <f t="shared" si="32"/>
        <v/>
      </c>
      <c r="BV76" s="119" t="str">
        <f t="shared" si="35"/>
        <v>2</v>
      </c>
      <c r="BW76" s="119">
        <f t="shared" si="36"/>
        <v>1</v>
      </c>
      <c r="BX76" s="119" t="e">
        <f t="shared" si="37"/>
        <v>#N/A</v>
      </c>
      <c r="BY76" s="120" t="e">
        <f>VLOOKUP($CA76,'FP Haupt'!$A:$O,15,FALSE)</f>
        <v>#N/A</v>
      </c>
      <c r="BZ76" s="120" t="e">
        <f>VLOOKUP($CA76,'Anlage 1d'!$A:$O,15,FALSE)</f>
        <v>#N/A</v>
      </c>
      <c r="CA76" s="119" t="str">
        <f t="shared" si="38"/>
        <v/>
      </c>
    </row>
    <row r="77" spans="1:79" x14ac:dyDescent="0.2">
      <c r="A77" s="111"/>
      <c r="B77" s="112" t="str">
        <f>IF(A77="","",IF(ISERROR(VLOOKUP(MID(A77,1,4),'FP Haupt'!$A:$M,4,FALSE)),"keine DRG gemäß FPV",VLOOKUP(MID(A77,1,4),'FP Haupt'!$A:$M,4,FALSE)))</f>
        <v/>
      </c>
      <c r="C77" s="113">
        <f t="shared" si="39"/>
        <v>0</v>
      </c>
      <c r="D77" s="114" t="str">
        <f t="shared" si="1"/>
        <v/>
      </c>
      <c r="E77" s="114" t="str">
        <f t="shared" si="2"/>
        <v/>
      </c>
      <c r="F77" s="115"/>
      <c r="G77" s="115"/>
      <c r="H77" s="116" t="str">
        <f t="shared" si="3"/>
        <v/>
      </c>
      <c r="I77" s="117">
        <f t="shared" si="4"/>
        <v>0</v>
      </c>
      <c r="J77" s="115"/>
      <c r="K77" s="115"/>
      <c r="L77" s="116" t="str">
        <f t="shared" si="5"/>
        <v/>
      </c>
      <c r="M77" s="114">
        <f t="shared" si="6"/>
        <v>0</v>
      </c>
      <c r="N77" s="115"/>
      <c r="O77" s="115"/>
      <c r="P77" s="116" t="str">
        <f t="shared" si="7"/>
        <v/>
      </c>
      <c r="Q77" s="114">
        <f t="shared" si="8"/>
        <v>0</v>
      </c>
      <c r="R77" s="115"/>
      <c r="S77" s="115"/>
      <c r="T77" s="116" t="str">
        <f t="shared" si="9"/>
        <v/>
      </c>
      <c r="U77" s="114">
        <f t="shared" si="10"/>
        <v>0</v>
      </c>
      <c r="V77" s="115"/>
      <c r="W77" s="115"/>
      <c r="X77" s="116" t="str">
        <f t="shared" si="11"/>
        <v/>
      </c>
      <c r="Y77" s="117">
        <f t="shared" si="12"/>
        <v>0</v>
      </c>
      <c r="Z77" s="267"/>
      <c r="AA77" s="602" t="str">
        <f t="shared" si="33"/>
        <v/>
      </c>
      <c r="AB77" s="603">
        <f t="shared" si="34"/>
        <v>0</v>
      </c>
      <c r="AC77" s="118"/>
      <c r="AG77" s="119" t="str">
        <f t="shared" si="13"/>
        <v>1</v>
      </c>
      <c r="AH77" s="119">
        <f t="shared" si="14"/>
        <v>1</v>
      </c>
      <c r="AI77" s="119" t="e">
        <f t="shared" si="15"/>
        <v>#N/A</v>
      </c>
      <c r="AJ77" s="120" t="e">
        <f>VLOOKUP($AM77,'FP Haupt'!$A:$M,5,FALSE)</f>
        <v>#N/A</v>
      </c>
      <c r="AK77" s="120" t="e">
        <f>VLOOKUP($AM77,'FP Haupt'!$A:$M,6,FALSE)</f>
        <v>#N/A</v>
      </c>
      <c r="AL77" s="120" t="e">
        <f>VLOOKUP($AM77,'Anlage 1d'!$A:$M,4,FALSE)</f>
        <v>#N/A</v>
      </c>
      <c r="AM77" s="119" t="str">
        <f t="shared" si="16"/>
        <v/>
      </c>
      <c r="AP77" s="119" t="str">
        <f t="shared" si="17"/>
        <v>2</v>
      </c>
      <c r="AQ77" s="119">
        <f t="shared" si="18"/>
        <v>1</v>
      </c>
      <c r="AR77" s="119" t="e">
        <f t="shared" si="19"/>
        <v>#N/A</v>
      </c>
      <c r="AS77" s="120" t="e">
        <f>VLOOKUP($AU77,'FP Haupt'!$A:$M,9,FALSE)</f>
        <v>#N/A</v>
      </c>
      <c r="AT77" s="120" t="e">
        <f>VLOOKUP($AU77,'Anlage 1d'!$A:$M,8,FALSE)</f>
        <v>#N/A</v>
      </c>
      <c r="AU77" s="119" t="str">
        <f t="shared" si="20"/>
        <v/>
      </c>
      <c r="AX77" s="119" t="str">
        <f t="shared" si="21"/>
        <v>2</v>
      </c>
      <c r="AY77" s="119">
        <f t="shared" si="22"/>
        <v>1</v>
      </c>
      <c r="AZ77" s="119" t="e">
        <f t="shared" si="23"/>
        <v>#N/A</v>
      </c>
      <c r="BA77" s="120" t="e">
        <f>VLOOKUP($BC77,'FP Haupt'!$A:$M,12,FALSE)</f>
        <v>#N/A</v>
      </c>
      <c r="BB77" s="120" t="e">
        <f>VLOOKUP($BC77,'Anlage 1d'!$A:$M,11,FALSE)</f>
        <v>#N/A</v>
      </c>
      <c r="BC77" s="119" t="str">
        <f t="shared" si="24"/>
        <v/>
      </c>
      <c r="BF77" s="119" t="str">
        <f t="shared" si="25"/>
        <v>2</v>
      </c>
      <c r="BG77" s="119">
        <f t="shared" si="26"/>
        <v>1</v>
      </c>
      <c r="BH77" s="119" t="e">
        <f t="shared" si="27"/>
        <v>#N/A</v>
      </c>
      <c r="BI77" s="120" t="e">
        <f>VLOOKUP($BK77,'FP Haupt'!$A:$M,12,FALSE)</f>
        <v>#N/A</v>
      </c>
      <c r="BJ77" s="120" t="e">
        <f>VLOOKUP($BK77,'Anlage 1d'!$A:$M,11,FALSE)</f>
        <v>#N/A</v>
      </c>
      <c r="BK77" s="119" t="str">
        <f t="shared" si="28"/>
        <v/>
      </c>
      <c r="BN77" s="119" t="str">
        <f t="shared" si="29"/>
        <v>2</v>
      </c>
      <c r="BO77" s="119">
        <f t="shared" si="30"/>
        <v>1</v>
      </c>
      <c r="BP77" s="119" t="e">
        <f t="shared" si="31"/>
        <v>#N/A</v>
      </c>
      <c r="BQ77" s="120" t="e">
        <f>VLOOKUP($BS77,'FP Haupt'!$A:$N,11,FALSE)</f>
        <v>#N/A</v>
      </c>
      <c r="BR77" s="120" t="e">
        <f>VLOOKUP($BS77,'Anlage 1d'!$A:$M,10,FALSE)</f>
        <v>#N/A</v>
      </c>
      <c r="BS77" s="119" t="str">
        <f t="shared" si="32"/>
        <v/>
      </c>
      <c r="BV77" s="119" t="str">
        <f t="shared" si="35"/>
        <v>2</v>
      </c>
      <c r="BW77" s="119">
        <f t="shared" si="36"/>
        <v>1</v>
      </c>
      <c r="BX77" s="119" t="e">
        <f t="shared" si="37"/>
        <v>#N/A</v>
      </c>
      <c r="BY77" s="120" t="e">
        <f>VLOOKUP($CA77,'FP Haupt'!$A:$O,15,FALSE)</f>
        <v>#N/A</v>
      </c>
      <c r="BZ77" s="120" t="e">
        <f>VLOOKUP($CA77,'Anlage 1d'!$A:$O,15,FALSE)</f>
        <v>#N/A</v>
      </c>
      <c r="CA77" s="119" t="str">
        <f t="shared" si="38"/>
        <v/>
      </c>
    </row>
    <row r="78" spans="1:79" x14ac:dyDescent="0.2">
      <c r="A78" s="111"/>
      <c r="B78" s="112" t="str">
        <f>IF(A78="","",IF(ISERROR(VLOOKUP(MID(A78,1,4),'FP Haupt'!$A:$M,4,FALSE)),"keine DRG gemäß FPV",VLOOKUP(MID(A78,1,4),'FP Haupt'!$A:$M,4,FALSE)))</f>
        <v/>
      </c>
      <c r="C78" s="113">
        <f t="shared" si="39"/>
        <v>0</v>
      </c>
      <c r="D78" s="114" t="str">
        <f t="shared" si="1"/>
        <v/>
      </c>
      <c r="E78" s="114" t="str">
        <f t="shared" si="2"/>
        <v/>
      </c>
      <c r="F78" s="115"/>
      <c r="G78" s="115"/>
      <c r="H78" s="116" t="str">
        <f t="shared" si="3"/>
        <v/>
      </c>
      <c r="I78" s="117">
        <f t="shared" si="4"/>
        <v>0</v>
      </c>
      <c r="J78" s="115"/>
      <c r="K78" s="115"/>
      <c r="L78" s="116" t="str">
        <f t="shared" si="5"/>
        <v/>
      </c>
      <c r="M78" s="114">
        <f t="shared" si="6"/>
        <v>0</v>
      </c>
      <c r="N78" s="115"/>
      <c r="O78" s="115"/>
      <c r="P78" s="116" t="str">
        <f t="shared" si="7"/>
        <v/>
      </c>
      <c r="Q78" s="114">
        <f t="shared" si="8"/>
        <v>0</v>
      </c>
      <c r="R78" s="115"/>
      <c r="S78" s="115"/>
      <c r="T78" s="116" t="str">
        <f t="shared" si="9"/>
        <v/>
      </c>
      <c r="U78" s="114">
        <f t="shared" si="10"/>
        <v>0</v>
      </c>
      <c r="V78" s="115"/>
      <c r="W78" s="115"/>
      <c r="X78" s="116" t="str">
        <f t="shared" si="11"/>
        <v/>
      </c>
      <c r="Y78" s="117">
        <f t="shared" si="12"/>
        <v>0</v>
      </c>
      <c r="Z78" s="267"/>
      <c r="AA78" s="602" t="str">
        <f t="shared" si="33"/>
        <v/>
      </c>
      <c r="AB78" s="603">
        <f t="shared" si="34"/>
        <v>0</v>
      </c>
      <c r="AC78" s="118"/>
      <c r="AG78" s="119" t="str">
        <f t="shared" si="13"/>
        <v>1</v>
      </c>
      <c r="AH78" s="119">
        <f t="shared" si="14"/>
        <v>1</v>
      </c>
      <c r="AI78" s="119" t="e">
        <f t="shared" si="15"/>
        <v>#N/A</v>
      </c>
      <c r="AJ78" s="120" t="e">
        <f>VLOOKUP($AM78,'FP Haupt'!$A:$M,5,FALSE)</f>
        <v>#N/A</v>
      </c>
      <c r="AK78" s="120" t="e">
        <f>VLOOKUP($AM78,'FP Haupt'!$A:$M,6,FALSE)</f>
        <v>#N/A</v>
      </c>
      <c r="AL78" s="120" t="e">
        <f>VLOOKUP($AM78,'Anlage 1d'!$A:$M,4,FALSE)</f>
        <v>#N/A</v>
      </c>
      <c r="AM78" s="119" t="str">
        <f t="shared" si="16"/>
        <v/>
      </c>
      <c r="AP78" s="119" t="str">
        <f t="shared" si="17"/>
        <v>2</v>
      </c>
      <c r="AQ78" s="119">
        <f t="shared" si="18"/>
        <v>1</v>
      </c>
      <c r="AR78" s="119" t="e">
        <f t="shared" si="19"/>
        <v>#N/A</v>
      </c>
      <c r="AS78" s="120" t="e">
        <f>VLOOKUP($AU78,'FP Haupt'!$A:$M,9,FALSE)</f>
        <v>#N/A</v>
      </c>
      <c r="AT78" s="120" t="e">
        <f>VLOOKUP($AU78,'Anlage 1d'!$A:$M,8,FALSE)</f>
        <v>#N/A</v>
      </c>
      <c r="AU78" s="119" t="str">
        <f t="shared" si="20"/>
        <v/>
      </c>
      <c r="AX78" s="119" t="str">
        <f t="shared" si="21"/>
        <v>2</v>
      </c>
      <c r="AY78" s="119">
        <f t="shared" si="22"/>
        <v>1</v>
      </c>
      <c r="AZ78" s="119" t="e">
        <f t="shared" si="23"/>
        <v>#N/A</v>
      </c>
      <c r="BA78" s="120" t="e">
        <f>VLOOKUP($BC78,'FP Haupt'!$A:$M,12,FALSE)</f>
        <v>#N/A</v>
      </c>
      <c r="BB78" s="120" t="e">
        <f>VLOOKUP($BC78,'Anlage 1d'!$A:$M,11,FALSE)</f>
        <v>#N/A</v>
      </c>
      <c r="BC78" s="119" t="str">
        <f t="shared" si="24"/>
        <v/>
      </c>
      <c r="BF78" s="119" t="str">
        <f t="shared" si="25"/>
        <v>2</v>
      </c>
      <c r="BG78" s="119">
        <f t="shared" si="26"/>
        <v>1</v>
      </c>
      <c r="BH78" s="119" t="e">
        <f t="shared" si="27"/>
        <v>#N/A</v>
      </c>
      <c r="BI78" s="120" t="e">
        <f>VLOOKUP($BK78,'FP Haupt'!$A:$M,12,FALSE)</f>
        <v>#N/A</v>
      </c>
      <c r="BJ78" s="120" t="e">
        <f>VLOOKUP($BK78,'Anlage 1d'!$A:$M,11,FALSE)</f>
        <v>#N/A</v>
      </c>
      <c r="BK78" s="119" t="str">
        <f t="shared" si="28"/>
        <v/>
      </c>
      <c r="BN78" s="119" t="str">
        <f t="shared" si="29"/>
        <v>2</v>
      </c>
      <c r="BO78" s="119">
        <f t="shared" si="30"/>
        <v>1</v>
      </c>
      <c r="BP78" s="119" t="e">
        <f t="shared" si="31"/>
        <v>#N/A</v>
      </c>
      <c r="BQ78" s="120" t="e">
        <f>VLOOKUP($BS78,'FP Haupt'!$A:$N,11,FALSE)</f>
        <v>#N/A</v>
      </c>
      <c r="BR78" s="120" t="e">
        <f>VLOOKUP($BS78,'Anlage 1d'!$A:$M,10,FALSE)</f>
        <v>#N/A</v>
      </c>
      <c r="BS78" s="119" t="str">
        <f t="shared" si="32"/>
        <v/>
      </c>
      <c r="BV78" s="119" t="str">
        <f t="shared" si="35"/>
        <v>2</v>
      </c>
      <c r="BW78" s="119">
        <f t="shared" si="36"/>
        <v>1</v>
      </c>
      <c r="BX78" s="119" t="e">
        <f t="shared" si="37"/>
        <v>#N/A</v>
      </c>
      <c r="BY78" s="120" t="e">
        <f>VLOOKUP($CA78,'FP Haupt'!$A:$O,15,FALSE)</f>
        <v>#N/A</v>
      </c>
      <c r="BZ78" s="120" t="e">
        <f>VLOOKUP($CA78,'Anlage 1d'!$A:$O,15,FALSE)</f>
        <v>#N/A</v>
      </c>
      <c r="CA78" s="119" t="str">
        <f t="shared" si="38"/>
        <v/>
      </c>
    </row>
    <row r="79" spans="1:79" x14ac:dyDescent="0.2">
      <c r="A79" s="111"/>
      <c r="B79" s="112" t="str">
        <f>IF(A79="","",IF(ISERROR(VLOOKUP(MID(A79,1,4),'FP Haupt'!$A:$M,4,FALSE)),"keine DRG gemäß FPV",VLOOKUP(MID(A79,1,4),'FP Haupt'!$A:$M,4,FALSE)))</f>
        <v/>
      </c>
      <c r="C79" s="113">
        <f t="shared" si="39"/>
        <v>0</v>
      </c>
      <c r="D79" s="114" t="str">
        <f t="shared" si="1"/>
        <v/>
      </c>
      <c r="E79" s="114" t="str">
        <f t="shared" si="2"/>
        <v/>
      </c>
      <c r="F79" s="115"/>
      <c r="G79" s="115"/>
      <c r="H79" s="116" t="str">
        <f t="shared" si="3"/>
        <v/>
      </c>
      <c r="I79" s="117">
        <f t="shared" si="4"/>
        <v>0</v>
      </c>
      <c r="J79" s="115"/>
      <c r="K79" s="115"/>
      <c r="L79" s="116" t="str">
        <f t="shared" si="5"/>
        <v/>
      </c>
      <c r="M79" s="114">
        <f t="shared" si="6"/>
        <v>0</v>
      </c>
      <c r="N79" s="115"/>
      <c r="O79" s="115"/>
      <c r="P79" s="116" t="str">
        <f t="shared" si="7"/>
        <v/>
      </c>
      <c r="Q79" s="114">
        <f t="shared" si="8"/>
        <v>0</v>
      </c>
      <c r="R79" s="115"/>
      <c r="S79" s="115"/>
      <c r="T79" s="116" t="str">
        <f t="shared" si="9"/>
        <v/>
      </c>
      <c r="U79" s="114">
        <f t="shared" si="10"/>
        <v>0</v>
      </c>
      <c r="V79" s="115"/>
      <c r="W79" s="115"/>
      <c r="X79" s="116" t="str">
        <f t="shared" si="11"/>
        <v/>
      </c>
      <c r="Y79" s="117">
        <f t="shared" si="12"/>
        <v>0</v>
      </c>
      <c r="Z79" s="267"/>
      <c r="AA79" s="602" t="str">
        <f t="shared" si="33"/>
        <v/>
      </c>
      <c r="AB79" s="603">
        <f t="shared" si="34"/>
        <v>0</v>
      </c>
      <c r="AC79" s="118"/>
      <c r="AG79" s="119" t="str">
        <f t="shared" si="13"/>
        <v>1</v>
      </c>
      <c r="AH79" s="119">
        <f t="shared" si="14"/>
        <v>1</v>
      </c>
      <c r="AI79" s="119" t="e">
        <f t="shared" si="15"/>
        <v>#N/A</v>
      </c>
      <c r="AJ79" s="120" t="e">
        <f>VLOOKUP($AM79,'FP Haupt'!$A:$M,5,FALSE)</f>
        <v>#N/A</v>
      </c>
      <c r="AK79" s="120" t="e">
        <f>VLOOKUP($AM79,'FP Haupt'!$A:$M,6,FALSE)</f>
        <v>#N/A</v>
      </c>
      <c r="AL79" s="120" t="e">
        <f>VLOOKUP($AM79,'Anlage 1d'!$A:$M,4,FALSE)</f>
        <v>#N/A</v>
      </c>
      <c r="AM79" s="119" t="str">
        <f t="shared" si="16"/>
        <v/>
      </c>
      <c r="AP79" s="119" t="str">
        <f t="shared" si="17"/>
        <v>2</v>
      </c>
      <c r="AQ79" s="119">
        <f t="shared" si="18"/>
        <v>1</v>
      </c>
      <c r="AR79" s="119" t="e">
        <f t="shared" si="19"/>
        <v>#N/A</v>
      </c>
      <c r="AS79" s="120" t="e">
        <f>VLOOKUP($AU79,'FP Haupt'!$A:$M,9,FALSE)</f>
        <v>#N/A</v>
      </c>
      <c r="AT79" s="120" t="e">
        <f>VLOOKUP($AU79,'Anlage 1d'!$A:$M,8,FALSE)</f>
        <v>#N/A</v>
      </c>
      <c r="AU79" s="119" t="str">
        <f t="shared" si="20"/>
        <v/>
      </c>
      <c r="AX79" s="119" t="str">
        <f t="shared" si="21"/>
        <v>2</v>
      </c>
      <c r="AY79" s="119">
        <f t="shared" si="22"/>
        <v>1</v>
      </c>
      <c r="AZ79" s="119" t="e">
        <f t="shared" si="23"/>
        <v>#N/A</v>
      </c>
      <c r="BA79" s="120" t="e">
        <f>VLOOKUP($BC79,'FP Haupt'!$A:$M,12,FALSE)</f>
        <v>#N/A</v>
      </c>
      <c r="BB79" s="120" t="e">
        <f>VLOOKUP($BC79,'Anlage 1d'!$A:$M,11,FALSE)</f>
        <v>#N/A</v>
      </c>
      <c r="BC79" s="119" t="str">
        <f t="shared" si="24"/>
        <v/>
      </c>
      <c r="BF79" s="119" t="str">
        <f t="shared" si="25"/>
        <v>2</v>
      </c>
      <c r="BG79" s="119">
        <f t="shared" si="26"/>
        <v>1</v>
      </c>
      <c r="BH79" s="119" t="e">
        <f t="shared" si="27"/>
        <v>#N/A</v>
      </c>
      <c r="BI79" s="120" t="e">
        <f>VLOOKUP($BK79,'FP Haupt'!$A:$M,12,FALSE)</f>
        <v>#N/A</v>
      </c>
      <c r="BJ79" s="120" t="e">
        <f>VLOOKUP($BK79,'Anlage 1d'!$A:$M,11,FALSE)</f>
        <v>#N/A</v>
      </c>
      <c r="BK79" s="119" t="str">
        <f t="shared" si="28"/>
        <v/>
      </c>
      <c r="BN79" s="119" t="str">
        <f t="shared" si="29"/>
        <v>2</v>
      </c>
      <c r="BO79" s="119">
        <f t="shared" si="30"/>
        <v>1</v>
      </c>
      <c r="BP79" s="119" t="e">
        <f t="shared" si="31"/>
        <v>#N/A</v>
      </c>
      <c r="BQ79" s="120" t="e">
        <f>VLOOKUP($BS79,'FP Haupt'!$A:$N,11,FALSE)</f>
        <v>#N/A</v>
      </c>
      <c r="BR79" s="120" t="e">
        <f>VLOOKUP($BS79,'Anlage 1d'!$A:$M,10,FALSE)</f>
        <v>#N/A</v>
      </c>
      <c r="BS79" s="119" t="str">
        <f t="shared" si="32"/>
        <v/>
      </c>
      <c r="BV79" s="119" t="str">
        <f t="shared" si="35"/>
        <v>2</v>
      </c>
      <c r="BW79" s="119">
        <f t="shared" si="36"/>
        <v>1</v>
      </c>
      <c r="BX79" s="119" t="e">
        <f t="shared" si="37"/>
        <v>#N/A</v>
      </c>
      <c r="BY79" s="120" t="e">
        <f>VLOOKUP($CA79,'FP Haupt'!$A:$O,15,FALSE)</f>
        <v>#N/A</v>
      </c>
      <c r="BZ79" s="120" t="e">
        <f>VLOOKUP($CA79,'Anlage 1d'!$A:$O,15,FALSE)</f>
        <v>#N/A</v>
      </c>
      <c r="CA79" s="119" t="str">
        <f t="shared" si="38"/>
        <v/>
      </c>
    </row>
    <row r="80" spans="1:79" x14ac:dyDescent="0.2">
      <c r="A80" s="111"/>
      <c r="B80" s="112" t="str">
        <f>IF(A80="","",IF(ISERROR(VLOOKUP(MID(A80,1,4),'FP Haupt'!$A:$M,4,FALSE)),"keine DRG gemäß FPV",VLOOKUP(MID(A80,1,4),'FP Haupt'!$A:$M,4,FALSE)))</f>
        <v/>
      </c>
      <c r="C80" s="113">
        <f t="shared" si="39"/>
        <v>0</v>
      </c>
      <c r="D80" s="114" t="str">
        <f t="shared" si="1"/>
        <v/>
      </c>
      <c r="E80" s="114" t="str">
        <f t="shared" si="2"/>
        <v/>
      </c>
      <c r="F80" s="115"/>
      <c r="G80" s="115"/>
      <c r="H80" s="116" t="str">
        <f t="shared" si="3"/>
        <v/>
      </c>
      <c r="I80" s="117">
        <f t="shared" si="4"/>
        <v>0</v>
      </c>
      <c r="J80" s="115"/>
      <c r="K80" s="115"/>
      <c r="L80" s="116" t="str">
        <f t="shared" si="5"/>
        <v/>
      </c>
      <c r="M80" s="114">
        <f t="shared" si="6"/>
        <v>0</v>
      </c>
      <c r="N80" s="115"/>
      <c r="O80" s="115"/>
      <c r="P80" s="116" t="str">
        <f t="shared" si="7"/>
        <v/>
      </c>
      <c r="Q80" s="114">
        <f t="shared" si="8"/>
        <v>0</v>
      </c>
      <c r="R80" s="115"/>
      <c r="S80" s="115"/>
      <c r="T80" s="116" t="str">
        <f t="shared" si="9"/>
        <v/>
      </c>
      <c r="U80" s="114">
        <f t="shared" si="10"/>
        <v>0</v>
      </c>
      <c r="V80" s="115"/>
      <c r="W80" s="115"/>
      <c r="X80" s="116" t="str">
        <f t="shared" si="11"/>
        <v/>
      </c>
      <c r="Y80" s="117">
        <f t="shared" si="12"/>
        <v>0</v>
      </c>
      <c r="Z80" s="267"/>
      <c r="AA80" s="602" t="str">
        <f t="shared" si="33"/>
        <v/>
      </c>
      <c r="AB80" s="603">
        <f t="shared" si="34"/>
        <v>0</v>
      </c>
      <c r="AC80" s="118"/>
      <c r="AG80" s="119" t="str">
        <f t="shared" si="13"/>
        <v>1</v>
      </c>
      <c r="AH80" s="119">
        <f t="shared" si="14"/>
        <v>1</v>
      </c>
      <c r="AI80" s="119" t="e">
        <f t="shared" si="15"/>
        <v>#N/A</v>
      </c>
      <c r="AJ80" s="120" t="e">
        <f>VLOOKUP($AM80,'FP Haupt'!$A:$M,5,FALSE)</f>
        <v>#N/A</v>
      </c>
      <c r="AK80" s="120" t="e">
        <f>VLOOKUP($AM80,'FP Haupt'!$A:$M,6,FALSE)</f>
        <v>#N/A</v>
      </c>
      <c r="AL80" s="120" t="e">
        <f>VLOOKUP($AM80,'Anlage 1d'!$A:$M,4,FALSE)</f>
        <v>#N/A</v>
      </c>
      <c r="AM80" s="119" t="str">
        <f t="shared" si="16"/>
        <v/>
      </c>
      <c r="AP80" s="119" t="str">
        <f t="shared" si="17"/>
        <v>2</v>
      </c>
      <c r="AQ80" s="119">
        <f t="shared" si="18"/>
        <v>1</v>
      </c>
      <c r="AR80" s="119" t="e">
        <f t="shared" si="19"/>
        <v>#N/A</v>
      </c>
      <c r="AS80" s="120" t="e">
        <f>VLOOKUP($AU80,'FP Haupt'!$A:$M,9,FALSE)</f>
        <v>#N/A</v>
      </c>
      <c r="AT80" s="120" t="e">
        <f>VLOOKUP($AU80,'Anlage 1d'!$A:$M,8,FALSE)</f>
        <v>#N/A</v>
      </c>
      <c r="AU80" s="119" t="str">
        <f t="shared" si="20"/>
        <v/>
      </c>
      <c r="AX80" s="119" t="str">
        <f t="shared" si="21"/>
        <v>2</v>
      </c>
      <c r="AY80" s="119">
        <f t="shared" si="22"/>
        <v>1</v>
      </c>
      <c r="AZ80" s="119" t="e">
        <f t="shared" si="23"/>
        <v>#N/A</v>
      </c>
      <c r="BA80" s="120" t="e">
        <f>VLOOKUP($BC80,'FP Haupt'!$A:$M,12,FALSE)</f>
        <v>#N/A</v>
      </c>
      <c r="BB80" s="120" t="e">
        <f>VLOOKUP($BC80,'Anlage 1d'!$A:$M,11,FALSE)</f>
        <v>#N/A</v>
      </c>
      <c r="BC80" s="119" t="str">
        <f t="shared" si="24"/>
        <v/>
      </c>
      <c r="BF80" s="119" t="str">
        <f t="shared" si="25"/>
        <v>2</v>
      </c>
      <c r="BG80" s="119">
        <f t="shared" si="26"/>
        <v>1</v>
      </c>
      <c r="BH80" s="119" t="e">
        <f t="shared" si="27"/>
        <v>#N/A</v>
      </c>
      <c r="BI80" s="120" t="e">
        <f>VLOOKUP($BK80,'FP Haupt'!$A:$M,12,FALSE)</f>
        <v>#N/A</v>
      </c>
      <c r="BJ80" s="120" t="e">
        <f>VLOOKUP($BK80,'Anlage 1d'!$A:$M,11,FALSE)</f>
        <v>#N/A</v>
      </c>
      <c r="BK80" s="119" t="str">
        <f t="shared" si="28"/>
        <v/>
      </c>
      <c r="BN80" s="119" t="str">
        <f t="shared" si="29"/>
        <v>2</v>
      </c>
      <c r="BO80" s="119">
        <f t="shared" si="30"/>
        <v>1</v>
      </c>
      <c r="BP80" s="119" t="e">
        <f t="shared" si="31"/>
        <v>#N/A</v>
      </c>
      <c r="BQ80" s="120" t="e">
        <f>VLOOKUP($BS80,'FP Haupt'!$A:$N,11,FALSE)</f>
        <v>#N/A</v>
      </c>
      <c r="BR80" s="120" t="e">
        <f>VLOOKUP($BS80,'Anlage 1d'!$A:$M,10,FALSE)</f>
        <v>#N/A</v>
      </c>
      <c r="BS80" s="119" t="str">
        <f t="shared" si="32"/>
        <v/>
      </c>
      <c r="BV80" s="119" t="str">
        <f t="shared" si="35"/>
        <v>2</v>
      </c>
      <c r="BW80" s="119">
        <f t="shared" si="36"/>
        <v>1</v>
      </c>
      <c r="BX80" s="119" t="e">
        <f t="shared" si="37"/>
        <v>#N/A</v>
      </c>
      <c r="BY80" s="120" t="e">
        <f>VLOOKUP($CA80,'FP Haupt'!$A:$O,15,FALSE)</f>
        <v>#N/A</v>
      </c>
      <c r="BZ80" s="120" t="e">
        <f>VLOOKUP($CA80,'Anlage 1d'!$A:$O,15,FALSE)</f>
        <v>#N/A</v>
      </c>
      <c r="CA80" s="119" t="str">
        <f t="shared" si="38"/>
        <v/>
      </c>
    </row>
    <row r="81" spans="1:79" x14ac:dyDescent="0.2">
      <c r="A81" s="111"/>
      <c r="B81" s="112" t="str">
        <f>IF(A81="","",IF(ISERROR(VLOOKUP(MID(A81,1,4),'FP Haupt'!$A:$M,4,FALSE)),"keine DRG gemäß FPV",VLOOKUP(MID(A81,1,4),'FP Haupt'!$A:$M,4,FALSE)))</f>
        <v/>
      </c>
      <c r="C81" s="113">
        <f t="shared" si="39"/>
        <v>0</v>
      </c>
      <c r="D81" s="114" t="str">
        <f t="shared" si="1"/>
        <v/>
      </c>
      <c r="E81" s="114" t="str">
        <f t="shared" si="2"/>
        <v/>
      </c>
      <c r="F81" s="115"/>
      <c r="G81" s="115"/>
      <c r="H81" s="116" t="str">
        <f t="shared" si="3"/>
        <v/>
      </c>
      <c r="I81" s="117">
        <f t="shared" si="4"/>
        <v>0</v>
      </c>
      <c r="J81" s="115"/>
      <c r="K81" s="115"/>
      <c r="L81" s="116" t="str">
        <f t="shared" si="5"/>
        <v/>
      </c>
      <c r="M81" s="114">
        <f t="shared" si="6"/>
        <v>0</v>
      </c>
      <c r="N81" s="115"/>
      <c r="O81" s="115"/>
      <c r="P81" s="116" t="str">
        <f t="shared" si="7"/>
        <v/>
      </c>
      <c r="Q81" s="114">
        <f t="shared" si="8"/>
        <v>0</v>
      </c>
      <c r="R81" s="115"/>
      <c r="S81" s="115"/>
      <c r="T81" s="116" t="str">
        <f t="shared" si="9"/>
        <v/>
      </c>
      <c r="U81" s="114">
        <f t="shared" si="10"/>
        <v>0</v>
      </c>
      <c r="V81" s="115"/>
      <c r="W81" s="115"/>
      <c r="X81" s="116" t="str">
        <f t="shared" si="11"/>
        <v/>
      </c>
      <c r="Y81" s="117">
        <f t="shared" si="12"/>
        <v>0</v>
      </c>
      <c r="Z81" s="267"/>
      <c r="AA81" s="602" t="str">
        <f t="shared" si="33"/>
        <v/>
      </c>
      <c r="AB81" s="603">
        <f t="shared" si="34"/>
        <v>0</v>
      </c>
      <c r="AC81" s="118"/>
      <c r="AG81" s="119" t="str">
        <f t="shared" si="13"/>
        <v>1</v>
      </c>
      <c r="AH81" s="119">
        <f t="shared" si="14"/>
        <v>1</v>
      </c>
      <c r="AI81" s="119" t="e">
        <f t="shared" si="15"/>
        <v>#N/A</v>
      </c>
      <c r="AJ81" s="120" t="e">
        <f>VLOOKUP($AM81,'FP Haupt'!$A:$M,5,FALSE)</f>
        <v>#N/A</v>
      </c>
      <c r="AK81" s="120" t="e">
        <f>VLOOKUP($AM81,'FP Haupt'!$A:$M,6,FALSE)</f>
        <v>#N/A</v>
      </c>
      <c r="AL81" s="120" t="e">
        <f>VLOOKUP($AM81,'Anlage 1d'!$A:$M,4,FALSE)</f>
        <v>#N/A</v>
      </c>
      <c r="AM81" s="119" t="str">
        <f t="shared" si="16"/>
        <v/>
      </c>
      <c r="AP81" s="119" t="str">
        <f t="shared" si="17"/>
        <v>2</v>
      </c>
      <c r="AQ81" s="119">
        <f t="shared" si="18"/>
        <v>1</v>
      </c>
      <c r="AR81" s="119" t="e">
        <f t="shared" si="19"/>
        <v>#N/A</v>
      </c>
      <c r="AS81" s="120" t="e">
        <f>VLOOKUP($AU81,'FP Haupt'!$A:$M,9,FALSE)</f>
        <v>#N/A</v>
      </c>
      <c r="AT81" s="120" t="e">
        <f>VLOOKUP($AU81,'Anlage 1d'!$A:$M,8,FALSE)</f>
        <v>#N/A</v>
      </c>
      <c r="AU81" s="119" t="str">
        <f t="shared" si="20"/>
        <v/>
      </c>
      <c r="AX81" s="119" t="str">
        <f t="shared" si="21"/>
        <v>2</v>
      </c>
      <c r="AY81" s="119">
        <f t="shared" si="22"/>
        <v>1</v>
      </c>
      <c r="AZ81" s="119" t="e">
        <f t="shared" si="23"/>
        <v>#N/A</v>
      </c>
      <c r="BA81" s="120" t="e">
        <f>VLOOKUP($BC81,'FP Haupt'!$A:$M,12,FALSE)</f>
        <v>#N/A</v>
      </c>
      <c r="BB81" s="120" t="e">
        <f>VLOOKUP($BC81,'Anlage 1d'!$A:$M,11,FALSE)</f>
        <v>#N/A</v>
      </c>
      <c r="BC81" s="119" t="str">
        <f t="shared" si="24"/>
        <v/>
      </c>
      <c r="BF81" s="119" t="str">
        <f t="shared" si="25"/>
        <v>2</v>
      </c>
      <c r="BG81" s="119">
        <f t="shared" si="26"/>
        <v>1</v>
      </c>
      <c r="BH81" s="119" t="e">
        <f t="shared" si="27"/>
        <v>#N/A</v>
      </c>
      <c r="BI81" s="120" t="e">
        <f>VLOOKUP($BK81,'FP Haupt'!$A:$M,12,FALSE)</f>
        <v>#N/A</v>
      </c>
      <c r="BJ81" s="120" t="e">
        <f>VLOOKUP($BK81,'Anlage 1d'!$A:$M,11,FALSE)</f>
        <v>#N/A</v>
      </c>
      <c r="BK81" s="119" t="str">
        <f t="shared" si="28"/>
        <v/>
      </c>
      <c r="BN81" s="119" t="str">
        <f t="shared" si="29"/>
        <v>2</v>
      </c>
      <c r="BO81" s="119">
        <f t="shared" si="30"/>
        <v>1</v>
      </c>
      <c r="BP81" s="119" t="e">
        <f t="shared" si="31"/>
        <v>#N/A</v>
      </c>
      <c r="BQ81" s="120" t="e">
        <f>VLOOKUP($BS81,'FP Haupt'!$A:$N,11,FALSE)</f>
        <v>#N/A</v>
      </c>
      <c r="BR81" s="120" t="e">
        <f>VLOOKUP($BS81,'Anlage 1d'!$A:$M,10,FALSE)</f>
        <v>#N/A</v>
      </c>
      <c r="BS81" s="119" t="str">
        <f t="shared" si="32"/>
        <v/>
      </c>
      <c r="BV81" s="119" t="str">
        <f t="shared" si="35"/>
        <v>2</v>
      </c>
      <c r="BW81" s="119">
        <f t="shared" si="36"/>
        <v>1</v>
      </c>
      <c r="BX81" s="119" t="e">
        <f t="shared" si="37"/>
        <v>#N/A</v>
      </c>
      <c r="BY81" s="120" t="e">
        <f>VLOOKUP($CA81,'FP Haupt'!$A:$O,15,FALSE)</f>
        <v>#N/A</v>
      </c>
      <c r="BZ81" s="120" t="e">
        <f>VLOOKUP($CA81,'Anlage 1d'!$A:$O,15,FALSE)</f>
        <v>#N/A</v>
      </c>
      <c r="CA81" s="119" t="str">
        <f t="shared" si="38"/>
        <v/>
      </c>
    </row>
    <row r="82" spans="1:79" x14ac:dyDescent="0.2">
      <c r="A82" s="111"/>
      <c r="B82" s="112" t="str">
        <f>IF(A82="","",IF(ISERROR(VLOOKUP(MID(A82,1,4),'FP Haupt'!$A:$M,4,FALSE)),"keine DRG gemäß FPV",VLOOKUP(MID(A82,1,4),'FP Haupt'!$A:$M,4,FALSE)))</f>
        <v/>
      </c>
      <c r="C82" s="113">
        <f t="shared" si="39"/>
        <v>0</v>
      </c>
      <c r="D82" s="114" t="str">
        <f t="shared" si="1"/>
        <v/>
      </c>
      <c r="E82" s="114" t="str">
        <f t="shared" si="2"/>
        <v/>
      </c>
      <c r="F82" s="115"/>
      <c r="G82" s="115"/>
      <c r="H82" s="116" t="str">
        <f t="shared" si="3"/>
        <v/>
      </c>
      <c r="I82" s="117">
        <f t="shared" si="4"/>
        <v>0</v>
      </c>
      <c r="J82" s="115"/>
      <c r="K82" s="115"/>
      <c r="L82" s="116" t="str">
        <f t="shared" si="5"/>
        <v/>
      </c>
      <c r="M82" s="114">
        <f t="shared" si="6"/>
        <v>0</v>
      </c>
      <c r="N82" s="115"/>
      <c r="O82" s="115"/>
      <c r="P82" s="116" t="str">
        <f t="shared" si="7"/>
        <v/>
      </c>
      <c r="Q82" s="114">
        <f t="shared" si="8"/>
        <v>0</v>
      </c>
      <c r="R82" s="115"/>
      <c r="S82" s="115"/>
      <c r="T82" s="116" t="str">
        <f t="shared" si="9"/>
        <v/>
      </c>
      <c r="U82" s="114">
        <f t="shared" si="10"/>
        <v>0</v>
      </c>
      <c r="V82" s="115"/>
      <c r="W82" s="115"/>
      <c r="X82" s="116" t="str">
        <f t="shared" si="11"/>
        <v/>
      </c>
      <c r="Y82" s="117">
        <f t="shared" si="12"/>
        <v>0</v>
      </c>
      <c r="Z82" s="267"/>
      <c r="AA82" s="602" t="str">
        <f t="shared" si="33"/>
        <v/>
      </c>
      <c r="AB82" s="603">
        <f t="shared" si="34"/>
        <v>0</v>
      </c>
      <c r="AC82" s="118"/>
      <c r="AG82" s="119" t="str">
        <f t="shared" si="13"/>
        <v>1</v>
      </c>
      <c r="AH82" s="119">
        <f t="shared" si="14"/>
        <v>1</v>
      </c>
      <c r="AI82" s="119" t="e">
        <f t="shared" si="15"/>
        <v>#N/A</v>
      </c>
      <c r="AJ82" s="120" t="e">
        <f>VLOOKUP($AM82,'FP Haupt'!$A:$M,5,FALSE)</f>
        <v>#N/A</v>
      </c>
      <c r="AK82" s="120" t="e">
        <f>VLOOKUP($AM82,'FP Haupt'!$A:$M,6,FALSE)</f>
        <v>#N/A</v>
      </c>
      <c r="AL82" s="120" t="e">
        <f>VLOOKUP($AM82,'Anlage 1d'!$A:$M,4,FALSE)</f>
        <v>#N/A</v>
      </c>
      <c r="AM82" s="119" t="str">
        <f t="shared" si="16"/>
        <v/>
      </c>
      <c r="AP82" s="119" t="str">
        <f t="shared" si="17"/>
        <v>2</v>
      </c>
      <c r="AQ82" s="119">
        <f t="shared" si="18"/>
        <v>1</v>
      </c>
      <c r="AR82" s="119" t="e">
        <f t="shared" si="19"/>
        <v>#N/A</v>
      </c>
      <c r="AS82" s="120" t="e">
        <f>VLOOKUP($AU82,'FP Haupt'!$A:$M,9,FALSE)</f>
        <v>#N/A</v>
      </c>
      <c r="AT82" s="120" t="e">
        <f>VLOOKUP($AU82,'Anlage 1d'!$A:$M,8,FALSE)</f>
        <v>#N/A</v>
      </c>
      <c r="AU82" s="119" t="str">
        <f t="shared" si="20"/>
        <v/>
      </c>
      <c r="AX82" s="119" t="str">
        <f t="shared" si="21"/>
        <v>2</v>
      </c>
      <c r="AY82" s="119">
        <f t="shared" si="22"/>
        <v>1</v>
      </c>
      <c r="AZ82" s="119" t="e">
        <f t="shared" si="23"/>
        <v>#N/A</v>
      </c>
      <c r="BA82" s="120" t="e">
        <f>VLOOKUP($BC82,'FP Haupt'!$A:$M,12,FALSE)</f>
        <v>#N/A</v>
      </c>
      <c r="BB82" s="120" t="e">
        <f>VLOOKUP($BC82,'Anlage 1d'!$A:$M,11,FALSE)</f>
        <v>#N/A</v>
      </c>
      <c r="BC82" s="119" t="str">
        <f t="shared" si="24"/>
        <v/>
      </c>
      <c r="BF82" s="119" t="str">
        <f t="shared" si="25"/>
        <v>2</v>
      </c>
      <c r="BG82" s="119">
        <f t="shared" si="26"/>
        <v>1</v>
      </c>
      <c r="BH82" s="119" t="e">
        <f t="shared" si="27"/>
        <v>#N/A</v>
      </c>
      <c r="BI82" s="120" t="e">
        <f>VLOOKUP($BK82,'FP Haupt'!$A:$M,12,FALSE)</f>
        <v>#N/A</v>
      </c>
      <c r="BJ82" s="120" t="e">
        <f>VLOOKUP($BK82,'Anlage 1d'!$A:$M,11,FALSE)</f>
        <v>#N/A</v>
      </c>
      <c r="BK82" s="119" t="str">
        <f t="shared" si="28"/>
        <v/>
      </c>
      <c r="BN82" s="119" t="str">
        <f t="shared" si="29"/>
        <v>2</v>
      </c>
      <c r="BO82" s="119">
        <f t="shared" si="30"/>
        <v>1</v>
      </c>
      <c r="BP82" s="119" t="e">
        <f t="shared" si="31"/>
        <v>#N/A</v>
      </c>
      <c r="BQ82" s="120" t="e">
        <f>VLOOKUP($BS82,'FP Haupt'!$A:$N,11,FALSE)</f>
        <v>#N/A</v>
      </c>
      <c r="BR82" s="120" t="e">
        <f>VLOOKUP($BS82,'Anlage 1d'!$A:$M,10,FALSE)</f>
        <v>#N/A</v>
      </c>
      <c r="BS82" s="119" t="str">
        <f t="shared" si="32"/>
        <v/>
      </c>
      <c r="BV82" s="119" t="str">
        <f t="shared" si="35"/>
        <v>2</v>
      </c>
      <c r="BW82" s="119">
        <f t="shared" si="36"/>
        <v>1</v>
      </c>
      <c r="BX82" s="119" t="e">
        <f t="shared" si="37"/>
        <v>#N/A</v>
      </c>
      <c r="BY82" s="120" t="e">
        <f>VLOOKUP($CA82,'FP Haupt'!$A:$O,15,FALSE)</f>
        <v>#N/A</v>
      </c>
      <c r="BZ82" s="120" t="e">
        <f>VLOOKUP($CA82,'Anlage 1d'!$A:$O,15,FALSE)</f>
        <v>#N/A</v>
      </c>
      <c r="CA82" s="119" t="str">
        <f t="shared" si="38"/>
        <v/>
      </c>
    </row>
    <row r="83" spans="1:79" x14ac:dyDescent="0.2">
      <c r="A83" s="111"/>
      <c r="B83" s="112" t="str">
        <f>IF(A83="","",IF(ISERROR(VLOOKUP(MID(A83,1,4),'FP Haupt'!$A:$M,4,FALSE)),"keine DRG gemäß FPV",VLOOKUP(MID(A83,1,4),'FP Haupt'!$A:$M,4,FALSE)))</f>
        <v/>
      </c>
      <c r="C83" s="113">
        <f t="shared" si="39"/>
        <v>0</v>
      </c>
      <c r="D83" s="114" t="str">
        <f t="shared" si="1"/>
        <v/>
      </c>
      <c r="E83" s="114" t="str">
        <f t="shared" si="2"/>
        <v/>
      </c>
      <c r="F83" s="115"/>
      <c r="G83" s="115"/>
      <c r="H83" s="116" t="str">
        <f t="shared" si="3"/>
        <v/>
      </c>
      <c r="I83" s="117">
        <f t="shared" si="4"/>
        <v>0</v>
      </c>
      <c r="J83" s="115"/>
      <c r="K83" s="115"/>
      <c r="L83" s="116" t="str">
        <f t="shared" si="5"/>
        <v/>
      </c>
      <c r="M83" s="114">
        <f t="shared" si="6"/>
        <v>0</v>
      </c>
      <c r="N83" s="115"/>
      <c r="O83" s="115"/>
      <c r="P83" s="116" t="str">
        <f t="shared" si="7"/>
        <v/>
      </c>
      <c r="Q83" s="114">
        <f t="shared" si="8"/>
        <v>0</v>
      </c>
      <c r="R83" s="115"/>
      <c r="S83" s="115"/>
      <c r="T83" s="116" t="str">
        <f t="shared" si="9"/>
        <v/>
      </c>
      <c r="U83" s="114">
        <f t="shared" si="10"/>
        <v>0</v>
      </c>
      <c r="V83" s="115"/>
      <c r="W83" s="115"/>
      <c r="X83" s="116" t="str">
        <f t="shared" si="11"/>
        <v/>
      </c>
      <c r="Y83" s="117">
        <f t="shared" si="12"/>
        <v>0</v>
      </c>
      <c r="Z83" s="267"/>
      <c r="AA83" s="602" t="str">
        <f t="shared" ref="AA83:AA146" si="40">IF(ISERROR($BX83),"",ROUND($BX83*$G$12,4))</f>
        <v/>
      </c>
      <c r="AB83" s="603">
        <f t="shared" ref="AB83:AB146" si="41">IF($A83="",0,IF($Z83&lt;=0,0,IF(ISERROR($AA83*$Z83),0,($AA83*$Z83))))</f>
        <v>0</v>
      </c>
      <c r="AC83" s="118"/>
      <c r="AG83" s="119" t="str">
        <f t="shared" si="13"/>
        <v>1</v>
      </c>
      <c r="AH83" s="119">
        <f t="shared" si="14"/>
        <v>1</v>
      </c>
      <c r="AI83" s="119" t="e">
        <f t="shared" si="15"/>
        <v>#N/A</v>
      </c>
      <c r="AJ83" s="120" t="e">
        <f>VLOOKUP($AM83,'FP Haupt'!$A:$M,5,FALSE)</f>
        <v>#N/A</v>
      </c>
      <c r="AK83" s="120" t="e">
        <f>VLOOKUP($AM83,'FP Haupt'!$A:$M,6,FALSE)</f>
        <v>#N/A</v>
      </c>
      <c r="AL83" s="120" t="e">
        <f>VLOOKUP($AM83,'Anlage 1d'!$A:$M,4,FALSE)</f>
        <v>#N/A</v>
      </c>
      <c r="AM83" s="119" t="str">
        <f t="shared" si="16"/>
        <v/>
      </c>
      <c r="AP83" s="119" t="str">
        <f t="shared" si="17"/>
        <v>2</v>
      </c>
      <c r="AQ83" s="119">
        <f t="shared" si="18"/>
        <v>1</v>
      </c>
      <c r="AR83" s="119" t="e">
        <f t="shared" si="19"/>
        <v>#N/A</v>
      </c>
      <c r="AS83" s="120" t="e">
        <f>VLOOKUP($AU83,'FP Haupt'!$A:$M,9,FALSE)</f>
        <v>#N/A</v>
      </c>
      <c r="AT83" s="120" t="e">
        <f>VLOOKUP($AU83,'Anlage 1d'!$A:$M,8,FALSE)</f>
        <v>#N/A</v>
      </c>
      <c r="AU83" s="119" t="str">
        <f t="shared" si="20"/>
        <v/>
      </c>
      <c r="AX83" s="119" t="str">
        <f t="shared" si="21"/>
        <v>2</v>
      </c>
      <c r="AY83" s="119">
        <f t="shared" si="22"/>
        <v>1</v>
      </c>
      <c r="AZ83" s="119" t="e">
        <f t="shared" si="23"/>
        <v>#N/A</v>
      </c>
      <c r="BA83" s="120" t="e">
        <f>VLOOKUP($BC83,'FP Haupt'!$A:$M,12,FALSE)</f>
        <v>#N/A</v>
      </c>
      <c r="BB83" s="120" t="e">
        <f>VLOOKUP($BC83,'Anlage 1d'!$A:$M,11,FALSE)</f>
        <v>#N/A</v>
      </c>
      <c r="BC83" s="119" t="str">
        <f t="shared" si="24"/>
        <v/>
      </c>
      <c r="BF83" s="119" t="str">
        <f t="shared" si="25"/>
        <v>2</v>
      </c>
      <c r="BG83" s="119">
        <f t="shared" si="26"/>
        <v>1</v>
      </c>
      <c r="BH83" s="119" t="e">
        <f t="shared" si="27"/>
        <v>#N/A</v>
      </c>
      <c r="BI83" s="120" t="e">
        <f>VLOOKUP($BK83,'FP Haupt'!$A:$M,12,FALSE)</f>
        <v>#N/A</v>
      </c>
      <c r="BJ83" s="120" t="e">
        <f>VLOOKUP($BK83,'Anlage 1d'!$A:$M,11,FALSE)</f>
        <v>#N/A</v>
      </c>
      <c r="BK83" s="119" t="str">
        <f t="shared" si="28"/>
        <v/>
      </c>
      <c r="BN83" s="119" t="str">
        <f t="shared" si="29"/>
        <v>2</v>
      </c>
      <c r="BO83" s="119">
        <f t="shared" si="30"/>
        <v>1</v>
      </c>
      <c r="BP83" s="119" t="e">
        <f t="shared" si="31"/>
        <v>#N/A</v>
      </c>
      <c r="BQ83" s="120" t="e">
        <f>VLOOKUP($BS83,'FP Haupt'!$A:$N,11,FALSE)</f>
        <v>#N/A</v>
      </c>
      <c r="BR83" s="120" t="e">
        <f>VLOOKUP($BS83,'Anlage 1d'!$A:$M,10,FALSE)</f>
        <v>#N/A</v>
      </c>
      <c r="BS83" s="119" t="str">
        <f t="shared" si="32"/>
        <v/>
      </c>
      <c r="BV83" s="119" t="str">
        <f t="shared" ref="BV83:BV146" si="42">IF(MID($A83,5,1)="","2",MID($A83,5,1))</f>
        <v>2</v>
      </c>
      <c r="BW83" s="119">
        <f t="shared" ref="BW83:BW146" si="43">VLOOKUP($BV83,$BT$4:$BU$5,2,FALSE)</f>
        <v>1</v>
      </c>
      <c r="BX83" s="119" t="e">
        <f t="shared" ref="BX83:BX146" si="44">INDEX($BY83:$BZ83,1,$BW83)</f>
        <v>#N/A</v>
      </c>
      <c r="BY83" s="120" t="e">
        <f>VLOOKUP($CA83,'FP Haupt'!$A:$O,15,FALSE)</f>
        <v>#N/A</v>
      </c>
      <c r="BZ83" s="120" t="e">
        <f>VLOOKUP($CA83,'Anlage 1d'!$A:$O,15,FALSE)</f>
        <v>#N/A</v>
      </c>
      <c r="CA83" s="119" t="str">
        <f t="shared" ref="CA83:CA146" si="45">MID($A83,1,4)</f>
        <v/>
      </c>
    </row>
    <row r="84" spans="1:79" x14ac:dyDescent="0.2">
      <c r="A84" s="111"/>
      <c r="B84" s="112" t="str">
        <f>IF(A84="","",IF(ISERROR(VLOOKUP(MID(A84,1,4),'FP Haupt'!$A:$M,4,FALSE)),"keine DRG gemäß FPV",VLOOKUP(MID(A84,1,4),'FP Haupt'!$A:$M,4,FALSE)))</f>
        <v/>
      </c>
      <c r="C84" s="113">
        <f t="shared" si="39"/>
        <v>0</v>
      </c>
      <c r="D84" s="114" t="str">
        <f t="shared" si="1"/>
        <v/>
      </c>
      <c r="E84" s="114" t="str">
        <f t="shared" si="2"/>
        <v/>
      </c>
      <c r="F84" s="115"/>
      <c r="G84" s="115"/>
      <c r="H84" s="116" t="str">
        <f t="shared" si="3"/>
        <v/>
      </c>
      <c r="I84" s="117">
        <f t="shared" si="4"/>
        <v>0</v>
      </c>
      <c r="J84" s="115"/>
      <c r="K84" s="115"/>
      <c r="L84" s="116" t="str">
        <f t="shared" si="5"/>
        <v/>
      </c>
      <c r="M84" s="114">
        <f t="shared" si="6"/>
        <v>0</v>
      </c>
      <c r="N84" s="115"/>
      <c r="O84" s="115"/>
      <c r="P84" s="116" t="str">
        <f t="shared" si="7"/>
        <v/>
      </c>
      <c r="Q84" s="114">
        <f t="shared" si="8"/>
        <v>0</v>
      </c>
      <c r="R84" s="115"/>
      <c r="S84" s="115"/>
      <c r="T84" s="116" t="str">
        <f t="shared" si="9"/>
        <v/>
      </c>
      <c r="U84" s="114">
        <f t="shared" si="10"/>
        <v>0</v>
      </c>
      <c r="V84" s="115"/>
      <c r="W84" s="115"/>
      <c r="X84" s="116" t="str">
        <f t="shared" si="11"/>
        <v/>
      </c>
      <c r="Y84" s="117">
        <f t="shared" si="12"/>
        <v>0</v>
      </c>
      <c r="Z84" s="267"/>
      <c r="AA84" s="602" t="str">
        <f t="shared" si="40"/>
        <v/>
      </c>
      <c r="AB84" s="603">
        <f t="shared" si="41"/>
        <v>0</v>
      </c>
      <c r="AC84" s="118"/>
      <c r="AG84" s="119" t="str">
        <f t="shared" si="13"/>
        <v>1</v>
      </c>
      <c r="AH84" s="119">
        <f t="shared" si="14"/>
        <v>1</v>
      </c>
      <c r="AI84" s="119" t="e">
        <f t="shared" si="15"/>
        <v>#N/A</v>
      </c>
      <c r="AJ84" s="120" t="e">
        <f>VLOOKUP($AM84,'FP Haupt'!$A:$M,5,FALSE)</f>
        <v>#N/A</v>
      </c>
      <c r="AK84" s="120" t="e">
        <f>VLOOKUP($AM84,'FP Haupt'!$A:$M,6,FALSE)</f>
        <v>#N/A</v>
      </c>
      <c r="AL84" s="120" t="e">
        <f>VLOOKUP($AM84,'Anlage 1d'!$A:$M,4,FALSE)</f>
        <v>#N/A</v>
      </c>
      <c r="AM84" s="119" t="str">
        <f t="shared" si="16"/>
        <v/>
      </c>
      <c r="AP84" s="119" t="str">
        <f t="shared" si="17"/>
        <v>2</v>
      </c>
      <c r="AQ84" s="119">
        <f t="shared" si="18"/>
        <v>1</v>
      </c>
      <c r="AR84" s="119" t="e">
        <f t="shared" si="19"/>
        <v>#N/A</v>
      </c>
      <c r="AS84" s="120" t="e">
        <f>VLOOKUP($AU84,'FP Haupt'!$A:$M,9,FALSE)</f>
        <v>#N/A</v>
      </c>
      <c r="AT84" s="120" t="e">
        <f>VLOOKUP($AU84,'Anlage 1d'!$A:$M,8,FALSE)</f>
        <v>#N/A</v>
      </c>
      <c r="AU84" s="119" t="str">
        <f t="shared" si="20"/>
        <v/>
      </c>
      <c r="AX84" s="119" t="str">
        <f t="shared" si="21"/>
        <v>2</v>
      </c>
      <c r="AY84" s="119">
        <f t="shared" si="22"/>
        <v>1</v>
      </c>
      <c r="AZ84" s="119" t="e">
        <f t="shared" si="23"/>
        <v>#N/A</v>
      </c>
      <c r="BA84" s="120" t="e">
        <f>VLOOKUP($BC84,'FP Haupt'!$A:$M,12,FALSE)</f>
        <v>#N/A</v>
      </c>
      <c r="BB84" s="120" t="e">
        <f>VLOOKUP($BC84,'Anlage 1d'!$A:$M,11,FALSE)</f>
        <v>#N/A</v>
      </c>
      <c r="BC84" s="119" t="str">
        <f t="shared" si="24"/>
        <v/>
      </c>
      <c r="BF84" s="119" t="str">
        <f t="shared" si="25"/>
        <v>2</v>
      </c>
      <c r="BG84" s="119">
        <f t="shared" si="26"/>
        <v>1</v>
      </c>
      <c r="BH84" s="119" t="e">
        <f t="shared" si="27"/>
        <v>#N/A</v>
      </c>
      <c r="BI84" s="120" t="e">
        <f>VLOOKUP($BK84,'FP Haupt'!$A:$M,12,FALSE)</f>
        <v>#N/A</v>
      </c>
      <c r="BJ84" s="120" t="e">
        <f>VLOOKUP($BK84,'Anlage 1d'!$A:$M,11,FALSE)</f>
        <v>#N/A</v>
      </c>
      <c r="BK84" s="119" t="str">
        <f t="shared" si="28"/>
        <v/>
      </c>
      <c r="BN84" s="119" t="str">
        <f t="shared" si="29"/>
        <v>2</v>
      </c>
      <c r="BO84" s="119">
        <f t="shared" si="30"/>
        <v>1</v>
      </c>
      <c r="BP84" s="119" t="e">
        <f t="shared" si="31"/>
        <v>#N/A</v>
      </c>
      <c r="BQ84" s="120" t="e">
        <f>VLOOKUP($BS84,'FP Haupt'!$A:$N,11,FALSE)</f>
        <v>#N/A</v>
      </c>
      <c r="BR84" s="120" t="e">
        <f>VLOOKUP($BS84,'Anlage 1d'!$A:$M,10,FALSE)</f>
        <v>#N/A</v>
      </c>
      <c r="BS84" s="119" t="str">
        <f t="shared" si="32"/>
        <v/>
      </c>
      <c r="BV84" s="119" t="str">
        <f t="shared" si="42"/>
        <v>2</v>
      </c>
      <c r="BW84" s="119">
        <f t="shared" si="43"/>
        <v>1</v>
      </c>
      <c r="BX84" s="119" t="e">
        <f t="shared" si="44"/>
        <v>#N/A</v>
      </c>
      <c r="BY84" s="120" t="e">
        <f>VLOOKUP($CA84,'FP Haupt'!$A:$O,15,FALSE)</f>
        <v>#N/A</v>
      </c>
      <c r="BZ84" s="120" t="e">
        <f>VLOOKUP($CA84,'Anlage 1d'!$A:$O,15,FALSE)</f>
        <v>#N/A</v>
      </c>
      <c r="CA84" s="119" t="str">
        <f t="shared" si="45"/>
        <v/>
      </c>
    </row>
    <row r="85" spans="1:79" x14ac:dyDescent="0.2">
      <c r="A85" s="111"/>
      <c r="B85" s="112" t="str">
        <f>IF(A85="","",IF(ISERROR(VLOOKUP(MID(A85,1,4),'FP Haupt'!$A:$M,4,FALSE)),"keine DRG gemäß FPV",VLOOKUP(MID(A85,1,4),'FP Haupt'!$A:$M,4,FALSE)))</f>
        <v/>
      </c>
      <c r="C85" s="113">
        <f t="shared" si="39"/>
        <v>0</v>
      </c>
      <c r="D85" s="114" t="str">
        <f t="shared" si="1"/>
        <v/>
      </c>
      <c r="E85" s="114" t="str">
        <f t="shared" si="2"/>
        <v/>
      </c>
      <c r="F85" s="115"/>
      <c r="G85" s="115"/>
      <c r="H85" s="116" t="str">
        <f t="shared" si="3"/>
        <v/>
      </c>
      <c r="I85" s="117">
        <f t="shared" si="4"/>
        <v>0</v>
      </c>
      <c r="J85" s="115"/>
      <c r="K85" s="115"/>
      <c r="L85" s="116" t="str">
        <f t="shared" si="5"/>
        <v/>
      </c>
      <c r="M85" s="114">
        <f t="shared" si="6"/>
        <v>0</v>
      </c>
      <c r="N85" s="115"/>
      <c r="O85" s="115"/>
      <c r="P85" s="116" t="str">
        <f t="shared" si="7"/>
        <v/>
      </c>
      <c r="Q85" s="114">
        <f t="shared" si="8"/>
        <v>0</v>
      </c>
      <c r="R85" s="115"/>
      <c r="S85" s="115"/>
      <c r="T85" s="116" t="str">
        <f t="shared" si="9"/>
        <v/>
      </c>
      <c r="U85" s="114">
        <f t="shared" si="10"/>
        <v>0</v>
      </c>
      <c r="V85" s="115"/>
      <c r="W85" s="115"/>
      <c r="X85" s="116" t="str">
        <f t="shared" si="11"/>
        <v/>
      </c>
      <c r="Y85" s="117">
        <f t="shared" si="12"/>
        <v>0</v>
      </c>
      <c r="Z85" s="267"/>
      <c r="AA85" s="602" t="str">
        <f t="shared" si="40"/>
        <v/>
      </c>
      <c r="AB85" s="603">
        <f t="shared" si="41"/>
        <v>0</v>
      </c>
      <c r="AC85" s="118"/>
      <c r="AG85" s="119" t="str">
        <f t="shared" si="13"/>
        <v>1</v>
      </c>
      <c r="AH85" s="119">
        <f t="shared" si="14"/>
        <v>1</v>
      </c>
      <c r="AI85" s="119" t="e">
        <f t="shared" si="15"/>
        <v>#N/A</v>
      </c>
      <c r="AJ85" s="120" t="e">
        <f>VLOOKUP($AM85,'FP Haupt'!$A:$M,5,FALSE)</f>
        <v>#N/A</v>
      </c>
      <c r="AK85" s="120" t="e">
        <f>VLOOKUP($AM85,'FP Haupt'!$A:$M,6,FALSE)</f>
        <v>#N/A</v>
      </c>
      <c r="AL85" s="120" t="e">
        <f>VLOOKUP($AM85,'Anlage 1d'!$A:$M,4,FALSE)</f>
        <v>#N/A</v>
      </c>
      <c r="AM85" s="119" t="str">
        <f t="shared" si="16"/>
        <v/>
      </c>
      <c r="AP85" s="119" t="str">
        <f t="shared" si="17"/>
        <v>2</v>
      </c>
      <c r="AQ85" s="119">
        <f t="shared" si="18"/>
        <v>1</v>
      </c>
      <c r="AR85" s="119" t="e">
        <f t="shared" si="19"/>
        <v>#N/A</v>
      </c>
      <c r="AS85" s="120" t="e">
        <f>VLOOKUP($AU85,'FP Haupt'!$A:$M,9,FALSE)</f>
        <v>#N/A</v>
      </c>
      <c r="AT85" s="120" t="e">
        <f>VLOOKUP($AU85,'Anlage 1d'!$A:$M,8,FALSE)</f>
        <v>#N/A</v>
      </c>
      <c r="AU85" s="119" t="str">
        <f t="shared" si="20"/>
        <v/>
      </c>
      <c r="AX85" s="119" t="str">
        <f t="shared" si="21"/>
        <v>2</v>
      </c>
      <c r="AY85" s="119">
        <f t="shared" si="22"/>
        <v>1</v>
      </c>
      <c r="AZ85" s="119" t="e">
        <f t="shared" si="23"/>
        <v>#N/A</v>
      </c>
      <c r="BA85" s="120" t="e">
        <f>VLOOKUP($BC85,'FP Haupt'!$A:$M,12,FALSE)</f>
        <v>#N/A</v>
      </c>
      <c r="BB85" s="120" t="e">
        <f>VLOOKUP($BC85,'Anlage 1d'!$A:$M,11,FALSE)</f>
        <v>#N/A</v>
      </c>
      <c r="BC85" s="119" t="str">
        <f t="shared" si="24"/>
        <v/>
      </c>
      <c r="BF85" s="119" t="str">
        <f t="shared" si="25"/>
        <v>2</v>
      </c>
      <c r="BG85" s="119">
        <f t="shared" si="26"/>
        <v>1</v>
      </c>
      <c r="BH85" s="119" t="e">
        <f t="shared" si="27"/>
        <v>#N/A</v>
      </c>
      <c r="BI85" s="120" t="e">
        <f>VLOOKUP($BK85,'FP Haupt'!$A:$M,12,FALSE)</f>
        <v>#N/A</v>
      </c>
      <c r="BJ85" s="120" t="e">
        <f>VLOOKUP($BK85,'Anlage 1d'!$A:$M,11,FALSE)</f>
        <v>#N/A</v>
      </c>
      <c r="BK85" s="119" t="str">
        <f t="shared" si="28"/>
        <v/>
      </c>
      <c r="BN85" s="119" t="str">
        <f t="shared" si="29"/>
        <v>2</v>
      </c>
      <c r="BO85" s="119">
        <f t="shared" si="30"/>
        <v>1</v>
      </c>
      <c r="BP85" s="119" t="e">
        <f t="shared" si="31"/>
        <v>#N/A</v>
      </c>
      <c r="BQ85" s="120" t="e">
        <f>VLOOKUP($BS85,'FP Haupt'!$A:$N,11,FALSE)</f>
        <v>#N/A</v>
      </c>
      <c r="BR85" s="120" t="e">
        <f>VLOOKUP($BS85,'Anlage 1d'!$A:$M,10,FALSE)</f>
        <v>#N/A</v>
      </c>
      <c r="BS85" s="119" t="str">
        <f t="shared" si="32"/>
        <v/>
      </c>
      <c r="BV85" s="119" t="str">
        <f t="shared" si="42"/>
        <v>2</v>
      </c>
      <c r="BW85" s="119">
        <f t="shared" si="43"/>
        <v>1</v>
      </c>
      <c r="BX85" s="119" t="e">
        <f t="shared" si="44"/>
        <v>#N/A</v>
      </c>
      <c r="BY85" s="120" t="e">
        <f>VLOOKUP($CA85,'FP Haupt'!$A:$O,15,FALSE)</f>
        <v>#N/A</v>
      </c>
      <c r="BZ85" s="120" t="e">
        <f>VLOOKUP($CA85,'Anlage 1d'!$A:$O,15,FALSE)</f>
        <v>#N/A</v>
      </c>
      <c r="CA85" s="119" t="str">
        <f t="shared" si="45"/>
        <v/>
      </c>
    </row>
    <row r="86" spans="1:79" x14ac:dyDescent="0.2">
      <c r="A86" s="111"/>
      <c r="B86" s="112" t="str">
        <f>IF(A86="","",IF(ISERROR(VLOOKUP(MID(A86,1,4),'FP Haupt'!$A:$M,4,FALSE)),"keine DRG gemäß FPV",VLOOKUP(MID(A86,1,4),'FP Haupt'!$A:$M,4,FALSE)))</f>
        <v/>
      </c>
      <c r="C86" s="113">
        <f t="shared" si="39"/>
        <v>0</v>
      </c>
      <c r="D86" s="114" t="str">
        <f t="shared" si="1"/>
        <v/>
      </c>
      <c r="E86" s="114" t="str">
        <f t="shared" si="2"/>
        <v/>
      </c>
      <c r="F86" s="115"/>
      <c r="G86" s="115"/>
      <c r="H86" s="116" t="str">
        <f t="shared" si="3"/>
        <v/>
      </c>
      <c r="I86" s="117">
        <f t="shared" si="4"/>
        <v>0</v>
      </c>
      <c r="J86" s="115"/>
      <c r="K86" s="115"/>
      <c r="L86" s="116" t="str">
        <f t="shared" si="5"/>
        <v/>
      </c>
      <c r="M86" s="114">
        <f t="shared" si="6"/>
        <v>0</v>
      </c>
      <c r="N86" s="115"/>
      <c r="O86" s="115"/>
      <c r="P86" s="116" t="str">
        <f t="shared" si="7"/>
        <v/>
      </c>
      <c r="Q86" s="114">
        <f t="shared" si="8"/>
        <v>0</v>
      </c>
      <c r="R86" s="115"/>
      <c r="S86" s="115"/>
      <c r="T86" s="116" t="str">
        <f t="shared" si="9"/>
        <v/>
      </c>
      <c r="U86" s="114">
        <f t="shared" si="10"/>
        <v>0</v>
      </c>
      <c r="V86" s="115"/>
      <c r="W86" s="115"/>
      <c r="X86" s="116" t="str">
        <f t="shared" si="11"/>
        <v/>
      </c>
      <c r="Y86" s="117">
        <f t="shared" si="12"/>
        <v>0</v>
      </c>
      <c r="Z86" s="267"/>
      <c r="AA86" s="602" t="str">
        <f t="shared" si="40"/>
        <v/>
      </c>
      <c r="AB86" s="603">
        <f t="shared" si="41"/>
        <v>0</v>
      </c>
      <c r="AC86" s="118"/>
      <c r="AG86" s="119" t="str">
        <f t="shared" si="13"/>
        <v>1</v>
      </c>
      <c r="AH86" s="119">
        <f t="shared" si="14"/>
        <v>1</v>
      </c>
      <c r="AI86" s="119" t="e">
        <f t="shared" si="15"/>
        <v>#N/A</v>
      </c>
      <c r="AJ86" s="120" t="e">
        <f>VLOOKUP($AM86,'FP Haupt'!$A:$M,5,FALSE)</f>
        <v>#N/A</v>
      </c>
      <c r="AK86" s="120" t="e">
        <f>VLOOKUP($AM86,'FP Haupt'!$A:$M,6,FALSE)</f>
        <v>#N/A</v>
      </c>
      <c r="AL86" s="120" t="e">
        <f>VLOOKUP($AM86,'Anlage 1d'!$A:$M,4,FALSE)</f>
        <v>#N/A</v>
      </c>
      <c r="AM86" s="119" t="str">
        <f t="shared" si="16"/>
        <v/>
      </c>
      <c r="AP86" s="119" t="str">
        <f t="shared" si="17"/>
        <v>2</v>
      </c>
      <c r="AQ86" s="119">
        <f t="shared" si="18"/>
        <v>1</v>
      </c>
      <c r="AR86" s="119" t="e">
        <f t="shared" si="19"/>
        <v>#N/A</v>
      </c>
      <c r="AS86" s="120" t="e">
        <f>VLOOKUP($AU86,'FP Haupt'!$A:$M,9,FALSE)</f>
        <v>#N/A</v>
      </c>
      <c r="AT86" s="120" t="e">
        <f>VLOOKUP($AU86,'Anlage 1d'!$A:$M,8,FALSE)</f>
        <v>#N/A</v>
      </c>
      <c r="AU86" s="119" t="str">
        <f t="shared" si="20"/>
        <v/>
      </c>
      <c r="AX86" s="119" t="str">
        <f t="shared" si="21"/>
        <v>2</v>
      </c>
      <c r="AY86" s="119">
        <f t="shared" si="22"/>
        <v>1</v>
      </c>
      <c r="AZ86" s="119" t="e">
        <f t="shared" si="23"/>
        <v>#N/A</v>
      </c>
      <c r="BA86" s="120" t="e">
        <f>VLOOKUP($BC86,'FP Haupt'!$A:$M,12,FALSE)</f>
        <v>#N/A</v>
      </c>
      <c r="BB86" s="120" t="e">
        <f>VLOOKUP($BC86,'Anlage 1d'!$A:$M,11,FALSE)</f>
        <v>#N/A</v>
      </c>
      <c r="BC86" s="119" t="str">
        <f t="shared" si="24"/>
        <v/>
      </c>
      <c r="BF86" s="119" t="str">
        <f t="shared" si="25"/>
        <v>2</v>
      </c>
      <c r="BG86" s="119">
        <f t="shared" si="26"/>
        <v>1</v>
      </c>
      <c r="BH86" s="119" t="e">
        <f t="shared" si="27"/>
        <v>#N/A</v>
      </c>
      <c r="BI86" s="120" t="e">
        <f>VLOOKUP($BK86,'FP Haupt'!$A:$M,12,FALSE)</f>
        <v>#N/A</v>
      </c>
      <c r="BJ86" s="120" t="e">
        <f>VLOOKUP($BK86,'Anlage 1d'!$A:$M,11,FALSE)</f>
        <v>#N/A</v>
      </c>
      <c r="BK86" s="119" t="str">
        <f t="shared" si="28"/>
        <v/>
      </c>
      <c r="BN86" s="119" t="str">
        <f t="shared" si="29"/>
        <v>2</v>
      </c>
      <c r="BO86" s="119">
        <f t="shared" si="30"/>
        <v>1</v>
      </c>
      <c r="BP86" s="119" t="e">
        <f t="shared" si="31"/>
        <v>#N/A</v>
      </c>
      <c r="BQ86" s="120" t="e">
        <f>VLOOKUP($BS86,'FP Haupt'!$A:$N,11,FALSE)</f>
        <v>#N/A</v>
      </c>
      <c r="BR86" s="120" t="e">
        <f>VLOOKUP($BS86,'Anlage 1d'!$A:$M,10,FALSE)</f>
        <v>#N/A</v>
      </c>
      <c r="BS86" s="119" t="str">
        <f t="shared" si="32"/>
        <v/>
      </c>
      <c r="BV86" s="119" t="str">
        <f t="shared" si="42"/>
        <v>2</v>
      </c>
      <c r="BW86" s="119">
        <f t="shared" si="43"/>
        <v>1</v>
      </c>
      <c r="BX86" s="119" t="e">
        <f t="shared" si="44"/>
        <v>#N/A</v>
      </c>
      <c r="BY86" s="120" t="e">
        <f>VLOOKUP($CA86,'FP Haupt'!$A:$O,15,FALSE)</f>
        <v>#N/A</v>
      </c>
      <c r="BZ86" s="120" t="e">
        <f>VLOOKUP($CA86,'Anlage 1d'!$A:$O,15,FALSE)</f>
        <v>#N/A</v>
      </c>
      <c r="CA86" s="119" t="str">
        <f t="shared" si="45"/>
        <v/>
      </c>
    </row>
    <row r="87" spans="1:79" x14ac:dyDescent="0.2">
      <c r="A87" s="111"/>
      <c r="B87" s="112" t="str">
        <f>IF(A87="","",IF(ISERROR(VLOOKUP(MID(A87,1,4),'FP Haupt'!$A:$M,4,FALSE)),"keine DRG gemäß FPV",VLOOKUP(MID(A87,1,4),'FP Haupt'!$A:$M,4,FALSE)))</f>
        <v/>
      </c>
      <c r="C87" s="113">
        <f t="shared" si="39"/>
        <v>0</v>
      </c>
      <c r="D87" s="114" t="str">
        <f t="shared" si="1"/>
        <v/>
      </c>
      <c r="E87" s="114" t="str">
        <f t="shared" si="2"/>
        <v/>
      </c>
      <c r="F87" s="115"/>
      <c r="G87" s="115"/>
      <c r="H87" s="116" t="str">
        <f t="shared" si="3"/>
        <v/>
      </c>
      <c r="I87" s="117">
        <f t="shared" si="4"/>
        <v>0</v>
      </c>
      <c r="J87" s="115"/>
      <c r="K87" s="115"/>
      <c r="L87" s="116" t="str">
        <f t="shared" si="5"/>
        <v/>
      </c>
      <c r="M87" s="114">
        <f t="shared" si="6"/>
        <v>0</v>
      </c>
      <c r="N87" s="115"/>
      <c r="O87" s="115"/>
      <c r="P87" s="116" t="str">
        <f t="shared" si="7"/>
        <v/>
      </c>
      <c r="Q87" s="114">
        <f t="shared" si="8"/>
        <v>0</v>
      </c>
      <c r="R87" s="115"/>
      <c r="S87" s="115"/>
      <c r="T87" s="116" t="str">
        <f t="shared" si="9"/>
        <v/>
      </c>
      <c r="U87" s="114">
        <f t="shared" si="10"/>
        <v>0</v>
      </c>
      <c r="V87" s="115"/>
      <c r="W87" s="115"/>
      <c r="X87" s="116" t="str">
        <f t="shared" si="11"/>
        <v/>
      </c>
      <c r="Y87" s="117">
        <f t="shared" si="12"/>
        <v>0</v>
      </c>
      <c r="Z87" s="267"/>
      <c r="AA87" s="602" t="str">
        <f t="shared" si="40"/>
        <v/>
      </c>
      <c r="AB87" s="603">
        <f t="shared" si="41"/>
        <v>0</v>
      </c>
      <c r="AC87" s="118"/>
      <c r="AG87" s="119" t="str">
        <f t="shared" si="13"/>
        <v>1</v>
      </c>
      <c r="AH87" s="119">
        <f t="shared" si="14"/>
        <v>1</v>
      </c>
      <c r="AI87" s="119" t="e">
        <f t="shared" si="15"/>
        <v>#N/A</v>
      </c>
      <c r="AJ87" s="120" t="e">
        <f>VLOOKUP($AM87,'FP Haupt'!$A:$M,5,FALSE)</f>
        <v>#N/A</v>
      </c>
      <c r="AK87" s="120" t="e">
        <f>VLOOKUP($AM87,'FP Haupt'!$A:$M,6,FALSE)</f>
        <v>#N/A</v>
      </c>
      <c r="AL87" s="120" t="e">
        <f>VLOOKUP($AM87,'Anlage 1d'!$A:$M,4,FALSE)</f>
        <v>#N/A</v>
      </c>
      <c r="AM87" s="119" t="str">
        <f t="shared" si="16"/>
        <v/>
      </c>
      <c r="AP87" s="119" t="str">
        <f t="shared" si="17"/>
        <v>2</v>
      </c>
      <c r="AQ87" s="119">
        <f t="shared" si="18"/>
        <v>1</v>
      </c>
      <c r="AR87" s="119" t="e">
        <f t="shared" si="19"/>
        <v>#N/A</v>
      </c>
      <c r="AS87" s="120" t="e">
        <f>VLOOKUP($AU87,'FP Haupt'!$A:$M,9,FALSE)</f>
        <v>#N/A</v>
      </c>
      <c r="AT87" s="120" t="e">
        <f>VLOOKUP($AU87,'Anlage 1d'!$A:$M,8,FALSE)</f>
        <v>#N/A</v>
      </c>
      <c r="AU87" s="119" t="str">
        <f t="shared" si="20"/>
        <v/>
      </c>
      <c r="AX87" s="119" t="str">
        <f t="shared" si="21"/>
        <v>2</v>
      </c>
      <c r="AY87" s="119">
        <f t="shared" si="22"/>
        <v>1</v>
      </c>
      <c r="AZ87" s="119" t="e">
        <f t="shared" si="23"/>
        <v>#N/A</v>
      </c>
      <c r="BA87" s="120" t="e">
        <f>VLOOKUP($BC87,'FP Haupt'!$A:$M,12,FALSE)</f>
        <v>#N/A</v>
      </c>
      <c r="BB87" s="120" t="e">
        <f>VLOOKUP($BC87,'Anlage 1d'!$A:$M,11,FALSE)</f>
        <v>#N/A</v>
      </c>
      <c r="BC87" s="119" t="str">
        <f t="shared" si="24"/>
        <v/>
      </c>
      <c r="BF87" s="119" t="str">
        <f t="shared" si="25"/>
        <v>2</v>
      </c>
      <c r="BG87" s="119">
        <f t="shared" si="26"/>
        <v>1</v>
      </c>
      <c r="BH87" s="119" t="e">
        <f t="shared" si="27"/>
        <v>#N/A</v>
      </c>
      <c r="BI87" s="120" t="e">
        <f>VLOOKUP($BK87,'FP Haupt'!$A:$M,12,FALSE)</f>
        <v>#N/A</v>
      </c>
      <c r="BJ87" s="120" t="e">
        <f>VLOOKUP($BK87,'Anlage 1d'!$A:$M,11,FALSE)</f>
        <v>#N/A</v>
      </c>
      <c r="BK87" s="119" t="str">
        <f t="shared" si="28"/>
        <v/>
      </c>
      <c r="BN87" s="119" t="str">
        <f t="shared" si="29"/>
        <v>2</v>
      </c>
      <c r="BO87" s="119">
        <f t="shared" si="30"/>
        <v>1</v>
      </c>
      <c r="BP87" s="119" t="e">
        <f t="shared" si="31"/>
        <v>#N/A</v>
      </c>
      <c r="BQ87" s="120" t="e">
        <f>VLOOKUP($BS87,'FP Haupt'!$A:$N,11,FALSE)</f>
        <v>#N/A</v>
      </c>
      <c r="BR87" s="120" t="e">
        <f>VLOOKUP($BS87,'Anlage 1d'!$A:$M,10,FALSE)</f>
        <v>#N/A</v>
      </c>
      <c r="BS87" s="119" t="str">
        <f t="shared" si="32"/>
        <v/>
      </c>
      <c r="BV87" s="119" t="str">
        <f t="shared" si="42"/>
        <v>2</v>
      </c>
      <c r="BW87" s="119">
        <f t="shared" si="43"/>
        <v>1</v>
      </c>
      <c r="BX87" s="119" t="e">
        <f t="shared" si="44"/>
        <v>#N/A</v>
      </c>
      <c r="BY87" s="120" t="e">
        <f>VLOOKUP($CA87,'FP Haupt'!$A:$O,15,FALSE)</f>
        <v>#N/A</v>
      </c>
      <c r="BZ87" s="120" t="e">
        <f>VLOOKUP($CA87,'Anlage 1d'!$A:$O,15,FALSE)</f>
        <v>#N/A</v>
      </c>
      <c r="CA87" s="119" t="str">
        <f t="shared" si="45"/>
        <v/>
      </c>
    </row>
    <row r="88" spans="1:79" x14ac:dyDescent="0.2">
      <c r="A88" s="111"/>
      <c r="B88" s="112" t="str">
        <f>IF(A88="","",IF(ISERROR(VLOOKUP(MID(A88,1,4),'FP Haupt'!$A:$M,4,FALSE)),"keine DRG gemäß FPV",VLOOKUP(MID(A88,1,4),'FP Haupt'!$A:$M,4,FALSE)))</f>
        <v/>
      </c>
      <c r="C88" s="113">
        <f t="shared" si="39"/>
        <v>0</v>
      </c>
      <c r="D88" s="114" t="str">
        <f t="shared" si="1"/>
        <v/>
      </c>
      <c r="E88" s="114" t="str">
        <f t="shared" si="2"/>
        <v/>
      </c>
      <c r="F88" s="115"/>
      <c r="G88" s="115"/>
      <c r="H88" s="116" t="str">
        <f t="shared" si="3"/>
        <v/>
      </c>
      <c r="I88" s="117">
        <f t="shared" si="4"/>
        <v>0</v>
      </c>
      <c r="J88" s="115"/>
      <c r="K88" s="115"/>
      <c r="L88" s="116" t="str">
        <f t="shared" si="5"/>
        <v/>
      </c>
      <c r="M88" s="114">
        <f t="shared" si="6"/>
        <v>0</v>
      </c>
      <c r="N88" s="115"/>
      <c r="O88" s="115"/>
      <c r="P88" s="116" t="str">
        <f t="shared" si="7"/>
        <v/>
      </c>
      <c r="Q88" s="114">
        <f t="shared" si="8"/>
        <v>0</v>
      </c>
      <c r="R88" s="115"/>
      <c r="S88" s="115"/>
      <c r="T88" s="116" t="str">
        <f t="shared" si="9"/>
        <v/>
      </c>
      <c r="U88" s="114">
        <f t="shared" si="10"/>
        <v>0</v>
      </c>
      <c r="V88" s="115"/>
      <c r="W88" s="115"/>
      <c r="X88" s="116" t="str">
        <f t="shared" si="11"/>
        <v/>
      </c>
      <c r="Y88" s="117">
        <f t="shared" si="12"/>
        <v>0</v>
      </c>
      <c r="Z88" s="267"/>
      <c r="AA88" s="602" t="str">
        <f t="shared" si="40"/>
        <v/>
      </c>
      <c r="AB88" s="603">
        <f t="shared" si="41"/>
        <v>0</v>
      </c>
      <c r="AC88" s="118"/>
      <c r="AG88" s="119" t="str">
        <f t="shared" si="13"/>
        <v>1</v>
      </c>
      <c r="AH88" s="119">
        <f t="shared" si="14"/>
        <v>1</v>
      </c>
      <c r="AI88" s="119" t="e">
        <f t="shared" si="15"/>
        <v>#N/A</v>
      </c>
      <c r="AJ88" s="120" t="e">
        <f>VLOOKUP($AM88,'FP Haupt'!$A:$M,5,FALSE)</f>
        <v>#N/A</v>
      </c>
      <c r="AK88" s="120" t="e">
        <f>VLOOKUP($AM88,'FP Haupt'!$A:$M,6,FALSE)</f>
        <v>#N/A</v>
      </c>
      <c r="AL88" s="120" t="e">
        <f>VLOOKUP($AM88,'Anlage 1d'!$A:$M,4,FALSE)</f>
        <v>#N/A</v>
      </c>
      <c r="AM88" s="119" t="str">
        <f t="shared" si="16"/>
        <v/>
      </c>
      <c r="AP88" s="119" t="str">
        <f t="shared" si="17"/>
        <v>2</v>
      </c>
      <c r="AQ88" s="119">
        <f t="shared" si="18"/>
        <v>1</v>
      </c>
      <c r="AR88" s="119" t="e">
        <f t="shared" si="19"/>
        <v>#N/A</v>
      </c>
      <c r="AS88" s="120" t="e">
        <f>VLOOKUP($AU88,'FP Haupt'!$A:$M,9,FALSE)</f>
        <v>#N/A</v>
      </c>
      <c r="AT88" s="120" t="e">
        <f>VLOOKUP($AU88,'Anlage 1d'!$A:$M,8,FALSE)</f>
        <v>#N/A</v>
      </c>
      <c r="AU88" s="119" t="str">
        <f t="shared" si="20"/>
        <v/>
      </c>
      <c r="AX88" s="119" t="str">
        <f t="shared" si="21"/>
        <v>2</v>
      </c>
      <c r="AY88" s="119">
        <f t="shared" si="22"/>
        <v>1</v>
      </c>
      <c r="AZ88" s="119" t="e">
        <f t="shared" si="23"/>
        <v>#N/A</v>
      </c>
      <c r="BA88" s="120" t="e">
        <f>VLOOKUP($BC88,'FP Haupt'!$A:$M,12,FALSE)</f>
        <v>#N/A</v>
      </c>
      <c r="BB88" s="120" t="e">
        <f>VLOOKUP($BC88,'Anlage 1d'!$A:$M,11,FALSE)</f>
        <v>#N/A</v>
      </c>
      <c r="BC88" s="119" t="str">
        <f t="shared" si="24"/>
        <v/>
      </c>
      <c r="BF88" s="119" t="str">
        <f t="shared" si="25"/>
        <v>2</v>
      </c>
      <c r="BG88" s="119">
        <f t="shared" si="26"/>
        <v>1</v>
      </c>
      <c r="BH88" s="119" t="e">
        <f t="shared" si="27"/>
        <v>#N/A</v>
      </c>
      <c r="BI88" s="120" t="e">
        <f>VLOOKUP($BK88,'FP Haupt'!$A:$M,12,FALSE)</f>
        <v>#N/A</v>
      </c>
      <c r="BJ88" s="120" t="e">
        <f>VLOOKUP($BK88,'Anlage 1d'!$A:$M,11,FALSE)</f>
        <v>#N/A</v>
      </c>
      <c r="BK88" s="119" t="str">
        <f t="shared" si="28"/>
        <v/>
      </c>
      <c r="BN88" s="119" t="str">
        <f t="shared" si="29"/>
        <v>2</v>
      </c>
      <c r="BO88" s="119">
        <f t="shared" si="30"/>
        <v>1</v>
      </c>
      <c r="BP88" s="119" t="e">
        <f t="shared" si="31"/>
        <v>#N/A</v>
      </c>
      <c r="BQ88" s="120" t="e">
        <f>VLOOKUP($BS88,'FP Haupt'!$A:$N,11,FALSE)</f>
        <v>#N/A</v>
      </c>
      <c r="BR88" s="120" t="e">
        <f>VLOOKUP($BS88,'Anlage 1d'!$A:$M,10,FALSE)</f>
        <v>#N/A</v>
      </c>
      <c r="BS88" s="119" t="str">
        <f t="shared" si="32"/>
        <v/>
      </c>
      <c r="BV88" s="119" t="str">
        <f t="shared" si="42"/>
        <v>2</v>
      </c>
      <c r="BW88" s="119">
        <f t="shared" si="43"/>
        <v>1</v>
      </c>
      <c r="BX88" s="119" t="e">
        <f t="shared" si="44"/>
        <v>#N/A</v>
      </c>
      <c r="BY88" s="120" t="e">
        <f>VLOOKUP($CA88,'FP Haupt'!$A:$O,15,FALSE)</f>
        <v>#N/A</v>
      </c>
      <c r="BZ88" s="120" t="e">
        <f>VLOOKUP($CA88,'Anlage 1d'!$A:$O,15,FALSE)</f>
        <v>#N/A</v>
      </c>
      <c r="CA88" s="119" t="str">
        <f t="shared" si="45"/>
        <v/>
      </c>
    </row>
    <row r="89" spans="1:79" x14ac:dyDescent="0.2">
      <c r="A89" s="111"/>
      <c r="B89" s="112" t="str">
        <f>IF(A89="","",IF(ISERROR(VLOOKUP(MID(A89,1,4),'FP Haupt'!$A:$M,4,FALSE)),"keine DRG gemäß FPV",VLOOKUP(MID(A89,1,4),'FP Haupt'!$A:$M,4,FALSE)))</f>
        <v/>
      </c>
      <c r="C89" s="113">
        <f t="shared" si="39"/>
        <v>0</v>
      </c>
      <c r="D89" s="114" t="str">
        <f t="shared" si="1"/>
        <v/>
      </c>
      <c r="E89" s="114" t="str">
        <f t="shared" si="2"/>
        <v/>
      </c>
      <c r="F89" s="115"/>
      <c r="G89" s="115"/>
      <c r="H89" s="116" t="str">
        <f t="shared" si="3"/>
        <v/>
      </c>
      <c r="I89" s="117">
        <f t="shared" si="4"/>
        <v>0</v>
      </c>
      <c r="J89" s="115"/>
      <c r="K89" s="115"/>
      <c r="L89" s="116" t="str">
        <f t="shared" si="5"/>
        <v/>
      </c>
      <c r="M89" s="114">
        <f t="shared" si="6"/>
        <v>0</v>
      </c>
      <c r="N89" s="115"/>
      <c r="O89" s="115"/>
      <c r="P89" s="116" t="str">
        <f t="shared" si="7"/>
        <v/>
      </c>
      <c r="Q89" s="114">
        <f t="shared" si="8"/>
        <v>0</v>
      </c>
      <c r="R89" s="115"/>
      <c r="S89" s="115"/>
      <c r="T89" s="116" t="str">
        <f t="shared" si="9"/>
        <v/>
      </c>
      <c r="U89" s="114">
        <f t="shared" si="10"/>
        <v>0</v>
      </c>
      <c r="V89" s="115"/>
      <c r="W89" s="115"/>
      <c r="X89" s="116" t="str">
        <f t="shared" si="11"/>
        <v/>
      </c>
      <c r="Y89" s="117">
        <f t="shared" si="12"/>
        <v>0</v>
      </c>
      <c r="Z89" s="267"/>
      <c r="AA89" s="602" t="str">
        <f t="shared" si="40"/>
        <v/>
      </c>
      <c r="AB89" s="603">
        <f t="shared" si="41"/>
        <v>0</v>
      </c>
      <c r="AC89" s="118"/>
      <c r="AG89" s="119" t="str">
        <f t="shared" si="13"/>
        <v>1</v>
      </c>
      <c r="AH89" s="119">
        <f t="shared" si="14"/>
        <v>1</v>
      </c>
      <c r="AI89" s="119" t="e">
        <f t="shared" si="15"/>
        <v>#N/A</v>
      </c>
      <c r="AJ89" s="120" t="e">
        <f>VLOOKUP($AM89,'FP Haupt'!$A:$M,5,FALSE)</f>
        <v>#N/A</v>
      </c>
      <c r="AK89" s="120" t="e">
        <f>VLOOKUP($AM89,'FP Haupt'!$A:$M,6,FALSE)</f>
        <v>#N/A</v>
      </c>
      <c r="AL89" s="120" t="e">
        <f>VLOOKUP($AM89,'Anlage 1d'!$A:$M,4,FALSE)</f>
        <v>#N/A</v>
      </c>
      <c r="AM89" s="119" t="str">
        <f t="shared" si="16"/>
        <v/>
      </c>
      <c r="AP89" s="119" t="str">
        <f t="shared" si="17"/>
        <v>2</v>
      </c>
      <c r="AQ89" s="119">
        <f t="shared" si="18"/>
        <v>1</v>
      </c>
      <c r="AR89" s="119" t="e">
        <f t="shared" si="19"/>
        <v>#N/A</v>
      </c>
      <c r="AS89" s="120" t="e">
        <f>VLOOKUP($AU89,'FP Haupt'!$A:$M,9,FALSE)</f>
        <v>#N/A</v>
      </c>
      <c r="AT89" s="120" t="e">
        <f>VLOOKUP($AU89,'Anlage 1d'!$A:$M,8,FALSE)</f>
        <v>#N/A</v>
      </c>
      <c r="AU89" s="119" t="str">
        <f t="shared" si="20"/>
        <v/>
      </c>
      <c r="AX89" s="119" t="str">
        <f t="shared" si="21"/>
        <v>2</v>
      </c>
      <c r="AY89" s="119">
        <f t="shared" si="22"/>
        <v>1</v>
      </c>
      <c r="AZ89" s="119" t="e">
        <f t="shared" si="23"/>
        <v>#N/A</v>
      </c>
      <c r="BA89" s="120" t="e">
        <f>VLOOKUP($BC89,'FP Haupt'!$A:$M,12,FALSE)</f>
        <v>#N/A</v>
      </c>
      <c r="BB89" s="120" t="e">
        <f>VLOOKUP($BC89,'Anlage 1d'!$A:$M,11,FALSE)</f>
        <v>#N/A</v>
      </c>
      <c r="BC89" s="119" t="str">
        <f t="shared" si="24"/>
        <v/>
      </c>
      <c r="BF89" s="119" t="str">
        <f t="shared" si="25"/>
        <v>2</v>
      </c>
      <c r="BG89" s="119">
        <f t="shared" si="26"/>
        <v>1</v>
      </c>
      <c r="BH89" s="119" t="e">
        <f t="shared" si="27"/>
        <v>#N/A</v>
      </c>
      <c r="BI89" s="120" t="e">
        <f>VLOOKUP($BK89,'FP Haupt'!$A:$M,12,FALSE)</f>
        <v>#N/A</v>
      </c>
      <c r="BJ89" s="120" t="e">
        <f>VLOOKUP($BK89,'Anlage 1d'!$A:$M,11,FALSE)</f>
        <v>#N/A</v>
      </c>
      <c r="BK89" s="119" t="str">
        <f t="shared" si="28"/>
        <v/>
      </c>
      <c r="BN89" s="119" t="str">
        <f t="shared" si="29"/>
        <v>2</v>
      </c>
      <c r="BO89" s="119">
        <f t="shared" si="30"/>
        <v>1</v>
      </c>
      <c r="BP89" s="119" t="e">
        <f t="shared" si="31"/>
        <v>#N/A</v>
      </c>
      <c r="BQ89" s="120" t="e">
        <f>VLOOKUP($BS89,'FP Haupt'!$A:$N,11,FALSE)</f>
        <v>#N/A</v>
      </c>
      <c r="BR89" s="120" t="e">
        <f>VLOOKUP($BS89,'Anlage 1d'!$A:$M,10,FALSE)</f>
        <v>#N/A</v>
      </c>
      <c r="BS89" s="119" t="str">
        <f t="shared" si="32"/>
        <v/>
      </c>
      <c r="BV89" s="119" t="str">
        <f t="shared" si="42"/>
        <v>2</v>
      </c>
      <c r="BW89" s="119">
        <f t="shared" si="43"/>
        <v>1</v>
      </c>
      <c r="BX89" s="119" t="e">
        <f t="shared" si="44"/>
        <v>#N/A</v>
      </c>
      <c r="BY89" s="120" t="e">
        <f>VLOOKUP($CA89,'FP Haupt'!$A:$O,15,FALSE)</f>
        <v>#N/A</v>
      </c>
      <c r="BZ89" s="120" t="e">
        <f>VLOOKUP($CA89,'Anlage 1d'!$A:$O,15,FALSE)</f>
        <v>#N/A</v>
      </c>
      <c r="CA89" s="119" t="str">
        <f t="shared" si="45"/>
        <v/>
      </c>
    </row>
    <row r="90" spans="1:79" x14ac:dyDescent="0.2">
      <c r="A90" s="111"/>
      <c r="B90" s="112" t="str">
        <f>IF(A90="","",IF(ISERROR(VLOOKUP(MID(A90,1,4),'FP Haupt'!$A:$M,4,FALSE)),"keine DRG gemäß FPV",VLOOKUP(MID(A90,1,4),'FP Haupt'!$A:$M,4,FALSE)))</f>
        <v/>
      </c>
      <c r="C90" s="113">
        <f t="shared" si="39"/>
        <v>0</v>
      </c>
      <c r="D90" s="114" t="str">
        <f t="shared" si="1"/>
        <v/>
      </c>
      <c r="E90" s="114" t="str">
        <f t="shared" si="2"/>
        <v/>
      </c>
      <c r="F90" s="115"/>
      <c r="G90" s="115"/>
      <c r="H90" s="116" t="str">
        <f t="shared" si="3"/>
        <v/>
      </c>
      <c r="I90" s="117">
        <f t="shared" si="4"/>
        <v>0</v>
      </c>
      <c r="J90" s="115"/>
      <c r="K90" s="115"/>
      <c r="L90" s="116" t="str">
        <f t="shared" si="5"/>
        <v/>
      </c>
      <c r="M90" s="114">
        <f t="shared" si="6"/>
        <v>0</v>
      </c>
      <c r="N90" s="115"/>
      <c r="O90" s="115"/>
      <c r="P90" s="116" t="str">
        <f t="shared" si="7"/>
        <v/>
      </c>
      <c r="Q90" s="114">
        <f t="shared" si="8"/>
        <v>0</v>
      </c>
      <c r="R90" s="115"/>
      <c r="S90" s="115"/>
      <c r="T90" s="116" t="str">
        <f t="shared" si="9"/>
        <v/>
      </c>
      <c r="U90" s="114">
        <f t="shared" si="10"/>
        <v>0</v>
      </c>
      <c r="V90" s="115"/>
      <c r="W90" s="115"/>
      <c r="X90" s="116" t="str">
        <f t="shared" si="11"/>
        <v/>
      </c>
      <c r="Y90" s="117">
        <f t="shared" si="12"/>
        <v>0</v>
      </c>
      <c r="Z90" s="267"/>
      <c r="AA90" s="602" t="str">
        <f t="shared" si="40"/>
        <v/>
      </c>
      <c r="AB90" s="603">
        <f t="shared" si="41"/>
        <v>0</v>
      </c>
      <c r="AC90" s="118"/>
      <c r="AG90" s="119" t="str">
        <f t="shared" si="13"/>
        <v>1</v>
      </c>
      <c r="AH90" s="119">
        <f t="shared" si="14"/>
        <v>1</v>
      </c>
      <c r="AI90" s="119" t="e">
        <f t="shared" si="15"/>
        <v>#N/A</v>
      </c>
      <c r="AJ90" s="120" t="e">
        <f>VLOOKUP($AM90,'FP Haupt'!$A:$M,5,FALSE)</f>
        <v>#N/A</v>
      </c>
      <c r="AK90" s="120" t="e">
        <f>VLOOKUP($AM90,'FP Haupt'!$A:$M,6,FALSE)</f>
        <v>#N/A</v>
      </c>
      <c r="AL90" s="120" t="e">
        <f>VLOOKUP($AM90,'Anlage 1d'!$A:$M,4,FALSE)</f>
        <v>#N/A</v>
      </c>
      <c r="AM90" s="119" t="str">
        <f t="shared" si="16"/>
        <v/>
      </c>
      <c r="AP90" s="119" t="str">
        <f t="shared" si="17"/>
        <v>2</v>
      </c>
      <c r="AQ90" s="119">
        <f t="shared" si="18"/>
        <v>1</v>
      </c>
      <c r="AR90" s="119" t="e">
        <f t="shared" si="19"/>
        <v>#N/A</v>
      </c>
      <c r="AS90" s="120" t="e">
        <f>VLOOKUP($AU90,'FP Haupt'!$A:$M,9,FALSE)</f>
        <v>#N/A</v>
      </c>
      <c r="AT90" s="120" t="e">
        <f>VLOOKUP($AU90,'Anlage 1d'!$A:$M,8,FALSE)</f>
        <v>#N/A</v>
      </c>
      <c r="AU90" s="119" t="str">
        <f t="shared" si="20"/>
        <v/>
      </c>
      <c r="AX90" s="119" t="str">
        <f t="shared" si="21"/>
        <v>2</v>
      </c>
      <c r="AY90" s="119">
        <f t="shared" si="22"/>
        <v>1</v>
      </c>
      <c r="AZ90" s="119" t="e">
        <f t="shared" si="23"/>
        <v>#N/A</v>
      </c>
      <c r="BA90" s="120" t="e">
        <f>VLOOKUP($BC90,'FP Haupt'!$A:$M,12,FALSE)</f>
        <v>#N/A</v>
      </c>
      <c r="BB90" s="120" t="e">
        <f>VLOOKUP($BC90,'Anlage 1d'!$A:$M,11,FALSE)</f>
        <v>#N/A</v>
      </c>
      <c r="BC90" s="119" t="str">
        <f t="shared" si="24"/>
        <v/>
      </c>
      <c r="BF90" s="119" t="str">
        <f t="shared" si="25"/>
        <v>2</v>
      </c>
      <c r="BG90" s="119">
        <f t="shared" si="26"/>
        <v>1</v>
      </c>
      <c r="BH90" s="119" t="e">
        <f t="shared" si="27"/>
        <v>#N/A</v>
      </c>
      <c r="BI90" s="120" t="e">
        <f>VLOOKUP($BK90,'FP Haupt'!$A:$M,12,FALSE)</f>
        <v>#N/A</v>
      </c>
      <c r="BJ90" s="120" t="e">
        <f>VLOOKUP($BK90,'Anlage 1d'!$A:$M,11,FALSE)</f>
        <v>#N/A</v>
      </c>
      <c r="BK90" s="119" t="str">
        <f t="shared" si="28"/>
        <v/>
      </c>
      <c r="BN90" s="119" t="str">
        <f t="shared" si="29"/>
        <v>2</v>
      </c>
      <c r="BO90" s="119">
        <f t="shared" si="30"/>
        <v>1</v>
      </c>
      <c r="BP90" s="119" t="e">
        <f t="shared" si="31"/>
        <v>#N/A</v>
      </c>
      <c r="BQ90" s="120" t="e">
        <f>VLOOKUP($BS90,'FP Haupt'!$A:$N,11,FALSE)</f>
        <v>#N/A</v>
      </c>
      <c r="BR90" s="120" t="e">
        <f>VLOOKUP($BS90,'Anlage 1d'!$A:$M,10,FALSE)</f>
        <v>#N/A</v>
      </c>
      <c r="BS90" s="119" t="str">
        <f t="shared" si="32"/>
        <v/>
      </c>
      <c r="BV90" s="119" t="str">
        <f t="shared" si="42"/>
        <v>2</v>
      </c>
      <c r="BW90" s="119">
        <f t="shared" si="43"/>
        <v>1</v>
      </c>
      <c r="BX90" s="119" t="e">
        <f t="shared" si="44"/>
        <v>#N/A</v>
      </c>
      <c r="BY90" s="120" t="e">
        <f>VLOOKUP($CA90,'FP Haupt'!$A:$O,15,FALSE)</f>
        <v>#N/A</v>
      </c>
      <c r="BZ90" s="120" t="e">
        <f>VLOOKUP($CA90,'Anlage 1d'!$A:$O,15,FALSE)</f>
        <v>#N/A</v>
      </c>
      <c r="CA90" s="119" t="str">
        <f t="shared" si="45"/>
        <v/>
      </c>
    </row>
    <row r="91" spans="1:79" x14ac:dyDescent="0.2">
      <c r="A91" s="111"/>
      <c r="B91" s="112" t="str">
        <f>IF(A91="","",IF(ISERROR(VLOOKUP(MID(A91,1,4),'FP Haupt'!$A:$M,4,FALSE)),"keine DRG gemäß FPV",VLOOKUP(MID(A91,1,4),'FP Haupt'!$A:$M,4,FALSE)))</f>
        <v/>
      </c>
      <c r="C91" s="113">
        <f t="shared" si="39"/>
        <v>0</v>
      </c>
      <c r="D91" s="114" t="str">
        <f t="shared" si="1"/>
        <v/>
      </c>
      <c r="E91" s="114" t="str">
        <f t="shared" si="2"/>
        <v/>
      </c>
      <c r="F91" s="115"/>
      <c r="G91" s="115"/>
      <c r="H91" s="116" t="str">
        <f t="shared" si="3"/>
        <v/>
      </c>
      <c r="I91" s="117">
        <f t="shared" si="4"/>
        <v>0</v>
      </c>
      <c r="J91" s="115"/>
      <c r="K91" s="115"/>
      <c r="L91" s="116" t="str">
        <f t="shared" si="5"/>
        <v/>
      </c>
      <c r="M91" s="114">
        <f t="shared" si="6"/>
        <v>0</v>
      </c>
      <c r="N91" s="115"/>
      <c r="O91" s="115"/>
      <c r="P91" s="116" t="str">
        <f t="shared" si="7"/>
        <v/>
      </c>
      <c r="Q91" s="114">
        <f t="shared" si="8"/>
        <v>0</v>
      </c>
      <c r="R91" s="115"/>
      <c r="S91" s="115"/>
      <c r="T91" s="116" t="str">
        <f t="shared" si="9"/>
        <v/>
      </c>
      <c r="U91" s="114">
        <f t="shared" si="10"/>
        <v>0</v>
      </c>
      <c r="V91" s="115"/>
      <c r="W91" s="115"/>
      <c r="X91" s="116" t="str">
        <f t="shared" si="11"/>
        <v/>
      </c>
      <c r="Y91" s="117">
        <f t="shared" si="12"/>
        <v>0</v>
      </c>
      <c r="Z91" s="267"/>
      <c r="AA91" s="602" t="str">
        <f t="shared" si="40"/>
        <v/>
      </c>
      <c r="AB91" s="603">
        <f t="shared" si="41"/>
        <v>0</v>
      </c>
      <c r="AC91" s="118"/>
      <c r="AG91" s="119" t="str">
        <f t="shared" si="13"/>
        <v>1</v>
      </c>
      <c r="AH91" s="119">
        <f t="shared" si="14"/>
        <v>1</v>
      </c>
      <c r="AI91" s="119" t="e">
        <f t="shared" si="15"/>
        <v>#N/A</v>
      </c>
      <c r="AJ91" s="120" t="e">
        <f>VLOOKUP($AM91,'FP Haupt'!$A:$M,5,FALSE)</f>
        <v>#N/A</v>
      </c>
      <c r="AK91" s="120" t="e">
        <f>VLOOKUP($AM91,'FP Haupt'!$A:$M,6,FALSE)</f>
        <v>#N/A</v>
      </c>
      <c r="AL91" s="120" t="e">
        <f>VLOOKUP($AM91,'Anlage 1d'!$A:$M,4,FALSE)</f>
        <v>#N/A</v>
      </c>
      <c r="AM91" s="119" t="str">
        <f t="shared" si="16"/>
        <v/>
      </c>
      <c r="AP91" s="119" t="str">
        <f t="shared" si="17"/>
        <v>2</v>
      </c>
      <c r="AQ91" s="119">
        <f t="shared" si="18"/>
        <v>1</v>
      </c>
      <c r="AR91" s="119" t="e">
        <f t="shared" si="19"/>
        <v>#N/A</v>
      </c>
      <c r="AS91" s="120" t="e">
        <f>VLOOKUP($AU91,'FP Haupt'!$A:$M,9,FALSE)</f>
        <v>#N/A</v>
      </c>
      <c r="AT91" s="120" t="e">
        <f>VLOOKUP($AU91,'Anlage 1d'!$A:$M,8,FALSE)</f>
        <v>#N/A</v>
      </c>
      <c r="AU91" s="119" t="str">
        <f t="shared" si="20"/>
        <v/>
      </c>
      <c r="AX91" s="119" t="str">
        <f t="shared" si="21"/>
        <v>2</v>
      </c>
      <c r="AY91" s="119">
        <f t="shared" si="22"/>
        <v>1</v>
      </c>
      <c r="AZ91" s="119" t="e">
        <f t="shared" si="23"/>
        <v>#N/A</v>
      </c>
      <c r="BA91" s="120" t="e">
        <f>VLOOKUP($BC91,'FP Haupt'!$A:$M,12,FALSE)</f>
        <v>#N/A</v>
      </c>
      <c r="BB91" s="120" t="e">
        <f>VLOOKUP($BC91,'Anlage 1d'!$A:$M,11,FALSE)</f>
        <v>#N/A</v>
      </c>
      <c r="BC91" s="119" t="str">
        <f t="shared" si="24"/>
        <v/>
      </c>
      <c r="BF91" s="119" t="str">
        <f t="shared" si="25"/>
        <v>2</v>
      </c>
      <c r="BG91" s="119">
        <f t="shared" si="26"/>
        <v>1</v>
      </c>
      <c r="BH91" s="119" t="e">
        <f t="shared" si="27"/>
        <v>#N/A</v>
      </c>
      <c r="BI91" s="120" t="e">
        <f>VLOOKUP($BK91,'FP Haupt'!$A:$M,12,FALSE)</f>
        <v>#N/A</v>
      </c>
      <c r="BJ91" s="120" t="e">
        <f>VLOOKUP($BK91,'Anlage 1d'!$A:$M,11,FALSE)</f>
        <v>#N/A</v>
      </c>
      <c r="BK91" s="119" t="str">
        <f t="shared" si="28"/>
        <v/>
      </c>
      <c r="BN91" s="119" t="str">
        <f t="shared" si="29"/>
        <v>2</v>
      </c>
      <c r="BO91" s="119">
        <f t="shared" si="30"/>
        <v>1</v>
      </c>
      <c r="BP91" s="119" t="e">
        <f t="shared" si="31"/>
        <v>#N/A</v>
      </c>
      <c r="BQ91" s="120" t="e">
        <f>VLOOKUP($BS91,'FP Haupt'!$A:$N,11,FALSE)</f>
        <v>#N/A</v>
      </c>
      <c r="BR91" s="120" t="e">
        <f>VLOOKUP($BS91,'Anlage 1d'!$A:$M,10,FALSE)</f>
        <v>#N/A</v>
      </c>
      <c r="BS91" s="119" t="str">
        <f t="shared" si="32"/>
        <v/>
      </c>
      <c r="BV91" s="119" t="str">
        <f t="shared" si="42"/>
        <v>2</v>
      </c>
      <c r="BW91" s="119">
        <f t="shared" si="43"/>
        <v>1</v>
      </c>
      <c r="BX91" s="119" t="e">
        <f t="shared" si="44"/>
        <v>#N/A</v>
      </c>
      <c r="BY91" s="120" t="e">
        <f>VLOOKUP($CA91,'FP Haupt'!$A:$O,15,FALSE)</f>
        <v>#N/A</v>
      </c>
      <c r="BZ91" s="120" t="e">
        <f>VLOOKUP($CA91,'Anlage 1d'!$A:$O,15,FALSE)</f>
        <v>#N/A</v>
      </c>
      <c r="CA91" s="119" t="str">
        <f t="shared" si="45"/>
        <v/>
      </c>
    </row>
    <row r="92" spans="1:79" x14ac:dyDescent="0.2">
      <c r="A92" s="111"/>
      <c r="B92" s="112" t="str">
        <f>IF(A92="","",IF(ISERROR(VLOOKUP(MID(A92,1,4),'FP Haupt'!$A:$M,4,FALSE)),"keine DRG gemäß FPV",VLOOKUP(MID(A92,1,4),'FP Haupt'!$A:$M,4,FALSE)))</f>
        <v/>
      </c>
      <c r="C92" s="113">
        <f t="shared" si="39"/>
        <v>0</v>
      </c>
      <c r="D92" s="114" t="str">
        <f t="shared" si="1"/>
        <v/>
      </c>
      <c r="E92" s="114" t="str">
        <f t="shared" si="2"/>
        <v/>
      </c>
      <c r="F92" s="115"/>
      <c r="G92" s="115"/>
      <c r="H92" s="116" t="str">
        <f t="shared" si="3"/>
        <v/>
      </c>
      <c r="I92" s="117">
        <f t="shared" si="4"/>
        <v>0</v>
      </c>
      <c r="J92" s="115"/>
      <c r="K92" s="115"/>
      <c r="L92" s="116" t="str">
        <f t="shared" si="5"/>
        <v/>
      </c>
      <c r="M92" s="114">
        <f t="shared" si="6"/>
        <v>0</v>
      </c>
      <c r="N92" s="115"/>
      <c r="O92" s="115"/>
      <c r="P92" s="116" t="str">
        <f t="shared" si="7"/>
        <v/>
      </c>
      <c r="Q92" s="114">
        <f t="shared" si="8"/>
        <v>0</v>
      </c>
      <c r="R92" s="115"/>
      <c r="S92" s="115"/>
      <c r="T92" s="116" t="str">
        <f t="shared" si="9"/>
        <v/>
      </c>
      <c r="U92" s="114">
        <f t="shared" si="10"/>
        <v>0</v>
      </c>
      <c r="V92" s="115"/>
      <c r="W92" s="115"/>
      <c r="X92" s="116" t="str">
        <f t="shared" si="11"/>
        <v/>
      </c>
      <c r="Y92" s="117">
        <f t="shared" si="12"/>
        <v>0</v>
      </c>
      <c r="Z92" s="267"/>
      <c r="AA92" s="602" t="str">
        <f t="shared" si="40"/>
        <v/>
      </c>
      <c r="AB92" s="603">
        <f t="shared" si="41"/>
        <v>0</v>
      </c>
      <c r="AC92" s="118"/>
      <c r="AG92" s="119" t="str">
        <f t="shared" si="13"/>
        <v>1</v>
      </c>
      <c r="AH92" s="119">
        <f t="shared" si="14"/>
        <v>1</v>
      </c>
      <c r="AI92" s="119" t="e">
        <f t="shared" si="15"/>
        <v>#N/A</v>
      </c>
      <c r="AJ92" s="120" t="e">
        <f>VLOOKUP($AM92,'FP Haupt'!$A:$M,5,FALSE)</f>
        <v>#N/A</v>
      </c>
      <c r="AK92" s="120" t="e">
        <f>VLOOKUP($AM92,'FP Haupt'!$A:$M,6,FALSE)</f>
        <v>#N/A</v>
      </c>
      <c r="AL92" s="120" t="e">
        <f>VLOOKUP($AM92,'Anlage 1d'!$A:$M,4,FALSE)</f>
        <v>#N/A</v>
      </c>
      <c r="AM92" s="119" t="str">
        <f t="shared" si="16"/>
        <v/>
      </c>
      <c r="AP92" s="119" t="str">
        <f t="shared" si="17"/>
        <v>2</v>
      </c>
      <c r="AQ92" s="119">
        <f t="shared" si="18"/>
        <v>1</v>
      </c>
      <c r="AR92" s="119" t="e">
        <f t="shared" si="19"/>
        <v>#N/A</v>
      </c>
      <c r="AS92" s="120" t="e">
        <f>VLOOKUP($AU92,'FP Haupt'!$A:$M,9,FALSE)</f>
        <v>#N/A</v>
      </c>
      <c r="AT92" s="120" t="e">
        <f>VLOOKUP($AU92,'Anlage 1d'!$A:$M,8,FALSE)</f>
        <v>#N/A</v>
      </c>
      <c r="AU92" s="119" t="str">
        <f t="shared" si="20"/>
        <v/>
      </c>
      <c r="AX92" s="119" t="str">
        <f t="shared" si="21"/>
        <v>2</v>
      </c>
      <c r="AY92" s="119">
        <f t="shared" si="22"/>
        <v>1</v>
      </c>
      <c r="AZ92" s="119" t="e">
        <f t="shared" si="23"/>
        <v>#N/A</v>
      </c>
      <c r="BA92" s="120" t="e">
        <f>VLOOKUP($BC92,'FP Haupt'!$A:$M,12,FALSE)</f>
        <v>#N/A</v>
      </c>
      <c r="BB92" s="120" t="e">
        <f>VLOOKUP($BC92,'Anlage 1d'!$A:$M,11,FALSE)</f>
        <v>#N/A</v>
      </c>
      <c r="BC92" s="119" t="str">
        <f t="shared" si="24"/>
        <v/>
      </c>
      <c r="BF92" s="119" t="str">
        <f t="shared" si="25"/>
        <v>2</v>
      </c>
      <c r="BG92" s="119">
        <f t="shared" si="26"/>
        <v>1</v>
      </c>
      <c r="BH92" s="119" t="e">
        <f t="shared" si="27"/>
        <v>#N/A</v>
      </c>
      <c r="BI92" s="120" t="e">
        <f>VLOOKUP($BK92,'FP Haupt'!$A:$M,12,FALSE)</f>
        <v>#N/A</v>
      </c>
      <c r="BJ92" s="120" t="e">
        <f>VLOOKUP($BK92,'Anlage 1d'!$A:$M,11,FALSE)</f>
        <v>#N/A</v>
      </c>
      <c r="BK92" s="119" t="str">
        <f t="shared" si="28"/>
        <v/>
      </c>
      <c r="BN92" s="119" t="str">
        <f t="shared" si="29"/>
        <v>2</v>
      </c>
      <c r="BO92" s="119">
        <f t="shared" si="30"/>
        <v>1</v>
      </c>
      <c r="BP92" s="119" t="e">
        <f t="shared" si="31"/>
        <v>#N/A</v>
      </c>
      <c r="BQ92" s="120" t="e">
        <f>VLOOKUP($BS92,'FP Haupt'!$A:$N,11,FALSE)</f>
        <v>#N/A</v>
      </c>
      <c r="BR92" s="120" t="e">
        <f>VLOOKUP($BS92,'Anlage 1d'!$A:$M,10,FALSE)</f>
        <v>#N/A</v>
      </c>
      <c r="BS92" s="119" t="str">
        <f t="shared" si="32"/>
        <v/>
      </c>
      <c r="BV92" s="119" t="str">
        <f t="shared" si="42"/>
        <v>2</v>
      </c>
      <c r="BW92" s="119">
        <f t="shared" si="43"/>
        <v>1</v>
      </c>
      <c r="BX92" s="119" t="e">
        <f t="shared" si="44"/>
        <v>#N/A</v>
      </c>
      <c r="BY92" s="120" t="e">
        <f>VLOOKUP($CA92,'FP Haupt'!$A:$O,15,FALSE)</f>
        <v>#N/A</v>
      </c>
      <c r="BZ92" s="120" t="e">
        <f>VLOOKUP($CA92,'Anlage 1d'!$A:$O,15,FALSE)</f>
        <v>#N/A</v>
      </c>
      <c r="CA92" s="119" t="str">
        <f t="shared" si="45"/>
        <v/>
      </c>
    </row>
    <row r="93" spans="1:79" x14ac:dyDescent="0.2">
      <c r="A93" s="111"/>
      <c r="B93" s="112" t="str">
        <f>IF(A93="","",IF(ISERROR(VLOOKUP(MID(A93,1,4),'FP Haupt'!$A:$M,4,FALSE)),"keine DRG gemäß FPV",VLOOKUP(MID(A93,1,4),'FP Haupt'!$A:$M,4,FALSE)))</f>
        <v/>
      </c>
      <c r="C93" s="113">
        <f t="shared" si="39"/>
        <v>0</v>
      </c>
      <c r="D93" s="114" t="str">
        <f t="shared" si="1"/>
        <v/>
      </c>
      <c r="E93" s="114" t="str">
        <f t="shared" si="2"/>
        <v/>
      </c>
      <c r="F93" s="115"/>
      <c r="G93" s="115"/>
      <c r="H93" s="116" t="str">
        <f t="shared" si="3"/>
        <v/>
      </c>
      <c r="I93" s="117">
        <f t="shared" si="4"/>
        <v>0</v>
      </c>
      <c r="J93" s="115"/>
      <c r="K93" s="115"/>
      <c r="L93" s="116" t="str">
        <f t="shared" si="5"/>
        <v/>
      </c>
      <c r="M93" s="114">
        <f t="shared" si="6"/>
        <v>0</v>
      </c>
      <c r="N93" s="115"/>
      <c r="O93" s="115"/>
      <c r="P93" s="116" t="str">
        <f t="shared" si="7"/>
        <v/>
      </c>
      <c r="Q93" s="114">
        <f t="shared" si="8"/>
        <v>0</v>
      </c>
      <c r="R93" s="115"/>
      <c r="S93" s="115"/>
      <c r="T93" s="116" t="str">
        <f t="shared" si="9"/>
        <v/>
      </c>
      <c r="U93" s="114">
        <f t="shared" si="10"/>
        <v>0</v>
      </c>
      <c r="V93" s="115"/>
      <c r="W93" s="115"/>
      <c r="X93" s="116" t="str">
        <f t="shared" si="11"/>
        <v/>
      </c>
      <c r="Y93" s="117">
        <f t="shared" si="12"/>
        <v>0</v>
      </c>
      <c r="Z93" s="267"/>
      <c r="AA93" s="602" t="str">
        <f t="shared" si="40"/>
        <v/>
      </c>
      <c r="AB93" s="603">
        <f t="shared" si="41"/>
        <v>0</v>
      </c>
      <c r="AC93" s="118"/>
      <c r="AG93" s="119" t="str">
        <f t="shared" si="13"/>
        <v>1</v>
      </c>
      <c r="AH93" s="119">
        <f t="shared" si="14"/>
        <v>1</v>
      </c>
      <c r="AI93" s="119" t="e">
        <f t="shared" si="15"/>
        <v>#N/A</v>
      </c>
      <c r="AJ93" s="120" t="e">
        <f>VLOOKUP($AM93,'FP Haupt'!$A:$M,5,FALSE)</f>
        <v>#N/A</v>
      </c>
      <c r="AK93" s="120" t="e">
        <f>VLOOKUP($AM93,'FP Haupt'!$A:$M,6,FALSE)</f>
        <v>#N/A</v>
      </c>
      <c r="AL93" s="120" t="e">
        <f>VLOOKUP($AM93,'Anlage 1d'!$A:$M,4,FALSE)</f>
        <v>#N/A</v>
      </c>
      <c r="AM93" s="119" t="str">
        <f t="shared" si="16"/>
        <v/>
      </c>
      <c r="AP93" s="119" t="str">
        <f t="shared" si="17"/>
        <v>2</v>
      </c>
      <c r="AQ93" s="119">
        <f t="shared" si="18"/>
        <v>1</v>
      </c>
      <c r="AR93" s="119" t="e">
        <f t="shared" si="19"/>
        <v>#N/A</v>
      </c>
      <c r="AS93" s="120" t="e">
        <f>VLOOKUP($AU93,'FP Haupt'!$A:$M,9,FALSE)</f>
        <v>#N/A</v>
      </c>
      <c r="AT93" s="120" t="e">
        <f>VLOOKUP($AU93,'Anlage 1d'!$A:$M,8,FALSE)</f>
        <v>#N/A</v>
      </c>
      <c r="AU93" s="119" t="str">
        <f t="shared" si="20"/>
        <v/>
      </c>
      <c r="AX93" s="119" t="str">
        <f t="shared" si="21"/>
        <v>2</v>
      </c>
      <c r="AY93" s="119">
        <f t="shared" si="22"/>
        <v>1</v>
      </c>
      <c r="AZ93" s="119" t="e">
        <f t="shared" si="23"/>
        <v>#N/A</v>
      </c>
      <c r="BA93" s="120" t="e">
        <f>VLOOKUP($BC93,'FP Haupt'!$A:$M,12,FALSE)</f>
        <v>#N/A</v>
      </c>
      <c r="BB93" s="120" t="e">
        <f>VLOOKUP($BC93,'Anlage 1d'!$A:$M,11,FALSE)</f>
        <v>#N/A</v>
      </c>
      <c r="BC93" s="119" t="str">
        <f t="shared" si="24"/>
        <v/>
      </c>
      <c r="BF93" s="119" t="str">
        <f t="shared" si="25"/>
        <v>2</v>
      </c>
      <c r="BG93" s="119">
        <f t="shared" si="26"/>
        <v>1</v>
      </c>
      <c r="BH93" s="119" t="e">
        <f t="shared" si="27"/>
        <v>#N/A</v>
      </c>
      <c r="BI93" s="120" t="e">
        <f>VLOOKUP($BK93,'FP Haupt'!$A:$M,12,FALSE)</f>
        <v>#N/A</v>
      </c>
      <c r="BJ93" s="120" t="e">
        <f>VLOOKUP($BK93,'Anlage 1d'!$A:$M,11,FALSE)</f>
        <v>#N/A</v>
      </c>
      <c r="BK93" s="119" t="str">
        <f t="shared" si="28"/>
        <v/>
      </c>
      <c r="BN93" s="119" t="str">
        <f t="shared" si="29"/>
        <v>2</v>
      </c>
      <c r="BO93" s="119">
        <f t="shared" si="30"/>
        <v>1</v>
      </c>
      <c r="BP93" s="119" t="e">
        <f t="shared" si="31"/>
        <v>#N/A</v>
      </c>
      <c r="BQ93" s="120" t="e">
        <f>VLOOKUP($BS93,'FP Haupt'!$A:$N,11,FALSE)</f>
        <v>#N/A</v>
      </c>
      <c r="BR93" s="120" t="e">
        <f>VLOOKUP($BS93,'Anlage 1d'!$A:$M,10,FALSE)</f>
        <v>#N/A</v>
      </c>
      <c r="BS93" s="119" t="str">
        <f t="shared" si="32"/>
        <v/>
      </c>
      <c r="BV93" s="119" t="str">
        <f t="shared" si="42"/>
        <v>2</v>
      </c>
      <c r="BW93" s="119">
        <f t="shared" si="43"/>
        <v>1</v>
      </c>
      <c r="BX93" s="119" t="e">
        <f t="shared" si="44"/>
        <v>#N/A</v>
      </c>
      <c r="BY93" s="120" t="e">
        <f>VLOOKUP($CA93,'FP Haupt'!$A:$O,15,FALSE)</f>
        <v>#N/A</v>
      </c>
      <c r="BZ93" s="120" t="e">
        <f>VLOOKUP($CA93,'Anlage 1d'!$A:$O,15,FALSE)</f>
        <v>#N/A</v>
      </c>
      <c r="CA93" s="119" t="str">
        <f t="shared" si="45"/>
        <v/>
      </c>
    </row>
    <row r="94" spans="1:79" x14ac:dyDescent="0.2">
      <c r="A94" s="111"/>
      <c r="B94" s="112" t="str">
        <f>IF(A94="","",IF(ISERROR(VLOOKUP(MID(A94,1,4),'FP Haupt'!$A:$M,4,FALSE)),"keine DRG gemäß FPV",VLOOKUP(MID(A94,1,4),'FP Haupt'!$A:$M,4,FALSE)))</f>
        <v/>
      </c>
      <c r="C94" s="113">
        <f t="shared" si="39"/>
        <v>0</v>
      </c>
      <c r="D94" s="114" t="str">
        <f t="shared" si="1"/>
        <v/>
      </c>
      <c r="E94" s="114" t="str">
        <f t="shared" si="2"/>
        <v/>
      </c>
      <c r="F94" s="115"/>
      <c r="G94" s="115"/>
      <c r="H94" s="116" t="str">
        <f t="shared" si="3"/>
        <v/>
      </c>
      <c r="I94" s="117">
        <f t="shared" si="4"/>
        <v>0</v>
      </c>
      <c r="J94" s="115"/>
      <c r="K94" s="115"/>
      <c r="L94" s="116" t="str">
        <f t="shared" si="5"/>
        <v/>
      </c>
      <c r="M94" s="114">
        <f t="shared" si="6"/>
        <v>0</v>
      </c>
      <c r="N94" s="115"/>
      <c r="O94" s="115"/>
      <c r="P94" s="116" t="str">
        <f t="shared" si="7"/>
        <v/>
      </c>
      <c r="Q94" s="114">
        <f t="shared" si="8"/>
        <v>0</v>
      </c>
      <c r="R94" s="115"/>
      <c r="S94" s="115"/>
      <c r="T94" s="116" t="str">
        <f t="shared" si="9"/>
        <v/>
      </c>
      <c r="U94" s="114">
        <f t="shared" si="10"/>
        <v>0</v>
      </c>
      <c r="V94" s="115"/>
      <c r="W94" s="115"/>
      <c r="X94" s="116" t="str">
        <f t="shared" si="11"/>
        <v/>
      </c>
      <c r="Y94" s="117">
        <f t="shared" si="12"/>
        <v>0</v>
      </c>
      <c r="Z94" s="267"/>
      <c r="AA94" s="602" t="str">
        <f t="shared" si="40"/>
        <v/>
      </c>
      <c r="AB94" s="603">
        <f t="shared" si="41"/>
        <v>0</v>
      </c>
      <c r="AC94" s="118"/>
      <c r="AG94" s="119" t="str">
        <f t="shared" si="13"/>
        <v>1</v>
      </c>
      <c r="AH94" s="119">
        <f t="shared" si="14"/>
        <v>1</v>
      </c>
      <c r="AI94" s="119" t="e">
        <f t="shared" si="15"/>
        <v>#N/A</v>
      </c>
      <c r="AJ94" s="120" t="e">
        <f>VLOOKUP($AM94,'FP Haupt'!$A:$M,5,FALSE)</f>
        <v>#N/A</v>
      </c>
      <c r="AK94" s="120" t="e">
        <f>VLOOKUP($AM94,'FP Haupt'!$A:$M,6,FALSE)</f>
        <v>#N/A</v>
      </c>
      <c r="AL94" s="120" t="e">
        <f>VLOOKUP($AM94,'Anlage 1d'!$A:$M,4,FALSE)</f>
        <v>#N/A</v>
      </c>
      <c r="AM94" s="119" t="str">
        <f t="shared" si="16"/>
        <v/>
      </c>
      <c r="AP94" s="119" t="str">
        <f t="shared" si="17"/>
        <v>2</v>
      </c>
      <c r="AQ94" s="119">
        <f t="shared" si="18"/>
        <v>1</v>
      </c>
      <c r="AR94" s="119" t="e">
        <f t="shared" si="19"/>
        <v>#N/A</v>
      </c>
      <c r="AS94" s="120" t="e">
        <f>VLOOKUP($AU94,'FP Haupt'!$A:$M,9,FALSE)</f>
        <v>#N/A</v>
      </c>
      <c r="AT94" s="120" t="e">
        <f>VLOOKUP($AU94,'Anlage 1d'!$A:$M,8,FALSE)</f>
        <v>#N/A</v>
      </c>
      <c r="AU94" s="119" t="str">
        <f t="shared" si="20"/>
        <v/>
      </c>
      <c r="AX94" s="119" t="str">
        <f t="shared" si="21"/>
        <v>2</v>
      </c>
      <c r="AY94" s="119">
        <f t="shared" si="22"/>
        <v>1</v>
      </c>
      <c r="AZ94" s="119" t="e">
        <f t="shared" si="23"/>
        <v>#N/A</v>
      </c>
      <c r="BA94" s="120" t="e">
        <f>VLOOKUP($BC94,'FP Haupt'!$A:$M,12,FALSE)</f>
        <v>#N/A</v>
      </c>
      <c r="BB94" s="120" t="e">
        <f>VLOOKUP($BC94,'Anlage 1d'!$A:$M,11,FALSE)</f>
        <v>#N/A</v>
      </c>
      <c r="BC94" s="119" t="str">
        <f t="shared" si="24"/>
        <v/>
      </c>
      <c r="BF94" s="119" t="str">
        <f t="shared" si="25"/>
        <v>2</v>
      </c>
      <c r="BG94" s="119">
        <f t="shared" si="26"/>
        <v>1</v>
      </c>
      <c r="BH94" s="119" t="e">
        <f t="shared" si="27"/>
        <v>#N/A</v>
      </c>
      <c r="BI94" s="120" t="e">
        <f>VLOOKUP($BK94,'FP Haupt'!$A:$M,12,FALSE)</f>
        <v>#N/A</v>
      </c>
      <c r="BJ94" s="120" t="e">
        <f>VLOOKUP($BK94,'Anlage 1d'!$A:$M,11,FALSE)</f>
        <v>#N/A</v>
      </c>
      <c r="BK94" s="119" t="str">
        <f t="shared" si="28"/>
        <v/>
      </c>
      <c r="BN94" s="119" t="str">
        <f t="shared" si="29"/>
        <v>2</v>
      </c>
      <c r="BO94" s="119">
        <f t="shared" si="30"/>
        <v>1</v>
      </c>
      <c r="BP94" s="119" t="e">
        <f t="shared" si="31"/>
        <v>#N/A</v>
      </c>
      <c r="BQ94" s="120" t="e">
        <f>VLOOKUP($BS94,'FP Haupt'!$A:$N,11,FALSE)</f>
        <v>#N/A</v>
      </c>
      <c r="BR94" s="120" t="e">
        <f>VLOOKUP($BS94,'Anlage 1d'!$A:$M,10,FALSE)</f>
        <v>#N/A</v>
      </c>
      <c r="BS94" s="119" t="str">
        <f t="shared" si="32"/>
        <v/>
      </c>
      <c r="BV94" s="119" t="str">
        <f t="shared" si="42"/>
        <v>2</v>
      </c>
      <c r="BW94" s="119">
        <f t="shared" si="43"/>
        <v>1</v>
      </c>
      <c r="BX94" s="119" t="e">
        <f t="shared" si="44"/>
        <v>#N/A</v>
      </c>
      <c r="BY94" s="120" t="e">
        <f>VLOOKUP($CA94,'FP Haupt'!$A:$O,15,FALSE)</f>
        <v>#N/A</v>
      </c>
      <c r="BZ94" s="120" t="e">
        <f>VLOOKUP($CA94,'Anlage 1d'!$A:$O,15,FALSE)</f>
        <v>#N/A</v>
      </c>
      <c r="CA94" s="119" t="str">
        <f t="shared" si="45"/>
        <v/>
      </c>
    </row>
    <row r="95" spans="1:79" x14ac:dyDescent="0.2">
      <c r="A95" s="111"/>
      <c r="B95" s="112" t="str">
        <f>IF(A95="","",IF(ISERROR(VLOOKUP(MID(A95,1,4),'FP Haupt'!$A:$M,4,FALSE)),"keine DRG gemäß FPV",VLOOKUP(MID(A95,1,4),'FP Haupt'!$A:$M,4,FALSE)))</f>
        <v/>
      </c>
      <c r="C95" s="113">
        <f t="shared" si="39"/>
        <v>0</v>
      </c>
      <c r="D95" s="114" t="str">
        <f t="shared" si="1"/>
        <v/>
      </c>
      <c r="E95" s="114" t="str">
        <f t="shared" si="2"/>
        <v/>
      </c>
      <c r="F95" s="115"/>
      <c r="G95" s="115"/>
      <c r="H95" s="116" t="str">
        <f t="shared" si="3"/>
        <v/>
      </c>
      <c r="I95" s="117">
        <f t="shared" si="4"/>
        <v>0</v>
      </c>
      <c r="J95" s="115"/>
      <c r="K95" s="115"/>
      <c r="L95" s="116" t="str">
        <f t="shared" si="5"/>
        <v/>
      </c>
      <c r="M95" s="114">
        <f t="shared" si="6"/>
        <v>0</v>
      </c>
      <c r="N95" s="115"/>
      <c r="O95" s="115"/>
      <c r="P95" s="116" t="str">
        <f t="shared" si="7"/>
        <v/>
      </c>
      <c r="Q95" s="114">
        <f t="shared" si="8"/>
        <v>0</v>
      </c>
      <c r="R95" s="115"/>
      <c r="S95" s="115"/>
      <c r="T95" s="116" t="str">
        <f t="shared" si="9"/>
        <v/>
      </c>
      <c r="U95" s="114">
        <f t="shared" si="10"/>
        <v>0</v>
      </c>
      <c r="V95" s="115"/>
      <c r="W95" s="115"/>
      <c r="X95" s="116" t="str">
        <f t="shared" si="11"/>
        <v/>
      </c>
      <c r="Y95" s="117">
        <f t="shared" si="12"/>
        <v>0</v>
      </c>
      <c r="Z95" s="267"/>
      <c r="AA95" s="602" t="str">
        <f t="shared" si="40"/>
        <v/>
      </c>
      <c r="AB95" s="603">
        <f t="shared" si="41"/>
        <v>0</v>
      </c>
      <c r="AC95" s="118"/>
      <c r="AG95" s="119" t="str">
        <f t="shared" si="13"/>
        <v>1</v>
      </c>
      <c r="AH95" s="119">
        <f t="shared" si="14"/>
        <v>1</v>
      </c>
      <c r="AI95" s="119" t="e">
        <f t="shared" si="15"/>
        <v>#N/A</v>
      </c>
      <c r="AJ95" s="120" t="e">
        <f>VLOOKUP($AM95,'FP Haupt'!$A:$M,5,FALSE)</f>
        <v>#N/A</v>
      </c>
      <c r="AK95" s="120" t="e">
        <f>VLOOKUP($AM95,'FP Haupt'!$A:$M,6,FALSE)</f>
        <v>#N/A</v>
      </c>
      <c r="AL95" s="120" t="e">
        <f>VLOOKUP($AM95,'Anlage 1d'!$A:$M,4,FALSE)</f>
        <v>#N/A</v>
      </c>
      <c r="AM95" s="119" t="str">
        <f t="shared" si="16"/>
        <v/>
      </c>
      <c r="AP95" s="119" t="str">
        <f t="shared" si="17"/>
        <v>2</v>
      </c>
      <c r="AQ95" s="119">
        <f t="shared" si="18"/>
        <v>1</v>
      </c>
      <c r="AR95" s="119" t="e">
        <f t="shared" si="19"/>
        <v>#N/A</v>
      </c>
      <c r="AS95" s="120" t="e">
        <f>VLOOKUP($AU95,'FP Haupt'!$A:$M,9,FALSE)</f>
        <v>#N/A</v>
      </c>
      <c r="AT95" s="120" t="e">
        <f>VLOOKUP($AU95,'Anlage 1d'!$A:$M,8,FALSE)</f>
        <v>#N/A</v>
      </c>
      <c r="AU95" s="119" t="str">
        <f t="shared" si="20"/>
        <v/>
      </c>
      <c r="AX95" s="119" t="str">
        <f t="shared" si="21"/>
        <v>2</v>
      </c>
      <c r="AY95" s="119">
        <f t="shared" si="22"/>
        <v>1</v>
      </c>
      <c r="AZ95" s="119" t="e">
        <f t="shared" si="23"/>
        <v>#N/A</v>
      </c>
      <c r="BA95" s="120" t="e">
        <f>VLOOKUP($BC95,'FP Haupt'!$A:$M,12,FALSE)</f>
        <v>#N/A</v>
      </c>
      <c r="BB95" s="120" t="e">
        <f>VLOOKUP($BC95,'Anlage 1d'!$A:$M,11,FALSE)</f>
        <v>#N/A</v>
      </c>
      <c r="BC95" s="119" t="str">
        <f t="shared" si="24"/>
        <v/>
      </c>
      <c r="BF95" s="119" t="str">
        <f t="shared" si="25"/>
        <v>2</v>
      </c>
      <c r="BG95" s="119">
        <f t="shared" si="26"/>
        <v>1</v>
      </c>
      <c r="BH95" s="119" t="e">
        <f t="shared" si="27"/>
        <v>#N/A</v>
      </c>
      <c r="BI95" s="120" t="e">
        <f>VLOOKUP($BK95,'FP Haupt'!$A:$M,12,FALSE)</f>
        <v>#N/A</v>
      </c>
      <c r="BJ95" s="120" t="e">
        <f>VLOOKUP($BK95,'Anlage 1d'!$A:$M,11,FALSE)</f>
        <v>#N/A</v>
      </c>
      <c r="BK95" s="119" t="str">
        <f t="shared" si="28"/>
        <v/>
      </c>
      <c r="BN95" s="119" t="str">
        <f t="shared" si="29"/>
        <v>2</v>
      </c>
      <c r="BO95" s="119">
        <f t="shared" si="30"/>
        <v>1</v>
      </c>
      <c r="BP95" s="119" t="e">
        <f t="shared" si="31"/>
        <v>#N/A</v>
      </c>
      <c r="BQ95" s="120" t="e">
        <f>VLOOKUP($BS95,'FP Haupt'!$A:$N,11,FALSE)</f>
        <v>#N/A</v>
      </c>
      <c r="BR95" s="120" t="e">
        <f>VLOOKUP($BS95,'Anlage 1d'!$A:$M,10,FALSE)</f>
        <v>#N/A</v>
      </c>
      <c r="BS95" s="119" t="str">
        <f t="shared" si="32"/>
        <v/>
      </c>
      <c r="BV95" s="119" t="str">
        <f t="shared" si="42"/>
        <v>2</v>
      </c>
      <c r="BW95" s="119">
        <f t="shared" si="43"/>
        <v>1</v>
      </c>
      <c r="BX95" s="119" t="e">
        <f t="shared" si="44"/>
        <v>#N/A</v>
      </c>
      <c r="BY95" s="120" t="e">
        <f>VLOOKUP($CA95,'FP Haupt'!$A:$O,15,FALSE)</f>
        <v>#N/A</v>
      </c>
      <c r="BZ95" s="120" t="e">
        <f>VLOOKUP($CA95,'Anlage 1d'!$A:$O,15,FALSE)</f>
        <v>#N/A</v>
      </c>
      <c r="CA95" s="119" t="str">
        <f t="shared" si="45"/>
        <v/>
      </c>
    </row>
    <row r="96" spans="1:79" x14ac:dyDescent="0.2">
      <c r="A96" s="111"/>
      <c r="B96" s="112" t="str">
        <f>IF(A96="","",IF(ISERROR(VLOOKUP(MID(A96,1,4),'FP Haupt'!$A:$M,4,FALSE)),"keine DRG gemäß FPV",VLOOKUP(MID(A96,1,4),'FP Haupt'!$A:$M,4,FALSE)))</f>
        <v/>
      </c>
      <c r="C96" s="113">
        <f t="shared" si="39"/>
        <v>0</v>
      </c>
      <c r="D96" s="114" t="str">
        <f t="shared" si="1"/>
        <v/>
      </c>
      <c r="E96" s="114" t="str">
        <f t="shared" si="2"/>
        <v/>
      </c>
      <c r="F96" s="115"/>
      <c r="G96" s="115"/>
      <c r="H96" s="116" t="str">
        <f t="shared" si="3"/>
        <v/>
      </c>
      <c r="I96" s="117">
        <f t="shared" si="4"/>
        <v>0</v>
      </c>
      <c r="J96" s="115"/>
      <c r="K96" s="115"/>
      <c r="L96" s="116" t="str">
        <f t="shared" si="5"/>
        <v/>
      </c>
      <c r="M96" s="114">
        <f t="shared" si="6"/>
        <v>0</v>
      </c>
      <c r="N96" s="115"/>
      <c r="O96" s="115"/>
      <c r="P96" s="116" t="str">
        <f t="shared" si="7"/>
        <v/>
      </c>
      <c r="Q96" s="114">
        <f t="shared" si="8"/>
        <v>0</v>
      </c>
      <c r="R96" s="115"/>
      <c r="S96" s="115"/>
      <c r="T96" s="116" t="str">
        <f t="shared" si="9"/>
        <v/>
      </c>
      <c r="U96" s="114">
        <f t="shared" si="10"/>
        <v>0</v>
      </c>
      <c r="V96" s="115"/>
      <c r="W96" s="115"/>
      <c r="X96" s="116" t="str">
        <f t="shared" si="11"/>
        <v/>
      </c>
      <c r="Y96" s="117">
        <f t="shared" si="12"/>
        <v>0</v>
      </c>
      <c r="Z96" s="267"/>
      <c r="AA96" s="602" t="str">
        <f t="shared" si="40"/>
        <v/>
      </c>
      <c r="AB96" s="603">
        <f t="shared" si="41"/>
        <v>0</v>
      </c>
      <c r="AC96" s="118"/>
      <c r="AG96" s="119" t="str">
        <f t="shared" si="13"/>
        <v>1</v>
      </c>
      <c r="AH96" s="119">
        <f t="shared" si="14"/>
        <v>1</v>
      </c>
      <c r="AI96" s="119" t="e">
        <f t="shared" si="15"/>
        <v>#N/A</v>
      </c>
      <c r="AJ96" s="120" t="e">
        <f>VLOOKUP($AM96,'FP Haupt'!$A:$M,5,FALSE)</f>
        <v>#N/A</v>
      </c>
      <c r="AK96" s="120" t="e">
        <f>VLOOKUP($AM96,'FP Haupt'!$A:$M,6,FALSE)</f>
        <v>#N/A</v>
      </c>
      <c r="AL96" s="120" t="e">
        <f>VLOOKUP($AM96,'Anlage 1d'!$A:$M,4,FALSE)</f>
        <v>#N/A</v>
      </c>
      <c r="AM96" s="119" t="str">
        <f t="shared" si="16"/>
        <v/>
      </c>
      <c r="AP96" s="119" t="str">
        <f t="shared" si="17"/>
        <v>2</v>
      </c>
      <c r="AQ96" s="119">
        <f t="shared" si="18"/>
        <v>1</v>
      </c>
      <c r="AR96" s="119" t="e">
        <f t="shared" si="19"/>
        <v>#N/A</v>
      </c>
      <c r="AS96" s="120" t="e">
        <f>VLOOKUP($AU96,'FP Haupt'!$A:$M,9,FALSE)</f>
        <v>#N/A</v>
      </c>
      <c r="AT96" s="120" t="e">
        <f>VLOOKUP($AU96,'Anlage 1d'!$A:$M,8,FALSE)</f>
        <v>#N/A</v>
      </c>
      <c r="AU96" s="119" t="str">
        <f t="shared" si="20"/>
        <v/>
      </c>
      <c r="AX96" s="119" t="str">
        <f t="shared" si="21"/>
        <v>2</v>
      </c>
      <c r="AY96" s="119">
        <f t="shared" si="22"/>
        <v>1</v>
      </c>
      <c r="AZ96" s="119" t="e">
        <f t="shared" si="23"/>
        <v>#N/A</v>
      </c>
      <c r="BA96" s="120" t="e">
        <f>VLOOKUP($BC96,'FP Haupt'!$A:$M,12,FALSE)</f>
        <v>#N/A</v>
      </c>
      <c r="BB96" s="120" t="e">
        <f>VLOOKUP($BC96,'Anlage 1d'!$A:$M,11,FALSE)</f>
        <v>#N/A</v>
      </c>
      <c r="BC96" s="119" t="str">
        <f t="shared" si="24"/>
        <v/>
      </c>
      <c r="BF96" s="119" t="str">
        <f t="shared" si="25"/>
        <v>2</v>
      </c>
      <c r="BG96" s="119">
        <f t="shared" si="26"/>
        <v>1</v>
      </c>
      <c r="BH96" s="119" t="e">
        <f t="shared" si="27"/>
        <v>#N/A</v>
      </c>
      <c r="BI96" s="120" t="e">
        <f>VLOOKUP($BK96,'FP Haupt'!$A:$M,12,FALSE)</f>
        <v>#N/A</v>
      </c>
      <c r="BJ96" s="120" t="e">
        <f>VLOOKUP($BK96,'Anlage 1d'!$A:$M,11,FALSE)</f>
        <v>#N/A</v>
      </c>
      <c r="BK96" s="119" t="str">
        <f t="shared" si="28"/>
        <v/>
      </c>
      <c r="BN96" s="119" t="str">
        <f t="shared" si="29"/>
        <v>2</v>
      </c>
      <c r="BO96" s="119">
        <f t="shared" si="30"/>
        <v>1</v>
      </c>
      <c r="BP96" s="119" t="e">
        <f t="shared" si="31"/>
        <v>#N/A</v>
      </c>
      <c r="BQ96" s="120" t="e">
        <f>VLOOKUP($BS96,'FP Haupt'!$A:$N,11,FALSE)</f>
        <v>#N/A</v>
      </c>
      <c r="BR96" s="120" t="e">
        <f>VLOOKUP($BS96,'Anlage 1d'!$A:$M,10,FALSE)</f>
        <v>#N/A</v>
      </c>
      <c r="BS96" s="119" t="str">
        <f t="shared" si="32"/>
        <v/>
      </c>
      <c r="BV96" s="119" t="str">
        <f t="shared" si="42"/>
        <v>2</v>
      </c>
      <c r="BW96" s="119">
        <f t="shared" si="43"/>
        <v>1</v>
      </c>
      <c r="BX96" s="119" t="e">
        <f t="shared" si="44"/>
        <v>#N/A</v>
      </c>
      <c r="BY96" s="120" t="e">
        <f>VLOOKUP($CA96,'FP Haupt'!$A:$O,15,FALSE)</f>
        <v>#N/A</v>
      </c>
      <c r="BZ96" s="120" t="e">
        <f>VLOOKUP($CA96,'Anlage 1d'!$A:$O,15,FALSE)</f>
        <v>#N/A</v>
      </c>
      <c r="CA96" s="119" t="str">
        <f t="shared" si="45"/>
        <v/>
      </c>
    </row>
    <row r="97" spans="1:79" x14ac:dyDescent="0.2">
      <c r="A97" s="111"/>
      <c r="B97" s="112" t="str">
        <f>IF(A97="","",IF(ISERROR(VLOOKUP(MID(A97,1,4),'FP Haupt'!$A:$M,4,FALSE)),"keine DRG gemäß FPV",VLOOKUP(MID(A97,1,4),'FP Haupt'!$A:$M,4,FALSE)))</f>
        <v/>
      </c>
      <c r="C97" s="113">
        <f t="shared" si="39"/>
        <v>0</v>
      </c>
      <c r="D97" s="114" t="str">
        <f t="shared" si="1"/>
        <v/>
      </c>
      <c r="E97" s="114" t="str">
        <f t="shared" si="2"/>
        <v/>
      </c>
      <c r="F97" s="115"/>
      <c r="G97" s="115"/>
      <c r="H97" s="116" t="str">
        <f t="shared" si="3"/>
        <v/>
      </c>
      <c r="I97" s="117">
        <f t="shared" si="4"/>
        <v>0</v>
      </c>
      <c r="J97" s="115"/>
      <c r="K97" s="115"/>
      <c r="L97" s="116" t="str">
        <f t="shared" si="5"/>
        <v/>
      </c>
      <c r="M97" s="114">
        <f t="shared" si="6"/>
        <v>0</v>
      </c>
      <c r="N97" s="115"/>
      <c r="O97" s="115"/>
      <c r="P97" s="116" t="str">
        <f t="shared" si="7"/>
        <v/>
      </c>
      <c r="Q97" s="114">
        <f t="shared" si="8"/>
        <v>0</v>
      </c>
      <c r="R97" s="115"/>
      <c r="S97" s="115"/>
      <c r="T97" s="116" t="str">
        <f t="shared" si="9"/>
        <v/>
      </c>
      <c r="U97" s="114">
        <f t="shared" si="10"/>
        <v>0</v>
      </c>
      <c r="V97" s="115"/>
      <c r="W97" s="115"/>
      <c r="X97" s="116" t="str">
        <f t="shared" si="11"/>
        <v/>
      </c>
      <c r="Y97" s="117">
        <f t="shared" si="12"/>
        <v>0</v>
      </c>
      <c r="Z97" s="267"/>
      <c r="AA97" s="602" t="str">
        <f t="shared" si="40"/>
        <v/>
      </c>
      <c r="AB97" s="603">
        <f t="shared" si="41"/>
        <v>0</v>
      </c>
      <c r="AC97" s="118"/>
      <c r="AG97" s="119" t="str">
        <f t="shared" si="13"/>
        <v>1</v>
      </c>
      <c r="AH97" s="119">
        <f t="shared" si="14"/>
        <v>1</v>
      </c>
      <c r="AI97" s="119" t="e">
        <f t="shared" si="15"/>
        <v>#N/A</v>
      </c>
      <c r="AJ97" s="120" t="e">
        <f>VLOOKUP($AM97,'FP Haupt'!$A:$M,5,FALSE)</f>
        <v>#N/A</v>
      </c>
      <c r="AK97" s="120" t="e">
        <f>VLOOKUP($AM97,'FP Haupt'!$A:$M,6,FALSE)</f>
        <v>#N/A</v>
      </c>
      <c r="AL97" s="120" t="e">
        <f>VLOOKUP($AM97,'Anlage 1d'!$A:$M,4,FALSE)</f>
        <v>#N/A</v>
      </c>
      <c r="AM97" s="119" t="str">
        <f t="shared" si="16"/>
        <v/>
      </c>
      <c r="AP97" s="119" t="str">
        <f t="shared" si="17"/>
        <v>2</v>
      </c>
      <c r="AQ97" s="119">
        <f t="shared" si="18"/>
        <v>1</v>
      </c>
      <c r="AR97" s="119" t="e">
        <f t="shared" si="19"/>
        <v>#N/A</v>
      </c>
      <c r="AS97" s="120" t="e">
        <f>VLOOKUP($AU97,'FP Haupt'!$A:$M,9,FALSE)</f>
        <v>#N/A</v>
      </c>
      <c r="AT97" s="120" t="e">
        <f>VLOOKUP($AU97,'Anlage 1d'!$A:$M,8,FALSE)</f>
        <v>#N/A</v>
      </c>
      <c r="AU97" s="119" t="str">
        <f t="shared" si="20"/>
        <v/>
      </c>
      <c r="AX97" s="119" t="str">
        <f t="shared" si="21"/>
        <v>2</v>
      </c>
      <c r="AY97" s="119">
        <f t="shared" si="22"/>
        <v>1</v>
      </c>
      <c r="AZ97" s="119" t="e">
        <f t="shared" si="23"/>
        <v>#N/A</v>
      </c>
      <c r="BA97" s="120" t="e">
        <f>VLOOKUP($BC97,'FP Haupt'!$A:$M,12,FALSE)</f>
        <v>#N/A</v>
      </c>
      <c r="BB97" s="120" t="e">
        <f>VLOOKUP($BC97,'Anlage 1d'!$A:$M,11,FALSE)</f>
        <v>#N/A</v>
      </c>
      <c r="BC97" s="119" t="str">
        <f t="shared" si="24"/>
        <v/>
      </c>
      <c r="BF97" s="119" t="str">
        <f t="shared" si="25"/>
        <v>2</v>
      </c>
      <c r="BG97" s="119">
        <f t="shared" si="26"/>
        <v>1</v>
      </c>
      <c r="BH97" s="119" t="e">
        <f t="shared" si="27"/>
        <v>#N/A</v>
      </c>
      <c r="BI97" s="120" t="e">
        <f>VLOOKUP($BK97,'FP Haupt'!$A:$M,12,FALSE)</f>
        <v>#N/A</v>
      </c>
      <c r="BJ97" s="120" t="e">
        <f>VLOOKUP($BK97,'Anlage 1d'!$A:$M,11,FALSE)</f>
        <v>#N/A</v>
      </c>
      <c r="BK97" s="119" t="str">
        <f t="shared" si="28"/>
        <v/>
      </c>
      <c r="BN97" s="119" t="str">
        <f t="shared" si="29"/>
        <v>2</v>
      </c>
      <c r="BO97" s="119">
        <f t="shared" si="30"/>
        <v>1</v>
      </c>
      <c r="BP97" s="119" t="e">
        <f t="shared" si="31"/>
        <v>#N/A</v>
      </c>
      <c r="BQ97" s="120" t="e">
        <f>VLOOKUP($BS97,'FP Haupt'!$A:$N,11,FALSE)</f>
        <v>#N/A</v>
      </c>
      <c r="BR97" s="120" t="e">
        <f>VLOOKUP($BS97,'Anlage 1d'!$A:$M,10,FALSE)</f>
        <v>#N/A</v>
      </c>
      <c r="BS97" s="119" t="str">
        <f t="shared" si="32"/>
        <v/>
      </c>
      <c r="BV97" s="119" t="str">
        <f t="shared" si="42"/>
        <v>2</v>
      </c>
      <c r="BW97" s="119">
        <f t="shared" si="43"/>
        <v>1</v>
      </c>
      <c r="BX97" s="119" t="e">
        <f t="shared" si="44"/>
        <v>#N/A</v>
      </c>
      <c r="BY97" s="120" t="e">
        <f>VLOOKUP($CA97,'FP Haupt'!$A:$O,15,FALSE)</f>
        <v>#N/A</v>
      </c>
      <c r="BZ97" s="120" t="e">
        <f>VLOOKUP($CA97,'Anlage 1d'!$A:$O,15,FALSE)</f>
        <v>#N/A</v>
      </c>
      <c r="CA97" s="119" t="str">
        <f t="shared" si="45"/>
        <v/>
      </c>
    </row>
    <row r="98" spans="1:79" x14ac:dyDescent="0.2">
      <c r="A98" s="111"/>
      <c r="B98" s="112" t="str">
        <f>IF(A98="","",IF(ISERROR(VLOOKUP(MID(A98,1,4),'FP Haupt'!$A:$M,4,FALSE)),"keine DRG gemäß FPV",VLOOKUP(MID(A98,1,4),'FP Haupt'!$A:$M,4,FALSE)))</f>
        <v/>
      </c>
      <c r="C98" s="113">
        <f t="shared" si="39"/>
        <v>0</v>
      </c>
      <c r="D98" s="114" t="str">
        <f t="shared" si="1"/>
        <v/>
      </c>
      <c r="E98" s="114" t="str">
        <f t="shared" si="2"/>
        <v/>
      </c>
      <c r="F98" s="115"/>
      <c r="G98" s="115"/>
      <c r="H98" s="116" t="str">
        <f t="shared" si="3"/>
        <v/>
      </c>
      <c r="I98" s="117">
        <f t="shared" si="4"/>
        <v>0</v>
      </c>
      <c r="J98" s="115"/>
      <c r="K98" s="115"/>
      <c r="L98" s="116" t="str">
        <f t="shared" si="5"/>
        <v/>
      </c>
      <c r="M98" s="114">
        <f t="shared" si="6"/>
        <v>0</v>
      </c>
      <c r="N98" s="115"/>
      <c r="O98" s="115"/>
      <c r="P98" s="116" t="str">
        <f t="shared" si="7"/>
        <v/>
      </c>
      <c r="Q98" s="114">
        <f t="shared" si="8"/>
        <v>0</v>
      </c>
      <c r="R98" s="115"/>
      <c r="S98" s="115"/>
      <c r="T98" s="116" t="str">
        <f t="shared" si="9"/>
        <v/>
      </c>
      <c r="U98" s="114">
        <f t="shared" si="10"/>
        <v>0</v>
      </c>
      <c r="V98" s="115"/>
      <c r="W98" s="115"/>
      <c r="X98" s="116" t="str">
        <f t="shared" si="11"/>
        <v/>
      </c>
      <c r="Y98" s="117">
        <f t="shared" si="12"/>
        <v>0</v>
      </c>
      <c r="Z98" s="267"/>
      <c r="AA98" s="602" t="str">
        <f t="shared" si="40"/>
        <v/>
      </c>
      <c r="AB98" s="603">
        <f t="shared" si="41"/>
        <v>0</v>
      </c>
      <c r="AC98" s="118"/>
      <c r="AG98" s="119" t="str">
        <f t="shared" si="13"/>
        <v>1</v>
      </c>
      <c r="AH98" s="119">
        <f t="shared" si="14"/>
        <v>1</v>
      </c>
      <c r="AI98" s="119" t="e">
        <f t="shared" si="15"/>
        <v>#N/A</v>
      </c>
      <c r="AJ98" s="120" t="e">
        <f>VLOOKUP($AM98,'FP Haupt'!$A:$M,5,FALSE)</f>
        <v>#N/A</v>
      </c>
      <c r="AK98" s="120" t="e">
        <f>VLOOKUP($AM98,'FP Haupt'!$A:$M,6,FALSE)</f>
        <v>#N/A</v>
      </c>
      <c r="AL98" s="120" t="e">
        <f>VLOOKUP($AM98,'Anlage 1d'!$A:$M,4,FALSE)</f>
        <v>#N/A</v>
      </c>
      <c r="AM98" s="119" t="str">
        <f t="shared" si="16"/>
        <v/>
      </c>
      <c r="AP98" s="119" t="str">
        <f t="shared" si="17"/>
        <v>2</v>
      </c>
      <c r="AQ98" s="119">
        <f t="shared" si="18"/>
        <v>1</v>
      </c>
      <c r="AR98" s="119" t="e">
        <f t="shared" si="19"/>
        <v>#N/A</v>
      </c>
      <c r="AS98" s="120" t="e">
        <f>VLOOKUP($AU98,'FP Haupt'!$A:$M,9,FALSE)</f>
        <v>#N/A</v>
      </c>
      <c r="AT98" s="120" t="e">
        <f>VLOOKUP($AU98,'Anlage 1d'!$A:$M,8,FALSE)</f>
        <v>#N/A</v>
      </c>
      <c r="AU98" s="119" t="str">
        <f t="shared" si="20"/>
        <v/>
      </c>
      <c r="AX98" s="119" t="str">
        <f t="shared" si="21"/>
        <v>2</v>
      </c>
      <c r="AY98" s="119">
        <f t="shared" si="22"/>
        <v>1</v>
      </c>
      <c r="AZ98" s="119" t="e">
        <f t="shared" si="23"/>
        <v>#N/A</v>
      </c>
      <c r="BA98" s="120" t="e">
        <f>VLOOKUP($BC98,'FP Haupt'!$A:$M,12,FALSE)</f>
        <v>#N/A</v>
      </c>
      <c r="BB98" s="120" t="e">
        <f>VLOOKUP($BC98,'Anlage 1d'!$A:$M,11,FALSE)</f>
        <v>#N/A</v>
      </c>
      <c r="BC98" s="119" t="str">
        <f t="shared" si="24"/>
        <v/>
      </c>
      <c r="BF98" s="119" t="str">
        <f t="shared" si="25"/>
        <v>2</v>
      </c>
      <c r="BG98" s="119">
        <f t="shared" si="26"/>
        <v>1</v>
      </c>
      <c r="BH98" s="119" t="e">
        <f t="shared" si="27"/>
        <v>#N/A</v>
      </c>
      <c r="BI98" s="120" t="e">
        <f>VLOOKUP($BK98,'FP Haupt'!$A:$M,12,FALSE)</f>
        <v>#N/A</v>
      </c>
      <c r="BJ98" s="120" t="e">
        <f>VLOOKUP($BK98,'Anlage 1d'!$A:$M,11,FALSE)</f>
        <v>#N/A</v>
      </c>
      <c r="BK98" s="119" t="str">
        <f t="shared" si="28"/>
        <v/>
      </c>
      <c r="BN98" s="119" t="str">
        <f t="shared" si="29"/>
        <v>2</v>
      </c>
      <c r="BO98" s="119">
        <f t="shared" si="30"/>
        <v>1</v>
      </c>
      <c r="BP98" s="119" t="e">
        <f t="shared" si="31"/>
        <v>#N/A</v>
      </c>
      <c r="BQ98" s="120" t="e">
        <f>VLOOKUP($BS98,'FP Haupt'!$A:$N,11,FALSE)</f>
        <v>#N/A</v>
      </c>
      <c r="BR98" s="120" t="e">
        <f>VLOOKUP($BS98,'Anlage 1d'!$A:$M,10,FALSE)</f>
        <v>#N/A</v>
      </c>
      <c r="BS98" s="119" t="str">
        <f t="shared" si="32"/>
        <v/>
      </c>
      <c r="BV98" s="119" t="str">
        <f t="shared" si="42"/>
        <v>2</v>
      </c>
      <c r="BW98" s="119">
        <f t="shared" si="43"/>
        <v>1</v>
      </c>
      <c r="BX98" s="119" t="e">
        <f t="shared" si="44"/>
        <v>#N/A</v>
      </c>
      <c r="BY98" s="120" t="e">
        <f>VLOOKUP($CA98,'FP Haupt'!$A:$O,15,FALSE)</f>
        <v>#N/A</v>
      </c>
      <c r="BZ98" s="120" t="e">
        <f>VLOOKUP($CA98,'Anlage 1d'!$A:$O,15,FALSE)</f>
        <v>#N/A</v>
      </c>
      <c r="CA98" s="119" t="str">
        <f t="shared" si="45"/>
        <v/>
      </c>
    </row>
    <row r="99" spans="1:79" x14ac:dyDescent="0.2">
      <c r="A99" s="111"/>
      <c r="B99" s="112" t="str">
        <f>IF(A99="","",IF(ISERROR(VLOOKUP(MID(A99,1,4),'FP Haupt'!$A:$M,4,FALSE)),"keine DRG gemäß FPV",VLOOKUP(MID(A99,1,4),'FP Haupt'!$A:$M,4,FALSE)))</f>
        <v/>
      </c>
      <c r="C99" s="113">
        <f t="shared" si="39"/>
        <v>0</v>
      </c>
      <c r="D99" s="114" t="str">
        <f t="shared" si="1"/>
        <v/>
      </c>
      <c r="E99" s="114" t="str">
        <f t="shared" si="2"/>
        <v/>
      </c>
      <c r="F99" s="115"/>
      <c r="G99" s="115"/>
      <c r="H99" s="116" t="str">
        <f t="shared" si="3"/>
        <v/>
      </c>
      <c r="I99" s="117">
        <f t="shared" si="4"/>
        <v>0</v>
      </c>
      <c r="J99" s="115"/>
      <c r="K99" s="115"/>
      <c r="L99" s="116" t="str">
        <f t="shared" si="5"/>
        <v/>
      </c>
      <c r="M99" s="114">
        <f t="shared" si="6"/>
        <v>0</v>
      </c>
      <c r="N99" s="115"/>
      <c r="O99" s="115"/>
      <c r="P99" s="116" t="str">
        <f t="shared" si="7"/>
        <v/>
      </c>
      <c r="Q99" s="114">
        <f t="shared" si="8"/>
        <v>0</v>
      </c>
      <c r="R99" s="115"/>
      <c r="S99" s="115"/>
      <c r="T99" s="116" t="str">
        <f t="shared" si="9"/>
        <v/>
      </c>
      <c r="U99" s="114">
        <f t="shared" si="10"/>
        <v>0</v>
      </c>
      <c r="V99" s="115"/>
      <c r="W99" s="115"/>
      <c r="X99" s="116" t="str">
        <f t="shared" si="11"/>
        <v/>
      </c>
      <c r="Y99" s="117">
        <f t="shared" si="12"/>
        <v>0</v>
      </c>
      <c r="Z99" s="267"/>
      <c r="AA99" s="602" t="str">
        <f t="shared" si="40"/>
        <v/>
      </c>
      <c r="AB99" s="603">
        <f t="shared" si="41"/>
        <v>0</v>
      </c>
      <c r="AC99" s="118"/>
      <c r="AG99" s="119" t="str">
        <f t="shared" si="13"/>
        <v>1</v>
      </c>
      <c r="AH99" s="119">
        <f t="shared" si="14"/>
        <v>1</v>
      </c>
      <c r="AI99" s="119" t="e">
        <f t="shared" si="15"/>
        <v>#N/A</v>
      </c>
      <c r="AJ99" s="120" t="e">
        <f>VLOOKUP($AM99,'FP Haupt'!$A:$M,5,FALSE)</f>
        <v>#N/A</v>
      </c>
      <c r="AK99" s="120" t="e">
        <f>VLOOKUP($AM99,'FP Haupt'!$A:$M,6,FALSE)</f>
        <v>#N/A</v>
      </c>
      <c r="AL99" s="120" t="e">
        <f>VLOOKUP($AM99,'Anlage 1d'!$A:$M,4,FALSE)</f>
        <v>#N/A</v>
      </c>
      <c r="AM99" s="119" t="str">
        <f t="shared" si="16"/>
        <v/>
      </c>
      <c r="AP99" s="119" t="str">
        <f t="shared" si="17"/>
        <v>2</v>
      </c>
      <c r="AQ99" s="119">
        <f t="shared" si="18"/>
        <v>1</v>
      </c>
      <c r="AR99" s="119" t="e">
        <f t="shared" si="19"/>
        <v>#N/A</v>
      </c>
      <c r="AS99" s="120" t="e">
        <f>VLOOKUP($AU99,'FP Haupt'!$A:$M,9,FALSE)</f>
        <v>#N/A</v>
      </c>
      <c r="AT99" s="120" t="e">
        <f>VLOOKUP($AU99,'Anlage 1d'!$A:$M,8,FALSE)</f>
        <v>#N/A</v>
      </c>
      <c r="AU99" s="119" t="str">
        <f t="shared" si="20"/>
        <v/>
      </c>
      <c r="AX99" s="119" t="str">
        <f t="shared" si="21"/>
        <v>2</v>
      </c>
      <c r="AY99" s="119">
        <f t="shared" si="22"/>
        <v>1</v>
      </c>
      <c r="AZ99" s="119" t="e">
        <f t="shared" si="23"/>
        <v>#N/A</v>
      </c>
      <c r="BA99" s="120" t="e">
        <f>VLOOKUP($BC99,'FP Haupt'!$A:$M,12,FALSE)</f>
        <v>#N/A</v>
      </c>
      <c r="BB99" s="120" t="e">
        <f>VLOOKUP($BC99,'Anlage 1d'!$A:$M,11,FALSE)</f>
        <v>#N/A</v>
      </c>
      <c r="BC99" s="119" t="str">
        <f t="shared" si="24"/>
        <v/>
      </c>
      <c r="BF99" s="119" t="str">
        <f t="shared" si="25"/>
        <v>2</v>
      </c>
      <c r="BG99" s="119">
        <f t="shared" si="26"/>
        <v>1</v>
      </c>
      <c r="BH99" s="119" t="e">
        <f t="shared" si="27"/>
        <v>#N/A</v>
      </c>
      <c r="BI99" s="120" t="e">
        <f>VLOOKUP($BK99,'FP Haupt'!$A:$M,12,FALSE)</f>
        <v>#N/A</v>
      </c>
      <c r="BJ99" s="120" t="e">
        <f>VLOOKUP($BK99,'Anlage 1d'!$A:$M,11,FALSE)</f>
        <v>#N/A</v>
      </c>
      <c r="BK99" s="119" t="str">
        <f t="shared" si="28"/>
        <v/>
      </c>
      <c r="BN99" s="119" t="str">
        <f t="shared" si="29"/>
        <v>2</v>
      </c>
      <c r="BO99" s="119">
        <f t="shared" si="30"/>
        <v>1</v>
      </c>
      <c r="BP99" s="119" t="e">
        <f t="shared" si="31"/>
        <v>#N/A</v>
      </c>
      <c r="BQ99" s="120" t="e">
        <f>VLOOKUP($BS99,'FP Haupt'!$A:$N,11,FALSE)</f>
        <v>#N/A</v>
      </c>
      <c r="BR99" s="120" t="e">
        <f>VLOOKUP($BS99,'Anlage 1d'!$A:$M,10,FALSE)</f>
        <v>#N/A</v>
      </c>
      <c r="BS99" s="119" t="str">
        <f t="shared" si="32"/>
        <v/>
      </c>
      <c r="BV99" s="119" t="str">
        <f t="shared" si="42"/>
        <v>2</v>
      </c>
      <c r="BW99" s="119">
        <f t="shared" si="43"/>
        <v>1</v>
      </c>
      <c r="BX99" s="119" t="e">
        <f t="shared" si="44"/>
        <v>#N/A</v>
      </c>
      <c r="BY99" s="120" t="e">
        <f>VLOOKUP($CA99,'FP Haupt'!$A:$O,15,FALSE)</f>
        <v>#N/A</v>
      </c>
      <c r="BZ99" s="120" t="e">
        <f>VLOOKUP($CA99,'Anlage 1d'!$A:$O,15,FALSE)</f>
        <v>#N/A</v>
      </c>
      <c r="CA99" s="119" t="str">
        <f t="shared" si="45"/>
        <v/>
      </c>
    </row>
    <row r="100" spans="1:79" x14ac:dyDescent="0.2">
      <c r="A100" s="111"/>
      <c r="B100" s="112" t="str">
        <f>IF(A100="","",IF(ISERROR(VLOOKUP(MID(A100,1,4),'FP Haupt'!$A:$M,4,FALSE)),"keine DRG gemäß FPV",VLOOKUP(MID(A100,1,4),'FP Haupt'!$A:$M,4,FALSE)))</f>
        <v/>
      </c>
      <c r="C100" s="113">
        <f t="shared" si="39"/>
        <v>0</v>
      </c>
      <c r="D100" s="114" t="str">
        <f t="shared" si="1"/>
        <v/>
      </c>
      <c r="E100" s="114" t="str">
        <f t="shared" si="2"/>
        <v/>
      </c>
      <c r="F100" s="115"/>
      <c r="G100" s="115"/>
      <c r="H100" s="116" t="str">
        <f t="shared" si="3"/>
        <v/>
      </c>
      <c r="I100" s="117">
        <f t="shared" si="4"/>
        <v>0</v>
      </c>
      <c r="J100" s="115"/>
      <c r="K100" s="115"/>
      <c r="L100" s="116" t="str">
        <f t="shared" si="5"/>
        <v/>
      </c>
      <c r="M100" s="114">
        <f t="shared" si="6"/>
        <v>0</v>
      </c>
      <c r="N100" s="115"/>
      <c r="O100" s="115"/>
      <c r="P100" s="116" t="str">
        <f t="shared" si="7"/>
        <v/>
      </c>
      <c r="Q100" s="114">
        <f t="shared" si="8"/>
        <v>0</v>
      </c>
      <c r="R100" s="115"/>
      <c r="S100" s="115"/>
      <c r="T100" s="116" t="str">
        <f t="shared" si="9"/>
        <v/>
      </c>
      <c r="U100" s="114">
        <f t="shared" si="10"/>
        <v>0</v>
      </c>
      <c r="V100" s="115"/>
      <c r="W100" s="115"/>
      <c r="X100" s="116" t="str">
        <f t="shared" si="11"/>
        <v/>
      </c>
      <c r="Y100" s="117">
        <f t="shared" si="12"/>
        <v>0</v>
      </c>
      <c r="Z100" s="267"/>
      <c r="AA100" s="602" t="str">
        <f t="shared" si="40"/>
        <v/>
      </c>
      <c r="AB100" s="603">
        <f t="shared" si="41"/>
        <v>0</v>
      </c>
      <c r="AC100" s="118"/>
      <c r="AG100" s="119" t="str">
        <f t="shared" si="13"/>
        <v>1</v>
      </c>
      <c r="AH100" s="119">
        <f t="shared" si="14"/>
        <v>1</v>
      </c>
      <c r="AI100" s="119" t="e">
        <f t="shared" si="15"/>
        <v>#N/A</v>
      </c>
      <c r="AJ100" s="120" t="e">
        <f>VLOOKUP($AM100,'FP Haupt'!$A:$M,5,FALSE)</f>
        <v>#N/A</v>
      </c>
      <c r="AK100" s="120" t="e">
        <f>VLOOKUP($AM100,'FP Haupt'!$A:$M,6,FALSE)</f>
        <v>#N/A</v>
      </c>
      <c r="AL100" s="120" t="e">
        <f>VLOOKUP($AM100,'Anlage 1d'!$A:$M,4,FALSE)</f>
        <v>#N/A</v>
      </c>
      <c r="AM100" s="119" t="str">
        <f t="shared" si="16"/>
        <v/>
      </c>
      <c r="AP100" s="119" t="str">
        <f t="shared" si="17"/>
        <v>2</v>
      </c>
      <c r="AQ100" s="119">
        <f t="shared" si="18"/>
        <v>1</v>
      </c>
      <c r="AR100" s="119" t="e">
        <f t="shared" si="19"/>
        <v>#N/A</v>
      </c>
      <c r="AS100" s="120" t="e">
        <f>VLOOKUP($AU100,'FP Haupt'!$A:$M,9,FALSE)</f>
        <v>#N/A</v>
      </c>
      <c r="AT100" s="120" t="e">
        <f>VLOOKUP($AU100,'Anlage 1d'!$A:$M,8,FALSE)</f>
        <v>#N/A</v>
      </c>
      <c r="AU100" s="119" t="str">
        <f t="shared" si="20"/>
        <v/>
      </c>
      <c r="AX100" s="119" t="str">
        <f t="shared" si="21"/>
        <v>2</v>
      </c>
      <c r="AY100" s="119">
        <f t="shared" si="22"/>
        <v>1</v>
      </c>
      <c r="AZ100" s="119" t="e">
        <f t="shared" si="23"/>
        <v>#N/A</v>
      </c>
      <c r="BA100" s="120" t="e">
        <f>VLOOKUP($BC100,'FP Haupt'!$A:$M,12,FALSE)</f>
        <v>#N/A</v>
      </c>
      <c r="BB100" s="120" t="e">
        <f>VLOOKUP($BC100,'Anlage 1d'!$A:$M,11,FALSE)</f>
        <v>#N/A</v>
      </c>
      <c r="BC100" s="119" t="str">
        <f t="shared" si="24"/>
        <v/>
      </c>
      <c r="BF100" s="119" t="str">
        <f t="shared" si="25"/>
        <v>2</v>
      </c>
      <c r="BG100" s="119">
        <f t="shared" si="26"/>
        <v>1</v>
      </c>
      <c r="BH100" s="119" t="e">
        <f t="shared" si="27"/>
        <v>#N/A</v>
      </c>
      <c r="BI100" s="120" t="e">
        <f>VLOOKUP($BK100,'FP Haupt'!$A:$M,12,FALSE)</f>
        <v>#N/A</v>
      </c>
      <c r="BJ100" s="120" t="e">
        <f>VLOOKUP($BK100,'Anlage 1d'!$A:$M,11,FALSE)</f>
        <v>#N/A</v>
      </c>
      <c r="BK100" s="119" t="str">
        <f t="shared" si="28"/>
        <v/>
      </c>
      <c r="BN100" s="119" t="str">
        <f t="shared" si="29"/>
        <v>2</v>
      </c>
      <c r="BO100" s="119">
        <f t="shared" si="30"/>
        <v>1</v>
      </c>
      <c r="BP100" s="119" t="e">
        <f t="shared" si="31"/>
        <v>#N/A</v>
      </c>
      <c r="BQ100" s="120" t="e">
        <f>VLOOKUP($BS100,'FP Haupt'!$A:$N,11,FALSE)</f>
        <v>#N/A</v>
      </c>
      <c r="BR100" s="120" t="e">
        <f>VLOOKUP($BS100,'Anlage 1d'!$A:$M,10,FALSE)</f>
        <v>#N/A</v>
      </c>
      <c r="BS100" s="119" t="str">
        <f t="shared" si="32"/>
        <v/>
      </c>
      <c r="BV100" s="119" t="str">
        <f t="shared" si="42"/>
        <v>2</v>
      </c>
      <c r="BW100" s="119">
        <f t="shared" si="43"/>
        <v>1</v>
      </c>
      <c r="BX100" s="119" t="e">
        <f t="shared" si="44"/>
        <v>#N/A</v>
      </c>
      <c r="BY100" s="120" t="e">
        <f>VLOOKUP($CA100,'FP Haupt'!$A:$O,15,FALSE)</f>
        <v>#N/A</v>
      </c>
      <c r="BZ100" s="120" t="e">
        <f>VLOOKUP($CA100,'Anlage 1d'!$A:$O,15,FALSE)</f>
        <v>#N/A</v>
      </c>
      <c r="CA100" s="119" t="str">
        <f t="shared" si="45"/>
        <v/>
      </c>
    </row>
    <row r="101" spans="1:79" x14ac:dyDescent="0.2">
      <c r="A101" s="111"/>
      <c r="B101" s="112" t="str">
        <f>IF(A101="","",IF(ISERROR(VLOOKUP(MID(A101,1,4),'FP Haupt'!$A:$M,4,FALSE)),"keine DRG gemäß FPV",VLOOKUP(MID(A101,1,4),'FP Haupt'!$A:$M,4,FALSE)))</f>
        <v/>
      </c>
      <c r="C101" s="113">
        <f t="shared" si="39"/>
        <v>0</v>
      </c>
      <c r="D101" s="114" t="str">
        <f t="shared" si="1"/>
        <v/>
      </c>
      <c r="E101" s="114" t="str">
        <f t="shared" si="2"/>
        <v/>
      </c>
      <c r="F101" s="115"/>
      <c r="G101" s="115"/>
      <c r="H101" s="116" t="str">
        <f t="shared" si="3"/>
        <v/>
      </c>
      <c r="I101" s="117">
        <f t="shared" si="4"/>
        <v>0</v>
      </c>
      <c r="J101" s="115"/>
      <c r="K101" s="115"/>
      <c r="L101" s="116" t="str">
        <f t="shared" si="5"/>
        <v/>
      </c>
      <c r="M101" s="114">
        <f t="shared" si="6"/>
        <v>0</v>
      </c>
      <c r="N101" s="115"/>
      <c r="O101" s="115"/>
      <c r="P101" s="116" t="str">
        <f t="shared" si="7"/>
        <v/>
      </c>
      <c r="Q101" s="114">
        <f t="shared" si="8"/>
        <v>0</v>
      </c>
      <c r="R101" s="115"/>
      <c r="S101" s="115"/>
      <c r="T101" s="116" t="str">
        <f t="shared" si="9"/>
        <v/>
      </c>
      <c r="U101" s="114">
        <f t="shared" si="10"/>
        <v>0</v>
      </c>
      <c r="V101" s="115"/>
      <c r="W101" s="115"/>
      <c r="X101" s="116" t="str">
        <f t="shared" si="11"/>
        <v/>
      </c>
      <c r="Y101" s="117">
        <f t="shared" si="12"/>
        <v>0</v>
      </c>
      <c r="Z101" s="267"/>
      <c r="AA101" s="602" t="str">
        <f t="shared" si="40"/>
        <v/>
      </c>
      <c r="AB101" s="603">
        <f t="shared" si="41"/>
        <v>0</v>
      </c>
      <c r="AC101" s="118"/>
      <c r="AG101" s="119" t="str">
        <f t="shared" si="13"/>
        <v>1</v>
      </c>
      <c r="AH101" s="119">
        <f t="shared" si="14"/>
        <v>1</v>
      </c>
      <c r="AI101" s="119" t="e">
        <f t="shared" si="15"/>
        <v>#N/A</v>
      </c>
      <c r="AJ101" s="120" t="e">
        <f>VLOOKUP($AM101,'FP Haupt'!$A:$M,5,FALSE)</f>
        <v>#N/A</v>
      </c>
      <c r="AK101" s="120" t="e">
        <f>VLOOKUP($AM101,'FP Haupt'!$A:$M,6,FALSE)</f>
        <v>#N/A</v>
      </c>
      <c r="AL101" s="120" t="e">
        <f>VLOOKUP($AM101,'Anlage 1d'!$A:$M,4,FALSE)</f>
        <v>#N/A</v>
      </c>
      <c r="AM101" s="119" t="str">
        <f t="shared" si="16"/>
        <v/>
      </c>
      <c r="AP101" s="119" t="str">
        <f t="shared" si="17"/>
        <v>2</v>
      </c>
      <c r="AQ101" s="119">
        <f t="shared" si="18"/>
        <v>1</v>
      </c>
      <c r="AR101" s="119" t="e">
        <f t="shared" si="19"/>
        <v>#N/A</v>
      </c>
      <c r="AS101" s="120" t="e">
        <f>VLOOKUP($AU101,'FP Haupt'!$A:$M,9,FALSE)</f>
        <v>#N/A</v>
      </c>
      <c r="AT101" s="120" t="e">
        <f>VLOOKUP($AU101,'Anlage 1d'!$A:$M,8,FALSE)</f>
        <v>#N/A</v>
      </c>
      <c r="AU101" s="119" t="str">
        <f t="shared" si="20"/>
        <v/>
      </c>
      <c r="AX101" s="119" t="str">
        <f t="shared" si="21"/>
        <v>2</v>
      </c>
      <c r="AY101" s="119">
        <f t="shared" si="22"/>
        <v>1</v>
      </c>
      <c r="AZ101" s="119" t="e">
        <f t="shared" si="23"/>
        <v>#N/A</v>
      </c>
      <c r="BA101" s="120" t="e">
        <f>VLOOKUP($BC101,'FP Haupt'!$A:$M,12,FALSE)</f>
        <v>#N/A</v>
      </c>
      <c r="BB101" s="120" t="e">
        <f>VLOOKUP($BC101,'Anlage 1d'!$A:$M,11,FALSE)</f>
        <v>#N/A</v>
      </c>
      <c r="BC101" s="119" t="str">
        <f t="shared" si="24"/>
        <v/>
      </c>
      <c r="BF101" s="119" t="str">
        <f t="shared" si="25"/>
        <v>2</v>
      </c>
      <c r="BG101" s="119">
        <f t="shared" si="26"/>
        <v>1</v>
      </c>
      <c r="BH101" s="119" t="e">
        <f t="shared" si="27"/>
        <v>#N/A</v>
      </c>
      <c r="BI101" s="120" t="e">
        <f>VLOOKUP($BK101,'FP Haupt'!$A:$M,12,FALSE)</f>
        <v>#N/A</v>
      </c>
      <c r="BJ101" s="120" t="e">
        <f>VLOOKUP($BK101,'Anlage 1d'!$A:$M,11,FALSE)</f>
        <v>#N/A</v>
      </c>
      <c r="BK101" s="119" t="str">
        <f t="shared" si="28"/>
        <v/>
      </c>
      <c r="BN101" s="119" t="str">
        <f t="shared" si="29"/>
        <v>2</v>
      </c>
      <c r="BO101" s="119">
        <f t="shared" si="30"/>
        <v>1</v>
      </c>
      <c r="BP101" s="119" t="e">
        <f t="shared" si="31"/>
        <v>#N/A</v>
      </c>
      <c r="BQ101" s="120" t="e">
        <f>VLOOKUP($BS101,'FP Haupt'!$A:$N,11,FALSE)</f>
        <v>#N/A</v>
      </c>
      <c r="BR101" s="120" t="e">
        <f>VLOOKUP($BS101,'Anlage 1d'!$A:$M,10,FALSE)</f>
        <v>#N/A</v>
      </c>
      <c r="BS101" s="119" t="str">
        <f t="shared" si="32"/>
        <v/>
      </c>
      <c r="BV101" s="119" t="str">
        <f t="shared" si="42"/>
        <v>2</v>
      </c>
      <c r="BW101" s="119">
        <f t="shared" si="43"/>
        <v>1</v>
      </c>
      <c r="BX101" s="119" t="e">
        <f t="shared" si="44"/>
        <v>#N/A</v>
      </c>
      <c r="BY101" s="120" t="e">
        <f>VLOOKUP($CA101,'FP Haupt'!$A:$O,15,FALSE)</f>
        <v>#N/A</v>
      </c>
      <c r="BZ101" s="120" t="e">
        <f>VLOOKUP($CA101,'Anlage 1d'!$A:$O,15,FALSE)</f>
        <v>#N/A</v>
      </c>
      <c r="CA101" s="119" t="str">
        <f t="shared" si="45"/>
        <v/>
      </c>
    </row>
    <row r="102" spans="1:79" x14ac:dyDescent="0.2">
      <c r="A102" s="111"/>
      <c r="B102" s="112" t="str">
        <f>IF(A102="","",IF(ISERROR(VLOOKUP(MID(A102,1,4),'FP Haupt'!$A:$M,4,FALSE)),"keine DRG gemäß FPV",VLOOKUP(MID(A102,1,4),'FP Haupt'!$A:$M,4,FALSE)))</f>
        <v/>
      </c>
      <c r="C102" s="113">
        <f t="shared" si="39"/>
        <v>0</v>
      </c>
      <c r="D102" s="114" t="str">
        <f t="shared" si="1"/>
        <v/>
      </c>
      <c r="E102" s="114" t="str">
        <f t="shared" si="2"/>
        <v/>
      </c>
      <c r="F102" s="115"/>
      <c r="G102" s="115"/>
      <c r="H102" s="116" t="str">
        <f t="shared" si="3"/>
        <v/>
      </c>
      <c r="I102" s="117">
        <f t="shared" si="4"/>
        <v>0</v>
      </c>
      <c r="J102" s="115"/>
      <c r="K102" s="115"/>
      <c r="L102" s="116" t="str">
        <f t="shared" si="5"/>
        <v/>
      </c>
      <c r="M102" s="114">
        <f t="shared" si="6"/>
        <v>0</v>
      </c>
      <c r="N102" s="115"/>
      <c r="O102" s="115"/>
      <c r="P102" s="116" t="str">
        <f t="shared" si="7"/>
        <v/>
      </c>
      <c r="Q102" s="114">
        <f t="shared" si="8"/>
        <v>0</v>
      </c>
      <c r="R102" s="115"/>
      <c r="S102" s="115"/>
      <c r="T102" s="116" t="str">
        <f t="shared" si="9"/>
        <v/>
      </c>
      <c r="U102" s="114">
        <f t="shared" si="10"/>
        <v>0</v>
      </c>
      <c r="V102" s="115"/>
      <c r="W102" s="115"/>
      <c r="X102" s="116" t="str">
        <f t="shared" si="11"/>
        <v/>
      </c>
      <c r="Y102" s="117">
        <f t="shared" si="12"/>
        <v>0</v>
      </c>
      <c r="Z102" s="267"/>
      <c r="AA102" s="602" t="str">
        <f t="shared" si="40"/>
        <v/>
      </c>
      <c r="AB102" s="603">
        <f t="shared" si="41"/>
        <v>0</v>
      </c>
      <c r="AC102" s="118"/>
      <c r="AG102" s="119" t="str">
        <f t="shared" si="13"/>
        <v>1</v>
      </c>
      <c r="AH102" s="119">
        <f t="shared" si="14"/>
        <v>1</v>
      </c>
      <c r="AI102" s="119" t="e">
        <f t="shared" si="15"/>
        <v>#N/A</v>
      </c>
      <c r="AJ102" s="120" t="e">
        <f>VLOOKUP($AM102,'FP Haupt'!$A:$M,5,FALSE)</f>
        <v>#N/A</v>
      </c>
      <c r="AK102" s="120" t="e">
        <f>VLOOKUP($AM102,'FP Haupt'!$A:$M,6,FALSE)</f>
        <v>#N/A</v>
      </c>
      <c r="AL102" s="120" t="e">
        <f>VLOOKUP($AM102,'Anlage 1d'!$A:$M,4,FALSE)</f>
        <v>#N/A</v>
      </c>
      <c r="AM102" s="119" t="str">
        <f t="shared" si="16"/>
        <v/>
      </c>
      <c r="AP102" s="119" t="str">
        <f t="shared" si="17"/>
        <v>2</v>
      </c>
      <c r="AQ102" s="119">
        <f t="shared" si="18"/>
        <v>1</v>
      </c>
      <c r="AR102" s="119" t="e">
        <f t="shared" si="19"/>
        <v>#N/A</v>
      </c>
      <c r="AS102" s="120" t="e">
        <f>VLOOKUP($AU102,'FP Haupt'!$A:$M,9,FALSE)</f>
        <v>#N/A</v>
      </c>
      <c r="AT102" s="120" t="e">
        <f>VLOOKUP($AU102,'Anlage 1d'!$A:$M,8,FALSE)</f>
        <v>#N/A</v>
      </c>
      <c r="AU102" s="119" t="str">
        <f t="shared" si="20"/>
        <v/>
      </c>
      <c r="AX102" s="119" t="str">
        <f t="shared" si="21"/>
        <v>2</v>
      </c>
      <c r="AY102" s="119">
        <f t="shared" si="22"/>
        <v>1</v>
      </c>
      <c r="AZ102" s="119" t="e">
        <f t="shared" si="23"/>
        <v>#N/A</v>
      </c>
      <c r="BA102" s="120" t="e">
        <f>VLOOKUP($BC102,'FP Haupt'!$A:$M,12,FALSE)</f>
        <v>#N/A</v>
      </c>
      <c r="BB102" s="120" t="e">
        <f>VLOOKUP($BC102,'Anlage 1d'!$A:$M,11,FALSE)</f>
        <v>#N/A</v>
      </c>
      <c r="BC102" s="119" t="str">
        <f t="shared" si="24"/>
        <v/>
      </c>
      <c r="BF102" s="119" t="str">
        <f t="shared" si="25"/>
        <v>2</v>
      </c>
      <c r="BG102" s="119">
        <f t="shared" si="26"/>
        <v>1</v>
      </c>
      <c r="BH102" s="119" t="e">
        <f t="shared" si="27"/>
        <v>#N/A</v>
      </c>
      <c r="BI102" s="120" t="e">
        <f>VLOOKUP($BK102,'FP Haupt'!$A:$M,12,FALSE)</f>
        <v>#N/A</v>
      </c>
      <c r="BJ102" s="120" t="e">
        <f>VLOOKUP($BK102,'Anlage 1d'!$A:$M,11,FALSE)</f>
        <v>#N/A</v>
      </c>
      <c r="BK102" s="119" t="str">
        <f t="shared" si="28"/>
        <v/>
      </c>
      <c r="BN102" s="119" t="str">
        <f t="shared" si="29"/>
        <v>2</v>
      </c>
      <c r="BO102" s="119">
        <f t="shared" si="30"/>
        <v>1</v>
      </c>
      <c r="BP102" s="119" t="e">
        <f t="shared" si="31"/>
        <v>#N/A</v>
      </c>
      <c r="BQ102" s="120" t="e">
        <f>VLOOKUP($BS102,'FP Haupt'!$A:$N,11,FALSE)</f>
        <v>#N/A</v>
      </c>
      <c r="BR102" s="120" t="e">
        <f>VLOOKUP($BS102,'Anlage 1d'!$A:$M,10,FALSE)</f>
        <v>#N/A</v>
      </c>
      <c r="BS102" s="119" t="str">
        <f t="shared" si="32"/>
        <v/>
      </c>
      <c r="BV102" s="119" t="str">
        <f t="shared" si="42"/>
        <v>2</v>
      </c>
      <c r="BW102" s="119">
        <f t="shared" si="43"/>
        <v>1</v>
      </c>
      <c r="BX102" s="119" t="e">
        <f t="shared" si="44"/>
        <v>#N/A</v>
      </c>
      <c r="BY102" s="120" t="e">
        <f>VLOOKUP($CA102,'FP Haupt'!$A:$O,15,FALSE)</f>
        <v>#N/A</v>
      </c>
      <c r="BZ102" s="120" t="e">
        <f>VLOOKUP($CA102,'Anlage 1d'!$A:$O,15,FALSE)</f>
        <v>#N/A</v>
      </c>
      <c r="CA102" s="119" t="str">
        <f t="shared" si="45"/>
        <v/>
      </c>
    </row>
    <row r="103" spans="1:79" x14ac:dyDescent="0.2">
      <c r="A103" s="111"/>
      <c r="B103" s="112" t="str">
        <f>IF(A103="","",IF(ISERROR(VLOOKUP(MID(A103,1,4),'FP Haupt'!$A:$M,4,FALSE)),"keine DRG gemäß FPV",VLOOKUP(MID(A103,1,4),'FP Haupt'!$A:$M,4,FALSE)))</f>
        <v/>
      </c>
      <c r="C103" s="113">
        <f t="shared" si="39"/>
        <v>0</v>
      </c>
      <c r="D103" s="114" t="str">
        <f t="shared" si="1"/>
        <v/>
      </c>
      <c r="E103" s="114" t="str">
        <f t="shared" si="2"/>
        <v/>
      </c>
      <c r="F103" s="115"/>
      <c r="G103" s="115"/>
      <c r="H103" s="116" t="str">
        <f t="shared" si="3"/>
        <v/>
      </c>
      <c r="I103" s="117">
        <f t="shared" si="4"/>
        <v>0</v>
      </c>
      <c r="J103" s="115"/>
      <c r="K103" s="115"/>
      <c r="L103" s="116" t="str">
        <f t="shared" si="5"/>
        <v/>
      </c>
      <c r="M103" s="114">
        <f t="shared" si="6"/>
        <v>0</v>
      </c>
      <c r="N103" s="115"/>
      <c r="O103" s="115"/>
      <c r="P103" s="116" t="str">
        <f t="shared" si="7"/>
        <v/>
      </c>
      <c r="Q103" s="114">
        <f t="shared" si="8"/>
        <v>0</v>
      </c>
      <c r="R103" s="115"/>
      <c r="S103" s="115"/>
      <c r="T103" s="116" t="str">
        <f t="shared" si="9"/>
        <v/>
      </c>
      <c r="U103" s="114">
        <f t="shared" si="10"/>
        <v>0</v>
      </c>
      <c r="V103" s="115"/>
      <c r="W103" s="115"/>
      <c r="X103" s="116" t="str">
        <f t="shared" si="11"/>
        <v/>
      </c>
      <c r="Y103" s="117">
        <f t="shared" si="12"/>
        <v>0</v>
      </c>
      <c r="Z103" s="267"/>
      <c r="AA103" s="602" t="str">
        <f t="shared" si="40"/>
        <v/>
      </c>
      <c r="AB103" s="603">
        <f t="shared" si="41"/>
        <v>0</v>
      </c>
      <c r="AC103" s="118"/>
      <c r="AG103" s="119" t="str">
        <f t="shared" si="13"/>
        <v>1</v>
      </c>
      <c r="AH103" s="119">
        <f t="shared" si="14"/>
        <v>1</v>
      </c>
      <c r="AI103" s="119" t="e">
        <f t="shared" si="15"/>
        <v>#N/A</v>
      </c>
      <c r="AJ103" s="120" t="e">
        <f>VLOOKUP($AM103,'FP Haupt'!$A:$M,5,FALSE)</f>
        <v>#N/A</v>
      </c>
      <c r="AK103" s="120" t="e">
        <f>VLOOKUP($AM103,'FP Haupt'!$A:$M,6,FALSE)</f>
        <v>#N/A</v>
      </c>
      <c r="AL103" s="120" t="e">
        <f>VLOOKUP($AM103,'Anlage 1d'!$A:$M,4,FALSE)</f>
        <v>#N/A</v>
      </c>
      <c r="AM103" s="119" t="str">
        <f t="shared" si="16"/>
        <v/>
      </c>
      <c r="AP103" s="119" t="str">
        <f t="shared" si="17"/>
        <v>2</v>
      </c>
      <c r="AQ103" s="119">
        <f t="shared" si="18"/>
        <v>1</v>
      </c>
      <c r="AR103" s="119" t="e">
        <f t="shared" si="19"/>
        <v>#N/A</v>
      </c>
      <c r="AS103" s="120" t="e">
        <f>VLOOKUP($AU103,'FP Haupt'!$A:$M,9,FALSE)</f>
        <v>#N/A</v>
      </c>
      <c r="AT103" s="120" t="e">
        <f>VLOOKUP($AU103,'Anlage 1d'!$A:$M,8,FALSE)</f>
        <v>#N/A</v>
      </c>
      <c r="AU103" s="119" t="str">
        <f t="shared" si="20"/>
        <v/>
      </c>
      <c r="AX103" s="119" t="str">
        <f t="shared" si="21"/>
        <v>2</v>
      </c>
      <c r="AY103" s="119">
        <f t="shared" si="22"/>
        <v>1</v>
      </c>
      <c r="AZ103" s="119" t="e">
        <f t="shared" si="23"/>
        <v>#N/A</v>
      </c>
      <c r="BA103" s="120" t="e">
        <f>VLOOKUP($BC103,'FP Haupt'!$A:$M,12,FALSE)</f>
        <v>#N/A</v>
      </c>
      <c r="BB103" s="120" t="e">
        <f>VLOOKUP($BC103,'Anlage 1d'!$A:$M,11,FALSE)</f>
        <v>#N/A</v>
      </c>
      <c r="BC103" s="119" t="str">
        <f t="shared" si="24"/>
        <v/>
      </c>
      <c r="BF103" s="119" t="str">
        <f t="shared" si="25"/>
        <v>2</v>
      </c>
      <c r="BG103" s="119">
        <f t="shared" si="26"/>
        <v>1</v>
      </c>
      <c r="BH103" s="119" t="e">
        <f t="shared" si="27"/>
        <v>#N/A</v>
      </c>
      <c r="BI103" s="120" t="e">
        <f>VLOOKUP($BK103,'FP Haupt'!$A:$M,12,FALSE)</f>
        <v>#N/A</v>
      </c>
      <c r="BJ103" s="120" t="e">
        <f>VLOOKUP($BK103,'Anlage 1d'!$A:$M,11,FALSE)</f>
        <v>#N/A</v>
      </c>
      <c r="BK103" s="119" t="str">
        <f t="shared" si="28"/>
        <v/>
      </c>
      <c r="BN103" s="119" t="str">
        <f t="shared" si="29"/>
        <v>2</v>
      </c>
      <c r="BO103" s="119">
        <f t="shared" si="30"/>
        <v>1</v>
      </c>
      <c r="BP103" s="119" t="e">
        <f t="shared" si="31"/>
        <v>#N/A</v>
      </c>
      <c r="BQ103" s="120" t="e">
        <f>VLOOKUP($BS103,'FP Haupt'!$A:$N,11,FALSE)</f>
        <v>#N/A</v>
      </c>
      <c r="BR103" s="120" t="e">
        <f>VLOOKUP($BS103,'Anlage 1d'!$A:$M,10,FALSE)</f>
        <v>#N/A</v>
      </c>
      <c r="BS103" s="119" t="str">
        <f t="shared" si="32"/>
        <v/>
      </c>
      <c r="BV103" s="119" t="str">
        <f t="shared" si="42"/>
        <v>2</v>
      </c>
      <c r="BW103" s="119">
        <f t="shared" si="43"/>
        <v>1</v>
      </c>
      <c r="BX103" s="119" t="e">
        <f t="shared" si="44"/>
        <v>#N/A</v>
      </c>
      <c r="BY103" s="120" t="e">
        <f>VLOOKUP($CA103,'FP Haupt'!$A:$O,15,FALSE)</f>
        <v>#N/A</v>
      </c>
      <c r="BZ103" s="120" t="e">
        <f>VLOOKUP($CA103,'Anlage 1d'!$A:$O,15,FALSE)</f>
        <v>#N/A</v>
      </c>
      <c r="CA103" s="119" t="str">
        <f t="shared" si="45"/>
        <v/>
      </c>
    </row>
    <row r="104" spans="1:79" x14ac:dyDescent="0.2">
      <c r="A104" s="111"/>
      <c r="B104" s="112" t="str">
        <f>IF(A104="","",IF(ISERROR(VLOOKUP(MID(A104,1,4),'FP Haupt'!$A:$M,4,FALSE)),"keine DRG gemäß FPV",VLOOKUP(MID(A104,1,4),'FP Haupt'!$A:$M,4,FALSE)))</f>
        <v/>
      </c>
      <c r="C104" s="113">
        <f t="shared" si="39"/>
        <v>0</v>
      </c>
      <c r="D104" s="114" t="str">
        <f t="shared" si="1"/>
        <v/>
      </c>
      <c r="E104" s="114" t="str">
        <f t="shared" si="2"/>
        <v/>
      </c>
      <c r="F104" s="115"/>
      <c r="G104" s="115"/>
      <c r="H104" s="116" t="str">
        <f t="shared" si="3"/>
        <v/>
      </c>
      <c r="I104" s="117">
        <f t="shared" si="4"/>
        <v>0</v>
      </c>
      <c r="J104" s="115"/>
      <c r="K104" s="115"/>
      <c r="L104" s="116" t="str">
        <f t="shared" si="5"/>
        <v/>
      </c>
      <c r="M104" s="114">
        <f t="shared" si="6"/>
        <v>0</v>
      </c>
      <c r="N104" s="115"/>
      <c r="O104" s="115"/>
      <c r="P104" s="116" t="str">
        <f t="shared" si="7"/>
        <v/>
      </c>
      <c r="Q104" s="114">
        <f t="shared" si="8"/>
        <v>0</v>
      </c>
      <c r="R104" s="115"/>
      <c r="S104" s="115"/>
      <c r="T104" s="116" t="str">
        <f t="shared" si="9"/>
        <v/>
      </c>
      <c r="U104" s="114">
        <f t="shared" si="10"/>
        <v>0</v>
      </c>
      <c r="V104" s="115"/>
      <c r="W104" s="115"/>
      <c r="X104" s="116" t="str">
        <f t="shared" si="11"/>
        <v/>
      </c>
      <c r="Y104" s="117">
        <f t="shared" si="12"/>
        <v>0</v>
      </c>
      <c r="Z104" s="267"/>
      <c r="AA104" s="602" t="str">
        <f t="shared" si="40"/>
        <v/>
      </c>
      <c r="AB104" s="603">
        <f t="shared" si="41"/>
        <v>0</v>
      </c>
      <c r="AC104" s="118"/>
      <c r="AG104" s="119" t="str">
        <f t="shared" si="13"/>
        <v>1</v>
      </c>
      <c r="AH104" s="119">
        <f t="shared" si="14"/>
        <v>1</v>
      </c>
      <c r="AI104" s="119" t="e">
        <f t="shared" si="15"/>
        <v>#N/A</v>
      </c>
      <c r="AJ104" s="120" t="e">
        <f>VLOOKUP($AM104,'FP Haupt'!$A:$M,5,FALSE)</f>
        <v>#N/A</v>
      </c>
      <c r="AK104" s="120" t="e">
        <f>VLOOKUP($AM104,'FP Haupt'!$A:$M,6,FALSE)</f>
        <v>#N/A</v>
      </c>
      <c r="AL104" s="120" t="e">
        <f>VLOOKUP($AM104,'Anlage 1d'!$A:$M,4,FALSE)</f>
        <v>#N/A</v>
      </c>
      <c r="AM104" s="119" t="str">
        <f t="shared" si="16"/>
        <v/>
      </c>
      <c r="AP104" s="119" t="str">
        <f t="shared" si="17"/>
        <v>2</v>
      </c>
      <c r="AQ104" s="119">
        <f t="shared" si="18"/>
        <v>1</v>
      </c>
      <c r="AR104" s="119" t="e">
        <f t="shared" si="19"/>
        <v>#N/A</v>
      </c>
      <c r="AS104" s="120" t="e">
        <f>VLOOKUP($AU104,'FP Haupt'!$A:$M,9,FALSE)</f>
        <v>#N/A</v>
      </c>
      <c r="AT104" s="120" t="e">
        <f>VLOOKUP($AU104,'Anlage 1d'!$A:$M,8,FALSE)</f>
        <v>#N/A</v>
      </c>
      <c r="AU104" s="119" t="str">
        <f t="shared" si="20"/>
        <v/>
      </c>
      <c r="AX104" s="119" t="str">
        <f t="shared" si="21"/>
        <v>2</v>
      </c>
      <c r="AY104" s="119">
        <f t="shared" si="22"/>
        <v>1</v>
      </c>
      <c r="AZ104" s="119" t="e">
        <f t="shared" si="23"/>
        <v>#N/A</v>
      </c>
      <c r="BA104" s="120" t="e">
        <f>VLOOKUP($BC104,'FP Haupt'!$A:$M,12,FALSE)</f>
        <v>#N/A</v>
      </c>
      <c r="BB104" s="120" t="e">
        <f>VLOOKUP($BC104,'Anlage 1d'!$A:$M,11,FALSE)</f>
        <v>#N/A</v>
      </c>
      <c r="BC104" s="119" t="str">
        <f t="shared" si="24"/>
        <v/>
      </c>
      <c r="BF104" s="119" t="str">
        <f t="shared" si="25"/>
        <v>2</v>
      </c>
      <c r="BG104" s="119">
        <f t="shared" si="26"/>
        <v>1</v>
      </c>
      <c r="BH104" s="119" t="e">
        <f t="shared" si="27"/>
        <v>#N/A</v>
      </c>
      <c r="BI104" s="120" t="e">
        <f>VLOOKUP($BK104,'FP Haupt'!$A:$M,12,FALSE)</f>
        <v>#N/A</v>
      </c>
      <c r="BJ104" s="120" t="e">
        <f>VLOOKUP($BK104,'Anlage 1d'!$A:$M,11,FALSE)</f>
        <v>#N/A</v>
      </c>
      <c r="BK104" s="119" t="str">
        <f t="shared" si="28"/>
        <v/>
      </c>
      <c r="BN104" s="119" t="str">
        <f t="shared" si="29"/>
        <v>2</v>
      </c>
      <c r="BO104" s="119">
        <f t="shared" si="30"/>
        <v>1</v>
      </c>
      <c r="BP104" s="119" t="e">
        <f t="shared" si="31"/>
        <v>#N/A</v>
      </c>
      <c r="BQ104" s="120" t="e">
        <f>VLOOKUP($BS104,'FP Haupt'!$A:$N,11,FALSE)</f>
        <v>#N/A</v>
      </c>
      <c r="BR104" s="120" t="e">
        <f>VLOOKUP($BS104,'Anlage 1d'!$A:$M,10,FALSE)</f>
        <v>#N/A</v>
      </c>
      <c r="BS104" s="119" t="str">
        <f t="shared" si="32"/>
        <v/>
      </c>
      <c r="BV104" s="119" t="str">
        <f t="shared" si="42"/>
        <v>2</v>
      </c>
      <c r="BW104" s="119">
        <f t="shared" si="43"/>
        <v>1</v>
      </c>
      <c r="BX104" s="119" t="e">
        <f t="shared" si="44"/>
        <v>#N/A</v>
      </c>
      <c r="BY104" s="120" t="e">
        <f>VLOOKUP($CA104,'FP Haupt'!$A:$O,15,FALSE)</f>
        <v>#N/A</v>
      </c>
      <c r="BZ104" s="120" t="e">
        <f>VLOOKUP($CA104,'Anlage 1d'!$A:$O,15,FALSE)</f>
        <v>#N/A</v>
      </c>
      <c r="CA104" s="119" t="str">
        <f t="shared" si="45"/>
        <v/>
      </c>
    </row>
    <row r="105" spans="1:79" x14ac:dyDescent="0.2">
      <c r="A105" s="111"/>
      <c r="B105" s="112" t="str">
        <f>IF(A105="","",IF(ISERROR(VLOOKUP(MID(A105,1,4),'FP Haupt'!$A:$M,4,FALSE)),"keine DRG gemäß FPV",VLOOKUP(MID(A105,1,4),'FP Haupt'!$A:$M,4,FALSE)))</f>
        <v/>
      </c>
      <c r="C105" s="113">
        <f t="shared" si="39"/>
        <v>0</v>
      </c>
      <c r="D105" s="114" t="str">
        <f t="shared" si="1"/>
        <v/>
      </c>
      <c r="E105" s="114" t="str">
        <f t="shared" si="2"/>
        <v/>
      </c>
      <c r="F105" s="115"/>
      <c r="G105" s="115"/>
      <c r="H105" s="116" t="str">
        <f t="shared" si="3"/>
        <v/>
      </c>
      <c r="I105" s="117">
        <f t="shared" si="4"/>
        <v>0</v>
      </c>
      <c r="J105" s="115"/>
      <c r="K105" s="115"/>
      <c r="L105" s="116" t="str">
        <f t="shared" si="5"/>
        <v/>
      </c>
      <c r="M105" s="114">
        <f t="shared" si="6"/>
        <v>0</v>
      </c>
      <c r="N105" s="115"/>
      <c r="O105" s="115"/>
      <c r="P105" s="116" t="str">
        <f t="shared" si="7"/>
        <v/>
      </c>
      <c r="Q105" s="114">
        <f t="shared" si="8"/>
        <v>0</v>
      </c>
      <c r="R105" s="115"/>
      <c r="S105" s="115"/>
      <c r="T105" s="116" t="str">
        <f t="shared" si="9"/>
        <v/>
      </c>
      <c r="U105" s="114">
        <f t="shared" si="10"/>
        <v>0</v>
      </c>
      <c r="V105" s="115"/>
      <c r="W105" s="115"/>
      <c r="X105" s="116" t="str">
        <f t="shared" si="11"/>
        <v/>
      </c>
      <c r="Y105" s="117">
        <f t="shared" si="12"/>
        <v>0</v>
      </c>
      <c r="Z105" s="267"/>
      <c r="AA105" s="602" t="str">
        <f t="shared" si="40"/>
        <v/>
      </c>
      <c r="AB105" s="603">
        <f t="shared" si="41"/>
        <v>0</v>
      </c>
      <c r="AC105" s="118"/>
      <c r="AG105" s="119" t="str">
        <f t="shared" si="13"/>
        <v>1</v>
      </c>
      <c r="AH105" s="119">
        <f t="shared" si="14"/>
        <v>1</v>
      </c>
      <c r="AI105" s="119" t="e">
        <f t="shared" si="15"/>
        <v>#N/A</v>
      </c>
      <c r="AJ105" s="120" t="e">
        <f>VLOOKUP($AM105,'FP Haupt'!$A:$M,5,FALSE)</f>
        <v>#N/A</v>
      </c>
      <c r="AK105" s="120" t="e">
        <f>VLOOKUP($AM105,'FP Haupt'!$A:$M,6,FALSE)</f>
        <v>#N/A</v>
      </c>
      <c r="AL105" s="120" t="e">
        <f>VLOOKUP($AM105,'Anlage 1d'!$A:$M,4,FALSE)</f>
        <v>#N/A</v>
      </c>
      <c r="AM105" s="119" t="str">
        <f t="shared" si="16"/>
        <v/>
      </c>
      <c r="AP105" s="119" t="str">
        <f t="shared" si="17"/>
        <v>2</v>
      </c>
      <c r="AQ105" s="119">
        <f t="shared" si="18"/>
        <v>1</v>
      </c>
      <c r="AR105" s="119" t="e">
        <f t="shared" si="19"/>
        <v>#N/A</v>
      </c>
      <c r="AS105" s="120" t="e">
        <f>VLOOKUP($AU105,'FP Haupt'!$A:$M,9,FALSE)</f>
        <v>#N/A</v>
      </c>
      <c r="AT105" s="120" t="e">
        <f>VLOOKUP($AU105,'Anlage 1d'!$A:$M,8,FALSE)</f>
        <v>#N/A</v>
      </c>
      <c r="AU105" s="119" t="str">
        <f t="shared" si="20"/>
        <v/>
      </c>
      <c r="AX105" s="119" t="str">
        <f t="shared" si="21"/>
        <v>2</v>
      </c>
      <c r="AY105" s="119">
        <f t="shared" si="22"/>
        <v>1</v>
      </c>
      <c r="AZ105" s="119" t="e">
        <f t="shared" si="23"/>
        <v>#N/A</v>
      </c>
      <c r="BA105" s="120" t="e">
        <f>VLOOKUP($BC105,'FP Haupt'!$A:$M,12,FALSE)</f>
        <v>#N/A</v>
      </c>
      <c r="BB105" s="120" t="e">
        <f>VLOOKUP($BC105,'Anlage 1d'!$A:$M,11,FALSE)</f>
        <v>#N/A</v>
      </c>
      <c r="BC105" s="119" t="str">
        <f t="shared" si="24"/>
        <v/>
      </c>
      <c r="BF105" s="119" t="str">
        <f t="shared" si="25"/>
        <v>2</v>
      </c>
      <c r="BG105" s="119">
        <f t="shared" si="26"/>
        <v>1</v>
      </c>
      <c r="BH105" s="119" t="e">
        <f t="shared" si="27"/>
        <v>#N/A</v>
      </c>
      <c r="BI105" s="120" t="e">
        <f>VLOOKUP($BK105,'FP Haupt'!$A:$M,12,FALSE)</f>
        <v>#N/A</v>
      </c>
      <c r="BJ105" s="120" t="e">
        <f>VLOOKUP($BK105,'Anlage 1d'!$A:$M,11,FALSE)</f>
        <v>#N/A</v>
      </c>
      <c r="BK105" s="119" t="str">
        <f t="shared" si="28"/>
        <v/>
      </c>
      <c r="BN105" s="119" t="str">
        <f t="shared" si="29"/>
        <v>2</v>
      </c>
      <c r="BO105" s="119">
        <f t="shared" si="30"/>
        <v>1</v>
      </c>
      <c r="BP105" s="119" t="e">
        <f t="shared" si="31"/>
        <v>#N/A</v>
      </c>
      <c r="BQ105" s="120" t="e">
        <f>VLOOKUP($BS105,'FP Haupt'!$A:$N,11,FALSE)</f>
        <v>#N/A</v>
      </c>
      <c r="BR105" s="120" t="e">
        <f>VLOOKUP($BS105,'Anlage 1d'!$A:$M,10,FALSE)</f>
        <v>#N/A</v>
      </c>
      <c r="BS105" s="119" t="str">
        <f t="shared" si="32"/>
        <v/>
      </c>
      <c r="BV105" s="119" t="str">
        <f t="shared" si="42"/>
        <v>2</v>
      </c>
      <c r="BW105" s="119">
        <f t="shared" si="43"/>
        <v>1</v>
      </c>
      <c r="BX105" s="119" t="e">
        <f t="shared" si="44"/>
        <v>#N/A</v>
      </c>
      <c r="BY105" s="120" t="e">
        <f>VLOOKUP($CA105,'FP Haupt'!$A:$O,15,FALSE)</f>
        <v>#N/A</v>
      </c>
      <c r="BZ105" s="120" t="e">
        <f>VLOOKUP($CA105,'Anlage 1d'!$A:$O,15,FALSE)</f>
        <v>#N/A</v>
      </c>
      <c r="CA105" s="119" t="str">
        <f t="shared" si="45"/>
        <v/>
      </c>
    </row>
    <row r="106" spans="1:79" x14ac:dyDescent="0.2">
      <c r="A106" s="111"/>
      <c r="B106" s="112" t="str">
        <f>IF(A106="","",IF(ISERROR(VLOOKUP(MID(A106,1,4),'FP Haupt'!$A:$M,4,FALSE)),"keine DRG gemäß FPV",VLOOKUP(MID(A106,1,4),'FP Haupt'!$A:$M,4,FALSE)))</f>
        <v/>
      </c>
      <c r="C106" s="113">
        <f t="shared" si="39"/>
        <v>0</v>
      </c>
      <c r="D106" s="114" t="str">
        <f t="shared" si="1"/>
        <v/>
      </c>
      <c r="E106" s="114" t="str">
        <f t="shared" si="2"/>
        <v/>
      </c>
      <c r="F106" s="115"/>
      <c r="G106" s="115"/>
      <c r="H106" s="116" t="str">
        <f t="shared" si="3"/>
        <v/>
      </c>
      <c r="I106" s="117">
        <f t="shared" si="4"/>
        <v>0</v>
      </c>
      <c r="J106" s="115"/>
      <c r="K106" s="115"/>
      <c r="L106" s="116" t="str">
        <f t="shared" si="5"/>
        <v/>
      </c>
      <c r="M106" s="114">
        <f t="shared" si="6"/>
        <v>0</v>
      </c>
      <c r="N106" s="115"/>
      <c r="O106" s="115"/>
      <c r="P106" s="116" t="str">
        <f t="shared" si="7"/>
        <v/>
      </c>
      <c r="Q106" s="114">
        <f t="shared" si="8"/>
        <v>0</v>
      </c>
      <c r="R106" s="115"/>
      <c r="S106" s="115"/>
      <c r="T106" s="116" t="str">
        <f t="shared" si="9"/>
        <v/>
      </c>
      <c r="U106" s="114">
        <f t="shared" si="10"/>
        <v>0</v>
      </c>
      <c r="V106" s="115"/>
      <c r="W106" s="115"/>
      <c r="X106" s="116" t="str">
        <f t="shared" si="11"/>
        <v/>
      </c>
      <c r="Y106" s="117">
        <f t="shared" si="12"/>
        <v>0</v>
      </c>
      <c r="Z106" s="267"/>
      <c r="AA106" s="602" t="str">
        <f t="shared" si="40"/>
        <v/>
      </c>
      <c r="AB106" s="603">
        <f t="shared" si="41"/>
        <v>0</v>
      </c>
      <c r="AC106" s="118"/>
      <c r="AG106" s="119" t="str">
        <f t="shared" si="13"/>
        <v>1</v>
      </c>
      <c r="AH106" s="119">
        <f t="shared" si="14"/>
        <v>1</v>
      </c>
      <c r="AI106" s="119" t="e">
        <f t="shared" si="15"/>
        <v>#N/A</v>
      </c>
      <c r="AJ106" s="120" t="e">
        <f>VLOOKUP($AM106,'FP Haupt'!$A:$M,5,FALSE)</f>
        <v>#N/A</v>
      </c>
      <c r="AK106" s="120" t="e">
        <f>VLOOKUP($AM106,'FP Haupt'!$A:$M,6,FALSE)</f>
        <v>#N/A</v>
      </c>
      <c r="AL106" s="120" t="e">
        <f>VLOOKUP($AM106,'Anlage 1d'!$A:$M,4,FALSE)</f>
        <v>#N/A</v>
      </c>
      <c r="AM106" s="119" t="str">
        <f t="shared" si="16"/>
        <v/>
      </c>
      <c r="AP106" s="119" t="str">
        <f t="shared" si="17"/>
        <v>2</v>
      </c>
      <c r="AQ106" s="119">
        <f t="shared" si="18"/>
        <v>1</v>
      </c>
      <c r="AR106" s="119" t="e">
        <f t="shared" si="19"/>
        <v>#N/A</v>
      </c>
      <c r="AS106" s="120" t="e">
        <f>VLOOKUP($AU106,'FP Haupt'!$A:$M,9,FALSE)</f>
        <v>#N/A</v>
      </c>
      <c r="AT106" s="120" t="e">
        <f>VLOOKUP($AU106,'Anlage 1d'!$A:$M,8,FALSE)</f>
        <v>#N/A</v>
      </c>
      <c r="AU106" s="119" t="str">
        <f t="shared" si="20"/>
        <v/>
      </c>
      <c r="AX106" s="119" t="str">
        <f t="shared" si="21"/>
        <v>2</v>
      </c>
      <c r="AY106" s="119">
        <f t="shared" si="22"/>
        <v>1</v>
      </c>
      <c r="AZ106" s="119" t="e">
        <f t="shared" si="23"/>
        <v>#N/A</v>
      </c>
      <c r="BA106" s="120" t="e">
        <f>VLOOKUP($BC106,'FP Haupt'!$A:$M,12,FALSE)</f>
        <v>#N/A</v>
      </c>
      <c r="BB106" s="120" t="e">
        <f>VLOOKUP($BC106,'Anlage 1d'!$A:$M,11,FALSE)</f>
        <v>#N/A</v>
      </c>
      <c r="BC106" s="119" t="str">
        <f t="shared" si="24"/>
        <v/>
      </c>
      <c r="BF106" s="119" t="str">
        <f t="shared" si="25"/>
        <v>2</v>
      </c>
      <c r="BG106" s="119">
        <f t="shared" si="26"/>
        <v>1</v>
      </c>
      <c r="BH106" s="119" t="e">
        <f t="shared" si="27"/>
        <v>#N/A</v>
      </c>
      <c r="BI106" s="120" t="e">
        <f>VLOOKUP($BK106,'FP Haupt'!$A:$M,12,FALSE)</f>
        <v>#N/A</v>
      </c>
      <c r="BJ106" s="120" t="e">
        <f>VLOOKUP($BK106,'Anlage 1d'!$A:$M,11,FALSE)</f>
        <v>#N/A</v>
      </c>
      <c r="BK106" s="119" t="str">
        <f t="shared" si="28"/>
        <v/>
      </c>
      <c r="BN106" s="119" t="str">
        <f t="shared" si="29"/>
        <v>2</v>
      </c>
      <c r="BO106" s="119">
        <f t="shared" si="30"/>
        <v>1</v>
      </c>
      <c r="BP106" s="119" t="e">
        <f t="shared" si="31"/>
        <v>#N/A</v>
      </c>
      <c r="BQ106" s="120" t="e">
        <f>VLOOKUP($BS106,'FP Haupt'!$A:$N,11,FALSE)</f>
        <v>#N/A</v>
      </c>
      <c r="BR106" s="120" t="e">
        <f>VLOOKUP($BS106,'Anlage 1d'!$A:$M,10,FALSE)</f>
        <v>#N/A</v>
      </c>
      <c r="BS106" s="119" t="str">
        <f t="shared" si="32"/>
        <v/>
      </c>
      <c r="BV106" s="119" t="str">
        <f t="shared" si="42"/>
        <v>2</v>
      </c>
      <c r="BW106" s="119">
        <f t="shared" si="43"/>
        <v>1</v>
      </c>
      <c r="BX106" s="119" t="e">
        <f t="shared" si="44"/>
        <v>#N/A</v>
      </c>
      <c r="BY106" s="120" t="e">
        <f>VLOOKUP($CA106,'FP Haupt'!$A:$O,15,FALSE)</f>
        <v>#N/A</v>
      </c>
      <c r="BZ106" s="120" t="e">
        <f>VLOOKUP($CA106,'Anlage 1d'!$A:$O,15,FALSE)</f>
        <v>#N/A</v>
      </c>
      <c r="CA106" s="119" t="str">
        <f t="shared" si="45"/>
        <v/>
      </c>
    </row>
    <row r="107" spans="1:79" x14ac:dyDescent="0.2">
      <c r="A107" s="111"/>
      <c r="B107" s="112" t="str">
        <f>IF(A107="","",IF(ISERROR(VLOOKUP(MID(A107,1,4),'FP Haupt'!$A:$M,4,FALSE)),"keine DRG gemäß FPV",VLOOKUP(MID(A107,1,4),'FP Haupt'!$A:$M,4,FALSE)))</f>
        <v/>
      </c>
      <c r="C107" s="113">
        <f t="shared" si="39"/>
        <v>0</v>
      </c>
      <c r="D107" s="114" t="str">
        <f t="shared" si="1"/>
        <v/>
      </c>
      <c r="E107" s="114" t="str">
        <f t="shared" si="2"/>
        <v/>
      </c>
      <c r="F107" s="115"/>
      <c r="G107" s="115"/>
      <c r="H107" s="116" t="str">
        <f t="shared" si="3"/>
        <v/>
      </c>
      <c r="I107" s="117">
        <f t="shared" si="4"/>
        <v>0</v>
      </c>
      <c r="J107" s="115"/>
      <c r="K107" s="115"/>
      <c r="L107" s="116" t="str">
        <f t="shared" si="5"/>
        <v/>
      </c>
      <c r="M107" s="114">
        <f t="shared" si="6"/>
        <v>0</v>
      </c>
      <c r="N107" s="115"/>
      <c r="O107" s="115"/>
      <c r="P107" s="116" t="str">
        <f t="shared" si="7"/>
        <v/>
      </c>
      <c r="Q107" s="114">
        <f t="shared" si="8"/>
        <v>0</v>
      </c>
      <c r="R107" s="115"/>
      <c r="S107" s="115"/>
      <c r="T107" s="116" t="str">
        <f t="shared" si="9"/>
        <v/>
      </c>
      <c r="U107" s="114">
        <f t="shared" si="10"/>
        <v>0</v>
      </c>
      <c r="V107" s="115"/>
      <c r="W107" s="115"/>
      <c r="X107" s="116" t="str">
        <f t="shared" si="11"/>
        <v/>
      </c>
      <c r="Y107" s="117">
        <f t="shared" si="12"/>
        <v>0</v>
      </c>
      <c r="Z107" s="267"/>
      <c r="AA107" s="602" t="str">
        <f t="shared" si="40"/>
        <v/>
      </c>
      <c r="AB107" s="603">
        <f t="shared" si="41"/>
        <v>0</v>
      </c>
      <c r="AC107" s="118"/>
      <c r="AG107" s="119" t="str">
        <f t="shared" si="13"/>
        <v>1</v>
      </c>
      <c r="AH107" s="119">
        <f t="shared" si="14"/>
        <v>1</v>
      </c>
      <c r="AI107" s="119" t="e">
        <f t="shared" si="15"/>
        <v>#N/A</v>
      </c>
      <c r="AJ107" s="120" t="e">
        <f>VLOOKUP($AM107,'FP Haupt'!$A:$M,5,FALSE)</f>
        <v>#N/A</v>
      </c>
      <c r="AK107" s="120" t="e">
        <f>VLOOKUP($AM107,'FP Haupt'!$A:$M,6,FALSE)</f>
        <v>#N/A</v>
      </c>
      <c r="AL107" s="120" t="e">
        <f>VLOOKUP($AM107,'Anlage 1d'!$A:$M,4,FALSE)</f>
        <v>#N/A</v>
      </c>
      <c r="AM107" s="119" t="str">
        <f t="shared" si="16"/>
        <v/>
      </c>
      <c r="AP107" s="119" t="str">
        <f t="shared" si="17"/>
        <v>2</v>
      </c>
      <c r="AQ107" s="119">
        <f t="shared" si="18"/>
        <v>1</v>
      </c>
      <c r="AR107" s="119" t="e">
        <f t="shared" si="19"/>
        <v>#N/A</v>
      </c>
      <c r="AS107" s="120" t="e">
        <f>VLOOKUP($AU107,'FP Haupt'!$A:$M,9,FALSE)</f>
        <v>#N/A</v>
      </c>
      <c r="AT107" s="120" t="e">
        <f>VLOOKUP($AU107,'Anlage 1d'!$A:$M,8,FALSE)</f>
        <v>#N/A</v>
      </c>
      <c r="AU107" s="119" t="str">
        <f t="shared" si="20"/>
        <v/>
      </c>
      <c r="AX107" s="119" t="str">
        <f t="shared" si="21"/>
        <v>2</v>
      </c>
      <c r="AY107" s="119">
        <f t="shared" si="22"/>
        <v>1</v>
      </c>
      <c r="AZ107" s="119" t="e">
        <f t="shared" si="23"/>
        <v>#N/A</v>
      </c>
      <c r="BA107" s="120" t="e">
        <f>VLOOKUP($BC107,'FP Haupt'!$A:$M,12,FALSE)</f>
        <v>#N/A</v>
      </c>
      <c r="BB107" s="120" t="e">
        <f>VLOOKUP($BC107,'Anlage 1d'!$A:$M,11,FALSE)</f>
        <v>#N/A</v>
      </c>
      <c r="BC107" s="119" t="str">
        <f t="shared" si="24"/>
        <v/>
      </c>
      <c r="BF107" s="119" t="str">
        <f t="shared" si="25"/>
        <v>2</v>
      </c>
      <c r="BG107" s="119">
        <f t="shared" si="26"/>
        <v>1</v>
      </c>
      <c r="BH107" s="119" t="e">
        <f t="shared" si="27"/>
        <v>#N/A</v>
      </c>
      <c r="BI107" s="120" t="e">
        <f>VLOOKUP($BK107,'FP Haupt'!$A:$M,12,FALSE)</f>
        <v>#N/A</v>
      </c>
      <c r="BJ107" s="120" t="e">
        <f>VLOOKUP($BK107,'Anlage 1d'!$A:$M,11,FALSE)</f>
        <v>#N/A</v>
      </c>
      <c r="BK107" s="119" t="str">
        <f t="shared" si="28"/>
        <v/>
      </c>
      <c r="BN107" s="119" t="str">
        <f t="shared" si="29"/>
        <v>2</v>
      </c>
      <c r="BO107" s="119">
        <f t="shared" si="30"/>
        <v>1</v>
      </c>
      <c r="BP107" s="119" t="e">
        <f t="shared" si="31"/>
        <v>#N/A</v>
      </c>
      <c r="BQ107" s="120" t="e">
        <f>VLOOKUP($BS107,'FP Haupt'!$A:$N,11,FALSE)</f>
        <v>#N/A</v>
      </c>
      <c r="BR107" s="120" t="e">
        <f>VLOOKUP($BS107,'Anlage 1d'!$A:$M,10,FALSE)</f>
        <v>#N/A</v>
      </c>
      <c r="BS107" s="119" t="str">
        <f t="shared" si="32"/>
        <v/>
      </c>
      <c r="BV107" s="119" t="str">
        <f t="shared" si="42"/>
        <v>2</v>
      </c>
      <c r="BW107" s="119">
        <f t="shared" si="43"/>
        <v>1</v>
      </c>
      <c r="BX107" s="119" t="e">
        <f t="shared" si="44"/>
        <v>#N/A</v>
      </c>
      <c r="BY107" s="120" t="e">
        <f>VLOOKUP($CA107,'FP Haupt'!$A:$O,15,FALSE)</f>
        <v>#N/A</v>
      </c>
      <c r="BZ107" s="120" t="e">
        <f>VLOOKUP($CA107,'Anlage 1d'!$A:$O,15,FALSE)</f>
        <v>#N/A</v>
      </c>
      <c r="CA107" s="119" t="str">
        <f t="shared" si="45"/>
        <v/>
      </c>
    </row>
    <row r="108" spans="1:79" x14ac:dyDescent="0.2">
      <c r="A108" s="111"/>
      <c r="B108" s="112" t="str">
        <f>IF(A108="","",IF(ISERROR(VLOOKUP(MID(A108,1,4),'FP Haupt'!$A:$M,4,FALSE)),"keine DRG gemäß FPV",VLOOKUP(MID(A108,1,4),'FP Haupt'!$A:$M,4,FALSE)))</f>
        <v/>
      </c>
      <c r="C108" s="113">
        <f t="shared" si="39"/>
        <v>0</v>
      </c>
      <c r="D108" s="114" t="str">
        <f t="shared" si="1"/>
        <v/>
      </c>
      <c r="E108" s="114" t="str">
        <f t="shared" si="2"/>
        <v/>
      </c>
      <c r="F108" s="115"/>
      <c r="G108" s="115"/>
      <c r="H108" s="116" t="str">
        <f t="shared" si="3"/>
        <v/>
      </c>
      <c r="I108" s="117">
        <f t="shared" si="4"/>
        <v>0</v>
      </c>
      <c r="J108" s="115"/>
      <c r="K108" s="115"/>
      <c r="L108" s="116" t="str">
        <f t="shared" si="5"/>
        <v/>
      </c>
      <c r="M108" s="114">
        <f t="shared" si="6"/>
        <v>0</v>
      </c>
      <c r="N108" s="115"/>
      <c r="O108" s="115"/>
      <c r="P108" s="116" t="str">
        <f t="shared" si="7"/>
        <v/>
      </c>
      <c r="Q108" s="114">
        <f t="shared" si="8"/>
        <v>0</v>
      </c>
      <c r="R108" s="115"/>
      <c r="S108" s="115"/>
      <c r="T108" s="116" t="str">
        <f t="shared" si="9"/>
        <v/>
      </c>
      <c r="U108" s="114">
        <f t="shared" si="10"/>
        <v>0</v>
      </c>
      <c r="V108" s="115"/>
      <c r="W108" s="115"/>
      <c r="X108" s="116" t="str">
        <f t="shared" si="11"/>
        <v/>
      </c>
      <c r="Y108" s="117">
        <f t="shared" si="12"/>
        <v>0</v>
      </c>
      <c r="Z108" s="267"/>
      <c r="AA108" s="602" t="str">
        <f t="shared" si="40"/>
        <v/>
      </c>
      <c r="AB108" s="603">
        <f t="shared" si="41"/>
        <v>0</v>
      </c>
      <c r="AC108" s="118"/>
      <c r="AG108" s="119" t="str">
        <f t="shared" si="13"/>
        <v>1</v>
      </c>
      <c r="AH108" s="119">
        <f t="shared" si="14"/>
        <v>1</v>
      </c>
      <c r="AI108" s="119" t="e">
        <f t="shared" si="15"/>
        <v>#N/A</v>
      </c>
      <c r="AJ108" s="120" t="e">
        <f>VLOOKUP($AM108,'FP Haupt'!$A:$M,5,FALSE)</f>
        <v>#N/A</v>
      </c>
      <c r="AK108" s="120" t="e">
        <f>VLOOKUP($AM108,'FP Haupt'!$A:$M,6,FALSE)</f>
        <v>#N/A</v>
      </c>
      <c r="AL108" s="120" t="e">
        <f>VLOOKUP($AM108,'Anlage 1d'!$A:$M,4,FALSE)</f>
        <v>#N/A</v>
      </c>
      <c r="AM108" s="119" t="str">
        <f t="shared" si="16"/>
        <v/>
      </c>
      <c r="AP108" s="119" t="str">
        <f t="shared" si="17"/>
        <v>2</v>
      </c>
      <c r="AQ108" s="119">
        <f t="shared" si="18"/>
        <v>1</v>
      </c>
      <c r="AR108" s="119" t="e">
        <f t="shared" si="19"/>
        <v>#N/A</v>
      </c>
      <c r="AS108" s="120" t="e">
        <f>VLOOKUP($AU108,'FP Haupt'!$A:$M,9,FALSE)</f>
        <v>#N/A</v>
      </c>
      <c r="AT108" s="120" t="e">
        <f>VLOOKUP($AU108,'Anlage 1d'!$A:$M,8,FALSE)</f>
        <v>#N/A</v>
      </c>
      <c r="AU108" s="119" t="str">
        <f t="shared" si="20"/>
        <v/>
      </c>
      <c r="AX108" s="119" t="str">
        <f t="shared" si="21"/>
        <v>2</v>
      </c>
      <c r="AY108" s="119">
        <f t="shared" si="22"/>
        <v>1</v>
      </c>
      <c r="AZ108" s="119" t="e">
        <f t="shared" si="23"/>
        <v>#N/A</v>
      </c>
      <c r="BA108" s="120" t="e">
        <f>VLOOKUP($BC108,'FP Haupt'!$A:$M,12,FALSE)</f>
        <v>#N/A</v>
      </c>
      <c r="BB108" s="120" t="e">
        <f>VLOOKUP($BC108,'Anlage 1d'!$A:$M,11,FALSE)</f>
        <v>#N/A</v>
      </c>
      <c r="BC108" s="119" t="str">
        <f t="shared" si="24"/>
        <v/>
      </c>
      <c r="BF108" s="119" t="str">
        <f t="shared" si="25"/>
        <v>2</v>
      </c>
      <c r="BG108" s="119">
        <f t="shared" si="26"/>
        <v>1</v>
      </c>
      <c r="BH108" s="119" t="e">
        <f t="shared" si="27"/>
        <v>#N/A</v>
      </c>
      <c r="BI108" s="120" t="e">
        <f>VLOOKUP($BK108,'FP Haupt'!$A:$M,12,FALSE)</f>
        <v>#N/A</v>
      </c>
      <c r="BJ108" s="120" t="e">
        <f>VLOOKUP($BK108,'Anlage 1d'!$A:$M,11,FALSE)</f>
        <v>#N/A</v>
      </c>
      <c r="BK108" s="119" t="str">
        <f t="shared" si="28"/>
        <v/>
      </c>
      <c r="BN108" s="119" t="str">
        <f t="shared" si="29"/>
        <v>2</v>
      </c>
      <c r="BO108" s="119">
        <f t="shared" si="30"/>
        <v>1</v>
      </c>
      <c r="BP108" s="119" t="e">
        <f t="shared" si="31"/>
        <v>#N/A</v>
      </c>
      <c r="BQ108" s="120" t="e">
        <f>VLOOKUP($BS108,'FP Haupt'!$A:$N,11,FALSE)</f>
        <v>#N/A</v>
      </c>
      <c r="BR108" s="120" t="e">
        <f>VLOOKUP($BS108,'Anlage 1d'!$A:$M,10,FALSE)</f>
        <v>#N/A</v>
      </c>
      <c r="BS108" s="119" t="str">
        <f t="shared" si="32"/>
        <v/>
      </c>
      <c r="BV108" s="119" t="str">
        <f t="shared" si="42"/>
        <v>2</v>
      </c>
      <c r="BW108" s="119">
        <f t="shared" si="43"/>
        <v>1</v>
      </c>
      <c r="BX108" s="119" t="e">
        <f t="shared" si="44"/>
        <v>#N/A</v>
      </c>
      <c r="BY108" s="120" t="e">
        <f>VLOOKUP($CA108,'FP Haupt'!$A:$O,15,FALSE)</f>
        <v>#N/A</v>
      </c>
      <c r="BZ108" s="120" t="e">
        <f>VLOOKUP($CA108,'Anlage 1d'!$A:$O,15,FALSE)</f>
        <v>#N/A</v>
      </c>
      <c r="CA108" s="119" t="str">
        <f t="shared" si="45"/>
        <v/>
      </c>
    </row>
    <row r="109" spans="1:79" x14ac:dyDescent="0.2">
      <c r="A109" s="111"/>
      <c r="B109" s="112" t="str">
        <f>IF(A109="","",IF(ISERROR(VLOOKUP(MID(A109,1,4),'FP Haupt'!$A:$M,4,FALSE)),"keine DRG gemäß FPV",VLOOKUP(MID(A109,1,4),'FP Haupt'!$A:$M,4,FALSE)))</f>
        <v/>
      </c>
      <c r="C109" s="113">
        <f t="shared" si="39"/>
        <v>0</v>
      </c>
      <c r="D109" s="114" t="str">
        <f t="shared" si="1"/>
        <v/>
      </c>
      <c r="E109" s="114" t="str">
        <f t="shared" si="2"/>
        <v/>
      </c>
      <c r="F109" s="115"/>
      <c r="G109" s="115"/>
      <c r="H109" s="116" t="str">
        <f t="shared" si="3"/>
        <v/>
      </c>
      <c r="I109" s="117">
        <f t="shared" si="4"/>
        <v>0</v>
      </c>
      <c r="J109" s="115"/>
      <c r="K109" s="115"/>
      <c r="L109" s="116" t="str">
        <f t="shared" si="5"/>
        <v/>
      </c>
      <c r="M109" s="114">
        <f t="shared" si="6"/>
        <v>0</v>
      </c>
      <c r="N109" s="115"/>
      <c r="O109" s="115"/>
      <c r="P109" s="116" t="str">
        <f t="shared" si="7"/>
        <v/>
      </c>
      <c r="Q109" s="114">
        <f t="shared" si="8"/>
        <v>0</v>
      </c>
      <c r="R109" s="115"/>
      <c r="S109" s="115"/>
      <c r="T109" s="116" t="str">
        <f t="shared" si="9"/>
        <v/>
      </c>
      <c r="U109" s="114">
        <f t="shared" si="10"/>
        <v>0</v>
      </c>
      <c r="V109" s="115"/>
      <c r="W109" s="115"/>
      <c r="X109" s="116" t="str">
        <f t="shared" si="11"/>
        <v/>
      </c>
      <c r="Y109" s="117">
        <f t="shared" si="12"/>
        <v>0</v>
      </c>
      <c r="Z109" s="267"/>
      <c r="AA109" s="602" t="str">
        <f t="shared" si="40"/>
        <v/>
      </c>
      <c r="AB109" s="603">
        <f t="shared" si="41"/>
        <v>0</v>
      </c>
      <c r="AC109" s="118"/>
      <c r="AG109" s="119" t="str">
        <f t="shared" si="13"/>
        <v>1</v>
      </c>
      <c r="AH109" s="119">
        <f t="shared" si="14"/>
        <v>1</v>
      </c>
      <c r="AI109" s="119" t="e">
        <f t="shared" si="15"/>
        <v>#N/A</v>
      </c>
      <c r="AJ109" s="120" t="e">
        <f>VLOOKUP($AM109,'FP Haupt'!$A:$M,5,FALSE)</f>
        <v>#N/A</v>
      </c>
      <c r="AK109" s="120" t="e">
        <f>VLOOKUP($AM109,'FP Haupt'!$A:$M,6,FALSE)</f>
        <v>#N/A</v>
      </c>
      <c r="AL109" s="120" t="e">
        <f>VLOOKUP($AM109,'Anlage 1d'!$A:$M,4,FALSE)</f>
        <v>#N/A</v>
      </c>
      <c r="AM109" s="119" t="str">
        <f t="shared" si="16"/>
        <v/>
      </c>
      <c r="AP109" s="119" t="str">
        <f t="shared" si="17"/>
        <v>2</v>
      </c>
      <c r="AQ109" s="119">
        <f t="shared" si="18"/>
        <v>1</v>
      </c>
      <c r="AR109" s="119" t="e">
        <f t="shared" si="19"/>
        <v>#N/A</v>
      </c>
      <c r="AS109" s="120" t="e">
        <f>VLOOKUP($AU109,'FP Haupt'!$A:$M,9,FALSE)</f>
        <v>#N/A</v>
      </c>
      <c r="AT109" s="120" t="e">
        <f>VLOOKUP($AU109,'Anlage 1d'!$A:$M,8,FALSE)</f>
        <v>#N/A</v>
      </c>
      <c r="AU109" s="119" t="str">
        <f t="shared" si="20"/>
        <v/>
      </c>
      <c r="AX109" s="119" t="str">
        <f t="shared" si="21"/>
        <v>2</v>
      </c>
      <c r="AY109" s="119">
        <f t="shared" si="22"/>
        <v>1</v>
      </c>
      <c r="AZ109" s="119" t="e">
        <f t="shared" si="23"/>
        <v>#N/A</v>
      </c>
      <c r="BA109" s="120" t="e">
        <f>VLOOKUP($BC109,'FP Haupt'!$A:$M,12,FALSE)</f>
        <v>#N/A</v>
      </c>
      <c r="BB109" s="120" t="e">
        <f>VLOOKUP($BC109,'Anlage 1d'!$A:$M,11,FALSE)</f>
        <v>#N/A</v>
      </c>
      <c r="BC109" s="119" t="str">
        <f t="shared" si="24"/>
        <v/>
      </c>
      <c r="BF109" s="119" t="str">
        <f t="shared" si="25"/>
        <v>2</v>
      </c>
      <c r="BG109" s="119">
        <f t="shared" si="26"/>
        <v>1</v>
      </c>
      <c r="BH109" s="119" t="e">
        <f t="shared" si="27"/>
        <v>#N/A</v>
      </c>
      <c r="BI109" s="120" t="e">
        <f>VLOOKUP($BK109,'FP Haupt'!$A:$M,12,FALSE)</f>
        <v>#N/A</v>
      </c>
      <c r="BJ109" s="120" t="e">
        <f>VLOOKUP($BK109,'Anlage 1d'!$A:$M,11,FALSE)</f>
        <v>#N/A</v>
      </c>
      <c r="BK109" s="119" t="str">
        <f t="shared" si="28"/>
        <v/>
      </c>
      <c r="BN109" s="119" t="str">
        <f t="shared" si="29"/>
        <v>2</v>
      </c>
      <c r="BO109" s="119">
        <f t="shared" si="30"/>
        <v>1</v>
      </c>
      <c r="BP109" s="119" t="e">
        <f t="shared" si="31"/>
        <v>#N/A</v>
      </c>
      <c r="BQ109" s="120" t="e">
        <f>VLOOKUP($BS109,'FP Haupt'!$A:$N,11,FALSE)</f>
        <v>#N/A</v>
      </c>
      <c r="BR109" s="120" t="e">
        <f>VLOOKUP($BS109,'Anlage 1d'!$A:$M,10,FALSE)</f>
        <v>#N/A</v>
      </c>
      <c r="BS109" s="119" t="str">
        <f t="shared" si="32"/>
        <v/>
      </c>
      <c r="BV109" s="119" t="str">
        <f t="shared" si="42"/>
        <v>2</v>
      </c>
      <c r="BW109" s="119">
        <f t="shared" si="43"/>
        <v>1</v>
      </c>
      <c r="BX109" s="119" t="e">
        <f t="shared" si="44"/>
        <v>#N/A</v>
      </c>
      <c r="BY109" s="120" t="e">
        <f>VLOOKUP($CA109,'FP Haupt'!$A:$O,15,FALSE)</f>
        <v>#N/A</v>
      </c>
      <c r="BZ109" s="120" t="e">
        <f>VLOOKUP($CA109,'Anlage 1d'!$A:$O,15,FALSE)</f>
        <v>#N/A</v>
      </c>
      <c r="CA109" s="119" t="str">
        <f t="shared" si="45"/>
        <v/>
      </c>
    </row>
    <row r="110" spans="1:79" x14ac:dyDescent="0.2">
      <c r="A110" s="111"/>
      <c r="B110" s="112" t="str">
        <f>IF(A110="","",IF(ISERROR(VLOOKUP(MID(A110,1,4),'FP Haupt'!$A:$M,4,FALSE)),"keine DRG gemäß FPV",VLOOKUP(MID(A110,1,4),'FP Haupt'!$A:$M,4,FALSE)))</f>
        <v/>
      </c>
      <c r="C110" s="113">
        <f t="shared" si="39"/>
        <v>0</v>
      </c>
      <c r="D110" s="114" t="str">
        <f t="shared" si="1"/>
        <v/>
      </c>
      <c r="E110" s="114" t="str">
        <f t="shared" si="2"/>
        <v/>
      </c>
      <c r="F110" s="115"/>
      <c r="G110" s="115"/>
      <c r="H110" s="116" t="str">
        <f t="shared" si="3"/>
        <v/>
      </c>
      <c r="I110" s="117">
        <f t="shared" si="4"/>
        <v>0</v>
      </c>
      <c r="J110" s="115"/>
      <c r="K110" s="115"/>
      <c r="L110" s="116" t="str">
        <f t="shared" si="5"/>
        <v/>
      </c>
      <c r="M110" s="114">
        <f t="shared" si="6"/>
        <v>0</v>
      </c>
      <c r="N110" s="115"/>
      <c r="O110" s="115"/>
      <c r="P110" s="116" t="str">
        <f t="shared" si="7"/>
        <v/>
      </c>
      <c r="Q110" s="114">
        <f t="shared" si="8"/>
        <v>0</v>
      </c>
      <c r="R110" s="115"/>
      <c r="S110" s="115"/>
      <c r="T110" s="116" t="str">
        <f t="shared" si="9"/>
        <v/>
      </c>
      <c r="U110" s="114">
        <f t="shared" si="10"/>
        <v>0</v>
      </c>
      <c r="V110" s="115"/>
      <c r="W110" s="115"/>
      <c r="X110" s="116" t="str">
        <f t="shared" si="11"/>
        <v/>
      </c>
      <c r="Y110" s="117">
        <f t="shared" si="12"/>
        <v>0</v>
      </c>
      <c r="Z110" s="267"/>
      <c r="AA110" s="602" t="str">
        <f t="shared" si="40"/>
        <v/>
      </c>
      <c r="AB110" s="603">
        <f t="shared" si="41"/>
        <v>0</v>
      </c>
      <c r="AC110" s="118"/>
      <c r="AG110" s="119" t="str">
        <f t="shared" si="13"/>
        <v>1</v>
      </c>
      <c r="AH110" s="119">
        <f t="shared" si="14"/>
        <v>1</v>
      </c>
      <c r="AI110" s="119" t="e">
        <f t="shared" si="15"/>
        <v>#N/A</v>
      </c>
      <c r="AJ110" s="120" t="e">
        <f>VLOOKUP($AM110,'FP Haupt'!$A:$M,5,FALSE)</f>
        <v>#N/A</v>
      </c>
      <c r="AK110" s="120" t="e">
        <f>VLOOKUP($AM110,'FP Haupt'!$A:$M,6,FALSE)</f>
        <v>#N/A</v>
      </c>
      <c r="AL110" s="120" t="e">
        <f>VLOOKUP($AM110,'Anlage 1d'!$A:$M,4,FALSE)</f>
        <v>#N/A</v>
      </c>
      <c r="AM110" s="119" t="str">
        <f t="shared" si="16"/>
        <v/>
      </c>
      <c r="AP110" s="119" t="str">
        <f t="shared" si="17"/>
        <v>2</v>
      </c>
      <c r="AQ110" s="119">
        <f t="shared" si="18"/>
        <v>1</v>
      </c>
      <c r="AR110" s="119" t="e">
        <f t="shared" si="19"/>
        <v>#N/A</v>
      </c>
      <c r="AS110" s="120" t="e">
        <f>VLOOKUP($AU110,'FP Haupt'!$A:$M,9,FALSE)</f>
        <v>#N/A</v>
      </c>
      <c r="AT110" s="120" t="e">
        <f>VLOOKUP($AU110,'Anlage 1d'!$A:$M,8,FALSE)</f>
        <v>#N/A</v>
      </c>
      <c r="AU110" s="119" t="str">
        <f t="shared" si="20"/>
        <v/>
      </c>
      <c r="AX110" s="119" t="str">
        <f t="shared" si="21"/>
        <v>2</v>
      </c>
      <c r="AY110" s="119">
        <f t="shared" si="22"/>
        <v>1</v>
      </c>
      <c r="AZ110" s="119" t="e">
        <f t="shared" si="23"/>
        <v>#N/A</v>
      </c>
      <c r="BA110" s="120" t="e">
        <f>VLOOKUP($BC110,'FP Haupt'!$A:$M,12,FALSE)</f>
        <v>#N/A</v>
      </c>
      <c r="BB110" s="120" t="e">
        <f>VLOOKUP($BC110,'Anlage 1d'!$A:$M,11,FALSE)</f>
        <v>#N/A</v>
      </c>
      <c r="BC110" s="119" t="str">
        <f t="shared" si="24"/>
        <v/>
      </c>
      <c r="BF110" s="119" t="str">
        <f t="shared" si="25"/>
        <v>2</v>
      </c>
      <c r="BG110" s="119">
        <f t="shared" si="26"/>
        <v>1</v>
      </c>
      <c r="BH110" s="119" t="e">
        <f t="shared" si="27"/>
        <v>#N/A</v>
      </c>
      <c r="BI110" s="120" t="e">
        <f>VLOOKUP($BK110,'FP Haupt'!$A:$M,12,FALSE)</f>
        <v>#N/A</v>
      </c>
      <c r="BJ110" s="120" t="e">
        <f>VLOOKUP($BK110,'Anlage 1d'!$A:$M,11,FALSE)</f>
        <v>#N/A</v>
      </c>
      <c r="BK110" s="119" t="str">
        <f t="shared" si="28"/>
        <v/>
      </c>
      <c r="BN110" s="119" t="str">
        <f t="shared" si="29"/>
        <v>2</v>
      </c>
      <c r="BO110" s="119">
        <f t="shared" si="30"/>
        <v>1</v>
      </c>
      <c r="BP110" s="119" t="e">
        <f t="shared" si="31"/>
        <v>#N/A</v>
      </c>
      <c r="BQ110" s="120" t="e">
        <f>VLOOKUP($BS110,'FP Haupt'!$A:$N,11,FALSE)</f>
        <v>#N/A</v>
      </c>
      <c r="BR110" s="120" t="e">
        <f>VLOOKUP($BS110,'Anlage 1d'!$A:$M,10,FALSE)</f>
        <v>#N/A</v>
      </c>
      <c r="BS110" s="119" t="str">
        <f t="shared" si="32"/>
        <v/>
      </c>
      <c r="BV110" s="119" t="str">
        <f t="shared" si="42"/>
        <v>2</v>
      </c>
      <c r="BW110" s="119">
        <f t="shared" si="43"/>
        <v>1</v>
      </c>
      <c r="BX110" s="119" t="e">
        <f t="shared" si="44"/>
        <v>#N/A</v>
      </c>
      <c r="BY110" s="120" t="e">
        <f>VLOOKUP($CA110,'FP Haupt'!$A:$O,15,FALSE)</f>
        <v>#N/A</v>
      </c>
      <c r="BZ110" s="120" t="e">
        <f>VLOOKUP($CA110,'Anlage 1d'!$A:$O,15,FALSE)</f>
        <v>#N/A</v>
      </c>
      <c r="CA110" s="119" t="str">
        <f t="shared" si="45"/>
        <v/>
      </c>
    </row>
    <row r="111" spans="1:79" x14ac:dyDescent="0.2">
      <c r="A111" s="111"/>
      <c r="B111" s="112" t="str">
        <f>IF(A111="","",IF(ISERROR(VLOOKUP(MID(A111,1,4),'FP Haupt'!$A:$M,4,FALSE)),"keine DRG gemäß FPV",VLOOKUP(MID(A111,1,4),'FP Haupt'!$A:$M,4,FALSE)))</f>
        <v/>
      </c>
      <c r="C111" s="113">
        <f t="shared" si="39"/>
        <v>0</v>
      </c>
      <c r="D111" s="114" t="str">
        <f t="shared" si="1"/>
        <v/>
      </c>
      <c r="E111" s="114" t="str">
        <f t="shared" si="2"/>
        <v/>
      </c>
      <c r="F111" s="115"/>
      <c r="G111" s="115"/>
      <c r="H111" s="116" t="str">
        <f t="shared" si="3"/>
        <v/>
      </c>
      <c r="I111" s="117">
        <f t="shared" si="4"/>
        <v>0</v>
      </c>
      <c r="J111" s="115"/>
      <c r="K111" s="115"/>
      <c r="L111" s="116" t="str">
        <f t="shared" si="5"/>
        <v/>
      </c>
      <c r="M111" s="114">
        <f t="shared" si="6"/>
        <v>0</v>
      </c>
      <c r="N111" s="115"/>
      <c r="O111" s="115"/>
      <c r="P111" s="116" t="str">
        <f t="shared" si="7"/>
        <v/>
      </c>
      <c r="Q111" s="114">
        <f t="shared" si="8"/>
        <v>0</v>
      </c>
      <c r="R111" s="115"/>
      <c r="S111" s="115"/>
      <c r="T111" s="116" t="str">
        <f t="shared" si="9"/>
        <v/>
      </c>
      <c r="U111" s="114">
        <f t="shared" si="10"/>
        <v>0</v>
      </c>
      <c r="V111" s="115"/>
      <c r="W111" s="115"/>
      <c r="X111" s="116" t="str">
        <f t="shared" si="11"/>
        <v/>
      </c>
      <c r="Y111" s="117">
        <f t="shared" si="12"/>
        <v>0</v>
      </c>
      <c r="Z111" s="267"/>
      <c r="AA111" s="602" t="str">
        <f t="shared" si="40"/>
        <v/>
      </c>
      <c r="AB111" s="603">
        <f t="shared" si="41"/>
        <v>0</v>
      </c>
      <c r="AC111" s="118"/>
      <c r="AG111" s="119" t="str">
        <f t="shared" si="13"/>
        <v>1</v>
      </c>
      <c r="AH111" s="119">
        <f t="shared" si="14"/>
        <v>1</v>
      </c>
      <c r="AI111" s="119" t="e">
        <f t="shared" si="15"/>
        <v>#N/A</v>
      </c>
      <c r="AJ111" s="120" t="e">
        <f>VLOOKUP($AM111,'FP Haupt'!$A:$M,5,FALSE)</f>
        <v>#N/A</v>
      </c>
      <c r="AK111" s="120" t="e">
        <f>VLOOKUP($AM111,'FP Haupt'!$A:$M,6,FALSE)</f>
        <v>#N/A</v>
      </c>
      <c r="AL111" s="120" t="e">
        <f>VLOOKUP($AM111,'Anlage 1d'!$A:$M,4,FALSE)</f>
        <v>#N/A</v>
      </c>
      <c r="AM111" s="119" t="str">
        <f t="shared" si="16"/>
        <v/>
      </c>
      <c r="AP111" s="119" t="str">
        <f t="shared" si="17"/>
        <v>2</v>
      </c>
      <c r="AQ111" s="119">
        <f t="shared" si="18"/>
        <v>1</v>
      </c>
      <c r="AR111" s="119" t="e">
        <f t="shared" si="19"/>
        <v>#N/A</v>
      </c>
      <c r="AS111" s="120" t="e">
        <f>VLOOKUP($AU111,'FP Haupt'!$A:$M,9,FALSE)</f>
        <v>#N/A</v>
      </c>
      <c r="AT111" s="120" t="e">
        <f>VLOOKUP($AU111,'Anlage 1d'!$A:$M,8,FALSE)</f>
        <v>#N/A</v>
      </c>
      <c r="AU111" s="119" t="str">
        <f t="shared" si="20"/>
        <v/>
      </c>
      <c r="AX111" s="119" t="str">
        <f t="shared" si="21"/>
        <v>2</v>
      </c>
      <c r="AY111" s="119">
        <f t="shared" si="22"/>
        <v>1</v>
      </c>
      <c r="AZ111" s="119" t="e">
        <f t="shared" si="23"/>
        <v>#N/A</v>
      </c>
      <c r="BA111" s="120" t="e">
        <f>VLOOKUP($BC111,'FP Haupt'!$A:$M,12,FALSE)</f>
        <v>#N/A</v>
      </c>
      <c r="BB111" s="120" t="e">
        <f>VLOOKUP($BC111,'Anlage 1d'!$A:$M,11,FALSE)</f>
        <v>#N/A</v>
      </c>
      <c r="BC111" s="119" t="str">
        <f t="shared" si="24"/>
        <v/>
      </c>
      <c r="BF111" s="119" t="str">
        <f t="shared" si="25"/>
        <v>2</v>
      </c>
      <c r="BG111" s="119">
        <f t="shared" si="26"/>
        <v>1</v>
      </c>
      <c r="BH111" s="119" t="e">
        <f t="shared" si="27"/>
        <v>#N/A</v>
      </c>
      <c r="BI111" s="120" t="e">
        <f>VLOOKUP($BK111,'FP Haupt'!$A:$M,12,FALSE)</f>
        <v>#N/A</v>
      </c>
      <c r="BJ111" s="120" t="e">
        <f>VLOOKUP($BK111,'Anlage 1d'!$A:$M,11,FALSE)</f>
        <v>#N/A</v>
      </c>
      <c r="BK111" s="119" t="str">
        <f t="shared" si="28"/>
        <v/>
      </c>
      <c r="BN111" s="119" t="str">
        <f t="shared" si="29"/>
        <v>2</v>
      </c>
      <c r="BO111" s="119">
        <f t="shared" si="30"/>
        <v>1</v>
      </c>
      <c r="BP111" s="119" t="e">
        <f t="shared" si="31"/>
        <v>#N/A</v>
      </c>
      <c r="BQ111" s="120" t="e">
        <f>VLOOKUP($BS111,'FP Haupt'!$A:$N,11,FALSE)</f>
        <v>#N/A</v>
      </c>
      <c r="BR111" s="120" t="e">
        <f>VLOOKUP($BS111,'Anlage 1d'!$A:$M,10,FALSE)</f>
        <v>#N/A</v>
      </c>
      <c r="BS111" s="119" t="str">
        <f t="shared" si="32"/>
        <v/>
      </c>
      <c r="BV111" s="119" t="str">
        <f t="shared" si="42"/>
        <v>2</v>
      </c>
      <c r="BW111" s="119">
        <f t="shared" si="43"/>
        <v>1</v>
      </c>
      <c r="BX111" s="119" t="e">
        <f t="shared" si="44"/>
        <v>#N/A</v>
      </c>
      <c r="BY111" s="120" t="e">
        <f>VLOOKUP($CA111,'FP Haupt'!$A:$O,15,FALSE)</f>
        <v>#N/A</v>
      </c>
      <c r="BZ111" s="120" t="e">
        <f>VLOOKUP($CA111,'Anlage 1d'!$A:$O,15,FALSE)</f>
        <v>#N/A</v>
      </c>
      <c r="CA111" s="119" t="str">
        <f t="shared" si="45"/>
        <v/>
      </c>
    </row>
    <row r="112" spans="1:79" x14ac:dyDescent="0.2">
      <c r="A112" s="111"/>
      <c r="B112" s="112" t="str">
        <f>IF(A112="","",IF(ISERROR(VLOOKUP(MID(A112,1,4),'FP Haupt'!$A:$M,4,FALSE)),"keine DRG gemäß FPV",VLOOKUP(MID(A112,1,4),'FP Haupt'!$A:$M,4,FALSE)))</f>
        <v/>
      </c>
      <c r="C112" s="113">
        <f t="shared" si="39"/>
        <v>0</v>
      </c>
      <c r="D112" s="114" t="str">
        <f t="shared" si="1"/>
        <v/>
      </c>
      <c r="E112" s="114" t="str">
        <f t="shared" si="2"/>
        <v/>
      </c>
      <c r="F112" s="115"/>
      <c r="G112" s="115"/>
      <c r="H112" s="116" t="str">
        <f t="shared" si="3"/>
        <v/>
      </c>
      <c r="I112" s="117">
        <f t="shared" si="4"/>
        <v>0</v>
      </c>
      <c r="J112" s="115"/>
      <c r="K112" s="115"/>
      <c r="L112" s="116" t="str">
        <f t="shared" si="5"/>
        <v/>
      </c>
      <c r="M112" s="114">
        <f t="shared" si="6"/>
        <v>0</v>
      </c>
      <c r="N112" s="115"/>
      <c r="O112" s="115"/>
      <c r="P112" s="116" t="str">
        <f t="shared" si="7"/>
        <v/>
      </c>
      <c r="Q112" s="114">
        <f t="shared" si="8"/>
        <v>0</v>
      </c>
      <c r="R112" s="115"/>
      <c r="S112" s="115"/>
      <c r="T112" s="116" t="str">
        <f t="shared" si="9"/>
        <v/>
      </c>
      <c r="U112" s="114">
        <f t="shared" si="10"/>
        <v>0</v>
      </c>
      <c r="V112" s="115"/>
      <c r="W112" s="115"/>
      <c r="X112" s="116" t="str">
        <f t="shared" si="11"/>
        <v/>
      </c>
      <c r="Y112" s="117">
        <f t="shared" si="12"/>
        <v>0</v>
      </c>
      <c r="Z112" s="267"/>
      <c r="AA112" s="602" t="str">
        <f t="shared" si="40"/>
        <v/>
      </c>
      <c r="AB112" s="603">
        <f t="shared" si="41"/>
        <v>0</v>
      </c>
      <c r="AC112" s="118"/>
      <c r="AG112" s="119" t="str">
        <f t="shared" si="13"/>
        <v>1</v>
      </c>
      <c r="AH112" s="119">
        <f t="shared" si="14"/>
        <v>1</v>
      </c>
      <c r="AI112" s="119" t="e">
        <f t="shared" si="15"/>
        <v>#N/A</v>
      </c>
      <c r="AJ112" s="120" t="e">
        <f>VLOOKUP($AM112,'FP Haupt'!$A:$M,5,FALSE)</f>
        <v>#N/A</v>
      </c>
      <c r="AK112" s="120" t="e">
        <f>VLOOKUP($AM112,'FP Haupt'!$A:$M,6,FALSE)</f>
        <v>#N/A</v>
      </c>
      <c r="AL112" s="120" t="e">
        <f>VLOOKUP($AM112,'Anlage 1d'!$A:$M,4,FALSE)</f>
        <v>#N/A</v>
      </c>
      <c r="AM112" s="119" t="str">
        <f t="shared" si="16"/>
        <v/>
      </c>
      <c r="AP112" s="119" t="str">
        <f t="shared" si="17"/>
        <v>2</v>
      </c>
      <c r="AQ112" s="119">
        <f t="shared" si="18"/>
        <v>1</v>
      </c>
      <c r="AR112" s="119" t="e">
        <f t="shared" si="19"/>
        <v>#N/A</v>
      </c>
      <c r="AS112" s="120" t="e">
        <f>VLOOKUP($AU112,'FP Haupt'!$A:$M,9,FALSE)</f>
        <v>#N/A</v>
      </c>
      <c r="AT112" s="120" t="e">
        <f>VLOOKUP($AU112,'Anlage 1d'!$A:$M,8,FALSE)</f>
        <v>#N/A</v>
      </c>
      <c r="AU112" s="119" t="str">
        <f t="shared" si="20"/>
        <v/>
      </c>
      <c r="AX112" s="119" t="str">
        <f t="shared" si="21"/>
        <v>2</v>
      </c>
      <c r="AY112" s="119">
        <f t="shared" si="22"/>
        <v>1</v>
      </c>
      <c r="AZ112" s="119" t="e">
        <f t="shared" si="23"/>
        <v>#N/A</v>
      </c>
      <c r="BA112" s="120" t="e">
        <f>VLOOKUP($BC112,'FP Haupt'!$A:$M,12,FALSE)</f>
        <v>#N/A</v>
      </c>
      <c r="BB112" s="120" t="e">
        <f>VLOOKUP($BC112,'Anlage 1d'!$A:$M,11,FALSE)</f>
        <v>#N/A</v>
      </c>
      <c r="BC112" s="119" t="str">
        <f t="shared" si="24"/>
        <v/>
      </c>
      <c r="BF112" s="119" t="str">
        <f t="shared" si="25"/>
        <v>2</v>
      </c>
      <c r="BG112" s="119">
        <f t="shared" si="26"/>
        <v>1</v>
      </c>
      <c r="BH112" s="119" t="e">
        <f t="shared" si="27"/>
        <v>#N/A</v>
      </c>
      <c r="BI112" s="120" t="e">
        <f>VLOOKUP($BK112,'FP Haupt'!$A:$M,12,FALSE)</f>
        <v>#N/A</v>
      </c>
      <c r="BJ112" s="120" t="e">
        <f>VLOOKUP($BK112,'Anlage 1d'!$A:$M,11,FALSE)</f>
        <v>#N/A</v>
      </c>
      <c r="BK112" s="119" t="str">
        <f t="shared" si="28"/>
        <v/>
      </c>
      <c r="BN112" s="119" t="str">
        <f t="shared" si="29"/>
        <v>2</v>
      </c>
      <c r="BO112" s="119">
        <f t="shared" si="30"/>
        <v>1</v>
      </c>
      <c r="BP112" s="119" t="e">
        <f t="shared" si="31"/>
        <v>#N/A</v>
      </c>
      <c r="BQ112" s="120" t="e">
        <f>VLOOKUP($BS112,'FP Haupt'!$A:$N,11,FALSE)</f>
        <v>#N/A</v>
      </c>
      <c r="BR112" s="120" t="e">
        <f>VLOOKUP($BS112,'Anlage 1d'!$A:$M,10,FALSE)</f>
        <v>#N/A</v>
      </c>
      <c r="BS112" s="119" t="str">
        <f t="shared" si="32"/>
        <v/>
      </c>
      <c r="BV112" s="119" t="str">
        <f t="shared" si="42"/>
        <v>2</v>
      </c>
      <c r="BW112" s="119">
        <f t="shared" si="43"/>
        <v>1</v>
      </c>
      <c r="BX112" s="119" t="e">
        <f t="shared" si="44"/>
        <v>#N/A</v>
      </c>
      <c r="BY112" s="120" t="e">
        <f>VLOOKUP($CA112,'FP Haupt'!$A:$O,15,FALSE)</f>
        <v>#N/A</v>
      </c>
      <c r="BZ112" s="120" t="e">
        <f>VLOOKUP($CA112,'Anlage 1d'!$A:$O,15,FALSE)</f>
        <v>#N/A</v>
      </c>
      <c r="CA112" s="119" t="str">
        <f t="shared" si="45"/>
        <v/>
      </c>
    </row>
    <row r="113" spans="1:79" x14ac:dyDescent="0.2">
      <c r="A113" s="111"/>
      <c r="B113" s="112" t="str">
        <f>IF(A113="","",IF(ISERROR(VLOOKUP(MID(A113,1,4),'FP Haupt'!$A:$M,4,FALSE)),"keine DRG gemäß FPV",VLOOKUP(MID(A113,1,4),'FP Haupt'!$A:$M,4,FALSE)))</f>
        <v/>
      </c>
      <c r="C113" s="113">
        <f t="shared" si="39"/>
        <v>0</v>
      </c>
      <c r="D113" s="114" t="str">
        <f t="shared" si="1"/>
        <v/>
      </c>
      <c r="E113" s="114" t="str">
        <f t="shared" si="2"/>
        <v/>
      </c>
      <c r="F113" s="115"/>
      <c r="G113" s="115"/>
      <c r="H113" s="116" t="str">
        <f t="shared" si="3"/>
        <v/>
      </c>
      <c r="I113" s="117">
        <f t="shared" si="4"/>
        <v>0</v>
      </c>
      <c r="J113" s="115"/>
      <c r="K113" s="115"/>
      <c r="L113" s="116" t="str">
        <f t="shared" si="5"/>
        <v/>
      </c>
      <c r="M113" s="114">
        <f t="shared" si="6"/>
        <v>0</v>
      </c>
      <c r="N113" s="115"/>
      <c r="O113" s="115"/>
      <c r="P113" s="116" t="str">
        <f t="shared" si="7"/>
        <v/>
      </c>
      <c r="Q113" s="114">
        <f t="shared" si="8"/>
        <v>0</v>
      </c>
      <c r="R113" s="115"/>
      <c r="S113" s="115"/>
      <c r="T113" s="116" t="str">
        <f t="shared" si="9"/>
        <v/>
      </c>
      <c r="U113" s="114">
        <f t="shared" si="10"/>
        <v>0</v>
      </c>
      <c r="V113" s="115"/>
      <c r="W113" s="115"/>
      <c r="X113" s="116" t="str">
        <f t="shared" si="11"/>
        <v/>
      </c>
      <c r="Y113" s="117">
        <f t="shared" si="12"/>
        <v>0</v>
      </c>
      <c r="Z113" s="267"/>
      <c r="AA113" s="602" t="str">
        <f t="shared" si="40"/>
        <v/>
      </c>
      <c r="AB113" s="603">
        <f t="shared" si="41"/>
        <v>0</v>
      </c>
      <c r="AC113" s="118"/>
      <c r="AG113" s="119" t="str">
        <f t="shared" si="13"/>
        <v>1</v>
      </c>
      <c r="AH113" s="119">
        <f t="shared" si="14"/>
        <v>1</v>
      </c>
      <c r="AI113" s="119" t="e">
        <f t="shared" si="15"/>
        <v>#N/A</v>
      </c>
      <c r="AJ113" s="120" t="e">
        <f>VLOOKUP($AM113,'FP Haupt'!$A:$M,5,FALSE)</f>
        <v>#N/A</v>
      </c>
      <c r="AK113" s="120" t="e">
        <f>VLOOKUP($AM113,'FP Haupt'!$A:$M,6,FALSE)</f>
        <v>#N/A</v>
      </c>
      <c r="AL113" s="120" t="e">
        <f>VLOOKUP($AM113,'Anlage 1d'!$A:$M,4,FALSE)</f>
        <v>#N/A</v>
      </c>
      <c r="AM113" s="119" t="str">
        <f t="shared" si="16"/>
        <v/>
      </c>
      <c r="AP113" s="119" t="str">
        <f t="shared" si="17"/>
        <v>2</v>
      </c>
      <c r="AQ113" s="119">
        <f t="shared" si="18"/>
        <v>1</v>
      </c>
      <c r="AR113" s="119" t="e">
        <f t="shared" si="19"/>
        <v>#N/A</v>
      </c>
      <c r="AS113" s="120" t="e">
        <f>VLOOKUP($AU113,'FP Haupt'!$A:$M,9,FALSE)</f>
        <v>#N/A</v>
      </c>
      <c r="AT113" s="120" t="e">
        <f>VLOOKUP($AU113,'Anlage 1d'!$A:$M,8,FALSE)</f>
        <v>#N/A</v>
      </c>
      <c r="AU113" s="119" t="str">
        <f t="shared" si="20"/>
        <v/>
      </c>
      <c r="AX113" s="119" t="str">
        <f t="shared" si="21"/>
        <v>2</v>
      </c>
      <c r="AY113" s="119">
        <f t="shared" si="22"/>
        <v>1</v>
      </c>
      <c r="AZ113" s="119" t="e">
        <f t="shared" si="23"/>
        <v>#N/A</v>
      </c>
      <c r="BA113" s="120" t="e">
        <f>VLOOKUP($BC113,'FP Haupt'!$A:$M,12,FALSE)</f>
        <v>#N/A</v>
      </c>
      <c r="BB113" s="120" t="e">
        <f>VLOOKUP($BC113,'Anlage 1d'!$A:$M,11,FALSE)</f>
        <v>#N/A</v>
      </c>
      <c r="BC113" s="119" t="str">
        <f t="shared" si="24"/>
        <v/>
      </c>
      <c r="BF113" s="119" t="str">
        <f t="shared" si="25"/>
        <v>2</v>
      </c>
      <c r="BG113" s="119">
        <f t="shared" si="26"/>
        <v>1</v>
      </c>
      <c r="BH113" s="119" t="e">
        <f t="shared" si="27"/>
        <v>#N/A</v>
      </c>
      <c r="BI113" s="120" t="e">
        <f>VLOOKUP($BK113,'FP Haupt'!$A:$M,12,FALSE)</f>
        <v>#N/A</v>
      </c>
      <c r="BJ113" s="120" t="e">
        <f>VLOOKUP($BK113,'Anlage 1d'!$A:$M,11,FALSE)</f>
        <v>#N/A</v>
      </c>
      <c r="BK113" s="119" t="str">
        <f t="shared" si="28"/>
        <v/>
      </c>
      <c r="BN113" s="119" t="str">
        <f t="shared" si="29"/>
        <v>2</v>
      </c>
      <c r="BO113" s="119">
        <f t="shared" si="30"/>
        <v>1</v>
      </c>
      <c r="BP113" s="119" t="e">
        <f t="shared" si="31"/>
        <v>#N/A</v>
      </c>
      <c r="BQ113" s="120" t="e">
        <f>VLOOKUP($BS113,'FP Haupt'!$A:$N,11,FALSE)</f>
        <v>#N/A</v>
      </c>
      <c r="BR113" s="120" t="e">
        <f>VLOOKUP($BS113,'Anlage 1d'!$A:$M,10,FALSE)</f>
        <v>#N/A</v>
      </c>
      <c r="BS113" s="119" t="str">
        <f t="shared" si="32"/>
        <v/>
      </c>
      <c r="BV113" s="119" t="str">
        <f t="shared" si="42"/>
        <v>2</v>
      </c>
      <c r="BW113" s="119">
        <f t="shared" si="43"/>
        <v>1</v>
      </c>
      <c r="BX113" s="119" t="e">
        <f t="shared" si="44"/>
        <v>#N/A</v>
      </c>
      <c r="BY113" s="120" t="e">
        <f>VLOOKUP($CA113,'FP Haupt'!$A:$O,15,FALSE)</f>
        <v>#N/A</v>
      </c>
      <c r="BZ113" s="120" t="e">
        <f>VLOOKUP($CA113,'Anlage 1d'!$A:$O,15,FALSE)</f>
        <v>#N/A</v>
      </c>
      <c r="CA113" s="119" t="str">
        <f t="shared" si="45"/>
        <v/>
      </c>
    </row>
    <row r="114" spans="1:79" x14ac:dyDescent="0.2">
      <c r="A114" s="111"/>
      <c r="B114" s="112" t="str">
        <f>IF(A114="","",IF(ISERROR(VLOOKUP(MID(A114,1,4),'FP Haupt'!$A:$M,4,FALSE)),"keine DRG gemäß FPV",VLOOKUP(MID(A114,1,4),'FP Haupt'!$A:$M,4,FALSE)))</f>
        <v/>
      </c>
      <c r="C114" s="113">
        <f t="shared" si="39"/>
        <v>0</v>
      </c>
      <c r="D114" s="114" t="str">
        <f t="shared" si="1"/>
        <v/>
      </c>
      <c r="E114" s="114" t="str">
        <f t="shared" si="2"/>
        <v/>
      </c>
      <c r="F114" s="115"/>
      <c r="G114" s="115"/>
      <c r="H114" s="116" t="str">
        <f t="shared" si="3"/>
        <v/>
      </c>
      <c r="I114" s="117">
        <f t="shared" si="4"/>
        <v>0</v>
      </c>
      <c r="J114" s="115"/>
      <c r="K114" s="115"/>
      <c r="L114" s="116" t="str">
        <f t="shared" si="5"/>
        <v/>
      </c>
      <c r="M114" s="114">
        <f t="shared" si="6"/>
        <v>0</v>
      </c>
      <c r="N114" s="115"/>
      <c r="O114" s="115"/>
      <c r="P114" s="116" t="str">
        <f t="shared" si="7"/>
        <v/>
      </c>
      <c r="Q114" s="114">
        <f t="shared" si="8"/>
        <v>0</v>
      </c>
      <c r="R114" s="115"/>
      <c r="S114" s="115"/>
      <c r="T114" s="116" t="str">
        <f t="shared" si="9"/>
        <v/>
      </c>
      <c r="U114" s="114">
        <f t="shared" si="10"/>
        <v>0</v>
      </c>
      <c r="V114" s="115"/>
      <c r="W114" s="115"/>
      <c r="X114" s="116" t="str">
        <f t="shared" si="11"/>
        <v/>
      </c>
      <c r="Y114" s="117">
        <f t="shared" si="12"/>
        <v>0</v>
      </c>
      <c r="Z114" s="267"/>
      <c r="AA114" s="602" t="str">
        <f t="shared" si="40"/>
        <v/>
      </c>
      <c r="AB114" s="603">
        <f t="shared" si="41"/>
        <v>0</v>
      </c>
      <c r="AC114" s="118"/>
      <c r="AG114" s="119" t="str">
        <f t="shared" si="13"/>
        <v>1</v>
      </c>
      <c r="AH114" s="119">
        <f t="shared" si="14"/>
        <v>1</v>
      </c>
      <c r="AI114" s="119" t="e">
        <f t="shared" si="15"/>
        <v>#N/A</v>
      </c>
      <c r="AJ114" s="120" t="e">
        <f>VLOOKUP($AM114,'FP Haupt'!$A:$M,5,FALSE)</f>
        <v>#N/A</v>
      </c>
      <c r="AK114" s="120" t="e">
        <f>VLOOKUP($AM114,'FP Haupt'!$A:$M,6,FALSE)</f>
        <v>#N/A</v>
      </c>
      <c r="AL114" s="120" t="e">
        <f>VLOOKUP($AM114,'Anlage 1d'!$A:$M,4,FALSE)</f>
        <v>#N/A</v>
      </c>
      <c r="AM114" s="119" t="str">
        <f t="shared" si="16"/>
        <v/>
      </c>
      <c r="AP114" s="119" t="str">
        <f t="shared" si="17"/>
        <v>2</v>
      </c>
      <c r="AQ114" s="119">
        <f t="shared" si="18"/>
        <v>1</v>
      </c>
      <c r="AR114" s="119" t="e">
        <f t="shared" si="19"/>
        <v>#N/A</v>
      </c>
      <c r="AS114" s="120" t="e">
        <f>VLOOKUP($AU114,'FP Haupt'!$A:$M,9,FALSE)</f>
        <v>#N/A</v>
      </c>
      <c r="AT114" s="120" t="e">
        <f>VLOOKUP($AU114,'Anlage 1d'!$A:$M,8,FALSE)</f>
        <v>#N/A</v>
      </c>
      <c r="AU114" s="119" t="str">
        <f t="shared" si="20"/>
        <v/>
      </c>
      <c r="AX114" s="119" t="str">
        <f t="shared" si="21"/>
        <v>2</v>
      </c>
      <c r="AY114" s="119">
        <f t="shared" si="22"/>
        <v>1</v>
      </c>
      <c r="AZ114" s="119" t="e">
        <f t="shared" si="23"/>
        <v>#N/A</v>
      </c>
      <c r="BA114" s="120" t="e">
        <f>VLOOKUP($BC114,'FP Haupt'!$A:$M,12,FALSE)</f>
        <v>#N/A</v>
      </c>
      <c r="BB114" s="120" t="e">
        <f>VLOOKUP($BC114,'Anlage 1d'!$A:$M,11,FALSE)</f>
        <v>#N/A</v>
      </c>
      <c r="BC114" s="119" t="str">
        <f t="shared" si="24"/>
        <v/>
      </c>
      <c r="BF114" s="119" t="str">
        <f t="shared" si="25"/>
        <v>2</v>
      </c>
      <c r="BG114" s="119">
        <f t="shared" si="26"/>
        <v>1</v>
      </c>
      <c r="BH114" s="119" t="e">
        <f t="shared" si="27"/>
        <v>#N/A</v>
      </c>
      <c r="BI114" s="120" t="e">
        <f>VLOOKUP($BK114,'FP Haupt'!$A:$M,12,FALSE)</f>
        <v>#N/A</v>
      </c>
      <c r="BJ114" s="120" t="e">
        <f>VLOOKUP($BK114,'Anlage 1d'!$A:$M,11,FALSE)</f>
        <v>#N/A</v>
      </c>
      <c r="BK114" s="119" t="str">
        <f t="shared" si="28"/>
        <v/>
      </c>
      <c r="BN114" s="119" t="str">
        <f t="shared" si="29"/>
        <v>2</v>
      </c>
      <c r="BO114" s="119">
        <f t="shared" si="30"/>
        <v>1</v>
      </c>
      <c r="BP114" s="119" t="e">
        <f t="shared" si="31"/>
        <v>#N/A</v>
      </c>
      <c r="BQ114" s="120" t="e">
        <f>VLOOKUP($BS114,'FP Haupt'!$A:$N,11,FALSE)</f>
        <v>#N/A</v>
      </c>
      <c r="BR114" s="120" t="e">
        <f>VLOOKUP($BS114,'Anlage 1d'!$A:$M,10,FALSE)</f>
        <v>#N/A</v>
      </c>
      <c r="BS114" s="119" t="str">
        <f t="shared" si="32"/>
        <v/>
      </c>
      <c r="BV114" s="119" t="str">
        <f t="shared" si="42"/>
        <v>2</v>
      </c>
      <c r="BW114" s="119">
        <f t="shared" si="43"/>
        <v>1</v>
      </c>
      <c r="BX114" s="119" t="e">
        <f t="shared" si="44"/>
        <v>#N/A</v>
      </c>
      <c r="BY114" s="120" t="e">
        <f>VLOOKUP($CA114,'FP Haupt'!$A:$O,15,FALSE)</f>
        <v>#N/A</v>
      </c>
      <c r="BZ114" s="120" t="e">
        <f>VLOOKUP($CA114,'Anlage 1d'!$A:$O,15,FALSE)</f>
        <v>#N/A</v>
      </c>
      <c r="CA114" s="119" t="str">
        <f t="shared" si="45"/>
        <v/>
      </c>
    </row>
    <row r="115" spans="1:79" x14ac:dyDescent="0.2">
      <c r="A115" s="111"/>
      <c r="B115" s="112" t="str">
        <f>IF(A115="","",IF(ISERROR(VLOOKUP(MID(A115,1,4),'FP Haupt'!$A:$M,4,FALSE)),"keine DRG gemäß FPV",VLOOKUP(MID(A115,1,4),'FP Haupt'!$A:$M,4,FALSE)))</f>
        <v/>
      </c>
      <c r="C115" s="113">
        <f t="shared" si="39"/>
        <v>0</v>
      </c>
      <c r="D115" s="114" t="str">
        <f t="shared" si="1"/>
        <v/>
      </c>
      <c r="E115" s="114" t="str">
        <f t="shared" si="2"/>
        <v/>
      </c>
      <c r="F115" s="115"/>
      <c r="G115" s="115"/>
      <c r="H115" s="116" t="str">
        <f t="shared" si="3"/>
        <v/>
      </c>
      <c r="I115" s="117">
        <f t="shared" si="4"/>
        <v>0</v>
      </c>
      <c r="J115" s="115"/>
      <c r="K115" s="115"/>
      <c r="L115" s="116" t="str">
        <f t="shared" si="5"/>
        <v/>
      </c>
      <c r="M115" s="114">
        <f t="shared" si="6"/>
        <v>0</v>
      </c>
      <c r="N115" s="115"/>
      <c r="O115" s="115"/>
      <c r="P115" s="116" t="str">
        <f t="shared" si="7"/>
        <v/>
      </c>
      <c r="Q115" s="114">
        <f t="shared" si="8"/>
        <v>0</v>
      </c>
      <c r="R115" s="115"/>
      <c r="S115" s="115"/>
      <c r="T115" s="116" t="str">
        <f t="shared" si="9"/>
        <v/>
      </c>
      <c r="U115" s="114">
        <f t="shared" si="10"/>
        <v>0</v>
      </c>
      <c r="V115" s="115"/>
      <c r="W115" s="115"/>
      <c r="X115" s="116" t="str">
        <f t="shared" si="11"/>
        <v/>
      </c>
      <c r="Y115" s="117">
        <f t="shared" si="12"/>
        <v>0</v>
      </c>
      <c r="Z115" s="267"/>
      <c r="AA115" s="602" t="str">
        <f t="shared" si="40"/>
        <v/>
      </c>
      <c r="AB115" s="603">
        <f t="shared" si="41"/>
        <v>0</v>
      </c>
      <c r="AC115" s="118"/>
      <c r="AG115" s="119" t="str">
        <f t="shared" si="13"/>
        <v>1</v>
      </c>
      <c r="AH115" s="119">
        <f t="shared" si="14"/>
        <v>1</v>
      </c>
      <c r="AI115" s="119" t="e">
        <f t="shared" si="15"/>
        <v>#N/A</v>
      </c>
      <c r="AJ115" s="120" t="e">
        <f>VLOOKUP($AM115,'FP Haupt'!$A:$M,5,FALSE)</f>
        <v>#N/A</v>
      </c>
      <c r="AK115" s="120" t="e">
        <f>VLOOKUP($AM115,'FP Haupt'!$A:$M,6,FALSE)</f>
        <v>#N/A</v>
      </c>
      <c r="AL115" s="120" t="e">
        <f>VLOOKUP($AM115,'Anlage 1d'!$A:$M,4,FALSE)</f>
        <v>#N/A</v>
      </c>
      <c r="AM115" s="119" t="str">
        <f t="shared" si="16"/>
        <v/>
      </c>
      <c r="AP115" s="119" t="str">
        <f t="shared" si="17"/>
        <v>2</v>
      </c>
      <c r="AQ115" s="119">
        <f t="shared" si="18"/>
        <v>1</v>
      </c>
      <c r="AR115" s="119" t="e">
        <f t="shared" si="19"/>
        <v>#N/A</v>
      </c>
      <c r="AS115" s="120" t="e">
        <f>VLOOKUP($AU115,'FP Haupt'!$A:$M,9,FALSE)</f>
        <v>#N/A</v>
      </c>
      <c r="AT115" s="120" t="e">
        <f>VLOOKUP($AU115,'Anlage 1d'!$A:$M,8,FALSE)</f>
        <v>#N/A</v>
      </c>
      <c r="AU115" s="119" t="str">
        <f t="shared" si="20"/>
        <v/>
      </c>
      <c r="AX115" s="119" t="str">
        <f t="shared" si="21"/>
        <v>2</v>
      </c>
      <c r="AY115" s="119">
        <f t="shared" si="22"/>
        <v>1</v>
      </c>
      <c r="AZ115" s="119" t="e">
        <f t="shared" si="23"/>
        <v>#N/A</v>
      </c>
      <c r="BA115" s="120" t="e">
        <f>VLOOKUP($BC115,'FP Haupt'!$A:$M,12,FALSE)</f>
        <v>#N/A</v>
      </c>
      <c r="BB115" s="120" t="e">
        <f>VLOOKUP($BC115,'Anlage 1d'!$A:$M,11,FALSE)</f>
        <v>#N/A</v>
      </c>
      <c r="BC115" s="119" t="str">
        <f t="shared" si="24"/>
        <v/>
      </c>
      <c r="BF115" s="119" t="str">
        <f t="shared" si="25"/>
        <v>2</v>
      </c>
      <c r="BG115" s="119">
        <f t="shared" si="26"/>
        <v>1</v>
      </c>
      <c r="BH115" s="119" t="e">
        <f t="shared" si="27"/>
        <v>#N/A</v>
      </c>
      <c r="BI115" s="120" t="e">
        <f>VLOOKUP($BK115,'FP Haupt'!$A:$M,12,FALSE)</f>
        <v>#N/A</v>
      </c>
      <c r="BJ115" s="120" t="e">
        <f>VLOOKUP($BK115,'Anlage 1d'!$A:$M,11,FALSE)</f>
        <v>#N/A</v>
      </c>
      <c r="BK115" s="119" t="str">
        <f t="shared" si="28"/>
        <v/>
      </c>
      <c r="BN115" s="119" t="str">
        <f t="shared" si="29"/>
        <v>2</v>
      </c>
      <c r="BO115" s="119">
        <f t="shared" si="30"/>
        <v>1</v>
      </c>
      <c r="BP115" s="119" t="e">
        <f t="shared" si="31"/>
        <v>#N/A</v>
      </c>
      <c r="BQ115" s="120" t="e">
        <f>VLOOKUP($BS115,'FP Haupt'!$A:$N,11,FALSE)</f>
        <v>#N/A</v>
      </c>
      <c r="BR115" s="120" t="e">
        <f>VLOOKUP($BS115,'Anlage 1d'!$A:$M,10,FALSE)</f>
        <v>#N/A</v>
      </c>
      <c r="BS115" s="119" t="str">
        <f t="shared" si="32"/>
        <v/>
      </c>
      <c r="BV115" s="119" t="str">
        <f t="shared" si="42"/>
        <v>2</v>
      </c>
      <c r="BW115" s="119">
        <f t="shared" si="43"/>
        <v>1</v>
      </c>
      <c r="BX115" s="119" t="e">
        <f t="shared" si="44"/>
        <v>#N/A</v>
      </c>
      <c r="BY115" s="120" t="e">
        <f>VLOOKUP($CA115,'FP Haupt'!$A:$O,15,FALSE)</f>
        <v>#N/A</v>
      </c>
      <c r="BZ115" s="120" t="e">
        <f>VLOOKUP($CA115,'Anlage 1d'!$A:$O,15,FALSE)</f>
        <v>#N/A</v>
      </c>
      <c r="CA115" s="119" t="str">
        <f t="shared" si="45"/>
        <v/>
      </c>
    </row>
    <row r="116" spans="1:79" x14ac:dyDescent="0.2">
      <c r="A116" s="111"/>
      <c r="B116" s="112" t="str">
        <f>IF(A116="","",IF(ISERROR(VLOOKUP(MID(A116,1,4),'FP Haupt'!$A:$M,4,FALSE)),"keine DRG gemäß FPV",VLOOKUP(MID(A116,1,4),'FP Haupt'!$A:$M,4,FALSE)))</f>
        <v/>
      </c>
      <c r="C116" s="113">
        <f t="shared" si="39"/>
        <v>0</v>
      </c>
      <c r="D116" s="114" t="str">
        <f t="shared" si="1"/>
        <v/>
      </c>
      <c r="E116" s="114" t="str">
        <f t="shared" si="2"/>
        <v/>
      </c>
      <c r="F116" s="115"/>
      <c r="G116" s="115"/>
      <c r="H116" s="116" t="str">
        <f t="shared" si="3"/>
        <v/>
      </c>
      <c r="I116" s="117">
        <f t="shared" si="4"/>
        <v>0</v>
      </c>
      <c r="J116" s="115"/>
      <c r="K116" s="115"/>
      <c r="L116" s="116" t="str">
        <f t="shared" si="5"/>
        <v/>
      </c>
      <c r="M116" s="114">
        <f t="shared" si="6"/>
        <v>0</v>
      </c>
      <c r="N116" s="115"/>
      <c r="O116" s="115"/>
      <c r="P116" s="116" t="str">
        <f t="shared" si="7"/>
        <v/>
      </c>
      <c r="Q116" s="114">
        <f t="shared" si="8"/>
        <v>0</v>
      </c>
      <c r="R116" s="115"/>
      <c r="S116" s="115"/>
      <c r="T116" s="116" t="str">
        <f t="shared" si="9"/>
        <v/>
      </c>
      <c r="U116" s="114">
        <f t="shared" si="10"/>
        <v>0</v>
      </c>
      <c r="V116" s="115"/>
      <c r="W116" s="115"/>
      <c r="X116" s="116" t="str">
        <f t="shared" si="11"/>
        <v/>
      </c>
      <c r="Y116" s="117">
        <f t="shared" si="12"/>
        <v>0</v>
      </c>
      <c r="Z116" s="267"/>
      <c r="AA116" s="602" t="str">
        <f t="shared" si="40"/>
        <v/>
      </c>
      <c r="AB116" s="603">
        <f t="shared" si="41"/>
        <v>0</v>
      </c>
      <c r="AC116" s="118"/>
      <c r="AG116" s="119" t="str">
        <f t="shared" si="13"/>
        <v>1</v>
      </c>
      <c r="AH116" s="119">
        <f t="shared" si="14"/>
        <v>1</v>
      </c>
      <c r="AI116" s="119" t="e">
        <f t="shared" si="15"/>
        <v>#N/A</v>
      </c>
      <c r="AJ116" s="120" t="e">
        <f>VLOOKUP($AM116,'FP Haupt'!$A:$M,5,FALSE)</f>
        <v>#N/A</v>
      </c>
      <c r="AK116" s="120" t="e">
        <f>VLOOKUP($AM116,'FP Haupt'!$A:$M,6,FALSE)</f>
        <v>#N/A</v>
      </c>
      <c r="AL116" s="120" t="e">
        <f>VLOOKUP($AM116,'Anlage 1d'!$A:$M,4,FALSE)</f>
        <v>#N/A</v>
      </c>
      <c r="AM116" s="119" t="str">
        <f t="shared" si="16"/>
        <v/>
      </c>
      <c r="AP116" s="119" t="str">
        <f t="shared" si="17"/>
        <v>2</v>
      </c>
      <c r="AQ116" s="119">
        <f t="shared" si="18"/>
        <v>1</v>
      </c>
      <c r="AR116" s="119" t="e">
        <f t="shared" si="19"/>
        <v>#N/A</v>
      </c>
      <c r="AS116" s="120" t="e">
        <f>VLOOKUP($AU116,'FP Haupt'!$A:$M,9,FALSE)</f>
        <v>#N/A</v>
      </c>
      <c r="AT116" s="120" t="e">
        <f>VLOOKUP($AU116,'Anlage 1d'!$A:$M,8,FALSE)</f>
        <v>#N/A</v>
      </c>
      <c r="AU116" s="119" t="str">
        <f t="shared" si="20"/>
        <v/>
      </c>
      <c r="AX116" s="119" t="str">
        <f t="shared" si="21"/>
        <v>2</v>
      </c>
      <c r="AY116" s="119">
        <f t="shared" si="22"/>
        <v>1</v>
      </c>
      <c r="AZ116" s="119" t="e">
        <f t="shared" si="23"/>
        <v>#N/A</v>
      </c>
      <c r="BA116" s="120" t="e">
        <f>VLOOKUP($BC116,'FP Haupt'!$A:$M,12,FALSE)</f>
        <v>#N/A</v>
      </c>
      <c r="BB116" s="120" t="e">
        <f>VLOOKUP($BC116,'Anlage 1d'!$A:$M,11,FALSE)</f>
        <v>#N/A</v>
      </c>
      <c r="BC116" s="119" t="str">
        <f t="shared" si="24"/>
        <v/>
      </c>
      <c r="BF116" s="119" t="str">
        <f t="shared" si="25"/>
        <v>2</v>
      </c>
      <c r="BG116" s="119">
        <f t="shared" si="26"/>
        <v>1</v>
      </c>
      <c r="BH116" s="119" t="e">
        <f t="shared" si="27"/>
        <v>#N/A</v>
      </c>
      <c r="BI116" s="120" t="e">
        <f>VLOOKUP($BK116,'FP Haupt'!$A:$M,12,FALSE)</f>
        <v>#N/A</v>
      </c>
      <c r="BJ116" s="120" t="e">
        <f>VLOOKUP($BK116,'Anlage 1d'!$A:$M,11,FALSE)</f>
        <v>#N/A</v>
      </c>
      <c r="BK116" s="119" t="str">
        <f t="shared" si="28"/>
        <v/>
      </c>
      <c r="BN116" s="119" t="str">
        <f t="shared" si="29"/>
        <v>2</v>
      </c>
      <c r="BO116" s="119">
        <f t="shared" si="30"/>
        <v>1</v>
      </c>
      <c r="BP116" s="119" t="e">
        <f t="shared" si="31"/>
        <v>#N/A</v>
      </c>
      <c r="BQ116" s="120" t="e">
        <f>VLOOKUP($BS116,'FP Haupt'!$A:$N,11,FALSE)</f>
        <v>#N/A</v>
      </c>
      <c r="BR116" s="120" t="e">
        <f>VLOOKUP($BS116,'Anlage 1d'!$A:$M,10,FALSE)</f>
        <v>#N/A</v>
      </c>
      <c r="BS116" s="119" t="str">
        <f t="shared" si="32"/>
        <v/>
      </c>
      <c r="BV116" s="119" t="str">
        <f t="shared" si="42"/>
        <v>2</v>
      </c>
      <c r="BW116" s="119">
        <f t="shared" si="43"/>
        <v>1</v>
      </c>
      <c r="BX116" s="119" t="e">
        <f t="shared" si="44"/>
        <v>#N/A</v>
      </c>
      <c r="BY116" s="120" t="e">
        <f>VLOOKUP($CA116,'FP Haupt'!$A:$O,15,FALSE)</f>
        <v>#N/A</v>
      </c>
      <c r="BZ116" s="120" t="e">
        <f>VLOOKUP($CA116,'Anlage 1d'!$A:$O,15,FALSE)</f>
        <v>#N/A</v>
      </c>
      <c r="CA116" s="119" t="str">
        <f t="shared" si="45"/>
        <v/>
      </c>
    </row>
    <row r="117" spans="1:79" x14ac:dyDescent="0.2">
      <c r="A117" s="111"/>
      <c r="B117" s="112" t="str">
        <f>IF(A117="","",IF(ISERROR(VLOOKUP(MID(A117,1,4),'FP Haupt'!$A:$M,4,FALSE)),"keine DRG gemäß FPV",VLOOKUP(MID(A117,1,4),'FP Haupt'!$A:$M,4,FALSE)))</f>
        <v/>
      </c>
      <c r="C117" s="113">
        <f t="shared" si="39"/>
        <v>0</v>
      </c>
      <c r="D117" s="114" t="str">
        <f t="shared" si="1"/>
        <v/>
      </c>
      <c r="E117" s="114" t="str">
        <f t="shared" si="2"/>
        <v/>
      </c>
      <c r="F117" s="115"/>
      <c r="G117" s="115"/>
      <c r="H117" s="116" t="str">
        <f t="shared" si="3"/>
        <v/>
      </c>
      <c r="I117" s="117">
        <f t="shared" si="4"/>
        <v>0</v>
      </c>
      <c r="J117" s="115"/>
      <c r="K117" s="115"/>
      <c r="L117" s="116" t="str">
        <f t="shared" si="5"/>
        <v/>
      </c>
      <c r="M117" s="114">
        <f t="shared" si="6"/>
        <v>0</v>
      </c>
      <c r="N117" s="115"/>
      <c r="O117" s="115"/>
      <c r="P117" s="116" t="str">
        <f t="shared" si="7"/>
        <v/>
      </c>
      <c r="Q117" s="114">
        <f t="shared" si="8"/>
        <v>0</v>
      </c>
      <c r="R117" s="115"/>
      <c r="S117" s="115"/>
      <c r="T117" s="116" t="str">
        <f t="shared" si="9"/>
        <v/>
      </c>
      <c r="U117" s="114">
        <f t="shared" si="10"/>
        <v>0</v>
      </c>
      <c r="V117" s="115"/>
      <c r="W117" s="115"/>
      <c r="X117" s="116" t="str">
        <f t="shared" si="11"/>
        <v/>
      </c>
      <c r="Y117" s="117">
        <f t="shared" si="12"/>
        <v>0</v>
      </c>
      <c r="Z117" s="267"/>
      <c r="AA117" s="602" t="str">
        <f t="shared" si="40"/>
        <v/>
      </c>
      <c r="AB117" s="603">
        <f t="shared" si="41"/>
        <v>0</v>
      </c>
      <c r="AC117" s="118"/>
      <c r="AG117" s="119" t="str">
        <f t="shared" si="13"/>
        <v>1</v>
      </c>
      <c r="AH117" s="119">
        <f t="shared" si="14"/>
        <v>1</v>
      </c>
      <c r="AI117" s="119" t="e">
        <f t="shared" si="15"/>
        <v>#N/A</v>
      </c>
      <c r="AJ117" s="120" t="e">
        <f>VLOOKUP($AM117,'FP Haupt'!$A:$M,5,FALSE)</f>
        <v>#N/A</v>
      </c>
      <c r="AK117" s="120" t="e">
        <f>VLOOKUP($AM117,'FP Haupt'!$A:$M,6,FALSE)</f>
        <v>#N/A</v>
      </c>
      <c r="AL117" s="120" t="e">
        <f>VLOOKUP($AM117,'Anlage 1d'!$A:$M,4,FALSE)</f>
        <v>#N/A</v>
      </c>
      <c r="AM117" s="119" t="str">
        <f t="shared" si="16"/>
        <v/>
      </c>
      <c r="AP117" s="119" t="str">
        <f t="shared" si="17"/>
        <v>2</v>
      </c>
      <c r="AQ117" s="119">
        <f t="shared" si="18"/>
        <v>1</v>
      </c>
      <c r="AR117" s="119" t="e">
        <f t="shared" si="19"/>
        <v>#N/A</v>
      </c>
      <c r="AS117" s="120" t="e">
        <f>VLOOKUP($AU117,'FP Haupt'!$A:$M,9,FALSE)</f>
        <v>#N/A</v>
      </c>
      <c r="AT117" s="120" t="e">
        <f>VLOOKUP($AU117,'Anlage 1d'!$A:$M,8,FALSE)</f>
        <v>#N/A</v>
      </c>
      <c r="AU117" s="119" t="str">
        <f t="shared" si="20"/>
        <v/>
      </c>
      <c r="AX117" s="119" t="str">
        <f t="shared" si="21"/>
        <v>2</v>
      </c>
      <c r="AY117" s="119">
        <f t="shared" si="22"/>
        <v>1</v>
      </c>
      <c r="AZ117" s="119" t="e">
        <f t="shared" si="23"/>
        <v>#N/A</v>
      </c>
      <c r="BA117" s="120" t="e">
        <f>VLOOKUP($BC117,'FP Haupt'!$A:$M,12,FALSE)</f>
        <v>#N/A</v>
      </c>
      <c r="BB117" s="120" t="e">
        <f>VLOOKUP($BC117,'Anlage 1d'!$A:$M,11,FALSE)</f>
        <v>#N/A</v>
      </c>
      <c r="BC117" s="119" t="str">
        <f t="shared" si="24"/>
        <v/>
      </c>
      <c r="BF117" s="119" t="str">
        <f t="shared" si="25"/>
        <v>2</v>
      </c>
      <c r="BG117" s="119">
        <f t="shared" si="26"/>
        <v>1</v>
      </c>
      <c r="BH117" s="119" t="e">
        <f t="shared" si="27"/>
        <v>#N/A</v>
      </c>
      <c r="BI117" s="120" t="e">
        <f>VLOOKUP($BK117,'FP Haupt'!$A:$M,12,FALSE)</f>
        <v>#N/A</v>
      </c>
      <c r="BJ117" s="120" t="e">
        <f>VLOOKUP($BK117,'Anlage 1d'!$A:$M,11,FALSE)</f>
        <v>#N/A</v>
      </c>
      <c r="BK117" s="119" t="str">
        <f t="shared" si="28"/>
        <v/>
      </c>
      <c r="BN117" s="119" t="str">
        <f t="shared" si="29"/>
        <v>2</v>
      </c>
      <c r="BO117" s="119">
        <f t="shared" si="30"/>
        <v>1</v>
      </c>
      <c r="BP117" s="119" t="e">
        <f t="shared" si="31"/>
        <v>#N/A</v>
      </c>
      <c r="BQ117" s="120" t="e">
        <f>VLOOKUP($BS117,'FP Haupt'!$A:$N,11,FALSE)</f>
        <v>#N/A</v>
      </c>
      <c r="BR117" s="120" t="e">
        <f>VLOOKUP($BS117,'Anlage 1d'!$A:$M,10,FALSE)</f>
        <v>#N/A</v>
      </c>
      <c r="BS117" s="119" t="str">
        <f t="shared" si="32"/>
        <v/>
      </c>
      <c r="BV117" s="119" t="str">
        <f t="shared" si="42"/>
        <v>2</v>
      </c>
      <c r="BW117" s="119">
        <f t="shared" si="43"/>
        <v>1</v>
      </c>
      <c r="BX117" s="119" t="e">
        <f t="shared" si="44"/>
        <v>#N/A</v>
      </c>
      <c r="BY117" s="120" t="e">
        <f>VLOOKUP($CA117,'FP Haupt'!$A:$O,15,FALSE)</f>
        <v>#N/A</v>
      </c>
      <c r="BZ117" s="120" t="e">
        <f>VLOOKUP($CA117,'Anlage 1d'!$A:$O,15,FALSE)</f>
        <v>#N/A</v>
      </c>
      <c r="CA117" s="119" t="str">
        <f t="shared" si="45"/>
        <v/>
      </c>
    </row>
    <row r="118" spans="1:79" x14ac:dyDescent="0.2">
      <c r="A118" s="111"/>
      <c r="B118" s="112" t="str">
        <f>IF(A118="","",IF(ISERROR(VLOOKUP(MID(A118,1,4),'FP Haupt'!$A:$M,4,FALSE)),"keine DRG gemäß FPV",VLOOKUP(MID(A118,1,4),'FP Haupt'!$A:$M,4,FALSE)))</f>
        <v/>
      </c>
      <c r="C118" s="113">
        <f t="shared" si="39"/>
        <v>0</v>
      </c>
      <c r="D118" s="114" t="str">
        <f t="shared" si="1"/>
        <v/>
      </c>
      <c r="E118" s="114" t="str">
        <f t="shared" si="2"/>
        <v/>
      </c>
      <c r="F118" s="115"/>
      <c r="G118" s="115"/>
      <c r="H118" s="116" t="str">
        <f t="shared" si="3"/>
        <v/>
      </c>
      <c r="I118" s="117">
        <f t="shared" si="4"/>
        <v>0</v>
      </c>
      <c r="J118" s="115"/>
      <c r="K118" s="115"/>
      <c r="L118" s="116" t="str">
        <f t="shared" si="5"/>
        <v/>
      </c>
      <c r="M118" s="114">
        <f t="shared" si="6"/>
        <v>0</v>
      </c>
      <c r="N118" s="115"/>
      <c r="O118" s="115"/>
      <c r="P118" s="116" t="str">
        <f t="shared" si="7"/>
        <v/>
      </c>
      <c r="Q118" s="114">
        <f t="shared" si="8"/>
        <v>0</v>
      </c>
      <c r="R118" s="115"/>
      <c r="S118" s="115"/>
      <c r="T118" s="116" t="str">
        <f t="shared" si="9"/>
        <v/>
      </c>
      <c r="U118" s="114">
        <f t="shared" si="10"/>
        <v>0</v>
      </c>
      <c r="V118" s="115"/>
      <c r="W118" s="115"/>
      <c r="X118" s="116" t="str">
        <f t="shared" si="11"/>
        <v/>
      </c>
      <c r="Y118" s="117">
        <f t="shared" si="12"/>
        <v>0</v>
      </c>
      <c r="Z118" s="267"/>
      <c r="AA118" s="602" t="str">
        <f t="shared" si="40"/>
        <v/>
      </c>
      <c r="AB118" s="603">
        <f t="shared" si="41"/>
        <v>0</v>
      </c>
      <c r="AC118" s="118"/>
      <c r="AG118" s="119" t="str">
        <f t="shared" si="13"/>
        <v>1</v>
      </c>
      <c r="AH118" s="119">
        <f t="shared" si="14"/>
        <v>1</v>
      </c>
      <c r="AI118" s="119" t="e">
        <f t="shared" si="15"/>
        <v>#N/A</v>
      </c>
      <c r="AJ118" s="120" t="e">
        <f>VLOOKUP($AM118,'FP Haupt'!$A:$M,5,FALSE)</f>
        <v>#N/A</v>
      </c>
      <c r="AK118" s="120" t="e">
        <f>VLOOKUP($AM118,'FP Haupt'!$A:$M,6,FALSE)</f>
        <v>#N/A</v>
      </c>
      <c r="AL118" s="120" t="e">
        <f>VLOOKUP($AM118,'Anlage 1d'!$A:$M,4,FALSE)</f>
        <v>#N/A</v>
      </c>
      <c r="AM118" s="119" t="str">
        <f t="shared" si="16"/>
        <v/>
      </c>
      <c r="AP118" s="119" t="str">
        <f t="shared" si="17"/>
        <v>2</v>
      </c>
      <c r="AQ118" s="119">
        <f t="shared" si="18"/>
        <v>1</v>
      </c>
      <c r="AR118" s="119" t="e">
        <f t="shared" si="19"/>
        <v>#N/A</v>
      </c>
      <c r="AS118" s="120" t="e">
        <f>VLOOKUP($AU118,'FP Haupt'!$A:$M,9,FALSE)</f>
        <v>#N/A</v>
      </c>
      <c r="AT118" s="120" t="e">
        <f>VLOOKUP($AU118,'Anlage 1d'!$A:$M,8,FALSE)</f>
        <v>#N/A</v>
      </c>
      <c r="AU118" s="119" t="str">
        <f t="shared" si="20"/>
        <v/>
      </c>
      <c r="AX118" s="119" t="str">
        <f t="shared" si="21"/>
        <v>2</v>
      </c>
      <c r="AY118" s="119">
        <f t="shared" si="22"/>
        <v>1</v>
      </c>
      <c r="AZ118" s="119" t="e">
        <f t="shared" si="23"/>
        <v>#N/A</v>
      </c>
      <c r="BA118" s="120" t="e">
        <f>VLOOKUP($BC118,'FP Haupt'!$A:$M,12,FALSE)</f>
        <v>#N/A</v>
      </c>
      <c r="BB118" s="120" t="e">
        <f>VLOOKUP($BC118,'Anlage 1d'!$A:$M,11,FALSE)</f>
        <v>#N/A</v>
      </c>
      <c r="BC118" s="119" t="str">
        <f t="shared" si="24"/>
        <v/>
      </c>
      <c r="BF118" s="119" t="str">
        <f t="shared" si="25"/>
        <v>2</v>
      </c>
      <c r="BG118" s="119">
        <f t="shared" si="26"/>
        <v>1</v>
      </c>
      <c r="BH118" s="119" t="e">
        <f t="shared" si="27"/>
        <v>#N/A</v>
      </c>
      <c r="BI118" s="120" t="e">
        <f>VLOOKUP($BK118,'FP Haupt'!$A:$M,12,FALSE)</f>
        <v>#N/A</v>
      </c>
      <c r="BJ118" s="120" t="e">
        <f>VLOOKUP($BK118,'Anlage 1d'!$A:$M,11,FALSE)</f>
        <v>#N/A</v>
      </c>
      <c r="BK118" s="119" t="str">
        <f t="shared" si="28"/>
        <v/>
      </c>
      <c r="BN118" s="119" t="str">
        <f t="shared" si="29"/>
        <v>2</v>
      </c>
      <c r="BO118" s="119">
        <f t="shared" si="30"/>
        <v>1</v>
      </c>
      <c r="BP118" s="119" t="e">
        <f t="shared" si="31"/>
        <v>#N/A</v>
      </c>
      <c r="BQ118" s="120" t="e">
        <f>VLOOKUP($BS118,'FP Haupt'!$A:$N,11,FALSE)</f>
        <v>#N/A</v>
      </c>
      <c r="BR118" s="120" t="e">
        <f>VLOOKUP($BS118,'Anlage 1d'!$A:$M,10,FALSE)</f>
        <v>#N/A</v>
      </c>
      <c r="BS118" s="119" t="str">
        <f t="shared" si="32"/>
        <v/>
      </c>
      <c r="BV118" s="119" t="str">
        <f t="shared" si="42"/>
        <v>2</v>
      </c>
      <c r="BW118" s="119">
        <f t="shared" si="43"/>
        <v>1</v>
      </c>
      <c r="BX118" s="119" t="e">
        <f t="shared" si="44"/>
        <v>#N/A</v>
      </c>
      <c r="BY118" s="120" t="e">
        <f>VLOOKUP($CA118,'FP Haupt'!$A:$O,15,FALSE)</f>
        <v>#N/A</v>
      </c>
      <c r="BZ118" s="120" t="e">
        <f>VLOOKUP($CA118,'Anlage 1d'!$A:$O,15,FALSE)</f>
        <v>#N/A</v>
      </c>
      <c r="CA118" s="119" t="str">
        <f t="shared" si="45"/>
        <v/>
      </c>
    </row>
    <row r="119" spans="1:79" x14ac:dyDescent="0.2">
      <c r="A119" s="111"/>
      <c r="B119" s="112" t="str">
        <f>IF(A119="","",IF(ISERROR(VLOOKUP(MID(A119,1,4),'FP Haupt'!$A:$M,4,FALSE)),"keine DRG gemäß FPV",VLOOKUP(MID(A119,1,4),'FP Haupt'!$A:$M,4,FALSE)))</f>
        <v/>
      </c>
      <c r="C119" s="113">
        <f t="shared" si="39"/>
        <v>0</v>
      </c>
      <c r="D119" s="114" t="str">
        <f t="shared" si="1"/>
        <v/>
      </c>
      <c r="E119" s="114" t="str">
        <f t="shared" si="2"/>
        <v/>
      </c>
      <c r="F119" s="115"/>
      <c r="G119" s="115"/>
      <c r="H119" s="116" t="str">
        <f t="shared" si="3"/>
        <v/>
      </c>
      <c r="I119" s="117">
        <f t="shared" si="4"/>
        <v>0</v>
      </c>
      <c r="J119" s="115"/>
      <c r="K119" s="115"/>
      <c r="L119" s="116" t="str">
        <f t="shared" si="5"/>
        <v/>
      </c>
      <c r="M119" s="114">
        <f t="shared" si="6"/>
        <v>0</v>
      </c>
      <c r="N119" s="115"/>
      <c r="O119" s="115"/>
      <c r="P119" s="116" t="str">
        <f t="shared" si="7"/>
        <v/>
      </c>
      <c r="Q119" s="114">
        <f t="shared" si="8"/>
        <v>0</v>
      </c>
      <c r="R119" s="115"/>
      <c r="S119" s="115"/>
      <c r="T119" s="116" t="str">
        <f t="shared" si="9"/>
        <v/>
      </c>
      <c r="U119" s="114">
        <f t="shared" si="10"/>
        <v>0</v>
      </c>
      <c r="V119" s="115"/>
      <c r="W119" s="115"/>
      <c r="X119" s="116" t="str">
        <f t="shared" si="11"/>
        <v/>
      </c>
      <c r="Y119" s="117">
        <f t="shared" si="12"/>
        <v>0</v>
      </c>
      <c r="Z119" s="267"/>
      <c r="AA119" s="602" t="str">
        <f t="shared" si="40"/>
        <v/>
      </c>
      <c r="AB119" s="603">
        <f t="shared" si="41"/>
        <v>0</v>
      </c>
      <c r="AC119" s="118"/>
      <c r="AG119" s="119" t="str">
        <f t="shared" si="13"/>
        <v>1</v>
      </c>
      <c r="AH119" s="119">
        <f t="shared" si="14"/>
        <v>1</v>
      </c>
      <c r="AI119" s="119" t="e">
        <f t="shared" si="15"/>
        <v>#N/A</v>
      </c>
      <c r="AJ119" s="120" t="e">
        <f>VLOOKUP($AM119,'FP Haupt'!$A:$M,5,FALSE)</f>
        <v>#N/A</v>
      </c>
      <c r="AK119" s="120" t="e">
        <f>VLOOKUP($AM119,'FP Haupt'!$A:$M,6,FALSE)</f>
        <v>#N/A</v>
      </c>
      <c r="AL119" s="120" t="e">
        <f>VLOOKUP($AM119,'Anlage 1d'!$A:$M,4,FALSE)</f>
        <v>#N/A</v>
      </c>
      <c r="AM119" s="119" t="str">
        <f t="shared" si="16"/>
        <v/>
      </c>
      <c r="AP119" s="119" t="str">
        <f t="shared" si="17"/>
        <v>2</v>
      </c>
      <c r="AQ119" s="119">
        <f t="shared" si="18"/>
        <v>1</v>
      </c>
      <c r="AR119" s="119" t="e">
        <f t="shared" si="19"/>
        <v>#N/A</v>
      </c>
      <c r="AS119" s="120" t="e">
        <f>VLOOKUP($AU119,'FP Haupt'!$A:$M,9,FALSE)</f>
        <v>#N/A</v>
      </c>
      <c r="AT119" s="120" t="e">
        <f>VLOOKUP($AU119,'Anlage 1d'!$A:$M,8,FALSE)</f>
        <v>#N/A</v>
      </c>
      <c r="AU119" s="119" t="str">
        <f t="shared" si="20"/>
        <v/>
      </c>
      <c r="AX119" s="119" t="str">
        <f t="shared" si="21"/>
        <v>2</v>
      </c>
      <c r="AY119" s="119">
        <f t="shared" si="22"/>
        <v>1</v>
      </c>
      <c r="AZ119" s="119" t="e">
        <f t="shared" si="23"/>
        <v>#N/A</v>
      </c>
      <c r="BA119" s="120" t="e">
        <f>VLOOKUP($BC119,'FP Haupt'!$A:$M,12,FALSE)</f>
        <v>#N/A</v>
      </c>
      <c r="BB119" s="120" t="e">
        <f>VLOOKUP($BC119,'Anlage 1d'!$A:$M,11,FALSE)</f>
        <v>#N/A</v>
      </c>
      <c r="BC119" s="119" t="str">
        <f t="shared" si="24"/>
        <v/>
      </c>
      <c r="BF119" s="119" t="str">
        <f t="shared" si="25"/>
        <v>2</v>
      </c>
      <c r="BG119" s="119">
        <f t="shared" si="26"/>
        <v>1</v>
      </c>
      <c r="BH119" s="119" t="e">
        <f t="shared" si="27"/>
        <v>#N/A</v>
      </c>
      <c r="BI119" s="120" t="e">
        <f>VLOOKUP($BK119,'FP Haupt'!$A:$M,12,FALSE)</f>
        <v>#N/A</v>
      </c>
      <c r="BJ119" s="120" t="e">
        <f>VLOOKUP($BK119,'Anlage 1d'!$A:$M,11,FALSE)</f>
        <v>#N/A</v>
      </c>
      <c r="BK119" s="119" t="str">
        <f t="shared" si="28"/>
        <v/>
      </c>
      <c r="BN119" s="119" t="str">
        <f t="shared" si="29"/>
        <v>2</v>
      </c>
      <c r="BO119" s="119">
        <f t="shared" si="30"/>
        <v>1</v>
      </c>
      <c r="BP119" s="119" t="e">
        <f t="shared" si="31"/>
        <v>#N/A</v>
      </c>
      <c r="BQ119" s="120" t="e">
        <f>VLOOKUP($BS119,'FP Haupt'!$A:$N,11,FALSE)</f>
        <v>#N/A</v>
      </c>
      <c r="BR119" s="120" t="e">
        <f>VLOOKUP($BS119,'Anlage 1d'!$A:$M,10,FALSE)</f>
        <v>#N/A</v>
      </c>
      <c r="BS119" s="119" t="str">
        <f t="shared" si="32"/>
        <v/>
      </c>
      <c r="BV119" s="119" t="str">
        <f t="shared" si="42"/>
        <v>2</v>
      </c>
      <c r="BW119" s="119">
        <f t="shared" si="43"/>
        <v>1</v>
      </c>
      <c r="BX119" s="119" t="e">
        <f t="shared" si="44"/>
        <v>#N/A</v>
      </c>
      <c r="BY119" s="120" t="e">
        <f>VLOOKUP($CA119,'FP Haupt'!$A:$O,15,FALSE)</f>
        <v>#N/A</v>
      </c>
      <c r="BZ119" s="120" t="e">
        <f>VLOOKUP($CA119,'Anlage 1d'!$A:$O,15,FALSE)</f>
        <v>#N/A</v>
      </c>
      <c r="CA119" s="119" t="str">
        <f t="shared" si="45"/>
        <v/>
      </c>
    </row>
    <row r="120" spans="1:79" x14ac:dyDescent="0.2">
      <c r="A120" s="111"/>
      <c r="B120" s="112" t="str">
        <f>IF(A120="","",IF(ISERROR(VLOOKUP(MID(A120,1,4),'FP Haupt'!$A:$M,4,FALSE)),"keine DRG gemäß FPV",VLOOKUP(MID(A120,1,4),'FP Haupt'!$A:$M,4,FALSE)))</f>
        <v/>
      </c>
      <c r="C120" s="113">
        <f t="shared" si="39"/>
        <v>0</v>
      </c>
      <c r="D120" s="114" t="str">
        <f t="shared" si="1"/>
        <v/>
      </c>
      <c r="E120" s="114" t="str">
        <f t="shared" si="2"/>
        <v/>
      </c>
      <c r="F120" s="115"/>
      <c r="G120" s="115"/>
      <c r="H120" s="116" t="str">
        <f t="shared" si="3"/>
        <v/>
      </c>
      <c r="I120" s="117">
        <f t="shared" si="4"/>
        <v>0</v>
      </c>
      <c r="J120" s="115"/>
      <c r="K120" s="115"/>
      <c r="L120" s="116" t="str">
        <f t="shared" si="5"/>
        <v/>
      </c>
      <c r="M120" s="114">
        <f t="shared" si="6"/>
        <v>0</v>
      </c>
      <c r="N120" s="115"/>
      <c r="O120" s="115"/>
      <c r="P120" s="116" t="str">
        <f t="shared" si="7"/>
        <v/>
      </c>
      <c r="Q120" s="114">
        <f t="shared" si="8"/>
        <v>0</v>
      </c>
      <c r="R120" s="115"/>
      <c r="S120" s="115"/>
      <c r="T120" s="116" t="str">
        <f t="shared" si="9"/>
        <v/>
      </c>
      <c r="U120" s="114">
        <f t="shared" si="10"/>
        <v>0</v>
      </c>
      <c r="V120" s="115"/>
      <c r="W120" s="115"/>
      <c r="X120" s="116" t="str">
        <f t="shared" si="11"/>
        <v/>
      </c>
      <c r="Y120" s="117">
        <f t="shared" si="12"/>
        <v>0</v>
      </c>
      <c r="Z120" s="267"/>
      <c r="AA120" s="602" t="str">
        <f t="shared" si="40"/>
        <v/>
      </c>
      <c r="AB120" s="603">
        <f t="shared" si="41"/>
        <v>0</v>
      </c>
      <c r="AC120" s="118"/>
      <c r="AG120" s="119" t="str">
        <f t="shared" si="13"/>
        <v>1</v>
      </c>
      <c r="AH120" s="119">
        <f t="shared" si="14"/>
        <v>1</v>
      </c>
      <c r="AI120" s="119" t="e">
        <f t="shared" si="15"/>
        <v>#N/A</v>
      </c>
      <c r="AJ120" s="120" t="e">
        <f>VLOOKUP($AM120,'FP Haupt'!$A:$M,5,FALSE)</f>
        <v>#N/A</v>
      </c>
      <c r="AK120" s="120" t="e">
        <f>VLOOKUP($AM120,'FP Haupt'!$A:$M,6,FALSE)</f>
        <v>#N/A</v>
      </c>
      <c r="AL120" s="120" t="e">
        <f>VLOOKUP($AM120,'Anlage 1d'!$A:$M,4,FALSE)</f>
        <v>#N/A</v>
      </c>
      <c r="AM120" s="119" t="str">
        <f t="shared" si="16"/>
        <v/>
      </c>
      <c r="AP120" s="119" t="str">
        <f t="shared" si="17"/>
        <v>2</v>
      </c>
      <c r="AQ120" s="119">
        <f t="shared" si="18"/>
        <v>1</v>
      </c>
      <c r="AR120" s="119" t="e">
        <f t="shared" si="19"/>
        <v>#N/A</v>
      </c>
      <c r="AS120" s="120" t="e">
        <f>VLOOKUP($AU120,'FP Haupt'!$A:$M,9,FALSE)</f>
        <v>#N/A</v>
      </c>
      <c r="AT120" s="120" t="e">
        <f>VLOOKUP($AU120,'Anlage 1d'!$A:$M,8,FALSE)</f>
        <v>#N/A</v>
      </c>
      <c r="AU120" s="119" t="str">
        <f t="shared" si="20"/>
        <v/>
      </c>
      <c r="AX120" s="119" t="str">
        <f t="shared" si="21"/>
        <v>2</v>
      </c>
      <c r="AY120" s="119">
        <f t="shared" si="22"/>
        <v>1</v>
      </c>
      <c r="AZ120" s="119" t="e">
        <f t="shared" si="23"/>
        <v>#N/A</v>
      </c>
      <c r="BA120" s="120" t="e">
        <f>VLOOKUP($BC120,'FP Haupt'!$A:$M,12,FALSE)</f>
        <v>#N/A</v>
      </c>
      <c r="BB120" s="120" t="e">
        <f>VLOOKUP($BC120,'Anlage 1d'!$A:$M,11,FALSE)</f>
        <v>#N/A</v>
      </c>
      <c r="BC120" s="119" t="str">
        <f t="shared" si="24"/>
        <v/>
      </c>
      <c r="BF120" s="119" t="str">
        <f t="shared" si="25"/>
        <v>2</v>
      </c>
      <c r="BG120" s="119">
        <f t="shared" si="26"/>
        <v>1</v>
      </c>
      <c r="BH120" s="119" t="e">
        <f t="shared" si="27"/>
        <v>#N/A</v>
      </c>
      <c r="BI120" s="120" t="e">
        <f>VLOOKUP($BK120,'FP Haupt'!$A:$M,12,FALSE)</f>
        <v>#N/A</v>
      </c>
      <c r="BJ120" s="120" t="e">
        <f>VLOOKUP($BK120,'Anlage 1d'!$A:$M,11,FALSE)</f>
        <v>#N/A</v>
      </c>
      <c r="BK120" s="119" t="str">
        <f t="shared" si="28"/>
        <v/>
      </c>
      <c r="BN120" s="119" t="str">
        <f t="shared" si="29"/>
        <v>2</v>
      </c>
      <c r="BO120" s="119">
        <f t="shared" si="30"/>
        <v>1</v>
      </c>
      <c r="BP120" s="119" t="e">
        <f t="shared" si="31"/>
        <v>#N/A</v>
      </c>
      <c r="BQ120" s="120" t="e">
        <f>VLOOKUP($BS120,'FP Haupt'!$A:$N,11,FALSE)</f>
        <v>#N/A</v>
      </c>
      <c r="BR120" s="120" t="e">
        <f>VLOOKUP($BS120,'Anlage 1d'!$A:$M,10,FALSE)</f>
        <v>#N/A</v>
      </c>
      <c r="BS120" s="119" t="str">
        <f t="shared" si="32"/>
        <v/>
      </c>
      <c r="BV120" s="119" t="str">
        <f t="shared" si="42"/>
        <v>2</v>
      </c>
      <c r="BW120" s="119">
        <f t="shared" si="43"/>
        <v>1</v>
      </c>
      <c r="BX120" s="119" t="e">
        <f t="shared" si="44"/>
        <v>#N/A</v>
      </c>
      <c r="BY120" s="120" t="e">
        <f>VLOOKUP($CA120,'FP Haupt'!$A:$O,15,FALSE)</f>
        <v>#N/A</v>
      </c>
      <c r="BZ120" s="120" t="e">
        <f>VLOOKUP($CA120,'Anlage 1d'!$A:$O,15,FALSE)</f>
        <v>#N/A</v>
      </c>
      <c r="CA120" s="119" t="str">
        <f t="shared" si="45"/>
        <v/>
      </c>
    </row>
    <row r="121" spans="1:79" x14ac:dyDescent="0.2">
      <c r="A121" s="111"/>
      <c r="B121" s="112" t="str">
        <f>IF(A121="","",IF(ISERROR(VLOOKUP(MID(A121,1,4),'FP Haupt'!$A:$M,4,FALSE)),"keine DRG gemäß FPV",VLOOKUP(MID(A121,1,4),'FP Haupt'!$A:$M,4,FALSE)))</f>
        <v/>
      </c>
      <c r="C121" s="113">
        <f t="shared" si="39"/>
        <v>0</v>
      </c>
      <c r="D121" s="114" t="str">
        <f t="shared" si="1"/>
        <v/>
      </c>
      <c r="E121" s="114" t="str">
        <f t="shared" si="2"/>
        <v/>
      </c>
      <c r="F121" s="115"/>
      <c r="G121" s="115"/>
      <c r="H121" s="116" t="str">
        <f t="shared" si="3"/>
        <v/>
      </c>
      <c r="I121" s="117">
        <f t="shared" si="4"/>
        <v>0</v>
      </c>
      <c r="J121" s="115"/>
      <c r="K121" s="115"/>
      <c r="L121" s="116" t="str">
        <f t="shared" si="5"/>
        <v/>
      </c>
      <c r="M121" s="114">
        <f t="shared" si="6"/>
        <v>0</v>
      </c>
      <c r="N121" s="115"/>
      <c r="O121" s="115"/>
      <c r="P121" s="116" t="str">
        <f t="shared" si="7"/>
        <v/>
      </c>
      <c r="Q121" s="114">
        <f t="shared" si="8"/>
        <v>0</v>
      </c>
      <c r="R121" s="115"/>
      <c r="S121" s="115"/>
      <c r="T121" s="116" t="str">
        <f t="shared" si="9"/>
        <v/>
      </c>
      <c r="U121" s="114">
        <f t="shared" si="10"/>
        <v>0</v>
      </c>
      <c r="V121" s="115"/>
      <c r="W121" s="115"/>
      <c r="X121" s="116" t="str">
        <f t="shared" si="11"/>
        <v/>
      </c>
      <c r="Y121" s="117">
        <f t="shared" si="12"/>
        <v>0</v>
      </c>
      <c r="Z121" s="267"/>
      <c r="AA121" s="602" t="str">
        <f t="shared" si="40"/>
        <v/>
      </c>
      <c r="AB121" s="603">
        <f t="shared" si="41"/>
        <v>0</v>
      </c>
      <c r="AC121" s="118"/>
      <c r="AG121" s="119" t="str">
        <f t="shared" si="13"/>
        <v>1</v>
      </c>
      <c r="AH121" s="119">
        <f t="shared" si="14"/>
        <v>1</v>
      </c>
      <c r="AI121" s="119" t="e">
        <f t="shared" si="15"/>
        <v>#N/A</v>
      </c>
      <c r="AJ121" s="120" t="e">
        <f>VLOOKUP($AM121,'FP Haupt'!$A:$M,5,FALSE)</f>
        <v>#N/A</v>
      </c>
      <c r="AK121" s="120" t="e">
        <f>VLOOKUP($AM121,'FP Haupt'!$A:$M,6,FALSE)</f>
        <v>#N/A</v>
      </c>
      <c r="AL121" s="120" t="e">
        <f>VLOOKUP($AM121,'Anlage 1d'!$A:$M,4,FALSE)</f>
        <v>#N/A</v>
      </c>
      <c r="AM121" s="119" t="str">
        <f t="shared" si="16"/>
        <v/>
      </c>
      <c r="AP121" s="119" t="str">
        <f t="shared" si="17"/>
        <v>2</v>
      </c>
      <c r="AQ121" s="119">
        <f t="shared" si="18"/>
        <v>1</v>
      </c>
      <c r="AR121" s="119" t="e">
        <f t="shared" si="19"/>
        <v>#N/A</v>
      </c>
      <c r="AS121" s="120" t="e">
        <f>VLOOKUP($AU121,'FP Haupt'!$A:$M,9,FALSE)</f>
        <v>#N/A</v>
      </c>
      <c r="AT121" s="120" t="e">
        <f>VLOOKUP($AU121,'Anlage 1d'!$A:$M,8,FALSE)</f>
        <v>#N/A</v>
      </c>
      <c r="AU121" s="119" t="str">
        <f t="shared" si="20"/>
        <v/>
      </c>
      <c r="AX121" s="119" t="str">
        <f t="shared" si="21"/>
        <v>2</v>
      </c>
      <c r="AY121" s="119">
        <f t="shared" si="22"/>
        <v>1</v>
      </c>
      <c r="AZ121" s="119" t="e">
        <f t="shared" si="23"/>
        <v>#N/A</v>
      </c>
      <c r="BA121" s="120" t="e">
        <f>VLOOKUP($BC121,'FP Haupt'!$A:$M,12,FALSE)</f>
        <v>#N/A</v>
      </c>
      <c r="BB121" s="120" t="e">
        <f>VLOOKUP($BC121,'Anlage 1d'!$A:$M,11,FALSE)</f>
        <v>#N/A</v>
      </c>
      <c r="BC121" s="119" t="str">
        <f t="shared" si="24"/>
        <v/>
      </c>
      <c r="BF121" s="119" t="str">
        <f t="shared" si="25"/>
        <v>2</v>
      </c>
      <c r="BG121" s="119">
        <f t="shared" si="26"/>
        <v>1</v>
      </c>
      <c r="BH121" s="119" t="e">
        <f t="shared" si="27"/>
        <v>#N/A</v>
      </c>
      <c r="BI121" s="120" t="e">
        <f>VLOOKUP($BK121,'FP Haupt'!$A:$M,12,FALSE)</f>
        <v>#N/A</v>
      </c>
      <c r="BJ121" s="120" t="e">
        <f>VLOOKUP($BK121,'Anlage 1d'!$A:$M,11,FALSE)</f>
        <v>#N/A</v>
      </c>
      <c r="BK121" s="119" t="str">
        <f t="shared" si="28"/>
        <v/>
      </c>
      <c r="BN121" s="119" t="str">
        <f t="shared" si="29"/>
        <v>2</v>
      </c>
      <c r="BO121" s="119">
        <f t="shared" si="30"/>
        <v>1</v>
      </c>
      <c r="BP121" s="119" t="e">
        <f t="shared" si="31"/>
        <v>#N/A</v>
      </c>
      <c r="BQ121" s="120" t="e">
        <f>VLOOKUP($BS121,'FP Haupt'!$A:$N,11,FALSE)</f>
        <v>#N/A</v>
      </c>
      <c r="BR121" s="120" t="e">
        <f>VLOOKUP($BS121,'Anlage 1d'!$A:$M,10,FALSE)</f>
        <v>#N/A</v>
      </c>
      <c r="BS121" s="119" t="str">
        <f t="shared" si="32"/>
        <v/>
      </c>
      <c r="BV121" s="119" t="str">
        <f t="shared" si="42"/>
        <v>2</v>
      </c>
      <c r="BW121" s="119">
        <f t="shared" si="43"/>
        <v>1</v>
      </c>
      <c r="BX121" s="119" t="e">
        <f t="shared" si="44"/>
        <v>#N/A</v>
      </c>
      <c r="BY121" s="120" t="e">
        <f>VLOOKUP($CA121,'FP Haupt'!$A:$O,15,FALSE)</f>
        <v>#N/A</v>
      </c>
      <c r="BZ121" s="120" t="e">
        <f>VLOOKUP($CA121,'Anlage 1d'!$A:$O,15,FALSE)</f>
        <v>#N/A</v>
      </c>
      <c r="CA121" s="119" t="str">
        <f t="shared" si="45"/>
        <v/>
      </c>
    </row>
    <row r="122" spans="1:79" x14ac:dyDescent="0.2">
      <c r="A122" s="111"/>
      <c r="B122" s="112" t="str">
        <f>IF(A122="","",IF(ISERROR(VLOOKUP(MID(A122,1,4),'FP Haupt'!$A:$M,4,FALSE)),"keine DRG gemäß FPV",VLOOKUP(MID(A122,1,4),'FP Haupt'!$A:$M,4,FALSE)))</f>
        <v/>
      </c>
      <c r="C122" s="113">
        <f t="shared" si="39"/>
        <v>0</v>
      </c>
      <c r="D122" s="114" t="str">
        <f t="shared" si="1"/>
        <v/>
      </c>
      <c r="E122" s="114" t="str">
        <f t="shared" si="2"/>
        <v/>
      </c>
      <c r="F122" s="115"/>
      <c r="G122" s="115"/>
      <c r="H122" s="116" t="str">
        <f t="shared" si="3"/>
        <v/>
      </c>
      <c r="I122" s="117">
        <f t="shared" si="4"/>
        <v>0</v>
      </c>
      <c r="J122" s="115"/>
      <c r="K122" s="115"/>
      <c r="L122" s="116" t="str">
        <f t="shared" si="5"/>
        <v/>
      </c>
      <c r="M122" s="114">
        <f t="shared" si="6"/>
        <v>0</v>
      </c>
      <c r="N122" s="115"/>
      <c r="O122" s="115"/>
      <c r="P122" s="116" t="str">
        <f t="shared" si="7"/>
        <v/>
      </c>
      <c r="Q122" s="114">
        <f t="shared" si="8"/>
        <v>0</v>
      </c>
      <c r="R122" s="115"/>
      <c r="S122" s="115"/>
      <c r="T122" s="116" t="str">
        <f t="shared" si="9"/>
        <v/>
      </c>
      <c r="U122" s="114">
        <f t="shared" si="10"/>
        <v>0</v>
      </c>
      <c r="V122" s="115"/>
      <c r="W122" s="115"/>
      <c r="X122" s="116" t="str">
        <f t="shared" si="11"/>
        <v/>
      </c>
      <c r="Y122" s="117">
        <f t="shared" si="12"/>
        <v>0</v>
      </c>
      <c r="Z122" s="267"/>
      <c r="AA122" s="602" t="str">
        <f t="shared" si="40"/>
        <v/>
      </c>
      <c r="AB122" s="603">
        <f t="shared" si="41"/>
        <v>0</v>
      </c>
      <c r="AC122" s="118"/>
      <c r="AG122" s="119" t="str">
        <f t="shared" si="13"/>
        <v>1</v>
      </c>
      <c r="AH122" s="119">
        <f t="shared" si="14"/>
        <v>1</v>
      </c>
      <c r="AI122" s="119" t="e">
        <f t="shared" si="15"/>
        <v>#N/A</v>
      </c>
      <c r="AJ122" s="120" t="e">
        <f>VLOOKUP($AM122,'FP Haupt'!$A:$M,5,FALSE)</f>
        <v>#N/A</v>
      </c>
      <c r="AK122" s="120" t="e">
        <f>VLOOKUP($AM122,'FP Haupt'!$A:$M,6,FALSE)</f>
        <v>#N/A</v>
      </c>
      <c r="AL122" s="120" t="e">
        <f>VLOOKUP($AM122,'Anlage 1d'!$A:$M,4,FALSE)</f>
        <v>#N/A</v>
      </c>
      <c r="AM122" s="119" t="str">
        <f t="shared" si="16"/>
        <v/>
      </c>
      <c r="AP122" s="119" t="str">
        <f t="shared" si="17"/>
        <v>2</v>
      </c>
      <c r="AQ122" s="119">
        <f t="shared" si="18"/>
        <v>1</v>
      </c>
      <c r="AR122" s="119" t="e">
        <f t="shared" si="19"/>
        <v>#N/A</v>
      </c>
      <c r="AS122" s="120" t="e">
        <f>VLOOKUP($AU122,'FP Haupt'!$A:$M,9,FALSE)</f>
        <v>#N/A</v>
      </c>
      <c r="AT122" s="120" t="e">
        <f>VLOOKUP($AU122,'Anlage 1d'!$A:$M,8,FALSE)</f>
        <v>#N/A</v>
      </c>
      <c r="AU122" s="119" t="str">
        <f t="shared" si="20"/>
        <v/>
      </c>
      <c r="AX122" s="119" t="str">
        <f t="shared" si="21"/>
        <v>2</v>
      </c>
      <c r="AY122" s="119">
        <f t="shared" si="22"/>
        <v>1</v>
      </c>
      <c r="AZ122" s="119" t="e">
        <f t="shared" si="23"/>
        <v>#N/A</v>
      </c>
      <c r="BA122" s="120" t="e">
        <f>VLOOKUP($BC122,'FP Haupt'!$A:$M,12,FALSE)</f>
        <v>#N/A</v>
      </c>
      <c r="BB122" s="120" t="e">
        <f>VLOOKUP($BC122,'Anlage 1d'!$A:$M,11,FALSE)</f>
        <v>#N/A</v>
      </c>
      <c r="BC122" s="119" t="str">
        <f t="shared" si="24"/>
        <v/>
      </c>
      <c r="BF122" s="119" t="str">
        <f t="shared" si="25"/>
        <v>2</v>
      </c>
      <c r="BG122" s="119">
        <f t="shared" si="26"/>
        <v>1</v>
      </c>
      <c r="BH122" s="119" t="e">
        <f t="shared" si="27"/>
        <v>#N/A</v>
      </c>
      <c r="BI122" s="120" t="e">
        <f>VLOOKUP($BK122,'FP Haupt'!$A:$M,12,FALSE)</f>
        <v>#N/A</v>
      </c>
      <c r="BJ122" s="120" t="e">
        <f>VLOOKUP($BK122,'Anlage 1d'!$A:$M,11,FALSE)</f>
        <v>#N/A</v>
      </c>
      <c r="BK122" s="119" t="str">
        <f t="shared" si="28"/>
        <v/>
      </c>
      <c r="BN122" s="119" t="str">
        <f t="shared" si="29"/>
        <v>2</v>
      </c>
      <c r="BO122" s="119">
        <f t="shared" si="30"/>
        <v>1</v>
      </c>
      <c r="BP122" s="119" t="e">
        <f t="shared" si="31"/>
        <v>#N/A</v>
      </c>
      <c r="BQ122" s="120" t="e">
        <f>VLOOKUP($BS122,'FP Haupt'!$A:$N,11,FALSE)</f>
        <v>#N/A</v>
      </c>
      <c r="BR122" s="120" t="e">
        <f>VLOOKUP($BS122,'Anlage 1d'!$A:$M,10,FALSE)</f>
        <v>#N/A</v>
      </c>
      <c r="BS122" s="119" t="str">
        <f t="shared" si="32"/>
        <v/>
      </c>
      <c r="BV122" s="119" t="str">
        <f t="shared" si="42"/>
        <v>2</v>
      </c>
      <c r="BW122" s="119">
        <f t="shared" si="43"/>
        <v>1</v>
      </c>
      <c r="BX122" s="119" t="e">
        <f t="shared" si="44"/>
        <v>#N/A</v>
      </c>
      <c r="BY122" s="120" t="e">
        <f>VLOOKUP($CA122,'FP Haupt'!$A:$O,15,FALSE)</f>
        <v>#N/A</v>
      </c>
      <c r="BZ122" s="120" t="e">
        <f>VLOOKUP($CA122,'Anlage 1d'!$A:$O,15,FALSE)</f>
        <v>#N/A</v>
      </c>
      <c r="CA122" s="119" t="str">
        <f t="shared" si="45"/>
        <v/>
      </c>
    </row>
    <row r="123" spans="1:79" x14ac:dyDescent="0.2">
      <c r="A123" s="111"/>
      <c r="B123" s="112" t="str">
        <f>IF(A123="","",IF(ISERROR(VLOOKUP(MID(A123,1,4),'FP Haupt'!$A:$M,4,FALSE)),"keine DRG gemäß FPV",VLOOKUP(MID(A123,1,4),'FP Haupt'!$A:$M,4,FALSE)))</f>
        <v/>
      </c>
      <c r="C123" s="113">
        <f t="shared" si="39"/>
        <v>0</v>
      </c>
      <c r="D123" s="114" t="str">
        <f t="shared" si="1"/>
        <v/>
      </c>
      <c r="E123" s="114" t="str">
        <f t="shared" si="2"/>
        <v/>
      </c>
      <c r="F123" s="115"/>
      <c r="G123" s="115"/>
      <c r="H123" s="116" t="str">
        <f t="shared" si="3"/>
        <v/>
      </c>
      <c r="I123" s="117">
        <f t="shared" si="4"/>
        <v>0</v>
      </c>
      <c r="J123" s="115"/>
      <c r="K123" s="115"/>
      <c r="L123" s="116" t="str">
        <f t="shared" si="5"/>
        <v/>
      </c>
      <c r="M123" s="114">
        <f t="shared" si="6"/>
        <v>0</v>
      </c>
      <c r="N123" s="115"/>
      <c r="O123" s="115"/>
      <c r="P123" s="116" t="str">
        <f t="shared" si="7"/>
        <v/>
      </c>
      <c r="Q123" s="114">
        <f t="shared" si="8"/>
        <v>0</v>
      </c>
      <c r="R123" s="115"/>
      <c r="S123" s="115"/>
      <c r="T123" s="116" t="str">
        <f t="shared" si="9"/>
        <v/>
      </c>
      <c r="U123" s="114">
        <f t="shared" si="10"/>
        <v>0</v>
      </c>
      <c r="V123" s="115"/>
      <c r="W123" s="115"/>
      <c r="X123" s="116" t="str">
        <f t="shared" si="11"/>
        <v/>
      </c>
      <c r="Y123" s="117">
        <f t="shared" si="12"/>
        <v>0</v>
      </c>
      <c r="Z123" s="267"/>
      <c r="AA123" s="602" t="str">
        <f t="shared" si="40"/>
        <v/>
      </c>
      <c r="AB123" s="603">
        <f t="shared" si="41"/>
        <v>0</v>
      </c>
      <c r="AC123" s="118"/>
      <c r="AG123" s="119" t="str">
        <f t="shared" si="13"/>
        <v>1</v>
      </c>
      <c r="AH123" s="119">
        <f t="shared" si="14"/>
        <v>1</v>
      </c>
      <c r="AI123" s="119" t="e">
        <f t="shared" si="15"/>
        <v>#N/A</v>
      </c>
      <c r="AJ123" s="120" t="e">
        <f>VLOOKUP($AM123,'FP Haupt'!$A:$M,5,FALSE)</f>
        <v>#N/A</v>
      </c>
      <c r="AK123" s="120" t="e">
        <f>VLOOKUP($AM123,'FP Haupt'!$A:$M,6,FALSE)</f>
        <v>#N/A</v>
      </c>
      <c r="AL123" s="120" t="e">
        <f>VLOOKUP($AM123,'Anlage 1d'!$A:$M,4,FALSE)</f>
        <v>#N/A</v>
      </c>
      <c r="AM123" s="119" t="str">
        <f t="shared" si="16"/>
        <v/>
      </c>
      <c r="AP123" s="119" t="str">
        <f t="shared" si="17"/>
        <v>2</v>
      </c>
      <c r="AQ123" s="119">
        <f t="shared" si="18"/>
        <v>1</v>
      </c>
      <c r="AR123" s="119" t="e">
        <f t="shared" si="19"/>
        <v>#N/A</v>
      </c>
      <c r="AS123" s="120" t="e">
        <f>VLOOKUP($AU123,'FP Haupt'!$A:$M,9,FALSE)</f>
        <v>#N/A</v>
      </c>
      <c r="AT123" s="120" t="e">
        <f>VLOOKUP($AU123,'Anlage 1d'!$A:$M,8,FALSE)</f>
        <v>#N/A</v>
      </c>
      <c r="AU123" s="119" t="str">
        <f t="shared" si="20"/>
        <v/>
      </c>
      <c r="AX123" s="119" t="str">
        <f t="shared" si="21"/>
        <v>2</v>
      </c>
      <c r="AY123" s="119">
        <f t="shared" si="22"/>
        <v>1</v>
      </c>
      <c r="AZ123" s="119" t="e">
        <f t="shared" si="23"/>
        <v>#N/A</v>
      </c>
      <c r="BA123" s="120" t="e">
        <f>VLOOKUP($BC123,'FP Haupt'!$A:$M,12,FALSE)</f>
        <v>#N/A</v>
      </c>
      <c r="BB123" s="120" t="e">
        <f>VLOOKUP($BC123,'Anlage 1d'!$A:$M,11,FALSE)</f>
        <v>#N/A</v>
      </c>
      <c r="BC123" s="119" t="str">
        <f t="shared" si="24"/>
        <v/>
      </c>
      <c r="BF123" s="119" t="str">
        <f t="shared" si="25"/>
        <v>2</v>
      </c>
      <c r="BG123" s="119">
        <f t="shared" si="26"/>
        <v>1</v>
      </c>
      <c r="BH123" s="119" t="e">
        <f t="shared" si="27"/>
        <v>#N/A</v>
      </c>
      <c r="BI123" s="120" t="e">
        <f>VLOOKUP($BK123,'FP Haupt'!$A:$M,12,FALSE)</f>
        <v>#N/A</v>
      </c>
      <c r="BJ123" s="120" t="e">
        <f>VLOOKUP($BK123,'Anlage 1d'!$A:$M,11,FALSE)</f>
        <v>#N/A</v>
      </c>
      <c r="BK123" s="119" t="str">
        <f t="shared" si="28"/>
        <v/>
      </c>
      <c r="BN123" s="119" t="str">
        <f t="shared" si="29"/>
        <v>2</v>
      </c>
      <c r="BO123" s="119">
        <f t="shared" si="30"/>
        <v>1</v>
      </c>
      <c r="BP123" s="119" t="e">
        <f t="shared" si="31"/>
        <v>#N/A</v>
      </c>
      <c r="BQ123" s="120" t="e">
        <f>VLOOKUP($BS123,'FP Haupt'!$A:$N,11,FALSE)</f>
        <v>#N/A</v>
      </c>
      <c r="BR123" s="120" t="e">
        <f>VLOOKUP($BS123,'Anlage 1d'!$A:$M,10,FALSE)</f>
        <v>#N/A</v>
      </c>
      <c r="BS123" s="119" t="str">
        <f t="shared" si="32"/>
        <v/>
      </c>
      <c r="BV123" s="119" t="str">
        <f t="shared" si="42"/>
        <v>2</v>
      </c>
      <c r="BW123" s="119">
        <f t="shared" si="43"/>
        <v>1</v>
      </c>
      <c r="BX123" s="119" t="e">
        <f t="shared" si="44"/>
        <v>#N/A</v>
      </c>
      <c r="BY123" s="120" t="e">
        <f>VLOOKUP($CA123,'FP Haupt'!$A:$O,15,FALSE)</f>
        <v>#N/A</v>
      </c>
      <c r="BZ123" s="120" t="e">
        <f>VLOOKUP($CA123,'Anlage 1d'!$A:$O,15,FALSE)</f>
        <v>#N/A</v>
      </c>
      <c r="CA123" s="119" t="str">
        <f t="shared" si="45"/>
        <v/>
      </c>
    </row>
    <row r="124" spans="1:79" x14ac:dyDescent="0.2">
      <c r="A124" s="111"/>
      <c r="B124" s="112" t="str">
        <f>IF(A124="","",IF(ISERROR(VLOOKUP(MID(A124,1,4),'FP Haupt'!$A:$M,4,FALSE)),"keine DRG gemäß FPV",VLOOKUP(MID(A124,1,4),'FP Haupt'!$A:$M,4,FALSE)))</f>
        <v/>
      </c>
      <c r="C124" s="113">
        <f t="shared" si="39"/>
        <v>0</v>
      </c>
      <c r="D124" s="114" t="str">
        <f t="shared" si="1"/>
        <v/>
      </c>
      <c r="E124" s="114" t="str">
        <f t="shared" si="2"/>
        <v/>
      </c>
      <c r="F124" s="115"/>
      <c r="G124" s="115"/>
      <c r="H124" s="116" t="str">
        <f t="shared" si="3"/>
        <v/>
      </c>
      <c r="I124" s="117">
        <f t="shared" si="4"/>
        <v>0</v>
      </c>
      <c r="J124" s="115"/>
      <c r="K124" s="115"/>
      <c r="L124" s="116" t="str">
        <f t="shared" si="5"/>
        <v/>
      </c>
      <c r="M124" s="114">
        <f t="shared" si="6"/>
        <v>0</v>
      </c>
      <c r="N124" s="115"/>
      <c r="O124" s="115"/>
      <c r="P124" s="116" t="str">
        <f t="shared" si="7"/>
        <v/>
      </c>
      <c r="Q124" s="114">
        <f t="shared" si="8"/>
        <v>0</v>
      </c>
      <c r="R124" s="115"/>
      <c r="S124" s="115"/>
      <c r="T124" s="116" t="str">
        <f t="shared" si="9"/>
        <v/>
      </c>
      <c r="U124" s="114">
        <f t="shared" si="10"/>
        <v>0</v>
      </c>
      <c r="V124" s="115"/>
      <c r="W124" s="115"/>
      <c r="X124" s="116" t="str">
        <f t="shared" si="11"/>
        <v/>
      </c>
      <c r="Y124" s="117">
        <f t="shared" si="12"/>
        <v>0</v>
      </c>
      <c r="Z124" s="267"/>
      <c r="AA124" s="602" t="str">
        <f t="shared" si="40"/>
        <v/>
      </c>
      <c r="AB124" s="603">
        <f t="shared" si="41"/>
        <v>0</v>
      </c>
      <c r="AC124" s="118"/>
      <c r="AG124" s="119" t="str">
        <f t="shared" si="13"/>
        <v>1</v>
      </c>
      <c r="AH124" s="119">
        <f t="shared" si="14"/>
        <v>1</v>
      </c>
      <c r="AI124" s="119" t="e">
        <f t="shared" si="15"/>
        <v>#N/A</v>
      </c>
      <c r="AJ124" s="120" t="e">
        <f>VLOOKUP($AM124,'FP Haupt'!$A:$M,5,FALSE)</f>
        <v>#N/A</v>
      </c>
      <c r="AK124" s="120" t="e">
        <f>VLOOKUP($AM124,'FP Haupt'!$A:$M,6,FALSE)</f>
        <v>#N/A</v>
      </c>
      <c r="AL124" s="120" t="e">
        <f>VLOOKUP($AM124,'Anlage 1d'!$A:$M,4,FALSE)</f>
        <v>#N/A</v>
      </c>
      <c r="AM124" s="119" t="str">
        <f t="shared" si="16"/>
        <v/>
      </c>
      <c r="AP124" s="119" t="str">
        <f t="shared" si="17"/>
        <v>2</v>
      </c>
      <c r="AQ124" s="119">
        <f t="shared" si="18"/>
        <v>1</v>
      </c>
      <c r="AR124" s="119" t="e">
        <f t="shared" si="19"/>
        <v>#N/A</v>
      </c>
      <c r="AS124" s="120" t="e">
        <f>VLOOKUP($AU124,'FP Haupt'!$A:$M,9,FALSE)</f>
        <v>#N/A</v>
      </c>
      <c r="AT124" s="120" t="e">
        <f>VLOOKUP($AU124,'Anlage 1d'!$A:$M,8,FALSE)</f>
        <v>#N/A</v>
      </c>
      <c r="AU124" s="119" t="str">
        <f t="shared" si="20"/>
        <v/>
      </c>
      <c r="AX124" s="119" t="str">
        <f t="shared" si="21"/>
        <v>2</v>
      </c>
      <c r="AY124" s="119">
        <f t="shared" si="22"/>
        <v>1</v>
      </c>
      <c r="AZ124" s="119" t="e">
        <f t="shared" si="23"/>
        <v>#N/A</v>
      </c>
      <c r="BA124" s="120" t="e">
        <f>VLOOKUP($BC124,'FP Haupt'!$A:$M,12,FALSE)</f>
        <v>#N/A</v>
      </c>
      <c r="BB124" s="120" t="e">
        <f>VLOOKUP($BC124,'Anlage 1d'!$A:$M,11,FALSE)</f>
        <v>#N/A</v>
      </c>
      <c r="BC124" s="119" t="str">
        <f t="shared" si="24"/>
        <v/>
      </c>
      <c r="BF124" s="119" t="str">
        <f t="shared" si="25"/>
        <v>2</v>
      </c>
      <c r="BG124" s="119">
        <f t="shared" si="26"/>
        <v>1</v>
      </c>
      <c r="BH124" s="119" t="e">
        <f t="shared" si="27"/>
        <v>#N/A</v>
      </c>
      <c r="BI124" s="120" t="e">
        <f>VLOOKUP($BK124,'FP Haupt'!$A:$M,12,FALSE)</f>
        <v>#N/A</v>
      </c>
      <c r="BJ124" s="120" t="e">
        <f>VLOOKUP($BK124,'Anlage 1d'!$A:$M,11,FALSE)</f>
        <v>#N/A</v>
      </c>
      <c r="BK124" s="119" t="str">
        <f t="shared" si="28"/>
        <v/>
      </c>
      <c r="BN124" s="119" t="str">
        <f t="shared" si="29"/>
        <v>2</v>
      </c>
      <c r="BO124" s="119">
        <f t="shared" si="30"/>
        <v>1</v>
      </c>
      <c r="BP124" s="119" t="e">
        <f t="shared" si="31"/>
        <v>#N/A</v>
      </c>
      <c r="BQ124" s="120" t="e">
        <f>VLOOKUP($BS124,'FP Haupt'!$A:$N,11,FALSE)</f>
        <v>#N/A</v>
      </c>
      <c r="BR124" s="120" t="e">
        <f>VLOOKUP($BS124,'Anlage 1d'!$A:$M,10,FALSE)</f>
        <v>#N/A</v>
      </c>
      <c r="BS124" s="119" t="str">
        <f t="shared" si="32"/>
        <v/>
      </c>
      <c r="BV124" s="119" t="str">
        <f t="shared" si="42"/>
        <v>2</v>
      </c>
      <c r="BW124" s="119">
        <f t="shared" si="43"/>
        <v>1</v>
      </c>
      <c r="BX124" s="119" t="e">
        <f t="shared" si="44"/>
        <v>#N/A</v>
      </c>
      <c r="BY124" s="120" t="e">
        <f>VLOOKUP($CA124,'FP Haupt'!$A:$O,15,FALSE)</f>
        <v>#N/A</v>
      </c>
      <c r="BZ124" s="120" t="e">
        <f>VLOOKUP($CA124,'Anlage 1d'!$A:$O,15,FALSE)</f>
        <v>#N/A</v>
      </c>
      <c r="CA124" s="119" t="str">
        <f t="shared" si="45"/>
        <v/>
      </c>
    </row>
    <row r="125" spans="1:79" x14ac:dyDescent="0.2">
      <c r="A125" s="111"/>
      <c r="B125" s="112" t="str">
        <f>IF(A125="","",IF(ISERROR(VLOOKUP(MID(A125,1,4),'FP Haupt'!$A:$M,4,FALSE)),"keine DRG gemäß FPV",VLOOKUP(MID(A125,1,4),'FP Haupt'!$A:$M,4,FALSE)))</f>
        <v/>
      </c>
      <c r="C125" s="113">
        <f t="shared" si="39"/>
        <v>0</v>
      </c>
      <c r="D125" s="114" t="str">
        <f t="shared" si="1"/>
        <v/>
      </c>
      <c r="E125" s="114" t="str">
        <f t="shared" si="2"/>
        <v/>
      </c>
      <c r="F125" s="115"/>
      <c r="G125" s="115"/>
      <c r="H125" s="116" t="str">
        <f t="shared" si="3"/>
        <v/>
      </c>
      <c r="I125" s="117">
        <f t="shared" si="4"/>
        <v>0</v>
      </c>
      <c r="J125" s="115"/>
      <c r="K125" s="115"/>
      <c r="L125" s="116" t="str">
        <f t="shared" si="5"/>
        <v/>
      </c>
      <c r="M125" s="114">
        <f t="shared" si="6"/>
        <v>0</v>
      </c>
      <c r="N125" s="115"/>
      <c r="O125" s="115"/>
      <c r="P125" s="116" t="str">
        <f t="shared" si="7"/>
        <v/>
      </c>
      <c r="Q125" s="114">
        <f t="shared" si="8"/>
        <v>0</v>
      </c>
      <c r="R125" s="115"/>
      <c r="S125" s="115"/>
      <c r="T125" s="116" t="str">
        <f t="shared" si="9"/>
        <v/>
      </c>
      <c r="U125" s="114">
        <f t="shared" si="10"/>
        <v>0</v>
      </c>
      <c r="V125" s="115"/>
      <c r="W125" s="115"/>
      <c r="X125" s="116" t="str">
        <f t="shared" si="11"/>
        <v/>
      </c>
      <c r="Y125" s="117">
        <f t="shared" si="12"/>
        <v>0</v>
      </c>
      <c r="Z125" s="267"/>
      <c r="AA125" s="602" t="str">
        <f t="shared" si="40"/>
        <v/>
      </c>
      <c r="AB125" s="603">
        <f t="shared" si="41"/>
        <v>0</v>
      </c>
      <c r="AC125" s="118"/>
      <c r="AG125" s="119" t="str">
        <f t="shared" si="13"/>
        <v>1</v>
      </c>
      <c r="AH125" s="119">
        <f t="shared" si="14"/>
        <v>1</v>
      </c>
      <c r="AI125" s="119" t="e">
        <f t="shared" si="15"/>
        <v>#N/A</v>
      </c>
      <c r="AJ125" s="120" t="e">
        <f>VLOOKUP($AM125,'FP Haupt'!$A:$M,5,FALSE)</f>
        <v>#N/A</v>
      </c>
      <c r="AK125" s="120" t="e">
        <f>VLOOKUP($AM125,'FP Haupt'!$A:$M,6,FALSE)</f>
        <v>#N/A</v>
      </c>
      <c r="AL125" s="120" t="e">
        <f>VLOOKUP($AM125,'Anlage 1d'!$A:$M,4,FALSE)</f>
        <v>#N/A</v>
      </c>
      <c r="AM125" s="119" t="str">
        <f t="shared" si="16"/>
        <v/>
      </c>
      <c r="AP125" s="119" t="str">
        <f t="shared" si="17"/>
        <v>2</v>
      </c>
      <c r="AQ125" s="119">
        <f t="shared" si="18"/>
        <v>1</v>
      </c>
      <c r="AR125" s="119" t="e">
        <f t="shared" si="19"/>
        <v>#N/A</v>
      </c>
      <c r="AS125" s="120" t="e">
        <f>VLOOKUP($AU125,'FP Haupt'!$A:$M,9,FALSE)</f>
        <v>#N/A</v>
      </c>
      <c r="AT125" s="120" t="e">
        <f>VLOOKUP($AU125,'Anlage 1d'!$A:$M,8,FALSE)</f>
        <v>#N/A</v>
      </c>
      <c r="AU125" s="119" t="str">
        <f t="shared" si="20"/>
        <v/>
      </c>
      <c r="AX125" s="119" t="str">
        <f t="shared" si="21"/>
        <v>2</v>
      </c>
      <c r="AY125" s="119">
        <f t="shared" si="22"/>
        <v>1</v>
      </c>
      <c r="AZ125" s="119" t="e">
        <f t="shared" si="23"/>
        <v>#N/A</v>
      </c>
      <c r="BA125" s="120" t="e">
        <f>VLOOKUP($BC125,'FP Haupt'!$A:$M,12,FALSE)</f>
        <v>#N/A</v>
      </c>
      <c r="BB125" s="120" t="e">
        <f>VLOOKUP($BC125,'Anlage 1d'!$A:$M,11,FALSE)</f>
        <v>#N/A</v>
      </c>
      <c r="BC125" s="119" t="str">
        <f t="shared" si="24"/>
        <v/>
      </c>
      <c r="BF125" s="119" t="str">
        <f t="shared" si="25"/>
        <v>2</v>
      </c>
      <c r="BG125" s="119">
        <f t="shared" si="26"/>
        <v>1</v>
      </c>
      <c r="BH125" s="119" t="e">
        <f t="shared" si="27"/>
        <v>#N/A</v>
      </c>
      <c r="BI125" s="120" t="e">
        <f>VLOOKUP($BK125,'FP Haupt'!$A:$M,12,FALSE)</f>
        <v>#N/A</v>
      </c>
      <c r="BJ125" s="120" t="e">
        <f>VLOOKUP($BK125,'Anlage 1d'!$A:$M,11,FALSE)</f>
        <v>#N/A</v>
      </c>
      <c r="BK125" s="119" t="str">
        <f t="shared" si="28"/>
        <v/>
      </c>
      <c r="BN125" s="119" t="str">
        <f t="shared" si="29"/>
        <v>2</v>
      </c>
      <c r="BO125" s="119">
        <f t="shared" si="30"/>
        <v>1</v>
      </c>
      <c r="BP125" s="119" t="e">
        <f t="shared" si="31"/>
        <v>#N/A</v>
      </c>
      <c r="BQ125" s="120" t="e">
        <f>VLOOKUP($BS125,'FP Haupt'!$A:$N,11,FALSE)</f>
        <v>#N/A</v>
      </c>
      <c r="BR125" s="120" t="e">
        <f>VLOOKUP($BS125,'Anlage 1d'!$A:$M,10,FALSE)</f>
        <v>#N/A</v>
      </c>
      <c r="BS125" s="119" t="str">
        <f t="shared" si="32"/>
        <v/>
      </c>
      <c r="BV125" s="119" t="str">
        <f t="shared" si="42"/>
        <v>2</v>
      </c>
      <c r="BW125" s="119">
        <f t="shared" si="43"/>
        <v>1</v>
      </c>
      <c r="BX125" s="119" t="e">
        <f t="shared" si="44"/>
        <v>#N/A</v>
      </c>
      <c r="BY125" s="120" t="e">
        <f>VLOOKUP($CA125,'FP Haupt'!$A:$O,15,FALSE)</f>
        <v>#N/A</v>
      </c>
      <c r="BZ125" s="120" t="e">
        <f>VLOOKUP($CA125,'Anlage 1d'!$A:$O,15,FALSE)</f>
        <v>#N/A</v>
      </c>
      <c r="CA125" s="119" t="str">
        <f t="shared" si="45"/>
        <v/>
      </c>
    </row>
    <row r="126" spans="1:79" x14ac:dyDescent="0.2">
      <c r="A126" s="111"/>
      <c r="B126" s="112" t="str">
        <f>IF(A126="","",IF(ISERROR(VLOOKUP(MID(A126,1,4),'FP Haupt'!$A:$M,4,FALSE)),"keine DRG gemäß FPV",VLOOKUP(MID(A126,1,4),'FP Haupt'!$A:$M,4,FALSE)))</f>
        <v/>
      </c>
      <c r="C126" s="113">
        <f t="shared" si="39"/>
        <v>0</v>
      </c>
      <c r="D126" s="114" t="str">
        <f t="shared" si="1"/>
        <v/>
      </c>
      <c r="E126" s="114" t="str">
        <f t="shared" si="2"/>
        <v/>
      </c>
      <c r="F126" s="115"/>
      <c r="G126" s="115"/>
      <c r="H126" s="116" t="str">
        <f t="shared" si="3"/>
        <v/>
      </c>
      <c r="I126" s="117">
        <f t="shared" si="4"/>
        <v>0</v>
      </c>
      <c r="J126" s="115"/>
      <c r="K126" s="115"/>
      <c r="L126" s="116" t="str">
        <f t="shared" si="5"/>
        <v/>
      </c>
      <c r="M126" s="114">
        <f t="shared" si="6"/>
        <v>0</v>
      </c>
      <c r="N126" s="115"/>
      <c r="O126" s="115"/>
      <c r="P126" s="116" t="str">
        <f t="shared" si="7"/>
        <v/>
      </c>
      <c r="Q126" s="114">
        <f t="shared" si="8"/>
        <v>0</v>
      </c>
      <c r="R126" s="115"/>
      <c r="S126" s="115"/>
      <c r="T126" s="116" t="str">
        <f t="shared" si="9"/>
        <v/>
      </c>
      <c r="U126" s="114">
        <f t="shared" si="10"/>
        <v>0</v>
      </c>
      <c r="V126" s="115"/>
      <c r="W126" s="115"/>
      <c r="X126" s="116" t="str">
        <f t="shared" si="11"/>
        <v/>
      </c>
      <c r="Y126" s="117">
        <f t="shared" si="12"/>
        <v>0</v>
      </c>
      <c r="Z126" s="267"/>
      <c r="AA126" s="602" t="str">
        <f t="shared" si="40"/>
        <v/>
      </c>
      <c r="AB126" s="603">
        <f t="shared" si="41"/>
        <v>0</v>
      </c>
      <c r="AC126" s="118"/>
      <c r="AG126" s="119" t="str">
        <f t="shared" si="13"/>
        <v>1</v>
      </c>
      <c r="AH126" s="119">
        <f t="shared" si="14"/>
        <v>1</v>
      </c>
      <c r="AI126" s="119" t="e">
        <f t="shared" si="15"/>
        <v>#N/A</v>
      </c>
      <c r="AJ126" s="120" t="e">
        <f>VLOOKUP($AM126,'FP Haupt'!$A:$M,5,FALSE)</f>
        <v>#N/A</v>
      </c>
      <c r="AK126" s="120" t="e">
        <f>VLOOKUP($AM126,'FP Haupt'!$A:$M,6,FALSE)</f>
        <v>#N/A</v>
      </c>
      <c r="AL126" s="120" t="e">
        <f>VLOOKUP($AM126,'Anlage 1d'!$A:$M,4,FALSE)</f>
        <v>#N/A</v>
      </c>
      <c r="AM126" s="119" t="str">
        <f t="shared" si="16"/>
        <v/>
      </c>
      <c r="AP126" s="119" t="str">
        <f t="shared" si="17"/>
        <v>2</v>
      </c>
      <c r="AQ126" s="119">
        <f t="shared" si="18"/>
        <v>1</v>
      </c>
      <c r="AR126" s="119" t="e">
        <f t="shared" si="19"/>
        <v>#N/A</v>
      </c>
      <c r="AS126" s="120" t="e">
        <f>VLOOKUP($AU126,'FP Haupt'!$A:$M,9,FALSE)</f>
        <v>#N/A</v>
      </c>
      <c r="AT126" s="120" t="e">
        <f>VLOOKUP($AU126,'Anlage 1d'!$A:$M,8,FALSE)</f>
        <v>#N/A</v>
      </c>
      <c r="AU126" s="119" t="str">
        <f t="shared" si="20"/>
        <v/>
      </c>
      <c r="AX126" s="119" t="str">
        <f t="shared" si="21"/>
        <v>2</v>
      </c>
      <c r="AY126" s="119">
        <f t="shared" si="22"/>
        <v>1</v>
      </c>
      <c r="AZ126" s="119" t="e">
        <f t="shared" si="23"/>
        <v>#N/A</v>
      </c>
      <c r="BA126" s="120" t="e">
        <f>VLOOKUP($BC126,'FP Haupt'!$A:$M,12,FALSE)</f>
        <v>#N/A</v>
      </c>
      <c r="BB126" s="120" t="e">
        <f>VLOOKUP($BC126,'Anlage 1d'!$A:$M,11,FALSE)</f>
        <v>#N/A</v>
      </c>
      <c r="BC126" s="119" t="str">
        <f t="shared" si="24"/>
        <v/>
      </c>
      <c r="BF126" s="119" t="str">
        <f t="shared" si="25"/>
        <v>2</v>
      </c>
      <c r="BG126" s="119">
        <f t="shared" si="26"/>
        <v>1</v>
      </c>
      <c r="BH126" s="119" t="e">
        <f t="shared" si="27"/>
        <v>#N/A</v>
      </c>
      <c r="BI126" s="120" t="e">
        <f>VLOOKUP($BK126,'FP Haupt'!$A:$M,12,FALSE)</f>
        <v>#N/A</v>
      </c>
      <c r="BJ126" s="120" t="e">
        <f>VLOOKUP($BK126,'Anlage 1d'!$A:$M,11,FALSE)</f>
        <v>#N/A</v>
      </c>
      <c r="BK126" s="119" t="str">
        <f t="shared" si="28"/>
        <v/>
      </c>
      <c r="BN126" s="119" t="str">
        <f t="shared" si="29"/>
        <v>2</v>
      </c>
      <c r="BO126" s="119">
        <f t="shared" si="30"/>
        <v>1</v>
      </c>
      <c r="BP126" s="119" t="e">
        <f t="shared" si="31"/>
        <v>#N/A</v>
      </c>
      <c r="BQ126" s="120" t="e">
        <f>VLOOKUP($BS126,'FP Haupt'!$A:$N,11,FALSE)</f>
        <v>#N/A</v>
      </c>
      <c r="BR126" s="120" t="e">
        <f>VLOOKUP($BS126,'Anlage 1d'!$A:$M,10,FALSE)</f>
        <v>#N/A</v>
      </c>
      <c r="BS126" s="119" t="str">
        <f t="shared" si="32"/>
        <v/>
      </c>
      <c r="BV126" s="119" t="str">
        <f t="shared" si="42"/>
        <v>2</v>
      </c>
      <c r="BW126" s="119">
        <f t="shared" si="43"/>
        <v>1</v>
      </c>
      <c r="BX126" s="119" t="e">
        <f t="shared" si="44"/>
        <v>#N/A</v>
      </c>
      <c r="BY126" s="120" t="e">
        <f>VLOOKUP($CA126,'FP Haupt'!$A:$O,15,FALSE)</f>
        <v>#N/A</v>
      </c>
      <c r="BZ126" s="120" t="e">
        <f>VLOOKUP($CA126,'Anlage 1d'!$A:$O,15,FALSE)</f>
        <v>#N/A</v>
      </c>
      <c r="CA126" s="119" t="str">
        <f t="shared" si="45"/>
        <v/>
      </c>
    </row>
    <row r="127" spans="1:79" x14ac:dyDescent="0.2">
      <c r="A127" s="111"/>
      <c r="B127" s="112" t="str">
        <f>IF(A127="","",IF(ISERROR(VLOOKUP(MID(A127,1,4),'FP Haupt'!$A:$M,4,FALSE)),"keine DRG gemäß FPV",VLOOKUP(MID(A127,1,4),'FP Haupt'!$A:$M,4,FALSE)))</f>
        <v/>
      </c>
      <c r="C127" s="113">
        <f t="shared" si="39"/>
        <v>0</v>
      </c>
      <c r="D127" s="114" t="str">
        <f t="shared" si="1"/>
        <v/>
      </c>
      <c r="E127" s="114" t="str">
        <f t="shared" si="2"/>
        <v/>
      </c>
      <c r="F127" s="115"/>
      <c r="G127" s="115"/>
      <c r="H127" s="116" t="str">
        <f t="shared" si="3"/>
        <v/>
      </c>
      <c r="I127" s="117">
        <f t="shared" si="4"/>
        <v>0</v>
      </c>
      <c r="J127" s="115"/>
      <c r="K127" s="115"/>
      <c r="L127" s="116" t="str">
        <f t="shared" si="5"/>
        <v/>
      </c>
      <c r="M127" s="114">
        <f t="shared" si="6"/>
        <v>0</v>
      </c>
      <c r="N127" s="115"/>
      <c r="O127" s="115"/>
      <c r="P127" s="116" t="str">
        <f t="shared" si="7"/>
        <v/>
      </c>
      <c r="Q127" s="114">
        <f t="shared" si="8"/>
        <v>0</v>
      </c>
      <c r="R127" s="115"/>
      <c r="S127" s="115"/>
      <c r="T127" s="116" t="str">
        <f t="shared" si="9"/>
        <v/>
      </c>
      <c r="U127" s="114">
        <f t="shared" si="10"/>
        <v>0</v>
      </c>
      <c r="V127" s="115"/>
      <c r="W127" s="115"/>
      <c r="X127" s="116" t="str">
        <f t="shared" si="11"/>
        <v/>
      </c>
      <c r="Y127" s="117">
        <f t="shared" si="12"/>
        <v>0</v>
      </c>
      <c r="Z127" s="267"/>
      <c r="AA127" s="602" t="str">
        <f t="shared" si="40"/>
        <v/>
      </c>
      <c r="AB127" s="603">
        <f t="shared" si="41"/>
        <v>0</v>
      </c>
      <c r="AC127" s="118"/>
      <c r="AG127" s="119" t="str">
        <f t="shared" si="13"/>
        <v>1</v>
      </c>
      <c r="AH127" s="119">
        <f t="shared" si="14"/>
        <v>1</v>
      </c>
      <c r="AI127" s="119" t="e">
        <f t="shared" si="15"/>
        <v>#N/A</v>
      </c>
      <c r="AJ127" s="120" t="e">
        <f>VLOOKUP($AM127,'FP Haupt'!$A:$M,5,FALSE)</f>
        <v>#N/A</v>
      </c>
      <c r="AK127" s="120" t="e">
        <f>VLOOKUP($AM127,'FP Haupt'!$A:$M,6,FALSE)</f>
        <v>#N/A</v>
      </c>
      <c r="AL127" s="120" t="e">
        <f>VLOOKUP($AM127,'Anlage 1d'!$A:$M,4,FALSE)</f>
        <v>#N/A</v>
      </c>
      <c r="AM127" s="119" t="str">
        <f t="shared" si="16"/>
        <v/>
      </c>
      <c r="AP127" s="119" t="str">
        <f t="shared" si="17"/>
        <v>2</v>
      </c>
      <c r="AQ127" s="119">
        <f t="shared" si="18"/>
        <v>1</v>
      </c>
      <c r="AR127" s="119" t="e">
        <f t="shared" si="19"/>
        <v>#N/A</v>
      </c>
      <c r="AS127" s="120" t="e">
        <f>VLOOKUP($AU127,'FP Haupt'!$A:$M,9,FALSE)</f>
        <v>#N/A</v>
      </c>
      <c r="AT127" s="120" t="e">
        <f>VLOOKUP($AU127,'Anlage 1d'!$A:$M,8,FALSE)</f>
        <v>#N/A</v>
      </c>
      <c r="AU127" s="119" t="str">
        <f t="shared" si="20"/>
        <v/>
      </c>
      <c r="AX127" s="119" t="str">
        <f t="shared" si="21"/>
        <v>2</v>
      </c>
      <c r="AY127" s="119">
        <f t="shared" si="22"/>
        <v>1</v>
      </c>
      <c r="AZ127" s="119" t="e">
        <f t="shared" si="23"/>
        <v>#N/A</v>
      </c>
      <c r="BA127" s="120" t="e">
        <f>VLOOKUP($BC127,'FP Haupt'!$A:$M,12,FALSE)</f>
        <v>#N/A</v>
      </c>
      <c r="BB127" s="120" t="e">
        <f>VLOOKUP($BC127,'Anlage 1d'!$A:$M,11,FALSE)</f>
        <v>#N/A</v>
      </c>
      <c r="BC127" s="119" t="str">
        <f t="shared" si="24"/>
        <v/>
      </c>
      <c r="BF127" s="119" t="str">
        <f t="shared" si="25"/>
        <v>2</v>
      </c>
      <c r="BG127" s="119">
        <f t="shared" si="26"/>
        <v>1</v>
      </c>
      <c r="BH127" s="119" t="e">
        <f t="shared" si="27"/>
        <v>#N/A</v>
      </c>
      <c r="BI127" s="120" t="e">
        <f>VLOOKUP($BK127,'FP Haupt'!$A:$M,12,FALSE)</f>
        <v>#N/A</v>
      </c>
      <c r="BJ127" s="120" t="e">
        <f>VLOOKUP($BK127,'Anlage 1d'!$A:$M,11,FALSE)</f>
        <v>#N/A</v>
      </c>
      <c r="BK127" s="119" t="str">
        <f t="shared" si="28"/>
        <v/>
      </c>
      <c r="BN127" s="119" t="str">
        <f t="shared" si="29"/>
        <v>2</v>
      </c>
      <c r="BO127" s="119">
        <f t="shared" si="30"/>
        <v>1</v>
      </c>
      <c r="BP127" s="119" t="e">
        <f t="shared" si="31"/>
        <v>#N/A</v>
      </c>
      <c r="BQ127" s="120" t="e">
        <f>VLOOKUP($BS127,'FP Haupt'!$A:$N,11,FALSE)</f>
        <v>#N/A</v>
      </c>
      <c r="BR127" s="120" t="e">
        <f>VLOOKUP($BS127,'Anlage 1d'!$A:$M,10,FALSE)</f>
        <v>#N/A</v>
      </c>
      <c r="BS127" s="119" t="str">
        <f t="shared" si="32"/>
        <v/>
      </c>
      <c r="BV127" s="119" t="str">
        <f t="shared" si="42"/>
        <v>2</v>
      </c>
      <c r="BW127" s="119">
        <f t="shared" si="43"/>
        <v>1</v>
      </c>
      <c r="BX127" s="119" t="e">
        <f t="shared" si="44"/>
        <v>#N/A</v>
      </c>
      <c r="BY127" s="120" t="e">
        <f>VLOOKUP($CA127,'FP Haupt'!$A:$O,15,FALSE)</f>
        <v>#N/A</v>
      </c>
      <c r="BZ127" s="120" t="e">
        <f>VLOOKUP($CA127,'Anlage 1d'!$A:$O,15,FALSE)</f>
        <v>#N/A</v>
      </c>
      <c r="CA127" s="119" t="str">
        <f t="shared" si="45"/>
        <v/>
      </c>
    </row>
    <row r="128" spans="1:79" x14ac:dyDescent="0.2">
      <c r="A128" s="111"/>
      <c r="B128" s="112" t="str">
        <f>IF(A128="","",IF(ISERROR(VLOOKUP(MID(A128,1,4),'FP Haupt'!$A:$M,4,FALSE)),"keine DRG gemäß FPV",VLOOKUP(MID(A128,1,4),'FP Haupt'!$A:$M,4,FALSE)))</f>
        <v/>
      </c>
      <c r="C128" s="113">
        <f t="shared" si="39"/>
        <v>0</v>
      </c>
      <c r="D128" s="114" t="str">
        <f t="shared" si="1"/>
        <v/>
      </c>
      <c r="E128" s="114" t="str">
        <f t="shared" si="2"/>
        <v/>
      </c>
      <c r="F128" s="115"/>
      <c r="G128" s="115"/>
      <c r="H128" s="116" t="str">
        <f t="shared" si="3"/>
        <v/>
      </c>
      <c r="I128" s="117">
        <f t="shared" si="4"/>
        <v>0</v>
      </c>
      <c r="J128" s="115"/>
      <c r="K128" s="115"/>
      <c r="L128" s="116" t="str">
        <f t="shared" si="5"/>
        <v/>
      </c>
      <c r="M128" s="114">
        <f t="shared" si="6"/>
        <v>0</v>
      </c>
      <c r="N128" s="115"/>
      <c r="O128" s="115"/>
      <c r="P128" s="116" t="str">
        <f t="shared" si="7"/>
        <v/>
      </c>
      <c r="Q128" s="114">
        <f t="shared" si="8"/>
        <v>0</v>
      </c>
      <c r="R128" s="115"/>
      <c r="S128" s="115"/>
      <c r="T128" s="116" t="str">
        <f t="shared" si="9"/>
        <v/>
      </c>
      <c r="U128" s="114">
        <f t="shared" si="10"/>
        <v>0</v>
      </c>
      <c r="V128" s="115"/>
      <c r="W128" s="115"/>
      <c r="X128" s="116" t="str">
        <f t="shared" si="11"/>
        <v/>
      </c>
      <c r="Y128" s="117">
        <f t="shared" si="12"/>
        <v>0</v>
      </c>
      <c r="Z128" s="267"/>
      <c r="AA128" s="602" t="str">
        <f t="shared" si="40"/>
        <v/>
      </c>
      <c r="AB128" s="603">
        <f t="shared" si="41"/>
        <v>0</v>
      </c>
      <c r="AC128" s="118"/>
      <c r="AG128" s="119" t="str">
        <f t="shared" si="13"/>
        <v>1</v>
      </c>
      <c r="AH128" s="119">
        <f t="shared" si="14"/>
        <v>1</v>
      </c>
      <c r="AI128" s="119" t="e">
        <f t="shared" si="15"/>
        <v>#N/A</v>
      </c>
      <c r="AJ128" s="120" t="e">
        <f>VLOOKUP($AM128,'FP Haupt'!$A:$M,5,FALSE)</f>
        <v>#N/A</v>
      </c>
      <c r="AK128" s="120" t="e">
        <f>VLOOKUP($AM128,'FP Haupt'!$A:$M,6,FALSE)</f>
        <v>#N/A</v>
      </c>
      <c r="AL128" s="120" t="e">
        <f>VLOOKUP($AM128,'Anlage 1d'!$A:$M,4,FALSE)</f>
        <v>#N/A</v>
      </c>
      <c r="AM128" s="119" t="str">
        <f t="shared" si="16"/>
        <v/>
      </c>
      <c r="AP128" s="119" t="str">
        <f t="shared" si="17"/>
        <v>2</v>
      </c>
      <c r="AQ128" s="119">
        <f t="shared" si="18"/>
        <v>1</v>
      </c>
      <c r="AR128" s="119" t="e">
        <f t="shared" si="19"/>
        <v>#N/A</v>
      </c>
      <c r="AS128" s="120" t="e">
        <f>VLOOKUP($AU128,'FP Haupt'!$A:$M,9,FALSE)</f>
        <v>#N/A</v>
      </c>
      <c r="AT128" s="120" t="e">
        <f>VLOOKUP($AU128,'Anlage 1d'!$A:$M,8,FALSE)</f>
        <v>#N/A</v>
      </c>
      <c r="AU128" s="119" t="str">
        <f t="shared" si="20"/>
        <v/>
      </c>
      <c r="AX128" s="119" t="str">
        <f t="shared" si="21"/>
        <v>2</v>
      </c>
      <c r="AY128" s="119">
        <f t="shared" si="22"/>
        <v>1</v>
      </c>
      <c r="AZ128" s="119" t="e">
        <f t="shared" si="23"/>
        <v>#N/A</v>
      </c>
      <c r="BA128" s="120" t="e">
        <f>VLOOKUP($BC128,'FP Haupt'!$A:$M,12,FALSE)</f>
        <v>#N/A</v>
      </c>
      <c r="BB128" s="120" t="e">
        <f>VLOOKUP($BC128,'Anlage 1d'!$A:$M,11,FALSE)</f>
        <v>#N/A</v>
      </c>
      <c r="BC128" s="119" t="str">
        <f t="shared" si="24"/>
        <v/>
      </c>
      <c r="BF128" s="119" t="str">
        <f t="shared" si="25"/>
        <v>2</v>
      </c>
      <c r="BG128" s="119">
        <f t="shared" si="26"/>
        <v>1</v>
      </c>
      <c r="BH128" s="119" t="e">
        <f t="shared" si="27"/>
        <v>#N/A</v>
      </c>
      <c r="BI128" s="120" t="e">
        <f>VLOOKUP($BK128,'FP Haupt'!$A:$M,12,FALSE)</f>
        <v>#N/A</v>
      </c>
      <c r="BJ128" s="120" t="e">
        <f>VLOOKUP($BK128,'Anlage 1d'!$A:$M,11,FALSE)</f>
        <v>#N/A</v>
      </c>
      <c r="BK128" s="119" t="str">
        <f t="shared" si="28"/>
        <v/>
      </c>
      <c r="BN128" s="119" t="str">
        <f t="shared" si="29"/>
        <v>2</v>
      </c>
      <c r="BO128" s="119">
        <f t="shared" si="30"/>
        <v>1</v>
      </c>
      <c r="BP128" s="119" t="e">
        <f t="shared" si="31"/>
        <v>#N/A</v>
      </c>
      <c r="BQ128" s="120" t="e">
        <f>VLOOKUP($BS128,'FP Haupt'!$A:$N,11,FALSE)</f>
        <v>#N/A</v>
      </c>
      <c r="BR128" s="120" t="e">
        <f>VLOOKUP($BS128,'Anlage 1d'!$A:$M,10,FALSE)</f>
        <v>#N/A</v>
      </c>
      <c r="BS128" s="119" t="str">
        <f t="shared" si="32"/>
        <v/>
      </c>
      <c r="BV128" s="119" t="str">
        <f t="shared" si="42"/>
        <v>2</v>
      </c>
      <c r="BW128" s="119">
        <f t="shared" si="43"/>
        <v>1</v>
      </c>
      <c r="BX128" s="119" t="e">
        <f t="shared" si="44"/>
        <v>#N/A</v>
      </c>
      <c r="BY128" s="120" t="e">
        <f>VLOOKUP($CA128,'FP Haupt'!$A:$O,15,FALSE)</f>
        <v>#N/A</v>
      </c>
      <c r="BZ128" s="120" t="e">
        <f>VLOOKUP($CA128,'Anlage 1d'!$A:$O,15,FALSE)</f>
        <v>#N/A</v>
      </c>
      <c r="CA128" s="119" t="str">
        <f t="shared" si="45"/>
        <v/>
      </c>
    </row>
    <row r="129" spans="1:79" x14ac:dyDescent="0.2">
      <c r="A129" s="111"/>
      <c r="B129" s="112" t="str">
        <f>IF(A129="","",IF(ISERROR(VLOOKUP(MID(A129,1,4),'FP Haupt'!$A:$M,4,FALSE)),"keine DRG gemäß FPV",VLOOKUP(MID(A129,1,4),'FP Haupt'!$A:$M,4,FALSE)))</f>
        <v/>
      </c>
      <c r="C129" s="113">
        <f t="shared" si="39"/>
        <v>0</v>
      </c>
      <c r="D129" s="114" t="str">
        <f t="shared" si="1"/>
        <v/>
      </c>
      <c r="E129" s="114" t="str">
        <f t="shared" si="2"/>
        <v/>
      </c>
      <c r="F129" s="115"/>
      <c r="G129" s="115"/>
      <c r="H129" s="116" t="str">
        <f t="shared" si="3"/>
        <v/>
      </c>
      <c r="I129" s="117">
        <f t="shared" si="4"/>
        <v>0</v>
      </c>
      <c r="J129" s="115"/>
      <c r="K129" s="115"/>
      <c r="L129" s="116" t="str">
        <f t="shared" si="5"/>
        <v/>
      </c>
      <c r="M129" s="114">
        <f t="shared" si="6"/>
        <v>0</v>
      </c>
      <c r="N129" s="115"/>
      <c r="O129" s="115"/>
      <c r="P129" s="116" t="str">
        <f t="shared" si="7"/>
        <v/>
      </c>
      <c r="Q129" s="114">
        <f t="shared" si="8"/>
        <v>0</v>
      </c>
      <c r="R129" s="115"/>
      <c r="S129" s="115"/>
      <c r="T129" s="116" t="str">
        <f t="shared" si="9"/>
        <v/>
      </c>
      <c r="U129" s="114">
        <f t="shared" si="10"/>
        <v>0</v>
      </c>
      <c r="V129" s="115"/>
      <c r="W129" s="115"/>
      <c r="X129" s="116" t="str">
        <f t="shared" si="11"/>
        <v/>
      </c>
      <c r="Y129" s="117">
        <f t="shared" si="12"/>
        <v>0</v>
      </c>
      <c r="Z129" s="267"/>
      <c r="AA129" s="602" t="str">
        <f t="shared" si="40"/>
        <v/>
      </c>
      <c r="AB129" s="603">
        <f t="shared" si="41"/>
        <v>0</v>
      </c>
      <c r="AC129" s="118"/>
      <c r="AG129" s="119" t="str">
        <f t="shared" si="13"/>
        <v>1</v>
      </c>
      <c r="AH129" s="119">
        <f t="shared" si="14"/>
        <v>1</v>
      </c>
      <c r="AI129" s="119" t="e">
        <f t="shared" si="15"/>
        <v>#N/A</v>
      </c>
      <c r="AJ129" s="120" t="e">
        <f>VLOOKUP($AM129,'FP Haupt'!$A:$M,5,FALSE)</f>
        <v>#N/A</v>
      </c>
      <c r="AK129" s="120" t="e">
        <f>VLOOKUP($AM129,'FP Haupt'!$A:$M,6,FALSE)</f>
        <v>#N/A</v>
      </c>
      <c r="AL129" s="120" t="e">
        <f>VLOOKUP($AM129,'Anlage 1d'!$A:$M,4,FALSE)</f>
        <v>#N/A</v>
      </c>
      <c r="AM129" s="119" t="str">
        <f t="shared" si="16"/>
        <v/>
      </c>
      <c r="AP129" s="119" t="str">
        <f t="shared" si="17"/>
        <v>2</v>
      </c>
      <c r="AQ129" s="119">
        <f t="shared" si="18"/>
        <v>1</v>
      </c>
      <c r="AR129" s="119" t="e">
        <f t="shared" si="19"/>
        <v>#N/A</v>
      </c>
      <c r="AS129" s="120" t="e">
        <f>VLOOKUP($AU129,'FP Haupt'!$A:$M,9,FALSE)</f>
        <v>#N/A</v>
      </c>
      <c r="AT129" s="120" t="e">
        <f>VLOOKUP($AU129,'Anlage 1d'!$A:$M,8,FALSE)</f>
        <v>#N/A</v>
      </c>
      <c r="AU129" s="119" t="str">
        <f t="shared" si="20"/>
        <v/>
      </c>
      <c r="AX129" s="119" t="str">
        <f t="shared" si="21"/>
        <v>2</v>
      </c>
      <c r="AY129" s="119">
        <f t="shared" si="22"/>
        <v>1</v>
      </c>
      <c r="AZ129" s="119" t="e">
        <f t="shared" si="23"/>
        <v>#N/A</v>
      </c>
      <c r="BA129" s="120" t="e">
        <f>VLOOKUP($BC129,'FP Haupt'!$A:$M,12,FALSE)</f>
        <v>#N/A</v>
      </c>
      <c r="BB129" s="120" t="e">
        <f>VLOOKUP($BC129,'Anlage 1d'!$A:$M,11,FALSE)</f>
        <v>#N/A</v>
      </c>
      <c r="BC129" s="119" t="str">
        <f t="shared" si="24"/>
        <v/>
      </c>
      <c r="BF129" s="119" t="str">
        <f t="shared" si="25"/>
        <v>2</v>
      </c>
      <c r="BG129" s="119">
        <f t="shared" si="26"/>
        <v>1</v>
      </c>
      <c r="BH129" s="119" t="e">
        <f t="shared" si="27"/>
        <v>#N/A</v>
      </c>
      <c r="BI129" s="120" t="e">
        <f>VLOOKUP($BK129,'FP Haupt'!$A:$M,12,FALSE)</f>
        <v>#N/A</v>
      </c>
      <c r="BJ129" s="120" t="e">
        <f>VLOOKUP($BK129,'Anlage 1d'!$A:$M,11,FALSE)</f>
        <v>#N/A</v>
      </c>
      <c r="BK129" s="119" t="str">
        <f t="shared" si="28"/>
        <v/>
      </c>
      <c r="BN129" s="119" t="str">
        <f t="shared" si="29"/>
        <v>2</v>
      </c>
      <c r="BO129" s="119">
        <f t="shared" si="30"/>
        <v>1</v>
      </c>
      <c r="BP129" s="119" t="e">
        <f t="shared" si="31"/>
        <v>#N/A</v>
      </c>
      <c r="BQ129" s="120" t="e">
        <f>VLOOKUP($BS129,'FP Haupt'!$A:$N,11,FALSE)</f>
        <v>#N/A</v>
      </c>
      <c r="BR129" s="120" t="e">
        <f>VLOOKUP($BS129,'Anlage 1d'!$A:$M,10,FALSE)</f>
        <v>#N/A</v>
      </c>
      <c r="BS129" s="119" t="str">
        <f t="shared" si="32"/>
        <v/>
      </c>
      <c r="BV129" s="119" t="str">
        <f t="shared" si="42"/>
        <v>2</v>
      </c>
      <c r="BW129" s="119">
        <f t="shared" si="43"/>
        <v>1</v>
      </c>
      <c r="BX129" s="119" t="e">
        <f t="shared" si="44"/>
        <v>#N/A</v>
      </c>
      <c r="BY129" s="120" t="e">
        <f>VLOOKUP($CA129,'FP Haupt'!$A:$O,15,FALSE)</f>
        <v>#N/A</v>
      </c>
      <c r="BZ129" s="120" t="e">
        <f>VLOOKUP($CA129,'Anlage 1d'!$A:$O,15,FALSE)</f>
        <v>#N/A</v>
      </c>
      <c r="CA129" s="119" t="str">
        <f t="shared" si="45"/>
        <v/>
      </c>
    </row>
    <row r="130" spans="1:79" x14ac:dyDescent="0.2">
      <c r="A130" s="111"/>
      <c r="B130" s="112" t="str">
        <f>IF(A130="","",IF(ISERROR(VLOOKUP(MID(A130,1,4),'FP Haupt'!$A:$M,4,FALSE)),"keine DRG gemäß FPV",VLOOKUP(MID(A130,1,4),'FP Haupt'!$A:$M,4,FALSE)))</f>
        <v/>
      </c>
      <c r="C130" s="113">
        <f t="shared" si="39"/>
        <v>0</v>
      </c>
      <c r="D130" s="114" t="str">
        <f t="shared" si="1"/>
        <v/>
      </c>
      <c r="E130" s="114" t="str">
        <f t="shared" si="2"/>
        <v/>
      </c>
      <c r="F130" s="115"/>
      <c r="G130" s="115"/>
      <c r="H130" s="116" t="str">
        <f t="shared" si="3"/>
        <v/>
      </c>
      <c r="I130" s="117">
        <f t="shared" si="4"/>
        <v>0</v>
      </c>
      <c r="J130" s="115"/>
      <c r="K130" s="115"/>
      <c r="L130" s="116" t="str">
        <f t="shared" si="5"/>
        <v/>
      </c>
      <c r="M130" s="114">
        <f t="shared" si="6"/>
        <v>0</v>
      </c>
      <c r="N130" s="115"/>
      <c r="O130" s="115"/>
      <c r="P130" s="116" t="str">
        <f t="shared" si="7"/>
        <v/>
      </c>
      <c r="Q130" s="114">
        <f t="shared" si="8"/>
        <v>0</v>
      </c>
      <c r="R130" s="115"/>
      <c r="S130" s="115"/>
      <c r="T130" s="116" t="str">
        <f t="shared" si="9"/>
        <v/>
      </c>
      <c r="U130" s="114">
        <f t="shared" si="10"/>
        <v>0</v>
      </c>
      <c r="V130" s="115"/>
      <c r="W130" s="115"/>
      <c r="X130" s="116" t="str">
        <f t="shared" si="11"/>
        <v/>
      </c>
      <c r="Y130" s="117">
        <f t="shared" si="12"/>
        <v>0</v>
      </c>
      <c r="Z130" s="267"/>
      <c r="AA130" s="602" t="str">
        <f t="shared" si="40"/>
        <v/>
      </c>
      <c r="AB130" s="603">
        <f t="shared" si="41"/>
        <v>0</v>
      </c>
      <c r="AC130" s="118"/>
      <c r="AG130" s="119" t="str">
        <f t="shared" si="13"/>
        <v>1</v>
      </c>
      <c r="AH130" s="119">
        <f t="shared" si="14"/>
        <v>1</v>
      </c>
      <c r="AI130" s="119" t="e">
        <f t="shared" si="15"/>
        <v>#N/A</v>
      </c>
      <c r="AJ130" s="120" t="e">
        <f>VLOOKUP($AM130,'FP Haupt'!$A:$M,5,FALSE)</f>
        <v>#N/A</v>
      </c>
      <c r="AK130" s="120" t="e">
        <f>VLOOKUP($AM130,'FP Haupt'!$A:$M,6,FALSE)</f>
        <v>#N/A</v>
      </c>
      <c r="AL130" s="120" t="e">
        <f>VLOOKUP($AM130,'Anlage 1d'!$A:$M,4,FALSE)</f>
        <v>#N/A</v>
      </c>
      <c r="AM130" s="119" t="str">
        <f t="shared" si="16"/>
        <v/>
      </c>
      <c r="AP130" s="119" t="str">
        <f t="shared" si="17"/>
        <v>2</v>
      </c>
      <c r="AQ130" s="119">
        <f t="shared" si="18"/>
        <v>1</v>
      </c>
      <c r="AR130" s="119" t="e">
        <f t="shared" si="19"/>
        <v>#N/A</v>
      </c>
      <c r="AS130" s="120" t="e">
        <f>VLOOKUP($AU130,'FP Haupt'!$A:$M,9,FALSE)</f>
        <v>#N/A</v>
      </c>
      <c r="AT130" s="120" t="e">
        <f>VLOOKUP($AU130,'Anlage 1d'!$A:$M,8,FALSE)</f>
        <v>#N/A</v>
      </c>
      <c r="AU130" s="119" t="str">
        <f t="shared" si="20"/>
        <v/>
      </c>
      <c r="AX130" s="119" t="str">
        <f t="shared" si="21"/>
        <v>2</v>
      </c>
      <c r="AY130" s="119">
        <f t="shared" si="22"/>
        <v>1</v>
      </c>
      <c r="AZ130" s="119" t="e">
        <f t="shared" si="23"/>
        <v>#N/A</v>
      </c>
      <c r="BA130" s="120" t="e">
        <f>VLOOKUP($BC130,'FP Haupt'!$A:$M,12,FALSE)</f>
        <v>#N/A</v>
      </c>
      <c r="BB130" s="120" t="e">
        <f>VLOOKUP($BC130,'Anlage 1d'!$A:$M,11,FALSE)</f>
        <v>#N/A</v>
      </c>
      <c r="BC130" s="119" t="str">
        <f t="shared" si="24"/>
        <v/>
      </c>
      <c r="BF130" s="119" t="str">
        <f t="shared" si="25"/>
        <v>2</v>
      </c>
      <c r="BG130" s="119">
        <f t="shared" si="26"/>
        <v>1</v>
      </c>
      <c r="BH130" s="119" t="e">
        <f t="shared" si="27"/>
        <v>#N/A</v>
      </c>
      <c r="BI130" s="120" t="e">
        <f>VLOOKUP($BK130,'FP Haupt'!$A:$M,12,FALSE)</f>
        <v>#N/A</v>
      </c>
      <c r="BJ130" s="120" t="e">
        <f>VLOOKUP($BK130,'Anlage 1d'!$A:$M,11,FALSE)</f>
        <v>#N/A</v>
      </c>
      <c r="BK130" s="119" t="str">
        <f t="shared" si="28"/>
        <v/>
      </c>
      <c r="BN130" s="119" t="str">
        <f t="shared" si="29"/>
        <v>2</v>
      </c>
      <c r="BO130" s="119">
        <f t="shared" si="30"/>
        <v>1</v>
      </c>
      <c r="BP130" s="119" t="e">
        <f t="shared" si="31"/>
        <v>#N/A</v>
      </c>
      <c r="BQ130" s="120" t="e">
        <f>VLOOKUP($BS130,'FP Haupt'!$A:$N,11,FALSE)</f>
        <v>#N/A</v>
      </c>
      <c r="BR130" s="120" t="e">
        <f>VLOOKUP($BS130,'Anlage 1d'!$A:$M,10,FALSE)</f>
        <v>#N/A</v>
      </c>
      <c r="BS130" s="119" t="str">
        <f t="shared" si="32"/>
        <v/>
      </c>
      <c r="BV130" s="119" t="str">
        <f t="shared" si="42"/>
        <v>2</v>
      </c>
      <c r="BW130" s="119">
        <f t="shared" si="43"/>
        <v>1</v>
      </c>
      <c r="BX130" s="119" t="e">
        <f t="shared" si="44"/>
        <v>#N/A</v>
      </c>
      <c r="BY130" s="120" t="e">
        <f>VLOOKUP($CA130,'FP Haupt'!$A:$O,15,FALSE)</f>
        <v>#N/A</v>
      </c>
      <c r="BZ130" s="120" t="e">
        <f>VLOOKUP($CA130,'Anlage 1d'!$A:$O,15,FALSE)</f>
        <v>#N/A</v>
      </c>
      <c r="CA130" s="119" t="str">
        <f t="shared" si="45"/>
        <v/>
      </c>
    </row>
    <row r="131" spans="1:79" x14ac:dyDescent="0.2">
      <c r="A131" s="111"/>
      <c r="B131" s="112" t="str">
        <f>IF(A131="","",IF(ISERROR(VLOOKUP(MID(A131,1,4),'FP Haupt'!$A:$M,4,FALSE)),"keine DRG gemäß FPV",VLOOKUP(MID(A131,1,4),'FP Haupt'!$A:$M,4,FALSE)))</f>
        <v/>
      </c>
      <c r="C131" s="113">
        <f t="shared" si="39"/>
        <v>0</v>
      </c>
      <c r="D131" s="114" t="str">
        <f t="shared" si="1"/>
        <v/>
      </c>
      <c r="E131" s="114" t="str">
        <f t="shared" si="2"/>
        <v/>
      </c>
      <c r="F131" s="115"/>
      <c r="G131" s="115"/>
      <c r="H131" s="116" t="str">
        <f t="shared" si="3"/>
        <v/>
      </c>
      <c r="I131" s="117">
        <f t="shared" si="4"/>
        <v>0</v>
      </c>
      <c r="J131" s="115"/>
      <c r="K131" s="115"/>
      <c r="L131" s="116" t="str">
        <f t="shared" si="5"/>
        <v/>
      </c>
      <c r="M131" s="114">
        <f t="shared" si="6"/>
        <v>0</v>
      </c>
      <c r="N131" s="115"/>
      <c r="O131" s="115"/>
      <c r="P131" s="116" t="str">
        <f t="shared" si="7"/>
        <v/>
      </c>
      <c r="Q131" s="114">
        <f t="shared" si="8"/>
        <v>0</v>
      </c>
      <c r="R131" s="115"/>
      <c r="S131" s="115"/>
      <c r="T131" s="116" t="str">
        <f t="shared" si="9"/>
        <v/>
      </c>
      <c r="U131" s="114">
        <f t="shared" si="10"/>
        <v>0</v>
      </c>
      <c r="V131" s="115"/>
      <c r="W131" s="115"/>
      <c r="X131" s="116" t="str">
        <f t="shared" si="11"/>
        <v/>
      </c>
      <c r="Y131" s="117">
        <f t="shared" si="12"/>
        <v>0</v>
      </c>
      <c r="Z131" s="267"/>
      <c r="AA131" s="602" t="str">
        <f t="shared" si="40"/>
        <v/>
      </c>
      <c r="AB131" s="603">
        <f t="shared" si="41"/>
        <v>0</v>
      </c>
      <c r="AC131" s="118"/>
      <c r="AG131" s="119" t="str">
        <f t="shared" si="13"/>
        <v>1</v>
      </c>
      <c r="AH131" s="119">
        <f t="shared" si="14"/>
        <v>1</v>
      </c>
      <c r="AI131" s="119" t="e">
        <f t="shared" si="15"/>
        <v>#N/A</v>
      </c>
      <c r="AJ131" s="120" t="e">
        <f>VLOOKUP($AM131,'FP Haupt'!$A:$M,5,FALSE)</f>
        <v>#N/A</v>
      </c>
      <c r="AK131" s="120" t="e">
        <f>VLOOKUP($AM131,'FP Haupt'!$A:$M,6,FALSE)</f>
        <v>#N/A</v>
      </c>
      <c r="AL131" s="120" t="e">
        <f>VLOOKUP($AM131,'Anlage 1d'!$A:$M,4,FALSE)</f>
        <v>#N/A</v>
      </c>
      <c r="AM131" s="119" t="str">
        <f t="shared" si="16"/>
        <v/>
      </c>
      <c r="AP131" s="119" t="str">
        <f t="shared" si="17"/>
        <v>2</v>
      </c>
      <c r="AQ131" s="119">
        <f t="shared" si="18"/>
        <v>1</v>
      </c>
      <c r="AR131" s="119" t="e">
        <f t="shared" si="19"/>
        <v>#N/A</v>
      </c>
      <c r="AS131" s="120" t="e">
        <f>VLOOKUP($AU131,'FP Haupt'!$A:$M,9,FALSE)</f>
        <v>#N/A</v>
      </c>
      <c r="AT131" s="120" t="e">
        <f>VLOOKUP($AU131,'Anlage 1d'!$A:$M,8,FALSE)</f>
        <v>#N/A</v>
      </c>
      <c r="AU131" s="119" t="str">
        <f t="shared" si="20"/>
        <v/>
      </c>
      <c r="AX131" s="119" t="str">
        <f t="shared" si="21"/>
        <v>2</v>
      </c>
      <c r="AY131" s="119">
        <f t="shared" si="22"/>
        <v>1</v>
      </c>
      <c r="AZ131" s="119" t="e">
        <f t="shared" si="23"/>
        <v>#N/A</v>
      </c>
      <c r="BA131" s="120" t="e">
        <f>VLOOKUP($BC131,'FP Haupt'!$A:$M,12,FALSE)</f>
        <v>#N/A</v>
      </c>
      <c r="BB131" s="120" t="e">
        <f>VLOOKUP($BC131,'Anlage 1d'!$A:$M,11,FALSE)</f>
        <v>#N/A</v>
      </c>
      <c r="BC131" s="119" t="str">
        <f t="shared" si="24"/>
        <v/>
      </c>
      <c r="BF131" s="119" t="str">
        <f t="shared" si="25"/>
        <v>2</v>
      </c>
      <c r="BG131" s="119">
        <f t="shared" si="26"/>
        <v>1</v>
      </c>
      <c r="BH131" s="119" t="e">
        <f t="shared" si="27"/>
        <v>#N/A</v>
      </c>
      <c r="BI131" s="120" t="e">
        <f>VLOOKUP($BK131,'FP Haupt'!$A:$M,12,FALSE)</f>
        <v>#N/A</v>
      </c>
      <c r="BJ131" s="120" t="e">
        <f>VLOOKUP($BK131,'Anlage 1d'!$A:$M,11,FALSE)</f>
        <v>#N/A</v>
      </c>
      <c r="BK131" s="119" t="str">
        <f t="shared" si="28"/>
        <v/>
      </c>
      <c r="BN131" s="119" t="str">
        <f t="shared" si="29"/>
        <v>2</v>
      </c>
      <c r="BO131" s="119">
        <f t="shared" si="30"/>
        <v>1</v>
      </c>
      <c r="BP131" s="119" t="e">
        <f t="shared" si="31"/>
        <v>#N/A</v>
      </c>
      <c r="BQ131" s="120" t="e">
        <f>VLOOKUP($BS131,'FP Haupt'!$A:$N,11,FALSE)</f>
        <v>#N/A</v>
      </c>
      <c r="BR131" s="120" t="e">
        <f>VLOOKUP($BS131,'Anlage 1d'!$A:$M,10,FALSE)</f>
        <v>#N/A</v>
      </c>
      <c r="BS131" s="119" t="str">
        <f t="shared" si="32"/>
        <v/>
      </c>
      <c r="BV131" s="119" t="str">
        <f t="shared" si="42"/>
        <v>2</v>
      </c>
      <c r="BW131" s="119">
        <f t="shared" si="43"/>
        <v>1</v>
      </c>
      <c r="BX131" s="119" t="e">
        <f t="shared" si="44"/>
        <v>#N/A</v>
      </c>
      <c r="BY131" s="120" t="e">
        <f>VLOOKUP($CA131,'FP Haupt'!$A:$O,15,FALSE)</f>
        <v>#N/A</v>
      </c>
      <c r="BZ131" s="120" t="e">
        <f>VLOOKUP($CA131,'Anlage 1d'!$A:$O,15,FALSE)</f>
        <v>#N/A</v>
      </c>
      <c r="CA131" s="119" t="str">
        <f t="shared" si="45"/>
        <v/>
      </c>
    </row>
    <row r="132" spans="1:79" x14ac:dyDescent="0.2">
      <c r="A132" s="111"/>
      <c r="B132" s="112" t="str">
        <f>IF(A132="","",IF(ISERROR(VLOOKUP(MID(A132,1,4),'FP Haupt'!$A:$M,4,FALSE)),"keine DRG gemäß FPV",VLOOKUP(MID(A132,1,4),'FP Haupt'!$A:$M,4,FALSE)))</f>
        <v/>
      </c>
      <c r="C132" s="113">
        <f t="shared" si="39"/>
        <v>0</v>
      </c>
      <c r="D132" s="114" t="str">
        <f t="shared" si="1"/>
        <v/>
      </c>
      <c r="E132" s="114" t="str">
        <f t="shared" si="2"/>
        <v/>
      </c>
      <c r="F132" s="115"/>
      <c r="G132" s="115"/>
      <c r="H132" s="116" t="str">
        <f t="shared" si="3"/>
        <v/>
      </c>
      <c r="I132" s="117">
        <f t="shared" si="4"/>
        <v>0</v>
      </c>
      <c r="J132" s="115"/>
      <c r="K132" s="115"/>
      <c r="L132" s="116" t="str">
        <f t="shared" si="5"/>
        <v/>
      </c>
      <c r="M132" s="114">
        <f t="shared" si="6"/>
        <v>0</v>
      </c>
      <c r="N132" s="115"/>
      <c r="O132" s="115"/>
      <c r="P132" s="116" t="str">
        <f t="shared" si="7"/>
        <v/>
      </c>
      <c r="Q132" s="114">
        <f t="shared" si="8"/>
        <v>0</v>
      </c>
      <c r="R132" s="115"/>
      <c r="S132" s="115"/>
      <c r="T132" s="116" t="str">
        <f t="shared" si="9"/>
        <v/>
      </c>
      <c r="U132" s="114">
        <f t="shared" si="10"/>
        <v>0</v>
      </c>
      <c r="V132" s="115"/>
      <c r="W132" s="115"/>
      <c r="X132" s="116" t="str">
        <f t="shared" si="11"/>
        <v/>
      </c>
      <c r="Y132" s="117">
        <f t="shared" si="12"/>
        <v>0</v>
      </c>
      <c r="Z132" s="267"/>
      <c r="AA132" s="602" t="str">
        <f t="shared" si="40"/>
        <v/>
      </c>
      <c r="AB132" s="603">
        <f t="shared" si="41"/>
        <v>0</v>
      </c>
      <c r="AC132" s="118"/>
      <c r="AG132" s="119" t="str">
        <f t="shared" si="13"/>
        <v>1</v>
      </c>
      <c r="AH132" s="119">
        <f t="shared" si="14"/>
        <v>1</v>
      </c>
      <c r="AI132" s="119" t="e">
        <f t="shared" si="15"/>
        <v>#N/A</v>
      </c>
      <c r="AJ132" s="120" t="e">
        <f>VLOOKUP($AM132,'FP Haupt'!$A:$M,5,FALSE)</f>
        <v>#N/A</v>
      </c>
      <c r="AK132" s="120" t="e">
        <f>VLOOKUP($AM132,'FP Haupt'!$A:$M,6,FALSE)</f>
        <v>#N/A</v>
      </c>
      <c r="AL132" s="120" t="e">
        <f>VLOOKUP($AM132,'Anlage 1d'!$A:$M,4,FALSE)</f>
        <v>#N/A</v>
      </c>
      <c r="AM132" s="119" t="str">
        <f t="shared" si="16"/>
        <v/>
      </c>
      <c r="AP132" s="119" t="str">
        <f t="shared" si="17"/>
        <v>2</v>
      </c>
      <c r="AQ132" s="119">
        <f t="shared" si="18"/>
        <v>1</v>
      </c>
      <c r="AR132" s="119" t="e">
        <f t="shared" si="19"/>
        <v>#N/A</v>
      </c>
      <c r="AS132" s="120" t="e">
        <f>VLOOKUP($AU132,'FP Haupt'!$A:$M,9,FALSE)</f>
        <v>#N/A</v>
      </c>
      <c r="AT132" s="120" t="e">
        <f>VLOOKUP($AU132,'Anlage 1d'!$A:$M,8,FALSE)</f>
        <v>#N/A</v>
      </c>
      <c r="AU132" s="119" t="str">
        <f t="shared" si="20"/>
        <v/>
      </c>
      <c r="AX132" s="119" t="str">
        <f t="shared" si="21"/>
        <v>2</v>
      </c>
      <c r="AY132" s="119">
        <f t="shared" si="22"/>
        <v>1</v>
      </c>
      <c r="AZ132" s="119" t="e">
        <f t="shared" si="23"/>
        <v>#N/A</v>
      </c>
      <c r="BA132" s="120" t="e">
        <f>VLOOKUP($BC132,'FP Haupt'!$A:$M,12,FALSE)</f>
        <v>#N/A</v>
      </c>
      <c r="BB132" s="120" t="e">
        <f>VLOOKUP($BC132,'Anlage 1d'!$A:$M,11,FALSE)</f>
        <v>#N/A</v>
      </c>
      <c r="BC132" s="119" t="str">
        <f t="shared" si="24"/>
        <v/>
      </c>
      <c r="BF132" s="119" t="str">
        <f t="shared" si="25"/>
        <v>2</v>
      </c>
      <c r="BG132" s="119">
        <f t="shared" si="26"/>
        <v>1</v>
      </c>
      <c r="BH132" s="119" t="e">
        <f t="shared" si="27"/>
        <v>#N/A</v>
      </c>
      <c r="BI132" s="120" t="e">
        <f>VLOOKUP($BK132,'FP Haupt'!$A:$M,12,FALSE)</f>
        <v>#N/A</v>
      </c>
      <c r="BJ132" s="120" t="e">
        <f>VLOOKUP($BK132,'Anlage 1d'!$A:$M,11,FALSE)</f>
        <v>#N/A</v>
      </c>
      <c r="BK132" s="119" t="str">
        <f t="shared" si="28"/>
        <v/>
      </c>
      <c r="BN132" s="119" t="str">
        <f t="shared" si="29"/>
        <v>2</v>
      </c>
      <c r="BO132" s="119">
        <f t="shared" si="30"/>
        <v>1</v>
      </c>
      <c r="BP132" s="119" t="e">
        <f t="shared" si="31"/>
        <v>#N/A</v>
      </c>
      <c r="BQ132" s="120" t="e">
        <f>VLOOKUP($BS132,'FP Haupt'!$A:$N,11,FALSE)</f>
        <v>#N/A</v>
      </c>
      <c r="BR132" s="120" t="e">
        <f>VLOOKUP($BS132,'Anlage 1d'!$A:$M,10,FALSE)</f>
        <v>#N/A</v>
      </c>
      <c r="BS132" s="119" t="str">
        <f t="shared" si="32"/>
        <v/>
      </c>
      <c r="BV132" s="119" t="str">
        <f t="shared" si="42"/>
        <v>2</v>
      </c>
      <c r="BW132" s="119">
        <f t="shared" si="43"/>
        <v>1</v>
      </c>
      <c r="BX132" s="119" t="e">
        <f t="shared" si="44"/>
        <v>#N/A</v>
      </c>
      <c r="BY132" s="120" t="e">
        <f>VLOOKUP($CA132,'FP Haupt'!$A:$O,15,FALSE)</f>
        <v>#N/A</v>
      </c>
      <c r="BZ132" s="120" t="e">
        <f>VLOOKUP($CA132,'Anlage 1d'!$A:$O,15,FALSE)</f>
        <v>#N/A</v>
      </c>
      <c r="CA132" s="119" t="str">
        <f t="shared" si="45"/>
        <v/>
      </c>
    </row>
    <row r="133" spans="1:79" x14ac:dyDescent="0.2">
      <c r="A133" s="111"/>
      <c r="B133" s="112" t="str">
        <f>IF(A133="","",IF(ISERROR(VLOOKUP(MID(A133,1,4),'FP Haupt'!$A:$M,4,FALSE)),"keine DRG gemäß FPV",VLOOKUP(MID(A133,1,4),'FP Haupt'!$A:$M,4,FALSE)))</f>
        <v/>
      </c>
      <c r="C133" s="113">
        <f t="shared" si="39"/>
        <v>0</v>
      </c>
      <c r="D133" s="114" t="str">
        <f t="shared" si="1"/>
        <v/>
      </c>
      <c r="E133" s="114" t="str">
        <f t="shared" si="2"/>
        <v/>
      </c>
      <c r="F133" s="115"/>
      <c r="G133" s="115"/>
      <c r="H133" s="116" t="str">
        <f t="shared" si="3"/>
        <v/>
      </c>
      <c r="I133" s="117">
        <f t="shared" si="4"/>
        <v>0</v>
      </c>
      <c r="J133" s="115"/>
      <c r="K133" s="115"/>
      <c r="L133" s="116" t="str">
        <f t="shared" si="5"/>
        <v/>
      </c>
      <c r="M133" s="114">
        <f t="shared" si="6"/>
        <v>0</v>
      </c>
      <c r="N133" s="115"/>
      <c r="O133" s="115"/>
      <c r="P133" s="116" t="str">
        <f t="shared" si="7"/>
        <v/>
      </c>
      <c r="Q133" s="114">
        <f t="shared" si="8"/>
        <v>0</v>
      </c>
      <c r="R133" s="115"/>
      <c r="S133" s="115"/>
      <c r="T133" s="116" t="str">
        <f t="shared" si="9"/>
        <v/>
      </c>
      <c r="U133" s="114">
        <f t="shared" si="10"/>
        <v>0</v>
      </c>
      <c r="V133" s="115"/>
      <c r="W133" s="115"/>
      <c r="X133" s="116" t="str">
        <f t="shared" si="11"/>
        <v/>
      </c>
      <c r="Y133" s="117">
        <f t="shared" si="12"/>
        <v>0</v>
      </c>
      <c r="Z133" s="267"/>
      <c r="AA133" s="602" t="str">
        <f t="shared" si="40"/>
        <v/>
      </c>
      <c r="AB133" s="603">
        <f t="shared" si="41"/>
        <v>0</v>
      </c>
      <c r="AC133" s="118"/>
      <c r="AG133" s="119" t="str">
        <f t="shared" si="13"/>
        <v>1</v>
      </c>
      <c r="AH133" s="119">
        <f t="shared" si="14"/>
        <v>1</v>
      </c>
      <c r="AI133" s="119" t="e">
        <f t="shared" si="15"/>
        <v>#N/A</v>
      </c>
      <c r="AJ133" s="120" t="e">
        <f>VLOOKUP($AM133,'FP Haupt'!$A:$M,5,FALSE)</f>
        <v>#N/A</v>
      </c>
      <c r="AK133" s="120" t="e">
        <f>VLOOKUP($AM133,'FP Haupt'!$A:$M,6,FALSE)</f>
        <v>#N/A</v>
      </c>
      <c r="AL133" s="120" t="e">
        <f>VLOOKUP($AM133,'Anlage 1d'!$A:$M,4,FALSE)</f>
        <v>#N/A</v>
      </c>
      <c r="AM133" s="119" t="str">
        <f t="shared" si="16"/>
        <v/>
      </c>
      <c r="AP133" s="119" t="str">
        <f t="shared" si="17"/>
        <v>2</v>
      </c>
      <c r="AQ133" s="119">
        <f t="shared" si="18"/>
        <v>1</v>
      </c>
      <c r="AR133" s="119" t="e">
        <f t="shared" si="19"/>
        <v>#N/A</v>
      </c>
      <c r="AS133" s="120" t="e">
        <f>VLOOKUP($AU133,'FP Haupt'!$A:$M,9,FALSE)</f>
        <v>#N/A</v>
      </c>
      <c r="AT133" s="120" t="e">
        <f>VLOOKUP($AU133,'Anlage 1d'!$A:$M,8,FALSE)</f>
        <v>#N/A</v>
      </c>
      <c r="AU133" s="119" t="str">
        <f t="shared" si="20"/>
        <v/>
      </c>
      <c r="AX133" s="119" t="str">
        <f t="shared" si="21"/>
        <v>2</v>
      </c>
      <c r="AY133" s="119">
        <f t="shared" si="22"/>
        <v>1</v>
      </c>
      <c r="AZ133" s="119" t="e">
        <f t="shared" si="23"/>
        <v>#N/A</v>
      </c>
      <c r="BA133" s="120" t="e">
        <f>VLOOKUP($BC133,'FP Haupt'!$A:$M,12,FALSE)</f>
        <v>#N/A</v>
      </c>
      <c r="BB133" s="120" t="e">
        <f>VLOOKUP($BC133,'Anlage 1d'!$A:$M,11,FALSE)</f>
        <v>#N/A</v>
      </c>
      <c r="BC133" s="119" t="str">
        <f t="shared" si="24"/>
        <v/>
      </c>
      <c r="BF133" s="119" t="str">
        <f t="shared" si="25"/>
        <v>2</v>
      </c>
      <c r="BG133" s="119">
        <f t="shared" si="26"/>
        <v>1</v>
      </c>
      <c r="BH133" s="119" t="e">
        <f t="shared" si="27"/>
        <v>#N/A</v>
      </c>
      <c r="BI133" s="120" t="e">
        <f>VLOOKUP($BK133,'FP Haupt'!$A:$M,12,FALSE)</f>
        <v>#N/A</v>
      </c>
      <c r="BJ133" s="120" t="e">
        <f>VLOOKUP($BK133,'Anlage 1d'!$A:$M,11,FALSE)</f>
        <v>#N/A</v>
      </c>
      <c r="BK133" s="119" t="str">
        <f t="shared" si="28"/>
        <v/>
      </c>
      <c r="BN133" s="119" t="str">
        <f t="shared" si="29"/>
        <v>2</v>
      </c>
      <c r="BO133" s="119">
        <f t="shared" si="30"/>
        <v>1</v>
      </c>
      <c r="BP133" s="119" t="e">
        <f t="shared" si="31"/>
        <v>#N/A</v>
      </c>
      <c r="BQ133" s="120" t="e">
        <f>VLOOKUP($BS133,'FP Haupt'!$A:$N,11,FALSE)</f>
        <v>#N/A</v>
      </c>
      <c r="BR133" s="120" t="e">
        <f>VLOOKUP($BS133,'Anlage 1d'!$A:$M,10,FALSE)</f>
        <v>#N/A</v>
      </c>
      <c r="BS133" s="119" t="str">
        <f t="shared" si="32"/>
        <v/>
      </c>
      <c r="BV133" s="119" t="str">
        <f t="shared" si="42"/>
        <v>2</v>
      </c>
      <c r="BW133" s="119">
        <f t="shared" si="43"/>
        <v>1</v>
      </c>
      <c r="BX133" s="119" t="e">
        <f t="shared" si="44"/>
        <v>#N/A</v>
      </c>
      <c r="BY133" s="120" t="e">
        <f>VLOOKUP($CA133,'FP Haupt'!$A:$O,15,FALSE)</f>
        <v>#N/A</v>
      </c>
      <c r="BZ133" s="120" t="e">
        <f>VLOOKUP($CA133,'Anlage 1d'!$A:$O,15,FALSE)</f>
        <v>#N/A</v>
      </c>
      <c r="CA133" s="119" t="str">
        <f t="shared" si="45"/>
        <v/>
      </c>
    </row>
    <row r="134" spans="1:79" x14ac:dyDescent="0.2">
      <c r="A134" s="111"/>
      <c r="B134" s="112" t="str">
        <f>IF(A134="","",IF(ISERROR(VLOOKUP(MID(A134,1,4),'FP Haupt'!$A:$M,4,FALSE)),"keine DRG gemäß FPV",VLOOKUP(MID(A134,1,4),'FP Haupt'!$A:$M,4,FALSE)))</f>
        <v/>
      </c>
      <c r="C134" s="113">
        <f t="shared" si="39"/>
        <v>0</v>
      </c>
      <c r="D134" s="114" t="str">
        <f t="shared" si="1"/>
        <v/>
      </c>
      <c r="E134" s="114" t="str">
        <f t="shared" si="2"/>
        <v/>
      </c>
      <c r="F134" s="115"/>
      <c r="G134" s="115"/>
      <c r="H134" s="116" t="str">
        <f t="shared" si="3"/>
        <v/>
      </c>
      <c r="I134" s="117">
        <f t="shared" si="4"/>
        <v>0</v>
      </c>
      <c r="J134" s="115"/>
      <c r="K134" s="115"/>
      <c r="L134" s="116" t="str">
        <f t="shared" si="5"/>
        <v/>
      </c>
      <c r="M134" s="114">
        <f t="shared" si="6"/>
        <v>0</v>
      </c>
      <c r="N134" s="115"/>
      <c r="O134" s="115"/>
      <c r="P134" s="116" t="str">
        <f t="shared" si="7"/>
        <v/>
      </c>
      <c r="Q134" s="114">
        <f t="shared" si="8"/>
        <v>0</v>
      </c>
      <c r="R134" s="115"/>
      <c r="S134" s="115"/>
      <c r="T134" s="116" t="str">
        <f t="shared" si="9"/>
        <v/>
      </c>
      <c r="U134" s="114">
        <f t="shared" si="10"/>
        <v>0</v>
      </c>
      <c r="V134" s="115"/>
      <c r="W134" s="115"/>
      <c r="X134" s="116" t="str">
        <f t="shared" si="11"/>
        <v/>
      </c>
      <c r="Y134" s="117">
        <f t="shared" si="12"/>
        <v>0</v>
      </c>
      <c r="Z134" s="267"/>
      <c r="AA134" s="602" t="str">
        <f t="shared" si="40"/>
        <v/>
      </c>
      <c r="AB134" s="603">
        <f t="shared" si="41"/>
        <v>0</v>
      </c>
      <c r="AC134" s="118"/>
      <c r="AG134" s="119" t="str">
        <f t="shared" si="13"/>
        <v>1</v>
      </c>
      <c r="AH134" s="119">
        <f t="shared" si="14"/>
        <v>1</v>
      </c>
      <c r="AI134" s="119" t="e">
        <f t="shared" si="15"/>
        <v>#N/A</v>
      </c>
      <c r="AJ134" s="120" t="e">
        <f>VLOOKUP($AM134,'FP Haupt'!$A:$M,5,FALSE)</f>
        <v>#N/A</v>
      </c>
      <c r="AK134" s="120" t="e">
        <f>VLOOKUP($AM134,'FP Haupt'!$A:$M,6,FALSE)</f>
        <v>#N/A</v>
      </c>
      <c r="AL134" s="120" t="e">
        <f>VLOOKUP($AM134,'Anlage 1d'!$A:$M,4,FALSE)</f>
        <v>#N/A</v>
      </c>
      <c r="AM134" s="119" t="str">
        <f t="shared" si="16"/>
        <v/>
      </c>
      <c r="AP134" s="119" t="str">
        <f t="shared" si="17"/>
        <v>2</v>
      </c>
      <c r="AQ134" s="119">
        <f t="shared" si="18"/>
        <v>1</v>
      </c>
      <c r="AR134" s="119" t="e">
        <f t="shared" si="19"/>
        <v>#N/A</v>
      </c>
      <c r="AS134" s="120" t="e">
        <f>VLOOKUP($AU134,'FP Haupt'!$A:$M,9,FALSE)</f>
        <v>#N/A</v>
      </c>
      <c r="AT134" s="120" t="e">
        <f>VLOOKUP($AU134,'Anlage 1d'!$A:$M,8,FALSE)</f>
        <v>#N/A</v>
      </c>
      <c r="AU134" s="119" t="str">
        <f t="shared" si="20"/>
        <v/>
      </c>
      <c r="AX134" s="119" t="str">
        <f t="shared" si="21"/>
        <v>2</v>
      </c>
      <c r="AY134" s="119">
        <f t="shared" si="22"/>
        <v>1</v>
      </c>
      <c r="AZ134" s="119" t="e">
        <f t="shared" si="23"/>
        <v>#N/A</v>
      </c>
      <c r="BA134" s="120" t="e">
        <f>VLOOKUP($BC134,'FP Haupt'!$A:$M,12,FALSE)</f>
        <v>#N/A</v>
      </c>
      <c r="BB134" s="120" t="e">
        <f>VLOOKUP($BC134,'Anlage 1d'!$A:$M,11,FALSE)</f>
        <v>#N/A</v>
      </c>
      <c r="BC134" s="119" t="str">
        <f t="shared" si="24"/>
        <v/>
      </c>
      <c r="BF134" s="119" t="str">
        <f t="shared" si="25"/>
        <v>2</v>
      </c>
      <c r="BG134" s="119">
        <f t="shared" si="26"/>
        <v>1</v>
      </c>
      <c r="BH134" s="119" t="e">
        <f t="shared" si="27"/>
        <v>#N/A</v>
      </c>
      <c r="BI134" s="120" t="e">
        <f>VLOOKUP($BK134,'FP Haupt'!$A:$M,12,FALSE)</f>
        <v>#N/A</v>
      </c>
      <c r="BJ134" s="120" t="e">
        <f>VLOOKUP($BK134,'Anlage 1d'!$A:$M,11,FALSE)</f>
        <v>#N/A</v>
      </c>
      <c r="BK134" s="119" t="str">
        <f t="shared" si="28"/>
        <v/>
      </c>
      <c r="BN134" s="119" t="str">
        <f t="shared" si="29"/>
        <v>2</v>
      </c>
      <c r="BO134" s="119">
        <f t="shared" si="30"/>
        <v>1</v>
      </c>
      <c r="BP134" s="119" t="e">
        <f t="shared" si="31"/>
        <v>#N/A</v>
      </c>
      <c r="BQ134" s="120" t="e">
        <f>VLOOKUP($BS134,'FP Haupt'!$A:$N,11,FALSE)</f>
        <v>#N/A</v>
      </c>
      <c r="BR134" s="120" t="e">
        <f>VLOOKUP($BS134,'Anlage 1d'!$A:$M,10,FALSE)</f>
        <v>#N/A</v>
      </c>
      <c r="BS134" s="119" t="str">
        <f t="shared" si="32"/>
        <v/>
      </c>
      <c r="BV134" s="119" t="str">
        <f t="shared" si="42"/>
        <v>2</v>
      </c>
      <c r="BW134" s="119">
        <f t="shared" si="43"/>
        <v>1</v>
      </c>
      <c r="BX134" s="119" t="e">
        <f t="shared" si="44"/>
        <v>#N/A</v>
      </c>
      <c r="BY134" s="120" t="e">
        <f>VLOOKUP($CA134,'FP Haupt'!$A:$O,15,FALSE)</f>
        <v>#N/A</v>
      </c>
      <c r="BZ134" s="120" t="e">
        <f>VLOOKUP($CA134,'Anlage 1d'!$A:$O,15,FALSE)</f>
        <v>#N/A</v>
      </c>
      <c r="CA134" s="119" t="str">
        <f t="shared" si="45"/>
        <v/>
      </c>
    </row>
    <row r="135" spans="1:79" x14ac:dyDescent="0.2">
      <c r="A135" s="111"/>
      <c r="B135" s="112" t="str">
        <f>IF(A135="","",IF(ISERROR(VLOOKUP(MID(A135,1,4),'FP Haupt'!$A:$M,4,FALSE)),"keine DRG gemäß FPV",VLOOKUP(MID(A135,1,4),'FP Haupt'!$A:$M,4,FALSE)))</f>
        <v/>
      </c>
      <c r="C135" s="113">
        <f t="shared" si="39"/>
        <v>0</v>
      </c>
      <c r="D135" s="114" t="str">
        <f t="shared" si="1"/>
        <v/>
      </c>
      <c r="E135" s="114" t="str">
        <f t="shared" si="2"/>
        <v/>
      </c>
      <c r="F135" s="115"/>
      <c r="G135" s="115"/>
      <c r="H135" s="116" t="str">
        <f t="shared" si="3"/>
        <v/>
      </c>
      <c r="I135" s="117">
        <f t="shared" si="4"/>
        <v>0</v>
      </c>
      <c r="J135" s="115"/>
      <c r="K135" s="115"/>
      <c r="L135" s="116" t="str">
        <f t="shared" si="5"/>
        <v/>
      </c>
      <c r="M135" s="114">
        <f t="shared" si="6"/>
        <v>0</v>
      </c>
      <c r="N135" s="115"/>
      <c r="O135" s="115"/>
      <c r="P135" s="116" t="str">
        <f t="shared" si="7"/>
        <v/>
      </c>
      <c r="Q135" s="114">
        <f t="shared" si="8"/>
        <v>0</v>
      </c>
      <c r="R135" s="115"/>
      <c r="S135" s="115"/>
      <c r="T135" s="116" t="str">
        <f t="shared" si="9"/>
        <v/>
      </c>
      <c r="U135" s="114">
        <f t="shared" si="10"/>
        <v>0</v>
      </c>
      <c r="V135" s="115"/>
      <c r="W135" s="115"/>
      <c r="X135" s="116" t="str">
        <f t="shared" si="11"/>
        <v/>
      </c>
      <c r="Y135" s="117">
        <f t="shared" si="12"/>
        <v>0</v>
      </c>
      <c r="Z135" s="267"/>
      <c r="AA135" s="602" t="str">
        <f t="shared" si="40"/>
        <v/>
      </c>
      <c r="AB135" s="603">
        <f t="shared" si="41"/>
        <v>0</v>
      </c>
      <c r="AC135" s="118"/>
      <c r="AG135" s="119" t="str">
        <f t="shared" si="13"/>
        <v>1</v>
      </c>
      <c r="AH135" s="119">
        <f t="shared" si="14"/>
        <v>1</v>
      </c>
      <c r="AI135" s="119" t="e">
        <f t="shared" si="15"/>
        <v>#N/A</v>
      </c>
      <c r="AJ135" s="120" t="e">
        <f>VLOOKUP($AM135,'FP Haupt'!$A:$M,5,FALSE)</f>
        <v>#N/A</v>
      </c>
      <c r="AK135" s="120" t="e">
        <f>VLOOKUP($AM135,'FP Haupt'!$A:$M,6,FALSE)</f>
        <v>#N/A</v>
      </c>
      <c r="AL135" s="120" t="e">
        <f>VLOOKUP($AM135,'Anlage 1d'!$A:$M,4,FALSE)</f>
        <v>#N/A</v>
      </c>
      <c r="AM135" s="119" t="str">
        <f t="shared" si="16"/>
        <v/>
      </c>
      <c r="AP135" s="119" t="str">
        <f t="shared" si="17"/>
        <v>2</v>
      </c>
      <c r="AQ135" s="119">
        <f t="shared" si="18"/>
        <v>1</v>
      </c>
      <c r="AR135" s="119" t="e">
        <f t="shared" si="19"/>
        <v>#N/A</v>
      </c>
      <c r="AS135" s="120" t="e">
        <f>VLOOKUP($AU135,'FP Haupt'!$A:$M,9,FALSE)</f>
        <v>#N/A</v>
      </c>
      <c r="AT135" s="120" t="e">
        <f>VLOOKUP($AU135,'Anlage 1d'!$A:$M,8,FALSE)</f>
        <v>#N/A</v>
      </c>
      <c r="AU135" s="119" t="str">
        <f t="shared" si="20"/>
        <v/>
      </c>
      <c r="AX135" s="119" t="str">
        <f t="shared" si="21"/>
        <v>2</v>
      </c>
      <c r="AY135" s="119">
        <f t="shared" si="22"/>
        <v>1</v>
      </c>
      <c r="AZ135" s="119" t="e">
        <f t="shared" si="23"/>
        <v>#N/A</v>
      </c>
      <c r="BA135" s="120" t="e">
        <f>VLOOKUP($BC135,'FP Haupt'!$A:$M,12,FALSE)</f>
        <v>#N/A</v>
      </c>
      <c r="BB135" s="120" t="e">
        <f>VLOOKUP($BC135,'Anlage 1d'!$A:$M,11,FALSE)</f>
        <v>#N/A</v>
      </c>
      <c r="BC135" s="119" t="str">
        <f t="shared" si="24"/>
        <v/>
      </c>
      <c r="BF135" s="119" t="str">
        <f t="shared" si="25"/>
        <v>2</v>
      </c>
      <c r="BG135" s="119">
        <f t="shared" si="26"/>
        <v>1</v>
      </c>
      <c r="BH135" s="119" t="e">
        <f t="shared" si="27"/>
        <v>#N/A</v>
      </c>
      <c r="BI135" s="120" t="e">
        <f>VLOOKUP($BK135,'FP Haupt'!$A:$M,12,FALSE)</f>
        <v>#N/A</v>
      </c>
      <c r="BJ135" s="120" t="e">
        <f>VLOOKUP($BK135,'Anlage 1d'!$A:$M,11,FALSE)</f>
        <v>#N/A</v>
      </c>
      <c r="BK135" s="119" t="str">
        <f t="shared" si="28"/>
        <v/>
      </c>
      <c r="BN135" s="119" t="str">
        <f t="shared" si="29"/>
        <v>2</v>
      </c>
      <c r="BO135" s="119">
        <f t="shared" si="30"/>
        <v>1</v>
      </c>
      <c r="BP135" s="119" t="e">
        <f t="shared" si="31"/>
        <v>#N/A</v>
      </c>
      <c r="BQ135" s="120" t="e">
        <f>VLOOKUP($BS135,'FP Haupt'!$A:$N,11,FALSE)</f>
        <v>#N/A</v>
      </c>
      <c r="BR135" s="120" t="e">
        <f>VLOOKUP($BS135,'Anlage 1d'!$A:$M,10,FALSE)</f>
        <v>#N/A</v>
      </c>
      <c r="BS135" s="119" t="str">
        <f t="shared" si="32"/>
        <v/>
      </c>
      <c r="BV135" s="119" t="str">
        <f t="shared" si="42"/>
        <v>2</v>
      </c>
      <c r="BW135" s="119">
        <f t="shared" si="43"/>
        <v>1</v>
      </c>
      <c r="BX135" s="119" t="e">
        <f t="shared" si="44"/>
        <v>#N/A</v>
      </c>
      <c r="BY135" s="120" t="e">
        <f>VLOOKUP($CA135,'FP Haupt'!$A:$O,15,FALSE)</f>
        <v>#N/A</v>
      </c>
      <c r="BZ135" s="120" t="e">
        <f>VLOOKUP($CA135,'Anlage 1d'!$A:$O,15,FALSE)</f>
        <v>#N/A</v>
      </c>
      <c r="CA135" s="119" t="str">
        <f t="shared" si="45"/>
        <v/>
      </c>
    </row>
    <row r="136" spans="1:79" x14ac:dyDescent="0.2">
      <c r="A136" s="111"/>
      <c r="B136" s="112" t="str">
        <f>IF(A136="","",IF(ISERROR(VLOOKUP(MID(A136,1,4),'FP Haupt'!$A:$M,4,FALSE)),"keine DRG gemäß FPV",VLOOKUP(MID(A136,1,4),'FP Haupt'!$A:$M,4,FALSE)))</f>
        <v/>
      </c>
      <c r="C136" s="113">
        <f t="shared" si="39"/>
        <v>0</v>
      </c>
      <c r="D136" s="114" t="str">
        <f t="shared" si="1"/>
        <v/>
      </c>
      <c r="E136" s="114" t="str">
        <f t="shared" si="2"/>
        <v/>
      </c>
      <c r="F136" s="115"/>
      <c r="G136" s="115"/>
      <c r="H136" s="116" t="str">
        <f t="shared" si="3"/>
        <v/>
      </c>
      <c r="I136" s="117">
        <f t="shared" si="4"/>
        <v>0</v>
      </c>
      <c r="J136" s="115"/>
      <c r="K136" s="115"/>
      <c r="L136" s="116" t="str">
        <f t="shared" si="5"/>
        <v/>
      </c>
      <c r="M136" s="114">
        <f t="shared" si="6"/>
        <v>0</v>
      </c>
      <c r="N136" s="115"/>
      <c r="O136" s="115"/>
      <c r="P136" s="116" t="str">
        <f t="shared" si="7"/>
        <v/>
      </c>
      <c r="Q136" s="114">
        <f t="shared" si="8"/>
        <v>0</v>
      </c>
      <c r="R136" s="115"/>
      <c r="S136" s="115"/>
      <c r="T136" s="116" t="str">
        <f t="shared" si="9"/>
        <v/>
      </c>
      <c r="U136" s="114">
        <f t="shared" si="10"/>
        <v>0</v>
      </c>
      <c r="V136" s="115"/>
      <c r="W136" s="115"/>
      <c r="X136" s="116" t="str">
        <f t="shared" si="11"/>
        <v/>
      </c>
      <c r="Y136" s="117">
        <f t="shared" si="12"/>
        <v>0</v>
      </c>
      <c r="Z136" s="267"/>
      <c r="AA136" s="602" t="str">
        <f t="shared" si="40"/>
        <v/>
      </c>
      <c r="AB136" s="603">
        <f t="shared" si="41"/>
        <v>0</v>
      </c>
      <c r="AC136" s="118"/>
      <c r="AG136" s="119" t="str">
        <f t="shared" si="13"/>
        <v>1</v>
      </c>
      <c r="AH136" s="119">
        <f t="shared" si="14"/>
        <v>1</v>
      </c>
      <c r="AI136" s="119" t="e">
        <f t="shared" si="15"/>
        <v>#N/A</v>
      </c>
      <c r="AJ136" s="120" t="e">
        <f>VLOOKUP($AM136,'FP Haupt'!$A:$M,5,FALSE)</f>
        <v>#N/A</v>
      </c>
      <c r="AK136" s="120" t="e">
        <f>VLOOKUP($AM136,'FP Haupt'!$A:$M,6,FALSE)</f>
        <v>#N/A</v>
      </c>
      <c r="AL136" s="120" t="e">
        <f>VLOOKUP($AM136,'Anlage 1d'!$A:$M,4,FALSE)</f>
        <v>#N/A</v>
      </c>
      <c r="AM136" s="119" t="str">
        <f t="shared" si="16"/>
        <v/>
      </c>
      <c r="AP136" s="119" t="str">
        <f t="shared" si="17"/>
        <v>2</v>
      </c>
      <c r="AQ136" s="119">
        <f t="shared" si="18"/>
        <v>1</v>
      </c>
      <c r="AR136" s="119" t="e">
        <f t="shared" si="19"/>
        <v>#N/A</v>
      </c>
      <c r="AS136" s="120" t="e">
        <f>VLOOKUP($AU136,'FP Haupt'!$A:$M,9,FALSE)</f>
        <v>#N/A</v>
      </c>
      <c r="AT136" s="120" t="e">
        <f>VLOOKUP($AU136,'Anlage 1d'!$A:$M,8,FALSE)</f>
        <v>#N/A</v>
      </c>
      <c r="AU136" s="119" t="str">
        <f t="shared" si="20"/>
        <v/>
      </c>
      <c r="AX136" s="119" t="str">
        <f t="shared" si="21"/>
        <v>2</v>
      </c>
      <c r="AY136" s="119">
        <f t="shared" si="22"/>
        <v>1</v>
      </c>
      <c r="AZ136" s="119" t="e">
        <f t="shared" si="23"/>
        <v>#N/A</v>
      </c>
      <c r="BA136" s="120" t="e">
        <f>VLOOKUP($BC136,'FP Haupt'!$A:$M,12,FALSE)</f>
        <v>#N/A</v>
      </c>
      <c r="BB136" s="120" t="e">
        <f>VLOOKUP($BC136,'Anlage 1d'!$A:$M,11,FALSE)</f>
        <v>#N/A</v>
      </c>
      <c r="BC136" s="119" t="str">
        <f t="shared" si="24"/>
        <v/>
      </c>
      <c r="BF136" s="119" t="str">
        <f t="shared" si="25"/>
        <v>2</v>
      </c>
      <c r="BG136" s="119">
        <f t="shared" si="26"/>
        <v>1</v>
      </c>
      <c r="BH136" s="119" t="e">
        <f t="shared" si="27"/>
        <v>#N/A</v>
      </c>
      <c r="BI136" s="120" t="e">
        <f>VLOOKUP($BK136,'FP Haupt'!$A:$M,12,FALSE)</f>
        <v>#N/A</v>
      </c>
      <c r="BJ136" s="120" t="e">
        <f>VLOOKUP($BK136,'Anlage 1d'!$A:$M,11,FALSE)</f>
        <v>#N/A</v>
      </c>
      <c r="BK136" s="119" t="str">
        <f t="shared" si="28"/>
        <v/>
      </c>
      <c r="BN136" s="119" t="str">
        <f t="shared" si="29"/>
        <v>2</v>
      </c>
      <c r="BO136" s="119">
        <f t="shared" si="30"/>
        <v>1</v>
      </c>
      <c r="BP136" s="119" t="e">
        <f t="shared" si="31"/>
        <v>#N/A</v>
      </c>
      <c r="BQ136" s="120" t="e">
        <f>VLOOKUP($BS136,'FP Haupt'!$A:$N,11,FALSE)</f>
        <v>#N/A</v>
      </c>
      <c r="BR136" s="120" t="e">
        <f>VLOOKUP($BS136,'Anlage 1d'!$A:$M,10,FALSE)</f>
        <v>#N/A</v>
      </c>
      <c r="BS136" s="119" t="str">
        <f t="shared" si="32"/>
        <v/>
      </c>
      <c r="BV136" s="119" t="str">
        <f t="shared" si="42"/>
        <v>2</v>
      </c>
      <c r="BW136" s="119">
        <f t="shared" si="43"/>
        <v>1</v>
      </c>
      <c r="BX136" s="119" t="e">
        <f t="shared" si="44"/>
        <v>#N/A</v>
      </c>
      <c r="BY136" s="120" t="e">
        <f>VLOOKUP($CA136,'FP Haupt'!$A:$O,15,FALSE)</f>
        <v>#N/A</v>
      </c>
      <c r="BZ136" s="120" t="e">
        <f>VLOOKUP($CA136,'Anlage 1d'!$A:$O,15,FALSE)</f>
        <v>#N/A</v>
      </c>
      <c r="CA136" s="119" t="str">
        <f t="shared" si="45"/>
        <v/>
      </c>
    </row>
    <row r="137" spans="1:79" x14ac:dyDescent="0.2">
      <c r="A137" s="111"/>
      <c r="B137" s="112" t="str">
        <f>IF(A137="","",IF(ISERROR(VLOOKUP(MID(A137,1,4),'FP Haupt'!$A:$M,4,FALSE)),"keine DRG gemäß FPV",VLOOKUP(MID(A137,1,4),'FP Haupt'!$A:$M,4,FALSE)))</f>
        <v/>
      </c>
      <c r="C137" s="113">
        <f t="shared" si="39"/>
        <v>0</v>
      </c>
      <c r="D137" s="114" t="str">
        <f t="shared" si="1"/>
        <v/>
      </c>
      <c r="E137" s="114" t="str">
        <f t="shared" si="2"/>
        <v/>
      </c>
      <c r="F137" s="115"/>
      <c r="G137" s="115"/>
      <c r="H137" s="116" t="str">
        <f t="shared" si="3"/>
        <v/>
      </c>
      <c r="I137" s="117">
        <f t="shared" si="4"/>
        <v>0</v>
      </c>
      <c r="J137" s="115"/>
      <c r="K137" s="115"/>
      <c r="L137" s="116" t="str">
        <f t="shared" si="5"/>
        <v/>
      </c>
      <c r="M137" s="114">
        <f t="shared" si="6"/>
        <v>0</v>
      </c>
      <c r="N137" s="115"/>
      <c r="O137" s="115"/>
      <c r="P137" s="116" t="str">
        <f t="shared" si="7"/>
        <v/>
      </c>
      <c r="Q137" s="114">
        <f t="shared" si="8"/>
        <v>0</v>
      </c>
      <c r="R137" s="115"/>
      <c r="S137" s="115"/>
      <c r="T137" s="116" t="str">
        <f t="shared" si="9"/>
        <v/>
      </c>
      <c r="U137" s="114">
        <f t="shared" si="10"/>
        <v>0</v>
      </c>
      <c r="V137" s="115"/>
      <c r="W137" s="115"/>
      <c r="X137" s="116" t="str">
        <f t="shared" si="11"/>
        <v/>
      </c>
      <c r="Y137" s="117">
        <f t="shared" si="12"/>
        <v>0</v>
      </c>
      <c r="Z137" s="267"/>
      <c r="AA137" s="602" t="str">
        <f t="shared" si="40"/>
        <v/>
      </c>
      <c r="AB137" s="603">
        <f t="shared" si="41"/>
        <v>0</v>
      </c>
      <c r="AC137" s="118"/>
      <c r="AG137" s="119" t="str">
        <f t="shared" si="13"/>
        <v>1</v>
      </c>
      <c r="AH137" s="119">
        <f t="shared" si="14"/>
        <v>1</v>
      </c>
      <c r="AI137" s="119" t="e">
        <f t="shared" si="15"/>
        <v>#N/A</v>
      </c>
      <c r="AJ137" s="120" t="e">
        <f>VLOOKUP($AM137,'FP Haupt'!$A:$M,5,FALSE)</f>
        <v>#N/A</v>
      </c>
      <c r="AK137" s="120" t="e">
        <f>VLOOKUP($AM137,'FP Haupt'!$A:$M,6,FALSE)</f>
        <v>#N/A</v>
      </c>
      <c r="AL137" s="120" t="e">
        <f>VLOOKUP($AM137,'Anlage 1d'!$A:$M,4,FALSE)</f>
        <v>#N/A</v>
      </c>
      <c r="AM137" s="119" t="str">
        <f t="shared" si="16"/>
        <v/>
      </c>
      <c r="AP137" s="119" t="str">
        <f t="shared" si="17"/>
        <v>2</v>
      </c>
      <c r="AQ137" s="119">
        <f t="shared" si="18"/>
        <v>1</v>
      </c>
      <c r="AR137" s="119" t="e">
        <f t="shared" si="19"/>
        <v>#N/A</v>
      </c>
      <c r="AS137" s="120" t="e">
        <f>VLOOKUP($AU137,'FP Haupt'!$A:$M,9,FALSE)</f>
        <v>#N/A</v>
      </c>
      <c r="AT137" s="120" t="e">
        <f>VLOOKUP($AU137,'Anlage 1d'!$A:$M,8,FALSE)</f>
        <v>#N/A</v>
      </c>
      <c r="AU137" s="119" t="str">
        <f t="shared" si="20"/>
        <v/>
      </c>
      <c r="AX137" s="119" t="str">
        <f t="shared" si="21"/>
        <v>2</v>
      </c>
      <c r="AY137" s="119">
        <f t="shared" si="22"/>
        <v>1</v>
      </c>
      <c r="AZ137" s="119" t="e">
        <f t="shared" si="23"/>
        <v>#N/A</v>
      </c>
      <c r="BA137" s="120" t="e">
        <f>VLOOKUP($BC137,'FP Haupt'!$A:$M,12,FALSE)</f>
        <v>#N/A</v>
      </c>
      <c r="BB137" s="120" t="e">
        <f>VLOOKUP($BC137,'Anlage 1d'!$A:$M,11,FALSE)</f>
        <v>#N/A</v>
      </c>
      <c r="BC137" s="119" t="str">
        <f t="shared" si="24"/>
        <v/>
      </c>
      <c r="BF137" s="119" t="str">
        <f t="shared" si="25"/>
        <v>2</v>
      </c>
      <c r="BG137" s="119">
        <f t="shared" si="26"/>
        <v>1</v>
      </c>
      <c r="BH137" s="119" t="e">
        <f t="shared" si="27"/>
        <v>#N/A</v>
      </c>
      <c r="BI137" s="120" t="e">
        <f>VLOOKUP($BK137,'FP Haupt'!$A:$M,12,FALSE)</f>
        <v>#N/A</v>
      </c>
      <c r="BJ137" s="120" t="e">
        <f>VLOOKUP($BK137,'Anlage 1d'!$A:$M,11,FALSE)</f>
        <v>#N/A</v>
      </c>
      <c r="BK137" s="119" t="str">
        <f t="shared" si="28"/>
        <v/>
      </c>
      <c r="BN137" s="119" t="str">
        <f t="shared" si="29"/>
        <v>2</v>
      </c>
      <c r="BO137" s="119">
        <f t="shared" si="30"/>
        <v>1</v>
      </c>
      <c r="BP137" s="119" t="e">
        <f t="shared" si="31"/>
        <v>#N/A</v>
      </c>
      <c r="BQ137" s="120" t="e">
        <f>VLOOKUP($BS137,'FP Haupt'!$A:$N,11,FALSE)</f>
        <v>#N/A</v>
      </c>
      <c r="BR137" s="120" t="e">
        <f>VLOOKUP($BS137,'Anlage 1d'!$A:$M,10,FALSE)</f>
        <v>#N/A</v>
      </c>
      <c r="BS137" s="119" t="str">
        <f t="shared" si="32"/>
        <v/>
      </c>
      <c r="BV137" s="119" t="str">
        <f t="shared" si="42"/>
        <v>2</v>
      </c>
      <c r="BW137" s="119">
        <f t="shared" si="43"/>
        <v>1</v>
      </c>
      <c r="BX137" s="119" t="e">
        <f t="shared" si="44"/>
        <v>#N/A</v>
      </c>
      <c r="BY137" s="120" t="e">
        <f>VLOOKUP($CA137,'FP Haupt'!$A:$O,15,FALSE)</f>
        <v>#N/A</v>
      </c>
      <c r="BZ137" s="120" t="e">
        <f>VLOOKUP($CA137,'Anlage 1d'!$A:$O,15,FALSE)</f>
        <v>#N/A</v>
      </c>
      <c r="CA137" s="119" t="str">
        <f t="shared" si="45"/>
        <v/>
      </c>
    </row>
    <row r="138" spans="1:79" x14ac:dyDescent="0.2">
      <c r="A138" s="111"/>
      <c r="B138" s="112" t="str">
        <f>IF(A138="","",IF(ISERROR(VLOOKUP(MID(A138,1,4),'FP Haupt'!$A:$M,4,FALSE)),"keine DRG gemäß FPV",VLOOKUP(MID(A138,1,4),'FP Haupt'!$A:$M,4,FALSE)))</f>
        <v/>
      </c>
      <c r="C138" s="113">
        <f t="shared" si="39"/>
        <v>0</v>
      </c>
      <c r="D138" s="114" t="str">
        <f t="shared" si="1"/>
        <v/>
      </c>
      <c r="E138" s="114" t="str">
        <f t="shared" si="2"/>
        <v/>
      </c>
      <c r="F138" s="115"/>
      <c r="G138" s="115"/>
      <c r="H138" s="116" t="str">
        <f t="shared" si="3"/>
        <v/>
      </c>
      <c r="I138" s="117">
        <f t="shared" si="4"/>
        <v>0</v>
      </c>
      <c r="J138" s="115"/>
      <c r="K138" s="115"/>
      <c r="L138" s="116" t="str">
        <f t="shared" si="5"/>
        <v/>
      </c>
      <c r="M138" s="114">
        <f t="shared" si="6"/>
        <v>0</v>
      </c>
      <c r="N138" s="115"/>
      <c r="O138" s="115"/>
      <c r="P138" s="116" t="str">
        <f t="shared" si="7"/>
        <v/>
      </c>
      <c r="Q138" s="114">
        <f t="shared" si="8"/>
        <v>0</v>
      </c>
      <c r="R138" s="115"/>
      <c r="S138" s="115"/>
      <c r="T138" s="116" t="str">
        <f t="shared" si="9"/>
        <v/>
      </c>
      <c r="U138" s="114">
        <f t="shared" si="10"/>
        <v>0</v>
      </c>
      <c r="V138" s="115"/>
      <c r="W138" s="115"/>
      <c r="X138" s="116" t="str">
        <f t="shared" si="11"/>
        <v/>
      </c>
      <c r="Y138" s="117">
        <f t="shared" si="12"/>
        <v>0</v>
      </c>
      <c r="Z138" s="267"/>
      <c r="AA138" s="602" t="str">
        <f t="shared" si="40"/>
        <v/>
      </c>
      <c r="AB138" s="603">
        <f t="shared" si="41"/>
        <v>0</v>
      </c>
      <c r="AC138" s="118"/>
      <c r="AG138" s="119" t="str">
        <f t="shared" si="13"/>
        <v>1</v>
      </c>
      <c r="AH138" s="119">
        <f t="shared" si="14"/>
        <v>1</v>
      </c>
      <c r="AI138" s="119" t="e">
        <f t="shared" si="15"/>
        <v>#N/A</v>
      </c>
      <c r="AJ138" s="120" t="e">
        <f>VLOOKUP($AM138,'FP Haupt'!$A:$M,5,FALSE)</f>
        <v>#N/A</v>
      </c>
      <c r="AK138" s="120" t="e">
        <f>VLOOKUP($AM138,'FP Haupt'!$A:$M,6,FALSE)</f>
        <v>#N/A</v>
      </c>
      <c r="AL138" s="120" t="e">
        <f>VLOOKUP($AM138,'Anlage 1d'!$A:$M,4,FALSE)</f>
        <v>#N/A</v>
      </c>
      <c r="AM138" s="119" t="str">
        <f t="shared" si="16"/>
        <v/>
      </c>
      <c r="AP138" s="119" t="str">
        <f t="shared" si="17"/>
        <v>2</v>
      </c>
      <c r="AQ138" s="119">
        <f t="shared" si="18"/>
        <v>1</v>
      </c>
      <c r="AR138" s="119" t="e">
        <f t="shared" si="19"/>
        <v>#N/A</v>
      </c>
      <c r="AS138" s="120" t="e">
        <f>VLOOKUP($AU138,'FP Haupt'!$A:$M,9,FALSE)</f>
        <v>#N/A</v>
      </c>
      <c r="AT138" s="120" t="e">
        <f>VLOOKUP($AU138,'Anlage 1d'!$A:$M,8,FALSE)</f>
        <v>#N/A</v>
      </c>
      <c r="AU138" s="119" t="str">
        <f t="shared" si="20"/>
        <v/>
      </c>
      <c r="AX138" s="119" t="str">
        <f t="shared" si="21"/>
        <v>2</v>
      </c>
      <c r="AY138" s="119">
        <f t="shared" si="22"/>
        <v>1</v>
      </c>
      <c r="AZ138" s="119" t="e">
        <f t="shared" si="23"/>
        <v>#N/A</v>
      </c>
      <c r="BA138" s="120" t="e">
        <f>VLOOKUP($BC138,'FP Haupt'!$A:$M,12,FALSE)</f>
        <v>#N/A</v>
      </c>
      <c r="BB138" s="120" t="e">
        <f>VLOOKUP($BC138,'Anlage 1d'!$A:$M,11,FALSE)</f>
        <v>#N/A</v>
      </c>
      <c r="BC138" s="119" t="str">
        <f t="shared" si="24"/>
        <v/>
      </c>
      <c r="BF138" s="119" t="str">
        <f t="shared" si="25"/>
        <v>2</v>
      </c>
      <c r="BG138" s="119">
        <f t="shared" si="26"/>
        <v>1</v>
      </c>
      <c r="BH138" s="119" t="e">
        <f t="shared" si="27"/>
        <v>#N/A</v>
      </c>
      <c r="BI138" s="120" t="e">
        <f>VLOOKUP($BK138,'FP Haupt'!$A:$M,12,FALSE)</f>
        <v>#N/A</v>
      </c>
      <c r="BJ138" s="120" t="e">
        <f>VLOOKUP($BK138,'Anlage 1d'!$A:$M,11,FALSE)</f>
        <v>#N/A</v>
      </c>
      <c r="BK138" s="119" t="str">
        <f t="shared" si="28"/>
        <v/>
      </c>
      <c r="BN138" s="119" t="str">
        <f t="shared" si="29"/>
        <v>2</v>
      </c>
      <c r="BO138" s="119">
        <f t="shared" si="30"/>
        <v>1</v>
      </c>
      <c r="BP138" s="119" t="e">
        <f t="shared" si="31"/>
        <v>#N/A</v>
      </c>
      <c r="BQ138" s="120" t="e">
        <f>VLOOKUP($BS138,'FP Haupt'!$A:$N,11,FALSE)</f>
        <v>#N/A</v>
      </c>
      <c r="BR138" s="120" t="e">
        <f>VLOOKUP($BS138,'Anlage 1d'!$A:$M,10,FALSE)</f>
        <v>#N/A</v>
      </c>
      <c r="BS138" s="119" t="str">
        <f t="shared" si="32"/>
        <v/>
      </c>
      <c r="BV138" s="119" t="str">
        <f t="shared" si="42"/>
        <v>2</v>
      </c>
      <c r="BW138" s="119">
        <f t="shared" si="43"/>
        <v>1</v>
      </c>
      <c r="BX138" s="119" t="e">
        <f t="shared" si="44"/>
        <v>#N/A</v>
      </c>
      <c r="BY138" s="120" t="e">
        <f>VLOOKUP($CA138,'FP Haupt'!$A:$O,15,FALSE)</f>
        <v>#N/A</v>
      </c>
      <c r="BZ138" s="120" t="e">
        <f>VLOOKUP($CA138,'Anlage 1d'!$A:$O,15,FALSE)</f>
        <v>#N/A</v>
      </c>
      <c r="CA138" s="119" t="str">
        <f t="shared" si="45"/>
        <v/>
      </c>
    </row>
    <row r="139" spans="1:79" x14ac:dyDescent="0.2">
      <c r="A139" s="111"/>
      <c r="B139" s="112" t="str">
        <f>IF(A139="","",IF(ISERROR(VLOOKUP(MID(A139,1,4),'FP Haupt'!$A:$M,4,FALSE)),"keine DRG gemäß FPV",VLOOKUP(MID(A139,1,4),'FP Haupt'!$A:$M,4,FALSE)))</f>
        <v/>
      </c>
      <c r="C139" s="113">
        <f t="shared" si="39"/>
        <v>0</v>
      </c>
      <c r="D139" s="114" t="str">
        <f t="shared" si="1"/>
        <v/>
      </c>
      <c r="E139" s="114" t="str">
        <f t="shared" si="2"/>
        <v/>
      </c>
      <c r="F139" s="115"/>
      <c r="G139" s="115"/>
      <c r="H139" s="116" t="str">
        <f t="shared" si="3"/>
        <v/>
      </c>
      <c r="I139" s="117">
        <f t="shared" si="4"/>
        <v>0</v>
      </c>
      <c r="J139" s="115"/>
      <c r="K139" s="115"/>
      <c r="L139" s="116" t="str">
        <f t="shared" si="5"/>
        <v/>
      </c>
      <c r="M139" s="114">
        <f t="shared" si="6"/>
        <v>0</v>
      </c>
      <c r="N139" s="115"/>
      <c r="O139" s="115"/>
      <c r="P139" s="116" t="str">
        <f t="shared" si="7"/>
        <v/>
      </c>
      <c r="Q139" s="114">
        <f t="shared" si="8"/>
        <v>0</v>
      </c>
      <c r="R139" s="115"/>
      <c r="S139" s="115"/>
      <c r="T139" s="116" t="str">
        <f t="shared" si="9"/>
        <v/>
      </c>
      <c r="U139" s="114">
        <f t="shared" si="10"/>
        <v>0</v>
      </c>
      <c r="V139" s="115"/>
      <c r="W139" s="115"/>
      <c r="X139" s="116" t="str">
        <f t="shared" si="11"/>
        <v/>
      </c>
      <c r="Y139" s="117">
        <f t="shared" si="12"/>
        <v>0</v>
      </c>
      <c r="Z139" s="267"/>
      <c r="AA139" s="602" t="str">
        <f t="shared" si="40"/>
        <v/>
      </c>
      <c r="AB139" s="603">
        <f t="shared" si="41"/>
        <v>0</v>
      </c>
      <c r="AC139" s="118"/>
      <c r="AG139" s="119" t="str">
        <f t="shared" si="13"/>
        <v>1</v>
      </c>
      <c r="AH139" s="119">
        <f t="shared" si="14"/>
        <v>1</v>
      </c>
      <c r="AI139" s="119" t="e">
        <f t="shared" si="15"/>
        <v>#N/A</v>
      </c>
      <c r="AJ139" s="120" t="e">
        <f>VLOOKUP($AM139,'FP Haupt'!$A:$M,5,FALSE)</f>
        <v>#N/A</v>
      </c>
      <c r="AK139" s="120" t="e">
        <f>VLOOKUP($AM139,'FP Haupt'!$A:$M,6,FALSE)</f>
        <v>#N/A</v>
      </c>
      <c r="AL139" s="120" t="e">
        <f>VLOOKUP($AM139,'Anlage 1d'!$A:$M,4,FALSE)</f>
        <v>#N/A</v>
      </c>
      <c r="AM139" s="119" t="str">
        <f t="shared" si="16"/>
        <v/>
      </c>
      <c r="AP139" s="119" t="str">
        <f t="shared" si="17"/>
        <v>2</v>
      </c>
      <c r="AQ139" s="119">
        <f t="shared" si="18"/>
        <v>1</v>
      </c>
      <c r="AR139" s="119" t="e">
        <f t="shared" si="19"/>
        <v>#N/A</v>
      </c>
      <c r="AS139" s="120" t="e">
        <f>VLOOKUP($AU139,'FP Haupt'!$A:$M,9,FALSE)</f>
        <v>#N/A</v>
      </c>
      <c r="AT139" s="120" t="e">
        <f>VLOOKUP($AU139,'Anlage 1d'!$A:$M,8,FALSE)</f>
        <v>#N/A</v>
      </c>
      <c r="AU139" s="119" t="str">
        <f t="shared" si="20"/>
        <v/>
      </c>
      <c r="AX139" s="119" t="str">
        <f t="shared" si="21"/>
        <v>2</v>
      </c>
      <c r="AY139" s="119">
        <f t="shared" si="22"/>
        <v>1</v>
      </c>
      <c r="AZ139" s="119" t="e">
        <f t="shared" si="23"/>
        <v>#N/A</v>
      </c>
      <c r="BA139" s="120" t="e">
        <f>VLOOKUP($BC139,'FP Haupt'!$A:$M,12,FALSE)</f>
        <v>#N/A</v>
      </c>
      <c r="BB139" s="120" t="e">
        <f>VLOOKUP($BC139,'Anlage 1d'!$A:$M,11,FALSE)</f>
        <v>#N/A</v>
      </c>
      <c r="BC139" s="119" t="str">
        <f t="shared" si="24"/>
        <v/>
      </c>
      <c r="BF139" s="119" t="str">
        <f t="shared" si="25"/>
        <v>2</v>
      </c>
      <c r="BG139" s="119">
        <f t="shared" si="26"/>
        <v>1</v>
      </c>
      <c r="BH139" s="119" t="e">
        <f t="shared" si="27"/>
        <v>#N/A</v>
      </c>
      <c r="BI139" s="120" t="e">
        <f>VLOOKUP($BK139,'FP Haupt'!$A:$M,12,FALSE)</f>
        <v>#N/A</v>
      </c>
      <c r="BJ139" s="120" t="e">
        <f>VLOOKUP($BK139,'Anlage 1d'!$A:$M,11,FALSE)</f>
        <v>#N/A</v>
      </c>
      <c r="BK139" s="119" t="str">
        <f t="shared" si="28"/>
        <v/>
      </c>
      <c r="BN139" s="119" t="str">
        <f t="shared" si="29"/>
        <v>2</v>
      </c>
      <c r="BO139" s="119">
        <f t="shared" si="30"/>
        <v>1</v>
      </c>
      <c r="BP139" s="119" t="e">
        <f t="shared" si="31"/>
        <v>#N/A</v>
      </c>
      <c r="BQ139" s="120" t="e">
        <f>VLOOKUP($BS139,'FP Haupt'!$A:$N,11,FALSE)</f>
        <v>#N/A</v>
      </c>
      <c r="BR139" s="120" t="e">
        <f>VLOOKUP($BS139,'Anlage 1d'!$A:$M,10,FALSE)</f>
        <v>#N/A</v>
      </c>
      <c r="BS139" s="119" t="str">
        <f t="shared" si="32"/>
        <v/>
      </c>
      <c r="BV139" s="119" t="str">
        <f t="shared" si="42"/>
        <v>2</v>
      </c>
      <c r="BW139" s="119">
        <f t="shared" si="43"/>
        <v>1</v>
      </c>
      <c r="BX139" s="119" t="e">
        <f t="shared" si="44"/>
        <v>#N/A</v>
      </c>
      <c r="BY139" s="120" t="e">
        <f>VLOOKUP($CA139,'FP Haupt'!$A:$O,15,FALSE)</f>
        <v>#N/A</v>
      </c>
      <c r="BZ139" s="120" t="e">
        <f>VLOOKUP($CA139,'Anlage 1d'!$A:$O,15,FALSE)</f>
        <v>#N/A</v>
      </c>
      <c r="CA139" s="119" t="str">
        <f t="shared" si="45"/>
        <v/>
      </c>
    </row>
    <row r="140" spans="1:79" x14ac:dyDescent="0.2">
      <c r="A140" s="111"/>
      <c r="B140" s="112" t="str">
        <f>IF(A140="","",IF(ISERROR(VLOOKUP(MID(A140,1,4),'FP Haupt'!$A:$M,4,FALSE)),"keine DRG gemäß FPV",VLOOKUP(MID(A140,1,4),'FP Haupt'!$A:$M,4,FALSE)))</f>
        <v/>
      </c>
      <c r="C140" s="113">
        <f t="shared" si="39"/>
        <v>0</v>
      </c>
      <c r="D140" s="114" t="str">
        <f t="shared" si="1"/>
        <v/>
      </c>
      <c r="E140" s="114" t="str">
        <f t="shared" si="2"/>
        <v/>
      </c>
      <c r="F140" s="115"/>
      <c r="G140" s="115"/>
      <c r="H140" s="116" t="str">
        <f t="shared" si="3"/>
        <v/>
      </c>
      <c r="I140" s="117">
        <f t="shared" si="4"/>
        <v>0</v>
      </c>
      <c r="J140" s="115"/>
      <c r="K140" s="115"/>
      <c r="L140" s="116" t="str">
        <f t="shared" si="5"/>
        <v/>
      </c>
      <c r="M140" s="114">
        <f t="shared" si="6"/>
        <v>0</v>
      </c>
      <c r="N140" s="115"/>
      <c r="O140" s="115"/>
      <c r="P140" s="116" t="str">
        <f t="shared" si="7"/>
        <v/>
      </c>
      <c r="Q140" s="114">
        <f t="shared" si="8"/>
        <v>0</v>
      </c>
      <c r="R140" s="115"/>
      <c r="S140" s="115"/>
      <c r="T140" s="116" t="str">
        <f t="shared" si="9"/>
        <v/>
      </c>
      <c r="U140" s="114">
        <f t="shared" si="10"/>
        <v>0</v>
      </c>
      <c r="V140" s="115"/>
      <c r="W140" s="115"/>
      <c r="X140" s="116" t="str">
        <f t="shared" si="11"/>
        <v/>
      </c>
      <c r="Y140" s="117">
        <f t="shared" si="12"/>
        <v>0</v>
      </c>
      <c r="Z140" s="267"/>
      <c r="AA140" s="602" t="str">
        <f t="shared" si="40"/>
        <v/>
      </c>
      <c r="AB140" s="603">
        <f t="shared" si="41"/>
        <v>0</v>
      </c>
      <c r="AC140" s="118"/>
      <c r="AG140" s="119" t="str">
        <f t="shared" si="13"/>
        <v>1</v>
      </c>
      <c r="AH140" s="119">
        <f t="shared" si="14"/>
        <v>1</v>
      </c>
      <c r="AI140" s="119" t="e">
        <f t="shared" si="15"/>
        <v>#N/A</v>
      </c>
      <c r="AJ140" s="120" t="e">
        <f>VLOOKUP($AM140,'FP Haupt'!$A:$M,5,FALSE)</f>
        <v>#N/A</v>
      </c>
      <c r="AK140" s="120" t="e">
        <f>VLOOKUP($AM140,'FP Haupt'!$A:$M,6,FALSE)</f>
        <v>#N/A</v>
      </c>
      <c r="AL140" s="120" t="e">
        <f>VLOOKUP($AM140,'Anlage 1d'!$A:$M,4,FALSE)</f>
        <v>#N/A</v>
      </c>
      <c r="AM140" s="119" t="str">
        <f t="shared" si="16"/>
        <v/>
      </c>
      <c r="AP140" s="119" t="str">
        <f t="shared" si="17"/>
        <v>2</v>
      </c>
      <c r="AQ140" s="119">
        <f t="shared" si="18"/>
        <v>1</v>
      </c>
      <c r="AR140" s="119" t="e">
        <f t="shared" si="19"/>
        <v>#N/A</v>
      </c>
      <c r="AS140" s="120" t="e">
        <f>VLOOKUP($AU140,'FP Haupt'!$A:$M,9,FALSE)</f>
        <v>#N/A</v>
      </c>
      <c r="AT140" s="120" t="e">
        <f>VLOOKUP($AU140,'Anlage 1d'!$A:$M,8,FALSE)</f>
        <v>#N/A</v>
      </c>
      <c r="AU140" s="119" t="str">
        <f t="shared" si="20"/>
        <v/>
      </c>
      <c r="AX140" s="119" t="str">
        <f t="shared" si="21"/>
        <v>2</v>
      </c>
      <c r="AY140" s="119">
        <f t="shared" si="22"/>
        <v>1</v>
      </c>
      <c r="AZ140" s="119" t="e">
        <f t="shared" si="23"/>
        <v>#N/A</v>
      </c>
      <c r="BA140" s="120" t="e">
        <f>VLOOKUP($BC140,'FP Haupt'!$A:$M,12,FALSE)</f>
        <v>#N/A</v>
      </c>
      <c r="BB140" s="120" t="e">
        <f>VLOOKUP($BC140,'Anlage 1d'!$A:$M,11,FALSE)</f>
        <v>#N/A</v>
      </c>
      <c r="BC140" s="119" t="str">
        <f t="shared" si="24"/>
        <v/>
      </c>
      <c r="BF140" s="119" t="str">
        <f t="shared" si="25"/>
        <v>2</v>
      </c>
      <c r="BG140" s="119">
        <f t="shared" si="26"/>
        <v>1</v>
      </c>
      <c r="BH140" s="119" t="e">
        <f t="shared" si="27"/>
        <v>#N/A</v>
      </c>
      <c r="BI140" s="120" t="e">
        <f>VLOOKUP($BK140,'FP Haupt'!$A:$M,12,FALSE)</f>
        <v>#N/A</v>
      </c>
      <c r="BJ140" s="120" t="e">
        <f>VLOOKUP($BK140,'Anlage 1d'!$A:$M,11,FALSE)</f>
        <v>#N/A</v>
      </c>
      <c r="BK140" s="119" t="str">
        <f t="shared" si="28"/>
        <v/>
      </c>
      <c r="BN140" s="119" t="str">
        <f t="shared" si="29"/>
        <v>2</v>
      </c>
      <c r="BO140" s="119">
        <f t="shared" si="30"/>
        <v>1</v>
      </c>
      <c r="BP140" s="119" t="e">
        <f t="shared" si="31"/>
        <v>#N/A</v>
      </c>
      <c r="BQ140" s="120" t="e">
        <f>VLOOKUP($BS140,'FP Haupt'!$A:$N,11,FALSE)</f>
        <v>#N/A</v>
      </c>
      <c r="BR140" s="120" t="e">
        <f>VLOOKUP($BS140,'Anlage 1d'!$A:$M,10,FALSE)</f>
        <v>#N/A</v>
      </c>
      <c r="BS140" s="119" t="str">
        <f t="shared" si="32"/>
        <v/>
      </c>
      <c r="BV140" s="119" t="str">
        <f t="shared" si="42"/>
        <v>2</v>
      </c>
      <c r="BW140" s="119">
        <f t="shared" si="43"/>
        <v>1</v>
      </c>
      <c r="BX140" s="119" t="e">
        <f t="shared" si="44"/>
        <v>#N/A</v>
      </c>
      <c r="BY140" s="120" t="e">
        <f>VLOOKUP($CA140,'FP Haupt'!$A:$O,15,FALSE)</f>
        <v>#N/A</v>
      </c>
      <c r="BZ140" s="120" t="e">
        <f>VLOOKUP($CA140,'Anlage 1d'!$A:$O,15,FALSE)</f>
        <v>#N/A</v>
      </c>
      <c r="CA140" s="119" t="str">
        <f t="shared" si="45"/>
        <v/>
      </c>
    </row>
    <row r="141" spans="1:79" x14ac:dyDescent="0.2">
      <c r="A141" s="111"/>
      <c r="B141" s="112" t="str">
        <f>IF(A141="","",IF(ISERROR(VLOOKUP(MID(A141,1,4),'FP Haupt'!$A:$M,4,FALSE)),"keine DRG gemäß FPV",VLOOKUP(MID(A141,1,4),'FP Haupt'!$A:$M,4,FALSE)))</f>
        <v/>
      </c>
      <c r="C141" s="113">
        <f t="shared" si="39"/>
        <v>0</v>
      </c>
      <c r="D141" s="114" t="str">
        <f t="shared" si="1"/>
        <v/>
      </c>
      <c r="E141" s="114" t="str">
        <f t="shared" si="2"/>
        <v/>
      </c>
      <c r="F141" s="115"/>
      <c r="G141" s="115"/>
      <c r="H141" s="116" t="str">
        <f t="shared" si="3"/>
        <v/>
      </c>
      <c r="I141" s="117">
        <f t="shared" si="4"/>
        <v>0</v>
      </c>
      <c r="J141" s="115"/>
      <c r="K141" s="115"/>
      <c r="L141" s="116" t="str">
        <f t="shared" si="5"/>
        <v/>
      </c>
      <c r="M141" s="114">
        <f t="shared" si="6"/>
        <v>0</v>
      </c>
      <c r="N141" s="115"/>
      <c r="O141" s="115"/>
      <c r="P141" s="116" t="str">
        <f t="shared" si="7"/>
        <v/>
      </c>
      <c r="Q141" s="114">
        <f t="shared" si="8"/>
        <v>0</v>
      </c>
      <c r="R141" s="115"/>
      <c r="S141" s="115"/>
      <c r="T141" s="116" t="str">
        <f t="shared" si="9"/>
        <v/>
      </c>
      <c r="U141" s="114">
        <f t="shared" si="10"/>
        <v>0</v>
      </c>
      <c r="V141" s="115"/>
      <c r="W141" s="115"/>
      <c r="X141" s="116" t="str">
        <f t="shared" si="11"/>
        <v/>
      </c>
      <c r="Y141" s="117">
        <f t="shared" si="12"/>
        <v>0</v>
      </c>
      <c r="Z141" s="267"/>
      <c r="AA141" s="602" t="str">
        <f t="shared" si="40"/>
        <v/>
      </c>
      <c r="AB141" s="603">
        <f t="shared" si="41"/>
        <v>0</v>
      </c>
      <c r="AC141" s="118"/>
      <c r="AG141" s="119" t="str">
        <f t="shared" si="13"/>
        <v>1</v>
      </c>
      <c r="AH141" s="119">
        <f t="shared" si="14"/>
        <v>1</v>
      </c>
      <c r="AI141" s="119" t="e">
        <f t="shared" si="15"/>
        <v>#N/A</v>
      </c>
      <c r="AJ141" s="120" t="e">
        <f>VLOOKUP($AM141,'FP Haupt'!$A:$M,5,FALSE)</f>
        <v>#N/A</v>
      </c>
      <c r="AK141" s="120" t="e">
        <f>VLOOKUP($AM141,'FP Haupt'!$A:$M,6,FALSE)</f>
        <v>#N/A</v>
      </c>
      <c r="AL141" s="120" t="e">
        <f>VLOOKUP($AM141,'Anlage 1d'!$A:$M,4,FALSE)</f>
        <v>#N/A</v>
      </c>
      <c r="AM141" s="119" t="str">
        <f t="shared" si="16"/>
        <v/>
      </c>
      <c r="AP141" s="119" t="str">
        <f t="shared" si="17"/>
        <v>2</v>
      </c>
      <c r="AQ141" s="119">
        <f t="shared" si="18"/>
        <v>1</v>
      </c>
      <c r="AR141" s="119" t="e">
        <f t="shared" si="19"/>
        <v>#N/A</v>
      </c>
      <c r="AS141" s="120" t="e">
        <f>VLOOKUP($AU141,'FP Haupt'!$A:$M,9,FALSE)</f>
        <v>#N/A</v>
      </c>
      <c r="AT141" s="120" t="e">
        <f>VLOOKUP($AU141,'Anlage 1d'!$A:$M,8,FALSE)</f>
        <v>#N/A</v>
      </c>
      <c r="AU141" s="119" t="str">
        <f t="shared" si="20"/>
        <v/>
      </c>
      <c r="AX141" s="119" t="str">
        <f t="shared" si="21"/>
        <v>2</v>
      </c>
      <c r="AY141" s="119">
        <f t="shared" si="22"/>
        <v>1</v>
      </c>
      <c r="AZ141" s="119" t="e">
        <f t="shared" si="23"/>
        <v>#N/A</v>
      </c>
      <c r="BA141" s="120" t="e">
        <f>VLOOKUP($BC141,'FP Haupt'!$A:$M,12,FALSE)</f>
        <v>#N/A</v>
      </c>
      <c r="BB141" s="120" t="e">
        <f>VLOOKUP($BC141,'Anlage 1d'!$A:$M,11,FALSE)</f>
        <v>#N/A</v>
      </c>
      <c r="BC141" s="119" t="str">
        <f t="shared" si="24"/>
        <v/>
      </c>
      <c r="BF141" s="119" t="str">
        <f t="shared" si="25"/>
        <v>2</v>
      </c>
      <c r="BG141" s="119">
        <f t="shared" si="26"/>
        <v>1</v>
      </c>
      <c r="BH141" s="119" t="e">
        <f t="shared" si="27"/>
        <v>#N/A</v>
      </c>
      <c r="BI141" s="120" t="e">
        <f>VLOOKUP($BK141,'FP Haupt'!$A:$M,12,FALSE)</f>
        <v>#N/A</v>
      </c>
      <c r="BJ141" s="120" t="e">
        <f>VLOOKUP($BK141,'Anlage 1d'!$A:$M,11,FALSE)</f>
        <v>#N/A</v>
      </c>
      <c r="BK141" s="119" t="str">
        <f t="shared" si="28"/>
        <v/>
      </c>
      <c r="BN141" s="119" t="str">
        <f t="shared" si="29"/>
        <v>2</v>
      </c>
      <c r="BO141" s="119">
        <f t="shared" si="30"/>
        <v>1</v>
      </c>
      <c r="BP141" s="119" t="e">
        <f t="shared" si="31"/>
        <v>#N/A</v>
      </c>
      <c r="BQ141" s="120" t="e">
        <f>VLOOKUP($BS141,'FP Haupt'!$A:$N,11,FALSE)</f>
        <v>#N/A</v>
      </c>
      <c r="BR141" s="120" t="e">
        <f>VLOOKUP($BS141,'Anlage 1d'!$A:$M,10,FALSE)</f>
        <v>#N/A</v>
      </c>
      <c r="BS141" s="119" t="str">
        <f t="shared" si="32"/>
        <v/>
      </c>
      <c r="BV141" s="119" t="str">
        <f t="shared" si="42"/>
        <v>2</v>
      </c>
      <c r="BW141" s="119">
        <f t="shared" si="43"/>
        <v>1</v>
      </c>
      <c r="BX141" s="119" t="e">
        <f t="shared" si="44"/>
        <v>#N/A</v>
      </c>
      <c r="BY141" s="120" t="e">
        <f>VLOOKUP($CA141,'FP Haupt'!$A:$O,15,FALSE)</f>
        <v>#N/A</v>
      </c>
      <c r="BZ141" s="120" t="e">
        <f>VLOOKUP($CA141,'Anlage 1d'!$A:$O,15,FALSE)</f>
        <v>#N/A</v>
      </c>
      <c r="CA141" s="119" t="str">
        <f t="shared" si="45"/>
        <v/>
      </c>
    </row>
    <row r="142" spans="1:79" x14ac:dyDescent="0.2">
      <c r="A142" s="111"/>
      <c r="B142" s="112" t="str">
        <f>IF(A142="","",IF(ISERROR(VLOOKUP(MID(A142,1,4),'FP Haupt'!$A:$M,4,FALSE)),"keine DRG gemäß FPV",VLOOKUP(MID(A142,1,4),'FP Haupt'!$A:$M,4,FALSE)))</f>
        <v/>
      </c>
      <c r="C142" s="113">
        <f t="shared" si="39"/>
        <v>0</v>
      </c>
      <c r="D142" s="114" t="str">
        <f t="shared" si="1"/>
        <v/>
      </c>
      <c r="E142" s="114" t="str">
        <f t="shared" si="2"/>
        <v/>
      </c>
      <c r="F142" s="115"/>
      <c r="G142" s="115"/>
      <c r="H142" s="116" t="str">
        <f t="shared" si="3"/>
        <v/>
      </c>
      <c r="I142" s="117">
        <f t="shared" si="4"/>
        <v>0</v>
      </c>
      <c r="J142" s="115"/>
      <c r="K142" s="115"/>
      <c r="L142" s="116" t="str">
        <f t="shared" si="5"/>
        <v/>
      </c>
      <c r="M142" s="114">
        <f t="shared" si="6"/>
        <v>0</v>
      </c>
      <c r="N142" s="115"/>
      <c r="O142" s="115"/>
      <c r="P142" s="116" t="str">
        <f t="shared" si="7"/>
        <v/>
      </c>
      <c r="Q142" s="114">
        <f t="shared" si="8"/>
        <v>0</v>
      </c>
      <c r="R142" s="115"/>
      <c r="S142" s="115"/>
      <c r="T142" s="116" t="str">
        <f t="shared" si="9"/>
        <v/>
      </c>
      <c r="U142" s="114">
        <f t="shared" si="10"/>
        <v>0</v>
      </c>
      <c r="V142" s="115"/>
      <c r="W142" s="115"/>
      <c r="X142" s="116" t="str">
        <f t="shared" si="11"/>
        <v/>
      </c>
      <c r="Y142" s="117">
        <f t="shared" si="12"/>
        <v>0</v>
      </c>
      <c r="Z142" s="267"/>
      <c r="AA142" s="602" t="str">
        <f t="shared" si="40"/>
        <v/>
      </c>
      <c r="AB142" s="603">
        <f t="shared" si="41"/>
        <v>0</v>
      </c>
      <c r="AC142" s="118"/>
      <c r="AG142" s="119" t="str">
        <f t="shared" si="13"/>
        <v>1</v>
      </c>
      <c r="AH142" s="119">
        <f t="shared" si="14"/>
        <v>1</v>
      </c>
      <c r="AI142" s="119" t="e">
        <f t="shared" si="15"/>
        <v>#N/A</v>
      </c>
      <c r="AJ142" s="120" t="e">
        <f>VLOOKUP($AM142,'FP Haupt'!$A:$M,5,FALSE)</f>
        <v>#N/A</v>
      </c>
      <c r="AK142" s="120" t="e">
        <f>VLOOKUP($AM142,'FP Haupt'!$A:$M,6,FALSE)</f>
        <v>#N/A</v>
      </c>
      <c r="AL142" s="120" t="e">
        <f>VLOOKUP($AM142,'Anlage 1d'!$A:$M,4,FALSE)</f>
        <v>#N/A</v>
      </c>
      <c r="AM142" s="119" t="str">
        <f t="shared" si="16"/>
        <v/>
      </c>
      <c r="AP142" s="119" t="str">
        <f t="shared" si="17"/>
        <v>2</v>
      </c>
      <c r="AQ142" s="119">
        <f t="shared" si="18"/>
        <v>1</v>
      </c>
      <c r="AR142" s="119" t="e">
        <f t="shared" si="19"/>
        <v>#N/A</v>
      </c>
      <c r="AS142" s="120" t="e">
        <f>VLOOKUP($AU142,'FP Haupt'!$A:$M,9,FALSE)</f>
        <v>#N/A</v>
      </c>
      <c r="AT142" s="120" t="e">
        <f>VLOOKUP($AU142,'Anlage 1d'!$A:$M,8,FALSE)</f>
        <v>#N/A</v>
      </c>
      <c r="AU142" s="119" t="str">
        <f t="shared" si="20"/>
        <v/>
      </c>
      <c r="AX142" s="119" t="str">
        <f t="shared" si="21"/>
        <v>2</v>
      </c>
      <c r="AY142" s="119">
        <f t="shared" si="22"/>
        <v>1</v>
      </c>
      <c r="AZ142" s="119" t="e">
        <f t="shared" si="23"/>
        <v>#N/A</v>
      </c>
      <c r="BA142" s="120" t="e">
        <f>VLOOKUP($BC142,'FP Haupt'!$A:$M,12,FALSE)</f>
        <v>#N/A</v>
      </c>
      <c r="BB142" s="120" t="e">
        <f>VLOOKUP($BC142,'Anlage 1d'!$A:$M,11,FALSE)</f>
        <v>#N/A</v>
      </c>
      <c r="BC142" s="119" t="str">
        <f t="shared" si="24"/>
        <v/>
      </c>
      <c r="BF142" s="119" t="str">
        <f t="shared" si="25"/>
        <v>2</v>
      </c>
      <c r="BG142" s="119">
        <f t="shared" si="26"/>
        <v>1</v>
      </c>
      <c r="BH142" s="119" t="e">
        <f t="shared" si="27"/>
        <v>#N/A</v>
      </c>
      <c r="BI142" s="120" t="e">
        <f>VLOOKUP($BK142,'FP Haupt'!$A:$M,12,FALSE)</f>
        <v>#N/A</v>
      </c>
      <c r="BJ142" s="120" t="e">
        <f>VLOOKUP($BK142,'Anlage 1d'!$A:$M,11,FALSE)</f>
        <v>#N/A</v>
      </c>
      <c r="BK142" s="119" t="str">
        <f t="shared" si="28"/>
        <v/>
      </c>
      <c r="BN142" s="119" t="str">
        <f t="shared" si="29"/>
        <v>2</v>
      </c>
      <c r="BO142" s="119">
        <f t="shared" si="30"/>
        <v>1</v>
      </c>
      <c r="BP142" s="119" t="e">
        <f t="shared" si="31"/>
        <v>#N/A</v>
      </c>
      <c r="BQ142" s="120" t="e">
        <f>VLOOKUP($BS142,'FP Haupt'!$A:$N,11,FALSE)</f>
        <v>#N/A</v>
      </c>
      <c r="BR142" s="120" t="e">
        <f>VLOOKUP($BS142,'Anlage 1d'!$A:$M,10,FALSE)</f>
        <v>#N/A</v>
      </c>
      <c r="BS142" s="119" t="str">
        <f t="shared" si="32"/>
        <v/>
      </c>
      <c r="BV142" s="119" t="str">
        <f t="shared" si="42"/>
        <v>2</v>
      </c>
      <c r="BW142" s="119">
        <f t="shared" si="43"/>
        <v>1</v>
      </c>
      <c r="BX142" s="119" t="e">
        <f t="shared" si="44"/>
        <v>#N/A</v>
      </c>
      <c r="BY142" s="120" t="e">
        <f>VLOOKUP($CA142,'FP Haupt'!$A:$O,15,FALSE)</f>
        <v>#N/A</v>
      </c>
      <c r="BZ142" s="120" t="e">
        <f>VLOOKUP($CA142,'Anlage 1d'!$A:$O,15,FALSE)</f>
        <v>#N/A</v>
      </c>
      <c r="CA142" s="119" t="str">
        <f t="shared" si="45"/>
        <v/>
      </c>
    </row>
    <row r="143" spans="1:79" x14ac:dyDescent="0.2">
      <c r="A143" s="111"/>
      <c r="B143" s="112" t="str">
        <f>IF(A143="","",IF(ISERROR(VLOOKUP(MID(A143,1,4),'FP Haupt'!$A:$M,4,FALSE)),"keine DRG gemäß FPV",VLOOKUP(MID(A143,1,4),'FP Haupt'!$A:$M,4,FALSE)))</f>
        <v/>
      </c>
      <c r="C143" s="113">
        <f t="shared" si="39"/>
        <v>0</v>
      </c>
      <c r="D143" s="114" t="str">
        <f t="shared" si="1"/>
        <v/>
      </c>
      <c r="E143" s="114" t="str">
        <f t="shared" si="2"/>
        <v/>
      </c>
      <c r="F143" s="115"/>
      <c r="G143" s="115"/>
      <c r="H143" s="116" t="str">
        <f t="shared" si="3"/>
        <v/>
      </c>
      <c r="I143" s="117">
        <f t="shared" si="4"/>
        <v>0</v>
      </c>
      <c r="J143" s="115"/>
      <c r="K143" s="115"/>
      <c r="L143" s="116" t="str">
        <f t="shared" si="5"/>
        <v/>
      </c>
      <c r="M143" s="114">
        <f t="shared" si="6"/>
        <v>0</v>
      </c>
      <c r="N143" s="115"/>
      <c r="O143" s="115"/>
      <c r="P143" s="116" t="str">
        <f t="shared" si="7"/>
        <v/>
      </c>
      <c r="Q143" s="114">
        <f t="shared" si="8"/>
        <v>0</v>
      </c>
      <c r="R143" s="115"/>
      <c r="S143" s="115"/>
      <c r="T143" s="116" t="str">
        <f t="shared" si="9"/>
        <v/>
      </c>
      <c r="U143" s="114">
        <f t="shared" si="10"/>
        <v>0</v>
      </c>
      <c r="V143" s="115"/>
      <c r="W143" s="115"/>
      <c r="X143" s="116" t="str">
        <f t="shared" si="11"/>
        <v/>
      </c>
      <c r="Y143" s="117">
        <f t="shared" si="12"/>
        <v>0</v>
      </c>
      <c r="Z143" s="267"/>
      <c r="AA143" s="602" t="str">
        <f t="shared" si="40"/>
        <v/>
      </c>
      <c r="AB143" s="603">
        <f t="shared" si="41"/>
        <v>0</v>
      </c>
      <c r="AC143" s="118"/>
      <c r="AG143" s="119" t="str">
        <f t="shared" si="13"/>
        <v>1</v>
      </c>
      <c r="AH143" s="119">
        <f t="shared" si="14"/>
        <v>1</v>
      </c>
      <c r="AI143" s="119" t="e">
        <f t="shared" si="15"/>
        <v>#N/A</v>
      </c>
      <c r="AJ143" s="120" t="e">
        <f>VLOOKUP($AM143,'FP Haupt'!$A:$M,5,FALSE)</f>
        <v>#N/A</v>
      </c>
      <c r="AK143" s="120" t="e">
        <f>VLOOKUP($AM143,'FP Haupt'!$A:$M,6,FALSE)</f>
        <v>#N/A</v>
      </c>
      <c r="AL143" s="120" t="e">
        <f>VLOOKUP($AM143,'Anlage 1d'!$A:$M,4,FALSE)</f>
        <v>#N/A</v>
      </c>
      <c r="AM143" s="119" t="str">
        <f t="shared" si="16"/>
        <v/>
      </c>
      <c r="AP143" s="119" t="str">
        <f t="shared" si="17"/>
        <v>2</v>
      </c>
      <c r="AQ143" s="119">
        <f t="shared" si="18"/>
        <v>1</v>
      </c>
      <c r="AR143" s="119" t="e">
        <f t="shared" si="19"/>
        <v>#N/A</v>
      </c>
      <c r="AS143" s="120" t="e">
        <f>VLOOKUP($AU143,'FP Haupt'!$A:$M,9,FALSE)</f>
        <v>#N/A</v>
      </c>
      <c r="AT143" s="120" t="e">
        <f>VLOOKUP($AU143,'Anlage 1d'!$A:$M,8,FALSE)</f>
        <v>#N/A</v>
      </c>
      <c r="AU143" s="119" t="str">
        <f t="shared" si="20"/>
        <v/>
      </c>
      <c r="AX143" s="119" t="str">
        <f t="shared" si="21"/>
        <v>2</v>
      </c>
      <c r="AY143" s="119">
        <f t="shared" si="22"/>
        <v>1</v>
      </c>
      <c r="AZ143" s="119" t="e">
        <f t="shared" si="23"/>
        <v>#N/A</v>
      </c>
      <c r="BA143" s="120" t="e">
        <f>VLOOKUP($BC143,'FP Haupt'!$A:$M,12,FALSE)</f>
        <v>#N/A</v>
      </c>
      <c r="BB143" s="120" t="e">
        <f>VLOOKUP($BC143,'Anlage 1d'!$A:$M,11,FALSE)</f>
        <v>#N/A</v>
      </c>
      <c r="BC143" s="119" t="str">
        <f t="shared" si="24"/>
        <v/>
      </c>
      <c r="BF143" s="119" t="str">
        <f t="shared" si="25"/>
        <v>2</v>
      </c>
      <c r="BG143" s="119">
        <f t="shared" si="26"/>
        <v>1</v>
      </c>
      <c r="BH143" s="119" t="e">
        <f t="shared" si="27"/>
        <v>#N/A</v>
      </c>
      <c r="BI143" s="120" t="e">
        <f>VLOOKUP($BK143,'FP Haupt'!$A:$M,12,FALSE)</f>
        <v>#N/A</v>
      </c>
      <c r="BJ143" s="120" t="e">
        <f>VLOOKUP($BK143,'Anlage 1d'!$A:$M,11,FALSE)</f>
        <v>#N/A</v>
      </c>
      <c r="BK143" s="119" t="str">
        <f t="shared" si="28"/>
        <v/>
      </c>
      <c r="BN143" s="119" t="str">
        <f t="shared" si="29"/>
        <v>2</v>
      </c>
      <c r="BO143" s="119">
        <f t="shared" si="30"/>
        <v>1</v>
      </c>
      <c r="BP143" s="119" t="e">
        <f t="shared" si="31"/>
        <v>#N/A</v>
      </c>
      <c r="BQ143" s="120" t="e">
        <f>VLOOKUP($BS143,'FP Haupt'!$A:$N,11,FALSE)</f>
        <v>#N/A</v>
      </c>
      <c r="BR143" s="120" t="e">
        <f>VLOOKUP($BS143,'Anlage 1d'!$A:$M,10,FALSE)</f>
        <v>#N/A</v>
      </c>
      <c r="BS143" s="119" t="str">
        <f t="shared" si="32"/>
        <v/>
      </c>
      <c r="BV143" s="119" t="str">
        <f t="shared" si="42"/>
        <v>2</v>
      </c>
      <c r="BW143" s="119">
        <f t="shared" si="43"/>
        <v>1</v>
      </c>
      <c r="BX143" s="119" t="e">
        <f t="shared" si="44"/>
        <v>#N/A</v>
      </c>
      <c r="BY143" s="120" t="e">
        <f>VLOOKUP($CA143,'FP Haupt'!$A:$O,15,FALSE)</f>
        <v>#N/A</v>
      </c>
      <c r="BZ143" s="120" t="e">
        <f>VLOOKUP($CA143,'Anlage 1d'!$A:$O,15,FALSE)</f>
        <v>#N/A</v>
      </c>
      <c r="CA143" s="119" t="str">
        <f t="shared" si="45"/>
        <v/>
      </c>
    </row>
    <row r="144" spans="1:79" x14ac:dyDescent="0.2">
      <c r="A144" s="111"/>
      <c r="B144" s="112" t="str">
        <f>IF(A144="","",IF(ISERROR(VLOOKUP(MID(A144,1,4),'FP Haupt'!$A:$M,4,FALSE)),"keine DRG gemäß FPV",VLOOKUP(MID(A144,1,4),'FP Haupt'!$A:$M,4,FALSE)))</f>
        <v/>
      </c>
      <c r="C144" s="113">
        <f t="shared" si="39"/>
        <v>0</v>
      </c>
      <c r="D144" s="114" t="str">
        <f t="shared" si="1"/>
        <v/>
      </c>
      <c r="E144" s="114" t="str">
        <f t="shared" si="2"/>
        <v/>
      </c>
      <c r="F144" s="115"/>
      <c r="G144" s="115"/>
      <c r="H144" s="116" t="str">
        <f t="shared" si="3"/>
        <v/>
      </c>
      <c r="I144" s="117">
        <f t="shared" si="4"/>
        <v>0</v>
      </c>
      <c r="J144" s="115"/>
      <c r="K144" s="115"/>
      <c r="L144" s="116" t="str">
        <f t="shared" si="5"/>
        <v/>
      </c>
      <c r="M144" s="114">
        <f t="shared" si="6"/>
        <v>0</v>
      </c>
      <c r="N144" s="115"/>
      <c r="O144" s="115"/>
      <c r="P144" s="116" t="str">
        <f t="shared" si="7"/>
        <v/>
      </c>
      <c r="Q144" s="114">
        <f t="shared" si="8"/>
        <v>0</v>
      </c>
      <c r="R144" s="115"/>
      <c r="S144" s="115"/>
      <c r="T144" s="116" t="str">
        <f t="shared" si="9"/>
        <v/>
      </c>
      <c r="U144" s="114">
        <f t="shared" si="10"/>
        <v>0</v>
      </c>
      <c r="V144" s="115"/>
      <c r="W144" s="115"/>
      <c r="X144" s="116" t="str">
        <f t="shared" si="11"/>
        <v/>
      </c>
      <c r="Y144" s="117">
        <f t="shared" si="12"/>
        <v>0</v>
      </c>
      <c r="Z144" s="267"/>
      <c r="AA144" s="602" t="str">
        <f t="shared" si="40"/>
        <v/>
      </c>
      <c r="AB144" s="603">
        <f t="shared" si="41"/>
        <v>0</v>
      </c>
      <c r="AC144" s="118"/>
      <c r="AG144" s="119" t="str">
        <f t="shared" si="13"/>
        <v>1</v>
      </c>
      <c r="AH144" s="119">
        <f t="shared" si="14"/>
        <v>1</v>
      </c>
      <c r="AI144" s="119" t="e">
        <f t="shared" si="15"/>
        <v>#N/A</v>
      </c>
      <c r="AJ144" s="120" t="e">
        <f>VLOOKUP($AM144,'FP Haupt'!$A:$M,5,FALSE)</f>
        <v>#N/A</v>
      </c>
      <c r="AK144" s="120" t="e">
        <f>VLOOKUP($AM144,'FP Haupt'!$A:$M,6,FALSE)</f>
        <v>#N/A</v>
      </c>
      <c r="AL144" s="120" t="e">
        <f>VLOOKUP($AM144,'Anlage 1d'!$A:$M,4,FALSE)</f>
        <v>#N/A</v>
      </c>
      <c r="AM144" s="119" t="str">
        <f t="shared" si="16"/>
        <v/>
      </c>
      <c r="AP144" s="119" t="str">
        <f t="shared" si="17"/>
        <v>2</v>
      </c>
      <c r="AQ144" s="119">
        <f t="shared" si="18"/>
        <v>1</v>
      </c>
      <c r="AR144" s="119" t="e">
        <f t="shared" si="19"/>
        <v>#N/A</v>
      </c>
      <c r="AS144" s="120" t="e">
        <f>VLOOKUP($AU144,'FP Haupt'!$A:$M,9,FALSE)</f>
        <v>#N/A</v>
      </c>
      <c r="AT144" s="120" t="e">
        <f>VLOOKUP($AU144,'Anlage 1d'!$A:$M,8,FALSE)</f>
        <v>#N/A</v>
      </c>
      <c r="AU144" s="119" t="str">
        <f t="shared" si="20"/>
        <v/>
      </c>
      <c r="AX144" s="119" t="str">
        <f t="shared" si="21"/>
        <v>2</v>
      </c>
      <c r="AY144" s="119">
        <f t="shared" si="22"/>
        <v>1</v>
      </c>
      <c r="AZ144" s="119" t="e">
        <f t="shared" si="23"/>
        <v>#N/A</v>
      </c>
      <c r="BA144" s="120" t="e">
        <f>VLOOKUP($BC144,'FP Haupt'!$A:$M,12,FALSE)</f>
        <v>#N/A</v>
      </c>
      <c r="BB144" s="120" t="e">
        <f>VLOOKUP($BC144,'Anlage 1d'!$A:$M,11,FALSE)</f>
        <v>#N/A</v>
      </c>
      <c r="BC144" s="119" t="str">
        <f t="shared" si="24"/>
        <v/>
      </c>
      <c r="BF144" s="119" t="str">
        <f t="shared" si="25"/>
        <v>2</v>
      </c>
      <c r="BG144" s="119">
        <f t="shared" si="26"/>
        <v>1</v>
      </c>
      <c r="BH144" s="119" t="e">
        <f t="shared" si="27"/>
        <v>#N/A</v>
      </c>
      <c r="BI144" s="120" t="e">
        <f>VLOOKUP($BK144,'FP Haupt'!$A:$M,12,FALSE)</f>
        <v>#N/A</v>
      </c>
      <c r="BJ144" s="120" t="e">
        <f>VLOOKUP($BK144,'Anlage 1d'!$A:$M,11,FALSE)</f>
        <v>#N/A</v>
      </c>
      <c r="BK144" s="119" t="str">
        <f t="shared" si="28"/>
        <v/>
      </c>
      <c r="BN144" s="119" t="str">
        <f t="shared" si="29"/>
        <v>2</v>
      </c>
      <c r="BO144" s="119">
        <f t="shared" si="30"/>
        <v>1</v>
      </c>
      <c r="BP144" s="119" t="e">
        <f t="shared" si="31"/>
        <v>#N/A</v>
      </c>
      <c r="BQ144" s="120" t="e">
        <f>VLOOKUP($BS144,'FP Haupt'!$A:$N,11,FALSE)</f>
        <v>#N/A</v>
      </c>
      <c r="BR144" s="120" t="e">
        <f>VLOOKUP($BS144,'Anlage 1d'!$A:$M,10,FALSE)</f>
        <v>#N/A</v>
      </c>
      <c r="BS144" s="119" t="str">
        <f t="shared" si="32"/>
        <v/>
      </c>
      <c r="BV144" s="119" t="str">
        <f t="shared" si="42"/>
        <v>2</v>
      </c>
      <c r="BW144" s="119">
        <f t="shared" si="43"/>
        <v>1</v>
      </c>
      <c r="BX144" s="119" t="e">
        <f t="shared" si="44"/>
        <v>#N/A</v>
      </c>
      <c r="BY144" s="120" t="e">
        <f>VLOOKUP($CA144,'FP Haupt'!$A:$O,15,FALSE)</f>
        <v>#N/A</v>
      </c>
      <c r="BZ144" s="120" t="e">
        <f>VLOOKUP($CA144,'Anlage 1d'!$A:$O,15,FALSE)</f>
        <v>#N/A</v>
      </c>
      <c r="CA144" s="119" t="str">
        <f t="shared" si="45"/>
        <v/>
      </c>
    </row>
    <row r="145" spans="1:79" x14ac:dyDescent="0.2">
      <c r="A145" s="111"/>
      <c r="B145" s="112" t="str">
        <f>IF(A145="","",IF(ISERROR(VLOOKUP(MID(A145,1,4),'FP Haupt'!$A:$M,4,FALSE)),"keine DRG gemäß FPV",VLOOKUP(MID(A145,1,4),'FP Haupt'!$A:$M,4,FALSE)))</f>
        <v/>
      </c>
      <c r="C145" s="113">
        <f t="shared" si="39"/>
        <v>0</v>
      </c>
      <c r="D145" s="114" t="str">
        <f t="shared" si="1"/>
        <v/>
      </c>
      <c r="E145" s="114" t="str">
        <f t="shared" si="2"/>
        <v/>
      </c>
      <c r="F145" s="115"/>
      <c r="G145" s="115"/>
      <c r="H145" s="116" t="str">
        <f t="shared" si="3"/>
        <v/>
      </c>
      <c r="I145" s="117">
        <f t="shared" si="4"/>
        <v>0</v>
      </c>
      <c r="J145" s="115"/>
      <c r="K145" s="115"/>
      <c r="L145" s="116" t="str">
        <f t="shared" si="5"/>
        <v/>
      </c>
      <c r="M145" s="114">
        <f t="shared" si="6"/>
        <v>0</v>
      </c>
      <c r="N145" s="115"/>
      <c r="O145" s="115"/>
      <c r="P145" s="116" t="str">
        <f t="shared" si="7"/>
        <v/>
      </c>
      <c r="Q145" s="114">
        <f t="shared" si="8"/>
        <v>0</v>
      </c>
      <c r="R145" s="115"/>
      <c r="S145" s="115"/>
      <c r="T145" s="116" t="str">
        <f t="shared" si="9"/>
        <v/>
      </c>
      <c r="U145" s="114">
        <f t="shared" si="10"/>
        <v>0</v>
      </c>
      <c r="V145" s="115"/>
      <c r="W145" s="115"/>
      <c r="X145" s="116" t="str">
        <f t="shared" si="11"/>
        <v/>
      </c>
      <c r="Y145" s="117">
        <f t="shared" si="12"/>
        <v>0</v>
      </c>
      <c r="Z145" s="267"/>
      <c r="AA145" s="602" t="str">
        <f t="shared" si="40"/>
        <v/>
      </c>
      <c r="AB145" s="603">
        <f t="shared" si="41"/>
        <v>0</v>
      </c>
      <c r="AC145" s="118"/>
      <c r="AG145" s="119" t="str">
        <f t="shared" si="13"/>
        <v>1</v>
      </c>
      <c r="AH145" s="119">
        <f t="shared" si="14"/>
        <v>1</v>
      </c>
      <c r="AI145" s="119" t="e">
        <f t="shared" si="15"/>
        <v>#N/A</v>
      </c>
      <c r="AJ145" s="120" t="e">
        <f>VLOOKUP($AM145,'FP Haupt'!$A:$M,5,FALSE)</f>
        <v>#N/A</v>
      </c>
      <c r="AK145" s="120" t="e">
        <f>VLOOKUP($AM145,'FP Haupt'!$A:$M,6,FALSE)</f>
        <v>#N/A</v>
      </c>
      <c r="AL145" s="120" t="e">
        <f>VLOOKUP($AM145,'Anlage 1d'!$A:$M,4,FALSE)</f>
        <v>#N/A</v>
      </c>
      <c r="AM145" s="119" t="str">
        <f t="shared" si="16"/>
        <v/>
      </c>
      <c r="AP145" s="119" t="str">
        <f t="shared" si="17"/>
        <v>2</v>
      </c>
      <c r="AQ145" s="119">
        <f t="shared" si="18"/>
        <v>1</v>
      </c>
      <c r="AR145" s="119" t="e">
        <f t="shared" si="19"/>
        <v>#N/A</v>
      </c>
      <c r="AS145" s="120" t="e">
        <f>VLOOKUP($AU145,'FP Haupt'!$A:$M,9,FALSE)</f>
        <v>#N/A</v>
      </c>
      <c r="AT145" s="120" t="e">
        <f>VLOOKUP($AU145,'Anlage 1d'!$A:$M,8,FALSE)</f>
        <v>#N/A</v>
      </c>
      <c r="AU145" s="119" t="str">
        <f t="shared" si="20"/>
        <v/>
      </c>
      <c r="AX145" s="119" t="str">
        <f t="shared" si="21"/>
        <v>2</v>
      </c>
      <c r="AY145" s="119">
        <f t="shared" si="22"/>
        <v>1</v>
      </c>
      <c r="AZ145" s="119" t="e">
        <f t="shared" si="23"/>
        <v>#N/A</v>
      </c>
      <c r="BA145" s="120" t="e">
        <f>VLOOKUP($BC145,'FP Haupt'!$A:$M,12,FALSE)</f>
        <v>#N/A</v>
      </c>
      <c r="BB145" s="120" t="e">
        <f>VLOOKUP($BC145,'Anlage 1d'!$A:$M,11,FALSE)</f>
        <v>#N/A</v>
      </c>
      <c r="BC145" s="119" t="str">
        <f t="shared" si="24"/>
        <v/>
      </c>
      <c r="BF145" s="119" t="str">
        <f t="shared" si="25"/>
        <v>2</v>
      </c>
      <c r="BG145" s="119">
        <f t="shared" si="26"/>
        <v>1</v>
      </c>
      <c r="BH145" s="119" t="e">
        <f t="shared" si="27"/>
        <v>#N/A</v>
      </c>
      <c r="BI145" s="120" t="e">
        <f>VLOOKUP($BK145,'FP Haupt'!$A:$M,12,FALSE)</f>
        <v>#N/A</v>
      </c>
      <c r="BJ145" s="120" t="e">
        <f>VLOOKUP($BK145,'Anlage 1d'!$A:$M,11,FALSE)</f>
        <v>#N/A</v>
      </c>
      <c r="BK145" s="119" t="str">
        <f t="shared" si="28"/>
        <v/>
      </c>
      <c r="BN145" s="119" t="str">
        <f t="shared" si="29"/>
        <v>2</v>
      </c>
      <c r="BO145" s="119">
        <f t="shared" si="30"/>
        <v>1</v>
      </c>
      <c r="BP145" s="119" t="e">
        <f t="shared" si="31"/>
        <v>#N/A</v>
      </c>
      <c r="BQ145" s="120" t="e">
        <f>VLOOKUP($BS145,'FP Haupt'!$A:$N,11,FALSE)</f>
        <v>#N/A</v>
      </c>
      <c r="BR145" s="120" t="e">
        <f>VLOOKUP($BS145,'Anlage 1d'!$A:$M,10,FALSE)</f>
        <v>#N/A</v>
      </c>
      <c r="BS145" s="119" t="str">
        <f t="shared" si="32"/>
        <v/>
      </c>
      <c r="BV145" s="119" t="str">
        <f t="shared" si="42"/>
        <v>2</v>
      </c>
      <c r="BW145" s="119">
        <f t="shared" si="43"/>
        <v>1</v>
      </c>
      <c r="BX145" s="119" t="e">
        <f t="shared" si="44"/>
        <v>#N/A</v>
      </c>
      <c r="BY145" s="120" t="e">
        <f>VLOOKUP($CA145,'FP Haupt'!$A:$O,15,FALSE)</f>
        <v>#N/A</v>
      </c>
      <c r="BZ145" s="120" t="e">
        <f>VLOOKUP($CA145,'Anlage 1d'!$A:$O,15,FALSE)</f>
        <v>#N/A</v>
      </c>
      <c r="CA145" s="119" t="str">
        <f t="shared" si="45"/>
        <v/>
      </c>
    </row>
    <row r="146" spans="1:79" x14ac:dyDescent="0.2">
      <c r="A146" s="111"/>
      <c r="B146" s="112" t="str">
        <f>IF(A146="","",IF(ISERROR(VLOOKUP(MID(A146,1,4),'FP Haupt'!$A:$M,4,FALSE)),"keine DRG gemäß FPV",VLOOKUP(MID(A146,1,4),'FP Haupt'!$A:$M,4,FALSE)))</f>
        <v/>
      </c>
      <c r="C146" s="113">
        <f t="shared" si="39"/>
        <v>0</v>
      </c>
      <c r="D146" s="114" t="str">
        <f t="shared" si="1"/>
        <v/>
      </c>
      <c r="E146" s="114" t="str">
        <f t="shared" si="2"/>
        <v/>
      </c>
      <c r="F146" s="115"/>
      <c r="G146" s="115"/>
      <c r="H146" s="116" t="str">
        <f t="shared" si="3"/>
        <v/>
      </c>
      <c r="I146" s="117">
        <f t="shared" si="4"/>
        <v>0</v>
      </c>
      <c r="J146" s="115"/>
      <c r="K146" s="115"/>
      <c r="L146" s="116" t="str">
        <f t="shared" si="5"/>
        <v/>
      </c>
      <c r="M146" s="114">
        <f t="shared" si="6"/>
        <v>0</v>
      </c>
      <c r="N146" s="115"/>
      <c r="O146" s="115"/>
      <c r="P146" s="116" t="str">
        <f t="shared" si="7"/>
        <v/>
      </c>
      <c r="Q146" s="114">
        <f t="shared" si="8"/>
        <v>0</v>
      </c>
      <c r="R146" s="115"/>
      <c r="S146" s="115"/>
      <c r="T146" s="116" t="str">
        <f t="shared" si="9"/>
        <v/>
      </c>
      <c r="U146" s="114">
        <f t="shared" si="10"/>
        <v>0</v>
      </c>
      <c r="V146" s="115"/>
      <c r="W146" s="115"/>
      <c r="X146" s="116" t="str">
        <f t="shared" si="11"/>
        <v/>
      </c>
      <c r="Y146" s="117">
        <f t="shared" si="12"/>
        <v>0</v>
      </c>
      <c r="Z146" s="267"/>
      <c r="AA146" s="602" t="str">
        <f t="shared" si="40"/>
        <v/>
      </c>
      <c r="AB146" s="603">
        <f t="shared" si="41"/>
        <v>0</v>
      </c>
      <c r="AC146" s="118"/>
      <c r="AG146" s="119" t="str">
        <f t="shared" si="13"/>
        <v>1</v>
      </c>
      <c r="AH146" s="119">
        <f t="shared" si="14"/>
        <v>1</v>
      </c>
      <c r="AI146" s="119" t="e">
        <f t="shared" si="15"/>
        <v>#N/A</v>
      </c>
      <c r="AJ146" s="120" t="e">
        <f>VLOOKUP($AM146,'FP Haupt'!$A:$M,5,FALSE)</f>
        <v>#N/A</v>
      </c>
      <c r="AK146" s="120" t="e">
        <f>VLOOKUP($AM146,'FP Haupt'!$A:$M,6,FALSE)</f>
        <v>#N/A</v>
      </c>
      <c r="AL146" s="120" t="e">
        <f>VLOOKUP($AM146,'Anlage 1d'!$A:$M,4,FALSE)</f>
        <v>#N/A</v>
      </c>
      <c r="AM146" s="119" t="str">
        <f t="shared" si="16"/>
        <v/>
      </c>
      <c r="AP146" s="119" t="str">
        <f t="shared" si="17"/>
        <v>2</v>
      </c>
      <c r="AQ146" s="119">
        <f t="shared" si="18"/>
        <v>1</v>
      </c>
      <c r="AR146" s="119" t="e">
        <f t="shared" si="19"/>
        <v>#N/A</v>
      </c>
      <c r="AS146" s="120" t="e">
        <f>VLOOKUP($AU146,'FP Haupt'!$A:$M,9,FALSE)</f>
        <v>#N/A</v>
      </c>
      <c r="AT146" s="120" t="e">
        <f>VLOOKUP($AU146,'Anlage 1d'!$A:$M,8,FALSE)</f>
        <v>#N/A</v>
      </c>
      <c r="AU146" s="119" t="str">
        <f t="shared" si="20"/>
        <v/>
      </c>
      <c r="AX146" s="119" t="str">
        <f t="shared" si="21"/>
        <v>2</v>
      </c>
      <c r="AY146" s="119">
        <f t="shared" si="22"/>
        <v>1</v>
      </c>
      <c r="AZ146" s="119" t="e">
        <f t="shared" si="23"/>
        <v>#N/A</v>
      </c>
      <c r="BA146" s="120" t="e">
        <f>VLOOKUP($BC146,'FP Haupt'!$A:$M,12,FALSE)</f>
        <v>#N/A</v>
      </c>
      <c r="BB146" s="120" t="e">
        <f>VLOOKUP($BC146,'Anlage 1d'!$A:$M,11,FALSE)</f>
        <v>#N/A</v>
      </c>
      <c r="BC146" s="119" t="str">
        <f t="shared" si="24"/>
        <v/>
      </c>
      <c r="BF146" s="119" t="str">
        <f t="shared" si="25"/>
        <v>2</v>
      </c>
      <c r="BG146" s="119">
        <f t="shared" si="26"/>
        <v>1</v>
      </c>
      <c r="BH146" s="119" t="e">
        <f t="shared" si="27"/>
        <v>#N/A</v>
      </c>
      <c r="BI146" s="120" t="e">
        <f>VLOOKUP($BK146,'FP Haupt'!$A:$M,12,FALSE)</f>
        <v>#N/A</v>
      </c>
      <c r="BJ146" s="120" t="e">
        <f>VLOOKUP($BK146,'Anlage 1d'!$A:$M,11,FALSE)</f>
        <v>#N/A</v>
      </c>
      <c r="BK146" s="119" t="str">
        <f t="shared" si="28"/>
        <v/>
      </c>
      <c r="BN146" s="119" t="str">
        <f t="shared" si="29"/>
        <v>2</v>
      </c>
      <c r="BO146" s="119">
        <f t="shared" si="30"/>
        <v>1</v>
      </c>
      <c r="BP146" s="119" t="e">
        <f t="shared" si="31"/>
        <v>#N/A</v>
      </c>
      <c r="BQ146" s="120" t="e">
        <f>VLOOKUP($BS146,'FP Haupt'!$A:$N,11,FALSE)</f>
        <v>#N/A</v>
      </c>
      <c r="BR146" s="120" t="e">
        <f>VLOOKUP($BS146,'Anlage 1d'!$A:$M,10,FALSE)</f>
        <v>#N/A</v>
      </c>
      <c r="BS146" s="119" t="str">
        <f t="shared" si="32"/>
        <v/>
      </c>
      <c r="BV146" s="119" t="str">
        <f t="shared" si="42"/>
        <v>2</v>
      </c>
      <c r="BW146" s="119">
        <f t="shared" si="43"/>
        <v>1</v>
      </c>
      <c r="BX146" s="119" t="e">
        <f t="shared" si="44"/>
        <v>#N/A</v>
      </c>
      <c r="BY146" s="120" t="e">
        <f>VLOOKUP($CA146,'FP Haupt'!$A:$O,15,FALSE)</f>
        <v>#N/A</v>
      </c>
      <c r="BZ146" s="120" t="e">
        <f>VLOOKUP($CA146,'Anlage 1d'!$A:$O,15,FALSE)</f>
        <v>#N/A</v>
      </c>
      <c r="CA146" s="119" t="str">
        <f t="shared" si="45"/>
        <v/>
      </c>
    </row>
    <row r="147" spans="1:79" x14ac:dyDescent="0.2">
      <c r="A147" s="111"/>
      <c r="B147" s="112" t="str">
        <f>IF(A147="","",IF(ISERROR(VLOOKUP(MID(A147,1,4),'FP Haupt'!$A:$M,4,FALSE)),"keine DRG gemäß FPV",VLOOKUP(MID(A147,1,4),'FP Haupt'!$A:$M,4,FALSE)))</f>
        <v/>
      </c>
      <c r="C147" s="113">
        <f t="shared" si="39"/>
        <v>0</v>
      </c>
      <c r="D147" s="114" t="str">
        <f t="shared" si="1"/>
        <v/>
      </c>
      <c r="E147" s="114" t="str">
        <f t="shared" si="2"/>
        <v/>
      </c>
      <c r="F147" s="115"/>
      <c r="G147" s="115"/>
      <c r="H147" s="116" t="str">
        <f t="shared" si="3"/>
        <v/>
      </c>
      <c r="I147" s="117">
        <f t="shared" si="4"/>
        <v>0</v>
      </c>
      <c r="J147" s="115"/>
      <c r="K147" s="115"/>
      <c r="L147" s="116" t="str">
        <f t="shared" si="5"/>
        <v/>
      </c>
      <c r="M147" s="114">
        <f t="shared" si="6"/>
        <v>0</v>
      </c>
      <c r="N147" s="115"/>
      <c r="O147" s="115"/>
      <c r="P147" s="116" t="str">
        <f t="shared" si="7"/>
        <v/>
      </c>
      <c r="Q147" s="114">
        <f t="shared" si="8"/>
        <v>0</v>
      </c>
      <c r="R147" s="115"/>
      <c r="S147" s="115"/>
      <c r="T147" s="116" t="str">
        <f t="shared" si="9"/>
        <v/>
      </c>
      <c r="U147" s="114">
        <f t="shared" si="10"/>
        <v>0</v>
      </c>
      <c r="V147" s="115"/>
      <c r="W147" s="115"/>
      <c r="X147" s="116" t="str">
        <f t="shared" si="11"/>
        <v/>
      </c>
      <c r="Y147" s="117">
        <f t="shared" si="12"/>
        <v>0</v>
      </c>
      <c r="Z147" s="267"/>
      <c r="AA147" s="602" t="str">
        <f t="shared" ref="AA147:AA210" si="46">IF(ISERROR($BX147),"",ROUND($BX147*$G$12,4))</f>
        <v/>
      </c>
      <c r="AB147" s="603">
        <f t="shared" ref="AB147:AB210" si="47">IF($A147="",0,IF($Z147&lt;=0,0,IF(ISERROR($AA147*$Z147),0,($AA147*$Z147))))</f>
        <v>0</v>
      </c>
      <c r="AC147" s="118"/>
      <c r="AG147" s="119" t="str">
        <f t="shared" si="13"/>
        <v>1</v>
      </c>
      <c r="AH147" s="119">
        <f t="shared" si="14"/>
        <v>1</v>
      </c>
      <c r="AI147" s="119" t="e">
        <f t="shared" si="15"/>
        <v>#N/A</v>
      </c>
      <c r="AJ147" s="120" t="e">
        <f>VLOOKUP($AM147,'FP Haupt'!$A:$M,5,FALSE)</f>
        <v>#N/A</v>
      </c>
      <c r="AK147" s="120" t="e">
        <f>VLOOKUP($AM147,'FP Haupt'!$A:$M,6,FALSE)</f>
        <v>#N/A</v>
      </c>
      <c r="AL147" s="120" t="e">
        <f>VLOOKUP($AM147,'Anlage 1d'!$A:$M,4,FALSE)</f>
        <v>#N/A</v>
      </c>
      <c r="AM147" s="119" t="str">
        <f t="shared" si="16"/>
        <v/>
      </c>
      <c r="AP147" s="119" t="str">
        <f t="shared" si="17"/>
        <v>2</v>
      </c>
      <c r="AQ147" s="119">
        <f t="shared" si="18"/>
        <v>1</v>
      </c>
      <c r="AR147" s="119" t="e">
        <f t="shared" si="19"/>
        <v>#N/A</v>
      </c>
      <c r="AS147" s="120" t="e">
        <f>VLOOKUP($AU147,'FP Haupt'!$A:$M,9,FALSE)</f>
        <v>#N/A</v>
      </c>
      <c r="AT147" s="120" t="e">
        <f>VLOOKUP($AU147,'Anlage 1d'!$A:$M,8,FALSE)</f>
        <v>#N/A</v>
      </c>
      <c r="AU147" s="119" t="str">
        <f t="shared" si="20"/>
        <v/>
      </c>
      <c r="AX147" s="119" t="str">
        <f t="shared" si="21"/>
        <v>2</v>
      </c>
      <c r="AY147" s="119">
        <f t="shared" si="22"/>
        <v>1</v>
      </c>
      <c r="AZ147" s="119" t="e">
        <f t="shared" si="23"/>
        <v>#N/A</v>
      </c>
      <c r="BA147" s="120" t="e">
        <f>VLOOKUP($BC147,'FP Haupt'!$A:$M,12,FALSE)</f>
        <v>#N/A</v>
      </c>
      <c r="BB147" s="120" t="e">
        <f>VLOOKUP($BC147,'Anlage 1d'!$A:$M,11,FALSE)</f>
        <v>#N/A</v>
      </c>
      <c r="BC147" s="119" t="str">
        <f t="shared" si="24"/>
        <v/>
      </c>
      <c r="BF147" s="119" t="str">
        <f t="shared" si="25"/>
        <v>2</v>
      </c>
      <c r="BG147" s="119">
        <f t="shared" si="26"/>
        <v>1</v>
      </c>
      <c r="BH147" s="119" t="e">
        <f t="shared" si="27"/>
        <v>#N/A</v>
      </c>
      <c r="BI147" s="120" t="e">
        <f>VLOOKUP($BK147,'FP Haupt'!$A:$M,12,FALSE)</f>
        <v>#N/A</v>
      </c>
      <c r="BJ147" s="120" t="e">
        <f>VLOOKUP($BK147,'Anlage 1d'!$A:$M,11,FALSE)</f>
        <v>#N/A</v>
      </c>
      <c r="BK147" s="119" t="str">
        <f t="shared" si="28"/>
        <v/>
      </c>
      <c r="BN147" s="119" t="str">
        <f t="shared" si="29"/>
        <v>2</v>
      </c>
      <c r="BO147" s="119">
        <f t="shared" si="30"/>
        <v>1</v>
      </c>
      <c r="BP147" s="119" t="e">
        <f t="shared" si="31"/>
        <v>#N/A</v>
      </c>
      <c r="BQ147" s="120" t="e">
        <f>VLOOKUP($BS147,'FP Haupt'!$A:$N,11,FALSE)</f>
        <v>#N/A</v>
      </c>
      <c r="BR147" s="120" t="e">
        <f>VLOOKUP($BS147,'Anlage 1d'!$A:$M,10,FALSE)</f>
        <v>#N/A</v>
      </c>
      <c r="BS147" s="119" t="str">
        <f t="shared" si="32"/>
        <v/>
      </c>
      <c r="BV147" s="119" t="str">
        <f t="shared" ref="BV147:BV210" si="48">IF(MID($A147,5,1)="","2",MID($A147,5,1))</f>
        <v>2</v>
      </c>
      <c r="BW147" s="119">
        <f t="shared" ref="BW147:BW210" si="49">VLOOKUP($BV147,$BT$4:$BU$5,2,FALSE)</f>
        <v>1</v>
      </c>
      <c r="BX147" s="119" t="e">
        <f t="shared" ref="BX147:BX210" si="50">INDEX($BY147:$BZ147,1,$BW147)</f>
        <v>#N/A</v>
      </c>
      <c r="BY147" s="120" t="e">
        <f>VLOOKUP($CA147,'FP Haupt'!$A:$O,15,FALSE)</f>
        <v>#N/A</v>
      </c>
      <c r="BZ147" s="120" t="e">
        <f>VLOOKUP($CA147,'Anlage 1d'!$A:$O,15,FALSE)</f>
        <v>#N/A</v>
      </c>
      <c r="CA147" s="119" t="str">
        <f t="shared" ref="CA147:CA210" si="51">MID($A147,1,4)</f>
        <v/>
      </c>
    </row>
    <row r="148" spans="1:79" x14ac:dyDescent="0.2">
      <c r="A148" s="111"/>
      <c r="B148" s="112" t="str">
        <f>IF(A148="","",IF(ISERROR(VLOOKUP(MID(A148,1,4),'FP Haupt'!$A:$M,4,FALSE)),"keine DRG gemäß FPV",VLOOKUP(MID(A148,1,4),'FP Haupt'!$A:$M,4,FALSE)))</f>
        <v/>
      </c>
      <c r="C148" s="113">
        <f t="shared" si="39"/>
        <v>0</v>
      </c>
      <c r="D148" s="114" t="str">
        <f t="shared" si="1"/>
        <v/>
      </c>
      <c r="E148" s="114" t="str">
        <f t="shared" si="2"/>
        <v/>
      </c>
      <c r="F148" s="115"/>
      <c r="G148" s="115"/>
      <c r="H148" s="116" t="str">
        <f t="shared" si="3"/>
        <v/>
      </c>
      <c r="I148" s="117">
        <f t="shared" si="4"/>
        <v>0</v>
      </c>
      <c r="J148" s="115"/>
      <c r="K148" s="115"/>
      <c r="L148" s="116" t="str">
        <f t="shared" si="5"/>
        <v/>
      </c>
      <c r="M148" s="114">
        <f t="shared" si="6"/>
        <v>0</v>
      </c>
      <c r="N148" s="115"/>
      <c r="O148" s="115"/>
      <c r="P148" s="116" t="str">
        <f t="shared" si="7"/>
        <v/>
      </c>
      <c r="Q148" s="114">
        <f t="shared" si="8"/>
        <v>0</v>
      </c>
      <c r="R148" s="115"/>
      <c r="S148" s="115"/>
      <c r="T148" s="116" t="str">
        <f t="shared" si="9"/>
        <v/>
      </c>
      <c r="U148" s="114">
        <f t="shared" si="10"/>
        <v>0</v>
      </c>
      <c r="V148" s="115"/>
      <c r="W148" s="115"/>
      <c r="X148" s="116" t="str">
        <f t="shared" si="11"/>
        <v/>
      </c>
      <c r="Y148" s="117">
        <f t="shared" si="12"/>
        <v>0</v>
      </c>
      <c r="Z148" s="267"/>
      <c r="AA148" s="602" t="str">
        <f t="shared" si="46"/>
        <v/>
      </c>
      <c r="AB148" s="603">
        <f t="shared" si="47"/>
        <v>0</v>
      </c>
      <c r="AC148" s="118"/>
      <c r="AG148" s="119" t="str">
        <f t="shared" si="13"/>
        <v>1</v>
      </c>
      <c r="AH148" s="119">
        <f t="shared" si="14"/>
        <v>1</v>
      </c>
      <c r="AI148" s="119" t="e">
        <f t="shared" si="15"/>
        <v>#N/A</v>
      </c>
      <c r="AJ148" s="120" t="e">
        <f>VLOOKUP($AM148,'FP Haupt'!$A:$M,5,FALSE)</f>
        <v>#N/A</v>
      </c>
      <c r="AK148" s="120" t="e">
        <f>VLOOKUP($AM148,'FP Haupt'!$A:$M,6,FALSE)</f>
        <v>#N/A</v>
      </c>
      <c r="AL148" s="120" t="e">
        <f>VLOOKUP($AM148,'Anlage 1d'!$A:$M,4,FALSE)</f>
        <v>#N/A</v>
      </c>
      <c r="AM148" s="119" t="str">
        <f t="shared" si="16"/>
        <v/>
      </c>
      <c r="AP148" s="119" t="str">
        <f t="shared" si="17"/>
        <v>2</v>
      </c>
      <c r="AQ148" s="119">
        <f t="shared" si="18"/>
        <v>1</v>
      </c>
      <c r="AR148" s="119" t="e">
        <f t="shared" si="19"/>
        <v>#N/A</v>
      </c>
      <c r="AS148" s="120" t="e">
        <f>VLOOKUP($AU148,'FP Haupt'!$A:$M,9,FALSE)</f>
        <v>#N/A</v>
      </c>
      <c r="AT148" s="120" t="e">
        <f>VLOOKUP($AU148,'Anlage 1d'!$A:$M,8,FALSE)</f>
        <v>#N/A</v>
      </c>
      <c r="AU148" s="119" t="str">
        <f t="shared" si="20"/>
        <v/>
      </c>
      <c r="AX148" s="119" t="str">
        <f t="shared" si="21"/>
        <v>2</v>
      </c>
      <c r="AY148" s="119">
        <f t="shared" si="22"/>
        <v>1</v>
      </c>
      <c r="AZ148" s="119" t="e">
        <f t="shared" si="23"/>
        <v>#N/A</v>
      </c>
      <c r="BA148" s="120" t="e">
        <f>VLOOKUP($BC148,'FP Haupt'!$A:$M,12,FALSE)</f>
        <v>#N/A</v>
      </c>
      <c r="BB148" s="120" t="e">
        <f>VLOOKUP($BC148,'Anlage 1d'!$A:$M,11,FALSE)</f>
        <v>#N/A</v>
      </c>
      <c r="BC148" s="119" t="str">
        <f t="shared" si="24"/>
        <v/>
      </c>
      <c r="BF148" s="119" t="str">
        <f t="shared" si="25"/>
        <v>2</v>
      </c>
      <c r="BG148" s="119">
        <f t="shared" si="26"/>
        <v>1</v>
      </c>
      <c r="BH148" s="119" t="e">
        <f t="shared" si="27"/>
        <v>#N/A</v>
      </c>
      <c r="BI148" s="120" t="e">
        <f>VLOOKUP($BK148,'FP Haupt'!$A:$M,12,FALSE)</f>
        <v>#N/A</v>
      </c>
      <c r="BJ148" s="120" t="e">
        <f>VLOOKUP($BK148,'Anlage 1d'!$A:$M,11,FALSE)</f>
        <v>#N/A</v>
      </c>
      <c r="BK148" s="119" t="str">
        <f t="shared" si="28"/>
        <v/>
      </c>
      <c r="BN148" s="119" t="str">
        <f t="shared" si="29"/>
        <v>2</v>
      </c>
      <c r="BO148" s="119">
        <f t="shared" si="30"/>
        <v>1</v>
      </c>
      <c r="BP148" s="119" t="e">
        <f t="shared" si="31"/>
        <v>#N/A</v>
      </c>
      <c r="BQ148" s="120" t="e">
        <f>VLOOKUP($BS148,'FP Haupt'!$A:$N,11,FALSE)</f>
        <v>#N/A</v>
      </c>
      <c r="BR148" s="120" t="e">
        <f>VLOOKUP($BS148,'Anlage 1d'!$A:$M,10,FALSE)</f>
        <v>#N/A</v>
      </c>
      <c r="BS148" s="119" t="str">
        <f t="shared" si="32"/>
        <v/>
      </c>
      <c r="BV148" s="119" t="str">
        <f t="shared" si="48"/>
        <v>2</v>
      </c>
      <c r="BW148" s="119">
        <f t="shared" si="49"/>
        <v>1</v>
      </c>
      <c r="BX148" s="119" t="e">
        <f t="shared" si="50"/>
        <v>#N/A</v>
      </c>
      <c r="BY148" s="120" t="e">
        <f>VLOOKUP($CA148,'FP Haupt'!$A:$O,15,FALSE)</f>
        <v>#N/A</v>
      </c>
      <c r="BZ148" s="120" t="e">
        <f>VLOOKUP($CA148,'Anlage 1d'!$A:$O,15,FALSE)</f>
        <v>#N/A</v>
      </c>
      <c r="CA148" s="119" t="str">
        <f t="shared" si="51"/>
        <v/>
      </c>
    </row>
    <row r="149" spans="1:79" x14ac:dyDescent="0.2">
      <c r="A149" s="111"/>
      <c r="B149" s="112" t="str">
        <f>IF(A149="","",IF(ISERROR(VLOOKUP(MID(A149,1,4),'FP Haupt'!$A:$M,4,FALSE)),"keine DRG gemäß FPV",VLOOKUP(MID(A149,1,4),'FP Haupt'!$A:$M,4,FALSE)))</f>
        <v/>
      </c>
      <c r="C149" s="113">
        <f t="shared" si="39"/>
        <v>0</v>
      </c>
      <c r="D149" s="114" t="str">
        <f t="shared" si="1"/>
        <v/>
      </c>
      <c r="E149" s="114" t="str">
        <f t="shared" si="2"/>
        <v/>
      </c>
      <c r="F149" s="115"/>
      <c r="G149" s="115"/>
      <c r="H149" s="116" t="str">
        <f t="shared" si="3"/>
        <v/>
      </c>
      <c r="I149" s="117">
        <f t="shared" si="4"/>
        <v>0</v>
      </c>
      <c r="J149" s="115"/>
      <c r="K149" s="115"/>
      <c r="L149" s="116" t="str">
        <f t="shared" si="5"/>
        <v/>
      </c>
      <c r="M149" s="114">
        <f t="shared" si="6"/>
        <v>0</v>
      </c>
      <c r="N149" s="115"/>
      <c r="O149" s="115"/>
      <c r="P149" s="116" t="str">
        <f t="shared" si="7"/>
        <v/>
      </c>
      <c r="Q149" s="114">
        <f t="shared" si="8"/>
        <v>0</v>
      </c>
      <c r="R149" s="115"/>
      <c r="S149" s="115"/>
      <c r="T149" s="116" t="str">
        <f t="shared" si="9"/>
        <v/>
      </c>
      <c r="U149" s="114">
        <f t="shared" si="10"/>
        <v>0</v>
      </c>
      <c r="V149" s="115"/>
      <c r="W149" s="115"/>
      <c r="X149" s="116" t="str">
        <f t="shared" si="11"/>
        <v/>
      </c>
      <c r="Y149" s="117">
        <f t="shared" si="12"/>
        <v>0</v>
      </c>
      <c r="Z149" s="267"/>
      <c r="AA149" s="602" t="str">
        <f t="shared" si="46"/>
        <v/>
      </c>
      <c r="AB149" s="603">
        <f t="shared" si="47"/>
        <v>0</v>
      </c>
      <c r="AC149" s="118"/>
      <c r="AG149" s="119" t="str">
        <f t="shared" si="13"/>
        <v>1</v>
      </c>
      <c r="AH149" s="119">
        <f t="shared" si="14"/>
        <v>1</v>
      </c>
      <c r="AI149" s="119" t="e">
        <f t="shared" si="15"/>
        <v>#N/A</v>
      </c>
      <c r="AJ149" s="120" t="e">
        <f>VLOOKUP($AM149,'FP Haupt'!$A:$M,5,FALSE)</f>
        <v>#N/A</v>
      </c>
      <c r="AK149" s="120" t="e">
        <f>VLOOKUP($AM149,'FP Haupt'!$A:$M,6,FALSE)</f>
        <v>#N/A</v>
      </c>
      <c r="AL149" s="120" t="e">
        <f>VLOOKUP($AM149,'Anlage 1d'!$A:$M,4,FALSE)</f>
        <v>#N/A</v>
      </c>
      <c r="AM149" s="119" t="str">
        <f t="shared" si="16"/>
        <v/>
      </c>
      <c r="AP149" s="119" t="str">
        <f t="shared" si="17"/>
        <v>2</v>
      </c>
      <c r="AQ149" s="119">
        <f t="shared" si="18"/>
        <v>1</v>
      </c>
      <c r="AR149" s="119" t="e">
        <f t="shared" si="19"/>
        <v>#N/A</v>
      </c>
      <c r="AS149" s="120" t="e">
        <f>VLOOKUP($AU149,'FP Haupt'!$A:$M,9,FALSE)</f>
        <v>#N/A</v>
      </c>
      <c r="AT149" s="120" t="e">
        <f>VLOOKUP($AU149,'Anlage 1d'!$A:$M,8,FALSE)</f>
        <v>#N/A</v>
      </c>
      <c r="AU149" s="119" t="str">
        <f t="shared" si="20"/>
        <v/>
      </c>
      <c r="AX149" s="119" t="str">
        <f t="shared" si="21"/>
        <v>2</v>
      </c>
      <c r="AY149" s="119">
        <f t="shared" si="22"/>
        <v>1</v>
      </c>
      <c r="AZ149" s="119" t="e">
        <f t="shared" si="23"/>
        <v>#N/A</v>
      </c>
      <c r="BA149" s="120" t="e">
        <f>VLOOKUP($BC149,'FP Haupt'!$A:$M,12,FALSE)</f>
        <v>#N/A</v>
      </c>
      <c r="BB149" s="120" t="e">
        <f>VLOOKUP($BC149,'Anlage 1d'!$A:$M,11,FALSE)</f>
        <v>#N/A</v>
      </c>
      <c r="BC149" s="119" t="str">
        <f t="shared" si="24"/>
        <v/>
      </c>
      <c r="BF149" s="119" t="str">
        <f t="shared" si="25"/>
        <v>2</v>
      </c>
      <c r="BG149" s="119">
        <f t="shared" si="26"/>
        <v>1</v>
      </c>
      <c r="BH149" s="119" t="e">
        <f t="shared" si="27"/>
        <v>#N/A</v>
      </c>
      <c r="BI149" s="120" t="e">
        <f>VLOOKUP($BK149,'FP Haupt'!$A:$M,12,FALSE)</f>
        <v>#N/A</v>
      </c>
      <c r="BJ149" s="120" t="e">
        <f>VLOOKUP($BK149,'Anlage 1d'!$A:$M,11,FALSE)</f>
        <v>#N/A</v>
      </c>
      <c r="BK149" s="119" t="str">
        <f t="shared" si="28"/>
        <v/>
      </c>
      <c r="BN149" s="119" t="str">
        <f t="shared" si="29"/>
        <v>2</v>
      </c>
      <c r="BO149" s="119">
        <f t="shared" si="30"/>
        <v>1</v>
      </c>
      <c r="BP149" s="119" t="e">
        <f t="shared" si="31"/>
        <v>#N/A</v>
      </c>
      <c r="BQ149" s="120" t="e">
        <f>VLOOKUP($BS149,'FP Haupt'!$A:$N,11,FALSE)</f>
        <v>#N/A</v>
      </c>
      <c r="BR149" s="120" t="e">
        <f>VLOOKUP($BS149,'Anlage 1d'!$A:$M,10,FALSE)</f>
        <v>#N/A</v>
      </c>
      <c r="BS149" s="119" t="str">
        <f t="shared" si="32"/>
        <v/>
      </c>
      <c r="BV149" s="119" t="str">
        <f t="shared" si="48"/>
        <v>2</v>
      </c>
      <c r="BW149" s="119">
        <f t="shared" si="49"/>
        <v>1</v>
      </c>
      <c r="BX149" s="119" t="e">
        <f t="shared" si="50"/>
        <v>#N/A</v>
      </c>
      <c r="BY149" s="120" t="e">
        <f>VLOOKUP($CA149,'FP Haupt'!$A:$O,15,FALSE)</f>
        <v>#N/A</v>
      </c>
      <c r="BZ149" s="120" t="e">
        <f>VLOOKUP($CA149,'Anlage 1d'!$A:$O,15,FALSE)</f>
        <v>#N/A</v>
      </c>
      <c r="CA149" s="119" t="str">
        <f t="shared" si="51"/>
        <v/>
      </c>
    </row>
    <row r="150" spans="1:79" x14ac:dyDescent="0.2">
      <c r="A150" s="111"/>
      <c r="B150" s="112" t="str">
        <f>IF(A150="","",IF(ISERROR(VLOOKUP(MID(A150,1,4),'FP Haupt'!$A:$M,4,FALSE)),"keine DRG gemäß FPV",VLOOKUP(MID(A150,1,4),'FP Haupt'!$A:$M,4,FALSE)))</f>
        <v/>
      </c>
      <c r="C150" s="113">
        <f t="shared" si="39"/>
        <v>0</v>
      </c>
      <c r="D150" s="114" t="str">
        <f t="shared" si="1"/>
        <v/>
      </c>
      <c r="E150" s="114" t="str">
        <f t="shared" si="2"/>
        <v/>
      </c>
      <c r="F150" s="115"/>
      <c r="G150" s="115"/>
      <c r="H150" s="116" t="str">
        <f t="shared" si="3"/>
        <v/>
      </c>
      <c r="I150" s="117">
        <f t="shared" si="4"/>
        <v>0</v>
      </c>
      <c r="J150" s="115"/>
      <c r="K150" s="115"/>
      <c r="L150" s="116" t="str">
        <f t="shared" si="5"/>
        <v/>
      </c>
      <c r="M150" s="114">
        <f t="shared" si="6"/>
        <v>0</v>
      </c>
      <c r="N150" s="115"/>
      <c r="O150" s="115"/>
      <c r="P150" s="116" t="str">
        <f t="shared" si="7"/>
        <v/>
      </c>
      <c r="Q150" s="114">
        <f t="shared" si="8"/>
        <v>0</v>
      </c>
      <c r="R150" s="115"/>
      <c r="S150" s="115"/>
      <c r="T150" s="116" t="str">
        <f t="shared" si="9"/>
        <v/>
      </c>
      <c r="U150" s="114">
        <f t="shared" si="10"/>
        <v>0</v>
      </c>
      <c r="V150" s="115"/>
      <c r="W150" s="115"/>
      <c r="X150" s="116" t="str">
        <f t="shared" si="11"/>
        <v/>
      </c>
      <c r="Y150" s="117">
        <f t="shared" si="12"/>
        <v>0</v>
      </c>
      <c r="Z150" s="267"/>
      <c r="AA150" s="602" t="str">
        <f t="shared" si="46"/>
        <v/>
      </c>
      <c r="AB150" s="603">
        <f t="shared" si="47"/>
        <v>0</v>
      </c>
      <c r="AC150" s="118"/>
      <c r="AG150" s="119" t="str">
        <f t="shared" si="13"/>
        <v>1</v>
      </c>
      <c r="AH150" s="119">
        <f t="shared" si="14"/>
        <v>1</v>
      </c>
      <c r="AI150" s="119" t="e">
        <f t="shared" si="15"/>
        <v>#N/A</v>
      </c>
      <c r="AJ150" s="120" t="e">
        <f>VLOOKUP($AM150,'FP Haupt'!$A:$M,5,FALSE)</f>
        <v>#N/A</v>
      </c>
      <c r="AK150" s="120" t="e">
        <f>VLOOKUP($AM150,'FP Haupt'!$A:$M,6,FALSE)</f>
        <v>#N/A</v>
      </c>
      <c r="AL150" s="120" t="e">
        <f>VLOOKUP($AM150,'Anlage 1d'!$A:$M,4,FALSE)</f>
        <v>#N/A</v>
      </c>
      <c r="AM150" s="119" t="str">
        <f t="shared" si="16"/>
        <v/>
      </c>
      <c r="AP150" s="119" t="str">
        <f t="shared" si="17"/>
        <v>2</v>
      </c>
      <c r="AQ150" s="119">
        <f t="shared" si="18"/>
        <v>1</v>
      </c>
      <c r="AR150" s="119" t="e">
        <f t="shared" si="19"/>
        <v>#N/A</v>
      </c>
      <c r="AS150" s="120" t="e">
        <f>VLOOKUP($AU150,'FP Haupt'!$A:$M,9,FALSE)</f>
        <v>#N/A</v>
      </c>
      <c r="AT150" s="120" t="e">
        <f>VLOOKUP($AU150,'Anlage 1d'!$A:$M,8,FALSE)</f>
        <v>#N/A</v>
      </c>
      <c r="AU150" s="119" t="str">
        <f t="shared" si="20"/>
        <v/>
      </c>
      <c r="AX150" s="119" t="str">
        <f t="shared" si="21"/>
        <v>2</v>
      </c>
      <c r="AY150" s="119">
        <f t="shared" si="22"/>
        <v>1</v>
      </c>
      <c r="AZ150" s="119" t="e">
        <f t="shared" si="23"/>
        <v>#N/A</v>
      </c>
      <c r="BA150" s="120" t="e">
        <f>VLOOKUP($BC150,'FP Haupt'!$A:$M,12,FALSE)</f>
        <v>#N/A</v>
      </c>
      <c r="BB150" s="120" t="e">
        <f>VLOOKUP($BC150,'Anlage 1d'!$A:$M,11,FALSE)</f>
        <v>#N/A</v>
      </c>
      <c r="BC150" s="119" t="str">
        <f t="shared" si="24"/>
        <v/>
      </c>
      <c r="BF150" s="119" t="str">
        <f t="shared" si="25"/>
        <v>2</v>
      </c>
      <c r="BG150" s="119">
        <f t="shared" si="26"/>
        <v>1</v>
      </c>
      <c r="BH150" s="119" t="e">
        <f t="shared" si="27"/>
        <v>#N/A</v>
      </c>
      <c r="BI150" s="120" t="e">
        <f>VLOOKUP($BK150,'FP Haupt'!$A:$M,12,FALSE)</f>
        <v>#N/A</v>
      </c>
      <c r="BJ150" s="120" t="e">
        <f>VLOOKUP($BK150,'Anlage 1d'!$A:$M,11,FALSE)</f>
        <v>#N/A</v>
      </c>
      <c r="BK150" s="119" t="str">
        <f t="shared" si="28"/>
        <v/>
      </c>
      <c r="BN150" s="119" t="str">
        <f t="shared" si="29"/>
        <v>2</v>
      </c>
      <c r="BO150" s="119">
        <f t="shared" si="30"/>
        <v>1</v>
      </c>
      <c r="BP150" s="119" t="e">
        <f t="shared" si="31"/>
        <v>#N/A</v>
      </c>
      <c r="BQ150" s="120" t="e">
        <f>VLOOKUP($BS150,'FP Haupt'!$A:$N,11,FALSE)</f>
        <v>#N/A</v>
      </c>
      <c r="BR150" s="120" t="e">
        <f>VLOOKUP($BS150,'Anlage 1d'!$A:$M,10,FALSE)</f>
        <v>#N/A</v>
      </c>
      <c r="BS150" s="119" t="str">
        <f t="shared" si="32"/>
        <v/>
      </c>
      <c r="BV150" s="119" t="str">
        <f t="shared" si="48"/>
        <v>2</v>
      </c>
      <c r="BW150" s="119">
        <f t="shared" si="49"/>
        <v>1</v>
      </c>
      <c r="BX150" s="119" t="e">
        <f t="shared" si="50"/>
        <v>#N/A</v>
      </c>
      <c r="BY150" s="120" t="e">
        <f>VLOOKUP($CA150,'FP Haupt'!$A:$O,15,FALSE)</f>
        <v>#N/A</v>
      </c>
      <c r="BZ150" s="120" t="e">
        <f>VLOOKUP($CA150,'Anlage 1d'!$A:$O,15,FALSE)</f>
        <v>#N/A</v>
      </c>
      <c r="CA150" s="119" t="str">
        <f t="shared" si="51"/>
        <v/>
      </c>
    </row>
    <row r="151" spans="1:79" x14ac:dyDescent="0.2">
      <c r="A151" s="111"/>
      <c r="B151" s="112" t="str">
        <f>IF(A151="","",IF(ISERROR(VLOOKUP(MID(A151,1,4),'FP Haupt'!$A:$M,4,FALSE)),"keine DRG gemäß FPV",VLOOKUP(MID(A151,1,4),'FP Haupt'!$A:$M,4,FALSE)))</f>
        <v/>
      </c>
      <c r="C151" s="113">
        <f t="shared" si="39"/>
        <v>0</v>
      </c>
      <c r="D151" s="114" t="str">
        <f t="shared" si="1"/>
        <v/>
      </c>
      <c r="E151" s="114" t="str">
        <f t="shared" si="2"/>
        <v/>
      </c>
      <c r="F151" s="115"/>
      <c r="G151" s="115"/>
      <c r="H151" s="116" t="str">
        <f t="shared" si="3"/>
        <v/>
      </c>
      <c r="I151" s="117">
        <f t="shared" si="4"/>
        <v>0</v>
      </c>
      <c r="J151" s="115"/>
      <c r="K151" s="115"/>
      <c r="L151" s="116" t="str">
        <f t="shared" si="5"/>
        <v/>
      </c>
      <c r="M151" s="114">
        <f t="shared" si="6"/>
        <v>0</v>
      </c>
      <c r="N151" s="115"/>
      <c r="O151" s="115"/>
      <c r="P151" s="116" t="str">
        <f t="shared" si="7"/>
        <v/>
      </c>
      <c r="Q151" s="114">
        <f t="shared" si="8"/>
        <v>0</v>
      </c>
      <c r="R151" s="115"/>
      <c r="S151" s="115"/>
      <c r="T151" s="116" t="str">
        <f t="shared" si="9"/>
        <v/>
      </c>
      <c r="U151" s="114">
        <f t="shared" si="10"/>
        <v>0</v>
      </c>
      <c r="V151" s="115"/>
      <c r="W151" s="115"/>
      <c r="X151" s="116" t="str">
        <f t="shared" si="11"/>
        <v/>
      </c>
      <c r="Y151" s="117">
        <f t="shared" si="12"/>
        <v>0</v>
      </c>
      <c r="Z151" s="267"/>
      <c r="AA151" s="602" t="str">
        <f t="shared" si="46"/>
        <v/>
      </c>
      <c r="AB151" s="603">
        <f t="shared" si="47"/>
        <v>0</v>
      </c>
      <c r="AC151" s="118"/>
      <c r="AG151" s="119" t="str">
        <f t="shared" si="13"/>
        <v>1</v>
      </c>
      <c r="AH151" s="119">
        <f t="shared" si="14"/>
        <v>1</v>
      </c>
      <c r="AI151" s="119" t="e">
        <f t="shared" si="15"/>
        <v>#N/A</v>
      </c>
      <c r="AJ151" s="120" t="e">
        <f>VLOOKUP($AM151,'FP Haupt'!$A:$M,5,FALSE)</f>
        <v>#N/A</v>
      </c>
      <c r="AK151" s="120" t="e">
        <f>VLOOKUP($AM151,'FP Haupt'!$A:$M,6,FALSE)</f>
        <v>#N/A</v>
      </c>
      <c r="AL151" s="120" t="e">
        <f>VLOOKUP($AM151,'Anlage 1d'!$A:$M,4,FALSE)</f>
        <v>#N/A</v>
      </c>
      <c r="AM151" s="119" t="str">
        <f t="shared" si="16"/>
        <v/>
      </c>
      <c r="AP151" s="119" t="str">
        <f t="shared" si="17"/>
        <v>2</v>
      </c>
      <c r="AQ151" s="119">
        <f t="shared" si="18"/>
        <v>1</v>
      </c>
      <c r="AR151" s="119" t="e">
        <f t="shared" si="19"/>
        <v>#N/A</v>
      </c>
      <c r="AS151" s="120" t="e">
        <f>VLOOKUP($AU151,'FP Haupt'!$A:$M,9,FALSE)</f>
        <v>#N/A</v>
      </c>
      <c r="AT151" s="120" t="e">
        <f>VLOOKUP($AU151,'Anlage 1d'!$A:$M,8,FALSE)</f>
        <v>#N/A</v>
      </c>
      <c r="AU151" s="119" t="str">
        <f t="shared" si="20"/>
        <v/>
      </c>
      <c r="AX151" s="119" t="str">
        <f t="shared" si="21"/>
        <v>2</v>
      </c>
      <c r="AY151" s="119">
        <f t="shared" si="22"/>
        <v>1</v>
      </c>
      <c r="AZ151" s="119" t="e">
        <f t="shared" si="23"/>
        <v>#N/A</v>
      </c>
      <c r="BA151" s="120" t="e">
        <f>VLOOKUP($BC151,'FP Haupt'!$A:$M,12,FALSE)</f>
        <v>#N/A</v>
      </c>
      <c r="BB151" s="120" t="e">
        <f>VLOOKUP($BC151,'Anlage 1d'!$A:$M,11,FALSE)</f>
        <v>#N/A</v>
      </c>
      <c r="BC151" s="119" t="str">
        <f t="shared" si="24"/>
        <v/>
      </c>
      <c r="BF151" s="119" t="str">
        <f t="shared" si="25"/>
        <v>2</v>
      </c>
      <c r="BG151" s="119">
        <f t="shared" si="26"/>
        <v>1</v>
      </c>
      <c r="BH151" s="119" t="e">
        <f t="shared" si="27"/>
        <v>#N/A</v>
      </c>
      <c r="BI151" s="120" t="e">
        <f>VLOOKUP($BK151,'FP Haupt'!$A:$M,12,FALSE)</f>
        <v>#N/A</v>
      </c>
      <c r="BJ151" s="120" t="e">
        <f>VLOOKUP($BK151,'Anlage 1d'!$A:$M,11,FALSE)</f>
        <v>#N/A</v>
      </c>
      <c r="BK151" s="119" t="str">
        <f t="shared" si="28"/>
        <v/>
      </c>
      <c r="BN151" s="119" t="str">
        <f t="shared" si="29"/>
        <v>2</v>
      </c>
      <c r="BO151" s="119">
        <f t="shared" si="30"/>
        <v>1</v>
      </c>
      <c r="BP151" s="119" t="e">
        <f t="shared" si="31"/>
        <v>#N/A</v>
      </c>
      <c r="BQ151" s="120" t="e">
        <f>VLOOKUP($BS151,'FP Haupt'!$A:$N,11,FALSE)</f>
        <v>#N/A</v>
      </c>
      <c r="BR151" s="120" t="e">
        <f>VLOOKUP($BS151,'Anlage 1d'!$A:$M,10,FALSE)</f>
        <v>#N/A</v>
      </c>
      <c r="BS151" s="119" t="str">
        <f t="shared" si="32"/>
        <v/>
      </c>
      <c r="BV151" s="119" t="str">
        <f t="shared" si="48"/>
        <v>2</v>
      </c>
      <c r="BW151" s="119">
        <f t="shared" si="49"/>
        <v>1</v>
      </c>
      <c r="BX151" s="119" t="e">
        <f t="shared" si="50"/>
        <v>#N/A</v>
      </c>
      <c r="BY151" s="120" t="e">
        <f>VLOOKUP($CA151,'FP Haupt'!$A:$O,15,FALSE)</f>
        <v>#N/A</v>
      </c>
      <c r="BZ151" s="120" t="e">
        <f>VLOOKUP($CA151,'Anlage 1d'!$A:$O,15,FALSE)</f>
        <v>#N/A</v>
      </c>
      <c r="CA151" s="119" t="str">
        <f t="shared" si="51"/>
        <v/>
      </c>
    </row>
    <row r="152" spans="1:79" x14ac:dyDescent="0.2">
      <c r="A152" s="111"/>
      <c r="B152" s="112" t="str">
        <f>IF(A152="","",IF(ISERROR(VLOOKUP(MID(A152,1,4),'FP Haupt'!$A:$M,4,FALSE)),"keine DRG gemäß FPV",VLOOKUP(MID(A152,1,4),'FP Haupt'!$A:$M,4,FALSE)))</f>
        <v/>
      </c>
      <c r="C152" s="113">
        <f t="shared" si="39"/>
        <v>0</v>
      </c>
      <c r="D152" s="114" t="str">
        <f t="shared" si="1"/>
        <v/>
      </c>
      <c r="E152" s="114" t="str">
        <f t="shared" si="2"/>
        <v/>
      </c>
      <c r="F152" s="115"/>
      <c r="G152" s="115"/>
      <c r="H152" s="116" t="str">
        <f t="shared" si="3"/>
        <v/>
      </c>
      <c r="I152" s="117">
        <f t="shared" si="4"/>
        <v>0</v>
      </c>
      <c r="J152" s="115"/>
      <c r="K152" s="115"/>
      <c r="L152" s="116" t="str">
        <f t="shared" si="5"/>
        <v/>
      </c>
      <c r="M152" s="114">
        <f t="shared" si="6"/>
        <v>0</v>
      </c>
      <c r="N152" s="115"/>
      <c r="O152" s="115"/>
      <c r="P152" s="116" t="str">
        <f t="shared" si="7"/>
        <v/>
      </c>
      <c r="Q152" s="114">
        <f t="shared" si="8"/>
        <v>0</v>
      </c>
      <c r="R152" s="115"/>
      <c r="S152" s="115"/>
      <c r="T152" s="116" t="str">
        <f t="shared" si="9"/>
        <v/>
      </c>
      <c r="U152" s="114">
        <f t="shared" si="10"/>
        <v>0</v>
      </c>
      <c r="V152" s="115"/>
      <c r="W152" s="115"/>
      <c r="X152" s="116" t="str">
        <f t="shared" si="11"/>
        <v/>
      </c>
      <c r="Y152" s="117">
        <f t="shared" si="12"/>
        <v>0</v>
      </c>
      <c r="Z152" s="267"/>
      <c r="AA152" s="602" t="str">
        <f t="shared" si="46"/>
        <v/>
      </c>
      <c r="AB152" s="603">
        <f t="shared" si="47"/>
        <v>0</v>
      </c>
      <c r="AC152" s="118"/>
      <c r="AG152" s="119" t="str">
        <f t="shared" si="13"/>
        <v>1</v>
      </c>
      <c r="AH152" s="119">
        <f t="shared" si="14"/>
        <v>1</v>
      </c>
      <c r="AI152" s="119" t="e">
        <f t="shared" si="15"/>
        <v>#N/A</v>
      </c>
      <c r="AJ152" s="120" t="e">
        <f>VLOOKUP($AM152,'FP Haupt'!$A:$M,5,FALSE)</f>
        <v>#N/A</v>
      </c>
      <c r="AK152" s="120" t="e">
        <f>VLOOKUP($AM152,'FP Haupt'!$A:$M,6,FALSE)</f>
        <v>#N/A</v>
      </c>
      <c r="AL152" s="120" t="e">
        <f>VLOOKUP($AM152,'Anlage 1d'!$A:$M,4,FALSE)</f>
        <v>#N/A</v>
      </c>
      <c r="AM152" s="119" t="str">
        <f t="shared" si="16"/>
        <v/>
      </c>
      <c r="AP152" s="119" t="str">
        <f t="shared" si="17"/>
        <v>2</v>
      </c>
      <c r="AQ152" s="119">
        <f t="shared" si="18"/>
        <v>1</v>
      </c>
      <c r="AR152" s="119" t="e">
        <f t="shared" si="19"/>
        <v>#N/A</v>
      </c>
      <c r="AS152" s="120" t="e">
        <f>VLOOKUP($AU152,'FP Haupt'!$A:$M,9,FALSE)</f>
        <v>#N/A</v>
      </c>
      <c r="AT152" s="120" t="e">
        <f>VLOOKUP($AU152,'Anlage 1d'!$A:$M,8,FALSE)</f>
        <v>#N/A</v>
      </c>
      <c r="AU152" s="119" t="str">
        <f t="shared" si="20"/>
        <v/>
      </c>
      <c r="AX152" s="119" t="str">
        <f t="shared" si="21"/>
        <v>2</v>
      </c>
      <c r="AY152" s="119">
        <f t="shared" si="22"/>
        <v>1</v>
      </c>
      <c r="AZ152" s="119" t="e">
        <f t="shared" si="23"/>
        <v>#N/A</v>
      </c>
      <c r="BA152" s="120" t="e">
        <f>VLOOKUP($BC152,'FP Haupt'!$A:$M,12,FALSE)</f>
        <v>#N/A</v>
      </c>
      <c r="BB152" s="120" t="e">
        <f>VLOOKUP($BC152,'Anlage 1d'!$A:$M,11,FALSE)</f>
        <v>#N/A</v>
      </c>
      <c r="BC152" s="119" t="str">
        <f t="shared" si="24"/>
        <v/>
      </c>
      <c r="BF152" s="119" t="str">
        <f t="shared" si="25"/>
        <v>2</v>
      </c>
      <c r="BG152" s="119">
        <f t="shared" si="26"/>
        <v>1</v>
      </c>
      <c r="BH152" s="119" t="e">
        <f t="shared" si="27"/>
        <v>#N/A</v>
      </c>
      <c r="BI152" s="120" t="e">
        <f>VLOOKUP($BK152,'FP Haupt'!$A:$M,12,FALSE)</f>
        <v>#N/A</v>
      </c>
      <c r="BJ152" s="120" t="e">
        <f>VLOOKUP($BK152,'Anlage 1d'!$A:$M,11,FALSE)</f>
        <v>#N/A</v>
      </c>
      <c r="BK152" s="119" t="str">
        <f t="shared" si="28"/>
        <v/>
      </c>
      <c r="BN152" s="119" t="str">
        <f t="shared" si="29"/>
        <v>2</v>
      </c>
      <c r="BO152" s="119">
        <f t="shared" si="30"/>
        <v>1</v>
      </c>
      <c r="BP152" s="119" t="e">
        <f t="shared" si="31"/>
        <v>#N/A</v>
      </c>
      <c r="BQ152" s="120" t="e">
        <f>VLOOKUP($BS152,'FP Haupt'!$A:$N,11,FALSE)</f>
        <v>#N/A</v>
      </c>
      <c r="BR152" s="120" t="e">
        <f>VLOOKUP($BS152,'Anlage 1d'!$A:$M,10,FALSE)</f>
        <v>#N/A</v>
      </c>
      <c r="BS152" s="119" t="str">
        <f t="shared" si="32"/>
        <v/>
      </c>
      <c r="BV152" s="119" t="str">
        <f t="shared" si="48"/>
        <v>2</v>
      </c>
      <c r="BW152" s="119">
        <f t="shared" si="49"/>
        <v>1</v>
      </c>
      <c r="BX152" s="119" t="e">
        <f t="shared" si="50"/>
        <v>#N/A</v>
      </c>
      <c r="BY152" s="120" t="e">
        <f>VLOOKUP($CA152,'FP Haupt'!$A:$O,15,FALSE)</f>
        <v>#N/A</v>
      </c>
      <c r="BZ152" s="120" t="e">
        <f>VLOOKUP($CA152,'Anlage 1d'!$A:$O,15,FALSE)</f>
        <v>#N/A</v>
      </c>
      <c r="CA152" s="119" t="str">
        <f t="shared" si="51"/>
        <v/>
      </c>
    </row>
    <row r="153" spans="1:79" x14ac:dyDescent="0.2">
      <c r="A153" s="111"/>
      <c r="B153" s="112" t="str">
        <f>IF(A153="","",IF(ISERROR(VLOOKUP(MID(A153,1,4),'FP Haupt'!$A:$M,4,FALSE)),"keine DRG gemäß FPV",VLOOKUP(MID(A153,1,4),'FP Haupt'!$A:$M,4,FALSE)))</f>
        <v/>
      </c>
      <c r="C153" s="113">
        <f t="shared" si="39"/>
        <v>0</v>
      </c>
      <c r="D153" s="114" t="str">
        <f t="shared" si="1"/>
        <v/>
      </c>
      <c r="E153" s="114" t="str">
        <f t="shared" si="2"/>
        <v/>
      </c>
      <c r="F153" s="115"/>
      <c r="G153" s="115"/>
      <c r="H153" s="116" t="str">
        <f t="shared" si="3"/>
        <v/>
      </c>
      <c r="I153" s="117">
        <f t="shared" si="4"/>
        <v>0</v>
      </c>
      <c r="J153" s="115"/>
      <c r="K153" s="115"/>
      <c r="L153" s="116" t="str">
        <f t="shared" si="5"/>
        <v/>
      </c>
      <c r="M153" s="114">
        <f t="shared" si="6"/>
        <v>0</v>
      </c>
      <c r="N153" s="115"/>
      <c r="O153" s="115"/>
      <c r="P153" s="116" t="str">
        <f t="shared" si="7"/>
        <v/>
      </c>
      <c r="Q153" s="114">
        <f t="shared" si="8"/>
        <v>0</v>
      </c>
      <c r="R153" s="115"/>
      <c r="S153" s="115"/>
      <c r="T153" s="116" t="str">
        <f t="shared" si="9"/>
        <v/>
      </c>
      <c r="U153" s="114">
        <f t="shared" si="10"/>
        <v>0</v>
      </c>
      <c r="V153" s="115"/>
      <c r="W153" s="115"/>
      <c r="X153" s="116" t="str">
        <f t="shared" si="11"/>
        <v/>
      </c>
      <c r="Y153" s="117">
        <f t="shared" si="12"/>
        <v>0</v>
      </c>
      <c r="Z153" s="267"/>
      <c r="AA153" s="602" t="str">
        <f t="shared" si="46"/>
        <v/>
      </c>
      <c r="AB153" s="603">
        <f t="shared" si="47"/>
        <v>0</v>
      </c>
      <c r="AC153" s="118"/>
      <c r="AG153" s="119" t="str">
        <f t="shared" si="13"/>
        <v>1</v>
      </c>
      <c r="AH153" s="119">
        <f t="shared" si="14"/>
        <v>1</v>
      </c>
      <c r="AI153" s="119" t="e">
        <f t="shared" si="15"/>
        <v>#N/A</v>
      </c>
      <c r="AJ153" s="120" t="e">
        <f>VLOOKUP($AM153,'FP Haupt'!$A:$M,5,FALSE)</f>
        <v>#N/A</v>
      </c>
      <c r="AK153" s="120" t="e">
        <f>VLOOKUP($AM153,'FP Haupt'!$A:$M,6,FALSE)</f>
        <v>#N/A</v>
      </c>
      <c r="AL153" s="120" t="e">
        <f>VLOOKUP($AM153,'Anlage 1d'!$A:$M,4,FALSE)</f>
        <v>#N/A</v>
      </c>
      <c r="AM153" s="119" t="str">
        <f t="shared" si="16"/>
        <v/>
      </c>
      <c r="AP153" s="119" t="str">
        <f t="shared" si="17"/>
        <v>2</v>
      </c>
      <c r="AQ153" s="119">
        <f t="shared" si="18"/>
        <v>1</v>
      </c>
      <c r="AR153" s="119" t="e">
        <f t="shared" si="19"/>
        <v>#N/A</v>
      </c>
      <c r="AS153" s="120" t="e">
        <f>VLOOKUP($AU153,'FP Haupt'!$A:$M,9,FALSE)</f>
        <v>#N/A</v>
      </c>
      <c r="AT153" s="120" t="e">
        <f>VLOOKUP($AU153,'Anlage 1d'!$A:$M,8,FALSE)</f>
        <v>#N/A</v>
      </c>
      <c r="AU153" s="119" t="str">
        <f t="shared" si="20"/>
        <v/>
      </c>
      <c r="AX153" s="119" t="str">
        <f t="shared" si="21"/>
        <v>2</v>
      </c>
      <c r="AY153" s="119">
        <f t="shared" si="22"/>
        <v>1</v>
      </c>
      <c r="AZ153" s="119" t="e">
        <f t="shared" si="23"/>
        <v>#N/A</v>
      </c>
      <c r="BA153" s="120" t="e">
        <f>VLOOKUP($BC153,'FP Haupt'!$A:$M,12,FALSE)</f>
        <v>#N/A</v>
      </c>
      <c r="BB153" s="120" t="e">
        <f>VLOOKUP($BC153,'Anlage 1d'!$A:$M,11,FALSE)</f>
        <v>#N/A</v>
      </c>
      <c r="BC153" s="119" t="str">
        <f t="shared" si="24"/>
        <v/>
      </c>
      <c r="BF153" s="119" t="str">
        <f t="shared" si="25"/>
        <v>2</v>
      </c>
      <c r="BG153" s="119">
        <f t="shared" si="26"/>
        <v>1</v>
      </c>
      <c r="BH153" s="119" t="e">
        <f t="shared" si="27"/>
        <v>#N/A</v>
      </c>
      <c r="BI153" s="120" t="e">
        <f>VLOOKUP($BK153,'FP Haupt'!$A:$M,12,FALSE)</f>
        <v>#N/A</v>
      </c>
      <c r="BJ153" s="120" t="e">
        <f>VLOOKUP($BK153,'Anlage 1d'!$A:$M,11,FALSE)</f>
        <v>#N/A</v>
      </c>
      <c r="BK153" s="119" t="str">
        <f t="shared" si="28"/>
        <v/>
      </c>
      <c r="BN153" s="119" t="str">
        <f t="shared" si="29"/>
        <v>2</v>
      </c>
      <c r="BO153" s="119">
        <f t="shared" si="30"/>
        <v>1</v>
      </c>
      <c r="BP153" s="119" t="e">
        <f t="shared" si="31"/>
        <v>#N/A</v>
      </c>
      <c r="BQ153" s="120" t="e">
        <f>VLOOKUP($BS153,'FP Haupt'!$A:$N,11,FALSE)</f>
        <v>#N/A</v>
      </c>
      <c r="BR153" s="120" t="e">
        <f>VLOOKUP($BS153,'Anlage 1d'!$A:$M,10,FALSE)</f>
        <v>#N/A</v>
      </c>
      <c r="BS153" s="119" t="str">
        <f t="shared" si="32"/>
        <v/>
      </c>
      <c r="BV153" s="119" t="str">
        <f t="shared" si="48"/>
        <v>2</v>
      </c>
      <c r="BW153" s="119">
        <f t="shared" si="49"/>
        <v>1</v>
      </c>
      <c r="BX153" s="119" t="e">
        <f t="shared" si="50"/>
        <v>#N/A</v>
      </c>
      <c r="BY153" s="120" t="e">
        <f>VLOOKUP($CA153,'FP Haupt'!$A:$O,15,FALSE)</f>
        <v>#N/A</v>
      </c>
      <c r="BZ153" s="120" t="e">
        <f>VLOOKUP($CA153,'Anlage 1d'!$A:$O,15,FALSE)</f>
        <v>#N/A</v>
      </c>
      <c r="CA153" s="119" t="str">
        <f t="shared" si="51"/>
        <v/>
      </c>
    </row>
    <row r="154" spans="1:79" x14ac:dyDescent="0.2">
      <c r="A154" s="111"/>
      <c r="B154" s="112" t="str">
        <f>IF(A154="","",IF(ISERROR(VLOOKUP(MID(A154,1,4),'FP Haupt'!$A:$M,4,FALSE)),"keine DRG gemäß FPV",VLOOKUP(MID(A154,1,4),'FP Haupt'!$A:$M,4,FALSE)))</f>
        <v/>
      </c>
      <c r="C154" s="113">
        <f t="shared" si="39"/>
        <v>0</v>
      </c>
      <c r="D154" s="114" t="str">
        <f t="shared" si="1"/>
        <v/>
      </c>
      <c r="E154" s="114" t="str">
        <f t="shared" si="2"/>
        <v/>
      </c>
      <c r="F154" s="115"/>
      <c r="G154" s="115"/>
      <c r="H154" s="116" t="str">
        <f t="shared" si="3"/>
        <v/>
      </c>
      <c r="I154" s="117">
        <f t="shared" si="4"/>
        <v>0</v>
      </c>
      <c r="J154" s="115"/>
      <c r="K154" s="115"/>
      <c r="L154" s="116" t="str">
        <f t="shared" si="5"/>
        <v/>
      </c>
      <c r="M154" s="114">
        <f t="shared" si="6"/>
        <v>0</v>
      </c>
      <c r="N154" s="115"/>
      <c r="O154" s="115"/>
      <c r="P154" s="116" t="str">
        <f t="shared" si="7"/>
        <v/>
      </c>
      <c r="Q154" s="114">
        <f t="shared" si="8"/>
        <v>0</v>
      </c>
      <c r="R154" s="115"/>
      <c r="S154" s="115"/>
      <c r="T154" s="116" t="str">
        <f t="shared" si="9"/>
        <v/>
      </c>
      <c r="U154" s="114">
        <f t="shared" si="10"/>
        <v>0</v>
      </c>
      <c r="V154" s="115"/>
      <c r="W154" s="115"/>
      <c r="X154" s="116" t="str">
        <f t="shared" si="11"/>
        <v/>
      </c>
      <c r="Y154" s="117">
        <f t="shared" si="12"/>
        <v>0</v>
      </c>
      <c r="Z154" s="267"/>
      <c r="AA154" s="602" t="str">
        <f t="shared" si="46"/>
        <v/>
      </c>
      <c r="AB154" s="603">
        <f t="shared" si="47"/>
        <v>0</v>
      </c>
      <c r="AC154" s="118"/>
      <c r="AG154" s="119" t="str">
        <f t="shared" si="13"/>
        <v>1</v>
      </c>
      <c r="AH154" s="119">
        <f t="shared" si="14"/>
        <v>1</v>
      </c>
      <c r="AI154" s="119" t="e">
        <f t="shared" si="15"/>
        <v>#N/A</v>
      </c>
      <c r="AJ154" s="120" t="e">
        <f>VLOOKUP($AM154,'FP Haupt'!$A:$M,5,FALSE)</f>
        <v>#N/A</v>
      </c>
      <c r="AK154" s="120" t="e">
        <f>VLOOKUP($AM154,'FP Haupt'!$A:$M,6,FALSE)</f>
        <v>#N/A</v>
      </c>
      <c r="AL154" s="120" t="e">
        <f>VLOOKUP($AM154,'Anlage 1d'!$A:$M,4,FALSE)</f>
        <v>#N/A</v>
      </c>
      <c r="AM154" s="119" t="str">
        <f t="shared" si="16"/>
        <v/>
      </c>
      <c r="AP154" s="119" t="str">
        <f t="shared" si="17"/>
        <v>2</v>
      </c>
      <c r="AQ154" s="119">
        <f t="shared" si="18"/>
        <v>1</v>
      </c>
      <c r="AR154" s="119" t="e">
        <f t="shared" si="19"/>
        <v>#N/A</v>
      </c>
      <c r="AS154" s="120" t="e">
        <f>VLOOKUP($AU154,'FP Haupt'!$A:$M,9,FALSE)</f>
        <v>#N/A</v>
      </c>
      <c r="AT154" s="120" t="e">
        <f>VLOOKUP($AU154,'Anlage 1d'!$A:$M,8,FALSE)</f>
        <v>#N/A</v>
      </c>
      <c r="AU154" s="119" t="str">
        <f t="shared" si="20"/>
        <v/>
      </c>
      <c r="AX154" s="119" t="str">
        <f t="shared" si="21"/>
        <v>2</v>
      </c>
      <c r="AY154" s="119">
        <f t="shared" si="22"/>
        <v>1</v>
      </c>
      <c r="AZ154" s="119" t="e">
        <f t="shared" si="23"/>
        <v>#N/A</v>
      </c>
      <c r="BA154" s="120" t="e">
        <f>VLOOKUP($BC154,'FP Haupt'!$A:$M,12,FALSE)</f>
        <v>#N/A</v>
      </c>
      <c r="BB154" s="120" t="e">
        <f>VLOOKUP($BC154,'Anlage 1d'!$A:$M,11,FALSE)</f>
        <v>#N/A</v>
      </c>
      <c r="BC154" s="119" t="str">
        <f t="shared" si="24"/>
        <v/>
      </c>
      <c r="BF154" s="119" t="str">
        <f t="shared" si="25"/>
        <v>2</v>
      </c>
      <c r="BG154" s="119">
        <f t="shared" si="26"/>
        <v>1</v>
      </c>
      <c r="BH154" s="119" t="e">
        <f t="shared" si="27"/>
        <v>#N/A</v>
      </c>
      <c r="BI154" s="120" t="e">
        <f>VLOOKUP($BK154,'FP Haupt'!$A:$M,12,FALSE)</f>
        <v>#N/A</v>
      </c>
      <c r="BJ154" s="120" t="e">
        <f>VLOOKUP($BK154,'Anlage 1d'!$A:$M,11,FALSE)</f>
        <v>#N/A</v>
      </c>
      <c r="BK154" s="119" t="str">
        <f t="shared" si="28"/>
        <v/>
      </c>
      <c r="BN154" s="119" t="str">
        <f t="shared" si="29"/>
        <v>2</v>
      </c>
      <c r="BO154" s="119">
        <f t="shared" si="30"/>
        <v>1</v>
      </c>
      <c r="BP154" s="119" t="e">
        <f t="shared" si="31"/>
        <v>#N/A</v>
      </c>
      <c r="BQ154" s="120" t="e">
        <f>VLOOKUP($BS154,'FP Haupt'!$A:$N,11,FALSE)</f>
        <v>#N/A</v>
      </c>
      <c r="BR154" s="120" t="e">
        <f>VLOOKUP($BS154,'Anlage 1d'!$A:$M,10,FALSE)</f>
        <v>#N/A</v>
      </c>
      <c r="BS154" s="119" t="str">
        <f t="shared" si="32"/>
        <v/>
      </c>
      <c r="BV154" s="119" t="str">
        <f t="shared" si="48"/>
        <v>2</v>
      </c>
      <c r="BW154" s="119">
        <f t="shared" si="49"/>
        <v>1</v>
      </c>
      <c r="BX154" s="119" t="e">
        <f t="shared" si="50"/>
        <v>#N/A</v>
      </c>
      <c r="BY154" s="120" t="e">
        <f>VLOOKUP($CA154,'FP Haupt'!$A:$O,15,FALSE)</f>
        <v>#N/A</v>
      </c>
      <c r="BZ154" s="120" t="e">
        <f>VLOOKUP($CA154,'Anlage 1d'!$A:$O,15,FALSE)</f>
        <v>#N/A</v>
      </c>
      <c r="CA154" s="119" t="str">
        <f t="shared" si="51"/>
        <v/>
      </c>
    </row>
    <row r="155" spans="1:79" x14ac:dyDescent="0.2">
      <c r="A155" s="111"/>
      <c r="B155" s="112" t="str">
        <f>IF(A155="","",IF(ISERROR(VLOOKUP(MID(A155,1,4),'FP Haupt'!$A:$M,4,FALSE)),"keine DRG gemäß FPV",VLOOKUP(MID(A155,1,4),'FP Haupt'!$A:$M,4,FALSE)))</f>
        <v/>
      </c>
      <c r="C155" s="113">
        <f t="shared" si="39"/>
        <v>0</v>
      </c>
      <c r="D155" s="114" t="str">
        <f t="shared" si="1"/>
        <v/>
      </c>
      <c r="E155" s="114" t="str">
        <f t="shared" si="2"/>
        <v/>
      </c>
      <c r="F155" s="115"/>
      <c r="G155" s="115"/>
      <c r="H155" s="116" t="str">
        <f t="shared" si="3"/>
        <v/>
      </c>
      <c r="I155" s="117">
        <f t="shared" si="4"/>
        <v>0</v>
      </c>
      <c r="J155" s="115"/>
      <c r="K155" s="115"/>
      <c r="L155" s="116" t="str">
        <f t="shared" si="5"/>
        <v/>
      </c>
      <c r="M155" s="114">
        <f t="shared" si="6"/>
        <v>0</v>
      </c>
      <c r="N155" s="115"/>
      <c r="O155" s="115"/>
      <c r="P155" s="116" t="str">
        <f t="shared" si="7"/>
        <v/>
      </c>
      <c r="Q155" s="114">
        <f t="shared" si="8"/>
        <v>0</v>
      </c>
      <c r="R155" s="115"/>
      <c r="S155" s="115"/>
      <c r="T155" s="116" t="str">
        <f t="shared" si="9"/>
        <v/>
      </c>
      <c r="U155" s="114">
        <f t="shared" si="10"/>
        <v>0</v>
      </c>
      <c r="V155" s="115"/>
      <c r="W155" s="115"/>
      <c r="X155" s="116" t="str">
        <f t="shared" si="11"/>
        <v/>
      </c>
      <c r="Y155" s="117">
        <f t="shared" si="12"/>
        <v>0</v>
      </c>
      <c r="Z155" s="267"/>
      <c r="AA155" s="602" t="str">
        <f t="shared" si="46"/>
        <v/>
      </c>
      <c r="AB155" s="603">
        <f t="shared" si="47"/>
        <v>0</v>
      </c>
      <c r="AC155" s="118"/>
      <c r="AG155" s="119" t="str">
        <f t="shared" si="13"/>
        <v>1</v>
      </c>
      <c r="AH155" s="119">
        <f t="shared" si="14"/>
        <v>1</v>
      </c>
      <c r="AI155" s="119" t="e">
        <f t="shared" si="15"/>
        <v>#N/A</v>
      </c>
      <c r="AJ155" s="120" t="e">
        <f>VLOOKUP($AM155,'FP Haupt'!$A:$M,5,FALSE)</f>
        <v>#N/A</v>
      </c>
      <c r="AK155" s="120" t="e">
        <f>VLOOKUP($AM155,'FP Haupt'!$A:$M,6,FALSE)</f>
        <v>#N/A</v>
      </c>
      <c r="AL155" s="120" t="e">
        <f>VLOOKUP($AM155,'Anlage 1d'!$A:$M,4,FALSE)</f>
        <v>#N/A</v>
      </c>
      <c r="AM155" s="119" t="str">
        <f t="shared" si="16"/>
        <v/>
      </c>
      <c r="AP155" s="119" t="str">
        <f t="shared" si="17"/>
        <v>2</v>
      </c>
      <c r="AQ155" s="119">
        <f t="shared" si="18"/>
        <v>1</v>
      </c>
      <c r="AR155" s="119" t="e">
        <f t="shared" si="19"/>
        <v>#N/A</v>
      </c>
      <c r="AS155" s="120" t="e">
        <f>VLOOKUP($AU155,'FP Haupt'!$A:$M,9,FALSE)</f>
        <v>#N/A</v>
      </c>
      <c r="AT155" s="120" t="e">
        <f>VLOOKUP($AU155,'Anlage 1d'!$A:$M,8,FALSE)</f>
        <v>#N/A</v>
      </c>
      <c r="AU155" s="119" t="str">
        <f t="shared" si="20"/>
        <v/>
      </c>
      <c r="AX155" s="119" t="str">
        <f t="shared" si="21"/>
        <v>2</v>
      </c>
      <c r="AY155" s="119">
        <f t="shared" si="22"/>
        <v>1</v>
      </c>
      <c r="AZ155" s="119" t="e">
        <f t="shared" si="23"/>
        <v>#N/A</v>
      </c>
      <c r="BA155" s="120" t="e">
        <f>VLOOKUP($BC155,'FP Haupt'!$A:$M,12,FALSE)</f>
        <v>#N/A</v>
      </c>
      <c r="BB155" s="120" t="e">
        <f>VLOOKUP($BC155,'Anlage 1d'!$A:$M,11,FALSE)</f>
        <v>#N/A</v>
      </c>
      <c r="BC155" s="119" t="str">
        <f t="shared" si="24"/>
        <v/>
      </c>
      <c r="BF155" s="119" t="str">
        <f t="shared" si="25"/>
        <v>2</v>
      </c>
      <c r="BG155" s="119">
        <f t="shared" si="26"/>
        <v>1</v>
      </c>
      <c r="BH155" s="119" t="e">
        <f t="shared" si="27"/>
        <v>#N/A</v>
      </c>
      <c r="BI155" s="120" t="e">
        <f>VLOOKUP($BK155,'FP Haupt'!$A:$M,12,FALSE)</f>
        <v>#N/A</v>
      </c>
      <c r="BJ155" s="120" t="e">
        <f>VLOOKUP($BK155,'Anlage 1d'!$A:$M,11,FALSE)</f>
        <v>#N/A</v>
      </c>
      <c r="BK155" s="119" t="str">
        <f t="shared" si="28"/>
        <v/>
      </c>
      <c r="BN155" s="119" t="str">
        <f t="shared" si="29"/>
        <v>2</v>
      </c>
      <c r="BO155" s="119">
        <f t="shared" si="30"/>
        <v>1</v>
      </c>
      <c r="BP155" s="119" t="e">
        <f t="shared" si="31"/>
        <v>#N/A</v>
      </c>
      <c r="BQ155" s="120" t="e">
        <f>VLOOKUP($BS155,'FP Haupt'!$A:$N,11,FALSE)</f>
        <v>#N/A</v>
      </c>
      <c r="BR155" s="120" t="e">
        <f>VLOOKUP($BS155,'Anlage 1d'!$A:$M,10,FALSE)</f>
        <v>#N/A</v>
      </c>
      <c r="BS155" s="119" t="str">
        <f t="shared" si="32"/>
        <v/>
      </c>
      <c r="BV155" s="119" t="str">
        <f t="shared" si="48"/>
        <v>2</v>
      </c>
      <c r="BW155" s="119">
        <f t="shared" si="49"/>
        <v>1</v>
      </c>
      <c r="BX155" s="119" t="e">
        <f t="shared" si="50"/>
        <v>#N/A</v>
      </c>
      <c r="BY155" s="120" t="e">
        <f>VLOOKUP($CA155,'FP Haupt'!$A:$O,15,FALSE)</f>
        <v>#N/A</v>
      </c>
      <c r="BZ155" s="120" t="e">
        <f>VLOOKUP($CA155,'Anlage 1d'!$A:$O,15,FALSE)</f>
        <v>#N/A</v>
      </c>
      <c r="CA155" s="119" t="str">
        <f t="shared" si="51"/>
        <v/>
      </c>
    </row>
    <row r="156" spans="1:79" x14ac:dyDescent="0.2">
      <c r="A156" s="111"/>
      <c r="B156" s="112" t="str">
        <f>IF(A156="","",IF(ISERROR(VLOOKUP(MID(A156,1,4),'FP Haupt'!$A:$M,4,FALSE)),"keine DRG gemäß FPV",VLOOKUP(MID(A156,1,4),'FP Haupt'!$A:$M,4,FALSE)))</f>
        <v/>
      </c>
      <c r="C156" s="113">
        <f t="shared" si="39"/>
        <v>0</v>
      </c>
      <c r="D156" s="114" t="str">
        <f t="shared" si="1"/>
        <v/>
      </c>
      <c r="E156" s="114" t="str">
        <f t="shared" si="2"/>
        <v/>
      </c>
      <c r="F156" s="115"/>
      <c r="G156" s="115"/>
      <c r="H156" s="116" t="str">
        <f t="shared" si="3"/>
        <v/>
      </c>
      <c r="I156" s="117">
        <f t="shared" si="4"/>
        <v>0</v>
      </c>
      <c r="J156" s="115"/>
      <c r="K156" s="115"/>
      <c r="L156" s="116" t="str">
        <f t="shared" si="5"/>
        <v/>
      </c>
      <c r="M156" s="114">
        <f t="shared" si="6"/>
        <v>0</v>
      </c>
      <c r="N156" s="115"/>
      <c r="O156" s="115"/>
      <c r="P156" s="116" t="str">
        <f t="shared" si="7"/>
        <v/>
      </c>
      <c r="Q156" s="114">
        <f t="shared" si="8"/>
        <v>0</v>
      </c>
      <c r="R156" s="115"/>
      <c r="S156" s="115"/>
      <c r="T156" s="116" t="str">
        <f t="shared" si="9"/>
        <v/>
      </c>
      <c r="U156" s="114">
        <f t="shared" si="10"/>
        <v>0</v>
      </c>
      <c r="V156" s="115"/>
      <c r="W156" s="115"/>
      <c r="X156" s="116" t="str">
        <f t="shared" si="11"/>
        <v/>
      </c>
      <c r="Y156" s="117">
        <f t="shared" si="12"/>
        <v>0</v>
      </c>
      <c r="Z156" s="267"/>
      <c r="AA156" s="602" t="str">
        <f t="shared" si="46"/>
        <v/>
      </c>
      <c r="AB156" s="603">
        <f t="shared" si="47"/>
        <v>0</v>
      </c>
      <c r="AC156" s="118"/>
      <c r="AG156" s="119" t="str">
        <f t="shared" si="13"/>
        <v>1</v>
      </c>
      <c r="AH156" s="119">
        <f t="shared" si="14"/>
        <v>1</v>
      </c>
      <c r="AI156" s="119" t="e">
        <f t="shared" si="15"/>
        <v>#N/A</v>
      </c>
      <c r="AJ156" s="120" t="e">
        <f>VLOOKUP($AM156,'FP Haupt'!$A:$M,5,FALSE)</f>
        <v>#N/A</v>
      </c>
      <c r="AK156" s="120" t="e">
        <f>VLOOKUP($AM156,'FP Haupt'!$A:$M,6,FALSE)</f>
        <v>#N/A</v>
      </c>
      <c r="AL156" s="120" t="e">
        <f>VLOOKUP($AM156,'Anlage 1d'!$A:$M,4,FALSE)</f>
        <v>#N/A</v>
      </c>
      <c r="AM156" s="119" t="str">
        <f t="shared" si="16"/>
        <v/>
      </c>
      <c r="AP156" s="119" t="str">
        <f t="shared" si="17"/>
        <v>2</v>
      </c>
      <c r="AQ156" s="119">
        <f t="shared" si="18"/>
        <v>1</v>
      </c>
      <c r="AR156" s="119" t="e">
        <f t="shared" si="19"/>
        <v>#N/A</v>
      </c>
      <c r="AS156" s="120" t="e">
        <f>VLOOKUP($AU156,'FP Haupt'!$A:$M,9,FALSE)</f>
        <v>#N/A</v>
      </c>
      <c r="AT156" s="120" t="e">
        <f>VLOOKUP($AU156,'Anlage 1d'!$A:$M,8,FALSE)</f>
        <v>#N/A</v>
      </c>
      <c r="AU156" s="119" t="str">
        <f t="shared" si="20"/>
        <v/>
      </c>
      <c r="AX156" s="119" t="str">
        <f t="shared" si="21"/>
        <v>2</v>
      </c>
      <c r="AY156" s="119">
        <f t="shared" si="22"/>
        <v>1</v>
      </c>
      <c r="AZ156" s="119" t="e">
        <f t="shared" si="23"/>
        <v>#N/A</v>
      </c>
      <c r="BA156" s="120" t="e">
        <f>VLOOKUP($BC156,'FP Haupt'!$A:$M,12,FALSE)</f>
        <v>#N/A</v>
      </c>
      <c r="BB156" s="120" t="e">
        <f>VLOOKUP($BC156,'Anlage 1d'!$A:$M,11,FALSE)</f>
        <v>#N/A</v>
      </c>
      <c r="BC156" s="119" t="str">
        <f t="shared" si="24"/>
        <v/>
      </c>
      <c r="BF156" s="119" t="str">
        <f t="shared" si="25"/>
        <v>2</v>
      </c>
      <c r="BG156" s="119">
        <f t="shared" si="26"/>
        <v>1</v>
      </c>
      <c r="BH156" s="119" t="e">
        <f t="shared" si="27"/>
        <v>#N/A</v>
      </c>
      <c r="BI156" s="120" t="e">
        <f>VLOOKUP($BK156,'FP Haupt'!$A:$M,12,FALSE)</f>
        <v>#N/A</v>
      </c>
      <c r="BJ156" s="120" t="e">
        <f>VLOOKUP($BK156,'Anlage 1d'!$A:$M,11,FALSE)</f>
        <v>#N/A</v>
      </c>
      <c r="BK156" s="119" t="str">
        <f t="shared" si="28"/>
        <v/>
      </c>
      <c r="BN156" s="119" t="str">
        <f t="shared" si="29"/>
        <v>2</v>
      </c>
      <c r="BO156" s="119">
        <f t="shared" si="30"/>
        <v>1</v>
      </c>
      <c r="BP156" s="119" t="e">
        <f t="shared" si="31"/>
        <v>#N/A</v>
      </c>
      <c r="BQ156" s="120" t="e">
        <f>VLOOKUP($BS156,'FP Haupt'!$A:$N,11,FALSE)</f>
        <v>#N/A</v>
      </c>
      <c r="BR156" s="120" t="e">
        <f>VLOOKUP($BS156,'Anlage 1d'!$A:$M,10,FALSE)</f>
        <v>#N/A</v>
      </c>
      <c r="BS156" s="119" t="str">
        <f t="shared" si="32"/>
        <v/>
      </c>
      <c r="BV156" s="119" t="str">
        <f t="shared" si="48"/>
        <v>2</v>
      </c>
      <c r="BW156" s="119">
        <f t="shared" si="49"/>
        <v>1</v>
      </c>
      <c r="BX156" s="119" t="e">
        <f t="shared" si="50"/>
        <v>#N/A</v>
      </c>
      <c r="BY156" s="120" t="e">
        <f>VLOOKUP($CA156,'FP Haupt'!$A:$O,15,FALSE)</f>
        <v>#N/A</v>
      </c>
      <c r="BZ156" s="120" t="e">
        <f>VLOOKUP($CA156,'Anlage 1d'!$A:$O,15,FALSE)</f>
        <v>#N/A</v>
      </c>
      <c r="CA156" s="119" t="str">
        <f t="shared" si="51"/>
        <v/>
      </c>
    </row>
    <row r="157" spans="1:79" x14ac:dyDescent="0.2">
      <c r="A157" s="111"/>
      <c r="B157" s="112" t="str">
        <f>IF(A157="","",IF(ISERROR(VLOOKUP(MID(A157,1,4),'FP Haupt'!$A:$M,4,FALSE)),"keine DRG gemäß FPV",VLOOKUP(MID(A157,1,4),'FP Haupt'!$A:$M,4,FALSE)))</f>
        <v/>
      </c>
      <c r="C157" s="113">
        <f t="shared" si="39"/>
        <v>0</v>
      </c>
      <c r="D157" s="114" t="str">
        <f t="shared" si="1"/>
        <v/>
      </c>
      <c r="E157" s="114" t="str">
        <f t="shared" si="2"/>
        <v/>
      </c>
      <c r="F157" s="115"/>
      <c r="G157" s="115"/>
      <c r="H157" s="116" t="str">
        <f t="shared" si="3"/>
        <v/>
      </c>
      <c r="I157" s="117">
        <f t="shared" si="4"/>
        <v>0</v>
      </c>
      <c r="J157" s="115"/>
      <c r="K157" s="115"/>
      <c r="L157" s="116" t="str">
        <f t="shared" si="5"/>
        <v/>
      </c>
      <c r="M157" s="114">
        <f t="shared" si="6"/>
        <v>0</v>
      </c>
      <c r="N157" s="115"/>
      <c r="O157" s="115"/>
      <c r="P157" s="116" t="str">
        <f t="shared" si="7"/>
        <v/>
      </c>
      <c r="Q157" s="114">
        <f t="shared" si="8"/>
        <v>0</v>
      </c>
      <c r="R157" s="115"/>
      <c r="S157" s="115"/>
      <c r="T157" s="116" t="str">
        <f t="shared" si="9"/>
        <v/>
      </c>
      <c r="U157" s="114">
        <f t="shared" si="10"/>
        <v>0</v>
      </c>
      <c r="V157" s="115"/>
      <c r="W157" s="115"/>
      <c r="X157" s="116" t="str">
        <f t="shared" si="11"/>
        <v/>
      </c>
      <c r="Y157" s="117">
        <f t="shared" si="12"/>
        <v>0</v>
      </c>
      <c r="Z157" s="267"/>
      <c r="AA157" s="602" t="str">
        <f t="shared" si="46"/>
        <v/>
      </c>
      <c r="AB157" s="603">
        <f t="shared" si="47"/>
        <v>0</v>
      </c>
      <c r="AC157" s="118"/>
      <c r="AG157" s="119" t="str">
        <f t="shared" si="13"/>
        <v>1</v>
      </c>
      <c r="AH157" s="119">
        <f t="shared" si="14"/>
        <v>1</v>
      </c>
      <c r="AI157" s="119" t="e">
        <f t="shared" si="15"/>
        <v>#N/A</v>
      </c>
      <c r="AJ157" s="120" t="e">
        <f>VLOOKUP($AM157,'FP Haupt'!$A:$M,5,FALSE)</f>
        <v>#N/A</v>
      </c>
      <c r="AK157" s="120" t="e">
        <f>VLOOKUP($AM157,'FP Haupt'!$A:$M,6,FALSE)</f>
        <v>#N/A</v>
      </c>
      <c r="AL157" s="120" t="e">
        <f>VLOOKUP($AM157,'Anlage 1d'!$A:$M,4,FALSE)</f>
        <v>#N/A</v>
      </c>
      <c r="AM157" s="119" t="str">
        <f t="shared" si="16"/>
        <v/>
      </c>
      <c r="AP157" s="119" t="str">
        <f t="shared" si="17"/>
        <v>2</v>
      </c>
      <c r="AQ157" s="119">
        <f t="shared" si="18"/>
        <v>1</v>
      </c>
      <c r="AR157" s="119" t="e">
        <f t="shared" si="19"/>
        <v>#N/A</v>
      </c>
      <c r="AS157" s="120" t="e">
        <f>VLOOKUP($AU157,'FP Haupt'!$A:$M,9,FALSE)</f>
        <v>#N/A</v>
      </c>
      <c r="AT157" s="120" t="e">
        <f>VLOOKUP($AU157,'Anlage 1d'!$A:$M,8,FALSE)</f>
        <v>#N/A</v>
      </c>
      <c r="AU157" s="119" t="str">
        <f t="shared" si="20"/>
        <v/>
      </c>
      <c r="AX157" s="119" t="str">
        <f t="shared" si="21"/>
        <v>2</v>
      </c>
      <c r="AY157" s="119">
        <f t="shared" si="22"/>
        <v>1</v>
      </c>
      <c r="AZ157" s="119" t="e">
        <f t="shared" si="23"/>
        <v>#N/A</v>
      </c>
      <c r="BA157" s="120" t="e">
        <f>VLOOKUP($BC157,'FP Haupt'!$A:$M,12,FALSE)</f>
        <v>#N/A</v>
      </c>
      <c r="BB157" s="120" t="e">
        <f>VLOOKUP($BC157,'Anlage 1d'!$A:$M,11,FALSE)</f>
        <v>#N/A</v>
      </c>
      <c r="BC157" s="119" t="str">
        <f t="shared" si="24"/>
        <v/>
      </c>
      <c r="BF157" s="119" t="str">
        <f t="shared" si="25"/>
        <v>2</v>
      </c>
      <c r="BG157" s="119">
        <f t="shared" si="26"/>
        <v>1</v>
      </c>
      <c r="BH157" s="119" t="e">
        <f t="shared" si="27"/>
        <v>#N/A</v>
      </c>
      <c r="BI157" s="120" t="e">
        <f>VLOOKUP($BK157,'FP Haupt'!$A:$M,12,FALSE)</f>
        <v>#N/A</v>
      </c>
      <c r="BJ157" s="120" t="e">
        <f>VLOOKUP($BK157,'Anlage 1d'!$A:$M,11,FALSE)</f>
        <v>#N/A</v>
      </c>
      <c r="BK157" s="119" t="str">
        <f t="shared" si="28"/>
        <v/>
      </c>
      <c r="BN157" s="119" t="str">
        <f t="shared" si="29"/>
        <v>2</v>
      </c>
      <c r="BO157" s="119">
        <f t="shared" si="30"/>
        <v>1</v>
      </c>
      <c r="BP157" s="119" t="e">
        <f t="shared" si="31"/>
        <v>#N/A</v>
      </c>
      <c r="BQ157" s="120" t="e">
        <f>VLOOKUP($BS157,'FP Haupt'!$A:$N,11,FALSE)</f>
        <v>#N/A</v>
      </c>
      <c r="BR157" s="120" t="e">
        <f>VLOOKUP($BS157,'Anlage 1d'!$A:$M,10,FALSE)</f>
        <v>#N/A</v>
      </c>
      <c r="BS157" s="119" t="str">
        <f t="shared" si="32"/>
        <v/>
      </c>
      <c r="BV157" s="119" t="str">
        <f t="shared" si="48"/>
        <v>2</v>
      </c>
      <c r="BW157" s="119">
        <f t="shared" si="49"/>
        <v>1</v>
      </c>
      <c r="BX157" s="119" t="e">
        <f t="shared" si="50"/>
        <v>#N/A</v>
      </c>
      <c r="BY157" s="120" t="e">
        <f>VLOOKUP($CA157,'FP Haupt'!$A:$O,15,FALSE)</f>
        <v>#N/A</v>
      </c>
      <c r="BZ157" s="120" t="e">
        <f>VLOOKUP($CA157,'Anlage 1d'!$A:$O,15,FALSE)</f>
        <v>#N/A</v>
      </c>
      <c r="CA157" s="119" t="str">
        <f t="shared" si="51"/>
        <v/>
      </c>
    </row>
    <row r="158" spans="1:79" x14ac:dyDescent="0.2">
      <c r="A158" s="111"/>
      <c r="B158" s="112" t="str">
        <f>IF(A158="","",IF(ISERROR(VLOOKUP(MID(A158,1,4),'FP Haupt'!$A:$M,4,FALSE)),"keine DRG gemäß FPV",VLOOKUP(MID(A158,1,4),'FP Haupt'!$A:$M,4,FALSE)))</f>
        <v/>
      </c>
      <c r="C158" s="113">
        <f t="shared" si="39"/>
        <v>0</v>
      </c>
      <c r="D158" s="114" t="str">
        <f t="shared" si="1"/>
        <v/>
      </c>
      <c r="E158" s="114" t="str">
        <f t="shared" si="2"/>
        <v/>
      </c>
      <c r="F158" s="115"/>
      <c r="G158" s="115"/>
      <c r="H158" s="116" t="str">
        <f t="shared" si="3"/>
        <v/>
      </c>
      <c r="I158" s="117">
        <f t="shared" si="4"/>
        <v>0</v>
      </c>
      <c r="J158" s="115"/>
      <c r="K158" s="115"/>
      <c r="L158" s="116" t="str">
        <f t="shared" si="5"/>
        <v/>
      </c>
      <c r="M158" s="114">
        <f t="shared" si="6"/>
        <v>0</v>
      </c>
      <c r="N158" s="115"/>
      <c r="O158" s="115"/>
      <c r="P158" s="116" t="str">
        <f t="shared" si="7"/>
        <v/>
      </c>
      <c r="Q158" s="114">
        <f t="shared" si="8"/>
        <v>0</v>
      </c>
      <c r="R158" s="115"/>
      <c r="S158" s="115"/>
      <c r="T158" s="116" t="str">
        <f t="shared" si="9"/>
        <v/>
      </c>
      <c r="U158" s="114">
        <f t="shared" si="10"/>
        <v>0</v>
      </c>
      <c r="V158" s="115"/>
      <c r="W158" s="115"/>
      <c r="X158" s="116" t="str">
        <f t="shared" si="11"/>
        <v/>
      </c>
      <c r="Y158" s="117">
        <f t="shared" si="12"/>
        <v>0</v>
      </c>
      <c r="Z158" s="267"/>
      <c r="AA158" s="602" t="str">
        <f t="shared" si="46"/>
        <v/>
      </c>
      <c r="AB158" s="603">
        <f t="shared" si="47"/>
        <v>0</v>
      </c>
      <c r="AC158" s="118"/>
      <c r="AG158" s="119" t="str">
        <f t="shared" si="13"/>
        <v>1</v>
      </c>
      <c r="AH158" s="119">
        <f t="shared" si="14"/>
        <v>1</v>
      </c>
      <c r="AI158" s="119" t="e">
        <f t="shared" si="15"/>
        <v>#N/A</v>
      </c>
      <c r="AJ158" s="120" t="e">
        <f>VLOOKUP($AM158,'FP Haupt'!$A:$M,5,FALSE)</f>
        <v>#N/A</v>
      </c>
      <c r="AK158" s="120" t="e">
        <f>VLOOKUP($AM158,'FP Haupt'!$A:$M,6,FALSE)</f>
        <v>#N/A</v>
      </c>
      <c r="AL158" s="120" t="e">
        <f>VLOOKUP($AM158,'Anlage 1d'!$A:$M,4,FALSE)</f>
        <v>#N/A</v>
      </c>
      <c r="AM158" s="119" t="str">
        <f t="shared" si="16"/>
        <v/>
      </c>
      <c r="AP158" s="119" t="str">
        <f t="shared" si="17"/>
        <v>2</v>
      </c>
      <c r="AQ158" s="119">
        <f t="shared" si="18"/>
        <v>1</v>
      </c>
      <c r="AR158" s="119" t="e">
        <f t="shared" si="19"/>
        <v>#N/A</v>
      </c>
      <c r="AS158" s="120" t="e">
        <f>VLOOKUP($AU158,'FP Haupt'!$A:$M,9,FALSE)</f>
        <v>#N/A</v>
      </c>
      <c r="AT158" s="120" t="e">
        <f>VLOOKUP($AU158,'Anlage 1d'!$A:$M,8,FALSE)</f>
        <v>#N/A</v>
      </c>
      <c r="AU158" s="119" t="str">
        <f t="shared" si="20"/>
        <v/>
      </c>
      <c r="AX158" s="119" t="str">
        <f t="shared" si="21"/>
        <v>2</v>
      </c>
      <c r="AY158" s="119">
        <f t="shared" si="22"/>
        <v>1</v>
      </c>
      <c r="AZ158" s="119" t="e">
        <f t="shared" si="23"/>
        <v>#N/A</v>
      </c>
      <c r="BA158" s="120" t="e">
        <f>VLOOKUP($BC158,'FP Haupt'!$A:$M,12,FALSE)</f>
        <v>#N/A</v>
      </c>
      <c r="BB158" s="120" t="e">
        <f>VLOOKUP($BC158,'Anlage 1d'!$A:$M,11,FALSE)</f>
        <v>#N/A</v>
      </c>
      <c r="BC158" s="119" t="str">
        <f t="shared" si="24"/>
        <v/>
      </c>
      <c r="BF158" s="119" t="str">
        <f t="shared" si="25"/>
        <v>2</v>
      </c>
      <c r="BG158" s="119">
        <f t="shared" si="26"/>
        <v>1</v>
      </c>
      <c r="BH158" s="119" t="e">
        <f t="shared" si="27"/>
        <v>#N/A</v>
      </c>
      <c r="BI158" s="120" t="e">
        <f>VLOOKUP($BK158,'FP Haupt'!$A:$M,12,FALSE)</f>
        <v>#N/A</v>
      </c>
      <c r="BJ158" s="120" t="e">
        <f>VLOOKUP($BK158,'Anlage 1d'!$A:$M,11,FALSE)</f>
        <v>#N/A</v>
      </c>
      <c r="BK158" s="119" t="str">
        <f t="shared" si="28"/>
        <v/>
      </c>
      <c r="BN158" s="119" t="str">
        <f t="shared" si="29"/>
        <v>2</v>
      </c>
      <c r="BO158" s="119">
        <f t="shared" si="30"/>
        <v>1</v>
      </c>
      <c r="BP158" s="119" t="e">
        <f t="shared" si="31"/>
        <v>#N/A</v>
      </c>
      <c r="BQ158" s="120" t="e">
        <f>VLOOKUP($BS158,'FP Haupt'!$A:$N,11,FALSE)</f>
        <v>#N/A</v>
      </c>
      <c r="BR158" s="120" t="e">
        <f>VLOOKUP($BS158,'Anlage 1d'!$A:$M,10,FALSE)</f>
        <v>#N/A</v>
      </c>
      <c r="BS158" s="119" t="str">
        <f t="shared" si="32"/>
        <v/>
      </c>
      <c r="BV158" s="119" t="str">
        <f t="shared" si="48"/>
        <v>2</v>
      </c>
      <c r="BW158" s="119">
        <f t="shared" si="49"/>
        <v>1</v>
      </c>
      <c r="BX158" s="119" t="e">
        <f t="shared" si="50"/>
        <v>#N/A</v>
      </c>
      <c r="BY158" s="120" t="e">
        <f>VLOOKUP($CA158,'FP Haupt'!$A:$O,15,FALSE)</f>
        <v>#N/A</v>
      </c>
      <c r="BZ158" s="120" t="e">
        <f>VLOOKUP($CA158,'Anlage 1d'!$A:$O,15,FALSE)</f>
        <v>#N/A</v>
      </c>
      <c r="CA158" s="119" t="str">
        <f t="shared" si="51"/>
        <v/>
      </c>
    </row>
    <row r="159" spans="1:79" x14ac:dyDescent="0.2">
      <c r="A159" s="111"/>
      <c r="B159" s="112" t="str">
        <f>IF(A159="","",IF(ISERROR(VLOOKUP(MID(A159,1,4),'FP Haupt'!$A:$M,4,FALSE)),"keine DRG gemäß FPV",VLOOKUP(MID(A159,1,4),'FP Haupt'!$A:$M,4,FALSE)))</f>
        <v/>
      </c>
      <c r="C159" s="113">
        <f t="shared" si="39"/>
        <v>0</v>
      </c>
      <c r="D159" s="114" t="str">
        <f t="shared" si="1"/>
        <v/>
      </c>
      <c r="E159" s="114" t="str">
        <f t="shared" si="2"/>
        <v/>
      </c>
      <c r="F159" s="115"/>
      <c r="G159" s="115"/>
      <c r="H159" s="116" t="str">
        <f t="shared" si="3"/>
        <v/>
      </c>
      <c r="I159" s="117">
        <f t="shared" si="4"/>
        <v>0</v>
      </c>
      <c r="J159" s="115"/>
      <c r="K159" s="115"/>
      <c r="L159" s="116" t="str">
        <f t="shared" si="5"/>
        <v/>
      </c>
      <c r="M159" s="114">
        <f t="shared" si="6"/>
        <v>0</v>
      </c>
      <c r="N159" s="115"/>
      <c r="O159" s="115"/>
      <c r="P159" s="116" t="str">
        <f t="shared" si="7"/>
        <v/>
      </c>
      <c r="Q159" s="114">
        <f t="shared" si="8"/>
        <v>0</v>
      </c>
      <c r="R159" s="115"/>
      <c r="S159" s="115"/>
      <c r="T159" s="116" t="str">
        <f t="shared" si="9"/>
        <v/>
      </c>
      <c r="U159" s="114">
        <f t="shared" si="10"/>
        <v>0</v>
      </c>
      <c r="V159" s="115"/>
      <c r="W159" s="115"/>
      <c r="X159" s="116" t="str">
        <f t="shared" si="11"/>
        <v/>
      </c>
      <c r="Y159" s="117">
        <f t="shared" si="12"/>
        <v>0</v>
      </c>
      <c r="Z159" s="267"/>
      <c r="AA159" s="602" t="str">
        <f t="shared" si="46"/>
        <v/>
      </c>
      <c r="AB159" s="603">
        <f t="shared" si="47"/>
        <v>0</v>
      </c>
      <c r="AC159" s="118"/>
      <c r="AG159" s="119" t="str">
        <f t="shared" si="13"/>
        <v>1</v>
      </c>
      <c r="AH159" s="119">
        <f t="shared" si="14"/>
        <v>1</v>
      </c>
      <c r="AI159" s="119" t="e">
        <f t="shared" si="15"/>
        <v>#N/A</v>
      </c>
      <c r="AJ159" s="120" t="e">
        <f>VLOOKUP($AM159,'FP Haupt'!$A:$M,5,FALSE)</f>
        <v>#N/A</v>
      </c>
      <c r="AK159" s="120" t="e">
        <f>VLOOKUP($AM159,'FP Haupt'!$A:$M,6,FALSE)</f>
        <v>#N/A</v>
      </c>
      <c r="AL159" s="120" t="e">
        <f>VLOOKUP($AM159,'Anlage 1d'!$A:$M,4,FALSE)</f>
        <v>#N/A</v>
      </c>
      <c r="AM159" s="119" t="str">
        <f t="shared" si="16"/>
        <v/>
      </c>
      <c r="AP159" s="119" t="str">
        <f t="shared" si="17"/>
        <v>2</v>
      </c>
      <c r="AQ159" s="119">
        <f t="shared" si="18"/>
        <v>1</v>
      </c>
      <c r="AR159" s="119" t="e">
        <f t="shared" si="19"/>
        <v>#N/A</v>
      </c>
      <c r="AS159" s="120" t="e">
        <f>VLOOKUP($AU159,'FP Haupt'!$A:$M,9,FALSE)</f>
        <v>#N/A</v>
      </c>
      <c r="AT159" s="120" t="e">
        <f>VLOOKUP($AU159,'Anlage 1d'!$A:$M,8,FALSE)</f>
        <v>#N/A</v>
      </c>
      <c r="AU159" s="119" t="str">
        <f t="shared" si="20"/>
        <v/>
      </c>
      <c r="AX159" s="119" t="str">
        <f t="shared" si="21"/>
        <v>2</v>
      </c>
      <c r="AY159" s="119">
        <f t="shared" si="22"/>
        <v>1</v>
      </c>
      <c r="AZ159" s="119" t="e">
        <f t="shared" si="23"/>
        <v>#N/A</v>
      </c>
      <c r="BA159" s="120" t="e">
        <f>VLOOKUP($BC159,'FP Haupt'!$A:$M,12,FALSE)</f>
        <v>#N/A</v>
      </c>
      <c r="BB159" s="120" t="e">
        <f>VLOOKUP($BC159,'Anlage 1d'!$A:$M,11,FALSE)</f>
        <v>#N/A</v>
      </c>
      <c r="BC159" s="119" t="str">
        <f t="shared" si="24"/>
        <v/>
      </c>
      <c r="BF159" s="119" t="str">
        <f t="shared" si="25"/>
        <v>2</v>
      </c>
      <c r="BG159" s="119">
        <f t="shared" si="26"/>
        <v>1</v>
      </c>
      <c r="BH159" s="119" t="e">
        <f t="shared" si="27"/>
        <v>#N/A</v>
      </c>
      <c r="BI159" s="120" t="e">
        <f>VLOOKUP($BK159,'FP Haupt'!$A:$M,12,FALSE)</f>
        <v>#N/A</v>
      </c>
      <c r="BJ159" s="120" t="e">
        <f>VLOOKUP($BK159,'Anlage 1d'!$A:$M,11,FALSE)</f>
        <v>#N/A</v>
      </c>
      <c r="BK159" s="119" t="str">
        <f t="shared" si="28"/>
        <v/>
      </c>
      <c r="BN159" s="119" t="str">
        <f t="shared" si="29"/>
        <v>2</v>
      </c>
      <c r="BO159" s="119">
        <f t="shared" si="30"/>
        <v>1</v>
      </c>
      <c r="BP159" s="119" t="e">
        <f t="shared" si="31"/>
        <v>#N/A</v>
      </c>
      <c r="BQ159" s="120" t="e">
        <f>VLOOKUP($BS159,'FP Haupt'!$A:$N,11,FALSE)</f>
        <v>#N/A</v>
      </c>
      <c r="BR159" s="120" t="e">
        <f>VLOOKUP($BS159,'Anlage 1d'!$A:$M,10,FALSE)</f>
        <v>#N/A</v>
      </c>
      <c r="BS159" s="119" t="str">
        <f t="shared" si="32"/>
        <v/>
      </c>
      <c r="BV159" s="119" t="str">
        <f t="shared" si="48"/>
        <v>2</v>
      </c>
      <c r="BW159" s="119">
        <f t="shared" si="49"/>
        <v>1</v>
      </c>
      <c r="BX159" s="119" t="e">
        <f t="shared" si="50"/>
        <v>#N/A</v>
      </c>
      <c r="BY159" s="120" t="e">
        <f>VLOOKUP($CA159,'FP Haupt'!$A:$O,15,FALSE)</f>
        <v>#N/A</v>
      </c>
      <c r="BZ159" s="120" t="e">
        <f>VLOOKUP($CA159,'Anlage 1d'!$A:$O,15,FALSE)</f>
        <v>#N/A</v>
      </c>
      <c r="CA159" s="119" t="str">
        <f t="shared" si="51"/>
        <v/>
      </c>
    </row>
    <row r="160" spans="1:79" x14ac:dyDescent="0.2">
      <c r="A160" s="111"/>
      <c r="B160" s="112" t="str">
        <f>IF(A160="","",IF(ISERROR(VLOOKUP(MID(A160,1,4),'FP Haupt'!$A:$M,4,FALSE)),"keine DRG gemäß FPV",VLOOKUP(MID(A160,1,4),'FP Haupt'!$A:$M,4,FALSE)))</f>
        <v/>
      </c>
      <c r="C160" s="113">
        <f t="shared" si="39"/>
        <v>0</v>
      </c>
      <c r="D160" s="114" t="str">
        <f t="shared" si="1"/>
        <v/>
      </c>
      <c r="E160" s="114" t="str">
        <f t="shared" si="2"/>
        <v/>
      </c>
      <c r="F160" s="115"/>
      <c r="G160" s="115"/>
      <c r="H160" s="116" t="str">
        <f t="shared" si="3"/>
        <v/>
      </c>
      <c r="I160" s="117">
        <f t="shared" si="4"/>
        <v>0</v>
      </c>
      <c r="J160" s="115"/>
      <c r="K160" s="115"/>
      <c r="L160" s="116" t="str">
        <f t="shared" si="5"/>
        <v/>
      </c>
      <c r="M160" s="114">
        <f t="shared" si="6"/>
        <v>0</v>
      </c>
      <c r="N160" s="115"/>
      <c r="O160" s="115"/>
      <c r="P160" s="116" t="str">
        <f t="shared" si="7"/>
        <v/>
      </c>
      <c r="Q160" s="114">
        <f t="shared" si="8"/>
        <v>0</v>
      </c>
      <c r="R160" s="115"/>
      <c r="S160" s="115"/>
      <c r="T160" s="116" t="str">
        <f t="shared" si="9"/>
        <v/>
      </c>
      <c r="U160" s="114">
        <f t="shared" si="10"/>
        <v>0</v>
      </c>
      <c r="V160" s="115"/>
      <c r="W160" s="115"/>
      <c r="X160" s="116" t="str">
        <f t="shared" si="11"/>
        <v/>
      </c>
      <c r="Y160" s="117">
        <f t="shared" si="12"/>
        <v>0</v>
      </c>
      <c r="Z160" s="267"/>
      <c r="AA160" s="602" t="str">
        <f t="shared" si="46"/>
        <v/>
      </c>
      <c r="AB160" s="603">
        <f t="shared" si="47"/>
        <v>0</v>
      </c>
      <c r="AC160" s="118"/>
      <c r="AG160" s="119" t="str">
        <f t="shared" si="13"/>
        <v>1</v>
      </c>
      <c r="AH160" s="119">
        <f t="shared" si="14"/>
        <v>1</v>
      </c>
      <c r="AI160" s="119" t="e">
        <f t="shared" si="15"/>
        <v>#N/A</v>
      </c>
      <c r="AJ160" s="120" t="e">
        <f>VLOOKUP($AM160,'FP Haupt'!$A:$M,5,FALSE)</f>
        <v>#N/A</v>
      </c>
      <c r="AK160" s="120" t="e">
        <f>VLOOKUP($AM160,'FP Haupt'!$A:$M,6,FALSE)</f>
        <v>#N/A</v>
      </c>
      <c r="AL160" s="120" t="e">
        <f>VLOOKUP($AM160,'Anlage 1d'!$A:$M,4,FALSE)</f>
        <v>#N/A</v>
      </c>
      <c r="AM160" s="119" t="str">
        <f t="shared" si="16"/>
        <v/>
      </c>
      <c r="AP160" s="119" t="str">
        <f t="shared" si="17"/>
        <v>2</v>
      </c>
      <c r="AQ160" s="119">
        <f t="shared" si="18"/>
        <v>1</v>
      </c>
      <c r="AR160" s="119" t="e">
        <f t="shared" si="19"/>
        <v>#N/A</v>
      </c>
      <c r="AS160" s="120" t="e">
        <f>VLOOKUP($AU160,'FP Haupt'!$A:$M,9,FALSE)</f>
        <v>#N/A</v>
      </c>
      <c r="AT160" s="120" t="e">
        <f>VLOOKUP($AU160,'Anlage 1d'!$A:$M,8,FALSE)</f>
        <v>#N/A</v>
      </c>
      <c r="AU160" s="119" t="str">
        <f t="shared" si="20"/>
        <v/>
      </c>
      <c r="AX160" s="119" t="str">
        <f t="shared" si="21"/>
        <v>2</v>
      </c>
      <c r="AY160" s="119">
        <f t="shared" si="22"/>
        <v>1</v>
      </c>
      <c r="AZ160" s="119" t="e">
        <f t="shared" si="23"/>
        <v>#N/A</v>
      </c>
      <c r="BA160" s="120" t="e">
        <f>VLOOKUP($BC160,'FP Haupt'!$A:$M,12,FALSE)</f>
        <v>#N/A</v>
      </c>
      <c r="BB160" s="120" t="e">
        <f>VLOOKUP($BC160,'Anlage 1d'!$A:$M,11,FALSE)</f>
        <v>#N/A</v>
      </c>
      <c r="BC160" s="119" t="str">
        <f t="shared" si="24"/>
        <v/>
      </c>
      <c r="BF160" s="119" t="str">
        <f t="shared" si="25"/>
        <v>2</v>
      </c>
      <c r="BG160" s="119">
        <f t="shared" si="26"/>
        <v>1</v>
      </c>
      <c r="BH160" s="119" t="e">
        <f t="shared" si="27"/>
        <v>#N/A</v>
      </c>
      <c r="BI160" s="120" t="e">
        <f>VLOOKUP($BK160,'FP Haupt'!$A:$M,12,FALSE)</f>
        <v>#N/A</v>
      </c>
      <c r="BJ160" s="120" t="e">
        <f>VLOOKUP($BK160,'Anlage 1d'!$A:$M,11,FALSE)</f>
        <v>#N/A</v>
      </c>
      <c r="BK160" s="119" t="str">
        <f t="shared" si="28"/>
        <v/>
      </c>
      <c r="BN160" s="119" t="str">
        <f t="shared" si="29"/>
        <v>2</v>
      </c>
      <c r="BO160" s="119">
        <f t="shared" si="30"/>
        <v>1</v>
      </c>
      <c r="BP160" s="119" t="e">
        <f t="shared" si="31"/>
        <v>#N/A</v>
      </c>
      <c r="BQ160" s="120" t="e">
        <f>VLOOKUP($BS160,'FP Haupt'!$A:$N,11,FALSE)</f>
        <v>#N/A</v>
      </c>
      <c r="BR160" s="120" t="e">
        <f>VLOOKUP($BS160,'Anlage 1d'!$A:$M,10,FALSE)</f>
        <v>#N/A</v>
      </c>
      <c r="BS160" s="119" t="str">
        <f t="shared" si="32"/>
        <v/>
      </c>
      <c r="BV160" s="119" t="str">
        <f t="shared" si="48"/>
        <v>2</v>
      </c>
      <c r="BW160" s="119">
        <f t="shared" si="49"/>
        <v>1</v>
      </c>
      <c r="BX160" s="119" t="e">
        <f t="shared" si="50"/>
        <v>#N/A</v>
      </c>
      <c r="BY160" s="120" t="e">
        <f>VLOOKUP($CA160,'FP Haupt'!$A:$O,15,FALSE)</f>
        <v>#N/A</v>
      </c>
      <c r="BZ160" s="120" t="e">
        <f>VLOOKUP($CA160,'Anlage 1d'!$A:$O,15,FALSE)</f>
        <v>#N/A</v>
      </c>
      <c r="CA160" s="119" t="str">
        <f t="shared" si="51"/>
        <v/>
      </c>
    </row>
    <row r="161" spans="1:79" x14ac:dyDescent="0.2">
      <c r="A161" s="111"/>
      <c r="B161" s="112" t="str">
        <f>IF(A161="","",IF(ISERROR(VLOOKUP(MID(A161,1,4),'FP Haupt'!$A:$M,4,FALSE)),"keine DRG gemäß FPV",VLOOKUP(MID(A161,1,4),'FP Haupt'!$A:$M,4,FALSE)))</f>
        <v/>
      </c>
      <c r="C161" s="113">
        <f t="shared" si="39"/>
        <v>0</v>
      </c>
      <c r="D161" s="114" t="str">
        <f t="shared" si="1"/>
        <v/>
      </c>
      <c r="E161" s="114" t="str">
        <f t="shared" si="2"/>
        <v/>
      </c>
      <c r="F161" s="115"/>
      <c r="G161" s="115"/>
      <c r="H161" s="116" t="str">
        <f t="shared" si="3"/>
        <v/>
      </c>
      <c r="I161" s="117">
        <f t="shared" si="4"/>
        <v>0</v>
      </c>
      <c r="J161" s="115"/>
      <c r="K161" s="115"/>
      <c r="L161" s="116" t="str">
        <f t="shared" si="5"/>
        <v/>
      </c>
      <c r="M161" s="114">
        <f t="shared" si="6"/>
        <v>0</v>
      </c>
      <c r="N161" s="115"/>
      <c r="O161" s="115"/>
      <c r="P161" s="116" t="str">
        <f t="shared" si="7"/>
        <v/>
      </c>
      <c r="Q161" s="114">
        <f t="shared" si="8"/>
        <v>0</v>
      </c>
      <c r="R161" s="115"/>
      <c r="S161" s="115"/>
      <c r="T161" s="116" t="str">
        <f t="shared" si="9"/>
        <v/>
      </c>
      <c r="U161" s="114">
        <f t="shared" si="10"/>
        <v>0</v>
      </c>
      <c r="V161" s="115"/>
      <c r="W161" s="115"/>
      <c r="X161" s="116" t="str">
        <f t="shared" si="11"/>
        <v/>
      </c>
      <c r="Y161" s="117">
        <f t="shared" si="12"/>
        <v>0</v>
      </c>
      <c r="Z161" s="267"/>
      <c r="AA161" s="602" t="str">
        <f t="shared" si="46"/>
        <v/>
      </c>
      <c r="AB161" s="603">
        <f t="shared" si="47"/>
        <v>0</v>
      </c>
      <c r="AC161" s="118"/>
      <c r="AG161" s="119" t="str">
        <f t="shared" si="13"/>
        <v>1</v>
      </c>
      <c r="AH161" s="119">
        <f t="shared" si="14"/>
        <v>1</v>
      </c>
      <c r="AI161" s="119" t="e">
        <f t="shared" si="15"/>
        <v>#N/A</v>
      </c>
      <c r="AJ161" s="120" t="e">
        <f>VLOOKUP($AM161,'FP Haupt'!$A:$M,5,FALSE)</f>
        <v>#N/A</v>
      </c>
      <c r="AK161" s="120" t="e">
        <f>VLOOKUP($AM161,'FP Haupt'!$A:$M,6,FALSE)</f>
        <v>#N/A</v>
      </c>
      <c r="AL161" s="120" t="e">
        <f>VLOOKUP($AM161,'Anlage 1d'!$A:$M,4,FALSE)</f>
        <v>#N/A</v>
      </c>
      <c r="AM161" s="119" t="str">
        <f t="shared" si="16"/>
        <v/>
      </c>
      <c r="AP161" s="119" t="str">
        <f t="shared" si="17"/>
        <v>2</v>
      </c>
      <c r="AQ161" s="119">
        <f t="shared" si="18"/>
        <v>1</v>
      </c>
      <c r="AR161" s="119" t="e">
        <f t="shared" si="19"/>
        <v>#N/A</v>
      </c>
      <c r="AS161" s="120" t="e">
        <f>VLOOKUP($AU161,'FP Haupt'!$A:$M,9,FALSE)</f>
        <v>#N/A</v>
      </c>
      <c r="AT161" s="120" t="e">
        <f>VLOOKUP($AU161,'Anlage 1d'!$A:$M,8,FALSE)</f>
        <v>#N/A</v>
      </c>
      <c r="AU161" s="119" t="str">
        <f t="shared" si="20"/>
        <v/>
      </c>
      <c r="AX161" s="119" t="str">
        <f t="shared" si="21"/>
        <v>2</v>
      </c>
      <c r="AY161" s="119">
        <f t="shared" si="22"/>
        <v>1</v>
      </c>
      <c r="AZ161" s="119" t="e">
        <f t="shared" si="23"/>
        <v>#N/A</v>
      </c>
      <c r="BA161" s="120" t="e">
        <f>VLOOKUP($BC161,'FP Haupt'!$A:$M,12,FALSE)</f>
        <v>#N/A</v>
      </c>
      <c r="BB161" s="120" t="e">
        <f>VLOOKUP($BC161,'Anlage 1d'!$A:$M,11,FALSE)</f>
        <v>#N/A</v>
      </c>
      <c r="BC161" s="119" t="str">
        <f t="shared" si="24"/>
        <v/>
      </c>
      <c r="BF161" s="119" t="str">
        <f t="shared" si="25"/>
        <v>2</v>
      </c>
      <c r="BG161" s="119">
        <f t="shared" si="26"/>
        <v>1</v>
      </c>
      <c r="BH161" s="119" t="e">
        <f t="shared" si="27"/>
        <v>#N/A</v>
      </c>
      <c r="BI161" s="120" t="e">
        <f>VLOOKUP($BK161,'FP Haupt'!$A:$M,12,FALSE)</f>
        <v>#N/A</v>
      </c>
      <c r="BJ161" s="120" t="e">
        <f>VLOOKUP($BK161,'Anlage 1d'!$A:$M,11,FALSE)</f>
        <v>#N/A</v>
      </c>
      <c r="BK161" s="119" t="str">
        <f t="shared" si="28"/>
        <v/>
      </c>
      <c r="BN161" s="119" t="str">
        <f t="shared" si="29"/>
        <v>2</v>
      </c>
      <c r="BO161" s="119">
        <f t="shared" si="30"/>
        <v>1</v>
      </c>
      <c r="BP161" s="119" t="e">
        <f t="shared" si="31"/>
        <v>#N/A</v>
      </c>
      <c r="BQ161" s="120" t="e">
        <f>VLOOKUP($BS161,'FP Haupt'!$A:$N,11,FALSE)</f>
        <v>#N/A</v>
      </c>
      <c r="BR161" s="120" t="e">
        <f>VLOOKUP($BS161,'Anlage 1d'!$A:$M,10,FALSE)</f>
        <v>#N/A</v>
      </c>
      <c r="BS161" s="119" t="str">
        <f t="shared" si="32"/>
        <v/>
      </c>
      <c r="BV161" s="119" t="str">
        <f t="shared" si="48"/>
        <v>2</v>
      </c>
      <c r="BW161" s="119">
        <f t="shared" si="49"/>
        <v>1</v>
      </c>
      <c r="BX161" s="119" t="e">
        <f t="shared" si="50"/>
        <v>#N/A</v>
      </c>
      <c r="BY161" s="120" t="e">
        <f>VLOOKUP($CA161,'FP Haupt'!$A:$O,15,FALSE)</f>
        <v>#N/A</v>
      </c>
      <c r="BZ161" s="120" t="e">
        <f>VLOOKUP($CA161,'Anlage 1d'!$A:$O,15,FALSE)</f>
        <v>#N/A</v>
      </c>
      <c r="CA161" s="119" t="str">
        <f t="shared" si="51"/>
        <v/>
      </c>
    </row>
    <row r="162" spans="1:79" x14ac:dyDescent="0.2">
      <c r="A162" s="111"/>
      <c r="B162" s="112" t="str">
        <f>IF(A162="","",IF(ISERROR(VLOOKUP(MID(A162,1,4),'FP Haupt'!$A:$M,4,FALSE)),"keine DRG gemäß FPV",VLOOKUP(MID(A162,1,4),'FP Haupt'!$A:$M,4,FALSE)))</f>
        <v/>
      </c>
      <c r="C162" s="113">
        <f t="shared" si="39"/>
        <v>0</v>
      </c>
      <c r="D162" s="114" t="str">
        <f t="shared" si="1"/>
        <v/>
      </c>
      <c r="E162" s="114" t="str">
        <f t="shared" si="2"/>
        <v/>
      </c>
      <c r="F162" s="115"/>
      <c r="G162" s="115"/>
      <c r="H162" s="116" t="str">
        <f t="shared" si="3"/>
        <v/>
      </c>
      <c r="I162" s="117">
        <f t="shared" si="4"/>
        <v>0</v>
      </c>
      <c r="J162" s="115"/>
      <c r="K162" s="115"/>
      <c r="L162" s="116" t="str">
        <f t="shared" si="5"/>
        <v/>
      </c>
      <c r="M162" s="114">
        <f t="shared" si="6"/>
        <v>0</v>
      </c>
      <c r="N162" s="115"/>
      <c r="O162" s="115"/>
      <c r="P162" s="116" t="str">
        <f t="shared" si="7"/>
        <v/>
      </c>
      <c r="Q162" s="114">
        <f t="shared" si="8"/>
        <v>0</v>
      </c>
      <c r="R162" s="115"/>
      <c r="S162" s="115"/>
      <c r="T162" s="116" t="str">
        <f t="shared" si="9"/>
        <v/>
      </c>
      <c r="U162" s="114">
        <f t="shared" si="10"/>
        <v>0</v>
      </c>
      <c r="V162" s="115"/>
      <c r="W162" s="115"/>
      <c r="X162" s="116" t="str">
        <f t="shared" si="11"/>
        <v/>
      </c>
      <c r="Y162" s="117">
        <f t="shared" si="12"/>
        <v>0</v>
      </c>
      <c r="Z162" s="267"/>
      <c r="AA162" s="602" t="str">
        <f t="shared" si="46"/>
        <v/>
      </c>
      <c r="AB162" s="603">
        <f t="shared" si="47"/>
        <v>0</v>
      </c>
      <c r="AC162" s="118"/>
      <c r="AG162" s="119" t="str">
        <f t="shared" si="13"/>
        <v>1</v>
      </c>
      <c r="AH162" s="119">
        <f t="shared" si="14"/>
        <v>1</v>
      </c>
      <c r="AI162" s="119" t="e">
        <f t="shared" si="15"/>
        <v>#N/A</v>
      </c>
      <c r="AJ162" s="120" t="e">
        <f>VLOOKUP($AM162,'FP Haupt'!$A:$M,5,FALSE)</f>
        <v>#N/A</v>
      </c>
      <c r="AK162" s="120" t="e">
        <f>VLOOKUP($AM162,'FP Haupt'!$A:$M,6,FALSE)</f>
        <v>#N/A</v>
      </c>
      <c r="AL162" s="120" t="e">
        <f>VLOOKUP($AM162,'Anlage 1d'!$A:$M,4,FALSE)</f>
        <v>#N/A</v>
      </c>
      <c r="AM162" s="119" t="str">
        <f t="shared" si="16"/>
        <v/>
      </c>
      <c r="AP162" s="119" t="str">
        <f t="shared" si="17"/>
        <v>2</v>
      </c>
      <c r="AQ162" s="119">
        <f t="shared" si="18"/>
        <v>1</v>
      </c>
      <c r="AR162" s="119" t="e">
        <f t="shared" si="19"/>
        <v>#N/A</v>
      </c>
      <c r="AS162" s="120" t="e">
        <f>VLOOKUP($AU162,'FP Haupt'!$A:$M,9,FALSE)</f>
        <v>#N/A</v>
      </c>
      <c r="AT162" s="120" t="e">
        <f>VLOOKUP($AU162,'Anlage 1d'!$A:$M,8,FALSE)</f>
        <v>#N/A</v>
      </c>
      <c r="AU162" s="119" t="str">
        <f t="shared" si="20"/>
        <v/>
      </c>
      <c r="AX162" s="119" t="str">
        <f t="shared" si="21"/>
        <v>2</v>
      </c>
      <c r="AY162" s="119">
        <f t="shared" si="22"/>
        <v>1</v>
      </c>
      <c r="AZ162" s="119" t="e">
        <f t="shared" si="23"/>
        <v>#N/A</v>
      </c>
      <c r="BA162" s="120" t="e">
        <f>VLOOKUP($BC162,'FP Haupt'!$A:$M,12,FALSE)</f>
        <v>#N/A</v>
      </c>
      <c r="BB162" s="120" t="e">
        <f>VLOOKUP($BC162,'Anlage 1d'!$A:$M,11,FALSE)</f>
        <v>#N/A</v>
      </c>
      <c r="BC162" s="119" t="str">
        <f t="shared" si="24"/>
        <v/>
      </c>
      <c r="BF162" s="119" t="str">
        <f t="shared" si="25"/>
        <v>2</v>
      </c>
      <c r="BG162" s="119">
        <f t="shared" si="26"/>
        <v>1</v>
      </c>
      <c r="BH162" s="119" t="e">
        <f t="shared" si="27"/>
        <v>#N/A</v>
      </c>
      <c r="BI162" s="120" t="e">
        <f>VLOOKUP($BK162,'FP Haupt'!$A:$M,12,FALSE)</f>
        <v>#N/A</v>
      </c>
      <c r="BJ162" s="120" t="e">
        <f>VLOOKUP($BK162,'Anlage 1d'!$A:$M,11,FALSE)</f>
        <v>#N/A</v>
      </c>
      <c r="BK162" s="119" t="str">
        <f t="shared" si="28"/>
        <v/>
      </c>
      <c r="BN162" s="119" t="str">
        <f t="shared" si="29"/>
        <v>2</v>
      </c>
      <c r="BO162" s="119">
        <f t="shared" si="30"/>
        <v>1</v>
      </c>
      <c r="BP162" s="119" t="e">
        <f t="shared" si="31"/>
        <v>#N/A</v>
      </c>
      <c r="BQ162" s="120" t="e">
        <f>VLOOKUP($BS162,'FP Haupt'!$A:$N,11,FALSE)</f>
        <v>#N/A</v>
      </c>
      <c r="BR162" s="120" t="e">
        <f>VLOOKUP($BS162,'Anlage 1d'!$A:$M,10,FALSE)</f>
        <v>#N/A</v>
      </c>
      <c r="BS162" s="119" t="str">
        <f t="shared" si="32"/>
        <v/>
      </c>
      <c r="BV162" s="119" t="str">
        <f t="shared" si="48"/>
        <v>2</v>
      </c>
      <c r="BW162" s="119">
        <f t="shared" si="49"/>
        <v>1</v>
      </c>
      <c r="BX162" s="119" t="e">
        <f t="shared" si="50"/>
        <v>#N/A</v>
      </c>
      <c r="BY162" s="120" t="e">
        <f>VLOOKUP($CA162,'FP Haupt'!$A:$O,15,FALSE)</f>
        <v>#N/A</v>
      </c>
      <c r="BZ162" s="120" t="e">
        <f>VLOOKUP($CA162,'Anlage 1d'!$A:$O,15,FALSE)</f>
        <v>#N/A</v>
      </c>
      <c r="CA162" s="119" t="str">
        <f t="shared" si="51"/>
        <v/>
      </c>
    </row>
    <row r="163" spans="1:79" x14ac:dyDescent="0.2">
      <c r="A163" s="111"/>
      <c r="B163" s="112" t="str">
        <f>IF(A163="","",IF(ISERROR(VLOOKUP(MID(A163,1,4),'FP Haupt'!$A:$M,4,FALSE)),"keine DRG gemäß FPV",VLOOKUP(MID(A163,1,4),'FP Haupt'!$A:$M,4,FALSE)))</f>
        <v/>
      </c>
      <c r="C163" s="113">
        <f t="shared" si="39"/>
        <v>0</v>
      </c>
      <c r="D163" s="114" t="str">
        <f t="shared" si="1"/>
        <v/>
      </c>
      <c r="E163" s="114" t="str">
        <f t="shared" si="2"/>
        <v/>
      </c>
      <c r="F163" s="115"/>
      <c r="G163" s="115"/>
      <c r="H163" s="116" t="str">
        <f t="shared" si="3"/>
        <v/>
      </c>
      <c r="I163" s="117">
        <f t="shared" si="4"/>
        <v>0</v>
      </c>
      <c r="J163" s="115"/>
      <c r="K163" s="115"/>
      <c r="L163" s="116" t="str">
        <f t="shared" si="5"/>
        <v/>
      </c>
      <c r="M163" s="114">
        <f t="shared" si="6"/>
        <v>0</v>
      </c>
      <c r="N163" s="115"/>
      <c r="O163" s="115"/>
      <c r="P163" s="116" t="str">
        <f t="shared" si="7"/>
        <v/>
      </c>
      <c r="Q163" s="114">
        <f t="shared" si="8"/>
        <v>0</v>
      </c>
      <c r="R163" s="115"/>
      <c r="S163" s="115"/>
      <c r="T163" s="116" t="str">
        <f t="shared" si="9"/>
        <v/>
      </c>
      <c r="U163" s="114">
        <f t="shared" si="10"/>
        <v>0</v>
      </c>
      <c r="V163" s="115"/>
      <c r="W163" s="115"/>
      <c r="X163" s="116" t="str">
        <f t="shared" si="11"/>
        <v/>
      </c>
      <c r="Y163" s="117">
        <f t="shared" si="12"/>
        <v>0</v>
      </c>
      <c r="Z163" s="267"/>
      <c r="AA163" s="602" t="str">
        <f t="shared" si="46"/>
        <v/>
      </c>
      <c r="AB163" s="603">
        <f t="shared" si="47"/>
        <v>0</v>
      </c>
      <c r="AC163" s="118"/>
      <c r="AG163" s="119" t="str">
        <f t="shared" si="13"/>
        <v>1</v>
      </c>
      <c r="AH163" s="119">
        <f t="shared" si="14"/>
        <v>1</v>
      </c>
      <c r="AI163" s="119" t="e">
        <f t="shared" si="15"/>
        <v>#N/A</v>
      </c>
      <c r="AJ163" s="120" t="e">
        <f>VLOOKUP($AM163,'FP Haupt'!$A:$M,5,FALSE)</f>
        <v>#N/A</v>
      </c>
      <c r="AK163" s="120" t="e">
        <f>VLOOKUP($AM163,'FP Haupt'!$A:$M,6,FALSE)</f>
        <v>#N/A</v>
      </c>
      <c r="AL163" s="120" t="e">
        <f>VLOOKUP($AM163,'Anlage 1d'!$A:$M,4,FALSE)</f>
        <v>#N/A</v>
      </c>
      <c r="AM163" s="119" t="str">
        <f t="shared" si="16"/>
        <v/>
      </c>
      <c r="AP163" s="119" t="str">
        <f t="shared" si="17"/>
        <v>2</v>
      </c>
      <c r="AQ163" s="119">
        <f t="shared" si="18"/>
        <v>1</v>
      </c>
      <c r="AR163" s="119" t="e">
        <f t="shared" si="19"/>
        <v>#N/A</v>
      </c>
      <c r="AS163" s="120" t="e">
        <f>VLOOKUP($AU163,'FP Haupt'!$A:$M,9,FALSE)</f>
        <v>#N/A</v>
      </c>
      <c r="AT163" s="120" t="e">
        <f>VLOOKUP($AU163,'Anlage 1d'!$A:$M,8,FALSE)</f>
        <v>#N/A</v>
      </c>
      <c r="AU163" s="119" t="str">
        <f t="shared" si="20"/>
        <v/>
      </c>
      <c r="AX163" s="119" t="str">
        <f t="shared" si="21"/>
        <v>2</v>
      </c>
      <c r="AY163" s="119">
        <f t="shared" si="22"/>
        <v>1</v>
      </c>
      <c r="AZ163" s="119" t="e">
        <f t="shared" si="23"/>
        <v>#N/A</v>
      </c>
      <c r="BA163" s="120" t="e">
        <f>VLOOKUP($BC163,'FP Haupt'!$A:$M,12,FALSE)</f>
        <v>#N/A</v>
      </c>
      <c r="BB163" s="120" t="e">
        <f>VLOOKUP($BC163,'Anlage 1d'!$A:$M,11,FALSE)</f>
        <v>#N/A</v>
      </c>
      <c r="BC163" s="119" t="str">
        <f t="shared" si="24"/>
        <v/>
      </c>
      <c r="BF163" s="119" t="str">
        <f t="shared" si="25"/>
        <v>2</v>
      </c>
      <c r="BG163" s="119">
        <f t="shared" si="26"/>
        <v>1</v>
      </c>
      <c r="BH163" s="119" t="e">
        <f t="shared" si="27"/>
        <v>#N/A</v>
      </c>
      <c r="BI163" s="120" t="e">
        <f>VLOOKUP($BK163,'FP Haupt'!$A:$M,12,FALSE)</f>
        <v>#N/A</v>
      </c>
      <c r="BJ163" s="120" t="e">
        <f>VLOOKUP($BK163,'Anlage 1d'!$A:$M,11,FALSE)</f>
        <v>#N/A</v>
      </c>
      <c r="BK163" s="119" t="str">
        <f t="shared" si="28"/>
        <v/>
      </c>
      <c r="BN163" s="119" t="str">
        <f t="shared" si="29"/>
        <v>2</v>
      </c>
      <c r="BO163" s="119">
        <f t="shared" si="30"/>
        <v>1</v>
      </c>
      <c r="BP163" s="119" t="e">
        <f t="shared" si="31"/>
        <v>#N/A</v>
      </c>
      <c r="BQ163" s="120" t="e">
        <f>VLOOKUP($BS163,'FP Haupt'!$A:$N,11,FALSE)</f>
        <v>#N/A</v>
      </c>
      <c r="BR163" s="120" t="e">
        <f>VLOOKUP($BS163,'Anlage 1d'!$A:$M,10,FALSE)</f>
        <v>#N/A</v>
      </c>
      <c r="BS163" s="119" t="str">
        <f t="shared" si="32"/>
        <v/>
      </c>
      <c r="BV163" s="119" t="str">
        <f t="shared" si="48"/>
        <v>2</v>
      </c>
      <c r="BW163" s="119">
        <f t="shared" si="49"/>
        <v>1</v>
      </c>
      <c r="BX163" s="119" t="e">
        <f t="shared" si="50"/>
        <v>#N/A</v>
      </c>
      <c r="BY163" s="120" t="e">
        <f>VLOOKUP($CA163,'FP Haupt'!$A:$O,15,FALSE)</f>
        <v>#N/A</v>
      </c>
      <c r="BZ163" s="120" t="e">
        <f>VLOOKUP($CA163,'Anlage 1d'!$A:$O,15,FALSE)</f>
        <v>#N/A</v>
      </c>
      <c r="CA163" s="119" t="str">
        <f t="shared" si="51"/>
        <v/>
      </c>
    </row>
    <row r="164" spans="1:79" x14ac:dyDescent="0.2">
      <c r="A164" s="111"/>
      <c r="B164" s="112" t="str">
        <f>IF(A164="","",IF(ISERROR(VLOOKUP(MID(A164,1,4),'FP Haupt'!$A:$M,4,FALSE)),"keine DRG gemäß FPV",VLOOKUP(MID(A164,1,4),'FP Haupt'!$A:$M,4,FALSE)))</f>
        <v/>
      </c>
      <c r="C164" s="113">
        <f t="shared" si="39"/>
        <v>0</v>
      </c>
      <c r="D164" s="114" t="str">
        <f t="shared" si="1"/>
        <v/>
      </c>
      <c r="E164" s="114" t="str">
        <f t="shared" si="2"/>
        <v/>
      </c>
      <c r="F164" s="115"/>
      <c r="G164" s="115"/>
      <c r="H164" s="116" t="str">
        <f t="shared" si="3"/>
        <v/>
      </c>
      <c r="I164" s="117">
        <f t="shared" si="4"/>
        <v>0</v>
      </c>
      <c r="J164" s="115"/>
      <c r="K164" s="115"/>
      <c r="L164" s="116" t="str">
        <f t="shared" si="5"/>
        <v/>
      </c>
      <c r="M164" s="114">
        <f t="shared" si="6"/>
        <v>0</v>
      </c>
      <c r="N164" s="115"/>
      <c r="O164" s="115"/>
      <c r="P164" s="116" t="str">
        <f t="shared" si="7"/>
        <v/>
      </c>
      <c r="Q164" s="114">
        <f t="shared" si="8"/>
        <v>0</v>
      </c>
      <c r="R164" s="115"/>
      <c r="S164" s="115"/>
      <c r="T164" s="116" t="str">
        <f t="shared" si="9"/>
        <v/>
      </c>
      <c r="U164" s="114">
        <f t="shared" si="10"/>
        <v>0</v>
      </c>
      <c r="V164" s="115"/>
      <c r="W164" s="115"/>
      <c r="X164" s="116" t="str">
        <f t="shared" si="11"/>
        <v/>
      </c>
      <c r="Y164" s="117">
        <f t="shared" si="12"/>
        <v>0</v>
      </c>
      <c r="Z164" s="267"/>
      <c r="AA164" s="602" t="str">
        <f t="shared" si="46"/>
        <v/>
      </c>
      <c r="AB164" s="603">
        <f t="shared" si="47"/>
        <v>0</v>
      </c>
      <c r="AC164" s="118"/>
      <c r="AG164" s="119" t="str">
        <f t="shared" si="13"/>
        <v>1</v>
      </c>
      <c r="AH164" s="119">
        <f t="shared" si="14"/>
        <v>1</v>
      </c>
      <c r="AI164" s="119" t="e">
        <f t="shared" si="15"/>
        <v>#N/A</v>
      </c>
      <c r="AJ164" s="120" t="e">
        <f>VLOOKUP($AM164,'FP Haupt'!$A:$M,5,FALSE)</f>
        <v>#N/A</v>
      </c>
      <c r="AK164" s="120" t="e">
        <f>VLOOKUP($AM164,'FP Haupt'!$A:$M,6,FALSE)</f>
        <v>#N/A</v>
      </c>
      <c r="AL164" s="120" t="e">
        <f>VLOOKUP($AM164,'Anlage 1d'!$A:$M,4,FALSE)</f>
        <v>#N/A</v>
      </c>
      <c r="AM164" s="119" t="str">
        <f t="shared" si="16"/>
        <v/>
      </c>
      <c r="AP164" s="119" t="str">
        <f t="shared" si="17"/>
        <v>2</v>
      </c>
      <c r="AQ164" s="119">
        <f t="shared" si="18"/>
        <v>1</v>
      </c>
      <c r="AR164" s="119" t="e">
        <f t="shared" si="19"/>
        <v>#N/A</v>
      </c>
      <c r="AS164" s="120" t="e">
        <f>VLOOKUP($AU164,'FP Haupt'!$A:$M,9,FALSE)</f>
        <v>#N/A</v>
      </c>
      <c r="AT164" s="120" t="e">
        <f>VLOOKUP($AU164,'Anlage 1d'!$A:$M,8,FALSE)</f>
        <v>#N/A</v>
      </c>
      <c r="AU164" s="119" t="str">
        <f t="shared" si="20"/>
        <v/>
      </c>
      <c r="AX164" s="119" t="str">
        <f t="shared" si="21"/>
        <v>2</v>
      </c>
      <c r="AY164" s="119">
        <f t="shared" si="22"/>
        <v>1</v>
      </c>
      <c r="AZ164" s="119" t="e">
        <f t="shared" si="23"/>
        <v>#N/A</v>
      </c>
      <c r="BA164" s="120" t="e">
        <f>VLOOKUP($BC164,'FP Haupt'!$A:$M,12,FALSE)</f>
        <v>#N/A</v>
      </c>
      <c r="BB164" s="120" t="e">
        <f>VLOOKUP($BC164,'Anlage 1d'!$A:$M,11,FALSE)</f>
        <v>#N/A</v>
      </c>
      <c r="BC164" s="119" t="str">
        <f t="shared" si="24"/>
        <v/>
      </c>
      <c r="BF164" s="119" t="str">
        <f t="shared" si="25"/>
        <v>2</v>
      </c>
      <c r="BG164" s="119">
        <f t="shared" si="26"/>
        <v>1</v>
      </c>
      <c r="BH164" s="119" t="e">
        <f t="shared" si="27"/>
        <v>#N/A</v>
      </c>
      <c r="BI164" s="120" t="e">
        <f>VLOOKUP($BK164,'FP Haupt'!$A:$M,12,FALSE)</f>
        <v>#N/A</v>
      </c>
      <c r="BJ164" s="120" t="e">
        <f>VLOOKUP($BK164,'Anlage 1d'!$A:$M,11,FALSE)</f>
        <v>#N/A</v>
      </c>
      <c r="BK164" s="119" t="str">
        <f t="shared" si="28"/>
        <v/>
      </c>
      <c r="BN164" s="119" t="str">
        <f t="shared" si="29"/>
        <v>2</v>
      </c>
      <c r="BO164" s="119">
        <f t="shared" si="30"/>
        <v>1</v>
      </c>
      <c r="BP164" s="119" t="e">
        <f t="shared" si="31"/>
        <v>#N/A</v>
      </c>
      <c r="BQ164" s="120" t="e">
        <f>VLOOKUP($BS164,'FP Haupt'!$A:$N,11,FALSE)</f>
        <v>#N/A</v>
      </c>
      <c r="BR164" s="120" t="e">
        <f>VLOOKUP($BS164,'Anlage 1d'!$A:$M,10,FALSE)</f>
        <v>#N/A</v>
      </c>
      <c r="BS164" s="119" t="str">
        <f t="shared" si="32"/>
        <v/>
      </c>
      <c r="BV164" s="119" t="str">
        <f t="shared" si="48"/>
        <v>2</v>
      </c>
      <c r="BW164" s="119">
        <f t="shared" si="49"/>
        <v>1</v>
      </c>
      <c r="BX164" s="119" t="e">
        <f t="shared" si="50"/>
        <v>#N/A</v>
      </c>
      <c r="BY164" s="120" t="e">
        <f>VLOOKUP($CA164,'FP Haupt'!$A:$O,15,FALSE)</f>
        <v>#N/A</v>
      </c>
      <c r="BZ164" s="120" t="e">
        <f>VLOOKUP($CA164,'Anlage 1d'!$A:$O,15,FALSE)</f>
        <v>#N/A</v>
      </c>
      <c r="CA164" s="119" t="str">
        <f t="shared" si="51"/>
        <v/>
      </c>
    </row>
    <row r="165" spans="1:79" x14ac:dyDescent="0.2">
      <c r="A165" s="111"/>
      <c r="B165" s="112" t="str">
        <f>IF(A165="","",IF(ISERROR(VLOOKUP(MID(A165,1,4),'FP Haupt'!$A:$M,4,FALSE)),"keine DRG gemäß FPV",VLOOKUP(MID(A165,1,4),'FP Haupt'!$A:$M,4,FALSE)))</f>
        <v/>
      </c>
      <c r="C165" s="113">
        <f t="shared" si="39"/>
        <v>0</v>
      </c>
      <c r="D165" s="114" t="str">
        <f t="shared" si="1"/>
        <v/>
      </c>
      <c r="E165" s="114" t="str">
        <f t="shared" si="2"/>
        <v/>
      </c>
      <c r="F165" s="115"/>
      <c r="G165" s="115"/>
      <c r="H165" s="116" t="str">
        <f t="shared" si="3"/>
        <v/>
      </c>
      <c r="I165" s="117">
        <f t="shared" si="4"/>
        <v>0</v>
      </c>
      <c r="J165" s="115"/>
      <c r="K165" s="115"/>
      <c r="L165" s="116" t="str">
        <f t="shared" si="5"/>
        <v/>
      </c>
      <c r="M165" s="114">
        <f t="shared" si="6"/>
        <v>0</v>
      </c>
      <c r="N165" s="115"/>
      <c r="O165" s="115"/>
      <c r="P165" s="116" t="str">
        <f t="shared" si="7"/>
        <v/>
      </c>
      <c r="Q165" s="114">
        <f t="shared" si="8"/>
        <v>0</v>
      </c>
      <c r="R165" s="115"/>
      <c r="S165" s="115"/>
      <c r="T165" s="116" t="str">
        <f t="shared" si="9"/>
        <v/>
      </c>
      <c r="U165" s="114">
        <f t="shared" si="10"/>
        <v>0</v>
      </c>
      <c r="V165" s="115"/>
      <c r="W165" s="115"/>
      <c r="X165" s="116" t="str">
        <f t="shared" si="11"/>
        <v/>
      </c>
      <c r="Y165" s="117">
        <f t="shared" si="12"/>
        <v>0</v>
      </c>
      <c r="Z165" s="267"/>
      <c r="AA165" s="602" t="str">
        <f t="shared" si="46"/>
        <v/>
      </c>
      <c r="AB165" s="603">
        <f t="shared" si="47"/>
        <v>0</v>
      </c>
      <c r="AC165" s="118"/>
      <c r="AG165" s="119" t="str">
        <f t="shared" si="13"/>
        <v>1</v>
      </c>
      <c r="AH165" s="119">
        <f t="shared" si="14"/>
        <v>1</v>
      </c>
      <c r="AI165" s="119" t="e">
        <f t="shared" si="15"/>
        <v>#N/A</v>
      </c>
      <c r="AJ165" s="120" t="e">
        <f>VLOOKUP($AM165,'FP Haupt'!$A:$M,5,FALSE)</f>
        <v>#N/A</v>
      </c>
      <c r="AK165" s="120" t="e">
        <f>VLOOKUP($AM165,'FP Haupt'!$A:$M,6,FALSE)</f>
        <v>#N/A</v>
      </c>
      <c r="AL165" s="120" t="e">
        <f>VLOOKUP($AM165,'Anlage 1d'!$A:$M,4,FALSE)</f>
        <v>#N/A</v>
      </c>
      <c r="AM165" s="119" t="str">
        <f t="shared" si="16"/>
        <v/>
      </c>
      <c r="AP165" s="119" t="str">
        <f t="shared" si="17"/>
        <v>2</v>
      </c>
      <c r="AQ165" s="119">
        <f t="shared" si="18"/>
        <v>1</v>
      </c>
      <c r="AR165" s="119" t="e">
        <f t="shared" si="19"/>
        <v>#N/A</v>
      </c>
      <c r="AS165" s="120" t="e">
        <f>VLOOKUP($AU165,'FP Haupt'!$A:$M,9,FALSE)</f>
        <v>#N/A</v>
      </c>
      <c r="AT165" s="120" t="e">
        <f>VLOOKUP($AU165,'Anlage 1d'!$A:$M,8,FALSE)</f>
        <v>#N/A</v>
      </c>
      <c r="AU165" s="119" t="str">
        <f t="shared" si="20"/>
        <v/>
      </c>
      <c r="AX165" s="119" t="str">
        <f t="shared" si="21"/>
        <v>2</v>
      </c>
      <c r="AY165" s="119">
        <f t="shared" si="22"/>
        <v>1</v>
      </c>
      <c r="AZ165" s="119" t="e">
        <f t="shared" si="23"/>
        <v>#N/A</v>
      </c>
      <c r="BA165" s="120" t="e">
        <f>VLOOKUP($BC165,'FP Haupt'!$A:$M,12,FALSE)</f>
        <v>#N/A</v>
      </c>
      <c r="BB165" s="120" t="e">
        <f>VLOOKUP($BC165,'Anlage 1d'!$A:$M,11,FALSE)</f>
        <v>#N/A</v>
      </c>
      <c r="BC165" s="119" t="str">
        <f t="shared" si="24"/>
        <v/>
      </c>
      <c r="BF165" s="119" t="str">
        <f t="shared" si="25"/>
        <v>2</v>
      </c>
      <c r="BG165" s="119">
        <f t="shared" si="26"/>
        <v>1</v>
      </c>
      <c r="BH165" s="119" t="e">
        <f t="shared" si="27"/>
        <v>#N/A</v>
      </c>
      <c r="BI165" s="120" t="e">
        <f>VLOOKUP($BK165,'FP Haupt'!$A:$M,12,FALSE)</f>
        <v>#N/A</v>
      </c>
      <c r="BJ165" s="120" t="e">
        <f>VLOOKUP($BK165,'Anlage 1d'!$A:$M,11,FALSE)</f>
        <v>#N/A</v>
      </c>
      <c r="BK165" s="119" t="str">
        <f t="shared" si="28"/>
        <v/>
      </c>
      <c r="BN165" s="119" t="str">
        <f t="shared" si="29"/>
        <v>2</v>
      </c>
      <c r="BO165" s="119">
        <f t="shared" si="30"/>
        <v>1</v>
      </c>
      <c r="BP165" s="119" t="e">
        <f t="shared" si="31"/>
        <v>#N/A</v>
      </c>
      <c r="BQ165" s="120" t="e">
        <f>VLOOKUP($BS165,'FP Haupt'!$A:$N,11,FALSE)</f>
        <v>#N/A</v>
      </c>
      <c r="BR165" s="120" t="e">
        <f>VLOOKUP($BS165,'Anlage 1d'!$A:$M,10,FALSE)</f>
        <v>#N/A</v>
      </c>
      <c r="BS165" s="119" t="str">
        <f t="shared" si="32"/>
        <v/>
      </c>
      <c r="BV165" s="119" t="str">
        <f t="shared" si="48"/>
        <v>2</v>
      </c>
      <c r="BW165" s="119">
        <f t="shared" si="49"/>
        <v>1</v>
      </c>
      <c r="BX165" s="119" t="e">
        <f t="shared" si="50"/>
        <v>#N/A</v>
      </c>
      <c r="BY165" s="120" t="e">
        <f>VLOOKUP($CA165,'FP Haupt'!$A:$O,15,FALSE)</f>
        <v>#N/A</v>
      </c>
      <c r="BZ165" s="120" t="e">
        <f>VLOOKUP($CA165,'Anlage 1d'!$A:$O,15,FALSE)</f>
        <v>#N/A</v>
      </c>
      <c r="CA165" s="119" t="str">
        <f t="shared" si="51"/>
        <v/>
      </c>
    </row>
    <row r="166" spans="1:79" x14ac:dyDescent="0.2">
      <c r="A166" s="111"/>
      <c r="B166" s="112" t="str">
        <f>IF(A166="","",IF(ISERROR(VLOOKUP(MID(A166,1,4),'FP Haupt'!$A:$M,4,FALSE)),"keine DRG gemäß FPV",VLOOKUP(MID(A166,1,4),'FP Haupt'!$A:$M,4,FALSE)))</f>
        <v/>
      </c>
      <c r="C166" s="113">
        <f t="shared" si="39"/>
        <v>0</v>
      </c>
      <c r="D166" s="114" t="str">
        <f t="shared" si="1"/>
        <v/>
      </c>
      <c r="E166" s="114" t="str">
        <f t="shared" si="2"/>
        <v/>
      </c>
      <c r="F166" s="115"/>
      <c r="G166" s="115"/>
      <c r="H166" s="116" t="str">
        <f t="shared" si="3"/>
        <v/>
      </c>
      <c r="I166" s="117">
        <f t="shared" si="4"/>
        <v>0</v>
      </c>
      <c r="J166" s="115"/>
      <c r="K166" s="115"/>
      <c r="L166" s="116" t="str">
        <f t="shared" si="5"/>
        <v/>
      </c>
      <c r="M166" s="114">
        <f t="shared" si="6"/>
        <v>0</v>
      </c>
      <c r="N166" s="115"/>
      <c r="O166" s="115"/>
      <c r="P166" s="116" t="str">
        <f t="shared" si="7"/>
        <v/>
      </c>
      <c r="Q166" s="114">
        <f t="shared" si="8"/>
        <v>0</v>
      </c>
      <c r="R166" s="115"/>
      <c r="S166" s="115"/>
      <c r="T166" s="116" t="str">
        <f t="shared" si="9"/>
        <v/>
      </c>
      <c r="U166" s="114">
        <f t="shared" si="10"/>
        <v>0</v>
      </c>
      <c r="V166" s="115"/>
      <c r="W166" s="115"/>
      <c r="X166" s="116" t="str">
        <f t="shared" si="11"/>
        <v/>
      </c>
      <c r="Y166" s="117">
        <f t="shared" si="12"/>
        <v>0</v>
      </c>
      <c r="Z166" s="267"/>
      <c r="AA166" s="602" t="str">
        <f t="shared" si="46"/>
        <v/>
      </c>
      <c r="AB166" s="603">
        <f t="shared" si="47"/>
        <v>0</v>
      </c>
      <c r="AC166" s="118"/>
      <c r="AG166" s="119" t="str">
        <f t="shared" si="13"/>
        <v>1</v>
      </c>
      <c r="AH166" s="119">
        <f t="shared" si="14"/>
        <v>1</v>
      </c>
      <c r="AI166" s="119" t="e">
        <f t="shared" si="15"/>
        <v>#N/A</v>
      </c>
      <c r="AJ166" s="120" t="e">
        <f>VLOOKUP($AM166,'FP Haupt'!$A:$M,5,FALSE)</f>
        <v>#N/A</v>
      </c>
      <c r="AK166" s="120" t="e">
        <f>VLOOKUP($AM166,'FP Haupt'!$A:$M,6,FALSE)</f>
        <v>#N/A</v>
      </c>
      <c r="AL166" s="120" t="e">
        <f>VLOOKUP($AM166,'Anlage 1d'!$A:$M,4,FALSE)</f>
        <v>#N/A</v>
      </c>
      <c r="AM166" s="119" t="str">
        <f t="shared" si="16"/>
        <v/>
      </c>
      <c r="AP166" s="119" t="str">
        <f t="shared" si="17"/>
        <v>2</v>
      </c>
      <c r="AQ166" s="119">
        <f t="shared" si="18"/>
        <v>1</v>
      </c>
      <c r="AR166" s="119" t="e">
        <f t="shared" si="19"/>
        <v>#N/A</v>
      </c>
      <c r="AS166" s="120" t="e">
        <f>VLOOKUP($AU166,'FP Haupt'!$A:$M,9,FALSE)</f>
        <v>#N/A</v>
      </c>
      <c r="AT166" s="120" t="e">
        <f>VLOOKUP($AU166,'Anlage 1d'!$A:$M,8,FALSE)</f>
        <v>#N/A</v>
      </c>
      <c r="AU166" s="119" t="str">
        <f t="shared" si="20"/>
        <v/>
      </c>
      <c r="AX166" s="119" t="str">
        <f t="shared" si="21"/>
        <v>2</v>
      </c>
      <c r="AY166" s="119">
        <f t="shared" si="22"/>
        <v>1</v>
      </c>
      <c r="AZ166" s="119" t="e">
        <f t="shared" si="23"/>
        <v>#N/A</v>
      </c>
      <c r="BA166" s="120" t="e">
        <f>VLOOKUP($BC166,'FP Haupt'!$A:$M,12,FALSE)</f>
        <v>#N/A</v>
      </c>
      <c r="BB166" s="120" t="e">
        <f>VLOOKUP($BC166,'Anlage 1d'!$A:$M,11,FALSE)</f>
        <v>#N/A</v>
      </c>
      <c r="BC166" s="119" t="str">
        <f t="shared" si="24"/>
        <v/>
      </c>
      <c r="BF166" s="119" t="str">
        <f t="shared" si="25"/>
        <v>2</v>
      </c>
      <c r="BG166" s="119">
        <f t="shared" si="26"/>
        <v>1</v>
      </c>
      <c r="BH166" s="119" t="e">
        <f t="shared" si="27"/>
        <v>#N/A</v>
      </c>
      <c r="BI166" s="120" t="e">
        <f>VLOOKUP($BK166,'FP Haupt'!$A:$M,12,FALSE)</f>
        <v>#N/A</v>
      </c>
      <c r="BJ166" s="120" t="e">
        <f>VLOOKUP($BK166,'Anlage 1d'!$A:$M,11,FALSE)</f>
        <v>#N/A</v>
      </c>
      <c r="BK166" s="119" t="str">
        <f t="shared" si="28"/>
        <v/>
      </c>
      <c r="BN166" s="119" t="str">
        <f t="shared" si="29"/>
        <v>2</v>
      </c>
      <c r="BO166" s="119">
        <f t="shared" si="30"/>
        <v>1</v>
      </c>
      <c r="BP166" s="119" t="e">
        <f t="shared" si="31"/>
        <v>#N/A</v>
      </c>
      <c r="BQ166" s="120" t="e">
        <f>VLOOKUP($BS166,'FP Haupt'!$A:$N,11,FALSE)</f>
        <v>#N/A</v>
      </c>
      <c r="BR166" s="120" t="e">
        <f>VLOOKUP($BS166,'Anlage 1d'!$A:$M,10,FALSE)</f>
        <v>#N/A</v>
      </c>
      <c r="BS166" s="119" t="str">
        <f t="shared" si="32"/>
        <v/>
      </c>
      <c r="BV166" s="119" t="str">
        <f t="shared" si="48"/>
        <v>2</v>
      </c>
      <c r="BW166" s="119">
        <f t="shared" si="49"/>
        <v>1</v>
      </c>
      <c r="BX166" s="119" t="e">
        <f t="shared" si="50"/>
        <v>#N/A</v>
      </c>
      <c r="BY166" s="120" t="e">
        <f>VLOOKUP($CA166,'FP Haupt'!$A:$O,15,FALSE)</f>
        <v>#N/A</v>
      </c>
      <c r="BZ166" s="120" t="e">
        <f>VLOOKUP($CA166,'Anlage 1d'!$A:$O,15,FALSE)</f>
        <v>#N/A</v>
      </c>
      <c r="CA166" s="119" t="str">
        <f t="shared" si="51"/>
        <v/>
      </c>
    </row>
    <row r="167" spans="1:79" x14ac:dyDescent="0.2">
      <c r="A167" s="111"/>
      <c r="B167" s="112" t="str">
        <f>IF(A167="","",IF(ISERROR(VLOOKUP(MID(A167,1,4),'FP Haupt'!$A:$M,4,FALSE)),"keine DRG gemäß FPV",VLOOKUP(MID(A167,1,4),'FP Haupt'!$A:$M,4,FALSE)))</f>
        <v/>
      </c>
      <c r="C167" s="113">
        <f t="shared" si="39"/>
        <v>0</v>
      </c>
      <c r="D167" s="114" t="str">
        <f t="shared" si="1"/>
        <v/>
      </c>
      <c r="E167" s="114" t="str">
        <f t="shared" si="2"/>
        <v/>
      </c>
      <c r="F167" s="115"/>
      <c r="G167" s="115"/>
      <c r="H167" s="116" t="str">
        <f t="shared" si="3"/>
        <v/>
      </c>
      <c r="I167" s="117">
        <f t="shared" si="4"/>
        <v>0</v>
      </c>
      <c r="J167" s="115"/>
      <c r="K167" s="115"/>
      <c r="L167" s="116" t="str">
        <f t="shared" si="5"/>
        <v/>
      </c>
      <c r="M167" s="114">
        <f t="shared" si="6"/>
        <v>0</v>
      </c>
      <c r="N167" s="115"/>
      <c r="O167" s="115"/>
      <c r="P167" s="116" t="str">
        <f t="shared" si="7"/>
        <v/>
      </c>
      <c r="Q167" s="114">
        <f t="shared" si="8"/>
        <v>0</v>
      </c>
      <c r="R167" s="115"/>
      <c r="S167" s="115"/>
      <c r="T167" s="116" t="str">
        <f t="shared" si="9"/>
        <v/>
      </c>
      <c r="U167" s="114">
        <f t="shared" si="10"/>
        <v>0</v>
      </c>
      <c r="V167" s="115"/>
      <c r="W167" s="115"/>
      <c r="X167" s="116" t="str">
        <f t="shared" si="11"/>
        <v/>
      </c>
      <c r="Y167" s="117">
        <f t="shared" si="12"/>
        <v>0</v>
      </c>
      <c r="Z167" s="267"/>
      <c r="AA167" s="602" t="str">
        <f t="shared" si="46"/>
        <v/>
      </c>
      <c r="AB167" s="603">
        <f t="shared" si="47"/>
        <v>0</v>
      </c>
      <c r="AC167" s="118"/>
      <c r="AG167" s="119" t="str">
        <f t="shared" si="13"/>
        <v>1</v>
      </c>
      <c r="AH167" s="119">
        <f t="shared" si="14"/>
        <v>1</v>
      </c>
      <c r="AI167" s="119" t="e">
        <f t="shared" si="15"/>
        <v>#N/A</v>
      </c>
      <c r="AJ167" s="120" t="e">
        <f>VLOOKUP($AM167,'FP Haupt'!$A:$M,5,FALSE)</f>
        <v>#N/A</v>
      </c>
      <c r="AK167" s="120" t="e">
        <f>VLOOKUP($AM167,'FP Haupt'!$A:$M,6,FALSE)</f>
        <v>#N/A</v>
      </c>
      <c r="AL167" s="120" t="e">
        <f>VLOOKUP($AM167,'Anlage 1d'!$A:$M,4,FALSE)</f>
        <v>#N/A</v>
      </c>
      <c r="AM167" s="119" t="str">
        <f t="shared" si="16"/>
        <v/>
      </c>
      <c r="AP167" s="119" t="str">
        <f t="shared" si="17"/>
        <v>2</v>
      </c>
      <c r="AQ167" s="119">
        <f t="shared" si="18"/>
        <v>1</v>
      </c>
      <c r="AR167" s="119" t="e">
        <f t="shared" si="19"/>
        <v>#N/A</v>
      </c>
      <c r="AS167" s="120" t="e">
        <f>VLOOKUP($AU167,'FP Haupt'!$A:$M,9,FALSE)</f>
        <v>#N/A</v>
      </c>
      <c r="AT167" s="120" t="e">
        <f>VLOOKUP($AU167,'Anlage 1d'!$A:$M,8,FALSE)</f>
        <v>#N/A</v>
      </c>
      <c r="AU167" s="119" t="str">
        <f t="shared" si="20"/>
        <v/>
      </c>
      <c r="AX167" s="119" t="str">
        <f t="shared" si="21"/>
        <v>2</v>
      </c>
      <c r="AY167" s="119">
        <f t="shared" si="22"/>
        <v>1</v>
      </c>
      <c r="AZ167" s="119" t="e">
        <f t="shared" si="23"/>
        <v>#N/A</v>
      </c>
      <c r="BA167" s="120" t="e">
        <f>VLOOKUP($BC167,'FP Haupt'!$A:$M,12,FALSE)</f>
        <v>#N/A</v>
      </c>
      <c r="BB167" s="120" t="e">
        <f>VLOOKUP($BC167,'Anlage 1d'!$A:$M,11,FALSE)</f>
        <v>#N/A</v>
      </c>
      <c r="BC167" s="119" t="str">
        <f t="shared" si="24"/>
        <v/>
      </c>
      <c r="BF167" s="119" t="str">
        <f t="shared" si="25"/>
        <v>2</v>
      </c>
      <c r="BG167" s="119">
        <f t="shared" si="26"/>
        <v>1</v>
      </c>
      <c r="BH167" s="119" t="e">
        <f t="shared" si="27"/>
        <v>#N/A</v>
      </c>
      <c r="BI167" s="120" t="e">
        <f>VLOOKUP($BK167,'FP Haupt'!$A:$M,12,FALSE)</f>
        <v>#N/A</v>
      </c>
      <c r="BJ167" s="120" t="e">
        <f>VLOOKUP($BK167,'Anlage 1d'!$A:$M,11,FALSE)</f>
        <v>#N/A</v>
      </c>
      <c r="BK167" s="119" t="str">
        <f t="shared" si="28"/>
        <v/>
      </c>
      <c r="BN167" s="119" t="str">
        <f t="shared" si="29"/>
        <v>2</v>
      </c>
      <c r="BO167" s="119">
        <f t="shared" si="30"/>
        <v>1</v>
      </c>
      <c r="BP167" s="119" t="e">
        <f t="shared" si="31"/>
        <v>#N/A</v>
      </c>
      <c r="BQ167" s="120" t="e">
        <f>VLOOKUP($BS167,'FP Haupt'!$A:$N,11,FALSE)</f>
        <v>#N/A</v>
      </c>
      <c r="BR167" s="120" t="e">
        <f>VLOOKUP($BS167,'Anlage 1d'!$A:$M,10,FALSE)</f>
        <v>#N/A</v>
      </c>
      <c r="BS167" s="119" t="str">
        <f t="shared" si="32"/>
        <v/>
      </c>
      <c r="BV167" s="119" t="str">
        <f t="shared" si="48"/>
        <v>2</v>
      </c>
      <c r="BW167" s="119">
        <f t="shared" si="49"/>
        <v>1</v>
      </c>
      <c r="BX167" s="119" t="e">
        <f t="shared" si="50"/>
        <v>#N/A</v>
      </c>
      <c r="BY167" s="120" t="e">
        <f>VLOOKUP($CA167,'FP Haupt'!$A:$O,15,FALSE)</f>
        <v>#N/A</v>
      </c>
      <c r="BZ167" s="120" t="e">
        <f>VLOOKUP($CA167,'Anlage 1d'!$A:$O,15,FALSE)</f>
        <v>#N/A</v>
      </c>
      <c r="CA167" s="119" t="str">
        <f t="shared" si="51"/>
        <v/>
      </c>
    </row>
    <row r="168" spans="1:79" x14ac:dyDescent="0.2">
      <c r="A168" s="111"/>
      <c r="B168" s="112" t="str">
        <f>IF(A168="","",IF(ISERROR(VLOOKUP(MID(A168,1,4),'FP Haupt'!$A:$M,4,FALSE)),"keine DRG gemäß FPV",VLOOKUP(MID(A168,1,4),'FP Haupt'!$A:$M,4,FALSE)))</f>
        <v/>
      </c>
      <c r="C168" s="113">
        <f t="shared" si="39"/>
        <v>0</v>
      </c>
      <c r="D168" s="114" t="str">
        <f t="shared" si="1"/>
        <v/>
      </c>
      <c r="E168" s="114" t="str">
        <f t="shared" si="2"/>
        <v/>
      </c>
      <c r="F168" s="115"/>
      <c r="G168" s="115"/>
      <c r="H168" s="116" t="str">
        <f t="shared" si="3"/>
        <v/>
      </c>
      <c r="I168" s="117">
        <f t="shared" si="4"/>
        <v>0</v>
      </c>
      <c r="J168" s="115"/>
      <c r="K168" s="115"/>
      <c r="L168" s="116" t="str">
        <f t="shared" si="5"/>
        <v/>
      </c>
      <c r="M168" s="114">
        <f t="shared" si="6"/>
        <v>0</v>
      </c>
      <c r="N168" s="115"/>
      <c r="O168" s="115"/>
      <c r="P168" s="116" t="str">
        <f t="shared" si="7"/>
        <v/>
      </c>
      <c r="Q168" s="114">
        <f t="shared" si="8"/>
        <v>0</v>
      </c>
      <c r="R168" s="115"/>
      <c r="S168" s="115"/>
      <c r="T168" s="116" t="str">
        <f t="shared" si="9"/>
        <v/>
      </c>
      <c r="U168" s="114">
        <f t="shared" si="10"/>
        <v>0</v>
      </c>
      <c r="V168" s="115"/>
      <c r="W168" s="115"/>
      <c r="X168" s="116" t="str">
        <f t="shared" si="11"/>
        <v/>
      </c>
      <c r="Y168" s="117">
        <f t="shared" si="12"/>
        <v>0</v>
      </c>
      <c r="Z168" s="267"/>
      <c r="AA168" s="602" t="str">
        <f t="shared" si="46"/>
        <v/>
      </c>
      <c r="AB168" s="603">
        <f t="shared" si="47"/>
        <v>0</v>
      </c>
      <c r="AC168" s="118"/>
      <c r="AG168" s="119" t="str">
        <f t="shared" si="13"/>
        <v>1</v>
      </c>
      <c r="AH168" s="119">
        <f t="shared" si="14"/>
        <v>1</v>
      </c>
      <c r="AI168" s="119" t="e">
        <f t="shared" si="15"/>
        <v>#N/A</v>
      </c>
      <c r="AJ168" s="120" t="e">
        <f>VLOOKUP($AM168,'FP Haupt'!$A:$M,5,FALSE)</f>
        <v>#N/A</v>
      </c>
      <c r="AK168" s="120" t="e">
        <f>VLOOKUP($AM168,'FP Haupt'!$A:$M,6,FALSE)</f>
        <v>#N/A</v>
      </c>
      <c r="AL168" s="120" t="e">
        <f>VLOOKUP($AM168,'Anlage 1d'!$A:$M,4,FALSE)</f>
        <v>#N/A</v>
      </c>
      <c r="AM168" s="119" t="str">
        <f t="shared" si="16"/>
        <v/>
      </c>
      <c r="AP168" s="119" t="str">
        <f t="shared" si="17"/>
        <v>2</v>
      </c>
      <c r="AQ168" s="119">
        <f t="shared" si="18"/>
        <v>1</v>
      </c>
      <c r="AR168" s="119" t="e">
        <f t="shared" si="19"/>
        <v>#N/A</v>
      </c>
      <c r="AS168" s="120" t="e">
        <f>VLOOKUP($AU168,'FP Haupt'!$A:$M,9,FALSE)</f>
        <v>#N/A</v>
      </c>
      <c r="AT168" s="120" t="e">
        <f>VLOOKUP($AU168,'Anlage 1d'!$A:$M,8,FALSE)</f>
        <v>#N/A</v>
      </c>
      <c r="AU168" s="119" t="str">
        <f t="shared" si="20"/>
        <v/>
      </c>
      <c r="AX168" s="119" t="str">
        <f t="shared" si="21"/>
        <v>2</v>
      </c>
      <c r="AY168" s="119">
        <f t="shared" si="22"/>
        <v>1</v>
      </c>
      <c r="AZ168" s="119" t="e">
        <f t="shared" si="23"/>
        <v>#N/A</v>
      </c>
      <c r="BA168" s="120" t="e">
        <f>VLOOKUP($BC168,'FP Haupt'!$A:$M,12,FALSE)</f>
        <v>#N/A</v>
      </c>
      <c r="BB168" s="120" t="e">
        <f>VLOOKUP($BC168,'Anlage 1d'!$A:$M,11,FALSE)</f>
        <v>#N/A</v>
      </c>
      <c r="BC168" s="119" t="str">
        <f t="shared" si="24"/>
        <v/>
      </c>
      <c r="BF168" s="119" t="str">
        <f t="shared" si="25"/>
        <v>2</v>
      </c>
      <c r="BG168" s="119">
        <f t="shared" si="26"/>
        <v>1</v>
      </c>
      <c r="BH168" s="119" t="e">
        <f t="shared" si="27"/>
        <v>#N/A</v>
      </c>
      <c r="BI168" s="120" t="e">
        <f>VLOOKUP($BK168,'FP Haupt'!$A:$M,12,FALSE)</f>
        <v>#N/A</v>
      </c>
      <c r="BJ168" s="120" t="e">
        <f>VLOOKUP($BK168,'Anlage 1d'!$A:$M,11,FALSE)</f>
        <v>#N/A</v>
      </c>
      <c r="BK168" s="119" t="str">
        <f t="shared" si="28"/>
        <v/>
      </c>
      <c r="BN168" s="119" t="str">
        <f t="shared" si="29"/>
        <v>2</v>
      </c>
      <c r="BO168" s="119">
        <f t="shared" si="30"/>
        <v>1</v>
      </c>
      <c r="BP168" s="119" t="e">
        <f t="shared" si="31"/>
        <v>#N/A</v>
      </c>
      <c r="BQ168" s="120" t="e">
        <f>VLOOKUP($BS168,'FP Haupt'!$A:$N,11,FALSE)</f>
        <v>#N/A</v>
      </c>
      <c r="BR168" s="120" t="e">
        <f>VLOOKUP($BS168,'Anlage 1d'!$A:$M,10,FALSE)</f>
        <v>#N/A</v>
      </c>
      <c r="BS168" s="119" t="str">
        <f t="shared" si="32"/>
        <v/>
      </c>
      <c r="BV168" s="119" t="str">
        <f t="shared" si="48"/>
        <v>2</v>
      </c>
      <c r="BW168" s="119">
        <f t="shared" si="49"/>
        <v>1</v>
      </c>
      <c r="BX168" s="119" t="e">
        <f t="shared" si="50"/>
        <v>#N/A</v>
      </c>
      <c r="BY168" s="120" t="e">
        <f>VLOOKUP($CA168,'FP Haupt'!$A:$O,15,FALSE)</f>
        <v>#N/A</v>
      </c>
      <c r="BZ168" s="120" t="e">
        <f>VLOOKUP($CA168,'Anlage 1d'!$A:$O,15,FALSE)</f>
        <v>#N/A</v>
      </c>
      <c r="CA168" s="119" t="str">
        <f t="shared" si="51"/>
        <v/>
      </c>
    </row>
    <row r="169" spans="1:79" x14ac:dyDescent="0.2">
      <c r="A169" s="111"/>
      <c r="B169" s="112" t="str">
        <f>IF(A169="","",IF(ISERROR(VLOOKUP(MID(A169,1,4),'FP Haupt'!$A:$M,4,FALSE)),"keine DRG gemäß FPV",VLOOKUP(MID(A169,1,4),'FP Haupt'!$A:$M,4,FALSE)))</f>
        <v/>
      </c>
      <c r="C169" s="113">
        <f t="shared" si="39"/>
        <v>0</v>
      </c>
      <c r="D169" s="114" t="str">
        <f t="shared" si="1"/>
        <v/>
      </c>
      <c r="E169" s="114" t="str">
        <f t="shared" si="2"/>
        <v/>
      </c>
      <c r="F169" s="115"/>
      <c r="G169" s="115"/>
      <c r="H169" s="116" t="str">
        <f t="shared" si="3"/>
        <v/>
      </c>
      <c r="I169" s="117">
        <f t="shared" si="4"/>
        <v>0</v>
      </c>
      <c r="J169" s="115"/>
      <c r="K169" s="115"/>
      <c r="L169" s="116" t="str">
        <f t="shared" si="5"/>
        <v/>
      </c>
      <c r="M169" s="114">
        <f t="shared" si="6"/>
        <v>0</v>
      </c>
      <c r="N169" s="115"/>
      <c r="O169" s="115"/>
      <c r="P169" s="116" t="str">
        <f t="shared" si="7"/>
        <v/>
      </c>
      <c r="Q169" s="114">
        <f t="shared" si="8"/>
        <v>0</v>
      </c>
      <c r="R169" s="115"/>
      <c r="S169" s="115"/>
      <c r="T169" s="116" t="str">
        <f t="shared" si="9"/>
        <v/>
      </c>
      <c r="U169" s="114">
        <f t="shared" si="10"/>
        <v>0</v>
      </c>
      <c r="V169" s="115"/>
      <c r="W169" s="115"/>
      <c r="X169" s="116" t="str">
        <f t="shared" si="11"/>
        <v/>
      </c>
      <c r="Y169" s="117">
        <f t="shared" si="12"/>
        <v>0</v>
      </c>
      <c r="Z169" s="267"/>
      <c r="AA169" s="602" t="str">
        <f t="shared" si="46"/>
        <v/>
      </c>
      <c r="AB169" s="603">
        <f t="shared" si="47"/>
        <v>0</v>
      </c>
      <c r="AC169" s="118"/>
      <c r="AG169" s="119" t="str">
        <f t="shared" si="13"/>
        <v>1</v>
      </c>
      <c r="AH169" s="119">
        <f t="shared" si="14"/>
        <v>1</v>
      </c>
      <c r="AI169" s="119" t="e">
        <f t="shared" si="15"/>
        <v>#N/A</v>
      </c>
      <c r="AJ169" s="120" t="e">
        <f>VLOOKUP($AM169,'FP Haupt'!$A:$M,5,FALSE)</f>
        <v>#N/A</v>
      </c>
      <c r="AK169" s="120" t="e">
        <f>VLOOKUP($AM169,'FP Haupt'!$A:$M,6,FALSE)</f>
        <v>#N/A</v>
      </c>
      <c r="AL169" s="120" t="e">
        <f>VLOOKUP($AM169,'Anlage 1d'!$A:$M,4,FALSE)</f>
        <v>#N/A</v>
      </c>
      <c r="AM169" s="119" t="str">
        <f t="shared" si="16"/>
        <v/>
      </c>
      <c r="AP169" s="119" t="str">
        <f t="shared" si="17"/>
        <v>2</v>
      </c>
      <c r="AQ169" s="119">
        <f t="shared" si="18"/>
        <v>1</v>
      </c>
      <c r="AR169" s="119" t="e">
        <f t="shared" si="19"/>
        <v>#N/A</v>
      </c>
      <c r="AS169" s="120" t="e">
        <f>VLOOKUP($AU169,'FP Haupt'!$A:$M,9,FALSE)</f>
        <v>#N/A</v>
      </c>
      <c r="AT169" s="120" t="e">
        <f>VLOOKUP($AU169,'Anlage 1d'!$A:$M,8,FALSE)</f>
        <v>#N/A</v>
      </c>
      <c r="AU169" s="119" t="str">
        <f t="shared" si="20"/>
        <v/>
      </c>
      <c r="AX169" s="119" t="str">
        <f t="shared" si="21"/>
        <v>2</v>
      </c>
      <c r="AY169" s="119">
        <f t="shared" si="22"/>
        <v>1</v>
      </c>
      <c r="AZ169" s="119" t="e">
        <f t="shared" si="23"/>
        <v>#N/A</v>
      </c>
      <c r="BA169" s="120" t="e">
        <f>VLOOKUP($BC169,'FP Haupt'!$A:$M,12,FALSE)</f>
        <v>#N/A</v>
      </c>
      <c r="BB169" s="120" t="e">
        <f>VLOOKUP($BC169,'Anlage 1d'!$A:$M,11,FALSE)</f>
        <v>#N/A</v>
      </c>
      <c r="BC169" s="119" t="str">
        <f t="shared" si="24"/>
        <v/>
      </c>
      <c r="BF169" s="119" t="str">
        <f t="shared" si="25"/>
        <v>2</v>
      </c>
      <c r="BG169" s="119">
        <f t="shared" si="26"/>
        <v>1</v>
      </c>
      <c r="BH169" s="119" t="e">
        <f t="shared" si="27"/>
        <v>#N/A</v>
      </c>
      <c r="BI169" s="120" t="e">
        <f>VLOOKUP($BK169,'FP Haupt'!$A:$M,12,FALSE)</f>
        <v>#N/A</v>
      </c>
      <c r="BJ169" s="120" t="e">
        <f>VLOOKUP($BK169,'Anlage 1d'!$A:$M,11,FALSE)</f>
        <v>#N/A</v>
      </c>
      <c r="BK169" s="119" t="str">
        <f t="shared" si="28"/>
        <v/>
      </c>
      <c r="BN169" s="119" t="str">
        <f t="shared" si="29"/>
        <v>2</v>
      </c>
      <c r="BO169" s="119">
        <f t="shared" si="30"/>
        <v>1</v>
      </c>
      <c r="BP169" s="119" t="e">
        <f t="shared" si="31"/>
        <v>#N/A</v>
      </c>
      <c r="BQ169" s="120" t="e">
        <f>VLOOKUP($BS169,'FP Haupt'!$A:$N,11,FALSE)</f>
        <v>#N/A</v>
      </c>
      <c r="BR169" s="120" t="e">
        <f>VLOOKUP($BS169,'Anlage 1d'!$A:$M,10,FALSE)</f>
        <v>#N/A</v>
      </c>
      <c r="BS169" s="119" t="str">
        <f t="shared" si="32"/>
        <v/>
      </c>
      <c r="BV169" s="119" t="str">
        <f t="shared" si="48"/>
        <v>2</v>
      </c>
      <c r="BW169" s="119">
        <f t="shared" si="49"/>
        <v>1</v>
      </c>
      <c r="BX169" s="119" t="e">
        <f t="shared" si="50"/>
        <v>#N/A</v>
      </c>
      <c r="BY169" s="120" t="e">
        <f>VLOOKUP($CA169,'FP Haupt'!$A:$O,15,FALSE)</f>
        <v>#N/A</v>
      </c>
      <c r="BZ169" s="120" t="e">
        <f>VLOOKUP($CA169,'Anlage 1d'!$A:$O,15,FALSE)</f>
        <v>#N/A</v>
      </c>
      <c r="CA169" s="119" t="str">
        <f t="shared" si="51"/>
        <v/>
      </c>
    </row>
    <row r="170" spans="1:79" x14ac:dyDescent="0.2">
      <c r="A170" s="111"/>
      <c r="B170" s="112" t="str">
        <f>IF(A170="","",IF(ISERROR(VLOOKUP(MID(A170,1,4),'FP Haupt'!$A:$M,4,FALSE)),"keine DRG gemäß FPV",VLOOKUP(MID(A170,1,4),'FP Haupt'!$A:$M,4,FALSE)))</f>
        <v/>
      </c>
      <c r="C170" s="113">
        <f t="shared" si="39"/>
        <v>0</v>
      </c>
      <c r="D170" s="114" t="str">
        <f t="shared" si="1"/>
        <v/>
      </c>
      <c r="E170" s="114" t="str">
        <f t="shared" si="2"/>
        <v/>
      </c>
      <c r="F170" s="115"/>
      <c r="G170" s="115"/>
      <c r="H170" s="116" t="str">
        <f t="shared" si="3"/>
        <v/>
      </c>
      <c r="I170" s="117">
        <f t="shared" si="4"/>
        <v>0</v>
      </c>
      <c r="J170" s="115"/>
      <c r="K170" s="115"/>
      <c r="L170" s="116" t="str">
        <f t="shared" si="5"/>
        <v/>
      </c>
      <c r="M170" s="114">
        <f t="shared" si="6"/>
        <v>0</v>
      </c>
      <c r="N170" s="115"/>
      <c r="O170" s="115"/>
      <c r="P170" s="116" t="str">
        <f t="shared" si="7"/>
        <v/>
      </c>
      <c r="Q170" s="114">
        <f t="shared" si="8"/>
        <v>0</v>
      </c>
      <c r="R170" s="115"/>
      <c r="S170" s="115"/>
      <c r="T170" s="116" t="str">
        <f t="shared" si="9"/>
        <v/>
      </c>
      <c r="U170" s="114">
        <f t="shared" si="10"/>
        <v>0</v>
      </c>
      <c r="V170" s="115"/>
      <c r="W170" s="115"/>
      <c r="X170" s="116" t="str">
        <f t="shared" si="11"/>
        <v/>
      </c>
      <c r="Y170" s="117">
        <f t="shared" si="12"/>
        <v>0</v>
      </c>
      <c r="Z170" s="267"/>
      <c r="AA170" s="602" t="str">
        <f t="shared" si="46"/>
        <v/>
      </c>
      <c r="AB170" s="603">
        <f t="shared" si="47"/>
        <v>0</v>
      </c>
      <c r="AC170" s="118"/>
      <c r="AG170" s="119" t="str">
        <f t="shared" si="13"/>
        <v>1</v>
      </c>
      <c r="AH170" s="119">
        <f t="shared" si="14"/>
        <v>1</v>
      </c>
      <c r="AI170" s="119" t="e">
        <f t="shared" si="15"/>
        <v>#N/A</v>
      </c>
      <c r="AJ170" s="120" t="e">
        <f>VLOOKUP($AM170,'FP Haupt'!$A:$M,5,FALSE)</f>
        <v>#N/A</v>
      </c>
      <c r="AK170" s="120" t="e">
        <f>VLOOKUP($AM170,'FP Haupt'!$A:$M,6,FALSE)</f>
        <v>#N/A</v>
      </c>
      <c r="AL170" s="120" t="e">
        <f>VLOOKUP($AM170,'Anlage 1d'!$A:$M,4,FALSE)</f>
        <v>#N/A</v>
      </c>
      <c r="AM170" s="119" t="str">
        <f t="shared" si="16"/>
        <v/>
      </c>
      <c r="AP170" s="119" t="str">
        <f t="shared" si="17"/>
        <v>2</v>
      </c>
      <c r="AQ170" s="119">
        <f t="shared" si="18"/>
        <v>1</v>
      </c>
      <c r="AR170" s="119" t="e">
        <f t="shared" si="19"/>
        <v>#N/A</v>
      </c>
      <c r="AS170" s="120" t="e">
        <f>VLOOKUP($AU170,'FP Haupt'!$A:$M,9,FALSE)</f>
        <v>#N/A</v>
      </c>
      <c r="AT170" s="120" t="e">
        <f>VLOOKUP($AU170,'Anlage 1d'!$A:$M,8,FALSE)</f>
        <v>#N/A</v>
      </c>
      <c r="AU170" s="119" t="str">
        <f t="shared" si="20"/>
        <v/>
      </c>
      <c r="AX170" s="119" t="str">
        <f t="shared" si="21"/>
        <v>2</v>
      </c>
      <c r="AY170" s="119">
        <f t="shared" si="22"/>
        <v>1</v>
      </c>
      <c r="AZ170" s="119" t="e">
        <f t="shared" si="23"/>
        <v>#N/A</v>
      </c>
      <c r="BA170" s="120" t="e">
        <f>VLOOKUP($BC170,'FP Haupt'!$A:$M,12,FALSE)</f>
        <v>#N/A</v>
      </c>
      <c r="BB170" s="120" t="e">
        <f>VLOOKUP($BC170,'Anlage 1d'!$A:$M,11,FALSE)</f>
        <v>#N/A</v>
      </c>
      <c r="BC170" s="119" t="str">
        <f t="shared" si="24"/>
        <v/>
      </c>
      <c r="BF170" s="119" t="str">
        <f t="shared" si="25"/>
        <v>2</v>
      </c>
      <c r="BG170" s="119">
        <f t="shared" si="26"/>
        <v>1</v>
      </c>
      <c r="BH170" s="119" t="e">
        <f t="shared" si="27"/>
        <v>#N/A</v>
      </c>
      <c r="BI170" s="120" t="e">
        <f>VLOOKUP($BK170,'FP Haupt'!$A:$M,12,FALSE)</f>
        <v>#N/A</v>
      </c>
      <c r="BJ170" s="120" t="e">
        <f>VLOOKUP($BK170,'Anlage 1d'!$A:$M,11,FALSE)</f>
        <v>#N/A</v>
      </c>
      <c r="BK170" s="119" t="str">
        <f t="shared" si="28"/>
        <v/>
      </c>
      <c r="BN170" s="119" t="str">
        <f t="shared" si="29"/>
        <v>2</v>
      </c>
      <c r="BO170" s="119">
        <f t="shared" si="30"/>
        <v>1</v>
      </c>
      <c r="BP170" s="119" t="e">
        <f t="shared" si="31"/>
        <v>#N/A</v>
      </c>
      <c r="BQ170" s="120" t="e">
        <f>VLOOKUP($BS170,'FP Haupt'!$A:$N,11,FALSE)</f>
        <v>#N/A</v>
      </c>
      <c r="BR170" s="120" t="e">
        <f>VLOOKUP($BS170,'Anlage 1d'!$A:$M,10,FALSE)</f>
        <v>#N/A</v>
      </c>
      <c r="BS170" s="119" t="str">
        <f t="shared" si="32"/>
        <v/>
      </c>
      <c r="BV170" s="119" t="str">
        <f t="shared" si="48"/>
        <v>2</v>
      </c>
      <c r="BW170" s="119">
        <f t="shared" si="49"/>
        <v>1</v>
      </c>
      <c r="BX170" s="119" t="e">
        <f t="shared" si="50"/>
        <v>#N/A</v>
      </c>
      <c r="BY170" s="120" t="e">
        <f>VLOOKUP($CA170,'FP Haupt'!$A:$O,15,FALSE)</f>
        <v>#N/A</v>
      </c>
      <c r="BZ170" s="120" t="e">
        <f>VLOOKUP($CA170,'Anlage 1d'!$A:$O,15,FALSE)</f>
        <v>#N/A</v>
      </c>
      <c r="CA170" s="119" t="str">
        <f t="shared" si="51"/>
        <v/>
      </c>
    </row>
    <row r="171" spans="1:79" x14ac:dyDescent="0.2">
      <c r="A171" s="111"/>
      <c r="B171" s="112" t="str">
        <f>IF(A171="","",IF(ISERROR(VLOOKUP(MID(A171,1,4),'FP Haupt'!$A:$M,4,FALSE)),"keine DRG gemäß FPV",VLOOKUP(MID(A171,1,4),'FP Haupt'!$A:$M,4,FALSE)))</f>
        <v/>
      </c>
      <c r="C171" s="113">
        <f t="shared" si="39"/>
        <v>0</v>
      </c>
      <c r="D171" s="114" t="str">
        <f t="shared" si="1"/>
        <v/>
      </c>
      <c r="E171" s="114" t="str">
        <f t="shared" si="2"/>
        <v/>
      </c>
      <c r="F171" s="115"/>
      <c r="G171" s="115"/>
      <c r="H171" s="116" t="str">
        <f t="shared" si="3"/>
        <v/>
      </c>
      <c r="I171" s="117">
        <f t="shared" si="4"/>
        <v>0</v>
      </c>
      <c r="J171" s="115"/>
      <c r="K171" s="115"/>
      <c r="L171" s="116" t="str">
        <f t="shared" si="5"/>
        <v/>
      </c>
      <c r="M171" s="114">
        <f t="shared" si="6"/>
        <v>0</v>
      </c>
      <c r="N171" s="115"/>
      <c r="O171" s="115"/>
      <c r="P171" s="116" t="str">
        <f t="shared" si="7"/>
        <v/>
      </c>
      <c r="Q171" s="114">
        <f t="shared" si="8"/>
        <v>0</v>
      </c>
      <c r="R171" s="115"/>
      <c r="S171" s="115"/>
      <c r="T171" s="116" t="str">
        <f t="shared" si="9"/>
        <v/>
      </c>
      <c r="U171" s="114">
        <f t="shared" si="10"/>
        <v>0</v>
      </c>
      <c r="V171" s="115"/>
      <c r="W171" s="115"/>
      <c r="X171" s="116" t="str">
        <f t="shared" si="11"/>
        <v/>
      </c>
      <c r="Y171" s="117">
        <f t="shared" si="12"/>
        <v>0</v>
      </c>
      <c r="Z171" s="267"/>
      <c r="AA171" s="602" t="str">
        <f t="shared" si="46"/>
        <v/>
      </c>
      <c r="AB171" s="603">
        <f t="shared" si="47"/>
        <v>0</v>
      </c>
      <c r="AC171" s="118"/>
      <c r="AG171" s="119" t="str">
        <f t="shared" si="13"/>
        <v>1</v>
      </c>
      <c r="AH171" s="119">
        <f t="shared" si="14"/>
        <v>1</v>
      </c>
      <c r="AI171" s="119" t="e">
        <f t="shared" si="15"/>
        <v>#N/A</v>
      </c>
      <c r="AJ171" s="120" t="e">
        <f>VLOOKUP($AM171,'FP Haupt'!$A:$M,5,FALSE)</f>
        <v>#N/A</v>
      </c>
      <c r="AK171" s="120" t="e">
        <f>VLOOKUP($AM171,'FP Haupt'!$A:$M,6,FALSE)</f>
        <v>#N/A</v>
      </c>
      <c r="AL171" s="120" t="e">
        <f>VLOOKUP($AM171,'Anlage 1d'!$A:$M,4,FALSE)</f>
        <v>#N/A</v>
      </c>
      <c r="AM171" s="119" t="str">
        <f t="shared" si="16"/>
        <v/>
      </c>
      <c r="AP171" s="119" t="str">
        <f t="shared" si="17"/>
        <v>2</v>
      </c>
      <c r="AQ171" s="119">
        <f t="shared" si="18"/>
        <v>1</v>
      </c>
      <c r="AR171" s="119" t="e">
        <f t="shared" si="19"/>
        <v>#N/A</v>
      </c>
      <c r="AS171" s="120" t="e">
        <f>VLOOKUP($AU171,'FP Haupt'!$A:$M,9,FALSE)</f>
        <v>#N/A</v>
      </c>
      <c r="AT171" s="120" t="e">
        <f>VLOOKUP($AU171,'Anlage 1d'!$A:$M,8,FALSE)</f>
        <v>#N/A</v>
      </c>
      <c r="AU171" s="119" t="str">
        <f t="shared" si="20"/>
        <v/>
      </c>
      <c r="AX171" s="119" t="str">
        <f t="shared" si="21"/>
        <v>2</v>
      </c>
      <c r="AY171" s="119">
        <f t="shared" si="22"/>
        <v>1</v>
      </c>
      <c r="AZ171" s="119" t="e">
        <f t="shared" si="23"/>
        <v>#N/A</v>
      </c>
      <c r="BA171" s="120" t="e">
        <f>VLOOKUP($BC171,'FP Haupt'!$A:$M,12,FALSE)</f>
        <v>#N/A</v>
      </c>
      <c r="BB171" s="120" t="e">
        <f>VLOOKUP($BC171,'Anlage 1d'!$A:$M,11,FALSE)</f>
        <v>#N/A</v>
      </c>
      <c r="BC171" s="119" t="str">
        <f t="shared" si="24"/>
        <v/>
      </c>
      <c r="BF171" s="119" t="str">
        <f t="shared" si="25"/>
        <v>2</v>
      </c>
      <c r="BG171" s="119">
        <f t="shared" si="26"/>
        <v>1</v>
      </c>
      <c r="BH171" s="119" t="e">
        <f t="shared" si="27"/>
        <v>#N/A</v>
      </c>
      <c r="BI171" s="120" t="e">
        <f>VLOOKUP($BK171,'FP Haupt'!$A:$M,12,FALSE)</f>
        <v>#N/A</v>
      </c>
      <c r="BJ171" s="120" t="e">
        <f>VLOOKUP($BK171,'Anlage 1d'!$A:$M,11,FALSE)</f>
        <v>#N/A</v>
      </c>
      <c r="BK171" s="119" t="str">
        <f t="shared" si="28"/>
        <v/>
      </c>
      <c r="BN171" s="119" t="str">
        <f t="shared" si="29"/>
        <v>2</v>
      </c>
      <c r="BO171" s="119">
        <f t="shared" si="30"/>
        <v>1</v>
      </c>
      <c r="BP171" s="119" t="e">
        <f t="shared" si="31"/>
        <v>#N/A</v>
      </c>
      <c r="BQ171" s="120" t="e">
        <f>VLOOKUP($BS171,'FP Haupt'!$A:$N,11,FALSE)</f>
        <v>#N/A</v>
      </c>
      <c r="BR171" s="120" t="e">
        <f>VLOOKUP($BS171,'Anlage 1d'!$A:$M,10,FALSE)</f>
        <v>#N/A</v>
      </c>
      <c r="BS171" s="119" t="str">
        <f t="shared" si="32"/>
        <v/>
      </c>
      <c r="BV171" s="119" t="str">
        <f t="shared" si="48"/>
        <v>2</v>
      </c>
      <c r="BW171" s="119">
        <f t="shared" si="49"/>
        <v>1</v>
      </c>
      <c r="BX171" s="119" t="e">
        <f t="shared" si="50"/>
        <v>#N/A</v>
      </c>
      <c r="BY171" s="120" t="e">
        <f>VLOOKUP($CA171,'FP Haupt'!$A:$O,15,FALSE)</f>
        <v>#N/A</v>
      </c>
      <c r="BZ171" s="120" t="e">
        <f>VLOOKUP($CA171,'Anlage 1d'!$A:$O,15,FALSE)</f>
        <v>#N/A</v>
      </c>
      <c r="CA171" s="119" t="str">
        <f t="shared" si="51"/>
        <v/>
      </c>
    </row>
    <row r="172" spans="1:79" x14ac:dyDescent="0.2">
      <c r="A172" s="111"/>
      <c r="B172" s="112" t="str">
        <f>IF(A172="","",IF(ISERROR(VLOOKUP(MID(A172,1,4),'FP Haupt'!$A:$M,4,FALSE)),"keine DRG gemäß FPV",VLOOKUP(MID(A172,1,4),'FP Haupt'!$A:$M,4,FALSE)))</f>
        <v/>
      </c>
      <c r="C172" s="113">
        <f t="shared" si="39"/>
        <v>0</v>
      </c>
      <c r="D172" s="114" t="str">
        <f t="shared" si="1"/>
        <v/>
      </c>
      <c r="E172" s="114" t="str">
        <f t="shared" si="2"/>
        <v/>
      </c>
      <c r="F172" s="115"/>
      <c r="G172" s="115"/>
      <c r="H172" s="116" t="str">
        <f t="shared" si="3"/>
        <v/>
      </c>
      <c r="I172" s="117">
        <f t="shared" si="4"/>
        <v>0</v>
      </c>
      <c r="J172" s="115"/>
      <c r="K172" s="115"/>
      <c r="L172" s="116" t="str">
        <f t="shared" si="5"/>
        <v/>
      </c>
      <c r="M172" s="114">
        <f t="shared" si="6"/>
        <v>0</v>
      </c>
      <c r="N172" s="115"/>
      <c r="O172" s="115"/>
      <c r="P172" s="116" t="str">
        <f t="shared" si="7"/>
        <v/>
      </c>
      <c r="Q172" s="114">
        <f t="shared" si="8"/>
        <v>0</v>
      </c>
      <c r="R172" s="115"/>
      <c r="S172" s="115"/>
      <c r="T172" s="116" t="str">
        <f t="shared" si="9"/>
        <v/>
      </c>
      <c r="U172" s="114">
        <f t="shared" si="10"/>
        <v>0</v>
      </c>
      <c r="V172" s="115"/>
      <c r="W172" s="115"/>
      <c r="X172" s="116" t="str">
        <f t="shared" si="11"/>
        <v/>
      </c>
      <c r="Y172" s="117">
        <f t="shared" si="12"/>
        <v>0</v>
      </c>
      <c r="Z172" s="267"/>
      <c r="AA172" s="602" t="str">
        <f t="shared" si="46"/>
        <v/>
      </c>
      <c r="AB172" s="603">
        <f t="shared" si="47"/>
        <v>0</v>
      </c>
      <c r="AC172" s="118"/>
      <c r="AG172" s="119" t="str">
        <f t="shared" si="13"/>
        <v>1</v>
      </c>
      <c r="AH172" s="119">
        <f t="shared" si="14"/>
        <v>1</v>
      </c>
      <c r="AI172" s="119" t="e">
        <f t="shared" si="15"/>
        <v>#N/A</v>
      </c>
      <c r="AJ172" s="120" t="e">
        <f>VLOOKUP($AM172,'FP Haupt'!$A:$M,5,FALSE)</f>
        <v>#N/A</v>
      </c>
      <c r="AK172" s="120" t="e">
        <f>VLOOKUP($AM172,'FP Haupt'!$A:$M,6,FALSE)</f>
        <v>#N/A</v>
      </c>
      <c r="AL172" s="120" t="e">
        <f>VLOOKUP($AM172,'Anlage 1d'!$A:$M,4,FALSE)</f>
        <v>#N/A</v>
      </c>
      <c r="AM172" s="119" t="str">
        <f t="shared" si="16"/>
        <v/>
      </c>
      <c r="AP172" s="119" t="str">
        <f t="shared" si="17"/>
        <v>2</v>
      </c>
      <c r="AQ172" s="119">
        <f t="shared" si="18"/>
        <v>1</v>
      </c>
      <c r="AR172" s="119" t="e">
        <f t="shared" si="19"/>
        <v>#N/A</v>
      </c>
      <c r="AS172" s="120" t="e">
        <f>VLOOKUP($AU172,'FP Haupt'!$A:$M,9,FALSE)</f>
        <v>#N/A</v>
      </c>
      <c r="AT172" s="120" t="e">
        <f>VLOOKUP($AU172,'Anlage 1d'!$A:$M,8,FALSE)</f>
        <v>#N/A</v>
      </c>
      <c r="AU172" s="119" t="str">
        <f t="shared" si="20"/>
        <v/>
      </c>
      <c r="AX172" s="119" t="str">
        <f t="shared" si="21"/>
        <v>2</v>
      </c>
      <c r="AY172" s="119">
        <f t="shared" si="22"/>
        <v>1</v>
      </c>
      <c r="AZ172" s="119" t="e">
        <f t="shared" si="23"/>
        <v>#N/A</v>
      </c>
      <c r="BA172" s="120" t="e">
        <f>VLOOKUP($BC172,'FP Haupt'!$A:$M,12,FALSE)</f>
        <v>#N/A</v>
      </c>
      <c r="BB172" s="120" t="e">
        <f>VLOOKUP($BC172,'Anlage 1d'!$A:$M,11,FALSE)</f>
        <v>#N/A</v>
      </c>
      <c r="BC172" s="119" t="str">
        <f t="shared" si="24"/>
        <v/>
      </c>
      <c r="BF172" s="119" t="str">
        <f t="shared" si="25"/>
        <v>2</v>
      </c>
      <c r="BG172" s="119">
        <f t="shared" si="26"/>
        <v>1</v>
      </c>
      <c r="BH172" s="119" t="e">
        <f t="shared" si="27"/>
        <v>#N/A</v>
      </c>
      <c r="BI172" s="120" t="e">
        <f>VLOOKUP($BK172,'FP Haupt'!$A:$M,12,FALSE)</f>
        <v>#N/A</v>
      </c>
      <c r="BJ172" s="120" t="e">
        <f>VLOOKUP($BK172,'Anlage 1d'!$A:$M,11,FALSE)</f>
        <v>#N/A</v>
      </c>
      <c r="BK172" s="119" t="str">
        <f t="shared" si="28"/>
        <v/>
      </c>
      <c r="BN172" s="119" t="str">
        <f t="shared" si="29"/>
        <v>2</v>
      </c>
      <c r="BO172" s="119">
        <f t="shared" si="30"/>
        <v>1</v>
      </c>
      <c r="BP172" s="119" t="e">
        <f t="shared" si="31"/>
        <v>#N/A</v>
      </c>
      <c r="BQ172" s="120" t="e">
        <f>VLOOKUP($BS172,'FP Haupt'!$A:$N,11,FALSE)</f>
        <v>#N/A</v>
      </c>
      <c r="BR172" s="120" t="e">
        <f>VLOOKUP($BS172,'Anlage 1d'!$A:$M,10,FALSE)</f>
        <v>#N/A</v>
      </c>
      <c r="BS172" s="119" t="str">
        <f t="shared" si="32"/>
        <v/>
      </c>
      <c r="BV172" s="119" t="str">
        <f t="shared" si="48"/>
        <v>2</v>
      </c>
      <c r="BW172" s="119">
        <f t="shared" si="49"/>
        <v>1</v>
      </c>
      <c r="BX172" s="119" t="e">
        <f t="shared" si="50"/>
        <v>#N/A</v>
      </c>
      <c r="BY172" s="120" t="e">
        <f>VLOOKUP($CA172,'FP Haupt'!$A:$O,15,FALSE)</f>
        <v>#N/A</v>
      </c>
      <c r="BZ172" s="120" t="e">
        <f>VLOOKUP($CA172,'Anlage 1d'!$A:$O,15,FALSE)</f>
        <v>#N/A</v>
      </c>
      <c r="CA172" s="119" t="str">
        <f t="shared" si="51"/>
        <v/>
      </c>
    </row>
    <row r="173" spans="1:79" x14ac:dyDescent="0.2">
      <c r="A173" s="111"/>
      <c r="B173" s="112" t="str">
        <f>IF(A173="","",IF(ISERROR(VLOOKUP(MID(A173,1,4),'FP Haupt'!$A:$M,4,FALSE)),"keine DRG gemäß FPV",VLOOKUP(MID(A173,1,4),'FP Haupt'!$A:$M,4,FALSE)))</f>
        <v/>
      </c>
      <c r="C173" s="113">
        <f t="shared" si="39"/>
        <v>0</v>
      </c>
      <c r="D173" s="114" t="str">
        <f t="shared" si="1"/>
        <v/>
      </c>
      <c r="E173" s="114" t="str">
        <f t="shared" si="2"/>
        <v/>
      </c>
      <c r="F173" s="115"/>
      <c r="G173" s="115"/>
      <c r="H173" s="116" t="str">
        <f t="shared" si="3"/>
        <v/>
      </c>
      <c r="I173" s="117">
        <f t="shared" si="4"/>
        <v>0</v>
      </c>
      <c r="J173" s="115"/>
      <c r="K173" s="115"/>
      <c r="L173" s="116" t="str">
        <f t="shared" si="5"/>
        <v/>
      </c>
      <c r="M173" s="114">
        <f t="shared" si="6"/>
        <v>0</v>
      </c>
      <c r="N173" s="115"/>
      <c r="O173" s="115"/>
      <c r="P173" s="116" t="str">
        <f t="shared" si="7"/>
        <v/>
      </c>
      <c r="Q173" s="114">
        <f t="shared" si="8"/>
        <v>0</v>
      </c>
      <c r="R173" s="115"/>
      <c r="S173" s="115"/>
      <c r="T173" s="116" t="str">
        <f t="shared" si="9"/>
        <v/>
      </c>
      <c r="U173" s="114">
        <f t="shared" si="10"/>
        <v>0</v>
      </c>
      <c r="V173" s="115"/>
      <c r="W173" s="115"/>
      <c r="X173" s="116" t="str">
        <f t="shared" si="11"/>
        <v/>
      </c>
      <c r="Y173" s="117">
        <f t="shared" si="12"/>
        <v>0</v>
      </c>
      <c r="Z173" s="267"/>
      <c r="AA173" s="602" t="str">
        <f t="shared" si="46"/>
        <v/>
      </c>
      <c r="AB173" s="603">
        <f t="shared" si="47"/>
        <v>0</v>
      </c>
      <c r="AC173" s="118"/>
      <c r="AG173" s="119" t="str">
        <f t="shared" si="13"/>
        <v>1</v>
      </c>
      <c r="AH173" s="119">
        <f t="shared" si="14"/>
        <v>1</v>
      </c>
      <c r="AI173" s="119" t="e">
        <f t="shared" si="15"/>
        <v>#N/A</v>
      </c>
      <c r="AJ173" s="120" t="e">
        <f>VLOOKUP($AM173,'FP Haupt'!$A:$M,5,FALSE)</f>
        <v>#N/A</v>
      </c>
      <c r="AK173" s="120" t="e">
        <f>VLOOKUP($AM173,'FP Haupt'!$A:$M,6,FALSE)</f>
        <v>#N/A</v>
      </c>
      <c r="AL173" s="120" t="e">
        <f>VLOOKUP($AM173,'Anlage 1d'!$A:$M,4,FALSE)</f>
        <v>#N/A</v>
      </c>
      <c r="AM173" s="119" t="str">
        <f t="shared" si="16"/>
        <v/>
      </c>
      <c r="AP173" s="119" t="str">
        <f t="shared" si="17"/>
        <v>2</v>
      </c>
      <c r="AQ173" s="119">
        <f t="shared" si="18"/>
        <v>1</v>
      </c>
      <c r="AR173" s="119" t="e">
        <f t="shared" si="19"/>
        <v>#N/A</v>
      </c>
      <c r="AS173" s="120" t="e">
        <f>VLOOKUP($AU173,'FP Haupt'!$A:$M,9,FALSE)</f>
        <v>#N/A</v>
      </c>
      <c r="AT173" s="120" t="e">
        <f>VLOOKUP($AU173,'Anlage 1d'!$A:$M,8,FALSE)</f>
        <v>#N/A</v>
      </c>
      <c r="AU173" s="119" t="str">
        <f t="shared" si="20"/>
        <v/>
      </c>
      <c r="AX173" s="119" t="str">
        <f t="shared" si="21"/>
        <v>2</v>
      </c>
      <c r="AY173" s="119">
        <f t="shared" si="22"/>
        <v>1</v>
      </c>
      <c r="AZ173" s="119" t="e">
        <f t="shared" si="23"/>
        <v>#N/A</v>
      </c>
      <c r="BA173" s="120" t="e">
        <f>VLOOKUP($BC173,'FP Haupt'!$A:$M,12,FALSE)</f>
        <v>#N/A</v>
      </c>
      <c r="BB173" s="120" t="e">
        <f>VLOOKUP($BC173,'Anlage 1d'!$A:$M,11,FALSE)</f>
        <v>#N/A</v>
      </c>
      <c r="BC173" s="119" t="str">
        <f t="shared" si="24"/>
        <v/>
      </c>
      <c r="BF173" s="119" t="str">
        <f t="shared" si="25"/>
        <v>2</v>
      </c>
      <c r="BG173" s="119">
        <f t="shared" si="26"/>
        <v>1</v>
      </c>
      <c r="BH173" s="119" t="e">
        <f t="shared" si="27"/>
        <v>#N/A</v>
      </c>
      <c r="BI173" s="120" t="e">
        <f>VLOOKUP($BK173,'FP Haupt'!$A:$M,12,FALSE)</f>
        <v>#N/A</v>
      </c>
      <c r="BJ173" s="120" t="e">
        <f>VLOOKUP($BK173,'Anlage 1d'!$A:$M,11,FALSE)</f>
        <v>#N/A</v>
      </c>
      <c r="BK173" s="119" t="str">
        <f t="shared" si="28"/>
        <v/>
      </c>
      <c r="BN173" s="119" t="str">
        <f t="shared" si="29"/>
        <v>2</v>
      </c>
      <c r="BO173" s="119">
        <f t="shared" si="30"/>
        <v>1</v>
      </c>
      <c r="BP173" s="119" t="e">
        <f t="shared" si="31"/>
        <v>#N/A</v>
      </c>
      <c r="BQ173" s="120" t="e">
        <f>VLOOKUP($BS173,'FP Haupt'!$A:$N,11,FALSE)</f>
        <v>#N/A</v>
      </c>
      <c r="BR173" s="120" t="e">
        <f>VLOOKUP($BS173,'Anlage 1d'!$A:$M,10,FALSE)</f>
        <v>#N/A</v>
      </c>
      <c r="BS173" s="119" t="str">
        <f t="shared" si="32"/>
        <v/>
      </c>
      <c r="BV173" s="119" t="str">
        <f t="shared" si="48"/>
        <v>2</v>
      </c>
      <c r="BW173" s="119">
        <f t="shared" si="49"/>
        <v>1</v>
      </c>
      <c r="BX173" s="119" t="e">
        <f t="shared" si="50"/>
        <v>#N/A</v>
      </c>
      <c r="BY173" s="120" t="e">
        <f>VLOOKUP($CA173,'FP Haupt'!$A:$O,15,FALSE)</f>
        <v>#N/A</v>
      </c>
      <c r="BZ173" s="120" t="e">
        <f>VLOOKUP($CA173,'Anlage 1d'!$A:$O,15,FALSE)</f>
        <v>#N/A</v>
      </c>
      <c r="CA173" s="119" t="str">
        <f t="shared" si="51"/>
        <v/>
      </c>
    </row>
    <row r="174" spans="1:79" x14ac:dyDescent="0.2">
      <c r="A174" s="111"/>
      <c r="B174" s="112" t="str">
        <f>IF(A174="","",IF(ISERROR(VLOOKUP(MID(A174,1,4),'FP Haupt'!$A:$M,4,FALSE)),"keine DRG gemäß FPV",VLOOKUP(MID(A174,1,4),'FP Haupt'!$A:$M,4,FALSE)))</f>
        <v/>
      </c>
      <c r="C174" s="113">
        <f t="shared" si="39"/>
        <v>0</v>
      </c>
      <c r="D174" s="114" t="str">
        <f t="shared" si="1"/>
        <v/>
      </c>
      <c r="E174" s="114" t="str">
        <f t="shared" si="2"/>
        <v/>
      </c>
      <c r="F174" s="115"/>
      <c r="G174" s="115"/>
      <c r="H174" s="116" t="str">
        <f t="shared" si="3"/>
        <v/>
      </c>
      <c r="I174" s="117">
        <f t="shared" si="4"/>
        <v>0</v>
      </c>
      <c r="J174" s="115"/>
      <c r="K174" s="115"/>
      <c r="L174" s="116" t="str">
        <f t="shared" si="5"/>
        <v/>
      </c>
      <c r="M174" s="114">
        <f t="shared" si="6"/>
        <v>0</v>
      </c>
      <c r="N174" s="115"/>
      <c r="O174" s="115"/>
      <c r="P174" s="116" t="str">
        <f t="shared" si="7"/>
        <v/>
      </c>
      <c r="Q174" s="114">
        <f t="shared" si="8"/>
        <v>0</v>
      </c>
      <c r="R174" s="115"/>
      <c r="S174" s="115"/>
      <c r="T174" s="116" t="str">
        <f t="shared" si="9"/>
        <v/>
      </c>
      <c r="U174" s="114">
        <f t="shared" si="10"/>
        <v>0</v>
      </c>
      <c r="V174" s="115"/>
      <c r="W174" s="115"/>
      <c r="X174" s="116" t="str">
        <f t="shared" si="11"/>
        <v/>
      </c>
      <c r="Y174" s="117">
        <f t="shared" si="12"/>
        <v>0</v>
      </c>
      <c r="Z174" s="267"/>
      <c r="AA174" s="602" t="str">
        <f t="shared" si="46"/>
        <v/>
      </c>
      <c r="AB174" s="603">
        <f t="shared" si="47"/>
        <v>0</v>
      </c>
      <c r="AC174" s="118"/>
      <c r="AG174" s="119" t="str">
        <f t="shared" si="13"/>
        <v>1</v>
      </c>
      <c r="AH174" s="119">
        <f t="shared" si="14"/>
        <v>1</v>
      </c>
      <c r="AI174" s="119" t="e">
        <f t="shared" si="15"/>
        <v>#N/A</v>
      </c>
      <c r="AJ174" s="120" t="e">
        <f>VLOOKUP($AM174,'FP Haupt'!$A:$M,5,FALSE)</f>
        <v>#N/A</v>
      </c>
      <c r="AK174" s="120" t="e">
        <f>VLOOKUP($AM174,'FP Haupt'!$A:$M,6,FALSE)</f>
        <v>#N/A</v>
      </c>
      <c r="AL174" s="120" t="e">
        <f>VLOOKUP($AM174,'Anlage 1d'!$A:$M,4,FALSE)</f>
        <v>#N/A</v>
      </c>
      <c r="AM174" s="119" t="str">
        <f t="shared" si="16"/>
        <v/>
      </c>
      <c r="AP174" s="119" t="str">
        <f t="shared" si="17"/>
        <v>2</v>
      </c>
      <c r="AQ174" s="119">
        <f t="shared" si="18"/>
        <v>1</v>
      </c>
      <c r="AR174" s="119" t="e">
        <f t="shared" si="19"/>
        <v>#N/A</v>
      </c>
      <c r="AS174" s="120" t="e">
        <f>VLOOKUP($AU174,'FP Haupt'!$A:$M,9,FALSE)</f>
        <v>#N/A</v>
      </c>
      <c r="AT174" s="120" t="e">
        <f>VLOOKUP($AU174,'Anlage 1d'!$A:$M,8,FALSE)</f>
        <v>#N/A</v>
      </c>
      <c r="AU174" s="119" t="str">
        <f t="shared" si="20"/>
        <v/>
      </c>
      <c r="AX174" s="119" t="str">
        <f t="shared" si="21"/>
        <v>2</v>
      </c>
      <c r="AY174" s="119">
        <f t="shared" si="22"/>
        <v>1</v>
      </c>
      <c r="AZ174" s="119" t="e">
        <f t="shared" si="23"/>
        <v>#N/A</v>
      </c>
      <c r="BA174" s="120" t="e">
        <f>VLOOKUP($BC174,'FP Haupt'!$A:$M,12,FALSE)</f>
        <v>#N/A</v>
      </c>
      <c r="BB174" s="120" t="e">
        <f>VLOOKUP($BC174,'Anlage 1d'!$A:$M,11,FALSE)</f>
        <v>#N/A</v>
      </c>
      <c r="BC174" s="119" t="str">
        <f t="shared" si="24"/>
        <v/>
      </c>
      <c r="BF174" s="119" t="str">
        <f t="shared" si="25"/>
        <v>2</v>
      </c>
      <c r="BG174" s="119">
        <f t="shared" si="26"/>
        <v>1</v>
      </c>
      <c r="BH174" s="119" t="e">
        <f t="shared" si="27"/>
        <v>#N/A</v>
      </c>
      <c r="BI174" s="120" t="e">
        <f>VLOOKUP($BK174,'FP Haupt'!$A:$M,12,FALSE)</f>
        <v>#N/A</v>
      </c>
      <c r="BJ174" s="120" t="e">
        <f>VLOOKUP($BK174,'Anlage 1d'!$A:$M,11,FALSE)</f>
        <v>#N/A</v>
      </c>
      <c r="BK174" s="119" t="str">
        <f t="shared" si="28"/>
        <v/>
      </c>
      <c r="BN174" s="119" t="str">
        <f t="shared" si="29"/>
        <v>2</v>
      </c>
      <c r="BO174" s="119">
        <f t="shared" si="30"/>
        <v>1</v>
      </c>
      <c r="BP174" s="119" t="e">
        <f t="shared" si="31"/>
        <v>#N/A</v>
      </c>
      <c r="BQ174" s="120" t="e">
        <f>VLOOKUP($BS174,'FP Haupt'!$A:$N,11,FALSE)</f>
        <v>#N/A</v>
      </c>
      <c r="BR174" s="120" t="e">
        <f>VLOOKUP($BS174,'Anlage 1d'!$A:$M,10,FALSE)</f>
        <v>#N/A</v>
      </c>
      <c r="BS174" s="119" t="str">
        <f t="shared" si="32"/>
        <v/>
      </c>
      <c r="BV174" s="119" t="str">
        <f t="shared" si="48"/>
        <v>2</v>
      </c>
      <c r="BW174" s="119">
        <f t="shared" si="49"/>
        <v>1</v>
      </c>
      <c r="BX174" s="119" t="e">
        <f t="shared" si="50"/>
        <v>#N/A</v>
      </c>
      <c r="BY174" s="120" t="e">
        <f>VLOOKUP($CA174,'FP Haupt'!$A:$O,15,FALSE)</f>
        <v>#N/A</v>
      </c>
      <c r="BZ174" s="120" t="e">
        <f>VLOOKUP($CA174,'Anlage 1d'!$A:$O,15,FALSE)</f>
        <v>#N/A</v>
      </c>
      <c r="CA174" s="119" t="str">
        <f t="shared" si="51"/>
        <v/>
      </c>
    </row>
    <row r="175" spans="1:79" x14ac:dyDescent="0.2">
      <c r="A175" s="111"/>
      <c r="B175" s="112" t="str">
        <f>IF(A175="","",IF(ISERROR(VLOOKUP(MID(A175,1,4),'FP Haupt'!$A:$M,4,FALSE)),"keine DRG gemäß FPV",VLOOKUP(MID(A175,1,4),'FP Haupt'!$A:$M,4,FALSE)))</f>
        <v/>
      </c>
      <c r="C175" s="113">
        <f t="shared" si="39"/>
        <v>0</v>
      </c>
      <c r="D175" s="114" t="str">
        <f t="shared" si="1"/>
        <v/>
      </c>
      <c r="E175" s="114" t="str">
        <f t="shared" si="2"/>
        <v/>
      </c>
      <c r="F175" s="115"/>
      <c r="G175" s="115"/>
      <c r="H175" s="116" t="str">
        <f t="shared" si="3"/>
        <v/>
      </c>
      <c r="I175" s="117">
        <f t="shared" si="4"/>
        <v>0</v>
      </c>
      <c r="J175" s="115"/>
      <c r="K175" s="115"/>
      <c r="L175" s="116" t="str">
        <f t="shared" si="5"/>
        <v/>
      </c>
      <c r="M175" s="114">
        <f t="shared" si="6"/>
        <v>0</v>
      </c>
      <c r="N175" s="115"/>
      <c r="O175" s="115"/>
      <c r="P175" s="116" t="str">
        <f t="shared" si="7"/>
        <v/>
      </c>
      <c r="Q175" s="114">
        <f t="shared" si="8"/>
        <v>0</v>
      </c>
      <c r="R175" s="115"/>
      <c r="S175" s="115"/>
      <c r="T175" s="116" t="str">
        <f t="shared" si="9"/>
        <v/>
      </c>
      <c r="U175" s="114">
        <f t="shared" si="10"/>
        <v>0</v>
      </c>
      <c r="V175" s="115"/>
      <c r="W175" s="115"/>
      <c r="X175" s="116" t="str">
        <f t="shared" si="11"/>
        <v/>
      </c>
      <c r="Y175" s="117">
        <f t="shared" si="12"/>
        <v>0</v>
      </c>
      <c r="Z175" s="267"/>
      <c r="AA175" s="602" t="str">
        <f t="shared" si="46"/>
        <v/>
      </c>
      <c r="AB175" s="603">
        <f t="shared" si="47"/>
        <v>0</v>
      </c>
      <c r="AC175" s="118"/>
      <c r="AG175" s="119" t="str">
        <f t="shared" si="13"/>
        <v>1</v>
      </c>
      <c r="AH175" s="119">
        <f t="shared" si="14"/>
        <v>1</v>
      </c>
      <c r="AI175" s="119" t="e">
        <f t="shared" si="15"/>
        <v>#N/A</v>
      </c>
      <c r="AJ175" s="120" t="e">
        <f>VLOOKUP($AM175,'FP Haupt'!$A:$M,5,FALSE)</f>
        <v>#N/A</v>
      </c>
      <c r="AK175" s="120" t="e">
        <f>VLOOKUP($AM175,'FP Haupt'!$A:$M,6,FALSE)</f>
        <v>#N/A</v>
      </c>
      <c r="AL175" s="120" t="e">
        <f>VLOOKUP($AM175,'Anlage 1d'!$A:$M,4,FALSE)</f>
        <v>#N/A</v>
      </c>
      <c r="AM175" s="119" t="str">
        <f t="shared" si="16"/>
        <v/>
      </c>
      <c r="AP175" s="119" t="str">
        <f t="shared" si="17"/>
        <v>2</v>
      </c>
      <c r="AQ175" s="119">
        <f t="shared" si="18"/>
        <v>1</v>
      </c>
      <c r="AR175" s="119" t="e">
        <f t="shared" si="19"/>
        <v>#N/A</v>
      </c>
      <c r="AS175" s="120" t="e">
        <f>VLOOKUP($AU175,'FP Haupt'!$A:$M,9,FALSE)</f>
        <v>#N/A</v>
      </c>
      <c r="AT175" s="120" t="e">
        <f>VLOOKUP($AU175,'Anlage 1d'!$A:$M,8,FALSE)</f>
        <v>#N/A</v>
      </c>
      <c r="AU175" s="119" t="str">
        <f t="shared" si="20"/>
        <v/>
      </c>
      <c r="AX175" s="119" t="str">
        <f t="shared" si="21"/>
        <v>2</v>
      </c>
      <c r="AY175" s="119">
        <f t="shared" si="22"/>
        <v>1</v>
      </c>
      <c r="AZ175" s="119" t="e">
        <f t="shared" si="23"/>
        <v>#N/A</v>
      </c>
      <c r="BA175" s="120" t="e">
        <f>VLOOKUP($BC175,'FP Haupt'!$A:$M,12,FALSE)</f>
        <v>#N/A</v>
      </c>
      <c r="BB175" s="120" t="e">
        <f>VLOOKUP($BC175,'Anlage 1d'!$A:$M,11,FALSE)</f>
        <v>#N/A</v>
      </c>
      <c r="BC175" s="119" t="str">
        <f t="shared" si="24"/>
        <v/>
      </c>
      <c r="BF175" s="119" t="str">
        <f t="shared" si="25"/>
        <v>2</v>
      </c>
      <c r="BG175" s="119">
        <f t="shared" si="26"/>
        <v>1</v>
      </c>
      <c r="BH175" s="119" t="e">
        <f t="shared" si="27"/>
        <v>#N/A</v>
      </c>
      <c r="BI175" s="120" t="e">
        <f>VLOOKUP($BK175,'FP Haupt'!$A:$M,12,FALSE)</f>
        <v>#N/A</v>
      </c>
      <c r="BJ175" s="120" t="e">
        <f>VLOOKUP($BK175,'Anlage 1d'!$A:$M,11,FALSE)</f>
        <v>#N/A</v>
      </c>
      <c r="BK175" s="119" t="str">
        <f t="shared" si="28"/>
        <v/>
      </c>
      <c r="BN175" s="119" t="str">
        <f t="shared" si="29"/>
        <v>2</v>
      </c>
      <c r="BO175" s="119">
        <f t="shared" si="30"/>
        <v>1</v>
      </c>
      <c r="BP175" s="119" t="e">
        <f t="shared" si="31"/>
        <v>#N/A</v>
      </c>
      <c r="BQ175" s="120" t="e">
        <f>VLOOKUP($BS175,'FP Haupt'!$A:$N,11,FALSE)</f>
        <v>#N/A</v>
      </c>
      <c r="BR175" s="120" t="e">
        <f>VLOOKUP($BS175,'Anlage 1d'!$A:$M,10,FALSE)</f>
        <v>#N/A</v>
      </c>
      <c r="BS175" s="119" t="str">
        <f t="shared" si="32"/>
        <v/>
      </c>
      <c r="BV175" s="119" t="str">
        <f t="shared" si="48"/>
        <v>2</v>
      </c>
      <c r="BW175" s="119">
        <f t="shared" si="49"/>
        <v>1</v>
      </c>
      <c r="BX175" s="119" t="e">
        <f t="shared" si="50"/>
        <v>#N/A</v>
      </c>
      <c r="BY175" s="120" t="e">
        <f>VLOOKUP($CA175,'FP Haupt'!$A:$O,15,FALSE)</f>
        <v>#N/A</v>
      </c>
      <c r="BZ175" s="120" t="e">
        <f>VLOOKUP($CA175,'Anlage 1d'!$A:$O,15,FALSE)</f>
        <v>#N/A</v>
      </c>
      <c r="CA175" s="119" t="str">
        <f t="shared" si="51"/>
        <v/>
      </c>
    </row>
    <row r="176" spans="1:79" x14ac:dyDescent="0.2">
      <c r="A176" s="111"/>
      <c r="B176" s="112" t="str">
        <f>IF(A176="","",IF(ISERROR(VLOOKUP(MID(A176,1,4),'FP Haupt'!$A:$M,4,FALSE)),"keine DRG gemäß FPV",VLOOKUP(MID(A176,1,4),'FP Haupt'!$A:$M,4,FALSE)))</f>
        <v/>
      </c>
      <c r="C176" s="113">
        <f t="shared" si="39"/>
        <v>0</v>
      </c>
      <c r="D176" s="114" t="str">
        <f t="shared" si="1"/>
        <v/>
      </c>
      <c r="E176" s="114" t="str">
        <f t="shared" si="2"/>
        <v/>
      </c>
      <c r="F176" s="115"/>
      <c r="G176" s="115"/>
      <c r="H176" s="116" t="str">
        <f t="shared" si="3"/>
        <v/>
      </c>
      <c r="I176" s="117">
        <f t="shared" si="4"/>
        <v>0</v>
      </c>
      <c r="J176" s="115"/>
      <c r="K176" s="115"/>
      <c r="L176" s="116" t="str">
        <f t="shared" si="5"/>
        <v/>
      </c>
      <c r="M176" s="114">
        <f t="shared" si="6"/>
        <v>0</v>
      </c>
      <c r="N176" s="115"/>
      <c r="O176" s="115"/>
      <c r="P176" s="116" t="str">
        <f t="shared" si="7"/>
        <v/>
      </c>
      <c r="Q176" s="114">
        <f t="shared" si="8"/>
        <v>0</v>
      </c>
      <c r="R176" s="115"/>
      <c r="S176" s="115"/>
      <c r="T176" s="116" t="str">
        <f t="shared" si="9"/>
        <v/>
      </c>
      <c r="U176" s="114">
        <f t="shared" si="10"/>
        <v>0</v>
      </c>
      <c r="V176" s="115"/>
      <c r="W176" s="115"/>
      <c r="X176" s="116" t="str">
        <f t="shared" si="11"/>
        <v/>
      </c>
      <c r="Y176" s="117">
        <f t="shared" si="12"/>
        <v>0</v>
      </c>
      <c r="Z176" s="267"/>
      <c r="AA176" s="602" t="str">
        <f t="shared" si="46"/>
        <v/>
      </c>
      <c r="AB176" s="603">
        <f t="shared" si="47"/>
        <v>0</v>
      </c>
      <c r="AC176" s="118"/>
      <c r="AG176" s="119" t="str">
        <f t="shared" si="13"/>
        <v>1</v>
      </c>
      <c r="AH176" s="119">
        <f t="shared" si="14"/>
        <v>1</v>
      </c>
      <c r="AI176" s="119" t="e">
        <f t="shared" si="15"/>
        <v>#N/A</v>
      </c>
      <c r="AJ176" s="120" t="e">
        <f>VLOOKUP($AM176,'FP Haupt'!$A:$M,5,FALSE)</f>
        <v>#N/A</v>
      </c>
      <c r="AK176" s="120" t="e">
        <f>VLOOKUP($AM176,'FP Haupt'!$A:$M,6,FALSE)</f>
        <v>#N/A</v>
      </c>
      <c r="AL176" s="120" t="e">
        <f>VLOOKUP($AM176,'Anlage 1d'!$A:$M,4,FALSE)</f>
        <v>#N/A</v>
      </c>
      <c r="AM176" s="119" t="str">
        <f t="shared" si="16"/>
        <v/>
      </c>
      <c r="AP176" s="119" t="str">
        <f t="shared" si="17"/>
        <v>2</v>
      </c>
      <c r="AQ176" s="119">
        <f t="shared" si="18"/>
        <v>1</v>
      </c>
      <c r="AR176" s="119" t="e">
        <f t="shared" si="19"/>
        <v>#N/A</v>
      </c>
      <c r="AS176" s="120" t="e">
        <f>VLOOKUP($AU176,'FP Haupt'!$A:$M,9,FALSE)</f>
        <v>#N/A</v>
      </c>
      <c r="AT176" s="120" t="e">
        <f>VLOOKUP($AU176,'Anlage 1d'!$A:$M,8,FALSE)</f>
        <v>#N/A</v>
      </c>
      <c r="AU176" s="119" t="str">
        <f t="shared" si="20"/>
        <v/>
      </c>
      <c r="AX176" s="119" t="str">
        <f t="shared" si="21"/>
        <v>2</v>
      </c>
      <c r="AY176" s="119">
        <f t="shared" si="22"/>
        <v>1</v>
      </c>
      <c r="AZ176" s="119" t="e">
        <f t="shared" si="23"/>
        <v>#N/A</v>
      </c>
      <c r="BA176" s="120" t="e">
        <f>VLOOKUP($BC176,'FP Haupt'!$A:$M,12,FALSE)</f>
        <v>#N/A</v>
      </c>
      <c r="BB176" s="120" t="e">
        <f>VLOOKUP($BC176,'Anlage 1d'!$A:$M,11,FALSE)</f>
        <v>#N/A</v>
      </c>
      <c r="BC176" s="119" t="str">
        <f t="shared" si="24"/>
        <v/>
      </c>
      <c r="BF176" s="119" t="str">
        <f t="shared" si="25"/>
        <v>2</v>
      </c>
      <c r="BG176" s="119">
        <f t="shared" si="26"/>
        <v>1</v>
      </c>
      <c r="BH176" s="119" t="e">
        <f t="shared" si="27"/>
        <v>#N/A</v>
      </c>
      <c r="BI176" s="120" t="e">
        <f>VLOOKUP($BK176,'FP Haupt'!$A:$M,12,FALSE)</f>
        <v>#N/A</v>
      </c>
      <c r="BJ176" s="120" t="e">
        <f>VLOOKUP($BK176,'Anlage 1d'!$A:$M,11,FALSE)</f>
        <v>#N/A</v>
      </c>
      <c r="BK176" s="119" t="str">
        <f t="shared" si="28"/>
        <v/>
      </c>
      <c r="BN176" s="119" t="str">
        <f t="shared" si="29"/>
        <v>2</v>
      </c>
      <c r="BO176" s="119">
        <f t="shared" si="30"/>
        <v>1</v>
      </c>
      <c r="BP176" s="119" t="e">
        <f t="shared" si="31"/>
        <v>#N/A</v>
      </c>
      <c r="BQ176" s="120" t="e">
        <f>VLOOKUP($BS176,'FP Haupt'!$A:$N,11,FALSE)</f>
        <v>#N/A</v>
      </c>
      <c r="BR176" s="120" t="e">
        <f>VLOOKUP($BS176,'Anlage 1d'!$A:$M,10,FALSE)</f>
        <v>#N/A</v>
      </c>
      <c r="BS176" s="119" t="str">
        <f t="shared" si="32"/>
        <v/>
      </c>
      <c r="BV176" s="119" t="str">
        <f t="shared" si="48"/>
        <v>2</v>
      </c>
      <c r="BW176" s="119">
        <f t="shared" si="49"/>
        <v>1</v>
      </c>
      <c r="BX176" s="119" t="e">
        <f t="shared" si="50"/>
        <v>#N/A</v>
      </c>
      <c r="BY176" s="120" t="e">
        <f>VLOOKUP($CA176,'FP Haupt'!$A:$O,15,FALSE)</f>
        <v>#N/A</v>
      </c>
      <c r="BZ176" s="120" t="e">
        <f>VLOOKUP($CA176,'Anlage 1d'!$A:$O,15,FALSE)</f>
        <v>#N/A</v>
      </c>
      <c r="CA176" s="119" t="str">
        <f t="shared" si="51"/>
        <v/>
      </c>
    </row>
    <row r="177" spans="1:79" x14ac:dyDescent="0.2">
      <c r="A177" s="111"/>
      <c r="B177" s="112" t="str">
        <f>IF(A177="","",IF(ISERROR(VLOOKUP(MID(A177,1,4),'FP Haupt'!$A:$M,4,FALSE)),"keine DRG gemäß FPV",VLOOKUP(MID(A177,1,4),'FP Haupt'!$A:$M,4,FALSE)))</f>
        <v/>
      </c>
      <c r="C177" s="113">
        <f t="shared" si="39"/>
        <v>0</v>
      </c>
      <c r="D177" s="114" t="str">
        <f t="shared" si="1"/>
        <v/>
      </c>
      <c r="E177" s="114" t="str">
        <f t="shared" si="2"/>
        <v/>
      </c>
      <c r="F177" s="115"/>
      <c r="G177" s="115"/>
      <c r="H177" s="116" t="str">
        <f t="shared" si="3"/>
        <v/>
      </c>
      <c r="I177" s="117">
        <f t="shared" si="4"/>
        <v>0</v>
      </c>
      <c r="J177" s="115"/>
      <c r="K177" s="115"/>
      <c r="L177" s="116" t="str">
        <f t="shared" si="5"/>
        <v/>
      </c>
      <c r="M177" s="114">
        <f t="shared" si="6"/>
        <v>0</v>
      </c>
      <c r="N177" s="115"/>
      <c r="O177" s="115"/>
      <c r="P177" s="116" t="str">
        <f t="shared" si="7"/>
        <v/>
      </c>
      <c r="Q177" s="114">
        <f t="shared" si="8"/>
        <v>0</v>
      </c>
      <c r="R177" s="115"/>
      <c r="S177" s="115"/>
      <c r="T177" s="116" t="str">
        <f t="shared" si="9"/>
        <v/>
      </c>
      <c r="U177" s="114">
        <f t="shared" si="10"/>
        <v>0</v>
      </c>
      <c r="V177" s="115"/>
      <c r="W177" s="115"/>
      <c r="X177" s="116" t="str">
        <f t="shared" si="11"/>
        <v/>
      </c>
      <c r="Y177" s="117">
        <f t="shared" si="12"/>
        <v>0</v>
      </c>
      <c r="Z177" s="267"/>
      <c r="AA177" s="602" t="str">
        <f t="shared" si="46"/>
        <v/>
      </c>
      <c r="AB177" s="603">
        <f t="shared" si="47"/>
        <v>0</v>
      </c>
      <c r="AC177" s="118"/>
      <c r="AG177" s="119" t="str">
        <f t="shared" si="13"/>
        <v>1</v>
      </c>
      <c r="AH177" s="119">
        <f t="shared" si="14"/>
        <v>1</v>
      </c>
      <c r="AI177" s="119" t="e">
        <f t="shared" si="15"/>
        <v>#N/A</v>
      </c>
      <c r="AJ177" s="120" t="e">
        <f>VLOOKUP($AM177,'FP Haupt'!$A:$M,5,FALSE)</f>
        <v>#N/A</v>
      </c>
      <c r="AK177" s="120" t="e">
        <f>VLOOKUP($AM177,'FP Haupt'!$A:$M,6,FALSE)</f>
        <v>#N/A</v>
      </c>
      <c r="AL177" s="120" t="e">
        <f>VLOOKUP($AM177,'Anlage 1d'!$A:$M,4,FALSE)</f>
        <v>#N/A</v>
      </c>
      <c r="AM177" s="119" t="str">
        <f t="shared" si="16"/>
        <v/>
      </c>
      <c r="AP177" s="119" t="str">
        <f t="shared" si="17"/>
        <v>2</v>
      </c>
      <c r="AQ177" s="119">
        <f t="shared" si="18"/>
        <v>1</v>
      </c>
      <c r="AR177" s="119" t="e">
        <f t="shared" si="19"/>
        <v>#N/A</v>
      </c>
      <c r="AS177" s="120" t="e">
        <f>VLOOKUP($AU177,'FP Haupt'!$A:$M,9,FALSE)</f>
        <v>#N/A</v>
      </c>
      <c r="AT177" s="120" t="e">
        <f>VLOOKUP($AU177,'Anlage 1d'!$A:$M,8,FALSE)</f>
        <v>#N/A</v>
      </c>
      <c r="AU177" s="119" t="str">
        <f t="shared" si="20"/>
        <v/>
      </c>
      <c r="AX177" s="119" t="str">
        <f t="shared" si="21"/>
        <v>2</v>
      </c>
      <c r="AY177" s="119">
        <f t="shared" si="22"/>
        <v>1</v>
      </c>
      <c r="AZ177" s="119" t="e">
        <f t="shared" si="23"/>
        <v>#N/A</v>
      </c>
      <c r="BA177" s="120" t="e">
        <f>VLOOKUP($BC177,'FP Haupt'!$A:$M,12,FALSE)</f>
        <v>#N/A</v>
      </c>
      <c r="BB177" s="120" t="e">
        <f>VLOOKUP($BC177,'Anlage 1d'!$A:$M,11,FALSE)</f>
        <v>#N/A</v>
      </c>
      <c r="BC177" s="119" t="str">
        <f t="shared" si="24"/>
        <v/>
      </c>
      <c r="BF177" s="119" t="str">
        <f t="shared" si="25"/>
        <v>2</v>
      </c>
      <c r="BG177" s="119">
        <f t="shared" si="26"/>
        <v>1</v>
      </c>
      <c r="BH177" s="119" t="e">
        <f t="shared" si="27"/>
        <v>#N/A</v>
      </c>
      <c r="BI177" s="120" t="e">
        <f>VLOOKUP($BK177,'FP Haupt'!$A:$M,12,FALSE)</f>
        <v>#N/A</v>
      </c>
      <c r="BJ177" s="120" t="e">
        <f>VLOOKUP($BK177,'Anlage 1d'!$A:$M,11,FALSE)</f>
        <v>#N/A</v>
      </c>
      <c r="BK177" s="119" t="str">
        <f t="shared" si="28"/>
        <v/>
      </c>
      <c r="BN177" s="119" t="str">
        <f t="shared" si="29"/>
        <v>2</v>
      </c>
      <c r="BO177" s="119">
        <f t="shared" si="30"/>
        <v>1</v>
      </c>
      <c r="BP177" s="119" t="e">
        <f t="shared" si="31"/>
        <v>#N/A</v>
      </c>
      <c r="BQ177" s="120" t="e">
        <f>VLOOKUP($BS177,'FP Haupt'!$A:$N,11,FALSE)</f>
        <v>#N/A</v>
      </c>
      <c r="BR177" s="120" t="e">
        <f>VLOOKUP($BS177,'Anlage 1d'!$A:$M,10,FALSE)</f>
        <v>#N/A</v>
      </c>
      <c r="BS177" s="119" t="str">
        <f t="shared" si="32"/>
        <v/>
      </c>
      <c r="BV177" s="119" t="str">
        <f t="shared" si="48"/>
        <v>2</v>
      </c>
      <c r="BW177" s="119">
        <f t="shared" si="49"/>
        <v>1</v>
      </c>
      <c r="BX177" s="119" t="e">
        <f t="shared" si="50"/>
        <v>#N/A</v>
      </c>
      <c r="BY177" s="120" t="e">
        <f>VLOOKUP($CA177,'FP Haupt'!$A:$O,15,FALSE)</f>
        <v>#N/A</v>
      </c>
      <c r="BZ177" s="120" t="e">
        <f>VLOOKUP($CA177,'Anlage 1d'!$A:$O,15,FALSE)</f>
        <v>#N/A</v>
      </c>
      <c r="CA177" s="119" t="str">
        <f t="shared" si="51"/>
        <v/>
      </c>
    </row>
    <row r="178" spans="1:79" x14ac:dyDescent="0.2">
      <c r="A178" s="111"/>
      <c r="B178" s="112" t="str">
        <f>IF(A178="","",IF(ISERROR(VLOOKUP(MID(A178,1,4),'FP Haupt'!$A:$M,4,FALSE)),"keine DRG gemäß FPV",VLOOKUP(MID(A178,1,4),'FP Haupt'!$A:$M,4,FALSE)))</f>
        <v/>
      </c>
      <c r="C178" s="113">
        <f t="shared" si="39"/>
        <v>0</v>
      </c>
      <c r="D178" s="114" t="str">
        <f t="shared" si="1"/>
        <v/>
      </c>
      <c r="E178" s="114" t="str">
        <f t="shared" si="2"/>
        <v/>
      </c>
      <c r="F178" s="115"/>
      <c r="G178" s="115"/>
      <c r="H178" s="116" t="str">
        <f t="shared" si="3"/>
        <v/>
      </c>
      <c r="I178" s="117">
        <f t="shared" si="4"/>
        <v>0</v>
      </c>
      <c r="J178" s="115"/>
      <c r="K178" s="115"/>
      <c r="L178" s="116" t="str">
        <f t="shared" si="5"/>
        <v/>
      </c>
      <c r="M178" s="114">
        <f t="shared" si="6"/>
        <v>0</v>
      </c>
      <c r="N178" s="115"/>
      <c r="O178" s="115"/>
      <c r="P178" s="116" t="str">
        <f t="shared" si="7"/>
        <v/>
      </c>
      <c r="Q178" s="114">
        <f t="shared" si="8"/>
        <v>0</v>
      </c>
      <c r="R178" s="115"/>
      <c r="S178" s="115"/>
      <c r="T178" s="116" t="str">
        <f t="shared" si="9"/>
        <v/>
      </c>
      <c r="U178" s="114">
        <f t="shared" si="10"/>
        <v>0</v>
      </c>
      <c r="V178" s="115"/>
      <c r="W178" s="115"/>
      <c r="X178" s="116" t="str">
        <f t="shared" si="11"/>
        <v/>
      </c>
      <c r="Y178" s="117">
        <f t="shared" si="12"/>
        <v>0</v>
      </c>
      <c r="Z178" s="267"/>
      <c r="AA178" s="602" t="str">
        <f t="shared" si="46"/>
        <v/>
      </c>
      <c r="AB178" s="603">
        <f t="shared" si="47"/>
        <v>0</v>
      </c>
      <c r="AC178" s="118"/>
      <c r="AG178" s="119" t="str">
        <f t="shared" si="13"/>
        <v>1</v>
      </c>
      <c r="AH178" s="119">
        <f t="shared" si="14"/>
        <v>1</v>
      </c>
      <c r="AI178" s="119" t="e">
        <f t="shared" si="15"/>
        <v>#N/A</v>
      </c>
      <c r="AJ178" s="120" t="e">
        <f>VLOOKUP($AM178,'FP Haupt'!$A:$M,5,FALSE)</f>
        <v>#N/A</v>
      </c>
      <c r="AK178" s="120" t="e">
        <f>VLOOKUP($AM178,'FP Haupt'!$A:$M,6,FALSE)</f>
        <v>#N/A</v>
      </c>
      <c r="AL178" s="120" t="e">
        <f>VLOOKUP($AM178,'Anlage 1d'!$A:$M,4,FALSE)</f>
        <v>#N/A</v>
      </c>
      <c r="AM178" s="119" t="str">
        <f t="shared" si="16"/>
        <v/>
      </c>
      <c r="AP178" s="119" t="str">
        <f t="shared" si="17"/>
        <v>2</v>
      </c>
      <c r="AQ178" s="119">
        <f t="shared" si="18"/>
        <v>1</v>
      </c>
      <c r="AR178" s="119" t="e">
        <f t="shared" si="19"/>
        <v>#N/A</v>
      </c>
      <c r="AS178" s="120" t="e">
        <f>VLOOKUP($AU178,'FP Haupt'!$A:$M,9,FALSE)</f>
        <v>#N/A</v>
      </c>
      <c r="AT178" s="120" t="e">
        <f>VLOOKUP($AU178,'Anlage 1d'!$A:$M,8,FALSE)</f>
        <v>#N/A</v>
      </c>
      <c r="AU178" s="119" t="str">
        <f t="shared" si="20"/>
        <v/>
      </c>
      <c r="AX178" s="119" t="str">
        <f t="shared" si="21"/>
        <v>2</v>
      </c>
      <c r="AY178" s="119">
        <f t="shared" si="22"/>
        <v>1</v>
      </c>
      <c r="AZ178" s="119" t="e">
        <f t="shared" si="23"/>
        <v>#N/A</v>
      </c>
      <c r="BA178" s="120" t="e">
        <f>VLOOKUP($BC178,'FP Haupt'!$A:$M,12,FALSE)</f>
        <v>#N/A</v>
      </c>
      <c r="BB178" s="120" t="e">
        <f>VLOOKUP($BC178,'Anlage 1d'!$A:$M,11,FALSE)</f>
        <v>#N/A</v>
      </c>
      <c r="BC178" s="119" t="str">
        <f t="shared" si="24"/>
        <v/>
      </c>
      <c r="BF178" s="119" t="str">
        <f t="shared" si="25"/>
        <v>2</v>
      </c>
      <c r="BG178" s="119">
        <f t="shared" si="26"/>
        <v>1</v>
      </c>
      <c r="BH178" s="119" t="e">
        <f t="shared" si="27"/>
        <v>#N/A</v>
      </c>
      <c r="BI178" s="120" t="e">
        <f>VLOOKUP($BK178,'FP Haupt'!$A:$M,12,FALSE)</f>
        <v>#N/A</v>
      </c>
      <c r="BJ178" s="120" t="e">
        <f>VLOOKUP($BK178,'Anlage 1d'!$A:$M,11,FALSE)</f>
        <v>#N/A</v>
      </c>
      <c r="BK178" s="119" t="str">
        <f t="shared" si="28"/>
        <v/>
      </c>
      <c r="BN178" s="119" t="str">
        <f t="shared" si="29"/>
        <v>2</v>
      </c>
      <c r="BO178" s="119">
        <f t="shared" si="30"/>
        <v>1</v>
      </c>
      <c r="BP178" s="119" t="e">
        <f t="shared" si="31"/>
        <v>#N/A</v>
      </c>
      <c r="BQ178" s="120" t="e">
        <f>VLOOKUP($BS178,'FP Haupt'!$A:$N,11,FALSE)</f>
        <v>#N/A</v>
      </c>
      <c r="BR178" s="120" t="e">
        <f>VLOOKUP($BS178,'Anlage 1d'!$A:$M,10,FALSE)</f>
        <v>#N/A</v>
      </c>
      <c r="BS178" s="119" t="str">
        <f t="shared" si="32"/>
        <v/>
      </c>
      <c r="BV178" s="119" t="str">
        <f t="shared" si="48"/>
        <v>2</v>
      </c>
      <c r="BW178" s="119">
        <f t="shared" si="49"/>
        <v>1</v>
      </c>
      <c r="BX178" s="119" t="e">
        <f t="shared" si="50"/>
        <v>#N/A</v>
      </c>
      <c r="BY178" s="120" t="e">
        <f>VLOOKUP($CA178,'FP Haupt'!$A:$O,15,FALSE)</f>
        <v>#N/A</v>
      </c>
      <c r="BZ178" s="120" t="e">
        <f>VLOOKUP($CA178,'Anlage 1d'!$A:$O,15,FALSE)</f>
        <v>#N/A</v>
      </c>
      <c r="CA178" s="119" t="str">
        <f t="shared" si="51"/>
        <v/>
      </c>
    </row>
    <row r="179" spans="1:79" x14ac:dyDescent="0.2">
      <c r="A179" s="111"/>
      <c r="B179" s="112" t="str">
        <f>IF(A179="","",IF(ISERROR(VLOOKUP(MID(A179,1,4),'FP Haupt'!$A:$M,4,FALSE)),"keine DRG gemäß FPV",VLOOKUP(MID(A179,1,4),'FP Haupt'!$A:$M,4,FALSE)))</f>
        <v/>
      </c>
      <c r="C179" s="113">
        <f t="shared" si="39"/>
        <v>0</v>
      </c>
      <c r="D179" s="114" t="str">
        <f t="shared" si="1"/>
        <v/>
      </c>
      <c r="E179" s="114" t="str">
        <f t="shared" si="2"/>
        <v/>
      </c>
      <c r="F179" s="115"/>
      <c r="G179" s="115"/>
      <c r="H179" s="116" t="str">
        <f t="shared" si="3"/>
        <v/>
      </c>
      <c r="I179" s="117">
        <f t="shared" si="4"/>
        <v>0</v>
      </c>
      <c r="J179" s="115"/>
      <c r="K179" s="115"/>
      <c r="L179" s="116" t="str">
        <f t="shared" si="5"/>
        <v/>
      </c>
      <c r="M179" s="114">
        <f t="shared" si="6"/>
        <v>0</v>
      </c>
      <c r="N179" s="115"/>
      <c r="O179" s="115"/>
      <c r="P179" s="116" t="str">
        <f t="shared" si="7"/>
        <v/>
      </c>
      <c r="Q179" s="114">
        <f t="shared" si="8"/>
        <v>0</v>
      </c>
      <c r="R179" s="115"/>
      <c r="S179" s="115"/>
      <c r="T179" s="116" t="str">
        <f t="shared" si="9"/>
        <v/>
      </c>
      <c r="U179" s="114">
        <f t="shared" si="10"/>
        <v>0</v>
      </c>
      <c r="V179" s="115"/>
      <c r="W179" s="115"/>
      <c r="X179" s="116" t="str">
        <f t="shared" si="11"/>
        <v/>
      </c>
      <c r="Y179" s="117">
        <f t="shared" si="12"/>
        <v>0</v>
      </c>
      <c r="Z179" s="267"/>
      <c r="AA179" s="602" t="str">
        <f t="shared" si="46"/>
        <v/>
      </c>
      <c r="AB179" s="603">
        <f t="shared" si="47"/>
        <v>0</v>
      </c>
      <c r="AC179" s="118"/>
      <c r="AG179" s="119" t="str">
        <f t="shared" si="13"/>
        <v>1</v>
      </c>
      <c r="AH179" s="119">
        <f t="shared" si="14"/>
        <v>1</v>
      </c>
      <c r="AI179" s="119" t="e">
        <f t="shared" si="15"/>
        <v>#N/A</v>
      </c>
      <c r="AJ179" s="120" t="e">
        <f>VLOOKUP($AM179,'FP Haupt'!$A:$M,5,FALSE)</f>
        <v>#N/A</v>
      </c>
      <c r="AK179" s="120" t="e">
        <f>VLOOKUP($AM179,'FP Haupt'!$A:$M,6,FALSE)</f>
        <v>#N/A</v>
      </c>
      <c r="AL179" s="120" t="e">
        <f>VLOOKUP($AM179,'Anlage 1d'!$A:$M,4,FALSE)</f>
        <v>#N/A</v>
      </c>
      <c r="AM179" s="119" t="str">
        <f t="shared" si="16"/>
        <v/>
      </c>
      <c r="AP179" s="119" t="str">
        <f t="shared" si="17"/>
        <v>2</v>
      </c>
      <c r="AQ179" s="119">
        <f t="shared" si="18"/>
        <v>1</v>
      </c>
      <c r="AR179" s="119" t="e">
        <f t="shared" si="19"/>
        <v>#N/A</v>
      </c>
      <c r="AS179" s="120" t="e">
        <f>VLOOKUP($AU179,'FP Haupt'!$A:$M,9,FALSE)</f>
        <v>#N/A</v>
      </c>
      <c r="AT179" s="120" t="e">
        <f>VLOOKUP($AU179,'Anlage 1d'!$A:$M,8,FALSE)</f>
        <v>#N/A</v>
      </c>
      <c r="AU179" s="119" t="str">
        <f t="shared" si="20"/>
        <v/>
      </c>
      <c r="AX179" s="119" t="str">
        <f t="shared" si="21"/>
        <v>2</v>
      </c>
      <c r="AY179" s="119">
        <f t="shared" si="22"/>
        <v>1</v>
      </c>
      <c r="AZ179" s="119" t="e">
        <f t="shared" si="23"/>
        <v>#N/A</v>
      </c>
      <c r="BA179" s="120" t="e">
        <f>VLOOKUP($BC179,'FP Haupt'!$A:$M,12,FALSE)</f>
        <v>#N/A</v>
      </c>
      <c r="BB179" s="120" t="e">
        <f>VLOOKUP($BC179,'Anlage 1d'!$A:$M,11,FALSE)</f>
        <v>#N/A</v>
      </c>
      <c r="BC179" s="119" t="str">
        <f t="shared" si="24"/>
        <v/>
      </c>
      <c r="BF179" s="119" t="str">
        <f t="shared" si="25"/>
        <v>2</v>
      </c>
      <c r="BG179" s="119">
        <f t="shared" si="26"/>
        <v>1</v>
      </c>
      <c r="BH179" s="119" t="e">
        <f t="shared" si="27"/>
        <v>#N/A</v>
      </c>
      <c r="BI179" s="120" t="e">
        <f>VLOOKUP($BK179,'FP Haupt'!$A:$M,12,FALSE)</f>
        <v>#N/A</v>
      </c>
      <c r="BJ179" s="120" t="e">
        <f>VLOOKUP($BK179,'Anlage 1d'!$A:$M,11,FALSE)</f>
        <v>#N/A</v>
      </c>
      <c r="BK179" s="119" t="str">
        <f t="shared" si="28"/>
        <v/>
      </c>
      <c r="BN179" s="119" t="str">
        <f t="shared" si="29"/>
        <v>2</v>
      </c>
      <c r="BO179" s="119">
        <f t="shared" si="30"/>
        <v>1</v>
      </c>
      <c r="BP179" s="119" t="e">
        <f t="shared" si="31"/>
        <v>#N/A</v>
      </c>
      <c r="BQ179" s="120" t="e">
        <f>VLOOKUP($BS179,'FP Haupt'!$A:$N,11,FALSE)</f>
        <v>#N/A</v>
      </c>
      <c r="BR179" s="120" t="e">
        <f>VLOOKUP($BS179,'Anlage 1d'!$A:$M,10,FALSE)</f>
        <v>#N/A</v>
      </c>
      <c r="BS179" s="119" t="str">
        <f t="shared" si="32"/>
        <v/>
      </c>
      <c r="BV179" s="119" t="str">
        <f t="shared" si="48"/>
        <v>2</v>
      </c>
      <c r="BW179" s="119">
        <f t="shared" si="49"/>
        <v>1</v>
      </c>
      <c r="BX179" s="119" t="e">
        <f t="shared" si="50"/>
        <v>#N/A</v>
      </c>
      <c r="BY179" s="120" t="e">
        <f>VLOOKUP($CA179,'FP Haupt'!$A:$O,15,FALSE)</f>
        <v>#N/A</v>
      </c>
      <c r="BZ179" s="120" t="e">
        <f>VLOOKUP($CA179,'Anlage 1d'!$A:$O,15,FALSE)</f>
        <v>#N/A</v>
      </c>
      <c r="CA179" s="119" t="str">
        <f t="shared" si="51"/>
        <v/>
      </c>
    </row>
    <row r="180" spans="1:79" x14ac:dyDescent="0.2">
      <c r="A180" s="111"/>
      <c r="B180" s="112" t="str">
        <f>IF(A180="","",IF(ISERROR(VLOOKUP(MID(A180,1,4),'FP Haupt'!$A:$M,4,FALSE)),"keine DRG gemäß FPV",VLOOKUP(MID(A180,1,4),'FP Haupt'!$A:$M,4,FALSE)))</f>
        <v/>
      </c>
      <c r="C180" s="113">
        <f t="shared" si="39"/>
        <v>0</v>
      </c>
      <c r="D180" s="114" t="str">
        <f t="shared" si="1"/>
        <v/>
      </c>
      <c r="E180" s="114" t="str">
        <f t="shared" si="2"/>
        <v/>
      </c>
      <c r="F180" s="115"/>
      <c r="G180" s="115"/>
      <c r="H180" s="116" t="str">
        <f t="shared" si="3"/>
        <v/>
      </c>
      <c r="I180" s="117">
        <f t="shared" si="4"/>
        <v>0</v>
      </c>
      <c r="J180" s="115"/>
      <c r="K180" s="115"/>
      <c r="L180" s="116" t="str">
        <f t="shared" si="5"/>
        <v/>
      </c>
      <c r="M180" s="114">
        <f t="shared" si="6"/>
        <v>0</v>
      </c>
      <c r="N180" s="115"/>
      <c r="O180" s="115"/>
      <c r="P180" s="116" t="str">
        <f t="shared" si="7"/>
        <v/>
      </c>
      <c r="Q180" s="114">
        <f t="shared" si="8"/>
        <v>0</v>
      </c>
      <c r="R180" s="115"/>
      <c r="S180" s="115"/>
      <c r="T180" s="116" t="str">
        <f t="shared" si="9"/>
        <v/>
      </c>
      <c r="U180" s="114">
        <f t="shared" si="10"/>
        <v>0</v>
      </c>
      <c r="V180" s="115"/>
      <c r="W180" s="115"/>
      <c r="X180" s="116" t="str">
        <f t="shared" si="11"/>
        <v/>
      </c>
      <c r="Y180" s="117">
        <f t="shared" si="12"/>
        <v>0</v>
      </c>
      <c r="Z180" s="267"/>
      <c r="AA180" s="602" t="str">
        <f t="shared" si="46"/>
        <v/>
      </c>
      <c r="AB180" s="603">
        <f t="shared" si="47"/>
        <v>0</v>
      </c>
      <c r="AC180" s="118"/>
      <c r="AG180" s="119" t="str">
        <f t="shared" si="13"/>
        <v>1</v>
      </c>
      <c r="AH180" s="119">
        <f t="shared" si="14"/>
        <v>1</v>
      </c>
      <c r="AI180" s="119" t="e">
        <f t="shared" si="15"/>
        <v>#N/A</v>
      </c>
      <c r="AJ180" s="120" t="e">
        <f>VLOOKUP($AM180,'FP Haupt'!$A:$M,5,FALSE)</f>
        <v>#N/A</v>
      </c>
      <c r="AK180" s="120" t="e">
        <f>VLOOKUP($AM180,'FP Haupt'!$A:$M,6,FALSE)</f>
        <v>#N/A</v>
      </c>
      <c r="AL180" s="120" t="e">
        <f>VLOOKUP($AM180,'Anlage 1d'!$A:$M,4,FALSE)</f>
        <v>#N/A</v>
      </c>
      <c r="AM180" s="119" t="str">
        <f t="shared" si="16"/>
        <v/>
      </c>
      <c r="AP180" s="119" t="str">
        <f t="shared" si="17"/>
        <v>2</v>
      </c>
      <c r="AQ180" s="119">
        <f t="shared" si="18"/>
        <v>1</v>
      </c>
      <c r="AR180" s="119" t="e">
        <f t="shared" si="19"/>
        <v>#N/A</v>
      </c>
      <c r="AS180" s="120" t="e">
        <f>VLOOKUP($AU180,'FP Haupt'!$A:$M,9,FALSE)</f>
        <v>#N/A</v>
      </c>
      <c r="AT180" s="120" t="e">
        <f>VLOOKUP($AU180,'Anlage 1d'!$A:$M,8,FALSE)</f>
        <v>#N/A</v>
      </c>
      <c r="AU180" s="119" t="str">
        <f t="shared" si="20"/>
        <v/>
      </c>
      <c r="AX180" s="119" t="str">
        <f t="shared" si="21"/>
        <v>2</v>
      </c>
      <c r="AY180" s="119">
        <f t="shared" si="22"/>
        <v>1</v>
      </c>
      <c r="AZ180" s="119" t="e">
        <f t="shared" si="23"/>
        <v>#N/A</v>
      </c>
      <c r="BA180" s="120" t="e">
        <f>VLOOKUP($BC180,'FP Haupt'!$A:$M,12,FALSE)</f>
        <v>#N/A</v>
      </c>
      <c r="BB180" s="120" t="e">
        <f>VLOOKUP($BC180,'Anlage 1d'!$A:$M,11,FALSE)</f>
        <v>#N/A</v>
      </c>
      <c r="BC180" s="119" t="str">
        <f t="shared" si="24"/>
        <v/>
      </c>
      <c r="BF180" s="119" t="str">
        <f t="shared" si="25"/>
        <v>2</v>
      </c>
      <c r="BG180" s="119">
        <f t="shared" si="26"/>
        <v>1</v>
      </c>
      <c r="BH180" s="119" t="e">
        <f t="shared" si="27"/>
        <v>#N/A</v>
      </c>
      <c r="BI180" s="120" t="e">
        <f>VLOOKUP($BK180,'FP Haupt'!$A:$M,12,FALSE)</f>
        <v>#N/A</v>
      </c>
      <c r="BJ180" s="120" t="e">
        <f>VLOOKUP($BK180,'Anlage 1d'!$A:$M,11,FALSE)</f>
        <v>#N/A</v>
      </c>
      <c r="BK180" s="119" t="str">
        <f t="shared" si="28"/>
        <v/>
      </c>
      <c r="BN180" s="119" t="str">
        <f t="shared" si="29"/>
        <v>2</v>
      </c>
      <c r="BO180" s="119">
        <f t="shared" si="30"/>
        <v>1</v>
      </c>
      <c r="BP180" s="119" t="e">
        <f t="shared" si="31"/>
        <v>#N/A</v>
      </c>
      <c r="BQ180" s="120" t="e">
        <f>VLOOKUP($BS180,'FP Haupt'!$A:$N,11,FALSE)</f>
        <v>#N/A</v>
      </c>
      <c r="BR180" s="120" t="e">
        <f>VLOOKUP($BS180,'Anlage 1d'!$A:$M,10,FALSE)</f>
        <v>#N/A</v>
      </c>
      <c r="BS180" s="119" t="str">
        <f t="shared" si="32"/>
        <v/>
      </c>
      <c r="BV180" s="119" t="str">
        <f t="shared" si="48"/>
        <v>2</v>
      </c>
      <c r="BW180" s="119">
        <f t="shared" si="49"/>
        <v>1</v>
      </c>
      <c r="BX180" s="119" t="e">
        <f t="shared" si="50"/>
        <v>#N/A</v>
      </c>
      <c r="BY180" s="120" t="e">
        <f>VLOOKUP($CA180,'FP Haupt'!$A:$O,15,FALSE)</f>
        <v>#N/A</v>
      </c>
      <c r="BZ180" s="120" t="e">
        <f>VLOOKUP($CA180,'Anlage 1d'!$A:$O,15,FALSE)</f>
        <v>#N/A</v>
      </c>
      <c r="CA180" s="119" t="str">
        <f t="shared" si="51"/>
        <v/>
      </c>
    </row>
    <row r="181" spans="1:79" x14ac:dyDescent="0.2">
      <c r="A181" s="111"/>
      <c r="B181" s="112" t="str">
        <f>IF(A181="","",IF(ISERROR(VLOOKUP(MID(A181,1,4),'FP Haupt'!$A:$M,4,FALSE)),"keine DRG gemäß FPV",VLOOKUP(MID(A181,1,4),'FP Haupt'!$A:$M,4,FALSE)))</f>
        <v/>
      </c>
      <c r="C181" s="113">
        <f t="shared" si="39"/>
        <v>0</v>
      </c>
      <c r="D181" s="114" t="str">
        <f t="shared" si="1"/>
        <v/>
      </c>
      <c r="E181" s="114" t="str">
        <f t="shared" si="2"/>
        <v/>
      </c>
      <c r="F181" s="115"/>
      <c r="G181" s="115"/>
      <c r="H181" s="116" t="str">
        <f t="shared" si="3"/>
        <v/>
      </c>
      <c r="I181" s="117">
        <f t="shared" si="4"/>
        <v>0</v>
      </c>
      <c r="J181" s="115"/>
      <c r="K181" s="115"/>
      <c r="L181" s="116" t="str">
        <f t="shared" si="5"/>
        <v/>
      </c>
      <c r="M181" s="114">
        <f t="shared" si="6"/>
        <v>0</v>
      </c>
      <c r="N181" s="115"/>
      <c r="O181" s="115"/>
      <c r="P181" s="116" t="str">
        <f t="shared" si="7"/>
        <v/>
      </c>
      <c r="Q181" s="114">
        <f t="shared" si="8"/>
        <v>0</v>
      </c>
      <c r="R181" s="115"/>
      <c r="S181" s="115"/>
      <c r="T181" s="116" t="str">
        <f t="shared" si="9"/>
        <v/>
      </c>
      <c r="U181" s="114">
        <f t="shared" si="10"/>
        <v>0</v>
      </c>
      <c r="V181" s="115"/>
      <c r="W181" s="115"/>
      <c r="X181" s="116" t="str">
        <f t="shared" si="11"/>
        <v/>
      </c>
      <c r="Y181" s="117">
        <f t="shared" si="12"/>
        <v>0</v>
      </c>
      <c r="Z181" s="267"/>
      <c r="AA181" s="602" t="str">
        <f t="shared" si="46"/>
        <v/>
      </c>
      <c r="AB181" s="603">
        <f t="shared" si="47"/>
        <v>0</v>
      </c>
      <c r="AC181" s="118"/>
      <c r="AG181" s="119" t="str">
        <f t="shared" si="13"/>
        <v>1</v>
      </c>
      <c r="AH181" s="119">
        <f t="shared" si="14"/>
        <v>1</v>
      </c>
      <c r="AI181" s="119" t="e">
        <f t="shared" si="15"/>
        <v>#N/A</v>
      </c>
      <c r="AJ181" s="120" t="e">
        <f>VLOOKUP($AM181,'FP Haupt'!$A:$M,5,FALSE)</f>
        <v>#N/A</v>
      </c>
      <c r="AK181" s="120" t="e">
        <f>VLOOKUP($AM181,'FP Haupt'!$A:$M,6,FALSE)</f>
        <v>#N/A</v>
      </c>
      <c r="AL181" s="120" t="e">
        <f>VLOOKUP($AM181,'Anlage 1d'!$A:$M,4,FALSE)</f>
        <v>#N/A</v>
      </c>
      <c r="AM181" s="119" t="str">
        <f t="shared" si="16"/>
        <v/>
      </c>
      <c r="AP181" s="119" t="str">
        <f t="shared" si="17"/>
        <v>2</v>
      </c>
      <c r="AQ181" s="119">
        <f t="shared" si="18"/>
        <v>1</v>
      </c>
      <c r="AR181" s="119" t="e">
        <f t="shared" si="19"/>
        <v>#N/A</v>
      </c>
      <c r="AS181" s="120" t="e">
        <f>VLOOKUP($AU181,'FP Haupt'!$A:$M,9,FALSE)</f>
        <v>#N/A</v>
      </c>
      <c r="AT181" s="120" t="e">
        <f>VLOOKUP($AU181,'Anlage 1d'!$A:$M,8,FALSE)</f>
        <v>#N/A</v>
      </c>
      <c r="AU181" s="119" t="str">
        <f t="shared" si="20"/>
        <v/>
      </c>
      <c r="AX181" s="119" t="str">
        <f t="shared" si="21"/>
        <v>2</v>
      </c>
      <c r="AY181" s="119">
        <f t="shared" si="22"/>
        <v>1</v>
      </c>
      <c r="AZ181" s="119" t="e">
        <f t="shared" si="23"/>
        <v>#N/A</v>
      </c>
      <c r="BA181" s="120" t="e">
        <f>VLOOKUP($BC181,'FP Haupt'!$A:$M,12,FALSE)</f>
        <v>#N/A</v>
      </c>
      <c r="BB181" s="120" t="e">
        <f>VLOOKUP($BC181,'Anlage 1d'!$A:$M,11,FALSE)</f>
        <v>#N/A</v>
      </c>
      <c r="BC181" s="119" t="str">
        <f t="shared" si="24"/>
        <v/>
      </c>
      <c r="BF181" s="119" t="str">
        <f t="shared" si="25"/>
        <v>2</v>
      </c>
      <c r="BG181" s="119">
        <f t="shared" si="26"/>
        <v>1</v>
      </c>
      <c r="BH181" s="119" t="e">
        <f t="shared" si="27"/>
        <v>#N/A</v>
      </c>
      <c r="BI181" s="120" t="e">
        <f>VLOOKUP($BK181,'FP Haupt'!$A:$M,12,FALSE)</f>
        <v>#N/A</v>
      </c>
      <c r="BJ181" s="120" t="e">
        <f>VLOOKUP($BK181,'Anlage 1d'!$A:$M,11,FALSE)</f>
        <v>#N/A</v>
      </c>
      <c r="BK181" s="119" t="str">
        <f t="shared" si="28"/>
        <v/>
      </c>
      <c r="BN181" s="119" t="str">
        <f t="shared" si="29"/>
        <v>2</v>
      </c>
      <c r="BO181" s="119">
        <f t="shared" si="30"/>
        <v>1</v>
      </c>
      <c r="BP181" s="119" t="e">
        <f t="shared" si="31"/>
        <v>#N/A</v>
      </c>
      <c r="BQ181" s="120" t="e">
        <f>VLOOKUP($BS181,'FP Haupt'!$A:$N,11,FALSE)</f>
        <v>#N/A</v>
      </c>
      <c r="BR181" s="120" t="e">
        <f>VLOOKUP($BS181,'Anlage 1d'!$A:$M,10,FALSE)</f>
        <v>#N/A</v>
      </c>
      <c r="BS181" s="119" t="str">
        <f t="shared" si="32"/>
        <v/>
      </c>
      <c r="BV181" s="119" t="str">
        <f t="shared" si="48"/>
        <v>2</v>
      </c>
      <c r="BW181" s="119">
        <f t="shared" si="49"/>
        <v>1</v>
      </c>
      <c r="BX181" s="119" t="e">
        <f t="shared" si="50"/>
        <v>#N/A</v>
      </c>
      <c r="BY181" s="120" t="e">
        <f>VLOOKUP($CA181,'FP Haupt'!$A:$O,15,FALSE)</f>
        <v>#N/A</v>
      </c>
      <c r="BZ181" s="120" t="e">
        <f>VLOOKUP($CA181,'Anlage 1d'!$A:$O,15,FALSE)</f>
        <v>#N/A</v>
      </c>
      <c r="CA181" s="119" t="str">
        <f t="shared" si="51"/>
        <v/>
      </c>
    </row>
    <row r="182" spans="1:79" x14ac:dyDescent="0.2">
      <c r="A182" s="111"/>
      <c r="B182" s="112" t="str">
        <f>IF(A182="","",IF(ISERROR(VLOOKUP(MID(A182,1,4),'FP Haupt'!$A:$M,4,FALSE)),"keine DRG gemäß FPV",VLOOKUP(MID(A182,1,4),'FP Haupt'!$A:$M,4,FALSE)))</f>
        <v/>
      </c>
      <c r="C182" s="113">
        <f t="shared" si="39"/>
        <v>0</v>
      </c>
      <c r="D182" s="114" t="str">
        <f t="shared" si="1"/>
        <v/>
      </c>
      <c r="E182" s="114" t="str">
        <f t="shared" si="2"/>
        <v/>
      </c>
      <c r="F182" s="115"/>
      <c r="G182" s="115"/>
      <c r="H182" s="116" t="str">
        <f t="shared" si="3"/>
        <v/>
      </c>
      <c r="I182" s="117">
        <f t="shared" si="4"/>
        <v>0</v>
      </c>
      <c r="J182" s="115"/>
      <c r="K182" s="115"/>
      <c r="L182" s="116" t="str">
        <f t="shared" si="5"/>
        <v/>
      </c>
      <c r="M182" s="114">
        <f t="shared" si="6"/>
        <v>0</v>
      </c>
      <c r="N182" s="115"/>
      <c r="O182" s="115"/>
      <c r="P182" s="116" t="str">
        <f t="shared" si="7"/>
        <v/>
      </c>
      <c r="Q182" s="114">
        <f t="shared" si="8"/>
        <v>0</v>
      </c>
      <c r="R182" s="115"/>
      <c r="S182" s="115"/>
      <c r="T182" s="116" t="str">
        <f t="shared" si="9"/>
        <v/>
      </c>
      <c r="U182" s="114">
        <f t="shared" si="10"/>
        <v>0</v>
      </c>
      <c r="V182" s="115"/>
      <c r="W182" s="115"/>
      <c r="X182" s="116" t="str">
        <f t="shared" si="11"/>
        <v/>
      </c>
      <c r="Y182" s="117">
        <f t="shared" si="12"/>
        <v>0</v>
      </c>
      <c r="Z182" s="267"/>
      <c r="AA182" s="602" t="str">
        <f t="shared" si="46"/>
        <v/>
      </c>
      <c r="AB182" s="603">
        <f t="shared" si="47"/>
        <v>0</v>
      </c>
      <c r="AC182" s="118"/>
      <c r="AG182" s="119" t="str">
        <f t="shared" si="13"/>
        <v>1</v>
      </c>
      <c r="AH182" s="119">
        <f t="shared" si="14"/>
        <v>1</v>
      </c>
      <c r="AI182" s="119" t="e">
        <f t="shared" si="15"/>
        <v>#N/A</v>
      </c>
      <c r="AJ182" s="120" t="e">
        <f>VLOOKUP($AM182,'FP Haupt'!$A:$M,5,FALSE)</f>
        <v>#N/A</v>
      </c>
      <c r="AK182" s="120" t="e">
        <f>VLOOKUP($AM182,'FP Haupt'!$A:$M,6,FALSE)</f>
        <v>#N/A</v>
      </c>
      <c r="AL182" s="120" t="e">
        <f>VLOOKUP($AM182,'Anlage 1d'!$A:$M,4,FALSE)</f>
        <v>#N/A</v>
      </c>
      <c r="AM182" s="119" t="str">
        <f t="shared" si="16"/>
        <v/>
      </c>
      <c r="AP182" s="119" t="str">
        <f t="shared" si="17"/>
        <v>2</v>
      </c>
      <c r="AQ182" s="119">
        <f t="shared" si="18"/>
        <v>1</v>
      </c>
      <c r="AR182" s="119" t="e">
        <f t="shared" si="19"/>
        <v>#N/A</v>
      </c>
      <c r="AS182" s="120" t="e">
        <f>VLOOKUP($AU182,'FP Haupt'!$A:$M,9,FALSE)</f>
        <v>#N/A</v>
      </c>
      <c r="AT182" s="120" t="e">
        <f>VLOOKUP($AU182,'Anlage 1d'!$A:$M,8,FALSE)</f>
        <v>#N/A</v>
      </c>
      <c r="AU182" s="119" t="str">
        <f t="shared" si="20"/>
        <v/>
      </c>
      <c r="AX182" s="119" t="str">
        <f t="shared" si="21"/>
        <v>2</v>
      </c>
      <c r="AY182" s="119">
        <f t="shared" si="22"/>
        <v>1</v>
      </c>
      <c r="AZ182" s="119" t="e">
        <f t="shared" si="23"/>
        <v>#N/A</v>
      </c>
      <c r="BA182" s="120" t="e">
        <f>VLOOKUP($BC182,'FP Haupt'!$A:$M,12,FALSE)</f>
        <v>#N/A</v>
      </c>
      <c r="BB182" s="120" t="e">
        <f>VLOOKUP($BC182,'Anlage 1d'!$A:$M,11,FALSE)</f>
        <v>#N/A</v>
      </c>
      <c r="BC182" s="119" t="str">
        <f t="shared" si="24"/>
        <v/>
      </c>
      <c r="BF182" s="119" t="str">
        <f t="shared" si="25"/>
        <v>2</v>
      </c>
      <c r="BG182" s="119">
        <f t="shared" si="26"/>
        <v>1</v>
      </c>
      <c r="BH182" s="119" t="e">
        <f t="shared" si="27"/>
        <v>#N/A</v>
      </c>
      <c r="BI182" s="120" t="e">
        <f>VLOOKUP($BK182,'FP Haupt'!$A:$M,12,FALSE)</f>
        <v>#N/A</v>
      </c>
      <c r="BJ182" s="120" t="e">
        <f>VLOOKUP($BK182,'Anlage 1d'!$A:$M,11,FALSE)</f>
        <v>#N/A</v>
      </c>
      <c r="BK182" s="119" t="str">
        <f t="shared" si="28"/>
        <v/>
      </c>
      <c r="BN182" s="119" t="str">
        <f t="shared" si="29"/>
        <v>2</v>
      </c>
      <c r="BO182" s="119">
        <f t="shared" si="30"/>
        <v>1</v>
      </c>
      <c r="BP182" s="119" t="e">
        <f t="shared" si="31"/>
        <v>#N/A</v>
      </c>
      <c r="BQ182" s="120" t="e">
        <f>VLOOKUP($BS182,'FP Haupt'!$A:$N,11,FALSE)</f>
        <v>#N/A</v>
      </c>
      <c r="BR182" s="120" t="e">
        <f>VLOOKUP($BS182,'Anlage 1d'!$A:$M,10,FALSE)</f>
        <v>#N/A</v>
      </c>
      <c r="BS182" s="119" t="str">
        <f t="shared" si="32"/>
        <v/>
      </c>
      <c r="BV182" s="119" t="str">
        <f t="shared" si="48"/>
        <v>2</v>
      </c>
      <c r="BW182" s="119">
        <f t="shared" si="49"/>
        <v>1</v>
      </c>
      <c r="BX182" s="119" t="e">
        <f t="shared" si="50"/>
        <v>#N/A</v>
      </c>
      <c r="BY182" s="120" t="e">
        <f>VLOOKUP($CA182,'FP Haupt'!$A:$O,15,FALSE)</f>
        <v>#N/A</v>
      </c>
      <c r="BZ182" s="120" t="e">
        <f>VLOOKUP($CA182,'Anlage 1d'!$A:$O,15,FALSE)</f>
        <v>#N/A</v>
      </c>
      <c r="CA182" s="119" t="str">
        <f t="shared" si="51"/>
        <v/>
      </c>
    </row>
    <row r="183" spans="1:79" x14ac:dyDescent="0.2">
      <c r="A183" s="111"/>
      <c r="B183" s="112" t="str">
        <f>IF(A183="","",IF(ISERROR(VLOOKUP(MID(A183,1,4),'FP Haupt'!$A:$M,4,FALSE)),"keine DRG gemäß FPV",VLOOKUP(MID(A183,1,4),'FP Haupt'!$A:$M,4,FALSE)))</f>
        <v/>
      </c>
      <c r="C183" s="113">
        <f t="shared" si="39"/>
        <v>0</v>
      </c>
      <c r="D183" s="114" t="str">
        <f t="shared" si="1"/>
        <v/>
      </c>
      <c r="E183" s="114" t="str">
        <f t="shared" si="2"/>
        <v/>
      </c>
      <c r="F183" s="115"/>
      <c r="G183" s="115"/>
      <c r="H183" s="116" t="str">
        <f t="shared" si="3"/>
        <v/>
      </c>
      <c r="I183" s="117">
        <f t="shared" si="4"/>
        <v>0</v>
      </c>
      <c r="J183" s="115"/>
      <c r="K183" s="115"/>
      <c r="L183" s="116" t="str">
        <f t="shared" si="5"/>
        <v/>
      </c>
      <c r="M183" s="114">
        <f t="shared" si="6"/>
        <v>0</v>
      </c>
      <c r="N183" s="115"/>
      <c r="O183" s="115"/>
      <c r="P183" s="116" t="str">
        <f t="shared" si="7"/>
        <v/>
      </c>
      <c r="Q183" s="114">
        <f t="shared" si="8"/>
        <v>0</v>
      </c>
      <c r="R183" s="115"/>
      <c r="S183" s="115"/>
      <c r="T183" s="116" t="str">
        <f t="shared" si="9"/>
        <v/>
      </c>
      <c r="U183" s="114">
        <f t="shared" si="10"/>
        <v>0</v>
      </c>
      <c r="V183" s="115"/>
      <c r="W183" s="115"/>
      <c r="X183" s="116" t="str">
        <f t="shared" si="11"/>
        <v/>
      </c>
      <c r="Y183" s="117">
        <f t="shared" si="12"/>
        <v>0</v>
      </c>
      <c r="Z183" s="267"/>
      <c r="AA183" s="602" t="str">
        <f t="shared" si="46"/>
        <v/>
      </c>
      <c r="AB183" s="603">
        <f t="shared" si="47"/>
        <v>0</v>
      </c>
      <c r="AC183" s="118"/>
      <c r="AG183" s="119" t="str">
        <f t="shared" si="13"/>
        <v>1</v>
      </c>
      <c r="AH183" s="119">
        <f t="shared" si="14"/>
        <v>1</v>
      </c>
      <c r="AI183" s="119" t="e">
        <f t="shared" si="15"/>
        <v>#N/A</v>
      </c>
      <c r="AJ183" s="120" t="e">
        <f>VLOOKUP($AM183,'FP Haupt'!$A:$M,5,FALSE)</f>
        <v>#N/A</v>
      </c>
      <c r="AK183" s="120" t="e">
        <f>VLOOKUP($AM183,'FP Haupt'!$A:$M,6,FALSE)</f>
        <v>#N/A</v>
      </c>
      <c r="AL183" s="120" t="e">
        <f>VLOOKUP($AM183,'Anlage 1d'!$A:$M,4,FALSE)</f>
        <v>#N/A</v>
      </c>
      <c r="AM183" s="119" t="str">
        <f t="shared" si="16"/>
        <v/>
      </c>
      <c r="AP183" s="119" t="str">
        <f t="shared" si="17"/>
        <v>2</v>
      </c>
      <c r="AQ183" s="119">
        <f t="shared" si="18"/>
        <v>1</v>
      </c>
      <c r="AR183" s="119" t="e">
        <f t="shared" si="19"/>
        <v>#N/A</v>
      </c>
      <c r="AS183" s="120" t="e">
        <f>VLOOKUP($AU183,'FP Haupt'!$A:$M,9,FALSE)</f>
        <v>#N/A</v>
      </c>
      <c r="AT183" s="120" t="e">
        <f>VLOOKUP($AU183,'Anlage 1d'!$A:$M,8,FALSE)</f>
        <v>#N/A</v>
      </c>
      <c r="AU183" s="119" t="str">
        <f t="shared" si="20"/>
        <v/>
      </c>
      <c r="AX183" s="119" t="str">
        <f t="shared" si="21"/>
        <v>2</v>
      </c>
      <c r="AY183" s="119">
        <f t="shared" si="22"/>
        <v>1</v>
      </c>
      <c r="AZ183" s="119" t="e">
        <f t="shared" si="23"/>
        <v>#N/A</v>
      </c>
      <c r="BA183" s="120" t="e">
        <f>VLOOKUP($BC183,'FP Haupt'!$A:$M,12,FALSE)</f>
        <v>#N/A</v>
      </c>
      <c r="BB183" s="120" t="e">
        <f>VLOOKUP($BC183,'Anlage 1d'!$A:$M,11,FALSE)</f>
        <v>#N/A</v>
      </c>
      <c r="BC183" s="119" t="str">
        <f t="shared" si="24"/>
        <v/>
      </c>
      <c r="BF183" s="119" t="str">
        <f t="shared" si="25"/>
        <v>2</v>
      </c>
      <c r="BG183" s="119">
        <f t="shared" si="26"/>
        <v>1</v>
      </c>
      <c r="BH183" s="119" t="e">
        <f t="shared" si="27"/>
        <v>#N/A</v>
      </c>
      <c r="BI183" s="120" t="e">
        <f>VLOOKUP($BK183,'FP Haupt'!$A:$M,12,FALSE)</f>
        <v>#N/A</v>
      </c>
      <c r="BJ183" s="120" t="e">
        <f>VLOOKUP($BK183,'Anlage 1d'!$A:$M,11,FALSE)</f>
        <v>#N/A</v>
      </c>
      <c r="BK183" s="119" t="str">
        <f t="shared" si="28"/>
        <v/>
      </c>
      <c r="BN183" s="119" t="str">
        <f t="shared" si="29"/>
        <v>2</v>
      </c>
      <c r="BO183" s="119">
        <f t="shared" si="30"/>
        <v>1</v>
      </c>
      <c r="BP183" s="119" t="e">
        <f t="shared" si="31"/>
        <v>#N/A</v>
      </c>
      <c r="BQ183" s="120" t="e">
        <f>VLOOKUP($BS183,'FP Haupt'!$A:$N,11,FALSE)</f>
        <v>#N/A</v>
      </c>
      <c r="BR183" s="120" t="e">
        <f>VLOOKUP($BS183,'Anlage 1d'!$A:$M,10,FALSE)</f>
        <v>#N/A</v>
      </c>
      <c r="BS183" s="119" t="str">
        <f t="shared" si="32"/>
        <v/>
      </c>
      <c r="BV183" s="119" t="str">
        <f t="shared" si="48"/>
        <v>2</v>
      </c>
      <c r="BW183" s="119">
        <f t="shared" si="49"/>
        <v>1</v>
      </c>
      <c r="BX183" s="119" t="e">
        <f t="shared" si="50"/>
        <v>#N/A</v>
      </c>
      <c r="BY183" s="120" t="e">
        <f>VLOOKUP($CA183,'FP Haupt'!$A:$O,15,FALSE)</f>
        <v>#N/A</v>
      </c>
      <c r="BZ183" s="120" t="e">
        <f>VLOOKUP($CA183,'Anlage 1d'!$A:$O,15,FALSE)</f>
        <v>#N/A</v>
      </c>
      <c r="CA183" s="119" t="str">
        <f t="shared" si="51"/>
        <v/>
      </c>
    </row>
    <row r="184" spans="1:79" x14ac:dyDescent="0.2">
      <c r="A184" s="111"/>
      <c r="B184" s="112" t="str">
        <f>IF(A184="","",IF(ISERROR(VLOOKUP(MID(A184,1,4),'FP Haupt'!$A:$M,4,FALSE)),"keine DRG gemäß FPV",VLOOKUP(MID(A184,1,4),'FP Haupt'!$A:$M,4,FALSE)))</f>
        <v/>
      </c>
      <c r="C184" s="113">
        <f t="shared" si="39"/>
        <v>0</v>
      </c>
      <c r="D184" s="114" t="str">
        <f t="shared" si="1"/>
        <v/>
      </c>
      <c r="E184" s="114" t="str">
        <f t="shared" si="2"/>
        <v/>
      </c>
      <c r="F184" s="115"/>
      <c r="G184" s="115"/>
      <c r="H184" s="116" t="str">
        <f t="shared" si="3"/>
        <v/>
      </c>
      <c r="I184" s="117">
        <f t="shared" si="4"/>
        <v>0</v>
      </c>
      <c r="J184" s="115"/>
      <c r="K184" s="115"/>
      <c r="L184" s="116" t="str">
        <f t="shared" si="5"/>
        <v/>
      </c>
      <c r="M184" s="114">
        <f t="shared" si="6"/>
        <v>0</v>
      </c>
      <c r="N184" s="115"/>
      <c r="O184" s="115"/>
      <c r="P184" s="116" t="str">
        <f t="shared" si="7"/>
        <v/>
      </c>
      <c r="Q184" s="114">
        <f t="shared" si="8"/>
        <v>0</v>
      </c>
      <c r="R184" s="115"/>
      <c r="S184" s="115"/>
      <c r="T184" s="116" t="str">
        <f t="shared" si="9"/>
        <v/>
      </c>
      <c r="U184" s="114">
        <f t="shared" si="10"/>
        <v>0</v>
      </c>
      <c r="V184" s="115"/>
      <c r="W184" s="115"/>
      <c r="X184" s="116" t="str">
        <f t="shared" si="11"/>
        <v/>
      </c>
      <c r="Y184" s="117">
        <f t="shared" si="12"/>
        <v>0</v>
      </c>
      <c r="Z184" s="267"/>
      <c r="AA184" s="602" t="str">
        <f t="shared" si="46"/>
        <v/>
      </c>
      <c r="AB184" s="603">
        <f t="shared" si="47"/>
        <v>0</v>
      </c>
      <c r="AC184" s="118"/>
      <c r="AG184" s="119" t="str">
        <f t="shared" si="13"/>
        <v>1</v>
      </c>
      <c r="AH184" s="119">
        <f t="shared" si="14"/>
        <v>1</v>
      </c>
      <c r="AI184" s="119" t="e">
        <f t="shared" si="15"/>
        <v>#N/A</v>
      </c>
      <c r="AJ184" s="120" t="e">
        <f>VLOOKUP($AM184,'FP Haupt'!$A:$M,5,FALSE)</f>
        <v>#N/A</v>
      </c>
      <c r="AK184" s="120" t="e">
        <f>VLOOKUP($AM184,'FP Haupt'!$A:$M,6,FALSE)</f>
        <v>#N/A</v>
      </c>
      <c r="AL184" s="120" t="e">
        <f>VLOOKUP($AM184,'Anlage 1d'!$A:$M,4,FALSE)</f>
        <v>#N/A</v>
      </c>
      <c r="AM184" s="119" t="str">
        <f t="shared" si="16"/>
        <v/>
      </c>
      <c r="AP184" s="119" t="str">
        <f t="shared" si="17"/>
        <v>2</v>
      </c>
      <c r="AQ184" s="119">
        <f t="shared" si="18"/>
        <v>1</v>
      </c>
      <c r="AR184" s="119" t="e">
        <f t="shared" si="19"/>
        <v>#N/A</v>
      </c>
      <c r="AS184" s="120" t="e">
        <f>VLOOKUP($AU184,'FP Haupt'!$A:$M,9,FALSE)</f>
        <v>#N/A</v>
      </c>
      <c r="AT184" s="120" t="e">
        <f>VLOOKUP($AU184,'Anlage 1d'!$A:$M,8,FALSE)</f>
        <v>#N/A</v>
      </c>
      <c r="AU184" s="119" t="str">
        <f t="shared" si="20"/>
        <v/>
      </c>
      <c r="AX184" s="119" t="str">
        <f t="shared" si="21"/>
        <v>2</v>
      </c>
      <c r="AY184" s="119">
        <f t="shared" si="22"/>
        <v>1</v>
      </c>
      <c r="AZ184" s="119" t="e">
        <f t="shared" si="23"/>
        <v>#N/A</v>
      </c>
      <c r="BA184" s="120" t="e">
        <f>VLOOKUP($BC184,'FP Haupt'!$A:$M,12,FALSE)</f>
        <v>#N/A</v>
      </c>
      <c r="BB184" s="120" t="e">
        <f>VLOOKUP($BC184,'Anlage 1d'!$A:$M,11,FALSE)</f>
        <v>#N/A</v>
      </c>
      <c r="BC184" s="119" t="str">
        <f t="shared" si="24"/>
        <v/>
      </c>
      <c r="BF184" s="119" t="str">
        <f t="shared" si="25"/>
        <v>2</v>
      </c>
      <c r="BG184" s="119">
        <f t="shared" si="26"/>
        <v>1</v>
      </c>
      <c r="BH184" s="119" t="e">
        <f t="shared" si="27"/>
        <v>#N/A</v>
      </c>
      <c r="BI184" s="120" t="e">
        <f>VLOOKUP($BK184,'FP Haupt'!$A:$M,12,FALSE)</f>
        <v>#N/A</v>
      </c>
      <c r="BJ184" s="120" t="e">
        <f>VLOOKUP($BK184,'Anlage 1d'!$A:$M,11,FALSE)</f>
        <v>#N/A</v>
      </c>
      <c r="BK184" s="119" t="str">
        <f t="shared" si="28"/>
        <v/>
      </c>
      <c r="BN184" s="119" t="str">
        <f t="shared" si="29"/>
        <v>2</v>
      </c>
      <c r="BO184" s="119">
        <f t="shared" si="30"/>
        <v>1</v>
      </c>
      <c r="BP184" s="119" t="e">
        <f t="shared" si="31"/>
        <v>#N/A</v>
      </c>
      <c r="BQ184" s="120" t="e">
        <f>VLOOKUP($BS184,'FP Haupt'!$A:$N,11,FALSE)</f>
        <v>#N/A</v>
      </c>
      <c r="BR184" s="120" t="e">
        <f>VLOOKUP($BS184,'Anlage 1d'!$A:$M,10,FALSE)</f>
        <v>#N/A</v>
      </c>
      <c r="BS184" s="119" t="str">
        <f t="shared" si="32"/>
        <v/>
      </c>
      <c r="BV184" s="119" t="str">
        <f t="shared" si="48"/>
        <v>2</v>
      </c>
      <c r="BW184" s="119">
        <f t="shared" si="49"/>
        <v>1</v>
      </c>
      <c r="BX184" s="119" t="e">
        <f t="shared" si="50"/>
        <v>#N/A</v>
      </c>
      <c r="BY184" s="120" t="e">
        <f>VLOOKUP($CA184,'FP Haupt'!$A:$O,15,FALSE)</f>
        <v>#N/A</v>
      </c>
      <c r="BZ184" s="120" t="e">
        <f>VLOOKUP($CA184,'Anlage 1d'!$A:$O,15,FALSE)</f>
        <v>#N/A</v>
      </c>
      <c r="CA184" s="119" t="str">
        <f t="shared" si="51"/>
        <v/>
      </c>
    </row>
    <row r="185" spans="1:79" x14ac:dyDescent="0.2">
      <c r="A185" s="111"/>
      <c r="B185" s="112" t="str">
        <f>IF(A185="","",IF(ISERROR(VLOOKUP(MID(A185,1,4),'FP Haupt'!$A:$M,4,FALSE)),"keine DRG gemäß FPV",VLOOKUP(MID(A185,1,4),'FP Haupt'!$A:$M,4,FALSE)))</f>
        <v/>
      </c>
      <c r="C185" s="113">
        <f t="shared" si="39"/>
        <v>0</v>
      </c>
      <c r="D185" s="114" t="str">
        <f t="shared" si="1"/>
        <v/>
      </c>
      <c r="E185" s="114" t="str">
        <f t="shared" si="2"/>
        <v/>
      </c>
      <c r="F185" s="115"/>
      <c r="G185" s="115"/>
      <c r="H185" s="116" t="str">
        <f t="shared" si="3"/>
        <v/>
      </c>
      <c r="I185" s="117">
        <f t="shared" si="4"/>
        <v>0</v>
      </c>
      <c r="J185" s="115"/>
      <c r="K185" s="115"/>
      <c r="L185" s="116" t="str">
        <f t="shared" si="5"/>
        <v/>
      </c>
      <c r="M185" s="114">
        <f t="shared" si="6"/>
        <v>0</v>
      </c>
      <c r="N185" s="115"/>
      <c r="O185" s="115"/>
      <c r="P185" s="116" t="str">
        <f t="shared" si="7"/>
        <v/>
      </c>
      <c r="Q185" s="114">
        <f t="shared" si="8"/>
        <v>0</v>
      </c>
      <c r="R185" s="115"/>
      <c r="S185" s="115"/>
      <c r="T185" s="116" t="str">
        <f t="shared" si="9"/>
        <v/>
      </c>
      <c r="U185" s="114">
        <f t="shared" si="10"/>
        <v>0</v>
      </c>
      <c r="V185" s="115"/>
      <c r="W185" s="115"/>
      <c r="X185" s="116" t="str">
        <f t="shared" si="11"/>
        <v/>
      </c>
      <c r="Y185" s="117">
        <f t="shared" si="12"/>
        <v>0</v>
      </c>
      <c r="Z185" s="267"/>
      <c r="AA185" s="602" t="str">
        <f t="shared" si="46"/>
        <v/>
      </c>
      <c r="AB185" s="603">
        <f t="shared" si="47"/>
        <v>0</v>
      </c>
      <c r="AC185" s="118"/>
      <c r="AG185" s="119" t="str">
        <f t="shared" si="13"/>
        <v>1</v>
      </c>
      <c r="AH185" s="119">
        <f t="shared" si="14"/>
        <v>1</v>
      </c>
      <c r="AI185" s="119" t="e">
        <f t="shared" si="15"/>
        <v>#N/A</v>
      </c>
      <c r="AJ185" s="120" t="e">
        <f>VLOOKUP($AM185,'FP Haupt'!$A:$M,5,FALSE)</f>
        <v>#N/A</v>
      </c>
      <c r="AK185" s="120" t="e">
        <f>VLOOKUP($AM185,'FP Haupt'!$A:$M,6,FALSE)</f>
        <v>#N/A</v>
      </c>
      <c r="AL185" s="120" t="e">
        <f>VLOOKUP($AM185,'Anlage 1d'!$A:$M,4,FALSE)</f>
        <v>#N/A</v>
      </c>
      <c r="AM185" s="119" t="str">
        <f t="shared" si="16"/>
        <v/>
      </c>
      <c r="AP185" s="119" t="str">
        <f t="shared" si="17"/>
        <v>2</v>
      </c>
      <c r="AQ185" s="119">
        <f t="shared" si="18"/>
        <v>1</v>
      </c>
      <c r="AR185" s="119" t="e">
        <f t="shared" si="19"/>
        <v>#N/A</v>
      </c>
      <c r="AS185" s="120" t="e">
        <f>VLOOKUP($AU185,'FP Haupt'!$A:$M,9,FALSE)</f>
        <v>#N/A</v>
      </c>
      <c r="AT185" s="120" t="e">
        <f>VLOOKUP($AU185,'Anlage 1d'!$A:$M,8,FALSE)</f>
        <v>#N/A</v>
      </c>
      <c r="AU185" s="119" t="str">
        <f t="shared" si="20"/>
        <v/>
      </c>
      <c r="AX185" s="119" t="str">
        <f t="shared" si="21"/>
        <v>2</v>
      </c>
      <c r="AY185" s="119">
        <f t="shared" si="22"/>
        <v>1</v>
      </c>
      <c r="AZ185" s="119" t="e">
        <f t="shared" si="23"/>
        <v>#N/A</v>
      </c>
      <c r="BA185" s="120" t="e">
        <f>VLOOKUP($BC185,'FP Haupt'!$A:$M,12,FALSE)</f>
        <v>#N/A</v>
      </c>
      <c r="BB185" s="120" t="e">
        <f>VLOOKUP($BC185,'Anlage 1d'!$A:$M,11,FALSE)</f>
        <v>#N/A</v>
      </c>
      <c r="BC185" s="119" t="str">
        <f t="shared" si="24"/>
        <v/>
      </c>
      <c r="BF185" s="119" t="str">
        <f t="shared" si="25"/>
        <v>2</v>
      </c>
      <c r="BG185" s="119">
        <f t="shared" si="26"/>
        <v>1</v>
      </c>
      <c r="BH185" s="119" t="e">
        <f t="shared" si="27"/>
        <v>#N/A</v>
      </c>
      <c r="BI185" s="120" t="e">
        <f>VLOOKUP($BK185,'FP Haupt'!$A:$M,12,FALSE)</f>
        <v>#N/A</v>
      </c>
      <c r="BJ185" s="120" t="e">
        <f>VLOOKUP($BK185,'Anlage 1d'!$A:$M,11,FALSE)</f>
        <v>#N/A</v>
      </c>
      <c r="BK185" s="119" t="str">
        <f t="shared" si="28"/>
        <v/>
      </c>
      <c r="BN185" s="119" t="str">
        <f t="shared" si="29"/>
        <v>2</v>
      </c>
      <c r="BO185" s="119">
        <f t="shared" si="30"/>
        <v>1</v>
      </c>
      <c r="BP185" s="119" t="e">
        <f t="shared" si="31"/>
        <v>#N/A</v>
      </c>
      <c r="BQ185" s="120" t="e">
        <f>VLOOKUP($BS185,'FP Haupt'!$A:$N,11,FALSE)</f>
        <v>#N/A</v>
      </c>
      <c r="BR185" s="120" t="e">
        <f>VLOOKUP($BS185,'Anlage 1d'!$A:$M,10,FALSE)</f>
        <v>#N/A</v>
      </c>
      <c r="BS185" s="119" t="str">
        <f t="shared" si="32"/>
        <v/>
      </c>
      <c r="BV185" s="119" t="str">
        <f t="shared" si="48"/>
        <v>2</v>
      </c>
      <c r="BW185" s="119">
        <f t="shared" si="49"/>
        <v>1</v>
      </c>
      <c r="BX185" s="119" t="e">
        <f t="shared" si="50"/>
        <v>#N/A</v>
      </c>
      <c r="BY185" s="120" t="e">
        <f>VLOOKUP($CA185,'FP Haupt'!$A:$O,15,FALSE)</f>
        <v>#N/A</v>
      </c>
      <c r="BZ185" s="120" t="e">
        <f>VLOOKUP($CA185,'Anlage 1d'!$A:$O,15,FALSE)</f>
        <v>#N/A</v>
      </c>
      <c r="CA185" s="119" t="str">
        <f t="shared" si="51"/>
        <v/>
      </c>
    </row>
    <row r="186" spans="1:79" x14ac:dyDescent="0.2">
      <c r="A186" s="111"/>
      <c r="B186" s="112" t="str">
        <f>IF(A186="","",IF(ISERROR(VLOOKUP(MID(A186,1,4),'FP Haupt'!$A:$M,4,FALSE)),"keine DRG gemäß FPV",VLOOKUP(MID(A186,1,4),'FP Haupt'!$A:$M,4,FALSE)))</f>
        <v/>
      </c>
      <c r="C186" s="113">
        <f t="shared" si="39"/>
        <v>0</v>
      </c>
      <c r="D186" s="114" t="str">
        <f t="shared" si="1"/>
        <v/>
      </c>
      <c r="E186" s="114" t="str">
        <f t="shared" si="2"/>
        <v/>
      </c>
      <c r="F186" s="115"/>
      <c r="G186" s="115"/>
      <c r="H186" s="116" t="str">
        <f t="shared" si="3"/>
        <v/>
      </c>
      <c r="I186" s="117">
        <f t="shared" si="4"/>
        <v>0</v>
      </c>
      <c r="J186" s="115"/>
      <c r="K186" s="115"/>
      <c r="L186" s="116" t="str">
        <f t="shared" si="5"/>
        <v/>
      </c>
      <c r="M186" s="114">
        <f t="shared" si="6"/>
        <v>0</v>
      </c>
      <c r="N186" s="115"/>
      <c r="O186" s="115"/>
      <c r="P186" s="116" t="str">
        <f t="shared" si="7"/>
        <v/>
      </c>
      <c r="Q186" s="114">
        <f t="shared" si="8"/>
        <v>0</v>
      </c>
      <c r="R186" s="115"/>
      <c r="S186" s="115"/>
      <c r="T186" s="116" t="str">
        <f t="shared" si="9"/>
        <v/>
      </c>
      <c r="U186" s="114">
        <f t="shared" si="10"/>
        <v>0</v>
      </c>
      <c r="V186" s="115"/>
      <c r="W186" s="115"/>
      <c r="X186" s="116" t="str">
        <f t="shared" si="11"/>
        <v/>
      </c>
      <c r="Y186" s="117">
        <f t="shared" si="12"/>
        <v>0</v>
      </c>
      <c r="Z186" s="267"/>
      <c r="AA186" s="602" t="str">
        <f t="shared" si="46"/>
        <v/>
      </c>
      <c r="AB186" s="603">
        <f t="shared" si="47"/>
        <v>0</v>
      </c>
      <c r="AC186" s="118"/>
      <c r="AG186" s="119" t="str">
        <f t="shared" si="13"/>
        <v>1</v>
      </c>
      <c r="AH186" s="119">
        <f t="shared" si="14"/>
        <v>1</v>
      </c>
      <c r="AI186" s="119" t="e">
        <f t="shared" si="15"/>
        <v>#N/A</v>
      </c>
      <c r="AJ186" s="120" t="e">
        <f>VLOOKUP($AM186,'FP Haupt'!$A:$M,5,FALSE)</f>
        <v>#N/A</v>
      </c>
      <c r="AK186" s="120" t="e">
        <f>VLOOKUP($AM186,'FP Haupt'!$A:$M,6,FALSE)</f>
        <v>#N/A</v>
      </c>
      <c r="AL186" s="120" t="e">
        <f>VLOOKUP($AM186,'Anlage 1d'!$A:$M,4,FALSE)</f>
        <v>#N/A</v>
      </c>
      <c r="AM186" s="119" t="str">
        <f t="shared" si="16"/>
        <v/>
      </c>
      <c r="AP186" s="119" t="str">
        <f t="shared" si="17"/>
        <v>2</v>
      </c>
      <c r="AQ186" s="119">
        <f t="shared" si="18"/>
        <v>1</v>
      </c>
      <c r="AR186" s="119" t="e">
        <f t="shared" si="19"/>
        <v>#N/A</v>
      </c>
      <c r="AS186" s="120" t="e">
        <f>VLOOKUP($AU186,'FP Haupt'!$A:$M,9,FALSE)</f>
        <v>#N/A</v>
      </c>
      <c r="AT186" s="120" t="e">
        <f>VLOOKUP($AU186,'Anlage 1d'!$A:$M,8,FALSE)</f>
        <v>#N/A</v>
      </c>
      <c r="AU186" s="119" t="str">
        <f t="shared" si="20"/>
        <v/>
      </c>
      <c r="AX186" s="119" t="str">
        <f t="shared" si="21"/>
        <v>2</v>
      </c>
      <c r="AY186" s="119">
        <f t="shared" si="22"/>
        <v>1</v>
      </c>
      <c r="AZ186" s="119" t="e">
        <f t="shared" si="23"/>
        <v>#N/A</v>
      </c>
      <c r="BA186" s="120" t="e">
        <f>VLOOKUP($BC186,'FP Haupt'!$A:$M,12,FALSE)</f>
        <v>#N/A</v>
      </c>
      <c r="BB186" s="120" t="e">
        <f>VLOOKUP($BC186,'Anlage 1d'!$A:$M,11,FALSE)</f>
        <v>#N/A</v>
      </c>
      <c r="BC186" s="119" t="str">
        <f t="shared" si="24"/>
        <v/>
      </c>
      <c r="BF186" s="119" t="str">
        <f t="shared" si="25"/>
        <v>2</v>
      </c>
      <c r="BG186" s="119">
        <f t="shared" si="26"/>
        <v>1</v>
      </c>
      <c r="BH186" s="119" t="e">
        <f t="shared" si="27"/>
        <v>#N/A</v>
      </c>
      <c r="BI186" s="120" t="e">
        <f>VLOOKUP($BK186,'FP Haupt'!$A:$M,12,FALSE)</f>
        <v>#N/A</v>
      </c>
      <c r="BJ186" s="120" t="e">
        <f>VLOOKUP($BK186,'Anlage 1d'!$A:$M,11,FALSE)</f>
        <v>#N/A</v>
      </c>
      <c r="BK186" s="119" t="str">
        <f t="shared" si="28"/>
        <v/>
      </c>
      <c r="BN186" s="119" t="str">
        <f t="shared" si="29"/>
        <v>2</v>
      </c>
      <c r="BO186" s="119">
        <f t="shared" si="30"/>
        <v>1</v>
      </c>
      <c r="BP186" s="119" t="e">
        <f t="shared" si="31"/>
        <v>#N/A</v>
      </c>
      <c r="BQ186" s="120" t="e">
        <f>VLOOKUP($BS186,'FP Haupt'!$A:$N,11,FALSE)</f>
        <v>#N/A</v>
      </c>
      <c r="BR186" s="120" t="e">
        <f>VLOOKUP($BS186,'Anlage 1d'!$A:$M,10,FALSE)</f>
        <v>#N/A</v>
      </c>
      <c r="BS186" s="119" t="str">
        <f t="shared" si="32"/>
        <v/>
      </c>
      <c r="BV186" s="119" t="str">
        <f t="shared" si="48"/>
        <v>2</v>
      </c>
      <c r="BW186" s="119">
        <f t="shared" si="49"/>
        <v>1</v>
      </c>
      <c r="BX186" s="119" t="e">
        <f t="shared" si="50"/>
        <v>#N/A</v>
      </c>
      <c r="BY186" s="120" t="e">
        <f>VLOOKUP($CA186,'FP Haupt'!$A:$O,15,FALSE)</f>
        <v>#N/A</v>
      </c>
      <c r="BZ186" s="120" t="e">
        <f>VLOOKUP($CA186,'Anlage 1d'!$A:$O,15,FALSE)</f>
        <v>#N/A</v>
      </c>
      <c r="CA186" s="119" t="str">
        <f t="shared" si="51"/>
        <v/>
      </c>
    </row>
    <row r="187" spans="1:79" x14ac:dyDescent="0.2">
      <c r="A187" s="111"/>
      <c r="B187" s="112" t="str">
        <f>IF(A187="","",IF(ISERROR(VLOOKUP(MID(A187,1,4),'FP Haupt'!$A:$M,4,FALSE)),"keine DRG gemäß FPV",VLOOKUP(MID(A187,1,4),'FP Haupt'!$A:$M,4,FALSE)))</f>
        <v/>
      </c>
      <c r="C187" s="113">
        <f t="shared" si="39"/>
        <v>0</v>
      </c>
      <c r="D187" s="114" t="str">
        <f t="shared" si="1"/>
        <v/>
      </c>
      <c r="E187" s="114" t="str">
        <f t="shared" si="2"/>
        <v/>
      </c>
      <c r="F187" s="115"/>
      <c r="G187" s="115"/>
      <c r="H187" s="116" t="str">
        <f t="shared" si="3"/>
        <v/>
      </c>
      <c r="I187" s="117">
        <f t="shared" si="4"/>
        <v>0</v>
      </c>
      <c r="J187" s="115"/>
      <c r="K187" s="115"/>
      <c r="L187" s="116" t="str">
        <f t="shared" si="5"/>
        <v/>
      </c>
      <c r="M187" s="114">
        <f t="shared" si="6"/>
        <v>0</v>
      </c>
      <c r="N187" s="115"/>
      <c r="O187" s="115"/>
      <c r="P187" s="116" t="str">
        <f t="shared" si="7"/>
        <v/>
      </c>
      <c r="Q187" s="114">
        <f t="shared" si="8"/>
        <v>0</v>
      </c>
      <c r="R187" s="115"/>
      <c r="S187" s="115"/>
      <c r="T187" s="116" t="str">
        <f t="shared" si="9"/>
        <v/>
      </c>
      <c r="U187" s="114">
        <f t="shared" si="10"/>
        <v>0</v>
      </c>
      <c r="V187" s="115"/>
      <c r="W187" s="115"/>
      <c r="X187" s="116" t="str">
        <f t="shared" si="11"/>
        <v/>
      </c>
      <c r="Y187" s="117">
        <f t="shared" si="12"/>
        <v>0</v>
      </c>
      <c r="Z187" s="267"/>
      <c r="AA187" s="602" t="str">
        <f t="shared" si="46"/>
        <v/>
      </c>
      <c r="AB187" s="603">
        <f t="shared" si="47"/>
        <v>0</v>
      </c>
      <c r="AC187" s="118"/>
      <c r="AG187" s="119" t="str">
        <f t="shared" si="13"/>
        <v>1</v>
      </c>
      <c r="AH187" s="119">
        <f t="shared" si="14"/>
        <v>1</v>
      </c>
      <c r="AI187" s="119" t="e">
        <f t="shared" si="15"/>
        <v>#N/A</v>
      </c>
      <c r="AJ187" s="120" t="e">
        <f>VLOOKUP($AM187,'FP Haupt'!$A:$M,5,FALSE)</f>
        <v>#N/A</v>
      </c>
      <c r="AK187" s="120" t="e">
        <f>VLOOKUP($AM187,'FP Haupt'!$A:$M,6,FALSE)</f>
        <v>#N/A</v>
      </c>
      <c r="AL187" s="120" t="e">
        <f>VLOOKUP($AM187,'Anlage 1d'!$A:$M,4,FALSE)</f>
        <v>#N/A</v>
      </c>
      <c r="AM187" s="119" t="str">
        <f t="shared" si="16"/>
        <v/>
      </c>
      <c r="AP187" s="119" t="str">
        <f t="shared" si="17"/>
        <v>2</v>
      </c>
      <c r="AQ187" s="119">
        <f t="shared" si="18"/>
        <v>1</v>
      </c>
      <c r="AR187" s="119" t="e">
        <f t="shared" si="19"/>
        <v>#N/A</v>
      </c>
      <c r="AS187" s="120" t="e">
        <f>VLOOKUP($AU187,'FP Haupt'!$A:$M,9,FALSE)</f>
        <v>#N/A</v>
      </c>
      <c r="AT187" s="120" t="e">
        <f>VLOOKUP($AU187,'Anlage 1d'!$A:$M,8,FALSE)</f>
        <v>#N/A</v>
      </c>
      <c r="AU187" s="119" t="str">
        <f t="shared" si="20"/>
        <v/>
      </c>
      <c r="AX187" s="119" t="str">
        <f t="shared" si="21"/>
        <v>2</v>
      </c>
      <c r="AY187" s="119">
        <f t="shared" si="22"/>
        <v>1</v>
      </c>
      <c r="AZ187" s="119" t="e">
        <f t="shared" si="23"/>
        <v>#N/A</v>
      </c>
      <c r="BA187" s="120" t="e">
        <f>VLOOKUP($BC187,'FP Haupt'!$A:$M,12,FALSE)</f>
        <v>#N/A</v>
      </c>
      <c r="BB187" s="120" t="e">
        <f>VLOOKUP($BC187,'Anlage 1d'!$A:$M,11,FALSE)</f>
        <v>#N/A</v>
      </c>
      <c r="BC187" s="119" t="str">
        <f t="shared" si="24"/>
        <v/>
      </c>
      <c r="BF187" s="119" t="str">
        <f t="shared" si="25"/>
        <v>2</v>
      </c>
      <c r="BG187" s="119">
        <f t="shared" si="26"/>
        <v>1</v>
      </c>
      <c r="BH187" s="119" t="e">
        <f t="shared" si="27"/>
        <v>#N/A</v>
      </c>
      <c r="BI187" s="120" t="e">
        <f>VLOOKUP($BK187,'FP Haupt'!$A:$M,12,FALSE)</f>
        <v>#N/A</v>
      </c>
      <c r="BJ187" s="120" t="e">
        <f>VLOOKUP($BK187,'Anlage 1d'!$A:$M,11,FALSE)</f>
        <v>#N/A</v>
      </c>
      <c r="BK187" s="119" t="str">
        <f t="shared" si="28"/>
        <v/>
      </c>
      <c r="BN187" s="119" t="str">
        <f t="shared" si="29"/>
        <v>2</v>
      </c>
      <c r="BO187" s="119">
        <f t="shared" si="30"/>
        <v>1</v>
      </c>
      <c r="BP187" s="119" t="e">
        <f t="shared" si="31"/>
        <v>#N/A</v>
      </c>
      <c r="BQ187" s="120" t="e">
        <f>VLOOKUP($BS187,'FP Haupt'!$A:$N,11,FALSE)</f>
        <v>#N/A</v>
      </c>
      <c r="BR187" s="120" t="e">
        <f>VLOOKUP($BS187,'Anlage 1d'!$A:$M,10,FALSE)</f>
        <v>#N/A</v>
      </c>
      <c r="BS187" s="119" t="str">
        <f t="shared" si="32"/>
        <v/>
      </c>
      <c r="BV187" s="119" t="str">
        <f t="shared" si="48"/>
        <v>2</v>
      </c>
      <c r="BW187" s="119">
        <f t="shared" si="49"/>
        <v>1</v>
      </c>
      <c r="BX187" s="119" t="e">
        <f t="shared" si="50"/>
        <v>#N/A</v>
      </c>
      <c r="BY187" s="120" t="e">
        <f>VLOOKUP($CA187,'FP Haupt'!$A:$O,15,FALSE)</f>
        <v>#N/A</v>
      </c>
      <c r="BZ187" s="120" t="e">
        <f>VLOOKUP($CA187,'Anlage 1d'!$A:$O,15,FALSE)</f>
        <v>#N/A</v>
      </c>
      <c r="CA187" s="119" t="str">
        <f t="shared" si="51"/>
        <v/>
      </c>
    </row>
    <row r="188" spans="1:79" x14ac:dyDescent="0.2">
      <c r="A188" s="111"/>
      <c r="B188" s="112" t="str">
        <f>IF(A188="","",IF(ISERROR(VLOOKUP(MID(A188,1,4),'FP Haupt'!$A:$M,4,FALSE)),"keine DRG gemäß FPV",VLOOKUP(MID(A188,1,4),'FP Haupt'!$A:$M,4,FALSE)))</f>
        <v/>
      </c>
      <c r="C188" s="113">
        <f t="shared" si="39"/>
        <v>0</v>
      </c>
      <c r="D188" s="114" t="str">
        <f t="shared" si="1"/>
        <v/>
      </c>
      <c r="E188" s="114" t="str">
        <f t="shared" si="2"/>
        <v/>
      </c>
      <c r="F188" s="115"/>
      <c r="G188" s="115"/>
      <c r="H188" s="116" t="str">
        <f t="shared" si="3"/>
        <v/>
      </c>
      <c r="I188" s="117">
        <f t="shared" si="4"/>
        <v>0</v>
      </c>
      <c r="J188" s="115"/>
      <c r="K188" s="115"/>
      <c r="L188" s="116" t="str">
        <f t="shared" si="5"/>
        <v/>
      </c>
      <c r="M188" s="114">
        <f t="shared" si="6"/>
        <v>0</v>
      </c>
      <c r="N188" s="115"/>
      <c r="O188" s="115"/>
      <c r="P188" s="116" t="str">
        <f t="shared" si="7"/>
        <v/>
      </c>
      <c r="Q188" s="114">
        <f t="shared" si="8"/>
        <v>0</v>
      </c>
      <c r="R188" s="115"/>
      <c r="S188" s="115"/>
      <c r="T188" s="116" t="str">
        <f t="shared" si="9"/>
        <v/>
      </c>
      <c r="U188" s="114">
        <f t="shared" si="10"/>
        <v>0</v>
      </c>
      <c r="V188" s="115"/>
      <c r="W188" s="115"/>
      <c r="X188" s="116" t="str">
        <f t="shared" si="11"/>
        <v/>
      </c>
      <c r="Y188" s="117">
        <f t="shared" si="12"/>
        <v>0</v>
      </c>
      <c r="Z188" s="267"/>
      <c r="AA188" s="602" t="str">
        <f t="shared" si="46"/>
        <v/>
      </c>
      <c r="AB188" s="603">
        <f t="shared" si="47"/>
        <v>0</v>
      </c>
      <c r="AC188" s="118"/>
      <c r="AG188" s="119" t="str">
        <f t="shared" si="13"/>
        <v>1</v>
      </c>
      <c r="AH188" s="119">
        <f t="shared" si="14"/>
        <v>1</v>
      </c>
      <c r="AI188" s="119" t="e">
        <f t="shared" si="15"/>
        <v>#N/A</v>
      </c>
      <c r="AJ188" s="120" t="e">
        <f>VLOOKUP($AM188,'FP Haupt'!$A:$M,5,FALSE)</f>
        <v>#N/A</v>
      </c>
      <c r="AK188" s="120" t="e">
        <f>VLOOKUP($AM188,'FP Haupt'!$A:$M,6,FALSE)</f>
        <v>#N/A</v>
      </c>
      <c r="AL188" s="120" t="e">
        <f>VLOOKUP($AM188,'Anlage 1d'!$A:$M,4,FALSE)</f>
        <v>#N/A</v>
      </c>
      <c r="AM188" s="119" t="str">
        <f t="shared" si="16"/>
        <v/>
      </c>
      <c r="AP188" s="119" t="str">
        <f t="shared" si="17"/>
        <v>2</v>
      </c>
      <c r="AQ188" s="119">
        <f t="shared" si="18"/>
        <v>1</v>
      </c>
      <c r="AR188" s="119" t="e">
        <f t="shared" si="19"/>
        <v>#N/A</v>
      </c>
      <c r="AS188" s="120" t="e">
        <f>VLOOKUP($AU188,'FP Haupt'!$A:$M,9,FALSE)</f>
        <v>#N/A</v>
      </c>
      <c r="AT188" s="120" t="e">
        <f>VLOOKUP($AU188,'Anlage 1d'!$A:$M,8,FALSE)</f>
        <v>#N/A</v>
      </c>
      <c r="AU188" s="119" t="str">
        <f t="shared" si="20"/>
        <v/>
      </c>
      <c r="AX188" s="119" t="str">
        <f t="shared" si="21"/>
        <v>2</v>
      </c>
      <c r="AY188" s="119">
        <f t="shared" si="22"/>
        <v>1</v>
      </c>
      <c r="AZ188" s="119" t="e">
        <f t="shared" si="23"/>
        <v>#N/A</v>
      </c>
      <c r="BA188" s="120" t="e">
        <f>VLOOKUP($BC188,'FP Haupt'!$A:$M,12,FALSE)</f>
        <v>#N/A</v>
      </c>
      <c r="BB188" s="120" t="e">
        <f>VLOOKUP($BC188,'Anlage 1d'!$A:$M,11,FALSE)</f>
        <v>#N/A</v>
      </c>
      <c r="BC188" s="119" t="str">
        <f t="shared" si="24"/>
        <v/>
      </c>
      <c r="BF188" s="119" t="str">
        <f t="shared" si="25"/>
        <v>2</v>
      </c>
      <c r="BG188" s="119">
        <f t="shared" si="26"/>
        <v>1</v>
      </c>
      <c r="BH188" s="119" t="e">
        <f t="shared" si="27"/>
        <v>#N/A</v>
      </c>
      <c r="BI188" s="120" t="e">
        <f>VLOOKUP($BK188,'FP Haupt'!$A:$M,12,FALSE)</f>
        <v>#N/A</v>
      </c>
      <c r="BJ188" s="120" t="e">
        <f>VLOOKUP($BK188,'Anlage 1d'!$A:$M,11,FALSE)</f>
        <v>#N/A</v>
      </c>
      <c r="BK188" s="119" t="str">
        <f t="shared" si="28"/>
        <v/>
      </c>
      <c r="BN188" s="119" t="str">
        <f t="shared" si="29"/>
        <v>2</v>
      </c>
      <c r="BO188" s="119">
        <f t="shared" si="30"/>
        <v>1</v>
      </c>
      <c r="BP188" s="119" t="e">
        <f t="shared" si="31"/>
        <v>#N/A</v>
      </c>
      <c r="BQ188" s="120" t="e">
        <f>VLOOKUP($BS188,'FP Haupt'!$A:$N,11,FALSE)</f>
        <v>#N/A</v>
      </c>
      <c r="BR188" s="120" t="e">
        <f>VLOOKUP($BS188,'Anlage 1d'!$A:$M,10,FALSE)</f>
        <v>#N/A</v>
      </c>
      <c r="BS188" s="119" t="str">
        <f t="shared" si="32"/>
        <v/>
      </c>
      <c r="BV188" s="119" t="str">
        <f t="shared" si="48"/>
        <v>2</v>
      </c>
      <c r="BW188" s="119">
        <f t="shared" si="49"/>
        <v>1</v>
      </c>
      <c r="BX188" s="119" t="e">
        <f t="shared" si="50"/>
        <v>#N/A</v>
      </c>
      <c r="BY188" s="120" t="e">
        <f>VLOOKUP($CA188,'FP Haupt'!$A:$O,15,FALSE)</f>
        <v>#N/A</v>
      </c>
      <c r="BZ188" s="120" t="e">
        <f>VLOOKUP($CA188,'Anlage 1d'!$A:$O,15,FALSE)</f>
        <v>#N/A</v>
      </c>
      <c r="CA188" s="119" t="str">
        <f t="shared" si="51"/>
        <v/>
      </c>
    </row>
    <row r="189" spans="1:79" x14ac:dyDescent="0.2">
      <c r="A189" s="111"/>
      <c r="B189" s="112" t="str">
        <f>IF(A189="","",IF(ISERROR(VLOOKUP(MID(A189,1,4),'FP Haupt'!$A:$M,4,FALSE)),"keine DRG gemäß FPV",VLOOKUP(MID(A189,1,4),'FP Haupt'!$A:$M,4,FALSE)))</f>
        <v/>
      </c>
      <c r="C189" s="113">
        <f t="shared" si="39"/>
        <v>0</v>
      </c>
      <c r="D189" s="114" t="str">
        <f t="shared" si="1"/>
        <v/>
      </c>
      <c r="E189" s="114" t="str">
        <f t="shared" si="2"/>
        <v/>
      </c>
      <c r="F189" s="115"/>
      <c r="G189" s="115"/>
      <c r="H189" s="116" t="str">
        <f t="shared" si="3"/>
        <v/>
      </c>
      <c r="I189" s="117">
        <f t="shared" si="4"/>
        <v>0</v>
      </c>
      <c r="J189" s="115"/>
      <c r="K189" s="115"/>
      <c r="L189" s="116" t="str">
        <f t="shared" si="5"/>
        <v/>
      </c>
      <c r="M189" s="114">
        <f t="shared" si="6"/>
        <v>0</v>
      </c>
      <c r="N189" s="115"/>
      <c r="O189" s="115"/>
      <c r="P189" s="116" t="str">
        <f t="shared" si="7"/>
        <v/>
      </c>
      <c r="Q189" s="114">
        <f t="shared" si="8"/>
        <v>0</v>
      </c>
      <c r="R189" s="115"/>
      <c r="S189" s="115"/>
      <c r="T189" s="116" t="str">
        <f t="shared" si="9"/>
        <v/>
      </c>
      <c r="U189" s="114">
        <f t="shared" si="10"/>
        <v>0</v>
      </c>
      <c r="V189" s="115"/>
      <c r="W189" s="115"/>
      <c r="X189" s="116" t="str">
        <f t="shared" si="11"/>
        <v/>
      </c>
      <c r="Y189" s="117">
        <f t="shared" si="12"/>
        <v>0</v>
      </c>
      <c r="Z189" s="267"/>
      <c r="AA189" s="602" t="str">
        <f t="shared" si="46"/>
        <v/>
      </c>
      <c r="AB189" s="603">
        <f t="shared" si="47"/>
        <v>0</v>
      </c>
      <c r="AC189" s="118"/>
      <c r="AG189" s="119" t="str">
        <f t="shared" si="13"/>
        <v>1</v>
      </c>
      <c r="AH189" s="119">
        <f t="shared" si="14"/>
        <v>1</v>
      </c>
      <c r="AI189" s="119" t="e">
        <f t="shared" si="15"/>
        <v>#N/A</v>
      </c>
      <c r="AJ189" s="120" t="e">
        <f>VLOOKUP($AM189,'FP Haupt'!$A:$M,5,FALSE)</f>
        <v>#N/A</v>
      </c>
      <c r="AK189" s="120" t="e">
        <f>VLOOKUP($AM189,'FP Haupt'!$A:$M,6,FALSE)</f>
        <v>#N/A</v>
      </c>
      <c r="AL189" s="120" t="e">
        <f>VLOOKUP($AM189,'Anlage 1d'!$A:$M,4,FALSE)</f>
        <v>#N/A</v>
      </c>
      <c r="AM189" s="119" t="str">
        <f t="shared" si="16"/>
        <v/>
      </c>
      <c r="AP189" s="119" t="str">
        <f t="shared" si="17"/>
        <v>2</v>
      </c>
      <c r="AQ189" s="119">
        <f t="shared" si="18"/>
        <v>1</v>
      </c>
      <c r="AR189" s="119" t="e">
        <f t="shared" si="19"/>
        <v>#N/A</v>
      </c>
      <c r="AS189" s="120" t="e">
        <f>VLOOKUP($AU189,'FP Haupt'!$A:$M,9,FALSE)</f>
        <v>#N/A</v>
      </c>
      <c r="AT189" s="120" t="e">
        <f>VLOOKUP($AU189,'Anlage 1d'!$A:$M,8,FALSE)</f>
        <v>#N/A</v>
      </c>
      <c r="AU189" s="119" t="str">
        <f t="shared" si="20"/>
        <v/>
      </c>
      <c r="AX189" s="119" t="str">
        <f t="shared" si="21"/>
        <v>2</v>
      </c>
      <c r="AY189" s="119">
        <f t="shared" si="22"/>
        <v>1</v>
      </c>
      <c r="AZ189" s="119" t="e">
        <f t="shared" si="23"/>
        <v>#N/A</v>
      </c>
      <c r="BA189" s="120" t="e">
        <f>VLOOKUP($BC189,'FP Haupt'!$A:$M,12,FALSE)</f>
        <v>#N/A</v>
      </c>
      <c r="BB189" s="120" t="e">
        <f>VLOOKUP($BC189,'Anlage 1d'!$A:$M,11,FALSE)</f>
        <v>#N/A</v>
      </c>
      <c r="BC189" s="119" t="str">
        <f t="shared" si="24"/>
        <v/>
      </c>
      <c r="BF189" s="119" t="str">
        <f t="shared" si="25"/>
        <v>2</v>
      </c>
      <c r="BG189" s="119">
        <f t="shared" si="26"/>
        <v>1</v>
      </c>
      <c r="BH189" s="119" t="e">
        <f t="shared" si="27"/>
        <v>#N/A</v>
      </c>
      <c r="BI189" s="120" t="e">
        <f>VLOOKUP($BK189,'FP Haupt'!$A:$M,12,FALSE)</f>
        <v>#N/A</v>
      </c>
      <c r="BJ189" s="120" t="e">
        <f>VLOOKUP($BK189,'Anlage 1d'!$A:$M,11,FALSE)</f>
        <v>#N/A</v>
      </c>
      <c r="BK189" s="119" t="str">
        <f t="shared" si="28"/>
        <v/>
      </c>
      <c r="BN189" s="119" t="str">
        <f t="shared" si="29"/>
        <v>2</v>
      </c>
      <c r="BO189" s="119">
        <f t="shared" si="30"/>
        <v>1</v>
      </c>
      <c r="BP189" s="119" t="e">
        <f t="shared" si="31"/>
        <v>#N/A</v>
      </c>
      <c r="BQ189" s="120" t="e">
        <f>VLOOKUP($BS189,'FP Haupt'!$A:$N,11,FALSE)</f>
        <v>#N/A</v>
      </c>
      <c r="BR189" s="120" t="e">
        <f>VLOOKUP($BS189,'Anlage 1d'!$A:$M,10,FALSE)</f>
        <v>#N/A</v>
      </c>
      <c r="BS189" s="119" t="str">
        <f t="shared" si="32"/>
        <v/>
      </c>
      <c r="BV189" s="119" t="str">
        <f t="shared" si="48"/>
        <v>2</v>
      </c>
      <c r="BW189" s="119">
        <f t="shared" si="49"/>
        <v>1</v>
      </c>
      <c r="BX189" s="119" t="e">
        <f t="shared" si="50"/>
        <v>#N/A</v>
      </c>
      <c r="BY189" s="120" t="e">
        <f>VLOOKUP($CA189,'FP Haupt'!$A:$O,15,FALSE)</f>
        <v>#N/A</v>
      </c>
      <c r="BZ189" s="120" t="e">
        <f>VLOOKUP($CA189,'Anlage 1d'!$A:$O,15,FALSE)</f>
        <v>#N/A</v>
      </c>
      <c r="CA189" s="119" t="str">
        <f t="shared" si="51"/>
        <v/>
      </c>
    </row>
    <row r="190" spans="1:79" x14ac:dyDescent="0.2">
      <c r="A190" s="111"/>
      <c r="B190" s="112" t="str">
        <f>IF(A190="","",IF(ISERROR(VLOOKUP(MID(A190,1,4),'FP Haupt'!$A:$M,4,FALSE)),"keine DRG gemäß FPV",VLOOKUP(MID(A190,1,4),'FP Haupt'!$A:$M,4,FALSE)))</f>
        <v/>
      </c>
      <c r="C190" s="113">
        <f t="shared" si="39"/>
        <v>0</v>
      </c>
      <c r="D190" s="114" t="str">
        <f t="shared" si="1"/>
        <v/>
      </c>
      <c r="E190" s="114" t="str">
        <f t="shared" si="2"/>
        <v/>
      </c>
      <c r="F190" s="115"/>
      <c r="G190" s="115"/>
      <c r="H190" s="116" t="str">
        <f t="shared" si="3"/>
        <v/>
      </c>
      <c r="I190" s="117">
        <f t="shared" si="4"/>
        <v>0</v>
      </c>
      <c r="J190" s="115"/>
      <c r="K190" s="115"/>
      <c r="L190" s="116" t="str">
        <f t="shared" si="5"/>
        <v/>
      </c>
      <c r="M190" s="114">
        <f t="shared" si="6"/>
        <v>0</v>
      </c>
      <c r="N190" s="115"/>
      <c r="O190" s="115"/>
      <c r="P190" s="116" t="str">
        <f t="shared" si="7"/>
        <v/>
      </c>
      <c r="Q190" s="114">
        <f t="shared" si="8"/>
        <v>0</v>
      </c>
      <c r="R190" s="115"/>
      <c r="S190" s="115"/>
      <c r="T190" s="116" t="str">
        <f t="shared" si="9"/>
        <v/>
      </c>
      <c r="U190" s="114">
        <f t="shared" si="10"/>
        <v>0</v>
      </c>
      <c r="V190" s="115"/>
      <c r="W190" s="115"/>
      <c r="X190" s="116" t="str">
        <f t="shared" si="11"/>
        <v/>
      </c>
      <c r="Y190" s="117">
        <f t="shared" si="12"/>
        <v>0</v>
      </c>
      <c r="Z190" s="267"/>
      <c r="AA190" s="602" t="str">
        <f t="shared" si="46"/>
        <v/>
      </c>
      <c r="AB190" s="603">
        <f t="shared" si="47"/>
        <v>0</v>
      </c>
      <c r="AC190" s="118"/>
      <c r="AG190" s="119" t="str">
        <f t="shared" si="13"/>
        <v>1</v>
      </c>
      <c r="AH190" s="119">
        <f t="shared" si="14"/>
        <v>1</v>
      </c>
      <c r="AI190" s="119" t="e">
        <f t="shared" si="15"/>
        <v>#N/A</v>
      </c>
      <c r="AJ190" s="120" t="e">
        <f>VLOOKUP($AM190,'FP Haupt'!$A:$M,5,FALSE)</f>
        <v>#N/A</v>
      </c>
      <c r="AK190" s="120" t="e">
        <f>VLOOKUP($AM190,'FP Haupt'!$A:$M,6,FALSE)</f>
        <v>#N/A</v>
      </c>
      <c r="AL190" s="120" t="e">
        <f>VLOOKUP($AM190,'Anlage 1d'!$A:$M,4,FALSE)</f>
        <v>#N/A</v>
      </c>
      <c r="AM190" s="119" t="str">
        <f t="shared" si="16"/>
        <v/>
      </c>
      <c r="AP190" s="119" t="str">
        <f t="shared" si="17"/>
        <v>2</v>
      </c>
      <c r="AQ190" s="119">
        <f t="shared" si="18"/>
        <v>1</v>
      </c>
      <c r="AR190" s="119" t="e">
        <f t="shared" si="19"/>
        <v>#N/A</v>
      </c>
      <c r="AS190" s="120" t="e">
        <f>VLOOKUP($AU190,'FP Haupt'!$A:$M,9,FALSE)</f>
        <v>#N/A</v>
      </c>
      <c r="AT190" s="120" t="e">
        <f>VLOOKUP($AU190,'Anlage 1d'!$A:$M,8,FALSE)</f>
        <v>#N/A</v>
      </c>
      <c r="AU190" s="119" t="str">
        <f t="shared" si="20"/>
        <v/>
      </c>
      <c r="AX190" s="119" t="str">
        <f t="shared" si="21"/>
        <v>2</v>
      </c>
      <c r="AY190" s="119">
        <f t="shared" si="22"/>
        <v>1</v>
      </c>
      <c r="AZ190" s="119" t="e">
        <f t="shared" si="23"/>
        <v>#N/A</v>
      </c>
      <c r="BA190" s="120" t="e">
        <f>VLOOKUP($BC190,'FP Haupt'!$A:$M,12,FALSE)</f>
        <v>#N/A</v>
      </c>
      <c r="BB190" s="120" t="e">
        <f>VLOOKUP($BC190,'Anlage 1d'!$A:$M,11,FALSE)</f>
        <v>#N/A</v>
      </c>
      <c r="BC190" s="119" t="str">
        <f t="shared" si="24"/>
        <v/>
      </c>
      <c r="BF190" s="119" t="str">
        <f t="shared" si="25"/>
        <v>2</v>
      </c>
      <c r="BG190" s="119">
        <f t="shared" si="26"/>
        <v>1</v>
      </c>
      <c r="BH190" s="119" t="e">
        <f t="shared" si="27"/>
        <v>#N/A</v>
      </c>
      <c r="BI190" s="120" t="e">
        <f>VLOOKUP($BK190,'FP Haupt'!$A:$M,12,FALSE)</f>
        <v>#N/A</v>
      </c>
      <c r="BJ190" s="120" t="e">
        <f>VLOOKUP($BK190,'Anlage 1d'!$A:$M,11,FALSE)</f>
        <v>#N/A</v>
      </c>
      <c r="BK190" s="119" t="str">
        <f t="shared" si="28"/>
        <v/>
      </c>
      <c r="BN190" s="119" t="str">
        <f t="shared" si="29"/>
        <v>2</v>
      </c>
      <c r="BO190" s="119">
        <f t="shared" si="30"/>
        <v>1</v>
      </c>
      <c r="BP190" s="119" t="e">
        <f t="shared" si="31"/>
        <v>#N/A</v>
      </c>
      <c r="BQ190" s="120" t="e">
        <f>VLOOKUP($BS190,'FP Haupt'!$A:$N,11,FALSE)</f>
        <v>#N/A</v>
      </c>
      <c r="BR190" s="120" t="e">
        <f>VLOOKUP($BS190,'Anlage 1d'!$A:$M,10,FALSE)</f>
        <v>#N/A</v>
      </c>
      <c r="BS190" s="119" t="str">
        <f t="shared" si="32"/>
        <v/>
      </c>
      <c r="BV190" s="119" t="str">
        <f t="shared" si="48"/>
        <v>2</v>
      </c>
      <c r="BW190" s="119">
        <f t="shared" si="49"/>
        <v>1</v>
      </c>
      <c r="BX190" s="119" t="e">
        <f t="shared" si="50"/>
        <v>#N/A</v>
      </c>
      <c r="BY190" s="120" t="e">
        <f>VLOOKUP($CA190,'FP Haupt'!$A:$O,15,FALSE)</f>
        <v>#N/A</v>
      </c>
      <c r="BZ190" s="120" t="e">
        <f>VLOOKUP($CA190,'Anlage 1d'!$A:$O,15,FALSE)</f>
        <v>#N/A</v>
      </c>
      <c r="CA190" s="119" t="str">
        <f t="shared" si="51"/>
        <v/>
      </c>
    </row>
    <row r="191" spans="1:79" x14ac:dyDescent="0.2">
      <c r="A191" s="111"/>
      <c r="B191" s="112" t="str">
        <f>IF(A191="","",IF(ISERROR(VLOOKUP(MID(A191,1,4),'FP Haupt'!$A:$M,4,FALSE)),"keine DRG gemäß FPV",VLOOKUP(MID(A191,1,4),'FP Haupt'!$A:$M,4,FALSE)))</f>
        <v/>
      </c>
      <c r="C191" s="113">
        <f t="shared" si="39"/>
        <v>0</v>
      </c>
      <c r="D191" s="114" t="str">
        <f t="shared" si="1"/>
        <v/>
      </c>
      <c r="E191" s="114" t="str">
        <f t="shared" si="2"/>
        <v/>
      </c>
      <c r="F191" s="115"/>
      <c r="G191" s="115"/>
      <c r="H191" s="116" t="str">
        <f t="shared" si="3"/>
        <v/>
      </c>
      <c r="I191" s="117">
        <f t="shared" si="4"/>
        <v>0</v>
      </c>
      <c r="J191" s="115"/>
      <c r="K191" s="115"/>
      <c r="L191" s="116" t="str">
        <f t="shared" si="5"/>
        <v/>
      </c>
      <c r="M191" s="114">
        <f t="shared" si="6"/>
        <v>0</v>
      </c>
      <c r="N191" s="115"/>
      <c r="O191" s="115"/>
      <c r="P191" s="116" t="str">
        <f t="shared" si="7"/>
        <v/>
      </c>
      <c r="Q191" s="114">
        <f t="shared" si="8"/>
        <v>0</v>
      </c>
      <c r="R191" s="115"/>
      <c r="S191" s="115"/>
      <c r="T191" s="116" t="str">
        <f t="shared" si="9"/>
        <v/>
      </c>
      <c r="U191" s="114">
        <f t="shared" si="10"/>
        <v>0</v>
      </c>
      <c r="V191" s="115"/>
      <c r="W191" s="115"/>
      <c r="X191" s="116" t="str">
        <f t="shared" si="11"/>
        <v/>
      </c>
      <c r="Y191" s="117">
        <f t="shared" si="12"/>
        <v>0</v>
      </c>
      <c r="Z191" s="267"/>
      <c r="AA191" s="602" t="str">
        <f t="shared" si="46"/>
        <v/>
      </c>
      <c r="AB191" s="603">
        <f t="shared" si="47"/>
        <v>0</v>
      </c>
      <c r="AC191" s="118"/>
      <c r="AG191" s="119" t="str">
        <f t="shared" si="13"/>
        <v>1</v>
      </c>
      <c r="AH191" s="119">
        <f t="shared" si="14"/>
        <v>1</v>
      </c>
      <c r="AI191" s="119" t="e">
        <f t="shared" si="15"/>
        <v>#N/A</v>
      </c>
      <c r="AJ191" s="120" t="e">
        <f>VLOOKUP($AM191,'FP Haupt'!$A:$M,5,FALSE)</f>
        <v>#N/A</v>
      </c>
      <c r="AK191" s="120" t="e">
        <f>VLOOKUP($AM191,'FP Haupt'!$A:$M,6,FALSE)</f>
        <v>#N/A</v>
      </c>
      <c r="AL191" s="120" t="e">
        <f>VLOOKUP($AM191,'Anlage 1d'!$A:$M,4,FALSE)</f>
        <v>#N/A</v>
      </c>
      <c r="AM191" s="119" t="str">
        <f t="shared" si="16"/>
        <v/>
      </c>
      <c r="AP191" s="119" t="str">
        <f t="shared" si="17"/>
        <v>2</v>
      </c>
      <c r="AQ191" s="119">
        <f t="shared" si="18"/>
        <v>1</v>
      </c>
      <c r="AR191" s="119" t="e">
        <f t="shared" si="19"/>
        <v>#N/A</v>
      </c>
      <c r="AS191" s="120" t="e">
        <f>VLOOKUP($AU191,'FP Haupt'!$A:$M,9,FALSE)</f>
        <v>#N/A</v>
      </c>
      <c r="AT191" s="120" t="e">
        <f>VLOOKUP($AU191,'Anlage 1d'!$A:$M,8,FALSE)</f>
        <v>#N/A</v>
      </c>
      <c r="AU191" s="119" t="str">
        <f t="shared" si="20"/>
        <v/>
      </c>
      <c r="AX191" s="119" t="str">
        <f t="shared" si="21"/>
        <v>2</v>
      </c>
      <c r="AY191" s="119">
        <f t="shared" si="22"/>
        <v>1</v>
      </c>
      <c r="AZ191" s="119" t="e">
        <f t="shared" si="23"/>
        <v>#N/A</v>
      </c>
      <c r="BA191" s="120" t="e">
        <f>VLOOKUP($BC191,'FP Haupt'!$A:$M,12,FALSE)</f>
        <v>#N/A</v>
      </c>
      <c r="BB191" s="120" t="e">
        <f>VLOOKUP($BC191,'Anlage 1d'!$A:$M,11,FALSE)</f>
        <v>#N/A</v>
      </c>
      <c r="BC191" s="119" t="str">
        <f t="shared" si="24"/>
        <v/>
      </c>
      <c r="BF191" s="119" t="str">
        <f t="shared" si="25"/>
        <v>2</v>
      </c>
      <c r="BG191" s="119">
        <f t="shared" si="26"/>
        <v>1</v>
      </c>
      <c r="BH191" s="119" t="e">
        <f t="shared" si="27"/>
        <v>#N/A</v>
      </c>
      <c r="BI191" s="120" t="e">
        <f>VLOOKUP($BK191,'FP Haupt'!$A:$M,12,FALSE)</f>
        <v>#N/A</v>
      </c>
      <c r="BJ191" s="120" t="e">
        <f>VLOOKUP($BK191,'Anlage 1d'!$A:$M,11,FALSE)</f>
        <v>#N/A</v>
      </c>
      <c r="BK191" s="119" t="str">
        <f t="shared" si="28"/>
        <v/>
      </c>
      <c r="BN191" s="119" t="str">
        <f t="shared" si="29"/>
        <v>2</v>
      </c>
      <c r="BO191" s="119">
        <f t="shared" si="30"/>
        <v>1</v>
      </c>
      <c r="BP191" s="119" t="e">
        <f t="shared" si="31"/>
        <v>#N/A</v>
      </c>
      <c r="BQ191" s="120" t="e">
        <f>VLOOKUP($BS191,'FP Haupt'!$A:$N,11,FALSE)</f>
        <v>#N/A</v>
      </c>
      <c r="BR191" s="120" t="e">
        <f>VLOOKUP($BS191,'Anlage 1d'!$A:$M,10,FALSE)</f>
        <v>#N/A</v>
      </c>
      <c r="BS191" s="119" t="str">
        <f t="shared" si="32"/>
        <v/>
      </c>
      <c r="BV191" s="119" t="str">
        <f t="shared" si="48"/>
        <v>2</v>
      </c>
      <c r="BW191" s="119">
        <f t="shared" si="49"/>
        <v>1</v>
      </c>
      <c r="BX191" s="119" t="e">
        <f t="shared" si="50"/>
        <v>#N/A</v>
      </c>
      <c r="BY191" s="120" t="e">
        <f>VLOOKUP($CA191,'FP Haupt'!$A:$O,15,FALSE)</f>
        <v>#N/A</v>
      </c>
      <c r="BZ191" s="120" t="e">
        <f>VLOOKUP($CA191,'Anlage 1d'!$A:$O,15,FALSE)</f>
        <v>#N/A</v>
      </c>
      <c r="CA191" s="119" t="str">
        <f t="shared" si="51"/>
        <v/>
      </c>
    </row>
    <row r="192" spans="1:79" x14ac:dyDescent="0.2">
      <c r="A192" s="111"/>
      <c r="B192" s="112" t="str">
        <f>IF(A192="","",IF(ISERROR(VLOOKUP(MID(A192,1,4),'FP Haupt'!$A:$M,4,FALSE)),"keine DRG gemäß FPV",VLOOKUP(MID(A192,1,4),'FP Haupt'!$A:$M,4,FALSE)))</f>
        <v/>
      </c>
      <c r="C192" s="113">
        <f t="shared" si="39"/>
        <v>0</v>
      </c>
      <c r="D192" s="114" t="str">
        <f t="shared" si="1"/>
        <v/>
      </c>
      <c r="E192" s="114" t="str">
        <f t="shared" si="2"/>
        <v/>
      </c>
      <c r="F192" s="115"/>
      <c r="G192" s="115"/>
      <c r="H192" s="116" t="str">
        <f t="shared" si="3"/>
        <v/>
      </c>
      <c r="I192" s="117">
        <f t="shared" si="4"/>
        <v>0</v>
      </c>
      <c r="J192" s="115"/>
      <c r="K192" s="115"/>
      <c r="L192" s="116" t="str">
        <f t="shared" si="5"/>
        <v/>
      </c>
      <c r="M192" s="114">
        <f t="shared" si="6"/>
        <v>0</v>
      </c>
      <c r="N192" s="115"/>
      <c r="O192" s="115"/>
      <c r="P192" s="116" t="str">
        <f t="shared" si="7"/>
        <v/>
      </c>
      <c r="Q192" s="114">
        <f t="shared" si="8"/>
        <v>0</v>
      </c>
      <c r="R192" s="115"/>
      <c r="S192" s="115"/>
      <c r="T192" s="116" t="str">
        <f t="shared" si="9"/>
        <v/>
      </c>
      <c r="U192" s="114">
        <f t="shared" si="10"/>
        <v>0</v>
      </c>
      <c r="V192" s="115"/>
      <c r="W192" s="115"/>
      <c r="X192" s="116" t="str">
        <f t="shared" si="11"/>
        <v/>
      </c>
      <c r="Y192" s="117">
        <f t="shared" si="12"/>
        <v>0</v>
      </c>
      <c r="Z192" s="267"/>
      <c r="AA192" s="602" t="str">
        <f t="shared" si="46"/>
        <v/>
      </c>
      <c r="AB192" s="603">
        <f t="shared" si="47"/>
        <v>0</v>
      </c>
      <c r="AC192" s="118"/>
      <c r="AG192" s="119" t="str">
        <f t="shared" si="13"/>
        <v>1</v>
      </c>
      <c r="AH192" s="119">
        <f t="shared" si="14"/>
        <v>1</v>
      </c>
      <c r="AI192" s="119" t="e">
        <f t="shared" si="15"/>
        <v>#N/A</v>
      </c>
      <c r="AJ192" s="120" t="e">
        <f>VLOOKUP($AM192,'FP Haupt'!$A:$M,5,FALSE)</f>
        <v>#N/A</v>
      </c>
      <c r="AK192" s="120" t="e">
        <f>VLOOKUP($AM192,'FP Haupt'!$A:$M,6,FALSE)</f>
        <v>#N/A</v>
      </c>
      <c r="AL192" s="120" t="e">
        <f>VLOOKUP($AM192,'Anlage 1d'!$A:$M,4,FALSE)</f>
        <v>#N/A</v>
      </c>
      <c r="AM192" s="119" t="str">
        <f t="shared" si="16"/>
        <v/>
      </c>
      <c r="AP192" s="119" t="str">
        <f t="shared" si="17"/>
        <v>2</v>
      </c>
      <c r="AQ192" s="119">
        <f t="shared" si="18"/>
        <v>1</v>
      </c>
      <c r="AR192" s="119" t="e">
        <f t="shared" si="19"/>
        <v>#N/A</v>
      </c>
      <c r="AS192" s="120" t="e">
        <f>VLOOKUP($AU192,'FP Haupt'!$A:$M,9,FALSE)</f>
        <v>#N/A</v>
      </c>
      <c r="AT192" s="120" t="e">
        <f>VLOOKUP($AU192,'Anlage 1d'!$A:$M,8,FALSE)</f>
        <v>#N/A</v>
      </c>
      <c r="AU192" s="119" t="str">
        <f t="shared" si="20"/>
        <v/>
      </c>
      <c r="AX192" s="119" t="str">
        <f t="shared" si="21"/>
        <v>2</v>
      </c>
      <c r="AY192" s="119">
        <f t="shared" si="22"/>
        <v>1</v>
      </c>
      <c r="AZ192" s="119" t="e">
        <f t="shared" si="23"/>
        <v>#N/A</v>
      </c>
      <c r="BA192" s="120" t="e">
        <f>VLOOKUP($BC192,'FP Haupt'!$A:$M,12,FALSE)</f>
        <v>#N/A</v>
      </c>
      <c r="BB192" s="120" t="e">
        <f>VLOOKUP($BC192,'Anlage 1d'!$A:$M,11,FALSE)</f>
        <v>#N/A</v>
      </c>
      <c r="BC192" s="119" t="str">
        <f t="shared" si="24"/>
        <v/>
      </c>
      <c r="BF192" s="119" t="str">
        <f t="shared" si="25"/>
        <v>2</v>
      </c>
      <c r="BG192" s="119">
        <f t="shared" si="26"/>
        <v>1</v>
      </c>
      <c r="BH192" s="119" t="e">
        <f t="shared" si="27"/>
        <v>#N/A</v>
      </c>
      <c r="BI192" s="120" t="e">
        <f>VLOOKUP($BK192,'FP Haupt'!$A:$M,12,FALSE)</f>
        <v>#N/A</v>
      </c>
      <c r="BJ192" s="120" t="e">
        <f>VLOOKUP($BK192,'Anlage 1d'!$A:$M,11,FALSE)</f>
        <v>#N/A</v>
      </c>
      <c r="BK192" s="119" t="str">
        <f t="shared" si="28"/>
        <v/>
      </c>
      <c r="BN192" s="119" t="str">
        <f t="shared" si="29"/>
        <v>2</v>
      </c>
      <c r="BO192" s="119">
        <f t="shared" si="30"/>
        <v>1</v>
      </c>
      <c r="BP192" s="119" t="e">
        <f t="shared" si="31"/>
        <v>#N/A</v>
      </c>
      <c r="BQ192" s="120" t="e">
        <f>VLOOKUP($BS192,'FP Haupt'!$A:$N,11,FALSE)</f>
        <v>#N/A</v>
      </c>
      <c r="BR192" s="120" t="e">
        <f>VLOOKUP($BS192,'Anlage 1d'!$A:$M,10,FALSE)</f>
        <v>#N/A</v>
      </c>
      <c r="BS192" s="119" t="str">
        <f t="shared" si="32"/>
        <v/>
      </c>
      <c r="BV192" s="119" t="str">
        <f t="shared" si="48"/>
        <v>2</v>
      </c>
      <c r="BW192" s="119">
        <f t="shared" si="49"/>
        <v>1</v>
      </c>
      <c r="BX192" s="119" t="e">
        <f t="shared" si="50"/>
        <v>#N/A</v>
      </c>
      <c r="BY192" s="120" t="e">
        <f>VLOOKUP($CA192,'FP Haupt'!$A:$O,15,FALSE)</f>
        <v>#N/A</v>
      </c>
      <c r="BZ192" s="120" t="e">
        <f>VLOOKUP($CA192,'Anlage 1d'!$A:$O,15,FALSE)</f>
        <v>#N/A</v>
      </c>
      <c r="CA192" s="119" t="str">
        <f t="shared" si="51"/>
        <v/>
      </c>
    </row>
    <row r="193" spans="1:79" x14ac:dyDescent="0.2">
      <c r="A193" s="111"/>
      <c r="B193" s="112" t="str">
        <f>IF(A193="","",IF(ISERROR(VLOOKUP(MID(A193,1,4),'FP Haupt'!$A:$M,4,FALSE)),"keine DRG gemäß FPV",VLOOKUP(MID(A193,1,4),'FP Haupt'!$A:$M,4,FALSE)))</f>
        <v/>
      </c>
      <c r="C193" s="113">
        <f t="shared" si="39"/>
        <v>0</v>
      </c>
      <c r="D193" s="114" t="str">
        <f t="shared" si="1"/>
        <v/>
      </c>
      <c r="E193" s="114" t="str">
        <f t="shared" si="2"/>
        <v/>
      </c>
      <c r="F193" s="115"/>
      <c r="G193" s="115"/>
      <c r="H193" s="116" t="str">
        <f t="shared" si="3"/>
        <v/>
      </c>
      <c r="I193" s="117">
        <f t="shared" si="4"/>
        <v>0</v>
      </c>
      <c r="J193" s="115"/>
      <c r="K193" s="115"/>
      <c r="L193" s="116" t="str">
        <f t="shared" si="5"/>
        <v/>
      </c>
      <c r="M193" s="114">
        <f t="shared" si="6"/>
        <v>0</v>
      </c>
      <c r="N193" s="115"/>
      <c r="O193" s="115"/>
      <c r="P193" s="116" t="str">
        <f t="shared" si="7"/>
        <v/>
      </c>
      <c r="Q193" s="114">
        <f t="shared" si="8"/>
        <v>0</v>
      </c>
      <c r="R193" s="115"/>
      <c r="S193" s="115"/>
      <c r="T193" s="116" t="str">
        <f t="shared" si="9"/>
        <v/>
      </c>
      <c r="U193" s="114">
        <f t="shared" si="10"/>
        <v>0</v>
      </c>
      <c r="V193" s="115"/>
      <c r="W193" s="115"/>
      <c r="X193" s="116" t="str">
        <f t="shared" si="11"/>
        <v/>
      </c>
      <c r="Y193" s="117">
        <f t="shared" si="12"/>
        <v>0</v>
      </c>
      <c r="Z193" s="267"/>
      <c r="AA193" s="602" t="str">
        <f t="shared" si="46"/>
        <v/>
      </c>
      <c r="AB193" s="603">
        <f t="shared" si="47"/>
        <v>0</v>
      </c>
      <c r="AC193" s="118"/>
      <c r="AG193" s="119" t="str">
        <f t="shared" si="13"/>
        <v>1</v>
      </c>
      <c r="AH193" s="119">
        <f t="shared" si="14"/>
        <v>1</v>
      </c>
      <c r="AI193" s="119" t="e">
        <f t="shared" si="15"/>
        <v>#N/A</v>
      </c>
      <c r="AJ193" s="120" t="e">
        <f>VLOOKUP($AM193,'FP Haupt'!$A:$M,5,FALSE)</f>
        <v>#N/A</v>
      </c>
      <c r="AK193" s="120" t="e">
        <f>VLOOKUP($AM193,'FP Haupt'!$A:$M,6,FALSE)</f>
        <v>#N/A</v>
      </c>
      <c r="AL193" s="120" t="e">
        <f>VLOOKUP($AM193,'Anlage 1d'!$A:$M,4,FALSE)</f>
        <v>#N/A</v>
      </c>
      <c r="AM193" s="119" t="str">
        <f t="shared" si="16"/>
        <v/>
      </c>
      <c r="AP193" s="119" t="str">
        <f t="shared" si="17"/>
        <v>2</v>
      </c>
      <c r="AQ193" s="119">
        <f t="shared" si="18"/>
        <v>1</v>
      </c>
      <c r="AR193" s="119" t="e">
        <f t="shared" si="19"/>
        <v>#N/A</v>
      </c>
      <c r="AS193" s="120" t="e">
        <f>VLOOKUP($AU193,'FP Haupt'!$A:$M,9,FALSE)</f>
        <v>#N/A</v>
      </c>
      <c r="AT193" s="120" t="e">
        <f>VLOOKUP($AU193,'Anlage 1d'!$A:$M,8,FALSE)</f>
        <v>#N/A</v>
      </c>
      <c r="AU193" s="119" t="str">
        <f t="shared" si="20"/>
        <v/>
      </c>
      <c r="AX193" s="119" t="str">
        <f t="shared" si="21"/>
        <v>2</v>
      </c>
      <c r="AY193" s="119">
        <f t="shared" si="22"/>
        <v>1</v>
      </c>
      <c r="AZ193" s="119" t="e">
        <f t="shared" si="23"/>
        <v>#N/A</v>
      </c>
      <c r="BA193" s="120" t="e">
        <f>VLOOKUP($BC193,'FP Haupt'!$A:$M,12,FALSE)</f>
        <v>#N/A</v>
      </c>
      <c r="BB193" s="120" t="e">
        <f>VLOOKUP($BC193,'Anlage 1d'!$A:$M,11,FALSE)</f>
        <v>#N/A</v>
      </c>
      <c r="BC193" s="119" t="str">
        <f t="shared" si="24"/>
        <v/>
      </c>
      <c r="BF193" s="119" t="str">
        <f t="shared" si="25"/>
        <v>2</v>
      </c>
      <c r="BG193" s="119">
        <f t="shared" si="26"/>
        <v>1</v>
      </c>
      <c r="BH193" s="119" t="e">
        <f t="shared" si="27"/>
        <v>#N/A</v>
      </c>
      <c r="BI193" s="120" t="e">
        <f>VLOOKUP($BK193,'FP Haupt'!$A:$M,12,FALSE)</f>
        <v>#N/A</v>
      </c>
      <c r="BJ193" s="120" t="e">
        <f>VLOOKUP($BK193,'Anlage 1d'!$A:$M,11,FALSE)</f>
        <v>#N/A</v>
      </c>
      <c r="BK193" s="119" t="str">
        <f t="shared" si="28"/>
        <v/>
      </c>
      <c r="BN193" s="119" t="str">
        <f t="shared" si="29"/>
        <v>2</v>
      </c>
      <c r="BO193" s="119">
        <f t="shared" si="30"/>
        <v>1</v>
      </c>
      <c r="BP193" s="119" t="e">
        <f t="shared" si="31"/>
        <v>#N/A</v>
      </c>
      <c r="BQ193" s="120" t="e">
        <f>VLOOKUP($BS193,'FP Haupt'!$A:$N,11,FALSE)</f>
        <v>#N/A</v>
      </c>
      <c r="BR193" s="120" t="e">
        <f>VLOOKUP($BS193,'Anlage 1d'!$A:$M,10,FALSE)</f>
        <v>#N/A</v>
      </c>
      <c r="BS193" s="119" t="str">
        <f t="shared" si="32"/>
        <v/>
      </c>
      <c r="BV193" s="119" t="str">
        <f t="shared" si="48"/>
        <v>2</v>
      </c>
      <c r="BW193" s="119">
        <f t="shared" si="49"/>
        <v>1</v>
      </c>
      <c r="BX193" s="119" t="e">
        <f t="shared" si="50"/>
        <v>#N/A</v>
      </c>
      <c r="BY193" s="120" t="e">
        <f>VLOOKUP($CA193,'FP Haupt'!$A:$O,15,FALSE)</f>
        <v>#N/A</v>
      </c>
      <c r="BZ193" s="120" t="e">
        <f>VLOOKUP($CA193,'Anlage 1d'!$A:$O,15,FALSE)</f>
        <v>#N/A</v>
      </c>
      <c r="CA193" s="119" t="str">
        <f t="shared" si="51"/>
        <v/>
      </c>
    </row>
    <row r="194" spans="1:79" x14ac:dyDescent="0.2">
      <c r="A194" s="111"/>
      <c r="B194" s="112" t="str">
        <f>IF(A194="","",IF(ISERROR(VLOOKUP(MID(A194,1,4),'FP Haupt'!$A:$M,4,FALSE)),"keine DRG gemäß FPV",VLOOKUP(MID(A194,1,4),'FP Haupt'!$A:$M,4,FALSE)))</f>
        <v/>
      </c>
      <c r="C194" s="113">
        <f t="shared" si="39"/>
        <v>0</v>
      </c>
      <c r="D194" s="114" t="str">
        <f t="shared" si="1"/>
        <v/>
      </c>
      <c r="E194" s="114" t="str">
        <f t="shared" si="2"/>
        <v/>
      </c>
      <c r="F194" s="115"/>
      <c r="G194" s="115"/>
      <c r="H194" s="116" t="str">
        <f t="shared" si="3"/>
        <v/>
      </c>
      <c r="I194" s="117">
        <f t="shared" si="4"/>
        <v>0</v>
      </c>
      <c r="J194" s="115"/>
      <c r="K194" s="115"/>
      <c r="L194" s="116" t="str">
        <f t="shared" si="5"/>
        <v/>
      </c>
      <c r="M194" s="114">
        <f t="shared" si="6"/>
        <v>0</v>
      </c>
      <c r="N194" s="115"/>
      <c r="O194" s="115"/>
      <c r="P194" s="116" t="str">
        <f t="shared" si="7"/>
        <v/>
      </c>
      <c r="Q194" s="114">
        <f t="shared" si="8"/>
        <v>0</v>
      </c>
      <c r="R194" s="115"/>
      <c r="S194" s="115"/>
      <c r="T194" s="116" t="str">
        <f t="shared" si="9"/>
        <v/>
      </c>
      <c r="U194" s="114">
        <f t="shared" si="10"/>
        <v>0</v>
      </c>
      <c r="V194" s="115"/>
      <c r="W194" s="115"/>
      <c r="X194" s="116" t="str">
        <f t="shared" si="11"/>
        <v/>
      </c>
      <c r="Y194" s="117">
        <f t="shared" si="12"/>
        <v>0</v>
      </c>
      <c r="Z194" s="267"/>
      <c r="AA194" s="602" t="str">
        <f t="shared" si="46"/>
        <v/>
      </c>
      <c r="AB194" s="603">
        <f t="shared" si="47"/>
        <v>0</v>
      </c>
      <c r="AC194" s="118"/>
      <c r="AG194" s="119" t="str">
        <f t="shared" si="13"/>
        <v>1</v>
      </c>
      <c r="AH194" s="119">
        <f t="shared" si="14"/>
        <v>1</v>
      </c>
      <c r="AI194" s="119" t="e">
        <f t="shared" si="15"/>
        <v>#N/A</v>
      </c>
      <c r="AJ194" s="120" t="e">
        <f>VLOOKUP($AM194,'FP Haupt'!$A:$M,5,FALSE)</f>
        <v>#N/A</v>
      </c>
      <c r="AK194" s="120" t="e">
        <f>VLOOKUP($AM194,'FP Haupt'!$A:$M,6,FALSE)</f>
        <v>#N/A</v>
      </c>
      <c r="AL194" s="120" t="e">
        <f>VLOOKUP($AM194,'Anlage 1d'!$A:$M,4,FALSE)</f>
        <v>#N/A</v>
      </c>
      <c r="AM194" s="119" t="str">
        <f t="shared" si="16"/>
        <v/>
      </c>
      <c r="AP194" s="119" t="str">
        <f t="shared" si="17"/>
        <v>2</v>
      </c>
      <c r="AQ194" s="119">
        <f t="shared" si="18"/>
        <v>1</v>
      </c>
      <c r="AR194" s="119" t="e">
        <f t="shared" si="19"/>
        <v>#N/A</v>
      </c>
      <c r="AS194" s="120" t="e">
        <f>VLOOKUP($AU194,'FP Haupt'!$A:$M,9,FALSE)</f>
        <v>#N/A</v>
      </c>
      <c r="AT194" s="120" t="e">
        <f>VLOOKUP($AU194,'Anlage 1d'!$A:$M,8,FALSE)</f>
        <v>#N/A</v>
      </c>
      <c r="AU194" s="119" t="str">
        <f t="shared" si="20"/>
        <v/>
      </c>
      <c r="AX194" s="119" t="str">
        <f t="shared" si="21"/>
        <v>2</v>
      </c>
      <c r="AY194" s="119">
        <f t="shared" si="22"/>
        <v>1</v>
      </c>
      <c r="AZ194" s="119" t="e">
        <f t="shared" si="23"/>
        <v>#N/A</v>
      </c>
      <c r="BA194" s="120" t="e">
        <f>VLOOKUP($BC194,'FP Haupt'!$A:$M,12,FALSE)</f>
        <v>#N/A</v>
      </c>
      <c r="BB194" s="120" t="e">
        <f>VLOOKUP($BC194,'Anlage 1d'!$A:$M,11,FALSE)</f>
        <v>#N/A</v>
      </c>
      <c r="BC194" s="119" t="str">
        <f t="shared" si="24"/>
        <v/>
      </c>
      <c r="BF194" s="119" t="str">
        <f t="shared" si="25"/>
        <v>2</v>
      </c>
      <c r="BG194" s="119">
        <f t="shared" si="26"/>
        <v>1</v>
      </c>
      <c r="BH194" s="119" t="e">
        <f t="shared" si="27"/>
        <v>#N/A</v>
      </c>
      <c r="BI194" s="120" t="e">
        <f>VLOOKUP($BK194,'FP Haupt'!$A:$M,12,FALSE)</f>
        <v>#N/A</v>
      </c>
      <c r="BJ194" s="120" t="e">
        <f>VLOOKUP($BK194,'Anlage 1d'!$A:$M,11,FALSE)</f>
        <v>#N/A</v>
      </c>
      <c r="BK194" s="119" t="str">
        <f t="shared" si="28"/>
        <v/>
      </c>
      <c r="BN194" s="119" t="str">
        <f t="shared" si="29"/>
        <v>2</v>
      </c>
      <c r="BO194" s="119">
        <f t="shared" si="30"/>
        <v>1</v>
      </c>
      <c r="BP194" s="119" t="e">
        <f t="shared" si="31"/>
        <v>#N/A</v>
      </c>
      <c r="BQ194" s="120" t="e">
        <f>VLOOKUP($BS194,'FP Haupt'!$A:$N,11,FALSE)</f>
        <v>#N/A</v>
      </c>
      <c r="BR194" s="120" t="e">
        <f>VLOOKUP($BS194,'Anlage 1d'!$A:$M,10,FALSE)</f>
        <v>#N/A</v>
      </c>
      <c r="BS194" s="119" t="str">
        <f t="shared" si="32"/>
        <v/>
      </c>
      <c r="BV194" s="119" t="str">
        <f t="shared" si="48"/>
        <v>2</v>
      </c>
      <c r="BW194" s="119">
        <f t="shared" si="49"/>
        <v>1</v>
      </c>
      <c r="BX194" s="119" t="e">
        <f t="shared" si="50"/>
        <v>#N/A</v>
      </c>
      <c r="BY194" s="120" t="e">
        <f>VLOOKUP($CA194,'FP Haupt'!$A:$O,15,FALSE)</f>
        <v>#N/A</v>
      </c>
      <c r="BZ194" s="120" t="e">
        <f>VLOOKUP($CA194,'Anlage 1d'!$A:$O,15,FALSE)</f>
        <v>#N/A</v>
      </c>
      <c r="CA194" s="119" t="str">
        <f t="shared" si="51"/>
        <v/>
      </c>
    </row>
    <row r="195" spans="1:79" x14ac:dyDescent="0.2">
      <c r="A195" s="111"/>
      <c r="B195" s="112" t="str">
        <f>IF(A195="","",IF(ISERROR(VLOOKUP(MID(A195,1,4),'FP Haupt'!$A:$M,4,FALSE)),"keine DRG gemäß FPV",VLOOKUP(MID(A195,1,4),'FP Haupt'!$A:$M,4,FALSE)))</f>
        <v/>
      </c>
      <c r="C195" s="113">
        <f t="shared" si="39"/>
        <v>0</v>
      </c>
      <c r="D195" s="114" t="str">
        <f t="shared" si="1"/>
        <v/>
      </c>
      <c r="E195" s="114" t="str">
        <f t="shared" si="2"/>
        <v/>
      </c>
      <c r="F195" s="115"/>
      <c r="G195" s="115"/>
      <c r="H195" s="116" t="str">
        <f t="shared" si="3"/>
        <v/>
      </c>
      <c r="I195" s="117">
        <f t="shared" si="4"/>
        <v>0</v>
      </c>
      <c r="J195" s="115"/>
      <c r="K195" s="115"/>
      <c r="L195" s="116" t="str">
        <f t="shared" si="5"/>
        <v/>
      </c>
      <c r="M195" s="114">
        <f t="shared" si="6"/>
        <v>0</v>
      </c>
      <c r="N195" s="115"/>
      <c r="O195" s="115"/>
      <c r="P195" s="116" t="str">
        <f t="shared" si="7"/>
        <v/>
      </c>
      <c r="Q195" s="114">
        <f t="shared" si="8"/>
        <v>0</v>
      </c>
      <c r="R195" s="115"/>
      <c r="S195" s="115"/>
      <c r="T195" s="116" t="str">
        <f t="shared" si="9"/>
        <v/>
      </c>
      <c r="U195" s="114">
        <f t="shared" si="10"/>
        <v>0</v>
      </c>
      <c r="V195" s="115"/>
      <c r="W195" s="115"/>
      <c r="X195" s="116" t="str">
        <f t="shared" si="11"/>
        <v/>
      </c>
      <c r="Y195" s="117">
        <f t="shared" si="12"/>
        <v>0</v>
      </c>
      <c r="Z195" s="267"/>
      <c r="AA195" s="602" t="str">
        <f t="shared" si="46"/>
        <v/>
      </c>
      <c r="AB195" s="603">
        <f t="shared" si="47"/>
        <v>0</v>
      </c>
      <c r="AC195" s="118"/>
      <c r="AG195" s="119" t="str">
        <f t="shared" si="13"/>
        <v>1</v>
      </c>
      <c r="AH195" s="119">
        <f t="shared" si="14"/>
        <v>1</v>
      </c>
      <c r="AI195" s="119" t="e">
        <f t="shared" si="15"/>
        <v>#N/A</v>
      </c>
      <c r="AJ195" s="120" t="e">
        <f>VLOOKUP($AM195,'FP Haupt'!$A:$M,5,FALSE)</f>
        <v>#N/A</v>
      </c>
      <c r="AK195" s="120" t="e">
        <f>VLOOKUP($AM195,'FP Haupt'!$A:$M,6,FALSE)</f>
        <v>#N/A</v>
      </c>
      <c r="AL195" s="120" t="e">
        <f>VLOOKUP($AM195,'Anlage 1d'!$A:$M,4,FALSE)</f>
        <v>#N/A</v>
      </c>
      <c r="AM195" s="119" t="str">
        <f t="shared" si="16"/>
        <v/>
      </c>
      <c r="AP195" s="119" t="str">
        <f t="shared" si="17"/>
        <v>2</v>
      </c>
      <c r="AQ195" s="119">
        <f t="shared" si="18"/>
        <v>1</v>
      </c>
      <c r="AR195" s="119" t="e">
        <f t="shared" si="19"/>
        <v>#N/A</v>
      </c>
      <c r="AS195" s="120" t="e">
        <f>VLOOKUP($AU195,'FP Haupt'!$A:$M,9,FALSE)</f>
        <v>#N/A</v>
      </c>
      <c r="AT195" s="120" t="e">
        <f>VLOOKUP($AU195,'Anlage 1d'!$A:$M,8,FALSE)</f>
        <v>#N/A</v>
      </c>
      <c r="AU195" s="119" t="str">
        <f t="shared" si="20"/>
        <v/>
      </c>
      <c r="AX195" s="119" t="str">
        <f t="shared" si="21"/>
        <v>2</v>
      </c>
      <c r="AY195" s="119">
        <f t="shared" si="22"/>
        <v>1</v>
      </c>
      <c r="AZ195" s="119" t="e">
        <f t="shared" si="23"/>
        <v>#N/A</v>
      </c>
      <c r="BA195" s="120" t="e">
        <f>VLOOKUP($BC195,'FP Haupt'!$A:$M,12,FALSE)</f>
        <v>#N/A</v>
      </c>
      <c r="BB195" s="120" t="e">
        <f>VLOOKUP($BC195,'Anlage 1d'!$A:$M,11,FALSE)</f>
        <v>#N/A</v>
      </c>
      <c r="BC195" s="119" t="str">
        <f t="shared" si="24"/>
        <v/>
      </c>
      <c r="BF195" s="119" t="str">
        <f t="shared" si="25"/>
        <v>2</v>
      </c>
      <c r="BG195" s="119">
        <f t="shared" si="26"/>
        <v>1</v>
      </c>
      <c r="BH195" s="119" t="e">
        <f t="shared" si="27"/>
        <v>#N/A</v>
      </c>
      <c r="BI195" s="120" t="e">
        <f>VLOOKUP($BK195,'FP Haupt'!$A:$M,12,FALSE)</f>
        <v>#N/A</v>
      </c>
      <c r="BJ195" s="120" t="e">
        <f>VLOOKUP($BK195,'Anlage 1d'!$A:$M,11,FALSE)</f>
        <v>#N/A</v>
      </c>
      <c r="BK195" s="119" t="str">
        <f t="shared" si="28"/>
        <v/>
      </c>
      <c r="BN195" s="119" t="str">
        <f t="shared" si="29"/>
        <v>2</v>
      </c>
      <c r="BO195" s="119">
        <f t="shared" si="30"/>
        <v>1</v>
      </c>
      <c r="BP195" s="119" t="e">
        <f t="shared" si="31"/>
        <v>#N/A</v>
      </c>
      <c r="BQ195" s="120" t="e">
        <f>VLOOKUP($BS195,'FP Haupt'!$A:$N,11,FALSE)</f>
        <v>#N/A</v>
      </c>
      <c r="BR195" s="120" t="e">
        <f>VLOOKUP($BS195,'Anlage 1d'!$A:$M,10,FALSE)</f>
        <v>#N/A</v>
      </c>
      <c r="BS195" s="119" t="str">
        <f t="shared" si="32"/>
        <v/>
      </c>
      <c r="BV195" s="119" t="str">
        <f t="shared" si="48"/>
        <v>2</v>
      </c>
      <c r="BW195" s="119">
        <f t="shared" si="49"/>
        <v>1</v>
      </c>
      <c r="BX195" s="119" t="e">
        <f t="shared" si="50"/>
        <v>#N/A</v>
      </c>
      <c r="BY195" s="120" t="e">
        <f>VLOOKUP($CA195,'FP Haupt'!$A:$O,15,FALSE)</f>
        <v>#N/A</v>
      </c>
      <c r="BZ195" s="120" t="e">
        <f>VLOOKUP($CA195,'Anlage 1d'!$A:$O,15,FALSE)</f>
        <v>#N/A</v>
      </c>
      <c r="CA195" s="119" t="str">
        <f t="shared" si="51"/>
        <v/>
      </c>
    </row>
    <row r="196" spans="1:79" x14ac:dyDescent="0.2">
      <c r="A196" s="111"/>
      <c r="B196" s="112" t="str">
        <f>IF(A196="","",IF(ISERROR(VLOOKUP(MID(A196,1,4),'FP Haupt'!$A:$M,4,FALSE)),"keine DRG gemäß FPV",VLOOKUP(MID(A196,1,4),'FP Haupt'!$A:$M,4,FALSE)))</f>
        <v/>
      </c>
      <c r="C196" s="113">
        <f t="shared" si="39"/>
        <v>0</v>
      </c>
      <c r="D196" s="114" t="str">
        <f t="shared" si="1"/>
        <v/>
      </c>
      <c r="E196" s="114" t="str">
        <f t="shared" si="2"/>
        <v/>
      </c>
      <c r="F196" s="115"/>
      <c r="G196" s="115"/>
      <c r="H196" s="116" t="str">
        <f t="shared" si="3"/>
        <v/>
      </c>
      <c r="I196" s="117">
        <f t="shared" si="4"/>
        <v>0</v>
      </c>
      <c r="J196" s="115"/>
      <c r="K196" s="115"/>
      <c r="L196" s="116" t="str">
        <f t="shared" si="5"/>
        <v/>
      </c>
      <c r="M196" s="114">
        <f t="shared" si="6"/>
        <v>0</v>
      </c>
      <c r="N196" s="115"/>
      <c r="O196" s="115"/>
      <c r="P196" s="116" t="str">
        <f t="shared" si="7"/>
        <v/>
      </c>
      <c r="Q196" s="114">
        <f t="shared" si="8"/>
        <v>0</v>
      </c>
      <c r="R196" s="115"/>
      <c r="S196" s="115"/>
      <c r="T196" s="116" t="str">
        <f t="shared" si="9"/>
        <v/>
      </c>
      <c r="U196" s="114">
        <f t="shared" si="10"/>
        <v>0</v>
      </c>
      <c r="V196" s="115"/>
      <c r="W196" s="115"/>
      <c r="X196" s="116" t="str">
        <f t="shared" si="11"/>
        <v/>
      </c>
      <c r="Y196" s="117">
        <f t="shared" si="12"/>
        <v>0</v>
      </c>
      <c r="Z196" s="267"/>
      <c r="AA196" s="602" t="str">
        <f t="shared" si="46"/>
        <v/>
      </c>
      <c r="AB196" s="603">
        <f t="shared" si="47"/>
        <v>0</v>
      </c>
      <c r="AC196" s="118"/>
      <c r="AG196" s="119" t="str">
        <f t="shared" si="13"/>
        <v>1</v>
      </c>
      <c r="AH196" s="119">
        <f t="shared" si="14"/>
        <v>1</v>
      </c>
      <c r="AI196" s="119" t="e">
        <f t="shared" si="15"/>
        <v>#N/A</v>
      </c>
      <c r="AJ196" s="120" t="e">
        <f>VLOOKUP($AM196,'FP Haupt'!$A:$M,5,FALSE)</f>
        <v>#N/A</v>
      </c>
      <c r="AK196" s="120" t="e">
        <f>VLOOKUP($AM196,'FP Haupt'!$A:$M,6,FALSE)</f>
        <v>#N/A</v>
      </c>
      <c r="AL196" s="120" t="e">
        <f>VLOOKUP($AM196,'Anlage 1d'!$A:$M,4,FALSE)</f>
        <v>#N/A</v>
      </c>
      <c r="AM196" s="119" t="str">
        <f t="shared" si="16"/>
        <v/>
      </c>
      <c r="AP196" s="119" t="str">
        <f t="shared" si="17"/>
        <v>2</v>
      </c>
      <c r="AQ196" s="119">
        <f t="shared" si="18"/>
        <v>1</v>
      </c>
      <c r="AR196" s="119" t="e">
        <f t="shared" si="19"/>
        <v>#N/A</v>
      </c>
      <c r="AS196" s="120" t="e">
        <f>VLOOKUP($AU196,'FP Haupt'!$A:$M,9,FALSE)</f>
        <v>#N/A</v>
      </c>
      <c r="AT196" s="120" t="e">
        <f>VLOOKUP($AU196,'Anlage 1d'!$A:$M,8,FALSE)</f>
        <v>#N/A</v>
      </c>
      <c r="AU196" s="119" t="str">
        <f t="shared" si="20"/>
        <v/>
      </c>
      <c r="AX196" s="119" t="str">
        <f t="shared" si="21"/>
        <v>2</v>
      </c>
      <c r="AY196" s="119">
        <f t="shared" si="22"/>
        <v>1</v>
      </c>
      <c r="AZ196" s="119" t="e">
        <f t="shared" si="23"/>
        <v>#N/A</v>
      </c>
      <c r="BA196" s="120" t="e">
        <f>VLOOKUP($BC196,'FP Haupt'!$A:$M,12,FALSE)</f>
        <v>#N/A</v>
      </c>
      <c r="BB196" s="120" t="e">
        <f>VLOOKUP($BC196,'Anlage 1d'!$A:$M,11,FALSE)</f>
        <v>#N/A</v>
      </c>
      <c r="BC196" s="119" t="str">
        <f t="shared" si="24"/>
        <v/>
      </c>
      <c r="BF196" s="119" t="str">
        <f t="shared" si="25"/>
        <v>2</v>
      </c>
      <c r="BG196" s="119">
        <f t="shared" si="26"/>
        <v>1</v>
      </c>
      <c r="BH196" s="119" t="e">
        <f t="shared" si="27"/>
        <v>#N/A</v>
      </c>
      <c r="BI196" s="120" t="e">
        <f>VLOOKUP($BK196,'FP Haupt'!$A:$M,12,FALSE)</f>
        <v>#N/A</v>
      </c>
      <c r="BJ196" s="120" t="e">
        <f>VLOOKUP($BK196,'Anlage 1d'!$A:$M,11,FALSE)</f>
        <v>#N/A</v>
      </c>
      <c r="BK196" s="119" t="str">
        <f t="shared" si="28"/>
        <v/>
      </c>
      <c r="BN196" s="119" t="str">
        <f t="shared" si="29"/>
        <v>2</v>
      </c>
      <c r="BO196" s="119">
        <f t="shared" si="30"/>
        <v>1</v>
      </c>
      <c r="BP196" s="119" t="e">
        <f t="shared" si="31"/>
        <v>#N/A</v>
      </c>
      <c r="BQ196" s="120" t="e">
        <f>VLOOKUP($BS196,'FP Haupt'!$A:$N,11,FALSE)</f>
        <v>#N/A</v>
      </c>
      <c r="BR196" s="120" t="e">
        <f>VLOOKUP($BS196,'Anlage 1d'!$A:$M,10,FALSE)</f>
        <v>#N/A</v>
      </c>
      <c r="BS196" s="119" t="str">
        <f t="shared" si="32"/>
        <v/>
      </c>
      <c r="BV196" s="119" t="str">
        <f t="shared" si="48"/>
        <v>2</v>
      </c>
      <c r="BW196" s="119">
        <f t="shared" si="49"/>
        <v>1</v>
      </c>
      <c r="BX196" s="119" t="e">
        <f t="shared" si="50"/>
        <v>#N/A</v>
      </c>
      <c r="BY196" s="120" t="e">
        <f>VLOOKUP($CA196,'FP Haupt'!$A:$O,15,FALSE)</f>
        <v>#N/A</v>
      </c>
      <c r="BZ196" s="120" t="e">
        <f>VLOOKUP($CA196,'Anlage 1d'!$A:$O,15,FALSE)</f>
        <v>#N/A</v>
      </c>
      <c r="CA196" s="119" t="str">
        <f t="shared" si="51"/>
        <v/>
      </c>
    </row>
    <row r="197" spans="1:79" x14ac:dyDescent="0.2">
      <c r="A197" s="111"/>
      <c r="B197" s="112" t="str">
        <f>IF(A197="","",IF(ISERROR(VLOOKUP(MID(A197,1,4),'FP Haupt'!$A:$M,4,FALSE)),"keine DRG gemäß FPV",VLOOKUP(MID(A197,1,4),'FP Haupt'!$A:$M,4,FALSE)))</f>
        <v/>
      </c>
      <c r="C197" s="113">
        <f t="shared" si="39"/>
        <v>0</v>
      </c>
      <c r="D197" s="114" t="str">
        <f t="shared" si="1"/>
        <v/>
      </c>
      <c r="E197" s="114" t="str">
        <f t="shared" si="2"/>
        <v/>
      </c>
      <c r="F197" s="115"/>
      <c r="G197" s="115"/>
      <c r="H197" s="116" t="str">
        <f t="shared" si="3"/>
        <v/>
      </c>
      <c r="I197" s="117">
        <f t="shared" si="4"/>
        <v>0</v>
      </c>
      <c r="J197" s="115"/>
      <c r="K197" s="115"/>
      <c r="L197" s="116" t="str">
        <f t="shared" si="5"/>
        <v/>
      </c>
      <c r="M197" s="114">
        <f t="shared" si="6"/>
        <v>0</v>
      </c>
      <c r="N197" s="115"/>
      <c r="O197" s="115"/>
      <c r="P197" s="116" t="str">
        <f t="shared" si="7"/>
        <v/>
      </c>
      <c r="Q197" s="114">
        <f t="shared" si="8"/>
        <v>0</v>
      </c>
      <c r="R197" s="115"/>
      <c r="S197" s="115"/>
      <c r="T197" s="116" t="str">
        <f t="shared" si="9"/>
        <v/>
      </c>
      <c r="U197" s="114">
        <f t="shared" si="10"/>
        <v>0</v>
      </c>
      <c r="V197" s="115"/>
      <c r="W197" s="115"/>
      <c r="X197" s="116" t="str">
        <f t="shared" si="11"/>
        <v/>
      </c>
      <c r="Y197" s="117">
        <f t="shared" si="12"/>
        <v>0</v>
      </c>
      <c r="Z197" s="267"/>
      <c r="AA197" s="602" t="str">
        <f t="shared" si="46"/>
        <v/>
      </c>
      <c r="AB197" s="603">
        <f t="shared" si="47"/>
        <v>0</v>
      </c>
      <c r="AC197" s="118"/>
      <c r="AG197" s="119" t="str">
        <f t="shared" si="13"/>
        <v>1</v>
      </c>
      <c r="AH197" s="119">
        <f t="shared" si="14"/>
        <v>1</v>
      </c>
      <c r="AI197" s="119" t="e">
        <f t="shared" si="15"/>
        <v>#N/A</v>
      </c>
      <c r="AJ197" s="120" t="e">
        <f>VLOOKUP($AM197,'FP Haupt'!$A:$M,5,FALSE)</f>
        <v>#N/A</v>
      </c>
      <c r="AK197" s="120" t="e">
        <f>VLOOKUP($AM197,'FP Haupt'!$A:$M,6,FALSE)</f>
        <v>#N/A</v>
      </c>
      <c r="AL197" s="120" t="e">
        <f>VLOOKUP($AM197,'Anlage 1d'!$A:$M,4,FALSE)</f>
        <v>#N/A</v>
      </c>
      <c r="AM197" s="119" t="str">
        <f t="shared" si="16"/>
        <v/>
      </c>
      <c r="AP197" s="119" t="str">
        <f t="shared" si="17"/>
        <v>2</v>
      </c>
      <c r="AQ197" s="119">
        <f t="shared" si="18"/>
        <v>1</v>
      </c>
      <c r="AR197" s="119" t="e">
        <f t="shared" si="19"/>
        <v>#N/A</v>
      </c>
      <c r="AS197" s="120" t="e">
        <f>VLOOKUP($AU197,'FP Haupt'!$A:$M,9,FALSE)</f>
        <v>#N/A</v>
      </c>
      <c r="AT197" s="120" t="e">
        <f>VLOOKUP($AU197,'Anlage 1d'!$A:$M,8,FALSE)</f>
        <v>#N/A</v>
      </c>
      <c r="AU197" s="119" t="str">
        <f t="shared" si="20"/>
        <v/>
      </c>
      <c r="AX197" s="119" t="str">
        <f t="shared" si="21"/>
        <v>2</v>
      </c>
      <c r="AY197" s="119">
        <f t="shared" si="22"/>
        <v>1</v>
      </c>
      <c r="AZ197" s="119" t="e">
        <f t="shared" si="23"/>
        <v>#N/A</v>
      </c>
      <c r="BA197" s="120" t="e">
        <f>VLOOKUP($BC197,'FP Haupt'!$A:$M,12,FALSE)</f>
        <v>#N/A</v>
      </c>
      <c r="BB197" s="120" t="e">
        <f>VLOOKUP($BC197,'Anlage 1d'!$A:$M,11,FALSE)</f>
        <v>#N/A</v>
      </c>
      <c r="BC197" s="119" t="str">
        <f t="shared" si="24"/>
        <v/>
      </c>
      <c r="BF197" s="119" t="str">
        <f t="shared" si="25"/>
        <v>2</v>
      </c>
      <c r="BG197" s="119">
        <f t="shared" si="26"/>
        <v>1</v>
      </c>
      <c r="BH197" s="119" t="e">
        <f t="shared" si="27"/>
        <v>#N/A</v>
      </c>
      <c r="BI197" s="120" t="e">
        <f>VLOOKUP($BK197,'FP Haupt'!$A:$M,12,FALSE)</f>
        <v>#N/A</v>
      </c>
      <c r="BJ197" s="120" t="e">
        <f>VLOOKUP($BK197,'Anlage 1d'!$A:$M,11,FALSE)</f>
        <v>#N/A</v>
      </c>
      <c r="BK197" s="119" t="str">
        <f t="shared" si="28"/>
        <v/>
      </c>
      <c r="BN197" s="119" t="str">
        <f t="shared" si="29"/>
        <v>2</v>
      </c>
      <c r="BO197" s="119">
        <f t="shared" si="30"/>
        <v>1</v>
      </c>
      <c r="BP197" s="119" t="e">
        <f t="shared" si="31"/>
        <v>#N/A</v>
      </c>
      <c r="BQ197" s="120" t="e">
        <f>VLOOKUP($BS197,'FP Haupt'!$A:$N,11,FALSE)</f>
        <v>#N/A</v>
      </c>
      <c r="BR197" s="120" t="e">
        <f>VLOOKUP($BS197,'Anlage 1d'!$A:$M,10,FALSE)</f>
        <v>#N/A</v>
      </c>
      <c r="BS197" s="119" t="str">
        <f t="shared" si="32"/>
        <v/>
      </c>
      <c r="BV197" s="119" t="str">
        <f t="shared" si="48"/>
        <v>2</v>
      </c>
      <c r="BW197" s="119">
        <f t="shared" si="49"/>
        <v>1</v>
      </c>
      <c r="BX197" s="119" t="e">
        <f t="shared" si="50"/>
        <v>#N/A</v>
      </c>
      <c r="BY197" s="120" t="e">
        <f>VLOOKUP($CA197,'FP Haupt'!$A:$O,15,FALSE)</f>
        <v>#N/A</v>
      </c>
      <c r="BZ197" s="120" t="e">
        <f>VLOOKUP($CA197,'Anlage 1d'!$A:$O,15,FALSE)</f>
        <v>#N/A</v>
      </c>
      <c r="CA197" s="119" t="str">
        <f t="shared" si="51"/>
        <v/>
      </c>
    </row>
    <row r="198" spans="1:79" x14ac:dyDescent="0.2">
      <c r="A198" s="111"/>
      <c r="B198" s="112" t="str">
        <f>IF(A198="","",IF(ISERROR(VLOOKUP(MID(A198,1,4),'FP Haupt'!$A:$M,4,FALSE)),"keine DRG gemäß FPV",VLOOKUP(MID(A198,1,4),'FP Haupt'!$A:$M,4,FALSE)))</f>
        <v/>
      </c>
      <c r="C198" s="113">
        <f t="shared" si="39"/>
        <v>0</v>
      </c>
      <c r="D198" s="114" t="str">
        <f t="shared" si="1"/>
        <v/>
      </c>
      <c r="E198" s="114" t="str">
        <f t="shared" si="2"/>
        <v/>
      </c>
      <c r="F198" s="115"/>
      <c r="G198" s="115"/>
      <c r="H198" s="116" t="str">
        <f t="shared" si="3"/>
        <v/>
      </c>
      <c r="I198" s="117">
        <f t="shared" si="4"/>
        <v>0</v>
      </c>
      <c r="J198" s="115"/>
      <c r="K198" s="115"/>
      <c r="L198" s="116" t="str">
        <f t="shared" si="5"/>
        <v/>
      </c>
      <c r="M198" s="114">
        <f t="shared" si="6"/>
        <v>0</v>
      </c>
      <c r="N198" s="115"/>
      <c r="O198" s="115"/>
      <c r="P198" s="116" t="str">
        <f t="shared" si="7"/>
        <v/>
      </c>
      <c r="Q198" s="114">
        <f t="shared" si="8"/>
        <v>0</v>
      </c>
      <c r="R198" s="115"/>
      <c r="S198" s="115"/>
      <c r="T198" s="116" t="str">
        <f t="shared" si="9"/>
        <v/>
      </c>
      <c r="U198" s="114">
        <f t="shared" si="10"/>
        <v>0</v>
      </c>
      <c r="V198" s="115"/>
      <c r="W198" s="115"/>
      <c r="X198" s="116" t="str">
        <f t="shared" si="11"/>
        <v/>
      </c>
      <c r="Y198" s="117">
        <f t="shared" si="12"/>
        <v>0</v>
      </c>
      <c r="Z198" s="267"/>
      <c r="AA198" s="602" t="str">
        <f t="shared" si="46"/>
        <v/>
      </c>
      <c r="AB198" s="603">
        <f t="shared" si="47"/>
        <v>0</v>
      </c>
      <c r="AC198" s="118"/>
      <c r="AG198" s="119" t="str">
        <f t="shared" si="13"/>
        <v>1</v>
      </c>
      <c r="AH198" s="119">
        <f t="shared" si="14"/>
        <v>1</v>
      </c>
      <c r="AI198" s="119" t="e">
        <f t="shared" si="15"/>
        <v>#N/A</v>
      </c>
      <c r="AJ198" s="120" t="e">
        <f>VLOOKUP($AM198,'FP Haupt'!$A:$M,5,FALSE)</f>
        <v>#N/A</v>
      </c>
      <c r="AK198" s="120" t="e">
        <f>VLOOKUP($AM198,'FP Haupt'!$A:$M,6,FALSE)</f>
        <v>#N/A</v>
      </c>
      <c r="AL198" s="120" t="e">
        <f>VLOOKUP($AM198,'Anlage 1d'!$A:$M,4,FALSE)</f>
        <v>#N/A</v>
      </c>
      <c r="AM198" s="119" t="str">
        <f t="shared" si="16"/>
        <v/>
      </c>
      <c r="AP198" s="119" t="str">
        <f t="shared" si="17"/>
        <v>2</v>
      </c>
      <c r="AQ198" s="119">
        <f t="shared" si="18"/>
        <v>1</v>
      </c>
      <c r="AR198" s="119" t="e">
        <f t="shared" si="19"/>
        <v>#N/A</v>
      </c>
      <c r="AS198" s="120" t="e">
        <f>VLOOKUP($AU198,'FP Haupt'!$A:$M,9,FALSE)</f>
        <v>#N/A</v>
      </c>
      <c r="AT198" s="120" t="e">
        <f>VLOOKUP($AU198,'Anlage 1d'!$A:$M,8,FALSE)</f>
        <v>#N/A</v>
      </c>
      <c r="AU198" s="119" t="str">
        <f t="shared" si="20"/>
        <v/>
      </c>
      <c r="AX198" s="119" t="str">
        <f t="shared" si="21"/>
        <v>2</v>
      </c>
      <c r="AY198" s="119">
        <f t="shared" si="22"/>
        <v>1</v>
      </c>
      <c r="AZ198" s="119" t="e">
        <f t="shared" si="23"/>
        <v>#N/A</v>
      </c>
      <c r="BA198" s="120" t="e">
        <f>VLOOKUP($BC198,'FP Haupt'!$A:$M,12,FALSE)</f>
        <v>#N/A</v>
      </c>
      <c r="BB198" s="120" t="e">
        <f>VLOOKUP($BC198,'Anlage 1d'!$A:$M,11,FALSE)</f>
        <v>#N/A</v>
      </c>
      <c r="BC198" s="119" t="str">
        <f t="shared" si="24"/>
        <v/>
      </c>
      <c r="BF198" s="119" t="str">
        <f t="shared" si="25"/>
        <v>2</v>
      </c>
      <c r="BG198" s="119">
        <f t="shared" si="26"/>
        <v>1</v>
      </c>
      <c r="BH198" s="119" t="e">
        <f t="shared" si="27"/>
        <v>#N/A</v>
      </c>
      <c r="BI198" s="120" t="e">
        <f>VLOOKUP($BK198,'FP Haupt'!$A:$M,12,FALSE)</f>
        <v>#N/A</v>
      </c>
      <c r="BJ198" s="120" t="e">
        <f>VLOOKUP($BK198,'Anlage 1d'!$A:$M,11,FALSE)</f>
        <v>#N/A</v>
      </c>
      <c r="BK198" s="119" t="str">
        <f t="shared" si="28"/>
        <v/>
      </c>
      <c r="BN198" s="119" t="str">
        <f t="shared" si="29"/>
        <v>2</v>
      </c>
      <c r="BO198" s="119">
        <f t="shared" si="30"/>
        <v>1</v>
      </c>
      <c r="BP198" s="119" t="e">
        <f t="shared" si="31"/>
        <v>#N/A</v>
      </c>
      <c r="BQ198" s="120" t="e">
        <f>VLOOKUP($BS198,'FP Haupt'!$A:$N,11,FALSE)</f>
        <v>#N/A</v>
      </c>
      <c r="BR198" s="120" t="e">
        <f>VLOOKUP($BS198,'Anlage 1d'!$A:$M,10,FALSE)</f>
        <v>#N/A</v>
      </c>
      <c r="BS198" s="119" t="str">
        <f t="shared" si="32"/>
        <v/>
      </c>
      <c r="BV198" s="119" t="str">
        <f t="shared" si="48"/>
        <v>2</v>
      </c>
      <c r="BW198" s="119">
        <f t="shared" si="49"/>
        <v>1</v>
      </c>
      <c r="BX198" s="119" t="e">
        <f t="shared" si="50"/>
        <v>#N/A</v>
      </c>
      <c r="BY198" s="120" t="e">
        <f>VLOOKUP($CA198,'FP Haupt'!$A:$O,15,FALSE)</f>
        <v>#N/A</v>
      </c>
      <c r="BZ198" s="120" t="e">
        <f>VLOOKUP($CA198,'Anlage 1d'!$A:$O,15,FALSE)</f>
        <v>#N/A</v>
      </c>
      <c r="CA198" s="119" t="str">
        <f t="shared" si="51"/>
        <v/>
      </c>
    </row>
    <row r="199" spans="1:79" x14ac:dyDescent="0.2">
      <c r="A199" s="111"/>
      <c r="B199" s="112" t="str">
        <f>IF(A199="","",IF(ISERROR(VLOOKUP(MID(A199,1,4),'FP Haupt'!$A:$M,4,FALSE)),"keine DRG gemäß FPV",VLOOKUP(MID(A199,1,4),'FP Haupt'!$A:$M,4,FALSE)))</f>
        <v/>
      </c>
      <c r="C199" s="113">
        <f t="shared" si="39"/>
        <v>0</v>
      </c>
      <c r="D199" s="114" t="str">
        <f t="shared" si="1"/>
        <v/>
      </c>
      <c r="E199" s="114" t="str">
        <f t="shared" si="2"/>
        <v/>
      </c>
      <c r="F199" s="115"/>
      <c r="G199" s="115"/>
      <c r="H199" s="116" t="str">
        <f t="shared" si="3"/>
        <v/>
      </c>
      <c r="I199" s="117">
        <f t="shared" si="4"/>
        <v>0</v>
      </c>
      <c r="J199" s="115"/>
      <c r="K199" s="115"/>
      <c r="L199" s="116" t="str">
        <f t="shared" si="5"/>
        <v/>
      </c>
      <c r="M199" s="114">
        <f t="shared" si="6"/>
        <v>0</v>
      </c>
      <c r="N199" s="115"/>
      <c r="O199" s="115"/>
      <c r="P199" s="116" t="str">
        <f t="shared" si="7"/>
        <v/>
      </c>
      <c r="Q199" s="114">
        <f t="shared" si="8"/>
        <v>0</v>
      </c>
      <c r="R199" s="115"/>
      <c r="S199" s="115"/>
      <c r="T199" s="116" t="str">
        <f t="shared" si="9"/>
        <v/>
      </c>
      <c r="U199" s="114">
        <f t="shared" si="10"/>
        <v>0</v>
      </c>
      <c r="V199" s="115"/>
      <c r="W199" s="115"/>
      <c r="X199" s="116" t="str">
        <f t="shared" si="11"/>
        <v/>
      </c>
      <c r="Y199" s="117">
        <f t="shared" si="12"/>
        <v>0</v>
      </c>
      <c r="Z199" s="267"/>
      <c r="AA199" s="602" t="str">
        <f t="shared" si="46"/>
        <v/>
      </c>
      <c r="AB199" s="603">
        <f t="shared" si="47"/>
        <v>0</v>
      </c>
      <c r="AC199" s="118"/>
      <c r="AG199" s="119" t="str">
        <f t="shared" si="13"/>
        <v>1</v>
      </c>
      <c r="AH199" s="119">
        <f t="shared" si="14"/>
        <v>1</v>
      </c>
      <c r="AI199" s="119" t="e">
        <f t="shared" si="15"/>
        <v>#N/A</v>
      </c>
      <c r="AJ199" s="120" t="e">
        <f>VLOOKUP($AM199,'FP Haupt'!$A:$M,5,FALSE)</f>
        <v>#N/A</v>
      </c>
      <c r="AK199" s="120" t="e">
        <f>VLOOKUP($AM199,'FP Haupt'!$A:$M,6,FALSE)</f>
        <v>#N/A</v>
      </c>
      <c r="AL199" s="120" t="e">
        <f>VLOOKUP($AM199,'Anlage 1d'!$A:$M,4,FALSE)</f>
        <v>#N/A</v>
      </c>
      <c r="AM199" s="119" t="str">
        <f t="shared" si="16"/>
        <v/>
      </c>
      <c r="AP199" s="119" t="str">
        <f t="shared" si="17"/>
        <v>2</v>
      </c>
      <c r="AQ199" s="119">
        <f t="shared" si="18"/>
        <v>1</v>
      </c>
      <c r="AR199" s="119" t="e">
        <f t="shared" si="19"/>
        <v>#N/A</v>
      </c>
      <c r="AS199" s="120" t="e">
        <f>VLOOKUP($AU199,'FP Haupt'!$A:$M,9,FALSE)</f>
        <v>#N/A</v>
      </c>
      <c r="AT199" s="120" t="e">
        <f>VLOOKUP($AU199,'Anlage 1d'!$A:$M,8,FALSE)</f>
        <v>#N/A</v>
      </c>
      <c r="AU199" s="119" t="str">
        <f t="shared" si="20"/>
        <v/>
      </c>
      <c r="AX199" s="119" t="str">
        <f t="shared" si="21"/>
        <v>2</v>
      </c>
      <c r="AY199" s="119">
        <f t="shared" si="22"/>
        <v>1</v>
      </c>
      <c r="AZ199" s="119" t="e">
        <f t="shared" si="23"/>
        <v>#N/A</v>
      </c>
      <c r="BA199" s="120" t="e">
        <f>VLOOKUP($BC199,'FP Haupt'!$A:$M,12,FALSE)</f>
        <v>#N/A</v>
      </c>
      <c r="BB199" s="120" t="e">
        <f>VLOOKUP($BC199,'Anlage 1d'!$A:$M,11,FALSE)</f>
        <v>#N/A</v>
      </c>
      <c r="BC199" s="119" t="str">
        <f t="shared" si="24"/>
        <v/>
      </c>
      <c r="BF199" s="119" t="str">
        <f t="shared" si="25"/>
        <v>2</v>
      </c>
      <c r="BG199" s="119">
        <f t="shared" si="26"/>
        <v>1</v>
      </c>
      <c r="BH199" s="119" t="e">
        <f t="shared" si="27"/>
        <v>#N/A</v>
      </c>
      <c r="BI199" s="120" t="e">
        <f>VLOOKUP($BK199,'FP Haupt'!$A:$M,12,FALSE)</f>
        <v>#N/A</v>
      </c>
      <c r="BJ199" s="120" t="e">
        <f>VLOOKUP($BK199,'Anlage 1d'!$A:$M,11,FALSE)</f>
        <v>#N/A</v>
      </c>
      <c r="BK199" s="119" t="str">
        <f t="shared" si="28"/>
        <v/>
      </c>
      <c r="BN199" s="119" t="str">
        <f t="shared" si="29"/>
        <v>2</v>
      </c>
      <c r="BO199" s="119">
        <f t="shared" si="30"/>
        <v>1</v>
      </c>
      <c r="BP199" s="119" t="e">
        <f t="shared" si="31"/>
        <v>#N/A</v>
      </c>
      <c r="BQ199" s="120" t="e">
        <f>VLOOKUP($BS199,'FP Haupt'!$A:$N,11,FALSE)</f>
        <v>#N/A</v>
      </c>
      <c r="BR199" s="120" t="e">
        <f>VLOOKUP($BS199,'Anlage 1d'!$A:$M,10,FALSE)</f>
        <v>#N/A</v>
      </c>
      <c r="BS199" s="119" t="str">
        <f t="shared" si="32"/>
        <v/>
      </c>
      <c r="BV199" s="119" t="str">
        <f t="shared" si="48"/>
        <v>2</v>
      </c>
      <c r="BW199" s="119">
        <f t="shared" si="49"/>
        <v>1</v>
      </c>
      <c r="BX199" s="119" t="e">
        <f t="shared" si="50"/>
        <v>#N/A</v>
      </c>
      <c r="BY199" s="120" t="e">
        <f>VLOOKUP($CA199,'FP Haupt'!$A:$O,15,FALSE)</f>
        <v>#N/A</v>
      </c>
      <c r="BZ199" s="120" t="e">
        <f>VLOOKUP($CA199,'Anlage 1d'!$A:$O,15,FALSE)</f>
        <v>#N/A</v>
      </c>
      <c r="CA199" s="119" t="str">
        <f t="shared" si="51"/>
        <v/>
      </c>
    </row>
    <row r="200" spans="1:79" x14ac:dyDescent="0.2">
      <c r="A200" s="111"/>
      <c r="B200" s="112" t="str">
        <f>IF(A200="","",IF(ISERROR(VLOOKUP(MID(A200,1,4),'FP Haupt'!$A:$M,4,FALSE)),"keine DRG gemäß FPV",VLOOKUP(MID(A200,1,4),'FP Haupt'!$A:$M,4,FALSE)))</f>
        <v/>
      </c>
      <c r="C200" s="113">
        <f t="shared" si="39"/>
        <v>0</v>
      </c>
      <c r="D200" s="114" t="str">
        <f t="shared" si="1"/>
        <v/>
      </c>
      <c r="E200" s="114" t="str">
        <f t="shared" si="2"/>
        <v/>
      </c>
      <c r="F200" s="115"/>
      <c r="G200" s="115"/>
      <c r="H200" s="116" t="str">
        <f t="shared" si="3"/>
        <v/>
      </c>
      <c r="I200" s="117">
        <f t="shared" si="4"/>
        <v>0</v>
      </c>
      <c r="J200" s="115"/>
      <c r="K200" s="115"/>
      <c r="L200" s="116" t="str">
        <f t="shared" si="5"/>
        <v/>
      </c>
      <c r="M200" s="114">
        <f t="shared" si="6"/>
        <v>0</v>
      </c>
      <c r="N200" s="115"/>
      <c r="O200" s="115"/>
      <c r="P200" s="116" t="str">
        <f t="shared" si="7"/>
        <v/>
      </c>
      <c r="Q200" s="114">
        <f t="shared" si="8"/>
        <v>0</v>
      </c>
      <c r="R200" s="115"/>
      <c r="S200" s="115"/>
      <c r="T200" s="116" t="str">
        <f t="shared" si="9"/>
        <v/>
      </c>
      <c r="U200" s="114">
        <f t="shared" si="10"/>
        <v>0</v>
      </c>
      <c r="V200" s="115"/>
      <c r="W200" s="115"/>
      <c r="X200" s="116" t="str">
        <f t="shared" si="11"/>
        <v/>
      </c>
      <c r="Y200" s="117">
        <f t="shared" si="12"/>
        <v>0</v>
      </c>
      <c r="Z200" s="267"/>
      <c r="AA200" s="602" t="str">
        <f t="shared" si="46"/>
        <v/>
      </c>
      <c r="AB200" s="603">
        <f t="shared" si="47"/>
        <v>0</v>
      </c>
      <c r="AC200" s="118"/>
      <c r="AG200" s="119" t="str">
        <f t="shared" si="13"/>
        <v>1</v>
      </c>
      <c r="AH200" s="119">
        <f t="shared" si="14"/>
        <v>1</v>
      </c>
      <c r="AI200" s="119" t="e">
        <f t="shared" si="15"/>
        <v>#N/A</v>
      </c>
      <c r="AJ200" s="120" t="e">
        <f>VLOOKUP($AM200,'FP Haupt'!$A:$M,5,FALSE)</f>
        <v>#N/A</v>
      </c>
      <c r="AK200" s="120" t="e">
        <f>VLOOKUP($AM200,'FP Haupt'!$A:$M,6,FALSE)</f>
        <v>#N/A</v>
      </c>
      <c r="AL200" s="120" t="e">
        <f>VLOOKUP($AM200,'Anlage 1d'!$A:$M,4,FALSE)</f>
        <v>#N/A</v>
      </c>
      <c r="AM200" s="119" t="str">
        <f t="shared" si="16"/>
        <v/>
      </c>
      <c r="AP200" s="119" t="str">
        <f t="shared" si="17"/>
        <v>2</v>
      </c>
      <c r="AQ200" s="119">
        <f t="shared" si="18"/>
        <v>1</v>
      </c>
      <c r="AR200" s="119" t="e">
        <f t="shared" si="19"/>
        <v>#N/A</v>
      </c>
      <c r="AS200" s="120" t="e">
        <f>VLOOKUP($AU200,'FP Haupt'!$A:$M,9,FALSE)</f>
        <v>#N/A</v>
      </c>
      <c r="AT200" s="120" t="e">
        <f>VLOOKUP($AU200,'Anlage 1d'!$A:$M,8,FALSE)</f>
        <v>#N/A</v>
      </c>
      <c r="AU200" s="119" t="str">
        <f t="shared" si="20"/>
        <v/>
      </c>
      <c r="AX200" s="119" t="str">
        <f t="shared" si="21"/>
        <v>2</v>
      </c>
      <c r="AY200" s="119">
        <f t="shared" si="22"/>
        <v>1</v>
      </c>
      <c r="AZ200" s="119" t="e">
        <f t="shared" si="23"/>
        <v>#N/A</v>
      </c>
      <c r="BA200" s="120" t="e">
        <f>VLOOKUP($BC200,'FP Haupt'!$A:$M,12,FALSE)</f>
        <v>#N/A</v>
      </c>
      <c r="BB200" s="120" t="e">
        <f>VLOOKUP($BC200,'Anlage 1d'!$A:$M,11,FALSE)</f>
        <v>#N/A</v>
      </c>
      <c r="BC200" s="119" t="str">
        <f t="shared" si="24"/>
        <v/>
      </c>
      <c r="BF200" s="119" t="str">
        <f t="shared" si="25"/>
        <v>2</v>
      </c>
      <c r="BG200" s="119">
        <f t="shared" si="26"/>
        <v>1</v>
      </c>
      <c r="BH200" s="119" t="e">
        <f t="shared" si="27"/>
        <v>#N/A</v>
      </c>
      <c r="BI200" s="120" t="e">
        <f>VLOOKUP($BK200,'FP Haupt'!$A:$M,12,FALSE)</f>
        <v>#N/A</v>
      </c>
      <c r="BJ200" s="120" t="e">
        <f>VLOOKUP($BK200,'Anlage 1d'!$A:$M,11,FALSE)</f>
        <v>#N/A</v>
      </c>
      <c r="BK200" s="119" t="str">
        <f t="shared" si="28"/>
        <v/>
      </c>
      <c r="BN200" s="119" t="str">
        <f t="shared" si="29"/>
        <v>2</v>
      </c>
      <c r="BO200" s="119">
        <f t="shared" si="30"/>
        <v>1</v>
      </c>
      <c r="BP200" s="119" t="e">
        <f t="shared" si="31"/>
        <v>#N/A</v>
      </c>
      <c r="BQ200" s="120" t="e">
        <f>VLOOKUP($BS200,'FP Haupt'!$A:$N,11,FALSE)</f>
        <v>#N/A</v>
      </c>
      <c r="BR200" s="120" t="e">
        <f>VLOOKUP($BS200,'Anlage 1d'!$A:$M,10,FALSE)</f>
        <v>#N/A</v>
      </c>
      <c r="BS200" s="119" t="str">
        <f t="shared" si="32"/>
        <v/>
      </c>
      <c r="BV200" s="119" t="str">
        <f t="shared" si="48"/>
        <v>2</v>
      </c>
      <c r="BW200" s="119">
        <f t="shared" si="49"/>
        <v>1</v>
      </c>
      <c r="BX200" s="119" t="e">
        <f t="shared" si="50"/>
        <v>#N/A</v>
      </c>
      <c r="BY200" s="120" t="e">
        <f>VLOOKUP($CA200,'FP Haupt'!$A:$O,15,FALSE)</f>
        <v>#N/A</v>
      </c>
      <c r="BZ200" s="120" t="e">
        <f>VLOOKUP($CA200,'Anlage 1d'!$A:$O,15,FALSE)</f>
        <v>#N/A</v>
      </c>
      <c r="CA200" s="119" t="str">
        <f t="shared" si="51"/>
        <v/>
      </c>
    </row>
    <row r="201" spans="1:79" x14ac:dyDescent="0.2">
      <c r="A201" s="111"/>
      <c r="B201" s="112" t="str">
        <f>IF(A201="","",IF(ISERROR(VLOOKUP(MID(A201,1,4),'FP Haupt'!$A:$M,4,FALSE)),"keine DRG gemäß FPV",VLOOKUP(MID(A201,1,4),'FP Haupt'!$A:$M,4,FALSE)))</f>
        <v/>
      </c>
      <c r="C201" s="113">
        <f t="shared" si="39"/>
        <v>0</v>
      </c>
      <c r="D201" s="114" t="str">
        <f t="shared" si="1"/>
        <v/>
      </c>
      <c r="E201" s="114" t="str">
        <f t="shared" si="2"/>
        <v/>
      </c>
      <c r="F201" s="115"/>
      <c r="G201" s="115"/>
      <c r="H201" s="116" t="str">
        <f t="shared" si="3"/>
        <v/>
      </c>
      <c r="I201" s="117">
        <f t="shared" si="4"/>
        <v>0</v>
      </c>
      <c r="J201" s="115"/>
      <c r="K201" s="115"/>
      <c r="L201" s="116" t="str">
        <f t="shared" si="5"/>
        <v/>
      </c>
      <c r="M201" s="114">
        <f t="shared" si="6"/>
        <v>0</v>
      </c>
      <c r="N201" s="115"/>
      <c r="O201" s="115"/>
      <c r="P201" s="116" t="str">
        <f t="shared" si="7"/>
        <v/>
      </c>
      <c r="Q201" s="114">
        <f t="shared" si="8"/>
        <v>0</v>
      </c>
      <c r="R201" s="115"/>
      <c r="S201" s="115"/>
      <c r="T201" s="116" t="str">
        <f t="shared" si="9"/>
        <v/>
      </c>
      <c r="U201" s="114">
        <f t="shared" si="10"/>
        <v>0</v>
      </c>
      <c r="V201" s="115"/>
      <c r="W201" s="115"/>
      <c r="X201" s="116" t="str">
        <f t="shared" si="11"/>
        <v/>
      </c>
      <c r="Y201" s="117">
        <f t="shared" si="12"/>
        <v>0</v>
      </c>
      <c r="Z201" s="267"/>
      <c r="AA201" s="602" t="str">
        <f t="shared" si="46"/>
        <v/>
      </c>
      <c r="AB201" s="603">
        <f t="shared" si="47"/>
        <v>0</v>
      </c>
      <c r="AC201" s="118"/>
      <c r="AG201" s="119" t="str">
        <f t="shared" si="13"/>
        <v>1</v>
      </c>
      <c r="AH201" s="119">
        <f t="shared" si="14"/>
        <v>1</v>
      </c>
      <c r="AI201" s="119" t="e">
        <f t="shared" si="15"/>
        <v>#N/A</v>
      </c>
      <c r="AJ201" s="120" t="e">
        <f>VLOOKUP($AM201,'FP Haupt'!$A:$M,5,FALSE)</f>
        <v>#N/A</v>
      </c>
      <c r="AK201" s="120" t="e">
        <f>VLOOKUP($AM201,'FP Haupt'!$A:$M,6,FALSE)</f>
        <v>#N/A</v>
      </c>
      <c r="AL201" s="120" t="e">
        <f>VLOOKUP($AM201,'Anlage 1d'!$A:$M,4,FALSE)</f>
        <v>#N/A</v>
      </c>
      <c r="AM201" s="119" t="str">
        <f t="shared" si="16"/>
        <v/>
      </c>
      <c r="AP201" s="119" t="str">
        <f t="shared" si="17"/>
        <v>2</v>
      </c>
      <c r="AQ201" s="119">
        <f t="shared" si="18"/>
        <v>1</v>
      </c>
      <c r="AR201" s="119" t="e">
        <f t="shared" si="19"/>
        <v>#N/A</v>
      </c>
      <c r="AS201" s="120" t="e">
        <f>VLOOKUP($AU201,'FP Haupt'!$A:$M,9,FALSE)</f>
        <v>#N/A</v>
      </c>
      <c r="AT201" s="120" t="e">
        <f>VLOOKUP($AU201,'Anlage 1d'!$A:$M,8,FALSE)</f>
        <v>#N/A</v>
      </c>
      <c r="AU201" s="119" t="str">
        <f t="shared" si="20"/>
        <v/>
      </c>
      <c r="AX201" s="119" t="str">
        <f t="shared" si="21"/>
        <v>2</v>
      </c>
      <c r="AY201" s="119">
        <f t="shared" si="22"/>
        <v>1</v>
      </c>
      <c r="AZ201" s="119" t="e">
        <f t="shared" si="23"/>
        <v>#N/A</v>
      </c>
      <c r="BA201" s="120" t="e">
        <f>VLOOKUP($BC201,'FP Haupt'!$A:$M,12,FALSE)</f>
        <v>#N/A</v>
      </c>
      <c r="BB201" s="120" t="e">
        <f>VLOOKUP($BC201,'Anlage 1d'!$A:$M,11,FALSE)</f>
        <v>#N/A</v>
      </c>
      <c r="BC201" s="119" t="str">
        <f t="shared" si="24"/>
        <v/>
      </c>
      <c r="BF201" s="119" t="str">
        <f t="shared" si="25"/>
        <v>2</v>
      </c>
      <c r="BG201" s="119">
        <f t="shared" si="26"/>
        <v>1</v>
      </c>
      <c r="BH201" s="119" t="e">
        <f t="shared" si="27"/>
        <v>#N/A</v>
      </c>
      <c r="BI201" s="120" t="e">
        <f>VLOOKUP($BK201,'FP Haupt'!$A:$M,12,FALSE)</f>
        <v>#N/A</v>
      </c>
      <c r="BJ201" s="120" t="e">
        <f>VLOOKUP($BK201,'Anlage 1d'!$A:$M,11,FALSE)</f>
        <v>#N/A</v>
      </c>
      <c r="BK201" s="119" t="str">
        <f t="shared" si="28"/>
        <v/>
      </c>
      <c r="BN201" s="119" t="str">
        <f t="shared" si="29"/>
        <v>2</v>
      </c>
      <c r="BO201" s="119">
        <f t="shared" si="30"/>
        <v>1</v>
      </c>
      <c r="BP201" s="119" t="e">
        <f t="shared" si="31"/>
        <v>#N/A</v>
      </c>
      <c r="BQ201" s="120" t="e">
        <f>VLOOKUP($BS201,'FP Haupt'!$A:$N,11,FALSE)</f>
        <v>#N/A</v>
      </c>
      <c r="BR201" s="120" t="e">
        <f>VLOOKUP($BS201,'Anlage 1d'!$A:$M,10,FALSE)</f>
        <v>#N/A</v>
      </c>
      <c r="BS201" s="119" t="str">
        <f t="shared" si="32"/>
        <v/>
      </c>
      <c r="BV201" s="119" t="str">
        <f t="shared" si="48"/>
        <v>2</v>
      </c>
      <c r="BW201" s="119">
        <f t="shared" si="49"/>
        <v>1</v>
      </c>
      <c r="BX201" s="119" t="e">
        <f t="shared" si="50"/>
        <v>#N/A</v>
      </c>
      <c r="BY201" s="120" t="e">
        <f>VLOOKUP($CA201,'FP Haupt'!$A:$O,15,FALSE)</f>
        <v>#N/A</v>
      </c>
      <c r="BZ201" s="120" t="e">
        <f>VLOOKUP($CA201,'Anlage 1d'!$A:$O,15,FALSE)</f>
        <v>#N/A</v>
      </c>
      <c r="CA201" s="119" t="str">
        <f t="shared" si="51"/>
        <v/>
      </c>
    </row>
    <row r="202" spans="1:79" x14ac:dyDescent="0.2">
      <c r="A202" s="111"/>
      <c r="B202" s="112" t="str">
        <f>IF(A202="","",IF(ISERROR(VLOOKUP(MID(A202,1,4),'FP Haupt'!$A:$M,4,FALSE)),"keine DRG gemäß FPV",VLOOKUP(MID(A202,1,4),'FP Haupt'!$A:$M,4,FALSE)))</f>
        <v/>
      </c>
      <c r="C202" s="113">
        <f t="shared" si="39"/>
        <v>0</v>
      </c>
      <c r="D202" s="114" t="str">
        <f t="shared" si="1"/>
        <v/>
      </c>
      <c r="E202" s="114" t="str">
        <f t="shared" si="2"/>
        <v/>
      </c>
      <c r="F202" s="115"/>
      <c r="G202" s="115"/>
      <c r="H202" s="116" t="str">
        <f t="shared" si="3"/>
        <v/>
      </c>
      <c r="I202" s="117">
        <f t="shared" si="4"/>
        <v>0</v>
      </c>
      <c r="J202" s="115"/>
      <c r="K202" s="115"/>
      <c r="L202" s="116" t="str">
        <f t="shared" si="5"/>
        <v/>
      </c>
      <c r="M202" s="114">
        <f t="shared" si="6"/>
        <v>0</v>
      </c>
      <c r="N202" s="115"/>
      <c r="O202" s="115"/>
      <c r="P202" s="116" t="str">
        <f t="shared" si="7"/>
        <v/>
      </c>
      <c r="Q202" s="114">
        <f t="shared" si="8"/>
        <v>0</v>
      </c>
      <c r="R202" s="115"/>
      <c r="S202" s="115"/>
      <c r="T202" s="116" t="str">
        <f t="shared" si="9"/>
        <v/>
      </c>
      <c r="U202" s="114">
        <f t="shared" si="10"/>
        <v>0</v>
      </c>
      <c r="V202" s="115"/>
      <c r="W202" s="115"/>
      <c r="X202" s="116" t="str">
        <f t="shared" si="11"/>
        <v/>
      </c>
      <c r="Y202" s="117">
        <f t="shared" si="12"/>
        <v>0</v>
      </c>
      <c r="Z202" s="267"/>
      <c r="AA202" s="602" t="str">
        <f t="shared" si="46"/>
        <v/>
      </c>
      <c r="AB202" s="603">
        <f t="shared" si="47"/>
        <v>0</v>
      </c>
      <c r="AC202" s="118"/>
      <c r="AG202" s="119" t="str">
        <f t="shared" si="13"/>
        <v>1</v>
      </c>
      <c r="AH202" s="119">
        <f t="shared" si="14"/>
        <v>1</v>
      </c>
      <c r="AI202" s="119" t="e">
        <f t="shared" si="15"/>
        <v>#N/A</v>
      </c>
      <c r="AJ202" s="120" t="e">
        <f>VLOOKUP($AM202,'FP Haupt'!$A:$M,5,FALSE)</f>
        <v>#N/A</v>
      </c>
      <c r="AK202" s="120" t="e">
        <f>VLOOKUP($AM202,'FP Haupt'!$A:$M,6,FALSE)</f>
        <v>#N/A</v>
      </c>
      <c r="AL202" s="120" t="e">
        <f>VLOOKUP($AM202,'Anlage 1d'!$A:$M,4,FALSE)</f>
        <v>#N/A</v>
      </c>
      <c r="AM202" s="119" t="str">
        <f t="shared" si="16"/>
        <v/>
      </c>
      <c r="AP202" s="119" t="str">
        <f t="shared" si="17"/>
        <v>2</v>
      </c>
      <c r="AQ202" s="119">
        <f t="shared" si="18"/>
        <v>1</v>
      </c>
      <c r="AR202" s="119" t="e">
        <f t="shared" si="19"/>
        <v>#N/A</v>
      </c>
      <c r="AS202" s="120" t="e">
        <f>VLOOKUP($AU202,'FP Haupt'!$A:$M,9,FALSE)</f>
        <v>#N/A</v>
      </c>
      <c r="AT202" s="120" t="e">
        <f>VLOOKUP($AU202,'Anlage 1d'!$A:$M,8,FALSE)</f>
        <v>#N/A</v>
      </c>
      <c r="AU202" s="119" t="str">
        <f t="shared" si="20"/>
        <v/>
      </c>
      <c r="AX202" s="119" t="str">
        <f t="shared" si="21"/>
        <v>2</v>
      </c>
      <c r="AY202" s="119">
        <f t="shared" si="22"/>
        <v>1</v>
      </c>
      <c r="AZ202" s="119" t="e">
        <f t="shared" si="23"/>
        <v>#N/A</v>
      </c>
      <c r="BA202" s="120" t="e">
        <f>VLOOKUP($BC202,'FP Haupt'!$A:$M,12,FALSE)</f>
        <v>#N/A</v>
      </c>
      <c r="BB202" s="120" t="e">
        <f>VLOOKUP($BC202,'Anlage 1d'!$A:$M,11,FALSE)</f>
        <v>#N/A</v>
      </c>
      <c r="BC202" s="119" t="str">
        <f t="shared" si="24"/>
        <v/>
      </c>
      <c r="BF202" s="119" t="str">
        <f t="shared" si="25"/>
        <v>2</v>
      </c>
      <c r="BG202" s="119">
        <f t="shared" si="26"/>
        <v>1</v>
      </c>
      <c r="BH202" s="119" t="e">
        <f t="shared" si="27"/>
        <v>#N/A</v>
      </c>
      <c r="BI202" s="120" t="e">
        <f>VLOOKUP($BK202,'FP Haupt'!$A:$M,12,FALSE)</f>
        <v>#N/A</v>
      </c>
      <c r="BJ202" s="120" t="e">
        <f>VLOOKUP($BK202,'Anlage 1d'!$A:$M,11,FALSE)</f>
        <v>#N/A</v>
      </c>
      <c r="BK202" s="119" t="str">
        <f t="shared" si="28"/>
        <v/>
      </c>
      <c r="BN202" s="119" t="str">
        <f t="shared" si="29"/>
        <v>2</v>
      </c>
      <c r="BO202" s="119">
        <f t="shared" si="30"/>
        <v>1</v>
      </c>
      <c r="BP202" s="119" t="e">
        <f t="shared" si="31"/>
        <v>#N/A</v>
      </c>
      <c r="BQ202" s="120" t="e">
        <f>VLOOKUP($BS202,'FP Haupt'!$A:$N,11,FALSE)</f>
        <v>#N/A</v>
      </c>
      <c r="BR202" s="120" t="e">
        <f>VLOOKUP($BS202,'Anlage 1d'!$A:$M,10,FALSE)</f>
        <v>#N/A</v>
      </c>
      <c r="BS202" s="119" t="str">
        <f t="shared" si="32"/>
        <v/>
      </c>
      <c r="BV202" s="119" t="str">
        <f t="shared" si="48"/>
        <v>2</v>
      </c>
      <c r="BW202" s="119">
        <f t="shared" si="49"/>
        <v>1</v>
      </c>
      <c r="BX202" s="119" t="e">
        <f t="shared" si="50"/>
        <v>#N/A</v>
      </c>
      <c r="BY202" s="120" t="e">
        <f>VLOOKUP($CA202,'FP Haupt'!$A:$O,15,FALSE)</f>
        <v>#N/A</v>
      </c>
      <c r="BZ202" s="120" t="e">
        <f>VLOOKUP($CA202,'Anlage 1d'!$A:$O,15,FALSE)</f>
        <v>#N/A</v>
      </c>
      <c r="CA202" s="119" t="str">
        <f t="shared" si="51"/>
        <v/>
      </c>
    </row>
    <row r="203" spans="1:79" x14ac:dyDescent="0.2">
      <c r="A203" s="111"/>
      <c r="B203" s="112" t="str">
        <f>IF(A203="","",IF(ISERROR(VLOOKUP(MID(A203,1,4),'FP Haupt'!$A:$M,4,FALSE)),"keine DRG gemäß FPV",VLOOKUP(MID(A203,1,4),'FP Haupt'!$A:$M,4,FALSE)))</f>
        <v/>
      </c>
      <c r="C203" s="113">
        <f t="shared" si="39"/>
        <v>0</v>
      </c>
      <c r="D203" s="114" t="str">
        <f t="shared" si="1"/>
        <v/>
      </c>
      <c r="E203" s="114" t="str">
        <f t="shared" si="2"/>
        <v/>
      </c>
      <c r="F203" s="115"/>
      <c r="G203" s="115"/>
      <c r="H203" s="116" t="str">
        <f t="shared" si="3"/>
        <v/>
      </c>
      <c r="I203" s="117">
        <f t="shared" si="4"/>
        <v>0</v>
      </c>
      <c r="J203" s="115"/>
      <c r="K203" s="115"/>
      <c r="L203" s="116" t="str">
        <f t="shared" si="5"/>
        <v/>
      </c>
      <c r="M203" s="114">
        <f t="shared" si="6"/>
        <v>0</v>
      </c>
      <c r="N203" s="115"/>
      <c r="O203" s="115"/>
      <c r="P203" s="116" t="str">
        <f t="shared" si="7"/>
        <v/>
      </c>
      <c r="Q203" s="114">
        <f t="shared" si="8"/>
        <v>0</v>
      </c>
      <c r="R203" s="115"/>
      <c r="S203" s="115"/>
      <c r="T203" s="116" t="str">
        <f t="shared" si="9"/>
        <v/>
      </c>
      <c r="U203" s="114">
        <f t="shared" si="10"/>
        <v>0</v>
      </c>
      <c r="V203" s="115"/>
      <c r="W203" s="115"/>
      <c r="X203" s="116" t="str">
        <f t="shared" si="11"/>
        <v/>
      </c>
      <c r="Y203" s="117">
        <f t="shared" si="12"/>
        <v>0</v>
      </c>
      <c r="Z203" s="267"/>
      <c r="AA203" s="602" t="str">
        <f t="shared" si="46"/>
        <v/>
      </c>
      <c r="AB203" s="603">
        <f t="shared" si="47"/>
        <v>0</v>
      </c>
      <c r="AC203" s="118"/>
      <c r="AG203" s="119" t="str">
        <f t="shared" si="13"/>
        <v>1</v>
      </c>
      <c r="AH203" s="119">
        <f t="shared" si="14"/>
        <v>1</v>
      </c>
      <c r="AI203" s="119" t="e">
        <f t="shared" si="15"/>
        <v>#N/A</v>
      </c>
      <c r="AJ203" s="120" t="e">
        <f>VLOOKUP($AM203,'FP Haupt'!$A:$M,5,FALSE)</f>
        <v>#N/A</v>
      </c>
      <c r="AK203" s="120" t="e">
        <f>VLOOKUP($AM203,'FP Haupt'!$A:$M,6,FALSE)</f>
        <v>#N/A</v>
      </c>
      <c r="AL203" s="120" t="e">
        <f>VLOOKUP($AM203,'Anlage 1d'!$A:$M,4,FALSE)</f>
        <v>#N/A</v>
      </c>
      <c r="AM203" s="119" t="str">
        <f t="shared" si="16"/>
        <v/>
      </c>
      <c r="AP203" s="119" t="str">
        <f t="shared" si="17"/>
        <v>2</v>
      </c>
      <c r="AQ203" s="119">
        <f t="shared" si="18"/>
        <v>1</v>
      </c>
      <c r="AR203" s="119" t="e">
        <f t="shared" si="19"/>
        <v>#N/A</v>
      </c>
      <c r="AS203" s="120" t="e">
        <f>VLOOKUP($AU203,'FP Haupt'!$A:$M,9,FALSE)</f>
        <v>#N/A</v>
      </c>
      <c r="AT203" s="120" t="e">
        <f>VLOOKUP($AU203,'Anlage 1d'!$A:$M,8,FALSE)</f>
        <v>#N/A</v>
      </c>
      <c r="AU203" s="119" t="str">
        <f t="shared" si="20"/>
        <v/>
      </c>
      <c r="AX203" s="119" t="str">
        <f t="shared" si="21"/>
        <v>2</v>
      </c>
      <c r="AY203" s="119">
        <f t="shared" si="22"/>
        <v>1</v>
      </c>
      <c r="AZ203" s="119" t="e">
        <f t="shared" si="23"/>
        <v>#N/A</v>
      </c>
      <c r="BA203" s="120" t="e">
        <f>VLOOKUP($BC203,'FP Haupt'!$A:$M,12,FALSE)</f>
        <v>#N/A</v>
      </c>
      <c r="BB203" s="120" t="e">
        <f>VLOOKUP($BC203,'Anlage 1d'!$A:$M,11,FALSE)</f>
        <v>#N/A</v>
      </c>
      <c r="BC203" s="119" t="str">
        <f t="shared" si="24"/>
        <v/>
      </c>
      <c r="BF203" s="119" t="str">
        <f t="shared" si="25"/>
        <v>2</v>
      </c>
      <c r="BG203" s="119">
        <f t="shared" si="26"/>
        <v>1</v>
      </c>
      <c r="BH203" s="119" t="e">
        <f t="shared" si="27"/>
        <v>#N/A</v>
      </c>
      <c r="BI203" s="120" t="e">
        <f>VLOOKUP($BK203,'FP Haupt'!$A:$M,12,FALSE)</f>
        <v>#N/A</v>
      </c>
      <c r="BJ203" s="120" t="e">
        <f>VLOOKUP($BK203,'Anlage 1d'!$A:$M,11,FALSE)</f>
        <v>#N/A</v>
      </c>
      <c r="BK203" s="119" t="str">
        <f t="shared" si="28"/>
        <v/>
      </c>
      <c r="BN203" s="119" t="str">
        <f t="shared" si="29"/>
        <v>2</v>
      </c>
      <c r="BO203" s="119">
        <f t="shared" si="30"/>
        <v>1</v>
      </c>
      <c r="BP203" s="119" t="e">
        <f t="shared" si="31"/>
        <v>#N/A</v>
      </c>
      <c r="BQ203" s="120" t="e">
        <f>VLOOKUP($BS203,'FP Haupt'!$A:$N,11,FALSE)</f>
        <v>#N/A</v>
      </c>
      <c r="BR203" s="120" t="e">
        <f>VLOOKUP($BS203,'Anlage 1d'!$A:$M,10,FALSE)</f>
        <v>#N/A</v>
      </c>
      <c r="BS203" s="119" t="str">
        <f t="shared" si="32"/>
        <v/>
      </c>
      <c r="BV203" s="119" t="str">
        <f t="shared" si="48"/>
        <v>2</v>
      </c>
      <c r="BW203" s="119">
        <f t="shared" si="49"/>
        <v>1</v>
      </c>
      <c r="BX203" s="119" t="e">
        <f t="shared" si="50"/>
        <v>#N/A</v>
      </c>
      <c r="BY203" s="120" t="e">
        <f>VLOOKUP($CA203,'FP Haupt'!$A:$O,15,FALSE)</f>
        <v>#N/A</v>
      </c>
      <c r="BZ203" s="120" t="e">
        <f>VLOOKUP($CA203,'Anlage 1d'!$A:$O,15,FALSE)</f>
        <v>#N/A</v>
      </c>
      <c r="CA203" s="119" t="str">
        <f t="shared" si="51"/>
        <v/>
      </c>
    </row>
    <row r="204" spans="1:79" x14ac:dyDescent="0.2">
      <c r="A204" s="111"/>
      <c r="B204" s="112" t="str">
        <f>IF(A204="","",IF(ISERROR(VLOOKUP(MID(A204,1,4),'FP Haupt'!$A:$M,4,FALSE)),"keine DRG gemäß FPV",VLOOKUP(MID(A204,1,4),'FP Haupt'!$A:$M,4,FALSE)))</f>
        <v/>
      </c>
      <c r="C204" s="113">
        <f t="shared" si="39"/>
        <v>0</v>
      </c>
      <c r="D204" s="114" t="str">
        <f t="shared" si="1"/>
        <v/>
      </c>
      <c r="E204" s="114" t="str">
        <f t="shared" si="2"/>
        <v/>
      </c>
      <c r="F204" s="115"/>
      <c r="G204" s="115"/>
      <c r="H204" s="116" t="str">
        <f t="shared" si="3"/>
        <v/>
      </c>
      <c r="I204" s="117">
        <f t="shared" si="4"/>
        <v>0</v>
      </c>
      <c r="J204" s="115"/>
      <c r="K204" s="115"/>
      <c r="L204" s="116" t="str">
        <f t="shared" si="5"/>
        <v/>
      </c>
      <c r="M204" s="114">
        <f t="shared" si="6"/>
        <v>0</v>
      </c>
      <c r="N204" s="115"/>
      <c r="O204" s="115"/>
      <c r="P204" s="116" t="str">
        <f t="shared" si="7"/>
        <v/>
      </c>
      <c r="Q204" s="114">
        <f t="shared" si="8"/>
        <v>0</v>
      </c>
      <c r="R204" s="115"/>
      <c r="S204" s="115"/>
      <c r="T204" s="116" t="str">
        <f t="shared" si="9"/>
        <v/>
      </c>
      <c r="U204" s="114">
        <f t="shared" si="10"/>
        <v>0</v>
      </c>
      <c r="V204" s="115"/>
      <c r="W204" s="115"/>
      <c r="X204" s="116" t="str">
        <f t="shared" si="11"/>
        <v/>
      </c>
      <c r="Y204" s="117">
        <f t="shared" si="12"/>
        <v>0</v>
      </c>
      <c r="Z204" s="267"/>
      <c r="AA204" s="602" t="str">
        <f t="shared" si="46"/>
        <v/>
      </c>
      <c r="AB204" s="603">
        <f t="shared" si="47"/>
        <v>0</v>
      </c>
      <c r="AC204" s="118"/>
      <c r="AG204" s="119" t="str">
        <f t="shared" si="13"/>
        <v>1</v>
      </c>
      <c r="AH204" s="119">
        <f t="shared" si="14"/>
        <v>1</v>
      </c>
      <c r="AI204" s="119" t="e">
        <f t="shared" si="15"/>
        <v>#N/A</v>
      </c>
      <c r="AJ204" s="120" t="e">
        <f>VLOOKUP($AM204,'FP Haupt'!$A:$M,5,FALSE)</f>
        <v>#N/A</v>
      </c>
      <c r="AK204" s="120" t="e">
        <f>VLOOKUP($AM204,'FP Haupt'!$A:$M,6,FALSE)</f>
        <v>#N/A</v>
      </c>
      <c r="AL204" s="120" t="e">
        <f>VLOOKUP($AM204,'Anlage 1d'!$A:$M,4,FALSE)</f>
        <v>#N/A</v>
      </c>
      <c r="AM204" s="119" t="str">
        <f t="shared" si="16"/>
        <v/>
      </c>
      <c r="AP204" s="119" t="str">
        <f t="shared" si="17"/>
        <v>2</v>
      </c>
      <c r="AQ204" s="119">
        <f t="shared" si="18"/>
        <v>1</v>
      </c>
      <c r="AR204" s="119" t="e">
        <f t="shared" si="19"/>
        <v>#N/A</v>
      </c>
      <c r="AS204" s="120" t="e">
        <f>VLOOKUP($AU204,'FP Haupt'!$A:$M,9,FALSE)</f>
        <v>#N/A</v>
      </c>
      <c r="AT204" s="120" t="e">
        <f>VLOOKUP($AU204,'Anlage 1d'!$A:$M,8,FALSE)</f>
        <v>#N/A</v>
      </c>
      <c r="AU204" s="119" t="str">
        <f t="shared" si="20"/>
        <v/>
      </c>
      <c r="AX204" s="119" t="str">
        <f t="shared" si="21"/>
        <v>2</v>
      </c>
      <c r="AY204" s="119">
        <f t="shared" si="22"/>
        <v>1</v>
      </c>
      <c r="AZ204" s="119" t="e">
        <f t="shared" si="23"/>
        <v>#N/A</v>
      </c>
      <c r="BA204" s="120" t="e">
        <f>VLOOKUP($BC204,'FP Haupt'!$A:$M,12,FALSE)</f>
        <v>#N/A</v>
      </c>
      <c r="BB204" s="120" t="e">
        <f>VLOOKUP($BC204,'Anlage 1d'!$A:$M,11,FALSE)</f>
        <v>#N/A</v>
      </c>
      <c r="BC204" s="119" t="str">
        <f t="shared" si="24"/>
        <v/>
      </c>
      <c r="BF204" s="119" t="str">
        <f t="shared" si="25"/>
        <v>2</v>
      </c>
      <c r="BG204" s="119">
        <f t="shared" si="26"/>
        <v>1</v>
      </c>
      <c r="BH204" s="119" t="e">
        <f t="shared" si="27"/>
        <v>#N/A</v>
      </c>
      <c r="BI204" s="120" t="e">
        <f>VLOOKUP($BK204,'FP Haupt'!$A:$M,12,FALSE)</f>
        <v>#N/A</v>
      </c>
      <c r="BJ204" s="120" t="e">
        <f>VLOOKUP($BK204,'Anlage 1d'!$A:$M,11,FALSE)</f>
        <v>#N/A</v>
      </c>
      <c r="BK204" s="119" t="str">
        <f t="shared" si="28"/>
        <v/>
      </c>
      <c r="BN204" s="119" t="str">
        <f t="shared" si="29"/>
        <v>2</v>
      </c>
      <c r="BO204" s="119">
        <f t="shared" si="30"/>
        <v>1</v>
      </c>
      <c r="BP204" s="119" t="e">
        <f t="shared" si="31"/>
        <v>#N/A</v>
      </c>
      <c r="BQ204" s="120" t="e">
        <f>VLOOKUP($BS204,'FP Haupt'!$A:$N,11,FALSE)</f>
        <v>#N/A</v>
      </c>
      <c r="BR204" s="120" t="e">
        <f>VLOOKUP($BS204,'Anlage 1d'!$A:$M,10,FALSE)</f>
        <v>#N/A</v>
      </c>
      <c r="BS204" s="119" t="str">
        <f t="shared" si="32"/>
        <v/>
      </c>
      <c r="BV204" s="119" t="str">
        <f t="shared" si="48"/>
        <v>2</v>
      </c>
      <c r="BW204" s="119">
        <f t="shared" si="49"/>
        <v>1</v>
      </c>
      <c r="BX204" s="119" t="e">
        <f t="shared" si="50"/>
        <v>#N/A</v>
      </c>
      <c r="BY204" s="120" t="e">
        <f>VLOOKUP($CA204,'FP Haupt'!$A:$O,15,FALSE)</f>
        <v>#N/A</v>
      </c>
      <c r="BZ204" s="120" t="e">
        <f>VLOOKUP($CA204,'Anlage 1d'!$A:$O,15,FALSE)</f>
        <v>#N/A</v>
      </c>
      <c r="CA204" s="119" t="str">
        <f t="shared" si="51"/>
        <v/>
      </c>
    </row>
    <row r="205" spans="1:79" x14ac:dyDescent="0.2">
      <c r="A205" s="111"/>
      <c r="B205" s="112" t="str">
        <f>IF(A205="","",IF(ISERROR(VLOOKUP(MID(A205,1,4),'FP Haupt'!$A:$M,4,FALSE)),"keine DRG gemäß FPV",VLOOKUP(MID(A205,1,4),'FP Haupt'!$A:$M,4,FALSE)))</f>
        <v/>
      </c>
      <c r="C205" s="113">
        <f t="shared" si="39"/>
        <v>0</v>
      </c>
      <c r="D205" s="114" t="str">
        <f t="shared" si="1"/>
        <v/>
      </c>
      <c r="E205" s="114" t="str">
        <f t="shared" si="2"/>
        <v/>
      </c>
      <c r="F205" s="115"/>
      <c r="G205" s="115"/>
      <c r="H205" s="116" t="str">
        <f t="shared" si="3"/>
        <v/>
      </c>
      <c r="I205" s="117">
        <f t="shared" si="4"/>
        <v>0</v>
      </c>
      <c r="J205" s="115"/>
      <c r="K205" s="115"/>
      <c r="L205" s="116" t="str">
        <f t="shared" si="5"/>
        <v/>
      </c>
      <c r="M205" s="114">
        <f t="shared" si="6"/>
        <v>0</v>
      </c>
      <c r="N205" s="115"/>
      <c r="O205" s="115"/>
      <c r="P205" s="116" t="str">
        <f t="shared" si="7"/>
        <v/>
      </c>
      <c r="Q205" s="114">
        <f t="shared" si="8"/>
        <v>0</v>
      </c>
      <c r="R205" s="115"/>
      <c r="S205" s="115"/>
      <c r="T205" s="116" t="str">
        <f t="shared" si="9"/>
        <v/>
      </c>
      <c r="U205" s="114">
        <f t="shared" si="10"/>
        <v>0</v>
      </c>
      <c r="V205" s="115"/>
      <c r="W205" s="115"/>
      <c r="X205" s="116" t="str">
        <f t="shared" si="11"/>
        <v/>
      </c>
      <c r="Y205" s="117">
        <f t="shared" si="12"/>
        <v>0</v>
      </c>
      <c r="Z205" s="267"/>
      <c r="AA205" s="602" t="str">
        <f t="shared" si="46"/>
        <v/>
      </c>
      <c r="AB205" s="603">
        <f t="shared" si="47"/>
        <v>0</v>
      </c>
      <c r="AC205" s="118"/>
      <c r="AG205" s="119" t="str">
        <f t="shared" si="13"/>
        <v>1</v>
      </c>
      <c r="AH205" s="119">
        <f t="shared" si="14"/>
        <v>1</v>
      </c>
      <c r="AI205" s="119" t="e">
        <f t="shared" si="15"/>
        <v>#N/A</v>
      </c>
      <c r="AJ205" s="120" t="e">
        <f>VLOOKUP($AM205,'FP Haupt'!$A:$M,5,FALSE)</f>
        <v>#N/A</v>
      </c>
      <c r="AK205" s="120" t="e">
        <f>VLOOKUP($AM205,'FP Haupt'!$A:$M,6,FALSE)</f>
        <v>#N/A</v>
      </c>
      <c r="AL205" s="120" t="e">
        <f>VLOOKUP($AM205,'Anlage 1d'!$A:$M,4,FALSE)</f>
        <v>#N/A</v>
      </c>
      <c r="AM205" s="119" t="str">
        <f t="shared" si="16"/>
        <v/>
      </c>
      <c r="AP205" s="119" t="str">
        <f t="shared" si="17"/>
        <v>2</v>
      </c>
      <c r="AQ205" s="119">
        <f t="shared" si="18"/>
        <v>1</v>
      </c>
      <c r="AR205" s="119" t="e">
        <f t="shared" si="19"/>
        <v>#N/A</v>
      </c>
      <c r="AS205" s="120" t="e">
        <f>VLOOKUP($AU205,'FP Haupt'!$A:$M,9,FALSE)</f>
        <v>#N/A</v>
      </c>
      <c r="AT205" s="120" t="e">
        <f>VLOOKUP($AU205,'Anlage 1d'!$A:$M,8,FALSE)</f>
        <v>#N/A</v>
      </c>
      <c r="AU205" s="119" t="str">
        <f t="shared" si="20"/>
        <v/>
      </c>
      <c r="AX205" s="119" t="str">
        <f t="shared" si="21"/>
        <v>2</v>
      </c>
      <c r="AY205" s="119">
        <f t="shared" si="22"/>
        <v>1</v>
      </c>
      <c r="AZ205" s="119" t="e">
        <f t="shared" si="23"/>
        <v>#N/A</v>
      </c>
      <c r="BA205" s="120" t="e">
        <f>VLOOKUP($BC205,'FP Haupt'!$A:$M,12,FALSE)</f>
        <v>#N/A</v>
      </c>
      <c r="BB205" s="120" t="e">
        <f>VLOOKUP($BC205,'Anlage 1d'!$A:$M,11,FALSE)</f>
        <v>#N/A</v>
      </c>
      <c r="BC205" s="119" t="str">
        <f t="shared" si="24"/>
        <v/>
      </c>
      <c r="BF205" s="119" t="str">
        <f t="shared" si="25"/>
        <v>2</v>
      </c>
      <c r="BG205" s="119">
        <f t="shared" si="26"/>
        <v>1</v>
      </c>
      <c r="BH205" s="119" t="e">
        <f t="shared" si="27"/>
        <v>#N/A</v>
      </c>
      <c r="BI205" s="120" t="e">
        <f>VLOOKUP($BK205,'FP Haupt'!$A:$M,12,FALSE)</f>
        <v>#N/A</v>
      </c>
      <c r="BJ205" s="120" t="e">
        <f>VLOOKUP($BK205,'Anlage 1d'!$A:$M,11,FALSE)</f>
        <v>#N/A</v>
      </c>
      <c r="BK205" s="119" t="str">
        <f t="shared" si="28"/>
        <v/>
      </c>
      <c r="BN205" s="119" t="str">
        <f t="shared" si="29"/>
        <v>2</v>
      </c>
      <c r="BO205" s="119">
        <f t="shared" si="30"/>
        <v>1</v>
      </c>
      <c r="BP205" s="119" t="e">
        <f t="shared" si="31"/>
        <v>#N/A</v>
      </c>
      <c r="BQ205" s="120" t="e">
        <f>VLOOKUP($BS205,'FP Haupt'!$A:$N,11,FALSE)</f>
        <v>#N/A</v>
      </c>
      <c r="BR205" s="120" t="e">
        <f>VLOOKUP($BS205,'Anlage 1d'!$A:$M,10,FALSE)</f>
        <v>#N/A</v>
      </c>
      <c r="BS205" s="119" t="str">
        <f t="shared" si="32"/>
        <v/>
      </c>
      <c r="BV205" s="119" t="str">
        <f t="shared" si="48"/>
        <v>2</v>
      </c>
      <c r="BW205" s="119">
        <f t="shared" si="49"/>
        <v>1</v>
      </c>
      <c r="BX205" s="119" t="e">
        <f t="shared" si="50"/>
        <v>#N/A</v>
      </c>
      <c r="BY205" s="120" t="e">
        <f>VLOOKUP($CA205,'FP Haupt'!$A:$O,15,FALSE)</f>
        <v>#N/A</v>
      </c>
      <c r="BZ205" s="120" t="e">
        <f>VLOOKUP($CA205,'Anlage 1d'!$A:$O,15,FALSE)</f>
        <v>#N/A</v>
      </c>
      <c r="CA205" s="119" t="str">
        <f t="shared" si="51"/>
        <v/>
      </c>
    </row>
    <row r="206" spans="1:79" x14ac:dyDescent="0.2">
      <c r="A206" s="111"/>
      <c r="B206" s="112" t="str">
        <f>IF(A206="","",IF(ISERROR(VLOOKUP(MID(A206,1,4),'FP Haupt'!$A:$M,4,FALSE)),"keine DRG gemäß FPV",VLOOKUP(MID(A206,1,4),'FP Haupt'!$A:$M,4,FALSE)))</f>
        <v/>
      </c>
      <c r="C206" s="113">
        <f t="shared" si="39"/>
        <v>0</v>
      </c>
      <c r="D206" s="114" t="str">
        <f t="shared" si="1"/>
        <v/>
      </c>
      <c r="E206" s="114" t="str">
        <f t="shared" si="2"/>
        <v/>
      </c>
      <c r="F206" s="115"/>
      <c r="G206" s="115"/>
      <c r="H206" s="116" t="str">
        <f t="shared" si="3"/>
        <v/>
      </c>
      <c r="I206" s="117">
        <f t="shared" si="4"/>
        <v>0</v>
      </c>
      <c r="J206" s="115"/>
      <c r="K206" s="115"/>
      <c r="L206" s="116" t="str">
        <f t="shared" si="5"/>
        <v/>
      </c>
      <c r="M206" s="114">
        <f t="shared" si="6"/>
        <v>0</v>
      </c>
      <c r="N206" s="115"/>
      <c r="O206" s="115"/>
      <c r="P206" s="116" t="str">
        <f t="shared" si="7"/>
        <v/>
      </c>
      <c r="Q206" s="114">
        <f t="shared" si="8"/>
        <v>0</v>
      </c>
      <c r="R206" s="115"/>
      <c r="S206" s="115"/>
      <c r="T206" s="116" t="str">
        <f t="shared" si="9"/>
        <v/>
      </c>
      <c r="U206" s="114">
        <f t="shared" si="10"/>
        <v>0</v>
      </c>
      <c r="V206" s="115"/>
      <c r="W206" s="115"/>
      <c r="X206" s="116" t="str">
        <f t="shared" si="11"/>
        <v/>
      </c>
      <c r="Y206" s="117">
        <f t="shared" si="12"/>
        <v>0</v>
      </c>
      <c r="Z206" s="267"/>
      <c r="AA206" s="602" t="str">
        <f t="shared" si="46"/>
        <v/>
      </c>
      <c r="AB206" s="603">
        <f t="shared" si="47"/>
        <v>0</v>
      </c>
      <c r="AC206" s="118"/>
      <c r="AG206" s="119" t="str">
        <f t="shared" si="13"/>
        <v>1</v>
      </c>
      <c r="AH206" s="119">
        <f t="shared" si="14"/>
        <v>1</v>
      </c>
      <c r="AI206" s="119" t="e">
        <f t="shared" si="15"/>
        <v>#N/A</v>
      </c>
      <c r="AJ206" s="120" t="e">
        <f>VLOOKUP($AM206,'FP Haupt'!$A:$M,5,FALSE)</f>
        <v>#N/A</v>
      </c>
      <c r="AK206" s="120" t="e">
        <f>VLOOKUP($AM206,'FP Haupt'!$A:$M,6,FALSE)</f>
        <v>#N/A</v>
      </c>
      <c r="AL206" s="120" t="e">
        <f>VLOOKUP($AM206,'Anlage 1d'!$A:$M,4,FALSE)</f>
        <v>#N/A</v>
      </c>
      <c r="AM206" s="119" t="str">
        <f t="shared" si="16"/>
        <v/>
      </c>
      <c r="AP206" s="119" t="str">
        <f t="shared" si="17"/>
        <v>2</v>
      </c>
      <c r="AQ206" s="119">
        <f t="shared" si="18"/>
        <v>1</v>
      </c>
      <c r="AR206" s="119" t="e">
        <f t="shared" si="19"/>
        <v>#N/A</v>
      </c>
      <c r="AS206" s="120" t="e">
        <f>VLOOKUP($AU206,'FP Haupt'!$A:$M,9,FALSE)</f>
        <v>#N/A</v>
      </c>
      <c r="AT206" s="120" t="e">
        <f>VLOOKUP($AU206,'Anlage 1d'!$A:$M,8,FALSE)</f>
        <v>#N/A</v>
      </c>
      <c r="AU206" s="119" t="str">
        <f t="shared" si="20"/>
        <v/>
      </c>
      <c r="AX206" s="119" t="str">
        <f t="shared" si="21"/>
        <v>2</v>
      </c>
      <c r="AY206" s="119">
        <f t="shared" si="22"/>
        <v>1</v>
      </c>
      <c r="AZ206" s="119" t="e">
        <f t="shared" si="23"/>
        <v>#N/A</v>
      </c>
      <c r="BA206" s="120" t="e">
        <f>VLOOKUP($BC206,'FP Haupt'!$A:$M,12,FALSE)</f>
        <v>#N/A</v>
      </c>
      <c r="BB206" s="120" t="e">
        <f>VLOOKUP($BC206,'Anlage 1d'!$A:$M,11,FALSE)</f>
        <v>#N/A</v>
      </c>
      <c r="BC206" s="119" t="str">
        <f t="shared" si="24"/>
        <v/>
      </c>
      <c r="BF206" s="119" t="str">
        <f t="shared" si="25"/>
        <v>2</v>
      </c>
      <c r="BG206" s="119">
        <f t="shared" si="26"/>
        <v>1</v>
      </c>
      <c r="BH206" s="119" t="e">
        <f t="shared" si="27"/>
        <v>#N/A</v>
      </c>
      <c r="BI206" s="120" t="e">
        <f>VLOOKUP($BK206,'FP Haupt'!$A:$M,12,FALSE)</f>
        <v>#N/A</v>
      </c>
      <c r="BJ206" s="120" t="e">
        <f>VLOOKUP($BK206,'Anlage 1d'!$A:$M,11,FALSE)</f>
        <v>#N/A</v>
      </c>
      <c r="BK206" s="119" t="str">
        <f t="shared" si="28"/>
        <v/>
      </c>
      <c r="BN206" s="119" t="str">
        <f t="shared" si="29"/>
        <v>2</v>
      </c>
      <c r="BO206" s="119">
        <f t="shared" si="30"/>
        <v>1</v>
      </c>
      <c r="BP206" s="119" t="e">
        <f t="shared" si="31"/>
        <v>#N/A</v>
      </c>
      <c r="BQ206" s="120" t="e">
        <f>VLOOKUP($BS206,'FP Haupt'!$A:$N,11,FALSE)</f>
        <v>#N/A</v>
      </c>
      <c r="BR206" s="120" t="e">
        <f>VLOOKUP($BS206,'Anlage 1d'!$A:$M,10,FALSE)</f>
        <v>#N/A</v>
      </c>
      <c r="BS206" s="119" t="str">
        <f t="shared" si="32"/>
        <v/>
      </c>
      <c r="BV206" s="119" t="str">
        <f t="shared" si="48"/>
        <v>2</v>
      </c>
      <c r="BW206" s="119">
        <f t="shared" si="49"/>
        <v>1</v>
      </c>
      <c r="BX206" s="119" t="e">
        <f t="shared" si="50"/>
        <v>#N/A</v>
      </c>
      <c r="BY206" s="120" t="e">
        <f>VLOOKUP($CA206,'FP Haupt'!$A:$O,15,FALSE)</f>
        <v>#N/A</v>
      </c>
      <c r="BZ206" s="120" t="e">
        <f>VLOOKUP($CA206,'Anlage 1d'!$A:$O,15,FALSE)</f>
        <v>#N/A</v>
      </c>
      <c r="CA206" s="119" t="str">
        <f t="shared" si="51"/>
        <v/>
      </c>
    </row>
    <row r="207" spans="1:79" x14ac:dyDescent="0.2">
      <c r="A207" s="111"/>
      <c r="B207" s="112" t="str">
        <f>IF(A207="","",IF(ISERROR(VLOOKUP(MID(A207,1,4),'FP Haupt'!$A:$M,4,FALSE)),"keine DRG gemäß FPV",VLOOKUP(MID(A207,1,4),'FP Haupt'!$A:$M,4,FALSE)))</f>
        <v/>
      </c>
      <c r="C207" s="113">
        <f t="shared" si="39"/>
        <v>0</v>
      </c>
      <c r="D207" s="114" t="str">
        <f t="shared" si="1"/>
        <v/>
      </c>
      <c r="E207" s="114" t="str">
        <f t="shared" si="2"/>
        <v/>
      </c>
      <c r="F207" s="115"/>
      <c r="G207" s="115"/>
      <c r="H207" s="116" t="str">
        <f t="shared" si="3"/>
        <v/>
      </c>
      <c r="I207" s="117">
        <f t="shared" si="4"/>
        <v>0</v>
      </c>
      <c r="J207" s="115"/>
      <c r="K207" s="115"/>
      <c r="L207" s="116" t="str">
        <f t="shared" si="5"/>
        <v/>
      </c>
      <c r="M207" s="114">
        <f t="shared" si="6"/>
        <v>0</v>
      </c>
      <c r="N207" s="115"/>
      <c r="O207" s="115"/>
      <c r="P207" s="116" t="str">
        <f t="shared" si="7"/>
        <v/>
      </c>
      <c r="Q207" s="114">
        <f t="shared" si="8"/>
        <v>0</v>
      </c>
      <c r="R207" s="115"/>
      <c r="S207" s="115"/>
      <c r="T207" s="116" t="str">
        <f t="shared" si="9"/>
        <v/>
      </c>
      <c r="U207" s="114">
        <f t="shared" si="10"/>
        <v>0</v>
      </c>
      <c r="V207" s="115"/>
      <c r="W207" s="115"/>
      <c r="X207" s="116" t="str">
        <f t="shared" si="11"/>
        <v/>
      </c>
      <c r="Y207" s="117">
        <f t="shared" si="12"/>
        <v>0</v>
      </c>
      <c r="Z207" s="267"/>
      <c r="AA207" s="602" t="str">
        <f t="shared" si="46"/>
        <v/>
      </c>
      <c r="AB207" s="603">
        <f t="shared" si="47"/>
        <v>0</v>
      </c>
      <c r="AC207" s="118"/>
      <c r="AG207" s="119" t="str">
        <f t="shared" si="13"/>
        <v>1</v>
      </c>
      <c r="AH207" s="119">
        <f t="shared" si="14"/>
        <v>1</v>
      </c>
      <c r="AI207" s="119" t="e">
        <f t="shared" si="15"/>
        <v>#N/A</v>
      </c>
      <c r="AJ207" s="120" t="e">
        <f>VLOOKUP($AM207,'FP Haupt'!$A:$M,5,FALSE)</f>
        <v>#N/A</v>
      </c>
      <c r="AK207" s="120" t="e">
        <f>VLOOKUP($AM207,'FP Haupt'!$A:$M,6,FALSE)</f>
        <v>#N/A</v>
      </c>
      <c r="AL207" s="120" t="e">
        <f>VLOOKUP($AM207,'Anlage 1d'!$A:$M,4,FALSE)</f>
        <v>#N/A</v>
      </c>
      <c r="AM207" s="119" t="str">
        <f t="shared" si="16"/>
        <v/>
      </c>
      <c r="AP207" s="119" t="str">
        <f t="shared" si="17"/>
        <v>2</v>
      </c>
      <c r="AQ207" s="119">
        <f t="shared" si="18"/>
        <v>1</v>
      </c>
      <c r="AR207" s="119" t="e">
        <f t="shared" si="19"/>
        <v>#N/A</v>
      </c>
      <c r="AS207" s="120" t="e">
        <f>VLOOKUP($AU207,'FP Haupt'!$A:$M,9,FALSE)</f>
        <v>#N/A</v>
      </c>
      <c r="AT207" s="120" t="e">
        <f>VLOOKUP($AU207,'Anlage 1d'!$A:$M,8,FALSE)</f>
        <v>#N/A</v>
      </c>
      <c r="AU207" s="119" t="str">
        <f t="shared" si="20"/>
        <v/>
      </c>
      <c r="AX207" s="119" t="str">
        <f t="shared" si="21"/>
        <v>2</v>
      </c>
      <c r="AY207" s="119">
        <f t="shared" si="22"/>
        <v>1</v>
      </c>
      <c r="AZ207" s="119" t="e">
        <f t="shared" si="23"/>
        <v>#N/A</v>
      </c>
      <c r="BA207" s="120" t="e">
        <f>VLOOKUP($BC207,'FP Haupt'!$A:$M,12,FALSE)</f>
        <v>#N/A</v>
      </c>
      <c r="BB207" s="120" t="e">
        <f>VLOOKUP($BC207,'Anlage 1d'!$A:$M,11,FALSE)</f>
        <v>#N/A</v>
      </c>
      <c r="BC207" s="119" t="str">
        <f t="shared" si="24"/>
        <v/>
      </c>
      <c r="BF207" s="119" t="str">
        <f t="shared" si="25"/>
        <v>2</v>
      </c>
      <c r="BG207" s="119">
        <f t="shared" si="26"/>
        <v>1</v>
      </c>
      <c r="BH207" s="119" t="e">
        <f t="shared" si="27"/>
        <v>#N/A</v>
      </c>
      <c r="BI207" s="120" t="e">
        <f>VLOOKUP($BK207,'FP Haupt'!$A:$M,12,FALSE)</f>
        <v>#N/A</v>
      </c>
      <c r="BJ207" s="120" t="e">
        <f>VLOOKUP($BK207,'Anlage 1d'!$A:$M,11,FALSE)</f>
        <v>#N/A</v>
      </c>
      <c r="BK207" s="119" t="str">
        <f t="shared" si="28"/>
        <v/>
      </c>
      <c r="BN207" s="119" t="str">
        <f t="shared" si="29"/>
        <v>2</v>
      </c>
      <c r="BO207" s="119">
        <f t="shared" si="30"/>
        <v>1</v>
      </c>
      <c r="BP207" s="119" t="e">
        <f t="shared" si="31"/>
        <v>#N/A</v>
      </c>
      <c r="BQ207" s="120" t="e">
        <f>VLOOKUP($BS207,'FP Haupt'!$A:$N,11,FALSE)</f>
        <v>#N/A</v>
      </c>
      <c r="BR207" s="120" t="e">
        <f>VLOOKUP($BS207,'Anlage 1d'!$A:$M,10,FALSE)</f>
        <v>#N/A</v>
      </c>
      <c r="BS207" s="119" t="str">
        <f t="shared" si="32"/>
        <v/>
      </c>
      <c r="BV207" s="119" t="str">
        <f t="shared" si="48"/>
        <v>2</v>
      </c>
      <c r="BW207" s="119">
        <f t="shared" si="49"/>
        <v>1</v>
      </c>
      <c r="BX207" s="119" t="e">
        <f t="shared" si="50"/>
        <v>#N/A</v>
      </c>
      <c r="BY207" s="120" t="e">
        <f>VLOOKUP($CA207,'FP Haupt'!$A:$O,15,FALSE)</f>
        <v>#N/A</v>
      </c>
      <c r="BZ207" s="120" t="e">
        <f>VLOOKUP($CA207,'Anlage 1d'!$A:$O,15,FALSE)</f>
        <v>#N/A</v>
      </c>
      <c r="CA207" s="119" t="str">
        <f t="shared" si="51"/>
        <v/>
      </c>
    </row>
    <row r="208" spans="1:79" x14ac:dyDescent="0.2">
      <c r="A208" s="111"/>
      <c r="B208" s="112" t="str">
        <f>IF(A208="","",IF(ISERROR(VLOOKUP(MID(A208,1,4),'FP Haupt'!$A:$M,4,FALSE)),"keine DRG gemäß FPV",VLOOKUP(MID(A208,1,4),'FP Haupt'!$A:$M,4,FALSE)))</f>
        <v/>
      </c>
      <c r="C208" s="113">
        <f t="shared" si="39"/>
        <v>0</v>
      </c>
      <c r="D208" s="114" t="str">
        <f t="shared" si="1"/>
        <v/>
      </c>
      <c r="E208" s="114" t="str">
        <f t="shared" si="2"/>
        <v/>
      </c>
      <c r="F208" s="115"/>
      <c r="G208" s="115"/>
      <c r="H208" s="116" t="str">
        <f t="shared" si="3"/>
        <v/>
      </c>
      <c r="I208" s="117">
        <f t="shared" si="4"/>
        <v>0</v>
      </c>
      <c r="J208" s="115"/>
      <c r="K208" s="115"/>
      <c r="L208" s="116" t="str">
        <f t="shared" si="5"/>
        <v/>
      </c>
      <c r="M208" s="114">
        <f t="shared" si="6"/>
        <v>0</v>
      </c>
      <c r="N208" s="115"/>
      <c r="O208" s="115"/>
      <c r="P208" s="116" t="str">
        <f t="shared" si="7"/>
        <v/>
      </c>
      <c r="Q208" s="114">
        <f t="shared" si="8"/>
        <v>0</v>
      </c>
      <c r="R208" s="115"/>
      <c r="S208" s="115"/>
      <c r="T208" s="116" t="str">
        <f t="shared" si="9"/>
        <v/>
      </c>
      <c r="U208" s="114">
        <f t="shared" si="10"/>
        <v>0</v>
      </c>
      <c r="V208" s="115"/>
      <c r="W208" s="115"/>
      <c r="X208" s="116" t="str">
        <f t="shared" si="11"/>
        <v/>
      </c>
      <c r="Y208" s="117">
        <f t="shared" si="12"/>
        <v>0</v>
      </c>
      <c r="Z208" s="267"/>
      <c r="AA208" s="602" t="str">
        <f t="shared" si="46"/>
        <v/>
      </c>
      <c r="AB208" s="603">
        <f t="shared" si="47"/>
        <v>0</v>
      </c>
      <c r="AC208" s="118"/>
      <c r="AG208" s="119" t="str">
        <f t="shared" si="13"/>
        <v>1</v>
      </c>
      <c r="AH208" s="119">
        <f t="shared" si="14"/>
        <v>1</v>
      </c>
      <c r="AI208" s="119" t="e">
        <f t="shared" si="15"/>
        <v>#N/A</v>
      </c>
      <c r="AJ208" s="120" t="e">
        <f>VLOOKUP($AM208,'FP Haupt'!$A:$M,5,FALSE)</f>
        <v>#N/A</v>
      </c>
      <c r="AK208" s="120" t="e">
        <f>VLOOKUP($AM208,'FP Haupt'!$A:$M,6,FALSE)</f>
        <v>#N/A</v>
      </c>
      <c r="AL208" s="120" t="e">
        <f>VLOOKUP($AM208,'Anlage 1d'!$A:$M,4,FALSE)</f>
        <v>#N/A</v>
      </c>
      <c r="AM208" s="119" t="str">
        <f t="shared" si="16"/>
        <v/>
      </c>
      <c r="AP208" s="119" t="str">
        <f t="shared" si="17"/>
        <v>2</v>
      </c>
      <c r="AQ208" s="119">
        <f t="shared" si="18"/>
        <v>1</v>
      </c>
      <c r="AR208" s="119" t="e">
        <f t="shared" si="19"/>
        <v>#N/A</v>
      </c>
      <c r="AS208" s="120" t="e">
        <f>VLOOKUP($AU208,'FP Haupt'!$A:$M,9,FALSE)</f>
        <v>#N/A</v>
      </c>
      <c r="AT208" s="120" t="e">
        <f>VLOOKUP($AU208,'Anlage 1d'!$A:$M,8,FALSE)</f>
        <v>#N/A</v>
      </c>
      <c r="AU208" s="119" t="str">
        <f t="shared" si="20"/>
        <v/>
      </c>
      <c r="AX208" s="119" t="str">
        <f t="shared" si="21"/>
        <v>2</v>
      </c>
      <c r="AY208" s="119">
        <f t="shared" si="22"/>
        <v>1</v>
      </c>
      <c r="AZ208" s="119" t="e">
        <f t="shared" si="23"/>
        <v>#N/A</v>
      </c>
      <c r="BA208" s="120" t="e">
        <f>VLOOKUP($BC208,'FP Haupt'!$A:$M,12,FALSE)</f>
        <v>#N/A</v>
      </c>
      <c r="BB208" s="120" t="e">
        <f>VLOOKUP($BC208,'Anlage 1d'!$A:$M,11,FALSE)</f>
        <v>#N/A</v>
      </c>
      <c r="BC208" s="119" t="str">
        <f t="shared" si="24"/>
        <v/>
      </c>
      <c r="BF208" s="119" t="str">
        <f t="shared" si="25"/>
        <v>2</v>
      </c>
      <c r="BG208" s="119">
        <f t="shared" si="26"/>
        <v>1</v>
      </c>
      <c r="BH208" s="119" t="e">
        <f t="shared" si="27"/>
        <v>#N/A</v>
      </c>
      <c r="BI208" s="120" t="e">
        <f>VLOOKUP($BK208,'FP Haupt'!$A:$M,12,FALSE)</f>
        <v>#N/A</v>
      </c>
      <c r="BJ208" s="120" t="e">
        <f>VLOOKUP($BK208,'Anlage 1d'!$A:$M,11,FALSE)</f>
        <v>#N/A</v>
      </c>
      <c r="BK208" s="119" t="str">
        <f t="shared" si="28"/>
        <v/>
      </c>
      <c r="BN208" s="119" t="str">
        <f t="shared" si="29"/>
        <v>2</v>
      </c>
      <c r="BO208" s="119">
        <f t="shared" si="30"/>
        <v>1</v>
      </c>
      <c r="BP208" s="119" t="e">
        <f t="shared" si="31"/>
        <v>#N/A</v>
      </c>
      <c r="BQ208" s="120" t="e">
        <f>VLOOKUP($BS208,'FP Haupt'!$A:$N,11,FALSE)</f>
        <v>#N/A</v>
      </c>
      <c r="BR208" s="120" t="e">
        <f>VLOOKUP($BS208,'Anlage 1d'!$A:$M,10,FALSE)</f>
        <v>#N/A</v>
      </c>
      <c r="BS208" s="119" t="str">
        <f t="shared" si="32"/>
        <v/>
      </c>
      <c r="BV208" s="119" t="str">
        <f t="shared" si="48"/>
        <v>2</v>
      </c>
      <c r="BW208" s="119">
        <f t="shared" si="49"/>
        <v>1</v>
      </c>
      <c r="BX208" s="119" t="e">
        <f t="shared" si="50"/>
        <v>#N/A</v>
      </c>
      <c r="BY208" s="120" t="e">
        <f>VLOOKUP($CA208,'FP Haupt'!$A:$O,15,FALSE)</f>
        <v>#N/A</v>
      </c>
      <c r="BZ208" s="120" t="e">
        <f>VLOOKUP($CA208,'Anlage 1d'!$A:$O,15,FALSE)</f>
        <v>#N/A</v>
      </c>
      <c r="CA208" s="119" t="str">
        <f t="shared" si="51"/>
        <v/>
      </c>
    </row>
    <row r="209" spans="1:79" x14ac:dyDescent="0.2">
      <c r="A209" s="111"/>
      <c r="B209" s="112" t="str">
        <f>IF(A209="","",IF(ISERROR(VLOOKUP(MID(A209,1,4),'FP Haupt'!$A:$M,4,FALSE)),"keine DRG gemäß FPV",VLOOKUP(MID(A209,1,4),'FP Haupt'!$A:$M,4,FALSE)))</f>
        <v/>
      </c>
      <c r="C209" s="113">
        <f t="shared" si="39"/>
        <v>0</v>
      </c>
      <c r="D209" s="114" t="str">
        <f t="shared" si="1"/>
        <v/>
      </c>
      <c r="E209" s="114" t="str">
        <f t="shared" si="2"/>
        <v/>
      </c>
      <c r="F209" s="115"/>
      <c r="G209" s="115"/>
      <c r="H209" s="116" t="str">
        <f t="shared" si="3"/>
        <v/>
      </c>
      <c r="I209" s="117">
        <f t="shared" si="4"/>
        <v>0</v>
      </c>
      <c r="J209" s="115"/>
      <c r="K209" s="115"/>
      <c r="L209" s="116" t="str">
        <f t="shared" si="5"/>
        <v/>
      </c>
      <c r="M209" s="114">
        <f t="shared" si="6"/>
        <v>0</v>
      </c>
      <c r="N209" s="115"/>
      <c r="O209" s="115"/>
      <c r="P209" s="116" t="str">
        <f t="shared" si="7"/>
        <v/>
      </c>
      <c r="Q209" s="114">
        <f t="shared" si="8"/>
        <v>0</v>
      </c>
      <c r="R209" s="115"/>
      <c r="S209" s="115"/>
      <c r="T209" s="116" t="str">
        <f t="shared" si="9"/>
        <v/>
      </c>
      <c r="U209" s="114">
        <f t="shared" si="10"/>
        <v>0</v>
      </c>
      <c r="V209" s="115"/>
      <c r="W209" s="115"/>
      <c r="X209" s="116" t="str">
        <f t="shared" si="11"/>
        <v/>
      </c>
      <c r="Y209" s="117">
        <f t="shared" si="12"/>
        <v>0</v>
      </c>
      <c r="Z209" s="267"/>
      <c r="AA209" s="602" t="str">
        <f t="shared" si="46"/>
        <v/>
      </c>
      <c r="AB209" s="603">
        <f t="shared" si="47"/>
        <v>0</v>
      </c>
      <c r="AC209" s="118"/>
      <c r="AG209" s="119" t="str">
        <f t="shared" si="13"/>
        <v>1</v>
      </c>
      <c r="AH209" s="119">
        <f t="shared" si="14"/>
        <v>1</v>
      </c>
      <c r="AI209" s="119" t="e">
        <f t="shared" si="15"/>
        <v>#N/A</v>
      </c>
      <c r="AJ209" s="120" t="e">
        <f>VLOOKUP($AM209,'FP Haupt'!$A:$M,5,FALSE)</f>
        <v>#N/A</v>
      </c>
      <c r="AK209" s="120" t="e">
        <f>VLOOKUP($AM209,'FP Haupt'!$A:$M,6,FALSE)</f>
        <v>#N/A</v>
      </c>
      <c r="AL209" s="120" t="e">
        <f>VLOOKUP($AM209,'Anlage 1d'!$A:$M,4,FALSE)</f>
        <v>#N/A</v>
      </c>
      <c r="AM209" s="119" t="str">
        <f t="shared" si="16"/>
        <v/>
      </c>
      <c r="AP209" s="119" t="str">
        <f t="shared" si="17"/>
        <v>2</v>
      </c>
      <c r="AQ209" s="119">
        <f t="shared" si="18"/>
        <v>1</v>
      </c>
      <c r="AR209" s="119" t="e">
        <f t="shared" si="19"/>
        <v>#N/A</v>
      </c>
      <c r="AS209" s="120" t="e">
        <f>VLOOKUP($AU209,'FP Haupt'!$A:$M,9,FALSE)</f>
        <v>#N/A</v>
      </c>
      <c r="AT209" s="120" t="e">
        <f>VLOOKUP($AU209,'Anlage 1d'!$A:$M,8,FALSE)</f>
        <v>#N/A</v>
      </c>
      <c r="AU209" s="119" t="str">
        <f t="shared" si="20"/>
        <v/>
      </c>
      <c r="AX209" s="119" t="str">
        <f t="shared" si="21"/>
        <v>2</v>
      </c>
      <c r="AY209" s="119">
        <f t="shared" si="22"/>
        <v>1</v>
      </c>
      <c r="AZ209" s="119" t="e">
        <f t="shared" si="23"/>
        <v>#N/A</v>
      </c>
      <c r="BA209" s="120" t="e">
        <f>VLOOKUP($BC209,'FP Haupt'!$A:$M,12,FALSE)</f>
        <v>#N/A</v>
      </c>
      <c r="BB209" s="120" t="e">
        <f>VLOOKUP($BC209,'Anlage 1d'!$A:$M,11,FALSE)</f>
        <v>#N/A</v>
      </c>
      <c r="BC209" s="119" t="str">
        <f t="shared" si="24"/>
        <v/>
      </c>
      <c r="BF209" s="119" t="str">
        <f t="shared" si="25"/>
        <v>2</v>
      </c>
      <c r="BG209" s="119">
        <f t="shared" si="26"/>
        <v>1</v>
      </c>
      <c r="BH209" s="119" t="e">
        <f t="shared" si="27"/>
        <v>#N/A</v>
      </c>
      <c r="BI209" s="120" t="e">
        <f>VLOOKUP($BK209,'FP Haupt'!$A:$M,12,FALSE)</f>
        <v>#N/A</v>
      </c>
      <c r="BJ209" s="120" t="e">
        <f>VLOOKUP($BK209,'Anlage 1d'!$A:$M,11,FALSE)</f>
        <v>#N/A</v>
      </c>
      <c r="BK209" s="119" t="str">
        <f t="shared" si="28"/>
        <v/>
      </c>
      <c r="BN209" s="119" t="str">
        <f t="shared" si="29"/>
        <v>2</v>
      </c>
      <c r="BO209" s="119">
        <f t="shared" si="30"/>
        <v>1</v>
      </c>
      <c r="BP209" s="119" t="e">
        <f t="shared" si="31"/>
        <v>#N/A</v>
      </c>
      <c r="BQ209" s="120" t="e">
        <f>VLOOKUP($BS209,'FP Haupt'!$A:$N,11,FALSE)</f>
        <v>#N/A</v>
      </c>
      <c r="BR209" s="120" t="e">
        <f>VLOOKUP($BS209,'Anlage 1d'!$A:$M,10,FALSE)</f>
        <v>#N/A</v>
      </c>
      <c r="BS209" s="119" t="str">
        <f t="shared" si="32"/>
        <v/>
      </c>
      <c r="BV209" s="119" t="str">
        <f t="shared" si="48"/>
        <v>2</v>
      </c>
      <c r="BW209" s="119">
        <f t="shared" si="49"/>
        <v>1</v>
      </c>
      <c r="BX209" s="119" t="e">
        <f t="shared" si="50"/>
        <v>#N/A</v>
      </c>
      <c r="BY209" s="120" t="e">
        <f>VLOOKUP($CA209,'FP Haupt'!$A:$O,15,FALSE)</f>
        <v>#N/A</v>
      </c>
      <c r="BZ209" s="120" t="e">
        <f>VLOOKUP($CA209,'Anlage 1d'!$A:$O,15,FALSE)</f>
        <v>#N/A</v>
      </c>
      <c r="CA209" s="119" t="str">
        <f t="shared" si="51"/>
        <v/>
      </c>
    </row>
    <row r="210" spans="1:79" x14ac:dyDescent="0.2">
      <c r="A210" s="111"/>
      <c r="B210" s="112" t="str">
        <f>IF(A210="","",IF(ISERROR(VLOOKUP(MID(A210,1,4),'FP Haupt'!$A:$M,4,FALSE)),"keine DRG gemäß FPV",VLOOKUP(MID(A210,1,4),'FP Haupt'!$A:$M,4,FALSE)))</f>
        <v/>
      </c>
      <c r="C210" s="113">
        <f t="shared" si="39"/>
        <v>0</v>
      </c>
      <c r="D210" s="114" t="str">
        <f t="shared" si="1"/>
        <v/>
      </c>
      <c r="E210" s="114" t="str">
        <f t="shared" si="2"/>
        <v/>
      </c>
      <c r="F210" s="115"/>
      <c r="G210" s="115"/>
      <c r="H210" s="116" t="str">
        <f t="shared" si="3"/>
        <v/>
      </c>
      <c r="I210" s="117">
        <f t="shared" si="4"/>
        <v>0</v>
      </c>
      <c r="J210" s="115"/>
      <c r="K210" s="115"/>
      <c r="L210" s="116" t="str">
        <f t="shared" si="5"/>
        <v/>
      </c>
      <c r="M210" s="114">
        <f t="shared" si="6"/>
        <v>0</v>
      </c>
      <c r="N210" s="115"/>
      <c r="O210" s="115"/>
      <c r="P210" s="116" t="str">
        <f t="shared" si="7"/>
        <v/>
      </c>
      <c r="Q210" s="114">
        <f t="shared" si="8"/>
        <v>0</v>
      </c>
      <c r="R210" s="115"/>
      <c r="S210" s="115"/>
      <c r="T210" s="116" t="str">
        <f t="shared" si="9"/>
        <v/>
      </c>
      <c r="U210" s="114">
        <f t="shared" si="10"/>
        <v>0</v>
      </c>
      <c r="V210" s="115"/>
      <c r="W210" s="115"/>
      <c r="X210" s="116" t="str">
        <f t="shared" si="11"/>
        <v/>
      </c>
      <c r="Y210" s="117">
        <f t="shared" si="12"/>
        <v>0</v>
      </c>
      <c r="Z210" s="267"/>
      <c r="AA210" s="602" t="str">
        <f t="shared" si="46"/>
        <v/>
      </c>
      <c r="AB210" s="603">
        <f t="shared" si="47"/>
        <v>0</v>
      </c>
      <c r="AC210" s="118"/>
      <c r="AG210" s="119" t="str">
        <f t="shared" si="13"/>
        <v>1</v>
      </c>
      <c r="AH210" s="119">
        <f t="shared" si="14"/>
        <v>1</v>
      </c>
      <c r="AI210" s="119" t="e">
        <f t="shared" si="15"/>
        <v>#N/A</v>
      </c>
      <c r="AJ210" s="120" t="e">
        <f>VLOOKUP($AM210,'FP Haupt'!$A:$M,5,FALSE)</f>
        <v>#N/A</v>
      </c>
      <c r="AK210" s="120" t="e">
        <f>VLOOKUP($AM210,'FP Haupt'!$A:$M,6,FALSE)</f>
        <v>#N/A</v>
      </c>
      <c r="AL210" s="120" t="e">
        <f>VLOOKUP($AM210,'Anlage 1d'!$A:$M,4,FALSE)</f>
        <v>#N/A</v>
      </c>
      <c r="AM210" s="119" t="str">
        <f t="shared" si="16"/>
        <v/>
      </c>
      <c r="AP210" s="119" t="str">
        <f t="shared" si="17"/>
        <v>2</v>
      </c>
      <c r="AQ210" s="119">
        <f t="shared" si="18"/>
        <v>1</v>
      </c>
      <c r="AR210" s="119" t="e">
        <f t="shared" si="19"/>
        <v>#N/A</v>
      </c>
      <c r="AS210" s="120" t="e">
        <f>VLOOKUP($AU210,'FP Haupt'!$A:$M,9,FALSE)</f>
        <v>#N/A</v>
      </c>
      <c r="AT210" s="120" t="e">
        <f>VLOOKUP($AU210,'Anlage 1d'!$A:$M,8,FALSE)</f>
        <v>#N/A</v>
      </c>
      <c r="AU210" s="119" t="str">
        <f t="shared" si="20"/>
        <v/>
      </c>
      <c r="AX210" s="119" t="str">
        <f t="shared" si="21"/>
        <v>2</v>
      </c>
      <c r="AY210" s="119">
        <f t="shared" si="22"/>
        <v>1</v>
      </c>
      <c r="AZ210" s="119" t="e">
        <f t="shared" si="23"/>
        <v>#N/A</v>
      </c>
      <c r="BA210" s="120" t="e">
        <f>VLOOKUP($BC210,'FP Haupt'!$A:$M,12,FALSE)</f>
        <v>#N/A</v>
      </c>
      <c r="BB210" s="120" t="e">
        <f>VLOOKUP($BC210,'Anlage 1d'!$A:$M,11,FALSE)</f>
        <v>#N/A</v>
      </c>
      <c r="BC210" s="119" t="str">
        <f t="shared" si="24"/>
        <v/>
      </c>
      <c r="BF210" s="119" t="str">
        <f t="shared" si="25"/>
        <v>2</v>
      </c>
      <c r="BG210" s="119">
        <f t="shared" si="26"/>
        <v>1</v>
      </c>
      <c r="BH210" s="119" t="e">
        <f t="shared" si="27"/>
        <v>#N/A</v>
      </c>
      <c r="BI210" s="120" t="e">
        <f>VLOOKUP($BK210,'FP Haupt'!$A:$M,12,FALSE)</f>
        <v>#N/A</v>
      </c>
      <c r="BJ210" s="120" t="e">
        <f>VLOOKUP($BK210,'Anlage 1d'!$A:$M,11,FALSE)</f>
        <v>#N/A</v>
      </c>
      <c r="BK210" s="119" t="str">
        <f t="shared" si="28"/>
        <v/>
      </c>
      <c r="BN210" s="119" t="str">
        <f t="shared" si="29"/>
        <v>2</v>
      </c>
      <c r="BO210" s="119">
        <f t="shared" si="30"/>
        <v>1</v>
      </c>
      <c r="BP210" s="119" t="e">
        <f t="shared" si="31"/>
        <v>#N/A</v>
      </c>
      <c r="BQ210" s="120" t="e">
        <f>VLOOKUP($BS210,'FP Haupt'!$A:$N,11,FALSE)</f>
        <v>#N/A</v>
      </c>
      <c r="BR210" s="120" t="e">
        <f>VLOOKUP($BS210,'Anlage 1d'!$A:$M,10,FALSE)</f>
        <v>#N/A</v>
      </c>
      <c r="BS210" s="119" t="str">
        <f t="shared" si="32"/>
        <v/>
      </c>
      <c r="BV210" s="119" t="str">
        <f t="shared" si="48"/>
        <v>2</v>
      </c>
      <c r="BW210" s="119">
        <f t="shared" si="49"/>
        <v>1</v>
      </c>
      <c r="BX210" s="119" t="e">
        <f t="shared" si="50"/>
        <v>#N/A</v>
      </c>
      <c r="BY210" s="120" t="e">
        <f>VLOOKUP($CA210,'FP Haupt'!$A:$O,15,FALSE)</f>
        <v>#N/A</v>
      </c>
      <c r="BZ210" s="120" t="e">
        <f>VLOOKUP($CA210,'Anlage 1d'!$A:$O,15,FALSE)</f>
        <v>#N/A</v>
      </c>
      <c r="CA210" s="119" t="str">
        <f t="shared" si="51"/>
        <v/>
      </c>
    </row>
    <row r="211" spans="1:79" x14ac:dyDescent="0.2">
      <c r="A211" s="111"/>
      <c r="B211" s="112" t="str">
        <f>IF(A211="","",IF(ISERROR(VLOOKUP(MID(A211,1,4),'FP Haupt'!$A:$M,4,FALSE)),"keine DRG gemäß FPV",VLOOKUP(MID(A211,1,4),'FP Haupt'!$A:$M,4,FALSE)))</f>
        <v/>
      </c>
      <c r="C211" s="113">
        <f t="shared" si="39"/>
        <v>0</v>
      </c>
      <c r="D211" s="114" t="str">
        <f t="shared" si="1"/>
        <v/>
      </c>
      <c r="E211" s="114" t="str">
        <f t="shared" si="2"/>
        <v/>
      </c>
      <c r="F211" s="115"/>
      <c r="G211" s="115"/>
      <c r="H211" s="116" t="str">
        <f t="shared" si="3"/>
        <v/>
      </c>
      <c r="I211" s="117">
        <f t="shared" si="4"/>
        <v>0</v>
      </c>
      <c r="J211" s="115"/>
      <c r="K211" s="115"/>
      <c r="L211" s="116" t="str">
        <f t="shared" si="5"/>
        <v/>
      </c>
      <c r="M211" s="114">
        <f t="shared" si="6"/>
        <v>0</v>
      </c>
      <c r="N211" s="115"/>
      <c r="O211" s="115"/>
      <c r="P211" s="116" t="str">
        <f t="shared" si="7"/>
        <v/>
      </c>
      <c r="Q211" s="114">
        <f t="shared" si="8"/>
        <v>0</v>
      </c>
      <c r="R211" s="115"/>
      <c r="S211" s="115"/>
      <c r="T211" s="116" t="str">
        <f t="shared" si="9"/>
        <v/>
      </c>
      <c r="U211" s="114">
        <f t="shared" si="10"/>
        <v>0</v>
      </c>
      <c r="V211" s="115"/>
      <c r="W211" s="115"/>
      <c r="X211" s="116" t="str">
        <f t="shared" si="11"/>
        <v/>
      </c>
      <c r="Y211" s="117">
        <f t="shared" si="12"/>
        <v>0</v>
      </c>
      <c r="Z211" s="267"/>
      <c r="AA211" s="602" t="str">
        <f t="shared" ref="AA211:AA274" si="52">IF(ISERROR($BX211),"",ROUND($BX211*$G$12,4))</f>
        <v/>
      </c>
      <c r="AB211" s="603">
        <f t="shared" ref="AB211:AB274" si="53">IF($A211="",0,IF($Z211&lt;=0,0,IF(ISERROR($AA211*$Z211),0,($AA211*$Z211))))</f>
        <v>0</v>
      </c>
      <c r="AC211" s="118"/>
      <c r="AG211" s="119" t="str">
        <f t="shared" si="13"/>
        <v>1</v>
      </c>
      <c r="AH211" s="119">
        <f t="shared" si="14"/>
        <v>1</v>
      </c>
      <c r="AI211" s="119" t="e">
        <f t="shared" si="15"/>
        <v>#N/A</v>
      </c>
      <c r="AJ211" s="120" t="e">
        <f>VLOOKUP($AM211,'FP Haupt'!$A:$M,5,FALSE)</f>
        <v>#N/A</v>
      </c>
      <c r="AK211" s="120" t="e">
        <f>VLOOKUP($AM211,'FP Haupt'!$A:$M,6,FALSE)</f>
        <v>#N/A</v>
      </c>
      <c r="AL211" s="120" t="e">
        <f>VLOOKUP($AM211,'Anlage 1d'!$A:$M,4,FALSE)</f>
        <v>#N/A</v>
      </c>
      <c r="AM211" s="119" t="str">
        <f t="shared" si="16"/>
        <v/>
      </c>
      <c r="AP211" s="119" t="str">
        <f t="shared" si="17"/>
        <v>2</v>
      </c>
      <c r="AQ211" s="119">
        <f t="shared" si="18"/>
        <v>1</v>
      </c>
      <c r="AR211" s="119" t="e">
        <f t="shared" si="19"/>
        <v>#N/A</v>
      </c>
      <c r="AS211" s="120" t="e">
        <f>VLOOKUP($AU211,'FP Haupt'!$A:$M,9,FALSE)</f>
        <v>#N/A</v>
      </c>
      <c r="AT211" s="120" t="e">
        <f>VLOOKUP($AU211,'Anlage 1d'!$A:$M,8,FALSE)</f>
        <v>#N/A</v>
      </c>
      <c r="AU211" s="119" t="str">
        <f t="shared" si="20"/>
        <v/>
      </c>
      <c r="AX211" s="119" t="str">
        <f t="shared" si="21"/>
        <v>2</v>
      </c>
      <c r="AY211" s="119">
        <f t="shared" si="22"/>
        <v>1</v>
      </c>
      <c r="AZ211" s="119" t="e">
        <f t="shared" si="23"/>
        <v>#N/A</v>
      </c>
      <c r="BA211" s="120" t="e">
        <f>VLOOKUP($BC211,'FP Haupt'!$A:$M,12,FALSE)</f>
        <v>#N/A</v>
      </c>
      <c r="BB211" s="120" t="e">
        <f>VLOOKUP($BC211,'Anlage 1d'!$A:$M,11,FALSE)</f>
        <v>#N/A</v>
      </c>
      <c r="BC211" s="119" t="str">
        <f t="shared" si="24"/>
        <v/>
      </c>
      <c r="BF211" s="119" t="str">
        <f t="shared" si="25"/>
        <v>2</v>
      </c>
      <c r="BG211" s="119">
        <f t="shared" si="26"/>
        <v>1</v>
      </c>
      <c r="BH211" s="119" t="e">
        <f t="shared" si="27"/>
        <v>#N/A</v>
      </c>
      <c r="BI211" s="120" t="e">
        <f>VLOOKUP($BK211,'FP Haupt'!$A:$M,12,FALSE)</f>
        <v>#N/A</v>
      </c>
      <c r="BJ211" s="120" t="e">
        <f>VLOOKUP($BK211,'Anlage 1d'!$A:$M,11,FALSE)</f>
        <v>#N/A</v>
      </c>
      <c r="BK211" s="119" t="str">
        <f t="shared" si="28"/>
        <v/>
      </c>
      <c r="BN211" s="119" t="str">
        <f t="shared" si="29"/>
        <v>2</v>
      </c>
      <c r="BO211" s="119">
        <f t="shared" si="30"/>
        <v>1</v>
      </c>
      <c r="BP211" s="119" t="e">
        <f t="shared" si="31"/>
        <v>#N/A</v>
      </c>
      <c r="BQ211" s="120" t="e">
        <f>VLOOKUP($BS211,'FP Haupt'!$A:$N,11,FALSE)</f>
        <v>#N/A</v>
      </c>
      <c r="BR211" s="120" t="e">
        <f>VLOOKUP($BS211,'Anlage 1d'!$A:$M,10,FALSE)</f>
        <v>#N/A</v>
      </c>
      <c r="BS211" s="119" t="str">
        <f t="shared" si="32"/>
        <v/>
      </c>
      <c r="BV211" s="119" t="str">
        <f t="shared" ref="BV211:BV274" si="54">IF(MID($A211,5,1)="","2",MID($A211,5,1))</f>
        <v>2</v>
      </c>
      <c r="BW211" s="119">
        <f t="shared" ref="BW211:BW274" si="55">VLOOKUP($BV211,$BT$4:$BU$5,2,FALSE)</f>
        <v>1</v>
      </c>
      <c r="BX211" s="119" t="e">
        <f t="shared" ref="BX211:BX274" si="56">INDEX($BY211:$BZ211,1,$BW211)</f>
        <v>#N/A</v>
      </c>
      <c r="BY211" s="120" t="e">
        <f>VLOOKUP($CA211,'FP Haupt'!$A:$O,15,FALSE)</f>
        <v>#N/A</v>
      </c>
      <c r="BZ211" s="120" t="e">
        <f>VLOOKUP($CA211,'Anlage 1d'!$A:$O,15,FALSE)</f>
        <v>#N/A</v>
      </c>
      <c r="CA211" s="119" t="str">
        <f t="shared" ref="CA211:CA274" si="57">MID($A211,1,4)</f>
        <v/>
      </c>
    </row>
    <row r="212" spans="1:79" x14ac:dyDescent="0.2">
      <c r="A212" s="111"/>
      <c r="B212" s="112" t="str">
        <f>IF(A212="","",IF(ISERROR(VLOOKUP(MID(A212,1,4),'FP Haupt'!$A:$M,4,FALSE)),"keine DRG gemäß FPV",VLOOKUP(MID(A212,1,4),'FP Haupt'!$A:$M,4,FALSE)))</f>
        <v/>
      </c>
      <c r="C212" s="113">
        <f t="shared" si="39"/>
        <v>0</v>
      </c>
      <c r="D212" s="114" t="str">
        <f t="shared" si="1"/>
        <v/>
      </c>
      <c r="E212" s="114" t="str">
        <f t="shared" si="2"/>
        <v/>
      </c>
      <c r="F212" s="115"/>
      <c r="G212" s="115"/>
      <c r="H212" s="116" t="str">
        <f t="shared" si="3"/>
        <v/>
      </c>
      <c r="I212" s="117">
        <f t="shared" si="4"/>
        <v>0</v>
      </c>
      <c r="J212" s="115"/>
      <c r="K212" s="115"/>
      <c r="L212" s="116" t="str">
        <f t="shared" si="5"/>
        <v/>
      </c>
      <c r="M212" s="114">
        <f t="shared" si="6"/>
        <v>0</v>
      </c>
      <c r="N212" s="115"/>
      <c r="O212" s="115"/>
      <c r="P212" s="116" t="str">
        <f t="shared" si="7"/>
        <v/>
      </c>
      <c r="Q212" s="114">
        <f t="shared" si="8"/>
        <v>0</v>
      </c>
      <c r="R212" s="115"/>
      <c r="S212" s="115"/>
      <c r="T212" s="116" t="str">
        <f t="shared" si="9"/>
        <v/>
      </c>
      <c r="U212" s="114">
        <f t="shared" si="10"/>
        <v>0</v>
      </c>
      <c r="V212" s="115"/>
      <c r="W212" s="115"/>
      <c r="X212" s="116" t="str">
        <f t="shared" si="11"/>
        <v/>
      </c>
      <c r="Y212" s="117">
        <f t="shared" si="12"/>
        <v>0</v>
      </c>
      <c r="Z212" s="267"/>
      <c r="AA212" s="602" t="str">
        <f t="shared" si="52"/>
        <v/>
      </c>
      <c r="AB212" s="603">
        <f t="shared" si="53"/>
        <v>0</v>
      </c>
      <c r="AC212" s="118"/>
      <c r="AG212" s="119" t="str">
        <f t="shared" si="13"/>
        <v>1</v>
      </c>
      <c r="AH212" s="119">
        <f t="shared" si="14"/>
        <v>1</v>
      </c>
      <c r="AI212" s="119" t="e">
        <f t="shared" si="15"/>
        <v>#N/A</v>
      </c>
      <c r="AJ212" s="120" t="e">
        <f>VLOOKUP($AM212,'FP Haupt'!$A:$M,5,FALSE)</f>
        <v>#N/A</v>
      </c>
      <c r="AK212" s="120" t="e">
        <f>VLOOKUP($AM212,'FP Haupt'!$A:$M,6,FALSE)</f>
        <v>#N/A</v>
      </c>
      <c r="AL212" s="120" t="e">
        <f>VLOOKUP($AM212,'Anlage 1d'!$A:$M,4,FALSE)</f>
        <v>#N/A</v>
      </c>
      <c r="AM212" s="119" t="str">
        <f t="shared" si="16"/>
        <v/>
      </c>
      <c r="AP212" s="119" t="str">
        <f t="shared" si="17"/>
        <v>2</v>
      </c>
      <c r="AQ212" s="119">
        <f t="shared" si="18"/>
        <v>1</v>
      </c>
      <c r="AR212" s="119" t="e">
        <f t="shared" si="19"/>
        <v>#N/A</v>
      </c>
      <c r="AS212" s="120" t="e">
        <f>VLOOKUP($AU212,'FP Haupt'!$A:$M,9,FALSE)</f>
        <v>#N/A</v>
      </c>
      <c r="AT212" s="120" t="e">
        <f>VLOOKUP($AU212,'Anlage 1d'!$A:$M,8,FALSE)</f>
        <v>#N/A</v>
      </c>
      <c r="AU212" s="119" t="str">
        <f t="shared" si="20"/>
        <v/>
      </c>
      <c r="AX212" s="119" t="str">
        <f t="shared" si="21"/>
        <v>2</v>
      </c>
      <c r="AY212" s="119">
        <f t="shared" si="22"/>
        <v>1</v>
      </c>
      <c r="AZ212" s="119" t="e">
        <f t="shared" si="23"/>
        <v>#N/A</v>
      </c>
      <c r="BA212" s="120" t="e">
        <f>VLOOKUP($BC212,'FP Haupt'!$A:$M,12,FALSE)</f>
        <v>#N/A</v>
      </c>
      <c r="BB212" s="120" t="e">
        <f>VLOOKUP($BC212,'Anlage 1d'!$A:$M,11,FALSE)</f>
        <v>#N/A</v>
      </c>
      <c r="BC212" s="119" t="str">
        <f t="shared" si="24"/>
        <v/>
      </c>
      <c r="BF212" s="119" t="str">
        <f t="shared" si="25"/>
        <v>2</v>
      </c>
      <c r="BG212" s="119">
        <f t="shared" si="26"/>
        <v>1</v>
      </c>
      <c r="BH212" s="119" t="e">
        <f t="shared" si="27"/>
        <v>#N/A</v>
      </c>
      <c r="BI212" s="120" t="e">
        <f>VLOOKUP($BK212,'FP Haupt'!$A:$M,12,FALSE)</f>
        <v>#N/A</v>
      </c>
      <c r="BJ212" s="120" t="e">
        <f>VLOOKUP($BK212,'Anlage 1d'!$A:$M,11,FALSE)</f>
        <v>#N/A</v>
      </c>
      <c r="BK212" s="119" t="str">
        <f t="shared" si="28"/>
        <v/>
      </c>
      <c r="BN212" s="119" t="str">
        <f t="shared" si="29"/>
        <v>2</v>
      </c>
      <c r="BO212" s="119">
        <f t="shared" si="30"/>
        <v>1</v>
      </c>
      <c r="BP212" s="119" t="e">
        <f t="shared" si="31"/>
        <v>#N/A</v>
      </c>
      <c r="BQ212" s="120" t="e">
        <f>VLOOKUP($BS212,'FP Haupt'!$A:$N,11,FALSE)</f>
        <v>#N/A</v>
      </c>
      <c r="BR212" s="120" t="e">
        <f>VLOOKUP($BS212,'Anlage 1d'!$A:$M,10,FALSE)</f>
        <v>#N/A</v>
      </c>
      <c r="BS212" s="119" t="str">
        <f t="shared" si="32"/>
        <v/>
      </c>
      <c r="BV212" s="119" t="str">
        <f t="shared" si="54"/>
        <v>2</v>
      </c>
      <c r="BW212" s="119">
        <f t="shared" si="55"/>
        <v>1</v>
      </c>
      <c r="BX212" s="119" t="e">
        <f t="shared" si="56"/>
        <v>#N/A</v>
      </c>
      <c r="BY212" s="120" t="e">
        <f>VLOOKUP($CA212,'FP Haupt'!$A:$O,15,FALSE)</f>
        <v>#N/A</v>
      </c>
      <c r="BZ212" s="120" t="e">
        <f>VLOOKUP($CA212,'Anlage 1d'!$A:$O,15,FALSE)</f>
        <v>#N/A</v>
      </c>
      <c r="CA212" s="119" t="str">
        <f t="shared" si="57"/>
        <v/>
      </c>
    </row>
    <row r="213" spans="1:79" x14ac:dyDescent="0.2">
      <c r="A213" s="111"/>
      <c r="B213" s="112" t="str">
        <f>IF(A213="","",IF(ISERROR(VLOOKUP(MID(A213,1,4),'FP Haupt'!$A:$M,4,FALSE)),"keine DRG gemäß FPV",VLOOKUP(MID(A213,1,4),'FP Haupt'!$A:$M,4,FALSE)))</f>
        <v/>
      </c>
      <c r="C213" s="113">
        <f t="shared" si="39"/>
        <v>0</v>
      </c>
      <c r="D213" s="114" t="str">
        <f t="shared" si="1"/>
        <v/>
      </c>
      <c r="E213" s="114" t="str">
        <f t="shared" si="2"/>
        <v/>
      </c>
      <c r="F213" s="115"/>
      <c r="G213" s="115"/>
      <c r="H213" s="116" t="str">
        <f t="shared" si="3"/>
        <v/>
      </c>
      <c r="I213" s="117">
        <f t="shared" si="4"/>
        <v>0</v>
      </c>
      <c r="J213" s="115"/>
      <c r="K213" s="115"/>
      <c r="L213" s="116" t="str">
        <f t="shared" si="5"/>
        <v/>
      </c>
      <c r="M213" s="114">
        <f t="shared" si="6"/>
        <v>0</v>
      </c>
      <c r="N213" s="115"/>
      <c r="O213" s="115"/>
      <c r="P213" s="116" t="str">
        <f t="shared" si="7"/>
        <v/>
      </c>
      <c r="Q213" s="114">
        <f t="shared" si="8"/>
        <v>0</v>
      </c>
      <c r="R213" s="115"/>
      <c r="S213" s="115"/>
      <c r="T213" s="116" t="str">
        <f t="shared" si="9"/>
        <v/>
      </c>
      <c r="U213" s="114">
        <f t="shared" si="10"/>
        <v>0</v>
      </c>
      <c r="V213" s="115"/>
      <c r="W213" s="115"/>
      <c r="X213" s="116" t="str">
        <f t="shared" si="11"/>
        <v/>
      </c>
      <c r="Y213" s="117">
        <f t="shared" si="12"/>
        <v>0</v>
      </c>
      <c r="Z213" s="267"/>
      <c r="AA213" s="602" t="str">
        <f t="shared" si="52"/>
        <v/>
      </c>
      <c r="AB213" s="603">
        <f t="shared" si="53"/>
        <v>0</v>
      </c>
      <c r="AC213" s="118"/>
      <c r="AG213" s="119" t="str">
        <f t="shared" si="13"/>
        <v>1</v>
      </c>
      <c r="AH213" s="119">
        <f t="shared" si="14"/>
        <v>1</v>
      </c>
      <c r="AI213" s="119" t="e">
        <f t="shared" si="15"/>
        <v>#N/A</v>
      </c>
      <c r="AJ213" s="120" t="e">
        <f>VLOOKUP($AM213,'FP Haupt'!$A:$M,5,FALSE)</f>
        <v>#N/A</v>
      </c>
      <c r="AK213" s="120" t="e">
        <f>VLOOKUP($AM213,'FP Haupt'!$A:$M,6,FALSE)</f>
        <v>#N/A</v>
      </c>
      <c r="AL213" s="120" t="e">
        <f>VLOOKUP($AM213,'Anlage 1d'!$A:$M,4,FALSE)</f>
        <v>#N/A</v>
      </c>
      <c r="AM213" s="119" t="str">
        <f t="shared" si="16"/>
        <v/>
      </c>
      <c r="AP213" s="119" t="str">
        <f t="shared" si="17"/>
        <v>2</v>
      </c>
      <c r="AQ213" s="119">
        <f t="shared" si="18"/>
        <v>1</v>
      </c>
      <c r="AR213" s="119" t="e">
        <f t="shared" si="19"/>
        <v>#N/A</v>
      </c>
      <c r="AS213" s="120" t="e">
        <f>VLOOKUP($AU213,'FP Haupt'!$A:$M,9,FALSE)</f>
        <v>#N/A</v>
      </c>
      <c r="AT213" s="120" t="e">
        <f>VLOOKUP($AU213,'Anlage 1d'!$A:$M,8,FALSE)</f>
        <v>#N/A</v>
      </c>
      <c r="AU213" s="119" t="str">
        <f t="shared" si="20"/>
        <v/>
      </c>
      <c r="AX213" s="119" t="str">
        <f t="shared" si="21"/>
        <v>2</v>
      </c>
      <c r="AY213" s="119">
        <f t="shared" si="22"/>
        <v>1</v>
      </c>
      <c r="AZ213" s="119" t="e">
        <f t="shared" si="23"/>
        <v>#N/A</v>
      </c>
      <c r="BA213" s="120" t="e">
        <f>VLOOKUP($BC213,'FP Haupt'!$A:$M,12,FALSE)</f>
        <v>#N/A</v>
      </c>
      <c r="BB213" s="120" t="e">
        <f>VLOOKUP($BC213,'Anlage 1d'!$A:$M,11,FALSE)</f>
        <v>#N/A</v>
      </c>
      <c r="BC213" s="119" t="str">
        <f t="shared" si="24"/>
        <v/>
      </c>
      <c r="BF213" s="119" t="str">
        <f t="shared" si="25"/>
        <v>2</v>
      </c>
      <c r="BG213" s="119">
        <f t="shared" si="26"/>
        <v>1</v>
      </c>
      <c r="BH213" s="119" t="e">
        <f t="shared" si="27"/>
        <v>#N/A</v>
      </c>
      <c r="BI213" s="120" t="e">
        <f>VLOOKUP($BK213,'FP Haupt'!$A:$M,12,FALSE)</f>
        <v>#N/A</v>
      </c>
      <c r="BJ213" s="120" t="e">
        <f>VLOOKUP($BK213,'Anlage 1d'!$A:$M,11,FALSE)</f>
        <v>#N/A</v>
      </c>
      <c r="BK213" s="119" t="str">
        <f t="shared" si="28"/>
        <v/>
      </c>
      <c r="BN213" s="119" t="str">
        <f t="shared" si="29"/>
        <v>2</v>
      </c>
      <c r="BO213" s="119">
        <f t="shared" si="30"/>
        <v>1</v>
      </c>
      <c r="BP213" s="119" t="e">
        <f t="shared" si="31"/>
        <v>#N/A</v>
      </c>
      <c r="BQ213" s="120" t="e">
        <f>VLOOKUP($BS213,'FP Haupt'!$A:$N,11,FALSE)</f>
        <v>#N/A</v>
      </c>
      <c r="BR213" s="120" t="e">
        <f>VLOOKUP($BS213,'Anlage 1d'!$A:$M,10,FALSE)</f>
        <v>#N/A</v>
      </c>
      <c r="BS213" s="119" t="str">
        <f t="shared" si="32"/>
        <v/>
      </c>
      <c r="BV213" s="119" t="str">
        <f t="shared" si="54"/>
        <v>2</v>
      </c>
      <c r="BW213" s="119">
        <f t="shared" si="55"/>
        <v>1</v>
      </c>
      <c r="BX213" s="119" t="e">
        <f t="shared" si="56"/>
        <v>#N/A</v>
      </c>
      <c r="BY213" s="120" t="e">
        <f>VLOOKUP($CA213,'FP Haupt'!$A:$O,15,FALSE)</f>
        <v>#N/A</v>
      </c>
      <c r="BZ213" s="120" t="e">
        <f>VLOOKUP($CA213,'Anlage 1d'!$A:$O,15,FALSE)</f>
        <v>#N/A</v>
      </c>
      <c r="CA213" s="119" t="str">
        <f t="shared" si="57"/>
        <v/>
      </c>
    </row>
    <row r="214" spans="1:79" x14ac:dyDescent="0.2">
      <c r="A214" s="111"/>
      <c r="B214" s="112" t="str">
        <f>IF(A214="","",IF(ISERROR(VLOOKUP(MID(A214,1,4),'FP Haupt'!$A:$M,4,FALSE)),"keine DRG gemäß FPV",VLOOKUP(MID(A214,1,4),'FP Haupt'!$A:$M,4,FALSE)))</f>
        <v/>
      </c>
      <c r="C214" s="113">
        <f t="shared" si="39"/>
        <v>0</v>
      </c>
      <c r="D214" s="114" t="str">
        <f t="shared" si="1"/>
        <v/>
      </c>
      <c r="E214" s="114" t="str">
        <f t="shared" si="2"/>
        <v/>
      </c>
      <c r="F214" s="115"/>
      <c r="G214" s="115"/>
      <c r="H214" s="116" t="str">
        <f t="shared" si="3"/>
        <v/>
      </c>
      <c r="I214" s="117">
        <f t="shared" si="4"/>
        <v>0</v>
      </c>
      <c r="J214" s="115"/>
      <c r="K214" s="115"/>
      <c r="L214" s="116" t="str">
        <f t="shared" si="5"/>
        <v/>
      </c>
      <c r="M214" s="114">
        <f t="shared" si="6"/>
        <v>0</v>
      </c>
      <c r="N214" s="115"/>
      <c r="O214" s="115"/>
      <c r="P214" s="116" t="str">
        <f t="shared" si="7"/>
        <v/>
      </c>
      <c r="Q214" s="114">
        <f t="shared" si="8"/>
        <v>0</v>
      </c>
      <c r="R214" s="115"/>
      <c r="S214" s="115"/>
      <c r="T214" s="116" t="str">
        <f t="shared" si="9"/>
        <v/>
      </c>
      <c r="U214" s="114">
        <f t="shared" si="10"/>
        <v>0</v>
      </c>
      <c r="V214" s="115"/>
      <c r="W214" s="115"/>
      <c r="X214" s="116" t="str">
        <f t="shared" si="11"/>
        <v/>
      </c>
      <c r="Y214" s="117">
        <f t="shared" si="12"/>
        <v>0</v>
      </c>
      <c r="Z214" s="267"/>
      <c r="AA214" s="602" t="str">
        <f t="shared" si="52"/>
        <v/>
      </c>
      <c r="AB214" s="603">
        <f t="shared" si="53"/>
        <v>0</v>
      </c>
      <c r="AC214" s="118"/>
      <c r="AG214" s="119" t="str">
        <f t="shared" si="13"/>
        <v>1</v>
      </c>
      <c r="AH214" s="119">
        <f t="shared" si="14"/>
        <v>1</v>
      </c>
      <c r="AI214" s="119" t="e">
        <f t="shared" si="15"/>
        <v>#N/A</v>
      </c>
      <c r="AJ214" s="120" t="e">
        <f>VLOOKUP($AM214,'FP Haupt'!$A:$M,5,FALSE)</f>
        <v>#N/A</v>
      </c>
      <c r="AK214" s="120" t="e">
        <f>VLOOKUP($AM214,'FP Haupt'!$A:$M,6,FALSE)</f>
        <v>#N/A</v>
      </c>
      <c r="AL214" s="120" t="e">
        <f>VLOOKUP($AM214,'Anlage 1d'!$A:$M,4,FALSE)</f>
        <v>#N/A</v>
      </c>
      <c r="AM214" s="119" t="str">
        <f t="shared" si="16"/>
        <v/>
      </c>
      <c r="AP214" s="119" t="str">
        <f t="shared" si="17"/>
        <v>2</v>
      </c>
      <c r="AQ214" s="119">
        <f t="shared" si="18"/>
        <v>1</v>
      </c>
      <c r="AR214" s="119" t="e">
        <f t="shared" si="19"/>
        <v>#N/A</v>
      </c>
      <c r="AS214" s="120" t="e">
        <f>VLOOKUP($AU214,'FP Haupt'!$A:$M,9,FALSE)</f>
        <v>#N/A</v>
      </c>
      <c r="AT214" s="120" t="e">
        <f>VLOOKUP($AU214,'Anlage 1d'!$A:$M,8,FALSE)</f>
        <v>#N/A</v>
      </c>
      <c r="AU214" s="119" t="str">
        <f t="shared" si="20"/>
        <v/>
      </c>
      <c r="AX214" s="119" t="str">
        <f t="shared" si="21"/>
        <v>2</v>
      </c>
      <c r="AY214" s="119">
        <f t="shared" si="22"/>
        <v>1</v>
      </c>
      <c r="AZ214" s="119" t="e">
        <f t="shared" si="23"/>
        <v>#N/A</v>
      </c>
      <c r="BA214" s="120" t="e">
        <f>VLOOKUP($BC214,'FP Haupt'!$A:$M,12,FALSE)</f>
        <v>#N/A</v>
      </c>
      <c r="BB214" s="120" t="e">
        <f>VLOOKUP($BC214,'Anlage 1d'!$A:$M,11,FALSE)</f>
        <v>#N/A</v>
      </c>
      <c r="BC214" s="119" t="str">
        <f t="shared" si="24"/>
        <v/>
      </c>
      <c r="BF214" s="119" t="str">
        <f t="shared" si="25"/>
        <v>2</v>
      </c>
      <c r="BG214" s="119">
        <f t="shared" si="26"/>
        <v>1</v>
      </c>
      <c r="BH214" s="119" t="e">
        <f t="shared" si="27"/>
        <v>#N/A</v>
      </c>
      <c r="BI214" s="120" t="e">
        <f>VLOOKUP($BK214,'FP Haupt'!$A:$M,12,FALSE)</f>
        <v>#N/A</v>
      </c>
      <c r="BJ214" s="120" t="e">
        <f>VLOOKUP($BK214,'Anlage 1d'!$A:$M,11,FALSE)</f>
        <v>#N/A</v>
      </c>
      <c r="BK214" s="119" t="str">
        <f t="shared" si="28"/>
        <v/>
      </c>
      <c r="BN214" s="119" t="str">
        <f t="shared" si="29"/>
        <v>2</v>
      </c>
      <c r="BO214" s="119">
        <f t="shared" si="30"/>
        <v>1</v>
      </c>
      <c r="BP214" s="119" t="e">
        <f t="shared" si="31"/>
        <v>#N/A</v>
      </c>
      <c r="BQ214" s="120" t="e">
        <f>VLOOKUP($BS214,'FP Haupt'!$A:$N,11,FALSE)</f>
        <v>#N/A</v>
      </c>
      <c r="BR214" s="120" t="e">
        <f>VLOOKUP($BS214,'Anlage 1d'!$A:$M,10,FALSE)</f>
        <v>#N/A</v>
      </c>
      <c r="BS214" s="119" t="str">
        <f t="shared" si="32"/>
        <v/>
      </c>
      <c r="BV214" s="119" t="str">
        <f t="shared" si="54"/>
        <v>2</v>
      </c>
      <c r="BW214" s="119">
        <f t="shared" si="55"/>
        <v>1</v>
      </c>
      <c r="BX214" s="119" t="e">
        <f t="shared" si="56"/>
        <v>#N/A</v>
      </c>
      <c r="BY214" s="120" t="e">
        <f>VLOOKUP($CA214,'FP Haupt'!$A:$O,15,FALSE)</f>
        <v>#N/A</v>
      </c>
      <c r="BZ214" s="120" t="e">
        <f>VLOOKUP($CA214,'Anlage 1d'!$A:$O,15,FALSE)</f>
        <v>#N/A</v>
      </c>
      <c r="CA214" s="119" t="str">
        <f t="shared" si="57"/>
        <v/>
      </c>
    </row>
    <row r="215" spans="1:79" x14ac:dyDescent="0.2">
      <c r="A215" s="111"/>
      <c r="B215" s="112" t="str">
        <f>IF(A215="","",IF(ISERROR(VLOOKUP(MID(A215,1,4),'FP Haupt'!$A:$M,4,FALSE)),"keine DRG gemäß FPV",VLOOKUP(MID(A215,1,4),'FP Haupt'!$A:$M,4,FALSE)))</f>
        <v/>
      </c>
      <c r="C215" s="113">
        <f t="shared" si="39"/>
        <v>0</v>
      </c>
      <c r="D215" s="114" t="str">
        <f t="shared" si="1"/>
        <v/>
      </c>
      <c r="E215" s="114" t="str">
        <f t="shared" si="2"/>
        <v/>
      </c>
      <c r="F215" s="115"/>
      <c r="G215" s="115"/>
      <c r="H215" s="116" t="str">
        <f t="shared" si="3"/>
        <v/>
      </c>
      <c r="I215" s="117">
        <f t="shared" si="4"/>
        <v>0</v>
      </c>
      <c r="J215" s="115"/>
      <c r="K215" s="115"/>
      <c r="L215" s="116" t="str">
        <f t="shared" si="5"/>
        <v/>
      </c>
      <c r="M215" s="114">
        <f t="shared" si="6"/>
        <v>0</v>
      </c>
      <c r="N215" s="115"/>
      <c r="O215" s="115"/>
      <c r="P215" s="116" t="str">
        <f t="shared" si="7"/>
        <v/>
      </c>
      <c r="Q215" s="114">
        <f t="shared" si="8"/>
        <v>0</v>
      </c>
      <c r="R215" s="115"/>
      <c r="S215" s="115"/>
      <c r="T215" s="116" t="str">
        <f t="shared" si="9"/>
        <v/>
      </c>
      <c r="U215" s="114">
        <f t="shared" si="10"/>
        <v>0</v>
      </c>
      <c r="V215" s="115"/>
      <c r="W215" s="115"/>
      <c r="X215" s="116" t="str">
        <f t="shared" si="11"/>
        <v/>
      </c>
      <c r="Y215" s="117">
        <f t="shared" si="12"/>
        <v>0</v>
      </c>
      <c r="Z215" s="267"/>
      <c r="AA215" s="602" t="str">
        <f t="shared" si="52"/>
        <v/>
      </c>
      <c r="AB215" s="603">
        <f t="shared" si="53"/>
        <v>0</v>
      </c>
      <c r="AC215" s="118"/>
      <c r="AG215" s="119" t="str">
        <f t="shared" si="13"/>
        <v>1</v>
      </c>
      <c r="AH215" s="119">
        <f t="shared" si="14"/>
        <v>1</v>
      </c>
      <c r="AI215" s="119" t="e">
        <f t="shared" si="15"/>
        <v>#N/A</v>
      </c>
      <c r="AJ215" s="120" t="e">
        <f>VLOOKUP($AM215,'FP Haupt'!$A:$M,5,FALSE)</f>
        <v>#N/A</v>
      </c>
      <c r="AK215" s="120" t="e">
        <f>VLOOKUP($AM215,'FP Haupt'!$A:$M,6,FALSE)</f>
        <v>#N/A</v>
      </c>
      <c r="AL215" s="120" t="e">
        <f>VLOOKUP($AM215,'Anlage 1d'!$A:$M,4,FALSE)</f>
        <v>#N/A</v>
      </c>
      <c r="AM215" s="119" t="str">
        <f t="shared" si="16"/>
        <v/>
      </c>
      <c r="AP215" s="119" t="str">
        <f t="shared" si="17"/>
        <v>2</v>
      </c>
      <c r="AQ215" s="119">
        <f t="shared" si="18"/>
        <v>1</v>
      </c>
      <c r="AR215" s="119" t="e">
        <f t="shared" si="19"/>
        <v>#N/A</v>
      </c>
      <c r="AS215" s="120" t="e">
        <f>VLOOKUP($AU215,'FP Haupt'!$A:$M,9,FALSE)</f>
        <v>#N/A</v>
      </c>
      <c r="AT215" s="120" t="e">
        <f>VLOOKUP($AU215,'Anlage 1d'!$A:$M,8,FALSE)</f>
        <v>#N/A</v>
      </c>
      <c r="AU215" s="119" t="str">
        <f t="shared" si="20"/>
        <v/>
      </c>
      <c r="AX215" s="119" t="str">
        <f t="shared" si="21"/>
        <v>2</v>
      </c>
      <c r="AY215" s="119">
        <f t="shared" si="22"/>
        <v>1</v>
      </c>
      <c r="AZ215" s="119" t="e">
        <f t="shared" si="23"/>
        <v>#N/A</v>
      </c>
      <c r="BA215" s="120" t="e">
        <f>VLOOKUP($BC215,'FP Haupt'!$A:$M,12,FALSE)</f>
        <v>#N/A</v>
      </c>
      <c r="BB215" s="120" t="e">
        <f>VLOOKUP($BC215,'Anlage 1d'!$A:$M,11,FALSE)</f>
        <v>#N/A</v>
      </c>
      <c r="BC215" s="119" t="str">
        <f t="shared" si="24"/>
        <v/>
      </c>
      <c r="BF215" s="119" t="str">
        <f t="shared" si="25"/>
        <v>2</v>
      </c>
      <c r="BG215" s="119">
        <f t="shared" si="26"/>
        <v>1</v>
      </c>
      <c r="BH215" s="119" t="e">
        <f t="shared" si="27"/>
        <v>#N/A</v>
      </c>
      <c r="BI215" s="120" t="e">
        <f>VLOOKUP($BK215,'FP Haupt'!$A:$M,12,FALSE)</f>
        <v>#N/A</v>
      </c>
      <c r="BJ215" s="120" t="e">
        <f>VLOOKUP($BK215,'Anlage 1d'!$A:$M,11,FALSE)</f>
        <v>#N/A</v>
      </c>
      <c r="BK215" s="119" t="str">
        <f t="shared" si="28"/>
        <v/>
      </c>
      <c r="BN215" s="119" t="str">
        <f t="shared" si="29"/>
        <v>2</v>
      </c>
      <c r="BO215" s="119">
        <f t="shared" si="30"/>
        <v>1</v>
      </c>
      <c r="BP215" s="119" t="e">
        <f t="shared" si="31"/>
        <v>#N/A</v>
      </c>
      <c r="BQ215" s="120" t="e">
        <f>VLOOKUP($BS215,'FP Haupt'!$A:$N,11,FALSE)</f>
        <v>#N/A</v>
      </c>
      <c r="BR215" s="120" t="e">
        <f>VLOOKUP($BS215,'Anlage 1d'!$A:$M,10,FALSE)</f>
        <v>#N/A</v>
      </c>
      <c r="BS215" s="119" t="str">
        <f t="shared" si="32"/>
        <v/>
      </c>
      <c r="BV215" s="119" t="str">
        <f t="shared" si="54"/>
        <v>2</v>
      </c>
      <c r="BW215" s="119">
        <f t="shared" si="55"/>
        <v>1</v>
      </c>
      <c r="BX215" s="119" t="e">
        <f t="shared" si="56"/>
        <v>#N/A</v>
      </c>
      <c r="BY215" s="120" t="e">
        <f>VLOOKUP($CA215,'FP Haupt'!$A:$O,15,FALSE)</f>
        <v>#N/A</v>
      </c>
      <c r="BZ215" s="120" t="e">
        <f>VLOOKUP($CA215,'Anlage 1d'!$A:$O,15,FALSE)</f>
        <v>#N/A</v>
      </c>
      <c r="CA215" s="119" t="str">
        <f t="shared" si="57"/>
        <v/>
      </c>
    </row>
    <row r="216" spans="1:79" x14ac:dyDescent="0.2">
      <c r="A216" s="111"/>
      <c r="B216" s="112" t="str">
        <f>IF(A216="","",IF(ISERROR(VLOOKUP(MID(A216,1,4),'FP Haupt'!$A:$M,4,FALSE)),"keine DRG gemäß FPV",VLOOKUP(MID(A216,1,4),'FP Haupt'!$A:$M,4,FALSE)))</f>
        <v/>
      </c>
      <c r="C216" s="113">
        <f t="shared" si="39"/>
        <v>0</v>
      </c>
      <c r="D216" s="114" t="str">
        <f t="shared" si="1"/>
        <v/>
      </c>
      <c r="E216" s="114" t="str">
        <f t="shared" si="2"/>
        <v/>
      </c>
      <c r="F216" s="115"/>
      <c r="G216" s="115"/>
      <c r="H216" s="116" t="str">
        <f t="shared" si="3"/>
        <v/>
      </c>
      <c r="I216" s="117">
        <f t="shared" si="4"/>
        <v>0</v>
      </c>
      <c r="J216" s="115"/>
      <c r="K216" s="115"/>
      <c r="L216" s="116" t="str">
        <f t="shared" si="5"/>
        <v/>
      </c>
      <c r="M216" s="114">
        <f t="shared" si="6"/>
        <v>0</v>
      </c>
      <c r="N216" s="115"/>
      <c r="O216" s="115"/>
      <c r="P216" s="116" t="str">
        <f t="shared" si="7"/>
        <v/>
      </c>
      <c r="Q216" s="114">
        <f t="shared" si="8"/>
        <v>0</v>
      </c>
      <c r="R216" s="115"/>
      <c r="S216" s="115"/>
      <c r="T216" s="116" t="str">
        <f t="shared" si="9"/>
        <v/>
      </c>
      <c r="U216" s="114">
        <f t="shared" si="10"/>
        <v>0</v>
      </c>
      <c r="V216" s="115"/>
      <c r="W216" s="115"/>
      <c r="X216" s="116" t="str">
        <f t="shared" si="11"/>
        <v/>
      </c>
      <c r="Y216" s="117">
        <f t="shared" si="12"/>
        <v>0</v>
      </c>
      <c r="Z216" s="267"/>
      <c r="AA216" s="602" t="str">
        <f t="shared" si="52"/>
        <v/>
      </c>
      <c r="AB216" s="603">
        <f t="shared" si="53"/>
        <v>0</v>
      </c>
      <c r="AC216" s="118"/>
      <c r="AG216" s="119" t="str">
        <f t="shared" si="13"/>
        <v>1</v>
      </c>
      <c r="AH216" s="119">
        <f t="shared" si="14"/>
        <v>1</v>
      </c>
      <c r="AI216" s="119" t="e">
        <f t="shared" si="15"/>
        <v>#N/A</v>
      </c>
      <c r="AJ216" s="120" t="e">
        <f>VLOOKUP($AM216,'FP Haupt'!$A:$M,5,FALSE)</f>
        <v>#N/A</v>
      </c>
      <c r="AK216" s="120" t="e">
        <f>VLOOKUP($AM216,'FP Haupt'!$A:$M,6,FALSE)</f>
        <v>#N/A</v>
      </c>
      <c r="AL216" s="120" t="e">
        <f>VLOOKUP($AM216,'Anlage 1d'!$A:$M,4,FALSE)</f>
        <v>#N/A</v>
      </c>
      <c r="AM216" s="119" t="str">
        <f t="shared" si="16"/>
        <v/>
      </c>
      <c r="AP216" s="119" t="str">
        <f t="shared" si="17"/>
        <v>2</v>
      </c>
      <c r="AQ216" s="119">
        <f t="shared" si="18"/>
        <v>1</v>
      </c>
      <c r="AR216" s="119" t="e">
        <f t="shared" si="19"/>
        <v>#N/A</v>
      </c>
      <c r="AS216" s="120" t="e">
        <f>VLOOKUP($AU216,'FP Haupt'!$A:$M,9,FALSE)</f>
        <v>#N/A</v>
      </c>
      <c r="AT216" s="120" t="e">
        <f>VLOOKUP($AU216,'Anlage 1d'!$A:$M,8,FALSE)</f>
        <v>#N/A</v>
      </c>
      <c r="AU216" s="119" t="str">
        <f t="shared" si="20"/>
        <v/>
      </c>
      <c r="AX216" s="119" t="str">
        <f t="shared" si="21"/>
        <v>2</v>
      </c>
      <c r="AY216" s="119">
        <f t="shared" si="22"/>
        <v>1</v>
      </c>
      <c r="AZ216" s="119" t="e">
        <f t="shared" si="23"/>
        <v>#N/A</v>
      </c>
      <c r="BA216" s="120" t="e">
        <f>VLOOKUP($BC216,'FP Haupt'!$A:$M,12,FALSE)</f>
        <v>#N/A</v>
      </c>
      <c r="BB216" s="120" t="e">
        <f>VLOOKUP($BC216,'Anlage 1d'!$A:$M,11,FALSE)</f>
        <v>#N/A</v>
      </c>
      <c r="BC216" s="119" t="str">
        <f t="shared" si="24"/>
        <v/>
      </c>
      <c r="BF216" s="119" t="str">
        <f t="shared" si="25"/>
        <v>2</v>
      </c>
      <c r="BG216" s="119">
        <f t="shared" si="26"/>
        <v>1</v>
      </c>
      <c r="BH216" s="119" t="e">
        <f t="shared" si="27"/>
        <v>#N/A</v>
      </c>
      <c r="BI216" s="120" t="e">
        <f>VLOOKUP($BK216,'FP Haupt'!$A:$M,12,FALSE)</f>
        <v>#N/A</v>
      </c>
      <c r="BJ216" s="120" t="e">
        <f>VLOOKUP($BK216,'Anlage 1d'!$A:$M,11,FALSE)</f>
        <v>#N/A</v>
      </c>
      <c r="BK216" s="119" t="str">
        <f t="shared" si="28"/>
        <v/>
      </c>
      <c r="BN216" s="119" t="str">
        <f t="shared" si="29"/>
        <v>2</v>
      </c>
      <c r="BO216" s="119">
        <f t="shared" si="30"/>
        <v>1</v>
      </c>
      <c r="BP216" s="119" t="e">
        <f t="shared" si="31"/>
        <v>#N/A</v>
      </c>
      <c r="BQ216" s="120" t="e">
        <f>VLOOKUP($BS216,'FP Haupt'!$A:$N,11,FALSE)</f>
        <v>#N/A</v>
      </c>
      <c r="BR216" s="120" t="e">
        <f>VLOOKUP($BS216,'Anlage 1d'!$A:$M,10,FALSE)</f>
        <v>#N/A</v>
      </c>
      <c r="BS216" s="119" t="str">
        <f t="shared" si="32"/>
        <v/>
      </c>
      <c r="BV216" s="119" t="str">
        <f t="shared" si="54"/>
        <v>2</v>
      </c>
      <c r="BW216" s="119">
        <f t="shared" si="55"/>
        <v>1</v>
      </c>
      <c r="BX216" s="119" t="e">
        <f t="shared" si="56"/>
        <v>#N/A</v>
      </c>
      <c r="BY216" s="120" t="e">
        <f>VLOOKUP($CA216,'FP Haupt'!$A:$O,15,FALSE)</f>
        <v>#N/A</v>
      </c>
      <c r="BZ216" s="120" t="e">
        <f>VLOOKUP($CA216,'Anlage 1d'!$A:$O,15,FALSE)</f>
        <v>#N/A</v>
      </c>
      <c r="CA216" s="119" t="str">
        <f t="shared" si="57"/>
        <v/>
      </c>
    </row>
    <row r="217" spans="1:79" x14ac:dyDescent="0.2">
      <c r="A217" s="111"/>
      <c r="B217" s="112" t="str">
        <f>IF(A217="","",IF(ISERROR(VLOOKUP(MID(A217,1,4),'FP Haupt'!$A:$M,4,FALSE)),"keine DRG gemäß FPV",VLOOKUP(MID(A217,1,4),'FP Haupt'!$A:$M,4,FALSE)))</f>
        <v/>
      </c>
      <c r="C217" s="113">
        <f t="shared" si="39"/>
        <v>0</v>
      </c>
      <c r="D217" s="114" t="str">
        <f t="shared" si="1"/>
        <v/>
      </c>
      <c r="E217" s="114" t="str">
        <f t="shared" si="2"/>
        <v/>
      </c>
      <c r="F217" s="115"/>
      <c r="G217" s="115"/>
      <c r="H217" s="116" t="str">
        <f t="shared" si="3"/>
        <v/>
      </c>
      <c r="I217" s="117">
        <f t="shared" si="4"/>
        <v>0</v>
      </c>
      <c r="J217" s="115"/>
      <c r="K217" s="115"/>
      <c r="L217" s="116" t="str">
        <f t="shared" si="5"/>
        <v/>
      </c>
      <c r="M217" s="114">
        <f t="shared" si="6"/>
        <v>0</v>
      </c>
      <c r="N217" s="115"/>
      <c r="O217" s="115"/>
      <c r="P217" s="116" t="str">
        <f t="shared" si="7"/>
        <v/>
      </c>
      <c r="Q217" s="114">
        <f t="shared" si="8"/>
        <v>0</v>
      </c>
      <c r="R217" s="115"/>
      <c r="S217" s="115"/>
      <c r="T217" s="116" t="str">
        <f t="shared" si="9"/>
        <v/>
      </c>
      <c r="U217" s="114">
        <f t="shared" si="10"/>
        <v>0</v>
      </c>
      <c r="V217" s="115"/>
      <c r="W217" s="115"/>
      <c r="X217" s="116" t="str">
        <f t="shared" si="11"/>
        <v/>
      </c>
      <c r="Y217" s="117">
        <f t="shared" si="12"/>
        <v>0</v>
      </c>
      <c r="Z217" s="267"/>
      <c r="AA217" s="602" t="str">
        <f t="shared" si="52"/>
        <v/>
      </c>
      <c r="AB217" s="603">
        <f t="shared" si="53"/>
        <v>0</v>
      </c>
      <c r="AC217" s="118"/>
      <c r="AG217" s="119" t="str">
        <f t="shared" si="13"/>
        <v>1</v>
      </c>
      <c r="AH217" s="119">
        <f t="shared" si="14"/>
        <v>1</v>
      </c>
      <c r="AI217" s="119" t="e">
        <f t="shared" si="15"/>
        <v>#N/A</v>
      </c>
      <c r="AJ217" s="120" t="e">
        <f>VLOOKUP($AM217,'FP Haupt'!$A:$M,5,FALSE)</f>
        <v>#N/A</v>
      </c>
      <c r="AK217" s="120" t="e">
        <f>VLOOKUP($AM217,'FP Haupt'!$A:$M,6,FALSE)</f>
        <v>#N/A</v>
      </c>
      <c r="AL217" s="120" t="e">
        <f>VLOOKUP($AM217,'Anlage 1d'!$A:$M,4,FALSE)</f>
        <v>#N/A</v>
      </c>
      <c r="AM217" s="119" t="str">
        <f t="shared" si="16"/>
        <v/>
      </c>
      <c r="AP217" s="119" t="str">
        <f t="shared" si="17"/>
        <v>2</v>
      </c>
      <c r="AQ217" s="119">
        <f t="shared" si="18"/>
        <v>1</v>
      </c>
      <c r="AR217" s="119" t="e">
        <f t="shared" si="19"/>
        <v>#N/A</v>
      </c>
      <c r="AS217" s="120" t="e">
        <f>VLOOKUP($AU217,'FP Haupt'!$A:$M,9,FALSE)</f>
        <v>#N/A</v>
      </c>
      <c r="AT217" s="120" t="e">
        <f>VLOOKUP($AU217,'Anlage 1d'!$A:$M,8,FALSE)</f>
        <v>#N/A</v>
      </c>
      <c r="AU217" s="119" t="str">
        <f t="shared" si="20"/>
        <v/>
      </c>
      <c r="AX217" s="119" t="str">
        <f t="shared" si="21"/>
        <v>2</v>
      </c>
      <c r="AY217" s="119">
        <f t="shared" si="22"/>
        <v>1</v>
      </c>
      <c r="AZ217" s="119" t="e">
        <f t="shared" si="23"/>
        <v>#N/A</v>
      </c>
      <c r="BA217" s="120" t="e">
        <f>VLOOKUP($BC217,'FP Haupt'!$A:$M,12,FALSE)</f>
        <v>#N/A</v>
      </c>
      <c r="BB217" s="120" t="e">
        <f>VLOOKUP($BC217,'Anlage 1d'!$A:$M,11,FALSE)</f>
        <v>#N/A</v>
      </c>
      <c r="BC217" s="119" t="str">
        <f t="shared" si="24"/>
        <v/>
      </c>
      <c r="BF217" s="119" t="str">
        <f t="shared" si="25"/>
        <v>2</v>
      </c>
      <c r="BG217" s="119">
        <f t="shared" si="26"/>
        <v>1</v>
      </c>
      <c r="BH217" s="119" t="e">
        <f t="shared" si="27"/>
        <v>#N/A</v>
      </c>
      <c r="BI217" s="120" t="e">
        <f>VLOOKUP($BK217,'FP Haupt'!$A:$M,12,FALSE)</f>
        <v>#N/A</v>
      </c>
      <c r="BJ217" s="120" t="e">
        <f>VLOOKUP($BK217,'Anlage 1d'!$A:$M,11,FALSE)</f>
        <v>#N/A</v>
      </c>
      <c r="BK217" s="119" t="str">
        <f t="shared" si="28"/>
        <v/>
      </c>
      <c r="BN217" s="119" t="str">
        <f t="shared" si="29"/>
        <v>2</v>
      </c>
      <c r="BO217" s="119">
        <f t="shared" si="30"/>
        <v>1</v>
      </c>
      <c r="BP217" s="119" t="e">
        <f t="shared" si="31"/>
        <v>#N/A</v>
      </c>
      <c r="BQ217" s="120" t="e">
        <f>VLOOKUP($BS217,'FP Haupt'!$A:$N,11,FALSE)</f>
        <v>#N/A</v>
      </c>
      <c r="BR217" s="120" t="e">
        <f>VLOOKUP($BS217,'Anlage 1d'!$A:$M,10,FALSE)</f>
        <v>#N/A</v>
      </c>
      <c r="BS217" s="119" t="str">
        <f t="shared" si="32"/>
        <v/>
      </c>
      <c r="BV217" s="119" t="str">
        <f t="shared" si="54"/>
        <v>2</v>
      </c>
      <c r="BW217" s="119">
        <f t="shared" si="55"/>
        <v>1</v>
      </c>
      <c r="BX217" s="119" t="e">
        <f t="shared" si="56"/>
        <v>#N/A</v>
      </c>
      <c r="BY217" s="120" t="e">
        <f>VLOOKUP($CA217,'FP Haupt'!$A:$O,15,FALSE)</f>
        <v>#N/A</v>
      </c>
      <c r="BZ217" s="120" t="e">
        <f>VLOOKUP($CA217,'Anlage 1d'!$A:$O,15,FALSE)</f>
        <v>#N/A</v>
      </c>
      <c r="CA217" s="119" t="str">
        <f t="shared" si="57"/>
        <v/>
      </c>
    </row>
    <row r="218" spans="1:79" x14ac:dyDescent="0.2">
      <c r="A218" s="111"/>
      <c r="B218" s="112" t="str">
        <f>IF(A218="","",IF(ISERROR(VLOOKUP(MID(A218,1,4),'FP Haupt'!$A:$M,4,FALSE)),"keine DRG gemäß FPV",VLOOKUP(MID(A218,1,4),'FP Haupt'!$A:$M,4,FALSE)))</f>
        <v/>
      </c>
      <c r="C218" s="113">
        <f t="shared" si="39"/>
        <v>0</v>
      </c>
      <c r="D218" s="114" t="str">
        <f t="shared" si="1"/>
        <v/>
      </c>
      <c r="E218" s="114" t="str">
        <f t="shared" si="2"/>
        <v/>
      </c>
      <c r="F218" s="115"/>
      <c r="G218" s="115"/>
      <c r="H218" s="116" t="str">
        <f t="shared" si="3"/>
        <v/>
      </c>
      <c r="I218" s="117">
        <f t="shared" si="4"/>
        <v>0</v>
      </c>
      <c r="J218" s="115"/>
      <c r="K218" s="115"/>
      <c r="L218" s="116" t="str">
        <f t="shared" si="5"/>
        <v/>
      </c>
      <c r="M218" s="114">
        <f t="shared" si="6"/>
        <v>0</v>
      </c>
      <c r="N218" s="115"/>
      <c r="O218" s="115"/>
      <c r="P218" s="116" t="str">
        <f t="shared" si="7"/>
        <v/>
      </c>
      <c r="Q218" s="114">
        <f t="shared" si="8"/>
        <v>0</v>
      </c>
      <c r="R218" s="115"/>
      <c r="S218" s="115"/>
      <c r="T218" s="116" t="str">
        <f t="shared" si="9"/>
        <v/>
      </c>
      <c r="U218" s="114">
        <f t="shared" si="10"/>
        <v>0</v>
      </c>
      <c r="V218" s="115"/>
      <c r="W218" s="115"/>
      <c r="X218" s="116" t="str">
        <f t="shared" si="11"/>
        <v/>
      </c>
      <c r="Y218" s="117">
        <f t="shared" si="12"/>
        <v>0</v>
      </c>
      <c r="Z218" s="267"/>
      <c r="AA218" s="602" t="str">
        <f t="shared" si="52"/>
        <v/>
      </c>
      <c r="AB218" s="603">
        <f t="shared" si="53"/>
        <v>0</v>
      </c>
      <c r="AC218" s="118"/>
      <c r="AG218" s="119" t="str">
        <f t="shared" si="13"/>
        <v>1</v>
      </c>
      <c r="AH218" s="119">
        <f t="shared" si="14"/>
        <v>1</v>
      </c>
      <c r="AI218" s="119" t="e">
        <f t="shared" si="15"/>
        <v>#N/A</v>
      </c>
      <c r="AJ218" s="120" t="e">
        <f>VLOOKUP($AM218,'FP Haupt'!$A:$M,5,FALSE)</f>
        <v>#N/A</v>
      </c>
      <c r="AK218" s="120" t="e">
        <f>VLOOKUP($AM218,'FP Haupt'!$A:$M,6,FALSE)</f>
        <v>#N/A</v>
      </c>
      <c r="AL218" s="120" t="e">
        <f>VLOOKUP($AM218,'Anlage 1d'!$A:$M,4,FALSE)</f>
        <v>#N/A</v>
      </c>
      <c r="AM218" s="119" t="str">
        <f t="shared" si="16"/>
        <v/>
      </c>
      <c r="AP218" s="119" t="str">
        <f t="shared" si="17"/>
        <v>2</v>
      </c>
      <c r="AQ218" s="119">
        <f t="shared" si="18"/>
        <v>1</v>
      </c>
      <c r="AR218" s="119" t="e">
        <f t="shared" si="19"/>
        <v>#N/A</v>
      </c>
      <c r="AS218" s="120" t="e">
        <f>VLOOKUP($AU218,'FP Haupt'!$A:$M,9,FALSE)</f>
        <v>#N/A</v>
      </c>
      <c r="AT218" s="120" t="e">
        <f>VLOOKUP($AU218,'Anlage 1d'!$A:$M,8,FALSE)</f>
        <v>#N/A</v>
      </c>
      <c r="AU218" s="119" t="str">
        <f t="shared" si="20"/>
        <v/>
      </c>
      <c r="AX218" s="119" t="str">
        <f t="shared" si="21"/>
        <v>2</v>
      </c>
      <c r="AY218" s="119">
        <f t="shared" si="22"/>
        <v>1</v>
      </c>
      <c r="AZ218" s="119" t="e">
        <f t="shared" si="23"/>
        <v>#N/A</v>
      </c>
      <c r="BA218" s="120" t="e">
        <f>VLOOKUP($BC218,'FP Haupt'!$A:$M,12,FALSE)</f>
        <v>#N/A</v>
      </c>
      <c r="BB218" s="120" t="e">
        <f>VLOOKUP($BC218,'Anlage 1d'!$A:$M,11,FALSE)</f>
        <v>#N/A</v>
      </c>
      <c r="BC218" s="119" t="str">
        <f t="shared" si="24"/>
        <v/>
      </c>
      <c r="BF218" s="119" t="str">
        <f t="shared" si="25"/>
        <v>2</v>
      </c>
      <c r="BG218" s="119">
        <f t="shared" si="26"/>
        <v>1</v>
      </c>
      <c r="BH218" s="119" t="e">
        <f t="shared" si="27"/>
        <v>#N/A</v>
      </c>
      <c r="BI218" s="120" t="e">
        <f>VLOOKUP($BK218,'FP Haupt'!$A:$M,12,FALSE)</f>
        <v>#N/A</v>
      </c>
      <c r="BJ218" s="120" t="e">
        <f>VLOOKUP($BK218,'Anlage 1d'!$A:$M,11,FALSE)</f>
        <v>#N/A</v>
      </c>
      <c r="BK218" s="119" t="str">
        <f t="shared" si="28"/>
        <v/>
      </c>
      <c r="BN218" s="119" t="str">
        <f t="shared" si="29"/>
        <v>2</v>
      </c>
      <c r="BO218" s="119">
        <f t="shared" si="30"/>
        <v>1</v>
      </c>
      <c r="BP218" s="119" t="e">
        <f t="shared" si="31"/>
        <v>#N/A</v>
      </c>
      <c r="BQ218" s="120" t="e">
        <f>VLOOKUP($BS218,'FP Haupt'!$A:$N,11,FALSE)</f>
        <v>#N/A</v>
      </c>
      <c r="BR218" s="120" t="e">
        <f>VLOOKUP($BS218,'Anlage 1d'!$A:$M,10,FALSE)</f>
        <v>#N/A</v>
      </c>
      <c r="BS218" s="119" t="str">
        <f t="shared" si="32"/>
        <v/>
      </c>
      <c r="BV218" s="119" t="str">
        <f t="shared" si="54"/>
        <v>2</v>
      </c>
      <c r="BW218" s="119">
        <f t="shared" si="55"/>
        <v>1</v>
      </c>
      <c r="BX218" s="119" t="e">
        <f t="shared" si="56"/>
        <v>#N/A</v>
      </c>
      <c r="BY218" s="120" t="e">
        <f>VLOOKUP($CA218,'FP Haupt'!$A:$O,15,FALSE)</f>
        <v>#N/A</v>
      </c>
      <c r="BZ218" s="120" t="e">
        <f>VLOOKUP($CA218,'Anlage 1d'!$A:$O,15,FALSE)</f>
        <v>#N/A</v>
      </c>
      <c r="CA218" s="119" t="str">
        <f t="shared" si="57"/>
        <v/>
      </c>
    </row>
    <row r="219" spans="1:79" x14ac:dyDescent="0.2">
      <c r="A219" s="111"/>
      <c r="B219" s="112" t="str">
        <f>IF(A219="","",IF(ISERROR(VLOOKUP(MID(A219,1,4),'FP Haupt'!$A:$M,4,FALSE)),"keine DRG gemäß FPV",VLOOKUP(MID(A219,1,4),'FP Haupt'!$A:$M,4,FALSE)))</f>
        <v/>
      </c>
      <c r="C219" s="113">
        <f t="shared" si="39"/>
        <v>0</v>
      </c>
      <c r="D219" s="114" t="str">
        <f t="shared" si="1"/>
        <v/>
      </c>
      <c r="E219" s="114" t="str">
        <f t="shared" si="2"/>
        <v/>
      </c>
      <c r="F219" s="115"/>
      <c r="G219" s="115"/>
      <c r="H219" s="116" t="str">
        <f t="shared" si="3"/>
        <v/>
      </c>
      <c r="I219" s="117">
        <f t="shared" si="4"/>
        <v>0</v>
      </c>
      <c r="J219" s="115"/>
      <c r="K219" s="115"/>
      <c r="L219" s="116" t="str">
        <f t="shared" si="5"/>
        <v/>
      </c>
      <c r="M219" s="114">
        <f t="shared" si="6"/>
        <v>0</v>
      </c>
      <c r="N219" s="115"/>
      <c r="O219" s="115"/>
      <c r="P219" s="116" t="str">
        <f t="shared" si="7"/>
        <v/>
      </c>
      <c r="Q219" s="114">
        <f t="shared" si="8"/>
        <v>0</v>
      </c>
      <c r="R219" s="115"/>
      <c r="S219" s="115"/>
      <c r="T219" s="116" t="str">
        <f t="shared" si="9"/>
        <v/>
      </c>
      <c r="U219" s="114">
        <f t="shared" si="10"/>
        <v>0</v>
      </c>
      <c r="V219" s="115"/>
      <c r="W219" s="115"/>
      <c r="X219" s="116" t="str">
        <f t="shared" si="11"/>
        <v/>
      </c>
      <c r="Y219" s="117">
        <f t="shared" si="12"/>
        <v>0</v>
      </c>
      <c r="Z219" s="267"/>
      <c r="AA219" s="602" t="str">
        <f t="shared" si="52"/>
        <v/>
      </c>
      <c r="AB219" s="603">
        <f t="shared" si="53"/>
        <v>0</v>
      </c>
      <c r="AC219" s="118"/>
      <c r="AG219" s="119" t="str">
        <f t="shared" si="13"/>
        <v>1</v>
      </c>
      <c r="AH219" s="119">
        <f t="shared" si="14"/>
        <v>1</v>
      </c>
      <c r="AI219" s="119" t="e">
        <f t="shared" si="15"/>
        <v>#N/A</v>
      </c>
      <c r="AJ219" s="120" t="e">
        <f>VLOOKUP($AM219,'FP Haupt'!$A:$M,5,FALSE)</f>
        <v>#N/A</v>
      </c>
      <c r="AK219" s="120" t="e">
        <f>VLOOKUP($AM219,'FP Haupt'!$A:$M,6,FALSE)</f>
        <v>#N/A</v>
      </c>
      <c r="AL219" s="120" t="e">
        <f>VLOOKUP($AM219,'Anlage 1d'!$A:$M,4,FALSE)</f>
        <v>#N/A</v>
      </c>
      <c r="AM219" s="119" t="str">
        <f t="shared" si="16"/>
        <v/>
      </c>
      <c r="AP219" s="119" t="str">
        <f t="shared" si="17"/>
        <v>2</v>
      </c>
      <c r="AQ219" s="119">
        <f t="shared" si="18"/>
        <v>1</v>
      </c>
      <c r="AR219" s="119" t="e">
        <f t="shared" si="19"/>
        <v>#N/A</v>
      </c>
      <c r="AS219" s="120" t="e">
        <f>VLOOKUP($AU219,'FP Haupt'!$A:$M,9,FALSE)</f>
        <v>#N/A</v>
      </c>
      <c r="AT219" s="120" t="e">
        <f>VLOOKUP($AU219,'Anlage 1d'!$A:$M,8,FALSE)</f>
        <v>#N/A</v>
      </c>
      <c r="AU219" s="119" t="str">
        <f t="shared" si="20"/>
        <v/>
      </c>
      <c r="AX219" s="119" t="str">
        <f t="shared" si="21"/>
        <v>2</v>
      </c>
      <c r="AY219" s="119">
        <f t="shared" si="22"/>
        <v>1</v>
      </c>
      <c r="AZ219" s="119" t="e">
        <f t="shared" si="23"/>
        <v>#N/A</v>
      </c>
      <c r="BA219" s="120" t="e">
        <f>VLOOKUP($BC219,'FP Haupt'!$A:$M,12,FALSE)</f>
        <v>#N/A</v>
      </c>
      <c r="BB219" s="120" t="e">
        <f>VLOOKUP($BC219,'Anlage 1d'!$A:$M,11,FALSE)</f>
        <v>#N/A</v>
      </c>
      <c r="BC219" s="119" t="str">
        <f t="shared" si="24"/>
        <v/>
      </c>
      <c r="BF219" s="119" t="str">
        <f t="shared" si="25"/>
        <v>2</v>
      </c>
      <c r="BG219" s="119">
        <f t="shared" si="26"/>
        <v>1</v>
      </c>
      <c r="BH219" s="119" t="e">
        <f t="shared" si="27"/>
        <v>#N/A</v>
      </c>
      <c r="BI219" s="120" t="e">
        <f>VLOOKUP($BK219,'FP Haupt'!$A:$M,12,FALSE)</f>
        <v>#N/A</v>
      </c>
      <c r="BJ219" s="120" t="e">
        <f>VLOOKUP($BK219,'Anlage 1d'!$A:$M,11,FALSE)</f>
        <v>#N/A</v>
      </c>
      <c r="BK219" s="119" t="str">
        <f t="shared" si="28"/>
        <v/>
      </c>
      <c r="BN219" s="119" t="str">
        <f t="shared" si="29"/>
        <v>2</v>
      </c>
      <c r="BO219" s="119">
        <f t="shared" si="30"/>
        <v>1</v>
      </c>
      <c r="BP219" s="119" t="e">
        <f t="shared" si="31"/>
        <v>#N/A</v>
      </c>
      <c r="BQ219" s="120" t="e">
        <f>VLOOKUP($BS219,'FP Haupt'!$A:$N,11,FALSE)</f>
        <v>#N/A</v>
      </c>
      <c r="BR219" s="120" t="e">
        <f>VLOOKUP($BS219,'Anlage 1d'!$A:$M,10,FALSE)</f>
        <v>#N/A</v>
      </c>
      <c r="BS219" s="119" t="str">
        <f t="shared" si="32"/>
        <v/>
      </c>
      <c r="BV219" s="119" t="str">
        <f t="shared" si="54"/>
        <v>2</v>
      </c>
      <c r="BW219" s="119">
        <f t="shared" si="55"/>
        <v>1</v>
      </c>
      <c r="BX219" s="119" t="e">
        <f t="shared" si="56"/>
        <v>#N/A</v>
      </c>
      <c r="BY219" s="120" t="e">
        <f>VLOOKUP($CA219,'FP Haupt'!$A:$O,15,FALSE)</f>
        <v>#N/A</v>
      </c>
      <c r="BZ219" s="120" t="e">
        <f>VLOOKUP($CA219,'Anlage 1d'!$A:$O,15,FALSE)</f>
        <v>#N/A</v>
      </c>
      <c r="CA219" s="119" t="str">
        <f t="shared" si="57"/>
        <v/>
      </c>
    </row>
    <row r="220" spans="1:79" x14ac:dyDescent="0.2">
      <c r="A220" s="111"/>
      <c r="B220" s="112" t="str">
        <f>IF(A220="","",IF(ISERROR(VLOOKUP(MID(A220,1,4),'FP Haupt'!$A:$M,4,FALSE)),"keine DRG gemäß FPV",VLOOKUP(MID(A220,1,4),'FP Haupt'!$A:$M,4,FALSE)))</f>
        <v/>
      </c>
      <c r="C220" s="113">
        <f t="shared" si="39"/>
        <v>0</v>
      </c>
      <c r="D220" s="114" t="str">
        <f t="shared" si="1"/>
        <v/>
      </c>
      <c r="E220" s="114" t="str">
        <f t="shared" si="2"/>
        <v/>
      </c>
      <c r="F220" s="115"/>
      <c r="G220" s="115"/>
      <c r="H220" s="116" t="str">
        <f t="shared" si="3"/>
        <v/>
      </c>
      <c r="I220" s="117">
        <f t="shared" si="4"/>
        <v>0</v>
      </c>
      <c r="J220" s="115"/>
      <c r="K220" s="115"/>
      <c r="L220" s="116" t="str">
        <f t="shared" si="5"/>
        <v/>
      </c>
      <c r="M220" s="114">
        <f t="shared" si="6"/>
        <v>0</v>
      </c>
      <c r="N220" s="115"/>
      <c r="O220" s="115"/>
      <c r="P220" s="116" t="str">
        <f t="shared" si="7"/>
        <v/>
      </c>
      <c r="Q220" s="114">
        <f t="shared" si="8"/>
        <v>0</v>
      </c>
      <c r="R220" s="115"/>
      <c r="S220" s="115"/>
      <c r="T220" s="116" t="str">
        <f t="shared" si="9"/>
        <v/>
      </c>
      <c r="U220" s="114">
        <f t="shared" si="10"/>
        <v>0</v>
      </c>
      <c r="V220" s="115"/>
      <c r="W220" s="115"/>
      <c r="X220" s="116" t="str">
        <f t="shared" si="11"/>
        <v/>
      </c>
      <c r="Y220" s="117">
        <f t="shared" si="12"/>
        <v>0</v>
      </c>
      <c r="Z220" s="267"/>
      <c r="AA220" s="602" t="str">
        <f t="shared" si="52"/>
        <v/>
      </c>
      <c r="AB220" s="603">
        <f t="shared" si="53"/>
        <v>0</v>
      </c>
      <c r="AC220" s="118"/>
      <c r="AG220" s="119" t="str">
        <f t="shared" si="13"/>
        <v>1</v>
      </c>
      <c r="AH220" s="119">
        <f t="shared" si="14"/>
        <v>1</v>
      </c>
      <c r="AI220" s="119" t="e">
        <f t="shared" si="15"/>
        <v>#N/A</v>
      </c>
      <c r="AJ220" s="120" t="e">
        <f>VLOOKUP($AM220,'FP Haupt'!$A:$M,5,FALSE)</f>
        <v>#N/A</v>
      </c>
      <c r="AK220" s="120" t="e">
        <f>VLOOKUP($AM220,'FP Haupt'!$A:$M,6,FALSE)</f>
        <v>#N/A</v>
      </c>
      <c r="AL220" s="120" t="e">
        <f>VLOOKUP($AM220,'Anlage 1d'!$A:$M,4,FALSE)</f>
        <v>#N/A</v>
      </c>
      <c r="AM220" s="119" t="str">
        <f t="shared" si="16"/>
        <v/>
      </c>
      <c r="AP220" s="119" t="str">
        <f t="shared" si="17"/>
        <v>2</v>
      </c>
      <c r="AQ220" s="119">
        <f t="shared" si="18"/>
        <v>1</v>
      </c>
      <c r="AR220" s="119" t="e">
        <f t="shared" si="19"/>
        <v>#N/A</v>
      </c>
      <c r="AS220" s="120" t="e">
        <f>VLOOKUP($AU220,'FP Haupt'!$A:$M,9,FALSE)</f>
        <v>#N/A</v>
      </c>
      <c r="AT220" s="120" t="e">
        <f>VLOOKUP($AU220,'Anlage 1d'!$A:$M,8,FALSE)</f>
        <v>#N/A</v>
      </c>
      <c r="AU220" s="119" t="str">
        <f t="shared" si="20"/>
        <v/>
      </c>
      <c r="AX220" s="119" t="str">
        <f t="shared" si="21"/>
        <v>2</v>
      </c>
      <c r="AY220" s="119">
        <f t="shared" si="22"/>
        <v>1</v>
      </c>
      <c r="AZ220" s="119" t="e">
        <f t="shared" si="23"/>
        <v>#N/A</v>
      </c>
      <c r="BA220" s="120" t="e">
        <f>VLOOKUP($BC220,'FP Haupt'!$A:$M,12,FALSE)</f>
        <v>#N/A</v>
      </c>
      <c r="BB220" s="120" t="e">
        <f>VLOOKUP($BC220,'Anlage 1d'!$A:$M,11,FALSE)</f>
        <v>#N/A</v>
      </c>
      <c r="BC220" s="119" t="str">
        <f t="shared" si="24"/>
        <v/>
      </c>
      <c r="BF220" s="119" t="str">
        <f t="shared" si="25"/>
        <v>2</v>
      </c>
      <c r="BG220" s="119">
        <f t="shared" si="26"/>
        <v>1</v>
      </c>
      <c r="BH220" s="119" t="e">
        <f t="shared" si="27"/>
        <v>#N/A</v>
      </c>
      <c r="BI220" s="120" t="e">
        <f>VLOOKUP($BK220,'FP Haupt'!$A:$M,12,FALSE)</f>
        <v>#N/A</v>
      </c>
      <c r="BJ220" s="120" t="e">
        <f>VLOOKUP($BK220,'Anlage 1d'!$A:$M,11,FALSE)</f>
        <v>#N/A</v>
      </c>
      <c r="BK220" s="119" t="str">
        <f t="shared" si="28"/>
        <v/>
      </c>
      <c r="BN220" s="119" t="str">
        <f t="shared" si="29"/>
        <v>2</v>
      </c>
      <c r="BO220" s="119">
        <f t="shared" si="30"/>
        <v>1</v>
      </c>
      <c r="BP220" s="119" t="e">
        <f t="shared" si="31"/>
        <v>#N/A</v>
      </c>
      <c r="BQ220" s="120" t="e">
        <f>VLOOKUP($BS220,'FP Haupt'!$A:$N,11,FALSE)</f>
        <v>#N/A</v>
      </c>
      <c r="BR220" s="120" t="e">
        <f>VLOOKUP($BS220,'Anlage 1d'!$A:$M,10,FALSE)</f>
        <v>#N/A</v>
      </c>
      <c r="BS220" s="119" t="str">
        <f t="shared" si="32"/>
        <v/>
      </c>
      <c r="BV220" s="119" t="str">
        <f t="shared" si="54"/>
        <v>2</v>
      </c>
      <c r="BW220" s="119">
        <f t="shared" si="55"/>
        <v>1</v>
      </c>
      <c r="BX220" s="119" t="e">
        <f t="shared" si="56"/>
        <v>#N/A</v>
      </c>
      <c r="BY220" s="120" t="e">
        <f>VLOOKUP($CA220,'FP Haupt'!$A:$O,15,FALSE)</f>
        <v>#N/A</v>
      </c>
      <c r="BZ220" s="120" t="e">
        <f>VLOOKUP($CA220,'Anlage 1d'!$A:$O,15,FALSE)</f>
        <v>#N/A</v>
      </c>
      <c r="CA220" s="119" t="str">
        <f t="shared" si="57"/>
        <v/>
      </c>
    </row>
    <row r="221" spans="1:79" x14ac:dyDescent="0.2">
      <c r="A221" s="111"/>
      <c r="B221" s="112" t="str">
        <f>IF(A221="","",IF(ISERROR(VLOOKUP(MID(A221,1,4),'FP Haupt'!$A:$M,4,FALSE)),"keine DRG gemäß FPV",VLOOKUP(MID(A221,1,4),'FP Haupt'!$A:$M,4,FALSE)))</f>
        <v/>
      </c>
      <c r="C221" s="113">
        <f t="shared" si="39"/>
        <v>0</v>
      </c>
      <c r="D221" s="114" t="str">
        <f t="shared" si="1"/>
        <v/>
      </c>
      <c r="E221" s="114" t="str">
        <f t="shared" si="2"/>
        <v/>
      </c>
      <c r="F221" s="115"/>
      <c r="G221" s="115"/>
      <c r="H221" s="116" t="str">
        <f t="shared" si="3"/>
        <v/>
      </c>
      <c r="I221" s="117">
        <f t="shared" si="4"/>
        <v>0</v>
      </c>
      <c r="J221" s="115"/>
      <c r="K221" s="115"/>
      <c r="L221" s="116" t="str">
        <f t="shared" si="5"/>
        <v/>
      </c>
      <c r="M221" s="114">
        <f t="shared" si="6"/>
        <v>0</v>
      </c>
      <c r="N221" s="115"/>
      <c r="O221" s="115"/>
      <c r="P221" s="116" t="str">
        <f t="shared" si="7"/>
        <v/>
      </c>
      <c r="Q221" s="114">
        <f t="shared" si="8"/>
        <v>0</v>
      </c>
      <c r="R221" s="115"/>
      <c r="S221" s="115"/>
      <c r="T221" s="116" t="str">
        <f t="shared" si="9"/>
        <v/>
      </c>
      <c r="U221" s="114">
        <f t="shared" si="10"/>
        <v>0</v>
      </c>
      <c r="V221" s="115"/>
      <c r="W221" s="115"/>
      <c r="X221" s="116" t="str">
        <f t="shared" si="11"/>
        <v/>
      </c>
      <c r="Y221" s="117">
        <f t="shared" si="12"/>
        <v>0</v>
      </c>
      <c r="Z221" s="267"/>
      <c r="AA221" s="602" t="str">
        <f t="shared" si="52"/>
        <v/>
      </c>
      <c r="AB221" s="603">
        <f t="shared" si="53"/>
        <v>0</v>
      </c>
      <c r="AC221" s="118"/>
      <c r="AG221" s="119" t="str">
        <f t="shared" si="13"/>
        <v>1</v>
      </c>
      <c r="AH221" s="119">
        <f t="shared" si="14"/>
        <v>1</v>
      </c>
      <c r="AI221" s="119" t="e">
        <f t="shared" si="15"/>
        <v>#N/A</v>
      </c>
      <c r="AJ221" s="120" t="e">
        <f>VLOOKUP($AM221,'FP Haupt'!$A:$M,5,FALSE)</f>
        <v>#N/A</v>
      </c>
      <c r="AK221" s="120" t="e">
        <f>VLOOKUP($AM221,'FP Haupt'!$A:$M,6,FALSE)</f>
        <v>#N/A</v>
      </c>
      <c r="AL221" s="120" t="e">
        <f>VLOOKUP($AM221,'Anlage 1d'!$A:$M,4,FALSE)</f>
        <v>#N/A</v>
      </c>
      <c r="AM221" s="119" t="str">
        <f t="shared" si="16"/>
        <v/>
      </c>
      <c r="AP221" s="119" t="str">
        <f t="shared" si="17"/>
        <v>2</v>
      </c>
      <c r="AQ221" s="119">
        <f t="shared" si="18"/>
        <v>1</v>
      </c>
      <c r="AR221" s="119" t="e">
        <f t="shared" si="19"/>
        <v>#N/A</v>
      </c>
      <c r="AS221" s="120" t="e">
        <f>VLOOKUP($AU221,'FP Haupt'!$A:$M,9,FALSE)</f>
        <v>#N/A</v>
      </c>
      <c r="AT221" s="120" t="e">
        <f>VLOOKUP($AU221,'Anlage 1d'!$A:$M,8,FALSE)</f>
        <v>#N/A</v>
      </c>
      <c r="AU221" s="119" t="str">
        <f t="shared" si="20"/>
        <v/>
      </c>
      <c r="AX221" s="119" t="str">
        <f t="shared" si="21"/>
        <v>2</v>
      </c>
      <c r="AY221" s="119">
        <f t="shared" si="22"/>
        <v>1</v>
      </c>
      <c r="AZ221" s="119" t="e">
        <f t="shared" si="23"/>
        <v>#N/A</v>
      </c>
      <c r="BA221" s="120" t="e">
        <f>VLOOKUP($BC221,'FP Haupt'!$A:$M,12,FALSE)</f>
        <v>#N/A</v>
      </c>
      <c r="BB221" s="120" t="e">
        <f>VLOOKUP($BC221,'Anlage 1d'!$A:$M,11,FALSE)</f>
        <v>#N/A</v>
      </c>
      <c r="BC221" s="119" t="str">
        <f t="shared" si="24"/>
        <v/>
      </c>
      <c r="BF221" s="119" t="str">
        <f t="shared" si="25"/>
        <v>2</v>
      </c>
      <c r="BG221" s="119">
        <f t="shared" si="26"/>
        <v>1</v>
      </c>
      <c r="BH221" s="119" t="e">
        <f t="shared" si="27"/>
        <v>#N/A</v>
      </c>
      <c r="BI221" s="120" t="e">
        <f>VLOOKUP($BK221,'FP Haupt'!$A:$M,12,FALSE)</f>
        <v>#N/A</v>
      </c>
      <c r="BJ221" s="120" t="e">
        <f>VLOOKUP($BK221,'Anlage 1d'!$A:$M,11,FALSE)</f>
        <v>#N/A</v>
      </c>
      <c r="BK221" s="119" t="str">
        <f t="shared" si="28"/>
        <v/>
      </c>
      <c r="BN221" s="119" t="str">
        <f t="shared" si="29"/>
        <v>2</v>
      </c>
      <c r="BO221" s="119">
        <f t="shared" si="30"/>
        <v>1</v>
      </c>
      <c r="BP221" s="119" t="e">
        <f t="shared" si="31"/>
        <v>#N/A</v>
      </c>
      <c r="BQ221" s="120" t="e">
        <f>VLOOKUP($BS221,'FP Haupt'!$A:$N,11,FALSE)</f>
        <v>#N/A</v>
      </c>
      <c r="BR221" s="120" t="e">
        <f>VLOOKUP($BS221,'Anlage 1d'!$A:$M,10,FALSE)</f>
        <v>#N/A</v>
      </c>
      <c r="BS221" s="119" t="str">
        <f t="shared" si="32"/>
        <v/>
      </c>
      <c r="BV221" s="119" t="str">
        <f t="shared" si="54"/>
        <v>2</v>
      </c>
      <c r="BW221" s="119">
        <f t="shared" si="55"/>
        <v>1</v>
      </c>
      <c r="BX221" s="119" t="e">
        <f t="shared" si="56"/>
        <v>#N/A</v>
      </c>
      <c r="BY221" s="120" t="e">
        <f>VLOOKUP($CA221,'FP Haupt'!$A:$O,15,FALSE)</f>
        <v>#N/A</v>
      </c>
      <c r="BZ221" s="120" t="e">
        <f>VLOOKUP($CA221,'Anlage 1d'!$A:$O,15,FALSE)</f>
        <v>#N/A</v>
      </c>
      <c r="CA221" s="119" t="str">
        <f t="shared" si="57"/>
        <v/>
      </c>
    </row>
    <row r="222" spans="1:79" x14ac:dyDescent="0.2">
      <c r="A222" s="111"/>
      <c r="B222" s="112" t="str">
        <f>IF(A222="","",IF(ISERROR(VLOOKUP(MID(A222,1,4),'FP Haupt'!$A:$M,4,FALSE)),"keine DRG gemäß FPV",VLOOKUP(MID(A222,1,4),'FP Haupt'!$A:$M,4,FALSE)))</f>
        <v/>
      </c>
      <c r="C222" s="113">
        <f t="shared" si="39"/>
        <v>0</v>
      </c>
      <c r="D222" s="114" t="str">
        <f t="shared" si="1"/>
        <v/>
      </c>
      <c r="E222" s="114" t="str">
        <f t="shared" si="2"/>
        <v/>
      </c>
      <c r="F222" s="115"/>
      <c r="G222" s="115"/>
      <c r="H222" s="116" t="str">
        <f t="shared" si="3"/>
        <v/>
      </c>
      <c r="I222" s="117">
        <f t="shared" si="4"/>
        <v>0</v>
      </c>
      <c r="J222" s="115"/>
      <c r="K222" s="115"/>
      <c r="L222" s="116" t="str">
        <f t="shared" si="5"/>
        <v/>
      </c>
      <c r="M222" s="114">
        <f t="shared" si="6"/>
        <v>0</v>
      </c>
      <c r="N222" s="115"/>
      <c r="O222" s="115"/>
      <c r="P222" s="116" t="str">
        <f t="shared" si="7"/>
        <v/>
      </c>
      <c r="Q222" s="114">
        <f t="shared" si="8"/>
        <v>0</v>
      </c>
      <c r="R222" s="115"/>
      <c r="S222" s="115"/>
      <c r="T222" s="116" t="str">
        <f t="shared" si="9"/>
        <v/>
      </c>
      <c r="U222" s="114">
        <f t="shared" si="10"/>
        <v>0</v>
      </c>
      <c r="V222" s="115"/>
      <c r="W222" s="115"/>
      <c r="X222" s="116" t="str">
        <f t="shared" si="11"/>
        <v/>
      </c>
      <c r="Y222" s="117">
        <f t="shared" si="12"/>
        <v>0</v>
      </c>
      <c r="Z222" s="267"/>
      <c r="AA222" s="602" t="str">
        <f t="shared" si="52"/>
        <v/>
      </c>
      <c r="AB222" s="603">
        <f t="shared" si="53"/>
        <v>0</v>
      </c>
      <c r="AC222" s="118"/>
      <c r="AG222" s="119" t="str">
        <f t="shared" si="13"/>
        <v>1</v>
      </c>
      <c r="AH222" s="119">
        <f t="shared" si="14"/>
        <v>1</v>
      </c>
      <c r="AI222" s="119" t="e">
        <f t="shared" si="15"/>
        <v>#N/A</v>
      </c>
      <c r="AJ222" s="120" t="e">
        <f>VLOOKUP($AM222,'FP Haupt'!$A:$M,5,FALSE)</f>
        <v>#N/A</v>
      </c>
      <c r="AK222" s="120" t="e">
        <f>VLOOKUP($AM222,'FP Haupt'!$A:$M,6,FALSE)</f>
        <v>#N/A</v>
      </c>
      <c r="AL222" s="120" t="e">
        <f>VLOOKUP($AM222,'Anlage 1d'!$A:$M,4,FALSE)</f>
        <v>#N/A</v>
      </c>
      <c r="AM222" s="119" t="str">
        <f t="shared" si="16"/>
        <v/>
      </c>
      <c r="AP222" s="119" t="str">
        <f t="shared" si="17"/>
        <v>2</v>
      </c>
      <c r="AQ222" s="119">
        <f t="shared" si="18"/>
        <v>1</v>
      </c>
      <c r="AR222" s="119" t="e">
        <f t="shared" si="19"/>
        <v>#N/A</v>
      </c>
      <c r="AS222" s="120" t="e">
        <f>VLOOKUP($AU222,'FP Haupt'!$A:$M,9,FALSE)</f>
        <v>#N/A</v>
      </c>
      <c r="AT222" s="120" t="e">
        <f>VLOOKUP($AU222,'Anlage 1d'!$A:$M,8,FALSE)</f>
        <v>#N/A</v>
      </c>
      <c r="AU222" s="119" t="str">
        <f t="shared" si="20"/>
        <v/>
      </c>
      <c r="AX222" s="119" t="str">
        <f t="shared" si="21"/>
        <v>2</v>
      </c>
      <c r="AY222" s="119">
        <f t="shared" si="22"/>
        <v>1</v>
      </c>
      <c r="AZ222" s="119" t="e">
        <f t="shared" si="23"/>
        <v>#N/A</v>
      </c>
      <c r="BA222" s="120" t="e">
        <f>VLOOKUP($BC222,'FP Haupt'!$A:$M,12,FALSE)</f>
        <v>#N/A</v>
      </c>
      <c r="BB222" s="120" t="e">
        <f>VLOOKUP($BC222,'Anlage 1d'!$A:$M,11,FALSE)</f>
        <v>#N/A</v>
      </c>
      <c r="BC222" s="119" t="str">
        <f t="shared" si="24"/>
        <v/>
      </c>
      <c r="BF222" s="119" t="str">
        <f t="shared" si="25"/>
        <v>2</v>
      </c>
      <c r="BG222" s="119">
        <f t="shared" si="26"/>
        <v>1</v>
      </c>
      <c r="BH222" s="119" t="e">
        <f t="shared" si="27"/>
        <v>#N/A</v>
      </c>
      <c r="BI222" s="120" t="e">
        <f>VLOOKUP($BK222,'FP Haupt'!$A:$M,12,FALSE)</f>
        <v>#N/A</v>
      </c>
      <c r="BJ222" s="120" t="e">
        <f>VLOOKUP($BK222,'Anlage 1d'!$A:$M,11,FALSE)</f>
        <v>#N/A</v>
      </c>
      <c r="BK222" s="119" t="str">
        <f t="shared" si="28"/>
        <v/>
      </c>
      <c r="BN222" s="119" t="str">
        <f t="shared" si="29"/>
        <v>2</v>
      </c>
      <c r="BO222" s="119">
        <f t="shared" si="30"/>
        <v>1</v>
      </c>
      <c r="BP222" s="119" t="e">
        <f t="shared" si="31"/>
        <v>#N/A</v>
      </c>
      <c r="BQ222" s="120" t="e">
        <f>VLOOKUP($BS222,'FP Haupt'!$A:$N,11,FALSE)</f>
        <v>#N/A</v>
      </c>
      <c r="BR222" s="120" t="e">
        <f>VLOOKUP($BS222,'Anlage 1d'!$A:$M,10,FALSE)</f>
        <v>#N/A</v>
      </c>
      <c r="BS222" s="119" t="str">
        <f t="shared" si="32"/>
        <v/>
      </c>
      <c r="BV222" s="119" t="str">
        <f t="shared" si="54"/>
        <v>2</v>
      </c>
      <c r="BW222" s="119">
        <f t="shared" si="55"/>
        <v>1</v>
      </c>
      <c r="BX222" s="119" t="e">
        <f t="shared" si="56"/>
        <v>#N/A</v>
      </c>
      <c r="BY222" s="120" t="e">
        <f>VLOOKUP($CA222,'FP Haupt'!$A:$O,15,FALSE)</f>
        <v>#N/A</v>
      </c>
      <c r="BZ222" s="120" t="e">
        <f>VLOOKUP($CA222,'Anlage 1d'!$A:$O,15,FALSE)</f>
        <v>#N/A</v>
      </c>
      <c r="CA222" s="119" t="str">
        <f t="shared" si="57"/>
        <v/>
      </c>
    </row>
    <row r="223" spans="1:79" x14ac:dyDescent="0.2">
      <c r="A223" s="111"/>
      <c r="B223" s="112" t="str">
        <f>IF(A223="","",IF(ISERROR(VLOOKUP(MID(A223,1,4),'FP Haupt'!$A:$M,4,FALSE)),"keine DRG gemäß FPV",VLOOKUP(MID(A223,1,4),'FP Haupt'!$A:$M,4,FALSE)))</f>
        <v/>
      </c>
      <c r="C223" s="113">
        <f t="shared" si="39"/>
        <v>0</v>
      </c>
      <c r="D223" s="114" t="str">
        <f t="shared" si="1"/>
        <v/>
      </c>
      <c r="E223" s="114" t="str">
        <f t="shared" si="2"/>
        <v/>
      </c>
      <c r="F223" s="115"/>
      <c r="G223" s="115"/>
      <c r="H223" s="116" t="str">
        <f t="shared" si="3"/>
        <v/>
      </c>
      <c r="I223" s="117">
        <f t="shared" si="4"/>
        <v>0</v>
      </c>
      <c r="J223" s="115"/>
      <c r="K223" s="115"/>
      <c r="L223" s="116" t="str">
        <f t="shared" si="5"/>
        <v/>
      </c>
      <c r="M223" s="114">
        <f t="shared" si="6"/>
        <v>0</v>
      </c>
      <c r="N223" s="115"/>
      <c r="O223" s="115"/>
      <c r="P223" s="116" t="str">
        <f t="shared" si="7"/>
        <v/>
      </c>
      <c r="Q223" s="114">
        <f t="shared" si="8"/>
        <v>0</v>
      </c>
      <c r="R223" s="115"/>
      <c r="S223" s="115"/>
      <c r="T223" s="116" t="str">
        <f t="shared" si="9"/>
        <v/>
      </c>
      <c r="U223" s="114">
        <f t="shared" si="10"/>
        <v>0</v>
      </c>
      <c r="V223" s="115"/>
      <c r="W223" s="115"/>
      <c r="X223" s="116" t="str">
        <f t="shared" si="11"/>
        <v/>
      </c>
      <c r="Y223" s="117">
        <f t="shared" si="12"/>
        <v>0</v>
      </c>
      <c r="Z223" s="267"/>
      <c r="AA223" s="602" t="str">
        <f t="shared" si="52"/>
        <v/>
      </c>
      <c r="AB223" s="603">
        <f t="shared" si="53"/>
        <v>0</v>
      </c>
      <c r="AC223" s="118"/>
      <c r="AG223" s="119" t="str">
        <f t="shared" si="13"/>
        <v>1</v>
      </c>
      <c r="AH223" s="119">
        <f t="shared" si="14"/>
        <v>1</v>
      </c>
      <c r="AI223" s="119" t="e">
        <f t="shared" si="15"/>
        <v>#N/A</v>
      </c>
      <c r="AJ223" s="120" t="e">
        <f>VLOOKUP($AM223,'FP Haupt'!$A:$M,5,FALSE)</f>
        <v>#N/A</v>
      </c>
      <c r="AK223" s="120" t="e">
        <f>VLOOKUP($AM223,'FP Haupt'!$A:$M,6,FALSE)</f>
        <v>#N/A</v>
      </c>
      <c r="AL223" s="120" t="e">
        <f>VLOOKUP($AM223,'Anlage 1d'!$A:$M,4,FALSE)</f>
        <v>#N/A</v>
      </c>
      <c r="AM223" s="119" t="str">
        <f t="shared" si="16"/>
        <v/>
      </c>
      <c r="AP223" s="119" t="str">
        <f t="shared" si="17"/>
        <v>2</v>
      </c>
      <c r="AQ223" s="119">
        <f t="shared" si="18"/>
        <v>1</v>
      </c>
      <c r="AR223" s="119" t="e">
        <f t="shared" si="19"/>
        <v>#N/A</v>
      </c>
      <c r="AS223" s="120" t="e">
        <f>VLOOKUP($AU223,'FP Haupt'!$A:$M,9,FALSE)</f>
        <v>#N/A</v>
      </c>
      <c r="AT223" s="120" t="e">
        <f>VLOOKUP($AU223,'Anlage 1d'!$A:$M,8,FALSE)</f>
        <v>#N/A</v>
      </c>
      <c r="AU223" s="119" t="str">
        <f t="shared" si="20"/>
        <v/>
      </c>
      <c r="AX223" s="119" t="str">
        <f t="shared" si="21"/>
        <v>2</v>
      </c>
      <c r="AY223" s="119">
        <f t="shared" si="22"/>
        <v>1</v>
      </c>
      <c r="AZ223" s="119" t="e">
        <f t="shared" si="23"/>
        <v>#N/A</v>
      </c>
      <c r="BA223" s="120" t="e">
        <f>VLOOKUP($BC223,'FP Haupt'!$A:$M,12,FALSE)</f>
        <v>#N/A</v>
      </c>
      <c r="BB223" s="120" t="e">
        <f>VLOOKUP($BC223,'Anlage 1d'!$A:$M,11,FALSE)</f>
        <v>#N/A</v>
      </c>
      <c r="BC223" s="119" t="str">
        <f t="shared" si="24"/>
        <v/>
      </c>
      <c r="BF223" s="119" t="str">
        <f t="shared" si="25"/>
        <v>2</v>
      </c>
      <c r="BG223" s="119">
        <f t="shared" si="26"/>
        <v>1</v>
      </c>
      <c r="BH223" s="119" t="e">
        <f t="shared" si="27"/>
        <v>#N/A</v>
      </c>
      <c r="BI223" s="120" t="e">
        <f>VLOOKUP($BK223,'FP Haupt'!$A:$M,12,FALSE)</f>
        <v>#N/A</v>
      </c>
      <c r="BJ223" s="120" t="e">
        <f>VLOOKUP($BK223,'Anlage 1d'!$A:$M,11,FALSE)</f>
        <v>#N/A</v>
      </c>
      <c r="BK223" s="119" t="str">
        <f t="shared" si="28"/>
        <v/>
      </c>
      <c r="BN223" s="119" t="str">
        <f t="shared" si="29"/>
        <v>2</v>
      </c>
      <c r="BO223" s="119">
        <f t="shared" si="30"/>
        <v>1</v>
      </c>
      <c r="BP223" s="119" t="e">
        <f t="shared" si="31"/>
        <v>#N/A</v>
      </c>
      <c r="BQ223" s="120" t="e">
        <f>VLOOKUP($BS223,'FP Haupt'!$A:$N,11,FALSE)</f>
        <v>#N/A</v>
      </c>
      <c r="BR223" s="120" t="e">
        <f>VLOOKUP($BS223,'Anlage 1d'!$A:$M,10,FALSE)</f>
        <v>#N/A</v>
      </c>
      <c r="BS223" s="119" t="str">
        <f t="shared" si="32"/>
        <v/>
      </c>
      <c r="BV223" s="119" t="str">
        <f t="shared" si="54"/>
        <v>2</v>
      </c>
      <c r="BW223" s="119">
        <f t="shared" si="55"/>
        <v>1</v>
      </c>
      <c r="BX223" s="119" t="e">
        <f t="shared" si="56"/>
        <v>#N/A</v>
      </c>
      <c r="BY223" s="120" t="e">
        <f>VLOOKUP($CA223,'FP Haupt'!$A:$O,15,FALSE)</f>
        <v>#N/A</v>
      </c>
      <c r="BZ223" s="120" t="e">
        <f>VLOOKUP($CA223,'Anlage 1d'!$A:$O,15,FALSE)</f>
        <v>#N/A</v>
      </c>
      <c r="CA223" s="119" t="str">
        <f t="shared" si="57"/>
        <v/>
      </c>
    </row>
    <row r="224" spans="1:79" x14ac:dyDescent="0.2">
      <c r="A224" s="111"/>
      <c r="B224" s="112" t="str">
        <f>IF(A224="","",IF(ISERROR(VLOOKUP(MID(A224,1,4),'FP Haupt'!$A:$M,4,FALSE)),"keine DRG gemäß FPV",VLOOKUP(MID(A224,1,4),'FP Haupt'!$A:$M,4,FALSE)))</f>
        <v/>
      </c>
      <c r="C224" s="113">
        <f t="shared" si="39"/>
        <v>0</v>
      </c>
      <c r="D224" s="114" t="str">
        <f t="shared" si="1"/>
        <v/>
      </c>
      <c r="E224" s="114" t="str">
        <f t="shared" si="2"/>
        <v/>
      </c>
      <c r="F224" s="115"/>
      <c r="G224" s="115"/>
      <c r="H224" s="116" t="str">
        <f t="shared" si="3"/>
        <v/>
      </c>
      <c r="I224" s="117">
        <f t="shared" si="4"/>
        <v>0</v>
      </c>
      <c r="J224" s="115"/>
      <c r="K224" s="115"/>
      <c r="L224" s="116" t="str">
        <f t="shared" si="5"/>
        <v/>
      </c>
      <c r="M224" s="114">
        <f t="shared" si="6"/>
        <v>0</v>
      </c>
      <c r="N224" s="115"/>
      <c r="O224" s="115"/>
      <c r="P224" s="116" t="str">
        <f t="shared" si="7"/>
        <v/>
      </c>
      <c r="Q224" s="114">
        <f t="shared" si="8"/>
        <v>0</v>
      </c>
      <c r="R224" s="115"/>
      <c r="S224" s="115"/>
      <c r="T224" s="116" t="str">
        <f t="shared" si="9"/>
        <v/>
      </c>
      <c r="U224" s="114">
        <f t="shared" si="10"/>
        <v>0</v>
      </c>
      <c r="V224" s="115"/>
      <c r="W224" s="115"/>
      <c r="X224" s="116" t="str">
        <f t="shared" si="11"/>
        <v/>
      </c>
      <c r="Y224" s="117">
        <f t="shared" si="12"/>
        <v>0</v>
      </c>
      <c r="Z224" s="267"/>
      <c r="AA224" s="602" t="str">
        <f t="shared" si="52"/>
        <v/>
      </c>
      <c r="AB224" s="603">
        <f t="shared" si="53"/>
        <v>0</v>
      </c>
      <c r="AC224" s="118"/>
      <c r="AG224" s="119" t="str">
        <f t="shared" si="13"/>
        <v>1</v>
      </c>
      <c r="AH224" s="119">
        <f t="shared" si="14"/>
        <v>1</v>
      </c>
      <c r="AI224" s="119" t="e">
        <f t="shared" si="15"/>
        <v>#N/A</v>
      </c>
      <c r="AJ224" s="120" t="e">
        <f>VLOOKUP($AM224,'FP Haupt'!$A:$M,5,FALSE)</f>
        <v>#N/A</v>
      </c>
      <c r="AK224" s="120" t="e">
        <f>VLOOKUP($AM224,'FP Haupt'!$A:$M,6,FALSE)</f>
        <v>#N/A</v>
      </c>
      <c r="AL224" s="120" t="e">
        <f>VLOOKUP($AM224,'Anlage 1d'!$A:$M,4,FALSE)</f>
        <v>#N/A</v>
      </c>
      <c r="AM224" s="119" t="str">
        <f t="shared" si="16"/>
        <v/>
      </c>
      <c r="AP224" s="119" t="str">
        <f t="shared" si="17"/>
        <v>2</v>
      </c>
      <c r="AQ224" s="119">
        <f t="shared" si="18"/>
        <v>1</v>
      </c>
      <c r="AR224" s="119" t="e">
        <f t="shared" si="19"/>
        <v>#N/A</v>
      </c>
      <c r="AS224" s="120" t="e">
        <f>VLOOKUP($AU224,'FP Haupt'!$A:$M,9,FALSE)</f>
        <v>#N/A</v>
      </c>
      <c r="AT224" s="120" t="e">
        <f>VLOOKUP($AU224,'Anlage 1d'!$A:$M,8,FALSE)</f>
        <v>#N/A</v>
      </c>
      <c r="AU224" s="119" t="str">
        <f t="shared" si="20"/>
        <v/>
      </c>
      <c r="AX224" s="119" t="str">
        <f t="shared" si="21"/>
        <v>2</v>
      </c>
      <c r="AY224" s="119">
        <f t="shared" si="22"/>
        <v>1</v>
      </c>
      <c r="AZ224" s="119" t="e">
        <f t="shared" si="23"/>
        <v>#N/A</v>
      </c>
      <c r="BA224" s="120" t="e">
        <f>VLOOKUP($BC224,'FP Haupt'!$A:$M,12,FALSE)</f>
        <v>#N/A</v>
      </c>
      <c r="BB224" s="120" t="e">
        <f>VLOOKUP($BC224,'Anlage 1d'!$A:$M,11,FALSE)</f>
        <v>#N/A</v>
      </c>
      <c r="BC224" s="119" t="str">
        <f t="shared" si="24"/>
        <v/>
      </c>
      <c r="BF224" s="119" t="str">
        <f t="shared" si="25"/>
        <v>2</v>
      </c>
      <c r="BG224" s="119">
        <f t="shared" si="26"/>
        <v>1</v>
      </c>
      <c r="BH224" s="119" t="e">
        <f t="shared" si="27"/>
        <v>#N/A</v>
      </c>
      <c r="BI224" s="120" t="e">
        <f>VLOOKUP($BK224,'FP Haupt'!$A:$M,12,FALSE)</f>
        <v>#N/A</v>
      </c>
      <c r="BJ224" s="120" t="e">
        <f>VLOOKUP($BK224,'Anlage 1d'!$A:$M,11,FALSE)</f>
        <v>#N/A</v>
      </c>
      <c r="BK224" s="119" t="str">
        <f t="shared" si="28"/>
        <v/>
      </c>
      <c r="BN224" s="119" t="str">
        <f t="shared" si="29"/>
        <v>2</v>
      </c>
      <c r="BO224" s="119">
        <f t="shared" si="30"/>
        <v>1</v>
      </c>
      <c r="BP224" s="119" t="e">
        <f t="shared" si="31"/>
        <v>#N/A</v>
      </c>
      <c r="BQ224" s="120" t="e">
        <f>VLOOKUP($BS224,'FP Haupt'!$A:$N,11,FALSE)</f>
        <v>#N/A</v>
      </c>
      <c r="BR224" s="120" t="e">
        <f>VLOOKUP($BS224,'Anlage 1d'!$A:$M,10,FALSE)</f>
        <v>#N/A</v>
      </c>
      <c r="BS224" s="119" t="str">
        <f t="shared" si="32"/>
        <v/>
      </c>
      <c r="BV224" s="119" t="str">
        <f t="shared" si="54"/>
        <v>2</v>
      </c>
      <c r="BW224" s="119">
        <f t="shared" si="55"/>
        <v>1</v>
      </c>
      <c r="BX224" s="119" t="e">
        <f t="shared" si="56"/>
        <v>#N/A</v>
      </c>
      <c r="BY224" s="120" t="e">
        <f>VLOOKUP($CA224,'FP Haupt'!$A:$O,15,FALSE)</f>
        <v>#N/A</v>
      </c>
      <c r="BZ224" s="120" t="e">
        <f>VLOOKUP($CA224,'Anlage 1d'!$A:$O,15,FALSE)</f>
        <v>#N/A</v>
      </c>
      <c r="CA224" s="119" t="str">
        <f t="shared" si="57"/>
        <v/>
      </c>
    </row>
    <row r="225" spans="1:79" x14ac:dyDescent="0.2">
      <c r="A225" s="111"/>
      <c r="B225" s="112" t="str">
        <f>IF(A225="","",IF(ISERROR(VLOOKUP(MID(A225,1,4),'FP Haupt'!$A:$M,4,FALSE)),"keine DRG gemäß FPV",VLOOKUP(MID(A225,1,4),'FP Haupt'!$A:$M,4,FALSE)))</f>
        <v/>
      </c>
      <c r="C225" s="113">
        <f t="shared" si="39"/>
        <v>0</v>
      </c>
      <c r="D225" s="114" t="str">
        <f t="shared" si="1"/>
        <v/>
      </c>
      <c r="E225" s="114" t="str">
        <f t="shared" si="2"/>
        <v/>
      </c>
      <c r="F225" s="115"/>
      <c r="G225" s="115"/>
      <c r="H225" s="116" t="str">
        <f t="shared" si="3"/>
        <v/>
      </c>
      <c r="I225" s="117">
        <f t="shared" si="4"/>
        <v>0</v>
      </c>
      <c r="J225" s="115"/>
      <c r="K225" s="115"/>
      <c r="L225" s="116" t="str">
        <f t="shared" si="5"/>
        <v/>
      </c>
      <c r="M225" s="114">
        <f t="shared" si="6"/>
        <v>0</v>
      </c>
      <c r="N225" s="115"/>
      <c r="O225" s="115"/>
      <c r="P225" s="116" t="str">
        <f t="shared" si="7"/>
        <v/>
      </c>
      <c r="Q225" s="114">
        <f t="shared" si="8"/>
        <v>0</v>
      </c>
      <c r="R225" s="115"/>
      <c r="S225" s="115"/>
      <c r="T225" s="116" t="str">
        <f t="shared" si="9"/>
        <v/>
      </c>
      <c r="U225" s="114">
        <f t="shared" si="10"/>
        <v>0</v>
      </c>
      <c r="V225" s="115"/>
      <c r="W225" s="115"/>
      <c r="X225" s="116" t="str">
        <f t="shared" si="11"/>
        <v/>
      </c>
      <c r="Y225" s="117">
        <f t="shared" si="12"/>
        <v>0</v>
      </c>
      <c r="Z225" s="267"/>
      <c r="AA225" s="602" t="str">
        <f t="shared" si="52"/>
        <v/>
      </c>
      <c r="AB225" s="603">
        <f t="shared" si="53"/>
        <v>0</v>
      </c>
      <c r="AC225" s="118"/>
      <c r="AG225" s="119" t="str">
        <f t="shared" si="13"/>
        <v>1</v>
      </c>
      <c r="AH225" s="119">
        <f t="shared" si="14"/>
        <v>1</v>
      </c>
      <c r="AI225" s="119" t="e">
        <f t="shared" si="15"/>
        <v>#N/A</v>
      </c>
      <c r="AJ225" s="120" t="e">
        <f>VLOOKUP($AM225,'FP Haupt'!$A:$M,5,FALSE)</f>
        <v>#N/A</v>
      </c>
      <c r="AK225" s="120" t="e">
        <f>VLOOKUP($AM225,'FP Haupt'!$A:$M,6,FALSE)</f>
        <v>#N/A</v>
      </c>
      <c r="AL225" s="120" t="e">
        <f>VLOOKUP($AM225,'Anlage 1d'!$A:$M,4,FALSE)</f>
        <v>#N/A</v>
      </c>
      <c r="AM225" s="119" t="str">
        <f t="shared" si="16"/>
        <v/>
      </c>
      <c r="AP225" s="119" t="str">
        <f t="shared" si="17"/>
        <v>2</v>
      </c>
      <c r="AQ225" s="119">
        <f t="shared" si="18"/>
        <v>1</v>
      </c>
      <c r="AR225" s="119" t="e">
        <f t="shared" si="19"/>
        <v>#N/A</v>
      </c>
      <c r="AS225" s="120" t="e">
        <f>VLOOKUP($AU225,'FP Haupt'!$A:$M,9,FALSE)</f>
        <v>#N/A</v>
      </c>
      <c r="AT225" s="120" t="e">
        <f>VLOOKUP($AU225,'Anlage 1d'!$A:$M,8,FALSE)</f>
        <v>#N/A</v>
      </c>
      <c r="AU225" s="119" t="str">
        <f t="shared" si="20"/>
        <v/>
      </c>
      <c r="AX225" s="119" t="str">
        <f t="shared" si="21"/>
        <v>2</v>
      </c>
      <c r="AY225" s="119">
        <f t="shared" si="22"/>
        <v>1</v>
      </c>
      <c r="AZ225" s="119" t="e">
        <f t="shared" si="23"/>
        <v>#N/A</v>
      </c>
      <c r="BA225" s="120" t="e">
        <f>VLOOKUP($BC225,'FP Haupt'!$A:$M,12,FALSE)</f>
        <v>#N/A</v>
      </c>
      <c r="BB225" s="120" t="e">
        <f>VLOOKUP($BC225,'Anlage 1d'!$A:$M,11,FALSE)</f>
        <v>#N/A</v>
      </c>
      <c r="BC225" s="119" t="str">
        <f t="shared" si="24"/>
        <v/>
      </c>
      <c r="BF225" s="119" t="str">
        <f t="shared" si="25"/>
        <v>2</v>
      </c>
      <c r="BG225" s="119">
        <f t="shared" si="26"/>
        <v>1</v>
      </c>
      <c r="BH225" s="119" t="e">
        <f t="shared" si="27"/>
        <v>#N/A</v>
      </c>
      <c r="BI225" s="120" t="e">
        <f>VLOOKUP($BK225,'FP Haupt'!$A:$M,12,FALSE)</f>
        <v>#N/A</v>
      </c>
      <c r="BJ225" s="120" t="e">
        <f>VLOOKUP($BK225,'Anlage 1d'!$A:$M,11,FALSE)</f>
        <v>#N/A</v>
      </c>
      <c r="BK225" s="119" t="str">
        <f t="shared" si="28"/>
        <v/>
      </c>
      <c r="BN225" s="119" t="str">
        <f t="shared" si="29"/>
        <v>2</v>
      </c>
      <c r="BO225" s="119">
        <f t="shared" si="30"/>
        <v>1</v>
      </c>
      <c r="BP225" s="119" t="e">
        <f t="shared" si="31"/>
        <v>#N/A</v>
      </c>
      <c r="BQ225" s="120" t="e">
        <f>VLOOKUP($BS225,'FP Haupt'!$A:$N,11,FALSE)</f>
        <v>#N/A</v>
      </c>
      <c r="BR225" s="120" t="e">
        <f>VLOOKUP($BS225,'Anlage 1d'!$A:$M,10,FALSE)</f>
        <v>#N/A</v>
      </c>
      <c r="BS225" s="119" t="str">
        <f t="shared" si="32"/>
        <v/>
      </c>
      <c r="BV225" s="119" t="str">
        <f t="shared" si="54"/>
        <v>2</v>
      </c>
      <c r="BW225" s="119">
        <f t="shared" si="55"/>
        <v>1</v>
      </c>
      <c r="BX225" s="119" t="e">
        <f t="shared" si="56"/>
        <v>#N/A</v>
      </c>
      <c r="BY225" s="120" t="e">
        <f>VLOOKUP($CA225,'FP Haupt'!$A:$O,15,FALSE)</f>
        <v>#N/A</v>
      </c>
      <c r="BZ225" s="120" t="e">
        <f>VLOOKUP($CA225,'Anlage 1d'!$A:$O,15,FALSE)</f>
        <v>#N/A</v>
      </c>
      <c r="CA225" s="119" t="str">
        <f t="shared" si="57"/>
        <v/>
      </c>
    </row>
    <row r="226" spans="1:79" x14ac:dyDescent="0.2">
      <c r="A226" s="111"/>
      <c r="B226" s="112" t="str">
        <f>IF(A226="","",IF(ISERROR(VLOOKUP(MID(A226,1,4),'FP Haupt'!$A:$M,4,FALSE)),"keine DRG gemäß FPV",VLOOKUP(MID(A226,1,4),'FP Haupt'!$A:$M,4,FALSE)))</f>
        <v/>
      </c>
      <c r="C226" s="113">
        <f t="shared" si="39"/>
        <v>0</v>
      </c>
      <c r="D226" s="114" t="str">
        <f t="shared" si="1"/>
        <v/>
      </c>
      <c r="E226" s="114" t="str">
        <f t="shared" si="2"/>
        <v/>
      </c>
      <c r="F226" s="115"/>
      <c r="G226" s="115"/>
      <c r="H226" s="116" t="str">
        <f t="shared" si="3"/>
        <v/>
      </c>
      <c r="I226" s="117">
        <f t="shared" si="4"/>
        <v>0</v>
      </c>
      <c r="J226" s="115"/>
      <c r="K226" s="115"/>
      <c r="L226" s="116" t="str">
        <f t="shared" si="5"/>
        <v/>
      </c>
      <c r="M226" s="114">
        <f t="shared" si="6"/>
        <v>0</v>
      </c>
      <c r="N226" s="115"/>
      <c r="O226" s="115"/>
      <c r="P226" s="116" t="str">
        <f t="shared" si="7"/>
        <v/>
      </c>
      <c r="Q226" s="114">
        <f t="shared" si="8"/>
        <v>0</v>
      </c>
      <c r="R226" s="115"/>
      <c r="S226" s="115"/>
      <c r="T226" s="116" t="str">
        <f t="shared" si="9"/>
        <v/>
      </c>
      <c r="U226" s="114">
        <f t="shared" si="10"/>
        <v>0</v>
      </c>
      <c r="V226" s="115"/>
      <c r="W226" s="115"/>
      <c r="X226" s="116" t="str">
        <f t="shared" si="11"/>
        <v/>
      </c>
      <c r="Y226" s="117">
        <f t="shared" si="12"/>
        <v>0</v>
      </c>
      <c r="Z226" s="267"/>
      <c r="AA226" s="602" t="str">
        <f t="shared" si="52"/>
        <v/>
      </c>
      <c r="AB226" s="603">
        <f t="shared" si="53"/>
        <v>0</v>
      </c>
      <c r="AC226" s="118"/>
      <c r="AG226" s="119" t="str">
        <f t="shared" si="13"/>
        <v>1</v>
      </c>
      <c r="AH226" s="119">
        <f t="shared" si="14"/>
        <v>1</v>
      </c>
      <c r="AI226" s="119" t="e">
        <f t="shared" si="15"/>
        <v>#N/A</v>
      </c>
      <c r="AJ226" s="120" t="e">
        <f>VLOOKUP($AM226,'FP Haupt'!$A:$M,5,FALSE)</f>
        <v>#N/A</v>
      </c>
      <c r="AK226" s="120" t="e">
        <f>VLOOKUP($AM226,'FP Haupt'!$A:$M,6,FALSE)</f>
        <v>#N/A</v>
      </c>
      <c r="AL226" s="120" t="e">
        <f>VLOOKUP($AM226,'Anlage 1d'!$A:$M,4,FALSE)</f>
        <v>#N/A</v>
      </c>
      <c r="AM226" s="119" t="str">
        <f t="shared" si="16"/>
        <v/>
      </c>
      <c r="AP226" s="119" t="str">
        <f t="shared" si="17"/>
        <v>2</v>
      </c>
      <c r="AQ226" s="119">
        <f t="shared" si="18"/>
        <v>1</v>
      </c>
      <c r="AR226" s="119" t="e">
        <f t="shared" si="19"/>
        <v>#N/A</v>
      </c>
      <c r="AS226" s="120" t="e">
        <f>VLOOKUP($AU226,'FP Haupt'!$A:$M,9,FALSE)</f>
        <v>#N/A</v>
      </c>
      <c r="AT226" s="120" t="e">
        <f>VLOOKUP($AU226,'Anlage 1d'!$A:$M,8,FALSE)</f>
        <v>#N/A</v>
      </c>
      <c r="AU226" s="119" t="str">
        <f t="shared" si="20"/>
        <v/>
      </c>
      <c r="AX226" s="119" t="str">
        <f t="shared" si="21"/>
        <v>2</v>
      </c>
      <c r="AY226" s="119">
        <f t="shared" si="22"/>
        <v>1</v>
      </c>
      <c r="AZ226" s="119" t="e">
        <f t="shared" si="23"/>
        <v>#N/A</v>
      </c>
      <c r="BA226" s="120" t="e">
        <f>VLOOKUP($BC226,'FP Haupt'!$A:$M,12,FALSE)</f>
        <v>#N/A</v>
      </c>
      <c r="BB226" s="120" t="e">
        <f>VLOOKUP($BC226,'Anlage 1d'!$A:$M,11,FALSE)</f>
        <v>#N/A</v>
      </c>
      <c r="BC226" s="119" t="str">
        <f t="shared" si="24"/>
        <v/>
      </c>
      <c r="BF226" s="119" t="str">
        <f t="shared" si="25"/>
        <v>2</v>
      </c>
      <c r="BG226" s="119">
        <f t="shared" si="26"/>
        <v>1</v>
      </c>
      <c r="BH226" s="119" t="e">
        <f t="shared" si="27"/>
        <v>#N/A</v>
      </c>
      <c r="BI226" s="120" t="e">
        <f>VLOOKUP($BK226,'FP Haupt'!$A:$M,12,FALSE)</f>
        <v>#N/A</v>
      </c>
      <c r="BJ226" s="120" t="e">
        <f>VLOOKUP($BK226,'Anlage 1d'!$A:$M,11,FALSE)</f>
        <v>#N/A</v>
      </c>
      <c r="BK226" s="119" t="str">
        <f t="shared" si="28"/>
        <v/>
      </c>
      <c r="BN226" s="119" t="str">
        <f t="shared" si="29"/>
        <v>2</v>
      </c>
      <c r="BO226" s="119">
        <f t="shared" si="30"/>
        <v>1</v>
      </c>
      <c r="BP226" s="119" t="e">
        <f t="shared" si="31"/>
        <v>#N/A</v>
      </c>
      <c r="BQ226" s="120" t="e">
        <f>VLOOKUP($BS226,'FP Haupt'!$A:$N,11,FALSE)</f>
        <v>#N/A</v>
      </c>
      <c r="BR226" s="120" t="e">
        <f>VLOOKUP($BS226,'Anlage 1d'!$A:$M,10,FALSE)</f>
        <v>#N/A</v>
      </c>
      <c r="BS226" s="119" t="str">
        <f t="shared" si="32"/>
        <v/>
      </c>
      <c r="BV226" s="119" t="str">
        <f t="shared" si="54"/>
        <v>2</v>
      </c>
      <c r="BW226" s="119">
        <f t="shared" si="55"/>
        <v>1</v>
      </c>
      <c r="BX226" s="119" t="e">
        <f t="shared" si="56"/>
        <v>#N/A</v>
      </c>
      <c r="BY226" s="120" t="e">
        <f>VLOOKUP($CA226,'FP Haupt'!$A:$O,15,FALSE)</f>
        <v>#N/A</v>
      </c>
      <c r="BZ226" s="120" t="e">
        <f>VLOOKUP($CA226,'Anlage 1d'!$A:$O,15,FALSE)</f>
        <v>#N/A</v>
      </c>
      <c r="CA226" s="119" t="str">
        <f t="shared" si="57"/>
        <v/>
      </c>
    </row>
    <row r="227" spans="1:79" x14ac:dyDescent="0.2">
      <c r="A227" s="111"/>
      <c r="B227" s="112" t="str">
        <f>IF(A227="","",IF(ISERROR(VLOOKUP(MID(A227,1,4),'FP Haupt'!$A:$M,4,FALSE)),"keine DRG gemäß FPV",VLOOKUP(MID(A227,1,4),'FP Haupt'!$A:$M,4,FALSE)))</f>
        <v/>
      </c>
      <c r="C227" s="113">
        <f t="shared" si="39"/>
        <v>0</v>
      </c>
      <c r="D227" s="114" t="str">
        <f t="shared" si="1"/>
        <v/>
      </c>
      <c r="E227" s="114" t="str">
        <f t="shared" si="2"/>
        <v/>
      </c>
      <c r="F227" s="115"/>
      <c r="G227" s="115"/>
      <c r="H227" s="116" t="str">
        <f t="shared" si="3"/>
        <v/>
      </c>
      <c r="I227" s="117">
        <f t="shared" si="4"/>
        <v>0</v>
      </c>
      <c r="J227" s="115"/>
      <c r="K227" s="115"/>
      <c r="L227" s="116" t="str">
        <f t="shared" si="5"/>
        <v/>
      </c>
      <c r="M227" s="114">
        <f t="shared" si="6"/>
        <v>0</v>
      </c>
      <c r="N227" s="115"/>
      <c r="O227" s="115"/>
      <c r="P227" s="116" t="str">
        <f t="shared" si="7"/>
        <v/>
      </c>
      <c r="Q227" s="114">
        <f t="shared" si="8"/>
        <v>0</v>
      </c>
      <c r="R227" s="115"/>
      <c r="S227" s="115"/>
      <c r="T227" s="116" t="str">
        <f t="shared" si="9"/>
        <v/>
      </c>
      <c r="U227" s="114">
        <f t="shared" si="10"/>
        <v>0</v>
      </c>
      <c r="V227" s="115"/>
      <c r="W227" s="115"/>
      <c r="X227" s="116" t="str">
        <f t="shared" si="11"/>
        <v/>
      </c>
      <c r="Y227" s="117">
        <f t="shared" si="12"/>
        <v>0</v>
      </c>
      <c r="Z227" s="267"/>
      <c r="AA227" s="602" t="str">
        <f t="shared" si="52"/>
        <v/>
      </c>
      <c r="AB227" s="603">
        <f t="shared" si="53"/>
        <v>0</v>
      </c>
      <c r="AC227" s="118"/>
      <c r="AG227" s="119" t="str">
        <f t="shared" si="13"/>
        <v>1</v>
      </c>
      <c r="AH227" s="119">
        <f t="shared" si="14"/>
        <v>1</v>
      </c>
      <c r="AI227" s="119" t="e">
        <f t="shared" si="15"/>
        <v>#N/A</v>
      </c>
      <c r="AJ227" s="120" t="e">
        <f>VLOOKUP($AM227,'FP Haupt'!$A:$M,5,FALSE)</f>
        <v>#N/A</v>
      </c>
      <c r="AK227" s="120" t="e">
        <f>VLOOKUP($AM227,'FP Haupt'!$A:$M,6,FALSE)</f>
        <v>#N/A</v>
      </c>
      <c r="AL227" s="120" t="e">
        <f>VLOOKUP($AM227,'Anlage 1d'!$A:$M,4,FALSE)</f>
        <v>#N/A</v>
      </c>
      <c r="AM227" s="119" t="str">
        <f t="shared" si="16"/>
        <v/>
      </c>
      <c r="AP227" s="119" t="str">
        <f t="shared" si="17"/>
        <v>2</v>
      </c>
      <c r="AQ227" s="119">
        <f t="shared" si="18"/>
        <v>1</v>
      </c>
      <c r="AR227" s="119" t="e">
        <f t="shared" si="19"/>
        <v>#N/A</v>
      </c>
      <c r="AS227" s="120" t="e">
        <f>VLOOKUP($AU227,'FP Haupt'!$A:$M,9,FALSE)</f>
        <v>#N/A</v>
      </c>
      <c r="AT227" s="120" t="e">
        <f>VLOOKUP($AU227,'Anlage 1d'!$A:$M,8,FALSE)</f>
        <v>#N/A</v>
      </c>
      <c r="AU227" s="119" t="str">
        <f t="shared" si="20"/>
        <v/>
      </c>
      <c r="AX227" s="119" t="str">
        <f t="shared" si="21"/>
        <v>2</v>
      </c>
      <c r="AY227" s="119">
        <f t="shared" si="22"/>
        <v>1</v>
      </c>
      <c r="AZ227" s="119" t="e">
        <f t="shared" si="23"/>
        <v>#N/A</v>
      </c>
      <c r="BA227" s="120" t="e">
        <f>VLOOKUP($BC227,'FP Haupt'!$A:$M,12,FALSE)</f>
        <v>#N/A</v>
      </c>
      <c r="BB227" s="120" t="e">
        <f>VLOOKUP($BC227,'Anlage 1d'!$A:$M,11,FALSE)</f>
        <v>#N/A</v>
      </c>
      <c r="BC227" s="119" t="str">
        <f t="shared" si="24"/>
        <v/>
      </c>
      <c r="BF227" s="119" t="str">
        <f t="shared" si="25"/>
        <v>2</v>
      </c>
      <c r="BG227" s="119">
        <f t="shared" si="26"/>
        <v>1</v>
      </c>
      <c r="BH227" s="119" t="e">
        <f t="shared" si="27"/>
        <v>#N/A</v>
      </c>
      <c r="BI227" s="120" t="e">
        <f>VLOOKUP($BK227,'FP Haupt'!$A:$M,12,FALSE)</f>
        <v>#N/A</v>
      </c>
      <c r="BJ227" s="120" t="e">
        <f>VLOOKUP($BK227,'Anlage 1d'!$A:$M,11,FALSE)</f>
        <v>#N/A</v>
      </c>
      <c r="BK227" s="119" t="str">
        <f t="shared" si="28"/>
        <v/>
      </c>
      <c r="BN227" s="119" t="str">
        <f t="shared" si="29"/>
        <v>2</v>
      </c>
      <c r="BO227" s="119">
        <f t="shared" si="30"/>
        <v>1</v>
      </c>
      <c r="BP227" s="119" t="e">
        <f t="shared" si="31"/>
        <v>#N/A</v>
      </c>
      <c r="BQ227" s="120" t="e">
        <f>VLOOKUP($BS227,'FP Haupt'!$A:$N,11,FALSE)</f>
        <v>#N/A</v>
      </c>
      <c r="BR227" s="120" t="e">
        <f>VLOOKUP($BS227,'Anlage 1d'!$A:$M,10,FALSE)</f>
        <v>#N/A</v>
      </c>
      <c r="BS227" s="119" t="str">
        <f t="shared" si="32"/>
        <v/>
      </c>
      <c r="BV227" s="119" t="str">
        <f t="shared" si="54"/>
        <v>2</v>
      </c>
      <c r="BW227" s="119">
        <f t="shared" si="55"/>
        <v>1</v>
      </c>
      <c r="BX227" s="119" t="e">
        <f t="shared" si="56"/>
        <v>#N/A</v>
      </c>
      <c r="BY227" s="120" t="e">
        <f>VLOOKUP($CA227,'FP Haupt'!$A:$O,15,FALSE)</f>
        <v>#N/A</v>
      </c>
      <c r="BZ227" s="120" t="e">
        <f>VLOOKUP($CA227,'Anlage 1d'!$A:$O,15,FALSE)</f>
        <v>#N/A</v>
      </c>
      <c r="CA227" s="119" t="str">
        <f t="shared" si="57"/>
        <v/>
      </c>
    </row>
    <row r="228" spans="1:79" x14ac:dyDescent="0.2">
      <c r="A228" s="111"/>
      <c r="B228" s="112" t="str">
        <f>IF(A228="","",IF(ISERROR(VLOOKUP(MID(A228,1,4),'FP Haupt'!$A:$M,4,FALSE)),"keine DRG gemäß FPV",VLOOKUP(MID(A228,1,4),'FP Haupt'!$A:$M,4,FALSE)))</f>
        <v/>
      </c>
      <c r="C228" s="113">
        <f t="shared" si="39"/>
        <v>0</v>
      </c>
      <c r="D228" s="114" t="str">
        <f t="shared" si="1"/>
        <v/>
      </c>
      <c r="E228" s="114" t="str">
        <f t="shared" si="2"/>
        <v/>
      </c>
      <c r="F228" s="115"/>
      <c r="G228" s="115"/>
      <c r="H228" s="116" t="str">
        <f t="shared" si="3"/>
        <v/>
      </c>
      <c r="I228" s="117">
        <f t="shared" si="4"/>
        <v>0</v>
      </c>
      <c r="J228" s="115"/>
      <c r="K228" s="115"/>
      <c r="L228" s="116" t="str">
        <f t="shared" si="5"/>
        <v/>
      </c>
      <c r="M228" s="114">
        <f t="shared" si="6"/>
        <v>0</v>
      </c>
      <c r="N228" s="115"/>
      <c r="O228" s="115"/>
      <c r="P228" s="116" t="str">
        <f t="shared" si="7"/>
        <v/>
      </c>
      <c r="Q228" s="114">
        <f t="shared" si="8"/>
        <v>0</v>
      </c>
      <c r="R228" s="115"/>
      <c r="S228" s="115"/>
      <c r="T228" s="116" t="str">
        <f t="shared" si="9"/>
        <v/>
      </c>
      <c r="U228" s="114">
        <f t="shared" si="10"/>
        <v>0</v>
      </c>
      <c r="V228" s="115"/>
      <c r="W228" s="115"/>
      <c r="X228" s="116" t="str">
        <f t="shared" si="11"/>
        <v/>
      </c>
      <c r="Y228" s="117">
        <f t="shared" si="12"/>
        <v>0</v>
      </c>
      <c r="Z228" s="267"/>
      <c r="AA228" s="602" t="str">
        <f t="shared" si="52"/>
        <v/>
      </c>
      <c r="AB228" s="603">
        <f t="shared" si="53"/>
        <v>0</v>
      </c>
      <c r="AC228" s="118"/>
      <c r="AG228" s="119" t="str">
        <f t="shared" si="13"/>
        <v>1</v>
      </c>
      <c r="AH228" s="119">
        <f t="shared" si="14"/>
        <v>1</v>
      </c>
      <c r="AI228" s="119" t="e">
        <f t="shared" si="15"/>
        <v>#N/A</v>
      </c>
      <c r="AJ228" s="120" t="e">
        <f>VLOOKUP($AM228,'FP Haupt'!$A:$M,5,FALSE)</f>
        <v>#N/A</v>
      </c>
      <c r="AK228" s="120" t="e">
        <f>VLOOKUP($AM228,'FP Haupt'!$A:$M,6,FALSE)</f>
        <v>#N/A</v>
      </c>
      <c r="AL228" s="120" t="e">
        <f>VLOOKUP($AM228,'Anlage 1d'!$A:$M,4,FALSE)</f>
        <v>#N/A</v>
      </c>
      <c r="AM228" s="119" t="str">
        <f t="shared" si="16"/>
        <v/>
      </c>
      <c r="AP228" s="119" t="str">
        <f t="shared" si="17"/>
        <v>2</v>
      </c>
      <c r="AQ228" s="119">
        <f t="shared" si="18"/>
        <v>1</v>
      </c>
      <c r="AR228" s="119" t="e">
        <f t="shared" si="19"/>
        <v>#N/A</v>
      </c>
      <c r="AS228" s="120" t="e">
        <f>VLOOKUP($AU228,'FP Haupt'!$A:$M,9,FALSE)</f>
        <v>#N/A</v>
      </c>
      <c r="AT228" s="120" t="e">
        <f>VLOOKUP($AU228,'Anlage 1d'!$A:$M,8,FALSE)</f>
        <v>#N/A</v>
      </c>
      <c r="AU228" s="119" t="str">
        <f t="shared" si="20"/>
        <v/>
      </c>
      <c r="AX228" s="119" t="str">
        <f t="shared" si="21"/>
        <v>2</v>
      </c>
      <c r="AY228" s="119">
        <f t="shared" si="22"/>
        <v>1</v>
      </c>
      <c r="AZ228" s="119" t="e">
        <f t="shared" si="23"/>
        <v>#N/A</v>
      </c>
      <c r="BA228" s="120" t="e">
        <f>VLOOKUP($BC228,'FP Haupt'!$A:$M,12,FALSE)</f>
        <v>#N/A</v>
      </c>
      <c r="BB228" s="120" t="e">
        <f>VLOOKUP($BC228,'Anlage 1d'!$A:$M,11,FALSE)</f>
        <v>#N/A</v>
      </c>
      <c r="BC228" s="119" t="str">
        <f t="shared" si="24"/>
        <v/>
      </c>
      <c r="BF228" s="119" t="str">
        <f t="shared" si="25"/>
        <v>2</v>
      </c>
      <c r="BG228" s="119">
        <f t="shared" si="26"/>
        <v>1</v>
      </c>
      <c r="BH228" s="119" t="e">
        <f t="shared" si="27"/>
        <v>#N/A</v>
      </c>
      <c r="BI228" s="120" t="e">
        <f>VLOOKUP($BK228,'FP Haupt'!$A:$M,12,FALSE)</f>
        <v>#N/A</v>
      </c>
      <c r="BJ228" s="120" t="e">
        <f>VLOOKUP($BK228,'Anlage 1d'!$A:$M,11,FALSE)</f>
        <v>#N/A</v>
      </c>
      <c r="BK228" s="119" t="str">
        <f t="shared" si="28"/>
        <v/>
      </c>
      <c r="BN228" s="119" t="str">
        <f t="shared" si="29"/>
        <v>2</v>
      </c>
      <c r="BO228" s="119">
        <f t="shared" si="30"/>
        <v>1</v>
      </c>
      <c r="BP228" s="119" t="e">
        <f t="shared" si="31"/>
        <v>#N/A</v>
      </c>
      <c r="BQ228" s="120" t="e">
        <f>VLOOKUP($BS228,'FP Haupt'!$A:$N,11,FALSE)</f>
        <v>#N/A</v>
      </c>
      <c r="BR228" s="120" t="e">
        <f>VLOOKUP($BS228,'Anlage 1d'!$A:$M,10,FALSE)</f>
        <v>#N/A</v>
      </c>
      <c r="BS228" s="119" t="str">
        <f t="shared" si="32"/>
        <v/>
      </c>
      <c r="BV228" s="119" t="str">
        <f t="shared" si="54"/>
        <v>2</v>
      </c>
      <c r="BW228" s="119">
        <f t="shared" si="55"/>
        <v>1</v>
      </c>
      <c r="BX228" s="119" t="e">
        <f t="shared" si="56"/>
        <v>#N/A</v>
      </c>
      <c r="BY228" s="120" t="e">
        <f>VLOOKUP($CA228,'FP Haupt'!$A:$O,15,FALSE)</f>
        <v>#N/A</v>
      </c>
      <c r="BZ228" s="120" t="e">
        <f>VLOOKUP($CA228,'Anlage 1d'!$A:$O,15,FALSE)</f>
        <v>#N/A</v>
      </c>
      <c r="CA228" s="119" t="str">
        <f t="shared" si="57"/>
        <v/>
      </c>
    </row>
    <row r="229" spans="1:79" x14ac:dyDescent="0.2">
      <c r="A229" s="111"/>
      <c r="B229" s="112" t="str">
        <f>IF(A229="","",IF(ISERROR(VLOOKUP(MID(A229,1,4),'FP Haupt'!$A:$M,4,FALSE)),"keine DRG gemäß FPV",VLOOKUP(MID(A229,1,4),'FP Haupt'!$A:$M,4,FALSE)))</f>
        <v/>
      </c>
      <c r="C229" s="113">
        <f t="shared" si="39"/>
        <v>0</v>
      </c>
      <c r="D229" s="114" t="str">
        <f t="shared" si="1"/>
        <v/>
      </c>
      <c r="E229" s="114" t="str">
        <f t="shared" si="2"/>
        <v/>
      </c>
      <c r="F229" s="115"/>
      <c r="G229" s="115"/>
      <c r="H229" s="116" t="str">
        <f t="shared" si="3"/>
        <v/>
      </c>
      <c r="I229" s="117">
        <f t="shared" si="4"/>
        <v>0</v>
      </c>
      <c r="J229" s="115"/>
      <c r="K229" s="115"/>
      <c r="L229" s="116" t="str">
        <f t="shared" si="5"/>
        <v/>
      </c>
      <c r="M229" s="114">
        <f t="shared" si="6"/>
        <v>0</v>
      </c>
      <c r="N229" s="115"/>
      <c r="O229" s="115"/>
      <c r="P229" s="116" t="str">
        <f t="shared" si="7"/>
        <v/>
      </c>
      <c r="Q229" s="114">
        <f t="shared" si="8"/>
        <v>0</v>
      </c>
      <c r="R229" s="115"/>
      <c r="S229" s="115"/>
      <c r="T229" s="116" t="str">
        <f t="shared" si="9"/>
        <v/>
      </c>
      <c r="U229" s="114">
        <f t="shared" si="10"/>
        <v>0</v>
      </c>
      <c r="V229" s="115"/>
      <c r="W229" s="115"/>
      <c r="X229" s="116" t="str">
        <f t="shared" si="11"/>
        <v/>
      </c>
      <c r="Y229" s="117">
        <f t="shared" si="12"/>
        <v>0</v>
      </c>
      <c r="Z229" s="267"/>
      <c r="AA229" s="602" t="str">
        <f t="shared" si="52"/>
        <v/>
      </c>
      <c r="AB229" s="603">
        <f t="shared" si="53"/>
        <v>0</v>
      </c>
      <c r="AC229" s="118"/>
      <c r="AG229" s="119" t="str">
        <f t="shared" si="13"/>
        <v>1</v>
      </c>
      <c r="AH229" s="119">
        <f t="shared" si="14"/>
        <v>1</v>
      </c>
      <c r="AI229" s="119" t="e">
        <f t="shared" si="15"/>
        <v>#N/A</v>
      </c>
      <c r="AJ229" s="120" t="e">
        <f>VLOOKUP($AM229,'FP Haupt'!$A:$M,5,FALSE)</f>
        <v>#N/A</v>
      </c>
      <c r="AK229" s="120" t="e">
        <f>VLOOKUP($AM229,'FP Haupt'!$A:$M,6,FALSE)</f>
        <v>#N/A</v>
      </c>
      <c r="AL229" s="120" t="e">
        <f>VLOOKUP($AM229,'Anlage 1d'!$A:$M,4,FALSE)</f>
        <v>#N/A</v>
      </c>
      <c r="AM229" s="119" t="str">
        <f t="shared" si="16"/>
        <v/>
      </c>
      <c r="AP229" s="119" t="str">
        <f t="shared" si="17"/>
        <v>2</v>
      </c>
      <c r="AQ229" s="119">
        <f t="shared" si="18"/>
        <v>1</v>
      </c>
      <c r="AR229" s="119" t="e">
        <f t="shared" si="19"/>
        <v>#N/A</v>
      </c>
      <c r="AS229" s="120" t="e">
        <f>VLOOKUP($AU229,'FP Haupt'!$A:$M,9,FALSE)</f>
        <v>#N/A</v>
      </c>
      <c r="AT229" s="120" t="e">
        <f>VLOOKUP($AU229,'Anlage 1d'!$A:$M,8,FALSE)</f>
        <v>#N/A</v>
      </c>
      <c r="AU229" s="119" t="str">
        <f t="shared" si="20"/>
        <v/>
      </c>
      <c r="AX229" s="119" t="str">
        <f t="shared" si="21"/>
        <v>2</v>
      </c>
      <c r="AY229" s="119">
        <f t="shared" si="22"/>
        <v>1</v>
      </c>
      <c r="AZ229" s="119" t="e">
        <f t="shared" si="23"/>
        <v>#N/A</v>
      </c>
      <c r="BA229" s="120" t="e">
        <f>VLOOKUP($BC229,'FP Haupt'!$A:$M,12,FALSE)</f>
        <v>#N/A</v>
      </c>
      <c r="BB229" s="120" t="e">
        <f>VLOOKUP($BC229,'Anlage 1d'!$A:$M,11,FALSE)</f>
        <v>#N/A</v>
      </c>
      <c r="BC229" s="119" t="str">
        <f t="shared" si="24"/>
        <v/>
      </c>
      <c r="BF229" s="119" t="str">
        <f t="shared" si="25"/>
        <v>2</v>
      </c>
      <c r="BG229" s="119">
        <f t="shared" si="26"/>
        <v>1</v>
      </c>
      <c r="BH229" s="119" t="e">
        <f t="shared" si="27"/>
        <v>#N/A</v>
      </c>
      <c r="BI229" s="120" t="e">
        <f>VLOOKUP($BK229,'FP Haupt'!$A:$M,12,FALSE)</f>
        <v>#N/A</v>
      </c>
      <c r="BJ229" s="120" t="e">
        <f>VLOOKUP($BK229,'Anlage 1d'!$A:$M,11,FALSE)</f>
        <v>#N/A</v>
      </c>
      <c r="BK229" s="119" t="str">
        <f t="shared" si="28"/>
        <v/>
      </c>
      <c r="BN229" s="119" t="str">
        <f t="shared" si="29"/>
        <v>2</v>
      </c>
      <c r="BO229" s="119">
        <f t="shared" si="30"/>
        <v>1</v>
      </c>
      <c r="BP229" s="119" t="e">
        <f t="shared" si="31"/>
        <v>#N/A</v>
      </c>
      <c r="BQ229" s="120" t="e">
        <f>VLOOKUP($BS229,'FP Haupt'!$A:$N,11,FALSE)</f>
        <v>#N/A</v>
      </c>
      <c r="BR229" s="120" t="e">
        <f>VLOOKUP($BS229,'Anlage 1d'!$A:$M,10,FALSE)</f>
        <v>#N/A</v>
      </c>
      <c r="BS229" s="119" t="str">
        <f t="shared" si="32"/>
        <v/>
      </c>
      <c r="BV229" s="119" t="str">
        <f t="shared" si="54"/>
        <v>2</v>
      </c>
      <c r="BW229" s="119">
        <f t="shared" si="55"/>
        <v>1</v>
      </c>
      <c r="BX229" s="119" t="e">
        <f t="shared" si="56"/>
        <v>#N/A</v>
      </c>
      <c r="BY229" s="120" t="e">
        <f>VLOOKUP($CA229,'FP Haupt'!$A:$O,15,FALSE)</f>
        <v>#N/A</v>
      </c>
      <c r="BZ229" s="120" t="e">
        <f>VLOOKUP($CA229,'Anlage 1d'!$A:$O,15,FALSE)</f>
        <v>#N/A</v>
      </c>
      <c r="CA229" s="119" t="str">
        <f t="shared" si="57"/>
        <v/>
      </c>
    </row>
    <row r="230" spans="1:79" x14ac:dyDescent="0.2">
      <c r="A230" s="111"/>
      <c r="B230" s="112" t="str">
        <f>IF(A230="","",IF(ISERROR(VLOOKUP(MID(A230,1,4),'FP Haupt'!$A:$M,4,FALSE)),"keine DRG gemäß FPV",VLOOKUP(MID(A230,1,4),'FP Haupt'!$A:$M,4,FALSE)))</f>
        <v/>
      </c>
      <c r="C230" s="113">
        <f t="shared" si="39"/>
        <v>0</v>
      </c>
      <c r="D230" s="114" t="str">
        <f t="shared" si="1"/>
        <v/>
      </c>
      <c r="E230" s="114" t="str">
        <f t="shared" si="2"/>
        <v/>
      </c>
      <c r="F230" s="115"/>
      <c r="G230" s="115"/>
      <c r="H230" s="116" t="str">
        <f t="shared" si="3"/>
        <v/>
      </c>
      <c r="I230" s="117">
        <f t="shared" si="4"/>
        <v>0</v>
      </c>
      <c r="J230" s="115"/>
      <c r="K230" s="115"/>
      <c r="L230" s="116" t="str">
        <f t="shared" si="5"/>
        <v/>
      </c>
      <c r="M230" s="114">
        <f t="shared" si="6"/>
        <v>0</v>
      </c>
      <c r="N230" s="115"/>
      <c r="O230" s="115"/>
      <c r="P230" s="116" t="str">
        <f t="shared" si="7"/>
        <v/>
      </c>
      <c r="Q230" s="114">
        <f t="shared" si="8"/>
        <v>0</v>
      </c>
      <c r="R230" s="115"/>
      <c r="S230" s="115"/>
      <c r="T230" s="116" t="str">
        <f t="shared" si="9"/>
        <v/>
      </c>
      <c r="U230" s="114">
        <f t="shared" si="10"/>
        <v>0</v>
      </c>
      <c r="V230" s="115"/>
      <c r="W230" s="115"/>
      <c r="X230" s="116" t="str">
        <f t="shared" si="11"/>
        <v/>
      </c>
      <c r="Y230" s="117">
        <f t="shared" si="12"/>
        <v>0</v>
      </c>
      <c r="Z230" s="267"/>
      <c r="AA230" s="602" t="str">
        <f t="shared" si="52"/>
        <v/>
      </c>
      <c r="AB230" s="603">
        <f t="shared" si="53"/>
        <v>0</v>
      </c>
      <c r="AC230" s="118"/>
      <c r="AG230" s="119" t="str">
        <f t="shared" si="13"/>
        <v>1</v>
      </c>
      <c r="AH230" s="119">
        <f t="shared" si="14"/>
        <v>1</v>
      </c>
      <c r="AI230" s="119" t="e">
        <f t="shared" si="15"/>
        <v>#N/A</v>
      </c>
      <c r="AJ230" s="120" t="e">
        <f>VLOOKUP($AM230,'FP Haupt'!$A:$M,5,FALSE)</f>
        <v>#N/A</v>
      </c>
      <c r="AK230" s="120" t="e">
        <f>VLOOKUP($AM230,'FP Haupt'!$A:$M,6,FALSE)</f>
        <v>#N/A</v>
      </c>
      <c r="AL230" s="120" t="e">
        <f>VLOOKUP($AM230,'Anlage 1d'!$A:$M,4,FALSE)</f>
        <v>#N/A</v>
      </c>
      <c r="AM230" s="119" t="str">
        <f t="shared" si="16"/>
        <v/>
      </c>
      <c r="AP230" s="119" t="str">
        <f t="shared" si="17"/>
        <v>2</v>
      </c>
      <c r="AQ230" s="119">
        <f t="shared" si="18"/>
        <v>1</v>
      </c>
      <c r="AR230" s="119" t="e">
        <f t="shared" si="19"/>
        <v>#N/A</v>
      </c>
      <c r="AS230" s="120" t="e">
        <f>VLOOKUP($AU230,'FP Haupt'!$A:$M,9,FALSE)</f>
        <v>#N/A</v>
      </c>
      <c r="AT230" s="120" t="e">
        <f>VLOOKUP($AU230,'Anlage 1d'!$A:$M,8,FALSE)</f>
        <v>#N/A</v>
      </c>
      <c r="AU230" s="119" t="str">
        <f t="shared" si="20"/>
        <v/>
      </c>
      <c r="AX230" s="119" t="str">
        <f t="shared" si="21"/>
        <v>2</v>
      </c>
      <c r="AY230" s="119">
        <f t="shared" si="22"/>
        <v>1</v>
      </c>
      <c r="AZ230" s="119" t="e">
        <f t="shared" si="23"/>
        <v>#N/A</v>
      </c>
      <c r="BA230" s="120" t="e">
        <f>VLOOKUP($BC230,'FP Haupt'!$A:$M,12,FALSE)</f>
        <v>#N/A</v>
      </c>
      <c r="BB230" s="120" t="e">
        <f>VLOOKUP($BC230,'Anlage 1d'!$A:$M,11,FALSE)</f>
        <v>#N/A</v>
      </c>
      <c r="BC230" s="119" t="str">
        <f t="shared" si="24"/>
        <v/>
      </c>
      <c r="BF230" s="119" t="str">
        <f t="shared" si="25"/>
        <v>2</v>
      </c>
      <c r="BG230" s="119">
        <f t="shared" si="26"/>
        <v>1</v>
      </c>
      <c r="BH230" s="119" t="e">
        <f t="shared" si="27"/>
        <v>#N/A</v>
      </c>
      <c r="BI230" s="120" t="e">
        <f>VLOOKUP($BK230,'FP Haupt'!$A:$M,12,FALSE)</f>
        <v>#N/A</v>
      </c>
      <c r="BJ230" s="120" t="e">
        <f>VLOOKUP($BK230,'Anlage 1d'!$A:$M,11,FALSE)</f>
        <v>#N/A</v>
      </c>
      <c r="BK230" s="119" t="str">
        <f t="shared" si="28"/>
        <v/>
      </c>
      <c r="BN230" s="119" t="str">
        <f t="shared" si="29"/>
        <v>2</v>
      </c>
      <c r="BO230" s="119">
        <f t="shared" si="30"/>
        <v>1</v>
      </c>
      <c r="BP230" s="119" t="e">
        <f t="shared" si="31"/>
        <v>#N/A</v>
      </c>
      <c r="BQ230" s="120" t="e">
        <f>VLOOKUP($BS230,'FP Haupt'!$A:$N,11,FALSE)</f>
        <v>#N/A</v>
      </c>
      <c r="BR230" s="120" t="e">
        <f>VLOOKUP($BS230,'Anlage 1d'!$A:$M,10,FALSE)</f>
        <v>#N/A</v>
      </c>
      <c r="BS230" s="119" t="str">
        <f t="shared" si="32"/>
        <v/>
      </c>
      <c r="BV230" s="119" t="str">
        <f t="shared" si="54"/>
        <v>2</v>
      </c>
      <c r="BW230" s="119">
        <f t="shared" si="55"/>
        <v>1</v>
      </c>
      <c r="BX230" s="119" t="e">
        <f t="shared" si="56"/>
        <v>#N/A</v>
      </c>
      <c r="BY230" s="120" t="e">
        <f>VLOOKUP($CA230,'FP Haupt'!$A:$O,15,FALSE)</f>
        <v>#N/A</v>
      </c>
      <c r="BZ230" s="120" t="e">
        <f>VLOOKUP($CA230,'Anlage 1d'!$A:$O,15,FALSE)</f>
        <v>#N/A</v>
      </c>
      <c r="CA230" s="119" t="str">
        <f t="shared" si="57"/>
        <v/>
      </c>
    </row>
    <row r="231" spans="1:79" x14ac:dyDescent="0.2">
      <c r="A231" s="111"/>
      <c r="B231" s="112" t="str">
        <f>IF(A231="","",IF(ISERROR(VLOOKUP(MID(A231,1,4),'FP Haupt'!$A:$M,4,FALSE)),"keine DRG gemäß FPV",VLOOKUP(MID(A231,1,4),'FP Haupt'!$A:$M,4,FALSE)))</f>
        <v/>
      </c>
      <c r="C231" s="113">
        <f t="shared" si="39"/>
        <v>0</v>
      </c>
      <c r="D231" s="114" t="str">
        <f t="shared" si="1"/>
        <v/>
      </c>
      <c r="E231" s="114" t="str">
        <f t="shared" si="2"/>
        <v/>
      </c>
      <c r="F231" s="115"/>
      <c r="G231" s="115"/>
      <c r="H231" s="116" t="str">
        <f t="shared" si="3"/>
        <v/>
      </c>
      <c r="I231" s="117">
        <f t="shared" si="4"/>
        <v>0</v>
      </c>
      <c r="J231" s="115"/>
      <c r="K231" s="115"/>
      <c r="L231" s="116" t="str">
        <f t="shared" si="5"/>
        <v/>
      </c>
      <c r="M231" s="114">
        <f t="shared" si="6"/>
        <v>0</v>
      </c>
      <c r="N231" s="115"/>
      <c r="O231" s="115"/>
      <c r="P231" s="116" t="str">
        <f t="shared" si="7"/>
        <v/>
      </c>
      <c r="Q231" s="114">
        <f t="shared" si="8"/>
        <v>0</v>
      </c>
      <c r="R231" s="115"/>
      <c r="S231" s="115"/>
      <c r="T231" s="116" t="str">
        <f t="shared" si="9"/>
        <v/>
      </c>
      <c r="U231" s="114">
        <f t="shared" si="10"/>
        <v>0</v>
      </c>
      <c r="V231" s="115"/>
      <c r="W231" s="115"/>
      <c r="X231" s="116" t="str">
        <f t="shared" si="11"/>
        <v/>
      </c>
      <c r="Y231" s="117">
        <f t="shared" si="12"/>
        <v>0</v>
      </c>
      <c r="Z231" s="267"/>
      <c r="AA231" s="602" t="str">
        <f t="shared" si="52"/>
        <v/>
      </c>
      <c r="AB231" s="603">
        <f t="shared" si="53"/>
        <v>0</v>
      </c>
      <c r="AC231" s="118"/>
      <c r="AG231" s="119" t="str">
        <f t="shared" si="13"/>
        <v>1</v>
      </c>
      <c r="AH231" s="119">
        <f t="shared" si="14"/>
        <v>1</v>
      </c>
      <c r="AI231" s="119" t="e">
        <f t="shared" si="15"/>
        <v>#N/A</v>
      </c>
      <c r="AJ231" s="120" t="e">
        <f>VLOOKUP($AM231,'FP Haupt'!$A:$M,5,FALSE)</f>
        <v>#N/A</v>
      </c>
      <c r="AK231" s="120" t="e">
        <f>VLOOKUP($AM231,'FP Haupt'!$A:$M,6,FALSE)</f>
        <v>#N/A</v>
      </c>
      <c r="AL231" s="120" t="e">
        <f>VLOOKUP($AM231,'Anlage 1d'!$A:$M,4,FALSE)</f>
        <v>#N/A</v>
      </c>
      <c r="AM231" s="119" t="str">
        <f t="shared" si="16"/>
        <v/>
      </c>
      <c r="AP231" s="119" t="str">
        <f t="shared" si="17"/>
        <v>2</v>
      </c>
      <c r="AQ231" s="119">
        <f t="shared" si="18"/>
        <v>1</v>
      </c>
      <c r="AR231" s="119" t="e">
        <f t="shared" si="19"/>
        <v>#N/A</v>
      </c>
      <c r="AS231" s="120" t="e">
        <f>VLOOKUP($AU231,'FP Haupt'!$A:$M,9,FALSE)</f>
        <v>#N/A</v>
      </c>
      <c r="AT231" s="120" t="e">
        <f>VLOOKUP($AU231,'Anlage 1d'!$A:$M,8,FALSE)</f>
        <v>#N/A</v>
      </c>
      <c r="AU231" s="119" t="str">
        <f t="shared" si="20"/>
        <v/>
      </c>
      <c r="AX231" s="119" t="str">
        <f t="shared" si="21"/>
        <v>2</v>
      </c>
      <c r="AY231" s="119">
        <f t="shared" si="22"/>
        <v>1</v>
      </c>
      <c r="AZ231" s="119" t="e">
        <f t="shared" si="23"/>
        <v>#N/A</v>
      </c>
      <c r="BA231" s="120" t="e">
        <f>VLOOKUP($BC231,'FP Haupt'!$A:$M,12,FALSE)</f>
        <v>#N/A</v>
      </c>
      <c r="BB231" s="120" t="e">
        <f>VLOOKUP($BC231,'Anlage 1d'!$A:$M,11,FALSE)</f>
        <v>#N/A</v>
      </c>
      <c r="BC231" s="119" t="str">
        <f t="shared" si="24"/>
        <v/>
      </c>
      <c r="BF231" s="119" t="str">
        <f t="shared" si="25"/>
        <v>2</v>
      </c>
      <c r="BG231" s="119">
        <f t="shared" si="26"/>
        <v>1</v>
      </c>
      <c r="BH231" s="119" t="e">
        <f t="shared" si="27"/>
        <v>#N/A</v>
      </c>
      <c r="BI231" s="120" t="e">
        <f>VLOOKUP($BK231,'FP Haupt'!$A:$M,12,FALSE)</f>
        <v>#N/A</v>
      </c>
      <c r="BJ231" s="120" t="e">
        <f>VLOOKUP($BK231,'Anlage 1d'!$A:$M,11,FALSE)</f>
        <v>#N/A</v>
      </c>
      <c r="BK231" s="119" t="str">
        <f t="shared" si="28"/>
        <v/>
      </c>
      <c r="BN231" s="119" t="str">
        <f t="shared" si="29"/>
        <v>2</v>
      </c>
      <c r="BO231" s="119">
        <f t="shared" si="30"/>
        <v>1</v>
      </c>
      <c r="BP231" s="119" t="e">
        <f t="shared" si="31"/>
        <v>#N/A</v>
      </c>
      <c r="BQ231" s="120" t="e">
        <f>VLOOKUP($BS231,'FP Haupt'!$A:$N,11,FALSE)</f>
        <v>#N/A</v>
      </c>
      <c r="BR231" s="120" t="e">
        <f>VLOOKUP($BS231,'Anlage 1d'!$A:$M,10,FALSE)</f>
        <v>#N/A</v>
      </c>
      <c r="BS231" s="119" t="str">
        <f t="shared" si="32"/>
        <v/>
      </c>
      <c r="BV231" s="119" t="str">
        <f t="shared" si="54"/>
        <v>2</v>
      </c>
      <c r="BW231" s="119">
        <f t="shared" si="55"/>
        <v>1</v>
      </c>
      <c r="BX231" s="119" t="e">
        <f t="shared" si="56"/>
        <v>#N/A</v>
      </c>
      <c r="BY231" s="120" t="e">
        <f>VLOOKUP($CA231,'FP Haupt'!$A:$O,15,FALSE)</f>
        <v>#N/A</v>
      </c>
      <c r="BZ231" s="120" t="e">
        <f>VLOOKUP($CA231,'Anlage 1d'!$A:$O,15,FALSE)</f>
        <v>#N/A</v>
      </c>
      <c r="CA231" s="119" t="str">
        <f t="shared" si="57"/>
        <v/>
      </c>
    </row>
    <row r="232" spans="1:79" x14ac:dyDescent="0.2">
      <c r="A232" s="111"/>
      <c r="B232" s="112" t="str">
        <f>IF(A232="","",IF(ISERROR(VLOOKUP(MID(A232,1,4),'FP Haupt'!$A:$M,4,FALSE)),"keine DRG gemäß FPV",VLOOKUP(MID(A232,1,4),'FP Haupt'!$A:$M,4,FALSE)))</f>
        <v/>
      </c>
      <c r="C232" s="113">
        <f t="shared" si="39"/>
        <v>0</v>
      </c>
      <c r="D232" s="114" t="str">
        <f t="shared" si="1"/>
        <v/>
      </c>
      <c r="E232" s="114" t="str">
        <f t="shared" si="2"/>
        <v/>
      </c>
      <c r="F232" s="115"/>
      <c r="G232" s="115"/>
      <c r="H232" s="116" t="str">
        <f t="shared" si="3"/>
        <v/>
      </c>
      <c r="I232" s="117">
        <f t="shared" si="4"/>
        <v>0</v>
      </c>
      <c r="J232" s="115"/>
      <c r="K232" s="115"/>
      <c r="L232" s="116" t="str">
        <f t="shared" si="5"/>
        <v/>
      </c>
      <c r="M232" s="114">
        <f t="shared" si="6"/>
        <v>0</v>
      </c>
      <c r="N232" s="115"/>
      <c r="O232" s="115"/>
      <c r="P232" s="116" t="str">
        <f t="shared" si="7"/>
        <v/>
      </c>
      <c r="Q232" s="114">
        <f t="shared" si="8"/>
        <v>0</v>
      </c>
      <c r="R232" s="115"/>
      <c r="S232" s="115"/>
      <c r="T232" s="116" t="str">
        <f t="shared" si="9"/>
        <v/>
      </c>
      <c r="U232" s="114">
        <f t="shared" si="10"/>
        <v>0</v>
      </c>
      <c r="V232" s="115"/>
      <c r="W232" s="115"/>
      <c r="X232" s="116" t="str">
        <f t="shared" si="11"/>
        <v/>
      </c>
      <c r="Y232" s="117">
        <f t="shared" si="12"/>
        <v>0</v>
      </c>
      <c r="Z232" s="267"/>
      <c r="AA232" s="602" t="str">
        <f t="shared" si="52"/>
        <v/>
      </c>
      <c r="AB232" s="603">
        <f t="shared" si="53"/>
        <v>0</v>
      </c>
      <c r="AC232" s="118"/>
      <c r="AG232" s="119" t="str">
        <f t="shared" si="13"/>
        <v>1</v>
      </c>
      <c r="AH232" s="119">
        <f t="shared" si="14"/>
        <v>1</v>
      </c>
      <c r="AI232" s="119" t="e">
        <f t="shared" si="15"/>
        <v>#N/A</v>
      </c>
      <c r="AJ232" s="120" t="e">
        <f>VLOOKUP($AM232,'FP Haupt'!$A:$M,5,FALSE)</f>
        <v>#N/A</v>
      </c>
      <c r="AK232" s="120" t="e">
        <f>VLOOKUP($AM232,'FP Haupt'!$A:$M,6,FALSE)</f>
        <v>#N/A</v>
      </c>
      <c r="AL232" s="120" t="e">
        <f>VLOOKUP($AM232,'Anlage 1d'!$A:$M,4,FALSE)</f>
        <v>#N/A</v>
      </c>
      <c r="AM232" s="119" t="str">
        <f t="shared" si="16"/>
        <v/>
      </c>
      <c r="AP232" s="119" t="str">
        <f t="shared" si="17"/>
        <v>2</v>
      </c>
      <c r="AQ232" s="119">
        <f t="shared" si="18"/>
        <v>1</v>
      </c>
      <c r="AR232" s="119" t="e">
        <f t="shared" si="19"/>
        <v>#N/A</v>
      </c>
      <c r="AS232" s="120" t="e">
        <f>VLOOKUP($AU232,'FP Haupt'!$A:$M,9,FALSE)</f>
        <v>#N/A</v>
      </c>
      <c r="AT232" s="120" t="e">
        <f>VLOOKUP($AU232,'Anlage 1d'!$A:$M,8,FALSE)</f>
        <v>#N/A</v>
      </c>
      <c r="AU232" s="119" t="str">
        <f t="shared" si="20"/>
        <v/>
      </c>
      <c r="AX232" s="119" t="str">
        <f t="shared" si="21"/>
        <v>2</v>
      </c>
      <c r="AY232" s="119">
        <f t="shared" si="22"/>
        <v>1</v>
      </c>
      <c r="AZ232" s="119" t="e">
        <f t="shared" si="23"/>
        <v>#N/A</v>
      </c>
      <c r="BA232" s="120" t="e">
        <f>VLOOKUP($BC232,'FP Haupt'!$A:$M,12,FALSE)</f>
        <v>#N/A</v>
      </c>
      <c r="BB232" s="120" t="e">
        <f>VLOOKUP($BC232,'Anlage 1d'!$A:$M,11,FALSE)</f>
        <v>#N/A</v>
      </c>
      <c r="BC232" s="119" t="str">
        <f t="shared" si="24"/>
        <v/>
      </c>
      <c r="BF232" s="119" t="str">
        <f t="shared" si="25"/>
        <v>2</v>
      </c>
      <c r="BG232" s="119">
        <f t="shared" si="26"/>
        <v>1</v>
      </c>
      <c r="BH232" s="119" t="e">
        <f t="shared" si="27"/>
        <v>#N/A</v>
      </c>
      <c r="BI232" s="120" t="e">
        <f>VLOOKUP($BK232,'FP Haupt'!$A:$M,12,FALSE)</f>
        <v>#N/A</v>
      </c>
      <c r="BJ232" s="120" t="e">
        <f>VLOOKUP($BK232,'Anlage 1d'!$A:$M,11,FALSE)</f>
        <v>#N/A</v>
      </c>
      <c r="BK232" s="119" t="str">
        <f t="shared" si="28"/>
        <v/>
      </c>
      <c r="BN232" s="119" t="str">
        <f t="shared" si="29"/>
        <v>2</v>
      </c>
      <c r="BO232" s="119">
        <f t="shared" si="30"/>
        <v>1</v>
      </c>
      <c r="BP232" s="119" t="e">
        <f t="shared" si="31"/>
        <v>#N/A</v>
      </c>
      <c r="BQ232" s="120" t="e">
        <f>VLOOKUP($BS232,'FP Haupt'!$A:$N,11,FALSE)</f>
        <v>#N/A</v>
      </c>
      <c r="BR232" s="120" t="e">
        <f>VLOOKUP($BS232,'Anlage 1d'!$A:$M,10,FALSE)</f>
        <v>#N/A</v>
      </c>
      <c r="BS232" s="119" t="str">
        <f t="shared" si="32"/>
        <v/>
      </c>
      <c r="BV232" s="119" t="str">
        <f t="shared" si="54"/>
        <v>2</v>
      </c>
      <c r="BW232" s="119">
        <f t="shared" si="55"/>
        <v>1</v>
      </c>
      <c r="BX232" s="119" t="e">
        <f t="shared" si="56"/>
        <v>#N/A</v>
      </c>
      <c r="BY232" s="120" t="e">
        <f>VLOOKUP($CA232,'FP Haupt'!$A:$O,15,FALSE)</f>
        <v>#N/A</v>
      </c>
      <c r="BZ232" s="120" t="e">
        <f>VLOOKUP($CA232,'Anlage 1d'!$A:$O,15,FALSE)</f>
        <v>#N/A</v>
      </c>
      <c r="CA232" s="119" t="str">
        <f t="shared" si="57"/>
        <v/>
      </c>
    </row>
    <row r="233" spans="1:79" x14ac:dyDescent="0.2">
      <c r="A233" s="111"/>
      <c r="B233" s="112" t="str">
        <f>IF(A233="","",IF(ISERROR(VLOOKUP(MID(A233,1,4),'FP Haupt'!$A:$M,4,FALSE)),"keine DRG gemäß FPV",VLOOKUP(MID(A233,1,4),'FP Haupt'!$A:$M,4,FALSE)))</f>
        <v/>
      </c>
      <c r="C233" s="113">
        <f t="shared" si="39"/>
        <v>0</v>
      </c>
      <c r="D233" s="114" t="str">
        <f t="shared" si="1"/>
        <v/>
      </c>
      <c r="E233" s="114" t="str">
        <f t="shared" si="2"/>
        <v/>
      </c>
      <c r="F233" s="115"/>
      <c r="G233" s="115"/>
      <c r="H233" s="116" t="str">
        <f t="shared" si="3"/>
        <v/>
      </c>
      <c r="I233" s="117">
        <f t="shared" si="4"/>
        <v>0</v>
      </c>
      <c r="J233" s="115"/>
      <c r="K233" s="115"/>
      <c r="L233" s="116" t="str">
        <f t="shared" si="5"/>
        <v/>
      </c>
      <c r="M233" s="114">
        <f t="shared" si="6"/>
        <v>0</v>
      </c>
      <c r="N233" s="115"/>
      <c r="O233" s="115"/>
      <c r="P233" s="116" t="str">
        <f t="shared" si="7"/>
        <v/>
      </c>
      <c r="Q233" s="114">
        <f t="shared" si="8"/>
        <v>0</v>
      </c>
      <c r="R233" s="115"/>
      <c r="S233" s="115"/>
      <c r="T233" s="116" t="str">
        <f t="shared" si="9"/>
        <v/>
      </c>
      <c r="U233" s="114">
        <f t="shared" si="10"/>
        <v>0</v>
      </c>
      <c r="V233" s="115"/>
      <c r="W233" s="115"/>
      <c r="X233" s="116" t="str">
        <f t="shared" si="11"/>
        <v/>
      </c>
      <c r="Y233" s="117">
        <f t="shared" si="12"/>
        <v>0</v>
      </c>
      <c r="Z233" s="267"/>
      <c r="AA233" s="602" t="str">
        <f t="shared" si="52"/>
        <v/>
      </c>
      <c r="AB233" s="603">
        <f t="shared" si="53"/>
        <v>0</v>
      </c>
      <c r="AC233" s="118"/>
      <c r="AG233" s="119" t="str">
        <f t="shared" si="13"/>
        <v>1</v>
      </c>
      <c r="AH233" s="119">
        <f t="shared" si="14"/>
        <v>1</v>
      </c>
      <c r="AI233" s="119" t="e">
        <f t="shared" si="15"/>
        <v>#N/A</v>
      </c>
      <c r="AJ233" s="120" t="e">
        <f>VLOOKUP($AM233,'FP Haupt'!$A:$M,5,FALSE)</f>
        <v>#N/A</v>
      </c>
      <c r="AK233" s="120" t="e">
        <f>VLOOKUP($AM233,'FP Haupt'!$A:$M,6,FALSE)</f>
        <v>#N/A</v>
      </c>
      <c r="AL233" s="120" t="e">
        <f>VLOOKUP($AM233,'Anlage 1d'!$A:$M,4,FALSE)</f>
        <v>#N/A</v>
      </c>
      <c r="AM233" s="119" t="str">
        <f t="shared" si="16"/>
        <v/>
      </c>
      <c r="AP233" s="119" t="str">
        <f t="shared" si="17"/>
        <v>2</v>
      </c>
      <c r="AQ233" s="119">
        <f t="shared" si="18"/>
        <v>1</v>
      </c>
      <c r="AR233" s="119" t="e">
        <f t="shared" si="19"/>
        <v>#N/A</v>
      </c>
      <c r="AS233" s="120" t="e">
        <f>VLOOKUP($AU233,'FP Haupt'!$A:$M,9,FALSE)</f>
        <v>#N/A</v>
      </c>
      <c r="AT233" s="120" t="e">
        <f>VLOOKUP($AU233,'Anlage 1d'!$A:$M,8,FALSE)</f>
        <v>#N/A</v>
      </c>
      <c r="AU233" s="119" t="str">
        <f t="shared" si="20"/>
        <v/>
      </c>
      <c r="AX233" s="119" t="str">
        <f t="shared" si="21"/>
        <v>2</v>
      </c>
      <c r="AY233" s="119">
        <f t="shared" si="22"/>
        <v>1</v>
      </c>
      <c r="AZ233" s="119" t="e">
        <f t="shared" si="23"/>
        <v>#N/A</v>
      </c>
      <c r="BA233" s="120" t="e">
        <f>VLOOKUP($BC233,'FP Haupt'!$A:$M,12,FALSE)</f>
        <v>#N/A</v>
      </c>
      <c r="BB233" s="120" t="e">
        <f>VLOOKUP($BC233,'Anlage 1d'!$A:$M,11,FALSE)</f>
        <v>#N/A</v>
      </c>
      <c r="BC233" s="119" t="str">
        <f t="shared" si="24"/>
        <v/>
      </c>
      <c r="BF233" s="119" t="str">
        <f t="shared" si="25"/>
        <v>2</v>
      </c>
      <c r="BG233" s="119">
        <f t="shared" si="26"/>
        <v>1</v>
      </c>
      <c r="BH233" s="119" t="e">
        <f t="shared" si="27"/>
        <v>#N/A</v>
      </c>
      <c r="BI233" s="120" t="e">
        <f>VLOOKUP($BK233,'FP Haupt'!$A:$M,12,FALSE)</f>
        <v>#N/A</v>
      </c>
      <c r="BJ233" s="120" t="e">
        <f>VLOOKUP($BK233,'Anlage 1d'!$A:$M,11,FALSE)</f>
        <v>#N/A</v>
      </c>
      <c r="BK233" s="119" t="str">
        <f t="shared" si="28"/>
        <v/>
      </c>
      <c r="BN233" s="119" t="str">
        <f t="shared" si="29"/>
        <v>2</v>
      </c>
      <c r="BO233" s="119">
        <f t="shared" si="30"/>
        <v>1</v>
      </c>
      <c r="BP233" s="119" t="e">
        <f t="shared" si="31"/>
        <v>#N/A</v>
      </c>
      <c r="BQ233" s="120" t="e">
        <f>VLOOKUP($BS233,'FP Haupt'!$A:$N,11,FALSE)</f>
        <v>#N/A</v>
      </c>
      <c r="BR233" s="120" t="e">
        <f>VLOOKUP($BS233,'Anlage 1d'!$A:$M,10,FALSE)</f>
        <v>#N/A</v>
      </c>
      <c r="BS233" s="119" t="str">
        <f t="shared" si="32"/>
        <v/>
      </c>
      <c r="BV233" s="119" t="str">
        <f t="shared" si="54"/>
        <v>2</v>
      </c>
      <c r="BW233" s="119">
        <f t="shared" si="55"/>
        <v>1</v>
      </c>
      <c r="BX233" s="119" t="e">
        <f t="shared" si="56"/>
        <v>#N/A</v>
      </c>
      <c r="BY233" s="120" t="e">
        <f>VLOOKUP($CA233,'FP Haupt'!$A:$O,15,FALSE)</f>
        <v>#N/A</v>
      </c>
      <c r="BZ233" s="120" t="e">
        <f>VLOOKUP($CA233,'Anlage 1d'!$A:$O,15,FALSE)</f>
        <v>#N/A</v>
      </c>
      <c r="CA233" s="119" t="str">
        <f t="shared" si="57"/>
        <v/>
      </c>
    </row>
    <row r="234" spans="1:79" x14ac:dyDescent="0.2">
      <c r="A234" s="111"/>
      <c r="B234" s="112" t="str">
        <f>IF(A234="","",IF(ISERROR(VLOOKUP(MID(A234,1,4),'FP Haupt'!$A:$M,4,FALSE)),"keine DRG gemäß FPV",VLOOKUP(MID(A234,1,4),'FP Haupt'!$A:$M,4,FALSE)))</f>
        <v/>
      </c>
      <c r="C234" s="113">
        <f t="shared" si="39"/>
        <v>0</v>
      </c>
      <c r="D234" s="114" t="str">
        <f t="shared" si="1"/>
        <v/>
      </c>
      <c r="E234" s="114" t="str">
        <f t="shared" si="2"/>
        <v/>
      </c>
      <c r="F234" s="115"/>
      <c r="G234" s="115"/>
      <c r="H234" s="116" t="str">
        <f t="shared" si="3"/>
        <v/>
      </c>
      <c r="I234" s="117">
        <f t="shared" si="4"/>
        <v>0</v>
      </c>
      <c r="J234" s="115"/>
      <c r="K234" s="115"/>
      <c r="L234" s="116" t="str">
        <f t="shared" si="5"/>
        <v/>
      </c>
      <c r="M234" s="114">
        <f t="shared" si="6"/>
        <v>0</v>
      </c>
      <c r="N234" s="115"/>
      <c r="O234" s="115"/>
      <c r="P234" s="116" t="str">
        <f t="shared" si="7"/>
        <v/>
      </c>
      <c r="Q234" s="114">
        <f t="shared" si="8"/>
        <v>0</v>
      </c>
      <c r="R234" s="115"/>
      <c r="S234" s="115"/>
      <c r="T234" s="116" t="str">
        <f t="shared" si="9"/>
        <v/>
      </c>
      <c r="U234" s="114">
        <f t="shared" si="10"/>
        <v>0</v>
      </c>
      <c r="V234" s="115"/>
      <c r="W234" s="115"/>
      <c r="X234" s="116" t="str">
        <f t="shared" si="11"/>
        <v/>
      </c>
      <c r="Y234" s="117">
        <f t="shared" si="12"/>
        <v>0</v>
      </c>
      <c r="Z234" s="267"/>
      <c r="AA234" s="602" t="str">
        <f t="shared" si="52"/>
        <v/>
      </c>
      <c r="AB234" s="603">
        <f t="shared" si="53"/>
        <v>0</v>
      </c>
      <c r="AC234" s="118"/>
      <c r="AG234" s="119" t="str">
        <f t="shared" si="13"/>
        <v>1</v>
      </c>
      <c r="AH234" s="119">
        <f t="shared" si="14"/>
        <v>1</v>
      </c>
      <c r="AI234" s="119" t="e">
        <f t="shared" si="15"/>
        <v>#N/A</v>
      </c>
      <c r="AJ234" s="120" t="e">
        <f>VLOOKUP($AM234,'FP Haupt'!$A:$M,5,FALSE)</f>
        <v>#N/A</v>
      </c>
      <c r="AK234" s="120" t="e">
        <f>VLOOKUP($AM234,'FP Haupt'!$A:$M,6,FALSE)</f>
        <v>#N/A</v>
      </c>
      <c r="AL234" s="120" t="e">
        <f>VLOOKUP($AM234,'Anlage 1d'!$A:$M,4,FALSE)</f>
        <v>#N/A</v>
      </c>
      <c r="AM234" s="119" t="str">
        <f t="shared" si="16"/>
        <v/>
      </c>
      <c r="AP234" s="119" t="str">
        <f t="shared" si="17"/>
        <v>2</v>
      </c>
      <c r="AQ234" s="119">
        <f t="shared" si="18"/>
        <v>1</v>
      </c>
      <c r="AR234" s="119" t="e">
        <f t="shared" si="19"/>
        <v>#N/A</v>
      </c>
      <c r="AS234" s="120" t="e">
        <f>VLOOKUP($AU234,'FP Haupt'!$A:$M,9,FALSE)</f>
        <v>#N/A</v>
      </c>
      <c r="AT234" s="120" t="e">
        <f>VLOOKUP($AU234,'Anlage 1d'!$A:$M,8,FALSE)</f>
        <v>#N/A</v>
      </c>
      <c r="AU234" s="119" t="str">
        <f t="shared" si="20"/>
        <v/>
      </c>
      <c r="AX234" s="119" t="str">
        <f t="shared" si="21"/>
        <v>2</v>
      </c>
      <c r="AY234" s="119">
        <f t="shared" si="22"/>
        <v>1</v>
      </c>
      <c r="AZ234" s="119" t="e">
        <f t="shared" si="23"/>
        <v>#N/A</v>
      </c>
      <c r="BA234" s="120" t="e">
        <f>VLOOKUP($BC234,'FP Haupt'!$A:$M,12,FALSE)</f>
        <v>#N/A</v>
      </c>
      <c r="BB234" s="120" t="e">
        <f>VLOOKUP($BC234,'Anlage 1d'!$A:$M,11,FALSE)</f>
        <v>#N/A</v>
      </c>
      <c r="BC234" s="119" t="str">
        <f t="shared" si="24"/>
        <v/>
      </c>
      <c r="BF234" s="119" t="str">
        <f t="shared" si="25"/>
        <v>2</v>
      </c>
      <c r="BG234" s="119">
        <f t="shared" si="26"/>
        <v>1</v>
      </c>
      <c r="BH234" s="119" t="e">
        <f t="shared" si="27"/>
        <v>#N/A</v>
      </c>
      <c r="BI234" s="120" t="e">
        <f>VLOOKUP($BK234,'FP Haupt'!$A:$M,12,FALSE)</f>
        <v>#N/A</v>
      </c>
      <c r="BJ234" s="120" t="e">
        <f>VLOOKUP($BK234,'Anlage 1d'!$A:$M,11,FALSE)</f>
        <v>#N/A</v>
      </c>
      <c r="BK234" s="119" t="str">
        <f t="shared" si="28"/>
        <v/>
      </c>
      <c r="BN234" s="119" t="str">
        <f t="shared" si="29"/>
        <v>2</v>
      </c>
      <c r="BO234" s="119">
        <f t="shared" si="30"/>
        <v>1</v>
      </c>
      <c r="BP234" s="119" t="e">
        <f t="shared" si="31"/>
        <v>#N/A</v>
      </c>
      <c r="BQ234" s="120" t="e">
        <f>VLOOKUP($BS234,'FP Haupt'!$A:$N,11,FALSE)</f>
        <v>#N/A</v>
      </c>
      <c r="BR234" s="120" t="e">
        <f>VLOOKUP($BS234,'Anlage 1d'!$A:$M,10,FALSE)</f>
        <v>#N/A</v>
      </c>
      <c r="BS234" s="119" t="str">
        <f t="shared" si="32"/>
        <v/>
      </c>
      <c r="BV234" s="119" t="str">
        <f t="shared" si="54"/>
        <v>2</v>
      </c>
      <c r="BW234" s="119">
        <f t="shared" si="55"/>
        <v>1</v>
      </c>
      <c r="BX234" s="119" t="e">
        <f t="shared" si="56"/>
        <v>#N/A</v>
      </c>
      <c r="BY234" s="120" t="e">
        <f>VLOOKUP($CA234,'FP Haupt'!$A:$O,15,FALSE)</f>
        <v>#N/A</v>
      </c>
      <c r="BZ234" s="120" t="e">
        <f>VLOOKUP($CA234,'Anlage 1d'!$A:$O,15,FALSE)</f>
        <v>#N/A</v>
      </c>
      <c r="CA234" s="119" t="str">
        <f t="shared" si="57"/>
        <v/>
      </c>
    </row>
    <row r="235" spans="1:79" x14ac:dyDescent="0.2">
      <c r="A235" s="111"/>
      <c r="B235" s="112" t="str">
        <f>IF(A235="","",IF(ISERROR(VLOOKUP(MID(A235,1,4),'FP Haupt'!$A:$M,4,FALSE)),"keine DRG gemäß FPV",VLOOKUP(MID(A235,1,4),'FP Haupt'!$A:$M,4,FALSE)))</f>
        <v/>
      </c>
      <c r="C235" s="113">
        <f t="shared" si="39"/>
        <v>0</v>
      </c>
      <c r="D235" s="114" t="str">
        <f t="shared" si="1"/>
        <v/>
      </c>
      <c r="E235" s="114" t="str">
        <f t="shared" si="2"/>
        <v/>
      </c>
      <c r="F235" s="115"/>
      <c r="G235" s="115"/>
      <c r="H235" s="116" t="str">
        <f t="shared" si="3"/>
        <v/>
      </c>
      <c r="I235" s="117">
        <f t="shared" si="4"/>
        <v>0</v>
      </c>
      <c r="J235" s="115"/>
      <c r="K235" s="115"/>
      <c r="L235" s="116" t="str">
        <f t="shared" si="5"/>
        <v/>
      </c>
      <c r="M235" s="114">
        <f t="shared" si="6"/>
        <v>0</v>
      </c>
      <c r="N235" s="115"/>
      <c r="O235" s="115"/>
      <c r="P235" s="116" t="str">
        <f t="shared" si="7"/>
        <v/>
      </c>
      <c r="Q235" s="114">
        <f t="shared" si="8"/>
        <v>0</v>
      </c>
      <c r="R235" s="115"/>
      <c r="S235" s="115"/>
      <c r="T235" s="116" t="str">
        <f t="shared" si="9"/>
        <v/>
      </c>
      <c r="U235" s="114">
        <f t="shared" si="10"/>
        <v>0</v>
      </c>
      <c r="V235" s="115"/>
      <c r="W235" s="115"/>
      <c r="X235" s="116" t="str">
        <f t="shared" si="11"/>
        <v/>
      </c>
      <c r="Y235" s="117">
        <f t="shared" si="12"/>
        <v>0</v>
      </c>
      <c r="Z235" s="267"/>
      <c r="AA235" s="602" t="str">
        <f t="shared" si="52"/>
        <v/>
      </c>
      <c r="AB235" s="603">
        <f t="shared" si="53"/>
        <v>0</v>
      </c>
      <c r="AC235" s="118"/>
      <c r="AG235" s="119" t="str">
        <f t="shared" si="13"/>
        <v>1</v>
      </c>
      <c r="AH235" s="119">
        <f t="shared" si="14"/>
        <v>1</v>
      </c>
      <c r="AI235" s="119" t="e">
        <f t="shared" si="15"/>
        <v>#N/A</v>
      </c>
      <c r="AJ235" s="120" t="e">
        <f>VLOOKUP($AM235,'FP Haupt'!$A:$M,5,FALSE)</f>
        <v>#N/A</v>
      </c>
      <c r="AK235" s="120" t="e">
        <f>VLOOKUP($AM235,'FP Haupt'!$A:$M,6,FALSE)</f>
        <v>#N/A</v>
      </c>
      <c r="AL235" s="120" t="e">
        <f>VLOOKUP($AM235,'Anlage 1d'!$A:$M,4,FALSE)</f>
        <v>#N/A</v>
      </c>
      <c r="AM235" s="119" t="str">
        <f t="shared" si="16"/>
        <v/>
      </c>
      <c r="AP235" s="119" t="str">
        <f t="shared" si="17"/>
        <v>2</v>
      </c>
      <c r="AQ235" s="119">
        <f t="shared" si="18"/>
        <v>1</v>
      </c>
      <c r="AR235" s="119" t="e">
        <f t="shared" si="19"/>
        <v>#N/A</v>
      </c>
      <c r="AS235" s="120" t="e">
        <f>VLOOKUP($AU235,'FP Haupt'!$A:$M,9,FALSE)</f>
        <v>#N/A</v>
      </c>
      <c r="AT235" s="120" t="e">
        <f>VLOOKUP($AU235,'Anlage 1d'!$A:$M,8,FALSE)</f>
        <v>#N/A</v>
      </c>
      <c r="AU235" s="119" t="str">
        <f t="shared" si="20"/>
        <v/>
      </c>
      <c r="AX235" s="119" t="str">
        <f t="shared" si="21"/>
        <v>2</v>
      </c>
      <c r="AY235" s="119">
        <f t="shared" si="22"/>
        <v>1</v>
      </c>
      <c r="AZ235" s="119" t="e">
        <f t="shared" si="23"/>
        <v>#N/A</v>
      </c>
      <c r="BA235" s="120" t="e">
        <f>VLOOKUP($BC235,'FP Haupt'!$A:$M,12,FALSE)</f>
        <v>#N/A</v>
      </c>
      <c r="BB235" s="120" t="e">
        <f>VLOOKUP($BC235,'Anlage 1d'!$A:$M,11,FALSE)</f>
        <v>#N/A</v>
      </c>
      <c r="BC235" s="119" t="str">
        <f t="shared" si="24"/>
        <v/>
      </c>
      <c r="BF235" s="119" t="str">
        <f t="shared" si="25"/>
        <v>2</v>
      </c>
      <c r="BG235" s="119">
        <f t="shared" si="26"/>
        <v>1</v>
      </c>
      <c r="BH235" s="119" t="e">
        <f t="shared" si="27"/>
        <v>#N/A</v>
      </c>
      <c r="BI235" s="120" t="e">
        <f>VLOOKUP($BK235,'FP Haupt'!$A:$M,12,FALSE)</f>
        <v>#N/A</v>
      </c>
      <c r="BJ235" s="120" t="e">
        <f>VLOOKUP($BK235,'Anlage 1d'!$A:$M,11,FALSE)</f>
        <v>#N/A</v>
      </c>
      <c r="BK235" s="119" t="str">
        <f t="shared" si="28"/>
        <v/>
      </c>
      <c r="BN235" s="119" t="str">
        <f t="shared" si="29"/>
        <v>2</v>
      </c>
      <c r="BO235" s="119">
        <f t="shared" si="30"/>
        <v>1</v>
      </c>
      <c r="BP235" s="119" t="e">
        <f t="shared" si="31"/>
        <v>#N/A</v>
      </c>
      <c r="BQ235" s="120" t="e">
        <f>VLOOKUP($BS235,'FP Haupt'!$A:$N,11,FALSE)</f>
        <v>#N/A</v>
      </c>
      <c r="BR235" s="120" t="e">
        <f>VLOOKUP($BS235,'Anlage 1d'!$A:$M,10,FALSE)</f>
        <v>#N/A</v>
      </c>
      <c r="BS235" s="119" t="str">
        <f t="shared" si="32"/>
        <v/>
      </c>
      <c r="BV235" s="119" t="str">
        <f t="shared" si="54"/>
        <v>2</v>
      </c>
      <c r="BW235" s="119">
        <f t="shared" si="55"/>
        <v>1</v>
      </c>
      <c r="BX235" s="119" t="e">
        <f t="shared" si="56"/>
        <v>#N/A</v>
      </c>
      <c r="BY235" s="120" t="e">
        <f>VLOOKUP($CA235,'FP Haupt'!$A:$O,15,FALSE)</f>
        <v>#N/A</v>
      </c>
      <c r="BZ235" s="120" t="e">
        <f>VLOOKUP($CA235,'Anlage 1d'!$A:$O,15,FALSE)</f>
        <v>#N/A</v>
      </c>
      <c r="CA235" s="119" t="str">
        <f t="shared" si="57"/>
        <v/>
      </c>
    </row>
    <row r="236" spans="1:79" x14ac:dyDescent="0.2">
      <c r="A236" s="111"/>
      <c r="B236" s="112" t="str">
        <f>IF(A236="","",IF(ISERROR(VLOOKUP(MID(A236,1,4),'FP Haupt'!$A:$M,4,FALSE)),"keine DRG gemäß FPV",VLOOKUP(MID(A236,1,4),'FP Haupt'!$A:$M,4,FALSE)))</f>
        <v/>
      </c>
      <c r="C236" s="113">
        <f t="shared" si="39"/>
        <v>0</v>
      </c>
      <c r="D236" s="114" t="str">
        <f t="shared" si="1"/>
        <v/>
      </c>
      <c r="E236" s="114" t="str">
        <f t="shared" si="2"/>
        <v/>
      </c>
      <c r="F236" s="115"/>
      <c r="G236" s="115"/>
      <c r="H236" s="116" t="str">
        <f t="shared" si="3"/>
        <v/>
      </c>
      <c r="I236" s="117">
        <f t="shared" si="4"/>
        <v>0</v>
      </c>
      <c r="J236" s="115"/>
      <c r="K236" s="115"/>
      <c r="L236" s="116" t="str">
        <f t="shared" si="5"/>
        <v/>
      </c>
      <c r="M236" s="114">
        <f t="shared" si="6"/>
        <v>0</v>
      </c>
      <c r="N236" s="115"/>
      <c r="O236" s="115"/>
      <c r="P236" s="116" t="str">
        <f t="shared" si="7"/>
        <v/>
      </c>
      <c r="Q236" s="114">
        <f t="shared" si="8"/>
        <v>0</v>
      </c>
      <c r="R236" s="115"/>
      <c r="S236" s="115"/>
      <c r="T236" s="116" t="str">
        <f t="shared" si="9"/>
        <v/>
      </c>
      <c r="U236" s="114">
        <f t="shared" si="10"/>
        <v>0</v>
      </c>
      <c r="V236" s="115"/>
      <c r="W236" s="115"/>
      <c r="X236" s="116" t="str">
        <f t="shared" si="11"/>
        <v/>
      </c>
      <c r="Y236" s="117">
        <f t="shared" si="12"/>
        <v>0</v>
      </c>
      <c r="Z236" s="267"/>
      <c r="AA236" s="602" t="str">
        <f t="shared" si="52"/>
        <v/>
      </c>
      <c r="AB236" s="603">
        <f t="shared" si="53"/>
        <v>0</v>
      </c>
      <c r="AC236" s="118"/>
      <c r="AG236" s="119" t="str">
        <f t="shared" si="13"/>
        <v>1</v>
      </c>
      <c r="AH236" s="119">
        <f t="shared" si="14"/>
        <v>1</v>
      </c>
      <c r="AI236" s="119" t="e">
        <f t="shared" si="15"/>
        <v>#N/A</v>
      </c>
      <c r="AJ236" s="120" t="e">
        <f>VLOOKUP($AM236,'FP Haupt'!$A:$M,5,FALSE)</f>
        <v>#N/A</v>
      </c>
      <c r="AK236" s="120" t="e">
        <f>VLOOKUP($AM236,'FP Haupt'!$A:$M,6,FALSE)</f>
        <v>#N/A</v>
      </c>
      <c r="AL236" s="120" t="e">
        <f>VLOOKUP($AM236,'Anlage 1d'!$A:$M,4,FALSE)</f>
        <v>#N/A</v>
      </c>
      <c r="AM236" s="119" t="str">
        <f t="shared" si="16"/>
        <v/>
      </c>
      <c r="AP236" s="119" t="str">
        <f t="shared" si="17"/>
        <v>2</v>
      </c>
      <c r="AQ236" s="119">
        <f t="shared" si="18"/>
        <v>1</v>
      </c>
      <c r="AR236" s="119" t="e">
        <f t="shared" si="19"/>
        <v>#N/A</v>
      </c>
      <c r="AS236" s="120" t="e">
        <f>VLOOKUP($AU236,'FP Haupt'!$A:$M,9,FALSE)</f>
        <v>#N/A</v>
      </c>
      <c r="AT236" s="120" t="e">
        <f>VLOOKUP($AU236,'Anlage 1d'!$A:$M,8,FALSE)</f>
        <v>#N/A</v>
      </c>
      <c r="AU236" s="119" t="str">
        <f t="shared" si="20"/>
        <v/>
      </c>
      <c r="AX236" s="119" t="str">
        <f t="shared" si="21"/>
        <v>2</v>
      </c>
      <c r="AY236" s="119">
        <f t="shared" si="22"/>
        <v>1</v>
      </c>
      <c r="AZ236" s="119" t="e">
        <f t="shared" si="23"/>
        <v>#N/A</v>
      </c>
      <c r="BA236" s="120" t="e">
        <f>VLOOKUP($BC236,'FP Haupt'!$A:$M,12,FALSE)</f>
        <v>#N/A</v>
      </c>
      <c r="BB236" s="120" t="e">
        <f>VLOOKUP($BC236,'Anlage 1d'!$A:$M,11,FALSE)</f>
        <v>#N/A</v>
      </c>
      <c r="BC236" s="119" t="str">
        <f t="shared" si="24"/>
        <v/>
      </c>
      <c r="BF236" s="119" t="str">
        <f t="shared" si="25"/>
        <v>2</v>
      </c>
      <c r="BG236" s="119">
        <f t="shared" si="26"/>
        <v>1</v>
      </c>
      <c r="BH236" s="119" t="e">
        <f t="shared" si="27"/>
        <v>#N/A</v>
      </c>
      <c r="BI236" s="120" t="e">
        <f>VLOOKUP($BK236,'FP Haupt'!$A:$M,12,FALSE)</f>
        <v>#N/A</v>
      </c>
      <c r="BJ236" s="120" t="e">
        <f>VLOOKUP($BK236,'Anlage 1d'!$A:$M,11,FALSE)</f>
        <v>#N/A</v>
      </c>
      <c r="BK236" s="119" t="str">
        <f t="shared" si="28"/>
        <v/>
      </c>
      <c r="BN236" s="119" t="str">
        <f t="shared" si="29"/>
        <v>2</v>
      </c>
      <c r="BO236" s="119">
        <f t="shared" si="30"/>
        <v>1</v>
      </c>
      <c r="BP236" s="119" t="e">
        <f t="shared" si="31"/>
        <v>#N/A</v>
      </c>
      <c r="BQ236" s="120" t="e">
        <f>VLOOKUP($BS236,'FP Haupt'!$A:$N,11,FALSE)</f>
        <v>#N/A</v>
      </c>
      <c r="BR236" s="120" t="e">
        <f>VLOOKUP($BS236,'Anlage 1d'!$A:$M,10,FALSE)</f>
        <v>#N/A</v>
      </c>
      <c r="BS236" s="119" t="str">
        <f t="shared" si="32"/>
        <v/>
      </c>
      <c r="BV236" s="119" t="str">
        <f t="shared" si="54"/>
        <v>2</v>
      </c>
      <c r="BW236" s="119">
        <f t="shared" si="55"/>
        <v>1</v>
      </c>
      <c r="BX236" s="119" t="e">
        <f t="shared" si="56"/>
        <v>#N/A</v>
      </c>
      <c r="BY236" s="120" t="e">
        <f>VLOOKUP($CA236,'FP Haupt'!$A:$O,15,FALSE)</f>
        <v>#N/A</v>
      </c>
      <c r="BZ236" s="120" t="e">
        <f>VLOOKUP($CA236,'Anlage 1d'!$A:$O,15,FALSE)</f>
        <v>#N/A</v>
      </c>
      <c r="CA236" s="119" t="str">
        <f t="shared" si="57"/>
        <v/>
      </c>
    </row>
    <row r="237" spans="1:79" x14ac:dyDescent="0.2">
      <c r="A237" s="111"/>
      <c r="B237" s="112" t="str">
        <f>IF(A237="","",IF(ISERROR(VLOOKUP(MID(A237,1,4),'FP Haupt'!$A:$M,4,FALSE)),"keine DRG gemäß FPV",VLOOKUP(MID(A237,1,4),'FP Haupt'!$A:$M,4,FALSE)))</f>
        <v/>
      </c>
      <c r="C237" s="113">
        <f t="shared" si="39"/>
        <v>0</v>
      </c>
      <c r="D237" s="114" t="str">
        <f t="shared" si="1"/>
        <v/>
      </c>
      <c r="E237" s="114" t="str">
        <f t="shared" si="2"/>
        <v/>
      </c>
      <c r="F237" s="115"/>
      <c r="G237" s="115"/>
      <c r="H237" s="116" t="str">
        <f t="shared" si="3"/>
        <v/>
      </c>
      <c r="I237" s="117">
        <f t="shared" si="4"/>
        <v>0</v>
      </c>
      <c r="J237" s="115"/>
      <c r="K237" s="115"/>
      <c r="L237" s="116" t="str">
        <f t="shared" si="5"/>
        <v/>
      </c>
      <c r="M237" s="114">
        <f t="shared" si="6"/>
        <v>0</v>
      </c>
      <c r="N237" s="115"/>
      <c r="O237" s="115"/>
      <c r="P237" s="116" t="str">
        <f t="shared" si="7"/>
        <v/>
      </c>
      <c r="Q237" s="114">
        <f t="shared" si="8"/>
        <v>0</v>
      </c>
      <c r="R237" s="115"/>
      <c r="S237" s="115"/>
      <c r="T237" s="116" t="str">
        <f t="shared" si="9"/>
        <v/>
      </c>
      <c r="U237" s="114">
        <f t="shared" si="10"/>
        <v>0</v>
      </c>
      <c r="V237" s="115"/>
      <c r="W237" s="115"/>
      <c r="X237" s="116" t="str">
        <f t="shared" si="11"/>
        <v/>
      </c>
      <c r="Y237" s="117">
        <f t="shared" si="12"/>
        <v>0</v>
      </c>
      <c r="Z237" s="267"/>
      <c r="AA237" s="602" t="str">
        <f t="shared" si="52"/>
        <v/>
      </c>
      <c r="AB237" s="603">
        <f t="shared" si="53"/>
        <v>0</v>
      </c>
      <c r="AC237" s="118"/>
      <c r="AG237" s="119" t="str">
        <f t="shared" si="13"/>
        <v>1</v>
      </c>
      <c r="AH237" s="119">
        <f t="shared" si="14"/>
        <v>1</v>
      </c>
      <c r="AI237" s="119" t="e">
        <f t="shared" si="15"/>
        <v>#N/A</v>
      </c>
      <c r="AJ237" s="120" t="e">
        <f>VLOOKUP($AM237,'FP Haupt'!$A:$M,5,FALSE)</f>
        <v>#N/A</v>
      </c>
      <c r="AK237" s="120" t="e">
        <f>VLOOKUP($AM237,'FP Haupt'!$A:$M,6,FALSE)</f>
        <v>#N/A</v>
      </c>
      <c r="AL237" s="120" t="e">
        <f>VLOOKUP($AM237,'Anlage 1d'!$A:$M,4,FALSE)</f>
        <v>#N/A</v>
      </c>
      <c r="AM237" s="119" t="str">
        <f t="shared" si="16"/>
        <v/>
      </c>
      <c r="AP237" s="119" t="str">
        <f t="shared" si="17"/>
        <v>2</v>
      </c>
      <c r="AQ237" s="119">
        <f t="shared" si="18"/>
        <v>1</v>
      </c>
      <c r="AR237" s="119" t="e">
        <f t="shared" si="19"/>
        <v>#N/A</v>
      </c>
      <c r="AS237" s="120" t="e">
        <f>VLOOKUP($AU237,'FP Haupt'!$A:$M,9,FALSE)</f>
        <v>#N/A</v>
      </c>
      <c r="AT237" s="120" t="e">
        <f>VLOOKUP($AU237,'Anlage 1d'!$A:$M,8,FALSE)</f>
        <v>#N/A</v>
      </c>
      <c r="AU237" s="119" t="str">
        <f t="shared" si="20"/>
        <v/>
      </c>
      <c r="AX237" s="119" t="str">
        <f t="shared" si="21"/>
        <v>2</v>
      </c>
      <c r="AY237" s="119">
        <f t="shared" si="22"/>
        <v>1</v>
      </c>
      <c r="AZ237" s="119" t="e">
        <f t="shared" si="23"/>
        <v>#N/A</v>
      </c>
      <c r="BA237" s="120" t="e">
        <f>VLOOKUP($BC237,'FP Haupt'!$A:$M,12,FALSE)</f>
        <v>#N/A</v>
      </c>
      <c r="BB237" s="120" t="e">
        <f>VLOOKUP($BC237,'Anlage 1d'!$A:$M,11,FALSE)</f>
        <v>#N/A</v>
      </c>
      <c r="BC237" s="119" t="str">
        <f t="shared" si="24"/>
        <v/>
      </c>
      <c r="BF237" s="119" t="str">
        <f t="shared" si="25"/>
        <v>2</v>
      </c>
      <c r="BG237" s="119">
        <f t="shared" si="26"/>
        <v>1</v>
      </c>
      <c r="BH237" s="119" t="e">
        <f t="shared" si="27"/>
        <v>#N/A</v>
      </c>
      <c r="BI237" s="120" t="e">
        <f>VLOOKUP($BK237,'FP Haupt'!$A:$M,12,FALSE)</f>
        <v>#N/A</v>
      </c>
      <c r="BJ237" s="120" t="e">
        <f>VLOOKUP($BK237,'Anlage 1d'!$A:$M,11,FALSE)</f>
        <v>#N/A</v>
      </c>
      <c r="BK237" s="119" t="str">
        <f t="shared" si="28"/>
        <v/>
      </c>
      <c r="BN237" s="119" t="str">
        <f t="shared" si="29"/>
        <v>2</v>
      </c>
      <c r="BO237" s="119">
        <f t="shared" si="30"/>
        <v>1</v>
      </c>
      <c r="BP237" s="119" t="e">
        <f t="shared" si="31"/>
        <v>#N/A</v>
      </c>
      <c r="BQ237" s="120" t="e">
        <f>VLOOKUP($BS237,'FP Haupt'!$A:$N,11,FALSE)</f>
        <v>#N/A</v>
      </c>
      <c r="BR237" s="120" t="e">
        <f>VLOOKUP($BS237,'Anlage 1d'!$A:$M,10,FALSE)</f>
        <v>#N/A</v>
      </c>
      <c r="BS237" s="119" t="str">
        <f t="shared" si="32"/>
        <v/>
      </c>
      <c r="BV237" s="119" t="str">
        <f t="shared" si="54"/>
        <v>2</v>
      </c>
      <c r="BW237" s="119">
        <f t="shared" si="55"/>
        <v>1</v>
      </c>
      <c r="BX237" s="119" t="e">
        <f t="shared" si="56"/>
        <v>#N/A</v>
      </c>
      <c r="BY237" s="120" t="e">
        <f>VLOOKUP($CA237,'FP Haupt'!$A:$O,15,FALSE)</f>
        <v>#N/A</v>
      </c>
      <c r="BZ237" s="120" t="e">
        <f>VLOOKUP($CA237,'Anlage 1d'!$A:$O,15,FALSE)</f>
        <v>#N/A</v>
      </c>
      <c r="CA237" s="119" t="str">
        <f t="shared" si="57"/>
        <v/>
      </c>
    </row>
    <row r="238" spans="1:79" x14ac:dyDescent="0.2">
      <c r="A238" s="111"/>
      <c r="B238" s="112" t="str">
        <f>IF(A238="","",IF(ISERROR(VLOOKUP(MID(A238,1,4),'FP Haupt'!$A:$M,4,FALSE)),"keine DRG gemäß FPV",VLOOKUP(MID(A238,1,4),'FP Haupt'!$A:$M,4,FALSE)))</f>
        <v/>
      </c>
      <c r="C238" s="113">
        <f t="shared" si="39"/>
        <v>0</v>
      </c>
      <c r="D238" s="114" t="str">
        <f t="shared" si="1"/>
        <v/>
      </c>
      <c r="E238" s="114" t="str">
        <f t="shared" si="2"/>
        <v/>
      </c>
      <c r="F238" s="115"/>
      <c r="G238" s="115"/>
      <c r="H238" s="116" t="str">
        <f t="shared" si="3"/>
        <v/>
      </c>
      <c r="I238" s="117">
        <f t="shared" si="4"/>
        <v>0</v>
      </c>
      <c r="J238" s="115"/>
      <c r="K238" s="115"/>
      <c r="L238" s="116" t="str">
        <f t="shared" si="5"/>
        <v/>
      </c>
      <c r="M238" s="114">
        <f t="shared" si="6"/>
        <v>0</v>
      </c>
      <c r="N238" s="115"/>
      <c r="O238" s="115"/>
      <c r="P238" s="116" t="str">
        <f t="shared" si="7"/>
        <v/>
      </c>
      <c r="Q238" s="114">
        <f t="shared" si="8"/>
        <v>0</v>
      </c>
      <c r="R238" s="115"/>
      <c r="S238" s="115"/>
      <c r="T238" s="116" t="str">
        <f t="shared" si="9"/>
        <v/>
      </c>
      <c r="U238" s="114">
        <f t="shared" si="10"/>
        <v>0</v>
      </c>
      <c r="V238" s="115"/>
      <c r="W238" s="115"/>
      <c r="X238" s="116" t="str">
        <f t="shared" si="11"/>
        <v/>
      </c>
      <c r="Y238" s="117">
        <f t="shared" si="12"/>
        <v>0</v>
      </c>
      <c r="Z238" s="267"/>
      <c r="AA238" s="602" t="str">
        <f t="shared" si="52"/>
        <v/>
      </c>
      <c r="AB238" s="603">
        <f t="shared" si="53"/>
        <v>0</v>
      </c>
      <c r="AC238" s="118"/>
      <c r="AG238" s="119" t="str">
        <f t="shared" si="13"/>
        <v>1</v>
      </c>
      <c r="AH238" s="119">
        <f t="shared" si="14"/>
        <v>1</v>
      </c>
      <c r="AI238" s="119" t="e">
        <f t="shared" si="15"/>
        <v>#N/A</v>
      </c>
      <c r="AJ238" s="120" t="e">
        <f>VLOOKUP($AM238,'FP Haupt'!$A:$M,5,FALSE)</f>
        <v>#N/A</v>
      </c>
      <c r="AK238" s="120" t="e">
        <f>VLOOKUP($AM238,'FP Haupt'!$A:$M,6,FALSE)</f>
        <v>#N/A</v>
      </c>
      <c r="AL238" s="120" t="e">
        <f>VLOOKUP($AM238,'Anlage 1d'!$A:$M,4,FALSE)</f>
        <v>#N/A</v>
      </c>
      <c r="AM238" s="119" t="str">
        <f t="shared" si="16"/>
        <v/>
      </c>
      <c r="AP238" s="119" t="str">
        <f t="shared" si="17"/>
        <v>2</v>
      </c>
      <c r="AQ238" s="119">
        <f t="shared" si="18"/>
        <v>1</v>
      </c>
      <c r="AR238" s="119" t="e">
        <f t="shared" si="19"/>
        <v>#N/A</v>
      </c>
      <c r="AS238" s="120" t="e">
        <f>VLOOKUP($AU238,'FP Haupt'!$A:$M,9,FALSE)</f>
        <v>#N/A</v>
      </c>
      <c r="AT238" s="120" t="e">
        <f>VLOOKUP($AU238,'Anlage 1d'!$A:$M,8,FALSE)</f>
        <v>#N/A</v>
      </c>
      <c r="AU238" s="119" t="str">
        <f t="shared" si="20"/>
        <v/>
      </c>
      <c r="AX238" s="119" t="str">
        <f t="shared" si="21"/>
        <v>2</v>
      </c>
      <c r="AY238" s="119">
        <f t="shared" si="22"/>
        <v>1</v>
      </c>
      <c r="AZ238" s="119" t="e">
        <f t="shared" si="23"/>
        <v>#N/A</v>
      </c>
      <c r="BA238" s="120" t="e">
        <f>VLOOKUP($BC238,'FP Haupt'!$A:$M,12,FALSE)</f>
        <v>#N/A</v>
      </c>
      <c r="BB238" s="120" t="e">
        <f>VLOOKUP($BC238,'Anlage 1d'!$A:$M,11,FALSE)</f>
        <v>#N/A</v>
      </c>
      <c r="BC238" s="119" t="str">
        <f t="shared" si="24"/>
        <v/>
      </c>
      <c r="BF238" s="119" t="str">
        <f t="shared" si="25"/>
        <v>2</v>
      </c>
      <c r="BG238" s="119">
        <f t="shared" si="26"/>
        <v>1</v>
      </c>
      <c r="BH238" s="119" t="e">
        <f t="shared" si="27"/>
        <v>#N/A</v>
      </c>
      <c r="BI238" s="120" t="e">
        <f>VLOOKUP($BK238,'FP Haupt'!$A:$M,12,FALSE)</f>
        <v>#N/A</v>
      </c>
      <c r="BJ238" s="120" t="e">
        <f>VLOOKUP($BK238,'Anlage 1d'!$A:$M,11,FALSE)</f>
        <v>#N/A</v>
      </c>
      <c r="BK238" s="119" t="str">
        <f t="shared" si="28"/>
        <v/>
      </c>
      <c r="BN238" s="119" t="str">
        <f t="shared" si="29"/>
        <v>2</v>
      </c>
      <c r="BO238" s="119">
        <f t="shared" si="30"/>
        <v>1</v>
      </c>
      <c r="BP238" s="119" t="e">
        <f t="shared" si="31"/>
        <v>#N/A</v>
      </c>
      <c r="BQ238" s="120" t="e">
        <f>VLOOKUP($BS238,'FP Haupt'!$A:$N,11,FALSE)</f>
        <v>#N/A</v>
      </c>
      <c r="BR238" s="120" t="e">
        <f>VLOOKUP($BS238,'Anlage 1d'!$A:$M,10,FALSE)</f>
        <v>#N/A</v>
      </c>
      <c r="BS238" s="119" t="str">
        <f t="shared" si="32"/>
        <v/>
      </c>
      <c r="BV238" s="119" t="str">
        <f t="shared" si="54"/>
        <v>2</v>
      </c>
      <c r="BW238" s="119">
        <f t="shared" si="55"/>
        <v>1</v>
      </c>
      <c r="BX238" s="119" t="e">
        <f t="shared" si="56"/>
        <v>#N/A</v>
      </c>
      <c r="BY238" s="120" t="e">
        <f>VLOOKUP($CA238,'FP Haupt'!$A:$O,15,FALSE)</f>
        <v>#N/A</v>
      </c>
      <c r="BZ238" s="120" t="e">
        <f>VLOOKUP($CA238,'Anlage 1d'!$A:$O,15,FALSE)</f>
        <v>#N/A</v>
      </c>
      <c r="CA238" s="119" t="str">
        <f t="shared" si="57"/>
        <v/>
      </c>
    </row>
    <row r="239" spans="1:79" x14ac:dyDescent="0.2">
      <c r="A239" s="111"/>
      <c r="B239" s="112" t="str">
        <f>IF(A239="","",IF(ISERROR(VLOOKUP(MID(A239,1,4),'FP Haupt'!$A:$M,4,FALSE)),"keine DRG gemäß FPV",VLOOKUP(MID(A239,1,4),'FP Haupt'!$A:$M,4,FALSE)))</f>
        <v/>
      </c>
      <c r="C239" s="113">
        <f t="shared" si="39"/>
        <v>0</v>
      </c>
      <c r="D239" s="114" t="str">
        <f t="shared" si="1"/>
        <v/>
      </c>
      <c r="E239" s="114" t="str">
        <f t="shared" si="2"/>
        <v/>
      </c>
      <c r="F239" s="115"/>
      <c r="G239" s="115"/>
      <c r="H239" s="116" t="str">
        <f t="shared" si="3"/>
        <v/>
      </c>
      <c r="I239" s="117">
        <f t="shared" si="4"/>
        <v>0</v>
      </c>
      <c r="J239" s="115"/>
      <c r="K239" s="115"/>
      <c r="L239" s="116" t="str">
        <f t="shared" si="5"/>
        <v/>
      </c>
      <c r="M239" s="114">
        <f t="shared" si="6"/>
        <v>0</v>
      </c>
      <c r="N239" s="115"/>
      <c r="O239" s="115"/>
      <c r="P239" s="116" t="str">
        <f t="shared" si="7"/>
        <v/>
      </c>
      <c r="Q239" s="114">
        <f t="shared" si="8"/>
        <v>0</v>
      </c>
      <c r="R239" s="115"/>
      <c r="S239" s="115"/>
      <c r="T239" s="116" t="str">
        <f t="shared" si="9"/>
        <v/>
      </c>
      <c r="U239" s="114">
        <f t="shared" si="10"/>
        <v>0</v>
      </c>
      <c r="V239" s="115"/>
      <c r="W239" s="115"/>
      <c r="X239" s="116" t="str">
        <f t="shared" si="11"/>
        <v/>
      </c>
      <c r="Y239" s="117">
        <f t="shared" si="12"/>
        <v>0</v>
      </c>
      <c r="Z239" s="267"/>
      <c r="AA239" s="602" t="str">
        <f t="shared" si="52"/>
        <v/>
      </c>
      <c r="AB239" s="603">
        <f t="shared" si="53"/>
        <v>0</v>
      </c>
      <c r="AC239" s="118"/>
      <c r="AG239" s="119" t="str">
        <f t="shared" si="13"/>
        <v>1</v>
      </c>
      <c r="AH239" s="119">
        <f t="shared" si="14"/>
        <v>1</v>
      </c>
      <c r="AI239" s="119" t="e">
        <f t="shared" si="15"/>
        <v>#N/A</v>
      </c>
      <c r="AJ239" s="120" t="e">
        <f>VLOOKUP($AM239,'FP Haupt'!$A:$M,5,FALSE)</f>
        <v>#N/A</v>
      </c>
      <c r="AK239" s="120" t="e">
        <f>VLOOKUP($AM239,'FP Haupt'!$A:$M,6,FALSE)</f>
        <v>#N/A</v>
      </c>
      <c r="AL239" s="120" t="e">
        <f>VLOOKUP($AM239,'Anlage 1d'!$A:$M,4,FALSE)</f>
        <v>#N/A</v>
      </c>
      <c r="AM239" s="119" t="str">
        <f t="shared" si="16"/>
        <v/>
      </c>
      <c r="AP239" s="119" t="str">
        <f t="shared" si="17"/>
        <v>2</v>
      </c>
      <c r="AQ239" s="119">
        <f t="shared" si="18"/>
        <v>1</v>
      </c>
      <c r="AR239" s="119" t="e">
        <f t="shared" si="19"/>
        <v>#N/A</v>
      </c>
      <c r="AS239" s="120" t="e">
        <f>VLOOKUP($AU239,'FP Haupt'!$A:$M,9,FALSE)</f>
        <v>#N/A</v>
      </c>
      <c r="AT239" s="120" t="e">
        <f>VLOOKUP($AU239,'Anlage 1d'!$A:$M,8,FALSE)</f>
        <v>#N/A</v>
      </c>
      <c r="AU239" s="119" t="str">
        <f t="shared" si="20"/>
        <v/>
      </c>
      <c r="AX239" s="119" t="str">
        <f t="shared" si="21"/>
        <v>2</v>
      </c>
      <c r="AY239" s="119">
        <f t="shared" si="22"/>
        <v>1</v>
      </c>
      <c r="AZ239" s="119" t="e">
        <f t="shared" si="23"/>
        <v>#N/A</v>
      </c>
      <c r="BA239" s="120" t="e">
        <f>VLOOKUP($BC239,'FP Haupt'!$A:$M,12,FALSE)</f>
        <v>#N/A</v>
      </c>
      <c r="BB239" s="120" t="e">
        <f>VLOOKUP($BC239,'Anlage 1d'!$A:$M,11,FALSE)</f>
        <v>#N/A</v>
      </c>
      <c r="BC239" s="119" t="str">
        <f t="shared" si="24"/>
        <v/>
      </c>
      <c r="BF239" s="119" t="str">
        <f t="shared" si="25"/>
        <v>2</v>
      </c>
      <c r="BG239" s="119">
        <f t="shared" si="26"/>
        <v>1</v>
      </c>
      <c r="BH239" s="119" t="e">
        <f t="shared" si="27"/>
        <v>#N/A</v>
      </c>
      <c r="BI239" s="120" t="e">
        <f>VLOOKUP($BK239,'FP Haupt'!$A:$M,12,FALSE)</f>
        <v>#N/A</v>
      </c>
      <c r="BJ239" s="120" t="e">
        <f>VLOOKUP($BK239,'Anlage 1d'!$A:$M,11,FALSE)</f>
        <v>#N/A</v>
      </c>
      <c r="BK239" s="119" t="str">
        <f t="shared" si="28"/>
        <v/>
      </c>
      <c r="BN239" s="119" t="str">
        <f t="shared" si="29"/>
        <v>2</v>
      </c>
      <c r="BO239" s="119">
        <f t="shared" si="30"/>
        <v>1</v>
      </c>
      <c r="BP239" s="119" t="e">
        <f t="shared" si="31"/>
        <v>#N/A</v>
      </c>
      <c r="BQ239" s="120" t="e">
        <f>VLOOKUP($BS239,'FP Haupt'!$A:$N,11,FALSE)</f>
        <v>#N/A</v>
      </c>
      <c r="BR239" s="120" t="e">
        <f>VLOOKUP($BS239,'Anlage 1d'!$A:$M,10,FALSE)</f>
        <v>#N/A</v>
      </c>
      <c r="BS239" s="119" t="str">
        <f t="shared" si="32"/>
        <v/>
      </c>
      <c r="BV239" s="119" t="str">
        <f t="shared" si="54"/>
        <v>2</v>
      </c>
      <c r="BW239" s="119">
        <f t="shared" si="55"/>
        <v>1</v>
      </c>
      <c r="BX239" s="119" t="e">
        <f t="shared" si="56"/>
        <v>#N/A</v>
      </c>
      <c r="BY239" s="120" t="e">
        <f>VLOOKUP($CA239,'FP Haupt'!$A:$O,15,FALSE)</f>
        <v>#N/A</v>
      </c>
      <c r="BZ239" s="120" t="e">
        <f>VLOOKUP($CA239,'Anlage 1d'!$A:$O,15,FALSE)</f>
        <v>#N/A</v>
      </c>
      <c r="CA239" s="119" t="str">
        <f t="shared" si="57"/>
        <v/>
      </c>
    </row>
    <row r="240" spans="1:79" x14ac:dyDescent="0.2">
      <c r="A240" s="111"/>
      <c r="B240" s="112" t="str">
        <f>IF(A240="","",IF(ISERROR(VLOOKUP(MID(A240,1,4),'FP Haupt'!$A:$M,4,FALSE)),"keine DRG gemäß FPV",VLOOKUP(MID(A240,1,4),'FP Haupt'!$A:$M,4,FALSE)))</f>
        <v/>
      </c>
      <c r="C240" s="113">
        <f t="shared" si="39"/>
        <v>0</v>
      </c>
      <c r="D240" s="114" t="str">
        <f t="shared" si="1"/>
        <v/>
      </c>
      <c r="E240" s="114" t="str">
        <f t="shared" si="2"/>
        <v/>
      </c>
      <c r="F240" s="115"/>
      <c r="G240" s="115"/>
      <c r="H240" s="116" t="str">
        <f t="shared" si="3"/>
        <v/>
      </c>
      <c r="I240" s="117">
        <f t="shared" si="4"/>
        <v>0</v>
      </c>
      <c r="J240" s="115"/>
      <c r="K240" s="115"/>
      <c r="L240" s="116" t="str">
        <f t="shared" si="5"/>
        <v/>
      </c>
      <c r="M240" s="114">
        <f t="shared" si="6"/>
        <v>0</v>
      </c>
      <c r="N240" s="115"/>
      <c r="O240" s="115"/>
      <c r="P240" s="116" t="str">
        <f t="shared" si="7"/>
        <v/>
      </c>
      <c r="Q240" s="114">
        <f t="shared" si="8"/>
        <v>0</v>
      </c>
      <c r="R240" s="115"/>
      <c r="S240" s="115"/>
      <c r="T240" s="116" t="str">
        <f t="shared" si="9"/>
        <v/>
      </c>
      <c r="U240" s="114">
        <f t="shared" si="10"/>
        <v>0</v>
      </c>
      <c r="V240" s="115"/>
      <c r="W240" s="115"/>
      <c r="X240" s="116" t="str">
        <f t="shared" si="11"/>
        <v/>
      </c>
      <c r="Y240" s="117">
        <f t="shared" si="12"/>
        <v>0</v>
      </c>
      <c r="Z240" s="267"/>
      <c r="AA240" s="602" t="str">
        <f t="shared" si="52"/>
        <v/>
      </c>
      <c r="AB240" s="603">
        <f t="shared" si="53"/>
        <v>0</v>
      </c>
      <c r="AC240" s="118"/>
      <c r="AG240" s="119" t="str">
        <f t="shared" si="13"/>
        <v>1</v>
      </c>
      <c r="AH240" s="119">
        <f t="shared" si="14"/>
        <v>1</v>
      </c>
      <c r="AI240" s="119" t="e">
        <f t="shared" si="15"/>
        <v>#N/A</v>
      </c>
      <c r="AJ240" s="120" t="e">
        <f>VLOOKUP($AM240,'FP Haupt'!$A:$M,5,FALSE)</f>
        <v>#N/A</v>
      </c>
      <c r="AK240" s="120" t="e">
        <f>VLOOKUP($AM240,'FP Haupt'!$A:$M,6,FALSE)</f>
        <v>#N/A</v>
      </c>
      <c r="AL240" s="120" t="e">
        <f>VLOOKUP($AM240,'Anlage 1d'!$A:$M,4,FALSE)</f>
        <v>#N/A</v>
      </c>
      <c r="AM240" s="119" t="str">
        <f t="shared" si="16"/>
        <v/>
      </c>
      <c r="AP240" s="119" t="str">
        <f t="shared" si="17"/>
        <v>2</v>
      </c>
      <c r="AQ240" s="119">
        <f t="shared" si="18"/>
        <v>1</v>
      </c>
      <c r="AR240" s="119" t="e">
        <f t="shared" si="19"/>
        <v>#N/A</v>
      </c>
      <c r="AS240" s="120" t="e">
        <f>VLOOKUP($AU240,'FP Haupt'!$A:$M,9,FALSE)</f>
        <v>#N/A</v>
      </c>
      <c r="AT240" s="120" t="e">
        <f>VLOOKUP($AU240,'Anlage 1d'!$A:$M,8,FALSE)</f>
        <v>#N/A</v>
      </c>
      <c r="AU240" s="119" t="str">
        <f t="shared" si="20"/>
        <v/>
      </c>
      <c r="AX240" s="119" t="str">
        <f t="shared" si="21"/>
        <v>2</v>
      </c>
      <c r="AY240" s="119">
        <f t="shared" si="22"/>
        <v>1</v>
      </c>
      <c r="AZ240" s="119" t="e">
        <f t="shared" si="23"/>
        <v>#N/A</v>
      </c>
      <c r="BA240" s="120" t="e">
        <f>VLOOKUP($BC240,'FP Haupt'!$A:$M,12,FALSE)</f>
        <v>#N/A</v>
      </c>
      <c r="BB240" s="120" t="e">
        <f>VLOOKUP($BC240,'Anlage 1d'!$A:$M,11,FALSE)</f>
        <v>#N/A</v>
      </c>
      <c r="BC240" s="119" t="str">
        <f t="shared" si="24"/>
        <v/>
      </c>
      <c r="BF240" s="119" t="str">
        <f t="shared" si="25"/>
        <v>2</v>
      </c>
      <c r="BG240" s="119">
        <f t="shared" si="26"/>
        <v>1</v>
      </c>
      <c r="BH240" s="119" t="e">
        <f t="shared" si="27"/>
        <v>#N/A</v>
      </c>
      <c r="BI240" s="120" t="e">
        <f>VLOOKUP($BK240,'FP Haupt'!$A:$M,12,FALSE)</f>
        <v>#N/A</v>
      </c>
      <c r="BJ240" s="120" t="e">
        <f>VLOOKUP($BK240,'Anlage 1d'!$A:$M,11,FALSE)</f>
        <v>#N/A</v>
      </c>
      <c r="BK240" s="119" t="str">
        <f t="shared" si="28"/>
        <v/>
      </c>
      <c r="BN240" s="119" t="str">
        <f t="shared" si="29"/>
        <v>2</v>
      </c>
      <c r="BO240" s="119">
        <f t="shared" si="30"/>
        <v>1</v>
      </c>
      <c r="BP240" s="119" t="e">
        <f t="shared" si="31"/>
        <v>#N/A</v>
      </c>
      <c r="BQ240" s="120" t="e">
        <f>VLOOKUP($BS240,'FP Haupt'!$A:$N,11,FALSE)</f>
        <v>#N/A</v>
      </c>
      <c r="BR240" s="120" t="e">
        <f>VLOOKUP($BS240,'Anlage 1d'!$A:$M,10,FALSE)</f>
        <v>#N/A</v>
      </c>
      <c r="BS240" s="119" t="str">
        <f t="shared" si="32"/>
        <v/>
      </c>
      <c r="BV240" s="119" t="str">
        <f t="shared" si="54"/>
        <v>2</v>
      </c>
      <c r="BW240" s="119">
        <f t="shared" si="55"/>
        <v>1</v>
      </c>
      <c r="BX240" s="119" t="e">
        <f t="shared" si="56"/>
        <v>#N/A</v>
      </c>
      <c r="BY240" s="120" t="e">
        <f>VLOOKUP($CA240,'FP Haupt'!$A:$O,15,FALSE)</f>
        <v>#N/A</v>
      </c>
      <c r="BZ240" s="120" t="e">
        <f>VLOOKUP($CA240,'Anlage 1d'!$A:$O,15,FALSE)</f>
        <v>#N/A</v>
      </c>
      <c r="CA240" s="119" t="str">
        <f t="shared" si="57"/>
        <v/>
      </c>
    </row>
    <row r="241" spans="1:79" x14ac:dyDescent="0.2">
      <c r="A241" s="111"/>
      <c r="B241" s="112" t="str">
        <f>IF(A241="","",IF(ISERROR(VLOOKUP(MID(A241,1,4),'FP Haupt'!$A:$M,4,FALSE)),"keine DRG gemäß FPV",VLOOKUP(MID(A241,1,4),'FP Haupt'!$A:$M,4,FALSE)))</f>
        <v/>
      </c>
      <c r="C241" s="113">
        <f t="shared" si="39"/>
        <v>0</v>
      </c>
      <c r="D241" s="114" t="str">
        <f t="shared" si="1"/>
        <v/>
      </c>
      <c r="E241" s="114" t="str">
        <f t="shared" si="2"/>
        <v/>
      </c>
      <c r="F241" s="115"/>
      <c r="G241" s="115"/>
      <c r="H241" s="116" t="str">
        <f t="shared" si="3"/>
        <v/>
      </c>
      <c r="I241" s="117">
        <f t="shared" si="4"/>
        <v>0</v>
      </c>
      <c r="J241" s="115"/>
      <c r="K241" s="115"/>
      <c r="L241" s="116" t="str">
        <f t="shared" si="5"/>
        <v/>
      </c>
      <c r="M241" s="114">
        <f t="shared" si="6"/>
        <v>0</v>
      </c>
      <c r="N241" s="115"/>
      <c r="O241" s="115"/>
      <c r="P241" s="116" t="str">
        <f t="shared" si="7"/>
        <v/>
      </c>
      <c r="Q241" s="114">
        <f t="shared" si="8"/>
        <v>0</v>
      </c>
      <c r="R241" s="115"/>
      <c r="S241" s="115"/>
      <c r="T241" s="116" t="str">
        <f t="shared" si="9"/>
        <v/>
      </c>
      <c r="U241" s="114">
        <f t="shared" si="10"/>
        <v>0</v>
      </c>
      <c r="V241" s="115"/>
      <c r="W241" s="115"/>
      <c r="X241" s="116" t="str">
        <f t="shared" si="11"/>
        <v/>
      </c>
      <c r="Y241" s="117">
        <f t="shared" si="12"/>
        <v>0</v>
      </c>
      <c r="Z241" s="267"/>
      <c r="AA241" s="602" t="str">
        <f t="shared" si="52"/>
        <v/>
      </c>
      <c r="AB241" s="603">
        <f t="shared" si="53"/>
        <v>0</v>
      </c>
      <c r="AC241" s="118"/>
      <c r="AG241" s="119" t="str">
        <f t="shared" si="13"/>
        <v>1</v>
      </c>
      <c r="AH241" s="119">
        <f t="shared" si="14"/>
        <v>1</v>
      </c>
      <c r="AI241" s="119" t="e">
        <f t="shared" si="15"/>
        <v>#N/A</v>
      </c>
      <c r="AJ241" s="120" t="e">
        <f>VLOOKUP($AM241,'FP Haupt'!$A:$M,5,FALSE)</f>
        <v>#N/A</v>
      </c>
      <c r="AK241" s="120" t="e">
        <f>VLOOKUP($AM241,'FP Haupt'!$A:$M,6,FALSE)</f>
        <v>#N/A</v>
      </c>
      <c r="AL241" s="120" t="e">
        <f>VLOOKUP($AM241,'Anlage 1d'!$A:$M,4,FALSE)</f>
        <v>#N/A</v>
      </c>
      <c r="AM241" s="119" t="str">
        <f t="shared" si="16"/>
        <v/>
      </c>
      <c r="AP241" s="119" t="str">
        <f t="shared" si="17"/>
        <v>2</v>
      </c>
      <c r="AQ241" s="119">
        <f t="shared" si="18"/>
        <v>1</v>
      </c>
      <c r="AR241" s="119" t="e">
        <f t="shared" si="19"/>
        <v>#N/A</v>
      </c>
      <c r="AS241" s="120" t="e">
        <f>VLOOKUP($AU241,'FP Haupt'!$A:$M,9,FALSE)</f>
        <v>#N/A</v>
      </c>
      <c r="AT241" s="120" t="e">
        <f>VLOOKUP($AU241,'Anlage 1d'!$A:$M,8,FALSE)</f>
        <v>#N/A</v>
      </c>
      <c r="AU241" s="119" t="str">
        <f t="shared" si="20"/>
        <v/>
      </c>
      <c r="AX241" s="119" t="str">
        <f t="shared" si="21"/>
        <v>2</v>
      </c>
      <c r="AY241" s="119">
        <f t="shared" si="22"/>
        <v>1</v>
      </c>
      <c r="AZ241" s="119" t="e">
        <f t="shared" si="23"/>
        <v>#N/A</v>
      </c>
      <c r="BA241" s="120" t="e">
        <f>VLOOKUP($BC241,'FP Haupt'!$A:$M,12,FALSE)</f>
        <v>#N/A</v>
      </c>
      <c r="BB241" s="120" t="e">
        <f>VLOOKUP($BC241,'Anlage 1d'!$A:$M,11,FALSE)</f>
        <v>#N/A</v>
      </c>
      <c r="BC241" s="119" t="str">
        <f t="shared" si="24"/>
        <v/>
      </c>
      <c r="BF241" s="119" t="str">
        <f t="shared" si="25"/>
        <v>2</v>
      </c>
      <c r="BG241" s="119">
        <f t="shared" si="26"/>
        <v>1</v>
      </c>
      <c r="BH241" s="119" t="e">
        <f t="shared" si="27"/>
        <v>#N/A</v>
      </c>
      <c r="BI241" s="120" t="e">
        <f>VLOOKUP($BK241,'FP Haupt'!$A:$M,12,FALSE)</f>
        <v>#N/A</v>
      </c>
      <c r="BJ241" s="120" t="e">
        <f>VLOOKUP($BK241,'Anlage 1d'!$A:$M,11,FALSE)</f>
        <v>#N/A</v>
      </c>
      <c r="BK241" s="119" t="str">
        <f t="shared" si="28"/>
        <v/>
      </c>
      <c r="BN241" s="119" t="str">
        <f t="shared" si="29"/>
        <v>2</v>
      </c>
      <c r="BO241" s="119">
        <f t="shared" si="30"/>
        <v>1</v>
      </c>
      <c r="BP241" s="119" t="e">
        <f t="shared" si="31"/>
        <v>#N/A</v>
      </c>
      <c r="BQ241" s="120" t="e">
        <f>VLOOKUP($BS241,'FP Haupt'!$A:$N,11,FALSE)</f>
        <v>#N/A</v>
      </c>
      <c r="BR241" s="120" t="e">
        <f>VLOOKUP($BS241,'Anlage 1d'!$A:$M,10,FALSE)</f>
        <v>#N/A</v>
      </c>
      <c r="BS241" s="119" t="str">
        <f t="shared" si="32"/>
        <v/>
      </c>
      <c r="BV241" s="119" t="str">
        <f t="shared" si="54"/>
        <v>2</v>
      </c>
      <c r="BW241" s="119">
        <f t="shared" si="55"/>
        <v>1</v>
      </c>
      <c r="BX241" s="119" t="e">
        <f t="shared" si="56"/>
        <v>#N/A</v>
      </c>
      <c r="BY241" s="120" t="e">
        <f>VLOOKUP($CA241,'FP Haupt'!$A:$O,15,FALSE)</f>
        <v>#N/A</v>
      </c>
      <c r="BZ241" s="120" t="e">
        <f>VLOOKUP($CA241,'Anlage 1d'!$A:$O,15,FALSE)</f>
        <v>#N/A</v>
      </c>
      <c r="CA241" s="119" t="str">
        <f t="shared" si="57"/>
        <v/>
      </c>
    </row>
    <row r="242" spans="1:79" x14ac:dyDescent="0.2">
      <c r="A242" s="111"/>
      <c r="B242" s="112" t="str">
        <f>IF(A242="","",IF(ISERROR(VLOOKUP(MID(A242,1,4),'FP Haupt'!$A:$M,4,FALSE)),"keine DRG gemäß FPV",VLOOKUP(MID(A242,1,4),'FP Haupt'!$A:$M,4,FALSE)))</f>
        <v/>
      </c>
      <c r="C242" s="113">
        <f t="shared" si="39"/>
        <v>0</v>
      </c>
      <c r="D242" s="114" t="str">
        <f t="shared" si="1"/>
        <v/>
      </c>
      <c r="E242" s="114" t="str">
        <f t="shared" si="2"/>
        <v/>
      </c>
      <c r="F242" s="115"/>
      <c r="G242" s="115"/>
      <c r="H242" s="116" t="str">
        <f t="shared" si="3"/>
        <v/>
      </c>
      <c r="I242" s="117">
        <f t="shared" si="4"/>
        <v>0</v>
      </c>
      <c r="J242" s="115"/>
      <c r="K242" s="115"/>
      <c r="L242" s="116" t="str">
        <f t="shared" si="5"/>
        <v/>
      </c>
      <c r="M242" s="114">
        <f t="shared" si="6"/>
        <v>0</v>
      </c>
      <c r="N242" s="115"/>
      <c r="O242" s="115"/>
      <c r="P242" s="116" t="str">
        <f t="shared" si="7"/>
        <v/>
      </c>
      <c r="Q242" s="114">
        <f t="shared" si="8"/>
        <v>0</v>
      </c>
      <c r="R242" s="115"/>
      <c r="S242" s="115"/>
      <c r="T242" s="116" t="str">
        <f t="shared" si="9"/>
        <v/>
      </c>
      <c r="U242" s="114">
        <f t="shared" si="10"/>
        <v>0</v>
      </c>
      <c r="V242" s="115"/>
      <c r="W242" s="115"/>
      <c r="X242" s="116" t="str">
        <f t="shared" si="11"/>
        <v/>
      </c>
      <c r="Y242" s="117">
        <f t="shared" si="12"/>
        <v>0</v>
      </c>
      <c r="Z242" s="267"/>
      <c r="AA242" s="602" t="str">
        <f t="shared" si="52"/>
        <v/>
      </c>
      <c r="AB242" s="603">
        <f t="shared" si="53"/>
        <v>0</v>
      </c>
      <c r="AC242" s="118"/>
      <c r="AG242" s="119" t="str">
        <f t="shared" si="13"/>
        <v>1</v>
      </c>
      <c r="AH242" s="119">
        <f t="shared" si="14"/>
        <v>1</v>
      </c>
      <c r="AI242" s="119" t="e">
        <f t="shared" si="15"/>
        <v>#N/A</v>
      </c>
      <c r="AJ242" s="120" t="e">
        <f>VLOOKUP($AM242,'FP Haupt'!$A:$M,5,FALSE)</f>
        <v>#N/A</v>
      </c>
      <c r="AK242" s="120" t="e">
        <f>VLOOKUP($AM242,'FP Haupt'!$A:$M,6,FALSE)</f>
        <v>#N/A</v>
      </c>
      <c r="AL242" s="120" t="e">
        <f>VLOOKUP($AM242,'Anlage 1d'!$A:$M,4,FALSE)</f>
        <v>#N/A</v>
      </c>
      <c r="AM242" s="119" t="str">
        <f t="shared" si="16"/>
        <v/>
      </c>
      <c r="AP242" s="119" t="str">
        <f t="shared" si="17"/>
        <v>2</v>
      </c>
      <c r="AQ242" s="119">
        <f t="shared" si="18"/>
        <v>1</v>
      </c>
      <c r="AR242" s="119" t="e">
        <f t="shared" si="19"/>
        <v>#N/A</v>
      </c>
      <c r="AS242" s="120" t="e">
        <f>VLOOKUP($AU242,'FP Haupt'!$A:$M,9,FALSE)</f>
        <v>#N/A</v>
      </c>
      <c r="AT242" s="120" t="e">
        <f>VLOOKUP($AU242,'Anlage 1d'!$A:$M,8,FALSE)</f>
        <v>#N/A</v>
      </c>
      <c r="AU242" s="119" t="str">
        <f t="shared" si="20"/>
        <v/>
      </c>
      <c r="AX242" s="119" t="str">
        <f t="shared" si="21"/>
        <v>2</v>
      </c>
      <c r="AY242" s="119">
        <f t="shared" si="22"/>
        <v>1</v>
      </c>
      <c r="AZ242" s="119" t="e">
        <f t="shared" si="23"/>
        <v>#N/A</v>
      </c>
      <c r="BA242" s="120" t="e">
        <f>VLOOKUP($BC242,'FP Haupt'!$A:$M,12,FALSE)</f>
        <v>#N/A</v>
      </c>
      <c r="BB242" s="120" t="e">
        <f>VLOOKUP($BC242,'Anlage 1d'!$A:$M,11,FALSE)</f>
        <v>#N/A</v>
      </c>
      <c r="BC242" s="119" t="str">
        <f t="shared" si="24"/>
        <v/>
      </c>
      <c r="BF242" s="119" t="str">
        <f t="shared" si="25"/>
        <v>2</v>
      </c>
      <c r="BG242" s="119">
        <f t="shared" si="26"/>
        <v>1</v>
      </c>
      <c r="BH242" s="119" t="e">
        <f t="shared" si="27"/>
        <v>#N/A</v>
      </c>
      <c r="BI242" s="120" t="e">
        <f>VLOOKUP($BK242,'FP Haupt'!$A:$M,12,FALSE)</f>
        <v>#N/A</v>
      </c>
      <c r="BJ242" s="120" t="e">
        <f>VLOOKUP($BK242,'Anlage 1d'!$A:$M,11,FALSE)</f>
        <v>#N/A</v>
      </c>
      <c r="BK242" s="119" t="str">
        <f t="shared" si="28"/>
        <v/>
      </c>
      <c r="BN242" s="119" t="str">
        <f t="shared" si="29"/>
        <v>2</v>
      </c>
      <c r="BO242" s="119">
        <f t="shared" si="30"/>
        <v>1</v>
      </c>
      <c r="BP242" s="119" t="e">
        <f t="shared" si="31"/>
        <v>#N/A</v>
      </c>
      <c r="BQ242" s="120" t="e">
        <f>VLOOKUP($BS242,'FP Haupt'!$A:$N,11,FALSE)</f>
        <v>#N/A</v>
      </c>
      <c r="BR242" s="120" t="e">
        <f>VLOOKUP($BS242,'Anlage 1d'!$A:$M,10,FALSE)</f>
        <v>#N/A</v>
      </c>
      <c r="BS242" s="119" t="str">
        <f t="shared" si="32"/>
        <v/>
      </c>
      <c r="BV242" s="119" t="str">
        <f t="shared" si="54"/>
        <v>2</v>
      </c>
      <c r="BW242" s="119">
        <f t="shared" si="55"/>
        <v>1</v>
      </c>
      <c r="BX242" s="119" t="e">
        <f t="shared" si="56"/>
        <v>#N/A</v>
      </c>
      <c r="BY242" s="120" t="e">
        <f>VLOOKUP($CA242,'FP Haupt'!$A:$O,15,FALSE)</f>
        <v>#N/A</v>
      </c>
      <c r="BZ242" s="120" t="e">
        <f>VLOOKUP($CA242,'Anlage 1d'!$A:$O,15,FALSE)</f>
        <v>#N/A</v>
      </c>
      <c r="CA242" s="119" t="str">
        <f t="shared" si="57"/>
        <v/>
      </c>
    </row>
    <row r="243" spans="1:79" x14ac:dyDescent="0.2">
      <c r="A243" s="111"/>
      <c r="B243" s="112" t="str">
        <f>IF(A243="","",IF(ISERROR(VLOOKUP(MID(A243,1,4),'FP Haupt'!$A:$M,4,FALSE)),"keine DRG gemäß FPV",VLOOKUP(MID(A243,1,4),'FP Haupt'!$A:$M,4,FALSE)))</f>
        <v/>
      </c>
      <c r="C243" s="113">
        <f t="shared" si="39"/>
        <v>0</v>
      </c>
      <c r="D243" s="114" t="str">
        <f t="shared" si="1"/>
        <v/>
      </c>
      <c r="E243" s="114" t="str">
        <f t="shared" si="2"/>
        <v/>
      </c>
      <c r="F243" s="115"/>
      <c r="G243" s="115"/>
      <c r="H243" s="116" t="str">
        <f t="shared" si="3"/>
        <v/>
      </c>
      <c r="I243" s="117">
        <f t="shared" si="4"/>
        <v>0</v>
      </c>
      <c r="J243" s="115"/>
      <c r="K243" s="115"/>
      <c r="L243" s="116" t="str">
        <f t="shared" si="5"/>
        <v/>
      </c>
      <c r="M243" s="114">
        <f t="shared" si="6"/>
        <v>0</v>
      </c>
      <c r="N243" s="115"/>
      <c r="O243" s="115"/>
      <c r="P243" s="116" t="str">
        <f t="shared" si="7"/>
        <v/>
      </c>
      <c r="Q243" s="114">
        <f t="shared" si="8"/>
        <v>0</v>
      </c>
      <c r="R243" s="115"/>
      <c r="S243" s="115"/>
      <c r="T243" s="116" t="str">
        <f t="shared" si="9"/>
        <v/>
      </c>
      <c r="U243" s="114">
        <f t="shared" si="10"/>
        <v>0</v>
      </c>
      <c r="V243" s="115"/>
      <c r="W243" s="115"/>
      <c r="X243" s="116" t="str">
        <f t="shared" si="11"/>
        <v/>
      </c>
      <c r="Y243" s="117">
        <f t="shared" si="12"/>
        <v>0</v>
      </c>
      <c r="Z243" s="267"/>
      <c r="AA243" s="602" t="str">
        <f t="shared" si="52"/>
        <v/>
      </c>
      <c r="AB243" s="603">
        <f t="shared" si="53"/>
        <v>0</v>
      </c>
      <c r="AC243" s="118"/>
      <c r="AG243" s="119" t="str">
        <f t="shared" si="13"/>
        <v>1</v>
      </c>
      <c r="AH243" s="119">
        <f t="shared" si="14"/>
        <v>1</v>
      </c>
      <c r="AI243" s="119" t="e">
        <f t="shared" si="15"/>
        <v>#N/A</v>
      </c>
      <c r="AJ243" s="120" t="e">
        <f>VLOOKUP($AM243,'FP Haupt'!$A:$M,5,FALSE)</f>
        <v>#N/A</v>
      </c>
      <c r="AK243" s="120" t="e">
        <f>VLOOKUP($AM243,'FP Haupt'!$A:$M,6,FALSE)</f>
        <v>#N/A</v>
      </c>
      <c r="AL243" s="120" t="e">
        <f>VLOOKUP($AM243,'Anlage 1d'!$A:$M,4,FALSE)</f>
        <v>#N/A</v>
      </c>
      <c r="AM243" s="119" t="str">
        <f t="shared" si="16"/>
        <v/>
      </c>
      <c r="AP243" s="119" t="str">
        <f t="shared" si="17"/>
        <v>2</v>
      </c>
      <c r="AQ243" s="119">
        <f t="shared" si="18"/>
        <v>1</v>
      </c>
      <c r="AR243" s="119" t="e">
        <f t="shared" si="19"/>
        <v>#N/A</v>
      </c>
      <c r="AS243" s="120" t="e">
        <f>VLOOKUP($AU243,'FP Haupt'!$A:$M,9,FALSE)</f>
        <v>#N/A</v>
      </c>
      <c r="AT243" s="120" t="e">
        <f>VLOOKUP($AU243,'Anlage 1d'!$A:$M,8,FALSE)</f>
        <v>#N/A</v>
      </c>
      <c r="AU243" s="119" t="str">
        <f t="shared" si="20"/>
        <v/>
      </c>
      <c r="AX243" s="119" t="str">
        <f t="shared" si="21"/>
        <v>2</v>
      </c>
      <c r="AY243" s="119">
        <f t="shared" si="22"/>
        <v>1</v>
      </c>
      <c r="AZ243" s="119" t="e">
        <f t="shared" si="23"/>
        <v>#N/A</v>
      </c>
      <c r="BA243" s="120" t="e">
        <f>VLOOKUP($BC243,'FP Haupt'!$A:$M,12,FALSE)</f>
        <v>#N/A</v>
      </c>
      <c r="BB243" s="120" t="e">
        <f>VLOOKUP($BC243,'Anlage 1d'!$A:$M,11,FALSE)</f>
        <v>#N/A</v>
      </c>
      <c r="BC243" s="119" t="str">
        <f t="shared" si="24"/>
        <v/>
      </c>
      <c r="BF243" s="119" t="str">
        <f t="shared" si="25"/>
        <v>2</v>
      </c>
      <c r="BG243" s="119">
        <f t="shared" si="26"/>
        <v>1</v>
      </c>
      <c r="BH243" s="119" t="e">
        <f t="shared" si="27"/>
        <v>#N/A</v>
      </c>
      <c r="BI243" s="120" t="e">
        <f>VLOOKUP($BK243,'FP Haupt'!$A:$M,12,FALSE)</f>
        <v>#N/A</v>
      </c>
      <c r="BJ243" s="120" t="e">
        <f>VLOOKUP($BK243,'Anlage 1d'!$A:$M,11,FALSE)</f>
        <v>#N/A</v>
      </c>
      <c r="BK243" s="119" t="str">
        <f t="shared" si="28"/>
        <v/>
      </c>
      <c r="BN243" s="119" t="str">
        <f t="shared" si="29"/>
        <v>2</v>
      </c>
      <c r="BO243" s="119">
        <f t="shared" si="30"/>
        <v>1</v>
      </c>
      <c r="BP243" s="119" t="e">
        <f t="shared" si="31"/>
        <v>#N/A</v>
      </c>
      <c r="BQ243" s="120" t="e">
        <f>VLOOKUP($BS243,'FP Haupt'!$A:$N,11,FALSE)</f>
        <v>#N/A</v>
      </c>
      <c r="BR243" s="120" t="e">
        <f>VLOOKUP($BS243,'Anlage 1d'!$A:$M,10,FALSE)</f>
        <v>#N/A</v>
      </c>
      <c r="BS243" s="119" t="str">
        <f t="shared" si="32"/>
        <v/>
      </c>
      <c r="BV243" s="119" t="str">
        <f t="shared" si="54"/>
        <v>2</v>
      </c>
      <c r="BW243" s="119">
        <f t="shared" si="55"/>
        <v>1</v>
      </c>
      <c r="BX243" s="119" t="e">
        <f t="shared" si="56"/>
        <v>#N/A</v>
      </c>
      <c r="BY243" s="120" t="e">
        <f>VLOOKUP($CA243,'FP Haupt'!$A:$O,15,FALSE)</f>
        <v>#N/A</v>
      </c>
      <c r="BZ243" s="120" t="e">
        <f>VLOOKUP($CA243,'Anlage 1d'!$A:$O,15,FALSE)</f>
        <v>#N/A</v>
      </c>
      <c r="CA243" s="119" t="str">
        <f t="shared" si="57"/>
        <v/>
      </c>
    </row>
    <row r="244" spans="1:79" x14ac:dyDescent="0.2">
      <c r="A244" s="111"/>
      <c r="B244" s="112" t="str">
        <f>IF(A244="","",IF(ISERROR(VLOOKUP(MID(A244,1,4),'FP Haupt'!$A:$M,4,FALSE)),"keine DRG gemäß FPV",VLOOKUP(MID(A244,1,4),'FP Haupt'!$A:$M,4,FALSE)))</f>
        <v/>
      </c>
      <c r="C244" s="113">
        <f t="shared" si="39"/>
        <v>0</v>
      </c>
      <c r="D244" s="114" t="str">
        <f t="shared" si="1"/>
        <v/>
      </c>
      <c r="E244" s="114" t="str">
        <f t="shared" si="2"/>
        <v/>
      </c>
      <c r="F244" s="115"/>
      <c r="G244" s="115"/>
      <c r="H244" s="116" t="str">
        <f t="shared" si="3"/>
        <v/>
      </c>
      <c r="I244" s="117">
        <f t="shared" si="4"/>
        <v>0</v>
      </c>
      <c r="J244" s="115"/>
      <c r="K244" s="115"/>
      <c r="L244" s="116" t="str">
        <f t="shared" si="5"/>
        <v/>
      </c>
      <c r="M244" s="114">
        <f t="shared" si="6"/>
        <v>0</v>
      </c>
      <c r="N244" s="115"/>
      <c r="O244" s="115"/>
      <c r="P244" s="116" t="str">
        <f t="shared" si="7"/>
        <v/>
      </c>
      <c r="Q244" s="114">
        <f t="shared" si="8"/>
        <v>0</v>
      </c>
      <c r="R244" s="115"/>
      <c r="S244" s="115"/>
      <c r="T244" s="116" t="str">
        <f t="shared" si="9"/>
        <v/>
      </c>
      <c r="U244" s="114">
        <f t="shared" si="10"/>
        <v>0</v>
      </c>
      <c r="V244" s="115"/>
      <c r="W244" s="115"/>
      <c r="X244" s="116" t="str">
        <f t="shared" si="11"/>
        <v/>
      </c>
      <c r="Y244" s="117">
        <f t="shared" si="12"/>
        <v>0</v>
      </c>
      <c r="Z244" s="267"/>
      <c r="AA244" s="602" t="str">
        <f t="shared" si="52"/>
        <v/>
      </c>
      <c r="AB244" s="603">
        <f t="shared" si="53"/>
        <v>0</v>
      </c>
      <c r="AC244" s="118"/>
      <c r="AG244" s="119" t="str">
        <f t="shared" si="13"/>
        <v>1</v>
      </c>
      <c r="AH244" s="119">
        <f t="shared" si="14"/>
        <v>1</v>
      </c>
      <c r="AI244" s="119" t="e">
        <f t="shared" si="15"/>
        <v>#N/A</v>
      </c>
      <c r="AJ244" s="120" t="e">
        <f>VLOOKUP($AM244,'FP Haupt'!$A:$M,5,FALSE)</f>
        <v>#N/A</v>
      </c>
      <c r="AK244" s="120" t="e">
        <f>VLOOKUP($AM244,'FP Haupt'!$A:$M,6,FALSE)</f>
        <v>#N/A</v>
      </c>
      <c r="AL244" s="120" t="e">
        <f>VLOOKUP($AM244,'Anlage 1d'!$A:$M,4,FALSE)</f>
        <v>#N/A</v>
      </c>
      <c r="AM244" s="119" t="str">
        <f t="shared" si="16"/>
        <v/>
      </c>
      <c r="AP244" s="119" t="str">
        <f t="shared" si="17"/>
        <v>2</v>
      </c>
      <c r="AQ244" s="119">
        <f t="shared" si="18"/>
        <v>1</v>
      </c>
      <c r="AR244" s="119" t="e">
        <f t="shared" si="19"/>
        <v>#N/A</v>
      </c>
      <c r="AS244" s="120" t="e">
        <f>VLOOKUP($AU244,'FP Haupt'!$A:$M,9,FALSE)</f>
        <v>#N/A</v>
      </c>
      <c r="AT244" s="120" t="e">
        <f>VLOOKUP($AU244,'Anlage 1d'!$A:$M,8,FALSE)</f>
        <v>#N/A</v>
      </c>
      <c r="AU244" s="119" t="str">
        <f t="shared" si="20"/>
        <v/>
      </c>
      <c r="AX244" s="119" t="str">
        <f t="shared" si="21"/>
        <v>2</v>
      </c>
      <c r="AY244" s="119">
        <f t="shared" si="22"/>
        <v>1</v>
      </c>
      <c r="AZ244" s="119" t="e">
        <f t="shared" si="23"/>
        <v>#N/A</v>
      </c>
      <c r="BA244" s="120" t="e">
        <f>VLOOKUP($BC244,'FP Haupt'!$A:$M,12,FALSE)</f>
        <v>#N/A</v>
      </c>
      <c r="BB244" s="120" t="e">
        <f>VLOOKUP($BC244,'Anlage 1d'!$A:$M,11,FALSE)</f>
        <v>#N/A</v>
      </c>
      <c r="BC244" s="119" t="str">
        <f t="shared" si="24"/>
        <v/>
      </c>
      <c r="BF244" s="119" t="str">
        <f t="shared" si="25"/>
        <v>2</v>
      </c>
      <c r="BG244" s="119">
        <f t="shared" si="26"/>
        <v>1</v>
      </c>
      <c r="BH244" s="119" t="e">
        <f t="shared" si="27"/>
        <v>#N/A</v>
      </c>
      <c r="BI244" s="120" t="e">
        <f>VLOOKUP($BK244,'FP Haupt'!$A:$M,12,FALSE)</f>
        <v>#N/A</v>
      </c>
      <c r="BJ244" s="120" t="e">
        <f>VLOOKUP($BK244,'Anlage 1d'!$A:$M,11,FALSE)</f>
        <v>#N/A</v>
      </c>
      <c r="BK244" s="119" t="str">
        <f t="shared" si="28"/>
        <v/>
      </c>
      <c r="BN244" s="119" t="str">
        <f t="shared" si="29"/>
        <v>2</v>
      </c>
      <c r="BO244" s="119">
        <f t="shared" si="30"/>
        <v>1</v>
      </c>
      <c r="BP244" s="119" t="e">
        <f t="shared" si="31"/>
        <v>#N/A</v>
      </c>
      <c r="BQ244" s="120" t="e">
        <f>VLOOKUP($BS244,'FP Haupt'!$A:$N,11,FALSE)</f>
        <v>#N/A</v>
      </c>
      <c r="BR244" s="120" t="e">
        <f>VLOOKUP($BS244,'Anlage 1d'!$A:$M,10,FALSE)</f>
        <v>#N/A</v>
      </c>
      <c r="BS244" s="119" t="str">
        <f t="shared" si="32"/>
        <v/>
      </c>
      <c r="BV244" s="119" t="str">
        <f t="shared" si="54"/>
        <v>2</v>
      </c>
      <c r="BW244" s="119">
        <f t="shared" si="55"/>
        <v>1</v>
      </c>
      <c r="BX244" s="119" t="e">
        <f t="shared" si="56"/>
        <v>#N/A</v>
      </c>
      <c r="BY244" s="120" t="e">
        <f>VLOOKUP($CA244,'FP Haupt'!$A:$O,15,FALSE)</f>
        <v>#N/A</v>
      </c>
      <c r="BZ244" s="120" t="e">
        <f>VLOOKUP($CA244,'Anlage 1d'!$A:$O,15,FALSE)</f>
        <v>#N/A</v>
      </c>
      <c r="CA244" s="119" t="str">
        <f t="shared" si="57"/>
        <v/>
      </c>
    </row>
    <row r="245" spans="1:79" x14ac:dyDescent="0.2">
      <c r="A245" s="111"/>
      <c r="B245" s="112" t="str">
        <f>IF(A245="","",IF(ISERROR(VLOOKUP(MID(A245,1,4),'FP Haupt'!$A:$M,4,FALSE)),"keine DRG gemäß FPV",VLOOKUP(MID(A245,1,4),'FP Haupt'!$A:$M,4,FALSE)))</f>
        <v/>
      </c>
      <c r="C245" s="113">
        <f t="shared" si="39"/>
        <v>0</v>
      </c>
      <c r="D245" s="114" t="str">
        <f t="shared" si="1"/>
        <v/>
      </c>
      <c r="E245" s="114" t="str">
        <f t="shared" si="2"/>
        <v/>
      </c>
      <c r="F245" s="115"/>
      <c r="G245" s="115"/>
      <c r="H245" s="116" t="str">
        <f t="shared" si="3"/>
        <v/>
      </c>
      <c r="I245" s="117">
        <f t="shared" si="4"/>
        <v>0</v>
      </c>
      <c r="J245" s="115"/>
      <c r="K245" s="115"/>
      <c r="L245" s="116" t="str">
        <f t="shared" si="5"/>
        <v/>
      </c>
      <c r="M245" s="114">
        <f t="shared" si="6"/>
        <v>0</v>
      </c>
      <c r="N245" s="115"/>
      <c r="O245" s="115"/>
      <c r="P245" s="116" t="str">
        <f t="shared" si="7"/>
        <v/>
      </c>
      <c r="Q245" s="114">
        <f t="shared" si="8"/>
        <v>0</v>
      </c>
      <c r="R245" s="115"/>
      <c r="S245" s="115"/>
      <c r="T245" s="116" t="str">
        <f t="shared" si="9"/>
        <v/>
      </c>
      <c r="U245" s="114">
        <f t="shared" si="10"/>
        <v>0</v>
      </c>
      <c r="V245" s="115"/>
      <c r="W245" s="115"/>
      <c r="X245" s="116" t="str">
        <f t="shared" si="11"/>
        <v/>
      </c>
      <c r="Y245" s="117">
        <f t="shared" si="12"/>
        <v>0</v>
      </c>
      <c r="Z245" s="267"/>
      <c r="AA245" s="602" t="str">
        <f t="shared" si="52"/>
        <v/>
      </c>
      <c r="AB245" s="603">
        <f t="shared" si="53"/>
        <v>0</v>
      </c>
      <c r="AC245" s="118"/>
      <c r="AG245" s="119" t="str">
        <f t="shared" si="13"/>
        <v>1</v>
      </c>
      <c r="AH245" s="119">
        <f t="shared" si="14"/>
        <v>1</v>
      </c>
      <c r="AI245" s="119" t="e">
        <f t="shared" si="15"/>
        <v>#N/A</v>
      </c>
      <c r="AJ245" s="120" t="e">
        <f>VLOOKUP($AM245,'FP Haupt'!$A:$M,5,FALSE)</f>
        <v>#N/A</v>
      </c>
      <c r="AK245" s="120" t="e">
        <f>VLOOKUP($AM245,'FP Haupt'!$A:$M,6,FALSE)</f>
        <v>#N/A</v>
      </c>
      <c r="AL245" s="120" t="e">
        <f>VLOOKUP($AM245,'Anlage 1d'!$A:$M,4,FALSE)</f>
        <v>#N/A</v>
      </c>
      <c r="AM245" s="119" t="str">
        <f t="shared" si="16"/>
        <v/>
      </c>
      <c r="AP245" s="119" t="str">
        <f t="shared" si="17"/>
        <v>2</v>
      </c>
      <c r="AQ245" s="119">
        <f t="shared" si="18"/>
        <v>1</v>
      </c>
      <c r="AR245" s="119" t="e">
        <f t="shared" si="19"/>
        <v>#N/A</v>
      </c>
      <c r="AS245" s="120" t="e">
        <f>VLOOKUP($AU245,'FP Haupt'!$A:$M,9,FALSE)</f>
        <v>#N/A</v>
      </c>
      <c r="AT245" s="120" t="e">
        <f>VLOOKUP($AU245,'Anlage 1d'!$A:$M,8,FALSE)</f>
        <v>#N/A</v>
      </c>
      <c r="AU245" s="119" t="str">
        <f t="shared" si="20"/>
        <v/>
      </c>
      <c r="AX245" s="119" t="str">
        <f t="shared" si="21"/>
        <v>2</v>
      </c>
      <c r="AY245" s="119">
        <f t="shared" si="22"/>
        <v>1</v>
      </c>
      <c r="AZ245" s="119" t="e">
        <f t="shared" si="23"/>
        <v>#N/A</v>
      </c>
      <c r="BA245" s="120" t="e">
        <f>VLOOKUP($BC245,'FP Haupt'!$A:$M,12,FALSE)</f>
        <v>#N/A</v>
      </c>
      <c r="BB245" s="120" t="e">
        <f>VLOOKUP($BC245,'Anlage 1d'!$A:$M,11,FALSE)</f>
        <v>#N/A</v>
      </c>
      <c r="BC245" s="119" t="str">
        <f t="shared" si="24"/>
        <v/>
      </c>
      <c r="BF245" s="119" t="str">
        <f t="shared" si="25"/>
        <v>2</v>
      </c>
      <c r="BG245" s="119">
        <f t="shared" si="26"/>
        <v>1</v>
      </c>
      <c r="BH245" s="119" t="e">
        <f t="shared" si="27"/>
        <v>#N/A</v>
      </c>
      <c r="BI245" s="120" t="e">
        <f>VLOOKUP($BK245,'FP Haupt'!$A:$M,12,FALSE)</f>
        <v>#N/A</v>
      </c>
      <c r="BJ245" s="120" t="e">
        <f>VLOOKUP($BK245,'Anlage 1d'!$A:$M,11,FALSE)</f>
        <v>#N/A</v>
      </c>
      <c r="BK245" s="119" t="str">
        <f t="shared" si="28"/>
        <v/>
      </c>
      <c r="BN245" s="119" t="str">
        <f t="shared" si="29"/>
        <v>2</v>
      </c>
      <c r="BO245" s="119">
        <f t="shared" si="30"/>
        <v>1</v>
      </c>
      <c r="BP245" s="119" t="e">
        <f t="shared" si="31"/>
        <v>#N/A</v>
      </c>
      <c r="BQ245" s="120" t="e">
        <f>VLOOKUP($BS245,'FP Haupt'!$A:$N,11,FALSE)</f>
        <v>#N/A</v>
      </c>
      <c r="BR245" s="120" t="e">
        <f>VLOOKUP($BS245,'Anlage 1d'!$A:$M,10,FALSE)</f>
        <v>#N/A</v>
      </c>
      <c r="BS245" s="119" t="str">
        <f t="shared" si="32"/>
        <v/>
      </c>
      <c r="BV245" s="119" t="str">
        <f t="shared" si="54"/>
        <v>2</v>
      </c>
      <c r="BW245" s="119">
        <f t="shared" si="55"/>
        <v>1</v>
      </c>
      <c r="BX245" s="119" t="e">
        <f t="shared" si="56"/>
        <v>#N/A</v>
      </c>
      <c r="BY245" s="120" t="e">
        <f>VLOOKUP($CA245,'FP Haupt'!$A:$O,15,FALSE)</f>
        <v>#N/A</v>
      </c>
      <c r="BZ245" s="120" t="e">
        <f>VLOOKUP($CA245,'Anlage 1d'!$A:$O,15,FALSE)</f>
        <v>#N/A</v>
      </c>
      <c r="CA245" s="119" t="str">
        <f t="shared" si="57"/>
        <v/>
      </c>
    </row>
    <row r="246" spans="1:79" x14ac:dyDescent="0.2">
      <c r="A246" s="111"/>
      <c r="B246" s="112" t="str">
        <f>IF(A246="","",IF(ISERROR(VLOOKUP(MID(A246,1,4),'FP Haupt'!$A:$M,4,FALSE)),"keine DRG gemäß FPV",VLOOKUP(MID(A246,1,4),'FP Haupt'!$A:$M,4,FALSE)))</f>
        <v/>
      </c>
      <c r="C246" s="113">
        <f t="shared" si="39"/>
        <v>0</v>
      </c>
      <c r="D246" s="114" t="str">
        <f t="shared" si="1"/>
        <v/>
      </c>
      <c r="E246" s="114" t="str">
        <f t="shared" si="2"/>
        <v/>
      </c>
      <c r="F246" s="115"/>
      <c r="G246" s="115"/>
      <c r="H246" s="116" t="str">
        <f t="shared" si="3"/>
        <v/>
      </c>
      <c r="I246" s="117">
        <f t="shared" si="4"/>
        <v>0</v>
      </c>
      <c r="J246" s="115"/>
      <c r="K246" s="115"/>
      <c r="L246" s="116" t="str">
        <f t="shared" si="5"/>
        <v/>
      </c>
      <c r="M246" s="114">
        <f t="shared" si="6"/>
        <v>0</v>
      </c>
      <c r="N246" s="115"/>
      <c r="O246" s="115"/>
      <c r="P246" s="116" t="str">
        <f t="shared" si="7"/>
        <v/>
      </c>
      <c r="Q246" s="114">
        <f t="shared" si="8"/>
        <v>0</v>
      </c>
      <c r="R246" s="115"/>
      <c r="S246" s="115"/>
      <c r="T246" s="116" t="str">
        <f t="shared" si="9"/>
        <v/>
      </c>
      <c r="U246" s="114">
        <f t="shared" si="10"/>
        <v>0</v>
      </c>
      <c r="V246" s="115"/>
      <c r="W246" s="115"/>
      <c r="X246" s="116" t="str">
        <f t="shared" si="11"/>
        <v/>
      </c>
      <c r="Y246" s="117">
        <f t="shared" si="12"/>
        <v>0</v>
      </c>
      <c r="Z246" s="267"/>
      <c r="AA246" s="602" t="str">
        <f t="shared" si="52"/>
        <v/>
      </c>
      <c r="AB246" s="603">
        <f t="shared" si="53"/>
        <v>0</v>
      </c>
      <c r="AC246" s="118"/>
      <c r="AG246" s="119" t="str">
        <f t="shared" si="13"/>
        <v>1</v>
      </c>
      <c r="AH246" s="119">
        <f t="shared" si="14"/>
        <v>1</v>
      </c>
      <c r="AI246" s="119" t="e">
        <f t="shared" si="15"/>
        <v>#N/A</v>
      </c>
      <c r="AJ246" s="120" t="e">
        <f>VLOOKUP($AM246,'FP Haupt'!$A:$M,5,FALSE)</f>
        <v>#N/A</v>
      </c>
      <c r="AK246" s="120" t="e">
        <f>VLOOKUP($AM246,'FP Haupt'!$A:$M,6,FALSE)</f>
        <v>#N/A</v>
      </c>
      <c r="AL246" s="120" t="e">
        <f>VLOOKUP($AM246,'Anlage 1d'!$A:$M,4,FALSE)</f>
        <v>#N/A</v>
      </c>
      <c r="AM246" s="119" t="str">
        <f t="shared" si="16"/>
        <v/>
      </c>
      <c r="AP246" s="119" t="str">
        <f t="shared" si="17"/>
        <v>2</v>
      </c>
      <c r="AQ246" s="119">
        <f t="shared" si="18"/>
        <v>1</v>
      </c>
      <c r="AR246" s="119" t="e">
        <f t="shared" si="19"/>
        <v>#N/A</v>
      </c>
      <c r="AS246" s="120" t="e">
        <f>VLOOKUP($AU246,'FP Haupt'!$A:$M,9,FALSE)</f>
        <v>#N/A</v>
      </c>
      <c r="AT246" s="120" t="e">
        <f>VLOOKUP($AU246,'Anlage 1d'!$A:$M,8,FALSE)</f>
        <v>#N/A</v>
      </c>
      <c r="AU246" s="119" t="str">
        <f t="shared" si="20"/>
        <v/>
      </c>
      <c r="AX246" s="119" t="str">
        <f t="shared" si="21"/>
        <v>2</v>
      </c>
      <c r="AY246" s="119">
        <f t="shared" si="22"/>
        <v>1</v>
      </c>
      <c r="AZ246" s="119" t="e">
        <f t="shared" si="23"/>
        <v>#N/A</v>
      </c>
      <c r="BA246" s="120" t="e">
        <f>VLOOKUP($BC246,'FP Haupt'!$A:$M,12,FALSE)</f>
        <v>#N/A</v>
      </c>
      <c r="BB246" s="120" t="e">
        <f>VLOOKUP($BC246,'Anlage 1d'!$A:$M,11,FALSE)</f>
        <v>#N/A</v>
      </c>
      <c r="BC246" s="119" t="str">
        <f t="shared" si="24"/>
        <v/>
      </c>
      <c r="BF246" s="119" t="str">
        <f t="shared" si="25"/>
        <v>2</v>
      </c>
      <c r="BG246" s="119">
        <f t="shared" si="26"/>
        <v>1</v>
      </c>
      <c r="BH246" s="119" t="e">
        <f t="shared" si="27"/>
        <v>#N/A</v>
      </c>
      <c r="BI246" s="120" t="e">
        <f>VLOOKUP($BK246,'FP Haupt'!$A:$M,12,FALSE)</f>
        <v>#N/A</v>
      </c>
      <c r="BJ246" s="120" t="e">
        <f>VLOOKUP($BK246,'Anlage 1d'!$A:$M,11,FALSE)</f>
        <v>#N/A</v>
      </c>
      <c r="BK246" s="119" t="str">
        <f t="shared" si="28"/>
        <v/>
      </c>
      <c r="BN246" s="119" t="str">
        <f t="shared" si="29"/>
        <v>2</v>
      </c>
      <c r="BO246" s="119">
        <f t="shared" si="30"/>
        <v>1</v>
      </c>
      <c r="BP246" s="119" t="e">
        <f t="shared" si="31"/>
        <v>#N/A</v>
      </c>
      <c r="BQ246" s="120" t="e">
        <f>VLOOKUP($BS246,'FP Haupt'!$A:$N,11,FALSE)</f>
        <v>#N/A</v>
      </c>
      <c r="BR246" s="120" t="e">
        <f>VLOOKUP($BS246,'Anlage 1d'!$A:$M,10,FALSE)</f>
        <v>#N/A</v>
      </c>
      <c r="BS246" s="119" t="str">
        <f t="shared" si="32"/>
        <v/>
      </c>
      <c r="BV246" s="119" t="str">
        <f t="shared" si="54"/>
        <v>2</v>
      </c>
      <c r="BW246" s="119">
        <f t="shared" si="55"/>
        <v>1</v>
      </c>
      <c r="BX246" s="119" t="e">
        <f t="shared" si="56"/>
        <v>#N/A</v>
      </c>
      <c r="BY246" s="120" t="e">
        <f>VLOOKUP($CA246,'FP Haupt'!$A:$O,15,FALSE)</f>
        <v>#N/A</v>
      </c>
      <c r="BZ246" s="120" t="e">
        <f>VLOOKUP($CA246,'Anlage 1d'!$A:$O,15,FALSE)</f>
        <v>#N/A</v>
      </c>
      <c r="CA246" s="119" t="str">
        <f t="shared" si="57"/>
        <v/>
      </c>
    </row>
    <row r="247" spans="1:79" x14ac:dyDescent="0.2">
      <c r="A247" s="111"/>
      <c r="B247" s="112" t="str">
        <f>IF(A247="","",IF(ISERROR(VLOOKUP(MID(A247,1,4),'FP Haupt'!$A:$M,4,FALSE)),"keine DRG gemäß FPV",VLOOKUP(MID(A247,1,4),'FP Haupt'!$A:$M,4,FALSE)))</f>
        <v/>
      </c>
      <c r="C247" s="113">
        <f t="shared" si="39"/>
        <v>0</v>
      </c>
      <c r="D247" s="114" t="str">
        <f t="shared" si="1"/>
        <v/>
      </c>
      <c r="E247" s="114" t="str">
        <f t="shared" si="2"/>
        <v/>
      </c>
      <c r="F247" s="115"/>
      <c r="G247" s="115"/>
      <c r="H247" s="116" t="str">
        <f t="shared" si="3"/>
        <v/>
      </c>
      <c r="I247" s="117">
        <f t="shared" si="4"/>
        <v>0</v>
      </c>
      <c r="J247" s="115"/>
      <c r="K247" s="115"/>
      <c r="L247" s="116" t="str">
        <f t="shared" si="5"/>
        <v/>
      </c>
      <c r="M247" s="114">
        <f t="shared" si="6"/>
        <v>0</v>
      </c>
      <c r="N247" s="115"/>
      <c r="O247" s="115"/>
      <c r="P247" s="116" t="str">
        <f t="shared" si="7"/>
        <v/>
      </c>
      <c r="Q247" s="114">
        <f t="shared" si="8"/>
        <v>0</v>
      </c>
      <c r="R247" s="115"/>
      <c r="S247" s="115"/>
      <c r="T247" s="116" t="str">
        <f t="shared" si="9"/>
        <v/>
      </c>
      <c r="U247" s="114">
        <f t="shared" si="10"/>
        <v>0</v>
      </c>
      <c r="V247" s="115"/>
      <c r="W247" s="115"/>
      <c r="X247" s="116" t="str">
        <f t="shared" si="11"/>
        <v/>
      </c>
      <c r="Y247" s="117">
        <f t="shared" si="12"/>
        <v>0</v>
      </c>
      <c r="Z247" s="267"/>
      <c r="AA247" s="602" t="str">
        <f t="shared" si="52"/>
        <v/>
      </c>
      <c r="AB247" s="603">
        <f t="shared" si="53"/>
        <v>0</v>
      </c>
      <c r="AC247" s="118"/>
      <c r="AG247" s="119" t="str">
        <f t="shared" si="13"/>
        <v>1</v>
      </c>
      <c r="AH247" s="119">
        <f t="shared" si="14"/>
        <v>1</v>
      </c>
      <c r="AI247" s="119" t="e">
        <f t="shared" si="15"/>
        <v>#N/A</v>
      </c>
      <c r="AJ247" s="120" t="e">
        <f>VLOOKUP($AM247,'FP Haupt'!$A:$M,5,FALSE)</f>
        <v>#N/A</v>
      </c>
      <c r="AK247" s="120" t="e">
        <f>VLOOKUP($AM247,'FP Haupt'!$A:$M,6,FALSE)</f>
        <v>#N/A</v>
      </c>
      <c r="AL247" s="120" t="e">
        <f>VLOOKUP($AM247,'Anlage 1d'!$A:$M,4,FALSE)</f>
        <v>#N/A</v>
      </c>
      <c r="AM247" s="119" t="str">
        <f t="shared" si="16"/>
        <v/>
      </c>
      <c r="AP247" s="119" t="str">
        <f t="shared" si="17"/>
        <v>2</v>
      </c>
      <c r="AQ247" s="119">
        <f t="shared" si="18"/>
        <v>1</v>
      </c>
      <c r="AR247" s="119" t="e">
        <f t="shared" si="19"/>
        <v>#N/A</v>
      </c>
      <c r="AS247" s="120" t="e">
        <f>VLOOKUP($AU247,'FP Haupt'!$A:$M,9,FALSE)</f>
        <v>#N/A</v>
      </c>
      <c r="AT247" s="120" t="e">
        <f>VLOOKUP($AU247,'Anlage 1d'!$A:$M,8,FALSE)</f>
        <v>#N/A</v>
      </c>
      <c r="AU247" s="119" t="str">
        <f t="shared" si="20"/>
        <v/>
      </c>
      <c r="AX247" s="119" t="str">
        <f t="shared" si="21"/>
        <v>2</v>
      </c>
      <c r="AY247" s="119">
        <f t="shared" si="22"/>
        <v>1</v>
      </c>
      <c r="AZ247" s="119" t="e">
        <f t="shared" si="23"/>
        <v>#N/A</v>
      </c>
      <c r="BA247" s="120" t="e">
        <f>VLOOKUP($BC247,'FP Haupt'!$A:$M,12,FALSE)</f>
        <v>#N/A</v>
      </c>
      <c r="BB247" s="120" t="e">
        <f>VLOOKUP($BC247,'Anlage 1d'!$A:$M,11,FALSE)</f>
        <v>#N/A</v>
      </c>
      <c r="BC247" s="119" t="str">
        <f t="shared" si="24"/>
        <v/>
      </c>
      <c r="BF247" s="119" t="str">
        <f t="shared" si="25"/>
        <v>2</v>
      </c>
      <c r="BG247" s="119">
        <f t="shared" si="26"/>
        <v>1</v>
      </c>
      <c r="BH247" s="119" t="e">
        <f t="shared" si="27"/>
        <v>#N/A</v>
      </c>
      <c r="BI247" s="120" t="e">
        <f>VLOOKUP($BK247,'FP Haupt'!$A:$M,12,FALSE)</f>
        <v>#N/A</v>
      </c>
      <c r="BJ247" s="120" t="e">
        <f>VLOOKUP($BK247,'Anlage 1d'!$A:$M,11,FALSE)</f>
        <v>#N/A</v>
      </c>
      <c r="BK247" s="119" t="str">
        <f t="shared" si="28"/>
        <v/>
      </c>
      <c r="BN247" s="119" t="str">
        <f t="shared" si="29"/>
        <v>2</v>
      </c>
      <c r="BO247" s="119">
        <f t="shared" si="30"/>
        <v>1</v>
      </c>
      <c r="BP247" s="119" t="e">
        <f t="shared" si="31"/>
        <v>#N/A</v>
      </c>
      <c r="BQ247" s="120" t="e">
        <f>VLOOKUP($BS247,'FP Haupt'!$A:$N,11,FALSE)</f>
        <v>#N/A</v>
      </c>
      <c r="BR247" s="120" t="e">
        <f>VLOOKUP($BS247,'Anlage 1d'!$A:$M,10,FALSE)</f>
        <v>#N/A</v>
      </c>
      <c r="BS247" s="119" t="str">
        <f t="shared" si="32"/>
        <v/>
      </c>
      <c r="BV247" s="119" t="str">
        <f t="shared" si="54"/>
        <v>2</v>
      </c>
      <c r="BW247" s="119">
        <f t="shared" si="55"/>
        <v>1</v>
      </c>
      <c r="BX247" s="119" t="e">
        <f t="shared" si="56"/>
        <v>#N/A</v>
      </c>
      <c r="BY247" s="120" t="e">
        <f>VLOOKUP($CA247,'FP Haupt'!$A:$O,15,FALSE)</f>
        <v>#N/A</v>
      </c>
      <c r="BZ247" s="120" t="e">
        <f>VLOOKUP($CA247,'Anlage 1d'!$A:$O,15,FALSE)</f>
        <v>#N/A</v>
      </c>
      <c r="CA247" s="119" t="str">
        <f t="shared" si="57"/>
        <v/>
      </c>
    </row>
    <row r="248" spans="1:79" x14ac:dyDescent="0.2">
      <c r="A248" s="111"/>
      <c r="B248" s="112" t="str">
        <f>IF(A248="","",IF(ISERROR(VLOOKUP(MID(A248,1,4),'FP Haupt'!$A:$M,4,FALSE)),"keine DRG gemäß FPV",VLOOKUP(MID(A248,1,4),'FP Haupt'!$A:$M,4,FALSE)))</f>
        <v/>
      </c>
      <c r="C248" s="113">
        <f t="shared" si="39"/>
        <v>0</v>
      </c>
      <c r="D248" s="114" t="str">
        <f t="shared" si="1"/>
        <v/>
      </c>
      <c r="E248" s="114" t="str">
        <f t="shared" si="2"/>
        <v/>
      </c>
      <c r="F248" s="115"/>
      <c r="G248" s="115"/>
      <c r="H248" s="116" t="str">
        <f t="shared" si="3"/>
        <v/>
      </c>
      <c r="I248" s="117">
        <f t="shared" si="4"/>
        <v>0</v>
      </c>
      <c r="J248" s="115"/>
      <c r="K248" s="115"/>
      <c r="L248" s="116" t="str">
        <f t="shared" si="5"/>
        <v/>
      </c>
      <c r="M248" s="114">
        <f t="shared" si="6"/>
        <v>0</v>
      </c>
      <c r="N248" s="115"/>
      <c r="O248" s="115"/>
      <c r="P248" s="116" t="str">
        <f t="shared" si="7"/>
        <v/>
      </c>
      <c r="Q248" s="114">
        <f t="shared" si="8"/>
        <v>0</v>
      </c>
      <c r="R248" s="115"/>
      <c r="S248" s="115"/>
      <c r="T248" s="116" t="str">
        <f t="shared" si="9"/>
        <v/>
      </c>
      <c r="U248" s="114">
        <f t="shared" si="10"/>
        <v>0</v>
      </c>
      <c r="V248" s="115"/>
      <c r="W248" s="115"/>
      <c r="X248" s="116" t="str">
        <f t="shared" si="11"/>
        <v/>
      </c>
      <c r="Y248" s="117">
        <f t="shared" si="12"/>
        <v>0</v>
      </c>
      <c r="Z248" s="267"/>
      <c r="AA248" s="602" t="str">
        <f t="shared" si="52"/>
        <v/>
      </c>
      <c r="AB248" s="603">
        <f t="shared" si="53"/>
        <v>0</v>
      </c>
      <c r="AC248" s="118"/>
      <c r="AG248" s="119" t="str">
        <f t="shared" si="13"/>
        <v>1</v>
      </c>
      <c r="AH248" s="119">
        <f t="shared" si="14"/>
        <v>1</v>
      </c>
      <c r="AI248" s="119" t="e">
        <f t="shared" si="15"/>
        <v>#N/A</v>
      </c>
      <c r="AJ248" s="120" t="e">
        <f>VLOOKUP($AM248,'FP Haupt'!$A:$M,5,FALSE)</f>
        <v>#N/A</v>
      </c>
      <c r="AK248" s="120" t="e">
        <f>VLOOKUP($AM248,'FP Haupt'!$A:$M,6,FALSE)</f>
        <v>#N/A</v>
      </c>
      <c r="AL248" s="120" t="e">
        <f>VLOOKUP($AM248,'Anlage 1d'!$A:$M,4,FALSE)</f>
        <v>#N/A</v>
      </c>
      <c r="AM248" s="119" t="str">
        <f t="shared" si="16"/>
        <v/>
      </c>
      <c r="AP248" s="119" t="str">
        <f t="shared" si="17"/>
        <v>2</v>
      </c>
      <c r="AQ248" s="119">
        <f t="shared" si="18"/>
        <v>1</v>
      </c>
      <c r="AR248" s="119" t="e">
        <f t="shared" si="19"/>
        <v>#N/A</v>
      </c>
      <c r="AS248" s="120" t="e">
        <f>VLOOKUP($AU248,'FP Haupt'!$A:$M,9,FALSE)</f>
        <v>#N/A</v>
      </c>
      <c r="AT248" s="120" t="e">
        <f>VLOOKUP($AU248,'Anlage 1d'!$A:$M,8,FALSE)</f>
        <v>#N/A</v>
      </c>
      <c r="AU248" s="119" t="str">
        <f t="shared" si="20"/>
        <v/>
      </c>
      <c r="AX248" s="119" t="str">
        <f t="shared" si="21"/>
        <v>2</v>
      </c>
      <c r="AY248" s="119">
        <f t="shared" si="22"/>
        <v>1</v>
      </c>
      <c r="AZ248" s="119" t="e">
        <f t="shared" si="23"/>
        <v>#N/A</v>
      </c>
      <c r="BA248" s="120" t="e">
        <f>VLOOKUP($BC248,'FP Haupt'!$A:$M,12,FALSE)</f>
        <v>#N/A</v>
      </c>
      <c r="BB248" s="120" t="e">
        <f>VLOOKUP($BC248,'Anlage 1d'!$A:$M,11,FALSE)</f>
        <v>#N/A</v>
      </c>
      <c r="BC248" s="119" t="str">
        <f t="shared" si="24"/>
        <v/>
      </c>
      <c r="BF248" s="119" t="str">
        <f t="shared" si="25"/>
        <v>2</v>
      </c>
      <c r="BG248" s="119">
        <f t="shared" si="26"/>
        <v>1</v>
      </c>
      <c r="BH248" s="119" t="e">
        <f t="shared" si="27"/>
        <v>#N/A</v>
      </c>
      <c r="BI248" s="120" t="e">
        <f>VLOOKUP($BK248,'FP Haupt'!$A:$M,12,FALSE)</f>
        <v>#N/A</v>
      </c>
      <c r="BJ248" s="120" t="e">
        <f>VLOOKUP($BK248,'Anlage 1d'!$A:$M,11,FALSE)</f>
        <v>#N/A</v>
      </c>
      <c r="BK248" s="119" t="str">
        <f t="shared" si="28"/>
        <v/>
      </c>
      <c r="BN248" s="119" t="str">
        <f t="shared" si="29"/>
        <v>2</v>
      </c>
      <c r="BO248" s="119">
        <f t="shared" si="30"/>
        <v>1</v>
      </c>
      <c r="BP248" s="119" t="e">
        <f t="shared" si="31"/>
        <v>#N/A</v>
      </c>
      <c r="BQ248" s="120" t="e">
        <f>VLOOKUP($BS248,'FP Haupt'!$A:$N,11,FALSE)</f>
        <v>#N/A</v>
      </c>
      <c r="BR248" s="120" t="e">
        <f>VLOOKUP($BS248,'Anlage 1d'!$A:$M,10,FALSE)</f>
        <v>#N/A</v>
      </c>
      <c r="BS248" s="119" t="str">
        <f t="shared" si="32"/>
        <v/>
      </c>
      <c r="BV248" s="119" t="str">
        <f t="shared" si="54"/>
        <v>2</v>
      </c>
      <c r="BW248" s="119">
        <f t="shared" si="55"/>
        <v>1</v>
      </c>
      <c r="BX248" s="119" t="e">
        <f t="shared" si="56"/>
        <v>#N/A</v>
      </c>
      <c r="BY248" s="120" t="e">
        <f>VLOOKUP($CA248,'FP Haupt'!$A:$O,15,FALSE)</f>
        <v>#N/A</v>
      </c>
      <c r="BZ248" s="120" t="e">
        <f>VLOOKUP($CA248,'Anlage 1d'!$A:$O,15,FALSE)</f>
        <v>#N/A</v>
      </c>
      <c r="CA248" s="119" t="str">
        <f t="shared" si="57"/>
        <v/>
      </c>
    </row>
    <row r="249" spans="1:79" x14ac:dyDescent="0.2">
      <c r="A249" s="111"/>
      <c r="B249" s="112" t="str">
        <f>IF(A249="","",IF(ISERROR(VLOOKUP(MID(A249,1,4),'FP Haupt'!$A:$M,4,FALSE)),"keine DRG gemäß FPV",VLOOKUP(MID(A249,1,4),'FP Haupt'!$A:$M,4,FALSE)))</f>
        <v/>
      </c>
      <c r="C249" s="113">
        <f t="shared" si="39"/>
        <v>0</v>
      </c>
      <c r="D249" s="114" t="str">
        <f t="shared" si="1"/>
        <v/>
      </c>
      <c r="E249" s="114" t="str">
        <f t="shared" si="2"/>
        <v/>
      </c>
      <c r="F249" s="115"/>
      <c r="G249" s="115"/>
      <c r="H249" s="116" t="str">
        <f t="shared" si="3"/>
        <v/>
      </c>
      <c r="I249" s="117">
        <f t="shared" si="4"/>
        <v>0</v>
      </c>
      <c r="J249" s="115"/>
      <c r="K249" s="115"/>
      <c r="L249" s="116" t="str">
        <f t="shared" si="5"/>
        <v/>
      </c>
      <c r="M249" s="114">
        <f t="shared" si="6"/>
        <v>0</v>
      </c>
      <c r="N249" s="115"/>
      <c r="O249" s="115"/>
      <c r="P249" s="116" t="str">
        <f t="shared" si="7"/>
        <v/>
      </c>
      <c r="Q249" s="114">
        <f t="shared" si="8"/>
        <v>0</v>
      </c>
      <c r="R249" s="115"/>
      <c r="S249" s="115"/>
      <c r="T249" s="116" t="str">
        <f t="shared" si="9"/>
        <v/>
      </c>
      <c r="U249" s="114">
        <f t="shared" si="10"/>
        <v>0</v>
      </c>
      <c r="V249" s="115"/>
      <c r="W249" s="115"/>
      <c r="X249" s="116" t="str">
        <f t="shared" si="11"/>
        <v/>
      </c>
      <c r="Y249" s="117">
        <f t="shared" si="12"/>
        <v>0</v>
      </c>
      <c r="Z249" s="267"/>
      <c r="AA249" s="602" t="str">
        <f t="shared" si="52"/>
        <v/>
      </c>
      <c r="AB249" s="603">
        <f t="shared" si="53"/>
        <v>0</v>
      </c>
      <c r="AC249" s="118"/>
      <c r="AG249" s="119" t="str">
        <f t="shared" si="13"/>
        <v>1</v>
      </c>
      <c r="AH249" s="119">
        <f t="shared" si="14"/>
        <v>1</v>
      </c>
      <c r="AI249" s="119" t="e">
        <f t="shared" si="15"/>
        <v>#N/A</v>
      </c>
      <c r="AJ249" s="120" t="e">
        <f>VLOOKUP($AM249,'FP Haupt'!$A:$M,5,FALSE)</f>
        <v>#N/A</v>
      </c>
      <c r="AK249" s="120" t="e">
        <f>VLOOKUP($AM249,'FP Haupt'!$A:$M,6,FALSE)</f>
        <v>#N/A</v>
      </c>
      <c r="AL249" s="120" t="e">
        <f>VLOOKUP($AM249,'Anlage 1d'!$A:$M,4,FALSE)</f>
        <v>#N/A</v>
      </c>
      <c r="AM249" s="119" t="str">
        <f t="shared" si="16"/>
        <v/>
      </c>
      <c r="AP249" s="119" t="str">
        <f t="shared" si="17"/>
        <v>2</v>
      </c>
      <c r="AQ249" s="119">
        <f t="shared" si="18"/>
        <v>1</v>
      </c>
      <c r="AR249" s="119" t="e">
        <f t="shared" si="19"/>
        <v>#N/A</v>
      </c>
      <c r="AS249" s="120" t="e">
        <f>VLOOKUP($AU249,'FP Haupt'!$A:$M,9,FALSE)</f>
        <v>#N/A</v>
      </c>
      <c r="AT249" s="120" t="e">
        <f>VLOOKUP($AU249,'Anlage 1d'!$A:$M,8,FALSE)</f>
        <v>#N/A</v>
      </c>
      <c r="AU249" s="119" t="str">
        <f t="shared" si="20"/>
        <v/>
      </c>
      <c r="AX249" s="119" t="str">
        <f t="shared" si="21"/>
        <v>2</v>
      </c>
      <c r="AY249" s="119">
        <f t="shared" si="22"/>
        <v>1</v>
      </c>
      <c r="AZ249" s="119" t="e">
        <f t="shared" si="23"/>
        <v>#N/A</v>
      </c>
      <c r="BA249" s="120" t="e">
        <f>VLOOKUP($BC249,'FP Haupt'!$A:$M,12,FALSE)</f>
        <v>#N/A</v>
      </c>
      <c r="BB249" s="120" t="e">
        <f>VLOOKUP($BC249,'Anlage 1d'!$A:$M,11,FALSE)</f>
        <v>#N/A</v>
      </c>
      <c r="BC249" s="119" t="str">
        <f t="shared" si="24"/>
        <v/>
      </c>
      <c r="BF249" s="119" t="str">
        <f t="shared" si="25"/>
        <v>2</v>
      </c>
      <c r="BG249" s="119">
        <f t="shared" si="26"/>
        <v>1</v>
      </c>
      <c r="BH249" s="119" t="e">
        <f t="shared" si="27"/>
        <v>#N/A</v>
      </c>
      <c r="BI249" s="120" t="e">
        <f>VLOOKUP($BK249,'FP Haupt'!$A:$M,12,FALSE)</f>
        <v>#N/A</v>
      </c>
      <c r="BJ249" s="120" t="e">
        <f>VLOOKUP($BK249,'Anlage 1d'!$A:$M,11,FALSE)</f>
        <v>#N/A</v>
      </c>
      <c r="BK249" s="119" t="str">
        <f t="shared" si="28"/>
        <v/>
      </c>
      <c r="BN249" s="119" t="str">
        <f t="shared" si="29"/>
        <v>2</v>
      </c>
      <c r="BO249" s="119">
        <f t="shared" si="30"/>
        <v>1</v>
      </c>
      <c r="BP249" s="119" t="e">
        <f t="shared" si="31"/>
        <v>#N/A</v>
      </c>
      <c r="BQ249" s="120" t="e">
        <f>VLOOKUP($BS249,'FP Haupt'!$A:$N,11,FALSE)</f>
        <v>#N/A</v>
      </c>
      <c r="BR249" s="120" t="e">
        <f>VLOOKUP($BS249,'Anlage 1d'!$A:$M,10,FALSE)</f>
        <v>#N/A</v>
      </c>
      <c r="BS249" s="119" t="str">
        <f t="shared" si="32"/>
        <v/>
      </c>
      <c r="BV249" s="119" t="str">
        <f t="shared" si="54"/>
        <v>2</v>
      </c>
      <c r="BW249" s="119">
        <f t="shared" si="55"/>
        <v>1</v>
      </c>
      <c r="BX249" s="119" t="e">
        <f t="shared" si="56"/>
        <v>#N/A</v>
      </c>
      <c r="BY249" s="120" t="e">
        <f>VLOOKUP($CA249,'FP Haupt'!$A:$O,15,FALSE)</f>
        <v>#N/A</v>
      </c>
      <c r="BZ249" s="120" t="e">
        <f>VLOOKUP($CA249,'Anlage 1d'!$A:$O,15,FALSE)</f>
        <v>#N/A</v>
      </c>
      <c r="CA249" s="119" t="str">
        <f t="shared" si="57"/>
        <v/>
      </c>
    </row>
    <row r="250" spans="1:79" x14ac:dyDescent="0.2">
      <c r="A250" s="111"/>
      <c r="B250" s="112" t="str">
        <f>IF(A250="","",IF(ISERROR(VLOOKUP(MID(A250,1,4),'FP Haupt'!$A:$M,4,FALSE)),"keine DRG gemäß FPV",VLOOKUP(MID(A250,1,4),'FP Haupt'!$A:$M,4,FALSE)))</f>
        <v/>
      </c>
      <c r="C250" s="113">
        <f t="shared" si="39"/>
        <v>0</v>
      </c>
      <c r="D250" s="114" t="str">
        <f t="shared" si="1"/>
        <v/>
      </c>
      <c r="E250" s="114" t="str">
        <f t="shared" si="2"/>
        <v/>
      </c>
      <c r="F250" s="115"/>
      <c r="G250" s="115"/>
      <c r="H250" s="116" t="str">
        <f t="shared" si="3"/>
        <v/>
      </c>
      <c r="I250" s="117">
        <f t="shared" si="4"/>
        <v>0</v>
      </c>
      <c r="J250" s="115"/>
      <c r="K250" s="115"/>
      <c r="L250" s="116" t="str">
        <f t="shared" si="5"/>
        <v/>
      </c>
      <c r="M250" s="114">
        <f t="shared" si="6"/>
        <v>0</v>
      </c>
      <c r="N250" s="115"/>
      <c r="O250" s="115"/>
      <c r="P250" s="116" t="str">
        <f t="shared" si="7"/>
        <v/>
      </c>
      <c r="Q250" s="114">
        <f t="shared" si="8"/>
        <v>0</v>
      </c>
      <c r="R250" s="115"/>
      <c r="S250" s="115"/>
      <c r="T250" s="116" t="str">
        <f t="shared" si="9"/>
        <v/>
      </c>
      <c r="U250" s="114">
        <f t="shared" si="10"/>
        <v>0</v>
      </c>
      <c r="V250" s="115"/>
      <c r="W250" s="115"/>
      <c r="X250" s="116" t="str">
        <f t="shared" si="11"/>
        <v/>
      </c>
      <c r="Y250" s="117">
        <f t="shared" si="12"/>
        <v>0</v>
      </c>
      <c r="Z250" s="267"/>
      <c r="AA250" s="602" t="str">
        <f t="shared" si="52"/>
        <v/>
      </c>
      <c r="AB250" s="603">
        <f t="shared" si="53"/>
        <v>0</v>
      </c>
      <c r="AC250" s="118"/>
      <c r="AG250" s="119" t="str">
        <f t="shared" si="13"/>
        <v>1</v>
      </c>
      <c r="AH250" s="119">
        <f t="shared" si="14"/>
        <v>1</v>
      </c>
      <c r="AI250" s="119" t="e">
        <f t="shared" si="15"/>
        <v>#N/A</v>
      </c>
      <c r="AJ250" s="120" t="e">
        <f>VLOOKUP($AM250,'FP Haupt'!$A:$M,5,FALSE)</f>
        <v>#N/A</v>
      </c>
      <c r="AK250" s="120" t="e">
        <f>VLOOKUP($AM250,'FP Haupt'!$A:$M,6,FALSE)</f>
        <v>#N/A</v>
      </c>
      <c r="AL250" s="120" t="e">
        <f>VLOOKUP($AM250,'Anlage 1d'!$A:$M,4,FALSE)</f>
        <v>#N/A</v>
      </c>
      <c r="AM250" s="119" t="str">
        <f t="shared" si="16"/>
        <v/>
      </c>
      <c r="AP250" s="119" t="str">
        <f t="shared" si="17"/>
        <v>2</v>
      </c>
      <c r="AQ250" s="119">
        <f t="shared" si="18"/>
        <v>1</v>
      </c>
      <c r="AR250" s="119" t="e">
        <f t="shared" si="19"/>
        <v>#N/A</v>
      </c>
      <c r="AS250" s="120" t="e">
        <f>VLOOKUP($AU250,'FP Haupt'!$A:$M,9,FALSE)</f>
        <v>#N/A</v>
      </c>
      <c r="AT250" s="120" t="e">
        <f>VLOOKUP($AU250,'Anlage 1d'!$A:$M,8,FALSE)</f>
        <v>#N/A</v>
      </c>
      <c r="AU250" s="119" t="str">
        <f t="shared" si="20"/>
        <v/>
      </c>
      <c r="AX250" s="119" t="str">
        <f t="shared" si="21"/>
        <v>2</v>
      </c>
      <c r="AY250" s="119">
        <f t="shared" si="22"/>
        <v>1</v>
      </c>
      <c r="AZ250" s="119" t="e">
        <f t="shared" si="23"/>
        <v>#N/A</v>
      </c>
      <c r="BA250" s="120" t="e">
        <f>VLOOKUP($BC250,'FP Haupt'!$A:$M,12,FALSE)</f>
        <v>#N/A</v>
      </c>
      <c r="BB250" s="120" t="e">
        <f>VLOOKUP($BC250,'Anlage 1d'!$A:$M,11,FALSE)</f>
        <v>#N/A</v>
      </c>
      <c r="BC250" s="119" t="str">
        <f t="shared" si="24"/>
        <v/>
      </c>
      <c r="BF250" s="119" t="str">
        <f t="shared" si="25"/>
        <v>2</v>
      </c>
      <c r="BG250" s="119">
        <f t="shared" si="26"/>
        <v>1</v>
      </c>
      <c r="BH250" s="119" t="e">
        <f t="shared" si="27"/>
        <v>#N/A</v>
      </c>
      <c r="BI250" s="120" t="e">
        <f>VLOOKUP($BK250,'FP Haupt'!$A:$M,12,FALSE)</f>
        <v>#N/A</v>
      </c>
      <c r="BJ250" s="120" t="e">
        <f>VLOOKUP($BK250,'Anlage 1d'!$A:$M,11,FALSE)</f>
        <v>#N/A</v>
      </c>
      <c r="BK250" s="119" t="str">
        <f t="shared" si="28"/>
        <v/>
      </c>
      <c r="BN250" s="119" t="str">
        <f t="shared" si="29"/>
        <v>2</v>
      </c>
      <c r="BO250" s="119">
        <f t="shared" si="30"/>
        <v>1</v>
      </c>
      <c r="BP250" s="119" t="e">
        <f t="shared" si="31"/>
        <v>#N/A</v>
      </c>
      <c r="BQ250" s="120" t="e">
        <f>VLOOKUP($BS250,'FP Haupt'!$A:$N,11,FALSE)</f>
        <v>#N/A</v>
      </c>
      <c r="BR250" s="120" t="e">
        <f>VLOOKUP($BS250,'Anlage 1d'!$A:$M,10,FALSE)</f>
        <v>#N/A</v>
      </c>
      <c r="BS250" s="119" t="str">
        <f t="shared" si="32"/>
        <v/>
      </c>
      <c r="BV250" s="119" t="str">
        <f t="shared" si="54"/>
        <v>2</v>
      </c>
      <c r="BW250" s="119">
        <f t="shared" si="55"/>
        <v>1</v>
      </c>
      <c r="BX250" s="119" t="e">
        <f t="shared" si="56"/>
        <v>#N/A</v>
      </c>
      <c r="BY250" s="120" t="e">
        <f>VLOOKUP($CA250,'FP Haupt'!$A:$O,15,FALSE)</f>
        <v>#N/A</v>
      </c>
      <c r="BZ250" s="120" t="e">
        <f>VLOOKUP($CA250,'Anlage 1d'!$A:$O,15,FALSE)</f>
        <v>#N/A</v>
      </c>
      <c r="CA250" s="119" t="str">
        <f t="shared" si="57"/>
        <v/>
      </c>
    </row>
    <row r="251" spans="1:79" x14ac:dyDescent="0.2">
      <c r="A251" s="111"/>
      <c r="B251" s="112" t="str">
        <f>IF(A251="","",IF(ISERROR(VLOOKUP(MID(A251,1,4),'FP Haupt'!$A:$M,4,FALSE)),"keine DRG gemäß FPV",VLOOKUP(MID(A251,1,4),'FP Haupt'!$A:$M,4,FALSE)))</f>
        <v/>
      </c>
      <c r="C251" s="113">
        <f t="shared" si="39"/>
        <v>0</v>
      </c>
      <c r="D251" s="114" t="str">
        <f t="shared" si="1"/>
        <v/>
      </c>
      <c r="E251" s="114" t="str">
        <f t="shared" si="2"/>
        <v/>
      </c>
      <c r="F251" s="115"/>
      <c r="G251" s="115"/>
      <c r="H251" s="116" t="str">
        <f t="shared" si="3"/>
        <v/>
      </c>
      <c r="I251" s="117">
        <f t="shared" si="4"/>
        <v>0</v>
      </c>
      <c r="J251" s="115"/>
      <c r="K251" s="115"/>
      <c r="L251" s="116" t="str">
        <f t="shared" si="5"/>
        <v/>
      </c>
      <c r="M251" s="114">
        <f t="shared" si="6"/>
        <v>0</v>
      </c>
      <c r="N251" s="115"/>
      <c r="O251" s="115"/>
      <c r="P251" s="116" t="str">
        <f t="shared" si="7"/>
        <v/>
      </c>
      <c r="Q251" s="114">
        <f t="shared" si="8"/>
        <v>0</v>
      </c>
      <c r="R251" s="115"/>
      <c r="S251" s="115"/>
      <c r="T251" s="116" t="str">
        <f t="shared" si="9"/>
        <v/>
      </c>
      <c r="U251" s="114">
        <f t="shared" si="10"/>
        <v>0</v>
      </c>
      <c r="V251" s="115"/>
      <c r="W251" s="115"/>
      <c r="X251" s="116" t="str">
        <f t="shared" si="11"/>
        <v/>
      </c>
      <c r="Y251" s="117">
        <f t="shared" si="12"/>
        <v>0</v>
      </c>
      <c r="Z251" s="267"/>
      <c r="AA251" s="602" t="str">
        <f t="shared" si="52"/>
        <v/>
      </c>
      <c r="AB251" s="603">
        <f t="shared" si="53"/>
        <v>0</v>
      </c>
      <c r="AC251" s="118"/>
      <c r="AG251" s="119" t="str">
        <f t="shared" si="13"/>
        <v>1</v>
      </c>
      <c r="AH251" s="119">
        <f t="shared" si="14"/>
        <v>1</v>
      </c>
      <c r="AI251" s="119" t="e">
        <f t="shared" si="15"/>
        <v>#N/A</v>
      </c>
      <c r="AJ251" s="120" t="e">
        <f>VLOOKUP($AM251,'FP Haupt'!$A:$M,5,FALSE)</f>
        <v>#N/A</v>
      </c>
      <c r="AK251" s="120" t="e">
        <f>VLOOKUP($AM251,'FP Haupt'!$A:$M,6,FALSE)</f>
        <v>#N/A</v>
      </c>
      <c r="AL251" s="120" t="e">
        <f>VLOOKUP($AM251,'Anlage 1d'!$A:$M,4,FALSE)</f>
        <v>#N/A</v>
      </c>
      <c r="AM251" s="119" t="str">
        <f t="shared" si="16"/>
        <v/>
      </c>
      <c r="AP251" s="119" t="str">
        <f t="shared" si="17"/>
        <v>2</v>
      </c>
      <c r="AQ251" s="119">
        <f t="shared" si="18"/>
        <v>1</v>
      </c>
      <c r="AR251" s="119" t="e">
        <f t="shared" si="19"/>
        <v>#N/A</v>
      </c>
      <c r="AS251" s="120" t="e">
        <f>VLOOKUP($AU251,'FP Haupt'!$A:$M,9,FALSE)</f>
        <v>#N/A</v>
      </c>
      <c r="AT251" s="120" t="e">
        <f>VLOOKUP($AU251,'Anlage 1d'!$A:$M,8,FALSE)</f>
        <v>#N/A</v>
      </c>
      <c r="AU251" s="119" t="str">
        <f t="shared" si="20"/>
        <v/>
      </c>
      <c r="AX251" s="119" t="str">
        <f t="shared" si="21"/>
        <v>2</v>
      </c>
      <c r="AY251" s="119">
        <f t="shared" si="22"/>
        <v>1</v>
      </c>
      <c r="AZ251" s="119" t="e">
        <f t="shared" si="23"/>
        <v>#N/A</v>
      </c>
      <c r="BA251" s="120" t="e">
        <f>VLOOKUP($BC251,'FP Haupt'!$A:$M,12,FALSE)</f>
        <v>#N/A</v>
      </c>
      <c r="BB251" s="120" t="e">
        <f>VLOOKUP($BC251,'Anlage 1d'!$A:$M,11,FALSE)</f>
        <v>#N/A</v>
      </c>
      <c r="BC251" s="119" t="str">
        <f t="shared" si="24"/>
        <v/>
      </c>
      <c r="BF251" s="119" t="str">
        <f t="shared" si="25"/>
        <v>2</v>
      </c>
      <c r="BG251" s="119">
        <f t="shared" si="26"/>
        <v>1</v>
      </c>
      <c r="BH251" s="119" t="e">
        <f t="shared" si="27"/>
        <v>#N/A</v>
      </c>
      <c r="BI251" s="120" t="e">
        <f>VLOOKUP($BK251,'FP Haupt'!$A:$M,12,FALSE)</f>
        <v>#N/A</v>
      </c>
      <c r="BJ251" s="120" t="e">
        <f>VLOOKUP($BK251,'Anlage 1d'!$A:$M,11,FALSE)</f>
        <v>#N/A</v>
      </c>
      <c r="BK251" s="119" t="str">
        <f t="shared" si="28"/>
        <v/>
      </c>
      <c r="BN251" s="119" t="str">
        <f t="shared" si="29"/>
        <v>2</v>
      </c>
      <c r="BO251" s="119">
        <f t="shared" si="30"/>
        <v>1</v>
      </c>
      <c r="BP251" s="119" t="e">
        <f t="shared" si="31"/>
        <v>#N/A</v>
      </c>
      <c r="BQ251" s="120" t="e">
        <f>VLOOKUP($BS251,'FP Haupt'!$A:$N,11,FALSE)</f>
        <v>#N/A</v>
      </c>
      <c r="BR251" s="120" t="e">
        <f>VLOOKUP($BS251,'Anlage 1d'!$A:$M,10,FALSE)</f>
        <v>#N/A</v>
      </c>
      <c r="BS251" s="119" t="str">
        <f t="shared" si="32"/>
        <v/>
      </c>
      <c r="BV251" s="119" t="str">
        <f t="shared" si="54"/>
        <v>2</v>
      </c>
      <c r="BW251" s="119">
        <f t="shared" si="55"/>
        <v>1</v>
      </c>
      <c r="BX251" s="119" t="e">
        <f t="shared" si="56"/>
        <v>#N/A</v>
      </c>
      <c r="BY251" s="120" t="e">
        <f>VLOOKUP($CA251,'FP Haupt'!$A:$O,15,FALSE)</f>
        <v>#N/A</v>
      </c>
      <c r="BZ251" s="120" t="e">
        <f>VLOOKUP($CA251,'Anlage 1d'!$A:$O,15,FALSE)</f>
        <v>#N/A</v>
      </c>
      <c r="CA251" s="119" t="str">
        <f t="shared" si="57"/>
        <v/>
      </c>
    </row>
    <row r="252" spans="1:79" x14ac:dyDescent="0.2">
      <c r="A252" s="111"/>
      <c r="B252" s="112" t="str">
        <f>IF(A252="","",IF(ISERROR(VLOOKUP(MID(A252,1,4),'FP Haupt'!$A:$M,4,FALSE)),"keine DRG gemäß FPV",VLOOKUP(MID(A252,1,4),'FP Haupt'!$A:$M,4,FALSE)))</f>
        <v/>
      </c>
      <c r="C252" s="113">
        <f t="shared" si="39"/>
        <v>0</v>
      </c>
      <c r="D252" s="114" t="str">
        <f t="shared" si="1"/>
        <v/>
      </c>
      <c r="E252" s="114" t="str">
        <f t="shared" si="2"/>
        <v/>
      </c>
      <c r="F252" s="115"/>
      <c r="G252" s="115"/>
      <c r="H252" s="116" t="str">
        <f t="shared" si="3"/>
        <v/>
      </c>
      <c r="I252" s="117">
        <f t="shared" si="4"/>
        <v>0</v>
      </c>
      <c r="J252" s="115"/>
      <c r="K252" s="115"/>
      <c r="L252" s="116" t="str">
        <f t="shared" si="5"/>
        <v/>
      </c>
      <c r="M252" s="114">
        <f t="shared" si="6"/>
        <v>0</v>
      </c>
      <c r="N252" s="115"/>
      <c r="O252" s="115"/>
      <c r="P252" s="116" t="str">
        <f t="shared" si="7"/>
        <v/>
      </c>
      <c r="Q252" s="114">
        <f t="shared" si="8"/>
        <v>0</v>
      </c>
      <c r="R252" s="115"/>
      <c r="S252" s="115"/>
      <c r="T252" s="116" t="str">
        <f t="shared" si="9"/>
        <v/>
      </c>
      <c r="U252" s="114">
        <f t="shared" si="10"/>
        <v>0</v>
      </c>
      <c r="V252" s="115"/>
      <c r="W252" s="115"/>
      <c r="X252" s="116" t="str">
        <f t="shared" si="11"/>
        <v/>
      </c>
      <c r="Y252" s="117">
        <f t="shared" si="12"/>
        <v>0</v>
      </c>
      <c r="Z252" s="267"/>
      <c r="AA252" s="602" t="str">
        <f t="shared" si="52"/>
        <v/>
      </c>
      <c r="AB252" s="603">
        <f t="shared" si="53"/>
        <v>0</v>
      </c>
      <c r="AC252" s="118"/>
      <c r="AG252" s="119" t="str">
        <f t="shared" si="13"/>
        <v>1</v>
      </c>
      <c r="AH252" s="119">
        <f t="shared" si="14"/>
        <v>1</v>
      </c>
      <c r="AI252" s="119" t="e">
        <f t="shared" si="15"/>
        <v>#N/A</v>
      </c>
      <c r="AJ252" s="120" t="e">
        <f>VLOOKUP($AM252,'FP Haupt'!$A:$M,5,FALSE)</f>
        <v>#N/A</v>
      </c>
      <c r="AK252" s="120" t="e">
        <f>VLOOKUP($AM252,'FP Haupt'!$A:$M,6,FALSE)</f>
        <v>#N/A</v>
      </c>
      <c r="AL252" s="120" t="e">
        <f>VLOOKUP($AM252,'Anlage 1d'!$A:$M,4,FALSE)</f>
        <v>#N/A</v>
      </c>
      <c r="AM252" s="119" t="str">
        <f t="shared" si="16"/>
        <v/>
      </c>
      <c r="AP252" s="119" t="str">
        <f t="shared" si="17"/>
        <v>2</v>
      </c>
      <c r="AQ252" s="119">
        <f t="shared" si="18"/>
        <v>1</v>
      </c>
      <c r="AR252" s="119" t="e">
        <f t="shared" si="19"/>
        <v>#N/A</v>
      </c>
      <c r="AS252" s="120" t="e">
        <f>VLOOKUP($AU252,'FP Haupt'!$A:$M,9,FALSE)</f>
        <v>#N/A</v>
      </c>
      <c r="AT252" s="120" t="e">
        <f>VLOOKUP($AU252,'Anlage 1d'!$A:$M,8,FALSE)</f>
        <v>#N/A</v>
      </c>
      <c r="AU252" s="119" t="str">
        <f t="shared" si="20"/>
        <v/>
      </c>
      <c r="AX252" s="119" t="str">
        <f t="shared" si="21"/>
        <v>2</v>
      </c>
      <c r="AY252" s="119">
        <f t="shared" si="22"/>
        <v>1</v>
      </c>
      <c r="AZ252" s="119" t="e">
        <f t="shared" si="23"/>
        <v>#N/A</v>
      </c>
      <c r="BA252" s="120" t="e">
        <f>VLOOKUP($BC252,'FP Haupt'!$A:$M,12,FALSE)</f>
        <v>#N/A</v>
      </c>
      <c r="BB252" s="120" t="e">
        <f>VLOOKUP($BC252,'Anlage 1d'!$A:$M,11,FALSE)</f>
        <v>#N/A</v>
      </c>
      <c r="BC252" s="119" t="str">
        <f t="shared" si="24"/>
        <v/>
      </c>
      <c r="BF252" s="119" t="str">
        <f t="shared" si="25"/>
        <v>2</v>
      </c>
      <c r="BG252" s="119">
        <f t="shared" si="26"/>
        <v>1</v>
      </c>
      <c r="BH252" s="119" t="e">
        <f t="shared" si="27"/>
        <v>#N/A</v>
      </c>
      <c r="BI252" s="120" t="e">
        <f>VLOOKUP($BK252,'FP Haupt'!$A:$M,12,FALSE)</f>
        <v>#N/A</v>
      </c>
      <c r="BJ252" s="120" t="e">
        <f>VLOOKUP($BK252,'Anlage 1d'!$A:$M,11,FALSE)</f>
        <v>#N/A</v>
      </c>
      <c r="BK252" s="119" t="str">
        <f t="shared" si="28"/>
        <v/>
      </c>
      <c r="BN252" s="119" t="str">
        <f t="shared" si="29"/>
        <v>2</v>
      </c>
      <c r="BO252" s="119">
        <f t="shared" si="30"/>
        <v>1</v>
      </c>
      <c r="BP252" s="119" t="e">
        <f t="shared" si="31"/>
        <v>#N/A</v>
      </c>
      <c r="BQ252" s="120" t="e">
        <f>VLOOKUP($BS252,'FP Haupt'!$A:$N,11,FALSE)</f>
        <v>#N/A</v>
      </c>
      <c r="BR252" s="120" t="e">
        <f>VLOOKUP($BS252,'Anlage 1d'!$A:$M,10,FALSE)</f>
        <v>#N/A</v>
      </c>
      <c r="BS252" s="119" t="str">
        <f t="shared" si="32"/>
        <v/>
      </c>
      <c r="BV252" s="119" t="str">
        <f t="shared" si="54"/>
        <v>2</v>
      </c>
      <c r="BW252" s="119">
        <f t="shared" si="55"/>
        <v>1</v>
      </c>
      <c r="BX252" s="119" t="e">
        <f t="shared" si="56"/>
        <v>#N/A</v>
      </c>
      <c r="BY252" s="120" t="e">
        <f>VLOOKUP($CA252,'FP Haupt'!$A:$O,15,FALSE)</f>
        <v>#N/A</v>
      </c>
      <c r="BZ252" s="120" t="e">
        <f>VLOOKUP($CA252,'Anlage 1d'!$A:$O,15,FALSE)</f>
        <v>#N/A</v>
      </c>
      <c r="CA252" s="119" t="str">
        <f t="shared" si="57"/>
        <v/>
      </c>
    </row>
    <row r="253" spans="1:79" x14ac:dyDescent="0.2">
      <c r="A253" s="111"/>
      <c r="B253" s="112" t="str">
        <f>IF(A253="","",IF(ISERROR(VLOOKUP(MID(A253,1,4),'FP Haupt'!$A:$M,4,FALSE)),"keine DRG gemäß FPV",VLOOKUP(MID(A253,1,4),'FP Haupt'!$A:$M,4,FALSE)))</f>
        <v/>
      </c>
      <c r="C253" s="113">
        <f t="shared" si="39"/>
        <v>0</v>
      </c>
      <c r="D253" s="114" t="str">
        <f t="shared" si="1"/>
        <v/>
      </c>
      <c r="E253" s="114" t="str">
        <f t="shared" si="2"/>
        <v/>
      </c>
      <c r="F253" s="115"/>
      <c r="G253" s="115"/>
      <c r="H253" s="116" t="str">
        <f t="shared" si="3"/>
        <v/>
      </c>
      <c r="I253" s="117">
        <f t="shared" si="4"/>
        <v>0</v>
      </c>
      <c r="J253" s="115"/>
      <c r="K253" s="115"/>
      <c r="L253" s="116" t="str">
        <f t="shared" si="5"/>
        <v/>
      </c>
      <c r="M253" s="114">
        <f t="shared" si="6"/>
        <v>0</v>
      </c>
      <c r="N253" s="115"/>
      <c r="O253" s="115"/>
      <c r="P253" s="116" t="str">
        <f t="shared" si="7"/>
        <v/>
      </c>
      <c r="Q253" s="114">
        <f t="shared" si="8"/>
        <v>0</v>
      </c>
      <c r="R253" s="115"/>
      <c r="S253" s="115"/>
      <c r="T253" s="116" t="str">
        <f t="shared" si="9"/>
        <v/>
      </c>
      <c r="U253" s="114">
        <f t="shared" si="10"/>
        <v>0</v>
      </c>
      <c r="V253" s="115"/>
      <c r="W253" s="115"/>
      <c r="X253" s="116" t="str">
        <f t="shared" si="11"/>
        <v/>
      </c>
      <c r="Y253" s="117">
        <f t="shared" si="12"/>
        <v>0</v>
      </c>
      <c r="Z253" s="267"/>
      <c r="AA253" s="602" t="str">
        <f t="shared" si="52"/>
        <v/>
      </c>
      <c r="AB253" s="603">
        <f t="shared" si="53"/>
        <v>0</v>
      </c>
      <c r="AC253" s="118"/>
      <c r="AG253" s="119" t="str">
        <f t="shared" si="13"/>
        <v>1</v>
      </c>
      <c r="AH253" s="119">
        <f t="shared" si="14"/>
        <v>1</v>
      </c>
      <c r="AI253" s="119" t="e">
        <f t="shared" si="15"/>
        <v>#N/A</v>
      </c>
      <c r="AJ253" s="120" t="e">
        <f>VLOOKUP($AM253,'FP Haupt'!$A:$M,5,FALSE)</f>
        <v>#N/A</v>
      </c>
      <c r="AK253" s="120" t="e">
        <f>VLOOKUP($AM253,'FP Haupt'!$A:$M,6,FALSE)</f>
        <v>#N/A</v>
      </c>
      <c r="AL253" s="120" t="e">
        <f>VLOOKUP($AM253,'Anlage 1d'!$A:$M,4,FALSE)</f>
        <v>#N/A</v>
      </c>
      <c r="AM253" s="119" t="str">
        <f t="shared" si="16"/>
        <v/>
      </c>
      <c r="AP253" s="119" t="str">
        <f t="shared" si="17"/>
        <v>2</v>
      </c>
      <c r="AQ253" s="119">
        <f t="shared" si="18"/>
        <v>1</v>
      </c>
      <c r="AR253" s="119" t="e">
        <f t="shared" si="19"/>
        <v>#N/A</v>
      </c>
      <c r="AS253" s="120" t="e">
        <f>VLOOKUP($AU253,'FP Haupt'!$A:$M,9,FALSE)</f>
        <v>#N/A</v>
      </c>
      <c r="AT253" s="120" t="e">
        <f>VLOOKUP($AU253,'Anlage 1d'!$A:$M,8,FALSE)</f>
        <v>#N/A</v>
      </c>
      <c r="AU253" s="119" t="str">
        <f t="shared" si="20"/>
        <v/>
      </c>
      <c r="AX253" s="119" t="str">
        <f t="shared" si="21"/>
        <v>2</v>
      </c>
      <c r="AY253" s="119">
        <f t="shared" si="22"/>
        <v>1</v>
      </c>
      <c r="AZ253" s="119" t="e">
        <f t="shared" si="23"/>
        <v>#N/A</v>
      </c>
      <c r="BA253" s="120" t="e">
        <f>VLOOKUP($BC253,'FP Haupt'!$A:$M,12,FALSE)</f>
        <v>#N/A</v>
      </c>
      <c r="BB253" s="120" t="e">
        <f>VLOOKUP($BC253,'Anlage 1d'!$A:$M,11,FALSE)</f>
        <v>#N/A</v>
      </c>
      <c r="BC253" s="119" t="str">
        <f t="shared" si="24"/>
        <v/>
      </c>
      <c r="BF253" s="119" t="str">
        <f t="shared" si="25"/>
        <v>2</v>
      </c>
      <c r="BG253" s="119">
        <f t="shared" si="26"/>
        <v>1</v>
      </c>
      <c r="BH253" s="119" t="e">
        <f t="shared" si="27"/>
        <v>#N/A</v>
      </c>
      <c r="BI253" s="120" t="e">
        <f>VLOOKUP($BK253,'FP Haupt'!$A:$M,12,FALSE)</f>
        <v>#N/A</v>
      </c>
      <c r="BJ253" s="120" t="e">
        <f>VLOOKUP($BK253,'Anlage 1d'!$A:$M,11,FALSE)</f>
        <v>#N/A</v>
      </c>
      <c r="BK253" s="119" t="str">
        <f t="shared" si="28"/>
        <v/>
      </c>
      <c r="BN253" s="119" t="str">
        <f t="shared" si="29"/>
        <v>2</v>
      </c>
      <c r="BO253" s="119">
        <f t="shared" si="30"/>
        <v>1</v>
      </c>
      <c r="BP253" s="119" t="e">
        <f t="shared" si="31"/>
        <v>#N/A</v>
      </c>
      <c r="BQ253" s="120" t="e">
        <f>VLOOKUP($BS253,'FP Haupt'!$A:$N,11,FALSE)</f>
        <v>#N/A</v>
      </c>
      <c r="BR253" s="120" t="e">
        <f>VLOOKUP($BS253,'Anlage 1d'!$A:$M,10,FALSE)</f>
        <v>#N/A</v>
      </c>
      <c r="BS253" s="119" t="str">
        <f t="shared" si="32"/>
        <v/>
      </c>
      <c r="BV253" s="119" t="str">
        <f t="shared" si="54"/>
        <v>2</v>
      </c>
      <c r="BW253" s="119">
        <f t="shared" si="55"/>
        <v>1</v>
      </c>
      <c r="BX253" s="119" t="e">
        <f t="shared" si="56"/>
        <v>#N/A</v>
      </c>
      <c r="BY253" s="120" t="e">
        <f>VLOOKUP($CA253,'FP Haupt'!$A:$O,15,FALSE)</f>
        <v>#N/A</v>
      </c>
      <c r="BZ253" s="120" t="e">
        <f>VLOOKUP($CA253,'Anlage 1d'!$A:$O,15,FALSE)</f>
        <v>#N/A</v>
      </c>
      <c r="CA253" s="119" t="str">
        <f t="shared" si="57"/>
        <v/>
      </c>
    </row>
    <row r="254" spans="1:79" x14ac:dyDescent="0.2">
      <c r="A254" s="111"/>
      <c r="B254" s="112" t="str">
        <f>IF(A254="","",IF(ISERROR(VLOOKUP(MID(A254,1,4),'FP Haupt'!$A:$M,4,FALSE)),"keine DRG gemäß FPV",VLOOKUP(MID(A254,1,4),'FP Haupt'!$A:$M,4,FALSE)))</f>
        <v/>
      </c>
      <c r="C254" s="113">
        <f t="shared" si="39"/>
        <v>0</v>
      </c>
      <c r="D254" s="114" t="str">
        <f t="shared" si="1"/>
        <v/>
      </c>
      <c r="E254" s="114" t="str">
        <f t="shared" si="2"/>
        <v/>
      </c>
      <c r="F254" s="115"/>
      <c r="G254" s="115"/>
      <c r="H254" s="116" t="str">
        <f t="shared" si="3"/>
        <v/>
      </c>
      <c r="I254" s="117">
        <f t="shared" si="4"/>
        <v>0</v>
      </c>
      <c r="J254" s="115"/>
      <c r="K254" s="115"/>
      <c r="L254" s="116" t="str">
        <f t="shared" si="5"/>
        <v/>
      </c>
      <c r="M254" s="114">
        <f t="shared" si="6"/>
        <v>0</v>
      </c>
      <c r="N254" s="115"/>
      <c r="O254" s="115"/>
      <c r="P254" s="116" t="str">
        <f t="shared" si="7"/>
        <v/>
      </c>
      <c r="Q254" s="114">
        <f t="shared" si="8"/>
        <v>0</v>
      </c>
      <c r="R254" s="115"/>
      <c r="S254" s="115"/>
      <c r="T254" s="116" t="str">
        <f t="shared" si="9"/>
        <v/>
      </c>
      <c r="U254" s="114">
        <f t="shared" si="10"/>
        <v>0</v>
      </c>
      <c r="V254" s="115"/>
      <c r="W254" s="115"/>
      <c r="X254" s="116" t="str">
        <f t="shared" si="11"/>
        <v/>
      </c>
      <c r="Y254" s="117">
        <f t="shared" si="12"/>
        <v>0</v>
      </c>
      <c r="Z254" s="267"/>
      <c r="AA254" s="602" t="str">
        <f t="shared" si="52"/>
        <v/>
      </c>
      <c r="AB254" s="603">
        <f t="shared" si="53"/>
        <v>0</v>
      </c>
      <c r="AC254" s="118"/>
      <c r="AG254" s="119" t="str">
        <f t="shared" si="13"/>
        <v>1</v>
      </c>
      <c r="AH254" s="119">
        <f t="shared" si="14"/>
        <v>1</v>
      </c>
      <c r="AI254" s="119" t="e">
        <f t="shared" si="15"/>
        <v>#N/A</v>
      </c>
      <c r="AJ254" s="120" t="e">
        <f>VLOOKUP($AM254,'FP Haupt'!$A:$M,5,FALSE)</f>
        <v>#N/A</v>
      </c>
      <c r="AK254" s="120" t="e">
        <f>VLOOKUP($AM254,'FP Haupt'!$A:$M,6,FALSE)</f>
        <v>#N/A</v>
      </c>
      <c r="AL254" s="120" t="e">
        <f>VLOOKUP($AM254,'Anlage 1d'!$A:$M,4,FALSE)</f>
        <v>#N/A</v>
      </c>
      <c r="AM254" s="119" t="str">
        <f t="shared" si="16"/>
        <v/>
      </c>
      <c r="AP254" s="119" t="str">
        <f t="shared" si="17"/>
        <v>2</v>
      </c>
      <c r="AQ254" s="119">
        <f t="shared" si="18"/>
        <v>1</v>
      </c>
      <c r="AR254" s="119" t="e">
        <f t="shared" si="19"/>
        <v>#N/A</v>
      </c>
      <c r="AS254" s="120" t="e">
        <f>VLOOKUP($AU254,'FP Haupt'!$A:$M,9,FALSE)</f>
        <v>#N/A</v>
      </c>
      <c r="AT254" s="120" t="e">
        <f>VLOOKUP($AU254,'Anlage 1d'!$A:$M,8,FALSE)</f>
        <v>#N/A</v>
      </c>
      <c r="AU254" s="119" t="str">
        <f t="shared" si="20"/>
        <v/>
      </c>
      <c r="AX254" s="119" t="str">
        <f t="shared" si="21"/>
        <v>2</v>
      </c>
      <c r="AY254" s="119">
        <f t="shared" si="22"/>
        <v>1</v>
      </c>
      <c r="AZ254" s="119" t="e">
        <f t="shared" si="23"/>
        <v>#N/A</v>
      </c>
      <c r="BA254" s="120" t="e">
        <f>VLOOKUP($BC254,'FP Haupt'!$A:$M,12,FALSE)</f>
        <v>#N/A</v>
      </c>
      <c r="BB254" s="120" t="e">
        <f>VLOOKUP($BC254,'Anlage 1d'!$A:$M,11,FALSE)</f>
        <v>#N/A</v>
      </c>
      <c r="BC254" s="119" t="str">
        <f t="shared" si="24"/>
        <v/>
      </c>
      <c r="BF254" s="119" t="str">
        <f t="shared" si="25"/>
        <v>2</v>
      </c>
      <c r="BG254" s="119">
        <f t="shared" si="26"/>
        <v>1</v>
      </c>
      <c r="BH254" s="119" t="e">
        <f t="shared" si="27"/>
        <v>#N/A</v>
      </c>
      <c r="BI254" s="120" t="e">
        <f>VLOOKUP($BK254,'FP Haupt'!$A:$M,12,FALSE)</f>
        <v>#N/A</v>
      </c>
      <c r="BJ254" s="120" t="e">
        <f>VLOOKUP($BK254,'Anlage 1d'!$A:$M,11,FALSE)</f>
        <v>#N/A</v>
      </c>
      <c r="BK254" s="119" t="str">
        <f t="shared" si="28"/>
        <v/>
      </c>
      <c r="BN254" s="119" t="str">
        <f t="shared" si="29"/>
        <v>2</v>
      </c>
      <c r="BO254" s="119">
        <f t="shared" si="30"/>
        <v>1</v>
      </c>
      <c r="BP254" s="119" t="e">
        <f t="shared" si="31"/>
        <v>#N/A</v>
      </c>
      <c r="BQ254" s="120" t="e">
        <f>VLOOKUP($BS254,'FP Haupt'!$A:$N,11,FALSE)</f>
        <v>#N/A</v>
      </c>
      <c r="BR254" s="120" t="e">
        <f>VLOOKUP($BS254,'Anlage 1d'!$A:$M,10,FALSE)</f>
        <v>#N/A</v>
      </c>
      <c r="BS254" s="119" t="str">
        <f t="shared" si="32"/>
        <v/>
      </c>
      <c r="BV254" s="119" t="str">
        <f t="shared" si="54"/>
        <v>2</v>
      </c>
      <c r="BW254" s="119">
        <f t="shared" si="55"/>
        <v>1</v>
      </c>
      <c r="BX254" s="119" t="e">
        <f t="shared" si="56"/>
        <v>#N/A</v>
      </c>
      <c r="BY254" s="120" t="e">
        <f>VLOOKUP($CA254,'FP Haupt'!$A:$O,15,FALSE)</f>
        <v>#N/A</v>
      </c>
      <c r="BZ254" s="120" t="e">
        <f>VLOOKUP($CA254,'Anlage 1d'!$A:$O,15,FALSE)</f>
        <v>#N/A</v>
      </c>
      <c r="CA254" s="119" t="str">
        <f t="shared" si="57"/>
        <v/>
      </c>
    </row>
    <row r="255" spans="1:79" x14ac:dyDescent="0.2">
      <c r="A255" s="111"/>
      <c r="B255" s="112" t="str">
        <f>IF(A255="","",IF(ISERROR(VLOOKUP(MID(A255,1,4),'FP Haupt'!$A:$M,4,FALSE)),"keine DRG gemäß FPV",VLOOKUP(MID(A255,1,4),'FP Haupt'!$A:$M,4,FALSE)))</f>
        <v/>
      </c>
      <c r="C255" s="113">
        <f t="shared" si="39"/>
        <v>0</v>
      </c>
      <c r="D255" s="114" t="str">
        <f t="shared" si="1"/>
        <v/>
      </c>
      <c r="E255" s="114" t="str">
        <f t="shared" si="2"/>
        <v/>
      </c>
      <c r="F255" s="115"/>
      <c r="G255" s="115"/>
      <c r="H255" s="116" t="str">
        <f t="shared" si="3"/>
        <v/>
      </c>
      <c r="I255" s="117">
        <f t="shared" si="4"/>
        <v>0</v>
      </c>
      <c r="J255" s="115"/>
      <c r="K255" s="115"/>
      <c r="L255" s="116" t="str">
        <f t="shared" si="5"/>
        <v/>
      </c>
      <c r="M255" s="114">
        <f t="shared" si="6"/>
        <v>0</v>
      </c>
      <c r="N255" s="115"/>
      <c r="O255" s="115"/>
      <c r="P255" s="116" t="str">
        <f t="shared" si="7"/>
        <v/>
      </c>
      <c r="Q255" s="114">
        <f t="shared" si="8"/>
        <v>0</v>
      </c>
      <c r="R255" s="115"/>
      <c r="S255" s="115"/>
      <c r="T255" s="116" t="str">
        <f t="shared" si="9"/>
        <v/>
      </c>
      <c r="U255" s="114">
        <f t="shared" si="10"/>
        <v>0</v>
      </c>
      <c r="V255" s="115"/>
      <c r="W255" s="115"/>
      <c r="X255" s="116" t="str">
        <f t="shared" si="11"/>
        <v/>
      </c>
      <c r="Y255" s="117">
        <f t="shared" si="12"/>
        <v>0</v>
      </c>
      <c r="Z255" s="267"/>
      <c r="AA255" s="602" t="str">
        <f t="shared" si="52"/>
        <v/>
      </c>
      <c r="AB255" s="603">
        <f t="shared" si="53"/>
        <v>0</v>
      </c>
      <c r="AC255" s="118"/>
      <c r="AG255" s="119" t="str">
        <f t="shared" si="13"/>
        <v>1</v>
      </c>
      <c r="AH255" s="119">
        <f t="shared" si="14"/>
        <v>1</v>
      </c>
      <c r="AI255" s="119" t="e">
        <f t="shared" si="15"/>
        <v>#N/A</v>
      </c>
      <c r="AJ255" s="120" t="e">
        <f>VLOOKUP($AM255,'FP Haupt'!$A:$M,5,FALSE)</f>
        <v>#N/A</v>
      </c>
      <c r="AK255" s="120" t="e">
        <f>VLOOKUP($AM255,'FP Haupt'!$A:$M,6,FALSE)</f>
        <v>#N/A</v>
      </c>
      <c r="AL255" s="120" t="e">
        <f>VLOOKUP($AM255,'Anlage 1d'!$A:$M,4,FALSE)</f>
        <v>#N/A</v>
      </c>
      <c r="AM255" s="119" t="str">
        <f t="shared" si="16"/>
        <v/>
      </c>
      <c r="AP255" s="119" t="str">
        <f t="shared" si="17"/>
        <v>2</v>
      </c>
      <c r="AQ255" s="119">
        <f t="shared" si="18"/>
        <v>1</v>
      </c>
      <c r="AR255" s="119" t="e">
        <f t="shared" si="19"/>
        <v>#N/A</v>
      </c>
      <c r="AS255" s="120" t="e">
        <f>VLOOKUP($AU255,'FP Haupt'!$A:$M,9,FALSE)</f>
        <v>#N/A</v>
      </c>
      <c r="AT255" s="120" t="e">
        <f>VLOOKUP($AU255,'Anlage 1d'!$A:$M,8,FALSE)</f>
        <v>#N/A</v>
      </c>
      <c r="AU255" s="119" t="str">
        <f t="shared" si="20"/>
        <v/>
      </c>
      <c r="AX255" s="119" t="str">
        <f t="shared" si="21"/>
        <v>2</v>
      </c>
      <c r="AY255" s="119">
        <f t="shared" si="22"/>
        <v>1</v>
      </c>
      <c r="AZ255" s="119" t="e">
        <f t="shared" si="23"/>
        <v>#N/A</v>
      </c>
      <c r="BA255" s="120" t="e">
        <f>VLOOKUP($BC255,'FP Haupt'!$A:$M,12,FALSE)</f>
        <v>#N/A</v>
      </c>
      <c r="BB255" s="120" t="e">
        <f>VLOOKUP($BC255,'Anlage 1d'!$A:$M,11,FALSE)</f>
        <v>#N/A</v>
      </c>
      <c r="BC255" s="119" t="str">
        <f t="shared" si="24"/>
        <v/>
      </c>
      <c r="BF255" s="119" t="str">
        <f t="shared" si="25"/>
        <v>2</v>
      </c>
      <c r="BG255" s="119">
        <f t="shared" si="26"/>
        <v>1</v>
      </c>
      <c r="BH255" s="119" t="e">
        <f t="shared" si="27"/>
        <v>#N/A</v>
      </c>
      <c r="BI255" s="120" t="e">
        <f>VLOOKUP($BK255,'FP Haupt'!$A:$M,12,FALSE)</f>
        <v>#N/A</v>
      </c>
      <c r="BJ255" s="120" t="e">
        <f>VLOOKUP($BK255,'Anlage 1d'!$A:$M,11,FALSE)</f>
        <v>#N/A</v>
      </c>
      <c r="BK255" s="119" t="str">
        <f t="shared" si="28"/>
        <v/>
      </c>
      <c r="BN255" s="119" t="str">
        <f t="shared" si="29"/>
        <v>2</v>
      </c>
      <c r="BO255" s="119">
        <f t="shared" si="30"/>
        <v>1</v>
      </c>
      <c r="BP255" s="119" t="e">
        <f t="shared" si="31"/>
        <v>#N/A</v>
      </c>
      <c r="BQ255" s="120" t="e">
        <f>VLOOKUP($BS255,'FP Haupt'!$A:$N,11,FALSE)</f>
        <v>#N/A</v>
      </c>
      <c r="BR255" s="120" t="e">
        <f>VLOOKUP($BS255,'Anlage 1d'!$A:$M,10,FALSE)</f>
        <v>#N/A</v>
      </c>
      <c r="BS255" s="119" t="str">
        <f t="shared" si="32"/>
        <v/>
      </c>
      <c r="BV255" s="119" t="str">
        <f t="shared" si="54"/>
        <v>2</v>
      </c>
      <c r="BW255" s="119">
        <f t="shared" si="55"/>
        <v>1</v>
      </c>
      <c r="BX255" s="119" t="e">
        <f t="shared" si="56"/>
        <v>#N/A</v>
      </c>
      <c r="BY255" s="120" t="e">
        <f>VLOOKUP($CA255,'FP Haupt'!$A:$O,15,FALSE)</f>
        <v>#N/A</v>
      </c>
      <c r="BZ255" s="120" t="e">
        <f>VLOOKUP($CA255,'Anlage 1d'!$A:$O,15,FALSE)</f>
        <v>#N/A</v>
      </c>
      <c r="CA255" s="119" t="str">
        <f t="shared" si="57"/>
        <v/>
      </c>
    </row>
    <row r="256" spans="1:79" x14ac:dyDescent="0.2">
      <c r="A256" s="111"/>
      <c r="B256" s="112" t="str">
        <f>IF(A256="","",IF(ISERROR(VLOOKUP(MID(A256,1,4),'FP Haupt'!$A:$M,4,FALSE)),"keine DRG gemäß FPV",VLOOKUP(MID(A256,1,4),'FP Haupt'!$A:$M,4,FALSE)))</f>
        <v/>
      </c>
      <c r="C256" s="113">
        <f t="shared" si="39"/>
        <v>0</v>
      </c>
      <c r="D256" s="114" t="str">
        <f t="shared" si="1"/>
        <v/>
      </c>
      <c r="E256" s="114" t="str">
        <f t="shared" si="2"/>
        <v/>
      </c>
      <c r="F256" s="115"/>
      <c r="G256" s="115"/>
      <c r="H256" s="116" t="str">
        <f t="shared" si="3"/>
        <v/>
      </c>
      <c r="I256" s="117">
        <f t="shared" si="4"/>
        <v>0</v>
      </c>
      <c r="J256" s="115"/>
      <c r="K256" s="115"/>
      <c r="L256" s="116" t="str">
        <f t="shared" si="5"/>
        <v/>
      </c>
      <c r="M256" s="114">
        <f t="shared" si="6"/>
        <v>0</v>
      </c>
      <c r="N256" s="115"/>
      <c r="O256" s="115"/>
      <c r="P256" s="116" t="str">
        <f t="shared" si="7"/>
        <v/>
      </c>
      <c r="Q256" s="114">
        <f t="shared" si="8"/>
        <v>0</v>
      </c>
      <c r="R256" s="115"/>
      <c r="S256" s="115"/>
      <c r="T256" s="116" t="str">
        <f t="shared" si="9"/>
        <v/>
      </c>
      <c r="U256" s="114">
        <f t="shared" si="10"/>
        <v>0</v>
      </c>
      <c r="V256" s="115"/>
      <c r="W256" s="115"/>
      <c r="X256" s="116" t="str">
        <f t="shared" si="11"/>
        <v/>
      </c>
      <c r="Y256" s="117">
        <f t="shared" si="12"/>
        <v>0</v>
      </c>
      <c r="Z256" s="267"/>
      <c r="AA256" s="602" t="str">
        <f t="shared" si="52"/>
        <v/>
      </c>
      <c r="AB256" s="603">
        <f t="shared" si="53"/>
        <v>0</v>
      </c>
      <c r="AC256" s="118"/>
      <c r="AG256" s="119" t="str">
        <f t="shared" si="13"/>
        <v>1</v>
      </c>
      <c r="AH256" s="119">
        <f t="shared" si="14"/>
        <v>1</v>
      </c>
      <c r="AI256" s="119" t="e">
        <f t="shared" si="15"/>
        <v>#N/A</v>
      </c>
      <c r="AJ256" s="120" t="e">
        <f>VLOOKUP($AM256,'FP Haupt'!$A:$M,5,FALSE)</f>
        <v>#N/A</v>
      </c>
      <c r="AK256" s="120" t="e">
        <f>VLOOKUP($AM256,'FP Haupt'!$A:$M,6,FALSE)</f>
        <v>#N/A</v>
      </c>
      <c r="AL256" s="120" t="e">
        <f>VLOOKUP($AM256,'Anlage 1d'!$A:$M,4,FALSE)</f>
        <v>#N/A</v>
      </c>
      <c r="AM256" s="119" t="str">
        <f t="shared" si="16"/>
        <v/>
      </c>
      <c r="AP256" s="119" t="str">
        <f t="shared" si="17"/>
        <v>2</v>
      </c>
      <c r="AQ256" s="119">
        <f t="shared" si="18"/>
        <v>1</v>
      </c>
      <c r="AR256" s="119" t="e">
        <f t="shared" si="19"/>
        <v>#N/A</v>
      </c>
      <c r="AS256" s="120" t="e">
        <f>VLOOKUP($AU256,'FP Haupt'!$A:$M,9,FALSE)</f>
        <v>#N/A</v>
      </c>
      <c r="AT256" s="120" t="e">
        <f>VLOOKUP($AU256,'Anlage 1d'!$A:$M,8,FALSE)</f>
        <v>#N/A</v>
      </c>
      <c r="AU256" s="119" t="str">
        <f t="shared" si="20"/>
        <v/>
      </c>
      <c r="AX256" s="119" t="str">
        <f t="shared" si="21"/>
        <v>2</v>
      </c>
      <c r="AY256" s="119">
        <f t="shared" si="22"/>
        <v>1</v>
      </c>
      <c r="AZ256" s="119" t="e">
        <f t="shared" si="23"/>
        <v>#N/A</v>
      </c>
      <c r="BA256" s="120" t="e">
        <f>VLOOKUP($BC256,'FP Haupt'!$A:$M,12,FALSE)</f>
        <v>#N/A</v>
      </c>
      <c r="BB256" s="120" t="e">
        <f>VLOOKUP($BC256,'Anlage 1d'!$A:$M,11,FALSE)</f>
        <v>#N/A</v>
      </c>
      <c r="BC256" s="119" t="str">
        <f t="shared" si="24"/>
        <v/>
      </c>
      <c r="BF256" s="119" t="str">
        <f t="shared" si="25"/>
        <v>2</v>
      </c>
      <c r="BG256" s="119">
        <f t="shared" si="26"/>
        <v>1</v>
      </c>
      <c r="BH256" s="119" t="e">
        <f t="shared" si="27"/>
        <v>#N/A</v>
      </c>
      <c r="BI256" s="120" t="e">
        <f>VLOOKUP($BK256,'FP Haupt'!$A:$M,12,FALSE)</f>
        <v>#N/A</v>
      </c>
      <c r="BJ256" s="120" t="e">
        <f>VLOOKUP($BK256,'Anlage 1d'!$A:$M,11,FALSE)</f>
        <v>#N/A</v>
      </c>
      <c r="BK256" s="119" t="str">
        <f t="shared" si="28"/>
        <v/>
      </c>
      <c r="BN256" s="119" t="str">
        <f t="shared" si="29"/>
        <v>2</v>
      </c>
      <c r="BO256" s="119">
        <f t="shared" si="30"/>
        <v>1</v>
      </c>
      <c r="BP256" s="119" t="e">
        <f t="shared" si="31"/>
        <v>#N/A</v>
      </c>
      <c r="BQ256" s="120" t="e">
        <f>VLOOKUP($BS256,'FP Haupt'!$A:$N,11,FALSE)</f>
        <v>#N/A</v>
      </c>
      <c r="BR256" s="120" t="e">
        <f>VLOOKUP($BS256,'Anlage 1d'!$A:$M,10,FALSE)</f>
        <v>#N/A</v>
      </c>
      <c r="BS256" s="119" t="str">
        <f t="shared" si="32"/>
        <v/>
      </c>
      <c r="BV256" s="119" t="str">
        <f t="shared" si="54"/>
        <v>2</v>
      </c>
      <c r="BW256" s="119">
        <f t="shared" si="55"/>
        <v>1</v>
      </c>
      <c r="BX256" s="119" t="e">
        <f t="shared" si="56"/>
        <v>#N/A</v>
      </c>
      <c r="BY256" s="120" t="e">
        <f>VLOOKUP($CA256,'FP Haupt'!$A:$O,15,FALSE)</f>
        <v>#N/A</v>
      </c>
      <c r="BZ256" s="120" t="e">
        <f>VLOOKUP($CA256,'Anlage 1d'!$A:$O,15,FALSE)</f>
        <v>#N/A</v>
      </c>
      <c r="CA256" s="119" t="str">
        <f t="shared" si="57"/>
        <v/>
      </c>
    </row>
    <row r="257" spans="1:79" x14ac:dyDescent="0.2">
      <c r="A257" s="111"/>
      <c r="B257" s="112" t="str">
        <f>IF(A257="","",IF(ISERROR(VLOOKUP(MID(A257,1,4),'FP Haupt'!$A:$M,4,FALSE)),"keine DRG gemäß FPV",VLOOKUP(MID(A257,1,4),'FP Haupt'!$A:$M,4,FALSE)))</f>
        <v/>
      </c>
      <c r="C257" s="113">
        <f t="shared" si="39"/>
        <v>0</v>
      </c>
      <c r="D257" s="114" t="str">
        <f t="shared" si="1"/>
        <v/>
      </c>
      <c r="E257" s="114" t="str">
        <f t="shared" si="2"/>
        <v/>
      </c>
      <c r="F257" s="115"/>
      <c r="G257" s="115"/>
      <c r="H257" s="116" t="str">
        <f t="shared" si="3"/>
        <v/>
      </c>
      <c r="I257" s="117">
        <f t="shared" si="4"/>
        <v>0</v>
      </c>
      <c r="J257" s="115"/>
      <c r="K257" s="115"/>
      <c r="L257" s="116" t="str">
        <f t="shared" si="5"/>
        <v/>
      </c>
      <c r="M257" s="114">
        <f t="shared" si="6"/>
        <v>0</v>
      </c>
      <c r="N257" s="115"/>
      <c r="O257" s="115"/>
      <c r="P257" s="116" t="str">
        <f t="shared" si="7"/>
        <v/>
      </c>
      <c r="Q257" s="114">
        <f t="shared" si="8"/>
        <v>0</v>
      </c>
      <c r="R257" s="115"/>
      <c r="S257" s="115"/>
      <c r="T257" s="116" t="str">
        <f t="shared" si="9"/>
        <v/>
      </c>
      <c r="U257" s="114">
        <f t="shared" si="10"/>
        <v>0</v>
      </c>
      <c r="V257" s="115"/>
      <c r="W257" s="115"/>
      <c r="X257" s="116" t="str">
        <f t="shared" si="11"/>
        <v/>
      </c>
      <c r="Y257" s="117">
        <f t="shared" si="12"/>
        <v>0</v>
      </c>
      <c r="Z257" s="267"/>
      <c r="AA257" s="602" t="str">
        <f t="shared" si="52"/>
        <v/>
      </c>
      <c r="AB257" s="603">
        <f t="shared" si="53"/>
        <v>0</v>
      </c>
      <c r="AC257" s="118"/>
      <c r="AG257" s="119" t="str">
        <f t="shared" si="13"/>
        <v>1</v>
      </c>
      <c r="AH257" s="119">
        <f t="shared" si="14"/>
        <v>1</v>
      </c>
      <c r="AI257" s="119" t="e">
        <f t="shared" si="15"/>
        <v>#N/A</v>
      </c>
      <c r="AJ257" s="120" t="e">
        <f>VLOOKUP($AM257,'FP Haupt'!$A:$M,5,FALSE)</f>
        <v>#N/A</v>
      </c>
      <c r="AK257" s="120" t="e">
        <f>VLOOKUP($AM257,'FP Haupt'!$A:$M,6,FALSE)</f>
        <v>#N/A</v>
      </c>
      <c r="AL257" s="120" t="e">
        <f>VLOOKUP($AM257,'Anlage 1d'!$A:$M,4,FALSE)</f>
        <v>#N/A</v>
      </c>
      <c r="AM257" s="119" t="str">
        <f t="shared" si="16"/>
        <v/>
      </c>
      <c r="AP257" s="119" t="str">
        <f t="shared" si="17"/>
        <v>2</v>
      </c>
      <c r="AQ257" s="119">
        <f t="shared" si="18"/>
        <v>1</v>
      </c>
      <c r="AR257" s="119" t="e">
        <f t="shared" si="19"/>
        <v>#N/A</v>
      </c>
      <c r="AS257" s="120" t="e">
        <f>VLOOKUP($AU257,'FP Haupt'!$A:$M,9,FALSE)</f>
        <v>#N/A</v>
      </c>
      <c r="AT257" s="120" t="e">
        <f>VLOOKUP($AU257,'Anlage 1d'!$A:$M,8,FALSE)</f>
        <v>#N/A</v>
      </c>
      <c r="AU257" s="119" t="str">
        <f t="shared" si="20"/>
        <v/>
      </c>
      <c r="AX257" s="119" t="str">
        <f t="shared" si="21"/>
        <v>2</v>
      </c>
      <c r="AY257" s="119">
        <f t="shared" si="22"/>
        <v>1</v>
      </c>
      <c r="AZ257" s="119" t="e">
        <f t="shared" si="23"/>
        <v>#N/A</v>
      </c>
      <c r="BA257" s="120" t="e">
        <f>VLOOKUP($BC257,'FP Haupt'!$A:$M,12,FALSE)</f>
        <v>#N/A</v>
      </c>
      <c r="BB257" s="120" t="e">
        <f>VLOOKUP($BC257,'Anlage 1d'!$A:$M,11,FALSE)</f>
        <v>#N/A</v>
      </c>
      <c r="BC257" s="119" t="str">
        <f t="shared" si="24"/>
        <v/>
      </c>
      <c r="BF257" s="119" t="str">
        <f t="shared" si="25"/>
        <v>2</v>
      </c>
      <c r="BG257" s="119">
        <f t="shared" si="26"/>
        <v>1</v>
      </c>
      <c r="BH257" s="119" t="e">
        <f t="shared" si="27"/>
        <v>#N/A</v>
      </c>
      <c r="BI257" s="120" t="e">
        <f>VLOOKUP($BK257,'FP Haupt'!$A:$M,12,FALSE)</f>
        <v>#N/A</v>
      </c>
      <c r="BJ257" s="120" t="e">
        <f>VLOOKUP($BK257,'Anlage 1d'!$A:$M,11,FALSE)</f>
        <v>#N/A</v>
      </c>
      <c r="BK257" s="119" t="str">
        <f t="shared" si="28"/>
        <v/>
      </c>
      <c r="BN257" s="119" t="str">
        <f t="shared" si="29"/>
        <v>2</v>
      </c>
      <c r="BO257" s="119">
        <f t="shared" si="30"/>
        <v>1</v>
      </c>
      <c r="BP257" s="119" t="e">
        <f t="shared" si="31"/>
        <v>#N/A</v>
      </c>
      <c r="BQ257" s="120" t="e">
        <f>VLOOKUP($BS257,'FP Haupt'!$A:$N,11,FALSE)</f>
        <v>#N/A</v>
      </c>
      <c r="BR257" s="120" t="e">
        <f>VLOOKUP($BS257,'Anlage 1d'!$A:$M,10,FALSE)</f>
        <v>#N/A</v>
      </c>
      <c r="BS257" s="119" t="str">
        <f t="shared" si="32"/>
        <v/>
      </c>
      <c r="BV257" s="119" t="str">
        <f t="shared" si="54"/>
        <v>2</v>
      </c>
      <c r="BW257" s="119">
        <f t="shared" si="55"/>
        <v>1</v>
      </c>
      <c r="BX257" s="119" t="e">
        <f t="shared" si="56"/>
        <v>#N/A</v>
      </c>
      <c r="BY257" s="120" t="e">
        <f>VLOOKUP($CA257,'FP Haupt'!$A:$O,15,FALSE)</f>
        <v>#N/A</v>
      </c>
      <c r="BZ257" s="120" t="e">
        <f>VLOOKUP($CA257,'Anlage 1d'!$A:$O,15,FALSE)</f>
        <v>#N/A</v>
      </c>
      <c r="CA257" s="119" t="str">
        <f t="shared" si="57"/>
        <v/>
      </c>
    </row>
    <row r="258" spans="1:79" x14ac:dyDescent="0.2">
      <c r="A258" s="111"/>
      <c r="B258" s="112" t="str">
        <f>IF(A258="","",IF(ISERROR(VLOOKUP(MID(A258,1,4),'FP Haupt'!$A:$M,4,FALSE)),"keine DRG gemäß FPV",VLOOKUP(MID(A258,1,4),'FP Haupt'!$A:$M,4,FALSE)))</f>
        <v/>
      </c>
      <c r="C258" s="113">
        <f t="shared" si="39"/>
        <v>0</v>
      </c>
      <c r="D258" s="114" t="str">
        <f t="shared" si="1"/>
        <v/>
      </c>
      <c r="E258" s="114" t="str">
        <f t="shared" si="2"/>
        <v/>
      </c>
      <c r="F258" s="115"/>
      <c r="G258" s="115"/>
      <c r="H258" s="116" t="str">
        <f t="shared" si="3"/>
        <v/>
      </c>
      <c r="I258" s="117">
        <f t="shared" si="4"/>
        <v>0</v>
      </c>
      <c r="J258" s="115"/>
      <c r="K258" s="115"/>
      <c r="L258" s="116" t="str">
        <f t="shared" si="5"/>
        <v/>
      </c>
      <c r="M258" s="114">
        <f t="shared" si="6"/>
        <v>0</v>
      </c>
      <c r="N258" s="115"/>
      <c r="O258" s="115"/>
      <c r="P258" s="116" t="str">
        <f t="shared" si="7"/>
        <v/>
      </c>
      <c r="Q258" s="114">
        <f t="shared" si="8"/>
        <v>0</v>
      </c>
      <c r="R258" s="115"/>
      <c r="S258" s="115"/>
      <c r="T258" s="116" t="str">
        <f t="shared" si="9"/>
        <v/>
      </c>
      <c r="U258" s="114">
        <f t="shared" si="10"/>
        <v>0</v>
      </c>
      <c r="V258" s="115"/>
      <c r="W258" s="115"/>
      <c r="X258" s="116" t="str">
        <f t="shared" si="11"/>
        <v/>
      </c>
      <c r="Y258" s="117">
        <f t="shared" si="12"/>
        <v>0</v>
      </c>
      <c r="Z258" s="267"/>
      <c r="AA258" s="602" t="str">
        <f t="shared" si="52"/>
        <v/>
      </c>
      <c r="AB258" s="603">
        <f t="shared" si="53"/>
        <v>0</v>
      </c>
      <c r="AC258" s="118"/>
      <c r="AG258" s="119" t="str">
        <f t="shared" si="13"/>
        <v>1</v>
      </c>
      <c r="AH258" s="119">
        <f t="shared" si="14"/>
        <v>1</v>
      </c>
      <c r="AI258" s="119" t="e">
        <f t="shared" si="15"/>
        <v>#N/A</v>
      </c>
      <c r="AJ258" s="120" t="e">
        <f>VLOOKUP($AM258,'FP Haupt'!$A:$M,5,FALSE)</f>
        <v>#N/A</v>
      </c>
      <c r="AK258" s="120" t="e">
        <f>VLOOKUP($AM258,'FP Haupt'!$A:$M,6,FALSE)</f>
        <v>#N/A</v>
      </c>
      <c r="AL258" s="120" t="e">
        <f>VLOOKUP($AM258,'Anlage 1d'!$A:$M,4,FALSE)</f>
        <v>#N/A</v>
      </c>
      <c r="AM258" s="119" t="str">
        <f t="shared" si="16"/>
        <v/>
      </c>
      <c r="AP258" s="119" t="str">
        <f t="shared" si="17"/>
        <v>2</v>
      </c>
      <c r="AQ258" s="119">
        <f t="shared" si="18"/>
        <v>1</v>
      </c>
      <c r="AR258" s="119" t="e">
        <f t="shared" si="19"/>
        <v>#N/A</v>
      </c>
      <c r="AS258" s="120" t="e">
        <f>VLOOKUP($AU258,'FP Haupt'!$A:$M,9,FALSE)</f>
        <v>#N/A</v>
      </c>
      <c r="AT258" s="120" t="e">
        <f>VLOOKUP($AU258,'Anlage 1d'!$A:$M,8,FALSE)</f>
        <v>#N/A</v>
      </c>
      <c r="AU258" s="119" t="str">
        <f t="shared" si="20"/>
        <v/>
      </c>
      <c r="AX258" s="119" t="str">
        <f t="shared" si="21"/>
        <v>2</v>
      </c>
      <c r="AY258" s="119">
        <f t="shared" si="22"/>
        <v>1</v>
      </c>
      <c r="AZ258" s="119" t="e">
        <f t="shared" si="23"/>
        <v>#N/A</v>
      </c>
      <c r="BA258" s="120" t="e">
        <f>VLOOKUP($BC258,'FP Haupt'!$A:$M,12,FALSE)</f>
        <v>#N/A</v>
      </c>
      <c r="BB258" s="120" t="e">
        <f>VLOOKUP($BC258,'Anlage 1d'!$A:$M,11,FALSE)</f>
        <v>#N/A</v>
      </c>
      <c r="BC258" s="119" t="str">
        <f t="shared" si="24"/>
        <v/>
      </c>
      <c r="BF258" s="119" t="str">
        <f t="shared" si="25"/>
        <v>2</v>
      </c>
      <c r="BG258" s="119">
        <f t="shared" si="26"/>
        <v>1</v>
      </c>
      <c r="BH258" s="119" t="e">
        <f t="shared" si="27"/>
        <v>#N/A</v>
      </c>
      <c r="BI258" s="120" t="e">
        <f>VLOOKUP($BK258,'FP Haupt'!$A:$M,12,FALSE)</f>
        <v>#N/A</v>
      </c>
      <c r="BJ258" s="120" t="e">
        <f>VLOOKUP($BK258,'Anlage 1d'!$A:$M,11,FALSE)</f>
        <v>#N/A</v>
      </c>
      <c r="BK258" s="119" t="str">
        <f t="shared" si="28"/>
        <v/>
      </c>
      <c r="BN258" s="119" t="str">
        <f t="shared" si="29"/>
        <v>2</v>
      </c>
      <c r="BO258" s="119">
        <f t="shared" si="30"/>
        <v>1</v>
      </c>
      <c r="BP258" s="119" t="e">
        <f t="shared" si="31"/>
        <v>#N/A</v>
      </c>
      <c r="BQ258" s="120" t="e">
        <f>VLOOKUP($BS258,'FP Haupt'!$A:$N,11,FALSE)</f>
        <v>#N/A</v>
      </c>
      <c r="BR258" s="120" t="e">
        <f>VLOOKUP($BS258,'Anlage 1d'!$A:$M,10,FALSE)</f>
        <v>#N/A</v>
      </c>
      <c r="BS258" s="119" t="str">
        <f t="shared" si="32"/>
        <v/>
      </c>
      <c r="BV258" s="119" t="str">
        <f t="shared" si="54"/>
        <v>2</v>
      </c>
      <c r="BW258" s="119">
        <f t="shared" si="55"/>
        <v>1</v>
      </c>
      <c r="BX258" s="119" t="e">
        <f t="shared" si="56"/>
        <v>#N/A</v>
      </c>
      <c r="BY258" s="120" t="e">
        <f>VLOOKUP($CA258,'FP Haupt'!$A:$O,15,FALSE)</f>
        <v>#N/A</v>
      </c>
      <c r="BZ258" s="120" t="e">
        <f>VLOOKUP($CA258,'Anlage 1d'!$A:$O,15,FALSE)</f>
        <v>#N/A</v>
      </c>
      <c r="CA258" s="119" t="str">
        <f t="shared" si="57"/>
        <v/>
      </c>
    </row>
    <row r="259" spans="1:79" x14ac:dyDescent="0.2">
      <c r="A259" s="111"/>
      <c r="B259" s="112" t="str">
        <f>IF(A259="","",IF(ISERROR(VLOOKUP(MID(A259,1,4),'FP Haupt'!$A:$M,4,FALSE)),"keine DRG gemäß FPV",VLOOKUP(MID(A259,1,4),'FP Haupt'!$A:$M,4,FALSE)))</f>
        <v/>
      </c>
      <c r="C259" s="113">
        <f t="shared" si="39"/>
        <v>0</v>
      </c>
      <c r="D259" s="114" t="str">
        <f t="shared" si="1"/>
        <v/>
      </c>
      <c r="E259" s="114" t="str">
        <f t="shared" si="2"/>
        <v/>
      </c>
      <c r="F259" s="115"/>
      <c r="G259" s="115"/>
      <c r="H259" s="116" t="str">
        <f t="shared" si="3"/>
        <v/>
      </c>
      <c r="I259" s="117">
        <f t="shared" si="4"/>
        <v>0</v>
      </c>
      <c r="J259" s="115"/>
      <c r="K259" s="115"/>
      <c r="L259" s="116" t="str">
        <f t="shared" si="5"/>
        <v/>
      </c>
      <c r="M259" s="114">
        <f t="shared" si="6"/>
        <v>0</v>
      </c>
      <c r="N259" s="115"/>
      <c r="O259" s="115"/>
      <c r="P259" s="116" t="str">
        <f t="shared" si="7"/>
        <v/>
      </c>
      <c r="Q259" s="114">
        <f t="shared" si="8"/>
        <v>0</v>
      </c>
      <c r="R259" s="115"/>
      <c r="S259" s="115"/>
      <c r="T259" s="116" t="str">
        <f t="shared" si="9"/>
        <v/>
      </c>
      <c r="U259" s="114">
        <f t="shared" si="10"/>
        <v>0</v>
      </c>
      <c r="V259" s="115"/>
      <c r="W259" s="115"/>
      <c r="X259" s="116" t="str">
        <f t="shared" si="11"/>
        <v/>
      </c>
      <c r="Y259" s="117">
        <f t="shared" si="12"/>
        <v>0</v>
      </c>
      <c r="Z259" s="267"/>
      <c r="AA259" s="602" t="str">
        <f t="shared" si="52"/>
        <v/>
      </c>
      <c r="AB259" s="603">
        <f t="shared" si="53"/>
        <v>0</v>
      </c>
      <c r="AC259" s="118"/>
      <c r="AG259" s="119" t="str">
        <f t="shared" si="13"/>
        <v>1</v>
      </c>
      <c r="AH259" s="119">
        <f t="shared" si="14"/>
        <v>1</v>
      </c>
      <c r="AI259" s="119" t="e">
        <f t="shared" si="15"/>
        <v>#N/A</v>
      </c>
      <c r="AJ259" s="120" t="e">
        <f>VLOOKUP($AM259,'FP Haupt'!$A:$M,5,FALSE)</f>
        <v>#N/A</v>
      </c>
      <c r="AK259" s="120" t="e">
        <f>VLOOKUP($AM259,'FP Haupt'!$A:$M,6,FALSE)</f>
        <v>#N/A</v>
      </c>
      <c r="AL259" s="120" t="e">
        <f>VLOOKUP($AM259,'Anlage 1d'!$A:$M,4,FALSE)</f>
        <v>#N/A</v>
      </c>
      <c r="AM259" s="119" t="str">
        <f t="shared" si="16"/>
        <v/>
      </c>
      <c r="AP259" s="119" t="str">
        <f t="shared" si="17"/>
        <v>2</v>
      </c>
      <c r="AQ259" s="119">
        <f t="shared" si="18"/>
        <v>1</v>
      </c>
      <c r="AR259" s="119" t="e">
        <f t="shared" si="19"/>
        <v>#N/A</v>
      </c>
      <c r="AS259" s="120" t="e">
        <f>VLOOKUP($AU259,'FP Haupt'!$A:$M,9,FALSE)</f>
        <v>#N/A</v>
      </c>
      <c r="AT259" s="120" t="e">
        <f>VLOOKUP($AU259,'Anlage 1d'!$A:$M,8,FALSE)</f>
        <v>#N/A</v>
      </c>
      <c r="AU259" s="119" t="str">
        <f t="shared" si="20"/>
        <v/>
      </c>
      <c r="AX259" s="119" t="str">
        <f t="shared" si="21"/>
        <v>2</v>
      </c>
      <c r="AY259" s="119">
        <f t="shared" si="22"/>
        <v>1</v>
      </c>
      <c r="AZ259" s="119" t="e">
        <f t="shared" si="23"/>
        <v>#N/A</v>
      </c>
      <c r="BA259" s="120" t="e">
        <f>VLOOKUP($BC259,'FP Haupt'!$A:$M,12,FALSE)</f>
        <v>#N/A</v>
      </c>
      <c r="BB259" s="120" t="e">
        <f>VLOOKUP($BC259,'Anlage 1d'!$A:$M,11,FALSE)</f>
        <v>#N/A</v>
      </c>
      <c r="BC259" s="119" t="str">
        <f t="shared" si="24"/>
        <v/>
      </c>
      <c r="BF259" s="119" t="str">
        <f t="shared" si="25"/>
        <v>2</v>
      </c>
      <c r="BG259" s="119">
        <f t="shared" si="26"/>
        <v>1</v>
      </c>
      <c r="BH259" s="119" t="e">
        <f t="shared" si="27"/>
        <v>#N/A</v>
      </c>
      <c r="BI259" s="120" t="e">
        <f>VLOOKUP($BK259,'FP Haupt'!$A:$M,12,FALSE)</f>
        <v>#N/A</v>
      </c>
      <c r="BJ259" s="120" t="e">
        <f>VLOOKUP($BK259,'Anlage 1d'!$A:$M,11,FALSE)</f>
        <v>#N/A</v>
      </c>
      <c r="BK259" s="119" t="str">
        <f t="shared" si="28"/>
        <v/>
      </c>
      <c r="BN259" s="119" t="str">
        <f t="shared" si="29"/>
        <v>2</v>
      </c>
      <c r="BO259" s="119">
        <f t="shared" si="30"/>
        <v>1</v>
      </c>
      <c r="BP259" s="119" t="e">
        <f t="shared" si="31"/>
        <v>#N/A</v>
      </c>
      <c r="BQ259" s="120" t="e">
        <f>VLOOKUP($BS259,'FP Haupt'!$A:$N,11,FALSE)</f>
        <v>#N/A</v>
      </c>
      <c r="BR259" s="120" t="e">
        <f>VLOOKUP($BS259,'Anlage 1d'!$A:$M,10,FALSE)</f>
        <v>#N/A</v>
      </c>
      <c r="BS259" s="119" t="str">
        <f t="shared" si="32"/>
        <v/>
      </c>
      <c r="BV259" s="119" t="str">
        <f t="shared" si="54"/>
        <v>2</v>
      </c>
      <c r="BW259" s="119">
        <f t="shared" si="55"/>
        <v>1</v>
      </c>
      <c r="BX259" s="119" t="e">
        <f t="shared" si="56"/>
        <v>#N/A</v>
      </c>
      <c r="BY259" s="120" t="e">
        <f>VLOOKUP($CA259,'FP Haupt'!$A:$O,15,FALSE)</f>
        <v>#N/A</v>
      </c>
      <c r="BZ259" s="120" t="e">
        <f>VLOOKUP($CA259,'Anlage 1d'!$A:$O,15,FALSE)</f>
        <v>#N/A</v>
      </c>
      <c r="CA259" s="119" t="str">
        <f t="shared" si="57"/>
        <v/>
      </c>
    </row>
    <row r="260" spans="1:79" x14ac:dyDescent="0.2">
      <c r="A260" s="111"/>
      <c r="B260" s="112" t="str">
        <f>IF(A260="","",IF(ISERROR(VLOOKUP(MID(A260,1,4),'FP Haupt'!$A:$M,4,FALSE)),"keine DRG gemäß FPV",VLOOKUP(MID(A260,1,4),'FP Haupt'!$A:$M,4,FALSE)))</f>
        <v/>
      </c>
      <c r="C260" s="113">
        <f t="shared" si="39"/>
        <v>0</v>
      </c>
      <c r="D260" s="114" t="str">
        <f t="shared" si="1"/>
        <v/>
      </c>
      <c r="E260" s="114" t="str">
        <f t="shared" si="2"/>
        <v/>
      </c>
      <c r="F260" s="115"/>
      <c r="G260" s="115"/>
      <c r="H260" s="116" t="str">
        <f t="shared" si="3"/>
        <v/>
      </c>
      <c r="I260" s="117">
        <f t="shared" si="4"/>
        <v>0</v>
      </c>
      <c r="J260" s="115"/>
      <c r="K260" s="115"/>
      <c r="L260" s="116" t="str">
        <f t="shared" si="5"/>
        <v/>
      </c>
      <c r="M260" s="114">
        <f t="shared" si="6"/>
        <v>0</v>
      </c>
      <c r="N260" s="115"/>
      <c r="O260" s="115"/>
      <c r="P260" s="116" t="str">
        <f t="shared" si="7"/>
        <v/>
      </c>
      <c r="Q260" s="114">
        <f t="shared" si="8"/>
        <v>0</v>
      </c>
      <c r="R260" s="115"/>
      <c r="S260" s="115"/>
      <c r="T260" s="116" t="str">
        <f t="shared" si="9"/>
        <v/>
      </c>
      <c r="U260" s="114">
        <f t="shared" si="10"/>
        <v>0</v>
      </c>
      <c r="V260" s="115"/>
      <c r="W260" s="115"/>
      <c r="X260" s="116" t="str">
        <f t="shared" si="11"/>
        <v/>
      </c>
      <c r="Y260" s="117">
        <f t="shared" si="12"/>
        <v>0</v>
      </c>
      <c r="Z260" s="267"/>
      <c r="AA260" s="602" t="str">
        <f t="shared" si="52"/>
        <v/>
      </c>
      <c r="AB260" s="603">
        <f t="shared" si="53"/>
        <v>0</v>
      </c>
      <c r="AC260" s="118"/>
      <c r="AG260" s="119" t="str">
        <f t="shared" si="13"/>
        <v>1</v>
      </c>
      <c r="AH260" s="119">
        <f t="shared" si="14"/>
        <v>1</v>
      </c>
      <c r="AI260" s="119" t="e">
        <f t="shared" si="15"/>
        <v>#N/A</v>
      </c>
      <c r="AJ260" s="120" t="e">
        <f>VLOOKUP($AM260,'FP Haupt'!$A:$M,5,FALSE)</f>
        <v>#N/A</v>
      </c>
      <c r="AK260" s="120" t="e">
        <f>VLOOKUP($AM260,'FP Haupt'!$A:$M,6,FALSE)</f>
        <v>#N/A</v>
      </c>
      <c r="AL260" s="120" t="e">
        <f>VLOOKUP($AM260,'Anlage 1d'!$A:$M,4,FALSE)</f>
        <v>#N/A</v>
      </c>
      <c r="AM260" s="119" t="str">
        <f t="shared" si="16"/>
        <v/>
      </c>
      <c r="AP260" s="119" t="str">
        <f t="shared" si="17"/>
        <v>2</v>
      </c>
      <c r="AQ260" s="119">
        <f t="shared" si="18"/>
        <v>1</v>
      </c>
      <c r="AR260" s="119" t="e">
        <f t="shared" si="19"/>
        <v>#N/A</v>
      </c>
      <c r="AS260" s="120" t="e">
        <f>VLOOKUP($AU260,'FP Haupt'!$A:$M,9,FALSE)</f>
        <v>#N/A</v>
      </c>
      <c r="AT260" s="120" t="e">
        <f>VLOOKUP($AU260,'Anlage 1d'!$A:$M,8,FALSE)</f>
        <v>#N/A</v>
      </c>
      <c r="AU260" s="119" t="str">
        <f t="shared" si="20"/>
        <v/>
      </c>
      <c r="AX260" s="119" t="str">
        <f t="shared" si="21"/>
        <v>2</v>
      </c>
      <c r="AY260" s="119">
        <f t="shared" si="22"/>
        <v>1</v>
      </c>
      <c r="AZ260" s="119" t="e">
        <f t="shared" si="23"/>
        <v>#N/A</v>
      </c>
      <c r="BA260" s="120" t="e">
        <f>VLOOKUP($BC260,'FP Haupt'!$A:$M,12,FALSE)</f>
        <v>#N/A</v>
      </c>
      <c r="BB260" s="120" t="e">
        <f>VLOOKUP($BC260,'Anlage 1d'!$A:$M,11,FALSE)</f>
        <v>#N/A</v>
      </c>
      <c r="BC260" s="119" t="str">
        <f t="shared" si="24"/>
        <v/>
      </c>
      <c r="BF260" s="119" t="str">
        <f t="shared" si="25"/>
        <v>2</v>
      </c>
      <c r="BG260" s="119">
        <f t="shared" si="26"/>
        <v>1</v>
      </c>
      <c r="BH260" s="119" t="e">
        <f t="shared" si="27"/>
        <v>#N/A</v>
      </c>
      <c r="BI260" s="120" t="e">
        <f>VLOOKUP($BK260,'FP Haupt'!$A:$M,12,FALSE)</f>
        <v>#N/A</v>
      </c>
      <c r="BJ260" s="120" t="e">
        <f>VLOOKUP($BK260,'Anlage 1d'!$A:$M,11,FALSE)</f>
        <v>#N/A</v>
      </c>
      <c r="BK260" s="119" t="str">
        <f t="shared" si="28"/>
        <v/>
      </c>
      <c r="BN260" s="119" t="str">
        <f t="shared" si="29"/>
        <v>2</v>
      </c>
      <c r="BO260" s="119">
        <f t="shared" si="30"/>
        <v>1</v>
      </c>
      <c r="BP260" s="119" t="e">
        <f t="shared" si="31"/>
        <v>#N/A</v>
      </c>
      <c r="BQ260" s="120" t="e">
        <f>VLOOKUP($BS260,'FP Haupt'!$A:$N,11,FALSE)</f>
        <v>#N/A</v>
      </c>
      <c r="BR260" s="120" t="e">
        <f>VLOOKUP($BS260,'Anlage 1d'!$A:$M,10,FALSE)</f>
        <v>#N/A</v>
      </c>
      <c r="BS260" s="119" t="str">
        <f t="shared" si="32"/>
        <v/>
      </c>
      <c r="BV260" s="119" t="str">
        <f t="shared" si="54"/>
        <v>2</v>
      </c>
      <c r="BW260" s="119">
        <f t="shared" si="55"/>
        <v>1</v>
      </c>
      <c r="BX260" s="119" t="e">
        <f t="shared" si="56"/>
        <v>#N/A</v>
      </c>
      <c r="BY260" s="120" t="e">
        <f>VLOOKUP($CA260,'FP Haupt'!$A:$O,15,FALSE)</f>
        <v>#N/A</v>
      </c>
      <c r="BZ260" s="120" t="e">
        <f>VLOOKUP($CA260,'Anlage 1d'!$A:$O,15,FALSE)</f>
        <v>#N/A</v>
      </c>
      <c r="CA260" s="119" t="str">
        <f t="shared" si="57"/>
        <v/>
      </c>
    </row>
    <row r="261" spans="1:79" x14ac:dyDescent="0.2">
      <c r="A261" s="111"/>
      <c r="B261" s="112" t="str">
        <f>IF(A261="","",IF(ISERROR(VLOOKUP(MID(A261,1,4),'FP Haupt'!$A:$M,4,FALSE)),"keine DRG gemäß FPV",VLOOKUP(MID(A261,1,4),'FP Haupt'!$A:$M,4,FALSE)))</f>
        <v/>
      </c>
      <c r="C261" s="113">
        <f t="shared" si="39"/>
        <v>0</v>
      </c>
      <c r="D261" s="114" t="str">
        <f t="shared" si="1"/>
        <v/>
      </c>
      <c r="E261" s="114" t="str">
        <f t="shared" si="2"/>
        <v/>
      </c>
      <c r="F261" s="115"/>
      <c r="G261" s="115"/>
      <c r="H261" s="116" t="str">
        <f t="shared" si="3"/>
        <v/>
      </c>
      <c r="I261" s="117">
        <f t="shared" si="4"/>
        <v>0</v>
      </c>
      <c r="J261" s="115"/>
      <c r="K261" s="115"/>
      <c r="L261" s="116" t="str">
        <f t="shared" si="5"/>
        <v/>
      </c>
      <c r="M261" s="114">
        <f t="shared" si="6"/>
        <v>0</v>
      </c>
      <c r="N261" s="115"/>
      <c r="O261" s="115"/>
      <c r="P261" s="116" t="str">
        <f t="shared" si="7"/>
        <v/>
      </c>
      <c r="Q261" s="114">
        <f t="shared" si="8"/>
        <v>0</v>
      </c>
      <c r="R261" s="115"/>
      <c r="S261" s="115"/>
      <c r="T261" s="116" t="str">
        <f t="shared" si="9"/>
        <v/>
      </c>
      <c r="U261" s="114">
        <f t="shared" si="10"/>
        <v>0</v>
      </c>
      <c r="V261" s="115"/>
      <c r="W261" s="115"/>
      <c r="X261" s="116" t="str">
        <f t="shared" si="11"/>
        <v/>
      </c>
      <c r="Y261" s="117">
        <f t="shared" si="12"/>
        <v>0</v>
      </c>
      <c r="Z261" s="267"/>
      <c r="AA261" s="602" t="str">
        <f t="shared" si="52"/>
        <v/>
      </c>
      <c r="AB261" s="603">
        <f t="shared" si="53"/>
        <v>0</v>
      </c>
      <c r="AC261" s="118"/>
      <c r="AG261" s="119" t="str">
        <f t="shared" si="13"/>
        <v>1</v>
      </c>
      <c r="AH261" s="119">
        <f t="shared" si="14"/>
        <v>1</v>
      </c>
      <c r="AI261" s="119" t="e">
        <f t="shared" si="15"/>
        <v>#N/A</v>
      </c>
      <c r="AJ261" s="120" t="e">
        <f>VLOOKUP($AM261,'FP Haupt'!$A:$M,5,FALSE)</f>
        <v>#N/A</v>
      </c>
      <c r="AK261" s="120" t="e">
        <f>VLOOKUP($AM261,'FP Haupt'!$A:$M,6,FALSE)</f>
        <v>#N/A</v>
      </c>
      <c r="AL261" s="120" t="e">
        <f>VLOOKUP($AM261,'Anlage 1d'!$A:$M,4,FALSE)</f>
        <v>#N/A</v>
      </c>
      <c r="AM261" s="119" t="str">
        <f t="shared" si="16"/>
        <v/>
      </c>
      <c r="AP261" s="119" t="str">
        <f t="shared" si="17"/>
        <v>2</v>
      </c>
      <c r="AQ261" s="119">
        <f t="shared" si="18"/>
        <v>1</v>
      </c>
      <c r="AR261" s="119" t="e">
        <f t="shared" si="19"/>
        <v>#N/A</v>
      </c>
      <c r="AS261" s="120" t="e">
        <f>VLOOKUP($AU261,'FP Haupt'!$A:$M,9,FALSE)</f>
        <v>#N/A</v>
      </c>
      <c r="AT261" s="120" t="e">
        <f>VLOOKUP($AU261,'Anlage 1d'!$A:$M,8,FALSE)</f>
        <v>#N/A</v>
      </c>
      <c r="AU261" s="119" t="str">
        <f t="shared" si="20"/>
        <v/>
      </c>
      <c r="AX261" s="119" t="str">
        <f t="shared" si="21"/>
        <v>2</v>
      </c>
      <c r="AY261" s="119">
        <f t="shared" si="22"/>
        <v>1</v>
      </c>
      <c r="AZ261" s="119" t="e">
        <f t="shared" si="23"/>
        <v>#N/A</v>
      </c>
      <c r="BA261" s="120" t="e">
        <f>VLOOKUP($BC261,'FP Haupt'!$A:$M,12,FALSE)</f>
        <v>#N/A</v>
      </c>
      <c r="BB261" s="120" t="e">
        <f>VLOOKUP($BC261,'Anlage 1d'!$A:$M,11,FALSE)</f>
        <v>#N/A</v>
      </c>
      <c r="BC261" s="119" t="str">
        <f t="shared" si="24"/>
        <v/>
      </c>
      <c r="BF261" s="119" t="str">
        <f t="shared" si="25"/>
        <v>2</v>
      </c>
      <c r="BG261" s="119">
        <f t="shared" si="26"/>
        <v>1</v>
      </c>
      <c r="BH261" s="119" t="e">
        <f t="shared" si="27"/>
        <v>#N/A</v>
      </c>
      <c r="BI261" s="120" t="e">
        <f>VLOOKUP($BK261,'FP Haupt'!$A:$M,12,FALSE)</f>
        <v>#N/A</v>
      </c>
      <c r="BJ261" s="120" t="e">
        <f>VLOOKUP($BK261,'Anlage 1d'!$A:$M,11,FALSE)</f>
        <v>#N/A</v>
      </c>
      <c r="BK261" s="119" t="str">
        <f t="shared" si="28"/>
        <v/>
      </c>
      <c r="BN261" s="119" t="str">
        <f t="shared" si="29"/>
        <v>2</v>
      </c>
      <c r="BO261" s="119">
        <f t="shared" si="30"/>
        <v>1</v>
      </c>
      <c r="BP261" s="119" t="e">
        <f t="shared" si="31"/>
        <v>#N/A</v>
      </c>
      <c r="BQ261" s="120" t="e">
        <f>VLOOKUP($BS261,'FP Haupt'!$A:$N,11,FALSE)</f>
        <v>#N/A</v>
      </c>
      <c r="BR261" s="120" t="e">
        <f>VLOOKUP($BS261,'Anlage 1d'!$A:$M,10,FALSE)</f>
        <v>#N/A</v>
      </c>
      <c r="BS261" s="119" t="str">
        <f t="shared" si="32"/>
        <v/>
      </c>
      <c r="BV261" s="119" t="str">
        <f t="shared" si="54"/>
        <v>2</v>
      </c>
      <c r="BW261" s="119">
        <f t="shared" si="55"/>
        <v>1</v>
      </c>
      <c r="BX261" s="119" t="e">
        <f t="shared" si="56"/>
        <v>#N/A</v>
      </c>
      <c r="BY261" s="120" t="e">
        <f>VLOOKUP($CA261,'FP Haupt'!$A:$O,15,FALSE)</f>
        <v>#N/A</v>
      </c>
      <c r="BZ261" s="120" t="e">
        <f>VLOOKUP($CA261,'Anlage 1d'!$A:$O,15,FALSE)</f>
        <v>#N/A</v>
      </c>
      <c r="CA261" s="119" t="str">
        <f t="shared" si="57"/>
        <v/>
      </c>
    </row>
    <row r="262" spans="1:79" x14ac:dyDescent="0.2">
      <c r="A262" s="111"/>
      <c r="B262" s="112" t="str">
        <f>IF(A262="","",IF(ISERROR(VLOOKUP(MID(A262,1,4),'FP Haupt'!$A:$M,4,FALSE)),"keine DRG gemäß FPV",VLOOKUP(MID(A262,1,4),'FP Haupt'!$A:$M,4,FALSE)))</f>
        <v/>
      </c>
      <c r="C262" s="113">
        <f t="shared" si="39"/>
        <v>0</v>
      </c>
      <c r="D262" s="114" t="str">
        <f t="shared" si="1"/>
        <v/>
      </c>
      <c r="E262" s="114" t="str">
        <f t="shared" si="2"/>
        <v/>
      </c>
      <c r="F262" s="115"/>
      <c r="G262" s="115"/>
      <c r="H262" s="116" t="str">
        <f t="shared" si="3"/>
        <v/>
      </c>
      <c r="I262" s="117">
        <f t="shared" si="4"/>
        <v>0</v>
      </c>
      <c r="J262" s="115"/>
      <c r="K262" s="115"/>
      <c r="L262" s="116" t="str">
        <f t="shared" si="5"/>
        <v/>
      </c>
      <c r="M262" s="114">
        <f t="shared" si="6"/>
        <v>0</v>
      </c>
      <c r="N262" s="115"/>
      <c r="O262" s="115"/>
      <c r="P262" s="116" t="str">
        <f t="shared" si="7"/>
        <v/>
      </c>
      <c r="Q262" s="114">
        <f t="shared" si="8"/>
        <v>0</v>
      </c>
      <c r="R262" s="115"/>
      <c r="S262" s="115"/>
      <c r="T262" s="116" t="str">
        <f t="shared" si="9"/>
        <v/>
      </c>
      <c r="U262" s="114">
        <f t="shared" si="10"/>
        <v>0</v>
      </c>
      <c r="V262" s="115"/>
      <c r="W262" s="115"/>
      <c r="X262" s="116" t="str">
        <f t="shared" si="11"/>
        <v/>
      </c>
      <c r="Y262" s="117">
        <f t="shared" si="12"/>
        <v>0</v>
      </c>
      <c r="Z262" s="267"/>
      <c r="AA262" s="602" t="str">
        <f t="shared" si="52"/>
        <v/>
      </c>
      <c r="AB262" s="603">
        <f t="shared" si="53"/>
        <v>0</v>
      </c>
      <c r="AC262" s="118"/>
      <c r="AG262" s="119" t="str">
        <f t="shared" si="13"/>
        <v>1</v>
      </c>
      <c r="AH262" s="119">
        <f t="shared" si="14"/>
        <v>1</v>
      </c>
      <c r="AI262" s="119" t="e">
        <f t="shared" si="15"/>
        <v>#N/A</v>
      </c>
      <c r="AJ262" s="120" t="e">
        <f>VLOOKUP($AM262,'FP Haupt'!$A:$M,5,FALSE)</f>
        <v>#N/A</v>
      </c>
      <c r="AK262" s="120" t="e">
        <f>VLOOKUP($AM262,'FP Haupt'!$A:$M,6,FALSE)</f>
        <v>#N/A</v>
      </c>
      <c r="AL262" s="120" t="e">
        <f>VLOOKUP($AM262,'Anlage 1d'!$A:$M,4,FALSE)</f>
        <v>#N/A</v>
      </c>
      <c r="AM262" s="119" t="str">
        <f t="shared" si="16"/>
        <v/>
      </c>
      <c r="AP262" s="119" t="str">
        <f t="shared" si="17"/>
        <v>2</v>
      </c>
      <c r="AQ262" s="119">
        <f t="shared" si="18"/>
        <v>1</v>
      </c>
      <c r="AR262" s="119" t="e">
        <f t="shared" si="19"/>
        <v>#N/A</v>
      </c>
      <c r="AS262" s="120" t="e">
        <f>VLOOKUP($AU262,'FP Haupt'!$A:$M,9,FALSE)</f>
        <v>#N/A</v>
      </c>
      <c r="AT262" s="120" t="e">
        <f>VLOOKUP($AU262,'Anlage 1d'!$A:$M,8,FALSE)</f>
        <v>#N/A</v>
      </c>
      <c r="AU262" s="119" t="str">
        <f t="shared" si="20"/>
        <v/>
      </c>
      <c r="AX262" s="119" t="str">
        <f t="shared" si="21"/>
        <v>2</v>
      </c>
      <c r="AY262" s="119">
        <f t="shared" si="22"/>
        <v>1</v>
      </c>
      <c r="AZ262" s="119" t="e">
        <f t="shared" si="23"/>
        <v>#N/A</v>
      </c>
      <c r="BA262" s="120" t="e">
        <f>VLOOKUP($BC262,'FP Haupt'!$A:$M,12,FALSE)</f>
        <v>#N/A</v>
      </c>
      <c r="BB262" s="120" t="e">
        <f>VLOOKUP($BC262,'Anlage 1d'!$A:$M,11,FALSE)</f>
        <v>#N/A</v>
      </c>
      <c r="BC262" s="119" t="str">
        <f t="shared" si="24"/>
        <v/>
      </c>
      <c r="BF262" s="119" t="str">
        <f t="shared" si="25"/>
        <v>2</v>
      </c>
      <c r="BG262" s="119">
        <f t="shared" si="26"/>
        <v>1</v>
      </c>
      <c r="BH262" s="119" t="e">
        <f t="shared" si="27"/>
        <v>#N/A</v>
      </c>
      <c r="BI262" s="120" t="e">
        <f>VLOOKUP($BK262,'FP Haupt'!$A:$M,12,FALSE)</f>
        <v>#N/A</v>
      </c>
      <c r="BJ262" s="120" t="e">
        <f>VLOOKUP($BK262,'Anlage 1d'!$A:$M,11,FALSE)</f>
        <v>#N/A</v>
      </c>
      <c r="BK262" s="119" t="str">
        <f t="shared" si="28"/>
        <v/>
      </c>
      <c r="BN262" s="119" t="str">
        <f t="shared" si="29"/>
        <v>2</v>
      </c>
      <c r="BO262" s="119">
        <f t="shared" si="30"/>
        <v>1</v>
      </c>
      <c r="BP262" s="119" t="e">
        <f t="shared" si="31"/>
        <v>#N/A</v>
      </c>
      <c r="BQ262" s="120" t="e">
        <f>VLOOKUP($BS262,'FP Haupt'!$A:$N,11,FALSE)</f>
        <v>#N/A</v>
      </c>
      <c r="BR262" s="120" t="e">
        <f>VLOOKUP($BS262,'Anlage 1d'!$A:$M,10,FALSE)</f>
        <v>#N/A</v>
      </c>
      <c r="BS262" s="119" t="str">
        <f t="shared" si="32"/>
        <v/>
      </c>
      <c r="BV262" s="119" t="str">
        <f t="shared" si="54"/>
        <v>2</v>
      </c>
      <c r="BW262" s="119">
        <f t="shared" si="55"/>
        <v>1</v>
      </c>
      <c r="BX262" s="119" t="e">
        <f t="shared" si="56"/>
        <v>#N/A</v>
      </c>
      <c r="BY262" s="120" t="e">
        <f>VLOOKUP($CA262,'FP Haupt'!$A:$O,15,FALSE)</f>
        <v>#N/A</v>
      </c>
      <c r="BZ262" s="120" t="e">
        <f>VLOOKUP($CA262,'Anlage 1d'!$A:$O,15,FALSE)</f>
        <v>#N/A</v>
      </c>
      <c r="CA262" s="119" t="str">
        <f t="shared" si="57"/>
        <v/>
      </c>
    </row>
    <row r="263" spans="1:79" x14ac:dyDescent="0.2">
      <c r="A263" s="111"/>
      <c r="B263" s="112" t="str">
        <f>IF(A263="","",IF(ISERROR(VLOOKUP(MID(A263,1,4),'FP Haupt'!$A:$M,4,FALSE)),"keine DRG gemäß FPV",VLOOKUP(MID(A263,1,4),'FP Haupt'!$A:$M,4,FALSE)))</f>
        <v/>
      </c>
      <c r="C263" s="113">
        <f t="shared" si="39"/>
        <v>0</v>
      </c>
      <c r="D263" s="114" t="str">
        <f t="shared" si="1"/>
        <v/>
      </c>
      <c r="E263" s="114" t="str">
        <f t="shared" si="2"/>
        <v/>
      </c>
      <c r="F263" s="115"/>
      <c r="G263" s="115"/>
      <c r="H263" s="116" t="str">
        <f t="shared" si="3"/>
        <v/>
      </c>
      <c r="I263" s="117">
        <f t="shared" si="4"/>
        <v>0</v>
      </c>
      <c r="J263" s="115"/>
      <c r="K263" s="115"/>
      <c r="L263" s="116" t="str">
        <f t="shared" si="5"/>
        <v/>
      </c>
      <c r="M263" s="114">
        <f t="shared" si="6"/>
        <v>0</v>
      </c>
      <c r="N263" s="115"/>
      <c r="O263" s="115"/>
      <c r="P263" s="116" t="str">
        <f t="shared" si="7"/>
        <v/>
      </c>
      <c r="Q263" s="114">
        <f t="shared" si="8"/>
        <v>0</v>
      </c>
      <c r="R263" s="115"/>
      <c r="S263" s="115"/>
      <c r="T263" s="116" t="str">
        <f t="shared" si="9"/>
        <v/>
      </c>
      <c r="U263" s="114">
        <f t="shared" si="10"/>
        <v>0</v>
      </c>
      <c r="V263" s="115"/>
      <c r="W263" s="115"/>
      <c r="X263" s="116" t="str">
        <f t="shared" si="11"/>
        <v/>
      </c>
      <c r="Y263" s="117">
        <f t="shared" si="12"/>
        <v>0</v>
      </c>
      <c r="Z263" s="267"/>
      <c r="AA263" s="602" t="str">
        <f t="shared" si="52"/>
        <v/>
      </c>
      <c r="AB263" s="603">
        <f t="shared" si="53"/>
        <v>0</v>
      </c>
      <c r="AC263" s="118"/>
      <c r="AG263" s="119" t="str">
        <f t="shared" si="13"/>
        <v>1</v>
      </c>
      <c r="AH263" s="119">
        <f t="shared" si="14"/>
        <v>1</v>
      </c>
      <c r="AI263" s="119" t="e">
        <f t="shared" si="15"/>
        <v>#N/A</v>
      </c>
      <c r="AJ263" s="120" t="e">
        <f>VLOOKUP($AM263,'FP Haupt'!$A:$M,5,FALSE)</f>
        <v>#N/A</v>
      </c>
      <c r="AK263" s="120" t="e">
        <f>VLOOKUP($AM263,'FP Haupt'!$A:$M,6,FALSE)</f>
        <v>#N/A</v>
      </c>
      <c r="AL263" s="120" t="e">
        <f>VLOOKUP($AM263,'Anlage 1d'!$A:$M,4,FALSE)</f>
        <v>#N/A</v>
      </c>
      <c r="AM263" s="119" t="str">
        <f t="shared" si="16"/>
        <v/>
      </c>
      <c r="AP263" s="119" t="str">
        <f t="shared" si="17"/>
        <v>2</v>
      </c>
      <c r="AQ263" s="119">
        <f t="shared" si="18"/>
        <v>1</v>
      </c>
      <c r="AR263" s="119" t="e">
        <f t="shared" si="19"/>
        <v>#N/A</v>
      </c>
      <c r="AS263" s="120" t="e">
        <f>VLOOKUP($AU263,'FP Haupt'!$A:$M,9,FALSE)</f>
        <v>#N/A</v>
      </c>
      <c r="AT263" s="120" t="e">
        <f>VLOOKUP($AU263,'Anlage 1d'!$A:$M,8,FALSE)</f>
        <v>#N/A</v>
      </c>
      <c r="AU263" s="119" t="str">
        <f t="shared" si="20"/>
        <v/>
      </c>
      <c r="AX263" s="119" t="str">
        <f t="shared" si="21"/>
        <v>2</v>
      </c>
      <c r="AY263" s="119">
        <f t="shared" si="22"/>
        <v>1</v>
      </c>
      <c r="AZ263" s="119" t="e">
        <f t="shared" si="23"/>
        <v>#N/A</v>
      </c>
      <c r="BA263" s="120" t="e">
        <f>VLOOKUP($BC263,'FP Haupt'!$A:$M,12,FALSE)</f>
        <v>#N/A</v>
      </c>
      <c r="BB263" s="120" t="e">
        <f>VLOOKUP($BC263,'Anlage 1d'!$A:$M,11,FALSE)</f>
        <v>#N/A</v>
      </c>
      <c r="BC263" s="119" t="str">
        <f t="shared" si="24"/>
        <v/>
      </c>
      <c r="BF263" s="119" t="str">
        <f t="shared" si="25"/>
        <v>2</v>
      </c>
      <c r="BG263" s="119">
        <f t="shared" si="26"/>
        <v>1</v>
      </c>
      <c r="BH263" s="119" t="e">
        <f t="shared" si="27"/>
        <v>#N/A</v>
      </c>
      <c r="BI263" s="120" t="e">
        <f>VLOOKUP($BK263,'FP Haupt'!$A:$M,12,FALSE)</f>
        <v>#N/A</v>
      </c>
      <c r="BJ263" s="120" t="e">
        <f>VLOOKUP($BK263,'Anlage 1d'!$A:$M,11,FALSE)</f>
        <v>#N/A</v>
      </c>
      <c r="BK263" s="119" t="str">
        <f t="shared" si="28"/>
        <v/>
      </c>
      <c r="BN263" s="119" t="str">
        <f t="shared" si="29"/>
        <v>2</v>
      </c>
      <c r="BO263" s="119">
        <f t="shared" si="30"/>
        <v>1</v>
      </c>
      <c r="BP263" s="119" t="e">
        <f t="shared" si="31"/>
        <v>#N/A</v>
      </c>
      <c r="BQ263" s="120" t="e">
        <f>VLOOKUP($BS263,'FP Haupt'!$A:$N,11,FALSE)</f>
        <v>#N/A</v>
      </c>
      <c r="BR263" s="120" t="e">
        <f>VLOOKUP($BS263,'Anlage 1d'!$A:$M,10,FALSE)</f>
        <v>#N/A</v>
      </c>
      <c r="BS263" s="119" t="str">
        <f t="shared" si="32"/>
        <v/>
      </c>
      <c r="BV263" s="119" t="str">
        <f t="shared" si="54"/>
        <v>2</v>
      </c>
      <c r="BW263" s="119">
        <f t="shared" si="55"/>
        <v>1</v>
      </c>
      <c r="BX263" s="119" t="e">
        <f t="shared" si="56"/>
        <v>#N/A</v>
      </c>
      <c r="BY263" s="120" t="e">
        <f>VLOOKUP($CA263,'FP Haupt'!$A:$O,15,FALSE)</f>
        <v>#N/A</v>
      </c>
      <c r="BZ263" s="120" t="e">
        <f>VLOOKUP($CA263,'Anlage 1d'!$A:$O,15,FALSE)</f>
        <v>#N/A</v>
      </c>
      <c r="CA263" s="119" t="str">
        <f t="shared" si="57"/>
        <v/>
      </c>
    </row>
    <row r="264" spans="1:79" x14ac:dyDescent="0.2">
      <c r="A264" s="111"/>
      <c r="B264" s="112" t="str">
        <f>IF(A264="","",IF(ISERROR(VLOOKUP(MID(A264,1,4),'FP Haupt'!$A:$M,4,FALSE)),"keine DRG gemäß FPV",VLOOKUP(MID(A264,1,4),'FP Haupt'!$A:$M,4,FALSE)))</f>
        <v/>
      </c>
      <c r="C264" s="113">
        <f t="shared" si="39"/>
        <v>0</v>
      </c>
      <c r="D264" s="114" t="str">
        <f t="shared" si="1"/>
        <v/>
      </c>
      <c r="E264" s="114" t="str">
        <f t="shared" si="2"/>
        <v/>
      </c>
      <c r="F264" s="115"/>
      <c r="G264" s="115"/>
      <c r="H264" s="116" t="str">
        <f t="shared" si="3"/>
        <v/>
      </c>
      <c r="I264" s="117">
        <f t="shared" si="4"/>
        <v>0</v>
      </c>
      <c r="J264" s="115"/>
      <c r="K264" s="115"/>
      <c r="L264" s="116" t="str">
        <f t="shared" si="5"/>
        <v/>
      </c>
      <c r="M264" s="114">
        <f t="shared" si="6"/>
        <v>0</v>
      </c>
      <c r="N264" s="115"/>
      <c r="O264" s="115"/>
      <c r="P264" s="116" t="str">
        <f t="shared" si="7"/>
        <v/>
      </c>
      <c r="Q264" s="114">
        <f t="shared" si="8"/>
        <v>0</v>
      </c>
      <c r="R264" s="115"/>
      <c r="S264" s="115"/>
      <c r="T264" s="116" t="str">
        <f t="shared" si="9"/>
        <v/>
      </c>
      <c r="U264" s="114">
        <f t="shared" si="10"/>
        <v>0</v>
      </c>
      <c r="V264" s="115"/>
      <c r="W264" s="115"/>
      <c r="X264" s="116" t="str">
        <f t="shared" si="11"/>
        <v/>
      </c>
      <c r="Y264" s="117">
        <f t="shared" si="12"/>
        <v>0</v>
      </c>
      <c r="Z264" s="267"/>
      <c r="AA264" s="602" t="str">
        <f t="shared" si="52"/>
        <v/>
      </c>
      <c r="AB264" s="603">
        <f t="shared" si="53"/>
        <v>0</v>
      </c>
      <c r="AC264" s="118"/>
      <c r="AG264" s="119" t="str">
        <f t="shared" si="13"/>
        <v>1</v>
      </c>
      <c r="AH264" s="119">
        <f t="shared" si="14"/>
        <v>1</v>
      </c>
      <c r="AI264" s="119" t="e">
        <f t="shared" si="15"/>
        <v>#N/A</v>
      </c>
      <c r="AJ264" s="120" t="e">
        <f>VLOOKUP($AM264,'FP Haupt'!$A:$M,5,FALSE)</f>
        <v>#N/A</v>
      </c>
      <c r="AK264" s="120" t="e">
        <f>VLOOKUP($AM264,'FP Haupt'!$A:$M,6,FALSE)</f>
        <v>#N/A</v>
      </c>
      <c r="AL264" s="120" t="e">
        <f>VLOOKUP($AM264,'Anlage 1d'!$A:$M,4,FALSE)</f>
        <v>#N/A</v>
      </c>
      <c r="AM264" s="119" t="str">
        <f t="shared" si="16"/>
        <v/>
      </c>
      <c r="AP264" s="119" t="str">
        <f t="shared" si="17"/>
        <v>2</v>
      </c>
      <c r="AQ264" s="119">
        <f t="shared" si="18"/>
        <v>1</v>
      </c>
      <c r="AR264" s="119" t="e">
        <f t="shared" si="19"/>
        <v>#N/A</v>
      </c>
      <c r="AS264" s="120" t="e">
        <f>VLOOKUP($AU264,'FP Haupt'!$A:$M,9,FALSE)</f>
        <v>#N/A</v>
      </c>
      <c r="AT264" s="120" t="e">
        <f>VLOOKUP($AU264,'Anlage 1d'!$A:$M,8,FALSE)</f>
        <v>#N/A</v>
      </c>
      <c r="AU264" s="119" t="str">
        <f t="shared" si="20"/>
        <v/>
      </c>
      <c r="AX264" s="119" t="str">
        <f t="shared" si="21"/>
        <v>2</v>
      </c>
      <c r="AY264" s="119">
        <f t="shared" si="22"/>
        <v>1</v>
      </c>
      <c r="AZ264" s="119" t="e">
        <f t="shared" si="23"/>
        <v>#N/A</v>
      </c>
      <c r="BA264" s="120" t="e">
        <f>VLOOKUP($BC264,'FP Haupt'!$A:$M,12,FALSE)</f>
        <v>#N/A</v>
      </c>
      <c r="BB264" s="120" t="e">
        <f>VLOOKUP($BC264,'Anlage 1d'!$A:$M,11,FALSE)</f>
        <v>#N/A</v>
      </c>
      <c r="BC264" s="119" t="str">
        <f t="shared" si="24"/>
        <v/>
      </c>
      <c r="BF264" s="119" t="str">
        <f t="shared" si="25"/>
        <v>2</v>
      </c>
      <c r="BG264" s="119">
        <f t="shared" si="26"/>
        <v>1</v>
      </c>
      <c r="BH264" s="119" t="e">
        <f t="shared" si="27"/>
        <v>#N/A</v>
      </c>
      <c r="BI264" s="120" t="e">
        <f>VLOOKUP($BK264,'FP Haupt'!$A:$M,12,FALSE)</f>
        <v>#N/A</v>
      </c>
      <c r="BJ264" s="120" t="e">
        <f>VLOOKUP($BK264,'Anlage 1d'!$A:$M,11,FALSE)</f>
        <v>#N/A</v>
      </c>
      <c r="BK264" s="119" t="str">
        <f t="shared" si="28"/>
        <v/>
      </c>
      <c r="BN264" s="119" t="str">
        <f t="shared" si="29"/>
        <v>2</v>
      </c>
      <c r="BO264" s="119">
        <f t="shared" si="30"/>
        <v>1</v>
      </c>
      <c r="BP264" s="119" t="e">
        <f t="shared" si="31"/>
        <v>#N/A</v>
      </c>
      <c r="BQ264" s="120" t="e">
        <f>VLOOKUP($BS264,'FP Haupt'!$A:$N,11,FALSE)</f>
        <v>#N/A</v>
      </c>
      <c r="BR264" s="120" t="e">
        <f>VLOOKUP($BS264,'Anlage 1d'!$A:$M,10,FALSE)</f>
        <v>#N/A</v>
      </c>
      <c r="BS264" s="119" t="str">
        <f t="shared" si="32"/>
        <v/>
      </c>
      <c r="BV264" s="119" t="str">
        <f t="shared" si="54"/>
        <v>2</v>
      </c>
      <c r="BW264" s="119">
        <f t="shared" si="55"/>
        <v>1</v>
      </c>
      <c r="BX264" s="119" t="e">
        <f t="shared" si="56"/>
        <v>#N/A</v>
      </c>
      <c r="BY264" s="120" t="e">
        <f>VLOOKUP($CA264,'FP Haupt'!$A:$O,15,FALSE)</f>
        <v>#N/A</v>
      </c>
      <c r="BZ264" s="120" t="e">
        <f>VLOOKUP($CA264,'Anlage 1d'!$A:$O,15,FALSE)</f>
        <v>#N/A</v>
      </c>
      <c r="CA264" s="119" t="str">
        <f t="shared" si="57"/>
        <v/>
      </c>
    </row>
    <row r="265" spans="1:79" x14ac:dyDescent="0.2">
      <c r="A265" s="111"/>
      <c r="B265" s="112" t="str">
        <f>IF(A265="","",IF(ISERROR(VLOOKUP(MID(A265,1,4),'FP Haupt'!$A:$M,4,FALSE)),"keine DRG gemäß FPV",VLOOKUP(MID(A265,1,4),'FP Haupt'!$A:$M,4,FALSE)))</f>
        <v/>
      </c>
      <c r="C265" s="113">
        <f t="shared" si="39"/>
        <v>0</v>
      </c>
      <c r="D265" s="114" t="str">
        <f t="shared" si="1"/>
        <v/>
      </c>
      <c r="E265" s="114" t="str">
        <f t="shared" si="2"/>
        <v/>
      </c>
      <c r="F265" s="115"/>
      <c r="G265" s="115"/>
      <c r="H265" s="116" t="str">
        <f t="shared" si="3"/>
        <v/>
      </c>
      <c r="I265" s="117">
        <f t="shared" si="4"/>
        <v>0</v>
      </c>
      <c r="J265" s="115"/>
      <c r="K265" s="115"/>
      <c r="L265" s="116" t="str">
        <f t="shared" si="5"/>
        <v/>
      </c>
      <c r="M265" s="114">
        <f t="shared" si="6"/>
        <v>0</v>
      </c>
      <c r="N265" s="115"/>
      <c r="O265" s="115"/>
      <c r="P265" s="116" t="str">
        <f t="shared" si="7"/>
        <v/>
      </c>
      <c r="Q265" s="114">
        <f t="shared" si="8"/>
        <v>0</v>
      </c>
      <c r="R265" s="115"/>
      <c r="S265" s="115"/>
      <c r="T265" s="116" t="str">
        <f t="shared" si="9"/>
        <v/>
      </c>
      <c r="U265" s="114">
        <f t="shared" si="10"/>
        <v>0</v>
      </c>
      <c r="V265" s="115"/>
      <c r="W265" s="115"/>
      <c r="X265" s="116" t="str">
        <f t="shared" si="11"/>
        <v/>
      </c>
      <c r="Y265" s="117">
        <f t="shared" si="12"/>
        <v>0</v>
      </c>
      <c r="Z265" s="267"/>
      <c r="AA265" s="602" t="str">
        <f t="shared" si="52"/>
        <v/>
      </c>
      <c r="AB265" s="603">
        <f t="shared" si="53"/>
        <v>0</v>
      </c>
      <c r="AC265" s="118"/>
      <c r="AG265" s="119" t="str">
        <f t="shared" si="13"/>
        <v>1</v>
      </c>
      <c r="AH265" s="119">
        <f t="shared" si="14"/>
        <v>1</v>
      </c>
      <c r="AI265" s="119" t="e">
        <f t="shared" si="15"/>
        <v>#N/A</v>
      </c>
      <c r="AJ265" s="120" t="e">
        <f>VLOOKUP($AM265,'FP Haupt'!$A:$M,5,FALSE)</f>
        <v>#N/A</v>
      </c>
      <c r="AK265" s="120" t="e">
        <f>VLOOKUP($AM265,'FP Haupt'!$A:$M,6,FALSE)</f>
        <v>#N/A</v>
      </c>
      <c r="AL265" s="120" t="e">
        <f>VLOOKUP($AM265,'Anlage 1d'!$A:$M,4,FALSE)</f>
        <v>#N/A</v>
      </c>
      <c r="AM265" s="119" t="str">
        <f t="shared" si="16"/>
        <v/>
      </c>
      <c r="AP265" s="119" t="str">
        <f t="shared" si="17"/>
        <v>2</v>
      </c>
      <c r="AQ265" s="119">
        <f t="shared" si="18"/>
        <v>1</v>
      </c>
      <c r="AR265" s="119" t="e">
        <f t="shared" si="19"/>
        <v>#N/A</v>
      </c>
      <c r="AS265" s="120" t="e">
        <f>VLOOKUP($AU265,'FP Haupt'!$A:$M,9,FALSE)</f>
        <v>#N/A</v>
      </c>
      <c r="AT265" s="120" t="e">
        <f>VLOOKUP($AU265,'Anlage 1d'!$A:$M,8,FALSE)</f>
        <v>#N/A</v>
      </c>
      <c r="AU265" s="119" t="str">
        <f t="shared" si="20"/>
        <v/>
      </c>
      <c r="AX265" s="119" t="str">
        <f t="shared" si="21"/>
        <v>2</v>
      </c>
      <c r="AY265" s="119">
        <f t="shared" si="22"/>
        <v>1</v>
      </c>
      <c r="AZ265" s="119" t="e">
        <f t="shared" si="23"/>
        <v>#N/A</v>
      </c>
      <c r="BA265" s="120" t="e">
        <f>VLOOKUP($BC265,'FP Haupt'!$A:$M,12,FALSE)</f>
        <v>#N/A</v>
      </c>
      <c r="BB265" s="120" t="e">
        <f>VLOOKUP($BC265,'Anlage 1d'!$A:$M,11,FALSE)</f>
        <v>#N/A</v>
      </c>
      <c r="BC265" s="119" t="str">
        <f t="shared" si="24"/>
        <v/>
      </c>
      <c r="BF265" s="119" t="str">
        <f t="shared" si="25"/>
        <v>2</v>
      </c>
      <c r="BG265" s="119">
        <f t="shared" si="26"/>
        <v>1</v>
      </c>
      <c r="BH265" s="119" t="e">
        <f t="shared" si="27"/>
        <v>#N/A</v>
      </c>
      <c r="BI265" s="120" t="e">
        <f>VLOOKUP($BK265,'FP Haupt'!$A:$M,12,FALSE)</f>
        <v>#N/A</v>
      </c>
      <c r="BJ265" s="120" t="e">
        <f>VLOOKUP($BK265,'Anlage 1d'!$A:$M,11,FALSE)</f>
        <v>#N/A</v>
      </c>
      <c r="BK265" s="119" t="str">
        <f t="shared" si="28"/>
        <v/>
      </c>
      <c r="BN265" s="119" t="str">
        <f t="shared" si="29"/>
        <v>2</v>
      </c>
      <c r="BO265" s="119">
        <f t="shared" si="30"/>
        <v>1</v>
      </c>
      <c r="BP265" s="119" t="e">
        <f t="shared" si="31"/>
        <v>#N/A</v>
      </c>
      <c r="BQ265" s="120" t="e">
        <f>VLOOKUP($BS265,'FP Haupt'!$A:$N,11,FALSE)</f>
        <v>#N/A</v>
      </c>
      <c r="BR265" s="120" t="e">
        <f>VLOOKUP($BS265,'Anlage 1d'!$A:$M,10,FALSE)</f>
        <v>#N/A</v>
      </c>
      <c r="BS265" s="119" t="str">
        <f t="shared" si="32"/>
        <v/>
      </c>
      <c r="BV265" s="119" t="str">
        <f t="shared" si="54"/>
        <v>2</v>
      </c>
      <c r="BW265" s="119">
        <f t="shared" si="55"/>
        <v>1</v>
      </c>
      <c r="BX265" s="119" t="e">
        <f t="shared" si="56"/>
        <v>#N/A</v>
      </c>
      <c r="BY265" s="120" t="e">
        <f>VLOOKUP($CA265,'FP Haupt'!$A:$O,15,FALSE)</f>
        <v>#N/A</v>
      </c>
      <c r="BZ265" s="120" t="e">
        <f>VLOOKUP($CA265,'Anlage 1d'!$A:$O,15,FALSE)</f>
        <v>#N/A</v>
      </c>
      <c r="CA265" s="119" t="str">
        <f t="shared" si="57"/>
        <v/>
      </c>
    </row>
    <row r="266" spans="1:79" x14ac:dyDescent="0.2">
      <c r="A266" s="111"/>
      <c r="B266" s="112" t="str">
        <f>IF(A266="","",IF(ISERROR(VLOOKUP(MID(A266,1,4),'FP Haupt'!$A:$M,4,FALSE)),"keine DRG gemäß FPV",VLOOKUP(MID(A266,1,4),'FP Haupt'!$A:$M,4,FALSE)))</f>
        <v/>
      </c>
      <c r="C266" s="113">
        <f t="shared" si="39"/>
        <v>0</v>
      </c>
      <c r="D266" s="114" t="str">
        <f t="shared" si="1"/>
        <v/>
      </c>
      <c r="E266" s="114" t="str">
        <f t="shared" si="2"/>
        <v/>
      </c>
      <c r="F266" s="115"/>
      <c r="G266" s="115"/>
      <c r="H266" s="116" t="str">
        <f t="shared" si="3"/>
        <v/>
      </c>
      <c r="I266" s="117">
        <f t="shared" si="4"/>
        <v>0</v>
      </c>
      <c r="J266" s="115"/>
      <c r="K266" s="115"/>
      <c r="L266" s="116" t="str">
        <f t="shared" si="5"/>
        <v/>
      </c>
      <c r="M266" s="114">
        <f t="shared" si="6"/>
        <v>0</v>
      </c>
      <c r="N266" s="115"/>
      <c r="O266" s="115"/>
      <c r="P266" s="116" t="str">
        <f t="shared" si="7"/>
        <v/>
      </c>
      <c r="Q266" s="114">
        <f t="shared" si="8"/>
        <v>0</v>
      </c>
      <c r="R266" s="115"/>
      <c r="S266" s="115"/>
      <c r="T266" s="116" t="str">
        <f t="shared" si="9"/>
        <v/>
      </c>
      <c r="U266" s="114">
        <f t="shared" si="10"/>
        <v>0</v>
      </c>
      <c r="V266" s="115"/>
      <c r="W266" s="115"/>
      <c r="X266" s="116" t="str">
        <f t="shared" si="11"/>
        <v/>
      </c>
      <c r="Y266" s="117">
        <f t="shared" si="12"/>
        <v>0</v>
      </c>
      <c r="Z266" s="267"/>
      <c r="AA266" s="602" t="str">
        <f t="shared" si="52"/>
        <v/>
      </c>
      <c r="AB266" s="603">
        <f t="shared" si="53"/>
        <v>0</v>
      </c>
      <c r="AC266" s="118"/>
      <c r="AG266" s="119" t="str">
        <f t="shared" si="13"/>
        <v>1</v>
      </c>
      <c r="AH266" s="119">
        <f t="shared" si="14"/>
        <v>1</v>
      </c>
      <c r="AI266" s="119" t="e">
        <f t="shared" si="15"/>
        <v>#N/A</v>
      </c>
      <c r="AJ266" s="120" t="e">
        <f>VLOOKUP($AM266,'FP Haupt'!$A:$M,5,FALSE)</f>
        <v>#N/A</v>
      </c>
      <c r="AK266" s="120" t="e">
        <f>VLOOKUP($AM266,'FP Haupt'!$A:$M,6,FALSE)</f>
        <v>#N/A</v>
      </c>
      <c r="AL266" s="120" t="e">
        <f>VLOOKUP($AM266,'Anlage 1d'!$A:$M,4,FALSE)</f>
        <v>#N/A</v>
      </c>
      <c r="AM266" s="119" t="str">
        <f t="shared" si="16"/>
        <v/>
      </c>
      <c r="AP266" s="119" t="str">
        <f t="shared" si="17"/>
        <v>2</v>
      </c>
      <c r="AQ266" s="119">
        <f t="shared" si="18"/>
        <v>1</v>
      </c>
      <c r="AR266" s="119" t="e">
        <f t="shared" si="19"/>
        <v>#N/A</v>
      </c>
      <c r="AS266" s="120" t="e">
        <f>VLOOKUP($AU266,'FP Haupt'!$A:$M,9,FALSE)</f>
        <v>#N/A</v>
      </c>
      <c r="AT266" s="120" t="e">
        <f>VLOOKUP($AU266,'Anlage 1d'!$A:$M,8,FALSE)</f>
        <v>#N/A</v>
      </c>
      <c r="AU266" s="119" t="str">
        <f t="shared" si="20"/>
        <v/>
      </c>
      <c r="AX266" s="119" t="str">
        <f t="shared" si="21"/>
        <v>2</v>
      </c>
      <c r="AY266" s="119">
        <f t="shared" si="22"/>
        <v>1</v>
      </c>
      <c r="AZ266" s="119" t="e">
        <f t="shared" si="23"/>
        <v>#N/A</v>
      </c>
      <c r="BA266" s="120" t="e">
        <f>VLOOKUP($BC266,'FP Haupt'!$A:$M,12,FALSE)</f>
        <v>#N/A</v>
      </c>
      <c r="BB266" s="120" t="e">
        <f>VLOOKUP($BC266,'Anlage 1d'!$A:$M,11,FALSE)</f>
        <v>#N/A</v>
      </c>
      <c r="BC266" s="119" t="str">
        <f t="shared" si="24"/>
        <v/>
      </c>
      <c r="BF266" s="119" t="str">
        <f t="shared" si="25"/>
        <v>2</v>
      </c>
      <c r="BG266" s="119">
        <f t="shared" si="26"/>
        <v>1</v>
      </c>
      <c r="BH266" s="119" t="e">
        <f t="shared" si="27"/>
        <v>#N/A</v>
      </c>
      <c r="BI266" s="120" t="e">
        <f>VLOOKUP($BK266,'FP Haupt'!$A:$M,12,FALSE)</f>
        <v>#N/A</v>
      </c>
      <c r="BJ266" s="120" t="e">
        <f>VLOOKUP($BK266,'Anlage 1d'!$A:$M,11,FALSE)</f>
        <v>#N/A</v>
      </c>
      <c r="BK266" s="119" t="str">
        <f t="shared" si="28"/>
        <v/>
      </c>
      <c r="BN266" s="119" t="str">
        <f t="shared" si="29"/>
        <v>2</v>
      </c>
      <c r="BO266" s="119">
        <f t="shared" si="30"/>
        <v>1</v>
      </c>
      <c r="BP266" s="119" t="e">
        <f t="shared" si="31"/>
        <v>#N/A</v>
      </c>
      <c r="BQ266" s="120" t="e">
        <f>VLOOKUP($BS266,'FP Haupt'!$A:$N,11,FALSE)</f>
        <v>#N/A</v>
      </c>
      <c r="BR266" s="120" t="e">
        <f>VLOOKUP($BS266,'Anlage 1d'!$A:$M,10,FALSE)</f>
        <v>#N/A</v>
      </c>
      <c r="BS266" s="119" t="str">
        <f t="shared" si="32"/>
        <v/>
      </c>
      <c r="BV266" s="119" t="str">
        <f t="shared" si="54"/>
        <v>2</v>
      </c>
      <c r="BW266" s="119">
        <f t="shared" si="55"/>
        <v>1</v>
      </c>
      <c r="BX266" s="119" t="e">
        <f t="shared" si="56"/>
        <v>#N/A</v>
      </c>
      <c r="BY266" s="120" t="e">
        <f>VLOOKUP($CA266,'FP Haupt'!$A:$O,15,FALSE)</f>
        <v>#N/A</v>
      </c>
      <c r="BZ266" s="120" t="e">
        <f>VLOOKUP($CA266,'Anlage 1d'!$A:$O,15,FALSE)</f>
        <v>#N/A</v>
      </c>
      <c r="CA266" s="119" t="str">
        <f t="shared" si="57"/>
        <v/>
      </c>
    </row>
    <row r="267" spans="1:79" x14ac:dyDescent="0.2">
      <c r="A267" s="111"/>
      <c r="B267" s="112" t="str">
        <f>IF(A267="","",IF(ISERROR(VLOOKUP(MID(A267,1,4),'FP Haupt'!$A:$M,4,FALSE)),"keine DRG gemäß FPV",VLOOKUP(MID(A267,1,4),'FP Haupt'!$A:$M,4,FALSE)))</f>
        <v/>
      </c>
      <c r="C267" s="113">
        <f t="shared" si="39"/>
        <v>0</v>
      </c>
      <c r="D267" s="114" t="str">
        <f t="shared" si="1"/>
        <v/>
      </c>
      <c r="E267" s="114" t="str">
        <f t="shared" si="2"/>
        <v/>
      </c>
      <c r="F267" s="115"/>
      <c r="G267" s="115"/>
      <c r="H267" s="116" t="str">
        <f t="shared" si="3"/>
        <v/>
      </c>
      <c r="I267" s="117">
        <f t="shared" si="4"/>
        <v>0</v>
      </c>
      <c r="J267" s="115"/>
      <c r="K267" s="115"/>
      <c r="L267" s="116" t="str">
        <f t="shared" si="5"/>
        <v/>
      </c>
      <c r="M267" s="114">
        <f t="shared" si="6"/>
        <v>0</v>
      </c>
      <c r="N267" s="115"/>
      <c r="O267" s="115"/>
      <c r="P267" s="116" t="str">
        <f t="shared" si="7"/>
        <v/>
      </c>
      <c r="Q267" s="114">
        <f t="shared" si="8"/>
        <v>0</v>
      </c>
      <c r="R267" s="115"/>
      <c r="S267" s="115"/>
      <c r="T267" s="116" t="str">
        <f t="shared" si="9"/>
        <v/>
      </c>
      <c r="U267" s="114">
        <f t="shared" si="10"/>
        <v>0</v>
      </c>
      <c r="V267" s="115"/>
      <c r="W267" s="115"/>
      <c r="X267" s="116" t="str">
        <f t="shared" si="11"/>
        <v/>
      </c>
      <c r="Y267" s="117">
        <f t="shared" si="12"/>
        <v>0</v>
      </c>
      <c r="Z267" s="267"/>
      <c r="AA267" s="602" t="str">
        <f t="shared" si="52"/>
        <v/>
      </c>
      <c r="AB267" s="603">
        <f t="shared" si="53"/>
        <v>0</v>
      </c>
      <c r="AC267" s="118"/>
      <c r="AG267" s="119" t="str">
        <f t="shared" si="13"/>
        <v>1</v>
      </c>
      <c r="AH267" s="119">
        <f t="shared" si="14"/>
        <v>1</v>
      </c>
      <c r="AI267" s="119" t="e">
        <f t="shared" si="15"/>
        <v>#N/A</v>
      </c>
      <c r="AJ267" s="120" t="e">
        <f>VLOOKUP($AM267,'FP Haupt'!$A:$M,5,FALSE)</f>
        <v>#N/A</v>
      </c>
      <c r="AK267" s="120" t="e">
        <f>VLOOKUP($AM267,'FP Haupt'!$A:$M,6,FALSE)</f>
        <v>#N/A</v>
      </c>
      <c r="AL267" s="120" t="e">
        <f>VLOOKUP($AM267,'Anlage 1d'!$A:$M,4,FALSE)</f>
        <v>#N/A</v>
      </c>
      <c r="AM267" s="119" t="str">
        <f t="shared" si="16"/>
        <v/>
      </c>
      <c r="AP267" s="119" t="str">
        <f t="shared" si="17"/>
        <v>2</v>
      </c>
      <c r="AQ267" s="119">
        <f t="shared" si="18"/>
        <v>1</v>
      </c>
      <c r="AR267" s="119" t="e">
        <f t="shared" si="19"/>
        <v>#N/A</v>
      </c>
      <c r="AS267" s="120" t="e">
        <f>VLOOKUP($AU267,'FP Haupt'!$A:$M,9,FALSE)</f>
        <v>#N/A</v>
      </c>
      <c r="AT267" s="120" t="e">
        <f>VLOOKUP($AU267,'Anlage 1d'!$A:$M,8,FALSE)</f>
        <v>#N/A</v>
      </c>
      <c r="AU267" s="119" t="str">
        <f t="shared" si="20"/>
        <v/>
      </c>
      <c r="AX267" s="119" t="str">
        <f t="shared" si="21"/>
        <v>2</v>
      </c>
      <c r="AY267" s="119">
        <f t="shared" si="22"/>
        <v>1</v>
      </c>
      <c r="AZ267" s="119" t="e">
        <f t="shared" si="23"/>
        <v>#N/A</v>
      </c>
      <c r="BA267" s="120" t="e">
        <f>VLOOKUP($BC267,'FP Haupt'!$A:$M,12,FALSE)</f>
        <v>#N/A</v>
      </c>
      <c r="BB267" s="120" t="e">
        <f>VLOOKUP($BC267,'Anlage 1d'!$A:$M,11,FALSE)</f>
        <v>#N/A</v>
      </c>
      <c r="BC267" s="119" t="str">
        <f t="shared" si="24"/>
        <v/>
      </c>
      <c r="BF267" s="119" t="str">
        <f t="shared" si="25"/>
        <v>2</v>
      </c>
      <c r="BG267" s="119">
        <f t="shared" si="26"/>
        <v>1</v>
      </c>
      <c r="BH267" s="119" t="e">
        <f t="shared" si="27"/>
        <v>#N/A</v>
      </c>
      <c r="BI267" s="120" t="e">
        <f>VLOOKUP($BK267,'FP Haupt'!$A:$M,12,FALSE)</f>
        <v>#N/A</v>
      </c>
      <c r="BJ267" s="120" t="e">
        <f>VLOOKUP($BK267,'Anlage 1d'!$A:$M,11,FALSE)</f>
        <v>#N/A</v>
      </c>
      <c r="BK267" s="119" t="str">
        <f t="shared" si="28"/>
        <v/>
      </c>
      <c r="BN267" s="119" t="str">
        <f t="shared" si="29"/>
        <v>2</v>
      </c>
      <c r="BO267" s="119">
        <f t="shared" si="30"/>
        <v>1</v>
      </c>
      <c r="BP267" s="119" t="e">
        <f t="shared" si="31"/>
        <v>#N/A</v>
      </c>
      <c r="BQ267" s="120" t="e">
        <f>VLOOKUP($BS267,'FP Haupt'!$A:$N,11,FALSE)</f>
        <v>#N/A</v>
      </c>
      <c r="BR267" s="120" t="e">
        <f>VLOOKUP($BS267,'Anlage 1d'!$A:$M,10,FALSE)</f>
        <v>#N/A</v>
      </c>
      <c r="BS267" s="119" t="str">
        <f t="shared" si="32"/>
        <v/>
      </c>
      <c r="BV267" s="119" t="str">
        <f t="shared" si="54"/>
        <v>2</v>
      </c>
      <c r="BW267" s="119">
        <f t="shared" si="55"/>
        <v>1</v>
      </c>
      <c r="BX267" s="119" t="e">
        <f t="shared" si="56"/>
        <v>#N/A</v>
      </c>
      <c r="BY267" s="120" t="e">
        <f>VLOOKUP($CA267,'FP Haupt'!$A:$O,15,FALSE)</f>
        <v>#N/A</v>
      </c>
      <c r="BZ267" s="120" t="e">
        <f>VLOOKUP($CA267,'Anlage 1d'!$A:$O,15,FALSE)</f>
        <v>#N/A</v>
      </c>
      <c r="CA267" s="119" t="str">
        <f t="shared" si="57"/>
        <v/>
      </c>
    </row>
    <row r="268" spans="1:79" x14ac:dyDescent="0.2">
      <c r="A268" s="111"/>
      <c r="B268" s="112" t="str">
        <f>IF(A268="","",IF(ISERROR(VLOOKUP(MID(A268,1,4),'FP Haupt'!$A:$M,4,FALSE)),"keine DRG gemäß FPV",VLOOKUP(MID(A268,1,4),'FP Haupt'!$A:$M,4,FALSE)))</f>
        <v/>
      </c>
      <c r="C268" s="113">
        <f t="shared" si="39"/>
        <v>0</v>
      </c>
      <c r="D268" s="114" t="str">
        <f t="shared" si="1"/>
        <v/>
      </c>
      <c r="E268" s="114" t="str">
        <f t="shared" si="2"/>
        <v/>
      </c>
      <c r="F268" s="115"/>
      <c r="G268" s="115"/>
      <c r="H268" s="116" t="str">
        <f t="shared" si="3"/>
        <v/>
      </c>
      <c r="I268" s="117">
        <f t="shared" si="4"/>
        <v>0</v>
      </c>
      <c r="J268" s="115"/>
      <c r="K268" s="115"/>
      <c r="L268" s="116" t="str">
        <f t="shared" si="5"/>
        <v/>
      </c>
      <c r="M268" s="114">
        <f t="shared" si="6"/>
        <v>0</v>
      </c>
      <c r="N268" s="115"/>
      <c r="O268" s="115"/>
      <c r="P268" s="116" t="str">
        <f t="shared" si="7"/>
        <v/>
      </c>
      <c r="Q268" s="114">
        <f t="shared" si="8"/>
        <v>0</v>
      </c>
      <c r="R268" s="115"/>
      <c r="S268" s="115"/>
      <c r="T268" s="116" t="str">
        <f t="shared" si="9"/>
        <v/>
      </c>
      <c r="U268" s="114">
        <f t="shared" si="10"/>
        <v>0</v>
      </c>
      <c r="V268" s="115"/>
      <c r="W268" s="115"/>
      <c r="X268" s="116" t="str">
        <f t="shared" si="11"/>
        <v/>
      </c>
      <c r="Y268" s="117">
        <f t="shared" si="12"/>
        <v>0</v>
      </c>
      <c r="Z268" s="267"/>
      <c r="AA268" s="602" t="str">
        <f t="shared" si="52"/>
        <v/>
      </c>
      <c r="AB268" s="603">
        <f t="shared" si="53"/>
        <v>0</v>
      </c>
      <c r="AC268" s="118"/>
      <c r="AG268" s="119" t="str">
        <f t="shared" si="13"/>
        <v>1</v>
      </c>
      <c r="AH268" s="119">
        <f t="shared" si="14"/>
        <v>1</v>
      </c>
      <c r="AI268" s="119" t="e">
        <f t="shared" si="15"/>
        <v>#N/A</v>
      </c>
      <c r="AJ268" s="120" t="e">
        <f>VLOOKUP($AM268,'FP Haupt'!$A:$M,5,FALSE)</f>
        <v>#N/A</v>
      </c>
      <c r="AK268" s="120" t="e">
        <f>VLOOKUP($AM268,'FP Haupt'!$A:$M,6,FALSE)</f>
        <v>#N/A</v>
      </c>
      <c r="AL268" s="120" t="e">
        <f>VLOOKUP($AM268,'Anlage 1d'!$A:$M,4,FALSE)</f>
        <v>#N/A</v>
      </c>
      <c r="AM268" s="119" t="str">
        <f t="shared" si="16"/>
        <v/>
      </c>
      <c r="AP268" s="119" t="str">
        <f t="shared" si="17"/>
        <v>2</v>
      </c>
      <c r="AQ268" s="119">
        <f t="shared" si="18"/>
        <v>1</v>
      </c>
      <c r="AR268" s="119" t="e">
        <f t="shared" si="19"/>
        <v>#N/A</v>
      </c>
      <c r="AS268" s="120" t="e">
        <f>VLOOKUP($AU268,'FP Haupt'!$A:$M,9,FALSE)</f>
        <v>#N/A</v>
      </c>
      <c r="AT268" s="120" t="e">
        <f>VLOOKUP($AU268,'Anlage 1d'!$A:$M,8,FALSE)</f>
        <v>#N/A</v>
      </c>
      <c r="AU268" s="119" t="str">
        <f t="shared" si="20"/>
        <v/>
      </c>
      <c r="AX268" s="119" t="str">
        <f t="shared" si="21"/>
        <v>2</v>
      </c>
      <c r="AY268" s="119">
        <f t="shared" si="22"/>
        <v>1</v>
      </c>
      <c r="AZ268" s="119" t="e">
        <f t="shared" si="23"/>
        <v>#N/A</v>
      </c>
      <c r="BA268" s="120" t="e">
        <f>VLOOKUP($BC268,'FP Haupt'!$A:$M,12,FALSE)</f>
        <v>#N/A</v>
      </c>
      <c r="BB268" s="120" t="e">
        <f>VLOOKUP($BC268,'Anlage 1d'!$A:$M,11,FALSE)</f>
        <v>#N/A</v>
      </c>
      <c r="BC268" s="119" t="str">
        <f t="shared" si="24"/>
        <v/>
      </c>
      <c r="BF268" s="119" t="str">
        <f t="shared" si="25"/>
        <v>2</v>
      </c>
      <c r="BG268" s="119">
        <f t="shared" si="26"/>
        <v>1</v>
      </c>
      <c r="BH268" s="119" t="e">
        <f t="shared" si="27"/>
        <v>#N/A</v>
      </c>
      <c r="BI268" s="120" t="e">
        <f>VLOOKUP($BK268,'FP Haupt'!$A:$M,12,FALSE)</f>
        <v>#N/A</v>
      </c>
      <c r="BJ268" s="120" t="e">
        <f>VLOOKUP($BK268,'Anlage 1d'!$A:$M,11,FALSE)</f>
        <v>#N/A</v>
      </c>
      <c r="BK268" s="119" t="str">
        <f t="shared" si="28"/>
        <v/>
      </c>
      <c r="BN268" s="119" t="str">
        <f t="shared" si="29"/>
        <v>2</v>
      </c>
      <c r="BO268" s="119">
        <f t="shared" si="30"/>
        <v>1</v>
      </c>
      <c r="BP268" s="119" t="e">
        <f t="shared" si="31"/>
        <v>#N/A</v>
      </c>
      <c r="BQ268" s="120" t="e">
        <f>VLOOKUP($BS268,'FP Haupt'!$A:$N,11,FALSE)</f>
        <v>#N/A</v>
      </c>
      <c r="BR268" s="120" t="e">
        <f>VLOOKUP($BS268,'Anlage 1d'!$A:$M,10,FALSE)</f>
        <v>#N/A</v>
      </c>
      <c r="BS268" s="119" t="str">
        <f t="shared" si="32"/>
        <v/>
      </c>
      <c r="BV268" s="119" t="str">
        <f t="shared" si="54"/>
        <v>2</v>
      </c>
      <c r="BW268" s="119">
        <f t="shared" si="55"/>
        <v>1</v>
      </c>
      <c r="BX268" s="119" t="e">
        <f t="shared" si="56"/>
        <v>#N/A</v>
      </c>
      <c r="BY268" s="120" t="e">
        <f>VLOOKUP($CA268,'FP Haupt'!$A:$O,15,FALSE)</f>
        <v>#N/A</v>
      </c>
      <c r="BZ268" s="120" t="e">
        <f>VLOOKUP($CA268,'Anlage 1d'!$A:$O,15,FALSE)</f>
        <v>#N/A</v>
      </c>
      <c r="CA268" s="119" t="str">
        <f t="shared" si="57"/>
        <v/>
      </c>
    </row>
    <row r="269" spans="1:79" x14ac:dyDescent="0.2">
      <c r="A269" s="111"/>
      <c r="B269" s="112" t="str">
        <f>IF(A269="","",IF(ISERROR(VLOOKUP(MID(A269,1,4),'FP Haupt'!$A:$M,4,FALSE)),"keine DRG gemäß FPV",VLOOKUP(MID(A269,1,4),'FP Haupt'!$A:$M,4,FALSE)))</f>
        <v/>
      </c>
      <c r="C269" s="113">
        <f t="shared" si="39"/>
        <v>0</v>
      </c>
      <c r="D269" s="114" t="str">
        <f t="shared" si="1"/>
        <v/>
      </c>
      <c r="E269" s="114" t="str">
        <f t="shared" si="2"/>
        <v/>
      </c>
      <c r="F269" s="115"/>
      <c r="G269" s="115"/>
      <c r="H269" s="116" t="str">
        <f t="shared" si="3"/>
        <v/>
      </c>
      <c r="I269" s="117">
        <f t="shared" si="4"/>
        <v>0</v>
      </c>
      <c r="J269" s="115"/>
      <c r="K269" s="115"/>
      <c r="L269" s="116" t="str">
        <f t="shared" si="5"/>
        <v/>
      </c>
      <c r="M269" s="114">
        <f t="shared" si="6"/>
        <v>0</v>
      </c>
      <c r="N269" s="115"/>
      <c r="O269" s="115"/>
      <c r="P269" s="116" t="str">
        <f t="shared" si="7"/>
        <v/>
      </c>
      <c r="Q269" s="114">
        <f t="shared" si="8"/>
        <v>0</v>
      </c>
      <c r="R269" s="115"/>
      <c r="S269" s="115"/>
      <c r="T269" s="116" t="str">
        <f t="shared" si="9"/>
        <v/>
      </c>
      <c r="U269" s="114">
        <f t="shared" si="10"/>
        <v>0</v>
      </c>
      <c r="V269" s="115"/>
      <c r="W269" s="115"/>
      <c r="X269" s="116" t="str">
        <f t="shared" si="11"/>
        <v/>
      </c>
      <c r="Y269" s="117">
        <f t="shared" si="12"/>
        <v>0</v>
      </c>
      <c r="Z269" s="267"/>
      <c r="AA269" s="602" t="str">
        <f t="shared" si="52"/>
        <v/>
      </c>
      <c r="AB269" s="603">
        <f t="shared" si="53"/>
        <v>0</v>
      </c>
      <c r="AC269" s="118"/>
      <c r="AG269" s="119" t="str">
        <f t="shared" si="13"/>
        <v>1</v>
      </c>
      <c r="AH269" s="119">
        <f t="shared" si="14"/>
        <v>1</v>
      </c>
      <c r="AI269" s="119" t="e">
        <f t="shared" si="15"/>
        <v>#N/A</v>
      </c>
      <c r="AJ269" s="120" t="e">
        <f>VLOOKUP($AM269,'FP Haupt'!$A:$M,5,FALSE)</f>
        <v>#N/A</v>
      </c>
      <c r="AK269" s="120" t="e">
        <f>VLOOKUP($AM269,'FP Haupt'!$A:$M,6,FALSE)</f>
        <v>#N/A</v>
      </c>
      <c r="AL269" s="120" t="e">
        <f>VLOOKUP($AM269,'Anlage 1d'!$A:$M,4,FALSE)</f>
        <v>#N/A</v>
      </c>
      <c r="AM269" s="119" t="str">
        <f t="shared" si="16"/>
        <v/>
      </c>
      <c r="AP269" s="119" t="str">
        <f t="shared" si="17"/>
        <v>2</v>
      </c>
      <c r="AQ269" s="119">
        <f t="shared" si="18"/>
        <v>1</v>
      </c>
      <c r="AR269" s="119" t="e">
        <f t="shared" si="19"/>
        <v>#N/A</v>
      </c>
      <c r="AS269" s="120" t="e">
        <f>VLOOKUP($AU269,'FP Haupt'!$A:$M,9,FALSE)</f>
        <v>#N/A</v>
      </c>
      <c r="AT269" s="120" t="e">
        <f>VLOOKUP($AU269,'Anlage 1d'!$A:$M,8,FALSE)</f>
        <v>#N/A</v>
      </c>
      <c r="AU269" s="119" t="str">
        <f t="shared" si="20"/>
        <v/>
      </c>
      <c r="AX269" s="119" t="str">
        <f t="shared" si="21"/>
        <v>2</v>
      </c>
      <c r="AY269" s="119">
        <f t="shared" si="22"/>
        <v>1</v>
      </c>
      <c r="AZ269" s="119" t="e">
        <f t="shared" si="23"/>
        <v>#N/A</v>
      </c>
      <c r="BA269" s="120" t="e">
        <f>VLOOKUP($BC269,'FP Haupt'!$A:$M,12,FALSE)</f>
        <v>#N/A</v>
      </c>
      <c r="BB269" s="120" t="e">
        <f>VLOOKUP($BC269,'Anlage 1d'!$A:$M,11,FALSE)</f>
        <v>#N/A</v>
      </c>
      <c r="BC269" s="119" t="str">
        <f t="shared" si="24"/>
        <v/>
      </c>
      <c r="BF269" s="119" t="str">
        <f t="shared" si="25"/>
        <v>2</v>
      </c>
      <c r="BG269" s="119">
        <f t="shared" si="26"/>
        <v>1</v>
      </c>
      <c r="BH269" s="119" t="e">
        <f t="shared" si="27"/>
        <v>#N/A</v>
      </c>
      <c r="BI269" s="120" t="e">
        <f>VLOOKUP($BK269,'FP Haupt'!$A:$M,12,FALSE)</f>
        <v>#N/A</v>
      </c>
      <c r="BJ269" s="120" t="e">
        <f>VLOOKUP($BK269,'Anlage 1d'!$A:$M,11,FALSE)</f>
        <v>#N/A</v>
      </c>
      <c r="BK269" s="119" t="str">
        <f t="shared" si="28"/>
        <v/>
      </c>
      <c r="BN269" s="119" t="str">
        <f t="shared" si="29"/>
        <v>2</v>
      </c>
      <c r="BO269" s="119">
        <f t="shared" si="30"/>
        <v>1</v>
      </c>
      <c r="BP269" s="119" t="e">
        <f t="shared" si="31"/>
        <v>#N/A</v>
      </c>
      <c r="BQ269" s="120" t="e">
        <f>VLOOKUP($BS269,'FP Haupt'!$A:$N,11,FALSE)</f>
        <v>#N/A</v>
      </c>
      <c r="BR269" s="120" t="e">
        <f>VLOOKUP($BS269,'Anlage 1d'!$A:$M,10,FALSE)</f>
        <v>#N/A</v>
      </c>
      <c r="BS269" s="119" t="str">
        <f t="shared" si="32"/>
        <v/>
      </c>
      <c r="BV269" s="119" t="str">
        <f t="shared" si="54"/>
        <v>2</v>
      </c>
      <c r="BW269" s="119">
        <f t="shared" si="55"/>
        <v>1</v>
      </c>
      <c r="BX269" s="119" t="e">
        <f t="shared" si="56"/>
        <v>#N/A</v>
      </c>
      <c r="BY269" s="120" t="e">
        <f>VLOOKUP($CA269,'FP Haupt'!$A:$O,15,FALSE)</f>
        <v>#N/A</v>
      </c>
      <c r="BZ269" s="120" t="e">
        <f>VLOOKUP($CA269,'Anlage 1d'!$A:$O,15,FALSE)</f>
        <v>#N/A</v>
      </c>
      <c r="CA269" s="119" t="str">
        <f t="shared" si="57"/>
        <v/>
      </c>
    </row>
    <row r="270" spans="1:79" x14ac:dyDescent="0.2">
      <c r="A270" s="111"/>
      <c r="B270" s="112" t="str">
        <f>IF(A270="","",IF(ISERROR(VLOOKUP(MID(A270,1,4),'FP Haupt'!$A:$M,4,FALSE)),"keine DRG gemäß FPV",VLOOKUP(MID(A270,1,4),'FP Haupt'!$A:$M,4,FALSE)))</f>
        <v/>
      </c>
      <c r="C270" s="113">
        <f t="shared" si="39"/>
        <v>0</v>
      </c>
      <c r="D270" s="114" t="str">
        <f t="shared" si="1"/>
        <v/>
      </c>
      <c r="E270" s="114" t="str">
        <f t="shared" si="2"/>
        <v/>
      </c>
      <c r="F270" s="115"/>
      <c r="G270" s="115"/>
      <c r="H270" s="116" t="str">
        <f t="shared" si="3"/>
        <v/>
      </c>
      <c r="I270" s="117">
        <f t="shared" si="4"/>
        <v>0</v>
      </c>
      <c r="J270" s="115"/>
      <c r="K270" s="115"/>
      <c r="L270" s="116" t="str">
        <f t="shared" si="5"/>
        <v/>
      </c>
      <c r="M270" s="114">
        <f t="shared" si="6"/>
        <v>0</v>
      </c>
      <c r="N270" s="115"/>
      <c r="O270" s="115"/>
      <c r="P270" s="116" t="str">
        <f t="shared" si="7"/>
        <v/>
      </c>
      <c r="Q270" s="114">
        <f t="shared" si="8"/>
        <v>0</v>
      </c>
      <c r="R270" s="115"/>
      <c r="S270" s="115"/>
      <c r="T270" s="116" t="str">
        <f t="shared" si="9"/>
        <v/>
      </c>
      <c r="U270" s="114">
        <f t="shared" si="10"/>
        <v>0</v>
      </c>
      <c r="V270" s="115"/>
      <c r="W270" s="115"/>
      <c r="X270" s="116" t="str">
        <f t="shared" si="11"/>
        <v/>
      </c>
      <c r="Y270" s="117">
        <f t="shared" si="12"/>
        <v>0</v>
      </c>
      <c r="Z270" s="267"/>
      <c r="AA270" s="602" t="str">
        <f t="shared" si="52"/>
        <v/>
      </c>
      <c r="AB270" s="603">
        <f t="shared" si="53"/>
        <v>0</v>
      </c>
      <c r="AC270" s="118"/>
      <c r="AG270" s="119" t="str">
        <f t="shared" si="13"/>
        <v>1</v>
      </c>
      <c r="AH270" s="119">
        <f t="shared" si="14"/>
        <v>1</v>
      </c>
      <c r="AI270" s="119" t="e">
        <f t="shared" si="15"/>
        <v>#N/A</v>
      </c>
      <c r="AJ270" s="120" t="e">
        <f>VLOOKUP($AM270,'FP Haupt'!$A:$M,5,FALSE)</f>
        <v>#N/A</v>
      </c>
      <c r="AK270" s="120" t="e">
        <f>VLOOKUP($AM270,'FP Haupt'!$A:$M,6,FALSE)</f>
        <v>#N/A</v>
      </c>
      <c r="AL270" s="120" t="e">
        <f>VLOOKUP($AM270,'Anlage 1d'!$A:$M,4,FALSE)</f>
        <v>#N/A</v>
      </c>
      <c r="AM270" s="119" t="str">
        <f t="shared" si="16"/>
        <v/>
      </c>
      <c r="AP270" s="119" t="str">
        <f t="shared" si="17"/>
        <v>2</v>
      </c>
      <c r="AQ270" s="119">
        <f t="shared" si="18"/>
        <v>1</v>
      </c>
      <c r="AR270" s="119" t="e">
        <f t="shared" si="19"/>
        <v>#N/A</v>
      </c>
      <c r="AS270" s="120" t="e">
        <f>VLOOKUP($AU270,'FP Haupt'!$A:$M,9,FALSE)</f>
        <v>#N/A</v>
      </c>
      <c r="AT270" s="120" t="e">
        <f>VLOOKUP($AU270,'Anlage 1d'!$A:$M,8,FALSE)</f>
        <v>#N/A</v>
      </c>
      <c r="AU270" s="119" t="str">
        <f t="shared" si="20"/>
        <v/>
      </c>
      <c r="AX270" s="119" t="str">
        <f t="shared" si="21"/>
        <v>2</v>
      </c>
      <c r="AY270" s="119">
        <f t="shared" si="22"/>
        <v>1</v>
      </c>
      <c r="AZ270" s="119" t="e">
        <f t="shared" si="23"/>
        <v>#N/A</v>
      </c>
      <c r="BA270" s="120" t="e">
        <f>VLOOKUP($BC270,'FP Haupt'!$A:$M,12,FALSE)</f>
        <v>#N/A</v>
      </c>
      <c r="BB270" s="120" t="e">
        <f>VLOOKUP($BC270,'Anlage 1d'!$A:$M,11,FALSE)</f>
        <v>#N/A</v>
      </c>
      <c r="BC270" s="119" t="str">
        <f t="shared" si="24"/>
        <v/>
      </c>
      <c r="BF270" s="119" t="str">
        <f t="shared" si="25"/>
        <v>2</v>
      </c>
      <c r="BG270" s="119">
        <f t="shared" si="26"/>
        <v>1</v>
      </c>
      <c r="BH270" s="119" t="e">
        <f t="shared" si="27"/>
        <v>#N/A</v>
      </c>
      <c r="BI270" s="120" t="e">
        <f>VLOOKUP($BK270,'FP Haupt'!$A:$M,12,FALSE)</f>
        <v>#N/A</v>
      </c>
      <c r="BJ270" s="120" t="e">
        <f>VLOOKUP($BK270,'Anlage 1d'!$A:$M,11,FALSE)</f>
        <v>#N/A</v>
      </c>
      <c r="BK270" s="119" t="str">
        <f t="shared" si="28"/>
        <v/>
      </c>
      <c r="BN270" s="119" t="str">
        <f t="shared" si="29"/>
        <v>2</v>
      </c>
      <c r="BO270" s="119">
        <f t="shared" si="30"/>
        <v>1</v>
      </c>
      <c r="BP270" s="119" t="e">
        <f t="shared" si="31"/>
        <v>#N/A</v>
      </c>
      <c r="BQ270" s="120" t="e">
        <f>VLOOKUP($BS270,'FP Haupt'!$A:$N,11,FALSE)</f>
        <v>#N/A</v>
      </c>
      <c r="BR270" s="120" t="e">
        <f>VLOOKUP($BS270,'Anlage 1d'!$A:$M,10,FALSE)</f>
        <v>#N/A</v>
      </c>
      <c r="BS270" s="119" t="str">
        <f t="shared" si="32"/>
        <v/>
      </c>
      <c r="BV270" s="119" t="str">
        <f t="shared" si="54"/>
        <v>2</v>
      </c>
      <c r="BW270" s="119">
        <f t="shared" si="55"/>
        <v>1</v>
      </c>
      <c r="BX270" s="119" t="e">
        <f t="shared" si="56"/>
        <v>#N/A</v>
      </c>
      <c r="BY270" s="120" t="e">
        <f>VLOOKUP($CA270,'FP Haupt'!$A:$O,15,FALSE)</f>
        <v>#N/A</v>
      </c>
      <c r="BZ270" s="120" t="e">
        <f>VLOOKUP($CA270,'Anlage 1d'!$A:$O,15,FALSE)</f>
        <v>#N/A</v>
      </c>
      <c r="CA270" s="119" t="str">
        <f t="shared" si="57"/>
        <v/>
      </c>
    </row>
    <row r="271" spans="1:79" x14ac:dyDescent="0.2">
      <c r="A271" s="111"/>
      <c r="B271" s="112" t="str">
        <f>IF(A271="","",IF(ISERROR(VLOOKUP(MID(A271,1,4),'FP Haupt'!$A:$M,4,FALSE)),"keine DRG gemäß FPV",VLOOKUP(MID(A271,1,4),'FP Haupt'!$A:$M,4,FALSE)))</f>
        <v/>
      </c>
      <c r="C271" s="113">
        <f t="shared" si="39"/>
        <v>0</v>
      </c>
      <c r="D271" s="114" t="str">
        <f t="shared" si="1"/>
        <v/>
      </c>
      <c r="E271" s="114" t="str">
        <f t="shared" si="2"/>
        <v/>
      </c>
      <c r="F271" s="115"/>
      <c r="G271" s="115"/>
      <c r="H271" s="116" t="str">
        <f t="shared" si="3"/>
        <v/>
      </c>
      <c r="I271" s="117">
        <f t="shared" si="4"/>
        <v>0</v>
      </c>
      <c r="J271" s="115"/>
      <c r="K271" s="115"/>
      <c r="L271" s="116" t="str">
        <f t="shared" si="5"/>
        <v/>
      </c>
      <c r="M271" s="114">
        <f t="shared" si="6"/>
        <v>0</v>
      </c>
      <c r="N271" s="115"/>
      <c r="O271" s="115"/>
      <c r="P271" s="116" t="str">
        <f t="shared" si="7"/>
        <v/>
      </c>
      <c r="Q271" s="114">
        <f t="shared" si="8"/>
        <v>0</v>
      </c>
      <c r="R271" s="115"/>
      <c r="S271" s="115"/>
      <c r="T271" s="116" t="str">
        <f t="shared" si="9"/>
        <v/>
      </c>
      <c r="U271" s="114">
        <f t="shared" si="10"/>
        <v>0</v>
      </c>
      <c r="V271" s="115"/>
      <c r="W271" s="115"/>
      <c r="X271" s="116" t="str">
        <f t="shared" si="11"/>
        <v/>
      </c>
      <c r="Y271" s="117">
        <f t="shared" si="12"/>
        <v>0</v>
      </c>
      <c r="Z271" s="267"/>
      <c r="AA271" s="602" t="str">
        <f t="shared" si="52"/>
        <v/>
      </c>
      <c r="AB271" s="603">
        <f t="shared" si="53"/>
        <v>0</v>
      </c>
      <c r="AC271" s="118"/>
      <c r="AG271" s="119" t="str">
        <f t="shared" si="13"/>
        <v>1</v>
      </c>
      <c r="AH271" s="119">
        <f t="shared" si="14"/>
        <v>1</v>
      </c>
      <c r="AI271" s="119" t="e">
        <f t="shared" si="15"/>
        <v>#N/A</v>
      </c>
      <c r="AJ271" s="120" t="e">
        <f>VLOOKUP($AM271,'FP Haupt'!$A:$M,5,FALSE)</f>
        <v>#N/A</v>
      </c>
      <c r="AK271" s="120" t="e">
        <f>VLOOKUP($AM271,'FP Haupt'!$A:$M,6,FALSE)</f>
        <v>#N/A</v>
      </c>
      <c r="AL271" s="120" t="e">
        <f>VLOOKUP($AM271,'Anlage 1d'!$A:$M,4,FALSE)</f>
        <v>#N/A</v>
      </c>
      <c r="AM271" s="119" t="str">
        <f t="shared" si="16"/>
        <v/>
      </c>
      <c r="AP271" s="119" t="str">
        <f t="shared" si="17"/>
        <v>2</v>
      </c>
      <c r="AQ271" s="119">
        <f t="shared" si="18"/>
        <v>1</v>
      </c>
      <c r="AR271" s="119" t="e">
        <f t="shared" si="19"/>
        <v>#N/A</v>
      </c>
      <c r="AS271" s="120" t="e">
        <f>VLOOKUP($AU271,'FP Haupt'!$A:$M,9,FALSE)</f>
        <v>#N/A</v>
      </c>
      <c r="AT271" s="120" t="e">
        <f>VLOOKUP($AU271,'Anlage 1d'!$A:$M,8,FALSE)</f>
        <v>#N/A</v>
      </c>
      <c r="AU271" s="119" t="str">
        <f t="shared" si="20"/>
        <v/>
      </c>
      <c r="AX271" s="119" t="str">
        <f t="shared" si="21"/>
        <v>2</v>
      </c>
      <c r="AY271" s="119">
        <f t="shared" si="22"/>
        <v>1</v>
      </c>
      <c r="AZ271" s="119" t="e">
        <f t="shared" si="23"/>
        <v>#N/A</v>
      </c>
      <c r="BA271" s="120" t="e">
        <f>VLOOKUP($BC271,'FP Haupt'!$A:$M,12,FALSE)</f>
        <v>#N/A</v>
      </c>
      <c r="BB271" s="120" t="e">
        <f>VLOOKUP($BC271,'Anlage 1d'!$A:$M,11,FALSE)</f>
        <v>#N/A</v>
      </c>
      <c r="BC271" s="119" t="str">
        <f t="shared" si="24"/>
        <v/>
      </c>
      <c r="BF271" s="119" t="str">
        <f t="shared" si="25"/>
        <v>2</v>
      </c>
      <c r="BG271" s="119">
        <f t="shared" si="26"/>
        <v>1</v>
      </c>
      <c r="BH271" s="119" t="e">
        <f t="shared" si="27"/>
        <v>#N/A</v>
      </c>
      <c r="BI271" s="120" t="e">
        <f>VLOOKUP($BK271,'FP Haupt'!$A:$M,12,FALSE)</f>
        <v>#N/A</v>
      </c>
      <c r="BJ271" s="120" t="e">
        <f>VLOOKUP($BK271,'Anlage 1d'!$A:$M,11,FALSE)</f>
        <v>#N/A</v>
      </c>
      <c r="BK271" s="119" t="str">
        <f t="shared" si="28"/>
        <v/>
      </c>
      <c r="BN271" s="119" t="str">
        <f t="shared" si="29"/>
        <v>2</v>
      </c>
      <c r="BO271" s="119">
        <f t="shared" si="30"/>
        <v>1</v>
      </c>
      <c r="BP271" s="119" t="e">
        <f t="shared" si="31"/>
        <v>#N/A</v>
      </c>
      <c r="BQ271" s="120" t="e">
        <f>VLOOKUP($BS271,'FP Haupt'!$A:$N,11,FALSE)</f>
        <v>#N/A</v>
      </c>
      <c r="BR271" s="120" t="e">
        <f>VLOOKUP($BS271,'Anlage 1d'!$A:$M,10,FALSE)</f>
        <v>#N/A</v>
      </c>
      <c r="BS271" s="119" t="str">
        <f t="shared" si="32"/>
        <v/>
      </c>
      <c r="BV271" s="119" t="str">
        <f t="shared" si="54"/>
        <v>2</v>
      </c>
      <c r="BW271" s="119">
        <f t="shared" si="55"/>
        <v>1</v>
      </c>
      <c r="BX271" s="119" t="e">
        <f t="shared" si="56"/>
        <v>#N/A</v>
      </c>
      <c r="BY271" s="120" t="e">
        <f>VLOOKUP($CA271,'FP Haupt'!$A:$O,15,FALSE)</f>
        <v>#N/A</v>
      </c>
      <c r="BZ271" s="120" t="e">
        <f>VLOOKUP($CA271,'Anlage 1d'!$A:$O,15,FALSE)</f>
        <v>#N/A</v>
      </c>
      <c r="CA271" s="119" t="str">
        <f t="shared" si="57"/>
        <v/>
      </c>
    </row>
    <row r="272" spans="1:79" x14ac:dyDescent="0.2">
      <c r="A272" s="111"/>
      <c r="B272" s="112" t="str">
        <f>IF(A272="","",IF(ISERROR(VLOOKUP(MID(A272,1,4),'FP Haupt'!$A:$M,4,FALSE)),"keine DRG gemäß FPV",VLOOKUP(MID(A272,1,4),'FP Haupt'!$A:$M,4,FALSE)))</f>
        <v/>
      </c>
      <c r="C272" s="113">
        <f t="shared" si="39"/>
        <v>0</v>
      </c>
      <c r="D272" s="114" t="str">
        <f t="shared" si="1"/>
        <v/>
      </c>
      <c r="E272" s="114" t="str">
        <f t="shared" si="2"/>
        <v/>
      </c>
      <c r="F272" s="115"/>
      <c r="G272" s="115"/>
      <c r="H272" s="116" t="str">
        <f t="shared" si="3"/>
        <v/>
      </c>
      <c r="I272" s="117">
        <f t="shared" si="4"/>
        <v>0</v>
      </c>
      <c r="J272" s="115"/>
      <c r="K272" s="115"/>
      <c r="L272" s="116" t="str">
        <f t="shared" si="5"/>
        <v/>
      </c>
      <c r="M272" s="114">
        <f t="shared" si="6"/>
        <v>0</v>
      </c>
      <c r="N272" s="115"/>
      <c r="O272" s="115"/>
      <c r="P272" s="116" t="str">
        <f t="shared" si="7"/>
        <v/>
      </c>
      <c r="Q272" s="114">
        <f t="shared" si="8"/>
        <v>0</v>
      </c>
      <c r="R272" s="115"/>
      <c r="S272" s="115"/>
      <c r="T272" s="116" t="str">
        <f t="shared" si="9"/>
        <v/>
      </c>
      <c r="U272" s="114">
        <f t="shared" si="10"/>
        <v>0</v>
      </c>
      <c r="V272" s="115"/>
      <c r="W272" s="115"/>
      <c r="X272" s="116" t="str">
        <f t="shared" si="11"/>
        <v/>
      </c>
      <c r="Y272" s="117">
        <f t="shared" si="12"/>
        <v>0</v>
      </c>
      <c r="Z272" s="267"/>
      <c r="AA272" s="602" t="str">
        <f t="shared" si="52"/>
        <v/>
      </c>
      <c r="AB272" s="603">
        <f t="shared" si="53"/>
        <v>0</v>
      </c>
      <c r="AC272" s="118"/>
      <c r="AG272" s="119" t="str">
        <f t="shared" si="13"/>
        <v>1</v>
      </c>
      <c r="AH272" s="119">
        <f t="shared" si="14"/>
        <v>1</v>
      </c>
      <c r="AI272" s="119" t="e">
        <f t="shared" si="15"/>
        <v>#N/A</v>
      </c>
      <c r="AJ272" s="120" t="e">
        <f>VLOOKUP($AM272,'FP Haupt'!$A:$M,5,FALSE)</f>
        <v>#N/A</v>
      </c>
      <c r="AK272" s="120" t="e">
        <f>VLOOKUP($AM272,'FP Haupt'!$A:$M,6,FALSE)</f>
        <v>#N/A</v>
      </c>
      <c r="AL272" s="120" t="e">
        <f>VLOOKUP($AM272,'Anlage 1d'!$A:$M,4,FALSE)</f>
        <v>#N/A</v>
      </c>
      <c r="AM272" s="119" t="str">
        <f t="shared" si="16"/>
        <v/>
      </c>
      <c r="AP272" s="119" t="str">
        <f t="shared" si="17"/>
        <v>2</v>
      </c>
      <c r="AQ272" s="119">
        <f t="shared" si="18"/>
        <v>1</v>
      </c>
      <c r="AR272" s="119" t="e">
        <f t="shared" si="19"/>
        <v>#N/A</v>
      </c>
      <c r="AS272" s="120" t="e">
        <f>VLOOKUP($AU272,'FP Haupt'!$A:$M,9,FALSE)</f>
        <v>#N/A</v>
      </c>
      <c r="AT272" s="120" t="e">
        <f>VLOOKUP($AU272,'Anlage 1d'!$A:$M,8,FALSE)</f>
        <v>#N/A</v>
      </c>
      <c r="AU272" s="119" t="str">
        <f t="shared" si="20"/>
        <v/>
      </c>
      <c r="AX272" s="119" t="str">
        <f t="shared" si="21"/>
        <v>2</v>
      </c>
      <c r="AY272" s="119">
        <f t="shared" si="22"/>
        <v>1</v>
      </c>
      <c r="AZ272" s="119" t="e">
        <f t="shared" si="23"/>
        <v>#N/A</v>
      </c>
      <c r="BA272" s="120" t="e">
        <f>VLOOKUP($BC272,'FP Haupt'!$A:$M,12,FALSE)</f>
        <v>#N/A</v>
      </c>
      <c r="BB272" s="120" t="e">
        <f>VLOOKUP($BC272,'Anlage 1d'!$A:$M,11,FALSE)</f>
        <v>#N/A</v>
      </c>
      <c r="BC272" s="119" t="str">
        <f t="shared" si="24"/>
        <v/>
      </c>
      <c r="BF272" s="119" t="str">
        <f t="shared" si="25"/>
        <v>2</v>
      </c>
      <c r="BG272" s="119">
        <f t="shared" si="26"/>
        <v>1</v>
      </c>
      <c r="BH272" s="119" t="e">
        <f t="shared" si="27"/>
        <v>#N/A</v>
      </c>
      <c r="BI272" s="120" t="e">
        <f>VLOOKUP($BK272,'FP Haupt'!$A:$M,12,FALSE)</f>
        <v>#N/A</v>
      </c>
      <c r="BJ272" s="120" t="e">
        <f>VLOOKUP($BK272,'Anlage 1d'!$A:$M,11,FALSE)</f>
        <v>#N/A</v>
      </c>
      <c r="BK272" s="119" t="str">
        <f t="shared" si="28"/>
        <v/>
      </c>
      <c r="BN272" s="119" t="str">
        <f t="shared" si="29"/>
        <v>2</v>
      </c>
      <c r="BO272" s="119">
        <f t="shared" si="30"/>
        <v>1</v>
      </c>
      <c r="BP272" s="119" t="e">
        <f t="shared" si="31"/>
        <v>#N/A</v>
      </c>
      <c r="BQ272" s="120" t="e">
        <f>VLOOKUP($BS272,'FP Haupt'!$A:$N,11,FALSE)</f>
        <v>#N/A</v>
      </c>
      <c r="BR272" s="120" t="e">
        <f>VLOOKUP($BS272,'Anlage 1d'!$A:$M,10,FALSE)</f>
        <v>#N/A</v>
      </c>
      <c r="BS272" s="119" t="str">
        <f t="shared" si="32"/>
        <v/>
      </c>
      <c r="BV272" s="119" t="str">
        <f t="shared" si="54"/>
        <v>2</v>
      </c>
      <c r="BW272" s="119">
        <f t="shared" si="55"/>
        <v>1</v>
      </c>
      <c r="BX272" s="119" t="e">
        <f t="shared" si="56"/>
        <v>#N/A</v>
      </c>
      <c r="BY272" s="120" t="e">
        <f>VLOOKUP($CA272,'FP Haupt'!$A:$O,15,FALSE)</f>
        <v>#N/A</v>
      </c>
      <c r="BZ272" s="120" t="e">
        <f>VLOOKUP($CA272,'Anlage 1d'!$A:$O,15,FALSE)</f>
        <v>#N/A</v>
      </c>
      <c r="CA272" s="119" t="str">
        <f t="shared" si="57"/>
        <v/>
      </c>
    </row>
    <row r="273" spans="1:79" x14ac:dyDescent="0.2">
      <c r="A273" s="111"/>
      <c r="B273" s="112" t="str">
        <f>IF(A273="","",IF(ISERROR(VLOOKUP(MID(A273,1,4),'FP Haupt'!$A:$M,4,FALSE)),"keine DRG gemäß FPV",VLOOKUP(MID(A273,1,4),'FP Haupt'!$A:$M,4,FALSE)))</f>
        <v/>
      </c>
      <c r="C273" s="113">
        <f t="shared" si="39"/>
        <v>0</v>
      </c>
      <c r="D273" s="114" t="str">
        <f t="shared" si="1"/>
        <v/>
      </c>
      <c r="E273" s="114" t="str">
        <f t="shared" si="2"/>
        <v/>
      </c>
      <c r="F273" s="115"/>
      <c r="G273" s="115"/>
      <c r="H273" s="116" t="str">
        <f t="shared" si="3"/>
        <v/>
      </c>
      <c r="I273" s="117">
        <f t="shared" si="4"/>
        <v>0</v>
      </c>
      <c r="J273" s="115"/>
      <c r="K273" s="115"/>
      <c r="L273" s="116" t="str">
        <f t="shared" si="5"/>
        <v/>
      </c>
      <c r="M273" s="114">
        <f t="shared" si="6"/>
        <v>0</v>
      </c>
      <c r="N273" s="115"/>
      <c r="O273" s="115"/>
      <c r="P273" s="116" t="str">
        <f t="shared" si="7"/>
        <v/>
      </c>
      <c r="Q273" s="114">
        <f t="shared" si="8"/>
        <v>0</v>
      </c>
      <c r="R273" s="115"/>
      <c r="S273" s="115"/>
      <c r="T273" s="116" t="str">
        <f t="shared" si="9"/>
        <v/>
      </c>
      <c r="U273" s="114">
        <f t="shared" si="10"/>
        <v>0</v>
      </c>
      <c r="V273" s="115"/>
      <c r="W273" s="115"/>
      <c r="X273" s="116" t="str">
        <f t="shared" si="11"/>
        <v/>
      </c>
      <c r="Y273" s="117">
        <f t="shared" si="12"/>
        <v>0</v>
      </c>
      <c r="Z273" s="267"/>
      <c r="AA273" s="602" t="str">
        <f t="shared" si="52"/>
        <v/>
      </c>
      <c r="AB273" s="603">
        <f t="shared" si="53"/>
        <v>0</v>
      </c>
      <c r="AC273" s="118"/>
      <c r="AG273" s="119" t="str">
        <f t="shared" si="13"/>
        <v>1</v>
      </c>
      <c r="AH273" s="119">
        <f t="shared" si="14"/>
        <v>1</v>
      </c>
      <c r="AI273" s="119" t="e">
        <f t="shared" si="15"/>
        <v>#N/A</v>
      </c>
      <c r="AJ273" s="120" t="e">
        <f>VLOOKUP($AM273,'FP Haupt'!$A:$M,5,FALSE)</f>
        <v>#N/A</v>
      </c>
      <c r="AK273" s="120" t="e">
        <f>VLOOKUP($AM273,'FP Haupt'!$A:$M,6,FALSE)</f>
        <v>#N/A</v>
      </c>
      <c r="AL273" s="120" t="e">
        <f>VLOOKUP($AM273,'Anlage 1d'!$A:$M,4,FALSE)</f>
        <v>#N/A</v>
      </c>
      <c r="AM273" s="119" t="str">
        <f t="shared" si="16"/>
        <v/>
      </c>
      <c r="AP273" s="119" t="str">
        <f t="shared" si="17"/>
        <v>2</v>
      </c>
      <c r="AQ273" s="119">
        <f t="shared" si="18"/>
        <v>1</v>
      </c>
      <c r="AR273" s="119" t="e">
        <f t="shared" si="19"/>
        <v>#N/A</v>
      </c>
      <c r="AS273" s="120" t="e">
        <f>VLOOKUP($AU273,'FP Haupt'!$A:$M,9,FALSE)</f>
        <v>#N/A</v>
      </c>
      <c r="AT273" s="120" t="e">
        <f>VLOOKUP($AU273,'Anlage 1d'!$A:$M,8,FALSE)</f>
        <v>#N/A</v>
      </c>
      <c r="AU273" s="119" t="str">
        <f t="shared" si="20"/>
        <v/>
      </c>
      <c r="AX273" s="119" t="str">
        <f t="shared" si="21"/>
        <v>2</v>
      </c>
      <c r="AY273" s="119">
        <f t="shared" si="22"/>
        <v>1</v>
      </c>
      <c r="AZ273" s="119" t="e">
        <f t="shared" si="23"/>
        <v>#N/A</v>
      </c>
      <c r="BA273" s="120" t="e">
        <f>VLOOKUP($BC273,'FP Haupt'!$A:$M,12,FALSE)</f>
        <v>#N/A</v>
      </c>
      <c r="BB273" s="120" t="e">
        <f>VLOOKUP($BC273,'Anlage 1d'!$A:$M,11,FALSE)</f>
        <v>#N/A</v>
      </c>
      <c r="BC273" s="119" t="str">
        <f t="shared" si="24"/>
        <v/>
      </c>
      <c r="BF273" s="119" t="str">
        <f t="shared" si="25"/>
        <v>2</v>
      </c>
      <c r="BG273" s="119">
        <f t="shared" si="26"/>
        <v>1</v>
      </c>
      <c r="BH273" s="119" t="e">
        <f t="shared" si="27"/>
        <v>#N/A</v>
      </c>
      <c r="BI273" s="120" t="e">
        <f>VLOOKUP($BK273,'FP Haupt'!$A:$M,12,FALSE)</f>
        <v>#N/A</v>
      </c>
      <c r="BJ273" s="120" t="e">
        <f>VLOOKUP($BK273,'Anlage 1d'!$A:$M,11,FALSE)</f>
        <v>#N/A</v>
      </c>
      <c r="BK273" s="119" t="str">
        <f t="shared" si="28"/>
        <v/>
      </c>
      <c r="BN273" s="119" t="str">
        <f t="shared" si="29"/>
        <v>2</v>
      </c>
      <c r="BO273" s="119">
        <f t="shared" si="30"/>
        <v>1</v>
      </c>
      <c r="BP273" s="119" t="e">
        <f t="shared" si="31"/>
        <v>#N/A</v>
      </c>
      <c r="BQ273" s="120" t="e">
        <f>VLOOKUP($BS273,'FP Haupt'!$A:$N,11,FALSE)</f>
        <v>#N/A</v>
      </c>
      <c r="BR273" s="120" t="e">
        <f>VLOOKUP($BS273,'Anlage 1d'!$A:$M,10,FALSE)</f>
        <v>#N/A</v>
      </c>
      <c r="BS273" s="119" t="str">
        <f t="shared" si="32"/>
        <v/>
      </c>
      <c r="BV273" s="119" t="str">
        <f t="shared" si="54"/>
        <v>2</v>
      </c>
      <c r="BW273" s="119">
        <f t="shared" si="55"/>
        <v>1</v>
      </c>
      <c r="BX273" s="119" t="e">
        <f t="shared" si="56"/>
        <v>#N/A</v>
      </c>
      <c r="BY273" s="120" t="e">
        <f>VLOOKUP($CA273,'FP Haupt'!$A:$O,15,FALSE)</f>
        <v>#N/A</v>
      </c>
      <c r="BZ273" s="120" t="e">
        <f>VLOOKUP($CA273,'Anlage 1d'!$A:$O,15,FALSE)</f>
        <v>#N/A</v>
      </c>
      <c r="CA273" s="119" t="str">
        <f t="shared" si="57"/>
        <v/>
      </c>
    </row>
    <row r="274" spans="1:79" x14ac:dyDescent="0.2">
      <c r="A274" s="111"/>
      <c r="B274" s="112" t="str">
        <f>IF(A274="","",IF(ISERROR(VLOOKUP(MID(A274,1,4),'FP Haupt'!$A:$M,4,FALSE)),"keine DRG gemäß FPV",VLOOKUP(MID(A274,1,4),'FP Haupt'!$A:$M,4,FALSE)))</f>
        <v/>
      </c>
      <c r="C274" s="113">
        <f t="shared" si="39"/>
        <v>0</v>
      </c>
      <c r="D274" s="114" t="str">
        <f t="shared" si="1"/>
        <v/>
      </c>
      <c r="E274" s="114" t="str">
        <f t="shared" si="2"/>
        <v/>
      </c>
      <c r="F274" s="115"/>
      <c r="G274" s="115"/>
      <c r="H274" s="116" t="str">
        <f t="shared" si="3"/>
        <v/>
      </c>
      <c r="I274" s="117">
        <f t="shared" si="4"/>
        <v>0</v>
      </c>
      <c r="J274" s="115"/>
      <c r="K274" s="115"/>
      <c r="L274" s="116" t="str">
        <f t="shared" si="5"/>
        <v/>
      </c>
      <c r="M274" s="114">
        <f t="shared" si="6"/>
        <v>0</v>
      </c>
      <c r="N274" s="115"/>
      <c r="O274" s="115"/>
      <c r="P274" s="116" t="str">
        <f t="shared" si="7"/>
        <v/>
      </c>
      <c r="Q274" s="114">
        <f t="shared" si="8"/>
        <v>0</v>
      </c>
      <c r="R274" s="115"/>
      <c r="S274" s="115"/>
      <c r="T274" s="116" t="str">
        <f t="shared" si="9"/>
        <v/>
      </c>
      <c r="U274" s="114">
        <f t="shared" si="10"/>
        <v>0</v>
      </c>
      <c r="V274" s="115"/>
      <c r="W274" s="115"/>
      <c r="X274" s="116" t="str">
        <f t="shared" si="11"/>
        <v/>
      </c>
      <c r="Y274" s="117">
        <f t="shared" si="12"/>
        <v>0</v>
      </c>
      <c r="Z274" s="267"/>
      <c r="AA274" s="602" t="str">
        <f t="shared" si="52"/>
        <v/>
      </c>
      <c r="AB274" s="603">
        <f t="shared" si="53"/>
        <v>0</v>
      </c>
      <c r="AC274" s="118"/>
      <c r="AG274" s="119" t="str">
        <f t="shared" si="13"/>
        <v>1</v>
      </c>
      <c r="AH274" s="119">
        <f t="shared" si="14"/>
        <v>1</v>
      </c>
      <c r="AI274" s="119" t="e">
        <f t="shared" si="15"/>
        <v>#N/A</v>
      </c>
      <c r="AJ274" s="120" t="e">
        <f>VLOOKUP($AM274,'FP Haupt'!$A:$M,5,FALSE)</f>
        <v>#N/A</v>
      </c>
      <c r="AK274" s="120" t="e">
        <f>VLOOKUP($AM274,'FP Haupt'!$A:$M,6,FALSE)</f>
        <v>#N/A</v>
      </c>
      <c r="AL274" s="120" t="e">
        <f>VLOOKUP($AM274,'Anlage 1d'!$A:$M,4,FALSE)</f>
        <v>#N/A</v>
      </c>
      <c r="AM274" s="119" t="str">
        <f t="shared" si="16"/>
        <v/>
      </c>
      <c r="AP274" s="119" t="str">
        <f t="shared" si="17"/>
        <v>2</v>
      </c>
      <c r="AQ274" s="119">
        <f t="shared" si="18"/>
        <v>1</v>
      </c>
      <c r="AR274" s="119" t="e">
        <f t="shared" si="19"/>
        <v>#N/A</v>
      </c>
      <c r="AS274" s="120" t="e">
        <f>VLOOKUP($AU274,'FP Haupt'!$A:$M,9,FALSE)</f>
        <v>#N/A</v>
      </c>
      <c r="AT274" s="120" t="e">
        <f>VLOOKUP($AU274,'Anlage 1d'!$A:$M,8,FALSE)</f>
        <v>#N/A</v>
      </c>
      <c r="AU274" s="119" t="str">
        <f t="shared" si="20"/>
        <v/>
      </c>
      <c r="AX274" s="119" t="str">
        <f t="shared" si="21"/>
        <v>2</v>
      </c>
      <c r="AY274" s="119">
        <f t="shared" si="22"/>
        <v>1</v>
      </c>
      <c r="AZ274" s="119" t="e">
        <f t="shared" si="23"/>
        <v>#N/A</v>
      </c>
      <c r="BA274" s="120" t="e">
        <f>VLOOKUP($BC274,'FP Haupt'!$A:$M,12,FALSE)</f>
        <v>#N/A</v>
      </c>
      <c r="BB274" s="120" t="e">
        <f>VLOOKUP($BC274,'Anlage 1d'!$A:$M,11,FALSE)</f>
        <v>#N/A</v>
      </c>
      <c r="BC274" s="119" t="str">
        <f t="shared" si="24"/>
        <v/>
      </c>
      <c r="BF274" s="119" t="str">
        <f t="shared" si="25"/>
        <v>2</v>
      </c>
      <c r="BG274" s="119">
        <f t="shared" si="26"/>
        <v>1</v>
      </c>
      <c r="BH274" s="119" t="e">
        <f t="shared" si="27"/>
        <v>#N/A</v>
      </c>
      <c r="BI274" s="120" t="e">
        <f>VLOOKUP($BK274,'FP Haupt'!$A:$M,12,FALSE)</f>
        <v>#N/A</v>
      </c>
      <c r="BJ274" s="120" t="e">
        <f>VLOOKUP($BK274,'Anlage 1d'!$A:$M,11,FALSE)</f>
        <v>#N/A</v>
      </c>
      <c r="BK274" s="119" t="str">
        <f t="shared" si="28"/>
        <v/>
      </c>
      <c r="BN274" s="119" t="str">
        <f t="shared" si="29"/>
        <v>2</v>
      </c>
      <c r="BO274" s="119">
        <f t="shared" si="30"/>
        <v>1</v>
      </c>
      <c r="BP274" s="119" t="e">
        <f t="shared" si="31"/>
        <v>#N/A</v>
      </c>
      <c r="BQ274" s="120" t="e">
        <f>VLOOKUP($BS274,'FP Haupt'!$A:$N,11,FALSE)</f>
        <v>#N/A</v>
      </c>
      <c r="BR274" s="120" t="e">
        <f>VLOOKUP($BS274,'Anlage 1d'!$A:$M,10,FALSE)</f>
        <v>#N/A</v>
      </c>
      <c r="BS274" s="119" t="str">
        <f t="shared" si="32"/>
        <v/>
      </c>
      <c r="BV274" s="119" t="str">
        <f t="shared" si="54"/>
        <v>2</v>
      </c>
      <c r="BW274" s="119">
        <f t="shared" si="55"/>
        <v>1</v>
      </c>
      <c r="BX274" s="119" t="e">
        <f t="shared" si="56"/>
        <v>#N/A</v>
      </c>
      <c r="BY274" s="120" t="e">
        <f>VLOOKUP($CA274,'FP Haupt'!$A:$O,15,FALSE)</f>
        <v>#N/A</v>
      </c>
      <c r="BZ274" s="120" t="e">
        <f>VLOOKUP($CA274,'Anlage 1d'!$A:$O,15,FALSE)</f>
        <v>#N/A</v>
      </c>
      <c r="CA274" s="119" t="str">
        <f t="shared" si="57"/>
        <v/>
      </c>
    </row>
    <row r="275" spans="1:79" x14ac:dyDescent="0.2">
      <c r="A275" s="111"/>
      <c r="B275" s="112" t="str">
        <f>IF(A275="","",IF(ISERROR(VLOOKUP(MID(A275,1,4),'FP Haupt'!$A:$M,4,FALSE)),"keine DRG gemäß FPV",VLOOKUP(MID(A275,1,4),'FP Haupt'!$A:$M,4,FALSE)))</f>
        <v/>
      </c>
      <c r="C275" s="113">
        <f t="shared" si="39"/>
        <v>0</v>
      </c>
      <c r="D275" s="114" t="str">
        <f t="shared" si="1"/>
        <v/>
      </c>
      <c r="E275" s="114" t="str">
        <f t="shared" si="2"/>
        <v/>
      </c>
      <c r="F275" s="115"/>
      <c r="G275" s="115"/>
      <c r="H275" s="116" t="str">
        <f t="shared" si="3"/>
        <v/>
      </c>
      <c r="I275" s="117">
        <f t="shared" si="4"/>
        <v>0</v>
      </c>
      <c r="J275" s="115"/>
      <c r="K275" s="115"/>
      <c r="L275" s="116" t="str">
        <f t="shared" si="5"/>
        <v/>
      </c>
      <c r="M275" s="114">
        <f t="shared" si="6"/>
        <v>0</v>
      </c>
      <c r="N275" s="115"/>
      <c r="O275" s="115"/>
      <c r="P275" s="116" t="str">
        <f t="shared" si="7"/>
        <v/>
      </c>
      <c r="Q275" s="114">
        <f t="shared" si="8"/>
        <v>0</v>
      </c>
      <c r="R275" s="115"/>
      <c r="S275" s="115"/>
      <c r="T275" s="116" t="str">
        <f t="shared" si="9"/>
        <v/>
      </c>
      <c r="U275" s="114">
        <f t="shared" si="10"/>
        <v>0</v>
      </c>
      <c r="V275" s="115"/>
      <c r="W275" s="115"/>
      <c r="X275" s="116" t="str">
        <f t="shared" si="11"/>
        <v/>
      </c>
      <c r="Y275" s="117">
        <f t="shared" si="12"/>
        <v>0</v>
      </c>
      <c r="Z275" s="267"/>
      <c r="AA275" s="602" t="str">
        <f t="shared" ref="AA275:AA338" si="58">IF(ISERROR($BX275),"",ROUND($BX275*$G$12,4))</f>
        <v/>
      </c>
      <c r="AB275" s="603">
        <f t="shared" ref="AB275:AB338" si="59">IF($A275="",0,IF($Z275&lt;=0,0,IF(ISERROR($AA275*$Z275),0,($AA275*$Z275))))</f>
        <v>0</v>
      </c>
      <c r="AC275" s="118"/>
      <c r="AG275" s="119" t="str">
        <f t="shared" si="13"/>
        <v>1</v>
      </c>
      <c r="AH275" s="119">
        <f t="shared" si="14"/>
        <v>1</v>
      </c>
      <c r="AI275" s="119" t="e">
        <f t="shared" si="15"/>
        <v>#N/A</v>
      </c>
      <c r="AJ275" s="120" t="e">
        <f>VLOOKUP($AM275,'FP Haupt'!$A:$M,5,FALSE)</f>
        <v>#N/A</v>
      </c>
      <c r="AK275" s="120" t="e">
        <f>VLOOKUP($AM275,'FP Haupt'!$A:$M,6,FALSE)</f>
        <v>#N/A</v>
      </c>
      <c r="AL275" s="120" t="e">
        <f>VLOOKUP($AM275,'Anlage 1d'!$A:$M,4,FALSE)</f>
        <v>#N/A</v>
      </c>
      <c r="AM275" s="119" t="str">
        <f t="shared" si="16"/>
        <v/>
      </c>
      <c r="AP275" s="119" t="str">
        <f t="shared" si="17"/>
        <v>2</v>
      </c>
      <c r="AQ275" s="119">
        <f t="shared" si="18"/>
        <v>1</v>
      </c>
      <c r="AR275" s="119" t="e">
        <f t="shared" si="19"/>
        <v>#N/A</v>
      </c>
      <c r="AS275" s="120" t="e">
        <f>VLOOKUP($AU275,'FP Haupt'!$A:$M,9,FALSE)</f>
        <v>#N/A</v>
      </c>
      <c r="AT275" s="120" t="e">
        <f>VLOOKUP($AU275,'Anlage 1d'!$A:$M,8,FALSE)</f>
        <v>#N/A</v>
      </c>
      <c r="AU275" s="119" t="str">
        <f t="shared" si="20"/>
        <v/>
      </c>
      <c r="AX275" s="119" t="str">
        <f t="shared" si="21"/>
        <v>2</v>
      </c>
      <c r="AY275" s="119">
        <f t="shared" si="22"/>
        <v>1</v>
      </c>
      <c r="AZ275" s="119" t="e">
        <f t="shared" si="23"/>
        <v>#N/A</v>
      </c>
      <c r="BA275" s="120" t="e">
        <f>VLOOKUP($BC275,'FP Haupt'!$A:$M,12,FALSE)</f>
        <v>#N/A</v>
      </c>
      <c r="BB275" s="120" t="e">
        <f>VLOOKUP($BC275,'Anlage 1d'!$A:$M,11,FALSE)</f>
        <v>#N/A</v>
      </c>
      <c r="BC275" s="119" t="str">
        <f t="shared" si="24"/>
        <v/>
      </c>
      <c r="BF275" s="119" t="str">
        <f t="shared" si="25"/>
        <v>2</v>
      </c>
      <c r="BG275" s="119">
        <f t="shared" si="26"/>
        <v>1</v>
      </c>
      <c r="BH275" s="119" t="e">
        <f t="shared" si="27"/>
        <v>#N/A</v>
      </c>
      <c r="BI275" s="120" t="e">
        <f>VLOOKUP($BK275,'FP Haupt'!$A:$M,12,FALSE)</f>
        <v>#N/A</v>
      </c>
      <c r="BJ275" s="120" t="e">
        <f>VLOOKUP($BK275,'Anlage 1d'!$A:$M,11,FALSE)</f>
        <v>#N/A</v>
      </c>
      <c r="BK275" s="119" t="str">
        <f t="shared" si="28"/>
        <v/>
      </c>
      <c r="BN275" s="119" t="str">
        <f t="shared" si="29"/>
        <v>2</v>
      </c>
      <c r="BO275" s="119">
        <f t="shared" si="30"/>
        <v>1</v>
      </c>
      <c r="BP275" s="119" t="e">
        <f t="shared" si="31"/>
        <v>#N/A</v>
      </c>
      <c r="BQ275" s="120" t="e">
        <f>VLOOKUP($BS275,'FP Haupt'!$A:$N,11,FALSE)</f>
        <v>#N/A</v>
      </c>
      <c r="BR275" s="120" t="e">
        <f>VLOOKUP($BS275,'Anlage 1d'!$A:$M,10,FALSE)</f>
        <v>#N/A</v>
      </c>
      <c r="BS275" s="119" t="str">
        <f t="shared" si="32"/>
        <v/>
      </c>
      <c r="BV275" s="119" t="str">
        <f t="shared" ref="BV275:BV338" si="60">IF(MID($A275,5,1)="","2",MID($A275,5,1))</f>
        <v>2</v>
      </c>
      <c r="BW275" s="119">
        <f t="shared" ref="BW275:BW338" si="61">VLOOKUP($BV275,$BT$4:$BU$5,2,FALSE)</f>
        <v>1</v>
      </c>
      <c r="BX275" s="119" t="e">
        <f t="shared" ref="BX275:BX338" si="62">INDEX($BY275:$BZ275,1,$BW275)</f>
        <v>#N/A</v>
      </c>
      <c r="BY275" s="120" t="e">
        <f>VLOOKUP($CA275,'FP Haupt'!$A:$O,15,FALSE)</f>
        <v>#N/A</v>
      </c>
      <c r="BZ275" s="120" t="e">
        <f>VLOOKUP($CA275,'Anlage 1d'!$A:$O,15,FALSE)</f>
        <v>#N/A</v>
      </c>
      <c r="CA275" s="119" t="str">
        <f t="shared" ref="CA275:CA338" si="63">MID($A275,1,4)</f>
        <v/>
      </c>
    </row>
    <row r="276" spans="1:79" x14ac:dyDescent="0.2">
      <c r="A276" s="111"/>
      <c r="B276" s="112" t="str">
        <f>IF(A276="","",IF(ISERROR(VLOOKUP(MID(A276,1,4),'FP Haupt'!$A:$M,4,FALSE)),"keine DRG gemäß FPV",VLOOKUP(MID(A276,1,4),'FP Haupt'!$A:$M,4,FALSE)))</f>
        <v/>
      </c>
      <c r="C276" s="113">
        <f t="shared" si="39"/>
        <v>0</v>
      </c>
      <c r="D276" s="114" t="str">
        <f t="shared" si="1"/>
        <v/>
      </c>
      <c r="E276" s="114" t="str">
        <f t="shared" si="2"/>
        <v/>
      </c>
      <c r="F276" s="115"/>
      <c r="G276" s="115"/>
      <c r="H276" s="116" t="str">
        <f t="shared" si="3"/>
        <v/>
      </c>
      <c r="I276" s="117">
        <f t="shared" si="4"/>
        <v>0</v>
      </c>
      <c r="J276" s="115"/>
      <c r="K276" s="115"/>
      <c r="L276" s="116" t="str">
        <f t="shared" si="5"/>
        <v/>
      </c>
      <c r="M276" s="114">
        <f t="shared" si="6"/>
        <v>0</v>
      </c>
      <c r="N276" s="115"/>
      <c r="O276" s="115"/>
      <c r="P276" s="116" t="str">
        <f t="shared" si="7"/>
        <v/>
      </c>
      <c r="Q276" s="114">
        <f t="shared" si="8"/>
        <v>0</v>
      </c>
      <c r="R276" s="115"/>
      <c r="S276" s="115"/>
      <c r="T276" s="116" t="str">
        <f t="shared" si="9"/>
        <v/>
      </c>
      <c r="U276" s="114">
        <f t="shared" si="10"/>
        <v>0</v>
      </c>
      <c r="V276" s="115"/>
      <c r="W276" s="115"/>
      <c r="X276" s="116" t="str">
        <f t="shared" si="11"/>
        <v/>
      </c>
      <c r="Y276" s="117">
        <f t="shared" si="12"/>
        <v>0</v>
      </c>
      <c r="Z276" s="267"/>
      <c r="AA276" s="602" t="str">
        <f t="shared" si="58"/>
        <v/>
      </c>
      <c r="AB276" s="603">
        <f t="shared" si="59"/>
        <v>0</v>
      </c>
      <c r="AC276" s="118"/>
      <c r="AG276" s="119" t="str">
        <f t="shared" si="13"/>
        <v>1</v>
      </c>
      <c r="AH276" s="119">
        <f t="shared" si="14"/>
        <v>1</v>
      </c>
      <c r="AI276" s="119" t="e">
        <f t="shared" si="15"/>
        <v>#N/A</v>
      </c>
      <c r="AJ276" s="120" t="e">
        <f>VLOOKUP($AM276,'FP Haupt'!$A:$M,5,FALSE)</f>
        <v>#N/A</v>
      </c>
      <c r="AK276" s="120" t="e">
        <f>VLOOKUP($AM276,'FP Haupt'!$A:$M,6,FALSE)</f>
        <v>#N/A</v>
      </c>
      <c r="AL276" s="120" t="e">
        <f>VLOOKUP($AM276,'Anlage 1d'!$A:$M,4,FALSE)</f>
        <v>#N/A</v>
      </c>
      <c r="AM276" s="119" t="str">
        <f t="shared" si="16"/>
        <v/>
      </c>
      <c r="AP276" s="119" t="str">
        <f t="shared" si="17"/>
        <v>2</v>
      </c>
      <c r="AQ276" s="119">
        <f t="shared" si="18"/>
        <v>1</v>
      </c>
      <c r="AR276" s="119" t="e">
        <f t="shared" si="19"/>
        <v>#N/A</v>
      </c>
      <c r="AS276" s="120" t="e">
        <f>VLOOKUP($AU276,'FP Haupt'!$A:$M,9,FALSE)</f>
        <v>#N/A</v>
      </c>
      <c r="AT276" s="120" t="e">
        <f>VLOOKUP($AU276,'Anlage 1d'!$A:$M,8,FALSE)</f>
        <v>#N/A</v>
      </c>
      <c r="AU276" s="119" t="str">
        <f t="shared" si="20"/>
        <v/>
      </c>
      <c r="AX276" s="119" t="str">
        <f t="shared" si="21"/>
        <v>2</v>
      </c>
      <c r="AY276" s="119">
        <f t="shared" si="22"/>
        <v>1</v>
      </c>
      <c r="AZ276" s="119" t="e">
        <f t="shared" si="23"/>
        <v>#N/A</v>
      </c>
      <c r="BA276" s="120" t="e">
        <f>VLOOKUP($BC276,'FP Haupt'!$A:$M,12,FALSE)</f>
        <v>#N/A</v>
      </c>
      <c r="BB276" s="120" t="e">
        <f>VLOOKUP($BC276,'Anlage 1d'!$A:$M,11,FALSE)</f>
        <v>#N/A</v>
      </c>
      <c r="BC276" s="119" t="str">
        <f t="shared" si="24"/>
        <v/>
      </c>
      <c r="BF276" s="119" t="str">
        <f t="shared" si="25"/>
        <v>2</v>
      </c>
      <c r="BG276" s="119">
        <f t="shared" si="26"/>
        <v>1</v>
      </c>
      <c r="BH276" s="119" t="e">
        <f t="shared" si="27"/>
        <v>#N/A</v>
      </c>
      <c r="BI276" s="120" t="e">
        <f>VLOOKUP($BK276,'FP Haupt'!$A:$M,12,FALSE)</f>
        <v>#N/A</v>
      </c>
      <c r="BJ276" s="120" t="e">
        <f>VLOOKUP($BK276,'Anlage 1d'!$A:$M,11,FALSE)</f>
        <v>#N/A</v>
      </c>
      <c r="BK276" s="119" t="str">
        <f t="shared" si="28"/>
        <v/>
      </c>
      <c r="BN276" s="119" t="str">
        <f t="shared" si="29"/>
        <v>2</v>
      </c>
      <c r="BO276" s="119">
        <f t="shared" si="30"/>
        <v>1</v>
      </c>
      <c r="BP276" s="119" t="e">
        <f t="shared" si="31"/>
        <v>#N/A</v>
      </c>
      <c r="BQ276" s="120" t="e">
        <f>VLOOKUP($BS276,'FP Haupt'!$A:$N,11,FALSE)</f>
        <v>#N/A</v>
      </c>
      <c r="BR276" s="120" t="e">
        <f>VLOOKUP($BS276,'Anlage 1d'!$A:$M,10,FALSE)</f>
        <v>#N/A</v>
      </c>
      <c r="BS276" s="119" t="str">
        <f t="shared" si="32"/>
        <v/>
      </c>
      <c r="BV276" s="119" t="str">
        <f t="shared" si="60"/>
        <v>2</v>
      </c>
      <c r="BW276" s="119">
        <f t="shared" si="61"/>
        <v>1</v>
      </c>
      <c r="BX276" s="119" t="e">
        <f t="shared" si="62"/>
        <v>#N/A</v>
      </c>
      <c r="BY276" s="120" t="e">
        <f>VLOOKUP($CA276,'FP Haupt'!$A:$O,15,FALSE)</f>
        <v>#N/A</v>
      </c>
      <c r="BZ276" s="120" t="e">
        <f>VLOOKUP($CA276,'Anlage 1d'!$A:$O,15,FALSE)</f>
        <v>#N/A</v>
      </c>
      <c r="CA276" s="119" t="str">
        <f t="shared" si="63"/>
        <v/>
      </c>
    </row>
    <row r="277" spans="1:79" x14ac:dyDescent="0.2">
      <c r="A277" s="111"/>
      <c r="B277" s="112" t="str">
        <f>IF(A277="","",IF(ISERROR(VLOOKUP(MID(A277,1,4),'FP Haupt'!$A:$M,4,FALSE)),"keine DRG gemäß FPV",VLOOKUP(MID(A277,1,4),'FP Haupt'!$A:$M,4,FALSE)))</f>
        <v/>
      </c>
      <c r="C277" s="113">
        <f t="shared" si="39"/>
        <v>0</v>
      </c>
      <c r="D277" s="114" t="str">
        <f t="shared" si="1"/>
        <v/>
      </c>
      <c r="E277" s="114" t="str">
        <f t="shared" si="2"/>
        <v/>
      </c>
      <c r="F277" s="115"/>
      <c r="G277" s="115"/>
      <c r="H277" s="116" t="str">
        <f t="shared" si="3"/>
        <v/>
      </c>
      <c r="I277" s="117">
        <f t="shared" si="4"/>
        <v>0</v>
      </c>
      <c r="J277" s="115"/>
      <c r="K277" s="115"/>
      <c r="L277" s="116" t="str">
        <f t="shared" si="5"/>
        <v/>
      </c>
      <c r="M277" s="114">
        <f t="shared" si="6"/>
        <v>0</v>
      </c>
      <c r="N277" s="115"/>
      <c r="O277" s="115"/>
      <c r="P277" s="116" t="str">
        <f t="shared" si="7"/>
        <v/>
      </c>
      <c r="Q277" s="114">
        <f t="shared" si="8"/>
        <v>0</v>
      </c>
      <c r="R277" s="115"/>
      <c r="S277" s="115"/>
      <c r="T277" s="116" t="str">
        <f t="shared" si="9"/>
        <v/>
      </c>
      <c r="U277" s="114">
        <f t="shared" si="10"/>
        <v>0</v>
      </c>
      <c r="V277" s="115"/>
      <c r="W277" s="115"/>
      <c r="X277" s="116" t="str">
        <f t="shared" si="11"/>
        <v/>
      </c>
      <c r="Y277" s="117">
        <f t="shared" si="12"/>
        <v>0</v>
      </c>
      <c r="Z277" s="267"/>
      <c r="AA277" s="602" t="str">
        <f t="shared" si="58"/>
        <v/>
      </c>
      <c r="AB277" s="603">
        <f t="shared" si="59"/>
        <v>0</v>
      </c>
      <c r="AC277" s="118"/>
      <c r="AG277" s="119" t="str">
        <f t="shared" si="13"/>
        <v>1</v>
      </c>
      <c r="AH277" s="119">
        <f t="shared" si="14"/>
        <v>1</v>
      </c>
      <c r="AI277" s="119" t="e">
        <f t="shared" si="15"/>
        <v>#N/A</v>
      </c>
      <c r="AJ277" s="120" t="e">
        <f>VLOOKUP($AM277,'FP Haupt'!$A:$M,5,FALSE)</f>
        <v>#N/A</v>
      </c>
      <c r="AK277" s="120" t="e">
        <f>VLOOKUP($AM277,'FP Haupt'!$A:$M,6,FALSE)</f>
        <v>#N/A</v>
      </c>
      <c r="AL277" s="120" t="e">
        <f>VLOOKUP($AM277,'Anlage 1d'!$A:$M,4,FALSE)</f>
        <v>#N/A</v>
      </c>
      <c r="AM277" s="119" t="str">
        <f t="shared" si="16"/>
        <v/>
      </c>
      <c r="AP277" s="119" t="str">
        <f t="shared" si="17"/>
        <v>2</v>
      </c>
      <c r="AQ277" s="119">
        <f t="shared" si="18"/>
        <v>1</v>
      </c>
      <c r="AR277" s="119" t="e">
        <f t="shared" si="19"/>
        <v>#N/A</v>
      </c>
      <c r="AS277" s="120" t="e">
        <f>VLOOKUP($AU277,'FP Haupt'!$A:$M,9,FALSE)</f>
        <v>#N/A</v>
      </c>
      <c r="AT277" s="120" t="e">
        <f>VLOOKUP($AU277,'Anlage 1d'!$A:$M,8,FALSE)</f>
        <v>#N/A</v>
      </c>
      <c r="AU277" s="119" t="str">
        <f t="shared" si="20"/>
        <v/>
      </c>
      <c r="AX277" s="119" t="str">
        <f t="shared" si="21"/>
        <v>2</v>
      </c>
      <c r="AY277" s="119">
        <f t="shared" si="22"/>
        <v>1</v>
      </c>
      <c r="AZ277" s="119" t="e">
        <f t="shared" si="23"/>
        <v>#N/A</v>
      </c>
      <c r="BA277" s="120" t="e">
        <f>VLOOKUP($BC277,'FP Haupt'!$A:$M,12,FALSE)</f>
        <v>#N/A</v>
      </c>
      <c r="BB277" s="120" t="e">
        <f>VLOOKUP($BC277,'Anlage 1d'!$A:$M,11,FALSE)</f>
        <v>#N/A</v>
      </c>
      <c r="BC277" s="119" t="str">
        <f t="shared" si="24"/>
        <v/>
      </c>
      <c r="BF277" s="119" t="str">
        <f t="shared" si="25"/>
        <v>2</v>
      </c>
      <c r="BG277" s="119">
        <f t="shared" si="26"/>
        <v>1</v>
      </c>
      <c r="BH277" s="119" t="e">
        <f t="shared" si="27"/>
        <v>#N/A</v>
      </c>
      <c r="BI277" s="120" t="e">
        <f>VLOOKUP($BK277,'FP Haupt'!$A:$M,12,FALSE)</f>
        <v>#N/A</v>
      </c>
      <c r="BJ277" s="120" t="e">
        <f>VLOOKUP($BK277,'Anlage 1d'!$A:$M,11,FALSE)</f>
        <v>#N/A</v>
      </c>
      <c r="BK277" s="119" t="str">
        <f t="shared" si="28"/>
        <v/>
      </c>
      <c r="BN277" s="119" t="str">
        <f t="shared" si="29"/>
        <v>2</v>
      </c>
      <c r="BO277" s="119">
        <f t="shared" si="30"/>
        <v>1</v>
      </c>
      <c r="BP277" s="119" t="e">
        <f t="shared" si="31"/>
        <v>#N/A</v>
      </c>
      <c r="BQ277" s="120" t="e">
        <f>VLOOKUP($BS277,'FP Haupt'!$A:$N,11,FALSE)</f>
        <v>#N/A</v>
      </c>
      <c r="BR277" s="120" t="e">
        <f>VLOOKUP($BS277,'Anlage 1d'!$A:$M,10,FALSE)</f>
        <v>#N/A</v>
      </c>
      <c r="BS277" s="119" t="str">
        <f t="shared" si="32"/>
        <v/>
      </c>
      <c r="BV277" s="119" t="str">
        <f t="shared" si="60"/>
        <v>2</v>
      </c>
      <c r="BW277" s="119">
        <f t="shared" si="61"/>
        <v>1</v>
      </c>
      <c r="BX277" s="119" t="e">
        <f t="shared" si="62"/>
        <v>#N/A</v>
      </c>
      <c r="BY277" s="120" t="e">
        <f>VLOOKUP($CA277,'FP Haupt'!$A:$O,15,FALSE)</f>
        <v>#N/A</v>
      </c>
      <c r="BZ277" s="120" t="e">
        <f>VLOOKUP($CA277,'Anlage 1d'!$A:$O,15,FALSE)</f>
        <v>#N/A</v>
      </c>
      <c r="CA277" s="119" t="str">
        <f t="shared" si="63"/>
        <v/>
      </c>
    </row>
    <row r="278" spans="1:79" x14ac:dyDescent="0.2">
      <c r="A278" s="111"/>
      <c r="B278" s="112" t="str">
        <f>IF(A278="","",IF(ISERROR(VLOOKUP(MID(A278,1,4),'FP Haupt'!$A:$M,4,FALSE)),"keine DRG gemäß FPV",VLOOKUP(MID(A278,1,4),'FP Haupt'!$A:$M,4,FALSE)))</f>
        <v/>
      </c>
      <c r="C278" s="113">
        <f t="shared" si="39"/>
        <v>0</v>
      </c>
      <c r="D278" s="114" t="str">
        <f t="shared" si="1"/>
        <v/>
      </c>
      <c r="E278" s="114" t="str">
        <f t="shared" si="2"/>
        <v/>
      </c>
      <c r="F278" s="115"/>
      <c r="G278" s="115"/>
      <c r="H278" s="116" t="str">
        <f t="shared" si="3"/>
        <v/>
      </c>
      <c r="I278" s="117">
        <f t="shared" si="4"/>
        <v>0</v>
      </c>
      <c r="J278" s="115"/>
      <c r="K278" s="115"/>
      <c r="L278" s="116" t="str">
        <f t="shared" si="5"/>
        <v/>
      </c>
      <c r="M278" s="114">
        <f t="shared" si="6"/>
        <v>0</v>
      </c>
      <c r="N278" s="115"/>
      <c r="O278" s="115"/>
      <c r="P278" s="116" t="str">
        <f t="shared" si="7"/>
        <v/>
      </c>
      <c r="Q278" s="114">
        <f t="shared" si="8"/>
        <v>0</v>
      </c>
      <c r="R278" s="115"/>
      <c r="S278" s="115"/>
      <c r="T278" s="116" t="str">
        <f t="shared" si="9"/>
        <v/>
      </c>
      <c r="U278" s="114">
        <f t="shared" si="10"/>
        <v>0</v>
      </c>
      <c r="V278" s="115"/>
      <c r="W278" s="115"/>
      <c r="X278" s="116" t="str">
        <f t="shared" si="11"/>
        <v/>
      </c>
      <c r="Y278" s="117">
        <f t="shared" si="12"/>
        <v>0</v>
      </c>
      <c r="Z278" s="267"/>
      <c r="AA278" s="602" t="str">
        <f t="shared" si="58"/>
        <v/>
      </c>
      <c r="AB278" s="603">
        <f t="shared" si="59"/>
        <v>0</v>
      </c>
      <c r="AC278" s="118"/>
      <c r="AG278" s="119" t="str">
        <f t="shared" si="13"/>
        <v>1</v>
      </c>
      <c r="AH278" s="119">
        <f t="shared" si="14"/>
        <v>1</v>
      </c>
      <c r="AI278" s="119" t="e">
        <f t="shared" si="15"/>
        <v>#N/A</v>
      </c>
      <c r="AJ278" s="120" t="e">
        <f>VLOOKUP($AM278,'FP Haupt'!$A:$M,5,FALSE)</f>
        <v>#N/A</v>
      </c>
      <c r="AK278" s="120" t="e">
        <f>VLOOKUP($AM278,'FP Haupt'!$A:$M,6,FALSE)</f>
        <v>#N/A</v>
      </c>
      <c r="AL278" s="120" t="e">
        <f>VLOOKUP($AM278,'Anlage 1d'!$A:$M,4,FALSE)</f>
        <v>#N/A</v>
      </c>
      <c r="AM278" s="119" t="str">
        <f t="shared" si="16"/>
        <v/>
      </c>
      <c r="AP278" s="119" t="str">
        <f t="shared" si="17"/>
        <v>2</v>
      </c>
      <c r="AQ278" s="119">
        <f t="shared" si="18"/>
        <v>1</v>
      </c>
      <c r="AR278" s="119" t="e">
        <f t="shared" si="19"/>
        <v>#N/A</v>
      </c>
      <c r="AS278" s="120" t="e">
        <f>VLOOKUP($AU278,'FP Haupt'!$A:$M,9,FALSE)</f>
        <v>#N/A</v>
      </c>
      <c r="AT278" s="120" t="e">
        <f>VLOOKUP($AU278,'Anlage 1d'!$A:$M,8,FALSE)</f>
        <v>#N/A</v>
      </c>
      <c r="AU278" s="119" t="str">
        <f t="shared" si="20"/>
        <v/>
      </c>
      <c r="AX278" s="119" t="str">
        <f t="shared" si="21"/>
        <v>2</v>
      </c>
      <c r="AY278" s="119">
        <f t="shared" si="22"/>
        <v>1</v>
      </c>
      <c r="AZ278" s="119" t="e">
        <f t="shared" si="23"/>
        <v>#N/A</v>
      </c>
      <c r="BA278" s="120" t="e">
        <f>VLOOKUP($BC278,'FP Haupt'!$A:$M,12,FALSE)</f>
        <v>#N/A</v>
      </c>
      <c r="BB278" s="120" t="e">
        <f>VLOOKUP($BC278,'Anlage 1d'!$A:$M,11,FALSE)</f>
        <v>#N/A</v>
      </c>
      <c r="BC278" s="119" t="str">
        <f t="shared" si="24"/>
        <v/>
      </c>
      <c r="BF278" s="119" t="str">
        <f t="shared" si="25"/>
        <v>2</v>
      </c>
      <c r="BG278" s="119">
        <f t="shared" si="26"/>
        <v>1</v>
      </c>
      <c r="BH278" s="119" t="e">
        <f t="shared" si="27"/>
        <v>#N/A</v>
      </c>
      <c r="BI278" s="120" t="e">
        <f>VLOOKUP($BK278,'FP Haupt'!$A:$M,12,FALSE)</f>
        <v>#N/A</v>
      </c>
      <c r="BJ278" s="120" t="e">
        <f>VLOOKUP($BK278,'Anlage 1d'!$A:$M,11,FALSE)</f>
        <v>#N/A</v>
      </c>
      <c r="BK278" s="119" t="str">
        <f t="shared" si="28"/>
        <v/>
      </c>
      <c r="BN278" s="119" t="str">
        <f t="shared" si="29"/>
        <v>2</v>
      </c>
      <c r="BO278" s="119">
        <f t="shared" si="30"/>
        <v>1</v>
      </c>
      <c r="BP278" s="119" t="e">
        <f t="shared" si="31"/>
        <v>#N/A</v>
      </c>
      <c r="BQ278" s="120" t="e">
        <f>VLOOKUP($BS278,'FP Haupt'!$A:$N,11,FALSE)</f>
        <v>#N/A</v>
      </c>
      <c r="BR278" s="120" t="e">
        <f>VLOOKUP($BS278,'Anlage 1d'!$A:$M,10,FALSE)</f>
        <v>#N/A</v>
      </c>
      <c r="BS278" s="119" t="str">
        <f t="shared" si="32"/>
        <v/>
      </c>
      <c r="BV278" s="119" t="str">
        <f t="shared" si="60"/>
        <v>2</v>
      </c>
      <c r="BW278" s="119">
        <f t="shared" si="61"/>
        <v>1</v>
      </c>
      <c r="BX278" s="119" t="e">
        <f t="shared" si="62"/>
        <v>#N/A</v>
      </c>
      <c r="BY278" s="120" t="e">
        <f>VLOOKUP($CA278,'FP Haupt'!$A:$O,15,FALSE)</f>
        <v>#N/A</v>
      </c>
      <c r="BZ278" s="120" t="e">
        <f>VLOOKUP($CA278,'Anlage 1d'!$A:$O,15,FALSE)</f>
        <v>#N/A</v>
      </c>
      <c r="CA278" s="119" t="str">
        <f t="shared" si="63"/>
        <v/>
      </c>
    </row>
    <row r="279" spans="1:79" x14ac:dyDescent="0.2">
      <c r="A279" s="111"/>
      <c r="B279" s="112" t="str">
        <f>IF(A279="","",IF(ISERROR(VLOOKUP(MID(A279,1,4),'FP Haupt'!$A:$M,4,FALSE)),"keine DRG gemäß FPV",VLOOKUP(MID(A279,1,4),'FP Haupt'!$A:$M,4,FALSE)))</f>
        <v/>
      </c>
      <c r="C279" s="113">
        <f t="shared" si="39"/>
        <v>0</v>
      </c>
      <c r="D279" s="114" t="str">
        <f t="shared" si="1"/>
        <v/>
      </c>
      <c r="E279" s="114" t="str">
        <f t="shared" si="2"/>
        <v/>
      </c>
      <c r="F279" s="115"/>
      <c r="G279" s="115"/>
      <c r="H279" s="116" t="str">
        <f t="shared" si="3"/>
        <v/>
      </c>
      <c r="I279" s="117">
        <f t="shared" si="4"/>
        <v>0</v>
      </c>
      <c r="J279" s="115"/>
      <c r="K279" s="115"/>
      <c r="L279" s="116" t="str">
        <f t="shared" si="5"/>
        <v/>
      </c>
      <c r="M279" s="114">
        <f t="shared" si="6"/>
        <v>0</v>
      </c>
      <c r="N279" s="115"/>
      <c r="O279" s="115"/>
      <c r="P279" s="116" t="str">
        <f t="shared" si="7"/>
        <v/>
      </c>
      <c r="Q279" s="114">
        <f t="shared" si="8"/>
        <v>0</v>
      </c>
      <c r="R279" s="115"/>
      <c r="S279" s="115"/>
      <c r="T279" s="116" t="str">
        <f t="shared" si="9"/>
        <v/>
      </c>
      <c r="U279" s="114">
        <f t="shared" si="10"/>
        <v>0</v>
      </c>
      <c r="V279" s="115"/>
      <c r="W279" s="115"/>
      <c r="X279" s="116" t="str">
        <f t="shared" si="11"/>
        <v/>
      </c>
      <c r="Y279" s="117">
        <f t="shared" si="12"/>
        <v>0</v>
      </c>
      <c r="Z279" s="267"/>
      <c r="AA279" s="602" t="str">
        <f t="shared" si="58"/>
        <v/>
      </c>
      <c r="AB279" s="603">
        <f t="shared" si="59"/>
        <v>0</v>
      </c>
      <c r="AC279" s="118"/>
      <c r="AG279" s="119" t="str">
        <f t="shared" si="13"/>
        <v>1</v>
      </c>
      <c r="AH279" s="119">
        <f t="shared" si="14"/>
        <v>1</v>
      </c>
      <c r="AI279" s="119" t="e">
        <f t="shared" si="15"/>
        <v>#N/A</v>
      </c>
      <c r="AJ279" s="120" t="e">
        <f>VLOOKUP($AM279,'FP Haupt'!$A:$M,5,FALSE)</f>
        <v>#N/A</v>
      </c>
      <c r="AK279" s="120" t="e">
        <f>VLOOKUP($AM279,'FP Haupt'!$A:$M,6,FALSE)</f>
        <v>#N/A</v>
      </c>
      <c r="AL279" s="120" t="e">
        <f>VLOOKUP($AM279,'Anlage 1d'!$A:$M,4,FALSE)</f>
        <v>#N/A</v>
      </c>
      <c r="AM279" s="119" t="str">
        <f t="shared" si="16"/>
        <v/>
      </c>
      <c r="AP279" s="119" t="str">
        <f t="shared" si="17"/>
        <v>2</v>
      </c>
      <c r="AQ279" s="119">
        <f t="shared" si="18"/>
        <v>1</v>
      </c>
      <c r="AR279" s="119" t="e">
        <f t="shared" si="19"/>
        <v>#N/A</v>
      </c>
      <c r="AS279" s="120" t="e">
        <f>VLOOKUP($AU279,'FP Haupt'!$A:$M,9,FALSE)</f>
        <v>#N/A</v>
      </c>
      <c r="AT279" s="120" t="e">
        <f>VLOOKUP($AU279,'Anlage 1d'!$A:$M,8,FALSE)</f>
        <v>#N/A</v>
      </c>
      <c r="AU279" s="119" t="str">
        <f t="shared" si="20"/>
        <v/>
      </c>
      <c r="AX279" s="119" t="str">
        <f t="shared" si="21"/>
        <v>2</v>
      </c>
      <c r="AY279" s="119">
        <f t="shared" si="22"/>
        <v>1</v>
      </c>
      <c r="AZ279" s="119" t="e">
        <f t="shared" si="23"/>
        <v>#N/A</v>
      </c>
      <c r="BA279" s="120" t="e">
        <f>VLOOKUP($BC279,'FP Haupt'!$A:$M,12,FALSE)</f>
        <v>#N/A</v>
      </c>
      <c r="BB279" s="120" t="e">
        <f>VLOOKUP($BC279,'Anlage 1d'!$A:$M,11,FALSE)</f>
        <v>#N/A</v>
      </c>
      <c r="BC279" s="119" t="str">
        <f t="shared" si="24"/>
        <v/>
      </c>
      <c r="BF279" s="119" t="str">
        <f t="shared" si="25"/>
        <v>2</v>
      </c>
      <c r="BG279" s="119">
        <f t="shared" si="26"/>
        <v>1</v>
      </c>
      <c r="BH279" s="119" t="e">
        <f t="shared" si="27"/>
        <v>#N/A</v>
      </c>
      <c r="BI279" s="120" t="e">
        <f>VLOOKUP($BK279,'FP Haupt'!$A:$M,12,FALSE)</f>
        <v>#N/A</v>
      </c>
      <c r="BJ279" s="120" t="e">
        <f>VLOOKUP($BK279,'Anlage 1d'!$A:$M,11,FALSE)</f>
        <v>#N/A</v>
      </c>
      <c r="BK279" s="119" t="str">
        <f t="shared" si="28"/>
        <v/>
      </c>
      <c r="BN279" s="119" t="str">
        <f t="shared" si="29"/>
        <v>2</v>
      </c>
      <c r="BO279" s="119">
        <f t="shared" si="30"/>
        <v>1</v>
      </c>
      <c r="BP279" s="119" t="e">
        <f t="shared" si="31"/>
        <v>#N/A</v>
      </c>
      <c r="BQ279" s="120" t="e">
        <f>VLOOKUP($BS279,'FP Haupt'!$A:$N,11,FALSE)</f>
        <v>#N/A</v>
      </c>
      <c r="BR279" s="120" t="e">
        <f>VLOOKUP($BS279,'Anlage 1d'!$A:$M,10,FALSE)</f>
        <v>#N/A</v>
      </c>
      <c r="BS279" s="119" t="str">
        <f t="shared" si="32"/>
        <v/>
      </c>
      <c r="BV279" s="119" t="str">
        <f t="shared" si="60"/>
        <v>2</v>
      </c>
      <c r="BW279" s="119">
        <f t="shared" si="61"/>
        <v>1</v>
      </c>
      <c r="BX279" s="119" t="e">
        <f t="shared" si="62"/>
        <v>#N/A</v>
      </c>
      <c r="BY279" s="120" t="e">
        <f>VLOOKUP($CA279,'FP Haupt'!$A:$O,15,FALSE)</f>
        <v>#N/A</v>
      </c>
      <c r="BZ279" s="120" t="e">
        <f>VLOOKUP($CA279,'Anlage 1d'!$A:$O,15,FALSE)</f>
        <v>#N/A</v>
      </c>
      <c r="CA279" s="119" t="str">
        <f t="shared" si="63"/>
        <v/>
      </c>
    </row>
    <row r="280" spans="1:79" x14ac:dyDescent="0.2">
      <c r="A280" s="111"/>
      <c r="B280" s="112" t="str">
        <f>IF(A280="","",IF(ISERROR(VLOOKUP(MID(A280,1,4),'FP Haupt'!$A:$M,4,FALSE)),"keine DRG gemäß FPV",VLOOKUP(MID(A280,1,4),'FP Haupt'!$A:$M,4,FALSE)))</f>
        <v/>
      </c>
      <c r="C280" s="113">
        <f t="shared" si="39"/>
        <v>0</v>
      </c>
      <c r="D280" s="114" t="str">
        <f t="shared" si="1"/>
        <v/>
      </c>
      <c r="E280" s="114" t="str">
        <f t="shared" si="2"/>
        <v/>
      </c>
      <c r="F280" s="115"/>
      <c r="G280" s="115"/>
      <c r="H280" s="116" t="str">
        <f t="shared" si="3"/>
        <v/>
      </c>
      <c r="I280" s="117">
        <f t="shared" si="4"/>
        <v>0</v>
      </c>
      <c r="J280" s="115"/>
      <c r="K280" s="115"/>
      <c r="L280" s="116" t="str">
        <f t="shared" si="5"/>
        <v/>
      </c>
      <c r="M280" s="114">
        <f t="shared" si="6"/>
        <v>0</v>
      </c>
      <c r="N280" s="115"/>
      <c r="O280" s="115"/>
      <c r="P280" s="116" t="str">
        <f t="shared" si="7"/>
        <v/>
      </c>
      <c r="Q280" s="114">
        <f t="shared" si="8"/>
        <v>0</v>
      </c>
      <c r="R280" s="115"/>
      <c r="S280" s="115"/>
      <c r="T280" s="116" t="str">
        <f t="shared" si="9"/>
        <v/>
      </c>
      <c r="U280" s="114">
        <f t="shared" si="10"/>
        <v>0</v>
      </c>
      <c r="V280" s="115"/>
      <c r="W280" s="115"/>
      <c r="X280" s="116" t="str">
        <f t="shared" si="11"/>
        <v/>
      </c>
      <c r="Y280" s="117">
        <f t="shared" si="12"/>
        <v>0</v>
      </c>
      <c r="Z280" s="267"/>
      <c r="AA280" s="602" t="str">
        <f t="shared" si="58"/>
        <v/>
      </c>
      <c r="AB280" s="603">
        <f t="shared" si="59"/>
        <v>0</v>
      </c>
      <c r="AC280" s="118"/>
      <c r="AG280" s="119" t="str">
        <f t="shared" si="13"/>
        <v>1</v>
      </c>
      <c r="AH280" s="119">
        <f t="shared" si="14"/>
        <v>1</v>
      </c>
      <c r="AI280" s="119" t="e">
        <f t="shared" si="15"/>
        <v>#N/A</v>
      </c>
      <c r="AJ280" s="120" t="e">
        <f>VLOOKUP($AM280,'FP Haupt'!$A:$M,5,FALSE)</f>
        <v>#N/A</v>
      </c>
      <c r="AK280" s="120" t="e">
        <f>VLOOKUP($AM280,'FP Haupt'!$A:$M,6,FALSE)</f>
        <v>#N/A</v>
      </c>
      <c r="AL280" s="120" t="e">
        <f>VLOOKUP($AM280,'Anlage 1d'!$A:$M,4,FALSE)</f>
        <v>#N/A</v>
      </c>
      <c r="AM280" s="119" t="str">
        <f t="shared" si="16"/>
        <v/>
      </c>
      <c r="AP280" s="119" t="str">
        <f t="shared" si="17"/>
        <v>2</v>
      </c>
      <c r="AQ280" s="119">
        <f t="shared" si="18"/>
        <v>1</v>
      </c>
      <c r="AR280" s="119" t="e">
        <f t="shared" si="19"/>
        <v>#N/A</v>
      </c>
      <c r="AS280" s="120" t="e">
        <f>VLOOKUP($AU280,'FP Haupt'!$A:$M,9,FALSE)</f>
        <v>#N/A</v>
      </c>
      <c r="AT280" s="120" t="e">
        <f>VLOOKUP($AU280,'Anlage 1d'!$A:$M,8,FALSE)</f>
        <v>#N/A</v>
      </c>
      <c r="AU280" s="119" t="str">
        <f t="shared" si="20"/>
        <v/>
      </c>
      <c r="AX280" s="119" t="str">
        <f t="shared" si="21"/>
        <v>2</v>
      </c>
      <c r="AY280" s="119">
        <f t="shared" si="22"/>
        <v>1</v>
      </c>
      <c r="AZ280" s="119" t="e">
        <f t="shared" si="23"/>
        <v>#N/A</v>
      </c>
      <c r="BA280" s="120" t="e">
        <f>VLOOKUP($BC280,'FP Haupt'!$A:$M,12,FALSE)</f>
        <v>#N/A</v>
      </c>
      <c r="BB280" s="120" t="e">
        <f>VLOOKUP($BC280,'Anlage 1d'!$A:$M,11,FALSE)</f>
        <v>#N/A</v>
      </c>
      <c r="BC280" s="119" t="str">
        <f t="shared" si="24"/>
        <v/>
      </c>
      <c r="BF280" s="119" t="str">
        <f t="shared" si="25"/>
        <v>2</v>
      </c>
      <c r="BG280" s="119">
        <f t="shared" si="26"/>
        <v>1</v>
      </c>
      <c r="BH280" s="119" t="e">
        <f t="shared" si="27"/>
        <v>#N/A</v>
      </c>
      <c r="BI280" s="120" t="e">
        <f>VLOOKUP($BK280,'FP Haupt'!$A:$M,12,FALSE)</f>
        <v>#N/A</v>
      </c>
      <c r="BJ280" s="120" t="e">
        <f>VLOOKUP($BK280,'Anlage 1d'!$A:$M,11,FALSE)</f>
        <v>#N/A</v>
      </c>
      <c r="BK280" s="119" t="str">
        <f t="shared" si="28"/>
        <v/>
      </c>
      <c r="BN280" s="119" t="str">
        <f t="shared" si="29"/>
        <v>2</v>
      </c>
      <c r="BO280" s="119">
        <f t="shared" si="30"/>
        <v>1</v>
      </c>
      <c r="BP280" s="119" t="e">
        <f t="shared" si="31"/>
        <v>#N/A</v>
      </c>
      <c r="BQ280" s="120" t="e">
        <f>VLOOKUP($BS280,'FP Haupt'!$A:$N,11,FALSE)</f>
        <v>#N/A</v>
      </c>
      <c r="BR280" s="120" t="e">
        <f>VLOOKUP($BS280,'Anlage 1d'!$A:$M,10,FALSE)</f>
        <v>#N/A</v>
      </c>
      <c r="BS280" s="119" t="str">
        <f t="shared" si="32"/>
        <v/>
      </c>
      <c r="BV280" s="119" t="str">
        <f t="shared" si="60"/>
        <v>2</v>
      </c>
      <c r="BW280" s="119">
        <f t="shared" si="61"/>
        <v>1</v>
      </c>
      <c r="BX280" s="119" t="e">
        <f t="shared" si="62"/>
        <v>#N/A</v>
      </c>
      <c r="BY280" s="120" t="e">
        <f>VLOOKUP($CA280,'FP Haupt'!$A:$O,15,FALSE)</f>
        <v>#N/A</v>
      </c>
      <c r="BZ280" s="120" t="e">
        <f>VLOOKUP($CA280,'Anlage 1d'!$A:$O,15,FALSE)</f>
        <v>#N/A</v>
      </c>
      <c r="CA280" s="119" t="str">
        <f t="shared" si="63"/>
        <v/>
      </c>
    </row>
    <row r="281" spans="1:79" x14ac:dyDescent="0.2">
      <c r="A281" s="111"/>
      <c r="B281" s="112" t="str">
        <f>IF(A281="","",IF(ISERROR(VLOOKUP(MID(A281,1,4),'FP Haupt'!$A:$M,4,FALSE)),"keine DRG gemäß FPV",VLOOKUP(MID(A281,1,4),'FP Haupt'!$A:$M,4,FALSE)))</f>
        <v/>
      </c>
      <c r="C281" s="113">
        <f t="shared" si="39"/>
        <v>0</v>
      </c>
      <c r="D281" s="114" t="str">
        <f t="shared" si="1"/>
        <v/>
      </c>
      <c r="E281" s="114" t="str">
        <f t="shared" si="2"/>
        <v/>
      </c>
      <c r="F281" s="115"/>
      <c r="G281" s="115"/>
      <c r="H281" s="116" t="str">
        <f t="shared" si="3"/>
        <v/>
      </c>
      <c r="I281" s="117">
        <f t="shared" si="4"/>
        <v>0</v>
      </c>
      <c r="J281" s="115"/>
      <c r="K281" s="115"/>
      <c r="L281" s="116" t="str">
        <f t="shared" si="5"/>
        <v/>
      </c>
      <c r="M281" s="114">
        <f t="shared" si="6"/>
        <v>0</v>
      </c>
      <c r="N281" s="115"/>
      <c r="O281" s="115"/>
      <c r="P281" s="116" t="str">
        <f t="shared" si="7"/>
        <v/>
      </c>
      <c r="Q281" s="114">
        <f t="shared" si="8"/>
        <v>0</v>
      </c>
      <c r="R281" s="115"/>
      <c r="S281" s="115"/>
      <c r="T281" s="116" t="str">
        <f t="shared" si="9"/>
        <v/>
      </c>
      <c r="U281" s="114">
        <f t="shared" si="10"/>
        <v>0</v>
      </c>
      <c r="V281" s="115"/>
      <c r="W281" s="115"/>
      <c r="X281" s="116" t="str">
        <f t="shared" si="11"/>
        <v/>
      </c>
      <c r="Y281" s="117">
        <f t="shared" si="12"/>
        <v>0</v>
      </c>
      <c r="Z281" s="267"/>
      <c r="AA281" s="602" t="str">
        <f t="shared" si="58"/>
        <v/>
      </c>
      <c r="AB281" s="603">
        <f t="shared" si="59"/>
        <v>0</v>
      </c>
      <c r="AC281" s="118"/>
      <c r="AG281" s="119" t="str">
        <f t="shared" si="13"/>
        <v>1</v>
      </c>
      <c r="AH281" s="119">
        <f t="shared" si="14"/>
        <v>1</v>
      </c>
      <c r="AI281" s="119" t="e">
        <f t="shared" si="15"/>
        <v>#N/A</v>
      </c>
      <c r="AJ281" s="120" t="e">
        <f>VLOOKUP($AM281,'FP Haupt'!$A:$M,5,FALSE)</f>
        <v>#N/A</v>
      </c>
      <c r="AK281" s="120" t="e">
        <f>VLOOKUP($AM281,'FP Haupt'!$A:$M,6,FALSE)</f>
        <v>#N/A</v>
      </c>
      <c r="AL281" s="120" t="e">
        <f>VLOOKUP($AM281,'Anlage 1d'!$A:$M,4,FALSE)</f>
        <v>#N/A</v>
      </c>
      <c r="AM281" s="119" t="str">
        <f t="shared" si="16"/>
        <v/>
      </c>
      <c r="AP281" s="119" t="str">
        <f t="shared" si="17"/>
        <v>2</v>
      </c>
      <c r="AQ281" s="119">
        <f t="shared" si="18"/>
        <v>1</v>
      </c>
      <c r="AR281" s="119" t="e">
        <f t="shared" si="19"/>
        <v>#N/A</v>
      </c>
      <c r="AS281" s="120" t="e">
        <f>VLOOKUP($AU281,'FP Haupt'!$A:$M,9,FALSE)</f>
        <v>#N/A</v>
      </c>
      <c r="AT281" s="120" t="e">
        <f>VLOOKUP($AU281,'Anlage 1d'!$A:$M,8,FALSE)</f>
        <v>#N/A</v>
      </c>
      <c r="AU281" s="119" t="str">
        <f t="shared" si="20"/>
        <v/>
      </c>
      <c r="AX281" s="119" t="str">
        <f t="shared" si="21"/>
        <v>2</v>
      </c>
      <c r="AY281" s="119">
        <f t="shared" si="22"/>
        <v>1</v>
      </c>
      <c r="AZ281" s="119" t="e">
        <f t="shared" si="23"/>
        <v>#N/A</v>
      </c>
      <c r="BA281" s="120" t="e">
        <f>VLOOKUP($BC281,'FP Haupt'!$A:$M,12,FALSE)</f>
        <v>#N/A</v>
      </c>
      <c r="BB281" s="120" t="e">
        <f>VLOOKUP($BC281,'Anlage 1d'!$A:$M,11,FALSE)</f>
        <v>#N/A</v>
      </c>
      <c r="BC281" s="119" t="str">
        <f t="shared" si="24"/>
        <v/>
      </c>
      <c r="BF281" s="119" t="str">
        <f t="shared" si="25"/>
        <v>2</v>
      </c>
      <c r="BG281" s="119">
        <f t="shared" si="26"/>
        <v>1</v>
      </c>
      <c r="BH281" s="119" t="e">
        <f t="shared" si="27"/>
        <v>#N/A</v>
      </c>
      <c r="BI281" s="120" t="e">
        <f>VLOOKUP($BK281,'FP Haupt'!$A:$M,12,FALSE)</f>
        <v>#N/A</v>
      </c>
      <c r="BJ281" s="120" t="e">
        <f>VLOOKUP($BK281,'Anlage 1d'!$A:$M,11,FALSE)</f>
        <v>#N/A</v>
      </c>
      <c r="BK281" s="119" t="str">
        <f t="shared" si="28"/>
        <v/>
      </c>
      <c r="BN281" s="119" t="str">
        <f t="shared" si="29"/>
        <v>2</v>
      </c>
      <c r="BO281" s="119">
        <f t="shared" si="30"/>
        <v>1</v>
      </c>
      <c r="BP281" s="119" t="e">
        <f t="shared" si="31"/>
        <v>#N/A</v>
      </c>
      <c r="BQ281" s="120" t="e">
        <f>VLOOKUP($BS281,'FP Haupt'!$A:$N,11,FALSE)</f>
        <v>#N/A</v>
      </c>
      <c r="BR281" s="120" t="e">
        <f>VLOOKUP($BS281,'Anlage 1d'!$A:$M,10,FALSE)</f>
        <v>#N/A</v>
      </c>
      <c r="BS281" s="119" t="str">
        <f t="shared" si="32"/>
        <v/>
      </c>
      <c r="BV281" s="119" t="str">
        <f t="shared" si="60"/>
        <v>2</v>
      </c>
      <c r="BW281" s="119">
        <f t="shared" si="61"/>
        <v>1</v>
      </c>
      <c r="BX281" s="119" t="e">
        <f t="shared" si="62"/>
        <v>#N/A</v>
      </c>
      <c r="BY281" s="120" t="e">
        <f>VLOOKUP($CA281,'FP Haupt'!$A:$O,15,FALSE)</f>
        <v>#N/A</v>
      </c>
      <c r="BZ281" s="120" t="e">
        <f>VLOOKUP($CA281,'Anlage 1d'!$A:$O,15,FALSE)</f>
        <v>#N/A</v>
      </c>
      <c r="CA281" s="119" t="str">
        <f t="shared" si="63"/>
        <v/>
      </c>
    </row>
    <row r="282" spans="1:79" x14ac:dyDescent="0.2">
      <c r="A282" s="111"/>
      <c r="B282" s="112" t="str">
        <f>IF(A282="","",IF(ISERROR(VLOOKUP(MID(A282,1,4),'FP Haupt'!$A:$M,4,FALSE)),"keine DRG gemäß FPV",VLOOKUP(MID(A282,1,4),'FP Haupt'!$A:$M,4,FALSE)))</f>
        <v/>
      </c>
      <c r="C282" s="113">
        <f t="shared" si="39"/>
        <v>0</v>
      </c>
      <c r="D282" s="114" t="str">
        <f t="shared" si="1"/>
        <v/>
      </c>
      <c r="E282" s="114" t="str">
        <f t="shared" si="2"/>
        <v/>
      </c>
      <c r="F282" s="115"/>
      <c r="G282" s="115"/>
      <c r="H282" s="116" t="str">
        <f t="shared" si="3"/>
        <v/>
      </c>
      <c r="I282" s="117">
        <f t="shared" si="4"/>
        <v>0</v>
      </c>
      <c r="J282" s="115"/>
      <c r="K282" s="115"/>
      <c r="L282" s="116" t="str">
        <f t="shared" si="5"/>
        <v/>
      </c>
      <c r="M282" s="114">
        <f t="shared" si="6"/>
        <v>0</v>
      </c>
      <c r="N282" s="115"/>
      <c r="O282" s="115"/>
      <c r="P282" s="116" t="str">
        <f t="shared" si="7"/>
        <v/>
      </c>
      <c r="Q282" s="114">
        <f t="shared" si="8"/>
        <v>0</v>
      </c>
      <c r="R282" s="115"/>
      <c r="S282" s="115"/>
      <c r="T282" s="116" t="str">
        <f t="shared" si="9"/>
        <v/>
      </c>
      <c r="U282" s="114">
        <f t="shared" si="10"/>
        <v>0</v>
      </c>
      <c r="V282" s="115"/>
      <c r="W282" s="115"/>
      <c r="X282" s="116" t="str">
        <f t="shared" si="11"/>
        <v/>
      </c>
      <c r="Y282" s="117">
        <f t="shared" si="12"/>
        <v>0</v>
      </c>
      <c r="Z282" s="267"/>
      <c r="AA282" s="602" t="str">
        <f t="shared" si="58"/>
        <v/>
      </c>
      <c r="AB282" s="603">
        <f t="shared" si="59"/>
        <v>0</v>
      </c>
      <c r="AC282" s="118"/>
      <c r="AG282" s="119" t="str">
        <f t="shared" si="13"/>
        <v>1</v>
      </c>
      <c r="AH282" s="119">
        <f t="shared" si="14"/>
        <v>1</v>
      </c>
      <c r="AI282" s="119" t="e">
        <f t="shared" si="15"/>
        <v>#N/A</v>
      </c>
      <c r="AJ282" s="120" t="e">
        <f>VLOOKUP($AM282,'FP Haupt'!$A:$M,5,FALSE)</f>
        <v>#N/A</v>
      </c>
      <c r="AK282" s="120" t="e">
        <f>VLOOKUP($AM282,'FP Haupt'!$A:$M,6,FALSE)</f>
        <v>#N/A</v>
      </c>
      <c r="AL282" s="120" t="e">
        <f>VLOOKUP($AM282,'Anlage 1d'!$A:$M,4,FALSE)</f>
        <v>#N/A</v>
      </c>
      <c r="AM282" s="119" t="str">
        <f t="shared" si="16"/>
        <v/>
      </c>
      <c r="AP282" s="119" t="str">
        <f t="shared" si="17"/>
        <v>2</v>
      </c>
      <c r="AQ282" s="119">
        <f t="shared" si="18"/>
        <v>1</v>
      </c>
      <c r="AR282" s="119" t="e">
        <f t="shared" si="19"/>
        <v>#N/A</v>
      </c>
      <c r="AS282" s="120" t="e">
        <f>VLOOKUP($AU282,'FP Haupt'!$A:$M,9,FALSE)</f>
        <v>#N/A</v>
      </c>
      <c r="AT282" s="120" t="e">
        <f>VLOOKUP($AU282,'Anlage 1d'!$A:$M,8,FALSE)</f>
        <v>#N/A</v>
      </c>
      <c r="AU282" s="119" t="str">
        <f t="shared" si="20"/>
        <v/>
      </c>
      <c r="AX282" s="119" t="str">
        <f t="shared" si="21"/>
        <v>2</v>
      </c>
      <c r="AY282" s="119">
        <f t="shared" si="22"/>
        <v>1</v>
      </c>
      <c r="AZ282" s="119" t="e">
        <f t="shared" si="23"/>
        <v>#N/A</v>
      </c>
      <c r="BA282" s="120" t="e">
        <f>VLOOKUP($BC282,'FP Haupt'!$A:$M,12,FALSE)</f>
        <v>#N/A</v>
      </c>
      <c r="BB282" s="120" t="e">
        <f>VLOOKUP($BC282,'Anlage 1d'!$A:$M,11,FALSE)</f>
        <v>#N/A</v>
      </c>
      <c r="BC282" s="119" t="str">
        <f t="shared" si="24"/>
        <v/>
      </c>
      <c r="BF282" s="119" t="str">
        <f t="shared" si="25"/>
        <v>2</v>
      </c>
      <c r="BG282" s="119">
        <f t="shared" si="26"/>
        <v>1</v>
      </c>
      <c r="BH282" s="119" t="e">
        <f t="shared" si="27"/>
        <v>#N/A</v>
      </c>
      <c r="BI282" s="120" t="e">
        <f>VLOOKUP($BK282,'FP Haupt'!$A:$M,12,FALSE)</f>
        <v>#N/A</v>
      </c>
      <c r="BJ282" s="120" t="e">
        <f>VLOOKUP($BK282,'Anlage 1d'!$A:$M,11,FALSE)</f>
        <v>#N/A</v>
      </c>
      <c r="BK282" s="119" t="str">
        <f t="shared" si="28"/>
        <v/>
      </c>
      <c r="BN282" s="119" t="str">
        <f t="shared" si="29"/>
        <v>2</v>
      </c>
      <c r="BO282" s="119">
        <f t="shared" si="30"/>
        <v>1</v>
      </c>
      <c r="BP282" s="119" t="e">
        <f t="shared" si="31"/>
        <v>#N/A</v>
      </c>
      <c r="BQ282" s="120" t="e">
        <f>VLOOKUP($BS282,'FP Haupt'!$A:$N,11,FALSE)</f>
        <v>#N/A</v>
      </c>
      <c r="BR282" s="120" t="e">
        <f>VLOOKUP($BS282,'Anlage 1d'!$A:$M,10,FALSE)</f>
        <v>#N/A</v>
      </c>
      <c r="BS282" s="119" t="str">
        <f t="shared" si="32"/>
        <v/>
      </c>
      <c r="BV282" s="119" t="str">
        <f t="shared" si="60"/>
        <v>2</v>
      </c>
      <c r="BW282" s="119">
        <f t="shared" si="61"/>
        <v>1</v>
      </c>
      <c r="BX282" s="119" t="e">
        <f t="shared" si="62"/>
        <v>#N/A</v>
      </c>
      <c r="BY282" s="120" t="e">
        <f>VLOOKUP($CA282,'FP Haupt'!$A:$O,15,FALSE)</f>
        <v>#N/A</v>
      </c>
      <c r="BZ282" s="120" t="e">
        <f>VLOOKUP($CA282,'Anlage 1d'!$A:$O,15,FALSE)</f>
        <v>#N/A</v>
      </c>
      <c r="CA282" s="119" t="str">
        <f t="shared" si="63"/>
        <v/>
      </c>
    </row>
    <row r="283" spans="1:79" x14ac:dyDescent="0.2">
      <c r="A283" s="111"/>
      <c r="B283" s="112" t="str">
        <f>IF(A283="","",IF(ISERROR(VLOOKUP(MID(A283,1,4),'FP Haupt'!$A:$M,4,FALSE)),"keine DRG gemäß FPV",VLOOKUP(MID(A283,1,4),'FP Haupt'!$A:$M,4,FALSE)))</f>
        <v/>
      </c>
      <c r="C283" s="113">
        <f t="shared" si="39"/>
        <v>0</v>
      </c>
      <c r="D283" s="114" t="str">
        <f t="shared" si="1"/>
        <v/>
      </c>
      <c r="E283" s="114" t="str">
        <f t="shared" si="2"/>
        <v/>
      </c>
      <c r="F283" s="115"/>
      <c r="G283" s="115"/>
      <c r="H283" s="116" t="str">
        <f t="shared" si="3"/>
        <v/>
      </c>
      <c r="I283" s="117">
        <f t="shared" si="4"/>
        <v>0</v>
      </c>
      <c r="J283" s="115"/>
      <c r="K283" s="115"/>
      <c r="L283" s="116" t="str">
        <f t="shared" si="5"/>
        <v/>
      </c>
      <c r="M283" s="114">
        <f t="shared" si="6"/>
        <v>0</v>
      </c>
      <c r="N283" s="115"/>
      <c r="O283" s="115"/>
      <c r="P283" s="116" t="str">
        <f t="shared" si="7"/>
        <v/>
      </c>
      <c r="Q283" s="114">
        <f t="shared" si="8"/>
        <v>0</v>
      </c>
      <c r="R283" s="115"/>
      <c r="S283" s="115"/>
      <c r="T283" s="116" t="str">
        <f t="shared" si="9"/>
        <v/>
      </c>
      <c r="U283" s="114">
        <f t="shared" si="10"/>
        <v>0</v>
      </c>
      <c r="V283" s="115"/>
      <c r="W283" s="115"/>
      <c r="X283" s="116" t="str">
        <f t="shared" si="11"/>
        <v/>
      </c>
      <c r="Y283" s="117">
        <f t="shared" si="12"/>
        <v>0</v>
      </c>
      <c r="Z283" s="267"/>
      <c r="AA283" s="602" t="str">
        <f t="shared" si="58"/>
        <v/>
      </c>
      <c r="AB283" s="603">
        <f t="shared" si="59"/>
        <v>0</v>
      </c>
      <c r="AC283" s="118"/>
      <c r="AG283" s="119" t="str">
        <f t="shared" si="13"/>
        <v>1</v>
      </c>
      <c r="AH283" s="119">
        <f t="shared" si="14"/>
        <v>1</v>
      </c>
      <c r="AI283" s="119" t="e">
        <f t="shared" si="15"/>
        <v>#N/A</v>
      </c>
      <c r="AJ283" s="120" t="e">
        <f>VLOOKUP($AM283,'FP Haupt'!$A:$M,5,FALSE)</f>
        <v>#N/A</v>
      </c>
      <c r="AK283" s="120" t="e">
        <f>VLOOKUP($AM283,'FP Haupt'!$A:$M,6,FALSE)</f>
        <v>#N/A</v>
      </c>
      <c r="AL283" s="120" t="e">
        <f>VLOOKUP($AM283,'Anlage 1d'!$A:$M,4,FALSE)</f>
        <v>#N/A</v>
      </c>
      <c r="AM283" s="119" t="str">
        <f t="shared" si="16"/>
        <v/>
      </c>
      <c r="AP283" s="119" t="str">
        <f t="shared" si="17"/>
        <v>2</v>
      </c>
      <c r="AQ283" s="119">
        <f t="shared" si="18"/>
        <v>1</v>
      </c>
      <c r="AR283" s="119" t="e">
        <f t="shared" si="19"/>
        <v>#N/A</v>
      </c>
      <c r="AS283" s="120" t="e">
        <f>VLOOKUP($AU283,'FP Haupt'!$A:$M,9,FALSE)</f>
        <v>#N/A</v>
      </c>
      <c r="AT283" s="120" t="e">
        <f>VLOOKUP($AU283,'Anlage 1d'!$A:$M,8,FALSE)</f>
        <v>#N/A</v>
      </c>
      <c r="AU283" s="119" t="str">
        <f t="shared" si="20"/>
        <v/>
      </c>
      <c r="AX283" s="119" t="str">
        <f t="shared" si="21"/>
        <v>2</v>
      </c>
      <c r="AY283" s="119">
        <f t="shared" si="22"/>
        <v>1</v>
      </c>
      <c r="AZ283" s="119" t="e">
        <f t="shared" si="23"/>
        <v>#N/A</v>
      </c>
      <c r="BA283" s="120" t="e">
        <f>VLOOKUP($BC283,'FP Haupt'!$A:$M,12,FALSE)</f>
        <v>#N/A</v>
      </c>
      <c r="BB283" s="120" t="e">
        <f>VLOOKUP($BC283,'Anlage 1d'!$A:$M,11,FALSE)</f>
        <v>#N/A</v>
      </c>
      <c r="BC283" s="119" t="str">
        <f t="shared" si="24"/>
        <v/>
      </c>
      <c r="BF283" s="119" t="str">
        <f t="shared" si="25"/>
        <v>2</v>
      </c>
      <c r="BG283" s="119">
        <f t="shared" si="26"/>
        <v>1</v>
      </c>
      <c r="BH283" s="119" t="e">
        <f t="shared" si="27"/>
        <v>#N/A</v>
      </c>
      <c r="BI283" s="120" t="e">
        <f>VLOOKUP($BK283,'FP Haupt'!$A:$M,12,FALSE)</f>
        <v>#N/A</v>
      </c>
      <c r="BJ283" s="120" t="e">
        <f>VLOOKUP($BK283,'Anlage 1d'!$A:$M,11,FALSE)</f>
        <v>#N/A</v>
      </c>
      <c r="BK283" s="119" t="str">
        <f t="shared" si="28"/>
        <v/>
      </c>
      <c r="BN283" s="119" t="str">
        <f t="shared" si="29"/>
        <v>2</v>
      </c>
      <c r="BO283" s="119">
        <f t="shared" si="30"/>
        <v>1</v>
      </c>
      <c r="BP283" s="119" t="e">
        <f t="shared" si="31"/>
        <v>#N/A</v>
      </c>
      <c r="BQ283" s="120" t="e">
        <f>VLOOKUP($BS283,'FP Haupt'!$A:$N,11,FALSE)</f>
        <v>#N/A</v>
      </c>
      <c r="BR283" s="120" t="e">
        <f>VLOOKUP($BS283,'Anlage 1d'!$A:$M,10,FALSE)</f>
        <v>#N/A</v>
      </c>
      <c r="BS283" s="119" t="str">
        <f t="shared" si="32"/>
        <v/>
      </c>
      <c r="BV283" s="119" t="str">
        <f t="shared" si="60"/>
        <v>2</v>
      </c>
      <c r="BW283" s="119">
        <f t="shared" si="61"/>
        <v>1</v>
      </c>
      <c r="BX283" s="119" t="e">
        <f t="shared" si="62"/>
        <v>#N/A</v>
      </c>
      <c r="BY283" s="120" t="e">
        <f>VLOOKUP($CA283,'FP Haupt'!$A:$O,15,FALSE)</f>
        <v>#N/A</v>
      </c>
      <c r="BZ283" s="120" t="e">
        <f>VLOOKUP($CA283,'Anlage 1d'!$A:$O,15,FALSE)</f>
        <v>#N/A</v>
      </c>
      <c r="CA283" s="119" t="str">
        <f t="shared" si="63"/>
        <v/>
      </c>
    </row>
    <row r="284" spans="1:79" x14ac:dyDescent="0.2">
      <c r="A284" s="111"/>
      <c r="B284" s="112" t="str">
        <f>IF(A284="","",IF(ISERROR(VLOOKUP(MID(A284,1,4),'FP Haupt'!$A:$M,4,FALSE)),"keine DRG gemäß FPV",VLOOKUP(MID(A284,1,4),'FP Haupt'!$A:$M,4,FALSE)))</f>
        <v/>
      </c>
      <c r="C284" s="113">
        <f t="shared" si="39"/>
        <v>0</v>
      </c>
      <c r="D284" s="114" t="str">
        <f t="shared" si="1"/>
        <v/>
      </c>
      <c r="E284" s="114" t="str">
        <f t="shared" si="2"/>
        <v/>
      </c>
      <c r="F284" s="115"/>
      <c r="G284" s="115"/>
      <c r="H284" s="116" t="str">
        <f t="shared" si="3"/>
        <v/>
      </c>
      <c r="I284" s="117">
        <f t="shared" si="4"/>
        <v>0</v>
      </c>
      <c r="J284" s="115"/>
      <c r="K284" s="115"/>
      <c r="L284" s="116" t="str">
        <f t="shared" si="5"/>
        <v/>
      </c>
      <c r="M284" s="114">
        <f t="shared" si="6"/>
        <v>0</v>
      </c>
      <c r="N284" s="115"/>
      <c r="O284" s="115"/>
      <c r="P284" s="116" t="str">
        <f t="shared" si="7"/>
        <v/>
      </c>
      <c r="Q284" s="114">
        <f t="shared" si="8"/>
        <v>0</v>
      </c>
      <c r="R284" s="115"/>
      <c r="S284" s="115"/>
      <c r="T284" s="116" t="str">
        <f t="shared" si="9"/>
        <v/>
      </c>
      <c r="U284" s="114">
        <f t="shared" si="10"/>
        <v>0</v>
      </c>
      <c r="V284" s="115"/>
      <c r="W284" s="115"/>
      <c r="X284" s="116" t="str">
        <f t="shared" si="11"/>
        <v/>
      </c>
      <c r="Y284" s="117">
        <f t="shared" si="12"/>
        <v>0</v>
      </c>
      <c r="Z284" s="267"/>
      <c r="AA284" s="602" t="str">
        <f t="shared" si="58"/>
        <v/>
      </c>
      <c r="AB284" s="603">
        <f t="shared" si="59"/>
        <v>0</v>
      </c>
      <c r="AC284" s="118"/>
      <c r="AG284" s="119" t="str">
        <f t="shared" si="13"/>
        <v>1</v>
      </c>
      <c r="AH284" s="119">
        <f t="shared" si="14"/>
        <v>1</v>
      </c>
      <c r="AI284" s="119" t="e">
        <f t="shared" si="15"/>
        <v>#N/A</v>
      </c>
      <c r="AJ284" s="120" t="e">
        <f>VLOOKUP($AM284,'FP Haupt'!$A:$M,5,FALSE)</f>
        <v>#N/A</v>
      </c>
      <c r="AK284" s="120" t="e">
        <f>VLOOKUP($AM284,'FP Haupt'!$A:$M,6,FALSE)</f>
        <v>#N/A</v>
      </c>
      <c r="AL284" s="120" t="e">
        <f>VLOOKUP($AM284,'Anlage 1d'!$A:$M,4,FALSE)</f>
        <v>#N/A</v>
      </c>
      <c r="AM284" s="119" t="str">
        <f t="shared" si="16"/>
        <v/>
      </c>
      <c r="AP284" s="119" t="str">
        <f t="shared" si="17"/>
        <v>2</v>
      </c>
      <c r="AQ284" s="119">
        <f t="shared" si="18"/>
        <v>1</v>
      </c>
      <c r="AR284" s="119" t="e">
        <f t="shared" si="19"/>
        <v>#N/A</v>
      </c>
      <c r="AS284" s="120" t="e">
        <f>VLOOKUP($AU284,'FP Haupt'!$A:$M,9,FALSE)</f>
        <v>#N/A</v>
      </c>
      <c r="AT284" s="120" t="e">
        <f>VLOOKUP($AU284,'Anlage 1d'!$A:$M,8,FALSE)</f>
        <v>#N/A</v>
      </c>
      <c r="AU284" s="119" t="str">
        <f t="shared" si="20"/>
        <v/>
      </c>
      <c r="AX284" s="119" t="str">
        <f t="shared" si="21"/>
        <v>2</v>
      </c>
      <c r="AY284" s="119">
        <f t="shared" si="22"/>
        <v>1</v>
      </c>
      <c r="AZ284" s="119" t="e">
        <f t="shared" si="23"/>
        <v>#N/A</v>
      </c>
      <c r="BA284" s="120" t="e">
        <f>VLOOKUP($BC284,'FP Haupt'!$A:$M,12,FALSE)</f>
        <v>#N/A</v>
      </c>
      <c r="BB284" s="120" t="e">
        <f>VLOOKUP($BC284,'Anlage 1d'!$A:$M,11,FALSE)</f>
        <v>#N/A</v>
      </c>
      <c r="BC284" s="119" t="str">
        <f t="shared" si="24"/>
        <v/>
      </c>
      <c r="BF284" s="119" t="str">
        <f t="shared" si="25"/>
        <v>2</v>
      </c>
      <c r="BG284" s="119">
        <f t="shared" si="26"/>
        <v>1</v>
      </c>
      <c r="BH284" s="119" t="e">
        <f t="shared" si="27"/>
        <v>#N/A</v>
      </c>
      <c r="BI284" s="120" t="e">
        <f>VLOOKUP($BK284,'FP Haupt'!$A:$M,12,FALSE)</f>
        <v>#N/A</v>
      </c>
      <c r="BJ284" s="120" t="e">
        <f>VLOOKUP($BK284,'Anlage 1d'!$A:$M,11,FALSE)</f>
        <v>#N/A</v>
      </c>
      <c r="BK284" s="119" t="str">
        <f t="shared" si="28"/>
        <v/>
      </c>
      <c r="BN284" s="119" t="str">
        <f t="shared" si="29"/>
        <v>2</v>
      </c>
      <c r="BO284" s="119">
        <f t="shared" si="30"/>
        <v>1</v>
      </c>
      <c r="BP284" s="119" t="e">
        <f t="shared" si="31"/>
        <v>#N/A</v>
      </c>
      <c r="BQ284" s="120" t="e">
        <f>VLOOKUP($BS284,'FP Haupt'!$A:$N,11,FALSE)</f>
        <v>#N/A</v>
      </c>
      <c r="BR284" s="120" t="e">
        <f>VLOOKUP($BS284,'Anlage 1d'!$A:$M,10,FALSE)</f>
        <v>#N/A</v>
      </c>
      <c r="BS284" s="119" t="str">
        <f t="shared" si="32"/>
        <v/>
      </c>
      <c r="BV284" s="119" t="str">
        <f t="shared" si="60"/>
        <v>2</v>
      </c>
      <c r="BW284" s="119">
        <f t="shared" si="61"/>
        <v>1</v>
      </c>
      <c r="BX284" s="119" t="e">
        <f t="shared" si="62"/>
        <v>#N/A</v>
      </c>
      <c r="BY284" s="120" t="e">
        <f>VLOOKUP($CA284,'FP Haupt'!$A:$O,15,FALSE)</f>
        <v>#N/A</v>
      </c>
      <c r="BZ284" s="120" t="e">
        <f>VLOOKUP($CA284,'Anlage 1d'!$A:$O,15,FALSE)</f>
        <v>#N/A</v>
      </c>
      <c r="CA284" s="119" t="str">
        <f t="shared" si="63"/>
        <v/>
      </c>
    </row>
    <row r="285" spans="1:79" x14ac:dyDescent="0.2">
      <c r="A285" s="111"/>
      <c r="B285" s="112" t="str">
        <f>IF(A285="","",IF(ISERROR(VLOOKUP(MID(A285,1,4),'FP Haupt'!$A:$M,4,FALSE)),"keine DRG gemäß FPV",VLOOKUP(MID(A285,1,4),'FP Haupt'!$A:$M,4,FALSE)))</f>
        <v/>
      </c>
      <c r="C285" s="113">
        <f t="shared" si="39"/>
        <v>0</v>
      </c>
      <c r="D285" s="114" t="str">
        <f t="shared" si="1"/>
        <v/>
      </c>
      <c r="E285" s="114" t="str">
        <f t="shared" si="2"/>
        <v/>
      </c>
      <c r="F285" s="115"/>
      <c r="G285" s="115"/>
      <c r="H285" s="116" t="str">
        <f t="shared" si="3"/>
        <v/>
      </c>
      <c r="I285" s="117">
        <f t="shared" si="4"/>
        <v>0</v>
      </c>
      <c r="J285" s="115"/>
      <c r="K285" s="115"/>
      <c r="L285" s="116" t="str">
        <f t="shared" si="5"/>
        <v/>
      </c>
      <c r="M285" s="114">
        <f t="shared" si="6"/>
        <v>0</v>
      </c>
      <c r="N285" s="115"/>
      <c r="O285" s="115"/>
      <c r="P285" s="116" t="str">
        <f t="shared" si="7"/>
        <v/>
      </c>
      <c r="Q285" s="114">
        <f t="shared" si="8"/>
        <v>0</v>
      </c>
      <c r="R285" s="115"/>
      <c r="S285" s="115"/>
      <c r="T285" s="116" t="str">
        <f t="shared" si="9"/>
        <v/>
      </c>
      <c r="U285" s="114">
        <f t="shared" si="10"/>
        <v>0</v>
      </c>
      <c r="V285" s="115"/>
      <c r="W285" s="115"/>
      <c r="X285" s="116" t="str">
        <f t="shared" si="11"/>
        <v/>
      </c>
      <c r="Y285" s="117">
        <f t="shared" si="12"/>
        <v>0</v>
      </c>
      <c r="Z285" s="267"/>
      <c r="AA285" s="602" t="str">
        <f t="shared" si="58"/>
        <v/>
      </c>
      <c r="AB285" s="603">
        <f t="shared" si="59"/>
        <v>0</v>
      </c>
      <c r="AC285" s="118"/>
      <c r="AG285" s="119" t="str">
        <f t="shared" si="13"/>
        <v>1</v>
      </c>
      <c r="AH285" s="119">
        <f t="shared" si="14"/>
        <v>1</v>
      </c>
      <c r="AI285" s="119" t="e">
        <f t="shared" si="15"/>
        <v>#N/A</v>
      </c>
      <c r="AJ285" s="120" t="e">
        <f>VLOOKUP($AM285,'FP Haupt'!$A:$M,5,FALSE)</f>
        <v>#N/A</v>
      </c>
      <c r="AK285" s="120" t="e">
        <f>VLOOKUP($AM285,'FP Haupt'!$A:$M,6,FALSE)</f>
        <v>#N/A</v>
      </c>
      <c r="AL285" s="120" t="e">
        <f>VLOOKUP($AM285,'Anlage 1d'!$A:$M,4,FALSE)</f>
        <v>#N/A</v>
      </c>
      <c r="AM285" s="119" t="str">
        <f t="shared" si="16"/>
        <v/>
      </c>
      <c r="AP285" s="119" t="str">
        <f t="shared" si="17"/>
        <v>2</v>
      </c>
      <c r="AQ285" s="119">
        <f t="shared" si="18"/>
        <v>1</v>
      </c>
      <c r="AR285" s="119" t="e">
        <f t="shared" si="19"/>
        <v>#N/A</v>
      </c>
      <c r="AS285" s="120" t="e">
        <f>VLOOKUP($AU285,'FP Haupt'!$A:$M,9,FALSE)</f>
        <v>#N/A</v>
      </c>
      <c r="AT285" s="120" t="e">
        <f>VLOOKUP($AU285,'Anlage 1d'!$A:$M,8,FALSE)</f>
        <v>#N/A</v>
      </c>
      <c r="AU285" s="119" t="str">
        <f t="shared" si="20"/>
        <v/>
      </c>
      <c r="AX285" s="119" t="str">
        <f t="shared" si="21"/>
        <v>2</v>
      </c>
      <c r="AY285" s="119">
        <f t="shared" si="22"/>
        <v>1</v>
      </c>
      <c r="AZ285" s="119" t="e">
        <f t="shared" si="23"/>
        <v>#N/A</v>
      </c>
      <c r="BA285" s="120" t="e">
        <f>VLOOKUP($BC285,'FP Haupt'!$A:$M,12,FALSE)</f>
        <v>#N/A</v>
      </c>
      <c r="BB285" s="120" t="e">
        <f>VLOOKUP($BC285,'Anlage 1d'!$A:$M,11,FALSE)</f>
        <v>#N/A</v>
      </c>
      <c r="BC285" s="119" t="str">
        <f t="shared" si="24"/>
        <v/>
      </c>
      <c r="BF285" s="119" t="str">
        <f t="shared" si="25"/>
        <v>2</v>
      </c>
      <c r="BG285" s="119">
        <f t="shared" si="26"/>
        <v>1</v>
      </c>
      <c r="BH285" s="119" t="e">
        <f t="shared" si="27"/>
        <v>#N/A</v>
      </c>
      <c r="BI285" s="120" t="e">
        <f>VLOOKUP($BK285,'FP Haupt'!$A:$M,12,FALSE)</f>
        <v>#N/A</v>
      </c>
      <c r="BJ285" s="120" t="e">
        <f>VLOOKUP($BK285,'Anlage 1d'!$A:$M,11,FALSE)</f>
        <v>#N/A</v>
      </c>
      <c r="BK285" s="119" t="str">
        <f t="shared" si="28"/>
        <v/>
      </c>
      <c r="BN285" s="119" t="str">
        <f t="shared" si="29"/>
        <v>2</v>
      </c>
      <c r="BO285" s="119">
        <f t="shared" si="30"/>
        <v>1</v>
      </c>
      <c r="BP285" s="119" t="e">
        <f t="shared" si="31"/>
        <v>#N/A</v>
      </c>
      <c r="BQ285" s="120" t="e">
        <f>VLOOKUP($BS285,'FP Haupt'!$A:$N,11,FALSE)</f>
        <v>#N/A</v>
      </c>
      <c r="BR285" s="120" t="e">
        <f>VLOOKUP($BS285,'Anlage 1d'!$A:$M,10,FALSE)</f>
        <v>#N/A</v>
      </c>
      <c r="BS285" s="119" t="str">
        <f t="shared" si="32"/>
        <v/>
      </c>
      <c r="BV285" s="119" t="str">
        <f t="shared" si="60"/>
        <v>2</v>
      </c>
      <c r="BW285" s="119">
        <f t="shared" si="61"/>
        <v>1</v>
      </c>
      <c r="BX285" s="119" t="e">
        <f t="shared" si="62"/>
        <v>#N/A</v>
      </c>
      <c r="BY285" s="120" t="e">
        <f>VLOOKUP($CA285,'FP Haupt'!$A:$O,15,FALSE)</f>
        <v>#N/A</v>
      </c>
      <c r="BZ285" s="120" t="e">
        <f>VLOOKUP($CA285,'Anlage 1d'!$A:$O,15,FALSE)</f>
        <v>#N/A</v>
      </c>
      <c r="CA285" s="119" t="str">
        <f t="shared" si="63"/>
        <v/>
      </c>
    </row>
    <row r="286" spans="1:79" x14ac:dyDescent="0.2">
      <c r="A286" s="111"/>
      <c r="B286" s="112" t="str">
        <f>IF(A286="","",IF(ISERROR(VLOOKUP(MID(A286,1,4),'FP Haupt'!$A:$M,4,FALSE)),"keine DRG gemäß FPV",VLOOKUP(MID(A286,1,4),'FP Haupt'!$A:$M,4,FALSE)))</f>
        <v/>
      </c>
      <c r="C286" s="113">
        <f t="shared" si="39"/>
        <v>0</v>
      </c>
      <c r="D286" s="114" t="str">
        <f t="shared" si="1"/>
        <v/>
      </c>
      <c r="E286" s="114" t="str">
        <f t="shared" si="2"/>
        <v/>
      </c>
      <c r="F286" s="115"/>
      <c r="G286" s="115"/>
      <c r="H286" s="116" t="str">
        <f t="shared" si="3"/>
        <v/>
      </c>
      <c r="I286" s="117">
        <f t="shared" si="4"/>
        <v>0</v>
      </c>
      <c r="J286" s="115"/>
      <c r="K286" s="115"/>
      <c r="L286" s="116" t="str">
        <f t="shared" si="5"/>
        <v/>
      </c>
      <c r="M286" s="114">
        <f t="shared" si="6"/>
        <v>0</v>
      </c>
      <c r="N286" s="115"/>
      <c r="O286" s="115"/>
      <c r="P286" s="116" t="str">
        <f t="shared" si="7"/>
        <v/>
      </c>
      <c r="Q286" s="114">
        <f t="shared" si="8"/>
        <v>0</v>
      </c>
      <c r="R286" s="115"/>
      <c r="S286" s="115"/>
      <c r="T286" s="116" t="str">
        <f t="shared" si="9"/>
        <v/>
      </c>
      <c r="U286" s="114">
        <f t="shared" si="10"/>
        <v>0</v>
      </c>
      <c r="V286" s="115"/>
      <c r="W286" s="115"/>
      <c r="X286" s="116" t="str">
        <f t="shared" si="11"/>
        <v/>
      </c>
      <c r="Y286" s="117">
        <f t="shared" si="12"/>
        <v>0</v>
      </c>
      <c r="Z286" s="267"/>
      <c r="AA286" s="602" t="str">
        <f t="shared" si="58"/>
        <v/>
      </c>
      <c r="AB286" s="603">
        <f t="shared" si="59"/>
        <v>0</v>
      </c>
      <c r="AC286" s="118"/>
      <c r="AG286" s="119" t="str">
        <f t="shared" si="13"/>
        <v>1</v>
      </c>
      <c r="AH286" s="119">
        <f t="shared" si="14"/>
        <v>1</v>
      </c>
      <c r="AI286" s="119" t="e">
        <f t="shared" si="15"/>
        <v>#N/A</v>
      </c>
      <c r="AJ286" s="120" t="e">
        <f>VLOOKUP($AM286,'FP Haupt'!$A:$M,5,FALSE)</f>
        <v>#N/A</v>
      </c>
      <c r="AK286" s="120" t="e">
        <f>VLOOKUP($AM286,'FP Haupt'!$A:$M,6,FALSE)</f>
        <v>#N/A</v>
      </c>
      <c r="AL286" s="120" t="e">
        <f>VLOOKUP($AM286,'Anlage 1d'!$A:$M,4,FALSE)</f>
        <v>#N/A</v>
      </c>
      <c r="AM286" s="119" t="str">
        <f t="shared" si="16"/>
        <v/>
      </c>
      <c r="AP286" s="119" t="str">
        <f t="shared" si="17"/>
        <v>2</v>
      </c>
      <c r="AQ286" s="119">
        <f t="shared" si="18"/>
        <v>1</v>
      </c>
      <c r="AR286" s="119" t="e">
        <f t="shared" si="19"/>
        <v>#N/A</v>
      </c>
      <c r="AS286" s="120" t="e">
        <f>VLOOKUP($AU286,'FP Haupt'!$A:$M,9,FALSE)</f>
        <v>#N/A</v>
      </c>
      <c r="AT286" s="120" t="e">
        <f>VLOOKUP($AU286,'Anlage 1d'!$A:$M,8,FALSE)</f>
        <v>#N/A</v>
      </c>
      <c r="AU286" s="119" t="str">
        <f t="shared" si="20"/>
        <v/>
      </c>
      <c r="AX286" s="119" t="str">
        <f t="shared" si="21"/>
        <v>2</v>
      </c>
      <c r="AY286" s="119">
        <f t="shared" si="22"/>
        <v>1</v>
      </c>
      <c r="AZ286" s="119" t="e">
        <f t="shared" si="23"/>
        <v>#N/A</v>
      </c>
      <c r="BA286" s="120" t="e">
        <f>VLOOKUP($BC286,'FP Haupt'!$A:$M,12,FALSE)</f>
        <v>#N/A</v>
      </c>
      <c r="BB286" s="120" t="e">
        <f>VLOOKUP($BC286,'Anlage 1d'!$A:$M,11,FALSE)</f>
        <v>#N/A</v>
      </c>
      <c r="BC286" s="119" t="str">
        <f t="shared" si="24"/>
        <v/>
      </c>
      <c r="BF286" s="119" t="str">
        <f t="shared" si="25"/>
        <v>2</v>
      </c>
      <c r="BG286" s="119">
        <f t="shared" si="26"/>
        <v>1</v>
      </c>
      <c r="BH286" s="119" t="e">
        <f t="shared" si="27"/>
        <v>#N/A</v>
      </c>
      <c r="BI286" s="120" t="e">
        <f>VLOOKUP($BK286,'FP Haupt'!$A:$M,12,FALSE)</f>
        <v>#N/A</v>
      </c>
      <c r="BJ286" s="120" t="e">
        <f>VLOOKUP($BK286,'Anlage 1d'!$A:$M,11,FALSE)</f>
        <v>#N/A</v>
      </c>
      <c r="BK286" s="119" t="str">
        <f t="shared" si="28"/>
        <v/>
      </c>
      <c r="BN286" s="119" t="str">
        <f t="shared" si="29"/>
        <v>2</v>
      </c>
      <c r="BO286" s="119">
        <f t="shared" si="30"/>
        <v>1</v>
      </c>
      <c r="BP286" s="119" t="e">
        <f t="shared" si="31"/>
        <v>#N/A</v>
      </c>
      <c r="BQ286" s="120" t="e">
        <f>VLOOKUP($BS286,'FP Haupt'!$A:$N,11,FALSE)</f>
        <v>#N/A</v>
      </c>
      <c r="BR286" s="120" t="e">
        <f>VLOOKUP($BS286,'Anlage 1d'!$A:$M,10,FALSE)</f>
        <v>#N/A</v>
      </c>
      <c r="BS286" s="119" t="str">
        <f t="shared" si="32"/>
        <v/>
      </c>
      <c r="BV286" s="119" t="str">
        <f t="shared" si="60"/>
        <v>2</v>
      </c>
      <c r="BW286" s="119">
        <f t="shared" si="61"/>
        <v>1</v>
      </c>
      <c r="BX286" s="119" t="e">
        <f t="shared" si="62"/>
        <v>#N/A</v>
      </c>
      <c r="BY286" s="120" t="e">
        <f>VLOOKUP($CA286,'FP Haupt'!$A:$O,15,FALSE)</f>
        <v>#N/A</v>
      </c>
      <c r="BZ286" s="120" t="e">
        <f>VLOOKUP($CA286,'Anlage 1d'!$A:$O,15,FALSE)</f>
        <v>#N/A</v>
      </c>
      <c r="CA286" s="119" t="str">
        <f t="shared" si="63"/>
        <v/>
      </c>
    </row>
    <row r="287" spans="1:79" x14ac:dyDescent="0.2">
      <c r="A287" s="111"/>
      <c r="B287" s="112" t="str">
        <f>IF(A287="","",IF(ISERROR(VLOOKUP(MID(A287,1,4),'FP Haupt'!$A:$M,4,FALSE)),"keine DRG gemäß FPV",VLOOKUP(MID(A287,1,4),'FP Haupt'!$A:$M,4,FALSE)))</f>
        <v/>
      </c>
      <c r="C287" s="113">
        <f t="shared" si="39"/>
        <v>0</v>
      </c>
      <c r="D287" s="114" t="str">
        <f t="shared" si="1"/>
        <v/>
      </c>
      <c r="E287" s="114" t="str">
        <f t="shared" si="2"/>
        <v/>
      </c>
      <c r="F287" s="115"/>
      <c r="G287" s="115"/>
      <c r="H287" s="116" t="str">
        <f t="shared" si="3"/>
        <v/>
      </c>
      <c r="I287" s="117">
        <f t="shared" si="4"/>
        <v>0</v>
      </c>
      <c r="J287" s="115"/>
      <c r="K287" s="115"/>
      <c r="L287" s="116" t="str">
        <f t="shared" si="5"/>
        <v/>
      </c>
      <c r="M287" s="114">
        <f t="shared" si="6"/>
        <v>0</v>
      </c>
      <c r="N287" s="115"/>
      <c r="O287" s="115"/>
      <c r="P287" s="116" t="str">
        <f t="shared" si="7"/>
        <v/>
      </c>
      <c r="Q287" s="114">
        <f t="shared" si="8"/>
        <v>0</v>
      </c>
      <c r="R287" s="115"/>
      <c r="S287" s="115"/>
      <c r="T287" s="116" t="str">
        <f t="shared" si="9"/>
        <v/>
      </c>
      <c r="U287" s="114">
        <f t="shared" si="10"/>
        <v>0</v>
      </c>
      <c r="V287" s="115"/>
      <c r="W287" s="115"/>
      <c r="X287" s="116" t="str">
        <f t="shared" si="11"/>
        <v/>
      </c>
      <c r="Y287" s="117">
        <f t="shared" si="12"/>
        <v>0</v>
      </c>
      <c r="Z287" s="267"/>
      <c r="AA287" s="602" t="str">
        <f t="shared" si="58"/>
        <v/>
      </c>
      <c r="AB287" s="603">
        <f t="shared" si="59"/>
        <v>0</v>
      </c>
      <c r="AC287" s="118"/>
      <c r="AG287" s="119" t="str">
        <f t="shared" si="13"/>
        <v>1</v>
      </c>
      <c r="AH287" s="119">
        <f t="shared" si="14"/>
        <v>1</v>
      </c>
      <c r="AI287" s="119" t="e">
        <f t="shared" si="15"/>
        <v>#N/A</v>
      </c>
      <c r="AJ287" s="120" t="e">
        <f>VLOOKUP($AM287,'FP Haupt'!$A:$M,5,FALSE)</f>
        <v>#N/A</v>
      </c>
      <c r="AK287" s="120" t="e">
        <f>VLOOKUP($AM287,'FP Haupt'!$A:$M,6,FALSE)</f>
        <v>#N/A</v>
      </c>
      <c r="AL287" s="120" t="e">
        <f>VLOOKUP($AM287,'Anlage 1d'!$A:$M,4,FALSE)</f>
        <v>#N/A</v>
      </c>
      <c r="AM287" s="119" t="str">
        <f t="shared" si="16"/>
        <v/>
      </c>
      <c r="AP287" s="119" t="str">
        <f t="shared" si="17"/>
        <v>2</v>
      </c>
      <c r="AQ287" s="119">
        <f t="shared" si="18"/>
        <v>1</v>
      </c>
      <c r="AR287" s="119" t="e">
        <f t="shared" si="19"/>
        <v>#N/A</v>
      </c>
      <c r="AS287" s="120" t="e">
        <f>VLOOKUP($AU287,'FP Haupt'!$A:$M,9,FALSE)</f>
        <v>#N/A</v>
      </c>
      <c r="AT287" s="120" t="e">
        <f>VLOOKUP($AU287,'Anlage 1d'!$A:$M,8,FALSE)</f>
        <v>#N/A</v>
      </c>
      <c r="AU287" s="119" t="str">
        <f t="shared" si="20"/>
        <v/>
      </c>
      <c r="AX287" s="119" t="str">
        <f t="shared" si="21"/>
        <v>2</v>
      </c>
      <c r="AY287" s="119">
        <f t="shared" si="22"/>
        <v>1</v>
      </c>
      <c r="AZ287" s="119" t="e">
        <f t="shared" si="23"/>
        <v>#N/A</v>
      </c>
      <c r="BA287" s="120" t="e">
        <f>VLOOKUP($BC287,'FP Haupt'!$A:$M,12,FALSE)</f>
        <v>#N/A</v>
      </c>
      <c r="BB287" s="120" t="e">
        <f>VLOOKUP($BC287,'Anlage 1d'!$A:$M,11,FALSE)</f>
        <v>#N/A</v>
      </c>
      <c r="BC287" s="119" t="str">
        <f t="shared" si="24"/>
        <v/>
      </c>
      <c r="BF287" s="119" t="str">
        <f t="shared" si="25"/>
        <v>2</v>
      </c>
      <c r="BG287" s="119">
        <f t="shared" si="26"/>
        <v>1</v>
      </c>
      <c r="BH287" s="119" t="e">
        <f t="shared" si="27"/>
        <v>#N/A</v>
      </c>
      <c r="BI287" s="120" t="e">
        <f>VLOOKUP($BK287,'FP Haupt'!$A:$M,12,FALSE)</f>
        <v>#N/A</v>
      </c>
      <c r="BJ287" s="120" t="e">
        <f>VLOOKUP($BK287,'Anlage 1d'!$A:$M,11,FALSE)</f>
        <v>#N/A</v>
      </c>
      <c r="BK287" s="119" t="str">
        <f t="shared" si="28"/>
        <v/>
      </c>
      <c r="BN287" s="119" t="str">
        <f t="shared" si="29"/>
        <v>2</v>
      </c>
      <c r="BO287" s="119">
        <f t="shared" si="30"/>
        <v>1</v>
      </c>
      <c r="BP287" s="119" t="e">
        <f t="shared" si="31"/>
        <v>#N/A</v>
      </c>
      <c r="BQ287" s="120" t="e">
        <f>VLOOKUP($BS287,'FP Haupt'!$A:$N,11,FALSE)</f>
        <v>#N/A</v>
      </c>
      <c r="BR287" s="120" t="e">
        <f>VLOOKUP($BS287,'Anlage 1d'!$A:$M,10,FALSE)</f>
        <v>#N/A</v>
      </c>
      <c r="BS287" s="119" t="str">
        <f t="shared" si="32"/>
        <v/>
      </c>
      <c r="BV287" s="119" t="str">
        <f t="shared" si="60"/>
        <v>2</v>
      </c>
      <c r="BW287" s="119">
        <f t="shared" si="61"/>
        <v>1</v>
      </c>
      <c r="BX287" s="119" t="e">
        <f t="shared" si="62"/>
        <v>#N/A</v>
      </c>
      <c r="BY287" s="120" t="e">
        <f>VLOOKUP($CA287,'FP Haupt'!$A:$O,15,FALSE)</f>
        <v>#N/A</v>
      </c>
      <c r="BZ287" s="120" t="e">
        <f>VLOOKUP($CA287,'Anlage 1d'!$A:$O,15,FALSE)</f>
        <v>#N/A</v>
      </c>
      <c r="CA287" s="119" t="str">
        <f t="shared" si="63"/>
        <v/>
      </c>
    </row>
    <row r="288" spans="1:79" x14ac:dyDescent="0.2">
      <c r="A288" s="111"/>
      <c r="B288" s="112" t="str">
        <f>IF(A288="","",IF(ISERROR(VLOOKUP(MID(A288,1,4),'FP Haupt'!$A:$M,4,FALSE)),"keine DRG gemäß FPV",VLOOKUP(MID(A288,1,4),'FP Haupt'!$A:$M,4,FALSE)))</f>
        <v/>
      </c>
      <c r="C288" s="113">
        <f t="shared" si="39"/>
        <v>0</v>
      </c>
      <c r="D288" s="114" t="str">
        <f t="shared" si="1"/>
        <v/>
      </c>
      <c r="E288" s="114" t="str">
        <f t="shared" si="2"/>
        <v/>
      </c>
      <c r="F288" s="115"/>
      <c r="G288" s="115"/>
      <c r="H288" s="116" t="str">
        <f t="shared" si="3"/>
        <v/>
      </c>
      <c r="I288" s="117">
        <f t="shared" si="4"/>
        <v>0</v>
      </c>
      <c r="J288" s="115"/>
      <c r="K288" s="115"/>
      <c r="L288" s="116" t="str">
        <f t="shared" si="5"/>
        <v/>
      </c>
      <c r="M288" s="114">
        <f t="shared" si="6"/>
        <v>0</v>
      </c>
      <c r="N288" s="115"/>
      <c r="O288" s="115"/>
      <c r="P288" s="116" t="str">
        <f t="shared" si="7"/>
        <v/>
      </c>
      <c r="Q288" s="114">
        <f t="shared" si="8"/>
        <v>0</v>
      </c>
      <c r="R288" s="115"/>
      <c r="S288" s="115"/>
      <c r="T288" s="116" t="str">
        <f t="shared" si="9"/>
        <v/>
      </c>
      <c r="U288" s="114">
        <f t="shared" si="10"/>
        <v>0</v>
      </c>
      <c r="V288" s="115"/>
      <c r="W288" s="115"/>
      <c r="X288" s="116" t="str">
        <f t="shared" si="11"/>
        <v/>
      </c>
      <c r="Y288" s="117">
        <f t="shared" si="12"/>
        <v>0</v>
      </c>
      <c r="Z288" s="267"/>
      <c r="AA288" s="602" t="str">
        <f t="shared" si="58"/>
        <v/>
      </c>
      <c r="AB288" s="603">
        <f t="shared" si="59"/>
        <v>0</v>
      </c>
      <c r="AC288" s="118"/>
      <c r="AG288" s="119" t="str">
        <f t="shared" si="13"/>
        <v>1</v>
      </c>
      <c r="AH288" s="119">
        <f t="shared" si="14"/>
        <v>1</v>
      </c>
      <c r="AI288" s="119" t="e">
        <f t="shared" si="15"/>
        <v>#N/A</v>
      </c>
      <c r="AJ288" s="120" t="e">
        <f>VLOOKUP($AM288,'FP Haupt'!$A:$M,5,FALSE)</f>
        <v>#N/A</v>
      </c>
      <c r="AK288" s="120" t="e">
        <f>VLOOKUP($AM288,'FP Haupt'!$A:$M,6,FALSE)</f>
        <v>#N/A</v>
      </c>
      <c r="AL288" s="120" t="e">
        <f>VLOOKUP($AM288,'Anlage 1d'!$A:$M,4,FALSE)</f>
        <v>#N/A</v>
      </c>
      <c r="AM288" s="119" t="str">
        <f t="shared" si="16"/>
        <v/>
      </c>
      <c r="AP288" s="119" t="str">
        <f t="shared" si="17"/>
        <v>2</v>
      </c>
      <c r="AQ288" s="119">
        <f t="shared" si="18"/>
        <v>1</v>
      </c>
      <c r="AR288" s="119" t="e">
        <f t="shared" si="19"/>
        <v>#N/A</v>
      </c>
      <c r="AS288" s="120" t="e">
        <f>VLOOKUP($AU288,'FP Haupt'!$A:$M,9,FALSE)</f>
        <v>#N/A</v>
      </c>
      <c r="AT288" s="120" t="e">
        <f>VLOOKUP($AU288,'Anlage 1d'!$A:$M,8,FALSE)</f>
        <v>#N/A</v>
      </c>
      <c r="AU288" s="119" t="str">
        <f t="shared" si="20"/>
        <v/>
      </c>
      <c r="AX288" s="119" t="str">
        <f t="shared" si="21"/>
        <v>2</v>
      </c>
      <c r="AY288" s="119">
        <f t="shared" si="22"/>
        <v>1</v>
      </c>
      <c r="AZ288" s="119" t="e">
        <f t="shared" si="23"/>
        <v>#N/A</v>
      </c>
      <c r="BA288" s="120" t="e">
        <f>VLOOKUP($BC288,'FP Haupt'!$A:$M,12,FALSE)</f>
        <v>#N/A</v>
      </c>
      <c r="BB288" s="120" t="e">
        <f>VLOOKUP($BC288,'Anlage 1d'!$A:$M,11,FALSE)</f>
        <v>#N/A</v>
      </c>
      <c r="BC288" s="119" t="str">
        <f t="shared" si="24"/>
        <v/>
      </c>
      <c r="BF288" s="119" t="str">
        <f t="shared" si="25"/>
        <v>2</v>
      </c>
      <c r="BG288" s="119">
        <f t="shared" si="26"/>
        <v>1</v>
      </c>
      <c r="BH288" s="119" t="e">
        <f t="shared" si="27"/>
        <v>#N/A</v>
      </c>
      <c r="BI288" s="120" t="e">
        <f>VLOOKUP($BK288,'FP Haupt'!$A:$M,12,FALSE)</f>
        <v>#N/A</v>
      </c>
      <c r="BJ288" s="120" t="e">
        <f>VLOOKUP($BK288,'Anlage 1d'!$A:$M,11,FALSE)</f>
        <v>#N/A</v>
      </c>
      <c r="BK288" s="119" t="str">
        <f t="shared" si="28"/>
        <v/>
      </c>
      <c r="BN288" s="119" t="str">
        <f t="shared" si="29"/>
        <v>2</v>
      </c>
      <c r="BO288" s="119">
        <f t="shared" si="30"/>
        <v>1</v>
      </c>
      <c r="BP288" s="119" t="e">
        <f t="shared" si="31"/>
        <v>#N/A</v>
      </c>
      <c r="BQ288" s="120" t="e">
        <f>VLOOKUP($BS288,'FP Haupt'!$A:$N,11,FALSE)</f>
        <v>#N/A</v>
      </c>
      <c r="BR288" s="120" t="e">
        <f>VLOOKUP($BS288,'Anlage 1d'!$A:$M,10,FALSE)</f>
        <v>#N/A</v>
      </c>
      <c r="BS288" s="119" t="str">
        <f t="shared" si="32"/>
        <v/>
      </c>
      <c r="BV288" s="119" t="str">
        <f t="shared" si="60"/>
        <v>2</v>
      </c>
      <c r="BW288" s="119">
        <f t="shared" si="61"/>
        <v>1</v>
      </c>
      <c r="BX288" s="119" t="e">
        <f t="shared" si="62"/>
        <v>#N/A</v>
      </c>
      <c r="BY288" s="120" t="e">
        <f>VLOOKUP($CA288,'FP Haupt'!$A:$O,15,FALSE)</f>
        <v>#N/A</v>
      </c>
      <c r="BZ288" s="120" t="e">
        <f>VLOOKUP($CA288,'Anlage 1d'!$A:$O,15,FALSE)</f>
        <v>#N/A</v>
      </c>
      <c r="CA288" s="119" t="str">
        <f t="shared" si="63"/>
        <v/>
      </c>
    </row>
    <row r="289" spans="1:79" x14ac:dyDescent="0.2">
      <c r="A289" s="111"/>
      <c r="B289" s="112" t="str">
        <f>IF(A289="","",IF(ISERROR(VLOOKUP(MID(A289,1,4),'FP Haupt'!$A:$M,4,FALSE)),"keine DRG gemäß FPV",VLOOKUP(MID(A289,1,4),'FP Haupt'!$A:$M,4,FALSE)))</f>
        <v/>
      </c>
      <c r="C289" s="113">
        <f t="shared" si="39"/>
        <v>0</v>
      </c>
      <c r="D289" s="114" t="str">
        <f t="shared" si="1"/>
        <v/>
      </c>
      <c r="E289" s="114" t="str">
        <f t="shared" si="2"/>
        <v/>
      </c>
      <c r="F289" s="115"/>
      <c r="G289" s="115"/>
      <c r="H289" s="116" t="str">
        <f t="shared" si="3"/>
        <v/>
      </c>
      <c r="I289" s="117">
        <f t="shared" si="4"/>
        <v>0</v>
      </c>
      <c r="J289" s="115"/>
      <c r="K289" s="115"/>
      <c r="L289" s="116" t="str">
        <f t="shared" si="5"/>
        <v/>
      </c>
      <c r="M289" s="114">
        <f t="shared" si="6"/>
        <v>0</v>
      </c>
      <c r="N289" s="115"/>
      <c r="O289" s="115"/>
      <c r="P289" s="116" t="str">
        <f t="shared" si="7"/>
        <v/>
      </c>
      <c r="Q289" s="114">
        <f t="shared" si="8"/>
        <v>0</v>
      </c>
      <c r="R289" s="115"/>
      <c r="S289" s="115"/>
      <c r="T289" s="116" t="str">
        <f t="shared" si="9"/>
        <v/>
      </c>
      <c r="U289" s="114">
        <f t="shared" si="10"/>
        <v>0</v>
      </c>
      <c r="V289" s="115"/>
      <c r="W289" s="115"/>
      <c r="X289" s="116" t="str">
        <f t="shared" si="11"/>
        <v/>
      </c>
      <c r="Y289" s="117">
        <f t="shared" si="12"/>
        <v>0</v>
      </c>
      <c r="Z289" s="267"/>
      <c r="AA289" s="602" t="str">
        <f t="shared" si="58"/>
        <v/>
      </c>
      <c r="AB289" s="603">
        <f t="shared" si="59"/>
        <v>0</v>
      </c>
      <c r="AC289" s="118"/>
      <c r="AG289" s="119" t="str">
        <f t="shared" si="13"/>
        <v>1</v>
      </c>
      <c r="AH289" s="119">
        <f t="shared" si="14"/>
        <v>1</v>
      </c>
      <c r="AI289" s="119" t="e">
        <f t="shared" si="15"/>
        <v>#N/A</v>
      </c>
      <c r="AJ289" s="120" t="e">
        <f>VLOOKUP($AM289,'FP Haupt'!$A:$M,5,FALSE)</f>
        <v>#N/A</v>
      </c>
      <c r="AK289" s="120" t="e">
        <f>VLOOKUP($AM289,'FP Haupt'!$A:$M,6,FALSE)</f>
        <v>#N/A</v>
      </c>
      <c r="AL289" s="120" t="e">
        <f>VLOOKUP($AM289,'Anlage 1d'!$A:$M,4,FALSE)</f>
        <v>#N/A</v>
      </c>
      <c r="AM289" s="119" t="str">
        <f t="shared" si="16"/>
        <v/>
      </c>
      <c r="AP289" s="119" t="str">
        <f t="shared" si="17"/>
        <v>2</v>
      </c>
      <c r="AQ289" s="119">
        <f t="shared" si="18"/>
        <v>1</v>
      </c>
      <c r="AR289" s="119" t="e">
        <f t="shared" si="19"/>
        <v>#N/A</v>
      </c>
      <c r="AS289" s="120" t="e">
        <f>VLOOKUP($AU289,'FP Haupt'!$A:$M,9,FALSE)</f>
        <v>#N/A</v>
      </c>
      <c r="AT289" s="120" t="e">
        <f>VLOOKUP($AU289,'Anlage 1d'!$A:$M,8,FALSE)</f>
        <v>#N/A</v>
      </c>
      <c r="AU289" s="119" t="str">
        <f t="shared" si="20"/>
        <v/>
      </c>
      <c r="AX289" s="119" t="str">
        <f t="shared" si="21"/>
        <v>2</v>
      </c>
      <c r="AY289" s="119">
        <f t="shared" si="22"/>
        <v>1</v>
      </c>
      <c r="AZ289" s="119" t="e">
        <f t="shared" si="23"/>
        <v>#N/A</v>
      </c>
      <c r="BA289" s="120" t="e">
        <f>VLOOKUP($BC289,'FP Haupt'!$A:$M,12,FALSE)</f>
        <v>#N/A</v>
      </c>
      <c r="BB289" s="120" t="e">
        <f>VLOOKUP($BC289,'Anlage 1d'!$A:$M,11,FALSE)</f>
        <v>#N/A</v>
      </c>
      <c r="BC289" s="119" t="str">
        <f t="shared" si="24"/>
        <v/>
      </c>
      <c r="BF289" s="119" t="str">
        <f t="shared" si="25"/>
        <v>2</v>
      </c>
      <c r="BG289" s="119">
        <f t="shared" si="26"/>
        <v>1</v>
      </c>
      <c r="BH289" s="119" t="e">
        <f t="shared" si="27"/>
        <v>#N/A</v>
      </c>
      <c r="BI289" s="120" t="e">
        <f>VLOOKUP($BK289,'FP Haupt'!$A:$M,12,FALSE)</f>
        <v>#N/A</v>
      </c>
      <c r="BJ289" s="120" t="e">
        <f>VLOOKUP($BK289,'Anlage 1d'!$A:$M,11,FALSE)</f>
        <v>#N/A</v>
      </c>
      <c r="BK289" s="119" t="str">
        <f t="shared" si="28"/>
        <v/>
      </c>
      <c r="BN289" s="119" t="str">
        <f t="shared" si="29"/>
        <v>2</v>
      </c>
      <c r="BO289" s="119">
        <f t="shared" si="30"/>
        <v>1</v>
      </c>
      <c r="BP289" s="119" t="e">
        <f t="shared" si="31"/>
        <v>#N/A</v>
      </c>
      <c r="BQ289" s="120" t="e">
        <f>VLOOKUP($BS289,'FP Haupt'!$A:$N,11,FALSE)</f>
        <v>#N/A</v>
      </c>
      <c r="BR289" s="120" t="e">
        <f>VLOOKUP($BS289,'Anlage 1d'!$A:$M,10,FALSE)</f>
        <v>#N/A</v>
      </c>
      <c r="BS289" s="119" t="str">
        <f t="shared" si="32"/>
        <v/>
      </c>
      <c r="BV289" s="119" t="str">
        <f t="shared" si="60"/>
        <v>2</v>
      </c>
      <c r="BW289" s="119">
        <f t="shared" si="61"/>
        <v>1</v>
      </c>
      <c r="BX289" s="119" t="e">
        <f t="shared" si="62"/>
        <v>#N/A</v>
      </c>
      <c r="BY289" s="120" t="e">
        <f>VLOOKUP($CA289,'FP Haupt'!$A:$O,15,FALSE)</f>
        <v>#N/A</v>
      </c>
      <c r="BZ289" s="120" t="e">
        <f>VLOOKUP($CA289,'Anlage 1d'!$A:$O,15,FALSE)</f>
        <v>#N/A</v>
      </c>
      <c r="CA289" s="119" t="str">
        <f t="shared" si="63"/>
        <v/>
      </c>
    </row>
    <row r="290" spans="1:79" x14ac:dyDescent="0.2">
      <c r="A290" s="111"/>
      <c r="B290" s="112" t="str">
        <f>IF(A290="","",IF(ISERROR(VLOOKUP(MID(A290,1,4),'FP Haupt'!$A:$M,4,FALSE)),"keine DRG gemäß FPV",VLOOKUP(MID(A290,1,4),'FP Haupt'!$A:$M,4,FALSE)))</f>
        <v/>
      </c>
      <c r="C290" s="113">
        <f t="shared" si="39"/>
        <v>0</v>
      </c>
      <c r="D290" s="114" t="str">
        <f t="shared" si="1"/>
        <v/>
      </c>
      <c r="E290" s="114" t="str">
        <f t="shared" si="2"/>
        <v/>
      </c>
      <c r="F290" s="115"/>
      <c r="G290" s="115"/>
      <c r="H290" s="116" t="str">
        <f t="shared" si="3"/>
        <v/>
      </c>
      <c r="I290" s="117">
        <f t="shared" si="4"/>
        <v>0</v>
      </c>
      <c r="J290" s="115"/>
      <c r="K290" s="115"/>
      <c r="L290" s="116" t="str">
        <f t="shared" si="5"/>
        <v/>
      </c>
      <c r="M290" s="114">
        <f t="shared" si="6"/>
        <v>0</v>
      </c>
      <c r="N290" s="115"/>
      <c r="O290" s="115"/>
      <c r="P290" s="116" t="str">
        <f t="shared" si="7"/>
        <v/>
      </c>
      <c r="Q290" s="114">
        <f t="shared" si="8"/>
        <v>0</v>
      </c>
      <c r="R290" s="115"/>
      <c r="S290" s="115"/>
      <c r="T290" s="116" t="str">
        <f t="shared" si="9"/>
        <v/>
      </c>
      <c r="U290" s="114">
        <f t="shared" si="10"/>
        <v>0</v>
      </c>
      <c r="V290" s="115"/>
      <c r="W290" s="115"/>
      <c r="X290" s="116" t="str">
        <f t="shared" si="11"/>
        <v/>
      </c>
      <c r="Y290" s="117">
        <f t="shared" si="12"/>
        <v>0</v>
      </c>
      <c r="Z290" s="267"/>
      <c r="AA290" s="602" t="str">
        <f t="shared" si="58"/>
        <v/>
      </c>
      <c r="AB290" s="603">
        <f t="shared" si="59"/>
        <v>0</v>
      </c>
      <c r="AC290" s="118"/>
      <c r="AG290" s="119" t="str">
        <f t="shared" si="13"/>
        <v>1</v>
      </c>
      <c r="AH290" s="119">
        <f t="shared" si="14"/>
        <v>1</v>
      </c>
      <c r="AI290" s="119" t="e">
        <f t="shared" si="15"/>
        <v>#N/A</v>
      </c>
      <c r="AJ290" s="120" t="e">
        <f>VLOOKUP($AM290,'FP Haupt'!$A:$M,5,FALSE)</f>
        <v>#N/A</v>
      </c>
      <c r="AK290" s="120" t="e">
        <f>VLOOKUP($AM290,'FP Haupt'!$A:$M,6,FALSE)</f>
        <v>#N/A</v>
      </c>
      <c r="AL290" s="120" t="e">
        <f>VLOOKUP($AM290,'Anlage 1d'!$A:$M,4,FALSE)</f>
        <v>#N/A</v>
      </c>
      <c r="AM290" s="119" t="str">
        <f t="shared" si="16"/>
        <v/>
      </c>
      <c r="AP290" s="119" t="str">
        <f t="shared" si="17"/>
        <v>2</v>
      </c>
      <c r="AQ290" s="119">
        <f t="shared" si="18"/>
        <v>1</v>
      </c>
      <c r="AR290" s="119" t="e">
        <f t="shared" si="19"/>
        <v>#N/A</v>
      </c>
      <c r="AS290" s="120" t="e">
        <f>VLOOKUP($AU290,'FP Haupt'!$A:$M,9,FALSE)</f>
        <v>#N/A</v>
      </c>
      <c r="AT290" s="120" t="e">
        <f>VLOOKUP($AU290,'Anlage 1d'!$A:$M,8,FALSE)</f>
        <v>#N/A</v>
      </c>
      <c r="AU290" s="119" t="str">
        <f t="shared" si="20"/>
        <v/>
      </c>
      <c r="AX290" s="119" t="str">
        <f t="shared" si="21"/>
        <v>2</v>
      </c>
      <c r="AY290" s="119">
        <f t="shared" si="22"/>
        <v>1</v>
      </c>
      <c r="AZ290" s="119" t="e">
        <f t="shared" si="23"/>
        <v>#N/A</v>
      </c>
      <c r="BA290" s="120" t="e">
        <f>VLOOKUP($BC290,'FP Haupt'!$A:$M,12,FALSE)</f>
        <v>#N/A</v>
      </c>
      <c r="BB290" s="120" t="e">
        <f>VLOOKUP($BC290,'Anlage 1d'!$A:$M,11,FALSE)</f>
        <v>#N/A</v>
      </c>
      <c r="BC290" s="119" t="str">
        <f t="shared" si="24"/>
        <v/>
      </c>
      <c r="BF290" s="119" t="str">
        <f t="shared" si="25"/>
        <v>2</v>
      </c>
      <c r="BG290" s="119">
        <f t="shared" si="26"/>
        <v>1</v>
      </c>
      <c r="BH290" s="119" t="e">
        <f t="shared" si="27"/>
        <v>#N/A</v>
      </c>
      <c r="BI290" s="120" t="e">
        <f>VLOOKUP($BK290,'FP Haupt'!$A:$M,12,FALSE)</f>
        <v>#N/A</v>
      </c>
      <c r="BJ290" s="120" t="e">
        <f>VLOOKUP($BK290,'Anlage 1d'!$A:$M,11,FALSE)</f>
        <v>#N/A</v>
      </c>
      <c r="BK290" s="119" t="str">
        <f t="shared" si="28"/>
        <v/>
      </c>
      <c r="BN290" s="119" t="str">
        <f t="shared" si="29"/>
        <v>2</v>
      </c>
      <c r="BO290" s="119">
        <f t="shared" si="30"/>
        <v>1</v>
      </c>
      <c r="BP290" s="119" t="e">
        <f t="shared" si="31"/>
        <v>#N/A</v>
      </c>
      <c r="BQ290" s="120" t="e">
        <f>VLOOKUP($BS290,'FP Haupt'!$A:$N,11,FALSE)</f>
        <v>#N/A</v>
      </c>
      <c r="BR290" s="120" t="e">
        <f>VLOOKUP($BS290,'Anlage 1d'!$A:$M,10,FALSE)</f>
        <v>#N/A</v>
      </c>
      <c r="BS290" s="119" t="str">
        <f t="shared" si="32"/>
        <v/>
      </c>
      <c r="BV290" s="119" t="str">
        <f t="shared" si="60"/>
        <v>2</v>
      </c>
      <c r="BW290" s="119">
        <f t="shared" si="61"/>
        <v>1</v>
      </c>
      <c r="BX290" s="119" t="e">
        <f t="shared" si="62"/>
        <v>#N/A</v>
      </c>
      <c r="BY290" s="120" t="e">
        <f>VLOOKUP($CA290,'FP Haupt'!$A:$O,15,FALSE)</f>
        <v>#N/A</v>
      </c>
      <c r="BZ290" s="120" t="e">
        <f>VLOOKUP($CA290,'Anlage 1d'!$A:$O,15,FALSE)</f>
        <v>#N/A</v>
      </c>
      <c r="CA290" s="119" t="str">
        <f t="shared" si="63"/>
        <v/>
      </c>
    </row>
    <row r="291" spans="1:79" x14ac:dyDescent="0.2">
      <c r="A291" s="111"/>
      <c r="B291" s="112" t="str">
        <f>IF(A291="","",IF(ISERROR(VLOOKUP(MID(A291,1,4),'FP Haupt'!$A:$M,4,FALSE)),"keine DRG gemäß FPV",VLOOKUP(MID(A291,1,4),'FP Haupt'!$A:$M,4,FALSE)))</f>
        <v/>
      </c>
      <c r="C291" s="113">
        <f t="shared" si="39"/>
        <v>0</v>
      </c>
      <c r="D291" s="114" t="str">
        <f t="shared" si="1"/>
        <v/>
      </c>
      <c r="E291" s="114" t="str">
        <f t="shared" si="2"/>
        <v/>
      </c>
      <c r="F291" s="115"/>
      <c r="G291" s="115"/>
      <c r="H291" s="116" t="str">
        <f t="shared" si="3"/>
        <v/>
      </c>
      <c r="I291" s="117">
        <f t="shared" si="4"/>
        <v>0</v>
      </c>
      <c r="J291" s="115"/>
      <c r="K291" s="115"/>
      <c r="L291" s="116" t="str">
        <f t="shared" si="5"/>
        <v/>
      </c>
      <c r="M291" s="114">
        <f t="shared" si="6"/>
        <v>0</v>
      </c>
      <c r="N291" s="115"/>
      <c r="O291" s="115"/>
      <c r="P291" s="116" t="str">
        <f t="shared" si="7"/>
        <v/>
      </c>
      <c r="Q291" s="114">
        <f t="shared" si="8"/>
        <v>0</v>
      </c>
      <c r="R291" s="115"/>
      <c r="S291" s="115"/>
      <c r="T291" s="116" t="str">
        <f t="shared" si="9"/>
        <v/>
      </c>
      <c r="U291" s="114">
        <f t="shared" si="10"/>
        <v>0</v>
      </c>
      <c r="V291" s="115"/>
      <c r="W291" s="115"/>
      <c r="X291" s="116" t="str">
        <f t="shared" si="11"/>
        <v/>
      </c>
      <c r="Y291" s="117">
        <f t="shared" si="12"/>
        <v>0</v>
      </c>
      <c r="Z291" s="267"/>
      <c r="AA291" s="602" t="str">
        <f t="shared" si="58"/>
        <v/>
      </c>
      <c r="AB291" s="603">
        <f t="shared" si="59"/>
        <v>0</v>
      </c>
      <c r="AC291" s="118"/>
      <c r="AG291" s="119" t="str">
        <f t="shared" si="13"/>
        <v>1</v>
      </c>
      <c r="AH291" s="119">
        <f t="shared" si="14"/>
        <v>1</v>
      </c>
      <c r="AI291" s="119" t="e">
        <f t="shared" si="15"/>
        <v>#N/A</v>
      </c>
      <c r="AJ291" s="120" t="e">
        <f>VLOOKUP($AM291,'FP Haupt'!$A:$M,5,FALSE)</f>
        <v>#N/A</v>
      </c>
      <c r="AK291" s="120" t="e">
        <f>VLOOKUP($AM291,'FP Haupt'!$A:$M,6,FALSE)</f>
        <v>#N/A</v>
      </c>
      <c r="AL291" s="120" t="e">
        <f>VLOOKUP($AM291,'Anlage 1d'!$A:$M,4,FALSE)</f>
        <v>#N/A</v>
      </c>
      <c r="AM291" s="119" t="str">
        <f t="shared" si="16"/>
        <v/>
      </c>
      <c r="AP291" s="119" t="str">
        <f t="shared" si="17"/>
        <v>2</v>
      </c>
      <c r="AQ291" s="119">
        <f t="shared" si="18"/>
        <v>1</v>
      </c>
      <c r="AR291" s="119" t="e">
        <f t="shared" si="19"/>
        <v>#N/A</v>
      </c>
      <c r="AS291" s="120" t="e">
        <f>VLOOKUP($AU291,'FP Haupt'!$A:$M,9,FALSE)</f>
        <v>#N/A</v>
      </c>
      <c r="AT291" s="120" t="e">
        <f>VLOOKUP($AU291,'Anlage 1d'!$A:$M,8,FALSE)</f>
        <v>#N/A</v>
      </c>
      <c r="AU291" s="119" t="str">
        <f t="shared" si="20"/>
        <v/>
      </c>
      <c r="AX291" s="119" t="str">
        <f t="shared" si="21"/>
        <v>2</v>
      </c>
      <c r="AY291" s="119">
        <f t="shared" si="22"/>
        <v>1</v>
      </c>
      <c r="AZ291" s="119" t="e">
        <f t="shared" si="23"/>
        <v>#N/A</v>
      </c>
      <c r="BA291" s="120" t="e">
        <f>VLOOKUP($BC291,'FP Haupt'!$A:$M,12,FALSE)</f>
        <v>#N/A</v>
      </c>
      <c r="BB291" s="120" t="e">
        <f>VLOOKUP($BC291,'Anlage 1d'!$A:$M,11,FALSE)</f>
        <v>#N/A</v>
      </c>
      <c r="BC291" s="119" t="str">
        <f t="shared" si="24"/>
        <v/>
      </c>
      <c r="BF291" s="119" t="str">
        <f t="shared" si="25"/>
        <v>2</v>
      </c>
      <c r="BG291" s="119">
        <f t="shared" si="26"/>
        <v>1</v>
      </c>
      <c r="BH291" s="119" t="e">
        <f t="shared" si="27"/>
        <v>#N/A</v>
      </c>
      <c r="BI291" s="120" t="e">
        <f>VLOOKUP($BK291,'FP Haupt'!$A:$M,12,FALSE)</f>
        <v>#N/A</v>
      </c>
      <c r="BJ291" s="120" t="e">
        <f>VLOOKUP($BK291,'Anlage 1d'!$A:$M,11,FALSE)</f>
        <v>#N/A</v>
      </c>
      <c r="BK291" s="119" t="str">
        <f t="shared" si="28"/>
        <v/>
      </c>
      <c r="BN291" s="119" t="str">
        <f t="shared" si="29"/>
        <v>2</v>
      </c>
      <c r="BO291" s="119">
        <f t="shared" si="30"/>
        <v>1</v>
      </c>
      <c r="BP291" s="119" t="e">
        <f t="shared" si="31"/>
        <v>#N/A</v>
      </c>
      <c r="BQ291" s="120" t="e">
        <f>VLOOKUP($BS291,'FP Haupt'!$A:$N,11,FALSE)</f>
        <v>#N/A</v>
      </c>
      <c r="BR291" s="120" t="e">
        <f>VLOOKUP($BS291,'Anlage 1d'!$A:$M,10,FALSE)</f>
        <v>#N/A</v>
      </c>
      <c r="BS291" s="119" t="str">
        <f t="shared" si="32"/>
        <v/>
      </c>
      <c r="BV291" s="119" t="str">
        <f t="shared" si="60"/>
        <v>2</v>
      </c>
      <c r="BW291" s="119">
        <f t="shared" si="61"/>
        <v>1</v>
      </c>
      <c r="BX291" s="119" t="e">
        <f t="shared" si="62"/>
        <v>#N/A</v>
      </c>
      <c r="BY291" s="120" t="e">
        <f>VLOOKUP($CA291,'FP Haupt'!$A:$O,15,FALSE)</f>
        <v>#N/A</v>
      </c>
      <c r="BZ291" s="120" t="e">
        <f>VLOOKUP($CA291,'Anlage 1d'!$A:$O,15,FALSE)</f>
        <v>#N/A</v>
      </c>
      <c r="CA291" s="119" t="str">
        <f t="shared" si="63"/>
        <v/>
      </c>
    </row>
    <row r="292" spans="1:79" x14ac:dyDescent="0.2">
      <c r="A292" s="111"/>
      <c r="B292" s="112" t="str">
        <f>IF(A292="","",IF(ISERROR(VLOOKUP(MID(A292,1,4),'FP Haupt'!$A:$M,4,FALSE)),"keine DRG gemäß FPV",VLOOKUP(MID(A292,1,4),'FP Haupt'!$A:$M,4,FALSE)))</f>
        <v/>
      </c>
      <c r="C292" s="113">
        <f t="shared" si="39"/>
        <v>0</v>
      </c>
      <c r="D292" s="114" t="str">
        <f t="shared" si="1"/>
        <v/>
      </c>
      <c r="E292" s="114" t="str">
        <f t="shared" si="2"/>
        <v/>
      </c>
      <c r="F292" s="115"/>
      <c r="G292" s="115"/>
      <c r="H292" s="116" t="str">
        <f t="shared" si="3"/>
        <v/>
      </c>
      <c r="I292" s="117">
        <f t="shared" si="4"/>
        <v>0</v>
      </c>
      <c r="J292" s="115"/>
      <c r="K292" s="115"/>
      <c r="L292" s="116" t="str">
        <f t="shared" si="5"/>
        <v/>
      </c>
      <c r="M292" s="114">
        <f t="shared" si="6"/>
        <v>0</v>
      </c>
      <c r="N292" s="115"/>
      <c r="O292" s="115"/>
      <c r="P292" s="116" t="str">
        <f t="shared" si="7"/>
        <v/>
      </c>
      <c r="Q292" s="114">
        <f t="shared" si="8"/>
        <v>0</v>
      </c>
      <c r="R292" s="115"/>
      <c r="S292" s="115"/>
      <c r="T292" s="116" t="str">
        <f t="shared" si="9"/>
        <v/>
      </c>
      <c r="U292" s="114">
        <f t="shared" si="10"/>
        <v>0</v>
      </c>
      <c r="V292" s="115"/>
      <c r="W292" s="115"/>
      <c r="X292" s="116" t="str">
        <f t="shared" si="11"/>
        <v/>
      </c>
      <c r="Y292" s="117">
        <f t="shared" si="12"/>
        <v>0</v>
      </c>
      <c r="Z292" s="267"/>
      <c r="AA292" s="602" t="str">
        <f t="shared" si="58"/>
        <v/>
      </c>
      <c r="AB292" s="603">
        <f t="shared" si="59"/>
        <v>0</v>
      </c>
      <c r="AC292" s="118"/>
      <c r="AG292" s="119" t="str">
        <f t="shared" si="13"/>
        <v>1</v>
      </c>
      <c r="AH292" s="119">
        <f t="shared" si="14"/>
        <v>1</v>
      </c>
      <c r="AI292" s="119" t="e">
        <f t="shared" si="15"/>
        <v>#N/A</v>
      </c>
      <c r="AJ292" s="120" t="e">
        <f>VLOOKUP($AM292,'FP Haupt'!$A:$M,5,FALSE)</f>
        <v>#N/A</v>
      </c>
      <c r="AK292" s="120" t="e">
        <f>VLOOKUP($AM292,'FP Haupt'!$A:$M,6,FALSE)</f>
        <v>#N/A</v>
      </c>
      <c r="AL292" s="120" t="e">
        <f>VLOOKUP($AM292,'Anlage 1d'!$A:$M,4,FALSE)</f>
        <v>#N/A</v>
      </c>
      <c r="AM292" s="119" t="str">
        <f t="shared" si="16"/>
        <v/>
      </c>
      <c r="AP292" s="119" t="str">
        <f t="shared" si="17"/>
        <v>2</v>
      </c>
      <c r="AQ292" s="119">
        <f t="shared" si="18"/>
        <v>1</v>
      </c>
      <c r="AR292" s="119" t="e">
        <f t="shared" si="19"/>
        <v>#N/A</v>
      </c>
      <c r="AS292" s="120" t="e">
        <f>VLOOKUP($AU292,'FP Haupt'!$A:$M,9,FALSE)</f>
        <v>#N/A</v>
      </c>
      <c r="AT292" s="120" t="e">
        <f>VLOOKUP($AU292,'Anlage 1d'!$A:$M,8,FALSE)</f>
        <v>#N/A</v>
      </c>
      <c r="AU292" s="119" t="str">
        <f t="shared" si="20"/>
        <v/>
      </c>
      <c r="AX292" s="119" t="str">
        <f t="shared" si="21"/>
        <v>2</v>
      </c>
      <c r="AY292" s="119">
        <f t="shared" si="22"/>
        <v>1</v>
      </c>
      <c r="AZ292" s="119" t="e">
        <f t="shared" si="23"/>
        <v>#N/A</v>
      </c>
      <c r="BA292" s="120" t="e">
        <f>VLOOKUP($BC292,'FP Haupt'!$A:$M,12,FALSE)</f>
        <v>#N/A</v>
      </c>
      <c r="BB292" s="120" t="e">
        <f>VLOOKUP($BC292,'Anlage 1d'!$A:$M,11,FALSE)</f>
        <v>#N/A</v>
      </c>
      <c r="BC292" s="119" t="str">
        <f t="shared" si="24"/>
        <v/>
      </c>
      <c r="BF292" s="119" t="str">
        <f t="shared" si="25"/>
        <v>2</v>
      </c>
      <c r="BG292" s="119">
        <f t="shared" si="26"/>
        <v>1</v>
      </c>
      <c r="BH292" s="119" t="e">
        <f t="shared" si="27"/>
        <v>#N/A</v>
      </c>
      <c r="BI292" s="120" t="e">
        <f>VLOOKUP($BK292,'FP Haupt'!$A:$M,12,FALSE)</f>
        <v>#N/A</v>
      </c>
      <c r="BJ292" s="120" t="e">
        <f>VLOOKUP($BK292,'Anlage 1d'!$A:$M,11,FALSE)</f>
        <v>#N/A</v>
      </c>
      <c r="BK292" s="119" t="str">
        <f t="shared" si="28"/>
        <v/>
      </c>
      <c r="BN292" s="119" t="str">
        <f t="shared" si="29"/>
        <v>2</v>
      </c>
      <c r="BO292" s="119">
        <f t="shared" si="30"/>
        <v>1</v>
      </c>
      <c r="BP292" s="119" t="e">
        <f t="shared" si="31"/>
        <v>#N/A</v>
      </c>
      <c r="BQ292" s="120" t="e">
        <f>VLOOKUP($BS292,'FP Haupt'!$A:$N,11,FALSE)</f>
        <v>#N/A</v>
      </c>
      <c r="BR292" s="120" t="e">
        <f>VLOOKUP($BS292,'Anlage 1d'!$A:$M,10,FALSE)</f>
        <v>#N/A</v>
      </c>
      <c r="BS292" s="119" t="str">
        <f t="shared" si="32"/>
        <v/>
      </c>
      <c r="BV292" s="119" t="str">
        <f t="shared" si="60"/>
        <v>2</v>
      </c>
      <c r="BW292" s="119">
        <f t="shared" si="61"/>
        <v>1</v>
      </c>
      <c r="BX292" s="119" t="e">
        <f t="shared" si="62"/>
        <v>#N/A</v>
      </c>
      <c r="BY292" s="120" t="e">
        <f>VLOOKUP($CA292,'FP Haupt'!$A:$O,15,FALSE)</f>
        <v>#N/A</v>
      </c>
      <c r="BZ292" s="120" t="e">
        <f>VLOOKUP($CA292,'Anlage 1d'!$A:$O,15,FALSE)</f>
        <v>#N/A</v>
      </c>
      <c r="CA292" s="119" t="str">
        <f t="shared" si="63"/>
        <v/>
      </c>
    </row>
    <row r="293" spans="1:79" x14ac:dyDescent="0.2">
      <c r="A293" s="111"/>
      <c r="B293" s="112" t="str">
        <f>IF(A293="","",IF(ISERROR(VLOOKUP(MID(A293,1,4),'FP Haupt'!$A:$M,4,FALSE)),"keine DRG gemäß FPV",VLOOKUP(MID(A293,1,4),'FP Haupt'!$A:$M,4,FALSE)))</f>
        <v/>
      </c>
      <c r="C293" s="113">
        <f t="shared" si="39"/>
        <v>0</v>
      </c>
      <c r="D293" s="114" t="str">
        <f t="shared" si="1"/>
        <v/>
      </c>
      <c r="E293" s="114" t="str">
        <f t="shared" si="2"/>
        <v/>
      </c>
      <c r="F293" s="115"/>
      <c r="G293" s="115"/>
      <c r="H293" s="116" t="str">
        <f t="shared" si="3"/>
        <v/>
      </c>
      <c r="I293" s="117">
        <f t="shared" si="4"/>
        <v>0</v>
      </c>
      <c r="J293" s="115"/>
      <c r="K293" s="115"/>
      <c r="L293" s="116" t="str">
        <f t="shared" si="5"/>
        <v/>
      </c>
      <c r="M293" s="114">
        <f t="shared" si="6"/>
        <v>0</v>
      </c>
      <c r="N293" s="115"/>
      <c r="O293" s="115"/>
      <c r="P293" s="116" t="str">
        <f t="shared" si="7"/>
        <v/>
      </c>
      <c r="Q293" s="114">
        <f t="shared" si="8"/>
        <v>0</v>
      </c>
      <c r="R293" s="115"/>
      <c r="S293" s="115"/>
      <c r="T293" s="116" t="str">
        <f t="shared" si="9"/>
        <v/>
      </c>
      <c r="U293" s="114">
        <f t="shared" si="10"/>
        <v>0</v>
      </c>
      <c r="V293" s="115"/>
      <c r="W293" s="115"/>
      <c r="X293" s="116" t="str">
        <f t="shared" si="11"/>
        <v/>
      </c>
      <c r="Y293" s="117">
        <f t="shared" si="12"/>
        <v>0</v>
      </c>
      <c r="Z293" s="267"/>
      <c r="AA293" s="602" t="str">
        <f t="shared" si="58"/>
        <v/>
      </c>
      <c r="AB293" s="603">
        <f t="shared" si="59"/>
        <v>0</v>
      </c>
      <c r="AC293" s="118"/>
      <c r="AG293" s="119" t="str">
        <f t="shared" si="13"/>
        <v>1</v>
      </c>
      <c r="AH293" s="119">
        <f t="shared" si="14"/>
        <v>1</v>
      </c>
      <c r="AI293" s="119" t="e">
        <f t="shared" si="15"/>
        <v>#N/A</v>
      </c>
      <c r="AJ293" s="120" t="e">
        <f>VLOOKUP($AM293,'FP Haupt'!$A:$M,5,FALSE)</f>
        <v>#N/A</v>
      </c>
      <c r="AK293" s="120" t="e">
        <f>VLOOKUP($AM293,'FP Haupt'!$A:$M,6,FALSE)</f>
        <v>#N/A</v>
      </c>
      <c r="AL293" s="120" t="e">
        <f>VLOOKUP($AM293,'Anlage 1d'!$A:$M,4,FALSE)</f>
        <v>#N/A</v>
      </c>
      <c r="AM293" s="119" t="str">
        <f t="shared" si="16"/>
        <v/>
      </c>
      <c r="AP293" s="119" t="str">
        <f t="shared" si="17"/>
        <v>2</v>
      </c>
      <c r="AQ293" s="119">
        <f t="shared" si="18"/>
        <v>1</v>
      </c>
      <c r="AR293" s="119" t="e">
        <f t="shared" si="19"/>
        <v>#N/A</v>
      </c>
      <c r="AS293" s="120" t="e">
        <f>VLOOKUP($AU293,'FP Haupt'!$A:$M,9,FALSE)</f>
        <v>#N/A</v>
      </c>
      <c r="AT293" s="120" t="e">
        <f>VLOOKUP($AU293,'Anlage 1d'!$A:$M,8,FALSE)</f>
        <v>#N/A</v>
      </c>
      <c r="AU293" s="119" t="str">
        <f t="shared" si="20"/>
        <v/>
      </c>
      <c r="AX293" s="119" t="str">
        <f t="shared" si="21"/>
        <v>2</v>
      </c>
      <c r="AY293" s="119">
        <f t="shared" si="22"/>
        <v>1</v>
      </c>
      <c r="AZ293" s="119" t="e">
        <f t="shared" si="23"/>
        <v>#N/A</v>
      </c>
      <c r="BA293" s="120" t="e">
        <f>VLOOKUP($BC293,'FP Haupt'!$A:$M,12,FALSE)</f>
        <v>#N/A</v>
      </c>
      <c r="BB293" s="120" t="e">
        <f>VLOOKUP($BC293,'Anlage 1d'!$A:$M,11,FALSE)</f>
        <v>#N/A</v>
      </c>
      <c r="BC293" s="119" t="str">
        <f t="shared" si="24"/>
        <v/>
      </c>
      <c r="BF293" s="119" t="str">
        <f t="shared" si="25"/>
        <v>2</v>
      </c>
      <c r="BG293" s="119">
        <f t="shared" si="26"/>
        <v>1</v>
      </c>
      <c r="BH293" s="119" t="e">
        <f t="shared" si="27"/>
        <v>#N/A</v>
      </c>
      <c r="BI293" s="120" t="e">
        <f>VLOOKUP($BK293,'FP Haupt'!$A:$M,12,FALSE)</f>
        <v>#N/A</v>
      </c>
      <c r="BJ293" s="120" t="e">
        <f>VLOOKUP($BK293,'Anlage 1d'!$A:$M,11,FALSE)</f>
        <v>#N/A</v>
      </c>
      <c r="BK293" s="119" t="str">
        <f t="shared" si="28"/>
        <v/>
      </c>
      <c r="BN293" s="119" t="str">
        <f t="shared" si="29"/>
        <v>2</v>
      </c>
      <c r="BO293" s="119">
        <f t="shared" si="30"/>
        <v>1</v>
      </c>
      <c r="BP293" s="119" t="e">
        <f t="shared" si="31"/>
        <v>#N/A</v>
      </c>
      <c r="BQ293" s="120" t="e">
        <f>VLOOKUP($BS293,'FP Haupt'!$A:$N,11,FALSE)</f>
        <v>#N/A</v>
      </c>
      <c r="BR293" s="120" t="e">
        <f>VLOOKUP($BS293,'Anlage 1d'!$A:$M,10,FALSE)</f>
        <v>#N/A</v>
      </c>
      <c r="BS293" s="119" t="str">
        <f t="shared" si="32"/>
        <v/>
      </c>
      <c r="BV293" s="119" t="str">
        <f t="shared" si="60"/>
        <v>2</v>
      </c>
      <c r="BW293" s="119">
        <f t="shared" si="61"/>
        <v>1</v>
      </c>
      <c r="BX293" s="119" t="e">
        <f t="shared" si="62"/>
        <v>#N/A</v>
      </c>
      <c r="BY293" s="120" t="e">
        <f>VLOOKUP($CA293,'FP Haupt'!$A:$O,15,FALSE)</f>
        <v>#N/A</v>
      </c>
      <c r="BZ293" s="120" t="e">
        <f>VLOOKUP($CA293,'Anlage 1d'!$A:$O,15,FALSE)</f>
        <v>#N/A</v>
      </c>
      <c r="CA293" s="119" t="str">
        <f t="shared" si="63"/>
        <v/>
      </c>
    </row>
    <row r="294" spans="1:79" x14ac:dyDescent="0.2">
      <c r="A294" s="111"/>
      <c r="B294" s="112" t="str">
        <f>IF(A294="","",IF(ISERROR(VLOOKUP(MID(A294,1,4),'FP Haupt'!$A:$M,4,FALSE)),"keine DRG gemäß FPV",VLOOKUP(MID(A294,1,4),'FP Haupt'!$A:$M,4,FALSE)))</f>
        <v/>
      </c>
      <c r="C294" s="113">
        <f t="shared" si="39"/>
        <v>0</v>
      </c>
      <c r="D294" s="114" t="str">
        <f t="shared" si="1"/>
        <v/>
      </c>
      <c r="E294" s="114" t="str">
        <f t="shared" si="2"/>
        <v/>
      </c>
      <c r="F294" s="115"/>
      <c r="G294" s="115"/>
      <c r="H294" s="116" t="str">
        <f t="shared" si="3"/>
        <v/>
      </c>
      <c r="I294" s="117">
        <f t="shared" si="4"/>
        <v>0</v>
      </c>
      <c r="J294" s="115"/>
      <c r="K294" s="115"/>
      <c r="L294" s="116" t="str">
        <f t="shared" si="5"/>
        <v/>
      </c>
      <c r="M294" s="114">
        <f t="shared" si="6"/>
        <v>0</v>
      </c>
      <c r="N294" s="115"/>
      <c r="O294" s="115"/>
      <c r="P294" s="116" t="str">
        <f t="shared" si="7"/>
        <v/>
      </c>
      <c r="Q294" s="114">
        <f t="shared" si="8"/>
        <v>0</v>
      </c>
      <c r="R294" s="115"/>
      <c r="S294" s="115"/>
      <c r="T294" s="116" t="str">
        <f t="shared" si="9"/>
        <v/>
      </c>
      <c r="U294" s="114">
        <f t="shared" si="10"/>
        <v>0</v>
      </c>
      <c r="V294" s="115"/>
      <c r="W294" s="115"/>
      <c r="X294" s="116" t="str">
        <f t="shared" si="11"/>
        <v/>
      </c>
      <c r="Y294" s="117">
        <f t="shared" si="12"/>
        <v>0</v>
      </c>
      <c r="Z294" s="267"/>
      <c r="AA294" s="602" t="str">
        <f t="shared" si="58"/>
        <v/>
      </c>
      <c r="AB294" s="603">
        <f t="shared" si="59"/>
        <v>0</v>
      </c>
      <c r="AC294" s="118"/>
      <c r="AG294" s="119" t="str">
        <f t="shared" si="13"/>
        <v>1</v>
      </c>
      <c r="AH294" s="119">
        <f t="shared" si="14"/>
        <v>1</v>
      </c>
      <c r="AI294" s="119" t="e">
        <f t="shared" si="15"/>
        <v>#N/A</v>
      </c>
      <c r="AJ294" s="120" t="e">
        <f>VLOOKUP($AM294,'FP Haupt'!$A:$M,5,FALSE)</f>
        <v>#N/A</v>
      </c>
      <c r="AK294" s="120" t="e">
        <f>VLOOKUP($AM294,'FP Haupt'!$A:$M,6,FALSE)</f>
        <v>#N/A</v>
      </c>
      <c r="AL294" s="120" t="e">
        <f>VLOOKUP($AM294,'Anlage 1d'!$A:$M,4,FALSE)</f>
        <v>#N/A</v>
      </c>
      <c r="AM294" s="119" t="str">
        <f t="shared" si="16"/>
        <v/>
      </c>
      <c r="AP294" s="119" t="str">
        <f t="shared" si="17"/>
        <v>2</v>
      </c>
      <c r="AQ294" s="119">
        <f t="shared" si="18"/>
        <v>1</v>
      </c>
      <c r="AR294" s="119" t="e">
        <f t="shared" si="19"/>
        <v>#N/A</v>
      </c>
      <c r="AS294" s="120" t="e">
        <f>VLOOKUP($AU294,'FP Haupt'!$A:$M,9,FALSE)</f>
        <v>#N/A</v>
      </c>
      <c r="AT294" s="120" t="e">
        <f>VLOOKUP($AU294,'Anlage 1d'!$A:$M,8,FALSE)</f>
        <v>#N/A</v>
      </c>
      <c r="AU294" s="119" t="str">
        <f t="shared" si="20"/>
        <v/>
      </c>
      <c r="AX294" s="119" t="str">
        <f t="shared" si="21"/>
        <v>2</v>
      </c>
      <c r="AY294" s="119">
        <f t="shared" si="22"/>
        <v>1</v>
      </c>
      <c r="AZ294" s="119" t="e">
        <f t="shared" si="23"/>
        <v>#N/A</v>
      </c>
      <c r="BA294" s="120" t="e">
        <f>VLOOKUP($BC294,'FP Haupt'!$A:$M,12,FALSE)</f>
        <v>#N/A</v>
      </c>
      <c r="BB294" s="120" t="e">
        <f>VLOOKUP($BC294,'Anlage 1d'!$A:$M,11,FALSE)</f>
        <v>#N/A</v>
      </c>
      <c r="BC294" s="119" t="str">
        <f t="shared" si="24"/>
        <v/>
      </c>
      <c r="BF294" s="119" t="str">
        <f t="shared" si="25"/>
        <v>2</v>
      </c>
      <c r="BG294" s="119">
        <f t="shared" si="26"/>
        <v>1</v>
      </c>
      <c r="BH294" s="119" t="e">
        <f t="shared" si="27"/>
        <v>#N/A</v>
      </c>
      <c r="BI294" s="120" t="e">
        <f>VLOOKUP($BK294,'FP Haupt'!$A:$M,12,FALSE)</f>
        <v>#N/A</v>
      </c>
      <c r="BJ294" s="120" t="e">
        <f>VLOOKUP($BK294,'Anlage 1d'!$A:$M,11,FALSE)</f>
        <v>#N/A</v>
      </c>
      <c r="BK294" s="119" t="str">
        <f t="shared" si="28"/>
        <v/>
      </c>
      <c r="BN294" s="119" t="str">
        <f t="shared" si="29"/>
        <v>2</v>
      </c>
      <c r="BO294" s="119">
        <f t="shared" si="30"/>
        <v>1</v>
      </c>
      <c r="BP294" s="119" t="e">
        <f t="shared" si="31"/>
        <v>#N/A</v>
      </c>
      <c r="BQ294" s="120" t="e">
        <f>VLOOKUP($BS294,'FP Haupt'!$A:$N,11,FALSE)</f>
        <v>#N/A</v>
      </c>
      <c r="BR294" s="120" t="e">
        <f>VLOOKUP($BS294,'Anlage 1d'!$A:$M,10,FALSE)</f>
        <v>#N/A</v>
      </c>
      <c r="BS294" s="119" t="str">
        <f t="shared" si="32"/>
        <v/>
      </c>
      <c r="BV294" s="119" t="str">
        <f t="shared" si="60"/>
        <v>2</v>
      </c>
      <c r="BW294" s="119">
        <f t="shared" si="61"/>
        <v>1</v>
      </c>
      <c r="BX294" s="119" t="e">
        <f t="shared" si="62"/>
        <v>#N/A</v>
      </c>
      <c r="BY294" s="120" t="e">
        <f>VLOOKUP($CA294,'FP Haupt'!$A:$O,15,FALSE)</f>
        <v>#N/A</v>
      </c>
      <c r="BZ294" s="120" t="e">
        <f>VLOOKUP($CA294,'Anlage 1d'!$A:$O,15,FALSE)</f>
        <v>#N/A</v>
      </c>
      <c r="CA294" s="119" t="str">
        <f t="shared" si="63"/>
        <v/>
      </c>
    </row>
    <row r="295" spans="1:79" x14ac:dyDescent="0.2">
      <c r="A295" s="111"/>
      <c r="B295" s="112" t="str">
        <f>IF(A295="","",IF(ISERROR(VLOOKUP(MID(A295,1,4),'FP Haupt'!$A:$M,4,FALSE)),"keine DRG gemäß FPV",VLOOKUP(MID(A295,1,4),'FP Haupt'!$A:$M,4,FALSE)))</f>
        <v/>
      </c>
      <c r="C295" s="113">
        <f t="shared" si="39"/>
        <v>0</v>
      </c>
      <c r="D295" s="114" t="str">
        <f t="shared" si="1"/>
        <v/>
      </c>
      <c r="E295" s="114" t="str">
        <f t="shared" si="2"/>
        <v/>
      </c>
      <c r="F295" s="115"/>
      <c r="G295" s="115"/>
      <c r="H295" s="116" t="str">
        <f t="shared" si="3"/>
        <v/>
      </c>
      <c r="I295" s="117">
        <f t="shared" si="4"/>
        <v>0</v>
      </c>
      <c r="J295" s="115"/>
      <c r="K295" s="115"/>
      <c r="L295" s="116" t="str">
        <f t="shared" si="5"/>
        <v/>
      </c>
      <c r="M295" s="114">
        <f t="shared" si="6"/>
        <v>0</v>
      </c>
      <c r="N295" s="115"/>
      <c r="O295" s="115"/>
      <c r="P295" s="116" t="str">
        <f t="shared" si="7"/>
        <v/>
      </c>
      <c r="Q295" s="114">
        <f t="shared" si="8"/>
        <v>0</v>
      </c>
      <c r="R295" s="115"/>
      <c r="S295" s="115"/>
      <c r="T295" s="116" t="str">
        <f t="shared" si="9"/>
        <v/>
      </c>
      <c r="U295" s="114">
        <f t="shared" si="10"/>
        <v>0</v>
      </c>
      <c r="V295" s="115"/>
      <c r="W295" s="115"/>
      <c r="X295" s="116" t="str">
        <f t="shared" si="11"/>
        <v/>
      </c>
      <c r="Y295" s="117">
        <f t="shared" si="12"/>
        <v>0</v>
      </c>
      <c r="Z295" s="267"/>
      <c r="AA295" s="602" t="str">
        <f t="shared" si="58"/>
        <v/>
      </c>
      <c r="AB295" s="603">
        <f t="shared" si="59"/>
        <v>0</v>
      </c>
      <c r="AC295" s="118"/>
      <c r="AG295" s="119" t="str">
        <f t="shared" si="13"/>
        <v>1</v>
      </c>
      <c r="AH295" s="119">
        <f t="shared" si="14"/>
        <v>1</v>
      </c>
      <c r="AI295" s="119" t="e">
        <f t="shared" si="15"/>
        <v>#N/A</v>
      </c>
      <c r="AJ295" s="120" t="e">
        <f>VLOOKUP($AM295,'FP Haupt'!$A:$M,5,FALSE)</f>
        <v>#N/A</v>
      </c>
      <c r="AK295" s="120" t="e">
        <f>VLOOKUP($AM295,'FP Haupt'!$A:$M,6,FALSE)</f>
        <v>#N/A</v>
      </c>
      <c r="AL295" s="120" t="e">
        <f>VLOOKUP($AM295,'Anlage 1d'!$A:$M,4,FALSE)</f>
        <v>#N/A</v>
      </c>
      <c r="AM295" s="119" t="str">
        <f t="shared" si="16"/>
        <v/>
      </c>
      <c r="AP295" s="119" t="str">
        <f t="shared" si="17"/>
        <v>2</v>
      </c>
      <c r="AQ295" s="119">
        <f t="shared" si="18"/>
        <v>1</v>
      </c>
      <c r="AR295" s="119" t="e">
        <f t="shared" si="19"/>
        <v>#N/A</v>
      </c>
      <c r="AS295" s="120" t="e">
        <f>VLOOKUP($AU295,'FP Haupt'!$A:$M,9,FALSE)</f>
        <v>#N/A</v>
      </c>
      <c r="AT295" s="120" t="e">
        <f>VLOOKUP($AU295,'Anlage 1d'!$A:$M,8,FALSE)</f>
        <v>#N/A</v>
      </c>
      <c r="AU295" s="119" t="str">
        <f t="shared" si="20"/>
        <v/>
      </c>
      <c r="AX295" s="119" t="str">
        <f t="shared" si="21"/>
        <v>2</v>
      </c>
      <c r="AY295" s="119">
        <f t="shared" si="22"/>
        <v>1</v>
      </c>
      <c r="AZ295" s="119" t="e">
        <f t="shared" si="23"/>
        <v>#N/A</v>
      </c>
      <c r="BA295" s="120" t="e">
        <f>VLOOKUP($BC295,'FP Haupt'!$A:$M,12,FALSE)</f>
        <v>#N/A</v>
      </c>
      <c r="BB295" s="120" t="e">
        <f>VLOOKUP($BC295,'Anlage 1d'!$A:$M,11,FALSE)</f>
        <v>#N/A</v>
      </c>
      <c r="BC295" s="119" t="str">
        <f t="shared" si="24"/>
        <v/>
      </c>
      <c r="BF295" s="119" t="str">
        <f t="shared" si="25"/>
        <v>2</v>
      </c>
      <c r="BG295" s="119">
        <f t="shared" si="26"/>
        <v>1</v>
      </c>
      <c r="BH295" s="119" t="e">
        <f t="shared" si="27"/>
        <v>#N/A</v>
      </c>
      <c r="BI295" s="120" t="e">
        <f>VLOOKUP($BK295,'FP Haupt'!$A:$M,12,FALSE)</f>
        <v>#N/A</v>
      </c>
      <c r="BJ295" s="120" t="e">
        <f>VLOOKUP($BK295,'Anlage 1d'!$A:$M,11,FALSE)</f>
        <v>#N/A</v>
      </c>
      <c r="BK295" s="119" t="str">
        <f t="shared" si="28"/>
        <v/>
      </c>
      <c r="BN295" s="119" t="str">
        <f t="shared" si="29"/>
        <v>2</v>
      </c>
      <c r="BO295" s="119">
        <f t="shared" si="30"/>
        <v>1</v>
      </c>
      <c r="BP295" s="119" t="e">
        <f t="shared" si="31"/>
        <v>#N/A</v>
      </c>
      <c r="BQ295" s="120" t="e">
        <f>VLOOKUP($BS295,'FP Haupt'!$A:$N,11,FALSE)</f>
        <v>#N/A</v>
      </c>
      <c r="BR295" s="120" t="e">
        <f>VLOOKUP($BS295,'Anlage 1d'!$A:$M,10,FALSE)</f>
        <v>#N/A</v>
      </c>
      <c r="BS295" s="119" t="str">
        <f t="shared" si="32"/>
        <v/>
      </c>
      <c r="BV295" s="119" t="str">
        <f t="shared" si="60"/>
        <v>2</v>
      </c>
      <c r="BW295" s="119">
        <f t="shared" si="61"/>
        <v>1</v>
      </c>
      <c r="BX295" s="119" t="e">
        <f t="shared" si="62"/>
        <v>#N/A</v>
      </c>
      <c r="BY295" s="120" t="e">
        <f>VLOOKUP($CA295,'FP Haupt'!$A:$O,15,FALSE)</f>
        <v>#N/A</v>
      </c>
      <c r="BZ295" s="120" t="e">
        <f>VLOOKUP($CA295,'Anlage 1d'!$A:$O,15,FALSE)</f>
        <v>#N/A</v>
      </c>
      <c r="CA295" s="119" t="str">
        <f t="shared" si="63"/>
        <v/>
      </c>
    </row>
    <row r="296" spans="1:79" x14ac:dyDescent="0.2">
      <c r="A296" s="111"/>
      <c r="B296" s="112" t="str">
        <f>IF(A296="","",IF(ISERROR(VLOOKUP(MID(A296,1,4),'FP Haupt'!$A:$M,4,FALSE)),"keine DRG gemäß FPV",VLOOKUP(MID(A296,1,4),'FP Haupt'!$A:$M,4,FALSE)))</f>
        <v/>
      </c>
      <c r="C296" s="113">
        <f t="shared" si="39"/>
        <v>0</v>
      </c>
      <c r="D296" s="114" t="str">
        <f t="shared" si="1"/>
        <v/>
      </c>
      <c r="E296" s="114" t="str">
        <f t="shared" si="2"/>
        <v/>
      </c>
      <c r="F296" s="115"/>
      <c r="G296" s="115"/>
      <c r="H296" s="116" t="str">
        <f t="shared" si="3"/>
        <v/>
      </c>
      <c r="I296" s="117">
        <f t="shared" si="4"/>
        <v>0</v>
      </c>
      <c r="J296" s="115"/>
      <c r="K296" s="115"/>
      <c r="L296" s="116" t="str">
        <f t="shared" si="5"/>
        <v/>
      </c>
      <c r="M296" s="114">
        <f t="shared" si="6"/>
        <v>0</v>
      </c>
      <c r="N296" s="115"/>
      <c r="O296" s="115"/>
      <c r="P296" s="116" t="str">
        <f t="shared" si="7"/>
        <v/>
      </c>
      <c r="Q296" s="114">
        <f t="shared" si="8"/>
        <v>0</v>
      </c>
      <c r="R296" s="115"/>
      <c r="S296" s="115"/>
      <c r="T296" s="116" t="str">
        <f t="shared" si="9"/>
        <v/>
      </c>
      <c r="U296" s="114">
        <f t="shared" si="10"/>
        <v>0</v>
      </c>
      <c r="V296" s="115"/>
      <c r="W296" s="115"/>
      <c r="X296" s="116" t="str">
        <f t="shared" si="11"/>
        <v/>
      </c>
      <c r="Y296" s="117">
        <f t="shared" si="12"/>
        <v>0</v>
      </c>
      <c r="Z296" s="267"/>
      <c r="AA296" s="602" t="str">
        <f t="shared" si="58"/>
        <v/>
      </c>
      <c r="AB296" s="603">
        <f t="shared" si="59"/>
        <v>0</v>
      </c>
      <c r="AC296" s="118"/>
      <c r="AG296" s="119" t="str">
        <f t="shared" si="13"/>
        <v>1</v>
      </c>
      <c r="AH296" s="119">
        <f t="shared" si="14"/>
        <v>1</v>
      </c>
      <c r="AI296" s="119" t="e">
        <f t="shared" si="15"/>
        <v>#N/A</v>
      </c>
      <c r="AJ296" s="120" t="e">
        <f>VLOOKUP($AM296,'FP Haupt'!$A:$M,5,FALSE)</f>
        <v>#N/A</v>
      </c>
      <c r="AK296" s="120" t="e">
        <f>VLOOKUP($AM296,'FP Haupt'!$A:$M,6,FALSE)</f>
        <v>#N/A</v>
      </c>
      <c r="AL296" s="120" t="e">
        <f>VLOOKUP($AM296,'Anlage 1d'!$A:$M,4,FALSE)</f>
        <v>#N/A</v>
      </c>
      <c r="AM296" s="119" t="str">
        <f t="shared" si="16"/>
        <v/>
      </c>
      <c r="AP296" s="119" t="str">
        <f t="shared" si="17"/>
        <v>2</v>
      </c>
      <c r="AQ296" s="119">
        <f t="shared" si="18"/>
        <v>1</v>
      </c>
      <c r="AR296" s="119" t="e">
        <f t="shared" si="19"/>
        <v>#N/A</v>
      </c>
      <c r="AS296" s="120" t="e">
        <f>VLOOKUP($AU296,'FP Haupt'!$A:$M,9,FALSE)</f>
        <v>#N/A</v>
      </c>
      <c r="AT296" s="120" t="e">
        <f>VLOOKUP($AU296,'Anlage 1d'!$A:$M,8,FALSE)</f>
        <v>#N/A</v>
      </c>
      <c r="AU296" s="119" t="str">
        <f t="shared" si="20"/>
        <v/>
      </c>
      <c r="AX296" s="119" t="str">
        <f t="shared" si="21"/>
        <v>2</v>
      </c>
      <c r="AY296" s="119">
        <f t="shared" si="22"/>
        <v>1</v>
      </c>
      <c r="AZ296" s="119" t="e">
        <f t="shared" si="23"/>
        <v>#N/A</v>
      </c>
      <c r="BA296" s="120" t="e">
        <f>VLOOKUP($BC296,'FP Haupt'!$A:$M,12,FALSE)</f>
        <v>#N/A</v>
      </c>
      <c r="BB296" s="120" t="e">
        <f>VLOOKUP($BC296,'Anlage 1d'!$A:$M,11,FALSE)</f>
        <v>#N/A</v>
      </c>
      <c r="BC296" s="119" t="str">
        <f t="shared" si="24"/>
        <v/>
      </c>
      <c r="BF296" s="119" t="str">
        <f t="shared" si="25"/>
        <v>2</v>
      </c>
      <c r="BG296" s="119">
        <f t="shared" si="26"/>
        <v>1</v>
      </c>
      <c r="BH296" s="119" t="e">
        <f t="shared" si="27"/>
        <v>#N/A</v>
      </c>
      <c r="BI296" s="120" t="e">
        <f>VLOOKUP($BK296,'FP Haupt'!$A:$M,12,FALSE)</f>
        <v>#N/A</v>
      </c>
      <c r="BJ296" s="120" t="e">
        <f>VLOOKUP($BK296,'Anlage 1d'!$A:$M,11,FALSE)</f>
        <v>#N/A</v>
      </c>
      <c r="BK296" s="119" t="str">
        <f t="shared" si="28"/>
        <v/>
      </c>
      <c r="BN296" s="119" t="str">
        <f t="shared" si="29"/>
        <v>2</v>
      </c>
      <c r="BO296" s="119">
        <f t="shared" si="30"/>
        <v>1</v>
      </c>
      <c r="BP296" s="119" t="e">
        <f t="shared" si="31"/>
        <v>#N/A</v>
      </c>
      <c r="BQ296" s="120" t="e">
        <f>VLOOKUP($BS296,'FP Haupt'!$A:$N,11,FALSE)</f>
        <v>#N/A</v>
      </c>
      <c r="BR296" s="120" t="e">
        <f>VLOOKUP($BS296,'Anlage 1d'!$A:$M,10,FALSE)</f>
        <v>#N/A</v>
      </c>
      <c r="BS296" s="119" t="str">
        <f t="shared" si="32"/>
        <v/>
      </c>
      <c r="BV296" s="119" t="str">
        <f t="shared" si="60"/>
        <v>2</v>
      </c>
      <c r="BW296" s="119">
        <f t="shared" si="61"/>
        <v>1</v>
      </c>
      <c r="BX296" s="119" t="e">
        <f t="shared" si="62"/>
        <v>#N/A</v>
      </c>
      <c r="BY296" s="120" t="e">
        <f>VLOOKUP($CA296,'FP Haupt'!$A:$O,15,FALSE)</f>
        <v>#N/A</v>
      </c>
      <c r="BZ296" s="120" t="e">
        <f>VLOOKUP($CA296,'Anlage 1d'!$A:$O,15,FALSE)</f>
        <v>#N/A</v>
      </c>
      <c r="CA296" s="119" t="str">
        <f t="shared" si="63"/>
        <v/>
      </c>
    </row>
    <row r="297" spans="1:79" x14ac:dyDescent="0.2">
      <c r="A297" s="111"/>
      <c r="B297" s="112" t="str">
        <f>IF(A297="","",IF(ISERROR(VLOOKUP(MID(A297,1,4),'FP Haupt'!$A:$M,4,FALSE)),"keine DRG gemäß FPV",VLOOKUP(MID(A297,1,4),'FP Haupt'!$A:$M,4,FALSE)))</f>
        <v/>
      </c>
      <c r="C297" s="113">
        <f t="shared" si="39"/>
        <v>0</v>
      </c>
      <c r="D297" s="114" t="str">
        <f t="shared" si="1"/>
        <v/>
      </c>
      <c r="E297" s="114" t="str">
        <f t="shared" si="2"/>
        <v/>
      </c>
      <c r="F297" s="115"/>
      <c r="G297" s="115"/>
      <c r="H297" s="116" t="str">
        <f t="shared" si="3"/>
        <v/>
      </c>
      <c r="I297" s="117">
        <f t="shared" si="4"/>
        <v>0</v>
      </c>
      <c r="J297" s="115"/>
      <c r="K297" s="115"/>
      <c r="L297" s="116" t="str">
        <f t="shared" si="5"/>
        <v/>
      </c>
      <c r="M297" s="114">
        <f t="shared" si="6"/>
        <v>0</v>
      </c>
      <c r="N297" s="115"/>
      <c r="O297" s="115"/>
      <c r="P297" s="116" t="str">
        <f t="shared" si="7"/>
        <v/>
      </c>
      <c r="Q297" s="114">
        <f t="shared" si="8"/>
        <v>0</v>
      </c>
      <c r="R297" s="115"/>
      <c r="S297" s="115"/>
      <c r="T297" s="116" t="str">
        <f t="shared" si="9"/>
        <v/>
      </c>
      <c r="U297" s="114">
        <f t="shared" si="10"/>
        <v>0</v>
      </c>
      <c r="V297" s="115"/>
      <c r="W297" s="115"/>
      <c r="X297" s="116" t="str">
        <f t="shared" si="11"/>
        <v/>
      </c>
      <c r="Y297" s="117">
        <f t="shared" si="12"/>
        <v>0</v>
      </c>
      <c r="Z297" s="267"/>
      <c r="AA297" s="602" t="str">
        <f t="shared" si="58"/>
        <v/>
      </c>
      <c r="AB297" s="603">
        <f t="shared" si="59"/>
        <v>0</v>
      </c>
      <c r="AC297" s="118"/>
      <c r="AG297" s="119" t="str">
        <f t="shared" si="13"/>
        <v>1</v>
      </c>
      <c r="AH297" s="119">
        <f t="shared" si="14"/>
        <v>1</v>
      </c>
      <c r="AI297" s="119" t="e">
        <f t="shared" si="15"/>
        <v>#N/A</v>
      </c>
      <c r="AJ297" s="120" t="e">
        <f>VLOOKUP($AM297,'FP Haupt'!$A:$M,5,FALSE)</f>
        <v>#N/A</v>
      </c>
      <c r="AK297" s="120" t="e">
        <f>VLOOKUP($AM297,'FP Haupt'!$A:$M,6,FALSE)</f>
        <v>#N/A</v>
      </c>
      <c r="AL297" s="120" t="e">
        <f>VLOOKUP($AM297,'Anlage 1d'!$A:$M,4,FALSE)</f>
        <v>#N/A</v>
      </c>
      <c r="AM297" s="119" t="str">
        <f t="shared" si="16"/>
        <v/>
      </c>
      <c r="AP297" s="119" t="str">
        <f t="shared" si="17"/>
        <v>2</v>
      </c>
      <c r="AQ297" s="119">
        <f t="shared" si="18"/>
        <v>1</v>
      </c>
      <c r="AR297" s="119" t="e">
        <f t="shared" si="19"/>
        <v>#N/A</v>
      </c>
      <c r="AS297" s="120" t="e">
        <f>VLOOKUP($AU297,'FP Haupt'!$A:$M,9,FALSE)</f>
        <v>#N/A</v>
      </c>
      <c r="AT297" s="120" t="e">
        <f>VLOOKUP($AU297,'Anlage 1d'!$A:$M,8,FALSE)</f>
        <v>#N/A</v>
      </c>
      <c r="AU297" s="119" t="str">
        <f t="shared" si="20"/>
        <v/>
      </c>
      <c r="AX297" s="119" t="str">
        <f t="shared" si="21"/>
        <v>2</v>
      </c>
      <c r="AY297" s="119">
        <f t="shared" si="22"/>
        <v>1</v>
      </c>
      <c r="AZ297" s="119" t="e">
        <f t="shared" si="23"/>
        <v>#N/A</v>
      </c>
      <c r="BA297" s="120" t="e">
        <f>VLOOKUP($BC297,'FP Haupt'!$A:$M,12,FALSE)</f>
        <v>#N/A</v>
      </c>
      <c r="BB297" s="120" t="e">
        <f>VLOOKUP($BC297,'Anlage 1d'!$A:$M,11,FALSE)</f>
        <v>#N/A</v>
      </c>
      <c r="BC297" s="119" t="str">
        <f t="shared" si="24"/>
        <v/>
      </c>
      <c r="BF297" s="119" t="str">
        <f t="shared" si="25"/>
        <v>2</v>
      </c>
      <c r="BG297" s="119">
        <f t="shared" si="26"/>
        <v>1</v>
      </c>
      <c r="BH297" s="119" t="e">
        <f t="shared" si="27"/>
        <v>#N/A</v>
      </c>
      <c r="BI297" s="120" t="e">
        <f>VLOOKUP($BK297,'FP Haupt'!$A:$M,12,FALSE)</f>
        <v>#N/A</v>
      </c>
      <c r="BJ297" s="120" t="e">
        <f>VLOOKUP($BK297,'Anlage 1d'!$A:$M,11,FALSE)</f>
        <v>#N/A</v>
      </c>
      <c r="BK297" s="119" t="str">
        <f t="shared" si="28"/>
        <v/>
      </c>
      <c r="BN297" s="119" t="str">
        <f t="shared" si="29"/>
        <v>2</v>
      </c>
      <c r="BO297" s="119">
        <f t="shared" si="30"/>
        <v>1</v>
      </c>
      <c r="BP297" s="119" t="e">
        <f t="shared" si="31"/>
        <v>#N/A</v>
      </c>
      <c r="BQ297" s="120" t="e">
        <f>VLOOKUP($BS297,'FP Haupt'!$A:$N,11,FALSE)</f>
        <v>#N/A</v>
      </c>
      <c r="BR297" s="120" t="e">
        <f>VLOOKUP($BS297,'Anlage 1d'!$A:$M,10,FALSE)</f>
        <v>#N/A</v>
      </c>
      <c r="BS297" s="119" t="str">
        <f t="shared" si="32"/>
        <v/>
      </c>
      <c r="BV297" s="119" t="str">
        <f t="shared" si="60"/>
        <v>2</v>
      </c>
      <c r="BW297" s="119">
        <f t="shared" si="61"/>
        <v>1</v>
      </c>
      <c r="BX297" s="119" t="e">
        <f t="shared" si="62"/>
        <v>#N/A</v>
      </c>
      <c r="BY297" s="120" t="e">
        <f>VLOOKUP($CA297,'FP Haupt'!$A:$O,15,FALSE)</f>
        <v>#N/A</v>
      </c>
      <c r="BZ297" s="120" t="e">
        <f>VLOOKUP($CA297,'Anlage 1d'!$A:$O,15,FALSE)</f>
        <v>#N/A</v>
      </c>
      <c r="CA297" s="119" t="str">
        <f t="shared" si="63"/>
        <v/>
      </c>
    </row>
    <row r="298" spans="1:79" x14ac:dyDescent="0.2">
      <c r="A298" s="111"/>
      <c r="B298" s="112" t="str">
        <f>IF(A298="","",IF(ISERROR(VLOOKUP(MID(A298,1,4),'FP Haupt'!$A:$M,4,FALSE)),"keine DRG gemäß FPV",VLOOKUP(MID(A298,1,4),'FP Haupt'!$A:$M,4,FALSE)))</f>
        <v/>
      </c>
      <c r="C298" s="113">
        <f t="shared" si="39"/>
        <v>0</v>
      </c>
      <c r="D298" s="114" t="str">
        <f t="shared" si="1"/>
        <v/>
      </c>
      <c r="E298" s="114" t="str">
        <f t="shared" si="2"/>
        <v/>
      </c>
      <c r="F298" s="115"/>
      <c r="G298" s="115"/>
      <c r="H298" s="116" t="str">
        <f t="shared" si="3"/>
        <v/>
      </c>
      <c r="I298" s="117">
        <f t="shared" si="4"/>
        <v>0</v>
      </c>
      <c r="J298" s="115"/>
      <c r="K298" s="115"/>
      <c r="L298" s="116" t="str">
        <f t="shared" si="5"/>
        <v/>
      </c>
      <c r="M298" s="114">
        <f t="shared" si="6"/>
        <v>0</v>
      </c>
      <c r="N298" s="115"/>
      <c r="O298" s="115"/>
      <c r="P298" s="116" t="str">
        <f t="shared" si="7"/>
        <v/>
      </c>
      <c r="Q298" s="114">
        <f t="shared" si="8"/>
        <v>0</v>
      </c>
      <c r="R298" s="115"/>
      <c r="S298" s="115"/>
      <c r="T298" s="116" t="str">
        <f t="shared" si="9"/>
        <v/>
      </c>
      <c r="U298" s="114">
        <f t="shared" si="10"/>
        <v>0</v>
      </c>
      <c r="V298" s="115"/>
      <c r="W298" s="115"/>
      <c r="X298" s="116" t="str">
        <f t="shared" si="11"/>
        <v/>
      </c>
      <c r="Y298" s="117">
        <f t="shared" si="12"/>
        <v>0</v>
      </c>
      <c r="Z298" s="267"/>
      <c r="AA298" s="602" t="str">
        <f t="shared" si="58"/>
        <v/>
      </c>
      <c r="AB298" s="603">
        <f t="shared" si="59"/>
        <v>0</v>
      </c>
      <c r="AC298" s="118"/>
      <c r="AG298" s="119" t="str">
        <f t="shared" si="13"/>
        <v>1</v>
      </c>
      <c r="AH298" s="119">
        <f t="shared" si="14"/>
        <v>1</v>
      </c>
      <c r="AI298" s="119" t="e">
        <f t="shared" si="15"/>
        <v>#N/A</v>
      </c>
      <c r="AJ298" s="120" t="e">
        <f>VLOOKUP($AM298,'FP Haupt'!$A:$M,5,FALSE)</f>
        <v>#N/A</v>
      </c>
      <c r="AK298" s="120" t="e">
        <f>VLOOKUP($AM298,'FP Haupt'!$A:$M,6,FALSE)</f>
        <v>#N/A</v>
      </c>
      <c r="AL298" s="120" t="e">
        <f>VLOOKUP($AM298,'Anlage 1d'!$A:$M,4,FALSE)</f>
        <v>#N/A</v>
      </c>
      <c r="AM298" s="119" t="str">
        <f t="shared" si="16"/>
        <v/>
      </c>
      <c r="AP298" s="119" t="str">
        <f t="shared" si="17"/>
        <v>2</v>
      </c>
      <c r="AQ298" s="119">
        <f t="shared" si="18"/>
        <v>1</v>
      </c>
      <c r="AR298" s="119" t="e">
        <f t="shared" si="19"/>
        <v>#N/A</v>
      </c>
      <c r="AS298" s="120" t="e">
        <f>VLOOKUP($AU298,'FP Haupt'!$A:$M,9,FALSE)</f>
        <v>#N/A</v>
      </c>
      <c r="AT298" s="120" t="e">
        <f>VLOOKUP($AU298,'Anlage 1d'!$A:$M,8,FALSE)</f>
        <v>#N/A</v>
      </c>
      <c r="AU298" s="119" t="str">
        <f t="shared" si="20"/>
        <v/>
      </c>
      <c r="AX298" s="119" t="str">
        <f t="shared" si="21"/>
        <v>2</v>
      </c>
      <c r="AY298" s="119">
        <f t="shared" si="22"/>
        <v>1</v>
      </c>
      <c r="AZ298" s="119" t="e">
        <f t="shared" si="23"/>
        <v>#N/A</v>
      </c>
      <c r="BA298" s="120" t="e">
        <f>VLOOKUP($BC298,'FP Haupt'!$A:$M,12,FALSE)</f>
        <v>#N/A</v>
      </c>
      <c r="BB298" s="120" t="e">
        <f>VLOOKUP($BC298,'Anlage 1d'!$A:$M,11,FALSE)</f>
        <v>#N/A</v>
      </c>
      <c r="BC298" s="119" t="str">
        <f t="shared" si="24"/>
        <v/>
      </c>
      <c r="BF298" s="119" t="str">
        <f t="shared" si="25"/>
        <v>2</v>
      </c>
      <c r="BG298" s="119">
        <f t="shared" si="26"/>
        <v>1</v>
      </c>
      <c r="BH298" s="119" t="e">
        <f t="shared" si="27"/>
        <v>#N/A</v>
      </c>
      <c r="BI298" s="120" t="e">
        <f>VLOOKUP($BK298,'FP Haupt'!$A:$M,12,FALSE)</f>
        <v>#N/A</v>
      </c>
      <c r="BJ298" s="120" t="e">
        <f>VLOOKUP($BK298,'Anlage 1d'!$A:$M,11,FALSE)</f>
        <v>#N/A</v>
      </c>
      <c r="BK298" s="119" t="str">
        <f t="shared" si="28"/>
        <v/>
      </c>
      <c r="BN298" s="119" t="str">
        <f t="shared" si="29"/>
        <v>2</v>
      </c>
      <c r="BO298" s="119">
        <f t="shared" si="30"/>
        <v>1</v>
      </c>
      <c r="BP298" s="119" t="e">
        <f t="shared" si="31"/>
        <v>#N/A</v>
      </c>
      <c r="BQ298" s="120" t="e">
        <f>VLOOKUP($BS298,'FP Haupt'!$A:$N,11,FALSE)</f>
        <v>#N/A</v>
      </c>
      <c r="BR298" s="120" t="e">
        <f>VLOOKUP($BS298,'Anlage 1d'!$A:$M,10,FALSE)</f>
        <v>#N/A</v>
      </c>
      <c r="BS298" s="119" t="str">
        <f t="shared" si="32"/>
        <v/>
      </c>
      <c r="BV298" s="119" t="str">
        <f t="shared" si="60"/>
        <v>2</v>
      </c>
      <c r="BW298" s="119">
        <f t="shared" si="61"/>
        <v>1</v>
      </c>
      <c r="BX298" s="119" t="e">
        <f t="shared" si="62"/>
        <v>#N/A</v>
      </c>
      <c r="BY298" s="120" t="e">
        <f>VLOOKUP($CA298,'FP Haupt'!$A:$O,15,FALSE)</f>
        <v>#N/A</v>
      </c>
      <c r="BZ298" s="120" t="e">
        <f>VLOOKUP($CA298,'Anlage 1d'!$A:$O,15,FALSE)</f>
        <v>#N/A</v>
      </c>
      <c r="CA298" s="119" t="str">
        <f t="shared" si="63"/>
        <v/>
      </c>
    </row>
    <row r="299" spans="1:79" x14ac:dyDescent="0.2">
      <c r="A299" s="111"/>
      <c r="B299" s="112" t="str">
        <f>IF(A299="","",IF(ISERROR(VLOOKUP(MID(A299,1,4),'FP Haupt'!$A:$M,4,FALSE)),"keine DRG gemäß FPV",VLOOKUP(MID(A299,1,4),'FP Haupt'!$A:$M,4,FALSE)))</f>
        <v/>
      </c>
      <c r="C299" s="113">
        <f t="shared" si="39"/>
        <v>0</v>
      </c>
      <c r="D299" s="114" t="str">
        <f t="shared" si="1"/>
        <v/>
      </c>
      <c r="E299" s="114" t="str">
        <f t="shared" si="2"/>
        <v/>
      </c>
      <c r="F299" s="115"/>
      <c r="G299" s="115"/>
      <c r="H299" s="116" t="str">
        <f t="shared" si="3"/>
        <v/>
      </c>
      <c r="I299" s="117">
        <f t="shared" si="4"/>
        <v>0</v>
      </c>
      <c r="J299" s="115"/>
      <c r="K299" s="115"/>
      <c r="L299" s="116" t="str">
        <f t="shared" si="5"/>
        <v/>
      </c>
      <c r="M299" s="114">
        <f t="shared" si="6"/>
        <v>0</v>
      </c>
      <c r="N299" s="115"/>
      <c r="O299" s="115"/>
      <c r="P299" s="116" t="str">
        <f t="shared" si="7"/>
        <v/>
      </c>
      <c r="Q299" s="114">
        <f t="shared" si="8"/>
        <v>0</v>
      </c>
      <c r="R299" s="115"/>
      <c r="S299" s="115"/>
      <c r="T299" s="116" t="str">
        <f t="shared" si="9"/>
        <v/>
      </c>
      <c r="U299" s="114">
        <f t="shared" si="10"/>
        <v>0</v>
      </c>
      <c r="V299" s="115"/>
      <c r="W299" s="115"/>
      <c r="X299" s="116" t="str">
        <f t="shared" si="11"/>
        <v/>
      </c>
      <c r="Y299" s="117">
        <f t="shared" si="12"/>
        <v>0</v>
      </c>
      <c r="Z299" s="267"/>
      <c r="AA299" s="602" t="str">
        <f t="shared" si="58"/>
        <v/>
      </c>
      <c r="AB299" s="603">
        <f t="shared" si="59"/>
        <v>0</v>
      </c>
      <c r="AC299" s="118"/>
      <c r="AG299" s="119" t="str">
        <f t="shared" si="13"/>
        <v>1</v>
      </c>
      <c r="AH299" s="119">
        <f t="shared" si="14"/>
        <v>1</v>
      </c>
      <c r="AI299" s="119" t="e">
        <f t="shared" si="15"/>
        <v>#N/A</v>
      </c>
      <c r="AJ299" s="120" t="e">
        <f>VLOOKUP($AM299,'FP Haupt'!$A:$M,5,FALSE)</f>
        <v>#N/A</v>
      </c>
      <c r="AK299" s="120" t="e">
        <f>VLOOKUP($AM299,'FP Haupt'!$A:$M,6,FALSE)</f>
        <v>#N/A</v>
      </c>
      <c r="AL299" s="120" t="e">
        <f>VLOOKUP($AM299,'Anlage 1d'!$A:$M,4,FALSE)</f>
        <v>#N/A</v>
      </c>
      <c r="AM299" s="119" t="str">
        <f t="shared" si="16"/>
        <v/>
      </c>
      <c r="AP299" s="119" t="str">
        <f t="shared" si="17"/>
        <v>2</v>
      </c>
      <c r="AQ299" s="119">
        <f t="shared" si="18"/>
        <v>1</v>
      </c>
      <c r="AR299" s="119" t="e">
        <f t="shared" si="19"/>
        <v>#N/A</v>
      </c>
      <c r="AS299" s="120" t="e">
        <f>VLOOKUP($AU299,'FP Haupt'!$A:$M,9,FALSE)</f>
        <v>#N/A</v>
      </c>
      <c r="AT299" s="120" t="e">
        <f>VLOOKUP($AU299,'Anlage 1d'!$A:$M,8,FALSE)</f>
        <v>#N/A</v>
      </c>
      <c r="AU299" s="119" t="str">
        <f t="shared" si="20"/>
        <v/>
      </c>
      <c r="AX299" s="119" t="str">
        <f t="shared" si="21"/>
        <v>2</v>
      </c>
      <c r="AY299" s="119">
        <f t="shared" si="22"/>
        <v>1</v>
      </c>
      <c r="AZ299" s="119" t="e">
        <f t="shared" si="23"/>
        <v>#N/A</v>
      </c>
      <c r="BA299" s="120" t="e">
        <f>VLOOKUP($BC299,'FP Haupt'!$A:$M,12,FALSE)</f>
        <v>#N/A</v>
      </c>
      <c r="BB299" s="120" t="e">
        <f>VLOOKUP($BC299,'Anlage 1d'!$A:$M,11,FALSE)</f>
        <v>#N/A</v>
      </c>
      <c r="BC299" s="119" t="str">
        <f t="shared" si="24"/>
        <v/>
      </c>
      <c r="BF299" s="119" t="str">
        <f t="shared" si="25"/>
        <v>2</v>
      </c>
      <c r="BG299" s="119">
        <f t="shared" si="26"/>
        <v>1</v>
      </c>
      <c r="BH299" s="119" t="e">
        <f t="shared" si="27"/>
        <v>#N/A</v>
      </c>
      <c r="BI299" s="120" t="e">
        <f>VLOOKUP($BK299,'FP Haupt'!$A:$M,12,FALSE)</f>
        <v>#N/A</v>
      </c>
      <c r="BJ299" s="120" t="e">
        <f>VLOOKUP($BK299,'Anlage 1d'!$A:$M,11,FALSE)</f>
        <v>#N/A</v>
      </c>
      <c r="BK299" s="119" t="str">
        <f t="shared" si="28"/>
        <v/>
      </c>
      <c r="BN299" s="119" t="str">
        <f t="shared" si="29"/>
        <v>2</v>
      </c>
      <c r="BO299" s="119">
        <f t="shared" si="30"/>
        <v>1</v>
      </c>
      <c r="BP299" s="119" t="e">
        <f t="shared" si="31"/>
        <v>#N/A</v>
      </c>
      <c r="BQ299" s="120" t="e">
        <f>VLOOKUP($BS299,'FP Haupt'!$A:$N,11,FALSE)</f>
        <v>#N/A</v>
      </c>
      <c r="BR299" s="120" t="e">
        <f>VLOOKUP($BS299,'Anlage 1d'!$A:$M,10,FALSE)</f>
        <v>#N/A</v>
      </c>
      <c r="BS299" s="119" t="str">
        <f t="shared" si="32"/>
        <v/>
      </c>
      <c r="BV299" s="119" t="str">
        <f t="shared" si="60"/>
        <v>2</v>
      </c>
      <c r="BW299" s="119">
        <f t="shared" si="61"/>
        <v>1</v>
      </c>
      <c r="BX299" s="119" t="e">
        <f t="shared" si="62"/>
        <v>#N/A</v>
      </c>
      <c r="BY299" s="120" t="e">
        <f>VLOOKUP($CA299,'FP Haupt'!$A:$O,15,FALSE)</f>
        <v>#N/A</v>
      </c>
      <c r="BZ299" s="120" t="e">
        <f>VLOOKUP($CA299,'Anlage 1d'!$A:$O,15,FALSE)</f>
        <v>#N/A</v>
      </c>
      <c r="CA299" s="119" t="str">
        <f t="shared" si="63"/>
        <v/>
      </c>
    </row>
    <row r="300" spans="1:79" x14ac:dyDescent="0.2">
      <c r="A300" s="111"/>
      <c r="B300" s="112" t="str">
        <f>IF(A300="","",IF(ISERROR(VLOOKUP(MID(A300,1,4),'FP Haupt'!$A:$M,4,FALSE)),"keine DRG gemäß FPV",VLOOKUP(MID(A300,1,4),'FP Haupt'!$A:$M,4,FALSE)))</f>
        <v/>
      </c>
      <c r="C300" s="113">
        <f t="shared" si="39"/>
        <v>0</v>
      </c>
      <c r="D300" s="114" t="str">
        <f t="shared" si="1"/>
        <v/>
      </c>
      <c r="E300" s="114" t="str">
        <f t="shared" si="2"/>
        <v/>
      </c>
      <c r="F300" s="115"/>
      <c r="G300" s="115"/>
      <c r="H300" s="116" t="str">
        <f t="shared" si="3"/>
        <v/>
      </c>
      <c r="I300" s="117">
        <f t="shared" si="4"/>
        <v>0</v>
      </c>
      <c r="J300" s="115"/>
      <c r="K300" s="115"/>
      <c r="L300" s="116" t="str">
        <f t="shared" si="5"/>
        <v/>
      </c>
      <c r="M300" s="114">
        <f t="shared" si="6"/>
        <v>0</v>
      </c>
      <c r="N300" s="115"/>
      <c r="O300" s="115"/>
      <c r="P300" s="116" t="str">
        <f t="shared" si="7"/>
        <v/>
      </c>
      <c r="Q300" s="114">
        <f t="shared" si="8"/>
        <v>0</v>
      </c>
      <c r="R300" s="115"/>
      <c r="S300" s="115"/>
      <c r="T300" s="116" t="str">
        <f t="shared" si="9"/>
        <v/>
      </c>
      <c r="U300" s="114">
        <f t="shared" si="10"/>
        <v>0</v>
      </c>
      <c r="V300" s="115"/>
      <c r="W300" s="115"/>
      <c r="X300" s="116" t="str">
        <f t="shared" si="11"/>
        <v/>
      </c>
      <c r="Y300" s="117">
        <f t="shared" si="12"/>
        <v>0</v>
      </c>
      <c r="Z300" s="267"/>
      <c r="AA300" s="602" t="str">
        <f t="shared" si="58"/>
        <v/>
      </c>
      <c r="AB300" s="603">
        <f t="shared" si="59"/>
        <v>0</v>
      </c>
      <c r="AC300" s="118"/>
      <c r="AG300" s="119" t="str">
        <f t="shared" si="13"/>
        <v>1</v>
      </c>
      <c r="AH300" s="119">
        <f t="shared" si="14"/>
        <v>1</v>
      </c>
      <c r="AI300" s="119" t="e">
        <f t="shared" si="15"/>
        <v>#N/A</v>
      </c>
      <c r="AJ300" s="120" t="e">
        <f>VLOOKUP($AM300,'FP Haupt'!$A:$M,5,FALSE)</f>
        <v>#N/A</v>
      </c>
      <c r="AK300" s="120" t="e">
        <f>VLOOKUP($AM300,'FP Haupt'!$A:$M,6,FALSE)</f>
        <v>#N/A</v>
      </c>
      <c r="AL300" s="120" t="e">
        <f>VLOOKUP($AM300,'Anlage 1d'!$A:$M,4,FALSE)</f>
        <v>#N/A</v>
      </c>
      <c r="AM300" s="119" t="str">
        <f t="shared" si="16"/>
        <v/>
      </c>
      <c r="AP300" s="119" t="str">
        <f t="shared" si="17"/>
        <v>2</v>
      </c>
      <c r="AQ300" s="119">
        <f t="shared" si="18"/>
        <v>1</v>
      </c>
      <c r="AR300" s="119" t="e">
        <f t="shared" si="19"/>
        <v>#N/A</v>
      </c>
      <c r="AS300" s="120" t="e">
        <f>VLOOKUP($AU300,'FP Haupt'!$A:$M,9,FALSE)</f>
        <v>#N/A</v>
      </c>
      <c r="AT300" s="120" t="e">
        <f>VLOOKUP($AU300,'Anlage 1d'!$A:$M,8,FALSE)</f>
        <v>#N/A</v>
      </c>
      <c r="AU300" s="119" t="str">
        <f t="shared" si="20"/>
        <v/>
      </c>
      <c r="AX300" s="119" t="str">
        <f t="shared" si="21"/>
        <v>2</v>
      </c>
      <c r="AY300" s="119">
        <f t="shared" si="22"/>
        <v>1</v>
      </c>
      <c r="AZ300" s="119" t="e">
        <f t="shared" si="23"/>
        <v>#N/A</v>
      </c>
      <c r="BA300" s="120" t="e">
        <f>VLOOKUP($BC300,'FP Haupt'!$A:$M,12,FALSE)</f>
        <v>#N/A</v>
      </c>
      <c r="BB300" s="120" t="e">
        <f>VLOOKUP($BC300,'Anlage 1d'!$A:$M,11,FALSE)</f>
        <v>#N/A</v>
      </c>
      <c r="BC300" s="119" t="str">
        <f t="shared" si="24"/>
        <v/>
      </c>
      <c r="BF300" s="119" t="str">
        <f t="shared" si="25"/>
        <v>2</v>
      </c>
      <c r="BG300" s="119">
        <f t="shared" si="26"/>
        <v>1</v>
      </c>
      <c r="BH300" s="119" t="e">
        <f t="shared" si="27"/>
        <v>#N/A</v>
      </c>
      <c r="BI300" s="120" t="e">
        <f>VLOOKUP($BK300,'FP Haupt'!$A:$M,12,FALSE)</f>
        <v>#N/A</v>
      </c>
      <c r="BJ300" s="120" t="e">
        <f>VLOOKUP($BK300,'Anlage 1d'!$A:$M,11,FALSE)</f>
        <v>#N/A</v>
      </c>
      <c r="BK300" s="119" t="str">
        <f t="shared" si="28"/>
        <v/>
      </c>
      <c r="BN300" s="119" t="str">
        <f t="shared" si="29"/>
        <v>2</v>
      </c>
      <c r="BO300" s="119">
        <f t="shared" si="30"/>
        <v>1</v>
      </c>
      <c r="BP300" s="119" t="e">
        <f t="shared" si="31"/>
        <v>#N/A</v>
      </c>
      <c r="BQ300" s="120" t="e">
        <f>VLOOKUP($BS300,'FP Haupt'!$A:$N,11,FALSE)</f>
        <v>#N/A</v>
      </c>
      <c r="BR300" s="120" t="e">
        <f>VLOOKUP($BS300,'Anlage 1d'!$A:$M,10,FALSE)</f>
        <v>#N/A</v>
      </c>
      <c r="BS300" s="119" t="str">
        <f t="shared" si="32"/>
        <v/>
      </c>
      <c r="BV300" s="119" t="str">
        <f t="shared" si="60"/>
        <v>2</v>
      </c>
      <c r="BW300" s="119">
        <f t="shared" si="61"/>
        <v>1</v>
      </c>
      <c r="BX300" s="119" t="e">
        <f t="shared" si="62"/>
        <v>#N/A</v>
      </c>
      <c r="BY300" s="120" t="e">
        <f>VLOOKUP($CA300,'FP Haupt'!$A:$O,15,FALSE)</f>
        <v>#N/A</v>
      </c>
      <c r="BZ300" s="120" t="e">
        <f>VLOOKUP($CA300,'Anlage 1d'!$A:$O,15,FALSE)</f>
        <v>#N/A</v>
      </c>
      <c r="CA300" s="119" t="str">
        <f t="shared" si="63"/>
        <v/>
      </c>
    </row>
    <row r="301" spans="1:79" x14ac:dyDescent="0.2">
      <c r="A301" s="111"/>
      <c r="B301" s="112" t="str">
        <f>IF(A301="","",IF(ISERROR(VLOOKUP(MID(A301,1,4),'FP Haupt'!$A:$M,4,FALSE)),"keine DRG gemäß FPV",VLOOKUP(MID(A301,1,4),'FP Haupt'!$A:$M,4,FALSE)))</f>
        <v/>
      </c>
      <c r="C301" s="113">
        <f t="shared" si="39"/>
        <v>0</v>
      </c>
      <c r="D301" s="114" t="str">
        <f t="shared" si="1"/>
        <v/>
      </c>
      <c r="E301" s="114" t="str">
        <f t="shared" si="2"/>
        <v/>
      </c>
      <c r="F301" s="115"/>
      <c r="G301" s="115"/>
      <c r="H301" s="116" t="str">
        <f t="shared" si="3"/>
        <v/>
      </c>
      <c r="I301" s="117">
        <f t="shared" si="4"/>
        <v>0</v>
      </c>
      <c r="J301" s="115"/>
      <c r="K301" s="115"/>
      <c r="L301" s="116" t="str">
        <f t="shared" si="5"/>
        <v/>
      </c>
      <c r="M301" s="114">
        <f t="shared" si="6"/>
        <v>0</v>
      </c>
      <c r="N301" s="115"/>
      <c r="O301" s="115"/>
      <c r="P301" s="116" t="str">
        <f t="shared" si="7"/>
        <v/>
      </c>
      <c r="Q301" s="114">
        <f t="shared" si="8"/>
        <v>0</v>
      </c>
      <c r="R301" s="115"/>
      <c r="S301" s="115"/>
      <c r="T301" s="116" t="str">
        <f t="shared" si="9"/>
        <v/>
      </c>
      <c r="U301" s="114">
        <f t="shared" si="10"/>
        <v>0</v>
      </c>
      <c r="V301" s="115"/>
      <c r="W301" s="115"/>
      <c r="X301" s="116" t="str">
        <f t="shared" si="11"/>
        <v/>
      </c>
      <c r="Y301" s="117">
        <f t="shared" si="12"/>
        <v>0</v>
      </c>
      <c r="Z301" s="267"/>
      <c r="AA301" s="602" t="str">
        <f t="shared" si="58"/>
        <v/>
      </c>
      <c r="AB301" s="603">
        <f t="shared" si="59"/>
        <v>0</v>
      </c>
      <c r="AC301" s="118"/>
      <c r="AG301" s="119" t="str">
        <f t="shared" si="13"/>
        <v>1</v>
      </c>
      <c r="AH301" s="119">
        <f t="shared" si="14"/>
        <v>1</v>
      </c>
      <c r="AI301" s="119" t="e">
        <f t="shared" si="15"/>
        <v>#N/A</v>
      </c>
      <c r="AJ301" s="120" t="e">
        <f>VLOOKUP($AM301,'FP Haupt'!$A:$M,5,FALSE)</f>
        <v>#N/A</v>
      </c>
      <c r="AK301" s="120" t="e">
        <f>VLOOKUP($AM301,'FP Haupt'!$A:$M,6,FALSE)</f>
        <v>#N/A</v>
      </c>
      <c r="AL301" s="120" t="e">
        <f>VLOOKUP($AM301,'Anlage 1d'!$A:$M,4,FALSE)</f>
        <v>#N/A</v>
      </c>
      <c r="AM301" s="119" t="str">
        <f t="shared" si="16"/>
        <v/>
      </c>
      <c r="AP301" s="119" t="str">
        <f t="shared" si="17"/>
        <v>2</v>
      </c>
      <c r="AQ301" s="119">
        <f t="shared" si="18"/>
        <v>1</v>
      </c>
      <c r="AR301" s="119" t="e">
        <f t="shared" si="19"/>
        <v>#N/A</v>
      </c>
      <c r="AS301" s="120" t="e">
        <f>VLOOKUP($AU301,'FP Haupt'!$A:$M,9,FALSE)</f>
        <v>#N/A</v>
      </c>
      <c r="AT301" s="120" t="e">
        <f>VLOOKUP($AU301,'Anlage 1d'!$A:$M,8,FALSE)</f>
        <v>#N/A</v>
      </c>
      <c r="AU301" s="119" t="str">
        <f t="shared" si="20"/>
        <v/>
      </c>
      <c r="AX301" s="119" t="str">
        <f t="shared" si="21"/>
        <v>2</v>
      </c>
      <c r="AY301" s="119">
        <f t="shared" si="22"/>
        <v>1</v>
      </c>
      <c r="AZ301" s="119" t="e">
        <f t="shared" si="23"/>
        <v>#N/A</v>
      </c>
      <c r="BA301" s="120" t="e">
        <f>VLOOKUP($BC301,'FP Haupt'!$A:$M,12,FALSE)</f>
        <v>#N/A</v>
      </c>
      <c r="BB301" s="120" t="e">
        <f>VLOOKUP($BC301,'Anlage 1d'!$A:$M,11,FALSE)</f>
        <v>#N/A</v>
      </c>
      <c r="BC301" s="119" t="str">
        <f t="shared" si="24"/>
        <v/>
      </c>
      <c r="BF301" s="119" t="str">
        <f t="shared" si="25"/>
        <v>2</v>
      </c>
      <c r="BG301" s="119">
        <f t="shared" si="26"/>
        <v>1</v>
      </c>
      <c r="BH301" s="119" t="e">
        <f t="shared" si="27"/>
        <v>#N/A</v>
      </c>
      <c r="BI301" s="120" t="e">
        <f>VLOOKUP($BK301,'FP Haupt'!$A:$M,12,FALSE)</f>
        <v>#N/A</v>
      </c>
      <c r="BJ301" s="120" t="e">
        <f>VLOOKUP($BK301,'Anlage 1d'!$A:$M,11,FALSE)</f>
        <v>#N/A</v>
      </c>
      <c r="BK301" s="119" t="str">
        <f t="shared" si="28"/>
        <v/>
      </c>
      <c r="BN301" s="119" t="str">
        <f t="shared" si="29"/>
        <v>2</v>
      </c>
      <c r="BO301" s="119">
        <f t="shared" si="30"/>
        <v>1</v>
      </c>
      <c r="BP301" s="119" t="e">
        <f t="shared" si="31"/>
        <v>#N/A</v>
      </c>
      <c r="BQ301" s="120" t="e">
        <f>VLOOKUP($BS301,'FP Haupt'!$A:$N,11,FALSE)</f>
        <v>#N/A</v>
      </c>
      <c r="BR301" s="120" t="e">
        <f>VLOOKUP($BS301,'Anlage 1d'!$A:$M,10,FALSE)</f>
        <v>#N/A</v>
      </c>
      <c r="BS301" s="119" t="str">
        <f t="shared" si="32"/>
        <v/>
      </c>
      <c r="BV301" s="119" t="str">
        <f t="shared" si="60"/>
        <v>2</v>
      </c>
      <c r="BW301" s="119">
        <f t="shared" si="61"/>
        <v>1</v>
      </c>
      <c r="BX301" s="119" t="e">
        <f t="shared" si="62"/>
        <v>#N/A</v>
      </c>
      <c r="BY301" s="120" t="e">
        <f>VLOOKUP($CA301,'FP Haupt'!$A:$O,15,FALSE)</f>
        <v>#N/A</v>
      </c>
      <c r="BZ301" s="120" t="e">
        <f>VLOOKUP($CA301,'Anlage 1d'!$A:$O,15,FALSE)</f>
        <v>#N/A</v>
      </c>
      <c r="CA301" s="119" t="str">
        <f t="shared" si="63"/>
        <v/>
      </c>
    </row>
    <row r="302" spans="1:79" x14ac:dyDescent="0.2">
      <c r="A302" s="111"/>
      <c r="B302" s="112" t="str">
        <f>IF(A302="","",IF(ISERROR(VLOOKUP(MID(A302,1,4),'FP Haupt'!$A:$M,4,FALSE)),"keine DRG gemäß FPV",VLOOKUP(MID(A302,1,4),'FP Haupt'!$A:$M,4,FALSE)))</f>
        <v/>
      </c>
      <c r="C302" s="113">
        <f t="shared" si="39"/>
        <v>0</v>
      </c>
      <c r="D302" s="114" t="str">
        <f t="shared" si="1"/>
        <v/>
      </c>
      <c r="E302" s="114" t="str">
        <f t="shared" si="2"/>
        <v/>
      </c>
      <c r="F302" s="115"/>
      <c r="G302" s="115"/>
      <c r="H302" s="116" t="str">
        <f t="shared" si="3"/>
        <v/>
      </c>
      <c r="I302" s="117">
        <f t="shared" si="4"/>
        <v>0</v>
      </c>
      <c r="J302" s="115"/>
      <c r="K302" s="115"/>
      <c r="L302" s="116" t="str">
        <f t="shared" si="5"/>
        <v/>
      </c>
      <c r="M302" s="114">
        <f t="shared" si="6"/>
        <v>0</v>
      </c>
      <c r="N302" s="115"/>
      <c r="O302" s="115"/>
      <c r="P302" s="116" t="str">
        <f t="shared" si="7"/>
        <v/>
      </c>
      <c r="Q302" s="114">
        <f t="shared" si="8"/>
        <v>0</v>
      </c>
      <c r="R302" s="115"/>
      <c r="S302" s="115"/>
      <c r="T302" s="116" t="str">
        <f t="shared" si="9"/>
        <v/>
      </c>
      <c r="U302" s="114">
        <f t="shared" si="10"/>
        <v>0</v>
      </c>
      <c r="V302" s="115"/>
      <c r="W302" s="115"/>
      <c r="X302" s="116" t="str">
        <f t="shared" si="11"/>
        <v/>
      </c>
      <c r="Y302" s="117">
        <f t="shared" si="12"/>
        <v>0</v>
      </c>
      <c r="Z302" s="267"/>
      <c r="AA302" s="602" t="str">
        <f t="shared" si="58"/>
        <v/>
      </c>
      <c r="AB302" s="603">
        <f t="shared" si="59"/>
        <v>0</v>
      </c>
      <c r="AC302" s="118"/>
      <c r="AG302" s="119" t="str">
        <f t="shared" si="13"/>
        <v>1</v>
      </c>
      <c r="AH302" s="119">
        <f t="shared" si="14"/>
        <v>1</v>
      </c>
      <c r="AI302" s="119" t="e">
        <f t="shared" si="15"/>
        <v>#N/A</v>
      </c>
      <c r="AJ302" s="120" t="e">
        <f>VLOOKUP($AM302,'FP Haupt'!$A:$M,5,FALSE)</f>
        <v>#N/A</v>
      </c>
      <c r="AK302" s="120" t="e">
        <f>VLOOKUP($AM302,'FP Haupt'!$A:$M,6,FALSE)</f>
        <v>#N/A</v>
      </c>
      <c r="AL302" s="120" t="e">
        <f>VLOOKUP($AM302,'Anlage 1d'!$A:$M,4,FALSE)</f>
        <v>#N/A</v>
      </c>
      <c r="AM302" s="119" t="str">
        <f t="shared" si="16"/>
        <v/>
      </c>
      <c r="AP302" s="119" t="str">
        <f t="shared" si="17"/>
        <v>2</v>
      </c>
      <c r="AQ302" s="119">
        <f t="shared" si="18"/>
        <v>1</v>
      </c>
      <c r="AR302" s="119" t="e">
        <f t="shared" si="19"/>
        <v>#N/A</v>
      </c>
      <c r="AS302" s="120" t="e">
        <f>VLOOKUP($AU302,'FP Haupt'!$A:$M,9,FALSE)</f>
        <v>#N/A</v>
      </c>
      <c r="AT302" s="120" t="e">
        <f>VLOOKUP($AU302,'Anlage 1d'!$A:$M,8,FALSE)</f>
        <v>#N/A</v>
      </c>
      <c r="AU302" s="119" t="str">
        <f t="shared" si="20"/>
        <v/>
      </c>
      <c r="AX302" s="119" t="str">
        <f t="shared" si="21"/>
        <v>2</v>
      </c>
      <c r="AY302" s="119">
        <f t="shared" si="22"/>
        <v>1</v>
      </c>
      <c r="AZ302" s="119" t="e">
        <f t="shared" si="23"/>
        <v>#N/A</v>
      </c>
      <c r="BA302" s="120" t="e">
        <f>VLOOKUP($BC302,'FP Haupt'!$A:$M,12,FALSE)</f>
        <v>#N/A</v>
      </c>
      <c r="BB302" s="120" t="e">
        <f>VLOOKUP($BC302,'Anlage 1d'!$A:$M,11,FALSE)</f>
        <v>#N/A</v>
      </c>
      <c r="BC302" s="119" t="str">
        <f t="shared" si="24"/>
        <v/>
      </c>
      <c r="BF302" s="119" t="str">
        <f t="shared" si="25"/>
        <v>2</v>
      </c>
      <c r="BG302" s="119">
        <f t="shared" si="26"/>
        <v>1</v>
      </c>
      <c r="BH302" s="119" t="e">
        <f t="shared" si="27"/>
        <v>#N/A</v>
      </c>
      <c r="BI302" s="120" t="e">
        <f>VLOOKUP($BK302,'FP Haupt'!$A:$M,12,FALSE)</f>
        <v>#N/A</v>
      </c>
      <c r="BJ302" s="120" t="e">
        <f>VLOOKUP($BK302,'Anlage 1d'!$A:$M,11,FALSE)</f>
        <v>#N/A</v>
      </c>
      <c r="BK302" s="119" t="str">
        <f t="shared" si="28"/>
        <v/>
      </c>
      <c r="BN302" s="119" t="str">
        <f t="shared" si="29"/>
        <v>2</v>
      </c>
      <c r="BO302" s="119">
        <f t="shared" si="30"/>
        <v>1</v>
      </c>
      <c r="BP302" s="119" t="e">
        <f t="shared" si="31"/>
        <v>#N/A</v>
      </c>
      <c r="BQ302" s="120" t="e">
        <f>VLOOKUP($BS302,'FP Haupt'!$A:$N,11,FALSE)</f>
        <v>#N/A</v>
      </c>
      <c r="BR302" s="120" t="e">
        <f>VLOOKUP($BS302,'Anlage 1d'!$A:$M,10,FALSE)</f>
        <v>#N/A</v>
      </c>
      <c r="BS302" s="119" t="str">
        <f t="shared" si="32"/>
        <v/>
      </c>
      <c r="BV302" s="119" t="str">
        <f t="shared" si="60"/>
        <v>2</v>
      </c>
      <c r="BW302" s="119">
        <f t="shared" si="61"/>
        <v>1</v>
      </c>
      <c r="BX302" s="119" t="e">
        <f t="shared" si="62"/>
        <v>#N/A</v>
      </c>
      <c r="BY302" s="120" t="e">
        <f>VLOOKUP($CA302,'FP Haupt'!$A:$O,15,FALSE)</f>
        <v>#N/A</v>
      </c>
      <c r="BZ302" s="120" t="e">
        <f>VLOOKUP($CA302,'Anlage 1d'!$A:$O,15,FALSE)</f>
        <v>#N/A</v>
      </c>
      <c r="CA302" s="119" t="str">
        <f t="shared" si="63"/>
        <v/>
      </c>
    </row>
    <row r="303" spans="1:79" x14ac:dyDescent="0.2">
      <c r="A303" s="111"/>
      <c r="B303" s="112" t="str">
        <f>IF(A303="","",IF(ISERROR(VLOOKUP(MID(A303,1,4),'FP Haupt'!$A:$M,4,FALSE)),"keine DRG gemäß FPV",VLOOKUP(MID(A303,1,4),'FP Haupt'!$A:$M,4,FALSE)))</f>
        <v/>
      </c>
      <c r="C303" s="113">
        <f t="shared" si="39"/>
        <v>0</v>
      </c>
      <c r="D303" s="114" t="str">
        <f t="shared" si="1"/>
        <v/>
      </c>
      <c r="E303" s="114" t="str">
        <f t="shared" si="2"/>
        <v/>
      </c>
      <c r="F303" s="115"/>
      <c r="G303" s="115"/>
      <c r="H303" s="116" t="str">
        <f t="shared" si="3"/>
        <v/>
      </c>
      <c r="I303" s="117">
        <f t="shared" si="4"/>
        <v>0</v>
      </c>
      <c r="J303" s="115"/>
      <c r="K303" s="115"/>
      <c r="L303" s="116" t="str">
        <f t="shared" si="5"/>
        <v/>
      </c>
      <c r="M303" s="114">
        <f t="shared" si="6"/>
        <v>0</v>
      </c>
      <c r="N303" s="115"/>
      <c r="O303" s="115"/>
      <c r="P303" s="116" t="str">
        <f t="shared" si="7"/>
        <v/>
      </c>
      <c r="Q303" s="114">
        <f t="shared" si="8"/>
        <v>0</v>
      </c>
      <c r="R303" s="115"/>
      <c r="S303" s="115"/>
      <c r="T303" s="116" t="str">
        <f t="shared" si="9"/>
        <v/>
      </c>
      <c r="U303" s="114">
        <f t="shared" si="10"/>
        <v>0</v>
      </c>
      <c r="V303" s="115"/>
      <c r="W303" s="115"/>
      <c r="X303" s="116" t="str">
        <f t="shared" si="11"/>
        <v/>
      </c>
      <c r="Y303" s="117">
        <f t="shared" si="12"/>
        <v>0</v>
      </c>
      <c r="Z303" s="267"/>
      <c r="AA303" s="602" t="str">
        <f t="shared" si="58"/>
        <v/>
      </c>
      <c r="AB303" s="603">
        <f t="shared" si="59"/>
        <v>0</v>
      </c>
      <c r="AC303" s="118"/>
      <c r="AG303" s="119" t="str">
        <f t="shared" si="13"/>
        <v>1</v>
      </c>
      <c r="AH303" s="119">
        <f t="shared" si="14"/>
        <v>1</v>
      </c>
      <c r="AI303" s="119" t="e">
        <f t="shared" si="15"/>
        <v>#N/A</v>
      </c>
      <c r="AJ303" s="120" t="e">
        <f>VLOOKUP($AM303,'FP Haupt'!$A:$M,5,FALSE)</f>
        <v>#N/A</v>
      </c>
      <c r="AK303" s="120" t="e">
        <f>VLOOKUP($AM303,'FP Haupt'!$A:$M,6,FALSE)</f>
        <v>#N/A</v>
      </c>
      <c r="AL303" s="120" t="e">
        <f>VLOOKUP($AM303,'Anlage 1d'!$A:$M,4,FALSE)</f>
        <v>#N/A</v>
      </c>
      <c r="AM303" s="119" t="str">
        <f t="shared" si="16"/>
        <v/>
      </c>
      <c r="AP303" s="119" t="str">
        <f t="shared" si="17"/>
        <v>2</v>
      </c>
      <c r="AQ303" s="119">
        <f t="shared" si="18"/>
        <v>1</v>
      </c>
      <c r="AR303" s="119" t="e">
        <f t="shared" si="19"/>
        <v>#N/A</v>
      </c>
      <c r="AS303" s="120" t="e">
        <f>VLOOKUP($AU303,'FP Haupt'!$A:$M,9,FALSE)</f>
        <v>#N/A</v>
      </c>
      <c r="AT303" s="120" t="e">
        <f>VLOOKUP($AU303,'Anlage 1d'!$A:$M,8,FALSE)</f>
        <v>#N/A</v>
      </c>
      <c r="AU303" s="119" t="str">
        <f t="shared" si="20"/>
        <v/>
      </c>
      <c r="AX303" s="119" t="str">
        <f t="shared" si="21"/>
        <v>2</v>
      </c>
      <c r="AY303" s="119">
        <f t="shared" si="22"/>
        <v>1</v>
      </c>
      <c r="AZ303" s="119" t="e">
        <f t="shared" si="23"/>
        <v>#N/A</v>
      </c>
      <c r="BA303" s="120" t="e">
        <f>VLOOKUP($BC303,'FP Haupt'!$A:$M,12,FALSE)</f>
        <v>#N/A</v>
      </c>
      <c r="BB303" s="120" t="e">
        <f>VLOOKUP($BC303,'Anlage 1d'!$A:$M,11,FALSE)</f>
        <v>#N/A</v>
      </c>
      <c r="BC303" s="119" t="str">
        <f t="shared" si="24"/>
        <v/>
      </c>
      <c r="BF303" s="119" t="str">
        <f t="shared" si="25"/>
        <v>2</v>
      </c>
      <c r="BG303" s="119">
        <f t="shared" si="26"/>
        <v>1</v>
      </c>
      <c r="BH303" s="119" t="e">
        <f t="shared" si="27"/>
        <v>#N/A</v>
      </c>
      <c r="BI303" s="120" t="e">
        <f>VLOOKUP($BK303,'FP Haupt'!$A:$M,12,FALSE)</f>
        <v>#N/A</v>
      </c>
      <c r="BJ303" s="120" t="e">
        <f>VLOOKUP($BK303,'Anlage 1d'!$A:$M,11,FALSE)</f>
        <v>#N/A</v>
      </c>
      <c r="BK303" s="119" t="str">
        <f t="shared" si="28"/>
        <v/>
      </c>
      <c r="BN303" s="119" t="str">
        <f t="shared" si="29"/>
        <v>2</v>
      </c>
      <c r="BO303" s="119">
        <f t="shared" si="30"/>
        <v>1</v>
      </c>
      <c r="BP303" s="119" t="e">
        <f t="shared" si="31"/>
        <v>#N/A</v>
      </c>
      <c r="BQ303" s="120" t="e">
        <f>VLOOKUP($BS303,'FP Haupt'!$A:$N,11,FALSE)</f>
        <v>#N/A</v>
      </c>
      <c r="BR303" s="120" t="e">
        <f>VLOOKUP($BS303,'Anlage 1d'!$A:$M,10,FALSE)</f>
        <v>#N/A</v>
      </c>
      <c r="BS303" s="119" t="str">
        <f t="shared" si="32"/>
        <v/>
      </c>
      <c r="BV303" s="119" t="str">
        <f t="shared" si="60"/>
        <v>2</v>
      </c>
      <c r="BW303" s="119">
        <f t="shared" si="61"/>
        <v>1</v>
      </c>
      <c r="BX303" s="119" t="e">
        <f t="shared" si="62"/>
        <v>#N/A</v>
      </c>
      <c r="BY303" s="120" t="e">
        <f>VLOOKUP($CA303,'FP Haupt'!$A:$O,15,FALSE)</f>
        <v>#N/A</v>
      </c>
      <c r="BZ303" s="120" t="e">
        <f>VLOOKUP($CA303,'Anlage 1d'!$A:$O,15,FALSE)</f>
        <v>#N/A</v>
      </c>
      <c r="CA303" s="119" t="str">
        <f t="shared" si="63"/>
        <v/>
      </c>
    </row>
    <row r="304" spans="1:79" x14ac:dyDescent="0.2">
      <c r="A304" s="111"/>
      <c r="B304" s="112" t="str">
        <f>IF(A304="","",IF(ISERROR(VLOOKUP(MID(A304,1,4),'FP Haupt'!$A:$M,4,FALSE)),"keine DRG gemäß FPV",VLOOKUP(MID(A304,1,4),'FP Haupt'!$A:$M,4,FALSE)))</f>
        <v/>
      </c>
      <c r="C304" s="113">
        <f t="shared" si="39"/>
        <v>0</v>
      </c>
      <c r="D304" s="114" t="str">
        <f t="shared" si="1"/>
        <v/>
      </c>
      <c r="E304" s="114" t="str">
        <f t="shared" si="2"/>
        <v/>
      </c>
      <c r="F304" s="115"/>
      <c r="G304" s="115"/>
      <c r="H304" s="116" t="str">
        <f t="shared" si="3"/>
        <v/>
      </c>
      <c r="I304" s="117">
        <f t="shared" si="4"/>
        <v>0</v>
      </c>
      <c r="J304" s="115"/>
      <c r="K304" s="115"/>
      <c r="L304" s="116" t="str">
        <f t="shared" si="5"/>
        <v/>
      </c>
      <c r="M304" s="114">
        <f t="shared" si="6"/>
        <v>0</v>
      </c>
      <c r="N304" s="115"/>
      <c r="O304" s="115"/>
      <c r="P304" s="116" t="str">
        <f t="shared" si="7"/>
        <v/>
      </c>
      <c r="Q304" s="114">
        <f t="shared" si="8"/>
        <v>0</v>
      </c>
      <c r="R304" s="115"/>
      <c r="S304" s="115"/>
      <c r="T304" s="116" t="str">
        <f t="shared" si="9"/>
        <v/>
      </c>
      <c r="U304" s="114">
        <f t="shared" si="10"/>
        <v>0</v>
      </c>
      <c r="V304" s="115"/>
      <c r="W304" s="115"/>
      <c r="X304" s="116" t="str">
        <f t="shared" si="11"/>
        <v/>
      </c>
      <c r="Y304" s="117">
        <f t="shared" si="12"/>
        <v>0</v>
      </c>
      <c r="Z304" s="267"/>
      <c r="AA304" s="602" t="str">
        <f t="shared" si="58"/>
        <v/>
      </c>
      <c r="AB304" s="603">
        <f t="shared" si="59"/>
        <v>0</v>
      </c>
      <c r="AC304" s="118"/>
      <c r="AG304" s="119" t="str">
        <f t="shared" si="13"/>
        <v>1</v>
      </c>
      <c r="AH304" s="119">
        <f t="shared" si="14"/>
        <v>1</v>
      </c>
      <c r="AI304" s="119" t="e">
        <f t="shared" si="15"/>
        <v>#N/A</v>
      </c>
      <c r="AJ304" s="120" t="e">
        <f>VLOOKUP($AM304,'FP Haupt'!$A:$M,5,FALSE)</f>
        <v>#N/A</v>
      </c>
      <c r="AK304" s="120" t="e">
        <f>VLOOKUP($AM304,'FP Haupt'!$A:$M,6,FALSE)</f>
        <v>#N/A</v>
      </c>
      <c r="AL304" s="120" t="e">
        <f>VLOOKUP($AM304,'Anlage 1d'!$A:$M,4,FALSE)</f>
        <v>#N/A</v>
      </c>
      <c r="AM304" s="119" t="str">
        <f t="shared" si="16"/>
        <v/>
      </c>
      <c r="AP304" s="119" t="str">
        <f t="shared" si="17"/>
        <v>2</v>
      </c>
      <c r="AQ304" s="119">
        <f t="shared" si="18"/>
        <v>1</v>
      </c>
      <c r="AR304" s="119" t="e">
        <f t="shared" si="19"/>
        <v>#N/A</v>
      </c>
      <c r="AS304" s="120" t="e">
        <f>VLOOKUP($AU304,'FP Haupt'!$A:$M,9,FALSE)</f>
        <v>#N/A</v>
      </c>
      <c r="AT304" s="120" t="e">
        <f>VLOOKUP($AU304,'Anlage 1d'!$A:$M,8,FALSE)</f>
        <v>#N/A</v>
      </c>
      <c r="AU304" s="119" t="str">
        <f t="shared" si="20"/>
        <v/>
      </c>
      <c r="AX304" s="119" t="str">
        <f t="shared" si="21"/>
        <v>2</v>
      </c>
      <c r="AY304" s="119">
        <f t="shared" si="22"/>
        <v>1</v>
      </c>
      <c r="AZ304" s="119" t="e">
        <f t="shared" si="23"/>
        <v>#N/A</v>
      </c>
      <c r="BA304" s="120" t="e">
        <f>VLOOKUP($BC304,'FP Haupt'!$A:$M,12,FALSE)</f>
        <v>#N/A</v>
      </c>
      <c r="BB304" s="120" t="e">
        <f>VLOOKUP($BC304,'Anlage 1d'!$A:$M,11,FALSE)</f>
        <v>#N/A</v>
      </c>
      <c r="BC304" s="119" t="str">
        <f t="shared" si="24"/>
        <v/>
      </c>
      <c r="BF304" s="119" t="str">
        <f t="shared" si="25"/>
        <v>2</v>
      </c>
      <c r="BG304" s="119">
        <f t="shared" si="26"/>
        <v>1</v>
      </c>
      <c r="BH304" s="119" t="e">
        <f t="shared" si="27"/>
        <v>#N/A</v>
      </c>
      <c r="BI304" s="120" t="e">
        <f>VLOOKUP($BK304,'FP Haupt'!$A:$M,12,FALSE)</f>
        <v>#N/A</v>
      </c>
      <c r="BJ304" s="120" t="e">
        <f>VLOOKUP($BK304,'Anlage 1d'!$A:$M,11,FALSE)</f>
        <v>#N/A</v>
      </c>
      <c r="BK304" s="119" t="str">
        <f t="shared" si="28"/>
        <v/>
      </c>
      <c r="BN304" s="119" t="str">
        <f t="shared" si="29"/>
        <v>2</v>
      </c>
      <c r="BO304" s="119">
        <f t="shared" si="30"/>
        <v>1</v>
      </c>
      <c r="BP304" s="119" t="e">
        <f t="shared" si="31"/>
        <v>#N/A</v>
      </c>
      <c r="BQ304" s="120" t="e">
        <f>VLOOKUP($BS304,'FP Haupt'!$A:$N,11,FALSE)</f>
        <v>#N/A</v>
      </c>
      <c r="BR304" s="120" t="e">
        <f>VLOOKUP($BS304,'Anlage 1d'!$A:$M,10,FALSE)</f>
        <v>#N/A</v>
      </c>
      <c r="BS304" s="119" t="str">
        <f t="shared" si="32"/>
        <v/>
      </c>
      <c r="BV304" s="119" t="str">
        <f t="shared" si="60"/>
        <v>2</v>
      </c>
      <c r="BW304" s="119">
        <f t="shared" si="61"/>
        <v>1</v>
      </c>
      <c r="BX304" s="119" t="e">
        <f t="shared" si="62"/>
        <v>#N/A</v>
      </c>
      <c r="BY304" s="120" t="e">
        <f>VLOOKUP($CA304,'FP Haupt'!$A:$O,15,FALSE)</f>
        <v>#N/A</v>
      </c>
      <c r="BZ304" s="120" t="e">
        <f>VLOOKUP($CA304,'Anlage 1d'!$A:$O,15,FALSE)</f>
        <v>#N/A</v>
      </c>
      <c r="CA304" s="119" t="str">
        <f t="shared" si="63"/>
        <v/>
      </c>
    </row>
    <row r="305" spans="1:79" x14ac:dyDescent="0.2">
      <c r="A305" s="111"/>
      <c r="B305" s="112" t="str">
        <f>IF(A305="","",IF(ISERROR(VLOOKUP(MID(A305,1,4),'FP Haupt'!$A:$M,4,FALSE)),"keine DRG gemäß FPV",VLOOKUP(MID(A305,1,4),'FP Haupt'!$A:$M,4,FALSE)))</f>
        <v/>
      </c>
      <c r="C305" s="113">
        <f t="shared" si="39"/>
        <v>0</v>
      </c>
      <c r="D305" s="114" t="str">
        <f t="shared" si="1"/>
        <v/>
      </c>
      <c r="E305" s="114" t="str">
        <f t="shared" si="2"/>
        <v/>
      </c>
      <c r="F305" s="115"/>
      <c r="G305" s="115"/>
      <c r="H305" s="116" t="str">
        <f t="shared" si="3"/>
        <v/>
      </c>
      <c r="I305" s="117">
        <f t="shared" si="4"/>
        <v>0</v>
      </c>
      <c r="J305" s="115"/>
      <c r="K305" s="115"/>
      <c r="L305" s="116" t="str">
        <f t="shared" si="5"/>
        <v/>
      </c>
      <c r="M305" s="114">
        <f t="shared" si="6"/>
        <v>0</v>
      </c>
      <c r="N305" s="115"/>
      <c r="O305" s="115"/>
      <c r="P305" s="116" t="str">
        <f t="shared" si="7"/>
        <v/>
      </c>
      <c r="Q305" s="114">
        <f t="shared" si="8"/>
        <v>0</v>
      </c>
      <c r="R305" s="115"/>
      <c r="S305" s="115"/>
      <c r="T305" s="116" t="str">
        <f t="shared" si="9"/>
        <v/>
      </c>
      <c r="U305" s="114">
        <f t="shared" si="10"/>
        <v>0</v>
      </c>
      <c r="V305" s="115"/>
      <c r="W305" s="115"/>
      <c r="X305" s="116" t="str">
        <f t="shared" si="11"/>
        <v/>
      </c>
      <c r="Y305" s="117">
        <f t="shared" si="12"/>
        <v>0</v>
      </c>
      <c r="Z305" s="267"/>
      <c r="AA305" s="602" t="str">
        <f t="shared" si="58"/>
        <v/>
      </c>
      <c r="AB305" s="603">
        <f t="shared" si="59"/>
        <v>0</v>
      </c>
      <c r="AC305" s="118"/>
      <c r="AG305" s="119" t="str">
        <f t="shared" si="13"/>
        <v>1</v>
      </c>
      <c r="AH305" s="119">
        <f t="shared" si="14"/>
        <v>1</v>
      </c>
      <c r="AI305" s="119" t="e">
        <f t="shared" si="15"/>
        <v>#N/A</v>
      </c>
      <c r="AJ305" s="120" t="e">
        <f>VLOOKUP($AM305,'FP Haupt'!$A:$M,5,FALSE)</f>
        <v>#N/A</v>
      </c>
      <c r="AK305" s="120" t="e">
        <f>VLOOKUP($AM305,'FP Haupt'!$A:$M,6,FALSE)</f>
        <v>#N/A</v>
      </c>
      <c r="AL305" s="120" t="e">
        <f>VLOOKUP($AM305,'Anlage 1d'!$A:$M,4,FALSE)</f>
        <v>#N/A</v>
      </c>
      <c r="AM305" s="119" t="str">
        <f t="shared" si="16"/>
        <v/>
      </c>
      <c r="AP305" s="119" t="str">
        <f t="shared" si="17"/>
        <v>2</v>
      </c>
      <c r="AQ305" s="119">
        <f t="shared" si="18"/>
        <v>1</v>
      </c>
      <c r="AR305" s="119" t="e">
        <f t="shared" si="19"/>
        <v>#N/A</v>
      </c>
      <c r="AS305" s="120" t="e">
        <f>VLOOKUP($AU305,'FP Haupt'!$A:$M,9,FALSE)</f>
        <v>#N/A</v>
      </c>
      <c r="AT305" s="120" t="e">
        <f>VLOOKUP($AU305,'Anlage 1d'!$A:$M,8,FALSE)</f>
        <v>#N/A</v>
      </c>
      <c r="AU305" s="119" t="str">
        <f t="shared" si="20"/>
        <v/>
      </c>
      <c r="AX305" s="119" t="str">
        <f t="shared" si="21"/>
        <v>2</v>
      </c>
      <c r="AY305" s="119">
        <f t="shared" si="22"/>
        <v>1</v>
      </c>
      <c r="AZ305" s="119" t="e">
        <f t="shared" si="23"/>
        <v>#N/A</v>
      </c>
      <c r="BA305" s="120" t="e">
        <f>VLOOKUP($BC305,'FP Haupt'!$A:$M,12,FALSE)</f>
        <v>#N/A</v>
      </c>
      <c r="BB305" s="120" t="e">
        <f>VLOOKUP($BC305,'Anlage 1d'!$A:$M,11,FALSE)</f>
        <v>#N/A</v>
      </c>
      <c r="BC305" s="119" t="str">
        <f t="shared" si="24"/>
        <v/>
      </c>
      <c r="BF305" s="119" t="str">
        <f t="shared" si="25"/>
        <v>2</v>
      </c>
      <c r="BG305" s="119">
        <f t="shared" si="26"/>
        <v>1</v>
      </c>
      <c r="BH305" s="119" t="e">
        <f t="shared" si="27"/>
        <v>#N/A</v>
      </c>
      <c r="BI305" s="120" t="e">
        <f>VLOOKUP($BK305,'FP Haupt'!$A:$M,12,FALSE)</f>
        <v>#N/A</v>
      </c>
      <c r="BJ305" s="120" t="e">
        <f>VLOOKUP($BK305,'Anlage 1d'!$A:$M,11,FALSE)</f>
        <v>#N/A</v>
      </c>
      <c r="BK305" s="119" t="str">
        <f t="shared" si="28"/>
        <v/>
      </c>
      <c r="BN305" s="119" t="str">
        <f t="shared" si="29"/>
        <v>2</v>
      </c>
      <c r="BO305" s="119">
        <f t="shared" si="30"/>
        <v>1</v>
      </c>
      <c r="BP305" s="119" t="e">
        <f t="shared" si="31"/>
        <v>#N/A</v>
      </c>
      <c r="BQ305" s="120" t="e">
        <f>VLOOKUP($BS305,'FP Haupt'!$A:$N,11,FALSE)</f>
        <v>#N/A</v>
      </c>
      <c r="BR305" s="120" t="e">
        <f>VLOOKUP($BS305,'Anlage 1d'!$A:$M,10,FALSE)</f>
        <v>#N/A</v>
      </c>
      <c r="BS305" s="119" t="str">
        <f t="shared" si="32"/>
        <v/>
      </c>
      <c r="BV305" s="119" t="str">
        <f t="shared" si="60"/>
        <v>2</v>
      </c>
      <c r="BW305" s="119">
        <f t="shared" si="61"/>
        <v>1</v>
      </c>
      <c r="BX305" s="119" t="e">
        <f t="shared" si="62"/>
        <v>#N/A</v>
      </c>
      <c r="BY305" s="120" t="e">
        <f>VLOOKUP($CA305,'FP Haupt'!$A:$O,15,FALSE)</f>
        <v>#N/A</v>
      </c>
      <c r="BZ305" s="120" t="e">
        <f>VLOOKUP($CA305,'Anlage 1d'!$A:$O,15,FALSE)</f>
        <v>#N/A</v>
      </c>
      <c r="CA305" s="119" t="str">
        <f t="shared" si="63"/>
        <v/>
      </c>
    </row>
    <row r="306" spans="1:79" x14ac:dyDescent="0.2">
      <c r="A306" s="111"/>
      <c r="B306" s="112" t="str">
        <f>IF(A306="","",IF(ISERROR(VLOOKUP(MID(A306,1,4),'FP Haupt'!$A:$M,4,FALSE)),"keine DRG gemäß FPV",VLOOKUP(MID(A306,1,4),'FP Haupt'!$A:$M,4,FALSE)))</f>
        <v/>
      </c>
      <c r="C306" s="113">
        <f t="shared" si="39"/>
        <v>0</v>
      </c>
      <c r="D306" s="114" t="str">
        <f t="shared" si="1"/>
        <v/>
      </c>
      <c r="E306" s="114" t="str">
        <f t="shared" si="2"/>
        <v/>
      </c>
      <c r="F306" s="115"/>
      <c r="G306" s="115"/>
      <c r="H306" s="116" t="str">
        <f t="shared" si="3"/>
        <v/>
      </c>
      <c r="I306" s="117">
        <f t="shared" si="4"/>
        <v>0</v>
      </c>
      <c r="J306" s="115"/>
      <c r="K306" s="115"/>
      <c r="L306" s="116" t="str">
        <f t="shared" si="5"/>
        <v/>
      </c>
      <c r="M306" s="114">
        <f t="shared" si="6"/>
        <v>0</v>
      </c>
      <c r="N306" s="115"/>
      <c r="O306" s="115"/>
      <c r="P306" s="116" t="str">
        <f t="shared" si="7"/>
        <v/>
      </c>
      <c r="Q306" s="114">
        <f t="shared" si="8"/>
        <v>0</v>
      </c>
      <c r="R306" s="115"/>
      <c r="S306" s="115"/>
      <c r="T306" s="116" t="str">
        <f t="shared" si="9"/>
        <v/>
      </c>
      <c r="U306" s="114">
        <f t="shared" si="10"/>
        <v>0</v>
      </c>
      <c r="V306" s="115"/>
      <c r="W306" s="115"/>
      <c r="X306" s="116" t="str">
        <f t="shared" si="11"/>
        <v/>
      </c>
      <c r="Y306" s="117">
        <f t="shared" si="12"/>
        <v>0</v>
      </c>
      <c r="Z306" s="267"/>
      <c r="AA306" s="602" t="str">
        <f t="shared" si="58"/>
        <v/>
      </c>
      <c r="AB306" s="603">
        <f t="shared" si="59"/>
        <v>0</v>
      </c>
      <c r="AC306" s="118"/>
      <c r="AG306" s="119" t="str">
        <f t="shared" si="13"/>
        <v>1</v>
      </c>
      <c r="AH306" s="119">
        <f t="shared" si="14"/>
        <v>1</v>
      </c>
      <c r="AI306" s="119" t="e">
        <f t="shared" si="15"/>
        <v>#N/A</v>
      </c>
      <c r="AJ306" s="120" t="e">
        <f>VLOOKUP($AM306,'FP Haupt'!$A:$M,5,FALSE)</f>
        <v>#N/A</v>
      </c>
      <c r="AK306" s="120" t="e">
        <f>VLOOKUP($AM306,'FP Haupt'!$A:$M,6,FALSE)</f>
        <v>#N/A</v>
      </c>
      <c r="AL306" s="120" t="e">
        <f>VLOOKUP($AM306,'Anlage 1d'!$A:$M,4,FALSE)</f>
        <v>#N/A</v>
      </c>
      <c r="AM306" s="119" t="str">
        <f t="shared" si="16"/>
        <v/>
      </c>
      <c r="AP306" s="119" t="str">
        <f t="shared" si="17"/>
        <v>2</v>
      </c>
      <c r="AQ306" s="119">
        <f t="shared" si="18"/>
        <v>1</v>
      </c>
      <c r="AR306" s="119" t="e">
        <f t="shared" si="19"/>
        <v>#N/A</v>
      </c>
      <c r="AS306" s="120" t="e">
        <f>VLOOKUP($AU306,'FP Haupt'!$A:$M,9,FALSE)</f>
        <v>#N/A</v>
      </c>
      <c r="AT306" s="120" t="e">
        <f>VLOOKUP($AU306,'Anlage 1d'!$A:$M,8,FALSE)</f>
        <v>#N/A</v>
      </c>
      <c r="AU306" s="119" t="str">
        <f t="shared" si="20"/>
        <v/>
      </c>
      <c r="AX306" s="119" t="str">
        <f t="shared" si="21"/>
        <v>2</v>
      </c>
      <c r="AY306" s="119">
        <f t="shared" si="22"/>
        <v>1</v>
      </c>
      <c r="AZ306" s="119" t="e">
        <f t="shared" si="23"/>
        <v>#N/A</v>
      </c>
      <c r="BA306" s="120" t="e">
        <f>VLOOKUP($BC306,'FP Haupt'!$A:$M,12,FALSE)</f>
        <v>#N/A</v>
      </c>
      <c r="BB306" s="120" t="e">
        <f>VLOOKUP($BC306,'Anlage 1d'!$A:$M,11,FALSE)</f>
        <v>#N/A</v>
      </c>
      <c r="BC306" s="119" t="str">
        <f t="shared" si="24"/>
        <v/>
      </c>
      <c r="BF306" s="119" t="str">
        <f t="shared" si="25"/>
        <v>2</v>
      </c>
      <c r="BG306" s="119">
        <f t="shared" si="26"/>
        <v>1</v>
      </c>
      <c r="BH306" s="119" t="e">
        <f t="shared" si="27"/>
        <v>#N/A</v>
      </c>
      <c r="BI306" s="120" t="e">
        <f>VLOOKUP($BK306,'FP Haupt'!$A:$M,12,FALSE)</f>
        <v>#N/A</v>
      </c>
      <c r="BJ306" s="120" t="e">
        <f>VLOOKUP($BK306,'Anlage 1d'!$A:$M,11,FALSE)</f>
        <v>#N/A</v>
      </c>
      <c r="BK306" s="119" t="str">
        <f t="shared" si="28"/>
        <v/>
      </c>
      <c r="BN306" s="119" t="str">
        <f t="shared" si="29"/>
        <v>2</v>
      </c>
      <c r="BO306" s="119">
        <f t="shared" si="30"/>
        <v>1</v>
      </c>
      <c r="BP306" s="119" t="e">
        <f t="shared" si="31"/>
        <v>#N/A</v>
      </c>
      <c r="BQ306" s="120" t="e">
        <f>VLOOKUP($BS306,'FP Haupt'!$A:$N,11,FALSE)</f>
        <v>#N/A</v>
      </c>
      <c r="BR306" s="120" t="e">
        <f>VLOOKUP($BS306,'Anlage 1d'!$A:$M,10,FALSE)</f>
        <v>#N/A</v>
      </c>
      <c r="BS306" s="119" t="str">
        <f t="shared" si="32"/>
        <v/>
      </c>
      <c r="BV306" s="119" t="str">
        <f t="shared" si="60"/>
        <v>2</v>
      </c>
      <c r="BW306" s="119">
        <f t="shared" si="61"/>
        <v>1</v>
      </c>
      <c r="BX306" s="119" t="e">
        <f t="shared" si="62"/>
        <v>#N/A</v>
      </c>
      <c r="BY306" s="120" t="e">
        <f>VLOOKUP($CA306,'FP Haupt'!$A:$O,15,FALSE)</f>
        <v>#N/A</v>
      </c>
      <c r="BZ306" s="120" t="e">
        <f>VLOOKUP($CA306,'Anlage 1d'!$A:$O,15,FALSE)</f>
        <v>#N/A</v>
      </c>
      <c r="CA306" s="119" t="str">
        <f t="shared" si="63"/>
        <v/>
      </c>
    </row>
    <row r="307" spans="1:79" x14ac:dyDescent="0.2">
      <c r="A307" s="111"/>
      <c r="B307" s="112" t="str">
        <f>IF(A307="","",IF(ISERROR(VLOOKUP(MID(A307,1,4),'FP Haupt'!$A:$M,4,FALSE)),"keine DRG gemäß FPV",VLOOKUP(MID(A307,1,4),'FP Haupt'!$A:$M,4,FALSE)))</f>
        <v/>
      </c>
      <c r="C307" s="113">
        <f t="shared" si="39"/>
        <v>0</v>
      </c>
      <c r="D307" s="114" t="str">
        <f t="shared" si="1"/>
        <v/>
      </c>
      <c r="E307" s="114" t="str">
        <f t="shared" si="2"/>
        <v/>
      </c>
      <c r="F307" s="115"/>
      <c r="G307" s="115"/>
      <c r="H307" s="116" t="str">
        <f t="shared" si="3"/>
        <v/>
      </c>
      <c r="I307" s="117">
        <f t="shared" si="4"/>
        <v>0</v>
      </c>
      <c r="J307" s="115"/>
      <c r="K307" s="115"/>
      <c r="L307" s="116" t="str">
        <f t="shared" si="5"/>
        <v/>
      </c>
      <c r="M307" s="114">
        <f t="shared" si="6"/>
        <v>0</v>
      </c>
      <c r="N307" s="115"/>
      <c r="O307" s="115"/>
      <c r="P307" s="116" t="str">
        <f t="shared" si="7"/>
        <v/>
      </c>
      <c r="Q307" s="114">
        <f t="shared" si="8"/>
        <v>0</v>
      </c>
      <c r="R307" s="115"/>
      <c r="S307" s="115"/>
      <c r="T307" s="116" t="str">
        <f t="shared" si="9"/>
        <v/>
      </c>
      <c r="U307" s="114">
        <f t="shared" si="10"/>
        <v>0</v>
      </c>
      <c r="V307" s="115"/>
      <c r="W307" s="115"/>
      <c r="X307" s="116" t="str">
        <f t="shared" si="11"/>
        <v/>
      </c>
      <c r="Y307" s="117">
        <f t="shared" si="12"/>
        <v>0</v>
      </c>
      <c r="Z307" s="267"/>
      <c r="AA307" s="602" t="str">
        <f t="shared" si="58"/>
        <v/>
      </c>
      <c r="AB307" s="603">
        <f t="shared" si="59"/>
        <v>0</v>
      </c>
      <c r="AC307" s="118"/>
      <c r="AG307" s="119" t="str">
        <f t="shared" si="13"/>
        <v>1</v>
      </c>
      <c r="AH307" s="119">
        <f t="shared" si="14"/>
        <v>1</v>
      </c>
      <c r="AI307" s="119" t="e">
        <f t="shared" si="15"/>
        <v>#N/A</v>
      </c>
      <c r="AJ307" s="120" t="e">
        <f>VLOOKUP($AM307,'FP Haupt'!$A:$M,5,FALSE)</f>
        <v>#N/A</v>
      </c>
      <c r="AK307" s="120" t="e">
        <f>VLOOKUP($AM307,'FP Haupt'!$A:$M,6,FALSE)</f>
        <v>#N/A</v>
      </c>
      <c r="AL307" s="120" t="e">
        <f>VLOOKUP($AM307,'Anlage 1d'!$A:$M,4,FALSE)</f>
        <v>#N/A</v>
      </c>
      <c r="AM307" s="119" t="str">
        <f t="shared" si="16"/>
        <v/>
      </c>
      <c r="AP307" s="119" t="str">
        <f t="shared" si="17"/>
        <v>2</v>
      </c>
      <c r="AQ307" s="119">
        <f t="shared" si="18"/>
        <v>1</v>
      </c>
      <c r="AR307" s="119" t="e">
        <f t="shared" si="19"/>
        <v>#N/A</v>
      </c>
      <c r="AS307" s="120" t="e">
        <f>VLOOKUP($AU307,'FP Haupt'!$A:$M,9,FALSE)</f>
        <v>#N/A</v>
      </c>
      <c r="AT307" s="120" t="e">
        <f>VLOOKUP($AU307,'Anlage 1d'!$A:$M,8,FALSE)</f>
        <v>#N/A</v>
      </c>
      <c r="AU307" s="119" t="str">
        <f t="shared" si="20"/>
        <v/>
      </c>
      <c r="AX307" s="119" t="str">
        <f t="shared" si="21"/>
        <v>2</v>
      </c>
      <c r="AY307" s="119">
        <f t="shared" si="22"/>
        <v>1</v>
      </c>
      <c r="AZ307" s="119" t="e">
        <f t="shared" si="23"/>
        <v>#N/A</v>
      </c>
      <c r="BA307" s="120" t="e">
        <f>VLOOKUP($BC307,'FP Haupt'!$A:$M,12,FALSE)</f>
        <v>#N/A</v>
      </c>
      <c r="BB307" s="120" t="e">
        <f>VLOOKUP($BC307,'Anlage 1d'!$A:$M,11,FALSE)</f>
        <v>#N/A</v>
      </c>
      <c r="BC307" s="119" t="str">
        <f t="shared" si="24"/>
        <v/>
      </c>
      <c r="BF307" s="119" t="str">
        <f t="shared" si="25"/>
        <v>2</v>
      </c>
      <c r="BG307" s="119">
        <f t="shared" si="26"/>
        <v>1</v>
      </c>
      <c r="BH307" s="119" t="e">
        <f t="shared" si="27"/>
        <v>#N/A</v>
      </c>
      <c r="BI307" s="120" t="e">
        <f>VLOOKUP($BK307,'FP Haupt'!$A:$M,12,FALSE)</f>
        <v>#N/A</v>
      </c>
      <c r="BJ307" s="120" t="e">
        <f>VLOOKUP($BK307,'Anlage 1d'!$A:$M,11,FALSE)</f>
        <v>#N/A</v>
      </c>
      <c r="BK307" s="119" t="str">
        <f t="shared" si="28"/>
        <v/>
      </c>
      <c r="BN307" s="119" t="str">
        <f t="shared" si="29"/>
        <v>2</v>
      </c>
      <c r="BO307" s="119">
        <f t="shared" si="30"/>
        <v>1</v>
      </c>
      <c r="BP307" s="119" t="e">
        <f t="shared" si="31"/>
        <v>#N/A</v>
      </c>
      <c r="BQ307" s="120" t="e">
        <f>VLOOKUP($BS307,'FP Haupt'!$A:$N,11,FALSE)</f>
        <v>#N/A</v>
      </c>
      <c r="BR307" s="120" t="e">
        <f>VLOOKUP($BS307,'Anlage 1d'!$A:$M,10,FALSE)</f>
        <v>#N/A</v>
      </c>
      <c r="BS307" s="119" t="str">
        <f t="shared" si="32"/>
        <v/>
      </c>
      <c r="BV307" s="119" t="str">
        <f t="shared" si="60"/>
        <v>2</v>
      </c>
      <c r="BW307" s="119">
        <f t="shared" si="61"/>
        <v>1</v>
      </c>
      <c r="BX307" s="119" t="e">
        <f t="shared" si="62"/>
        <v>#N/A</v>
      </c>
      <c r="BY307" s="120" t="e">
        <f>VLOOKUP($CA307,'FP Haupt'!$A:$O,15,FALSE)</f>
        <v>#N/A</v>
      </c>
      <c r="BZ307" s="120" t="e">
        <f>VLOOKUP($CA307,'Anlage 1d'!$A:$O,15,FALSE)</f>
        <v>#N/A</v>
      </c>
      <c r="CA307" s="119" t="str">
        <f t="shared" si="63"/>
        <v/>
      </c>
    </row>
    <row r="308" spans="1:79" x14ac:dyDescent="0.2">
      <c r="A308" s="111"/>
      <c r="B308" s="112" t="str">
        <f>IF(A308="","",IF(ISERROR(VLOOKUP(MID(A308,1,4),'FP Haupt'!$A:$M,4,FALSE)),"keine DRG gemäß FPV",VLOOKUP(MID(A308,1,4),'FP Haupt'!$A:$M,4,FALSE)))</f>
        <v/>
      </c>
      <c r="C308" s="113">
        <f t="shared" si="39"/>
        <v>0</v>
      </c>
      <c r="D308" s="114" t="str">
        <f t="shared" si="1"/>
        <v/>
      </c>
      <c r="E308" s="114" t="str">
        <f t="shared" si="2"/>
        <v/>
      </c>
      <c r="F308" s="115"/>
      <c r="G308" s="115"/>
      <c r="H308" s="116" t="str">
        <f t="shared" si="3"/>
        <v/>
      </c>
      <c r="I308" s="117">
        <f t="shared" si="4"/>
        <v>0</v>
      </c>
      <c r="J308" s="115"/>
      <c r="K308" s="115"/>
      <c r="L308" s="116" t="str">
        <f t="shared" si="5"/>
        <v/>
      </c>
      <c r="M308" s="114">
        <f t="shared" si="6"/>
        <v>0</v>
      </c>
      <c r="N308" s="115"/>
      <c r="O308" s="115"/>
      <c r="P308" s="116" t="str">
        <f t="shared" si="7"/>
        <v/>
      </c>
      <c r="Q308" s="114">
        <f t="shared" si="8"/>
        <v>0</v>
      </c>
      <c r="R308" s="115"/>
      <c r="S308" s="115"/>
      <c r="T308" s="116" t="str">
        <f t="shared" si="9"/>
        <v/>
      </c>
      <c r="U308" s="114">
        <f t="shared" si="10"/>
        <v>0</v>
      </c>
      <c r="V308" s="115"/>
      <c r="W308" s="115"/>
      <c r="X308" s="116" t="str">
        <f t="shared" si="11"/>
        <v/>
      </c>
      <c r="Y308" s="117">
        <f t="shared" si="12"/>
        <v>0</v>
      </c>
      <c r="Z308" s="267"/>
      <c r="AA308" s="602" t="str">
        <f t="shared" si="58"/>
        <v/>
      </c>
      <c r="AB308" s="603">
        <f t="shared" si="59"/>
        <v>0</v>
      </c>
      <c r="AC308" s="118"/>
      <c r="AG308" s="119" t="str">
        <f t="shared" si="13"/>
        <v>1</v>
      </c>
      <c r="AH308" s="119">
        <f t="shared" si="14"/>
        <v>1</v>
      </c>
      <c r="AI308" s="119" t="e">
        <f t="shared" si="15"/>
        <v>#N/A</v>
      </c>
      <c r="AJ308" s="120" t="e">
        <f>VLOOKUP($AM308,'FP Haupt'!$A:$M,5,FALSE)</f>
        <v>#N/A</v>
      </c>
      <c r="AK308" s="120" t="e">
        <f>VLOOKUP($AM308,'FP Haupt'!$A:$M,6,FALSE)</f>
        <v>#N/A</v>
      </c>
      <c r="AL308" s="120" t="e">
        <f>VLOOKUP($AM308,'Anlage 1d'!$A:$M,4,FALSE)</f>
        <v>#N/A</v>
      </c>
      <c r="AM308" s="119" t="str">
        <f t="shared" si="16"/>
        <v/>
      </c>
      <c r="AP308" s="119" t="str">
        <f t="shared" si="17"/>
        <v>2</v>
      </c>
      <c r="AQ308" s="119">
        <f t="shared" si="18"/>
        <v>1</v>
      </c>
      <c r="AR308" s="119" t="e">
        <f t="shared" si="19"/>
        <v>#N/A</v>
      </c>
      <c r="AS308" s="120" t="e">
        <f>VLOOKUP($AU308,'FP Haupt'!$A:$M,9,FALSE)</f>
        <v>#N/A</v>
      </c>
      <c r="AT308" s="120" t="e">
        <f>VLOOKUP($AU308,'Anlage 1d'!$A:$M,8,FALSE)</f>
        <v>#N/A</v>
      </c>
      <c r="AU308" s="119" t="str">
        <f t="shared" si="20"/>
        <v/>
      </c>
      <c r="AX308" s="119" t="str">
        <f t="shared" si="21"/>
        <v>2</v>
      </c>
      <c r="AY308" s="119">
        <f t="shared" si="22"/>
        <v>1</v>
      </c>
      <c r="AZ308" s="119" t="e">
        <f t="shared" si="23"/>
        <v>#N/A</v>
      </c>
      <c r="BA308" s="120" t="e">
        <f>VLOOKUP($BC308,'FP Haupt'!$A:$M,12,FALSE)</f>
        <v>#N/A</v>
      </c>
      <c r="BB308" s="120" t="e">
        <f>VLOOKUP($BC308,'Anlage 1d'!$A:$M,11,FALSE)</f>
        <v>#N/A</v>
      </c>
      <c r="BC308" s="119" t="str">
        <f t="shared" si="24"/>
        <v/>
      </c>
      <c r="BF308" s="119" t="str">
        <f t="shared" si="25"/>
        <v>2</v>
      </c>
      <c r="BG308" s="119">
        <f t="shared" si="26"/>
        <v>1</v>
      </c>
      <c r="BH308" s="119" t="e">
        <f t="shared" si="27"/>
        <v>#N/A</v>
      </c>
      <c r="BI308" s="120" t="e">
        <f>VLOOKUP($BK308,'FP Haupt'!$A:$M,12,FALSE)</f>
        <v>#N/A</v>
      </c>
      <c r="BJ308" s="120" t="e">
        <f>VLOOKUP($BK308,'Anlage 1d'!$A:$M,11,FALSE)</f>
        <v>#N/A</v>
      </c>
      <c r="BK308" s="119" t="str">
        <f t="shared" si="28"/>
        <v/>
      </c>
      <c r="BN308" s="119" t="str">
        <f t="shared" si="29"/>
        <v>2</v>
      </c>
      <c r="BO308" s="119">
        <f t="shared" si="30"/>
        <v>1</v>
      </c>
      <c r="BP308" s="119" t="e">
        <f t="shared" si="31"/>
        <v>#N/A</v>
      </c>
      <c r="BQ308" s="120" t="e">
        <f>VLOOKUP($BS308,'FP Haupt'!$A:$N,11,FALSE)</f>
        <v>#N/A</v>
      </c>
      <c r="BR308" s="120" t="e">
        <f>VLOOKUP($BS308,'Anlage 1d'!$A:$M,10,FALSE)</f>
        <v>#N/A</v>
      </c>
      <c r="BS308" s="119" t="str">
        <f t="shared" si="32"/>
        <v/>
      </c>
      <c r="BV308" s="119" t="str">
        <f t="shared" si="60"/>
        <v>2</v>
      </c>
      <c r="BW308" s="119">
        <f t="shared" si="61"/>
        <v>1</v>
      </c>
      <c r="BX308" s="119" t="e">
        <f t="shared" si="62"/>
        <v>#N/A</v>
      </c>
      <c r="BY308" s="120" t="e">
        <f>VLOOKUP($CA308,'FP Haupt'!$A:$O,15,FALSE)</f>
        <v>#N/A</v>
      </c>
      <c r="BZ308" s="120" t="e">
        <f>VLOOKUP($CA308,'Anlage 1d'!$A:$O,15,FALSE)</f>
        <v>#N/A</v>
      </c>
      <c r="CA308" s="119" t="str">
        <f t="shared" si="63"/>
        <v/>
      </c>
    </row>
    <row r="309" spans="1:79" x14ac:dyDescent="0.2">
      <c r="A309" s="111"/>
      <c r="B309" s="112" t="str">
        <f>IF(A309="","",IF(ISERROR(VLOOKUP(MID(A309,1,4),'FP Haupt'!$A:$M,4,FALSE)),"keine DRG gemäß FPV",VLOOKUP(MID(A309,1,4),'FP Haupt'!$A:$M,4,FALSE)))</f>
        <v/>
      </c>
      <c r="C309" s="113">
        <f t="shared" si="39"/>
        <v>0</v>
      </c>
      <c r="D309" s="114" t="str">
        <f t="shared" si="1"/>
        <v/>
      </c>
      <c r="E309" s="114" t="str">
        <f t="shared" si="2"/>
        <v/>
      </c>
      <c r="F309" s="115"/>
      <c r="G309" s="115"/>
      <c r="H309" s="116" t="str">
        <f t="shared" si="3"/>
        <v/>
      </c>
      <c r="I309" s="117">
        <f t="shared" si="4"/>
        <v>0</v>
      </c>
      <c r="J309" s="115"/>
      <c r="K309" s="115"/>
      <c r="L309" s="116" t="str">
        <f t="shared" si="5"/>
        <v/>
      </c>
      <c r="M309" s="114">
        <f t="shared" si="6"/>
        <v>0</v>
      </c>
      <c r="N309" s="115"/>
      <c r="O309" s="115"/>
      <c r="P309" s="116" t="str">
        <f t="shared" si="7"/>
        <v/>
      </c>
      <c r="Q309" s="114">
        <f t="shared" si="8"/>
        <v>0</v>
      </c>
      <c r="R309" s="115"/>
      <c r="S309" s="115"/>
      <c r="T309" s="116" t="str">
        <f t="shared" si="9"/>
        <v/>
      </c>
      <c r="U309" s="114">
        <f t="shared" si="10"/>
        <v>0</v>
      </c>
      <c r="V309" s="115"/>
      <c r="W309" s="115"/>
      <c r="X309" s="116" t="str">
        <f t="shared" si="11"/>
        <v/>
      </c>
      <c r="Y309" s="117">
        <f t="shared" si="12"/>
        <v>0</v>
      </c>
      <c r="Z309" s="267"/>
      <c r="AA309" s="602" t="str">
        <f t="shared" si="58"/>
        <v/>
      </c>
      <c r="AB309" s="603">
        <f t="shared" si="59"/>
        <v>0</v>
      </c>
      <c r="AC309" s="118"/>
      <c r="AG309" s="119" t="str">
        <f t="shared" si="13"/>
        <v>1</v>
      </c>
      <c r="AH309" s="119">
        <f t="shared" si="14"/>
        <v>1</v>
      </c>
      <c r="AI309" s="119" t="e">
        <f t="shared" si="15"/>
        <v>#N/A</v>
      </c>
      <c r="AJ309" s="120" t="e">
        <f>VLOOKUP($AM309,'FP Haupt'!$A:$M,5,FALSE)</f>
        <v>#N/A</v>
      </c>
      <c r="AK309" s="120" t="e">
        <f>VLOOKUP($AM309,'FP Haupt'!$A:$M,6,FALSE)</f>
        <v>#N/A</v>
      </c>
      <c r="AL309" s="120" t="e">
        <f>VLOOKUP($AM309,'Anlage 1d'!$A:$M,4,FALSE)</f>
        <v>#N/A</v>
      </c>
      <c r="AM309" s="119" t="str">
        <f t="shared" si="16"/>
        <v/>
      </c>
      <c r="AP309" s="119" t="str">
        <f t="shared" si="17"/>
        <v>2</v>
      </c>
      <c r="AQ309" s="119">
        <f t="shared" si="18"/>
        <v>1</v>
      </c>
      <c r="AR309" s="119" t="e">
        <f t="shared" si="19"/>
        <v>#N/A</v>
      </c>
      <c r="AS309" s="120" t="e">
        <f>VLOOKUP($AU309,'FP Haupt'!$A:$M,9,FALSE)</f>
        <v>#N/A</v>
      </c>
      <c r="AT309" s="120" t="e">
        <f>VLOOKUP($AU309,'Anlage 1d'!$A:$M,8,FALSE)</f>
        <v>#N/A</v>
      </c>
      <c r="AU309" s="119" t="str">
        <f t="shared" si="20"/>
        <v/>
      </c>
      <c r="AX309" s="119" t="str">
        <f t="shared" si="21"/>
        <v>2</v>
      </c>
      <c r="AY309" s="119">
        <f t="shared" si="22"/>
        <v>1</v>
      </c>
      <c r="AZ309" s="119" t="e">
        <f t="shared" si="23"/>
        <v>#N/A</v>
      </c>
      <c r="BA309" s="120" t="e">
        <f>VLOOKUP($BC309,'FP Haupt'!$A:$M,12,FALSE)</f>
        <v>#N/A</v>
      </c>
      <c r="BB309" s="120" t="e">
        <f>VLOOKUP($BC309,'Anlage 1d'!$A:$M,11,FALSE)</f>
        <v>#N/A</v>
      </c>
      <c r="BC309" s="119" t="str">
        <f t="shared" si="24"/>
        <v/>
      </c>
      <c r="BF309" s="119" t="str">
        <f t="shared" si="25"/>
        <v>2</v>
      </c>
      <c r="BG309" s="119">
        <f t="shared" si="26"/>
        <v>1</v>
      </c>
      <c r="BH309" s="119" t="e">
        <f t="shared" si="27"/>
        <v>#N/A</v>
      </c>
      <c r="BI309" s="120" t="e">
        <f>VLOOKUP($BK309,'FP Haupt'!$A:$M,12,FALSE)</f>
        <v>#N/A</v>
      </c>
      <c r="BJ309" s="120" t="e">
        <f>VLOOKUP($BK309,'Anlage 1d'!$A:$M,11,FALSE)</f>
        <v>#N/A</v>
      </c>
      <c r="BK309" s="119" t="str">
        <f t="shared" si="28"/>
        <v/>
      </c>
      <c r="BN309" s="119" t="str">
        <f t="shared" si="29"/>
        <v>2</v>
      </c>
      <c r="BO309" s="119">
        <f t="shared" si="30"/>
        <v>1</v>
      </c>
      <c r="BP309" s="119" t="e">
        <f t="shared" si="31"/>
        <v>#N/A</v>
      </c>
      <c r="BQ309" s="120" t="e">
        <f>VLOOKUP($BS309,'FP Haupt'!$A:$N,11,FALSE)</f>
        <v>#N/A</v>
      </c>
      <c r="BR309" s="120" t="e">
        <f>VLOOKUP($BS309,'Anlage 1d'!$A:$M,10,FALSE)</f>
        <v>#N/A</v>
      </c>
      <c r="BS309" s="119" t="str">
        <f t="shared" si="32"/>
        <v/>
      </c>
      <c r="BV309" s="119" t="str">
        <f t="shared" si="60"/>
        <v>2</v>
      </c>
      <c r="BW309" s="119">
        <f t="shared" si="61"/>
        <v>1</v>
      </c>
      <c r="BX309" s="119" t="e">
        <f t="shared" si="62"/>
        <v>#N/A</v>
      </c>
      <c r="BY309" s="120" t="e">
        <f>VLOOKUP($CA309,'FP Haupt'!$A:$O,15,FALSE)</f>
        <v>#N/A</v>
      </c>
      <c r="BZ309" s="120" t="e">
        <f>VLOOKUP($CA309,'Anlage 1d'!$A:$O,15,FALSE)</f>
        <v>#N/A</v>
      </c>
      <c r="CA309" s="119" t="str">
        <f t="shared" si="63"/>
        <v/>
      </c>
    </row>
    <row r="310" spans="1:79" x14ac:dyDescent="0.2">
      <c r="A310" s="111"/>
      <c r="B310" s="112" t="str">
        <f>IF(A310="","",IF(ISERROR(VLOOKUP(MID(A310,1,4),'FP Haupt'!$A:$M,4,FALSE)),"keine DRG gemäß FPV",VLOOKUP(MID(A310,1,4),'FP Haupt'!$A:$M,4,FALSE)))</f>
        <v/>
      </c>
      <c r="C310" s="113">
        <f t="shared" si="39"/>
        <v>0</v>
      </c>
      <c r="D310" s="114" t="str">
        <f t="shared" si="1"/>
        <v/>
      </c>
      <c r="E310" s="114" t="str">
        <f t="shared" si="2"/>
        <v/>
      </c>
      <c r="F310" s="115"/>
      <c r="G310" s="115"/>
      <c r="H310" s="116" t="str">
        <f t="shared" si="3"/>
        <v/>
      </c>
      <c r="I310" s="117">
        <f t="shared" si="4"/>
        <v>0</v>
      </c>
      <c r="J310" s="115"/>
      <c r="K310" s="115"/>
      <c r="L310" s="116" t="str">
        <f t="shared" si="5"/>
        <v/>
      </c>
      <c r="M310" s="114">
        <f t="shared" si="6"/>
        <v>0</v>
      </c>
      <c r="N310" s="115"/>
      <c r="O310" s="115"/>
      <c r="P310" s="116" t="str">
        <f t="shared" si="7"/>
        <v/>
      </c>
      <c r="Q310" s="114">
        <f t="shared" si="8"/>
        <v>0</v>
      </c>
      <c r="R310" s="115"/>
      <c r="S310" s="115"/>
      <c r="T310" s="116" t="str">
        <f t="shared" si="9"/>
        <v/>
      </c>
      <c r="U310" s="114">
        <f t="shared" si="10"/>
        <v>0</v>
      </c>
      <c r="V310" s="115"/>
      <c r="W310" s="115"/>
      <c r="X310" s="116" t="str">
        <f t="shared" si="11"/>
        <v/>
      </c>
      <c r="Y310" s="117">
        <f t="shared" si="12"/>
        <v>0</v>
      </c>
      <c r="Z310" s="267"/>
      <c r="AA310" s="602" t="str">
        <f t="shared" si="58"/>
        <v/>
      </c>
      <c r="AB310" s="603">
        <f t="shared" si="59"/>
        <v>0</v>
      </c>
      <c r="AC310" s="118"/>
      <c r="AG310" s="119" t="str">
        <f t="shared" si="13"/>
        <v>1</v>
      </c>
      <c r="AH310" s="119">
        <f t="shared" si="14"/>
        <v>1</v>
      </c>
      <c r="AI310" s="119" t="e">
        <f t="shared" si="15"/>
        <v>#N/A</v>
      </c>
      <c r="AJ310" s="120" t="e">
        <f>VLOOKUP($AM310,'FP Haupt'!$A:$M,5,FALSE)</f>
        <v>#N/A</v>
      </c>
      <c r="AK310" s="120" t="e">
        <f>VLOOKUP($AM310,'FP Haupt'!$A:$M,6,FALSE)</f>
        <v>#N/A</v>
      </c>
      <c r="AL310" s="120" t="e">
        <f>VLOOKUP($AM310,'Anlage 1d'!$A:$M,4,FALSE)</f>
        <v>#N/A</v>
      </c>
      <c r="AM310" s="119" t="str">
        <f t="shared" si="16"/>
        <v/>
      </c>
      <c r="AP310" s="119" t="str">
        <f t="shared" si="17"/>
        <v>2</v>
      </c>
      <c r="AQ310" s="119">
        <f t="shared" si="18"/>
        <v>1</v>
      </c>
      <c r="AR310" s="119" t="e">
        <f t="shared" si="19"/>
        <v>#N/A</v>
      </c>
      <c r="AS310" s="120" t="e">
        <f>VLOOKUP($AU310,'FP Haupt'!$A:$M,9,FALSE)</f>
        <v>#N/A</v>
      </c>
      <c r="AT310" s="120" t="e">
        <f>VLOOKUP($AU310,'Anlage 1d'!$A:$M,8,FALSE)</f>
        <v>#N/A</v>
      </c>
      <c r="AU310" s="119" t="str">
        <f t="shared" si="20"/>
        <v/>
      </c>
      <c r="AX310" s="119" t="str">
        <f t="shared" si="21"/>
        <v>2</v>
      </c>
      <c r="AY310" s="119">
        <f t="shared" si="22"/>
        <v>1</v>
      </c>
      <c r="AZ310" s="119" t="e">
        <f t="shared" si="23"/>
        <v>#N/A</v>
      </c>
      <c r="BA310" s="120" t="e">
        <f>VLOOKUP($BC310,'FP Haupt'!$A:$M,12,FALSE)</f>
        <v>#N/A</v>
      </c>
      <c r="BB310" s="120" t="e">
        <f>VLOOKUP($BC310,'Anlage 1d'!$A:$M,11,FALSE)</f>
        <v>#N/A</v>
      </c>
      <c r="BC310" s="119" t="str">
        <f t="shared" si="24"/>
        <v/>
      </c>
      <c r="BF310" s="119" t="str">
        <f t="shared" si="25"/>
        <v>2</v>
      </c>
      <c r="BG310" s="119">
        <f t="shared" si="26"/>
        <v>1</v>
      </c>
      <c r="BH310" s="119" t="e">
        <f t="shared" si="27"/>
        <v>#N/A</v>
      </c>
      <c r="BI310" s="120" t="e">
        <f>VLOOKUP($BK310,'FP Haupt'!$A:$M,12,FALSE)</f>
        <v>#N/A</v>
      </c>
      <c r="BJ310" s="120" t="e">
        <f>VLOOKUP($BK310,'Anlage 1d'!$A:$M,11,FALSE)</f>
        <v>#N/A</v>
      </c>
      <c r="BK310" s="119" t="str">
        <f t="shared" si="28"/>
        <v/>
      </c>
      <c r="BN310" s="119" t="str">
        <f t="shared" si="29"/>
        <v>2</v>
      </c>
      <c r="BO310" s="119">
        <f t="shared" si="30"/>
        <v>1</v>
      </c>
      <c r="BP310" s="119" t="e">
        <f t="shared" si="31"/>
        <v>#N/A</v>
      </c>
      <c r="BQ310" s="120" t="e">
        <f>VLOOKUP($BS310,'FP Haupt'!$A:$N,11,FALSE)</f>
        <v>#N/A</v>
      </c>
      <c r="BR310" s="120" t="e">
        <f>VLOOKUP($BS310,'Anlage 1d'!$A:$M,10,FALSE)</f>
        <v>#N/A</v>
      </c>
      <c r="BS310" s="119" t="str">
        <f t="shared" si="32"/>
        <v/>
      </c>
      <c r="BV310" s="119" t="str">
        <f t="shared" si="60"/>
        <v>2</v>
      </c>
      <c r="BW310" s="119">
        <f t="shared" si="61"/>
        <v>1</v>
      </c>
      <c r="BX310" s="119" t="e">
        <f t="shared" si="62"/>
        <v>#N/A</v>
      </c>
      <c r="BY310" s="120" t="e">
        <f>VLOOKUP($CA310,'FP Haupt'!$A:$O,15,FALSE)</f>
        <v>#N/A</v>
      </c>
      <c r="BZ310" s="120" t="e">
        <f>VLOOKUP($CA310,'Anlage 1d'!$A:$O,15,FALSE)</f>
        <v>#N/A</v>
      </c>
      <c r="CA310" s="119" t="str">
        <f t="shared" si="63"/>
        <v/>
      </c>
    </row>
    <row r="311" spans="1:79" x14ac:dyDescent="0.2">
      <c r="A311" s="111"/>
      <c r="B311" s="112" t="str">
        <f>IF(A311="","",IF(ISERROR(VLOOKUP(MID(A311,1,4),'FP Haupt'!$A:$M,4,FALSE)),"keine DRG gemäß FPV",VLOOKUP(MID(A311,1,4),'FP Haupt'!$A:$M,4,FALSE)))</f>
        <v/>
      </c>
      <c r="C311" s="113">
        <f t="shared" si="39"/>
        <v>0</v>
      </c>
      <c r="D311" s="114" t="str">
        <f t="shared" si="1"/>
        <v/>
      </c>
      <c r="E311" s="114" t="str">
        <f t="shared" si="2"/>
        <v/>
      </c>
      <c r="F311" s="115"/>
      <c r="G311" s="115"/>
      <c r="H311" s="116" t="str">
        <f t="shared" si="3"/>
        <v/>
      </c>
      <c r="I311" s="117">
        <f t="shared" si="4"/>
        <v>0</v>
      </c>
      <c r="J311" s="115"/>
      <c r="K311" s="115"/>
      <c r="L311" s="116" t="str">
        <f t="shared" si="5"/>
        <v/>
      </c>
      <c r="M311" s="114">
        <f t="shared" si="6"/>
        <v>0</v>
      </c>
      <c r="N311" s="115"/>
      <c r="O311" s="115"/>
      <c r="P311" s="116" t="str">
        <f t="shared" si="7"/>
        <v/>
      </c>
      <c r="Q311" s="114">
        <f t="shared" si="8"/>
        <v>0</v>
      </c>
      <c r="R311" s="115"/>
      <c r="S311" s="115"/>
      <c r="T311" s="116" t="str">
        <f t="shared" si="9"/>
        <v/>
      </c>
      <c r="U311" s="114">
        <f t="shared" si="10"/>
        <v>0</v>
      </c>
      <c r="V311" s="115"/>
      <c r="W311" s="115"/>
      <c r="X311" s="116" t="str">
        <f t="shared" si="11"/>
        <v/>
      </c>
      <c r="Y311" s="117">
        <f t="shared" si="12"/>
        <v>0</v>
      </c>
      <c r="Z311" s="267"/>
      <c r="AA311" s="602" t="str">
        <f t="shared" si="58"/>
        <v/>
      </c>
      <c r="AB311" s="603">
        <f t="shared" si="59"/>
        <v>0</v>
      </c>
      <c r="AC311" s="118"/>
      <c r="AG311" s="119" t="str">
        <f t="shared" si="13"/>
        <v>1</v>
      </c>
      <c r="AH311" s="119">
        <f t="shared" si="14"/>
        <v>1</v>
      </c>
      <c r="AI311" s="119" t="e">
        <f t="shared" si="15"/>
        <v>#N/A</v>
      </c>
      <c r="AJ311" s="120" t="e">
        <f>VLOOKUP($AM311,'FP Haupt'!$A:$M,5,FALSE)</f>
        <v>#N/A</v>
      </c>
      <c r="AK311" s="120" t="e">
        <f>VLOOKUP($AM311,'FP Haupt'!$A:$M,6,FALSE)</f>
        <v>#N/A</v>
      </c>
      <c r="AL311" s="120" t="e">
        <f>VLOOKUP($AM311,'Anlage 1d'!$A:$M,4,FALSE)</f>
        <v>#N/A</v>
      </c>
      <c r="AM311" s="119" t="str">
        <f t="shared" si="16"/>
        <v/>
      </c>
      <c r="AP311" s="119" t="str">
        <f t="shared" si="17"/>
        <v>2</v>
      </c>
      <c r="AQ311" s="119">
        <f t="shared" si="18"/>
        <v>1</v>
      </c>
      <c r="AR311" s="119" t="e">
        <f t="shared" si="19"/>
        <v>#N/A</v>
      </c>
      <c r="AS311" s="120" t="e">
        <f>VLOOKUP($AU311,'FP Haupt'!$A:$M,9,FALSE)</f>
        <v>#N/A</v>
      </c>
      <c r="AT311" s="120" t="e">
        <f>VLOOKUP($AU311,'Anlage 1d'!$A:$M,8,FALSE)</f>
        <v>#N/A</v>
      </c>
      <c r="AU311" s="119" t="str">
        <f t="shared" si="20"/>
        <v/>
      </c>
      <c r="AX311" s="119" t="str">
        <f t="shared" si="21"/>
        <v>2</v>
      </c>
      <c r="AY311" s="119">
        <f t="shared" si="22"/>
        <v>1</v>
      </c>
      <c r="AZ311" s="119" t="e">
        <f t="shared" si="23"/>
        <v>#N/A</v>
      </c>
      <c r="BA311" s="120" t="e">
        <f>VLOOKUP($BC311,'FP Haupt'!$A:$M,12,FALSE)</f>
        <v>#N/A</v>
      </c>
      <c r="BB311" s="120" t="e">
        <f>VLOOKUP($BC311,'Anlage 1d'!$A:$M,11,FALSE)</f>
        <v>#N/A</v>
      </c>
      <c r="BC311" s="119" t="str">
        <f t="shared" si="24"/>
        <v/>
      </c>
      <c r="BF311" s="119" t="str">
        <f t="shared" si="25"/>
        <v>2</v>
      </c>
      <c r="BG311" s="119">
        <f t="shared" si="26"/>
        <v>1</v>
      </c>
      <c r="BH311" s="119" t="e">
        <f t="shared" si="27"/>
        <v>#N/A</v>
      </c>
      <c r="BI311" s="120" t="e">
        <f>VLOOKUP($BK311,'FP Haupt'!$A:$M,12,FALSE)</f>
        <v>#N/A</v>
      </c>
      <c r="BJ311" s="120" t="e">
        <f>VLOOKUP($BK311,'Anlage 1d'!$A:$M,11,FALSE)</f>
        <v>#N/A</v>
      </c>
      <c r="BK311" s="119" t="str">
        <f t="shared" si="28"/>
        <v/>
      </c>
      <c r="BN311" s="119" t="str">
        <f t="shared" si="29"/>
        <v>2</v>
      </c>
      <c r="BO311" s="119">
        <f t="shared" si="30"/>
        <v>1</v>
      </c>
      <c r="BP311" s="119" t="e">
        <f t="shared" si="31"/>
        <v>#N/A</v>
      </c>
      <c r="BQ311" s="120" t="e">
        <f>VLOOKUP($BS311,'FP Haupt'!$A:$N,11,FALSE)</f>
        <v>#N/A</v>
      </c>
      <c r="BR311" s="120" t="e">
        <f>VLOOKUP($BS311,'Anlage 1d'!$A:$M,10,FALSE)</f>
        <v>#N/A</v>
      </c>
      <c r="BS311" s="119" t="str">
        <f t="shared" si="32"/>
        <v/>
      </c>
      <c r="BV311" s="119" t="str">
        <f t="shared" si="60"/>
        <v>2</v>
      </c>
      <c r="BW311" s="119">
        <f t="shared" si="61"/>
        <v>1</v>
      </c>
      <c r="BX311" s="119" t="e">
        <f t="shared" si="62"/>
        <v>#N/A</v>
      </c>
      <c r="BY311" s="120" t="e">
        <f>VLOOKUP($CA311,'FP Haupt'!$A:$O,15,FALSE)</f>
        <v>#N/A</v>
      </c>
      <c r="BZ311" s="120" t="e">
        <f>VLOOKUP($CA311,'Anlage 1d'!$A:$O,15,FALSE)</f>
        <v>#N/A</v>
      </c>
      <c r="CA311" s="119" t="str">
        <f t="shared" si="63"/>
        <v/>
      </c>
    </row>
    <row r="312" spans="1:79" x14ac:dyDescent="0.2">
      <c r="A312" s="111"/>
      <c r="B312" s="112" t="str">
        <f>IF(A312="","",IF(ISERROR(VLOOKUP(MID(A312,1,4),'FP Haupt'!$A:$M,4,FALSE)),"keine DRG gemäß FPV",VLOOKUP(MID(A312,1,4),'FP Haupt'!$A:$M,4,FALSE)))</f>
        <v/>
      </c>
      <c r="C312" s="113">
        <f t="shared" si="39"/>
        <v>0</v>
      </c>
      <c r="D312" s="114" t="str">
        <f t="shared" si="1"/>
        <v/>
      </c>
      <c r="E312" s="114" t="str">
        <f t="shared" si="2"/>
        <v/>
      </c>
      <c r="F312" s="115"/>
      <c r="G312" s="115"/>
      <c r="H312" s="116" t="str">
        <f t="shared" si="3"/>
        <v/>
      </c>
      <c r="I312" s="117">
        <f t="shared" si="4"/>
        <v>0</v>
      </c>
      <c r="J312" s="115"/>
      <c r="K312" s="115"/>
      <c r="L312" s="116" t="str">
        <f t="shared" si="5"/>
        <v/>
      </c>
      <c r="M312" s="114">
        <f t="shared" si="6"/>
        <v>0</v>
      </c>
      <c r="N312" s="115"/>
      <c r="O312" s="115"/>
      <c r="P312" s="116" t="str">
        <f t="shared" si="7"/>
        <v/>
      </c>
      <c r="Q312" s="114">
        <f t="shared" si="8"/>
        <v>0</v>
      </c>
      <c r="R312" s="115"/>
      <c r="S312" s="115"/>
      <c r="T312" s="116" t="str">
        <f t="shared" si="9"/>
        <v/>
      </c>
      <c r="U312" s="114">
        <f t="shared" si="10"/>
        <v>0</v>
      </c>
      <c r="V312" s="115"/>
      <c r="W312" s="115"/>
      <c r="X312" s="116" t="str">
        <f t="shared" si="11"/>
        <v/>
      </c>
      <c r="Y312" s="117">
        <f t="shared" si="12"/>
        <v>0</v>
      </c>
      <c r="Z312" s="267"/>
      <c r="AA312" s="602" t="str">
        <f t="shared" si="58"/>
        <v/>
      </c>
      <c r="AB312" s="603">
        <f t="shared" si="59"/>
        <v>0</v>
      </c>
      <c r="AC312" s="118"/>
      <c r="AG312" s="119" t="str">
        <f t="shared" si="13"/>
        <v>1</v>
      </c>
      <c r="AH312" s="119">
        <f t="shared" si="14"/>
        <v>1</v>
      </c>
      <c r="AI312" s="119" t="e">
        <f t="shared" si="15"/>
        <v>#N/A</v>
      </c>
      <c r="AJ312" s="120" t="e">
        <f>VLOOKUP($AM312,'FP Haupt'!$A:$M,5,FALSE)</f>
        <v>#N/A</v>
      </c>
      <c r="AK312" s="120" t="e">
        <f>VLOOKUP($AM312,'FP Haupt'!$A:$M,6,FALSE)</f>
        <v>#N/A</v>
      </c>
      <c r="AL312" s="120" t="e">
        <f>VLOOKUP($AM312,'Anlage 1d'!$A:$M,4,FALSE)</f>
        <v>#N/A</v>
      </c>
      <c r="AM312" s="119" t="str">
        <f t="shared" si="16"/>
        <v/>
      </c>
      <c r="AP312" s="119" t="str">
        <f t="shared" si="17"/>
        <v>2</v>
      </c>
      <c r="AQ312" s="119">
        <f t="shared" si="18"/>
        <v>1</v>
      </c>
      <c r="AR312" s="119" t="e">
        <f t="shared" si="19"/>
        <v>#N/A</v>
      </c>
      <c r="AS312" s="120" t="e">
        <f>VLOOKUP($AU312,'FP Haupt'!$A:$M,9,FALSE)</f>
        <v>#N/A</v>
      </c>
      <c r="AT312" s="120" t="e">
        <f>VLOOKUP($AU312,'Anlage 1d'!$A:$M,8,FALSE)</f>
        <v>#N/A</v>
      </c>
      <c r="AU312" s="119" t="str">
        <f t="shared" si="20"/>
        <v/>
      </c>
      <c r="AX312" s="119" t="str">
        <f t="shared" si="21"/>
        <v>2</v>
      </c>
      <c r="AY312" s="119">
        <f t="shared" si="22"/>
        <v>1</v>
      </c>
      <c r="AZ312" s="119" t="e">
        <f t="shared" si="23"/>
        <v>#N/A</v>
      </c>
      <c r="BA312" s="120" t="e">
        <f>VLOOKUP($BC312,'FP Haupt'!$A:$M,12,FALSE)</f>
        <v>#N/A</v>
      </c>
      <c r="BB312" s="120" t="e">
        <f>VLOOKUP($BC312,'Anlage 1d'!$A:$M,11,FALSE)</f>
        <v>#N/A</v>
      </c>
      <c r="BC312" s="119" t="str">
        <f t="shared" si="24"/>
        <v/>
      </c>
      <c r="BF312" s="119" t="str">
        <f t="shared" si="25"/>
        <v>2</v>
      </c>
      <c r="BG312" s="119">
        <f t="shared" si="26"/>
        <v>1</v>
      </c>
      <c r="BH312" s="119" t="e">
        <f t="shared" si="27"/>
        <v>#N/A</v>
      </c>
      <c r="BI312" s="120" t="e">
        <f>VLOOKUP($BK312,'FP Haupt'!$A:$M,12,FALSE)</f>
        <v>#N/A</v>
      </c>
      <c r="BJ312" s="120" t="e">
        <f>VLOOKUP($BK312,'Anlage 1d'!$A:$M,11,FALSE)</f>
        <v>#N/A</v>
      </c>
      <c r="BK312" s="119" t="str">
        <f t="shared" si="28"/>
        <v/>
      </c>
      <c r="BN312" s="119" t="str">
        <f t="shared" si="29"/>
        <v>2</v>
      </c>
      <c r="BO312" s="119">
        <f t="shared" si="30"/>
        <v>1</v>
      </c>
      <c r="BP312" s="119" t="e">
        <f t="shared" si="31"/>
        <v>#N/A</v>
      </c>
      <c r="BQ312" s="120" t="e">
        <f>VLOOKUP($BS312,'FP Haupt'!$A:$N,11,FALSE)</f>
        <v>#N/A</v>
      </c>
      <c r="BR312" s="120" t="e">
        <f>VLOOKUP($BS312,'Anlage 1d'!$A:$M,10,FALSE)</f>
        <v>#N/A</v>
      </c>
      <c r="BS312" s="119" t="str">
        <f t="shared" si="32"/>
        <v/>
      </c>
      <c r="BV312" s="119" t="str">
        <f t="shared" si="60"/>
        <v>2</v>
      </c>
      <c r="BW312" s="119">
        <f t="shared" si="61"/>
        <v>1</v>
      </c>
      <c r="BX312" s="119" t="e">
        <f t="shared" si="62"/>
        <v>#N/A</v>
      </c>
      <c r="BY312" s="120" t="e">
        <f>VLOOKUP($CA312,'FP Haupt'!$A:$O,15,FALSE)</f>
        <v>#N/A</v>
      </c>
      <c r="BZ312" s="120" t="e">
        <f>VLOOKUP($CA312,'Anlage 1d'!$A:$O,15,FALSE)</f>
        <v>#N/A</v>
      </c>
      <c r="CA312" s="119" t="str">
        <f t="shared" si="63"/>
        <v/>
      </c>
    </row>
    <row r="313" spans="1:79" x14ac:dyDescent="0.2">
      <c r="A313" s="111"/>
      <c r="B313" s="112" t="str">
        <f>IF(A313="","",IF(ISERROR(VLOOKUP(MID(A313,1,4),'FP Haupt'!$A:$M,4,FALSE)),"keine DRG gemäß FPV",VLOOKUP(MID(A313,1,4),'FP Haupt'!$A:$M,4,FALSE)))</f>
        <v/>
      </c>
      <c r="C313" s="113">
        <f t="shared" si="39"/>
        <v>0</v>
      </c>
      <c r="D313" s="114" t="str">
        <f t="shared" si="1"/>
        <v/>
      </c>
      <c r="E313" s="114" t="str">
        <f t="shared" si="2"/>
        <v/>
      </c>
      <c r="F313" s="115"/>
      <c r="G313" s="115"/>
      <c r="H313" s="116" t="str">
        <f t="shared" si="3"/>
        <v/>
      </c>
      <c r="I313" s="117">
        <f t="shared" si="4"/>
        <v>0</v>
      </c>
      <c r="J313" s="115"/>
      <c r="K313" s="115"/>
      <c r="L313" s="116" t="str">
        <f t="shared" si="5"/>
        <v/>
      </c>
      <c r="M313" s="114">
        <f t="shared" si="6"/>
        <v>0</v>
      </c>
      <c r="N313" s="115"/>
      <c r="O313" s="115"/>
      <c r="P313" s="116" t="str">
        <f t="shared" si="7"/>
        <v/>
      </c>
      <c r="Q313" s="114">
        <f t="shared" si="8"/>
        <v>0</v>
      </c>
      <c r="R313" s="115"/>
      <c r="S313" s="115"/>
      <c r="T313" s="116" t="str">
        <f t="shared" si="9"/>
        <v/>
      </c>
      <c r="U313" s="114">
        <f t="shared" si="10"/>
        <v>0</v>
      </c>
      <c r="V313" s="115"/>
      <c r="W313" s="115"/>
      <c r="X313" s="116" t="str">
        <f t="shared" si="11"/>
        <v/>
      </c>
      <c r="Y313" s="117">
        <f t="shared" si="12"/>
        <v>0</v>
      </c>
      <c r="Z313" s="267"/>
      <c r="AA313" s="602" t="str">
        <f t="shared" si="58"/>
        <v/>
      </c>
      <c r="AB313" s="603">
        <f t="shared" si="59"/>
        <v>0</v>
      </c>
      <c r="AC313" s="118"/>
      <c r="AG313" s="119" t="str">
        <f t="shared" si="13"/>
        <v>1</v>
      </c>
      <c r="AH313" s="119">
        <f t="shared" si="14"/>
        <v>1</v>
      </c>
      <c r="AI313" s="119" t="e">
        <f t="shared" si="15"/>
        <v>#N/A</v>
      </c>
      <c r="AJ313" s="120" t="e">
        <f>VLOOKUP($AM313,'FP Haupt'!$A:$M,5,FALSE)</f>
        <v>#N/A</v>
      </c>
      <c r="AK313" s="120" t="e">
        <f>VLOOKUP($AM313,'FP Haupt'!$A:$M,6,FALSE)</f>
        <v>#N/A</v>
      </c>
      <c r="AL313" s="120" t="e">
        <f>VLOOKUP($AM313,'Anlage 1d'!$A:$M,4,FALSE)</f>
        <v>#N/A</v>
      </c>
      <c r="AM313" s="119" t="str">
        <f t="shared" si="16"/>
        <v/>
      </c>
      <c r="AP313" s="119" t="str">
        <f t="shared" si="17"/>
        <v>2</v>
      </c>
      <c r="AQ313" s="119">
        <f t="shared" si="18"/>
        <v>1</v>
      </c>
      <c r="AR313" s="119" t="e">
        <f t="shared" si="19"/>
        <v>#N/A</v>
      </c>
      <c r="AS313" s="120" t="e">
        <f>VLOOKUP($AU313,'FP Haupt'!$A:$M,9,FALSE)</f>
        <v>#N/A</v>
      </c>
      <c r="AT313" s="120" t="e">
        <f>VLOOKUP($AU313,'Anlage 1d'!$A:$M,8,FALSE)</f>
        <v>#N/A</v>
      </c>
      <c r="AU313" s="119" t="str">
        <f t="shared" si="20"/>
        <v/>
      </c>
      <c r="AX313" s="119" t="str">
        <f t="shared" si="21"/>
        <v>2</v>
      </c>
      <c r="AY313" s="119">
        <f t="shared" si="22"/>
        <v>1</v>
      </c>
      <c r="AZ313" s="119" t="e">
        <f t="shared" si="23"/>
        <v>#N/A</v>
      </c>
      <c r="BA313" s="120" t="e">
        <f>VLOOKUP($BC313,'FP Haupt'!$A:$M,12,FALSE)</f>
        <v>#N/A</v>
      </c>
      <c r="BB313" s="120" t="e">
        <f>VLOOKUP($BC313,'Anlage 1d'!$A:$M,11,FALSE)</f>
        <v>#N/A</v>
      </c>
      <c r="BC313" s="119" t="str">
        <f t="shared" si="24"/>
        <v/>
      </c>
      <c r="BF313" s="119" t="str">
        <f t="shared" si="25"/>
        <v>2</v>
      </c>
      <c r="BG313" s="119">
        <f t="shared" si="26"/>
        <v>1</v>
      </c>
      <c r="BH313" s="119" t="e">
        <f t="shared" si="27"/>
        <v>#N/A</v>
      </c>
      <c r="BI313" s="120" t="e">
        <f>VLOOKUP($BK313,'FP Haupt'!$A:$M,12,FALSE)</f>
        <v>#N/A</v>
      </c>
      <c r="BJ313" s="120" t="e">
        <f>VLOOKUP($BK313,'Anlage 1d'!$A:$M,11,FALSE)</f>
        <v>#N/A</v>
      </c>
      <c r="BK313" s="119" t="str">
        <f t="shared" si="28"/>
        <v/>
      </c>
      <c r="BN313" s="119" t="str">
        <f t="shared" si="29"/>
        <v>2</v>
      </c>
      <c r="BO313" s="119">
        <f t="shared" si="30"/>
        <v>1</v>
      </c>
      <c r="BP313" s="119" t="e">
        <f t="shared" si="31"/>
        <v>#N/A</v>
      </c>
      <c r="BQ313" s="120" t="e">
        <f>VLOOKUP($BS313,'FP Haupt'!$A:$N,11,FALSE)</f>
        <v>#N/A</v>
      </c>
      <c r="BR313" s="120" t="e">
        <f>VLOOKUP($BS313,'Anlage 1d'!$A:$M,10,FALSE)</f>
        <v>#N/A</v>
      </c>
      <c r="BS313" s="119" t="str">
        <f t="shared" si="32"/>
        <v/>
      </c>
      <c r="BV313" s="119" t="str">
        <f t="shared" si="60"/>
        <v>2</v>
      </c>
      <c r="BW313" s="119">
        <f t="shared" si="61"/>
        <v>1</v>
      </c>
      <c r="BX313" s="119" t="e">
        <f t="shared" si="62"/>
        <v>#N/A</v>
      </c>
      <c r="BY313" s="120" t="e">
        <f>VLOOKUP($CA313,'FP Haupt'!$A:$O,15,FALSE)</f>
        <v>#N/A</v>
      </c>
      <c r="BZ313" s="120" t="e">
        <f>VLOOKUP($CA313,'Anlage 1d'!$A:$O,15,FALSE)</f>
        <v>#N/A</v>
      </c>
      <c r="CA313" s="119" t="str">
        <f t="shared" si="63"/>
        <v/>
      </c>
    </row>
    <row r="314" spans="1:79" x14ac:dyDescent="0.2">
      <c r="A314" s="111"/>
      <c r="B314" s="112" t="str">
        <f>IF(A314="","",IF(ISERROR(VLOOKUP(MID(A314,1,4),'FP Haupt'!$A:$M,4,FALSE)),"keine DRG gemäß FPV",VLOOKUP(MID(A314,1,4),'FP Haupt'!$A:$M,4,FALSE)))</f>
        <v/>
      </c>
      <c r="C314" s="113">
        <f t="shared" si="39"/>
        <v>0</v>
      </c>
      <c r="D314" s="114" t="str">
        <f t="shared" si="1"/>
        <v/>
      </c>
      <c r="E314" s="114" t="str">
        <f t="shared" si="2"/>
        <v/>
      </c>
      <c r="F314" s="115"/>
      <c r="G314" s="115"/>
      <c r="H314" s="116" t="str">
        <f t="shared" si="3"/>
        <v/>
      </c>
      <c r="I314" s="117">
        <f t="shared" si="4"/>
        <v>0</v>
      </c>
      <c r="J314" s="115"/>
      <c r="K314" s="115"/>
      <c r="L314" s="116" t="str">
        <f t="shared" si="5"/>
        <v/>
      </c>
      <c r="M314" s="114">
        <f t="shared" si="6"/>
        <v>0</v>
      </c>
      <c r="N314" s="115"/>
      <c r="O314" s="115"/>
      <c r="P314" s="116" t="str">
        <f t="shared" si="7"/>
        <v/>
      </c>
      <c r="Q314" s="114">
        <f t="shared" si="8"/>
        <v>0</v>
      </c>
      <c r="R314" s="115"/>
      <c r="S314" s="115"/>
      <c r="T314" s="116" t="str">
        <f t="shared" si="9"/>
        <v/>
      </c>
      <c r="U314" s="114">
        <f t="shared" si="10"/>
        <v>0</v>
      </c>
      <c r="V314" s="115"/>
      <c r="W314" s="115"/>
      <c r="X314" s="116" t="str">
        <f t="shared" si="11"/>
        <v/>
      </c>
      <c r="Y314" s="117">
        <f t="shared" si="12"/>
        <v>0</v>
      </c>
      <c r="Z314" s="267"/>
      <c r="AA314" s="602" t="str">
        <f t="shared" si="58"/>
        <v/>
      </c>
      <c r="AB314" s="603">
        <f t="shared" si="59"/>
        <v>0</v>
      </c>
      <c r="AC314" s="118"/>
      <c r="AG314" s="119" t="str">
        <f t="shared" si="13"/>
        <v>1</v>
      </c>
      <c r="AH314" s="119">
        <f t="shared" si="14"/>
        <v>1</v>
      </c>
      <c r="AI314" s="119" t="e">
        <f t="shared" si="15"/>
        <v>#N/A</v>
      </c>
      <c r="AJ314" s="120" t="e">
        <f>VLOOKUP($AM314,'FP Haupt'!$A:$M,5,FALSE)</f>
        <v>#N/A</v>
      </c>
      <c r="AK314" s="120" t="e">
        <f>VLOOKUP($AM314,'FP Haupt'!$A:$M,6,FALSE)</f>
        <v>#N/A</v>
      </c>
      <c r="AL314" s="120" t="e">
        <f>VLOOKUP($AM314,'Anlage 1d'!$A:$M,4,FALSE)</f>
        <v>#N/A</v>
      </c>
      <c r="AM314" s="119" t="str">
        <f t="shared" si="16"/>
        <v/>
      </c>
      <c r="AP314" s="119" t="str">
        <f t="shared" si="17"/>
        <v>2</v>
      </c>
      <c r="AQ314" s="119">
        <f t="shared" si="18"/>
        <v>1</v>
      </c>
      <c r="AR314" s="119" t="e">
        <f t="shared" si="19"/>
        <v>#N/A</v>
      </c>
      <c r="AS314" s="120" t="e">
        <f>VLOOKUP($AU314,'FP Haupt'!$A:$M,9,FALSE)</f>
        <v>#N/A</v>
      </c>
      <c r="AT314" s="120" t="e">
        <f>VLOOKUP($AU314,'Anlage 1d'!$A:$M,8,FALSE)</f>
        <v>#N/A</v>
      </c>
      <c r="AU314" s="119" t="str">
        <f t="shared" si="20"/>
        <v/>
      </c>
      <c r="AX314" s="119" t="str">
        <f t="shared" si="21"/>
        <v>2</v>
      </c>
      <c r="AY314" s="119">
        <f t="shared" si="22"/>
        <v>1</v>
      </c>
      <c r="AZ314" s="119" t="e">
        <f t="shared" si="23"/>
        <v>#N/A</v>
      </c>
      <c r="BA314" s="120" t="e">
        <f>VLOOKUP($BC314,'FP Haupt'!$A:$M,12,FALSE)</f>
        <v>#N/A</v>
      </c>
      <c r="BB314" s="120" t="e">
        <f>VLOOKUP($BC314,'Anlage 1d'!$A:$M,11,FALSE)</f>
        <v>#N/A</v>
      </c>
      <c r="BC314" s="119" t="str">
        <f t="shared" si="24"/>
        <v/>
      </c>
      <c r="BF314" s="119" t="str">
        <f t="shared" si="25"/>
        <v>2</v>
      </c>
      <c r="BG314" s="119">
        <f t="shared" si="26"/>
        <v>1</v>
      </c>
      <c r="BH314" s="119" t="e">
        <f t="shared" si="27"/>
        <v>#N/A</v>
      </c>
      <c r="BI314" s="120" t="e">
        <f>VLOOKUP($BK314,'FP Haupt'!$A:$M,12,FALSE)</f>
        <v>#N/A</v>
      </c>
      <c r="BJ314" s="120" t="e">
        <f>VLOOKUP($BK314,'Anlage 1d'!$A:$M,11,FALSE)</f>
        <v>#N/A</v>
      </c>
      <c r="BK314" s="119" t="str">
        <f t="shared" si="28"/>
        <v/>
      </c>
      <c r="BN314" s="119" t="str">
        <f t="shared" si="29"/>
        <v>2</v>
      </c>
      <c r="BO314" s="119">
        <f t="shared" si="30"/>
        <v>1</v>
      </c>
      <c r="BP314" s="119" t="e">
        <f t="shared" si="31"/>
        <v>#N/A</v>
      </c>
      <c r="BQ314" s="120" t="e">
        <f>VLOOKUP($BS314,'FP Haupt'!$A:$N,11,FALSE)</f>
        <v>#N/A</v>
      </c>
      <c r="BR314" s="120" t="e">
        <f>VLOOKUP($BS314,'Anlage 1d'!$A:$M,10,FALSE)</f>
        <v>#N/A</v>
      </c>
      <c r="BS314" s="119" t="str">
        <f t="shared" si="32"/>
        <v/>
      </c>
      <c r="BV314" s="119" t="str">
        <f t="shared" si="60"/>
        <v>2</v>
      </c>
      <c r="BW314" s="119">
        <f t="shared" si="61"/>
        <v>1</v>
      </c>
      <c r="BX314" s="119" t="e">
        <f t="shared" si="62"/>
        <v>#N/A</v>
      </c>
      <c r="BY314" s="120" t="e">
        <f>VLOOKUP($CA314,'FP Haupt'!$A:$O,15,FALSE)</f>
        <v>#N/A</v>
      </c>
      <c r="BZ314" s="120" t="e">
        <f>VLOOKUP($CA314,'Anlage 1d'!$A:$O,15,FALSE)</f>
        <v>#N/A</v>
      </c>
      <c r="CA314" s="119" t="str">
        <f t="shared" si="63"/>
        <v/>
      </c>
    </row>
    <row r="315" spans="1:79" x14ac:dyDescent="0.2">
      <c r="A315" s="111"/>
      <c r="B315" s="112" t="str">
        <f>IF(A315="","",IF(ISERROR(VLOOKUP(MID(A315,1,4),'FP Haupt'!$A:$M,4,FALSE)),"keine DRG gemäß FPV",VLOOKUP(MID(A315,1,4),'FP Haupt'!$A:$M,4,FALSE)))</f>
        <v/>
      </c>
      <c r="C315" s="113">
        <f t="shared" si="39"/>
        <v>0</v>
      </c>
      <c r="D315" s="114" t="str">
        <f t="shared" si="1"/>
        <v/>
      </c>
      <c r="E315" s="114" t="str">
        <f t="shared" si="2"/>
        <v/>
      </c>
      <c r="F315" s="115"/>
      <c r="G315" s="115"/>
      <c r="H315" s="116" t="str">
        <f t="shared" si="3"/>
        <v/>
      </c>
      <c r="I315" s="117">
        <f t="shared" si="4"/>
        <v>0</v>
      </c>
      <c r="J315" s="115"/>
      <c r="K315" s="115"/>
      <c r="L315" s="116" t="str">
        <f t="shared" si="5"/>
        <v/>
      </c>
      <c r="M315" s="114">
        <f t="shared" si="6"/>
        <v>0</v>
      </c>
      <c r="N315" s="115"/>
      <c r="O315" s="115"/>
      <c r="P315" s="116" t="str">
        <f t="shared" si="7"/>
        <v/>
      </c>
      <c r="Q315" s="114">
        <f t="shared" si="8"/>
        <v>0</v>
      </c>
      <c r="R315" s="115"/>
      <c r="S315" s="115"/>
      <c r="T315" s="116" t="str">
        <f t="shared" si="9"/>
        <v/>
      </c>
      <c r="U315" s="114">
        <f t="shared" si="10"/>
        <v>0</v>
      </c>
      <c r="V315" s="115"/>
      <c r="W315" s="115"/>
      <c r="X315" s="116" t="str">
        <f t="shared" si="11"/>
        <v/>
      </c>
      <c r="Y315" s="117">
        <f t="shared" si="12"/>
        <v>0</v>
      </c>
      <c r="Z315" s="267"/>
      <c r="AA315" s="602" t="str">
        <f t="shared" si="58"/>
        <v/>
      </c>
      <c r="AB315" s="603">
        <f t="shared" si="59"/>
        <v>0</v>
      </c>
      <c r="AC315" s="118"/>
      <c r="AG315" s="119" t="str">
        <f t="shared" si="13"/>
        <v>1</v>
      </c>
      <c r="AH315" s="119">
        <f t="shared" si="14"/>
        <v>1</v>
      </c>
      <c r="AI315" s="119" t="e">
        <f t="shared" si="15"/>
        <v>#N/A</v>
      </c>
      <c r="AJ315" s="120" t="e">
        <f>VLOOKUP($AM315,'FP Haupt'!$A:$M,5,FALSE)</f>
        <v>#N/A</v>
      </c>
      <c r="AK315" s="120" t="e">
        <f>VLOOKUP($AM315,'FP Haupt'!$A:$M,6,FALSE)</f>
        <v>#N/A</v>
      </c>
      <c r="AL315" s="120" t="e">
        <f>VLOOKUP($AM315,'Anlage 1d'!$A:$M,4,FALSE)</f>
        <v>#N/A</v>
      </c>
      <c r="AM315" s="119" t="str">
        <f t="shared" si="16"/>
        <v/>
      </c>
      <c r="AP315" s="119" t="str">
        <f t="shared" si="17"/>
        <v>2</v>
      </c>
      <c r="AQ315" s="119">
        <f t="shared" si="18"/>
        <v>1</v>
      </c>
      <c r="AR315" s="119" t="e">
        <f t="shared" si="19"/>
        <v>#N/A</v>
      </c>
      <c r="AS315" s="120" t="e">
        <f>VLOOKUP($AU315,'FP Haupt'!$A:$M,9,FALSE)</f>
        <v>#N/A</v>
      </c>
      <c r="AT315" s="120" t="e">
        <f>VLOOKUP($AU315,'Anlage 1d'!$A:$M,8,FALSE)</f>
        <v>#N/A</v>
      </c>
      <c r="AU315" s="119" t="str">
        <f t="shared" si="20"/>
        <v/>
      </c>
      <c r="AX315" s="119" t="str">
        <f t="shared" si="21"/>
        <v>2</v>
      </c>
      <c r="AY315" s="119">
        <f t="shared" si="22"/>
        <v>1</v>
      </c>
      <c r="AZ315" s="119" t="e">
        <f t="shared" si="23"/>
        <v>#N/A</v>
      </c>
      <c r="BA315" s="120" t="e">
        <f>VLOOKUP($BC315,'FP Haupt'!$A:$M,12,FALSE)</f>
        <v>#N/A</v>
      </c>
      <c r="BB315" s="120" t="e">
        <f>VLOOKUP($BC315,'Anlage 1d'!$A:$M,11,FALSE)</f>
        <v>#N/A</v>
      </c>
      <c r="BC315" s="119" t="str">
        <f t="shared" si="24"/>
        <v/>
      </c>
      <c r="BF315" s="119" t="str">
        <f t="shared" si="25"/>
        <v>2</v>
      </c>
      <c r="BG315" s="119">
        <f t="shared" si="26"/>
        <v>1</v>
      </c>
      <c r="BH315" s="119" t="e">
        <f t="shared" si="27"/>
        <v>#N/A</v>
      </c>
      <c r="BI315" s="120" t="e">
        <f>VLOOKUP($BK315,'FP Haupt'!$A:$M,12,FALSE)</f>
        <v>#N/A</v>
      </c>
      <c r="BJ315" s="120" t="e">
        <f>VLOOKUP($BK315,'Anlage 1d'!$A:$M,11,FALSE)</f>
        <v>#N/A</v>
      </c>
      <c r="BK315" s="119" t="str">
        <f t="shared" si="28"/>
        <v/>
      </c>
      <c r="BN315" s="119" t="str">
        <f t="shared" si="29"/>
        <v>2</v>
      </c>
      <c r="BO315" s="119">
        <f t="shared" si="30"/>
        <v>1</v>
      </c>
      <c r="BP315" s="119" t="e">
        <f t="shared" si="31"/>
        <v>#N/A</v>
      </c>
      <c r="BQ315" s="120" t="e">
        <f>VLOOKUP($BS315,'FP Haupt'!$A:$N,11,FALSE)</f>
        <v>#N/A</v>
      </c>
      <c r="BR315" s="120" t="e">
        <f>VLOOKUP($BS315,'Anlage 1d'!$A:$M,10,FALSE)</f>
        <v>#N/A</v>
      </c>
      <c r="BS315" s="119" t="str">
        <f t="shared" si="32"/>
        <v/>
      </c>
      <c r="BV315" s="119" t="str">
        <f t="shared" si="60"/>
        <v>2</v>
      </c>
      <c r="BW315" s="119">
        <f t="shared" si="61"/>
        <v>1</v>
      </c>
      <c r="BX315" s="119" t="e">
        <f t="shared" si="62"/>
        <v>#N/A</v>
      </c>
      <c r="BY315" s="120" t="e">
        <f>VLOOKUP($CA315,'FP Haupt'!$A:$O,15,FALSE)</f>
        <v>#N/A</v>
      </c>
      <c r="BZ315" s="120" t="e">
        <f>VLOOKUP($CA315,'Anlage 1d'!$A:$O,15,FALSE)</f>
        <v>#N/A</v>
      </c>
      <c r="CA315" s="119" t="str">
        <f t="shared" si="63"/>
        <v/>
      </c>
    </row>
    <row r="316" spans="1:79" x14ac:dyDescent="0.2">
      <c r="A316" s="111"/>
      <c r="B316" s="112" t="str">
        <f>IF(A316="","",IF(ISERROR(VLOOKUP(MID(A316,1,4),'FP Haupt'!$A:$M,4,FALSE)),"keine DRG gemäß FPV",VLOOKUP(MID(A316,1,4),'FP Haupt'!$A:$M,4,FALSE)))</f>
        <v/>
      </c>
      <c r="C316" s="113">
        <f t="shared" si="39"/>
        <v>0</v>
      </c>
      <c r="D316" s="114" t="str">
        <f t="shared" si="1"/>
        <v/>
      </c>
      <c r="E316" s="114" t="str">
        <f t="shared" si="2"/>
        <v/>
      </c>
      <c r="F316" s="115"/>
      <c r="G316" s="115"/>
      <c r="H316" s="116" t="str">
        <f t="shared" si="3"/>
        <v/>
      </c>
      <c r="I316" s="117">
        <f t="shared" si="4"/>
        <v>0</v>
      </c>
      <c r="J316" s="115"/>
      <c r="K316" s="115"/>
      <c r="L316" s="116" t="str">
        <f t="shared" si="5"/>
        <v/>
      </c>
      <c r="M316" s="114">
        <f t="shared" si="6"/>
        <v>0</v>
      </c>
      <c r="N316" s="115"/>
      <c r="O316" s="115"/>
      <c r="P316" s="116" t="str">
        <f t="shared" si="7"/>
        <v/>
      </c>
      <c r="Q316" s="114">
        <f t="shared" si="8"/>
        <v>0</v>
      </c>
      <c r="R316" s="115"/>
      <c r="S316" s="115"/>
      <c r="T316" s="116" t="str">
        <f t="shared" si="9"/>
        <v/>
      </c>
      <c r="U316" s="114">
        <f t="shared" si="10"/>
        <v>0</v>
      </c>
      <c r="V316" s="115"/>
      <c r="W316" s="115"/>
      <c r="X316" s="116" t="str">
        <f t="shared" si="11"/>
        <v/>
      </c>
      <c r="Y316" s="117">
        <f t="shared" si="12"/>
        <v>0</v>
      </c>
      <c r="Z316" s="267"/>
      <c r="AA316" s="602" t="str">
        <f t="shared" si="58"/>
        <v/>
      </c>
      <c r="AB316" s="603">
        <f t="shared" si="59"/>
        <v>0</v>
      </c>
      <c r="AC316" s="118"/>
      <c r="AG316" s="119" t="str">
        <f t="shared" si="13"/>
        <v>1</v>
      </c>
      <c r="AH316" s="119">
        <f t="shared" si="14"/>
        <v>1</v>
      </c>
      <c r="AI316" s="119" t="e">
        <f t="shared" si="15"/>
        <v>#N/A</v>
      </c>
      <c r="AJ316" s="120" t="e">
        <f>VLOOKUP($AM316,'FP Haupt'!$A:$M,5,FALSE)</f>
        <v>#N/A</v>
      </c>
      <c r="AK316" s="120" t="e">
        <f>VLOOKUP($AM316,'FP Haupt'!$A:$M,6,FALSE)</f>
        <v>#N/A</v>
      </c>
      <c r="AL316" s="120" t="e">
        <f>VLOOKUP($AM316,'Anlage 1d'!$A:$M,4,FALSE)</f>
        <v>#N/A</v>
      </c>
      <c r="AM316" s="119" t="str">
        <f t="shared" si="16"/>
        <v/>
      </c>
      <c r="AP316" s="119" t="str">
        <f t="shared" si="17"/>
        <v>2</v>
      </c>
      <c r="AQ316" s="119">
        <f t="shared" si="18"/>
        <v>1</v>
      </c>
      <c r="AR316" s="119" t="e">
        <f t="shared" si="19"/>
        <v>#N/A</v>
      </c>
      <c r="AS316" s="120" t="e">
        <f>VLOOKUP($AU316,'FP Haupt'!$A:$M,9,FALSE)</f>
        <v>#N/A</v>
      </c>
      <c r="AT316" s="120" t="e">
        <f>VLOOKUP($AU316,'Anlage 1d'!$A:$M,8,FALSE)</f>
        <v>#N/A</v>
      </c>
      <c r="AU316" s="119" t="str">
        <f t="shared" si="20"/>
        <v/>
      </c>
      <c r="AX316" s="119" t="str">
        <f t="shared" si="21"/>
        <v>2</v>
      </c>
      <c r="AY316" s="119">
        <f t="shared" si="22"/>
        <v>1</v>
      </c>
      <c r="AZ316" s="119" t="e">
        <f t="shared" si="23"/>
        <v>#N/A</v>
      </c>
      <c r="BA316" s="120" t="e">
        <f>VLOOKUP($BC316,'FP Haupt'!$A:$M,12,FALSE)</f>
        <v>#N/A</v>
      </c>
      <c r="BB316" s="120" t="e">
        <f>VLOOKUP($BC316,'Anlage 1d'!$A:$M,11,FALSE)</f>
        <v>#N/A</v>
      </c>
      <c r="BC316" s="119" t="str">
        <f t="shared" si="24"/>
        <v/>
      </c>
      <c r="BF316" s="119" t="str">
        <f t="shared" si="25"/>
        <v>2</v>
      </c>
      <c r="BG316" s="119">
        <f t="shared" si="26"/>
        <v>1</v>
      </c>
      <c r="BH316" s="119" t="e">
        <f t="shared" si="27"/>
        <v>#N/A</v>
      </c>
      <c r="BI316" s="120" t="e">
        <f>VLOOKUP($BK316,'FP Haupt'!$A:$M,12,FALSE)</f>
        <v>#N/A</v>
      </c>
      <c r="BJ316" s="120" t="e">
        <f>VLOOKUP($BK316,'Anlage 1d'!$A:$M,11,FALSE)</f>
        <v>#N/A</v>
      </c>
      <c r="BK316" s="119" t="str">
        <f t="shared" si="28"/>
        <v/>
      </c>
      <c r="BN316" s="119" t="str">
        <f t="shared" si="29"/>
        <v>2</v>
      </c>
      <c r="BO316" s="119">
        <f t="shared" si="30"/>
        <v>1</v>
      </c>
      <c r="BP316" s="119" t="e">
        <f t="shared" si="31"/>
        <v>#N/A</v>
      </c>
      <c r="BQ316" s="120" t="e">
        <f>VLOOKUP($BS316,'FP Haupt'!$A:$N,11,FALSE)</f>
        <v>#N/A</v>
      </c>
      <c r="BR316" s="120" t="e">
        <f>VLOOKUP($BS316,'Anlage 1d'!$A:$M,10,FALSE)</f>
        <v>#N/A</v>
      </c>
      <c r="BS316" s="119" t="str">
        <f t="shared" si="32"/>
        <v/>
      </c>
      <c r="BV316" s="119" t="str">
        <f t="shared" si="60"/>
        <v>2</v>
      </c>
      <c r="BW316" s="119">
        <f t="shared" si="61"/>
        <v>1</v>
      </c>
      <c r="BX316" s="119" t="e">
        <f t="shared" si="62"/>
        <v>#N/A</v>
      </c>
      <c r="BY316" s="120" t="e">
        <f>VLOOKUP($CA316,'FP Haupt'!$A:$O,15,FALSE)</f>
        <v>#N/A</v>
      </c>
      <c r="BZ316" s="120" t="e">
        <f>VLOOKUP($CA316,'Anlage 1d'!$A:$O,15,FALSE)</f>
        <v>#N/A</v>
      </c>
      <c r="CA316" s="119" t="str">
        <f t="shared" si="63"/>
        <v/>
      </c>
    </row>
    <row r="317" spans="1:79" x14ac:dyDescent="0.2">
      <c r="A317" s="111"/>
      <c r="B317" s="112" t="str">
        <f>IF(A317="","",IF(ISERROR(VLOOKUP(MID(A317,1,4),'FP Haupt'!$A:$M,4,FALSE)),"keine DRG gemäß FPV",VLOOKUP(MID(A317,1,4),'FP Haupt'!$A:$M,4,FALSE)))</f>
        <v/>
      </c>
      <c r="C317" s="113">
        <f t="shared" si="39"/>
        <v>0</v>
      </c>
      <c r="D317" s="114" t="str">
        <f t="shared" si="1"/>
        <v/>
      </c>
      <c r="E317" s="114" t="str">
        <f t="shared" si="2"/>
        <v/>
      </c>
      <c r="F317" s="115"/>
      <c r="G317" s="115"/>
      <c r="H317" s="116" t="str">
        <f t="shared" si="3"/>
        <v/>
      </c>
      <c r="I317" s="117">
        <f t="shared" si="4"/>
        <v>0</v>
      </c>
      <c r="J317" s="115"/>
      <c r="K317" s="115"/>
      <c r="L317" s="116" t="str">
        <f t="shared" si="5"/>
        <v/>
      </c>
      <c r="M317" s="114">
        <f t="shared" si="6"/>
        <v>0</v>
      </c>
      <c r="N317" s="115"/>
      <c r="O317" s="115"/>
      <c r="P317" s="116" t="str">
        <f t="shared" si="7"/>
        <v/>
      </c>
      <c r="Q317" s="114">
        <f t="shared" si="8"/>
        <v>0</v>
      </c>
      <c r="R317" s="115"/>
      <c r="S317" s="115"/>
      <c r="T317" s="116" t="str">
        <f t="shared" si="9"/>
        <v/>
      </c>
      <c r="U317" s="114">
        <f t="shared" si="10"/>
        <v>0</v>
      </c>
      <c r="V317" s="115"/>
      <c r="W317" s="115"/>
      <c r="X317" s="116" t="str">
        <f t="shared" si="11"/>
        <v/>
      </c>
      <c r="Y317" s="117">
        <f t="shared" si="12"/>
        <v>0</v>
      </c>
      <c r="Z317" s="267"/>
      <c r="AA317" s="602" t="str">
        <f t="shared" si="58"/>
        <v/>
      </c>
      <c r="AB317" s="603">
        <f t="shared" si="59"/>
        <v>0</v>
      </c>
      <c r="AC317" s="118"/>
      <c r="AG317" s="119" t="str">
        <f t="shared" si="13"/>
        <v>1</v>
      </c>
      <c r="AH317" s="119">
        <f t="shared" si="14"/>
        <v>1</v>
      </c>
      <c r="AI317" s="119" t="e">
        <f t="shared" si="15"/>
        <v>#N/A</v>
      </c>
      <c r="AJ317" s="120" t="e">
        <f>VLOOKUP($AM317,'FP Haupt'!$A:$M,5,FALSE)</f>
        <v>#N/A</v>
      </c>
      <c r="AK317" s="120" t="e">
        <f>VLOOKUP($AM317,'FP Haupt'!$A:$M,6,FALSE)</f>
        <v>#N/A</v>
      </c>
      <c r="AL317" s="120" t="e">
        <f>VLOOKUP($AM317,'Anlage 1d'!$A:$M,4,FALSE)</f>
        <v>#N/A</v>
      </c>
      <c r="AM317" s="119" t="str">
        <f t="shared" si="16"/>
        <v/>
      </c>
      <c r="AP317" s="119" t="str">
        <f t="shared" si="17"/>
        <v>2</v>
      </c>
      <c r="AQ317" s="119">
        <f t="shared" si="18"/>
        <v>1</v>
      </c>
      <c r="AR317" s="119" t="e">
        <f t="shared" si="19"/>
        <v>#N/A</v>
      </c>
      <c r="AS317" s="120" t="e">
        <f>VLOOKUP($AU317,'FP Haupt'!$A:$M,9,FALSE)</f>
        <v>#N/A</v>
      </c>
      <c r="AT317" s="120" t="e">
        <f>VLOOKUP($AU317,'Anlage 1d'!$A:$M,8,FALSE)</f>
        <v>#N/A</v>
      </c>
      <c r="AU317" s="119" t="str">
        <f t="shared" si="20"/>
        <v/>
      </c>
      <c r="AX317" s="119" t="str">
        <f t="shared" si="21"/>
        <v>2</v>
      </c>
      <c r="AY317" s="119">
        <f t="shared" si="22"/>
        <v>1</v>
      </c>
      <c r="AZ317" s="119" t="e">
        <f t="shared" si="23"/>
        <v>#N/A</v>
      </c>
      <c r="BA317" s="120" t="e">
        <f>VLOOKUP($BC317,'FP Haupt'!$A:$M,12,FALSE)</f>
        <v>#N/A</v>
      </c>
      <c r="BB317" s="120" t="e">
        <f>VLOOKUP($BC317,'Anlage 1d'!$A:$M,11,FALSE)</f>
        <v>#N/A</v>
      </c>
      <c r="BC317" s="119" t="str">
        <f t="shared" si="24"/>
        <v/>
      </c>
      <c r="BF317" s="119" t="str">
        <f t="shared" si="25"/>
        <v>2</v>
      </c>
      <c r="BG317" s="119">
        <f t="shared" si="26"/>
        <v>1</v>
      </c>
      <c r="BH317" s="119" t="e">
        <f t="shared" si="27"/>
        <v>#N/A</v>
      </c>
      <c r="BI317" s="120" t="e">
        <f>VLOOKUP($BK317,'FP Haupt'!$A:$M,12,FALSE)</f>
        <v>#N/A</v>
      </c>
      <c r="BJ317" s="120" t="e">
        <f>VLOOKUP($BK317,'Anlage 1d'!$A:$M,11,FALSE)</f>
        <v>#N/A</v>
      </c>
      <c r="BK317" s="119" t="str">
        <f t="shared" si="28"/>
        <v/>
      </c>
      <c r="BN317" s="119" t="str">
        <f t="shared" si="29"/>
        <v>2</v>
      </c>
      <c r="BO317" s="119">
        <f t="shared" si="30"/>
        <v>1</v>
      </c>
      <c r="BP317" s="119" t="e">
        <f t="shared" si="31"/>
        <v>#N/A</v>
      </c>
      <c r="BQ317" s="120" t="e">
        <f>VLOOKUP($BS317,'FP Haupt'!$A:$N,11,FALSE)</f>
        <v>#N/A</v>
      </c>
      <c r="BR317" s="120" t="e">
        <f>VLOOKUP($BS317,'Anlage 1d'!$A:$M,10,FALSE)</f>
        <v>#N/A</v>
      </c>
      <c r="BS317" s="119" t="str">
        <f t="shared" si="32"/>
        <v/>
      </c>
      <c r="BV317" s="119" t="str">
        <f t="shared" si="60"/>
        <v>2</v>
      </c>
      <c r="BW317" s="119">
        <f t="shared" si="61"/>
        <v>1</v>
      </c>
      <c r="BX317" s="119" t="e">
        <f t="shared" si="62"/>
        <v>#N/A</v>
      </c>
      <c r="BY317" s="120" t="e">
        <f>VLOOKUP($CA317,'FP Haupt'!$A:$O,15,FALSE)</f>
        <v>#N/A</v>
      </c>
      <c r="BZ317" s="120" t="e">
        <f>VLOOKUP($CA317,'Anlage 1d'!$A:$O,15,FALSE)</f>
        <v>#N/A</v>
      </c>
      <c r="CA317" s="119" t="str">
        <f t="shared" si="63"/>
        <v/>
      </c>
    </row>
    <row r="318" spans="1:79" x14ac:dyDescent="0.2">
      <c r="A318" s="111"/>
      <c r="B318" s="112" t="str">
        <f>IF(A318="","",IF(ISERROR(VLOOKUP(MID(A318,1,4),'FP Haupt'!$A:$M,4,FALSE)),"keine DRG gemäß FPV",VLOOKUP(MID(A318,1,4),'FP Haupt'!$A:$M,4,FALSE)))</f>
        <v/>
      </c>
      <c r="C318" s="113">
        <f t="shared" si="39"/>
        <v>0</v>
      </c>
      <c r="D318" s="114" t="str">
        <f t="shared" si="1"/>
        <v/>
      </c>
      <c r="E318" s="114" t="str">
        <f t="shared" si="2"/>
        <v/>
      </c>
      <c r="F318" s="115"/>
      <c r="G318" s="115"/>
      <c r="H318" s="116" t="str">
        <f t="shared" si="3"/>
        <v/>
      </c>
      <c r="I318" s="117">
        <f t="shared" si="4"/>
        <v>0</v>
      </c>
      <c r="J318" s="115"/>
      <c r="K318" s="115"/>
      <c r="L318" s="116" t="str">
        <f t="shared" si="5"/>
        <v/>
      </c>
      <c r="M318" s="114">
        <f t="shared" si="6"/>
        <v>0</v>
      </c>
      <c r="N318" s="115"/>
      <c r="O318" s="115"/>
      <c r="P318" s="116" t="str">
        <f t="shared" si="7"/>
        <v/>
      </c>
      <c r="Q318" s="114">
        <f t="shared" si="8"/>
        <v>0</v>
      </c>
      <c r="R318" s="115"/>
      <c r="S318" s="115"/>
      <c r="T318" s="116" t="str">
        <f t="shared" si="9"/>
        <v/>
      </c>
      <c r="U318" s="114">
        <f t="shared" si="10"/>
        <v>0</v>
      </c>
      <c r="V318" s="115"/>
      <c r="W318" s="115"/>
      <c r="X318" s="116" t="str">
        <f t="shared" si="11"/>
        <v/>
      </c>
      <c r="Y318" s="117">
        <f t="shared" si="12"/>
        <v>0</v>
      </c>
      <c r="Z318" s="267"/>
      <c r="AA318" s="602" t="str">
        <f t="shared" si="58"/>
        <v/>
      </c>
      <c r="AB318" s="603">
        <f t="shared" si="59"/>
        <v>0</v>
      </c>
      <c r="AC318" s="118"/>
      <c r="AG318" s="119" t="str">
        <f t="shared" si="13"/>
        <v>1</v>
      </c>
      <c r="AH318" s="119">
        <f t="shared" si="14"/>
        <v>1</v>
      </c>
      <c r="AI318" s="119" t="e">
        <f t="shared" si="15"/>
        <v>#N/A</v>
      </c>
      <c r="AJ318" s="120" t="e">
        <f>VLOOKUP($AM318,'FP Haupt'!$A:$M,5,FALSE)</f>
        <v>#N/A</v>
      </c>
      <c r="AK318" s="120" t="e">
        <f>VLOOKUP($AM318,'FP Haupt'!$A:$M,6,FALSE)</f>
        <v>#N/A</v>
      </c>
      <c r="AL318" s="120" t="e">
        <f>VLOOKUP($AM318,'Anlage 1d'!$A:$M,4,FALSE)</f>
        <v>#N/A</v>
      </c>
      <c r="AM318" s="119" t="str">
        <f t="shared" si="16"/>
        <v/>
      </c>
      <c r="AP318" s="119" t="str">
        <f t="shared" si="17"/>
        <v>2</v>
      </c>
      <c r="AQ318" s="119">
        <f t="shared" si="18"/>
        <v>1</v>
      </c>
      <c r="AR318" s="119" t="e">
        <f t="shared" si="19"/>
        <v>#N/A</v>
      </c>
      <c r="AS318" s="120" t="e">
        <f>VLOOKUP($AU318,'FP Haupt'!$A:$M,9,FALSE)</f>
        <v>#N/A</v>
      </c>
      <c r="AT318" s="120" t="e">
        <f>VLOOKUP($AU318,'Anlage 1d'!$A:$M,8,FALSE)</f>
        <v>#N/A</v>
      </c>
      <c r="AU318" s="119" t="str">
        <f t="shared" si="20"/>
        <v/>
      </c>
      <c r="AX318" s="119" t="str">
        <f t="shared" si="21"/>
        <v>2</v>
      </c>
      <c r="AY318" s="119">
        <f t="shared" si="22"/>
        <v>1</v>
      </c>
      <c r="AZ318" s="119" t="e">
        <f t="shared" si="23"/>
        <v>#N/A</v>
      </c>
      <c r="BA318" s="120" t="e">
        <f>VLOOKUP($BC318,'FP Haupt'!$A:$M,12,FALSE)</f>
        <v>#N/A</v>
      </c>
      <c r="BB318" s="120" t="e">
        <f>VLOOKUP($BC318,'Anlage 1d'!$A:$M,11,FALSE)</f>
        <v>#N/A</v>
      </c>
      <c r="BC318" s="119" t="str">
        <f t="shared" si="24"/>
        <v/>
      </c>
      <c r="BF318" s="119" t="str">
        <f t="shared" si="25"/>
        <v>2</v>
      </c>
      <c r="BG318" s="119">
        <f t="shared" si="26"/>
        <v>1</v>
      </c>
      <c r="BH318" s="119" t="e">
        <f t="shared" si="27"/>
        <v>#N/A</v>
      </c>
      <c r="BI318" s="120" t="e">
        <f>VLOOKUP($BK318,'FP Haupt'!$A:$M,12,FALSE)</f>
        <v>#N/A</v>
      </c>
      <c r="BJ318" s="120" t="e">
        <f>VLOOKUP($BK318,'Anlage 1d'!$A:$M,11,FALSE)</f>
        <v>#N/A</v>
      </c>
      <c r="BK318" s="119" t="str">
        <f t="shared" si="28"/>
        <v/>
      </c>
      <c r="BN318" s="119" t="str">
        <f t="shared" si="29"/>
        <v>2</v>
      </c>
      <c r="BO318" s="119">
        <f t="shared" si="30"/>
        <v>1</v>
      </c>
      <c r="BP318" s="119" t="e">
        <f t="shared" si="31"/>
        <v>#N/A</v>
      </c>
      <c r="BQ318" s="120" t="e">
        <f>VLOOKUP($BS318,'FP Haupt'!$A:$N,11,FALSE)</f>
        <v>#N/A</v>
      </c>
      <c r="BR318" s="120" t="e">
        <f>VLOOKUP($BS318,'Anlage 1d'!$A:$M,10,FALSE)</f>
        <v>#N/A</v>
      </c>
      <c r="BS318" s="119" t="str">
        <f t="shared" si="32"/>
        <v/>
      </c>
      <c r="BV318" s="119" t="str">
        <f t="shared" si="60"/>
        <v>2</v>
      </c>
      <c r="BW318" s="119">
        <f t="shared" si="61"/>
        <v>1</v>
      </c>
      <c r="BX318" s="119" t="e">
        <f t="shared" si="62"/>
        <v>#N/A</v>
      </c>
      <c r="BY318" s="120" t="e">
        <f>VLOOKUP($CA318,'FP Haupt'!$A:$O,15,FALSE)</f>
        <v>#N/A</v>
      </c>
      <c r="BZ318" s="120" t="e">
        <f>VLOOKUP($CA318,'Anlage 1d'!$A:$O,15,FALSE)</f>
        <v>#N/A</v>
      </c>
      <c r="CA318" s="119" t="str">
        <f t="shared" si="63"/>
        <v/>
      </c>
    </row>
    <row r="319" spans="1:79" x14ac:dyDescent="0.2">
      <c r="A319" s="111"/>
      <c r="B319" s="112" t="str">
        <f>IF(A319="","",IF(ISERROR(VLOOKUP(MID(A319,1,4),'FP Haupt'!$A:$M,4,FALSE)),"keine DRG gemäß FPV",VLOOKUP(MID(A319,1,4),'FP Haupt'!$A:$M,4,FALSE)))</f>
        <v/>
      </c>
      <c r="C319" s="113">
        <f t="shared" si="39"/>
        <v>0</v>
      </c>
      <c r="D319" s="114" t="str">
        <f t="shared" si="1"/>
        <v/>
      </c>
      <c r="E319" s="114" t="str">
        <f t="shared" si="2"/>
        <v/>
      </c>
      <c r="F319" s="115"/>
      <c r="G319" s="115"/>
      <c r="H319" s="116" t="str">
        <f t="shared" si="3"/>
        <v/>
      </c>
      <c r="I319" s="117">
        <f t="shared" si="4"/>
        <v>0</v>
      </c>
      <c r="J319" s="115"/>
      <c r="K319" s="115"/>
      <c r="L319" s="116" t="str">
        <f t="shared" si="5"/>
        <v/>
      </c>
      <c r="M319" s="114">
        <f t="shared" si="6"/>
        <v>0</v>
      </c>
      <c r="N319" s="115"/>
      <c r="O319" s="115"/>
      <c r="P319" s="116" t="str">
        <f t="shared" si="7"/>
        <v/>
      </c>
      <c r="Q319" s="114">
        <f t="shared" si="8"/>
        <v>0</v>
      </c>
      <c r="R319" s="115"/>
      <c r="S319" s="115"/>
      <c r="T319" s="116" t="str">
        <f t="shared" si="9"/>
        <v/>
      </c>
      <c r="U319" s="114">
        <f t="shared" si="10"/>
        <v>0</v>
      </c>
      <c r="V319" s="115"/>
      <c r="W319" s="115"/>
      <c r="X319" s="116" t="str">
        <f t="shared" si="11"/>
        <v/>
      </c>
      <c r="Y319" s="117">
        <f t="shared" si="12"/>
        <v>0</v>
      </c>
      <c r="Z319" s="267"/>
      <c r="AA319" s="602" t="str">
        <f t="shared" si="58"/>
        <v/>
      </c>
      <c r="AB319" s="603">
        <f t="shared" si="59"/>
        <v>0</v>
      </c>
      <c r="AC319" s="118"/>
      <c r="AG319" s="119" t="str">
        <f t="shared" si="13"/>
        <v>1</v>
      </c>
      <c r="AH319" s="119">
        <f t="shared" si="14"/>
        <v>1</v>
      </c>
      <c r="AI319" s="119" t="e">
        <f t="shared" si="15"/>
        <v>#N/A</v>
      </c>
      <c r="AJ319" s="120" t="e">
        <f>VLOOKUP($AM319,'FP Haupt'!$A:$M,5,FALSE)</f>
        <v>#N/A</v>
      </c>
      <c r="AK319" s="120" t="e">
        <f>VLOOKUP($AM319,'FP Haupt'!$A:$M,6,FALSE)</f>
        <v>#N/A</v>
      </c>
      <c r="AL319" s="120" t="e">
        <f>VLOOKUP($AM319,'Anlage 1d'!$A:$M,4,FALSE)</f>
        <v>#N/A</v>
      </c>
      <c r="AM319" s="119" t="str">
        <f t="shared" si="16"/>
        <v/>
      </c>
      <c r="AP319" s="119" t="str">
        <f t="shared" si="17"/>
        <v>2</v>
      </c>
      <c r="AQ319" s="119">
        <f t="shared" si="18"/>
        <v>1</v>
      </c>
      <c r="AR319" s="119" t="e">
        <f t="shared" si="19"/>
        <v>#N/A</v>
      </c>
      <c r="AS319" s="120" t="e">
        <f>VLOOKUP($AU319,'FP Haupt'!$A:$M,9,FALSE)</f>
        <v>#N/A</v>
      </c>
      <c r="AT319" s="120" t="e">
        <f>VLOOKUP($AU319,'Anlage 1d'!$A:$M,8,FALSE)</f>
        <v>#N/A</v>
      </c>
      <c r="AU319" s="119" t="str">
        <f t="shared" si="20"/>
        <v/>
      </c>
      <c r="AX319" s="119" t="str">
        <f t="shared" si="21"/>
        <v>2</v>
      </c>
      <c r="AY319" s="119">
        <f t="shared" si="22"/>
        <v>1</v>
      </c>
      <c r="AZ319" s="119" t="e">
        <f t="shared" si="23"/>
        <v>#N/A</v>
      </c>
      <c r="BA319" s="120" t="e">
        <f>VLOOKUP($BC319,'FP Haupt'!$A:$M,12,FALSE)</f>
        <v>#N/A</v>
      </c>
      <c r="BB319" s="120" t="e">
        <f>VLOOKUP($BC319,'Anlage 1d'!$A:$M,11,FALSE)</f>
        <v>#N/A</v>
      </c>
      <c r="BC319" s="119" t="str">
        <f t="shared" si="24"/>
        <v/>
      </c>
      <c r="BF319" s="119" t="str">
        <f t="shared" si="25"/>
        <v>2</v>
      </c>
      <c r="BG319" s="119">
        <f t="shared" si="26"/>
        <v>1</v>
      </c>
      <c r="BH319" s="119" t="e">
        <f t="shared" si="27"/>
        <v>#N/A</v>
      </c>
      <c r="BI319" s="120" t="e">
        <f>VLOOKUP($BK319,'FP Haupt'!$A:$M,12,FALSE)</f>
        <v>#N/A</v>
      </c>
      <c r="BJ319" s="120" t="e">
        <f>VLOOKUP($BK319,'Anlage 1d'!$A:$M,11,FALSE)</f>
        <v>#N/A</v>
      </c>
      <c r="BK319" s="119" t="str">
        <f t="shared" si="28"/>
        <v/>
      </c>
      <c r="BN319" s="119" t="str">
        <f t="shared" si="29"/>
        <v>2</v>
      </c>
      <c r="BO319" s="119">
        <f t="shared" si="30"/>
        <v>1</v>
      </c>
      <c r="BP319" s="119" t="e">
        <f t="shared" si="31"/>
        <v>#N/A</v>
      </c>
      <c r="BQ319" s="120" t="e">
        <f>VLOOKUP($BS319,'FP Haupt'!$A:$N,11,FALSE)</f>
        <v>#N/A</v>
      </c>
      <c r="BR319" s="120" t="e">
        <f>VLOOKUP($BS319,'Anlage 1d'!$A:$M,10,FALSE)</f>
        <v>#N/A</v>
      </c>
      <c r="BS319" s="119" t="str">
        <f t="shared" si="32"/>
        <v/>
      </c>
      <c r="BV319" s="119" t="str">
        <f t="shared" si="60"/>
        <v>2</v>
      </c>
      <c r="BW319" s="119">
        <f t="shared" si="61"/>
        <v>1</v>
      </c>
      <c r="BX319" s="119" t="e">
        <f t="shared" si="62"/>
        <v>#N/A</v>
      </c>
      <c r="BY319" s="120" t="e">
        <f>VLOOKUP($CA319,'FP Haupt'!$A:$O,15,FALSE)</f>
        <v>#N/A</v>
      </c>
      <c r="BZ319" s="120" t="e">
        <f>VLOOKUP($CA319,'Anlage 1d'!$A:$O,15,FALSE)</f>
        <v>#N/A</v>
      </c>
      <c r="CA319" s="119" t="str">
        <f t="shared" si="63"/>
        <v/>
      </c>
    </row>
    <row r="320" spans="1:79" x14ac:dyDescent="0.2">
      <c r="A320" s="111"/>
      <c r="B320" s="112" t="str">
        <f>IF(A320="","",IF(ISERROR(VLOOKUP(MID(A320,1,4),'FP Haupt'!$A:$M,4,FALSE)),"keine DRG gemäß FPV",VLOOKUP(MID(A320,1,4),'FP Haupt'!$A:$M,4,FALSE)))</f>
        <v/>
      </c>
      <c r="C320" s="113">
        <f t="shared" si="39"/>
        <v>0</v>
      </c>
      <c r="D320" s="114" t="str">
        <f t="shared" si="1"/>
        <v/>
      </c>
      <c r="E320" s="114" t="str">
        <f t="shared" si="2"/>
        <v/>
      </c>
      <c r="F320" s="115"/>
      <c r="G320" s="115"/>
      <c r="H320" s="116" t="str">
        <f t="shared" si="3"/>
        <v/>
      </c>
      <c r="I320" s="117">
        <f t="shared" si="4"/>
        <v>0</v>
      </c>
      <c r="J320" s="115"/>
      <c r="K320" s="115"/>
      <c r="L320" s="116" t="str">
        <f t="shared" si="5"/>
        <v/>
      </c>
      <c r="M320" s="114">
        <f t="shared" si="6"/>
        <v>0</v>
      </c>
      <c r="N320" s="115"/>
      <c r="O320" s="115"/>
      <c r="P320" s="116" t="str">
        <f t="shared" si="7"/>
        <v/>
      </c>
      <c r="Q320" s="114">
        <f t="shared" si="8"/>
        <v>0</v>
      </c>
      <c r="R320" s="115"/>
      <c r="S320" s="115"/>
      <c r="T320" s="116" t="str">
        <f t="shared" si="9"/>
        <v/>
      </c>
      <c r="U320" s="114">
        <f t="shared" si="10"/>
        <v>0</v>
      </c>
      <c r="V320" s="115"/>
      <c r="W320" s="115"/>
      <c r="X320" s="116" t="str">
        <f t="shared" si="11"/>
        <v/>
      </c>
      <c r="Y320" s="117">
        <f t="shared" si="12"/>
        <v>0</v>
      </c>
      <c r="Z320" s="267"/>
      <c r="AA320" s="602" t="str">
        <f t="shared" si="58"/>
        <v/>
      </c>
      <c r="AB320" s="603">
        <f t="shared" si="59"/>
        <v>0</v>
      </c>
      <c r="AC320" s="118"/>
      <c r="AG320" s="119" t="str">
        <f t="shared" si="13"/>
        <v>1</v>
      </c>
      <c r="AH320" s="119">
        <f t="shared" si="14"/>
        <v>1</v>
      </c>
      <c r="AI320" s="119" t="e">
        <f t="shared" si="15"/>
        <v>#N/A</v>
      </c>
      <c r="AJ320" s="120" t="e">
        <f>VLOOKUP($AM320,'FP Haupt'!$A:$M,5,FALSE)</f>
        <v>#N/A</v>
      </c>
      <c r="AK320" s="120" t="e">
        <f>VLOOKUP($AM320,'FP Haupt'!$A:$M,6,FALSE)</f>
        <v>#N/A</v>
      </c>
      <c r="AL320" s="120" t="e">
        <f>VLOOKUP($AM320,'Anlage 1d'!$A:$M,4,FALSE)</f>
        <v>#N/A</v>
      </c>
      <c r="AM320" s="119" t="str">
        <f t="shared" si="16"/>
        <v/>
      </c>
      <c r="AP320" s="119" t="str">
        <f t="shared" si="17"/>
        <v>2</v>
      </c>
      <c r="AQ320" s="119">
        <f t="shared" si="18"/>
        <v>1</v>
      </c>
      <c r="AR320" s="119" t="e">
        <f t="shared" si="19"/>
        <v>#N/A</v>
      </c>
      <c r="AS320" s="120" t="e">
        <f>VLOOKUP($AU320,'FP Haupt'!$A:$M,9,FALSE)</f>
        <v>#N/A</v>
      </c>
      <c r="AT320" s="120" t="e">
        <f>VLOOKUP($AU320,'Anlage 1d'!$A:$M,8,FALSE)</f>
        <v>#N/A</v>
      </c>
      <c r="AU320" s="119" t="str">
        <f t="shared" si="20"/>
        <v/>
      </c>
      <c r="AX320" s="119" t="str">
        <f t="shared" si="21"/>
        <v>2</v>
      </c>
      <c r="AY320" s="119">
        <f t="shared" si="22"/>
        <v>1</v>
      </c>
      <c r="AZ320" s="119" t="e">
        <f t="shared" si="23"/>
        <v>#N/A</v>
      </c>
      <c r="BA320" s="120" t="e">
        <f>VLOOKUP($BC320,'FP Haupt'!$A:$M,12,FALSE)</f>
        <v>#N/A</v>
      </c>
      <c r="BB320" s="120" t="e">
        <f>VLOOKUP($BC320,'Anlage 1d'!$A:$M,11,FALSE)</f>
        <v>#N/A</v>
      </c>
      <c r="BC320" s="119" t="str">
        <f t="shared" si="24"/>
        <v/>
      </c>
      <c r="BF320" s="119" t="str">
        <f t="shared" si="25"/>
        <v>2</v>
      </c>
      <c r="BG320" s="119">
        <f t="shared" si="26"/>
        <v>1</v>
      </c>
      <c r="BH320" s="119" t="e">
        <f t="shared" si="27"/>
        <v>#N/A</v>
      </c>
      <c r="BI320" s="120" t="e">
        <f>VLOOKUP($BK320,'FP Haupt'!$A:$M,12,FALSE)</f>
        <v>#N/A</v>
      </c>
      <c r="BJ320" s="120" t="e">
        <f>VLOOKUP($BK320,'Anlage 1d'!$A:$M,11,FALSE)</f>
        <v>#N/A</v>
      </c>
      <c r="BK320" s="119" t="str">
        <f t="shared" si="28"/>
        <v/>
      </c>
      <c r="BN320" s="119" t="str">
        <f t="shared" si="29"/>
        <v>2</v>
      </c>
      <c r="BO320" s="119">
        <f t="shared" si="30"/>
        <v>1</v>
      </c>
      <c r="BP320" s="119" t="e">
        <f t="shared" si="31"/>
        <v>#N/A</v>
      </c>
      <c r="BQ320" s="120" t="e">
        <f>VLOOKUP($BS320,'FP Haupt'!$A:$N,11,FALSE)</f>
        <v>#N/A</v>
      </c>
      <c r="BR320" s="120" t="e">
        <f>VLOOKUP($BS320,'Anlage 1d'!$A:$M,10,FALSE)</f>
        <v>#N/A</v>
      </c>
      <c r="BS320" s="119" t="str">
        <f t="shared" si="32"/>
        <v/>
      </c>
      <c r="BV320" s="119" t="str">
        <f t="shared" si="60"/>
        <v>2</v>
      </c>
      <c r="BW320" s="119">
        <f t="shared" si="61"/>
        <v>1</v>
      </c>
      <c r="BX320" s="119" t="e">
        <f t="shared" si="62"/>
        <v>#N/A</v>
      </c>
      <c r="BY320" s="120" t="e">
        <f>VLOOKUP($CA320,'FP Haupt'!$A:$O,15,FALSE)</f>
        <v>#N/A</v>
      </c>
      <c r="BZ320" s="120" t="e">
        <f>VLOOKUP($CA320,'Anlage 1d'!$A:$O,15,FALSE)</f>
        <v>#N/A</v>
      </c>
      <c r="CA320" s="119" t="str">
        <f t="shared" si="63"/>
        <v/>
      </c>
    </row>
    <row r="321" spans="1:79" x14ac:dyDescent="0.2">
      <c r="A321" s="111"/>
      <c r="B321" s="112" t="str">
        <f>IF(A321="","",IF(ISERROR(VLOOKUP(MID(A321,1,4),'FP Haupt'!$A:$M,4,FALSE)),"keine DRG gemäß FPV",VLOOKUP(MID(A321,1,4),'FP Haupt'!$A:$M,4,FALSE)))</f>
        <v/>
      </c>
      <c r="C321" s="113">
        <f t="shared" si="39"/>
        <v>0</v>
      </c>
      <c r="D321" s="114" t="str">
        <f t="shared" si="1"/>
        <v/>
      </c>
      <c r="E321" s="114" t="str">
        <f t="shared" si="2"/>
        <v/>
      </c>
      <c r="F321" s="115"/>
      <c r="G321" s="115"/>
      <c r="H321" s="116" t="str">
        <f t="shared" si="3"/>
        <v/>
      </c>
      <c r="I321" s="117">
        <f t="shared" si="4"/>
        <v>0</v>
      </c>
      <c r="J321" s="115"/>
      <c r="K321" s="115"/>
      <c r="L321" s="116" t="str">
        <f t="shared" si="5"/>
        <v/>
      </c>
      <c r="M321" s="114">
        <f t="shared" si="6"/>
        <v>0</v>
      </c>
      <c r="N321" s="115"/>
      <c r="O321" s="115"/>
      <c r="P321" s="116" t="str">
        <f t="shared" si="7"/>
        <v/>
      </c>
      <c r="Q321" s="114">
        <f t="shared" si="8"/>
        <v>0</v>
      </c>
      <c r="R321" s="115"/>
      <c r="S321" s="115"/>
      <c r="T321" s="116" t="str">
        <f t="shared" si="9"/>
        <v/>
      </c>
      <c r="U321" s="114">
        <f t="shared" si="10"/>
        <v>0</v>
      </c>
      <c r="V321" s="115"/>
      <c r="W321" s="115"/>
      <c r="X321" s="116" t="str">
        <f t="shared" si="11"/>
        <v/>
      </c>
      <c r="Y321" s="117">
        <f t="shared" si="12"/>
        <v>0</v>
      </c>
      <c r="Z321" s="267"/>
      <c r="AA321" s="602" t="str">
        <f t="shared" si="58"/>
        <v/>
      </c>
      <c r="AB321" s="603">
        <f t="shared" si="59"/>
        <v>0</v>
      </c>
      <c r="AC321" s="118"/>
      <c r="AG321" s="119" t="str">
        <f t="shared" si="13"/>
        <v>1</v>
      </c>
      <c r="AH321" s="119">
        <f t="shared" si="14"/>
        <v>1</v>
      </c>
      <c r="AI321" s="119" t="e">
        <f t="shared" si="15"/>
        <v>#N/A</v>
      </c>
      <c r="AJ321" s="120" t="e">
        <f>VLOOKUP($AM321,'FP Haupt'!$A:$M,5,FALSE)</f>
        <v>#N/A</v>
      </c>
      <c r="AK321" s="120" t="e">
        <f>VLOOKUP($AM321,'FP Haupt'!$A:$M,6,FALSE)</f>
        <v>#N/A</v>
      </c>
      <c r="AL321" s="120" t="e">
        <f>VLOOKUP($AM321,'Anlage 1d'!$A:$M,4,FALSE)</f>
        <v>#N/A</v>
      </c>
      <c r="AM321" s="119" t="str">
        <f t="shared" si="16"/>
        <v/>
      </c>
      <c r="AP321" s="119" t="str">
        <f t="shared" si="17"/>
        <v>2</v>
      </c>
      <c r="AQ321" s="119">
        <f t="shared" si="18"/>
        <v>1</v>
      </c>
      <c r="AR321" s="119" t="e">
        <f t="shared" si="19"/>
        <v>#N/A</v>
      </c>
      <c r="AS321" s="120" t="e">
        <f>VLOOKUP($AU321,'FP Haupt'!$A:$M,9,FALSE)</f>
        <v>#N/A</v>
      </c>
      <c r="AT321" s="120" t="e">
        <f>VLOOKUP($AU321,'Anlage 1d'!$A:$M,8,FALSE)</f>
        <v>#N/A</v>
      </c>
      <c r="AU321" s="119" t="str">
        <f t="shared" si="20"/>
        <v/>
      </c>
      <c r="AX321" s="119" t="str">
        <f t="shared" si="21"/>
        <v>2</v>
      </c>
      <c r="AY321" s="119">
        <f t="shared" si="22"/>
        <v>1</v>
      </c>
      <c r="AZ321" s="119" t="e">
        <f t="shared" si="23"/>
        <v>#N/A</v>
      </c>
      <c r="BA321" s="120" t="e">
        <f>VLOOKUP($BC321,'FP Haupt'!$A:$M,12,FALSE)</f>
        <v>#N/A</v>
      </c>
      <c r="BB321" s="120" t="e">
        <f>VLOOKUP($BC321,'Anlage 1d'!$A:$M,11,FALSE)</f>
        <v>#N/A</v>
      </c>
      <c r="BC321" s="119" t="str">
        <f t="shared" si="24"/>
        <v/>
      </c>
      <c r="BF321" s="119" t="str">
        <f t="shared" si="25"/>
        <v>2</v>
      </c>
      <c r="BG321" s="119">
        <f t="shared" si="26"/>
        <v>1</v>
      </c>
      <c r="BH321" s="119" t="e">
        <f t="shared" si="27"/>
        <v>#N/A</v>
      </c>
      <c r="BI321" s="120" t="e">
        <f>VLOOKUP($BK321,'FP Haupt'!$A:$M,12,FALSE)</f>
        <v>#N/A</v>
      </c>
      <c r="BJ321" s="120" t="e">
        <f>VLOOKUP($BK321,'Anlage 1d'!$A:$M,11,FALSE)</f>
        <v>#N/A</v>
      </c>
      <c r="BK321" s="119" t="str">
        <f t="shared" si="28"/>
        <v/>
      </c>
      <c r="BN321" s="119" t="str">
        <f t="shared" si="29"/>
        <v>2</v>
      </c>
      <c r="BO321" s="119">
        <f t="shared" si="30"/>
        <v>1</v>
      </c>
      <c r="BP321" s="119" t="e">
        <f t="shared" si="31"/>
        <v>#N/A</v>
      </c>
      <c r="BQ321" s="120" t="e">
        <f>VLOOKUP($BS321,'FP Haupt'!$A:$N,11,FALSE)</f>
        <v>#N/A</v>
      </c>
      <c r="BR321" s="120" t="e">
        <f>VLOOKUP($BS321,'Anlage 1d'!$A:$M,10,FALSE)</f>
        <v>#N/A</v>
      </c>
      <c r="BS321" s="119" t="str">
        <f t="shared" si="32"/>
        <v/>
      </c>
      <c r="BV321" s="119" t="str">
        <f t="shared" si="60"/>
        <v>2</v>
      </c>
      <c r="BW321" s="119">
        <f t="shared" si="61"/>
        <v>1</v>
      </c>
      <c r="BX321" s="119" t="e">
        <f t="shared" si="62"/>
        <v>#N/A</v>
      </c>
      <c r="BY321" s="120" t="e">
        <f>VLOOKUP($CA321,'FP Haupt'!$A:$O,15,FALSE)</f>
        <v>#N/A</v>
      </c>
      <c r="BZ321" s="120" t="e">
        <f>VLOOKUP($CA321,'Anlage 1d'!$A:$O,15,FALSE)</f>
        <v>#N/A</v>
      </c>
      <c r="CA321" s="119" t="str">
        <f t="shared" si="63"/>
        <v/>
      </c>
    </row>
    <row r="322" spans="1:79" x14ac:dyDescent="0.2">
      <c r="A322" s="111"/>
      <c r="B322" s="112" t="str">
        <f>IF(A322="","",IF(ISERROR(VLOOKUP(MID(A322,1,4),'FP Haupt'!$A:$M,4,FALSE)),"keine DRG gemäß FPV",VLOOKUP(MID(A322,1,4),'FP Haupt'!$A:$M,4,FALSE)))</f>
        <v/>
      </c>
      <c r="C322" s="113">
        <f t="shared" si="39"/>
        <v>0</v>
      </c>
      <c r="D322" s="114" t="str">
        <f t="shared" si="1"/>
        <v/>
      </c>
      <c r="E322" s="114" t="str">
        <f t="shared" si="2"/>
        <v/>
      </c>
      <c r="F322" s="115"/>
      <c r="G322" s="115"/>
      <c r="H322" s="116" t="str">
        <f t="shared" si="3"/>
        <v/>
      </c>
      <c r="I322" s="117">
        <f t="shared" si="4"/>
        <v>0</v>
      </c>
      <c r="J322" s="115"/>
      <c r="K322" s="115"/>
      <c r="L322" s="116" t="str">
        <f t="shared" si="5"/>
        <v/>
      </c>
      <c r="M322" s="114">
        <f t="shared" si="6"/>
        <v>0</v>
      </c>
      <c r="N322" s="115"/>
      <c r="O322" s="115"/>
      <c r="P322" s="116" t="str">
        <f t="shared" si="7"/>
        <v/>
      </c>
      <c r="Q322" s="114">
        <f t="shared" si="8"/>
        <v>0</v>
      </c>
      <c r="R322" s="115"/>
      <c r="S322" s="115"/>
      <c r="T322" s="116" t="str">
        <f t="shared" si="9"/>
        <v/>
      </c>
      <c r="U322" s="114">
        <f t="shared" si="10"/>
        <v>0</v>
      </c>
      <c r="V322" s="115"/>
      <c r="W322" s="115"/>
      <c r="X322" s="116" t="str">
        <f t="shared" si="11"/>
        <v/>
      </c>
      <c r="Y322" s="117">
        <f t="shared" si="12"/>
        <v>0</v>
      </c>
      <c r="Z322" s="267"/>
      <c r="AA322" s="602" t="str">
        <f t="shared" si="58"/>
        <v/>
      </c>
      <c r="AB322" s="603">
        <f t="shared" si="59"/>
        <v>0</v>
      </c>
      <c r="AC322" s="118"/>
      <c r="AG322" s="119" t="str">
        <f t="shared" si="13"/>
        <v>1</v>
      </c>
      <c r="AH322" s="119">
        <f t="shared" si="14"/>
        <v>1</v>
      </c>
      <c r="AI322" s="119" t="e">
        <f t="shared" si="15"/>
        <v>#N/A</v>
      </c>
      <c r="AJ322" s="120" t="e">
        <f>VLOOKUP($AM322,'FP Haupt'!$A:$M,5,FALSE)</f>
        <v>#N/A</v>
      </c>
      <c r="AK322" s="120" t="e">
        <f>VLOOKUP($AM322,'FP Haupt'!$A:$M,6,FALSE)</f>
        <v>#N/A</v>
      </c>
      <c r="AL322" s="120" t="e">
        <f>VLOOKUP($AM322,'Anlage 1d'!$A:$M,4,FALSE)</f>
        <v>#N/A</v>
      </c>
      <c r="AM322" s="119" t="str">
        <f t="shared" si="16"/>
        <v/>
      </c>
      <c r="AP322" s="119" t="str">
        <f t="shared" si="17"/>
        <v>2</v>
      </c>
      <c r="AQ322" s="119">
        <f t="shared" si="18"/>
        <v>1</v>
      </c>
      <c r="AR322" s="119" t="e">
        <f t="shared" si="19"/>
        <v>#N/A</v>
      </c>
      <c r="AS322" s="120" t="e">
        <f>VLOOKUP($AU322,'FP Haupt'!$A:$M,9,FALSE)</f>
        <v>#N/A</v>
      </c>
      <c r="AT322" s="120" t="e">
        <f>VLOOKUP($AU322,'Anlage 1d'!$A:$M,8,FALSE)</f>
        <v>#N/A</v>
      </c>
      <c r="AU322" s="119" t="str">
        <f t="shared" si="20"/>
        <v/>
      </c>
      <c r="AX322" s="119" t="str">
        <f t="shared" si="21"/>
        <v>2</v>
      </c>
      <c r="AY322" s="119">
        <f t="shared" si="22"/>
        <v>1</v>
      </c>
      <c r="AZ322" s="119" t="e">
        <f t="shared" si="23"/>
        <v>#N/A</v>
      </c>
      <c r="BA322" s="120" t="e">
        <f>VLOOKUP($BC322,'FP Haupt'!$A:$M,12,FALSE)</f>
        <v>#N/A</v>
      </c>
      <c r="BB322" s="120" t="e">
        <f>VLOOKUP($BC322,'Anlage 1d'!$A:$M,11,FALSE)</f>
        <v>#N/A</v>
      </c>
      <c r="BC322" s="119" t="str">
        <f t="shared" si="24"/>
        <v/>
      </c>
      <c r="BF322" s="119" t="str">
        <f t="shared" si="25"/>
        <v>2</v>
      </c>
      <c r="BG322" s="119">
        <f t="shared" si="26"/>
        <v>1</v>
      </c>
      <c r="BH322" s="119" t="e">
        <f t="shared" si="27"/>
        <v>#N/A</v>
      </c>
      <c r="BI322" s="120" t="e">
        <f>VLOOKUP($BK322,'FP Haupt'!$A:$M,12,FALSE)</f>
        <v>#N/A</v>
      </c>
      <c r="BJ322" s="120" t="e">
        <f>VLOOKUP($BK322,'Anlage 1d'!$A:$M,11,FALSE)</f>
        <v>#N/A</v>
      </c>
      <c r="BK322" s="119" t="str">
        <f t="shared" si="28"/>
        <v/>
      </c>
      <c r="BN322" s="119" t="str">
        <f t="shared" si="29"/>
        <v>2</v>
      </c>
      <c r="BO322" s="119">
        <f t="shared" si="30"/>
        <v>1</v>
      </c>
      <c r="BP322" s="119" t="e">
        <f t="shared" si="31"/>
        <v>#N/A</v>
      </c>
      <c r="BQ322" s="120" t="e">
        <f>VLOOKUP($BS322,'FP Haupt'!$A:$N,11,FALSE)</f>
        <v>#N/A</v>
      </c>
      <c r="BR322" s="120" t="e">
        <f>VLOOKUP($BS322,'Anlage 1d'!$A:$M,10,FALSE)</f>
        <v>#N/A</v>
      </c>
      <c r="BS322" s="119" t="str">
        <f t="shared" si="32"/>
        <v/>
      </c>
      <c r="BV322" s="119" t="str">
        <f t="shared" si="60"/>
        <v>2</v>
      </c>
      <c r="BW322" s="119">
        <f t="shared" si="61"/>
        <v>1</v>
      </c>
      <c r="BX322" s="119" t="e">
        <f t="shared" si="62"/>
        <v>#N/A</v>
      </c>
      <c r="BY322" s="120" t="e">
        <f>VLOOKUP($CA322,'FP Haupt'!$A:$O,15,FALSE)</f>
        <v>#N/A</v>
      </c>
      <c r="BZ322" s="120" t="e">
        <f>VLOOKUP($CA322,'Anlage 1d'!$A:$O,15,FALSE)</f>
        <v>#N/A</v>
      </c>
      <c r="CA322" s="119" t="str">
        <f t="shared" si="63"/>
        <v/>
      </c>
    </row>
    <row r="323" spans="1:79" x14ac:dyDescent="0.2">
      <c r="A323" s="111"/>
      <c r="B323" s="112" t="str">
        <f>IF(A323="","",IF(ISERROR(VLOOKUP(MID(A323,1,4),'FP Haupt'!$A:$M,4,FALSE)),"keine DRG gemäß FPV",VLOOKUP(MID(A323,1,4),'FP Haupt'!$A:$M,4,FALSE)))</f>
        <v/>
      </c>
      <c r="C323" s="113">
        <f t="shared" si="39"/>
        <v>0</v>
      </c>
      <c r="D323" s="114" t="str">
        <f t="shared" si="1"/>
        <v/>
      </c>
      <c r="E323" s="114" t="str">
        <f t="shared" si="2"/>
        <v/>
      </c>
      <c r="F323" s="115"/>
      <c r="G323" s="115"/>
      <c r="H323" s="116" t="str">
        <f t="shared" si="3"/>
        <v/>
      </c>
      <c r="I323" s="117">
        <f t="shared" si="4"/>
        <v>0</v>
      </c>
      <c r="J323" s="115"/>
      <c r="K323" s="115"/>
      <c r="L323" s="116" t="str">
        <f t="shared" si="5"/>
        <v/>
      </c>
      <c r="M323" s="114">
        <f t="shared" si="6"/>
        <v>0</v>
      </c>
      <c r="N323" s="115"/>
      <c r="O323" s="115"/>
      <c r="P323" s="116" t="str">
        <f t="shared" si="7"/>
        <v/>
      </c>
      <c r="Q323" s="114">
        <f t="shared" si="8"/>
        <v>0</v>
      </c>
      <c r="R323" s="115"/>
      <c r="S323" s="115"/>
      <c r="T323" s="116" t="str">
        <f t="shared" si="9"/>
        <v/>
      </c>
      <c r="U323" s="114">
        <f t="shared" si="10"/>
        <v>0</v>
      </c>
      <c r="V323" s="115"/>
      <c r="W323" s="115"/>
      <c r="X323" s="116" t="str">
        <f t="shared" si="11"/>
        <v/>
      </c>
      <c r="Y323" s="117">
        <f t="shared" si="12"/>
        <v>0</v>
      </c>
      <c r="Z323" s="267"/>
      <c r="AA323" s="602" t="str">
        <f t="shared" si="58"/>
        <v/>
      </c>
      <c r="AB323" s="603">
        <f t="shared" si="59"/>
        <v>0</v>
      </c>
      <c r="AC323" s="118"/>
      <c r="AG323" s="119" t="str">
        <f t="shared" si="13"/>
        <v>1</v>
      </c>
      <c r="AH323" s="119">
        <f t="shared" si="14"/>
        <v>1</v>
      </c>
      <c r="AI323" s="119" t="e">
        <f t="shared" si="15"/>
        <v>#N/A</v>
      </c>
      <c r="AJ323" s="120" t="e">
        <f>VLOOKUP($AM323,'FP Haupt'!$A:$M,5,FALSE)</f>
        <v>#N/A</v>
      </c>
      <c r="AK323" s="120" t="e">
        <f>VLOOKUP($AM323,'FP Haupt'!$A:$M,6,FALSE)</f>
        <v>#N/A</v>
      </c>
      <c r="AL323" s="120" t="e">
        <f>VLOOKUP($AM323,'Anlage 1d'!$A:$M,4,FALSE)</f>
        <v>#N/A</v>
      </c>
      <c r="AM323" s="119" t="str">
        <f t="shared" si="16"/>
        <v/>
      </c>
      <c r="AP323" s="119" t="str">
        <f t="shared" si="17"/>
        <v>2</v>
      </c>
      <c r="AQ323" s="119">
        <f t="shared" si="18"/>
        <v>1</v>
      </c>
      <c r="AR323" s="119" t="e">
        <f t="shared" si="19"/>
        <v>#N/A</v>
      </c>
      <c r="AS323" s="120" t="e">
        <f>VLOOKUP($AU323,'FP Haupt'!$A:$M,9,FALSE)</f>
        <v>#N/A</v>
      </c>
      <c r="AT323" s="120" t="e">
        <f>VLOOKUP($AU323,'Anlage 1d'!$A:$M,8,FALSE)</f>
        <v>#N/A</v>
      </c>
      <c r="AU323" s="119" t="str">
        <f t="shared" si="20"/>
        <v/>
      </c>
      <c r="AX323" s="119" t="str">
        <f t="shared" si="21"/>
        <v>2</v>
      </c>
      <c r="AY323" s="119">
        <f t="shared" si="22"/>
        <v>1</v>
      </c>
      <c r="AZ323" s="119" t="e">
        <f t="shared" si="23"/>
        <v>#N/A</v>
      </c>
      <c r="BA323" s="120" t="e">
        <f>VLOOKUP($BC323,'FP Haupt'!$A:$M,12,FALSE)</f>
        <v>#N/A</v>
      </c>
      <c r="BB323" s="120" t="e">
        <f>VLOOKUP($BC323,'Anlage 1d'!$A:$M,11,FALSE)</f>
        <v>#N/A</v>
      </c>
      <c r="BC323" s="119" t="str">
        <f t="shared" si="24"/>
        <v/>
      </c>
      <c r="BF323" s="119" t="str">
        <f t="shared" si="25"/>
        <v>2</v>
      </c>
      <c r="BG323" s="119">
        <f t="shared" si="26"/>
        <v>1</v>
      </c>
      <c r="BH323" s="119" t="e">
        <f t="shared" si="27"/>
        <v>#N/A</v>
      </c>
      <c r="BI323" s="120" t="e">
        <f>VLOOKUP($BK323,'FP Haupt'!$A:$M,12,FALSE)</f>
        <v>#N/A</v>
      </c>
      <c r="BJ323" s="120" t="e">
        <f>VLOOKUP($BK323,'Anlage 1d'!$A:$M,11,FALSE)</f>
        <v>#N/A</v>
      </c>
      <c r="BK323" s="119" t="str">
        <f t="shared" si="28"/>
        <v/>
      </c>
      <c r="BN323" s="119" t="str">
        <f t="shared" si="29"/>
        <v>2</v>
      </c>
      <c r="BO323" s="119">
        <f t="shared" si="30"/>
        <v>1</v>
      </c>
      <c r="BP323" s="119" t="e">
        <f t="shared" si="31"/>
        <v>#N/A</v>
      </c>
      <c r="BQ323" s="120" t="e">
        <f>VLOOKUP($BS323,'FP Haupt'!$A:$N,11,FALSE)</f>
        <v>#N/A</v>
      </c>
      <c r="BR323" s="120" t="e">
        <f>VLOOKUP($BS323,'Anlage 1d'!$A:$M,10,FALSE)</f>
        <v>#N/A</v>
      </c>
      <c r="BS323" s="119" t="str">
        <f t="shared" si="32"/>
        <v/>
      </c>
      <c r="BV323" s="119" t="str">
        <f t="shared" si="60"/>
        <v>2</v>
      </c>
      <c r="BW323" s="119">
        <f t="shared" si="61"/>
        <v>1</v>
      </c>
      <c r="BX323" s="119" t="e">
        <f t="shared" si="62"/>
        <v>#N/A</v>
      </c>
      <c r="BY323" s="120" t="e">
        <f>VLOOKUP($CA323,'FP Haupt'!$A:$O,15,FALSE)</f>
        <v>#N/A</v>
      </c>
      <c r="BZ323" s="120" t="e">
        <f>VLOOKUP($CA323,'Anlage 1d'!$A:$O,15,FALSE)</f>
        <v>#N/A</v>
      </c>
      <c r="CA323" s="119" t="str">
        <f t="shared" si="63"/>
        <v/>
      </c>
    </row>
    <row r="324" spans="1:79" x14ac:dyDescent="0.2">
      <c r="A324" s="111"/>
      <c r="B324" s="112" t="str">
        <f>IF(A324="","",IF(ISERROR(VLOOKUP(MID(A324,1,4),'FP Haupt'!$A:$M,4,FALSE)),"keine DRG gemäß FPV",VLOOKUP(MID(A324,1,4),'FP Haupt'!$A:$M,4,FALSE)))</f>
        <v/>
      </c>
      <c r="C324" s="113">
        <f t="shared" si="39"/>
        <v>0</v>
      </c>
      <c r="D324" s="114" t="str">
        <f t="shared" si="1"/>
        <v/>
      </c>
      <c r="E324" s="114" t="str">
        <f t="shared" si="2"/>
        <v/>
      </c>
      <c r="F324" s="115"/>
      <c r="G324" s="115"/>
      <c r="H324" s="116" t="str">
        <f t="shared" si="3"/>
        <v/>
      </c>
      <c r="I324" s="117">
        <f t="shared" si="4"/>
        <v>0</v>
      </c>
      <c r="J324" s="115"/>
      <c r="K324" s="115"/>
      <c r="L324" s="116" t="str">
        <f t="shared" si="5"/>
        <v/>
      </c>
      <c r="M324" s="114">
        <f t="shared" si="6"/>
        <v>0</v>
      </c>
      <c r="N324" s="115"/>
      <c r="O324" s="115"/>
      <c r="P324" s="116" t="str">
        <f t="shared" si="7"/>
        <v/>
      </c>
      <c r="Q324" s="114">
        <f t="shared" si="8"/>
        <v>0</v>
      </c>
      <c r="R324" s="115"/>
      <c r="S324" s="115"/>
      <c r="T324" s="116" t="str">
        <f t="shared" si="9"/>
        <v/>
      </c>
      <c r="U324" s="114">
        <f t="shared" si="10"/>
        <v>0</v>
      </c>
      <c r="V324" s="115"/>
      <c r="W324" s="115"/>
      <c r="X324" s="116" t="str">
        <f t="shared" si="11"/>
        <v/>
      </c>
      <c r="Y324" s="117">
        <f t="shared" si="12"/>
        <v>0</v>
      </c>
      <c r="Z324" s="267"/>
      <c r="AA324" s="602" t="str">
        <f t="shared" si="58"/>
        <v/>
      </c>
      <c r="AB324" s="603">
        <f t="shared" si="59"/>
        <v>0</v>
      </c>
      <c r="AC324" s="118"/>
      <c r="AG324" s="119" t="str">
        <f t="shared" si="13"/>
        <v>1</v>
      </c>
      <c r="AH324" s="119">
        <f t="shared" si="14"/>
        <v>1</v>
      </c>
      <c r="AI324" s="119" t="e">
        <f t="shared" si="15"/>
        <v>#N/A</v>
      </c>
      <c r="AJ324" s="120" t="e">
        <f>VLOOKUP($AM324,'FP Haupt'!$A:$M,5,FALSE)</f>
        <v>#N/A</v>
      </c>
      <c r="AK324" s="120" t="e">
        <f>VLOOKUP($AM324,'FP Haupt'!$A:$M,6,FALSE)</f>
        <v>#N/A</v>
      </c>
      <c r="AL324" s="120" t="e">
        <f>VLOOKUP($AM324,'Anlage 1d'!$A:$M,4,FALSE)</f>
        <v>#N/A</v>
      </c>
      <c r="AM324" s="119" t="str">
        <f t="shared" si="16"/>
        <v/>
      </c>
      <c r="AP324" s="119" t="str">
        <f t="shared" si="17"/>
        <v>2</v>
      </c>
      <c r="AQ324" s="119">
        <f t="shared" si="18"/>
        <v>1</v>
      </c>
      <c r="AR324" s="119" t="e">
        <f t="shared" si="19"/>
        <v>#N/A</v>
      </c>
      <c r="AS324" s="120" t="e">
        <f>VLOOKUP($AU324,'FP Haupt'!$A:$M,9,FALSE)</f>
        <v>#N/A</v>
      </c>
      <c r="AT324" s="120" t="e">
        <f>VLOOKUP($AU324,'Anlage 1d'!$A:$M,8,FALSE)</f>
        <v>#N/A</v>
      </c>
      <c r="AU324" s="119" t="str">
        <f t="shared" si="20"/>
        <v/>
      </c>
      <c r="AX324" s="119" t="str">
        <f t="shared" si="21"/>
        <v>2</v>
      </c>
      <c r="AY324" s="119">
        <f t="shared" si="22"/>
        <v>1</v>
      </c>
      <c r="AZ324" s="119" t="e">
        <f t="shared" si="23"/>
        <v>#N/A</v>
      </c>
      <c r="BA324" s="120" t="e">
        <f>VLOOKUP($BC324,'FP Haupt'!$A:$M,12,FALSE)</f>
        <v>#N/A</v>
      </c>
      <c r="BB324" s="120" t="e">
        <f>VLOOKUP($BC324,'Anlage 1d'!$A:$M,11,FALSE)</f>
        <v>#N/A</v>
      </c>
      <c r="BC324" s="119" t="str">
        <f t="shared" si="24"/>
        <v/>
      </c>
      <c r="BF324" s="119" t="str">
        <f t="shared" si="25"/>
        <v>2</v>
      </c>
      <c r="BG324" s="119">
        <f t="shared" si="26"/>
        <v>1</v>
      </c>
      <c r="BH324" s="119" t="e">
        <f t="shared" si="27"/>
        <v>#N/A</v>
      </c>
      <c r="BI324" s="120" t="e">
        <f>VLOOKUP($BK324,'FP Haupt'!$A:$M,12,FALSE)</f>
        <v>#N/A</v>
      </c>
      <c r="BJ324" s="120" t="e">
        <f>VLOOKUP($BK324,'Anlage 1d'!$A:$M,11,FALSE)</f>
        <v>#N/A</v>
      </c>
      <c r="BK324" s="119" t="str">
        <f t="shared" si="28"/>
        <v/>
      </c>
      <c r="BN324" s="119" t="str">
        <f t="shared" si="29"/>
        <v>2</v>
      </c>
      <c r="BO324" s="119">
        <f t="shared" si="30"/>
        <v>1</v>
      </c>
      <c r="BP324" s="119" t="e">
        <f t="shared" si="31"/>
        <v>#N/A</v>
      </c>
      <c r="BQ324" s="120" t="e">
        <f>VLOOKUP($BS324,'FP Haupt'!$A:$N,11,FALSE)</f>
        <v>#N/A</v>
      </c>
      <c r="BR324" s="120" t="e">
        <f>VLOOKUP($BS324,'Anlage 1d'!$A:$M,10,FALSE)</f>
        <v>#N/A</v>
      </c>
      <c r="BS324" s="119" t="str">
        <f t="shared" si="32"/>
        <v/>
      </c>
      <c r="BV324" s="119" t="str">
        <f t="shared" si="60"/>
        <v>2</v>
      </c>
      <c r="BW324" s="119">
        <f t="shared" si="61"/>
        <v>1</v>
      </c>
      <c r="BX324" s="119" t="e">
        <f t="shared" si="62"/>
        <v>#N/A</v>
      </c>
      <c r="BY324" s="120" t="e">
        <f>VLOOKUP($CA324,'FP Haupt'!$A:$O,15,FALSE)</f>
        <v>#N/A</v>
      </c>
      <c r="BZ324" s="120" t="e">
        <f>VLOOKUP($CA324,'Anlage 1d'!$A:$O,15,FALSE)</f>
        <v>#N/A</v>
      </c>
      <c r="CA324" s="119" t="str">
        <f t="shared" si="63"/>
        <v/>
      </c>
    </row>
    <row r="325" spans="1:79" x14ac:dyDescent="0.2">
      <c r="A325" s="111"/>
      <c r="B325" s="112" t="str">
        <f>IF(A325="","",IF(ISERROR(VLOOKUP(MID(A325,1,4),'FP Haupt'!$A:$M,4,FALSE)),"keine DRG gemäß FPV",VLOOKUP(MID(A325,1,4),'FP Haupt'!$A:$M,4,FALSE)))</f>
        <v/>
      </c>
      <c r="C325" s="113">
        <f t="shared" si="39"/>
        <v>0</v>
      </c>
      <c r="D325" s="114" t="str">
        <f t="shared" si="1"/>
        <v/>
      </c>
      <c r="E325" s="114" t="str">
        <f t="shared" si="2"/>
        <v/>
      </c>
      <c r="F325" s="115"/>
      <c r="G325" s="115"/>
      <c r="H325" s="116" t="str">
        <f t="shared" si="3"/>
        <v/>
      </c>
      <c r="I325" s="117">
        <f t="shared" si="4"/>
        <v>0</v>
      </c>
      <c r="J325" s="115"/>
      <c r="K325" s="115"/>
      <c r="L325" s="116" t="str">
        <f t="shared" si="5"/>
        <v/>
      </c>
      <c r="M325" s="114">
        <f t="shared" si="6"/>
        <v>0</v>
      </c>
      <c r="N325" s="115"/>
      <c r="O325" s="115"/>
      <c r="P325" s="116" t="str">
        <f t="shared" si="7"/>
        <v/>
      </c>
      <c r="Q325" s="114">
        <f t="shared" si="8"/>
        <v>0</v>
      </c>
      <c r="R325" s="115"/>
      <c r="S325" s="115"/>
      <c r="T325" s="116" t="str">
        <f t="shared" si="9"/>
        <v/>
      </c>
      <c r="U325" s="114">
        <f t="shared" si="10"/>
        <v>0</v>
      </c>
      <c r="V325" s="115"/>
      <c r="W325" s="115"/>
      <c r="X325" s="116" t="str">
        <f t="shared" si="11"/>
        <v/>
      </c>
      <c r="Y325" s="117">
        <f t="shared" si="12"/>
        <v>0</v>
      </c>
      <c r="Z325" s="267"/>
      <c r="AA325" s="602" t="str">
        <f t="shared" si="58"/>
        <v/>
      </c>
      <c r="AB325" s="603">
        <f t="shared" si="59"/>
        <v>0</v>
      </c>
      <c r="AC325" s="118"/>
      <c r="AG325" s="119" t="str">
        <f t="shared" si="13"/>
        <v>1</v>
      </c>
      <c r="AH325" s="119">
        <f t="shared" si="14"/>
        <v>1</v>
      </c>
      <c r="AI325" s="119" t="e">
        <f t="shared" si="15"/>
        <v>#N/A</v>
      </c>
      <c r="AJ325" s="120" t="e">
        <f>VLOOKUP($AM325,'FP Haupt'!$A:$M,5,FALSE)</f>
        <v>#N/A</v>
      </c>
      <c r="AK325" s="120" t="e">
        <f>VLOOKUP($AM325,'FP Haupt'!$A:$M,6,FALSE)</f>
        <v>#N/A</v>
      </c>
      <c r="AL325" s="120" t="e">
        <f>VLOOKUP($AM325,'Anlage 1d'!$A:$M,4,FALSE)</f>
        <v>#N/A</v>
      </c>
      <c r="AM325" s="119" t="str">
        <f t="shared" si="16"/>
        <v/>
      </c>
      <c r="AP325" s="119" t="str">
        <f t="shared" si="17"/>
        <v>2</v>
      </c>
      <c r="AQ325" s="119">
        <f t="shared" si="18"/>
        <v>1</v>
      </c>
      <c r="AR325" s="119" t="e">
        <f t="shared" si="19"/>
        <v>#N/A</v>
      </c>
      <c r="AS325" s="120" t="e">
        <f>VLOOKUP($AU325,'FP Haupt'!$A:$M,9,FALSE)</f>
        <v>#N/A</v>
      </c>
      <c r="AT325" s="120" t="e">
        <f>VLOOKUP($AU325,'Anlage 1d'!$A:$M,8,FALSE)</f>
        <v>#N/A</v>
      </c>
      <c r="AU325" s="119" t="str">
        <f t="shared" si="20"/>
        <v/>
      </c>
      <c r="AX325" s="119" t="str">
        <f t="shared" si="21"/>
        <v>2</v>
      </c>
      <c r="AY325" s="119">
        <f t="shared" si="22"/>
        <v>1</v>
      </c>
      <c r="AZ325" s="119" t="e">
        <f t="shared" si="23"/>
        <v>#N/A</v>
      </c>
      <c r="BA325" s="120" t="e">
        <f>VLOOKUP($BC325,'FP Haupt'!$A:$M,12,FALSE)</f>
        <v>#N/A</v>
      </c>
      <c r="BB325" s="120" t="e">
        <f>VLOOKUP($BC325,'Anlage 1d'!$A:$M,11,FALSE)</f>
        <v>#N/A</v>
      </c>
      <c r="BC325" s="119" t="str">
        <f t="shared" si="24"/>
        <v/>
      </c>
      <c r="BF325" s="119" t="str">
        <f t="shared" si="25"/>
        <v>2</v>
      </c>
      <c r="BG325" s="119">
        <f t="shared" si="26"/>
        <v>1</v>
      </c>
      <c r="BH325" s="119" t="e">
        <f t="shared" si="27"/>
        <v>#N/A</v>
      </c>
      <c r="BI325" s="120" t="e">
        <f>VLOOKUP($BK325,'FP Haupt'!$A:$M,12,FALSE)</f>
        <v>#N/A</v>
      </c>
      <c r="BJ325" s="120" t="e">
        <f>VLOOKUP($BK325,'Anlage 1d'!$A:$M,11,FALSE)</f>
        <v>#N/A</v>
      </c>
      <c r="BK325" s="119" t="str">
        <f t="shared" si="28"/>
        <v/>
      </c>
      <c r="BN325" s="119" t="str">
        <f t="shared" si="29"/>
        <v>2</v>
      </c>
      <c r="BO325" s="119">
        <f t="shared" si="30"/>
        <v>1</v>
      </c>
      <c r="BP325" s="119" t="e">
        <f t="shared" si="31"/>
        <v>#N/A</v>
      </c>
      <c r="BQ325" s="120" t="e">
        <f>VLOOKUP($BS325,'FP Haupt'!$A:$N,11,FALSE)</f>
        <v>#N/A</v>
      </c>
      <c r="BR325" s="120" t="e">
        <f>VLOOKUP($BS325,'Anlage 1d'!$A:$M,10,FALSE)</f>
        <v>#N/A</v>
      </c>
      <c r="BS325" s="119" t="str">
        <f t="shared" si="32"/>
        <v/>
      </c>
      <c r="BV325" s="119" t="str">
        <f t="shared" si="60"/>
        <v>2</v>
      </c>
      <c r="BW325" s="119">
        <f t="shared" si="61"/>
        <v>1</v>
      </c>
      <c r="BX325" s="119" t="e">
        <f t="shared" si="62"/>
        <v>#N/A</v>
      </c>
      <c r="BY325" s="120" t="e">
        <f>VLOOKUP($CA325,'FP Haupt'!$A:$O,15,FALSE)</f>
        <v>#N/A</v>
      </c>
      <c r="BZ325" s="120" t="e">
        <f>VLOOKUP($CA325,'Anlage 1d'!$A:$O,15,FALSE)</f>
        <v>#N/A</v>
      </c>
      <c r="CA325" s="119" t="str">
        <f t="shared" si="63"/>
        <v/>
      </c>
    </row>
    <row r="326" spans="1:79" x14ac:dyDescent="0.2">
      <c r="A326" s="111"/>
      <c r="B326" s="112" t="str">
        <f>IF(A326="","",IF(ISERROR(VLOOKUP(MID(A326,1,4),'FP Haupt'!$A:$M,4,FALSE)),"keine DRG gemäß FPV",VLOOKUP(MID(A326,1,4),'FP Haupt'!$A:$M,4,FALSE)))</f>
        <v/>
      </c>
      <c r="C326" s="113">
        <f t="shared" si="39"/>
        <v>0</v>
      </c>
      <c r="D326" s="114" t="str">
        <f t="shared" si="1"/>
        <v/>
      </c>
      <c r="E326" s="114" t="str">
        <f t="shared" si="2"/>
        <v/>
      </c>
      <c r="F326" s="115"/>
      <c r="G326" s="115"/>
      <c r="H326" s="116" t="str">
        <f t="shared" si="3"/>
        <v/>
      </c>
      <c r="I326" s="117">
        <f t="shared" si="4"/>
        <v>0</v>
      </c>
      <c r="J326" s="115"/>
      <c r="K326" s="115"/>
      <c r="L326" s="116" t="str">
        <f t="shared" si="5"/>
        <v/>
      </c>
      <c r="M326" s="114">
        <f t="shared" si="6"/>
        <v>0</v>
      </c>
      <c r="N326" s="115"/>
      <c r="O326" s="115"/>
      <c r="P326" s="116" t="str">
        <f t="shared" si="7"/>
        <v/>
      </c>
      <c r="Q326" s="114">
        <f t="shared" si="8"/>
        <v>0</v>
      </c>
      <c r="R326" s="115"/>
      <c r="S326" s="115"/>
      <c r="T326" s="116" t="str">
        <f t="shared" si="9"/>
        <v/>
      </c>
      <c r="U326" s="114">
        <f t="shared" si="10"/>
        <v>0</v>
      </c>
      <c r="V326" s="115"/>
      <c r="W326" s="115"/>
      <c r="X326" s="116" t="str">
        <f t="shared" si="11"/>
        <v/>
      </c>
      <c r="Y326" s="117">
        <f t="shared" si="12"/>
        <v>0</v>
      </c>
      <c r="Z326" s="267"/>
      <c r="AA326" s="602" t="str">
        <f t="shared" si="58"/>
        <v/>
      </c>
      <c r="AB326" s="603">
        <f t="shared" si="59"/>
        <v>0</v>
      </c>
      <c r="AC326" s="118"/>
      <c r="AG326" s="119" t="str">
        <f t="shared" si="13"/>
        <v>1</v>
      </c>
      <c r="AH326" s="119">
        <f t="shared" si="14"/>
        <v>1</v>
      </c>
      <c r="AI326" s="119" t="e">
        <f t="shared" si="15"/>
        <v>#N/A</v>
      </c>
      <c r="AJ326" s="120" t="e">
        <f>VLOOKUP($AM326,'FP Haupt'!$A:$M,5,FALSE)</f>
        <v>#N/A</v>
      </c>
      <c r="AK326" s="120" t="e">
        <f>VLOOKUP($AM326,'FP Haupt'!$A:$M,6,FALSE)</f>
        <v>#N/A</v>
      </c>
      <c r="AL326" s="120" t="e">
        <f>VLOOKUP($AM326,'Anlage 1d'!$A:$M,4,FALSE)</f>
        <v>#N/A</v>
      </c>
      <c r="AM326" s="119" t="str">
        <f t="shared" si="16"/>
        <v/>
      </c>
      <c r="AP326" s="119" t="str">
        <f t="shared" si="17"/>
        <v>2</v>
      </c>
      <c r="AQ326" s="119">
        <f t="shared" si="18"/>
        <v>1</v>
      </c>
      <c r="AR326" s="119" t="e">
        <f t="shared" si="19"/>
        <v>#N/A</v>
      </c>
      <c r="AS326" s="120" t="e">
        <f>VLOOKUP($AU326,'FP Haupt'!$A:$M,9,FALSE)</f>
        <v>#N/A</v>
      </c>
      <c r="AT326" s="120" t="e">
        <f>VLOOKUP($AU326,'Anlage 1d'!$A:$M,8,FALSE)</f>
        <v>#N/A</v>
      </c>
      <c r="AU326" s="119" t="str">
        <f t="shared" si="20"/>
        <v/>
      </c>
      <c r="AX326" s="119" t="str">
        <f t="shared" si="21"/>
        <v>2</v>
      </c>
      <c r="AY326" s="119">
        <f t="shared" si="22"/>
        <v>1</v>
      </c>
      <c r="AZ326" s="119" t="e">
        <f t="shared" si="23"/>
        <v>#N/A</v>
      </c>
      <c r="BA326" s="120" t="e">
        <f>VLOOKUP($BC326,'FP Haupt'!$A:$M,12,FALSE)</f>
        <v>#N/A</v>
      </c>
      <c r="BB326" s="120" t="e">
        <f>VLOOKUP($BC326,'Anlage 1d'!$A:$M,11,FALSE)</f>
        <v>#N/A</v>
      </c>
      <c r="BC326" s="119" t="str">
        <f t="shared" si="24"/>
        <v/>
      </c>
      <c r="BF326" s="119" t="str">
        <f t="shared" si="25"/>
        <v>2</v>
      </c>
      <c r="BG326" s="119">
        <f t="shared" si="26"/>
        <v>1</v>
      </c>
      <c r="BH326" s="119" t="e">
        <f t="shared" si="27"/>
        <v>#N/A</v>
      </c>
      <c r="BI326" s="120" t="e">
        <f>VLOOKUP($BK326,'FP Haupt'!$A:$M,12,FALSE)</f>
        <v>#N/A</v>
      </c>
      <c r="BJ326" s="120" t="e">
        <f>VLOOKUP($BK326,'Anlage 1d'!$A:$M,11,FALSE)</f>
        <v>#N/A</v>
      </c>
      <c r="BK326" s="119" t="str">
        <f t="shared" si="28"/>
        <v/>
      </c>
      <c r="BN326" s="119" t="str">
        <f t="shared" si="29"/>
        <v>2</v>
      </c>
      <c r="BO326" s="119">
        <f t="shared" si="30"/>
        <v>1</v>
      </c>
      <c r="BP326" s="119" t="e">
        <f t="shared" si="31"/>
        <v>#N/A</v>
      </c>
      <c r="BQ326" s="120" t="e">
        <f>VLOOKUP($BS326,'FP Haupt'!$A:$N,11,FALSE)</f>
        <v>#N/A</v>
      </c>
      <c r="BR326" s="120" t="e">
        <f>VLOOKUP($BS326,'Anlage 1d'!$A:$M,10,FALSE)</f>
        <v>#N/A</v>
      </c>
      <c r="BS326" s="119" t="str">
        <f t="shared" si="32"/>
        <v/>
      </c>
      <c r="BV326" s="119" t="str">
        <f t="shared" si="60"/>
        <v>2</v>
      </c>
      <c r="BW326" s="119">
        <f t="shared" si="61"/>
        <v>1</v>
      </c>
      <c r="BX326" s="119" t="e">
        <f t="shared" si="62"/>
        <v>#N/A</v>
      </c>
      <c r="BY326" s="120" t="e">
        <f>VLOOKUP($CA326,'FP Haupt'!$A:$O,15,FALSE)</f>
        <v>#N/A</v>
      </c>
      <c r="BZ326" s="120" t="e">
        <f>VLOOKUP($CA326,'Anlage 1d'!$A:$O,15,FALSE)</f>
        <v>#N/A</v>
      </c>
      <c r="CA326" s="119" t="str">
        <f t="shared" si="63"/>
        <v/>
      </c>
    </row>
    <row r="327" spans="1:79" x14ac:dyDescent="0.2">
      <c r="A327" s="111"/>
      <c r="B327" s="112" t="str">
        <f>IF(A327="","",IF(ISERROR(VLOOKUP(MID(A327,1,4),'FP Haupt'!$A:$M,4,FALSE)),"keine DRG gemäß FPV",VLOOKUP(MID(A327,1,4),'FP Haupt'!$A:$M,4,FALSE)))</f>
        <v/>
      </c>
      <c r="C327" s="113">
        <f t="shared" si="39"/>
        <v>0</v>
      </c>
      <c r="D327" s="114" t="str">
        <f t="shared" si="1"/>
        <v/>
      </c>
      <c r="E327" s="114" t="str">
        <f t="shared" si="2"/>
        <v/>
      </c>
      <c r="F327" s="115"/>
      <c r="G327" s="115"/>
      <c r="H327" s="116" t="str">
        <f t="shared" si="3"/>
        <v/>
      </c>
      <c r="I327" s="117">
        <f t="shared" si="4"/>
        <v>0</v>
      </c>
      <c r="J327" s="115"/>
      <c r="K327" s="115"/>
      <c r="L327" s="116" t="str">
        <f t="shared" si="5"/>
        <v/>
      </c>
      <c r="M327" s="114">
        <f t="shared" si="6"/>
        <v>0</v>
      </c>
      <c r="N327" s="115"/>
      <c r="O327" s="115"/>
      <c r="P327" s="116" t="str">
        <f t="shared" si="7"/>
        <v/>
      </c>
      <c r="Q327" s="114">
        <f t="shared" si="8"/>
        <v>0</v>
      </c>
      <c r="R327" s="115"/>
      <c r="S327" s="115"/>
      <c r="T327" s="116" t="str">
        <f t="shared" si="9"/>
        <v/>
      </c>
      <c r="U327" s="114">
        <f t="shared" si="10"/>
        <v>0</v>
      </c>
      <c r="V327" s="115"/>
      <c r="W327" s="115"/>
      <c r="X327" s="116" t="str">
        <f t="shared" si="11"/>
        <v/>
      </c>
      <c r="Y327" s="117">
        <f t="shared" si="12"/>
        <v>0</v>
      </c>
      <c r="Z327" s="267"/>
      <c r="AA327" s="602" t="str">
        <f t="shared" si="58"/>
        <v/>
      </c>
      <c r="AB327" s="603">
        <f t="shared" si="59"/>
        <v>0</v>
      </c>
      <c r="AC327" s="118"/>
      <c r="AG327" s="119" t="str">
        <f t="shared" si="13"/>
        <v>1</v>
      </c>
      <c r="AH327" s="119">
        <f t="shared" si="14"/>
        <v>1</v>
      </c>
      <c r="AI327" s="119" t="e">
        <f t="shared" si="15"/>
        <v>#N/A</v>
      </c>
      <c r="AJ327" s="120" t="e">
        <f>VLOOKUP($AM327,'FP Haupt'!$A:$M,5,FALSE)</f>
        <v>#N/A</v>
      </c>
      <c r="AK327" s="120" t="e">
        <f>VLOOKUP($AM327,'FP Haupt'!$A:$M,6,FALSE)</f>
        <v>#N/A</v>
      </c>
      <c r="AL327" s="120" t="e">
        <f>VLOOKUP($AM327,'Anlage 1d'!$A:$M,4,FALSE)</f>
        <v>#N/A</v>
      </c>
      <c r="AM327" s="119" t="str">
        <f t="shared" si="16"/>
        <v/>
      </c>
      <c r="AP327" s="119" t="str">
        <f t="shared" si="17"/>
        <v>2</v>
      </c>
      <c r="AQ327" s="119">
        <f t="shared" si="18"/>
        <v>1</v>
      </c>
      <c r="AR327" s="119" t="e">
        <f t="shared" si="19"/>
        <v>#N/A</v>
      </c>
      <c r="AS327" s="120" t="e">
        <f>VLOOKUP($AU327,'FP Haupt'!$A:$M,9,FALSE)</f>
        <v>#N/A</v>
      </c>
      <c r="AT327" s="120" t="e">
        <f>VLOOKUP($AU327,'Anlage 1d'!$A:$M,8,FALSE)</f>
        <v>#N/A</v>
      </c>
      <c r="AU327" s="119" t="str">
        <f t="shared" si="20"/>
        <v/>
      </c>
      <c r="AX327" s="119" t="str">
        <f t="shared" si="21"/>
        <v>2</v>
      </c>
      <c r="AY327" s="119">
        <f t="shared" si="22"/>
        <v>1</v>
      </c>
      <c r="AZ327" s="119" t="e">
        <f t="shared" si="23"/>
        <v>#N/A</v>
      </c>
      <c r="BA327" s="120" t="e">
        <f>VLOOKUP($BC327,'FP Haupt'!$A:$M,12,FALSE)</f>
        <v>#N/A</v>
      </c>
      <c r="BB327" s="120" t="e">
        <f>VLOOKUP($BC327,'Anlage 1d'!$A:$M,11,FALSE)</f>
        <v>#N/A</v>
      </c>
      <c r="BC327" s="119" t="str">
        <f t="shared" si="24"/>
        <v/>
      </c>
      <c r="BF327" s="119" t="str">
        <f t="shared" si="25"/>
        <v>2</v>
      </c>
      <c r="BG327" s="119">
        <f t="shared" si="26"/>
        <v>1</v>
      </c>
      <c r="BH327" s="119" t="e">
        <f t="shared" si="27"/>
        <v>#N/A</v>
      </c>
      <c r="BI327" s="120" t="e">
        <f>VLOOKUP($BK327,'FP Haupt'!$A:$M,12,FALSE)</f>
        <v>#N/A</v>
      </c>
      <c r="BJ327" s="120" t="e">
        <f>VLOOKUP($BK327,'Anlage 1d'!$A:$M,11,FALSE)</f>
        <v>#N/A</v>
      </c>
      <c r="BK327" s="119" t="str">
        <f t="shared" si="28"/>
        <v/>
      </c>
      <c r="BN327" s="119" t="str">
        <f t="shared" si="29"/>
        <v>2</v>
      </c>
      <c r="BO327" s="119">
        <f t="shared" si="30"/>
        <v>1</v>
      </c>
      <c r="BP327" s="119" t="e">
        <f t="shared" si="31"/>
        <v>#N/A</v>
      </c>
      <c r="BQ327" s="120" t="e">
        <f>VLOOKUP($BS327,'FP Haupt'!$A:$N,11,FALSE)</f>
        <v>#N/A</v>
      </c>
      <c r="BR327" s="120" t="e">
        <f>VLOOKUP($BS327,'Anlage 1d'!$A:$M,10,FALSE)</f>
        <v>#N/A</v>
      </c>
      <c r="BS327" s="119" t="str">
        <f t="shared" si="32"/>
        <v/>
      </c>
      <c r="BV327" s="119" t="str">
        <f t="shared" si="60"/>
        <v>2</v>
      </c>
      <c r="BW327" s="119">
        <f t="shared" si="61"/>
        <v>1</v>
      </c>
      <c r="BX327" s="119" t="e">
        <f t="shared" si="62"/>
        <v>#N/A</v>
      </c>
      <c r="BY327" s="120" t="e">
        <f>VLOOKUP($CA327,'FP Haupt'!$A:$O,15,FALSE)</f>
        <v>#N/A</v>
      </c>
      <c r="BZ327" s="120" t="e">
        <f>VLOOKUP($CA327,'Anlage 1d'!$A:$O,15,FALSE)</f>
        <v>#N/A</v>
      </c>
      <c r="CA327" s="119" t="str">
        <f t="shared" si="63"/>
        <v/>
      </c>
    </row>
    <row r="328" spans="1:79" x14ac:dyDescent="0.2">
      <c r="A328" s="111"/>
      <c r="B328" s="112" t="str">
        <f>IF(A328="","",IF(ISERROR(VLOOKUP(MID(A328,1,4),'FP Haupt'!$A:$M,4,FALSE)),"keine DRG gemäß FPV",VLOOKUP(MID(A328,1,4),'FP Haupt'!$A:$M,4,FALSE)))</f>
        <v/>
      </c>
      <c r="C328" s="113">
        <f t="shared" si="39"/>
        <v>0</v>
      </c>
      <c r="D328" s="114" t="str">
        <f t="shared" si="1"/>
        <v/>
      </c>
      <c r="E328" s="114" t="str">
        <f t="shared" si="2"/>
        <v/>
      </c>
      <c r="F328" s="115"/>
      <c r="G328" s="115"/>
      <c r="H328" s="116" t="str">
        <f t="shared" si="3"/>
        <v/>
      </c>
      <c r="I328" s="117">
        <f t="shared" si="4"/>
        <v>0</v>
      </c>
      <c r="J328" s="115"/>
      <c r="K328" s="115"/>
      <c r="L328" s="116" t="str">
        <f t="shared" si="5"/>
        <v/>
      </c>
      <c r="M328" s="114">
        <f t="shared" si="6"/>
        <v>0</v>
      </c>
      <c r="N328" s="115"/>
      <c r="O328" s="115"/>
      <c r="P328" s="116" t="str">
        <f t="shared" si="7"/>
        <v/>
      </c>
      <c r="Q328" s="114">
        <f t="shared" si="8"/>
        <v>0</v>
      </c>
      <c r="R328" s="115"/>
      <c r="S328" s="115"/>
      <c r="T328" s="116" t="str">
        <f t="shared" si="9"/>
        <v/>
      </c>
      <c r="U328" s="114">
        <f t="shared" si="10"/>
        <v>0</v>
      </c>
      <c r="V328" s="115"/>
      <c r="W328" s="115"/>
      <c r="X328" s="116" t="str">
        <f t="shared" si="11"/>
        <v/>
      </c>
      <c r="Y328" s="117">
        <f t="shared" si="12"/>
        <v>0</v>
      </c>
      <c r="Z328" s="267"/>
      <c r="AA328" s="602" t="str">
        <f t="shared" si="58"/>
        <v/>
      </c>
      <c r="AB328" s="603">
        <f t="shared" si="59"/>
        <v>0</v>
      </c>
      <c r="AC328" s="118"/>
      <c r="AG328" s="119" t="str">
        <f t="shared" si="13"/>
        <v>1</v>
      </c>
      <c r="AH328" s="119">
        <f t="shared" si="14"/>
        <v>1</v>
      </c>
      <c r="AI328" s="119" t="e">
        <f t="shared" si="15"/>
        <v>#N/A</v>
      </c>
      <c r="AJ328" s="120" t="e">
        <f>VLOOKUP($AM328,'FP Haupt'!$A:$M,5,FALSE)</f>
        <v>#N/A</v>
      </c>
      <c r="AK328" s="120" t="e">
        <f>VLOOKUP($AM328,'FP Haupt'!$A:$M,6,FALSE)</f>
        <v>#N/A</v>
      </c>
      <c r="AL328" s="120" t="e">
        <f>VLOOKUP($AM328,'Anlage 1d'!$A:$M,4,FALSE)</f>
        <v>#N/A</v>
      </c>
      <c r="AM328" s="119" t="str">
        <f t="shared" si="16"/>
        <v/>
      </c>
      <c r="AP328" s="119" t="str">
        <f t="shared" si="17"/>
        <v>2</v>
      </c>
      <c r="AQ328" s="119">
        <f t="shared" si="18"/>
        <v>1</v>
      </c>
      <c r="AR328" s="119" t="e">
        <f t="shared" si="19"/>
        <v>#N/A</v>
      </c>
      <c r="AS328" s="120" t="e">
        <f>VLOOKUP($AU328,'FP Haupt'!$A:$M,9,FALSE)</f>
        <v>#N/A</v>
      </c>
      <c r="AT328" s="120" t="e">
        <f>VLOOKUP($AU328,'Anlage 1d'!$A:$M,8,FALSE)</f>
        <v>#N/A</v>
      </c>
      <c r="AU328" s="119" t="str">
        <f t="shared" si="20"/>
        <v/>
      </c>
      <c r="AX328" s="119" t="str">
        <f t="shared" si="21"/>
        <v>2</v>
      </c>
      <c r="AY328" s="119">
        <f t="shared" si="22"/>
        <v>1</v>
      </c>
      <c r="AZ328" s="119" t="e">
        <f t="shared" si="23"/>
        <v>#N/A</v>
      </c>
      <c r="BA328" s="120" t="e">
        <f>VLOOKUP($BC328,'FP Haupt'!$A:$M,12,FALSE)</f>
        <v>#N/A</v>
      </c>
      <c r="BB328" s="120" t="e">
        <f>VLOOKUP($BC328,'Anlage 1d'!$A:$M,11,FALSE)</f>
        <v>#N/A</v>
      </c>
      <c r="BC328" s="119" t="str">
        <f t="shared" si="24"/>
        <v/>
      </c>
      <c r="BF328" s="119" t="str">
        <f t="shared" si="25"/>
        <v>2</v>
      </c>
      <c r="BG328" s="119">
        <f t="shared" si="26"/>
        <v>1</v>
      </c>
      <c r="BH328" s="119" t="e">
        <f t="shared" si="27"/>
        <v>#N/A</v>
      </c>
      <c r="BI328" s="120" t="e">
        <f>VLOOKUP($BK328,'FP Haupt'!$A:$M,12,FALSE)</f>
        <v>#N/A</v>
      </c>
      <c r="BJ328" s="120" t="e">
        <f>VLOOKUP($BK328,'Anlage 1d'!$A:$M,11,FALSE)</f>
        <v>#N/A</v>
      </c>
      <c r="BK328" s="119" t="str">
        <f t="shared" si="28"/>
        <v/>
      </c>
      <c r="BN328" s="119" t="str">
        <f t="shared" si="29"/>
        <v>2</v>
      </c>
      <c r="BO328" s="119">
        <f t="shared" si="30"/>
        <v>1</v>
      </c>
      <c r="BP328" s="119" t="e">
        <f t="shared" si="31"/>
        <v>#N/A</v>
      </c>
      <c r="BQ328" s="120" t="e">
        <f>VLOOKUP($BS328,'FP Haupt'!$A:$N,11,FALSE)</f>
        <v>#N/A</v>
      </c>
      <c r="BR328" s="120" t="e">
        <f>VLOOKUP($BS328,'Anlage 1d'!$A:$M,10,FALSE)</f>
        <v>#N/A</v>
      </c>
      <c r="BS328" s="119" t="str">
        <f t="shared" si="32"/>
        <v/>
      </c>
      <c r="BV328" s="119" t="str">
        <f t="shared" si="60"/>
        <v>2</v>
      </c>
      <c r="BW328" s="119">
        <f t="shared" si="61"/>
        <v>1</v>
      </c>
      <c r="BX328" s="119" t="e">
        <f t="shared" si="62"/>
        <v>#N/A</v>
      </c>
      <c r="BY328" s="120" t="e">
        <f>VLOOKUP($CA328,'FP Haupt'!$A:$O,15,FALSE)</f>
        <v>#N/A</v>
      </c>
      <c r="BZ328" s="120" t="e">
        <f>VLOOKUP($CA328,'Anlage 1d'!$A:$O,15,FALSE)</f>
        <v>#N/A</v>
      </c>
      <c r="CA328" s="119" t="str">
        <f t="shared" si="63"/>
        <v/>
      </c>
    </row>
    <row r="329" spans="1:79" x14ac:dyDescent="0.2">
      <c r="A329" s="111"/>
      <c r="B329" s="112" t="str">
        <f>IF(A329="","",IF(ISERROR(VLOOKUP(MID(A329,1,4),'FP Haupt'!$A:$M,4,FALSE)),"keine DRG gemäß FPV",VLOOKUP(MID(A329,1,4),'FP Haupt'!$A:$M,4,FALSE)))</f>
        <v/>
      </c>
      <c r="C329" s="113">
        <f t="shared" si="39"/>
        <v>0</v>
      </c>
      <c r="D329" s="114" t="str">
        <f t="shared" si="1"/>
        <v/>
      </c>
      <c r="E329" s="114" t="str">
        <f t="shared" si="2"/>
        <v/>
      </c>
      <c r="F329" s="115"/>
      <c r="G329" s="115"/>
      <c r="H329" s="116" t="str">
        <f t="shared" si="3"/>
        <v/>
      </c>
      <c r="I329" s="117">
        <f t="shared" si="4"/>
        <v>0</v>
      </c>
      <c r="J329" s="115"/>
      <c r="K329" s="115"/>
      <c r="L329" s="116" t="str">
        <f t="shared" si="5"/>
        <v/>
      </c>
      <c r="M329" s="114">
        <f t="shared" si="6"/>
        <v>0</v>
      </c>
      <c r="N329" s="115"/>
      <c r="O329" s="115"/>
      <c r="P329" s="116" t="str">
        <f t="shared" si="7"/>
        <v/>
      </c>
      <c r="Q329" s="114">
        <f t="shared" si="8"/>
        <v>0</v>
      </c>
      <c r="R329" s="115"/>
      <c r="S329" s="115"/>
      <c r="T329" s="116" t="str">
        <f t="shared" si="9"/>
        <v/>
      </c>
      <c r="U329" s="114">
        <f t="shared" si="10"/>
        <v>0</v>
      </c>
      <c r="V329" s="115"/>
      <c r="W329" s="115"/>
      <c r="X329" s="116" t="str">
        <f t="shared" si="11"/>
        <v/>
      </c>
      <c r="Y329" s="117">
        <f t="shared" si="12"/>
        <v>0</v>
      </c>
      <c r="Z329" s="267"/>
      <c r="AA329" s="602" t="str">
        <f t="shared" si="58"/>
        <v/>
      </c>
      <c r="AB329" s="603">
        <f t="shared" si="59"/>
        <v>0</v>
      </c>
      <c r="AC329" s="118"/>
      <c r="AG329" s="119" t="str">
        <f t="shared" si="13"/>
        <v>1</v>
      </c>
      <c r="AH329" s="119">
        <f t="shared" si="14"/>
        <v>1</v>
      </c>
      <c r="AI329" s="119" t="e">
        <f t="shared" si="15"/>
        <v>#N/A</v>
      </c>
      <c r="AJ329" s="120" t="e">
        <f>VLOOKUP($AM329,'FP Haupt'!$A:$M,5,FALSE)</f>
        <v>#N/A</v>
      </c>
      <c r="AK329" s="120" t="e">
        <f>VLOOKUP($AM329,'FP Haupt'!$A:$M,6,FALSE)</f>
        <v>#N/A</v>
      </c>
      <c r="AL329" s="120" t="e">
        <f>VLOOKUP($AM329,'Anlage 1d'!$A:$M,4,FALSE)</f>
        <v>#N/A</v>
      </c>
      <c r="AM329" s="119" t="str">
        <f t="shared" si="16"/>
        <v/>
      </c>
      <c r="AP329" s="119" t="str">
        <f t="shared" si="17"/>
        <v>2</v>
      </c>
      <c r="AQ329" s="119">
        <f t="shared" si="18"/>
        <v>1</v>
      </c>
      <c r="AR329" s="119" t="e">
        <f t="shared" si="19"/>
        <v>#N/A</v>
      </c>
      <c r="AS329" s="120" t="e">
        <f>VLOOKUP($AU329,'FP Haupt'!$A:$M,9,FALSE)</f>
        <v>#N/A</v>
      </c>
      <c r="AT329" s="120" t="e">
        <f>VLOOKUP($AU329,'Anlage 1d'!$A:$M,8,FALSE)</f>
        <v>#N/A</v>
      </c>
      <c r="AU329" s="119" t="str">
        <f t="shared" si="20"/>
        <v/>
      </c>
      <c r="AX329" s="119" t="str">
        <f t="shared" si="21"/>
        <v>2</v>
      </c>
      <c r="AY329" s="119">
        <f t="shared" si="22"/>
        <v>1</v>
      </c>
      <c r="AZ329" s="119" t="e">
        <f t="shared" si="23"/>
        <v>#N/A</v>
      </c>
      <c r="BA329" s="120" t="e">
        <f>VLOOKUP($BC329,'FP Haupt'!$A:$M,12,FALSE)</f>
        <v>#N/A</v>
      </c>
      <c r="BB329" s="120" t="e">
        <f>VLOOKUP($BC329,'Anlage 1d'!$A:$M,11,FALSE)</f>
        <v>#N/A</v>
      </c>
      <c r="BC329" s="119" t="str">
        <f t="shared" si="24"/>
        <v/>
      </c>
      <c r="BF329" s="119" t="str">
        <f t="shared" si="25"/>
        <v>2</v>
      </c>
      <c r="BG329" s="119">
        <f t="shared" si="26"/>
        <v>1</v>
      </c>
      <c r="BH329" s="119" t="e">
        <f t="shared" si="27"/>
        <v>#N/A</v>
      </c>
      <c r="BI329" s="120" t="e">
        <f>VLOOKUP($BK329,'FP Haupt'!$A:$M,12,FALSE)</f>
        <v>#N/A</v>
      </c>
      <c r="BJ329" s="120" t="e">
        <f>VLOOKUP($BK329,'Anlage 1d'!$A:$M,11,FALSE)</f>
        <v>#N/A</v>
      </c>
      <c r="BK329" s="119" t="str">
        <f t="shared" si="28"/>
        <v/>
      </c>
      <c r="BN329" s="119" t="str">
        <f t="shared" si="29"/>
        <v>2</v>
      </c>
      <c r="BO329" s="119">
        <f t="shared" si="30"/>
        <v>1</v>
      </c>
      <c r="BP329" s="119" t="e">
        <f t="shared" si="31"/>
        <v>#N/A</v>
      </c>
      <c r="BQ329" s="120" t="e">
        <f>VLOOKUP($BS329,'FP Haupt'!$A:$N,11,FALSE)</f>
        <v>#N/A</v>
      </c>
      <c r="BR329" s="120" t="e">
        <f>VLOOKUP($BS329,'Anlage 1d'!$A:$M,10,FALSE)</f>
        <v>#N/A</v>
      </c>
      <c r="BS329" s="119" t="str">
        <f t="shared" si="32"/>
        <v/>
      </c>
      <c r="BV329" s="119" t="str">
        <f t="shared" si="60"/>
        <v>2</v>
      </c>
      <c r="BW329" s="119">
        <f t="shared" si="61"/>
        <v>1</v>
      </c>
      <c r="BX329" s="119" t="e">
        <f t="shared" si="62"/>
        <v>#N/A</v>
      </c>
      <c r="BY329" s="120" t="e">
        <f>VLOOKUP($CA329,'FP Haupt'!$A:$O,15,FALSE)</f>
        <v>#N/A</v>
      </c>
      <c r="BZ329" s="120" t="e">
        <f>VLOOKUP($CA329,'Anlage 1d'!$A:$O,15,FALSE)</f>
        <v>#N/A</v>
      </c>
      <c r="CA329" s="119" t="str">
        <f t="shared" si="63"/>
        <v/>
      </c>
    </row>
    <row r="330" spans="1:79" x14ac:dyDescent="0.2">
      <c r="A330" s="111"/>
      <c r="B330" s="112" t="str">
        <f>IF(A330="","",IF(ISERROR(VLOOKUP(MID(A330,1,4),'FP Haupt'!$A:$M,4,FALSE)),"keine DRG gemäß FPV",VLOOKUP(MID(A330,1,4),'FP Haupt'!$A:$M,4,FALSE)))</f>
        <v/>
      </c>
      <c r="C330" s="113">
        <f t="shared" si="39"/>
        <v>0</v>
      </c>
      <c r="D330" s="114" t="str">
        <f t="shared" si="1"/>
        <v/>
      </c>
      <c r="E330" s="114" t="str">
        <f t="shared" si="2"/>
        <v/>
      </c>
      <c r="F330" s="115"/>
      <c r="G330" s="115"/>
      <c r="H330" s="116" t="str">
        <f t="shared" si="3"/>
        <v/>
      </c>
      <c r="I330" s="117">
        <f t="shared" si="4"/>
        <v>0</v>
      </c>
      <c r="J330" s="115"/>
      <c r="K330" s="115"/>
      <c r="L330" s="116" t="str">
        <f t="shared" si="5"/>
        <v/>
      </c>
      <c r="M330" s="114">
        <f t="shared" si="6"/>
        <v>0</v>
      </c>
      <c r="N330" s="115"/>
      <c r="O330" s="115"/>
      <c r="P330" s="116" t="str">
        <f t="shared" si="7"/>
        <v/>
      </c>
      <c r="Q330" s="114">
        <f t="shared" si="8"/>
        <v>0</v>
      </c>
      <c r="R330" s="115"/>
      <c r="S330" s="115"/>
      <c r="T330" s="116" t="str">
        <f t="shared" si="9"/>
        <v/>
      </c>
      <c r="U330" s="114">
        <f t="shared" si="10"/>
        <v>0</v>
      </c>
      <c r="V330" s="115"/>
      <c r="W330" s="115"/>
      <c r="X330" s="116" t="str">
        <f t="shared" si="11"/>
        <v/>
      </c>
      <c r="Y330" s="117">
        <f t="shared" si="12"/>
        <v>0</v>
      </c>
      <c r="Z330" s="267"/>
      <c r="AA330" s="602" t="str">
        <f t="shared" si="58"/>
        <v/>
      </c>
      <c r="AB330" s="603">
        <f t="shared" si="59"/>
        <v>0</v>
      </c>
      <c r="AC330" s="118"/>
      <c r="AG330" s="119" t="str">
        <f t="shared" si="13"/>
        <v>1</v>
      </c>
      <c r="AH330" s="119">
        <f t="shared" si="14"/>
        <v>1</v>
      </c>
      <c r="AI330" s="119" t="e">
        <f t="shared" si="15"/>
        <v>#N/A</v>
      </c>
      <c r="AJ330" s="120" t="e">
        <f>VLOOKUP($AM330,'FP Haupt'!$A:$M,5,FALSE)</f>
        <v>#N/A</v>
      </c>
      <c r="AK330" s="120" t="e">
        <f>VLOOKUP($AM330,'FP Haupt'!$A:$M,6,FALSE)</f>
        <v>#N/A</v>
      </c>
      <c r="AL330" s="120" t="e">
        <f>VLOOKUP($AM330,'Anlage 1d'!$A:$M,4,FALSE)</f>
        <v>#N/A</v>
      </c>
      <c r="AM330" s="119" t="str">
        <f t="shared" si="16"/>
        <v/>
      </c>
      <c r="AP330" s="119" t="str">
        <f t="shared" si="17"/>
        <v>2</v>
      </c>
      <c r="AQ330" s="119">
        <f t="shared" si="18"/>
        <v>1</v>
      </c>
      <c r="AR330" s="119" t="e">
        <f t="shared" si="19"/>
        <v>#N/A</v>
      </c>
      <c r="AS330" s="120" t="e">
        <f>VLOOKUP($AU330,'FP Haupt'!$A:$M,9,FALSE)</f>
        <v>#N/A</v>
      </c>
      <c r="AT330" s="120" t="e">
        <f>VLOOKUP($AU330,'Anlage 1d'!$A:$M,8,FALSE)</f>
        <v>#N/A</v>
      </c>
      <c r="AU330" s="119" t="str">
        <f t="shared" si="20"/>
        <v/>
      </c>
      <c r="AX330" s="119" t="str">
        <f t="shared" si="21"/>
        <v>2</v>
      </c>
      <c r="AY330" s="119">
        <f t="shared" si="22"/>
        <v>1</v>
      </c>
      <c r="AZ330" s="119" t="e">
        <f t="shared" si="23"/>
        <v>#N/A</v>
      </c>
      <c r="BA330" s="120" t="e">
        <f>VLOOKUP($BC330,'FP Haupt'!$A:$M,12,FALSE)</f>
        <v>#N/A</v>
      </c>
      <c r="BB330" s="120" t="e">
        <f>VLOOKUP($BC330,'Anlage 1d'!$A:$M,11,FALSE)</f>
        <v>#N/A</v>
      </c>
      <c r="BC330" s="119" t="str">
        <f t="shared" si="24"/>
        <v/>
      </c>
      <c r="BF330" s="119" t="str">
        <f t="shared" si="25"/>
        <v>2</v>
      </c>
      <c r="BG330" s="119">
        <f t="shared" si="26"/>
        <v>1</v>
      </c>
      <c r="BH330" s="119" t="e">
        <f t="shared" si="27"/>
        <v>#N/A</v>
      </c>
      <c r="BI330" s="120" t="e">
        <f>VLOOKUP($BK330,'FP Haupt'!$A:$M,12,FALSE)</f>
        <v>#N/A</v>
      </c>
      <c r="BJ330" s="120" t="e">
        <f>VLOOKUP($BK330,'Anlage 1d'!$A:$M,11,FALSE)</f>
        <v>#N/A</v>
      </c>
      <c r="BK330" s="119" t="str">
        <f t="shared" si="28"/>
        <v/>
      </c>
      <c r="BN330" s="119" t="str">
        <f t="shared" si="29"/>
        <v>2</v>
      </c>
      <c r="BO330" s="119">
        <f t="shared" si="30"/>
        <v>1</v>
      </c>
      <c r="BP330" s="119" t="e">
        <f t="shared" si="31"/>
        <v>#N/A</v>
      </c>
      <c r="BQ330" s="120" t="e">
        <f>VLOOKUP($BS330,'FP Haupt'!$A:$N,11,FALSE)</f>
        <v>#N/A</v>
      </c>
      <c r="BR330" s="120" t="e">
        <f>VLOOKUP($BS330,'Anlage 1d'!$A:$M,10,FALSE)</f>
        <v>#N/A</v>
      </c>
      <c r="BS330" s="119" t="str">
        <f t="shared" si="32"/>
        <v/>
      </c>
      <c r="BV330" s="119" t="str">
        <f t="shared" si="60"/>
        <v>2</v>
      </c>
      <c r="BW330" s="119">
        <f t="shared" si="61"/>
        <v>1</v>
      </c>
      <c r="BX330" s="119" t="e">
        <f t="shared" si="62"/>
        <v>#N/A</v>
      </c>
      <c r="BY330" s="120" t="e">
        <f>VLOOKUP($CA330,'FP Haupt'!$A:$O,15,FALSE)</f>
        <v>#N/A</v>
      </c>
      <c r="BZ330" s="120" t="e">
        <f>VLOOKUP($CA330,'Anlage 1d'!$A:$O,15,FALSE)</f>
        <v>#N/A</v>
      </c>
      <c r="CA330" s="119" t="str">
        <f t="shared" si="63"/>
        <v/>
      </c>
    </row>
    <row r="331" spans="1:79" x14ac:dyDescent="0.2">
      <c r="A331" s="111"/>
      <c r="B331" s="112" t="str">
        <f>IF(A331="","",IF(ISERROR(VLOOKUP(MID(A331,1,4),'FP Haupt'!$A:$M,4,FALSE)),"keine DRG gemäß FPV",VLOOKUP(MID(A331,1,4),'FP Haupt'!$A:$M,4,FALSE)))</f>
        <v/>
      </c>
      <c r="C331" s="113">
        <f t="shared" si="39"/>
        <v>0</v>
      </c>
      <c r="D331" s="114" t="str">
        <f t="shared" si="1"/>
        <v/>
      </c>
      <c r="E331" s="114" t="str">
        <f t="shared" si="2"/>
        <v/>
      </c>
      <c r="F331" s="115"/>
      <c r="G331" s="115"/>
      <c r="H331" s="116" t="str">
        <f t="shared" si="3"/>
        <v/>
      </c>
      <c r="I331" s="117">
        <f t="shared" si="4"/>
        <v>0</v>
      </c>
      <c r="J331" s="115"/>
      <c r="K331" s="115"/>
      <c r="L331" s="116" t="str">
        <f t="shared" si="5"/>
        <v/>
      </c>
      <c r="M331" s="114">
        <f t="shared" si="6"/>
        <v>0</v>
      </c>
      <c r="N331" s="115"/>
      <c r="O331" s="115"/>
      <c r="P331" s="116" t="str">
        <f t="shared" si="7"/>
        <v/>
      </c>
      <c r="Q331" s="114">
        <f t="shared" si="8"/>
        <v>0</v>
      </c>
      <c r="R331" s="115"/>
      <c r="S331" s="115"/>
      <c r="T331" s="116" t="str">
        <f t="shared" si="9"/>
        <v/>
      </c>
      <c r="U331" s="114">
        <f t="shared" si="10"/>
        <v>0</v>
      </c>
      <c r="V331" s="115"/>
      <c r="W331" s="115"/>
      <c r="X331" s="116" t="str">
        <f t="shared" si="11"/>
        <v/>
      </c>
      <c r="Y331" s="117">
        <f t="shared" si="12"/>
        <v>0</v>
      </c>
      <c r="Z331" s="267"/>
      <c r="AA331" s="602" t="str">
        <f t="shared" si="58"/>
        <v/>
      </c>
      <c r="AB331" s="603">
        <f t="shared" si="59"/>
        <v>0</v>
      </c>
      <c r="AC331" s="118"/>
      <c r="AG331" s="119" t="str">
        <f t="shared" si="13"/>
        <v>1</v>
      </c>
      <c r="AH331" s="119">
        <f t="shared" si="14"/>
        <v>1</v>
      </c>
      <c r="AI331" s="119" t="e">
        <f t="shared" si="15"/>
        <v>#N/A</v>
      </c>
      <c r="AJ331" s="120" t="e">
        <f>VLOOKUP($AM331,'FP Haupt'!$A:$M,5,FALSE)</f>
        <v>#N/A</v>
      </c>
      <c r="AK331" s="120" t="e">
        <f>VLOOKUP($AM331,'FP Haupt'!$A:$M,6,FALSE)</f>
        <v>#N/A</v>
      </c>
      <c r="AL331" s="120" t="e">
        <f>VLOOKUP($AM331,'Anlage 1d'!$A:$M,4,FALSE)</f>
        <v>#N/A</v>
      </c>
      <c r="AM331" s="119" t="str">
        <f t="shared" si="16"/>
        <v/>
      </c>
      <c r="AP331" s="119" t="str">
        <f t="shared" si="17"/>
        <v>2</v>
      </c>
      <c r="AQ331" s="119">
        <f t="shared" si="18"/>
        <v>1</v>
      </c>
      <c r="AR331" s="119" t="e">
        <f t="shared" si="19"/>
        <v>#N/A</v>
      </c>
      <c r="AS331" s="120" t="e">
        <f>VLOOKUP($AU331,'FP Haupt'!$A:$M,9,FALSE)</f>
        <v>#N/A</v>
      </c>
      <c r="AT331" s="120" t="e">
        <f>VLOOKUP($AU331,'Anlage 1d'!$A:$M,8,FALSE)</f>
        <v>#N/A</v>
      </c>
      <c r="AU331" s="119" t="str">
        <f t="shared" si="20"/>
        <v/>
      </c>
      <c r="AX331" s="119" t="str">
        <f t="shared" si="21"/>
        <v>2</v>
      </c>
      <c r="AY331" s="119">
        <f t="shared" si="22"/>
        <v>1</v>
      </c>
      <c r="AZ331" s="119" t="e">
        <f t="shared" si="23"/>
        <v>#N/A</v>
      </c>
      <c r="BA331" s="120" t="e">
        <f>VLOOKUP($BC331,'FP Haupt'!$A:$M,12,FALSE)</f>
        <v>#N/A</v>
      </c>
      <c r="BB331" s="120" t="e">
        <f>VLOOKUP($BC331,'Anlage 1d'!$A:$M,11,FALSE)</f>
        <v>#N/A</v>
      </c>
      <c r="BC331" s="119" t="str">
        <f t="shared" si="24"/>
        <v/>
      </c>
      <c r="BF331" s="119" t="str">
        <f t="shared" si="25"/>
        <v>2</v>
      </c>
      <c r="BG331" s="119">
        <f t="shared" si="26"/>
        <v>1</v>
      </c>
      <c r="BH331" s="119" t="e">
        <f t="shared" si="27"/>
        <v>#N/A</v>
      </c>
      <c r="BI331" s="120" t="e">
        <f>VLOOKUP($BK331,'FP Haupt'!$A:$M,12,FALSE)</f>
        <v>#N/A</v>
      </c>
      <c r="BJ331" s="120" t="e">
        <f>VLOOKUP($BK331,'Anlage 1d'!$A:$M,11,FALSE)</f>
        <v>#N/A</v>
      </c>
      <c r="BK331" s="119" t="str">
        <f t="shared" si="28"/>
        <v/>
      </c>
      <c r="BN331" s="119" t="str">
        <f t="shared" si="29"/>
        <v>2</v>
      </c>
      <c r="BO331" s="119">
        <f t="shared" si="30"/>
        <v>1</v>
      </c>
      <c r="BP331" s="119" t="e">
        <f t="shared" si="31"/>
        <v>#N/A</v>
      </c>
      <c r="BQ331" s="120" t="e">
        <f>VLOOKUP($BS331,'FP Haupt'!$A:$N,11,FALSE)</f>
        <v>#N/A</v>
      </c>
      <c r="BR331" s="120" t="e">
        <f>VLOOKUP($BS331,'Anlage 1d'!$A:$M,10,FALSE)</f>
        <v>#N/A</v>
      </c>
      <c r="BS331" s="119" t="str">
        <f t="shared" si="32"/>
        <v/>
      </c>
      <c r="BV331" s="119" t="str">
        <f t="shared" si="60"/>
        <v>2</v>
      </c>
      <c r="BW331" s="119">
        <f t="shared" si="61"/>
        <v>1</v>
      </c>
      <c r="BX331" s="119" t="e">
        <f t="shared" si="62"/>
        <v>#N/A</v>
      </c>
      <c r="BY331" s="120" t="e">
        <f>VLOOKUP($CA331,'FP Haupt'!$A:$O,15,FALSE)</f>
        <v>#N/A</v>
      </c>
      <c r="BZ331" s="120" t="e">
        <f>VLOOKUP($CA331,'Anlage 1d'!$A:$O,15,FALSE)</f>
        <v>#N/A</v>
      </c>
      <c r="CA331" s="119" t="str">
        <f t="shared" si="63"/>
        <v/>
      </c>
    </row>
    <row r="332" spans="1:79" x14ac:dyDescent="0.2">
      <c r="A332" s="111"/>
      <c r="B332" s="112" t="str">
        <f>IF(A332="","",IF(ISERROR(VLOOKUP(MID(A332,1,4),'FP Haupt'!$A:$M,4,FALSE)),"keine DRG gemäß FPV",VLOOKUP(MID(A332,1,4),'FP Haupt'!$A:$M,4,FALSE)))</f>
        <v/>
      </c>
      <c r="C332" s="113">
        <f t="shared" si="39"/>
        <v>0</v>
      </c>
      <c r="D332" s="114" t="str">
        <f t="shared" si="1"/>
        <v/>
      </c>
      <c r="E332" s="114" t="str">
        <f t="shared" si="2"/>
        <v/>
      </c>
      <c r="F332" s="115"/>
      <c r="G332" s="115"/>
      <c r="H332" s="116" t="str">
        <f t="shared" si="3"/>
        <v/>
      </c>
      <c r="I332" s="117">
        <f t="shared" si="4"/>
        <v>0</v>
      </c>
      <c r="J332" s="115"/>
      <c r="K332" s="115"/>
      <c r="L332" s="116" t="str">
        <f t="shared" si="5"/>
        <v/>
      </c>
      <c r="M332" s="114">
        <f t="shared" si="6"/>
        <v>0</v>
      </c>
      <c r="N332" s="115"/>
      <c r="O332" s="115"/>
      <c r="P332" s="116" t="str">
        <f t="shared" si="7"/>
        <v/>
      </c>
      <c r="Q332" s="114">
        <f t="shared" si="8"/>
        <v>0</v>
      </c>
      <c r="R332" s="115"/>
      <c r="S332" s="115"/>
      <c r="T332" s="116" t="str">
        <f t="shared" si="9"/>
        <v/>
      </c>
      <c r="U332" s="114">
        <f t="shared" si="10"/>
        <v>0</v>
      </c>
      <c r="V332" s="115"/>
      <c r="W332" s="115"/>
      <c r="X332" s="116" t="str">
        <f t="shared" si="11"/>
        <v/>
      </c>
      <c r="Y332" s="117">
        <f t="shared" si="12"/>
        <v>0</v>
      </c>
      <c r="Z332" s="267"/>
      <c r="AA332" s="602" t="str">
        <f t="shared" si="58"/>
        <v/>
      </c>
      <c r="AB332" s="603">
        <f t="shared" si="59"/>
        <v>0</v>
      </c>
      <c r="AC332" s="118"/>
      <c r="AG332" s="119" t="str">
        <f t="shared" si="13"/>
        <v>1</v>
      </c>
      <c r="AH332" s="119">
        <f t="shared" si="14"/>
        <v>1</v>
      </c>
      <c r="AI332" s="119" t="e">
        <f t="shared" si="15"/>
        <v>#N/A</v>
      </c>
      <c r="AJ332" s="120" t="e">
        <f>VLOOKUP($AM332,'FP Haupt'!$A:$M,5,FALSE)</f>
        <v>#N/A</v>
      </c>
      <c r="AK332" s="120" t="e">
        <f>VLOOKUP($AM332,'FP Haupt'!$A:$M,6,FALSE)</f>
        <v>#N/A</v>
      </c>
      <c r="AL332" s="120" t="e">
        <f>VLOOKUP($AM332,'Anlage 1d'!$A:$M,4,FALSE)</f>
        <v>#N/A</v>
      </c>
      <c r="AM332" s="119" t="str">
        <f t="shared" si="16"/>
        <v/>
      </c>
      <c r="AP332" s="119" t="str">
        <f t="shared" si="17"/>
        <v>2</v>
      </c>
      <c r="AQ332" s="119">
        <f t="shared" si="18"/>
        <v>1</v>
      </c>
      <c r="AR332" s="119" t="e">
        <f t="shared" si="19"/>
        <v>#N/A</v>
      </c>
      <c r="AS332" s="120" t="e">
        <f>VLOOKUP($AU332,'FP Haupt'!$A:$M,9,FALSE)</f>
        <v>#N/A</v>
      </c>
      <c r="AT332" s="120" t="e">
        <f>VLOOKUP($AU332,'Anlage 1d'!$A:$M,8,FALSE)</f>
        <v>#N/A</v>
      </c>
      <c r="AU332" s="119" t="str">
        <f t="shared" si="20"/>
        <v/>
      </c>
      <c r="AX332" s="119" t="str">
        <f t="shared" si="21"/>
        <v>2</v>
      </c>
      <c r="AY332" s="119">
        <f t="shared" si="22"/>
        <v>1</v>
      </c>
      <c r="AZ332" s="119" t="e">
        <f t="shared" si="23"/>
        <v>#N/A</v>
      </c>
      <c r="BA332" s="120" t="e">
        <f>VLOOKUP($BC332,'FP Haupt'!$A:$M,12,FALSE)</f>
        <v>#N/A</v>
      </c>
      <c r="BB332" s="120" t="e">
        <f>VLOOKUP($BC332,'Anlage 1d'!$A:$M,11,FALSE)</f>
        <v>#N/A</v>
      </c>
      <c r="BC332" s="119" t="str">
        <f t="shared" si="24"/>
        <v/>
      </c>
      <c r="BF332" s="119" t="str">
        <f t="shared" si="25"/>
        <v>2</v>
      </c>
      <c r="BG332" s="119">
        <f t="shared" si="26"/>
        <v>1</v>
      </c>
      <c r="BH332" s="119" t="e">
        <f t="shared" si="27"/>
        <v>#N/A</v>
      </c>
      <c r="BI332" s="120" t="e">
        <f>VLOOKUP($BK332,'FP Haupt'!$A:$M,12,FALSE)</f>
        <v>#N/A</v>
      </c>
      <c r="BJ332" s="120" t="e">
        <f>VLOOKUP($BK332,'Anlage 1d'!$A:$M,11,FALSE)</f>
        <v>#N/A</v>
      </c>
      <c r="BK332" s="119" t="str">
        <f t="shared" si="28"/>
        <v/>
      </c>
      <c r="BN332" s="119" t="str">
        <f t="shared" si="29"/>
        <v>2</v>
      </c>
      <c r="BO332" s="119">
        <f t="shared" si="30"/>
        <v>1</v>
      </c>
      <c r="BP332" s="119" t="e">
        <f t="shared" si="31"/>
        <v>#N/A</v>
      </c>
      <c r="BQ332" s="120" t="e">
        <f>VLOOKUP($BS332,'FP Haupt'!$A:$N,11,FALSE)</f>
        <v>#N/A</v>
      </c>
      <c r="BR332" s="120" t="e">
        <f>VLOOKUP($BS332,'Anlage 1d'!$A:$M,10,FALSE)</f>
        <v>#N/A</v>
      </c>
      <c r="BS332" s="119" t="str">
        <f t="shared" si="32"/>
        <v/>
      </c>
      <c r="BV332" s="119" t="str">
        <f t="shared" si="60"/>
        <v>2</v>
      </c>
      <c r="BW332" s="119">
        <f t="shared" si="61"/>
        <v>1</v>
      </c>
      <c r="BX332" s="119" t="e">
        <f t="shared" si="62"/>
        <v>#N/A</v>
      </c>
      <c r="BY332" s="120" t="e">
        <f>VLOOKUP($CA332,'FP Haupt'!$A:$O,15,FALSE)</f>
        <v>#N/A</v>
      </c>
      <c r="BZ332" s="120" t="e">
        <f>VLOOKUP($CA332,'Anlage 1d'!$A:$O,15,FALSE)</f>
        <v>#N/A</v>
      </c>
      <c r="CA332" s="119" t="str">
        <f t="shared" si="63"/>
        <v/>
      </c>
    </row>
    <row r="333" spans="1:79" x14ac:dyDescent="0.2">
      <c r="A333" s="111"/>
      <c r="B333" s="112" t="str">
        <f>IF(A333="","",IF(ISERROR(VLOOKUP(MID(A333,1,4),'FP Haupt'!$A:$M,4,FALSE)),"keine DRG gemäß FPV",VLOOKUP(MID(A333,1,4),'FP Haupt'!$A:$M,4,FALSE)))</f>
        <v/>
      </c>
      <c r="C333" s="113">
        <f t="shared" si="39"/>
        <v>0</v>
      </c>
      <c r="D333" s="114" t="str">
        <f t="shared" si="1"/>
        <v/>
      </c>
      <c r="E333" s="114" t="str">
        <f t="shared" si="2"/>
        <v/>
      </c>
      <c r="F333" s="115"/>
      <c r="G333" s="115"/>
      <c r="H333" s="116" t="str">
        <f t="shared" si="3"/>
        <v/>
      </c>
      <c r="I333" s="117">
        <f t="shared" si="4"/>
        <v>0</v>
      </c>
      <c r="J333" s="115"/>
      <c r="K333" s="115"/>
      <c r="L333" s="116" t="str">
        <f t="shared" si="5"/>
        <v/>
      </c>
      <c r="M333" s="114">
        <f t="shared" si="6"/>
        <v>0</v>
      </c>
      <c r="N333" s="115"/>
      <c r="O333" s="115"/>
      <c r="P333" s="116" t="str">
        <f t="shared" si="7"/>
        <v/>
      </c>
      <c r="Q333" s="114">
        <f t="shared" si="8"/>
        <v>0</v>
      </c>
      <c r="R333" s="115"/>
      <c r="S333" s="115"/>
      <c r="T333" s="116" t="str">
        <f t="shared" si="9"/>
        <v/>
      </c>
      <c r="U333" s="114">
        <f t="shared" si="10"/>
        <v>0</v>
      </c>
      <c r="V333" s="115"/>
      <c r="W333" s="115"/>
      <c r="X333" s="116" t="str">
        <f t="shared" si="11"/>
        <v/>
      </c>
      <c r="Y333" s="117">
        <f t="shared" si="12"/>
        <v>0</v>
      </c>
      <c r="Z333" s="267"/>
      <c r="AA333" s="602" t="str">
        <f t="shared" si="58"/>
        <v/>
      </c>
      <c r="AB333" s="603">
        <f t="shared" si="59"/>
        <v>0</v>
      </c>
      <c r="AC333" s="118"/>
      <c r="AG333" s="119" t="str">
        <f t="shared" si="13"/>
        <v>1</v>
      </c>
      <c r="AH333" s="119">
        <f t="shared" si="14"/>
        <v>1</v>
      </c>
      <c r="AI333" s="119" t="e">
        <f t="shared" si="15"/>
        <v>#N/A</v>
      </c>
      <c r="AJ333" s="120" t="e">
        <f>VLOOKUP($AM333,'FP Haupt'!$A:$M,5,FALSE)</f>
        <v>#N/A</v>
      </c>
      <c r="AK333" s="120" t="e">
        <f>VLOOKUP($AM333,'FP Haupt'!$A:$M,6,FALSE)</f>
        <v>#N/A</v>
      </c>
      <c r="AL333" s="120" t="e">
        <f>VLOOKUP($AM333,'Anlage 1d'!$A:$M,4,FALSE)</f>
        <v>#N/A</v>
      </c>
      <c r="AM333" s="119" t="str">
        <f t="shared" si="16"/>
        <v/>
      </c>
      <c r="AP333" s="119" t="str">
        <f t="shared" si="17"/>
        <v>2</v>
      </c>
      <c r="AQ333" s="119">
        <f t="shared" si="18"/>
        <v>1</v>
      </c>
      <c r="AR333" s="119" t="e">
        <f t="shared" si="19"/>
        <v>#N/A</v>
      </c>
      <c r="AS333" s="120" t="e">
        <f>VLOOKUP($AU333,'FP Haupt'!$A:$M,9,FALSE)</f>
        <v>#N/A</v>
      </c>
      <c r="AT333" s="120" t="e">
        <f>VLOOKUP($AU333,'Anlage 1d'!$A:$M,8,FALSE)</f>
        <v>#N/A</v>
      </c>
      <c r="AU333" s="119" t="str">
        <f t="shared" si="20"/>
        <v/>
      </c>
      <c r="AX333" s="119" t="str">
        <f t="shared" si="21"/>
        <v>2</v>
      </c>
      <c r="AY333" s="119">
        <f t="shared" si="22"/>
        <v>1</v>
      </c>
      <c r="AZ333" s="119" t="e">
        <f t="shared" si="23"/>
        <v>#N/A</v>
      </c>
      <c r="BA333" s="120" t="e">
        <f>VLOOKUP($BC333,'FP Haupt'!$A:$M,12,FALSE)</f>
        <v>#N/A</v>
      </c>
      <c r="BB333" s="120" t="e">
        <f>VLOOKUP($BC333,'Anlage 1d'!$A:$M,11,FALSE)</f>
        <v>#N/A</v>
      </c>
      <c r="BC333" s="119" t="str">
        <f t="shared" si="24"/>
        <v/>
      </c>
      <c r="BF333" s="119" t="str">
        <f t="shared" si="25"/>
        <v>2</v>
      </c>
      <c r="BG333" s="119">
        <f t="shared" si="26"/>
        <v>1</v>
      </c>
      <c r="BH333" s="119" t="e">
        <f t="shared" si="27"/>
        <v>#N/A</v>
      </c>
      <c r="BI333" s="120" t="e">
        <f>VLOOKUP($BK333,'FP Haupt'!$A:$M,12,FALSE)</f>
        <v>#N/A</v>
      </c>
      <c r="BJ333" s="120" t="e">
        <f>VLOOKUP($BK333,'Anlage 1d'!$A:$M,11,FALSE)</f>
        <v>#N/A</v>
      </c>
      <c r="BK333" s="119" t="str">
        <f t="shared" si="28"/>
        <v/>
      </c>
      <c r="BN333" s="119" t="str">
        <f t="shared" si="29"/>
        <v>2</v>
      </c>
      <c r="BO333" s="119">
        <f t="shared" si="30"/>
        <v>1</v>
      </c>
      <c r="BP333" s="119" t="e">
        <f t="shared" si="31"/>
        <v>#N/A</v>
      </c>
      <c r="BQ333" s="120" t="e">
        <f>VLOOKUP($BS333,'FP Haupt'!$A:$N,11,FALSE)</f>
        <v>#N/A</v>
      </c>
      <c r="BR333" s="120" t="e">
        <f>VLOOKUP($BS333,'Anlage 1d'!$A:$M,10,FALSE)</f>
        <v>#N/A</v>
      </c>
      <c r="BS333" s="119" t="str">
        <f t="shared" si="32"/>
        <v/>
      </c>
      <c r="BV333" s="119" t="str">
        <f t="shared" si="60"/>
        <v>2</v>
      </c>
      <c r="BW333" s="119">
        <f t="shared" si="61"/>
        <v>1</v>
      </c>
      <c r="BX333" s="119" t="e">
        <f t="shared" si="62"/>
        <v>#N/A</v>
      </c>
      <c r="BY333" s="120" t="e">
        <f>VLOOKUP($CA333,'FP Haupt'!$A:$O,15,FALSE)</f>
        <v>#N/A</v>
      </c>
      <c r="BZ333" s="120" t="e">
        <f>VLOOKUP($CA333,'Anlage 1d'!$A:$O,15,FALSE)</f>
        <v>#N/A</v>
      </c>
      <c r="CA333" s="119" t="str">
        <f t="shared" si="63"/>
        <v/>
      </c>
    </row>
    <row r="334" spans="1:79" x14ac:dyDescent="0.2">
      <c r="A334" s="111"/>
      <c r="B334" s="112" t="str">
        <f>IF(A334="","",IF(ISERROR(VLOOKUP(MID(A334,1,4),'FP Haupt'!$A:$M,4,FALSE)),"keine DRG gemäß FPV",VLOOKUP(MID(A334,1,4),'FP Haupt'!$A:$M,4,FALSE)))</f>
        <v/>
      </c>
      <c r="C334" s="113">
        <f t="shared" si="39"/>
        <v>0</v>
      </c>
      <c r="D334" s="114" t="str">
        <f t="shared" si="1"/>
        <v/>
      </c>
      <c r="E334" s="114" t="str">
        <f t="shared" si="2"/>
        <v/>
      </c>
      <c r="F334" s="115"/>
      <c r="G334" s="115"/>
      <c r="H334" s="116" t="str">
        <f t="shared" si="3"/>
        <v/>
      </c>
      <c r="I334" s="117">
        <f t="shared" si="4"/>
        <v>0</v>
      </c>
      <c r="J334" s="115"/>
      <c r="K334" s="115"/>
      <c r="L334" s="116" t="str">
        <f t="shared" si="5"/>
        <v/>
      </c>
      <c r="M334" s="114">
        <f t="shared" si="6"/>
        <v>0</v>
      </c>
      <c r="N334" s="115"/>
      <c r="O334" s="115"/>
      <c r="P334" s="116" t="str">
        <f t="shared" si="7"/>
        <v/>
      </c>
      <c r="Q334" s="114">
        <f t="shared" si="8"/>
        <v>0</v>
      </c>
      <c r="R334" s="115"/>
      <c r="S334" s="115"/>
      <c r="T334" s="116" t="str">
        <f t="shared" si="9"/>
        <v/>
      </c>
      <c r="U334" s="114">
        <f t="shared" si="10"/>
        <v>0</v>
      </c>
      <c r="V334" s="115"/>
      <c r="W334" s="115"/>
      <c r="X334" s="116" t="str">
        <f t="shared" si="11"/>
        <v/>
      </c>
      <c r="Y334" s="117">
        <f t="shared" si="12"/>
        <v>0</v>
      </c>
      <c r="Z334" s="267"/>
      <c r="AA334" s="602" t="str">
        <f t="shared" si="58"/>
        <v/>
      </c>
      <c r="AB334" s="603">
        <f t="shared" si="59"/>
        <v>0</v>
      </c>
      <c r="AC334" s="118"/>
      <c r="AG334" s="119" t="str">
        <f t="shared" si="13"/>
        <v>1</v>
      </c>
      <c r="AH334" s="119">
        <f t="shared" si="14"/>
        <v>1</v>
      </c>
      <c r="AI334" s="119" t="e">
        <f t="shared" si="15"/>
        <v>#N/A</v>
      </c>
      <c r="AJ334" s="120" t="e">
        <f>VLOOKUP($AM334,'FP Haupt'!$A:$M,5,FALSE)</f>
        <v>#N/A</v>
      </c>
      <c r="AK334" s="120" t="e">
        <f>VLOOKUP($AM334,'FP Haupt'!$A:$M,6,FALSE)</f>
        <v>#N/A</v>
      </c>
      <c r="AL334" s="120" t="e">
        <f>VLOOKUP($AM334,'Anlage 1d'!$A:$M,4,FALSE)</f>
        <v>#N/A</v>
      </c>
      <c r="AM334" s="119" t="str">
        <f t="shared" si="16"/>
        <v/>
      </c>
      <c r="AP334" s="119" t="str">
        <f t="shared" si="17"/>
        <v>2</v>
      </c>
      <c r="AQ334" s="119">
        <f t="shared" si="18"/>
        <v>1</v>
      </c>
      <c r="AR334" s="119" t="e">
        <f t="shared" si="19"/>
        <v>#N/A</v>
      </c>
      <c r="AS334" s="120" t="e">
        <f>VLOOKUP($AU334,'FP Haupt'!$A:$M,9,FALSE)</f>
        <v>#N/A</v>
      </c>
      <c r="AT334" s="120" t="e">
        <f>VLOOKUP($AU334,'Anlage 1d'!$A:$M,8,FALSE)</f>
        <v>#N/A</v>
      </c>
      <c r="AU334" s="119" t="str">
        <f t="shared" si="20"/>
        <v/>
      </c>
      <c r="AX334" s="119" t="str">
        <f t="shared" si="21"/>
        <v>2</v>
      </c>
      <c r="AY334" s="119">
        <f t="shared" si="22"/>
        <v>1</v>
      </c>
      <c r="AZ334" s="119" t="e">
        <f t="shared" si="23"/>
        <v>#N/A</v>
      </c>
      <c r="BA334" s="120" t="e">
        <f>VLOOKUP($BC334,'FP Haupt'!$A:$M,12,FALSE)</f>
        <v>#N/A</v>
      </c>
      <c r="BB334" s="120" t="e">
        <f>VLOOKUP($BC334,'Anlage 1d'!$A:$M,11,FALSE)</f>
        <v>#N/A</v>
      </c>
      <c r="BC334" s="119" t="str">
        <f t="shared" si="24"/>
        <v/>
      </c>
      <c r="BF334" s="119" t="str">
        <f t="shared" si="25"/>
        <v>2</v>
      </c>
      <c r="BG334" s="119">
        <f t="shared" si="26"/>
        <v>1</v>
      </c>
      <c r="BH334" s="119" t="e">
        <f t="shared" si="27"/>
        <v>#N/A</v>
      </c>
      <c r="BI334" s="120" t="e">
        <f>VLOOKUP($BK334,'FP Haupt'!$A:$M,12,FALSE)</f>
        <v>#N/A</v>
      </c>
      <c r="BJ334" s="120" t="e">
        <f>VLOOKUP($BK334,'Anlage 1d'!$A:$M,11,FALSE)</f>
        <v>#N/A</v>
      </c>
      <c r="BK334" s="119" t="str">
        <f t="shared" si="28"/>
        <v/>
      </c>
      <c r="BN334" s="119" t="str">
        <f t="shared" si="29"/>
        <v>2</v>
      </c>
      <c r="BO334" s="119">
        <f t="shared" si="30"/>
        <v>1</v>
      </c>
      <c r="BP334" s="119" t="e">
        <f t="shared" si="31"/>
        <v>#N/A</v>
      </c>
      <c r="BQ334" s="120" t="e">
        <f>VLOOKUP($BS334,'FP Haupt'!$A:$N,11,FALSE)</f>
        <v>#N/A</v>
      </c>
      <c r="BR334" s="120" t="e">
        <f>VLOOKUP($BS334,'Anlage 1d'!$A:$M,10,FALSE)</f>
        <v>#N/A</v>
      </c>
      <c r="BS334" s="119" t="str">
        <f t="shared" si="32"/>
        <v/>
      </c>
      <c r="BV334" s="119" t="str">
        <f t="shared" si="60"/>
        <v>2</v>
      </c>
      <c r="BW334" s="119">
        <f t="shared" si="61"/>
        <v>1</v>
      </c>
      <c r="BX334" s="119" t="e">
        <f t="shared" si="62"/>
        <v>#N/A</v>
      </c>
      <c r="BY334" s="120" t="e">
        <f>VLOOKUP($CA334,'FP Haupt'!$A:$O,15,FALSE)</f>
        <v>#N/A</v>
      </c>
      <c r="BZ334" s="120" t="e">
        <f>VLOOKUP($CA334,'Anlage 1d'!$A:$O,15,FALSE)</f>
        <v>#N/A</v>
      </c>
      <c r="CA334" s="119" t="str">
        <f t="shared" si="63"/>
        <v/>
      </c>
    </row>
    <row r="335" spans="1:79" x14ac:dyDescent="0.2">
      <c r="A335" s="111"/>
      <c r="B335" s="112" t="str">
        <f>IF(A335="","",IF(ISERROR(VLOOKUP(MID(A335,1,4),'FP Haupt'!$A:$M,4,FALSE)),"keine DRG gemäß FPV",VLOOKUP(MID(A335,1,4),'FP Haupt'!$A:$M,4,FALSE)))</f>
        <v/>
      </c>
      <c r="C335" s="113">
        <f t="shared" si="39"/>
        <v>0</v>
      </c>
      <c r="D335" s="114" t="str">
        <f t="shared" si="1"/>
        <v/>
      </c>
      <c r="E335" s="114" t="str">
        <f t="shared" si="2"/>
        <v/>
      </c>
      <c r="F335" s="115"/>
      <c r="G335" s="115"/>
      <c r="H335" s="116" t="str">
        <f t="shared" si="3"/>
        <v/>
      </c>
      <c r="I335" s="117">
        <f t="shared" si="4"/>
        <v>0</v>
      </c>
      <c r="J335" s="115"/>
      <c r="K335" s="115"/>
      <c r="L335" s="116" t="str">
        <f t="shared" si="5"/>
        <v/>
      </c>
      <c r="M335" s="114">
        <f t="shared" si="6"/>
        <v>0</v>
      </c>
      <c r="N335" s="115"/>
      <c r="O335" s="115"/>
      <c r="P335" s="116" t="str">
        <f t="shared" si="7"/>
        <v/>
      </c>
      <c r="Q335" s="114">
        <f t="shared" si="8"/>
        <v>0</v>
      </c>
      <c r="R335" s="115"/>
      <c r="S335" s="115"/>
      <c r="T335" s="116" t="str">
        <f t="shared" si="9"/>
        <v/>
      </c>
      <c r="U335" s="114">
        <f t="shared" si="10"/>
        <v>0</v>
      </c>
      <c r="V335" s="115"/>
      <c r="W335" s="115"/>
      <c r="X335" s="116" t="str">
        <f t="shared" si="11"/>
        <v/>
      </c>
      <c r="Y335" s="117">
        <f t="shared" si="12"/>
        <v>0</v>
      </c>
      <c r="Z335" s="267"/>
      <c r="AA335" s="602" t="str">
        <f t="shared" si="58"/>
        <v/>
      </c>
      <c r="AB335" s="603">
        <f t="shared" si="59"/>
        <v>0</v>
      </c>
      <c r="AC335" s="118"/>
      <c r="AG335" s="119" t="str">
        <f t="shared" si="13"/>
        <v>1</v>
      </c>
      <c r="AH335" s="119">
        <f t="shared" si="14"/>
        <v>1</v>
      </c>
      <c r="AI335" s="119" t="e">
        <f t="shared" si="15"/>
        <v>#N/A</v>
      </c>
      <c r="AJ335" s="120" t="e">
        <f>VLOOKUP($AM335,'FP Haupt'!$A:$M,5,FALSE)</f>
        <v>#N/A</v>
      </c>
      <c r="AK335" s="120" t="e">
        <f>VLOOKUP($AM335,'FP Haupt'!$A:$M,6,FALSE)</f>
        <v>#N/A</v>
      </c>
      <c r="AL335" s="120" t="e">
        <f>VLOOKUP($AM335,'Anlage 1d'!$A:$M,4,FALSE)</f>
        <v>#N/A</v>
      </c>
      <c r="AM335" s="119" t="str">
        <f t="shared" si="16"/>
        <v/>
      </c>
      <c r="AP335" s="119" t="str">
        <f t="shared" si="17"/>
        <v>2</v>
      </c>
      <c r="AQ335" s="119">
        <f t="shared" si="18"/>
        <v>1</v>
      </c>
      <c r="AR335" s="119" t="e">
        <f t="shared" si="19"/>
        <v>#N/A</v>
      </c>
      <c r="AS335" s="120" t="e">
        <f>VLOOKUP($AU335,'FP Haupt'!$A:$M,9,FALSE)</f>
        <v>#N/A</v>
      </c>
      <c r="AT335" s="120" t="e">
        <f>VLOOKUP($AU335,'Anlage 1d'!$A:$M,8,FALSE)</f>
        <v>#N/A</v>
      </c>
      <c r="AU335" s="119" t="str">
        <f t="shared" si="20"/>
        <v/>
      </c>
      <c r="AX335" s="119" t="str">
        <f t="shared" si="21"/>
        <v>2</v>
      </c>
      <c r="AY335" s="119">
        <f t="shared" si="22"/>
        <v>1</v>
      </c>
      <c r="AZ335" s="119" t="e">
        <f t="shared" si="23"/>
        <v>#N/A</v>
      </c>
      <c r="BA335" s="120" t="e">
        <f>VLOOKUP($BC335,'FP Haupt'!$A:$M,12,FALSE)</f>
        <v>#N/A</v>
      </c>
      <c r="BB335" s="120" t="e">
        <f>VLOOKUP($BC335,'Anlage 1d'!$A:$M,11,FALSE)</f>
        <v>#N/A</v>
      </c>
      <c r="BC335" s="119" t="str">
        <f t="shared" si="24"/>
        <v/>
      </c>
      <c r="BF335" s="119" t="str">
        <f t="shared" si="25"/>
        <v>2</v>
      </c>
      <c r="BG335" s="119">
        <f t="shared" si="26"/>
        <v>1</v>
      </c>
      <c r="BH335" s="119" t="e">
        <f t="shared" si="27"/>
        <v>#N/A</v>
      </c>
      <c r="BI335" s="120" t="e">
        <f>VLOOKUP($BK335,'FP Haupt'!$A:$M,12,FALSE)</f>
        <v>#N/A</v>
      </c>
      <c r="BJ335" s="120" t="e">
        <f>VLOOKUP($BK335,'Anlage 1d'!$A:$M,11,FALSE)</f>
        <v>#N/A</v>
      </c>
      <c r="BK335" s="119" t="str">
        <f t="shared" si="28"/>
        <v/>
      </c>
      <c r="BN335" s="119" t="str">
        <f t="shared" si="29"/>
        <v>2</v>
      </c>
      <c r="BO335" s="119">
        <f t="shared" si="30"/>
        <v>1</v>
      </c>
      <c r="BP335" s="119" t="e">
        <f t="shared" si="31"/>
        <v>#N/A</v>
      </c>
      <c r="BQ335" s="120" t="e">
        <f>VLOOKUP($BS335,'FP Haupt'!$A:$N,11,FALSE)</f>
        <v>#N/A</v>
      </c>
      <c r="BR335" s="120" t="e">
        <f>VLOOKUP($BS335,'Anlage 1d'!$A:$M,10,FALSE)</f>
        <v>#N/A</v>
      </c>
      <c r="BS335" s="119" t="str">
        <f t="shared" si="32"/>
        <v/>
      </c>
      <c r="BV335" s="119" t="str">
        <f t="shared" si="60"/>
        <v>2</v>
      </c>
      <c r="BW335" s="119">
        <f t="shared" si="61"/>
        <v>1</v>
      </c>
      <c r="BX335" s="119" t="e">
        <f t="shared" si="62"/>
        <v>#N/A</v>
      </c>
      <c r="BY335" s="120" t="e">
        <f>VLOOKUP($CA335,'FP Haupt'!$A:$O,15,FALSE)</f>
        <v>#N/A</v>
      </c>
      <c r="BZ335" s="120" t="e">
        <f>VLOOKUP($CA335,'Anlage 1d'!$A:$O,15,FALSE)</f>
        <v>#N/A</v>
      </c>
      <c r="CA335" s="119" t="str">
        <f t="shared" si="63"/>
        <v/>
      </c>
    </row>
    <row r="336" spans="1:79" x14ac:dyDescent="0.2">
      <c r="A336" s="111"/>
      <c r="B336" s="112" t="str">
        <f>IF(A336="","",IF(ISERROR(VLOOKUP(MID(A336,1,4),'FP Haupt'!$A:$M,4,FALSE)),"keine DRG gemäß FPV",VLOOKUP(MID(A336,1,4),'FP Haupt'!$A:$M,4,FALSE)))</f>
        <v/>
      </c>
      <c r="C336" s="113">
        <f t="shared" si="39"/>
        <v>0</v>
      </c>
      <c r="D336" s="114" t="str">
        <f t="shared" si="1"/>
        <v/>
      </c>
      <c r="E336" s="114" t="str">
        <f t="shared" si="2"/>
        <v/>
      </c>
      <c r="F336" s="115"/>
      <c r="G336" s="115"/>
      <c r="H336" s="116" t="str">
        <f t="shared" si="3"/>
        <v/>
      </c>
      <c r="I336" s="117">
        <f t="shared" si="4"/>
        <v>0</v>
      </c>
      <c r="J336" s="115"/>
      <c r="K336" s="115"/>
      <c r="L336" s="116" t="str">
        <f t="shared" si="5"/>
        <v/>
      </c>
      <c r="M336" s="114">
        <f t="shared" si="6"/>
        <v>0</v>
      </c>
      <c r="N336" s="115"/>
      <c r="O336" s="115"/>
      <c r="P336" s="116" t="str">
        <f t="shared" si="7"/>
        <v/>
      </c>
      <c r="Q336" s="114">
        <f t="shared" si="8"/>
        <v>0</v>
      </c>
      <c r="R336" s="115"/>
      <c r="S336" s="115"/>
      <c r="T336" s="116" t="str">
        <f t="shared" si="9"/>
        <v/>
      </c>
      <c r="U336" s="114">
        <f t="shared" si="10"/>
        <v>0</v>
      </c>
      <c r="V336" s="115"/>
      <c r="W336" s="115"/>
      <c r="X336" s="116" t="str">
        <f t="shared" si="11"/>
        <v/>
      </c>
      <c r="Y336" s="117">
        <f t="shared" si="12"/>
        <v>0</v>
      </c>
      <c r="Z336" s="267"/>
      <c r="AA336" s="602" t="str">
        <f t="shared" si="58"/>
        <v/>
      </c>
      <c r="AB336" s="603">
        <f t="shared" si="59"/>
        <v>0</v>
      </c>
      <c r="AC336" s="118"/>
      <c r="AG336" s="119" t="str">
        <f t="shared" si="13"/>
        <v>1</v>
      </c>
      <c r="AH336" s="119">
        <f t="shared" si="14"/>
        <v>1</v>
      </c>
      <c r="AI336" s="119" t="e">
        <f t="shared" si="15"/>
        <v>#N/A</v>
      </c>
      <c r="AJ336" s="120" t="e">
        <f>VLOOKUP($AM336,'FP Haupt'!$A:$M,5,FALSE)</f>
        <v>#N/A</v>
      </c>
      <c r="AK336" s="120" t="e">
        <f>VLOOKUP($AM336,'FP Haupt'!$A:$M,6,FALSE)</f>
        <v>#N/A</v>
      </c>
      <c r="AL336" s="120" t="e">
        <f>VLOOKUP($AM336,'Anlage 1d'!$A:$M,4,FALSE)</f>
        <v>#N/A</v>
      </c>
      <c r="AM336" s="119" t="str">
        <f t="shared" si="16"/>
        <v/>
      </c>
      <c r="AP336" s="119" t="str">
        <f t="shared" si="17"/>
        <v>2</v>
      </c>
      <c r="AQ336" s="119">
        <f t="shared" si="18"/>
        <v>1</v>
      </c>
      <c r="AR336" s="119" t="e">
        <f t="shared" si="19"/>
        <v>#N/A</v>
      </c>
      <c r="AS336" s="120" t="e">
        <f>VLOOKUP($AU336,'FP Haupt'!$A:$M,9,FALSE)</f>
        <v>#N/A</v>
      </c>
      <c r="AT336" s="120" t="e">
        <f>VLOOKUP($AU336,'Anlage 1d'!$A:$M,8,FALSE)</f>
        <v>#N/A</v>
      </c>
      <c r="AU336" s="119" t="str">
        <f t="shared" si="20"/>
        <v/>
      </c>
      <c r="AX336" s="119" t="str">
        <f t="shared" si="21"/>
        <v>2</v>
      </c>
      <c r="AY336" s="119">
        <f t="shared" si="22"/>
        <v>1</v>
      </c>
      <c r="AZ336" s="119" t="e">
        <f t="shared" si="23"/>
        <v>#N/A</v>
      </c>
      <c r="BA336" s="120" t="e">
        <f>VLOOKUP($BC336,'FP Haupt'!$A:$M,12,FALSE)</f>
        <v>#N/A</v>
      </c>
      <c r="BB336" s="120" t="e">
        <f>VLOOKUP($BC336,'Anlage 1d'!$A:$M,11,FALSE)</f>
        <v>#N/A</v>
      </c>
      <c r="BC336" s="119" t="str">
        <f t="shared" si="24"/>
        <v/>
      </c>
      <c r="BF336" s="119" t="str">
        <f t="shared" si="25"/>
        <v>2</v>
      </c>
      <c r="BG336" s="119">
        <f t="shared" si="26"/>
        <v>1</v>
      </c>
      <c r="BH336" s="119" t="e">
        <f t="shared" si="27"/>
        <v>#N/A</v>
      </c>
      <c r="BI336" s="120" t="e">
        <f>VLOOKUP($BK336,'FP Haupt'!$A:$M,12,FALSE)</f>
        <v>#N/A</v>
      </c>
      <c r="BJ336" s="120" t="e">
        <f>VLOOKUP($BK336,'Anlage 1d'!$A:$M,11,FALSE)</f>
        <v>#N/A</v>
      </c>
      <c r="BK336" s="119" t="str">
        <f t="shared" si="28"/>
        <v/>
      </c>
      <c r="BN336" s="119" t="str">
        <f t="shared" si="29"/>
        <v>2</v>
      </c>
      <c r="BO336" s="119">
        <f t="shared" si="30"/>
        <v>1</v>
      </c>
      <c r="BP336" s="119" t="e">
        <f t="shared" si="31"/>
        <v>#N/A</v>
      </c>
      <c r="BQ336" s="120" t="e">
        <f>VLOOKUP($BS336,'FP Haupt'!$A:$N,11,FALSE)</f>
        <v>#N/A</v>
      </c>
      <c r="BR336" s="120" t="e">
        <f>VLOOKUP($BS336,'Anlage 1d'!$A:$M,10,FALSE)</f>
        <v>#N/A</v>
      </c>
      <c r="BS336" s="119" t="str">
        <f t="shared" si="32"/>
        <v/>
      </c>
      <c r="BV336" s="119" t="str">
        <f t="shared" si="60"/>
        <v>2</v>
      </c>
      <c r="BW336" s="119">
        <f t="shared" si="61"/>
        <v>1</v>
      </c>
      <c r="BX336" s="119" t="e">
        <f t="shared" si="62"/>
        <v>#N/A</v>
      </c>
      <c r="BY336" s="120" t="e">
        <f>VLOOKUP($CA336,'FP Haupt'!$A:$O,15,FALSE)</f>
        <v>#N/A</v>
      </c>
      <c r="BZ336" s="120" t="e">
        <f>VLOOKUP($CA336,'Anlage 1d'!$A:$O,15,FALSE)</f>
        <v>#N/A</v>
      </c>
      <c r="CA336" s="119" t="str">
        <f t="shared" si="63"/>
        <v/>
      </c>
    </row>
    <row r="337" spans="1:79" x14ac:dyDescent="0.2">
      <c r="A337" s="111"/>
      <c r="B337" s="112" t="str">
        <f>IF(A337="","",IF(ISERROR(VLOOKUP(MID(A337,1,4),'FP Haupt'!$A:$M,4,FALSE)),"keine DRG gemäß FPV",VLOOKUP(MID(A337,1,4),'FP Haupt'!$A:$M,4,FALSE)))</f>
        <v/>
      </c>
      <c r="C337" s="113">
        <f t="shared" si="39"/>
        <v>0</v>
      </c>
      <c r="D337" s="114" t="str">
        <f t="shared" si="1"/>
        <v/>
      </c>
      <c r="E337" s="114" t="str">
        <f t="shared" si="2"/>
        <v/>
      </c>
      <c r="F337" s="115"/>
      <c r="G337" s="115"/>
      <c r="H337" s="116" t="str">
        <f t="shared" si="3"/>
        <v/>
      </c>
      <c r="I337" s="117">
        <f t="shared" si="4"/>
        <v>0</v>
      </c>
      <c r="J337" s="115"/>
      <c r="K337" s="115"/>
      <c r="L337" s="116" t="str">
        <f t="shared" si="5"/>
        <v/>
      </c>
      <c r="M337" s="114">
        <f t="shared" si="6"/>
        <v>0</v>
      </c>
      <c r="N337" s="115"/>
      <c r="O337" s="115"/>
      <c r="P337" s="116" t="str">
        <f t="shared" si="7"/>
        <v/>
      </c>
      <c r="Q337" s="114">
        <f t="shared" si="8"/>
        <v>0</v>
      </c>
      <c r="R337" s="115"/>
      <c r="S337" s="115"/>
      <c r="T337" s="116" t="str">
        <f t="shared" si="9"/>
        <v/>
      </c>
      <c r="U337" s="114">
        <f t="shared" si="10"/>
        <v>0</v>
      </c>
      <c r="V337" s="115"/>
      <c r="W337" s="115"/>
      <c r="X337" s="116" t="str">
        <f t="shared" si="11"/>
        <v/>
      </c>
      <c r="Y337" s="117">
        <f t="shared" si="12"/>
        <v>0</v>
      </c>
      <c r="Z337" s="267"/>
      <c r="AA337" s="602" t="str">
        <f t="shared" si="58"/>
        <v/>
      </c>
      <c r="AB337" s="603">
        <f t="shared" si="59"/>
        <v>0</v>
      </c>
      <c r="AC337" s="118"/>
      <c r="AG337" s="119" t="str">
        <f t="shared" si="13"/>
        <v>1</v>
      </c>
      <c r="AH337" s="119">
        <f t="shared" si="14"/>
        <v>1</v>
      </c>
      <c r="AI337" s="119" t="e">
        <f t="shared" si="15"/>
        <v>#N/A</v>
      </c>
      <c r="AJ337" s="120" t="e">
        <f>VLOOKUP($AM337,'FP Haupt'!$A:$M,5,FALSE)</f>
        <v>#N/A</v>
      </c>
      <c r="AK337" s="120" t="e">
        <f>VLOOKUP($AM337,'FP Haupt'!$A:$M,6,FALSE)</f>
        <v>#N/A</v>
      </c>
      <c r="AL337" s="120" t="e">
        <f>VLOOKUP($AM337,'Anlage 1d'!$A:$M,4,FALSE)</f>
        <v>#N/A</v>
      </c>
      <c r="AM337" s="119" t="str">
        <f t="shared" si="16"/>
        <v/>
      </c>
      <c r="AP337" s="119" t="str">
        <f t="shared" si="17"/>
        <v>2</v>
      </c>
      <c r="AQ337" s="119">
        <f t="shared" si="18"/>
        <v>1</v>
      </c>
      <c r="AR337" s="119" t="e">
        <f t="shared" si="19"/>
        <v>#N/A</v>
      </c>
      <c r="AS337" s="120" t="e">
        <f>VLOOKUP($AU337,'FP Haupt'!$A:$M,9,FALSE)</f>
        <v>#N/A</v>
      </c>
      <c r="AT337" s="120" t="e">
        <f>VLOOKUP($AU337,'Anlage 1d'!$A:$M,8,FALSE)</f>
        <v>#N/A</v>
      </c>
      <c r="AU337" s="119" t="str">
        <f t="shared" si="20"/>
        <v/>
      </c>
      <c r="AX337" s="119" t="str">
        <f t="shared" si="21"/>
        <v>2</v>
      </c>
      <c r="AY337" s="119">
        <f t="shared" si="22"/>
        <v>1</v>
      </c>
      <c r="AZ337" s="119" t="e">
        <f t="shared" si="23"/>
        <v>#N/A</v>
      </c>
      <c r="BA337" s="120" t="e">
        <f>VLOOKUP($BC337,'FP Haupt'!$A:$M,12,FALSE)</f>
        <v>#N/A</v>
      </c>
      <c r="BB337" s="120" t="e">
        <f>VLOOKUP($BC337,'Anlage 1d'!$A:$M,11,FALSE)</f>
        <v>#N/A</v>
      </c>
      <c r="BC337" s="119" t="str">
        <f t="shared" si="24"/>
        <v/>
      </c>
      <c r="BF337" s="119" t="str">
        <f t="shared" si="25"/>
        <v>2</v>
      </c>
      <c r="BG337" s="119">
        <f t="shared" si="26"/>
        <v>1</v>
      </c>
      <c r="BH337" s="119" t="e">
        <f t="shared" si="27"/>
        <v>#N/A</v>
      </c>
      <c r="BI337" s="120" t="e">
        <f>VLOOKUP($BK337,'FP Haupt'!$A:$M,12,FALSE)</f>
        <v>#N/A</v>
      </c>
      <c r="BJ337" s="120" t="e">
        <f>VLOOKUP($BK337,'Anlage 1d'!$A:$M,11,FALSE)</f>
        <v>#N/A</v>
      </c>
      <c r="BK337" s="119" t="str">
        <f t="shared" si="28"/>
        <v/>
      </c>
      <c r="BN337" s="119" t="str">
        <f t="shared" si="29"/>
        <v>2</v>
      </c>
      <c r="BO337" s="119">
        <f t="shared" si="30"/>
        <v>1</v>
      </c>
      <c r="BP337" s="119" t="e">
        <f t="shared" si="31"/>
        <v>#N/A</v>
      </c>
      <c r="BQ337" s="120" t="e">
        <f>VLOOKUP($BS337,'FP Haupt'!$A:$N,11,FALSE)</f>
        <v>#N/A</v>
      </c>
      <c r="BR337" s="120" t="e">
        <f>VLOOKUP($BS337,'Anlage 1d'!$A:$M,10,FALSE)</f>
        <v>#N/A</v>
      </c>
      <c r="BS337" s="119" t="str">
        <f t="shared" si="32"/>
        <v/>
      </c>
      <c r="BV337" s="119" t="str">
        <f t="shared" si="60"/>
        <v>2</v>
      </c>
      <c r="BW337" s="119">
        <f t="shared" si="61"/>
        <v>1</v>
      </c>
      <c r="BX337" s="119" t="e">
        <f t="shared" si="62"/>
        <v>#N/A</v>
      </c>
      <c r="BY337" s="120" t="e">
        <f>VLOOKUP($CA337,'FP Haupt'!$A:$O,15,FALSE)</f>
        <v>#N/A</v>
      </c>
      <c r="BZ337" s="120" t="e">
        <f>VLOOKUP($CA337,'Anlage 1d'!$A:$O,15,FALSE)</f>
        <v>#N/A</v>
      </c>
      <c r="CA337" s="119" t="str">
        <f t="shared" si="63"/>
        <v/>
      </c>
    </row>
    <row r="338" spans="1:79" x14ac:dyDescent="0.2">
      <c r="A338" s="111"/>
      <c r="B338" s="112" t="str">
        <f>IF(A338="","",IF(ISERROR(VLOOKUP(MID(A338,1,4),'FP Haupt'!$A:$M,4,FALSE)),"keine DRG gemäß FPV",VLOOKUP(MID(A338,1,4),'FP Haupt'!$A:$M,4,FALSE)))</f>
        <v/>
      </c>
      <c r="C338" s="113">
        <f t="shared" si="39"/>
        <v>0</v>
      </c>
      <c r="D338" s="114" t="str">
        <f t="shared" si="1"/>
        <v/>
      </c>
      <c r="E338" s="114" t="str">
        <f t="shared" si="2"/>
        <v/>
      </c>
      <c r="F338" s="115"/>
      <c r="G338" s="115"/>
      <c r="H338" s="116" t="str">
        <f t="shared" si="3"/>
        <v/>
      </c>
      <c r="I338" s="117">
        <f t="shared" si="4"/>
        <v>0</v>
      </c>
      <c r="J338" s="115"/>
      <c r="K338" s="115"/>
      <c r="L338" s="116" t="str">
        <f t="shared" si="5"/>
        <v/>
      </c>
      <c r="M338" s="114">
        <f t="shared" si="6"/>
        <v>0</v>
      </c>
      <c r="N338" s="115"/>
      <c r="O338" s="115"/>
      <c r="P338" s="116" t="str">
        <f t="shared" si="7"/>
        <v/>
      </c>
      <c r="Q338" s="114">
        <f t="shared" si="8"/>
        <v>0</v>
      </c>
      <c r="R338" s="115"/>
      <c r="S338" s="115"/>
      <c r="T338" s="116" t="str">
        <f t="shared" si="9"/>
        <v/>
      </c>
      <c r="U338" s="114">
        <f t="shared" si="10"/>
        <v>0</v>
      </c>
      <c r="V338" s="115"/>
      <c r="W338" s="115"/>
      <c r="X338" s="116" t="str">
        <f t="shared" si="11"/>
        <v/>
      </c>
      <c r="Y338" s="117">
        <f t="shared" si="12"/>
        <v>0</v>
      </c>
      <c r="Z338" s="267"/>
      <c r="AA338" s="602" t="str">
        <f t="shared" si="58"/>
        <v/>
      </c>
      <c r="AB338" s="603">
        <f t="shared" si="59"/>
        <v>0</v>
      </c>
      <c r="AC338" s="118"/>
      <c r="AG338" s="119" t="str">
        <f t="shared" si="13"/>
        <v>1</v>
      </c>
      <c r="AH338" s="119">
        <f t="shared" si="14"/>
        <v>1</v>
      </c>
      <c r="AI338" s="119" t="e">
        <f t="shared" si="15"/>
        <v>#N/A</v>
      </c>
      <c r="AJ338" s="120" t="e">
        <f>VLOOKUP($AM338,'FP Haupt'!$A:$M,5,FALSE)</f>
        <v>#N/A</v>
      </c>
      <c r="AK338" s="120" t="e">
        <f>VLOOKUP($AM338,'FP Haupt'!$A:$M,6,FALSE)</f>
        <v>#N/A</v>
      </c>
      <c r="AL338" s="120" t="e">
        <f>VLOOKUP($AM338,'Anlage 1d'!$A:$M,4,FALSE)</f>
        <v>#N/A</v>
      </c>
      <c r="AM338" s="119" t="str">
        <f t="shared" si="16"/>
        <v/>
      </c>
      <c r="AP338" s="119" t="str">
        <f t="shared" si="17"/>
        <v>2</v>
      </c>
      <c r="AQ338" s="119">
        <f t="shared" si="18"/>
        <v>1</v>
      </c>
      <c r="AR338" s="119" t="e">
        <f t="shared" si="19"/>
        <v>#N/A</v>
      </c>
      <c r="AS338" s="120" t="e">
        <f>VLOOKUP($AU338,'FP Haupt'!$A:$M,9,FALSE)</f>
        <v>#N/A</v>
      </c>
      <c r="AT338" s="120" t="e">
        <f>VLOOKUP($AU338,'Anlage 1d'!$A:$M,8,FALSE)</f>
        <v>#N/A</v>
      </c>
      <c r="AU338" s="119" t="str">
        <f t="shared" si="20"/>
        <v/>
      </c>
      <c r="AX338" s="119" t="str">
        <f t="shared" si="21"/>
        <v>2</v>
      </c>
      <c r="AY338" s="119">
        <f t="shared" si="22"/>
        <v>1</v>
      </c>
      <c r="AZ338" s="119" t="e">
        <f t="shared" si="23"/>
        <v>#N/A</v>
      </c>
      <c r="BA338" s="120" t="e">
        <f>VLOOKUP($BC338,'FP Haupt'!$A:$M,12,FALSE)</f>
        <v>#N/A</v>
      </c>
      <c r="BB338" s="120" t="e">
        <f>VLOOKUP($BC338,'Anlage 1d'!$A:$M,11,FALSE)</f>
        <v>#N/A</v>
      </c>
      <c r="BC338" s="119" t="str">
        <f t="shared" si="24"/>
        <v/>
      </c>
      <c r="BF338" s="119" t="str">
        <f t="shared" si="25"/>
        <v>2</v>
      </c>
      <c r="BG338" s="119">
        <f t="shared" si="26"/>
        <v>1</v>
      </c>
      <c r="BH338" s="119" t="e">
        <f t="shared" si="27"/>
        <v>#N/A</v>
      </c>
      <c r="BI338" s="120" t="e">
        <f>VLOOKUP($BK338,'FP Haupt'!$A:$M,12,FALSE)</f>
        <v>#N/A</v>
      </c>
      <c r="BJ338" s="120" t="e">
        <f>VLOOKUP($BK338,'Anlage 1d'!$A:$M,11,FALSE)</f>
        <v>#N/A</v>
      </c>
      <c r="BK338" s="119" t="str">
        <f t="shared" si="28"/>
        <v/>
      </c>
      <c r="BN338" s="119" t="str">
        <f t="shared" si="29"/>
        <v>2</v>
      </c>
      <c r="BO338" s="119">
        <f t="shared" si="30"/>
        <v>1</v>
      </c>
      <c r="BP338" s="119" t="e">
        <f t="shared" si="31"/>
        <v>#N/A</v>
      </c>
      <c r="BQ338" s="120" t="e">
        <f>VLOOKUP($BS338,'FP Haupt'!$A:$N,11,FALSE)</f>
        <v>#N/A</v>
      </c>
      <c r="BR338" s="120" t="e">
        <f>VLOOKUP($BS338,'Anlage 1d'!$A:$M,10,FALSE)</f>
        <v>#N/A</v>
      </c>
      <c r="BS338" s="119" t="str">
        <f t="shared" si="32"/>
        <v/>
      </c>
      <c r="BV338" s="119" t="str">
        <f t="shared" si="60"/>
        <v>2</v>
      </c>
      <c r="BW338" s="119">
        <f t="shared" si="61"/>
        <v>1</v>
      </c>
      <c r="BX338" s="119" t="e">
        <f t="shared" si="62"/>
        <v>#N/A</v>
      </c>
      <c r="BY338" s="120" t="e">
        <f>VLOOKUP($CA338,'FP Haupt'!$A:$O,15,FALSE)</f>
        <v>#N/A</v>
      </c>
      <c r="BZ338" s="120" t="e">
        <f>VLOOKUP($CA338,'Anlage 1d'!$A:$O,15,FALSE)</f>
        <v>#N/A</v>
      </c>
      <c r="CA338" s="119" t="str">
        <f t="shared" si="63"/>
        <v/>
      </c>
    </row>
    <row r="339" spans="1:79" x14ac:dyDescent="0.2">
      <c r="A339" s="111"/>
      <c r="B339" s="112" t="str">
        <f>IF(A339="","",IF(ISERROR(VLOOKUP(MID(A339,1,4),'FP Haupt'!$A:$M,4,FALSE)),"keine DRG gemäß FPV",VLOOKUP(MID(A339,1,4),'FP Haupt'!$A:$M,4,FALSE)))</f>
        <v/>
      </c>
      <c r="C339" s="113">
        <f t="shared" si="39"/>
        <v>0</v>
      </c>
      <c r="D339" s="114" t="str">
        <f t="shared" si="1"/>
        <v/>
      </c>
      <c r="E339" s="114" t="str">
        <f t="shared" si="2"/>
        <v/>
      </c>
      <c r="F339" s="115"/>
      <c r="G339" s="115"/>
      <c r="H339" s="116" t="str">
        <f t="shared" si="3"/>
        <v/>
      </c>
      <c r="I339" s="117">
        <f t="shared" si="4"/>
        <v>0</v>
      </c>
      <c r="J339" s="115"/>
      <c r="K339" s="115"/>
      <c r="L339" s="116" t="str">
        <f t="shared" si="5"/>
        <v/>
      </c>
      <c r="M339" s="114">
        <f t="shared" si="6"/>
        <v>0</v>
      </c>
      <c r="N339" s="115"/>
      <c r="O339" s="115"/>
      <c r="P339" s="116" t="str">
        <f t="shared" si="7"/>
        <v/>
      </c>
      <c r="Q339" s="114">
        <f t="shared" si="8"/>
        <v>0</v>
      </c>
      <c r="R339" s="115"/>
      <c r="S339" s="115"/>
      <c r="T339" s="116" t="str">
        <f t="shared" si="9"/>
        <v/>
      </c>
      <c r="U339" s="114">
        <f t="shared" si="10"/>
        <v>0</v>
      </c>
      <c r="V339" s="115"/>
      <c r="W339" s="115"/>
      <c r="X339" s="116" t="str">
        <f t="shared" si="11"/>
        <v/>
      </c>
      <c r="Y339" s="117">
        <f t="shared" si="12"/>
        <v>0</v>
      </c>
      <c r="Z339" s="267"/>
      <c r="AA339" s="602" t="str">
        <f t="shared" ref="AA339:AA402" si="64">IF(ISERROR($BX339),"",ROUND($BX339*$G$12,4))</f>
        <v/>
      </c>
      <c r="AB339" s="603">
        <f t="shared" ref="AB339:AB402" si="65">IF($A339="",0,IF($Z339&lt;=0,0,IF(ISERROR($AA339*$Z339),0,($AA339*$Z339))))</f>
        <v>0</v>
      </c>
      <c r="AC339" s="118"/>
      <c r="AG339" s="119" t="str">
        <f t="shared" si="13"/>
        <v>1</v>
      </c>
      <c r="AH339" s="119">
        <f t="shared" si="14"/>
        <v>1</v>
      </c>
      <c r="AI339" s="119" t="e">
        <f t="shared" si="15"/>
        <v>#N/A</v>
      </c>
      <c r="AJ339" s="120" t="e">
        <f>VLOOKUP($AM339,'FP Haupt'!$A:$M,5,FALSE)</f>
        <v>#N/A</v>
      </c>
      <c r="AK339" s="120" t="e">
        <f>VLOOKUP($AM339,'FP Haupt'!$A:$M,6,FALSE)</f>
        <v>#N/A</v>
      </c>
      <c r="AL339" s="120" t="e">
        <f>VLOOKUP($AM339,'Anlage 1d'!$A:$M,4,FALSE)</f>
        <v>#N/A</v>
      </c>
      <c r="AM339" s="119" t="str">
        <f t="shared" si="16"/>
        <v/>
      </c>
      <c r="AP339" s="119" t="str">
        <f t="shared" si="17"/>
        <v>2</v>
      </c>
      <c r="AQ339" s="119">
        <f t="shared" si="18"/>
        <v>1</v>
      </c>
      <c r="AR339" s="119" t="e">
        <f t="shared" si="19"/>
        <v>#N/A</v>
      </c>
      <c r="AS339" s="120" t="e">
        <f>VLOOKUP($AU339,'FP Haupt'!$A:$M,9,FALSE)</f>
        <v>#N/A</v>
      </c>
      <c r="AT339" s="120" t="e">
        <f>VLOOKUP($AU339,'Anlage 1d'!$A:$M,8,FALSE)</f>
        <v>#N/A</v>
      </c>
      <c r="AU339" s="119" t="str">
        <f t="shared" si="20"/>
        <v/>
      </c>
      <c r="AX339" s="119" t="str">
        <f t="shared" si="21"/>
        <v>2</v>
      </c>
      <c r="AY339" s="119">
        <f t="shared" si="22"/>
        <v>1</v>
      </c>
      <c r="AZ339" s="119" t="e">
        <f t="shared" si="23"/>
        <v>#N/A</v>
      </c>
      <c r="BA339" s="120" t="e">
        <f>VLOOKUP($BC339,'FP Haupt'!$A:$M,12,FALSE)</f>
        <v>#N/A</v>
      </c>
      <c r="BB339" s="120" t="e">
        <f>VLOOKUP($BC339,'Anlage 1d'!$A:$M,11,FALSE)</f>
        <v>#N/A</v>
      </c>
      <c r="BC339" s="119" t="str">
        <f t="shared" si="24"/>
        <v/>
      </c>
      <c r="BF339" s="119" t="str">
        <f t="shared" si="25"/>
        <v>2</v>
      </c>
      <c r="BG339" s="119">
        <f t="shared" si="26"/>
        <v>1</v>
      </c>
      <c r="BH339" s="119" t="e">
        <f t="shared" si="27"/>
        <v>#N/A</v>
      </c>
      <c r="BI339" s="120" t="e">
        <f>VLOOKUP($BK339,'FP Haupt'!$A:$M,12,FALSE)</f>
        <v>#N/A</v>
      </c>
      <c r="BJ339" s="120" t="e">
        <f>VLOOKUP($BK339,'Anlage 1d'!$A:$M,11,FALSE)</f>
        <v>#N/A</v>
      </c>
      <c r="BK339" s="119" t="str">
        <f t="shared" si="28"/>
        <v/>
      </c>
      <c r="BN339" s="119" t="str">
        <f t="shared" si="29"/>
        <v>2</v>
      </c>
      <c r="BO339" s="119">
        <f t="shared" si="30"/>
        <v>1</v>
      </c>
      <c r="BP339" s="119" t="e">
        <f t="shared" si="31"/>
        <v>#N/A</v>
      </c>
      <c r="BQ339" s="120" t="e">
        <f>VLOOKUP($BS339,'FP Haupt'!$A:$N,11,FALSE)</f>
        <v>#N/A</v>
      </c>
      <c r="BR339" s="120" t="e">
        <f>VLOOKUP($BS339,'Anlage 1d'!$A:$M,10,FALSE)</f>
        <v>#N/A</v>
      </c>
      <c r="BS339" s="119" t="str">
        <f t="shared" si="32"/>
        <v/>
      </c>
      <c r="BV339" s="119" t="str">
        <f t="shared" ref="BV339:BV402" si="66">IF(MID($A339,5,1)="","2",MID($A339,5,1))</f>
        <v>2</v>
      </c>
      <c r="BW339" s="119">
        <f t="shared" ref="BW339:BW402" si="67">VLOOKUP($BV339,$BT$4:$BU$5,2,FALSE)</f>
        <v>1</v>
      </c>
      <c r="BX339" s="119" t="e">
        <f t="shared" ref="BX339:BX402" si="68">INDEX($BY339:$BZ339,1,$BW339)</f>
        <v>#N/A</v>
      </c>
      <c r="BY339" s="120" t="e">
        <f>VLOOKUP($CA339,'FP Haupt'!$A:$O,15,FALSE)</f>
        <v>#N/A</v>
      </c>
      <c r="BZ339" s="120" t="e">
        <f>VLOOKUP($CA339,'Anlage 1d'!$A:$O,15,FALSE)</f>
        <v>#N/A</v>
      </c>
      <c r="CA339" s="119" t="str">
        <f t="shared" ref="CA339:CA402" si="69">MID($A339,1,4)</f>
        <v/>
      </c>
    </row>
    <row r="340" spans="1:79" x14ac:dyDescent="0.2">
      <c r="A340" s="111"/>
      <c r="B340" s="112" t="str">
        <f>IF(A340="","",IF(ISERROR(VLOOKUP(MID(A340,1,4),'FP Haupt'!$A:$M,4,FALSE)),"keine DRG gemäß FPV",VLOOKUP(MID(A340,1,4),'FP Haupt'!$A:$M,4,FALSE)))</f>
        <v/>
      </c>
      <c r="C340" s="113">
        <f t="shared" si="39"/>
        <v>0</v>
      </c>
      <c r="D340" s="114" t="str">
        <f t="shared" si="1"/>
        <v/>
      </c>
      <c r="E340" s="114" t="str">
        <f t="shared" si="2"/>
        <v/>
      </c>
      <c r="F340" s="115"/>
      <c r="G340" s="115"/>
      <c r="H340" s="116" t="str">
        <f t="shared" si="3"/>
        <v/>
      </c>
      <c r="I340" s="117">
        <f t="shared" si="4"/>
        <v>0</v>
      </c>
      <c r="J340" s="115"/>
      <c r="K340" s="115"/>
      <c r="L340" s="116" t="str">
        <f t="shared" si="5"/>
        <v/>
      </c>
      <c r="M340" s="114">
        <f t="shared" si="6"/>
        <v>0</v>
      </c>
      <c r="N340" s="115"/>
      <c r="O340" s="115"/>
      <c r="P340" s="116" t="str">
        <f t="shared" si="7"/>
        <v/>
      </c>
      <c r="Q340" s="114">
        <f t="shared" si="8"/>
        <v>0</v>
      </c>
      <c r="R340" s="115"/>
      <c r="S340" s="115"/>
      <c r="T340" s="116" t="str">
        <f t="shared" si="9"/>
        <v/>
      </c>
      <c r="U340" s="114">
        <f t="shared" si="10"/>
        <v>0</v>
      </c>
      <c r="V340" s="115"/>
      <c r="W340" s="115"/>
      <c r="X340" s="116" t="str">
        <f t="shared" si="11"/>
        <v/>
      </c>
      <c r="Y340" s="117">
        <f t="shared" si="12"/>
        <v>0</v>
      </c>
      <c r="Z340" s="267"/>
      <c r="AA340" s="602" t="str">
        <f t="shared" si="64"/>
        <v/>
      </c>
      <c r="AB340" s="603">
        <f t="shared" si="65"/>
        <v>0</v>
      </c>
      <c r="AC340" s="118"/>
      <c r="AG340" s="119" t="str">
        <f t="shared" si="13"/>
        <v>1</v>
      </c>
      <c r="AH340" s="119">
        <f t="shared" si="14"/>
        <v>1</v>
      </c>
      <c r="AI340" s="119" t="e">
        <f t="shared" si="15"/>
        <v>#N/A</v>
      </c>
      <c r="AJ340" s="120" t="e">
        <f>VLOOKUP($AM340,'FP Haupt'!$A:$M,5,FALSE)</f>
        <v>#N/A</v>
      </c>
      <c r="AK340" s="120" t="e">
        <f>VLOOKUP($AM340,'FP Haupt'!$A:$M,6,FALSE)</f>
        <v>#N/A</v>
      </c>
      <c r="AL340" s="120" t="e">
        <f>VLOOKUP($AM340,'Anlage 1d'!$A:$M,4,FALSE)</f>
        <v>#N/A</v>
      </c>
      <c r="AM340" s="119" t="str">
        <f t="shared" si="16"/>
        <v/>
      </c>
      <c r="AP340" s="119" t="str">
        <f t="shared" si="17"/>
        <v>2</v>
      </c>
      <c r="AQ340" s="119">
        <f t="shared" si="18"/>
        <v>1</v>
      </c>
      <c r="AR340" s="119" t="e">
        <f t="shared" si="19"/>
        <v>#N/A</v>
      </c>
      <c r="AS340" s="120" t="e">
        <f>VLOOKUP($AU340,'FP Haupt'!$A:$M,9,FALSE)</f>
        <v>#N/A</v>
      </c>
      <c r="AT340" s="120" t="e">
        <f>VLOOKUP($AU340,'Anlage 1d'!$A:$M,8,FALSE)</f>
        <v>#N/A</v>
      </c>
      <c r="AU340" s="119" t="str">
        <f t="shared" si="20"/>
        <v/>
      </c>
      <c r="AX340" s="119" t="str">
        <f t="shared" si="21"/>
        <v>2</v>
      </c>
      <c r="AY340" s="119">
        <f t="shared" si="22"/>
        <v>1</v>
      </c>
      <c r="AZ340" s="119" t="e">
        <f t="shared" si="23"/>
        <v>#N/A</v>
      </c>
      <c r="BA340" s="120" t="e">
        <f>VLOOKUP($BC340,'FP Haupt'!$A:$M,12,FALSE)</f>
        <v>#N/A</v>
      </c>
      <c r="BB340" s="120" t="e">
        <f>VLOOKUP($BC340,'Anlage 1d'!$A:$M,11,FALSE)</f>
        <v>#N/A</v>
      </c>
      <c r="BC340" s="119" t="str">
        <f t="shared" si="24"/>
        <v/>
      </c>
      <c r="BF340" s="119" t="str">
        <f t="shared" si="25"/>
        <v>2</v>
      </c>
      <c r="BG340" s="119">
        <f t="shared" si="26"/>
        <v>1</v>
      </c>
      <c r="BH340" s="119" t="e">
        <f t="shared" si="27"/>
        <v>#N/A</v>
      </c>
      <c r="BI340" s="120" t="e">
        <f>VLOOKUP($BK340,'FP Haupt'!$A:$M,12,FALSE)</f>
        <v>#N/A</v>
      </c>
      <c r="BJ340" s="120" t="e">
        <f>VLOOKUP($BK340,'Anlage 1d'!$A:$M,11,FALSE)</f>
        <v>#N/A</v>
      </c>
      <c r="BK340" s="119" t="str">
        <f t="shared" si="28"/>
        <v/>
      </c>
      <c r="BN340" s="119" t="str">
        <f t="shared" si="29"/>
        <v>2</v>
      </c>
      <c r="BO340" s="119">
        <f t="shared" si="30"/>
        <v>1</v>
      </c>
      <c r="BP340" s="119" t="e">
        <f t="shared" si="31"/>
        <v>#N/A</v>
      </c>
      <c r="BQ340" s="120" t="e">
        <f>VLOOKUP($BS340,'FP Haupt'!$A:$N,11,FALSE)</f>
        <v>#N/A</v>
      </c>
      <c r="BR340" s="120" t="e">
        <f>VLOOKUP($BS340,'Anlage 1d'!$A:$M,10,FALSE)</f>
        <v>#N/A</v>
      </c>
      <c r="BS340" s="119" t="str">
        <f t="shared" si="32"/>
        <v/>
      </c>
      <c r="BV340" s="119" t="str">
        <f t="shared" si="66"/>
        <v>2</v>
      </c>
      <c r="BW340" s="119">
        <f t="shared" si="67"/>
        <v>1</v>
      </c>
      <c r="BX340" s="119" t="e">
        <f t="shared" si="68"/>
        <v>#N/A</v>
      </c>
      <c r="BY340" s="120" t="e">
        <f>VLOOKUP($CA340,'FP Haupt'!$A:$O,15,FALSE)</f>
        <v>#N/A</v>
      </c>
      <c r="BZ340" s="120" t="e">
        <f>VLOOKUP($CA340,'Anlage 1d'!$A:$O,15,FALSE)</f>
        <v>#N/A</v>
      </c>
      <c r="CA340" s="119" t="str">
        <f t="shared" si="69"/>
        <v/>
      </c>
    </row>
    <row r="341" spans="1:79" x14ac:dyDescent="0.2">
      <c r="A341" s="111"/>
      <c r="B341" s="112" t="str">
        <f>IF(A341="","",IF(ISERROR(VLOOKUP(MID(A341,1,4),'FP Haupt'!$A:$M,4,FALSE)),"keine DRG gemäß FPV",VLOOKUP(MID(A341,1,4),'FP Haupt'!$A:$M,4,FALSE)))</f>
        <v/>
      </c>
      <c r="C341" s="113">
        <f t="shared" si="39"/>
        <v>0</v>
      </c>
      <c r="D341" s="114" t="str">
        <f t="shared" si="1"/>
        <v/>
      </c>
      <c r="E341" s="114" t="str">
        <f t="shared" si="2"/>
        <v/>
      </c>
      <c r="F341" s="115"/>
      <c r="G341" s="115"/>
      <c r="H341" s="116" t="str">
        <f t="shared" si="3"/>
        <v/>
      </c>
      <c r="I341" s="117">
        <f t="shared" si="4"/>
        <v>0</v>
      </c>
      <c r="J341" s="115"/>
      <c r="K341" s="115"/>
      <c r="L341" s="116" t="str">
        <f t="shared" si="5"/>
        <v/>
      </c>
      <c r="M341" s="114">
        <f t="shared" si="6"/>
        <v>0</v>
      </c>
      <c r="N341" s="115"/>
      <c r="O341" s="115"/>
      <c r="P341" s="116" t="str">
        <f t="shared" si="7"/>
        <v/>
      </c>
      <c r="Q341" s="114">
        <f t="shared" si="8"/>
        <v>0</v>
      </c>
      <c r="R341" s="115"/>
      <c r="S341" s="115"/>
      <c r="T341" s="116" t="str">
        <f t="shared" si="9"/>
        <v/>
      </c>
      <c r="U341" s="114">
        <f t="shared" si="10"/>
        <v>0</v>
      </c>
      <c r="V341" s="115"/>
      <c r="W341" s="115"/>
      <c r="X341" s="116" t="str">
        <f t="shared" si="11"/>
        <v/>
      </c>
      <c r="Y341" s="117">
        <f t="shared" si="12"/>
        <v>0</v>
      </c>
      <c r="Z341" s="267"/>
      <c r="AA341" s="602" t="str">
        <f t="shared" si="64"/>
        <v/>
      </c>
      <c r="AB341" s="603">
        <f t="shared" si="65"/>
        <v>0</v>
      </c>
      <c r="AC341" s="118"/>
      <c r="AG341" s="119" t="str">
        <f t="shared" si="13"/>
        <v>1</v>
      </c>
      <c r="AH341" s="119">
        <f t="shared" si="14"/>
        <v>1</v>
      </c>
      <c r="AI341" s="119" t="e">
        <f t="shared" si="15"/>
        <v>#N/A</v>
      </c>
      <c r="AJ341" s="120" t="e">
        <f>VLOOKUP($AM341,'FP Haupt'!$A:$M,5,FALSE)</f>
        <v>#N/A</v>
      </c>
      <c r="AK341" s="120" t="e">
        <f>VLOOKUP($AM341,'FP Haupt'!$A:$M,6,FALSE)</f>
        <v>#N/A</v>
      </c>
      <c r="AL341" s="120" t="e">
        <f>VLOOKUP($AM341,'Anlage 1d'!$A:$M,4,FALSE)</f>
        <v>#N/A</v>
      </c>
      <c r="AM341" s="119" t="str">
        <f t="shared" si="16"/>
        <v/>
      </c>
      <c r="AP341" s="119" t="str">
        <f t="shared" si="17"/>
        <v>2</v>
      </c>
      <c r="AQ341" s="119">
        <f t="shared" si="18"/>
        <v>1</v>
      </c>
      <c r="AR341" s="119" t="e">
        <f t="shared" si="19"/>
        <v>#N/A</v>
      </c>
      <c r="AS341" s="120" t="e">
        <f>VLOOKUP($AU341,'FP Haupt'!$A:$M,9,FALSE)</f>
        <v>#N/A</v>
      </c>
      <c r="AT341" s="120" t="e">
        <f>VLOOKUP($AU341,'Anlage 1d'!$A:$M,8,FALSE)</f>
        <v>#N/A</v>
      </c>
      <c r="AU341" s="119" t="str">
        <f t="shared" si="20"/>
        <v/>
      </c>
      <c r="AX341" s="119" t="str">
        <f t="shared" si="21"/>
        <v>2</v>
      </c>
      <c r="AY341" s="119">
        <f t="shared" si="22"/>
        <v>1</v>
      </c>
      <c r="AZ341" s="119" t="e">
        <f t="shared" si="23"/>
        <v>#N/A</v>
      </c>
      <c r="BA341" s="120" t="e">
        <f>VLOOKUP($BC341,'FP Haupt'!$A:$M,12,FALSE)</f>
        <v>#N/A</v>
      </c>
      <c r="BB341" s="120" t="e">
        <f>VLOOKUP($BC341,'Anlage 1d'!$A:$M,11,FALSE)</f>
        <v>#N/A</v>
      </c>
      <c r="BC341" s="119" t="str">
        <f t="shared" si="24"/>
        <v/>
      </c>
      <c r="BF341" s="119" t="str">
        <f t="shared" si="25"/>
        <v>2</v>
      </c>
      <c r="BG341" s="119">
        <f t="shared" si="26"/>
        <v>1</v>
      </c>
      <c r="BH341" s="119" t="e">
        <f t="shared" si="27"/>
        <v>#N/A</v>
      </c>
      <c r="BI341" s="120" t="e">
        <f>VLOOKUP($BK341,'FP Haupt'!$A:$M,12,FALSE)</f>
        <v>#N/A</v>
      </c>
      <c r="BJ341" s="120" t="e">
        <f>VLOOKUP($BK341,'Anlage 1d'!$A:$M,11,FALSE)</f>
        <v>#N/A</v>
      </c>
      <c r="BK341" s="119" t="str">
        <f t="shared" si="28"/>
        <v/>
      </c>
      <c r="BN341" s="119" t="str">
        <f t="shared" si="29"/>
        <v>2</v>
      </c>
      <c r="BO341" s="119">
        <f t="shared" si="30"/>
        <v>1</v>
      </c>
      <c r="BP341" s="119" t="e">
        <f t="shared" si="31"/>
        <v>#N/A</v>
      </c>
      <c r="BQ341" s="120" t="e">
        <f>VLOOKUP($BS341,'FP Haupt'!$A:$N,11,FALSE)</f>
        <v>#N/A</v>
      </c>
      <c r="BR341" s="120" t="e">
        <f>VLOOKUP($BS341,'Anlage 1d'!$A:$M,10,FALSE)</f>
        <v>#N/A</v>
      </c>
      <c r="BS341" s="119" t="str">
        <f t="shared" si="32"/>
        <v/>
      </c>
      <c r="BV341" s="119" t="str">
        <f t="shared" si="66"/>
        <v>2</v>
      </c>
      <c r="BW341" s="119">
        <f t="shared" si="67"/>
        <v>1</v>
      </c>
      <c r="BX341" s="119" t="e">
        <f t="shared" si="68"/>
        <v>#N/A</v>
      </c>
      <c r="BY341" s="120" t="e">
        <f>VLOOKUP($CA341,'FP Haupt'!$A:$O,15,FALSE)</f>
        <v>#N/A</v>
      </c>
      <c r="BZ341" s="120" t="e">
        <f>VLOOKUP($CA341,'Anlage 1d'!$A:$O,15,FALSE)</f>
        <v>#N/A</v>
      </c>
      <c r="CA341" s="119" t="str">
        <f t="shared" si="69"/>
        <v/>
      </c>
    </row>
    <row r="342" spans="1:79" x14ac:dyDescent="0.2">
      <c r="A342" s="111"/>
      <c r="B342" s="112" t="str">
        <f>IF(A342="","",IF(ISERROR(VLOOKUP(MID(A342,1,4),'FP Haupt'!$A:$M,4,FALSE)),"keine DRG gemäß FPV",VLOOKUP(MID(A342,1,4),'FP Haupt'!$A:$M,4,FALSE)))</f>
        <v/>
      </c>
      <c r="C342" s="113">
        <f t="shared" si="39"/>
        <v>0</v>
      </c>
      <c r="D342" s="114" t="str">
        <f t="shared" si="1"/>
        <v/>
      </c>
      <c r="E342" s="114" t="str">
        <f t="shared" si="2"/>
        <v/>
      </c>
      <c r="F342" s="115"/>
      <c r="G342" s="115"/>
      <c r="H342" s="116" t="str">
        <f t="shared" si="3"/>
        <v/>
      </c>
      <c r="I342" s="117">
        <f t="shared" si="4"/>
        <v>0</v>
      </c>
      <c r="J342" s="115"/>
      <c r="K342" s="115"/>
      <c r="L342" s="116" t="str">
        <f t="shared" si="5"/>
        <v/>
      </c>
      <c r="M342" s="114">
        <f t="shared" si="6"/>
        <v>0</v>
      </c>
      <c r="N342" s="115"/>
      <c r="O342" s="115"/>
      <c r="P342" s="116" t="str">
        <f t="shared" si="7"/>
        <v/>
      </c>
      <c r="Q342" s="114">
        <f t="shared" si="8"/>
        <v>0</v>
      </c>
      <c r="R342" s="115"/>
      <c r="S342" s="115"/>
      <c r="T342" s="116" t="str">
        <f t="shared" si="9"/>
        <v/>
      </c>
      <c r="U342" s="114">
        <f t="shared" si="10"/>
        <v>0</v>
      </c>
      <c r="V342" s="115"/>
      <c r="W342" s="115"/>
      <c r="X342" s="116" t="str">
        <f t="shared" si="11"/>
        <v/>
      </c>
      <c r="Y342" s="117">
        <f t="shared" si="12"/>
        <v>0</v>
      </c>
      <c r="Z342" s="267"/>
      <c r="AA342" s="602" t="str">
        <f t="shared" si="64"/>
        <v/>
      </c>
      <c r="AB342" s="603">
        <f t="shared" si="65"/>
        <v>0</v>
      </c>
      <c r="AC342" s="118"/>
      <c r="AG342" s="119" t="str">
        <f t="shared" si="13"/>
        <v>1</v>
      </c>
      <c r="AH342" s="119">
        <f t="shared" si="14"/>
        <v>1</v>
      </c>
      <c r="AI342" s="119" t="e">
        <f t="shared" si="15"/>
        <v>#N/A</v>
      </c>
      <c r="AJ342" s="120" t="e">
        <f>VLOOKUP($AM342,'FP Haupt'!$A:$M,5,FALSE)</f>
        <v>#N/A</v>
      </c>
      <c r="AK342" s="120" t="e">
        <f>VLOOKUP($AM342,'FP Haupt'!$A:$M,6,FALSE)</f>
        <v>#N/A</v>
      </c>
      <c r="AL342" s="120" t="e">
        <f>VLOOKUP($AM342,'Anlage 1d'!$A:$M,4,FALSE)</f>
        <v>#N/A</v>
      </c>
      <c r="AM342" s="119" t="str">
        <f t="shared" si="16"/>
        <v/>
      </c>
      <c r="AP342" s="119" t="str">
        <f t="shared" si="17"/>
        <v>2</v>
      </c>
      <c r="AQ342" s="119">
        <f t="shared" si="18"/>
        <v>1</v>
      </c>
      <c r="AR342" s="119" t="e">
        <f t="shared" si="19"/>
        <v>#N/A</v>
      </c>
      <c r="AS342" s="120" t="e">
        <f>VLOOKUP($AU342,'FP Haupt'!$A:$M,9,FALSE)</f>
        <v>#N/A</v>
      </c>
      <c r="AT342" s="120" t="e">
        <f>VLOOKUP($AU342,'Anlage 1d'!$A:$M,8,FALSE)</f>
        <v>#N/A</v>
      </c>
      <c r="AU342" s="119" t="str">
        <f t="shared" si="20"/>
        <v/>
      </c>
      <c r="AX342" s="119" t="str">
        <f t="shared" si="21"/>
        <v>2</v>
      </c>
      <c r="AY342" s="119">
        <f t="shared" si="22"/>
        <v>1</v>
      </c>
      <c r="AZ342" s="119" t="e">
        <f t="shared" si="23"/>
        <v>#N/A</v>
      </c>
      <c r="BA342" s="120" t="e">
        <f>VLOOKUP($BC342,'FP Haupt'!$A:$M,12,FALSE)</f>
        <v>#N/A</v>
      </c>
      <c r="BB342" s="120" t="e">
        <f>VLOOKUP($BC342,'Anlage 1d'!$A:$M,11,FALSE)</f>
        <v>#N/A</v>
      </c>
      <c r="BC342" s="119" t="str">
        <f t="shared" si="24"/>
        <v/>
      </c>
      <c r="BF342" s="119" t="str">
        <f t="shared" si="25"/>
        <v>2</v>
      </c>
      <c r="BG342" s="119">
        <f t="shared" si="26"/>
        <v>1</v>
      </c>
      <c r="BH342" s="119" t="e">
        <f t="shared" si="27"/>
        <v>#N/A</v>
      </c>
      <c r="BI342" s="120" t="e">
        <f>VLOOKUP($BK342,'FP Haupt'!$A:$M,12,FALSE)</f>
        <v>#N/A</v>
      </c>
      <c r="BJ342" s="120" t="e">
        <f>VLOOKUP($BK342,'Anlage 1d'!$A:$M,11,FALSE)</f>
        <v>#N/A</v>
      </c>
      <c r="BK342" s="119" t="str">
        <f t="shared" si="28"/>
        <v/>
      </c>
      <c r="BN342" s="119" t="str">
        <f t="shared" si="29"/>
        <v>2</v>
      </c>
      <c r="BO342" s="119">
        <f t="shared" si="30"/>
        <v>1</v>
      </c>
      <c r="BP342" s="119" t="e">
        <f t="shared" si="31"/>
        <v>#N/A</v>
      </c>
      <c r="BQ342" s="120" t="e">
        <f>VLOOKUP($BS342,'FP Haupt'!$A:$N,11,FALSE)</f>
        <v>#N/A</v>
      </c>
      <c r="BR342" s="120" t="e">
        <f>VLOOKUP($BS342,'Anlage 1d'!$A:$M,10,FALSE)</f>
        <v>#N/A</v>
      </c>
      <c r="BS342" s="119" t="str">
        <f t="shared" si="32"/>
        <v/>
      </c>
      <c r="BV342" s="119" t="str">
        <f t="shared" si="66"/>
        <v>2</v>
      </c>
      <c r="BW342" s="119">
        <f t="shared" si="67"/>
        <v>1</v>
      </c>
      <c r="BX342" s="119" t="e">
        <f t="shared" si="68"/>
        <v>#N/A</v>
      </c>
      <c r="BY342" s="120" t="e">
        <f>VLOOKUP($CA342,'FP Haupt'!$A:$O,15,FALSE)</f>
        <v>#N/A</v>
      </c>
      <c r="BZ342" s="120" t="e">
        <f>VLOOKUP($CA342,'Anlage 1d'!$A:$O,15,FALSE)</f>
        <v>#N/A</v>
      </c>
      <c r="CA342" s="119" t="str">
        <f t="shared" si="69"/>
        <v/>
      </c>
    </row>
    <row r="343" spans="1:79" x14ac:dyDescent="0.2">
      <c r="A343" s="111"/>
      <c r="B343" s="112" t="str">
        <f>IF(A343="","",IF(ISERROR(VLOOKUP(MID(A343,1,4),'FP Haupt'!$A:$M,4,FALSE)),"keine DRG gemäß FPV",VLOOKUP(MID(A343,1,4),'FP Haupt'!$A:$M,4,FALSE)))</f>
        <v/>
      </c>
      <c r="C343" s="113">
        <f t="shared" si="39"/>
        <v>0</v>
      </c>
      <c r="D343" s="114" t="str">
        <f t="shared" si="1"/>
        <v/>
      </c>
      <c r="E343" s="114" t="str">
        <f t="shared" si="2"/>
        <v/>
      </c>
      <c r="F343" s="115"/>
      <c r="G343" s="115"/>
      <c r="H343" s="116" t="str">
        <f t="shared" si="3"/>
        <v/>
      </c>
      <c r="I343" s="117">
        <f t="shared" si="4"/>
        <v>0</v>
      </c>
      <c r="J343" s="115"/>
      <c r="K343" s="115"/>
      <c r="L343" s="116" t="str">
        <f t="shared" si="5"/>
        <v/>
      </c>
      <c r="M343" s="114">
        <f t="shared" si="6"/>
        <v>0</v>
      </c>
      <c r="N343" s="115"/>
      <c r="O343" s="115"/>
      <c r="P343" s="116" t="str">
        <f t="shared" si="7"/>
        <v/>
      </c>
      <c r="Q343" s="114">
        <f t="shared" si="8"/>
        <v>0</v>
      </c>
      <c r="R343" s="115"/>
      <c r="S343" s="115"/>
      <c r="T343" s="116" t="str">
        <f t="shared" si="9"/>
        <v/>
      </c>
      <c r="U343" s="114">
        <f t="shared" si="10"/>
        <v>0</v>
      </c>
      <c r="V343" s="115"/>
      <c r="W343" s="115"/>
      <c r="X343" s="116" t="str">
        <f t="shared" si="11"/>
        <v/>
      </c>
      <c r="Y343" s="117">
        <f t="shared" si="12"/>
        <v>0</v>
      </c>
      <c r="Z343" s="267"/>
      <c r="AA343" s="602" t="str">
        <f t="shared" si="64"/>
        <v/>
      </c>
      <c r="AB343" s="603">
        <f t="shared" si="65"/>
        <v>0</v>
      </c>
      <c r="AC343" s="118"/>
      <c r="AG343" s="119" t="str">
        <f t="shared" si="13"/>
        <v>1</v>
      </c>
      <c r="AH343" s="119">
        <f t="shared" si="14"/>
        <v>1</v>
      </c>
      <c r="AI343" s="119" t="e">
        <f t="shared" si="15"/>
        <v>#N/A</v>
      </c>
      <c r="AJ343" s="120" t="e">
        <f>VLOOKUP($AM343,'FP Haupt'!$A:$M,5,FALSE)</f>
        <v>#N/A</v>
      </c>
      <c r="AK343" s="120" t="e">
        <f>VLOOKUP($AM343,'FP Haupt'!$A:$M,6,FALSE)</f>
        <v>#N/A</v>
      </c>
      <c r="AL343" s="120" t="e">
        <f>VLOOKUP($AM343,'Anlage 1d'!$A:$M,4,FALSE)</f>
        <v>#N/A</v>
      </c>
      <c r="AM343" s="119" t="str">
        <f t="shared" si="16"/>
        <v/>
      </c>
      <c r="AP343" s="119" t="str">
        <f t="shared" si="17"/>
        <v>2</v>
      </c>
      <c r="AQ343" s="119">
        <f t="shared" si="18"/>
        <v>1</v>
      </c>
      <c r="AR343" s="119" t="e">
        <f t="shared" si="19"/>
        <v>#N/A</v>
      </c>
      <c r="AS343" s="120" t="e">
        <f>VLOOKUP($AU343,'FP Haupt'!$A:$M,9,FALSE)</f>
        <v>#N/A</v>
      </c>
      <c r="AT343" s="120" t="e">
        <f>VLOOKUP($AU343,'Anlage 1d'!$A:$M,8,FALSE)</f>
        <v>#N/A</v>
      </c>
      <c r="AU343" s="119" t="str">
        <f t="shared" si="20"/>
        <v/>
      </c>
      <c r="AX343" s="119" t="str">
        <f t="shared" si="21"/>
        <v>2</v>
      </c>
      <c r="AY343" s="119">
        <f t="shared" si="22"/>
        <v>1</v>
      </c>
      <c r="AZ343" s="119" t="e">
        <f t="shared" si="23"/>
        <v>#N/A</v>
      </c>
      <c r="BA343" s="120" t="e">
        <f>VLOOKUP($BC343,'FP Haupt'!$A:$M,12,FALSE)</f>
        <v>#N/A</v>
      </c>
      <c r="BB343" s="120" t="e">
        <f>VLOOKUP($BC343,'Anlage 1d'!$A:$M,11,FALSE)</f>
        <v>#N/A</v>
      </c>
      <c r="BC343" s="119" t="str">
        <f t="shared" si="24"/>
        <v/>
      </c>
      <c r="BF343" s="119" t="str">
        <f t="shared" si="25"/>
        <v>2</v>
      </c>
      <c r="BG343" s="119">
        <f t="shared" si="26"/>
        <v>1</v>
      </c>
      <c r="BH343" s="119" t="e">
        <f t="shared" si="27"/>
        <v>#N/A</v>
      </c>
      <c r="BI343" s="120" t="e">
        <f>VLOOKUP($BK343,'FP Haupt'!$A:$M,12,FALSE)</f>
        <v>#N/A</v>
      </c>
      <c r="BJ343" s="120" t="e">
        <f>VLOOKUP($BK343,'Anlage 1d'!$A:$M,11,FALSE)</f>
        <v>#N/A</v>
      </c>
      <c r="BK343" s="119" t="str">
        <f t="shared" si="28"/>
        <v/>
      </c>
      <c r="BN343" s="119" t="str">
        <f t="shared" si="29"/>
        <v>2</v>
      </c>
      <c r="BO343" s="119">
        <f t="shared" si="30"/>
        <v>1</v>
      </c>
      <c r="BP343" s="119" t="e">
        <f t="shared" si="31"/>
        <v>#N/A</v>
      </c>
      <c r="BQ343" s="120" t="e">
        <f>VLOOKUP($BS343,'FP Haupt'!$A:$N,11,FALSE)</f>
        <v>#N/A</v>
      </c>
      <c r="BR343" s="120" t="e">
        <f>VLOOKUP($BS343,'Anlage 1d'!$A:$M,10,FALSE)</f>
        <v>#N/A</v>
      </c>
      <c r="BS343" s="119" t="str">
        <f t="shared" si="32"/>
        <v/>
      </c>
      <c r="BV343" s="119" t="str">
        <f t="shared" si="66"/>
        <v>2</v>
      </c>
      <c r="BW343" s="119">
        <f t="shared" si="67"/>
        <v>1</v>
      </c>
      <c r="BX343" s="119" t="e">
        <f t="shared" si="68"/>
        <v>#N/A</v>
      </c>
      <c r="BY343" s="120" t="e">
        <f>VLOOKUP($CA343,'FP Haupt'!$A:$O,15,FALSE)</f>
        <v>#N/A</v>
      </c>
      <c r="BZ343" s="120" t="e">
        <f>VLOOKUP($CA343,'Anlage 1d'!$A:$O,15,FALSE)</f>
        <v>#N/A</v>
      </c>
      <c r="CA343" s="119" t="str">
        <f t="shared" si="69"/>
        <v/>
      </c>
    </row>
    <row r="344" spans="1:79" x14ac:dyDescent="0.2">
      <c r="A344" s="111"/>
      <c r="B344" s="112" t="str">
        <f>IF(A344="","",IF(ISERROR(VLOOKUP(MID(A344,1,4),'FP Haupt'!$A:$M,4,FALSE)),"keine DRG gemäß FPV",VLOOKUP(MID(A344,1,4),'FP Haupt'!$A:$M,4,FALSE)))</f>
        <v/>
      </c>
      <c r="C344" s="113">
        <f t="shared" si="39"/>
        <v>0</v>
      </c>
      <c r="D344" s="114" t="str">
        <f t="shared" si="1"/>
        <v/>
      </c>
      <c r="E344" s="114" t="str">
        <f t="shared" si="2"/>
        <v/>
      </c>
      <c r="F344" s="115"/>
      <c r="G344" s="115"/>
      <c r="H344" s="116" t="str">
        <f t="shared" si="3"/>
        <v/>
      </c>
      <c r="I344" s="117">
        <f t="shared" si="4"/>
        <v>0</v>
      </c>
      <c r="J344" s="115"/>
      <c r="K344" s="115"/>
      <c r="L344" s="116" t="str">
        <f t="shared" si="5"/>
        <v/>
      </c>
      <c r="M344" s="114">
        <f t="shared" si="6"/>
        <v>0</v>
      </c>
      <c r="N344" s="115"/>
      <c r="O344" s="115"/>
      <c r="P344" s="116" t="str">
        <f t="shared" si="7"/>
        <v/>
      </c>
      <c r="Q344" s="114">
        <f t="shared" si="8"/>
        <v>0</v>
      </c>
      <c r="R344" s="115"/>
      <c r="S344" s="115"/>
      <c r="T344" s="116" t="str">
        <f t="shared" si="9"/>
        <v/>
      </c>
      <c r="U344" s="114">
        <f t="shared" si="10"/>
        <v>0</v>
      </c>
      <c r="V344" s="115"/>
      <c r="W344" s="115"/>
      <c r="X344" s="116" t="str">
        <f t="shared" si="11"/>
        <v/>
      </c>
      <c r="Y344" s="117">
        <f t="shared" si="12"/>
        <v>0</v>
      </c>
      <c r="Z344" s="267"/>
      <c r="AA344" s="602" t="str">
        <f t="shared" si="64"/>
        <v/>
      </c>
      <c r="AB344" s="603">
        <f t="shared" si="65"/>
        <v>0</v>
      </c>
      <c r="AC344" s="118"/>
      <c r="AG344" s="119" t="str">
        <f t="shared" si="13"/>
        <v>1</v>
      </c>
      <c r="AH344" s="119">
        <f t="shared" si="14"/>
        <v>1</v>
      </c>
      <c r="AI344" s="119" t="e">
        <f t="shared" si="15"/>
        <v>#N/A</v>
      </c>
      <c r="AJ344" s="120" t="e">
        <f>VLOOKUP($AM344,'FP Haupt'!$A:$M,5,FALSE)</f>
        <v>#N/A</v>
      </c>
      <c r="AK344" s="120" t="e">
        <f>VLOOKUP($AM344,'FP Haupt'!$A:$M,6,FALSE)</f>
        <v>#N/A</v>
      </c>
      <c r="AL344" s="120" t="e">
        <f>VLOOKUP($AM344,'Anlage 1d'!$A:$M,4,FALSE)</f>
        <v>#N/A</v>
      </c>
      <c r="AM344" s="119" t="str">
        <f t="shared" si="16"/>
        <v/>
      </c>
      <c r="AP344" s="119" t="str">
        <f t="shared" si="17"/>
        <v>2</v>
      </c>
      <c r="AQ344" s="119">
        <f t="shared" si="18"/>
        <v>1</v>
      </c>
      <c r="AR344" s="119" t="e">
        <f t="shared" si="19"/>
        <v>#N/A</v>
      </c>
      <c r="AS344" s="120" t="e">
        <f>VLOOKUP($AU344,'FP Haupt'!$A:$M,9,FALSE)</f>
        <v>#N/A</v>
      </c>
      <c r="AT344" s="120" t="e">
        <f>VLOOKUP($AU344,'Anlage 1d'!$A:$M,8,FALSE)</f>
        <v>#N/A</v>
      </c>
      <c r="AU344" s="119" t="str">
        <f t="shared" si="20"/>
        <v/>
      </c>
      <c r="AX344" s="119" t="str">
        <f t="shared" si="21"/>
        <v>2</v>
      </c>
      <c r="AY344" s="119">
        <f t="shared" si="22"/>
        <v>1</v>
      </c>
      <c r="AZ344" s="119" t="e">
        <f t="shared" si="23"/>
        <v>#N/A</v>
      </c>
      <c r="BA344" s="120" t="e">
        <f>VLOOKUP($BC344,'FP Haupt'!$A:$M,12,FALSE)</f>
        <v>#N/A</v>
      </c>
      <c r="BB344" s="120" t="e">
        <f>VLOOKUP($BC344,'Anlage 1d'!$A:$M,11,FALSE)</f>
        <v>#N/A</v>
      </c>
      <c r="BC344" s="119" t="str">
        <f t="shared" si="24"/>
        <v/>
      </c>
      <c r="BF344" s="119" t="str">
        <f t="shared" si="25"/>
        <v>2</v>
      </c>
      <c r="BG344" s="119">
        <f t="shared" si="26"/>
        <v>1</v>
      </c>
      <c r="BH344" s="119" t="e">
        <f t="shared" si="27"/>
        <v>#N/A</v>
      </c>
      <c r="BI344" s="120" t="e">
        <f>VLOOKUP($BK344,'FP Haupt'!$A:$M,12,FALSE)</f>
        <v>#N/A</v>
      </c>
      <c r="BJ344" s="120" t="e">
        <f>VLOOKUP($BK344,'Anlage 1d'!$A:$M,11,FALSE)</f>
        <v>#N/A</v>
      </c>
      <c r="BK344" s="119" t="str">
        <f t="shared" si="28"/>
        <v/>
      </c>
      <c r="BN344" s="119" t="str">
        <f t="shared" si="29"/>
        <v>2</v>
      </c>
      <c r="BO344" s="119">
        <f t="shared" si="30"/>
        <v>1</v>
      </c>
      <c r="BP344" s="119" t="e">
        <f t="shared" si="31"/>
        <v>#N/A</v>
      </c>
      <c r="BQ344" s="120" t="e">
        <f>VLOOKUP($BS344,'FP Haupt'!$A:$N,11,FALSE)</f>
        <v>#N/A</v>
      </c>
      <c r="BR344" s="120" t="e">
        <f>VLOOKUP($BS344,'Anlage 1d'!$A:$M,10,FALSE)</f>
        <v>#N/A</v>
      </c>
      <c r="BS344" s="119" t="str">
        <f t="shared" si="32"/>
        <v/>
      </c>
      <c r="BV344" s="119" t="str">
        <f t="shared" si="66"/>
        <v>2</v>
      </c>
      <c r="BW344" s="119">
        <f t="shared" si="67"/>
        <v>1</v>
      </c>
      <c r="BX344" s="119" t="e">
        <f t="shared" si="68"/>
        <v>#N/A</v>
      </c>
      <c r="BY344" s="120" t="e">
        <f>VLOOKUP($CA344,'FP Haupt'!$A:$O,15,FALSE)</f>
        <v>#N/A</v>
      </c>
      <c r="BZ344" s="120" t="e">
        <f>VLOOKUP($CA344,'Anlage 1d'!$A:$O,15,FALSE)</f>
        <v>#N/A</v>
      </c>
      <c r="CA344" s="119" t="str">
        <f t="shared" si="69"/>
        <v/>
      </c>
    </row>
    <row r="345" spans="1:79" x14ac:dyDescent="0.2">
      <c r="A345" s="111"/>
      <c r="B345" s="112" t="str">
        <f>IF(A345="","",IF(ISERROR(VLOOKUP(MID(A345,1,4),'FP Haupt'!$A:$M,4,FALSE)),"keine DRG gemäß FPV",VLOOKUP(MID(A345,1,4),'FP Haupt'!$A:$M,4,FALSE)))</f>
        <v/>
      </c>
      <c r="C345" s="113">
        <f t="shared" si="39"/>
        <v>0</v>
      </c>
      <c r="D345" s="114" t="str">
        <f t="shared" si="1"/>
        <v/>
      </c>
      <c r="E345" s="114" t="str">
        <f t="shared" si="2"/>
        <v/>
      </c>
      <c r="F345" s="115"/>
      <c r="G345" s="115"/>
      <c r="H345" s="116" t="str">
        <f t="shared" si="3"/>
        <v/>
      </c>
      <c r="I345" s="117">
        <f t="shared" si="4"/>
        <v>0</v>
      </c>
      <c r="J345" s="115"/>
      <c r="K345" s="115"/>
      <c r="L345" s="116" t="str">
        <f t="shared" si="5"/>
        <v/>
      </c>
      <c r="M345" s="114">
        <f t="shared" si="6"/>
        <v>0</v>
      </c>
      <c r="N345" s="115"/>
      <c r="O345" s="115"/>
      <c r="P345" s="116" t="str">
        <f t="shared" si="7"/>
        <v/>
      </c>
      <c r="Q345" s="114">
        <f t="shared" si="8"/>
        <v>0</v>
      </c>
      <c r="R345" s="115"/>
      <c r="S345" s="115"/>
      <c r="T345" s="116" t="str">
        <f t="shared" si="9"/>
        <v/>
      </c>
      <c r="U345" s="114">
        <f t="shared" si="10"/>
        <v>0</v>
      </c>
      <c r="V345" s="115"/>
      <c r="W345" s="115"/>
      <c r="X345" s="116" t="str">
        <f t="shared" si="11"/>
        <v/>
      </c>
      <c r="Y345" s="117">
        <f t="shared" si="12"/>
        <v>0</v>
      </c>
      <c r="Z345" s="267"/>
      <c r="AA345" s="602" t="str">
        <f t="shared" si="64"/>
        <v/>
      </c>
      <c r="AB345" s="603">
        <f t="shared" si="65"/>
        <v>0</v>
      </c>
      <c r="AC345" s="118"/>
      <c r="AG345" s="119" t="str">
        <f t="shared" si="13"/>
        <v>1</v>
      </c>
      <c r="AH345" s="119">
        <f t="shared" si="14"/>
        <v>1</v>
      </c>
      <c r="AI345" s="119" t="e">
        <f t="shared" si="15"/>
        <v>#N/A</v>
      </c>
      <c r="AJ345" s="120" t="e">
        <f>VLOOKUP($AM345,'FP Haupt'!$A:$M,5,FALSE)</f>
        <v>#N/A</v>
      </c>
      <c r="AK345" s="120" t="e">
        <f>VLOOKUP($AM345,'FP Haupt'!$A:$M,6,FALSE)</f>
        <v>#N/A</v>
      </c>
      <c r="AL345" s="120" t="e">
        <f>VLOOKUP($AM345,'Anlage 1d'!$A:$M,4,FALSE)</f>
        <v>#N/A</v>
      </c>
      <c r="AM345" s="119" t="str">
        <f t="shared" si="16"/>
        <v/>
      </c>
      <c r="AP345" s="119" t="str">
        <f t="shared" si="17"/>
        <v>2</v>
      </c>
      <c r="AQ345" s="119">
        <f t="shared" si="18"/>
        <v>1</v>
      </c>
      <c r="AR345" s="119" t="e">
        <f t="shared" si="19"/>
        <v>#N/A</v>
      </c>
      <c r="AS345" s="120" t="e">
        <f>VLOOKUP($AU345,'FP Haupt'!$A:$M,9,FALSE)</f>
        <v>#N/A</v>
      </c>
      <c r="AT345" s="120" t="e">
        <f>VLOOKUP($AU345,'Anlage 1d'!$A:$M,8,FALSE)</f>
        <v>#N/A</v>
      </c>
      <c r="AU345" s="119" t="str">
        <f t="shared" si="20"/>
        <v/>
      </c>
      <c r="AX345" s="119" t="str">
        <f t="shared" si="21"/>
        <v>2</v>
      </c>
      <c r="AY345" s="119">
        <f t="shared" si="22"/>
        <v>1</v>
      </c>
      <c r="AZ345" s="119" t="e">
        <f t="shared" si="23"/>
        <v>#N/A</v>
      </c>
      <c r="BA345" s="120" t="e">
        <f>VLOOKUP($BC345,'FP Haupt'!$A:$M,12,FALSE)</f>
        <v>#N/A</v>
      </c>
      <c r="BB345" s="120" t="e">
        <f>VLOOKUP($BC345,'Anlage 1d'!$A:$M,11,FALSE)</f>
        <v>#N/A</v>
      </c>
      <c r="BC345" s="119" t="str">
        <f t="shared" si="24"/>
        <v/>
      </c>
      <c r="BF345" s="119" t="str">
        <f t="shared" si="25"/>
        <v>2</v>
      </c>
      <c r="BG345" s="119">
        <f t="shared" si="26"/>
        <v>1</v>
      </c>
      <c r="BH345" s="119" t="e">
        <f t="shared" si="27"/>
        <v>#N/A</v>
      </c>
      <c r="BI345" s="120" t="e">
        <f>VLOOKUP($BK345,'FP Haupt'!$A:$M,12,FALSE)</f>
        <v>#N/A</v>
      </c>
      <c r="BJ345" s="120" t="e">
        <f>VLOOKUP($BK345,'Anlage 1d'!$A:$M,11,FALSE)</f>
        <v>#N/A</v>
      </c>
      <c r="BK345" s="119" t="str">
        <f t="shared" si="28"/>
        <v/>
      </c>
      <c r="BN345" s="119" t="str">
        <f t="shared" si="29"/>
        <v>2</v>
      </c>
      <c r="BO345" s="119">
        <f t="shared" si="30"/>
        <v>1</v>
      </c>
      <c r="BP345" s="119" t="e">
        <f t="shared" si="31"/>
        <v>#N/A</v>
      </c>
      <c r="BQ345" s="120" t="e">
        <f>VLOOKUP($BS345,'FP Haupt'!$A:$N,11,FALSE)</f>
        <v>#N/A</v>
      </c>
      <c r="BR345" s="120" t="e">
        <f>VLOOKUP($BS345,'Anlage 1d'!$A:$M,10,FALSE)</f>
        <v>#N/A</v>
      </c>
      <c r="BS345" s="119" t="str">
        <f t="shared" si="32"/>
        <v/>
      </c>
      <c r="BV345" s="119" t="str">
        <f t="shared" si="66"/>
        <v>2</v>
      </c>
      <c r="BW345" s="119">
        <f t="shared" si="67"/>
        <v>1</v>
      </c>
      <c r="BX345" s="119" t="e">
        <f t="shared" si="68"/>
        <v>#N/A</v>
      </c>
      <c r="BY345" s="120" t="e">
        <f>VLOOKUP($CA345,'FP Haupt'!$A:$O,15,FALSE)</f>
        <v>#N/A</v>
      </c>
      <c r="BZ345" s="120" t="e">
        <f>VLOOKUP($CA345,'Anlage 1d'!$A:$O,15,FALSE)</f>
        <v>#N/A</v>
      </c>
      <c r="CA345" s="119" t="str">
        <f t="shared" si="69"/>
        <v/>
      </c>
    </row>
    <row r="346" spans="1:79" x14ac:dyDescent="0.2">
      <c r="A346" s="111"/>
      <c r="B346" s="112" t="str">
        <f>IF(A346="","",IF(ISERROR(VLOOKUP(MID(A346,1,4),'FP Haupt'!$A:$M,4,FALSE)),"keine DRG gemäß FPV",VLOOKUP(MID(A346,1,4),'FP Haupt'!$A:$M,4,FALSE)))</f>
        <v/>
      </c>
      <c r="C346" s="113">
        <f t="shared" si="39"/>
        <v>0</v>
      </c>
      <c r="D346" s="114" t="str">
        <f t="shared" si="1"/>
        <v/>
      </c>
      <c r="E346" s="114" t="str">
        <f t="shared" si="2"/>
        <v/>
      </c>
      <c r="F346" s="115"/>
      <c r="G346" s="115"/>
      <c r="H346" s="116" t="str">
        <f t="shared" si="3"/>
        <v/>
      </c>
      <c r="I346" s="117">
        <f t="shared" si="4"/>
        <v>0</v>
      </c>
      <c r="J346" s="115"/>
      <c r="K346" s="115"/>
      <c r="L346" s="116" t="str">
        <f t="shared" si="5"/>
        <v/>
      </c>
      <c r="M346" s="114">
        <f t="shared" si="6"/>
        <v>0</v>
      </c>
      <c r="N346" s="115"/>
      <c r="O346" s="115"/>
      <c r="P346" s="116" t="str">
        <f t="shared" si="7"/>
        <v/>
      </c>
      <c r="Q346" s="114">
        <f t="shared" si="8"/>
        <v>0</v>
      </c>
      <c r="R346" s="115"/>
      <c r="S346" s="115"/>
      <c r="T346" s="116" t="str">
        <f t="shared" si="9"/>
        <v/>
      </c>
      <c r="U346" s="114">
        <f t="shared" si="10"/>
        <v>0</v>
      </c>
      <c r="V346" s="115"/>
      <c r="W346" s="115"/>
      <c r="X346" s="116" t="str">
        <f t="shared" si="11"/>
        <v/>
      </c>
      <c r="Y346" s="117">
        <f t="shared" si="12"/>
        <v>0</v>
      </c>
      <c r="Z346" s="267"/>
      <c r="AA346" s="602" t="str">
        <f t="shared" si="64"/>
        <v/>
      </c>
      <c r="AB346" s="603">
        <f t="shared" si="65"/>
        <v>0</v>
      </c>
      <c r="AC346" s="118"/>
      <c r="AG346" s="119" t="str">
        <f t="shared" si="13"/>
        <v>1</v>
      </c>
      <c r="AH346" s="119">
        <f t="shared" si="14"/>
        <v>1</v>
      </c>
      <c r="AI346" s="119" t="e">
        <f t="shared" si="15"/>
        <v>#N/A</v>
      </c>
      <c r="AJ346" s="120" t="e">
        <f>VLOOKUP($AM346,'FP Haupt'!$A:$M,5,FALSE)</f>
        <v>#N/A</v>
      </c>
      <c r="AK346" s="120" t="e">
        <f>VLOOKUP($AM346,'FP Haupt'!$A:$M,6,FALSE)</f>
        <v>#N/A</v>
      </c>
      <c r="AL346" s="120" t="e">
        <f>VLOOKUP($AM346,'Anlage 1d'!$A:$M,4,FALSE)</f>
        <v>#N/A</v>
      </c>
      <c r="AM346" s="119" t="str">
        <f t="shared" si="16"/>
        <v/>
      </c>
      <c r="AP346" s="119" t="str">
        <f t="shared" si="17"/>
        <v>2</v>
      </c>
      <c r="AQ346" s="119">
        <f t="shared" si="18"/>
        <v>1</v>
      </c>
      <c r="AR346" s="119" t="e">
        <f t="shared" si="19"/>
        <v>#N/A</v>
      </c>
      <c r="AS346" s="120" t="e">
        <f>VLOOKUP($AU346,'FP Haupt'!$A:$M,9,FALSE)</f>
        <v>#N/A</v>
      </c>
      <c r="AT346" s="120" t="e">
        <f>VLOOKUP($AU346,'Anlage 1d'!$A:$M,8,FALSE)</f>
        <v>#N/A</v>
      </c>
      <c r="AU346" s="119" t="str">
        <f t="shared" si="20"/>
        <v/>
      </c>
      <c r="AX346" s="119" t="str">
        <f t="shared" si="21"/>
        <v>2</v>
      </c>
      <c r="AY346" s="119">
        <f t="shared" si="22"/>
        <v>1</v>
      </c>
      <c r="AZ346" s="119" t="e">
        <f t="shared" si="23"/>
        <v>#N/A</v>
      </c>
      <c r="BA346" s="120" t="e">
        <f>VLOOKUP($BC346,'FP Haupt'!$A:$M,12,FALSE)</f>
        <v>#N/A</v>
      </c>
      <c r="BB346" s="120" t="e">
        <f>VLOOKUP($BC346,'Anlage 1d'!$A:$M,11,FALSE)</f>
        <v>#N/A</v>
      </c>
      <c r="BC346" s="119" t="str">
        <f t="shared" si="24"/>
        <v/>
      </c>
      <c r="BF346" s="119" t="str">
        <f t="shared" si="25"/>
        <v>2</v>
      </c>
      <c r="BG346" s="119">
        <f t="shared" si="26"/>
        <v>1</v>
      </c>
      <c r="BH346" s="119" t="e">
        <f t="shared" si="27"/>
        <v>#N/A</v>
      </c>
      <c r="BI346" s="120" t="e">
        <f>VLOOKUP($BK346,'FP Haupt'!$A:$M,12,FALSE)</f>
        <v>#N/A</v>
      </c>
      <c r="BJ346" s="120" t="e">
        <f>VLOOKUP($BK346,'Anlage 1d'!$A:$M,11,FALSE)</f>
        <v>#N/A</v>
      </c>
      <c r="BK346" s="119" t="str">
        <f t="shared" si="28"/>
        <v/>
      </c>
      <c r="BN346" s="119" t="str">
        <f t="shared" si="29"/>
        <v>2</v>
      </c>
      <c r="BO346" s="119">
        <f t="shared" si="30"/>
        <v>1</v>
      </c>
      <c r="BP346" s="119" t="e">
        <f t="shared" si="31"/>
        <v>#N/A</v>
      </c>
      <c r="BQ346" s="120" t="e">
        <f>VLOOKUP($BS346,'FP Haupt'!$A:$N,11,FALSE)</f>
        <v>#N/A</v>
      </c>
      <c r="BR346" s="120" t="e">
        <f>VLOOKUP($BS346,'Anlage 1d'!$A:$M,10,FALSE)</f>
        <v>#N/A</v>
      </c>
      <c r="BS346" s="119" t="str">
        <f t="shared" si="32"/>
        <v/>
      </c>
      <c r="BV346" s="119" t="str">
        <f t="shared" si="66"/>
        <v>2</v>
      </c>
      <c r="BW346" s="119">
        <f t="shared" si="67"/>
        <v>1</v>
      </c>
      <c r="BX346" s="119" t="e">
        <f t="shared" si="68"/>
        <v>#N/A</v>
      </c>
      <c r="BY346" s="120" t="e">
        <f>VLOOKUP($CA346,'FP Haupt'!$A:$O,15,FALSE)</f>
        <v>#N/A</v>
      </c>
      <c r="BZ346" s="120" t="e">
        <f>VLOOKUP($CA346,'Anlage 1d'!$A:$O,15,FALSE)</f>
        <v>#N/A</v>
      </c>
      <c r="CA346" s="119" t="str">
        <f t="shared" si="69"/>
        <v/>
      </c>
    </row>
    <row r="347" spans="1:79" x14ac:dyDescent="0.2">
      <c r="A347" s="111"/>
      <c r="B347" s="112" t="str">
        <f>IF(A347="","",IF(ISERROR(VLOOKUP(MID(A347,1,4),'FP Haupt'!$A:$M,4,FALSE)),"keine DRG gemäß FPV",VLOOKUP(MID(A347,1,4),'FP Haupt'!$A:$M,4,FALSE)))</f>
        <v/>
      </c>
      <c r="C347" s="113">
        <f t="shared" si="39"/>
        <v>0</v>
      </c>
      <c r="D347" s="114" t="str">
        <f t="shared" si="1"/>
        <v/>
      </c>
      <c r="E347" s="114" t="str">
        <f t="shared" si="2"/>
        <v/>
      </c>
      <c r="F347" s="115"/>
      <c r="G347" s="115"/>
      <c r="H347" s="116" t="str">
        <f t="shared" si="3"/>
        <v/>
      </c>
      <c r="I347" s="117">
        <f t="shared" si="4"/>
        <v>0</v>
      </c>
      <c r="J347" s="115"/>
      <c r="K347" s="115"/>
      <c r="L347" s="116" t="str">
        <f t="shared" si="5"/>
        <v/>
      </c>
      <c r="M347" s="114">
        <f t="shared" si="6"/>
        <v>0</v>
      </c>
      <c r="N347" s="115"/>
      <c r="O347" s="115"/>
      <c r="P347" s="116" t="str">
        <f t="shared" si="7"/>
        <v/>
      </c>
      <c r="Q347" s="114">
        <f t="shared" si="8"/>
        <v>0</v>
      </c>
      <c r="R347" s="115"/>
      <c r="S347" s="115"/>
      <c r="T347" s="116" t="str">
        <f t="shared" si="9"/>
        <v/>
      </c>
      <c r="U347" s="114">
        <f t="shared" si="10"/>
        <v>0</v>
      </c>
      <c r="V347" s="115"/>
      <c r="W347" s="115"/>
      <c r="X347" s="116" t="str">
        <f t="shared" si="11"/>
        <v/>
      </c>
      <c r="Y347" s="117">
        <f t="shared" si="12"/>
        <v>0</v>
      </c>
      <c r="Z347" s="267"/>
      <c r="AA347" s="602" t="str">
        <f t="shared" si="64"/>
        <v/>
      </c>
      <c r="AB347" s="603">
        <f t="shared" si="65"/>
        <v>0</v>
      </c>
      <c r="AC347" s="118"/>
      <c r="AG347" s="119" t="str">
        <f t="shared" si="13"/>
        <v>1</v>
      </c>
      <c r="AH347" s="119">
        <f t="shared" si="14"/>
        <v>1</v>
      </c>
      <c r="AI347" s="119" t="e">
        <f t="shared" si="15"/>
        <v>#N/A</v>
      </c>
      <c r="AJ347" s="120" t="e">
        <f>VLOOKUP($AM347,'FP Haupt'!$A:$M,5,FALSE)</f>
        <v>#N/A</v>
      </c>
      <c r="AK347" s="120" t="e">
        <f>VLOOKUP($AM347,'FP Haupt'!$A:$M,6,FALSE)</f>
        <v>#N/A</v>
      </c>
      <c r="AL347" s="120" t="e">
        <f>VLOOKUP($AM347,'Anlage 1d'!$A:$M,4,FALSE)</f>
        <v>#N/A</v>
      </c>
      <c r="AM347" s="119" t="str">
        <f t="shared" si="16"/>
        <v/>
      </c>
      <c r="AP347" s="119" t="str">
        <f t="shared" si="17"/>
        <v>2</v>
      </c>
      <c r="AQ347" s="119">
        <f t="shared" si="18"/>
        <v>1</v>
      </c>
      <c r="AR347" s="119" t="e">
        <f t="shared" si="19"/>
        <v>#N/A</v>
      </c>
      <c r="AS347" s="120" t="e">
        <f>VLOOKUP($AU347,'FP Haupt'!$A:$M,9,FALSE)</f>
        <v>#N/A</v>
      </c>
      <c r="AT347" s="120" t="e">
        <f>VLOOKUP($AU347,'Anlage 1d'!$A:$M,8,FALSE)</f>
        <v>#N/A</v>
      </c>
      <c r="AU347" s="119" t="str">
        <f t="shared" si="20"/>
        <v/>
      </c>
      <c r="AX347" s="119" t="str">
        <f t="shared" si="21"/>
        <v>2</v>
      </c>
      <c r="AY347" s="119">
        <f t="shared" si="22"/>
        <v>1</v>
      </c>
      <c r="AZ347" s="119" t="e">
        <f t="shared" si="23"/>
        <v>#N/A</v>
      </c>
      <c r="BA347" s="120" t="e">
        <f>VLOOKUP($BC347,'FP Haupt'!$A:$M,12,FALSE)</f>
        <v>#N/A</v>
      </c>
      <c r="BB347" s="120" t="e">
        <f>VLOOKUP($BC347,'Anlage 1d'!$A:$M,11,FALSE)</f>
        <v>#N/A</v>
      </c>
      <c r="BC347" s="119" t="str">
        <f t="shared" si="24"/>
        <v/>
      </c>
      <c r="BF347" s="119" t="str">
        <f t="shared" si="25"/>
        <v>2</v>
      </c>
      <c r="BG347" s="119">
        <f t="shared" si="26"/>
        <v>1</v>
      </c>
      <c r="BH347" s="119" t="e">
        <f t="shared" si="27"/>
        <v>#N/A</v>
      </c>
      <c r="BI347" s="120" t="e">
        <f>VLOOKUP($BK347,'FP Haupt'!$A:$M,12,FALSE)</f>
        <v>#N/A</v>
      </c>
      <c r="BJ347" s="120" t="e">
        <f>VLOOKUP($BK347,'Anlage 1d'!$A:$M,11,FALSE)</f>
        <v>#N/A</v>
      </c>
      <c r="BK347" s="119" t="str">
        <f t="shared" si="28"/>
        <v/>
      </c>
      <c r="BN347" s="119" t="str">
        <f t="shared" si="29"/>
        <v>2</v>
      </c>
      <c r="BO347" s="119">
        <f t="shared" si="30"/>
        <v>1</v>
      </c>
      <c r="BP347" s="119" t="e">
        <f t="shared" si="31"/>
        <v>#N/A</v>
      </c>
      <c r="BQ347" s="120" t="e">
        <f>VLOOKUP($BS347,'FP Haupt'!$A:$N,11,FALSE)</f>
        <v>#N/A</v>
      </c>
      <c r="BR347" s="120" t="e">
        <f>VLOOKUP($BS347,'Anlage 1d'!$A:$M,10,FALSE)</f>
        <v>#N/A</v>
      </c>
      <c r="BS347" s="119" t="str">
        <f t="shared" si="32"/>
        <v/>
      </c>
      <c r="BV347" s="119" t="str">
        <f t="shared" si="66"/>
        <v>2</v>
      </c>
      <c r="BW347" s="119">
        <f t="shared" si="67"/>
        <v>1</v>
      </c>
      <c r="BX347" s="119" t="e">
        <f t="shared" si="68"/>
        <v>#N/A</v>
      </c>
      <c r="BY347" s="120" t="e">
        <f>VLOOKUP($CA347,'FP Haupt'!$A:$O,15,FALSE)</f>
        <v>#N/A</v>
      </c>
      <c r="BZ347" s="120" t="e">
        <f>VLOOKUP($CA347,'Anlage 1d'!$A:$O,15,FALSE)</f>
        <v>#N/A</v>
      </c>
      <c r="CA347" s="119" t="str">
        <f t="shared" si="69"/>
        <v/>
      </c>
    </row>
    <row r="348" spans="1:79" x14ac:dyDescent="0.2">
      <c r="A348" s="111"/>
      <c r="B348" s="112" t="str">
        <f>IF(A348="","",IF(ISERROR(VLOOKUP(MID(A348,1,4),'FP Haupt'!$A:$M,4,FALSE)),"keine DRG gemäß FPV",VLOOKUP(MID(A348,1,4),'FP Haupt'!$A:$M,4,FALSE)))</f>
        <v/>
      </c>
      <c r="C348" s="113">
        <f t="shared" si="39"/>
        <v>0</v>
      </c>
      <c r="D348" s="114" t="str">
        <f t="shared" si="1"/>
        <v/>
      </c>
      <c r="E348" s="114" t="str">
        <f t="shared" si="2"/>
        <v/>
      </c>
      <c r="F348" s="115"/>
      <c r="G348" s="115"/>
      <c r="H348" s="116" t="str">
        <f t="shared" si="3"/>
        <v/>
      </c>
      <c r="I348" s="117">
        <f t="shared" si="4"/>
        <v>0</v>
      </c>
      <c r="J348" s="115"/>
      <c r="K348" s="115"/>
      <c r="L348" s="116" t="str">
        <f t="shared" si="5"/>
        <v/>
      </c>
      <c r="M348" s="114">
        <f t="shared" si="6"/>
        <v>0</v>
      </c>
      <c r="N348" s="115"/>
      <c r="O348" s="115"/>
      <c r="P348" s="116" t="str">
        <f t="shared" si="7"/>
        <v/>
      </c>
      <c r="Q348" s="114">
        <f t="shared" si="8"/>
        <v>0</v>
      </c>
      <c r="R348" s="115"/>
      <c r="S348" s="115"/>
      <c r="T348" s="116" t="str">
        <f t="shared" si="9"/>
        <v/>
      </c>
      <c r="U348" s="114">
        <f t="shared" si="10"/>
        <v>0</v>
      </c>
      <c r="V348" s="115"/>
      <c r="W348" s="115"/>
      <c r="X348" s="116" t="str">
        <f t="shared" si="11"/>
        <v/>
      </c>
      <c r="Y348" s="117">
        <f t="shared" si="12"/>
        <v>0</v>
      </c>
      <c r="Z348" s="267"/>
      <c r="AA348" s="602" t="str">
        <f t="shared" si="64"/>
        <v/>
      </c>
      <c r="AB348" s="603">
        <f t="shared" si="65"/>
        <v>0</v>
      </c>
      <c r="AC348" s="118"/>
      <c r="AG348" s="119" t="str">
        <f t="shared" si="13"/>
        <v>1</v>
      </c>
      <c r="AH348" s="119">
        <f t="shared" si="14"/>
        <v>1</v>
      </c>
      <c r="AI348" s="119" t="e">
        <f t="shared" si="15"/>
        <v>#N/A</v>
      </c>
      <c r="AJ348" s="120" t="e">
        <f>VLOOKUP($AM348,'FP Haupt'!$A:$M,5,FALSE)</f>
        <v>#N/A</v>
      </c>
      <c r="AK348" s="120" t="e">
        <f>VLOOKUP($AM348,'FP Haupt'!$A:$M,6,FALSE)</f>
        <v>#N/A</v>
      </c>
      <c r="AL348" s="120" t="e">
        <f>VLOOKUP($AM348,'Anlage 1d'!$A:$M,4,FALSE)</f>
        <v>#N/A</v>
      </c>
      <c r="AM348" s="119" t="str">
        <f t="shared" si="16"/>
        <v/>
      </c>
      <c r="AP348" s="119" t="str">
        <f t="shared" si="17"/>
        <v>2</v>
      </c>
      <c r="AQ348" s="119">
        <f t="shared" si="18"/>
        <v>1</v>
      </c>
      <c r="AR348" s="119" t="e">
        <f t="shared" si="19"/>
        <v>#N/A</v>
      </c>
      <c r="AS348" s="120" t="e">
        <f>VLOOKUP($AU348,'FP Haupt'!$A:$M,9,FALSE)</f>
        <v>#N/A</v>
      </c>
      <c r="AT348" s="120" t="e">
        <f>VLOOKUP($AU348,'Anlage 1d'!$A:$M,8,FALSE)</f>
        <v>#N/A</v>
      </c>
      <c r="AU348" s="119" t="str">
        <f t="shared" si="20"/>
        <v/>
      </c>
      <c r="AX348" s="119" t="str">
        <f t="shared" si="21"/>
        <v>2</v>
      </c>
      <c r="AY348" s="119">
        <f t="shared" si="22"/>
        <v>1</v>
      </c>
      <c r="AZ348" s="119" t="e">
        <f t="shared" si="23"/>
        <v>#N/A</v>
      </c>
      <c r="BA348" s="120" t="e">
        <f>VLOOKUP($BC348,'FP Haupt'!$A:$M,12,FALSE)</f>
        <v>#N/A</v>
      </c>
      <c r="BB348" s="120" t="e">
        <f>VLOOKUP($BC348,'Anlage 1d'!$A:$M,11,FALSE)</f>
        <v>#N/A</v>
      </c>
      <c r="BC348" s="119" t="str">
        <f t="shared" si="24"/>
        <v/>
      </c>
      <c r="BF348" s="119" t="str">
        <f t="shared" si="25"/>
        <v>2</v>
      </c>
      <c r="BG348" s="119">
        <f t="shared" si="26"/>
        <v>1</v>
      </c>
      <c r="BH348" s="119" t="e">
        <f t="shared" si="27"/>
        <v>#N/A</v>
      </c>
      <c r="BI348" s="120" t="e">
        <f>VLOOKUP($BK348,'FP Haupt'!$A:$M,12,FALSE)</f>
        <v>#N/A</v>
      </c>
      <c r="BJ348" s="120" t="e">
        <f>VLOOKUP($BK348,'Anlage 1d'!$A:$M,11,FALSE)</f>
        <v>#N/A</v>
      </c>
      <c r="BK348" s="119" t="str">
        <f t="shared" si="28"/>
        <v/>
      </c>
      <c r="BN348" s="119" t="str">
        <f t="shared" si="29"/>
        <v>2</v>
      </c>
      <c r="BO348" s="119">
        <f t="shared" si="30"/>
        <v>1</v>
      </c>
      <c r="BP348" s="119" t="e">
        <f t="shared" si="31"/>
        <v>#N/A</v>
      </c>
      <c r="BQ348" s="120" t="e">
        <f>VLOOKUP($BS348,'FP Haupt'!$A:$N,11,FALSE)</f>
        <v>#N/A</v>
      </c>
      <c r="BR348" s="120" t="e">
        <f>VLOOKUP($BS348,'Anlage 1d'!$A:$M,10,FALSE)</f>
        <v>#N/A</v>
      </c>
      <c r="BS348" s="119" t="str">
        <f t="shared" si="32"/>
        <v/>
      </c>
      <c r="BV348" s="119" t="str">
        <f t="shared" si="66"/>
        <v>2</v>
      </c>
      <c r="BW348" s="119">
        <f t="shared" si="67"/>
        <v>1</v>
      </c>
      <c r="BX348" s="119" t="e">
        <f t="shared" si="68"/>
        <v>#N/A</v>
      </c>
      <c r="BY348" s="120" t="e">
        <f>VLOOKUP($CA348,'FP Haupt'!$A:$O,15,FALSE)</f>
        <v>#N/A</v>
      </c>
      <c r="BZ348" s="120" t="e">
        <f>VLOOKUP($CA348,'Anlage 1d'!$A:$O,15,FALSE)</f>
        <v>#N/A</v>
      </c>
      <c r="CA348" s="119" t="str">
        <f t="shared" si="69"/>
        <v/>
      </c>
    </row>
    <row r="349" spans="1:79" x14ac:dyDescent="0.2">
      <c r="A349" s="111"/>
      <c r="B349" s="112" t="str">
        <f>IF(A349="","",IF(ISERROR(VLOOKUP(MID(A349,1,4),'FP Haupt'!$A:$M,4,FALSE)),"keine DRG gemäß FPV",VLOOKUP(MID(A349,1,4),'FP Haupt'!$A:$M,4,FALSE)))</f>
        <v/>
      </c>
      <c r="C349" s="113">
        <f t="shared" si="39"/>
        <v>0</v>
      </c>
      <c r="D349" s="114" t="str">
        <f t="shared" si="1"/>
        <v/>
      </c>
      <c r="E349" s="114" t="str">
        <f t="shared" si="2"/>
        <v/>
      </c>
      <c r="F349" s="115"/>
      <c r="G349" s="115"/>
      <c r="H349" s="116" t="str">
        <f t="shared" si="3"/>
        <v/>
      </c>
      <c r="I349" s="117">
        <f t="shared" si="4"/>
        <v>0</v>
      </c>
      <c r="J349" s="115"/>
      <c r="K349" s="115"/>
      <c r="L349" s="116" t="str">
        <f t="shared" si="5"/>
        <v/>
      </c>
      <c r="M349" s="114">
        <f t="shared" si="6"/>
        <v>0</v>
      </c>
      <c r="N349" s="115"/>
      <c r="O349" s="115"/>
      <c r="P349" s="116" t="str">
        <f t="shared" si="7"/>
        <v/>
      </c>
      <c r="Q349" s="114">
        <f t="shared" si="8"/>
        <v>0</v>
      </c>
      <c r="R349" s="115"/>
      <c r="S349" s="115"/>
      <c r="T349" s="116" t="str">
        <f t="shared" si="9"/>
        <v/>
      </c>
      <c r="U349" s="114">
        <f t="shared" si="10"/>
        <v>0</v>
      </c>
      <c r="V349" s="115"/>
      <c r="W349" s="115"/>
      <c r="X349" s="116" t="str">
        <f t="shared" si="11"/>
        <v/>
      </c>
      <c r="Y349" s="117">
        <f t="shared" si="12"/>
        <v>0</v>
      </c>
      <c r="Z349" s="267"/>
      <c r="AA349" s="602" t="str">
        <f t="shared" si="64"/>
        <v/>
      </c>
      <c r="AB349" s="603">
        <f t="shared" si="65"/>
        <v>0</v>
      </c>
      <c r="AC349" s="118"/>
      <c r="AG349" s="119" t="str">
        <f t="shared" si="13"/>
        <v>1</v>
      </c>
      <c r="AH349" s="119">
        <f t="shared" si="14"/>
        <v>1</v>
      </c>
      <c r="AI349" s="119" t="e">
        <f t="shared" si="15"/>
        <v>#N/A</v>
      </c>
      <c r="AJ349" s="120" t="e">
        <f>VLOOKUP($AM349,'FP Haupt'!$A:$M,5,FALSE)</f>
        <v>#N/A</v>
      </c>
      <c r="AK349" s="120" t="e">
        <f>VLOOKUP($AM349,'FP Haupt'!$A:$M,6,FALSE)</f>
        <v>#N/A</v>
      </c>
      <c r="AL349" s="120" t="e">
        <f>VLOOKUP($AM349,'Anlage 1d'!$A:$M,4,FALSE)</f>
        <v>#N/A</v>
      </c>
      <c r="AM349" s="119" t="str">
        <f t="shared" si="16"/>
        <v/>
      </c>
      <c r="AP349" s="119" t="str">
        <f t="shared" si="17"/>
        <v>2</v>
      </c>
      <c r="AQ349" s="119">
        <f t="shared" si="18"/>
        <v>1</v>
      </c>
      <c r="AR349" s="119" t="e">
        <f t="shared" si="19"/>
        <v>#N/A</v>
      </c>
      <c r="AS349" s="120" t="e">
        <f>VLOOKUP($AU349,'FP Haupt'!$A:$M,9,FALSE)</f>
        <v>#N/A</v>
      </c>
      <c r="AT349" s="120" t="e">
        <f>VLOOKUP($AU349,'Anlage 1d'!$A:$M,8,FALSE)</f>
        <v>#N/A</v>
      </c>
      <c r="AU349" s="119" t="str">
        <f t="shared" si="20"/>
        <v/>
      </c>
      <c r="AX349" s="119" t="str">
        <f t="shared" si="21"/>
        <v>2</v>
      </c>
      <c r="AY349" s="119">
        <f t="shared" si="22"/>
        <v>1</v>
      </c>
      <c r="AZ349" s="119" t="e">
        <f t="shared" si="23"/>
        <v>#N/A</v>
      </c>
      <c r="BA349" s="120" t="e">
        <f>VLOOKUP($BC349,'FP Haupt'!$A:$M,12,FALSE)</f>
        <v>#N/A</v>
      </c>
      <c r="BB349" s="120" t="e">
        <f>VLOOKUP($BC349,'Anlage 1d'!$A:$M,11,FALSE)</f>
        <v>#N/A</v>
      </c>
      <c r="BC349" s="119" t="str">
        <f t="shared" si="24"/>
        <v/>
      </c>
      <c r="BF349" s="119" t="str">
        <f t="shared" si="25"/>
        <v>2</v>
      </c>
      <c r="BG349" s="119">
        <f t="shared" si="26"/>
        <v>1</v>
      </c>
      <c r="BH349" s="119" t="e">
        <f t="shared" si="27"/>
        <v>#N/A</v>
      </c>
      <c r="BI349" s="120" t="e">
        <f>VLOOKUP($BK349,'FP Haupt'!$A:$M,12,FALSE)</f>
        <v>#N/A</v>
      </c>
      <c r="BJ349" s="120" t="e">
        <f>VLOOKUP($BK349,'Anlage 1d'!$A:$M,11,FALSE)</f>
        <v>#N/A</v>
      </c>
      <c r="BK349" s="119" t="str">
        <f t="shared" si="28"/>
        <v/>
      </c>
      <c r="BN349" s="119" t="str">
        <f t="shared" si="29"/>
        <v>2</v>
      </c>
      <c r="BO349" s="119">
        <f t="shared" si="30"/>
        <v>1</v>
      </c>
      <c r="BP349" s="119" t="e">
        <f t="shared" si="31"/>
        <v>#N/A</v>
      </c>
      <c r="BQ349" s="120" t="e">
        <f>VLOOKUP($BS349,'FP Haupt'!$A:$N,11,FALSE)</f>
        <v>#N/A</v>
      </c>
      <c r="BR349" s="120" t="e">
        <f>VLOOKUP($BS349,'Anlage 1d'!$A:$M,10,FALSE)</f>
        <v>#N/A</v>
      </c>
      <c r="BS349" s="119" t="str">
        <f t="shared" si="32"/>
        <v/>
      </c>
      <c r="BV349" s="119" t="str">
        <f t="shared" si="66"/>
        <v>2</v>
      </c>
      <c r="BW349" s="119">
        <f t="shared" si="67"/>
        <v>1</v>
      </c>
      <c r="BX349" s="119" t="e">
        <f t="shared" si="68"/>
        <v>#N/A</v>
      </c>
      <c r="BY349" s="120" t="e">
        <f>VLOOKUP($CA349,'FP Haupt'!$A:$O,15,FALSE)</f>
        <v>#N/A</v>
      </c>
      <c r="BZ349" s="120" t="e">
        <f>VLOOKUP($CA349,'Anlage 1d'!$A:$O,15,FALSE)</f>
        <v>#N/A</v>
      </c>
      <c r="CA349" s="119" t="str">
        <f t="shared" si="69"/>
        <v/>
      </c>
    </row>
    <row r="350" spans="1:79" x14ac:dyDescent="0.2">
      <c r="A350" s="111"/>
      <c r="B350" s="112" t="str">
        <f>IF(A350="","",IF(ISERROR(VLOOKUP(MID(A350,1,4),'FP Haupt'!$A:$M,4,FALSE)),"keine DRG gemäß FPV",VLOOKUP(MID(A350,1,4),'FP Haupt'!$A:$M,4,FALSE)))</f>
        <v/>
      </c>
      <c r="C350" s="113">
        <f t="shared" si="39"/>
        <v>0</v>
      </c>
      <c r="D350" s="114" t="str">
        <f t="shared" si="1"/>
        <v/>
      </c>
      <c r="E350" s="114" t="str">
        <f t="shared" si="2"/>
        <v/>
      </c>
      <c r="F350" s="115"/>
      <c r="G350" s="115"/>
      <c r="H350" s="116" t="str">
        <f t="shared" si="3"/>
        <v/>
      </c>
      <c r="I350" s="117">
        <f t="shared" si="4"/>
        <v>0</v>
      </c>
      <c r="J350" s="115"/>
      <c r="K350" s="115"/>
      <c r="L350" s="116" t="str">
        <f t="shared" si="5"/>
        <v/>
      </c>
      <c r="M350" s="114">
        <f t="shared" si="6"/>
        <v>0</v>
      </c>
      <c r="N350" s="115"/>
      <c r="O350" s="115"/>
      <c r="P350" s="116" t="str">
        <f t="shared" si="7"/>
        <v/>
      </c>
      <c r="Q350" s="114">
        <f t="shared" si="8"/>
        <v>0</v>
      </c>
      <c r="R350" s="115"/>
      <c r="S350" s="115"/>
      <c r="T350" s="116" t="str">
        <f t="shared" si="9"/>
        <v/>
      </c>
      <c r="U350" s="114">
        <f t="shared" si="10"/>
        <v>0</v>
      </c>
      <c r="V350" s="115"/>
      <c r="W350" s="115"/>
      <c r="X350" s="116" t="str">
        <f t="shared" si="11"/>
        <v/>
      </c>
      <c r="Y350" s="117">
        <f t="shared" si="12"/>
        <v>0</v>
      </c>
      <c r="Z350" s="267"/>
      <c r="AA350" s="602" t="str">
        <f t="shared" si="64"/>
        <v/>
      </c>
      <c r="AB350" s="603">
        <f t="shared" si="65"/>
        <v>0</v>
      </c>
      <c r="AC350" s="118"/>
      <c r="AG350" s="119" t="str">
        <f t="shared" si="13"/>
        <v>1</v>
      </c>
      <c r="AH350" s="119">
        <f t="shared" si="14"/>
        <v>1</v>
      </c>
      <c r="AI350" s="119" t="e">
        <f t="shared" si="15"/>
        <v>#N/A</v>
      </c>
      <c r="AJ350" s="120" t="e">
        <f>VLOOKUP($AM350,'FP Haupt'!$A:$M,5,FALSE)</f>
        <v>#N/A</v>
      </c>
      <c r="AK350" s="120" t="e">
        <f>VLOOKUP($AM350,'FP Haupt'!$A:$M,6,FALSE)</f>
        <v>#N/A</v>
      </c>
      <c r="AL350" s="120" t="e">
        <f>VLOOKUP($AM350,'Anlage 1d'!$A:$M,4,FALSE)</f>
        <v>#N/A</v>
      </c>
      <c r="AM350" s="119" t="str">
        <f t="shared" si="16"/>
        <v/>
      </c>
      <c r="AP350" s="119" t="str">
        <f t="shared" si="17"/>
        <v>2</v>
      </c>
      <c r="AQ350" s="119">
        <f t="shared" si="18"/>
        <v>1</v>
      </c>
      <c r="AR350" s="119" t="e">
        <f t="shared" si="19"/>
        <v>#N/A</v>
      </c>
      <c r="AS350" s="120" t="e">
        <f>VLOOKUP($AU350,'FP Haupt'!$A:$M,9,FALSE)</f>
        <v>#N/A</v>
      </c>
      <c r="AT350" s="120" t="e">
        <f>VLOOKUP($AU350,'Anlage 1d'!$A:$M,8,FALSE)</f>
        <v>#N/A</v>
      </c>
      <c r="AU350" s="119" t="str">
        <f t="shared" si="20"/>
        <v/>
      </c>
      <c r="AX350" s="119" t="str">
        <f t="shared" si="21"/>
        <v>2</v>
      </c>
      <c r="AY350" s="119">
        <f t="shared" si="22"/>
        <v>1</v>
      </c>
      <c r="AZ350" s="119" t="e">
        <f t="shared" si="23"/>
        <v>#N/A</v>
      </c>
      <c r="BA350" s="120" t="e">
        <f>VLOOKUP($BC350,'FP Haupt'!$A:$M,12,FALSE)</f>
        <v>#N/A</v>
      </c>
      <c r="BB350" s="120" t="e">
        <f>VLOOKUP($BC350,'Anlage 1d'!$A:$M,11,FALSE)</f>
        <v>#N/A</v>
      </c>
      <c r="BC350" s="119" t="str">
        <f t="shared" si="24"/>
        <v/>
      </c>
      <c r="BF350" s="119" t="str">
        <f t="shared" si="25"/>
        <v>2</v>
      </c>
      <c r="BG350" s="119">
        <f t="shared" si="26"/>
        <v>1</v>
      </c>
      <c r="BH350" s="119" t="e">
        <f t="shared" si="27"/>
        <v>#N/A</v>
      </c>
      <c r="BI350" s="120" t="e">
        <f>VLOOKUP($BK350,'FP Haupt'!$A:$M,12,FALSE)</f>
        <v>#N/A</v>
      </c>
      <c r="BJ350" s="120" t="e">
        <f>VLOOKUP($BK350,'Anlage 1d'!$A:$M,11,FALSE)</f>
        <v>#N/A</v>
      </c>
      <c r="BK350" s="119" t="str">
        <f t="shared" si="28"/>
        <v/>
      </c>
      <c r="BN350" s="119" t="str">
        <f t="shared" si="29"/>
        <v>2</v>
      </c>
      <c r="BO350" s="119">
        <f t="shared" si="30"/>
        <v>1</v>
      </c>
      <c r="BP350" s="119" t="e">
        <f t="shared" si="31"/>
        <v>#N/A</v>
      </c>
      <c r="BQ350" s="120" t="e">
        <f>VLOOKUP($BS350,'FP Haupt'!$A:$N,11,FALSE)</f>
        <v>#N/A</v>
      </c>
      <c r="BR350" s="120" t="e">
        <f>VLOOKUP($BS350,'Anlage 1d'!$A:$M,10,FALSE)</f>
        <v>#N/A</v>
      </c>
      <c r="BS350" s="119" t="str">
        <f t="shared" si="32"/>
        <v/>
      </c>
      <c r="BV350" s="119" t="str">
        <f t="shared" si="66"/>
        <v>2</v>
      </c>
      <c r="BW350" s="119">
        <f t="shared" si="67"/>
        <v>1</v>
      </c>
      <c r="BX350" s="119" t="e">
        <f t="shared" si="68"/>
        <v>#N/A</v>
      </c>
      <c r="BY350" s="120" t="e">
        <f>VLOOKUP($CA350,'FP Haupt'!$A:$O,15,FALSE)</f>
        <v>#N/A</v>
      </c>
      <c r="BZ350" s="120" t="e">
        <f>VLOOKUP($CA350,'Anlage 1d'!$A:$O,15,FALSE)</f>
        <v>#N/A</v>
      </c>
      <c r="CA350" s="119" t="str">
        <f t="shared" si="69"/>
        <v/>
      </c>
    </row>
    <row r="351" spans="1:79" x14ac:dyDescent="0.2">
      <c r="A351" s="111"/>
      <c r="B351" s="112" t="str">
        <f>IF(A351="","",IF(ISERROR(VLOOKUP(MID(A351,1,4),'FP Haupt'!$A:$M,4,FALSE)),"keine DRG gemäß FPV",VLOOKUP(MID(A351,1,4),'FP Haupt'!$A:$M,4,FALSE)))</f>
        <v/>
      </c>
      <c r="C351" s="113">
        <f t="shared" si="39"/>
        <v>0</v>
      </c>
      <c r="D351" s="114" t="str">
        <f t="shared" si="1"/>
        <v/>
      </c>
      <c r="E351" s="114" t="str">
        <f t="shared" si="2"/>
        <v/>
      </c>
      <c r="F351" s="115"/>
      <c r="G351" s="115"/>
      <c r="H351" s="116" t="str">
        <f t="shared" si="3"/>
        <v/>
      </c>
      <c r="I351" s="117">
        <f t="shared" si="4"/>
        <v>0</v>
      </c>
      <c r="J351" s="115"/>
      <c r="K351" s="115"/>
      <c r="L351" s="116" t="str">
        <f t="shared" si="5"/>
        <v/>
      </c>
      <c r="M351" s="114">
        <f t="shared" si="6"/>
        <v>0</v>
      </c>
      <c r="N351" s="115"/>
      <c r="O351" s="115"/>
      <c r="P351" s="116" t="str">
        <f t="shared" si="7"/>
        <v/>
      </c>
      <c r="Q351" s="114">
        <f t="shared" si="8"/>
        <v>0</v>
      </c>
      <c r="R351" s="115"/>
      <c r="S351" s="115"/>
      <c r="T351" s="116" t="str">
        <f t="shared" si="9"/>
        <v/>
      </c>
      <c r="U351" s="114">
        <f t="shared" si="10"/>
        <v>0</v>
      </c>
      <c r="V351" s="115"/>
      <c r="W351" s="115"/>
      <c r="X351" s="116" t="str">
        <f t="shared" si="11"/>
        <v/>
      </c>
      <c r="Y351" s="117">
        <f t="shared" si="12"/>
        <v>0</v>
      </c>
      <c r="Z351" s="267"/>
      <c r="AA351" s="602" t="str">
        <f t="shared" si="64"/>
        <v/>
      </c>
      <c r="AB351" s="603">
        <f t="shared" si="65"/>
        <v>0</v>
      </c>
      <c r="AC351" s="118"/>
      <c r="AG351" s="119" t="str">
        <f t="shared" si="13"/>
        <v>1</v>
      </c>
      <c r="AH351" s="119">
        <f t="shared" si="14"/>
        <v>1</v>
      </c>
      <c r="AI351" s="119" t="e">
        <f t="shared" si="15"/>
        <v>#N/A</v>
      </c>
      <c r="AJ351" s="120" t="e">
        <f>VLOOKUP($AM351,'FP Haupt'!$A:$M,5,FALSE)</f>
        <v>#N/A</v>
      </c>
      <c r="AK351" s="120" t="e">
        <f>VLOOKUP($AM351,'FP Haupt'!$A:$M,6,FALSE)</f>
        <v>#N/A</v>
      </c>
      <c r="AL351" s="120" t="e">
        <f>VLOOKUP($AM351,'Anlage 1d'!$A:$M,4,FALSE)</f>
        <v>#N/A</v>
      </c>
      <c r="AM351" s="119" t="str">
        <f t="shared" si="16"/>
        <v/>
      </c>
      <c r="AP351" s="119" t="str">
        <f t="shared" si="17"/>
        <v>2</v>
      </c>
      <c r="AQ351" s="119">
        <f t="shared" si="18"/>
        <v>1</v>
      </c>
      <c r="AR351" s="119" t="e">
        <f t="shared" si="19"/>
        <v>#N/A</v>
      </c>
      <c r="AS351" s="120" t="e">
        <f>VLOOKUP($AU351,'FP Haupt'!$A:$M,9,FALSE)</f>
        <v>#N/A</v>
      </c>
      <c r="AT351" s="120" t="e">
        <f>VLOOKUP($AU351,'Anlage 1d'!$A:$M,8,FALSE)</f>
        <v>#N/A</v>
      </c>
      <c r="AU351" s="119" t="str">
        <f t="shared" si="20"/>
        <v/>
      </c>
      <c r="AX351" s="119" t="str">
        <f t="shared" si="21"/>
        <v>2</v>
      </c>
      <c r="AY351" s="119">
        <f t="shared" si="22"/>
        <v>1</v>
      </c>
      <c r="AZ351" s="119" t="e">
        <f t="shared" si="23"/>
        <v>#N/A</v>
      </c>
      <c r="BA351" s="120" t="e">
        <f>VLOOKUP($BC351,'FP Haupt'!$A:$M,12,FALSE)</f>
        <v>#N/A</v>
      </c>
      <c r="BB351" s="120" t="e">
        <f>VLOOKUP($BC351,'Anlage 1d'!$A:$M,11,FALSE)</f>
        <v>#N/A</v>
      </c>
      <c r="BC351" s="119" t="str">
        <f t="shared" si="24"/>
        <v/>
      </c>
      <c r="BF351" s="119" t="str">
        <f t="shared" si="25"/>
        <v>2</v>
      </c>
      <c r="BG351" s="119">
        <f t="shared" si="26"/>
        <v>1</v>
      </c>
      <c r="BH351" s="119" t="e">
        <f t="shared" si="27"/>
        <v>#N/A</v>
      </c>
      <c r="BI351" s="120" t="e">
        <f>VLOOKUP($BK351,'FP Haupt'!$A:$M,12,FALSE)</f>
        <v>#N/A</v>
      </c>
      <c r="BJ351" s="120" t="e">
        <f>VLOOKUP($BK351,'Anlage 1d'!$A:$M,11,FALSE)</f>
        <v>#N/A</v>
      </c>
      <c r="BK351" s="119" t="str">
        <f t="shared" si="28"/>
        <v/>
      </c>
      <c r="BN351" s="119" t="str">
        <f t="shared" si="29"/>
        <v>2</v>
      </c>
      <c r="BO351" s="119">
        <f t="shared" si="30"/>
        <v>1</v>
      </c>
      <c r="BP351" s="119" t="e">
        <f t="shared" si="31"/>
        <v>#N/A</v>
      </c>
      <c r="BQ351" s="120" t="e">
        <f>VLOOKUP($BS351,'FP Haupt'!$A:$N,11,FALSE)</f>
        <v>#N/A</v>
      </c>
      <c r="BR351" s="120" t="e">
        <f>VLOOKUP($BS351,'Anlage 1d'!$A:$M,10,FALSE)</f>
        <v>#N/A</v>
      </c>
      <c r="BS351" s="119" t="str">
        <f t="shared" si="32"/>
        <v/>
      </c>
      <c r="BV351" s="119" t="str">
        <f t="shared" si="66"/>
        <v>2</v>
      </c>
      <c r="BW351" s="119">
        <f t="shared" si="67"/>
        <v>1</v>
      </c>
      <c r="BX351" s="119" t="e">
        <f t="shared" si="68"/>
        <v>#N/A</v>
      </c>
      <c r="BY351" s="120" t="e">
        <f>VLOOKUP($CA351,'FP Haupt'!$A:$O,15,FALSE)</f>
        <v>#N/A</v>
      </c>
      <c r="BZ351" s="120" t="e">
        <f>VLOOKUP($CA351,'Anlage 1d'!$A:$O,15,FALSE)</f>
        <v>#N/A</v>
      </c>
      <c r="CA351" s="119" t="str">
        <f t="shared" si="69"/>
        <v/>
      </c>
    </row>
    <row r="352" spans="1:79" x14ac:dyDescent="0.2">
      <c r="A352" s="111"/>
      <c r="B352" s="112" t="str">
        <f>IF(A352="","",IF(ISERROR(VLOOKUP(MID(A352,1,4),'FP Haupt'!$A:$M,4,FALSE)),"keine DRG gemäß FPV",VLOOKUP(MID(A352,1,4),'FP Haupt'!$A:$M,4,FALSE)))</f>
        <v/>
      </c>
      <c r="C352" s="113">
        <f t="shared" si="39"/>
        <v>0</v>
      </c>
      <c r="D352" s="114" t="str">
        <f t="shared" si="1"/>
        <v/>
      </c>
      <c r="E352" s="114" t="str">
        <f t="shared" si="2"/>
        <v/>
      </c>
      <c r="F352" s="115"/>
      <c r="G352" s="115"/>
      <c r="H352" s="116" t="str">
        <f t="shared" si="3"/>
        <v/>
      </c>
      <c r="I352" s="117">
        <f t="shared" si="4"/>
        <v>0</v>
      </c>
      <c r="J352" s="115"/>
      <c r="K352" s="115"/>
      <c r="L352" s="116" t="str">
        <f t="shared" si="5"/>
        <v/>
      </c>
      <c r="M352" s="114">
        <f t="shared" si="6"/>
        <v>0</v>
      </c>
      <c r="N352" s="115"/>
      <c r="O352" s="115"/>
      <c r="P352" s="116" t="str">
        <f t="shared" si="7"/>
        <v/>
      </c>
      <c r="Q352" s="114">
        <f t="shared" si="8"/>
        <v>0</v>
      </c>
      <c r="R352" s="115"/>
      <c r="S352" s="115"/>
      <c r="T352" s="116" t="str">
        <f t="shared" si="9"/>
        <v/>
      </c>
      <c r="U352" s="114">
        <f t="shared" si="10"/>
        <v>0</v>
      </c>
      <c r="V352" s="115"/>
      <c r="W352" s="115"/>
      <c r="X352" s="116" t="str">
        <f t="shared" si="11"/>
        <v/>
      </c>
      <c r="Y352" s="117">
        <f t="shared" si="12"/>
        <v>0</v>
      </c>
      <c r="Z352" s="267"/>
      <c r="AA352" s="602" t="str">
        <f t="shared" si="64"/>
        <v/>
      </c>
      <c r="AB352" s="603">
        <f t="shared" si="65"/>
        <v>0</v>
      </c>
      <c r="AC352" s="118"/>
      <c r="AG352" s="119" t="str">
        <f t="shared" si="13"/>
        <v>1</v>
      </c>
      <c r="AH352" s="119">
        <f t="shared" si="14"/>
        <v>1</v>
      </c>
      <c r="AI352" s="119" t="e">
        <f t="shared" si="15"/>
        <v>#N/A</v>
      </c>
      <c r="AJ352" s="120" t="e">
        <f>VLOOKUP($AM352,'FP Haupt'!$A:$M,5,FALSE)</f>
        <v>#N/A</v>
      </c>
      <c r="AK352" s="120" t="e">
        <f>VLOOKUP($AM352,'FP Haupt'!$A:$M,6,FALSE)</f>
        <v>#N/A</v>
      </c>
      <c r="AL352" s="120" t="e">
        <f>VLOOKUP($AM352,'Anlage 1d'!$A:$M,4,FALSE)</f>
        <v>#N/A</v>
      </c>
      <c r="AM352" s="119" t="str">
        <f t="shared" si="16"/>
        <v/>
      </c>
      <c r="AP352" s="119" t="str">
        <f t="shared" si="17"/>
        <v>2</v>
      </c>
      <c r="AQ352" s="119">
        <f t="shared" si="18"/>
        <v>1</v>
      </c>
      <c r="AR352" s="119" t="e">
        <f t="shared" si="19"/>
        <v>#N/A</v>
      </c>
      <c r="AS352" s="120" t="e">
        <f>VLOOKUP($AU352,'FP Haupt'!$A:$M,9,FALSE)</f>
        <v>#N/A</v>
      </c>
      <c r="AT352" s="120" t="e">
        <f>VLOOKUP($AU352,'Anlage 1d'!$A:$M,8,FALSE)</f>
        <v>#N/A</v>
      </c>
      <c r="AU352" s="119" t="str">
        <f t="shared" si="20"/>
        <v/>
      </c>
      <c r="AX352" s="119" t="str">
        <f t="shared" si="21"/>
        <v>2</v>
      </c>
      <c r="AY352" s="119">
        <f t="shared" si="22"/>
        <v>1</v>
      </c>
      <c r="AZ352" s="119" t="e">
        <f t="shared" si="23"/>
        <v>#N/A</v>
      </c>
      <c r="BA352" s="120" t="e">
        <f>VLOOKUP($BC352,'FP Haupt'!$A:$M,12,FALSE)</f>
        <v>#N/A</v>
      </c>
      <c r="BB352" s="120" t="e">
        <f>VLOOKUP($BC352,'Anlage 1d'!$A:$M,11,FALSE)</f>
        <v>#N/A</v>
      </c>
      <c r="BC352" s="119" t="str">
        <f t="shared" si="24"/>
        <v/>
      </c>
      <c r="BF352" s="119" t="str">
        <f t="shared" si="25"/>
        <v>2</v>
      </c>
      <c r="BG352" s="119">
        <f t="shared" si="26"/>
        <v>1</v>
      </c>
      <c r="BH352" s="119" t="e">
        <f t="shared" si="27"/>
        <v>#N/A</v>
      </c>
      <c r="BI352" s="120" t="e">
        <f>VLOOKUP($BK352,'FP Haupt'!$A:$M,12,FALSE)</f>
        <v>#N/A</v>
      </c>
      <c r="BJ352" s="120" t="e">
        <f>VLOOKUP($BK352,'Anlage 1d'!$A:$M,11,FALSE)</f>
        <v>#N/A</v>
      </c>
      <c r="BK352" s="119" t="str">
        <f t="shared" si="28"/>
        <v/>
      </c>
      <c r="BN352" s="119" t="str">
        <f t="shared" si="29"/>
        <v>2</v>
      </c>
      <c r="BO352" s="119">
        <f t="shared" si="30"/>
        <v>1</v>
      </c>
      <c r="BP352" s="119" t="e">
        <f t="shared" si="31"/>
        <v>#N/A</v>
      </c>
      <c r="BQ352" s="120" t="e">
        <f>VLOOKUP($BS352,'FP Haupt'!$A:$N,11,FALSE)</f>
        <v>#N/A</v>
      </c>
      <c r="BR352" s="120" t="e">
        <f>VLOOKUP($BS352,'Anlage 1d'!$A:$M,10,FALSE)</f>
        <v>#N/A</v>
      </c>
      <c r="BS352" s="119" t="str">
        <f t="shared" si="32"/>
        <v/>
      </c>
      <c r="BV352" s="119" t="str">
        <f t="shared" si="66"/>
        <v>2</v>
      </c>
      <c r="BW352" s="119">
        <f t="shared" si="67"/>
        <v>1</v>
      </c>
      <c r="BX352" s="119" t="e">
        <f t="shared" si="68"/>
        <v>#N/A</v>
      </c>
      <c r="BY352" s="120" t="e">
        <f>VLOOKUP($CA352,'FP Haupt'!$A:$O,15,FALSE)</f>
        <v>#N/A</v>
      </c>
      <c r="BZ352" s="120" t="e">
        <f>VLOOKUP($CA352,'Anlage 1d'!$A:$O,15,FALSE)</f>
        <v>#N/A</v>
      </c>
      <c r="CA352" s="119" t="str">
        <f t="shared" si="69"/>
        <v/>
      </c>
    </row>
    <row r="353" spans="1:79" x14ac:dyDescent="0.2">
      <c r="A353" s="111"/>
      <c r="B353" s="112" t="str">
        <f>IF(A353="","",IF(ISERROR(VLOOKUP(MID(A353,1,4),'FP Haupt'!$A:$M,4,FALSE)),"keine DRG gemäß FPV",VLOOKUP(MID(A353,1,4),'FP Haupt'!$A:$M,4,FALSE)))</f>
        <v/>
      </c>
      <c r="C353" s="113">
        <f t="shared" si="39"/>
        <v>0</v>
      </c>
      <c r="D353" s="114" t="str">
        <f t="shared" si="1"/>
        <v/>
      </c>
      <c r="E353" s="114" t="str">
        <f t="shared" si="2"/>
        <v/>
      </c>
      <c r="F353" s="115"/>
      <c r="G353" s="115"/>
      <c r="H353" s="116" t="str">
        <f t="shared" si="3"/>
        <v/>
      </c>
      <c r="I353" s="117">
        <f t="shared" si="4"/>
        <v>0</v>
      </c>
      <c r="J353" s="115"/>
      <c r="K353" s="115"/>
      <c r="L353" s="116" t="str">
        <f t="shared" si="5"/>
        <v/>
      </c>
      <c r="M353" s="114">
        <f t="shared" si="6"/>
        <v>0</v>
      </c>
      <c r="N353" s="115"/>
      <c r="O353" s="115"/>
      <c r="P353" s="116" t="str">
        <f t="shared" si="7"/>
        <v/>
      </c>
      <c r="Q353" s="114">
        <f t="shared" si="8"/>
        <v>0</v>
      </c>
      <c r="R353" s="115"/>
      <c r="S353" s="115"/>
      <c r="T353" s="116" t="str">
        <f t="shared" si="9"/>
        <v/>
      </c>
      <c r="U353" s="114">
        <f t="shared" si="10"/>
        <v>0</v>
      </c>
      <c r="V353" s="115"/>
      <c r="W353" s="115"/>
      <c r="X353" s="116" t="str">
        <f t="shared" si="11"/>
        <v/>
      </c>
      <c r="Y353" s="117">
        <f t="shared" si="12"/>
        <v>0</v>
      </c>
      <c r="Z353" s="267"/>
      <c r="AA353" s="602" t="str">
        <f t="shared" si="64"/>
        <v/>
      </c>
      <c r="AB353" s="603">
        <f t="shared" si="65"/>
        <v>0</v>
      </c>
      <c r="AC353" s="118"/>
      <c r="AG353" s="119" t="str">
        <f t="shared" si="13"/>
        <v>1</v>
      </c>
      <c r="AH353" s="119">
        <f t="shared" si="14"/>
        <v>1</v>
      </c>
      <c r="AI353" s="119" t="e">
        <f t="shared" si="15"/>
        <v>#N/A</v>
      </c>
      <c r="AJ353" s="120" t="e">
        <f>VLOOKUP($AM353,'FP Haupt'!$A:$M,5,FALSE)</f>
        <v>#N/A</v>
      </c>
      <c r="AK353" s="120" t="e">
        <f>VLOOKUP($AM353,'FP Haupt'!$A:$M,6,FALSE)</f>
        <v>#N/A</v>
      </c>
      <c r="AL353" s="120" t="e">
        <f>VLOOKUP($AM353,'Anlage 1d'!$A:$M,4,FALSE)</f>
        <v>#N/A</v>
      </c>
      <c r="AM353" s="119" t="str">
        <f t="shared" si="16"/>
        <v/>
      </c>
      <c r="AP353" s="119" t="str">
        <f t="shared" si="17"/>
        <v>2</v>
      </c>
      <c r="AQ353" s="119">
        <f t="shared" si="18"/>
        <v>1</v>
      </c>
      <c r="AR353" s="119" t="e">
        <f t="shared" si="19"/>
        <v>#N/A</v>
      </c>
      <c r="AS353" s="120" t="e">
        <f>VLOOKUP($AU353,'FP Haupt'!$A:$M,9,FALSE)</f>
        <v>#N/A</v>
      </c>
      <c r="AT353" s="120" t="e">
        <f>VLOOKUP($AU353,'Anlage 1d'!$A:$M,8,FALSE)</f>
        <v>#N/A</v>
      </c>
      <c r="AU353" s="119" t="str">
        <f t="shared" si="20"/>
        <v/>
      </c>
      <c r="AX353" s="119" t="str">
        <f t="shared" si="21"/>
        <v>2</v>
      </c>
      <c r="AY353" s="119">
        <f t="shared" si="22"/>
        <v>1</v>
      </c>
      <c r="AZ353" s="119" t="e">
        <f t="shared" si="23"/>
        <v>#N/A</v>
      </c>
      <c r="BA353" s="120" t="e">
        <f>VLOOKUP($BC353,'FP Haupt'!$A:$M,12,FALSE)</f>
        <v>#N/A</v>
      </c>
      <c r="BB353" s="120" t="e">
        <f>VLOOKUP($BC353,'Anlage 1d'!$A:$M,11,FALSE)</f>
        <v>#N/A</v>
      </c>
      <c r="BC353" s="119" t="str">
        <f t="shared" si="24"/>
        <v/>
      </c>
      <c r="BF353" s="119" t="str">
        <f t="shared" si="25"/>
        <v>2</v>
      </c>
      <c r="BG353" s="119">
        <f t="shared" si="26"/>
        <v>1</v>
      </c>
      <c r="BH353" s="119" t="e">
        <f t="shared" si="27"/>
        <v>#N/A</v>
      </c>
      <c r="BI353" s="120" t="e">
        <f>VLOOKUP($BK353,'FP Haupt'!$A:$M,12,FALSE)</f>
        <v>#N/A</v>
      </c>
      <c r="BJ353" s="120" t="e">
        <f>VLOOKUP($BK353,'Anlage 1d'!$A:$M,11,FALSE)</f>
        <v>#N/A</v>
      </c>
      <c r="BK353" s="119" t="str">
        <f t="shared" si="28"/>
        <v/>
      </c>
      <c r="BN353" s="119" t="str">
        <f t="shared" si="29"/>
        <v>2</v>
      </c>
      <c r="BO353" s="119">
        <f t="shared" si="30"/>
        <v>1</v>
      </c>
      <c r="BP353" s="119" t="e">
        <f t="shared" si="31"/>
        <v>#N/A</v>
      </c>
      <c r="BQ353" s="120" t="e">
        <f>VLOOKUP($BS353,'FP Haupt'!$A:$N,11,FALSE)</f>
        <v>#N/A</v>
      </c>
      <c r="BR353" s="120" t="e">
        <f>VLOOKUP($BS353,'Anlage 1d'!$A:$M,10,FALSE)</f>
        <v>#N/A</v>
      </c>
      <c r="BS353" s="119" t="str">
        <f t="shared" si="32"/>
        <v/>
      </c>
      <c r="BV353" s="119" t="str">
        <f t="shared" si="66"/>
        <v>2</v>
      </c>
      <c r="BW353" s="119">
        <f t="shared" si="67"/>
        <v>1</v>
      </c>
      <c r="BX353" s="119" t="e">
        <f t="shared" si="68"/>
        <v>#N/A</v>
      </c>
      <c r="BY353" s="120" t="e">
        <f>VLOOKUP($CA353,'FP Haupt'!$A:$O,15,FALSE)</f>
        <v>#N/A</v>
      </c>
      <c r="BZ353" s="120" t="e">
        <f>VLOOKUP($CA353,'Anlage 1d'!$A:$O,15,FALSE)</f>
        <v>#N/A</v>
      </c>
      <c r="CA353" s="119" t="str">
        <f t="shared" si="69"/>
        <v/>
      </c>
    </row>
    <row r="354" spans="1:79" x14ac:dyDescent="0.2">
      <c r="A354" s="111"/>
      <c r="B354" s="112" t="str">
        <f>IF(A354="","",IF(ISERROR(VLOOKUP(MID(A354,1,4),'FP Haupt'!$A:$M,4,FALSE)),"keine DRG gemäß FPV",VLOOKUP(MID(A354,1,4),'FP Haupt'!$A:$M,4,FALSE)))</f>
        <v/>
      </c>
      <c r="C354" s="113">
        <f t="shared" si="39"/>
        <v>0</v>
      </c>
      <c r="D354" s="114" t="str">
        <f t="shared" si="1"/>
        <v/>
      </c>
      <c r="E354" s="114" t="str">
        <f t="shared" si="2"/>
        <v/>
      </c>
      <c r="F354" s="115"/>
      <c r="G354" s="115"/>
      <c r="H354" s="116" t="str">
        <f t="shared" si="3"/>
        <v/>
      </c>
      <c r="I354" s="117">
        <f t="shared" si="4"/>
        <v>0</v>
      </c>
      <c r="J354" s="115"/>
      <c r="K354" s="115"/>
      <c r="L354" s="116" t="str">
        <f t="shared" si="5"/>
        <v/>
      </c>
      <c r="M354" s="114">
        <f t="shared" si="6"/>
        <v>0</v>
      </c>
      <c r="N354" s="115"/>
      <c r="O354" s="115"/>
      <c r="P354" s="116" t="str">
        <f t="shared" si="7"/>
        <v/>
      </c>
      <c r="Q354" s="114">
        <f t="shared" si="8"/>
        <v>0</v>
      </c>
      <c r="R354" s="115"/>
      <c r="S354" s="115"/>
      <c r="T354" s="116" t="str">
        <f t="shared" si="9"/>
        <v/>
      </c>
      <c r="U354" s="114">
        <f t="shared" si="10"/>
        <v>0</v>
      </c>
      <c r="V354" s="115"/>
      <c r="W354" s="115"/>
      <c r="X354" s="116" t="str">
        <f t="shared" si="11"/>
        <v/>
      </c>
      <c r="Y354" s="117">
        <f t="shared" si="12"/>
        <v>0</v>
      </c>
      <c r="Z354" s="267"/>
      <c r="AA354" s="602" t="str">
        <f t="shared" si="64"/>
        <v/>
      </c>
      <c r="AB354" s="603">
        <f t="shared" si="65"/>
        <v>0</v>
      </c>
      <c r="AC354" s="118"/>
      <c r="AG354" s="119" t="str">
        <f t="shared" si="13"/>
        <v>1</v>
      </c>
      <c r="AH354" s="119">
        <f t="shared" si="14"/>
        <v>1</v>
      </c>
      <c r="AI354" s="119" t="e">
        <f t="shared" si="15"/>
        <v>#N/A</v>
      </c>
      <c r="AJ354" s="120" t="e">
        <f>VLOOKUP($AM354,'FP Haupt'!$A:$M,5,FALSE)</f>
        <v>#N/A</v>
      </c>
      <c r="AK354" s="120" t="e">
        <f>VLOOKUP($AM354,'FP Haupt'!$A:$M,6,FALSE)</f>
        <v>#N/A</v>
      </c>
      <c r="AL354" s="120" t="e">
        <f>VLOOKUP($AM354,'Anlage 1d'!$A:$M,4,FALSE)</f>
        <v>#N/A</v>
      </c>
      <c r="AM354" s="119" t="str">
        <f t="shared" si="16"/>
        <v/>
      </c>
      <c r="AP354" s="119" t="str">
        <f t="shared" si="17"/>
        <v>2</v>
      </c>
      <c r="AQ354" s="119">
        <f t="shared" si="18"/>
        <v>1</v>
      </c>
      <c r="AR354" s="119" t="e">
        <f t="shared" si="19"/>
        <v>#N/A</v>
      </c>
      <c r="AS354" s="120" t="e">
        <f>VLOOKUP($AU354,'FP Haupt'!$A:$M,9,FALSE)</f>
        <v>#N/A</v>
      </c>
      <c r="AT354" s="120" t="e">
        <f>VLOOKUP($AU354,'Anlage 1d'!$A:$M,8,FALSE)</f>
        <v>#N/A</v>
      </c>
      <c r="AU354" s="119" t="str">
        <f t="shared" si="20"/>
        <v/>
      </c>
      <c r="AX354" s="119" t="str">
        <f t="shared" si="21"/>
        <v>2</v>
      </c>
      <c r="AY354" s="119">
        <f t="shared" si="22"/>
        <v>1</v>
      </c>
      <c r="AZ354" s="119" t="e">
        <f t="shared" si="23"/>
        <v>#N/A</v>
      </c>
      <c r="BA354" s="120" t="e">
        <f>VLOOKUP($BC354,'FP Haupt'!$A:$M,12,FALSE)</f>
        <v>#N/A</v>
      </c>
      <c r="BB354" s="120" t="e">
        <f>VLOOKUP($BC354,'Anlage 1d'!$A:$M,11,FALSE)</f>
        <v>#N/A</v>
      </c>
      <c r="BC354" s="119" t="str">
        <f t="shared" si="24"/>
        <v/>
      </c>
      <c r="BF354" s="119" t="str">
        <f t="shared" si="25"/>
        <v>2</v>
      </c>
      <c r="BG354" s="119">
        <f t="shared" si="26"/>
        <v>1</v>
      </c>
      <c r="BH354" s="119" t="e">
        <f t="shared" si="27"/>
        <v>#N/A</v>
      </c>
      <c r="BI354" s="120" t="e">
        <f>VLOOKUP($BK354,'FP Haupt'!$A:$M,12,FALSE)</f>
        <v>#N/A</v>
      </c>
      <c r="BJ354" s="120" t="e">
        <f>VLOOKUP($BK354,'Anlage 1d'!$A:$M,11,FALSE)</f>
        <v>#N/A</v>
      </c>
      <c r="BK354" s="119" t="str">
        <f t="shared" si="28"/>
        <v/>
      </c>
      <c r="BN354" s="119" t="str">
        <f t="shared" si="29"/>
        <v>2</v>
      </c>
      <c r="BO354" s="119">
        <f t="shared" si="30"/>
        <v>1</v>
      </c>
      <c r="BP354" s="119" t="e">
        <f t="shared" si="31"/>
        <v>#N/A</v>
      </c>
      <c r="BQ354" s="120" t="e">
        <f>VLOOKUP($BS354,'FP Haupt'!$A:$N,11,FALSE)</f>
        <v>#N/A</v>
      </c>
      <c r="BR354" s="120" t="e">
        <f>VLOOKUP($BS354,'Anlage 1d'!$A:$M,10,FALSE)</f>
        <v>#N/A</v>
      </c>
      <c r="BS354" s="119" t="str">
        <f t="shared" si="32"/>
        <v/>
      </c>
      <c r="BV354" s="119" t="str">
        <f t="shared" si="66"/>
        <v>2</v>
      </c>
      <c r="BW354" s="119">
        <f t="shared" si="67"/>
        <v>1</v>
      </c>
      <c r="BX354" s="119" t="e">
        <f t="shared" si="68"/>
        <v>#N/A</v>
      </c>
      <c r="BY354" s="120" t="e">
        <f>VLOOKUP($CA354,'FP Haupt'!$A:$O,15,FALSE)</f>
        <v>#N/A</v>
      </c>
      <c r="BZ354" s="120" t="e">
        <f>VLOOKUP($CA354,'Anlage 1d'!$A:$O,15,FALSE)</f>
        <v>#N/A</v>
      </c>
      <c r="CA354" s="119" t="str">
        <f t="shared" si="69"/>
        <v/>
      </c>
    </row>
    <row r="355" spans="1:79" x14ac:dyDescent="0.2">
      <c r="A355" s="111"/>
      <c r="B355" s="112" t="str">
        <f>IF(A355="","",IF(ISERROR(VLOOKUP(MID(A355,1,4),'FP Haupt'!$A:$M,4,FALSE)),"keine DRG gemäß FPV",VLOOKUP(MID(A355,1,4),'FP Haupt'!$A:$M,4,FALSE)))</f>
        <v/>
      </c>
      <c r="C355" s="113">
        <f t="shared" si="39"/>
        <v>0</v>
      </c>
      <c r="D355" s="114" t="str">
        <f t="shared" si="1"/>
        <v/>
      </c>
      <c r="E355" s="114" t="str">
        <f t="shared" si="2"/>
        <v/>
      </c>
      <c r="F355" s="115"/>
      <c r="G355" s="115"/>
      <c r="H355" s="116" t="str">
        <f t="shared" si="3"/>
        <v/>
      </c>
      <c r="I355" s="117">
        <f t="shared" si="4"/>
        <v>0</v>
      </c>
      <c r="J355" s="115"/>
      <c r="K355" s="115"/>
      <c r="L355" s="116" t="str">
        <f t="shared" si="5"/>
        <v/>
      </c>
      <c r="M355" s="114">
        <f t="shared" si="6"/>
        <v>0</v>
      </c>
      <c r="N355" s="115"/>
      <c r="O355" s="115"/>
      <c r="P355" s="116" t="str">
        <f t="shared" si="7"/>
        <v/>
      </c>
      <c r="Q355" s="114">
        <f t="shared" si="8"/>
        <v>0</v>
      </c>
      <c r="R355" s="115"/>
      <c r="S355" s="115"/>
      <c r="T355" s="116" t="str">
        <f t="shared" si="9"/>
        <v/>
      </c>
      <c r="U355" s="114">
        <f t="shared" si="10"/>
        <v>0</v>
      </c>
      <c r="V355" s="115"/>
      <c r="W355" s="115"/>
      <c r="X355" s="116" t="str">
        <f t="shared" si="11"/>
        <v/>
      </c>
      <c r="Y355" s="117">
        <f t="shared" si="12"/>
        <v>0</v>
      </c>
      <c r="Z355" s="267"/>
      <c r="AA355" s="602" t="str">
        <f t="shared" si="64"/>
        <v/>
      </c>
      <c r="AB355" s="603">
        <f t="shared" si="65"/>
        <v>0</v>
      </c>
      <c r="AC355" s="118"/>
      <c r="AG355" s="119" t="str">
        <f t="shared" si="13"/>
        <v>1</v>
      </c>
      <c r="AH355" s="119">
        <f t="shared" si="14"/>
        <v>1</v>
      </c>
      <c r="AI355" s="119" t="e">
        <f t="shared" si="15"/>
        <v>#N/A</v>
      </c>
      <c r="AJ355" s="120" t="e">
        <f>VLOOKUP($AM355,'FP Haupt'!$A:$M,5,FALSE)</f>
        <v>#N/A</v>
      </c>
      <c r="AK355" s="120" t="e">
        <f>VLOOKUP($AM355,'FP Haupt'!$A:$M,6,FALSE)</f>
        <v>#N/A</v>
      </c>
      <c r="AL355" s="120" t="e">
        <f>VLOOKUP($AM355,'Anlage 1d'!$A:$M,4,FALSE)</f>
        <v>#N/A</v>
      </c>
      <c r="AM355" s="119" t="str">
        <f t="shared" si="16"/>
        <v/>
      </c>
      <c r="AP355" s="119" t="str">
        <f t="shared" si="17"/>
        <v>2</v>
      </c>
      <c r="AQ355" s="119">
        <f t="shared" si="18"/>
        <v>1</v>
      </c>
      <c r="AR355" s="119" t="e">
        <f t="shared" si="19"/>
        <v>#N/A</v>
      </c>
      <c r="AS355" s="120" t="e">
        <f>VLOOKUP($AU355,'FP Haupt'!$A:$M,9,FALSE)</f>
        <v>#N/A</v>
      </c>
      <c r="AT355" s="120" t="e">
        <f>VLOOKUP($AU355,'Anlage 1d'!$A:$M,8,FALSE)</f>
        <v>#N/A</v>
      </c>
      <c r="AU355" s="119" t="str">
        <f t="shared" si="20"/>
        <v/>
      </c>
      <c r="AX355" s="119" t="str">
        <f t="shared" si="21"/>
        <v>2</v>
      </c>
      <c r="AY355" s="119">
        <f t="shared" si="22"/>
        <v>1</v>
      </c>
      <c r="AZ355" s="119" t="e">
        <f t="shared" si="23"/>
        <v>#N/A</v>
      </c>
      <c r="BA355" s="120" t="e">
        <f>VLOOKUP($BC355,'FP Haupt'!$A:$M,12,FALSE)</f>
        <v>#N/A</v>
      </c>
      <c r="BB355" s="120" t="e">
        <f>VLOOKUP($BC355,'Anlage 1d'!$A:$M,11,FALSE)</f>
        <v>#N/A</v>
      </c>
      <c r="BC355" s="119" t="str">
        <f t="shared" si="24"/>
        <v/>
      </c>
      <c r="BF355" s="119" t="str">
        <f t="shared" si="25"/>
        <v>2</v>
      </c>
      <c r="BG355" s="119">
        <f t="shared" si="26"/>
        <v>1</v>
      </c>
      <c r="BH355" s="119" t="e">
        <f t="shared" si="27"/>
        <v>#N/A</v>
      </c>
      <c r="BI355" s="120" t="e">
        <f>VLOOKUP($BK355,'FP Haupt'!$A:$M,12,FALSE)</f>
        <v>#N/A</v>
      </c>
      <c r="BJ355" s="120" t="e">
        <f>VLOOKUP($BK355,'Anlage 1d'!$A:$M,11,FALSE)</f>
        <v>#N/A</v>
      </c>
      <c r="BK355" s="119" t="str">
        <f t="shared" si="28"/>
        <v/>
      </c>
      <c r="BN355" s="119" t="str">
        <f t="shared" si="29"/>
        <v>2</v>
      </c>
      <c r="BO355" s="119">
        <f t="shared" si="30"/>
        <v>1</v>
      </c>
      <c r="BP355" s="119" t="e">
        <f t="shared" si="31"/>
        <v>#N/A</v>
      </c>
      <c r="BQ355" s="120" t="e">
        <f>VLOOKUP($BS355,'FP Haupt'!$A:$N,11,FALSE)</f>
        <v>#N/A</v>
      </c>
      <c r="BR355" s="120" t="e">
        <f>VLOOKUP($BS355,'Anlage 1d'!$A:$M,10,FALSE)</f>
        <v>#N/A</v>
      </c>
      <c r="BS355" s="119" t="str">
        <f t="shared" si="32"/>
        <v/>
      </c>
      <c r="BV355" s="119" t="str">
        <f t="shared" si="66"/>
        <v>2</v>
      </c>
      <c r="BW355" s="119">
        <f t="shared" si="67"/>
        <v>1</v>
      </c>
      <c r="BX355" s="119" t="e">
        <f t="shared" si="68"/>
        <v>#N/A</v>
      </c>
      <c r="BY355" s="120" t="e">
        <f>VLOOKUP($CA355,'FP Haupt'!$A:$O,15,FALSE)</f>
        <v>#N/A</v>
      </c>
      <c r="BZ355" s="120" t="e">
        <f>VLOOKUP($CA355,'Anlage 1d'!$A:$O,15,FALSE)</f>
        <v>#N/A</v>
      </c>
      <c r="CA355" s="119" t="str">
        <f t="shared" si="69"/>
        <v/>
      </c>
    </row>
    <row r="356" spans="1:79" x14ac:dyDescent="0.2">
      <c r="A356" s="111"/>
      <c r="B356" s="112" t="str">
        <f>IF(A356="","",IF(ISERROR(VLOOKUP(MID(A356,1,4),'FP Haupt'!$A:$M,4,FALSE)),"keine DRG gemäß FPV",VLOOKUP(MID(A356,1,4),'FP Haupt'!$A:$M,4,FALSE)))</f>
        <v/>
      </c>
      <c r="C356" s="113">
        <f t="shared" si="39"/>
        <v>0</v>
      </c>
      <c r="D356" s="114" t="str">
        <f t="shared" si="1"/>
        <v/>
      </c>
      <c r="E356" s="114" t="str">
        <f t="shared" si="2"/>
        <v/>
      </c>
      <c r="F356" s="115"/>
      <c r="G356" s="115"/>
      <c r="H356" s="116" t="str">
        <f t="shared" si="3"/>
        <v/>
      </c>
      <c r="I356" s="117">
        <f t="shared" si="4"/>
        <v>0</v>
      </c>
      <c r="J356" s="115"/>
      <c r="K356" s="115"/>
      <c r="L356" s="116" t="str">
        <f t="shared" si="5"/>
        <v/>
      </c>
      <c r="M356" s="114">
        <f t="shared" si="6"/>
        <v>0</v>
      </c>
      <c r="N356" s="115"/>
      <c r="O356" s="115"/>
      <c r="P356" s="116" t="str">
        <f t="shared" si="7"/>
        <v/>
      </c>
      <c r="Q356" s="114">
        <f t="shared" si="8"/>
        <v>0</v>
      </c>
      <c r="R356" s="115"/>
      <c r="S356" s="115"/>
      <c r="T356" s="116" t="str">
        <f t="shared" si="9"/>
        <v/>
      </c>
      <c r="U356" s="114">
        <f t="shared" si="10"/>
        <v>0</v>
      </c>
      <c r="V356" s="115"/>
      <c r="W356" s="115"/>
      <c r="X356" s="116" t="str">
        <f t="shared" si="11"/>
        <v/>
      </c>
      <c r="Y356" s="117">
        <f t="shared" si="12"/>
        <v>0</v>
      </c>
      <c r="Z356" s="267"/>
      <c r="AA356" s="602" t="str">
        <f t="shared" si="64"/>
        <v/>
      </c>
      <c r="AB356" s="603">
        <f t="shared" si="65"/>
        <v>0</v>
      </c>
      <c r="AC356" s="118"/>
      <c r="AG356" s="119" t="str">
        <f t="shared" si="13"/>
        <v>1</v>
      </c>
      <c r="AH356" s="119">
        <f t="shared" si="14"/>
        <v>1</v>
      </c>
      <c r="AI356" s="119" t="e">
        <f t="shared" si="15"/>
        <v>#N/A</v>
      </c>
      <c r="AJ356" s="120" t="e">
        <f>VLOOKUP($AM356,'FP Haupt'!$A:$M,5,FALSE)</f>
        <v>#N/A</v>
      </c>
      <c r="AK356" s="120" t="e">
        <f>VLOOKUP($AM356,'FP Haupt'!$A:$M,6,FALSE)</f>
        <v>#N/A</v>
      </c>
      <c r="AL356" s="120" t="e">
        <f>VLOOKUP($AM356,'Anlage 1d'!$A:$M,4,FALSE)</f>
        <v>#N/A</v>
      </c>
      <c r="AM356" s="119" t="str">
        <f t="shared" si="16"/>
        <v/>
      </c>
      <c r="AP356" s="119" t="str">
        <f t="shared" si="17"/>
        <v>2</v>
      </c>
      <c r="AQ356" s="119">
        <f t="shared" si="18"/>
        <v>1</v>
      </c>
      <c r="AR356" s="119" t="e">
        <f t="shared" si="19"/>
        <v>#N/A</v>
      </c>
      <c r="AS356" s="120" t="e">
        <f>VLOOKUP($AU356,'FP Haupt'!$A:$M,9,FALSE)</f>
        <v>#N/A</v>
      </c>
      <c r="AT356" s="120" t="e">
        <f>VLOOKUP($AU356,'Anlage 1d'!$A:$M,8,FALSE)</f>
        <v>#N/A</v>
      </c>
      <c r="AU356" s="119" t="str">
        <f t="shared" si="20"/>
        <v/>
      </c>
      <c r="AX356" s="119" t="str">
        <f t="shared" si="21"/>
        <v>2</v>
      </c>
      <c r="AY356" s="119">
        <f t="shared" si="22"/>
        <v>1</v>
      </c>
      <c r="AZ356" s="119" t="e">
        <f t="shared" si="23"/>
        <v>#N/A</v>
      </c>
      <c r="BA356" s="120" t="e">
        <f>VLOOKUP($BC356,'FP Haupt'!$A:$M,12,FALSE)</f>
        <v>#N/A</v>
      </c>
      <c r="BB356" s="120" t="e">
        <f>VLOOKUP($BC356,'Anlage 1d'!$A:$M,11,FALSE)</f>
        <v>#N/A</v>
      </c>
      <c r="BC356" s="119" t="str">
        <f t="shared" si="24"/>
        <v/>
      </c>
      <c r="BF356" s="119" t="str">
        <f t="shared" si="25"/>
        <v>2</v>
      </c>
      <c r="BG356" s="119">
        <f t="shared" si="26"/>
        <v>1</v>
      </c>
      <c r="BH356" s="119" t="e">
        <f t="shared" si="27"/>
        <v>#N/A</v>
      </c>
      <c r="BI356" s="120" t="e">
        <f>VLOOKUP($BK356,'FP Haupt'!$A:$M,12,FALSE)</f>
        <v>#N/A</v>
      </c>
      <c r="BJ356" s="120" t="e">
        <f>VLOOKUP($BK356,'Anlage 1d'!$A:$M,11,FALSE)</f>
        <v>#N/A</v>
      </c>
      <c r="BK356" s="119" t="str">
        <f t="shared" si="28"/>
        <v/>
      </c>
      <c r="BN356" s="119" t="str">
        <f t="shared" si="29"/>
        <v>2</v>
      </c>
      <c r="BO356" s="119">
        <f t="shared" si="30"/>
        <v>1</v>
      </c>
      <c r="BP356" s="119" t="e">
        <f t="shared" si="31"/>
        <v>#N/A</v>
      </c>
      <c r="BQ356" s="120" t="e">
        <f>VLOOKUP($BS356,'FP Haupt'!$A:$N,11,FALSE)</f>
        <v>#N/A</v>
      </c>
      <c r="BR356" s="120" t="e">
        <f>VLOOKUP($BS356,'Anlage 1d'!$A:$M,10,FALSE)</f>
        <v>#N/A</v>
      </c>
      <c r="BS356" s="119" t="str">
        <f t="shared" si="32"/>
        <v/>
      </c>
      <c r="BV356" s="119" t="str">
        <f t="shared" si="66"/>
        <v>2</v>
      </c>
      <c r="BW356" s="119">
        <f t="shared" si="67"/>
        <v>1</v>
      </c>
      <c r="BX356" s="119" t="e">
        <f t="shared" si="68"/>
        <v>#N/A</v>
      </c>
      <c r="BY356" s="120" t="e">
        <f>VLOOKUP($CA356,'FP Haupt'!$A:$O,15,FALSE)</f>
        <v>#N/A</v>
      </c>
      <c r="BZ356" s="120" t="e">
        <f>VLOOKUP($CA356,'Anlage 1d'!$A:$O,15,FALSE)</f>
        <v>#N/A</v>
      </c>
      <c r="CA356" s="119" t="str">
        <f t="shared" si="69"/>
        <v/>
      </c>
    </row>
    <row r="357" spans="1:79" x14ac:dyDescent="0.2">
      <c r="A357" s="111"/>
      <c r="B357" s="112" t="str">
        <f>IF(A357="","",IF(ISERROR(VLOOKUP(MID(A357,1,4),'FP Haupt'!$A:$M,4,FALSE)),"keine DRG gemäß FPV",VLOOKUP(MID(A357,1,4),'FP Haupt'!$A:$M,4,FALSE)))</f>
        <v/>
      </c>
      <c r="C357" s="113">
        <f t="shared" si="39"/>
        <v>0</v>
      </c>
      <c r="D357" s="114" t="str">
        <f t="shared" si="1"/>
        <v/>
      </c>
      <c r="E357" s="114" t="str">
        <f t="shared" si="2"/>
        <v/>
      </c>
      <c r="F357" s="115"/>
      <c r="G357" s="115"/>
      <c r="H357" s="116" t="str">
        <f t="shared" si="3"/>
        <v/>
      </c>
      <c r="I357" s="117">
        <f t="shared" si="4"/>
        <v>0</v>
      </c>
      <c r="J357" s="115"/>
      <c r="K357" s="115"/>
      <c r="L357" s="116" t="str">
        <f t="shared" si="5"/>
        <v/>
      </c>
      <c r="M357" s="114">
        <f t="shared" si="6"/>
        <v>0</v>
      </c>
      <c r="N357" s="115"/>
      <c r="O357" s="115"/>
      <c r="P357" s="116" t="str">
        <f t="shared" si="7"/>
        <v/>
      </c>
      <c r="Q357" s="114">
        <f t="shared" si="8"/>
        <v>0</v>
      </c>
      <c r="R357" s="115"/>
      <c r="S357" s="115"/>
      <c r="T357" s="116" t="str">
        <f t="shared" si="9"/>
        <v/>
      </c>
      <c r="U357" s="114">
        <f t="shared" si="10"/>
        <v>0</v>
      </c>
      <c r="V357" s="115"/>
      <c r="W357" s="115"/>
      <c r="X357" s="116" t="str">
        <f t="shared" si="11"/>
        <v/>
      </c>
      <c r="Y357" s="117">
        <f t="shared" si="12"/>
        <v>0</v>
      </c>
      <c r="Z357" s="267"/>
      <c r="AA357" s="602" t="str">
        <f t="shared" si="64"/>
        <v/>
      </c>
      <c r="AB357" s="603">
        <f t="shared" si="65"/>
        <v>0</v>
      </c>
      <c r="AC357" s="118"/>
      <c r="AG357" s="119" t="str">
        <f t="shared" si="13"/>
        <v>1</v>
      </c>
      <c r="AH357" s="119">
        <f t="shared" si="14"/>
        <v>1</v>
      </c>
      <c r="AI357" s="119" t="e">
        <f t="shared" si="15"/>
        <v>#N/A</v>
      </c>
      <c r="AJ357" s="120" t="e">
        <f>VLOOKUP($AM357,'FP Haupt'!$A:$M,5,FALSE)</f>
        <v>#N/A</v>
      </c>
      <c r="AK357" s="120" t="e">
        <f>VLOOKUP($AM357,'FP Haupt'!$A:$M,6,FALSE)</f>
        <v>#N/A</v>
      </c>
      <c r="AL357" s="120" t="e">
        <f>VLOOKUP($AM357,'Anlage 1d'!$A:$M,4,FALSE)</f>
        <v>#N/A</v>
      </c>
      <c r="AM357" s="119" t="str">
        <f t="shared" si="16"/>
        <v/>
      </c>
      <c r="AP357" s="119" t="str">
        <f t="shared" si="17"/>
        <v>2</v>
      </c>
      <c r="AQ357" s="119">
        <f t="shared" si="18"/>
        <v>1</v>
      </c>
      <c r="AR357" s="119" t="e">
        <f t="shared" si="19"/>
        <v>#N/A</v>
      </c>
      <c r="AS357" s="120" t="e">
        <f>VLOOKUP($AU357,'FP Haupt'!$A:$M,9,FALSE)</f>
        <v>#N/A</v>
      </c>
      <c r="AT357" s="120" t="e">
        <f>VLOOKUP($AU357,'Anlage 1d'!$A:$M,8,FALSE)</f>
        <v>#N/A</v>
      </c>
      <c r="AU357" s="119" t="str">
        <f t="shared" si="20"/>
        <v/>
      </c>
      <c r="AX357" s="119" t="str">
        <f t="shared" si="21"/>
        <v>2</v>
      </c>
      <c r="AY357" s="119">
        <f t="shared" si="22"/>
        <v>1</v>
      </c>
      <c r="AZ357" s="119" t="e">
        <f t="shared" si="23"/>
        <v>#N/A</v>
      </c>
      <c r="BA357" s="120" t="e">
        <f>VLOOKUP($BC357,'FP Haupt'!$A:$M,12,FALSE)</f>
        <v>#N/A</v>
      </c>
      <c r="BB357" s="120" t="e">
        <f>VLOOKUP($BC357,'Anlage 1d'!$A:$M,11,FALSE)</f>
        <v>#N/A</v>
      </c>
      <c r="BC357" s="119" t="str">
        <f t="shared" si="24"/>
        <v/>
      </c>
      <c r="BF357" s="119" t="str">
        <f t="shared" si="25"/>
        <v>2</v>
      </c>
      <c r="BG357" s="119">
        <f t="shared" si="26"/>
        <v>1</v>
      </c>
      <c r="BH357" s="119" t="e">
        <f t="shared" si="27"/>
        <v>#N/A</v>
      </c>
      <c r="BI357" s="120" t="e">
        <f>VLOOKUP($BK357,'FP Haupt'!$A:$M,12,FALSE)</f>
        <v>#N/A</v>
      </c>
      <c r="BJ357" s="120" t="e">
        <f>VLOOKUP($BK357,'Anlage 1d'!$A:$M,11,FALSE)</f>
        <v>#N/A</v>
      </c>
      <c r="BK357" s="119" t="str">
        <f t="shared" si="28"/>
        <v/>
      </c>
      <c r="BN357" s="119" t="str">
        <f t="shared" si="29"/>
        <v>2</v>
      </c>
      <c r="BO357" s="119">
        <f t="shared" si="30"/>
        <v>1</v>
      </c>
      <c r="BP357" s="119" t="e">
        <f t="shared" si="31"/>
        <v>#N/A</v>
      </c>
      <c r="BQ357" s="120" t="e">
        <f>VLOOKUP($BS357,'FP Haupt'!$A:$N,11,FALSE)</f>
        <v>#N/A</v>
      </c>
      <c r="BR357" s="120" t="e">
        <f>VLOOKUP($BS357,'Anlage 1d'!$A:$M,10,FALSE)</f>
        <v>#N/A</v>
      </c>
      <c r="BS357" s="119" t="str">
        <f t="shared" si="32"/>
        <v/>
      </c>
      <c r="BV357" s="119" t="str">
        <f t="shared" si="66"/>
        <v>2</v>
      </c>
      <c r="BW357" s="119">
        <f t="shared" si="67"/>
        <v>1</v>
      </c>
      <c r="BX357" s="119" t="e">
        <f t="shared" si="68"/>
        <v>#N/A</v>
      </c>
      <c r="BY357" s="120" t="e">
        <f>VLOOKUP($CA357,'FP Haupt'!$A:$O,15,FALSE)</f>
        <v>#N/A</v>
      </c>
      <c r="BZ357" s="120" t="e">
        <f>VLOOKUP($CA357,'Anlage 1d'!$A:$O,15,FALSE)</f>
        <v>#N/A</v>
      </c>
      <c r="CA357" s="119" t="str">
        <f t="shared" si="69"/>
        <v/>
      </c>
    </row>
    <row r="358" spans="1:79" x14ac:dyDescent="0.2">
      <c r="A358" s="111"/>
      <c r="B358" s="112" t="str">
        <f>IF(A358="","",IF(ISERROR(VLOOKUP(MID(A358,1,4),'FP Haupt'!$A:$M,4,FALSE)),"keine DRG gemäß FPV",VLOOKUP(MID(A358,1,4),'FP Haupt'!$A:$M,4,FALSE)))</f>
        <v/>
      </c>
      <c r="C358" s="113">
        <f t="shared" si="39"/>
        <v>0</v>
      </c>
      <c r="D358" s="114" t="str">
        <f t="shared" si="1"/>
        <v/>
      </c>
      <c r="E358" s="114" t="str">
        <f t="shared" si="2"/>
        <v/>
      </c>
      <c r="F358" s="115"/>
      <c r="G358" s="115"/>
      <c r="H358" s="116" t="str">
        <f t="shared" si="3"/>
        <v/>
      </c>
      <c r="I358" s="117">
        <f t="shared" si="4"/>
        <v>0</v>
      </c>
      <c r="J358" s="115"/>
      <c r="K358" s="115"/>
      <c r="L358" s="116" t="str">
        <f t="shared" si="5"/>
        <v/>
      </c>
      <c r="M358" s="114">
        <f t="shared" si="6"/>
        <v>0</v>
      </c>
      <c r="N358" s="115"/>
      <c r="O358" s="115"/>
      <c r="P358" s="116" t="str">
        <f t="shared" si="7"/>
        <v/>
      </c>
      <c r="Q358" s="114">
        <f t="shared" si="8"/>
        <v>0</v>
      </c>
      <c r="R358" s="115"/>
      <c r="S358" s="115"/>
      <c r="T358" s="116" t="str">
        <f t="shared" si="9"/>
        <v/>
      </c>
      <c r="U358" s="114">
        <f t="shared" si="10"/>
        <v>0</v>
      </c>
      <c r="V358" s="115"/>
      <c r="W358" s="115"/>
      <c r="X358" s="116" t="str">
        <f t="shared" si="11"/>
        <v/>
      </c>
      <c r="Y358" s="117">
        <f t="shared" si="12"/>
        <v>0</v>
      </c>
      <c r="Z358" s="267"/>
      <c r="AA358" s="602" t="str">
        <f t="shared" si="64"/>
        <v/>
      </c>
      <c r="AB358" s="603">
        <f t="shared" si="65"/>
        <v>0</v>
      </c>
      <c r="AC358" s="118"/>
      <c r="AG358" s="119" t="str">
        <f t="shared" si="13"/>
        <v>1</v>
      </c>
      <c r="AH358" s="119">
        <f t="shared" si="14"/>
        <v>1</v>
      </c>
      <c r="AI358" s="119" t="e">
        <f t="shared" si="15"/>
        <v>#N/A</v>
      </c>
      <c r="AJ358" s="120" t="e">
        <f>VLOOKUP($AM358,'FP Haupt'!$A:$M,5,FALSE)</f>
        <v>#N/A</v>
      </c>
      <c r="AK358" s="120" t="e">
        <f>VLOOKUP($AM358,'FP Haupt'!$A:$M,6,FALSE)</f>
        <v>#N/A</v>
      </c>
      <c r="AL358" s="120" t="e">
        <f>VLOOKUP($AM358,'Anlage 1d'!$A:$M,4,FALSE)</f>
        <v>#N/A</v>
      </c>
      <c r="AM358" s="119" t="str">
        <f t="shared" si="16"/>
        <v/>
      </c>
      <c r="AP358" s="119" t="str">
        <f t="shared" si="17"/>
        <v>2</v>
      </c>
      <c r="AQ358" s="119">
        <f t="shared" si="18"/>
        <v>1</v>
      </c>
      <c r="AR358" s="119" t="e">
        <f t="shared" si="19"/>
        <v>#N/A</v>
      </c>
      <c r="AS358" s="120" t="e">
        <f>VLOOKUP($AU358,'FP Haupt'!$A:$M,9,FALSE)</f>
        <v>#N/A</v>
      </c>
      <c r="AT358" s="120" t="e">
        <f>VLOOKUP($AU358,'Anlage 1d'!$A:$M,8,FALSE)</f>
        <v>#N/A</v>
      </c>
      <c r="AU358" s="119" t="str">
        <f t="shared" si="20"/>
        <v/>
      </c>
      <c r="AX358" s="119" t="str">
        <f t="shared" si="21"/>
        <v>2</v>
      </c>
      <c r="AY358" s="119">
        <f t="shared" si="22"/>
        <v>1</v>
      </c>
      <c r="AZ358" s="119" t="e">
        <f t="shared" si="23"/>
        <v>#N/A</v>
      </c>
      <c r="BA358" s="120" t="e">
        <f>VLOOKUP($BC358,'FP Haupt'!$A:$M,12,FALSE)</f>
        <v>#N/A</v>
      </c>
      <c r="BB358" s="120" t="e">
        <f>VLOOKUP($BC358,'Anlage 1d'!$A:$M,11,FALSE)</f>
        <v>#N/A</v>
      </c>
      <c r="BC358" s="119" t="str">
        <f t="shared" si="24"/>
        <v/>
      </c>
      <c r="BF358" s="119" t="str">
        <f t="shared" si="25"/>
        <v>2</v>
      </c>
      <c r="BG358" s="119">
        <f t="shared" si="26"/>
        <v>1</v>
      </c>
      <c r="BH358" s="119" t="e">
        <f t="shared" si="27"/>
        <v>#N/A</v>
      </c>
      <c r="BI358" s="120" t="e">
        <f>VLOOKUP($BK358,'FP Haupt'!$A:$M,12,FALSE)</f>
        <v>#N/A</v>
      </c>
      <c r="BJ358" s="120" t="e">
        <f>VLOOKUP($BK358,'Anlage 1d'!$A:$M,11,FALSE)</f>
        <v>#N/A</v>
      </c>
      <c r="BK358" s="119" t="str">
        <f t="shared" si="28"/>
        <v/>
      </c>
      <c r="BN358" s="119" t="str">
        <f t="shared" si="29"/>
        <v>2</v>
      </c>
      <c r="BO358" s="119">
        <f t="shared" si="30"/>
        <v>1</v>
      </c>
      <c r="BP358" s="119" t="e">
        <f t="shared" si="31"/>
        <v>#N/A</v>
      </c>
      <c r="BQ358" s="120" t="e">
        <f>VLOOKUP($BS358,'FP Haupt'!$A:$N,11,FALSE)</f>
        <v>#N/A</v>
      </c>
      <c r="BR358" s="120" t="e">
        <f>VLOOKUP($BS358,'Anlage 1d'!$A:$M,10,FALSE)</f>
        <v>#N/A</v>
      </c>
      <c r="BS358" s="119" t="str">
        <f t="shared" si="32"/>
        <v/>
      </c>
      <c r="BV358" s="119" t="str">
        <f t="shared" si="66"/>
        <v>2</v>
      </c>
      <c r="BW358" s="119">
        <f t="shared" si="67"/>
        <v>1</v>
      </c>
      <c r="BX358" s="119" t="e">
        <f t="shared" si="68"/>
        <v>#N/A</v>
      </c>
      <c r="BY358" s="120" t="e">
        <f>VLOOKUP($CA358,'FP Haupt'!$A:$O,15,FALSE)</f>
        <v>#N/A</v>
      </c>
      <c r="BZ358" s="120" t="e">
        <f>VLOOKUP($CA358,'Anlage 1d'!$A:$O,15,FALSE)</f>
        <v>#N/A</v>
      </c>
      <c r="CA358" s="119" t="str">
        <f t="shared" si="69"/>
        <v/>
      </c>
    </row>
    <row r="359" spans="1:79" x14ac:dyDescent="0.2">
      <c r="A359" s="111"/>
      <c r="B359" s="112" t="str">
        <f>IF(A359="","",IF(ISERROR(VLOOKUP(MID(A359,1,4),'FP Haupt'!$A:$M,4,FALSE)),"keine DRG gemäß FPV",VLOOKUP(MID(A359,1,4),'FP Haupt'!$A:$M,4,FALSE)))</f>
        <v/>
      </c>
      <c r="C359" s="113">
        <f t="shared" si="39"/>
        <v>0</v>
      </c>
      <c r="D359" s="114" t="str">
        <f t="shared" si="1"/>
        <v/>
      </c>
      <c r="E359" s="114" t="str">
        <f t="shared" si="2"/>
        <v/>
      </c>
      <c r="F359" s="115"/>
      <c r="G359" s="115"/>
      <c r="H359" s="116" t="str">
        <f t="shared" si="3"/>
        <v/>
      </c>
      <c r="I359" s="117">
        <f t="shared" si="4"/>
        <v>0</v>
      </c>
      <c r="J359" s="115"/>
      <c r="K359" s="115"/>
      <c r="L359" s="116" t="str">
        <f t="shared" si="5"/>
        <v/>
      </c>
      <c r="M359" s="114">
        <f t="shared" si="6"/>
        <v>0</v>
      </c>
      <c r="N359" s="115"/>
      <c r="O359" s="115"/>
      <c r="P359" s="116" t="str">
        <f t="shared" si="7"/>
        <v/>
      </c>
      <c r="Q359" s="114">
        <f t="shared" si="8"/>
        <v>0</v>
      </c>
      <c r="R359" s="115"/>
      <c r="S359" s="115"/>
      <c r="T359" s="116" t="str">
        <f t="shared" si="9"/>
        <v/>
      </c>
      <c r="U359" s="114">
        <f t="shared" si="10"/>
        <v>0</v>
      </c>
      <c r="V359" s="115"/>
      <c r="W359" s="115"/>
      <c r="X359" s="116" t="str">
        <f t="shared" si="11"/>
        <v/>
      </c>
      <c r="Y359" s="117">
        <f t="shared" si="12"/>
        <v>0</v>
      </c>
      <c r="Z359" s="267"/>
      <c r="AA359" s="602" t="str">
        <f t="shared" si="64"/>
        <v/>
      </c>
      <c r="AB359" s="603">
        <f t="shared" si="65"/>
        <v>0</v>
      </c>
      <c r="AC359" s="118"/>
      <c r="AG359" s="119" t="str">
        <f t="shared" si="13"/>
        <v>1</v>
      </c>
      <c r="AH359" s="119">
        <f t="shared" si="14"/>
        <v>1</v>
      </c>
      <c r="AI359" s="119" t="e">
        <f t="shared" si="15"/>
        <v>#N/A</v>
      </c>
      <c r="AJ359" s="120" t="e">
        <f>VLOOKUP($AM359,'FP Haupt'!$A:$M,5,FALSE)</f>
        <v>#N/A</v>
      </c>
      <c r="AK359" s="120" t="e">
        <f>VLOOKUP($AM359,'FP Haupt'!$A:$M,6,FALSE)</f>
        <v>#N/A</v>
      </c>
      <c r="AL359" s="120" t="e">
        <f>VLOOKUP($AM359,'Anlage 1d'!$A:$M,4,FALSE)</f>
        <v>#N/A</v>
      </c>
      <c r="AM359" s="119" t="str">
        <f t="shared" si="16"/>
        <v/>
      </c>
      <c r="AP359" s="119" t="str">
        <f t="shared" si="17"/>
        <v>2</v>
      </c>
      <c r="AQ359" s="119">
        <f t="shared" si="18"/>
        <v>1</v>
      </c>
      <c r="AR359" s="119" t="e">
        <f t="shared" si="19"/>
        <v>#N/A</v>
      </c>
      <c r="AS359" s="120" t="e">
        <f>VLOOKUP($AU359,'FP Haupt'!$A:$M,9,FALSE)</f>
        <v>#N/A</v>
      </c>
      <c r="AT359" s="120" t="e">
        <f>VLOOKUP($AU359,'Anlage 1d'!$A:$M,8,FALSE)</f>
        <v>#N/A</v>
      </c>
      <c r="AU359" s="119" t="str">
        <f t="shared" si="20"/>
        <v/>
      </c>
      <c r="AX359" s="119" t="str">
        <f t="shared" si="21"/>
        <v>2</v>
      </c>
      <c r="AY359" s="119">
        <f t="shared" si="22"/>
        <v>1</v>
      </c>
      <c r="AZ359" s="119" t="e">
        <f t="shared" si="23"/>
        <v>#N/A</v>
      </c>
      <c r="BA359" s="120" t="e">
        <f>VLOOKUP($BC359,'FP Haupt'!$A:$M,12,FALSE)</f>
        <v>#N/A</v>
      </c>
      <c r="BB359" s="120" t="e">
        <f>VLOOKUP($BC359,'Anlage 1d'!$A:$M,11,FALSE)</f>
        <v>#N/A</v>
      </c>
      <c r="BC359" s="119" t="str">
        <f t="shared" si="24"/>
        <v/>
      </c>
      <c r="BF359" s="119" t="str">
        <f t="shared" si="25"/>
        <v>2</v>
      </c>
      <c r="BG359" s="119">
        <f t="shared" si="26"/>
        <v>1</v>
      </c>
      <c r="BH359" s="119" t="e">
        <f t="shared" si="27"/>
        <v>#N/A</v>
      </c>
      <c r="BI359" s="120" t="e">
        <f>VLOOKUP($BK359,'FP Haupt'!$A:$M,12,FALSE)</f>
        <v>#N/A</v>
      </c>
      <c r="BJ359" s="120" t="e">
        <f>VLOOKUP($BK359,'Anlage 1d'!$A:$M,11,FALSE)</f>
        <v>#N/A</v>
      </c>
      <c r="BK359" s="119" t="str">
        <f t="shared" si="28"/>
        <v/>
      </c>
      <c r="BN359" s="119" t="str">
        <f t="shared" si="29"/>
        <v>2</v>
      </c>
      <c r="BO359" s="119">
        <f t="shared" si="30"/>
        <v>1</v>
      </c>
      <c r="BP359" s="119" t="e">
        <f t="shared" si="31"/>
        <v>#N/A</v>
      </c>
      <c r="BQ359" s="120" t="e">
        <f>VLOOKUP($BS359,'FP Haupt'!$A:$N,11,FALSE)</f>
        <v>#N/A</v>
      </c>
      <c r="BR359" s="120" t="e">
        <f>VLOOKUP($BS359,'Anlage 1d'!$A:$M,10,FALSE)</f>
        <v>#N/A</v>
      </c>
      <c r="BS359" s="119" t="str">
        <f t="shared" si="32"/>
        <v/>
      </c>
      <c r="BV359" s="119" t="str">
        <f t="shared" si="66"/>
        <v>2</v>
      </c>
      <c r="BW359" s="119">
        <f t="shared" si="67"/>
        <v>1</v>
      </c>
      <c r="BX359" s="119" t="e">
        <f t="shared" si="68"/>
        <v>#N/A</v>
      </c>
      <c r="BY359" s="120" t="e">
        <f>VLOOKUP($CA359,'FP Haupt'!$A:$O,15,FALSE)</f>
        <v>#N/A</v>
      </c>
      <c r="BZ359" s="120" t="e">
        <f>VLOOKUP($CA359,'Anlage 1d'!$A:$O,15,FALSE)</f>
        <v>#N/A</v>
      </c>
      <c r="CA359" s="119" t="str">
        <f t="shared" si="69"/>
        <v/>
      </c>
    </row>
    <row r="360" spans="1:79" x14ac:dyDescent="0.2">
      <c r="A360" s="111"/>
      <c r="B360" s="112" t="str">
        <f>IF(A360="","",IF(ISERROR(VLOOKUP(MID(A360,1,4),'FP Haupt'!$A:$M,4,FALSE)),"keine DRG gemäß FPV",VLOOKUP(MID(A360,1,4),'FP Haupt'!$A:$M,4,FALSE)))</f>
        <v/>
      </c>
      <c r="C360" s="113">
        <f t="shared" si="39"/>
        <v>0</v>
      </c>
      <c r="D360" s="114" t="str">
        <f t="shared" si="1"/>
        <v/>
      </c>
      <c r="E360" s="114" t="str">
        <f t="shared" si="2"/>
        <v/>
      </c>
      <c r="F360" s="115"/>
      <c r="G360" s="115"/>
      <c r="H360" s="116" t="str">
        <f t="shared" si="3"/>
        <v/>
      </c>
      <c r="I360" s="117">
        <f t="shared" si="4"/>
        <v>0</v>
      </c>
      <c r="J360" s="115"/>
      <c r="K360" s="115"/>
      <c r="L360" s="116" t="str">
        <f t="shared" si="5"/>
        <v/>
      </c>
      <c r="M360" s="114">
        <f t="shared" si="6"/>
        <v>0</v>
      </c>
      <c r="N360" s="115"/>
      <c r="O360" s="115"/>
      <c r="P360" s="116" t="str">
        <f t="shared" si="7"/>
        <v/>
      </c>
      <c r="Q360" s="114">
        <f t="shared" si="8"/>
        <v>0</v>
      </c>
      <c r="R360" s="115"/>
      <c r="S360" s="115"/>
      <c r="T360" s="116" t="str">
        <f t="shared" si="9"/>
        <v/>
      </c>
      <c r="U360" s="114">
        <f t="shared" si="10"/>
        <v>0</v>
      </c>
      <c r="V360" s="115"/>
      <c r="W360" s="115"/>
      <c r="X360" s="116" t="str">
        <f t="shared" si="11"/>
        <v/>
      </c>
      <c r="Y360" s="117">
        <f t="shared" si="12"/>
        <v>0</v>
      </c>
      <c r="Z360" s="267"/>
      <c r="AA360" s="602" t="str">
        <f t="shared" si="64"/>
        <v/>
      </c>
      <c r="AB360" s="603">
        <f t="shared" si="65"/>
        <v>0</v>
      </c>
      <c r="AC360" s="118"/>
      <c r="AG360" s="119" t="str">
        <f t="shared" si="13"/>
        <v>1</v>
      </c>
      <c r="AH360" s="119">
        <f t="shared" si="14"/>
        <v>1</v>
      </c>
      <c r="AI360" s="119" t="e">
        <f t="shared" si="15"/>
        <v>#N/A</v>
      </c>
      <c r="AJ360" s="120" t="e">
        <f>VLOOKUP($AM360,'FP Haupt'!$A:$M,5,FALSE)</f>
        <v>#N/A</v>
      </c>
      <c r="AK360" s="120" t="e">
        <f>VLOOKUP($AM360,'FP Haupt'!$A:$M,6,FALSE)</f>
        <v>#N/A</v>
      </c>
      <c r="AL360" s="120" t="e">
        <f>VLOOKUP($AM360,'Anlage 1d'!$A:$M,4,FALSE)</f>
        <v>#N/A</v>
      </c>
      <c r="AM360" s="119" t="str">
        <f t="shared" si="16"/>
        <v/>
      </c>
      <c r="AP360" s="119" t="str">
        <f t="shared" si="17"/>
        <v>2</v>
      </c>
      <c r="AQ360" s="119">
        <f t="shared" si="18"/>
        <v>1</v>
      </c>
      <c r="AR360" s="119" t="e">
        <f t="shared" si="19"/>
        <v>#N/A</v>
      </c>
      <c r="AS360" s="120" t="e">
        <f>VLOOKUP($AU360,'FP Haupt'!$A:$M,9,FALSE)</f>
        <v>#N/A</v>
      </c>
      <c r="AT360" s="120" t="e">
        <f>VLOOKUP($AU360,'Anlage 1d'!$A:$M,8,FALSE)</f>
        <v>#N/A</v>
      </c>
      <c r="AU360" s="119" t="str">
        <f t="shared" si="20"/>
        <v/>
      </c>
      <c r="AX360" s="119" t="str">
        <f t="shared" si="21"/>
        <v>2</v>
      </c>
      <c r="AY360" s="119">
        <f t="shared" si="22"/>
        <v>1</v>
      </c>
      <c r="AZ360" s="119" t="e">
        <f t="shared" si="23"/>
        <v>#N/A</v>
      </c>
      <c r="BA360" s="120" t="e">
        <f>VLOOKUP($BC360,'FP Haupt'!$A:$M,12,FALSE)</f>
        <v>#N/A</v>
      </c>
      <c r="BB360" s="120" t="e">
        <f>VLOOKUP($BC360,'Anlage 1d'!$A:$M,11,FALSE)</f>
        <v>#N/A</v>
      </c>
      <c r="BC360" s="119" t="str">
        <f t="shared" si="24"/>
        <v/>
      </c>
      <c r="BF360" s="119" t="str">
        <f t="shared" si="25"/>
        <v>2</v>
      </c>
      <c r="BG360" s="119">
        <f t="shared" si="26"/>
        <v>1</v>
      </c>
      <c r="BH360" s="119" t="e">
        <f t="shared" si="27"/>
        <v>#N/A</v>
      </c>
      <c r="BI360" s="120" t="e">
        <f>VLOOKUP($BK360,'FP Haupt'!$A:$M,12,FALSE)</f>
        <v>#N/A</v>
      </c>
      <c r="BJ360" s="120" t="e">
        <f>VLOOKUP($BK360,'Anlage 1d'!$A:$M,11,FALSE)</f>
        <v>#N/A</v>
      </c>
      <c r="BK360" s="119" t="str">
        <f t="shared" si="28"/>
        <v/>
      </c>
      <c r="BN360" s="119" t="str">
        <f t="shared" si="29"/>
        <v>2</v>
      </c>
      <c r="BO360" s="119">
        <f t="shared" si="30"/>
        <v>1</v>
      </c>
      <c r="BP360" s="119" t="e">
        <f t="shared" si="31"/>
        <v>#N/A</v>
      </c>
      <c r="BQ360" s="120" t="e">
        <f>VLOOKUP($BS360,'FP Haupt'!$A:$N,11,FALSE)</f>
        <v>#N/A</v>
      </c>
      <c r="BR360" s="120" t="e">
        <f>VLOOKUP($BS360,'Anlage 1d'!$A:$M,10,FALSE)</f>
        <v>#N/A</v>
      </c>
      <c r="BS360" s="119" t="str">
        <f t="shared" si="32"/>
        <v/>
      </c>
      <c r="BV360" s="119" t="str">
        <f t="shared" si="66"/>
        <v>2</v>
      </c>
      <c r="BW360" s="119">
        <f t="shared" si="67"/>
        <v>1</v>
      </c>
      <c r="BX360" s="119" t="e">
        <f t="shared" si="68"/>
        <v>#N/A</v>
      </c>
      <c r="BY360" s="120" t="e">
        <f>VLOOKUP($CA360,'FP Haupt'!$A:$O,15,FALSE)</f>
        <v>#N/A</v>
      </c>
      <c r="BZ360" s="120" t="e">
        <f>VLOOKUP($CA360,'Anlage 1d'!$A:$O,15,FALSE)</f>
        <v>#N/A</v>
      </c>
      <c r="CA360" s="119" t="str">
        <f t="shared" si="69"/>
        <v/>
      </c>
    </row>
    <row r="361" spans="1:79" x14ac:dyDescent="0.2">
      <c r="A361" s="111"/>
      <c r="B361" s="112" t="str">
        <f>IF(A361="","",IF(ISERROR(VLOOKUP(MID(A361,1,4),'FP Haupt'!$A:$M,4,FALSE)),"keine DRG gemäß FPV",VLOOKUP(MID(A361,1,4),'FP Haupt'!$A:$M,4,FALSE)))</f>
        <v/>
      </c>
      <c r="C361" s="113">
        <f t="shared" si="39"/>
        <v>0</v>
      </c>
      <c r="D361" s="114" t="str">
        <f t="shared" si="1"/>
        <v/>
      </c>
      <c r="E361" s="114" t="str">
        <f t="shared" si="2"/>
        <v/>
      </c>
      <c r="F361" s="115"/>
      <c r="G361" s="115"/>
      <c r="H361" s="116" t="str">
        <f t="shared" si="3"/>
        <v/>
      </c>
      <c r="I361" s="117">
        <f t="shared" si="4"/>
        <v>0</v>
      </c>
      <c r="J361" s="115"/>
      <c r="K361" s="115"/>
      <c r="L361" s="116" t="str">
        <f t="shared" si="5"/>
        <v/>
      </c>
      <c r="M361" s="114">
        <f t="shared" si="6"/>
        <v>0</v>
      </c>
      <c r="N361" s="115"/>
      <c r="O361" s="115"/>
      <c r="P361" s="116" t="str">
        <f t="shared" si="7"/>
        <v/>
      </c>
      <c r="Q361" s="114">
        <f t="shared" si="8"/>
        <v>0</v>
      </c>
      <c r="R361" s="115"/>
      <c r="S361" s="115"/>
      <c r="T361" s="116" t="str">
        <f t="shared" si="9"/>
        <v/>
      </c>
      <c r="U361" s="114">
        <f t="shared" si="10"/>
        <v>0</v>
      </c>
      <c r="V361" s="115"/>
      <c r="W361" s="115"/>
      <c r="X361" s="116" t="str">
        <f t="shared" si="11"/>
        <v/>
      </c>
      <c r="Y361" s="117">
        <f t="shared" si="12"/>
        <v>0</v>
      </c>
      <c r="Z361" s="267"/>
      <c r="AA361" s="602" t="str">
        <f t="shared" si="64"/>
        <v/>
      </c>
      <c r="AB361" s="603">
        <f t="shared" si="65"/>
        <v>0</v>
      </c>
      <c r="AC361" s="118"/>
      <c r="AG361" s="119" t="str">
        <f t="shared" si="13"/>
        <v>1</v>
      </c>
      <c r="AH361" s="119">
        <f t="shared" si="14"/>
        <v>1</v>
      </c>
      <c r="AI361" s="119" t="e">
        <f t="shared" si="15"/>
        <v>#N/A</v>
      </c>
      <c r="AJ361" s="120" t="e">
        <f>VLOOKUP($AM361,'FP Haupt'!$A:$M,5,FALSE)</f>
        <v>#N/A</v>
      </c>
      <c r="AK361" s="120" t="e">
        <f>VLOOKUP($AM361,'FP Haupt'!$A:$M,6,FALSE)</f>
        <v>#N/A</v>
      </c>
      <c r="AL361" s="120" t="e">
        <f>VLOOKUP($AM361,'Anlage 1d'!$A:$M,4,FALSE)</f>
        <v>#N/A</v>
      </c>
      <c r="AM361" s="119" t="str">
        <f t="shared" si="16"/>
        <v/>
      </c>
      <c r="AP361" s="119" t="str">
        <f t="shared" si="17"/>
        <v>2</v>
      </c>
      <c r="AQ361" s="119">
        <f t="shared" si="18"/>
        <v>1</v>
      </c>
      <c r="AR361" s="119" t="e">
        <f t="shared" si="19"/>
        <v>#N/A</v>
      </c>
      <c r="AS361" s="120" t="e">
        <f>VLOOKUP($AU361,'FP Haupt'!$A:$M,9,FALSE)</f>
        <v>#N/A</v>
      </c>
      <c r="AT361" s="120" t="e">
        <f>VLOOKUP($AU361,'Anlage 1d'!$A:$M,8,FALSE)</f>
        <v>#N/A</v>
      </c>
      <c r="AU361" s="119" t="str">
        <f t="shared" si="20"/>
        <v/>
      </c>
      <c r="AX361" s="119" t="str">
        <f t="shared" si="21"/>
        <v>2</v>
      </c>
      <c r="AY361" s="119">
        <f t="shared" si="22"/>
        <v>1</v>
      </c>
      <c r="AZ361" s="119" t="e">
        <f t="shared" si="23"/>
        <v>#N/A</v>
      </c>
      <c r="BA361" s="120" t="e">
        <f>VLOOKUP($BC361,'FP Haupt'!$A:$M,12,FALSE)</f>
        <v>#N/A</v>
      </c>
      <c r="BB361" s="120" t="e">
        <f>VLOOKUP($BC361,'Anlage 1d'!$A:$M,11,FALSE)</f>
        <v>#N/A</v>
      </c>
      <c r="BC361" s="119" t="str">
        <f t="shared" si="24"/>
        <v/>
      </c>
      <c r="BF361" s="119" t="str">
        <f t="shared" si="25"/>
        <v>2</v>
      </c>
      <c r="BG361" s="119">
        <f t="shared" si="26"/>
        <v>1</v>
      </c>
      <c r="BH361" s="119" t="e">
        <f t="shared" si="27"/>
        <v>#N/A</v>
      </c>
      <c r="BI361" s="120" t="e">
        <f>VLOOKUP($BK361,'FP Haupt'!$A:$M,12,FALSE)</f>
        <v>#N/A</v>
      </c>
      <c r="BJ361" s="120" t="e">
        <f>VLOOKUP($BK361,'Anlage 1d'!$A:$M,11,FALSE)</f>
        <v>#N/A</v>
      </c>
      <c r="BK361" s="119" t="str">
        <f t="shared" si="28"/>
        <v/>
      </c>
      <c r="BN361" s="119" t="str">
        <f t="shared" si="29"/>
        <v>2</v>
      </c>
      <c r="BO361" s="119">
        <f t="shared" si="30"/>
        <v>1</v>
      </c>
      <c r="BP361" s="119" t="e">
        <f t="shared" si="31"/>
        <v>#N/A</v>
      </c>
      <c r="BQ361" s="120" t="e">
        <f>VLOOKUP($BS361,'FP Haupt'!$A:$N,11,FALSE)</f>
        <v>#N/A</v>
      </c>
      <c r="BR361" s="120" t="e">
        <f>VLOOKUP($BS361,'Anlage 1d'!$A:$M,10,FALSE)</f>
        <v>#N/A</v>
      </c>
      <c r="BS361" s="119" t="str">
        <f t="shared" si="32"/>
        <v/>
      </c>
      <c r="BV361" s="119" t="str">
        <f t="shared" si="66"/>
        <v>2</v>
      </c>
      <c r="BW361" s="119">
        <f t="shared" si="67"/>
        <v>1</v>
      </c>
      <c r="BX361" s="119" t="e">
        <f t="shared" si="68"/>
        <v>#N/A</v>
      </c>
      <c r="BY361" s="120" t="e">
        <f>VLOOKUP($CA361,'FP Haupt'!$A:$O,15,FALSE)</f>
        <v>#N/A</v>
      </c>
      <c r="BZ361" s="120" t="e">
        <f>VLOOKUP($CA361,'Anlage 1d'!$A:$O,15,FALSE)</f>
        <v>#N/A</v>
      </c>
      <c r="CA361" s="119" t="str">
        <f t="shared" si="69"/>
        <v/>
      </c>
    </row>
    <row r="362" spans="1:79" x14ac:dyDescent="0.2">
      <c r="A362" s="111"/>
      <c r="B362" s="112" t="str">
        <f>IF(A362="","",IF(ISERROR(VLOOKUP(MID(A362,1,4),'FP Haupt'!$A:$M,4,FALSE)),"keine DRG gemäß FPV",VLOOKUP(MID(A362,1,4),'FP Haupt'!$A:$M,4,FALSE)))</f>
        <v/>
      </c>
      <c r="C362" s="113">
        <f t="shared" si="39"/>
        <v>0</v>
      </c>
      <c r="D362" s="114" t="str">
        <f t="shared" si="1"/>
        <v/>
      </c>
      <c r="E362" s="114" t="str">
        <f t="shared" si="2"/>
        <v/>
      </c>
      <c r="F362" s="115"/>
      <c r="G362" s="115"/>
      <c r="H362" s="116" t="str">
        <f t="shared" si="3"/>
        <v/>
      </c>
      <c r="I362" s="117">
        <f t="shared" si="4"/>
        <v>0</v>
      </c>
      <c r="J362" s="115"/>
      <c r="K362" s="115"/>
      <c r="L362" s="116" t="str">
        <f t="shared" si="5"/>
        <v/>
      </c>
      <c r="M362" s="114">
        <f t="shared" si="6"/>
        <v>0</v>
      </c>
      <c r="N362" s="115"/>
      <c r="O362" s="115"/>
      <c r="P362" s="116" t="str">
        <f t="shared" si="7"/>
        <v/>
      </c>
      <c r="Q362" s="114">
        <f t="shared" si="8"/>
        <v>0</v>
      </c>
      <c r="R362" s="115"/>
      <c r="S362" s="115"/>
      <c r="T362" s="116" t="str">
        <f t="shared" si="9"/>
        <v/>
      </c>
      <c r="U362" s="114">
        <f t="shared" si="10"/>
        <v>0</v>
      </c>
      <c r="V362" s="115"/>
      <c r="W362" s="115"/>
      <c r="X362" s="116" t="str">
        <f t="shared" si="11"/>
        <v/>
      </c>
      <c r="Y362" s="117">
        <f t="shared" si="12"/>
        <v>0</v>
      </c>
      <c r="Z362" s="267"/>
      <c r="AA362" s="602" t="str">
        <f t="shared" si="64"/>
        <v/>
      </c>
      <c r="AB362" s="603">
        <f t="shared" si="65"/>
        <v>0</v>
      </c>
      <c r="AC362" s="118"/>
      <c r="AG362" s="119" t="str">
        <f t="shared" si="13"/>
        <v>1</v>
      </c>
      <c r="AH362" s="119">
        <f t="shared" si="14"/>
        <v>1</v>
      </c>
      <c r="AI362" s="119" t="e">
        <f t="shared" si="15"/>
        <v>#N/A</v>
      </c>
      <c r="AJ362" s="120" t="e">
        <f>VLOOKUP($AM362,'FP Haupt'!$A:$M,5,FALSE)</f>
        <v>#N/A</v>
      </c>
      <c r="AK362" s="120" t="e">
        <f>VLOOKUP($AM362,'FP Haupt'!$A:$M,6,FALSE)</f>
        <v>#N/A</v>
      </c>
      <c r="AL362" s="120" t="e">
        <f>VLOOKUP($AM362,'Anlage 1d'!$A:$M,4,FALSE)</f>
        <v>#N/A</v>
      </c>
      <c r="AM362" s="119" t="str">
        <f t="shared" si="16"/>
        <v/>
      </c>
      <c r="AP362" s="119" t="str">
        <f t="shared" si="17"/>
        <v>2</v>
      </c>
      <c r="AQ362" s="119">
        <f t="shared" si="18"/>
        <v>1</v>
      </c>
      <c r="AR362" s="119" t="e">
        <f t="shared" si="19"/>
        <v>#N/A</v>
      </c>
      <c r="AS362" s="120" t="e">
        <f>VLOOKUP($AU362,'FP Haupt'!$A:$M,9,FALSE)</f>
        <v>#N/A</v>
      </c>
      <c r="AT362" s="120" t="e">
        <f>VLOOKUP($AU362,'Anlage 1d'!$A:$M,8,FALSE)</f>
        <v>#N/A</v>
      </c>
      <c r="AU362" s="119" t="str">
        <f t="shared" si="20"/>
        <v/>
      </c>
      <c r="AX362" s="119" t="str">
        <f t="shared" si="21"/>
        <v>2</v>
      </c>
      <c r="AY362" s="119">
        <f t="shared" si="22"/>
        <v>1</v>
      </c>
      <c r="AZ362" s="119" t="e">
        <f t="shared" si="23"/>
        <v>#N/A</v>
      </c>
      <c r="BA362" s="120" t="e">
        <f>VLOOKUP($BC362,'FP Haupt'!$A:$M,12,FALSE)</f>
        <v>#N/A</v>
      </c>
      <c r="BB362" s="120" t="e">
        <f>VLOOKUP($BC362,'Anlage 1d'!$A:$M,11,FALSE)</f>
        <v>#N/A</v>
      </c>
      <c r="BC362" s="119" t="str">
        <f t="shared" si="24"/>
        <v/>
      </c>
      <c r="BF362" s="119" t="str">
        <f t="shared" si="25"/>
        <v>2</v>
      </c>
      <c r="BG362" s="119">
        <f t="shared" si="26"/>
        <v>1</v>
      </c>
      <c r="BH362" s="119" t="e">
        <f t="shared" si="27"/>
        <v>#N/A</v>
      </c>
      <c r="BI362" s="120" t="e">
        <f>VLOOKUP($BK362,'FP Haupt'!$A:$M,12,FALSE)</f>
        <v>#N/A</v>
      </c>
      <c r="BJ362" s="120" t="e">
        <f>VLOOKUP($BK362,'Anlage 1d'!$A:$M,11,FALSE)</f>
        <v>#N/A</v>
      </c>
      <c r="BK362" s="119" t="str">
        <f t="shared" si="28"/>
        <v/>
      </c>
      <c r="BN362" s="119" t="str">
        <f t="shared" si="29"/>
        <v>2</v>
      </c>
      <c r="BO362" s="119">
        <f t="shared" si="30"/>
        <v>1</v>
      </c>
      <c r="BP362" s="119" t="e">
        <f t="shared" si="31"/>
        <v>#N/A</v>
      </c>
      <c r="BQ362" s="120" t="e">
        <f>VLOOKUP($BS362,'FP Haupt'!$A:$N,11,FALSE)</f>
        <v>#N/A</v>
      </c>
      <c r="BR362" s="120" t="e">
        <f>VLOOKUP($BS362,'Anlage 1d'!$A:$M,10,FALSE)</f>
        <v>#N/A</v>
      </c>
      <c r="BS362" s="119" t="str">
        <f t="shared" si="32"/>
        <v/>
      </c>
      <c r="BV362" s="119" t="str">
        <f t="shared" si="66"/>
        <v>2</v>
      </c>
      <c r="BW362" s="119">
        <f t="shared" si="67"/>
        <v>1</v>
      </c>
      <c r="BX362" s="119" t="e">
        <f t="shared" si="68"/>
        <v>#N/A</v>
      </c>
      <c r="BY362" s="120" t="e">
        <f>VLOOKUP($CA362,'FP Haupt'!$A:$O,15,FALSE)</f>
        <v>#N/A</v>
      </c>
      <c r="BZ362" s="120" t="e">
        <f>VLOOKUP($CA362,'Anlage 1d'!$A:$O,15,FALSE)</f>
        <v>#N/A</v>
      </c>
      <c r="CA362" s="119" t="str">
        <f t="shared" si="69"/>
        <v/>
      </c>
    </row>
    <row r="363" spans="1:79" x14ac:dyDescent="0.2">
      <c r="A363" s="111"/>
      <c r="B363" s="112" t="str">
        <f>IF(A363="","",IF(ISERROR(VLOOKUP(MID(A363,1,4),'FP Haupt'!$A:$M,4,FALSE)),"keine DRG gemäß FPV",VLOOKUP(MID(A363,1,4),'FP Haupt'!$A:$M,4,FALSE)))</f>
        <v/>
      </c>
      <c r="C363" s="113">
        <f t="shared" si="39"/>
        <v>0</v>
      </c>
      <c r="D363" s="114" t="str">
        <f t="shared" si="1"/>
        <v/>
      </c>
      <c r="E363" s="114" t="str">
        <f t="shared" si="2"/>
        <v/>
      </c>
      <c r="F363" s="115"/>
      <c r="G363" s="115"/>
      <c r="H363" s="116" t="str">
        <f t="shared" si="3"/>
        <v/>
      </c>
      <c r="I363" s="117">
        <f t="shared" si="4"/>
        <v>0</v>
      </c>
      <c r="J363" s="115"/>
      <c r="K363" s="115"/>
      <c r="L363" s="116" t="str">
        <f t="shared" si="5"/>
        <v/>
      </c>
      <c r="M363" s="114">
        <f t="shared" si="6"/>
        <v>0</v>
      </c>
      <c r="N363" s="115"/>
      <c r="O363" s="115"/>
      <c r="P363" s="116" t="str">
        <f t="shared" si="7"/>
        <v/>
      </c>
      <c r="Q363" s="114">
        <f t="shared" si="8"/>
        <v>0</v>
      </c>
      <c r="R363" s="115"/>
      <c r="S363" s="115"/>
      <c r="T363" s="116" t="str">
        <f t="shared" si="9"/>
        <v/>
      </c>
      <c r="U363" s="114">
        <f t="shared" si="10"/>
        <v>0</v>
      </c>
      <c r="V363" s="115"/>
      <c r="W363" s="115"/>
      <c r="X363" s="116" t="str">
        <f t="shared" si="11"/>
        <v/>
      </c>
      <c r="Y363" s="117">
        <f t="shared" si="12"/>
        <v>0</v>
      </c>
      <c r="Z363" s="267"/>
      <c r="AA363" s="602" t="str">
        <f t="shared" si="64"/>
        <v/>
      </c>
      <c r="AB363" s="603">
        <f t="shared" si="65"/>
        <v>0</v>
      </c>
      <c r="AC363" s="118"/>
      <c r="AG363" s="119" t="str">
        <f t="shared" si="13"/>
        <v>1</v>
      </c>
      <c r="AH363" s="119">
        <f t="shared" si="14"/>
        <v>1</v>
      </c>
      <c r="AI363" s="119" t="e">
        <f t="shared" si="15"/>
        <v>#N/A</v>
      </c>
      <c r="AJ363" s="120" t="e">
        <f>VLOOKUP($AM363,'FP Haupt'!$A:$M,5,FALSE)</f>
        <v>#N/A</v>
      </c>
      <c r="AK363" s="120" t="e">
        <f>VLOOKUP($AM363,'FP Haupt'!$A:$M,6,FALSE)</f>
        <v>#N/A</v>
      </c>
      <c r="AL363" s="120" t="e">
        <f>VLOOKUP($AM363,'Anlage 1d'!$A:$M,4,FALSE)</f>
        <v>#N/A</v>
      </c>
      <c r="AM363" s="119" t="str">
        <f t="shared" si="16"/>
        <v/>
      </c>
      <c r="AP363" s="119" t="str">
        <f t="shared" si="17"/>
        <v>2</v>
      </c>
      <c r="AQ363" s="119">
        <f t="shared" si="18"/>
        <v>1</v>
      </c>
      <c r="AR363" s="119" t="e">
        <f t="shared" si="19"/>
        <v>#N/A</v>
      </c>
      <c r="AS363" s="120" t="e">
        <f>VLOOKUP($AU363,'FP Haupt'!$A:$M,9,FALSE)</f>
        <v>#N/A</v>
      </c>
      <c r="AT363" s="120" t="e">
        <f>VLOOKUP($AU363,'Anlage 1d'!$A:$M,8,FALSE)</f>
        <v>#N/A</v>
      </c>
      <c r="AU363" s="119" t="str">
        <f t="shared" si="20"/>
        <v/>
      </c>
      <c r="AX363" s="119" t="str">
        <f t="shared" si="21"/>
        <v>2</v>
      </c>
      <c r="AY363" s="119">
        <f t="shared" si="22"/>
        <v>1</v>
      </c>
      <c r="AZ363" s="119" t="e">
        <f t="shared" si="23"/>
        <v>#N/A</v>
      </c>
      <c r="BA363" s="120" t="e">
        <f>VLOOKUP($BC363,'FP Haupt'!$A:$M,12,FALSE)</f>
        <v>#N/A</v>
      </c>
      <c r="BB363" s="120" t="e">
        <f>VLOOKUP($BC363,'Anlage 1d'!$A:$M,11,FALSE)</f>
        <v>#N/A</v>
      </c>
      <c r="BC363" s="119" t="str">
        <f t="shared" si="24"/>
        <v/>
      </c>
      <c r="BF363" s="119" t="str">
        <f t="shared" si="25"/>
        <v>2</v>
      </c>
      <c r="BG363" s="119">
        <f t="shared" si="26"/>
        <v>1</v>
      </c>
      <c r="BH363" s="119" t="e">
        <f t="shared" si="27"/>
        <v>#N/A</v>
      </c>
      <c r="BI363" s="120" t="e">
        <f>VLOOKUP($BK363,'FP Haupt'!$A:$M,12,FALSE)</f>
        <v>#N/A</v>
      </c>
      <c r="BJ363" s="120" t="e">
        <f>VLOOKUP($BK363,'Anlage 1d'!$A:$M,11,FALSE)</f>
        <v>#N/A</v>
      </c>
      <c r="BK363" s="119" t="str">
        <f t="shared" si="28"/>
        <v/>
      </c>
      <c r="BN363" s="119" t="str">
        <f t="shared" si="29"/>
        <v>2</v>
      </c>
      <c r="BO363" s="119">
        <f t="shared" si="30"/>
        <v>1</v>
      </c>
      <c r="BP363" s="119" t="e">
        <f t="shared" si="31"/>
        <v>#N/A</v>
      </c>
      <c r="BQ363" s="120" t="e">
        <f>VLOOKUP($BS363,'FP Haupt'!$A:$N,11,FALSE)</f>
        <v>#N/A</v>
      </c>
      <c r="BR363" s="120" t="e">
        <f>VLOOKUP($BS363,'Anlage 1d'!$A:$M,10,FALSE)</f>
        <v>#N/A</v>
      </c>
      <c r="BS363" s="119" t="str">
        <f t="shared" si="32"/>
        <v/>
      </c>
      <c r="BV363" s="119" t="str">
        <f t="shared" si="66"/>
        <v>2</v>
      </c>
      <c r="BW363" s="119">
        <f t="shared" si="67"/>
        <v>1</v>
      </c>
      <c r="BX363" s="119" t="e">
        <f t="shared" si="68"/>
        <v>#N/A</v>
      </c>
      <c r="BY363" s="120" t="e">
        <f>VLOOKUP($CA363,'FP Haupt'!$A:$O,15,FALSE)</f>
        <v>#N/A</v>
      </c>
      <c r="BZ363" s="120" t="e">
        <f>VLOOKUP($CA363,'Anlage 1d'!$A:$O,15,FALSE)</f>
        <v>#N/A</v>
      </c>
      <c r="CA363" s="119" t="str">
        <f t="shared" si="69"/>
        <v/>
      </c>
    </row>
    <row r="364" spans="1:79" x14ac:dyDescent="0.2">
      <c r="A364" s="111"/>
      <c r="B364" s="112" t="str">
        <f>IF(A364="","",IF(ISERROR(VLOOKUP(MID(A364,1,4),'FP Haupt'!$A:$M,4,FALSE)),"keine DRG gemäß FPV",VLOOKUP(MID(A364,1,4),'FP Haupt'!$A:$M,4,FALSE)))</f>
        <v/>
      </c>
      <c r="C364" s="113">
        <f t="shared" si="39"/>
        <v>0</v>
      </c>
      <c r="D364" s="114" t="str">
        <f t="shared" si="1"/>
        <v/>
      </c>
      <c r="E364" s="114" t="str">
        <f t="shared" si="2"/>
        <v/>
      </c>
      <c r="F364" s="115"/>
      <c r="G364" s="115"/>
      <c r="H364" s="116" t="str">
        <f t="shared" si="3"/>
        <v/>
      </c>
      <c r="I364" s="117">
        <f t="shared" si="4"/>
        <v>0</v>
      </c>
      <c r="J364" s="115"/>
      <c r="K364" s="115"/>
      <c r="L364" s="116" t="str">
        <f t="shared" si="5"/>
        <v/>
      </c>
      <c r="M364" s="114">
        <f t="shared" si="6"/>
        <v>0</v>
      </c>
      <c r="N364" s="115"/>
      <c r="O364" s="115"/>
      <c r="P364" s="116" t="str">
        <f t="shared" si="7"/>
        <v/>
      </c>
      <c r="Q364" s="114">
        <f t="shared" si="8"/>
        <v>0</v>
      </c>
      <c r="R364" s="115"/>
      <c r="S364" s="115"/>
      <c r="T364" s="116" t="str">
        <f t="shared" si="9"/>
        <v/>
      </c>
      <c r="U364" s="114">
        <f t="shared" si="10"/>
        <v>0</v>
      </c>
      <c r="V364" s="115"/>
      <c r="W364" s="115"/>
      <c r="X364" s="116" t="str">
        <f t="shared" si="11"/>
        <v/>
      </c>
      <c r="Y364" s="117">
        <f t="shared" si="12"/>
        <v>0</v>
      </c>
      <c r="Z364" s="267"/>
      <c r="AA364" s="602" t="str">
        <f t="shared" si="64"/>
        <v/>
      </c>
      <c r="AB364" s="603">
        <f t="shared" si="65"/>
        <v>0</v>
      </c>
      <c r="AC364" s="118"/>
      <c r="AG364" s="119" t="str">
        <f t="shared" si="13"/>
        <v>1</v>
      </c>
      <c r="AH364" s="119">
        <f t="shared" si="14"/>
        <v>1</v>
      </c>
      <c r="AI364" s="119" t="e">
        <f t="shared" si="15"/>
        <v>#N/A</v>
      </c>
      <c r="AJ364" s="120" t="e">
        <f>VLOOKUP($AM364,'FP Haupt'!$A:$M,5,FALSE)</f>
        <v>#N/A</v>
      </c>
      <c r="AK364" s="120" t="e">
        <f>VLOOKUP($AM364,'FP Haupt'!$A:$M,6,FALSE)</f>
        <v>#N/A</v>
      </c>
      <c r="AL364" s="120" t="e">
        <f>VLOOKUP($AM364,'Anlage 1d'!$A:$M,4,FALSE)</f>
        <v>#N/A</v>
      </c>
      <c r="AM364" s="119" t="str">
        <f t="shared" si="16"/>
        <v/>
      </c>
      <c r="AP364" s="119" t="str">
        <f t="shared" si="17"/>
        <v>2</v>
      </c>
      <c r="AQ364" s="119">
        <f t="shared" si="18"/>
        <v>1</v>
      </c>
      <c r="AR364" s="119" t="e">
        <f t="shared" si="19"/>
        <v>#N/A</v>
      </c>
      <c r="AS364" s="120" t="e">
        <f>VLOOKUP($AU364,'FP Haupt'!$A:$M,9,FALSE)</f>
        <v>#N/A</v>
      </c>
      <c r="AT364" s="120" t="e">
        <f>VLOOKUP($AU364,'Anlage 1d'!$A:$M,8,FALSE)</f>
        <v>#N/A</v>
      </c>
      <c r="AU364" s="119" t="str">
        <f t="shared" si="20"/>
        <v/>
      </c>
      <c r="AX364" s="119" t="str">
        <f t="shared" si="21"/>
        <v>2</v>
      </c>
      <c r="AY364" s="119">
        <f t="shared" si="22"/>
        <v>1</v>
      </c>
      <c r="AZ364" s="119" t="e">
        <f t="shared" si="23"/>
        <v>#N/A</v>
      </c>
      <c r="BA364" s="120" t="e">
        <f>VLOOKUP($BC364,'FP Haupt'!$A:$M,12,FALSE)</f>
        <v>#N/A</v>
      </c>
      <c r="BB364" s="120" t="e">
        <f>VLOOKUP($BC364,'Anlage 1d'!$A:$M,11,FALSE)</f>
        <v>#N/A</v>
      </c>
      <c r="BC364" s="119" t="str">
        <f t="shared" si="24"/>
        <v/>
      </c>
      <c r="BF364" s="119" t="str">
        <f t="shared" si="25"/>
        <v>2</v>
      </c>
      <c r="BG364" s="119">
        <f t="shared" si="26"/>
        <v>1</v>
      </c>
      <c r="BH364" s="119" t="e">
        <f t="shared" si="27"/>
        <v>#N/A</v>
      </c>
      <c r="BI364" s="120" t="e">
        <f>VLOOKUP($BK364,'FP Haupt'!$A:$M,12,FALSE)</f>
        <v>#N/A</v>
      </c>
      <c r="BJ364" s="120" t="e">
        <f>VLOOKUP($BK364,'Anlage 1d'!$A:$M,11,FALSE)</f>
        <v>#N/A</v>
      </c>
      <c r="BK364" s="119" t="str">
        <f t="shared" si="28"/>
        <v/>
      </c>
      <c r="BN364" s="119" t="str">
        <f t="shared" si="29"/>
        <v>2</v>
      </c>
      <c r="BO364" s="119">
        <f t="shared" si="30"/>
        <v>1</v>
      </c>
      <c r="BP364" s="119" t="e">
        <f t="shared" si="31"/>
        <v>#N/A</v>
      </c>
      <c r="BQ364" s="120" t="e">
        <f>VLOOKUP($BS364,'FP Haupt'!$A:$N,11,FALSE)</f>
        <v>#N/A</v>
      </c>
      <c r="BR364" s="120" t="e">
        <f>VLOOKUP($BS364,'Anlage 1d'!$A:$M,10,FALSE)</f>
        <v>#N/A</v>
      </c>
      <c r="BS364" s="119" t="str">
        <f t="shared" si="32"/>
        <v/>
      </c>
      <c r="BV364" s="119" t="str">
        <f t="shared" si="66"/>
        <v>2</v>
      </c>
      <c r="BW364" s="119">
        <f t="shared" si="67"/>
        <v>1</v>
      </c>
      <c r="BX364" s="119" t="e">
        <f t="shared" si="68"/>
        <v>#N/A</v>
      </c>
      <c r="BY364" s="120" t="e">
        <f>VLOOKUP($CA364,'FP Haupt'!$A:$O,15,FALSE)</f>
        <v>#N/A</v>
      </c>
      <c r="BZ364" s="120" t="e">
        <f>VLOOKUP($CA364,'Anlage 1d'!$A:$O,15,FALSE)</f>
        <v>#N/A</v>
      </c>
      <c r="CA364" s="119" t="str">
        <f t="shared" si="69"/>
        <v/>
      </c>
    </row>
    <row r="365" spans="1:79" x14ac:dyDescent="0.2">
      <c r="A365" s="111"/>
      <c r="B365" s="112" t="str">
        <f>IF(A365="","",IF(ISERROR(VLOOKUP(MID(A365,1,4),'FP Haupt'!$A:$M,4,FALSE)),"keine DRG gemäß FPV",VLOOKUP(MID(A365,1,4),'FP Haupt'!$A:$M,4,FALSE)))</f>
        <v/>
      </c>
      <c r="C365" s="113">
        <f t="shared" si="39"/>
        <v>0</v>
      </c>
      <c r="D365" s="114" t="str">
        <f t="shared" si="1"/>
        <v/>
      </c>
      <c r="E365" s="114" t="str">
        <f t="shared" si="2"/>
        <v/>
      </c>
      <c r="F365" s="115"/>
      <c r="G365" s="115"/>
      <c r="H365" s="116" t="str">
        <f t="shared" si="3"/>
        <v/>
      </c>
      <c r="I365" s="117">
        <f t="shared" si="4"/>
        <v>0</v>
      </c>
      <c r="J365" s="115"/>
      <c r="K365" s="115"/>
      <c r="L365" s="116" t="str">
        <f t="shared" si="5"/>
        <v/>
      </c>
      <c r="M365" s="114">
        <f t="shared" si="6"/>
        <v>0</v>
      </c>
      <c r="N365" s="115"/>
      <c r="O365" s="115"/>
      <c r="P365" s="116" t="str">
        <f t="shared" si="7"/>
        <v/>
      </c>
      <c r="Q365" s="114">
        <f t="shared" si="8"/>
        <v>0</v>
      </c>
      <c r="R365" s="115"/>
      <c r="S365" s="115"/>
      <c r="T365" s="116" t="str">
        <f t="shared" si="9"/>
        <v/>
      </c>
      <c r="U365" s="114">
        <f t="shared" si="10"/>
        <v>0</v>
      </c>
      <c r="V365" s="115"/>
      <c r="W365" s="115"/>
      <c r="X365" s="116" t="str">
        <f t="shared" si="11"/>
        <v/>
      </c>
      <c r="Y365" s="117">
        <f t="shared" si="12"/>
        <v>0</v>
      </c>
      <c r="Z365" s="267"/>
      <c r="AA365" s="602" t="str">
        <f t="shared" si="64"/>
        <v/>
      </c>
      <c r="AB365" s="603">
        <f t="shared" si="65"/>
        <v>0</v>
      </c>
      <c r="AC365" s="118"/>
      <c r="AG365" s="119" t="str">
        <f t="shared" si="13"/>
        <v>1</v>
      </c>
      <c r="AH365" s="119">
        <f t="shared" si="14"/>
        <v>1</v>
      </c>
      <c r="AI365" s="119" t="e">
        <f t="shared" si="15"/>
        <v>#N/A</v>
      </c>
      <c r="AJ365" s="120" t="e">
        <f>VLOOKUP($AM365,'FP Haupt'!$A:$M,5,FALSE)</f>
        <v>#N/A</v>
      </c>
      <c r="AK365" s="120" t="e">
        <f>VLOOKUP($AM365,'FP Haupt'!$A:$M,6,FALSE)</f>
        <v>#N/A</v>
      </c>
      <c r="AL365" s="120" t="e">
        <f>VLOOKUP($AM365,'Anlage 1d'!$A:$M,4,FALSE)</f>
        <v>#N/A</v>
      </c>
      <c r="AM365" s="119" t="str">
        <f t="shared" si="16"/>
        <v/>
      </c>
      <c r="AP365" s="119" t="str">
        <f t="shared" si="17"/>
        <v>2</v>
      </c>
      <c r="AQ365" s="119">
        <f t="shared" si="18"/>
        <v>1</v>
      </c>
      <c r="AR365" s="119" t="e">
        <f t="shared" si="19"/>
        <v>#N/A</v>
      </c>
      <c r="AS365" s="120" t="e">
        <f>VLOOKUP($AU365,'FP Haupt'!$A:$M,9,FALSE)</f>
        <v>#N/A</v>
      </c>
      <c r="AT365" s="120" t="e">
        <f>VLOOKUP($AU365,'Anlage 1d'!$A:$M,8,FALSE)</f>
        <v>#N/A</v>
      </c>
      <c r="AU365" s="119" t="str">
        <f t="shared" si="20"/>
        <v/>
      </c>
      <c r="AX365" s="119" t="str">
        <f t="shared" si="21"/>
        <v>2</v>
      </c>
      <c r="AY365" s="119">
        <f t="shared" si="22"/>
        <v>1</v>
      </c>
      <c r="AZ365" s="119" t="e">
        <f t="shared" si="23"/>
        <v>#N/A</v>
      </c>
      <c r="BA365" s="120" t="e">
        <f>VLOOKUP($BC365,'FP Haupt'!$A:$M,12,FALSE)</f>
        <v>#N/A</v>
      </c>
      <c r="BB365" s="120" t="e">
        <f>VLOOKUP($BC365,'Anlage 1d'!$A:$M,11,FALSE)</f>
        <v>#N/A</v>
      </c>
      <c r="BC365" s="119" t="str">
        <f t="shared" si="24"/>
        <v/>
      </c>
      <c r="BF365" s="119" t="str">
        <f t="shared" si="25"/>
        <v>2</v>
      </c>
      <c r="BG365" s="119">
        <f t="shared" si="26"/>
        <v>1</v>
      </c>
      <c r="BH365" s="119" t="e">
        <f t="shared" si="27"/>
        <v>#N/A</v>
      </c>
      <c r="BI365" s="120" t="e">
        <f>VLOOKUP($BK365,'FP Haupt'!$A:$M,12,FALSE)</f>
        <v>#N/A</v>
      </c>
      <c r="BJ365" s="120" t="e">
        <f>VLOOKUP($BK365,'Anlage 1d'!$A:$M,11,FALSE)</f>
        <v>#N/A</v>
      </c>
      <c r="BK365" s="119" t="str">
        <f t="shared" si="28"/>
        <v/>
      </c>
      <c r="BN365" s="119" t="str">
        <f t="shared" si="29"/>
        <v>2</v>
      </c>
      <c r="BO365" s="119">
        <f t="shared" si="30"/>
        <v>1</v>
      </c>
      <c r="BP365" s="119" t="e">
        <f t="shared" si="31"/>
        <v>#N/A</v>
      </c>
      <c r="BQ365" s="120" t="e">
        <f>VLOOKUP($BS365,'FP Haupt'!$A:$N,11,FALSE)</f>
        <v>#N/A</v>
      </c>
      <c r="BR365" s="120" t="e">
        <f>VLOOKUP($BS365,'Anlage 1d'!$A:$M,10,FALSE)</f>
        <v>#N/A</v>
      </c>
      <c r="BS365" s="119" t="str">
        <f t="shared" si="32"/>
        <v/>
      </c>
      <c r="BV365" s="119" t="str">
        <f t="shared" si="66"/>
        <v>2</v>
      </c>
      <c r="BW365" s="119">
        <f t="shared" si="67"/>
        <v>1</v>
      </c>
      <c r="BX365" s="119" t="e">
        <f t="shared" si="68"/>
        <v>#N/A</v>
      </c>
      <c r="BY365" s="120" t="e">
        <f>VLOOKUP($CA365,'FP Haupt'!$A:$O,15,FALSE)</f>
        <v>#N/A</v>
      </c>
      <c r="BZ365" s="120" t="e">
        <f>VLOOKUP($CA365,'Anlage 1d'!$A:$O,15,FALSE)</f>
        <v>#N/A</v>
      </c>
      <c r="CA365" s="119" t="str">
        <f t="shared" si="69"/>
        <v/>
      </c>
    </row>
    <row r="366" spans="1:79" x14ac:dyDescent="0.2">
      <c r="A366" s="111"/>
      <c r="B366" s="112" t="str">
        <f>IF(A366="","",IF(ISERROR(VLOOKUP(MID(A366,1,4),'FP Haupt'!$A:$M,4,FALSE)),"keine DRG gemäß FPV",VLOOKUP(MID(A366,1,4),'FP Haupt'!$A:$M,4,FALSE)))</f>
        <v/>
      </c>
      <c r="C366" s="113">
        <f t="shared" si="39"/>
        <v>0</v>
      </c>
      <c r="D366" s="114" t="str">
        <f t="shared" si="1"/>
        <v/>
      </c>
      <c r="E366" s="114" t="str">
        <f t="shared" si="2"/>
        <v/>
      </c>
      <c r="F366" s="115"/>
      <c r="G366" s="115"/>
      <c r="H366" s="116" t="str">
        <f t="shared" si="3"/>
        <v/>
      </c>
      <c r="I366" s="117">
        <f t="shared" si="4"/>
        <v>0</v>
      </c>
      <c r="J366" s="115"/>
      <c r="K366" s="115"/>
      <c r="L366" s="116" t="str">
        <f t="shared" si="5"/>
        <v/>
      </c>
      <c r="M366" s="114">
        <f t="shared" si="6"/>
        <v>0</v>
      </c>
      <c r="N366" s="115"/>
      <c r="O366" s="115"/>
      <c r="P366" s="116" t="str">
        <f t="shared" si="7"/>
        <v/>
      </c>
      <c r="Q366" s="114">
        <f t="shared" si="8"/>
        <v>0</v>
      </c>
      <c r="R366" s="115"/>
      <c r="S366" s="115"/>
      <c r="T366" s="116" t="str">
        <f t="shared" si="9"/>
        <v/>
      </c>
      <c r="U366" s="114">
        <f t="shared" si="10"/>
        <v>0</v>
      </c>
      <c r="V366" s="115"/>
      <c r="W366" s="115"/>
      <c r="X366" s="116" t="str">
        <f t="shared" si="11"/>
        <v/>
      </c>
      <c r="Y366" s="117">
        <f t="shared" si="12"/>
        <v>0</v>
      </c>
      <c r="Z366" s="267"/>
      <c r="AA366" s="602" t="str">
        <f t="shared" si="64"/>
        <v/>
      </c>
      <c r="AB366" s="603">
        <f t="shared" si="65"/>
        <v>0</v>
      </c>
      <c r="AC366" s="118"/>
      <c r="AG366" s="119" t="str">
        <f t="shared" si="13"/>
        <v>1</v>
      </c>
      <c r="AH366" s="119">
        <f t="shared" si="14"/>
        <v>1</v>
      </c>
      <c r="AI366" s="119" t="e">
        <f t="shared" si="15"/>
        <v>#N/A</v>
      </c>
      <c r="AJ366" s="120" t="e">
        <f>VLOOKUP($AM366,'FP Haupt'!$A:$M,5,FALSE)</f>
        <v>#N/A</v>
      </c>
      <c r="AK366" s="120" t="e">
        <f>VLOOKUP($AM366,'FP Haupt'!$A:$M,6,FALSE)</f>
        <v>#N/A</v>
      </c>
      <c r="AL366" s="120" t="e">
        <f>VLOOKUP($AM366,'Anlage 1d'!$A:$M,4,FALSE)</f>
        <v>#N/A</v>
      </c>
      <c r="AM366" s="119" t="str">
        <f t="shared" si="16"/>
        <v/>
      </c>
      <c r="AP366" s="119" t="str">
        <f t="shared" si="17"/>
        <v>2</v>
      </c>
      <c r="AQ366" s="119">
        <f t="shared" si="18"/>
        <v>1</v>
      </c>
      <c r="AR366" s="119" t="e">
        <f t="shared" si="19"/>
        <v>#N/A</v>
      </c>
      <c r="AS366" s="120" t="e">
        <f>VLOOKUP($AU366,'FP Haupt'!$A:$M,9,FALSE)</f>
        <v>#N/A</v>
      </c>
      <c r="AT366" s="120" t="e">
        <f>VLOOKUP($AU366,'Anlage 1d'!$A:$M,8,FALSE)</f>
        <v>#N/A</v>
      </c>
      <c r="AU366" s="119" t="str">
        <f t="shared" si="20"/>
        <v/>
      </c>
      <c r="AX366" s="119" t="str">
        <f t="shared" si="21"/>
        <v>2</v>
      </c>
      <c r="AY366" s="119">
        <f t="shared" si="22"/>
        <v>1</v>
      </c>
      <c r="AZ366" s="119" t="e">
        <f t="shared" si="23"/>
        <v>#N/A</v>
      </c>
      <c r="BA366" s="120" t="e">
        <f>VLOOKUP($BC366,'FP Haupt'!$A:$M,12,FALSE)</f>
        <v>#N/A</v>
      </c>
      <c r="BB366" s="120" t="e">
        <f>VLOOKUP($BC366,'Anlage 1d'!$A:$M,11,FALSE)</f>
        <v>#N/A</v>
      </c>
      <c r="BC366" s="119" t="str">
        <f t="shared" si="24"/>
        <v/>
      </c>
      <c r="BF366" s="119" t="str">
        <f t="shared" si="25"/>
        <v>2</v>
      </c>
      <c r="BG366" s="119">
        <f t="shared" si="26"/>
        <v>1</v>
      </c>
      <c r="BH366" s="119" t="e">
        <f t="shared" si="27"/>
        <v>#N/A</v>
      </c>
      <c r="BI366" s="120" t="e">
        <f>VLOOKUP($BK366,'FP Haupt'!$A:$M,12,FALSE)</f>
        <v>#N/A</v>
      </c>
      <c r="BJ366" s="120" t="e">
        <f>VLOOKUP($BK366,'Anlage 1d'!$A:$M,11,FALSE)</f>
        <v>#N/A</v>
      </c>
      <c r="BK366" s="119" t="str">
        <f t="shared" si="28"/>
        <v/>
      </c>
      <c r="BN366" s="119" t="str">
        <f t="shared" si="29"/>
        <v>2</v>
      </c>
      <c r="BO366" s="119">
        <f t="shared" si="30"/>
        <v>1</v>
      </c>
      <c r="BP366" s="119" t="e">
        <f t="shared" si="31"/>
        <v>#N/A</v>
      </c>
      <c r="BQ366" s="120" t="e">
        <f>VLOOKUP($BS366,'FP Haupt'!$A:$N,11,FALSE)</f>
        <v>#N/A</v>
      </c>
      <c r="BR366" s="120" t="e">
        <f>VLOOKUP($BS366,'Anlage 1d'!$A:$M,10,FALSE)</f>
        <v>#N/A</v>
      </c>
      <c r="BS366" s="119" t="str">
        <f t="shared" si="32"/>
        <v/>
      </c>
      <c r="BV366" s="119" t="str">
        <f t="shared" si="66"/>
        <v>2</v>
      </c>
      <c r="BW366" s="119">
        <f t="shared" si="67"/>
        <v>1</v>
      </c>
      <c r="BX366" s="119" t="e">
        <f t="shared" si="68"/>
        <v>#N/A</v>
      </c>
      <c r="BY366" s="120" t="e">
        <f>VLOOKUP($CA366,'FP Haupt'!$A:$O,15,FALSE)</f>
        <v>#N/A</v>
      </c>
      <c r="BZ366" s="120" t="e">
        <f>VLOOKUP($CA366,'Anlage 1d'!$A:$O,15,FALSE)</f>
        <v>#N/A</v>
      </c>
      <c r="CA366" s="119" t="str">
        <f t="shared" si="69"/>
        <v/>
      </c>
    </row>
    <row r="367" spans="1:79" x14ac:dyDescent="0.2">
      <c r="A367" s="111"/>
      <c r="B367" s="112" t="str">
        <f>IF(A367="","",IF(ISERROR(VLOOKUP(MID(A367,1,4),'FP Haupt'!$A:$M,4,FALSE)),"keine DRG gemäß FPV",VLOOKUP(MID(A367,1,4),'FP Haupt'!$A:$M,4,FALSE)))</f>
        <v/>
      </c>
      <c r="C367" s="113">
        <f t="shared" si="39"/>
        <v>0</v>
      </c>
      <c r="D367" s="114" t="str">
        <f t="shared" si="1"/>
        <v/>
      </c>
      <c r="E367" s="114" t="str">
        <f t="shared" si="2"/>
        <v/>
      </c>
      <c r="F367" s="115"/>
      <c r="G367" s="115"/>
      <c r="H367" s="116" t="str">
        <f t="shared" si="3"/>
        <v/>
      </c>
      <c r="I367" s="117">
        <f t="shared" si="4"/>
        <v>0</v>
      </c>
      <c r="J367" s="115"/>
      <c r="K367" s="115"/>
      <c r="L367" s="116" t="str">
        <f t="shared" si="5"/>
        <v/>
      </c>
      <c r="M367" s="114">
        <f t="shared" si="6"/>
        <v>0</v>
      </c>
      <c r="N367" s="115"/>
      <c r="O367" s="115"/>
      <c r="P367" s="116" t="str">
        <f t="shared" si="7"/>
        <v/>
      </c>
      <c r="Q367" s="114">
        <f t="shared" si="8"/>
        <v>0</v>
      </c>
      <c r="R367" s="115"/>
      <c r="S367" s="115"/>
      <c r="T367" s="116" t="str">
        <f t="shared" si="9"/>
        <v/>
      </c>
      <c r="U367" s="114">
        <f t="shared" si="10"/>
        <v>0</v>
      </c>
      <c r="V367" s="115"/>
      <c r="W367" s="115"/>
      <c r="X367" s="116" t="str">
        <f t="shared" si="11"/>
        <v/>
      </c>
      <c r="Y367" s="117">
        <f t="shared" si="12"/>
        <v>0</v>
      </c>
      <c r="Z367" s="267"/>
      <c r="AA367" s="602" t="str">
        <f t="shared" si="64"/>
        <v/>
      </c>
      <c r="AB367" s="603">
        <f t="shared" si="65"/>
        <v>0</v>
      </c>
      <c r="AC367" s="118"/>
      <c r="AG367" s="119" t="str">
        <f t="shared" si="13"/>
        <v>1</v>
      </c>
      <c r="AH367" s="119">
        <f t="shared" si="14"/>
        <v>1</v>
      </c>
      <c r="AI367" s="119" t="e">
        <f t="shared" si="15"/>
        <v>#N/A</v>
      </c>
      <c r="AJ367" s="120" t="e">
        <f>VLOOKUP($AM367,'FP Haupt'!$A:$M,5,FALSE)</f>
        <v>#N/A</v>
      </c>
      <c r="AK367" s="120" t="e">
        <f>VLOOKUP($AM367,'FP Haupt'!$A:$M,6,FALSE)</f>
        <v>#N/A</v>
      </c>
      <c r="AL367" s="120" t="e">
        <f>VLOOKUP($AM367,'Anlage 1d'!$A:$M,4,FALSE)</f>
        <v>#N/A</v>
      </c>
      <c r="AM367" s="119" t="str">
        <f t="shared" si="16"/>
        <v/>
      </c>
      <c r="AP367" s="119" t="str">
        <f t="shared" si="17"/>
        <v>2</v>
      </c>
      <c r="AQ367" s="119">
        <f t="shared" si="18"/>
        <v>1</v>
      </c>
      <c r="AR367" s="119" t="e">
        <f t="shared" si="19"/>
        <v>#N/A</v>
      </c>
      <c r="AS367" s="120" t="e">
        <f>VLOOKUP($AU367,'FP Haupt'!$A:$M,9,FALSE)</f>
        <v>#N/A</v>
      </c>
      <c r="AT367" s="120" t="e">
        <f>VLOOKUP($AU367,'Anlage 1d'!$A:$M,8,FALSE)</f>
        <v>#N/A</v>
      </c>
      <c r="AU367" s="119" t="str">
        <f t="shared" si="20"/>
        <v/>
      </c>
      <c r="AX367" s="119" t="str">
        <f t="shared" si="21"/>
        <v>2</v>
      </c>
      <c r="AY367" s="119">
        <f t="shared" si="22"/>
        <v>1</v>
      </c>
      <c r="AZ367" s="119" t="e">
        <f t="shared" si="23"/>
        <v>#N/A</v>
      </c>
      <c r="BA367" s="120" t="e">
        <f>VLOOKUP($BC367,'FP Haupt'!$A:$M,12,FALSE)</f>
        <v>#N/A</v>
      </c>
      <c r="BB367" s="120" t="e">
        <f>VLOOKUP($BC367,'Anlage 1d'!$A:$M,11,FALSE)</f>
        <v>#N/A</v>
      </c>
      <c r="BC367" s="119" t="str">
        <f t="shared" si="24"/>
        <v/>
      </c>
      <c r="BF367" s="119" t="str">
        <f t="shared" si="25"/>
        <v>2</v>
      </c>
      <c r="BG367" s="119">
        <f t="shared" si="26"/>
        <v>1</v>
      </c>
      <c r="BH367" s="119" t="e">
        <f t="shared" si="27"/>
        <v>#N/A</v>
      </c>
      <c r="BI367" s="120" t="e">
        <f>VLOOKUP($BK367,'FP Haupt'!$A:$M,12,FALSE)</f>
        <v>#N/A</v>
      </c>
      <c r="BJ367" s="120" t="e">
        <f>VLOOKUP($BK367,'Anlage 1d'!$A:$M,11,FALSE)</f>
        <v>#N/A</v>
      </c>
      <c r="BK367" s="119" t="str">
        <f t="shared" si="28"/>
        <v/>
      </c>
      <c r="BN367" s="119" t="str">
        <f t="shared" si="29"/>
        <v>2</v>
      </c>
      <c r="BO367" s="119">
        <f t="shared" si="30"/>
        <v>1</v>
      </c>
      <c r="BP367" s="119" t="e">
        <f t="shared" si="31"/>
        <v>#N/A</v>
      </c>
      <c r="BQ367" s="120" t="e">
        <f>VLOOKUP($BS367,'FP Haupt'!$A:$N,11,FALSE)</f>
        <v>#N/A</v>
      </c>
      <c r="BR367" s="120" t="e">
        <f>VLOOKUP($BS367,'Anlage 1d'!$A:$M,10,FALSE)</f>
        <v>#N/A</v>
      </c>
      <c r="BS367" s="119" t="str">
        <f t="shared" si="32"/>
        <v/>
      </c>
      <c r="BV367" s="119" t="str">
        <f t="shared" si="66"/>
        <v>2</v>
      </c>
      <c r="BW367" s="119">
        <f t="shared" si="67"/>
        <v>1</v>
      </c>
      <c r="BX367" s="119" t="e">
        <f t="shared" si="68"/>
        <v>#N/A</v>
      </c>
      <c r="BY367" s="120" t="e">
        <f>VLOOKUP($CA367,'FP Haupt'!$A:$O,15,FALSE)</f>
        <v>#N/A</v>
      </c>
      <c r="BZ367" s="120" t="e">
        <f>VLOOKUP($CA367,'Anlage 1d'!$A:$O,15,FALSE)</f>
        <v>#N/A</v>
      </c>
      <c r="CA367" s="119" t="str">
        <f t="shared" si="69"/>
        <v/>
      </c>
    </row>
    <row r="368" spans="1:79" x14ac:dyDescent="0.2">
      <c r="A368" s="111"/>
      <c r="B368" s="112" t="str">
        <f>IF(A368="","",IF(ISERROR(VLOOKUP(MID(A368,1,4),'FP Haupt'!$A:$M,4,FALSE)),"keine DRG gemäß FPV",VLOOKUP(MID(A368,1,4),'FP Haupt'!$A:$M,4,FALSE)))</f>
        <v/>
      </c>
      <c r="C368" s="113">
        <f t="shared" si="39"/>
        <v>0</v>
      </c>
      <c r="D368" s="114" t="str">
        <f t="shared" si="1"/>
        <v/>
      </c>
      <c r="E368" s="114" t="str">
        <f t="shared" si="2"/>
        <v/>
      </c>
      <c r="F368" s="115"/>
      <c r="G368" s="115"/>
      <c r="H368" s="116" t="str">
        <f t="shared" si="3"/>
        <v/>
      </c>
      <c r="I368" s="117">
        <f t="shared" si="4"/>
        <v>0</v>
      </c>
      <c r="J368" s="115"/>
      <c r="K368" s="115"/>
      <c r="L368" s="116" t="str">
        <f t="shared" si="5"/>
        <v/>
      </c>
      <c r="M368" s="114">
        <f t="shared" si="6"/>
        <v>0</v>
      </c>
      <c r="N368" s="115"/>
      <c r="O368" s="115"/>
      <c r="P368" s="116" t="str">
        <f t="shared" si="7"/>
        <v/>
      </c>
      <c r="Q368" s="114">
        <f t="shared" si="8"/>
        <v>0</v>
      </c>
      <c r="R368" s="115"/>
      <c r="S368" s="115"/>
      <c r="T368" s="116" t="str">
        <f t="shared" si="9"/>
        <v/>
      </c>
      <c r="U368" s="114">
        <f t="shared" si="10"/>
        <v>0</v>
      </c>
      <c r="V368" s="115"/>
      <c r="W368" s="115"/>
      <c r="X368" s="116" t="str">
        <f t="shared" si="11"/>
        <v/>
      </c>
      <c r="Y368" s="117">
        <f t="shared" si="12"/>
        <v>0</v>
      </c>
      <c r="Z368" s="267"/>
      <c r="AA368" s="602" t="str">
        <f t="shared" si="64"/>
        <v/>
      </c>
      <c r="AB368" s="603">
        <f t="shared" si="65"/>
        <v>0</v>
      </c>
      <c r="AC368" s="118"/>
      <c r="AG368" s="119" t="str">
        <f t="shared" si="13"/>
        <v>1</v>
      </c>
      <c r="AH368" s="119">
        <f t="shared" si="14"/>
        <v>1</v>
      </c>
      <c r="AI368" s="119" t="e">
        <f t="shared" si="15"/>
        <v>#N/A</v>
      </c>
      <c r="AJ368" s="120" t="e">
        <f>VLOOKUP($AM368,'FP Haupt'!$A:$M,5,FALSE)</f>
        <v>#N/A</v>
      </c>
      <c r="AK368" s="120" t="e">
        <f>VLOOKUP($AM368,'FP Haupt'!$A:$M,6,FALSE)</f>
        <v>#N/A</v>
      </c>
      <c r="AL368" s="120" t="e">
        <f>VLOOKUP($AM368,'Anlage 1d'!$A:$M,4,FALSE)</f>
        <v>#N/A</v>
      </c>
      <c r="AM368" s="119" t="str">
        <f t="shared" si="16"/>
        <v/>
      </c>
      <c r="AP368" s="119" t="str">
        <f t="shared" si="17"/>
        <v>2</v>
      </c>
      <c r="AQ368" s="119">
        <f t="shared" si="18"/>
        <v>1</v>
      </c>
      <c r="AR368" s="119" t="e">
        <f t="shared" si="19"/>
        <v>#N/A</v>
      </c>
      <c r="AS368" s="120" t="e">
        <f>VLOOKUP($AU368,'FP Haupt'!$A:$M,9,FALSE)</f>
        <v>#N/A</v>
      </c>
      <c r="AT368" s="120" t="e">
        <f>VLOOKUP($AU368,'Anlage 1d'!$A:$M,8,FALSE)</f>
        <v>#N/A</v>
      </c>
      <c r="AU368" s="119" t="str">
        <f t="shared" si="20"/>
        <v/>
      </c>
      <c r="AX368" s="119" t="str">
        <f t="shared" si="21"/>
        <v>2</v>
      </c>
      <c r="AY368" s="119">
        <f t="shared" si="22"/>
        <v>1</v>
      </c>
      <c r="AZ368" s="119" t="e">
        <f t="shared" si="23"/>
        <v>#N/A</v>
      </c>
      <c r="BA368" s="120" t="e">
        <f>VLOOKUP($BC368,'FP Haupt'!$A:$M,12,FALSE)</f>
        <v>#N/A</v>
      </c>
      <c r="BB368" s="120" t="e">
        <f>VLOOKUP($BC368,'Anlage 1d'!$A:$M,11,FALSE)</f>
        <v>#N/A</v>
      </c>
      <c r="BC368" s="119" t="str">
        <f t="shared" si="24"/>
        <v/>
      </c>
      <c r="BF368" s="119" t="str">
        <f t="shared" si="25"/>
        <v>2</v>
      </c>
      <c r="BG368" s="119">
        <f t="shared" si="26"/>
        <v>1</v>
      </c>
      <c r="BH368" s="119" t="e">
        <f t="shared" si="27"/>
        <v>#N/A</v>
      </c>
      <c r="BI368" s="120" t="e">
        <f>VLOOKUP($BK368,'FP Haupt'!$A:$M,12,FALSE)</f>
        <v>#N/A</v>
      </c>
      <c r="BJ368" s="120" t="e">
        <f>VLOOKUP($BK368,'Anlage 1d'!$A:$M,11,FALSE)</f>
        <v>#N/A</v>
      </c>
      <c r="BK368" s="119" t="str">
        <f t="shared" si="28"/>
        <v/>
      </c>
      <c r="BN368" s="119" t="str">
        <f t="shared" si="29"/>
        <v>2</v>
      </c>
      <c r="BO368" s="119">
        <f t="shared" si="30"/>
        <v>1</v>
      </c>
      <c r="BP368" s="119" t="e">
        <f t="shared" si="31"/>
        <v>#N/A</v>
      </c>
      <c r="BQ368" s="120" t="e">
        <f>VLOOKUP($BS368,'FP Haupt'!$A:$N,11,FALSE)</f>
        <v>#N/A</v>
      </c>
      <c r="BR368" s="120" t="e">
        <f>VLOOKUP($BS368,'Anlage 1d'!$A:$M,10,FALSE)</f>
        <v>#N/A</v>
      </c>
      <c r="BS368" s="119" t="str">
        <f t="shared" si="32"/>
        <v/>
      </c>
      <c r="BV368" s="119" t="str">
        <f t="shared" si="66"/>
        <v>2</v>
      </c>
      <c r="BW368" s="119">
        <f t="shared" si="67"/>
        <v>1</v>
      </c>
      <c r="BX368" s="119" t="e">
        <f t="shared" si="68"/>
        <v>#N/A</v>
      </c>
      <c r="BY368" s="120" t="e">
        <f>VLOOKUP($CA368,'FP Haupt'!$A:$O,15,FALSE)</f>
        <v>#N/A</v>
      </c>
      <c r="BZ368" s="120" t="e">
        <f>VLOOKUP($CA368,'Anlage 1d'!$A:$O,15,FALSE)</f>
        <v>#N/A</v>
      </c>
      <c r="CA368" s="119" t="str">
        <f t="shared" si="69"/>
        <v/>
      </c>
    </row>
    <row r="369" spans="1:79" x14ac:dyDescent="0.2">
      <c r="A369" s="111"/>
      <c r="B369" s="112" t="str">
        <f>IF(A369="","",IF(ISERROR(VLOOKUP(MID(A369,1,4),'FP Haupt'!$A:$M,4,FALSE)),"keine DRG gemäß FPV",VLOOKUP(MID(A369,1,4),'FP Haupt'!$A:$M,4,FALSE)))</f>
        <v/>
      </c>
      <c r="C369" s="113">
        <f t="shared" si="39"/>
        <v>0</v>
      </c>
      <c r="D369" s="114" t="str">
        <f t="shared" si="1"/>
        <v/>
      </c>
      <c r="E369" s="114" t="str">
        <f t="shared" si="2"/>
        <v/>
      </c>
      <c r="F369" s="115"/>
      <c r="G369" s="115"/>
      <c r="H369" s="116" t="str">
        <f t="shared" si="3"/>
        <v/>
      </c>
      <c r="I369" s="117">
        <f t="shared" si="4"/>
        <v>0</v>
      </c>
      <c r="J369" s="115"/>
      <c r="K369" s="115"/>
      <c r="L369" s="116" t="str">
        <f t="shared" si="5"/>
        <v/>
      </c>
      <c r="M369" s="114">
        <f t="shared" si="6"/>
        <v>0</v>
      </c>
      <c r="N369" s="115"/>
      <c r="O369" s="115"/>
      <c r="P369" s="116" t="str">
        <f t="shared" si="7"/>
        <v/>
      </c>
      <c r="Q369" s="114">
        <f t="shared" si="8"/>
        <v>0</v>
      </c>
      <c r="R369" s="115"/>
      <c r="S369" s="115"/>
      <c r="T369" s="116" t="str">
        <f t="shared" si="9"/>
        <v/>
      </c>
      <c r="U369" s="114">
        <f t="shared" si="10"/>
        <v>0</v>
      </c>
      <c r="V369" s="115"/>
      <c r="W369" s="115"/>
      <c r="X369" s="116" t="str">
        <f t="shared" si="11"/>
        <v/>
      </c>
      <c r="Y369" s="117">
        <f t="shared" si="12"/>
        <v>0</v>
      </c>
      <c r="Z369" s="267"/>
      <c r="AA369" s="602" t="str">
        <f t="shared" si="64"/>
        <v/>
      </c>
      <c r="AB369" s="603">
        <f t="shared" si="65"/>
        <v>0</v>
      </c>
      <c r="AC369" s="118"/>
      <c r="AG369" s="119" t="str">
        <f t="shared" si="13"/>
        <v>1</v>
      </c>
      <c r="AH369" s="119">
        <f t="shared" si="14"/>
        <v>1</v>
      </c>
      <c r="AI369" s="119" t="e">
        <f t="shared" si="15"/>
        <v>#N/A</v>
      </c>
      <c r="AJ369" s="120" t="e">
        <f>VLOOKUP($AM369,'FP Haupt'!$A:$M,5,FALSE)</f>
        <v>#N/A</v>
      </c>
      <c r="AK369" s="120" t="e">
        <f>VLOOKUP($AM369,'FP Haupt'!$A:$M,6,FALSE)</f>
        <v>#N/A</v>
      </c>
      <c r="AL369" s="120" t="e">
        <f>VLOOKUP($AM369,'Anlage 1d'!$A:$M,4,FALSE)</f>
        <v>#N/A</v>
      </c>
      <c r="AM369" s="119" t="str">
        <f t="shared" si="16"/>
        <v/>
      </c>
      <c r="AP369" s="119" t="str">
        <f t="shared" si="17"/>
        <v>2</v>
      </c>
      <c r="AQ369" s="119">
        <f t="shared" si="18"/>
        <v>1</v>
      </c>
      <c r="AR369" s="119" t="e">
        <f t="shared" si="19"/>
        <v>#N/A</v>
      </c>
      <c r="AS369" s="120" t="e">
        <f>VLOOKUP($AU369,'FP Haupt'!$A:$M,9,FALSE)</f>
        <v>#N/A</v>
      </c>
      <c r="AT369" s="120" t="e">
        <f>VLOOKUP($AU369,'Anlage 1d'!$A:$M,8,FALSE)</f>
        <v>#N/A</v>
      </c>
      <c r="AU369" s="119" t="str">
        <f t="shared" si="20"/>
        <v/>
      </c>
      <c r="AX369" s="119" t="str">
        <f t="shared" si="21"/>
        <v>2</v>
      </c>
      <c r="AY369" s="119">
        <f t="shared" si="22"/>
        <v>1</v>
      </c>
      <c r="AZ369" s="119" t="e">
        <f t="shared" si="23"/>
        <v>#N/A</v>
      </c>
      <c r="BA369" s="120" t="e">
        <f>VLOOKUP($BC369,'FP Haupt'!$A:$M,12,FALSE)</f>
        <v>#N/A</v>
      </c>
      <c r="BB369" s="120" t="e">
        <f>VLOOKUP($BC369,'Anlage 1d'!$A:$M,11,FALSE)</f>
        <v>#N/A</v>
      </c>
      <c r="BC369" s="119" t="str">
        <f t="shared" si="24"/>
        <v/>
      </c>
      <c r="BF369" s="119" t="str">
        <f t="shared" si="25"/>
        <v>2</v>
      </c>
      <c r="BG369" s="119">
        <f t="shared" si="26"/>
        <v>1</v>
      </c>
      <c r="BH369" s="119" t="e">
        <f t="shared" si="27"/>
        <v>#N/A</v>
      </c>
      <c r="BI369" s="120" t="e">
        <f>VLOOKUP($BK369,'FP Haupt'!$A:$M,12,FALSE)</f>
        <v>#N/A</v>
      </c>
      <c r="BJ369" s="120" t="e">
        <f>VLOOKUP($BK369,'Anlage 1d'!$A:$M,11,FALSE)</f>
        <v>#N/A</v>
      </c>
      <c r="BK369" s="119" t="str">
        <f t="shared" si="28"/>
        <v/>
      </c>
      <c r="BN369" s="119" t="str">
        <f t="shared" si="29"/>
        <v>2</v>
      </c>
      <c r="BO369" s="119">
        <f t="shared" si="30"/>
        <v>1</v>
      </c>
      <c r="BP369" s="119" t="e">
        <f t="shared" si="31"/>
        <v>#N/A</v>
      </c>
      <c r="BQ369" s="120" t="e">
        <f>VLOOKUP($BS369,'FP Haupt'!$A:$N,11,FALSE)</f>
        <v>#N/A</v>
      </c>
      <c r="BR369" s="120" t="e">
        <f>VLOOKUP($BS369,'Anlage 1d'!$A:$M,10,FALSE)</f>
        <v>#N/A</v>
      </c>
      <c r="BS369" s="119" t="str">
        <f t="shared" si="32"/>
        <v/>
      </c>
      <c r="BV369" s="119" t="str">
        <f t="shared" si="66"/>
        <v>2</v>
      </c>
      <c r="BW369" s="119">
        <f t="shared" si="67"/>
        <v>1</v>
      </c>
      <c r="BX369" s="119" t="e">
        <f t="shared" si="68"/>
        <v>#N/A</v>
      </c>
      <c r="BY369" s="120" t="e">
        <f>VLOOKUP($CA369,'FP Haupt'!$A:$O,15,FALSE)</f>
        <v>#N/A</v>
      </c>
      <c r="BZ369" s="120" t="e">
        <f>VLOOKUP($CA369,'Anlage 1d'!$A:$O,15,FALSE)</f>
        <v>#N/A</v>
      </c>
      <c r="CA369" s="119" t="str">
        <f t="shared" si="69"/>
        <v/>
      </c>
    </row>
    <row r="370" spans="1:79" x14ac:dyDescent="0.2">
      <c r="A370" s="111"/>
      <c r="B370" s="112" t="str">
        <f>IF(A370="","",IF(ISERROR(VLOOKUP(MID(A370,1,4),'FP Haupt'!$A:$M,4,FALSE)),"keine DRG gemäß FPV",VLOOKUP(MID(A370,1,4),'FP Haupt'!$A:$M,4,FALSE)))</f>
        <v/>
      </c>
      <c r="C370" s="113">
        <f t="shared" si="39"/>
        <v>0</v>
      </c>
      <c r="D370" s="114" t="str">
        <f t="shared" si="1"/>
        <v/>
      </c>
      <c r="E370" s="114" t="str">
        <f t="shared" si="2"/>
        <v/>
      </c>
      <c r="F370" s="115"/>
      <c r="G370" s="115"/>
      <c r="H370" s="116" t="str">
        <f t="shared" si="3"/>
        <v/>
      </c>
      <c r="I370" s="117">
        <f t="shared" si="4"/>
        <v>0</v>
      </c>
      <c r="J370" s="115"/>
      <c r="K370" s="115"/>
      <c r="L370" s="116" t="str">
        <f t="shared" si="5"/>
        <v/>
      </c>
      <c r="M370" s="114">
        <f t="shared" si="6"/>
        <v>0</v>
      </c>
      <c r="N370" s="115"/>
      <c r="O370" s="115"/>
      <c r="P370" s="116" t="str">
        <f t="shared" si="7"/>
        <v/>
      </c>
      <c r="Q370" s="114">
        <f t="shared" si="8"/>
        <v>0</v>
      </c>
      <c r="R370" s="115"/>
      <c r="S370" s="115"/>
      <c r="T370" s="116" t="str">
        <f t="shared" si="9"/>
        <v/>
      </c>
      <c r="U370" s="114">
        <f t="shared" si="10"/>
        <v>0</v>
      </c>
      <c r="V370" s="115"/>
      <c r="W370" s="115"/>
      <c r="X370" s="116" t="str">
        <f t="shared" si="11"/>
        <v/>
      </c>
      <c r="Y370" s="117">
        <f t="shared" si="12"/>
        <v>0</v>
      </c>
      <c r="Z370" s="267"/>
      <c r="AA370" s="602" t="str">
        <f t="shared" si="64"/>
        <v/>
      </c>
      <c r="AB370" s="603">
        <f t="shared" si="65"/>
        <v>0</v>
      </c>
      <c r="AC370" s="118"/>
      <c r="AG370" s="119" t="str">
        <f t="shared" si="13"/>
        <v>1</v>
      </c>
      <c r="AH370" s="119">
        <f t="shared" si="14"/>
        <v>1</v>
      </c>
      <c r="AI370" s="119" t="e">
        <f t="shared" si="15"/>
        <v>#N/A</v>
      </c>
      <c r="AJ370" s="120" t="e">
        <f>VLOOKUP($AM370,'FP Haupt'!$A:$M,5,FALSE)</f>
        <v>#N/A</v>
      </c>
      <c r="AK370" s="120" t="e">
        <f>VLOOKUP($AM370,'FP Haupt'!$A:$M,6,FALSE)</f>
        <v>#N/A</v>
      </c>
      <c r="AL370" s="120" t="e">
        <f>VLOOKUP($AM370,'Anlage 1d'!$A:$M,4,FALSE)</f>
        <v>#N/A</v>
      </c>
      <c r="AM370" s="119" t="str">
        <f t="shared" si="16"/>
        <v/>
      </c>
      <c r="AP370" s="119" t="str">
        <f t="shared" si="17"/>
        <v>2</v>
      </c>
      <c r="AQ370" s="119">
        <f t="shared" si="18"/>
        <v>1</v>
      </c>
      <c r="AR370" s="119" t="e">
        <f t="shared" si="19"/>
        <v>#N/A</v>
      </c>
      <c r="AS370" s="120" t="e">
        <f>VLOOKUP($AU370,'FP Haupt'!$A:$M,9,FALSE)</f>
        <v>#N/A</v>
      </c>
      <c r="AT370" s="120" t="e">
        <f>VLOOKUP($AU370,'Anlage 1d'!$A:$M,8,FALSE)</f>
        <v>#N/A</v>
      </c>
      <c r="AU370" s="119" t="str">
        <f t="shared" si="20"/>
        <v/>
      </c>
      <c r="AX370" s="119" t="str">
        <f t="shared" si="21"/>
        <v>2</v>
      </c>
      <c r="AY370" s="119">
        <f t="shared" si="22"/>
        <v>1</v>
      </c>
      <c r="AZ370" s="119" t="e">
        <f t="shared" si="23"/>
        <v>#N/A</v>
      </c>
      <c r="BA370" s="120" t="e">
        <f>VLOOKUP($BC370,'FP Haupt'!$A:$M,12,FALSE)</f>
        <v>#N/A</v>
      </c>
      <c r="BB370" s="120" t="e">
        <f>VLOOKUP($BC370,'Anlage 1d'!$A:$M,11,FALSE)</f>
        <v>#N/A</v>
      </c>
      <c r="BC370" s="119" t="str">
        <f t="shared" si="24"/>
        <v/>
      </c>
      <c r="BF370" s="119" t="str">
        <f t="shared" si="25"/>
        <v>2</v>
      </c>
      <c r="BG370" s="119">
        <f t="shared" si="26"/>
        <v>1</v>
      </c>
      <c r="BH370" s="119" t="e">
        <f t="shared" si="27"/>
        <v>#N/A</v>
      </c>
      <c r="BI370" s="120" t="e">
        <f>VLOOKUP($BK370,'FP Haupt'!$A:$M,12,FALSE)</f>
        <v>#N/A</v>
      </c>
      <c r="BJ370" s="120" t="e">
        <f>VLOOKUP($BK370,'Anlage 1d'!$A:$M,11,FALSE)</f>
        <v>#N/A</v>
      </c>
      <c r="BK370" s="119" t="str">
        <f t="shared" si="28"/>
        <v/>
      </c>
      <c r="BN370" s="119" t="str">
        <f t="shared" si="29"/>
        <v>2</v>
      </c>
      <c r="BO370" s="119">
        <f t="shared" si="30"/>
        <v>1</v>
      </c>
      <c r="BP370" s="119" t="e">
        <f t="shared" si="31"/>
        <v>#N/A</v>
      </c>
      <c r="BQ370" s="120" t="e">
        <f>VLOOKUP($BS370,'FP Haupt'!$A:$N,11,FALSE)</f>
        <v>#N/A</v>
      </c>
      <c r="BR370" s="120" t="e">
        <f>VLOOKUP($BS370,'Anlage 1d'!$A:$M,10,FALSE)</f>
        <v>#N/A</v>
      </c>
      <c r="BS370" s="119" t="str">
        <f t="shared" si="32"/>
        <v/>
      </c>
      <c r="BV370" s="119" t="str">
        <f t="shared" si="66"/>
        <v>2</v>
      </c>
      <c r="BW370" s="119">
        <f t="shared" si="67"/>
        <v>1</v>
      </c>
      <c r="BX370" s="119" t="e">
        <f t="shared" si="68"/>
        <v>#N/A</v>
      </c>
      <c r="BY370" s="120" t="e">
        <f>VLOOKUP($CA370,'FP Haupt'!$A:$O,15,FALSE)</f>
        <v>#N/A</v>
      </c>
      <c r="BZ370" s="120" t="e">
        <f>VLOOKUP($CA370,'Anlage 1d'!$A:$O,15,FALSE)</f>
        <v>#N/A</v>
      </c>
      <c r="CA370" s="119" t="str">
        <f t="shared" si="69"/>
        <v/>
      </c>
    </row>
    <row r="371" spans="1:79" x14ac:dyDescent="0.2">
      <c r="A371" s="111"/>
      <c r="B371" s="112" t="str">
        <f>IF(A371="","",IF(ISERROR(VLOOKUP(MID(A371,1,4),'FP Haupt'!$A:$M,4,FALSE)),"keine DRG gemäß FPV",VLOOKUP(MID(A371,1,4),'FP Haupt'!$A:$M,4,FALSE)))</f>
        <v/>
      </c>
      <c r="C371" s="113">
        <f t="shared" si="39"/>
        <v>0</v>
      </c>
      <c r="D371" s="114" t="str">
        <f t="shared" si="1"/>
        <v/>
      </c>
      <c r="E371" s="114" t="str">
        <f t="shared" si="2"/>
        <v/>
      </c>
      <c r="F371" s="115"/>
      <c r="G371" s="115"/>
      <c r="H371" s="116" t="str">
        <f t="shared" si="3"/>
        <v/>
      </c>
      <c r="I371" s="117">
        <f t="shared" si="4"/>
        <v>0</v>
      </c>
      <c r="J371" s="115"/>
      <c r="K371" s="115"/>
      <c r="L371" s="116" t="str">
        <f t="shared" si="5"/>
        <v/>
      </c>
      <c r="M371" s="114">
        <f t="shared" si="6"/>
        <v>0</v>
      </c>
      <c r="N371" s="115"/>
      <c r="O371" s="115"/>
      <c r="P371" s="116" t="str">
        <f t="shared" si="7"/>
        <v/>
      </c>
      <c r="Q371" s="114">
        <f t="shared" si="8"/>
        <v>0</v>
      </c>
      <c r="R371" s="115"/>
      <c r="S371" s="115"/>
      <c r="T371" s="116" t="str">
        <f t="shared" si="9"/>
        <v/>
      </c>
      <c r="U371" s="114">
        <f t="shared" si="10"/>
        <v>0</v>
      </c>
      <c r="V371" s="115"/>
      <c r="W371" s="115"/>
      <c r="X371" s="116" t="str">
        <f t="shared" si="11"/>
        <v/>
      </c>
      <c r="Y371" s="117">
        <f t="shared" si="12"/>
        <v>0</v>
      </c>
      <c r="Z371" s="267"/>
      <c r="AA371" s="602" t="str">
        <f t="shared" si="64"/>
        <v/>
      </c>
      <c r="AB371" s="603">
        <f t="shared" si="65"/>
        <v>0</v>
      </c>
      <c r="AC371" s="118"/>
      <c r="AG371" s="119" t="str">
        <f t="shared" si="13"/>
        <v>1</v>
      </c>
      <c r="AH371" s="119">
        <f t="shared" si="14"/>
        <v>1</v>
      </c>
      <c r="AI371" s="119" t="e">
        <f t="shared" si="15"/>
        <v>#N/A</v>
      </c>
      <c r="AJ371" s="120" t="e">
        <f>VLOOKUP($AM371,'FP Haupt'!$A:$M,5,FALSE)</f>
        <v>#N/A</v>
      </c>
      <c r="AK371" s="120" t="e">
        <f>VLOOKUP($AM371,'FP Haupt'!$A:$M,6,FALSE)</f>
        <v>#N/A</v>
      </c>
      <c r="AL371" s="120" t="e">
        <f>VLOOKUP($AM371,'Anlage 1d'!$A:$M,4,FALSE)</f>
        <v>#N/A</v>
      </c>
      <c r="AM371" s="119" t="str">
        <f t="shared" si="16"/>
        <v/>
      </c>
      <c r="AP371" s="119" t="str">
        <f t="shared" si="17"/>
        <v>2</v>
      </c>
      <c r="AQ371" s="119">
        <f t="shared" si="18"/>
        <v>1</v>
      </c>
      <c r="AR371" s="119" t="e">
        <f t="shared" si="19"/>
        <v>#N/A</v>
      </c>
      <c r="AS371" s="120" t="e">
        <f>VLOOKUP($AU371,'FP Haupt'!$A:$M,9,FALSE)</f>
        <v>#N/A</v>
      </c>
      <c r="AT371" s="120" t="e">
        <f>VLOOKUP($AU371,'Anlage 1d'!$A:$M,8,FALSE)</f>
        <v>#N/A</v>
      </c>
      <c r="AU371" s="119" t="str">
        <f t="shared" si="20"/>
        <v/>
      </c>
      <c r="AX371" s="119" t="str">
        <f t="shared" si="21"/>
        <v>2</v>
      </c>
      <c r="AY371" s="119">
        <f t="shared" si="22"/>
        <v>1</v>
      </c>
      <c r="AZ371" s="119" t="e">
        <f t="shared" si="23"/>
        <v>#N/A</v>
      </c>
      <c r="BA371" s="120" t="e">
        <f>VLOOKUP($BC371,'FP Haupt'!$A:$M,12,FALSE)</f>
        <v>#N/A</v>
      </c>
      <c r="BB371" s="120" t="e">
        <f>VLOOKUP($BC371,'Anlage 1d'!$A:$M,11,FALSE)</f>
        <v>#N/A</v>
      </c>
      <c r="BC371" s="119" t="str">
        <f t="shared" si="24"/>
        <v/>
      </c>
      <c r="BF371" s="119" t="str">
        <f t="shared" si="25"/>
        <v>2</v>
      </c>
      <c r="BG371" s="119">
        <f t="shared" si="26"/>
        <v>1</v>
      </c>
      <c r="BH371" s="119" t="e">
        <f t="shared" si="27"/>
        <v>#N/A</v>
      </c>
      <c r="BI371" s="120" t="e">
        <f>VLOOKUP($BK371,'FP Haupt'!$A:$M,12,FALSE)</f>
        <v>#N/A</v>
      </c>
      <c r="BJ371" s="120" t="e">
        <f>VLOOKUP($BK371,'Anlage 1d'!$A:$M,11,FALSE)</f>
        <v>#N/A</v>
      </c>
      <c r="BK371" s="119" t="str">
        <f t="shared" si="28"/>
        <v/>
      </c>
      <c r="BN371" s="119" t="str">
        <f t="shared" si="29"/>
        <v>2</v>
      </c>
      <c r="BO371" s="119">
        <f t="shared" si="30"/>
        <v>1</v>
      </c>
      <c r="BP371" s="119" t="e">
        <f t="shared" si="31"/>
        <v>#N/A</v>
      </c>
      <c r="BQ371" s="120" t="e">
        <f>VLOOKUP($BS371,'FP Haupt'!$A:$N,11,FALSE)</f>
        <v>#N/A</v>
      </c>
      <c r="BR371" s="120" t="e">
        <f>VLOOKUP($BS371,'Anlage 1d'!$A:$M,10,FALSE)</f>
        <v>#N/A</v>
      </c>
      <c r="BS371" s="119" t="str">
        <f t="shared" si="32"/>
        <v/>
      </c>
      <c r="BV371" s="119" t="str">
        <f t="shared" si="66"/>
        <v>2</v>
      </c>
      <c r="BW371" s="119">
        <f t="shared" si="67"/>
        <v>1</v>
      </c>
      <c r="BX371" s="119" t="e">
        <f t="shared" si="68"/>
        <v>#N/A</v>
      </c>
      <c r="BY371" s="120" t="e">
        <f>VLOOKUP($CA371,'FP Haupt'!$A:$O,15,FALSE)</f>
        <v>#N/A</v>
      </c>
      <c r="BZ371" s="120" t="e">
        <f>VLOOKUP($CA371,'Anlage 1d'!$A:$O,15,FALSE)</f>
        <v>#N/A</v>
      </c>
      <c r="CA371" s="119" t="str">
        <f t="shared" si="69"/>
        <v/>
      </c>
    </row>
    <row r="372" spans="1:79" x14ac:dyDescent="0.2">
      <c r="A372" s="111"/>
      <c r="B372" s="112" t="str">
        <f>IF(A372="","",IF(ISERROR(VLOOKUP(MID(A372,1,4),'FP Haupt'!$A:$M,4,FALSE)),"keine DRG gemäß FPV",VLOOKUP(MID(A372,1,4),'FP Haupt'!$A:$M,4,FALSE)))</f>
        <v/>
      </c>
      <c r="C372" s="113">
        <f t="shared" si="39"/>
        <v>0</v>
      </c>
      <c r="D372" s="114" t="str">
        <f t="shared" si="1"/>
        <v/>
      </c>
      <c r="E372" s="114" t="str">
        <f t="shared" si="2"/>
        <v/>
      </c>
      <c r="F372" s="115"/>
      <c r="G372" s="115"/>
      <c r="H372" s="116" t="str">
        <f t="shared" si="3"/>
        <v/>
      </c>
      <c r="I372" s="117">
        <f t="shared" si="4"/>
        <v>0</v>
      </c>
      <c r="J372" s="115"/>
      <c r="K372" s="115"/>
      <c r="L372" s="116" t="str">
        <f t="shared" si="5"/>
        <v/>
      </c>
      <c r="M372" s="114">
        <f t="shared" si="6"/>
        <v>0</v>
      </c>
      <c r="N372" s="115"/>
      <c r="O372" s="115"/>
      <c r="P372" s="116" t="str">
        <f t="shared" si="7"/>
        <v/>
      </c>
      <c r="Q372" s="114">
        <f t="shared" si="8"/>
        <v>0</v>
      </c>
      <c r="R372" s="115"/>
      <c r="S372" s="115"/>
      <c r="T372" s="116" t="str">
        <f t="shared" si="9"/>
        <v/>
      </c>
      <c r="U372" s="114">
        <f t="shared" si="10"/>
        <v>0</v>
      </c>
      <c r="V372" s="115"/>
      <c r="W372" s="115"/>
      <c r="X372" s="116" t="str">
        <f t="shared" si="11"/>
        <v/>
      </c>
      <c r="Y372" s="117">
        <f t="shared" si="12"/>
        <v>0</v>
      </c>
      <c r="Z372" s="267"/>
      <c r="AA372" s="602" t="str">
        <f t="shared" si="64"/>
        <v/>
      </c>
      <c r="AB372" s="603">
        <f t="shared" si="65"/>
        <v>0</v>
      </c>
      <c r="AC372" s="118"/>
      <c r="AG372" s="119" t="str">
        <f t="shared" si="13"/>
        <v>1</v>
      </c>
      <c r="AH372" s="119">
        <f t="shared" si="14"/>
        <v>1</v>
      </c>
      <c r="AI372" s="119" t="e">
        <f t="shared" si="15"/>
        <v>#N/A</v>
      </c>
      <c r="AJ372" s="120" t="e">
        <f>VLOOKUP($AM372,'FP Haupt'!$A:$M,5,FALSE)</f>
        <v>#N/A</v>
      </c>
      <c r="AK372" s="120" t="e">
        <f>VLOOKUP($AM372,'FP Haupt'!$A:$M,6,FALSE)</f>
        <v>#N/A</v>
      </c>
      <c r="AL372" s="120" t="e">
        <f>VLOOKUP($AM372,'Anlage 1d'!$A:$M,4,FALSE)</f>
        <v>#N/A</v>
      </c>
      <c r="AM372" s="119" t="str">
        <f t="shared" si="16"/>
        <v/>
      </c>
      <c r="AP372" s="119" t="str">
        <f t="shared" si="17"/>
        <v>2</v>
      </c>
      <c r="AQ372" s="119">
        <f t="shared" si="18"/>
        <v>1</v>
      </c>
      <c r="AR372" s="119" t="e">
        <f t="shared" si="19"/>
        <v>#N/A</v>
      </c>
      <c r="AS372" s="120" t="e">
        <f>VLOOKUP($AU372,'FP Haupt'!$A:$M,9,FALSE)</f>
        <v>#N/A</v>
      </c>
      <c r="AT372" s="120" t="e">
        <f>VLOOKUP($AU372,'Anlage 1d'!$A:$M,8,FALSE)</f>
        <v>#N/A</v>
      </c>
      <c r="AU372" s="119" t="str">
        <f t="shared" si="20"/>
        <v/>
      </c>
      <c r="AX372" s="119" t="str">
        <f t="shared" si="21"/>
        <v>2</v>
      </c>
      <c r="AY372" s="119">
        <f t="shared" si="22"/>
        <v>1</v>
      </c>
      <c r="AZ372" s="119" t="e">
        <f t="shared" si="23"/>
        <v>#N/A</v>
      </c>
      <c r="BA372" s="120" t="e">
        <f>VLOOKUP($BC372,'FP Haupt'!$A:$M,12,FALSE)</f>
        <v>#N/A</v>
      </c>
      <c r="BB372" s="120" t="e">
        <f>VLOOKUP($BC372,'Anlage 1d'!$A:$M,11,FALSE)</f>
        <v>#N/A</v>
      </c>
      <c r="BC372" s="119" t="str">
        <f t="shared" si="24"/>
        <v/>
      </c>
      <c r="BF372" s="119" t="str">
        <f t="shared" si="25"/>
        <v>2</v>
      </c>
      <c r="BG372" s="119">
        <f t="shared" si="26"/>
        <v>1</v>
      </c>
      <c r="BH372" s="119" t="e">
        <f t="shared" si="27"/>
        <v>#N/A</v>
      </c>
      <c r="BI372" s="120" t="e">
        <f>VLOOKUP($BK372,'FP Haupt'!$A:$M,12,FALSE)</f>
        <v>#N/A</v>
      </c>
      <c r="BJ372" s="120" t="e">
        <f>VLOOKUP($BK372,'Anlage 1d'!$A:$M,11,FALSE)</f>
        <v>#N/A</v>
      </c>
      <c r="BK372" s="119" t="str">
        <f t="shared" si="28"/>
        <v/>
      </c>
      <c r="BN372" s="119" t="str">
        <f t="shared" si="29"/>
        <v>2</v>
      </c>
      <c r="BO372" s="119">
        <f t="shared" si="30"/>
        <v>1</v>
      </c>
      <c r="BP372" s="119" t="e">
        <f t="shared" si="31"/>
        <v>#N/A</v>
      </c>
      <c r="BQ372" s="120" t="e">
        <f>VLOOKUP($BS372,'FP Haupt'!$A:$N,11,FALSE)</f>
        <v>#N/A</v>
      </c>
      <c r="BR372" s="120" t="e">
        <f>VLOOKUP($BS372,'Anlage 1d'!$A:$M,10,FALSE)</f>
        <v>#N/A</v>
      </c>
      <c r="BS372" s="119" t="str">
        <f t="shared" si="32"/>
        <v/>
      </c>
      <c r="BV372" s="119" t="str">
        <f t="shared" si="66"/>
        <v>2</v>
      </c>
      <c r="BW372" s="119">
        <f t="shared" si="67"/>
        <v>1</v>
      </c>
      <c r="BX372" s="119" t="e">
        <f t="shared" si="68"/>
        <v>#N/A</v>
      </c>
      <c r="BY372" s="120" t="e">
        <f>VLOOKUP($CA372,'FP Haupt'!$A:$O,15,FALSE)</f>
        <v>#N/A</v>
      </c>
      <c r="BZ372" s="120" t="e">
        <f>VLOOKUP($CA372,'Anlage 1d'!$A:$O,15,FALSE)</f>
        <v>#N/A</v>
      </c>
      <c r="CA372" s="119" t="str">
        <f t="shared" si="69"/>
        <v/>
      </c>
    </row>
    <row r="373" spans="1:79" x14ac:dyDescent="0.2">
      <c r="A373" s="111"/>
      <c r="B373" s="112" t="str">
        <f>IF(A373="","",IF(ISERROR(VLOOKUP(MID(A373,1,4),'FP Haupt'!$A:$M,4,FALSE)),"keine DRG gemäß FPV",VLOOKUP(MID(A373,1,4),'FP Haupt'!$A:$M,4,FALSE)))</f>
        <v/>
      </c>
      <c r="C373" s="113">
        <f t="shared" si="39"/>
        <v>0</v>
      </c>
      <c r="D373" s="114" t="str">
        <f t="shared" si="1"/>
        <v/>
      </c>
      <c r="E373" s="114" t="str">
        <f t="shared" si="2"/>
        <v/>
      </c>
      <c r="F373" s="115"/>
      <c r="G373" s="115"/>
      <c r="H373" s="116" t="str">
        <f t="shared" si="3"/>
        <v/>
      </c>
      <c r="I373" s="117">
        <f t="shared" si="4"/>
        <v>0</v>
      </c>
      <c r="J373" s="115"/>
      <c r="K373" s="115"/>
      <c r="L373" s="116" t="str">
        <f t="shared" si="5"/>
        <v/>
      </c>
      <c r="M373" s="114">
        <f t="shared" si="6"/>
        <v>0</v>
      </c>
      <c r="N373" s="115"/>
      <c r="O373" s="115"/>
      <c r="P373" s="116" t="str">
        <f t="shared" si="7"/>
        <v/>
      </c>
      <c r="Q373" s="114">
        <f t="shared" si="8"/>
        <v>0</v>
      </c>
      <c r="R373" s="115"/>
      <c r="S373" s="115"/>
      <c r="T373" s="116" t="str">
        <f t="shared" si="9"/>
        <v/>
      </c>
      <c r="U373" s="114">
        <f t="shared" si="10"/>
        <v>0</v>
      </c>
      <c r="V373" s="115"/>
      <c r="W373" s="115"/>
      <c r="X373" s="116" t="str">
        <f t="shared" si="11"/>
        <v/>
      </c>
      <c r="Y373" s="117">
        <f t="shared" si="12"/>
        <v>0</v>
      </c>
      <c r="Z373" s="267"/>
      <c r="AA373" s="602" t="str">
        <f t="shared" si="64"/>
        <v/>
      </c>
      <c r="AB373" s="603">
        <f t="shared" si="65"/>
        <v>0</v>
      </c>
      <c r="AC373" s="118"/>
      <c r="AG373" s="119" t="str">
        <f t="shared" si="13"/>
        <v>1</v>
      </c>
      <c r="AH373" s="119">
        <f t="shared" si="14"/>
        <v>1</v>
      </c>
      <c r="AI373" s="119" t="e">
        <f t="shared" si="15"/>
        <v>#N/A</v>
      </c>
      <c r="AJ373" s="120" t="e">
        <f>VLOOKUP($AM373,'FP Haupt'!$A:$M,5,FALSE)</f>
        <v>#N/A</v>
      </c>
      <c r="AK373" s="120" t="e">
        <f>VLOOKUP($AM373,'FP Haupt'!$A:$M,6,FALSE)</f>
        <v>#N/A</v>
      </c>
      <c r="AL373" s="120" t="e">
        <f>VLOOKUP($AM373,'Anlage 1d'!$A:$M,4,FALSE)</f>
        <v>#N/A</v>
      </c>
      <c r="AM373" s="119" t="str">
        <f t="shared" si="16"/>
        <v/>
      </c>
      <c r="AP373" s="119" t="str">
        <f t="shared" si="17"/>
        <v>2</v>
      </c>
      <c r="AQ373" s="119">
        <f t="shared" si="18"/>
        <v>1</v>
      </c>
      <c r="AR373" s="119" t="e">
        <f t="shared" si="19"/>
        <v>#N/A</v>
      </c>
      <c r="AS373" s="120" t="e">
        <f>VLOOKUP($AU373,'FP Haupt'!$A:$M,9,FALSE)</f>
        <v>#N/A</v>
      </c>
      <c r="AT373" s="120" t="e">
        <f>VLOOKUP($AU373,'Anlage 1d'!$A:$M,8,FALSE)</f>
        <v>#N/A</v>
      </c>
      <c r="AU373" s="119" t="str">
        <f t="shared" si="20"/>
        <v/>
      </c>
      <c r="AX373" s="119" t="str">
        <f t="shared" si="21"/>
        <v>2</v>
      </c>
      <c r="AY373" s="119">
        <f t="shared" si="22"/>
        <v>1</v>
      </c>
      <c r="AZ373" s="119" t="e">
        <f t="shared" si="23"/>
        <v>#N/A</v>
      </c>
      <c r="BA373" s="120" t="e">
        <f>VLOOKUP($BC373,'FP Haupt'!$A:$M,12,FALSE)</f>
        <v>#N/A</v>
      </c>
      <c r="BB373" s="120" t="e">
        <f>VLOOKUP($BC373,'Anlage 1d'!$A:$M,11,FALSE)</f>
        <v>#N/A</v>
      </c>
      <c r="BC373" s="119" t="str">
        <f t="shared" si="24"/>
        <v/>
      </c>
      <c r="BF373" s="119" t="str">
        <f t="shared" si="25"/>
        <v>2</v>
      </c>
      <c r="BG373" s="119">
        <f t="shared" si="26"/>
        <v>1</v>
      </c>
      <c r="BH373" s="119" t="e">
        <f t="shared" si="27"/>
        <v>#N/A</v>
      </c>
      <c r="BI373" s="120" t="e">
        <f>VLOOKUP($BK373,'FP Haupt'!$A:$M,12,FALSE)</f>
        <v>#N/A</v>
      </c>
      <c r="BJ373" s="120" t="e">
        <f>VLOOKUP($BK373,'Anlage 1d'!$A:$M,11,FALSE)</f>
        <v>#N/A</v>
      </c>
      <c r="BK373" s="119" t="str">
        <f t="shared" si="28"/>
        <v/>
      </c>
      <c r="BN373" s="119" t="str">
        <f t="shared" si="29"/>
        <v>2</v>
      </c>
      <c r="BO373" s="119">
        <f t="shared" si="30"/>
        <v>1</v>
      </c>
      <c r="BP373" s="119" t="e">
        <f t="shared" si="31"/>
        <v>#N/A</v>
      </c>
      <c r="BQ373" s="120" t="e">
        <f>VLOOKUP($BS373,'FP Haupt'!$A:$N,11,FALSE)</f>
        <v>#N/A</v>
      </c>
      <c r="BR373" s="120" t="e">
        <f>VLOOKUP($BS373,'Anlage 1d'!$A:$M,10,FALSE)</f>
        <v>#N/A</v>
      </c>
      <c r="BS373" s="119" t="str">
        <f t="shared" si="32"/>
        <v/>
      </c>
      <c r="BV373" s="119" t="str">
        <f t="shared" si="66"/>
        <v>2</v>
      </c>
      <c r="BW373" s="119">
        <f t="shared" si="67"/>
        <v>1</v>
      </c>
      <c r="BX373" s="119" t="e">
        <f t="shared" si="68"/>
        <v>#N/A</v>
      </c>
      <c r="BY373" s="120" t="e">
        <f>VLOOKUP($CA373,'FP Haupt'!$A:$O,15,FALSE)</f>
        <v>#N/A</v>
      </c>
      <c r="BZ373" s="120" t="e">
        <f>VLOOKUP($CA373,'Anlage 1d'!$A:$O,15,FALSE)</f>
        <v>#N/A</v>
      </c>
      <c r="CA373" s="119" t="str">
        <f t="shared" si="69"/>
        <v/>
      </c>
    </row>
    <row r="374" spans="1:79" x14ac:dyDescent="0.2">
      <c r="A374" s="111"/>
      <c r="B374" s="112" t="str">
        <f>IF(A374="","",IF(ISERROR(VLOOKUP(MID(A374,1,4),'FP Haupt'!$A:$M,4,FALSE)),"keine DRG gemäß FPV",VLOOKUP(MID(A374,1,4),'FP Haupt'!$A:$M,4,FALSE)))</f>
        <v/>
      </c>
      <c r="C374" s="113">
        <f t="shared" si="39"/>
        <v>0</v>
      </c>
      <c r="D374" s="114" t="str">
        <f t="shared" si="1"/>
        <v/>
      </c>
      <c r="E374" s="114" t="str">
        <f t="shared" si="2"/>
        <v/>
      </c>
      <c r="F374" s="115"/>
      <c r="G374" s="115"/>
      <c r="H374" s="116" t="str">
        <f t="shared" si="3"/>
        <v/>
      </c>
      <c r="I374" s="117">
        <f t="shared" si="4"/>
        <v>0</v>
      </c>
      <c r="J374" s="115"/>
      <c r="K374" s="115"/>
      <c r="L374" s="116" t="str">
        <f t="shared" si="5"/>
        <v/>
      </c>
      <c r="M374" s="114">
        <f t="shared" si="6"/>
        <v>0</v>
      </c>
      <c r="N374" s="115"/>
      <c r="O374" s="115"/>
      <c r="P374" s="116" t="str">
        <f t="shared" si="7"/>
        <v/>
      </c>
      <c r="Q374" s="114">
        <f t="shared" si="8"/>
        <v>0</v>
      </c>
      <c r="R374" s="115"/>
      <c r="S374" s="115"/>
      <c r="T374" s="116" t="str">
        <f t="shared" si="9"/>
        <v/>
      </c>
      <c r="U374" s="114">
        <f t="shared" si="10"/>
        <v>0</v>
      </c>
      <c r="V374" s="115"/>
      <c r="W374" s="115"/>
      <c r="X374" s="116" t="str">
        <f t="shared" si="11"/>
        <v/>
      </c>
      <c r="Y374" s="117">
        <f t="shared" si="12"/>
        <v>0</v>
      </c>
      <c r="Z374" s="267"/>
      <c r="AA374" s="602" t="str">
        <f t="shared" si="64"/>
        <v/>
      </c>
      <c r="AB374" s="603">
        <f t="shared" si="65"/>
        <v>0</v>
      </c>
      <c r="AC374" s="118"/>
      <c r="AG374" s="119" t="str">
        <f t="shared" si="13"/>
        <v>1</v>
      </c>
      <c r="AH374" s="119">
        <f t="shared" si="14"/>
        <v>1</v>
      </c>
      <c r="AI374" s="119" t="e">
        <f t="shared" si="15"/>
        <v>#N/A</v>
      </c>
      <c r="AJ374" s="120" t="e">
        <f>VLOOKUP($AM374,'FP Haupt'!$A:$M,5,FALSE)</f>
        <v>#N/A</v>
      </c>
      <c r="AK374" s="120" t="e">
        <f>VLOOKUP($AM374,'FP Haupt'!$A:$M,6,FALSE)</f>
        <v>#N/A</v>
      </c>
      <c r="AL374" s="120" t="e">
        <f>VLOOKUP($AM374,'Anlage 1d'!$A:$M,4,FALSE)</f>
        <v>#N/A</v>
      </c>
      <c r="AM374" s="119" t="str">
        <f t="shared" si="16"/>
        <v/>
      </c>
      <c r="AP374" s="119" t="str">
        <f t="shared" si="17"/>
        <v>2</v>
      </c>
      <c r="AQ374" s="119">
        <f t="shared" si="18"/>
        <v>1</v>
      </c>
      <c r="AR374" s="119" t="e">
        <f t="shared" si="19"/>
        <v>#N/A</v>
      </c>
      <c r="AS374" s="120" t="e">
        <f>VLOOKUP($AU374,'FP Haupt'!$A:$M,9,FALSE)</f>
        <v>#N/A</v>
      </c>
      <c r="AT374" s="120" t="e">
        <f>VLOOKUP($AU374,'Anlage 1d'!$A:$M,8,FALSE)</f>
        <v>#N/A</v>
      </c>
      <c r="AU374" s="119" t="str">
        <f t="shared" si="20"/>
        <v/>
      </c>
      <c r="AX374" s="119" t="str">
        <f t="shared" si="21"/>
        <v>2</v>
      </c>
      <c r="AY374" s="119">
        <f t="shared" si="22"/>
        <v>1</v>
      </c>
      <c r="AZ374" s="119" t="e">
        <f t="shared" si="23"/>
        <v>#N/A</v>
      </c>
      <c r="BA374" s="120" t="e">
        <f>VLOOKUP($BC374,'FP Haupt'!$A:$M,12,FALSE)</f>
        <v>#N/A</v>
      </c>
      <c r="BB374" s="120" t="e">
        <f>VLOOKUP($BC374,'Anlage 1d'!$A:$M,11,FALSE)</f>
        <v>#N/A</v>
      </c>
      <c r="BC374" s="119" t="str">
        <f t="shared" si="24"/>
        <v/>
      </c>
      <c r="BF374" s="119" t="str">
        <f t="shared" si="25"/>
        <v>2</v>
      </c>
      <c r="BG374" s="119">
        <f t="shared" si="26"/>
        <v>1</v>
      </c>
      <c r="BH374" s="119" t="e">
        <f t="shared" si="27"/>
        <v>#N/A</v>
      </c>
      <c r="BI374" s="120" t="e">
        <f>VLOOKUP($BK374,'FP Haupt'!$A:$M,12,FALSE)</f>
        <v>#N/A</v>
      </c>
      <c r="BJ374" s="120" t="e">
        <f>VLOOKUP($BK374,'Anlage 1d'!$A:$M,11,FALSE)</f>
        <v>#N/A</v>
      </c>
      <c r="BK374" s="119" t="str">
        <f t="shared" si="28"/>
        <v/>
      </c>
      <c r="BN374" s="119" t="str">
        <f t="shared" si="29"/>
        <v>2</v>
      </c>
      <c r="BO374" s="119">
        <f t="shared" si="30"/>
        <v>1</v>
      </c>
      <c r="BP374" s="119" t="e">
        <f t="shared" si="31"/>
        <v>#N/A</v>
      </c>
      <c r="BQ374" s="120" t="e">
        <f>VLOOKUP($BS374,'FP Haupt'!$A:$N,11,FALSE)</f>
        <v>#N/A</v>
      </c>
      <c r="BR374" s="120" t="e">
        <f>VLOOKUP($BS374,'Anlage 1d'!$A:$M,10,FALSE)</f>
        <v>#N/A</v>
      </c>
      <c r="BS374" s="119" t="str">
        <f t="shared" si="32"/>
        <v/>
      </c>
      <c r="BV374" s="119" t="str">
        <f t="shared" si="66"/>
        <v>2</v>
      </c>
      <c r="BW374" s="119">
        <f t="shared" si="67"/>
        <v>1</v>
      </c>
      <c r="BX374" s="119" t="e">
        <f t="shared" si="68"/>
        <v>#N/A</v>
      </c>
      <c r="BY374" s="120" t="e">
        <f>VLOOKUP($CA374,'FP Haupt'!$A:$O,15,FALSE)</f>
        <v>#N/A</v>
      </c>
      <c r="BZ374" s="120" t="e">
        <f>VLOOKUP($CA374,'Anlage 1d'!$A:$O,15,FALSE)</f>
        <v>#N/A</v>
      </c>
      <c r="CA374" s="119" t="str">
        <f t="shared" si="69"/>
        <v/>
      </c>
    </row>
    <row r="375" spans="1:79" x14ac:dyDescent="0.2">
      <c r="A375" s="111"/>
      <c r="B375" s="112" t="str">
        <f>IF(A375="","",IF(ISERROR(VLOOKUP(MID(A375,1,4),'FP Haupt'!$A:$M,4,FALSE)),"keine DRG gemäß FPV",VLOOKUP(MID(A375,1,4),'FP Haupt'!$A:$M,4,FALSE)))</f>
        <v/>
      </c>
      <c r="C375" s="113">
        <f t="shared" si="39"/>
        <v>0</v>
      </c>
      <c r="D375" s="114" t="str">
        <f t="shared" si="1"/>
        <v/>
      </c>
      <c r="E375" s="114" t="str">
        <f t="shared" si="2"/>
        <v/>
      </c>
      <c r="F375" s="115"/>
      <c r="G375" s="115"/>
      <c r="H375" s="116" t="str">
        <f t="shared" si="3"/>
        <v/>
      </c>
      <c r="I375" s="117">
        <f t="shared" si="4"/>
        <v>0</v>
      </c>
      <c r="J375" s="115"/>
      <c r="K375" s="115"/>
      <c r="L375" s="116" t="str">
        <f t="shared" si="5"/>
        <v/>
      </c>
      <c r="M375" s="114">
        <f t="shared" si="6"/>
        <v>0</v>
      </c>
      <c r="N375" s="115"/>
      <c r="O375" s="115"/>
      <c r="P375" s="116" t="str">
        <f t="shared" si="7"/>
        <v/>
      </c>
      <c r="Q375" s="114">
        <f t="shared" si="8"/>
        <v>0</v>
      </c>
      <c r="R375" s="115"/>
      <c r="S375" s="115"/>
      <c r="T375" s="116" t="str">
        <f t="shared" si="9"/>
        <v/>
      </c>
      <c r="U375" s="114">
        <f t="shared" si="10"/>
        <v>0</v>
      </c>
      <c r="V375" s="115"/>
      <c r="W375" s="115"/>
      <c r="X375" s="116" t="str">
        <f t="shared" si="11"/>
        <v/>
      </c>
      <c r="Y375" s="117">
        <f t="shared" si="12"/>
        <v>0</v>
      </c>
      <c r="Z375" s="267"/>
      <c r="AA375" s="602" t="str">
        <f t="shared" si="64"/>
        <v/>
      </c>
      <c r="AB375" s="603">
        <f t="shared" si="65"/>
        <v>0</v>
      </c>
      <c r="AC375" s="118"/>
      <c r="AG375" s="119" t="str">
        <f t="shared" si="13"/>
        <v>1</v>
      </c>
      <c r="AH375" s="119">
        <f t="shared" si="14"/>
        <v>1</v>
      </c>
      <c r="AI375" s="119" t="e">
        <f t="shared" si="15"/>
        <v>#N/A</v>
      </c>
      <c r="AJ375" s="120" t="e">
        <f>VLOOKUP($AM375,'FP Haupt'!$A:$M,5,FALSE)</f>
        <v>#N/A</v>
      </c>
      <c r="AK375" s="120" t="e">
        <f>VLOOKUP($AM375,'FP Haupt'!$A:$M,6,FALSE)</f>
        <v>#N/A</v>
      </c>
      <c r="AL375" s="120" t="e">
        <f>VLOOKUP($AM375,'Anlage 1d'!$A:$M,4,FALSE)</f>
        <v>#N/A</v>
      </c>
      <c r="AM375" s="119" t="str">
        <f t="shared" si="16"/>
        <v/>
      </c>
      <c r="AP375" s="119" t="str">
        <f t="shared" si="17"/>
        <v>2</v>
      </c>
      <c r="AQ375" s="119">
        <f t="shared" si="18"/>
        <v>1</v>
      </c>
      <c r="AR375" s="119" t="e">
        <f t="shared" si="19"/>
        <v>#N/A</v>
      </c>
      <c r="AS375" s="120" t="e">
        <f>VLOOKUP($AU375,'FP Haupt'!$A:$M,9,FALSE)</f>
        <v>#N/A</v>
      </c>
      <c r="AT375" s="120" t="e">
        <f>VLOOKUP($AU375,'Anlage 1d'!$A:$M,8,FALSE)</f>
        <v>#N/A</v>
      </c>
      <c r="AU375" s="119" t="str">
        <f t="shared" si="20"/>
        <v/>
      </c>
      <c r="AX375" s="119" t="str">
        <f t="shared" si="21"/>
        <v>2</v>
      </c>
      <c r="AY375" s="119">
        <f t="shared" si="22"/>
        <v>1</v>
      </c>
      <c r="AZ375" s="119" t="e">
        <f t="shared" si="23"/>
        <v>#N/A</v>
      </c>
      <c r="BA375" s="120" t="e">
        <f>VLOOKUP($BC375,'FP Haupt'!$A:$M,12,FALSE)</f>
        <v>#N/A</v>
      </c>
      <c r="BB375" s="120" t="e">
        <f>VLOOKUP($BC375,'Anlage 1d'!$A:$M,11,FALSE)</f>
        <v>#N/A</v>
      </c>
      <c r="BC375" s="119" t="str">
        <f t="shared" si="24"/>
        <v/>
      </c>
      <c r="BF375" s="119" t="str">
        <f t="shared" si="25"/>
        <v>2</v>
      </c>
      <c r="BG375" s="119">
        <f t="shared" si="26"/>
        <v>1</v>
      </c>
      <c r="BH375" s="119" t="e">
        <f t="shared" si="27"/>
        <v>#N/A</v>
      </c>
      <c r="BI375" s="120" t="e">
        <f>VLOOKUP($BK375,'FP Haupt'!$A:$M,12,FALSE)</f>
        <v>#N/A</v>
      </c>
      <c r="BJ375" s="120" t="e">
        <f>VLOOKUP($BK375,'Anlage 1d'!$A:$M,11,FALSE)</f>
        <v>#N/A</v>
      </c>
      <c r="BK375" s="119" t="str">
        <f t="shared" si="28"/>
        <v/>
      </c>
      <c r="BN375" s="119" t="str">
        <f t="shared" si="29"/>
        <v>2</v>
      </c>
      <c r="BO375" s="119">
        <f t="shared" si="30"/>
        <v>1</v>
      </c>
      <c r="BP375" s="119" t="e">
        <f t="shared" si="31"/>
        <v>#N/A</v>
      </c>
      <c r="BQ375" s="120" t="e">
        <f>VLOOKUP($BS375,'FP Haupt'!$A:$N,11,FALSE)</f>
        <v>#N/A</v>
      </c>
      <c r="BR375" s="120" t="e">
        <f>VLOOKUP($BS375,'Anlage 1d'!$A:$M,10,FALSE)</f>
        <v>#N/A</v>
      </c>
      <c r="BS375" s="119" t="str">
        <f t="shared" si="32"/>
        <v/>
      </c>
      <c r="BV375" s="119" t="str">
        <f t="shared" si="66"/>
        <v>2</v>
      </c>
      <c r="BW375" s="119">
        <f t="shared" si="67"/>
        <v>1</v>
      </c>
      <c r="BX375" s="119" t="e">
        <f t="shared" si="68"/>
        <v>#N/A</v>
      </c>
      <c r="BY375" s="120" t="e">
        <f>VLOOKUP($CA375,'FP Haupt'!$A:$O,15,FALSE)</f>
        <v>#N/A</v>
      </c>
      <c r="BZ375" s="120" t="e">
        <f>VLOOKUP($CA375,'Anlage 1d'!$A:$O,15,FALSE)</f>
        <v>#N/A</v>
      </c>
      <c r="CA375" s="119" t="str">
        <f t="shared" si="69"/>
        <v/>
      </c>
    </row>
    <row r="376" spans="1:79" x14ac:dyDescent="0.2">
      <c r="A376" s="111"/>
      <c r="B376" s="112" t="str">
        <f>IF(A376="","",IF(ISERROR(VLOOKUP(MID(A376,1,4),'FP Haupt'!$A:$M,4,FALSE)),"keine DRG gemäß FPV",VLOOKUP(MID(A376,1,4),'FP Haupt'!$A:$M,4,FALSE)))</f>
        <v/>
      </c>
      <c r="C376" s="113">
        <f t="shared" si="39"/>
        <v>0</v>
      </c>
      <c r="D376" s="114" t="str">
        <f t="shared" si="1"/>
        <v/>
      </c>
      <c r="E376" s="114" t="str">
        <f t="shared" si="2"/>
        <v/>
      </c>
      <c r="F376" s="115"/>
      <c r="G376" s="115"/>
      <c r="H376" s="116" t="str">
        <f t="shared" si="3"/>
        <v/>
      </c>
      <c r="I376" s="117">
        <f t="shared" si="4"/>
        <v>0</v>
      </c>
      <c r="J376" s="115"/>
      <c r="K376" s="115"/>
      <c r="L376" s="116" t="str">
        <f t="shared" si="5"/>
        <v/>
      </c>
      <c r="M376" s="114">
        <f t="shared" si="6"/>
        <v>0</v>
      </c>
      <c r="N376" s="115"/>
      <c r="O376" s="115"/>
      <c r="P376" s="116" t="str">
        <f t="shared" si="7"/>
        <v/>
      </c>
      <c r="Q376" s="114">
        <f t="shared" si="8"/>
        <v>0</v>
      </c>
      <c r="R376" s="115"/>
      <c r="S376" s="115"/>
      <c r="T376" s="116" t="str">
        <f t="shared" si="9"/>
        <v/>
      </c>
      <c r="U376" s="114">
        <f t="shared" si="10"/>
        <v>0</v>
      </c>
      <c r="V376" s="115"/>
      <c r="W376" s="115"/>
      <c r="X376" s="116" t="str">
        <f t="shared" si="11"/>
        <v/>
      </c>
      <c r="Y376" s="117">
        <f t="shared" si="12"/>
        <v>0</v>
      </c>
      <c r="Z376" s="267"/>
      <c r="AA376" s="602" t="str">
        <f t="shared" si="64"/>
        <v/>
      </c>
      <c r="AB376" s="603">
        <f t="shared" si="65"/>
        <v>0</v>
      </c>
      <c r="AC376" s="118"/>
      <c r="AG376" s="119" t="str">
        <f t="shared" si="13"/>
        <v>1</v>
      </c>
      <c r="AH376" s="119">
        <f t="shared" si="14"/>
        <v>1</v>
      </c>
      <c r="AI376" s="119" t="e">
        <f t="shared" si="15"/>
        <v>#N/A</v>
      </c>
      <c r="AJ376" s="120" t="e">
        <f>VLOOKUP($AM376,'FP Haupt'!$A:$M,5,FALSE)</f>
        <v>#N/A</v>
      </c>
      <c r="AK376" s="120" t="e">
        <f>VLOOKUP($AM376,'FP Haupt'!$A:$M,6,FALSE)</f>
        <v>#N/A</v>
      </c>
      <c r="AL376" s="120" t="e">
        <f>VLOOKUP($AM376,'Anlage 1d'!$A:$M,4,FALSE)</f>
        <v>#N/A</v>
      </c>
      <c r="AM376" s="119" t="str">
        <f t="shared" si="16"/>
        <v/>
      </c>
      <c r="AP376" s="119" t="str">
        <f t="shared" si="17"/>
        <v>2</v>
      </c>
      <c r="AQ376" s="119">
        <f t="shared" si="18"/>
        <v>1</v>
      </c>
      <c r="AR376" s="119" t="e">
        <f t="shared" si="19"/>
        <v>#N/A</v>
      </c>
      <c r="AS376" s="120" t="e">
        <f>VLOOKUP($AU376,'FP Haupt'!$A:$M,9,FALSE)</f>
        <v>#N/A</v>
      </c>
      <c r="AT376" s="120" t="e">
        <f>VLOOKUP($AU376,'Anlage 1d'!$A:$M,8,FALSE)</f>
        <v>#N/A</v>
      </c>
      <c r="AU376" s="119" t="str">
        <f t="shared" si="20"/>
        <v/>
      </c>
      <c r="AX376" s="119" t="str">
        <f t="shared" si="21"/>
        <v>2</v>
      </c>
      <c r="AY376" s="119">
        <f t="shared" si="22"/>
        <v>1</v>
      </c>
      <c r="AZ376" s="119" t="e">
        <f t="shared" si="23"/>
        <v>#N/A</v>
      </c>
      <c r="BA376" s="120" t="e">
        <f>VLOOKUP($BC376,'FP Haupt'!$A:$M,12,FALSE)</f>
        <v>#N/A</v>
      </c>
      <c r="BB376" s="120" t="e">
        <f>VLOOKUP($BC376,'Anlage 1d'!$A:$M,11,FALSE)</f>
        <v>#N/A</v>
      </c>
      <c r="BC376" s="119" t="str">
        <f t="shared" si="24"/>
        <v/>
      </c>
      <c r="BF376" s="119" t="str">
        <f t="shared" si="25"/>
        <v>2</v>
      </c>
      <c r="BG376" s="119">
        <f t="shared" si="26"/>
        <v>1</v>
      </c>
      <c r="BH376" s="119" t="e">
        <f t="shared" si="27"/>
        <v>#N/A</v>
      </c>
      <c r="BI376" s="120" t="e">
        <f>VLOOKUP($BK376,'FP Haupt'!$A:$M,12,FALSE)</f>
        <v>#N/A</v>
      </c>
      <c r="BJ376" s="120" t="e">
        <f>VLOOKUP($BK376,'Anlage 1d'!$A:$M,11,FALSE)</f>
        <v>#N/A</v>
      </c>
      <c r="BK376" s="119" t="str">
        <f t="shared" si="28"/>
        <v/>
      </c>
      <c r="BN376" s="119" t="str">
        <f t="shared" si="29"/>
        <v>2</v>
      </c>
      <c r="BO376" s="119">
        <f t="shared" si="30"/>
        <v>1</v>
      </c>
      <c r="BP376" s="119" t="e">
        <f t="shared" si="31"/>
        <v>#N/A</v>
      </c>
      <c r="BQ376" s="120" t="e">
        <f>VLOOKUP($BS376,'FP Haupt'!$A:$N,11,FALSE)</f>
        <v>#N/A</v>
      </c>
      <c r="BR376" s="120" t="e">
        <f>VLOOKUP($BS376,'Anlage 1d'!$A:$M,10,FALSE)</f>
        <v>#N/A</v>
      </c>
      <c r="BS376" s="119" t="str">
        <f t="shared" si="32"/>
        <v/>
      </c>
      <c r="BV376" s="119" t="str">
        <f t="shared" si="66"/>
        <v>2</v>
      </c>
      <c r="BW376" s="119">
        <f t="shared" si="67"/>
        <v>1</v>
      </c>
      <c r="BX376" s="119" t="e">
        <f t="shared" si="68"/>
        <v>#N/A</v>
      </c>
      <c r="BY376" s="120" t="e">
        <f>VLOOKUP($CA376,'FP Haupt'!$A:$O,15,FALSE)</f>
        <v>#N/A</v>
      </c>
      <c r="BZ376" s="120" t="e">
        <f>VLOOKUP($CA376,'Anlage 1d'!$A:$O,15,FALSE)</f>
        <v>#N/A</v>
      </c>
      <c r="CA376" s="119" t="str">
        <f t="shared" si="69"/>
        <v/>
      </c>
    </row>
    <row r="377" spans="1:79" x14ac:dyDescent="0.2">
      <c r="A377" s="111"/>
      <c r="B377" s="112" t="str">
        <f>IF(A377="","",IF(ISERROR(VLOOKUP(MID(A377,1,4),'FP Haupt'!$A:$M,4,FALSE)),"keine DRG gemäß FPV",VLOOKUP(MID(A377,1,4),'FP Haupt'!$A:$M,4,FALSE)))</f>
        <v/>
      </c>
      <c r="C377" s="113">
        <f t="shared" si="39"/>
        <v>0</v>
      </c>
      <c r="D377" s="114" t="str">
        <f t="shared" si="1"/>
        <v/>
      </c>
      <c r="E377" s="114" t="str">
        <f t="shared" si="2"/>
        <v/>
      </c>
      <c r="F377" s="115"/>
      <c r="G377" s="115"/>
      <c r="H377" s="116" t="str">
        <f t="shared" si="3"/>
        <v/>
      </c>
      <c r="I377" s="117">
        <f t="shared" si="4"/>
        <v>0</v>
      </c>
      <c r="J377" s="115"/>
      <c r="K377" s="115"/>
      <c r="L377" s="116" t="str">
        <f t="shared" si="5"/>
        <v/>
      </c>
      <c r="M377" s="114">
        <f t="shared" si="6"/>
        <v>0</v>
      </c>
      <c r="N377" s="115"/>
      <c r="O377" s="115"/>
      <c r="P377" s="116" t="str">
        <f t="shared" si="7"/>
        <v/>
      </c>
      <c r="Q377" s="114">
        <f t="shared" si="8"/>
        <v>0</v>
      </c>
      <c r="R377" s="115"/>
      <c r="S377" s="115"/>
      <c r="T377" s="116" t="str">
        <f t="shared" si="9"/>
        <v/>
      </c>
      <c r="U377" s="114">
        <f t="shared" si="10"/>
        <v>0</v>
      </c>
      <c r="V377" s="115"/>
      <c r="W377" s="115"/>
      <c r="X377" s="116" t="str">
        <f t="shared" si="11"/>
        <v/>
      </c>
      <c r="Y377" s="117">
        <f t="shared" si="12"/>
        <v>0</v>
      </c>
      <c r="Z377" s="267"/>
      <c r="AA377" s="602" t="str">
        <f t="shared" si="64"/>
        <v/>
      </c>
      <c r="AB377" s="603">
        <f t="shared" si="65"/>
        <v>0</v>
      </c>
      <c r="AC377" s="118"/>
      <c r="AG377" s="119" t="str">
        <f t="shared" si="13"/>
        <v>1</v>
      </c>
      <c r="AH377" s="119">
        <f t="shared" si="14"/>
        <v>1</v>
      </c>
      <c r="AI377" s="119" t="e">
        <f t="shared" si="15"/>
        <v>#N/A</v>
      </c>
      <c r="AJ377" s="120" t="e">
        <f>VLOOKUP($AM377,'FP Haupt'!$A:$M,5,FALSE)</f>
        <v>#N/A</v>
      </c>
      <c r="AK377" s="120" t="e">
        <f>VLOOKUP($AM377,'FP Haupt'!$A:$M,6,FALSE)</f>
        <v>#N/A</v>
      </c>
      <c r="AL377" s="120" t="e">
        <f>VLOOKUP($AM377,'Anlage 1d'!$A:$M,4,FALSE)</f>
        <v>#N/A</v>
      </c>
      <c r="AM377" s="119" t="str">
        <f t="shared" si="16"/>
        <v/>
      </c>
      <c r="AP377" s="119" t="str">
        <f t="shared" si="17"/>
        <v>2</v>
      </c>
      <c r="AQ377" s="119">
        <f t="shared" si="18"/>
        <v>1</v>
      </c>
      <c r="AR377" s="119" t="e">
        <f t="shared" si="19"/>
        <v>#N/A</v>
      </c>
      <c r="AS377" s="120" t="e">
        <f>VLOOKUP($AU377,'FP Haupt'!$A:$M,9,FALSE)</f>
        <v>#N/A</v>
      </c>
      <c r="AT377" s="120" t="e">
        <f>VLOOKUP($AU377,'Anlage 1d'!$A:$M,8,FALSE)</f>
        <v>#N/A</v>
      </c>
      <c r="AU377" s="119" t="str">
        <f t="shared" si="20"/>
        <v/>
      </c>
      <c r="AX377" s="119" t="str">
        <f t="shared" si="21"/>
        <v>2</v>
      </c>
      <c r="AY377" s="119">
        <f t="shared" si="22"/>
        <v>1</v>
      </c>
      <c r="AZ377" s="119" t="e">
        <f t="shared" si="23"/>
        <v>#N/A</v>
      </c>
      <c r="BA377" s="120" t="e">
        <f>VLOOKUP($BC377,'FP Haupt'!$A:$M,12,FALSE)</f>
        <v>#N/A</v>
      </c>
      <c r="BB377" s="120" t="e">
        <f>VLOOKUP($BC377,'Anlage 1d'!$A:$M,11,FALSE)</f>
        <v>#N/A</v>
      </c>
      <c r="BC377" s="119" t="str">
        <f t="shared" si="24"/>
        <v/>
      </c>
      <c r="BF377" s="119" t="str">
        <f t="shared" si="25"/>
        <v>2</v>
      </c>
      <c r="BG377" s="119">
        <f t="shared" si="26"/>
        <v>1</v>
      </c>
      <c r="BH377" s="119" t="e">
        <f t="shared" si="27"/>
        <v>#N/A</v>
      </c>
      <c r="BI377" s="120" t="e">
        <f>VLOOKUP($BK377,'FP Haupt'!$A:$M,12,FALSE)</f>
        <v>#N/A</v>
      </c>
      <c r="BJ377" s="120" t="e">
        <f>VLOOKUP($BK377,'Anlage 1d'!$A:$M,11,FALSE)</f>
        <v>#N/A</v>
      </c>
      <c r="BK377" s="119" t="str">
        <f t="shared" si="28"/>
        <v/>
      </c>
      <c r="BN377" s="119" t="str">
        <f t="shared" si="29"/>
        <v>2</v>
      </c>
      <c r="BO377" s="119">
        <f t="shared" si="30"/>
        <v>1</v>
      </c>
      <c r="BP377" s="119" t="e">
        <f t="shared" si="31"/>
        <v>#N/A</v>
      </c>
      <c r="BQ377" s="120" t="e">
        <f>VLOOKUP($BS377,'FP Haupt'!$A:$N,11,FALSE)</f>
        <v>#N/A</v>
      </c>
      <c r="BR377" s="120" t="e">
        <f>VLOOKUP($BS377,'Anlage 1d'!$A:$M,10,FALSE)</f>
        <v>#N/A</v>
      </c>
      <c r="BS377" s="119" t="str">
        <f t="shared" si="32"/>
        <v/>
      </c>
      <c r="BV377" s="119" t="str">
        <f t="shared" si="66"/>
        <v>2</v>
      </c>
      <c r="BW377" s="119">
        <f t="shared" si="67"/>
        <v>1</v>
      </c>
      <c r="BX377" s="119" t="e">
        <f t="shared" si="68"/>
        <v>#N/A</v>
      </c>
      <c r="BY377" s="120" t="e">
        <f>VLOOKUP($CA377,'FP Haupt'!$A:$O,15,FALSE)</f>
        <v>#N/A</v>
      </c>
      <c r="BZ377" s="120" t="e">
        <f>VLOOKUP($CA377,'Anlage 1d'!$A:$O,15,FALSE)</f>
        <v>#N/A</v>
      </c>
      <c r="CA377" s="119" t="str">
        <f t="shared" si="69"/>
        <v/>
      </c>
    </row>
    <row r="378" spans="1:79" x14ac:dyDescent="0.2">
      <c r="A378" s="111"/>
      <c r="B378" s="112" t="str">
        <f>IF(A378="","",IF(ISERROR(VLOOKUP(MID(A378,1,4),'FP Haupt'!$A:$M,4,FALSE)),"keine DRG gemäß FPV",VLOOKUP(MID(A378,1,4),'FP Haupt'!$A:$M,4,FALSE)))</f>
        <v/>
      </c>
      <c r="C378" s="113">
        <f t="shared" si="39"/>
        <v>0</v>
      </c>
      <c r="D378" s="114" t="str">
        <f t="shared" si="1"/>
        <v/>
      </c>
      <c r="E378" s="114" t="str">
        <f t="shared" si="2"/>
        <v/>
      </c>
      <c r="F378" s="115"/>
      <c r="G378" s="115"/>
      <c r="H378" s="116" t="str">
        <f t="shared" si="3"/>
        <v/>
      </c>
      <c r="I378" s="117">
        <f t="shared" si="4"/>
        <v>0</v>
      </c>
      <c r="J378" s="115"/>
      <c r="K378" s="115"/>
      <c r="L378" s="116" t="str">
        <f t="shared" si="5"/>
        <v/>
      </c>
      <c r="M378" s="114">
        <f t="shared" si="6"/>
        <v>0</v>
      </c>
      <c r="N378" s="115"/>
      <c r="O378" s="115"/>
      <c r="P378" s="116" t="str">
        <f t="shared" si="7"/>
        <v/>
      </c>
      <c r="Q378" s="114">
        <f t="shared" si="8"/>
        <v>0</v>
      </c>
      <c r="R378" s="115"/>
      <c r="S378" s="115"/>
      <c r="T378" s="116" t="str">
        <f t="shared" si="9"/>
        <v/>
      </c>
      <c r="U378" s="114">
        <f t="shared" si="10"/>
        <v>0</v>
      </c>
      <c r="V378" s="115"/>
      <c r="W378" s="115"/>
      <c r="X378" s="116" t="str">
        <f t="shared" si="11"/>
        <v/>
      </c>
      <c r="Y378" s="117">
        <f t="shared" si="12"/>
        <v>0</v>
      </c>
      <c r="Z378" s="267"/>
      <c r="AA378" s="602" t="str">
        <f t="shared" si="64"/>
        <v/>
      </c>
      <c r="AB378" s="603">
        <f t="shared" si="65"/>
        <v>0</v>
      </c>
      <c r="AC378" s="118"/>
      <c r="AG378" s="119" t="str">
        <f t="shared" si="13"/>
        <v>1</v>
      </c>
      <c r="AH378" s="119">
        <f t="shared" si="14"/>
        <v>1</v>
      </c>
      <c r="AI378" s="119" t="e">
        <f t="shared" si="15"/>
        <v>#N/A</v>
      </c>
      <c r="AJ378" s="120" t="e">
        <f>VLOOKUP($AM378,'FP Haupt'!$A:$M,5,FALSE)</f>
        <v>#N/A</v>
      </c>
      <c r="AK378" s="120" t="e">
        <f>VLOOKUP($AM378,'FP Haupt'!$A:$M,6,FALSE)</f>
        <v>#N/A</v>
      </c>
      <c r="AL378" s="120" t="e">
        <f>VLOOKUP($AM378,'Anlage 1d'!$A:$M,4,FALSE)</f>
        <v>#N/A</v>
      </c>
      <c r="AM378" s="119" t="str">
        <f t="shared" si="16"/>
        <v/>
      </c>
      <c r="AP378" s="119" t="str">
        <f t="shared" si="17"/>
        <v>2</v>
      </c>
      <c r="AQ378" s="119">
        <f t="shared" si="18"/>
        <v>1</v>
      </c>
      <c r="AR378" s="119" t="e">
        <f t="shared" si="19"/>
        <v>#N/A</v>
      </c>
      <c r="AS378" s="120" t="e">
        <f>VLOOKUP($AU378,'FP Haupt'!$A:$M,9,FALSE)</f>
        <v>#N/A</v>
      </c>
      <c r="AT378" s="120" t="e">
        <f>VLOOKUP($AU378,'Anlage 1d'!$A:$M,8,FALSE)</f>
        <v>#N/A</v>
      </c>
      <c r="AU378" s="119" t="str">
        <f t="shared" si="20"/>
        <v/>
      </c>
      <c r="AX378" s="119" t="str">
        <f t="shared" si="21"/>
        <v>2</v>
      </c>
      <c r="AY378" s="119">
        <f t="shared" si="22"/>
        <v>1</v>
      </c>
      <c r="AZ378" s="119" t="e">
        <f t="shared" si="23"/>
        <v>#N/A</v>
      </c>
      <c r="BA378" s="120" t="e">
        <f>VLOOKUP($BC378,'FP Haupt'!$A:$M,12,FALSE)</f>
        <v>#N/A</v>
      </c>
      <c r="BB378" s="120" t="e">
        <f>VLOOKUP($BC378,'Anlage 1d'!$A:$M,11,FALSE)</f>
        <v>#N/A</v>
      </c>
      <c r="BC378" s="119" t="str">
        <f t="shared" si="24"/>
        <v/>
      </c>
      <c r="BF378" s="119" t="str">
        <f t="shared" si="25"/>
        <v>2</v>
      </c>
      <c r="BG378" s="119">
        <f t="shared" si="26"/>
        <v>1</v>
      </c>
      <c r="BH378" s="119" t="e">
        <f t="shared" si="27"/>
        <v>#N/A</v>
      </c>
      <c r="BI378" s="120" t="e">
        <f>VLOOKUP($BK378,'FP Haupt'!$A:$M,12,FALSE)</f>
        <v>#N/A</v>
      </c>
      <c r="BJ378" s="120" t="e">
        <f>VLOOKUP($BK378,'Anlage 1d'!$A:$M,11,FALSE)</f>
        <v>#N/A</v>
      </c>
      <c r="BK378" s="119" t="str">
        <f t="shared" si="28"/>
        <v/>
      </c>
      <c r="BN378" s="119" t="str">
        <f t="shared" si="29"/>
        <v>2</v>
      </c>
      <c r="BO378" s="119">
        <f t="shared" si="30"/>
        <v>1</v>
      </c>
      <c r="BP378" s="119" t="e">
        <f t="shared" si="31"/>
        <v>#N/A</v>
      </c>
      <c r="BQ378" s="120" t="e">
        <f>VLOOKUP($BS378,'FP Haupt'!$A:$N,11,FALSE)</f>
        <v>#N/A</v>
      </c>
      <c r="BR378" s="120" t="e">
        <f>VLOOKUP($BS378,'Anlage 1d'!$A:$M,10,FALSE)</f>
        <v>#N/A</v>
      </c>
      <c r="BS378" s="119" t="str">
        <f t="shared" si="32"/>
        <v/>
      </c>
      <c r="BV378" s="119" t="str">
        <f t="shared" si="66"/>
        <v>2</v>
      </c>
      <c r="BW378" s="119">
        <f t="shared" si="67"/>
        <v>1</v>
      </c>
      <c r="BX378" s="119" t="e">
        <f t="shared" si="68"/>
        <v>#N/A</v>
      </c>
      <c r="BY378" s="120" t="e">
        <f>VLOOKUP($CA378,'FP Haupt'!$A:$O,15,FALSE)</f>
        <v>#N/A</v>
      </c>
      <c r="BZ378" s="120" t="e">
        <f>VLOOKUP($CA378,'Anlage 1d'!$A:$O,15,FALSE)</f>
        <v>#N/A</v>
      </c>
      <c r="CA378" s="119" t="str">
        <f t="shared" si="69"/>
        <v/>
      </c>
    </row>
    <row r="379" spans="1:79" x14ac:dyDescent="0.2">
      <c r="A379" s="111"/>
      <c r="B379" s="112" t="str">
        <f>IF(A379="","",IF(ISERROR(VLOOKUP(MID(A379,1,4),'FP Haupt'!$A:$M,4,FALSE)),"keine DRG gemäß FPV",VLOOKUP(MID(A379,1,4),'FP Haupt'!$A:$M,4,FALSE)))</f>
        <v/>
      </c>
      <c r="C379" s="113">
        <f t="shared" si="39"/>
        <v>0</v>
      </c>
      <c r="D379" s="114" t="str">
        <f t="shared" si="1"/>
        <v/>
      </c>
      <c r="E379" s="114" t="str">
        <f t="shared" si="2"/>
        <v/>
      </c>
      <c r="F379" s="115"/>
      <c r="G379" s="115"/>
      <c r="H379" s="116" t="str">
        <f t="shared" si="3"/>
        <v/>
      </c>
      <c r="I379" s="117">
        <f t="shared" si="4"/>
        <v>0</v>
      </c>
      <c r="J379" s="115"/>
      <c r="K379" s="115"/>
      <c r="L379" s="116" t="str">
        <f t="shared" si="5"/>
        <v/>
      </c>
      <c r="M379" s="114">
        <f t="shared" si="6"/>
        <v>0</v>
      </c>
      <c r="N379" s="115"/>
      <c r="O379" s="115"/>
      <c r="P379" s="116" t="str">
        <f t="shared" si="7"/>
        <v/>
      </c>
      <c r="Q379" s="114">
        <f t="shared" si="8"/>
        <v>0</v>
      </c>
      <c r="R379" s="115"/>
      <c r="S379" s="115"/>
      <c r="T379" s="116" t="str">
        <f t="shared" si="9"/>
        <v/>
      </c>
      <c r="U379" s="114">
        <f t="shared" si="10"/>
        <v>0</v>
      </c>
      <c r="V379" s="115"/>
      <c r="W379" s="115"/>
      <c r="X379" s="116" t="str">
        <f t="shared" si="11"/>
        <v/>
      </c>
      <c r="Y379" s="117">
        <f t="shared" si="12"/>
        <v>0</v>
      </c>
      <c r="Z379" s="267"/>
      <c r="AA379" s="602" t="str">
        <f t="shared" si="64"/>
        <v/>
      </c>
      <c r="AB379" s="603">
        <f t="shared" si="65"/>
        <v>0</v>
      </c>
      <c r="AC379" s="118"/>
      <c r="AG379" s="119" t="str">
        <f t="shared" si="13"/>
        <v>1</v>
      </c>
      <c r="AH379" s="119">
        <f t="shared" si="14"/>
        <v>1</v>
      </c>
      <c r="AI379" s="119" t="e">
        <f t="shared" si="15"/>
        <v>#N/A</v>
      </c>
      <c r="AJ379" s="120" t="e">
        <f>VLOOKUP($AM379,'FP Haupt'!$A:$M,5,FALSE)</f>
        <v>#N/A</v>
      </c>
      <c r="AK379" s="120" t="e">
        <f>VLOOKUP($AM379,'FP Haupt'!$A:$M,6,FALSE)</f>
        <v>#N/A</v>
      </c>
      <c r="AL379" s="120" t="e">
        <f>VLOOKUP($AM379,'Anlage 1d'!$A:$M,4,FALSE)</f>
        <v>#N/A</v>
      </c>
      <c r="AM379" s="119" t="str">
        <f t="shared" si="16"/>
        <v/>
      </c>
      <c r="AP379" s="119" t="str">
        <f t="shared" si="17"/>
        <v>2</v>
      </c>
      <c r="AQ379" s="119">
        <f t="shared" si="18"/>
        <v>1</v>
      </c>
      <c r="AR379" s="119" t="e">
        <f t="shared" si="19"/>
        <v>#N/A</v>
      </c>
      <c r="AS379" s="120" t="e">
        <f>VLOOKUP($AU379,'FP Haupt'!$A:$M,9,FALSE)</f>
        <v>#N/A</v>
      </c>
      <c r="AT379" s="120" t="e">
        <f>VLOOKUP($AU379,'Anlage 1d'!$A:$M,8,FALSE)</f>
        <v>#N/A</v>
      </c>
      <c r="AU379" s="119" t="str">
        <f t="shared" si="20"/>
        <v/>
      </c>
      <c r="AX379" s="119" t="str">
        <f t="shared" si="21"/>
        <v>2</v>
      </c>
      <c r="AY379" s="119">
        <f t="shared" si="22"/>
        <v>1</v>
      </c>
      <c r="AZ379" s="119" t="e">
        <f t="shared" si="23"/>
        <v>#N/A</v>
      </c>
      <c r="BA379" s="120" t="e">
        <f>VLOOKUP($BC379,'FP Haupt'!$A:$M,12,FALSE)</f>
        <v>#N/A</v>
      </c>
      <c r="BB379" s="120" t="e">
        <f>VLOOKUP($BC379,'Anlage 1d'!$A:$M,11,FALSE)</f>
        <v>#N/A</v>
      </c>
      <c r="BC379" s="119" t="str">
        <f t="shared" si="24"/>
        <v/>
      </c>
      <c r="BF379" s="119" t="str">
        <f t="shared" si="25"/>
        <v>2</v>
      </c>
      <c r="BG379" s="119">
        <f t="shared" si="26"/>
        <v>1</v>
      </c>
      <c r="BH379" s="119" t="e">
        <f t="shared" si="27"/>
        <v>#N/A</v>
      </c>
      <c r="BI379" s="120" t="e">
        <f>VLOOKUP($BK379,'FP Haupt'!$A:$M,12,FALSE)</f>
        <v>#N/A</v>
      </c>
      <c r="BJ379" s="120" t="e">
        <f>VLOOKUP($BK379,'Anlage 1d'!$A:$M,11,FALSE)</f>
        <v>#N/A</v>
      </c>
      <c r="BK379" s="119" t="str">
        <f t="shared" si="28"/>
        <v/>
      </c>
      <c r="BN379" s="119" t="str">
        <f t="shared" si="29"/>
        <v>2</v>
      </c>
      <c r="BO379" s="119">
        <f t="shared" si="30"/>
        <v>1</v>
      </c>
      <c r="BP379" s="119" t="e">
        <f t="shared" si="31"/>
        <v>#N/A</v>
      </c>
      <c r="BQ379" s="120" t="e">
        <f>VLOOKUP($BS379,'FP Haupt'!$A:$N,11,FALSE)</f>
        <v>#N/A</v>
      </c>
      <c r="BR379" s="120" t="e">
        <f>VLOOKUP($BS379,'Anlage 1d'!$A:$M,10,FALSE)</f>
        <v>#N/A</v>
      </c>
      <c r="BS379" s="119" t="str">
        <f t="shared" si="32"/>
        <v/>
      </c>
      <c r="BV379" s="119" t="str">
        <f t="shared" si="66"/>
        <v>2</v>
      </c>
      <c r="BW379" s="119">
        <f t="shared" si="67"/>
        <v>1</v>
      </c>
      <c r="BX379" s="119" t="e">
        <f t="shared" si="68"/>
        <v>#N/A</v>
      </c>
      <c r="BY379" s="120" t="e">
        <f>VLOOKUP($CA379,'FP Haupt'!$A:$O,15,FALSE)</f>
        <v>#N/A</v>
      </c>
      <c r="BZ379" s="120" t="e">
        <f>VLOOKUP($CA379,'Anlage 1d'!$A:$O,15,FALSE)</f>
        <v>#N/A</v>
      </c>
      <c r="CA379" s="119" t="str">
        <f t="shared" si="69"/>
        <v/>
      </c>
    </row>
    <row r="380" spans="1:79" x14ac:dyDescent="0.2">
      <c r="A380" s="111"/>
      <c r="B380" s="112" t="str">
        <f>IF(A380="","",IF(ISERROR(VLOOKUP(MID(A380,1,4),'FP Haupt'!$A:$M,4,FALSE)),"keine DRG gemäß FPV",VLOOKUP(MID(A380,1,4),'FP Haupt'!$A:$M,4,FALSE)))</f>
        <v/>
      </c>
      <c r="C380" s="113">
        <f t="shared" si="39"/>
        <v>0</v>
      </c>
      <c r="D380" s="114" t="str">
        <f t="shared" si="1"/>
        <v/>
      </c>
      <c r="E380" s="114" t="str">
        <f t="shared" si="2"/>
        <v/>
      </c>
      <c r="F380" s="115"/>
      <c r="G380" s="115"/>
      <c r="H380" s="116" t="str">
        <f t="shared" si="3"/>
        <v/>
      </c>
      <c r="I380" s="117">
        <f t="shared" si="4"/>
        <v>0</v>
      </c>
      <c r="J380" s="115"/>
      <c r="K380" s="115"/>
      <c r="L380" s="116" t="str">
        <f t="shared" si="5"/>
        <v/>
      </c>
      <c r="M380" s="114">
        <f t="shared" si="6"/>
        <v>0</v>
      </c>
      <c r="N380" s="115"/>
      <c r="O380" s="115"/>
      <c r="P380" s="116" t="str">
        <f t="shared" si="7"/>
        <v/>
      </c>
      <c r="Q380" s="114">
        <f t="shared" si="8"/>
        <v>0</v>
      </c>
      <c r="R380" s="115"/>
      <c r="S380" s="115"/>
      <c r="T380" s="116" t="str">
        <f t="shared" si="9"/>
        <v/>
      </c>
      <c r="U380" s="114">
        <f t="shared" si="10"/>
        <v>0</v>
      </c>
      <c r="V380" s="115"/>
      <c r="W380" s="115"/>
      <c r="X380" s="116" t="str">
        <f t="shared" si="11"/>
        <v/>
      </c>
      <c r="Y380" s="117">
        <f t="shared" si="12"/>
        <v>0</v>
      </c>
      <c r="Z380" s="267"/>
      <c r="AA380" s="602" t="str">
        <f t="shared" si="64"/>
        <v/>
      </c>
      <c r="AB380" s="603">
        <f t="shared" si="65"/>
        <v>0</v>
      </c>
      <c r="AC380" s="118"/>
      <c r="AG380" s="119" t="str">
        <f t="shared" si="13"/>
        <v>1</v>
      </c>
      <c r="AH380" s="119">
        <f t="shared" si="14"/>
        <v>1</v>
      </c>
      <c r="AI380" s="119" t="e">
        <f t="shared" si="15"/>
        <v>#N/A</v>
      </c>
      <c r="AJ380" s="120" t="e">
        <f>VLOOKUP($AM380,'FP Haupt'!$A:$M,5,FALSE)</f>
        <v>#N/A</v>
      </c>
      <c r="AK380" s="120" t="e">
        <f>VLOOKUP($AM380,'FP Haupt'!$A:$M,6,FALSE)</f>
        <v>#N/A</v>
      </c>
      <c r="AL380" s="120" t="e">
        <f>VLOOKUP($AM380,'Anlage 1d'!$A:$M,4,FALSE)</f>
        <v>#N/A</v>
      </c>
      <c r="AM380" s="119" t="str">
        <f t="shared" si="16"/>
        <v/>
      </c>
      <c r="AP380" s="119" t="str">
        <f t="shared" si="17"/>
        <v>2</v>
      </c>
      <c r="AQ380" s="119">
        <f t="shared" si="18"/>
        <v>1</v>
      </c>
      <c r="AR380" s="119" t="e">
        <f t="shared" si="19"/>
        <v>#N/A</v>
      </c>
      <c r="AS380" s="120" t="e">
        <f>VLOOKUP($AU380,'FP Haupt'!$A:$M,9,FALSE)</f>
        <v>#N/A</v>
      </c>
      <c r="AT380" s="120" t="e">
        <f>VLOOKUP($AU380,'Anlage 1d'!$A:$M,8,FALSE)</f>
        <v>#N/A</v>
      </c>
      <c r="AU380" s="119" t="str">
        <f t="shared" si="20"/>
        <v/>
      </c>
      <c r="AX380" s="119" t="str">
        <f t="shared" si="21"/>
        <v>2</v>
      </c>
      <c r="AY380" s="119">
        <f t="shared" si="22"/>
        <v>1</v>
      </c>
      <c r="AZ380" s="119" t="e">
        <f t="shared" si="23"/>
        <v>#N/A</v>
      </c>
      <c r="BA380" s="120" t="e">
        <f>VLOOKUP($BC380,'FP Haupt'!$A:$M,12,FALSE)</f>
        <v>#N/A</v>
      </c>
      <c r="BB380" s="120" t="e">
        <f>VLOOKUP($BC380,'Anlage 1d'!$A:$M,11,FALSE)</f>
        <v>#N/A</v>
      </c>
      <c r="BC380" s="119" t="str">
        <f t="shared" si="24"/>
        <v/>
      </c>
      <c r="BF380" s="119" t="str">
        <f t="shared" si="25"/>
        <v>2</v>
      </c>
      <c r="BG380" s="119">
        <f t="shared" si="26"/>
        <v>1</v>
      </c>
      <c r="BH380" s="119" t="e">
        <f t="shared" si="27"/>
        <v>#N/A</v>
      </c>
      <c r="BI380" s="120" t="e">
        <f>VLOOKUP($BK380,'FP Haupt'!$A:$M,12,FALSE)</f>
        <v>#N/A</v>
      </c>
      <c r="BJ380" s="120" t="e">
        <f>VLOOKUP($BK380,'Anlage 1d'!$A:$M,11,FALSE)</f>
        <v>#N/A</v>
      </c>
      <c r="BK380" s="119" t="str">
        <f t="shared" si="28"/>
        <v/>
      </c>
      <c r="BN380" s="119" t="str">
        <f t="shared" si="29"/>
        <v>2</v>
      </c>
      <c r="BO380" s="119">
        <f t="shared" si="30"/>
        <v>1</v>
      </c>
      <c r="BP380" s="119" t="e">
        <f t="shared" si="31"/>
        <v>#N/A</v>
      </c>
      <c r="BQ380" s="120" t="e">
        <f>VLOOKUP($BS380,'FP Haupt'!$A:$N,11,FALSE)</f>
        <v>#N/A</v>
      </c>
      <c r="BR380" s="120" t="e">
        <f>VLOOKUP($BS380,'Anlage 1d'!$A:$M,10,FALSE)</f>
        <v>#N/A</v>
      </c>
      <c r="BS380" s="119" t="str">
        <f t="shared" si="32"/>
        <v/>
      </c>
      <c r="BV380" s="119" t="str">
        <f t="shared" si="66"/>
        <v>2</v>
      </c>
      <c r="BW380" s="119">
        <f t="shared" si="67"/>
        <v>1</v>
      </c>
      <c r="BX380" s="119" t="e">
        <f t="shared" si="68"/>
        <v>#N/A</v>
      </c>
      <c r="BY380" s="120" t="e">
        <f>VLOOKUP($CA380,'FP Haupt'!$A:$O,15,FALSE)</f>
        <v>#N/A</v>
      </c>
      <c r="BZ380" s="120" t="e">
        <f>VLOOKUP($CA380,'Anlage 1d'!$A:$O,15,FALSE)</f>
        <v>#N/A</v>
      </c>
      <c r="CA380" s="119" t="str">
        <f t="shared" si="69"/>
        <v/>
      </c>
    </row>
    <row r="381" spans="1:79" x14ac:dyDescent="0.2">
      <c r="A381" s="111"/>
      <c r="B381" s="112" t="str">
        <f>IF(A381="","",IF(ISERROR(VLOOKUP(MID(A381,1,4),'FP Haupt'!$A:$M,4,FALSE)),"keine DRG gemäß FPV",VLOOKUP(MID(A381,1,4),'FP Haupt'!$A:$M,4,FALSE)))</f>
        <v/>
      </c>
      <c r="C381" s="113">
        <f t="shared" si="39"/>
        <v>0</v>
      </c>
      <c r="D381" s="114" t="str">
        <f t="shared" si="1"/>
        <v/>
      </c>
      <c r="E381" s="114" t="str">
        <f t="shared" si="2"/>
        <v/>
      </c>
      <c r="F381" s="115"/>
      <c r="G381" s="115"/>
      <c r="H381" s="116" t="str">
        <f t="shared" si="3"/>
        <v/>
      </c>
      <c r="I381" s="117">
        <f t="shared" si="4"/>
        <v>0</v>
      </c>
      <c r="J381" s="115"/>
      <c r="K381" s="115"/>
      <c r="L381" s="116" t="str">
        <f t="shared" si="5"/>
        <v/>
      </c>
      <c r="M381" s="114">
        <f t="shared" si="6"/>
        <v>0</v>
      </c>
      <c r="N381" s="115"/>
      <c r="O381" s="115"/>
      <c r="P381" s="116" t="str">
        <f t="shared" si="7"/>
        <v/>
      </c>
      <c r="Q381" s="114">
        <f t="shared" si="8"/>
        <v>0</v>
      </c>
      <c r="R381" s="115"/>
      <c r="S381" s="115"/>
      <c r="T381" s="116" t="str">
        <f t="shared" si="9"/>
        <v/>
      </c>
      <c r="U381" s="114">
        <f t="shared" si="10"/>
        <v>0</v>
      </c>
      <c r="V381" s="115"/>
      <c r="W381" s="115"/>
      <c r="X381" s="116" t="str">
        <f t="shared" si="11"/>
        <v/>
      </c>
      <c r="Y381" s="117">
        <f t="shared" si="12"/>
        <v>0</v>
      </c>
      <c r="Z381" s="267"/>
      <c r="AA381" s="602" t="str">
        <f t="shared" si="64"/>
        <v/>
      </c>
      <c r="AB381" s="603">
        <f t="shared" si="65"/>
        <v>0</v>
      </c>
      <c r="AC381" s="118"/>
      <c r="AG381" s="119" t="str">
        <f t="shared" si="13"/>
        <v>1</v>
      </c>
      <c r="AH381" s="119">
        <f t="shared" si="14"/>
        <v>1</v>
      </c>
      <c r="AI381" s="119" t="e">
        <f t="shared" si="15"/>
        <v>#N/A</v>
      </c>
      <c r="AJ381" s="120" t="e">
        <f>VLOOKUP($AM381,'FP Haupt'!$A:$M,5,FALSE)</f>
        <v>#N/A</v>
      </c>
      <c r="AK381" s="120" t="e">
        <f>VLOOKUP($AM381,'FP Haupt'!$A:$M,6,FALSE)</f>
        <v>#N/A</v>
      </c>
      <c r="AL381" s="120" t="e">
        <f>VLOOKUP($AM381,'Anlage 1d'!$A:$M,4,FALSE)</f>
        <v>#N/A</v>
      </c>
      <c r="AM381" s="119" t="str">
        <f t="shared" si="16"/>
        <v/>
      </c>
      <c r="AP381" s="119" t="str">
        <f t="shared" si="17"/>
        <v>2</v>
      </c>
      <c r="AQ381" s="119">
        <f t="shared" si="18"/>
        <v>1</v>
      </c>
      <c r="AR381" s="119" t="e">
        <f t="shared" si="19"/>
        <v>#N/A</v>
      </c>
      <c r="AS381" s="120" t="e">
        <f>VLOOKUP($AU381,'FP Haupt'!$A:$M,9,FALSE)</f>
        <v>#N/A</v>
      </c>
      <c r="AT381" s="120" t="e">
        <f>VLOOKUP($AU381,'Anlage 1d'!$A:$M,8,FALSE)</f>
        <v>#N/A</v>
      </c>
      <c r="AU381" s="119" t="str">
        <f t="shared" si="20"/>
        <v/>
      </c>
      <c r="AX381" s="119" t="str">
        <f t="shared" si="21"/>
        <v>2</v>
      </c>
      <c r="AY381" s="119">
        <f t="shared" si="22"/>
        <v>1</v>
      </c>
      <c r="AZ381" s="119" t="e">
        <f t="shared" si="23"/>
        <v>#N/A</v>
      </c>
      <c r="BA381" s="120" t="e">
        <f>VLOOKUP($BC381,'FP Haupt'!$A:$M,12,FALSE)</f>
        <v>#N/A</v>
      </c>
      <c r="BB381" s="120" t="e">
        <f>VLOOKUP($BC381,'Anlage 1d'!$A:$M,11,FALSE)</f>
        <v>#N/A</v>
      </c>
      <c r="BC381" s="119" t="str">
        <f t="shared" si="24"/>
        <v/>
      </c>
      <c r="BF381" s="119" t="str">
        <f t="shared" si="25"/>
        <v>2</v>
      </c>
      <c r="BG381" s="119">
        <f t="shared" si="26"/>
        <v>1</v>
      </c>
      <c r="BH381" s="119" t="e">
        <f t="shared" si="27"/>
        <v>#N/A</v>
      </c>
      <c r="BI381" s="120" t="e">
        <f>VLOOKUP($BK381,'FP Haupt'!$A:$M,12,FALSE)</f>
        <v>#N/A</v>
      </c>
      <c r="BJ381" s="120" t="e">
        <f>VLOOKUP($BK381,'Anlage 1d'!$A:$M,11,FALSE)</f>
        <v>#N/A</v>
      </c>
      <c r="BK381" s="119" t="str">
        <f t="shared" si="28"/>
        <v/>
      </c>
      <c r="BN381" s="119" t="str">
        <f t="shared" si="29"/>
        <v>2</v>
      </c>
      <c r="BO381" s="119">
        <f t="shared" si="30"/>
        <v>1</v>
      </c>
      <c r="BP381" s="119" t="e">
        <f t="shared" si="31"/>
        <v>#N/A</v>
      </c>
      <c r="BQ381" s="120" t="e">
        <f>VLOOKUP($BS381,'FP Haupt'!$A:$N,11,FALSE)</f>
        <v>#N/A</v>
      </c>
      <c r="BR381" s="120" t="e">
        <f>VLOOKUP($BS381,'Anlage 1d'!$A:$M,10,FALSE)</f>
        <v>#N/A</v>
      </c>
      <c r="BS381" s="119" t="str">
        <f t="shared" si="32"/>
        <v/>
      </c>
      <c r="BV381" s="119" t="str">
        <f t="shared" si="66"/>
        <v>2</v>
      </c>
      <c r="BW381" s="119">
        <f t="shared" si="67"/>
        <v>1</v>
      </c>
      <c r="BX381" s="119" t="e">
        <f t="shared" si="68"/>
        <v>#N/A</v>
      </c>
      <c r="BY381" s="120" t="e">
        <f>VLOOKUP($CA381,'FP Haupt'!$A:$O,15,FALSE)</f>
        <v>#N/A</v>
      </c>
      <c r="BZ381" s="120" t="e">
        <f>VLOOKUP($CA381,'Anlage 1d'!$A:$O,15,FALSE)</f>
        <v>#N/A</v>
      </c>
      <c r="CA381" s="119" t="str">
        <f t="shared" si="69"/>
        <v/>
      </c>
    </row>
    <row r="382" spans="1:79" x14ac:dyDescent="0.2">
      <c r="A382" s="111"/>
      <c r="B382" s="112" t="str">
        <f>IF(A382="","",IF(ISERROR(VLOOKUP(MID(A382,1,4),'FP Haupt'!$A:$M,4,FALSE)),"keine DRG gemäß FPV",VLOOKUP(MID(A382,1,4),'FP Haupt'!$A:$M,4,FALSE)))</f>
        <v/>
      </c>
      <c r="C382" s="113">
        <f t="shared" si="39"/>
        <v>0</v>
      </c>
      <c r="D382" s="114" t="str">
        <f t="shared" si="1"/>
        <v/>
      </c>
      <c r="E382" s="114" t="str">
        <f t="shared" si="2"/>
        <v/>
      </c>
      <c r="F382" s="115"/>
      <c r="G382" s="115"/>
      <c r="H382" s="116" t="str">
        <f t="shared" si="3"/>
        <v/>
      </c>
      <c r="I382" s="117">
        <f t="shared" si="4"/>
        <v>0</v>
      </c>
      <c r="J382" s="115"/>
      <c r="K382" s="115"/>
      <c r="L382" s="116" t="str">
        <f t="shared" si="5"/>
        <v/>
      </c>
      <c r="M382" s="114">
        <f t="shared" si="6"/>
        <v>0</v>
      </c>
      <c r="N382" s="115"/>
      <c r="O382" s="115"/>
      <c r="P382" s="116" t="str">
        <f t="shared" si="7"/>
        <v/>
      </c>
      <c r="Q382" s="114">
        <f t="shared" si="8"/>
        <v>0</v>
      </c>
      <c r="R382" s="115"/>
      <c r="S382" s="115"/>
      <c r="T382" s="116" t="str">
        <f t="shared" si="9"/>
        <v/>
      </c>
      <c r="U382" s="114">
        <f t="shared" si="10"/>
        <v>0</v>
      </c>
      <c r="V382" s="115"/>
      <c r="W382" s="115"/>
      <c r="X382" s="116" t="str">
        <f t="shared" si="11"/>
        <v/>
      </c>
      <c r="Y382" s="117">
        <f t="shared" si="12"/>
        <v>0</v>
      </c>
      <c r="Z382" s="267"/>
      <c r="AA382" s="602" t="str">
        <f t="shared" si="64"/>
        <v/>
      </c>
      <c r="AB382" s="603">
        <f t="shared" si="65"/>
        <v>0</v>
      </c>
      <c r="AC382" s="118"/>
      <c r="AG382" s="119" t="str">
        <f t="shared" si="13"/>
        <v>1</v>
      </c>
      <c r="AH382" s="119">
        <f t="shared" si="14"/>
        <v>1</v>
      </c>
      <c r="AI382" s="119" t="e">
        <f t="shared" si="15"/>
        <v>#N/A</v>
      </c>
      <c r="AJ382" s="120" t="e">
        <f>VLOOKUP($AM382,'FP Haupt'!$A:$M,5,FALSE)</f>
        <v>#N/A</v>
      </c>
      <c r="AK382" s="120" t="e">
        <f>VLOOKUP($AM382,'FP Haupt'!$A:$M,6,FALSE)</f>
        <v>#N/A</v>
      </c>
      <c r="AL382" s="120" t="e">
        <f>VLOOKUP($AM382,'Anlage 1d'!$A:$M,4,FALSE)</f>
        <v>#N/A</v>
      </c>
      <c r="AM382" s="119" t="str">
        <f t="shared" si="16"/>
        <v/>
      </c>
      <c r="AP382" s="119" t="str">
        <f t="shared" si="17"/>
        <v>2</v>
      </c>
      <c r="AQ382" s="119">
        <f t="shared" si="18"/>
        <v>1</v>
      </c>
      <c r="AR382" s="119" t="e">
        <f t="shared" si="19"/>
        <v>#N/A</v>
      </c>
      <c r="AS382" s="120" t="e">
        <f>VLOOKUP($AU382,'FP Haupt'!$A:$M,9,FALSE)</f>
        <v>#N/A</v>
      </c>
      <c r="AT382" s="120" t="e">
        <f>VLOOKUP($AU382,'Anlage 1d'!$A:$M,8,FALSE)</f>
        <v>#N/A</v>
      </c>
      <c r="AU382" s="119" t="str">
        <f t="shared" si="20"/>
        <v/>
      </c>
      <c r="AX382" s="119" t="str">
        <f t="shared" si="21"/>
        <v>2</v>
      </c>
      <c r="AY382" s="119">
        <f t="shared" si="22"/>
        <v>1</v>
      </c>
      <c r="AZ382" s="119" t="e">
        <f t="shared" si="23"/>
        <v>#N/A</v>
      </c>
      <c r="BA382" s="120" t="e">
        <f>VLOOKUP($BC382,'FP Haupt'!$A:$M,12,FALSE)</f>
        <v>#N/A</v>
      </c>
      <c r="BB382" s="120" t="e">
        <f>VLOOKUP($BC382,'Anlage 1d'!$A:$M,11,FALSE)</f>
        <v>#N/A</v>
      </c>
      <c r="BC382" s="119" t="str">
        <f t="shared" si="24"/>
        <v/>
      </c>
      <c r="BF382" s="119" t="str">
        <f t="shared" si="25"/>
        <v>2</v>
      </c>
      <c r="BG382" s="119">
        <f t="shared" si="26"/>
        <v>1</v>
      </c>
      <c r="BH382" s="119" t="e">
        <f t="shared" si="27"/>
        <v>#N/A</v>
      </c>
      <c r="BI382" s="120" t="e">
        <f>VLOOKUP($BK382,'FP Haupt'!$A:$M,12,FALSE)</f>
        <v>#N/A</v>
      </c>
      <c r="BJ382" s="120" t="e">
        <f>VLOOKUP($BK382,'Anlage 1d'!$A:$M,11,FALSE)</f>
        <v>#N/A</v>
      </c>
      <c r="BK382" s="119" t="str">
        <f t="shared" si="28"/>
        <v/>
      </c>
      <c r="BN382" s="119" t="str">
        <f t="shared" si="29"/>
        <v>2</v>
      </c>
      <c r="BO382" s="119">
        <f t="shared" si="30"/>
        <v>1</v>
      </c>
      <c r="BP382" s="119" t="e">
        <f t="shared" si="31"/>
        <v>#N/A</v>
      </c>
      <c r="BQ382" s="120" t="e">
        <f>VLOOKUP($BS382,'FP Haupt'!$A:$N,11,FALSE)</f>
        <v>#N/A</v>
      </c>
      <c r="BR382" s="120" t="e">
        <f>VLOOKUP($BS382,'Anlage 1d'!$A:$M,10,FALSE)</f>
        <v>#N/A</v>
      </c>
      <c r="BS382" s="119" t="str">
        <f t="shared" si="32"/>
        <v/>
      </c>
      <c r="BV382" s="119" t="str">
        <f t="shared" si="66"/>
        <v>2</v>
      </c>
      <c r="BW382" s="119">
        <f t="shared" si="67"/>
        <v>1</v>
      </c>
      <c r="BX382" s="119" t="e">
        <f t="shared" si="68"/>
        <v>#N/A</v>
      </c>
      <c r="BY382" s="120" t="e">
        <f>VLOOKUP($CA382,'FP Haupt'!$A:$O,15,FALSE)</f>
        <v>#N/A</v>
      </c>
      <c r="BZ382" s="120" t="e">
        <f>VLOOKUP($CA382,'Anlage 1d'!$A:$O,15,FALSE)</f>
        <v>#N/A</v>
      </c>
      <c r="CA382" s="119" t="str">
        <f t="shared" si="69"/>
        <v/>
      </c>
    </row>
    <row r="383" spans="1:79" x14ac:dyDescent="0.2">
      <c r="A383" s="111"/>
      <c r="B383" s="112" t="str">
        <f>IF(A383="","",IF(ISERROR(VLOOKUP(MID(A383,1,4),'FP Haupt'!$A:$M,4,FALSE)),"keine DRG gemäß FPV",VLOOKUP(MID(A383,1,4),'FP Haupt'!$A:$M,4,FALSE)))</f>
        <v/>
      </c>
      <c r="C383" s="113">
        <f t="shared" si="39"/>
        <v>0</v>
      </c>
      <c r="D383" s="114" t="str">
        <f t="shared" si="1"/>
        <v/>
      </c>
      <c r="E383" s="114" t="str">
        <f t="shared" si="2"/>
        <v/>
      </c>
      <c r="F383" s="115"/>
      <c r="G383" s="115"/>
      <c r="H383" s="116" t="str">
        <f t="shared" si="3"/>
        <v/>
      </c>
      <c r="I383" s="117">
        <f t="shared" si="4"/>
        <v>0</v>
      </c>
      <c r="J383" s="115"/>
      <c r="K383" s="115"/>
      <c r="L383" s="116" t="str">
        <f t="shared" si="5"/>
        <v/>
      </c>
      <c r="M383" s="114">
        <f t="shared" si="6"/>
        <v>0</v>
      </c>
      <c r="N383" s="115"/>
      <c r="O383" s="115"/>
      <c r="P383" s="116" t="str">
        <f t="shared" si="7"/>
        <v/>
      </c>
      <c r="Q383" s="114">
        <f t="shared" si="8"/>
        <v>0</v>
      </c>
      <c r="R383" s="115"/>
      <c r="S383" s="115"/>
      <c r="T383" s="116" t="str">
        <f t="shared" si="9"/>
        <v/>
      </c>
      <c r="U383" s="114">
        <f t="shared" si="10"/>
        <v>0</v>
      </c>
      <c r="V383" s="115"/>
      <c r="W383" s="115"/>
      <c r="X383" s="116" t="str">
        <f t="shared" si="11"/>
        <v/>
      </c>
      <c r="Y383" s="117">
        <f t="shared" si="12"/>
        <v>0</v>
      </c>
      <c r="Z383" s="267"/>
      <c r="AA383" s="602" t="str">
        <f t="shared" si="64"/>
        <v/>
      </c>
      <c r="AB383" s="603">
        <f t="shared" si="65"/>
        <v>0</v>
      </c>
      <c r="AC383" s="118"/>
      <c r="AG383" s="119" t="str">
        <f t="shared" si="13"/>
        <v>1</v>
      </c>
      <c r="AH383" s="119">
        <f t="shared" si="14"/>
        <v>1</v>
      </c>
      <c r="AI383" s="119" t="e">
        <f t="shared" si="15"/>
        <v>#N/A</v>
      </c>
      <c r="AJ383" s="120" t="e">
        <f>VLOOKUP($AM383,'FP Haupt'!$A:$M,5,FALSE)</f>
        <v>#N/A</v>
      </c>
      <c r="AK383" s="120" t="e">
        <f>VLOOKUP($AM383,'FP Haupt'!$A:$M,6,FALSE)</f>
        <v>#N/A</v>
      </c>
      <c r="AL383" s="120" t="e">
        <f>VLOOKUP($AM383,'Anlage 1d'!$A:$M,4,FALSE)</f>
        <v>#N/A</v>
      </c>
      <c r="AM383" s="119" t="str">
        <f t="shared" si="16"/>
        <v/>
      </c>
      <c r="AP383" s="119" t="str">
        <f t="shared" si="17"/>
        <v>2</v>
      </c>
      <c r="AQ383" s="119">
        <f t="shared" si="18"/>
        <v>1</v>
      </c>
      <c r="AR383" s="119" t="e">
        <f t="shared" si="19"/>
        <v>#N/A</v>
      </c>
      <c r="AS383" s="120" t="e">
        <f>VLOOKUP($AU383,'FP Haupt'!$A:$M,9,FALSE)</f>
        <v>#N/A</v>
      </c>
      <c r="AT383" s="120" t="e">
        <f>VLOOKUP($AU383,'Anlage 1d'!$A:$M,8,FALSE)</f>
        <v>#N/A</v>
      </c>
      <c r="AU383" s="119" t="str">
        <f t="shared" si="20"/>
        <v/>
      </c>
      <c r="AX383" s="119" t="str">
        <f t="shared" si="21"/>
        <v>2</v>
      </c>
      <c r="AY383" s="119">
        <f t="shared" si="22"/>
        <v>1</v>
      </c>
      <c r="AZ383" s="119" t="e">
        <f t="shared" si="23"/>
        <v>#N/A</v>
      </c>
      <c r="BA383" s="120" t="e">
        <f>VLOOKUP($BC383,'FP Haupt'!$A:$M,12,FALSE)</f>
        <v>#N/A</v>
      </c>
      <c r="BB383" s="120" t="e">
        <f>VLOOKUP($BC383,'Anlage 1d'!$A:$M,11,FALSE)</f>
        <v>#N/A</v>
      </c>
      <c r="BC383" s="119" t="str">
        <f t="shared" si="24"/>
        <v/>
      </c>
      <c r="BF383" s="119" t="str">
        <f t="shared" si="25"/>
        <v>2</v>
      </c>
      <c r="BG383" s="119">
        <f t="shared" si="26"/>
        <v>1</v>
      </c>
      <c r="BH383" s="119" t="e">
        <f t="shared" si="27"/>
        <v>#N/A</v>
      </c>
      <c r="BI383" s="120" t="e">
        <f>VLOOKUP($BK383,'FP Haupt'!$A:$M,12,FALSE)</f>
        <v>#N/A</v>
      </c>
      <c r="BJ383" s="120" t="e">
        <f>VLOOKUP($BK383,'Anlage 1d'!$A:$M,11,FALSE)</f>
        <v>#N/A</v>
      </c>
      <c r="BK383" s="119" t="str">
        <f t="shared" si="28"/>
        <v/>
      </c>
      <c r="BN383" s="119" t="str">
        <f t="shared" si="29"/>
        <v>2</v>
      </c>
      <c r="BO383" s="119">
        <f t="shared" si="30"/>
        <v>1</v>
      </c>
      <c r="BP383" s="119" t="e">
        <f t="shared" si="31"/>
        <v>#N/A</v>
      </c>
      <c r="BQ383" s="120" t="e">
        <f>VLOOKUP($BS383,'FP Haupt'!$A:$N,11,FALSE)</f>
        <v>#N/A</v>
      </c>
      <c r="BR383" s="120" t="e">
        <f>VLOOKUP($BS383,'Anlage 1d'!$A:$M,10,FALSE)</f>
        <v>#N/A</v>
      </c>
      <c r="BS383" s="119" t="str">
        <f t="shared" si="32"/>
        <v/>
      </c>
      <c r="BV383" s="119" t="str">
        <f t="shared" si="66"/>
        <v>2</v>
      </c>
      <c r="BW383" s="119">
        <f t="shared" si="67"/>
        <v>1</v>
      </c>
      <c r="BX383" s="119" t="e">
        <f t="shared" si="68"/>
        <v>#N/A</v>
      </c>
      <c r="BY383" s="120" t="e">
        <f>VLOOKUP($CA383,'FP Haupt'!$A:$O,15,FALSE)</f>
        <v>#N/A</v>
      </c>
      <c r="BZ383" s="120" t="e">
        <f>VLOOKUP($CA383,'Anlage 1d'!$A:$O,15,FALSE)</f>
        <v>#N/A</v>
      </c>
      <c r="CA383" s="119" t="str">
        <f t="shared" si="69"/>
        <v/>
      </c>
    </row>
    <row r="384" spans="1:79" x14ac:dyDescent="0.2">
      <c r="A384" s="111"/>
      <c r="B384" s="112" t="str">
        <f>IF(A384="","",IF(ISERROR(VLOOKUP(MID(A384,1,4),'FP Haupt'!$A:$M,4,FALSE)),"keine DRG gemäß FPV",VLOOKUP(MID(A384,1,4),'FP Haupt'!$A:$M,4,FALSE)))</f>
        <v/>
      </c>
      <c r="C384" s="113">
        <f t="shared" si="39"/>
        <v>0</v>
      </c>
      <c r="D384" s="114" t="str">
        <f t="shared" si="1"/>
        <v/>
      </c>
      <c r="E384" s="114" t="str">
        <f t="shared" si="2"/>
        <v/>
      </c>
      <c r="F384" s="115"/>
      <c r="G384" s="115"/>
      <c r="H384" s="116" t="str">
        <f t="shared" si="3"/>
        <v/>
      </c>
      <c r="I384" s="117">
        <f t="shared" si="4"/>
        <v>0</v>
      </c>
      <c r="J384" s="115"/>
      <c r="K384" s="115"/>
      <c r="L384" s="116" t="str">
        <f t="shared" si="5"/>
        <v/>
      </c>
      <c r="M384" s="114">
        <f t="shared" si="6"/>
        <v>0</v>
      </c>
      <c r="N384" s="115"/>
      <c r="O384" s="115"/>
      <c r="P384" s="116" t="str">
        <f t="shared" si="7"/>
        <v/>
      </c>
      <c r="Q384" s="114">
        <f t="shared" si="8"/>
        <v>0</v>
      </c>
      <c r="R384" s="115"/>
      <c r="S384" s="115"/>
      <c r="T384" s="116" t="str">
        <f t="shared" si="9"/>
        <v/>
      </c>
      <c r="U384" s="114">
        <f t="shared" si="10"/>
        <v>0</v>
      </c>
      <c r="V384" s="115"/>
      <c r="W384" s="115"/>
      <c r="X384" s="116" t="str">
        <f t="shared" si="11"/>
        <v/>
      </c>
      <c r="Y384" s="117">
        <f t="shared" si="12"/>
        <v>0</v>
      </c>
      <c r="Z384" s="267"/>
      <c r="AA384" s="602" t="str">
        <f t="shared" si="64"/>
        <v/>
      </c>
      <c r="AB384" s="603">
        <f t="shared" si="65"/>
        <v>0</v>
      </c>
      <c r="AC384" s="118"/>
      <c r="AG384" s="119" t="str">
        <f t="shared" si="13"/>
        <v>1</v>
      </c>
      <c r="AH384" s="119">
        <f t="shared" si="14"/>
        <v>1</v>
      </c>
      <c r="AI384" s="119" t="e">
        <f t="shared" si="15"/>
        <v>#N/A</v>
      </c>
      <c r="AJ384" s="120" t="e">
        <f>VLOOKUP($AM384,'FP Haupt'!$A:$M,5,FALSE)</f>
        <v>#N/A</v>
      </c>
      <c r="AK384" s="120" t="e">
        <f>VLOOKUP($AM384,'FP Haupt'!$A:$M,6,FALSE)</f>
        <v>#N/A</v>
      </c>
      <c r="AL384" s="120" t="e">
        <f>VLOOKUP($AM384,'Anlage 1d'!$A:$M,4,FALSE)</f>
        <v>#N/A</v>
      </c>
      <c r="AM384" s="119" t="str">
        <f t="shared" si="16"/>
        <v/>
      </c>
      <c r="AP384" s="119" t="str">
        <f t="shared" si="17"/>
        <v>2</v>
      </c>
      <c r="AQ384" s="119">
        <f t="shared" si="18"/>
        <v>1</v>
      </c>
      <c r="AR384" s="119" t="e">
        <f t="shared" si="19"/>
        <v>#N/A</v>
      </c>
      <c r="AS384" s="120" t="e">
        <f>VLOOKUP($AU384,'FP Haupt'!$A:$M,9,FALSE)</f>
        <v>#N/A</v>
      </c>
      <c r="AT384" s="120" t="e">
        <f>VLOOKUP($AU384,'Anlage 1d'!$A:$M,8,FALSE)</f>
        <v>#N/A</v>
      </c>
      <c r="AU384" s="119" t="str">
        <f t="shared" si="20"/>
        <v/>
      </c>
      <c r="AX384" s="119" t="str">
        <f t="shared" si="21"/>
        <v>2</v>
      </c>
      <c r="AY384" s="119">
        <f t="shared" si="22"/>
        <v>1</v>
      </c>
      <c r="AZ384" s="119" t="e">
        <f t="shared" si="23"/>
        <v>#N/A</v>
      </c>
      <c r="BA384" s="120" t="e">
        <f>VLOOKUP($BC384,'FP Haupt'!$A:$M,12,FALSE)</f>
        <v>#N/A</v>
      </c>
      <c r="BB384" s="120" t="e">
        <f>VLOOKUP($BC384,'Anlage 1d'!$A:$M,11,FALSE)</f>
        <v>#N/A</v>
      </c>
      <c r="BC384" s="119" t="str">
        <f t="shared" si="24"/>
        <v/>
      </c>
      <c r="BF384" s="119" t="str">
        <f t="shared" si="25"/>
        <v>2</v>
      </c>
      <c r="BG384" s="119">
        <f t="shared" si="26"/>
        <v>1</v>
      </c>
      <c r="BH384" s="119" t="e">
        <f t="shared" si="27"/>
        <v>#N/A</v>
      </c>
      <c r="BI384" s="120" t="e">
        <f>VLOOKUP($BK384,'FP Haupt'!$A:$M,12,FALSE)</f>
        <v>#N/A</v>
      </c>
      <c r="BJ384" s="120" t="e">
        <f>VLOOKUP($BK384,'Anlage 1d'!$A:$M,11,FALSE)</f>
        <v>#N/A</v>
      </c>
      <c r="BK384" s="119" t="str">
        <f t="shared" si="28"/>
        <v/>
      </c>
      <c r="BN384" s="119" t="str">
        <f t="shared" si="29"/>
        <v>2</v>
      </c>
      <c r="BO384" s="119">
        <f t="shared" si="30"/>
        <v>1</v>
      </c>
      <c r="BP384" s="119" t="e">
        <f t="shared" si="31"/>
        <v>#N/A</v>
      </c>
      <c r="BQ384" s="120" t="e">
        <f>VLOOKUP($BS384,'FP Haupt'!$A:$N,11,FALSE)</f>
        <v>#N/A</v>
      </c>
      <c r="BR384" s="120" t="e">
        <f>VLOOKUP($BS384,'Anlage 1d'!$A:$M,10,FALSE)</f>
        <v>#N/A</v>
      </c>
      <c r="BS384" s="119" t="str">
        <f t="shared" si="32"/>
        <v/>
      </c>
      <c r="BV384" s="119" t="str">
        <f t="shared" si="66"/>
        <v>2</v>
      </c>
      <c r="BW384" s="119">
        <f t="shared" si="67"/>
        <v>1</v>
      </c>
      <c r="BX384" s="119" t="e">
        <f t="shared" si="68"/>
        <v>#N/A</v>
      </c>
      <c r="BY384" s="120" t="e">
        <f>VLOOKUP($CA384,'FP Haupt'!$A:$O,15,FALSE)</f>
        <v>#N/A</v>
      </c>
      <c r="BZ384" s="120" t="e">
        <f>VLOOKUP($CA384,'Anlage 1d'!$A:$O,15,FALSE)</f>
        <v>#N/A</v>
      </c>
      <c r="CA384" s="119" t="str">
        <f t="shared" si="69"/>
        <v/>
      </c>
    </row>
    <row r="385" spans="1:79" x14ac:dyDescent="0.2">
      <c r="A385" s="111"/>
      <c r="B385" s="112" t="str">
        <f>IF(A385="","",IF(ISERROR(VLOOKUP(MID(A385,1,4),'FP Haupt'!$A:$M,4,FALSE)),"keine DRG gemäß FPV",VLOOKUP(MID(A385,1,4),'FP Haupt'!$A:$M,4,FALSE)))</f>
        <v/>
      </c>
      <c r="C385" s="113">
        <f t="shared" si="39"/>
        <v>0</v>
      </c>
      <c r="D385" s="114" t="str">
        <f t="shared" si="1"/>
        <v/>
      </c>
      <c r="E385" s="114" t="str">
        <f t="shared" si="2"/>
        <v/>
      </c>
      <c r="F385" s="115"/>
      <c r="G385" s="115"/>
      <c r="H385" s="116" t="str">
        <f t="shared" si="3"/>
        <v/>
      </c>
      <c r="I385" s="117">
        <f t="shared" si="4"/>
        <v>0</v>
      </c>
      <c r="J385" s="115"/>
      <c r="K385" s="115"/>
      <c r="L385" s="116" t="str">
        <f t="shared" si="5"/>
        <v/>
      </c>
      <c r="M385" s="114">
        <f t="shared" si="6"/>
        <v>0</v>
      </c>
      <c r="N385" s="115"/>
      <c r="O385" s="115"/>
      <c r="P385" s="116" t="str">
        <f t="shared" si="7"/>
        <v/>
      </c>
      <c r="Q385" s="114">
        <f t="shared" si="8"/>
        <v>0</v>
      </c>
      <c r="R385" s="115"/>
      <c r="S385" s="115"/>
      <c r="T385" s="116" t="str">
        <f t="shared" si="9"/>
        <v/>
      </c>
      <c r="U385" s="114">
        <f t="shared" si="10"/>
        <v>0</v>
      </c>
      <c r="V385" s="115"/>
      <c r="W385" s="115"/>
      <c r="X385" s="116" t="str">
        <f t="shared" si="11"/>
        <v/>
      </c>
      <c r="Y385" s="117">
        <f t="shared" si="12"/>
        <v>0</v>
      </c>
      <c r="Z385" s="267"/>
      <c r="AA385" s="602" t="str">
        <f t="shared" si="64"/>
        <v/>
      </c>
      <c r="AB385" s="603">
        <f t="shared" si="65"/>
        <v>0</v>
      </c>
      <c r="AC385" s="118"/>
      <c r="AG385" s="119" t="str">
        <f t="shared" si="13"/>
        <v>1</v>
      </c>
      <c r="AH385" s="119">
        <f t="shared" si="14"/>
        <v>1</v>
      </c>
      <c r="AI385" s="119" t="e">
        <f t="shared" si="15"/>
        <v>#N/A</v>
      </c>
      <c r="AJ385" s="120" t="e">
        <f>VLOOKUP($AM385,'FP Haupt'!$A:$M,5,FALSE)</f>
        <v>#N/A</v>
      </c>
      <c r="AK385" s="120" t="e">
        <f>VLOOKUP($AM385,'FP Haupt'!$A:$M,6,FALSE)</f>
        <v>#N/A</v>
      </c>
      <c r="AL385" s="120" t="e">
        <f>VLOOKUP($AM385,'Anlage 1d'!$A:$M,4,FALSE)</f>
        <v>#N/A</v>
      </c>
      <c r="AM385" s="119" t="str">
        <f t="shared" si="16"/>
        <v/>
      </c>
      <c r="AP385" s="119" t="str">
        <f t="shared" si="17"/>
        <v>2</v>
      </c>
      <c r="AQ385" s="119">
        <f t="shared" si="18"/>
        <v>1</v>
      </c>
      <c r="AR385" s="119" t="e">
        <f t="shared" si="19"/>
        <v>#N/A</v>
      </c>
      <c r="AS385" s="120" t="e">
        <f>VLOOKUP($AU385,'FP Haupt'!$A:$M,9,FALSE)</f>
        <v>#N/A</v>
      </c>
      <c r="AT385" s="120" t="e">
        <f>VLOOKUP($AU385,'Anlage 1d'!$A:$M,8,FALSE)</f>
        <v>#N/A</v>
      </c>
      <c r="AU385" s="119" t="str">
        <f t="shared" si="20"/>
        <v/>
      </c>
      <c r="AX385" s="119" t="str">
        <f t="shared" si="21"/>
        <v>2</v>
      </c>
      <c r="AY385" s="119">
        <f t="shared" si="22"/>
        <v>1</v>
      </c>
      <c r="AZ385" s="119" t="e">
        <f t="shared" si="23"/>
        <v>#N/A</v>
      </c>
      <c r="BA385" s="120" t="e">
        <f>VLOOKUP($BC385,'FP Haupt'!$A:$M,12,FALSE)</f>
        <v>#N/A</v>
      </c>
      <c r="BB385" s="120" t="e">
        <f>VLOOKUP($BC385,'Anlage 1d'!$A:$M,11,FALSE)</f>
        <v>#N/A</v>
      </c>
      <c r="BC385" s="119" t="str">
        <f t="shared" si="24"/>
        <v/>
      </c>
      <c r="BF385" s="119" t="str">
        <f t="shared" si="25"/>
        <v>2</v>
      </c>
      <c r="BG385" s="119">
        <f t="shared" si="26"/>
        <v>1</v>
      </c>
      <c r="BH385" s="119" t="e">
        <f t="shared" si="27"/>
        <v>#N/A</v>
      </c>
      <c r="BI385" s="120" t="e">
        <f>VLOOKUP($BK385,'FP Haupt'!$A:$M,12,FALSE)</f>
        <v>#N/A</v>
      </c>
      <c r="BJ385" s="120" t="e">
        <f>VLOOKUP($BK385,'Anlage 1d'!$A:$M,11,FALSE)</f>
        <v>#N/A</v>
      </c>
      <c r="BK385" s="119" t="str">
        <f t="shared" si="28"/>
        <v/>
      </c>
      <c r="BN385" s="119" t="str">
        <f t="shared" si="29"/>
        <v>2</v>
      </c>
      <c r="BO385" s="119">
        <f t="shared" si="30"/>
        <v>1</v>
      </c>
      <c r="BP385" s="119" t="e">
        <f t="shared" si="31"/>
        <v>#N/A</v>
      </c>
      <c r="BQ385" s="120" t="e">
        <f>VLOOKUP($BS385,'FP Haupt'!$A:$N,11,FALSE)</f>
        <v>#N/A</v>
      </c>
      <c r="BR385" s="120" t="e">
        <f>VLOOKUP($BS385,'Anlage 1d'!$A:$M,10,FALSE)</f>
        <v>#N/A</v>
      </c>
      <c r="BS385" s="119" t="str">
        <f t="shared" si="32"/>
        <v/>
      </c>
      <c r="BV385" s="119" t="str">
        <f t="shared" si="66"/>
        <v>2</v>
      </c>
      <c r="BW385" s="119">
        <f t="shared" si="67"/>
        <v>1</v>
      </c>
      <c r="BX385" s="119" t="e">
        <f t="shared" si="68"/>
        <v>#N/A</v>
      </c>
      <c r="BY385" s="120" t="e">
        <f>VLOOKUP($CA385,'FP Haupt'!$A:$O,15,FALSE)</f>
        <v>#N/A</v>
      </c>
      <c r="BZ385" s="120" t="e">
        <f>VLOOKUP($CA385,'Anlage 1d'!$A:$O,15,FALSE)</f>
        <v>#N/A</v>
      </c>
      <c r="CA385" s="119" t="str">
        <f t="shared" si="69"/>
        <v/>
      </c>
    </row>
    <row r="386" spans="1:79" x14ac:dyDescent="0.2">
      <c r="A386" s="111"/>
      <c r="B386" s="112" t="str">
        <f>IF(A386="","",IF(ISERROR(VLOOKUP(MID(A386,1,4),'FP Haupt'!$A:$M,4,FALSE)),"keine DRG gemäß FPV",VLOOKUP(MID(A386,1,4),'FP Haupt'!$A:$M,4,FALSE)))</f>
        <v/>
      </c>
      <c r="C386" s="113">
        <f t="shared" si="39"/>
        <v>0</v>
      </c>
      <c r="D386" s="114" t="str">
        <f t="shared" si="1"/>
        <v/>
      </c>
      <c r="E386" s="114" t="str">
        <f t="shared" si="2"/>
        <v/>
      </c>
      <c r="F386" s="115"/>
      <c r="G386" s="115"/>
      <c r="H386" s="116" t="str">
        <f t="shared" si="3"/>
        <v/>
      </c>
      <c r="I386" s="117">
        <f t="shared" si="4"/>
        <v>0</v>
      </c>
      <c r="J386" s="115"/>
      <c r="K386" s="115"/>
      <c r="L386" s="116" t="str">
        <f t="shared" si="5"/>
        <v/>
      </c>
      <c r="M386" s="114">
        <f t="shared" si="6"/>
        <v>0</v>
      </c>
      <c r="N386" s="115"/>
      <c r="O386" s="115"/>
      <c r="P386" s="116" t="str">
        <f t="shared" si="7"/>
        <v/>
      </c>
      <c r="Q386" s="114">
        <f t="shared" si="8"/>
        <v>0</v>
      </c>
      <c r="R386" s="115"/>
      <c r="S386" s="115"/>
      <c r="T386" s="116" t="str">
        <f t="shared" si="9"/>
        <v/>
      </c>
      <c r="U386" s="114">
        <f t="shared" si="10"/>
        <v>0</v>
      </c>
      <c r="V386" s="115"/>
      <c r="W386" s="115"/>
      <c r="X386" s="116" t="str">
        <f t="shared" si="11"/>
        <v/>
      </c>
      <c r="Y386" s="117">
        <f t="shared" si="12"/>
        <v>0</v>
      </c>
      <c r="Z386" s="267"/>
      <c r="AA386" s="602" t="str">
        <f t="shared" si="64"/>
        <v/>
      </c>
      <c r="AB386" s="603">
        <f t="shared" si="65"/>
        <v>0</v>
      </c>
      <c r="AC386" s="118"/>
      <c r="AG386" s="119" t="str">
        <f t="shared" si="13"/>
        <v>1</v>
      </c>
      <c r="AH386" s="119">
        <f t="shared" si="14"/>
        <v>1</v>
      </c>
      <c r="AI386" s="119" t="e">
        <f t="shared" si="15"/>
        <v>#N/A</v>
      </c>
      <c r="AJ386" s="120" t="e">
        <f>VLOOKUP($AM386,'FP Haupt'!$A:$M,5,FALSE)</f>
        <v>#N/A</v>
      </c>
      <c r="AK386" s="120" t="e">
        <f>VLOOKUP($AM386,'FP Haupt'!$A:$M,6,FALSE)</f>
        <v>#N/A</v>
      </c>
      <c r="AL386" s="120" t="e">
        <f>VLOOKUP($AM386,'Anlage 1d'!$A:$M,4,FALSE)</f>
        <v>#N/A</v>
      </c>
      <c r="AM386" s="119" t="str">
        <f t="shared" si="16"/>
        <v/>
      </c>
      <c r="AP386" s="119" t="str">
        <f t="shared" si="17"/>
        <v>2</v>
      </c>
      <c r="AQ386" s="119">
        <f t="shared" si="18"/>
        <v>1</v>
      </c>
      <c r="AR386" s="119" t="e">
        <f t="shared" si="19"/>
        <v>#N/A</v>
      </c>
      <c r="AS386" s="120" t="e">
        <f>VLOOKUP($AU386,'FP Haupt'!$A:$M,9,FALSE)</f>
        <v>#N/A</v>
      </c>
      <c r="AT386" s="120" t="e">
        <f>VLOOKUP($AU386,'Anlage 1d'!$A:$M,8,FALSE)</f>
        <v>#N/A</v>
      </c>
      <c r="AU386" s="119" t="str">
        <f t="shared" si="20"/>
        <v/>
      </c>
      <c r="AX386" s="119" t="str">
        <f t="shared" si="21"/>
        <v>2</v>
      </c>
      <c r="AY386" s="119">
        <f t="shared" si="22"/>
        <v>1</v>
      </c>
      <c r="AZ386" s="119" t="e">
        <f t="shared" si="23"/>
        <v>#N/A</v>
      </c>
      <c r="BA386" s="120" t="e">
        <f>VLOOKUP($BC386,'FP Haupt'!$A:$M,12,FALSE)</f>
        <v>#N/A</v>
      </c>
      <c r="BB386" s="120" t="e">
        <f>VLOOKUP($BC386,'Anlage 1d'!$A:$M,11,FALSE)</f>
        <v>#N/A</v>
      </c>
      <c r="BC386" s="119" t="str">
        <f t="shared" si="24"/>
        <v/>
      </c>
      <c r="BF386" s="119" t="str">
        <f t="shared" si="25"/>
        <v>2</v>
      </c>
      <c r="BG386" s="119">
        <f t="shared" si="26"/>
        <v>1</v>
      </c>
      <c r="BH386" s="119" t="e">
        <f t="shared" si="27"/>
        <v>#N/A</v>
      </c>
      <c r="BI386" s="120" t="e">
        <f>VLOOKUP($BK386,'FP Haupt'!$A:$M,12,FALSE)</f>
        <v>#N/A</v>
      </c>
      <c r="BJ386" s="120" t="e">
        <f>VLOOKUP($BK386,'Anlage 1d'!$A:$M,11,FALSE)</f>
        <v>#N/A</v>
      </c>
      <c r="BK386" s="119" t="str">
        <f t="shared" si="28"/>
        <v/>
      </c>
      <c r="BN386" s="119" t="str">
        <f t="shared" si="29"/>
        <v>2</v>
      </c>
      <c r="BO386" s="119">
        <f t="shared" si="30"/>
        <v>1</v>
      </c>
      <c r="BP386" s="119" t="e">
        <f t="shared" si="31"/>
        <v>#N/A</v>
      </c>
      <c r="BQ386" s="120" t="e">
        <f>VLOOKUP($BS386,'FP Haupt'!$A:$N,11,FALSE)</f>
        <v>#N/A</v>
      </c>
      <c r="BR386" s="120" t="e">
        <f>VLOOKUP($BS386,'Anlage 1d'!$A:$M,10,FALSE)</f>
        <v>#N/A</v>
      </c>
      <c r="BS386" s="119" t="str">
        <f t="shared" si="32"/>
        <v/>
      </c>
      <c r="BV386" s="119" t="str">
        <f t="shared" si="66"/>
        <v>2</v>
      </c>
      <c r="BW386" s="119">
        <f t="shared" si="67"/>
        <v>1</v>
      </c>
      <c r="BX386" s="119" t="e">
        <f t="shared" si="68"/>
        <v>#N/A</v>
      </c>
      <c r="BY386" s="120" t="e">
        <f>VLOOKUP($CA386,'FP Haupt'!$A:$O,15,FALSE)</f>
        <v>#N/A</v>
      </c>
      <c r="BZ386" s="120" t="e">
        <f>VLOOKUP($CA386,'Anlage 1d'!$A:$O,15,FALSE)</f>
        <v>#N/A</v>
      </c>
      <c r="CA386" s="119" t="str">
        <f t="shared" si="69"/>
        <v/>
      </c>
    </row>
    <row r="387" spans="1:79" x14ac:dyDescent="0.2">
      <c r="A387" s="111"/>
      <c r="B387" s="112" t="str">
        <f>IF(A387="","",IF(ISERROR(VLOOKUP(MID(A387,1,4),'FP Haupt'!$A:$M,4,FALSE)),"keine DRG gemäß FPV",VLOOKUP(MID(A387,1,4),'FP Haupt'!$A:$M,4,FALSE)))</f>
        <v/>
      </c>
      <c r="C387" s="113">
        <f t="shared" si="39"/>
        <v>0</v>
      </c>
      <c r="D387" s="114" t="str">
        <f t="shared" si="1"/>
        <v/>
      </c>
      <c r="E387" s="114" t="str">
        <f t="shared" si="2"/>
        <v/>
      </c>
      <c r="F387" s="115"/>
      <c r="G387" s="115"/>
      <c r="H387" s="116" t="str">
        <f t="shared" si="3"/>
        <v/>
      </c>
      <c r="I387" s="117">
        <f t="shared" si="4"/>
        <v>0</v>
      </c>
      <c r="J387" s="115"/>
      <c r="K387" s="115"/>
      <c r="L387" s="116" t="str">
        <f t="shared" si="5"/>
        <v/>
      </c>
      <c r="M387" s="114">
        <f t="shared" si="6"/>
        <v>0</v>
      </c>
      <c r="N387" s="115"/>
      <c r="O387" s="115"/>
      <c r="P387" s="116" t="str">
        <f t="shared" si="7"/>
        <v/>
      </c>
      <c r="Q387" s="114">
        <f t="shared" si="8"/>
        <v>0</v>
      </c>
      <c r="R387" s="115"/>
      <c r="S387" s="115"/>
      <c r="T387" s="116" t="str">
        <f t="shared" si="9"/>
        <v/>
      </c>
      <c r="U387" s="114">
        <f t="shared" si="10"/>
        <v>0</v>
      </c>
      <c r="V387" s="115"/>
      <c r="W387" s="115"/>
      <c r="X387" s="116" t="str">
        <f t="shared" si="11"/>
        <v/>
      </c>
      <c r="Y387" s="117">
        <f t="shared" si="12"/>
        <v>0</v>
      </c>
      <c r="Z387" s="267"/>
      <c r="AA387" s="602" t="str">
        <f t="shared" si="64"/>
        <v/>
      </c>
      <c r="AB387" s="603">
        <f t="shared" si="65"/>
        <v>0</v>
      </c>
      <c r="AC387" s="118"/>
      <c r="AG387" s="119" t="str">
        <f t="shared" si="13"/>
        <v>1</v>
      </c>
      <c r="AH387" s="119">
        <f t="shared" si="14"/>
        <v>1</v>
      </c>
      <c r="AI387" s="119" t="e">
        <f t="shared" si="15"/>
        <v>#N/A</v>
      </c>
      <c r="AJ387" s="120" t="e">
        <f>VLOOKUP($AM387,'FP Haupt'!$A:$M,5,FALSE)</f>
        <v>#N/A</v>
      </c>
      <c r="AK387" s="120" t="e">
        <f>VLOOKUP($AM387,'FP Haupt'!$A:$M,6,FALSE)</f>
        <v>#N/A</v>
      </c>
      <c r="AL387" s="120" t="e">
        <f>VLOOKUP($AM387,'Anlage 1d'!$A:$M,4,FALSE)</f>
        <v>#N/A</v>
      </c>
      <c r="AM387" s="119" t="str">
        <f t="shared" si="16"/>
        <v/>
      </c>
      <c r="AP387" s="119" t="str">
        <f t="shared" si="17"/>
        <v>2</v>
      </c>
      <c r="AQ387" s="119">
        <f t="shared" si="18"/>
        <v>1</v>
      </c>
      <c r="AR387" s="119" t="e">
        <f t="shared" si="19"/>
        <v>#N/A</v>
      </c>
      <c r="AS387" s="120" t="e">
        <f>VLOOKUP($AU387,'FP Haupt'!$A:$M,9,FALSE)</f>
        <v>#N/A</v>
      </c>
      <c r="AT387" s="120" t="e">
        <f>VLOOKUP($AU387,'Anlage 1d'!$A:$M,8,FALSE)</f>
        <v>#N/A</v>
      </c>
      <c r="AU387" s="119" t="str">
        <f t="shared" si="20"/>
        <v/>
      </c>
      <c r="AX387" s="119" t="str">
        <f t="shared" si="21"/>
        <v>2</v>
      </c>
      <c r="AY387" s="119">
        <f t="shared" si="22"/>
        <v>1</v>
      </c>
      <c r="AZ387" s="119" t="e">
        <f t="shared" si="23"/>
        <v>#N/A</v>
      </c>
      <c r="BA387" s="120" t="e">
        <f>VLOOKUP($BC387,'FP Haupt'!$A:$M,12,FALSE)</f>
        <v>#N/A</v>
      </c>
      <c r="BB387" s="120" t="e">
        <f>VLOOKUP($BC387,'Anlage 1d'!$A:$M,11,FALSE)</f>
        <v>#N/A</v>
      </c>
      <c r="BC387" s="119" t="str">
        <f t="shared" si="24"/>
        <v/>
      </c>
      <c r="BF387" s="119" t="str">
        <f t="shared" si="25"/>
        <v>2</v>
      </c>
      <c r="BG387" s="119">
        <f t="shared" si="26"/>
        <v>1</v>
      </c>
      <c r="BH387" s="119" t="e">
        <f t="shared" si="27"/>
        <v>#N/A</v>
      </c>
      <c r="BI387" s="120" t="e">
        <f>VLOOKUP($BK387,'FP Haupt'!$A:$M,12,FALSE)</f>
        <v>#N/A</v>
      </c>
      <c r="BJ387" s="120" t="e">
        <f>VLOOKUP($BK387,'Anlage 1d'!$A:$M,11,FALSE)</f>
        <v>#N/A</v>
      </c>
      <c r="BK387" s="119" t="str">
        <f t="shared" si="28"/>
        <v/>
      </c>
      <c r="BN387" s="119" t="str">
        <f t="shared" si="29"/>
        <v>2</v>
      </c>
      <c r="BO387" s="119">
        <f t="shared" si="30"/>
        <v>1</v>
      </c>
      <c r="BP387" s="119" t="e">
        <f t="shared" si="31"/>
        <v>#N/A</v>
      </c>
      <c r="BQ387" s="120" t="e">
        <f>VLOOKUP($BS387,'FP Haupt'!$A:$N,11,FALSE)</f>
        <v>#N/A</v>
      </c>
      <c r="BR387" s="120" t="e">
        <f>VLOOKUP($BS387,'Anlage 1d'!$A:$M,10,FALSE)</f>
        <v>#N/A</v>
      </c>
      <c r="BS387" s="119" t="str">
        <f t="shared" si="32"/>
        <v/>
      </c>
      <c r="BV387" s="119" t="str">
        <f t="shared" si="66"/>
        <v>2</v>
      </c>
      <c r="BW387" s="119">
        <f t="shared" si="67"/>
        <v>1</v>
      </c>
      <c r="BX387" s="119" t="e">
        <f t="shared" si="68"/>
        <v>#N/A</v>
      </c>
      <c r="BY387" s="120" t="e">
        <f>VLOOKUP($CA387,'FP Haupt'!$A:$O,15,FALSE)</f>
        <v>#N/A</v>
      </c>
      <c r="BZ387" s="120" t="e">
        <f>VLOOKUP($CA387,'Anlage 1d'!$A:$O,15,FALSE)</f>
        <v>#N/A</v>
      </c>
      <c r="CA387" s="119" t="str">
        <f t="shared" si="69"/>
        <v/>
      </c>
    </row>
    <row r="388" spans="1:79" x14ac:dyDescent="0.2">
      <c r="A388" s="111"/>
      <c r="B388" s="112" t="str">
        <f>IF(A388="","",IF(ISERROR(VLOOKUP(MID(A388,1,4),'FP Haupt'!$A:$M,4,FALSE)),"keine DRG gemäß FPV",VLOOKUP(MID(A388,1,4),'FP Haupt'!$A:$M,4,FALSE)))</f>
        <v/>
      </c>
      <c r="C388" s="113">
        <f t="shared" si="39"/>
        <v>0</v>
      </c>
      <c r="D388" s="114" t="str">
        <f t="shared" si="1"/>
        <v/>
      </c>
      <c r="E388" s="114" t="str">
        <f t="shared" si="2"/>
        <v/>
      </c>
      <c r="F388" s="115"/>
      <c r="G388" s="115"/>
      <c r="H388" s="116" t="str">
        <f t="shared" si="3"/>
        <v/>
      </c>
      <c r="I388" s="117">
        <f t="shared" si="4"/>
        <v>0</v>
      </c>
      <c r="J388" s="115"/>
      <c r="K388" s="115"/>
      <c r="L388" s="116" t="str">
        <f t="shared" si="5"/>
        <v/>
      </c>
      <c r="M388" s="114">
        <f t="shared" si="6"/>
        <v>0</v>
      </c>
      <c r="N388" s="115"/>
      <c r="O388" s="115"/>
      <c r="P388" s="116" t="str">
        <f t="shared" si="7"/>
        <v/>
      </c>
      <c r="Q388" s="114">
        <f t="shared" si="8"/>
        <v>0</v>
      </c>
      <c r="R388" s="115"/>
      <c r="S388" s="115"/>
      <c r="T388" s="116" t="str">
        <f t="shared" si="9"/>
        <v/>
      </c>
      <c r="U388" s="114">
        <f t="shared" si="10"/>
        <v>0</v>
      </c>
      <c r="V388" s="115"/>
      <c r="W388" s="115"/>
      <c r="X388" s="116" t="str">
        <f t="shared" si="11"/>
        <v/>
      </c>
      <c r="Y388" s="117">
        <f t="shared" si="12"/>
        <v>0</v>
      </c>
      <c r="Z388" s="267"/>
      <c r="AA388" s="602" t="str">
        <f t="shared" si="64"/>
        <v/>
      </c>
      <c r="AB388" s="603">
        <f t="shared" si="65"/>
        <v>0</v>
      </c>
      <c r="AC388" s="118"/>
      <c r="AG388" s="119" t="str">
        <f t="shared" si="13"/>
        <v>1</v>
      </c>
      <c r="AH388" s="119">
        <f t="shared" si="14"/>
        <v>1</v>
      </c>
      <c r="AI388" s="119" t="e">
        <f t="shared" si="15"/>
        <v>#N/A</v>
      </c>
      <c r="AJ388" s="120" t="e">
        <f>VLOOKUP($AM388,'FP Haupt'!$A:$M,5,FALSE)</f>
        <v>#N/A</v>
      </c>
      <c r="AK388" s="120" t="e">
        <f>VLOOKUP($AM388,'FP Haupt'!$A:$M,6,FALSE)</f>
        <v>#N/A</v>
      </c>
      <c r="AL388" s="120" t="e">
        <f>VLOOKUP($AM388,'Anlage 1d'!$A:$M,4,FALSE)</f>
        <v>#N/A</v>
      </c>
      <c r="AM388" s="119" t="str">
        <f t="shared" si="16"/>
        <v/>
      </c>
      <c r="AP388" s="119" t="str">
        <f t="shared" si="17"/>
        <v>2</v>
      </c>
      <c r="AQ388" s="119">
        <f t="shared" si="18"/>
        <v>1</v>
      </c>
      <c r="AR388" s="119" t="e">
        <f t="shared" si="19"/>
        <v>#N/A</v>
      </c>
      <c r="AS388" s="120" t="e">
        <f>VLOOKUP($AU388,'FP Haupt'!$A:$M,9,FALSE)</f>
        <v>#N/A</v>
      </c>
      <c r="AT388" s="120" t="e">
        <f>VLOOKUP($AU388,'Anlage 1d'!$A:$M,8,FALSE)</f>
        <v>#N/A</v>
      </c>
      <c r="AU388" s="119" t="str">
        <f t="shared" si="20"/>
        <v/>
      </c>
      <c r="AX388" s="119" t="str">
        <f t="shared" si="21"/>
        <v>2</v>
      </c>
      <c r="AY388" s="119">
        <f t="shared" si="22"/>
        <v>1</v>
      </c>
      <c r="AZ388" s="119" t="e">
        <f t="shared" si="23"/>
        <v>#N/A</v>
      </c>
      <c r="BA388" s="120" t="e">
        <f>VLOOKUP($BC388,'FP Haupt'!$A:$M,12,FALSE)</f>
        <v>#N/A</v>
      </c>
      <c r="BB388" s="120" t="e">
        <f>VLOOKUP($BC388,'Anlage 1d'!$A:$M,11,FALSE)</f>
        <v>#N/A</v>
      </c>
      <c r="BC388" s="119" t="str">
        <f t="shared" si="24"/>
        <v/>
      </c>
      <c r="BF388" s="119" t="str">
        <f t="shared" si="25"/>
        <v>2</v>
      </c>
      <c r="BG388" s="119">
        <f t="shared" si="26"/>
        <v>1</v>
      </c>
      <c r="BH388" s="119" t="e">
        <f t="shared" si="27"/>
        <v>#N/A</v>
      </c>
      <c r="BI388" s="120" t="e">
        <f>VLOOKUP($BK388,'FP Haupt'!$A:$M,12,FALSE)</f>
        <v>#N/A</v>
      </c>
      <c r="BJ388" s="120" t="e">
        <f>VLOOKUP($BK388,'Anlage 1d'!$A:$M,11,FALSE)</f>
        <v>#N/A</v>
      </c>
      <c r="BK388" s="119" t="str">
        <f t="shared" si="28"/>
        <v/>
      </c>
      <c r="BN388" s="119" t="str">
        <f t="shared" si="29"/>
        <v>2</v>
      </c>
      <c r="BO388" s="119">
        <f t="shared" si="30"/>
        <v>1</v>
      </c>
      <c r="BP388" s="119" t="e">
        <f t="shared" si="31"/>
        <v>#N/A</v>
      </c>
      <c r="BQ388" s="120" t="e">
        <f>VLOOKUP($BS388,'FP Haupt'!$A:$N,11,FALSE)</f>
        <v>#N/A</v>
      </c>
      <c r="BR388" s="120" t="e">
        <f>VLOOKUP($BS388,'Anlage 1d'!$A:$M,10,FALSE)</f>
        <v>#N/A</v>
      </c>
      <c r="BS388" s="119" t="str">
        <f t="shared" si="32"/>
        <v/>
      </c>
      <c r="BV388" s="119" t="str">
        <f t="shared" si="66"/>
        <v>2</v>
      </c>
      <c r="BW388" s="119">
        <f t="shared" si="67"/>
        <v>1</v>
      </c>
      <c r="BX388" s="119" t="e">
        <f t="shared" si="68"/>
        <v>#N/A</v>
      </c>
      <c r="BY388" s="120" t="e">
        <f>VLOOKUP($CA388,'FP Haupt'!$A:$O,15,FALSE)</f>
        <v>#N/A</v>
      </c>
      <c r="BZ388" s="120" t="e">
        <f>VLOOKUP($CA388,'Anlage 1d'!$A:$O,15,FALSE)</f>
        <v>#N/A</v>
      </c>
      <c r="CA388" s="119" t="str">
        <f t="shared" si="69"/>
        <v/>
      </c>
    </row>
    <row r="389" spans="1:79" x14ac:dyDescent="0.2">
      <c r="A389" s="111"/>
      <c r="B389" s="112" t="str">
        <f>IF(A389="","",IF(ISERROR(VLOOKUP(MID(A389,1,4),'FP Haupt'!$A:$M,4,FALSE)),"keine DRG gemäß FPV",VLOOKUP(MID(A389,1,4),'FP Haupt'!$A:$M,4,FALSE)))</f>
        <v/>
      </c>
      <c r="C389" s="113">
        <f t="shared" si="39"/>
        <v>0</v>
      </c>
      <c r="D389" s="114" t="str">
        <f t="shared" si="1"/>
        <v/>
      </c>
      <c r="E389" s="114" t="str">
        <f t="shared" si="2"/>
        <v/>
      </c>
      <c r="F389" s="115"/>
      <c r="G389" s="115"/>
      <c r="H389" s="116" t="str">
        <f t="shared" si="3"/>
        <v/>
      </c>
      <c r="I389" s="117">
        <f t="shared" si="4"/>
        <v>0</v>
      </c>
      <c r="J389" s="115"/>
      <c r="K389" s="115"/>
      <c r="L389" s="116" t="str">
        <f t="shared" si="5"/>
        <v/>
      </c>
      <c r="M389" s="114">
        <f t="shared" si="6"/>
        <v>0</v>
      </c>
      <c r="N389" s="115"/>
      <c r="O389" s="115"/>
      <c r="P389" s="116" t="str">
        <f t="shared" si="7"/>
        <v/>
      </c>
      <c r="Q389" s="114">
        <f t="shared" si="8"/>
        <v>0</v>
      </c>
      <c r="R389" s="115"/>
      <c r="S389" s="115"/>
      <c r="T389" s="116" t="str">
        <f t="shared" si="9"/>
        <v/>
      </c>
      <c r="U389" s="114">
        <f t="shared" si="10"/>
        <v>0</v>
      </c>
      <c r="V389" s="115"/>
      <c r="W389" s="115"/>
      <c r="X389" s="116" t="str">
        <f t="shared" si="11"/>
        <v/>
      </c>
      <c r="Y389" s="117">
        <f t="shared" si="12"/>
        <v>0</v>
      </c>
      <c r="Z389" s="267"/>
      <c r="AA389" s="602" t="str">
        <f t="shared" si="64"/>
        <v/>
      </c>
      <c r="AB389" s="603">
        <f t="shared" si="65"/>
        <v>0</v>
      </c>
      <c r="AC389" s="118"/>
      <c r="AG389" s="119" t="str">
        <f t="shared" si="13"/>
        <v>1</v>
      </c>
      <c r="AH389" s="119">
        <f t="shared" si="14"/>
        <v>1</v>
      </c>
      <c r="AI389" s="119" t="e">
        <f t="shared" si="15"/>
        <v>#N/A</v>
      </c>
      <c r="AJ389" s="120" t="e">
        <f>VLOOKUP($AM389,'FP Haupt'!$A:$M,5,FALSE)</f>
        <v>#N/A</v>
      </c>
      <c r="AK389" s="120" t="e">
        <f>VLOOKUP($AM389,'FP Haupt'!$A:$M,6,FALSE)</f>
        <v>#N/A</v>
      </c>
      <c r="AL389" s="120" t="e">
        <f>VLOOKUP($AM389,'Anlage 1d'!$A:$M,4,FALSE)</f>
        <v>#N/A</v>
      </c>
      <c r="AM389" s="119" t="str">
        <f t="shared" si="16"/>
        <v/>
      </c>
      <c r="AP389" s="119" t="str">
        <f t="shared" si="17"/>
        <v>2</v>
      </c>
      <c r="AQ389" s="119">
        <f t="shared" si="18"/>
        <v>1</v>
      </c>
      <c r="AR389" s="119" t="e">
        <f t="shared" si="19"/>
        <v>#N/A</v>
      </c>
      <c r="AS389" s="120" t="e">
        <f>VLOOKUP($AU389,'FP Haupt'!$A:$M,9,FALSE)</f>
        <v>#N/A</v>
      </c>
      <c r="AT389" s="120" t="e">
        <f>VLOOKUP($AU389,'Anlage 1d'!$A:$M,8,FALSE)</f>
        <v>#N/A</v>
      </c>
      <c r="AU389" s="119" t="str">
        <f t="shared" si="20"/>
        <v/>
      </c>
      <c r="AX389" s="119" t="str">
        <f t="shared" si="21"/>
        <v>2</v>
      </c>
      <c r="AY389" s="119">
        <f t="shared" si="22"/>
        <v>1</v>
      </c>
      <c r="AZ389" s="119" t="e">
        <f t="shared" si="23"/>
        <v>#N/A</v>
      </c>
      <c r="BA389" s="120" t="e">
        <f>VLOOKUP($BC389,'FP Haupt'!$A:$M,12,FALSE)</f>
        <v>#N/A</v>
      </c>
      <c r="BB389" s="120" t="e">
        <f>VLOOKUP($BC389,'Anlage 1d'!$A:$M,11,FALSE)</f>
        <v>#N/A</v>
      </c>
      <c r="BC389" s="119" t="str">
        <f t="shared" si="24"/>
        <v/>
      </c>
      <c r="BF389" s="119" t="str">
        <f t="shared" si="25"/>
        <v>2</v>
      </c>
      <c r="BG389" s="119">
        <f t="shared" si="26"/>
        <v>1</v>
      </c>
      <c r="BH389" s="119" t="e">
        <f t="shared" si="27"/>
        <v>#N/A</v>
      </c>
      <c r="BI389" s="120" t="e">
        <f>VLOOKUP($BK389,'FP Haupt'!$A:$M,12,FALSE)</f>
        <v>#N/A</v>
      </c>
      <c r="BJ389" s="120" t="e">
        <f>VLOOKUP($BK389,'Anlage 1d'!$A:$M,11,FALSE)</f>
        <v>#N/A</v>
      </c>
      <c r="BK389" s="119" t="str">
        <f t="shared" si="28"/>
        <v/>
      </c>
      <c r="BN389" s="119" t="str">
        <f t="shared" si="29"/>
        <v>2</v>
      </c>
      <c r="BO389" s="119">
        <f t="shared" si="30"/>
        <v>1</v>
      </c>
      <c r="BP389" s="119" t="e">
        <f t="shared" si="31"/>
        <v>#N/A</v>
      </c>
      <c r="BQ389" s="120" t="e">
        <f>VLOOKUP($BS389,'FP Haupt'!$A:$N,11,FALSE)</f>
        <v>#N/A</v>
      </c>
      <c r="BR389" s="120" t="e">
        <f>VLOOKUP($BS389,'Anlage 1d'!$A:$M,10,FALSE)</f>
        <v>#N/A</v>
      </c>
      <c r="BS389" s="119" t="str">
        <f t="shared" si="32"/>
        <v/>
      </c>
      <c r="BV389" s="119" t="str">
        <f t="shared" si="66"/>
        <v>2</v>
      </c>
      <c r="BW389" s="119">
        <f t="shared" si="67"/>
        <v>1</v>
      </c>
      <c r="BX389" s="119" t="e">
        <f t="shared" si="68"/>
        <v>#N/A</v>
      </c>
      <c r="BY389" s="120" t="e">
        <f>VLOOKUP($CA389,'FP Haupt'!$A:$O,15,FALSE)</f>
        <v>#N/A</v>
      </c>
      <c r="BZ389" s="120" t="e">
        <f>VLOOKUP($CA389,'Anlage 1d'!$A:$O,15,FALSE)</f>
        <v>#N/A</v>
      </c>
      <c r="CA389" s="119" t="str">
        <f t="shared" si="69"/>
        <v/>
      </c>
    </row>
    <row r="390" spans="1:79" x14ac:dyDescent="0.2">
      <c r="A390" s="111"/>
      <c r="B390" s="112" t="str">
        <f>IF(A390="","",IF(ISERROR(VLOOKUP(MID(A390,1,4),'FP Haupt'!$A:$M,4,FALSE)),"keine DRG gemäß FPV",VLOOKUP(MID(A390,1,4),'FP Haupt'!$A:$M,4,FALSE)))</f>
        <v/>
      </c>
      <c r="C390" s="113">
        <f t="shared" si="39"/>
        <v>0</v>
      </c>
      <c r="D390" s="114" t="str">
        <f t="shared" si="1"/>
        <v/>
      </c>
      <c r="E390" s="114" t="str">
        <f t="shared" si="2"/>
        <v/>
      </c>
      <c r="F390" s="115"/>
      <c r="G390" s="115"/>
      <c r="H390" s="116" t="str">
        <f t="shared" si="3"/>
        <v/>
      </c>
      <c r="I390" s="117">
        <f t="shared" si="4"/>
        <v>0</v>
      </c>
      <c r="J390" s="115"/>
      <c r="K390" s="115"/>
      <c r="L390" s="116" t="str">
        <f t="shared" si="5"/>
        <v/>
      </c>
      <c r="M390" s="114">
        <f t="shared" si="6"/>
        <v>0</v>
      </c>
      <c r="N390" s="115"/>
      <c r="O390" s="115"/>
      <c r="P390" s="116" t="str">
        <f t="shared" si="7"/>
        <v/>
      </c>
      <c r="Q390" s="114">
        <f t="shared" si="8"/>
        <v>0</v>
      </c>
      <c r="R390" s="115"/>
      <c r="S390" s="115"/>
      <c r="T390" s="116" t="str">
        <f t="shared" si="9"/>
        <v/>
      </c>
      <c r="U390" s="114">
        <f t="shared" si="10"/>
        <v>0</v>
      </c>
      <c r="V390" s="115"/>
      <c r="W390" s="115"/>
      <c r="X390" s="116" t="str">
        <f t="shared" si="11"/>
        <v/>
      </c>
      <c r="Y390" s="117">
        <f t="shared" si="12"/>
        <v>0</v>
      </c>
      <c r="Z390" s="267"/>
      <c r="AA390" s="602" t="str">
        <f t="shared" si="64"/>
        <v/>
      </c>
      <c r="AB390" s="603">
        <f t="shared" si="65"/>
        <v>0</v>
      </c>
      <c r="AC390" s="118"/>
      <c r="AG390" s="119" t="str">
        <f t="shared" si="13"/>
        <v>1</v>
      </c>
      <c r="AH390" s="119">
        <f t="shared" si="14"/>
        <v>1</v>
      </c>
      <c r="AI390" s="119" t="e">
        <f t="shared" si="15"/>
        <v>#N/A</v>
      </c>
      <c r="AJ390" s="120" t="e">
        <f>VLOOKUP($AM390,'FP Haupt'!$A:$M,5,FALSE)</f>
        <v>#N/A</v>
      </c>
      <c r="AK390" s="120" t="e">
        <f>VLOOKUP($AM390,'FP Haupt'!$A:$M,6,FALSE)</f>
        <v>#N/A</v>
      </c>
      <c r="AL390" s="120" t="e">
        <f>VLOOKUP($AM390,'Anlage 1d'!$A:$M,4,FALSE)</f>
        <v>#N/A</v>
      </c>
      <c r="AM390" s="119" t="str">
        <f t="shared" si="16"/>
        <v/>
      </c>
      <c r="AP390" s="119" t="str">
        <f t="shared" si="17"/>
        <v>2</v>
      </c>
      <c r="AQ390" s="119">
        <f t="shared" si="18"/>
        <v>1</v>
      </c>
      <c r="AR390" s="119" t="e">
        <f t="shared" si="19"/>
        <v>#N/A</v>
      </c>
      <c r="AS390" s="120" t="e">
        <f>VLOOKUP($AU390,'FP Haupt'!$A:$M,9,FALSE)</f>
        <v>#N/A</v>
      </c>
      <c r="AT390" s="120" t="e">
        <f>VLOOKUP($AU390,'Anlage 1d'!$A:$M,8,FALSE)</f>
        <v>#N/A</v>
      </c>
      <c r="AU390" s="119" t="str">
        <f t="shared" si="20"/>
        <v/>
      </c>
      <c r="AX390" s="119" t="str">
        <f t="shared" si="21"/>
        <v>2</v>
      </c>
      <c r="AY390" s="119">
        <f t="shared" si="22"/>
        <v>1</v>
      </c>
      <c r="AZ390" s="119" t="e">
        <f t="shared" si="23"/>
        <v>#N/A</v>
      </c>
      <c r="BA390" s="120" t="e">
        <f>VLOOKUP($BC390,'FP Haupt'!$A:$M,12,FALSE)</f>
        <v>#N/A</v>
      </c>
      <c r="BB390" s="120" t="e">
        <f>VLOOKUP($BC390,'Anlage 1d'!$A:$M,11,FALSE)</f>
        <v>#N/A</v>
      </c>
      <c r="BC390" s="119" t="str">
        <f t="shared" si="24"/>
        <v/>
      </c>
      <c r="BF390" s="119" t="str">
        <f t="shared" si="25"/>
        <v>2</v>
      </c>
      <c r="BG390" s="119">
        <f t="shared" si="26"/>
        <v>1</v>
      </c>
      <c r="BH390" s="119" t="e">
        <f t="shared" si="27"/>
        <v>#N/A</v>
      </c>
      <c r="BI390" s="120" t="e">
        <f>VLOOKUP($BK390,'FP Haupt'!$A:$M,12,FALSE)</f>
        <v>#N/A</v>
      </c>
      <c r="BJ390" s="120" t="e">
        <f>VLOOKUP($BK390,'Anlage 1d'!$A:$M,11,FALSE)</f>
        <v>#N/A</v>
      </c>
      <c r="BK390" s="119" t="str">
        <f t="shared" si="28"/>
        <v/>
      </c>
      <c r="BN390" s="119" t="str">
        <f t="shared" si="29"/>
        <v>2</v>
      </c>
      <c r="BO390" s="119">
        <f t="shared" si="30"/>
        <v>1</v>
      </c>
      <c r="BP390" s="119" t="e">
        <f t="shared" si="31"/>
        <v>#N/A</v>
      </c>
      <c r="BQ390" s="120" t="e">
        <f>VLOOKUP($BS390,'FP Haupt'!$A:$N,11,FALSE)</f>
        <v>#N/A</v>
      </c>
      <c r="BR390" s="120" t="e">
        <f>VLOOKUP($BS390,'Anlage 1d'!$A:$M,10,FALSE)</f>
        <v>#N/A</v>
      </c>
      <c r="BS390" s="119" t="str">
        <f t="shared" si="32"/>
        <v/>
      </c>
      <c r="BV390" s="119" t="str">
        <f t="shared" si="66"/>
        <v>2</v>
      </c>
      <c r="BW390" s="119">
        <f t="shared" si="67"/>
        <v>1</v>
      </c>
      <c r="BX390" s="119" t="e">
        <f t="shared" si="68"/>
        <v>#N/A</v>
      </c>
      <c r="BY390" s="120" t="e">
        <f>VLOOKUP($CA390,'FP Haupt'!$A:$O,15,FALSE)</f>
        <v>#N/A</v>
      </c>
      <c r="BZ390" s="120" t="e">
        <f>VLOOKUP($CA390,'Anlage 1d'!$A:$O,15,FALSE)</f>
        <v>#N/A</v>
      </c>
      <c r="CA390" s="119" t="str">
        <f t="shared" si="69"/>
        <v/>
      </c>
    </row>
    <row r="391" spans="1:79" x14ac:dyDescent="0.2">
      <c r="A391" s="111"/>
      <c r="B391" s="112" t="str">
        <f>IF(A391="","",IF(ISERROR(VLOOKUP(MID(A391,1,4),'FP Haupt'!$A:$M,4,FALSE)),"keine DRG gemäß FPV",VLOOKUP(MID(A391,1,4),'FP Haupt'!$A:$M,4,FALSE)))</f>
        <v/>
      </c>
      <c r="C391" s="113">
        <f t="shared" si="39"/>
        <v>0</v>
      </c>
      <c r="D391" s="114" t="str">
        <f t="shared" si="1"/>
        <v/>
      </c>
      <c r="E391" s="114" t="str">
        <f t="shared" si="2"/>
        <v/>
      </c>
      <c r="F391" s="115"/>
      <c r="G391" s="115"/>
      <c r="H391" s="116" t="str">
        <f t="shared" si="3"/>
        <v/>
      </c>
      <c r="I391" s="117">
        <f t="shared" si="4"/>
        <v>0</v>
      </c>
      <c r="J391" s="115"/>
      <c r="K391" s="115"/>
      <c r="L391" s="116" t="str">
        <f t="shared" si="5"/>
        <v/>
      </c>
      <c r="M391" s="114">
        <f t="shared" si="6"/>
        <v>0</v>
      </c>
      <c r="N391" s="115"/>
      <c r="O391" s="115"/>
      <c r="P391" s="116" t="str">
        <f t="shared" si="7"/>
        <v/>
      </c>
      <c r="Q391" s="114">
        <f t="shared" si="8"/>
        <v>0</v>
      </c>
      <c r="R391" s="115"/>
      <c r="S391" s="115"/>
      <c r="T391" s="116" t="str">
        <f t="shared" si="9"/>
        <v/>
      </c>
      <c r="U391" s="114">
        <f t="shared" si="10"/>
        <v>0</v>
      </c>
      <c r="V391" s="115"/>
      <c r="W391" s="115"/>
      <c r="X391" s="116" t="str">
        <f t="shared" si="11"/>
        <v/>
      </c>
      <c r="Y391" s="117">
        <f t="shared" si="12"/>
        <v>0</v>
      </c>
      <c r="Z391" s="267"/>
      <c r="AA391" s="602" t="str">
        <f t="shared" si="64"/>
        <v/>
      </c>
      <c r="AB391" s="603">
        <f t="shared" si="65"/>
        <v>0</v>
      </c>
      <c r="AC391" s="118"/>
      <c r="AG391" s="119" t="str">
        <f t="shared" si="13"/>
        <v>1</v>
      </c>
      <c r="AH391" s="119">
        <f t="shared" si="14"/>
        <v>1</v>
      </c>
      <c r="AI391" s="119" t="e">
        <f t="shared" si="15"/>
        <v>#N/A</v>
      </c>
      <c r="AJ391" s="120" t="e">
        <f>VLOOKUP($AM391,'FP Haupt'!$A:$M,5,FALSE)</f>
        <v>#N/A</v>
      </c>
      <c r="AK391" s="120" t="e">
        <f>VLOOKUP($AM391,'FP Haupt'!$A:$M,6,FALSE)</f>
        <v>#N/A</v>
      </c>
      <c r="AL391" s="120" t="e">
        <f>VLOOKUP($AM391,'Anlage 1d'!$A:$M,4,FALSE)</f>
        <v>#N/A</v>
      </c>
      <c r="AM391" s="119" t="str">
        <f t="shared" si="16"/>
        <v/>
      </c>
      <c r="AP391" s="119" t="str">
        <f t="shared" si="17"/>
        <v>2</v>
      </c>
      <c r="AQ391" s="119">
        <f t="shared" si="18"/>
        <v>1</v>
      </c>
      <c r="AR391" s="119" t="e">
        <f t="shared" si="19"/>
        <v>#N/A</v>
      </c>
      <c r="AS391" s="120" t="e">
        <f>VLOOKUP($AU391,'FP Haupt'!$A:$M,9,FALSE)</f>
        <v>#N/A</v>
      </c>
      <c r="AT391" s="120" t="e">
        <f>VLOOKUP($AU391,'Anlage 1d'!$A:$M,8,FALSE)</f>
        <v>#N/A</v>
      </c>
      <c r="AU391" s="119" t="str">
        <f t="shared" si="20"/>
        <v/>
      </c>
      <c r="AX391" s="119" t="str">
        <f t="shared" si="21"/>
        <v>2</v>
      </c>
      <c r="AY391" s="119">
        <f t="shared" si="22"/>
        <v>1</v>
      </c>
      <c r="AZ391" s="119" t="e">
        <f t="shared" si="23"/>
        <v>#N/A</v>
      </c>
      <c r="BA391" s="120" t="e">
        <f>VLOOKUP($BC391,'FP Haupt'!$A:$M,12,FALSE)</f>
        <v>#N/A</v>
      </c>
      <c r="BB391" s="120" t="e">
        <f>VLOOKUP($BC391,'Anlage 1d'!$A:$M,11,FALSE)</f>
        <v>#N/A</v>
      </c>
      <c r="BC391" s="119" t="str">
        <f t="shared" si="24"/>
        <v/>
      </c>
      <c r="BF391" s="119" t="str">
        <f t="shared" si="25"/>
        <v>2</v>
      </c>
      <c r="BG391" s="119">
        <f t="shared" si="26"/>
        <v>1</v>
      </c>
      <c r="BH391" s="119" t="e">
        <f t="shared" si="27"/>
        <v>#N/A</v>
      </c>
      <c r="BI391" s="120" t="e">
        <f>VLOOKUP($BK391,'FP Haupt'!$A:$M,12,FALSE)</f>
        <v>#N/A</v>
      </c>
      <c r="BJ391" s="120" t="e">
        <f>VLOOKUP($BK391,'Anlage 1d'!$A:$M,11,FALSE)</f>
        <v>#N/A</v>
      </c>
      <c r="BK391" s="119" t="str">
        <f t="shared" si="28"/>
        <v/>
      </c>
      <c r="BN391" s="119" t="str">
        <f t="shared" si="29"/>
        <v>2</v>
      </c>
      <c r="BO391" s="119">
        <f t="shared" si="30"/>
        <v>1</v>
      </c>
      <c r="BP391" s="119" t="e">
        <f t="shared" si="31"/>
        <v>#N/A</v>
      </c>
      <c r="BQ391" s="120" t="e">
        <f>VLOOKUP($BS391,'FP Haupt'!$A:$N,11,FALSE)</f>
        <v>#N/A</v>
      </c>
      <c r="BR391" s="120" t="e">
        <f>VLOOKUP($BS391,'Anlage 1d'!$A:$M,10,FALSE)</f>
        <v>#N/A</v>
      </c>
      <c r="BS391" s="119" t="str">
        <f t="shared" si="32"/>
        <v/>
      </c>
      <c r="BV391" s="119" t="str">
        <f t="shared" si="66"/>
        <v>2</v>
      </c>
      <c r="BW391" s="119">
        <f t="shared" si="67"/>
        <v>1</v>
      </c>
      <c r="BX391" s="119" t="e">
        <f t="shared" si="68"/>
        <v>#N/A</v>
      </c>
      <c r="BY391" s="120" t="e">
        <f>VLOOKUP($CA391,'FP Haupt'!$A:$O,15,FALSE)</f>
        <v>#N/A</v>
      </c>
      <c r="BZ391" s="120" t="e">
        <f>VLOOKUP($CA391,'Anlage 1d'!$A:$O,15,FALSE)</f>
        <v>#N/A</v>
      </c>
      <c r="CA391" s="119" t="str">
        <f t="shared" si="69"/>
        <v/>
      </c>
    </row>
    <row r="392" spans="1:79" x14ac:dyDescent="0.2">
      <c r="A392" s="111"/>
      <c r="B392" s="112" t="str">
        <f>IF(A392="","",IF(ISERROR(VLOOKUP(MID(A392,1,4),'FP Haupt'!$A:$M,4,FALSE)),"keine DRG gemäß FPV",VLOOKUP(MID(A392,1,4),'FP Haupt'!$A:$M,4,FALSE)))</f>
        <v/>
      </c>
      <c r="C392" s="113">
        <f t="shared" si="39"/>
        <v>0</v>
      </c>
      <c r="D392" s="114" t="str">
        <f t="shared" si="1"/>
        <v/>
      </c>
      <c r="E392" s="114" t="str">
        <f t="shared" si="2"/>
        <v/>
      </c>
      <c r="F392" s="115"/>
      <c r="G392" s="115"/>
      <c r="H392" s="116" t="str">
        <f t="shared" si="3"/>
        <v/>
      </c>
      <c r="I392" s="117">
        <f t="shared" si="4"/>
        <v>0</v>
      </c>
      <c r="J392" s="115"/>
      <c r="K392" s="115"/>
      <c r="L392" s="116" t="str">
        <f t="shared" si="5"/>
        <v/>
      </c>
      <c r="M392" s="114">
        <f t="shared" si="6"/>
        <v>0</v>
      </c>
      <c r="N392" s="115"/>
      <c r="O392" s="115"/>
      <c r="P392" s="116" t="str">
        <f t="shared" si="7"/>
        <v/>
      </c>
      <c r="Q392" s="114">
        <f t="shared" si="8"/>
        <v>0</v>
      </c>
      <c r="R392" s="115"/>
      <c r="S392" s="115"/>
      <c r="T392" s="116" t="str">
        <f t="shared" si="9"/>
        <v/>
      </c>
      <c r="U392" s="114">
        <f t="shared" si="10"/>
        <v>0</v>
      </c>
      <c r="V392" s="115"/>
      <c r="W392" s="115"/>
      <c r="X392" s="116" t="str">
        <f t="shared" si="11"/>
        <v/>
      </c>
      <c r="Y392" s="117">
        <f t="shared" si="12"/>
        <v>0</v>
      </c>
      <c r="Z392" s="267"/>
      <c r="AA392" s="602" t="str">
        <f t="shared" si="64"/>
        <v/>
      </c>
      <c r="AB392" s="603">
        <f t="shared" si="65"/>
        <v>0</v>
      </c>
      <c r="AC392" s="118"/>
      <c r="AG392" s="119" t="str">
        <f t="shared" si="13"/>
        <v>1</v>
      </c>
      <c r="AH392" s="119">
        <f t="shared" si="14"/>
        <v>1</v>
      </c>
      <c r="AI392" s="119" t="e">
        <f t="shared" si="15"/>
        <v>#N/A</v>
      </c>
      <c r="AJ392" s="120" t="e">
        <f>VLOOKUP($AM392,'FP Haupt'!$A:$M,5,FALSE)</f>
        <v>#N/A</v>
      </c>
      <c r="AK392" s="120" t="e">
        <f>VLOOKUP($AM392,'FP Haupt'!$A:$M,6,FALSE)</f>
        <v>#N/A</v>
      </c>
      <c r="AL392" s="120" t="e">
        <f>VLOOKUP($AM392,'Anlage 1d'!$A:$M,4,FALSE)</f>
        <v>#N/A</v>
      </c>
      <c r="AM392" s="119" t="str">
        <f t="shared" si="16"/>
        <v/>
      </c>
      <c r="AP392" s="119" t="str">
        <f t="shared" si="17"/>
        <v>2</v>
      </c>
      <c r="AQ392" s="119">
        <f t="shared" si="18"/>
        <v>1</v>
      </c>
      <c r="AR392" s="119" t="e">
        <f t="shared" si="19"/>
        <v>#N/A</v>
      </c>
      <c r="AS392" s="120" t="e">
        <f>VLOOKUP($AU392,'FP Haupt'!$A:$M,9,FALSE)</f>
        <v>#N/A</v>
      </c>
      <c r="AT392" s="120" t="e">
        <f>VLOOKUP($AU392,'Anlage 1d'!$A:$M,8,FALSE)</f>
        <v>#N/A</v>
      </c>
      <c r="AU392" s="119" t="str">
        <f t="shared" si="20"/>
        <v/>
      </c>
      <c r="AX392" s="119" t="str">
        <f t="shared" si="21"/>
        <v>2</v>
      </c>
      <c r="AY392" s="119">
        <f t="shared" si="22"/>
        <v>1</v>
      </c>
      <c r="AZ392" s="119" t="e">
        <f t="shared" si="23"/>
        <v>#N/A</v>
      </c>
      <c r="BA392" s="120" t="e">
        <f>VLOOKUP($BC392,'FP Haupt'!$A:$M,12,FALSE)</f>
        <v>#N/A</v>
      </c>
      <c r="BB392" s="120" t="e">
        <f>VLOOKUP($BC392,'Anlage 1d'!$A:$M,11,FALSE)</f>
        <v>#N/A</v>
      </c>
      <c r="BC392" s="119" t="str">
        <f t="shared" si="24"/>
        <v/>
      </c>
      <c r="BF392" s="119" t="str">
        <f t="shared" si="25"/>
        <v>2</v>
      </c>
      <c r="BG392" s="119">
        <f t="shared" si="26"/>
        <v>1</v>
      </c>
      <c r="BH392" s="119" t="e">
        <f t="shared" si="27"/>
        <v>#N/A</v>
      </c>
      <c r="BI392" s="120" t="e">
        <f>VLOOKUP($BK392,'FP Haupt'!$A:$M,12,FALSE)</f>
        <v>#N/A</v>
      </c>
      <c r="BJ392" s="120" t="e">
        <f>VLOOKUP($BK392,'Anlage 1d'!$A:$M,11,FALSE)</f>
        <v>#N/A</v>
      </c>
      <c r="BK392" s="119" t="str">
        <f t="shared" si="28"/>
        <v/>
      </c>
      <c r="BN392" s="119" t="str">
        <f t="shared" si="29"/>
        <v>2</v>
      </c>
      <c r="BO392" s="119">
        <f t="shared" si="30"/>
        <v>1</v>
      </c>
      <c r="BP392" s="119" t="e">
        <f t="shared" si="31"/>
        <v>#N/A</v>
      </c>
      <c r="BQ392" s="120" t="e">
        <f>VLOOKUP($BS392,'FP Haupt'!$A:$N,11,FALSE)</f>
        <v>#N/A</v>
      </c>
      <c r="BR392" s="120" t="e">
        <f>VLOOKUP($BS392,'Anlage 1d'!$A:$M,10,FALSE)</f>
        <v>#N/A</v>
      </c>
      <c r="BS392" s="119" t="str">
        <f t="shared" si="32"/>
        <v/>
      </c>
      <c r="BV392" s="119" t="str">
        <f t="shared" si="66"/>
        <v>2</v>
      </c>
      <c r="BW392" s="119">
        <f t="shared" si="67"/>
        <v>1</v>
      </c>
      <c r="BX392" s="119" t="e">
        <f t="shared" si="68"/>
        <v>#N/A</v>
      </c>
      <c r="BY392" s="120" t="e">
        <f>VLOOKUP($CA392,'FP Haupt'!$A:$O,15,FALSE)</f>
        <v>#N/A</v>
      </c>
      <c r="BZ392" s="120" t="e">
        <f>VLOOKUP($CA392,'Anlage 1d'!$A:$O,15,FALSE)</f>
        <v>#N/A</v>
      </c>
      <c r="CA392" s="119" t="str">
        <f t="shared" si="69"/>
        <v/>
      </c>
    </row>
    <row r="393" spans="1:79" x14ac:dyDescent="0.2">
      <c r="A393" s="111"/>
      <c r="B393" s="112" t="str">
        <f>IF(A393="","",IF(ISERROR(VLOOKUP(MID(A393,1,4),'FP Haupt'!$A:$M,4,FALSE)),"keine DRG gemäß FPV",VLOOKUP(MID(A393,1,4),'FP Haupt'!$A:$M,4,FALSE)))</f>
        <v/>
      </c>
      <c r="C393" s="113">
        <f t="shared" si="39"/>
        <v>0</v>
      </c>
      <c r="D393" s="114" t="str">
        <f t="shared" si="1"/>
        <v/>
      </c>
      <c r="E393" s="114" t="str">
        <f t="shared" si="2"/>
        <v/>
      </c>
      <c r="F393" s="115"/>
      <c r="G393" s="115"/>
      <c r="H393" s="116" t="str">
        <f t="shared" si="3"/>
        <v/>
      </c>
      <c r="I393" s="117">
        <f t="shared" si="4"/>
        <v>0</v>
      </c>
      <c r="J393" s="115"/>
      <c r="K393" s="115"/>
      <c r="L393" s="116" t="str">
        <f t="shared" si="5"/>
        <v/>
      </c>
      <c r="M393" s="114">
        <f t="shared" si="6"/>
        <v>0</v>
      </c>
      <c r="N393" s="115"/>
      <c r="O393" s="115"/>
      <c r="P393" s="116" t="str">
        <f t="shared" si="7"/>
        <v/>
      </c>
      <c r="Q393" s="114">
        <f t="shared" si="8"/>
        <v>0</v>
      </c>
      <c r="R393" s="115"/>
      <c r="S393" s="115"/>
      <c r="T393" s="116" t="str">
        <f t="shared" si="9"/>
        <v/>
      </c>
      <c r="U393" s="114">
        <f t="shared" si="10"/>
        <v>0</v>
      </c>
      <c r="V393" s="115"/>
      <c r="W393" s="115"/>
      <c r="X393" s="116" t="str">
        <f t="shared" si="11"/>
        <v/>
      </c>
      <c r="Y393" s="117">
        <f t="shared" si="12"/>
        <v>0</v>
      </c>
      <c r="Z393" s="267"/>
      <c r="AA393" s="602" t="str">
        <f t="shared" si="64"/>
        <v/>
      </c>
      <c r="AB393" s="603">
        <f t="shared" si="65"/>
        <v>0</v>
      </c>
      <c r="AC393" s="118"/>
      <c r="AG393" s="119" t="str">
        <f t="shared" si="13"/>
        <v>1</v>
      </c>
      <c r="AH393" s="119">
        <f t="shared" si="14"/>
        <v>1</v>
      </c>
      <c r="AI393" s="119" t="e">
        <f t="shared" si="15"/>
        <v>#N/A</v>
      </c>
      <c r="AJ393" s="120" t="e">
        <f>VLOOKUP($AM393,'FP Haupt'!$A:$M,5,FALSE)</f>
        <v>#N/A</v>
      </c>
      <c r="AK393" s="120" t="e">
        <f>VLOOKUP($AM393,'FP Haupt'!$A:$M,6,FALSE)</f>
        <v>#N/A</v>
      </c>
      <c r="AL393" s="120" t="e">
        <f>VLOOKUP($AM393,'Anlage 1d'!$A:$M,4,FALSE)</f>
        <v>#N/A</v>
      </c>
      <c r="AM393" s="119" t="str">
        <f t="shared" si="16"/>
        <v/>
      </c>
      <c r="AP393" s="119" t="str">
        <f t="shared" si="17"/>
        <v>2</v>
      </c>
      <c r="AQ393" s="119">
        <f t="shared" si="18"/>
        <v>1</v>
      </c>
      <c r="AR393" s="119" t="e">
        <f t="shared" si="19"/>
        <v>#N/A</v>
      </c>
      <c r="AS393" s="120" t="e">
        <f>VLOOKUP($AU393,'FP Haupt'!$A:$M,9,FALSE)</f>
        <v>#N/A</v>
      </c>
      <c r="AT393" s="120" t="e">
        <f>VLOOKUP($AU393,'Anlage 1d'!$A:$M,8,FALSE)</f>
        <v>#N/A</v>
      </c>
      <c r="AU393" s="119" t="str">
        <f t="shared" si="20"/>
        <v/>
      </c>
      <c r="AX393" s="119" t="str">
        <f t="shared" si="21"/>
        <v>2</v>
      </c>
      <c r="AY393" s="119">
        <f t="shared" si="22"/>
        <v>1</v>
      </c>
      <c r="AZ393" s="119" t="e">
        <f t="shared" si="23"/>
        <v>#N/A</v>
      </c>
      <c r="BA393" s="120" t="e">
        <f>VLOOKUP($BC393,'FP Haupt'!$A:$M,12,FALSE)</f>
        <v>#N/A</v>
      </c>
      <c r="BB393" s="120" t="e">
        <f>VLOOKUP($BC393,'Anlage 1d'!$A:$M,11,FALSE)</f>
        <v>#N/A</v>
      </c>
      <c r="BC393" s="119" t="str">
        <f t="shared" si="24"/>
        <v/>
      </c>
      <c r="BF393" s="119" t="str">
        <f t="shared" si="25"/>
        <v>2</v>
      </c>
      <c r="BG393" s="119">
        <f t="shared" si="26"/>
        <v>1</v>
      </c>
      <c r="BH393" s="119" t="e">
        <f t="shared" si="27"/>
        <v>#N/A</v>
      </c>
      <c r="BI393" s="120" t="e">
        <f>VLOOKUP($BK393,'FP Haupt'!$A:$M,12,FALSE)</f>
        <v>#N/A</v>
      </c>
      <c r="BJ393" s="120" t="e">
        <f>VLOOKUP($BK393,'Anlage 1d'!$A:$M,11,FALSE)</f>
        <v>#N/A</v>
      </c>
      <c r="BK393" s="119" t="str">
        <f t="shared" si="28"/>
        <v/>
      </c>
      <c r="BN393" s="119" t="str">
        <f t="shared" si="29"/>
        <v>2</v>
      </c>
      <c r="BO393" s="119">
        <f t="shared" si="30"/>
        <v>1</v>
      </c>
      <c r="BP393" s="119" t="e">
        <f t="shared" si="31"/>
        <v>#N/A</v>
      </c>
      <c r="BQ393" s="120" t="e">
        <f>VLOOKUP($BS393,'FP Haupt'!$A:$N,11,FALSE)</f>
        <v>#N/A</v>
      </c>
      <c r="BR393" s="120" t="e">
        <f>VLOOKUP($BS393,'Anlage 1d'!$A:$M,10,FALSE)</f>
        <v>#N/A</v>
      </c>
      <c r="BS393" s="119" t="str">
        <f t="shared" si="32"/>
        <v/>
      </c>
      <c r="BV393" s="119" t="str">
        <f t="shared" si="66"/>
        <v>2</v>
      </c>
      <c r="BW393" s="119">
        <f t="shared" si="67"/>
        <v>1</v>
      </c>
      <c r="BX393" s="119" t="e">
        <f t="shared" si="68"/>
        <v>#N/A</v>
      </c>
      <c r="BY393" s="120" t="e">
        <f>VLOOKUP($CA393,'FP Haupt'!$A:$O,15,FALSE)</f>
        <v>#N/A</v>
      </c>
      <c r="BZ393" s="120" t="e">
        <f>VLOOKUP($CA393,'Anlage 1d'!$A:$O,15,FALSE)</f>
        <v>#N/A</v>
      </c>
      <c r="CA393" s="119" t="str">
        <f t="shared" si="69"/>
        <v/>
      </c>
    </row>
    <row r="394" spans="1:79" x14ac:dyDescent="0.2">
      <c r="A394" s="111"/>
      <c r="B394" s="112" t="str">
        <f>IF(A394="","",IF(ISERROR(VLOOKUP(MID(A394,1,4),'FP Haupt'!$A:$M,4,FALSE)),"keine DRG gemäß FPV",VLOOKUP(MID(A394,1,4),'FP Haupt'!$A:$M,4,FALSE)))</f>
        <v/>
      </c>
      <c r="C394" s="113">
        <f t="shared" si="39"/>
        <v>0</v>
      </c>
      <c r="D394" s="114" t="str">
        <f t="shared" si="1"/>
        <v/>
      </c>
      <c r="E394" s="114" t="str">
        <f t="shared" si="2"/>
        <v/>
      </c>
      <c r="F394" s="115"/>
      <c r="G394" s="115"/>
      <c r="H394" s="116" t="str">
        <f t="shared" si="3"/>
        <v/>
      </c>
      <c r="I394" s="117">
        <f t="shared" si="4"/>
        <v>0</v>
      </c>
      <c r="J394" s="115"/>
      <c r="K394" s="115"/>
      <c r="L394" s="116" t="str">
        <f t="shared" si="5"/>
        <v/>
      </c>
      <c r="M394" s="114">
        <f t="shared" si="6"/>
        <v>0</v>
      </c>
      <c r="N394" s="115"/>
      <c r="O394" s="115"/>
      <c r="P394" s="116" t="str">
        <f t="shared" si="7"/>
        <v/>
      </c>
      <c r="Q394" s="114">
        <f t="shared" si="8"/>
        <v>0</v>
      </c>
      <c r="R394" s="115"/>
      <c r="S394" s="115"/>
      <c r="T394" s="116" t="str">
        <f t="shared" si="9"/>
        <v/>
      </c>
      <c r="U394" s="114">
        <f t="shared" si="10"/>
        <v>0</v>
      </c>
      <c r="V394" s="115"/>
      <c r="W394" s="115"/>
      <c r="X394" s="116" t="str">
        <f t="shared" si="11"/>
        <v/>
      </c>
      <c r="Y394" s="117">
        <f t="shared" si="12"/>
        <v>0</v>
      </c>
      <c r="Z394" s="267"/>
      <c r="AA394" s="602" t="str">
        <f t="shared" si="64"/>
        <v/>
      </c>
      <c r="AB394" s="603">
        <f t="shared" si="65"/>
        <v>0</v>
      </c>
      <c r="AC394" s="118"/>
      <c r="AG394" s="119" t="str">
        <f t="shared" si="13"/>
        <v>1</v>
      </c>
      <c r="AH394" s="119">
        <f t="shared" si="14"/>
        <v>1</v>
      </c>
      <c r="AI394" s="119" t="e">
        <f t="shared" si="15"/>
        <v>#N/A</v>
      </c>
      <c r="AJ394" s="120" t="e">
        <f>VLOOKUP($AM394,'FP Haupt'!$A:$M,5,FALSE)</f>
        <v>#N/A</v>
      </c>
      <c r="AK394" s="120" t="e">
        <f>VLOOKUP($AM394,'FP Haupt'!$A:$M,6,FALSE)</f>
        <v>#N/A</v>
      </c>
      <c r="AL394" s="120" t="e">
        <f>VLOOKUP($AM394,'Anlage 1d'!$A:$M,4,FALSE)</f>
        <v>#N/A</v>
      </c>
      <c r="AM394" s="119" t="str">
        <f t="shared" si="16"/>
        <v/>
      </c>
      <c r="AP394" s="119" t="str">
        <f t="shared" si="17"/>
        <v>2</v>
      </c>
      <c r="AQ394" s="119">
        <f t="shared" si="18"/>
        <v>1</v>
      </c>
      <c r="AR394" s="119" t="e">
        <f t="shared" si="19"/>
        <v>#N/A</v>
      </c>
      <c r="AS394" s="120" t="e">
        <f>VLOOKUP($AU394,'FP Haupt'!$A:$M,9,FALSE)</f>
        <v>#N/A</v>
      </c>
      <c r="AT394" s="120" t="e">
        <f>VLOOKUP($AU394,'Anlage 1d'!$A:$M,8,FALSE)</f>
        <v>#N/A</v>
      </c>
      <c r="AU394" s="119" t="str">
        <f t="shared" si="20"/>
        <v/>
      </c>
      <c r="AX394" s="119" t="str">
        <f t="shared" si="21"/>
        <v>2</v>
      </c>
      <c r="AY394" s="119">
        <f t="shared" si="22"/>
        <v>1</v>
      </c>
      <c r="AZ394" s="119" t="e">
        <f t="shared" si="23"/>
        <v>#N/A</v>
      </c>
      <c r="BA394" s="120" t="e">
        <f>VLOOKUP($BC394,'FP Haupt'!$A:$M,12,FALSE)</f>
        <v>#N/A</v>
      </c>
      <c r="BB394" s="120" t="e">
        <f>VLOOKUP($BC394,'Anlage 1d'!$A:$M,11,FALSE)</f>
        <v>#N/A</v>
      </c>
      <c r="BC394" s="119" t="str">
        <f t="shared" si="24"/>
        <v/>
      </c>
      <c r="BF394" s="119" t="str">
        <f t="shared" si="25"/>
        <v>2</v>
      </c>
      <c r="BG394" s="119">
        <f t="shared" si="26"/>
        <v>1</v>
      </c>
      <c r="BH394" s="119" t="e">
        <f t="shared" si="27"/>
        <v>#N/A</v>
      </c>
      <c r="BI394" s="120" t="e">
        <f>VLOOKUP($BK394,'FP Haupt'!$A:$M,12,FALSE)</f>
        <v>#N/A</v>
      </c>
      <c r="BJ394" s="120" t="e">
        <f>VLOOKUP($BK394,'Anlage 1d'!$A:$M,11,FALSE)</f>
        <v>#N/A</v>
      </c>
      <c r="BK394" s="119" t="str">
        <f t="shared" si="28"/>
        <v/>
      </c>
      <c r="BN394" s="119" t="str">
        <f t="shared" si="29"/>
        <v>2</v>
      </c>
      <c r="BO394" s="119">
        <f t="shared" si="30"/>
        <v>1</v>
      </c>
      <c r="BP394" s="119" t="e">
        <f t="shared" si="31"/>
        <v>#N/A</v>
      </c>
      <c r="BQ394" s="120" t="e">
        <f>VLOOKUP($BS394,'FP Haupt'!$A:$N,11,FALSE)</f>
        <v>#N/A</v>
      </c>
      <c r="BR394" s="120" t="e">
        <f>VLOOKUP($BS394,'Anlage 1d'!$A:$M,10,FALSE)</f>
        <v>#N/A</v>
      </c>
      <c r="BS394" s="119" t="str">
        <f t="shared" si="32"/>
        <v/>
      </c>
      <c r="BV394" s="119" t="str">
        <f t="shared" si="66"/>
        <v>2</v>
      </c>
      <c r="BW394" s="119">
        <f t="shared" si="67"/>
        <v>1</v>
      </c>
      <c r="BX394" s="119" t="e">
        <f t="shared" si="68"/>
        <v>#N/A</v>
      </c>
      <c r="BY394" s="120" t="e">
        <f>VLOOKUP($CA394,'FP Haupt'!$A:$O,15,FALSE)</f>
        <v>#N/A</v>
      </c>
      <c r="BZ394" s="120" t="e">
        <f>VLOOKUP($CA394,'Anlage 1d'!$A:$O,15,FALSE)</f>
        <v>#N/A</v>
      </c>
      <c r="CA394" s="119" t="str">
        <f t="shared" si="69"/>
        <v/>
      </c>
    </row>
    <row r="395" spans="1:79" x14ac:dyDescent="0.2">
      <c r="A395" s="111"/>
      <c r="B395" s="112" t="str">
        <f>IF(A395="","",IF(ISERROR(VLOOKUP(MID(A395,1,4),'FP Haupt'!$A:$M,4,FALSE)),"keine DRG gemäß FPV",VLOOKUP(MID(A395,1,4),'FP Haupt'!$A:$M,4,FALSE)))</f>
        <v/>
      </c>
      <c r="C395" s="113">
        <f t="shared" si="39"/>
        <v>0</v>
      </c>
      <c r="D395" s="114" t="str">
        <f t="shared" si="1"/>
        <v/>
      </c>
      <c r="E395" s="114" t="str">
        <f t="shared" si="2"/>
        <v/>
      </c>
      <c r="F395" s="115"/>
      <c r="G395" s="115"/>
      <c r="H395" s="116" t="str">
        <f t="shared" si="3"/>
        <v/>
      </c>
      <c r="I395" s="117">
        <f t="shared" si="4"/>
        <v>0</v>
      </c>
      <c r="J395" s="115"/>
      <c r="K395" s="115"/>
      <c r="L395" s="116" t="str">
        <f t="shared" si="5"/>
        <v/>
      </c>
      <c r="M395" s="114">
        <f t="shared" si="6"/>
        <v>0</v>
      </c>
      <c r="N395" s="115"/>
      <c r="O395" s="115"/>
      <c r="P395" s="116" t="str">
        <f t="shared" si="7"/>
        <v/>
      </c>
      <c r="Q395" s="114">
        <f t="shared" si="8"/>
        <v>0</v>
      </c>
      <c r="R395" s="115"/>
      <c r="S395" s="115"/>
      <c r="T395" s="116" t="str">
        <f t="shared" si="9"/>
        <v/>
      </c>
      <c r="U395" s="114">
        <f t="shared" si="10"/>
        <v>0</v>
      </c>
      <c r="V395" s="115"/>
      <c r="W395" s="115"/>
      <c r="X395" s="116" t="str">
        <f t="shared" si="11"/>
        <v/>
      </c>
      <c r="Y395" s="117">
        <f t="shared" si="12"/>
        <v>0</v>
      </c>
      <c r="Z395" s="267"/>
      <c r="AA395" s="602" t="str">
        <f t="shared" si="64"/>
        <v/>
      </c>
      <c r="AB395" s="603">
        <f t="shared" si="65"/>
        <v>0</v>
      </c>
      <c r="AC395" s="118"/>
      <c r="AG395" s="119" t="str">
        <f t="shared" si="13"/>
        <v>1</v>
      </c>
      <c r="AH395" s="119">
        <f t="shared" si="14"/>
        <v>1</v>
      </c>
      <c r="AI395" s="119" t="e">
        <f t="shared" si="15"/>
        <v>#N/A</v>
      </c>
      <c r="AJ395" s="120" t="e">
        <f>VLOOKUP($AM395,'FP Haupt'!$A:$M,5,FALSE)</f>
        <v>#N/A</v>
      </c>
      <c r="AK395" s="120" t="e">
        <f>VLOOKUP($AM395,'FP Haupt'!$A:$M,6,FALSE)</f>
        <v>#N/A</v>
      </c>
      <c r="AL395" s="120" t="e">
        <f>VLOOKUP($AM395,'Anlage 1d'!$A:$M,4,FALSE)</f>
        <v>#N/A</v>
      </c>
      <c r="AM395" s="119" t="str">
        <f t="shared" si="16"/>
        <v/>
      </c>
      <c r="AP395" s="119" t="str">
        <f t="shared" si="17"/>
        <v>2</v>
      </c>
      <c r="AQ395" s="119">
        <f t="shared" si="18"/>
        <v>1</v>
      </c>
      <c r="AR395" s="119" t="e">
        <f t="shared" si="19"/>
        <v>#N/A</v>
      </c>
      <c r="AS395" s="120" t="e">
        <f>VLOOKUP($AU395,'FP Haupt'!$A:$M,9,FALSE)</f>
        <v>#N/A</v>
      </c>
      <c r="AT395" s="120" t="e">
        <f>VLOOKUP($AU395,'Anlage 1d'!$A:$M,8,FALSE)</f>
        <v>#N/A</v>
      </c>
      <c r="AU395" s="119" t="str">
        <f t="shared" si="20"/>
        <v/>
      </c>
      <c r="AX395" s="119" t="str">
        <f t="shared" si="21"/>
        <v>2</v>
      </c>
      <c r="AY395" s="119">
        <f t="shared" si="22"/>
        <v>1</v>
      </c>
      <c r="AZ395" s="119" t="e">
        <f t="shared" si="23"/>
        <v>#N/A</v>
      </c>
      <c r="BA395" s="120" t="e">
        <f>VLOOKUP($BC395,'FP Haupt'!$A:$M,12,FALSE)</f>
        <v>#N/A</v>
      </c>
      <c r="BB395" s="120" t="e">
        <f>VLOOKUP($BC395,'Anlage 1d'!$A:$M,11,FALSE)</f>
        <v>#N/A</v>
      </c>
      <c r="BC395" s="119" t="str">
        <f t="shared" si="24"/>
        <v/>
      </c>
      <c r="BF395" s="119" t="str">
        <f t="shared" si="25"/>
        <v>2</v>
      </c>
      <c r="BG395" s="119">
        <f t="shared" si="26"/>
        <v>1</v>
      </c>
      <c r="BH395" s="119" t="e">
        <f t="shared" si="27"/>
        <v>#N/A</v>
      </c>
      <c r="BI395" s="120" t="e">
        <f>VLOOKUP($BK395,'FP Haupt'!$A:$M,12,FALSE)</f>
        <v>#N/A</v>
      </c>
      <c r="BJ395" s="120" t="e">
        <f>VLOOKUP($BK395,'Anlage 1d'!$A:$M,11,FALSE)</f>
        <v>#N/A</v>
      </c>
      <c r="BK395" s="119" t="str">
        <f t="shared" si="28"/>
        <v/>
      </c>
      <c r="BN395" s="119" t="str">
        <f t="shared" si="29"/>
        <v>2</v>
      </c>
      <c r="BO395" s="119">
        <f t="shared" si="30"/>
        <v>1</v>
      </c>
      <c r="BP395" s="119" t="e">
        <f t="shared" si="31"/>
        <v>#N/A</v>
      </c>
      <c r="BQ395" s="120" t="e">
        <f>VLOOKUP($BS395,'FP Haupt'!$A:$N,11,FALSE)</f>
        <v>#N/A</v>
      </c>
      <c r="BR395" s="120" t="e">
        <f>VLOOKUP($BS395,'Anlage 1d'!$A:$M,10,FALSE)</f>
        <v>#N/A</v>
      </c>
      <c r="BS395" s="119" t="str">
        <f t="shared" si="32"/>
        <v/>
      </c>
      <c r="BV395" s="119" t="str">
        <f t="shared" si="66"/>
        <v>2</v>
      </c>
      <c r="BW395" s="119">
        <f t="shared" si="67"/>
        <v>1</v>
      </c>
      <c r="BX395" s="119" t="e">
        <f t="shared" si="68"/>
        <v>#N/A</v>
      </c>
      <c r="BY395" s="120" t="e">
        <f>VLOOKUP($CA395,'FP Haupt'!$A:$O,15,FALSE)</f>
        <v>#N/A</v>
      </c>
      <c r="BZ395" s="120" t="e">
        <f>VLOOKUP($CA395,'Anlage 1d'!$A:$O,15,FALSE)</f>
        <v>#N/A</v>
      </c>
      <c r="CA395" s="119" t="str">
        <f t="shared" si="69"/>
        <v/>
      </c>
    </row>
    <row r="396" spans="1:79" x14ac:dyDescent="0.2">
      <c r="A396" s="111"/>
      <c r="B396" s="112" t="str">
        <f>IF(A396="","",IF(ISERROR(VLOOKUP(MID(A396,1,4),'FP Haupt'!$A:$M,4,FALSE)),"keine DRG gemäß FPV",VLOOKUP(MID(A396,1,4),'FP Haupt'!$A:$M,4,FALSE)))</f>
        <v/>
      </c>
      <c r="C396" s="113">
        <f t="shared" si="39"/>
        <v>0</v>
      </c>
      <c r="D396" s="114" t="str">
        <f t="shared" si="1"/>
        <v/>
      </c>
      <c r="E396" s="114" t="str">
        <f t="shared" si="2"/>
        <v/>
      </c>
      <c r="F396" s="115"/>
      <c r="G396" s="115"/>
      <c r="H396" s="116" t="str">
        <f t="shared" si="3"/>
        <v/>
      </c>
      <c r="I396" s="117">
        <f t="shared" si="4"/>
        <v>0</v>
      </c>
      <c r="J396" s="115"/>
      <c r="K396" s="115"/>
      <c r="L396" s="116" t="str">
        <f t="shared" si="5"/>
        <v/>
      </c>
      <c r="M396" s="114">
        <f t="shared" si="6"/>
        <v>0</v>
      </c>
      <c r="N396" s="115"/>
      <c r="O396" s="115"/>
      <c r="P396" s="116" t="str">
        <f t="shared" si="7"/>
        <v/>
      </c>
      <c r="Q396" s="114">
        <f t="shared" si="8"/>
        <v>0</v>
      </c>
      <c r="R396" s="115"/>
      <c r="S396" s="115"/>
      <c r="T396" s="116" t="str">
        <f t="shared" si="9"/>
        <v/>
      </c>
      <c r="U396" s="114">
        <f t="shared" si="10"/>
        <v>0</v>
      </c>
      <c r="V396" s="115"/>
      <c r="W396" s="115"/>
      <c r="X396" s="116" t="str">
        <f t="shared" si="11"/>
        <v/>
      </c>
      <c r="Y396" s="117">
        <f t="shared" si="12"/>
        <v>0</v>
      </c>
      <c r="Z396" s="267"/>
      <c r="AA396" s="602" t="str">
        <f t="shared" si="64"/>
        <v/>
      </c>
      <c r="AB396" s="603">
        <f t="shared" si="65"/>
        <v>0</v>
      </c>
      <c r="AC396" s="118"/>
      <c r="AG396" s="119" t="str">
        <f t="shared" si="13"/>
        <v>1</v>
      </c>
      <c r="AH396" s="119">
        <f t="shared" si="14"/>
        <v>1</v>
      </c>
      <c r="AI396" s="119" t="e">
        <f t="shared" si="15"/>
        <v>#N/A</v>
      </c>
      <c r="AJ396" s="120" t="e">
        <f>VLOOKUP($AM396,'FP Haupt'!$A:$M,5,FALSE)</f>
        <v>#N/A</v>
      </c>
      <c r="AK396" s="120" t="e">
        <f>VLOOKUP($AM396,'FP Haupt'!$A:$M,6,FALSE)</f>
        <v>#N/A</v>
      </c>
      <c r="AL396" s="120" t="e">
        <f>VLOOKUP($AM396,'Anlage 1d'!$A:$M,4,FALSE)</f>
        <v>#N/A</v>
      </c>
      <c r="AM396" s="119" t="str">
        <f t="shared" si="16"/>
        <v/>
      </c>
      <c r="AP396" s="119" t="str">
        <f t="shared" si="17"/>
        <v>2</v>
      </c>
      <c r="AQ396" s="119">
        <f t="shared" si="18"/>
        <v>1</v>
      </c>
      <c r="AR396" s="119" t="e">
        <f t="shared" si="19"/>
        <v>#N/A</v>
      </c>
      <c r="AS396" s="120" t="e">
        <f>VLOOKUP($AU396,'FP Haupt'!$A:$M,9,FALSE)</f>
        <v>#N/A</v>
      </c>
      <c r="AT396" s="120" t="e">
        <f>VLOOKUP($AU396,'Anlage 1d'!$A:$M,8,FALSE)</f>
        <v>#N/A</v>
      </c>
      <c r="AU396" s="119" t="str">
        <f t="shared" si="20"/>
        <v/>
      </c>
      <c r="AX396" s="119" t="str">
        <f t="shared" si="21"/>
        <v>2</v>
      </c>
      <c r="AY396" s="119">
        <f t="shared" si="22"/>
        <v>1</v>
      </c>
      <c r="AZ396" s="119" t="e">
        <f t="shared" si="23"/>
        <v>#N/A</v>
      </c>
      <c r="BA396" s="120" t="e">
        <f>VLOOKUP($BC396,'FP Haupt'!$A:$M,12,FALSE)</f>
        <v>#N/A</v>
      </c>
      <c r="BB396" s="120" t="e">
        <f>VLOOKUP($BC396,'Anlage 1d'!$A:$M,11,FALSE)</f>
        <v>#N/A</v>
      </c>
      <c r="BC396" s="119" t="str">
        <f t="shared" si="24"/>
        <v/>
      </c>
      <c r="BF396" s="119" t="str">
        <f t="shared" si="25"/>
        <v>2</v>
      </c>
      <c r="BG396" s="119">
        <f t="shared" si="26"/>
        <v>1</v>
      </c>
      <c r="BH396" s="119" t="e">
        <f t="shared" si="27"/>
        <v>#N/A</v>
      </c>
      <c r="BI396" s="120" t="e">
        <f>VLOOKUP($BK396,'FP Haupt'!$A:$M,12,FALSE)</f>
        <v>#N/A</v>
      </c>
      <c r="BJ396" s="120" t="e">
        <f>VLOOKUP($BK396,'Anlage 1d'!$A:$M,11,FALSE)</f>
        <v>#N/A</v>
      </c>
      <c r="BK396" s="119" t="str">
        <f t="shared" si="28"/>
        <v/>
      </c>
      <c r="BN396" s="119" t="str">
        <f t="shared" si="29"/>
        <v>2</v>
      </c>
      <c r="BO396" s="119">
        <f t="shared" si="30"/>
        <v>1</v>
      </c>
      <c r="BP396" s="119" t="e">
        <f t="shared" si="31"/>
        <v>#N/A</v>
      </c>
      <c r="BQ396" s="120" t="e">
        <f>VLOOKUP($BS396,'FP Haupt'!$A:$N,11,FALSE)</f>
        <v>#N/A</v>
      </c>
      <c r="BR396" s="120" t="e">
        <f>VLOOKUP($BS396,'Anlage 1d'!$A:$M,10,FALSE)</f>
        <v>#N/A</v>
      </c>
      <c r="BS396" s="119" t="str">
        <f t="shared" si="32"/>
        <v/>
      </c>
      <c r="BV396" s="119" t="str">
        <f t="shared" si="66"/>
        <v>2</v>
      </c>
      <c r="BW396" s="119">
        <f t="shared" si="67"/>
        <v>1</v>
      </c>
      <c r="BX396" s="119" t="e">
        <f t="shared" si="68"/>
        <v>#N/A</v>
      </c>
      <c r="BY396" s="120" t="e">
        <f>VLOOKUP($CA396,'FP Haupt'!$A:$O,15,FALSE)</f>
        <v>#N/A</v>
      </c>
      <c r="BZ396" s="120" t="e">
        <f>VLOOKUP($CA396,'Anlage 1d'!$A:$O,15,FALSE)</f>
        <v>#N/A</v>
      </c>
      <c r="CA396" s="119" t="str">
        <f t="shared" si="69"/>
        <v/>
      </c>
    </row>
    <row r="397" spans="1:79" x14ac:dyDescent="0.2">
      <c r="A397" s="111"/>
      <c r="B397" s="112" t="str">
        <f>IF(A397="","",IF(ISERROR(VLOOKUP(MID(A397,1,4),'FP Haupt'!$A:$M,4,FALSE)),"keine DRG gemäß FPV",VLOOKUP(MID(A397,1,4),'FP Haupt'!$A:$M,4,FALSE)))</f>
        <v/>
      </c>
      <c r="C397" s="113">
        <f t="shared" si="39"/>
        <v>0</v>
      </c>
      <c r="D397" s="114" t="str">
        <f t="shared" si="1"/>
        <v/>
      </c>
      <c r="E397" s="114" t="str">
        <f t="shared" si="2"/>
        <v/>
      </c>
      <c r="F397" s="115"/>
      <c r="G397" s="115"/>
      <c r="H397" s="116" t="str">
        <f t="shared" si="3"/>
        <v/>
      </c>
      <c r="I397" s="117">
        <f t="shared" si="4"/>
        <v>0</v>
      </c>
      <c r="J397" s="115"/>
      <c r="K397" s="115"/>
      <c r="L397" s="116" t="str">
        <f t="shared" si="5"/>
        <v/>
      </c>
      <c r="M397" s="114">
        <f t="shared" si="6"/>
        <v>0</v>
      </c>
      <c r="N397" s="115"/>
      <c r="O397" s="115"/>
      <c r="P397" s="116" t="str">
        <f t="shared" si="7"/>
        <v/>
      </c>
      <c r="Q397" s="114">
        <f t="shared" si="8"/>
        <v>0</v>
      </c>
      <c r="R397" s="115"/>
      <c r="S397" s="115"/>
      <c r="T397" s="116" t="str">
        <f t="shared" si="9"/>
        <v/>
      </c>
      <c r="U397" s="114">
        <f t="shared" si="10"/>
        <v>0</v>
      </c>
      <c r="V397" s="115"/>
      <c r="W397" s="115"/>
      <c r="X397" s="116" t="str">
        <f t="shared" si="11"/>
        <v/>
      </c>
      <c r="Y397" s="117">
        <f t="shared" si="12"/>
        <v>0</v>
      </c>
      <c r="Z397" s="267"/>
      <c r="AA397" s="602" t="str">
        <f t="shared" si="64"/>
        <v/>
      </c>
      <c r="AB397" s="603">
        <f t="shared" si="65"/>
        <v>0</v>
      </c>
      <c r="AC397" s="118"/>
      <c r="AG397" s="119" t="str">
        <f t="shared" si="13"/>
        <v>1</v>
      </c>
      <c r="AH397" s="119">
        <f t="shared" si="14"/>
        <v>1</v>
      </c>
      <c r="AI397" s="119" t="e">
        <f t="shared" si="15"/>
        <v>#N/A</v>
      </c>
      <c r="AJ397" s="120" t="e">
        <f>VLOOKUP($AM397,'FP Haupt'!$A:$M,5,FALSE)</f>
        <v>#N/A</v>
      </c>
      <c r="AK397" s="120" t="e">
        <f>VLOOKUP($AM397,'FP Haupt'!$A:$M,6,FALSE)</f>
        <v>#N/A</v>
      </c>
      <c r="AL397" s="120" t="e">
        <f>VLOOKUP($AM397,'Anlage 1d'!$A:$M,4,FALSE)</f>
        <v>#N/A</v>
      </c>
      <c r="AM397" s="119" t="str">
        <f t="shared" si="16"/>
        <v/>
      </c>
      <c r="AP397" s="119" t="str">
        <f t="shared" si="17"/>
        <v>2</v>
      </c>
      <c r="AQ397" s="119">
        <f t="shared" si="18"/>
        <v>1</v>
      </c>
      <c r="AR397" s="119" t="e">
        <f t="shared" si="19"/>
        <v>#N/A</v>
      </c>
      <c r="AS397" s="120" t="e">
        <f>VLOOKUP($AU397,'FP Haupt'!$A:$M,9,FALSE)</f>
        <v>#N/A</v>
      </c>
      <c r="AT397" s="120" t="e">
        <f>VLOOKUP($AU397,'Anlage 1d'!$A:$M,8,FALSE)</f>
        <v>#N/A</v>
      </c>
      <c r="AU397" s="119" t="str">
        <f t="shared" si="20"/>
        <v/>
      </c>
      <c r="AX397" s="119" t="str">
        <f t="shared" si="21"/>
        <v>2</v>
      </c>
      <c r="AY397" s="119">
        <f t="shared" si="22"/>
        <v>1</v>
      </c>
      <c r="AZ397" s="119" t="e">
        <f t="shared" si="23"/>
        <v>#N/A</v>
      </c>
      <c r="BA397" s="120" t="e">
        <f>VLOOKUP($BC397,'FP Haupt'!$A:$M,12,FALSE)</f>
        <v>#N/A</v>
      </c>
      <c r="BB397" s="120" t="e">
        <f>VLOOKUP($BC397,'Anlage 1d'!$A:$M,11,FALSE)</f>
        <v>#N/A</v>
      </c>
      <c r="BC397" s="119" t="str">
        <f t="shared" si="24"/>
        <v/>
      </c>
      <c r="BF397" s="119" t="str">
        <f t="shared" si="25"/>
        <v>2</v>
      </c>
      <c r="BG397" s="119">
        <f t="shared" si="26"/>
        <v>1</v>
      </c>
      <c r="BH397" s="119" t="e">
        <f t="shared" si="27"/>
        <v>#N/A</v>
      </c>
      <c r="BI397" s="120" t="e">
        <f>VLOOKUP($BK397,'FP Haupt'!$A:$M,12,FALSE)</f>
        <v>#N/A</v>
      </c>
      <c r="BJ397" s="120" t="e">
        <f>VLOOKUP($BK397,'Anlage 1d'!$A:$M,11,FALSE)</f>
        <v>#N/A</v>
      </c>
      <c r="BK397" s="119" t="str">
        <f t="shared" si="28"/>
        <v/>
      </c>
      <c r="BN397" s="119" t="str">
        <f t="shared" si="29"/>
        <v>2</v>
      </c>
      <c r="BO397" s="119">
        <f t="shared" si="30"/>
        <v>1</v>
      </c>
      <c r="BP397" s="119" t="e">
        <f t="shared" si="31"/>
        <v>#N/A</v>
      </c>
      <c r="BQ397" s="120" t="e">
        <f>VLOOKUP($BS397,'FP Haupt'!$A:$N,11,FALSE)</f>
        <v>#N/A</v>
      </c>
      <c r="BR397" s="120" t="e">
        <f>VLOOKUP($BS397,'Anlage 1d'!$A:$M,10,FALSE)</f>
        <v>#N/A</v>
      </c>
      <c r="BS397" s="119" t="str">
        <f t="shared" si="32"/>
        <v/>
      </c>
      <c r="BV397" s="119" t="str">
        <f t="shared" si="66"/>
        <v>2</v>
      </c>
      <c r="BW397" s="119">
        <f t="shared" si="67"/>
        <v>1</v>
      </c>
      <c r="BX397" s="119" t="e">
        <f t="shared" si="68"/>
        <v>#N/A</v>
      </c>
      <c r="BY397" s="120" t="e">
        <f>VLOOKUP($CA397,'FP Haupt'!$A:$O,15,FALSE)</f>
        <v>#N/A</v>
      </c>
      <c r="BZ397" s="120" t="e">
        <f>VLOOKUP($CA397,'Anlage 1d'!$A:$O,15,FALSE)</f>
        <v>#N/A</v>
      </c>
      <c r="CA397" s="119" t="str">
        <f t="shared" si="69"/>
        <v/>
      </c>
    </row>
    <row r="398" spans="1:79" x14ac:dyDescent="0.2">
      <c r="A398" s="111"/>
      <c r="B398" s="112" t="str">
        <f>IF(A398="","",IF(ISERROR(VLOOKUP(MID(A398,1,4),'FP Haupt'!$A:$M,4,FALSE)),"keine DRG gemäß FPV",VLOOKUP(MID(A398,1,4),'FP Haupt'!$A:$M,4,FALSE)))</f>
        <v/>
      </c>
      <c r="C398" s="113">
        <f t="shared" si="39"/>
        <v>0</v>
      </c>
      <c r="D398" s="114" t="str">
        <f t="shared" si="1"/>
        <v/>
      </c>
      <c r="E398" s="114" t="str">
        <f t="shared" si="2"/>
        <v/>
      </c>
      <c r="F398" s="115"/>
      <c r="G398" s="115"/>
      <c r="H398" s="116" t="str">
        <f t="shared" si="3"/>
        <v/>
      </c>
      <c r="I398" s="117">
        <f t="shared" si="4"/>
        <v>0</v>
      </c>
      <c r="J398" s="115"/>
      <c r="K398" s="115"/>
      <c r="L398" s="116" t="str">
        <f t="shared" si="5"/>
        <v/>
      </c>
      <c r="M398" s="114">
        <f t="shared" si="6"/>
        <v>0</v>
      </c>
      <c r="N398" s="115"/>
      <c r="O398" s="115"/>
      <c r="P398" s="116" t="str">
        <f t="shared" si="7"/>
        <v/>
      </c>
      <c r="Q398" s="114">
        <f t="shared" si="8"/>
        <v>0</v>
      </c>
      <c r="R398" s="115"/>
      <c r="S398" s="115"/>
      <c r="T398" s="116" t="str">
        <f t="shared" si="9"/>
        <v/>
      </c>
      <c r="U398" s="114">
        <f t="shared" si="10"/>
        <v>0</v>
      </c>
      <c r="V398" s="115"/>
      <c r="W398" s="115"/>
      <c r="X398" s="116" t="str">
        <f t="shared" si="11"/>
        <v/>
      </c>
      <c r="Y398" s="117">
        <f t="shared" si="12"/>
        <v>0</v>
      </c>
      <c r="Z398" s="267"/>
      <c r="AA398" s="602" t="str">
        <f t="shared" si="64"/>
        <v/>
      </c>
      <c r="AB398" s="603">
        <f t="shared" si="65"/>
        <v>0</v>
      </c>
      <c r="AC398" s="118"/>
      <c r="AG398" s="119" t="str">
        <f t="shared" si="13"/>
        <v>1</v>
      </c>
      <c r="AH398" s="119">
        <f t="shared" si="14"/>
        <v>1</v>
      </c>
      <c r="AI398" s="119" t="e">
        <f t="shared" si="15"/>
        <v>#N/A</v>
      </c>
      <c r="AJ398" s="120" t="e">
        <f>VLOOKUP($AM398,'FP Haupt'!$A:$M,5,FALSE)</f>
        <v>#N/A</v>
      </c>
      <c r="AK398" s="120" t="e">
        <f>VLOOKUP($AM398,'FP Haupt'!$A:$M,6,FALSE)</f>
        <v>#N/A</v>
      </c>
      <c r="AL398" s="120" t="e">
        <f>VLOOKUP($AM398,'Anlage 1d'!$A:$M,4,FALSE)</f>
        <v>#N/A</v>
      </c>
      <c r="AM398" s="119" t="str">
        <f t="shared" si="16"/>
        <v/>
      </c>
      <c r="AP398" s="119" t="str">
        <f t="shared" si="17"/>
        <v>2</v>
      </c>
      <c r="AQ398" s="119">
        <f t="shared" si="18"/>
        <v>1</v>
      </c>
      <c r="AR398" s="119" t="e">
        <f t="shared" si="19"/>
        <v>#N/A</v>
      </c>
      <c r="AS398" s="120" t="e">
        <f>VLOOKUP($AU398,'FP Haupt'!$A:$M,9,FALSE)</f>
        <v>#N/A</v>
      </c>
      <c r="AT398" s="120" t="e">
        <f>VLOOKUP($AU398,'Anlage 1d'!$A:$M,8,FALSE)</f>
        <v>#N/A</v>
      </c>
      <c r="AU398" s="119" t="str">
        <f t="shared" si="20"/>
        <v/>
      </c>
      <c r="AX398" s="119" t="str">
        <f t="shared" si="21"/>
        <v>2</v>
      </c>
      <c r="AY398" s="119">
        <f t="shared" si="22"/>
        <v>1</v>
      </c>
      <c r="AZ398" s="119" t="e">
        <f t="shared" si="23"/>
        <v>#N/A</v>
      </c>
      <c r="BA398" s="120" t="e">
        <f>VLOOKUP($BC398,'FP Haupt'!$A:$M,12,FALSE)</f>
        <v>#N/A</v>
      </c>
      <c r="BB398" s="120" t="e">
        <f>VLOOKUP($BC398,'Anlage 1d'!$A:$M,11,FALSE)</f>
        <v>#N/A</v>
      </c>
      <c r="BC398" s="119" t="str">
        <f t="shared" si="24"/>
        <v/>
      </c>
      <c r="BF398" s="119" t="str">
        <f t="shared" si="25"/>
        <v>2</v>
      </c>
      <c r="BG398" s="119">
        <f t="shared" si="26"/>
        <v>1</v>
      </c>
      <c r="BH398" s="119" t="e">
        <f t="shared" si="27"/>
        <v>#N/A</v>
      </c>
      <c r="BI398" s="120" t="e">
        <f>VLOOKUP($BK398,'FP Haupt'!$A:$M,12,FALSE)</f>
        <v>#N/A</v>
      </c>
      <c r="BJ398" s="120" t="e">
        <f>VLOOKUP($BK398,'Anlage 1d'!$A:$M,11,FALSE)</f>
        <v>#N/A</v>
      </c>
      <c r="BK398" s="119" t="str">
        <f t="shared" si="28"/>
        <v/>
      </c>
      <c r="BN398" s="119" t="str">
        <f t="shared" si="29"/>
        <v>2</v>
      </c>
      <c r="BO398" s="119">
        <f t="shared" si="30"/>
        <v>1</v>
      </c>
      <c r="BP398" s="119" t="e">
        <f t="shared" si="31"/>
        <v>#N/A</v>
      </c>
      <c r="BQ398" s="120" t="e">
        <f>VLOOKUP($BS398,'FP Haupt'!$A:$N,11,FALSE)</f>
        <v>#N/A</v>
      </c>
      <c r="BR398" s="120" t="e">
        <f>VLOOKUP($BS398,'Anlage 1d'!$A:$M,10,FALSE)</f>
        <v>#N/A</v>
      </c>
      <c r="BS398" s="119" t="str">
        <f t="shared" si="32"/>
        <v/>
      </c>
      <c r="BV398" s="119" t="str">
        <f t="shared" si="66"/>
        <v>2</v>
      </c>
      <c r="BW398" s="119">
        <f t="shared" si="67"/>
        <v>1</v>
      </c>
      <c r="BX398" s="119" t="e">
        <f t="shared" si="68"/>
        <v>#N/A</v>
      </c>
      <c r="BY398" s="120" t="e">
        <f>VLOOKUP($CA398,'FP Haupt'!$A:$O,15,FALSE)</f>
        <v>#N/A</v>
      </c>
      <c r="BZ398" s="120" t="e">
        <f>VLOOKUP($CA398,'Anlage 1d'!$A:$O,15,FALSE)</f>
        <v>#N/A</v>
      </c>
      <c r="CA398" s="119" t="str">
        <f t="shared" si="69"/>
        <v/>
      </c>
    </row>
    <row r="399" spans="1:79" x14ac:dyDescent="0.2">
      <c r="A399" s="111"/>
      <c r="B399" s="112" t="str">
        <f>IF(A399="","",IF(ISERROR(VLOOKUP(MID(A399,1,4),'FP Haupt'!$A:$M,4,FALSE)),"keine DRG gemäß FPV",VLOOKUP(MID(A399,1,4),'FP Haupt'!$A:$M,4,FALSE)))</f>
        <v/>
      </c>
      <c r="C399" s="113">
        <f t="shared" si="39"/>
        <v>0</v>
      </c>
      <c r="D399" s="114" t="str">
        <f t="shared" si="1"/>
        <v/>
      </c>
      <c r="E399" s="114" t="str">
        <f t="shared" si="2"/>
        <v/>
      </c>
      <c r="F399" s="115"/>
      <c r="G399" s="115"/>
      <c r="H399" s="116" t="str">
        <f t="shared" si="3"/>
        <v/>
      </c>
      <c r="I399" s="117">
        <f t="shared" si="4"/>
        <v>0</v>
      </c>
      <c r="J399" s="115"/>
      <c r="K399" s="115"/>
      <c r="L399" s="116" t="str">
        <f t="shared" si="5"/>
        <v/>
      </c>
      <c r="M399" s="114">
        <f t="shared" si="6"/>
        <v>0</v>
      </c>
      <c r="N399" s="115"/>
      <c r="O399" s="115"/>
      <c r="P399" s="116" t="str">
        <f t="shared" si="7"/>
        <v/>
      </c>
      <c r="Q399" s="114">
        <f t="shared" si="8"/>
        <v>0</v>
      </c>
      <c r="R399" s="115"/>
      <c r="S399" s="115"/>
      <c r="T399" s="116" t="str">
        <f t="shared" si="9"/>
        <v/>
      </c>
      <c r="U399" s="114">
        <f t="shared" si="10"/>
        <v>0</v>
      </c>
      <c r="V399" s="115"/>
      <c r="W399" s="115"/>
      <c r="X399" s="116" t="str">
        <f t="shared" si="11"/>
        <v/>
      </c>
      <c r="Y399" s="117">
        <f t="shared" si="12"/>
        <v>0</v>
      </c>
      <c r="Z399" s="267"/>
      <c r="AA399" s="602" t="str">
        <f t="shared" si="64"/>
        <v/>
      </c>
      <c r="AB399" s="603">
        <f t="shared" si="65"/>
        <v>0</v>
      </c>
      <c r="AC399" s="118"/>
      <c r="AG399" s="119" t="str">
        <f t="shared" si="13"/>
        <v>1</v>
      </c>
      <c r="AH399" s="119">
        <f t="shared" si="14"/>
        <v>1</v>
      </c>
      <c r="AI399" s="119" t="e">
        <f t="shared" si="15"/>
        <v>#N/A</v>
      </c>
      <c r="AJ399" s="120" t="e">
        <f>VLOOKUP($AM399,'FP Haupt'!$A:$M,5,FALSE)</f>
        <v>#N/A</v>
      </c>
      <c r="AK399" s="120" t="e">
        <f>VLOOKUP($AM399,'FP Haupt'!$A:$M,6,FALSE)</f>
        <v>#N/A</v>
      </c>
      <c r="AL399" s="120" t="e">
        <f>VLOOKUP($AM399,'Anlage 1d'!$A:$M,4,FALSE)</f>
        <v>#N/A</v>
      </c>
      <c r="AM399" s="119" t="str">
        <f t="shared" si="16"/>
        <v/>
      </c>
      <c r="AP399" s="119" t="str">
        <f t="shared" si="17"/>
        <v>2</v>
      </c>
      <c r="AQ399" s="119">
        <f t="shared" si="18"/>
        <v>1</v>
      </c>
      <c r="AR399" s="119" t="e">
        <f t="shared" si="19"/>
        <v>#N/A</v>
      </c>
      <c r="AS399" s="120" t="e">
        <f>VLOOKUP($AU399,'FP Haupt'!$A:$M,9,FALSE)</f>
        <v>#N/A</v>
      </c>
      <c r="AT399" s="120" t="e">
        <f>VLOOKUP($AU399,'Anlage 1d'!$A:$M,8,FALSE)</f>
        <v>#N/A</v>
      </c>
      <c r="AU399" s="119" t="str">
        <f t="shared" si="20"/>
        <v/>
      </c>
      <c r="AX399" s="119" t="str">
        <f t="shared" si="21"/>
        <v>2</v>
      </c>
      <c r="AY399" s="119">
        <f t="shared" si="22"/>
        <v>1</v>
      </c>
      <c r="AZ399" s="119" t="e">
        <f t="shared" si="23"/>
        <v>#N/A</v>
      </c>
      <c r="BA399" s="120" t="e">
        <f>VLOOKUP($BC399,'FP Haupt'!$A:$M,12,FALSE)</f>
        <v>#N/A</v>
      </c>
      <c r="BB399" s="120" t="e">
        <f>VLOOKUP($BC399,'Anlage 1d'!$A:$M,11,FALSE)</f>
        <v>#N/A</v>
      </c>
      <c r="BC399" s="119" t="str">
        <f t="shared" si="24"/>
        <v/>
      </c>
      <c r="BF399" s="119" t="str">
        <f t="shared" si="25"/>
        <v>2</v>
      </c>
      <c r="BG399" s="119">
        <f t="shared" si="26"/>
        <v>1</v>
      </c>
      <c r="BH399" s="119" t="e">
        <f t="shared" si="27"/>
        <v>#N/A</v>
      </c>
      <c r="BI399" s="120" t="e">
        <f>VLOOKUP($BK399,'FP Haupt'!$A:$M,12,FALSE)</f>
        <v>#N/A</v>
      </c>
      <c r="BJ399" s="120" t="e">
        <f>VLOOKUP($BK399,'Anlage 1d'!$A:$M,11,FALSE)</f>
        <v>#N/A</v>
      </c>
      <c r="BK399" s="119" t="str">
        <f t="shared" si="28"/>
        <v/>
      </c>
      <c r="BN399" s="119" t="str">
        <f t="shared" si="29"/>
        <v>2</v>
      </c>
      <c r="BO399" s="119">
        <f t="shared" si="30"/>
        <v>1</v>
      </c>
      <c r="BP399" s="119" t="e">
        <f t="shared" si="31"/>
        <v>#N/A</v>
      </c>
      <c r="BQ399" s="120" t="e">
        <f>VLOOKUP($BS399,'FP Haupt'!$A:$N,11,FALSE)</f>
        <v>#N/A</v>
      </c>
      <c r="BR399" s="120" t="e">
        <f>VLOOKUP($BS399,'Anlage 1d'!$A:$M,10,FALSE)</f>
        <v>#N/A</v>
      </c>
      <c r="BS399" s="119" t="str">
        <f t="shared" si="32"/>
        <v/>
      </c>
      <c r="BV399" s="119" t="str">
        <f t="shared" si="66"/>
        <v>2</v>
      </c>
      <c r="BW399" s="119">
        <f t="shared" si="67"/>
        <v>1</v>
      </c>
      <c r="BX399" s="119" t="e">
        <f t="shared" si="68"/>
        <v>#N/A</v>
      </c>
      <c r="BY399" s="120" t="e">
        <f>VLOOKUP($CA399,'FP Haupt'!$A:$O,15,FALSE)</f>
        <v>#N/A</v>
      </c>
      <c r="BZ399" s="120" t="e">
        <f>VLOOKUP($CA399,'Anlage 1d'!$A:$O,15,FALSE)</f>
        <v>#N/A</v>
      </c>
      <c r="CA399" s="119" t="str">
        <f t="shared" si="69"/>
        <v/>
      </c>
    </row>
    <row r="400" spans="1:79" x14ac:dyDescent="0.2">
      <c r="A400" s="111"/>
      <c r="B400" s="112" t="str">
        <f>IF(A400="","",IF(ISERROR(VLOOKUP(MID(A400,1,4),'FP Haupt'!$A:$M,4,FALSE)),"keine DRG gemäß FPV",VLOOKUP(MID(A400,1,4),'FP Haupt'!$A:$M,4,FALSE)))</f>
        <v/>
      </c>
      <c r="C400" s="113">
        <f t="shared" si="39"/>
        <v>0</v>
      </c>
      <c r="D400" s="114" t="str">
        <f t="shared" si="1"/>
        <v/>
      </c>
      <c r="E400" s="114" t="str">
        <f t="shared" si="2"/>
        <v/>
      </c>
      <c r="F400" s="115"/>
      <c r="G400" s="115"/>
      <c r="H400" s="116" t="str">
        <f t="shared" si="3"/>
        <v/>
      </c>
      <c r="I400" s="117">
        <f t="shared" si="4"/>
        <v>0</v>
      </c>
      <c r="J400" s="115"/>
      <c r="K400" s="115"/>
      <c r="L400" s="116" t="str">
        <f t="shared" si="5"/>
        <v/>
      </c>
      <c r="M400" s="114">
        <f t="shared" si="6"/>
        <v>0</v>
      </c>
      <c r="N400" s="115"/>
      <c r="O400" s="115"/>
      <c r="P400" s="116" t="str">
        <f t="shared" si="7"/>
        <v/>
      </c>
      <c r="Q400" s="114">
        <f t="shared" si="8"/>
        <v>0</v>
      </c>
      <c r="R400" s="115"/>
      <c r="S400" s="115"/>
      <c r="T400" s="116" t="str">
        <f t="shared" si="9"/>
        <v/>
      </c>
      <c r="U400" s="114">
        <f t="shared" si="10"/>
        <v>0</v>
      </c>
      <c r="V400" s="115"/>
      <c r="W400" s="115"/>
      <c r="X400" s="116" t="str">
        <f t="shared" si="11"/>
        <v/>
      </c>
      <c r="Y400" s="117">
        <f t="shared" si="12"/>
        <v>0</v>
      </c>
      <c r="Z400" s="267"/>
      <c r="AA400" s="602" t="str">
        <f t="shared" si="64"/>
        <v/>
      </c>
      <c r="AB400" s="603">
        <f t="shared" si="65"/>
        <v>0</v>
      </c>
      <c r="AC400" s="118"/>
      <c r="AG400" s="119" t="str">
        <f t="shared" si="13"/>
        <v>1</v>
      </c>
      <c r="AH400" s="119">
        <f t="shared" si="14"/>
        <v>1</v>
      </c>
      <c r="AI400" s="119" t="e">
        <f t="shared" si="15"/>
        <v>#N/A</v>
      </c>
      <c r="AJ400" s="120" t="e">
        <f>VLOOKUP($AM400,'FP Haupt'!$A:$M,5,FALSE)</f>
        <v>#N/A</v>
      </c>
      <c r="AK400" s="120" t="e">
        <f>VLOOKUP($AM400,'FP Haupt'!$A:$M,6,FALSE)</f>
        <v>#N/A</v>
      </c>
      <c r="AL400" s="120" t="e">
        <f>VLOOKUP($AM400,'Anlage 1d'!$A:$M,4,FALSE)</f>
        <v>#N/A</v>
      </c>
      <c r="AM400" s="119" t="str">
        <f t="shared" si="16"/>
        <v/>
      </c>
      <c r="AP400" s="119" t="str">
        <f t="shared" si="17"/>
        <v>2</v>
      </c>
      <c r="AQ400" s="119">
        <f t="shared" si="18"/>
        <v>1</v>
      </c>
      <c r="AR400" s="119" t="e">
        <f t="shared" si="19"/>
        <v>#N/A</v>
      </c>
      <c r="AS400" s="120" t="e">
        <f>VLOOKUP($AU400,'FP Haupt'!$A:$M,9,FALSE)</f>
        <v>#N/A</v>
      </c>
      <c r="AT400" s="120" t="e">
        <f>VLOOKUP($AU400,'Anlage 1d'!$A:$M,8,FALSE)</f>
        <v>#N/A</v>
      </c>
      <c r="AU400" s="119" t="str">
        <f t="shared" si="20"/>
        <v/>
      </c>
      <c r="AX400" s="119" t="str">
        <f t="shared" si="21"/>
        <v>2</v>
      </c>
      <c r="AY400" s="119">
        <f t="shared" si="22"/>
        <v>1</v>
      </c>
      <c r="AZ400" s="119" t="e">
        <f t="shared" si="23"/>
        <v>#N/A</v>
      </c>
      <c r="BA400" s="120" t="e">
        <f>VLOOKUP($BC400,'FP Haupt'!$A:$M,12,FALSE)</f>
        <v>#N/A</v>
      </c>
      <c r="BB400" s="120" t="e">
        <f>VLOOKUP($BC400,'Anlage 1d'!$A:$M,11,FALSE)</f>
        <v>#N/A</v>
      </c>
      <c r="BC400" s="119" t="str">
        <f t="shared" si="24"/>
        <v/>
      </c>
      <c r="BF400" s="119" t="str">
        <f t="shared" si="25"/>
        <v>2</v>
      </c>
      <c r="BG400" s="119">
        <f t="shared" si="26"/>
        <v>1</v>
      </c>
      <c r="BH400" s="119" t="e">
        <f t="shared" si="27"/>
        <v>#N/A</v>
      </c>
      <c r="BI400" s="120" t="e">
        <f>VLOOKUP($BK400,'FP Haupt'!$A:$M,12,FALSE)</f>
        <v>#N/A</v>
      </c>
      <c r="BJ400" s="120" t="e">
        <f>VLOOKUP($BK400,'Anlage 1d'!$A:$M,11,FALSE)</f>
        <v>#N/A</v>
      </c>
      <c r="BK400" s="119" t="str">
        <f t="shared" si="28"/>
        <v/>
      </c>
      <c r="BN400" s="119" t="str">
        <f t="shared" si="29"/>
        <v>2</v>
      </c>
      <c r="BO400" s="119">
        <f t="shared" si="30"/>
        <v>1</v>
      </c>
      <c r="BP400" s="119" t="e">
        <f t="shared" si="31"/>
        <v>#N/A</v>
      </c>
      <c r="BQ400" s="120" t="e">
        <f>VLOOKUP($BS400,'FP Haupt'!$A:$N,11,FALSE)</f>
        <v>#N/A</v>
      </c>
      <c r="BR400" s="120" t="e">
        <f>VLOOKUP($BS400,'Anlage 1d'!$A:$M,10,FALSE)</f>
        <v>#N/A</v>
      </c>
      <c r="BS400" s="119" t="str">
        <f t="shared" si="32"/>
        <v/>
      </c>
      <c r="BV400" s="119" t="str">
        <f t="shared" si="66"/>
        <v>2</v>
      </c>
      <c r="BW400" s="119">
        <f t="shared" si="67"/>
        <v>1</v>
      </c>
      <c r="BX400" s="119" t="e">
        <f t="shared" si="68"/>
        <v>#N/A</v>
      </c>
      <c r="BY400" s="120" t="e">
        <f>VLOOKUP($CA400,'FP Haupt'!$A:$O,15,FALSE)</f>
        <v>#N/A</v>
      </c>
      <c r="BZ400" s="120" t="e">
        <f>VLOOKUP($CA400,'Anlage 1d'!$A:$O,15,FALSE)</f>
        <v>#N/A</v>
      </c>
      <c r="CA400" s="119" t="str">
        <f t="shared" si="69"/>
        <v/>
      </c>
    </row>
    <row r="401" spans="1:79" x14ac:dyDescent="0.2">
      <c r="A401" s="111"/>
      <c r="B401" s="112" t="str">
        <f>IF(A401="","",IF(ISERROR(VLOOKUP(MID(A401,1,4),'FP Haupt'!$A:$M,4,FALSE)),"keine DRG gemäß FPV",VLOOKUP(MID(A401,1,4),'FP Haupt'!$A:$M,4,FALSE)))</f>
        <v/>
      </c>
      <c r="C401" s="113">
        <f t="shared" si="39"/>
        <v>0</v>
      </c>
      <c r="D401" s="114" t="str">
        <f t="shared" si="1"/>
        <v/>
      </c>
      <c r="E401" s="114" t="str">
        <f t="shared" si="2"/>
        <v/>
      </c>
      <c r="F401" s="115"/>
      <c r="G401" s="115"/>
      <c r="H401" s="116" t="str">
        <f t="shared" si="3"/>
        <v/>
      </c>
      <c r="I401" s="117">
        <f t="shared" si="4"/>
        <v>0</v>
      </c>
      <c r="J401" s="115"/>
      <c r="K401" s="115"/>
      <c r="L401" s="116" t="str">
        <f t="shared" si="5"/>
        <v/>
      </c>
      <c r="M401" s="114">
        <f t="shared" si="6"/>
        <v>0</v>
      </c>
      <c r="N401" s="115"/>
      <c r="O401" s="115"/>
      <c r="P401" s="116" t="str">
        <f t="shared" si="7"/>
        <v/>
      </c>
      <c r="Q401" s="114">
        <f t="shared" si="8"/>
        <v>0</v>
      </c>
      <c r="R401" s="115"/>
      <c r="S401" s="115"/>
      <c r="T401" s="116" t="str">
        <f t="shared" si="9"/>
        <v/>
      </c>
      <c r="U401" s="114">
        <f t="shared" si="10"/>
        <v>0</v>
      </c>
      <c r="V401" s="115"/>
      <c r="W401" s="115"/>
      <c r="X401" s="116" t="str">
        <f t="shared" si="11"/>
        <v/>
      </c>
      <c r="Y401" s="117">
        <f t="shared" si="12"/>
        <v>0</v>
      </c>
      <c r="Z401" s="267"/>
      <c r="AA401" s="602" t="str">
        <f t="shared" si="64"/>
        <v/>
      </c>
      <c r="AB401" s="603">
        <f t="shared" si="65"/>
        <v>0</v>
      </c>
      <c r="AC401" s="118"/>
      <c r="AG401" s="119" t="str">
        <f t="shared" si="13"/>
        <v>1</v>
      </c>
      <c r="AH401" s="119">
        <f t="shared" si="14"/>
        <v>1</v>
      </c>
      <c r="AI401" s="119" t="e">
        <f t="shared" si="15"/>
        <v>#N/A</v>
      </c>
      <c r="AJ401" s="120" t="e">
        <f>VLOOKUP($AM401,'FP Haupt'!$A:$M,5,FALSE)</f>
        <v>#N/A</v>
      </c>
      <c r="AK401" s="120" t="e">
        <f>VLOOKUP($AM401,'FP Haupt'!$A:$M,6,FALSE)</f>
        <v>#N/A</v>
      </c>
      <c r="AL401" s="120" t="e">
        <f>VLOOKUP($AM401,'Anlage 1d'!$A:$M,4,FALSE)</f>
        <v>#N/A</v>
      </c>
      <c r="AM401" s="119" t="str">
        <f t="shared" si="16"/>
        <v/>
      </c>
      <c r="AP401" s="119" t="str">
        <f t="shared" si="17"/>
        <v>2</v>
      </c>
      <c r="AQ401" s="119">
        <f t="shared" si="18"/>
        <v>1</v>
      </c>
      <c r="AR401" s="119" t="e">
        <f t="shared" si="19"/>
        <v>#N/A</v>
      </c>
      <c r="AS401" s="120" t="e">
        <f>VLOOKUP($AU401,'FP Haupt'!$A:$M,9,FALSE)</f>
        <v>#N/A</v>
      </c>
      <c r="AT401" s="120" t="e">
        <f>VLOOKUP($AU401,'Anlage 1d'!$A:$M,8,FALSE)</f>
        <v>#N/A</v>
      </c>
      <c r="AU401" s="119" t="str">
        <f t="shared" si="20"/>
        <v/>
      </c>
      <c r="AX401" s="119" t="str">
        <f t="shared" si="21"/>
        <v>2</v>
      </c>
      <c r="AY401" s="119">
        <f t="shared" si="22"/>
        <v>1</v>
      </c>
      <c r="AZ401" s="119" t="e">
        <f t="shared" si="23"/>
        <v>#N/A</v>
      </c>
      <c r="BA401" s="120" t="e">
        <f>VLOOKUP($BC401,'FP Haupt'!$A:$M,12,FALSE)</f>
        <v>#N/A</v>
      </c>
      <c r="BB401" s="120" t="e">
        <f>VLOOKUP($BC401,'Anlage 1d'!$A:$M,11,FALSE)</f>
        <v>#N/A</v>
      </c>
      <c r="BC401" s="119" t="str">
        <f t="shared" si="24"/>
        <v/>
      </c>
      <c r="BF401" s="119" t="str">
        <f t="shared" si="25"/>
        <v>2</v>
      </c>
      <c r="BG401" s="119">
        <f t="shared" si="26"/>
        <v>1</v>
      </c>
      <c r="BH401" s="119" t="e">
        <f t="shared" si="27"/>
        <v>#N/A</v>
      </c>
      <c r="BI401" s="120" t="e">
        <f>VLOOKUP($BK401,'FP Haupt'!$A:$M,12,FALSE)</f>
        <v>#N/A</v>
      </c>
      <c r="BJ401" s="120" t="e">
        <f>VLOOKUP($BK401,'Anlage 1d'!$A:$M,11,FALSE)</f>
        <v>#N/A</v>
      </c>
      <c r="BK401" s="119" t="str">
        <f t="shared" si="28"/>
        <v/>
      </c>
      <c r="BN401" s="119" t="str">
        <f t="shared" si="29"/>
        <v>2</v>
      </c>
      <c r="BO401" s="119">
        <f t="shared" si="30"/>
        <v>1</v>
      </c>
      <c r="BP401" s="119" t="e">
        <f t="shared" si="31"/>
        <v>#N/A</v>
      </c>
      <c r="BQ401" s="120" t="e">
        <f>VLOOKUP($BS401,'FP Haupt'!$A:$N,11,FALSE)</f>
        <v>#N/A</v>
      </c>
      <c r="BR401" s="120" t="e">
        <f>VLOOKUP($BS401,'Anlage 1d'!$A:$M,10,FALSE)</f>
        <v>#N/A</v>
      </c>
      <c r="BS401" s="119" t="str">
        <f t="shared" si="32"/>
        <v/>
      </c>
      <c r="BV401" s="119" t="str">
        <f t="shared" si="66"/>
        <v>2</v>
      </c>
      <c r="BW401" s="119">
        <f t="shared" si="67"/>
        <v>1</v>
      </c>
      <c r="BX401" s="119" t="e">
        <f t="shared" si="68"/>
        <v>#N/A</v>
      </c>
      <c r="BY401" s="120" t="e">
        <f>VLOOKUP($CA401,'FP Haupt'!$A:$O,15,FALSE)</f>
        <v>#N/A</v>
      </c>
      <c r="BZ401" s="120" t="e">
        <f>VLOOKUP($CA401,'Anlage 1d'!$A:$O,15,FALSE)</f>
        <v>#N/A</v>
      </c>
      <c r="CA401" s="119" t="str">
        <f t="shared" si="69"/>
        <v/>
      </c>
    </row>
    <row r="402" spans="1:79" x14ac:dyDescent="0.2">
      <c r="A402" s="111"/>
      <c r="B402" s="112" t="str">
        <f>IF(A402="","",IF(ISERROR(VLOOKUP(MID(A402,1,4),'FP Haupt'!$A:$M,4,FALSE)),"keine DRG gemäß FPV",VLOOKUP(MID(A402,1,4),'FP Haupt'!$A:$M,4,FALSE)))</f>
        <v/>
      </c>
      <c r="C402" s="113">
        <f t="shared" si="39"/>
        <v>0</v>
      </c>
      <c r="D402" s="114" t="str">
        <f t="shared" si="1"/>
        <v/>
      </c>
      <c r="E402" s="114" t="str">
        <f t="shared" si="2"/>
        <v/>
      </c>
      <c r="F402" s="115"/>
      <c r="G402" s="115"/>
      <c r="H402" s="116" t="str">
        <f t="shared" si="3"/>
        <v/>
      </c>
      <c r="I402" s="117">
        <f t="shared" si="4"/>
        <v>0</v>
      </c>
      <c r="J402" s="115"/>
      <c r="K402" s="115"/>
      <c r="L402" s="116" t="str">
        <f t="shared" si="5"/>
        <v/>
      </c>
      <c r="M402" s="114">
        <f t="shared" si="6"/>
        <v>0</v>
      </c>
      <c r="N402" s="115"/>
      <c r="O402" s="115"/>
      <c r="P402" s="116" t="str">
        <f t="shared" si="7"/>
        <v/>
      </c>
      <c r="Q402" s="114">
        <f t="shared" si="8"/>
        <v>0</v>
      </c>
      <c r="R402" s="115"/>
      <c r="S402" s="115"/>
      <c r="T402" s="116" t="str">
        <f t="shared" si="9"/>
        <v/>
      </c>
      <c r="U402" s="114">
        <f t="shared" si="10"/>
        <v>0</v>
      </c>
      <c r="V402" s="115"/>
      <c r="W402" s="115"/>
      <c r="X402" s="116" t="str">
        <f t="shared" si="11"/>
        <v/>
      </c>
      <c r="Y402" s="117">
        <f t="shared" si="12"/>
        <v>0</v>
      </c>
      <c r="Z402" s="267"/>
      <c r="AA402" s="602" t="str">
        <f t="shared" si="64"/>
        <v/>
      </c>
      <c r="AB402" s="603">
        <f t="shared" si="65"/>
        <v>0</v>
      </c>
      <c r="AC402" s="118"/>
      <c r="AG402" s="119" t="str">
        <f t="shared" si="13"/>
        <v>1</v>
      </c>
      <c r="AH402" s="119">
        <f t="shared" si="14"/>
        <v>1</v>
      </c>
      <c r="AI402" s="119" t="e">
        <f t="shared" si="15"/>
        <v>#N/A</v>
      </c>
      <c r="AJ402" s="120" t="e">
        <f>VLOOKUP($AM402,'FP Haupt'!$A:$M,5,FALSE)</f>
        <v>#N/A</v>
      </c>
      <c r="AK402" s="120" t="e">
        <f>VLOOKUP($AM402,'FP Haupt'!$A:$M,6,FALSE)</f>
        <v>#N/A</v>
      </c>
      <c r="AL402" s="120" t="e">
        <f>VLOOKUP($AM402,'Anlage 1d'!$A:$M,4,FALSE)</f>
        <v>#N/A</v>
      </c>
      <c r="AM402" s="119" t="str">
        <f t="shared" si="16"/>
        <v/>
      </c>
      <c r="AP402" s="119" t="str">
        <f t="shared" si="17"/>
        <v>2</v>
      </c>
      <c r="AQ402" s="119">
        <f t="shared" si="18"/>
        <v>1</v>
      </c>
      <c r="AR402" s="119" t="e">
        <f t="shared" si="19"/>
        <v>#N/A</v>
      </c>
      <c r="AS402" s="120" t="e">
        <f>VLOOKUP($AU402,'FP Haupt'!$A:$M,9,FALSE)</f>
        <v>#N/A</v>
      </c>
      <c r="AT402" s="120" t="e">
        <f>VLOOKUP($AU402,'Anlage 1d'!$A:$M,8,FALSE)</f>
        <v>#N/A</v>
      </c>
      <c r="AU402" s="119" t="str">
        <f t="shared" si="20"/>
        <v/>
      </c>
      <c r="AX402" s="119" t="str">
        <f t="shared" si="21"/>
        <v>2</v>
      </c>
      <c r="AY402" s="119">
        <f t="shared" si="22"/>
        <v>1</v>
      </c>
      <c r="AZ402" s="119" t="e">
        <f t="shared" si="23"/>
        <v>#N/A</v>
      </c>
      <c r="BA402" s="120" t="e">
        <f>VLOOKUP($BC402,'FP Haupt'!$A:$M,12,FALSE)</f>
        <v>#N/A</v>
      </c>
      <c r="BB402" s="120" t="e">
        <f>VLOOKUP($BC402,'Anlage 1d'!$A:$M,11,FALSE)</f>
        <v>#N/A</v>
      </c>
      <c r="BC402" s="119" t="str">
        <f t="shared" si="24"/>
        <v/>
      </c>
      <c r="BF402" s="119" t="str">
        <f t="shared" si="25"/>
        <v>2</v>
      </c>
      <c r="BG402" s="119">
        <f t="shared" si="26"/>
        <v>1</v>
      </c>
      <c r="BH402" s="119" t="e">
        <f t="shared" si="27"/>
        <v>#N/A</v>
      </c>
      <c r="BI402" s="120" t="e">
        <f>VLOOKUP($BK402,'FP Haupt'!$A:$M,12,FALSE)</f>
        <v>#N/A</v>
      </c>
      <c r="BJ402" s="120" t="e">
        <f>VLOOKUP($BK402,'Anlage 1d'!$A:$M,11,FALSE)</f>
        <v>#N/A</v>
      </c>
      <c r="BK402" s="119" t="str">
        <f t="shared" si="28"/>
        <v/>
      </c>
      <c r="BN402" s="119" t="str">
        <f t="shared" si="29"/>
        <v>2</v>
      </c>
      <c r="BO402" s="119">
        <f t="shared" si="30"/>
        <v>1</v>
      </c>
      <c r="BP402" s="119" t="e">
        <f t="shared" si="31"/>
        <v>#N/A</v>
      </c>
      <c r="BQ402" s="120" t="e">
        <f>VLOOKUP($BS402,'FP Haupt'!$A:$N,11,FALSE)</f>
        <v>#N/A</v>
      </c>
      <c r="BR402" s="120" t="e">
        <f>VLOOKUP($BS402,'Anlage 1d'!$A:$M,10,FALSE)</f>
        <v>#N/A</v>
      </c>
      <c r="BS402" s="119" t="str">
        <f t="shared" si="32"/>
        <v/>
      </c>
      <c r="BV402" s="119" t="str">
        <f t="shared" si="66"/>
        <v>2</v>
      </c>
      <c r="BW402" s="119">
        <f t="shared" si="67"/>
        <v>1</v>
      </c>
      <c r="BX402" s="119" t="e">
        <f t="shared" si="68"/>
        <v>#N/A</v>
      </c>
      <c r="BY402" s="120" t="e">
        <f>VLOOKUP($CA402,'FP Haupt'!$A:$O,15,FALSE)</f>
        <v>#N/A</v>
      </c>
      <c r="BZ402" s="120" t="e">
        <f>VLOOKUP($CA402,'Anlage 1d'!$A:$O,15,FALSE)</f>
        <v>#N/A</v>
      </c>
      <c r="CA402" s="119" t="str">
        <f t="shared" si="69"/>
        <v/>
      </c>
    </row>
    <row r="403" spans="1:79" x14ac:dyDescent="0.2">
      <c r="A403" s="111"/>
      <c r="B403" s="112" t="str">
        <f>IF(A403="","",IF(ISERROR(VLOOKUP(MID(A403,1,4),'FP Haupt'!$A:$M,4,FALSE)),"keine DRG gemäß FPV",VLOOKUP(MID(A403,1,4),'FP Haupt'!$A:$M,4,FALSE)))</f>
        <v/>
      </c>
      <c r="C403" s="113">
        <f t="shared" si="39"/>
        <v>0</v>
      </c>
      <c r="D403" s="114" t="str">
        <f t="shared" si="1"/>
        <v/>
      </c>
      <c r="E403" s="114" t="str">
        <f t="shared" si="2"/>
        <v/>
      </c>
      <c r="F403" s="115"/>
      <c r="G403" s="115"/>
      <c r="H403" s="116" t="str">
        <f t="shared" si="3"/>
        <v/>
      </c>
      <c r="I403" s="117">
        <f t="shared" si="4"/>
        <v>0</v>
      </c>
      <c r="J403" s="115"/>
      <c r="K403" s="115"/>
      <c r="L403" s="116" t="str">
        <f t="shared" si="5"/>
        <v/>
      </c>
      <c r="M403" s="114">
        <f t="shared" si="6"/>
        <v>0</v>
      </c>
      <c r="N403" s="115"/>
      <c r="O403" s="115"/>
      <c r="P403" s="116" t="str">
        <f t="shared" si="7"/>
        <v/>
      </c>
      <c r="Q403" s="114">
        <f t="shared" si="8"/>
        <v>0</v>
      </c>
      <c r="R403" s="115"/>
      <c r="S403" s="115"/>
      <c r="T403" s="116" t="str">
        <f t="shared" si="9"/>
        <v/>
      </c>
      <c r="U403" s="114">
        <f t="shared" si="10"/>
        <v>0</v>
      </c>
      <c r="V403" s="115"/>
      <c r="W403" s="115"/>
      <c r="X403" s="116" t="str">
        <f t="shared" si="11"/>
        <v/>
      </c>
      <c r="Y403" s="117">
        <f t="shared" si="12"/>
        <v>0</v>
      </c>
      <c r="Z403" s="267"/>
      <c r="AA403" s="602" t="str">
        <f t="shared" ref="AA403:AA466" si="70">IF(ISERROR($BX403),"",ROUND($BX403*$G$12,4))</f>
        <v/>
      </c>
      <c r="AB403" s="603">
        <f t="shared" ref="AB403:AB466" si="71">IF($A403="",0,IF($Z403&lt;=0,0,IF(ISERROR($AA403*$Z403),0,($AA403*$Z403))))</f>
        <v>0</v>
      </c>
      <c r="AC403" s="118"/>
      <c r="AG403" s="119" t="str">
        <f t="shared" si="13"/>
        <v>1</v>
      </c>
      <c r="AH403" s="119">
        <f t="shared" si="14"/>
        <v>1</v>
      </c>
      <c r="AI403" s="119" t="e">
        <f t="shared" si="15"/>
        <v>#N/A</v>
      </c>
      <c r="AJ403" s="120" t="e">
        <f>VLOOKUP($AM403,'FP Haupt'!$A:$M,5,FALSE)</f>
        <v>#N/A</v>
      </c>
      <c r="AK403" s="120" t="e">
        <f>VLOOKUP($AM403,'FP Haupt'!$A:$M,6,FALSE)</f>
        <v>#N/A</v>
      </c>
      <c r="AL403" s="120" t="e">
        <f>VLOOKUP($AM403,'Anlage 1d'!$A:$M,4,FALSE)</f>
        <v>#N/A</v>
      </c>
      <c r="AM403" s="119" t="str">
        <f t="shared" si="16"/>
        <v/>
      </c>
      <c r="AP403" s="119" t="str">
        <f t="shared" si="17"/>
        <v>2</v>
      </c>
      <c r="AQ403" s="119">
        <f t="shared" si="18"/>
        <v>1</v>
      </c>
      <c r="AR403" s="119" t="e">
        <f t="shared" si="19"/>
        <v>#N/A</v>
      </c>
      <c r="AS403" s="120" t="e">
        <f>VLOOKUP($AU403,'FP Haupt'!$A:$M,9,FALSE)</f>
        <v>#N/A</v>
      </c>
      <c r="AT403" s="120" t="e">
        <f>VLOOKUP($AU403,'Anlage 1d'!$A:$M,8,FALSE)</f>
        <v>#N/A</v>
      </c>
      <c r="AU403" s="119" t="str">
        <f t="shared" si="20"/>
        <v/>
      </c>
      <c r="AX403" s="119" t="str">
        <f t="shared" si="21"/>
        <v>2</v>
      </c>
      <c r="AY403" s="119">
        <f t="shared" si="22"/>
        <v>1</v>
      </c>
      <c r="AZ403" s="119" t="e">
        <f t="shared" si="23"/>
        <v>#N/A</v>
      </c>
      <c r="BA403" s="120" t="e">
        <f>VLOOKUP($BC403,'FP Haupt'!$A:$M,12,FALSE)</f>
        <v>#N/A</v>
      </c>
      <c r="BB403" s="120" t="e">
        <f>VLOOKUP($BC403,'Anlage 1d'!$A:$M,11,FALSE)</f>
        <v>#N/A</v>
      </c>
      <c r="BC403" s="119" t="str">
        <f t="shared" si="24"/>
        <v/>
      </c>
      <c r="BF403" s="119" t="str">
        <f t="shared" si="25"/>
        <v>2</v>
      </c>
      <c r="BG403" s="119">
        <f t="shared" si="26"/>
        <v>1</v>
      </c>
      <c r="BH403" s="119" t="e">
        <f t="shared" si="27"/>
        <v>#N/A</v>
      </c>
      <c r="BI403" s="120" t="e">
        <f>VLOOKUP($BK403,'FP Haupt'!$A:$M,12,FALSE)</f>
        <v>#N/A</v>
      </c>
      <c r="BJ403" s="120" t="e">
        <f>VLOOKUP($BK403,'Anlage 1d'!$A:$M,11,FALSE)</f>
        <v>#N/A</v>
      </c>
      <c r="BK403" s="119" t="str">
        <f t="shared" si="28"/>
        <v/>
      </c>
      <c r="BN403" s="119" t="str">
        <f t="shared" si="29"/>
        <v>2</v>
      </c>
      <c r="BO403" s="119">
        <f t="shared" si="30"/>
        <v>1</v>
      </c>
      <c r="BP403" s="119" t="e">
        <f t="shared" si="31"/>
        <v>#N/A</v>
      </c>
      <c r="BQ403" s="120" t="e">
        <f>VLOOKUP($BS403,'FP Haupt'!$A:$N,11,FALSE)</f>
        <v>#N/A</v>
      </c>
      <c r="BR403" s="120" t="e">
        <f>VLOOKUP($BS403,'Anlage 1d'!$A:$M,10,FALSE)</f>
        <v>#N/A</v>
      </c>
      <c r="BS403" s="119" t="str">
        <f t="shared" si="32"/>
        <v/>
      </c>
      <c r="BV403" s="119" t="str">
        <f t="shared" ref="BV403:BV466" si="72">IF(MID($A403,5,1)="","2",MID($A403,5,1))</f>
        <v>2</v>
      </c>
      <c r="BW403" s="119">
        <f t="shared" ref="BW403:BW466" si="73">VLOOKUP($BV403,$BT$4:$BU$5,2,FALSE)</f>
        <v>1</v>
      </c>
      <c r="BX403" s="119" t="e">
        <f t="shared" ref="BX403:BX466" si="74">INDEX($BY403:$BZ403,1,$BW403)</f>
        <v>#N/A</v>
      </c>
      <c r="BY403" s="120" t="e">
        <f>VLOOKUP($CA403,'FP Haupt'!$A:$O,15,FALSE)</f>
        <v>#N/A</v>
      </c>
      <c r="BZ403" s="120" t="e">
        <f>VLOOKUP($CA403,'Anlage 1d'!$A:$O,15,FALSE)</f>
        <v>#N/A</v>
      </c>
      <c r="CA403" s="119" t="str">
        <f t="shared" ref="CA403:CA466" si="75">MID($A403,1,4)</f>
        <v/>
      </c>
    </row>
    <row r="404" spans="1:79" x14ac:dyDescent="0.2">
      <c r="A404" s="111"/>
      <c r="B404" s="112" t="str">
        <f>IF(A404="","",IF(ISERROR(VLOOKUP(MID(A404,1,4),'FP Haupt'!$A:$M,4,FALSE)),"keine DRG gemäß FPV",VLOOKUP(MID(A404,1,4),'FP Haupt'!$A:$M,4,FALSE)))</f>
        <v/>
      </c>
      <c r="C404" s="113">
        <f t="shared" si="39"/>
        <v>0</v>
      </c>
      <c r="D404" s="114" t="str">
        <f t="shared" si="1"/>
        <v/>
      </c>
      <c r="E404" s="114" t="str">
        <f t="shared" si="2"/>
        <v/>
      </c>
      <c r="F404" s="115"/>
      <c r="G404" s="115"/>
      <c r="H404" s="116" t="str">
        <f t="shared" si="3"/>
        <v/>
      </c>
      <c r="I404" s="117">
        <f t="shared" si="4"/>
        <v>0</v>
      </c>
      <c r="J404" s="115"/>
      <c r="K404" s="115"/>
      <c r="L404" s="116" t="str">
        <f t="shared" si="5"/>
        <v/>
      </c>
      <c r="M404" s="114">
        <f t="shared" si="6"/>
        <v>0</v>
      </c>
      <c r="N404" s="115"/>
      <c r="O404" s="115"/>
      <c r="P404" s="116" t="str">
        <f t="shared" si="7"/>
        <v/>
      </c>
      <c r="Q404" s="114">
        <f t="shared" si="8"/>
        <v>0</v>
      </c>
      <c r="R404" s="115"/>
      <c r="S404" s="115"/>
      <c r="T404" s="116" t="str">
        <f t="shared" si="9"/>
        <v/>
      </c>
      <c r="U404" s="114">
        <f t="shared" si="10"/>
        <v>0</v>
      </c>
      <c r="V404" s="115"/>
      <c r="W404" s="115"/>
      <c r="X404" s="116" t="str">
        <f t="shared" si="11"/>
        <v/>
      </c>
      <c r="Y404" s="117">
        <f t="shared" si="12"/>
        <v>0</v>
      </c>
      <c r="Z404" s="267"/>
      <c r="AA404" s="602" t="str">
        <f t="shared" si="70"/>
        <v/>
      </c>
      <c r="AB404" s="603">
        <f t="shared" si="71"/>
        <v>0</v>
      </c>
      <c r="AC404" s="118"/>
      <c r="AG404" s="119" t="str">
        <f t="shared" si="13"/>
        <v>1</v>
      </c>
      <c r="AH404" s="119">
        <f t="shared" si="14"/>
        <v>1</v>
      </c>
      <c r="AI404" s="119" t="e">
        <f t="shared" si="15"/>
        <v>#N/A</v>
      </c>
      <c r="AJ404" s="120" t="e">
        <f>VLOOKUP($AM404,'FP Haupt'!$A:$M,5,FALSE)</f>
        <v>#N/A</v>
      </c>
      <c r="AK404" s="120" t="e">
        <f>VLOOKUP($AM404,'FP Haupt'!$A:$M,6,FALSE)</f>
        <v>#N/A</v>
      </c>
      <c r="AL404" s="120" t="e">
        <f>VLOOKUP($AM404,'Anlage 1d'!$A:$M,4,FALSE)</f>
        <v>#N/A</v>
      </c>
      <c r="AM404" s="119" t="str">
        <f t="shared" si="16"/>
        <v/>
      </c>
      <c r="AP404" s="119" t="str">
        <f t="shared" si="17"/>
        <v>2</v>
      </c>
      <c r="AQ404" s="119">
        <f t="shared" si="18"/>
        <v>1</v>
      </c>
      <c r="AR404" s="119" t="e">
        <f t="shared" si="19"/>
        <v>#N/A</v>
      </c>
      <c r="AS404" s="120" t="e">
        <f>VLOOKUP($AU404,'FP Haupt'!$A:$M,9,FALSE)</f>
        <v>#N/A</v>
      </c>
      <c r="AT404" s="120" t="e">
        <f>VLOOKUP($AU404,'Anlage 1d'!$A:$M,8,FALSE)</f>
        <v>#N/A</v>
      </c>
      <c r="AU404" s="119" t="str">
        <f t="shared" si="20"/>
        <v/>
      </c>
      <c r="AX404" s="119" t="str">
        <f t="shared" si="21"/>
        <v>2</v>
      </c>
      <c r="AY404" s="119">
        <f t="shared" si="22"/>
        <v>1</v>
      </c>
      <c r="AZ404" s="119" t="e">
        <f t="shared" si="23"/>
        <v>#N/A</v>
      </c>
      <c r="BA404" s="120" t="e">
        <f>VLOOKUP($BC404,'FP Haupt'!$A:$M,12,FALSE)</f>
        <v>#N/A</v>
      </c>
      <c r="BB404" s="120" t="e">
        <f>VLOOKUP($BC404,'Anlage 1d'!$A:$M,11,FALSE)</f>
        <v>#N/A</v>
      </c>
      <c r="BC404" s="119" t="str">
        <f t="shared" si="24"/>
        <v/>
      </c>
      <c r="BF404" s="119" t="str">
        <f t="shared" si="25"/>
        <v>2</v>
      </c>
      <c r="BG404" s="119">
        <f t="shared" si="26"/>
        <v>1</v>
      </c>
      <c r="BH404" s="119" t="e">
        <f t="shared" si="27"/>
        <v>#N/A</v>
      </c>
      <c r="BI404" s="120" t="e">
        <f>VLOOKUP($BK404,'FP Haupt'!$A:$M,12,FALSE)</f>
        <v>#N/A</v>
      </c>
      <c r="BJ404" s="120" t="e">
        <f>VLOOKUP($BK404,'Anlage 1d'!$A:$M,11,FALSE)</f>
        <v>#N/A</v>
      </c>
      <c r="BK404" s="119" t="str">
        <f t="shared" si="28"/>
        <v/>
      </c>
      <c r="BN404" s="119" t="str">
        <f t="shared" si="29"/>
        <v>2</v>
      </c>
      <c r="BO404" s="119">
        <f t="shared" si="30"/>
        <v>1</v>
      </c>
      <c r="BP404" s="119" t="e">
        <f t="shared" si="31"/>
        <v>#N/A</v>
      </c>
      <c r="BQ404" s="120" t="e">
        <f>VLOOKUP($BS404,'FP Haupt'!$A:$N,11,FALSE)</f>
        <v>#N/A</v>
      </c>
      <c r="BR404" s="120" t="e">
        <f>VLOOKUP($BS404,'Anlage 1d'!$A:$M,10,FALSE)</f>
        <v>#N/A</v>
      </c>
      <c r="BS404" s="119" t="str">
        <f t="shared" si="32"/>
        <v/>
      </c>
      <c r="BV404" s="119" t="str">
        <f t="shared" si="72"/>
        <v>2</v>
      </c>
      <c r="BW404" s="119">
        <f t="shared" si="73"/>
        <v>1</v>
      </c>
      <c r="BX404" s="119" t="e">
        <f t="shared" si="74"/>
        <v>#N/A</v>
      </c>
      <c r="BY404" s="120" t="e">
        <f>VLOOKUP($CA404,'FP Haupt'!$A:$O,15,FALSE)</f>
        <v>#N/A</v>
      </c>
      <c r="BZ404" s="120" t="e">
        <f>VLOOKUP($CA404,'Anlage 1d'!$A:$O,15,FALSE)</f>
        <v>#N/A</v>
      </c>
      <c r="CA404" s="119" t="str">
        <f t="shared" si="75"/>
        <v/>
      </c>
    </row>
    <row r="405" spans="1:79" x14ac:dyDescent="0.2">
      <c r="A405" s="111"/>
      <c r="B405" s="112" t="str">
        <f>IF(A405="","",IF(ISERROR(VLOOKUP(MID(A405,1,4),'FP Haupt'!$A:$M,4,FALSE)),"keine DRG gemäß FPV",VLOOKUP(MID(A405,1,4),'FP Haupt'!$A:$M,4,FALSE)))</f>
        <v/>
      </c>
      <c r="C405" s="113">
        <f t="shared" si="39"/>
        <v>0</v>
      </c>
      <c r="D405" s="114" t="str">
        <f t="shared" si="1"/>
        <v/>
      </c>
      <c r="E405" s="114" t="str">
        <f t="shared" si="2"/>
        <v/>
      </c>
      <c r="F405" s="115"/>
      <c r="G405" s="115"/>
      <c r="H405" s="116" t="str">
        <f t="shared" si="3"/>
        <v/>
      </c>
      <c r="I405" s="117">
        <f t="shared" si="4"/>
        <v>0</v>
      </c>
      <c r="J405" s="115"/>
      <c r="K405" s="115"/>
      <c r="L405" s="116" t="str">
        <f t="shared" si="5"/>
        <v/>
      </c>
      <c r="M405" s="114">
        <f t="shared" si="6"/>
        <v>0</v>
      </c>
      <c r="N405" s="115"/>
      <c r="O405" s="115"/>
      <c r="P405" s="116" t="str">
        <f t="shared" si="7"/>
        <v/>
      </c>
      <c r="Q405" s="114">
        <f t="shared" si="8"/>
        <v>0</v>
      </c>
      <c r="R405" s="115"/>
      <c r="S405" s="115"/>
      <c r="T405" s="116" t="str">
        <f t="shared" si="9"/>
        <v/>
      </c>
      <c r="U405" s="114">
        <f t="shared" si="10"/>
        <v>0</v>
      </c>
      <c r="V405" s="115"/>
      <c r="W405" s="115"/>
      <c r="X405" s="116" t="str">
        <f t="shared" si="11"/>
        <v/>
      </c>
      <c r="Y405" s="117">
        <f t="shared" si="12"/>
        <v>0</v>
      </c>
      <c r="Z405" s="267"/>
      <c r="AA405" s="602" t="str">
        <f t="shared" si="70"/>
        <v/>
      </c>
      <c r="AB405" s="603">
        <f t="shared" si="71"/>
        <v>0</v>
      </c>
      <c r="AC405" s="118"/>
      <c r="AG405" s="119" t="str">
        <f t="shared" si="13"/>
        <v>1</v>
      </c>
      <c r="AH405" s="119">
        <f t="shared" si="14"/>
        <v>1</v>
      </c>
      <c r="AI405" s="119" t="e">
        <f t="shared" si="15"/>
        <v>#N/A</v>
      </c>
      <c r="AJ405" s="120" t="e">
        <f>VLOOKUP($AM405,'FP Haupt'!$A:$M,5,FALSE)</f>
        <v>#N/A</v>
      </c>
      <c r="AK405" s="120" t="e">
        <f>VLOOKUP($AM405,'FP Haupt'!$A:$M,6,FALSE)</f>
        <v>#N/A</v>
      </c>
      <c r="AL405" s="120" t="e">
        <f>VLOOKUP($AM405,'Anlage 1d'!$A:$M,4,FALSE)</f>
        <v>#N/A</v>
      </c>
      <c r="AM405" s="119" t="str">
        <f t="shared" si="16"/>
        <v/>
      </c>
      <c r="AP405" s="119" t="str">
        <f t="shared" si="17"/>
        <v>2</v>
      </c>
      <c r="AQ405" s="119">
        <f t="shared" si="18"/>
        <v>1</v>
      </c>
      <c r="AR405" s="119" t="e">
        <f t="shared" si="19"/>
        <v>#N/A</v>
      </c>
      <c r="AS405" s="120" t="e">
        <f>VLOOKUP($AU405,'FP Haupt'!$A:$M,9,FALSE)</f>
        <v>#N/A</v>
      </c>
      <c r="AT405" s="120" t="e">
        <f>VLOOKUP($AU405,'Anlage 1d'!$A:$M,8,FALSE)</f>
        <v>#N/A</v>
      </c>
      <c r="AU405" s="119" t="str">
        <f t="shared" si="20"/>
        <v/>
      </c>
      <c r="AX405" s="119" t="str">
        <f t="shared" si="21"/>
        <v>2</v>
      </c>
      <c r="AY405" s="119">
        <f t="shared" si="22"/>
        <v>1</v>
      </c>
      <c r="AZ405" s="119" t="e">
        <f t="shared" si="23"/>
        <v>#N/A</v>
      </c>
      <c r="BA405" s="120" t="e">
        <f>VLOOKUP($BC405,'FP Haupt'!$A:$M,12,FALSE)</f>
        <v>#N/A</v>
      </c>
      <c r="BB405" s="120" t="e">
        <f>VLOOKUP($BC405,'Anlage 1d'!$A:$M,11,FALSE)</f>
        <v>#N/A</v>
      </c>
      <c r="BC405" s="119" t="str">
        <f t="shared" si="24"/>
        <v/>
      </c>
      <c r="BF405" s="119" t="str">
        <f t="shared" si="25"/>
        <v>2</v>
      </c>
      <c r="BG405" s="119">
        <f t="shared" si="26"/>
        <v>1</v>
      </c>
      <c r="BH405" s="119" t="e">
        <f t="shared" si="27"/>
        <v>#N/A</v>
      </c>
      <c r="BI405" s="120" t="e">
        <f>VLOOKUP($BK405,'FP Haupt'!$A:$M,12,FALSE)</f>
        <v>#N/A</v>
      </c>
      <c r="BJ405" s="120" t="e">
        <f>VLOOKUP($BK405,'Anlage 1d'!$A:$M,11,FALSE)</f>
        <v>#N/A</v>
      </c>
      <c r="BK405" s="119" t="str">
        <f t="shared" si="28"/>
        <v/>
      </c>
      <c r="BN405" s="119" t="str">
        <f t="shared" si="29"/>
        <v>2</v>
      </c>
      <c r="BO405" s="119">
        <f t="shared" si="30"/>
        <v>1</v>
      </c>
      <c r="BP405" s="119" t="e">
        <f t="shared" si="31"/>
        <v>#N/A</v>
      </c>
      <c r="BQ405" s="120" t="e">
        <f>VLOOKUP($BS405,'FP Haupt'!$A:$N,11,FALSE)</f>
        <v>#N/A</v>
      </c>
      <c r="BR405" s="120" t="e">
        <f>VLOOKUP($BS405,'Anlage 1d'!$A:$M,10,FALSE)</f>
        <v>#N/A</v>
      </c>
      <c r="BS405" s="119" t="str">
        <f t="shared" si="32"/>
        <v/>
      </c>
      <c r="BV405" s="119" t="str">
        <f t="shared" si="72"/>
        <v>2</v>
      </c>
      <c r="BW405" s="119">
        <f t="shared" si="73"/>
        <v>1</v>
      </c>
      <c r="BX405" s="119" t="e">
        <f t="shared" si="74"/>
        <v>#N/A</v>
      </c>
      <c r="BY405" s="120" t="e">
        <f>VLOOKUP($CA405,'FP Haupt'!$A:$O,15,FALSE)</f>
        <v>#N/A</v>
      </c>
      <c r="BZ405" s="120" t="e">
        <f>VLOOKUP($CA405,'Anlage 1d'!$A:$O,15,FALSE)</f>
        <v>#N/A</v>
      </c>
      <c r="CA405" s="119" t="str">
        <f t="shared" si="75"/>
        <v/>
      </c>
    </row>
    <row r="406" spans="1:79" x14ac:dyDescent="0.2">
      <c r="A406" s="111"/>
      <c r="B406" s="112" t="str">
        <f>IF(A406="","",IF(ISERROR(VLOOKUP(MID(A406,1,4),'FP Haupt'!$A:$M,4,FALSE)),"keine DRG gemäß FPV",VLOOKUP(MID(A406,1,4),'FP Haupt'!$A:$M,4,FALSE)))</f>
        <v/>
      </c>
      <c r="C406" s="113">
        <f t="shared" si="39"/>
        <v>0</v>
      </c>
      <c r="D406" s="114" t="str">
        <f t="shared" si="1"/>
        <v/>
      </c>
      <c r="E406" s="114" t="str">
        <f t="shared" si="2"/>
        <v/>
      </c>
      <c r="F406" s="115"/>
      <c r="G406" s="115"/>
      <c r="H406" s="116" t="str">
        <f t="shared" si="3"/>
        <v/>
      </c>
      <c r="I406" s="117">
        <f t="shared" si="4"/>
        <v>0</v>
      </c>
      <c r="J406" s="115"/>
      <c r="K406" s="115"/>
      <c r="L406" s="116" t="str">
        <f t="shared" si="5"/>
        <v/>
      </c>
      <c r="M406" s="114">
        <f t="shared" si="6"/>
        <v>0</v>
      </c>
      <c r="N406" s="115"/>
      <c r="O406" s="115"/>
      <c r="P406" s="116" t="str">
        <f t="shared" si="7"/>
        <v/>
      </c>
      <c r="Q406" s="114">
        <f t="shared" si="8"/>
        <v>0</v>
      </c>
      <c r="R406" s="115"/>
      <c r="S406" s="115"/>
      <c r="T406" s="116" t="str">
        <f t="shared" si="9"/>
        <v/>
      </c>
      <c r="U406" s="114">
        <f t="shared" si="10"/>
        <v>0</v>
      </c>
      <c r="V406" s="115"/>
      <c r="W406" s="115"/>
      <c r="X406" s="116" t="str">
        <f t="shared" si="11"/>
        <v/>
      </c>
      <c r="Y406" s="117">
        <f t="shared" si="12"/>
        <v>0</v>
      </c>
      <c r="Z406" s="267"/>
      <c r="AA406" s="602" t="str">
        <f t="shared" si="70"/>
        <v/>
      </c>
      <c r="AB406" s="603">
        <f t="shared" si="71"/>
        <v>0</v>
      </c>
      <c r="AC406" s="118"/>
      <c r="AG406" s="119" t="str">
        <f t="shared" si="13"/>
        <v>1</v>
      </c>
      <c r="AH406" s="119">
        <f t="shared" si="14"/>
        <v>1</v>
      </c>
      <c r="AI406" s="119" t="e">
        <f t="shared" si="15"/>
        <v>#N/A</v>
      </c>
      <c r="AJ406" s="120" t="e">
        <f>VLOOKUP($AM406,'FP Haupt'!$A:$M,5,FALSE)</f>
        <v>#N/A</v>
      </c>
      <c r="AK406" s="120" t="e">
        <f>VLOOKUP($AM406,'FP Haupt'!$A:$M,6,FALSE)</f>
        <v>#N/A</v>
      </c>
      <c r="AL406" s="120" t="e">
        <f>VLOOKUP($AM406,'Anlage 1d'!$A:$M,4,FALSE)</f>
        <v>#N/A</v>
      </c>
      <c r="AM406" s="119" t="str">
        <f t="shared" si="16"/>
        <v/>
      </c>
      <c r="AP406" s="119" t="str">
        <f t="shared" si="17"/>
        <v>2</v>
      </c>
      <c r="AQ406" s="119">
        <f t="shared" si="18"/>
        <v>1</v>
      </c>
      <c r="AR406" s="119" t="e">
        <f t="shared" si="19"/>
        <v>#N/A</v>
      </c>
      <c r="AS406" s="120" t="e">
        <f>VLOOKUP($AU406,'FP Haupt'!$A:$M,9,FALSE)</f>
        <v>#N/A</v>
      </c>
      <c r="AT406" s="120" t="e">
        <f>VLOOKUP($AU406,'Anlage 1d'!$A:$M,8,FALSE)</f>
        <v>#N/A</v>
      </c>
      <c r="AU406" s="119" t="str">
        <f t="shared" si="20"/>
        <v/>
      </c>
      <c r="AX406" s="119" t="str">
        <f t="shared" si="21"/>
        <v>2</v>
      </c>
      <c r="AY406" s="119">
        <f t="shared" si="22"/>
        <v>1</v>
      </c>
      <c r="AZ406" s="119" t="e">
        <f t="shared" si="23"/>
        <v>#N/A</v>
      </c>
      <c r="BA406" s="120" t="e">
        <f>VLOOKUP($BC406,'FP Haupt'!$A:$M,12,FALSE)</f>
        <v>#N/A</v>
      </c>
      <c r="BB406" s="120" t="e">
        <f>VLOOKUP($BC406,'Anlage 1d'!$A:$M,11,FALSE)</f>
        <v>#N/A</v>
      </c>
      <c r="BC406" s="119" t="str">
        <f t="shared" si="24"/>
        <v/>
      </c>
      <c r="BF406" s="119" t="str">
        <f t="shared" si="25"/>
        <v>2</v>
      </c>
      <c r="BG406" s="119">
        <f t="shared" si="26"/>
        <v>1</v>
      </c>
      <c r="BH406" s="119" t="e">
        <f t="shared" si="27"/>
        <v>#N/A</v>
      </c>
      <c r="BI406" s="120" t="e">
        <f>VLOOKUP($BK406,'FP Haupt'!$A:$M,12,FALSE)</f>
        <v>#N/A</v>
      </c>
      <c r="BJ406" s="120" t="e">
        <f>VLOOKUP($BK406,'Anlage 1d'!$A:$M,11,FALSE)</f>
        <v>#N/A</v>
      </c>
      <c r="BK406" s="119" t="str">
        <f t="shared" si="28"/>
        <v/>
      </c>
      <c r="BN406" s="119" t="str">
        <f t="shared" si="29"/>
        <v>2</v>
      </c>
      <c r="BO406" s="119">
        <f t="shared" si="30"/>
        <v>1</v>
      </c>
      <c r="BP406" s="119" t="e">
        <f t="shared" si="31"/>
        <v>#N/A</v>
      </c>
      <c r="BQ406" s="120" t="e">
        <f>VLOOKUP($BS406,'FP Haupt'!$A:$N,11,FALSE)</f>
        <v>#N/A</v>
      </c>
      <c r="BR406" s="120" t="e">
        <f>VLOOKUP($BS406,'Anlage 1d'!$A:$M,10,FALSE)</f>
        <v>#N/A</v>
      </c>
      <c r="BS406" s="119" t="str">
        <f t="shared" si="32"/>
        <v/>
      </c>
      <c r="BV406" s="119" t="str">
        <f t="shared" si="72"/>
        <v>2</v>
      </c>
      <c r="BW406" s="119">
        <f t="shared" si="73"/>
        <v>1</v>
      </c>
      <c r="BX406" s="119" t="e">
        <f t="shared" si="74"/>
        <v>#N/A</v>
      </c>
      <c r="BY406" s="120" t="e">
        <f>VLOOKUP($CA406,'FP Haupt'!$A:$O,15,FALSE)</f>
        <v>#N/A</v>
      </c>
      <c r="BZ406" s="120" t="e">
        <f>VLOOKUP($CA406,'Anlage 1d'!$A:$O,15,FALSE)</f>
        <v>#N/A</v>
      </c>
      <c r="CA406" s="119" t="str">
        <f t="shared" si="75"/>
        <v/>
      </c>
    </row>
    <row r="407" spans="1:79" x14ac:dyDescent="0.2">
      <c r="A407" s="111"/>
      <c r="B407" s="112" t="str">
        <f>IF(A407="","",IF(ISERROR(VLOOKUP(MID(A407,1,4),'FP Haupt'!$A:$M,4,FALSE)),"keine DRG gemäß FPV",VLOOKUP(MID(A407,1,4),'FP Haupt'!$A:$M,4,FALSE)))</f>
        <v/>
      </c>
      <c r="C407" s="113">
        <f t="shared" si="39"/>
        <v>0</v>
      </c>
      <c r="D407" s="114" t="str">
        <f t="shared" si="1"/>
        <v/>
      </c>
      <c r="E407" s="114" t="str">
        <f t="shared" si="2"/>
        <v/>
      </c>
      <c r="F407" s="115"/>
      <c r="G407" s="115"/>
      <c r="H407" s="116" t="str">
        <f t="shared" si="3"/>
        <v/>
      </c>
      <c r="I407" s="117">
        <f t="shared" si="4"/>
        <v>0</v>
      </c>
      <c r="J407" s="115"/>
      <c r="K407" s="115"/>
      <c r="L407" s="116" t="str">
        <f t="shared" si="5"/>
        <v/>
      </c>
      <c r="M407" s="114">
        <f t="shared" si="6"/>
        <v>0</v>
      </c>
      <c r="N407" s="115"/>
      <c r="O407" s="115"/>
      <c r="P407" s="116" t="str">
        <f t="shared" si="7"/>
        <v/>
      </c>
      <c r="Q407" s="114">
        <f t="shared" si="8"/>
        <v>0</v>
      </c>
      <c r="R407" s="115"/>
      <c r="S407" s="115"/>
      <c r="T407" s="116" t="str">
        <f t="shared" si="9"/>
        <v/>
      </c>
      <c r="U407" s="114">
        <f t="shared" si="10"/>
        <v>0</v>
      </c>
      <c r="V407" s="115"/>
      <c r="W407" s="115"/>
      <c r="X407" s="116" t="str">
        <f t="shared" si="11"/>
        <v/>
      </c>
      <c r="Y407" s="117">
        <f t="shared" si="12"/>
        <v>0</v>
      </c>
      <c r="Z407" s="267"/>
      <c r="AA407" s="602" t="str">
        <f t="shared" si="70"/>
        <v/>
      </c>
      <c r="AB407" s="603">
        <f t="shared" si="71"/>
        <v>0</v>
      </c>
      <c r="AC407" s="118"/>
      <c r="AG407" s="119" t="str">
        <f t="shared" si="13"/>
        <v>1</v>
      </c>
      <c r="AH407" s="119">
        <f t="shared" si="14"/>
        <v>1</v>
      </c>
      <c r="AI407" s="119" t="e">
        <f t="shared" si="15"/>
        <v>#N/A</v>
      </c>
      <c r="AJ407" s="120" t="e">
        <f>VLOOKUP($AM407,'FP Haupt'!$A:$M,5,FALSE)</f>
        <v>#N/A</v>
      </c>
      <c r="AK407" s="120" t="e">
        <f>VLOOKUP($AM407,'FP Haupt'!$A:$M,6,FALSE)</f>
        <v>#N/A</v>
      </c>
      <c r="AL407" s="120" t="e">
        <f>VLOOKUP($AM407,'Anlage 1d'!$A:$M,4,FALSE)</f>
        <v>#N/A</v>
      </c>
      <c r="AM407" s="119" t="str">
        <f t="shared" si="16"/>
        <v/>
      </c>
      <c r="AP407" s="119" t="str">
        <f t="shared" si="17"/>
        <v>2</v>
      </c>
      <c r="AQ407" s="119">
        <f t="shared" si="18"/>
        <v>1</v>
      </c>
      <c r="AR407" s="119" t="e">
        <f t="shared" si="19"/>
        <v>#N/A</v>
      </c>
      <c r="AS407" s="120" t="e">
        <f>VLOOKUP($AU407,'FP Haupt'!$A:$M,9,FALSE)</f>
        <v>#N/A</v>
      </c>
      <c r="AT407" s="120" t="e">
        <f>VLOOKUP($AU407,'Anlage 1d'!$A:$M,8,FALSE)</f>
        <v>#N/A</v>
      </c>
      <c r="AU407" s="119" t="str">
        <f t="shared" si="20"/>
        <v/>
      </c>
      <c r="AX407" s="119" t="str">
        <f t="shared" si="21"/>
        <v>2</v>
      </c>
      <c r="AY407" s="119">
        <f t="shared" si="22"/>
        <v>1</v>
      </c>
      <c r="AZ407" s="119" t="e">
        <f t="shared" si="23"/>
        <v>#N/A</v>
      </c>
      <c r="BA407" s="120" t="e">
        <f>VLOOKUP($BC407,'FP Haupt'!$A:$M,12,FALSE)</f>
        <v>#N/A</v>
      </c>
      <c r="BB407" s="120" t="e">
        <f>VLOOKUP($BC407,'Anlage 1d'!$A:$M,11,FALSE)</f>
        <v>#N/A</v>
      </c>
      <c r="BC407" s="119" t="str">
        <f t="shared" si="24"/>
        <v/>
      </c>
      <c r="BF407" s="119" t="str">
        <f t="shared" si="25"/>
        <v>2</v>
      </c>
      <c r="BG407" s="119">
        <f t="shared" si="26"/>
        <v>1</v>
      </c>
      <c r="BH407" s="119" t="e">
        <f t="shared" si="27"/>
        <v>#N/A</v>
      </c>
      <c r="BI407" s="120" t="e">
        <f>VLOOKUP($BK407,'FP Haupt'!$A:$M,12,FALSE)</f>
        <v>#N/A</v>
      </c>
      <c r="BJ407" s="120" t="e">
        <f>VLOOKUP($BK407,'Anlage 1d'!$A:$M,11,FALSE)</f>
        <v>#N/A</v>
      </c>
      <c r="BK407" s="119" t="str">
        <f t="shared" si="28"/>
        <v/>
      </c>
      <c r="BN407" s="119" t="str">
        <f t="shared" si="29"/>
        <v>2</v>
      </c>
      <c r="BO407" s="119">
        <f t="shared" si="30"/>
        <v>1</v>
      </c>
      <c r="BP407" s="119" t="e">
        <f t="shared" si="31"/>
        <v>#N/A</v>
      </c>
      <c r="BQ407" s="120" t="e">
        <f>VLOOKUP($BS407,'FP Haupt'!$A:$N,11,FALSE)</f>
        <v>#N/A</v>
      </c>
      <c r="BR407" s="120" t="e">
        <f>VLOOKUP($BS407,'Anlage 1d'!$A:$M,10,FALSE)</f>
        <v>#N/A</v>
      </c>
      <c r="BS407" s="119" t="str">
        <f t="shared" si="32"/>
        <v/>
      </c>
      <c r="BV407" s="119" t="str">
        <f t="shared" si="72"/>
        <v>2</v>
      </c>
      <c r="BW407" s="119">
        <f t="shared" si="73"/>
        <v>1</v>
      </c>
      <c r="BX407" s="119" t="e">
        <f t="shared" si="74"/>
        <v>#N/A</v>
      </c>
      <c r="BY407" s="120" t="e">
        <f>VLOOKUP($CA407,'FP Haupt'!$A:$O,15,FALSE)</f>
        <v>#N/A</v>
      </c>
      <c r="BZ407" s="120" t="e">
        <f>VLOOKUP($CA407,'Anlage 1d'!$A:$O,15,FALSE)</f>
        <v>#N/A</v>
      </c>
      <c r="CA407" s="119" t="str">
        <f t="shared" si="75"/>
        <v/>
      </c>
    </row>
    <row r="408" spans="1:79" x14ac:dyDescent="0.2">
      <c r="A408" s="111"/>
      <c r="B408" s="112" t="str">
        <f>IF(A408="","",IF(ISERROR(VLOOKUP(MID(A408,1,4),'FP Haupt'!$A:$M,4,FALSE)),"keine DRG gemäß FPV",VLOOKUP(MID(A408,1,4),'FP Haupt'!$A:$M,4,FALSE)))</f>
        <v/>
      </c>
      <c r="C408" s="113">
        <f t="shared" si="39"/>
        <v>0</v>
      </c>
      <c r="D408" s="114" t="str">
        <f t="shared" si="1"/>
        <v/>
      </c>
      <c r="E408" s="114" t="str">
        <f t="shared" si="2"/>
        <v/>
      </c>
      <c r="F408" s="115"/>
      <c r="G408" s="115"/>
      <c r="H408" s="116" t="str">
        <f t="shared" si="3"/>
        <v/>
      </c>
      <c r="I408" s="117">
        <f t="shared" si="4"/>
        <v>0</v>
      </c>
      <c r="J408" s="115"/>
      <c r="K408" s="115"/>
      <c r="L408" s="116" t="str">
        <f t="shared" si="5"/>
        <v/>
      </c>
      <c r="M408" s="114">
        <f t="shared" si="6"/>
        <v>0</v>
      </c>
      <c r="N408" s="115"/>
      <c r="O408" s="115"/>
      <c r="P408" s="116" t="str">
        <f t="shared" si="7"/>
        <v/>
      </c>
      <c r="Q408" s="114">
        <f t="shared" si="8"/>
        <v>0</v>
      </c>
      <c r="R408" s="115"/>
      <c r="S408" s="115"/>
      <c r="T408" s="116" t="str">
        <f t="shared" si="9"/>
        <v/>
      </c>
      <c r="U408" s="114">
        <f t="shared" si="10"/>
        <v>0</v>
      </c>
      <c r="V408" s="115"/>
      <c r="W408" s="115"/>
      <c r="X408" s="116" t="str">
        <f t="shared" si="11"/>
        <v/>
      </c>
      <c r="Y408" s="117">
        <f t="shared" si="12"/>
        <v>0</v>
      </c>
      <c r="Z408" s="267"/>
      <c r="AA408" s="602" t="str">
        <f t="shared" si="70"/>
        <v/>
      </c>
      <c r="AB408" s="603">
        <f t="shared" si="71"/>
        <v>0</v>
      </c>
      <c r="AC408" s="118"/>
      <c r="AG408" s="119" t="str">
        <f t="shared" si="13"/>
        <v>1</v>
      </c>
      <c r="AH408" s="119">
        <f t="shared" si="14"/>
        <v>1</v>
      </c>
      <c r="AI408" s="119" t="e">
        <f t="shared" si="15"/>
        <v>#N/A</v>
      </c>
      <c r="AJ408" s="120" t="e">
        <f>VLOOKUP($AM408,'FP Haupt'!$A:$M,5,FALSE)</f>
        <v>#N/A</v>
      </c>
      <c r="AK408" s="120" t="e">
        <f>VLOOKUP($AM408,'FP Haupt'!$A:$M,6,FALSE)</f>
        <v>#N/A</v>
      </c>
      <c r="AL408" s="120" t="e">
        <f>VLOOKUP($AM408,'Anlage 1d'!$A:$M,4,FALSE)</f>
        <v>#N/A</v>
      </c>
      <c r="AM408" s="119" t="str">
        <f t="shared" si="16"/>
        <v/>
      </c>
      <c r="AP408" s="119" t="str">
        <f t="shared" si="17"/>
        <v>2</v>
      </c>
      <c r="AQ408" s="119">
        <f t="shared" si="18"/>
        <v>1</v>
      </c>
      <c r="AR408" s="119" t="e">
        <f t="shared" si="19"/>
        <v>#N/A</v>
      </c>
      <c r="AS408" s="120" t="e">
        <f>VLOOKUP($AU408,'FP Haupt'!$A:$M,9,FALSE)</f>
        <v>#N/A</v>
      </c>
      <c r="AT408" s="120" t="e">
        <f>VLOOKUP($AU408,'Anlage 1d'!$A:$M,8,FALSE)</f>
        <v>#N/A</v>
      </c>
      <c r="AU408" s="119" t="str">
        <f t="shared" si="20"/>
        <v/>
      </c>
      <c r="AX408" s="119" t="str">
        <f t="shared" si="21"/>
        <v>2</v>
      </c>
      <c r="AY408" s="119">
        <f t="shared" si="22"/>
        <v>1</v>
      </c>
      <c r="AZ408" s="119" t="e">
        <f t="shared" si="23"/>
        <v>#N/A</v>
      </c>
      <c r="BA408" s="120" t="e">
        <f>VLOOKUP($BC408,'FP Haupt'!$A:$M,12,FALSE)</f>
        <v>#N/A</v>
      </c>
      <c r="BB408" s="120" t="e">
        <f>VLOOKUP($BC408,'Anlage 1d'!$A:$M,11,FALSE)</f>
        <v>#N/A</v>
      </c>
      <c r="BC408" s="119" t="str">
        <f t="shared" si="24"/>
        <v/>
      </c>
      <c r="BF408" s="119" t="str">
        <f t="shared" si="25"/>
        <v>2</v>
      </c>
      <c r="BG408" s="119">
        <f t="shared" si="26"/>
        <v>1</v>
      </c>
      <c r="BH408" s="119" t="e">
        <f t="shared" si="27"/>
        <v>#N/A</v>
      </c>
      <c r="BI408" s="120" t="e">
        <f>VLOOKUP($BK408,'FP Haupt'!$A:$M,12,FALSE)</f>
        <v>#N/A</v>
      </c>
      <c r="BJ408" s="120" t="e">
        <f>VLOOKUP($BK408,'Anlage 1d'!$A:$M,11,FALSE)</f>
        <v>#N/A</v>
      </c>
      <c r="BK408" s="119" t="str">
        <f t="shared" si="28"/>
        <v/>
      </c>
      <c r="BN408" s="119" t="str">
        <f t="shared" si="29"/>
        <v>2</v>
      </c>
      <c r="BO408" s="119">
        <f t="shared" si="30"/>
        <v>1</v>
      </c>
      <c r="BP408" s="119" t="e">
        <f t="shared" si="31"/>
        <v>#N/A</v>
      </c>
      <c r="BQ408" s="120" t="e">
        <f>VLOOKUP($BS408,'FP Haupt'!$A:$N,11,FALSE)</f>
        <v>#N/A</v>
      </c>
      <c r="BR408" s="120" t="e">
        <f>VLOOKUP($BS408,'Anlage 1d'!$A:$M,10,FALSE)</f>
        <v>#N/A</v>
      </c>
      <c r="BS408" s="119" t="str">
        <f t="shared" si="32"/>
        <v/>
      </c>
      <c r="BV408" s="119" t="str">
        <f t="shared" si="72"/>
        <v>2</v>
      </c>
      <c r="BW408" s="119">
        <f t="shared" si="73"/>
        <v>1</v>
      </c>
      <c r="BX408" s="119" t="e">
        <f t="shared" si="74"/>
        <v>#N/A</v>
      </c>
      <c r="BY408" s="120" t="e">
        <f>VLOOKUP($CA408,'FP Haupt'!$A:$O,15,FALSE)</f>
        <v>#N/A</v>
      </c>
      <c r="BZ408" s="120" t="e">
        <f>VLOOKUP($CA408,'Anlage 1d'!$A:$O,15,FALSE)</f>
        <v>#N/A</v>
      </c>
      <c r="CA408" s="119" t="str">
        <f t="shared" si="75"/>
        <v/>
      </c>
    </row>
    <row r="409" spans="1:79" x14ac:dyDescent="0.2">
      <c r="A409" s="111"/>
      <c r="B409" s="112" t="str">
        <f>IF(A409="","",IF(ISERROR(VLOOKUP(MID(A409,1,4),'FP Haupt'!$A:$M,4,FALSE)),"keine DRG gemäß FPV",VLOOKUP(MID(A409,1,4),'FP Haupt'!$A:$M,4,FALSE)))</f>
        <v/>
      </c>
      <c r="C409" s="113">
        <f t="shared" si="39"/>
        <v>0</v>
      </c>
      <c r="D409" s="114" t="str">
        <f t="shared" si="1"/>
        <v/>
      </c>
      <c r="E409" s="114" t="str">
        <f t="shared" si="2"/>
        <v/>
      </c>
      <c r="F409" s="115"/>
      <c r="G409" s="115"/>
      <c r="H409" s="116" t="str">
        <f t="shared" si="3"/>
        <v/>
      </c>
      <c r="I409" s="117">
        <f t="shared" si="4"/>
        <v>0</v>
      </c>
      <c r="J409" s="115"/>
      <c r="K409" s="115"/>
      <c r="L409" s="116" t="str">
        <f t="shared" si="5"/>
        <v/>
      </c>
      <c r="M409" s="114">
        <f t="shared" si="6"/>
        <v>0</v>
      </c>
      <c r="N409" s="115"/>
      <c r="O409" s="115"/>
      <c r="P409" s="116" t="str">
        <f t="shared" si="7"/>
        <v/>
      </c>
      <c r="Q409" s="114">
        <f t="shared" si="8"/>
        <v>0</v>
      </c>
      <c r="R409" s="115"/>
      <c r="S409" s="115"/>
      <c r="T409" s="116" t="str">
        <f t="shared" si="9"/>
        <v/>
      </c>
      <c r="U409" s="114">
        <f t="shared" si="10"/>
        <v>0</v>
      </c>
      <c r="V409" s="115"/>
      <c r="W409" s="115"/>
      <c r="X409" s="116" t="str">
        <f t="shared" si="11"/>
        <v/>
      </c>
      <c r="Y409" s="117">
        <f t="shared" si="12"/>
        <v>0</v>
      </c>
      <c r="Z409" s="267"/>
      <c r="AA409" s="602" t="str">
        <f t="shared" si="70"/>
        <v/>
      </c>
      <c r="AB409" s="603">
        <f t="shared" si="71"/>
        <v>0</v>
      </c>
      <c r="AC409" s="118"/>
      <c r="AG409" s="119" t="str">
        <f t="shared" si="13"/>
        <v>1</v>
      </c>
      <c r="AH409" s="119">
        <f t="shared" si="14"/>
        <v>1</v>
      </c>
      <c r="AI409" s="119" t="e">
        <f t="shared" si="15"/>
        <v>#N/A</v>
      </c>
      <c r="AJ409" s="120" t="e">
        <f>VLOOKUP($AM409,'FP Haupt'!$A:$M,5,FALSE)</f>
        <v>#N/A</v>
      </c>
      <c r="AK409" s="120" t="e">
        <f>VLOOKUP($AM409,'FP Haupt'!$A:$M,6,FALSE)</f>
        <v>#N/A</v>
      </c>
      <c r="AL409" s="120" t="e">
        <f>VLOOKUP($AM409,'Anlage 1d'!$A:$M,4,FALSE)</f>
        <v>#N/A</v>
      </c>
      <c r="AM409" s="119" t="str">
        <f t="shared" si="16"/>
        <v/>
      </c>
      <c r="AP409" s="119" t="str">
        <f t="shared" si="17"/>
        <v>2</v>
      </c>
      <c r="AQ409" s="119">
        <f t="shared" si="18"/>
        <v>1</v>
      </c>
      <c r="AR409" s="119" t="e">
        <f t="shared" si="19"/>
        <v>#N/A</v>
      </c>
      <c r="AS409" s="120" t="e">
        <f>VLOOKUP($AU409,'FP Haupt'!$A:$M,9,FALSE)</f>
        <v>#N/A</v>
      </c>
      <c r="AT409" s="120" t="e">
        <f>VLOOKUP($AU409,'Anlage 1d'!$A:$M,8,FALSE)</f>
        <v>#N/A</v>
      </c>
      <c r="AU409" s="119" t="str">
        <f t="shared" si="20"/>
        <v/>
      </c>
      <c r="AX409" s="119" t="str">
        <f t="shared" si="21"/>
        <v>2</v>
      </c>
      <c r="AY409" s="119">
        <f t="shared" si="22"/>
        <v>1</v>
      </c>
      <c r="AZ409" s="119" t="e">
        <f t="shared" si="23"/>
        <v>#N/A</v>
      </c>
      <c r="BA409" s="120" t="e">
        <f>VLOOKUP($BC409,'FP Haupt'!$A:$M,12,FALSE)</f>
        <v>#N/A</v>
      </c>
      <c r="BB409" s="120" t="e">
        <f>VLOOKUP($BC409,'Anlage 1d'!$A:$M,11,FALSE)</f>
        <v>#N/A</v>
      </c>
      <c r="BC409" s="119" t="str">
        <f t="shared" si="24"/>
        <v/>
      </c>
      <c r="BF409" s="119" t="str">
        <f t="shared" si="25"/>
        <v>2</v>
      </c>
      <c r="BG409" s="119">
        <f t="shared" si="26"/>
        <v>1</v>
      </c>
      <c r="BH409" s="119" t="e">
        <f t="shared" si="27"/>
        <v>#N/A</v>
      </c>
      <c r="BI409" s="120" t="e">
        <f>VLOOKUP($BK409,'FP Haupt'!$A:$M,12,FALSE)</f>
        <v>#N/A</v>
      </c>
      <c r="BJ409" s="120" t="e">
        <f>VLOOKUP($BK409,'Anlage 1d'!$A:$M,11,FALSE)</f>
        <v>#N/A</v>
      </c>
      <c r="BK409" s="119" t="str">
        <f t="shared" si="28"/>
        <v/>
      </c>
      <c r="BN409" s="119" t="str">
        <f t="shared" si="29"/>
        <v>2</v>
      </c>
      <c r="BO409" s="119">
        <f t="shared" si="30"/>
        <v>1</v>
      </c>
      <c r="BP409" s="119" t="e">
        <f t="shared" si="31"/>
        <v>#N/A</v>
      </c>
      <c r="BQ409" s="120" t="e">
        <f>VLOOKUP($BS409,'FP Haupt'!$A:$N,11,FALSE)</f>
        <v>#N/A</v>
      </c>
      <c r="BR409" s="120" t="e">
        <f>VLOOKUP($BS409,'Anlage 1d'!$A:$M,10,FALSE)</f>
        <v>#N/A</v>
      </c>
      <c r="BS409" s="119" t="str">
        <f t="shared" si="32"/>
        <v/>
      </c>
      <c r="BV409" s="119" t="str">
        <f t="shared" si="72"/>
        <v>2</v>
      </c>
      <c r="BW409" s="119">
        <f t="shared" si="73"/>
        <v>1</v>
      </c>
      <c r="BX409" s="119" t="e">
        <f t="shared" si="74"/>
        <v>#N/A</v>
      </c>
      <c r="BY409" s="120" t="e">
        <f>VLOOKUP($CA409,'FP Haupt'!$A:$O,15,FALSE)</f>
        <v>#N/A</v>
      </c>
      <c r="BZ409" s="120" t="e">
        <f>VLOOKUP($CA409,'Anlage 1d'!$A:$O,15,FALSE)</f>
        <v>#N/A</v>
      </c>
      <c r="CA409" s="119" t="str">
        <f t="shared" si="75"/>
        <v/>
      </c>
    </row>
    <row r="410" spans="1:79" x14ac:dyDescent="0.2">
      <c r="A410" s="111"/>
      <c r="B410" s="112" t="str">
        <f>IF(A410="","",IF(ISERROR(VLOOKUP(MID(A410,1,4),'FP Haupt'!$A:$M,4,FALSE)),"keine DRG gemäß FPV",VLOOKUP(MID(A410,1,4),'FP Haupt'!$A:$M,4,FALSE)))</f>
        <v/>
      </c>
      <c r="C410" s="113">
        <f t="shared" si="39"/>
        <v>0</v>
      </c>
      <c r="D410" s="114" t="str">
        <f t="shared" si="1"/>
        <v/>
      </c>
      <c r="E410" s="114" t="str">
        <f t="shared" si="2"/>
        <v/>
      </c>
      <c r="F410" s="115"/>
      <c r="G410" s="115"/>
      <c r="H410" s="116" t="str">
        <f t="shared" si="3"/>
        <v/>
      </c>
      <c r="I410" s="117">
        <f t="shared" si="4"/>
        <v>0</v>
      </c>
      <c r="J410" s="115"/>
      <c r="K410" s="115"/>
      <c r="L410" s="116" t="str">
        <f t="shared" si="5"/>
        <v/>
      </c>
      <c r="M410" s="114">
        <f t="shared" si="6"/>
        <v>0</v>
      </c>
      <c r="N410" s="115"/>
      <c r="O410" s="115"/>
      <c r="P410" s="116" t="str">
        <f t="shared" si="7"/>
        <v/>
      </c>
      <c r="Q410" s="114">
        <f t="shared" si="8"/>
        <v>0</v>
      </c>
      <c r="R410" s="115"/>
      <c r="S410" s="115"/>
      <c r="T410" s="116" t="str">
        <f t="shared" si="9"/>
        <v/>
      </c>
      <c r="U410" s="114">
        <f t="shared" si="10"/>
        <v>0</v>
      </c>
      <c r="V410" s="115"/>
      <c r="W410" s="115"/>
      <c r="X410" s="116" t="str">
        <f t="shared" si="11"/>
        <v/>
      </c>
      <c r="Y410" s="117">
        <f t="shared" si="12"/>
        <v>0</v>
      </c>
      <c r="Z410" s="267"/>
      <c r="AA410" s="602" t="str">
        <f t="shared" si="70"/>
        <v/>
      </c>
      <c r="AB410" s="603">
        <f t="shared" si="71"/>
        <v>0</v>
      </c>
      <c r="AC410" s="118"/>
      <c r="AG410" s="119" t="str">
        <f t="shared" si="13"/>
        <v>1</v>
      </c>
      <c r="AH410" s="119">
        <f t="shared" si="14"/>
        <v>1</v>
      </c>
      <c r="AI410" s="119" t="e">
        <f t="shared" si="15"/>
        <v>#N/A</v>
      </c>
      <c r="AJ410" s="120" t="e">
        <f>VLOOKUP($AM410,'FP Haupt'!$A:$M,5,FALSE)</f>
        <v>#N/A</v>
      </c>
      <c r="AK410" s="120" t="e">
        <f>VLOOKUP($AM410,'FP Haupt'!$A:$M,6,FALSE)</f>
        <v>#N/A</v>
      </c>
      <c r="AL410" s="120" t="e">
        <f>VLOOKUP($AM410,'Anlage 1d'!$A:$M,4,FALSE)</f>
        <v>#N/A</v>
      </c>
      <c r="AM410" s="119" t="str">
        <f t="shared" si="16"/>
        <v/>
      </c>
      <c r="AP410" s="119" t="str">
        <f t="shared" si="17"/>
        <v>2</v>
      </c>
      <c r="AQ410" s="119">
        <f t="shared" si="18"/>
        <v>1</v>
      </c>
      <c r="AR410" s="119" t="e">
        <f t="shared" si="19"/>
        <v>#N/A</v>
      </c>
      <c r="AS410" s="120" t="e">
        <f>VLOOKUP($AU410,'FP Haupt'!$A:$M,9,FALSE)</f>
        <v>#N/A</v>
      </c>
      <c r="AT410" s="120" t="e">
        <f>VLOOKUP($AU410,'Anlage 1d'!$A:$M,8,FALSE)</f>
        <v>#N/A</v>
      </c>
      <c r="AU410" s="119" t="str">
        <f t="shared" si="20"/>
        <v/>
      </c>
      <c r="AX410" s="119" t="str">
        <f t="shared" si="21"/>
        <v>2</v>
      </c>
      <c r="AY410" s="119">
        <f t="shared" si="22"/>
        <v>1</v>
      </c>
      <c r="AZ410" s="119" t="e">
        <f t="shared" si="23"/>
        <v>#N/A</v>
      </c>
      <c r="BA410" s="120" t="e">
        <f>VLOOKUP($BC410,'FP Haupt'!$A:$M,12,FALSE)</f>
        <v>#N/A</v>
      </c>
      <c r="BB410" s="120" t="e">
        <f>VLOOKUP($BC410,'Anlage 1d'!$A:$M,11,FALSE)</f>
        <v>#N/A</v>
      </c>
      <c r="BC410" s="119" t="str">
        <f t="shared" si="24"/>
        <v/>
      </c>
      <c r="BF410" s="119" t="str">
        <f t="shared" si="25"/>
        <v>2</v>
      </c>
      <c r="BG410" s="119">
        <f t="shared" si="26"/>
        <v>1</v>
      </c>
      <c r="BH410" s="119" t="e">
        <f t="shared" si="27"/>
        <v>#N/A</v>
      </c>
      <c r="BI410" s="120" t="e">
        <f>VLOOKUP($BK410,'FP Haupt'!$A:$M,12,FALSE)</f>
        <v>#N/A</v>
      </c>
      <c r="BJ410" s="120" t="e">
        <f>VLOOKUP($BK410,'Anlage 1d'!$A:$M,11,FALSE)</f>
        <v>#N/A</v>
      </c>
      <c r="BK410" s="119" t="str">
        <f t="shared" si="28"/>
        <v/>
      </c>
      <c r="BN410" s="119" t="str">
        <f t="shared" si="29"/>
        <v>2</v>
      </c>
      <c r="BO410" s="119">
        <f t="shared" si="30"/>
        <v>1</v>
      </c>
      <c r="BP410" s="119" t="e">
        <f t="shared" si="31"/>
        <v>#N/A</v>
      </c>
      <c r="BQ410" s="120" t="e">
        <f>VLOOKUP($BS410,'FP Haupt'!$A:$N,11,FALSE)</f>
        <v>#N/A</v>
      </c>
      <c r="BR410" s="120" t="e">
        <f>VLOOKUP($BS410,'Anlage 1d'!$A:$M,10,FALSE)</f>
        <v>#N/A</v>
      </c>
      <c r="BS410" s="119" t="str">
        <f t="shared" si="32"/>
        <v/>
      </c>
      <c r="BV410" s="119" t="str">
        <f t="shared" si="72"/>
        <v>2</v>
      </c>
      <c r="BW410" s="119">
        <f t="shared" si="73"/>
        <v>1</v>
      </c>
      <c r="BX410" s="119" t="e">
        <f t="shared" si="74"/>
        <v>#N/A</v>
      </c>
      <c r="BY410" s="120" t="e">
        <f>VLOOKUP($CA410,'FP Haupt'!$A:$O,15,FALSE)</f>
        <v>#N/A</v>
      </c>
      <c r="BZ410" s="120" t="e">
        <f>VLOOKUP($CA410,'Anlage 1d'!$A:$O,15,FALSE)</f>
        <v>#N/A</v>
      </c>
      <c r="CA410" s="119" t="str">
        <f t="shared" si="75"/>
        <v/>
      </c>
    </row>
    <row r="411" spans="1:79" x14ac:dyDescent="0.2">
      <c r="A411" s="111"/>
      <c r="B411" s="112" t="str">
        <f>IF(A411="","",IF(ISERROR(VLOOKUP(MID(A411,1,4),'FP Haupt'!$A:$M,4,FALSE)),"keine DRG gemäß FPV",VLOOKUP(MID(A411,1,4),'FP Haupt'!$A:$M,4,FALSE)))</f>
        <v/>
      </c>
      <c r="C411" s="113">
        <f t="shared" si="39"/>
        <v>0</v>
      </c>
      <c r="D411" s="114" t="str">
        <f t="shared" si="1"/>
        <v/>
      </c>
      <c r="E411" s="114" t="str">
        <f t="shared" si="2"/>
        <v/>
      </c>
      <c r="F411" s="115"/>
      <c r="G411" s="115"/>
      <c r="H411" s="116" t="str">
        <f t="shared" si="3"/>
        <v/>
      </c>
      <c r="I411" s="117">
        <f t="shared" si="4"/>
        <v>0</v>
      </c>
      <c r="J411" s="115"/>
      <c r="K411" s="115"/>
      <c r="L411" s="116" t="str">
        <f t="shared" si="5"/>
        <v/>
      </c>
      <c r="M411" s="114">
        <f t="shared" si="6"/>
        <v>0</v>
      </c>
      <c r="N411" s="115"/>
      <c r="O411" s="115"/>
      <c r="P411" s="116" t="str">
        <f t="shared" si="7"/>
        <v/>
      </c>
      <c r="Q411" s="114">
        <f t="shared" si="8"/>
        <v>0</v>
      </c>
      <c r="R411" s="115"/>
      <c r="S411" s="115"/>
      <c r="T411" s="116" t="str">
        <f t="shared" si="9"/>
        <v/>
      </c>
      <c r="U411" s="114">
        <f t="shared" si="10"/>
        <v>0</v>
      </c>
      <c r="V411" s="115"/>
      <c r="W411" s="115"/>
      <c r="X411" s="116" t="str">
        <f t="shared" si="11"/>
        <v/>
      </c>
      <c r="Y411" s="117">
        <f t="shared" si="12"/>
        <v>0</v>
      </c>
      <c r="Z411" s="267"/>
      <c r="AA411" s="602" t="str">
        <f t="shared" si="70"/>
        <v/>
      </c>
      <c r="AB411" s="603">
        <f t="shared" si="71"/>
        <v>0</v>
      </c>
      <c r="AC411" s="118"/>
      <c r="AG411" s="119" t="str">
        <f t="shared" si="13"/>
        <v>1</v>
      </c>
      <c r="AH411" s="119">
        <f t="shared" si="14"/>
        <v>1</v>
      </c>
      <c r="AI411" s="119" t="e">
        <f t="shared" si="15"/>
        <v>#N/A</v>
      </c>
      <c r="AJ411" s="120" t="e">
        <f>VLOOKUP($AM411,'FP Haupt'!$A:$M,5,FALSE)</f>
        <v>#N/A</v>
      </c>
      <c r="AK411" s="120" t="e">
        <f>VLOOKUP($AM411,'FP Haupt'!$A:$M,6,FALSE)</f>
        <v>#N/A</v>
      </c>
      <c r="AL411" s="120" t="e">
        <f>VLOOKUP($AM411,'Anlage 1d'!$A:$M,4,FALSE)</f>
        <v>#N/A</v>
      </c>
      <c r="AM411" s="119" t="str">
        <f t="shared" si="16"/>
        <v/>
      </c>
      <c r="AP411" s="119" t="str">
        <f t="shared" si="17"/>
        <v>2</v>
      </c>
      <c r="AQ411" s="119">
        <f t="shared" si="18"/>
        <v>1</v>
      </c>
      <c r="AR411" s="119" t="e">
        <f t="shared" si="19"/>
        <v>#N/A</v>
      </c>
      <c r="AS411" s="120" t="e">
        <f>VLOOKUP($AU411,'FP Haupt'!$A:$M,9,FALSE)</f>
        <v>#N/A</v>
      </c>
      <c r="AT411" s="120" t="e">
        <f>VLOOKUP($AU411,'Anlage 1d'!$A:$M,8,FALSE)</f>
        <v>#N/A</v>
      </c>
      <c r="AU411" s="119" t="str">
        <f t="shared" si="20"/>
        <v/>
      </c>
      <c r="AX411" s="119" t="str">
        <f t="shared" si="21"/>
        <v>2</v>
      </c>
      <c r="AY411" s="119">
        <f t="shared" si="22"/>
        <v>1</v>
      </c>
      <c r="AZ411" s="119" t="e">
        <f t="shared" si="23"/>
        <v>#N/A</v>
      </c>
      <c r="BA411" s="120" t="e">
        <f>VLOOKUP($BC411,'FP Haupt'!$A:$M,12,FALSE)</f>
        <v>#N/A</v>
      </c>
      <c r="BB411" s="120" t="e">
        <f>VLOOKUP($BC411,'Anlage 1d'!$A:$M,11,FALSE)</f>
        <v>#N/A</v>
      </c>
      <c r="BC411" s="119" t="str">
        <f t="shared" si="24"/>
        <v/>
      </c>
      <c r="BF411" s="119" t="str">
        <f t="shared" si="25"/>
        <v>2</v>
      </c>
      <c r="BG411" s="119">
        <f t="shared" si="26"/>
        <v>1</v>
      </c>
      <c r="BH411" s="119" t="e">
        <f t="shared" si="27"/>
        <v>#N/A</v>
      </c>
      <c r="BI411" s="120" t="e">
        <f>VLOOKUP($BK411,'FP Haupt'!$A:$M,12,FALSE)</f>
        <v>#N/A</v>
      </c>
      <c r="BJ411" s="120" t="e">
        <f>VLOOKUP($BK411,'Anlage 1d'!$A:$M,11,FALSE)</f>
        <v>#N/A</v>
      </c>
      <c r="BK411" s="119" t="str">
        <f t="shared" si="28"/>
        <v/>
      </c>
      <c r="BN411" s="119" t="str">
        <f t="shared" si="29"/>
        <v>2</v>
      </c>
      <c r="BO411" s="119">
        <f t="shared" si="30"/>
        <v>1</v>
      </c>
      <c r="BP411" s="119" t="e">
        <f t="shared" si="31"/>
        <v>#N/A</v>
      </c>
      <c r="BQ411" s="120" t="e">
        <f>VLOOKUP($BS411,'FP Haupt'!$A:$N,11,FALSE)</f>
        <v>#N/A</v>
      </c>
      <c r="BR411" s="120" t="e">
        <f>VLOOKUP($BS411,'Anlage 1d'!$A:$M,10,FALSE)</f>
        <v>#N/A</v>
      </c>
      <c r="BS411" s="119" t="str">
        <f t="shared" si="32"/>
        <v/>
      </c>
      <c r="BV411" s="119" t="str">
        <f t="shared" si="72"/>
        <v>2</v>
      </c>
      <c r="BW411" s="119">
        <f t="shared" si="73"/>
        <v>1</v>
      </c>
      <c r="BX411" s="119" t="e">
        <f t="shared" si="74"/>
        <v>#N/A</v>
      </c>
      <c r="BY411" s="120" t="e">
        <f>VLOOKUP($CA411,'FP Haupt'!$A:$O,15,FALSE)</f>
        <v>#N/A</v>
      </c>
      <c r="BZ411" s="120" t="e">
        <f>VLOOKUP($CA411,'Anlage 1d'!$A:$O,15,FALSE)</f>
        <v>#N/A</v>
      </c>
      <c r="CA411" s="119" t="str">
        <f t="shared" si="75"/>
        <v/>
      </c>
    </row>
    <row r="412" spans="1:79" x14ac:dyDescent="0.2">
      <c r="A412" s="111"/>
      <c r="B412" s="112" t="str">
        <f>IF(A412="","",IF(ISERROR(VLOOKUP(MID(A412,1,4),'FP Haupt'!$A:$M,4,FALSE)),"keine DRG gemäß FPV",VLOOKUP(MID(A412,1,4),'FP Haupt'!$A:$M,4,FALSE)))</f>
        <v/>
      </c>
      <c r="C412" s="113">
        <f t="shared" si="39"/>
        <v>0</v>
      </c>
      <c r="D412" s="114" t="str">
        <f t="shared" si="1"/>
        <v/>
      </c>
      <c r="E412" s="114" t="str">
        <f t="shared" si="2"/>
        <v/>
      </c>
      <c r="F412" s="115"/>
      <c r="G412" s="115"/>
      <c r="H412" s="116" t="str">
        <f t="shared" si="3"/>
        <v/>
      </c>
      <c r="I412" s="117">
        <f t="shared" si="4"/>
        <v>0</v>
      </c>
      <c r="J412" s="115"/>
      <c r="K412" s="115"/>
      <c r="L412" s="116" t="str">
        <f t="shared" si="5"/>
        <v/>
      </c>
      <c r="M412" s="114">
        <f t="shared" si="6"/>
        <v>0</v>
      </c>
      <c r="N412" s="115"/>
      <c r="O412" s="115"/>
      <c r="P412" s="116" t="str">
        <f t="shared" si="7"/>
        <v/>
      </c>
      <c r="Q412" s="114">
        <f t="shared" si="8"/>
        <v>0</v>
      </c>
      <c r="R412" s="115"/>
      <c r="S412" s="115"/>
      <c r="T412" s="116" t="str">
        <f t="shared" si="9"/>
        <v/>
      </c>
      <c r="U412" s="114">
        <f t="shared" si="10"/>
        <v>0</v>
      </c>
      <c r="V412" s="115"/>
      <c r="W412" s="115"/>
      <c r="X412" s="116" t="str">
        <f t="shared" si="11"/>
        <v/>
      </c>
      <c r="Y412" s="117">
        <f t="shared" si="12"/>
        <v>0</v>
      </c>
      <c r="Z412" s="267"/>
      <c r="AA412" s="602" t="str">
        <f t="shared" si="70"/>
        <v/>
      </c>
      <c r="AB412" s="603">
        <f t="shared" si="71"/>
        <v>0</v>
      </c>
      <c r="AC412" s="118"/>
      <c r="AG412" s="119" t="str">
        <f t="shared" si="13"/>
        <v>1</v>
      </c>
      <c r="AH412" s="119">
        <f t="shared" si="14"/>
        <v>1</v>
      </c>
      <c r="AI412" s="119" t="e">
        <f t="shared" si="15"/>
        <v>#N/A</v>
      </c>
      <c r="AJ412" s="120" t="e">
        <f>VLOOKUP($AM412,'FP Haupt'!$A:$M,5,FALSE)</f>
        <v>#N/A</v>
      </c>
      <c r="AK412" s="120" t="e">
        <f>VLOOKUP($AM412,'FP Haupt'!$A:$M,6,FALSE)</f>
        <v>#N/A</v>
      </c>
      <c r="AL412" s="120" t="e">
        <f>VLOOKUP($AM412,'Anlage 1d'!$A:$M,4,FALSE)</f>
        <v>#N/A</v>
      </c>
      <c r="AM412" s="119" t="str">
        <f t="shared" si="16"/>
        <v/>
      </c>
      <c r="AP412" s="119" t="str">
        <f t="shared" si="17"/>
        <v>2</v>
      </c>
      <c r="AQ412" s="119">
        <f t="shared" si="18"/>
        <v>1</v>
      </c>
      <c r="AR412" s="119" t="e">
        <f t="shared" si="19"/>
        <v>#N/A</v>
      </c>
      <c r="AS412" s="120" t="e">
        <f>VLOOKUP($AU412,'FP Haupt'!$A:$M,9,FALSE)</f>
        <v>#N/A</v>
      </c>
      <c r="AT412" s="120" t="e">
        <f>VLOOKUP($AU412,'Anlage 1d'!$A:$M,8,FALSE)</f>
        <v>#N/A</v>
      </c>
      <c r="AU412" s="119" t="str">
        <f t="shared" si="20"/>
        <v/>
      </c>
      <c r="AX412" s="119" t="str">
        <f t="shared" si="21"/>
        <v>2</v>
      </c>
      <c r="AY412" s="119">
        <f t="shared" si="22"/>
        <v>1</v>
      </c>
      <c r="AZ412" s="119" t="e">
        <f t="shared" si="23"/>
        <v>#N/A</v>
      </c>
      <c r="BA412" s="120" t="e">
        <f>VLOOKUP($BC412,'FP Haupt'!$A:$M,12,FALSE)</f>
        <v>#N/A</v>
      </c>
      <c r="BB412" s="120" t="e">
        <f>VLOOKUP($BC412,'Anlage 1d'!$A:$M,11,FALSE)</f>
        <v>#N/A</v>
      </c>
      <c r="BC412" s="119" t="str">
        <f t="shared" si="24"/>
        <v/>
      </c>
      <c r="BF412" s="119" t="str">
        <f t="shared" si="25"/>
        <v>2</v>
      </c>
      <c r="BG412" s="119">
        <f t="shared" si="26"/>
        <v>1</v>
      </c>
      <c r="BH412" s="119" t="e">
        <f t="shared" si="27"/>
        <v>#N/A</v>
      </c>
      <c r="BI412" s="120" t="e">
        <f>VLOOKUP($BK412,'FP Haupt'!$A:$M,12,FALSE)</f>
        <v>#N/A</v>
      </c>
      <c r="BJ412" s="120" t="e">
        <f>VLOOKUP($BK412,'Anlage 1d'!$A:$M,11,FALSE)</f>
        <v>#N/A</v>
      </c>
      <c r="BK412" s="119" t="str">
        <f t="shared" si="28"/>
        <v/>
      </c>
      <c r="BN412" s="119" t="str">
        <f t="shared" si="29"/>
        <v>2</v>
      </c>
      <c r="BO412" s="119">
        <f t="shared" si="30"/>
        <v>1</v>
      </c>
      <c r="BP412" s="119" t="e">
        <f t="shared" si="31"/>
        <v>#N/A</v>
      </c>
      <c r="BQ412" s="120" t="e">
        <f>VLOOKUP($BS412,'FP Haupt'!$A:$N,11,FALSE)</f>
        <v>#N/A</v>
      </c>
      <c r="BR412" s="120" t="e">
        <f>VLOOKUP($BS412,'Anlage 1d'!$A:$M,10,FALSE)</f>
        <v>#N/A</v>
      </c>
      <c r="BS412" s="119" t="str">
        <f t="shared" si="32"/>
        <v/>
      </c>
      <c r="BV412" s="119" t="str">
        <f t="shared" si="72"/>
        <v>2</v>
      </c>
      <c r="BW412" s="119">
        <f t="shared" si="73"/>
        <v>1</v>
      </c>
      <c r="BX412" s="119" t="e">
        <f t="shared" si="74"/>
        <v>#N/A</v>
      </c>
      <c r="BY412" s="120" t="e">
        <f>VLOOKUP($CA412,'FP Haupt'!$A:$O,15,FALSE)</f>
        <v>#N/A</v>
      </c>
      <c r="BZ412" s="120" t="e">
        <f>VLOOKUP($CA412,'Anlage 1d'!$A:$O,15,FALSE)</f>
        <v>#N/A</v>
      </c>
      <c r="CA412" s="119" t="str">
        <f t="shared" si="75"/>
        <v/>
      </c>
    </row>
    <row r="413" spans="1:79" x14ac:dyDescent="0.2">
      <c r="A413" s="111"/>
      <c r="B413" s="112" t="str">
        <f>IF(A413="","",IF(ISERROR(VLOOKUP(MID(A413,1,4),'FP Haupt'!$A:$M,4,FALSE)),"keine DRG gemäß FPV",VLOOKUP(MID(A413,1,4),'FP Haupt'!$A:$M,4,FALSE)))</f>
        <v/>
      </c>
      <c r="C413" s="113">
        <f t="shared" si="39"/>
        <v>0</v>
      </c>
      <c r="D413" s="114" t="str">
        <f t="shared" si="1"/>
        <v/>
      </c>
      <c r="E413" s="114" t="str">
        <f t="shared" si="2"/>
        <v/>
      </c>
      <c r="F413" s="115"/>
      <c r="G413" s="115"/>
      <c r="H413" s="116" t="str">
        <f t="shared" si="3"/>
        <v/>
      </c>
      <c r="I413" s="117">
        <f t="shared" si="4"/>
        <v>0</v>
      </c>
      <c r="J413" s="115"/>
      <c r="K413" s="115"/>
      <c r="L413" s="116" t="str">
        <f t="shared" si="5"/>
        <v/>
      </c>
      <c r="M413" s="114">
        <f t="shared" si="6"/>
        <v>0</v>
      </c>
      <c r="N413" s="115"/>
      <c r="O413" s="115"/>
      <c r="P413" s="116" t="str">
        <f t="shared" si="7"/>
        <v/>
      </c>
      <c r="Q413" s="114">
        <f t="shared" si="8"/>
        <v>0</v>
      </c>
      <c r="R413" s="115"/>
      <c r="S413" s="115"/>
      <c r="T413" s="116" t="str">
        <f t="shared" si="9"/>
        <v/>
      </c>
      <c r="U413" s="114">
        <f t="shared" si="10"/>
        <v>0</v>
      </c>
      <c r="V413" s="115"/>
      <c r="W413" s="115"/>
      <c r="X413" s="116" t="str">
        <f t="shared" si="11"/>
        <v/>
      </c>
      <c r="Y413" s="117">
        <f t="shared" si="12"/>
        <v>0</v>
      </c>
      <c r="Z413" s="267"/>
      <c r="AA413" s="602" t="str">
        <f t="shared" si="70"/>
        <v/>
      </c>
      <c r="AB413" s="603">
        <f t="shared" si="71"/>
        <v>0</v>
      </c>
      <c r="AC413" s="118"/>
      <c r="AG413" s="119" t="str">
        <f t="shared" si="13"/>
        <v>1</v>
      </c>
      <c r="AH413" s="119">
        <f t="shared" si="14"/>
        <v>1</v>
      </c>
      <c r="AI413" s="119" t="e">
        <f t="shared" si="15"/>
        <v>#N/A</v>
      </c>
      <c r="AJ413" s="120" t="e">
        <f>VLOOKUP($AM413,'FP Haupt'!$A:$M,5,FALSE)</f>
        <v>#N/A</v>
      </c>
      <c r="AK413" s="120" t="e">
        <f>VLOOKUP($AM413,'FP Haupt'!$A:$M,6,FALSE)</f>
        <v>#N/A</v>
      </c>
      <c r="AL413" s="120" t="e">
        <f>VLOOKUP($AM413,'Anlage 1d'!$A:$M,4,FALSE)</f>
        <v>#N/A</v>
      </c>
      <c r="AM413" s="119" t="str">
        <f t="shared" si="16"/>
        <v/>
      </c>
      <c r="AP413" s="119" t="str">
        <f t="shared" si="17"/>
        <v>2</v>
      </c>
      <c r="AQ413" s="119">
        <f t="shared" si="18"/>
        <v>1</v>
      </c>
      <c r="AR413" s="119" t="e">
        <f t="shared" si="19"/>
        <v>#N/A</v>
      </c>
      <c r="AS413" s="120" t="e">
        <f>VLOOKUP($AU413,'FP Haupt'!$A:$M,9,FALSE)</f>
        <v>#N/A</v>
      </c>
      <c r="AT413" s="120" t="e">
        <f>VLOOKUP($AU413,'Anlage 1d'!$A:$M,8,FALSE)</f>
        <v>#N/A</v>
      </c>
      <c r="AU413" s="119" t="str">
        <f t="shared" si="20"/>
        <v/>
      </c>
      <c r="AX413" s="119" t="str">
        <f t="shared" si="21"/>
        <v>2</v>
      </c>
      <c r="AY413" s="119">
        <f t="shared" si="22"/>
        <v>1</v>
      </c>
      <c r="AZ413" s="119" t="e">
        <f t="shared" si="23"/>
        <v>#N/A</v>
      </c>
      <c r="BA413" s="120" t="e">
        <f>VLOOKUP($BC413,'FP Haupt'!$A:$M,12,FALSE)</f>
        <v>#N/A</v>
      </c>
      <c r="BB413" s="120" t="e">
        <f>VLOOKUP($BC413,'Anlage 1d'!$A:$M,11,FALSE)</f>
        <v>#N/A</v>
      </c>
      <c r="BC413" s="119" t="str">
        <f t="shared" si="24"/>
        <v/>
      </c>
      <c r="BF413" s="119" t="str">
        <f t="shared" si="25"/>
        <v>2</v>
      </c>
      <c r="BG413" s="119">
        <f t="shared" si="26"/>
        <v>1</v>
      </c>
      <c r="BH413" s="119" t="e">
        <f t="shared" si="27"/>
        <v>#N/A</v>
      </c>
      <c r="BI413" s="120" t="e">
        <f>VLOOKUP($BK413,'FP Haupt'!$A:$M,12,FALSE)</f>
        <v>#N/A</v>
      </c>
      <c r="BJ413" s="120" t="e">
        <f>VLOOKUP($BK413,'Anlage 1d'!$A:$M,11,FALSE)</f>
        <v>#N/A</v>
      </c>
      <c r="BK413" s="119" t="str">
        <f t="shared" si="28"/>
        <v/>
      </c>
      <c r="BN413" s="119" t="str">
        <f t="shared" si="29"/>
        <v>2</v>
      </c>
      <c r="BO413" s="119">
        <f t="shared" si="30"/>
        <v>1</v>
      </c>
      <c r="BP413" s="119" t="e">
        <f t="shared" si="31"/>
        <v>#N/A</v>
      </c>
      <c r="BQ413" s="120" t="e">
        <f>VLOOKUP($BS413,'FP Haupt'!$A:$N,11,FALSE)</f>
        <v>#N/A</v>
      </c>
      <c r="BR413" s="120" t="e">
        <f>VLOOKUP($BS413,'Anlage 1d'!$A:$M,10,FALSE)</f>
        <v>#N/A</v>
      </c>
      <c r="BS413" s="119" t="str">
        <f t="shared" si="32"/>
        <v/>
      </c>
      <c r="BV413" s="119" t="str">
        <f t="shared" si="72"/>
        <v>2</v>
      </c>
      <c r="BW413" s="119">
        <f t="shared" si="73"/>
        <v>1</v>
      </c>
      <c r="BX413" s="119" t="e">
        <f t="shared" si="74"/>
        <v>#N/A</v>
      </c>
      <c r="BY413" s="120" t="e">
        <f>VLOOKUP($CA413,'FP Haupt'!$A:$O,15,FALSE)</f>
        <v>#N/A</v>
      </c>
      <c r="BZ413" s="120" t="e">
        <f>VLOOKUP($CA413,'Anlage 1d'!$A:$O,15,FALSE)</f>
        <v>#N/A</v>
      </c>
      <c r="CA413" s="119" t="str">
        <f t="shared" si="75"/>
        <v/>
      </c>
    </row>
    <row r="414" spans="1:79" x14ac:dyDescent="0.2">
      <c r="A414" s="111"/>
      <c r="B414" s="112" t="str">
        <f>IF(A414="","",IF(ISERROR(VLOOKUP(MID(A414,1,4),'FP Haupt'!$A:$M,4,FALSE)),"keine DRG gemäß FPV",VLOOKUP(MID(A414,1,4),'FP Haupt'!$A:$M,4,FALSE)))</f>
        <v/>
      </c>
      <c r="C414" s="113">
        <f t="shared" si="39"/>
        <v>0</v>
      </c>
      <c r="D414" s="114" t="str">
        <f t="shared" si="1"/>
        <v/>
      </c>
      <c r="E414" s="114" t="str">
        <f t="shared" si="2"/>
        <v/>
      </c>
      <c r="F414" s="115"/>
      <c r="G414" s="115"/>
      <c r="H414" s="116" t="str">
        <f t="shared" si="3"/>
        <v/>
      </c>
      <c r="I414" s="117">
        <f t="shared" si="4"/>
        <v>0</v>
      </c>
      <c r="J414" s="115"/>
      <c r="K414" s="115"/>
      <c r="L414" s="116" t="str">
        <f t="shared" si="5"/>
        <v/>
      </c>
      <c r="M414" s="114">
        <f t="shared" si="6"/>
        <v>0</v>
      </c>
      <c r="N414" s="115"/>
      <c r="O414" s="115"/>
      <c r="P414" s="116" t="str">
        <f t="shared" si="7"/>
        <v/>
      </c>
      <c r="Q414" s="114">
        <f t="shared" si="8"/>
        <v>0</v>
      </c>
      <c r="R414" s="115"/>
      <c r="S414" s="115"/>
      <c r="T414" s="116" t="str">
        <f t="shared" si="9"/>
        <v/>
      </c>
      <c r="U414" s="114">
        <f t="shared" si="10"/>
        <v>0</v>
      </c>
      <c r="V414" s="115"/>
      <c r="W414" s="115"/>
      <c r="X414" s="116" t="str">
        <f t="shared" si="11"/>
        <v/>
      </c>
      <c r="Y414" s="117">
        <f t="shared" si="12"/>
        <v>0</v>
      </c>
      <c r="Z414" s="267"/>
      <c r="AA414" s="602" t="str">
        <f t="shared" si="70"/>
        <v/>
      </c>
      <c r="AB414" s="603">
        <f t="shared" si="71"/>
        <v>0</v>
      </c>
      <c r="AC414" s="118"/>
      <c r="AG414" s="119" t="str">
        <f t="shared" si="13"/>
        <v>1</v>
      </c>
      <c r="AH414" s="119">
        <f t="shared" si="14"/>
        <v>1</v>
      </c>
      <c r="AI414" s="119" t="e">
        <f t="shared" si="15"/>
        <v>#N/A</v>
      </c>
      <c r="AJ414" s="120" t="e">
        <f>VLOOKUP($AM414,'FP Haupt'!$A:$M,5,FALSE)</f>
        <v>#N/A</v>
      </c>
      <c r="AK414" s="120" t="e">
        <f>VLOOKUP($AM414,'FP Haupt'!$A:$M,6,FALSE)</f>
        <v>#N/A</v>
      </c>
      <c r="AL414" s="120" t="e">
        <f>VLOOKUP($AM414,'Anlage 1d'!$A:$M,4,FALSE)</f>
        <v>#N/A</v>
      </c>
      <c r="AM414" s="119" t="str">
        <f t="shared" si="16"/>
        <v/>
      </c>
      <c r="AP414" s="119" t="str">
        <f t="shared" si="17"/>
        <v>2</v>
      </c>
      <c r="AQ414" s="119">
        <f t="shared" si="18"/>
        <v>1</v>
      </c>
      <c r="AR414" s="119" t="e">
        <f t="shared" si="19"/>
        <v>#N/A</v>
      </c>
      <c r="AS414" s="120" t="e">
        <f>VLOOKUP($AU414,'FP Haupt'!$A:$M,9,FALSE)</f>
        <v>#N/A</v>
      </c>
      <c r="AT414" s="120" t="e">
        <f>VLOOKUP($AU414,'Anlage 1d'!$A:$M,8,FALSE)</f>
        <v>#N/A</v>
      </c>
      <c r="AU414" s="119" t="str">
        <f t="shared" si="20"/>
        <v/>
      </c>
      <c r="AX414" s="119" t="str">
        <f t="shared" si="21"/>
        <v>2</v>
      </c>
      <c r="AY414" s="119">
        <f t="shared" si="22"/>
        <v>1</v>
      </c>
      <c r="AZ414" s="119" t="e">
        <f t="shared" si="23"/>
        <v>#N/A</v>
      </c>
      <c r="BA414" s="120" t="e">
        <f>VLOOKUP($BC414,'FP Haupt'!$A:$M,12,FALSE)</f>
        <v>#N/A</v>
      </c>
      <c r="BB414" s="120" t="e">
        <f>VLOOKUP($BC414,'Anlage 1d'!$A:$M,11,FALSE)</f>
        <v>#N/A</v>
      </c>
      <c r="BC414" s="119" t="str">
        <f t="shared" si="24"/>
        <v/>
      </c>
      <c r="BF414" s="119" t="str">
        <f t="shared" si="25"/>
        <v>2</v>
      </c>
      <c r="BG414" s="119">
        <f t="shared" si="26"/>
        <v>1</v>
      </c>
      <c r="BH414" s="119" t="e">
        <f t="shared" si="27"/>
        <v>#N/A</v>
      </c>
      <c r="BI414" s="120" t="e">
        <f>VLOOKUP($BK414,'FP Haupt'!$A:$M,12,FALSE)</f>
        <v>#N/A</v>
      </c>
      <c r="BJ414" s="120" t="e">
        <f>VLOOKUP($BK414,'Anlage 1d'!$A:$M,11,FALSE)</f>
        <v>#N/A</v>
      </c>
      <c r="BK414" s="119" t="str">
        <f t="shared" si="28"/>
        <v/>
      </c>
      <c r="BN414" s="119" t="str">
        <f t="shared" si="29"/>
        <v>2</v>
      </c>
      <c r="BO414" s="119">
        <f t="shared" si="30"/>
        <v>1</v>
      </c>
      <c r="BP414" s="119" t="e">
        <f t="shared" si="31"/>
        <v>#N/A</v>
      </c>
      <c r="BQ414" s="120" t="e">
        <f>VLOOKUP($BS414,'FP Haupt'!$A:$N,11,FALSE)</f>
        <v>#N/A</v>
      </c>
      <c r="BR414" s="120" t="e">
        <f>VLOOKUP($BS414,'Anlage 1d'!$A:$M,10,FALSE)</f>
        <v>#N/A</v>
      </c>
      <c r="BS414" s="119" t="str">
        <f t="shared" si="32"/>
        <v/>
      </c>
      <c r="BV414" s="119" t="str">
        <f t="shared" si="72"/>
        <v>2</v>
      </c>
      <c r="BW414" s="119">
        <f t="shared" si="73"/>
        <v>1</v>
      </c>
      <c r="BX414" s="119" t="e">
        <f t="shared" si="74"/>
        <v>#N/A</v>
      </c>
      <c r="BY414" s="120" t="e">
        <f>VLOOKUP($CA414,'FP Haupt'!$A:$O,15,FALSE)</f>
        <v>#N/A</v>
      </c>
      <c r="BZ414" s="120" t="e">
        <f>VLOOKUP($CA414,'Anlage 1d'!$A:$O,15,FALSE)</f>
        <v>#N/A</v>
      </c>
      <c r="CA414" s="119" t="str">
        <f t="shared" si="75"/>
        <v/>
      </c>
    </row>
    <row r="415" spans="1:79" x14ac:dyDescent="0.2">
      <c r="A415" s="111"/>
      <c r="B415" s="112" t="str">
        <f>IF(A415="","",IF(ISERROR(VLOOKUP(MID(A415,1,4),'FP Haupt'!$A:$M,4,FALSE)),"keine DRG gemäß FPV",VLOOKUP(MID(A415,1,4),'FP Haupt'!$A:$M,4,FALSE)))</f>
        <v/>
      </c>
      <c r="C415" s="113">
        <f t="shared" si="39"/>
        <v>0</v>
      </c>
      <c r="D415" s="114" t="str">
        <f t="shared" si="1"/>
        <v/>
      </c>
      <c r="E415" s="114" t="str">
        <f t="shared" si="2"/>
        <v/>
      </c>
      <c r="F415" s="115"/>
      <c r="G415" s="115"/>
      <c r="H415" s="116" t="str">
        <f t="shared" si="3"/>
        <v/>
      </c>
      <c r="I415" s="117">
        <f t="shared" si="4"/>
        <v>0</v>
      </c>
      <c r="J415" s="115"/>
      <c r="K415" s="115"/>
      <c r="L415" s="116" t="str">
        <f t="shared" si="5"/>
        <v/>
      </c>
      <c r="M415" s="114">
        <f t="shared" si="6"/>
        <v>0</v>
      </c>
      <c r="N415" s="115"/>
      <c r="O415" s="115"/>
      <c r="P415" s="116" t="str">
        <f t="shared" si="7"/>
        <v/>
      </c>
      <c r="Q415" s="114">
        <f t="shared" si="8"/>
        <v>0</v>
      </c>
      <c r="R415" s="115"/>
      <c r="S415" s="115"/>
      <c r="T415" s="116" t="str">
        <f t="shared" si="9"/>
        <v/>
      </c>
      <c r="U415" s="114">
        <f t="shared" si="10"/>
        <v>0</v>
      </c>
      <c r="V415" s="115"/>
      <c r="W415" s="115"/>
      <c r="X415" s="116" t="str">
        <f t="shared" si="11"/>
        <v/>
      </c>
      <c r="Y415" s="117">
        <f t="shared" si="12"/>
        <v>0</v>
      </c>
      <c r="Z415" s="267"/>
      <c r="AA415" s="602" t="str">
        <f t="shared" si="70"/>
        <v/>
      </c>
      <c r="AB415" s="603">
        <f t="shared" si="71"/>
        <v>0</v>
      </c>
      <c r="AC415" s="118"/>
      <c r="AG415" s="119" t="str">
        <f t="shared" si="13"/>
        <v>1</v>
      </c>
      <c r="AH415" s="119">
        <f t="shared" si="14"/>
        <v>1</v>
      </c>
      <c r="AI415" s="119" t="e">
        <f t="shared" si="15"/>
        <v>#N/A</v>
      </c>
      <c r="AJ415" s="120" t="e">
        <f>VLOOKUP($AM415,'FP Haupt'!$A:$M,5,FALSE)</f>
        <v>#N/A</v>
      </c>
      <c r="AK415" s="120" t="e">
        <f>VLOOKUP($AM415,'FP Haupt'!$A:$M,6,FALSE)</f>
        <v>#N/A</v>
      </c>
      <c r="AL415" s="120" t="e">
        <f>VLOOKUP($AM415,'Anlage 1d'!$A:$M,4,FALSE)</f>
        <v>#N/A</v>
      </c>
      <c r="AM415" s="119" t="str">
        <f t="shared" si="16"/>
        <v/>
      </c>
      <c r="AP415" s="119" t="str">
        <f t="shared" si="17"/>
        <v>2</v>
      </c>
      <c r="AQ415" s="119">
        <f t="shared" si="18"/>
        <v>1</v>
      </c>
      <c r="AR415" s="119" t="e">
        <f t="shared" si="19"/>
        <v>#N/A</v>
      </c>
      <c r="AS415" s="120" t="e">
        <f>VLOOKUP($AU415,'FP Haupt'!$A:$M,9,FALSE)</f>
        <v>#N/A</v>
      </c>
      <c r="AT415" s="120" t="e">
        <f>VLOOKUP($AU415,'Anlage 1d'!$A:$M,8,FALSE)</f>
        <v>#N/A</v>
      </c>
      <c r="AU415" s="119" t="str">
        <f t="shared" si="20"/>
        <v/>
      </c>
      <c r="AX415" s="119" t="str">
        <f t="shared" si="21"/>
        <v>2</v>
      </c>
      <c r="AY415" s="119">
        <f t="shared" si="22"/>
        <v>1</v>
      </c>
      <c r="AZ415" s="119" t="e">
        <f t="shared" si="23"/>
        <v>#N/A</v>
      </c>
      <c r="BA415" s="120" t="e">
        <f>VLOOKUP($BC415,'FP Haupt'!$A:$M,12,FALSE)</f>
        <v>#N/A</v>
      </c>
      <c r="BB415" s="120" t="e">
        <f>VLOOKUP($BC415,'Anlage 1d'!$A:$M,11,FALSE)</f>
        <v>#N/A</v>
      </c>
      <c r="BC415" s="119" t="str">
        <f t="shared" si="24"/>
        <v/>
      </c>
      <c r="BF415" s="119" t="str">
        <f t="shared" si="25"/>
        <v>2</v>
      </c>
      <c r="BG415" s="119">
        <f t="shared" si="26"/>
        <v>1</v>
      </c>
      <c r="BH415" s="119" t="e">
        <f t="shared" si="27"/>
        <v>#N/A</v>
      </c>
      <c r="BI415" s="120" t="e">
        <f>VLOOKUP($BK415,'FP Haupt'!$A:$M,12,FALSE)</f>
        <v>#N/A</v>
      </c>
      <c r="BJ415" s="120" t="e">
        <f>VLOOKUP($BK415,'Anlage 1d'!$A:$M,11,FALSE)</f>
        <v>#N/A</v>
      </c>
      <c r="BK415" s="119" t="str">
        <f t="shared" si="28"/>
        <v/>
      </c>
      <c r="BN415" s="119" t="str">
        <f t="shared" si="29"/>
        <v>2</v>
      </c>
      <c r="BO415" s="119">
        <f t="shared" si="30"/>
        <v>1</v>
      </c>
      <c r="BP415" s="119" t="e">
        <f t="shared" si="31"/>
        <v>#N/A</v>
      </c>
      <c r="BQ415" s="120" t="e">
        <f>VLOOKUP($BS415,'FP Haupt'!$A:$N,11,FALSE)</f>
        <v>#N/A</v>
      </c>
      <c r="BR415" s="120" t="e">
        <f>VLOOKUP($BS415,'Anlage 1d'!$A:$M,10,FALSE)</f>
        <v>#N/A</v>
      </c>
      <c r="BS415" s="119" t="str">
        <f t="shared" si="32"/>
        <v/>
      </c>
      <c r="BV415" s="119" t="str">
        <f t="shared" si="72"/>
        <v>2</v>
      </c>
      <c r="BW415" s="119">
        <f t="shared" si="73"/>
        <v>1</v>
      </c>
      <c r="BX415" s="119" t="e">
        <f t="shared" si="74"/>
        <v>#N/A</v>
      </c>
      <c r="BY415" s="120" t="e">
        <f>VLOOKUP($CA415,'FP Haupt'!$A:$O,15,FALSE)</f>
        <v>#N/A</v>
      </c>
      <c r="BZ415" s="120" t="e">
        <f>VLOOKUP($CA415,'Anlage 1d'!$A:$O,15,FALSE)</f>
        <v>#N/A</v>
      </c>
      <c r="CA415" s="119" t="str">
        <f t="shared" si="75"/>
        <v/>
      </c>
    </row>
    <row r="416" spans="1:79" x14ac:dyDescent="0.2">
      <c r="A416" s="111"/>
      <c r="B416" s="112" t="str">
        <f>IF(A416="","",IF(ISERROR(VLOOKUP(MID(A416,1,4),'FP Haupt'!$A:$M,4,FALSE)),"keine DRG gemäß FPV",VLOOKUP(MID(A416,1,4),'FP Haupt'!$A:$M,4,FALSE)))</f>
        <v/>
      </c>
      <c r="C416" s="113">
        <f t="shared" si="39"/>
        <v>0</v>
      </c>
      <c r="D416" s="114" t="str">
        <f t="shared" si="1"/>
        <v/>
      </c>
      <c r="E416" s="114" t="str">
        <f t="shared" si="2"/>
        <v/>
      </c>
      <c r="F416" s="115"/>
      <c r="G416" s="115"/>
      <c r="H416" s="116" t="str">
        <f t="shared" si="3"/>
        <v/>
      </c>
      <c r="I416" s="117">
        <f t="shared" si="4"/>
        <v>0</v>
      </c>
      <c r="J416" s="115"/>
      <c r="K416" s="115"/>
      <c r="L416" s="116" t="str">
        <f t="shared" si="5"/>
        <v/>
      </c>
      <c r="M416" s="114">
        <f t="shared" si="6"/>
        <v>0</v>
      </c>
      <c r="N416" s="115"/>
      <c r="O416" s="115"/>
      <c r="P416" s="116" t="str">
        <f t="shared" si="7"/>
        <v/>
      </c>
      <c r="Q416" s="114">
        <f t="shared" si="8"/>
        <v>0</v>
      </c>
      <c r="R416" s="115"/>
      <c r="S416" s="115"/>
      <c r="T416" s="116" t="str">
        <f t="shared" si="9"/>
        <v/>
      </c>
      <c r="U416" s="114">
        <f t="shared" si="10"/>
        <v>0</v>
      </c>
      <c r="V416" s="115"/>
      <c r="W416" s="115"/>
      <c r="X416" s="116" t="str">
        <f t="shared" si="11"/>
        <v/>
      </c>
      <c r="Y416" s="117">
        <f t="shared" si="12"/>
        <v>0</v>
      </c>
      <c r="Z416" s="267"/>
      <c r="AA416" s="602" t="str">
        <f t="shared" si="70"/>
        <v/>
      </c>
      <c r="AB416" s="603">
        <f t="shared" si="71"/>
        <v>0</v>
      </c>
      <c r="AC416" s="118"/>
      <c r="AG416" s="119" t="str">
        <f t="shared" si="13"/>
        <v>1</v>
      </c>
      <c r="AH416" s="119">
        <f t="shared" si="14"/>
        <v>1</v>
      </c>
      <c r="AI416" s="119" t="e">
        <f t="shared" si="15"/>
        <v>#N/A</v>
      </c>
      <c r="AJ416" s="120" t="e">
        <f>VLOOKUP($AM416,'FP Haupt'!$A:$M,5,FALSE)</f>
        <v>#N/A</v>
      </c>
      <c r="AK416" s="120" t="e">
        <f>VLOOKUP($AM416,'FP Haupt'!$A:$M,6,FALSE)</f>
        <v>#N/A</v>
      </c>
      <c r="AL416" s="120" t="e">
        <f>VLOOKUP($AM416,'Anlage 1d'!$A:$M,4,FALSE)</f>
        <v>#N/A</v>
      </c>
      <c r="AM416" s="119" t="str">
        <f t="shared" si="16"/>
        <v/>
      </c>
      <c r="AP416" s="119" t="str">
        <f t="shared" si="17"/>
        <v>2</v>
      </c>
      <c r="AQ416" s="119">
        <f t="shared" si="18"/>
        <v>1</v>
      </c>
      <c r="AR416" s="119" t="e">
        <f t="shared" si="19"/>
        <v>#N/A</v>
      </c>
      <c r="AS416" s="120" t="e">
        <f>VLOOKUP($AU416,'FP Haupt'!$A:$M,9,FALSE)</f>
        <v>#N/A</v>
      </c>
      <c r="AT416" s="120" t="e">
        <f>VLOOKUP($AU416,'Anlage 1d'!$A:$M,8,FALSE)</f>
        <v>#N/A</v>
      </c>
      <c r="AU416" s="119" t="str">
        <f t="shared" si="20"/>
        <v/>
      </c>
      <c r="AX416" s="119" t="str">
        <f t="shared" si="21"/>
        <v>2</v>
      </c>
      <c r="AY416" s="119">
        <f t="shared" si="22"/>
        <v>1</v>
      </c>
      <c r="AZ416" s="119" t="e">
        <f t="shared" si="23"/>
        <v>#N/A</v>
      </c>
      <c r="BA416" s="120" t="e">
        <f>VLOOKUP($BC416,'FP Haupt'!$A:$M,12,FALSE)</f>
        <v>#N/A</v>
      </c>
      <c r="BB416" s="120" t="e">
        <f>VLOOKUP($BC416,'Anlage 1d'!$A:$M,11,FALSE)</f>
        <v>#N/A</v>
      </c>
      <c r="BC416" s="119" t="str">
        <f t="shared" si="24"/>
        <v/>
      </c>
      <c r="BF416" s="119" t="str">
        <f t="shared" si="25"/>
        <v>2</v>
      </c>
      <c r="BG416" s="119">
        <f t="shared" si="26"/>
        <v>1</v>
      </c>
      <c r="BH416" s="119" t="e">
        <f t="shared" si="27"/>
        <v>#N/A</v>
      </c>
      <c r="BI416" s="120" t="e">
        <f>VLOOKUP($BK416,'FP Haupt'!$A:$M,12,FALSE)</f>
        <v>#N/A</v>
      </c>
      <c r="BJ416" s="120" t="e">
        <f>VLOOKUP($BK416,'Anlage 1d'!$A:$M,11,FALSE)</f>
        <v>#N/A</v>
      </c>
      <c r="BK416" s="119" t="str">
        <f t="shared" si="28"/>
        <v/>
      </c>
      <c r="BN416" s="119" t="str">
        <f t="shared" si="29"/>
        <v>2</v>
      </c>
      <c r="BO416" s="119">
        <f t="shared" si="30"/>
        <v>1</v>
      </c>
      <c r="BP416" s="119" t="e">
        <f t="shared" si="31"/>
        <v>#N/A</v>
      </c>
      <c r="BQ416" s="120" t="e">
        <f>VLOOKUP($BS416,'FP Haupt'!$A:$N,11,FALSE)</f>
        <v>#N/A</v>
      </c>
      <c r="BR416" s="120" t="e">
        <f>VLOOKUP($BS416,'Anlage 1d'!$A:$M,10,FALSE)</f>
        <v>#N/A</v>
      </c>
      <c r="BS416" s="119" t="str">
        <f t="shared" si="32"/>
        <v/>
      </c>
      <c r="BV416" s="119" t="str">
        <f t="shared" si="72"/>
        <v>2</v>
      </c>
      <c r="BW416" s="119">
        <f t="shared" si="73"/>
        <v>1</v>
      </c>
      <c r="BX416" s="119" t="e">
        <f t="shared" si="74"/>
        <v>#N/A</v>
      </c>
      <c r="BY416" s="120" t="e">
        <f>VLOOKUP($CA416,'FP Haupt'!$A:$O,15,FALSE)</f>
        <v>#N/A</v>
      </c>
      <c r="BZ416" s="120" t="e">
        <f>VLOOKUP($CA416,'Anlage 1d'!$A:$O,15,FALSE)</f>
        <v>#N/A</v>
      </c>
      <c r="CA416" s="119" t="str">
        <f t="shared" si="75"/>
        <v/>
      </c>
    </row>
    <row r="417" spans="1:79" x14ac:dyDescent="0.2">
      <c r="A417" s="111"/>
      <c r="B417" s="112" t="str">
        <f>IF(A417="","",IF(ISERROR(VLOOKUP(MID(A417,1,4),'FP Haupt'!$A:$M,4,FALSE)),"keine DRG gemäß FPV",VLOOKUP(MID(A417,1,4),'FP Haupt'!$A:$M,4,FALSE)))</f>
        <v/>
      </c>
      <c r="C417" s="113">
        <f t="shared" si="39"/>
        <v>0</v>
      </c>
      <c r="D417" s="114" t="str">
        <f t="shared" si="1"/>
        <v/>
      </c>
      <c r="E417" s="114" t="str">
        <f t="shared" si="2"/>
        <v/>
      </c>
      <c r="F417" s="115"/>
      <c r="G417" s="115"/>
      <c r="H417" s="116" t="str">
        <f t="shared" si="3"/>
        <v/>
      </c>
      <c r="I417" s="117">
        <f t="shared" si="4"/>
        <v>0</v>
      </c>
      <c r="J417" s="115"/>
      <c r="K417" s="115"/>
      <c r="L417" s="116" t="str">
        <f t="shared" si="5"/>
        <v/>
      </c>
      <c r="M417" s="114">
        <f t="shared" si="6"/>
        <v>0</v>
      </c>
      <c r="N417" s="115"/>
      <c r="O417" s="115"/>
      <c r="P417" s="116" t="str">
        <f t="shared" si="7"/>
        <v/>
      </c>
      <c r="Q417" s="114">
        <f t="shared" si="8"/>
        <v>0</v>
      </c>
      <c r="R417" s="115"/>
      <c r="S417" s="115"/>
      <c r="T417" s="116" t="str">
        <f t="shared" si="9"/>
        <v/>
      </c>
      <c r="U417" s="114">
        <f t="shared" si="10"/>
        <v>0</v>
      </c>
      <c r="V417" s="115"/>
      <c r="W417" s="115"/>
      <c r="X417" s="116" t="str">
        <f t="shared" si="11"/>
        <v/>
      </c>
      <c r="Y417" s="117">
        <f t="shared" si="12"/>
        <v>0</v>
      </c>
      <c r="Z417" s="267"/>
      <c r="AA417" s="602" t="str">
        <f t="shared" si="70"/>
        <v/>
      </c>
      <c r="AB417" s="603">
        <f t="shared" si="71"/>
        <v>0</v>
      </c>
      <c r="AC417" s="118"/>
      <c r="AG417" s="119" t="str">
        <f t="shared" si="13"/>
        <v>1</v>
      </c>
      <c r="AH417" s="119">
        <f t="shared" si="14"/>
        <v>1</v>
      </c>
      <c r="AI417" s="119" t="e">
        <f t="shared" si="15"/>
        <v>#N/A</v>
      </c>
      <c r="AJ417" s="120" t="e">
        <f>VLOOKUP($AM417,'FP Haupt'!$A:$M,5,FALSE)</f>
        <v>#N/A</v>
      </c>
      <c r="AK417" s="120" t="e">
        <f>VLOOKUP($AM417,'FP Haupt'!$A:$M,6,FALSE)</f>
        <v>#N/A</v>
      </c>
      <c r="AL417" s="120" t="e">
        <f>VLOOKUP($AM417,'Anlage 1d'!$A:$M,4,FALSE)</f>
        <v>#N/A</v>
      </c>
      <c r="AM417" s="119" t="str">
        <f t="shared" si="16"/>
        <v/>
      </c>
      <c r="AP417" s="119" t="str">
        <f t="shared" si="17"/>
        <v>2</v>
      </c>
      <c r="AQ417" s="119">
        <f t="shared" si="18"/>
        <v>1</v>
      </c>
      <c r="AR417" s="119" t="e">
        <f t="shared" si="19"/>
        <v>#N/A</v>
      </c>
      <c r="AS417" s="120" t="e">
        <f>VLOOKUP($AU417,'FP Haupt'!$A:$M,9,FALSE)</f>
        <v>#N/A</v>
      </c>
      <c r="AT417" s="120" t="e">
        <f>VLOOKUP($AU417,'Anlage 1d'!$A:$M,8,FALSE)</f>
        <v>#N/A</v>
      </c>
      <c r="AU417" s="119" t="str">
        <f t="shared" si="20"/>
        <v/>
      </c>
      <c r="AX417" s="119" t="str">
        <f t="shared" si="21"/>
        <v>2</v>
      </c>
      <c r="AY417" s="119">
        <f t="shared" si="22"/>
        <v>1</v>
      </c>
      <c r="AZ417" s="119" t="e">
        <f t="shared" si="23"/>
        <v>#N/A</v>
      </c>
      <c r="BA417" s="120" t="e">
        <f>VLOOKUP($BC417,'FP Haupt'!$A:$M,12,FALSE)</f>
        <v>#N/A</v>
      </c>
      <c r="BB417" s="120" t="e">
        <f>VLOOKUP($BC417,'Anlage 1d'!$A:$M,11,FALSE)</f>
        <v>#N/A</v>
      </c>
      <c r="BC417" s="119" t="str">
        <f t="shared" si="24"/>
        <v/>
      </c>
      <c r="BF417" s="119" t="str">
        <f t="shared" si="25"/>
        <v>2</v>
      </c>
      <c r="BG417" s="119">
        <f t="shared" si="26"/>
        <v>1</v>
      </c>
      <c r="BH417" s="119" t="e">
        <f t="shared" si="27"/>
        <v>#N/A</v>
      </c>
      <c r="BI417" s="120" t="e">
        <f>VLOOKUP($BK417,'FP Haupt'!$A:$M,12,FALSE)</f>
        <v>#N/A</v>
      </c>
      <c r="BJ417" s="120" t="e">
        <f>VLOOKUP($BK417,'Anlage 1d'!$A:$M,11,FALSE)</f>
        <v>#N/A</v>
      </c>
      <c r="BK417" s="119" t="str">
        <f t="shared" si="28"/>
        <v/>
      </c>
      <c r="BN417" s="119" t="str">
        <f t="shared" si="29"/>
        <v>2</v>
      </c>
      <c r="BO417" s="119">
        <f t="shared" si="30"/>
        <v>1</v>
      </c>
      <c r="BP417" s="119" t="e">
        <f t="shared" si="31"/>
        <v>#N/A</v>
      </c>
      <c r="BQ417" s="120" t="e">
        <f>VLOOKUP($BS417,'FP Haupt'!$A:$N,11,FALSE)</f>
        <v>#N/A</v>
      </c>
      <c r="BR417" s="120" t="e">
        <f>VLOOKUP($BS417,'Anlage 1d'!$A:$M,10,FALSE)</f>
        <v>#N/A</v>
      </c>
      <c r="BS417" s="119" t="str">
        <f t="shared" si="32"/>
        <v/>
      </c>
      <c r="BV417" s="119" t="str">
        <f t="shared" si="72"/>
        <v>2</v>
      </c>
      <c r="BW417" s="119">
        <f t="shared" si="73"/>
        <v>1</v>
      </c>
      <c r="BX417" s="119" t="e">
        <f t="shared" si="74"/>
        <v>#N/A</v>
      </c>
      <c r="BY417" s="120" t="e">
        <f>VLOOKUP($CA417,'FP Haupt'!$A:$O,15,FALSE)</f>
        <v>#N/A</v>
      </c>
      <c r="BZ417" s="120" t="e">
        <f>VLOOKUP($CA417,'Anlage 1d'!$A:$O,15,FALSE)</f>
        <v>#N/A</v>
      </c>
      <c r="CA417" s="119" t="str">
        <f t="shared" si="75"/>
        <v/>
      </c>
    </row>
    <row r="418" spans="1:79" x14ac:dyDescent="0.2">
      <c r="A418" s="111"/>
      <c r="B418" s="112" t="str">
        <f>IF(A418="","",IF(ISERROR(VLOOKUP(MID(A418,1,4),'FP Haupt'!$A:$M,4,FALSE)),"keine DRG gemäß FPV",VLOOKUP(MID(A418,1,4),'FP Haupt'!$A:$M,4,FALSE)))</f>
        <v/>
      </c>
      <c r="C418" s="113">
        <f t="shared" si="39"/>
        <v>0</v>
      </c>
      <c r="D418" s="114" t="str">
        <f t="shared" si="1"/>
        <v/>
      </c>
      <c r="E418" s="114" t="str">
        <f t="shared" si="2"/>
        <v/>
      </c>
      <c r="F418" s="115"/>
      <c r="G418" s="115"/>
      <c r="H418" s="116" t="str">
        <f t="shared" si="3"/>
        <v/>
      </c>
      <c r="I418" s="117">
        <f t="shared" si="4"/>
        <v>0</v>
      </c>
      <c r="J418" s="115"/>
      <c r="K418" s="115"/>
      <c r="L418" s="116" t="str">
        <f t="shared" si="5"/>
        <v/>
      </c>
      <c r="M418" s="114">
        <f t="shared" si="6"/>
        <v>0</v>
      </c>
      <c r="N418" s="115"/>
      <c r="O418" s="115"/>
      <c r="P418" s="116" t="str">
        <f t="shared" si="7"/>
        <v/>
      </c>
      <c r="Q418" s="114">
        <f t="shared" si="8"/>
        <v>0</v>
      </c>
      <c r="R418" s="115"/>
      <c r="S418" s="115"/>
      <c r="T418" s="116" t="str">
        <f t="shared" si="9"/>
        <v/>
      </c>
      <c r="U418" s="114">
        <f t="shared" si="10"/>
        <v>0</v>
      </c>
      <c r="V418" s="115"/>
      <c r="W418" s="115"/>
      <c r="X418" s="116" t="str">
        <f t="shared" si="11"/>
        <v/>
      </c>
      <c r="Y418" s="117">
        <f t="shared" si="12"/>
        <v>0</v>
      </c>
      <c r="Z418" s="267"/>
      <c r="AA418" s="602" t="str">
        <f t="shared" si="70"/>
        <v/>
      </c>
      <c r="AB418" s="603">
        <f t="shared" si="71"/>
        <v>0</v>
      </c>
      <c r="AC418" s="118"/>
      <c r="AG418" s="119" t="str">
        <f t="shared" si="13"/>
        <v>1</v>
      </c>
      <c r="AH418" s="119">
        <f t="shared" si="14"/>
        <v>1</v>
      </c>
      <c r="AI418" s="119" t="e">
        <f t="shared" si="15"/>
        <v>#N/A</v>
      </c>
      <c r="AJ418" s="120" t="e">
        <f>VLOOKUP($AM418,'FP Haupt'!$A:$M,5,FALSE)</f>
        <v>#N/A</v>
      </c>
      <c r="AK418" s="120" t="e">
        <f>VLOOKUP($AM418,'FP Haupt'!$A:$M,6,FALSE)</f>
        <v>#N/A</v>
      </c>
      <c r="AL418" s="120" t="e">
        <f>VLOOKUP($AM418,'Anlage 1d'!$A:$M,4,FALSE)</f>
        <v>#N/A</v>
      </c>
      <c r="AM418" s="119" t="str">
        <f t="shared" si="16"/>
        <v/>
      </c>
      <c r="AP418" s="119" t="str">
        <f t="shared" si="17"/>
        <v>2</v>
      </c>
      <c r="AQ418" s="119">
        <f t="shared" si="18"/>
        <v>1</v>
      </c>
      <c r="AR418" s="119" t="e">
        <f t="shared" si="19"/>
        <v>#N/A</v>
      </c>
      <c r="AS418" s="120" t="e">
        <f>VLOOKUP($AU418,'FP Haupt'!$A:$M,9,FALSE)</f>
        <v>#N/A</v>
      </c>
      <c r="AT418" s="120" t="e">
        <f>VLOOKUP($AU418,'Anlage 1d'!$A:$M,8,FALSE)</f>
        <v>#N/A</v>
      </c>
      <c r="AU418" s="119" t="str">
        <f t="shared" si="20"/>
        <v/>
      </c>
      <c r="AX418" s="119" t="str">
        <f t="shared" si="21"/>
        <v>2</v>
      </c>
      <c r="AY418" s="119">
        <f t="shared" si="22"/>
        <v>1</v>
      </c>
      <c r="AZ418" s="119" t="e">
        <f t="shared" si="23"/>
        <v>#N/A</v>
      </c>
      <c r="BA418" s="120" t="e">
        <f>VLOOKUP($BC418,'FP Haupt'!$A:$M,12,FALSE)</f>
        <v>#N/A</v>
      </c>
      <c r="BB418" s="120" t="e">
        <f>VLOOKUP($BC418,'Anlage 1d'!$A:$M,11,FALSE)</f>
        <v>#N/A</v>
      </c>
      <c r="BC418" s="119" t="str">
        <f t="shared" si="24"/>
        <v/>
      </c>
      <c r="BF418" s="119" t="str">
        <f t="shared" si="25"/>
        <v>2</v>
      </c>
      <c r="BG418" s="119">
        <f t="shared" si="26"/>
        <v>1</v>
      </c>
      <c r="BH418" s="119" t="e">
        <f t="shared" si="27"/>
        <v>#N/A</v>
      </c>
      <c r="BI418" s="120" t="e">
        <f>VLOOKUP($BK418,'FP Haupt'!$A:$M,12,FALSE)</f>
        <v>#N/A</v>
      </c>
      <c r="BJ418" s="120" t="e">
        <f>VLOOKUP($BK418,'Anlage 1d'!$A:$M,11,FALSE)</f>
        <v>#N/A</v>
      </c>
      <c r="BK418" s="119" t="str">
        <f t="shared" si="28"/>
        <v/>
      </c>
      <c r="BN418" s="119" t="str">
        <f t="shared" si="29"/>
        <v>2</v>
      </c>
      <c r="BO418" s="119">
        <f t="shared" si="30"/>
        <v>1</v>
      </c>
      <c r="BP418" s="119" t="e">
        <f t="shared" si="31"/>
        <v>#N/A</v>
      </c>
      <c r="BQ418" s="120" t="e">
        <f>VLOOKUP($BS418,'FP Haupt'!$A:$N,11,FALSE)</f>
        <v>#N/A</v>
      </c>
      <c r="BR418" s="120" t="e">
        <f>VLOOKUP($BS418,'Anlage 1d'!$A:$M,10,FALSE)</f>
        <v>#N/A</v>
      </c>
      <c r="BS418" s="119" t="str">
        <f t="shared" si="32"/>
        <v/>
      </c>
      <c r="BV418" s="119" t="str">
        <f t="shared" si="72"/>
        <v>2</v>
      </c>
      <c r="BW418" s="119">
        <f t="shared" si="73"/>
        <v>1</v>
      </c>
      <c r="BX418" s="119" t="e">
        <f t="shared" si="74"/>
        <v>#N/A</v>
      </c>
      <c r="BY418" s="120" t="e">
        <f>VLOOKUP($CA418,'FP Haupt'!$A:$O,15,FALSE)</f>
        <v>#N/A</v>
      </c>
      <c r="BZ418" s="120" t="e">
        <f>VLOOKUP($CA418,'Anlage 1d'!$A:$O,15,FALSE)</f>
        <v>#N/A</v>
      </c>
      <c r="CA418" s="119" t="str">
        <f t="shared" si="75"/>
        <v/>
      </c>
    </row>
    <row r="419" spans="1:79" x14ac:dyDescent="0.2">
      <c r="A419" s="111"/>
      <c r="B419" s="112" t="str">
        <f>IF(A419="","",IF(ISERROR(VLOOKUP(MID(A419,1,4),'FP Haupt'!$A:$M,4,FALSE)),"keine DRG gemäß FPV",VLOOKUP(MID(A419,1,4),'FP Haupt'!$A:$M,4,FALSE)))</f>
        <v/>
      </c>
      <c r="C419" s="113">
        <f t="shared" si="39"/>
        <v>0</v>
      </c>
      <c r="D419" s="114" t="str">
        <f t="shared" si="1"/>
        <v/>
      </c>
      <c r="E419" s="114" t="str">
        <f t="shared" si="2"/>
        <v/>
      </c>
      <c r="F419" s="115"/>
      <c r="G419" s="115"/>
      <c r="H419" s="116" t="str">
        <f t="shared" si="3"/>
        <v/>
      </c>
      <c r="I419" s="117">
        <f t="shared" si="4"/>
        <v>0</v>
      </c>
      <c r="J419" s="115"/>
      <c r="K419" s="115"/>
      <c r="L419" s="116" t="str">
        <f t="shared" si="5"/>
        <v/>
      </c>
      <c r="M419" s="114">
        <f t="shared" si="6"/>
        <v>0</v>
      </c>
      <c r="N419" s="115"/>
      <c r="O419" s="115"/>
      <c r="P419" s="116" t="str">
        <f t="shared" si="7"/>
        <v/>
      </c>
      <c r="Q419" s="114">
        <f t="shared" si="8"/>
        <v>0</v>
      </c>
      <c r="R419" s="115"/>
      <c r="S419" s="115"/>
      <c r="T419" s="116" t="str">
        <f t="shared" si="9"/>
        <v/>
      </c>
      <c r="U419" s="114">
        <f t="shared" si="10"/>
        <v>0</v>
      </c>
      <c r="V419" s="115"/>
      <c r="W419" s="115"/>
      <c r="X419" s="116" t="str">
        <f t="shared" si="11"/>
        <v/>
      </c>
      <c r="Y419" s="117">
        <f t="shared" si="12"/>
        <v>0</v>
      </c>
      <c r="Z419" s="267"/>
      <c r="AA419" s="602" t="str">
        <f t="shared" si="70"/>
        <v/>
      </c>
      <c r="AB419" s="603">
        <f t="shared" si="71"/>
        <v>0</v>
      </c>
      <c r="AC419" s="118"/>
      <c r="AG419" s="119" t="str">
        <f t="shared" si="13"/>
        <v>1</v>
      </c>
      <c r="AH419" s="119">
        <f t="shared" si="14"/>
        <v>1</v>
      </c>
      <c r="AI419" s="119" t="e">
        <f t="shared" si="15"/>
        <v>#N/A</v>
      </c>
      <c r="AJ419" s="120" t="e">
        <f>VLOOKUP($AM419,'FP Haupt'!$A:$M,5,FALSE)</f>
        <v>#N/A</v>
      </c>
      <c r="AK419" s="120" t="e">
        <f>VLOOKUP($AM419,'FP Haupt'!$A:$M,6,FALSE)</f>
        <v>#N/A</v>
      </c>
      <c r="AL419" s="120" t="e">
        <f>VLOOKUP($AM419,'Anlage 1d'!$A:$M,4,FALSE)</f>
        <v>#N/A</v>
      </c>
      <c r="AM419" s="119" t="str">
        <f t="shared" si="16"/>
        <v/>
      </c>
      <c r="AP419" s="119" t="str">
        <f t="shared" si="17"/>
        <v>2</v>
      </c>
      <c r="AQ419" s="119">
        <f t="shared" si="18"/>
        <v>1</v>
      </c>
      <c r="AR419" s="119" t="e">
        <f t="shared" si="19"/>
        <v>#N/A</v>
      </c>
      <c r="AS419" s="120" t="e">
        <f>VLOOKUP($AU419,'FP Haupt'!$A:$M,9,FALSE)</f>
        <v>#N/A</v>
      </c>
      <c r="AT419" s="120" t="e">
        <f>VLOOKUP($AU419,'Anlage 1d'!$A:$M,8,FALSE)</f>
        <v>#N/A</v>
      </c>
      <c r="AU419" s="119" t="str">
        <f t="shared" si="20"/>
        <v/>
      </c>
      <c r="AX419" s="119" t="str">
        <f t="shared" si="21"/>
        <v>2</v>
      </c>
      <c r="AY419" s="119">
        <f t="shared" si="22"/>
        <v>1</v>
      </c>
      <c r="AZ419" s="119" t="e">
        <f t="shared" si="23"/>
        <v>#N/A</v>
      </c>
      <c r="BA419" s="120" t="e">
        <f>VLOOKUP($BC419,'FP Haupt'!$A:$M,12,FALSE)</f>
        <v>#N/A</v>
      </c>
      <c r="BB419" s="120" t="e">
        <f>VLOOKUP($BC419,'Anlage 1d'!$A:$M,11,FALSE)</f>
        <v>#N/A</v>
      </c>
      <c r="BC419" s="119" t="str">
        <f t="shared" si="24"/>
        <v/>
      </c>
      <c r="BF419" s="119" t="str">
        <f t="shared" si="25"/>
        <v>2</v>
      </c>
      <c r="BG419" s="119">
        <f t="shared" si="26"/>
        <v>1</v>
      </c>
      <c r="BH419" s="119" t="e">
        <f t="shared" si="27"/>
        <v>#N/A</v>
      </c>
      <c r="BI419" s="120" t="e">
        <f>VLOOKUP($BK419,'FP Haupt'!$A:$M,12,FALSE)</f>
        <v>#N/A</v>
      </c>
      <c r="BJ419" s="120" t="e">
        <f>VLOOKUP($BK419,'Anlage 1d'!$A:$M,11,FALSE)</f>
        <v>#N/A</v>
      </c>
      <c r="BK419" s="119" t="str">
        <f t="shared" si="28"/>
        <v/>
      </c>
      <c r="BN419" s="119" t="str">
        <f t="shared" si="29"/>
        <v>2</v>
      </c>
      <c r="BO419" s="119">
        <f t="shared" si="30"/>
        <v>1</v>
      </c>
      <c r="BP419" s="119" t="e">
        <f t="shared" si="31"/>
        <v>#N/A</v>
      </c>
      <c r="BQ419" s="120" t="e">
        <f>VLOOKUP($BS419,'FP Haupt'!$A:$N,11,FALSE)</f>
        <v>#N/A</v>
      </c>
      <c r="BR419" s="120" t="e">
        <f>VLOOKUP($BS419,'Anlage 1d'!$A:$M,10,FALSE)</f>
        <v>#N/A</v>
      </c>
      <c r="BS419" s="119" t="str">
        <f t="shared" si="32"/>
        <v/>
      </c>
      <c r="BV419" s="119" t="str">
        <f t="shared" si="72"/>
        <v>2</v>
      </c>
      <c r="BW419" s="119">
        <f t="shared" si="73"/>
        <v>1</v>
      </c>
      <c r="BX419" s="119" t="e">
        <f t="shared" si="74"/>
        <v>#N/A</v>
      </c>
      <c r="BY419" s="120" t="e">
        <f>VLOOKUP($CA419,'FP Haupt'!$A:$O,15,FALSE)</f>
        <v>#N/A</v>
      </c>
      <c r="BZ419" s="120" t="e">
        <f>VLOOKUP($CA419,'Anlage 1d'!$A:$O,15,FALSE)</f>
        <v>#N/A</v>
      </c>
      <c r="CA419" s="119" t="str">
        <f t="shared" si="75"/>
        <v/>
      </c>
    </row>
    <row r="420" spans="1:79" x14ac:dyDescent="0.2">
      <c r="A420" s="111"/>
      <c r="B420" s="112" t="str">
        <f>IF(A420="","",IF(ISERROR(VLOOKUP(MID(A420,1,4),'FP Haupt'!$A:$M,4,FALSE)),"keine DRG gemäß FPV",VLOOKUP(MID(A420,1,4),'FP Haupt'!$A:$M,4,FALSE)))</f>
        <v/>
      </c>
      <c r="C420" s="113">
        <f t="shared" si="39"/>
        <v>0</v>
      </c>
      <c r="D420" s="114" t="str">
        <f t="shared" si="1"/>
        <v/>
      </c>
      <c r="E420" s="114" t="str">
        <f t="shared" si="2"/>
        <v/>
      </c>
      <c r="F420" s="115"/>
      <c r="G420" s="115"/>
      <c r="H420" s="116" t="str">
        <f t="shared" si="3"/>
        <v/>
      </c>
      <c r="I420" s="117">
        <f t="shared" si="4"/>
        <v>0</v>
      </c>
      <c r="J420" s="115"/>
      <c r="K420" s="115"/>
      <c r="L420" s="116" t="str">
        <f t="shared" si="5"/>
        <v/>
      </c>
      <c r="M420" s="114">
        <f t="shared" si="6"/>
        <v>0</v>
      </c>
      <c r="N420" s="115"/>
      <c r="O420" s="115"/>
      <c r="P420" s="116" t="str">
        <f t="shared" si="7"/>
        <v/>
      </c>
      <c r="Q420" s="114">
        <f t="shared" si="8"/>
        <v>0</v>
      </c>
      <c r="R420" s="115"/>
      <c r="S420" s="115"/>
      <c r="T420" s="116" t="str">
        <f t="shared" si="9"/>
        <v/>
      </c>
      <c r="U420" s="114">
        <f t="shared" si="10"/>
        <v>0</v>
      </c>
      <c r="V420" s="115"/>
      <c r="W420" s="115"/>
      <c r="X420" s="116" t="str">
        <f t="shared" si="11"/>
        <v/>
      </c>
      <c r="Y420" s="117">
        <f t="shared" si="12"/>
        <v>0</v>
      </c>
      <c r="Z420" s="267"/>
      <c r="AA420" s="602" t="str">
        <f t="shared" si="70"/>
        <v/>
      </c>
      <c r="AB420" s="603">
        <f t="shared" si="71"/>
        <v>0</v>
      </c>
      <c r="AC420" s="118"/>
      <c r="AG420" s="119" t="str">
        <f t="shared" si="13"/>
        <v>1</v>
      </c>
      <c r="AH420" s="119">
        <f t="shared" si="14"/>
        <v>1</v>
      </c>
      <c r="AI420" s="119" t="e">
        <f t="shared" si="15"/>
        <v>#N/A</v>
      </c>
      <c r="AJ420" s="120" t="e">
        <f>VLOOKUP($AM420,'FP Haupt'!$A:$M,5,FALSE)</f>
        <v>#N/A</v>
      </c>
      <c r="AK420" s="120" t="e">
        <f>VLOOKUP($AM420,'FP Haupt'!$A:$M,6,FALSE)</f>
        <v>#N/A</v>
      </c>
      <c r="AL420" s="120" t="e">
        <f>VLOOKUP($AM420,'Anlage 1d'!$A:$M,4,FALSE)</f>
        <v>#N/A</v>
      </c>
      <c r="AM420" s="119" t="str">
        <f t="shared" si="16"/>
        <v/>
      </c>
      <c r="AP420" s="119" t="str">
        <f t="shared" si="17"/>
        <v>2</v>
      </c>
      <c r="AQ420" s="119">
        <f t="shared" si="18"/>
        <v>1</v>
      </c>
      <c r="AR420" s="119" t="e">
        <f t="shared" si="19"/>
        <v>#N/A</v>
      </c>
      <c r="AS420" s="120" t="e">
        <f>VLOOKUP($AU420,'FP Haupt'!$A:$M,9,FALSE)</f>
        <v>#N/A</v>
      </c>
      <c r="AT420" s="120" t="e">
        <f>VLOOKUP($AU420,'Anlage 1d'!$A:$M,8,FALSE)</f>
        <v>#N/A</v>
      </c>
      <c r="AU420" s="119" t="str">
        <f t="shared" si="20"/>
        <v/>
      </c>
      <c r="AX420" s="119" t="str">
        <f t="shared" si="21"/>
        <v>2</v>
      </c>
      <c r="AY420" s="119">
        <f t="shared" si="22"/>
        <v>1</v>
      </c>
      <c r="AZ420" s="119" t="e">
        <f t="shared" si="23"/>
        <v>#N/A</v>
      </c>
      <c r="BA420" s="120" t="e">
        <f>VLOOKUP($BC420,'FP Haupt'!$A:$M,12,FALSE)</f>
        <v>#N/A</v>
      </c>
      <c r="BB420" s="120" t="e">
        <f>VLOOKUP($BC420,'Anlage 1d'!$A:$M,11,FALSE)</f>
        <v>#N/A</v>
      </c>
      <c r="BC420" s="119" t="str">
        <f t="shared" si="24"/>
        <v/>
      </c>
      <c r="BF420" s="119" t="str">
        <f t="shared" si="25"/>
        <v>2</v>
      </c>
      <c r="BG420" s="119">
        <f t="shared" si="26"/>
        <v>1</v>
      </c>
      <c r="BH420" s="119" t="e">
        <f t="shared" si="27"/>
        <v>#N/A</v>
      </c>
      <c r="BI420" s="120" t="e">
        <f>VLOOKUP($BK420,'FP Haupt'!$A:$M,12,FALSE)</f>
        <v>#N/A</v>
      </c>
      <c r="BJ420" s="120" t="e">
        <f>VLOOKUP($BK420,'Anlage 1d'!$A:$M,11,FALSE)</f>
        <v>#N/A</v>
      </c>
      <c r="BK420" s="119" t="str">
        <f t="shared" si="28"/>
        <v/>
      </c>
      <c r="BN420" s="119" t="str">
        <f t="shared" si="29"/>
        <v>2</v>
      </c>
      <c r="BO420" s="119">
        <f t="shared" si="30"/>
        <v>1</v>
      </c>
      <c r="BP420" s="119" t="e">
        <f t="shared" si="31"/>
        <v>#N/A</v>
      </c>
      <c r="BQ420" s="120" t="e">
        <f>VLOOKUP($BS420,'FP Haupt'!$A:$N,11,FALSE)</f>
        <v>#N/A</v>
      </c>
      <c r="BR420" s="120" t="e">
        <f>VLOOKUP($BS420,'Anlage 1d'!$A:$M,10,FALSE)</f>
        <v>#N/A</v>
      </c>
      <c r="BS420" s="119" t="str">
        <f t="shared" si="32"/>
        <v/>
      </c>
      <c r="BV420" s="119" t="str">
        <f t="shared" si="72"/>
        <v>2</v>
      </c>
      <c r="BW420" s="119">
        <f t="shared" si="73"/>
        <v>1</v>
      </c>
      <c r="BX420" s="119" t="e">
        <f t="shared" si="74"/>
        <v>#N/A</v>
      </c>
      <c r="BY420" s="120" t="e">
        <f>VLOOKUP($CA420,'FP Haupt'!$A:$O,15,FALSE)</f>
        <v>#N/A</v>
      </c>
      <c r="BZ420" s="120" t="e">
        <f>VLOOKUP($CA420,'Anlage 1d'!$A:$O,15,FALSE)</f>
        <v>#N/A</v>
      </c>
      <c r="CA420" s="119" t="str">
        <f t="shared" si="75"/>
        <v/>
      </c>
    </row>
    <row r="421" spans="1:79" x14ac:dyDescent="0.2">
      <c r="A421" s="111"/>
      <c r="B421" s="112" t="str">
        <f>IF(A421="","",IF(ISERROR(VLOOKUP(MID(A421,1,4),'FP Haupt'!$A:$M,4,FALSE)),"keine DRG gemäß FPV",VLOOKUP(MID(A421,1,4),'FP Haupt'!$A:$M,4,FALSE)))</f>
        <v/>
      </c>
      <c r="C421" s="113">
        <f t="shared" si="39"/>
        <v>0</v>
      </c>
      <c r="D421" s="114" t="str">
        <f t="shared" si="1"/>
        <v/>
      </c>
      <c r="E421" s="114" t="str">
        <f t="shared" si="2"/>
        <v/>
      </c>
      <c r="F421" s="115"/>
      <c r="G421" s="115"/>
      <c r="H421" s="116" t="str">
        <f t="shared" si="3"/>
        <v/>
      </c>
      <c r="I421" s="117">
        <f t="shared" si="4"/>
        <v>0</v>
      </c>
      <c r="J421" s="115"/>
      <c r="K421" s="115"/>
      <c r="L421" s="116" t="str">
        <f t="shared" si="5"/>
        <v/>
      </c>
      <c r="M421" s="114">
        <f t="shared" si="6"/>
        <v>0</v>
      </c>
      <c r="N421" s="115"/>
      <c r="O421" s="115"/>
      <c r="P421" s="116" t="str">
        <f t="shared" si="7"/>
        <v/>
      </c>
      <c r="Q421" s="114">
        <f t="shared" si="8"/>
        <v>0</v>
      </c>
      <c r="R421" s="115"/>
      <c r="S421" s="115"/>
      <c r="T421" s="116" t="str">
        <f t="shared" si="9"/>
        <v/>
      </c>
      <c r="U421" s="114">
        <f t="shared" si="10"/>
        <v>0</v>
      </c>
      <c r="V421" s="115"/>
      <c r="W421" s="115"/>
      <c r="X421" s="116" t="str">
        <f t="shared" si="11"/>
        <v/>
      </c>
      <c r="Y421" s="117">
        <f t="shared" si="12"/>
        <v>0</v>
      </c>
      <c r="Z421" s="267"/>
      <c r="AA421" s="602" t="str">
        <f t="shared" si="70"/>
        <v/>
      </c>
      <c r="AB421" s="603">
        <f t="shared" si="71"/>
        <v>0</v>
      </c>
      <c r="AC421" s="118"/>
      <c r="AG421" s="119" t="str">
        <f t="shared" si="13"/>
        <v>1</v>
      </c>
      <c r="AH421" s="119">
        <f t="shared" si="14"/>
        <v>1</v>
      </c>
      <c r="AI421" s="119" t="e">
        <f t="shared" si="15"/>
        <v>#N/A</v>
      </c>
      <c r="AJ421" s="120" t="e">
        <f>VLOOKUP($AM421,'FP Haupt'!$A:$M,5,FALSE)</f>
        <v>#N/A</v>
      </c>
      <c r="AK421" s="120" t="e">
        <f>VLOOKUP($AM421,'FP Haupt'!$A:$M,6,FALSE)</f>
        <v>#N/A</v>
      </c>
      <c r="AL421" s="120" t="e">
        <f>VLOOKUP($AM421,'Anlage 1d'!$A:$M,4,FALSE)</f>
        <v>#N/A</v>
      </c>
      <c r="AM421" s="119" t="str">
        <f t="shared" si="16"/>
        <v/>
      </c>
      <c r="AP421" s="119" t="str">
        <f t="shared" si="17"/>
        <v>2</v>
      </c>
      <c r="AQ421" s="119">
        <f t="shared" si="18"/>
        <v>1</v>
      </c>
      <c r="AR421" s="119" t="e">
        <f t="shared" si="19"/>
        <v>#N/A</v>
      </c>
      <c r="AS421" s="120" t="e">
        <f>VLOOKUP($AU421,'FP Haupt'!$A:$M,9,FALSE)</f>
        <v>#N/A</v>
      </c>
      <c r="AT421" s="120" t="e">
        <f>VLOOKUP($AU421,'Anlage 1d'!$A:$M,8,FALSE)</f>
        <v>#N/A</v>
      </c>
      <c r="AU421" s="119" t="str">
        <f t="shared" si="20"/>
        <v/>
      </c>
      <c r="AX421" s="119" t="str">
        <f t="shared" si="21"/>
        <v>2</v>
      </c>
      <c r="AY421" s="119">
        <f t="shared" si="22"/>
        <v>1</v>
      </c>
      <c r="AZ421" s="119" t="e">
        <f t="shared" si="23"/>
        <v>#N/A</v>
      </c>
      <c r="BA421" s="120" t="e">
        <f>VLOOKUP($BC421,'FP Haupt'!$A:$M,12,FALSE)</f>
        <v>#N/A</v>
      </c>
      <c r="BB421" s="120" t="e">
        <f>VLOOKUP($BC421,'Anlage 1d'!$A:$M,11,FALSE)</f>
        <v>#N/A</v>
      </c>
      <c r="BC421" s="119" t="str">
        <f t="shared" si="24"/>
        <v/>
      </c>
      <c r="BF421" s="119" t="str">
        <f t="shared" si="25"/>
        <v>2</v>
      </c>
      <c r="BG421" s="119">
        <f t="shared" si="26"/>
        <v>1</v>
      </c>
      <c r="BH421" s="119" t="e">
        <f t="shared" si="27"/>
        <v>#N/A</v>
      </c>
      <c r="BI421" s="120" t="e">
        <f>VLOOKUP($BK421,'FP Haupt'!$A:$M,12,FALSE)</f>
        <v>#N/A</v>
      </c>
      <c r="BJ421" s="120" t="e">
        <f>VLOOKUP($BK421,'Anlage 1d'!$A:$M,11,FALSE)</f>
        <v>#N/A</v>
      </c>
      <c r="BK421" s="119" t="str">
        <f t="shared" si="28"/>
        <v/>
      </c>
      <c r="BN421" s="119" t="str">
        <f t="shared" si="29"/>
        <v>2</v>
      </c>
      <c r="BO421" s="119">
        <f t="shared" si="30"/>
        <v>1</v>
      </c>
      <c r="BP421" s="119" t="e">
        <f t="shared" si="31"/>
        <v>#N/A</v>
      </c>
      <c r="BQ421" s="120" t="e">
        <f>VLOOKUP($BS421,'FP Haupt'!$A:$N,11,FALSE)</f>
        <v>#N/A</v>
      </c>
      <c r="BR421" s="120" t="e">
        <f>VLOOKUP($BS421,'Anlage 1d'!$A:$M,10,FALSE)</f>
        <v>#N/A</v>
      </c>
      <c r="BS421" s="119" t="str">
        <f t="shared" si="32"/>
        <v/>
      </c>
      <c r="BV421" s="119" t="str">
        <f t="shared" si="72"/>
        <v>2</v>
      </c>
      <c r="BW421" s="119">
        <f t="shared" si="73"/>
        <v>1</v>
      </c>
      <c r="BX421" s="119" t="e">
        <f t="shared" si="74"/>
        <v>#N/A</v>
      </c>
      <c r="BY421" s="120" t="e">
        <f>VLOOKUP($CA421,'FP Haupt'!$A:$O,15,FALSE)</f>
        <v>#N/A</v>
      </c>
      <c r="BZ421" s="120" t="e">
        <f>VLOOKUP($CA421,'Anlage 1d'!$A:$O,15,FALSE)</f>
        <v>#N/A</v>
      </c>
      <c r="CA421" s="119" t="str">
        <f t="shared" si="75"/>
        <v/>
      </c>
    </row>
    <row r="422" spans="1:79" x14ac:dyDescent="0.2">
      <c r="A422" s="111"/>
      <c r="B422" s="112" t="str">
        <f>IF(A422="","",IF(ISERROR(VLOOKUP(MID(A422,1,4),'FP Haupt'!$A:$M,4,FALSE)),"keine DRG gemäß FPV",VLOOKUP(MID(A422,1,4),'FP Haupt'!$A:$M,4,FALSE)))</f>
        <v/>
      </c>
      <c r="C422" s="113">
        <f t="shared" si="39"/>
        <v>0</v>
      </c>
      <c r="D422" s="114" t="str">
        <f t="shared" si="1"/>
        <v/>
      </c>
      <c r="E422" s="114" t="str">
        <f t="shared" si="2"/>
        <v/>
      </c>
      <c r="F422" s="115"/>
      <c r="G422" s="115"/>
      <c r="H422" s="116" t="str">
        <f t="shared" si="3"/>
        <v/>
      </c>
      <c r="I422" s="117">
        <f t="shared" si="4"/>
        <v>0</v>
      </c>
      <c r="J422" s="115"/>
      <c r="K422" s="115"/>
      <c r="L422" s="116" t="str">
        <f t="shared" si="5"/>
        <v/>
      </c>
      <c r="M422" s="114">
        <f t="shared" si="6"/>
        <v>0</v>
      </c>
      <c r="N422" s="115"/>
      <c r="O422" s="115"/>
      <c r="P422" s="116" t="str">
        <f t="shared" si="7"/>
        <v/>
      </c>
      <c r="Q422" s="114">
        <f t="shared" si="8"/>
        <v>0</v>
      </c>
      <c r="R422" s="115"/>
      <c r="S422" s="115"/>
      <c r="T422" s="116" t="str">
        <f t="shared" si="9"/>
        <v/>
      </c>
      <c r="U422" s="114">
        <f t="shared" si="10"/>
        <v>0</v>
      </c>
      <c r="V422" s="115"/>
      <c r="W422" s="115"/>
      <c r="X422" s="116" t="str">
        <f t="shared" si="11"/>
        <v/>
      </c>
      <c r="Y422" s="117">
        <f t="shared" si="12"/>
        <v>0</v>
      </c>
      <c r="Z422" s="267"/>
      <c r="AA422" s="602" t="str">
        <f t="shared" si="70"/>
        <v/>
      </c>
      <c r="AB422" s="603">
        <f t="shared" si="71"/>
        <v>0</v>
      </c>
      <c r="AC422" s="118"/>
      <c r="AG422" s="119" t="str">
        <f t="shared" si="13"/>
        <v>1</v>
      </c>
      <c r="AH422" s="119">
        <f t="shared" si="14"/>
        <v>1</v>
      </c>
      <c r="AI422" s="119" t="e">
        <f t="shared" si="15"/>
        <v>#N/A</v>
      </c>
      <c r="AJ422" s="120" t="e">
        <f>VLOOKUP($AM422,'FP Haupt'!$A:$M,5,FALSE)</f>
        <v>#N/A</v>
      </c>
      <c r="AK422" s="120" t="e">
        <f>VLOOKUP($AM422,'FP Haupt'!$A:$M,6,FALSE)</f>
        <v>#N/A</v>
      </c>
      <c r="AL422" s="120" t="e">
        <f>VLOOKUP($AM422,'Anlage 1d'!$A:$M,4,FALSE)</f>
        <v>#N/A</v>
      </c>
      <c r="AM422" s="119" t="str">
        <f t="shared" si="16"/>
        <v/>
      </c>
      <c r="AP422" s="119" t="str">
        <f t="shared" si="17"/>
        <v>2</v>
      </c>
      <c r="AQ422" s="119">
        <f t="shared" si="18"/>
        <v>1</v>
      </c>
      <c r="AR422" s="119" t="e">
        <f t="shared" si="19"/>
        <v>#N/A</v>
      </c>
      <c r="AS422" s="120" t="e">
        <f>VLOOKUP($AU422,'FP Haupt'!$A:$M,9,FALSE)</f>
        <v>#N/A</v>
      </c>
      <c r="AT422" s="120" t="e">
        <f>VLOOKUP($AU422,'Anlage 1d'!$A:$M,8,FALSE)</f>
        <v>#N/A</v>
      </c>
      <c r="AU422" s="119" t="str">
        <f t="shared" si="20"/>
        <v/>
      </c>
      <c r="AX422" s="119" t="str">
        <f t="shared" si="21"/>
        <v>2</v>
      </c>
      <c r="AY422" s="119">
        <f t="shared" si="22"/>
        <v>1</v>
      </c>
      <c r="AZ422" s="119" t="e">
        <f t="shared" si="23"/>
        <v>#N/A</v>
      </c>
      <c r="BA422" s="120" t="e">
        <f>VLOOKUP($BC422,'FP Haupt'!$A:$M,12,FALSE)</f>
        <v>#N/A</v>
      </c>
      <c r="BB422" s="120" t="e">
        <f>VLOOKUP($BC422,'Anlage 1d'!$A:$M,11,FALSE)</f>
        <v>#N/A</v>
      </c>
      <c r="BC422" s="119" t="str">
        <f t="shared" si="24"/>
        <v/>
      </c>
      <c r="BF422" s="119" t="str">
        <f t="shared" si="25"/>
        <v>2</v>
      </c>
      <c r="BG422" s="119">
        <f t="shared" si="26"/>
        <v>1</v>
      </c>
      <c r="BH422" s="119" t="e">
        <f t="shared" si="27"/>
        <v>#N/A</v>
      </c>
      <c r="BI422" s="120" t="e">
        <f>VLOOKUP($BK422,'FP Haupt'!$A:$M,12,FALSE)</f>
        <v>#N/A</v>
      </c>
      <c r="BJ422" s="120" t="e">
        <f>VLOOKUP($BK422,'Anlage 1d'!$A:$M,11,FALSE)</f>
        <v>#N/A</v>
      </c>
      <c r="BK422" s="119" t="str">
        <f t="shared" si="28"/>
        <v/>
      </c>
      <c r="BN422" s="119" t="str">
        <f t="shared" si="29"/>
        <v>2</v>
      </c>
      <c r="BO422" s="119">
        <f t="shared" si="30"/>
        <v>1</v>
      </c>
      <c r="BP422" s="119" t="e">
        <f t="shared" si="31"/>
        <v>#N/A</v>
      </c>
      <c r="BQ422" s="120" t="e">
        <f>VLOOKUP($BS422,'FP Haupt'!$A:$N,11,FALSE)</f>
        <v>#N/A</v>
      </c>
      <c r="BR422" s="120" t="e">
        <f>VLOOKUP($BS422,'Anlage 1d'!$A:$M,10,FALSE)</f>
        <v>#N/A</v>
      </c>
      <c r="BS422" s="119" t="str">
        <f t="shared" si="32"/>
        <v/>
      </c>
      <c r="BV422" s="119" t="str">
        <f t="shared" si="72"/>
        <v>2</v>
      </c>
      <c r="BW422" s="119">
        <f t="shared" si="73"/>
        <v>1</v>
      </c>
      <c r="BX422" s="119" t="e">
        <f t="shared" si="74"/>
        <v>#N/A</v>
      </c>
      <c r="BY422" s="120" t="e">
        <f>VLOOKUP($CA422,'FP Haupt'!$A:$O,15,FALSE)</f>
        <v>#N/A</v>
      </c>
      <c r="BZ422" s="120" t="e">
        <f>VLOOKUP($CA422,'Anlage 1d'!$A:$O,15,FALSE)</f>
        <v>#N/A</v>
      </c>
      <c r="CA422" s="119" t="str">
        <f t="shared" si="75"/>
        <v/>
      </c>
    </row>
    <row r="423" spans="1:79" x14ac:dyDescent="0.2">
      <c r="A423" s="111"/>
      <c r="B423" s="112" t="str">
        <f>IF(A423="","",IF(ISERROR(VLOOKUP(MID(A423,1,4),'FP Haupt'!$A:$M,4,FALSE)),"keine DRG gemäß FPV",VLOOKUP(MID(A423,1,4),'FP Haupt'!$A:$M,4,FALSE)))</f>
        <v/>
      </c>
      <c r="C423" s="113">
        <f t="shared" si="39"/>
        <v>0</v>
      </c>
      <c r="D423" s="114" t="str">
        <f t="shared" si="1"/>
        <v/>
      </c>
      <c r="E423" s="114" t="str">
        <f t="shared" si="2"/>
        <v/>
      </c>
      <c r="F423" s="115"/>
      <c r="G423" s="115"/>
      <c r="H423" s="116" t="str">
        <f t="shared" si="3"/>
        <v/>
      </c>
      <c r="I423" s="117">
        <f t="shared" si="4"/>
        <v>0</v>
      </c>
      <c r="J423" s="115"/>
      <c r="K423" s="115"/>
      <c r="L423" s="116" t="str">
        <f t="shared" si="5"/>
        <v/>
      </c>
      <c r="M423" s="114">
        <f t="shared" si="6"/>
        <v>0</v>
      </c>
      <c r="N423" s="115"/>
      <c r="O423" s="115"/>
      <c r="P423" s="116" t="str">
        <f t="shared" si="7"/>
        <v/>
      </c>
      <c r="Q423" s="114">
        <f t="shared" si="8"/>
        <v>0</v>
      </c>
      <c r="R423" s="115"/>
      <c r="S423" s="115"/>
      <c r="T423" s="116" t="str">
        <f t="shared" si="9"/>
        <v/>
      </c>
      <c r="U423" s="114">
        <f t="shared" si="10"/>
        <v>0</v>
      </c>
      <c r="V423" s="115"/>
      <c r="W423" s="115"/>
      <c r="X423" s="116" t="str">
        <f t="shared" si="11"/>
        <v/>
      </c>
      <c r="Y423" s="117">
        <f t="shared" si="12"/>
        <v>0</v>
      </c>
      <c r="Z423" s="267"/>
      <c r="AA423" s="602" t="str">
        <f t="shared" si="70"/>
        <v/>
      </c>
      <c r="AB423" s="603">
        <f t="shared" si="71"/>
        <v>0</v>
      </c>
      <c r="AC423" s="118"/>
      <c r="AG423" s="119" t="str">
        <f t="shared" si="13"/>
        <v>1</v>
      </c>
      <c r="AH423" s="119">
        <f t="shared" si="14"/>
        <v>1</v>
      </c>
      <c r="AI423" s="119" t="e">
        <f t="shared" si="15"/>
        <v>#N/A</v>
      </c>
      <c r="AJ423" s="120" t="e">
        <f>VLOOKUP($AM423,'FP Haupt'!$A:$M,5,FALSE)</f>
        <v>#N/A</v>
      </c>
      <c r="AK423" s="120" t="e">
        <f>VLOOKUP($AM423,'FP Haupt'!$A:$M,6,FALSE)</f>
        <v>#N/A</v>
      </c>
      <c r="AL423" s="120" t="e">
        <f>VLOOKUP($AM423,'Anlage 1d'!$A:$M,4,FALSE)</f>
        <v>#N/A</v>
      </c>
      <c r="AM423" s="119" t="str">
        <f t="shared" si="16"/>
        <v/>
      </c>
      <c r="AP423" s="119" t="str">
        <f t="shared" si="17"/>
        <v>2</v>
      </c>
      <c r="AQ423" s="119">
        <f t="shared" si="18"/>
        <v>1</v>
      </c>
      <c r="AR423" s="119" t="e">
        <f t="shared" si="19"/>
        <v>#N/A</v>
      </c>
      <c r="AS423" s="120" t="e">
        <f>VLOOKUP($AU423,'FP Haupt'!$A:$M,9,FALSE)</f>
        <v>#N/A</v>
      </c>
      <c r="AT423" s="120" t="e">
        <f>VLOOKUP($AU423,'Anlage 1d'!$A:$M,8,FALSE)</f>
        <v>#N/A</v>
      </c>
      <c r="AU423" s="119" t="str">
        <f t="shared" si="20"/>
        <v/>
      </c>
      <c r="AX423" s="119" t="str">
        <f t="shared" si="21"/>
        <v>2</v>
      </c>
      <c r="AY423" s="119">
        <f t="shared" si="22"/>
        <v>1</v>
      </c>
      <c r="AZ423" s="119" t="e">
        <f t="shared" si="23"/>
        <v>#N/A</v>
      </c>
      <c r="BA423" s="120" t="e">
        <f>VLOOKUP($BC423,'FP Haupt'!$A:$M,12,FALSE)</f>
        <v>#N/A</v>
      </c>
      <c r="BB423" s="120" t="e">
        <f>VLOOKUP($BC423,'Anlage 1d'!$A:$M,11,FALSE)</f>
        <v>#N/A</v>
      </c>
      <c r="BC423" s="119" t="str">
        <f t="shared" si="24"/>
        <v/>
      </c>
      <c r="BF423" s="119" t="str">
        <f t="shared" si="25"/>
        <v>2</v>
      </c>
      <c r="BG423" s="119">
        <f t="shared" si="26"/>
        <v>1</v>
      </c>
      <c r="BH423" s="119" t="e">
        <f t="shared" si="27"/>
        <v>#N/A</v>
      </c>
      <c r="BI423" s="120" t="e">
        <f>VLOOKUP($BK423,'FP Haupt'!$A:$M,12,FALSE)</f>
        <v>#N/A</v>
      </c>
      <c r="BJ423" s="120" t="e">
        <f>VLOOKUP($BK423,'Anlage 1d'!$A:$M,11,FALSE)</f>
        <v>#N/A</v>
      </c>
      <c r="BK423" s="119" t="str">
        <f t="shared" si="28"/>
        <v/>
      </c>
      <c r="BN423" s="119" t="str">
        <f t="shared" si="29"/>
        <v>2</v>
      </c>
      <c r="BO423" s="119">
        <f t="shared" si="30"/>
        <v>1</v>
      </c>
      <c r="BP423" s="119" t="e">
        <f t="shared" si="31"/>
        <v>#N/A</v>
      </c>
      <c r="BQ423" s="120" t="e">
        <f>VLOOKUP($BS423,'FP Haupt'!$A:$N,11,FALSE)</f>
        <v>#N/A</v>
      </c>
      <c r="BR423" s="120" t="e">
        <f>VLOOKUP($BS423,'Anlage 1d'!$A:$M,10,FALSE)</f>
        <v>#N/A</v>
      </c>
      <c r="BS423" s="119" t="str">
        <f t="shared" si="32"/>
        <v/>
      </c>
      <c r="BV423" s="119" t="str">
        <f t="shared" si="72"/>
        <v>2</v>
      </c>
      <c r="BW423" s="119">
        <f t="shared" si="73"/>
        <v>1</v>
      </c>
      <c r="BX423" s="119" t="e">
        <f t="shared" si="74"/>
        <v>#N/A</v>
      </c>
      <c r="BY423" s="120" t="e">
        <f>VLOOKUP($CA423,'FP Haupt'!$A:$O,15,FALSE)</f>
        <v>#N/A</v>
      </c>
      <c r="BZ423" s="120" t="e">
        <f>VLOOKUP($CA423,'Anlage 1d'!$A:$O,15,FALSE)</f>
        <v>#N/A</v>
      </c>
      <c r="CA423" s="119" t="str">
        <f t="shared" si="75"/>
        <v/>
      </c>
    </row>
    <row r="424" spans="1:79" x14ac:dyDescent="0.2">
      <c r="A424" s="111"/>
      <c r="B424" s="112" t="str">
        <f>IF(A424="","",IF(ISERROR(VLOOKUP(MID(A424,1,4),'FP Haupt'!$A:$M,4,FALSE)),"keine DRG gemäß FPV",VLOOKUP(MID(A424,1,4),'FP Haupt'!$A:$M,4,FALSE)))</f>
        <v/>
      </c>
      <c r="C424" s="113">
        <f t="shared" si="39"/>
        <v>0</v>
      </c>
      <c r="D424" s="114" t="str">
        <f t="shared" si="1"/>
        <v/>
      </c>
      <c r="E424" s="114" t="str">
        <f t="shared" si="2"/>
        <v/>
      </c>
      <c r="F424" s="115"/>
      <c r="G424" s="115"/>
      <c r="H424" s="116" t="str">
        <f t="shared" si="3"/>
        <v/>
      </c>
      <c r="I424" s="117">
        <f t="shared" si="4"/>
        <v>0</v>
      </c>
      <c r="J424" s="115"/>
      <c r="K424" s="115"/>
      <c r="L424" s="116" t="str">
        <f t="shared" si="5"/>
        <v/>
      </c>
      <c r="M424" s="114">
        <f t="shared" si="6"/>
        <v>0</v>
      </c>
      <c r="N424" s="115"/>
      <c r="O424" s="115"/>
      <c r="P424" s="116" t="str">
        <f t="shared" si="7"/>
        <v/>
      </c>
      <c r="Q424" s="114">
        <f t="shared" si="8"/>
        <v>0</v>
      </c>
      <c r="R424" s="115"/>
      <c r="S424" s="115"/>
      <c r="T424" s="116" t="str">
        <f t="shared" si="9"/>
        <v/>
      </c>
      <c r="U424" s="114">
        <f t="shared" si="10"/>
        <v>0</v>
      </c>
      <c r="V424" s="115"/>
      <c r="W424" s="115"/>
      <c r="X424" s="116" t="str">
        <f t="shared" si="11"/>
        <v/>
      </c>
      <c r="Y424" s="117">
        <f t="shared" si="12"/>
        <v>0</v>
      </c>
      <c r="Z424" s="267"/>
      <c r="AA424" s="602" t="str">
        <f t="shared" si="70"/>
        <v/>
      </c>
      <c r="AB424" s="603">
        <f t="shared" si="71"/>
        <v>0</v>
      </c>
      <c r="AC424" s="118"/>
      <c r="AG424" s="119" t="str">
        <f t="shared" si="13"/>
        <v>1</v>
      </c>
      <c r="AH424" s="119">
        <f t="shared" si="14"/>
        <v>1</v>
      </c>
      <c r="AI424" s="119" t="e">
        <f t="shared" si="15"/>
        <v>#N/A</v>
      </c>
      <c r="AJ424" s="120" t="e">
        <f>VLOOKUP($AM424,'FP Haupt'!$A:$M,5,FALSE)</f>
        <v>#N/A</v>
      </c>
      <c r="AK424" s="120" t="e">
        <f>VLOOKUP($AM424,'FP Haupt'!$A:$M,6,FALSE)</f>
        <v>#N/A</v>
      </c>
      <c r="AL424" s="120" t="e">
        <f>VLOOKUP($AM424,'Anlage 1d'!$A:$M,4,FALSE)</f>
        <v>#N/A</v>
      </c>
      <c r="AM424" s="119" t="str">
        <f t="shared" si="16"/>
        <v/>
      </c>
      <c r="AP424" s="119" t="str">
        <f t="shared" si="17"/>
        <v>2</v>
      </c>
      <c r="AQ424" s="119">
        <f t="shared" si="18"/>
        <v>1</v>
      </c>
      <c r="AR424" s="119" t="e">
        <f t="shared" si="19"/>
        <v>#N/A</v>
      </c>
      <c r="AS424" s="120" t="e">
        <f>VLOOKUP($AU424,'FP Haupt'!$A:$M,9,FALSE)</f>
        <v>#N/A</v>
      </c>
      <c r="AT424" s="120" t="e">
        <f>VLOOKUP($AU424,'Anlage 1d'!$A:$M,8,FALSE)</f>
        <v>#N/A</v>
      </c>
      <c r="AU424" s="119" t="str">
        <f t="shared" si="20"/>
        <v/>
      </c>
      <c r="AX424" s="119" t="str">
        <f t="shared" si="21"/>
        <v>2</v>
      </c>
      <c r="AY424" s="119">
        <f t="shared" si="22"/>
        <v>1</v>
      </c>
      <c r="AZ424" s="119" t="e">
        <f t="shared" si="23"/>
        <v>#N/A</v>
      </c>
      <c r="BA424" s="120" t="e">
        <f>VLOOKUP($BC424,'FP Haupt'!$A:$M,12,FALSE)</f>
        <v>#N/A</v>
      </c>
      <c r="BB424" s="120" t="e">
        <f>VLOOKUP($BC424,'Anlage 1d'!$A:$M,11,FALSE)</f>
        <v>#N/A</v>
      </c>
      <c r="BC424" s="119" t="str">
        <f t="shared" si="24"/>
        <v/>
      </c>
      <c r="BF424" s="119" t="str">
        <f t="shared" si="25"/>
        <v>2</v>
      </c>
      <c r="BG424" s="119">
        <f t="shared" si="26"/>
        <v>1</v>
      </c>
      <c r="BH424" s="119" t="e">
        <f t="shared" si="27"/>
        <v>#N/A</v>
      </c>
      <c r="BI424" s="120" t="e">
        <f>VLOOKUP($BK424,'FP Haupt'!$A:$M,12,FALSE)</f>
        <v>#N/A</v>
      </c>
      <c r="BJ424" s="120" t="e">
        <f>VLOOKUP($BK424,'Anlage 1d'!$A:$M,11,FALSE)</f>
        <v>#N/A</v>
      </c>
      <c r="BK424" s="119" t="str">
        <f t="shared" si="28"/>
        <v/>
      </c>
      <c r="BN424" s="119" t="str">
        <f t="shared" si="29"/>
        <v>2</v>
      </c>
      <c r="BO424" s="119">
        <f t="shared" si="30"/>
        <v>1</v>
      </c>
      <c r="BP424" s="119" t="e">
        <f t="shared" si="31"/>
        <v>#N/A</v>
      </c>
      <c r="BQ424" s="120" t="e">
        <f>VLOOKUP($BS424,'FP Haupt'!$A:$N,11,FALSE)</f>
        <v>#N/A</v>
      </c>
      <c r="BR424" s="120" t="e">
        <f>VLOOKUP($BS424,'Anlage 1d'!$A:$M,10,FALSE)</f>
        <v>#N/A</v>
      </c>
      <c r="BS424" s="119" t="str">
        <f t="shared" si="32"/>
        <v/>
      </c>
      <c r="BV424" s="119" t="str">
        <f t="shared" si="72"/>
        <v>2</v>
      </c>
      <c r="BW424" s="119">
        <f t="shared" si="73"/>
        <v>1</v>
      </c>
      <c r="BX424" s="119" t="e">
        <f t="shared" si="74"/>
        <v>#N/A</v>
      </c>
      <c r="BY424" s="120" t="e">
        <f>VLOOKUP($CA424,'FP Haupt'!$A:$O,15,FALSE)</f>
        <v>#N/A</v>
      </c>
      <c r="BZ424" s="120" t="e">
        <f>VLOOKUP($CA424,'Anlage 1d'!$A:$O,15,FALSE)</f>
        <v>#N/A</v>
      </c>
      <c r="CA424" s="119" t="str">
        <f t="shared" si="75"/>
        <v/>
      </c>
    </row>
    <row r="425" spans="1:79" x14ac:dyDescent="0.2">
      <c r="A425" s="111"/>
      <c r="B425" s="112" t="str">
        <f>IF(A425="","",IF(ISERROR(VLOOKUP(MID(A425,1,4),'FP Haupt'!$A:$M,4,FALSE)),"keine DRG gemäß FPV",VLOOKUP(MID(A425,1,4),'FP Haupt'!$A:$M,4,FALSE)))</f>
        <v/>
      </c>
      <c r="C425" s="113">
        <f t="shared" si="39"/>
        <v>0</v>
      </c>
      <c r="D425" s="114" t="str">
        <f t="shared" si="1"/>
        <v/>
      </c>
      <c r="E425" s="114" t="str">
        <f t="shared" si="2"/>
        <v/>
      </c>
      <c r="F425" s="115"/>
      <c r="G425" s="115"/>
      <c r="H425" s="116" t="str">
        <f t="shared" si="3"/>
        <v/>
      </c>
      <c r="I425" s="117">
        <f t="shared" si="4"/>
        <v>0</v>
      </c>
      <c r="J425" s="115"/>
      <c r="K425" s="115"/>
      <c r="L425" s="116" t="str">
        <f t="shared" si="5"/>
        <v/>
      </c>
      <c r="M425" s="114">
        <f t="shared" si="6"/>
        <v>0</v>
      </c>
      <c r="N425" s="115"/>
      <c r="O425" s="115"/>
      <c r="P425" s="116" t="str">
        <f t="shared" si="7"/>
        <v/>
      </c>
      <c r="Q425" s="114">
        <f t="shared" si="8"/>
        <v>0</v>
      </c>
      <c r="R425" s="115"/>
      <c r="S425" s="115"/>
      <c r="T425" s="116" t="str">
        <f t="shared" si="9"/>
        <v/>
      </c>
      <c r="U425" s="114">
        <f t="shared" si="10"/>
        <v>0</v>
      </c>
      <c r="V425" s="115"/>
      <c r="W425" s="115"/>
      <c r="X425" s="116" t="str">
        <f t="shared" si="11"/>
        <v/>
      </c>
      <c r="Y425" s="117">
        <f t="shared" si="12"/>
        <v>0</v>
      </c>
      <c r="Z425" s="267"/>
      <c r="AA425" s="602" t="str">
        <f t="shared" si="70"/>
        <v/>
      </c>
      <c r="AB425" s="603">
        <f t="shared" si="71"/>
        <v>0</v>
      </c>
      <c r="AC425" s="118"/>
      <c r="AG425" s="119" t="str">
        <f t="shared" si="13"/>
        <v>1</v>
      </c>
      <c r="AH425" s="119">
        <f t="shared" si="14"/>
        <v>1</v>
      </c>
      <c r="AI425" s="119" t="e">
        <f t="shared" si="15"/>
        <v>#N/A</v>
      </c>
      <c r="AJ425" s="120" t="e">
        <f>VLOOKUP($AM425,'FP Haupt'!$A:$M,5,FALSE)</f>
        <v>#N/A</v>
      </c>
      <c r="AK425" s="120" t="e">
        <f>VLOOKUP($AM425,'FP Haupt'!$A:$M,6,FALSE)</f>
        <v>#N/A</v>
      </c>
      <c r="AL425" s="120" t="e">
        <f>VLOOKUP($AM425,'Anlage 1d'!$A:$M,4,FALSE)</f>
        <v>#N/A</v>
      </c>
      <c r="AM425" s="119" t="str">
        <f t="shared" si="16"/>
        <v/>
      </c>
      <c r="AP425" s="119" t="str">
        <f t="shared" si="17"/>
        <v>2</v>
      </c>
      <c r="AQ425" s="119">
        <f t="shared" si="18"/>
        <v>1</v>
      </c>
      <c r="AR425" s="119" t="e">
        <f t="shared" si="19"/>
        <v>#N/A</v>
      </c>
      <c r="AS425" s="120" t="e">
        <f>VLOOKUP($AU425,'FP Haupt'!$A:$M,9,FALSE)</f>
        <v>#N/A</v>
      </c>
      <c r="AT425" s="120" t="e">
        <f>VLOOKUP($AU425,'Anlage 1d'!$A:$M,8,FALSE)</f>
        <v>#N/A</v>
      </c>
      <c r="AU425" s="119" t="str">
        <f t="shared" si="20"/>
        <v/>
      </c>
      <c r="AX425" s="119" t="str">
        <f t="shared" si="21"/>
        <v>2</v>
      </c>
      <c r="AY425" s="119">
        <f t="shared" si="22"/>
        <v>1</v>
      </c>
      <c r="AZ425" s="119" t="e">
        <f t="shared" si="23"/>
        <v>#N/A</v>
      </c>
      <c r="BA425" s="120" t="e">
        <f>VLOOKUP($BC425,'FP Haupt'!$A:$M,12,FALSE)</f>
        <v>#N/A</v>
      </c>
      <c r="BB425" s="120" t="e">
        <f>VLOOKUP($BC425,'Anlage 1d'!$A:$M,11,FALSE)</f>
        <v>#N/A</v>
      </c>
      <c r="BC425" s="119" t="str">
        <f t="shared" si="24"/>
        <v/>
      </c>
      <c r="BF425" s="119" t="str">
        <f t="shared" si="25"/>
        <v>2</v>
      </c>
      <c r="BG425" s="119">
        <f t="shared" si="26"/>
        <v>1</v>
      </c>
      <c r="BH425" s="119" t="e">
        <f t="shared" si="27"/>
        <v>#N/A</v>
      </c>
      <c r="BI425" s="120" t="e">
        <f>VLOOKUP($BK425,'FP Haupt'!$A:$M,12,FALSE)</f>
        <v>#N/A</v>
      </c>
      <c r="BJ425" s="120" t="e">
        <f>VLOOKUP($BK425,'Anlage 1d'!$A:$M,11,FALSE)</f>
        <v>#N/A</v>
      </c>
      <c r="BK425" s="119" t="str">
        <f t="shared" si="28"/>
        <v/>
      </c>
      <c r="BN425" s="119" t="str">
        <f t="shared" si="29"/>
        <v>2</v>
      </c>
      <c r="BO425" s="119">
        <f t="shared" si="30"/>
        <v>1</v>
      </c>
      <c r="BP425" s="119" t="e">
        <f t="shared" si="31"/>
        <v>#N/A</v>
      </c>
      <c r="BQ425" s="120" t="e">
        <f>VLOOKUP($BS425,'FP Haupt'!$A:$N,11,FALSE)</f>
        <v>#N/A</v>
      </c>
      <c r="BR425" s="120" t="e">
        <f>VLOOKUP($BS425,'Anlage 1d'!$A:$M,10,FALSE)</f>
        <v>#N/A</v>
      </c>
      <c r="BS425" s="119" t="str">
        <f t="shared" si="32"/>
        <v/>
      </c>
      <c r="BV425" s="119" t="str">
        <f t="shared" si="72"/>
        <v>2</v>
      </c>
      <c r="BW425" s="119">
        <f t="shared" si="73"/>
        <v>1</v>
      </c>
      <c r="BX425" s="119" t="e">
        <f t="shared" si="74"/>
        <v>#N/A</v>
      </c>
      <c r="BY425" s="120" t="e">
        <f>VLOOKUP($CA425,'FP Haupt'!$A:$O,15,FALSE)</f>
        <v>#N/A</v>
      </c>
      <c r="BZ425" s="120" t="e">
        <f>VLOOKUP($CA425,'Anlage 1d'!$A:$O,15,FALSE)</f>
        <v>#N/A</v>
      </c>
      <c r="CA425" s="119" t="str">
        <f t="shared" si="75"/>
        <v/>
      </c>
    </row>
    <row r="426" spans="1:79" x14ac:dyDescent="0.2">
      <c r="A426" s="111"/>
      <c r="B426" s="112" t="str">
        <f>IF(A426="","",IF(ISERROR(VLOOKUP(MID(A426,1,4),'FP Haupt'!$A:$M,4,FALSE)),"keine DRG gemäß FPV",VLOOKUP(MID(A426,1,4),'FP Haupt'!$A:$M,4,FALSE)))</f>
        <v/>
      </c>
      <c r="C426" s="113">
        <f t="shared" si="39"/>
        <v>0</v>
      </c>
      <c r="D426" s="114" t="str">
        <f t="shared" si="1"/>
        <v/>
      </c>
      <c r="E426" s="114" t="str">
        <f t="shared" si="2"/>
        <v/>
      </c>
      <c r="F426" s="115"/>
      <c r="G426" s="115"/>
      <c r="H426" s="116" t="str">
        <f t="shared" si="3"/>
        <v/>
      </c>
      <c r="I426" s="117">
        <f t="shared" si="4"/>
        <v>0</v>
      </c>
      <c r="J426" s="115"/>
      <c r="K426" s="115"/>
      <c r="L426" s="116" t="str">
        <f t="shared" si="5"/>
        <v/>
      </c>
      <c r="M426" s="114">
        <f t="shared" si="6"/>
        <v>0</v>
      </c>
      <c r="N426" s="115"/>
      <c r="O426" s="115"/>
      <c r="P426" s="116" t="str">
        <f t="shared" si="7"/>
        <v/>
      </c>
      <c r="Q426" s="114">
        <f t="shared" si="8"/>
        <v>0</v>
      </c>
      <c r="R426" s="115"/>
      <c r="S426" s="115"/>
      <c r="T426" s="116" t="str">
        <f t="shared" si="9"/>
        <v/>
      </c>
      <c r="U426" s="114">
        <f t="shared" si="10"/>
        <v>0</v>
      </c>
      <c r="V426" s="115"/>
      <c r="W426" s="115"/>
      <c r="X426" s="116" t="str">
        <f t="shared" si="11"/>
        <v/>
      </c>
      <c r="Y426" s="117">
        <f t="shared" si="12"/>
        <v>0</v>
      </c>
      <c r="Z426" s="267"/>
      <c r="AA426" s="602" t="str">
        <f t="shared" si="70"/>
        <v/>
      </c>
      <c r="AB426" s="603">
        <f t="shared" si="71"/>
        <v>0</v>
      </c>
      <c r="AC426" s="118"/>
      <c r="AG426" s="119" t="str">
        <f t="shared" si="13"/>
        <v>1</v>
      </c>
      <c r="AH426" s="119">
        <f t="shared" si="14"/>
        <v>1</v>
      </c>
      <c r="AI426" s="119" t="e">
        <f t="shared" si="15"/>
        <v>#N/A</v>
      </c>
      <c r="AJ426" s="120" t="e">
        <f>VLOOKUP($AM426,'FP Haupt'!$A:$M,5,FALSE)</f>
        <v>#N/A</v>
      </c>
      <c r="AK426" s="120" t="e">
        <f>VLOOKUP($AM426,'FP Haupt'!$A:$M,6,FALSE)</f>
        <v>#N/A</v>
      </c>
      <c r="AL426" s="120" t="e">
        <f>VLOOKUP($AM426,'Anlage 1d'!$A:$M,4,FALSE)</f>
        <v>#N/A</v>
      </c>
      <c r="AM426" s="119" t="str">
        <f t="shared" si="16"/>
        <v/>
      </c>
      <c r="AP426" s="119" t="str">
        <f t="shared" si="17"/>
        <v>2</v>
      </c>
      <c r="AQ426" s="119">
        <f t="shared" si="18"/>
        <v>1</v>
      </c>
      <c r="AR426" s="119" t="e">
        <f t="shared" si="19"/>
        <v>#N/A</v>
      </c>
      <c r="AS426" s="120" t="e">
        <f>VLOOKUP($AU426,'FP Haupt'!$A:$M,9,FALSE)</f>
        <v>#N/A</v>
      </c>
      <c r="AT426" s="120" t="e">
        <f>VLOOKUP($AU426,'Anlage 1d'!$A:$M,8,FALSE)</f>
        <v>#N/A</v>
      </c>
      <c r="AU426" s="119" t="str">
        <f t="shared" si="20"/>
        <v/>
      </c>
      <c r="AX426" s="119" t="str">
        <f t="shared" si="21"/>
        <v>2</v>
      </c>
      <c r="AY426" s="119">
        <f t="shared" si="22"/>
        <v>1</v>
      </c>
      <c r="AZ426" s="119" t="e">
        <f t="shared" si="23"/>
        <v>#N/A</v>
      </c>
      <c r="BA426" s="120" t="e">
        <f>VLOOKUP($BC426,'FP Haupt'!$A:$M,12,FALSE)</f>
        <v>#N/A</v>
      </c>
      <c r="BB426" s="120" t="e">
        <f>VLOOKUP($BC426,'Anlage 1d'!$A:$M,11,FALSE)</f>
        <v>#N/A</v>
      </c>
      <c r="BC426" s="119" t="str">
        <f t="shared" si="24"/>
        <v/>
      </c>
      <c r="BF426" s="119" t="str">
        <f t="shared" si="25"/>
        <v>2</v>
      </c>
      <c r="BG426" s="119">
        <f t="shared" si="26"/>
        <v>1</v>
      </c>
      <c r="BH426" s="119" t="e">
        <f t="shared" si="27"/>
        <v>#N/A</v>
      </c>
      <c r="BI426" s="120" t="e">
        <f>VLOOKUP($BK426,'FP Haupt'!$A:$M,12,FALSE)</f>
        <v>#N/A</v>
      </c>
      <c r="BJ426" s="120" t="e">
        <f>VLOOKUP($BK426,'Anlage 1d'!$A:$M,11,FALSE)</f>
        <v>#N/A</v>
      </c>
      <c r="BK426" s="119" t="str">
        <f t="shared" si="28"/>
        <v/>
      </c>
      <c r="BN426" s="119" t="str">
        <f t="shared" si="29"/>
        <v>2</v>
      </c>
      <c r="BO426" s="119">
        <f t="shared" si="30"/>
        <v>1</v>
      </c>
      <c r="BP426" s="119" t="e">
        <f t="shared" si="31"/>
        <v>#N/A</v>
      </c>
      <c r="BQ426" s="120" t="e">
        <f>VLOOKUP($BS426,'FP Haupt'!$A:$N,11,FALSE)</f>
        <v>#N/A</v>
      </c>
      <c r="BR426" s="120" t="e">
        <f>VLOOKUP($BS426,'Anlage 1d'!$A:$M,10,FALSE)</f>
        <v>#N/A</v>
      </c>
      <c r="BS426" s="119" t="str">
        <f t="shared" si="32"/>
        <v/>
      </c>
      <c r="BV426" s="119" t="str">
        <f t="shared" si="72"/>
        <v>2</v>
      </c>
      <c r="BW426" s="119">
        <f t="shared" si="73"/>
        <v>1</v>
      </c>
      <c r="BX426" s="119" t="e">
        <f t="shared" si="74"/>
        <v>#N/A</v>
      </c>
      <c r="BY426" s="120" t="e">
        <f>VLOOKUP($CA426,'FP Haupt'!$A:$O,15,FALSE)</f>
        <v>#N/A</v>
      </c>
      <c r="BZ426" s="120" t="e">
        <f>VLOOKUP($CA426,'Anlage 1d'!$A:$O,15,FALSE)</f>
        <v>#N/A</v>
      </c>
      <c r="CA426" s="119" t="str">
        <f t="shared" si="75"/>
        <v/>
      </c>
    </row>
    <row r="427" spans="1:79" x14ac:dyDescent="0.2">
      <c r="A427" s="111"/>
      <c r="B427" s="112" t="str">
        <f>IF(A427="","",IF(ISERROR(VLOOKUP(MID(A427,1,4),'FP Haupt'!$A:$M,4,FALSE)),"keine DRG gemäß FPV",VLOOKUP(MID(A427,1,4),'FP Haupt'!$A:$M,4,FALSE)))</f>
        <v/>
      </c>
      <c r="C427" s="113">
        <f t="shared" si="39"/>
        <v>0</v>
      </c>
      <c r="D427" s="114" t="str">
        <f t="shared" si="1"/>
        <v/>
      </c>
      <c r="E427" s="114" t="str">
        <f t="shared" si="2"/>
        <v/>
      </c>
      <c r="F427" s="115"/>
      <c r="G427" s="115"/>
      <c r="H427" s="116" t="str">
        <f t="shared" si="3"/>
        <v/>
      </c>
      <c r="I427" s="117">
        <f t="shared" si="4"/>
        <v>0</v>
      </c>
      <c r="J427" s="115"/>
      <c r="K427" s="115"/>
      <c r="L427" s="116" t="str">
        <f t="shared" si="5"/>
        <v/>
      </c>
      <c r="M427" s="114">
        <f t="shared" si="6"/>
        <v>0</v>
      </c>
      <c r="N427" s="115"/>
      <c r="O427" s="115"/>
      <c r="P427" s="116" t="str">
        <f t="shared" si="7"/>
        <v/>
      </c>
      <c r="Q427" s="114">
        <f t="shared" si="8"/>
        <v>0</v>
      </c>
      <c r="R427" s="115"/>
      <c r="S427" s="115"/>
      <c r="T427" s="116" t="str">
        <f t="shared" si="9"/>
        <v/>
      </c>
      <c r="U427" s="114">
        <f t="shared" si="10"/>
        <v>0</v>
      </c>
      <c r="V427" s="115"/>
      <c r="W427" s="115"/>
      <c r="X427" s="116" t="str">
        <f t="shared" si="11"/>
        <v/>
      </c>
      <c r="Y427" s="117">
        <f t="shared" si="12"/>
        <v>0</v>
      </c>
      <c r="Z427" s="267"/>
      <c r="AA427" s="602" t="str">
        <f t="shared" si="70"/>
        <v/>
      </c>
      <c r="AB427" s="603">
        <f t="shared" si="71"/>
        <v>0</v>
      </c>
      <c r="AC427" s="118"/>
      <c r="AG427" s="119" t="str">
        <f t="shared" si="13"/>
        <v>1</v>
      </c>
      <c r="AH427" s="119">
        <f t="shared" si="14"/>
        <v>1</v>
      </c>
      <c r="AI427" s="119" t="e">
        <f t="shared" si="15"/>
        <v>#N/A</v>
      </c>
      <c r="AJ427" s="120" t="e">
        <f>VLOOKUP($AM427,'FP Haupt'!$A:$M,5,FALSE)</f>
        <v>#N/A</v>
      </c>
      <c r="AK427" s="120" t="e">
        <f>VLOOKUP($AM427,'FP Haupt'!$A:$M,6,FALSE)</f>
        <v>#N/A</v>
      </c>
      <c r="AL427" s="120" t="e">
        <f>VLOOKUP($AM427,'Anlage 1d'!$A:$M,4,FALSE)</f>
        <v>#N/A</v>
      </c>
      <c r="AM427" s="119" t="str">
        <f t="shared" si="16"/>
        <v/>
      </c>
      <c r="AP427" s="119" t="str">
        <f t="shared" si="17"/>
        <v>2</v>
      </c>
      <c r="AQ427" s="119">
        <f t="shared" si="18"/>
        <v>1</v>
      </c>
      <c r="AR427" s="119" t="e">
        <f t="shared" si="19"/>
        <v>#N/A</v>
      </c>
      <c r="AS427" s="120" t="e">
        <f>VLOOKUP($AU427,'FP Haupt'!$A:$M,9,FALSE)</f>
        <v>#N/A</v>
      </c>
      <c r="AT427" s="120" t="e">
        <f>VLOOKUP($AU427,'Anlage 1d'!$A:$M,8,FALSE)</f>
        <v>#N/A</v>
      </c>
      <c r="AU427" s="119" t="str">
        <f t="shared" si="20"/>
        <v/>
      </c>
      <c r="AX427" s="119" t="str">
        <f t="shared" si="21"/>
        <v>2</v>
      </c>
      <c r="AY427" s="119">
        <f t="shared" si="22"/>
        <v>1</v>
      </c>
      <c r="AZ427" s="119" t="e">
        <f t="shared" si="23"/>
        <v>#N/A</v>
      </c>
      <c r="BA427" s="120" t="e">
        <f>VLOOKUP($BC427,'FP Haupt'!$A:$M,12,FALSE)</f>
        <v>#N/A</v>
      </c>
      <c r="BB427" s="120" t="e">
        <f>VLOOKUP($BC427,'Anlage 1d'!$A:$M,11,FALSE)</f>
        <v>#N/A</v>
      </c>
      <c r="BC427" s="119" t="str">
        <f t="shared" si="24"/>
        <v/>
      </c>
      <c r="BF427" s="119" t="str">
        <f t="shared" si="25"/>
        <v>2</v>
      </c>
      <c r="BG427" s="119">
        <f t="shared" si="26"/>
        <v>1</v>
      </c>
      <c r="BH427" s="119" t="e">
        <f t="shared" si="27"/>
        <v>#N/A</v>
      </c>
      <c r="BI427" s="120" t="e">
        <f>VLOOKUP($BK427,'FP Haupt'!$A:$M,12,FALSE)</f>
        <v>#N/A</v>
      </c>
      <c r="BJ427" s="120" t="e">
        <f>VLOOKUP($BK427,'Anlage 1d'!$A:$M,11,FALSE)</f>
        <v>#N/A</v>
      </c>
      <c r="BK427" s="119" t="str">
        <f t="shared" si="28"/>
        <v/>
      </c>
      <c r="BN427" s="119" t="str">
        <f t="shared" si="29"/>
        <v>2</v>
      </c>
      <c r="BO427" s="119">
        <f t="shared" si="30"/>
        <v>1</v>
      </c>
      <c r="BP427" s="119" t="e">
        <f t="shared" si="31"/>
        <v>#N/A</v>
      </c>
      <c r="BQ427" s="120" t="e">
        <f>VLOOKUP($BS427,'FP Haupt'!$A:$N,11,FALSE)</f>
        <v>#N/A</v>
      </c>
      <c r="BR427" s="120" t="e">
        <f>VLOOKUP($BS427,'Anlage 1d'!$A:$M,10,FALSE)</f>
        <v>#N/A</v>
      </c>
      <c r="BS427" s="119" t="str">
        <f t="shared" si="32"/>
        <v/>
      </c>
      <c r="BV427" s="119" t="str">
        <f t="shared" si="72"/>
        <v>2</v>
      </c>
      <c r="BW427" s="119">
        <f t="shared" si="73"/>
        <v>1</v>
      </c>
      <c r="BX427" s="119" t="e">
        <f t="shared" si="74"/>
        <v>#N/A</v>
      </c>
      <c r="BY427" s="120" t="e">
        <f>VLOOKUP($CA427,'FP Haupt'!$A:$O,15,FALSE)</f>
        <v>#N/A</v>
      </c>
      <c r="BZ427" s="120" t="e">
        <f>VLOOKUP($CA427,'Anlage 1d'!$A:$O,15,FALSE)</f>
        <v>#N/A</v>
      </c>
      <c r="CA427" s="119" t="str">
        <f t="shared" si="75"/>
        <v/>
      </c>
    </row>
    <row r="428" spans="1:79" x14ac:dyDescent="0.2">
      <c r="A428" s="111"/>
      <c r="B428" s="112" t="str">
        <f>IF(A428="","",IF(ISERROR(VLOOKUP(MID(A428,1,4),'FP Haupt'!$A:$M,4,FALSE)),"keine DRG gemäß FPV",VLOOKUP(MID(A428,1,4),'FP Haupt'!$A:$M,4,FALSE)))</f>
        <v/>
      </c>
      <c r="C428" s="113">
        <f t="shared" si="39"/>
        <v>0</v>
      </c>
      <c r="D428" s="114" t="str">
        <f t="shared" si="1"/>
        <v/>
      </c>
      <c r="E428" s="114" t="str">
        <f t="shared" si="2"/>
        <v/>
      </c>
      <c r="F428" s="115"/>
      <c r="G428" s="115"/>
      <c r="H428" s="116" t="str">
        <f t="shared" si="3"/>
        <v/>
      </c>
      <c r="I428" s="117">
        <f t="shared" si="4"/>
        <v>0</v>
      </c>
      <c r="J428" s="115"/>
      <c r="K428" s="115"/>
      <c r="L428" s="116" t="str">
        <f t="shared" si="5"/>
        <v/>
      </c>
      <c r="M428" s="114">
        <f t="shared" si="6"/>
        <v>0</v>
      </c>
      <c r="N428" s="115"/>
      <c r="O428" s="115"/>
      <c r="P428" s="116" t="str">
        <f t="shared" si="7"/>
        <v/>
      </c>
      <c r="Q428" s="114">
        <f t="shared" si="8"/>
        <v>0</v>
      </c>
      <c r="R428" s="115"/>
      <c r="S428" s="115"/>
      <c r="T428" s="116" t="str">
        <f t="shared" si="9"/>
        <v/>
      </c>
      <c r="U428" s="114">
        <f t="shared" si="10"/>
        <v>0</v>
      </c>
      <c r="V428" s="115"/>
      <c r="W428" s="115"/>
      <c r="X428" s="116" t="str">
        <f t="shared" si="11"/>
        <v/>
      </c>
      <c r="Y428" s="117">
        <f t="shared" si="12"/>
        <v>0</v>
      </c>
      <c r="Z428" s="267"/>
      <c r="AA428" s="602" t="str">
        <f t="shared" si="70"/>
        <v/>
      </c>
      <c r="AB428" s="603">
        <f t="shared" si="71"/>
        <v>0</v>
      </c>
      <c r="AC428" s="118"/>
      <c r="AG428" s="119" t="str">
        <f t="shared" si="13"/>
        <v>1</v>
      </c>
      <c r="AH428" s="119">
        <f t="shared" si="14"/>
        <v>1</v>
      </c>
      <c r="AI428" s="119" t="e">
        <f t="shared" si="15"/>
        <v>#N/A</v>
      </c>
      <c r="AJ428" s="120" t="e">
        <f>VLOOKUP($AM428,'FP Haupt'!$A:$M,5,FALSE)</f>
        <v>#N/A</v>
      </c>
      <c r="AK428" s="120" t="e">
        <f>VLOOKUP($AM428,'FP Haupt'!$A:$M,6,FALSE)</f>
        <v>#N/A</v>
      </c>
      <c r="AL428" s="120" t="e">
        <f>VLOOKUP($AM428,'Anlage 1d'!$A:$M,4,FALSE)</f>
        <v>#N/A</v>
      </c>
      <c r="AM428" s="119" t="str">
        <f t="shared" si="16"/>
        <v/>
      </c>
      <c r="AP428" s="119" t="str">
        <f t="shared" si="17"/>
        <v>2</v>
      </c>
      <c r="AQ428" s="119">
        <f t="shared" si="18"/>
        <v>1</v>
      </c>
      <c r="AR428" s="119" t="e">
        <f t="shared" si="19"/>
        <v>#N/A</v>
      </c>
      <c r="AS428" s="120" t="e">
        <f>VLOOKUP($AU428,'FP Haupt'!$A:$M,9,FALSE)</f>
        <v>#N/A</v>
      </c>
      <c r="AT428" s="120" t="e">
        <f>VLOOKUP($AU428,'Anlage 1d'!$A:$M,8,FALSE)</f>
        <v>#N/A</v>
      </c>
      <c r="AU428" s="119" t="str">
        <f t="shared" si="20"/>
        <v/>
      </c>
      <c r="AX428" s="119" t="str">
        <f t="shared" si="21"/>
        <v>2</v>
      </c>
      <c r="AY428" s="119">
        <f t="shared" si="22"/>
        <v>1</v>
      </c>
      <c r="AZ428" s="119" t="e">
        <f t="shared" si="23"/>
        <v>#N/A</v>
      </c>
      <c r="BA428" s="120" t="e">
        <f>VLOOKUP($BC428,'FP Haupt'!$A:$M,12,FALSE)</f>
        <v>#N/A</v>
      </c>
      <c r="BB428" s="120" t="e">
        <f>VLOOKUP($BC428,'Anlage 1d'!$A:$M,11,FALSE)</f>
        <v>#N/A</v>
      </c>
      <c r="BC428" s="119" t="str">
        <f t="shared" si="24"/>
        <v/>
      </c>
      <c r="BF428" s="119" t="str">
        <f t="shared" si="25"/>
        <v>2</v>
      </c>
      <c r="BG428" s="119">
        <f t="shared" si="26"/>
        <v>1</v>
      </c>
      <c r="BH428" s="119" t="e">
        <f t="shared" si="27"/>
        <v>#N/A</v>
      </c>
      <c r="BI428" s="120" t="e">
        <f>VLOOKUP($BK428,'FP Haupt'!$A:$M,12,FALSE)</f>
        <v>#N/A</v>
      </c>
      <c r="BJ428" s="120" t="e">
        <f>VLOOKUP($BK428,'Anlage 1d'!$A:$M,11,FALSE)</f>
        <v>#N/A</v>
      </c>
      <c r="BK428" s="119" t="str">
        <f t="shared" si="28"/>
        <v/>
      </c>
      <c r="BN428" s="119" t="str">
        <f t="shared" si="29"/>
        <v>2</v>
      </c>
      <c r="BO428" s="119">
        <f t="shared" si="30"/>
        <v>1</v>
      </c>
      <c r="BP428" s="119" t="e">
        <f t="shared" si="31"/>
        <v>#N/A</v>
      </c>
      <c r="BQ428" s="120" t="e">
        <f>VLOOKUP($BS428,'FP Haupt'!$A:$N,11,FALSE)</f>
        <v>#N/A</v>
      </c>
      <c r="BR428" s="120" t="e">
        <f>VLOOKUP($BS428,'Anlage 1d'!$A:$M,10,FALSE)</f>
        <v>#N/A</v>
      </c>
      <c r="BS428" s="119" t="str">
        <f t="shared" si="32"/>
        <v/>
      </c>
      <c r="BV428" s="119" t="str">
        <f t="shared" si="72"/>
        <v>2</v>
      </c>
      <c r="BW428" s="119">
        <f t="shared" si="73"/>
        <v>1</v>
      </c>
      <c r="BX428" s="119" t="e">
        <f t="shared" si="74"/>
        <v>#N/A</v>
      </c>
      <c r="BY428" s="120" t="e">
        <f>VLOOKUP($CA428,'FP Haupt'!$A:$O,15,FALSE)</f>
        <v>#N/A</v>
      </c>
      <c r="BZ428" s="120" t="e">
        <f>VLOOKUP($CA428,'Anlage 1d'!$A:$O,15,FALSE)</f>
        <v>#N/A</v>
      </c>
      <c r="CA428" s="119" t="str">
        <f t="shared" si="75"/>
        <v/>
      </c>
    </row>
    <row r="429" spans="1:79" x14ac:dyDescent="0.2">
      <c r="A429" s="111"/>
      <c r="B429" s="112" t="str">
        <f>IF(A429="","",IF(ISERROR(VLOOKUP(MID(A429,1,4),'FP Haupt'!$A:$M,4,FALSE)),"keine DRG gemäß FPV",VLOOKUP(MID(A429,1,4),'FP Haupt'!$A:$M,4,FALSE)))</f>
        <v/>
      </c>
      <c r="C429" s="113">
        <f t="shared" si="39"/>
        <v>0</v>
      </c>
      <c r="D429" s="114" t="str">
        <f t="shared" si="1"/>
        <v/>
      </c>
      <c r="E429" s="114" t="str">
        <f t="shared" si="2"/>
        <v/>
      </c>
      <c r="F429" s="115"/>
      <c r="G429" s="115"/>
      <c r="H429" s="116" t="str">
        <f t="shared" si="3"/>
        <v/>
      </c>
      <c r="I429" s="117">
        <f t="shared" si="4"/>
        <v>0</v>
      </c>
      <c r="J429" s="115"/>
      <c r="K429" s="115"/>
      <c r="L429" s="116" t="str">
        <f t="shared" si="5"/>
        <v/>
      </c>
      <c r="M429" s="114">
        <f t="shared" si="6"/>
        <v>0</v>
      </c>
      <c r="N429" s="115"/>
      <c r="O429" s="115"/>
      <c r="P429" s="116" t="str">
        <f t="shared" si="7"/>
        <v/>
      </c>
      <c r="Q429" s="114">
        <f t="shared" si="8"/>
        <v>0</v>
      </c>
      <c r="R429" s="115"/>
      <c r="S429" s="115"/>
      <c r="T429" s="116" t="str">
        <f t="shared" si="9"/>
        <v/>
      </c>
      <c r="U429" s="114">
        <f t="shared" si="10"/>
        <v>0</v>
      </c>
      <c r="V429" s="115"/>
      <c r="W429" s="115"/>
      <c r="X429" s="116" t="str">
        <f t="shared" si="11"/>
        <v/>
      </c>
      <c r="Y429" s="117">
        <f t="shared" si="12"/>
        <v>0</v>
      </c>
      <c r="Z429" s="267"/>
      <c r="AA429" s="602" t="str">
        <f t="shared" si="70"/>
        <v/>
      </c>
      <c r="AB429" s="603">
        <f t="shared" si="71"/>
        <v>0</v>
      </c>
      <c r="AC429" s="118"/>
      <c r="AG429" s="119" t="str">
        <f t="shared" si="13"/>
        <v>1</v>
      </c>
      <c r="AH429" s="119">
        <f t="shared" si="14"/>
        <v>1</v>
      </c>
      <c r="AI429" s="119" t="e">
        <f t="shared" si="15"/>
        <v>#N/A</v>
      </c>
      <c r="AJ429" s="120" t="e">
        <f>VLOOKUP($AM429,'FP Haupt'!$A:$M,5,FALSE)</f>
        <v>#N/A</v>
      </c>
      <c r="AK429" s="120" t="e">
        <f>VLOOKUP($AM429,'FP Haupt'!$A:$M,6,FALSE)</f>
        <v>#N/A</v>
      </c>
      <c r="AL429" s="120" t="e">
        <f>VLOOKUP($AM429,'Anlage 1d'!$A:$M,4,FALSE)</f>
        <v>#N/A</v>
      </c>
      <c r="AM429" s="119" t="str">
        <f t="shared" si="16"/>
        <v/>
      </c>
      <c r="AP429" s="119" t="str">
        <f t="shared" si="17"/>
        <v>2</v>
      </c>
      <c r="AQ429" s="119">
        <f t="shared" si="18"/>
        <v>1</v>
      </c>
      <c r="AR429" s="119" t="e">
        <f t="shared" si="19"/>
        <v>#N/A</v>
      </c>
      <c r="AS429" s="120" t="e">
        <f>VLOOKUP($AU429,'FP Haupt'!$A:$M,9,FALSE)</f>
        <v>#N/A</v>
      </c>
      <c r="AT429" s="120" t="e">
        <f>VLOOKUP($AU429,'Anlage 1d'!$A:$M,8,FALSE)</f>
        <v>#N/A</v>
      </c>
      <c r="AU429" s="119" t="str">
        <f t="shared" si="20"/>
        <v/>
      </c>
      <c r="AX429" s="119" t="str">
        <f t="shared" si="21"/>
        <v>2</v>
      </c>
      <c r="AY429" s="119">
        <f t="shared" si="22"/>
        <v>1</v>
      </c>
      <c r="AZ429" s="119" t="e">
        <f t="shared" si="23"/>
        <v>#N/A</v>
      </c>
      <c r="BA429" s="120" t="e">
        <f>VLOOKUP($BC429,'FP Haupt'!$A:$M,12,FALSE)</f>
        <v>#N/A</v>
      </c>
      <c r="BB429" s="120" t="e">
        <f>VLOOKUP($BC429,'Anlage 1d'!$A:$M,11,FALSE)</f>
        <v>#N/A</v>
      </c>
      <c r="BC429" s="119" t="str">
        <f t="shared" si="24"/>
        <v/>
      </c>
      <c r="BF429" s="119" t="str">
        <f t="shared" si="25"/>
        <v>2</v>
      </c>
      <c r="BG429" s="119">
        <f t="shared" si="26"/>
        <v>1</v>
      </c>
      <c r="BH429" s="119" t="e">
        <f t="shared" si="27"/>
        <v>#N/A</v>
      </c>
      <c r="BI429" s="120" t="e">
        <f>VLOOKUP($BK429,'FP Haupt'!$A:$M,12,FALSE)</f>
        <v>#N/A</v>
      </c>
      <c r="BJ429" s="120" t="e">
        <f>VLOOKUP($BK429,'Anlage 1d'!$A:$M,11,FALSE)</f>
        <v>#N/A</v>
      </c>
      <c r="BK429" s="119" t="str">
        <f t="shared" si="28"/>
        <v/>
      </c>
      <c r="BN429" s="119" t="str">
        <f t="shared" si="29"/>
        <v>2</v>
      </c>
      <c r="BO429" s="119">
        <f t="shared" si="30"/>
        <v>1</v>
      </c>
      <c r="BP429" s="119" t="e">
        <f t="shared" si="31"/>
        <v>#N/A</v>
      </c>
      <c r="BQ429" s="120" t="e">
        <f>VLOOKUP($BS429,'FP Haupt'!$A:$N,11,FALSE)</f>
        <v>#N/A</v>
      </c>
      <c r="BR429" s="120" t="e">
        <f>VLOOKUP($BS429,'Anlage 1d'!$A:$M,10,FALSE)</f>
        <v>#N/A</v>
      </c>
      <c r="BS429" s="119" t="str">
        <f t="shared" si="32"/>
        <v/>
      </c>
      <c r="BV429" s="119" t="str">
        <f t="shared" si="72"/>
        <v>2</v>
      </c>
      <c r="BW429" s="119">
        <f t="shared" si="73"/>
        <v>1</v>
      </c>
      <c r="BX429" s="119" t="e">
        <f t="shared" si="74"/>
        <v>#N/A</v>
      </c>
      <c r="BY429" s="120" t="e">
        <f>VLOOKUP($CA429,'FP Haupt'!$A:$O,15,FALSE)</f>
        <v>#N/A</v>
      </c>
      <c r="BZ429" s="120" t="e">
        <f>VLOOKUP($CA429,'Anlage 1d'!$A:$O,15,FALSE)</f>
        <v>#N/A</v>
      </c>
      <c r="CA429" s="119" t="str">
        <f t="shared" si="75"/>
        <v/>
      </c>
    </row>
    <row r="430" spans="1:79" x14ac:dyDescent="0.2">
      <c r="A430" s="111"/>
      <c r="B430" s="112" t="str">
        <f>IF(A430="","",IF(ISERROR(VLOOKUP(MID(A430,1,4),'FP Haupt'!$A:$M,4,FALSE)),"keine DRG gemäß FPV",VLOOKUP(MID(A430,1,4),'FP Haupt'!$A:$M,4,FALSE)))</f>
        <v/>
      </c>
      <c r="C430" s="113">
        <f t="shared" si="39"/>
        <v>0</v>
      </c>
      <c r="D430" s="114" t="str">
        <f t="shared" si="1"/>
        <v/>
      </c>
      <c r="E430" s="114" t="str">
        <f t="shared" si="2"/>
        <v/>
      </c>
      <c r="F430" s="115"/>
      <c r="G430" s="115"/>
      <c r="H430" s="116" t="str">
        <f t="shared" si="3"/>
        <v/>
      </c>
      <c r="I430" s="117">
        <f t="shared" si="4"/>
        <v>0</v>
      </c>
      <c r="J430" s="115"/>
      <c r="K430" s="115"/>
      <c r="L430" s="116" t="str">
        <f t="shared" si="5"/>
        <v/>
      </c>
      <c r="M430" s="114">
        <f t="shared" si="6"/>
        <v>0</v>
      </c>
      <c r="N430" s="115"/>
      <c r="O430" s="115"/>
      <c r="P430" s="116" t="str">
        <f t="shared" si="7"/>
        <v/>
      </c>
      <c r="Q430" s="114">
        <f t="shared" si="8"/>
        <v>0</v>
      </c>
      <c r="R430" s="115"/>
      <c r="S430" s="115"/>
      <c r="T430" s="116" t="str">
        <f t="shared" si="9"/>
        <v/>
      </c>
      <c r="U430" s="114">
        <f t="shared" si="10"/>
        <v>0</v>
      </c>
      <c r="V430" s="115"/>
      <c r="W430" s="115"/>
      <c r="X430" s="116" t="str">
        <f t="shared" si="11"/>
        <v/>
      </c>
      <c r="Y430" s="117">
        <f t="shared" si="12"/>
        <v>0</v>
      </c>
      <c r="Z430" s="267"/>
      <c r="AA430" s="602" t="str">
        <f t="shared" si="70"/>
        <v/>
      </c>
      <c r="AB430" s="603">
        <f t="shared" si="71"/>
        <v>0</v>
      </c>
      <c r="AC430" s="118"/>
      <c r="AG430" s="119" t="str">
        <f t="shared" si="13"/>
        <v>1</v>
      </c>
      <c r="AH430" s="119">
        <f t="shared" si="14"/>
        <v>1</v>
      </c>
      <c r="AI430" s="119" t="e">
        <f t="shared" si="15"/>
        <v>#N/A</v>
      </c>
      <c r="AJ430" s="120" t="e">
        <f>VLOOKUP($AM430,'FP Haupt'!$A:$M,5,FALSE)</f>
        <v>#N/A</v>
      </c>
      <c r="AK430" s="120" t="e">
        <f>VLOOKUP($AM430,'FP Haupt'!$A:$M,6,FALSE)</f>
        <v>#N/A</v>
      </c>
      <c r="AL430" s="120" t="e">
        <f>VLOOKUP($AM430,'Anlage 1d'!$A:$M,4,FALSE)</f>
        <v>#N/A</v>
      </c>
      <c r="AM430" s="119" t="str">
        <f t="shared" si="16"/>
        <v/>
      </c>
      <c r="AP430" s="119" t="str">
        <f t="shared" si="17"/>
        <v>2</v>
      </c>
      <c r="AQ430" s="119">
        <f t="shared" si="18"/>
        <v>1</v>
      </c>
      <c r="AR430" s="119" t="e">
        <f t="shared" si="19"/>
        <v>#N/A</v>
      </c>
      <c r="AS430" s="120" t="e">
        <f>VLOOKUP($AU430,'FP Haupt'!$A:$M,9,FALSE)</f>
        <v>#N/A</v>
      </c>
      <c r="AT430" s="120" t="e">
        <f>VLOOKUP($AU430,'Anlage 1d'!$A:$M,8,FALSE)</f>
        <v>#N/A</v>
      </c>
      <c r="AU430" s="119" t="str">
        <f t="shared" si="20"/>
        <v/>
      </c>
      <c r="AX430" s="119" t="str">
        <f t="shared" si="21"/>
        <v>2</v>
      </c>
      <c r="AY430" s="119">
        <f t="shared" si="22"/>
        <v>1</v>
      </c>
      <c r="AZ430" s="119" t="e">
        <f t="shared" si="23"/>
        <v>#N/A</v>
      </c>
      <c r="BA430" s="120" t="e">
        <f>VLOOKUP($BC430,'FP Haupt'!$A:$M,12,FALSE)</f>
        <v>#N/A</v>
      </c>
      <c r="BB430" s="120" t="e">
        <f>VLOOKUP($BC430,'Anlage 1d'!$A:$M,11,FALSE)</f>
        <v>#N/A</v>
      </c>
      <c r="BC430" s="119" t="str">
        <f t="shared" si="24"/>
        <v/>
      </c>
      <c r="BF430" s="119" t="str">
        <f t="shared" si="25"/>
        <v>2</v>
      </c>
      <c r="BG430" s="119">
        <f t="shared" si="26"/>
        <v>1</v>
      </c>
      <c r="BH430" s="119" t="e">
        <f t="shared" si="27"/>
        <v>#N/A</v>
      </c>
      <c r="BI430" s="120" t="e">
        <f>VLOOKUP($BK430,'FP Haupt'!$A:$M,12,FALSE)</f>
        <v>#N/A</v>
      </c>
      <c r="BJ430" s="120" t="e">
        <f>VLOOKUP($BK430,'Anlage 1d'!$A:$M,11,FALSE)</f>
        <v>#N/A</v>
      </c>
      <c r="BK430" s="119" t="str">
        <f t="shared" si="28"/>
        <v/>
      </c>
      <c r="BN430" s="119" t="str">
        <f t="shared" si="29"/>
        <v>2</v>
      </c>
      <c r="BO430" s="119">
        <f t="shared" si="30"/>
        <v>1</v>
      </c>
      <c r="BP430" s="119" t="e">
        <f t="shared" si="31"/>
        <v>#N/A</v>
      </c>
      <c r="BQ430" s="120" t="e">
        <f>VLOOKUP($BS430,'FP Haupt'!$A:$N,11,FALSE)</f>
        <v>#N/A</v>
      </c>
      <c r="BR430" s="120" t="e">
        <f>VLOOKUP($BS430,'Anlage 1d'!$A:$M,10,FALSE)</f>
        <v>#N/A</v>
      </c>
      <c r="BS430" s="119" t="str">
        <f t="shared" si="32"/>
        <v/>
      </c>
      <c r="BV430" s="119" t="str">
        <f t="shared" si="72"/>
        <v>2</v>
      </c>
      <c r="BW430" s="119">
        <f t="shared" si="73"/>
        <v>1</v>
      </c>
      <c r="BX430" s="119" t="e">
        <f t="shared" si="74"/>
        <v>#N/A</v>
      </c>
      <c r="BY430" s="120" t="e">
        <f>VLOOKUP($CA430,'FP Haupt'!$A:$O,15,FALSE)</f>
        <v>#N/A</v>
      </c>
      <c r="BZ430" s="120" t="e">
        <f>VLOOKUP($CA430,'Anlage 1d'!$A:$O,15,FALSE)</f>
        <v>#N/A</v>
      </c>
      <c r="CA430" s="119" t="str">
        <f t="shared" si="75"/>
        <v/>
      </c>
    </row>
    <row r="431" spans="1:79" x14ac:dyDescent="0.2">
      <c r="A431" s="111"/>
      <c r="B431" s="112" t="str">
        <f>IF(A431="","",IF(ISERROR(VLOOKUP(MID(A431,1,4),'FP Haupt'!$A:$M,4,FALSE)),"keine DRG gemäß FPV",VLOOKUP(MID(A431,1,4),'FP Haupt'!$A:$M,4,FALSE)))</f>
        <v/>
      </c>
      <c r="C431" s="113">
        <f t="shared" si="39"/>
        <v>0</v>
      </c>
      <c r="D431" s="114" t="str">
        <f t="shared" si="1"/>
        <v/>
      </c>
      <c r="E431" s="114" t="str">
        <f t="shared" si="2"/>
        <v/>
      </c>
      <c r="F431" s="115"/>
      <c r="G431" s="115"/>
      <c r="H431" s="116" t="str">
        <f t="shared" si="3"/>
        <v/>
      </c>
      <c r="I431" s="117">
        <f t="shared" si="4"/>
        <v>0</v>
      </c>
      <c r="J431" s="115"/>
      <c r="K431" s="115"/>
      <c r="L431" s="116" t="str">
        <f t="shared" si="5"/>
        <v/>
      </c>
      <c r="M431" s="114">
        <f t="shared" si="6"/>
        <v>0</v>
      </c>
      <c r="N431" s="115"/>
      <c r="O431" s="115"/>
      <c r="P431" s="116" t="str">
        <f t="shared" si="7"/>
        <v/>
      </c>
      <c r="Q431" s="114">
        <f t="shared" si="8"/>
        <v>0</v>
      </c>
      <c r="R431" s="115"/>
      <c r="S431" s="115"/>
      <c r="T431" s="116" t="str">
        <f t="shared" si="9"/>
        <v/>
      </c>
      <c r="U431" s="114">
        <f t="shared" si="10"/>
        <v>0</v>
      </c>
      <c r="V431" s="115"/>
      <c r="W431" s="115"/>
      <c r="X431" s="116" t="str">
        <f t="shared" si="11"/>
        <v/>
      </c>
      <c r="Y431" s="117">
        <f t="shared" si="12"/>
        <v>0</v>
      </c>
      <c r="Z431" s="267"/>
      <c r="AA431" s="602" t="str">
        <f t="shared" si="70"/>
        <v/>
      </c>
      <c r="AB431" s="603">
        <f t="shared" si="71"/>
        <v>0</v>
      </c>
      <c r="AC431" s="118"/>
      <c r="AG431" s="119" t="str">
        <f t="shared" si="13"/>
        <v>1</v>
      </c>
      <c r="AH431" s="119">
        <f t="shared" si="14"/>
        <v>1</v>
      </c>
      <c r="AI431" s="119" t="e">
        <f t="shared" si="15"/>
        <v>#N/A</v>
      </c>
      <c r="AJ431" s="120" t="e">
        <f>VLOOKUP($AM431,'FP Haupt'!$A:$M,5,FALSE)</f>
        <v>#N/A</v>
      </c>
      <c r="AK431" s="120" t="e">
        <f>VLOOKUP($AM431,'FP Haupt'!$A:$M,6,FALSE)</f>
        <v>#N/A</v>
      </c>
      <c r="AL431" s="120" t="e">
        <f>VLOOKUP($AM431,'Anlage 1d'!$A:$M,4,FALSE)</f>
        <v>#N/A</v>
      </c>
      <c r="AM431" s="119" t="str">
        <f t="shared" si="16"/>
        <v/>
      </c>
      <c r="AP431" s="119" t="str">
        <f t="shared" si="17"/>
        <v>2</v>
      </c>
      <c r="AQ431" s="119">
        <f t="shared" si="18"/>
        <v>1</v>
      </c>
      <c r="AR431" s="119" t="e">
        <f t="shared" si="19"/>
        <v>#N/A</v>
      </c>
      <c r="AS431" s="120" t="e">
        <f>VLOOKUP($AU431,'FP Haupt'!$A:$M,9,FALSE)</f>
        <v>#N/A</v>
      </c>
      <c r="AT431" s="120" t="e">
        <f>VLOOKUP($AU431,'Anlage 1d'!$A:$M,8,FALSE)</f>
        <v>#N/A</v>
      </c>
      <c r="AU431" s="119" t="str">
        <f t="shared" si="20"/>
        <v/>
      </c>
      <c r="AX431" s="119" t="str">
        <f t="shared" si="21"/>
        <v>2</v>
      </c>
      <c r="AY431" s="119">
        <f t="shared" si="22"/>
        <v>1</v>
      </c>
      <c r="AZ431" s="119" t="e">
        <f t="shared" si="23"/>
        <v>#N/A</v>
      </c>
      <c r="BA431" s="120" t="e">
        <f>VLOOKUP($BC431,'FP Haupt'!$A:$M,12,FALSE)</f>
        <v>#N/A</v>
      </c>
      <c r="BB431" s="120" t="e">
        <f>VLOOKUP($BC431,'Anlage 1d'!$A:$M,11,FALSE)</f>
        <v>#N/A</v>
      </c>
      <c r="BC431" s="119" t="str">
        <f t="shared" si="24"/>
        <v/>
      </c>
      <c r="BF431" s="119" t="str">
        <f t="shared" si="25"/>
        <v>2</v>
      </c>
      <c r="BG431" s="119">
        <f t="shared" si="26"/>
        <v>1</v>
      </c>
      <c r="BH431" s="119" t="e">
        <f t="shared" si="27"/>
        <v>#N/A</v>
      </c>
      <c r="BI431" s="120" t="e">
        <f>VLOOKUP($BK431,'FP Haupt'!$A:$M,12,FALSE)</f>
        <v>#N/A</v>
      </c>
      <c r="BJ431" s="120" t="e">
        <f>VLOOKUP($BK431,'Anlage 1d'!$A:$M,11,FALSE)</f>
        <v>#N/A</v>
      </c>
      <c r="BK431" s="119" t="str">
        <f t="shared" si="28"/>
        <v/>
      </c>
      <c r="BN431" s="119" t="str">
        <f t="shared" si="29"/>
        <v>2</v>
      </c>
      <c r="BO431" s="119">
        <f t="shared" si="30"/>
        <v>1</v>
      </c>
      <c r="BP431" s="119" t="e">
        <f t="shared" si="31"/>
        <v>#N/A</v>
      </c>
      <c r="BQ431" s="120" t="e">
        <f>VLOOKUP($BS431,'FP Haupt'!$A:$N,11,FALSE)</f>
        <v>#N/A</v>
      </c>
      <c r="BR431" s="120" t="e">
        <f>VLOOKUP($BS431,'Anlage 1d'!$A:$M,10,FALSE)</f>
        <v>#N/A</v>
      </c>
      <c r="BS431" s="119" t="str">
        <f t="shared" si="32"/>
        <v/>
      </c>
      <c r="BV431" s="119" t="str">
        <f t="shared" si="72"/>
        <v>2</v>
      </c>
      <c r="BW431" s="119">
        <f t="shared" si="73"/>
        <v>1</v>
      </c>
      <c r="BX431" s="119" t="e">
        <f t="shared" si="74"/>
        <v>#N/A</v>
      </c>
      <c r="BY431" s="120" t="e">
        <f>VLOOKUP($CA431,'FP Haupt'!$A:$O,15,FALSE)</f>
        <v>#N/A</v>
      </c>
      <c r="BZ431" s="120" t="e">
        <f>VLOOKUP($CA431,'Anlage 1d'!$A:$O,15,FALSE)</f>
        <v>#N/A</v>
      </c>
      <c r="CA431" s="119" t="str">
        <f t="shared" si="75"/>
        <v/>
      </c>
    </row>
    <row r="432" spans="1:79" x14ac:dyDescent="0.2">
      <c r="A432" s="111"/>
      <c r="B432" s="112" t="str">
        <f>IF(A432="","",IF(ISERROR(VLOOKUP(MID(A432,1,4),'FP Haupt'!$A:$M,4,FALSE)),"keine DRG gemäß FPV",VLOOKUP(MID(A432,1,4),'FP Haupt'!$A:$M,4,FALSE)))</f>
        <v/>
      </c>
      <c r="C432" s="113">
        <f t="shared" si="39"/>
        <v>0</v>
      </c>
      <c r="D432" s="114" t="str">
        <f t="shared" si="1"/>
        <v/>
      </c>
      <c r="E432" s="114" t="str">
        <f t="shared" si="2"/>
        <v/>
      </c>
      <c r="F432" s="115"/>
      <c r="G432" s="115"/>
      <c r="H432" s="116" t="str">
        <f t="shared" si="3"/>
        <v/>
      </c>
      <c r="I432" s="117">
        <f t="shared" si="4"/>
        <v>0</v>
      </c>
      <c r="J432" s="115"/>
      <c r="K432" s="115"/>
      <c r="L432" s="116" t="str">
        <f t="shared" si="5"/>
        <v/>
      </c>
      <c r="M432" s="114">
        <f t="shared" si="6"/>
        <v>0</v>
      </c>
      <c r="N432" s="115"/>
      <c r="O432" s="115"/>
      <c r="P432" s="116" t="str">
        <f t="shared" si="7"/>
        <v/>
      </c>
      <c r="Q432" s="114">
        <f t="shared" si="8"/>
        <v>0</v>
      </c>
      <c r="R432" s="115"/>
      <c r="S432" s="115"/>
      <c r="T432" s="116" t="str">
        <f t="shared" si="9"/>
        <v/>
      </c>
      <c r="U432" s="114">
        <f t="shared" si="10"/>
        <v>0</v>
      </c>
      <c r="V432" s="115"/>
      <c r="W432" s="115"/>
      <c r="X432" s="116" t="str">
        <f t="shared" si="11"/>
        <v/>
      </c>
      <c r="Y432" s="117">
        <f t="shared" si="12"/>
        <v>0</v>
      </c>
      <c r="Z432" s="267"/>
      <c r="AA432" s="602" t="str">
        <f t="shared" si="70"/>
        <v/>
      </c>
      <c r="AB432" s="603">
        <f t="shared" si="71"/>
        <v>0</v>
      </c>
      <c r="AC432" s="118"/>
      <c r="AG432" s="119" t="str">
        <f t="shared" si="13"/>
        <v>1</v>
      </c>
      <c r="AH432" s="119">
        <f t="shared" si="14"/>
        <v>1</v>
      </c>
      <c r="AI432" s="119" t="e">
        <f t="shared" si="15"/>
        <v>#N/A</v>
      </c>
      <c r="AJ432" s="120" t="e">
        <f>VLOOKUP($AM432,'FP Haupt'!$A:$M,5,FALSE)</f>
        <v>#N/A</v>
      </c>
      <c r="AK432" s="120" t="e">
        <f>VLOOKUP($AM432,'FP Haupt'!$A:$M,6,FALSE)</f>
        <v>#N/A</v>
      </c>
      <c r="AL432" s="120" t="e">
        <f>VLOOKUP($AM432,'Anlage 1d'!$A:$M,4,FALSE)</f>
        <v>#N/A</v>
      </c>
      <c r="AM432" s="119" t="str">
        <f t="shared" si="16"/>
        <v/>
      </c>
      <c r="AP432" s="119" t="str">
        <f t="shared" si="17"/>
        <v>2</v>
      </c>
      <c r="AQ432" s="119">
        <f t="shared" si="18"/>
        <v>1</v>
      </c>
      <c r="AR432" s="119" t="e">
        <f t="shared" si="19"/>
        <v>#N/A</v>
      </c>
      <c r="AS432" s="120" t="e">
        <f>VLOOKUP($AU432,'FP Haupt'!$A:$M,9,FALSE)</f>
        <v>#N/A</v>
      </c>
      <c r="AT432" s="120" t="e">
        <f>VLOOKUP($AU432,'Anlage 1d'!$A:$M,8,FALSE)</f>
        <v>#N/A</v>
      </c>
      <c r="AU432" s="119" t="str">
        <f t="shared" si="20"/>
        <v/>
      </c>
      <c r="AX432" s="119" t="str">
        <f t="shared" si="21"/>
        <v>2</v>
      </c>
      <c r="AY432" s="119">
        <f t="shared" si="22"/>
        <v>1</v>
      </c>
      <c r="AZ432" s="119" t="e">
        <f t="shared" si="23"/>
        <v>#N/A</v>
      </c>
      <c r="BA432" s="120" t="e">
        <f>VLOOKUP($BC432,'FP Haupt'!$A:$M,12,FALSE)</f>
        <v>#N/A</v>
      </c>
      <c r="BB432" s="120" t="e">
        <f>VLOOKUP($BC432,'Anlage 1d'!$A:$M,11,FALSE)</f>
        <v>#N/A</v>
      </c>
      <c r="BC432" s="119" t="str">
        <f t="shared" si="24"/>
        <v/>
      </c>
      <c r="BF432" s="119" t="str">
        <f t="shared" si="25"/>
        <v>2</v>
      </c>
      <c r="BG432" s="119">
        <f t="shared" si="26"/>
        <v>1</v>
      </c>
      <c r="BH432" s="119" t="e">
        <f t="shared" si="27"/>
        <v>#N/A</v>
      </c>
      <c r="BI432" s="120" t="e">
        <f>VLOOKUP($BK432,'FP Haupt'!$A:$M,12,FALSE)</f>
        <v>#N/A</v>
      </c>
      <c r="BJ432" s="120" t="e">
        <f>VLOOKUP($BK432,'Anlage 1d'!$A:$M,11,FALSE)</f>
        <v>#N/A</v>
      </c>
      <c r="BK432" s="119" t="str">
        <f t="shared" si="28"/>
        <v/>
      </c>
      <c r="BN432" s="119" t="str">
        <f t="shared" si="29"/>
        <v>2</v>
      </c>
      <c r="BO432" s="119">
        <f t="shared" si="30"/>
        <v>1</v>
      </c>
      <c r="BP432" s="119" t="e">
        <f t="shared" si="31"/>
        <v>#N/A</v>
      </c>
      <c r="BQ432" s="120" t="e">
        <f>VLOOKUP($BS432,'FP Haupt'!$A:$N,11,FALSE)</f>
        <v>#N/A</v>
      </c>
      <c r="BR432" s="120" t="e">
        <f>VLOOKUP($BS432,'Anlage 1d'!$A:$M,10,FALSE)</f>
        <v>#N/A</v>
      </c>
      <c r="BS432" s="119" t="str">
        <f t="shared" si="32"/>
        <v/>
      </c>
      <c r="BV432" s="119" t="str">
        <f t="shared" si="72"/>
        <v>2</v>
      </c>
      <c r="BW432" s="119">
        <f t="shared" si="73"/>
        <v>1</v>
      </c>
      <c r="BX432" s="119" t="e">
        <f t="shared" si="74"/>
        <v>#N/A</v>
      </c>
      <c r="BY432" s="120" t="e">
        <f>VLOOKUP($CA432,'FP Haupt'!$A:$O,15,FALSE)</f>
        <v>#N/A</v>
      </c>
      <c r="BZ432" s="120" t="e">
        <f>VLOOKUP($CA432,'Anlage 1d'!$A:$O,15,FALSE)</f>
        <v>#N/A</v>
      </c>
      <c r="CA432" s="119" t="str">
        <f t="shared" si="75"/>
        <v/>
      </c>
    </row>
    <row r="433" spans="1:79" x14ac:dyDescent="0.2">
      <c r="A433" s="111"/>
      <c r="B433" s="112" t="str">
        <f>IF(A433="","",IF(ISERROR(VLOOKUP(MID(A433,1,4),'FP Haupt'!$A:$M,4,FALSE)),"keine DRG gemäß FPV",VLOOKUP(MID(A433,1,4),'FP Haupt'!$A:$M,4,FALSE)))</f>
        <v/>
      </c>
      <c r="C433" s="113">
        <f t="shared" si="39"/>
        <v>0</v>
      </c>
      <c r="D433" s="114" t="str">
        <f t="shared" si="1"/>
        <v/>
      </c>
      <c r="E433" s="114" t="str">
        <f t="shared" si="2"/>
        <v/>
      </c>
      <c r="F433" s="115"/>
      <c r="G433" s="115"/>
      <c r="H433" s="116" t="str">
        <f t="shared" si="3"/>
        <v/>
      </c>
      <c r="I433" s="117">
        <f t="shared" si="4"/>
        <v>0</v>
      </c>
      <c r="J433" s="115"/>
      <c r="K433" s="115"/>
      <c r="L433" s="116" t="str">
        <f t="shared" si="5"/>
        <v/>
      </c>
      <c r="M433" s="114">
        <f t="shared" si="6"/>
        <v>0</v>
      </c>
      <c r="N433" s="115"/>
      <c r="O433" s="115"/>
      <c r="P433" s="116" t="str">
        <f t="shared" si="7"/>
        <v/>
      </c>
      <c r="Q433" s="114">
        <f t="shared" si="8"/>
        <v>0</v>
      </c>
      <c r="R433" s="115"/>
      <c r="S433" s="115"/>
      <c r="T433" s="116" t="str">
        <f t="shared" si="9"/>
        <v/>
      </c>
      <c r="U433" s="114">
        <f t="shared" si="10"/>
        <v>0</v>
      </c>
      <c r="V433" s="115"/>
      <c r="W433" s="115"/>
      <c r="X433" s="116" t="str">
        <f t="shared" si="11"/>
        <v/>
      </c>
      <c r="Y433" s="117">
        <f t="shared" si="12"/>
        <v>0</v>
      </c>
      <c r="Z433" s="267"/>
      <c r="AA433" s="602" t="str">
        <f t="shared" si="70"/>
        <v/>
      </c>
      <c r="AB433" s="603">
        <f t="shared" si="71"/>
        <v>0</v>
      </c>
      <c r="AC433" s="118"/>
      <c r="AG433" s="119" t="str">
        <f t="shared" si="13"/>
        <v>1</v>
      </c>
      <c r="AH433" s="119">
        <f t="shared" si="14"/>
        <v>1</v>
      </c>
      <c r="AI433" s="119" t="e">
        <f t="shared" si="15"/>
        <v>#N/A</v>
      </c>
      <c r="AJ433" s="120" t="e">
        <f>VLOOKUP($AM433,'FP Haupt'!$A:$M,5,FALSE)</f>
        <v>#N/A</v>
      </c>
      <c r="AK433" s="120" t="e">
        <f>VLOOKUP($AM433,'FP Haupt'!$A:$M,6,FALSE)</f>
        <v>#N/A</v>
      </c>
      <c r="AL433" s="120" t="e">
        <f>VLOOKUP($AM433,'Anlage 1d'!$A:$M,4,FALSE)</f>
        <v>#N/A</v>
      </c>
      <c r="AM433" s="119" t="str">
        <f t="shared" si="16"/>
        <v/>
      </c>
      <c r="AP433" s="119" t="str">
        <f t="shared" si="17"/>
        <v>2</v>
      </c>
      <c r="AQ433" s="119">
        <f t="shared" si="18"/>
        <v>1</v>
      </c>
      <c r="AR433" s="119" t="e">
        <f t="shared" si="19"/>
        <v>#N/A</v>
      </c>
      <c r="AS433" s="120" t="e">
        <f>VLOOKUP($AU433,'FP Haupt'!$A:$M,9,FALSE)</f>
        <v>#N/A</v>
      </c>
      <c r="AT433" s="120" t="e">
        <f>VLOOKUP($AU433,'Anlage 1d'!$A:$M,8,FALSE)</f>
        <v>#N/A</v>
      </c>
      <c r="AU433" s="119" t="str">
        <f t="shared" si="20"/>
        <v/>
      </c>
      <c r="AX433" s="119" t="str">
        <f t="shared" si="21"/>
        <v>2</v>
      </c>
      <c r="AY433" s="119">
        <f t="shared" si="22"/>
        <v>1</v>
      </c>
      <c r="AZ433" s="119" t="e">
        <f t="shared" si="23"/>
        <v>#N/A</v>
      </c>
      <c r="BA433" s="120" t="e">
        <f>VLOOKUP($BC433,'FP Haupt'!$A:$M,12,FALSE)</f>
        <v>#N/A</v>
      </c>
      <c r="BB433" s="120" t="e">
        <f>VLOOKUP($BC433,'Anlage 1d'!$A:$M,11,FALSE)</f>
        <v>#N/A</v>
      </c>
      <c r="BC433" s="119" t="str">
        <f t="shared" si="24"/>
        <v/>
      </c>
      <c r="BF433" s="119" t="str">
        <f t="shared" si="25"/>
        <v>2</v>
      </c>
      <c r="BG433" s="119">
        <f t="shared" si="26"/>
        <v>1</v>
      </c>
      <c r="BH433" s="119" t="e">
        <f t="shared" si="27"/>
        <v>#N/A</v>
      </c>
      <c r="BI433" s="120" t="e">
        <f>VLOOKUP($BK433,'FP Haupt'!$A:$M,12,FALSE)</f>
        <v>#N/A</v>
      </c>
      <c r="BJ433" s="120" t="e">
        <f>VLOOKUP($BK433,'Anlage 1d'!$A:$M,11,FALSE)</f>
        <v>#N/A</v>
      </c>
      <c r="BK433" s="119" t="str">
        <f t="shared" si="28"/>
        <v/>
      </c>
      <c r="BN433" s="119" t="str">
        <f t="shared" si="29"/>
        <v>2</v>
      </c>
      <c r="BO433" s="119">
        <f t="shared" si="30"/>
        <v>1</v>
      </c>
      <c r="BP433" s="119" t="e">
        <f t="shared" si="31"/>
        <v>#N/A</v>
      </c>
      <c r="BQ433" s="120" t="e">
        <f>VLOOKUP($BS433,'FP Haupt'!$A:$N,11,FALSE)</f>
        <v>#N/A</v>
      </c>
      <c r="BR433" s="120" t="e">
        <f>VLOOKUP($BS433,'Anlage 1d'!$A:$M,10,FALSE)</f>
        <v>#N/A</v>
      </c>
      <c r="BS433" s="119" t="str">
        <f t="shared" si="32"/>
        <v/>
      </c>
      <c r="BV433" s="119" t="str">
        <f t="shared" si="72"/>
        <v>2</v>
      </c>
      <c r="BW433" s="119">
        <f t="shared" si="73"/>
        <v>1</v>
      </c>
      <c r="BX433" s="119" t="e">
        <f t="shared" si="74"/>
        <v>#N/A</v>
      </c>
      <c r="BY433" s="120" t="e">
        <f>VLOOKUP($CA433,'FP Haupt'!$A:$O,15,FALSE)</f>
        <v>#N/A</v>
      </c>
      <c r="BZ433" s="120" t="e">
        <f>VLOOKUP($CA433,'Anlage 1d'!$A:$O,15,FALSE)</f>
        <v>#N/A</v>
      </c>
      <c r="CA433" s="119" t="str">
        <f t="shared" si="75"/>
        <v/>
      </c>
    </row>
    <row r="434" spans="1:79" x14ac:dyDescent="0.2">
      <c r="A434" s="111"/>
      <c r="B434" s="112" t="str">
        <f>IF(A434="","",IF(ISERROR(VLOOKUP(MID(A434,1,4),'FP Haupt'!$A:$M,4,FALSE)),"keine DRG gemäß FPV",VLOOKUP(MID(A434,1,4),'FP Haupt'!$A:$M,4,FALSE)))</f>
        <v/>
      </c>
      <c r="C434" s="113">
        <f t="shared" si="39"/>
        <v>0</v>
      </c>
      <c r="D434" s="114" t="str">
        <f t="shared" si="1"/>
        <v/>
      </c>
      <c r="E434" s="114" t="str">
        <f t="shared" si="2"/>
        <v/>
      </c>
      <c r="F434" s="115"/>
      <c r="G434" s="115"/>
      <c r="H434" s="116" t="str">
        <f t="shared" si="3"/>
        <v/>
      </c>
      <c r="I434" s="117">
        <f t="shared" si="4"/>
        <v>0</v>
      </c>
      <c r="J434" s="115"/>
      <c r="K434" s="115"/>
      <c r="L434" s="116" t="str">
        <f t="shared" si="5"/>
        <v/>
      </c>
      <c r="M434" s="114">
        <f t="shared" si="6"/>
        <v>0</v>
      </c>
      <c r="N434" s="115"/>
      <c r="O434" s="115"/>
      <c r="P434" s="116" t="str">
        <f t="shared" si="7"/>
        <v/>
      </c>
      <c r="Q434" s="114">
        <f t="shared" si="8"/>
        <v>0</v>
      </c>
      <c r="R434" s="115"/>
      <c r="S434" s="115"/>
      <c r="T434" s="116" t="str">
        <f t="shared" si="9"/>
        <v/>
      </c>
      <c r="U434" s="114">
        <f t="shared" si="10"/>
        <v>0</v>
      </c>
      <c r="V434" s="115"/>
      <c r="W434" s="115"/>
      <c r="X434" s="116" t="str">
        <f t="shared" si="11"/>
        <v/>
      </c>
      <c r="Y434" s="117">
        <f t="shared" si="12"/>
        <v>0</v>
      </c>
      <c r="Z434" s="267"/>
      <c r="AA434" s="602" t="str">
        <f t="shared" si="70"/>
        <v/>
      </c>
      <c r="AB434" s="603">
        <f t="shared" si="71"/>
        <v>0</v>
      </c>
      <c r="AC434" s="118"/>
      <c r="AG434" s="119" t="str">
        <f t="shared" si="13"/>
        <v>1</v>
      </c>
      <c r="AH434" s="119">
        <f t="shared" si="14"/>
        <v>1</v>
      </c>
      <c r="AI434" s="119" t="e">
        <f t="shared" si="15"/>
        <v>#N/A</v>
      </c>
      <c r="AJ434" s="120" t="e">
        <f>VLOOKUP($AM434,'FP Haupt'!$A:$M,5,FALSE)</f>
        <v>#N/A</v>
      </c>
      <c r="AK434" s="120" t="e">
        <f>VLOOKUP($AM434,'FP Haupt'!$A:$M,6,FALSE)</f>
        <v>#N/A</v>
      </c>
      <c r="AL434" s="120" t="e">
        <f>VLOOKUP($AM434,'Anlage 1d'!$A:$M,4,FALSE)</f>
        <v>#N/A</v>
      </c>
      <c r="AM434" s="119" t="str">
        <f t="shared" si="16"/>
        <v/>
      </c>
      <c r="AP434" s="119" t="str">
        <f t="shared" si="17"/>
        <v>2</v>
      </c>
      <c r="AQ434" s="119">
        <f t="shared" si="18"/>
        <v>1</v>
      </c>
      <c r="AR434" s="119" t="e">
        <f t="shared" si="19"/>
        <v>#N/A</v>
      </c>
      <c r="AS434" s="120" t="e">
        <f>VLOOKUP($AU434,'FP Haupt'!$A:$M,9,FALSE)</f>
        <v>#N/A</v>
      </c>
      <c r="AT434" s="120" t="e">
        <f>VLOOKUP($AU434,'Anlage 1d'!$A:$M,8,FALSE)</f>
        <v>#N/A</v>
      </c>
      <c r="AU434" s="119" t="str">
        <f t="shared" si="20"/>
        <v/>
      </c>
      <c r="AX434" s="119" t="str">
        <f t="shared" si="21"/>
        <v>2</v>
      </c>
      <c r="AY434" s="119">
        <f t="shared" si="22"/>
        <v>1</v>
      </c>
      <c r="AZ434" s="119" t="e">
        <f t="shared" si="23"/>
        <v>#N/A</v>
      </c>
      <c r="BA434" s="120" t="e">
        <f>VLOOKUP($BC434,'FP Haupt'!$A:$M,12,FALSE)</f>
        <v>#N/A</v>
      </c>
      <c r="BB434" s="120" t="e">
        <f>VLOOKUP($BC434,'Anlage 1d'!$A:$M,11,FALSE)</f>
        <v>#N/A</v>
      </c>
      <c r="BC434" s="119" t="str">
        <f t="shared" si="24"/>
        <v/>
      </c>
      <c r="BF434" s="119" t="str">
        <f t="shared" si="25"/>
        <v>2</v>
      </c>
      <c r="BG434" s="119">
        <f t="shared" si="26"/>
        <v>1</v>
      </c>
      <c r="BH434" s="119" t="e">
        <f t="shared" si="27"/>
        <v>#N/A</v>
      </c>
      <c r="BI434" s="120" t="e">
        <f>VLOOKUP($BK434,'FP Haupt'!$A:$M,12,FALSE)</f>
        <v>#N/A</v>
      </c>
      <c r="BJ434" s="120" t="e">
        <f>VLOOKUP($BK434,'Anlage 1d'!$A:$M,11,FALSE)</f>
        <v>#N/A</v>
      </c>
      <c r="BK434" s="119" t="str">
        <f t="shared" si="28"/>
        <v/>
      </c>
      <c r="BN434" s="119" t="str">
        <f t="shared" si="29"/>
        <v>2</v>
      </c>
      <c r="BO434" s="119">
        <f t="shared" si="30"/>
        <v>1</v>
      </c>
      <c r="BP434" s="119" t="e">
        <f t="shared" si="31"/>
        <v>#N/A</v>
      </c>
      <c r="BQ434" s="120" t="e">
        <f>VLOOKUP($BS434,'FP Haupt'!$A:$N,11,FALSE)</f>
        <v>#N/A</v>
      </c>
      <c r="BR434" s="120" t="e">
        <f>VLOOKUP($BS434,'Anlage 1d'!$A:$M,10,FALSE)</f>
        <v>#N/A</v>
      </c>
      <c r="BS434" s="119" t="str">
        <f t="shared" si="32"/>
        <v/>
      </c>
      <c r="BV434" s="119" t="str">
        <f t="shared" si="72"/>
        <v>2</v>
      </c>
      <c r="BW434" s="119">
        <f t="shared" si="73"/>
        <v>1</v>
      </c>
      <c r="BX434" s="119" t="e">
        <f t="shared" si="74"/>
        <v>#N/A</v>
      </c>
      <c r="BY434" s="120" t="e">
        <f>VLOOKUP($CA434,'FP Haupt'!$A:$O,15,FALSE)</f>
        <v>#N/A</v>
      </c>
      <c r="BZ434" s="120" t="e">
        <f>VLOOKUP($CA434,'Anlage 1d'!$A:$O,15,FALSE)</f>
        <v>#N/A</v>
      </c>
      <c r="CA434" s="119" t="str">
        <f t="shared" si="75"/>
        <v/>
      </c>
    </row>
    <row r="435" spans="1:79" x14ac:dyDescent="0.2">
      <c r="A435" s="111"/>
      <c r="B435" s="112" t="str">
        <f>IF(A435="","",IF(ISERROR(VLOOKUP(MID(A435,1,4),'FP Haupt'!$A:$M,4,FALSE)),"keine DRG gemäß FPV",VLOOKUP(MID(A435,1,4),'FP Haupt'!$A:$M,4,FALSE)))</f>
        <v/>
      </c>
      <c r="C435" s="113">
        <f t="shared" si="39"/>
        <v>0</v>
      </c>
      <c r="D435" s="114" t="str">
        <f t="shared" si="1"/>
        <v/>
      </c>
      <c r="E435" s="114" t="str">
        <f t="shared" si="2"/>
        <v/>
      </c>
      <c r="F435" s="115"/>
      <c r="G435" s="115"/>
      <c r="H435" s="116" t="str">
        <f t="shared" si="3"/>
        <v/>
      </c>
      <c r="I435" s="117">
        <f t="shared" si="4"/>
        <v>0</v>
      </c>
      <c r="J435" s="115"/>
      <c r="K435" s="115"/>
      <c r="L435" s="116" t="str">
        <f t="shared" si="5"/>
        <v/>
      </c>
      <c r="M435" s="114">
        <f t="shared" si="6"/>
        <v>0</v>
      </c>
      <c r="N435" s="115"/>
      <c r="O435" s="115"/>
      <c r="P435" s="116" t="str">
        <f t="shared" si="7"/>
        <v/>
      </c>
      <c r="Q435" s="114">
        <f t="shared" si="8"/>
        <v>0</v>
      </c>
      <c r="R435" s="115"/>
      <c r="S435" s="115"/>
      <c r="T435" s="116" t="str">
        <f t="shared" si="9"/>
        <v/>
      </c>
      <c r="U435" s="114">
        <f t="shared" si="10"/>
        <v>0</v>
      </c>
      <c r="V435" s="115"/>
      <c r="W435" s="115"/>
      <c r="X435" s="116" t="str">
        <f t="shared" si="11"/>
        <v/>
      </c>
      <c r="Y435" s="117">
        <f t="shared" si="12"/>
        <v>0</v>
      </c>
      <c r="Z435" s="267"/>
      <c r="AA435" s="602" t="str">
        <f t="shared" si="70"/>
        <v/>
      </c>
      <c r="AB435" s="603">
        <f t="shared" si="71"/>
        <v>0</v>
      </c>
      <c r="AC435" s="118"/>
      <c r="AG435" s="119" t="str">
        <f t="shared" si="13"/>
        <v>1</v>
      </c>
      <c r="AH435" s="119">
        <f t="shared" si="14"/>
        <v>1</v>
      </c>
      <c r="AI435" s="119" t="e">
        <f t="shared" si="15"/>
        <v>#N/A</v>
      </c>
      <c r="AJ435" s="120" t="e">
        <f>VLOOKUP($AM435,'FP Haupt'!$A:$M,5,FALSE)</f>
        <v>#N/A</v>
      </c>
      <c r="AK435" s="120" t="e">
        <f>VLOOKUP($AM435,'FP Haupt'!$A:$M,6,FALSE)</f>
        <v>#N/A</v>
      </c>
      <c r="AL435" s="120" t="e">
        <f>VLOOKUP($AM435,'Anlage 1d'!$A:$M,4,FALSE)</f>
        <v>#N/A</v>
      </c>
      <c r="AM435" s="119" t="str">
        <f t="shared" si="16"/>
        <v/>
      </c>
      <c r="AP435" s="119" t="str">
        <f t="shared" si="17"/>
        <v>2</v>
      </c>
      <c r="AQ435" s="119">
        <f t="shared" si="18"/>
        <v>1</v>
      </c>
      <c r="AR435" s="119" t="e">
        <f t="shared" si="19"/>
        <v>#N/A</v>
      </c>
      <c r="AS435" s="120" t="e">
        <f>VLOOKUP($AU435,'FP Haupt'!$A:$M,9,FALSE)</f>
        <v>#N/A</v>
      </c>
      <c r="AT435" s="120" t="e">
        <f>VLOOKUP($AU435,'Anlage 1d'!$A:$M,8,FALSE)</f>
        <v>#N/A</v>
      </c>
      <c r="AU435" s="119" t="str">
        <f t="shared" si="20"/>
        <v/>
      </c>
      <c r="AX435" s="119" t="str">
        <f t="shared" si="21"/>
        <v>2</v>
      </c>
      <c r="AY435" s="119">
        <f t="shared" si="22"/>
        <v>1</v>
      </c>
      <c r="AZ435" s="119" t="e">
        <f t="shared" si="23"/>
        <v>#N/A</v>
      </c>
      <c r="BA435" s="120" t="e">
        <f>VLOOKUP($BC435,'FP Haupt'!$A:$M,12,FALSE)</f>
        <v>#N/A</v>
      </c>
      <c r="BB435" s="120" t="e">
        <f>VLOOKUP($BC435,'Anlage 1d'!$A:$M,11,FALSE)</f>
        <v>#N/A</v>
      </c>
      <c r="BC435" s="119" t="str">
        <f t="shared" si="24"/>
        <v/>
      </c>
      <c r="BF435" s="119" t="str">
        <f t="shared" si="25"/>
        <v>2</v>
      </c>
      <c r="BG435" s="119">
        <f t="shared" si="26"/>
        <v>1</v>
      </c>
      <c r="BH435" s="119" t="e">
        <f t="shared" si="27"/>
        <v>#N/A</v>
      </c>
      <c r="BI435" s="120" t="e">
        <f>VLOOKUP($BK435,'FP Haupt'!$A:$M,12,FALSE)</f>
        <v>#N/A</v>
      </c>
      <c r="BJ435" s="120" t="e">
        <f>VLOOKUP($BK435,'Anlage 1d'!$A:$M,11,FALSE)</f>
        <v>#N/A</v>
      </c>
      <c r="BK435" s="119" t="str">
        <f t="shared" si="28"/>
        <v/>
      </c>
      <c r="BN435" s="119" t="str">
        <f t="shared" si="29"/>
        <v>2</v>
      </c>
      <c r="BO435" s="119">
        <f t="shared" si="30"/>
        <v>1</v>
      </c>
      <c r="BP435" s="119" t="e">
        <f t="shared" si="31"/>
        <v>#N/A</v>
      </c>
      <c r="BQ435" s="120" t="e">
        <f>VLOOKUP($BS435,'FP Haupt'!$A:$N,11,FALSE)</f>
        <v>#N/A</v>
      </c>
      <c r="BR435" s="120" t="e">
        <f>VLOOKUP($BS435,'Anlage 1d'!$A:$M,10,FALSE)</f>
        <v>#N/A</v>
      </c>
      <c r="BS435" s="119" t="str">
        <f t="shared" si="32"/>
        <v/>
      </c>
      <c r="BV435" s="119" t="str">
        <f t="shared" si="72"/>
        <v>2</v>
      </c>
      <c r="BW435" s="119">
        <f t="shared" si="73"/>
        <v>1</v>
      </c>
      <c r="BX435" s="119" t="e">
        <f t="shared" si="74"/>
        <v>#N/A</v>
      </c>
      <c r="BY435" s="120" t="e">
        <f>VLOOKUP($CA435,'FP Haupt'!$A:$O,15,FALSE)</f>
        <v>#N/A</v>
      </c>
      <c r="BZ435" s="120" t="e">
        <f>VLOOKUP($CA435,'Anlage 1d'!$A:$O,15,FALSE)</f>
        <v>#N/A</v>
      </c>
      <c r="CA435" s="119" t="str">
        <f t="shared" si="75"/>
        <v/>
      </c>
    </row>
    <row r="436" spans="1:79" x14ac:dyDescent="0.2">
      <c r="A436" s="111"/>
      <c r="B436" s="112" t="str">
        <f>IF(A436="","",IF(ISERROR(VLOOKUP(MID(A436,1,4),'FP Haupt'!$A:$M,4,FALSE)),"keine DRG gemäß FPV",VLOOKUP(MID(A436,1,4),'FP Haupt'!$A:$M,4,FALSE)))</f>
        <v/>
      </c>
      <c r="C436" s="113">
        <f t="shared" si="39"/>
        <v>0</v>
      </c>
      <c r="D436" s="114" t="str">
        <f t="shared" si="1"/>
        <v/>
      </c>
      <c r="E436" s="114" t="str">
        <f t="shared" si="2"/>
        <v/>
      </c>
      <c r="F436" s="115"/>
      <c r="G436" s="115"/>
      <c r="H436" s="116" t="str">
        <f t="shared" si="3"/>
        <v/>
      </c>
      <c r="I436" s="117">
        <f t="shared" si="4"/>
        <v>0</v>
      </c>
      <c r="J436" s="115"/>
      <c r="K436" s="115"/>
      <c r="L436" s="116" t="str">
        <f t="shared" si="5"/>
        <v/>
      </c>
      <c r="M436" s="114">
        <f t="shared" si="6"/>
        <v>0</v>
      </c>
      <c r="N436" s="115"/>
      <c r="O436" s="115"/>
      <c r="P436" s="116" t="str">
        <f t="shared" si="7"/>
        <v/>
      </c>
      <c r="Q436" s="114">
        <f t="shared" si="8"/>
        <v>0</v>
      </c>
      <c r="R436" s="115"/>
      <c r="S436" s="115"/>
      <c r="T436" s="116" t="str">
        <f t="shared" si="9"/>
        <v/>
      </c>
      <c r="U436" s="114">
        <f t="shared" si="10"/>
        <v>0</v>
      </c>
      <c r="V436" s="115"/>
      <c r="W436" s="115"/>
      <c r="X436" s="116" t="str">
        <f t="shared" si="11"/>
        <v/>
      </c>
      <c r="Y436" s="117">
        <f t="shared" si="12"/>
        <v>0</v>
      </c>
      <c r="Z436" s="267"/>
      <c r="AA436" s="602" t="str">
        <f t="shared" si="70"/>
        <v/>
      </c>
      <c r="AB436" s="603">
        <f t="shared" si="71"/>
        <v>0</v>
      </c>
      <c r="AC436" s="118"/>
      <c r="AG436" s="119" t="str">
        <f t="shared" si="13"/>
        <v>1</v>
      </c>
      <c r="AH436" s="119">
        <f t="shared" si="14"/>
        <v>1</v>
      </c>
      <c r="AI436" s="119" t="e">
        <f t="shared" si="15"/>
        <v>#N/A</v>
      </c>
      <c r="AJ436" s="120" t="e">
        <f>VLOOKUP($AM436,'FP Haupt'!$A:$M,5,FALSE)</f>
        <v>#N/A</v>
      </c>
      <c r="AK436" s="120" t="e">
        <f>VLOOKUP($AM436,'FP Haupt'!$A:$M,6,FALSE)</f>
        <v>#N/A</v>
      </c>
      <c r="AL436" s="120" t="e">
        <f>VLOOKUP($AM436,'Anlage 1d'!$A:$M,4,FALSE)</f>
        <v>#N/A</v>
      </c>
      <c r="AM436" s="119" t="str">
        <f t="shared" si="16"/>
        <v/>
      </c>
      <c r="AP436" s="119" t="str">
        <f t="shared" si="17"/>
        <v>2</v>
      </c>
      <c r="AQ436" s="119">
        <f t="shared" si="18"/>
        <v>1</v>
      </c>
      <c r="AR436" s="119" t="e">
        <f t="shared" si="19"/>
        <v>#N/A</v>
      </c>
      <c r="AS436" s="120" t="e">
        <f>VLOOKUP($AU436,'FP Haupt'!$A:$M,9,FALSE)</f>
        <v>#N/A</v>
      </c>
      <c r="AT436" s="120" t="e">
        <f>VLOOKUP($AU436,'Anlage 1d'!$A:$M,8,FALSE)</f>
        <v>#N/A</v>
      </c>
      <c r="AU436" s="119" t="str">
        <f t="shared" si="20"/>
        <v/>
      </c>
      <c r="AX436" s="119" t="str">
        <f t="shared" si="21"/>
        <v>2</v>
      </c>
      <c r="AY436" s="119">
        <f t="shared" si="22"/>
        <v>1</v>
      </c>
      <c r="AZ436" s="119" t="e">
        <f t="shared" si="23"/>
        <v>#N/A</v>
      </c>
      <c r="BA436" s="120" t="e">
        <f>VLOOKUP($BC436,'FP Haupt'!$A:$M,12,FALSE)</f>
        <v>#N/A</v>
      </c>
      <c r="BB436" s="120" t="e">
        <f>VLOOKUP($BC436,'Anlage 1d'!$A:$M,11,FALSE)</f>
        <v>#N/A</v>
      </c>
      <c r="BC436" s="119" t="str">
        <f t="shared" si="24"/>
        <v/>
      </c>
      <c r="BF436" s="119" t="str">
        <f t="shared" si="25"/>
        <v>2</v>
      </c>
      <c r="BG436" s="119">
        <f t="shared" si="26"/>
        <v>1</v>
      </c>
      <c r="BH436" s="119" t="e">
        <f t="shared" si="27"/>
        <v>#N/A</v>
      </c>
      <c r="BI436" s="120" t="e">
        <f>VLOOKUP($BK436,'FP Haupt'!$A:$M,12,FALSE)</f>
        <v>#N/A</v>
      </c>
      <c r="BJ436" s="120" t="e">
        <f>VLOOKUP($BK436,'Anlage 1d'!$A:$M,11,FALSE)</f>
        <v>#N/A</v>
      </c>
      <c r="BK436" s="119" t="str">
        <f t="shared" si="28"/>
        <v/>
      </c>
      <c r="BN436" s="119" t="str">
        <f t="shared" si="29"/>
        <v>2</v>
      </c>
      <c r="BO436" s="119">
        <f t="shared" si="30"/>
        <v>1</v>
      </c>
      <c r="BP436" s="119" t="e">
        <f t="shared" si="31"/>
        <v>#N/A</v>
      </c>
      <c r="BQ436" s="120" t="e">
        <f>VLOOKUP($BS436,'FP Haupt'!$A:$N,11,FALSE)</f>
        <v>#N/A</v>
      </c>
      <c r="BR436" s="120" t="e">
        <f>VLOOKUP($BS436,'Anlage 1d'!$A:$M,10,FALSE)</f>
        <v>#N/A</v>
      </c>
      <c r="BS436" s="119" t="str">
        <f t="shared" si="32"/>
        <v/>
      </c>
      <c r="BV436" s="119" t="str">
        <f t="shared" si="72"/>
        <v>2</v>
      </c>
      <c r="BW436" s="119">
        <f t="shared" si="73"/>
        <v>1</v>
      </c>
      <c r="BX436" s="119" t="e">
        <f t="shared" si="74"/>
        <v>#N/A</v>
      </c>
      <c r="BY436" s="120" t="e">
        <f>VLOOKUP($CA436,'FP Haupt'!$A:$O,15,FALSE)</f>
        <v>#N/A</v>
      </c>
      <c r="BZ436" s="120" t="e">
        <f>VLOOKUP($CA436,'Anlage 1d'!$A:$O,15,FALSE)</f>
        <v>#N/A</v>
      </c>
      <c r="CA436" s="119" t="str">
        <f t="shared" si="75"/>
        <v/>
      </c>
    </row>
    <row r="437" spans="1:79" x14ac:dyDescent="0.2">
      <c r="A437" s="111"/>
      <c r="B437" s="112" t="str">
        <f>IF(A437="","",IF(ISERROR(VLOOKUP(MID(A437,1,4),'FP Haupt'!$A:$M,4,FALSE)),"keine DRG gemäß FPV",VLOOKUP(MID(A437,1,4),'FP Haupt'!$A:$M,4,FALSE)))</f>
        <v/>
      </c>
      <c r="C437" s="113">
        <f t="shared" si="39"/>
        <v>0</v>
      </c>
      <c r="D437" s="114" t="str">
        <f t="shared" si="1"/>
        <v/>
      </c>
      <c r="E437" s="114" t="str">
        <f t="shared" si="2"/>
        <v/>
      </c>
      <c r="F437" s="115"/>
      <c r="G437" s="115"/>
      <c r="H437" s="116" t="str">
        <f t="shared" si="3"/>
        <v/>
      </c>
      <c r="I437" s="117">
        <f t="shared" si="4"/>
        <v>0</v>
      </c>
      <c r="J437" s="115"/>
      <c r="K437" s="115"/>
      <c r="L437" s="116" t="str">
        <f t="shared" si="5"/>
        <v/>
      </c>
      <c r="M437" s="114">
        <f t="shared" si="6"/>
        <v>0</v>
      </c>
      <c r="N437" s="115"/>
      <c r="O437" s="115"/>
      <c r="P437" s="116" t="str">
        <f t="shared" si="7"/>
        <v/>
      </c>
      <c r="Q437" s="114">
        <f t="shared" si="8"/>
        <v>0</v>
      </c>
      <c r="R437" s="115"/>
      <c r="S437" s="115"/>
      <c r="T437" s="116" t="str">
        <f t="shared" si="9"/>
        <v/>
      </c>
      <c r="U437" s="114">
        <f t="shared" si="10"/>
        <v>0</v>
      </c>
      <c r="V437" s="115"/>
      <c r="W437" s="115"/>
      <c r="X437" s="116" t="str">
        <f t="shared" si="11"/>
        <v/>
      </c>
      <c r="Y437" s="117">
        <f t="shared" si="12"/>
        <v>0</v>
      </c>
      <c r="Z437" s="267"/>
      <c r="AA437" s="602" t="str">
        <f t="shared" si="70"/>
        <v/>
      </c>
      <c r="AB437" s="603">
        <f t="shared" si="71"/>
        <v>0</v>
      </c>
      <c r="AC437" s="118"/>
      <c r="AG437" s="119" t="str">
        <f t="shared" si="13"/>
        <v>1</v>
      </c>
      <c r="AH437" s="119">
        <f t="shared" si="14"/>
        <v>1</v>
      </c>
      <c r="AI437" s="119" t="e">
        <f t="shared" si="15"/>
        <v>#N/A</v>
      </c>
      <c r="AJ437" s="120" t="e">
        <f>VLOOKUP($AM437,'FP Haupt'!$A:$M,5,FALSE)</f>
        <v>#N/A</v>
      </c>
      <c r="AK437" s="120" t="e">
        <f>VLOOKUP($AM437,'FP Haupt'!$A:$M,6,FALSE)</f>
        <v>#N/A</v>
      </c>
      <c r="AL437" s="120" t="e">
        <f>VLOOKUP($AM437,'Anlage 1d'!$A:$M,4,FALSE)</f>
        <v>#N/A</v>
      </c>
      <c r="AM437" s="119" t="str">
        <f t="shared" si="16"/>
        <v/>
      </c>
      <c r="AP437" s="119" t="str">
        <f t="shared" si="17"/>
        <v>2</v>
      </c>
      <c r="AQ437" s="119">
        <f t="shared" si="18"/>
        <v>1</v>
      </c>
      <c r="AR437" s="119" t="e">
        <f t="shared" si="19"/>
        <v>#N/A</v>
      </c>
      <c r="AS437" s="120" t="e">
        <f>VLOOKUP($AU437,'FP Haupt'!$A:$M,9,FALSE)</f>
        <v>#N/A</v>
      </c>
      <c r="AT437" s="120" t="e">
        <f>VLOOKUP($AU437,'Anlage 1d'!$A:$M,8,FALSE)</f>
        <v>#N/A</v>
      </c>
      <c r="AU437" s="119" t="str">
        <f t="shared" si="20"/>
        <v/>
      </c>
      <c r="AX437" s="119" t="str">
        <f t="shared" si="21"/>
        <v>2</v>
      </c>
      <c r="AY437" s="119">
        <f t="shared" si="22"/>
        <v>1</v>
      </c>
      <c r="AZ437" s="119" t="e">
        <f t="shared" si="23"/>
        <v>#N/A</v>
      </c>
      <c r="BA437" s="120" t="e">
        <f>VLOOKUP($BC437,'FP Haupt'!$A:$M,12,FALSE)</f>
        <v>#N/A</v>
      </c>
      <c r="BB437" s="120" t="e">
        <f>VLOOKUP($BC437,'Anlage 1d'!$A:$M,11,FALSE)</f>
        <v>#N/A</v>
      </c>
      <c r="BC437" s="119" t="str">
        <f t="shared" si="24"/>
        <v/>
      </c>
      <c r="BF437" s="119" t="str">
        <f t="shared" si="25"/>
        <v>2</v>
      </c>
      <c r="BG437" s="119">
        <f t="shared" si="26"/>
        <v>1</v>
      </c>
      <c r="BH437" s="119" t="e">
        <f t="shared" si="27"/>
        <v>#N/A</v>
      </c>
      <c r="BI437" s="120" t="e">
        <f>VLOOKUP($BK437,'FP Haupt'!$A:$M,12,FALSE)</f>
        <v>#N/A</v>
      </c>
      <c r="BJ437" s="120" t="e">
        <f>VLOOKUP($BK437,'Anlage 1d'!$A:$M,11,FALSE)</f>
        <v>#N/A</v>
      </c>
      <c r="BK437" s="119" t="str">
        <f t="shared" si="28"/>
        <v/>
      </c>
      <c r="BN437" s="119" t="str">
        <f t="shared" si="29"/>
        <v>2</v>
      </c>
      <c r="BO437" s="119">
        <f t="shared" si="30"/>
        <v>1</v>
      </c>
      <c r="BP437" s="119" t="e">
        <f t="shared" si="31"/>
        <v>#N/A</v>
      </c>
      <c r="BQ437" s="120" t="e">
        <f>VLOOKUP($BS437,'FP Haupt'!$A:$N,11,FALSE)</f>
        <v>#N/A</v>
      </c>
      <c r="BR437" s="120" t="e">
        <f>VLOOKUP($BS437,'Anlage 1d'!$A:$M,10,FALSE)</f>
        <v>#N/A</v>
      </c>
      <c r="BS437" s="119" t="str">
        <f t="shared" si="32"/>
        <v/>
      </c>
      <c r="BV437" s="119" t="str">
        <f t="shared" si="72"/>
        <v>2</v>
      </c>
      <c r="BW437" s="119">
        <f t="shared" si="73"/>
        <v>1</v>
      </c>
      <c r="BX437" s="119" t="e">
        <f t="shared" si="74"/>
        <v>#N/A</v>
      </c>
      <c r="BY437" s="120" t="e">
        <f>VLOOKUP($CA437,'FP Haupt'!$A:$O,15,FALSE)</f>
        <v>#N/A</v>
      </c>
      <c r="BZ437" s="120" t="e">
        <f>VLOOKUP($CA437,'Anlage 1d'!$A:$O,15,FALSE)</f>
        <v>#N/A</v>
      </c>
      <c r="CA437" s="119" t="str">
        <f t="shared" si="75"/>
        <v/>
      </c>
    </row>
    <row r="438" spans="1:79" x14ac:dyDescent="0.2">
      <c r="A438" s="111"/>
      <c r="B438" s="112" t="str">
        <f>IF(A438="","",IF(ISERROR(VLOOKUP(MID(A438,1,4),'FP Haupt'!$A:$M,4,FALSE)),"keine DRG gemäß FPV",VLOOKUP(MID(A438,1,4),'FP Haupt'!$A:$M,4,FALSE)))</f>
        <v/>
      </c>
      <c r="C438" s="113">
        <f t="shared" si="39"/>
        <v>0</v>
      </c>
      <c r="D438" s="114" t="str">
        <f t="shared" si="1"/>
        <v/>
      </c>
      <c r="E438" s="114" t="str">
        <f t="shared" si="2"/>
        <v/>
      </c>
      <c r="F438" s="115"/>
      <c r="G438" s="115"/>
      <c r="H438" s="116" t="str">
        <f t="shared" si="3"/>
        <v/>
      </c>
      <c r="I438" s="117">
        <f t="shared" si="4"/>
        <v>0</v>
      </c>
      <c r="J438" s="115"/>
      <c r="K438" s="115"/>
      <c r="L438" s="116" t="str">
        <f t="shared" si="5"/>
        <v/>
      </c>
      <c r="M438" s="114">
        <f t="shared" si="6"/>
        <v>0</v>
      </c>
      <c r="N438" s="115"/>
      <c r="O438" s="115"/>
      <c r="P438" s="116" t="str">
        <f t="shared" si="7"/>
        <v/>
      </c>
      <c r="Q438" s="114">
        <f t="shared" si="8"/>
        <v>0</v>
      </c>
      <c r="R438" s="115"/>
      <c r="S438" s="115"/>
      <c r="T438" s="116" t="str">
        <f t="shared" si="9"/>
        <v/>
      </c>
      <c r="U438" s="114">
        <f t="shared" si="10"/>
        <v>0</v>
      </c>
      <c r="V438" s="115"/>
      <c r="W438" s="115"/>
      <c r="X438" s="116" t="str">
        <f t="shared" si="11"/>
        <v/>
      </c>
      <c r="Y438" s="117">
        <f t="shared" si="12"/>
        <v>0</v>
      </c>
      <c r="Z438" s="267"/>
      <c r="AA438" s="602" t="str">
        <f t="shared" si="70"/>
        <v/>
      </c>
      <c r="AB438" s="603">
        <f t="shared" si="71"/>
        <v>0</v>
      </c>
      <c r="AC438" s="118"/>
      <c r="AG438" s="119" t="str">
        <f t="shared" si="13"/>
        <v>1</v>
      </c>
      <c r="AH438" s="119">
        <f t="shared" si="14"/>
        <v>1</v>
      </c>
      <c r="AI438" s="119" t="e">
        <f t="shared" si="15"/>
        <v>#N/A</v>
      </c>
      <c r="AJ438" s="120" t="e">
        <f>VLOOKUP($AM438,'FP Haupt'!$A:$M,5,FALSE)</f>
        <v>#N/A</v>
      </c>
      <c r="AK438" s="120" t="e">
        <f>VLOOKUP($AM438,'FP Haupt'!$A:$M,6,FALSE)</f>
        <v>#N/A</v>
      </c>
      <c r="AL438" s="120" t="e">
        <f>VLOOKUP($AM438,'Anlage 1d'!$A:$M,4,FALSE)</f>
        <v>#N/A</v>
      </c>
      <c r="AM438" s="119" t="str">
        <f t="shared" si="16"/>
        <v/>
      </c>
      <c r="AP438" s="119" t="str">
        <f t="shared" si="17"/>
        <v>2</v>
      </c>
      <c r="AQ438" s="119">
        <f t="shared" si="18"/>
        <v>1</v>
      </c>
      <c r="AR438" s="119" t="e">
        <f t="shared" si="19"/>
        <v>#N/A</v>
      </c>
      <c r="AS438" s="120" t="e">
        <f>VLOOKUP($AU438,'FP Haupt'!$A:$M,9,FALSE)</f>
        <v>#N/A</v>
      </c>
      <c r="AT438" s="120" t="e">
        <f>VLOOKUP($AU438,'Anlage 1d'!$A:$M,8,FALSE)</f>
        <v>#N/A</v>
      </c>
      <c r="AU438" s="119" t="str">
        <f t="shared" si="20"/>
        <v/>
      </c>
      <c r="AX438" s="119" t="str">
        <f t="shared" si="21"/>
        <v>2</v>
      </c>
      <c r="AY438" s="119">
        <f t="shared" si="22"/>
        <v>1</v>
      </c>
      <c r="AZ438" s="119" t="e">
        <f t="shared" si="23"/>
        <v>#N/A</v>
      </c>
      <c r="BA438" s="120" t="e">
        <f>VLOOKUP($BC438,'FP Haupt'!$A:$M,12,FALSE)</f>
        <v>#N/A</v>
      </c>
      <c r="BB438" s="120" t="e">
        <f>VLOOKUP($BC438,'Anlage 1d'!$A:$M,11,FALSE)</f>
        <v>#N/A</v>
      </c>
      <c r="BC438" s="119" t="str">
        <f t="shared" si="24"/>
        <v/>
      </c>
      <c r="BF438" s="119" t="str">
        <f t="shared" si="25"/>
        <v>2</v>
      </c>
      <c r="BG438" s="119">
        <f t="shared" si="26"/>
        <v>1</v>
      </c>
      <c r="BH438" s="119" t="e">
        <f t="shared" si="27"/>
        <v>#N/A</v>
      </c>
      <c r="BI438" s="120" t="e">
        <f>VLOOKUP($BK438,'FP Haupt'!$A:$M,12,FALSE)</f>
        <v>#N/A</v>
      </c>
      <c r="BJ438" s="120" t="e">
        <f>VLOOKUP($BK438,'Anlage 1d'!$A:$M,11,FALSE)</f>
        <v>#N/A</v>
      </c>
      <c r="BK438" s="119" t="str">
        <f t="shared" si="28"/>
        <v/>
      </c>
      <c r="BN438" s="119" t="str">
        <f t="shared" si="29"/>
        <v>2</v>
      </c>
      <c r="BO438" s="119">
        <f t="shared" si="30"/>
        <v>1</v>
      </c>
      <c r="BP438" s="119" t="e">
        <f t="shared" si="31"/>
        <v>#N/A</v>
      </c>
      <c r="BQ438" s="120" t="e">
        <f>VLOOKUP($BS438,'FP Haupt'!$A:$N,11,FALSE)</f>
        <v>#N/A</v>
      </c>
      <c r="BR438" s="120" t="e">
        <f>VLOOKUP($BS438,'Anlage 1d'!$A:$M,10,FALSE)</f>
        <v>#N/A</v>
      </c>
      <c r="BS438" s="119" t="str">
        <f t="shared" si="32"/>
        <v/>
      </c>
      <c r="BV438" s="119" t="str">
        <f t="shared" si="72"/>
        <v>2</v>
      </c>
      <c r="BW438" s="119">
        <f t="shared" si="73"/>
        <v>1</v>
      </c>
      <c r="BX438" s="119" t="e">
        <f t="shared" si="74"/>
        <v>#N/A</v>
      </c>
      <c r="BY438" s="120" t="e">
        <f>VLOOKUP($CA438,'FP Haupt'!$A:$O,15,FALSE)</f>
        <v>#N/A</v>
      </c>
      <c r="BZ438" s="120" t="e">
        <f>VLOOKUP($CA438,'Anlage 1d'!$A:$O,15,FALSE)</f>
        <v>#N/A</v>
      </c>
      <c r="CA438" s="119" t="str">
        <f t="shared" si="75"/>
        <v/>
      </c>
    </row>
    <row r="439" spans="1:79" x14ac:dyDescent="0.2">
      <c r="A439" s="111"/>
      <c r="B439" s="112" t="str">
        <f>IF(A439="","",IF(ISERROR(VLOOKUP(MID(A439,1,4),'FP Haupt'!$A:$M,4,FALSE)),"keine DRG gemäß FPV",VLOOKUP(MID(A439,1,4),'FP Haupt'!$A:$M,4,FALSE)))</f>
        <v/>
      </c>
      <c r="C439" s="113">
        <f t="shared" si="39"/>
        <v>0</v>
      </c>
      <c r="D439" s="114" t="str">
        <f t="shared" si="1"/>
        <v/>
      </c>
      <c r="E439" s="114" t="str">
        <f t="shared" si="2"/>
        <v/>
      </c>
      <c r="F439" s="115"/>
      <c r="G439" s="115"/>
      <c r="H439" s="116" t="str">
        <f t="shared" si="3"/>
        <v/>
      </c>
      <c r="I439" s="117">
        <f t="shared" si="4"/>
        <v>0</v>
      </c>
      <c r="J439" s="115"/>
      <c r="K439" s="115"/>
      <c r="L439" s="116" t="str">
        <f t="shared" si="5"/>
        <v/>
      </c>
      <c r="M439" s="114">
        <f t="shared" si="6"/>
        <v>0</v>
      </c>
      <c r="N439" s="115"/>
      <c r="O439" s="115"/>
      <c r="P439" s="116" t="str">
        <f t="shared" si="7"/>
        <v/>
      </c>
      <c r="Q439" s="114">
        <f t="shared" si="8"/>
        <v>0</v>
      </c>
      <c r="R439" s="115"/>
      <c r="S439" s="115"/>
      <c r="T439" s="116" t="str">
        <f t="shared" si="9"/>
        <v/>
      </c>
      <c r="U439" s="114">
        <f t="shared" si="10"/>
        <v>0</v>
      </c>
      <c r="V439" s="115"/>
      <c r="W439" s="115"/>
      <c r="X439" s="116" t="str">
        <f t="shared" si="11"/>
        <v/>
      </c>
      <c r="Y439" s="117">
        <f t="shared" si="12"/>
        <v>0</v>
      </c>
      <c r="Z439" s="267"/>
      <c r="AA439" s="602" t="str">
        <f t="shared" si="70"/>
        <v/>
      </c>
      <c r="AB439" s="603">
        <f t="shared" si="71"/>
        <v>0</v>
      </c>
      <c r="AC439" s="118"/>
      <c r="AG439" s="119" t="str">
        <f t="shared" si="13"/>
        <v>1</v>
      </c>
      <c r="AH439" s="119">
        <f t="shared" si="14"/>
        <v>1</v>
      </c>
      <c r="AI439" s="119" t="e">
        <f t="shared" si="15"/>
        <v>#N/A</v>
      </c>
      <c r="AJ439" s="120" t="e">
        <f>VLOOKUP($AM439,'FP Haupt'!$A:$M,5,FALSE)</f>
        <v>#N/A</v>
      </c>
      <c r="AK439" s="120" t="e">
        <f>VLOOKUP($AM439,'FP Haupt'!$A:$M,6,FALSE)</f>
        <v>#N/A</v>
      </c>
      <c r="AL439" s="120" t="e">
        <f>VLOOKUP($AM439,'Anlage 1d'!$A:$M,4,FALSE)</f>
        <v>#N/A</v>
      </c>
      <c r="AM439" s="119" t="str">
        <f t="shared" si="16"/>
        <v/>
      </c>
      <c r="AP439" s="119" t="str">
        <f t="shared" si="17"/>
        <v>2</v>
      </c>
      <c r="AQ439" s="119">
        <f t="shared" si="18"/>
        <v>1</v>
      </c>
      <c r="AR439" s="119" t="e">
        <f t="shared" si="19"/>
        <v>#N/A</v>
      </c>
      <c r="AS439" s="120" t="e">
        <f>VLOOKUP($AU439,'FP Haupt'!$A:$M,9,FALSE)</f>
        <v>#N/A</v>
      </c>
      <c r="AT439" s="120" t="e">
        <f>VLOOKUP($AU439,'Anlage 1d'!$A:$M,8,FALSE)</f>
        <v>#N/A</v>
      </c>
      <c r="AU439" s="119" t="str">
        <f t="shared" si="20"/>
        <v/>
      </c>
      <c r="AX439" s="119" t="str">
        <f t="shared" si="21"/>
        <v>2</v>
      </c>
      <c r="AY439" s="119">
        <f t="shared" si="22"/>
        <v>1</v>
      </c>
      <c r="AZ439" s="119" t="e">
        <f t="shared" si="23"/>
        <v>#N/A</v>
      </c>
      <c r="BA439" s="120" t="e">
        <f>VLOOKUP($BC439,'FP Haupt'!$A:$M,12,FALSE)</f>
        <v>#N/A</v>
      </c>
      <c r="BB439" s="120" t="e">
        <f>VLOOKUP($BC439,'Anlage 1d'!$A:$M,11,FALSE)</f>
        <v>#N/A</v>
      </c>
      <c r="BC439" s="119" t="str">
        <f t="shared" si="24"/>
        <v/>
      </c>
      <c r="BF439" s="119" t="str">
        <f t="shared" si="25"/>
        <v>2</v>
      </c>
      <c r="BG439" s="119">
        <f t="shared" si="26"/>
        <v>1</v>
      </c>
      <c r="BH439" s="119" t="e">
        <f t="shared" si="27"/>
        <v>#N/A</v>
      </c>
      <c r="BI439" s="120" t="e">
        <f>VLOOKUP($BK439,'FP Haupt'!$A:$M,12,FALSE)</f>
        <v>#N/A</v>
      </c>
      <c r="BJ439" s="120" t="e">
        <f>VLOOKUP($BK439,'Anlage 1d'!$A:$M,11,FALSE)</f>
        <v>#N/A</v>
      </c>
      <c r="BK439" s="119" t="str">
        <f t="shared" si="28"/>
        <v/>
      </c>
      <c r="BN439" s="119" t="str">
        <f t="shared" si="29"/>
        <v>2</v>
      </c>
      <c r="BO439" s="119">
        <f t="shared" si="30"/>
        <v>1</v>
      </c>
      <c r="BP439" s="119" t="e">
        <f t="shared" si="31"/>
        <v>#N/A</v>
      </c>
      <c r="BQ439" s="120" t="e">
        <f>VLOOKUP($BS439,'FP Haupt'!$A:$N,11,FALSE)</f>
        <v>#N/A</v>
      </c>
      <c r="BR439" s="120" t="e">
        <f>VLOOKUP($BS439,'Anlage 1d'!$A:$M,10,FALSE)</f>
        <v>#N/A</v>
      </c>
      <c r="BS439" s="119" t="str">
        <f t="shared" si="32"/>
        <v/>
      </c>
      <c r="BV439" s="119" t="str">
        <f t="shared" si="72"/>
        <v>2</v>
      </c>
      <c r="BW439" s="119">
        <f t="shared" si="73"/>
        <v>1</v>
      </c>
      <c r="BX439" s="119" t="e">
        <f t="shared" si="74"/>
        <v>#N/A</v>
      </c>
      <c r="BY439" s="120" t="e">
        <f>VLOOKUP($CA439,'FP Haupt'!$A:$O,15,FALSE)</f>
        <v>#N/A</v>
      </c>
      <c r="BZ439" s="120" t="e">
        <f>VLOOKUP($CA439,'Anlage 1d'!$A:$O,15,FALSE)</f>
        <v>#N/A</v>
      </c>
      <c r="CA439" s="119" t="str">
        <f t="shared" si="75"/>
        <v/>
      </c>
    </row>
    <row r="440" spans="1:79" x14ac:dyDescent="0.2">
      <c r="A440" s="111"/>
      <c r="B440" s="112" t="str">
        <f>IF(A440="","",IF(ISERROR(VLOOKUP(MID(A440,1,4),'FP Haupt'!$A:$M,4,FALSE)),"keine DRG gemäß FPV",VLOOKUP(MID(A440,1,4),'FP Haupt'!$A:$M,4,FALSE)))</f>
        <v/>
      </c>
      <c r="C440" s="113">
        <f t="shared" si="39"/>
        <v>0</v>
      </c>
      <c r="D440" s="114" t="str">
        <f t="shared" si="1"/>
        <v/>
      </c>
      <c r="E440" s="114" t="str">
        <f t="shared" si="2"/>
        <v/>
      </c>
      <c r="F440" s="115"/>
      <c r="G440" s="115"/>
      <c r="H440" s="116" t="str">
        <f t="shared" si="3"/>
        <v/>
      </c>
      <c r="I440" s="117">
        <f t="shared" si="4"/>
        <v>0</v>
      </c>
      <c r="J440" s="115"/>
      <c r="K440" s="115"/>
      <c r="L440" s="116" t="str">
        <f t="shared" si="5"/>
        <v/>
      </c>
      <c r="M440" s="114">
        <f t="shared" si="6"/>
        <v>0</v>
      </c>
      <c r="N440" s="115"/>
      <c r="O440" s="115"/>
      <c r="P440" s="116" t="str">
        <f t="shared" si="7"/>
        <v/>
      </c>
      <c r="Q440" s="114">
        <f t="shared" si="8"/>
        <v>0</v>
      </c>
      <c r="R440" s="115"/>
      <c r="S440" s="115"/>
      <c r="T440" s="116" t="str">
        <f t="shared" si="9"/>
        <v/>
      </c>
      <c r="U440" s="114">
        <f t="shared" si="10"/>
        <v>0</v>
      </c>
      <c r="V440" s="115"/>
      <c r="W440" s="115"/>
      <c r="X440" s="116" t="str">
        <f t="shared" si="11"/>
        <v/>
      </c>
      <c r="Y440" s="117">
        <f t="shared" si="12"/>
        <v>0</v>
      </c>
      <c r="Z440" s="267"/>
      <c r="AA440" s="602" t="str">
        <f t="shared" si="70"/>
        <v/>
      </c>
      <c r="AB440" s="603">
        <f t="shared" si="71"/>
        <v>0</v>
      </c>
      <c r="AC440" s="118"/>
      <c r="AG440" s="119" t="str">
        <f t="shared" si="13"/>
        <v>1</v>
      </c>
      <c r="AH440" s="119">
        <f t="shared" si="14"/>
        <v>1</v>
      </c>
      <c r="AI440" s="119" t="e">
        <f t="shared" si="15"/>
        <v>#N/A</v>
      </c>
      <c r="AJ440" s="120" t="e">
        <f>VLOOKUP($AM440,'FP Haupt'!$A:$M,5,FALSE)</f>
        <v>#N/A</v>
      </c>
      <c r="AK440" s="120" t="e">
        <f>VLOOKUP($AM440,'FP Haupt'!$A:$M,6,FALSE)</f>
        <v>#N/A</v>
      </c>
      <c r="AL440" s="120" t="e">
        <f>VLOOKUP($AM440,'Anlage 1d'!$A:$M,4,FALSE)</f>
        <v>#N/A</v>
      </c>
      <c r="AM440" s="119" t="str">
        <f t="shared" si="16"/>
        <v/>
      </c>
      <c r="AP440" s="119" t="str">
        <f t="shared" si="17"/>
        <v>2</v>
      </c>
      <c r="AQ440" s="119">
        <f t="shared" si="18"/>
        <v>1</v>
      </c>
      <c r="AR440" s="119" t="e">
        <f t="shared" si="19"/>
        <v>#N/A</v>
      </c>
      <c r="AS440" s="120" t="e">
        <f>VLOOKUP($AU440,'FP Haupt'!$A:$M,9,FALSE)</f>
        <v>#N/A</v>
      </c>
      <c r="AT440" s="120" t="e">
        <f>VLOOKUP($AU440,'Anlage 1d'!$A:$M,8,FALSE)</f>
        <v>#N/A</v>
      </c>
      <c r="AU440" s="119" t="str">
        <f t="shared" si="20"/>
        <v/>
      </c>
      <c r="AX440" s="119" t="str">
        <f t="shared" si="21"/>
        <v>2</v>
      </c>
      <c r="AY440" s="119">
        <f t="shared" si="22"/>
        <v>1</v>
      </c>
      <c r="AZ440" s="119" t="e">
        <f t="shared" si="23"/>
        <v>#N/A</v>
      </c>
      <c r="BA440" s="120" t="e">
        <f>VLOOKUP($BC440,'FP Haupt'!$A:$M,12,FALSE)</f>
        <v>#N/A</v>
      </c>
      <c r="BB440" s="120" t="e">
        <f>VLOOKUP($BC440,'Anlage 1d'!$A:$M,11,FALSE)</f>
        <v>#N/A</v>
      </c>
      <c r="BC440" s="119" t="str">
        <f t="shared" si="24"/>
        <v/>
      </c>
      <c r="BF440" s="119" t="str">
        <f t="shared" si="25"/>
        <v>2</v>
      </c>
      <c r="BG440" s="119">
        <f t="shared" si="26"/>
        <v>1</v>
      </c>
      <c r="BH440" s="119" t="e">
        <f t="shared" si="27"/>
        <v>#N/A</v>
      </c>
      <c r="BI440" s="120" t="e">
        <f>VLOOKUP($BK440,'FP Haupt'!$A:$M,12,FALSE)</f>
        <v>#N/A</v>
      </c>
      <c r="BJ440" s="120" t="e">
        <f>VLOOKUP($BK440,'Anlage 1d'!$A:$M,11,FALSE)</f>
        <v>#N/A</v>
      </c>
      <c r="BK440" s="119" t="str">
        <f t="shared" si="28"/>
        <v/>
      </c>
      <c r="BN440" s="119" t="str">
        <f t="shared" si="29"/>
        <v>2</v>
      </c>
      <c r="BO440" s="119">
        <f t="shared" si="30"/>
        <v>1</v>
      </c>
      <c r="BP440" s="119" t="e">
        <f t="shared" si="31"/>
        <v>#N/A</v>
      </c>
      <c r="BQ440" s="120" t="e">
        <f>VLOOKUP($BS440,'FP Haupt'!$A:$N,11,FALSE)</f>
        <v>#N/A</v>
      </c>
      <c r="BR440" s="120" t="e">
        <f>VLOOKUP($BS440,'Anlage 1d'!$A:$M,10,FALSE)</f>
        <v>#N/A</v>
      </c>
      <c r="BS440" s="119" t="str">
        <f t="shared" si="32"/>
        <v/>
      </c>
      <c r="BV440" s="119" t="str">
        <f t="shared" si="72"/>
        <v>2</v>
      </c>
      <c r="BW440" s="119">
        <f t="shared" si="73"/>
        <v>1</v>
      </c>
      <c r="BX440" s="119" t="e">
        <f t="shared" si="74"/>
        <v>#N/A</v>
      </c>
      <c r="BY440" s="120" t="e">
        <f>VLOOKUP($CA440,'FP Haupt'!$A:$O,15,FALSE)</f>
        <v>#N/A</v>
      </c>
      <c r="BZ440" s="120" t="e">
        <f>VLOOKUP($CA440,'Anlage 1d'!$A:$O,15,FALSE)</f>
        <v>#N/A</v>
      </c>
      <c r="CA440" s="119" t="str">
        <f t="shared" si="75"/>
        <v/>
      </c>
    </row>
    <row r="441" spans="1:79" x14ac:dyDescent="0.2">
      <c r="A441" s="111"/>
      <c r="B441" s="112" t="str">
        <f>IF(A441="","",IF(ISERROR(VLOOKUP(MID(A441,1,4),'FP Haupt'!$A:$M,4,FALSE)),"keine DRG gemäß FPV",VLOOKUP(MID(A441,1,4),'FP Haupt'!$A:$M,4,FALSE)))</f>
        <v/>
      </c>
      <c r="C441" s="113">
        <f t="shared" si="39"/>
        <v>0</v>
      </c>
      <c r="D441" s="114" t="str">
        <f t="shared" si="1"/>
        <v/>
      </c>
      <c r="E441" s="114" t="str">
        <f t="shared" si="2"/>
        <v/>
      </c>
      <c r="F441" s="115"/>
      <c r="G441" s="115"/>
      <c r="H441" s="116" t="str">
        <f t="shared" si="3"/>
        <v/>
      </c>
      <c r="I441" s="117">
        <f t="shared" si="4"/>
        <v>0</v>
      </c>
      <c r="J441" s="115"/>
      <c r="K441" s="115"/>
      <c r="L441" s="116" t="str">
        <f t="shared" si="5"/>
        <v/>
      </c>
      <c r="M441" s="114">
        <f t="shared" si="6"/>
        <v>0</v>
      </c>
      <c r="N441" s="115"/>
      <c r="O441" s="115"/>
      <c r="P441" s="116" t="str">
        <f t="shared" si="7"/>
        <v/>
      </c>
      <c r="Q441" s="114">
        <f t="shared" si="8"/>
        <v>0</v>
      </c>
      <c r="R441" s="115"/>
      <c r="S441" s="115"/>
      <c r="T441" s="116" t="str">
        <f t="shared" si="9"/>
        <v/>
      </c>
      <c r="U441" s="114">
        <f t="shared" si="10"/>
        <v>0</v>
      </c>
      <c r="V441" s="115"/>
      <c r="W441" s="115"/>
      <c r="X441" s="116" t="str">
        <f t="shared" si="11"/>
        <v/>
      </c>
      <c r="Y441" s="117">
        <f t="shared" si="12"/>
        <v>0</v>
      </c>
      <c r="Z441" s="267"/>
      <c r="AA441" s="602" t="str">
        <f t="shared" si="70"/>
        <v/>
      </c>
      <c r="AB441" s="603">
        <f t="shared" si="71"/>
        <v>0</v>
      </c>
      <c r="AC441" s="118"/>
      <c r="AG441" s="119" t="str">
        <f t="shared" si="13"/>
        <v>1</v>
      </c>
      <c r="AH441" s="119">
        <f t="shared" si="14"/>
        <v>1</v>
      </c>
      <c r="AI441" s="119" t="e">
        <f t="shared" si="15"/>
        <v>#N/A</v>
      </c>
      <c r="AJ441" s="120" t="e">
        <f>VLOOKUP($AM441,'FP Haupt'!$A:$M,5,FALSE)</f>
        <v>#N/A</v>
      </c>
      <c r="AK441" s="120" t="e">
        <f>VLOOKUP($AM441,'FP Haupt'!$A:$M,6,FALSE)</f>
        <v>#N/A</v>
      </c>
      <c r="AL441" s="120" t="e">
        <f>VLOOKUP($AM441,'Anlage 1d'!$A:$M,4,FALSE)</f>
        <v>#N/A</v>
      </c>
      <c r="AM441" s="119" t="str">
        <f t="shared" si="16"/>
        <v/>
      </c>
      <c r="AP441" s="119" t="str">
        <f t="shared" si="17"/>
        <v>2</v>
      </c>
      <c r="AQ441" s="119">
        <f t="shared" si="18"/>
        <v>1</v>
      </c>
      <c r="AR441" s="119" t="e">
        <f t="shared" si="19"/>
        <v>#N/A</v>
      </c>
      <c r="AS441" s="120" t="e">
        <f>VLOOKUP($AU441,'FP Haupt'!$A:$M,9,FALSE)</f>
        <v>#N/A</v>
      </c>
      <c r="AT441" s="120" t="e">
        <f>VLOOKUP($AU441,'Anlage 1d'!$A:$M,8,FALSE)</f>
        <v>#N/A</v>
      </c>
      <c r="AU441" s="119" t="str">
        <f t="shared" si="20"/>
        <v/>
      </c>
      <c r="AX441" s="119" t="str">
        <f t="shared" si="21"/>
        <v>2</v>
      </c>
      <c r="AY441" s="119">
        <f t="shared" si="22"/>
        <v>1</v>
      </c>
      <c r="AZ441" s="119" t="e">
        <f t="shared" si="23"/>
        <v>#N/A</v>
      </c>
      <c r="BA441" s="120" t="e">
        <f>VLOOKUP($BC441,'FP Haupt'!$A:$M,12,FALSE)</f>
        <v>#N/A</v>
      </c>
      <c r="BB441" s="120" t="e">
        <f>VLOOKUP($BC441,'Anlage 1d'!$A:$M,11,FALSE)</f>
        <v>#N/A</v>
      </c>
      <c r="BC441" s="119" t="str">
        <f t="shared" si="24"/>
        <v/>
      </c>
      <c r="BF441" s="119" t="str">
        <f t="shared" si="25"/>
        <v>2</v>
      </c>
      <c r="BG441" s="119">
        <f t="shared" si="26"/>
        <v>1</v>
      </c>
      <c r="BH441" s="119" t="e">
        <f t="shared" si="27"/>
        <v>#N/A</v>
      </c>
      <c r="BI441" s="120" t="e">
        <f>VLOOKUP($BK441,'FP Haupt'!$A:$M,12,FALSE)</f>
        <v>#N/A</v>
      </c>
      <c r="BJ441" s="120" t="e">
        <f>VLOOKUP($BK441,'Anlage 1d'!$A:$M,11,FALSE)</f>
        <v>#N/A</v>
      </c>
      <c r="BK441" s="119" t="str">
        <f t="shared" si="28"/>
        <v/>
      </c>
      <c r="BN441" s="119" t="str">
        <f t="shared" si="29"/>
        <v>2</v>
      </c>
      <c r="BO441" s="119">
        <f t="shared" si="30"/>
        <v>1</v>
      </c>
      <c r="BP441" s="119" t="e">
        <f t="shared" si="31"/>
        <v>#N/A</v>
      </c>
      <c r="BQ441" s="120" t="e">
        <f>VLOOKUP($BS441,'FP Haupt'!$A:$N,11,FALSE)</f>
        <v>#N/A</v>
      </c>
      <c r="BR441" s="120" t="e">
        <f>VLOOKUP($BS441,'Anlage 1d'!$A:$M,10,FALSE)</f>
        <v>#N/A</v>
      </c>
      <c r="BS441" s="119" t="str">
        <f t="shared" si="32"/>
        <v/>
      </c>
      <c r="BV441" s="119" t="str">
        <f t="shared" si="72"/>
        <v>2</v>
      </c>
      <c r="BW441" s="119">
        <f t="shared" si="73"/>
        <v>1</v>
      </c>
      <c r="BX441" s="119" t="e">
        <f t="shared" si="74"/>
        <v>#N/A</v>
      </c>
      <c r="BY441" s="120" t="e">
        <f>VLOOKUP($CA441,'FP Haupt'!$A:$O,15,FALSE)</f>
        <v>#N/A</v>
      </c>
      <c r="BZ441" s="120" t="e">
        <f>VLOOKUP($CA441,'Anlage 1d'!$A:$O,15,FALSE)</f>
        <v>#N/A</v>
      </c>
      <c r="CA441" s="119" t="str">
        <f t="shared" si="75"/>
        <v/>
      </c>
    </row>
    <row r="442" spans="1:79" x14ac:dyDescent="0.2">
      <c r="A442" s="111"/>
      <c r="B442" s="112" t="str">
        <f>IF(A442="","",IF(ISERROR(VLOOKUP(MID(A442,1,4),'FP Haupt'!$A:$M,4,FALSE)),"keine DRG gemäß FPV",VLOOKUP(MID(A442,1,4),'FP Haupt'!$A:$M,4,FALSE)))</f>
        <v/>
      </c>
      <c r="C442" s="113">
        <f t="shared" si="39"/>
        <v>0</v>
      </c>
      <c r="D442" s="114" t="str">
        <f t="shared" si="1"/>
        <v/>
      </c>
      <c r="E442" s="114" t="str">
        <f t="shared" si="2"/>
        <v/>
      </c>
      <c r="F442" s="115"/>
      <c r="G442" s="115"/>
      <c r="H442" s="116" t="str">
        <f t="shared" si="3"/>
        <v/>
      </c>
      <c r="I442" s="117">
        <f t="shared" si="4"/>
        <v>0</v>
      </c>
      <c r="J442" s="115"/>
      <c r="K442" s="115"/>
      <c r="L442" s="116" t="str">
        <f t="shared" si="5"/>
        <v/>
      </c>
      <c r="M442" s="114">
        <f t="shared" si="6"/>
        <v>0</v>
      </c>
      <c r="N442" s="115"/>
      <c r="O442" s="115"/>
      <c r="P442" s="116" t="str">
        <f t="shared" si="7"/>
        <v/>
      </c>
      <c r="Q442" s="114">
        <f t="shared" si="8"/>
        <v>0</v>
      </c>
      <c r="R442" s="115"/>
      <c r="S442" s="115"/>
      <c r="T442" s="116" t="str">
        <f t="shared" si="9"/>
        <v/>
      </c>
      <c r="U442" s="114">
        <f t="shared" si="10"/>
        <v>0</v>
      </c>
      <c r="V442" s="115"/>
      <c r="W442" s="115"/>
      <c r="X442" s="116" t="str">
        <f t="shared" si="11"/>
        <v/>
      </c>
      <c r="Y442" s="117">
        <f t="shared" si="12"/>
        <v>0</v>
      </c>
      <c r="Z442" s="267"/>
      <c r="AA442" s="602" t="str">
        <f t="shared" si="70"/>
        <v/>
      </c>
      <c r="AB442" s="603">
        <f t="shared" si="71"/>
        <v>0</v>
      </c>
      <c r="AC442" s="118"/>
      <c r="AG442" s="119" t="str">
        <f t="shared" si="13"/>
        <v>1</v>
      </c>
      <c r="AH442" s="119">
        <f t="shared" si="14"/>
        <v>1</v>
      </c>
      <c r="AI442" s="119" t="e">
        <f t="shared" si="15"/>
        <v>#N/A</v>
      </c>
      <c r="AJ442" s="120" t="e">
        <f>VLOOKUP($AM442,'FP Haupt'!$A:$M,5,FALSE)</f>
        <v>#N/A</v>
      </c>
      <c r="AK442" s="120" t="e">
        <f>VLOOKUP($AM442,'FP Haupt'!$A:$M,6,FALSE)</f>
        <v>#N/A</v>
      </c>
      <c r="AL442" s="120" t="e">
        <f>VLOOKUP($AM442,'Anlage 1d'!$A:$M,4,FALSE)</f>
        <v>#N/A</v>
      </c>
      <c r="AM442" s="119" t="str">
        <f t="shared" si="16"/>
        <v/>
      </c>
      <c r="AP442" s="119" t="str">
        <f t="shared" si="17"/>
        <v>2</v>
      </c>
      <c r="AQ442" s="119">
        <f t="shared" si="18"/>
        <v>1</v>
      </c>
      <c r="AR442" s="119" t="e">
        <f t="shared" si="19"/>
        <v>#N/A</v>
      </c>
      <c r="AS442" s="120" t="e">
        <f>VLOOKUP($AU442,'FP Haupt'!$A:$M,9,FALSE)</f>
        <v>#N/A</v>
      </c>
      <c r="AT442" s="120" t="e">
        <f>VLOOKUP($AU442,'Anlage 1d'!$A:$M,8,FALSE)</f>
        <v>#N/A</v>
      </c>
      <c r="AU442" s="119" t="str">
        <f t="shared" si="20"/>
        <v/>
      </c>
      <c r="AX442" s="119" t="str">
        <f t="shared" si="21"/>
        <v>2</v>
      </c>
      <c r="AY442" s="119">
        <f t="shared" si="22"/>
        <v>1</v>
      </c>
      <c r="AZ442" s="119" t="e">
        <f t="shared" si="23"/>
        <v>#N/A</v>
      </c>
      <c r="BA442" s="120" t="e">
        <f>VLOOKUP($BC442,'FP Haupt'!$A:$M,12,FALSE)</f>
        <v>#N/A</v>
      </c>
      <c r="BB442" s="120" t="e">
        <f>VLOOKUP($BC442,'Anlage 1d'!$A:$M,11,FALSE)</f>
        <v>#N/A</v>
      </c>
      <c r="BC442" s="119" t="str">
        <f t="shared" si="24"/>
        <v/>
      </c>
      <c r="BF442" s="119" t="str">
        <f t="shared" si="25"/>
        <v>2</v>
      </c>
      <c r="BG442" s="119">
        <f t="shared" si="26"/>
        <v>1</v>
      </c>
      <c r="BH442" s="119" t="e">
        <f t="shared" si="27"/>
        <v>#N/A</v>
      </c>
      <c r="BI442" s="120" t="e">
        <f>VLOOKUP($BK442,'FP Haupt'!$A:$M,12,FALSE)</f>
        <v>#N/A</v>
      </c>
      <c r="BJ442" s="120" t="e">
        <f>VLOOKUP($BK442,'Anlage 1d'!$A:$M,11,FALSE)</f>
        <v>#N/A</v>
      </c>
      <c r="BK442" s="119" t="str">
        <f t="shared" si="28"/>
        <v/>
      </c>
      <c r="BN442" s="119" t="str">
        <f t="shared" si="29"/>
        <v>2</v>
      </c>
      <c r="BO442" s="119">
        <f t="shared" si="30"/>
        <v>1</v>
      </c>
      <c r="BP442" s="119" t="e">
        <f t="shared" si="31"/>
        <v>#N/A</v>
      </c>
      <c r="BQ442" s="120" t="e">
        <f>VLOOKUP($BS442,'FP Haupt'!$A:$N,11,FALSE)</f>
        <v>#N/A</v>
      </c>
      <c r="BR442" s="120" t="e">
        <f>VLOOKUP($BS442,'Anlage 1d'!$A:$M,10,FALSE)</f>
        <v>#N/A</v>
      </c>
      <c r="BS442" s="119" t="str">
        <f t="shared" si="32"/>
        <v/>
      </c>
      <c r="BV442" s="119" t="str">
        <f t="shared" si="72"/>
        <v>2</v>
      </c>
      <c r="BW442" s="119">
        <f t="shared" si="73"/>
        <v>1</v>
      </c>
      <c r="BX442" s="119" t="e">
        <f t="shared" si="74"/>
        <v>#N/A</v>
      </c>
      <c r="BY442" s="120" t="e">
        <f>VLOOKUP($CA442,'FP Haupt'!$A:$O,15,FALSE)</f>
        <v>#N/A</v>
      </c>
      <c r="BZ442" s="120" t="e">
        <f>VLOOKUP($CA442,'Anlage 1d'!$A:$O,15,FALSE)</f>
        <v>#N/A</v>
      </c>
      <c r="CA442" s="119" t="str">
        <f t="shared" si="75"/>
        <v/>
      </c>
    </row>
    <row r="443" spans="1:79" x14ac:dyDescent="0.2">
      <c r="A443" s="111"/>
      <c r="B443" s="112" t="str">
        <f>IF(A443="","",IF(ISERROR(VLOOKUP(MID(A443,1,4),'FP Haupt'!$A:$M,4,FALSE)),"keine DRG gemäß FPV",VLOOKUP(MID(A443,1,4),'FP Haupt'!$A:$M,4,FALSE)))</f>
        <v/>
      </c>
      <c r="C443" s="113">
        <f t="shared" si="39"/>
        <v>0</v>
      </c>
      <c r="D443" s="114" t="str">
        <f t="shared" si="1"/>
        <v/>
      </c>
      <c r="E443" s="114" t="str">
        <f t="shared" si="2"/>
        <v/>
      </c>
      <c r="F443" s="115"/>
      <c r="G443" s="115"/>
      <c r="H443" s="116" t="str">
        <f t="shared" si="3"/>
        <v/>
      </c>
      <c r="I443" s="117">
        <f t="shared" si="4"/>
        <v>0</v>
      </c>
      <c r="J443" s="115"/>
      <c r="K443" s="115"/>
      <c r="L443" s="116" t="str">
        <f t="shared" si="5"/>
        <v/>
      </c>
      <c r="M443" s="114">
        <f t="shared" si="6"/>
        <v>0</v>
      </c>
      <c r="N443" s="115"/>
      <c r="O443" s="115"/>
      <c r="P443" s="116" t="str">
        <f t="shared" si="7"/>
        <v/>
      </c>
      <c r="Q443" s="114">
        <f t="shared" si="8"/>
        <v>0</v>
      </c>
      <c r="R443" s="115"/>
      <c r="S443" s="115"/>
      <c r="T443" s="116" t="str">
        <f t="shared" si="9"/>
        <v/>
      </c>
      <c r="U443" s="114">
        <f t="shared" si="10"/>
        <v>0</v>
      </c>
      <c r="V443" s="115"/>
      <c r="W443" s="115"/>
      <c r="X443" s="116" t="str">
        <f t="shared" si="11"/>
        <v/>
      </c>
      <c r="Y443" s="117">
        <f t="shared" si="12"/>
        <v>0</v>
      </c>
      <c r="Z443" s="267"/>
      <c r="AA443" s="602" t="str">
        <f t="shared" si="70"/>
        <v/>
      </c>
      <c r="AB443" s="603">
        <f t="shared" si="71"/>
        <v>0</v>
      </c>
      <c r="AC443" s="118"/>
      <c r="AG443" s="119" t="str">
        <f t="shared" si="13"/>
        <v>1</v>
      </c>
      <c r="AH443" s="119">
        <f t="shared" si="14"/>
        <v>1</v>
      </c>
      <c r="AI443" s="119" t="e">
        <f t="shared" si="15"/>
        <v>#N/A</v>
      </c>
      <c r="AJ443" s="120" t="e">
        <f>VLOOKUP($AM443,'FP Haupt'!$A:$M,5,FALSE)</f>
        <v>#N/A</v>
      </c>
      <c r="AK443" s="120" t="e">
        <f>VLOOKUP($AM443,'FP Haupt'!$A:$M,6,FALSE)</f>
        <v>#N/A</v>
      </c>
      <c r="AL443" s="120" t="e">
        <f>VLOOKUP($AM443,'Anlage 1d'!$A:$M,4,FALSE)</f>
        <v>#N/A</v>
      </c>
      <c r="AM443" s="119" t="str">
        <f t="shared" si="16"/>
        <v/>
      </c>
      <c r="AP443" s="119" t="str">
        <f t="shared" si="17"/>
        <v>2</v>
      </c>
      <c r="AQ443" s="119">
        <f t="shared" si="18"/>
        <v>1</v>
      </c>
      <c r="AR443" s="119" t="e">
        <f t="shared" si="19"/>
        <v>#N/A</v>
      </c>
      <c r="AS443" s="120" t="e">
        <f>VLOOKUP($AU443,'FP Haupt'!$A:$M,9,FALSE)</f>
        <v>#N/A</v>
      </c>
      <c r="AT443" s="120" t="e">
        <f>VLOOKUP($AU443,'Anlage 1d'!$A:$M,8,FALSE)</f>
        <v>#N/A</v>
      </c>
      <c r="AU443" s="119" t="str">
        <f t="shared" si="20"/>
        <v/>
      </c>
      <c r="AX443" s="119" t="str">
        <f t="shared" si="21"/>
        <v>2</v>
      </c>
      <c r="AY443" s="119">
        <f t="shared" si="22"/>
        <v>1</v>
      </c>
      <c r="AZ443" s="119" t="e">
        <f t="shared" si="23"/>
        <v>#N/A</v>
      </c>
      <c r="BA443" s="120" t="e">
        <f>VLOOKUP($BC443,'FP Haupt'!$A:$M,12,FALSE)</f>
        <v>#N/A</v>
      </c>
      <c r="BB443" s="120" t="e">
        <f>VLOOKUP($BC443,'Anlage 1d'!$A:$M,11,FALSE)</f>
        <v>#N/A</v>
      </c>
      <c r="BC443" s="119" t="str">
        <f t="shared" si="24"/>
        <v/>
      </c>
      <c r="BF443" s="119" t="str">
        <f t="shared" si="25"/>
        <v>2</v>
      </c>
      <c r="BG443" s="119">
        <f t="shared" si="26"/>
        <v>1</v>
      </c>
      <c r="BH443" s="119" t="e">
        <f t="shared" si="27"/>
        <v>#N/A</v>
      </c>
      <c r="BI443" s="120" t="e">
        <f>VLOOKUP($BK443,'FP Haupt'!$A:$M,12,FALSE)</f>
        <v>#N/A</v>
      </c>
      <c r="BJ443" s="120" t="e">
        <f>VLOOKUP($BK443,'Anlage 1d'!$A:$M,11,FALSE)</f>
        <v>#N/A</v>
      </c>
      <c r="BK443" s="119" t="str">
        <f t="shared" si="28"/>
        <v/>
      </c>
      <c r="BN443" s="119" t="str">
        <f t="shared" si="29"/>
        <v>2</v>
      </c>
      <c r="BO443" s="119">
        <f t="shared" si="30"/>
        <v>1</v>
      </c>
      <c r="BP443" s="119" t="e">
        <f t="shared" si="31"/>
        <v>#N/A</v>
      </c>
      <c r="BQ443" s="120" t="e">
        <f>VLOOKUP($BS443,'FP Haupt'!$A:$N,11,FALSE)</f>
        <v>#N/A</v>
      </c>
      <c r="BR443" s="120" t="e">
        <f>VLOOKUP($BS443,'Anlage 1d'!$A:$M,10,FALSE)</f>
        <v>#N/A</v>
      </c>
      <c r="BS443" s="119" t="str">
        <f t="shared" si="32"/>
        <v/>
      </c>
      <c r="BV443" s="119" t="str">
        <f t="shared" si="72"/>
        <v>2</v>
      </c>
      <c r="BW443" s="119">
        <f t="shared" si="73"/>
        <v>1</v>
      </c>
      <c r="BX443" s="119" t="e">
        <f t="shared" si="74"/>
        <v>#N/A</v>
      </c>
      <c r="BY443" s="120" t="e">
        <f>VLOOKUP($CA443,'FP Haupt'!$A:$O,15,FALSE)</f>
        <v>#N/A</v>
      </c>
      <c r="BZ443" s="120" t="e">
        <f>VLOOKUP($CA443,'Anlage 1d'!$A:$O,15,FALSE)</f>
        <v>#N/A</v>
      </c>
      <c r="CA443" s="119" t="str">
        <f t="shared" si="75"/>
        <v/>
      </c>
    </row>
    <row r="444" spans="1:79" x14ac:dyDescent="0.2">
      <c r="A444" s="111"/>
      <c r="B444" s="112" t="str">
        <f>IF(A444="","",IF(ISERROR(VLOOKUP(MID(A444,1,4),'FP Haupt'!$A:$M,4,FALSE)),"keine DRG gemäß FPV",VLOOKUP(MID(A444,1,4),'FP Haupt'!$A:$M,4,FALSE)))</f>
        <v/>
      </c>
      <c r="C444" s="113">
        <f t="shared" si="39"/>
        <v>0</v>
      </c>
      <c r="D444" s="114" t="str">
        <f t="shared" si="1"/>
        <v/>
      </c>
      <c r="E444" s="114" t="str">
        <f t="shared" si="2"/>
        <v/>
      </c>
      <c r="F444" s="115"/>
      <c r="G444" s="115"/>
      <c r="H444" s="116" t="str">
        <f t="shared" si="3"/>
        <v/>
      </c>
      <c r="I444" s="117">
        <f t="shared" si="4"/>
        <v>0</v>
      </c>
      <c r="J444" s="115"/>
      <c r="K444" s="115"/>
      <c r="L444" s="116" t="str">
        <f t="shared" si="5"/>
        <v/>
      </c>
      <c r="M444" s="114">
        <f t="shared" si="6"/>
        <v>0</v>
      </c>
      <c r="N444" s="115"/>
      <c r="O444" s="115"/>
      <c r="P444" s="116" t="str">
        <f t="shared" si="7"/>
        <v/>
      </c>
      <c r="Q444" s="114">
        <f t="shared" si="8"/>
        <v>0</v>
      </c>
      <c r="R444" s="115"/>
      <c r="S444" s="115"/>
      <c r="T444" s="116" t="str">
        <f t="shared" si="9"/>
        <v/>
      </c>
      <c r="U444" s="114">
        <f t="shared" si="10"/>
        <v>0</v>
      </c>
      <c r="V444" s="115"/>
      <c r="W444" s="115"/>
      <c r="X444" s="116" t="str">
        <f t="shared" si="11"/>
        <v/>
      </c>
      <c r="Y444" s="117">
        <f t="shared" si="12"/>
        <v>0</v>
      </c>
      <c r="Z444" s="267"/>
      <c r="AA444" s="602" t="str">
        <f t="shared" si="70"/>
        <v/>
      </c>
      <c r="AB444" s="603">
        <f t="shared" si="71"/>
        <v>0</v>
      </c>
      <c r="AC444" s="118"/>
      <c r="AG444" s="119" t="str">
        <f t="shared" si="13"/>
        <v>1</v>
      </c>
      <c r="AH444" s="119">
        <f t="shared" si="14"/>
        <v>1</v>
      </c>
      <c r="AI444" s="119" t="e">
        <f t="shared" si="15"/>
        <v>#N/A</v>
      </c>
      <c r="AJ444" s="120" t="e">
        <f>VLOOKUP($AM444,'FP Haupt'!$A:$M,5,FALSE)</f>
        <v>#N/A</v>
      </c>
      <c r="AK444" s="120" t="e">
        <f>VLOOKUP($AM444,'FP Haupt'!$A:$M,6,FALSE)</f>
        <v>#N/A</v>
      </c>
      <c r="AL444" s="120" t="e">
        <f>VLOOKUP($AM444,'Anlage 1d'!$A:$M,4,FALSE)</f>
        <v>#N/A</v>
      </c>
      <c r="AM444" s="119" t="str">
        <f t="shared" si="16"/>
        <v/>
      </c>
      <c r="AP444" s="119" t="str">
        <f t="shared" si="17"/>
        <v>2</v>
      </c>
      <c r="AQ444" s="119">
        <f t="shared" si="18"/>
        <v>1</v>
      </c>
      <c r="AR444" s="119" t="e">
        <f t="shared" si="19"/>
        <v>#N/A</v>
      </c>
      <c r="AS444" s="120" t="e">
        <f>VLOOKUP($AU444,'FP Haupt'!$A:$M,9,FALSE)</f>
        <v>#N/A</v>
      </c>
      <c r="AT444" s="120" t="e">
        <f>VLOOKUP($AU444,'Anlage 1d'!$A:$M,8,FALSE)</f>
        <v>#N/A</v>
      </c>
      <c r="AU444" s="119" t="str">
        <f t="shared" si="20"/>
        <v/>
      </c>
      <c r="AX444" s="119" t="str">
        <f t="shared" si="21"/>
        <v>2</v>
      </c>
      <c r="AY444" s="119">
        <f t="shared" si="22"/>
        <v>1</v>
      </c>
      <c r="AZ444" s="119" t="e">
        <f t="shared" si="23"/>
        <v>#N/A</v>
      </c>
      <c r="BA444" s="120" t="e">
        <f>VLOOKUP($BC444,'FP Haupt'!$A:$M,12,FALSE)</f>
        <v>#N/A</v>
      </c>
      <c r="BB444" s="120" t="e">
        <f>VLOOKUP($BC444,'Anlage 1d'!$A:$M,11,FALSE)</f>
        <v>#N/A</v>
      </c>
      <c r="BC444" s="119" t="str">
        <f t="shared" si="24"/>
        <v/>
      </c>
      <c r="BF444" s="119" t="str">
        <f t="shared" si="25"/>
        <v>2</v>
      </c>
      <c r="BG444" s="119">
        <f t="shared" si="26"/>
        <v>1</v>
      </c>
      <c r="BH444" s="119" t="e">
        <f t="shared" si="27"/>
        <v>#N/A</v>
      </c>
      <c r="BI444" s="120" t="e">
        <f>VLOOKUP($BK444,'FP Haupt'!$A:$M,12,FALSE)</f>
        <v>#N/A</v>
      </c>
      <c r="BJ444" s="120" t="e">
        <f>VLOOKUP($BK444,'Anlage 1d'!$A:$M,11,FALSE)</f>
        <v>#N/A</v>
      </c>
      <c r="BK444" s="119" t="str">
        <f t="shared" si="28"/>
        <v/>
      </c>
      <c r="BN444" s="119" t="str">
        <f t="shared" si="29"/>
        <v>2</v>
      </c>
      <c r="BO444" s="119">
        <f t="shared" si="30"/>
        <v>1</v>
      </c>
      <c r="BP444" s="119" t="e">
        <f t="shared" si="31"/>
        <v>#N/A</v>
      </c>
      <c r="BQ444" s="120" t="e">
        <f>VLOOKUP($BS444,'FP Haupt'!$A:$N,11,FALSE)</f>
        <v>#N/A</v>
      </c>
      <c r="BR444" s="120" t="e">
        <f>VLOOKUP($BS444,'Anlage 1d'!$A:$M,10,FALSE)</f>
        <v>#N/A</v>
      </c>
      <c r="BS444" s="119" t="str">
        <f t="shared" si="32"/>
        <v/>
      </c>
      <c r="BV444" s="119" t="str">
        <f t="shared" si="72"/>
        <v>2</v>
      </c>
      <c r="BW444" s="119">
        <f t="shared" si="73"/>
        <v>1</v>
      </c>
      <c r="BX444" s="119" t="e">
        <f t="shared" si="74"/>
        <v>#N/A</v>
      </c>
      <c r="BY444" s="120" t="e">
        <f>VLOOKUP($CA444,'FP Haupt'!$A:$O,15,FALSE)</f>
        <v>#N/A</v>
      </c>
      <c r="BZ444" s="120" t="e">
        <f>VLOOKUP($CA444,'Anlage 1d'!$A:$O,15,FALSE)</f>
        <v>#N/A</v>
      </c>
      <c r="CA444" s="119" t="str">
        <f t="shared" si="75"/>
        <v/>
      </c>
    </row>
    <row r="445" spans="1:79" x14ac:dyDescent="0.2">
      <c r="A445" s="111"/>
      <c r="B445" s="112" t="str">
        <f>IF(A445="","",IF(ISERROR(VLOOKUP(MID(A445,1,4),'FP Haupt'!$A:$M,4,FALSE)),"keine DRG gemäß FPV",VLOOKUP(MID(A445,1,4),'FP Haupt'!$A:$M,4,FALSE)))</f>
        <v/>
      </c>
      <c r="C445" s="113">
        <f t="shared" si="39"/>
        <v>0</v>
      </c>
      <c r="D445" s="114" t="str">
        <f t="shared" si="1"/>
        <v/>
      </c>
      <c r="E445" s="114" t="str">
        <f t="shared" si="2"/>
        <v/>
      </c>
      <c r="F445" s="115"/>
      <c r="G445" s="115"/>
      <c r="H445" s="116" t="str">
        <f t="shared" si="3"/>
        <v/>
      </c>
      <c r="I445" s="117">
        <f t="shared" si="4"/>
        <v>0</v>
      </c>
      <c r="J445" s="115"/>
      <c r="K445" s="115"/>
      <c r="L445" s="116" t="str">
        <f t="shared" si="5"/>
        <v/>
      </c>
      <c r="M445" s="114">
        <f t="shared" si="6"/>
        <v>0</v>
      </c>
      <c r="N445" s="115"/>
      <c r="O445" s="115"/>
      <c r="P445" s="116" t="str">
        <f t="shared" si="7"/>
        <v/>
      </c>
      <c r="Q445" s="114">
        <f t="shared" si="8"/>
        <v>0</v>
      </c>
      <c r="R445" s="115"/>
      <c r="S445" s="115"/>
      <c r="T445" s="116" t="str">
        <f t="shared" si="9"/>
        <v/>
      </c>
      <c r="U445" s="114">
        <f t="shared" si="10"/>
        <v>0</v>
      </c>
      <c r="V445" s="115"/>
      <c r="W445" s="115"/>
      <c r="X445" s="116" t="str">
        <f t="shared" si="11"/>
        <v/>
      </c>
      <c r="Y445" s="117">
        <f t="shared" si="12"/>
        <v>0</v>
      </c>
      <c r="Z445" s="267"/>
      <c r="AA445" s="602" t="str">
        <f t="shared" si="70"/>
        <v/>
      </c>
      <c r="AB445" s="603">
        <f t="shared" si="71"/>
        <v>0</v>
      </c>
      <c r="AC445" s="118"/>
      <c r="AG445" s="119" t="str">
        <f t="shared" si="13"/>
        <v>1</v>
      </c>
      <c r="AH445" s="119">
        <f t="shared" si="14"/>
        <v>1</v>
      </c>
      <c r="AI445" s="119" t="e">
        <f t="shared" si="15"/>
        <v>#N/A</v>
      </c>
      <c r="AJ445" s="120" t="e">
        <f>VLOOKUP($AM445,'FP Haupt'!$A:$M,5,FALSE)</f>
        <v>#N/A</v>
      </c>
      <c r="AK445" s="120" t="e">
        <f>VLOOKUP($AM445,'FP Haupt'!$A:$M,6,FALSE)</f>
        <v>#N/A</v>
      </c>
      <c r="AL445" s="120" t="e">
        <f>VLOOKUP($AM445,'Anlage 1d'!$A:$M,4,FALSE)</f>
        <v>#N/A</v>
      </c>
      <c r="AM445" s="119" t="str">
        <f t="shared" si="16"/>
        <v/>
      </c>
      <c r="AP445" s="119" t="str">
        <f t="shared" si="17"/>
        <v>2</v>
      </c>
      <c r="AQ445" s="119">
        <f t="shared" si="18"/>
        <v>1</v>
      </c>
      <c r="AR445" s="119" t="e">
        <f t="shared" si="19"/>
        <v>#N/A</v>
      </c>
      <c r="AS445" s="120" t="e">
        <f>VLOOKUP($AU445,'FP Haupt'!$A:$M,9,FALSE)</f>
        <v>#N/A</v>
      </c>
      <c r="AT445" s="120" t="e">
        <f>VLOOKUP($AU445,'Anlage 1d'!$A:$M,8,FALSE)</f>
        <v>#N/A</v>
      </c>
      <c r="AU445" s="119" t="str">
        <f t="shared" si="20"/>
        <v/>
      </c>
      <c r="AX445" s="119" t="str">
        <f t="shared" si="21"/>
        <v>2</v>
      </c>
      <c r="AY445" s="119">
        <f t="shared" si="22"/>
        <v>1</v>
      </c>
      <c r="AZ445" s="119" t="e">
        <f t="shared" si="23"/>
        <v>#N/A</v>
      </c>
      <c r="BA445" s="120" t="e">
        <f>VLOOKUP($BC445,'FP Haupt'!$A:$M,12,FALSE)</f>
        <v>#N/A</v>
      </c>
      <c r="BB445" s="120" t="e">
        <f>VLOOKUP($BC445,'Anlage 1d'!$A:$M,11,FALSE)</f>
        <v>#N/A</v>
      </c>
      <c r="BC445" s="119" t="str">
        <f t="shared" si="24"/>
        <v/>
      </c>
      <c r="BF445" s="119" t="str">
        <f t="shared" si="25"/>
        <v>2</v>
      </c>
      <c r="BG445" s="119">
        <f t="shared" si="26"/>
        <v>1</v>
      </c>
      <c r="BH445" s="119" t="e">
        <f t="shared" si="27"/>
        <v>#N/A</v>
      </c>
      <c r="BI445" s="120" t="e">
        <f>VLOOKUP($BK445,'FP Haupt'!$A:$M,12,FALSE)</f>
        <v>#N/A</v>
      </c>
      <c r="BJ445" s="120" t="e">
        <f>VLOOKUP($BK445,'Anlage 1d'!$A:$M,11,FALSE)</f>
        <v>#N/A</v>
      </c>
      <c r="BK445" s="119" t="str">
        <f t="shared" si="28"/>
        <v/>
      </c>
      <c r="BN445" s="119" t="str">
        <f t="shared" si="29"/>
        <v>2</v>
      </c>
      <c r="BO445" s="119">
        <f t="shared" si="30"/>
        <v>1</v>
      </c>
      <c r="BP445" s="119" t="e">
        <f t="shared" si="31"/>
        <v>#N/A</v>
      </c>
      <c r="BQ445" s="120" t="e">
        <f>VLOOKUP($BS445,'FP Haupt'!$A:$N,11,FALSE)</f>
        <v>#N/A</v>
      </c>
      <c r="BR445" s="120" t="e">
        <f>VLOOKUP($BS445,'Anlage 1d'!$A:$M,10,FALSE)</f>
        <v>#N/A</v>
      </c>
      <c r="BS445" s="119" t="str">
        <f t="shared" si="32"/>
        <v/>
      </c>
      <c r="BV445" s="119" t="str">
        <f t="shared" si="72"/>
        <v>2</v>
      </c>
      <c r="BW445" s="119">
        <f t="shared" si="73"/>
        <v>1</v>
      </c>
      <c r="BX445" s="119" t="e">
        <f t="shared" si="74"/>
        <v>#N/A</v>
      </c>
      <c r="BY445" s="120" t="e">
        <f>VLOOKUP($CA445,'FP Haupt'!$A:$O,15,FALSE)</f>
        <v>#N/A</v>
      </c>
      <c r="BZ445" s="120" t="e">
        <f>VLOOKUP($CA445,'Anlage 1d'!$A:$O,15,FALSE)</f>
        <v>#N/A</v>
      </c>
      <c r="CA445" s="119" t="str">
        <f t="shared" si="75"/>
        <v/>
      </c>
    </row>
    <row r="446" spans="1:79" x14ac:dyDescent="0.2">
      <c r="A446" s="111"/>
      <c r="B446" s="112" t="str">
        <f>IF(A446="","",IF(ISERROR(VLOOKUP(MID(A446,1,4),'FP Haupt'!$A:$M,4,FALSE)),"keine DRG gemäß FPV",VLOOKUP(MID(A446,1,4),'FP Haupt'!$A:$M,4,FALSE)))</f>
        <v/>
      </c>
      <c r="C446" s="113">
        <f t="shared" si="39"/>
        <v>0</v>
      </c>
      <c r="D446" s="114" t="str">
        <f t="shared" si="1"/>
        <v/>
      </c>
      <c r="E446" s="114" t="str">
        <f t="shared" si="2"/>
        <v/>
      </c>
      <c r="F446" s="115"/>
      <c r="G446" s="115"/>
      <c r="H446" s="116" t="str">
        <f t="shared" si="3"/>
        <v/>
      </c>
      <c r="I446" s="117">
        <f t="shared" si="4"/>
        <v>0</v>
      </c>
      <c r="J446" s="115"/>
      <c r="K446" s="115"/>
      <c r="L446" s="116" t="str">
        <f t="shared" si="5"/>
        <v/>
      </c>
      <c r="M446" s="114">
        <f t="shared" si="6"/>
        <v>0</v>
      </c>
      <c r="N446" s="115"/>
      <c r="O446" s="115"/>
      <c r="P446" s="116" t="str">
        <f t="shared" si="7"/>
        <v/>
      </c>
      <c r="Q446" s="114">
        <f t="shared" si="8"/>
        <v>0</v>
      </c>
      <c r="R446" s="115"/>
      <c r="S446" s="115"/>
      <c r="T446" s="116" t="str">
        <f t="shared" si="9"/>
        <v/>
      </c>
      <c r="U446" s="114">
        <f t="shared" si="10"/>
        <v>0</v>
      </c>
      <c r="V446" s="115"/>
      <c r="W446" s="115"/>
      <c r="X446" s="116" t="str">
        <f t="shared" si="11"/>
        <v/>
      </c>
      <c r="Y446" s="117">
        <f t="shared" si="12"/>
        <v>0</v>
      </c>
      <c r="Z446" s="267"/>
      <c r="AA446" s="602" t="str">
        <f t="shared" si="70"/>
        <v/>
      </c>
      <c r="AB446" s="603">
        <f t="shared" si="71"/>
        <v>0</v>
      </c>
      <c r="AC446" s="118"/>
      <c r="AG446" s="119" t="str">
        <f t="shared" si="13"/>
        <v>1</v>
      </c>
      <c r="AH446" s="119">
        <f t="shared" si="14"/>
        <v>1</v>
      </c>
      <c r="AI446" s="119" t="e">
        <f t="shared" si="15"/>
        <v>#N/A</v>
      </c>
      <c r="AJ446" s="120" t="e">
        <f>VLOOKUP($AM446,'FP Haupt'!$A:$M,5,FALSE)</f>
        <v>#N/A</v>
      </c>
      <c r="AK446" s="120" t="e">
        <f>VLOOKUP($AM446,'FP Haupt'!$A:$M,6,FALSE)</f>
        <v>#N/A</v>
      </c>
      <c r="AL446" s="120" t="e">
        <f>VLOOKUP($AM446,'Anlage 1d'!$A:$M,4,FALSE)</f>
        <v>#N/A</v>
      </c>
      <c r="AM446" s="119" t="str">
        <f t="shared" si="16"/>
        <v/>
      </c>
      <c r="AP446" s="119" t="str">
        <f t="shared" si="17"/>
        <v>2</v>
      </c>
      <c r="AQ446" s="119">
        <f t="shared" si="18"/>
        <v>1</v>
      </c>
      <c r="AR446" s="119" t="e">
        <f t="shared" si="19"/>
        <v>#N/A</v>
      </c>
      <c r="AS446" s="120" t="e">
        <f>VLOOKUP($AU446,'FP Haupt'!$A:$M,9,FALSE)</f>
        <v>#N/A</v>
      </c>
      <c r="AT446" s="120" t="e">
        <f>VLOOKUP($AU446,'Anlage 1d'!$A:$M,8,FALSE)</f>
        <v>#N/A</v>
      </c>
      <c r="AU446" s="119" t="str">
        <f t="shared" si="20"/>
        <v/>
      </c>
      <c r="AX446" s="119" t="str">
        <f t="shared" si="21"/>
        <v>2</v>
      </c>
      <c r="AY446" s="119">
        <f t="shared" si="22"/>
        <v>1</v>
      </c>
      <c r="AZ446" s="119" t="e">
        <f t="shared" si="23"/>
        <v>#N/A</v>
      </c>
      <c r="BA446" s="120" t="e">
        <f>VLOOKUP($BC446,'FP Haupt'!$A:$M,12,FALSE)</f>
        <v>#N/A</v>
      </c>
      <c r="BB446" s="120" t="e">
        <f>VLOOKUP($BC446,'Anlage 1d'!$A:$M,11,FALSE)</f>
        <v>#N/A</v>
      </c>
      <c r="BC446" s="119" t="str">
        <f t="shared" si="24"/>
        <v/>
      </c>
      <c r="BF446" s="119" t="str">
        <f t="shared" si="25"/>
        <v>2</v>
      </c>
      <c r="BG446" s="119">
        <f t="shared" si="26"/>
        <v>1</v>
      </c>
      <c r="BH446" s="119" t="e">
        <f t="shared" si="27"/>
        <v>#N/A</v>
      </c>
      <c r="BI446" s="120" t="e">
        <f>VLOOKUP($BK446,'FP Haupt'!$A:$M,12,FALSE)</f>
        <v>#N/A</v>
      </c>
      <c r="BJ446" s="120" t="e">
        <f>VLOOKUP($BK446,'Anlage 1d'!$A:$M,11,FALSE)</f>
        <v>#N/A</v>
      </c>
      <c r="BK446" s="119" t="str">
        <f t="shared" si="28"/>
        <v/>
      </c>
      <c r="BN446" s="119" t="str">
        <f t="shared" si="29"/>
        <v>2</v>
      </c>
      <c r="BO446" s="119">
        <f t="shared" si="30"/>
        <v>1</v>
      </c>
      <c r="BP446" s="119" t="e">
        <f t="shared" si="31"/>
        <v>#N/A</v>
      </c>
      <c r="BQ446" s="120" t="e">
        <f>VLOOKUP($BS446,'FP Haupt'!$A:$N,11,FALSE)</f>
        <v>#N/A</v>
      </c>
      <c r="BR446" s="120" t="e">
        <f>VLOOKUP($BS446,'Anlage 1d'!$A:$M,10,FALSE)</f>
        <v>#N/A</v>
      </c>
      <c r="BS446" s="119" t="str">
        <f t="shared" si="32"/>
        <v/>
      </c>
      <c r="BV446" s="119" t="str">
        <f t="shared" si="72"/>
        <v>2</v>
      </c>
      <c r="BW446" s="119">
        <f t="shared" si="73"/>
        <v>1</v>
      </c>
      <c r="BX446" s="119" t="e">
        <f t="shared" si="74"/>
        <v>#N/A</v>
      </c>
      <c r="BY446" s="120" t="e">
        <f>VLOOKUP($CA446,'FP Haupt'!$A:$O,15,FALSE)</f>
        <v>#N/A</v>
      </c>
      <c r="BZ446" s="120" t="e">
        <f>VLOOKUP($CA446,'Anlage 1d'!$A:$O,15,FALSE)</f>
        <v>#N/A</v>
      </c>
      <c r="CA446" s="119" t="str">
        <f t="shared" si="75"/>
        <v/>
      </c>
    </row>
    <row r="447" spans="1:79" x14ac:dyDescent="0.2">
      <c r="A447" s="111"/>
      <c r="B447" s="112" t="str">
        <f>IF(A447="","",IF(ISERROR(VLOOKUP(MID(A447,1,4),'FP Haupt'!$A:$M,4,FALSE)),"keine DRG gemäß FPV",VLOOKUP(MID(A447,1,4),'FP Haupt'!$A:$M,4,FALSE)))</f>
        <v/>
      </c>
      <c r="C447" s="113">
        <f t="shared" si="39"/>
        <v>0</v>
      </c>
      <c r="D447" s="114" t="str">
        <f t="shared" si="1"/>
        <v/>
      </c>
      <c r="E447" s="114" t="str">
        <f t="shared" si="2"/>
        <v/>
      </c>
      <c r="F447" s="115"/>
      <c r="G447" s="115"/>
      <c r="H447" s="116" t="str">
        <f t="shared" si="3"/>
        <v/>
      </c>
      <c r="I447" s="117">
        <f t="shared" si="4"/>
        <v>0</v>
      </c>
      <c r="J447" s="115"/>
      <c r="K447" s="115"/>
      <c r="L447" s="116" t="str">
        <f t="shared" si="5"/>
        <v/>
      </c>
      <c r="M447" s="114">
        <f t="shared" si="6"/>
        <v>0</v>
      </c>
      <c r="N447" s="115"/>
      <c r="O447" s="115"/>
      <c r="P447" s="116" t="str">
        <f t="shared" si="7"/>
        <v/>
      </c>
      <c r="Q447" s="114">
        <f t="shared" si="8"/>
        <v>0</v>
      </c>
      <c r="R447" s="115"/>
      <c r="S447" s="115"/>
      <c r="T447" s="116" t="str">
        <f t="shared" si="9"/>
        <v/>
      </c>
      <c r="U447" s="114">
        <f t="shared" si="10"/>
        <v>0</v>
      </c>
      <c r="V447" s="115"/>
      <c r="W447" s="115"/>
      <c r="X447" s="116" t="str">
        <f t="shared" si="11"/>
        <v/>
      </c>
      <c r="Y447" s="117">
        <f t="shared" si="12"/>
        <v>0</v>
      </c>
      <c r="Z447" s="267"/>
      <c r="AA447" s="602" t="str">
        <f t="shared" si="70"/>
        <v/>
      </c>
      <c r="AB447" s="603">
        <f t="shared" si="71"/>
        <v>0</v>
      </c>
      <c r="AC447" s="118"/>
      <c r="AG447" s="119" t="str">
        <f t="shared" si="13"/>
        <v>1</v>
      </c>
      <c r="AH447" s="119">
        <f t="shared" si="14"/>
        <v>1</v>
      </c>
      <c r="AI447" s="119" t="e">
        <f t="shared" si="15"/>
        <v>#N/A</v>
      </c>
      <c r="AJ447" s="120" t="e">
        <f>VLOOKUP($AM447,'FP Haupt'!$A:$M,5,FALSE)</f>
        <v>#N/A</v>
      </c>
      <c r="AK447" s="120" t="e">
        <f>VLOOKUP($AM447,'FP Haupt'!$A:$M,6,FALSE)</f>
        <v>#N/A</v>
      </c>
      <c r="AL447" s="120" t="e">
        <f>VLOOKUP($AM447,'Anlage 1d'!$A:$M,4,FALSE)</f>
        <v>#N/A</v>
      </c>
      <c r="AM447" s="119" t="str">
        <f t="shared" si="16"/>
        <v/>
      </c>
      <c r="AP447" s="119" t="str">
        <f t="shared" si="17"/>
        <v>2</v>
      </c>
      <c r="AQ447" s="119">
        <f t="shared" si="18"/>
        <v>1</v>
      </c>
      <c r="AR447" s="119" t="e">
        <f t="shared" si="19"/>
        <v>#N/A</v>
      </c>
      <c r="AS447" s="120" t="e">
        <f>VLOOKUP($AU447,'FP Haupt'!$A:$M,9,FALSE)</f>
        <v>#N/A</v>
      </c>
      <c r="AT447" s="120" t="e">
        <f>VLOOKUP($AU447,'Anlage 1d'!$A:$M,8,FALSE)</f>
        <v>#N/A</v>
      </c>
      <c r="AU447" s="119" t="str">
        <f t="shared" si="20"/>
        <v/>
      </c>
      <c r="AX447" s="119" t="str">
        <f t="shared" si="21"/>
        <v>2</v>
      </c>
      <c r="AY447" s="119">
        <f t="shared" si="22"/>
        <v>1</v>
      </c>
      <c r="AZ447" s="119" t="e">
        <f t="shared" si="23"/>
        <v>#N/A</v>
      </c>
      <c r="BA447" s="120" t="e">
        <f>VLOOKUP($BC447,'FP Haupt'!$A:$M,12,FALSE)</f>
        <v>#N/A</v>
      </c>
      <c r="BB447" s="120" t="e">
        <f>VLOOKUP($BC447,'Anlage 1d'!$A:$M,11,FALSE)</f>
        <v>#N/A</v>
      </c>
      <c r="BC447" s="119" t="str">
        <f t="shared" si="24"/>
        <v/>
      </c>
      <c r="BF447" s="119" t="str">
        <f t="shared" si="25"/>
        <v>2</v>
      </c>
      <c r="BG447" s="119">
        <f t="shared" si="26"/>
        <v>1</v>
      </c>
      <c r="BH447" s="119" t="e">
        <f t="shared" si="27"/>
        <v>#N/A</v>
      </c>
      <c r="BI447" s="120" t="e">
        <f>VLOOKUP($BK447,'FP Haupt'!$A:$M,12,FALSE)</f>
        <v>#N/A</v>
      </c>
      <c r="BJ447" s="120" t="e">
        <f>VLOOKUP($BK447,'Anlage 1d'!$A:$M,11,FALSE)</f>
        <v>#N/A</v>
      </c>
      <c r="BK447" s="119" t="str">
        <f t="shared" si="28"/>
        <v/>
      </c>
      <c r="BN447" s="119" t="str">
        <f t="shared" si="29"/>
        <v>2</v>
      </c>
      <c r="BO447" s="119">
        <f t="shared" si="30"/>
        <v>1</v>
      </c>
      <c r="BP447" s="119" t="e">
        <f t="shared" si="31"/>
        <v>#N/A</v>
      </c>
      <c r="BQ447" s="120" t="e">
        <f>VLOOKUP($BS447,'FP Haupt'!$A:$N,11,FALSE)</f>
        <v>#N/A</v>
      </c>
      <c r="BR447" s="120" t="e">
        <f>VLOOKUP($BS447,'Anlage 1d'!$A:$M,10,FALSE)</f>
        <v>#N/A</v>
      </c>
      <c r="BS447" s="119" t="str">
        <f t="shared" si="32"/>
        <v/>
      </c>
      <c r="BV447" s="119" t="str">
        <f t="shared" si="72"/>
        <v>2</v>
      </c>
      <c r="BW447" s="119">
        <f t="shared" si="73"/>
        <v>1</v>
      </c>
      <c r="BX447" s="119" t="e">
        <f t="shared" si="74"/>
        <v>#N/A</v>
      </c>
      <c r="BY447" s="120" t="e">
        <f>VLOOKUP($CA447,'FP Haupt'!$A:$O,15,FALSE)</f>
        <v>#N/A</v>
      </c>
      <c r="BZ447" s="120" t="e">
        <f>VLOOKUP($CA447,'Anlage 1d'!$A:$O,15,FALSE)</f>
        <v>#N/A</v>
      </c>
      <c r="CA447" s="119" t="str">
        <f t="shared" si="75"/>
        <v/>
      </c>
    </row>
    <row r="448" spans="1:79" x14ac:dyDescent="0.2">
      <c r="A448" s="111"/>
      <c r="B448" s="112" t="str">
        <f>IF(A448="","",IF(ISERROR(VLOOKUP(MID(A448,1,4),'FP Haupt'!$A:$M,4,FALSE)),"keine DRG gemäß FPV",VLOOKUP(MID(A448,1,4),'FP Haupt'!$A:$M,4,FALSE)))</f>
        <v/>
      </c>
      <c r="C448" s="113">
        <f t="shared" si="39"/>
        <v>0</v>
      </c>
      <c r="D448" s="114" t="str">
        <f t="shared" si="1"/>
        <v/>
      </c>
      <c r="E448" s="114" t="str">
        <f t="shared" si="2"/>
        <v/>
      </c>
      <c r="F448" s="115"/>
      <c r="G448" s="115"/>
      <c r="H448" s="116" t="str">
        <f t="shared" si="3"/>
        <v/>
      </c>
      <c r="I448" s="117">
        <f t="shared" si="4"/>
        <v>0</v>
      </c>
      <c r="J448" s="115"/>
      <c r="K448" s="115"/>
      <c r="L448" s="116" t="str">
        <f t="shared" si="5"/>
        <v/>
      </c>
      <c r="M448" s="114">
        <f t="shared" si="6"/>
        <v>0</v>
      </c>
      <c r="N448" s="115"/>
      <c r="O448" s="115"/>
      <c r="P448" s="116" t="str">
        <f t="shared" si="7"/>
        <v/>
      </c>
      <c r="Q448" s="114">
        <f t="shared" si="8"/>
        <v>0</v>
      </c>
      <c r="R448" s="115"/>
      <c r="S448" s="115"/>
      <c r="T448" s="116" t="str">
        <f t="shared" si="9"/>
        <v/>
      </c>
      <c r="U448" s="114">
        <f t="shared" si="10"/>
        <v>0</v>
      </c>
      <c r="V448" s="115"/>
      <c r="W448" s="115"/>
      <c r="X448" s="116" t="str">
        <f t="shared" si="11"/>
        <v/>
      </c>
      <c r="Y448" s="117">
        <f t="shared" si="12"/>
        <v>0</v>
      </c>
      <c r="Z448" s="267"/>
      <c r="AA448" s="602" t="str">
        <f t="shared" si="70"/>
        <v/>
      </c>
      <c r="AB448" s="603">
        <f t="shared" si="71"/>
        <v>0</v>
      </c>
      <c r="AC448" s="118"/>
      <c r="AG448" s="119" t="str">
        <f t="shared" si="13"/>
        <v>1</v>
      </c>
      <c r="AH448" s="119">
        <f t="shared" si="14"/>
        <v>1</v>
      </c>
      <c r="AI448" s="119" t="e">
        <f t="shared" si="15"/>
        <v>#N/A</v>
      </c>
      <c r="AJ448" s="120" t="e">
        <f>VLOOKUP($AM448,'FP Haupt'!$A:$M,5,FALSE)</f>
        <v>#N/A</v>
      </c>
      <c r="AK448" s="120" t="e">
        <f>VLOOKUP($AM448,'FP Haupt'!$A:$M,6,FALSE)</f>
        <v>#N/A</v>
      </c>
      <c r="AL448" s="120" t="e">
        <f>VLOOKUP($AM448,'Anlage 1d'!$A:$M,4,FALSE)</f>
        <v>#N/A</v>
      </c>
      <c r="AM448" s="119" t="str">
        <f t="shared" si="16"/>
        <v/>
      </c>
      <c r="AP448" s="119" t="str">
        <f t="shared" si="17"/>
        <v>2</v>
      </c>
      <c r="AQ448" s="119">
        <f t="shared" si="18"/>
        <v>1</v>
      </c>
      <c r="AR448" s="119" t="e">
        <f t="shared" si="19"/>
        <v>#N/A</v>
      </c>
      <c r="AS448" s="120" t="e">
        <f>VLOOKUP($AU448,'FP Haupt'!$A:$M,9,FALSE)</f>
        <v>#N/A</v>
      </c>
      <c r="AT448" s="120" t="e">
        <f>VLOOKUP($AU448,'Anlage 1d'!$A:$M,8,FALSE)</f>
        <v>#N/A</v>
      </c>
      <c r="AU448" s="119" t="str">
        <f t="shared" si="20"/>
        <v/>
      </c>
      <c r="AX448" s="119" t="str">
        <f t="shared" si="21"/>
        <v>2</v>
      </c>
      <c r="AY448" s="119">
        <f t="shared" si="22"/>
        <v>1</v>
      </c>
      <c r="AZ448" s="119" t="e">
        <f t="shared" si="23"/>
        <v>#N/A</v>
      </c>
      <c r="BA448" s="120" t="e">
        <f>VLOOKUP($BC448,'FP Haupt'!$A:$M,12,FALSE)</f>
        <v>#N/A</v>
      </c>
      <c r="BB448" s="120" t="e">
        <f>VLOOKUP($BC448,'Anlage 1d'!$A:$M,11,FALSE)</f>
        <v>#N/A</v>
      </c>
      <c r="BC448" s="119" t="str">
        <f t="shared" si="24"/>
        <v/>
      </c>
      <c r="BF448" s="119" t="str">
        <f t="shared" si="25"/>
        <v>2</v>
      </c>
      <c r="BG448" s="119">
        <f t="shared" si="26"/>
        <v>1</v>
      </c>
      <c r="BH448" s="119" t="e">
        <f t="shared" si="27"/>
        <v>#N/A</v>
      </c>
      <c r="BI448" s="120" t="e">
        <f>VLOOKUP($BK448,'FP Haupt'!$A:$M,12,FALSE)</f>
        <v>#N/A</v>
      </c>
      <c r="BJ448" s="120" t="e">
        <f>VLOOKUP($BK448,'Anlage 1d'!$A:$M,11,FALSE)</f>
        <v>#N/A</v>
      </c>
      <c r="BK448" s="119" t="str">
        <f t="shared" si="28"/>
        <v/>
      </c>
      <c r="BN448" s="119" t="str">
        <f t="shared" si="29"/>
        <v>2</v>
      </c>
      <c r="BO448" s="119">
        <f t="shared" si="30"/>
        <v>1</v>
      </c>
      <c r="BP448" s="119" t="e">
        <f t="shared" si="31"/>
        <v>#N/A</v>
      </c>
      <c r="BQ448" s="120" t="e">
        <f>VLOOKUP($BS448,'FP Haupt'!$A:$N,11,FALSE)</f>
        <v>#N/A</v>
      </c>
      <c r="BR448" s="120" t="e">
        <f>VLOOKUP($BS448,'Anlage 1d'!$A:$M,10,FALSE)</f>
        <v>#N/A</v>
      </c>
      <c r="BS448" s="119" t="str">
        <f t="shared" si="32"/>
        <v/>
      </c>
      <c r="BV448" s="119" t="str">
        <f t="shared" si="72"/>
        <v>2</v>
      </c>
      <c r="BW448" s="119">
        <f t="shared" si="73"/>
        <v>1</v>
      </c>
      <c r="BX448" s="119" t="e">
        <f t="shared" si="74"/>
        <v>#N/A</v>
      </c>
      <c r="BY448" s="120" t="e">
        <f>VLOOKUP($CA448,'FP Haupt'!$A:$O,15,FALSE)</f>
        <v>#N/A</v>
      </c>
      <c r="BZ448" s="120" t="e">
        <f>VLOOKUP($CA448,'Anlage 1d'!$A:$O,15,FALSE)</f>
        <v>#N/A</v>
      </c>
      <c r="CA448" s="119" t="str">
        <f t="shared" si="75"/>
        <v/>
      </c>
    </row>
    <row r="449" spans="1:79" x14ac:dyDescent="0.2">
      <c r="A449" s="111"/>
      <c r="B449" s="112" t="str">
        <f>IF(A449="","",IF(ISERROR(VLOOKUP(MID(A449,1,4),'FP Haupt'!$A:$M,4,FALSE)),"keine DRG gemäß FPV",VLOOKUP(MID(A449,1,4),'FP Haupt'!$A:$M,4,FALSE)))</f>
        <v/>
      </c>
      <c r="C449" s="113">
        <f t="shared" si="39"/>
        <v>0</v>
      </c>
      <c r="D449" s="114" t="str">
        <f t="shared" si="1"/>
        <v/>
      </c>
      <c r="E449" s="114" t="str">
        <f t="shared" si="2"/>
        <v/>
      </c>
      <c r="F449" s="115"/>
      <c r="G449" s="115"/>
      <c r="H449" s="116" t="str">
        <f t="shared" si="3"/>
        <v/>
      </c>
      <c r="I449" s="117">
        <f t="shared" si="4"/>
        <v>0</v>
      </c>
      <c r="J449" s="115"/>
      <c r="K449" s="115"/>
      <c r="L449" s="116" t="str">
        <f t="shared" si="5"/>
        <v/>
      </c>
      <c r="M449" s="114">
        <f t="shared" si="6"/>
        <v>0</v>
      </c>
      <c r="N449" s="115"/>
      <c r="O449" s="115"/>
      <c r="P449" s="116" t="str">
        <f t="shared" si="7"/>
        <v/>
      </c>
      <c r="Q449" s="114">
        <f t="shared" si="8"/>
        <v>0</v>
      </c>
      <c r="R449" s="115"/>
      <c r="S449" s="115"/>
      <c r="T449" s="116" t="str">
        <f t="shared" si="9"/>
        <v/>
      </c>
      <c r="U449" s="114">
        <f t="shared" si="10"/>
        <v>0</v>
      </c>
      <c r="V449" s="115"/>
      <c r="W449" s="115"/>
      <c r="X449" s="116" t="str">
        <f t="shared" si="11"/>
        <v/>
      </c>
      <c r="Y449" s="117">
        <f t="shared" si="12"/>
        <v>0</v>
      </c>
      <c r="Z449" s="267"/>
      <c r="AA449" s="602" t="str">
        <f t="shared" si="70"/>
        <v/>
      </c>
      <c r="AB449" s="603">
        <f t="shared" si="71"/>
        <v>0</v>
      </c>
      <c r="AC449" s="118"/>
      <c r="AG449" s="119" t="str">
        <f t="shared" si="13"/>
        <v>1</v>
      </c>
      <c r="AH449" s="119">
        <f t="shared" si="14"/>
        <v>1</v>
      </c>
      <c r="AI449" s="119" t="e">
        <f t="shared" si="15"/>
        <v>#N/A</v>
      </c>
      <c r="AJ449" s="120" t="e">
        <f>VLOOKUP($AM449,'FP Haupt'!$A:$M,5,FALSE)</f>
        <v>#N/A</v>
      </c>
      <c r="AK449" s="120" t="e">
        <f>VLOOKUP($AM449,'FP Haupt'!$A:$M,6,FALSE)</f>
        <v>#N/A</v>
      </c>
      <c r="AL449" s="120" t="e">
        <f>VLOOKUP($AM449,'Anlage 1d'!$A:$M,4,FALSE)</f>
        <v>#N/A</v>
      </c>
      <c r="AM449" s="119" t="str">
        <f t="shared" si="16"/>
        <v/>
      </c>
      <c r="AP449" s="119" t="str">
        <f t="shared" si="17"/>
        <v>2</v>
      </c>
      <c r="AQ449" s="119">
        <f t="shared" si="18"/>
        <v>1</v>
      </c>
      <c r="AR449" s="119" t="e">
        <f t="shared" si="19"/>
        <v>#N/A</v>
      </c>
      <c r="AS449" s="120" t="e">
        <f>VLOOKUP($AU449,'FP Haupt'!$A:$M,9,FALSE)</f>
        <v>#N/A</v>
      </c>
      <c r="AT449" s="120" t="e">
        <f>VLOOKUP($AU449,'Anlage 1d'!$A:$M,8,FALSE)</f>
        <v>#N/A</v>
      </c>
      <c r="AU449" s="119" t="str">
        <f t="shared" si="20"/>
        <v/>
      </c>
      <c r="AX449" s="119" t="str">
        <f t="shared" si="21"/>
        <v>2</v>
      </c>
      <c r="AY449" s="119">
        <f t="shared" si="22"/>
        <v>1</v>
      </c>
      <c r="AZ449" s="119" t="e">
        <f t="shared" si="23"/>
        <v>#N/A</v>
      </c>
      <c r="BA449" s="120" t="e">
        <f>VLOOKUP($BC449,'FP Haupt'!$A:$M,12,FALSE)</f>
        <v>#N/A</v>
      </c>
      <c r="BB449" s="120" t="e">
        <f>VLOOKUP($BC449,'Anlage 1d'!$A:$M,11,FALSE)</f>
        <v>#N/A</v>
      </c>
      <c r="BC449" s="119" t="str">
        <f t="shared" si="24"/>
        <v/>
      </c>
      <c r="BF449" s="119" t="str">
        <f t="shared" si="25"/>
        <v>2</v>
      </c>
      <c r="BG449" s="119">
        <f t="shared" si="26"/>
        <v>1</v>
      </c>
      <c r="BH449" s="119" t="e">
        <f t="shared" si="27"/>
        <v>#N/A</v>
      </c>
      <c r="BI449" s="120" t="e">
        <f>VLOOKUP($BK449,'FP Haupt'!$A:$M,12,FALSE)</f>
        <v>#N/A</v>
      </c>
      <c r="BJ449" s="120" t="e">
        <f>VLOOKUP($BK449,'Anlage 1d'!$A:$M,11,FALSE)</f>
        <v>#N/A</v>
      </c>
      <c r="BK449" s="119" t="str">
        <f t="shared" si="28"/>
        <v/>
      </c>
      <c r="BN449" s="119" t="str">
        <f t="shared" si="29"/>
        <v>2</v>
      </c>
      <c r="BO449" s="119">
        <f t="shared" si="30"/>
        <v>1</v>
      </c>
      <c r="BP449" s="119" t="e">
        <f t="shared" si="31"/>
        <v>#N/A</v>
      </c>
      <c r="BQ449" s="120" t="e">
        <f>VLOOKUP($BS449,'FP Haupt'!$A:$N,11,FALSE)</f>
        <v>#N/A</v>
      </c>
      <c r="BR449" s="120" t="e">
        <f>VLOOKUP($BS449,'Anlage 1d'!$A:$M,10,FALSE)</f>
        <v>#N/A</v>
      </c>
      <c r="BS449" s="119" t="str">
        <f t="shared" si="32"/>
        <v/>
      </c>
      <c r="BV449" s="119" t="str">
        <f t="shared" si="72"/>
        <v>2</v>
      </c>
      <c r="BW449" s="119">
        <f t="shared" si="73"/>
        <v>1</v>
      </c>
      <c r="BX449" s="119" t="e">
        <f t="shared" si="74"/>
        <v>#N/A</v>
      </c>
      <c r="BY449" s="120" t="e">
        <f>VLOOKUP($CA449,'FP Haupt'!$A:$O,15,FALSE)</f>
        <v>#N/A</v>
      </c>
      <c r="BZ449" s="120" t="e">
        <f>VLOOKUP($CA449,'Anlage 1d'!$A:$O,15,FALSE)</f>
        <v>#N/A</v>
      </c>
      <c r="CA449" s="119" t="str">
        <f t="shared" si="75"/>
        <v/>
      </c>
    </row>
    <row r="450" spans="1:79" x14ac:dyDescent="0.2">
      <c r="A450" s="111"/>
      <c r="B450" s="112" t="str">
        <f>IF(A450="","",IF(ISERROR(VLOOKUP(MID(A450,1,4),'FP Haupt'!$A:$M,4,FALSE)),"keine DRG gemäß FPV",VLOOKUP(MID(A450,1,4),'FP Haupt'!$A:$M,4,FALSE)))</f>
        <v/>
      </c>
      <c r="C450" s="113">
        <f t="shared" si="39"/>
        <v>0</v>
      </c>
      <c r="D450" s="114" t="str">
        <f t="shared" si="1"/>
        <v/>
      </c>
      <c r="E450" s="114" t="str">
        <f t="shared" si="2"/>
        <v/>
      </c>
      <c r="F450" s="115"/>
      <c r="G450" s="115"/>
      <c r="H450" s="116" t="str">
        <f t="shared" si="3"/>
        <v/>
      </c>
      <c r="I450" s="117">
        <f t="shared" si="4"/>
        <v>0</v>
      </c>
      <c r="J450" s="115"/>
      <c r="K450" s="115"/>
      <c r="L450" s="116" t="str">
        <f t="shared" si="5"/>
        <v/>
      </c>
      <c r="M450" s="114">
        <f t="shared" si="6"/>
        <v>0</v>
      </c>
      <c r="N450" s="115"/>
      <c r="O450" s="115"/>
      <c r="P450" s="116" t="str">
        <f t="shared" si="7"/>
        <v/>
      </c>
      <c r="Q450" s="114">
        <f t="shared" si="8"/>
        <v>0</v>
      </c>
      <c r="R450" s="115"/>
      <c r="S450" s="115"/>
      <c r="T450" s="116" t="str">
        <f t="shared" si="9"/>
        <v/>
      </c>
      <c r="U450" s="114">
        <f t="shared" si="10"/>
        <v>0</v>
      </c>
      <c r="V450" s="115"/>
      <c r="W450" s="115"/>
      <c r="X450" s="116" t="str">
        <f t="shared" si="11"/>
        <v/>
      </c>
      <c r="Y450" s="117">
        <f t="shared" si="12"/>
        <v>0</v>
      </c>
      <c r="Z450" s="267"/>
      <c r="AA450" s="602" t="str">
        <f t="shared" si="70"/>
        <v/>
      </c>
      <c r="AB450" s="603">
        <f t="shared" si="71"/>
        <v>0</v>
      </c>
      <c r="AC450" s="118"/>
      <c r="AG450" s="119" t="str">
        <f t="shared" si="13"/>
        <v>1</v>
      </c>
      <c r="AH450" s="119">
        <f t="shared" si="14"/>
        <v>1</v>
      </c>
      <c r="AI450" s="119" t="e">
        <f t="shared" si="15"/>
        <v>#N/A</v>
      </c>
      <c r="AJ450" s="120" t="e">
        <f>VLOOKUP($AM450,'FP Haupt'!$A:$M,5,FALSE)</f>
        <v>#N/A</v>
      </c>
      <c r="AK450" s="120" t="e">
        <f>VLOOKUP($AM450,'FP Haupt'!$A:$M,6,FALSE)</f>
        <v>#N/A</v>
      </c>
      <c r="AL450" s="120" t="e">
        <f>VLOOKUP($AM450,'Anlage 1d'!$A:$M,4,FALSE)</f>
        <v>#N/A</v>
      </c>
      <c r="AM450" s="119" t="str">
        <f t="shared" si="16"/>
        <v/>
      </c>
      <c r="AP450" s="119" t="str">
        <f t="shared" si="17"/>
        <v>2</v>
      </c>
      <c r="AQ450" s="119">
        <f t="shared" si="18"/>
        <v>1</v>
      </c>
      <c r="AR450" s="119" t="e">
        <f t="shared" si="19"/>
        <v>#N/A</v>
      </c>
      <c r="AS450" s="120" t="e">
        <f>VLOOKUP($AU450,'FP Haupt'!$A:$M,9,FALSE)</f>
        <v>#N/A</v>
      </c>
      <c r="AT450" s="120" t="e">
        <f>VLOOKUP($AU450,'Anlage 1d'!$A:$M,8,FALSE)</f>
        <v>#N/A</v>
      </c>
      <c r="AU450" s="119" t="str">
        <f t="shared" si="20"/>
        <v/>
      </c>
      <c r="AX450" s="119" t="str">
        <f t="shared" si="21"/>
        <v>2</v>
      </c>
      <c r="AY450" s="119">
        <f t="shared" si="22"/>
        <v>1</v>
      </c>
      <c r="AZ450" s="119" t="e">
        <f t="shared" si="23"/>
        <v>#N/A</v>
      </c>
      <c r="BA450" s="120" t="e">
        <f>VLOOKUP($BC450,'FP Haupt'!$A:$M,12,FALSE)</f>
        <v>#N/A</v>
      </c>
      <c r="BB450" s="120" t="e">
        <f>VLOOKUP($BC450,'Anlage 1d'!$A:$M,11,FALSE)</f>
        <v>#N/A</v>
      </c>
      <c r="BC450" s="119" t="str">
        <f t="shared" si="24"/>
        <v/>
      </c>
      <c r="BF450" s="119" t="str">
        <f t="shared" si="25"/>
        <v>2</v>
      </c>
      <c r="BG450" s="119">
        <f t="shared" si="26"/>
        <v>1</v>
      </c>
      <c r="BH450" s="119" t="e">
        <f t="shared" si="27"/>
        <v>#N/A</v>
      </c>
      <c r="BI450" s="120" t="e">
        <f>VLOOKUP($BK450,'FP Haupt'!$A:$M,12,FALSE)</f>
        <v>#N/A</v>
      </c>
      <c r="BJ450" s="120" t="e">
        <f>VLOOKUP($BK450,'Anlage 1d'!$A:$M,11,FALSE)</f>
        <v>#N/A</v>
      </c>
      <c r="BK450" s="119" t="str">
        <f t="shared" si="28"/>
        <v/>
      </c>
      <c r="BN450" s="119" t="str">
        <f t="shared" si="29"/>
        <v>2</v>
      </c>
      <c r="BO450" s="119">
        <f t="shared" si="30"/>
        <v>1</v>
      </c>
      <c r="BP450" s="119" t="e">
        <f t="shared" si="31"/>
        <v>#N/A</v>
      </c>
      <c r="BQ450" s="120" t="e">
        <f>VLOOKUP($BS450,'FP Haupt'!$A:$N,11,FALSE)</f>
        <v>#N/A</v>
      </c>
      <c r="BR450" s="120" t="e">
        <f>VLOOKUP($BS450,'Anlage 1d'!$A:$M,10,FALSE)</f>
        <v>#N/A</v>
      </c>
      <c r="BS450" s="119" t="str">
        <f t="shared" si="32"/>
        <v/>
      </c>
      <c r="BV450" s="119" t="str">
        <f t="shared" si="72"/>
        <v>2</v>
      </c>
      <c r="BW450" s="119">
        <f t="shared" si="73"/>
        <v>1</v>
      </c>
      <c r="BX450" s="119" t="e">
        <f t="shared" si="74"/>
        <v>#N/A</v>
      </c>
      <c r="BY450" s="120" t="e">
        <f>VLOOKUP($CA450,'FP Haupt'!$A:$O,15,FALSE)</f>
        <v>#N/A</v>
      </c>
      <c r="BZ450" s="120" t="e">
        <f>VLOOKUP($CA450,'Anlage 1d'!$A:$O,15,FALSE)</f>
        <v>#N/A</v>
      </c>
      <c r="CA450" s="119" t="str">
        <f t="shared" si="75"/>
        <v/>
      </c>
    </row>
    <row r="451" spans="1:79" x14ac:dyDescent="0.2">
      <c r="A451" s="111"/>
      <c r="B451" s="112" t="str">
        <f>IF(A451="","",IF(ISERROR(VLOOKUP(MID(A451,1,4),'FP Haupt'!$A:$M,4,FALSE)),"keine DRG gemäß FPV",VLOOKUP(MID(A451,1,4),'FP Haupt'!$A:$M,4,FALSE)))</f>
        <v/>
      </c>
      <c r="C451" s="113">
        <f t="shared" si="39"/>
        <v>0</v>
      </c>
      <c r="D451" s="114" t="str">
        <f t="shared" si="1"/>
        <v/>
      </c>
      <c r="E451" s="114" t="str">
        <f t="shared" si="2"/>
        <v/>
      </c>
      <c r="F451" s="115"/>
      <c r="G451" s="115"/>
      <c r="H451" s="116" t="str">
        <f t="shared" si="3"/>
        <v/>
      </c>
      <c r="I451" s="117">
        <f t="shared" si="4"/>
        <v>0</v>
      </c>
      <c r="J451" s="115"/>
      <c r="K451" s="115"/>
      <c r="L451" s="116" t="str">
        <f t="shared" si="5"/>
        <v/>
      </c>
      <c r="M451" s="114">
        <f t="shared" si="6"/>
        <v>0</v>
      </c>
      <c r="N451" s="115"/>
      <c r="O451" s="115"/>
      <c r="P451" s="116" t="str">
        <f t="shared" si="7"/>
        <v/>
      </c>
      <c r="Q451" s="114">
        <f t="shared" si="8"/>
        <v>0</v>
      </c>
      <c r="R451" s="115"/>
      <c r="S451" s="115"/>
      <c r="T451" s="116" t="str">
        <f t="shared" si="9"/>
        <v/>
      </c>
      <c r="U451" s="114">
        <f t="shared" si="10"/>
        <v>0</v>
      </c>
      <c r="V451" s="115"/>
      <c r="W451" s="115"/>
      <c r="X451" s="116" t="str">
        <f t="shared" si="11"/>
        <v/>
      </c>
      <c r="Y451" s="117">
        <f t="shared" si="12"/>
        <v>0</v>
      </c>
      <c r="Z451" s="267"/>
      <c r="AA451" s="602" t="str">
        <f t="shared" si="70"/>
        <v/>
      </c>
      <c r="AB451" s="603">
        <f t="shared" si="71"/>
        <v>0</v>
      </c>
      <c r="AC451" s="118"/>
      <c r="AG451" s="119" t="str">
        <f t="shared" si="13"/>
        <v>1</v>
      </c>
      <c r="AH451" s="119">
        <f t="shared" si="14"/>
        <v>1</v>
      </c>
      <c r="AI451" s="119" t="e">
        <f t="shared" si="15"/>
        <v>#N/A</v>
      </c>
      <c r="AJ451" s="120" t="e">
        <f>VLOOKUP($AM451,'FP Haupt'!$A:$M,5,FALSE)</f>
        <v>#N/A</v>
      </c>
      <c r="AK451" s="120" t="e">
        <f>VLOOKUP($AM451,'FP Haupt'!$A:$M,6,FALSE)</f>
        <v>#N/A</v>
      </c>
      <c r="AL451" s="120" t="e">
        <f>VLOOKUP($AM451,'Anlage 1d'!$A:$M,4,FALSE)</f>
        <v>#N/A</v>
      </c>
      <c r="AM451" s="119" t="str">
        <f t="shared" si="16"/>
        <v/>
      </c>
      <c r="AP451" s="119" t="str">
        <f t="shared" si="17"/>
        <v>2</v>
      </c>
      <c r="AQ451" s="119">
        <f t="shared" si="18"/>
        <v>1</v>
      </c>
      <c r="AR451" s="119" t="e">
        <f t="shared" si="19"/>
        <v>#N/A</v>
      </c>
      <c r="AS451" s="120" t="e">
        <f>VLOOKUP($AU451,'FP Haupt'!$A:$M,9,FALSE)</f>
        <v>#N/A</v>
      </c>
      <c r="AT451" s="120" t="e">
        <f>VLOOKUP($AU451,'Anlage 1d'!$A:$M,8,FALSE)</f>
        <v>#N/A</v>
      </c>
      <c r="AU451" s="119" t="str">
        <f t="shared" si="20"/>
        <v/>
      </c>
      <c r="AX451" s="119" t="str">
        <f t="shared" si="21"/>
        <v>2</v>
      </c>
      <c r="AY451" s="119">
        <f t="shared" si="22"/>
        <v>1</v>
      </c>
      <c r="AZ451" s="119" t="e">
        <f t="shared" si="23"/>
        <v>#N/A</v>
      </c>
      <c r="BA451" s="120" t="e">
        <f>VLOOKUP($BC451,'FP Haupt'!$A:$M,12,FALSE)</f>
        <v>#N/A</v>
      </c>
      <c r="BB451" s="120" t="e">
        <f>VLOOKUP($BC451,'Anlage 1d'!$A:$M,11,FALSE)</f>
        <v>#N/A</v>
      </c>
      <c r="BC451" s="119" t="str">
        <f t="shared" si="24"/>
        <v/>
      </c>
      <c r="BF451" s="119" t="str">
        <f t="shared" si="25"/>
        <v>2</v>
      </c>
      <c r="BG451" s="119">
        <f t="shared" si="26"/>
        <v>1</v>
      </c>
      <c r="BH451" s="119" t="e">
        <f t="shared" si="27"/>
        <v>#N/A</v>
      </c>
      <c r="BI451" s="120" t="e">
        <f>VLOOKUP($BK451,'FP Haupt'!$A:$M,12,FALSE)</f>
        <v>#N/A</v>
      </c>
      <c r="BJ451" s="120" t="e">
        <f>VLOOKUP($BK451,'Anlage 1d'!$A:$M,11,FALSE)</f>
        <v>#N/A</v>
      </c>
      <c r="BK451" s="119" t="str">
        <f t="shared" si="28"/>
        <v/>
      </c>
      <c r="BN451" s="119" t="str">
        <f t="shared" si="29"/>
        <v>2</v>
      </c>
      <c r="BO451" s="119">
        <f t="shared" si="30"/>
        <v>1</v>
      </c>
      <c r="BP451" s="119" t="e">
        <f t="shared" si="31"/>
        <v>#N/A</v>
      </c>
      <c r="BQ451" s="120" t="e">
        <f>VLOOKUP($BS451,'FP Haupt'!$A:$N,11,FALSE)</f>
        <v>#N/A</v>
      </c>
      <c r="BR451" s="120" t="e">
        <f>VLOOKUP($BS451,'Anlage 1d'!$A:$M,10,FALSE)</f>
        <v>#N/A</v>
      </c>
      <c r="BS451" s="119" t="str">
        <f t="shared" si="32"/>
        <v/>
      </c>
      <c r="BV451" s="119" t="str">
        <f t="shared" si="72"/>
        <v>2</v>
      </c>
      <c r="BW451" s="119">
        <f t="shared" si="73"/>
        <v>1</v>
      </c>
      <c r="BX451" s="119" t="e">
        <f t="shared" si="74"/>
        <v>#N/A</v>
      </c>
      <c r="BY451" s="120" t="e">
        <f>VLOOKUP($CA451,'FP Haupt'!$A:$O,15,FALSE)</f>
        <v>#N/A</v>
      </c>
      <c r="BZ451" s="120" t="e">
        <f>VLOOKUP($CA451,'Anlage 1d'!$A:$O,15,FALSE)</f>
        <v>#N/A</v>
      </c>
      <c r="CA451" s="119" t="str">
        <f t="shared" si="75"/>
        <v/>
      </c>
    </row>
    <row r="452" spans="1:79" x14ac:dyDescent="0.2">
      <c r="A452" s="111"/>
      <c r="B452" s="112" t="str">
        <f>IF(A452="","",IF(ISERROR(VLOOKUP(MID(A452,1,4),'FP Haupt'!$A:$M,4,FALSE)),"keine DRG gemäß FPV",VLOOKUP(MID(A452,1,4),'FP Haupt'!$A:$M,4,FALSE)))</f>
        <v/>
      </c>
      <c r="C452" s="113">
        <f t="shared" si="39"/>
        <v>0</v>
      </c>
      <c r="D452" s="114" t="str">
        <f t="shared" si="1"/>
        <v/>
      </c>
      <c r="E452" s="114" t="str">
        <f t="shared" si="2"/>
        <v/>
      </c>
      <c r="F452" s="115"/>
      <c r="G452" s="115"/>
      <c r="H452" s="116" t="str">
        <f t="shared" si="3"/>
        <v/>
      </c>
      <c r="I452" s="117">
        <f t="shared" si="4"/>
        <v>0</v>
      </c>
      <c r="J452" s="115"/>
      <c r="K452" s="115"/>
      <c r="L452" s="116" t="str">
        <f t="shared" si="5"/>
        <v/>
      </c>
      <c r="M452" s="114">
        <f t="shared" si="6"/>
        <v>0</v>
      </c>
      <c r="N452" s="115"/>
      <c r="O452" s="115"/>
      <c r="P452" s="116" t="str">
        <f t="shared" si="7"/>
        <v/>
      </c>
      <c r="Q452" s="114">
        <f t="shared" si="8"/>
        <v>0</v>
      </c>
      <c r="R452" s="115"/>
      <c r="S452" s="115"/>
      <c r="T452" s="116" t="str">
        <f t="shared" si="9"/>
        <v/>
      </c>
      <c r="U452" s="114">
        <f t="shared" si="10"/>
        <v>0</v>
      </c>
      <c r="V452" s="115"/>
      <c r="W452" s="115"/>
      <c r="X452" s="116" t="str">
        <f t="shared" si="11"/>
        <v/>
      </c>
      <c r="Y452" s="117">
        <f t="shared" si="12"/>
        <v>0</v>
      </c>
      <c r="Z452" s="267"/>
      <c r="AA452" s="602" t="str">
        <f t="shared" si="70"/>
        <v/>
      </c>
      <c r="AB452" s="603">
        <f t="shared" si="71"/>
        <v>0</v>
      </c>
      <c r="AC452" s="118"/>
      <c r="AG452" s="119" t="str">
        <f t="shared" si="13"/>
        <v>1</v>
      </c>
      <c r="AH452" s="119">
        <f t="shared" si="14"/>
        <v>1</v>
      </c>
      <c r="AI452" s="119" t="e">
        <f t="shared" si="15"/>
        <v>#N/A</v>
      </c>
      <c r="AJ452" s="120" t="e">
        <f>VLOOKUP($AM452,'FP Haupt'!$A:$M,5,FALSE)</f>
        <v>#N/A</v>
      </c>
      <c r="AK452" s="120" t="e">
        <f>VLOOKUP($AM452,'FP Haupt'!$A:$M,6,FALSE)</f>
        <v>#N/A</v>
      </c>
      <c r="AL452" s="120" t="e">
        <f>VLOOKUP($AM452,'Anlage 1d'!$A:$M,4,FALSE)</f>
        <v>#N/A</v>
      </c>
      <c r="AM452" s="119" t="str">
        <f t="shared" si="16"/>
        <v/>
      </c>
      <c r="AP452" s="119" t="str">
        <f t="shared" si="17"/>
        <v>2</v>
      </c>
      <c r="AQ452" s="119">
        <f t="shared" si="18"/>
        <v>1</v>
      </c>
      <c r="AR452" s="119" t="e">
        <f t="shared" si="19"/>
        <v>#N/A</v>
      </c>
      <c r="AS452" s="120" t="e">
        <f>VLOOKUP($AU452,'FP Haupt'!$A:$M,9,FALSE)</f>
        <v>#N/A</v>
      </c>
      <c r="AT452" s="120" t="e">
        <f>VLOOKUP($AU452,'Anlage 1d'!$A:$M,8,FALSE)</f>
        <v>#N/A</v>
      </c>
      <c r="AU452" s="119" t="str">
        <f t="shared" si="20"/>
        <v/>
      </c>
      <c r="AX452" s="119" t="str">
        <f t="shared" si="21"/>
        <v>2</v>
      </c>
      <c r="AY452" s="119">
        <f t="shared" si="22"/>
        <v>1</v>
      </c>
      <c r="AZ452" s="119" t="e">
        <f t="shared" si="23"/>
        <v>#N/A</v>
      </c>
      <c r="BA452" s="120" t="e">
        <f>VLOOKUP($BC452,'FP Haupt'!$A:$M,12,FALSE)</f>
        <v>#N/A</v>
      </c>
      <c r="BB452" s="120" t="e">
        <f>VLOOKUP($BC452,'Anlage 1d'!$A:$M,11,FALSE)</f>
        <v>#N/A</v>
      </c>
      <c r="BC452" s="119" t="str">
        <f t="shared" si="24"/>
        <v/>
      </c>
      <c r="BF452" s="119" t="str">
        <f t="shared" si="25"/>
        <v>2</v>
      </c>
      <c r="BG452" s="119">
        <f t="shared" si="26"/>
        <v>1</v>
      </c>
      <c r="BH452" s="119" t="e">
        <f t="shared" si="27"/>
        <v>#N/A</v>
      </c>
      <c r="BI452" s="120" t="e">
        <f>VLOOKUP($BK452,'FP Haupt'!$A:$M,12,FALSE)</f>
        <v>#N/A</v>
      </c>
      <c r="BJ452" s="120" t="e">
        <f>VLOOKUP($BK452,'Anlage 1d'!$A:$M,11,FALSE)</f>
        <v>#N/A</v>
      </c>
      <c r="BK452" s="119" t="str">
        <f t="shared" si="28"/>
        <v/>
      </c>
      <c r="BN452" s="119" t="str">
        <f t="shared" si="29"/>
        <v>2</v>
      </c>
      <c r="BO452" s="119">
        <f t="shared" si="30"/>
        <v>1</v>
      </c>
      <c r="BP452" s="119" t="e">
        <f t="shared" si="31"/>
        <v>#N/A</v>
      </c>
      <c r="BQ452" s="120" t="e">
        <f>VLOOKUP($BS452,'FP Haupt'!$A:$N,11,FALSE)</f>
        <v>#N/A</v>
      </c>
      <c r="BR452" s="120" t="e">
        <f>VLOOKUP($BS452,'Anlage 1d'!$A:$M,10,FALSE)</f>
        <v>#N/A</v>
      </c>
      <c r="BS452" s="119" t="str">
        <f t="shared" si="32"/>
        <v/>
      </c>
      <c r="BV452" s="119" t="str">
        <f t="shared" si="72"/>
        <v>2</v>
      </c>
      <c r="BW452" s="119">
        <f t="shared" si="73"/>
        <v>1</v>
      </c>
      <c r="BX452" s="119" t="e">
        <f t="shared" si="74"/>
        <v>#N/A</v>
      </c>
      <c r="BY452" s="120" t="e">
        <f>VLOOKUP($CA452,'FP Haupt'!$A:$O,15,FALSE)</f>
        <v>#N/A</v>
      </c>
      <c r="BZ452" s="120" t="e">
        <f>VLOOKUP($CA452,'Anlage 1d'!$A:$O,15,FALSE)</f>
        <v>#N/A</v>
      </c>
      <c r="CA452" s="119" t="str">
        <f t="shared" si="75"/>
        <v/>
      </c>
    </row>
    <row r="453" spans="1:79" x14ac:dyDescent="0.2">
      <c r="A453" s="111"/>
      <c r="B453" s="112" t="str">
        <f>IF(A453="","",IF(ISERROR(VLOOKUP(MID(A453,1,4),'FP Haupt'!$A:$M,4,FALSE)),"keine DRG gemäß FPV",VLOOKUP(MID(A453,1,4),'FP Haupt'!$A:$M,4,FALSE)))</f>
        <v/>
      </c>
      <c r="C453" s="113">
        <f t="shared" si="39"/>
        <v>0</v>
      </c>
      <c r="D453" s="114" t="str">
        <f t="shared" si="1"/>
        <v/>
      </c>
      <c r="E453" s="114" t="str">
        <f t="shared" si="2"/>
        <v/>
      </c>
      <c r="F453" s="115"/>
      <c r="G453" s="115"/>
      <c r="H453" s="116" t="str">
        <f t="shared" si="3"/>
        <v/>
      </c>
      <c r="I453" s="117">
        <f t="shared" si="4"/>
        <v>0</v>
      </c>
      <c r="J453" s="115"/>
      <c r="K453" s="115"/>
      <c r="L453" s="116" t="str">
        <f t="shared" si="5"/>
        <v/>
      </c>
      <c r="M453" s="114">
        <f t="shared" si="6"/>
        <v>0</v>
      </c>
      <c r="N453" s="115"/>
      <c r="O453" s="115"/>
      <c r="P453" s="116" t="str">
        <f t="shared" si="7"/>
        <v/>
      </c>
      <c r="Q453" s="114">
        <f t="shared" si="8"/>
        <v>0</v>
      </c>
      <c r="R453" s="115"/>
      <c r="S453" s="115"/>
      <c r="T453" s="116" t="str">
        <f t="shared" si="9"/>
        <v/>
      </c>
      <c r="U453" s="114">
        <f t="shared" si="10"/>
        <v>0</v>
      </c>
      <c r="V453" s="115"/>
      <c r="W453" s="115"/>
      <c r="X453" s="116" t="str">
        <f t="shared" si="11"/>
        <v/>
      </c>
      <c r="Y453" s="117">
        <f t="shared" si="12"/>
        <v>0</v>
      </c>
      <c r="Z453" s="267"/>
      <c r="AA453" s="602" t="str">
        <f t="shared" si="70"/>
        <v/>
      </c>
      <c r="AB453" s="603">
        <f t="shared" si="71"/>
        <v>0</v>
      </c>
      <c r="AC453" s="118"/>
      <c r="AG453" s="119" t="str">
        <f t="shared" si="13"/>
        <v>1</v>
      </c>
      <c r="AH453" s="119">
        <f t="shared" si="14"/>
        <v>1</v>
      </c>
      <c r="AI453" s="119" t="e">
        <f t="shared" si="15"/>
        <v>#N/A</v>
      </c>
      <c r="AJ453" s="120" t="e">
        <f>VLOOKUP($AM453,'FP Haupt'!$A:$M,5,FALSE)</f>
        <v>#N/A</v>
      </c>
      <c r="AK453" s="120" t="e">
        <f>VLOOKUP($AM453,'FP Haupt'!$A:$M,6,FALSE)</f>
        <v>#N/A</v>
      </c>
      <c r="AL453" s="120" t="e">
        <f>VLOOKUP($AM453,'Anlage 1d'!$A:$M,4,FALSE)</f>
        <v>#N/A</v>
      </c>
      <c r="AM453" s="119" t="str">
        <f t="shared" si="16"/>
        <v/>
      </c>
      <c r="AP453" s="119" t="str">
        <f t="shared" si="17"/>
        <v>2</v>
      </c>
      <c r="AQ453" s="119">
        <f t="shared" si="18"/>
        <v>1</v>
      </c>
      <c r="AR453" s="119" t="e">
        <f t="shared" si="19"/>
        <v>#N/A</v>
      </c>
      <c r="AS453" s="120" t="e">
        <f>VLOOKUP($AU453,'FP Haupt'!$A:$M,9,FALSE)</f>
        <v>#N/A</v>
      </c>
      <c r="AT453" s="120" t="e">
        <f>VLOOKUP($AU453,'Anlage 1d'!$A:$M,8,FALSE)</f>
        <v>#N/A</v>
      </c>
      <c r="AU453" s="119" t="str">
        <f t="shared" si="20"/>
        <v/>
      </c>
      <c r="AX453" s="119" t="str">
        <f t="shared" si="21"/>
        <v>2</v>
      </c>
      <c r="AY453" s="119">
        <f t="shared" si="22"/>
        <v>1</v>
      </c>
      <c r="AZ453" s="119" t="e">
        <f t="shared" si="23"/>
        <v>#N/A</v>
      </c>
      <c r="BA453" s="120" t="e">
        <f>VLOOKUP($BC453,'FP Haupt'!$A:$M,12,FALSE)</f>
        <v>#N/A</v>
      </c>
      <c r="BB453" s="120" t="e">
        <f>VLOOKUP($BC453,'Anlage 1d'!$A:$M,11,FALSE)</f>
        <v>#N/A</v>
      </c>
      <c r="BC453" s="119" t="str">
        <f t="shared" si="24"/>
        <v/>
      </c>
      <c r="BF453" s="119" t="str">
        <f t="shared" si="25"/>
        <v>2</v>
      </c>
      <c r="BG453" s="119">
        <f t="shared" si="26"/>
        <v>1</v>
      </c>
      <c r="BH453" s="119" t="e">
        <f t="shared" si="27"/>
        <v>#N/A</v>
      </c>
      <c r="BI453" s="120" t="e">
        <f>VLOOKUP($BK453,'FP Haupt'!$A:$M,12,FALSE)</f>
        <v>#N/A</v>
      </c>
      <c r="BJ453" s="120" t="e">
        <f>VLOOKUP($BK453,'Anlage 1d'!$A:$M,11,FALSE)</f>
        <v>#N/A</v>
      </c>
      <c r="BK453" s="119" t="str">
        <f t="shared" si="28"/>
        <v/>
      </c>
      <c r="BN453" s="119" t="str">
        <f t="shared" si="29"/>
        <v>2</v>
      </c>
      <c r="BO453" s="119">
        <f t="shared" si="30"/>
        <v>1</v>
      </c>
      <c r="BP453" s="119" t="e">
        <f t="shared" si="31"/>
        <v>#N/A</v>
      </c>
      <c r="BQ453" s="120" t="e">
        <f>VLOOKUP($BS453,'FP Haupt'!$A:$N,11,FALSE)</f>
        <v>#N/A</v>
      </c>
      <c r="BR453" s="120" t="e">
        <f>VLOOKUP($BS453,'Anlage 1d'!$A:$M,10,FALSE)</f>
        <v>#N/A</v>
      </c>
      <c r="BS453" s="119" t="str">
        <f t="shared" si="32"/>
        <v/>
      </c>
      <c r="BV453" s="119" t="str">
        <f t="shared" si="72"/>
        <v>2</v>
      </c>
      <c r="BW453" s="119">
        <f t="shared" si="73"/>
        <v>1</v>
      </c>
      <c r="BX453" s="119" t="e">
        <f t="shared" si="74"/>
        <v>#N/A</v>
      </c>
      <c r="BY453" s="120" t="e">
        <f>VLOOKUP($CA453,'FP Haupt'!$A:$O,15,FALSE)</f>
        <v>#N/A</v>
      </c>
      <c r="BZ453" s="120" t="e">
        <f>VLOOKUP($CA453,'Anlage 1d'!$A:$O,15,FALSE)</f>
        <v>#N/A</v>
      </c>
      <c r="CA453" s="119" t="str">
        <f t="shared" si="75"/>
        <v/>
      </c>
    </row>
    <row r="454" spans="1:79" x14ac:dyDescent="0.2">
      <c r="A454" s="111"/>
      <c r="B454" s="112" t="str">
        <f>IF(A454="","",IF(ISERROR(VLOOKUP(MID(A454,1,4),'FP Haupt'!$A:$M,4,FALSE)),"keine DRG gemäß FPV",VLOOKUP(MID(A454,1,4),'FP Haupt'!$A:$M,4,FALSE)))</f>
        <v/>
      </c>
      <c r="C454" s="113">
        <f t="shared" si="39"/>
        <v>0</v>
      </c>
      <c r="D454" s="114" t="str">
        <f t="shared" si="1"/>
        <v/>
      </c>
      <c r="E454" s="114" t="str">
        <f t="shared" si="2"/>
        <v/>
      </c>
      <c r="F454" s="115"/>
      <c r="G454" s="115"/>
      <c r="H454" s="116" t="str">
        <f t="shared" si="3"/>
        <v/>
      </c>
      <c r="I454" s="117">
        <f t="shared" si="4"/>
        <v>0</v>
      </c>
      <c r="J454" s="115"/>
      <c r="K454" s="115"/>
      <c r="L454" s="116" t="str">
        <f t="shared" si="5"/>
        <v/>
      </c>
      <c r="M454" s="114">
        <f t="shared" si="6"/>
        <v>0</v>
      </c>
      <c r="N454" s="115"/>
      <c r="O454" s="115"/>
      <c r="P454" s="116" t="str">
        <f t="shared" si="7"/>
        <v/>
      </c>
      <c r="Q454" s="114">
        <f t="shared" si="8"/>
        <v>0</v>
      </c>
      <c r="R454" s="115"/>
      <c r="S454" s="115"/>
      <c r="T454" s="116" t="str">
        <f t="shared" si="9"/>
        <v/>
      </c>
      <c r="U454" s="114">
        <f t="shared" si="10"/>
        <v>0</v>
      </c>
      <c r="V454" s="115"/>
      <c r="W454" s="115"/>
      <c r="X454" s="116" t="str">
        <f t="shared" si="11"/>
        <v/>
      </c>
      <c r="Y454" s="117">
        <f t="shared" si="12"/>
        <v>0</v>
      </c>
      <c r="Z454" s="267"/>
      <c r="AA454" s="602" t="str">
        <f t="shared" si="70"/>
        <v/>
      </c>
      <c r="AB454" s="603">
        <f t="shared" si="71"/>
        <v>0</v>
      </c>
      <c r="AC454" s="118"/>
      <c r="AG454" s="119" t="str">
        <f t="shared" si="13"/>
        <v>1</v>
      </c>
      <c r="AH454" s="119">
        <f t="shared" si="14"/>
        <v>1</v>
      </c>
      <c r="AI454" s="119" t="e">
        <f t="shared" si="15"/>
        <v>#N/A</v>
      </c>
      <c r="AJ454" s="120" t="e">
        <f>VLOOKUP($AM454,'FP Haupt'!$A:$M,5,FALSE)</f>
        <v>#N/A</v>
      </c>
      <c r="AK454" s="120" t="e">
        <f>VLOOKUP($AM454,'FP Haupt'!$A:$M,6,FALSE)</f>
        <v>#N/A</v>
      </c>
      <c r="AL454" s="120" t="e">
        <f>VLOOKUP($AM454,'Anlage 1d'!$A:$M,4,FALSE)</f>
        <v>#N/A</v>
      </c>
      <c r="AM454" s="119" t="str">
        <f t="shared" si="16"/>
        <v/>
      </c>
      <c r="AP454" s="119" t="str">
        <f t="shared" si="17"/>
        <v>2</v>
      </c>
      <c r="AQ454" s="119">
        <f t="shared" si="18"/>
        <v>1</v>
      </c>
      <c r="AR454" s="119" t="e">
        <f t="shared" si="19"/>
        <v>#N/A</v>
      </c>
      <c r="AS454" s="120" t="e">
        <f>VLOOKUP($AU454,'FP Haupt'!$A:$M,9,FALSE)</f>
        <v>#N/A</v>
      </c>
      <c r="AT454" s="120" t="e">
        <f>VLOOKUP($AU454,'Anlage 1d'!$A:$M,8,FALSE)</f>
        <v>#N/A</v>
      </c>
      <c r="AU454" s="119" t="str">
        <f t="shared" si="20"/>
        <v/>
      </c>
      <c r="AX454" s="119" t="str">
        <f t="shared" si="21"/>
        <v>2</v>
      </c>
      <c r="AY454" s="119">
        <f t="shared" si="22"/>
        <v>1</v>
      </c>
      <c r="AZ454" s="119" t="e">
        <f t="shared" si="23"/>
        <v>#N/A</v>
      </c>
      <c r="BA454" s="120" t="e">
        <f>VLOOKUP($BC454,'FP Haupt'!$A:$M,12,FALSE)</f>
        <v>#N/A</v>
      </c>
      <c r="BB454" s="120" t="e">
        <f>VLOOKUP($BC454,'Anlage 1d'!$A:$M,11,FALSE)</f>
        <v>#N/A</v>
      </c>
      <c r="BC454" s="119" t="str">
        <f t="shared" si="24"/>
        <v/>
      </c>
      <c r="BF454" s="119" t="str">
        <f t="shared" si="25"/>
        <v>2</v>
      </c>
      <c r="BG454" s="119">
        <f t="shared" si="26"/>
        <v>1</v>
      </c>
      <c r="BH454" s="119" t="e">
        <f t="shared" si="27"/>
        <v>#N/A</v>
      </c>
      <c r="BI454" s="120" t="e">
        <f>VLOOKUP($BK454,'FP Haupt'!$A:$M,12,FALSE)</f>
        <v>#N/A</v>
      </c>
      <c r="BJ454" s="120" t="e">
        <f>VLOOKUP($BK454,'Anlage 1d'!$A:$M,11,FALSE)</f>
        <v>#N/A</v>
      </c>
      <c r="BK454" s="119" t="str">
        <f t="shared" si="28"/>
        <v/>
      </c>
      <c r="BN454" s="119" t="str">
        <f t="shared" si="29"/>
        <v>2</v>
      </c>
      <c r="BO454" s="119">
        <f t="shared" si="30"/>
        <v>1</v>
      </c>
      <c r="BP454" s="119" t="e">
        <f t="shared" si="31"/>
        <v>#N/A</v>
      </c>
      <c r="BQ454" s="120" t="e">
        <f>VLOOKUP($BS454,'FP Haupt'!$A:$N,11,FALSE)</f>
        <v>#N/A</v>
      </c>
      <c r="BR454" s="120" t="e">
        <f>VLOOKUP($BS454,'Anlage 1d'!$A:$M,10,FALSE)</f>
        <v>#N/A</v>
      </c>
      <c r="BS454" s="119" t="str">
        <f t="shared" si="32"/>
        <v/>
      </c>
      <c r="BV454" s="119" t="str">
        <f t="shared" si="72"/>
        <v>2</v>
      </c>
      <c r="BW454" s="119">
        <f t="shared" si="73"/>
        <v>1</v>
      </c>
      <c r="BX454" s="119" t="e">
        <f t="shared" si="74"/>
        <v>#N/A</v>
      </c>
      <c r="BY454" s="120" t="e">
        <f>VLOOKUP($CA454,'FP Haupt'!$A:$O,15,FALSE)</f>
        <v>#N/A</v>
      </c>
      <c r="BZ454" s="120" t="e">
        <f>VLOOKUP($CA454,'Anlage 1d'!$A:$O,15,FALSE)</f>
        <v>#N/A</v>
      </c>
      <c r="CA454" s="119" t="str">
        <f t="shared" si="75"/>
        <v/>
      </c>
    </row>
    <row r="455" spans="1:79" x14ac:dyDescent="0.2">
      <c r="A455" s="111"/>
      <c r="B455" s="112" t="str">
        <f>IF(A455="","",IF(ISERROR(VLOOKUP(MID(A455,1,4),'FP Haupt'!$A:$M,4,FALSE)),"keine DRG gemäß FPV",VLOOKUP(MID(A455,1,4),'FP Haupt'!$A:$M,4,FALSE)))</f>
        <v/>
      </c>
      <c r="C455" s="113">
        <f t="shared" si="39"/>
        <v>0</v>
      </c>
      <c r="D455" s="114" t="str">
        <f t="shared" si="1"/>
        <v/>
      </c>
      <c r="E455" s="114" t="str">
        <f t="shared" si="2"/>
        <v/>
      </c>
      <c r="F455" s="115"/>
      <c r="G455" s="115"/>
      <c r="H455" s="116" t="str">
        <f t="shared" si="3"/>
        <v/>
      </c>
      <c r="I455" s="117">
        <f t="shared" si="4"/>
        <v>0</v>
      </c>
      <c r="J455" s="115"/>
      <c r="K455" s="115"/>
      <c r="L455" s="116" t="str">
        <f t="shared" si="5"/>
        <v/>
      </c>
      <c r="M455" s="114">
        <f t="shared" si="6"/>
        <v>0</v>
      </c>
      <c r="N455" s="115"/>
      <c r="O455" s="115"/>
      <c r="P455" s="116" t="str">
        <f t="shared" si="7"/>
        <v/>
      </c>
      <c r="Q455" s="114">
        <f t="shared" si="8"/>
        <v>0</v>
      </c>
      <c r="R455" s="115"/>
      <c r="S455" s="115"/>
      <c r="T455" s="116" t="str">
        <f t="shared" si="9"/>
        <v/>
      </c>
      <c r="U455" s="114">
        <f t="shared" si="10"/>
        <v>0</v>
      </c>
      <c r="V455" s="115"/>
      <c r="W455" s="115"/>
      <c r="X455" s="116" t="str">
        <f t="shared" si="11"/>
        <v/>
      </c>
      <c r="Y455" s="117">
        <f t="shared" si="12"/>
        <v>0</v>
      </c>
      <c r="Z455" s="267"/>
      <c r="AA455" s="602" t="str">
        <f t="shared" si="70"/>
        <v/>
      </c>
      <c r="AB455" s="603">
        <f t="shared" si="71"/>
        <v>0</v>
      </c>
      <c r="AC455" s="118"/>
      <c r="AG455" s="119" t="str">
        <f t="shared" si="13"/>
        <v>1</v>
      </c>
      <c r="AH455" s="119">
        <f t="shared" si="14"/>
        <v>1</v>
      </c>
      <c r="AI455" s="119" t="e">
        <f t="shared" si="15"/>
        <v>#N/A</v>
      </c>
      <c r="AJ455" s="120" t="e">
        <f>VLOOKUP($AM455,'FP Haupt'!$A:$M,5,FALSE)</f>
        <v>#N/A</v>
      </c>
      <c r="AK455" s="120" t="e">
        <f>VLOOKUP($AM455,'FP Haupt'!$A:$M,6,FALSE)</f>
        <v>#N/A</v>
      </c>
      <c r="AL455" s="120" t="e">
        <f>VLOOKUP($AM455,'Anlage 1d'!$A:$M,4,FALSE)</f>
        <v>#N/A</v>
      </c>
      <c r="AM455" s="119" t="str">
        <f t="shared" si="16"/>
        <v/>
      </c>
      <c r="AP455" s="119" t="str">
        <f t="shared" si="17"/>
        <v>2</v>
      </c>
      <c r="AQ455" s="119">
        <f t="shared" si="18"/>
        <v>1</v>
      </c>
      <c r="AR455" s="119" t="e">
        <f t="shared" si="19"/>
        <v>#N/A</v>
      </c>
      <c r="AS455" s="120" t="e">
        <f>VLOOKUP($AU455,'FP Haupt'!$A:$M,9,FALSE)</f>
        <v>#N/A</v>
      </c>
      <c r="AT455" s="120" t="e">
        <f>VLOOKUP($AU455,'Anlage 1d'!$A:$M,8,FALSE)</f>
        <v>#N/A</v>
      </c>
      <c r="AU455" s="119" t="str">
        <f t="shared" si="20"/>
        <v/>
      </c>
      <c r="AX455" s="119" t="str">
        <f t="shared" si="21"/>
        <v>2</v>
      </c>
      <c r="AY455" s="119">
        <f t="shared" si="22"/>
        <v>1</v>
      </c>
      <c r="AZ455" s="119" t="e">
        <f t="shared" si="23"/>
        <v>#N/A</v>
      </c>
      <c r="BA455" s="120" t="e">
        <f>VLOOKUP($BC455,'FP Haupt'!$A:$M,12,FALSE)</f>
        <v>#N/A</v>
      </c>
      <c r="BB455" s="120" t="e">
        <f>VLOOKUP($BC455,'Anlage 1d'!$A:$M,11,FALSE)</f>
        <v>#N/A</v>
      </c>
      <c r="BC455" s="119" t="str">
        <f t="shared" si="24"/>
        <v/>
      </c>
      <c r="BF455" s="119" t="str">
        <f t="shared" si="25"/>
        <v>2</v>
      </c>
      <c r="BG455" s="119">
        <f t="shared" si="26"/>
        <v>1</v>
      </c>
      <c r="BH455" s="119" t="e">
        <f t="shared" si="27"/>
        <v>#N/A</v>
      </c>
      <c r="BI455" s="120" t="e">
        <f>VLOOKUP($BK455,'FP Haupt'!$A:$M,12,FALSE)</f>
        <v>#N/A</v>
      </c>
      <c r="BJ455" s="120" t="e">
        <f>VLOOKUP($BK455,'Anlage 1d'!$A:$M,11,FALSE)</f>
        <v>#N/A</v>
      </c>
      <c r="BK455" s="119" t="str">
        <f t="shared" si="28"/>
        <v/>
      </c>
      <c r="BN455" s="119" t="str">
        <f t="shared" si="29"/>
        <v>2</v>
      </c>
      <c r="BO455" s="119">
        <f t="shared" si="30"/>
        <v>1</v>
      </c>
      <c r="BP455" s="119" t="e">
        <f t="shared" si="31"/>
        <v>#N/A</v>
      </c>
      <c r="BQ455" s="120" t="e">
        <f>VLOOKUP($BS455,'FP Haupt'!$A:$N,11,FALSE)</f>
        <v>#N/A</v>
      </c>
      <c r="BR455" s="120" t="e">
        <f>VLOOKUP($BS455,'Anlage 1d'!$A:$M,10,FALSE)</f>
        <v>#N/A</v>
      </c>
      <c r="BS455" s="119" t="str">
        <f t="shared" si="32"/>
        <v/>
      </c>
      <c r="BV455" s="119" t="str">
        <f t="shared" si="72"/>
        <v>2</v>
      </c>
      <c r="BW455" s="119">
        <f t="shared" si="73"/>
        <v>1</v>
      </c>
      <c r="BX455" s="119" t="e">
        <f t="shared" si="74"/>
        <v>#N/A</v>
      </c>
      <c r="BY455" s="120" t="e">
        <f>VLOOKUP($CA455,'FP Haupt'!$A:$O,15,FALSE)</f>
        <v>#N/A</v>
      </c>
      <c r="BZ455" s="120" t="e">
        <f>VLOOKUP($CA455,'Anlage 1d'!$A:$O,15,FALSE)</f>
        <v>#N/A</v>
      </c>
      <c r="CA455" s="119" t="str">
        <f t="shared" si="75"/>
        <v/>
      </c>
    </row>
    <row r="456" spans="1:79" x14ac:dyDescent="0.2">
      <c r="A456" s="111"/>
      <c r="B456" s="112" t="str">
        <f>IF(A456="","",IF(ISERROR(VLOOKUP(MID(A456,1,4),'FP Haupt'!$A:$M,4,FALSE)),"keine DRG gemäß FPV",VLOOKUP(MID(A456,1,4),'FP Haupt'!$A:$M,4,FALSE)))</f>
        <v/>
      </c>
      <c r="C456" s="113">
        <f t="shared" si="39"/>
        <v>0</v>
      </c>
      <c r="D456" s="114" t="str">
        <f t="shared" si="1"/>
        <v/>
      </c>
      <c r="E456" s="114" t="str">
        <f t="shared" si="2"/>
        <v/>
      </c>
      <c r="F456" s="115"/>
      <c r="G456" s="115"/>
      <c r="H456" s="116" t="str">
        <f t="shared" si="3"/>
        <v/>
      </c>
      <c r="I456" s="117">
        <f t="shared" si="4"/>
        <v>0</v>
      </c>
      <c r="J456" s="115"/>
      <c r="K456" s="115"/>
      <c r="L456" s="116" t="str">
        <f t="shared" si="5"/>
        <v/>
      </c>
      <c r="M456" s="114">
        <f t="shared" si="6"/>
        <v>0</v>
      </c>
      <c r="N456" s="115"/>
      <c r="O456" s="115"/>
      <c r="P456" s="116" t="str">
        <f t="shared" si="7"/>
        <v/>
      </c>
      <c r="Q456" s="114">
        <f t="shared" si="8"/>
        <v>0</v>
      </c>
      <c r="R456" s="115"/>
      <c r="S456" s="115"/>
      <c r="T456" s="116" t="str">
        <f t="shared" si="9"/>
        <v/>
      </c>
      <c r="U456" s="114">
        <f t="shared" si="10"/>
        <v>0</v>
      </c>
      <c r="V456" s="115"/>
      <c r="W456" s="115"/>
      <c r="X456" s="116" t="str">
        <f t="shared" si="11"/>
        <v/>
      </c>
      <c r="Y456" s="117">
        <f t="shared" si="12"/>
        <v>0</v>
      </c>
      <c r="Z456" s="267"/>
      <c r="AA456" s="602" t="str">
        <f t="shared" si="70"/>
        <v/>
      </c>
      <c r="AB456" s="603">
        <f t="shared" si="71"/>
        <v>0</v>
      </c>
      <c r="AC456" s="118"/>
      <c r="AG456" s="119" t="str">
        <f t="shared" si="13"/>
        <v>1</v>
      </c>
      <c r="AH456" s="119">
        <f t="shared" si="14"/>
        <v>1</v>
      </c>
      <c r="AI456" s="119" t="e">
        <f t="shared" si="15"/>
        <v>#N/A</v>
      </c>
      <c r="AJ456" s="120" t="e">
        <f>VLOOKUP($AM456,'FP Haupt'!$A:$M,5,FALSE)</f>
        <v>#N/A</v>
      </c>
      <c r="AK456" s="120" t="e">
        <f>VLOOKUP($AM456,'FP Haupt'!$A:$M,6,FALSE)</f>
        <v>#N/A</v>
      </c>
      <c r="AL456" s="120" t="e">
        <f>VLOOKUP($AM456,'Anlage 1d'!$A:$M,4,FALSE)</f>
        <v>#N/A</v>
      </c>
      <c r="AM456" s="119" t="str">
        <f t="shared" si="16"/>
        <v/>
      </c>
      <c r="AP456" s="119" t="str">
        <f t="shared" si="17"/>
        <v>2</v>
      </c>
      <c r="AQ456" s="119">
        <f t="shared" si="18"/>
        <v>1</v>
      </c>
      <c r="AR456" s="119" t="e">
        <f t="shared" si="19"/>
        <v>#N/A</v>
      </c>
      <c r="AS456" s="120" t="e">
        <f>VLOOKUP($AU456,'FP Haupt'!$A:$M,9,FALSE)</f>
        <v>#N/A</v>
      </c>
      <c r="AT456" s="120" t="e">
        <f>VLOOKUP($AU456,'Anlage 1d'!$A:$M,8,FALSE)</f>
        <v>#N/A</v>
      </c>
      <c r="AU456" s="119" t="str">
        <f t="shared" si="20"/>
        <v/>
      </c>
      <c r="AX456" s="119" t="str">
        <f t="shared" si="21"/>
        <v>2</v>
      </c>
      <c r="AY456" s="119">
        <f t="shared" si="22"/>
        <v>1</v>
      </c>
      <c r="AZ456" s="119" t="e">
        <f t="shared" si="23"/>
        <v>#N/A</v>
      </c>
      <c r="BA456" s="120" t="e">
        <f>VLOOKUP($BC456,'FP Haupt'!$A:$M,12,FALSE)</f>
        <v>#N/A</v>
      </c>
      <c r="BB456" s="120" t="e">
        <f>VLOOKUP($BC456,'Anlage 1d'!$A:$M,11,FALSE)</f>
        <v>#N/A</v>
      </c>
      <c r="BC456" s="119" t="str">
        <f t="shared" si="24"/>
        <v/>
      </c>
      <c r="BF456" s="119" t="str">
        <f t="shared" si="25"/>
        <v>2</v>
      </c>
      <c r="BG456" s="119">
        <f t="shared" si="26"/>
        <v>1</v>
      </c>
      <c r="BH456" s="119" t="e">
        <f t="shared" si="27"/>
        <v>#N/A</v>
      </c>
      <c r="BI456" s="120" t="e">
        <f>VLOOKUP($BK456,'FP Haupt'!$A:$M,12,FALSE)</f>
        <v>#N/A</v>
      </c>
      <c r="BJ456" s="120" t="e">
        <f>VLOOKUP($BK456,'Anlage 1d'!$A:$M,11,FALSE)</f>
        <v>#N/A</v>
      </c>
      <c r="BK456" s="119" t="str">
        <f t="shared" si="28"/>
        <v/>
      </c>
      <c r="BN456" s="119" t="str">
        <f t="shared" si="29"/>
        <v>2</v>
      </c>
      <c r="BO456" s="119">
        <f t="shared" si="30"/>
        <v>1</v>
      </c>
      <c r="BP456" s="119" t="e">
        <f t="shared" si="31"/>
        <v>#N/A</v>
      </c>
      <c r="BQ456" s="120" t="e">
        <f>VLOOKUP($BS456,'FP Haupt'!$A:$N,11,FALSE)</f>
        <v>#N/A</v>
      </c>
      <c r="BR456" s="120" t="e">
        <f>VLOOKUP($BS456,'Anlage 1d'!$A:$M,10,FALSE)</f>
        <v>#N/A</v>
      </c>
      <c r="BS456" s="119" t="str">
        <f t="shared" si="32"/>
        <v/>
      </c>
      <c r="BV456" s="119" t="str">
        <f t="shared" si="72"/>
        <v>2</v>
      </c>
      <c r="BW456" s="119">
        <f t="shared" si="73"/>
        <v>1</v>
      </c>
      <c r="BX456" s="119" t="e">
        <f t="shared" si="74"/>
        <v>#N/A</v>
      </c>
      <c r="BY456" s="120" t="e">
        <f>VLOOKUP($CA456,'FP Haupt'!$A:$O,15,FALSE)</f>
        <v>#N/A</v>
      </c>
      <c r="BZ456" s="120" t="e">
        <f>VLOOKUP($CA456,'Anlage 1d'!$A:$O,15,FALSE)</f>
        <v>#N/A</v>
      </c>
      <c r="CA456" s="119" t="str">
        <f t="shared" si="75"/>
        <v/>
      </c>
    </row>
    <row r="457" spans="1:79" x14ac:dyDescent="0.2">
      <c r="A457" s="111"/>
      <c r="B457" s="112" t="str">
        <f>IF(A457="","",IF(ISERROR(VLOOKUP(MID(A457,1,4),'FP Haupt'!$A:$M,4,FALSE)),"keine DRG gemäß FPV",VLOOKUP(MID(A457,1,4),'FP Haupt'!$A:$M,4,FALSE)))</f>
        <v/>
      </c>
      <c r="C457" s="113">
        <f t="shared" si="39"/>
        <v>0</v>
      </c>
      <c r="D457" s="114" t="str">
        <f t="shared" si="1"/>
        <v/>
      </c>
      <c r="E457" s="114" t="str">
        <f t="shared" si="2"/>
        <v/>
      </c>
      <c r="F457" s="115"/>
      <c r="G457" s="115"/>
      <c r="H457" s="116" t="str">
        <f t="shared" si="3"/>
        <v/>
      </c>
      <c r="I457" s="117">
        <f t="shared" si="4"/>
        <v>0</v>
      </c>
      <c r="J457" s="115"/>
      <c r="K457" s="115"/>
      <c r="L457" s="116" t="str">
        <f t="shared" si="5"/>
        <v/>
      </c>
      <c r="M457" s="114">
        <f t="shared" si="6"/>
        <v>0</v>
      </c>
      <c r="N457" s="115"/>
      <c r="O457" s="115"/>
      <c r="P457" s="116" t="str">
        <f t="shared" si="7"/>
        <v/>
      </c>
      <c r="Q457" s="114">
        <f t="shared" si="8"/>
        <v>0</v>
      </c>
      <c r="R457" s="115"/>
      <c r="S457" s="115"/>
      <c r="T457" s="116" t="str">
        <f t="shared" si="9"/>
        <v/>
      </c>
      <c r="U457" s="114">
        <f t="shared" si="10"/>
        <v>0</v>
      </c>
      <c r="V457" s="115"/>
      <c r="W457" s="115"/>
      <c r="X457" s="116" t="str">
        <f t="shared" si="11"/>
        <v/>
      </c>
      <c r="Y457" s="117">
        <f t="shared" si="12"/>
        <v>0</v>
      </c>
      <c r="Z457" s="267"/>
      <c r="AA457" s="602" t="str">
        <f t="shared" si="70"/>
        <v/>
      </c>
      <c r="AB457" s="603">
        <f t="shared" si="71"/>
        <v>0</v>
      </c>
      <c r="AC457" s="118"/>
      <c r="AG457" s="119" t="str">
        <f t="shared" si="13"/>
        <v>1</v>
      </c>
      <c r="AH457" s="119">
        <f t="shared" si="14"/>
        <v>1</v>
      </c>
      <c r="AI457" s="119" t="e">
        <f t="shared" si="15"/>
        <v>#N/A</v>
      </c>
      <c r="AJ457" s="120" t="e">
        <f>VLOOKUP($AM457,'FP Haupt'!$A:$M,5,FALSE)</f>
        <v>#N/A</v>
      </c>
      <c r="AK457" s="120" t="e">
        <f>VLOOKUP($AM457,'FP Haupt'!$A:$M,6,FALSE)</f>
        <v>#N/A</v>
      </c>
      <c r="AL457" s="120" t="e">
        <f>VLOOKUP($AM457,'Anlage 1d'!$A:$M,4,FALSE)</f>
        <v>#N/A</v>
      </c>
      <c r="AM457" s="119" t="str">
        <f t="shared" si="16"/>
        <v/>
      </c>
      <c r="AP457" s="119" t="str">
        <f t="shared" si="17"/>
        <v>2</v>
      </c>
      <c r="AQ457" s="119">
        <f t="shared" si="18"/>
        <v>1</v>
      </c>
      <c r="AR457" s="119" t="e">
        <f t="shared" si="19"/>
        <v>#N/A</v>
      </c>
      <c r="AS457" s="120" t="e">
        <f>VLOOKUP($AU457,'FP Haupt'!$A:$M,9,FALSE)</f>
        <v>#N/A</v>
      </c>
      <c r="AT457" s="120" t="e">
        <f>VLOOKUP($AU457,'Anlage 1d'!$A:$M,8,FALSE)</f>
        <v>#N/A</v>
      </c>
      <c r="AU457" s="119" t="str">
        <f t="shared" si="20"/>
        <v/>
      </c>
      <c r="AX457" s="119" t="str">
        <f t="shared" si="21"/>
        <v>2</v>
      </c>
      <c r="AY457" s="119">
        <f t="shared" si="22"/>
        <v>1</v>
      </c>
      <c r="AZ457" s="119" t="e">
        <f t="shared" si="23"/>
        <v>#N/A</v>
      </c>
      <c r="BA457" s="120" t="e">
        <f>VLOOKUP($BC457,'FP Haupt'!$A:$M,12,FALSE)</f>
        <v>#N/A</v>
      </c>
      <c r="BB457" s="120" t="e">
        <f>VLOOKUP($BC457,'Anlage 1d'!$A:$M,11,FALSE)</f>
        <v>#N/A</v>
      </c>
      <c r="BC457" s="119" t="str">
        <f t="shared" si="24"/>
        <v/>
      </c>
      <c r="BF457" s="119" t="str">
        <f t="shared" si="25"/>
        <v>2</v>
      </c>
      <c r="BG457" s="119">
        <f t="shared" si="26"/>
        <v>1</v>
      </c>
      <c r="BH457" s="119" t="e">
        <f t="shared" si="27"/>
        <v>#N/A</v>
      </c>
      <c r="BI457" s="120" t="e">
        <f>VLOOKUP($BK457,'FP Haupt'!$A:$M,12,FALSE)</f>
        <v>#N/A</v>
      </c>
      <c r="BJ457" s="120" t="e">
        <f>VLOOKUP($BK457,'Anlage 1d'!$A:$M,11,FALSE)</f>
        <v>#N/A</v>
      </c>
      <c r="BK457" s="119" t="str">
        <f t="shared" si="28"/>
        <v/>
      </c>
      <c r="BN457" s="119" t="str">
        <f t="shared" si="29"/>
        <v>2</v>
      </c>
      <c r="BO457" s="119">
        <f t="shared" si="30"/>
        <v>1</v>
      </c>
      <c r="BP457" s="119" t="e">
        <f t="shared" si="31"/>
        <v>#N/A</v>
      </c>
      <c r="BQ457" s="120" t="e">
        <f>VLOOKUP($BS457,'FP Haupt'!$A:$N,11,FALSE)</f>
        <v>#N/A</v>
      </c>
      <c r="BR457" s="120" t="e">
        <f>VLOOKUP($BS457,'Anlage 1d'!$A:$M,10,FALSE)</f>
        <v>#N/A</v>
      </c>
      <c r="BS457" s="119" t="str">
        <f t="shared" si="32"/>
        <v/>
      </c>
      <c r="BV457" s="119" t="str">
        <f t="shared" si="72"/>
        <v>2</v>
      </c>
      <c r="BW457" s="119">
        <f t="shared" si="73"/>
        <v>1</v>
      </c>
      <c r="BX457" s="119" t="e">
        <f t="shared" si="74"/>
        <v>#N/A</v>
      </c>
      <c r="BY457" s="120" t="e">
        <f>VLOOKUP($CA457,'FP Haupt'!$A:$O,15,FALSE)</f>
        <v>#N/A</v>
      </c>
      <c r="BZ457" s="120" t="e">
        <f>VLOOKUP($CA457,'Anlage 1d'!$A:$O,15,FALSE)</f>
        <v>#N/A</v>
      </c>
      <c r="CA457" s="119" t="str">
        <f t="shared" si="75"/>
        <v/>
      </c>
    </row>
    <row r="458" spans="1:79" x14ac:dyDescent="0.2">
      <c r="A458" s="111"/>
      <c r="B458" s="112" t="str">
        <f>IF(A458="","",IF(ISERROR(VLOOKUP(MID(A458,1,4),'FP Haupt'!$A:$M,4,FALSE)),"keine DRG gemäß FPV",VLOOKUP(MID(A458,1,4),'FP Haupt'!$A:$M,4,FALSE)))</f>
        <v/>
      </c>
      <c r="C458" s="113">
        <f t="shared" si="39"/>
        <v>0</v>
      </c>
      <c r="D458" s="114" t="str">
        <f t="shared" si="1"/>
        <v/>
      </c>
      <c r="E458" s="114" t="str">
        <f t="shared" si="2"/>
        <v/>
      </c>
      <c r="F458" s="115"/>
      <c r="G458" s="115"/>
      <c r="H458" s="116" t="str">
        <f t="shared" si="3"/>
        <v/>
      </c>
      <c r="I458" s="117">
        <f t="shared" si="4"/>
        <v>0</v>
      </c>
      <c r="J458" s="115"/>
      <c r="K458" s="115"/>
      <c r="L458" s="116" t="str">
        <f t="shared" si="5"/>
        <v/>
      </c>
      <c r="M458" s="114">
        <f t="shared" si="6"/>
        <v>0</v>
      </c>
      <c r="N458" s="115"/>
      <c r="O458" s="115"/>
      <c r="P458" s="116" t="str">
        <f t="shared" si="7"/>
        <v/>
      </c>
      <c r="Q458" s="114">
        <f t="shared" si="8"/>
        <v>0</v>
      </c>
      <c r="R458" s="115"/>
      <c r="S458" s="115"/>
      <c r="T458" s="116" t="str">
        <f t="shared" si="9"/>
        <v/>
      </c>
      <c r="U458" s="114">
        <f t="shared" si="10"/>
        <v>0</v>
      </c>
      <c r="V458" s="115"/>
      <c r="W458" s="115"/>
      <c r="X458" s="116" t="str">
        <f t="shared" si="11"/>
        <v/>
      </c>
      <c r="Y458" s="117">
        <f t="shared" si="12"/>
        <v>0</v>
      </c>
      <c r="Z458" s="267"/>
      <c r="AA458" s="602" t="str">
        <f t="shared" si="70"/>
        <v/>
      </c>
      <c r="AB458" s="603">
        <f t="shared" si="71"/>
        <v>0</v>
      </c>
      <c r="AC458" s="118"/>
      <c r="AG458" s="119" t="str">
        <f t="shared" si="13"/>
        <v>1</v>
      </c>
      <c r="AH458" s="119">
        <f t="shared" si="14"/>
        <v>1</v>
      </c>
      <c r="AI458" s="119" t="e">
        <f t="shared" si="15"/>
        <v>#N/A</v>
      </c>
      <c r="AJ458" s="120" t="e">
        <f>VLOOKUP($AM458,'FP Haupt'!$A:$M,5,FALSE)</f>
        <v>#N/A</v>
      </c>
      <c r="AK458" s="120" t="e">
        <f>VLOOKUP($AM458,'FP Haupt'!$A:$M,6,FALSE)</f>
        <v>#N/A</v>
      </c>
      <c r="AL458" s="120" t="e">
        <f>VLOOKUP($AM458,'Anlage 1d'!$A:$M,4,FALSE)</f>
        <v>#N/A</v>
      </c>
      <c r="AM458" s="119" t="str">
        <f t="shared" si="16"/>
        <v/>
      </c>
      <c r="AP458" s="119" t="str">
        <f t="shared" si="17"/>
        <v>2</v>
      </c>
      <c r="AQ458" s="119">
        <f t="shared" si="18"/>
        <v>1</v>
      </c>
      <c r="AR458" s="119" t="e">
        <f t="shared" si="19"/>
        <v>#N/A</v>
      </c>
      <c r="AS458" s="120" t="e">
        <f>VLOOKUP($AU458,'FP Haupt'!$A:$M,9,FALSE)</f>
        <v>#N/A</v>
      </c>
      <c r="AT458" s="120" t="e">
        <f>VLOOKUP($AU458,'Anlage 1d'!$A:$M,8,FALSE)</f>
        <v>#N/A</v>
      </c>
      <c r="AU458" s="119" t="str">
        <f t="shared" si="20"/>
        <v/>
      </c>
      <c r="AX458" s="119" t="str">
        <f t="shared" si="21"/>
        <v>2</v>
      </c>
      <c r="AY458" s="119">
        <f t="shared" si="22"/>
        <v>1</v>
      </c>
      <c r="AZ458" s="119" t="e">
        <f t="shared" si="23"/>
        <v>#N/A</v>
      </c>
      <c r="BA458" s="120" t="e">
        <f>VLOOKUP($BC458,'FP Haupt'!$A:$M,12,FALSE)</f>
        <v>#N/A</v>
      </c>
      <c r="BB458" s="120" t="e">
        <f>VLOOKUP($BC458,'Anlage 1d'!$A:$M,11,FALSE)</f>
        <v>#N/A</v>
      </c>
      <c r="BC458" s="119" t="str">
        <f t="shared" si="24"/>
        <v/>
      </c>
      <c r="BF458" s="119" t="str">
        <f t="shared" si="25"/>
        <v>2</v>
      </c>
      <c r="BG458" s="119">
        <f t="shared" si="26"/>
        <v>1</v>
      </c>
      <c r="BH458" s="119" t="e">
        <f t="shared" si="27"/>
        <v>#N/A</v>
      </c>
      <c r="BI458" s="120" t="e">
        <f>VLOOKUP($BK458,'FP Haupt'!$A:$M,12,FALSE)</f>
        <v>#N/A</v>
      </c>
      <c r="BJ458" s="120" t="e">
        <f>VLOOKUP($BK458,'Anlage 1d'!$A:$M,11,FALSE)</f>
        <v>#N/A</v>
      </c>
      <c r="BK458" s="119" t="str">
        <f t="shared" si="28"/>
        <v/>
      </c>
      <c r="BN458" s="119" t="str">
        <f t="shared" si="29"/>
        <v>2</v>
      </c>
      <c r="BO458" s="119">
        <f t="shared" si="30"/>
        <v>1</v>
      </c>
      <c r="BP458" s="119" t="e">
        <f t="shared" si="31"/>
        <v>#N/A</v>
      </c>
      <c r="BQ458" s="120" t="e">
        <f>VLOOKUP($BS458,'FP Haupt'!$A:$N,11,FALSE)</f>
        <v>#N/A</v>
      </c>
      <c r="BR458" s="120" t="e">
        <f>VLOOKUP($BS458,'Anlage 1d'!$A:$M,10,FALSE)</f>
        <v>#N/A</v>
      </c>
      <c r="BS458" s="119" t="str">
        <f t="shared" si="32"/>
        <v/>
      </c>
      <c r="BV458" s="119" t="str">
        <f t="shared" si="72"/>
        <v>2</v>
      </c>
      <c r="BW458" s="119">
        <f t="shared" si="73"/>
        <v>1</v>
      </c>
      <c r="BX458" s="119" t="e">
        <f t="shared" si="74"/>
        <v>#N/A</v>
      </c>
      <c r="BY458" s="120" t="e">
        <f>VLOOKUP($CA458,'FP Haupt'!$A:$O,15,FALSE)</f>
        <v>#N/A</v>
      </c>
      <c r="BZ458" s="120" t="e">
        <f>VLOOKUP($CA458,'Anlage 1d'!$A:$O,15,FALSE)</f>
        <v>#N/A</v>
      </c>
      <c r="CA458" s="119" t="str">
        <f t="shared" si="75"/>
        <v/>
      </c>
    </row>
    <row r="459" spans="1:79" x14ac:dyDescent="0.2">
      <c r="A459" s="111"/>
      <c r="B459" s="112" t="str">
        <f>IF(A459="","",IF(ISERROR(VLOOKUP(MID(A459,1,4),'FP Haupt'!$A:$M,4,FALSE)),"keine DRG gemäß FPV",VLOOKUP(MID(A459,1,4),'FP Haupt'!$A:$M,4,FALSE)))</f>
        <v/>
      </c>
      <c r="C459" s="113">
        <f t="shared" si="39"/>
        <v>0</v>
      </c>
      <c r="D459" s="114" t="str">
        <f t="shared" si="1"/>
        <v/>
      </c>
      <c r="E459" s="114" t="str">
        <f t="shared" si="2"/>
        <v/>
      </c>
      <c r="F459" s="115"/>
      <c r="G459" s="115"/>
      <c r="H459" s="116" t="str">
        <f t="shared" si="3"/>
        <v/>
      </c>
      <c r="I459" s="117">
        <f t="shared" si="4"/>
        <v>0</v>
      </c>
      <c r="J459" s="115"/>
      <c r="K459" s="115"/>
      <c r="L459" s="116" t="str">
        <f t="shared" si="5"/>
        <v/>
      </c>
      <c r="M459" s="114">
        <f t="shared" si="6"/>
        <v>0</v>
      </c>
      <c r="N459" s="115"/>
      <c r="O459" s="115"/>
      <c r="P459" s="116" t="str">
        <f t="shared" si="7"/>
        <v/>
      </c>
      <c r="Q459" s="114">
        <f t="shared" si="8"/>
        <v>0</v>
      </c>
      <c r="R459" s="115"/>
      <c r="S459" s="115"/>
      <c r="T459" s="116" t="str">
        <f t="shared" si="9"/>
        <v/>
      </c>
      <c r="U459" s="114">
        <f t="shared" si="10"/>
        <v>0</v>
      </c>
      <c r="V459" s="115"/>
      <c r="W459" s="115"/>
      <c r="X459" s="116" t="str">
        <f t="shared" si="11"/>
        <v/>
      </c>
      <c r="Y459" s="117">
        <f t="shared" si="12"/>
        <v>0</v>
      </c>
      <c r="Z459" s="267"/>
      <c r="AA459" s="602" t="str">
        <f t="shared" si="70"/>
        <v/>
      </c>
      <c r="AB459" s="603">
        <f t="shared" si="71"/>
        <v>0</v>
      </c>
      <c r="AC459" s="118"/>
      <c r="AG459" s="119" t="str">
        <f t="shared" si="13"/>
        <v>1</v>
      </c>
      <c r="AH459" s="119">
        <f t="shared" si="14"/>
        <v>1</v>
      </c>
      <c r="AI459" s="119" t="e">
        <f t="shared" si="15"/>
        <v>#N/A</v>
      </c>
      <c r="AJ459" s="120" t="e">
        <f>VLOOKUP($AM459,'FP Haupt'!$A:$M,5,FALSE)</f>
        <v>#N/A</v>
      </c>
      <c r="AK459" s="120" t="e">
        <f>VLOOKUP($AM459,'FP Haupt'!$A:$M,6,FALSE)</f>
        <v>#N/A</v>
      </c>
      <c r="AL459" s="120" t="e">
        <f>VLOOKUP($AM459,'Anlage 1d'!$A:$M,4,FALSE)</f>
        <v>#N/A</v>
      </c>
      <c r="AM459" s="119" t="str">
        <f t="shared" si="16"/>
        <v/>
      </c>
      <c r="AP459" s="119" t="str">
        <f t="shared" si="17"/>
        <v>2</v>
      </c>
      <c r="AQ459" s="119">
        <f t="shared" si="18"/>
        <v>1</v>
      </c>
      <c r="AR459" s="119" t="e">
        <f t="shared" si="19"/>
        <v>#N/A</v>
      </c>
      <c r="AS459" s="120" t="e">
        <f>VLOOKUP($AU459,'FP Haupt'!$A:$M,9,FALSE)</f>
        <v>#N/A</v>
      </c>
      <c r="AT459" s="120" t="e">
        <f>VLOOKUP($AU459,'Anlage 1d'!$A:$M,8,FALSE)</f>
        <v>#N/A</v>
      </c>
      <c r="AU459" s="119" t="str">
        <f t="shared" si="20"/>
        <v/>
      </c>
      <c r="AX459" s="119" t="str">
        <f t="shared" si="21"/>
        <v>2</v>
      </c>
      <c r="AY459" s="119">
        <f t="shared" si="22"/>
        <v>1</v>
      </c>
      <c r="AZ459" s="119" t="e">
        <f t="shared" si="23"/>
        <v>#N/A</v>
      </c>
      <c r="BA459" s="120" t="e">
        <f>VLOOKUP($BC459,'FP Haupt'!$A:$M,12,FALSE)</f>
        <v>#N/A</v>
      </c>
      <c r="BB459" s="120" t="e">
        <f>VLOOKUP($BC459,'Anlage 1d'!$A:$M,11,FALSE)</f>
        <v>#N/A</v>
      </c>
      <c r="BC459" s="119" t="str">
        <f t="shared" si="24"/>
        <v/>
      </c>
      <c r="BF459" s="119" t="str">
        <f t="shared" si="25"/>
        <v>2</v>
      </c>
      <c r="BG459" s="119">
        <f t="shared" si="26"/>
        <v>1</v>
      </c>
      <c r="BH459" s="119" t="e">
        <f t="shared" si="27"/>
        <v>#N/A</v>
      </c>
      <c r="BI459" s="120" t="e">
        <f>VLOOKUP($BK459,'FP Haupt'!$A:$M,12,FALSE)</f>
        <v>#N/A</v>
      </c>
      <c r="BJ459" s="120" t="e">
        <f>VLOOKUP($BK459,'Anlage 1d'!$A:$M,11,FALSE)</f>
        <v>#N/A</v>
      </c>
      <c r="BK459" s="119" t="str">
        <f t="shared" si="28"/>
        <v/>
      </c>
      <c r="BN459" s="119" t="str">
        <f t="shared" si="29"/>
        <v>2</v>
      </c>
      <c r="BO459" s="119">
        <f t="shared" si="30"/>
        <v>1</v>
      </c>
      <c r="BP459" s="119" t="e">
        <f t="shared" si="31"/>
        <v>#N/A</v>
      </c>
      <c r="BQ459" s="120" t="e">
        <f>VLOOKUP($BS459,'FP Haupt'!$A:$N,11,FALSE)</f>
        <v>#N/A</v>
      </c>
      <c r="BR459" s="120" t="e">
        <f>VLOOKUP($BS459,'Anlage 1d'!$A:$M,10,FALSE)</f>
        <v>#N/A</v>
      </c>
      <c r="BS459" s="119" t="str">
        <f t="shared" si="32"/>
        <v/>
      </c>
      <c r="BV459" s="119" t="str">
        <f t="shared" si="72"/>
        <v>2</v>
      </c>
      <c r="BW459" s="119">
        <f t="shared" si="73"/>
        <v>1</v>
      </c>
      <c r="BX459" s="119" t="e">
        <f t="shared" si="74"/>
        <v>#N/A</v>
      </c>
      <c r="BY459" s="120" t="e">
        <f>VLOOKUP($CA459,'FP Haupt'!$A:$O,15,FALSE)</f>
        <v>#N/A</v>
      </c>
      <c r="BZ459" s="120" t="e">
        <f>VLOOKUP($CA459,'Anlage 1d'!$A:$O,15,FALSE)</f>
        <v>#N/A</v>
      </c>
      <c r="CA459" s="119" t="str">
        <f t="shared" si="75"/>
        <v/>
      </c>
    </row>
    <row r="460" spans="1:79" x14ac:dyDescent="0.2">
      <c r="A460" s="111"/>
      <c r="B460" s="112" t="str">
        <f>IF(A460="","",IF(ISERROR(VLOOKUP(MID(A460,1,4),'FP Haupt'!$A:$M,4,FALSE)),"keine DRG gemäß FPV",VLOOKUP(MID(A460,1,4),'FP Haupt'!$A:$M,4,FALSE)))</f>
        <v/>
      </c>
      <c r="C460" s="113">
        <f t="shared" si="39"/>
        <v>0</v>
      </c>
      <c r="D460" s="114" t="str">
        <f t="shared" si="1"/>
        <v/>
      </c>
      <c r="E460" s="114" t="str">
        <f t="shared" si="2"/>
        <v/>
      </c>
      <c r="F460" s="115"/>
      <c r="G460" s="115"/>
      <c r="H460" s="116" t="str">
        <f t="shared" si="3"/>
        <v/>
      </c>
      <c r="I460" s="117">
        <f t="shared" si="4"/>
        <v>0</v>
      </c>
      <c r="J460" s="115"/>
      <c r="K460" s="115"/>
      <c r="L460" s="116" t="str">
        <f t="shared" si="5"/>
        <v/>
      </c>
      <c r="M460" s="114">
        <f t="shared" si="6"/>
        <v>0</v>
      </c>
      <c r="N460" s="115"/>
      <c r="O460" s="115"/>
      <c r="P460" s="116" t="str">
        <f t="shared" si="7"/>
        <v/>
      </c>
      <c r="Q460" s="114">
        <f t="shared" si="8"/>
        <v>0</v>
      </c>
      <c r="R460" s="115"/>
      <c r="S460" s="115"/>
      <c r="T460" s="116" t="str">
        <f t="shared" si="9"/>
        <v/>
      </c>
      <c r="U460" s="114">
        <f t="shared" si="10"/>
        <v>0</v>
      </c>
      <c r="V460" s="115"/>
      <c r="W460" s="115"/>
      <c r="X460" s="116" t="str">
        <f t="shared" si="11"/>
        <v/>
      </c>
      <c r="Y460" s="117">
        <f t="shared" si="12"/>
        <v>0</v>
      </c>
      <c r="Z460" s="267"/>
      <c r="AA460" s="602" t="str">
        <f t="shared" si="70"/>
        <v/>
      </c>
      <c r="AB460" s="603">
        <f t="shared" si="71"/>
        <v>0</v>
      </c>
      <c r="AC460" s="118"/>
      <c r="AG460" s="119" t="str">
        <f t="shared" si="13"/>
        <v>1</v>
      </c>
      <c r="AH460" s="119">
        <f t="shared" si="14"/>
        <v>1</v>
      </c>
      <c r="AI460" s="119" t="e">
        <f t="shared" si="15"/>
        <v>#N/A</v>
      </c>
      <c r="AJ460" s="120" t="e">
        <f>VLOOKUP($AM460,'FP Haupt'!$A:$M,5,FALSE)</f>
        <v>#N/A</v>
      </c>
      <c r="AK460" s="120" t="e">
        <f>VLOOKUP($AM460,'FP Haupt'!$A:$M,6,FALSE)</f>
        <v>#N/A</v>
      </c>
      <c r="AL460" s="120" t="e">
        <f>VLOOKUP($AM460,'Anlage 1d'!$A:$M,4,FALSE)</f>
        <v>#N/A</v>
      </c>
      <c r="AM460" s="119" t="str">
        <f t="shared" si="16"/>
        <v/>
      </c>
      <c r="AP460" s="119" t="str">
        <f t="shared" si="17"/>
        <v>2</v>
      </c>
      <c r="AQ460" s="119">
        <f t="shared" si="18"/>
        <v>1</v>
      </c>
      <c r="AR460" s="119" t="e">
        <f t="shared" si="19"/>
        <v>#N/A</v>
      </c>
      <c r="AS460" s="120" t="e">
        <f>VLOOKUP($AU460,'FP Haupt'!$A:$M,9,FALSE)</f>
        <v>#N/A</v>
      </c>
      <c r="AT460" s="120" t="e">
        <f>VLOOKUP($AU460,'Anlage 1d'!$A:$M,8,FALSE)</f>
        <v>#N/A</v>
      </c>
      <c r="AU460" s="119" t="str">
        <f t="shared" si="20"/>
        <v/>
      </c>
      <c r="AX460" s="119" t="str">
        <f t="shared" si="21"/>
        <v>2</v>
      </c>
      <c r="AY460" s="119">
        <f t="shared" si="22"/>
        <v>1</v>
      </c>
      <c r="AZ460" s="119" t="e">
        <f t="shared" si="23"/>
        <v>#N/A</v>
      </c>
      <c r="BA460" s="120" t="e">
        <f>VLOOKUP($BC460,'FP Haupt'!$A:$M,12,FALSE)</f>
        <v>#N/A</v>
      </c>
      <c r="BB460" s="120" t="e">
        <f>VLOOKUP($BC460,'Anlage 1d'!$A:$M,11,FALSE)</f>
        <v>#N/A</v>
      </c>
      <c r="BC460" s="119" t="str">
        <f t="shared" si="24"/>
        <v/>
      </c>
      <c r="BF460" s="119" t="str">
        <f t="shared" si="25"/>
        <v>2</v>
      </c>
      <c r="BG460" s="119">
        <f t="shared" si="26"/>
        <v>1</v>
      </c>
      <c r="BH460" s="119" t="e">
        <f t="shared" si="27"/>
        <v>#N/A</v>
      </c>
      <c r="BI460" s="120" t="e">
        <f>VLOOKUP($BK460,'FP Haupt'!$A:$M,12,FALSE)</f>
        <v>#N/A</v>
      </c>
      <c r="BJ460" s="120" t="e">
        <f>VLOOKUP($BK460,'Anlage 1d'!$A:$M,11,FALSE)</f>
        <v>#N/A</v>
      </c>
      <c r="BK460" s="119" t="str">
        <f t="shared" si="28"/>
        <v/>
      </c>
      <c r="BN460" s="119" t="str">
        <f t="shared" si="29"/>
        <v>2</v>
      </c>
      <c r="BO460" s="119">
        <f t="shared" si="30"/>
        <v>1</v>
      </c>
      <c r="BP460" s="119" t="e">
        <f t="shared" si="31"/>
        <v>#N/A</v>
      </c>
      <c r="BQ460" s="120" t="e">
        <f>VLOOKUP($BS460,'FP Haupt'!$A:$N,11,FALSE)</f>
        <v>#N/A</v>
      </c>
      <c r="BR460" s="120" t="e">
        <f>VLOOKUP($BS460,'Anlage 1d'!$A:$M,10,FALSE)</f>
        <v>#N/A</v>
      </c>
      <c r="BS460" s="119" t="str">
        <f t="shared" si="32"/>
        <v/>
      </c>
      <c r="BV460" s="119" t="str">
        <f t="shared" si="72"/>
        <v>2</v>
      </c>
      <c r="BW460" s="119">
        <f t="shared" si="73"/>
        <v>1</v>
      </c>
      <c r="BX460" s="119" t="e">
        <f t="shared" si="74"/>
        <v>#N/A</v>
      </c>
      <c r="BY460" s="120" t="e">
        <f>VLOOKUP($CA460,'FP Haupt'!$A:$O,15,FALSE)</f>
        <v>#N/A</v>
      </c>
      <c r="BZ460" s="120" t="e">
        <f>VLOOKUP($CA460,'Anlage 1d'!$A:$O,15,FALSE)</f>
        <v>#N/A</v>
      </c>
      <c r="CA460" s="119" t="str">
        <f t="shared" si="75"/>
        <v/>
      </c>
    </row>
    <row r="461" spans="1:79" x14ac:dyDescent="0.2">
      <c r="A461" s="111"/>
      <c r="B461" s="112" t="str">
        <f>IF(A461="","",IF(ISERROR(VLOOKUP(MID(A461,1,4),'FP Haupt'!$A:$M,4,FALSE)),"keine DRG gemäß FPV",VLOOKUP(MID(A461,1,4),'FP Haupt'!$A:$M,4,FALSE)))</f>
        <v/>
      </c>
      <c r="C461" s="113">
        <f t="shared" si="39"/>
        <v>0</v>
      </c>
      <c r="D461" s="114" t="str">
        <f t="shared" si="1"/>
        <v/>
      </c>
      <c r="E461" s="114" t="str">
        <f t="shared" si="2"/>
        <v/>
      </c>
      <c r="F461" s="115"/>
      <c r="G461" s="115"/>
      <c r="H461" s="116" t="str">
        <f t="shared" si="3"/>
        <v/>
      </c>
      <c r="I461" s="117">
        <f t="shared" si="4"/>
        <v>0</v>
      </c>
      <c r="J461" s="115"/>
      <c r="K461" s="115"/>
      <c r="L461" s="116" t="str">
        <f t="shared" si="5"/>
        <v/>
      </c>
      <c r="M461" s="114">
        <f t="shared" si="6"/>
        <v>0</v>
      </c>
      <c r="N461" s="115"/>
      <c r="O461" s="115"/>
      <c r="P461" s="116" t="str">
        <f t="shared" si="7"/>
        <v/>
      </c>
      <c r="Q461" s="114">
        <f t="shared" si="8"/>
        <v>0</v>
      </c>
      <c r="R461" s="115"/>
      <c r="S461" s="115"/>
      <c r="T461" s="116" t="str">
        <f t="shared" si="9"/>
        <v/>
      </c>
      <c r="U461" s="114">
        <f t="shared" si="10"/>
        <v>0</v>
      </c>
      <c r="V461" s="115"/>
      <c r="W461" s="115"/>
      <c r="X461" s="116" t="str">
        <f t="shared" si="11"/>
        <v/>
      </c>
      <c r="Y461" s="117">
        <f t="shared" si="12"/>
        <v>0</v>
      </c>
      <c r="Z461" s="267"/>
      <c r="AA461" s="602" t="str">
        <f t="shared" si="70"/>
        <v/>
      </c>
      <c r="AB461" s="603">
        <f t="shared" si="71"/>
        <v>0</v>
      </c>
      <c r="AC461" s="118"/>
      <c r="AG461" s="119" t="str">
        <f t="shared" si="13"/>
        <v>1</v>
      </c>
      <c r="AH461" s="119">
        <f t="shared" si="14"/>
        <v>1</v>
      </c>
      <c r="AI461" s="119" t="e">
        <f t="shared" si="15"/>
        <v>#N/A</v>
      </c>
      <c r="AJ461" s="120" t="e">
        <f>VLOOKUP($AM461,'FP Haupt'!$A:$M,5,FALSE)</f>
        <v>#N/A</v>
      </c>
      <c r="AK461" s="120" t="e">
        <f>VLOOKUP($AM461,'FP Haupt'!$A:$M,6,FALSE)</f>
        <v>#N/A</v>
      </c>
      <c r="AL461" s="120" t="e">
        <f>VLOOKUP($AM461,'Anlage 1d'!$A:$M,4,FALSE)</f>
        <v>#N/A</v>
      </c>
      <c r="AM461" s="119" t="str">
        <f t="shared" si="16"/>
        <v/>
      </c>
      <c r="AP461" s="119" t="str">
        <f t="shared" si="17"/>
        <v>2</v>
      </c>
      <c r="AQ461" s="119">
        <f t="shared" si="18"/>
        <v>1</v>
      </c>
      <c r="AR461" s="119" t="e">
        <f t="shared" si="19"/>
        <v>#N/A</v>
      </c>
      <c r="AS461" s="120" t="e">
        <f>VLOOKUP($AU461,'FP Haupt'!$A:$M,9,FALSE)</f>
        <v>#N/A</v>
      </c>
      <c r="AT461" s="120" t="e">
        <f>VLOOKUP($AU461,'Anlage 1d'!$A:$M,8,FALSE)</f>
        <v>#N/A</v>
      </c>
      <c r="AU461" s="119" t="str">
        <f t="shared" si="20"/>
        <v/>
      </c>
      <c r="AX461" s="119" t="str">
        <f t="shared" si="21"/>
        <v>2</v>
      </c>
      <c r="AY461" s="119">
        <f t="shared" si="22"/>
        <v>1</v>
      </c>
      <c r="AZ461" s="119" t="e">
        <f t="shared" si="23"/>
        <v>#N/A</v>
      </c>
      <c r="BA461" s="120" t="e">
        <f>VLOOKUP($BC461,'FP Haupt'!$A:$M,12,FALSE)</f>
        <v>#N/A</v>
      </c>
      <c r="BB461" s="120" t="e">
        <f>VLOOKUP($BC461,'Anlage 1d'!$A:$M,11,FALSE)</f>
        <v>#N/A</v>
      </c>
      <c r="BC461" s="119" t="str">
        <f t="shared" si="24"/>
        <v/>
      </c>
      <c r="BF461" s="119" t="str">
        <f t="shared" si="25"/>
        <v>2</v>
      </c>
      <c r="BG461" s="119">
        <f t="shared" si="26"/>
        <v>1</v>
      </c>
      <c r="BH461" s="119" t="e">
        <f t="shared" si="27"/>
        <v>#N/A</v>
      </c>
      <c r="BI461" s="120" t="e">
        <f>VLOOKUP($BK461,'FP Haupt'!$A:$M,12,FALSE)</f>
        <v>#N/A</v>
      </c>
      <c r="BJ461" s="120" t="e">
        <f>VLOOKUP($BK461,'Anlage 1d'!$A:$M,11,FALSE)</f>
        <v>#N/A</v>
      </c>
      <c r="BK461" s="119" t="str">
        <f t="shared" si="28"/>
        <v/>
      </c>
      <c r="BN461" s="119" t="str">
        <f t="shared" si="29"/>
        <v>2</v>
      </c>
      <c r="BO461" s="119">
        <f t="shared" si="30"/>
        <v>1</v>
      </c>
      <c r="BP461" s="119" t="e">
        <f t="shared" si="31"/>
        <v>#N/A</v>
      </c>
      <c r="BQ461" s="120" t="e">
        <f>VLOOKUP($BS461,'FP Haupt'!$A:$N,11,FALSE)</f>
        <v>#N/A</v>
      </c>
      <c r="BR461" s="120" t="e">
        <f>VLOOKUP($BS461,'Anlage 1d'!$A:$M,10,FALSE)</f>
        <v>#N/A</v>
      </c>
      <c r="BS461" s="119" t="str">
        <f t="shared" si="32"/>
        <v/>
      </c>
      <c r="BV461" s="119" t="str">
        <f t="shared" si="72"/>
        <v>2</v>
      </c>
      <c r="BW461" s="119">
        <f t="shared" si="73"/>
        <v>1</v>
      </c>
      <c r="BX461" s="119" t="e">
        <f t="shared" si="74"/>
        <v>#N/A</v>
      </c>
      <c r="BY461" s="120" t="e">
        <f>VLOOKUP($CA461,'FP Haupt'!$A:$O,15,FALSE)</f>
        <v>#N/A</v>
      </c>
      <c r="BZ461" s="120" t="e">
        <f>VLOOKUP($CA461,'Anlage 1d'!$A:$O,15,FALSE)</f>
        <v>#N/A</v>
      </c>
      <c r="CA461" s="119" t="str">
        <f t="shared" si="75"/>
        <v/>
      </c>
    </row>
    <row r="462" spans="1:79" x14ac:dyDescent="0.2">
      <c r="A462" s="111"/>
      <c r="B462" s="112" t="str">
        <f>IF(A462="","",IF(ISERROR(VLOOKUP(MID(A462,1,4),'FP Haupt'!$A:$M,4,FALSE)),"keine DRG gemäß FPV",VLOOKUP(MID(A462,1,4),'FP Haupt'!$A:$M,4,FALSE)))</f>
        <v/>
      </c>
      <c r="C462" s="113">
        <f t="shared" si="39"/>
        <v>0</v>
      </c>
      <c r="D462" s="114" t="str">
        <f t="shared" si="1"/>
        <v/>
      </c>
      <c r="E462" s="114" t="str">
        <f t="shared" si="2"/>
        <v/>
      </c>
      <c r="F462" s="115"/>
      <c r="G462" s="115"/>
      <c r="H462" s="116" t="str">
        <f t="shared" si="3"/>
        <v/>
      </c>
      <c r="I462" s="117">
        <f t="shared" si="4"/>
        <v>0</v>
      </c>
      <c r="J462" s="115"/>
      <c r="K462" s="115"/>
      <c r="L462" s="116" t="str">
        <f t="shared" si="5"/>
        <v/>
      </c>
      <c r="M462" s="114">
        <f t="shared" si="6"/>
        <v>0</v>
      </c>
      <c r="N462" s="115"/>
      <c r="O462" s="115"/>
      <c r="P462" s="116" t="str">
        <f t="shared" si="7"/>
        <v/>
      </c>
      <c r="Q462" s="114">
        <f t="shared" si="8"/>
        <v>0</v>
      </c>
      <c r="R462" s="115"/>
      <c r="S462" s="115"/>
      <c r="T462" s="116" t="str">
        <f t="shared" si="9"/>
        <v/>
      </c>
      <c r="U462" s="114">
        <f t="shared" si="10"/>
        <v>0</v>
      </c>
      <c r="V462" s="115"/>
      <c r="W462" s="115"/>
      <c r="X462" s="116" t="str">
        <f t="shared" si="11"/>
        <v/>
      </c>
      <c r="Y462" s="117">
        <f t="shared" si="12"/>
        <v>0</v>
      </c>
      <c r="Z462" s="267"/>
      <c r="AA462" s="602" t="str">
        <f t="shared" si="70"/>
        <v/>
      </c>
      <c r="AB462" s="603">
        <f t="shared" si="71"/>
        <v>0</v>
      </c>
      <c r="AC462" s="118"/>
      <c r="AG462" s="119" t="str">
        <f t="shared" si="13"/>
        <v>1</v>
      </c>
      <c r="AH462" s="119">
        <f t="shared" si="14"/>
        <v>1</v>
      </c>
      <c r="AI462" s="119" t="e">
        <f t="shared" si="15"/>
        <v>#N/A</v>
      </c>
      <c r="AJ462" s="120" t="e">
        <f>VLOOKUP($AM462,'FP Haupt'!$A:$M,5,FALSE)</f>
        <v>#N/A</v>
      </c>
      <c r="AK462" s="120" t="e">
        <f>VLOOKUP($AM462,'FP Haupt'!$A:$M,6,FALSE)</f>
        <v>#N/A</v>
      </c>
      <c r="AL462" s="120" t="e">
        <f>VLOOKUP($AM462,'Anlage 1d'!$A:$M,4,FALSE)</f>
        <v>#N/A</v>
      </c>
      <c r="AM462" s="119" t="str">
        <f t="shared" si="16"/>
        <v/>
      </c>
      <c r="AP462" s="119" t="str">
        <f t="shared" si="17"/>
        <v>2</v>
      </c>
      <c r="AQ462" s="119">
        <f t="shared" si="18"/>
        <v>1</v>
      </c>
      <c r="AR462" s="119" t="e">
        <f t="shared" si="19"/>
        <v>#N/A</v>
      </c>
      <c r="AS462" s="120" t="e">
        <f>VLOOKUP($AU462,'FP Haupt'!$A:$M,9,FALSE)</f>
        <v>#N/A</v>
      </c>
      <c r="AT462" s="120" t="e">
        <f>VLOOKUP($AU462,'Anlage 1d'!$A:$M,8,FALSE)</f>
        <v>#N/A</v>
      </c>
      <c r="AU462" s="119" t="str">
        <f t="shared" si="20"/>
        <v/>
      </c>
      <c r="AX462" s="119" t="str">
        <f t="shared" si="21"/>
        <v>2</v>
      </c>
      <c r="AY462" s="119">
        <f t="shared" si="22"/>
        <v>1</v>
      </c>
      <c r="AZ462" s="119" t="e">
        <f t="shared" si="23"/>
        <v>#N/A</v>
      </c>
      <c r="BA462" s="120" t="e">
        <f>VLOOKUP($BC462,'FP Haupt'!$A:$M,12,FALSE)</f>
        <v>#N/A</v>
      </c>
      <c r="BB462" s="120" t="e">
        <f>VLOOKUP($BC462,'Anlage 1d'!$A:$M,11,FALSE)</f>
        <v>#N/A</v>
      </c>
      <c r="BC462" s="119" t="str">
        <f t="shared" si="24"/>
        <v/>
      </c>
      <c r="BF462" s="119" t="str">
        <f t="shared" si="25"/>
        <v>2</v>
      </c>
      <c r="BG462" s="119">
        <f t="shared" si="26"/>
        <v>1</v>
      </c>
      <c r="BH462" s="119" t="e">
        <f t="shared" si="27"/>
        <v>#N/A</v>
      </c>
      <c r="BI462" s="120" t="e">
        <f>VLOOKUP($BK462,'FP Haupt'!$A:$M,12,FALSE)</f>
        <v>#N/A</v>
      </c>
      <c r="BJ462" s="120" t="e">
        <f>VLOOKUP($BK462,'Anlage 1d'!$A:$M,11,FALSE)</f>
        <v>#N/A</v>
      </c>
      <c r="BK462" s="119" t="str">
        <f t="shared" si="28"/>
        <v/>
      </c>
      <c r="BN462" s="119" t="str">
        <f t="shared" si="29"/>
        <v>2</v>
      </c>
      <c r="BO462" s="119">
        <f t="shared" si="30"/>
        <v>1</v>
      </c>
      <c r="BP462" s="119" t="e">
        <f t="shared" si="31"/>
        <v>#N/A</v>
      </c>
      <c r="BQ462" s="120" t="e">
        <f>VLOOKUP($BS462,'FP Haupt'!$A:$N,11,FALSE)</f>
        <v>#N/A</v>
      </c>
      <c r="BR462" s="120" t="e">
        <f>VLOOKUP($BS462,'Anlage 1d'!$A:$M,10,FALSE)</f>
        <v>#N/A</v>
      </c>
      <c r="BS462" s="119" t="str">
        <f t="shared" si="32"/>
        <v/>
      </c>
      <c r="BV462" s="119" t="str">
        <f t="shared" si="72"/>
        <v>2</v>
      </c>
      <c r="BW462" s="119">
        <f t="shared" si="73"/>
        <v>1</v>
      </c>
      <c r="BX462" s="119" t="e">
        <f t="shared" si="74"/>
        <v>#N/A</v>
      </c>
      <c r="BY462" s="120" t="e">
        <f>VLOOKUP($CA462,'FP Haupt'!$A:$O,15,FALSE)</f>
        <v>#N/A</v>
      </c>
      <c r="BZ462" s="120" t="e">
        <f>VLOOKUP($CA462,'Anlage 1d'!$A:$O,15,FALSE)</f>
        <v>#N/A</v>
      </c>
      <c r="CA462" s="119" t="str">
        <f t="shared" si="75"/>
        <v/>
      </c>
    </row>
    <row r="463" spans="1:79" x14ac:dyDescent="0.2">
      <c r="A463" s="111"/>
      <c r="B463" s="112" t="str">
        <f>IF(A463="","",IF(ISERROR(VLOOKUP(MID(A463,1,4),'FP Haupt'!$A:$M,4,FALSE)),"keine DRG gemäß FPV",VLOOKUP(MID(A463,1,4),'FP Haupt'!$A:$M,4,FALSE)))</f>
        <v/>
      </c>
      <c r="C463" s="113">
        <f t="shared" si="39"/>
        <v>0</v>
      </c>
      <c r="D463" s="114" t="str">
        <f t="shared" si="1"/>
        <v/>
      </c>
      <c r="E463" s="114" t="str">
        <f t="shared" si="2"/>
        <v/>
      </c>
      <c r="F463" s="115"/>
      <c r="G463" s="115"/>
      <c r="H463" s="116" t="str">
        <f t="shared" si="3"/>
        <v/>
      </c>
      <c r="I463" s="117">
        <f t="shared" si="4"/>
        <v>0</v>
      </c>
      <c r="J463" s="115"/>
      <c r="K463" s="115"/>
      <c r="L463" s="116" t="str">
        <f t="shared" si="5"/>
        <v/>
      </c>
      <c r="M463" s="114">
        <f t="shared" si="6"/>
        <v>0</v>
      </c>
      <c r="N463" s="115"/>
      <c r="O463" s="115"/>
      <c r="P463" s="116" t="str">
        <f t="shared" si="7"/>
        <v/>
      </c>
      <c r="Q463" s="114">
        <f t="shared" si="8"/>
        <v>0</v>
      </c>
      <c r="R463" s="115"/>
      <c r="S463" s="115"/>
      <c r="T463" s="116" t="str">
        <f t="shared" si="9"/>
        <v/>
      </c>
      <c r="U463" s="114">
        <f t="shared" si="10"/>
        <v>0</v>
      </c>
      <c r="V463" s="115"/>
      <c r="W463" s="115"/>
      <c r="X463" s="116" t="str">
        <f t="shared" si="11"/>
        <v/>
      </c>
      <c r="Y463" s="117">
        <f t="shared" si="12"/>
        <v>0</v>
      </c>
      <c r="Z463" s="267"/>
      <c r="AA463" s="602" t="str">
        <f t="shared" si="70"/>
        <v/>
      </c>
      <c r="AB463" s="603">
        <f t="shared" si="71"/>
        <v>0</v>
      </c>
      <c r="AC463" s="118"/>
      <c r="AG463" s="119" t="str">
        <f t="shared" si="13"/>
        <v>1</v>
      </c>
      <c r="AH463" s="119">
        <f t="shared" si="14"/>
        <v>1</v>
      </c>
      <c r="AI463" s="119" t="e">
        <f t="shared" si="15"/>
        <v>#N/A</v>
      </c>
      <c r="AJ463" s="120" t="e">
        <f>VLOOKUP($AM463,'FP Haupt'!$A:$M,5,FALSE)</f>
        <v>#N/A</v>
      </c>
      <c r="AK463" s="120" t="e">
        <f>VLOOKUP($AM463,'FP Haupt'!$A:$M,6,FALSE)</f>
        <v>#N/A</v>
      </c>
      <c r="AL463" s="120" t="e">
        <f>VLOOKUP($AM463,'Anlage 1d'!$A:$M,4,FALSE)</f>
        <v>#N/A</v>
      </c>
      <c r="AM463" s="119" t="str">
        <f t="shared" si="16"/>
        <v/>
      </c>
      <c r="AP463" s="119" t="str">
        <f t="shared" si="17"/>
        <v>2</v>
      </c>
      <c r="AQ463" s="119">
        <f t="shared" si="18"/>
        <v>1</v>
      </c>
      <c r="AR463" s="119" t="e">
        <f t="shared" si="19"/>
        <v>#N/A</v>
      </c>
      <c r="AS463" s="120" t="e">
        <f>VLOOKUP($AU463,'FP Haupt'!$A:$M,9,FALSE)</f>
        <v>#N/A</v>
      </c>
      <c r="AT463" s="120" t="e">
        <f>VLOOKUP($AU463,'Anlage 1d'!$A:$M,8,FALSE)</f>
        <v>#N/A</v>
      </c>
      <c r="AU463" s="119" t="str">
        <f t="shared" si="20"/>
        <v/>
      </c>
      <c r="AX463" s="119" t="str">
        <f t="shared" si="21"/>
        <v>2</v>
      </c>
      <c r="AY463" s="119">
        <f t="shared" si="22"/>
        <v>1</v>
      </c>
      <c r="AZ463" s="119" t="e">
        <f t="shared" si="23"/>
        <v>#N/A</v>
      </c>
      <c r="BA463" s="120" t="e">
        <f>VLOOKUP($BC463,'FP Haupt'!$A:$M,12,FALSE)</f>
        <v>#N/A</v>
      </c>
      <c r="BB463" s="120" t="e">
        <f>VLOOKUP($BC463,'Anlage 1d'!$A:$M,11,FALSE)</f>
        <v>#N/A</v>
      </c>
      <c r="BC463" s="119" t="str">
        <f t="shared" si="24"/>
        <v/>
      </c>
      <c r="BF463" s="119" t="str">
        <f t="shared" si="25"/>
        <v>2</v>
      </c>
      <c r="BG463" s="119">
        <f t="shared" si="26"/>
        <v>1</v>
      </c>
      <c r="BH463" s="119" t="e">
        <f t="shared" si="27"/>
        <v>#N/A</v>
      </c>
      <c r="BI463" s="120" t="e">
        <f>VLOOKUP($BK463,'FP Haupt'!$A:$M,12,FALSE)</f>
        <v>#N/A</v>
      </c>
      <c r="BJ463" s="120" t="e">
        <f>VLOOKUP($BK463,'Anlage 1d'!$A:$M,11,FALSE)</f>
        <v>#N/A</v>
      </c>
      <c r="BK463" s="119" t="str">
        <f t="shared" si="28"/>
        <v/>
      </c>
      <c r="BN463" s="119" t="str">
        <f t="shared" si="29"/>
        <v>2</v>
      </c>
      <c r="BO463" s="119">
        <f t="shared" si="30"/>
        <v>1</v>
      </c>
      <c r="BP463" s="119" t="e">
        <f t="shared" si="31"/>
        <v>#N/A</v>
      </c>
      <c r="BQ463" s="120" t="e">
        <f>VLOOKUP($BS463,'FP Haupt'!$A:$N,11,FALSE)</f>
        <v>#N/A</v>
      </c>
      <c r="BR463" s="120" t="e">
        <f>VLOOKUP($BS463,'Anlage 1d'!$A:$M,10,FALSE)</f>
        <v>#N/A</v>
      </c>
      <c r="BS463" s="119" t="str">
        <f t="shared" si="32"/>
        <v/>
      </c>
      <c r="BV463" s="119" t="str">
        <f t="shared" si="72"/>
        <v>2</v>
      </c>
      <c r="BW463" s="119">
        <f t="shared" si="73"/>
        <v>1</v>
      </c>
      <c r="BX463" s="119" t="e">
        <f t="shared" si="74"/>
        <v>#N/A</v>
      </c>
      <c r="BY463" s="120" t="e">
        <f>VLOOKUP($CA463,'FP Haupt'!$A:$O,15,FALSE)</f>
        <v>#N/A</v>
      </c>
      <c r="BZ463" s="120" t="e">
        <f>VLOOKUP($CA463,'Anlage 1d'!$A:$O,15,FALSE)</f>
        <v>#N/A</v>
      </c>
      <c r="CA463" s="119" t="str">
        <f t="shared" si="75"/>
        <v/>
      </c>
    </row>
    <row r="464" spans="1:79" x14ac:dyDescent="0.2">
      <c r="A464" s="111"/>
      <c r="B464" s="112" t="str">
        <f>IF(A464="","",IF(ISERROR(VLOOKUP(MID(A464,1,4),'FP Haupt'!$A:$M,4,FALSE)),"keine DRG gemäß FPV",VLOOKUP(MID(A464,1,4),'FP Haupt'!$A:$M,4,FALSE)))</f>
        <v/>
      </c>
      <c r="C464" s="113">
        <f t="shared" si="39"/>
        <v>0</v>
      </c>
      <c r="D464" s="114" t="str">
        <f t="shared" si="1"/>
        <v/>
      </c>
      <c r="E464" s="114" t="str">
        <f t="shared" si="2"/>
        <v/>
      </c>
      <c r="F464" s="115"/>
      <c r="G464" s="115"/>
      <c r="H464" s="116" t="str">
        <f t="shared" si="3"/>
        <v/>
      </c>
      <c r="I464" s="117">
        <f t="shared" si="4"/>
        <v>0</v>
      </c>
      <c r="J464" s="115"/>
      <c r="K464" s="115"/>
      <c r="L464" s="116" t="str">
        <f t="shared" si="5"/>
        <v/>
      </c>
      <c r="M464" s="114">
        <f t="shared" si="6"/>
        <v>0</v>
      </c>
      <c r="N464" s="115"/>
      <c r="O464" s="115"/>
      <c r="P464" s="116" t="str">
        <f t="shared" si="7"/>
        <v/>
      </c>
      <c r="Q464" s="114">
        <f t="shared" si="8"/>
        <v>0</v>
      </c>
      <c r="R464" s="115"/>
      <c r="S464" s="115"/>
      <c r="T464" s="116" t="str">
        <f t="shared" si="9"/>
        <v/>
      </c>
      <c r="U464" s="114">
        <f t="shared" si="10"/>
        <v>0</v>
      </c>
      <c r="V464" s="115"/>
      <c r="W464" s="115"/>
      <c r="X464" s="116" t="str">
        <f t="shared" si="11"/>
        <v/>
      </c>
      <c r="Y464" s="117">
        <f t="shared" si="12"/>
        <v>0</v>
      </c>
      <c r="Z464" s="267"/>
      <c r="AA464" s="602" t="str">
        <f t="shared" si="70"/>
        <v/>
      </c>
      <c r="AB464" s="603">
        <f t="shared" si="71"/>
        <v>0</v>
      </c>
      <c r="AC464" s="118"/>
      <c r="AG464" s="119" t="str">
        <f t="shared" si="13"/>
        <v>1</v>
      </c>
      <c r="AH464" s="119">
        <f t="shared" si="14"/>
        <v>1</v>
      </c>
      <c r="AI464" s="119" t="e">
        <f t="shared" si="15"/>
        <v>#N/A</v>
      </c>
      <c r="AJ464" s="120" t="e">
        <f>VLOOKUP($AM464,'FP Haupt'!$A:$M,5,FALSE)</f>
        <v>#N/A</v>
      </c>
      <c r="AK464" s="120" t="e">
        <f>VLOOKUP($AM464,'FP Haupt'!$A:$M,6,FALSE)</f>
        <v>#N/A</v>
      </c>
      <c r="AL464" s="120" t="e">
        <f>VLOOKUP($AM464,'Anlage 1d'!$A:$M,4,FALSE)</f>
        <v>#N/A</v>
      </c>
      <c r="AM464" s="119" t="str">
        <f t="shared" si="16"/>
        <v/>
      </c>
      <c r="AP464" s="119" t="str">
        <f t="shared" si="17"/>
        <v>2</v>
      </c>
      <c r="AQ464" s="119">
        <f t="shared" si="18"/>
        <v>1</v>
      </c>
      <c r="AR464" s="119" t="e">
        <f t="shared" si="19"/>
        <v>#N/A</v>
      </c>
      <c r="AS464" s="120" t="e">
        <f>VLOOKUP($AU464,'FP Haupt'!$A:$M,9,FALSE)</f>
        <v>#N/A</v>
      </c>
      <c r="AT464" s="120" t="e">
        <f>VLOOKUP($AU464,'Anlage 1d'!$A:$M,8,FALSE)</f>
        <v>#N/A</v>
      </c>
      <c r="AU464" s="119" t="str">
        <f t="shared" si="20"/>
        <v/>
      </c>
      <c r="AX464" s="119" t="str">
        <f t="shared" si="21"/>
        <v>2</v>
      </c>
      <c r="AY464" s="119">
        <f t="shared" si="22"/>
        <v>1</v>
      </c>
      <c r="AZ464" s="119" t="e">
        <f t="shared" si="23"/>
        <v>#N/A</v>
      </c>
      <c r="BA464" s="120" t="e">
        <f>VLOOKUP($BC464,'FP Haupt'!$A:$M,12,FALSE)</f>
        <v>#N/A</v>
      </c>
      <c r="BB464" s="120" t="e">
        <f>VLOOKUP($BC464,'Anlage 1d'!$A:$M,11,FALSE)</f>
        <v>#N/A</v>
      </c>
      <c r="BC464" s="119" t="str">
        <f t="shared" si="24"/>
        <v/>
      </c>
      <c r="BF464" s="119" t="str">
        <f t="shared" si="25"/>
        <v>2</v>
      </c>
      <c r="BG464" s="119">
        <f t="shared" si="26"/>
        <v>1</v>
      </c>
      <c r="BH464" s="119" t="e">
        <f t="shared" si="27"/>
        <v>#N/A</v>
      </c>
      <c r="BI464" s="120" t="e">
        <f>VLOOKUP($BK464,'FP Haupt'!$A:$M,12,FALSE)</f>
        <v>#N/A</v>
      </c>
      <c r="BJ464" s="120" t="e">
        <f>VLOOKUP($BK464,'Anlage 1d'!$A:$M,11,FALSE)</f>
        <v>#N/A</v>
      </c>
      <c r="BK464" s="119" t="str">
        <f t="shared" si="28"/>
        <v/>
      </c>
      <c r="BN464" s="119" t="str">
        <f t="shared" si="29"/>
        <v>2</v>
      </c>
      <c r="BO464" s="119">
        <f t="shared" si="30"/>
        <v>1</v>
      </c>
      <c r="BP464" s="119" t="e">
        <f t="shared" si="31"/>
        <v>#N/A</v>
      </c>
      <c r="BQ464" s="120" t="e">
        <f>VLOOKUP($BS464,'FP Haupt'!$A:$N,11,FALSE)</f>
        <v>#N/A</v>
      </c>
      <c r="BR464" s="120" t="e">
        <f>VLOOKUP($BS464,'Anlage 1d'!$A:$M,10,FALSE)</f>
        <v>#N/A</v>
      </c>
      <c r="BS464" s="119" t="str">
        <f t="shared" si="32"/>
        <v/>
      </c>
      <c r="BV464" s="119" t="str">
        <f t="shared" si="72"/>
        <v>2</v>
      </c>
      <c r="BW464" s="119">
        <f t="shared" si="73"/>
        <v>1</v>
      </c>
      <c r="BX464" s="119" t="e">
        <f t="shared" si="74"/>
        <v>#N/A</v>
      </c>
      <c r="BY464" s="120" t="e">
        <f>VLOOKUP($CA464,'FP Haupt'!$A:$O,15,FALSE)</f>
        <v>#N/A</v>
      </c>
      <c r="BZ464" s="120" t="e">
        <f>VLOOKUP($CA464,'Anlage 1d'!$A:$O,15,FALSE)</f>
        <v>#N/A</v>
      </c>
      <c r="CA464" s="119" t="str">
        <f t="shared" si="75"/>
        <v/>
      </c>
    </row>
    <row r="465" spans="1:79" x14ac:dyDescent="0.2">
      <c r="A465" s="111"/>
      <c r="B465" s="112" t="str">
        <f>IF(A465="","",IF(ISERROR(VLOOKUP(MID(A465,1,4),'FP Haupt'!$A:$M,4,FALSE)),"keine DRG gemäß FPV",VLOOKUP(MID(A465,1,4),'FP Haupt'!$A:$M,4,FALSE)))</f>
        <v/>
      </c>
      <c r="C465" s="113">
        <f t="shared" si="39"/>
        <v>0</v>
      </c>
      <c r="D465" s="114" t="str">
        <f t="shared" si="1"/>
        <v/>
      </c>
      <c r="E465" s="114" t="str">
        <f t="shared" si="2"/>
        <v/>
      </c>
      <c r="F465" s="115"/>
      <c r="G465" s="115"/>
      <c r="H465" s="116" t="str">
        <f t="shared" si="3"/>
        <v/>
      </c>
      <c r="I465" s="117">
        <f t="shared" si="4"/>
        <v>0</v>
      </c>
      <c r="J465" s="115"/>
      <c r="K465" s="115"/>
      <c r="L465" s="116" t="str">
        <f t="shared" si="5"/>
        <v/>
      </c>
      <c r="M465" s="114">
        <f t="shared" si="6"/>
        <v>0</v>
      </c>
      <c r="N465" s="115"/>
      <c r="O465" s="115"/>
      <c r="P465" s="116" t="str">
        <f t="shared" si="7"/>
        <v/>
      </c>
      <c r="Q465" s="114">
        <f t="shared" si="8"/>
        <v>0</v>
      </c>
      <c r="R465" s="115"/>
      <c r="S465" s="115"/>
      <c r="T465" s="116" t="str">
        <f t="shared" si="9"/>
        <v/>
      </c>
      <c r="U465" s="114">
        <f t="shared" si="10"/>
        <v>0</v>
      </c>
      <c r="V465" s="115"/>
      <c r="W465" s="115"/>
      <c r="X465" s="116" t="str">
        <f t="shared" si="11"/>
        <v/>
      </c>
      <c r="Y465" s="117">
        <f t="shared" si="12"/>
        <v>0</v>
      </c>
      <c r="Z465" s="267"/>
      <c r="AA465" s="602" t="str">
        <f t="shared" si="70"/>
        <v/>
      </c>
      <c r="AB465" s="603">
        <f t="shared" si="71"/>
        <v>0</v>
      </c>
      <c r="AC465" s="118"/>
      <c r="AG465" s="119" t="str">
        <f t="shared" si="13"/>
        <v>1</v>
      </c>
      <c r="AH465" s="119">
        <f t="shared" si="14"/>
        <v>1</v>
      </c>
      <c r="AI465" s="119" t="e">
        <f t="shared" si="15"/>
        <v>#N/A</v>
      </c>
      <c r="AJ465" s="120" t="e">
        <f>VLOOKUP($AM465,'FP Haupt'!$A:$M,5,FALSE)</f>
        <v>#N/A</v>
      </c>
      <c r="AK465" s="120" t="e">
        <f>VLOOKUP($AM465,'FP Haupt'!$A:$M,6,FALSE)</f>
        <v>#N/A</v>
      </c>
      <c r="AL465" s="120" t="e">
        <f>VLOOKUP($AM465,'Anlage 1d'!$A:$M,4,FALSE)</f>
        <v>#N/A</v>
      </c>
      <c r="AM465" s="119" t="str">
        <f t="shared" si="16"/>
        <v/>
      </c>
      <c r="AP465" s="119" t="str">
        <f t="shared" si="17"/>
        <v>2</v>
      </c>
      <c r="AQ465" s="119">
        <f t="shared" si="18"/>
        <v>1</v>
      </c>
      <c r="AR465" s="119" t="e">
        <f t="shared" si="19"/>
        <v>#N/A</v>
      </c>
      <c r="AS465" s="120" t="e">
        <f>VLOOKUP($AU465,'FP Haupt'!$A:$M,9,FALSE)</f>
        <v>#N/A</v>
      </c>
      <c r="AT465" s="120" t="e">
        <f>VLOOKUP($AU465,'Anlage 1d'!$A:$M,8,FALSE)</f>
        <v>#N/A</v>
      </c>
      <c r="AU465" s="119" t="str">
        <f t="shared" si="20"/>
        <v/>
      </c>
      <c r="AX465" s="119" t="str">
        <f t="shared" si="21"/>
        <v>2</v>
      </c>
      <c r="AY465" s="119">
        <f t="shared" si="22"/>
        <v>1</v>
      </c>
      <c r="AZ465" s="119" t="e">
        <f t="shared" si="23"/>
        <v>#N/A</v>
      </c>
      <c r="BA465" s="120" t="e">
        <f>VLOOKUP($BC465,'FP Haupt'!$A:$M,12,FALSE)</f>
        <v>#N/A</v>
      </c>
      <c r="BB465" s="120" t="e">
        <f>VLOOKUP($BC465,'Anlage 1d'!$A:$M,11,FALSE)</f>
        <v>#N/A</v>
      </c>
      <c r="BC465" s="119" t="str">
        <f t="shared" si="24"/>
        <v/>
      </c>
      <c r="BF465" s="119" t="str">
        <f t="shared" si="25"/>
        <v>2</v>
      </c>
      <c r="BG465" s="119">
        <f t="shared" si="26"/>
        <v>1</v>
      </c>
      <c r="BH465" s="119" t="e">
        <f t="shared" si="27"/>
        <v>#N/A</v>
      </c>
      <c r="BI465" s="120" t="e">
        <f>VLOOKUP($BK465,'FP Haupt'!$A:$M,12,FALSE)</f>
        <v>#N/A</v>
      </c>
      <c r="BJ465" s="120" t="e">
        <f>VLOOKUP($BK465,'Anlage 1d'!$A:$M,11,FALSE)</f>
        <v>#N/A</v>
      </c>
      <c r="BK465" s="119" t="str">
        <f t="shared" si="28"/>
        <v/>
      </c>
      <c r="BN465" s="119" t="str">
        <f t="shared" si="29"/>
        <v>2</v>
      </c>
      <c r="BO465" s="119">
        <f t="shared" si="30"/>
        <v>1</v>
      </c>
      <c r="BP465" s="119" t="e">
        <f t="shared" si="31"/>
        <v>#N/A</v>
      </c>
      <c r="BQ465" s="120" t="e">
        <f>VLOOKUP($BS465,'FP Haupt'!$A:$N,11,FALSE)</f>
        <v>#N/A</v>
      </c>
      <c r="BR465" s="120" t="e">
        <f>VLOOKUP($BS465,'Anlage 1d'!$A:$M,10,FALSE)</f>
        <v>#N/A</v>
      </c>
      <c r="BS465" s="119" t="str">
        <f t="shared" si="32"/>
        <v/>
      </c>
      <c r="BV465" s="119" t="str">
        <f t="shared" si="72"/>
        <v>2</v>
      </c>
      <c r="BW465" s="119">
        <f t="shared" si="73"/>
        <v>1</v>
      </c>
      <c r="BX465" s="119" t="e">
        <f t="shared" si="74"/>
        <v>#N/A</v>
      </c>
      <c r="BY465" s="120" t="e">
        <f>VLOOKUP($CA465,'FP Haupt'!$A:$O,15,FALSE)</f>
        <v>#N/A</v>
      </c>
      <c r="BZ465" s="120" t="e">
        <f>VLOOKUP($CA465,'Anlage 1d'!$A:$O,15,FALSE)</f>
        <v>#N/A</v>
      </c>
      <c r="CA465" s="119" t="str">
        <f t="shared" si="75"/>
        <v/>
      </c>
    </row>
    <row r="466" spans="1:79" x14ac:dyDescent="0.2">
      <c r="A466" s="111"/>
      <c r="B466" s="112" t="str">
        <f>IF(A466="","",IF(ISERROR(VLOOKUP(MID(A466,1,4),'FP Haupt'!$A:$M,4,FALSE)),"keine DRG gemäß FPV",VLOOKUP(MID(A466,1,4),'FP Haupt'!$A:$M,4,FALSE)))</f>
        <v/>
      </c>
      <c r="C466" s="113">
        <f t="shared" si="39"/>
        <v>0</v>
      </c>
      <c r="D466" s="114" t="str">
        <f t="shared" si="1"/>
        <v/>
      </c>
      <c r="E466" s="114" t="str">
        <f t="shared" si="2"/>
        <v/>
      </c>
      <c r="F466" s="115"/>
      <c r="G466" s="115"/>
      <c r="H466" s="116" t="str">
        <f t="shared" si="3"/>
        <v/>
      </c>
      <c r="I466" s="117">
        <f t="shared" si="4"/>
        <v>0</v>
      </c>
      <c r="J466" s="115"/>
      <c r="K466" s="115"/>
      <c r="L466" s="116" t="str">
        <f t="shared" si="5"/>
        <v/>
      </c>
      <c r="M466" s="114">
        <f t="shared" si="6"/>
        <v>0</v>
      </c>
      <c r="N466" s="115"/>
      <c r="O466" s="115"/>
      <c r="P466" s="116" t="str">
        <f t="shared" si="7"/>
        <v/>
      </c>
      <c r="Q466" s="114">
        <f t="shared" si="8"/>
        <v>0</v>
      </c>
      <c r="R466" s="115"/>
      <c r="S466" s="115"/>
      <c r="T466" s="116" t="str">
        <f t="shared" si="9"/>
        <v/>
      </c>
      <c r="U466" s="114">
        <f t="shared" si="10"/>
        <v>0</v>
      </c>
      <c r="V466" s="115"/>
      <c r="W466" s="115"/>
      <c r="X466" s="116" t="str">
        <f t="shared" si="11"/>
        <v/>
      </c>
      <c r="Y466" s="117">
        <f t="shared" si="12"/>
        <v>0</v>
      </c>
      <c r="Z466" s="267"/>
      <c r="AA466" s="602" t="str">
        <f t="shared" si="70"/>
        <v/>
      </c>
      <c r="AB466" s="603">
        <f t="shared" si="71"/>
        <v>0</v>
      </c>
      <c r="AC466" s="118"/>
      <c r="AG466" s="119" t="str">
        <f t="shared" si="13"/>
        <v>1</v>
      </c>
      <c r="AH466" s="119">
        <f t="shared" si="14"/>
        <v>1</v>
      </c>
      <c r="AI466" s="119" t="e">
        <f t="shared" si="15"/>
        <v>#N/A</v>
      </c>
      <c r="AJ466" s="120" t="e">
        <f>VLOOKUP($AM466,'FP Haupt'!$A:$M,5,FALSE)</f>
        <v>#N/A</v>
      </c>
      <c r="AK466" s="120" t="e">
        <f>VLOOKUP($AM466,'FP Haupt'!$A:$M,6,FALSE)</f>
        <v>#N/A</v>
      </c>
      <c r="AL466" s="120" t="e">
        <f>VLOOKUP($AM466,'Anlage 1d'!$A:$M,4,FALSE)</f>
        <v>#N/A</v>
      </c>
      <c r="AM466" s="119" t="str">
        <f t="shared" si="16"/>
        <v/>
      </c>
      <c r="AP466" s="119" t="str">
        <f t="shared" si="17"/>
        <v>2</v>
      </c>
      <c r="AQ466" s="119">
        <f t="shared" si="18"/>
        <v>1</v>
      </c>
      <c r="AR466" s="119" t="e">
        <f t="shared" si="19"/>
        <v>#N/A</v>
      </c>
      <c r="AS466" s="120" t="e">
        <f>VLOOKUP($AU466,'FP Haupt'!$A:$M,9,FALSE)</f>
        <v>#N/A</v>
      </c>
      <c r="AT466" s="120" t="e">
        <f>VLOOKUP($AU466,'Anlage 1d'!$A:$M,8,FALSE)</f>
        <v>#N/A</v>
      </c>
      <c r="AU466" s="119" t="str">
        <f t="shared" si="20"/>
        <v/>
      </c>
      <c r="AX466" s="119" t="str">
        <f t="shared" si="21"/>
        <v>2</v>
      </c>
      <c r="AY466" s="119">
        <f t="shared" si="22"/>
        <v>1</v>
      </c>
      <c r="AZ466" s="119" t="e">
        <f t="shared" si="23"/>
        <v>#N/A</v>
      </c>
      <c r="BA466" s="120" t="e">
        <f>VLOOKUP($BC466,'FP Haupt'!$A:$M,12,FALSE)</f>
        <v>#N/A</v>
      </c>
      <c r="BB466" s="120" t="e">
        <f>VLOOKUP($BC466,'Anlage 1d'!$A:$M,11,FALSE)</f>
        <v>#N/A</v>
      </c>
      <c r="BC466" s="119" t="str">
        <f t="shared" si="24"/>
        <v/>
      </c>
      <c r="BF466" s="119" t="str">
        <f t="shared" si="25"/>
        <v>2</v>
      </c>
      <c r="BG466" s="119">
        <f t="shared" si="26"/>
        <v>1</v>
      </c>
      <c r="BH466" s="119" t="e">
        <f t="shared" si="27"/>
        <v>#N/A</v>
      </c>
      <c r="BI466" s="120" t="e">
        <f>VLOOKUP($BK466,'FP Haupt'!$A:$M,12,FALSE)</f>
        <v>#N/A</v>
      </c>
      <c r="BJ466" s="120" t="e">
        <f>VLOOKUP($BK466,'Anlage 1d'!$A:$M,11,FALSE)</f>
        <v>#N/A</v>
      </c>
      <c r="BK466" s="119" t="str">
        <f t="shared" si="28"/>
        <v/>
      </c>
      <c r="BN466" s="119" t="str">
        <f t="shared" si="29"/>
        <v>2</v>
      </c>
      <c r="BO466" s="119">
        <f t="shared" si="30"/>
        <v>1</v>
      </c>
      <c r="BP466" s="119" t="e">
        <f t="shared" si="31"/>
        <v>#N/A</v>
      </c>
      <c r="BQ466" s="120" t="e">
        <f>VLOOKUP($BS466,'FP Haupt'!$A:$N,11,FALSE)</f>
        <v>#N/A</v>
      </c>
      <c r="BR466" s="120" t="e">
        <f>VLOOKUP($BS466,'Anlage 1d'!$A:$M,10,FALSE)</f>
        <v>#N/A</v>
      </c>
      <c r="BS466" s="119" t="str">
        <f t="shared" si="32"/>
        <v/>
      </c>
      <c r="BV466" s="119" t="str">
        <f t="shared" si="72"/>
        <v>2</v>
      </c>
      <c r="BW466" s="119">
        <f t="shared" si="73"/>
        <v>1</v>
      </c>
      <c r="BX466" s="119" t="e">
        <f t="shared" si="74"/>
        <v>#N/A</v>
      </c>
      <c r="BY466" s="120" t="e">
        <f>VLOOKUP($CA466,'FP Haupt'!$A:$O,15,FALSE)</f>
        <v>#N/A</v>
      </c>
      <c r="BZ466" s="120" t="e">
        <f>VLOOKUP($CA466,'Anlage 1d'!$A:$O,15,FALSE)</f>
        <v>#N/A</v>
      </c>
      <c r="CA466" s="119" t="str">
        <f t="shared" si="75"/>
        <v/>
      </c>
    </row>
    <row r="467" spans="1:79" x14ac:dyDescent="0.2">
      <c r="A467" s="111"/>
      <c r="B467" s="112" t="str">
        <f>IF(A467="","",IF(ISERROR(VLOOKUP(MID(A467,1,4),'FP Haupt'!$A:$M,4,FALSE)),"keine DRG gemäß FPV",VLOOKUP(MID(A467,1,4),'FP Haupt'!$A:$M,4,FALSE)))</f>
        <v/>
      </c>
      <c r="C467" s="113">
        <f t="shared" si="39"/>
        <v>0</v>
      </c>
      <c r="D467" s="114" t="str">
        <f t="shared" si="1"/>
        <v/>
      </c>
      <c r="E467" s="114" t="str">
        <f t="shared" si="2"/>
        <v/>
      </c>
      <c r="F467" s="115"/>
      <c r="G467" s="115"/>
      <c r="H467" s="116" t="str">
        <f t="shared" si="3"/>
        <v/>
      </c>
      <c r="I467" s="117">
        <f t="shared" si="4"/>
        <v>0</v>
      </c>
      <c r="J467" s="115"/>
      <c r="K467" s="115"/>
      <c r="L467" s="116" t="str">
        <f t="shared" si="5"/>
        <v/>
      </c>
      <c r="M467" s="114">
        <f t="shared" si="6"/>
        <v>0</v>
      </c>
      <c r="N467" s="115"/>
      <c r="O467" s="115"/>
      <c r="P467" s="116" t="str">
        <f t="shared" si="7"/>
        <v/>
      </c>
      <c r="Q467" s="114">
        <f t="shared" si="8"/>
        <v>0</v>
      </c>
      <c r="R467" s="115"/>
      <c r="S467" s="115"/>
      <c r="T467" s="116" t="str">
        <f t="shared" si="9"/>
        <v/>
      </c>
      <c r="U467" s="114">
        <f t="shared" si="10"/>
        <v>0</v>
      </c>
      <c r="V467" s="115"/>
      <c r="W467" s="115"/>
      <c r="X467" s="116" t="str">
        <f t="shared" si="11"/>
        <v/>
      </c>
      <c r="Y467" s="117">
        <f t="shared" si="12"/>
        <v>0</v>
      </c>
      <c r="Z467" s="267"/>
      <c r="AA467" s="602" t="str">
        <f t="shared" ref="AA467:AA530" si="76">IF(ISERROR($BX467),"",ROUND($BX467*$G$12,4))</f>
        <v/>
      </c>
      <c r="AB467" s="603">
        <f t="shared" ref="AB467:AB530" si="77">IF($A467="",0,IF($Z467&lt;=0,0,IF(ISERROR($AA467*$Z467),0,($AA467*$Z467))))</f>
        <v>0</v>
      </c>
      <c r="AC467" s="118"/>
      <c r="AG467" s="119" t="str">
        <f t="shared" si="13"/>
        <v>1</v>
      </c>
      <c r="AH467" s="119">
        <f t="shared" si="14"/>
        <v>1</v>
      </c>
      <c r="AI467" s="119" t="e">
        <f t="shared" si="15"/>
        <v>#N/A</v>
      </c>
      <c r="AJ467" s="120" t="e">
        <f>VLOOKUP($AM467,'FP Haupt'!$A:$M,5,FALSE)</f>
        <v>#N/A</v>
      </c>
      <c r="AK467" s="120" t="e">
        <f>VLOOKUP($AM467,'FP Haupt'!$A:$M,6,FALSE)</f>
        <v>#N/A</v>
      </c>
      <c r="AL467" s="120" t="e">
        <f>VLOOKUP($AM467,'Anlage 1d'!$A:$M,4,FALSE)</f>
        <v>#N/A</v>
      </c>
      <c r="AM467" s="119" t="str">
        <f t="shared" si="16"/>
        <v/>
      </c>
      <c r="AP467" s="119" t="str">
        <f t="shared" si="17"/>
        <v>2</v>
      </c>
      <c r="AQ467" s="119">
        <f t="shared" si="18"/>
        <v>1</v>
      </c>
      <c r="AR467" s="119" t="e">
        <f t="shared" si="19"/>
        <v>#N/A</v>
      </c>
      <c r="AS467" s="120" t="e">
        <f>VLOOKUP($AU467,'FP Haupt'!$A:$M,9,FALSE)</f>
        <v>#N/A</v>
      </c>
      <c r="AT467" s="120" t="e">
        <f>VLOOKUP($AU467,'Anlage 1d'!$A:$M,8,FALSE)</f>
        <v>#N/A</v>
      </c>
      <c r="AU467" s="119" t="str">
        <f t="shared" si="20"/>
        <v/>
      </c>
      <c r="AX467" s="119" t="str">
        <f t="shared" si="21"/>
        <v>2</v>
      </c>
      <c r="AY467" s="119">
        <f t="shared" si="22"/>
        <v>1</v>
      </c>
      <c r="AZ467" s="119" t="e">
        <f t="shared" si="23"/>
        <v>#N/A</v>
      </c>
      <c r="BA467" s="120" t="e">
        <f>VLOOKUP($BC467,'FP Haupt'!$A:$M,12,FALSE)</f>
        <v>#N/A</v>
      </c>
      <c r="BB467" s="120" t="e">
        <f>VLOOKUP($BC467,'Anlage 1d'!$A:$M,11,FALSE)</f>
        <v>#N/A</v>
      </c>
      <c r="BC467" s="119" t="str">
        <f t="shared" si="24"/>
        <v/>
      </c>
      <c r="BF467" s="119" t="str">
        <f t="shared" si="25"/>
        <v>2</v>
      </c>
      <c r="BG467" s="119">
        <f t="shared" si="26"/>
        <v>1</v>
      </c>
      <c r="BH467" s="119" t="e">
        <f t="shared" si="27"/>
        <v>#N/A</v>
      </c>
      <c r="BI467" s="120" t="e">
        <f>VLOOKUP($BK467,'FP Haupt'!$A:$M,12,FALSE)</f>
        <v>#N/A</v>
      </c>
      <c r="BJ467" s="120" t="e">
        <f>VLOOKUP($BK467,'Anlage 1d'!$A:$M,11,FALSE)</f>
        <v>#N/A</v>
      </c>
      <c r="BK467" s="119" t="str">
        <f t="shared" si="28"/>
        <v/>
      </c>
      <c r="BN467" s="119" t="str">
        <f t="shared" si="29"/>
        <v>2</v>
      </c>
      <c r="BO467" s="119">
        <f t="shared" si="30"/>
        <v>1</v>
      </c>
      <c r="BP467" s="119" t="e">
        <f t="shared" si="31"/>
        <v>#N/A</v>
      </c>
      <c r="BQ467" s="120" t="e">
        <f>VLOOKUP($BS467,'FP Haupt'!$A:$N,11,FALSE)</f>
        <v>#N/A</v>
      </c>
      <c r="BR467" s="120" t="e">
        <f>VLOOKUP($BS467,'Anlage 1d'!$A:$M,10,FALSE)</f>
        <v>#N/A</v>
      </c>
      <c r="BS467" s="119" t="str">
        <f t="shared" si="32"/>
        <v/>
      </c>
      <c r="BV467" s="119" t="str">
        <f t="shared" ref="BV467:BV530" si="78">IF(MID($A467,5,1)="","2",MID($A467,5,1))</f>
        <v>2</v>
      </c>
      <c r="BW467" s="119">
        <f t="shared" ref="BW467:BW530" si="79">VLOOKUP($BV467,$BT$4:$BU$5,2,FALSE)</f>
        <v>1</v>
      </c>
      <c r="BX467" s="119" t="e">
        <f t="shared" ref="BX467:BX530" si="80">INDEX($BY467:$BZ467,1,$BW467)</f>
        <v>#N/A</v>
      </c>
      <c r="BY467" s="120" t="e">
        <f>VLOOKUP($CA467,'FP Haupt'!$A:$O,15,FALSE)</f>
        <v>#N/A</v>
      </c>
      <c r="BZ467" s="120" t="e">
        <f>VLOOKUP($CA467,'Anlage 1d'!$A:$O,15,FALSE)</f>
        <v>#N/A</v>
      </c>
      <c r="CA467" s="119" t="str">
        <f t="shared" ref="CA467:CA530" si="81">MID($A467,1,4)</f>
        <v/>
      </c>
    </row>
    <row r="468" spans="1:79" x14ac:dyDescent="0.2">
      <c r="A468" s="111"/>
      <c r="B468" s="112" t="str">
        <f>IF(A468="","",IF(ISERROR(VLOOKUP(MID(A468,1,4),'FP Haupt'!$A:$M,4,FALSE)),"keine DRG gemäß FPV",VLOOKUP(MID(A468,1,4),'FP Haupt'!$A:$M,4,FALSE)))</f>
        <v/>
      </c>
      <c r="C468" s="113">
        <f t="shared" si="39"/>
        <v>0</v>
      </c>
      <c r="D468" s="114" t="str">
        <f t="shared" si="1"/>
        <v/>
      </c>
      <c r="E468" s="114" t="str">
        <f t="shared" si="2"/>
        <v/>
      </c>
      <c r="F468" s="115"/>
      <c r="G468" s="115"/>
      <c r="H468" s="116" t="str">
        <f t="shared" si="3"/>
        <v/>
      </c>
      <c r="I468" s="117">
        <f t="shared" si="4"/>
        <v>0</v>
      </c>
      <c r="J468" s="115"/>
      <c r="K468" s="115"/>
      <c r="L468" s="116" t="str">
        <f t="shared" si="5"/>
        <v/>
      </c>
      <c r="M468" s="114">
        <f t="shared" si="6"/>
        <v>0</v>
      </c>
      <c r="N468" s="115"/>
      <c r="O468" s="115"/>
      <c r="P468" s="116" t="str">
        <f t="shared" si="7"/>
        <v/>
      </c>
      <c r="Q468" s="114">
        <f t="shared" si="8"/>
        <v>0</v>
      </c>
      <c r="R468" s="115"/>
      <c r="S468" s="115"/>
      <c r="T468" s="116" t="str">
        <f t="shared" si="9"/>
        <v/>
      </c>
      <c r="U468" s="114">
        <f t="shared" si="10"/>
        <v>0</v>
      </c>
      <c r="V468" s="115"/>
      <c r="W468" s="115"/>
      <c r="X468" s="116" t="str">
        <f t="shared" si="11"/>
        <v/>
      </c>
      <c r="Y468" s="117">
        <f t="shared" si="12"/>
        <v>0</v>
      </c>
      <c r="Z468" s="267"/>
      <c r="AA468" s="602" t="str">
        <f t="shared" si="76"/>
        <v/>
      </c>
      <c r="AB468" s="603">
        <f t="shared" si="77"/>
        <v>0</v>
      </c>
      <c r="AC468" s="118"/>
      <c r="AG468" s="119" t="str">
        <f t="shared" si="13"/>
        <v>1</v>
      </c>
      <c r="AH468" s="119">
        <f t="shared" si="14"/>
        <v>1</v>
      </c>
      <c r="AI468" s="119" t="e">
        <f t="shared" si="15"/>
        <v>#N/A</v>
      </c>
      <c r="AJ468" s="120" t="e">
        <f>VLOOKUP($AM468,'FP Haupt'!$A:$M,5,FALSE)</f>
        <v>#N/A</v>
      </c>
      <c r="AK468" s="120" t="e">
        <f>VLOOKUP($AM468,'FP Haupt'!$A:$M,6,FALSE)</f>
        <v>#N/A</v>
      </c>
      <c r="AL468" s="120" t="e">
        <f>VLOOKUP($AM468,'Anlage 1d'!$A:$M,4,FALSE)</f>
        <v>#N/A</v>
      </c>
      <c r="AM468" s="119" t="str">
        <f t="shared" si="16"/>
        <v/>
      </c>
      <c r="AP468" s="119" t="str">
        <f t="shared" si="17"/>
        <v>2</v>
      </c>
      <c r="AQ468" s="119">
        <f t="shared" si="18"/>
        <v>1</v>
      </c>
      <c r="AR468" s="119" t="e">
        <f t="shared" si="19"/>
        <v>#N/A</v>
      </c>
      <c r="AS468" s="120" t="e">
        <f>VLOOKUP($AU468,'FP Haupt'!$A:$M,9,FALSE)</f>
        <v>#N/A</v>
      </c>
      <c r="AT468" s="120" t="e">
        <f>VLOOKUP($AU468,'Anlage 1d'!$A:$M,8,FALSE)</f>
        <v>#N/A</v>
      </c>
      <c r="AU468" s="119" t="str">
        <f t="shared" si="20"/>
        <v/>
      </c>
      <c r="AX468" s="119" t="str">
        <f t="shared" si="21"/>
        <v>2</v>
      </c>
      <c r="AY468" s="119">
        <f t="shared" si="22"/>
        <v>1</v>
      </c>
      <c r="AZ468" s="119" t="e">
        <f t="shared" si="23"/>
        <v>#N/A</v>
      </c>
      <c r="BA468" s="120" t="e">
        <f>VLOOKUP($BC468,'FP Haupt'!$A:$M,12,FALSE)</f>
        <v>#N/A</v>
      </c>
      <c r="BB468" s="120" t="e">
        <f>VLOOKUP($BC468,'Anlage 1d'!$A:$M,11,FALSE)</f>
        <v>#N/A</v>
      </c>
      <c r="BC468" s="119" t="str">
        <f t="shared" si="24"/>
        <v/>
      </c>
      <c r="BF468" s="119" t="str">
        <f t="shared" si="25"/>
        <v>2</v>
      </c>
      <c r="BG468" s="119">
        <f t="shared" si="26"/>
        <v>1</v>
      </c>
      <c r="BH468" s="119" t="e">
        <f t="shared" si="27"/>
        <v>#N/A</v>
      </c>
      <c r="BI468" s="120" t="e">
        <f>VLOOKUP($BK468,'FP Haupt'!$A:$M,12,FALSE)</f>
        <v>#N/A</v>
      </c>
      <c r="BJ468" s="120" t="e">
        <f>VLOOKUP($BK468,'Anlage 1d'!$A:$M,11,FALSE)</f>
        <v>#N/A</v>
      </c>
      <c r="BK468" s="119" t="str">
        <f t="shared" si="28"/>
        <v/>
      </c>
      <c r="BN468" s="119" t="str">
        <f t="shared" si="29"/>
        <v>2</v>
      </c>
      <c r="BO468" s="119">
        <f t="shared" si="30"/>
        <v>1</v>
      </c>
      <c r="BP468" s="119" t="e">
        <f t="shared" si="31"/>
        <v>#N/A</v>
      </c>
      <c r="BQ468" s="120" t="e">
        <f>VLOOKUP($BS468,'FP Haupt'!$A:$N,11,FALSE)</f>
        <v>#N/A</v>
      </c>
      <c r="BR468" s="120" t="e">
        <f>VLOOKUP($BS468,'Anlage 1d'!$A:$M,10,FALSE)</f>
        <v>#N/A</v>
      </c>
      <c r="BS468" s="119" t="str">
        <f t="shared" si="32"/>
        <v/>
      </c>
      <c r="BV468" s="119" t="str">
        <f t="shared" si="78"/>
        <v>2</v>
      </c>
      <c r="BW468" s="119">
        <f t="shared" si="79"/>
        <v>1</v>
      </c>
      <c r="BX468" s="119" t="e">
        <f t="shared" si="80"/>
        <v>#N/A</v>
      </c>
      <c r="BY468" s="120" t="e">
        <f>VLOOKUP($CA468,'FP Haupt'!$A:$O,15,FALSE)</f>
        <v>#N/A</v>
      </c>
      <c r="BZ468" s="120" t="e">
        <f>VLOOKUP($CA468,'Anlage 1d'!$A:$O,15,FALSE)</f>
        <v>#N/A</v>
      </c>
      <c r="CA468" s="119" t="str">
        <f t="shared" si="81"/>
        <v/>
      </c>
    </row>
    <row r="469" spans="1:79" x14ac:dyDescent="0.2">
      <c r="A469" s="111"/>
      <c r="B469" s="112" t="str">
        <f>IF(A469="","",IF(ISERROR(VLOOKUP(MID(A469,1,4),'FP Haupt'!$A:$M,4,FALSE)),"keine DRG gemäß FPV",VLOOKUP(MID(A469,1,4),'FP Haupt'!$A:$M,4,FALSE)))</f>
        <v/>
      </c>
      <c r="C469" s="113">
        <f t="shared" si="39"/>
        <v>0</v>
      </c>
      <c r="D469" s="114" t="str">
        <f t="shared" si="1"/>
        <v/>
      </c>
      <c r="E469" s="114" t="str">
        <f t="shared" si="2"/>
        <v/>
      </c>
      <c r="F469" s="115"/>
      <c r="G469" s="115"/>
      <c r="H469" s="116" t="str">
        <f t="shared" si="3"/>
        <v/>
      </c>
      <c r="I469" s="117">
        <f t="shared" si="4"/>
        <v>0</v>
      </c>
      <c r="J469" s="115"/>
      <c r="K469" s="115"/>
      <c r="L469" s="116" t="str">
        <f t="shared" si="5"/>
        <v/>
      </c>
      <c r="M469" s="114">
        <f t="shared" si="6"/>
        <v>0</v>
      </c>
      <c r="N469" s="115"/>
      <c r="O469" s="115"/>
      <c r="P469" s="116" t="str">
        <f t="shared" si="7"/>
        <v/>
      </c>
      <c r="Q469" s="114">
        <f t="shared" si="8"/>
        <v>0</v>
      </c>
      <c r="R469" s="115"/>
      <c r="S469" s="115"/>
      <c r="T469" s="116" t="str">
        <f t="shared" si="9"/>
        <v/>
      </c>
      <c r="U469" s="114">
        <f t="shared" si="10"/>
        <v>0</v>
      </c>
      <c r="V469" s="115"/>
      <c r="W469" s="115"/>
      <c r="X469" s="116" t="str">
        <f t="shared" si="11"/>
        <v/>
      </c>
      <c r="Y469" s="117">
        <f t="shared" si="12"/>
        <v>0</v>
      </c>
      <c r="Z469" s="267"/>
      <c r="AA469" s="602" t="str">
        <f t="shared" si="76"/>
        <v/>
      </c>
      <c r="AB469" s="603">
        <f t="shared" si="77"/>
        <v>0</v>
      </c>
      <c r="AC469" s="118"/>
      <c r="AG469" s="119" t="str">
        <f t="shared" si="13"/>
        <v>1</v>
      </c>
      <c r="AH469" s="119">
        <f t="shared" si="14"/>
        <v>1</v>
      </c>
      <c r="AI469" s="119" t="e">
        <f t="shared" si="15"/>
        <v>#N/A</v>
      </c>
      <c r="AJ469" s="120" t="e">
        <f>VLOOKUP($AM469,'FP Haupt'!$A:$M,5,FALSE)</f>
        <v>#N/A</v>
      </c>
      <c r="AK469" s="120" t="e">
        <f>VLOOKUP($AM469,'FP Haupt'!$A:$M,6,FALSE)</f>
        <v>#N/A</v>
      </c>
      <c r="AL469" s="120" t="e">
        <f>VLOOKUP($AM469,'Anlage 1d'!$A:$M,4,FALSE)</f>
        <v>#N/A</v>
      </c>
      <c r="AM469" s="119" t="str">
        <f t="shared" si="16"/>
        <v/>
      </c>
      <c r="AP469" s="119" t="str">
        <f t="shared" si="17"/>
        <v>2</v>
      </c>
      <c r="AQ469" s="119">
        <f t="shared" si="18"/>
        <v>1</v>
      </c>
      <c r="AR469" s="119" t="e">
        <f t="shared" si="19"/>
        <v>#N/A</v>
      </c>
      <c r="AS469" s="120" t="e">
        <f>VLOOKUP($AU469,'FP Haupt'!$A:$M,9,FALSE)</f>
        <v>#N/A</v>
      </c>
      <c r="AT469" s="120" t="e">
        <f>VLOOKUP($AU469,'Anlage 1d'!$A:$M,8,FALSE)</f>
        <v>#N/A</v>
      </c>
      <c r="AU469" s="119" t="str">
        <f t="shared" si="20"/>
        <v/>
      </c>
      <c r="AX469" s="119" t="str">
        <f t="shared" si="21"/>
        <v>2</v>
      </c>
      <c r="AY469" s="119">
        <f t="shared" si="22"/>
        <v>1</v>
      </c>
      <c r="AZ469" s="119" t="e">
        <f t="shared" si="23"/>
        <v>#N/A</v>
      </c>
      <c r="BA469" s="120" t="e">
        <f>VLOOKUP($BC469,'FP Haupt'!$A:$M,12,FALSE)</f>
        <v>#N/A</v>
      </c>
      <c r="BB469" s="120" t="e">
        <f>VLOOKUP($BC469,'Anlage 1d'!$A:$M,11,FALSE)</f>
        <v>#N/A</v>
      </c>
      <c r="BC469" s="119" t="str">
        <f t="shared" si="24"/>
        <v/>
      </c>
      <c r="BF469" s="119" t="str">
        <f t="shared" si="25"/>
        <v>2</v>
      </c>
      <c r="BG469" s="119">
        <f t="shared" si="26"/>
        <v>1</v>
      </c>
      <c r="BH469" s="119" t="e">
        <f t="shared" si="27"/>
        <v>#N/A</v>
      </c>
      <c r="BI469" s="120" t="e">
        <f>VLOOKUP($BK469,'FP Haupt'!$A:$M,12,FALSE)</f>
        <v>#N/A</v>
      </c>
      <c r="BJ469" s="120" t="e">
        <f>VLOOKUP($BK469,'Anlage 1d'!$A:$M,11,FALSE)</f>
        <v>#N/A</v>
      </c>
      <c r="BK469" s="119" t="str">
        <f t="shared" si="28"/>
        <v/>
      </c>
      <c r="BN469" s="119" t="str">
        <f t="shared" si="29"/>
        <v>2</v>
      </c>
      <c r="BO469" s="119">
        <f t="shared" si="30"/>
        <v>1</v>
      </c>
      <c r="BP469" s="119" t="e">
        <f t="shared" si="31"/>
        <v>#N/A</v>
      </c>
      <c r="BQ469" s="120" t="e">
        <f>VLOOKUP($BS469,'FP Haupt'!$A:$N,11,FALSE)</f>
        <v>#N/A</v>
      </c>
      <c r="BR469" s="120" t="e">
        <f>VLOOKUP($BS469,'Anlage 1d'!$A:$M,10,FALSE)</f>
        <v>#N/A</v>
      </c>
      <c r="BS469" s="119" t="str">
        <f t="shared" si="32"/>
        <v/>
      </c>
      <c r="BV469" s="119" t="str">
        <f t="shared" si="78"/>
        <v>2</v>
      </c>
      <c r="BW469" s="119">
        <f t="shared" si="79"/>
        <v>1</v>
      </c>
      <c r="BX469" s="119" t="e">
        <f t="shared" si="80"/>
        <v>#N/A</v>
      </c>
      <c r="BY469" s="120" t="e">
        <f>VLOOKUP($CA469,'FP Haupt'!$A:$O,15,FALSE)</f>
        <v>#N/A</v>
      </c>
      <c r="BZ469" s="120" t="e">
        <f>VLOOKUP($CA469,'Anlage 1d'!$A:$O,15,FALSE)</f>
        <v>#N/A</v>
      </c>
      <c r="CA469" s="119" t="str">
        <f t="shared" si="81"/>
        <v/>
      </c>
    </row>
    <row r="470" spans="1:79" x14ac:dyDescent="0.2">
      <c r="A470" s="111"/>
      <c r="B470" s="112" t="str">
        <f>IF(A470="","",IF(ISERROR(VLOOKUP(MID(A470,1,4),'FP Haupt'!$A:$M,4,FALSE)),"keine DRG gemäß FPV",VLOOKUP(MID(A470,1,4),'FP Haupt'!$A:$M,4,FALSE)))</f>
        <v/>
      </c>
      <c r="C470" s="113">
        <f t="shared" si="39"/>
        <v>0</v>
      </c>
      <c r="D470" s="114" t="str">
        <f t="shared" si="1"/>
        <v/>
      </c>
      <c r="E470" s="114" t="str">
        <f t="shared" si="2"/>
        <v/>
      </c>
      <c r="F470" s="115"/>
      <c r="G470" s="115"/>
      <c r="H470" s="116" t="str">
        <f t="shared" si="3"/>
        <v/>
      </c>
      <c r="I470" s="117">
        <f t="shared" si="4"/>
        <v>0</v>
      </c>
      <c r="J470" s="115"/>
      <c r="K470" s="115"/>
      <c r="L470" s="116" t="str">
        <f t="shared" si="5"/>
        <v/>
      </c>
      <c r="M470" s="114">
        <f t="shared" si="6"/>
        <v>0</v>
      </c>
      <c r="N470" s="115"/>
      <c r="O470" s="115"/>
      <c r="P470" s="116" t="str">
        <f t="shared" si="7"/>
        <v/>
      </c>
      <c r="Q470" s="114">
        <f t="shared" si="8"/>
        <v>0</v>
      </c>
      <c r="R470" s="115"/>
      <c r="S470" s="115"/>
      <c r="T470" s="116" t="str">
        <f t="shared" si="9"/>
        <v/>
      </c>
      <c r="U470" s="114">
        <f t="shared" si="10"/>
        <v>0</v>
      </c>
      <c r="V470" s="115"/>
      <c r="W470" s="115"/>
      <c r="X470" s="116" t="str">
        <f t="shared" si="11"/>
        <v/>
      </c>
      <c r="Y470" s="117">
        <f t="shared" si="12"/>
        <v>0</v>
      </c>
      <c r="Z470" s="267"/>
      <c r="AA470" s="602" t="str">
        <f t="shared" si="76"/>
        <v/>
      </c>
      <c r="AB470" s="603">
        <f t="shared" si="77"/>
        <v>0</v>
      </c>
      <c r="AC470" s="118"/>
      <c r="AG470" s="119" t="str">
        <f t="shared" si="13"/>
        <v>1</v>
      </c>
      <c r="AH470" s="119">
        <f t="shared" si="14"/>
        <v>1</v>
      </c>
      <c r="AI470" s="119" t="e">
        <f t="shared" si="15"/>
        <v>#N/A</v>
      </c>
      <c r="AJ470" s="120" t="e">
        <f>VLOOKUP($AM470,'FP Haupt'!$A:$M,5,FALSE)</f>
        <v>#N/A</v>
      </c>
      <c r="AK470" s="120" t="e">
        <f>VLOOKUP($AM470,'FP Haupt'!$A:$M,6,FALSE)</f>
        <v>#N/A</v>
      </c>
      <c r="AL470" s="120" t="e">
        <f>VLOOKUP($AM470,'Anlage 1d'!$A:$M,4,FALSE)</f>
        <v>#N/A</v>
      </c>
      <c r="AM470" s="119" t="str">
        <f t="shared" si="16"/>
        <v/>
      </c>
      <c r="AP470" s="119" t="str">
        <f t="shared" si="17"/>
        <v>2</v>
      </c>
      <c r="AQ470" s="119">
        <f t="shared" si="18"/>
        <v>1</v>
      </c>
      <c r="AR470" s="119" t="e">
        <f t="shared" si="19"/>
        <v>#N/A</v>
      </c>
      <c r="AS470" s="120" t="e">
        <f>VLOOKUP($AU470,'FP Haupt'!$A:$M,9,FALSE)</f>
        <v>#N/A</v>
      </c>
      <c r="AT470" s="120" t="e">
        <f>VLOOKUP($AU470,'Anlage 1d'!$A:$M,8,FALSE)</f>
        <v>#N/A</v>
      </c>
      <c r="AU470" s="119" t="str">
        <f t="shared" si="20"/>
        <v/>
      </c>
      <c r="AX470" s="119" t="str">
        <f t="shared" si="21"/>
        <v>2</v>
      </c>
      <c r="AY470" s="119">
        <f t="shared" si="22"/>
        <v>1</v>
      </c>
      <c r="AZ470" s="119" t="e">
        <f t="shared" si="23"/>
        <v>#N/A</v>
      </c>
      <c r="BA470" s="120" t="e">
        <f>VLOOKUP($BC470,'FP Haupt'!$A:$M,12,FALSE)</f>
        <v>#N/A</v>
      </c>
      <c r="BB470" s="120" t="e">
        <f>VLOOKUP($BC470,'Anlage 1d'!$A:$M,11,FALSE)</f>
        <v>#N/A</v>
      </c>
      <c r="BC470" s="119" t="str">
        <f t="shared" si="24"/>
        <v/>
      </c>
      <c r="BF470" s="119" t="str">
        <f t="shared" si="25"/>
        <v>2</v>
      </c>
      <c r="BG470" s="119">
        <f t="shared" si="26"/>
        <v>1</v>
      </c>
      <c r="BH470" s="119" t="e">
        <f t="shared" si="27"/>
        <v>#N/A</v>
      </c>
      <c r="BI470" s="120" t="e">
        <f>VLOOKUP($BK470,'FP Haupt'!$A:$M,12,FALSE)</f>
        <v>#N/A</v>
      </c>
      <c r="BJ470" s="120" t="e">
        <f>VLOOKUP($BK470,'Anlage 1d'!$A:$M,11,FALSE)</f>
        <v>#N/A</v>
      </c>
      <c r="BK470" s="119" t="str">
        <f t="shared" si="28"/>
        <v/>
      </c>
      <c r="BN470" s="119" t="str">
        <f t="shared" si="29"/>
        <v>2</v>
      </c>
      <c r="BO470" s="119">
        <f t="shared" si="30"/>
        <v>1</v>
      </c>
      <c r="BP470" s="119" t="e">
        <f t="shared" si="31"/>
        <v>#N/A</v>
      </c>
      <c r="BQ470" s="120" t="e">
        <f>VLOOKUP($BS470,'FP Haupt'!$A:$N,11,FALSE)</f>
        <v>#N/A</v>
      </c>
      <c r="BR470" s="120" t="e">
        <f>VLOOKUP($BS470,'Anlage 1d'!$A:$M,10,FALSE)</f>
        <v>#N/A</v>
      </c>
      <c r="BS470" s="119" t="str">
        <f t="shared" si="32"/>
        <v/>
      </c>
      <c r="BV470" s="119" t="str">
        <f t="shared" si="78"/>
        <v>2</v>
      </c>
      <c r="BW470" s="119">
        <f t="shared" si="79"/>
        <v>1</v>
      </c>
      <c r="BX470" s="119" t="e">
        <f t="shared" si="80"/>
        <v>#N/A</v>
      </c>
      <c r="BY470" s="120" t="e">
        <f>VLOOKUP($CA470,'FP Haupt'!$A:$O,15,FALSE)</f>
        <v>#N/A</v>
      </c>
      <c r="BZ470" s="120" t="e">
        <f>VLOOKUP($CA470,'Anlage 1d'!$A:$O,15,FALSE)</f>
        <v>#N/A</v>
      </c>
      <c r="CA470" s="119" t="str">
        <f t="shared" si="81"/>
        <v/>
      </c>
    </row>
    <row r="471" spans="1:79" x14ac:dyDescent="0.2">
      <c r="A471" s="111"/>
      <c r="B471" s="112" t="str">
        <f>IF(A471="","",IF(ISERROR(VLOOKUP(MID(A471,1,4),'FP Haupt'!$A:$M,4,FALSE)),"keine DRG gemäß FPV",VLOOKUP(MID(A471,1,4),'FP Haupt'!$A:$M,4,FALSE)))</f>
        <v/>
      </c>
      <c r="C471" s="113">
        <f t="shared" si="39"/>
        <v>0</v>
      </c>
      <c r="D471" s="114" t="str">
        <f t="shared" si="1"/>
        <v/>
      </c>
      <c r="E471" s="114" t="str">
        <f t="shared" si="2"/>
        <v/>
      </c>
      <c r="F471" s="115"/>
      <c r="G471" s="115"/>
      <c r="H471" s="116" t="str">
        <f t="shared" si="3"/>
        <v/>
      </c>
      <c r="I471" s="117">
        <f t="shared" si="4"/>
        <v>0</v>
      </c>
      <c r="J471" s="115"/>
      <c r="K471" s="115"/>
      <c r="L471" s="116" t="str">
        <f t="shared" si="5"/>
        <v/>
      </c>
      <c r="M471" s="114">
        <f t="shared" si="6"/>
        <v>0</v>
      </c>
      <c r="N471" s="115"/>
      <c r="O471" s="115"/>
      <c r="P471" s="116" t="str">
        <f t="shared" si="7"/>
        <v/>
      </c>
      <c r="Q471" s="114">
        <f t="shared" si="8"/>
        <v>0</v>
      </c>
      <c r="R471" s="115"/>
      <c r="S471" s="115"/>
      <c r="T471" s="116" t="str">
        <f t="shared" si="9"/>
        <v/>
      </c>
      <c r="U471" s="114">
        <f t="shared" si="10"/>
        <v>0</v>
      </c>
      <c r="V471" s="115"/>
      <c r="W471" s="115"/>
      <c r="X471" s="116" t="str">
        <f t="shared" si="11"/>
        <v/>
      </c>
      <c r="Y471" s="117">
        <f t="shared" si="12"/>
        <v>0</v>
      </c>
      <c r="Z471" s="267"/>
      <c r="AA471" s="602" t="str">
        <f t="shared" si="76"/>
        <v/>
      </c>
      <c r="AB471" s="603">
        <f t="shared" si="77"/>
        <v>0</v>
      </c>
      <c r="AC471" s="118"/>
      <c r="AG471" s="119" t="str">
        <f t="shared" si="13"/>
        <v>1</v>
      </c>
      <c r="AH471" s="119">
        <f t="shared" si="14"/>
        <v>1</v>
      </c>
      <c r="AI471" s="119" t="e">
        <f t="shared" si="15"/>
        <v>#N/A</v>
      </c>
      <c r="AJ471" s="120" t="e">
        <f>VLOOKUP($AM471,'FP Haupt'!$A:$M,5,FALSE)</f>
        <v>#N/A</v>
      </c>
      <c r="AK471" s="120" t="e">
        <f>VLOOKUP($AM471,'FP Haupt'!$A:$M,6,FALSE)</f>
        <v>#N/A</v>
      </c>
      <c r="AL471" s="120" t="e">
        <f>VLOOKUP($AM471,'Anlage 1d'!$A:$M,4,FALSE)</f>
        <v>#N/A</v>
      </c>
      <c r="AM471" s="119" t="str">
        <f t="shared" si="16"/>
        <v/>
      </c>
      <c r="AP471" s="119" t="str">
        <f t="shared" si="17"/>
        <v>2</v>
      </c>
      <c r="AQ471" s="119">
        <f t="shared" si="18"/>
        <v>1</v>
      </c>
      <c r="AR471" s="119" t="e">
        <f t="shared" si="19"/>
        <v>#N/A</v>
      </c>
      <c r="AS471" s="120" t="e">
        <f>VLOOKUP($AU471,'FP Haupt'!$A:$M,9,FALSE)</f>
        <v>#N/A</v>
      </c>
      <c r="AT471" s="120" t="e">
        <f>VLOOKUP($AU471,'Anlage 1d'!$A:$M,8,FALSE)</f>
        <v>#N/A</v>
      </c>
      <c r="AU471" s="119" t="str">
        <f t="shared" si="20"/>
        <v/>
      </c>
      <c r="AX471" s="119" t="str">
        <f t="shared" si="21"/>
        <v>2</v>
      </c>
      <c r="AY471" s="119">
        <f t="shared" si="22"/>
        <v>1</v>
      </c>
      <c r="AZ471" s="119" t="e">
        <f t="shared" si="23"/>
        <v>#N/A</v>
      </c>
      <c r="BA471" s="120" t="e">
        <f>VLOOKUP($BC471,'FP Haupt'!$A:$M,12,FALSE)</f>
        <v>#N/A</v>
      </c>
      <c r="BB471" s="120" t="e">
        <f>VLOOKUP($BC471,'Anlage 1d'!$A:$M,11,FALSE)</f>
        <v>#N/A</v>
      </c>
      <c r="BC471" s="119" t="str">
        <f t="shared" si="24"/>
        <v/>
      </c>
      <c r="BF471" s="119" t="str">
        <f t="shared" si="25"/>
        <v>2</v>
      </c>
      <c r="BG471" s="119">
        <f t="shared" si="26"/>
        <v>1</v>
      </c>
      <c r="BH471" s="119" t="e">
        <f t="shared" si="27"/>
        <v>#N/A</v>
      </c>
      <c r="BI471" s="120" t="e">
        <f>VLOOKUP($BK471,'FP Haupt'!$A:$M,12,FALSE)</f>
        <v>#N/A</v>
      </c>
      <c r="BJ471" s="120" t="e">
        <f>VLOOKUP($BK471,'Anlage 1d'!$A:$M,11,FALSE)</f>
        <v>#N/A</v>
      </c>
      <c r="BK471" s="119" t="str">
        <f t="shared" si="28"/>
        <v/>
      </c>
      <c r="BN471" s="119" t="str">
        <f t="shared" si="29"/>
        <v>2</v>
      </c>
      <c r="BO471" s="119">
        <f t="shared" si="30"/>
        <v>1</v>
      </c>
      <c r="BP471" s="119" t="e">
        <f t="shared" si="31"/>
        <v>#N/A</v>
      </c>
      <c r="BQ471" s="120" t="e">
        <f>VLOOKUP($BS471,'FP Haupt'!$A:$N,11,FALSE)</f>
        <v>#N/A</v>
      </c>
      <c r="BR471" s="120" t="e">
        <f>VLOOKUP($BS471,'Anlage 1d'!$A:$M,10,FALSE)</f>
        <v>#N/A</v>
      </c>
      <c r="BS471" s="119" t="str">
        <f t="shared" si="32"/>
        <v/>
      </c>
      <c r="BV471" s="119" t="str">
        <f t="shared" si="78"/>
        <v>2</v>
      </c>
      <c r="BW471" s="119">
        <f t="shared" si="79"/>
        <v>1</v>
      </c>
      <c r="BX471" s="119" t="e">
        <f t="shared" si="80"/>
        <v>#N/A</v>
      </c>
      <c r="BY471" s="120" t="e">
        <f>VLOOKUP($CA471,'FP Haupt'!$A:$O,15,FALSE)</f>
        <v>#N/A</v>
      </c>
      <c r="BZ471" s="120" t="e">
        <f>VLOOKUP($CA471,'Anlage 1d'!$A:$O,15,FALSE)</f>
        <v>#N/A</v>
      </c>
      <c r="CA471" s="119" t="str">
        <f t="shared" si="81"/>
        <v/>
      </c>
    </row>
    <row r="472" spans="1:79" x14ac:dyDescent="0.2">
      <c r="A472" s="111"/>
      <c r="B472" s="112" t="str">
        <f>IF(A472="","",IF(ISERROR(VLOOKUP(MID(A472,1,4),'FP Haupt'!$A:$M,4,FALSE)),"keine DRG gemäß FPV",VLOOKUP(MID(A472,1,4),'FP Haupt'!$A:$M,4,FALSE)))</f>
        <v/>
      </c>
      <c r="C472" s="113">
        <f t="shared" si="39"/>
        <v>0</v>
      </c>
      <c r="D472" s="114" t="str">
        <f t="shared" si="1"/>
        <v/>
      </c>
      <c r="E472" s="114" t="str">
        <f t="shared" si="2"/>
        <v/>
      </c>
      <c r="F472" s="115"/>
      <c r="G472" s="115"/>
      <c r="H472" s="116" t="str">
        <f t="shared" si="3"/>
        <v/>
      </c>
      <c r="I472" s="117">
        <f t="shared" si="4"/>
        <v>0</v>
      </c>
      <c r="J472" s="115"/>
      <c r="K472" s="115"/>
      <c r="L472" s="116" t="str">
        <f t="shared" si="5"/>
        <v/>
      </c>
      <c r="M472" s="114">
        <f t="shared" si="6"/>
        <v>0</v>
      </c>
      <c r="N472" s="115"/>
      <c r="O472" s="115"/>
      <c r="P472" s="116" t="str">
        <f t="shared" si="7"/>
        <v/>
      </c>
      <c r="Q472" s="114">
        <f t="shared" si="8"/>
        <v>0</v>
      </c>
      <c r="R472" s="115"/>
      <c r="S472" s="115"/>
      <c r="T472" s="116" t="str">
        <f t="shared" si="9"/>
        <v/>
      </c>
      <c r="U472" s="114">
        <f t="shared" si="10"/>
        <v>0</v>
      </c>
      <c r="V472" s="115"/>
      <c r="W472" s="115"/>
      <c r="X472" s="116" t="str">
        <f t="shared" si="11"/>
        <v/>
      </c>
      <c r="Y472" s="117">
        <f t="shared" si="12"/>
        <v>0</v>
      </c>
      <c r="Z472" s="267"/>
      <c r="AA472" s="602" t="str">
        <f t="shared" si="76"/>
        <v/>
      </c>
      <c r="AB472" s="603">
        <f t="shared" si="77"/>
        <v>0</v>
      </c>
      <c r="AC472" s="118"/>
      <c r="AG472" s="119" t="str">
        <f t="shared" si="13"/>
        <v>1</v>
      </c>
      <c r="AH472" s="119">
        <f t="shared" si="14"/>
        <v>1</v>
      </c>
      <c r="AI472" s="119" t="e">
        <f t="shared" si="15"/>
        <v>#N/A</v>
      </c>
      <c r="AJ472" s="120" t="e">
        <f>VLOOKUP($AM472,'FP Haupt'!$A:$M,5,FALSE)</f>
        <v>#N/A</v>
      </c>
      <c r="AK472" s="120" t="e">
        <f>VLOOKUP($AM472,'FP Haupt'!$A:$M,6,FALSE)</f>
        <v>#N/A</v>
      </c>
      <c r="AL472" s="120" t="e">
        <f>VLOOKUP($AM472,'Anlage 1d'!$A:$M,4,FALSE)</f>
        <v>#N/A</v>
      </c>
      <c r="AM472" s="119" t="str">
        <f t="shared" si="16"/>
        <v/>
      </c>
      <c r="AP472" s="119" t="str">
        <f t="shared" si="17"/>
        <v>2</v>
      </c>
      <c r="AQ472" s="119">
        <f t="shared" si="18"/>
        <v>1</v>
      </c>
      <c r="AR472" s="119" t="e">
        <f t="shared" si="19"/>
        <v>#N/A</v>
      </c>
      <c r="AS472" s="120" t="e">
        <f>VLOOKUP($AU472,'FP Haupt'!$A:$M,9,FALSE)</f>
        <v>#N/A</v>
      </c>
      <c r="AT472" s="120" t="e">
        <f>VLOOKUP($AU472,'Anlage 1d'!$A:$M,8,FALSE)</f>
        <v>#N/A</v>
      </c>
      <c r="AU472" s="119" t="str">
        <f t="shared" si="20"/>
        <v/>
      </c>
      <c r="AX472" s="119" t="str">
        <f t="shared" si="21"/>
        <v>2</v>
      </c>
      <c r="AY472" s="119">
        <f t="shared" si="22"/>
        <v>1</v>
      </c>
      <c r="AZ472" s="119" t="e">
        <f t="shared" si="23"/>
        <v>#N/A</v>
      </c>
      <c r="BA472" s="120" t="e">
        <f>VLOOKUP($BC472,'FP Haupt'!$A:$M,12,FALSE)</f>
        <v>#N/A</v>
      </c>
      <c r="BB472" s="120" t="e">
        <f>VLOOKUP($BC472,'Anlage 1d'!$A:$M,11,FALSE)</f>
        <v>#N/A</v>
      </c>
      <c r="BC472" s="119" t="str">
        <f t="shared" si="24"/>
        <v/>
      </c>
      <c r="BF472" s="119" t="str">
        <f t="shared" si="25"/>
        <v>2</v>
      </c>
      <c r="BG472" s="119">
        <f t="shared" si="26"/>
        <v>1</v>
      </c>
      <c r="BH472" s="119" t="e">
        <f t="shared" si="27"/>
        <v>#N/A</v>
      </c>
      <c r="BI472" s="120" t="e">
        <f>VLOOKUP($BK472,'FP Haupt'!$A:$M,12,FALSE)</f>
        <v>#N/A</v>
      </c>
      <c r="BJ472" s="120" t="e">
        <f>VLOOKUP($BK472,'Anlage 1d'!$A:$M,11,FALSE)</f>
        <v>#N/A</v>
      </c>
      <c r="BK472" s="119" t="str">
        <f t="shared" si="28"/>
        <v/>
      </c>
      <c r="BN472" s="119" t="str">
        <f t="shared" si="29"/>
        <v>2</v>
      </c>
      <c r="BO472" s="119">
        <f t="shared" si="30"/>
        <v>1</v>
      </c>
      <c r="BP472" s="119" t="e">
        <f t="shared" si="31"/>
        <v>#N/A</v>
      </c>
      <c r="BQ472" s="120" t="e">
        <f>VLOOKUP($BS472,'FP Haupt'!$A:$N,11,FALSE)</f>
        <v>#N/A</v>
      </c>
      <c r="BR472" s="120" t="e">
        <f>VLOOKUP($BS472,'Anlage 1d'!$A:$M,10,FALSE)</f>
        <v>#N/A</v>
      </c>
      <c r="BS472" s="119" t="str">
        <f t="shared" si="32"/>
        <v/>
      </c>
      <c r="BV472" s="119" t="str">
        <f t="shared" si="78"/>
        <v>2</v>
      </c>
      <c r="BW472" s="119">
        <f t="shared" si="79"/>
        <v>1</v>
      </c>
      <c r="BX472" s="119" t="e">
        <f t="shared" si="80"/>
        <v>#N/A</v>
      </c>
      <c r="BY472" s="120" t="e">
        <f>VLOOKUP($CA472,'FP Haupt'!$A:$O,15,FALSE)</f>
        <v>#N/A</v>
      </c>
      <c r="BZ472" s="120" t="e">
        <f>VLOOKUP($CA472,'Anlage 1d'!$A:$O,15,FALSE)</f>
        <v>#N/A</v>
      </c>
      <c r="CA472" s="119" t="str">
        <f t="shared" si="81"/>
        <v/>
      </c>
    </row>
    <row r="473" spans="1:79" x14ac:dyDescent="0.2">
      <c r="A473" s="111"/>
      <c r="B473" s="112" t="str">
        <f>IF(A473="","",IF(ISERROR(VLOOKUP(MID(A473,1,4),'FP Haupt'!$A:$M,4,FALSE)),"keine DRG gemäß FPV",VLOOKUP(MID(A473,1,4),'FP Haupt'!$A:$M,4,FALSE)))</f>
        <v/>
      </c>
      <c r="C473" s="113">
        <f t="shared" si="39"/>
        <v>0</v>
      </c>
      <c r="D473" s="114" t="str">
        <f t="shared" si="1"/>
        <v/>
      </c>
      <c r="E473" s="114" t="str">
        <f t="shared" si="2"/>
        <v/>
      </c>
      <c r="F473" s="115"/>
      <c r="G473" s="115"/>
      <c r="H473" s="116" t="str">
        <f t="shared" si="3"/>
        <v/>
      </c>
      <c r="I473" s="117">
        <f t="shared" si="4"/>
        <v>0</v>
      </c>
      <c r="J473" s="115"/>
      <c r="K473" s="115"/>
      <c r="L473" s="116" t="str">
        <f t="shared" si="5"/>
        <v/>
      </c>
      <c r="M473" s="114">
        <f t="shared" si="6"/>
        <v>0</v>
      </c>
      <c r="N473" s="115"/>
      <c r="O473" s="115"/>
      <c r="P473" s="116" t="str">
        <f t="shared" si="7"/>
        <v/>
      </c>
      <c r="Q473" s="114">
        <f t="shared" si="8"/>
        <v>0</v>
      </c>
      <c r="R473" s="115"/>
      <c r="S473" s="115"/>
      <c r="T473" s="116" t="str">
        <f t="shared" si="9"/>
        <v/>
      </c>
      <c r="U473" s="114">
        <f t="shared" si="10"/>
        <v>0</v>
      </c>
      <c r="V473" s="115"/>
      <c r="W473" s="115"/>
      <c r="X473" s="116" t="str">
        <f t="shared" si="11"/>
        <v/>
      </c>
      <c r="Y473" s="117">
        <f t="shared" si="12"/>
        <v>0</v>
      </c>
      <c r="Z473" s="267"/>
      <c r="AA473" s="602" t="str">
        <f t="shared" si="76"/>
        <v/>
      </c>
      <c r="AB473" s="603">
        <f t="shared" si="77"/>
        <v>0</v>
      </c>
      <c r="AC473" s="118"/>
      <c r="AG473" s="119" t="str">
        <f t="shared" si="13"/>
        <v>1</v>
      </c>
      <c r="AH473" s="119">
        <f t="shared" si="14"/>
        <v>1</v>
      </c>
      <c r="AI473" s="119" t="e">
        <f t="shared" si="15"/>
        <v>#N/A</v>
      </c>
      <c r="AJ473" s="120" t="e">
        <f>VLOOKUP($AM473,'FP Haupt'!$A:$M,5,FALSE)</f>
        <v>#N/A</v>
      </c>
      <c r="AK473" s="120" t="e">
        <f>VLOOKUP($AM473,'FP Haupt'!$A:$M,6,FALSE)</f>
        <v>#N/A</v>
      </c>
      <c r="AL473" s="120" t="e">
        <f>VLOOKUP($AM473,'Anlage 1d'!$A:$M,4,FALSE)</f>
        <v>#N/A</v>
      </c>
      <c r="AM473" s="119" t="str">
        <f t="shared" si="16"/>
        <v/>
      </c>
      <c r="AP473" s="119" t="str">
        <f t="shared" si="17"/>
        <v>2</v>
      </c>
      <c r="AQ473" s="119">
        <f t="shared" si="18"/>
        <v>1</v>
      </c>
      <c r="AR473" s="119" t="e">
        <f t="shared" si="19"/>
        <v>#N/A</v>
      </c>
      <c r="AS473" s="120" t="e">
        <f>VLOOKUP($AU473,'FP Haupt'!$A:$M,9,FALSE)</f>
        <v>#N/A</v>
      </c>
      <c r="AT473" s="120" t="e">
        <f>VLOOKUP($AU473,'Anlage 1d'!$A:$M,8,FALSE)</f>
        <v>#N/A</v>
      </c>
      <c r="AU473" s="119" t="str">
        <f t="shared" si="20"/>
        <v/>
      </c>
      <c r="AX473" s="119" t="str">
        <f t="shared" si="21"/>
        <v>2</v>
      </c>
      <c r="AY473" s="119">
        <f t="shared" si="22"/>
        <v>1</v>
      </c>
      <c r="AZ473" s="119" t="e">
        <f t="shared" si="23"/>
        <v>#N/A</v>
      </c>
      <c r="BA473" s="120" t="e">
        <f>VLOOKUP($BC473,'FP Haupt'!$A:$M,12,FALSE)</f>
        <v>#N/A</v>
      </c>
      <c r="BB473" s="120" t="e">
        <f>VLOOKUP($BC473,'Anlage 1d'!$A:$M,11,FALSE)</f>
        <v>#N/A</v>
      </c>
      <c r="BC473" s="119" t="str">
        <f t="shared" si="24"/>
        <v/>
      </c>
      <c r="BF473" s="119" t="str">
        <f t="shared" si="25"/>
        <v>2</v>
      </c>
      <c r="BG473" s="119">
        <f t="shared" si="26"/>
        <v>1</v>
      </c>
      <c r="BH473" s="119" t="e">
        <f t="shared" si="27"/>
        <v>#N/A</v>
      </c>
      <c r="BI473" s="120" t="e">
        <f>VLOOKUP($BK473,'FP Haupt'!$A:$M,12,FALSE)</f>
        <v>#N/A</v>
      </c>
      <c r="BJ473" s="120" t="e">
        <f>VLOOKUP($BK473,'Anlage 1d'!$A:$M,11,FALSE)</f>
        <v>#N/A</v>
      </c>
      <c r="BK473" s="119" t="str">
        <f t="shared" si="28"/>
        <v/>
      </c>
      <c r="BN473" s="119" t="str">
        <f t="shared" si="29"/>
        <v>2</v>
      </c>
      <c r="BO473" s="119">
        <f t="shared" si="30"/>
        <v>1</v>
      </c>
      <c r="BP473" s="119" t="e">
        <f t="shared" si="31"/>
        <v>#N/A</v>
      </c>
      <c r="BQ473" s="120" t="e">
        <f>VLOOKUP($BS473,'FP Haupt'!$A:$N,11,FALSE)</f>
        <v>#N/A</v>
      </c>
      <c r="BR473" s="120" t="e">
        <f>VLOOKUP($BS473,'Anlage 1d'!$A:$M,10,FALSE)</f>
        <v>#N/A</v>
      </c>
      <c r="BS473" s="119" t="str">
        <f t="shared" si="32"/>
        <v/>
      </c>
      <c r="BV473" s="119" t="str">
        <f t="shared" si="78"/>
        <v>2</v>
      </c>
      <c r="BW473" s="119">
        <f t="shared" si="79"/>
        <v>1</v>
      </c>
      <c r="BX473" s="119" t="e">
        <f t="shared" si="80"/>
        <v>#N/A</v>
      </c>
      <c r="BY473" s="120" t="e">
        <f>VLOOKUP($CA473,'FP Haupt'!$A:$O,15,FALSE)</f>
        <v>#N/A</v>
      </c>
      <c r="BZ473" s="120" t="e">
        <f>VLOOKUP($CA473,'Anlage 1d'!$A:$O,15,FALSE)</f>
        <v>#N/A</v>
      </c>
      <c r="CA473" s="119" t="str">
        <f t="shared" si="81"/>
        <v/>
      </c>
    </row>
    <row r="474" spans="1:79" x14ac:dyDescent="0.2">
      <c r="A474" s="111"/>
      <c r="B474" s="112" t="str">
        <f>IF(A474="","",IF(ISERROR(VLOOKUP(MID(A474,1,4),'FP Haupt'!$A:$M,4,FALSE)),"keine DRG gemäß FPV",VLOOKUP(MID(A474,1,4),'FP Haupt'!$A:$M,4,FALSE)))</f>
        <v/>
      </c>
      <c r="C474" s="113">
        <f t="shared" si="39"/>
        <v>0</v>
      </c>
      <c r="D474" s="114" t="str">
        <f t="shared" si="1"/>
        <v/>
      </c>
      <c r="E474" s="114" t="str">
        <f t="shared" si="2"/>
        <v/>
      </c>
      <c r="F474" s="115"/>
      <c r="G474" s="115"/>
      <c r="H474" s="116" t="str">
        <f t="shared" si="3"/>
        <v/>
      </c>
      <c r="I474" s="117">
        <f t="shared" si="4"/>
        <v>0</v>
      </c>
      <c r="J474" s="115"/>
      <c r="K474" s="115"/>
      <c r="L474" s="116" t="str">
        <f t="shared" si="5"/>
        <v/>
      </c>
      <c r="M474" s="114">
        <f t="shared" si="6"/>
        <v>0</v>
      </c>
      <c r="N474" s="115"/>
      <c r="O474" s="115"/>
      <c r="P474" s="116" t="str">
        <f t="shared" si="7"/>
        <v/>
      </c>
      <c r="Q474" s="114">
        <f t="shared" si="8"/>
        <v>0</v>
      </c>
      <c r="R474" s="115"/>
      <c r="S474" s="115"/>
      <c r="T474" s="116" t="str">
        <f t="shared" si="9"/>
        <v/>
      </c>
      <c r="U474" s="114">
        <f t="shared" si="10"/>
        <v>0</v>
      </c>
      <c r="V474" s="115"/>
      <c r="W474" s="115"/>
      <c r="X474" s="116" t="str">
        <f t="shared" si="11"/>
        <v/>
      </c>
      <c r="Y474" s="117">
        <f t="shared" si="12"/>
        <v>0</v>
      </c>
      <c r="Z474" s="267"/>
      <c r="AA474" s="602" t="str">
        <f t="shared" si="76"/>
        <v/>
      </c>
      <c r="AB474" s="603">
        <f t="shared" si="77"/>
        <v>0</v>
      </c>
      <c r="AC474" s="118"/>
      <c r="AG474" s="119" t="str">
        <f t="shared" si="13"/>
        <v>1</v>
      </c>
      <c r="AH474" s="119">
        <f t="shared" si="14"/>
        <v>1</v>
      </c>
      <c r="AI474" s="119" t="e">
        <f t="shared" si="15"/>
        <v>#N/A</v>
      </c>
      <c r="AJ474" s="120" t="e">
        <f>VLOOKUP($AM474,'FP Haupt'!$A:$M,5,FALSE)</f>
        <v>#N/A</v>
      </c>
      <c r="AK474" s="120" t="e">
        <f>VLOOKUP($AM474,'FP Haupt'!$A:$M,6,FALSE)</f>
        <v>#N/A</v>
      </c>
      <c r="AL474" s="120" t="e">
        <f>VLOOKUP($AM474,'Anlage 1d'!$A:$M,4,FALSE)</f>
        <v>#N/A</v>
      </c>
      <c r="AM474" s="119" t="str">
        <f t="shared" si="16"/>
        <v/>
      </c>
      <c r="AP474" s="119" t="str">
        <f t="shared" si="17"/>
        <v>2</v>
      </c>
      <c r="AQ474" s="119">
        <f t="shared" si="18"/>
        <v>1</v>
      </c>
      <c r="AR474" s="119" t="e">
        <f t="shared" si="19"/>
        <v>#N/A</v>
      </c>
      <c r="AS474" s="120" t="e">
        <f>VLOOKUP($AU474,'FP Haupt'!$A:$M,9,FALSE)</f>
        <v>#N/A</v>
      </c>
      <c r="AT474" s="120" t="e">
        <f>VLOOKUP($AU474,'Anlage 1d'!$A:$M,8,FALSE)</f>
        <v>#N/A</v>
      </c>
      <c r="AU474" s="119" t="str">
        <f t="shared" si="20"/>
        <v/>
      </c>
      <c r="AX474" s="119" t="str">
        <f t="shared" si="21"/>
        <v>2</v>
      </c>
      <c r="AY474" s="119">
        <f t="shared" si="22"/>
        <v>1</v>
      </c>
      <c r="AZ474" s="119" t="e">
        <f t="shared" si="23"/>
        <v>#N/A</v>
      </c>
      <c r="BA474" s="120" t="e">
        <f>VLOOKUP($BC474,'FP Haupt'!$A:$M,12,FALSE)</f>
        <v>#N/A</v>
      </c>
      <c r="BB474" s="120" t="e">
        <f>VLOOKUP($BC474,'Anlage 1d'!$A:$M,11,FALSE)</f>
        <v>#N/A</v>
      </c>
      <c r="BC474" s="119" t="str">
        <f t="shared" si="24"/>
        <v/>
      </c>
      <c r="BF474" s="119" t="str">
        <f t="shared" si="25"/>
        <v>2</v>
      </c>
      <c r="BG474" s="119">
        <f t="shared" si="26"/>
        <v>1</v>
      </c>
      <c r="BH474" s="119" t="e">
        <f t="shared" si="27"/>
        <v>#N/A</v>
      </c>
      <c r="BI474" s="120" t="e">
        <f>VLOOKUP($BK474,'FP Haupt'!$A:$M,12,FALSE)</f>
        <v>#N/A</v>
      </c>
      <c r="BJ474" s="120" t="e">
        <f>VLOOKUP($BK474,'Anlage 1d'!$A:$M,11,FALSE)</f>
        <v>#N/A</v>
      </c>
      <c r="BK474" s="119" t="str">
        <f t="shared" si="28"/>
        <v/>
      </c>
      <c r="BN474" s="119" t="str">
        <f t="shared" si="29"/>
        <v>2</v>
      </c>
      <c r="BO474" s="119">
        <f t="shared" si="30"/>
        <v>1</v>
      </c>
      <c r="BP474" s="119" t="e">
        <f t="shared" si="31"/>
        <v>#N/A</v>
      </c>
      <c r="BQ474" s="120" t="e">
        <f>VLOOKUP($BS474,'FP Haupt'!$A:$N,11,FALSE)</f>
        <v>#N/A</v>
      </c>
      <c r="BR474" s="120" t="e">
        <f>VLOOKUP($BS474,'Anlage 1d'!$A:$M,10,FALSE)</f>
        <v>#N/A</v>
      </c>
      <c r="BS474" s="119" t="str">
        <f t="shared" si="32"/>
        <v/>
      </c>
      <c r="BV474" s="119" t="str">
        <f t="shared" si="78"/>
        <v>2</v>
      </c>
      <c r="BW474" s="119">
        <f t="shared" si="79"/>
        <v>1</v>
      </c>
      <c r="BX474" s="119" t="e">
        <f t="shared" si="80"/>
        <v>#N/A</v>
      </c>
      <c r="BY474" s="120" t="e">
        <f>VLOOKUP($CA474,'FP Haupt'!$A:$O,15,FALSE)</f>
        <v>#N/A</v>
      </c>
      <c r="BZ474" s="120" t="e">
        <f>VLOOKUP($CA474,'Anlage 1d'!$A:$O,15,FALSE)</f>
        <v>#N/A</v>
      </c>
      <c r="CA474" s="119" t="str">
        <f t="shared" si="81"/>
        <v/>
      </c>
    </row>
    <row r="475" spans="1:79" x14ac:dyDescent="0.2">
      <c r="A475" s="111"/>
      <c r="B475" s="112" t="str">
        <f>IF(A475="","",IF(ISERROR(VLOOKUP(MID(A475,1,4),'FP Haupt'!$A:$M,4,FALSE)),"keine DRG gemäß FPV",VLOOKUP(MID(A475,1,4),'FP Haupt'!$A:$M,4,FALSE)))</f>
        <v/>
      </c>
      <c r="C475" s="113">
        <f t="shared" si="39"/>
        <v>0</v>
      </c>
      <c r="D475" s="114" t="str">
        <f t="shared" si="1"/>
        <v/>
      </c>
      <c r="E475" s="114" t="str">
        <f t="shared" si="2"/>
        <v/>
      </c>
      <c r="F475" s="115"/>
      <c r="G475" s="115"/>
      <c r="H475" s="116" t="str">
        <f t="shared" si="3"/>
        <v/>
      </c>
      <c r="I475" s="117">
        <f t="shared" si="4"/>
        <v>0</v>
      </c>
      <c r="J475" s="115"/>
      <c r="K475" s="115"/>
      <c r="L475" s="116" t="str">
        <f t="shared" si="5"/>
        <v/>
      </c>
      <c r="M475" s="114">
        <f t="shared" si="6"/>
        <v>0</v>
      </c>
      <c r="N475" s="115"/>
      <c r="O475" s="115"/>
      <c r="P475" s="116" t="str">
        <f t="shared" si="7"/>
        <v/>
      </c>
      <c r="Q475" s="114">
        <f t="shared" si="8"/>
        <v>0</v>
      </c>
      <c r="R475" s="115"/>
      <c r="S475" s="115"/>
      <c r="T475" s="116" t="str">
        <f t="shared" si="9"/>
        <v/>
      </c>
      <c r="U475" s="114">
        <f t="shared" si="10"/>
        <v>0</v>
      </c>
      <c r="V475" s="115"/>
      <c r="W475" s="115"/>
      <c r="X475" s="116" t="str">
        <f t="shared" si="11"/>
        <v/>
      </c>
      <c r="Y475" s="117">
        <f t="shared" si="12"/>
        <v>0</v>
      </c>
      <c r="Z475" s="267"/>
      <c r="AA475" s="602" t="str">
        <f t="shared" si="76"/>
        <v/>
      </c>
      <c r="AB475" s="603">
        <f t="shared" si="77"/>
        <v>0</v>
      </c>
      <c r="AC475" s="118"/>
      <c r="AG475" s="119" t="str">
        <f t="shared" si="13"/>
        <v>1</v>
      </c>
      <c r="AH475" s="119">
        <f t="shared" si="14"/>
        <v>1</v>
      </c>
      <c r="AI475" s="119" t="e">
        <f t="shared" si="15"/>
        <v>#N/A</v>
      </c>
      <c r="AJ475" s="120" t="e">
        <f>VLOOKUP($AM475,'FP Haupt'!$A:$M,5,FALSE)</f>
        <v>#N/A</v>
      </c>
      <c r="AK475" s="120" t="e">
        <f>VLOOKUP($AM475,'FP Haupt'!$A:$M,6,FALSE)</f>
        <v>#N/A</v>
      </c>
      <c r="AL475" s="120" t="e">
        <f>VLOOKUP($AM475,'Anlage 1d'!$A:$M,4,FALSE)</f>
        <v>#N/A</v>
      </c>
      <c r="AM475" s="119" t="str">
        <f t="shared" si="16"/>
        <v/>
      </c>
      <c r="AP475" s="119" t="str">
        <f t="shared" si="17"/>
        <v>2</v>
      </c>
      <c r="AQ475" s="119">
        <f t="shared" si="18"/>
        <v>1</v>
      </c>
      <c r="AR475" s="119" t="e">
        <f t="shared" si="19"/>
        <v>#N/A</v>
      </c>
      <c r="AS475" s="120" t="e">
        <f>VLOOKUP($AU475,'FP Haupt'!$A:$M,9,FALSE)</f>
        <v>#N/A</v>
      </c>
      <c r="AT475" s="120" t="e">
        <f>VLOOKUP($AU475,'Anlage 1d'!$A:$M,8,FALSE)</f>
        <v>#N/A</v>
      </c>
      <c r="AU475" s="119" t="str">
        <f t="shared" si="20"/>
        <v/>
      </c>
      <c r="AX475" s="119" t="str">
        <f t="shared" si="21"/>
        <v>2</v>
      </c>
      <c r="AY475" s="119">
        <f t="shared" si="22"/>
        <v>1</v>
      </c>
      <c r="AZ475" s="119" t="e">
        <f t="shared" si="23"/>
        <v>#N/A</v>
      </c>
      <c r="BA475" s="120" t="e">
        <f>VLOOKUP($BC475,'FP Haupt'!$A:$M,12,FALSE)</f>
        <v>#N/A</v>
      </c>
      <c r="BB475" s="120" t="e">
        <f>VLOOKUP($BC475,'Anlage 1d'!$A:$M,11,FALSE)</f>
        <v>#N/A</v>
      </c>
      <c r="BC475" s="119" t="str">
        <f t="shared" si="24"/>
        <v/>
      </c>
      <c r="BF475" s="119" t="str">
        <f t="shared" si="25"/>
        <v>2</v>
      </c>
      <c r="BG475" s="119">
        <f t="shared" si="26"/>
        <v>1</v>
      </c>
      <c r="BH475" s="119" t="e">
        <f t="shared" si="27"/>
        <v>#N/A</v>
      </c>
      <c r="BI475" s="120" t="e">
        <f>VLOOKUP($BK475,'FP Haupt'!$A:$M,12,FALSE)</f>
        <v>#N/A</v>
      </c>
      <c r="BJ475" s="120" t="e">
        <f>VLOOKUP($BK475,'Anlage 1d'!$A:$M,11,FALSE)</f>
        <v>#N/A</v>
      </c>
      <c r="BK475" s="119" t="str">
        <f t="shared" si="28"/>
        <v/>
      </c>
      <c r="BN475" s="119" t="str">
        <f t="shared" si="29"/>
        <v>2</v>
      </c>
      <c r="BO475" s="119">
        <f t="shared" si="30"/>
        <v>1</v>
      </c>
      <c r="BP475" s="119" t="e">
        <f t="shared" si="31"/>
        <v>#N/A</v>
      </c>
      <c r="BQ475" s="120" t="e">
        <f>VLOOKUP($BS475,'FP Haupt'!$A:$N,11,FALSE)</f>
        <v>#N/A</v>
      </c>
      <c r="BR475" s="120" t="e">
        <f>VLOOKUP($BS475,'Anlage 1d'!$A:$M,10,FALSE)</f>
        <v>#N/A</v>
      </c>
      <c r="BS475" s="119" t="str">
        <f t="shared" si="32"/>
        <v/>
      </c>
      <c r="BV475" s="119" t="str">
        <f t="shared" si="78"/>
        <v>2</v>
      </c>
      <c r="BW475" s="119">
        <f t="shared" si="79"/>
        <v>1</v>
      </c>
      <c r="BX475" s="119" t="e">
        <f t="shared" si="80"/>
        <v>#N/A</v>
      </c>
      <c r="BY475" s="120" t="e">
        <f>VLOOKUP($CA475,'FP Haupt'!$A:$O,15,FALSE)</f>
        <v>#N/A</v>
      </c>
      <c r="BZ475" s="120" t="e">
        <f>VLOOKUP($CA475,'Anlage 1d'!$A:$O,15,FALSE)</f>
        <v>#N/A</v>
      </c>
      <c r="CA475" s="119" t="str">
        <f t="shared" si="81"/>
        <v/>
      </c>
    </row>
    <row r="476" spans="1:79" x14ac:dyDescent="0.2">
      <c r="A476" s="111"/>
      <c r="B476" s="112" t="str">
        <f>IF(A476="","",IF(ISERROR(VLOOKUP(MID(A476,1,4),'FP Haupt'!$A:$M,4,FALSE)),"keine DRG gemäß FPV",VLOOKUP(MID(A476,1,4),'FP Haupt'!$A:$M,4,FALSE)))</f>
        <v/>
      </c>
      <c r="C476" s="113">
        <f t="shared" si="39"/>
        <v>0</v>
      </c>
      <c r="D476" s="114" t="str">
        <f t="shared" si="1"/>
        <v/>
      </c>
      <c r="E476" s="114" t="str">
        <f t="shared" si="2"/>
        <v/>
      </c>
      <c r="F476" s="115"/>
      <c r="G476" s="115"/>
      <c r="H476" s="116" t="str">
        <f t="shared" si="3"/>
        <v/>
      </c>
      <c r="I476" s="117">
        <f t="shared" si="4"/>
        <v>0</v>
      </c>
      <c r="J476" s="115"/>
      <c r="K476" s="115"/>
      <c r="L476" s="116" t="str">
        <f t="shared" si="5"/>
        <v/>
      </c>
      <c r="M476" s="114">
        <f t="shared" si="6"/>
        <v>0</v>
      </c>
      <c r="N476" s="115"/>
      <c r="O476" s="115"/>
      <c r="P476" s="116" t="str">
        <f t="shared" si="7"/>
        <v/>
      </c>
      <c r="Q476" s="114">
        <f t="shared" si="8"/>
        <v>0</v>
      </c>
      <c r="R476" s="115"/>
      <c r="S476" s="115"/>
      <c r="T476" s="116" t="str">
        <f t="shared" si="9"/>
        <v/>
      </c>
      <c r="U476" s="114">
        <f t="shared" si="10"/>
        <v>0</v>
      </c>
      <c r="V476" s="115"/>
      <c r="W476" s="115"/>
      <c r="X476" s="116" t="str">
        <f t="shared" si="11"/>
        <v/>
      </c>
      <c r="Y476" s="117">
        <f t="shared" si="12"/>
        <v>0</v>
      </c>
      <c r="Z476" s="267"/>
      <c r="AA476" s="602" t="str">
        <f t="shared" si="76"/>
        <v/>
      </c>
      <c r="AB476" s="603">
        <f t="shared" si="77"/>
        <v>0</v>
      </c>
      <c r="AC476" s="118"/>
      <c r="AG476" s="119" t="str">
        <f t="shared" si="13"/>
        <v>1</v>
      </c>
      <c r="AH476" s="119">
        <f t="shared" si="14"/>
        <v>1</v>
      </c>
      <c r="AI476" s="119" t="e">
        <f t="shared" si="15"/>
        <v>#N/A</v>
      </c>
      <c r="AJ476" s="120" t="e">
        <f>VLOOKUP($AM476,'FP Haupt'!$A:$M,5,FALSE)</f>
        <v>#N/A</v>
      </c>
      <c r="AK476" s="120" t="e">
        <f>VLOOKUP($AM476,'FP Haupt'!$A:$M,6,FALSE)</f>
        <v>#N/A</v>
      </c>
      <c r="AL476" s="120" t="e">
        <f>VLOOKUP($AM476,'Anlage 1d'!$A:$M,4,FALSE)</f>
        <v>#N/A</v>
      </c>
      <c r="AM476" s="119" t="str">
        <f t="shared" si="16"/>
        <v/>
      </c>
      <c r="AP476" s="119" t="str">
        <f t="shared" si="17"/>
        <v>2</v>
      </c>
      <c r="AQ476" s="119">
        <f t="shared" si="18"/>
        <v>1</v>
      </c>
      <c r="AR476" s="119" t="e">
        <f t="shared" si="19"/>
        <v>#N/A</v>
      </c>
      <c r="AS476" s="120" t="e">
        <f>VLOOKUP($AU476,'FP Haupt'!$A:$M,9,FALSE)</f>
        <v>#N/A</v>
      </c>
      <c r="AT476" s="120" t="e">
        <f>VLOOKUP($AU476,'Anlage 1d'!$A:$M,8,FALSE)</f>
        <v>#N/A</v>
      </c>
      <c r="AU476" s="119" t="str">
        <f t="shared" si="20"/>
        <v/>
      </c>
      <c r="AX476" s="119" t="str">
        <f t="shared" si="21"/>
        <v>2</v>
      </c>
      <c r="AY476" s="119">
        <f t="shared" si="22"/>
        <v>1</v>
      </c>
      <c r="AZ476" s="119" t="e">
        <f t="shared" si="23"/>
        <v>#N/A</v>
      </c>
      <c r="BA476" s="120" t="e">
        <f>VLOOKUP($BC476,'FP Haupt'!$A:$M,12,FALSE)</f>
        <v>#N/A</v>
      </c>
      <c r="BB476" s="120" t="e">
        <f>VLOOKUP($BC476,'Anlage 1d'!$A:$M,11,FALSE)</f>
        <v>#N/A</v>
      </c>
      <c r="BC476" s="119" t="str">
        <f t="shared" si="24"/>
        <v/>
      </c>
      <c r="BF476" s="119" t="str">
        <f t="shared" si="25"/>
        <v>2</v>
      </c>
      <c r="BG476" s="119">
        <f t="shared" si="26"/>
        <v>1</v>
      </c>
      <c r="BH476" s="119" t="e">
        <f t="shared" si="27"/>
        <v>#N/A</v>
      </c>
      <c r="BI476" s="120" t="e">
        <f>VLOOKUP($BK476,'FP Haupt'!$A:$M,12,FALSE)</f>
        <v>#N/A</v>
      </c>
      <c r="BJ476" s="120" t="e">
        <f>VLOOKUP($BK476,'Anlage 1d'!$A:$M,11,FALSE)</f>
        <v>#N/A</v>
      </c>
      <c r="BK476" s="119" t="str">
        <f t="shared" si="28"/>
        <v/>
      </c>
      <c r="BN476" s="119" t="str">
        <f t="shared" si="29"/>
        <v>2</v>
      </c>
      <c r="BO476" s="119">
        <f t="shared" si="30"/>
        <v>1</v>
      </c>
      <c r="BP476" s="119" t="e">
        <f t="shared" si="31"/>
        <v>#N/A</v>
      </c>
      <c r="BQ476" s="120" t="e">
        <f>VLOOKUP($BS476,'FP Haupt'!$A:$N,11,FALSE)</f>
        <v>#N/A</v>
      </c>
      <c r="BR476" s="120" t="e">
        <f>VLOOKUP($BS476,'Anlage 1d'!$A:$M,10,FALSE)</f>
        <v>#N/A</v>
      </c>
      <c r="BS476" s="119" t="str">
        <f t="shared" si="32"/>
        <v/>
      </c>
      <c r="BV476" s="119" t="str">
        <f t="shared" si="78"/>
        <v>2</v>
      </c>
      <c r="BW476" s="119">
        <f t="shared" si="79"/>
        <v>1</v>
      </c>
      <c r="BX476" s="119" t="e">
        <f t="shared" si="80"/>
        <v>#N/A</v>
      </c>
      <c r="BY476" s="120" t="e">
        <f>VLOOKUP($CA476,'FP Haupt'!$A:$O,15,FALSE)</f>
        <v>#N/A</v>
      </c>
      <c r="BZ476" s="120" t="e">
        <f>VLOOKUP($CA476,'Anlage 1d'!$A:$O,15,FALSE)</f>
        <v>#N/A</v>
      </c>
      <c r="CA476" s="119" t="str">
        <f t="shared" si="81"/>
        <v/>
      </c>
    </row>
    <row r="477" spans="1:79" x14ac:dyDescent="0.2">
      <c r="A477" s="111"/>
      <c r="B477" s="112" t="str">
        <f>IF(A477="","",IF(ISERROR(VLOOKUP(MID(A477,1,4),'FP Haupt'!$A:$M,4,FALSE)),"keine DRG gemäß FPV",VLOOKUP(MID(A477,1,4),'FP Haupt'!$A:$M,4,FALSE)))</f>
        <v/>
      </c>
      <c r="C477" s="113">
        <f t="shared" si="39"/>
        <v>0</v>
      </c>
      <c r="D477" s="114" t="str">
        <f t="shared" si="1"/>
        <v/>
      </c>
      <c r="E477" s="114" t="str">
        <f t="shared" si="2"/>
        <v/>
      </c>
      <c r="F477" s="115"/>
      <c r="G477" s="115"/>
      <c r="H477" s="116" t="str">
        <f t="shared" si="3"/>
        <v/>
      </c>
      <c r="I477" s="117">
        <f t="shared" si="4"/>
        <v>0</v>
      </c>
      <c r="J477" s="115"/>
      <c r="K477" s="115"/>
      <c r="L477" s="116" t="str">
        <f t="shared" si="5"/>
        <v/>
      </c>
      <c r="M477" s="114">
        <f t="shared" si="6"/>
        <v>0</v>
      </c>
      <c r="N477" s="115"/>
      <c r="O477" s="115"/>
      <c r="P477" s="116" t="str">
        <f t="shared" si="7"/>
        <v/>
      </c>
      <c r="Q477" s="114">
        <f t="shared" si="8"/>
        <v>0</v>
      </c>
      <c r="R477" s="115"/>
      <c r="S477" s="115"/>
      <c r="T477" s="116" t="str">
        <f t="shared" si="9"/>
        <v/>
      </c>
      <c r="U477" s="114">
        <f t="shared" si="10"/>
        <v>0</v>
      </c>
      <c r="V477" s="115"/>
      <c r="W477" s="115"/>
      <c r="X477" s="116" t="str">
        <f t="shared" si="11"/>
        <v/>
      </c>
      <c r="Y477" s="117">
        <f t="shared" si="12"/>
        <v>0</v>
      </c>
      <c r="Z477" s="267"/>
      <c r="AA477" s="602" t="str">
        <f t="shared" si="76"/>
        <v/>
      </c>
      <c r="AB477" s="603">
        <f t="shared" si="77"/>
        <v>0</v>
      </c>
      <c r="AC477" s="118"/>
      <c r="AG477" s="119" t="str">
        <f t="shared" si="13"/>
        <v>1</v>
      </c>
      <c r="AH477" s="119">
        <f t="shared" si="14"/>
        <v>1</v>
      </c>
      <c r="AI477" s="119" t="e">
        <f t="shared" si="15"/>
        <v>#N/A</v>
      </c>
      <c r="AJ477" s="120" t="e">
        <f>VLOOKUP($AM477,'FP Haupt'!$A:$M,5,FALSE)</f>
        <v>#N/A</v>
      </c>
      <c r="AK477" s="120" t="e">
        <f>VLOOKUP($AM477,'FP Haupt'!$A:$M,6,FALSE)</f>
        <v>#N/A</v>
      </c>
      <c r="AL477" s="120" t="e">
        <f>VLOOKUP($AM477,'Anlage 1d'!$A:$M,4,FALSE)</f>
        <v>#N/A</v>
      </c>
      <c r="AM477" s="119" t="str">
        <f t="shared" si="16"/>
        <v/>
      </c>
      <c r="AP477" s="119" t="str">
        <f t="shared" si="17"/>
        <v>2</v>
      </c>
      <c r="AQ477" s="119">
        <f t="shared" si="18"/>
        <v>1</v>
      </c>
      <c r="AR477" s="119" t="e">
        <f t="shared" si="19"/>
        <v>#N/A</v>
      </c>
      <c r="AS477" s="120" t="e">
        <f>VLOOKUP($AU477,'FP Haupt'!$A:$M,9,FALSE)</f>
        <v>#N/A</v>
      </c>
      <c r="AT477" s="120" t="e">
        <f>VLOOKUP($AU477,'Anlage 1d'!$A:$M,8,FALSE)</f>
        <v>#N/A</v>
      </c>
      <c r="AU477" s="119" t="str">
        <f t="shared" si="20"/>
        <v/>
      </c>
      <c r="AX477" s="119" t="str">
        <f t="shared" si="21"/>
        <v>2</v>
      </c>
      <c r="AY477" s="119">
        <f t="shared" si="22"/>
        <v>1</v>
      </c>
      <c r="AZ477" s="119" t="e">
        <f t="shared" si="23"/>
        <v>#N/A</v>
      </c>
      <c r="BA477" s="120" t="e">
        <f>VLOOKUP($BC477,'FP Haupt'!$A:$M,12,FALSE)</f>
        <v>#N/A</v>
      </c>
      <c r="BB477" s="120" t="e">
        <f>VLOOKUP($BC477,'Anlage 1d'!$A:$M,11,FALSE)</f>
        <v>#N/A</v>
      </c>
      <c r="BC477" s="119" t="str">
        <f t="shared" si="24"/>
        <v/>
      </c>
      <c r="BF477" s="119" t="str">
        <f t="shared" si="25"/>
        <v>2</v>
      </c>
      <c r="BG477" s="119">
        <f t="shared" si="26"/>
        <v>1</v>
      </c>
      <c r="BH477" s="119" t="e">
        <f t="shared" si="27"/>
        <v>#N/A</v>
      </c>
      <c r="BI477" s="120" t="e">
        <f>VLOOKUP($BK477,'FP Haupt'!$A:$M,12,FALSE)</f>
        <v>#N/A</v>
      </c>
      <c r="BJ477" s="120" t="e">
        <f>VLOOKUP($BK477,'Anlage 1d'!$A:$M,11,FALSE)</f>
        <v>#N/A</v>
      </c>
      <c r="BK477" s="119" t="str">
        <f t="shared" si="28"/>
        <v/>
      </c>
      <c r="BN477" s="119" t="str">
        <f t="shared" si="29"/>
        <v>2</v>
      </c>
      <c r="BO477" s="119">
        <f t="shared" si="30"/>
        <v>1</v>
      </c>
      <c r="BP477" s="119" t="e">
        <f t="shared" si="31"/>
        <v>#N/A</v>
      </c>
      <c r="BQ477" s="120" t="e">
        <f>VLOOKUP($BS477,'FP Haupt'!$A:$N,11,FALSE)</f>
        <v>#N/A</v>
      </c>
      <c r="BR477" s="120" t="e">
        <f>VLOOKUP($BS477,'Anlage 1d'!$A:$M,10,FALSE)</f>
        <v>#N/A</v>
      </c>
      <c r="BS477" s="119" t="str">
        <f t="shared" si="32"/>
        <v/>
      </c>
      <c r="BV477" s="119" t="str">
        <f t="shared" si="78"/>
        <v>2</v>
      </c>
      <c r="BW477" s="119">
        <f t="shared" si="79"/>
        <v>1</v>
      </c>
      <c r="BX477" s="119" t="e">
        <f t="shared" si="80"/>
        <v>#N/A</v>
      </c>
      <c r="BY477" s="120" t="e">
        <f>VLOOKUP($CA477,'FP Haupt'!$A:$O,15,FALSE)</f>
        <v>#N/A</v>
      </c>
      <c r="BZ477" s="120" t="e">
        <f>VLOOKUP($CA477,'Anlage 1d'!$A:$O,15,FALSE)</f>
        <v>#N/A</v>
      </c>
      <c r="CA477" s="119" t="str">
        <f t="shared" si="81"/>
        <v/>
      </c>
    </row>
    <row r="478" spans="1:79" x14ac:dyDescent="0.2">
      <c r="A478" s="111"/>
      <c r="B478" s="112" t="str">
        <f>IF(A478="","",IF(ISERROR(VLOOKUP(MID(A478,1,4),'FP Haupt'!$A:$M,4,FALSE)),"keine DRG gemäß FPV",VLOOKUP(MID(A478,1,4),'FP Haupt'!$A:$M,4,FALSE)))</f>
        <v/>
      </c>
      <c r="C478" s="113">
        <f t="shared" si="39"/>
        <v>0</v>
      </c>
      <c r="D478" s="114" t="str">
        <f t="shared" si="1"/>
        <v/>
      </c>
      <c r="E478" s="114" t="str">
        <f t="shared" si="2"/>
        <v/>
      </c>
      <c r="F478" s="115"/>
      <c r="G478" s="115"/>
      <c r="H478" s="116" t="str">
        <f t="shared" si="3"/>
        <v/>
      </c>
      <c r="I478" s="117">
        <f t="shared" si="4"/>
        <v>0</v>
      </c>
      <c r="J478" s="115"/>
      <c r="K478" s="115"/>
      <c r="L478" s="116" t="str">
        <f t="shared" si="5"/>
        <v/>
      </c>
      <c r="M478" s="114">
        <f t="shared" si="6"/>
        <v>0</v>
      </c>
      <c r="N478" s="115"/>
      <c r="O478" s="115"/>
      <c r="P478" s="116" t="str">
        <f t="shared" si="7"/>
        <v/>
      </c>
      <c r="Q478" s="114">
        <f t="shared" si="8"/>
        <v>0</v>
      </c>
      <c r="R478" s="115"/>
      <c r="S478" s="115"/>
      <c r="T478" s="116" t="str">
        <f t="shared" si="9"/>
        <v/>
      </c>
      <c r="U478" s="114">
        <f t="shared" si="10"/>
        <v>0</v>
      </c>
      <c r="V478" s="115"/>
      <c r="W478" s="115"/>
      <c r="X478" s="116" t="str">
        <f t="shared" si="11"/>
        <v/>
      </c>
      <c r="Y478" s="117">
        <f t="shared" si="12"/>
        <v>0</v>
      </c>
      <c r="Z478" s="267"/>
      <c r="AA478" s="602" t="str">
        <f t="shared" si="76"/>
        <v/>
      </c>
      <c r="AB478" s="603">
        <f t="shared" si="77"/>
        <v>0</v>
      </c>
      <c r="AC478" s="118"/>
      <c r="AG478" s="119" t="str">
        <f t="shared" si="13"/>
        <v>1</v>
      </c>
      <c r="AH478" s="119">
        <f t="shared" si="14"/>
        <v>1</v>
      </c>
      <c r="AI478" s="119" t="e">
        <f t="shared" si="15"/>
        <v>#N/A</v>
      </c>
      <c r="AJ478" s="120" t="e">
        <f>VLOOKUP($AM478,'FP Haupt'!$A:$M,5,FALSE)</f>
        <v>#N/A</v>
      </c>
      <c r="AK478" s="120" t="e">
        <f>VLOOKUP($AM478,'FP Haupt'!$A:$M,6,FALSE)</f>
        <v>#N/A</v>
      </c>
      <c r="AL478" s="120" t="e">
        <f>VLOOKUP($AM478,'Anlage 1d'!$A:$M,4,FALSE)</f>
        <v>#N/A</v>
      </c>
      <c r="AM478" s="119" t="str">
        <f t="shared" si="16"/>
        <v/>
      </c>
      <c r="AP478" s="119" t="str">
        <f t="shared" si="17"/>
        <v>2</v>
      </c>
      <c r="AQ478" s="119">
        <f t="shared" si="18"/>
        <v>1</v>
      </c>
      <c r="AR478" s="119" t="e">
        <f t="shared" si="19"/>
        <v>#N/A</v>
      </c>
      <c r="AS478" s="120" t="e">
        <f>VLOOKUP($AU478,'FP Haupt'!$A:$M,9,FALSE)</f>
        <v>#N/A</v>
      </c>
      <c r="AT478" s="120" t="e">
        <f>VLOOKUP($AU478,'Anlage 1d'!$A:$M,8,FALSE)</f>
        <v>#N/A</v>
      </c>
      <c r="AU478" s="119" t="str">
        <f t="shared" si="20"/>
        <v/>
      </c>
      <c r="AX478" s="119" t="str">
        <f t="shared" si="21"/>
        <v>2</v>
      </c>
      <c r="AY478" s="119">
        <f t="shared" si="22"/>
        <v>1</v>
      </c>
      <c r="AZ478" s="119" t="e">
        <f t="shared" si="23"/>
        <v>#N/A</v>
      </c>
      <c r="BA478" s="120" t="e">
        <f>VLOOKUP($BC478,'FP Haupt'!$A:$M,12,FALSE)</f>
        <v>#N/A</v>
      </c>
      <c r="BB478" s="120" t="e">
        <f>VLOOKUP($BC478,'Anlage 1d'!$A:$M,11,FALSE)</f>
        <v>#N/A</v>
      </c>
      <c r="BC478" s="119" t="str">
        <f t="shared" si="24"/>
        <v/>
      </c>
      <c r="BF478" s="119" t="str">
        <f t="shared" si="25"/>
        <v>2</v>
      </c>
      <c r="BG478" s="119">
        <f t="shared" si="26"/>
        <v>1</v>
      </c>
      <c r="BH478" s="119" t="e">
        <f t="shared" si="27"/>
        <v>#N/A</v>
      </c>
      <c r="BI478" s="120" t="e">
        <f>VLOOKUP($BK478,'FP Haupt'!$A:$M,12,FALSE)</f>
        <v>#N/A</v>
      </c>
      <c r="BJ478" s="120" t="e">
        <f>VLOOKUP($BK478,'Anlage 1d'!$A:$M,11,FALSE)</f>
        <v>#N/A</v>
      </c>
      <c r="BK478" s="119" t="str">
        <f t="shared" si="28"/>
        <v/>
      </c>
      <c r="BN478" s="119" t="str">
        <f t="shared" si="29"/>
        <v>2</v>
      </c>
      <c r="BO478" s="119">
        <f t="shared" si="30"/>
        <v>1</v>
      </c>
      <c r="BP478" s="119" t="e">
        <f t="shared" si="31"/>
        <v>#N/A</v>
      </c>
      <c r="BQ478" s="120" t="e">
        <f>VLOOKUP($BS478,'FP Haupt'!$A:$N,11,FALSE)</f>
        <v>#N/A</v>
      </c>
      <c r="BR478" s="120" t="e">
        <f>VLOOKUP($BS478,'Anlage 1d'!$A:$M,10,FALSE)</f>
        <v>#N/A</v>
      </c>
      <c r="BS478" s="119" t="str">
        <f t="shared" si="32"/>
        <v/>
      </c>
      <c r="BV478" s="119" t="str">
        <f t="shared" si="78"/>
        <v>2</v>
      </c>
      <c r="BW478" s="119">
        <f t="shared" si="79"/>
        <v>1</v>
      </c>
      <c r="BX478" s="119" t="e">
        <f t="shared" si="80"/>
        <v>#N/A</v>
      </c>
      <c r="BY478" s="120" t="e">
        <f>VLOOKUP($CA478,'FP Haupt'!$A:$O,15,FALSE)</f>
        <v>#N/A</v>
      </c>
      <c r="BZ478" s="120" t="e">
        <f>VLOOKUP($CA478,'Anlage 1d'!$A:$O,15,FALSE)</f>
        <v>#N/A</v>
      </c>
      <c r="CA478" s="119" t="str">
        <f t="shared" si="81"/>
        <v/>
      </c>
    </row>
    <row r="479" spans="1:79" x14ac:dyDescent="0.2">
      <c r="A479" s="111"/>
      <c r="B479" s="112" t="str">
        <f>IF(A479="","",IF(ISERROR(VLOOKUP(MID(A479,1,4),'FP Haupt'!$A:$M,4,FALSE)),"keine DRG gemäß FPV",VLOOKUP(MID(A479,1,4),'FP Haupt'!$A:$M,4,FALSE)))</f>
        <v/>
      </c>
      <c r="C479" s="113">
        <f t="shared" si="39"/>
        <v>0</v>
      </c>
      <c r="D479" s="114" t="str">
        <f t="shared" si="1"/>
        <v/>
      </c>
      <c r="E479" s="114" t="str">
        <f t="shared" si="2"/>
        <v/>
      </c>
      <c r="F479" s="115"/>
      <c r="G479" s="115"/>
      <c r="H479" s="116" t="str">
        <f t="shared" si="3"/>
        <v/>
      </c>
      <c r="I479" s="117">
        <f t="shared" si="4"/>
        <v>0</v>
      </c>
      <c r="J479" s="115"/>
      <c r="K479" s="115"/>
      <c r="L479" s="116" t="str">
        <f t="shared" si="5"/>
        <v/>
      </c>
      <c r="M479" s="114">
        <f t="shared" si="6"/>
        <v>0</v>
      </c>
      <c r="N479" s="115"/>
      <c r="O479" s="115"/>
      <c r="P479" s="116" t="str">
        <f t="shared" si="7"/>
        <v/>
      </c>
      <c r="Q479" s="114">
        <f t="shared" si="8"/>
        <v>0</v>
      </c>
      <c r="R479" s="115"/>
      <c r="S479" s="115"/>
      <c r="T479" s="116" t="str">
        <f t="shared" si="9"/>
        <v/>
      </c>
      <c r="U479" s="114">
        <f t="shared" si="10"/>
        <v>0</v>
      </c>
      <c r="V479" s="115"/>
      <c r="W479" s="115"/>
      <c r="X479" s="116" t="str">
        <f t="shared" si="11"/>
        <v/>
      </c>
      <c r="Y479" s="117">
        <f t="shared" si="12"/>
        <v>0</v>
      </c>
      <c r="Z479" s="267"/>
      <c r="AA479" s="602" t="str">
        <f t="shared" si="76"/>
        <v/>
      </c>
      <c r="AB479" s="603">
        <f t="shared" si="77"/>
        <v>0</v>
      </c>
      <c r="AC479" s="118"/>
      <c r="AG479" s="119" t="str">
        <f t="shared" si="13"/>
        <v>1</v>
      </c>
      <c r="AH479" s="119">
        <f t="shared" si="14"/>
        <v>1</v>
      </c>
      <c r="AI479" s="119" t="e">
        <f t="shared" si="15"/>
        <v>#N/A</v>
      </c>
      <c r="AJ479" s="120" t="e">
        <f>VLOOKUP($AM479,'FP Haupt'!$A:$M,5,FALSE)</f>
        <v>#N/A</v>
      </c>
      <c r="AK479" s="120" t="e">
        <f>VLOOKUP($AM479,'FP Haupt'!$A:$M,6,FALSE)</f>
        <v>#N/A</v>
      </c>
      <c r="AL479" s="120" t="e">
        <f>VLOOKUP($AM479,'Anlage 1d'!$A:$M,4,FALSE)</f>
        <v>#N/A</v>
      </c>
      <c r="AM479" s="119" t="str">
        <f t="shared" si="16"/>
        <v/>
      </c>
      <c r="AP479" s="119" t="str">
        <f t="shared" si="17"/>
        <v>2</v>
      </c>
      <c r="AQ479" s="119">
        <f t="shared" si="18"/>
        <v>1</v>
      </c>
      <c r="AR479" s="119" t="e">
        <f t="shared" si="19"/>
        <v>#N/A</v>
      </c>
      <c r="AS479" s="120" t="e">
        <f>VLOOKUP($AU479,'FP Haupt'!$A:$M,9,FALSE)</f>
        <v>#N/A</v>
      </c>
      <c r="AT479" s="120" t="e">
        <f>VLOOKUP($AU479,'Anlage 1d'!$A:$M,8,FALSE)</f>
        <v>#N/A</v>
      </c>
      <c r="AU479" s="119" t="str">
        <f t="shared" si="20"/>
        <v/>
      </c>
      <c r="AX479" s="119" t="str">
        <f t="shared" si="21"/>
        <v>2</v>
      </c>
      <c r="AY479" s="119">
        <f t="shared" si="22"/>
        <v>1</v>
      </c>
      <c r="AZ479" s="119" t="e">
        <f t="shared" si="23"/>
        <v>#N/A</v>
      </c>
      <c r="BA479" s="120" t="e">
        <f>VLOOKUP($BC479,'FP Haupt'!$A:$M,12,FALSE)</f>
        <v>#N/A</v>
      </c>
      <c r="BB479" s="120" t="e">
        <f>VLOOKUP($BC479,'Anlage 1d'!$A:$M,11,FALSE)</f>
        <v>#N/A</v>
      </c>
      <c r="BC479" s="119" t="str">
        <f t="shared" si="24"/>
        <v/>
      </c>
      <c r="BF479" s="119" t="str">
        <f t="shared" si="25"/>
        <v>2</v>
      </c>
      <c r="BG479" s="119">
        <f t="shared" si="26"/>
        <v>1</v>
      </c>
      <c r="BH479" s="119" t="e">
        <f t="shared" si="27"/>
        <v>#N/A</v>
      </c>
      <c r="BI479" s="120" t="e">
        <f>VLOOKUP($BK479,'FP Haupt'!$A:$M,12,FALSE)</f>
        <v>#N/A</v>
      </c>
      <c r="BJ479" s="120" t="e">
        <f>VLOOKUP($BK479,'Anlage 1d'!$A:$M,11,FALSE)</f>
        <v>#N/A</v>
      </c>
      <c r="BK479" s="119" t="str">
        <f t="shared" si="28"/>
        <v/>
      </c>
      <c r="BN479" s="119" t="str">
        <f t="shared" si="29"/>
        <v>2</v>
      </c>
      <c r="BO479" s="119">
        <f t="shared" si="30"/>
        <v>1</v>
      </c>
      <c r="BP479" s="119" t="e">
        <f t="shared" si="31"/>
        <v>#N/A</v>
      </c>
      <c r="BQ479" s="120" t="e">
        <f>VLOOKUP($BS479,'FP Haupt'!$A:$N,11,FALSE)</f>
        <v>#N/A</v>
      </c>
      <c r="BR479" s="120" t="e">
        <f>VLOOKUP($BS479,'Anlage 1d'!$A:$M,10,FALSE)</f>
        <v>#N/A</v>
      </c>
      <c r="BS479" s="119" t="str">
        <f t="shared" si="32"/>
        <v/>
      </c>
      <c r="BV479" s="119" t="str">
        <f t="shared" si="78"/>
        <v>2</v>
      </c>
      <c r="BW479" s="119">
        <f t="shared" si="79"/>
        <v>1</v>
      </c>
      <c r="BX479" s="119" t="e">
        <f t="shared" si="80"/>
        <v>#N/A</v>
      </c>
      <c r="BY479" s="120" t="e">
        <f>VLOOKUP($CA479,'FP Haupt'!$A:$O,15,FALSE)</f>
        <v>#N/A</v>
      </c>
      <c r="BZ479" s="120" t="e">
        <f>VLOOKUP($CA479,'Anlage 1d'!$A:$O,15,FALSE)</f>
        <v>#N/A</v>
      </c>
      <c r="CA479" s="119" t="str">
        <f t="shared" si="81"/>
        <v/>
      </c>
    </row>
    <row r="480" spans="1:79" x14ac:dyDescent="0.2">
      <c r="A480" s="111"/>
      <c r="B480" s="112" t="str">
        <f>IF(A480="","",IF(ISERROR(VLOOKUP(MID(A480,1,4),'FP Haupt'!$A:$M,4,FALSE)),"keine DRG gemäß FPV",VLOOKUP(MID(A480,1,4),'FP Haupt'!$A:$M,4,FALSE)))</f>
        <v/>
      </c>
      <c r="C480" s="113">
        <f t="shared" si="39"/>
        <v>0</v>
      </c>
      <c r="D480" s="114" t="str">
        <f t="shared" si="1"/>
        <v/>
      </c>
      <c r="E480" s="114" t="str">
        <f t="shared" si="2"/>
        <v/>
      </c>
      <c r="F480" s="115"/>
      <c r="G480" s="115"/>
      <c r="H480" s="116" t="str">
        <f t="shared" si="3"/>
        <v/>
      </c>
      <c r="I480" s="117">
        <f t="shared" si="4"/>
        <v>0</v>
      </c>
      <c r="J480" s="115"/>
      <c r="K480" s="115"/>
      <c r="L480" s="116" t="str">
        <f t="shared" si="5"/>
        <v/>
      </c>
      <c r="M480" s="114">
        <f t="shared" si="6"/>
        <v>0</v>
      </c>
      <c r="N480" s="115"/>
      <c r="O480" s="115"/>
      <c r="P480" s="116" t="str">
        <f t="shared" si="7"/>
        <v/>
      </c>
      <c r="Q480" s="114">
        <f t="shared" si="8"/>
        <v>0</v>
      </c>
      <c r="R480" s="115"/>
      <c r="S480" s="115"/>
      <c r="T480" s="116" t="str">
        <f t="shared" si="9"/>
        <v/>
      </c>
      <c r="U480" s="114">
        <f t="shared" si="10"/>
        <v>0</v>
      </c>
      <c r="V480" s="115"/>
      <c r="W480" s="115"/>
      <c r="X480" s="116" t="str">
        <f t="shared" si="11"/>
        <v/>
      </c>
      <c r="Y480" s="117">
        <f t="shared" si="12"/>
        <v>0</v>
      </c>
      <c r="Z480" s="267"/>
      <c r="AA480" s="602" t="str">
        <f t="shared" si="76"/>
        <v/>
      </c>
      <c r="AB480" s="603">
        <f t="shared" si="77"/>
        <v>0</v>
      </c>
      <c r="AC480" s="118"/>
      <c r="AG480" s="119" t="str">
        <f t="shared" si="13"/>
        <v>1</v>
      </c>
      <c r="AH480" s="119">
        <f t="shared" si="14"/>
        <v>1</v>
      </c>
      <c r="AI480" s="119" t="e">
        <f t="shared" si="15"/>
        <v>#N/A</v>
      </c>
      <c r="AJ480" s="120" t="e">
        <f>VLOOKUP($AM480,'FP Haupt'!$A:$M,5,FALSE)</f>
        <v>#N/A</v>
      </c>
      <c r="AK480" s="120" t="e">
        <f>VLOOKUP($AM480,'FP Haupt'!$A:$M,6,FALSE)</f>
        <v>#N/A</v>
      </c>
      <c r="AL480" s="120" t="e">
        <f>VLOOKUP($AM480,'Anlage 1d'!$A:$M,4,FALSE)</f>
        <v>#N/A</v>
      </c>
      <c r="AM480" s="119" t="str">
        <f t="shared" si="16"/>
        <v/>
      </c>
      <c r="AP480" s="119" t="str">
        <f t="shared" si="17"/>
        <v>2</v>
      </c>
      <c r="AQ480" s="119">
        <f t="shared" si="18"/>
        <v>1</v>
      </c>
      <c r="AR480" s="119" t="e">
        <f t="shared" si="19"/>
        <v>#N/A</v>
      </c>
      <c r="AS480" s="120" t="e">
        <f>VLOOKUP($AU480,'FP Haupt'!$A:$M,9,FALSE)</f>
        <v>#N/A</v>
      </c>
      <c r="AT480" s="120" t="e">
        <f>VLOOKUP($AU480,'Anlage 1d'!$A:$M,8,FALSE)</f>
        <v>#N/A</v>
      </c>
      <c r="AU480" s="119" t="str">
        <f t="shared" si="20"/>
        <v/>
      </c>
      <c r="AX480" s="119" t="str">
        <f t="shared" si="21"/>
        <v>2</v>
      </c>
      <c r="AY480" s="119">
        <f t="shared" si="22"/>
        <v>1</v>
      </c>
      <c r="AZ480" s="119" t="e">
        <f t="shared" si="23"/>
        <v>#N/A</v>
      </c>
      <c r="BA480" s="120" t="e">
        <f>VLOOKUP($BC480,'FP Haupt'!$A:$M,12,FALSE)</f>
        <v>#N/A</v>
      </c>
      <c r="BB480" s="120" t="e">
        <f>VLOOKUP($BC480,'Anlage 1d'!$A:$M,11,FALSE)</f>
        <v>#N/A</v>
      </c>
      <c r="BC480" s="119" t="str">
        <f t="shared" si="24"/>
        <v/>
      </c>
      <c r="BF480" s="119" t="str">
        <f t="shared" si="25"/>
        <v>2</v>
      </c>
      <c r="BG480" s="119">
        <f t="shared" si="26"/>
        <v>1</v>
      </c>
      <c r="BH480" s="119" t="e">
        <f t="shared" si="27"/>
        <v>#N/A</v>
      </c>
      <c r="BI480" s="120" t="e">
        <f>VLOOKUP($BK480,'FP Haupt'!$A:$M,12,FALSE)</f>
        <v>#N/A</v>
      </c>
      <c r="BJ480" s="120" t="e">
        <f>VLOOKUP($BK480,'Anlage 1d'!$A:$M,11,FALSE)</f>
        <v>#N/A</v>
      </c>
      <c r="BK480" s="119" t="str">
        <f t="shared" si="28"/>
        <v/>
      </c>
      <c r="BN480" s="119" t="str">
        <f t="shared" si="29"/>
        <v>2</v>
      </c>
      <c r="BO480" s="119">
        <f t="shared" si="30"/>
        <v>1</v>
      </c>
      <c r="BP480" s="119" t="e">
        <f t="shared" si="31"/>
        <v>#N/A</v>
      </c>
      <c r="BQ480" s="120" t="e">
        <f>VLOOKUP($BS480,'FP Haupt'!$A:$N,11,FALSE)</f>
        <v>#N/A</v>
      </c>
      <c r="BR480" s="120" t="e">
        <f>VLOOKUP($BS480,'Anlage 1d'!$A:$M,10,FALSE)</f>
        <v>#N/A</v>
      </c>
      <c r="BS480" s="119" t="str">
        <f t="shared" si="32"/>
        <v/>
      </c>
      <c r="BV480" s="119" t="str">
        <f t="shared" si="78"/>
        <v>2</v>
      </c>
      <c r="BW480" s="119">
        <f t="shared" si="79"/>
        <v>1</v>
      </c>
      <c r="BX480" s="119" t="e">
        <f t="shared" si="80"/>
        <v>#N/A</v>
      </c>
      <c r="BY480" s="120" t="e">
        <f>VLOOKUP($CA480,'FP Haupt'!$A:$O,15,FALSE)</f>
        <v>#N/A</v>
      </c>
      <c r="BZ480" s="120" t="e">
        <f>VLOOKUP($CA480,'Anlage 1d'!$A:$O,15,FALSE)</f>
        <v>#N/A</v>
      </c>
      <c r="CA480" s="119" t="str">
        <f t="shared" si="81"/>
        <v/>
      </c>
    </row>
    <row r="481" spans="1:79" x14ac:dyDescent="0.2">
      <c r="A481" s="111"/>
      <c r="B481" s="112" t="str">
        <f>IF(A481="","",IF(ISERROR(VLOOKUP(MID(A481,1,4),'FP Haupt'!$A:$M,4,FALSE)),"keine DRG gemäß FPV",VLOOKUP(MID(A481,1,4),'FP Haupt'!$A:$M,4,FALSE)))</f>
        <v/>
      </c>
      <c r="C481" s="113">
        <f t="shared" si="39"/>
        <v>0</v>
      </c>
      <c r="D481" s="114" t="str">
        <f t="shared" si="1"/>
        <v/>
      </c>
      <c r="E481" s="114" t="str">
        <f t="shared" si="2"/>
        <v/>
      </c>
      <c r="F481" s="115"/>
      <c r="G481" s="115"/>
      <c r="H481" s="116" t="str">
        <f t="shared" si="3"/>
        <v/>
      </c>
      <c r="I481" s="117">
        <f t="shared" si="4"/>
        <v>0</v>
      </c>
      <c r="J481" s="115"/>
      <c r="K481" s="115"/>
      <c r="L481" s="116" t="str">
        <f t="shared" si="5"/>
        <v/>
      </c>
      <c r="M481" s="114">
        <f t="shared" si="6"/>
        <v>0</v>
      </c>
      <c r="N481" s="115"/>
      <c r="O481" s="115"/>
      <c r="P481" s="116" t="str">
        <f t="shared" si="7"/>
        <v/>
      </c>
      <c r="Q481" s="114">
        <f t="shared" si="8"/>
        <v>0</v>
      </c>
      <c r="R481" s="115"/>
      <c r="S481" s="115"/>
      <c r="T481" s="116" t="str">
        <f t="shared" si="9"/>
        <v/>
      </c>
      <c r="U481" s="114">
        <f t="shared" si="10"/>
        <v>0</v>
      </c>
      <c r="V481" s="115"/>
      <c r="W481" s="115"/>
      <c r="X481" s="116" t="str">
        <f t="shared" si="11"/>
        <v/>
      </c>
      <c r="Y481" s="117">
        <f t="shared" si="12"/>
        <v>0</v>
      </c>
      <c r="Z481" s="267"/>
      <c r="AA481" s="602" t="str">
        <f t="shared" si="76"/>
        <v/>
      </c>
      <c r="AB481" s="603">
        <f t="shared" si="77"/>
        <v>0</v>
      </c>
      <c r="AC481" s="118"/>
      <c r="AG481" s="119" t="str">
        <f t="shared" si="13"/>
        <v>1</v>
      </c>
      <c r="AH481" s="119">
        <f t="shared" si="14"/>
        <v>1</v>
      </c>
      <c r="AI481" s="119" t="e">
        <f t="shared" si="15"/>
        <v>#N/A</v>
      </c>
      <c r="AJ481" s="120" t="e">
        <f>VLOOKUP($AM481,'FP Haupt'!$A:$M,5,FALSE)</f>
        <v>#N/A</v>
      </c>
      <c r="AK481" s="120" t="e">
        <f>VLOOKUP($AM481,'FP Haupt'!$A:$M,6,FALSE)</f>
        <v>#N/A</v>
      </c>
      <c r="AL481" s="120" t="e">
        <f>VLOOKUP($AM481,'Anlage 1d'!$A:$M,4,FALSE)</f>
        <v>#N/A</v>
      </c>
      <c r="AM481" s="119" t="str">
        <f t="shared" si="16"/>
        <v/>
      </c>
      <c r="AP481" s="119" t="str">
        <f t="shared" si="17"/>
        <v>2</v>
      </c>
      <c r="AQ481" s="119">
        <f t="shared" si="18"/>
        <v>1</v>
      </c>
      <c r="AR481" s="119" t="e">
        <f t="shared" si="19"/>
        <v>#N/A</v>
      </c>
      <c r="AS481" s="120" t="e">
        <f>VLOOKUP($AU481,'FP Haupt'!$A:$M,9,FALSE)</f>
        <v>#N/A</v>
      </c>
      <c r="AT481" s="120" t="e">
        <f>VLOOKUP($AU481,'Anlage 1d'!$A:$M,8,FALSE)</f>
        <v>#N/A</v>
      </c>
      <c r="AU481" s="119" t="str">
        <f t="shared" si="20"/>
        <v/>
      </c>
      <c r="AX481" s="119" t="str">
        <f t="shared" si="21"/>
        <v>2</v>
      </c>
      <c r="AY481" s="119">
        <f t="shared" si="22"/>
        <v>1</v>
      </c>
      <c r="AZ481" s="119" t="e">
        <f t="shared" si="23"/>
        <v>#N/A</v>
      </c>
      <c r="BA481" s="120" t="e">
        <f>VLOOKUP($BC481,'FP Haupt'!$A:$M,12,FALSE)</f>
        <v>#N/A</v>
      </c>
      <c r="BB481" s="120" t="e">
        <f>VLOOKUP($BC481,'Anlage 1d'!$A:$M,11,FALSE)</f>
        <v>#N/A</v>
      </c>
      <c r="BC481" s="119" t="str">
        <f t="shared" si="24"/>
        <v/>
      </c>
      <c r="BF481" s="119" t="str">
        <f t="shared" si="25"/>
        <v>2</v>
      </c>
      <c r="BG481" s="119">
        <f t="shared" si="26"/>
        <v>1</v>
      </c>
      <c r="BH481" s="119" t="e">
        <f t="shared" si="27"/>
        <v>#N/A</v>
      </c>
      <c r="BI481" s="120" t="e">
        <f>VLOOKUP($BK481,'FP Haupt'!$A:$M,12,FALSE)</f>
        <v>#N/A</v>
      </c>
      <c r="BJ481" s="120" t="e">
        <f>VLOOKUP($BK481,'Anlage 1d'!$A:$M,11,FALSE)</f>
        <v>#N/A</v>
      </c>
      <c r="BK481" s="119" t="str">
        <f t="shared" si="28"/>
        <v/>
      </c>
      <c r="BN481" s="119" t="str">
        <f t="shared" si="29"/>
        <v>2</v>
      </c>
      <c r="BO481" s="119">
        <f t="shared" si="30"/>
        <v>1</v>
      </c>
      <c r="BP481" s="119" t="e">
        <f t="shared" si="31"/>
        <v>#N/A</v>
      </c>
      <c r="BQ481" s="120" t="e">
        <f>VLOOKUP($BS481,'FP Haupt'!$A:$N,11,FALSE)</f>
        <v>#N/A</v>
      </c>
      <c r="BR481" s="120" t="e">
        <f>VLOOKUP($BS481,'Anlage 1d'!$A:$M,10,FALSE)</f>
        <v>#N/A</v>
      </c>
      <c r="BS481" s="119" t="str">
        <f t="shared" si="32"/>
        <v/>
      </c>
      <c r="BV481" s="119" t="str">
        <f t="shared" si="78"/>
        <v>2</v>
      </c>
      <c r="BW481" s="119">
        <f t="shared" si="79"/>
        <v>1</v>
      </c>
      <c r="BX481" s="119" t="e">
        <f t="shared" si="80"/>
        <v>#N/A</v>
      </c>
      <c r="BY481" s="120" t="e">
        <f>VLOOKUP($CA481,'FP Haupt'!$A:$O,15,FALSE)</f>
        <v>#N/A</v>
      </c>
      <c r="BZ481" s="120" t="e">
        <f>VLOOKUP($CA481,'Anlage 1d'!$A:$O,15,FALSE)</f>
        <v>#N/A</v>
      </c>
      <c r="CA481" s="119" t="str">
        <f t="shared" si="81"/>
        <v/>
      </c>
    </row>
    <row r="482" spans="1:79" x14ac:dyDescent="0.2">
      <c r="A482" s="111"/>
      <c r="B482" s="112" t="str">
        <f>IF(A482="","",IF(ISERROR(VLOOKUP(MID(A482,1,4),'FP Haupt'!$A:$M,4,FALSE)),"keine DRG gemäß FPV",VLOOKUP(MID(A482,1,4),'FP Haupt'!$A:$M,4,FALSE)))</f>
        <v/>
      </c>
      <c r="C482" s="113">
        <f t="shared" si="39"/>
        <v>0</v>
      </c>
      <c r="D482" s="114" t="str">
        <f t="shared" si="1"/>
        <v/>
      </c>
      <c r="E482" s="114" t="str">
        <f t="shared" si="2"/>
        <v/>
      </c>
      <c r="F482" s="115"/>
      <c r="G482" s="115"/>
      <c r="H482" s="116" t="str">
        <f t="shared" si="3"/>
        <v/>
      </c>
      <c r="I482" s="117">
        <f t="shared" si="4"/>
        <v>0</v>
      </c>
      <c r="J482" s="115"/>
      <c r="K482" s="115"/>
      <c r="L482" s="116" t="str">
        <f t="shared" si="5"/>
        <v/>
      </c>
      <c r="M482" s="114">
        <f t="shared" si="6"/>
        <v>0</v>
      </c>
      <c r="N482" s="115"/>
      <c r="O482" s="115"/>
      <c r="P482" s="116" t="str">
        <f t="shared" si="7"/>
        <v/>
      </c>
      <c r="Q482" s="114">
        <f t="shared" si="8"/>
        <v>0</v>
      </c>
      <c r="R482" s="115"/>
      <c r="S482" s="115"/>
      <c r="T482" s="116" t="str">
        <f t="shared" si="9"/>
        <v/>
      </c>
      <c r="U482" s="114">
        <f t="shared" si="10"/>
        <v>0</v>
      </c>
      <c r="V482" s="115"/>
      <c r="W482" s="115"/>
      <c r="X482" s="116" t="str">
        <f t="shared" si="11"/>
        <v/>
      </c>
      <c r="Y482" s="117">
        <f t="shared" si="12"/>
        <v>0</v>
      </c>
      <c r="Z482" s="267"/>
      <c r="AA482" s="602" t="str">
        <f t="shared" si="76"/>
        <v/>
      </c>
      <c r="AB482" s="603">
        <f t="shared" si="77"/>
        <v>0</v>
      </c>
      <c r="AC482" s="118"/>
      <c r="AG482" s="119" t="str">
        <f t="shared" si="13"/>
        <v>1</v>
      </c>
      <c r="AH482" s="119">
        <f t="shared" si="14"/>
        <v>1</v>
      </c>
      <c r="AI482" s="119" t="e">
        <f t="shared" si="15"/>
        <v>#N/A</v>
      </c>
      <c r="AJ482" s="120" t="e">
        <f>VLOOKUP($AM482,'FP Haupt'!$A:$M,5,FALSE)</f>
        <v>#N/A</v>
      </c>
      <c r="AK482" s="120" t="e">
        <f>VLOOKUP($AM482,'FP Haupt'!$A:$M,6,FALSE)</f>
        <v>#N/A</v>
      </c>
      <c r="AL482" s="120" t="e">
        <f>VLOOKUP($AM482,'Anlage 1d'!$A:$M,4,FALSE)</f>
        <v>#N/A</v>
      </c>
      <c r="AM482" s="119" t="str">
        <f t="shared" si="16"/>
        <v/>
      </c>
      <c r="AP482" s="119" t="str">
        <f t="shared" si="17"/>
        <v>2</v>
      </c>
      <c r="AQ482" s="119">
        <f t="shared" si="18"/>
        <v>1</v>
      </c>
      <c r="AR482" s="119" t="e">
        <f t="shared" si="19"/>
        <v>#N/A</v>
      </c>
      <c r="AS482" s="120" t="e">
        <f>VLOOKUP($AU482,'FP Haupt'!$A:$M,9,FALSE)</f>
        <v>#N/A</v>
      </c>
      <c r="AT482" s="120" t="e">
        <f>VLOOKUP($AU482,'Anlage 1d'!$A:$M,8,FALSE)</f>
        <v>#N/A</v>
      </c>
      <c r="AU482" s="119" t="str">
        <f t="shared" si="20"/>
        <v/>
      </c>
      <c r="AX482" s="119" t="str">
        <f t="shared" si="21"/>
        <v>2</v>
      </c>
      <c r="AY482" s="119">
        <f t="shared" si="22"/>
        <v>1</v>
      </c>
      <c r="AZ482" s="119" t="e">
        <f t="shared" si="23"/>
        <v>#N/A</v>
      </c>
      <c r="BA482" s="120" t="e">
        <f>VLOOKUP($BC482,'FP Haupt'!$A:$M,12,FALSE)</f>
        <v>#N/A</v>
      </c>
      <c r="BB482" s="120" t="e">
        <f>VLOOKUP($BC482,'Anlage 1d'!$A:$M,11,FALSE)</f>
        <v>#N/A</v>
      </c>
      <c r="BC482" s="119" t="str">
        <f t="shared" si="24"/>
        <v/>
      </c>
      <c r="BF482" s="119" t="str">
        <f t="shared" si="25"/>
        <v>2</v>
      </c>
      <c r="BG482" s="119">
        <f t="shared" si="26"/>
        <v>1</v>
      </c>
      <c r="BH482" s="119" t="e">
        <f t="shared" si="27"/>
        <v>#N/A</v>
      </c>
      <c r="BI482" s="120" t="e">
        <f>VLOOKUP($BK482,'FP Haupt'!$A:$M,12,FALSE)</f>
        <v>#N/A</v>
      </c>
      <c r="BJ482" s="120" t="e">
        <f>VLOOKUP($BK482,'Anlage 1d'!$A:$M,11,FALSE)</f>
        <v>#N/A</v>
      </c>
      <c r="BK482" s="119" t="str">
        <f t="shared" si="28"/>
        <v/>
      </c>
      <c r="BN482" s="119" t="str">
        <f t="shared" si="29"/>
        <v>2</v>
      </c>
      <c r="BO482" s="119">
        <f t="shared" si="30"/>
        <v>1</v>
      </c>
      <c r="BP482" s="119" t="e">
        <f t="shared" si="31"/>
        <v>#N/A</v>
      </c>
      <c r="BQ482" s="120" t="e">
        <f>VLOOKUP($BS482,'FP Haupt'!$A:$N,11,FALSE)</f>
        <v>#N/A</v>
      </c>
      <c r="BR482" s="120" t="e">
        <f>VLOOKUP($BS482,'Anlage 1d'!$A:$M,10,FALSE)</f>
        <v>#N/A</v>
      </c>
      <c r="BS482" s="119" t="str">
        <f t="shared" si="32"/>
        <v/>
      </c>
      <c r="BV482" s="119" t="str">
        <f t="shared" si="78"/>
        <v>2</v>
      </c>
      <c r="BW482" s="119">
        <f t="shared" si="79"/>
        <v>1</v>
      </c>
      <c r="BX482" s="119" t="e">
        <f t="shared" si="80"/>
        <v>#N/A</v>
      </c>
      <c r="BY482" s="120" t="e">
        <f>VLOOKUP($CA482,'FP Haupt'!$A:$O,15,FALSE)</f>
        <v>#N/A</v>
      </c>
      <c r="BZ482" s="120" t="e">
        <f>VLOOKUP($CA482,'Anlage 1d'!$A:$O,15,FALSE)</f>
        <v>#N/A</v>
      </c>
      <c r="CA482" s="119" t="str">
        <f t="shared" si="81"/>
        <v/>
      </c>
    </row>
    <row r="483" spans="1:79" x14ac:dyDescent="0.2">
      <c r="A483" s="111"/>
      <c r="B483" s="112" t="str">
        <f>IF(A483="","",IF(ISERROR(VLOOKUP(MID(A483,1,4),'FP Haupt'!$A:$M,4,FALSE)),"keine DRG gemäß FPV",VLOOKUP(MID(A483,1,4),'FP Haupt'!$A:$M,4,FALSE)))</f>
        <v/>
      </c>
      <c r="C483" s="113">
        <f t="shared" si="39"/>
        <v>0</v>
      </c>
      <c r="D483" s="114" t="str">
        <f t="shared" si="1"/>
        <v/>
      </c>
      <c r="E483" s="114" t="str">
        <f t="shared" si="2"/>
        <v/>
      </c>
      <c r="F483" s="115"/>
      <c r="G483" s="115"/>
      <c r="H483" s="116" t="str">
        <f t="shared" si="3"/>
        <v/>
      </c>
      <c r="I483" s="117">
        <f t="shared" si="4"/>
        <v>0</v>
      </c>
      <c r="J483" s="115"/>
      <c r="K483" s="115"/>
      <c r="L483" s="116" t="str">
        <f t="shared" si="5"/>
        <v/>
      </c>
      <c r="M483" s="114">
        <f t="shared" si="6"/>
        <v>0</v>
      </c>
      <c r="N483" s="115"/>
      <c r="O483" s="115"/>
      <c r="P483" s="116" t="str">
        <f t="shared" si="7"/>
        <v/>
      </c>
      <c r="Q483" s="114">
        <f t="shared" si="8"/>
        <v>0</v>
      </c>
      <c r="R483" s="115"/>
      <c r="S483" s="115"/>
      <c r="T483" s="116" t="str">
        <f t="shared" si="9"/>
        <v/>
      </c>
      <c r="U483" s="114">
        <f t="shared" si="10"/>
        <v>0</v>
      </c>
      <c r="V483" s="115"/>
      <c r="W483" s="115"/>
      <c r="X483" s="116" t="str">
        <f t="shared" si="11"/>
        <v/>
      </c>
      <c r="Y483" s="117">
        <f t="shared" si="12"/>
        <v>0</v>
      </c>
      <c r="Z483" s="267"/>
      <c r="AA483" s="602" t="str">
        <f t="shared" si="76"/>
        <v/>
      </c>
      <c r="AB483" s="603">
        <f t="shared" si="77"/>
        <v>0</v>
      </c>
      <c r="AC483" s="118"/>
      <c r="AG483" s="119" t="str">
        <f t="shared" si="13"/>
        <v>1</v>
      </c>
      <c r="AH483" s="119">
        <f t="shared" si="14"/>
        <v>1</v>
      </c>
      <c r="AI483" s="119" t="e">
        <f t="shared" si="15"/>
        <v>#N/A</v>
      </c>
      <c r="AJ483" s="120" t="e">
        <f>VLOOKUP($AM483,'FP Haupt'!$A:$M,5,FALSE)</f>
        <v>#N/A</v>
      </c>
      <c r="AK483" s="120" t="e">
        <f>VLOOKUP($AM483,'FP Haupt'!$A:$M,6,FALSE)</f>
        <v>#N/A</v>
      </c>
      <c r="AL483" s="120" t="e">
        <f>VLOOKUP($AM483,'Anlage 1d'!$A:$M,4,FALSE)</f>
        <v>#N/A</v>
      </c>
      <c r="AM483" s="119" t="str">
        <f t="shared" si="16"/>
        <v/>
      </c>
      <c r="AP483" s="119" t="str">
        <f t="shared" si="17"/>
        <v>2</v>
      </c>
      <c r="AQ483" s="119">
        <f t="shared" si="18"/>
        <v>1</v>
      </c>
      <c r="AR483" s="119" t="e">
        <f t="shared" si="19"/>
        <v>#N/A</v>
      </c>
      <c r="AS483" s="120" t="e">
        <f>VLOOKUP($AU483,'FP Haupt'!$A:$M,9,FALSE)</f>
        <v>#N/A</v>
      </c>
      <c r="AT483" s="120" t="e">
        <f>VLOOKUP($AU483,'Anlage 1d'!$A:$M,8,FALSE)</f>
        <v>#N/A</v>
      </c>
      <c r="AU483" s="119" t="str">
        <f t="shared" si="20"/>
        <v/>
      </c>
      <c r="AX483" s="119" t="str">
        <f t="shared" si="21"/>
        <v>2</v>
      </c>
      <c r="AY483" s="119">
        <f t="shared" si="22"/>
        <v>1</v>
      </c>
      <c r="AZ483" s="119" t="e">
        <f t="shared" si="23"/>
        <v>#N/A</v>
      </c>
      <c r="BA483" s="120" t="e">
        <f>VLOOKUP($BC483,'FP Haupt'!$A:$M,12,FALSE)</f>
        <v>#N/A</v>
      </c>
      <c r="BB483" s="120" t="e">
        <f>VLOOKUP($BC483,'Anlage 1d'!$A:$M,11,FALSE)</f>
        <v>#N/A</v>
      </c>
      <c r="BC483" s="119" t="str">
        <f t="shared" si="24"/>
        <v/>
      </c>
      <c r="BF483" s="119" t="str">
        <f t="shared" si="25"/>
        <v>2</v>
      </c>
      <c r="BG483" s="119">
        <f t="shared" si="26"/>
        <v>1</v>
      </c>
      <c r="BH483" s="119" t="e">
        <f t="shared" si="27"/>
        <v>#N/A</v>
      </c>
      <c r="BI483" s="120" t="e">
        <f>VLOOKUP($BK483,'FP Haupt'!$A:$M,12,FALSE)</f>
        <v>#N/A</v>
      </c>
      <c r="BJ483" s="120" t="e">
        <f>VLOOKUP($BK483,'Anlage 1d'!$A:$M,11,FALSE)</f>
        <v>#N/A</v>
      </c>
      <c r="BK483" s="119" t="str">
        <f t="shared" si="28"/>
        <v/>
      </c>
      <c r="BN483" s="119" t="str">
        <f t="shared" si="29"/>
        <v>2</v>
      </c>
      <c r="BO483" s="119">
        <f t="shared" si="30"/>
        <v>1</v>
      </c>
      <c r="BP483" s="119" t="e">
        <f t="shared" si="31"/>
        <v>#N/A</v>
      </c>
      <c r="BQ483" s="120" t="e">
        <f>VLOOKUP($BS483,'FP Haupt'!$A:$N,11,FALSE)</f>
        <v>#N/A</v>
      </c>
      <c r="BR483" s="120" t="e">
        <f>VLOOKUP($BS483,'Anlage 1d'!$A:$M,10,FALSE)</f>
        <v>#N/A</v>
      </c>
      <c r="BS483" s="119" t="str">
        <f t="shared" si="32"/>
        <v/>
      </c>
      <c r="BV483" s="119" t="str">
        <f t="shared" si="78"/>
        <v>2</v>
      </c>
      <c r="BW483" s="119">
        <f t="shared" si="79"/>
        <v>1</v>
      </c>
      <c r="BX483" s="119" t="e">
        <f t="shared" si="80"/>
        <v>#N/A</v>
      </c>
      <c r="BY483" s="120" t="e">
        <f>VLOOKUP($CA483,'FP Haupt'!$A:$O,15,FALSE)</f>
        <v>#N/A</v>
      </c>
      <c r="BZ483" s="120" t="e">
        <f>VLOOKUP($CA483,'Anlage 1d'!$A:$O,15,FALSE)</f>
        <v>#N/A</v>
      </c>
      <c r="CA483" s="119" t="str">
        <f t="shared" si="81"/>
        <v/>
      </c>
    </row>
    <row r="484" spans="1:79" x14ac:dyDescent="0.2">
      <c r="A484" s="111"/>
      <c r="B484" s="112" t="str">
        <f>IF(A484="","",IF(ISERROR(VLOOKUP(MID(A484,1,4),'FP Haupt'!$A:$M,4,FALSE)),"keine DRG gemäß FPV",VLOOKUP(MID(A484,1,4),'FP Haupt'!$A:$M,4,FALSE)))</f>
        <v/>
      </c>
      <c r="C484" s="113">
        <f t="shared" si="39"/>
        <v>0</v>
      </c>
      <c r="D484" s="114" t="str">
        <f t="shared" si="1"/>
        <v/>
      </c>
      <c r="E484" s="114" t="str">
        <f t="shared" si="2"/>
        <v/>
      </c>
      <c r="F484" s="115"/>
      <c r="G484" s="115"/>
      <c r="H484" s="116" t="str">
        <f t="shared" si="3"/>
        <v/>
      </c>
      <c r="I484" s="117">
        <f t="shared" si="4"/>
        <v>0</v>
      </c>
      <c r="J484" s="115"/>
      <c r="K484" s="115"/>
      <c r="L484" s="116" t="str">
        <f t="shared" si="5"/>
        <v/>
      </c>
      <c r="M484" s="114">
        <f t="shared" si="6"/>
        <v>0</v>
      </c>
      <c r="N484" s="115"/>
      <c r="O484" s="115"/>
      <c r="P484" s="116" t="str">
        <f t="shared" si="7"/>
        <v/>
      </c>
      <c r="Q484" s="114">
        <f t="shared" si="8"/>
        <v>0</v>
      </c>
      <c r="R484" s="115"/>
      <c r="S484" s="115"/>
      <c r="T484" s="116" t="str">
        <f t="shared" si="9"/>
        <v/>
      </c>
      <c r="U484" s="114">
        <f t="shared" si="10"/>
        <v>0</v>
      </c>
      <c r="V484" s="115"/>
      <c r="W484" s="115"/>
      <c r="X484" s="116" t="str">
        <f t="shared" si="11"/>
        <v/>
      </c>
      <c r="Y484" s="117">
        <f t="shared" si="12"/>
        <v>0</v>
      </c>
      <c r="Z484" s="267"/>
      <c r="AA484" s="602" t="str">
        <f t="shared" si="76"/>
        <v/>
      </c>
      <c r="AB484" s="603">
        <f t="shared" si="77"/>
        <v>0</v>
      </c>
      <c r="AC484" s="118"/>
      <c r="AG484" s="119" t="str">
        <f t="shared" si="13"/>
        <v>1</v>
      </c>
      <c r="AH484" s="119">
        <f t="shared" si="14"/>
        <v>1</v>
      </c>
      <c r="AI484" s="119" t="e">
        <f t="shared" si="15"/>
        <v>#N/A</v>
      </c>
      <c r="AJ484" s="120" t="e">
        <f>VLOOKUP($AM484,'FP Haupt'!$A:$M,5,FALSE)</f>
        <v>#N/A</v>
      </c>
      <c r="AK484" s="120" t="e">
        <f>VLOOKUP($AM484,'FP Haupt'!$A:$M,6,FALSE)</f>
        <v>#N/A</v>
      </c>
      <c r="AL484" s="120" t="e">
        <f>VLOOKUP($AM484,'Anlage 1d'!$A:$M,4,FALSE)</f>
        <v>#N/A</v>
      </c>
      <c r="AM484" s="119" t="str">
        <f t="shared" si="16"/>
        <v/>
      </c>
      <c r="AP484" s="119" t="str">
        <f t="shared" si="17"/>
        <v>2</v>
      </c>
      <c r="AQ484" s="119">
        <f t="shared" si="18"/>
        <v>1</v>
      </c>
      <c r="AR484" s="119" t="e">
        <f t="shared" si="19"/>
        <v>#N/A</v>
      </c>
      <c r="AS484" s="120" t="e">
        <f>VLOOKUP($AU484,'FP Haupt'!$A:$M,9,FALSE)</f>
        <v>#N/A</v>
      </c>
      <c r="AT484" s="120" t="e">
        <f>VLOOKUP($AU484,'Anlage 1d'!$A:$M,8,FALSE)</f>
        <v>#N/A</v>
      </c>
      <c r="AU484" s="119" t="str">
        <f t="shared" si="20"/>
        <v/>
      </c>
      <c r="AX484" s="119" t="str">
        <f t="shared" si="21"/>
        <v>2</v>
      </c>
      <c r="AY484" s="119">
        <f t="shared" si="22"/>
        <v>1</v>
      </c>
      <c r="AZ484" s="119" t="e">
        <f t="shared" si="23"/>
        <v>#N/A</v>
      </c>
      <c r="BA484" s="120" t="e">
        <f>VLOOKUP($BC484,'FP Haupt'!$A:$M,12,FALSE)</f>
        <v>#N/A</v>
      </c>
      <c r="BB484" s="120" t="e">
        <f>VLOOKUP($BC484,'Anlage 1d'!$A:$M,11,FALSE)</f>
        <v>#N/A</v>
      </c>
      <c r="BC484" s="119" t="str">
        <f t="shared" si="24"/>
        <v/>
      </c>
      <c r="BF484" s="119" t="str">
        <f t="shared" si="25"/>
        <v>2</v>
      </c>
      <c r="BG484" s="119">
        <f t="shared" si="26"/>
        <v>1</v>
      </c>
      <c r="BH484" s="119" t="e">
        <f t="shared" si="27"/>
        <v>#N/A</v>
      </c>
      <c r="BI484" s="120" t="e">
        <f>VLOOKUP($BK484,'FP Haupt'!$A:$M,12,FALSE)</f>
        <v>#N/A</v>
      </c>
      <c r="BJ484" s="120" t="e">
        <f>VLOOKUP($BK484,'Anlage 1d'!$A:$M,11,FALSE)</f>
        <v>#N/A</v>
      </c>
      <c r="BK484" s="119" t="str">
        <f t="shared" si="28"/>
        <v/>
      </c>
      <c r="BN484" s="119" t="str">
        <f t="shared" si="29"/>
        <v>2</v>
      </c>
      <c r="BO484" s="119">
        <f t="shared" si="30"/>
        <v>1</v>
      </c>
      <c r="BP484" s="119" t="e">
        <f t="shared" si="31"/>
        <v>#N/A</v>
      </c>
      <c r="BQ484" s="120" t="e">
        <f>VLOOKUP($BS484,'FP Haupt'!$A:$N,11,FALSE)</f>
        <v>#N/A</v>
      </c>
      <c r="BR484" s="120" t="e">
        <f>VLOOKUP($BS484,'Anlage 1d'!$A:$M,10,FALSE)</f>
        <v>#N/A</v>
      </c>
      <c r="BS484" s="119" t="str">
        <f t="shared" si="32"/>
        <v/>
      </c>
      <c r="BV484" s="119" t="str">
        <f t="shared" si="78"/>
        <v>2</v>
      </c>
      <c r="BW484" s="119">
        <f t="shared" si="79"/>
        <v>1</v>
      </c>
      <c r="BX484" s="119" t="e">
        <f t="shared" si="80"/>
        <v>#N/A</v>
      </c>
      <c r="BY484" s="120" t="e">
        <f>VLOOKUP($CA484,'FP Haupt'!$A:$O,15,FALSE)</f>
        <v>#N/A</v>
      </c>
      <c r="BZ484" s="120" t="e">
        <f>VLOOKUP($CA484,'Anlage 1d'!$A:$O,15,FALSE)</f>
        <v>#N/A</v>
      </c>
      <c r="CA484" s="119" t="str">
        <f t="shared" si="81"/>
        <v/>
      </c>
    </row>
    <row r="485" spans="1:79" x14ac:dyDescent="0.2">
      <c r="A485" s="111"/>
      <c r="B485" s="112" t="str">
        <f>IF(A485="","",IF(ISERROR(VLOOKUP(MID(A485,1,4),'FP Haupt'!$A:$M,4,FALSE)),"keine DRG gemäß FPV",VLOOKUP(MID(A485,1,4),'FP Haupt'!$A:$M,4,FALSE)))</f>
        <v/>
      </c>
      <c r="C485" s="113">
        <f t="shared" si="39"/>
        <v>0</v>
      </c>
      <c r="D485" s="114" t="str">
        <f t="shared" si="1"/>
        <v/>
      </c>
      <c r="E485" s="114" t="str">
        <f t="shared" si="2"/>
        <v/>
      </c>
      <c r="F485" s="115"/>
      <c r="G485" s="115"/>
      <c r="H485" s="116" t="str">
        <f t="shared" si="3"/>
        <v/>
      </c>
      <c r="I485" s="117">
        <f t="shared" si="4"/>
        <v>0</v>
      </c>
      <c r="J485" s="115"/>
      <c r="K485" s="115"/>
      <c r="L485" s="116" t="str">
        <f t="shared" si="5"/>
        <v/>
      </c>
      <c r="M485" s="114">
        <f t="shared" si="6"/>
        <v>0</v>
      </c>
      <c r="N485" s="115"/>
      <c r="O485" s="115"/>
      <c r="P485" s="116" t="str">
        <f t="shared" si="7"/>
        <v/>
      </c>
      <c r="Q485" s="114">
        <f t="shared" si="8"/>
        <v>0</v>
      </c>
      <c r="R485" s="115"/>
      <c r="S485" s="115"/>
      <c r="T485" s="116" t="str">
        <f t="shared" si="9"/>
        <v/>
      </c>
      <c r="U485" s="114">
        <f t="shared" si="10"/>
        <v>0</v>
      </c>
      <c r="V485" s="115"/>
      <c r="W485" s="115"/>
      <c r="X485" s="116" t="str">
        <f t="shared" si="11"/>
        <v/>
      </c>
      <c r="Y485" s="117">
        <f t="shared" si="12"/>
        <v>0</v>
      </c>
      <c r="Z485" s="267"/>
      <c r="AA485" s="602" t="str">
        <f t="shared" si="76"/>
        <v/>
      </c>
      <c r="AB485" s="603">
        <f t="shared" si="77"/>
        <v>0</v>
      </c>
      <c r="AC485" s="118"/>
      <c r="AG485" s="119" t="str">
        <f t="shared" si="13"/>
        <v>1</v>
      </c>
      <c r="AH485" s="119">
        <f t="shared" si="14"/>
        <v>1</v>
      </c>
      <c r="AI485" s="119" t="e">
        <f t="shared" si="15"/>
        <v>#N/A</v>
      </c>
      <c r="AJ485" s="120" t="e">
        <f>VLOOKUP($AM485,'FP Haupt'!$A:$M,5,FALSE)</f>
        <v>#N/A</v>
      </c>
      <c r="AK485" s="120" t="e">
        <f>VLOOKUP($AM485,'FP Haupt'!$A:$M,6,FALSE)</f>
        <v>#N/A</v>
      </c>
      <c r="AL485" s="120" t="e">
        <f>VLOOKUP($AM485,'Anlage 1d'!$A:$M,4,FALSE)</f>
        <v>#N/A</v>
      </c>
      <c r="AM485" s="119" t="str">
        <f t="shared" si="16"/>
        <v/>
      </c>
      <c r="AP485" s="119" t="str">
        <f t="shared" si="17"/>
        <v>2</v>
      </c>
      <c r="AQ485" s="119">
        <f t="shared" si="18"/>
        <v>1</v>
      </c>
      <c r="AR485" s="119" t="e">
        <f t="shared" si="19"/>
        <v>#N/A</v>
      </c>
      <c r="AS485" s="120" t="e">
        <f>VLOOKUP($AU485,'FP Haupt'!$A:$M,9,FALSE)</f>
        <v>#N/A</v>
      </c>
      <c r="AT485" s="120" t="e">
        <f>VLOOKUP($AU485,'Anlage 1d'!$A:$M,8,FALSE)</f>
        <v>#N/A</v>
      </c>
      <c r="AU485" s="119" t="str">
        <f t="shared" si="20"/>
        <v/>
      </c>
      <c r="AX485" s="119" t="str">
        <f t="shared" si="21"/>
        <v>2</v>
      </c>
      <c r="AY485" s="119">
        <f t="shared" si="22"/>
        <v>1</v>
      </c>
      <c r="AZ485" s="119" t="e">
        <f t="shared" si="23"/>
        <v>#N/A</v>
      </c>
      <c r="BA485" s="120" t="e">
        <f>VLOOKUP($BC485,'FP Haupt'!$A:$M,12,FALSE)</f>
        <v>#N/A</v>
      </c>
      <c r="BB485" s="120" t="e">
        <f>VLOOKUP($BC485,'Anlage 1d'!$A:$M,11,FALSE)</f>
        <v>#N/A</v>
      </c>
      <c r="BC485" s="119" t="str">
        <f t="shared" si="24"/>
        <v/>
      </c>
      <c r="BF485" s="119" t="str">
        <f t="shared" si="25"/>
        <v>2</v>
      </c>
      <c r="BG485" s="119">
        <f t="shared" si="26"/>
        <v>1</v>
      </c>
      <c r="BH485" s="119" t="e">
        <f t="shared" si="27"/>
        <v>#N/A</v>
      </c>
      <c r="BI485" s="120" t="e">
        <f>VLOOKUP($BK485,'FP Haupt'!$A:$M,12,FALSE)</f>
        <v>#N/A</v>
      </c>
      <c r="BJ485" s="120" t="e">
        <f>VLOOKUP($BK485,'Anlage 1d'!$A:$M,11,FALSE)</f>
        <v>#N/A</v>
      </c>
      <c r="BK485" s="119" t="str">
        <f t="shared" si="28"/>
        <v/>
      </c>
      <c r="BN485" s="119" t="str">
        <f t="shared" si="29"/>
        <v>2</v>
      </c>
      <c r="BO485" s="119">
        <f t="shared" si="30"/>
        <v>1</v>
      </c>
      <c r="BP485" s="119" t="e">
        <f t="shared" si="31"/>
        <v>#N/A</v>
      </c>
      <c r="BQ485" s="120" t="e">
        <f>VLOOKUP($BS485,'FP Haupt'!$A:$N,11,FALSE)</f>
        <v>#N/A</v>
      </c>
      <c r="BR485" s="120" t="e">
        <f>VLOOKUP($BS485,'Anlage 1d'!$A:$M,10,FALSE)</f>
        <v>#N/A</v>
      </c>
      <c r="BS485" s="119" t="str">
        <f t="shared" si="32"/>
        <v/>
      </c>
      <c r="BV485" s="119" t="str">
        <f t="shared" si="78"/>
        <v>2</v>
      </c>
      <c r="BW485" s="119">
        <f t="shared" si="79"/>
        <v>1</v>
      </c>
      <c r="BX485" s="119" t="e">
        <f t="shared" si="80"/>
        <v>#N/A</v>
      </c>
      <c r="BY485" s="120" t="e">
        <f>VLOOKUP($CA485,'FP Haupt'!$A:$O,15,FALSE)</f>
        <v>#N/A</v>
      </c>
      <c r="BZ485" s="120" t="e">
        <f>VLOOKUP($CA485,'Anlage 1d'!$A:$O,15,FALSE)</f>
        <v>#N/A</v>
      </c>
      <c r="CA485" s="119" t="str">
        <f t="shared" si="81"/>
        <v/>
      </c>
    </row>
    <row r="486" spans="1:79" x14ac:dyDescent="0.2">
      <c r="A486" s="111"/>
      <c r="B486" s="112" t="str">
        <f>IF(A486="","",IF(ISERROR(VLOOKUP(MID(A486,1,4),'FP Haupt'!$A:$M,4,FALSE)),"keine DRG gemäß FPV",VLOOKUP(MID(A486,1,4),'FP Haupt'!$A:$M,4,FALSE)))</f>
        <v/>
      </c>
      <c r="C486" s="113">
        <f t="shared" si="39"/>
        <v>0</v>
      </c>
      <c r="D486" s="114" t="str">
        <f t="shared" si="1"/>
        <v/>
      </c>
      <c r="E486" s="114" t="str">
        <f t="shared" si="2"/>
        <v/>
      </c>
      <c r="F486" s="115"/>
      <c r="G486" s="115"/>
      <c r="H486" s="116" t="str">
        <f t="shared" si="3"/>
        <v/>
      </c>
      <c r="I486" s="117">
        <f t="shared" si="4"/>
        <v>0</v>
      </c>
      <c r="J486" s="115"/>
      <c r="K486" s="115"/>
      <c r="L486" s="116" t="str">
        <f t="shared" si="5"/>
        <v/>
      </c>
      <c r="M486" s="114">
        <f t="shared" si="6"/>
        <v>0</v>
      </c>
      <c r="N486" s="115"/>
      <c r="O486" s="115"/>
      <c r="P486" s="116" t="str">
        <f t="shared" si="7"/>
        <v/>
      </c>
      <c r="Q486" s="114">
        <f t="shared" si="8"/>
        <v>0</v>
      </c>
      <c r="R486" s="115"/>
      <c r="S486" s="115"/>
      <c r="T486" s="116" t="str">
        <f t="shared" si="9"/>
        <v/>
      </c>
      <c r="U486" s="114">
        <f t="shared" si="10"/>
        <v>0</v>
      </c>
      <c r="V486" s="115"/>
      <c r="W486" s="115"/>
      <c r="X486" s="116" t="str">
        <f t="shared" si="11"/>
        <v/>
      </c>
      <c r="Y486" s="117">
        <f t="shared" si="12"/>
        <v>0</v>
      </c>
      <c r="Z486" s="267"/>
      <c r="AA486" s="602" t="str">
        <f t="shared" si="76"/>
        <v/>
      </c>
      <c r="AB486" s="603">
        <f t="shared" si="77"/>
        <v>0</v>
      </c>
      <c r="AC486" s="118"/>
      <c r="AG486" s="119" t="str">
        <f t="shared" si="13"/>
        <v>1</v>
      </c>
      <c r="AH486" s="119">
        <f t="shared" si="14"/>
        <v>1</v>
      </c>
      <c r="AI486" s="119" t="e">
        <f t="shared" si="15"/>
        <v>#N/A</v>
      </c>
      <c r="AJ486" s="120" t="e">
        <f>VLOOKUP($AM486,'FP Haupt'!$A:$M,5,FALSE)</f>
        <v>#N/A</v>
      </c>
      <c r="AK486" s="120" t="e">
        <f>VLOOKUP($AM486,'FP Haupt'!$A:$M,6,FALSE)</f>
        <v>#N/A</v>
      </c>
      <c r="AL486" s="120" t="e">
        <f>VLOOKUP($AM486,'Anlage 1d'!$A:$M,4,FALSE)</f>
        <v>#N/A</v>
      </c>
      <c r="AM486" s="119" t="str">
        <f t="shared" si="16"/>
        <v/>
      </c>
      <c r="AP486" s="119" t="str">
        <f t="shared" si="17"/>
        <v>2</v>
      </c>
      <c r="AQ486" s="119">
        <f t="shared" si="18"/>
        <v>1</v>
      </c>
      <c r="AR486" s="119" t="e">
        <f t="shared" si="19"/>
        <v>#N/A</v>
      </c>
      <c r="AS486" s="120" t="e">
        <f>VLOOKUP($AU486,'FP Haupt'!$A:$M,9,FALSE)</f>
        <v>#N/A</v>
      </c>
      <c r="AT486" s="120" t="e">
        <f>VLOOKUP($AU486,'Anlage 1d'!$A:$M,8,FALSE)</f>
        <v>#N/A</v>
      </c>
      <c r="AU486" s="119" t="str">
        <f t="shared" si="20"/>
        <v/>
      </c>
      <c r="AX486" s="119" t="str">
        <f t="shared" si="21"/>
        <v>2</v>
      </c>
      <c r="AY486" s="119">
        <f t="shared" si="22"/>
        <v>1</v>
      </c>
      <c r="AZ486" s="119" t="e">
        <f t="shared" si="23"/>
        <v>#N/A</v>
      </c>
      <c r="BA486" s="120" t="e">
        <f>VLOOKUP($BC486,'FP Haupt'!$A:$M,12,FALSE)</f>
        <v>#N/A</v>
      </c>
      <c r="BB486" s="120" t="e">
        <f>VLOOKUP($BC486,'Anlage 1d'!$A:$M,11,FALSE)</f>
        <v>#N/A</v>
      </c>
      <c r="BC486" s="119" t="str">
        <f t="shared" si="24"/>
        <v/>
      </c>
      <c r="BF486" s="119" t="str">
        <f t="shared" si="25"/>
        <v>2</v>
      </c>
      <c r="BG486" s="119">
        <f t="shared" si="26"/>
        <v>1</v>
      </c>
      <c r="BH486" s="119" t="e">
        <f t="shared" si="27"/>
        <v>#N/A</v>
      </c>
      <c r="BI486" s="120" t="e">
        <f>VLOOKUP($BK486,'FP Haupt'!$A:$M,12,FALSE)</f>
        <v>#N/A</v>
      </c>
      <c r="BJ486" s="120" t="e">
        <f>VLOOKUP($BK486,'Anlage 1d'!$A:$M,11,FALSE)</f>
        <v>#N/A</v>
      </c>
      <c r="BK486" s="119" t="str">
        <f t="shared" si="28"/>
        <v/>
      </c>
      <c r="BN486" s="119" t="str">
        <f t="shared" si="29"/>
        <v>2</v>
      </c>
      <c r="BO486" s="119">
        <f t="shared" si="30"/>
        <v>1</v>
      </c>
      <c r="BP486" s="119" t="e">
        <f t="shared" si="31"/>
        <v>#N/A</v>
      </c>
      <c r="BQ486" s="120" t="e">
        <f>VLOOKUP($BS486,'FP Haupt'!$A:$N,11,FALSE)</f>
        <v>#N/A</v>
      </c>
      <c r="BR486" s="120" t="e">
        <f>VLOOKUP($BS486,'Anlage 1d'!$A:$M,10,FALSE)</f>
        <v>#N/A</v>
      </c>
      <c r="BS486" s="119" t="str">
        <f t="shared" si="32"/>
        <v/>
      </c>
      <c r="BV486" s="119" t="str">
        <f t="shared" si="78"/>
        <v>2</v>
      </c>
      <c r="BW486" s="119">
        <f t="shared" si="79"/>
        <v>1</v>
      </c>
      <c r="BX486" s="119" t="e">
        <f t="shared" si="80"/>
        <v>#N/A</v>
      </c>
      <c r="BY486" s="120" t="e">
        <f>VLOOKUP($CA486,'FP Haupt'!$A:$O,15,FALSE)</f>
        <v>#N/A</v>
      </c>
      <c r="BZ486" s="120" t="e">
        <f>VLOOKUP($CA486,'Anlage 1d'!$A:$O,15,FALSE)</f>
        <v>#N/A</v>
      </c>
      <c r="CA486" s="119" t="str">
        <f t="shared" si="81"/>
        <v/>
      </c>
    </row>
    <row r="487" spans="1:79" x14ac:dyDescent="0.2">
      <c r="A487" s="111"/>
      <c r="B487" s="112" t="str">
        <f>IF(A487="","",IF(ISERROR(VLOOKUP(MID(A487,1,4),'FP Haupt'!$A:$M,4,FALSE)),"keine DRG gemäß FPV",VLOOKUP(MID(A487,1,4),'FP Haupt'!$A:$M,4,FALSE)))</f>
        <v/>
      </c>
      <c r="C487" s="113">
        <f t="shared" si="39"/>
        <v>0</v>
      </c>
      <c r="D487" s="114" t="str">
        <f t="shared" si="1"/>
        <v/>
      </c>
      <c r="E487" s="114" t="str">
        <f t="shared" si="2"/>
        <v/>
      </c>
      <c r="F487" s="115"/>
      <c r="G487" s="115"/>
      <c r="H487" s="116" t="str">
        <f t="shared" si="3"/>
        <v/>
      </c>
      <c r="I487" s="117">
        <f t="shared" si="4"/>
        <v>0</v>
      </c>
      <c r="J487" s="115"/>
      <c r="K487" s="115"/>
      <c r="L487" s="116" t="str">
        <f t="shared" si="5"/>
        <v/>
      </c>
      <c r="M487" s="114">
        <f t="shared" si="6"/>
        <v>0</v>
      </c>
      <c r="N487" s="115"/>
      <c r="O487" s="115"/>
      <c r="P487" s="116" t="str">
        <f t="shared" si="7"/>
        <v/>
      </c>
      <c r="Q487" s="114">
        <f t="shared" si="8"/>
        <v>0</v>
      </c>
      <c r="R487" s="115"/>
      <c r="S487" s="115"/>
      <c r="T487" s="116" t="str">
        <f t="shared" si="9"/>
        <v/>
      </c>
      <c r="U487" s="114">
        <f t="shared" si="10"/>
        <v>0</v>
      </c>
      <c r="V487" s="115"/>
      <c r="W487" s="115"/>
      <c r="X487" s="116" t="str">
        <f t="shared" si="11"/>
        <v/>
      </c>
      <c r="Y487" s="117">
        <f t="shared" si="12"/>
        <v>0</v>
      </c>
      <c r="Z487" s="267"/>
      <c r="AA487" s="602" t="str">
        <f t="shared" si="76"/>
        <v/>
      </c>
      <c r="AB487" s="603">
        <f t="shared" si="77"/>
        <v>0</v>
      </c>
      <c r="AC487" s="118"/>
      <c r="AG487" s="119" t="str">
        <f t="shared" si="13"/>
        <v>1</v>
      </c>
      <c r="AH487" s="119">
        <f t="shared" si="14"/>
        <v>1</v>
      </c>
      <c r="AI487" s="119" t="e">
        <f t="shared" si="15"/>
        <v>#N/A</v>
      </c>
      <c r="AJ487" s="120" t="e">
        <f>VLOOKUP($AM487,'FP Haupt'!$A:$M,5,FALSE)</f>
        <v>#N/A</v>
      </c>
      <c r="AK487" s="120" t="e">
        <f>VLOOKUP($AM487,'FP Haupt'!$A:$M,6,FALSE)</f>
        <v>#N/A</v>
      </c>
      <c r="AL487" s="120" t="e">
        <f>VLOOKUP($AM487,'Anlage 1d'!$A:$M,4,FALSE)</f>
        <v>#N/A</v>
      </c>
      <c r="AM487" s="119" t="str">
        <f t="shared" si="16"/>
        <v/>
      </c>
      <c r="AP487" s="119" t="str">
        <f t="shared" si="17"/>
        <v>2</v>
      </c>
      <c r="AQ487" s="119">
        <f t="shared" si="18"/>
        <v>1</v>
      </c>
      <c r="AR487" s="119" t="e">
        <f t="shared" si="19"/>
        <v>#N/A</v>
      </c>
      <c r="AS487" s="120" t="e">
        <f>VLOOKUP($AU487,'FP Haupt'!$A:$M,9,FALSE)</f>
        <v>#N/A</v>
      </c>
      <c r="AT487" s="120" t="e">
        <f>VLOOKUP($AU487,'Anlage 1d'!$A:$M,8,FALSE)</f>
        <v>#N/A</v>
      </c>
      <c r="AU487" s="119" t="str">
        <f t="shared" si="20"/>
        <v/>
      </c>
      <c r="AX487" s="119" t="str">
        <f t="shared" si="21"/>
        <v>2</v>
      </c>
      <c r="AY487" s="119">
        <f t="shared" si="22"/>
        <v>1</v>
      </c>
      <c r="AZ487" s="119" t="e">
        <f t="shared" si="23"/>
        <v>#N/A</v>
      </c>
      <c r="BA487" s="120" t="e">
        <f>VLOOKUP($BC487,'FP Haupt'!$A:$M,12,FALSE)</f>
        <v>#N/A</v>
      </c>
      <c r="BB487" s="120" t="e">
        <f>VLOOKUP($BC487,'Anlage 1d'!$A:$M,11,FALSE)</f>
        <v>#N/A</v>
      </c>
      <c r="BC487" s="119" t="str">
        <f t="shared" si="24"/>
        <v/>
      </c>
      <c r="BF487" s="119" t="str">
        <f t="shared" si="25"/>
        <v>2</v>
      </c>
      <c r="BG487" s="119">
        <f t="shared" si="26"/>
        <v>1</v>
      </c>
      <c r="BH487" s="119" t="e">
        <f t="shared" si="27"/>
        <v>#N/A</v>
      </c>
      <c r="BI487" s="120" t="e">
        <f>VLOOKUP($BK487,'FP Haupt'!$A:$M,12,FALSE)</f>
        <v>#N/A</v>
      </c>
      <c r="BJ487" s="120" t="e">
        <f>VLOOKUP($BK487,'Anlage 1d'!$A:$M,11,FALSE)</f>
        <v>#N/A</v>
      </c>
      <c r="BK487" s="119" t="str">
        <f t="shared" si="28"/>
        <v/>
      </c>
      <c r="BN487" s="119" t="str">
        <f t="shared" si="29"/>
        <v>2</v>
      </c>
      <c r="BO487" s="119">
        <f t="shared" si="30"/>
        <v>1</v>
      </c>
      <c r="BP487" s="119" t="e">
        <f t="shared" si="31"/>
        <v>#N/A</v>
      </c>
      <c r="BQ487" s="120" t="e">
        <f>VLOOKUP($BS487,'FP Haupt'!$A:$N,11,FALSE)</f>
        <v>#N/A</v>
      </c>
      <c r="BR487" s="120" t="e">
        <f>VLOOKUP($BS487,'Anlage 1d'!$A:$M,10,FALSE)</f>
        <v>#N/A</v>
      </c>
      <c r="BS487" s="119" t="str">
        <f t="shared" si="32"/>
        <v/>
      </c>
      <c r="BV487" s="119" t="str">
        <f t="shared" si="78"/>
        <v>2</v>
      </c>
      <c r="BW487" s="119">
        <f t="shared" si="79"/>
        <v>1</v>
      </c>
      <c r="BX487" s="119" t="e">
        <f t="shared" si="80"/>
        <v>#N/A</v>
      </c>
      <c r="BY487" s="120" t="e">
        <f>VLOOKUP($CA487,'FP Haupt'!$A:$O,15,FALSE)</f>
        <v>#N/A</v>
      </c>
      <c r="BZ487" s="120" t="e">
        <f>VLOOKUP($CA487,'Anlage 1d'!$A:$O,15,FALSE)</f>
        <v>#N/A</v>
      </c>
      <c r="CA487" s="119" t="str">
        <f t="shared" si="81"/>
        <v/>
      </c>
    </row>
    <row r="488" spans="1:79" x14ac:dyDescent="0.2">
      <c r="A488" s="111"/>
      <c r="B488" s="112" t="str">
        <f>IF(A488="","",IF(ISERROR(VLOOKUP(MID(A488,1,4),'FP Haupt'!$A:$M,4,FALSE)),"keine DRG gemäß FPV",VLOOKUP(MID(A488,1,4),'FP Haupt'!$A:$M,4,FALSE)))</f>
        <v/>
      </c>
      <c r="C488" s="113">
        <f t="shared" si="39"/>
        <v>0</v>
      </c>
      <c r="D488" s="114" t="str">
        <f t="shared" si="1"/>
        <v/>
      </c>
      <c r="E488" s="114" t="str">
        <f t="shared" si="2"/>
        <v/>
      </c>
      <c r="F488" s="115"/>
      <c r="G488" s="115"/>
      <c r="H488" s="116" t="str">
        <f t="shared" si="3"/>
        <v/>
      </c>
      <c r="I488" s="117">
        <f t="shared" si="4"/>
        <v>0</v>
      </c>
      <c r="J488" s="115"/>
      <c r="K488" s="115"/>
      <c r="L488" s="116" t="str">
        <f t="shared" si="5"/>
        <v/>
      </c>
      <c r="M488" s="114">
        <f t="shared" si="6"/>
        <v>0</v>
      </c>
      <c r="N488" s="115"/>
      <c r="O488" s="115"/>
      <c r="P488" s="116" t="str">
        <f t="shared" si="7"/>
        <v/>
      </c>
      <c r="Q488" s="114">
        <f t="shared" si="8"/>
        <v>0</v>
      </c>
      <c r="R488" s="115"/>
      <c r="S488" s="115"/>
      <c r="T488" s="116" t="str">
        <f t="shared" si="9"/>
        <v/>
      </c>
      <c r="U488" s="114">
        <f t="shared" si="10"/>
        <v>0</v>
      </c>
      <c r="V488" s="115"/>
      <c r="W488" s="115"/>
      <c r="X488" s="116" t="str">
        <f t="shared" si="11"/>
        <v/>
      </c>
      <c r="Y488" s="117">
        <f t="shared" si="12"/>
        <v>0</v>
      </c>
      <c r="Z488" s="267"/>
      <c r="AA488" s="602" t="str">
        <f t="shared" si="76"/>
        <v/>
      </c>
      <c r="AB488" s="603">
        <f t="shared" si="77"/>
        <v>0</v>
      </c>
      <c r="AC488" s="118"/>
      <c r="AG488" s="119" t="str">
        <f t="shared" si="13"/>
        <v>1</v>
      </c>
      <c r="AH488" s="119">
        <f t="shared" si="14"/>
        <v>1</v>
      </c>
      <c r="AI488" s="119" t="e">
        <f t="shared" si="15"/>
        <v>#N/A</v>
      </c>
      <c r="AJ488" s="120" t="e">
        <f>VLOOKUP($AM488,'FP Haupt'!$A:$M,5,FALSE)</f>
        <v>#N/A</v>
      </c>
      <c r="AK488" s="120" t="e">
        <f>VLOOKUP($AM488,'FP Haupt'!$A:$M,6,FALSE)</f>
        <v>#N/A</v>
      </c>
      <c r="AL488" s="120" t="e">
        <f>VLOOKUP($AM488,'Anlage 1d'!$A:$M,4,FALSE)</f>
        <v>#N/A</v>
      </c>
      <c r="AM488" s="119" t="str">
        <f t="shared" si="16"/>
        <v/>
      </c>
      <c r="AP488" s="119" t="str">
        <f t="shared" si="17"/>
        <v>2</v>
      </c>
      <c r="AQ488" s="119">
        <f t="shared" si="18"/>
        <v>1</v>
      </c>
      <c r="AR488" s="119" t="e">
        <f t="shared" si="19"/>
        <v>#N/A</v>
      </c>
      <c r="AS488" s="120" t="e">
        <f>VLOOKUP($AU488,'FP Haupt'!$A:$M,9,FALSE)</f>
        <v>#N/A</v>
      </c>
      <c r="AT488" s="120" t="e">
        <f>VLOOKUP($AU488,'Anlage 1d'!$A:$M,8,FALSE)</f>
        <v>#N/A</v>
      </c>
      <c r="AU488" s="119" t="str">
        <f t="shared" si="20"/>
        <v/>
      </c>
      <c r="AX488" s="119" t="str">
        <f t="shared" si="21"/>
        <v>2</v>
      </c>
      <c r="AY488" s="119">
        <f t="shared" si="22"/>
        <v>1</v>
      </c>
      <c r="AZ488" s="119" t="e">
        <f t="shared" si="23"/>
        <v>#N/A</v>
      </c>
      <c r="BA488" s="120" t="e">
        <f>VLOOKUP($BC488,'FP Haupt'!$A:$M,12,FALSE)</f>
        <v>#N/A</v>
      </c>
      <c r="BB488" s="120" t="e">
        <f>VLOOKUP($BC488,'Anlage 1d'!$A:$M,11,FALSE)</f>
        <v>#N/A</v>
      </c>
      <c r="BC488" s="119" t="str">
        <f t="shared" si="24"/>
        <v/>
      </c>
      <c r="BF488" s="119" t="str">
        <f t="shared" si="25"/>
        <v>2</v>
      </c>
      <c r="BG488" s="119">
        <f t="shared" si="26"/>
        <v>1</v>
      </c>
      <c r="BH488" s="119" t="e">
        <f t="shared" si="27"/>
        <v>#N/A</v>
      </c>
      <c r="BI488" s="120" t="e">
        <f>VLOOKUP($BK488,'FP Haupt'!$A:$M,12,FALSE)</f>
        <v>#N/A</v>
      </c>
      <c r="BJ488" s="120" t="e">
        <f>VLOOKUP($BK488,'Anlage 1d'!$A:$M,11,FALSE)</f>
        <v>#N/A</v>
      </c>
      <c r="BK488" s="119" t="str">
        <f t="shared" si="28"/>
        <v/>
      </c>
      <c r="BN488" s="119" t="str">
        <f t="shared" si="29"/>
        <v>2</v>
      </c>
      <c r="BO488" s="119">
        <f t="shared" si="30"/>
        <v>1</v>
      </c>
      <c r="BP488" s="119" t="e">
        <f t="shared" si="31"/>
        <v>#N/A</v>
      </c>
      <c r="BQ488" s="120" t="e">
        <f>VLOOKUP($BS488,'FP Haupt'!$A:$N,11,FALSE)</f>
        <v>#N/A</v>
      </c>
      <c r="BR488" s="120" t="e">
        <f>VLOOKUP($BS488,'Anlage 1d'!$A:$M,10,FALSE)</f>
        <v>#N/A</v>
      </c>
      <c r="BS488" s="119" t="str">
        <f t="shared" si="32"/>
        <v/>
      </c>
      <c r="BV488" s="119" t="str">
        <f t="shared" si="78"/>
        <v>2</v>
      </c>
      <c r="BW488" s="119">
        <f t="shared" si="79"/>
        <v>1</v>
      </c>
      <c r="BX488" s="119" t="e">
        <f t="shared" si="80"/>
        <v>#N/A</v>
      </c>
      <c r="BY488" s="120" t="e">
        <f>VLOOKUP($CA488,'FP Haupt'!$A:$O,15,FALSE)</f>
        <v>#N/A</v>
      </c>
      <c r="BZ488" s="120" t="e">
        <f>VLOOKUP($CA488,'Anlage 1d'!$A:$O,15,FALSE)</f>
        <v>#N/A</v>
      </c>
      <c r="CA488" s="119" t="str">
        <f t="shared" si="81"/>
        <v/>
      </c>
    </row>
    <row r="489" spans="1:79" x14ac:dyDescent="0.2">
      <c r="A489" s="111"/>
      <c r="B489" s="112" t="str">
        <f>IF(A489="","",IF(ISERROR(VLOOKUP(MID(A489,1,4),'FP Haupt'!$A:$M,4,FALSE)),"keine DRG gemäß FPV",VLOOKUP(MID(A489,1,4),'FP Haupt'!$A:$M,4,FALSE)))</f>
        <v/>
      </c>
      <c r="C489" s="113">
        <f t="shared" si="39"/>
        <v>0</v>
      </c>
      <c r="D489" s="114" t="str">
        <f t="shared" si="1"/>
        <v/>
      </c>
      <c r="E489" s="114" t="str">
        <f t="shared" si="2"/>
        <v/>
      </c>
      <c r="F489" s="115"/>
      <c r="G489" s="115"/>
      <c r="H489" s="116" t="str">
        <f t="shared" si="3"/>
        <v/>
      </c>
      <c r="I489" s="117">
        <f t="shared" si="4"/>
        <v>0</v>
      </c>
      <c r="J489" s="115"/>
      <c r="K489" s="115"/>
      <c r="L489" s="116" t="str">
        <f t="shared" si="5"/>
        <v/>
      </c>
      <c r="M489" s="114">
        <f t="shared" si="6"/>
        <v>0</v>
      </c>
      <c r="N489" s="115"/>
      <c r="O489" s="115"/>
      <c r="P489" s="116" t="str">
        <f t="shared" si="7"/>
        <v/>
      </c>
      <c r="Q489" s="114">
        <f t="shared" si="8"/>
        <v>0</v>
      </c>
      <c r="R489" s="115"/>
      <c r="S489" s="115"/>
      <c r="T489" s="116" t="str">
        <f t="shared" si="9"/>
        <v/>
      </c>
      <c r="U489" s="114">
        <f t="shared" si="10"/>
        <v>0</v>
      </c>
      <c r="V489" s="115"/>
      <c r="W489" s="115"/>
      <c r="X489" s="116" t="str">
        <f t="shared" si="11"/>
        <v/>
      </c>
      <c r="Y489" s="117">
        <f t="shared" si="12"/>
        <v>0</v>
      </c>
      <c r="Z489" s="267"/>
      <c r="AA489" s="602" t="str">
        <f t="shared" si="76"/>
        <v/>
      </c>
      <c r="AB489" s="603">
        <f t="shared" si="77"/>
        <v>0</v>
      </c>
      <c r="AC489" s="118"/>
      <c r="AG489" s="119" t="str">
        <f t="shared" si="13"/>
        <v>1</v>
      </c>
      <c r="AH489" s="119">
        <f t="shared" si="14"/>
        <v>1</v>
      </c>
      <c r="AI489" s="119" t="e">
        <f t="shared" si="15"/>
        <v>#N/A</v>
      </c>
      <c r="AJ489" s="120" t="e">
        <f>VLOOKUP($AM489,'FP Haupt'!$A:$M,5,FALSE)</f>
        <v>#N/A</v>
      </c>
      <c r="AK489" s="120" t="e">
        <f>VLOOKUP($AM489,'FP Haupt'!$A:$M,6,FALSE)</f>
        <v>#N/A</v>
      </c>
      <c r="AL489" s="120" t="e">
        <f>VLOOKUP($AM489,'Anlage 1d'!$A:$M,4,FALSE)</f>
        <v>#N/A</v>
      </c>
      <c r="AM489" s="119" t="str">
        <f t="shared" si="16"/>
        <v/>
      </c>
      <c r="AP489" s="119" t="str">
        <f t="shared" si="17"/>
        <v>2</v>
      </c>
      <c r="AQ489" s="119">
        <f t="shared" si="18"/>
        <v>1</v>
      </c>
      <c r="AR489" s="119" t="e">
        <f t="shared" si="19"/>
        <v>#N/A</v>
      </c>
      <c r="AS489" s="120" t="e">
        <f>VLOOKUP($AU489,'FP Haupt'!$A:$M,9,FALSE)</f>
        <v>#N/A</v>
      </c>
      <c r="AT489" s="120" t="e">
        <f>VLOOKUP($AU489,'Anlage 1d'!$A:$M,8,FALSE)</f>
        <v>#N/A</v>
      </c>
      <c r="AU489" s="119" t="str">
        <f t="shared" si="20"/>
        <v/>
      </c>
      <c r="AX489" s="119" t="str">
        <f t="shared" si="21"/>
        <v>2</v>
      </c>
      <c r="AY489" s="119">
        <f t="shared" si="22"/>
        <v>1</v>
      </c>
      <c r="AZ489" s="119" t="e">
        <f t="shared" si="23"/>
        <v>#N/A</v>
      </c>
      <c r="BA489" s="120" t="e">
        <f>VLOOKUP($BC489,'FP Haupt'!$A:$M,12,FALSE)</f>
        <v>#N/A</v>
      </c>
      <c r="BB489" s="120" t="e">
        <f>VLOOKUP($BC489,'Anlage 1d'!$A:$M,11,FALSE)</f>
        <v>#N/A</v>
      </c>
      <c r="BC489" s="119" t="str">
        <f t="shared" si="24"/>
        <v/>
      </c>
      <c r="BF489" s="119" t="str">
        <f t="shared" si="25"/>
        <v>2</v>
      </c>
      <c r="BG489" s="119">
        <f t="shared" si="26"/>
        <v>1</v>
      </c>
      <c r="BH489" s="119" t="e">
        <f t="shared" si="27"/>
        <v>#N/A</v>
      </c>
      <c r="BI489" s="120" t="e">
        <f>VLOOKUP($BK489,'FP Haupt'!$A:$M,12,FALSE)</f>
        <v>#N/A</v>
      </c>
      <c r="BJ489" s="120" t="e">
        <f>VLOOKUP($BK489,'Anlage 1d'!$A:$M,11,FALSE)</f>
        <v>#N/A</v>
      </c>
      <c r="BK489" s="119" t="str">
        <f t="shared" si="28"/>
        <v/>
      </c>
      <c r="BN489" s="119" t="str">
        <f t="shared" si="29"/>
        <v>2</v>
      </c>
      <c r="BO489" s="119">
        <f t="shared" si="30"/>
        <v>1</v>
      </c>
      <c r="BP489" s="119" t="e">
        <f t="shared" si="31"/>
        <v>#N/A</v>
      </c>
      <c r="BQ489" s="120" t="e">
        <f>VLOOKUP($BS489,'FP Haupt'!$A:$N,11,FALSE)</f>
        <v>#N/A</v>
      </c>
      <c r="BR489" s="120" t="e">
        <f>VLOOKUP($BS489,'Anlage 1d'!$A:$M,10,FALSE)</f>
        <v>#N/A</v>
      </c>
      <c r="BS489" s="119" t="str">
        <f t="shared" si="32"/>
        <v/>
      </c>
      <c r="BV489" s="119" t="str">
        <f t="shared" si="78"/>
        <v>2</v>
      </c>
      <c r="BW489" s="119">
        <f t="shared" si="79"/>
        <v>1</v>
      </c>
      <c r="BX489" s="119" t="e">
        <f t="shared" si="80"/>
        <v>#N/A</v>
      </c>
      <c r="BY489" s="120" t="e">
        <f>VLOOKUP($CA489,'FP Haupt'!$A:$O,15,FALSE)</f>
        <v>#N/A</v>
      </c>
      <c r="BZ489" s="120" t="e">
        <f>VLOOKUP($CA489,'Anlage 1d'!$A:$O,15,FALSE)</f>
        <v>#N/A</v>
      </c>
      <c r="CA489" s="119" t="str">
        <f t="shared" si="81"/>
        <v/>
      </c>
    </row>
    <row r="490" spans="1:79" x14ac:dyDescent="0.2">
      <c r="A490" s="111"/>
      <c r="B490" s="112" t="str">
        <f>IF(A490="","",IF(ISERROR(VLOOKUP(MID(A490,1,4),'FP Haupt'!$A:$M,4,FALSE)),"keine DRG gemäß FPV",VLOOKUP(MID(A490,1,4),'FP Haupt'!$A:$M,4,FALSE)))</f>
        <v/>
      </c>
      <c r="C490" s="113">
        <f t="shared" si="39"/>
        <v>0</v>
      </c>
      <c r="D490" s="114" t="str">
        <f t="shared" si="1"/>
        <v/>
      </c>
      <c r="E490" s="114" t="str">
        <f t="shared" si="2"/>
        <v/>
      </c>
      <c r="F490" s="115"/>
      <c r="G490" s="115"/>
      <c r="H490" s="116" t="str">
        <f t="shared" si="3"/>
        <v/>
      </c>
      <c r="I490" s="117">
        <f t="shared" si="4"/>
        <v>0</v>
      </c>
      <c r="J490" s="115"/>
      <c r="K490" s="115"/>
      <c r="L490" s="116" t="str">
        <f t="shared" si="5"/>
        <v/>
      </c>
      <c r="M490" s="114">
        <f t="shared" si="6"/>
        <v>0</v>
      </c>
      <c r="N490" s="115"/>
      <c r="O490" s="115"/>
      <c r="P490" s="116" t="str">
        <f t="shared" si="7"/>
        <v/>
      </c>
      <c r="Q490" s="114">
        <f t="shared" si="8"/>
        <v>0</v>
      </c>
      <c r="R490" s="115"/>
      <c r="S490" s="115"/>
      <c r="T490" s="116" t="str">
        <f t="shared" si="9"/>
        <v/>
      </c>
      <c r="U490" s="114">
        <f t="shared" si="10"/>
        <v>0</v>
      </c>
      <c r="V490" s="115"/>
      <c r="W490" s="115"/>
      <c r="X490" s="116" t="str">
        <f t="shared" si="11"/>
        <v/>
      </c>
      <c r="Y490" s="117">
        <f t="shared" si="12"/>
        <v>0</v>
      </c>
      <c r="Z490" s="267"/>
      <c r="AA490" s="602" t="str">
        <f t="shared" si="76"/>
        <v/>
      </c>
      <c r="AB490" s="603">
        <f t="shared" si="77"/>
        <v>0</v>
      </c>
      <c r="AC490" s="118"/>
      <c r="AG490" s="119" t="str">
        <f t="shared" si="13"/>
        <v>1</v>
      </c>
      <c r="AH490" s="119">
        <f t="shared" si="14"/>
        <v>1</v>
      </c>
      <c r="AI490" s="119" t="e">
        <f t="shared" si="15"/>
        <v>#N/A</v>
      </c>
      <c r="AJ490" s="120" t="e">
        <f>VLOOKUP($AM490,'FP Haupt'!$A:$M,5,FALSE)</f>
        <v>#N/A</v>
      </c>
      <c r="AK490" s="120" t="e">
        <f>VLOOKUP($AM490,'FP Haupt'!$A:$M,6,FALSE)</f>
        <v>#N/A</v>
      </c>
      <c r="AL490" s="120" t="e">
        <f>VLOOKUP($AM490,'Anlage 1d'!$A:$M,4,FALSE)</f>
        <v>#N/A</v>
      </c>
      <c r="AM490" s="119" t="str">
        <f t="shared" si="16"/>
        <v/>
      </c>
      <c r="AP490" s="119" t="str">
        <f t="shared" si="17"/>
        <v>2</v>
      </c>
      <c r="AQ490" s="119">
        <f t="shared" si="18"/>
        <v>1</v>
      </c>
      <c r="AR490" s="119" t="e">
        <f t="shared" si="19"/>
        <v>#N/A</v>
      </c>
      <c r="AS490" s="120" t="e">
        <f>VLOOKUP($AU490,'FP Haupt'!$A:$M,9,FALSE)</f>
        <v>#N/A</v>
      </c>
      <c r="AT490" s="120" t="e">
        <f>VLOOKUP($AU490,'Anlage 1d'!$A:$M,8,FALSE)</f>
        <v>#N/A</v>
      </c>
      <c r="AU490" s="119" t="str">
        <f t="shared" si="20"/>
        <v/>
      </c>
      <c r="AX490" s="119" t="str">
        <f t="shared" si="21"/>
        <v>2</v>
      </c>
      <c r="AY490" s="119">
        <f t="shared" si="22"/>
        <v>1</v>
      </c>
      <c r="AZ490" s="119" t="e">
        <f t="shared" si="23"/>
        <v>#N/A</v>
      </c>
      <c r="BA490" s="120" t="e">
        <f>VLOOKUP($BC490,'FP Haupt'!$A:$M,12,FALSE)</f>
        <v>#N/A</v>
      </c>
      <c r="BB490" s="120" t="e">
        <f>VLOOKUP($BC490,'Anlage 1d'!$A:$M,11,FALSE)</f>
        <v>#N/A</v>
      </c>
      <c r="BC490" s="119" t="str">
        <f t="shared" si="24"/>
        <v/>
      </c>
      <c r="BF490" s="119" t="str">
        <f t="shared" si="25"/>
        <v>2</v>
      </c>
      <c r="BG490" s="119">
        <f t="shared" si="26"/>
        <v>1</v>
      </c>
      <c r="BH490" s="119" t="e">
        <f t="shared" si="27"/>
        <v>#N/A</v>
      </c>
      <c r="BI490" s="120" t="e">
        <f>VLOOKUP($BK490,'FP Haupt'!$A:$M,12,FALSE)</f>
        <v>#N/A</v>
      </c>
      <c r="BJ490" s="120" t="e">
        <f>VLOOKUP($BK490,'Anlage 1d'!$A:$M,11,FALSE)</f>
        <v>#N/A</v>
      </c>
      <c r="BK490" s="119" t="str">
        <f t="shared" si="28"/>
        <v/>
      </c>
      <c r="BN490" s="119" t="str">
        <f t="shared" si="29"/>
        <v>2</v>
      </c>
      <c r="BO490" s="119">
        <f t="shared" si="30"/>
        <v>1</v>
      </c>
      <c r="BP490" s="119" t="e">
        <f t="shared" si="31"/>
        <v>#N/A</v>
      </c>
      <c r="BQ490" s="120" t="e">
        <f>VLOOKUP($BS490,'FP Haupt'!$A:$N,11,FALSE)</f>
        <v>#N/A</v>
      </c>
      <c r="BR490" s="120" t="e">
        <f>VLOOKUP($BS490,'Anlage 1d'!$A:$M,10,FALSE)</f>
        <v>#N/A</v>
      </c>
      <c r="BS490" s="119" t="str">
        <f t="shared" si="32"/>
        <v/>
      </c>
      <c r="BV490" s="119" t="str">
        <f t="shared" si="78"/>
        <v>2</v>
      </c>
      <c r="BW490" s="119">
        <f t="shared" si="79"/>
        <v>1</v>
      </c>
      <c r="BX490" s="119" t="e">
        <f t="shared" si="80"/>
        <v>#N/A</v>
      </c>
      <c r="BY490" s="120" t="e">
        <f>VLOOKUP($CA490,'FP Haupt'!$A:$O,15,FALSE)</f>
        <v>#N/A</v>
      </c>
      <c r="BZ490" s="120" t="e">
        <f>VLOOKUP($CA490,'Anlage 1d'!$A:$O,15,FALSE)</f>
        <v>#N/A</v>
      </c>
      <c r="CA490" s="119" t="str">
        <f t="shared" si="81"/>
        <v/>
      </c>
    </row>
    <row r="491" spans="1:79" x14ac:dyDescent="0.2">
      <c r="A491" s="111"/>
      <c r="B491" s="112" t="str">
        <f>IF(A491="","",IF(ISERROR(VLOOKUP(MID(A491,1,4),'FP Haupt'!$A:$M,4,FALSE)),"keine DRG gemäß FPV",VLOOKUP(MID(A491,1,4),'FP Haupt'!$A:$M,4,FALSE)))</f>
        <v/>
      </c>
      <c r="C491" s="113">
        <f t="shared" si="39"/>
        <v>0</v>
      </c>
      <c r="D491" s="114" t="str">
        <f t="shared" si="1"/>
        <v/>
      </c>
      <c r="E491" s="114" t="str">
        <f t="shared" si="2"/>
        <v/>
      </c>
      <c r="F491" s="115"/>
      <c r="G491" s="115"/>
      <c r="H491" s="116" t="str">
        <f t="shared" si="3"/>
        <v/>
      </c>
      <c r="I491" s="117">
        <f t="shared" si="4"/>
        <v>0</v>
      </c>
      <c r="J491" s="115"/>
      <c r="K491" s="115"/>
      <c r="L491" s="116" t="str">
        <f t="shared" si="5"/>
        <v/>
      </c>
      <c r="M491" s="114">
        <f t="shared" si="6"/>
        <v>0</v>
      </c>
      <c r="N491" s="115"/>
      <c r="O491" s="115"/>
      <c r="P491" s="116" t="str">
        <f t="shared" si="7"/>
        <v/>
      </c>
      <c r="Q491" s="114">
        <f t="shared" si="8"/>
        <v>0</v>
      </c>
      <c r="R491" s="115"/>
      <c r="S491" s="115"/>
      <c r="T491" s="116" t="str">
        <f t="shared" si="9"/>
        <v/>
      </c>
      <c r="U491" s="114">
        <f t="shared" si="10"/>
        <v>0</v>
      </c>
      <c r="V491" s="115"/>
      <c r="W491" s="115"/>
      <c r="X491" s="116" t="str">
        <f t="shared" si="11"/>
        <v/>
      </c>
      <c r="Y491" s="117">
        <f t="shared" si="12"/>
        <v>0</v>
      </c>
      <c r="Z491" s="267"/>
      <c r="AA491" s="602" t="str">
        <f t="shared" si="76"/>
        <v/>
      </c>
      <c r="AB491" s="603">
        <f t="shared" si="77"/>
        <v>0</v>
      </c>
      <c r="AC491" s="118"/>
      <c r="AG491" s="119" t="str">
        <f t="shared" si="13"/>
        <v>1</v>
      </c>
      <c r="AH491" s="119">
        <f t="shared" si="14"/>
        <v>1</v>
      </c>
      <c r="AI491" s="119" t="e">
        <f t="shared" si="15"/>
        <v>#N/A</v>
      </c>
      <c r="AJ491" s="120" t="e">
        <f>VLOOKUP($AM491,'FP Haupt'!$A:$M,5,FALSE)</f>
        <v>#N/A</v>
      </c>
      <c r="AK491" s="120" t="e">
        <f>VLOOKUP($AM491,'FP Haupt'!$A:$M,6,FALSE)</f>
        <v>#N/A</v>
      </c>
      <c r="AL491" s="120" t="e">
        <f>VLOOKUP($AM491,'Anlage 1d'!$A:$M,4,FALSE)</f>
        <v>#N/A</v>
      </c>
      <c r="AM491" s="119" t="str">
        <f t="shared" si="16"/>
        <v/>
      </c>
      <c r="AP491" s="119" t="str">
        <f t="shared" si="17"/>
        <v>2</v>
      </c>
      <c r="AQ491" s="119">
        <f t="shared" si="18"/>
        <v>1</v>
      </c>
      <c r="AR491" s="119" t="e">
        <f t="shared" si="19"/>
        <v>#N/A</v>
      </c>
      <c r="AS491" s="120" t="e">
        <f>VLOOKUP($AU491,'FP Haupt'!$A:$M,9,FALSE)</f>
        <v>#N/A</v>
      </c>
      <c r="AT491" s="120" t="e">
        <f>VLOOKUP($AU491,'Anlage 1d'!$A:$M,8,FALSE)</f>
        <v>#N/A</v>
      </c>
      <c r="AU491" s="119" t="str">
        <f t="shared" si="20"/>
        <v/>
      </c>
      <c r="AX491" s="119" t="str">
        <f t="shared" si="21"/>
        <v>2</v>
      </c>
      <c r="AY491" s="119">
        <f t="shared" si="22"/>
        <v>1</v>
      </c>
      <c r="AZ491" s="119" t="e">
        <f t="shared" si="23"/>
        <v>#N/A</v>
      </c>
      <c r="BA491" s="120" t="e">
        <f>VLOOKUP($BC491,'FP Haupt'!$A:$M,12,FALSE)</f>
        <v>#N/A</v>
      </c>
      <c r="BB491" s="120" t="e">
        <f>VLOOKUP($BC491,'Anlage 1d'!$A:$M,11,FALSE)</f>
        <v>#N/A</v>
      </c>
      <c r="BC491" s="119" t="str">
        <f t="shared" si="24"/>
        <v/>
      </c>
      <c r="BF491" s="119" t="str">
        <f t="shared" si="25"/>
        <v>2</v>
      </c>
      <c r="BG491" s="119">
        <f t="shared" si="26"/>
        <v>1</v>
      </c>
      <c r="BH491" s="119" t="e">
        <f t="shared" si="27"/>
        <v>#N/A</v>
      </c>
      <c r="BI491" s="120" t="e">
        <f>VLOOKUP($BK491,'FP Haupt'!$A:$M,12,FALSE)</f>
        <v>#N/A</v>
      </c>
      <c r="BJ491" s="120" t="e">
        <f>VLOOKUP($BK491,'Anlage 1d'!$A:$M,11,FALSE)</f>
        <v>#N/A</v>
      </c>
      <c r="BK491" s="119" t="str">
        <f t="shared" si="28"/>
        <v/>
      </c>
      <c r="BN491" s="119" t="str">
        <f t="shared" si="29"/>
        <v>2</v>
      </c>
      <c r="BO491" s="119">
        <f t="shared" si="30"/>
        <v>1</v>
      </c>
      <c r="BP491" s="119" t="e">
        <f t="shared" si="31"/>
        <v>#N/A</v>
      </c>
      <c r="BQ491" s="120" t="e">
        <f>VLOOKUP($BS491,'FP Haupt'!$A:$N,11,FALSE)</f>
        <v>#N/A</v>
      </c>
      <c r="BR491" s="120" t="e">
        <f>VLOOKUP($BS491,'Anlage 1d'!$A:$M,10,FALSE)</f>
        <v>#N/A</v>
      </c>
      <c r="BS491" s="119" t="str">
        <f t="shared" si="32"/>
        <v/>
      </c>
      <c r="BV491" s="119" t="str">
        <f t="shared" si="78"/>
        <v>2</v>
      </c>
      <c r="BW491" s="119">
        <f t="shared" si="79"/>
        <v>1</v>
      </c>
      <c r="BX491" s="119" t="e">
        <f t="shared" si="80"/>
        <v>#N/A</v>
      </c>
      <c r="BY491" s="120" t="e">
        <f>VLOOKUP($CA491,'FP Haupt'!$A:$O,15,FALSE)</f>
        <v>#N/A</v>
      </c>
      <c r="BZ491" s="120" t="e">
        <f>VLOOKUP($CA491,'Anlage 1d'!$A:$O,15,FALSE)</f>
        <v>#N/A</v>
      </c>
      <c r="CA491" s="119" t="str">
        <f t="shared" si="81"/>
        <v/>
      </c>
    </row>
    <row r="492" spans="1:79" x14ac:dyDescent="0.2">
      <c r="A492" s="111"/>
      <c r="B492" s="112" t="str">
        <f>IF(A492="","",IF(ISERROR(VLOOKUP(MID(A492,1,4),'FP Haupt'!$A:$M,4,FALSE)),"keine DRG gemäß FPV",VLOOKUP(MID(A492,1,4),'FP Haupt'!$A:$M,4,FALSE)))</f>
        <v/>
      </c>
      <c r="C492" s="113">
        <f t="shared" si="39"/>
        <v>0</v>
      </c>
      <c r="D492" s="114" t="str">
        <f t="shared" si="1"/>
        <v/>
      </c>
      <c r="E492" s="114" t="str">
        <f t="shared" si="2"/>
        <v/>
      </c>
      <c r="F492" s="115"/>
      <c r="G492" s="115"/>
      <c r="H492" s="116" t="str">
        <f t="shared" si="3"/>
        <v/>
      </c>
      <c r="I492" s="117">
        <f t="shared" si="4"/>
        <v>0</v>
      </c>
      <c r="J492" s="115"/>
      <c r="K492" s="115"/>
      <c r="L492" s="116" t="str">
        <f t="shared" si="5"/>
        <v/>
      </c>
      <c r="M492" s="114">
        <f t="shared" si="6"/>
        <v>0</v>
      </c>
      <c r="N492" s="115"/>
      <c r="O492" s="115"/>
      <c r="P492" s="116" t="str">
        <f t="shared" si="7"/>
        <v/>
      </c>
      <c r="Q492" s="114">
        <f t="shared" si="8"/>
        <v>0</v>
      </c>
      <c r="R492" s="115"/>
      <c r="S492" s="115"/>
      <c r="T492" s="116" t="str">
        <f t="shared" si="9"/>
        <v/>
      </c>
      <c r="U492" s="114">
        <f t="shared" si="10"/>
        <v>0</v>
      </c>
      <c r="V492" s="115"/>
      <c r="W492" s="115"/>
      <c r="X492" s="116" t="str">
        <f t="shared" si="11"/>
        <v/>
      </c>
      <c r="Y492" s="117">
        <f t="shared" si="12"/>
        <v>0</v>
      </c>
      <c r="Z492" s="267"/>
      <c r="AA492" s="602" t="str">
        <f t="shared" si="76"/>
        <v/>
      </c>
      <c r="AB492" s="603">
        <f t="shared" si="77"/>
        <v>0</v>
      </c>
      <c r="AC492" s="118"/>
      <c r="AG492" s="119" t="str">
        <f t="shared" si="13"/>
        <v>1</v>
      </c>
      <c r="AH492" s="119">
        <f t="shared" si="14"/>
        <v>1</v>
      </c>
      <c r="AI492" s="119" t="e">
        <f t="shared" si="15"/>
        <v>#N/A</v>
      </c>
      <c r="AJ492" s="120" t="e">
        <f>VLOOKUP($AM492,'FP Haupt'!$A:$M,5,FALSE)</f>
        <v>#N/A</v>
      </c>
      <c r="AK492" s="120" t="e">
        <f>VLOOKUP($AM492,'FP Haupt'!$A:$M,6,FALSE)</f>
        <v>#N/A</v>
      </c>
      <c r="AL492" s="120" t="e">
        <f>VLOOKUP($AM492,'Anlage 1d'!$A:$M,4,FALSE)</f>
        <v>#N/A</v>
      </c>
      <c r="AM492" s="119" t="str">
        <f t="shared" si="16"/>
        <v/>
      </c>
      <c r="AP492" s="119" t="str">
        <f t="shared" si="17"/>
        <v>2</v>
      </c>
      <c r="AQ492" s="119">
        <f t="shared" si="18"/>
        <v>1</v>
      </c>
      <c r="AR492" s="119" t="e">
        <f t="shared" si="19"/>
        <v>#N/A</v>
      </c>
      <c r="AS492" s="120" t="e">
        <f>VLOOKUP($AU492,'FP Haupt'!$A:$M,9,FALSE)</f>
        <v>#N/A</v>
      </c>
      <c r="AT492" s="120" t="e">
        <f>VLOOKUP($AU492,'Anlage 1d'!$A:$M,8,FALSE)</f>
        <v>#N/A</v>
      </c>
      <c r="AU492" s="119" t="str">
        <f t="shared" si="20"/>
        <v/>
      </c>
      <c r="AX492" s="119" t="str">
        <f t="shared" si="21"/>
        <v>2</v>
      </c>
      <c r="AY492" s="119">
        <f t="shared" si="22"/>
        <v>1</v>
      </c>
      <c r="AZ492" s="119" t="e">
        <f t="shared" si="23"/>
        <v>#N/A</v>
      </c>
      <c r="BA492" s="120" t="e">
        <f>VLOOKUP($BC492,'FP Haupt'!$A:$M,12,FALSE)</f>
        <v>#N/A</v>
      </c>
      <c r="BB492" s="120" t="e">
        <f>VLOOKUP($BC492,'Anlage 1d'!$A:$M,11,FALSE)</f>
        <v>#N/A</v>
      </c>
      <c r="BC492" s="119" t="str">
        <f t="shared" si="24"/>
        <v/>
      </c>
      <c r="BF492" s="119" t="str">
        <f t="shared" si="25"/>
        <v>2</v>
      </c>
      <c r="BG492" s="119">
        <f t="shared" si="26"/>
        <v>1</v>
      </c>
      <c r="BH492" s="119" t="e">
        <f t="shared" si="27"/>
        <v>#N/A</v>
      </c>
      <c r="BI492" s="120" t="e">
        <f>VLOOKUP($BK492,'FP Haupt'!$A:$M,12,FALSE)</f>
        <v>#N/A</v>
      </c>
      <c r="BJ492" s="120" t="e">
        <f>VLOOKUP($BK492,'Anlage 1d'!$A:$M,11,FALSE)</f>
        <v>#N/A</v>
      </c>
      <c r="BK492" s="119" t="str">
        <f t="shared" si="28"/>
        <v/>
      </c>
      <c r="BN492" s="119" t="str">
        <f t="shared" si="29"/>
        <v>2</v>
      </c>
      <c r="BO492" s="119">
        <f t="shared" si="30"/>
        <v>1</v>
      </c>
      <c r="BP492" s="119" t="e">
        <f t="shared" si="31"/>
        <v>#N/A</v>
      </c>
      <c r="BQ492" s="120" t="e">
        <f>VLOOKUP($BS492,'FP Haupt'!$A:$N,11,FALSE)</f>
        <v>#N/A</v>
      </c>
      <c r="BR492" s="120" t="e">
        <f>VLOOKUP($BS492,'Anlage 1d'!$A:$M,10,FALSE)</f>
        <v>#N/A</v>
      </c>
      <c r="BS492" s="119" t="str">
        <f t="shared" si="32"/>
        <v/>
      </c>
      <c r="BV492" s="119" t="str">
        <f t="shared" si="78"/>
        <v>2</v>
      </c>
      <c r="BW492" s="119">
        <f t="shared" si="79"/>
        <v>1</v>
      </c>
      <c r="BX492" s="119" t="e">
        <f t="shared" si="80"/>
        <v>#N/A</v>
      </c>
      <c r="BY492" s="120" t="e">
        <f>VLOOKUP($CA492,'FP Haupt'!$A:$O,15,FALSE)</f>
        <v>#N/A</v>
      </c>
      <c r="BZ492" s="120" t="e">
        <f>VLOOKUP($CA492,'Anlage 1d'!$A:$O,15,FALSE)</f>
        <v>#N/A</v>
      </c>
      <c r="CA492" s="119" t="str">
        <f t="shared" si="81"/>
        <v/>
      </c>
    </row>
    <row r="493" spans="1:79" x14ac:dyDescent="0.2">
      <c r="A493" s="111"/>
      <c r="B493" s="112" t="str">
        <f>IF(A493="","",IF(ISERROR(VLOOKUP(MID(A493,1,4),'FP Haupt'!$A:$M,4,FALSE)),"keine DRG gemäß FPV",VLOOKUP(MID(A493,1,4),'FP Haupt'!$A:$M,4,FALSE)))</f>
        <v/>
      </c>
      <c r="C493" s="113">
        <f t="shared" si="39"/>
        <v>0</v>
      </c>
      <c r="D493" s="114" t="str">
        <f t="shared" si="1"/>
        <v/>
      </c>
      <c r="E493" s="114" t="str">
        <f t="shared" si="2"/>
        <v/>
      </c>
      <c r="F493" s="115"/>
      <c r="G493" s="115"/>
      <c r="H493" s="116" t="str">
        <f t="shared" si="3"/>
        <v/>
      </c>
      <c r="I493" s="117">
        <f t="shared" si="4"/>
        <v>0</v>
      </c>
      <c r="J493" s="115"/>
      <c r="K493" s="115"/>
      <c r="L493" s="116" t="str">
        <f t="shared" si="5"/>
        <v/>
      </c>
      <c r="M493" s="114">
        <f t="shared" si="6"/>
        <v>0</v>
      </c>
      <c r="N493" s="115"/>
      <c r="O493" s="115"/>
      <c r="P493" s="116" t="str">
        <f t="shared" si="7"/>
        <v/>
      </c>
      <c r="Q493" s="114">
        <f t="shared" si="8"/>
        <v>0</v>
      </c>
      <c r="R493" s="115"/>
      <c r="S493" s="115"/>
      <c r="T493" s="116" t="str">
        <f t="shared" si="9"/>
        <v/>
      </c>
      <c r="U493" s="114">
        <f t="shared" si="10"/>
        <v>0</v>
      </c>
      <c r="V493" s="115"/>
      <c r="W493" s="115"/>
      <c r="X493" s="116" t="str">
        <f t="shared" si="11"/>
        <v/>
      </c>
      <c r="Y493" s="117">
        <f t="shared" si="12"/>
        <v>0</v>
      </c>
      <c r="Z493" s="267"/>
      <c r="AA493" s="602" t="str">
        <f t="shared" si="76"/>
        <v/>
      </c>
      <c r="AB493" s="603">
        <f t="shared" si="77"/>
        <v>0</v>
      </c>
      <c r="AC493" s="118"/>
      <c r="AG493" s="119" t="str">
        <f t="shared" si="13"/>
        <v>1</v>
      </c>
      <c r="AH493" s="119">
        <f t="shared" si="14"/>
        <v>1</v>
      </c>
      <c r="AI493" s="119" t="e">
        <f t="shared" si="15"/>
        <v>#N/A</v>
      </c>
      <c r="AJ493" s="120" t="e">
        <f>VLOOKUP($AM493,'FP Haupt'!$A:$M,5,FALSE)</f>
        <v>#N/A</v>
      </c>
      <c r="AK493" s="120" t="e">
        <f>VLOOKUP($AM493,'FP Haupt'!$A:$M,6,FALSE)</f>
        <v>#N/A</v>
      </c>
      <c r="AL493" s="120" t="e">
        <f>VLOOKUP($AM493,'Anlage 1d'!$A:$M,4,FALSE)</f>
        <v>#N/A</v>
      </c>
      <c r="AM493" s="119" t="str">
        <f t="shared" si="16"/>
        <v/>
      </c>
      <c r="AP493" s="119" t="str">
        <f t="shared" si="17"/>
        <v>2</v>
      </c>
      <c r="AQ493" s="119">
        <f t="shared" si="18"/>
        <v>1</v>
      </c>
      <c r="AR493" s="119" t="e">
        <f t="shared" si="19"/>
        <v>#N/A</v>
      </c>
      <c r="AS493" s="120" t="e">
        <f>VLOOKUP($AU493,'FP Haupt'!$A:$M,9,FALSE)</f>
        <v>#N/A</v>
      </c>
      <c r="AT493" s="120" t="e">
        <f>VLOOKUP($AU493,'Anlage 1d'!$A:$M,8,FALSE)</f>
        <v>#N/A</v>
      </c>
      <c r="AU493" s="119" t="str">
        <f t="shared" si="20"/>
        <v/>
      </c>
      <c r="AX493" s="119" t="str">
        <f t="shared" si="21"/>
        <v>2</v>
      </c>
      <c r="AY493" s="119">
        <f t="shared" si="22"/>
        <v>1</v>
      </c>
      <c r="AZ493" s="119" t="e">
        <f t="shared" si="23"/>
        <v>#N/A</v>
      </c>
      <c r="BA493" s="120" t="e">
        <f>VLOOKUP($BC493,'FP Haupt'!$A:$M,12,FALSE)</f>
        <v>#N/A</v>
      </c>
      <c r="BB493" s="120" t="e">
        <f>VLOOKUP($BC493,'Anlage 1d'!$A:$M,11,FALSE)</f>
        <v>#N/A</v>
      </c>
      <c r="BC493" s="119" t="str">
        <f t="shared" si="24"/>
        <v/>
      </c>
      <c r="BF493" s="119" t="str">
        <f t="shared" si="25"/>
        <v>2</v>
      </c>
      <c r="BG493" s="119">
        <f t="shared" si="26"/>
        <v>1</v>
      </c>
      <c r="BH493" s="119" t="e">
        <f t="shared" si="27"/>
        <v>#N/A</v>
      </c>
      <c r="BI493" s="120" t="e">
        <f>VLOOKUP($BK493,'FP Haupt'!$A:$M,12,FALSE)</f>
        <v>#N/A</v>
      </c>
      <c r="BJ493" s="120" t="e">
        <f>VLOOKUP($BK493,'Anlage 1d'!$A:$M,11,FALSE)</f>
        <v>#N/A</v>
      </c>
      <c r="BK493" s="119" t="str">
        <f t="shared" si="28"/>
        <v/>
      </c>
      <c r="BN493" s="119" t="str">
        <f t="shared" si="29"/>
        <v>2</v>
      </c>
      <c r="BO493" s="119">
        <f t="shared" si="30"/>
        <v>1</v>
      </c>
      <c r="BP493" s="119" t="e">
        <f t="shared" si="31"/>
        <v>#N/A</v>
      </c>
      <c r="BQ493" s="120" t="e">
        <f>VLOOKUP($BS493,'FP Haupt'!$A:$N,11,FALSE)</f>
        <v>#N/A</v>
      </c>
      <c r="BR493" s="120" t="e">
        <f>VLOOKUP($BS493,'Anlage 1d'!$A:$M,10,FALSE)</f>
        <v>#N/A</v>
      </c>
      <c r="BS493" s="119" t="str">
        <f t="shared" si="32"/>
        <v/>
      </c>
      <c r="BV493" s="119" t="str">
        <f t="shared" si="78"/>
        <v>2</v>
      </c>
      <c r="BW493" s="119">
        <f t="shared" si="79"/>
        <v>1</v>
      </c>
      <c r="BX493" s="119" t="e">
        <f t="shared" si="80"/>
        <v>#N/A</v>
      </c>
      <c r="BY493" s="120" t="e">
        <f>VLOOKUP($CA493,'FP Haupt'!$A:$O,15,FALSE)</f>
        <v>#N/A</v>
      </c>
      <c r="BZ493" s="120" t="e">
        <f>VLOOKUP($CA493,'Anlage 1d'!$A:$O,15,FALSE)</f>
        <v>#N/A</v>
      </c>
      <c r="CA493" s="119" t="str">
        <f t="shared" si="81"/>
        <v/>
      </c>
    </row>
    <row r="494" spans="1:79" x14ac:dyDescent="0.2">
      <c r="A494" s="111"/>
      <c r="B494" s="112" t="str">
        <f>IF(A494="","",IF(ISERROR(VLOOKUP(MID(A494,1,4),'FP Haupt'!$A:$M,4,FALSE)),"keine DRG gemäß FPV",VLOOKUP(MID(A494,1,4),'FP Haupt'!$A:$M,4,FALSE)))</f>
        <v/>
      </c>
      <c r="C494" s="113">
        <f t="shared" si="39"/>
        <v>0</v>
      </c>
      <c r="D494" s="114" t="str">
        <f t="shared" si="1"/>
        <v/>
      </c>
      <c r="E494" s="114" t="str">
        <f t="shared" si="2"/>
        <v/>
      </c>
      <c r="F494" s="115"/>
      <c r="G494" s="115"/>
      <c r="H494" s="116" t="str">
        <f t="shared" si="3"/>
        <v/>
      </c>
      <c r="I494" s="117">
        <f t="shared" si="4"/>
        <v>0</v>
      </c>
      <c r="J494" s="115"/>
      <c r="K494" s="115"/>
      <c r="L494" s="116" t="str">
        <f t="shared" si="5"/>
        <v/>
      </c>
      <c r="M494" s="114">
        <f t="shared" si="6"/>
        <v>0</v>
      </c>
      <c r="N494" s="115"/>
      <c r="O494" s="115"/>
      <c r="P494" s="116" t="str">
        <f t="shared" si="7"/>
        <v/>
      </c>
      <c r="Q494" s="114">
        <f t="shared" si="8"/>
        <v>0</v>
      </c>
      <c r="R494" s="115"/>
      <c r="S494" s="115"/>
      <c r="T494" s="116" t="str">
        <f t="shared" si="9"/>
        <v/>
      </c>
      <c r="U494" s="114">
        <f t="shared" si="10"/>
        <v>0</v>
      </c>
      <c r="V494" s="115"/>
      <c r="W494" s="115"/>
      <c r="X494" s="116" t="str">
        <f t="shared" si="11"/>
        <v/>
      </c>
      <c r="Y494" s="117">
        <f t="shared" si="12"/>
        <v>0</v>
      </c>
      <c r="Z494" s="267"/>
      <c r="AA494" s="602" t="str">
        <f t="shared" si="76"/>
        <v/>
      </c>
      <c r="AB494" s="603">
        <f t="shared" si="77"/>
        <v>0</v>
      </c>
      <c r="AC494" s="118"/>
      <c r="AG494" s="119" t="str">
        <f t="shared" si="13"/>
        <v>1</v>
      </c>
      <c r="AH494" s="119">
        <f t="shared" si="14"/>
        <v>1</v>
      </c>
      <c r="AI494" s="119" t="e">
        <f t="shared" si="15"/>
        <v>#N/A</v>
      </c>
      <c r="AJ494" s="120" t="e">
        <f>VLOOKUP($AM494,'FP Haupt'!$A:$M,5,FALSE)</f>
        <v>#N/A</v>
      </c>
      <c r="AK494" s="120" t="e">
        <f>VLOOKUP($AM494,'FP Haupt'!$A:$M,6,FALSE)</f>
        <v>#N/A</v>
      </c>
      <c r="AL494" s="120" t="e">
        <f>VLOOKUP($AM494,'Anlage 1d'!$A:$M,4,FALSE)</f>
        <v>#N/A</v>
      </c>
      <c r="AM494" s="119" t="str">
        <f t="shared" si="16"/>
        <v/>
      </c>
      <c r="AP494" s="119" t="str">
        <f t="shared" si="17"/>
        <v>2</v>
      </c>
      <c r="AQ494" s="119">
        <f t="shared" si="18"/>
        <v>1</v>
      </c>
      <c r="AR494" s="119" t="e">
        <f t="shared" si="19"/>
        <v>#N/A</v>
      </c>
      <c r="AS494" s="120" t="e">
        <f>VLOOKUP($AU494,'FP Haupt'!$A:$M,9,FALSE)</f>
        <v>#N/A</v>
      </c>
      <c r="AT494" s="120" t="e">
        <f>VLOOKUP($AU494,'Anlage 1d'!$A:$M,8,FALSE)</f>
        <v>#N/A</v>
      </c>
      <c r="AU494" s="119" t="str">
        <f t="shared" si="20"/>
        <v/>
      </c>
      <c r="AX494" s="119" t="str">
        <f t="shared" si="21"/>
        <v>2</v>
      </c>
      <c r="AY494" s="119">
        <f t="shared" si="22"/>
        <v>1</v>
      </c>
      <c r="AZ494" s="119" t="e">
        <f t="shared" si="23"/>
        <v>#N/A</v>
      </c>
      <c r="BA494" s="120" t="e">
        <f>VLOOKUP($BC494,'FP Haupt'!$A:$M,12,FALSE)</f>
        <v>#N/A</v>
      </c>
      <c r="BB494" s="120" t="e">
        <f>VLOOKUP($BC494,'Anlage 1d'!$A:$M,11,FALSE)</f>
        <v>#N/A</v>
      </c>
      <c r="BC494" s="119" t="str">
        <f t="shared" si="24"/>
        <v/>
      </c>
      <c r="BF494" s="119" t="str">
        <f t="shared" si="25"/>
        <v>2</v>
      </c>
      <c r="BG494" s="119">
        <f t="shared" si="26"/>
        <v>1</v>
      </c>
      <c r="BH494" s="119" t="e">
        <f t="shared" si="27"/>
        <v>#N/A</v>
      </c>
      <c r="BI494" s="120" t="e">
        <f>VLOOKUP($BK494,'FP Haupt'!$A:$M,12,FALSE)</f>
        <v>#N/A</v>
      </c>
      <c r="BJ494" s="120" t="e">
        <f>VLOOKUP($BK494,'Anlage 1d'!$A:$M,11,FALSE)</f>
        <v>#N/A</v>
      </c>
      <c r="BK494" s="119" t="str">
        <f t="shared" si="28"/>
        <v/>
      </c>
      <c r="BN494" s="119" t="str">
        <f t="shared" si="29"/>
        <v>2</v>
      </c>
      <c r="BO494" s="119">
        <f t="shared" si="30"/>
        <v>1</v>
      </c>
      <c r="BP494" s="119" t="e">
        <f t="shared" si="31"/>
        <v>#N/A</v>
      </c>
      <c r="BQ494" s="120" t="e">
        <f>VLOOKUP($BS494,'FP Haupt'!$A:$N,11,FALSE)</f>
        <v>#N/A</v>
      </c>
      <c r="BR494" s="120" t="e">
        <f>VLOOKUP($BS494,'Anlage 1d'!$A:$M,10,FALSE)</f>
        <v>#N/A</v>
      </c>
      <c r="BS494" s="119" t="str">
        <f t="shared" si="32"/>
        <v/>
      </c>
      <c r="BV494" s="119" t="str">
        <f t="shared" si="78"/>
        <v>2</v>
      </c>
      <c r="BW494" s="119">
        <f t="shared" si="79"/>
        <v>1</v>
      </c>
      <c r="BX494" s="119" t="e">
        <f t="shared" si="80"/>
        <v>#N/A</v>
      </c>
      <c r="BY494" s="120" t="e">
        <f>VLOOKUP($CA494,'FP Haupt'!$A:$O,15,FALSE)</f>
        <v>#N/A</v>
      </c>
      <c r="BZ494" s="120" t="e">
        <f>VLOOKUP($CA494,'Anlage 1d'!$A:$O,15,FALSE)</f>
        <v>#N/A</v>
      </c>
      <c r="CA494" s="119" t="str">
        <f t="shared" si="81"/>
        <v/>
      </c>
    </row>
    <row r="495" spans="1:79" x14ac:dyDescent="0.2">
      <c r="A495" s="111"/>
      <c r="B495" s="112" t="str">
        <f>IF(A495="","",IF(ISERROR(VLOOKUP(MID(A495,1,4),'FP Haupt'!$A:$M,4,FALSE)),"keine DRG gemäß FPV",VLOOKUP(MID(A495,1,4),'FP Haupt'!$A:$M,4,FALSE)))</f>
        <v/>
      </c>
      <c r="C495" s="113">
        <f t="shared" si="39"/>
        <v>0</v>
      </c>
      <c r="D495" s="114" t="str">
        <f t="shared" si="1"/>
        <v/>
      </c>
      <c r="E495" s="114" t="str">
        <f t="shared" si="2"/>
        <v/>
      </c>
      <c r="F495" s="115"/>
      <c r="G495" s="115"/>
      <c r="H495" s="116" t="str">
        <f t="shared" si="3"/>
        <v/>
      </c>
      <c r="I495" s="117">
        <f t="shared" si="4"/>
        <v>0</v>
      </c>
      <c r="J495" s="115"/>
      <c r="K495" s="115"/>
      <c r="L495" s="116" t="str">
        <f t="shared" si="5"/>
        <v/>
      </c>
      <c r="M495" s="114">
        <f t="shared" si="6"/>
        <v>0</v>
      </c>
      <c r="N495" s="115"/>
      <c r="O495" s="115"/>
      <c r="P495" s="116" t="str">
        <f t="shared" si="7"/>
        <v/>
      </c>
      <c r="Q495" s="114">
        <f t="shared" si="8"/>
        <v>0</v>
      </c>
      <c r="R495" s="115"/>
      <c r="S495" s="115"/>
      <c r="T495" s="116" t="str">
        <f t="shared" si="9"/>
        <v/>
      </c>
      <c r="U495" s="114">
        <f t="shared" si="10"/>
        <v>0</v>
      </c>
      <c r="V495" s="115"/>
      <c r="W495" s="115"/>
      <c r="X495" s="116" t="str">
        <f t="shared" si="11"/>
        <v/>
      </c>
      <c r="Y495" s="117">
        <f t="shared" si="12"/>
        <v>0</v>
      </c>
      <c r="Z495" s="267"/>
      <c r="AA495" s="602" t="str">
        <f t="shared" si="76"/>
        <v/>
      </c>
      <c r="AB495" s="603">
        <f t="shared" si="77"/>
        <v>0</v>
      </c>
      <c r="AC495" s="118"/>
      <c r="AG495" s="119" t="str">
        <f t="shared" si="13"/>
        <v>1</v>
      </c>
      <c r="AH495" s="119">
        <f t="shared" si="14"/>
        <v>1</v>
      </c>
      <c r="AI495" s="119" t="e">
        <f t="shared" si="15"/>
        <v>#N/A</v>
      </c>
      <c r="AJ495" s="120" t="e">
        <f>VLOOKUP($AM495,'FP Haupt'!$A:$M,5,FALSE)</f>
        <v>#N/A</v>
      </c>
      <c r="AK495" s="120" t="e">
        <f>VLOOKUP($AM495,'FP Haupt'!$A:$M,6,FALSE)</f>
        <v>#N/A</v>
      </c>
      <c r="AL495" s="120" t="e">
        <f>VLOOKUP($AM495,'Anlage 1d'!$A:$M,4,FALSE)</f>
        <v>#N/A</v>
      </c>
      <c r="AM495" s="119" t="str">
        <f t="shared" si="16"/>
        <v/>
      </c>
      <c r="AP495" s="119" t="str">
        <f t="shared" si="17"/>
        <v>2</v>
      </c>
      <c r="AQ495" s="119">
        <f t="shared" si="18"/>
        <v>1</v>
      </c>
      <c r="AR495" s="119" t="e">
        <f t="shared" si="19"/>
        <v>#N/A</v>
      </c>
      <c r="AS495" s="120" t="e">
        <f>VLOOKUP($AU495,'FP Haupt'!$A:$M,9,FALSE)</f>
        <v>#N/A</v>
      </c>
      <c r="AT495" s="120" t="e">
        <f>VLOOKUP($AU495,'Anlage 1d'!$A:$M,8,FALSE)</f>
        <v>#N/A</v>
      </c>
      <c r="AU495" s="119" t="str">
        <f t="shared" si="20"/>
        <v/>
      </c>
      <c r="AX495" s="119" t="str">
        <f t="shared" si="21"/>
        <v>2</v>
      </c>
      <c r="AY495" s="119">
        <f t="shared" si="22"/>
        <v>1</v>
      </c>
      <c r="AZ495" s="119" t="e">
        <f t="shared" si="23"/>
        <v>#N/A</v>
      </c>
      <c r="BA495" s="120" t="e">
        <f>VLOOKUP($BC495,'FP Haupt'!$A:$M,12,FALSE)</f>
        <v>#N/A</v>
      </c>
      <c r="BB495" s="120" t="e">
        <f>VLOOKUP($BC495,'Anlage 1d'!$A:$M,11,FALSE)</f>
        <v>#N/A</v>
      </c>
      <c r="BC495" s="119" t="str">
        <f t="shared" si="24"/>
        <v/>
      </c>
      <c r="BF495" s="119" t="str">
        <f t="shared" si="25"/>
        <v>2</v>
      </c>
      <c r="BG495" s="119">
        <f t="shared" si="26"/>
        <v>1</v>
      </c>
      <c r="BH495" s="119" t="e">
        <f t="shared" si="27"/>
        <v>#N/A</v>
      </c>
      <c r="BI495" s="120" t="e">
        <f>VLOOKUP($BK495,'FP Haupt'!$A:$M,12,FALSE)</f>
        <v>#N/A</v>
      </c>
      <c r="BJ495" s="120" t="e">
        <f>VLOOKUP($BK495,'Anlage 1d'!$A:$M,11,FALSE)</f>
        <v>#N/A</v>
      </c>
      <c r="BK495" s="119" t="str">
        <f t="shared" si="28"/>
        <v/>
      </c>
      <c r="BN495" s="119" t="str">
        <f t="shared" si="29"/>
        <v>2</v>
      </c>
      <c r="BO495" s="119">
        <f t="shared" si="30"/>
        <v>1</v>
      </c>
      <c r="BP495" s="119" t="e">
        <f t="shared" si="31"/>
        <v>#N/A</v>
      </c>
      <c r="BQ495" s="120" t="e">
        <f>VLOOKUP($BS495,'FP Haupt'!$A:$N,11,FALSE)</f>
        <v>#N/A</v>
      </c>
      <c r="BR495" s="120" t="e">
        <f>VLOOKUP($BS495,'Anlage 1d'!$A:$M,10,FALSE)</f>
        <v>#N/A</v>
      </c>
      <c r="BS495" s="119" t="str">
        <f t="shared" si="32"/>
        <v/>
      </c>
      <c r="BV495" s="119" t="str">
        <f t="shared" si="78"/>
        <v>2</v>
      </c>
      <c r="BW495" s="119">
        <f t="shared" si="79"/>
        <v>1</v>
      </c>
      <c r="BX495" s="119" t="e">
        <f t="shared" si="80"/>
        <v>#N/A</v>
      </c>
      <c r="BY495" s="120" t="e">
        <f>VLOOKUP($CA495,'FP Haupt'!$A:$O,15,FALSE)</f>
        <v>#N/A</v>
      </c>
      <c r="BZ495" s="120" t="e">
        <f>VLOOKUP($CA495,'Anlage 1d'!$A:$O,15,FALSE)</f>
        <v>#N/A</v>
      </c>
      <c r="CA495" s="119" t="str">
        <f t="shared" si="81"/>
        <v/>
      </c>
    </row>
    <row r="496" spans="1:79" x14ac:dyDescent="0.2">
      <c r="A496" s="111"/>
      <c r="B496" s="112" t="str">
        <f>IF(A496="","",IF(ISERROR(VLOOKUP(MID(A496,1,4),'FP Haupt'!$A:$M,4,FALSE)),"keine DRG gemäß FPV",VLOOKUP(MID(A496,1,4),'FP Haupt'!$A:$M,4,FALSE)))</f>
        <v/>
      </c>
      <c r="C496" s="113">
        <f t="shared" si="39"/>
        <v>0</v>
      </c>
      <c r="D496" s="114" t="str">
        <f t="shared" si="1"/>
        <v/>
      </c>
      <c r="E496" s="114" t="str">
        <f t="shared" si="2"/>
        <v/>
      </c>
      <c r="F496" s="115"/>
      <c r="G496" s="115"/>
      <c r="H496" s="116" t="str">
        <f t="shared" si="3"/>
        <v/>
      </c>
      <c r="I496" s="117">
        <f t="shared" si="4"/>
        <v>0</v>
      </c>
      <c r="J496" s="115"/>
      <c r="K496" s="115"/>
      <c r="L496" s="116" t="str">
        <f t="shared" si="5"/>
        <v/>
      </c>
      <c r="M496" s="114">
        <f t="shared" si="6"/>
        <v>0</v>
      </c>
      <c r="N496" s="115"/>
      <c r="O496" s="115"/>
      <c r="P496" s="116" t="str">
        <f t="shared" si="7"/>
        <v/>
      </c>
      <c r="Q496" s="114">
        <f t="shared" si="8"/>
        <v>0</v>
      </c>
      <c r="R496" s="115"/>
      <c r="S496" s="115"/>
      <c r="T496" s="116" t="str">
        <f t="shared" si="9"/>
        <v/>
      </c>
      <c r="U496" s="114">
        <f t="shared" si="10"/>
        <v>0</v>
      </c>
      <c r="V496" s="115"/>
      <c r="W496" s="115"/>
      <c r="X496" s="116" t="str">
        <f t="shared" si="11"/>
        <v/>
      </c>
      <c r="Y496" s="117">
        <f t="shared" si="12"/>
        <v>0</v>
      </c>
      <c r="Z496" s="267"/>
      <c r="AA496" s="602" t="str">
        <f t="shared" si="76"/>
        <v/>
      </c>
      <c r="AB496" s="603">
        <f t="shared" si="77"/>
        <v>0</v>
      </c>
      <c r="AC496" s="118"/>
      <c r="AG496" s="119" t="str">
        <f t="shared" si="13"/>
        <v>1</v>
      </c>
      <c r="AH496" s="119">
        <f t="shared" si="14"/>
        <v>1</v>
      </c>
      <c r="AI496" s="119" t="e">
        <f t="shared" si="15"/>
        <v>#N/A</v>
      </c>
      <c r="AJ496" s="120" t="e">
        <f>VLOOKUP($AM496,'FP Haupt'!$A:$M,5,FALSE)</f>
        <v>#N/A</v>
      </c>
      <c r="AK496" s="120" t="e">
        <f>VLOOKUP($AM496,'FP Haupt'!$A:$M,6,FALSE)</f>
        <v>#N/A</v>
      </c>
      <c r="AL496" s="120" t="e">
        <f>VLOOKUP($AM496,'Anlage 1d'!$A:$M,4,FALSE)</f>
        <v>#N/A</v>
      </c>
      <c r="AM496" s="119" t="str">
        <f t="shared" si="16"/>
        <v/>
      </c>
      <c r="AP496" s="119" t="str">
        <f t="shared" si="17"/>
        <v>2</v>
      </c>
      <c r="AQ496" s="119">
        <f t="shared" si="18"/>
        <v>1</v>
      </c>
      <c r="AR496" s="119" t="e">
        <f t="shared" si="19"/>
        <v>#N/A</v>
      </c>
      <c r="AS496" s="120" t="e">
        <f>VLOOKUP($AU496,'FP Haupt'!$A:$M,9,FALSE)</f>
        <v>#N/A</v>
      </c>
      <c r="AT496" s="120" t="e">
        <f>VLOOKUP($AU496,'Anlage 1d'!$A:$M,8,FALSE)</f>
        <v>#N/A</v>
      </c>
      <c r="AU496" s="119" t="str">
        <f t="shared" si="20"/>
        <v/>
      </c>
      <c r="AX496" s="119" t="str">
        <f t="shared" si="21"/>
        <v>2</v>
      </c>
      <c r="AY496" s="119">
        <f t="shared" si="22"/>
        <v>1</v>
      </c>
      <c r="AZ496" s="119" t="e">
        <f t="shared" si="23"/>
        <v>#N/A</v>
      </c>
      <c r="BA496" s="120" t="e">
        <f>VLOOKUP($BC496,'FP Haupt'!$A:$M,12,FALSE)</f>
        <v>#N/A</v>
      </c>
      <c r="BB496" s="120" t="e">
        <f>VLOOKUP($BC496,'Anlage 1d'!$A:$M,11,FALSE)</f>
        <v>#N/A</v>
      </c>
      <c r="BC496" s="119" t="str">
        <f t="shared" si="24"/>
        <v/>
      </c>
      <c r="BF496" s="119" t="str">
        <f t="shared" si="25"/>
        <v>2</v>
      </c>
      <c r="BG496" s="119">
        <f t="shared" si="26"/>
        <v>1</v>
      </c>
      <c r="BH496" s="119" t="e">
        <f t="shared" si="27"/>
        <v>#N/A</v>
      </c>
      <c r="BI496" s="120" t="e">
        <f>VLOOKUP($BK496,'FP Haupt'!$A:$M,12,FALSE)</f>
        <v>#N/A</v>
      </c>
      <c r="BJ496" s="120" t="e">
        <f>VLOOKUP($BK496,'Anlage 1d'!$A:$M,11,FALSE)</f>
        <v>#N/A</v>
      </c>
      <c r="BK496" s="119" t="str">
        <f t="shared" si="28"/>
        <v/>
      </c>
      <c r="BN496" s="119" t="str">
        <f t="shared" si="29"/>
        <v>2</v>
      </c>
      <c r="BO496" s="119">
        <f t="shared" si="30"/>
        <v>1</v>
      </c>
      <c r="BP496" s="119" t="e">
        <f t="shared" si="31"/>
        <v>#N/A</v>
      </c>
      <c r="BQ496" s="120" t="e">
        <f>VLOOKUP($BS496,'FP Haupt'!$A:$N,11,FALSE)</f>
        <v>#N/A</v>
      </c>
      <c r="BR496" s="120" t="e">
        <f>VLOOKUP($BS496,'Anlage 1d'!$A:$M,10,FALSE)</f>
        <v>#N/A</v>
      </c>
      <c r="BS496" s="119" t="str">
        <f t="shared" si="32"/>
        <v/>
      </c>
      <c r="BV496" s="119" t="str">
        <f t="shared" si="78"/>
        <v>2</v>
      </c>
      <c r="BW496" s="119">
        <f t="shared" si="79"/>
        <v>1</v>
      </c>
      <c r="BX496" s="119" t="e">
        <f t="shared" si="80"/>
        <v>#N/A</v>
      </c>
      <c r="BY496" s="120" t="e">
        <f>VLOOKUP($CA496,'FP Haupt'!$A:$O,15,FALSE)</f>
        <v>#N/A</v>
      </c>
      <c r="BZ496" s="120" t="e">
        <f>VLOOKUP($CA496,'Anlage 1d'!$A:$O,15,FALSE)</f>
        <v>#N/A</v>
      </c>
      <c r="CA496" s="119" t="str">
        <f t="shared" si="81"/>
        <v/>
      </c>
    </row>
    <row r="497" spans="1:79" x14ac:dyDescent="0.2">
      <c r="A497" s="111"/>
      <c r="B497" s="112" t="str">
        <f>IF(A497="","",IF(ISERROR(VLOOKUP(MID(A497,1,4),'FP Haupt'!$A:$M,4,FALSE)),"keine DRG gemäß FPV",VLOOKUP(MID(A497,1,4),'FP Haupt'!$A:$M,4,FALSE)))</f>
        <v/>
      </c>
      <c r="C497" s="113">
        <f t="shared" si="39"/>
        <v>0</v>
      </c>
      <c r="D497" s="114" t="str">
        <f t="shared" si="1"/>
        <v/>
      </c>
      <c r="E497" s="114" t="str">
        <f t="shared" si="2"/>
        <v/>
      </c>
      <c r="F497" s="115"/>
      <c r="G497" s="115"/>
      <c r="H497" s="116" t="str">
        <f t="shared" si="3"/>
        <v/>
      </c>
      <c r="I497" s="117">
        <f t="shared" si="4"/>
        <v>0</v>
      </c>
      <c r="J497" s="115"/>
      <c r="K497" s="115"/>
      <c r="L497" s="116" t="str">
        <f t="shared" si="5"/>
        <v/>
      </c>
      <c r="M497" s="114">
        <f t="shared" si="6"/>
        <v>0</v>
      </c>
      <c r="N497" s="115"/>
      <c r="O497" s="115"/>
      <c r="P497" s="116" t="str">
        <f t="shared" si="7"/>
        <v/>
      </c>
      <c r="Q497" s="114">
        <f t="shared" si="8"/>
        <v>0</v>
      </c>
      <c r="R497" s="115"/>
      <c r="S497" s="115"/>
      <c r="T497" s="116" t="str">
        <f t="shared" si="9"/>
        <v/>
      </c>
      <c r="U497" s="114">
        <f t="shared" si="10"/>
        <v>0</v>
      </c>
      <c r="V497" s="115"/>
      <c r="W497" s="115"/>
      <c r="X497" s="116" t="str">
        <f t="shared" si="11"/>
        <v/>
      </c>
      <c r="Y497" s="117">
        <f t="shared" si="12"/>
        <v>0</v>
      </c>
      <c r="Z497" s="267"/>
      <c r="AA497" s="602" t="str">
        <f t="shared" si="76"/>
        <v/>
      </c>
      <c r="AB497" s="603">
        <f t="shared" si="77"/>
        <v>0</v>
      </c>
      <c r="AC497" s="118"/>
      <c r="AG497" s="119" t="str">
        <f t="shared" si="13"/>
        <v>1</v>
      </c>
      <c r="AH497" s="119">
        <f t="shared" si="14"/>
        <v>1</v>
      </c>
      <c r="AI497" s="119" t="e">
        <f t="shared" si="15"/>
        <v>#N/A</v>
      </c>
      <c r="AJ497" s="120" t="e">
        <f>VLOOKUP($AM497,'FP Haupt'!$A:$M,5,FALSE)</f>
        <v>#N/A</v>
      </c>
      <c r="AK497" s="120" t="e">
        <f>VLOOKUP($AM497,'FP Haupt'!$A:$M,6,FALSE)</f>
        <v>#N/A</v>
      </c>
      <c r="AL497" s="120" t="e">
        <f>VLOOKUP($AM497,'Anlage 1d'!$A:$M,4,FALSE)</f>
        <v>#N/A</v>
      </c>
      <c r="AM497" s="119" t="str">
        <f t="shared" si="16"/>
        <v/>
      </c>
      <c r="AP497" s="119" t="str">
        <f t="shared" si="17"/>
        <v>2</v>
      </c>
      <c r="AQ497" s="119">
        <f t="shared" si="18"/>
        <v>1</v>
      </c>
      <c r="AR497" s="119" t="e">
        <f t="shared" si="19"/>
        <v>#N/A</v>
      </c>
      <c r="AS497" s="120" t="e">
        <f>VLOOKUP($AU497,'FP Haupt'!$A:$M,9,FALSE)</f>
        <v>#N/A</v>
      </c>
      <c r="AT497" s="120" t="e">
        <f>VLOOKUP($AU497,'Anlage 1d'!$A:$M,8,FALSE)</f>
        <v>#N/A</v>
      </c>
      <c r="AU497" s="119" t="str">
        <f t="shared" si="20"/>
        <v/>
      </c>
      <c r="AX497" s="119" t="str">
        <f t="shared" si="21"/>
        <v>2</v>
      </c>
      <c r="AY497" s="119">
        <f t="shared" si="22"/>
        <v>1</v>
      </c>
      <c r="AZ497" s="119" t="e">
        <f t="shared" si="23"/>
        <v>#N/A</v>
      </c>
      <c r="BA497" s="120" t="e">
        <f>VLOOKUP($BC497,'FP Haupt'!$A:$M,12,FALSE)</f>
        <v>#N/A</v>
      </c>
      <c r="BB497" s="120" t="e">
        <f>VLOOKUP($BC497,'Anlage 1d'!$A:$M,11,FALSE)</f>
        <v>#N/A</v>
      </c>
      <c r="BC497" s="119" t="str">
        <f t="shared" si="24"/>
        <v/>
      </c>
      <c r="BF497" s="119" t="str">
        <f t="shared" si="25"/>
        <v>2</v>
      </c>
      <c r="BG497" s="119">
        <f t="shared" si="26"/>
        <v>1</v>
      </c>
      <c r="BH497" s="119" t="e">
        <f t="shared" si="27"/>
        <v>#N/A</v>
      </c>
      <c r="BI497" s="120" t="e">
        <f>VLOOKUP($BK497,'FP Haupt'!$A:$M,12,FALSE)</f>
        <v>#N/A</v>
      </c>
      <c r="BJ497" s="120" t="e">
        <f>VLOOKUP($BK497,'Anlage 1d'!$A:$M,11,FALSE)</f>
        <v>#N/A</v>
      </c>
      <c r="BK497" s="119" t="str">
        <f t="shared" si="28"/>
        <v/>
      </c>
      <c r="BN497" s="119" t="str">
        <f t="shared" si="29"/>
        <v>2</v>
      </c>
      <c r="BO497" s="119">
        <f t="shared" si="30"/>
        <v>1</v>
      </c>
      <c r="BP497" s="119" t="e">
        <f t="shared" si="31"/>
        <v>#N/A</v>
      </c>
      <c r="BQ497" s="120" t="e">
        <f>VLOOKUP($BS497,'FP Haupt'!$A:$N,11,FALSE)</f>
        <v>#N/A</v>
      </c>
      <c r="BR497" s="120" t="e">
        <f>VLOOKUP($BS497,'Anlage 1d'!$A:$M,10,FALSE)</f>
        <v>#N/A</v>
      </c>
      <c r="BS497" s="119" t="str">
        <f t="shared" si="32"/>
        <v/>
      </c>
      <c r="BV497" s="119" t="str">
        <f t="shared" si="78"/>
        <v>2</v>
      </c>
      <c r="BW497" s="119">
        <f t="shared" si="79"/>
        <v>1</v>
      </c>
      <c r="BX497" s="119" t="e">
        <f t="shared" si="80"/>
        <v>#N/A</v>
      </c>
      <c r="BY497" s="120" t="e">
        <f>VLOOKUP($CA497,'FP Haupt'!$A:$O,15,FALSE)</f>
        <v>#N/A</v>
      </c>
      <c r="BZ497" s="120" t="e">
        <f>VLOOKUP($CA497,'Anlage 1d'!$A:$O,15,FALSE)</f>
        <v>#N/A</v>
      </c>
      <c r="CA497" s="119" t="str">
        <f t="shared" si="81"/>
        <v/>
      </c>
    </row>
    <row r="498" spans="1:79" x14ac:dyDescent="0.2">
      <c r="A498" s="111"/>
      <c r="B498" s="112" t="str">
        <f>IF(A498="","",IF(ISERROR(VLOOKUP(MID(A498,1,4),'FP Haupt'!$A:$M,4,FALSE)),"keine DRG gemäß FPV",VLOOKUP(MID(A498,1,4),'FP Haupt'!$A:$M,4,FALSE)))</f>
        <v/>
      </c>
      <c r="C498" s="113">
        <f t="shared" si="39"/>
        <v>0</v>
      </c>
      <c r="D498" s="114" t="str">
        <f t="shared" si="1"/>
        <v/>
      </c>
      <c r="E498" s="114" t="str">
        <f t="shared" si="2"/>
        <v/>
      </c>
      <c r="F498" s="115"/>
      <c r="G498" s="115"/>
      <c r="H498" s="116" t="str">
        <f t="shared" si="3"/>
        <v/>
      </c>
      <c r="I498" s="117">
        <f t="shared" si="4"/>
        <v>0</v>
      </c>
      <c r="J498" s="115"/>
      <c r="K498" s="115"/>
      <c r="L498" s="116" t="str">
        <f t="shared" si="5"/>
        <v/>
      </c>
      <c r="M498" s="114">
        <f t="shared" si="6"/>
        <v>0</v>
      </c>
      <c r="N498" s="115"/>
      <c r="O498" s="115"/>
      <c r="P498" s="116" t="str">
        <f t="shared" si="7"/>
        <v/>
      </c>
      <c r="Q498" s="114">
        <f t="shared" si="8"/>
        <v>0</v>
      </c>
      <c r="R498" s="115"/>
      <c r="S498" s="115"/>
      <c r="T498" s="116" t="str">
        <f t="shared" si="9"/>
        <v/>
      </c>
      <c r="U498" s="114">
        <f t="shared" si="10"/>
        <v>0</v>
      </c>
      <c r="V498" s="115"/>
      <c r="W498" s="115"/>
      <c r="X498" s="116" t="str">
        <f t="shared" si="11"/>
        <v/>
      </c>
      <c r="Y498" s="117">
        <f t="shared" si="12"/>
        <v>0</v>
      </c>
      <c r="Z498" s="267"/>
      <c r="AA498" s="602" t="str">
        <f t="shared" si="76"/>
        <v/>
      </c>
      <c r="AB498" s="603">
        <f t="shared" si="77"/>
        <v>0</v>
      </c>
      <c r="AC498" s="118"/>
      <c r="AG498" s="119" t="str">
        <f t="shared" si="13"/>
        <v>1</v>
      </c>
      <c r="AH498" s="119">
        <f t="shared" si="14"/>
        <v>1</v>
      </c>
      <c r="AI498" s="119" t="e">
        <f t="shared" si="15"/>
        <v>#N/A</v>
      </c>
      <c r="AJ498" s="120" t="e">
        <f>VLOOKUP($AM498,'FP Haupt'!$A:$M,5,FALSE)</f>
        <v>#N/A</v>
      </c>
      <c r="AK498" s="120" t="e">
        <f>VLOOKUP($AM498,'FP Haupt'!$A:$M,6,FALSE)</f>
        <v>#N/A</v>
      </c>
      <c r="AL498" s="120" t="e">
        <f>VLOOKUP($AM498,'Anlage 1d'!$A:$M,4,FALSE)</f>
        <v>#N/A</v>
      </c>
      <c r="AM498" s="119" t="str">
        <f t="shared" si="16"/>
        <v/>
      </c>
      <c r="AP498" s="119" t="str">
        <f t="shared" si="17"/>
        <v>2</v>
      </c>
      <c r="AQ498" s="119">
        <f t="shared" si="18"/>
        <v>1</v>
      </c>
      <c r="AR498" s="119" t="e">
        <f t="shared" si="19"/>
        <v>#N/A</v>
      </c>
      <c r="AS498" s="120" t="e">
        <f>VLOOKUP($AU498,'FP Haupt'!$A:$M,9,FALSE)</f>
        <v>#N/A</v>
      </c>
      <c r="AT498" s="120" t="e">
        <f>VLOOKUP($AU498,'Anlage 1d'!$A:$M,8,FALSE)</f>
        <v>#N/A</v>
      </c>
      <c r="AU498" s="119" t="str">
        <f t="shared" si="20"/>
        <v/>
      </c>
      <c r="AX498" s="119" t="str">
        <f t="shared" si="21"/>
        <v>2</v>
      </c>
      <c r="AY498" s="119">
        <f t="shared" si="22"/>
        <v>1</v>
      </c>
      <c r="AZ498" s="119" t="e">
        <f t="shared" si="23"/>
        <v>#N/A</v>
      </c>
      <c r="BA498" s="120" t="e">
        <f>VLOOKUP($BC498,'FP Haupt'!$A:$M,12,FALSE)</f>
        <v>#N/A</v>
      </c>
      <c r="BB498" s="120" t="e">
        <f>VLOOKUP($BC498,'Anlage 1d'!$A:$M,11,FALSE)</f>
        <v>#N/A</v>
      </c>
      <c r="BC498" s="119" t="str">
        <f t="shared" si="24"/>
        <v/>
      </c>
      <c r="BF498" s="119" t="str">
        <f t="shared" si="25"/>
        <v>2</v>
      </c>
      <c r="BG498" s="119">
        <f t="shared" si="26"/>
        <v>1</v>
      </c>
      <c r="BH498" s="119" t="e">
        <f t="shared" si="27"/>
        <v>#N/A</v>
      </c>
      <c r="BI498" s="120" t="e">
        <f>VLOOKUP($BK498,'FP Haupt'!$A:$M,12,FALSE)</f>
        <v>#N/A</v>
      </c>
      <c r="BJ498" s="120" t="e">
        <f>VLOOKUP($BK498,'Anlage 1d'!$A:$M,11,FALSE)</f>
        <v>#N/A</v>
      </c>
      <c r="BK498" s="119" t="str">
        <f t="shared" si="28"/>
        <v/>
      </c>
      <c r="BN498" s="119" t="str">
        <f t="shared" si="29"/>
        <v>2</v>
      </c>
      <c r="BO498" s="119">
        <f t="shared" si="30"/>
        <v>1</v>
      </c>
      <c r="BP498" s="119" t="e">
        <f t="shared" si="31"/>
        <v>#N/A</v>
      </c>
      <c r="BQ498" s="120" t="e">
        <f>VLOOKUP($BS498,'FP Haupt'!$A:$N,11,FALSE)</f>
        <v>#N/A</v>
      </c>
      <c r="BR498" s="120" t="e">
        <f>VLOOKUP($BS498,'Anlage 1d'!$A:$M,10,FALSE)</f>
        <v>#N/A</v>
      </c>
      <c r="BS498" s="119" t="str">
        <f t="shared" si="32"/>
        <v/>
      </c>
      <c r="BV498" s="119" t="str">
        <f t="shared" si="78"/>
        <v>2</v>
      </c>
      <c r="BW498" s="119">
        <f t="shared" si="79"/>
        <v>1</v>
      </c>
      <c r="BX498" s="119" t="e">
        <f t="shared" si="80"/>
        <v>#N/A</v>
      </c>
      <c r="BY498" s="120" t="e">
        <f>VLOOKUP($CA498,'FP Haupt'!$A:$O,15,FALSE)</f>
        <v>#N/A</v>
      </c>
      <c r="BZ498" s="120" t="e">
        <f>VLOOKUP($CA498,'Anlage 1d'!$A:$O,15,FALSE)</f>
        <v>#N/A</v>
      </c>
      <c r="CA498" s="119" t="str">
        <f t="shared" si="81"/>
        <v/>
      </c>
    </row>
    <row r="499" spans="1:79" x14ac:dyDescent="0.2">
      <c r="A499" s="111"/>
      <c r="B499" s="112" t="str">
        <f>IF(A499="","",IF(ISERROR(VLOOKUP(MID(A499,1,4),'FP Haupt'!$A:$M,4,FALSE)),"keine DRG gemäß FPV",VLOOKUP(MID(A499,1,4),'FP Haupt'!$A:$M,4,FALSE)))</f>
        <v/>
      </c>
      <c r="C499" s="113">
        <f t="shared" si="39"/>
        <v>0</v>
      </c>
      <c r="D499" s="114" t="str">
        <f t="shared" si="1"/>
        <v/>
      </c>
      <c r="E499" s="114" t="str">
        <f t="shared" si="2"/>
        <v/>
      </c>
      <c r="F499" s="115"/>
      <c r="G499" s="115"/>
      <c r="H499" s="116" t="str">
        <f t="shared" si="3"/>
        <v/>
      </c>
      <c r="I499" s="117">
        <f t="shared" si="4"/>
        <v>0</v>
      </c>
      <c r="J499" s="115"/>
      <c r="K499" s="115"/>
      <c r="L499" s="116" t="str">
        <f t="shared" si="5"/>
        <v/>
      </c>
      <c r="M499" s="114">
        <f t="shared" si="6"/>
        <v>0</v>
      </c>
      <c r="N499" s="115"/>
      <c r="O499" s="115"/>
      <c r="P499" s="116" t="str">
        <f t="shared" si="7"/>
        <v/>
      </c>
      <c r="Q499" s="114">
        <f t="shared" si="8"/>
        <v>0</v>
      </c>
      <c r="R499" s="115"/>
      <c r="S499" s="115"/>
      <c r="T499" s="116" t="str">
        <f t="shared" si="9"/>
        <v/>
      </c>
      <c r="U499" s="114">
        <f t="shared" si="10"/>
        <v>0</v>
      </c>
      <c r="V499" s="115"/>
      <c r="W499" s="115"/>
      <c r="X499" s="116" t="str">
        <f t="shared" si="11"/>
        <v/>
      </c>
      <c r="Y499" s="117">
        <f t="shared" si="12"/>
        <v>0</v>
      </c>
      <c r="Z499" s="267"/>
      <c r="AA499" s="602" t="str">
        <f t="shared" si="76"/>
        <v/>
      </c>
      <c r="AB499" s="603">
        <f t="shared" si="77"/>
        <v>0</v>
      </c>
      <c r="AC499" s="118"/>
      <c r="AG499" s="119" t="str">
        <f t="shared" si="13"/>
        <v>1</v>
      </c>
      <c r="AH499" s="119">
        <f t="shared" si="14"/>
        <v>1</v>
      </c>
      <c r="AI499" s="119" t="e">
        <f t="shared" si="15"/>
        <v>#N/A</v>
      </c>
      <c r="AJ499" s="120" t="e">
        <f>VLOOKUP($AM499,'FP Haupt'!$A:$M,5,FALSE)</f>
        <v>#N/A</v>
      </c>
      <c r="AK499" s="120" t="e">
        <f>VLOOKUP($AM499,'FP Haupt'!$A:$M,6,FALSE)</f>
        <v>#N/A</v>
      </c>
      <c r="AL499" s="120" t="e">
        <f>VLOOKUP($AM499,'Anlage 1d'!$A:$M,4,FALSE)</f>
        <v>#N/A</v>
      </c>
      <c r="AM499" s="119" t="str">
        <f t="shared" si="16"/>
        <v/>
      </c>
      <c r="AP499" s="119" t="str">
        <f t="shared" si="17"/>
        <v>2</v>
      </c>
      <c r="AQ499" s="119">
        <f t="shared" si="18"/>
        <v>1</v>
      </c>
      <c r="AR499" s="119" t="e">
        <f t="shared" si="19"/>
        <v>#N/A</v>
      </c>
      <c r="AS499" s="120" t="e">
        <f>VLOOKUP($AU499,'FP Haupt'!$A:$M,9,FALSE)</f>
        <v>#N/A</v>
      </c>
      <c r="AT499" s="120" t="e">
        <f>VLOOKUP($AU499,'Anlage 1d'!$A:$M,8,FALSE)</f>
        <v>#N/A</v>
      </c>
      <c r="AU499" s="119" t="str">
        <f t="shared" si="20"/>
        <v/>
      </c>
      <c r="AX499" s="119" t="str">
        <f t="shared" si="21"/>
        <v>2</v>
      </c>
      <c r="AY499" s="119">
        <f t="shared" si="22"/>
        <v>1</v>
      </c>
      <c r="AZ499" s="119" t="e">
        <f t="shared" si="23"/>
        <v>#N/A</v>
      </c>
      <c r="BA499" s="120" t="e">
        <f>VLOOKUP($BC499,'FP Haupt'!$A:$M,12,FALSE)</f>
        <v>#N/A</v>
      </c>
      <c r="BB499" s="120" t="e">
        <f>VLOOKUP($BC499,'Anlage 1d'!$A:$M,11,FALSE)</f>
        <v>#N/A</v>
      </c>
      <c r="BC499" s="119" t="str">
        <f t="shared" si="24"/>
        <v/>
      </c>
      <c r="BF499" s="119" t="str">
        <f t="shared" si="25"/>
        <v>2</v>
      </c>
      <c r="BG499" s="119">
        <f t="shared" si="26"/>
        <v>1</v>
      </c>
      <c r="BH499" s="119" t="e">
        <f t="shared" si="27"/>
        <v>#N/A</v>
      </c>
      <c r="BI499" s="120" t="e">
        <f>VLOOKUP($BK499,'FP Haupt'!$A:$M,12,FALSE)</f>
        <v>#N/A</v>
      </c>
      <c r="BJ499" s="120" t="e">
        <f>VLOOKUP($BK499,'Anlage 1d'!$A:$M,11,FALSE)</f>
        <v>#N/A</v>
      </c>
      <c r="BK499" s="119" t="str">
        <f t="shared" si="28"/>
        <v/>
      </c>
      <c r="BN499" s="119" t="str">
        <f t="shared" si="29"/>
        <v>2</v>
      </c>
      <c r="BO499" s="119">
        <f t="shared" si="30"/>
        <v>1</v>
      </c>
      <c r="BP499" s="119" t="e">
        <f t="shared" si="31"/>
        <v>#N/A</v>
      </c>
      <c r="BQ499" s="120" t="e">
        <f>VLOOKUP($BS499,'FP Haupt'!$A:$N,11,FALSE)</f>
        <v>#N/A</v>
      </c>
      <c r="BR499" s="120" t="e">
        <f>VLOOKUP($BS499,'Anlage 1d'!$A:$M,10,FALSE)</f>
        <v>#N/A</v>
      </c>
      <c r="BS499" s="119" t="str">
        <f t="shared" si="32"/>
        <v/>
      </c>
      <c r="BV499" s="119" t="str">
        <f t="shared" si="78"/>
        <v>2</v>
      </c>
      <c r="BW499" s="119">
        <f t="shared" si="79"/>
        <v>1</v>
      </c>
      <c r="BX499" s="119" t="e">
        <f t="shared" si="80"/>
        <v>#N/A</v>
      </c>
      <c r="BY499" s="120" t="e">
        <f>VLOOKUP($CA499,'FP Haupt'!$A:$O,15,FALSE)</f>
        <v>#N/A</v>
      </c>
      <c r="BZ499" s="120" t="e">
        <f>VLOOKUP($CA499,'Anlage 1d'!$A:$O,15,FALSE)</f>
        <v>#N/A</v>
      </c>
      <c r="CA499" s="119" t="str">
        <f t="shared" si="81"/>
        <v/>
      </c>
    </row>
    <row r="500" spans="1:79" x14ac:dyDescent="0.2">
      <c r="A500" s="111"/>
      <c r="B500" s="112" t="str">
        <f>IF(A500="","",IF(ISERROR(VLOOKUP(MID(A500,1,4),'FP Haupt'!$A:$M,4,FALSE)),"keine DRG gemäß FPV",VLOOKUP(MID(A500,1,4),'FP Haupt'!$A:$M,4,FALSE)))</f>
        <v/>
      </c>
      <c r="C500" s="113">
        <f t="shared" si="39"/>
        <v>0</v>
      </c>
      <c r="D500" s="114" t="str">
        <f t="shared" si="1"/>
        <v/>
      </c>
      <c r="E500" s="114" t="str">
        <f t="shared" si="2"/>
        <v/>
      </c>
      <c r="F500" s="115"/>
      <c r="G500" s="115"/>
      <c r="H500" s="116" t="str">
        <f t="shared" si="3"/>
        <v/>
      </c>
      <c r="I500" s="117">
        <f t="shared" si="4"/>
        <v>0</v>
      </c>
      <c r="J500" s="115"/>
      <c r="K500" s="115"/>
      <c r="L500" s="116" t="str">
        <f t="shared" si="5"/>
        <v/>
      </c>
      <c r="M500" s="114">
        <f t="shared" si="6"/>
        <v>0</v>
      </c>
      <c r="N500" s="115"/>
      <c r="O500" s="115"/>
      <c r="P500" s="116" t="str">
        <f t="shared" si="7"/>
        <v/>
      </c>
      <c r="Q500" s="114">
        <f t="shared" si="8"/>
        <v>0</v>
      </c>
      <c r="R500" s="115"/>
      <c r="S500" s="115"/>
      <c r="T500" s="116" t="str">
        <f t="shared" si="9"/>
        <v/>
      </c>
      <c r="U500" s="114">
        <f t="shared" si="10"/>
        <v>0</v>
      </c>
      <c r="V500" s="115"/>
      <c r="W500" s="115"/>
      <c r="X500" s="116" t="str">
        <f t="shared" si="11"/>
        <v/>
      </c>
      <c r="Y500" s="117">
        <f t="shared" si="12"/>
        <v>0</v>
      </c>
      <c r="Z500" s="267"/>
      <c r="AA500" s="602" t="str">
        <f t="shared" si="76"/>
        <v/>
      </c>
      <c r="AB500" s="603">
        <f t="shared" si="77"/>
        <v>0</v>
      </c>
      <c r="AC500" s="118"/>
      <c r="AG500" s="119" t="str">
        <f t="shared" si="13"/>
        <v>1</v>
      </c>
      <c r="AH500" s="119">
        <f t="shared" si="14"/>
        <v>1</v>
      </c>
      <c r="AI500" s="119" t="e">
        <f t="shared" si="15"/>
        <v>#N/A</v>
      </c>
      <c r="AJ500" s="120" t="e">
        <f>VLOOKUP($AM500,'FP Haupt'!$A:$M,5,FALSE)</f>
        <v>#N/A</v>
      </c>
      <c r="AK500" s="120" t="e">
        <f>VLOOKUP($AM500,'FP Haupt'!$A:$M,6,FALSE)</f>
        <v>#N/A</v>
      </c>
      <c r="AL500" s="120" t="e">
        <f>VLOOKUP($AM500,'Anlage 1d'!$A:$M,4,FALSE)</f>
        <v>#N/A</v>
      </c>
      <c r="AM500" s="119" t="str">
        <f t="shared" si="16"/>
        <v/>
      </c>
      <c r="AP500" s="119" t="str">
        <f t="shared" si="17"/>
        <v>2</v>
      </c>
      <c r="AQ500" s="119">
        <f t="shared" si="18"/>
        <v>1</v>
      </c>
      <c r="AR500" s="119" t="e">
        <f t="shared" si="19"/>
        <v>#N/A</v>
      </c>
      <c r="AS500" s="120" t="e">
        <f>VLOOKUP($AU500,'FP Haupt'!$A:$M,9,FALSE)</f>
        <v>#N/A</v>
      </c>
      <c r="AT500" s="120" t="e">
        <f>VLOOKUP($AU500,'Anlage 1d'!$A:$M,8,FALSE)</f>
        <v>#N/A</v>
      </c>
      <c r="AU500" s="119" t="str">
        <f t="shared" si="20"/>
        <v/>
      </c>
      <c r="AX500" s="119" t="str">
        <f t="shared" si="21"/>
        <v>2</v>
      </c>
      <c r="AY500" s="119">
        <f t="shared" si="22"/>
        <v>1</v>
      </c>
      <c r="AZ500" s="119" t="e">
        <f t="shared" si="23"/>
        <v>#N/A</v>
      </c>
      <c r="BA500" s="120" t="e">
        <f>VLOOKUP($BC500,'FP Haupt'!$A:$M,12,FALSE)</f>
        <v>#N/A</v>
      </c>
      <c r="BB500" s="120" t="e">
        <f>VLOOKUP($BC500,'Anlage 1d'!$A:$M,11,FALSE)</f>
        <v>#N/A</v>
      </c>
      <c r="BC500" s="119" t="str">
        <f t="shared" si="24"/>
        <v/>
      </c>
      <c r="BF500" s="119" t="str">
        <f t="shared" si="25"/>
        <v>2</v>
      </c>
      <c r="BG500" s="119">
        <f t="shared" si="26"/>
        <v>1</v>
      </c>
      <c r="BH500" s="119" t="e">
        <f t="shared" si="27"/>
        <v>#N/A</v>
      </c>
      <c r="BI500" s="120" t="e">
        <f>VLOOKUP($BK500,'FP Haupt'!$A:$M,12,FALSE)</f>
        <v>#N/A</v>
      </c>
      <c r="BJ500" s="120" t="e">
        <f>VLOOKUP($BK500,'Anlage 1d'!$A:$M,11,FALSE)</f>
        <v>#N/A</v>
      </c>
      <c r="BK500" s="119" t="str">
        <f t="shared" si="28"/>
        <v/>
      </c>
      <c r="BN500" s="119" t="str">
        <f t="shared" si="29"/>
        <v>2</v>
      </c>
      <c r="BO500" s="119">
        <f t="shared" si="30"/>
        <v>1</v>
      </c>
      <c r="BP500" s="119" t="e">
        <f t="shared" si="31"/>
        <v>#N/A</v>
      </c>
      <c r="BQ500" s="120" t="e">
        <f>VLOOKUP($BS500,'FP Haupt'!$A:$N,11,FALSE)</f>
        <v>#N/A</v>
      </c>
      <c r="BR500" s="120" t="e">
        <f>VLOOKUP($BS500,'Anlage 1d'!$A:$M,10,FALSE)</f>
        <v>#N/A</v>
      </c>
      <c r="BS500" s="119" t="str">
        <f t="shared" si="32"/>
        <v/>
      </c>
      <c r="BV500" s="119" t="str">
        <f t="shared" si="78"/>
        <v>2</v>
      </c>
      <c r="BW500" s="119">
        <f t="shared" si="79"/>
        <v>1</v>
      </c>
      <c r="BX500" s="119" t="e">
        <f t="shared" si="80"/>
        <v>#N/A</v>
      </c>
      <c r="BY500" s="120" t="e">
        <f>VLOOKUP($CA500,'FP Haupt'!$A:$O,15,FALSE)</f>
        <v>#N/A</v>
      </c>
      <c r="BZ500" s="120" t="e">
        <f>VLOOKUP($CA500,'Anlage 1d'!$A:$O,15,FALSE)</f>
        <v>#N/A</v>
      </c>
      <c r="CA500" s="119" t="str">
        <f t="shared" si="81"/>
        <v/>
      </c>
    </row>
    <row r="501" spans="1:79" x14ac:dyDescent="0.2">
      <c r="A501" s="111"/>
      <c r="B501" s="112" t="str">
        <f>IF(A501="","",IF(ISERROR(VLOOKUP(MID(A501,1,4),'FP Haupt'!$A:$M,4,FALSE)),"keine DRG gemäß FPV",VLOOKUP(MID(A501,1,4),'FP Haupt'!$A:$M,4,FALSE)))</f>
        <v/>
      </c>
      <c r="C501" s="113">
        <f t="shared" si="39"/>
        <v>0</v>
      </c>
      <c r="D501" s="114" t="str">
        <f t="shared" si="1"/>
        <v/>
      </c>
      <c r="E501" s="114" t="str">
        <f t="shared" si="2"/>
        <v/>
      </c>
      <c r="F501" s="115"/>
      <c r="G501" s="115"/>
      <c r="H501" s="116" t="str">
        <f t="shared" si="3"/>
        <v/>
      </c>
      <c r="I501" s="117">
        <f t="shared" si="4"/>
        <v>0</v>
      </c>
      <c r="J501" s="115"/>
      <c r="K501" s="115"/>
      <c r="L501" s="116" t="str">
        <f t="shared" si="5"/>
        <v/>
      </c>
      <c r="M501" s="114">
        <f t="shared" si="6"/>
        <v>0</v>
      </c>
      <c r="N501" s="115"/>
      <c r="O501" s="115"/>
      <c r="P501" s="116" t="str">
        <f t="shared" si="7"/>
        <v/>
      </c>
      <c r="Q501" s="114">
        <f t="shared" si="8"/>
        <v>0</v>
      </c>
      <c r="R501" s="115"/>
      <c r="S501" s="115"/>
      <c r="T501" s="116" t="str">
        <f t="shared" si="9"/>
        <v/>
      </c>
      <c r="U501" s="114">
        <f t="shared" si="10"/>
        <v>0</v>
      </c>
      <c r="V501" s="115"/>
      <c r="W501" s="115"/>
      <c r="X501" s="116" t="str">
        <f t="shared" si="11"/>
        <v/>
      </c>
      <c r="Y501" s="117">
        <f t="shared" si="12"/>
        <v>0</v>
      </c>
      <c r="Z501" s="267"/>
      <c r="AA501" s="602" t="str">
        <f t="shared" si="76"/>
        <v/>
      </c>
      <c r="AB501" s="603">
        <f t="shared" si="77"/>
        <v>0</v>
      </c>
      <c r="AC501" s="118"/>
      <c r="AG501" s="119" t="str">
        <f t="shared" si="13"/>
        <v>1</v>
      </c>
      <c r="AH501" s="119">
        <f t="shared" si="14"/>
        <v>1</v>
      </c>
      <c r="AI501" s="119" t="e">
        <f t="shared" si="15"/>
        <v>#N/A</v>
      </c>
      <c r="AJ501" s="120" t="e">
        <f>VLOOKUP($AM501,'FP Haupt'!$A:$M,5,FALSE)</f>
        <v>#N/A</v>
      </c>
      <c r="AK501" s="120" t="e">
        <f>VLOOKUP($AM501,'FP Haupt'!$A:$M,6,FALSE)</f>
        <v>#N/A</v>
      </c>
      <c r="AL501" s="120" t="e">
        <f>VLOOKUP($AM501,'Anlage 1d'!$A:$M,4,FALSE)</f>
        <v>#N/A</v>
      </c>
      <c r="AM501" s="119" t="str">
        <f t="shared" si="16"/>
        <v/>
      </c>
      <c r="AP501" s="119" t="str">
        <f t="shared" si="17"/>
        <v>2</v>
      </c>
      <c r="AQ501" s="119">
        <f t="shared" si="18"/>
        <v>1</v>
      </c>
      <c r="AR501" s="119" t="e">
        <f t="shared" si="19"/>
        <v>#N/A</v>
      </c>
      <c r="AS501" s="120" t="e">
        <f>VLOOKUP($AU501,'FP Haupt'!$A:$M,9,FALSE)</f>
        <v>#N/A</v>
      </c>
      <c r="AT501" s="120" t="e">
        <f>VLOOKUP($AU501,'Anlage 1d'!$A:$M,8,FALSE)</f>
        <v>#N/A</v>
      </c>
      <c r="AU501" s="119" t="str">
        <f t="shared" si="20"/>
        <v/>
      </c>
      <c r="AX501" s="119" t="str">
        <f t="shared" si="21"/>
        <v>2</v>
      </c>
      <c r="AY501" s="119">
        <f t="shared" si="22"/>
        <v>1</v>
      </c>
      <c r="AZ501" s="119" t="e">
        <f t="shared" si="23"/>
        <v>#N/A</v>
      </c>
      <c r="BA501" s="120" t="e">
        <f>VLOOKUP($BC501,'FP Haupt'!$A:$M,12,FALSE)</f>
        <v>#N/A</v>
      </c>
      <c r="BB501" s="120" t="e">
        <f>VLOOKUP($BC501,'Anlage 1d'!$A:$M,11,FALSE)</f>
        <v>#N/A</v>
      </c>
      <c r="BC501" s="119" t="str">
        <f t="shared" si="24"/>
        <v/>
      </c>
      <c r="BF501" s="119" t="str">
        <f t="shared" si="25"/>
        <v>2</v>
      </c>
      <c r="BG501" s="119">
        <f t="shared" si="26"/>
        <v>1</v>
      </c>
      <c r="BH501" s="119" t="e">
        <f t="shared" si="27"/>
        <v>#N/A</v>
      </c>
      <c r="BI501" s="120" t="e">
        <f>VLOOKUP($BK501,'FP Haupt'!$A:$M,12,FALSE)</f>
        <v>#N/A</v>
      </c>
      <c r="BJ501" s="120" t="e">
        <f>VLOOKUP($BK501,'Anlage 1d'!$A:$M,11,FALSE)</f>
        <v>#N/A</v>
      </c>
      <c r="BK501" s="119" t="str">
        <f t="shared" si="28"/>
        <v/>
      </c>
      <c r="BN501" s="119" t="str">
        <f t="shared" si="29"/>
        <v>2</v>
      </c>
      <c r="BO501" s="119">
        <f t="shared" si="30"/>
        <v>1</v>
      </c>
      <c r="BP501" s="119" t="e">
        <f t="shared" si="31"/>
        <v>#N/A</v>
      </c>
      <c r="BQ501" s="120" t="e">
        <f>VLOOKUP($BS501,'FP Haupt'!$A:$N,11,FALSE)</f>
        <v>#N/A</v>
      </c>
      <c r="BR501" s="120" t="e">
        <f>VLOOKUP($BS501,'Anlage 1d'!$A:$M,10,FALSE)</f>
        <v>#N/A</v>
      </c>
      <c r="BS501" s="119" t="str">
        <f t="shared" si="32"/>
        <v/>
      </c>
      <c r="BV501" s="119" t="str">
        <f t="shared" si="78"/>
        <v>2</v>
      </c>
      <c r="BW501" s="119">
        <f t="shared" si="79"/>
        <v>1</v>
      </c>
      <c r="BX501" s="119" t="e">
        <f t="shared" si="80"/>
        <v>#N/A</v>
      </c>
      <c r="BY501" s="120" t="e">
        <f>VLOOKUP($CA501,'FP Haupt'!$A:$O,15,FALSE)</f>
        <v>#N/A</v>
      </c>
      <c r="BZ501" s="120" t="e">
        <f>VLOOKUP($CA501,'Anlage 1d'!$A:$O,15,FALSE)</f>
        <v>#N/A</v>
      </c>
      <c r="CA501" s="119" t="str">
        <f t="shared" si="81"/>
        <v/>
      </c>
    </row>
    <row r="502" spans="1:79" x14ac:dyDescent="0.2">
      <c r="A502" s="111"/>
      <c r="B502" s="112" t="str">
        <f>IF(A502="","",IF(ISERROR(VLOOKUP(MID(A502,1,4),'FP Haupt'!$A:$M,4,FALSE)),"keine DRG gemäß FPV",VLOOKUP(MID(A502,1,4),'FP Haupt'!$A:$M,4,FALSE)))</f>
        <v/>
      </c>
      <c r="C502" s="113">
        <f t="shared" si="39"/>
        <v>0</v>
      </c>
      <c r="D502" s="114" t="str">
        <f t="shared" si="1"/>
        <v/>
      </c>
      <c r="E502" s="114" t="str">
        <f t="shared" si="2"/>
        <v/>
      </c>
      <c r="F502" s="115"/>
      <c r="G502" s="115"/>
      <c r="H502" s="116" t="str">
        <f t="shared" si="3"/>
        <v/>
      </c>
      <c r="I502" s="117">
        <f t="shared" si="4"/>
        <v>0</v>
      </c>
      <c r="J502" s="115"/>
      <c r="K502" s="115"/>
      <c r="L502" s="116" t="str">
        <f t="shared" si="5"/>
        <v/>
      </c>
      <c r="M502" s="114">
        <f t="shared" si="6"/>
        <v>0</v>
      </c>
      <c r="N502" s="115"/>
      <c r="O502" s="115"/>
      <c r="P502" s="116" t="str">
        <f t="shared" si="7"/>
        <v/>
      </c>
      <c r="Q502" s="114">
        <f t="shared" si="8"/>
        <v>0</v>
      </c>
      <c r="R502" s="115"/>
      <c r="S502" s="115"/>
      <c r="T502" s="116" t="str">
        <f t="shared" si="9"/>
        <v/>
      </c>
      <c r="U502" s="114">
        <f t="shared" si="10"/>
        <v>0</v>
      </c>
      <c r="V502" s="115"/>
      <c r="W502" s="115"/>
      <c r="X502" s="116" t="str">
        <f t="shared" si="11"/>
        <v/>
      </c>
      <c r="Y502" s="117">
        <f t="shared" si="12"/>
        <v>0</v>
      </c>
      <c r="Z502" s="267"/>
      <c r="AA502" s="602" t="str">
        <f t="shared" si="76"/>
        <v/>
      </c>
      <c r="AB502" s="603">
        <f t="shared" si="77"/>
        <v>0</v>
      </c>
      <c r="AC502" s="118"/>
      <c r="AG502" s="119" t="str">
        <f t="shared" si="13"/>
        <v>1</v>
      </c>
      <c r="AH502" s="119">
        <f t="shared" si="14"/>
        <v>1</v>
      </c>
      <c r="AI502" s="119" t="e">
        <f t="shared" si="15"/>
        <v>#N/A</v>
      </c>
      <c r="AJ502" s="120" t="e">
        <f>VLOOKUP($AM502,'FP Haupt'!$A:$M,5,FALSE)</f>
        <v>#N/A</v>
      </c>
      <c r="AK502" s="120" t="e">
        <f>VLOOKUP($AM502,'FP Haupt'!$A:$M,6,FALSE)</f>
        <v>#N/A</v>
      </c>
      <c r="AL502" s="120" t="e">
        <f>VLOOKUP($AM502,'Anlage 1d'!$A:$M,4,FALSE)</f>
        <v>#N/A</v>
      </c>
      <c r="AM502" s="119" t="str">
        <f t="shared" si="16"/>
        <v/>
      </c>
      <c r="AP502" s="119" t="str">
        <f t="shared" si="17"/>
        <v>2</v>
      </c>
      <c r="AQ502" s="119">
        <f t="shared" si="18"/>
        <v>1</v>
      </c>
      <c r="AR502" s="119" t="e">
        <f t="shared" si="19"/>
        <v>#N/A</v>
      </c>
      <c r="AS502" s="120" t="e">
        <f>VLOOKUP($AU502,'FP Haupt'!$A:$M,9,FALSE)</f>
        <v>#N/A</v>
      </c>
      <c r="AT502" s="120" t="e">
        <f>VLOOKUP($AU502,'Anlage 1d'!$A:$M,8,FALSE)</f>
        <v>#N/A</v>
      </c>
      <c r="AU502" s="119" t="str">
        <f t="shared" si="20"/>
        <v/>
      </c>
      <c r="AX502" s="119" t="str">
        <f t="shared" si="21"/>
        <v>2</v>
      </c>
      <c r="AY502" s="119">
        <f t="shared" si="22"/>
        <v>1</v>
      </c>
      <c r="AZ502" s="119" t="e">
        <f t="shared" si="23"/>
        <v>#N/A</v>
      </c>
      <c r="BA502" s="120" t="e">
        <f>VLOOKUP($BC502,'FP Haupt'!$A:$M,12,FALSE)</f>
        <v>#N/A</v>
      </c>
      <c r="BB502" s="120" t="e">
        <f>VLOOKUP($BC502,'Anlage 1d'!$A:$M,11,FALSE)</f>
        <v>#N/A</v>
      </c>
      <c r="BC502" s="119" t="str">
        <f t="shared" si="24"/>
        <v/>
      </c>
      <c r="BF502" s="119" t="str">
        <f t="shared" si="25"/>
        <v>2</v>
      </c>
      <c r="BG502" s="119">
        <f t="shared" si="26"/>
        <v>1</v>
      </c>
      <c r="BH502" s="119" t="e">
        <f t="shared" si="27"/>
        <v>#N/A</v>
      </c>
      <c r="BI502" s="120" t="e">
        <f>VLOOKUP($BK502,'FP Haupt'!$A:$M,12,FALSE)</f>
        <v>#N/A</v>
      </c>
      <c r="BJ502" s="120" t="e">
        <f>VLOOKUP($BK502,'Anlage 1d'!$A:$M,11,FALSE)</f>
        <v>#N/A</v>
      </c>
      <c r="BK502" s="119" t="str">
        <f t="shared" si="28"/>
        <v/>
      </c>
      <c r="BN502" s="119" t="str">
        <f t="shared" si="29"/>
        <v>2</v>
      </c>
      <c r="BO502" s="119">
        <f t="shared" si="30"/>
        <v>1</v>
      </c>
      <c r="BP502" s="119" t="e">
        <f t="shared" si="31"/>
        <v>#N/A</v>
      </c>
      <c r="BQ502" s="120" t="e">
        <f>VLOOKUP($BS502,'FP Haupt'!$A:$N,11,FALSE)</f>
        <v>#N/A</v>
      </c>
      <c r="BR502" s="120" t="e">
        <f>VLOOKUP($BS502,'Anlage 1d'!$A:$M,10,FALSE)</f>
        <v>#N/A</v>
      </c>
      <c r="BS502" s="119" t="str">
        <f t="shared" si="32"/>
        <v/>
      </c>
      <c r="BV502" s="119" t="str">
        <f t="shared" si="78"/>
        <v>2</v>
      </c>
      <c r="BW502" s="119">
        <f t="shared" si="79"/>
        <v>1</v>
      </c>
      <c r="BX502" s="119" t="e">
        <f t="shared" si="80"/>
        <v>#N/A</v>
      </c>
      <c r="BY502" s="120" t="e">
        <f>VLOOKUP($CA502,'FP Haupt'!$A:$O,15,FALSE)</f>
        <v>#N/A</v>
      </c>
      <c r="BZ502" s="120" t="e">
        <f>VLOOKUP($CA502,'Anlage 1d'!$A:$O,15,FALSE)</f>
        <v>#N/A</v>
      </c>
      <c r="CA502" s="119" t="str">
        <f t="shared" si="81"/>
        <v/>
      </c>
    </row>
    <row r="503" spans="1:79" x14ac:dyDescent="0.2">
      <c r="A503" s="111"/>
      <c r="B503" s="112" t="str">
        <f>IF(A503="","",IF(ISERROR(VLOOKUP(MID(A503,1,4),'FP Haupt'!$A:$M,4,FALSE)),"keine DRG gemäß FPV",VLOOKUP(MID(A503,1,4),'FP Haupt'!$A:$M,4,FALSE)))</f>
        <v/>
      </c>
      <c r="C503" s="113">
        <f t="shared" si="39"/>
        <v>0</v>
      </c>
      <c r="D503" s="114" t="str">
        <f t="shared" si="1"/>
        <v/>
      </c>
      <c r="E503" s="114" t="str">
        <f t="shared" si="2"/>
        <v/>
      </c>
      <c r="F503" s="115"/>
      <c r="G503" s="115"/>
      <c r="H503" s="116" t="str">
        <f t="shared" si="3"/>
        <v/>
      </c>
      <c r="I503" s="117">
        <f t="shared" si="4"/>
        <v>0</v>
      </c>
      <c r="J503" s="115"/>
      <c r="K503" s="115"/>
      <c r="L503" s="116" t="str">
        <f t="shared" si="5"/>
        <v/>
      </c>
      <c r="M503" s="114">
        <f t="shared" si="6"/>
        <v>0</v>
      </c>
      <c r="N503" s="115"/>
      <c r="O503" s="115"/>
      <c r="P503" s="116" t="str">
        <f t="shared" si="7"/>
        <v/>
      </c>
      <c r="Q503" s="114">
        <f t="shared" si="8"/>
        <v>0</v>
      </c>
      <c r="R503" s="115"/>
      <c r="S503" s="115"/>
      <c r="T503" s="116" t="str">
        <f t="shared" si="9"/>
        <v/>
      </c>
      <c r="U503" s="114">
        <f t="shared" si="10"/>
        <v>0</v>
      </c>
      <c r="V503" s="115"/>
      <c r="W503" s="115"/>
      <c r="X503" s="116" t="str">
        <f t="shared" si="11"/>
        <v/>
      </c>
      <c r="Y503" s="117">
        <f t="shared" si="12"/>
        <v>0</v>
      </c>
      <c r="Z503" s="267"/>
      <c r="AA503" s="602" t="str">
        <f t="shared" si="76"/>
        <v/>
      </c>
      <c r="AB503" s="603">
        <f t="shared" si="77"/>
        <v>0</v>
      </c>
      <c r="AC503" s="118"/>
      <c r="AG503" s="119" t="str">
        <f t="shared" si="13"/>
        <v>1</v>
      </c>
      <c r="AH503" s="119">
        <f t="shared" si="14"/>
        <v>1</v>
      </c>
      <c r="AI503" s="119" t="e">
        <f t="shared" si="15"/>
        <v>#N/A</v>
      </c>
      <c r="AJ503" s="120" t="e">
        <f>VLOOKUP($AM503,'FP Haupt'!$A:$M,5,FALSE)</f>
        <v>#N/A</v>
      </c>
      <c r="AK503" s="120" t="e">
        <f>VLOOKUP($AM503,'FP Haupt'!$A:$M,6,FALSE)</f>
        <v>#N/A</v>
      </c>
      <c r="AL503" s="120" t="e">
        <f>VLOOKUP($AM503,'Anlage 1d'!$A:$M,4,FALSE)</f>
        <v>#N/A</v>
      </c>
      <c r="AM503" s="119" t="str">
        <f t="shared" si="16"/>
        <v/>
      </c>
      <c r="AP503" s="119" t="str">
        <f t="shared" si="17"/>
        <v>2</v>
      </c>
      <c r="AQ503" s="119">
        <f t="shared" si="18"/>
        <v>1</v>
      </c>
      <c r="AR503" s="119" t="e">
        <f t="shared" si="19"/>
        <v>#N/A</v>
      </c>
      <c r="AS503" s="120" t="e">
        <f>VLOOKUP($AU503,'FP Haupt'!$A:$M,9,FALSE)</f>
        <v>#N/A</v>
      </c>
      <c r="AT503" s="120" t="e">
        <f>VLOOKUP($AU503,'Anlage 1d'!$A:$M,8,FALSE)</f>
        <v>#N/A</v>
      </c>
      <c r="AU503" s="119" t="str">
        <f t="shared" si="20"/>
        <v/>
      </c>
      <c r="AX503" s="119" t="str">
        <f t="shared" si="21"/>
        <v>2</v>
      </c>
      <c r="AY503" s="119">
        <f t="shared" si="22"/>
        <v>1</v>
      </c>
      <c r="AZ503" s="119" t="e">
        <f t="shared" si="23"/>
        <v>#N/A</v>
      </c>
      <c r="BA503" s="120" t="e">
        <f>VLOOKUP($BC503,'FP Haupt'!$A:$M,12,FALSE)</f>
        <v>#N/A</v>
      </c>
      <c r="BB503" s="120" t="e">
        <f>VLOOKUP($BC503,'Anlage 1d'!$A:$M,11,FALSE)</f>
        <v>#N/A</v>
      </c>
      <c r="BC503" s="119" t="str">
        <f t="shared" si="24"/>
        <v/>
      </c>
      <c r="BF503" s="119" t="str">
        <f t="shared" si="25"/>
        <v>2</v>
      </c>
      <c r="BG503" s="119">
        <f t="shared" si="26"/>
        <v>1</v>
      </c>
      <c r="BH503" s="119" t="e">
        <f t="shared" si="27"/>
        <v>#N/A</v>
      </c>
      <c r="BI503" s="120" t="e">
        <f>VLOOKUP($BK503,'FP Haupt'!$A:$M,12,FALSE)</f>
        <v>#N/A</v>
      </c>
      <c r="BJ503" s="120" t="e">
        <f>VLOOKUP($BK503,'Anlage 1d'!$A:$M,11,FALSE)</f>
        <v>#N/A</v>
      </c>
      <c r="BK503" s="119" t="str">
        <f t="shared" si="28"/>
        <v/>
      </c>
      <c r="BN503" s="119" t="str">
        <f t="shared" si="29"/>
        <v>2</v>
      </c>
      <c r="BO503" s="119">
        <f t="shared" si="30"/>
        <v>1</v>
      </c>
      <c r="BP503" s="119" t="e">
        <f t="shared" si="31"/>
        <v>#N/A</v>
      </c>
      <c r="BQ503" s="120" t="e">
        <f>VLOOKUP($BS503,'FP Haupt'!$A:$N,11,FALSE)</f>
        <v>#N/A</v>
      </c>
      <c r="BR503" s="120" t="e">
        <f>VLOOKUP($BS503,'Anlage 1d'!$A:$M,10,FALSE)</f>
        <v>#N/A</v>
      </c>
      <c r="BS503" s="119" t="str">
        <f t="shared" si="32"/>
        <v/>
      </c>
      <c r="BV503" s="119" t="str">
        <f t="shared" si="78"/>
        <v>2</v>
      </c>
      <c r="BW503" s="119">
        <f t="shared" si="79"/>
        <v>1</v>
      </c>
      <c r="BX503" s="119" t="e">
        <f t="shared" si="80"/>
        <v>#N/A</v>
      </c>
      <c r="BY503" s="120" t="e">
        <f>VLOOKUP($CA503,'FP Haupt'!$A:$O,15,FALSE)</f>
        <v>#N/A</v>
      </c>
      <c r="BZ503" s="120" t="e">
        <f>VLOOKUP($CA503,'Anlage 1d'!$A:$O,15,FALSE)</f>
        <v>#N/A</v>
      </c>
      <c r="CA503" s="119" t="str">
        <f t="shared" si="81"/>
        <v/>
      </c>
    </row>
    <row r="504" spans="1:79" x14ac:dyDescent="0.2">
      <c r="A504" s="111"/>
      <c r="B504" s="112" t="str">
        <f>IF(A504="","",IF(ISERROR(VLOOKUP(MID(A504,1,4),'FP Haupt'!$A:$M,4,FALSE)),"keine DRG gemäß FPV",VLOOKUP(MID(A504,1,4),'FP Haupt'!$A:$M,4,FALSE)))</f>
        <v/>
      </c>
      <c r="C504" s="113">
        <f t="shared" si="39"/>
        <v>0</v>
      </c>
      <c r="D504" s="114" t="str">
        <f t="shared" si="1"/>
        <v/>
      </c>
      <c r="E504" s="114" t="str">
        <f t="shared" si="2"/>
        <v/>
      </c>
      <c r="F504" s="115"/>
      <c r="G504" s="115"/>
      <c r="H504" s="116" t="str">
        <f t="shared" si="3"/>
        <v/>
      </c>
      <c r="I504" s="117">
        <f t="shared" si="4"/>
        <v>0</v>
      </c>
      <c r="J504" s="115"/>
      <c r="K504" s="115"/>
      <c r="L504" s="116" t="str">
        <f t="shared" si="5"/>
        <v/>
      </c>
      <c r="M504" s="114">
        <f t="shared" si="6"/>
        <v>0</v>
      </c>
      <c r="N504" s="115"/>
      <c r="O504" s="115"/>
      <c r="P504" s="116" t="str">
        <f t="shared" si="7"/>
        <v/>
      </c>
      <c r="Q504" s="114">
        <f t="shared" si="8"/>
        <v>0</v>
      </c>
      <c r="R504" s="115"/>
      <c r="S504" s="115"/>
      <c r="T504" s="116" t="str">
        <f t="shared" si="9"/>
        <v/>
      </c>
      <c r="U504" s="114">
        <f t="shared" si="10"/>
        <v>0</v>
      </c>
      <c r="V504" s="115"/>
      <c r="W504" s="115"/>
      <c r="X504" s="116" t="str">
        <f t="shared" si="11"/>
        <v/>
      </c>
      <c r="Y504" s="117">
        <f t="shared" si="12"/>
        <v>0</v>
      </c>
      <c r="Z504" s="267"/>
      <c r="AA504" s="602" t="str">
        <f t="shared" si="76"/>
        <v/>
      </c>
      <c r="AB504" s="603">
        <f t="shared" si="77"/>
        <v>0</v>
      </c>
      <c r="AC504" s="118"/>
      <c r="AG504" s="119" t="str">
        <f t="shared" si="13"/>
        <v>1</v>
      </c>
      <c r="AH504" s="119">
        <f t="shared" si="14"/>
        <v>1</v>
      </c>
      <c r="AI504" s="119" t="e">
        <f t="shared" si="15"/>
        <v>#N/A</v>
      </c>
      <c r="AJ504" s="120" t="e">
        <f>VLOOKUP($AM504,'FP Haupt'!$A:$M,5,FALSE)</f>
        <v>#N/A</v>
      </c>
      <c r="AK504" s="120" t="e">
        <f>VLOOKUP($AM504,'FP Haupt'!$A:$M,6,FALSE)</f>
        <v>#N/A</v>
      </c>
      <c r="AL504" s="120" t="e">
        <f>VLOOKUP($AM504,'Anlage 1d'!$A:$M,4,FALSE)</f>
        <v>#N/A</v>
      </c>
      <c r="AM504" s="119" t="str">
        <f t="shared" si="16"/>
        <v/>
      </c>
      <c r="AP504" s="119" t="str">
        <f t="shared" si="17"/>
        <v>2</v>
      </c>
      <c r="AQ504" s="119">
        <f t="shared" si="18"/>
        <v>1</v>
      </c>
      <c r="AR504" s="119" t="e">
        <f t="shared" si="19"/>
        <v>#N/A</v>
      </c>
      <c r="AS504" s="120" t="e">
        <f>VLOOKUP($AU504,'FP Haupt'!$A:$M,9,FALSE)</f>
        <v>#N/A</v>
      </c>
      <c r="AT504" s="120" t="e">
        <f>VLOOKUP($AU504,'Anlage 1d'!$A:$M,8,FALSE)</f>
        <v>#N/A</v>
      </c>
      <c r="AU504" s="119" t="str">
        <f t="shared" si="20"/>
        <v/>
      </c>
      <c r="AX504" s="119" t="str">
        <f t="shared" si="21"/>
        <v>2</v>
      </c>
      <c r="AY504" s="119">
        <f t="shared" si="22"/>
        <v>1</v>
      </c>
      <c r="AZ504" s="119" t="e">
        <f t="shared" si="23"/>
        <v>#N/A</v>
      </c>
      <c r="BA504" s="120" t="e">
        <f>VLOOKUP($BC504,'FP Haupt'!$A:$M,12,FALSE)</f>
        <v>#N/A</v>
      </c>
      <c r="BB504" s="120" t="e">
        <f>VLOOKUP($BC504,'Anlage 1d'!$A:$M,11,FALSE)</f>
        <v>#N/A</v>
      </c>
      <c r="BC504" s="119" t="str">
        <f t="shared" si="24"/>
        <v/>
      </c>
      <c r="BF504" s="119" t="str">
        <f t="shared" si="25"/>
        <v>2</v>
      </c>
      <c r="BG504" s="119">
        <f t="shared" si="26"/>
        <v>1</v>
      </c>
      <c r="BH504" s="119" t="e">
        <f t="shared" si="27"/>
        <v>#N/A</v>
      </c>
      <c r="BI504" s="120" t="e">
        <f>VLOOKUP($BK504,'FP Haupt'!$A:$M,12,FALSE)</f>
        <v>#N/A</v>
      </c>
      <c r="BJ504" s="120" t="e">
        <f>VLOOKUP($BK504,'Anlage 1d'!$A:$M,11,FALSE)</f>
        <v>#N/A</v>
      </c>
      <c r="BK504" s="119" t="str">
        <f t="shared" si="28"/>
        <v/>
      </c>
      <c r="BN504" s="119" t="str">
        <f t="shared" si="29"/>
        <v>2</v>
      </c>
      <c r="BO504" s="119">
        <f t="shared" si="30"/>
        <v>1</v>
      </c>
      <c r="BP504" s="119" t="e">
        <f t="shared" si="31"/>
        <v>#N/A</v>
      </c>
      <c r="BQ504" s="120" t="e">
        <f>VLOOKUP($BS504,'FP Haupt'!$A:$N,11,FALSE)</f>
        <v>#N/A</v>
      </c>
      <c r="BR504" s="120" t="e">
        <f>VLOOKUP($BS504,'Anlage 1d'!$A:$M,10,FALSE)</f>
        <v>#N/A</v>
      </c>
      <c r="BS504" s="119" t="str">
        <f t="shared" si="32"/>
        <v/>
      </c>
      <c r="BV504" s="119" t="str">
        <f t="shared" si="78"/>
        <v>2</v>
      </c>
      <c r="BW504" s="119">
        <f t="shared" si="79"/>
        <v>1</v>
      </c>
      <c r="BX504" s="119" t="e">
        <f t="shared" si="80"/>
        <v>#N/A</v>
      </c>
      <c r="BY504" s="120" t="e">
        <f>VLOOKUP($CA504,'FP Haupt'!$A:$O,15,FALSE)</f>
        <v>#N/A</v>
      </c>
      <c r="BZ504" s="120" t="e">
        <f>VLOOKUP($CA504,'Anlage 1d'!$A:$O,15,FALSE)</f>
        <v>#N/A</v>
      </c>
      <c r="CA504" s="119" t="str">
        <f t="shared" si="81"/>
        <v/>
      </c>
    </row>
    <row r="505" spans="1:79" x14ac:dyDescent="0.2">
      <c r="A505" s="111"/>
      <c r="B505" s="112" t="str">
        <f>IF(A505="","",IF(ISERROR(VLOOKUP(MID(A505,1,4),'FP Haupt'!$A:$M,4,FALSE)),"keine DRG gemäß FPV",VLOOKUP(MID(A505,1,4),'FP Haupt'!$A:$M,4,FALSE)))</f>
        <v/>
      </c>
      <c r="C505" s="113">
        <f t="shared" si="39"/>
        <v>0</v>
      </c>
      <c r="D505" s="114" t="str">
        <f t="shared" si="1"/>
        <v/>
      </c>
      <c r="E505" s="114" t="str">
        <f t="shared" si="2"/>
        <v/>
      </c>
      <c r="F505" s="115"/>
      <c r="G505" s="115"/>
      <c r="H505" s="116" t="str">
        <f t="shared" si="3"/>
        <v/>
      </c>
      <c r="I505" s="117">
        <f t="shared" si="4"/>
        <v>0</v>
      </c>
      <c r="J505" s="115"/>
      <c r="K505" s="115"/>
      <c r="L505" s="116" t="str">
        <f t="shared" si="5"/>
        <v/>
      </c>
      <c r="M505" s="114">
        <f t="shared" si="6"/>
        <v>0</v>
      </c>
      <c r="N505" s="115"/>
      <c r="O505" s="115"/>
      <c r="P505" s="116" t="str">
        <f t="shared" si="7"/>
        <v/>
      </c>
      <c r="Q505" s="114">
        <f t="shared" si="8"/>
        <v>0</v>
      </c>
      <c r="R505" s="115"/>
      <c r="S505" s="115"/>
      <c r="T505" s="116" t="str">
        <f t="shared" si="9"/>
        <v/>
      </c>
      <c r="U505" s="114">
        <f t="shared" si="10"/>
        <v>0</v>
      </c>
      <c r="V505" s="115"/>
      <c r="W505" s="115"/>
      <c r="X505" s="116" t="str">
        <f t="shared" si="11"/>
        <v/>
      </c>
      <c r="Y505" s="117">
        <f t="shared" si="12"/>
        <v>0</v>
      </c>
      <c r="Z505" s="267"/>
      <c r="AA505" s="602" t="str">
        <f t="shared" si="76"/>
        <v/>
      </c>
      <c r="AB505" s="603">
        <f t="shared" si="77"/>
        <v>0</v>
      </c>
      <c r="AC505" s="118"/>
      <c r="AG505" s="119" t="str">
        <f t="shared" si="13"/>
        <v>1</v>
      </c>
      <c r="AH505" s="119">
        <f t="shared" si="14"/>
        <v>1</v>
      </c>
      <c r="AI505" s="119" t="e">
        <f t="shared" si="15"/>
        <v>#N/A</v>
      </c>
      <c r="AJ505" s="120" t="e">
        <f>VLOOKUP($AM505,'FP Haupt'!$A:$M,5,FALSE)</f>
        <v>#N/A</v>
      </c>
      <c r="AK505" s="120" t="e">
        <f>VLOOKUP($AM505,'FP Haupt'!$A:$M,6,FALSE)</f>
        <v>#N/A</v>
      </c>
      <c r="AL505" s="120" t="e">
        <f>VLOOKUP($AM505,'Anlage 1d'!$A:$M,4,FALSE)</f>
        <v>#N/A</v>
      </c>
      <c r="AM505" s="119" t="str">
        <f t="shared" si="16"/>
        <v/>
      </c>
      <c r="AP505" s="119" t="str">
        <f t="shared" si="17"/>
        <v>2</v>
      </c>
      <c r="AQ505" s="119">
        <f t="shared" si="18"/>
        <v>1</v>
      </c>
      <c r="AR505" s="119" t="e">
        <f t="shared" si="19"/>
        <v>#N/A</v>
      </c>
      <c r="AS505" s="120" t="e">
        <f>VLOOKUP($AU505,'FP Haupt'!$A:$M,9,FALSE)</f>
        <v>#N/A</v>
      </c>
      <c r="AT505" s="120" t="e">
        <f>VLOOKUP($AU505,'Anlage 1d'!$A:$M,8,FALSE)</f>
        <v>#N/A</v>
      </c>
      <c r="AU505" s="119" t="str">
        <f t="shared" si="20"/>
        <v/>
      </c>
      <c r="AX505" s="119" t="str">
        <f t="shared" si="21"/>
        <v>2</v>
      </c>
      <c r="AY505" s="119">
        <f t="shared" si="22"/>
        <v>1</v>
      </c>
      <c r="AZ505" s="119" t="e">
        <f t="shared" si="23"/>
        <v>#N/A</v>
      </c>
      <c r="BA505" s="120" t="e">
        <f>VLOOKUP($BC505,'FP Haupt'!$A:$M,12,FALSE)</f>
        <v>#N/A</v>
      </c>
      <c r="BB505" s="120" t="e">
        <f>VLOOKUP($BC505,'Anlage 1d'!$A:$M,11,FALSE)</f>
        <v>#N/A</v>
      </c>
      <c r="BC505" s="119" t="str">
        <f t="shared" si="24"/>
        <v/>
      </c>
      <c r="BF505" s="119" t="str">
        <f t="shared" si="25"/>
        <v>2</v>
      </c>
      <c r="BG505" s="119">
        <f t="shared" si="26"/>
        <v>1</v>
      </c>
      <c r="BH505" s="119" t="e">
        <f t="shared" si="27"/>
        <v>#N/A</v>
      </c>
      <c r="BI505" s="120" t="e">
        <f>VLOOKUP($BK505,'FP Haupt'!$A:$M,12,FALSE)</f>
        <v>#N/A</v>
      </c>
      <c r="BJ505" s="120" t="e">
        <f>VLOOKUP($BK505,'Anlage 1d'!$A:$M,11,FALSE)</f>
        <v>#N/A</v>
      </c>
      <c r="BK505" s="119" t="str">
        <f t="shared" si="28"/>
        <v/>
      </c>
      <c r="BN505" s="119" t="str">
        <f t="shared" si="29"/>
        <v>2</v>
      </c>
      <c r="BO505" s="119">
        <f t="shared" si="30"/>
        <v>1</v>
      </c>
      <c r="BP505" s="119" t="e">
        <f t="shared" si="31"/>
        <v>#N/A</v>
      </c>
      <c r="BQ505" s="120" t="e">
        <f>VLOOKUP($BS505,'FP Haupt'!$A:$N,11,FALSE)</f>
        <v>#N/A</v>
      </c>
      <c r="BR505" s="120" t="e">
        <f>VLOOKUP($BS505,'Anlage 1d'!$A:$M,10,FALSE)</f>
        <v>#N/A</v>
      </c>
      <c r="BS505" s="119" t="str">
        <f t="shared" si="32"/>
        <v/>
      </c>
      <c r="BV505" s="119" t="str">
        <f t="shared" si="78"/>
        <v>2</v>
      </c>
      <c r="BW505" s="119">
        <f t="shared" si="79"/>
        <v>1</v>
      </c>
      <c r="BX505" s="119" t="e">
        <f t="shared" si="80"/>
        <v>#N/A</v>
      </c>
      <c r="BY505" s="120" t="e">
        <f>VLOOKUP($CA505,'FP Haupt'!$A:$O,15,FALSE)</f>
        <v>#N/A</v>
      </c>
      <c r="BZ505" s="120" t="e">
        <f>VLOOKUP($CA505,'Anlage 1d'!$A:$O,15,FALSE)</f>
        <v>#N/A</v>
      </c>
      <c r="CA505" s="119" t="str">
        <f t="shared" si="81"/>
        <v/>
      </c>
    </row>
    <row r="506" spans="1:79" x14ac:dyDescent="0.2">
      <c r="A506" s="111"/>
      <c r="B506" s="112" t="str">
        <f>IF(A506="","",IF(ISERROR(VLOOKUP(MID(A506,1,4),'FP Haupt'!$A:$M,4,FALSE)),"keine DRG gemäß FPV",VLOOKUP(MID(A506,1,4),'FP Haupt'!$A:$M,4,FALSE)))</f>
        <v/>
      </c>
      <c r="C506" s="113">
        <f t="shared" si="39"/>
        <v>0</v>
      </c>
      <c r="D506" s="114" t="str">
        <f t="shared" si="1"/>
        <v/>
      </c>
      <c r="E506" s="114" t="str">
        <f t="shared" si="2"/>
        <v/>
      </c>
      <c r="F506" s="115"/>
      <c r="G506" s="115"/>
      <c r="H506" s="116" t="str">
        <f t="shared" si="3"/>
        <v/>
      </c>
      <c r="I506" s="117">
        <f t="shared" si="4"/>
        <v>0</v>
      </c>
      <c r="J506" s="115"/>
      <c r="K506" s="115"/>
      <c r="L506" s="116" t="str">
        <f t="shared" si="5"/>
        <v/>
      </c>
      <c r="M506" s="114">
        <f t="shared" si="6"/>
        <v>0</v>
      </c>
      <c r="N506" s="115"/>
      <c r="O506" s="115"/>
      <c r="P506" s="116" t="str">
        <f t="shared" si="7"/>
        <v/>
      </c>
      <c r="Q506" s="114">
        <f t="shared" si="8"/>
        <v>0</v>
      </c>
      <c r="R506" s="115"/>
      <c r="S506" s="115"/>
      <c r="T506" s="116" t="str">
        <f t="shared" si="9"/>
        <v/>
      </c>
      <c r="U506" s="114">
        <f t="shared" si="10"/>
        <v>0</v>
      </c>
      <c r="V506" s="115"/>
      <c r="W506" s="115"/>
      <c r="X506" s="116" t="str">
        <f t="shared" si="11"/>
        <v/>
      </c>
      <c r="Y506" s="117">
        <f t="shared" si="12"/>
        <v>0</v>
      </c>
      <c r="Z506" s="267"/>
      <c r="AA506" s="602" t="str">
        <f t="shared" si="76"/>
        <v/>
      </c>
      <c r="AB506" s="603">
        <f t="shared" si="77"/>
        <v>0</v>
      </c>
      <c r="AC506" s="118"/>
      <c r="AG506" s="119" t="str">
        <f t="shared" si="13"/>
        <v>1</v>
      </c>
      <c r="AH506" s="119">
        <f t="shared" si="14"/>
        <v>1</v>
      </c>
      <c r="AI506" s="119" t="e">
        <f t="shared" si="15"/>
        <v>#N/A</v>
      </c>
      <c r="AJ506" s="120" t="e">
        <f>VLOOKUP($AM506,'FP Haupt'!$A:$M,5,FALSE)</f>
        <v>#N/A</v>
      </c>
      <c r="AK506" s="120" t="e">
        <f>VLOOKUP($AM506,'FP Haupt'!$A:$M,6,FALSE)</f>
        <v>#N/A</v>
      </c>
      <c r="AL506" s="120" t="e">
        <f>VLOOKUP($AM506,'Anlage 1d'!$A:$M,4,FALSE)</f>
        <v>#N/A</v>
      </c>
      <c r="AM506" s="119" t="str">
        <f t="shared" si="16"/>
        <v/>
      </c>
      <c r="AP506" s="119" t="str">
        <f t="shared" si="17"/>
        <v>2</v>
      </c>
      <c r="AQ506" s="119">
        <f t="shared" si="18"/>
        <v>1</v>
      </c>
      <c r="AR506" s="119" t="e">
        <f t="shared" si="19"/>
        <v>#N/A</v>
      </c>
      <c r="AS506" s="120" t="e">
        <f>VLOOKUP($AU506,'FP Haupt'!$A:$M,9,FALSE)</f>
        <v>#N/A</v>
      </c>
      <c r="AT506" s="120" t="e">
        <f>VLOOKUP($AU506,'Anlage 1d'!$A:$M,8,FALSE)</f>
        <v>#N/A</v>
      </c>
      <c r="AU506" s="119" t="str">
        <f t="shared" si="20"/>
        <v/>
      </c>
      <c r="AX506" s="119" t="str">
        <f t="shared" si="21"/>
        <v>2</v>
      </c>
      <c r="AY506" s="119">
        <f t="shared" si="22"/>
        <v>1</v>
      </c>
      <c r="AZ506" s="119" t="e">
        <f t="shared" si="23"/>
        <v>#N/A</v>
      </c>
      <c r="BA506" s="120" t="e">
        <f>VLOOKUP($BC506,'FP Haupt'!$A:$M,12,FALSE)</f>
        <v>#N/A</v>
      </c>
      <c r="BB506" s="120" t="e">
        <f>VLOOKUP($BC506,'Anlage 1d'!$A:$M,11,FALSE)</f>
        <v>#N/A</v>
      </c>
      <c r="BC506" s="119" t="str">
        <f t="shared" si="24"/>
        <v/>
      </c>
      <c r="BF506" s="119" t="str">
        <f t="shared" si="25"/>
        <v>2</v>
      </c>
      <c r="BG506" s="119">
        <f t="shared" si="26"/>
        <v>1</v>
      </c>
      <c r="BH506" s="119" t="e">
        <f t="shared" si="27"/>
        <v>#N/A</v>
      </c>
      <c r="BI506" s="120" t="e">
        <f>VLOOKUP($BK506,'FP Haupt'!$A:$M,12,FALSE)</f>
        <v>#N/A</v>
      </c>
      <c r="BJ506" s="120" t="e">
        <f>VLOOKUP($BK506,'Anlage 1d'!$A:$M,11,FALSE)</f>
        <v>#N/A</v>
      </c>
      <c r="BK506" s="119" t="str">
        <f t="shared" si="28"/>
        <v/>
      </c>
      <c r="BN506" s="119" t="str">
        <f t="shared" si="29"/>
        <v>2</v>
      </c>
      <c r="BO506" s="119">
        <f t="shared" si="30"/>
        <v>1</v>
      </c>
      <c r="BP506" s="119" t="e">
        <f t="shared" si="31"/>
        <v>#N/A</v>
      </c>
      <c r="BQ506" s="120" t="e">
        <f>VLOOKUP($BS506,'FP Haupt'!$A:$N,11,FALSE)</f>
        <v>#N/A</v>
      </c>
      <c r="BR506" s="120" t="e">
        <f>VLOOKUP($BS506,'Anlage 1d'!$A:$M,10,FALSE)</f>
        <v>#N/A</v>
      </c>
      <c r="BS506" s="119" t="str">
        <f t="shared" si="32"/>
        <v/>
      </c>
      <c r="BV506" s="119" t="str">
        <f t="shared" si="78"/>
        <v>2</v>
      </c>
      <c r="BW506" s="119">
        <f t="shared" si="79"/>
        <v>1</v>
      </c>
      <c r="BX506" s="119" t="e">
        <f t="shared" si="80"/>
        <v>#N/A</v>
      </c>
      <c r="BY506" s="120" t="e">
        <f>VLOOKUP($CA506,'FP Haupt'!$A:$O,15,FALSE)</f>
        <v>#N/A</v>
      </c>
      <c r="BZ506" s="120" t="e">
        <f>VLOOKUP($CA506,'Anlage 1d'!$A:$O,15,FALSE)</f>
        <v>#N/A</v>
      </c>
      <c r="CA506" s="119" t="str">
        <f t="shared" si="81"/>
        <v/>
      </c>
    </row>
    <row r="507" spans="1:79" x14ac:dyDescent="0.2">
      <c r="A507" s="111"/>
      <c r="B507" s="112" t="str">
        <f>IF(A507="","",IF(ISERROR(VLOOKUP(MID(A507,1,4),'FP Haupt'!$A:$M,4,FALSE)),"keine DRG gemäß FPV",VLOOKUP(MID(A507,1,4),'FP Haupt'!$A:$M,4,FALSE)))</f>
        <v/>
      </c>
      <c r="C507" s="113">
        <f t="shared" si="39"/>
        <v>0</v>
      </c>
      <c r="D507" s="114" t="str">
        <f t="shared" si="1"/>
        <v/>
      </c>
      <c r="E507" s="114" t="str">
        <f t="shared" si="2"/>
        <v/>
      </c>
      <c r="F507" s="115"/>
      <c r="G507" s="115"/>
      <c r="H507" s="116" t="str">
        <f t="shared" si="3"/>
        <v/>
      </c>
      <c r="I507" s="117">
        <f t="shared" si="4"/>
        <v>0</v>
      </c>
      <c r="J507" s="115"/>
      <c r="K507" s="115"/>
      <c r="L507" s="116" t="str">
        <f t="shared" si="5"/>
        <v/>
      </c>
      <c r="M507" s="114">
        <f t="shared" si="6"/>
        <v>0</v>
      </c>
      <c r="N507" s="115"/>
      <c r="O507" s="115"/>
      <c r="P507" s="116" t="str">
        <f t="shared" si="7"/>
        <v/>
      </c>
      <c r="Q507" s="114">
        <f t="shared" si="8"/>
        <v>0</v>
      </c>
      <c r="R507" s="115"/>
      <c r="S507" s="115"/>
      <c r="T507" s="116" t="str">
        <f t="shared" si="9"/>
        <v/>
      </c>
      <c r="U507" s="114">
        <f t="shared" si="10"/>
        <v>0</v>
      </c>
      <c r="V507" s="115"/>
      <c r="W507" s="115"/>
      <c r="X507" s="116" t="str">
        <f t="shared" si="11"/>
        <v/>
      </c>
      <c r="Y507" s="117">
        <f t="shared" si="12"/>
        <v>0</v>
      </c>
      <c r="Z507" s="267"/>
      <c r="AA507" s="602" t="str">
        <f t="shared" si="76"/>
        <v/>
      </c>
      <c r="AB507" s="603">
        <f t="shared" si="77"/>
        <v>0</v>
      </c>
      <c r="AC507" s="118"/>
      <c r="AG507" s="119" t="str">
        <f t="shared" si="13"/>
        <v>1</v>
      </c>
      <c r="AH507" s="119">
        <f t="shared" si="14"/>
        <v>1</v>
      </c>
      <c r="AI507" s="119" t="e">
        <f t="shared" si="15"/>
        <v>#N/A</v>
      </c>
      <c r="AJ507" s="120" t="e">
        <f>VLOOKUP($AM507,'FP Haupt'!$A:$M,5,FALSE)</f>
        <v>#N/A</v>
      </c>
      <c r="AK507" s="120" t="e">
        <f>VLOOKUP($AM507,'FP Haupt'!$A:$M,6,FALSE)</f>
        <v>#N/A</v>
      </c>
      <c r="AL507" s="120" t="e">
        <f>VLOOKUP($AM507,'Anlage 1d'!$A:$M,4,FALSE)</f>
        <v>#N/A</v>
      </c>
      <c r="AM507" s="119" t="str">
        <f t="shared" si="16"/>
        <v/>
      </c>
      <c r="AP507" s="119" t="str">
        <f t="shared" si="17"/>
        <v>2</v>
      </c>
      <c r="AQ507" s="119">
        <f t="shared" si="18"/>
        <v>1</v>
      </c>
      <c r="AR507" s="119" t="e">
        <f t="shared" si="19"/>
        <v>#N/A</v>
      </c>
      <c r="AS507" s="120" t="e">
        <f>VLOOKUP($AU507,'FP Haupt'!$A:$M,9,FALSE)</f>
        <v>#N/A</v>
      </c>
      <c r="AT507" s="120" t="e">
        <f>VLOOKUP($AU507,'Anlage 1d'!$A:$M,8,FALSE)</f>
        <v>#N/A</v>
      </c>
      <c r="AU507" s="119" t="str">
        <f t="shared" si="20"/>
        <v/>
      </c>
      <c r="AX507" s="119" t="str">
        <f t="shared" si="21"/>
        <v>2</v>
      </c>
      <c r="AY507" s="119">
        <f t="shared" si="22"/>
        <v>1</v>
      </c>
      <c r="AZ507" s="119" t="e">
        <f t="shared" si="23"/>
        <v>#N/A</v>
      </c>
      <c r="BA507" s="120" t="e">
        <f>VLOOKUP($BC507,'FP Haupt'!$A:$M,12,FALSE)</f>
        <v>#N/A</v>
      </c>
      <c r="BB507" s="120" t="e">
        <f>VLOOKUP($BC507,'Anlage 1d'!$A:$M,11,FALSE)</f>
        <v>#N/A</v>
      </c>
      <c r="BC507" s="119" t="str">
        <f t="shared" si="24"/>
        <v/>
      </c>
      <c r="BF507" s="119" t="str">
        <f t="shared" si="25"/>
        <v>2</v>
      </c>
      <c r="BG507" s="119">
        <f t="shared" si="26"/>
        <v>1</v>
      </c>
      <c r="BH507" s="119" t="e">
        <f t="shared" si="27"/>
        <v>#N/A</v>
      </c>
      <c r="BI507" s="120" t="e">
        <f>VLOOKUP($BK507,'FP Haupt'!$A:$M,12,FALSE)</f>
        <v>#N/A</v>
      </c>
      <c r="BJ507" s="120" t="e">
        <f>VLOOKUP($BK507,'Anlage 1d'!$A:$M,11,FALSE)</f>
        <v>#N/A</v>
      </c>
      <c r="BK507" s="119" t="str">
        <f t="shared" si="28"/>
        <v/>
      </c>
      <c r="BN507" s="119" t="str">
        <f t="shared" si="29"/>
        <v>2</v>
      </c>
      <c r="BO507" s="119">
        <f t="shared" si="30"/>
        <v>1</v>
      </c>
      <c r="BP507" s="119" t="e">
        <f t="shared" si="31"/>
        <v>#N/A</v>
      </c>
      <c r="BQ507" s="120" t="e">
        <f>VLOOKUP($BS507,'FP Haupt'!$A:$N,11,FALSE)</f>
        <v>#N/A</v>
      </c>
      <c r="BR507" s="120" t="e">
        <f>VLOOKUP($BS507,'Anlage 1d'!$A:$M,10,FALSE)</f>
        <v>#N/A</v>
      </c>
      <c r="BS507" s="119" t="str">
        <f t="shared" si="32"/>
        <v/>
      </c>
      <c r="BV507" s="119" t="str">
        <f t="shared" si="78"/>
        <v>2</v>
      </c>
      <c r="BW507" s="119">
        <f t="shared" si="79"/>
        <v>1</v>
      </c>
      <c r="BX507" s="119" t="e">
        <f t="shared" si="80"/>
        <v>#N/A</v>
      </c>
      <c r="BY507" s="120" t="e">
        <f>VLOOKUP($CA507,'FP Haupt'!$A:$O,15,FALSE)</f>
        <v>#N/A</v>
      </c>
      <c r="BZ507" s="120" t="e">
        <f>VLOOKUP($CA507,'Anlage 1d'!$A:$O,15,FALSE)</f>
        <v>#N/A</v>
      </c>
      <c r="CA507" s="119" t="str">
        <f t="shared" si="81"/>
        <v/>
      </c>
    </row>
    <row r="508" spans="1:79" x14ac:dyDescent="0.2">
      <c r="A508" s="111"/>
      <c r="B508" s="112" t="str">
        <f>IF(A508="","",IF(ISERROR(VLOOKUP(MID(A508,1,4),'FP Haupt'!$A:$M,4,FALSE)),"keine DRG gemäß FPV",VLOOKUP(MID(A508,1,4),'FP Haupt'!$A:$M,4,FALSE)))</f>
        <v/>
      </c>
      <c r="C508" s="113">
        <f t="shared" si="39"/>
        <v>0</v>
      </c>
      <c r="D508" s="114" t="str">
        <f t="shared" si="1"/>
        <v/>
      </c>
      <c r="E508" s="114" t="str">
        <f t="shared" si="2"/>
        <v/>
      </c>
      <c r="F508" s="115"/>
      <c r="G508" s="115"/>
      <c r="H508" s="116" t="str">
        <f t="shared" si="3"/>
        <v/>
      </c>
      <c r="I508" s="117">
        <f t="shared" si="4"/>
        <v>0</v>
      </c>
      <c r="J508" s="115"/>
      <c r="K508" s="115"/>
      <c r="L508" s="116" t="str">
        <f t="shared" si="5"/>
        <v/>
      </c>
      <c r="M508" s="114">
        <f t="shared" si="6"/>
        <v>0</v>
      </c>
      <c r="N508" s="115"/>
      <c r="O508" s="115"/>
      <c r="P508" s="116" t="str">
        <f t="shared" si="7"/>
        <v/>
      </c>
      <c r="Q508" s="114">
        <f t="shared" si="8"/>
        <v>0</v>
      </c>
      <c r="R508" s="115"/>
      <c r="S508" s="115"/>
      <c r="T508" s="116" t="str">
        <f t="shared" si="9"/>
        <v/>
      </c>
      <c r="U508" s="114">
        <f t="shared" si="10"/>
        <v>0</v>
      </c>
      <c r="V508" s="115"/>
      <c r="W508" s="115"/>
      <c r="X508" s="116" t="str">
        <f t="shared" si="11"/>
        <v/>
      </c>
      <c r="Y508" s="117">
        <f t="shared" si="12"/>
        <v>0</v>
      </c>
      <c r="Z508" s="267"/>
      <c r="AA508" s="602" t="str">
        <f t="shared" si="76"/>
        <v/>
      </c>
      <c r="AB508" s="603">
        <f t="shared" si="77"/>
        <v>0</v>
      </c>
      <c r="AC508" s="118"/>
      <c r="AG508" s="119" t="str">
        <f t="shared" si="13"/>
        <v>1</v>
      </c>
      <c r="AH508" s="119">
        <f t="shared" si="14"/>
        <v>1</v>
      </c>
      <c r="AI508" s="119" t="e">
        <f t="shared" si="15"/>
        <v>#N/A</v>
      </c>
      <c r="AJ508" s="120" t="e">
        <f>VLOOKUP($AM508,'FP Haupt'!$A:$M,5,FALSE)</f>
        <v>#N/A</v>
      </c>
      <c r="AK508" s="120" t="e">
        <f>VLOOKUP($AM508,'FP Haupt'!$A:$M,6,FALSE)</f>
        <v>#N/A</v>
      </c>
      <c r="AL508" s="120" t="e">
        <f>VLOOKUP($AM508,'Anlage 1d'!$A:$M,4,FALSE)</f>
        <v>#N/A</v>
      </c>
      <c r="AM508" s="119" t="str">
        <f t="shared" si="16"/>
        <v/>
      </c>
      <c r="AP508" s="119" t="str">
        <f t="shared" si="17"/>
        <v>2</v>
      </c>
      <c r="AQ508" s="119">
        <f t="shared" si="18"/>
        <v>1</v>
      </c>
      <c r="AR508" s="119" t="e">
        <f t="shared" si="19"/>
        <v>#N/A</v>
      </c>
      <c r="AS508" s="120" t="e">
        <f>VLOOKUP($AU508,'FP Haupt'!$A:$M,9,FALSE)</f>
        <v>#N/A</v>
      </c>
      <c r="AT508" s="120" t="e">
        <f>VLOOKUP($AU508,'Anlage 1d'!$A:$M,8,FALSE)</f>
        <v>#N/A</v>
      </c>
      <c r="AU508" s="119" t="str">
        <f t="shared" si="20"/>
        <v/>
      </c>
      <c r="AX508" s="119" t="str">
        <f t="shared" si="21"/>
        <v>2</v>
      </c>
      <c r="AY508" s="119">
        <f t="shared" si="22"/>
        <v>1</v>
      </c>
      <c r="AZ508" s="119" t="e">
        <f t="shared" si="23"/>
        <v>#N/A</v>
      </c>
      <c r="BA508" s="120" t="e">
        <f>VLOOKUP($BC508,'FP Haupt'!$A:$M,12,FALSE)</f>
        <v>#N/A</v>
      </c>
      <c r="BB508" s="120" t="e">
        <f>VLOOKUP($BC508,'Anlage 1d'!$A:$M,11,FALSE)</f>
        <v>#N/A</v>
      </c>
      <c r="BC508" s="119" t="str">
        <f t="shared" si="24"/>
        <v/>
      </c>
      <c r="BF508" s="119" t="str">
        <f t="shared" si="25"/>
        <v>2</v>
      </c>
      <c r="BG508" s="119">
        <f t="shared" si="26"/>
        <v>1</v>
      </c>
      <c r="BH508" s="119" t="e">
        <f t="shared" si="27"/>
        <v>#N/A</v>
      </c>
      <c r="BI508" s="120" t="e">
        <f>VLOOKUP($BK508,'FP Haupt'!$A:$M,12,FALSE)</f>
        <v>#N/A</v>
      </c>
      <c r="BJ508" s="120" t="e">
        <f>VLOOKUP($BK508,'Anlage 1d'!$A:$M,11,FALSE)</f>
        <v>#N/A</v>
      </c>
      <c r="BK508" s="119" t="str">
        <f t="shared" si="28"/>
        <v/>
      </c>
      <c r="BN508" s="119" t="str">
        <f t="shared" si="29"/>
        <v>2</v>
      </c>
      <c r="BO508" s="119">
        <f t="shared" si="30"/>
        <v>1</v>
      </c>
      <c r="BP508" s="119" t="e">
        <f t="shared" si="31"/>
        <v>#N/A</v>
      </c>
      <c r="BQ508" s="120" t="e">
        <f>VLOOKUP($BS508,'FP Haupt'!$A:$N,11,FALSE)</f>
        <v>#N/A</v>
      </c>
      <c r="BR508" s="120" t="e">
        <f>VLOOKUP($BS508,'Anlage 1d'!$A:$M,10,FALSE)</f>
        <v>#N/A</v>
      </c>
      <c r="BS508" s="119" t="str">
        <f t="shared" si="32"/>
        <v/>
      </c>
      <c r="BV508" s="119" t="str">
        <f t="shared" si="78"/>
        <v>2</v>
      </c>
      <c r="BW508" s="119">
        <f t="shared" si="79"/>
        <v>1</v>
      </c>
      <c r="BX508" s="119" t="e">
        <f t="shared" si="80"/>
        <v>#N/A</v>
      </c>
      <c r="BY508" s="120" t="e">
        <f>VLOOKUP($CA508,'FP Haupt'!$A:$O,15,FALSE)</f>
        <v>#N/A</v>
      </c>
      <c r="BZ508" s="120" t="e">
        <f>VLOOKUP($CA508,'Anlage 1d'!$A:$O,15,FALSE)</f>
        <v>#N/A</v>
      </c>
      <c r="CA508" s="119" t="str">
        <f t="shared" si="81"/>
        <v/>
      </c>
    </row>
    <row r="509" spans="1:79" x14ac:dyDescent="0.2">
      <c r="A509" s="111"/>
      <c r="B509" s="112" t="str">
        <f>IF(A509="","",IF(ISERROR(VLOOKUP(MID(A509,1,4),'FP Haupt'!$A:$M,4,FALSE)),"keine DRG gemäß FPV",VLOOKUP(MID(A509,1,4),'FP Haupt'!$A:$M,4,FALSE)))</f>
        <v/>
      </c>
      <c r="C509" s="113">
        <f t="shared" si="39"/>
        <v>0</v>
      </c>
      <c r="D509" s="114" t="str">
        <f t="shared" si="1"/>
        <v/>
      </c>
      <c r="E509" s="114" t="str">
        <f t="shared" si="2"/>
        <v/>
      </c>
      <c r="F509" s="115"/>
      <c r="G509" s="115"/>
      <c r="H509" s="116" t="str">
        <f t="shared" si="3"/>
        <v/>
      </c>
      <c r="I509" s="117">
        <f t="shared" si="4"/>
        <v>0</v>
      </c>
      <c r="J509" s="115"/>
      <c r="K509" s="115"/>
      <c r="L509" s="116" t="str">
        <f t="shared" si="5"/>
        <v/>
      </c>
      <c r="M509" s="114">
        <f t="shared" si="6"/>
        <v>0</v>
      </c>
      <c r="N509" s="115"/>
      <c r="O509" s="115"/>
      <c r="P509" s="116" t="str">
        <f t="shared" si="7"/>
        <v/>
      </c>
      <c r="Q509" s="114">
        <f t="shared" si="8"/>
        <v>0</v>
      </c>
      <c r="R509" s="115"/>
      <c r="S509" s="115"/>
      <c r="T509" s="116" t="str">
        <f t="shared" si="9"/>
        <v/>
      </c>
      <c r="U509" s="114">
        <f t="shared" si="10"/>
        <v>0</v>
      </c>
      <c r="V509" s="115"/>
      <c r="W509" s="115"/>
      <c r="X509" s="116" t="str">
        <f t="shared" si="11"/>
        <v/>
      </c>
      <c r="Y509" s="117">
        <f t="shared" si="12"/>
        <v>0</v>
      </c>
      <c r="Z509" s="267"/>
      <c r="AA509" s="602" t="str">
        <f t="shared" si="76"/>
        <v/>
      </c>
      <c r="AB509" s="603">
        <f t="shared" si="77"/>
        <v>0</v>
      </c>
      <c r="AC509" s="118"/>
      <c r="AG509" s="119" t="str">
        <f t="shared" si="13"/>
        <v>1</v>
      </c>
      <c r="AH509" s="119">
        <f t="shared" si="14"/>
        <v>1</v>
      </c>
      <c r="AI509" s="119" t="e">
        <f t="shared" si="15"/>
        <v>#N/A</v>
      </c>
      <c r="AJ509" s="120" t="e">
        <f>VLOOKUP($AM509,'FP Haupt'!$A:$M,5,FALSE)</f>
        <v>#N/A</v>
      </c>
      <c r="AK509" s="120" t="e">
        <f>VLOOKUP($AM509,'FP Haupt'!$A:$M,6,FALSE)</f>
        <v>#N/A</v>
      </c>
      <c r="AL509" s="120" t="e">
        <f>VLOOKUP($AM509,'Anlage 1d'!$A:$M,4,FALSE)</f>
        <v>#N/A</v>
      </c>
      <c r="AM509" s="119" t="str">
        <f t="shared" si="16"/>
        <v/>
      </c>
      <c r="AP509" s="119" t="str">
        <f t="shared" si="17"/>
        <v>2</v>
      </c>
      <c r="AQ509" s="119">
        <f t="shared" si="18"/>
        <v>1</v>
      </c>
      <c r="AR509" s="119" t="e">
        <f t="shared" si="19"/>
        <v>#N/A</v>
      </c>
      <c r="AS509" s="120" t="e">
        <f>VLOOKUP($AU509,'FP Haupt'!$A:$M,9,FALSE)</f>
        <v>#N/A</v>
      </c>
      <c r="AT509" s="120" t="e">
        <f>VLOOKUP($AU509,'Anlage 1d'!$A:$M,8,FALSE)</f>
        <v>#N/A</v>
      </c>
      <c r="AU509" s="119" t="str">
        <f t="shared" si="20"/>
        <v/>
      </c>
      <c r="AX509" s="119" t="str">
        <f t="shared" si="21"/>
        <v>2</v>
      </c>
      <c r="AY509" s="119">
        <f t="shared" si="22"/>
        <v>1</v>
      </c>
      <c r="AZ509" s="119" t="e">
        <f t="shared" si="23"/>
        <v>#N/A</v>
      </c>
      <c r="BA509" s="120" t="e">
        <f>VLOOKUP($BC509,'FP Haupt'!$A:$M,12,FALSE)</f>
        <v>#N/A</v>
      </c>
      <c r="BB509" s="120" t="e">
        <f>VLOOKUP($BC509,'Anlage 1d'!$A:$M,11,FALSE)</f>
        <v>#N/A</v>
      </c>
      <c r="BC509" s="119" t="str">
        <f t="shared" si="24"/>
        <v/>
      </c>
      <c r="BF509" s="119" t="str">
        <f t="shared" si="25"/>
        <v>2</v>
      </c>
      <c r="BG509" s="119">
        <f t="shared" si="26"/>
        <v>1</v>
      </c>
      <c r="BH509" s="119" t="e">
        <f t="shared" si="27"/>
        <v>#N/A</v>
      </c>
      <c r="BI509" s="120" t="e">
        <f>VLOOKUP($BK509,'FP Haupt'!$A:$M,12,FALSE)</f>
        <v>#N/A</v>
      </c>
      <c r="BJ509" s="120" t="e">
        <f>VLOOKUP($BK509,'Anlage 1d'!$A:$M,11,FALSE)</f>
        <v>#N/A</v>
      </c>
      <c r="BK509" s="119" t="str">
        <f t="shared" si="28"/>
        <v/>
      </c>
      <c r="BN509" s="119" t="str">
        <f t="shared" si="29"/>
        <v>2</v>
      </c>
      <c r="BO509" s="119">
        <f t="shared" si="30"/>
        <v>1</v>
      </c>
      <c r="BP509" s="119" t="e">
        <f t="shared" si="31"/>
        <v>#N/A</v>
      </c>
      <c r="BQ509" s="120" t="e">
        <f>VLOOKUP($BS509,'FP Haupt'!$A:$N,11,FALSE)</f>
        <v>#N/A</v>
      </c>
      <c r="BR509" s="120" t="e">
        <f>VLOOKUP($BS509,'Anlage 1d'!$A:$M,10,FALSE)</f>
        <v>#N/A</v>
      </c>
      <c r="BS509" s="119" t="str">
        <f t="shared" si="32"/>
        <v/>
      </c>
      <c r="BV509" s="119" t="str">
        <f t="shared" si="78"/>
        <v>2</v>
      </c>
      <c r="BW509" s="119">
        <f t="shared" si="79"/>
        <v>1</v>
      </c>
      <c r="BX509" s="119" t="e">
        <f t="shared" si="80"/>
        <v>#N/A</v>
      </c>
      <c r="BY509" s="120" t="e">
        <f>VLOOKUP($CA509,'FP Haupt'!$A:$O,15,FALSE)</f>
        <v>#N/A</v>
      </c>
      <c r="BZ509" s="120" t="e">
        <f>VLOOKUP($CA509,'Anlage 1d'!$A:$O,15,FALSE)</f>
        <v>#N/A</v>
      </c>
      <c r="CA509" s="119" t="str">
        <f t="shared" si="81"/>
        <v/>
      </c>
    </row>
    <row r="510" spans="1:79" x14ac:dyDescent="0.2">
      <c r="A510" s="111"/>
      <c r="B510" s="112" t="str">
        <f>IF(A510="","",IF(ISERROR(VLOOKUP(MID(A510,1,4),'FP Haupt'!$A:$M,4,FALSE)),"keine DRG gemäß FPV",VLOOKUP(MID(A510,1,4),'FP Haupt'!$A:$M,4,FALSE)))</f>
        <v/>
      </c>
      <c r="C510" s="113">
        <f t="shared" si="39"/>
        <v>0</v>
      </c>
      <c r="D510" s="114" t="str">
        <f t="shared" si="1"/>
        <v/>
      </c>
      <c r="E510" s="114" t="str">
        <f t="shared" si="2"/>
        <v/>
      </c>
      <c r="F510" s="115"/>
      <c r="G510" s="115"/>
      <c r="H510" s="116" t="str">
        <f t="shared" si="3"/>
        <v/>
      </c>
      <c r="I510" s="117">
        <f t="shared" si="4"/>
        <v>0</v>
      </c>
      <c r="J510" s="115"/>
      <c r="K510" s="115"/>
      <c r="L510" s="116" t="str">
        <f t="shared" si="5"/>
        <v/>
      </c>
      <c r="M510" s="114">
        <f t="shared" si="6"/>
        <v>0</v>
      </c>
      <c r="N510" s="115"/>
      <c r="O510" s="115"/>
      <c r="P510" s="116" t="str">
        <f t="shared" si="7"/>
        <v/>
      </c>
      <c r="Q510" s="114">
        <f t="shared" si="8"/>
        <v>0</v>
      </c>
      <c r="R510" s="115"/>
      <c r="S510" s="115"/>
      <c r="T510" s="116" t="str">
        <f t="shared" si="9"/>
        <v/>
      </c>
      <c r="U510" s="114">
        <f t="shared" si="10"/>
        <v>0</v>
      </c>
      <c r="V510" s="115"/>
      <c r="W510" s="115"/>
      <c r="X510" s="116" t="str">
        <f t="shared" si="11"/>
        <v/>
      </c>
      <c r="Y510" s="117">
        <f t="shared" si="12"/>
        <v>0</v>
      </c>
      <c r="Z510" s="267"/>
      <c r="AA510" s="602" t="str">
        <f t="shared" si="76"/>
        <v/>
      </c>
      <c r="AB510" s="603">
        <f t="shared" si="77"/>
        <v>0</v>
      </c>
      <c r="AC510" s="118"/>
      <c r="AG510" s="119" t="str">
        <f t="shared" si="13"/>
        <v>1</v>
      </c>
      <c r="AH510" s="119">
        <f t="shared" si="14"/>
        <v>1</v>
      </c>
      <c r="AI510" s="119" t="e">
        <f t="shared" si="15"/>
        <v>#N/A</v>
      </c>
      <c r="AJ510" s="120" t="e">
        <f>VLOOKUP($AM510,'FP Haupt'!$A:$M,5,FALSE)</f>
        <v>#N/A</v>
      </c>
      <c r="AK510" s="120" t="e">
        <f>VLOOKUP($AM510,'FP Haupt'!$A:$M,6,FALSE)</f>
        <v>#N/A</v>
      </c>
      <c r="AL510" s="120" t="e">
        <f>VLOOKUP($AM510,'Anlage 1d'!$A:$M,4,FALSE)</f>
        <v>#N/A</v>
      </c>
      <c r="AM510" s="119" t="str">
        <f t="shared" si="16"/>
        <v/>
      </c>
      <c r="AP510" s="119" t="str">
        <f t="shared" si="17"/>
        <v>2</v>
      </c>
      <c r="AQ510" s="119">
        <f t="shared" si="18"/>
        <v>1</v>
      </c>
      <c r="AR510" s="119" t="e">
        <f t="shared" si="19"/>
        <v>#N/A</v>
      </c>
      <c r="AS510" s="120" t="e">
        <f>VLOOKUP($AU510,'FP Haupt'!$A:$M,9,FALSE)</f>
        <v>#N/A</v>
      </c>
      <c r="AT510" s="120" t="e">
        <f>VLOOKUP($AU510,'Anlage 1d'!$A:$M,8,FALSE)</f>
        <v>#N/A</v>
      </c>
      <c r="AU510" s="119" t="str">
        <f t="shared" si="20"/>
        <v/>
      </c>
      <c r="AX510" s="119" t="str">
        <f t="shared" si="21"/>
        <v>2</v>
      </c>
      <c r="AY510" s="119">
        <f t="shared" si="22"/>
        <v>1</v>
      </c>
      <c r="AZ510" s="119" t="e">
        <f t="shared" si="23"/>
        <v>#N/A</v>
      </c>
      <c r="BA510" s="120" t="e">
        <f>VLOOKUP($BC510,'FP Haupt'!$A:$M,12,FALSE)</f>
        <v>#N/A</v>
      </c>
      <c r="BB510" s="120" t="e">
        <f>VLOOKUP($BC510,'Anlage 1d'!$A:$M,11,FALSE)</f>
        <v>#N/A</v>
      </c>
      <c r="BC510" s="119" t="str">
        <f t="shared" si="24"/>
        <v/>
      </c>
      <c r="BF510" s="119" t="str">
        <f t="shared" si="25"/>
        <v>2</v>
      </c>
      <c r="BG510" s="119">
        <f t="shared" si="26"/>
        <v>1</v>
      </c>
      <c r="BH510" s="119" t="e">
        <f t="shared" si="27"/>
        <v>#N/A</v>
      </c>
      <c r="BI510" s="120" t="e">
        <f>VLOOKUP($BK510,'FP Haupt'!$A:$M,12,FALSE)</f>
        <v>#N/A</v>
      </c>
      <c r="BJ510" s="120" t="e">
        <f>VLOOKUP($BK510,'Anlage 1d'!$A:$M,11,FALSE)</f>
        <v>#N/A</v>
      </c>
      <c r="BK510" s="119" t="str">
        <f t="shared" si="28"/>
        <v/>
      </c>
      <c r="BN510" s="119" t="str">
        <f t="shared" si="29"/>
        <v>2</v>
      </c>
      <c r="BO510" s="119">
        <f t="shared" si="30"/>
        <v>1</v>
      </c>
      <c r="BP510" s="119" t="e">
        <f t="shared" si="31"/>
        <v>#N/A</v>
      </c>
      <c r="BQ510" s="120" t="e">
        <f>VLOOKUP($BS510,'FP Haupt'!$A:$N,11,FALSE)</f>
        <v>#N/A</v>
      </c>
      <c r="BR510" s="120" t="e">
        <f>VLOOKUP($BS510,'Anlage 1d'!$A:$M,10,FALSE)</f>
        <v>#N/A</v>
      </c>
      <c r="BS510" s="119" t="str">
        <f t="shared" si="32"/>
        <v/>
      </c>
      <c r="BV510" s="119" t="str">
        <f t="shared" si="78"/>
        <v>2</v>
      </c>
      <c r="BW510" s="119">
        <f t="shared" si="79"/>
        <v>1</v>
      </c>
      <c r="BX510" s="119" t="e">
        <f t="shared" si="80"/>
        <v>#N/A</v>
      </c>
      <c r="BY510" s="120" t="e">
        <f>VLOOKUP($CA510,'FP Haupt'!$A:$O,15,FALSE)</f>
        <v>#N/A</v>
      </c>
      <c r="BZ510" s="120" t="e">
        <f>VLOOKUP($CA510,'Anlage 1d'!$A:$O,15,FALSE)</f>
        <v>#N/A</v>
      </c>
      <c r="CA510" s="119" t="str">
        <f t="shared" si="81"/>
        <v/>
      </c>
    </row>
    <row r="511" spans="1:79" x14ac:dyDescent="0.2">
      <c r="A511" s="111"/>
      <c r="B511" s="112" t="str">
        <f>IF(A511="","",IF(ISERROR(VLOOKUP(MID(A511,1,4),'FP Haupt'!$A:$M,4,FALSE)),"keine DRG gemäß FPV",VLOOKUP(MID(A511,1,4),'FP Haupt'!$A:$M,4,FALSE)))</f>
        <v/>
      </c>
      <c r="C511" s="113">
        <f t="shared" si="39"/>
        <v>0</v>
      </c>
      <c r="D511" s="114" t="str">
        <f t="shared" si="1"/>
        <v/>
      </c>
      <c r="E511" s="114" t="str">
        <f t="shared" si="2"/>
        <v/>
      </c>
      <c r="F511" s="115"/>
      <c r="G511" s="115"/>
      <c r="H511" s="116" t="str">
        <f t="shared" si="3"/>
        <v/>
      </c>
      <c r="I511" s="117">
        <f t="shared" si="4"/>
        <v>0</v>
      </c>
      <c r="J511" s="115"/>
      <c r="K511" s="115"/>
      <c r="L511" s="116" t="str">
        <f t="shared" si="5"/>
        <v/>
      </c>
      <c r="M511" s="114">
        <f t="shared" si="6"/>
        <v>0</v>
      </c>
      <c r="N511" s="115"/>
      <c r="O511" s="115"/>
      <c r="P511" s="116" t="str">
        <f t="shared" si="7"/>
        <v/>
      </c>
      <c r="Q511" s="114">
        <f t="shared" si="8"/>
        <v>0</v>
      </c>
      <c r="R511" s="115"/>
      <c r="S511" s="115"/>
      <c r="T511" s="116" t="str">
        <f t="shared" si="9"/>
        <v/>
      </c>
      <c r="U511" s="114">
        <f t="shared" si="10"/>
        <v>0</v>
      </c>
      <c r="V511" s="115"/>
      <c r="W511" s="115"/>
      <c r="X511" s="116" t="str">
        <f t="shared" si="11"/>
        <v/>
      </c>
      <c r="Y511" s="117">
        <f t="shared" si="12"/>
        <v>0</v>
      </c>
      <c r="Z511" s="267"/>
      <c r="AA511" s="602" t="str">
        <f t="shared" si="76"/>
        <v/>
      </c>
      <c r="AB511" s="603">
        <f t="shared" si="77"/>
        <v>0</v>
      </c>
      <c r="AC511" s="118"/>
      <c r="AG511" s="119" t="str">
        <f t="shared" si="13"/>
        <v>1</v>
      </c>
      <c r="AH511" s="119">
        <f t="shared" si="14"/>
        <v>1</v>
      </c>
      <c r="AI511" s="119" t="e">
        <f t="shared" si="15"/>
        <v>#N/A</v>
      </c>
      <c r="AJ511" s="120" t="e">
        <f>VLOOKUP($AM511,'FP Haupt'!$A:$M,5,FALSE)</f>
        <v>#N/A</v>
      </c>
      <c r="AK511" s="120" t="e">
        <f>VLOOKUP($AM511,'FP Haupt'!$A:$M,6,FALSE)</f>
        <v>#N/A</v>
      </c>
      <c r="AL511" s="120" t="e">
        <f>VLOOKUP($AM511,'Anlage 1d'!$A:$M,4,FALSE)</f>
        <v>#N/A</v>
      </c>
      <c r="AM511" s="119" t="str">
        <f t="shared" si="16"/>
        <v/>
      </c>
      <c r="AP511" s="119" t="str">
        <f t="shared" si="17"/>
        <v>2</v>
      </c>
      <c r="AQ511" s="119">
        <f t="shared" si="18"/>
        <v>1</v>
      </c>
      <c r="AR511" s="119" t="e">
        <f t="shared" si="19"/>
        <v>#N/A</v>
      </c>
      <c r="AS511" s="120" t="e">
        <f>VLOOKUP($AU511,'FP Haupt'!$A:$M,9,FALSE)</f>
        <v>#N/A</v>
      </c>
      <c r="AT511" s="120" t="e">
        <f>VLOOKUP($AU511,'Anlage 1d'!$A:$M,8,FALSE)</f>
        <v>#N/A</v>
      </c>
      <c r="AU511" s="119" t="str">
        <f t="shared" si="20"/>
        <v/>
      </c>
      <c r="AX511" s="119" t="str">
        <f t="shared" si="21"/>
        <v>2</v>
      </c>
      <c r="AY511" s="119">
        <f t="shared" si="22"/>
        <v>1</v>
      </c>
      <c r="AZ511" s="119" t="e">
        <f t="shared" si="23"/>
        <v>#N/A</v>
      </c>
      <c r="BA511" s="120" t="e">
        <f>VLOOKUP($BC511,'FP Haupt'!$A:$M,12,FALSE)</f>
        <v>#N/A</v>
      </c>
      <c r="BB511" s="120" t="e">
        <f>VLOOKUP($BC511,'Anlage 1d'!$A:$M,11,FALSE)</f>
        <v>#N/A</v>
      </c>
      <c r="BC511" s="119" t="str">
        <f t="shared" si="24"/>
        <v/>
      </c>
      <c r="BF511" s="119" t="str">
        <f t="shared" si="25"/>
        <v>2</v>
      </c>
      <c r="BG511" s="119">
        <f t="shared" si="26"/>
        <v>1</v>
      </c>
      <c r="BH511" s="119" t="e">
        <f t="shared" si="27"/>
        <v>#N/A</v>
      </c>
      <c r="BI511" s="120" t="e">
        <f>VLOOKUP($BK511,'FP Haupt'!$A:$M,12,FALSE)</f>
        <v>#N/A</v>
      </c>
      <c r="BJ511" s="120" t="e">
        <f>VLOOKUP($BK511,'Anlage 1d'!$A:$M,11,FALSE)</f>
        <v>#N/A</v>
      </c>
      <c r="BK511" s="119" t="str">
        <f t="shared" si="28"/>
        <v/>
      </c>
      <c r="BN511" s="119" t="str">
        <f t="shared" si="29"/>
        <v>2</v>
      </c>
      <c r="BO511" s="119">
        <f t="shared" si="30"/>
        <v>1</v>
      </c>
      <c r="BP511" s="119" t="e">
        <f t="shared" si="31"/>
        <v>#N/A</v>
      </c>
      <c r="BQ511" s="120" t="e">
        <f>VLOOKUP($BS511,'FP Haupt'!$A:$N,11,FALSE)</f>
        <v>#N/A</v>
      </c>
      <c r="BR511" s="120" t="e">
        <f>VLOOKUP($BS511,'Anlage 1d'!$A:$M,10,FALSE)</f>
        <v>#N/A</v>
      </c>
      <c r="BS511" s="119" t="str">
        <f t="shared" si="32"/>
        <v/>
      </c>
      <c r="BV511" s="119" t="str">
        <f t="shared" si="78"/>
        <v>2</v>
      </c>
      <c r="BW511" s="119">
        <f t="shared" si="79"/>
        <v>1</v>
      </c>
      <c r="BX511" s="119" t="e">
        <f t="shared" si="80"/>
        <v>#N/A</v>
      </c>
      <c r="BY511" s="120" t="e">
        <f>VLOOKUP($CA511,'FP Haupt'!$A:$O,15,FALSE)</f>
        <v>#N/A</v>
      </c>
      <c r="BZ511" s="120" t="e">
        <f>VLOOKUP($CA511,'Anlage 1d'!$A:$O,15,FALSE)</f>
        <v>#N/A</v>
      </c>
      <c r="CA511" s="119" t="str">
        <f t="shared" si="81"/>
        <v/>
      </c>
    </row>
    <row r="512" spans="1:79" x14ac:dyDescent="0.2">
      <c r="A512" s="111"/>
      <c r="B512" s="112" t="str">
        <f>IF(A512="","",IF(ISERROR(VLOOKUP(MID(A512,1,4),'FP Haupt'!$A:$M,4,FALSE)),"keine DRG gemäß FPV",VLOOKUP(MID(A512,1,4),'FP Haupt'!$A:$M,4,FALSE)))</f>
        <v/>
      </c>
      <c r="C512" s="113">
        <f t="shared" si="39"/>
        <v>0</v>
      </c>
      <c r="D512" s="114" t="str">
        <f t="shared" si="1"/>
        <v/>
      </c>
      <c r="E512" s="114" t="str">
        <f t="shared" si="2"/>
        <v/>
      </c>
      <c r="F512" s="115"/>
      <c r="G512" s="115"/>
      <c r="H512" s="116" t="str">
        <f t="shared" si="3"/>
        <v/>
      </c>
      <c r="I512" s="117">
        <f t="shared" si="4"/>
        <v>0</v>
      </c>
      <c r="J512" s="115"/>
      <c r="K512" s="115"/>
      <c r="L512" s="116" t="str">
        <f t="shared" si="5"/>
        <v/>
      </c>
      <c r="M512" s="114">
        <f t="shared" si="6"/>
        <v>0</v>
      </c>
      <c r="N512" s="115"/>
      <c r="O512" s="115"/>
      <c r="P512" s="116" t="str">
        <f t="shared" si="7"/>
        <v/>
      </c>
      <c r="Q512" s="114">
        <f t="shared" si="8"/>
        <v>0</v>
      </c>
      <c r="R512" s="115"/>
      <c r="S512" s="115"/>
      <c r="T512" s="116" t="str">
        <f t="shared" si="9"/>
        <v/>
      </c>
      <c r="U512" s="114">
        <f t="shared" si="10"/>
        <v>0</v>
      </c>
      <c r="V512" s="115"/>
      <c r="W512" s="115"/>
      <c r="X512" s="116" t="str">
        <f t="shared" si="11"/>
        <v/>
      </c>
      <c r="Y512" s="117">
        <f t="shared" si="12"/>
        <v>0</v>
      </c>
      <c r="Z512" s="267"/>
      <c r="AA512" s="602" t="str">
        <f t="shared" si="76"/>
        <v/>
      </c>
      <c r="AB512" s="603">
        <f t="shared" si="77"/>
        <v>0</v>
      </c>
      <c r="AC512" s="118"/>
      <c r="AG512" s="119" t="str">
        <f t="shared" si="13"/>
        <v>1</v>
      </c>
      <c r="AH512" s="119">
        <f t="shared" si="14"/>
        <v>1</v>
      </c>
      <c r="AI512" s="119" t="e">
        <f t="shared" si="15"/>
        <v>#N/A</v>
      </c>
      <c r="AJ512" s="120" t="e">
        <f>VLOOKUP($AM512,'FP Haupt'!$A:$M,5,FALSE)</f>
        <v>#N/A</v>
      </c>
      <c r="AK512" s="120" t="e">
        <f>VLOOKUP($AM512,'FP Haupt'!$A:$M,6,FALSE)</f>
        <v>#N/A</v>
      </c>
      <c r="AL512" s="120" t="e">
        <f>VLOOKUP($AM512,'Anlage 1d'!$A:$M,4,FALSE)</f>
        <v>#N/A</v>
      </c>
      <c r="AM512" s="119" t="str">
        <f t="shared" si="16"/>
        <v/>
      </c>
      <c r="AP512" s="119" t="str">
        <f t="shared" si="17"/>
        <v>2</v>
      </c>
      <c r="AQ512" s="119">
        <f t="shared" si="18"/>
        <v>1</v>
      </c>
      <c r="AR512" s="119" t="e">
        <f t="shared" si="19"/>
        <v>#N/A</v>
      </c>
      <c r="AS512" s="120" t="e">
        <f>VLOOKUP($AU512,'FP Haupt'!$A:$M,9,FALSE)</f>
        <v>#N/A</v>
      </c>
      <c r="AT512" s="120" t="e">
        <f>VLOOKUP($AU512,'Anlage 1d'!$A:$M,8,FALSE)</f>
        <v>#N/A</v>
      </c>
      <c r="AU512" s="119" t="str">
        <f t="shared" si="20"/>
        <v/>
      </c>
      <c r="AX512" s="119" t="str">
        <f t="shared" si="21"/>
        <v>2</v>
      </c>
      <c r="AY512" s="119">
        <f t="shared" si="22"/>
        <v>1</v>
      </c>
      <c r="AZ512" s="119" t="e">
        <f t="shared" si="23"/>
        <v>#N/A</v>
      </c>
      <c r="BA512" s="120" t="e">
        <f>VLOOKUP($BC512,'FP Haupt'!$A:$M,12,FALSE)</f>
        <v>#N/A</v>
      </c>
      <c r="BB512" s="120" t="e">
        <f>VLOOKUP($BC512,'Anlage 1d'!$A:$M,11,FALSE)</f>
        <v>#N/A</v>
      </c>
      <c r="BC512" s="119" t="str">
        <f t="shared" si="24"/>
        <v/>
      </c>
      <c r="BF512" s="119" t="str">
        <f t="shared" si="25"/>
        <v>2</v>
      </c>
      <c r="BG512" s="119">
        <f t="shared" si="26"/>
        <v>1</v>
      </c>
      <c r="BH512" s="119" t="e">
        <f t="shared" si="27"/>
        <v>#N/A</v>
      </c>
      <c r="BI512" s="120" t="e">
        <f>VLOOKUP($BK512,'FP Haupt'!$A:$M,12,FALSE)</f>
        <v>#N/A</v>
      </c>
      <c r="BJ512" s="120" t="e">
        <f>VLOOKUP($BK512,'Anlage 1d'!$A:$M,11,FALSE)</f>
        <v>#N/A</v>
      </c>
      <c r="BK512" s="119" t="str">
        <f t="shared" si="28"/>
        <v/>
      </c>
      <c r="BN512" s="119" t="str">
        <f t="shared" si="29"/>
        <v>2</v>
      </c>
      <c r="BO512" s="119">
        <f t="shared" si="30"/>
        <v>1</v>
      </c>
      <c r="BP512" s="119" t="e">
        <f t="shared" si="31"/>
        <v>#N/A</v>
      </c>
      <c r="BQ512" s="120" t="e">
        <f>VLOOKUP($BS512,'FP Haupt'!$A:$N,11,FALSE)</f>
        <v>#N/A</v>
      </c>
      <c r="BR512" s="120" t="e">
        <f>VLOOKUP($BS512,'Anlage 1d'!$A:$M,10,FALSE)</f>
        <v>#N/A</v>
      </c>
      <c r="BS512" s="119" t="str">
        <f t="shared" si="32"/>
        <v/>
      </c>
      <c r="BV512" s="119" t="str">
        <f t="shared" si="78"/>
        <v>2</v>
      </c>
      <c r="BW512" s="119">
        <f t="shared" si="79"/>
        <v>1</v>
      </c>
      <c r="BX512" s="119" t="e">
        <f t="shared" si="80"/>
        <v>#N/A</v>
      </c>
      <c r="BY512" s="120" t="e">
        <f>VLOOKUP($CA512,'FP Haupt'!$A:$O,15,FALSE)</f>
        <v>#N/A</v>
      </c>
      <c r="BZ512" s="120" t="e">
        <f>VLOOKUP($CA512,'Anlage 1d'!$A:$O,15,FALSE)</f>
        <v>#N/A</v>
      </c>
      <c r="CA512" s="119" t="str">
        <f t="shared" si="81"/>
        <v/>
      </c>
    </row>
    <row r="513" spans="1:79" x14ac:dyDescent="0.2">
      <c r="A513" s="111"/>
      <c r="B513" s="112" t="str">
        <f>IF(A513="","",IF(ISERROR(VLOOKUP(MID(A513,1,4),'FP Haupt'!$A:$M,4,FALSE)),"keine DRG gemäß FPV",VLOOKUP(MID(A513,1,4),'FP Haupt'!$A:$M,4,FALSE)))</f>
        <v/>
      </c>
      <c r="C513" s="113">
        <f t="shared" si="39"/>
        <v>0</v>
      </c>
      <c r="D513" s="114" t="str">
        <f t="shared" si="1"/>
        <v/>
      </c>
      <c r="E513" s="114" t="str">
        <f t="shared" si="2"/>
        <v/>
      </c>
      <c r="F513" s="115"/>
      <c r="G513" s="115"/>
      <c r="H513" s="116" t="str">
        <f t="shared" si="3"/>
        <v/>
      </c>
      <c r="I513" s="117">
        <f t="shared" si="4"/>
        <v>0</v>
      </c>
      <c r="J513" s="115"/>
      <c r="K513" s="115"/>
      <c r="L513" s="116" t="str">
        <f t="shared" si="5"/>
        <v/>
      </c>
      <c r="M513" s="114">
        <f t="shared" si="6"/>
        <v>0</v>
      </c>
      <c r="N513" s="115"/>
      <c r="O513" s="115"/>
      <c r="P513" s="116" t="str">
        <f t="shared" si="7"/>
        <v/>
      </c>
      <c r="Q513" s="114">
        <f t="shared" si="8"/>
        <v>0</v>
      </c>
      <c r="R513" s="115"/>
      <c r="S513" s="115"/>
      <c r="T513" s="116" t="str">
        <f t="shared" si="9"/>
        <v/>
      </c>
      <c r="U513" s="114">
        <f t="shared" si="10"/>
        <v>0</v>
      </c>
      <c r="V513" s="115"/>
      <c r="W513" s="115"/>
      <c r="X513" s="116" t="str">
        <f t="shared" si="11"/>
        <v/>
      </c>
      <c r="Y513" s="117">
        <f t="shared" si="12"/>
        <v>0</v>
      </c>
      <c r="Z513" s="267"/>
      <c r="AA513" s="602" t="str">
        <f t="shared" si="76"/>
        <v/>
      </c>
      <c r="AB513" s="603">
        <f t="shared" si="77"/>
        <v>0</v>
      </c>
      <c r="AC513" s="118"/>
      <c r="AG513" s="119" t="str">
        <f t="shared" si="13"/>
        <v>1</v>
      </c>
      <c r="AH513" s="119">
        <f t="shared" si="14"/>
        <v>1</v>
      </c>
      <c r="AI513" s="119" t="e">
        <f t="shared" si="15"/>
        <v>#N/A</v>
      </c>
      <c r="AJ513" s="120" t="e">
        <f>VLOOKUP($AM513,'FP Haupt'!$A:$M,5,FALSE)</f>
        <v>#N/A</v>
      </c>
      <c r="AK513" s="120" t="e">
        <f>VLOOKUP($AM513,'FP Haupt'!$A:$M,6,FALSE)</f>
        <v>#N/A</v>
      </c>
      <c r="AL513" s="120" t="e">
        <f>VLOOKUP($AM513,'Anlage 1d'!$A:$M,4,FALSE)</f>
        <v>#N/A</v>
      </c>
      <c r="AM513" s="119" t="str">
        <f t="shared" si="16"/>
        <v/>
      </c>
      <c r="AP513" s="119" t="str">
        <f t="shared" si="17"/>
        <v>2</v>
      </c>
      <c r="AQ513" s="119">
        <f t="shared" si="18"/>
        <v>1</v>
      </c>
      <c r="AR513" s="119" t="e">
        <f t="shared" si="19"/>
        <v>#N/A</v>
      </c>
      <c r="AS513" s="120" t="e">
        <f>VLOOKUP($AU513,'FP Haupt'!$A:$M,9,FALSE)</f>
        <v>#N/A</v>
      </c>
      <c r="AT513" s="120" t="e">
        <f>VLOOKUP($AU513,'Anlage 1d'!$A:$M,8,FALSE)</f>
        <v>#N/A</v>
      </c>
      <c r="AU513" s="119" t="str">
        <f t="shared" si="20"/>
        <v/>
      </c>
      <c r="AX513" s="119" t="str">
        <f t="shared" si="21"/>
        <v>2</v>
      </c>
      <c r="AY513" s="119">
        <f t="shared" si="22"/>
        <v>1</v>
      </c>
      <c r="AZ513" s="119" t="e">
        <f t="shared" si="23"/>
        <v>#N/A</v>
      </c>
      <c r="BA513" s="120" t="e">
        <f>VLOOKUP($BC513,'FP Haupt'!$A:$M,12,FALSE)</f>
        <v>#N/A</v>
      </c>
      <c r="BB513" s="120" t="e">
        <f>VLOOKUP($BC513,'Anlage 1d'!$A:$M,11,FALSE)</f>
        <v>#N/A</v>
      </c>
      <c r="BC513" s="119" t="str">
        <f t="shared" si="24"/>
        <v/>
      </c>
      <c r="BF513" s="119" t="str">
        <f t="shared" si="25"/>
        <v>2</v>
      </c>
      <c r="BG513" s="119">
        <f t="shared" si="26"/>
        <v>1</v>
      </c>
      <c r="BH513" s="119" t="e">
        <f t="shared" si="27"/>
        <v>#N/A</v>
      </c>
      <c r="BI513" s="120" t="e">
        <f>VLOOKUP($BK513,'FP Haupt'!$A:$M,12,FALSE)</f>
        <v>#N/A</v>
      </c>
      <c r="BJ513" s="120" t="e">
        <f>VLOOKUP($BK513,'Anlage 1d'!$A:$M,11,FALSE)</f>
        <v>#N/A</v>
      </c>
      <c r="BK513" s="119" t="str">
        <f t="shared" si="28"/>
        <v/>
      </c>
      <c r="BN513" s="119" t="str">
        <f t="shared" si="29"/>
        <v>2</v>
      </c>
      <c r="BO513" s="119">
        <f t="shared" si="30"/>
        <v>1</v>
      </c>
      <c r="BP513" s="119" t="e">
        <f t="shared" si="31"/>
        <v>#N/A</v>
      </c>
      <c r="BQ513" s="120" t="e">
        <f>VLOOKUP($BS513,'FP Haupt'!$A:$N,11,FALSE)</f>
        <v>#N/A</v>
      </c>
      <c r="BR513" s="120" t="e">
        <f>VLOOKUP($BS513,'Anlage 1d'!$A:$M,10,FALSE)</f>
        <v>#N/A</v>
      </c>
      <c r="BS513" s="119" t="str">
        <f t="shared" si="32"/>
        <v/>
      </c>
      <c r="BV513" s="119" t="str">
        <f t="shared" si="78"/>
        <v>2</v>
      </c>
      <c r="BW513" s="119">
        <f t="shared" si="79"/>
        <v>1</v>
      </c>
      <c r="BX513" s="119" t="e">
        <f t="shared" si="80"/>
        <v>#N/A</v>
      </c>
      <c r="BY513" s="120" t="e">
        <f>VLOOKUP($CA513,'FP Haupt'!$A:$O,15,FALSE)</f>
        <v>#N/A</v>
      </c>
      <c r="BZ513" s="120" t="e">
        <f>VLOOKUP($CA513,'Anlage 1d'!$A:$O,15,FALSE)</f>
        <v>#N/A</v>
      </c>
      <c r="CA513" s="119" t="str">
        <f t="shared" si="81"/>
        <v/>
      </c>
    </row>
    <row r="514" spans="1:79" x14ac:dyDescent="0.2">
      <c r="A514" s="111"/>
      <c r="B514" s="112" t="str">
        <f>IF(A514="","",IF(ISERROR(VLOOKUP(MID(A514,1,4),'FP Haupt'!$A:$M,4,FALSE)),"keine DRG gemäß FPV",VLOOKUP(MID(A514,1,4),'FP Haupt'!$A:$M,4,FALSE)))</f>
        <v/>
      </c>
      <c r="C514" s="113">
        <f t="shared" si="39"/>
        <v>0</v>
      </c>
      <c r="D514" s="114" t="str">
        <f t="shared" si="1"/>
        <v/>
      </c>
      <c r="E514" s="114" t="str">
        <f t="shared" si="2"/>
        <v/>
      </c>
      <c r="F514" s="115"/>
      <c r="G514" s="115"/>
      <c r="H514" s="116" t="str">
        <f t="shared" si="3"/>
        <v/>
      </c>
      <c r="I514" s="117">
        <f t="shared" si="4"/>
        <v>0</v>
      </c>
      <c r="J514" s="115"/>
      <c r="K514" s="115"/>
      <c r="L514" s="116" t="str">
        <f t="shared" si="5"/>
        <v/>
      </c>
      <c r="M514" s="114">
        <f t="shared" si="6"/>
        <v>0</v>
      </c>
      <c r="N514" s="115"/>
      <c r="O514" s="115"/>
      <c r="P514" s="116" t="str">
        <f t="shared" si="7"/>
        <v/>
      </c>
      <c r="Q514" s="114">
        <f t="shared" si="8"/>
        <v>0</v>
      </c>
      <c r="R514" s="115"/>
      <c r="S514" s="115"/>
      <c r="T514" s="116" t="str">
        <f t="shared" si="9"/>
        <v/>
      </c>
      <c r="U514" s="114">
        <f t="shared" si="10"/>
        <v>0</v>
      </c>
      <c r="V514" s="115"/>
      <c r="W514" s="115"/>
      <c r="X514" s="116" t="str">
        <f t="shared" si="11"/>
        <v/>
      </c>
      <c r="Y514" s="117">
        <f t="shared" si="12"/>
        <v>0</v>
      </c>
      <c r="Z514" s="267"/>
      <c r="AA514" s="602" t="str">
        <f t="shared" si="76"/>
        <v/>
      </c>
      <c r="AB514" s="603">
        <f t="shared" si="77"/>
        <v>0</v>
      </c>
      <c r="AC514" s="118"/>
      <c r="AG514" s="119" t="str">
        <f t="shared" si="13"/>
        <v>1</v>
      </c>
      <c r="AH514" s="119">
        <f t="shared" si="14"/>
        <v>1</v>
      </c>
      <c r="AI514" s="119" t="e">
        <f t="shared" si="15"/>
        <v>#N/A</v>
      </c>
      <c r="AJ514" s="120" t="e">
        <f>VLOOKUP($AM514,'FP Haupt'!$A:$M,5,FALSE)</f>
        <v>#N/A</v>
      </c>
      <c r="AK514" s="120" t="e">
        <f>VLOOKUP($AM514,'FP Haupt'!$A:$M,6,FALSE)</f>
        <v>#N/A</v>
      </c>
      <c r="AL514" s="120" t="e">
        <f>VLOOKUP($AM514,'Anlage 1d'!$A:$M,4,FALSE)</f>
        <v>#N/A</v>
      </c>
      <c r="AM514" s="119" t="str">
        <f t="shared" si="16"/>
        <v/>
      </c>
      <c r="AP514" s="119" t="str">
        <f t="shared" si="17"/>
        <v>2</v>
      </c>
      <c r="AQ514" s="119">
        <f t="shared" si="18"/>
        <v>1</v>
      </c>
      <c r="AR514" s="119" t="e">
        <f t="shared" si="19"/>
        <v>#N/A</v>
      </c>
      <c r="AS514" s="120" t="e">
        <f>VLOOKUP($AU514,'FP Haupt'!$A:$M,9,FALSE)</f>
        <v>#N/A</v>
      </c>
      <c r="AT514" s="120" t="e">
        <f>VLOOKUP($AU514,'Anlage 1d'!$A:$M,8,FALSE)</f>
        <v>#N/A</v>
      </c>
      <c r="AU514" s="119" t="str">
        <f t="shared" si="20"/>
        <v/>
      </c>
      <c r="AX514" s="119" t="str">
        <f t="shared" si="21"/>
        <v>2</v>
      </c>
      <c r="AY514" s="119">
        <f t="shared" si="22"/>
        <v>1</v>
      </c>
      <c r="AZ514" s="119" t="e">
        <f t="shared" si="23"/>
        <v>#N/A</v>
      </c>
      <c r="BA514" s="120" t="e">
        <f>VLOOKUP($BC514,'FP Haupt'!$A:$M,12,FALSE)</f>
        <v>#N/A</v>
      </c>
      <c r="BB514" s="120" t="e">
        <f>VLOOKUP($BC514,'Anlage 1d'!$A:$M,11,FALSE)</f>
        <v>#N/A</v>
      </c>
      <c r="BC514" s="119" t="str">
        <f t="shared" si="24"/>
        <v/>
      </c>
      <c r="BF514" s="119" t="str">
        <f t="shared" si="25"/>
        <v>2</v>
      </c>
      <c r="BG514" s="119">
        <f t="shared" si="26"/>
        <v>1</v>
      </c>
      <c r="BH514" s="119" t="e">
        <f t="shared" si="27"/>
        <v>#N/A</v>
      </c>
      <c r="BI514" s="120" t="e">
        <f>VLOOKUP($BK514,'FP Haupt'!$A:$M,12,FALSE)</f>
        <v>#N/A</v>
      </c>
      <c r="BJ514" s="120" t="e">
        <f>VLOOKUP($BK514,'Anlage 1d'!$A:$M,11,FALSE)</f>
        <v>#N/A</v>
      </c>
      <c r="BK514" s="119" t="str">
        <f t="shared" si="28"/>
        <v/>
      </c>
      <c r="BN514" s="119" t="str">
        <f t="shared" si="29"/>
        <v>2</v>
      </c>
      <c r="BO514" s="119">
        <f t="shared" si="30"/>
        <v>1</v>
      </c>
      <c r="BP514" s="119" t="e">
        <f t="shared" si="31"/>
        <v>#N/A</v>
      </c>
      <c r="BQ514" s="120" t="e">
        <f>VLOOKUP($BS514,'FP Haupt'!$A:$N,11,FALSE)</f>
        <v>#N/A</v>
      </c>
      <c r="BR514" s="120" t="e">
        <f>VLOOKUP($BS514,'Anlage 1d'!$A:$M,10,FALSE)</f>
        <v>#N/A</v>
      </c>
      <c r="BS514" s="119" t="str">
        <f t="shared" si="32"/>
        <v/>
      </c>
      <c r="BV514" s="119" t="str">
        <f t="shared" si="78"/>
        <v>2</v>
      </c>
      <c r="BW514" s="119">
        <f t="shared" si="79"/>
        <v>1</v>
      </c>
      <c r="BX514" s="119" t="e">
        <f t="shared" si="80"/>
        <v>#N/A</v>
      </c>
      <c r="BY514" s="120" t="e">
        <f>VLOOKUP($CA514,'FP Haupt'!$A:$O,15,FALSE)</f>
        <v>#N/A</v>
      </c>
      <c r="BZ514" s="120" t="e">
        <f>VLOOKUP($CA514,'Anlage 1d'!$A:$O,15,FALSE)</f>
        <v>#N/A</v>
      </c>
      <c r="CA514" s="119" t="str">
        <f t="shared" si="81"/>
        <v/>
      </c>
    </row>
    <row r="515" spans="1:79" x14ac:dyDescent="0.2">
      <c r="A515" s="111"/>
      <c r="B515" s="112" t="str">
        <f>IF(A515="","",IF(ISERROR(VLOOKUP(MID(A515,1,4),'FP Haupt'!$A:$M,4,FALSE)),"keine DRG gemäß FPV",VLOOKUP(MID(A515,1,4),'FP Haupt'!$A:$M,4,FALSE)))</f>
        <v/>
      </c>
      <c r="C515" s="113">
        <f t="shared" si="39"/>
        <v>0</v>
      </c>
      <c r="D515" s="114" t="str">
        <f t="shared" si="1"/>
        <v/>
      </c>
      <c r="E515" s="114" t="str">
        <f t="shared" si="2"/>
        <v/>
      </c>
      <c r="F515" s="115"/>
      <c r="G515" s="115"/>
      <c r="H515" s="116" t="str">
        <f t="shared" si="3"/>
        <v/>
      </c>
      <c r="I515" s="117">
        <f t="shared" si="4"/>
        <v>0</v>
      </c>
      <c r="J515" s="115"/>
      <c r="K515" s="115"/>
      <c r="L515" s="116" t="str">
        <f t="shared" si="5"/>
        <v/>
      </c>
      <c r="M515" s="114">
        <f t="shared" si="6"/>
        <v>0</v>
      </c>
      <c r="N515" s="115"/>
      <c r="O515" s="115"/>
      <c r="P515" s="116" t="str">
        <f t="shared" si="7"/>
        <v/>
      </c>
      <c r="Q515" s="114">
        <f t="shared" si="8"/>
        <v>0</v>
      </c>
      <c r="R515" s="115"/>
      <c r="S515" s="115"/>
      <c r="T515" s="116" t="str">
        <f t="shared" si="9"/>
        <v/>
      </c>
      <c r="U515" s="114">
        <f t="shared" si="10"/>
        <v>0</v>
      </c>
      <c r="V515" s="115"/>
      <c r="W515" s="115"/>
      <c r="X515" s="116" t="str">
        <f t="shared" si="11"/>
        <v/>
      </c>
      <c r="Y515" s="117">
        <f t="shared" si="12"/>
        <v>0</v>
      </c>
      <c r="Z515" s="267"/>
      <c r="AA515" s="602" t="str">
        <f t="shared" si="76"/>
        <v/>
      </c>
      <c r="AB515" s="603">
        <f t="shared" si="77"/>
        <v>0</v>
      </c>
      <c r="AC515" s="118"/>
      <c r="AG515" s="119" t="str">
        <f t="shared" si="13"/>
        <v>1</v>
      </c>
      <c r="AH515" s="119">
        <f t="shared" si="14"/>
        <v>1</v>
      </c>
      <c r="AI515" s="119" t="e">
        <f t="shared" si="15"/>
        <v>#N/A</v>
      </c>
      <c r="AJ515" s="120" t="e">
        <f>VLOOKUP($AM515,'FP Haupt'!$A:$M,5,FALSE)</f>
        <v>#N/A</v>
      </c>
      <c r="AK515" s="120" t="e">
        <f>VLOOKUP($AM515,'FP Haupt'!$A:$M,6,FALSE)</f>
        <v>#N/A</v>
      </c>
      <c r="AL515" s="120" t="e">
        <f>VLOOKUP($AM515,'Anlage 1d'!$A:$M,4,FALSE)</f>
        <v>#N/A</v>
      </c>
      <c r="AM515" s="119" t="str">
        <f t="shared" si="16"/>
        <v/>
      </c>
      <c r="AP515" s="119" t="str">
        <f t="shared" si="17"/>
        <v>2</v>
      </c>
      <c r="AQ515" s="119">
        <f t="shared" si="18"/>
        <v>1</v>
      </c>
      <c r="AR515" s="119" t="e">
        <f t="shared" si="19"/>
        <v>#N/A</v>
      </c>
      <c r="AS515" s="120" t="e">
        <f>VLOOKUP($AU515,'FP Haupt'!$A:$M,9,FALSE)</f>
        <v>#N/A</v>
      </c>
      <c r="AT515" s="120" t="e">
        <f>VLOOKUP($AU515,'Anlage 1d'!$A:$M,8,FALSE)</f>
        <v>#N/A</v>
      </c>
      <c r="AU515" s="119" t="str">
        <f t="shared" si="20"/>
        <v/>
      </c>
      <c r="AX515" s="119" t="str">
        <f t="shared" si="21"/>
        <v>2</v>
      </c>
      <c r="AY515" s="119">
        <f t="shared" si="22"/>
        <v>1</v>
      </c>
      <c r="AZ515" s="119" t="e">
        <f t="shared" si="23"/>
        <v>#N/A</v>
      </c>
      <c r="BA515" s="120" t="e">
        <f>VLOOKUP($BC515,'FP Haupt'!$A:$M,12,FALSE)</f>
        <v>#N/A</v>
      </c>
      <c r="BB515" s="120" t="e">
        <f>VLOOKUP($BC515,'Anlage 1d'!$A:$M,11,FALSE)</f>
        <v>#N/A</v>
      </c>
      <c r="BC515" s="119" t="str">
        <f t="shared" si="24"/>
        <v/>
      </c>
      <c r="BF515" s="119" t="str">
        <f t="shared" si="25"/>
        <v>2</v>
      </c>
      <c r="BG515" s="119">
        <f t="shared" si="26"/>
        <v>1</v>
      </c>
      <c r="BH515" s="119" t="e">
        <f t="shared" si="27"/>
        <v>#N/A</v>
      </c>
      <c r="BI515" s="120" t="e">
        <f>VLOOKUP($BK515,'FP Haupt'!$A:$M,12,FALSE)</f>
        <v>#N/A</v>
      </c>
      <c r="BJ515" s="120" t="e">
        <f>VLOOKUP($BK515,'Anlage 1d'!$A:$M,11,FALSE)</f>
        <v>#N/A</v>
      </c>
      <c r="BK515" s="119" t="str">
        <f t="shared" si="28"/>
        <v/>
      </c>
      <c r="BN515" s="119" t="str">
        <f t="shared" si="29"/>
        <v>2</v>
      </c>
      <c r="BO515" s="119">
        <f t="shared" si="30"/>
        <v>1</v>
      </c>
      <c r="BP515" s="119" t="e">
        <f t="shared" si="31"/>
        <v>#N/A</v>
      </c>
      <c r="BQ515" s="120" t="e">
        <f>VLOOKUP($BS515,'FP Haupt'!$A:$N,11,FALSE)</f>
        <v>#N/A</v>
      </c>
      <c r="BR515" s="120" t="e">
        <f>VLOOKUP($BS515,'Anlage 1d'!$A:$M,10,FALSE)</f>
        <v>#N/A</v>
      </c>
      <c r="BS515" s="119" t="str">
        <f t="shared" si="32"/>
        <v/>
      </c>
      <c r="BV515" s="119" t="str">
        <f t="shared" si="78"/>
        <v>2</v>
      </c>
      <c r="BW515" s="119">
        <f t="shared" si="79"/>
        <v>1</v>
      </c>
      <c r="BX515" s="119" t="e">
        <f t="shared" si="80"/>
        <v>#N/A</v>
      </c>
      <c r="BY515" s="120" t="e">
        <f>VLOOKUP($CA515,'FP Haupt'!$A:$O,15,FALSE)</f>
        <v>#N/A</v>
      </c>
      <c r="BZ515" s="120" t="e">
        <f>VLOOKUP($CA515,'Anlage 1d'!$A:$O,15,FALSE)</f>
        <v>#N/A</v>
      </c>
      <c r="CA515" s="119" t="str">
        <f t="shared" si="81"/>
        <v/>
      </c>
    </row>
    <row r="516" spans="1:79" x14ac:dyDescent="0.2">
      <c r="A516" s="111"/>
      <c r="B516" s="112" t="str">
        <f>IF(A516="","",IF(ISERROR(VLOOKUP(MID(A516,1,4),'FP Haupt'!$A:$M,4,FALSE)),"keine DRG gemäß FPV",VLOOKUP(MID(A516,1,4),'FP Haupt'!$A:$M,4,FALSE)))</f>
        <v/>
      </c>
      <c r="C516" s="113">
        <f t="shared" si="39"/>
        <v>0</v>
      </c>
      <c r="D516" s="114" t="str">
        <f t="shared" si="1"/>
        <v/>
      </c>
      <c r="E516" s="114" t="str">
        <f t="shared" si="2"/>
        <v/>
      </c>
      <c r="F516" s="115"/>
      <c r="G516" s="115"/>
      <c r="H516" s="116" t="str">
        <f t="shared" si="3"/>
        <v/>
      </c>
      <c r="I516" s="117">
        <f t="shared" si="4"/>
        <v>0</v>
      </c>
      <c r="J516" s="115"/>
      <c r="K516" s="115"/>
      <c r="L516" s="116" t="str">
        <f t="shared" si="5"/>
        <v/>
      </c>
      <c r="M516" s="114">
        <f t="shared" si="6"/>
        <v>0</v>
      </c>
      <c r="N516" s="115"/>
      <c r="O516" s="115"/>
      <c r="P516" s="116" t="str">
        <f t="shared" si="7"/>
        <v/>
      </c>
      <c r="Q516" s="114">
        <f t="shared" si="8"/>
        <v>0</v>
      </c>
      <c r="R516" s="115"/>
      <c r="S516" s="115"/>
      <c r="T516" s="116" t="str">
        <f t="shared" si="9"/>
        <v/>
      </c>
      <c r="U516" s="114">
        <f t="shared" si="10"/>
        <v>0</v>
      </c>
      <c r="V516" s="115"/>
      <c r="W516" s="115"/>
      <c r="X516" s="116" t="str">
        <f t="shared" si="11"/>
        <v/>
      </c>
      <c r="Y516" s="117">
        <f t="shared" si="12"/>
        <v>0</v>
      </c>
      <c r="Z516" s="267"/>
      <c r="AA516" s="602" t="str">
        <f t="shared" si="76"/>
        <v/>
      </c>
      <c r="AB516" s="603">
        <f t="shared" si="77"/>
        <v>0</v>
      </c>
      <c r="AC516" s="118"/>
      <c r="AG516" s="119" t="str">
        <f t="shared" si="13"/>
        <v>1</v>
      </c>
      <c r="AH516" s="119">
        <f t="shared" si="14"/>
        <v>1</v>
      </c>
      <c r="AI516" s="119" t="e">
        <f t="shared" si="15"/>
        <v>#N/A</v>
      </c>
      <c r="AJ516" s="120" t="e">
        <f>VLOOKUP($AM516,'FP Haupt'!$A:$M,5,FALSE)</f>
        <v>#N/A</v>
      </c>
      <c r="AK516" s="120" t="e">
        <f>VLOOKUP($AM516,'FP Haupt'!$A:$M,6,FALSE)</f>
        <v>#N/A</v>
      </c>
      <c r="AL516" s="120" t="e">
        <f>VLOOKUP($AM516,'Anlage 1d'!$A:$M,4,FALSE)</f>
        <v>#N/A</v>
      </c>
      <c r="AM516" s="119" t="str">
        <f t="shared" si="16"/>
        <v/>
      </c>
      <c r="AP516" s="119" t="str">
        <f t="shared" si="17"/>
        <v>2</v>
      </c>
      <c r="AQ516" s="119">
        <f t="shared" si="18"/>
        <v>1</v>
      </c>
      <c r="AR516" s="119" t="e">
        <f t="shared" si="19"/>
        <v>#N/A</v>
      </c>
      <c r="AS516" s="120" t="e">
        <f>VLOOKUP($AU516,'FP Haupt'!$A:$M,9,FALSE)</f>
        <v>#N/A</v>
      </c>
      <c r="AT516" s="120" t="e">
        <f>VLOOKUP($AU516,'Anlage 1d'!$A:$M,8,FALSE)</f>
        <v>#N/A</v>
      </c>
      <c r="AU516" s="119" t="str">
        <f t="shared" si="20"/>
        <v/>
      </c>
      <c r="AX516" s="119" t="str">
        <f t="shared" si="21"/>
        <v>2</v>
      </c>
      <c r="AY516" s="119">
        <f t="shared" si="22"/>
        <v>1</v>
      </c>
      <c r="AZ516" s="119" t="e">
        <f t="shared" si="23"/>
        <v>#N/A</v>
      </c>
      <c r="BA516" s="120" t="e">
        <f>VLOOKUP($BC516,'FP Haupt'!$A:$M,12,FALSE)</f>
        <v>#N/A</v>
      </c>
      <c r="BB516" s="120" t="e">
        <f>VLOOKUP($BC516,'Anlage 1d'!$A:$M,11,FALSE)</f>
        <v>#N/A</v>
      </c>
      <c r="BC516" s="119" t="str">
        <f t="shared" si="24"/>
        <v/>
      </c>
      <c r="BF516" s="119" t="str">
        <f t="shared" si="25"/>
        <v>2</v>
      </c>
      <c r="BG516" s="119">
        <f t="shared" si="26"/>
        <v>1</v>
      </c>
      <c r="BH516" s="119" t="e">
        <f t="shared" si="27"/>
        <v>#N/A</v>
      </c>
      <c r="BI516" s="120" t="e">
        <f>VLOOKUP($BK516,'FP Haupt'!$A:$M,12,FALSE)</f>
        <v>#N/A</v>
      </c>
      <c r="BJ516" s="120" t="e">
        <f>VLOOKUP($BK516,'Anlage 1d'!$A:$M,11,FALSE)</f>
        <v>#N/A</v>
      </c>
      <c r="BK516" s="119" t="str">
        <f t="shared" si="28"/>
        <v/>
      </c>
      <c r="BN516" s="119" t="str">
        <f t="shared" si="29"/>
        <v>2</v>
      </c>
      <c r="BO516" s="119">
        <f t="shared" si="30"/>
        <v>1</v>
      </c>
      <c r="BP516" s="119" t="e">
        <f t="shared" si="31"/>
        <v>#N/A</v>
      </c>
      <c r="BQ516" s="120" t="e">
        <f>VLOOKUP($BS516,'FP Haupt'!$A:$N,11,FALSE)</f>
        <v>#N/A</v>
      </c>
      <c r="BR516" s="120" t="e">
        <f>VLOOKUP($BS516,'Anlage 1d'!$A:$M,10,FALSE)</f>
        <v>#N/A</v>
      </c>
      <c r="BS516" s="119" t="str">
        <f t="shared" si="32"/>
        <v/>
      </c>
      <c r="BV516" s="119" t="str">
        <f t="shared" si="78"/>
        <v>2</v>
      </c>
      <c r="BW516" s="119">
        <f t="shared" si="79"/>
        <v>1</v>
      </c>
      <c r="BX516" s="119" t="e">
        <f t="shared" si="80"/>
        <v>#N/A</v>
      </c>
      <c r="BY516" s="120" t="e">
        <f>VLOOKUP($CA516,'FP Haupt'!$A:$O,15,FALSE)</f>
        <v>#N/A</v>
      </c>
      <c r="BZ516" s="120" t="e">
        <f>VLOOKUP($CA516,'Anlage 1d'!$A:$O,15,FALSE)</f>
        <v>#N/A</v>
      </c>
      <c r="CA516" s="119" t="str">
        <f t="shared" si="81"/>
        <v/>
      </c>
    </row>
    <row r="517" spans="1:79" x14ac:dyDescent="0.2">
      <c r="A517" s="111"/>
      <c r="B517" s="112" t="str">
        <f>IF(A517="","",IF(ISERROR(VLOOKUP(MID(A517,1,4),'FP Haupt'!$A:$M,4,FALSE)),"keine DRG gemäß FPV",VLOOKUP(MID(A517,1,4),'FP Haupt'!$A:$M,4,FALSE)))</f>
        <v/>
      </c>
      <c r="C517" s="113">
        <f t="shared" si="39"/>
        <v>0</v>
      </c>
      <c r="D517" s="114" t="str">
        <f t="shared" si="1"/>
        <v/>
      </c>
      <c r="E517" s="114" t="str">
        <f t="shared" si="2"/>
        <v/>
      </c>
      <c r="F517" s="115"/>
      <c r="G517" s="115"/>
      <c r="H517" s="116" t="str">
        <f t="shared" si="3"/>
        <v/>
      </c>
      <c r="I517" s="117">
        <f t="shared" si="4"/>
        <v>0</v>
      </c>
      <c r="J517" s="115"/>
      <c r="K517" s="115"/>
      <c r="L517" s="116" t="str">
        <f t="shared" si="5"/>
        <v/>
      </c>
      <c r="M517" s="114">
        <f t="shared" si="6"/>
        <v>0</v>
      </c>
      <c r="N517" s="115"/>
      <c r="O517" s="115"/>
      <c r="P517" s="116" t="str">
        <f t="shared" si="7"/>
        <v/>
      </c>
      <c r="Q517" s="114">
        <f t="shared" si="8"/>
        <v>0</v>
      </c>
      <c r="R517" s="115"/>
      <c r="S517" s="115"/>
      <c r="T517" s="116" t="str">
        <f t="shared" si="9"/>
        <v/>
      </c>
      <c r="U517" s="114">
        <f t="shared" si="10"/>
        <v>0</v>
      </c>
      <c r="V517" s="115"/>
      <c r="W517" s="115"/>
      <c r="X517" s="116" t="str">
        <f t="shared" si="11"/>
        <v/>
      </c>
      <c r="Y517" s="117">
        <f t="shared" si="12"/>
        <v>0</v>
      </c>
      <c r="Z517" s="267"/>
      <c r="AA517" s="602" t="str">
        <f t="shared" si="76"/>
        <v/>
      </c>
      <c r="AB517" s="603">
        <f t="shared" si="77"/>
        <v>0</v>
      </c>
      <c r="AC517" s="118"/>
      <c r="AG517" s="119" t="str">
        <f t="shared" si="13"/>
        <v>1</v>
      </c>
      <c r="AH517" s="119">
        <f t="shared" si="14"/>
        <v>1</v>
      </c>
      <c r="AI517" s="119" t="e">
        <f t="shared" si="15"/>
        <v>#N/A</v>
      </c>
      <c r="AJ517" s="120" t="e">
        <f>VLOOKUP($AM517,'FP Haupt'!$A:$M,5,FALSE)</f>
        <v>#N/A</v>
      </c>
      <c r="AK517" s="120" t="e">
        <f>VLOOKUP($AM517,'FP Haupt'!$A:$M,6,FALSE)</f>
        <v>#N/A</v>
      </c>
      <c r="AL517" s="120" t="e">
        <f>VLOOKUP($AM517,'Anlage 1d'!$A:$M,4,FALSE)</f>
        <v>#N/A</v>
      </c>
      <c r="AM517" s="119" t="str">
        <f t="shared" si="16"/>
        <v/>
      </c>
      <c r="AP517" s="119" t="str">
        <f t="shared" si="17"/>
        <v>2</v>
      </c>
      <c r="AQ517" s="119">
        <f t="shared" si="18"/>
        <v>1</v>
      </c>
      <c r="AR517" s="119" t="e">
        <f t="shared" si="19"/>
        <v>#N/A</v>
      </c>
      <c r="AS517" s="120" t="e">
        <f>VLOOKUP($AU517,'FP Haupt'!$A:$M,9,FALSE)</f>
        <v>#N/A</v>
      </c>
      <c r="AT517" s="120" t="e">
        <f>VLOOKUP($AU517,'Anlage 1d'!$A:$M,8,FALSE)</f>
        <v>#N/A</v>
      </c>
      <c r="AU517" s="119" t="str">
        <f t="shared" si="20"/>
        <v/>
      </c>
      <c r="AX517" s="119" t="str">
        <f t="shared" si="21"/>
        <v>2</v>
      </c>
      <c r="AY517" s="119">
        <f t="shared" si="22"/>
        <v>1</v>
      </c>
      <c r="AZ517" s="119" t="e">
        <f t="shared" si="23"/>
        <v>#N/A</v>
      </c>
      <c r="BA517" s="120" t="e">
        <f>VLOOKUP($BC517,'FP Haupt'!$A:$M,12,FALSE)</f>
        <v>#N/A</v>
      </c>
      <c r="BB517" s="120" t="e">
        <f>VLOOKUP($BC517,'Anlage 1d'!$A:$M,11,FALSE)</f>
        <v>#N/A</v>
      </c>
      <c r="BC517" s="119" t="str">
        <f t="shared" si="24"/>
        <v/>
      </c>
      <c r="BF517" s="119" t="str">
        <f t="shared" si="25"/>
        <v>2</v>
      </c>
      <c r="BG517" s="119">
        <f t="shared" si="26"/>
        <v>1</v>
      </c>
      <c r="BH517" s="119" t="e">
        <f t="shared" si="27"/>
        <v>#N/A</v>
      </c>
      <c r="BI517" s="120" t="e">
        <f>VLOOKUP($BK517,'FP Haupt'!$A:$M,12,FALSE)</f>
        <v>#N/A</v>
      </c>
      <c r="BJ517" s="120" t="e">
        <f>VLOOKUP($BK517,'Anlage 1d'!$A:$M,11,FALSE)</f>
        <v>#N/A</v>
      </c>
      <c r="BK517" s="119" t="str">
        <f t="shared" si="28"/>
        <v/>
      </c>
      <c r="BN517" s="119" t="str">
        <f t="shared" si="29"/>
        <v>2</v>
      </c>
      <c r="BO517" s="119">
        <f t="shared" si="30"/>
        <v>1</v>
      </c>
      <c r="BP517" s="119" t="e">
        <f t="shared" si="31"/>
        <v>#N/A</v>
      </c>
      <c r="BQ517" s="120" t="e">
        <f>VLOOKUP($BS517,'FP Haupt'!$A:$N,11,FALSE)</f>
        <v>#N/A</v>
      </c>
      <c r="BR517" s="120" t="e">
        <f>VLOOKUP($BS517,'Anlage 1d'!$A:$M,10,FALSE)</f>
        <v>#N/A</v>
      </c>
      <c r="BS517" s="119" t="str">
        <f t="shared" si="32"/>
        <v/>
      </c>
      <c r="BV517" s="119" t="str">
        <f t="shared" si="78"/>
        <v>2</v>
      </c>
      <c r="BW517" s="119">
        <f t="shared" si="79"/>
        <v>1</v>
      </c>
      <c r="BX517" s="119" t="e">
        <f t="shared" si="80"/>
        <v>#N/A</v>
      </c>
      <c r="BY517" s="120" t="e">
        <f>VLOOKUP($CA517,'FP Haupt'!$A:$O,15,FALSE)</f>
        <v>#N/A</v>
      </c>
      <c r="BZ517" s="120" t="e">
        <f>VLOOKUP($CA517,'Anlage 1d'!$A:$O,15,FALSE)</f>
        <v>#N/A</v>
      </c>
      <c r="CA517" s="119" t="str">
        <f t="shared" si="81"/>
        <v/>
      </c>
    </row>
    <row r="518" spans="1:79" x14ac:dyDescent="0.2">
      <c r="A518" s="111"/>
      <c r="B518" s="112" t="str">
        <f>IF(A518="","",IF(ISERROR(VLOOKUP(MID(A518,1,4),'FP Haupt'!$A:$M,4,FALSE)),"keine DRG gemäß FPV",VLOOKUP(MID(A518,1,4),'FP Haupt'!$A:$M,4,FALSE)))</f>
        <v/>
      </c>
      <c r="C518" s="113">
        <f t="shared" si="39"/>
        <v>0</v>
      </c>
      <c r="D518" s="114" t="str">
        <f t="shared" si="1"/>
        <v/>
      </c>
      <c r="E518" s="114" t="str">
        <f t="shared" si="2"/>
        <v/>
      </c>
      <c r="F518" s="115"/>
      <c r="G518" s="115"/>
      <c r="H518" s="116" t="str">
        <f t="shared" si="3"/>
        <v/>
      </c>
      <c r="I518" s="117">
        <f t="shared" si="4"/>
        <v>0</v>
      </c>
      <c r="J518" s="115"/>
      <c r="K518" s="115"/>
      <c r="L518" s="116" t="str">
        <f t="shared" si="5"/>
        <v/>
      </c>
      <c r="M518" s="114">
        <f t="shared" si="6"/>
        <v>0</v>
      </c>
      <c r="N518" s="115"/>
      <c r="O518" s="115"/>
      <c r="P518" s="116" t="str">
        <f t="shared" si="7"/>
        <v/>
      </c>
      <c r="Q518" s="114">
        <f t="shared" si="8"/>
        <v>0</v>
      </c>
      <c r="R518" s="115"/>
      <c r="S518" s="115"/>
      <c r="T518" s="116" t="str">
        <f t="shared" si="9"/>
        <v/>
      </c>
      <c r="U518" s="114">
        <f t="shared" si="10"/>
        <v>0</v>
      </c>
      <c r="V518" s="115"/>
      <c r="W518" s="115"/>
      <c r="X518" s="116" t="str">
        <f t="shared" si="11"/>
        <v/>
      </c>
      <c r="Y518" s="117">
        <f t="shared" si="12"/>
        <v>0</v>
      </c>
      <c r="Z518" s="267"/>
      <c r="AA518" s="602" t="str">
        <f t="shared" si="76"/>
        <v/>
      </c>
      <c r="AB518" s="603">
        <f t="shared" si="77"/>
        <v>0</v>
      </c>
      <c r="AC518" s="118"/>
      <c r="AG518" s="119" t="str">
        <f t="shared" si="13"/>
        <v>1</v>
      </c>
      <c r="AH518" s="119">
        <f t="shared" si="14"/>
        <v>1</v>
      </c>
      <c r="AI518" s="119" t="e">
        <f t="shared" si="15"/>
        <v>#N/A</v>
      </c>
      <c r="AJ518" s="120" t="e">
        <f>VLOOKUP($AM518,'FP Haupt'!$A:$M,5,FALSE)</f>
        <v>#N/A</v>
      </c>
      <c r="AK518" s="120" t="e">
        <f>VLOOKUP($AM518,'FP Haupt'!$A:$M,6,FALSE)</f>
        <v>#N/A</v>
      </c>
      <c r="AL518" s="120" t="e">
        <f>VLOOKUP($AM518,'Anlage 1d'!$A:$M,4,FALSE)</f>
        <v>#N/A</v>
      </c>
      <c r="AM518" s="119" t="str">
        <f t="shared" si="16"/>
        <v/>
      </c>
      <c r="AP518" s="119" t="str">
        <f t="shared" si="17"/>
        <v>2</v>
      </c>
      <c r="AQ518" s="119">
        <f t="shared" si="18"/>
        <v>1</v>
      </c>
      <c r="AR518" s="119" t="e">
        <f t="shared" si="19"/>
        <v>#N/A</v>
      </c>
      <c r="AS518" s="120" t="e">
        <f>VLOOKUP($AU518,'FP Haupt'!$A:$M,9,FALSE)</f>
        <v>#N/A</v>
      </c>
      <c r="AT518" s="120" t="e">
        <f>VLOOKUP($AU518,'Anlage 1d'!$A:$M,8,FALSE)</f>
        <v>#N/A</v>
      </c>
      <c r="AU518" s="119" t="str">
        <f t="shared" si="20"/>
        <v/>
      </c>
      <c r="AX518" s="119" t="str">
        <f t="shared" si="21"/>
        <v>2</v>
      </c>
      <c r="AY518" s="119">
        <f t="shared" si="22"/>
        <v>1</v>
      </c>
      <c r="AZ518" s="119" t="e">
        <f t="shared" si="23"/>
        <v>#N/A</v>
      </c>
      <c r="BA518" s="120" t="e">
        <f>VLOOKUP($BC518,'FP Haupt'!$A:$M,12,FALSE)</f>
        <v>#N/A</v>
      </c>
      <c r="BB518" s="120" t="e">
        <f>VLOOKUP($BC518,'Anlage 1d'!$A:$M,11,FALSE)</f>
        <v>#N/A</v>
      </c>
      <c r="BC518" s="119" t="str">
        <f t="shared" si="24"/>
        <v/>
      </c>
      <c r="BF518" s="119" t="str">
        <f t="shared" si="25"/>
        <v>2</v>
      </c>
      <c r="BG518" s="119">
        <f t="shared" si="26"/>
        <v>1</v>
      </c>
      <c r="BH518" s="119" t="e">
        <f t="shared" si="27"/>
        <v>#N/A</v>
      </c>
      <c r="BI518" s="120" t="e">
        <f>VLOOKUP($BK518,'FP Haupt'!$A:$M,12,FALSE)</f>
        <v>#N/A</v>
      </c>
      <c r="BJ518" s="120" t="e">
        <f>VLOOKUP($BK518,'Anlage 1d'!$A:$M,11,FALSE)</f>
        <v>#N/A</v>
      </c>
      <c r="BK518" s="119" t="str">
        <f t="shared" si="28"/>
        <v/>
      </c>
      <c r="BN518" s="119" t="str">
        <f t="shared" si="29"/>
        <v>2</v>
      </c>
      <c r="BO518" s="119">
        <f t="shared" si="30"/>
        <v>1</v>
      </c>
      <c r="BP518" s="119" t="e">
        <f t="shared" si="31"/>
        <v>#N/A</v>
      </c>
      <c r="BQ518" s="120" t="e">
        <f>VLOOKUP($BS518,'FP Haupt'!$A:$N,11,FALSE)</f>
        <v>#N/A</v>
      </c>
      <c r="BR518" s="120" t="e">
        <f>VLOOKUP($BS518,'Anlage 1d'!$A:$M,10,FALSE)</f>
        <v>#N/A</v>
      </c>
      <c r="BS518" s="119" t="str">
        <f t="shared" si="32"/>
        <v/>
      </c>
      <c r="BV518" s="119" t="str">
        <f t="shared" si="78"/>
        <v>2</v>
      </c>
      <c r="BW518" s="119">
        <f t="shared" si="79"/>
        <v>1</v>
      </c>
      <c r="BX518" s="119" t="e">
        <f t="shared" si="80"/>
        <v>#N/A</v>
      </c>
      <c r="BY518" s="120" t="e">
        <f>VLOOKUP($CA518,'FP Haupt'!$A:$O,15,FALSE)</f>
        <v>#N/A</v>
      </c>
      <c r="BZ518" s="120" t="e">
        <f>VLOOKUP($CA518,'Anlage 1d'!$A:$O,15,FALSE)</f>
        <v>#N/A</v>
      </c>
      <c r="CA518" s="119" t="str">
        <f t="shared" si="81"/>
        <v/>
      </c>
    </row>
    <row r="519" spans="1:79" x14ac:dyDescent="0.2">
      <c r="A519" s="111"/>
      <c r="B519" s="112" t="str">
        <f>IF(A519="","",IF(ISERROR(VLOOKUP(MID(A519,1,4),'FP Haupt'!$A:$M,4,FALSE)),"keine DRG gemäß FPV",VLOOKUP(MID(A519,1,4),'FP Haupt'!$A:$M,4,FALSE)))</f>
        <v/>
      </c>
      <c r="C519" s="113">
        <f t="shared" si="39"/>
        <v>0</v>
      </c>
      <c r="D519" s="114" t="str">
        <f t="shared" si="1"/>
        <v/>
      </c>
      <c r="E519" s="114" t="str">
        <f t="shared" si="2"/>
        <v/>
      </c>
      <c r="F519" s="115"/>
      <c r="G519" s="115"/>
      <c r="H519" s="116" t="str">
        <f t="shared" si="3"/>
        <v/>
      </c>
      <c r="I519" s="117">
        <f t="shared" si="4"/>
        <v>0</v>
      </c>
      <c r="J519" s="115"/>
      <c r="K519" s="115"/>
      <c r="L519" s="116" t="str">
        <f t="shared" si="5"/>
        <v/>
      </c>
      <c r="M519" s="114">
        <f t="shared" si="6"/>
        <v>0</v>
      </c>
      <c r="N519" s="115"/>
      <c r="O519" s="115"/>
      <c r="P519" s="116" t="str">
        <f t="shared" si="7"/>
        <v/>
      </c>
      <c r="Q519" s="114">
        <f t="shared" si="8"/>
        <v>0</v>
      </c>
      <c r="R519" s="115"/>
      <c r="S519" s="115"/>
      <c r="T519" s="116" t="str">
        <f t="shared" si="9"/>
        <v/>
      </c>
      <c r="U519" s="114">
        <f t="shared" si="10"/>
        <v>0</v>
      </c>
      <c r="V519" s="115"/>
      <c r="W519" s="115"/>
      <c r="X519" s="116" t="str">
        <f t="shared" si="11"/>
        <v/>
      </c>
      <c r="Y519" s="117">
        <f t="shared" si="12"/>
        <v>0</v>
      </c>
      <c r="Z519" s="267"/>
      <c r="AA519" s="602" t="str">
        <f t="shared" si="76"/>
        <v/>
      </c>
      <c r="AB519" s="603">
        <f t="shared" si="77"/>
        <v>0</v>
      </c>
      <c r="AC519" s="118"/>
      <c r="AG519" s="119" t="str">
        <f t="shared" si="13"/>
        <v>1</v>
      </c>
      <c r="AH519" s="119">
        <f t="shared" si="14"/>
        <v>1</v>
      </c>
      <c r="AI519" s="119" t="e">
        <f t="shared" si="15"/>
        <v>#N/A</v>
      </c>
      <c r="AJ519" s="120" t="e">
        <f>VLOOKUP($AM519,'FP Haupt'!$A:$M,5,FALSE)</f>
        <v>#N/A</v>
      </c>
      <c r="AK519" s="120" t="e">
        <f>VLOOKUP($AM519,'FP Haupt'!$A:$M,6,FALSE)</f>
        <v>#N/A</v>
      </c>
      <c r="AL519" s="120" t="e">
        <f>VLOOKUP($AM519,'Anlage 1d'!$A:$M,4,FALSE)</f>
        <v>#N/A</v>
      </c>
      <c r="AM519" s="119" t="str">
        <f t="shared" si="16"/>
        <v/>
      </c>
      <c r="AP519" s="119" t="str">
        <f t="shared" si="17"/>
        <v>2</v>
      </c>
      <c r="AQ519" s="119">
        <f t="shared" si="18"/>
        <v>1</v>
      </c>
      <c r="AR519" s="119" t="e">
        <f t="shared" si="19"/>
        <v>#N/A</v>
      </c>
      <c r="AS519" s="120" t="e">
        <f>VLOOKUP($AU519,'FP Haupt'!$A:$M,9,FALSE)</f>
        <v>#N/A</v>
      </c>
      <c r="AT519" s="120" t="e">
        <f>VLOOKUP($AU519,'Anlage 1d'!$A:$M,8,FALSE)</f>
        <v>#N/A</v>
      </c>
      <c r="AU519" s="119" t="str">
        <f t="shared" si="20"/>
        <v/>
      </c>
      <c r="AX519" s="119" t="str">
        <f t="shared" si="21"/>
        <v>2</v>
      </c>
      <c r="AY519" s="119">
        <f t="shared" si="22"/>
        <v>1</v>
      </c>
      <c r="AZ519" s="119" t="e">
        <f t="shared" si="23"/>
        <v>#N/A</v>
      </c>
      <c r="BA519" s="120" t="e">
        <f>VLOOKUP($BC519,'FP Haupt'!$A:$M,12,FALSE)</f>
        <v>#N/A</v>
      </c>
      <c r="BB519" s="120" t="e">
        <f>VLOOKUP($BC519,'Anlage 1d'!$A:$M,11,FALSE)</f>
        <v>#N/A</v>
      </c>
      <c r="BC519" s="119" t="str">
        <f t="shared" si="24"/>
        <v/>
      </c>
      <c r="BF519" s="119" t="str">
        <f t="shared" si="25"/>
        <v>2</v>
      </c>
      <c r="BG519" s="119">
        <f t="shared" si="26"/>
        <v>1</v>
      </c>
      <c r="BH519" s="119" t="e">
        <f t="shared" si="27"/>
        <v>#N/A</v>
      </c>
      <c r="BI519" s="120" t="e">
        <f>VLOOKUP($BK519,'FP Haupt'!$A:$M,12,FALSE)</f>
        <v>#N/A</v>
      </c>
      <c r="BJ519" s="120" t="e">
        <f>VLOOKUP($BK519,'Anlage 1d'!$A:$M,11,FALSE)</f>
        <v>#N/A</v>
      </c>
      <c r="BK519" s="119" t="str">
        <f t="shared" si="28"/>
        <v/>
      </c>
      <c r="BN519" s="119" t="str">
        <f t="shared" si="29"/>
        <v>2</v>
      </c>
      <c r="BO519" s="119">
        <f t="shared" si="30"/>
        <v>1</v>
      </c>
      <c r="BP519" s="119" t="e">
        <f t="shared" si="31"/>
        <v>#N/A</v>
      </c>
      <c r="BQ519" s="120" t="e">
        <f>VLOOKUP($BS519,'FP Haupt'!$A:$N,11,FALSE)</f>
        <v>#N/A</v>
      </c>
      <c r="BR519" s="120" t="e">
        <f>VLOOKUP($BS519,'Anlage 1d'!$A:$M,10,FALSE)</f>
        <v>#N/A</v>
      </c>
      <c r="BS519" s="119" t="str">
        <f t="shared" si="32"/>
        <v/>
      </c>
      <c r="BV519" s="119" t="str">
        <f t="shared" si="78"/>
        <v>2</v>
      </c>
      <c r="BW519" s="119">
        <f t="shared" si="79"/>
        <v>1</v>
      </c>
      <c r="BX519" s="119" t="e">
        <f t="shared" si="80"/>
        <v>#N/A</v>
      </c>
      <c r="BY519" s="120" t="e">
        <f>VLOOKUP($CA519,'FP Haupt'!$A:$O,15,FALSE)</f>
        <v>#N/A</v>
      </c>
      <c r="BZ519" s="120" t="e">
        <f>VLOOKUP($CA519,'Anlage 1d'!$A:$O,15,FALSE)</f>
        <v>#N/A</v>
      </c>
      <c r="CA519" s="119" t="str">
        <f t="shared" si="81"/>
        <v/>
      </c>
    </row>
    <row r="520" spans="1:79" x14ac:dyDescent="0.2">
      <c r="A520" s="111"/>
      <c r="B520" s="112" t="str">
        <f>IF(A520="","",IF(ISERROR(VLOOKUP(MID(A520,1,4),'FP Haupt'!$A:$M,4,FALSE)),"keine DRG gemäß FPV",VLOOKUP(MID(A520,1,4),'FP Haupt'!$A:$M,4,FALSE)))</f>
        <v/>
      </c>
      <c r="C520" s="113">
        <f t="shared" si="39"/>
        <v>0</v>
      </c>
      <c r="D520" s="114" t="str">
        <f t="shared" si="1"/>
        <v/>
      </c>
      <c r="E520" s="114" t="str">
        <f t="shared" si="2"/>
        <v/>
      </c>
      <c r="F520" s="115"/>
      <c r="G520" s="115"/>
      <c r="H520" s="116" t="str">
        <f t="shared" si="3"/>
        <v/>
      </c>
      <c r="I520" s="117">
        <f t="shared" si="4"/>
        <v>0</v>
      </c>
      <c r="J520" s="115"/>
      <c r="K520" s="115"/>
      <c r="L520" s="116" t="str">
        <f t="shared" si="5"/>
        <v/>
      </c>
      <c r="M520" s="114">
        <f t="shared" si="6"/>
        <v>0</v>
      </c>
      <c r="N520" s="115"/>
      <c r="O520" s="115"/>
      <c r="P520" s="116" t="str">
        <f t="shared" si="7"/>
        <v/>
      </c>
      <c r="Q520" s="114">
        <f t="shared" si="8"/>
        <v>0</v>
      </c>
      <c r="R520" s="115"/>
      <c r="S520" s="115"/>
      <c r="T520" s="116" t="str">
        <f t="shared" si="9"/>
        <v/>
      </c>
      <c r="U520" s="114">
        <f t="shared" si="10"/>
        <v>0</v>
      </c>
      <c r="V520" s="115"/>
      <c r="W520" s="115"/>
      <c r="X520" s="116" t="str">
        <f t="shared" si="11"/>
        <v/>
      </c>
      <c r="Y520" s="117">
        <f t="shared" si="12"/>
        <v>0</v>
      </c>
      <c r="Z520" s="267"/>
      <c r="AA520" s="602" t="str">
        <f t="shared" si="76"/>
        <v/>
      </c>
      <c r="AB520" s="603">
        <f t="shared" si="77"/>
        <v>0</v>
      </c>
      <c r="AC520" s="118"/>
      <c r="AG520" s="119" t="str">
        <f t="shared" si="13"/>
        <v>1</v>
      </c>
      <c r="AH520" s="119">
        <f t="shared" si="14"/>
        <v>1</v>
      </c>
      <c r="AI520" s="119" t="e">
        <f t="shared" si="15"/>
        <v>#N/A</v>
      </c>
      <c r="AJ520" s="120" t="e">
        <f>VLOOKUP($AM520,'FP Haupt'!$A:$M,5,FALSE)</f>
        <v>#N/A</v>
      </c>
      <c r="AK520" s="120" t="e">
        <f>VLOOKUP($AM520,'FP Haupt'!$A:$M,6,FALSE)</f>
        <v>#N/A</v>
      </c>
      <c r="AL520" s="120" t="e">
        <f>VLOOKUP($AM520,'Anlage 1d'!$A:$M,4,FALSE)</f>
        <v>#N/A</v>
      </c>
      <c r="AM520" s="119" t="str">
        <f t="shared" si="16"/>
        <v/>
      </c>
      <c r="AP520" s="119" t="str">
        <f t="shared" si="17"/>
        <v>2</v>
      </c>
      <c r="AQ520" s="119">
        <f t="shared" si="18"/>
        <v>1</v>
      </c>
      <c r="AR520" s="119" t="e">
        <f t="shared" si="19"/>
        <v>#N/A</v>
      </c>
      <c r="AS520" s="120" t="e">
        <f>VLOOKUP($AU520,'FP Haupt'!$A:$M,9,FALSE)</f>
        <v>#N/A</v>
      </c>
      <c r="AT520" s="120" t="e">
        <f>VLOOKUP($AU520,'Anlage 1d'!$A:$M,8,FALSE)</f>
        <v>#N/A</v>
      </c>
      <c r="AU520" s="119" t="str">
        <f t="shared" si="20"/>
        <v/>
      </c>
      <c r="AX520" s="119" t="str">
        <f t="shared" si="21"/>
        <v>2</v>
      </c>
      <c r="AY520" s="119">
        <f t="shared" si="22"/>
        <v>1</v>
      </c>
      <c r="AZ520" s="119" t="e">
        <f t="shared" si="23"/>
        <v>#N/A</v>
      </c>
      <c r="BA520" s="120" t="e">
        <f>VLOOKUP($BC520,'FP Haupt'!$A:$M,12,FALSE)</f>
        <v>#N/A</v>
      </c>
      <c r="BB520" s="120" t="e">
        <f>VLOOKUP($BC520,'Anlage 1d'!$A:$M,11,FALSE)</f>
        <v>#N/A</v>
      </c>
      <c r="BC520" s="119" t="str">
        <f t="shared" si="24"/>
        <v/>
      </c>
      <c r="BF520" s="119" t="str">
        <f t="shared" si="25"/>
        <v>2</v>
      </c>
      <c r="BG520" s="119">
        <f t="shared" si="26"/>
        <v>1</v>
      </c>
      <c r="BH520" s="119" t="e">
        <f t="shared" si="27"/>
        <v>#N/A</v>
      </c>
      <c r="BI520" s="120" t="e">
        <f>VLOOKUP($BK520,'FP Haupt'!$A:$M,12,FALSE)</f>
        <v>#N/A</v>
      </c>
      <c r="BJ520" s="120" t="e">
        <f>VLOOKUP($BK520,'Anlage 1d'!$A:$M,11,FALSE)</f>
        <v>#N/A</v>
      </c>
      <c r="BK520" s="119" t="str">
        <f t="shared" si="28"/>
        <v/>
      </c>
      <c r="BN520" s="119" t="str">
        <f t="shared" si="29"/>
        <v>2</v>
      </c>
      <c r="BO520" s="119">
        <f t="shared" si="30"/>
        <v>1</v>
      </c>
      <c r="BP520" s="119" t="e">
        <f t="shared" si="31"/>
        <v>#N/A</v>
      </c>
      <c r="BQ520" s="120" t="e">
        <f>VLOOKUP($BS520,'FP Haupt'!$A:$N,11,FALSE)</f>
        <v>#N/A</v>
      </c>
      <c r="BR520" s="120" t="e">
        <f>VLOOKUP($BS520,'Anlage 1d'!$A:$M,10,FALSE)</f>
        <v>#N/A</v>
      </c>
      <c r="BS520" s="119" t="str">
        <f t="shared" si="32"/>
        <v/>
      </c>
      <c r="BV520" s="119" t="str">
        <f t="shared" si="78"/>
        <v>2</v>
      </c>
      <c r="BW520" s="119">
        <f t="shared" si="79"/>
        <v>1</v>
      </c>
      <c r="BX520" s="119" t="e">
        <f t="shared" si="80"/>
        <v>#N/A</v>
      </c>
      <c r="BY520" s="120" t="e">
        <f>VLOOKUP($CA520,'FP Haupt'!$A:$O,15,FALSE)</f>
        <v>#N/A</v>
      </c>
      <c r="BZ520" s="120" t="e">
        <f>VLOOKUP($CA520,'Anlage 1d'!$A:$O,15,FALSE)</f>
        <v>#N/A</v>
      </c>
      <c r="CA520" s="119" t="str">
        <f t="shared" si="81"/>
        <v/>
      </c>
    </row>
    <row r="521" spans="1:79" x14ac:dyDescent="0.2">
      <c r="A521" s="111"/>
      <c r="B521" s="112" t="str">
        <f>IF(A521="","",IF(ISERROR(VLOOKUP(MID(A521,1,4),'FP Haupt'!$A:$M,4,FALSE)),"keine DRG gemäß FPV",VLOOKUP(MID(A521,1,4),'FP Haupt'!$A:$M,4,FALSE)))</f>
        <v/>
      </c>
      <c r="C521" s="113">
        <f t="shared" si="39"/>
        <v>0</v>
      </c>
      <c r="D521" s="114" t="str">
        <f t="shared" si="1"/>
        <v/>
      </c>
      <c r="E521" s="114" t="str">
        <f t="shared" si="2"/>
        <v/>
      </c>
      <c r="F521" s="115"/>
      <c r="G521" s="115"/>
      <c r="H521" s="116" t="str">
        <f t="shared" si="3"/>
        <v/>
      </c>
      <c r="I521" s="117">
        <f t="shared" si="4"/>
        <v>0</v>
      </c>
      <c r="J521" s="115"/>
      <c r="K521" s="115"/>
      <c r="L521" s="116" t="str">
        <f t="shared" si="5"/>
        <v/>
      </c>
      <c r="M521" s="114">
        <f t="shared" si="6"/>
        <v>0</v>
      </c>
      <c r="N521" s="115"/>
      <c r="O521" s="115"/>
      <c r="P521" s="116" t="str">
        <f t="shared" si="7"/>
        <v/>
      </c>
      <c r="Q521" s="114">
        <f t="shared" si="8"/>
        <v>0</v>
      </c>
      <c r="R521" s="115"/>
      <c r="S521" s="115"/>
      <c r="T521" s="116" t="str">
        <f t="shared" si="9"/>
        <v/>
      </c>
      <c r="U521" s="114">
        <f t="shared" si="10"/>
        <v>0</v>
      </c>
      <c r="V521" s="115"/>
      <c r="W521" s="115"/>
      <c r="X521" s="116" t="str">
        <f t="shared" si="11"/>
        <v/>
      </c>
      <c r="Y521" s="117">
        <f t="shared" si="12"/>
        <v>0</v>
      </c>
      <c r="Z521" s="267"/>
      <c r="AA521" s="602" t="str">
        <f t="shared" si="76"/>
        <v/>
      </c>
      <c r="AB521" s="603">
        <f t="shared" si="77"/>
        <v>0</v>
      </c>
      <c r="AC521" s="118"/>
      <c r="AG521" s="119" t="str">
        <f t="shared" si="13"/>
        <v>1</v>
      </c>
      <c r="AH521" s="119">
        <f t="shared" si="14"/>
        <v>1</v>
      </c>
      <c r="AI521" s="119" t="e">
        <f t="shared" si="15"/>
        <v>#N/A</v>
      </c>
      <c r="AJ521" s="120" t="e">
        <f>VLOOKUP($AM521,'FP Haupt'!$A:$M,5,FALSE)</f>
        <v>#N/A</v>
      </c>
      <c r="AK521" s="120" t="e">
        <f>VLOOKUP($AM521,'FP Haupt'!$A:$M,6,FALSE)</f>
        <v>#N/A</v>
      </c>
      <c r="AL521" s="120" t="e">
        <f>VLOOKUP($AM521,'Anlage 1d'!$A:$M,4,FALSE)</f>
        <v>#N/A</v>
      </c>
      <c r="AM521" s="119" t="str">
        <f t="shared" si="16"/>
        <v/>
      </c>
      <c r="AP521" s="119" t="str">
        <f t="shared" si="17"/>
        <v>2</v>
      </c>
      <c r="AQ521" s="119">
        <f t="shared" si="18"/>
        <v>1</v>
      </c>
      <c r="AR521" s="119" t="e">
        <f t="shared" si="19"/>
        <v>#N/A</v>
      </c>
      <c r="AS521" s="120" t="e">
        <f>VLOOKUP($AU521,'FP Haupt'!$A:$M,9,FALSE)</f>
        <v>#N/A</v>
      </c>
      <c r="AT521" s="120" t="e">
        <f>VLOOKUP($AU521,'Anlage 1d'!$A:$M,8,FALSE)</f>
        <v>#N/A</v>
      </c>
      <c r="AU521" s="119" t="str">
        <f t="shared" si="20"/>
        <v/>
      </c>
      <c r="AX521" s="119" t="str">
        <f t="shared" si="21"/>
        <v>2</v>
      </c>
      <c r="AY521" s="119">
        <f t="shared" si="22"/>
        <v>1</v>
      </c>
      <c r="AZ521" s="119" t="e">
        <f t="shared" si="23"/>
        <v>#N/A</v>
      </c>
      <c r="BA521" s="120" t="e">
        <f>VLOOKUP($BC521,'FP Haupt'!$A:$M,12,FALSE)</f>
        <v>#N/A</v>
      </c>
      <c r="BB521" s="120" t="e">
        <f>VLOOKUP($BC521,'Anlage 1d'!$A:$M,11,FALSE)</f>
        <v>#N/A</v>
      </c>
      <c r="BC521" s="119" t="str">
        <f t="shared" si="24"/>
        <v/>
      </c>
      <c r="BF521" s="119" t="str">
        <f t="shared" si="25"/>
        <v>2</v>
      </c>
      <c r="BG521" s="119">
        <f t="shared" si="26"/>
        <v>1</v>
      </c>
      <c r="BH521" s="119" t="e">
        <f t="shared" si="27"/>
        <v>#N/A</v>
      </c>
      <c r="BI521" s="120" t="e">
        <f>VLOOKUP($BK521,'FP Haupt'!$A:$M,12,FALSE)</f>
        <v>#N/A</v>
      </c>
      <c r="BJ521" s="120" t="e">
        <f>VLOOKUP($BK521,'Anlage 1d'!$A:$M,11,FALSE)</f>
        <v>#N/A</v>
      </c>
      <c r="BK521" s="119" t="str">
        <f t="shared" si="28"/>
        <v/>
      </c>
      <c r="BN521" s="119" t="str">
        <f t="shared" si="29"/>
        <v>2</v>
      </c>
      <c r="BO521" s="119">
        <f t="shared" si="30"/>
        <v>1</v>
      </c>
      <c r="BP521" s="119" t="e">
        <f t="shared" si="31"/>
        <v>#N/A</v>
      </c>
      <c r="BQ521" s="120" t="e">
        <f>VLOOKUP($BS521,'FP Haupt'!$A:$N,11,FALSE)</f>
        <v>#N/A</v>
      </c>
      <c r="BR521" s="120" t="e">
        <f>VLOOKUP($BS521,'Anlage 1d'!$A:$M,10,FALSE)</f>
        <v>#N/A</v>
      </c>
      <c r="BS521" s="119" t="str">
        <f t="shared" si="32"/>
        <v/>
      </c>
      <c r="BV521" s="119" t="str">
        <f t="shared" si="78"/>
        <v>2</v>
      </c>
      <c r="BW521" s="119">
        <f t="shared" si="79"/>
        <v>1</v>
      </c>
      <c r="BX521" s="119" t="e">
        <f t="shared" si="80"/>
        <v>#N/A</v>
      </c>
      <c r="BY521" s="120" t="e">
        <f>VLOOKUP($CA521,'FP Haupt'!$A:$O,15,FALSE)</f>
        <v>#N/A</v>
      </c>
      <c r="BZ521" s="120" t="e">
        <f>VLOOKUP($CA521,'Anlage 1d'!$A:$O,15,FALSE)</f>
        <v>#N/A</v>
      </c>
      <c r="CA521" s="119" t="str">
        <f t="shared" si="81"/>
        <v/>
      </c>
    </row>
    <row r="522" spans="1:79" x14ac:dyDescent="0.2">
      <c r="A522" s="111"/>
      <c r="B522" s="112" t="str">
        <f>IF(A522="","",IF(ISERROR(VLOOKUP(MID(A522,1,4),'FP Haupt'!$A:$M,4,FALSE)),"keine DRG gemäß FPV",VLOOKUP(MID(A522,1,4),'FP Haupt'!$A:$M,4,FALSE)))</f>
        <v/>
      </c>
      <c r="C522" s="113">
        <f t="shared" si="39"/>
        <v>0</v>
      </c>
      <c r="D522" s="114" t="str">
        <f t="shared" si="1"/>
        <v/>
      </c>
      <c r="E522" s="114" t="str">
        <f t="shared" si="2"/>
        <v/>
      </c>
      <c r="F522" s="115"/>
      <c r="G522" s="115"/>
      <c r="H522" s="116" t="str">
        <f t="shared" si="3"/>
        <v/>
      </c>
      <c r="I522" s="117">
        <f t="shared" si="4"/>
        <v>0</v>
      </c>
      <c r="J522" s="115"/>
      <c r="K522" s="115"/>
      <c r="L522" s="116" t="str">
        <f t="shared" si="5"/>
        <v/>
      </c>
      <c r="M522" s="114">
        <f t="shared" si="6"/>
        <v>0</v>
      </c>
      <c r="N522" s="115"/>
      <c r="O522" s="115"/>
      <c r="P522" s="116" t="str">
        <f t="shared" si="7"/>
        <v/>
      </c>
      <c r="Q522" s="114">
        <f t="shared" si="8"/>
        <v>0</v>
      </c>
      <c r="R522" s="115"/>
      <c r="S522" s="115"/>
      <c r="T522" s="116" t="str">
        <f t="shared" si="9"/>
        <v/>
      </c>
      <c r="U522" s="114">
        <f t="shared" si="10"/>
        <v>0</v>
      </c>
      <c r="V522" s="115"/>
      <c r="W522" s="115"/>
      <c r="X522" s="116" t="str">
        <f t="shared" si="11"/>
        <v/>
      </c>
      <c r="Y522" s="117">
        <f t="shared" si="12"/>
        <v>0</v>
      </c>
      <c r="Z522" s="267"/>
      <c r="AA522" s="602" t="str">
        <f t="shared" si="76"/>
        <v/>
      </c>
      <c r="AB522" s="603">
        <f t="shared" si="77"/>
        <v>0</v>
      </c>
      <c r="AC522" s="118"/>
      <c r="AG522" s="119" t="str">
        <f t="shared" si="13"/>
        <v>1</v>
      </c>
      <c r="AH522" s="119">
        <f t="shared" si="14"/>
        <v>1</v>
      </c>
      <c r="AI522" s="119" t="e">
        <f t="shared" si="15"/>
        <v>#N/A</v>
      </c>
      <c r="AJ522" s="120" t="e">
        <f>VLOOKUP($AM522,'FP Haupt'!$A:$M,5,FALSE)</f>
        <v>#N/A</v>
      </c>
      <c r="AK522" s="120" t="e">
        <f>VLOOKUP($AM522,'FP Haupt'!$A:$M,6,FALSE)</f>
        <v>#N/A</v>
      </c>
      <c r="AL522" s="120" t="e">
        <f>VLOOKUP($AM522,'Anlage 1d'!$A:$M,4,FALSE)</f>
        <v>#N/A</v>
      </c>
      <c r="AM522" s="119" t="str">
        <f t="shared" si="16"/>
        <v/>
      </c>
      <c r="AP522" s="119" t="str">
        <f t="shared" si="17"/>
        <v>2</v>
      </c>
      <c r="AQ522" s="119">
        <f t="shared" si="18"/>
        <v>1</v>
      </c>
      <c r="AR522" s="119" t="e">
        <f t="shared" si="19"/>
        <v>#N/A</v>
      </c>
      <c r="AS522" s="120" t="e">
        <f>VLOOKUP($AU522,'FP Haupt'!$A:$M,9,FALSE)</f>
        <v>#N/A</v>
      </c>
      <c r="AT522" s="120" t="e">
        <f>VLOOKUP($AU522,'Anlage 1d'!$A:$M,8,FALSE)</f>
        <v>#N/A</v>
      </c>
      <c r="AU522" s="119" t="str">
        <f t="shared" si="20"/>
        <v/>
      </c>
      <c r="AX522" s="119" t="str">
        <f t="shared" si="21"/>
        <v>2</v>
      </c>
      <c r="AY522" s="119">
        <f t="shared" si="22"/>
        <v>1</v>
      </c>
      <c r="AZ522" s="119" t="e">
        <f t="shared" si="23"/>
        <v>#N/A</v>
      </c>
      <c r="BA522" s="120" t="e">
        <f>VLOOKUP($BC522,'FP Haupt'!$A:$M,12,FALSE)</f>
        <v>#N/A</v>
      </c>
      <c r="BB522" s="120" t="e">
        <f>VLOOKUP($BC522,'Anlage 1d'!$A:$M,11,FALSE)</f>
        <v>#N/A</v>
      </c>
      <c r="BC522" s="119" t="str">
        <f t="shared" si="24"/>
        <v/>
      </c>
      <c r="BF522" s="119" t="str">
        <f t="shared" si="25"/>
        <v>2</v>
      </c>
      <c r="BG522" s="119">
        <f t="shared" si="26"/>
        <v>1</v>
      </c>
      <c r="BH522" s="119" t="e">
        <f t="shared" si="27"/>
        <v>#N/A</v>
      </c>
      <c r="BI522" s="120" t="e">
        <f>VLOOKUP($BK522,'FP Haupt'!$A:$M,12,FALSE)</f>
        <v>#N/A</v>
      </c>
      <c r="BJ522" s="120" t="e">
        <f>VLOOKUP($BK522,'Anlage 1d'!$A:$M,11,FALSE)</f>
        <v>#N/A</v>
      </c>
      <c r="BK522" s="119" t="str">
        <f t="shared" si="28"/>
        <v/>
      </c>
      <c r="BN522" s="119" t="str">
        <f t="shared" si="29"/>
        <v>2</v>
      </c>
      <c r="BO522" s="119">
        <f t="shared" si="30"/>
        <v>1</v>
      </c>
      <c r="BP522" s="119" t="e">
        <f t="shared" si="31"/>
        <v>#N/A</v>
      </c>
      <c r="BQ522" s="120" t="e">
        <f>VLOOKUP($BS522,'FP Haupt'!$A:$N,11,FALSE)</f>
        <v>#N/A</v>
      </c>
      <c r="BR522" s="120" t="e">
        <f>VLOOKUP($BS522,'Anlage 1d'!$A:$M,10,FALSE)</f>
        <v>#N/A</v>
      </c>
      <c r="BS522" s="119" t="str">
        <f t="shared" si="32"/>
        <v/>
      </c>
      <c r="BV522" s="119" t="str">
        <f t="shared" si="78"/>
        <v>2</v>
      </c>
      <c r="BW522" s="119">
        <f t="shared" si="79"/>
        <v>1</v>
      </c>
      <c r="BX522" s="119" t="e">
        <f t="shared" si="80"/>
        <v>#N/A</v>
      </c>
      <c r="BY522" s="120" t="e">
        <f>VLOOKUP($CA522,'FP Haupt'!$A:$O,15,FALSE)</f>
        <v>#N/A</v>
      </c>
      <c r="BZ522" s="120" t="e">
        <f>VLOOKUP($CA522,'Anlage 1d'!$A:$O,15,FALSE)</f>
        <v>#N/A</v>
      </c>
      <c r="CA522" s="119" t="str">
        <f t="shared" si="81"/>
        <v/>
      </c>
    </row>
    <row r="523" spans="1:79" x14ac:dyDescent="0.2">
      <c r="A523" s="111"/>
      <c r="B523" s="112" t="str">
        <f>IF(A523="","",IF(ISERROR(VLOOKUP(MID(A523,1,4),'FP Haupt'!$A:$M,4,FALSE)),"keine DRG gemäß FPV",VLOOKUP(MID(A523,1,4),'FP Haupt'!$A:$M,4,FALSE)))</f>
        <v/>
      </c>
      <c r="C523" s="113">
        <f t="shared" si="39"/>
        <v>0</v>
      </c>
      <c r="D523" s="114" t="str">
        <f t="shared" si="1"/>
        <v/>
      </c>
      <c r="E523" s="114" t="str">
        <f t="shared" si="2"/>
        <v/>
      </c>
      <c r="F523" s="115"/>
      <c r="G523" s="115"/>
      <c r="H523" s="116" t="str">
        <f t="shared" si="3"/>
        <v/>
      </c>
      <c r="I523" s="117">
        <f t="shared" si="4"/>
        <v>0</v>
      </c>
      <c r="J523" s="115"/>
      <c r="K523" s="115"/>
      <c r="L523" s="116" t="str">
        <f t="shared" si="5"/>
        <v/>
      </c>
      <c r="M523" s="114">
        <f t="shared" si="6"/>
        <v>0</v>
      </c>
      <c r="N523" s="115"/>
      <c r="O523" s="115"/>
      <c r="P523" s="116" t="str">
        <f t="shared" si="7"/>
        <v/>
      </c>
      <c r="Q523" s="114">
        <f t="shared" si="8"/>
        <v>0</v>
      </c>
      <c r="R523" s="115"/>
      <c r="S523" s="115"/>
      <c r="T523" s="116" t="str">
        <f t="shared" si="9"/>
        <v/>
      </c>
      <c r="U523" s="114">
        <f t="shared" si="10"/>
        <v>0</v>
      </c>
      <c r="V523" s="115"/>
      <c r="W523" s="115"/>
      <c r="X523" s="116" t="str">
        <f t="shared" si="11"/>
        <v/>
      </c>
      <c r="Y523" s="117">
        <f t="shared" si="12"/>
        <v>0</v>
      </c>
      <c r="Z523" s="267"/>
      <c r="AA523" s="602" t="str">
        <f t="shared" si="76"/>
        <v/>
      </c>
      <c r="AB523" s="603">
        <f t="shared" si="77"/>
        <v>0</v>
      </c>
      <c r="AC523" s="118"/>
      <c r="AG523" s="119" t="str">
        <f t="shared" si="13"/>
        <v>1</v>
      </c>
      <c r="AH523" s="119">
        <f t="shared" si="14"/>
        <v>1</v>
      </c>
      <c r="AI523" s="119" t="e">
        <f t="shared" si="15"/>
        <v>#N/A</v>
      </c>
      <c r="AJ523" s="120" t="e">
        <f>VLOOKUP($AM523,'FP Haupt'!$A:$M,5,FALSE)</f>
        <v>#N/A</v>
      </c>
      <c r="AK523" s="120" t="e">
        <f>VLOOKUP($AM523,'FP Haupt'!$A:$M,6,FALSE)</f>
        <v>#N/A</v>
      </c>
      <c r="AL523" s="120" t="e">
        <f>VLOOKUP($AM523,'Anlage 1d'!$A:$M,4,FALSE)</f>
        <v>#N/A</v>
      </c>
      <c r="AM523" s="119" t="str">
        <f t="shared" si="16"/>
        <v/>
      </c>
      <c r="AP523" s="119" t="str">
        <f t="shared" si="17"/>
        <v>2</v>
      </c>
      <c r="AQ523" s="119">
        <f t="shared" si="18"/>
        <v>1</v>
      </c>
      <c r="AR523" s="119" t="e">
        <f t="shared" si="19"/>
        <v>#N/A</v>
      </c>
      <c r="AS523" s="120" t="e">
        <f>VLOOKUP($AU523,'FP Haupt'!$A:$M,9,FALSE)</f>
        <v>#N/A</v>
      </c>
      <c r="AT523" s="120" t="e">
        <f>VLOOKUP($AU523,'Anlage 1d'!$A:$M,8,FALSE)</f>
        <v>#N/A</v>
      </c>
      <c r="AU523" s="119" t="str">
        <f t="shared" si="20"/>
        <v/>
      </c>
      <c r="AX523" s="119" t="str">
        <f t="shared" si="21"/>
        <v>2</v>
      </c>
      <c r="AY523" s="119">
        <f t="shared" si="22"/>
        <v>1</v>
      </c>
      <c r="AZ523" s="119" t="e">
        <f t="shared" si="23"/>
        <v>#N/A</v>
      </c>
      <c r="BA523" s="120" t="e">
        <f>VLOOKUP($BC523,'FP Haupt'!$A:$M,12,FALSE)</f>
        <v>#N/A</v>
      </c>
      <c r="BB523" s="120" t="e">
        <f>VLOOKUP($BC523,'Anlage 1d'!$A:$M,11,FALSE)</f>
        <v>#N/A</v>
      </c>
      <c r="BC523" s="119" t="str">
        <f t="shared" si="24"/>
        <v/>
      </c>
      <c r="BF523" s="119" t="str">
        <f t="shared" si="25"/>
        <v>2</v>
      </c>
      <c r="BG523" s="119">
        <f t="shared" si="26"/>
        <v>1</v>
      </c>
      <c r="BH523" s="119" t="e">
        <f t="shared" si="27"/>
        <v>#N/A</v>
      </c>
      <c r="BI523" s="120" t="e">
        <f>VLOOKUP($BK523,'FP Haupt'!$A:$M,12,FALSE)</f>
        <v>#N/A</v>
      </c>
      <c r="BJ523" s="120" t="e">
        <f>VLOOKUP($BK523,'Anlage 1d'!$A:$M,11,FALSE)</f>
        <v>#N/A</v>
      </c>
      <c r="BK523" s="119" t="str">
        <f t="shared" si="28"/>
        <v/>
      </c>
      <c r="BN523" s="119" t="str">
        <f t="shared" si="29"/>
        <v>2</v>
      </c>
      <c r="BO523" s="119">
        <f t="shared" si="30"/>
        <v>1</v>
      </c>
      <c r="BP523" s="119" t="e">
        <f t="shared" si="31"/>
        <v>#N/A</v>
      </c>
      <c r="BQ523" s="120" t="e">
        <f>VLOOKUP($BS523,'FP Haupt'!$A:$N,11,FALSE)</f>
        <v>#N/A</v>
      </c>
      <c r="BR523" s="120" t="e">
        <f>VLOOKUP($BS523,'Anlage 1d'!$A:$M,10,FALSE)</f>
        <v>#N/A</v>
      </c>
      <c r="BS523" s="119" t="str">
        <f t="shared" si="32"/>
        <v/>
      </c>
      <c r="BV523" s="119" t="str">
        <f t="shared" si="78"/>
        <v>2</v>
      </c>
      <c r="BW523" s="119">
        <f t="shared" si="79"/>
        <v>1</v>
      </c>
      <c r="BX523" s="119" t="e">
        <f t="shared" si="80"/>
        <v>#N/A</v>
      </c>
      <c r="BY523" s="120" t="e">
        <f>VLOOKUP($CA523,'FP Haupt'!$A:$O,15,FALSE)</f>
        <v>#N/A</v>
      </c>
      <c r="BZ523" s="120" t="e">
        <f>VLOOKUP($CA523,'Anlage 1d'!$A:$O,15,FALSE)</f>
        <v>#N/A</v>
      </c>
      <c r="CA523" s="119" t="str">
        <f t="shared" si="81"/>
        <v/>
      </c>
    </row>
    <row r="524" spans="1:79" x14ac:dyDescent="0.2">
      <c r="A524" s="111"/>
      <c r="B524" s="112" t="str">
        <f>IF(A524="","",IF(ISERROR(VLOOKUP(MID(A524,1,4),'FP Haupt'!$A:$M,4,FALSE)),"keine DRG gemäß FPV",VLOOKUP(MID(A524,1,4),'FP Haupt'!$A:$M,4,FALSE)))</f>
        <v/>
      </c>
      <c r="C524" s="113">
        <f t="shared" si="39"/>
        <v>0</v>
      </c>
      <c r="D524" s="114" t="str">
        <f t="shared" si="1"/>
        <v/>
      </c>
      <c r="E524" s="114" t="str">
        <f t="shared" si="2"/>
        <v/>
      </c>
      <c r="F524" s="115"/>
      <c r="G524" s="115"/>
      <c r="H524" s="116" t="str">
        <f t="shared" si="3"/>
        <v/>
      </c>
      <c r="I524" s="117">
        <f t="shared" si="4"/>
        <v>0</v>
      </c>
      <c r="J524" s="115"/>
      <c r="K524" s="115"/>
      <c r="L524" s="116" t="str">
        <f t="shared" si="5"/>
        <v/>
      </c>
      <c r="M524" s="114">
        <f t="shared" si="6"/>
        <v>0</v>
      </c>
      <c r="N524" s="115"/>
      <c r="O524" s="115"/>
      <c r="P524" s="116" t="str">
        <f t="shared" si="7"/>
        <v/>
      </c>
      <c r="Q524" s="114">
        <f t="shared" si="8"/>
        <v>0</v>
      </c>
      <c r="R524" s="115"/>
      <c r="S524" s="115"/>
      <c r="T524" s="116" t="str">
        <f t="shared" si="9"/>
        <v/>
      </c>
      <c r="U524" s="114">
        <f t="shared" si="10"/>
        <v>0</v>
      </c>
      <c r="V524" s="115"/>
      <c r="W524" s="115"/>
      <c r="X524" s="116" t="str">
        <f t="shared" si="11"/>
        <v/>
      </c>
      <c r="Y524" s="117">
        <f t="shared" si="12"/>
        <v>0</v>
      </c>
      <c r="Z524" s="267"/>
      <c r="AA524" s="602" t="str">
        <f t="shared" si="76"/>
        <v/>
      </c>
      <c r="AB524" s="603">
        <f t="shared" si="77"/>
        <v>0</v>
      </c>
      <c r="AC524" s="118"/>
      <c r="AG524" s="119" t="str">
        <f t="shared" si="13"/>
        <v>1</v>
      </c>
      <c r="AH524" s="119">
        <f t="shared" si="14"/>
        <v>1</v>
      </c>
      <c r="AI524" s="119" t="e">
        <f t="shared" si="15"/>
        <v>#N/A</v>
      </c>
      <c r="AJ524" s="120" t="e">
        <f>VLOOKUP($AM524,'FP Haupt'!$A:$M,5,FALSE)</f>
        <v>#N/A</v>
      </c>
      <c r="AK524" s="120" t="e">
        <f>VLOOKUP($AM524,'FP Haupt'!$A:$M,6,FALSE)</f>
        <v>#N/A</v>
      </c>
      <c r="AL524" s="120" t="e">
        <f>VLOOKUP($AM524,'Anlage 1d'!$A:$M,4,FALSE)</f>
        <v>#N/A</v>
      </c>
      <c r="AM524" s="119" t="str">
        <f t="shared" si="16"/>
        <v/>
      </c>
      <c r="AP524" s="119" t="str">
        <f t="shared" si="17"/>
        <v>2</v>
      </c>
      <c r="AQ524" s="119">
        <f t="shared" si="18"/>
        <v>1</v>
      </c>
      <c r="AR524" s="119" t="e">
        <f t="shared" si="19"/>
        <v>#N/A</v>
      </c>
      <c r="AS524" s="120" t="e">
        <f>VLOOKUP($AU524,'FP Haupt'!$A:$M,9,FALSE)</f>
        <v>#N/A</v>
      </c>
      <c r="AT524" s="120" t="e">
        <f>VLOOKUP($AU524,'Anlage 1d'!$A:$M,8,FALSE)</f>
        <v>#N/A</v>
      </c>
      <c r="AU524" s="119" t="str">
        <f t="shared" si="20"/>
        <v/>
      </c>
      <c r="AX524" s="119" t="str">
        <f t="shared" si="21"/>
        <v>2</v>
      </c>
      <c r="AY524" s="119">
        <f t="shared" si="22"/>
        <v>1</v>
      </c>
      <c r="AZ524" s="119" t="e">
        <f t="shared" si="23"/>
        <v>#N/A</v>
      </c>
      <c r="BA524" s="120" t="e">
        <f>VLOOKUP($BC524,'FP Haupt'!$A:$M,12,FALSE)</f>
        <v>#N/A</v>
      </c>
      <c r="BB524" s="120" t="e">
        <f>VLOOKUP($BC524,'Anlage 1d'!$A:$M,11,FALSE)</f>
        <v>#N/A</v>
      </c>
      <c r="BC524" s="119" t="str">
        <f t="shared" si="24"/>
        <v/>
      </c>
      <c r="BF524" s="119" t="str">
        <f t="shared" si="25"/>
        <v>2</v>
      </c>
      <c r="BG524" s="119">
        <f t="shared" si="26"/>
        <v>1</v>
      </c>
      <c r="BH524" s="119" t="e">
        <f t="shared" si="27"/>
        <v>#N/A</v>
      </c>
      <c r="BI524" s="120" t="e">
        <f>VLOOKUP($BK524,'FP Haupt'!$A:$M,12,FALSE)</f>
        <v>#N/A</v>
      </c>
      <c r="BJ524" s="120" t="e">
        <f>VLOOKUP($BK524,'Anlage 1d'!$A:$M,11,FALSE)</f>
        <v>#N/A</v>
      </c>
      <c r="BK524" s="119" t="str">
        <f t="shared" si="28"/>
        <v/>
      </c>
      <c r="BN524" s="119" t="str">
        <f t="shared" si="29"/>
        <v>2</v>
      </c>
      <c r="BO524" s="119">
        <f t="shared" si="30"/>
        <v>1</v>
      </c>
      <c r="BP524" s="119" t="e">
        <f t="shared" si="31"/>
        <v>#N/A</v>
      </c>
      <c r="BQ524" s="120" t="e">
        <f>VLOOKUP($BS524,'FP Haupt'!$A:$N,11,FALSE)</f>
        <v>#N/A</v>
      </c>
      <c r="BR524" s="120" t="e">
        <f>VLOOKUP($BS524,'Anlage 1d'!$A:$M,10,FALSE)</f>
        <v>#N/A</v>
      </c>
      <c r="BS524" s="119" t="str">
        <f t="shared" si="32"/>
        <v/>
      </c>
      <c r="BV524" s="119" t="str">
        <f t="shared" si="78"/>
        <v>2</v>
      </c>
      <c r="BW524" s="119">
        <f t="shared" si="79"/>
        <v>1</v>
      </c>
      <c r="BX524" s="119" t="e">
        <f t="shared" si="80"/>
        <v>#N/A</v>
      </c>
      <c r="BY524" s="120" t="e">
        <f>VLOOKUP($CA524,'FP Haupt'!$A:$O,15,FALSE)</f>
        <v>#N/A</v>
      </c>
      <c r="BZ524" s="120" t="e">
        <f>VLOOKUP($CA524,'Anlage 1d'!$A:$O,15,FALSE)</f>
        <v>#N/A</v>
      </c>
      <c r="CA524" s="119" t="str">
        <f t="shared" si="81"/>
        <v/>
      </c>
    </row>
    <row r="525" spans="1:79" x14ac:dyDescent="0.2">
      <c r="A525" s="111"/>
      <c r="B525" s="112" t="str">
        <f>IF(A525="","",IF(ISERROR(VLOOKUP(MID(A525,1,4),'FP Haupt'!$A:$M,4,FALSE)),"keine DRG gemäß FPV",VLOOKUP(MID(A525,1,4),'FP Haupt'!$A:$M,4,FALSE)))</f>
        <v/>
      </c>
      <c r="C525" s="113">
        <f t="shared" si="39"/>
        <v>0</v>
      </c>
      <c r="D525" s="114" t="str">
        <f t="shared" si="1"/>
        <v/>
      </c>
      <c r="E525" s="114" t="str">
        <f t="shared" si="2"/>
        <v/>
      </c>
      <c r="F525" s="115"/>
      <c r="G525" s="115"/>
      <c r="H525" s="116" t="str">
        <f t="shared" si="3"/>
        <v/>
      </c>
      <c r="I525" s="117">
        <f t="shared" si="4"/>
        <v>0</v>
      </c>
      <c r="J525" s="115"/>
      <c r="K525" s="115"/>
      <c r="L525" s="116" t="str">
        <f t="shared" si="5"/>
        <v/>
      </c>
      <c r="M525" s="114">
        <f t="shared" si="6"/>
        <v>0</v>
      </c>
      <c r="N525" s="115"/>
      <c r="O525" s="115"/>
      <c r="P525" s="116" t="str">
        <f t="shared" si="7"/>
        <v/>
      </c>
      <c r="Q525" s="114">
        <f t="shared" si="8"/>
        <v>0</v>
      </c>
      <c r="R525" s="115"/>
      <c r="S525" s="115"/>
      <c r="T525" s="116" t="str">
        <f t="shared" si="9"/>
        <v/>
      </c>
      <c r="U525" s="114">
        <f t="shared" si="10"/>
        <v>0</v>
      </c>
      <c r="V525" s="115"/>
      <c r="W525" s="115"/>
      <c r="X525" s="116" t="str">
        <f t="shared" si="11"/>
        <v/>
      </c>
      <c r="Y525" s="117">
        <f t="shared" si="12"/>
        <v>0</v>
      </c>
      <c r="Z525" s="267"/>
      <c r="AA525" s="602" t="str">
        <f t="shared" si="76"/>
        <v/>
      </c>
      <c r="AB525" s="603">
        <f t="shared" si="77"/>
        <v>0</v>
      </c>
      <c r="AC525" s="118"/>
      <c r="AG525" s="119" t="str">
        <f t="shared" si="13"/>
        <v>1</v>
      </c>
      <c r="AH525" s="119">
        <f t="shared" si="14"/>
        <v>1</v>
      </c>
      <c r="AI525" s="119" t="e">
        <f t="shared" si="15"/>
        <v>#N/A</v>
      </c>
      <c r="AJ525" s="120" t="e">
        <f>VLOOKUP($AM525,'FP Haupt'!$A:$M,5,FALSE)</f>
        <v>#N/A</v>
      </c>
      <c r="AK525" s="120" t="e">
        <f>VLOOKUP($AM525,'FP Haupt'!$A:$M,6,FALSE)</f>
        <v>#N/A</v>
      </c>
      <c r="AL525" s="120" t="e">
        <f>VLOOKUP($AM525,'Anlage 1d'!$A:$M,4,FALSE)</f>
        <v>#N/A</v>
      </c>
      <c r="AM525" s="119" t="str">
        <f t="shared" si="16"/>
        <v/>
      </c>
      <c r="AP525" s="119" t="str">
        <f t="shared" si="17"/>
        <v>2</v>
      </c>
      <c r="AQ525" s="119">
        <f t="shared" si="18"/>
        <v>1</v>
      </c>
      <c r="AR525" s="119" t="e">
        <f t="shared" si="19"/>
        <v>#N/A</v>
      </c>
      <c r="AS525" s="120" t="e">
        <f>VLOOKUP($AU525,'FP Haupt'!$A:$M,9,FALSE)</f>
        <v>#N/A</v>
      </c>
      <c r="AT525" s="120" t="e">
        <f>VLOOKUP($AU525,'Anlage 1d'!$A:$M,8,FALSE)</f>
        <v>#N/A</v>
      </c>
      <c r="AU525" s="119" t="str">
        <f t="shared" si="20"/>
        <v/>
      </c>
      <c r="AX525" s="119" t="str">
        <f t="shared" si="21"/>
        <v>2</v>
      </c>
      <c r="AY525" s="119">
        <f t="shared" si="22"/>
        <v>1</v>
      </c>
      <c r="AZ525" s="119" t="e">
        <f t="shared" si="23"/>
        <v>#N/A</v>
      </c>
      <c r="BA525" s="120" t="e">
        <f>VLOOKUP($BC525,'FP Haupt'!$A:$M,12,FALSE)</f>
        <v>#N/A</v>
      </c>
      <c r="BB525" s="120" t="e">
        <f>VLOOKUP($BC525,'Anlage 1d'!$A:$M,11,FALSE)</f>
        <v>#N/A</v>
      </c>
      <c r="BC525" s="119" t="str">
        <f t="shared" si="24"/>
        <v/>
      </c>
      <c r="BF525" s="119" t="str">
        <f t="shared" si="25"/>
        <v>2</v>
      </c>
      <c r="BG525" s="119">
        <f t="shared" si="26"/>
        <v>1</v>
      </c>
      <c r="BH525" s="119" t="e">
        <f t="shared" si="27"/>
        <v>#N/A</v>
      </c>
      <c r="BI525" s="120" t="e">
        <f>VLOOKUP($BK525,'FP Haupt'!$A:$M,12,FALSE)</f>
        <v>#N/A</v>
      </c>
      <c r="BJ525" s="120" t="e">
        <f>VLOOKUP($BK525,'Anlage 1d'!$A:$M,11,FALSE)</f>
        <v>#N/A</v>
      </c>
      <c r="BK525" s="119" t="str">
        <f t="shared" si="28"/>
        <v/>
      </c>
      <c r="BN525" s="119" t="str">
        <f t="shared" si="29"/>
        <v>2</v>
      </c>
      <c r="BO525" s="119">
        <f t="shared" si="30"/>
        <v>1</v>
      </c>
      <c r="BP525" s="119" t="e">
        <f t="shared" si="31"/>
        <v>#N/A</v>
      </c>
      <c r="BQ525" s="120" t="e">
        <f>VLOOKUP($BS525,'FP Haupt'!$A:$N,11,FALSE)</f>
        <v>#N/A</v>
      </c>
      <c r="BR525" s="120" t="e">
        <f>VLOOKUP($BS525,'Anlage 1d'!$A:$M,10,FALSE)</f>
        <v>#N/A</v>
      </c>
      <c r="BS525" s="119" t="str">
        <f t="shared" si="32"/>
        <v/>
      </c>
      <c r="BV525" s="119" t="str">
        <f t="shared" si="78"/>
        <v>2</v>
      </c>
      <c r="BW525" s="119">
        <f t="shared" si="79"/>
        <v>1</v>
      </c>
      <c r="BX525" s="119" t="e">
        <f t="shared" si="80"/>
        <v>#N/A</v>
      </c>
      <c r="BY525" s="120" t="e">
        <f>VLOOKUP($CA525,'FP Haupt'!$A:$O,15,FALSE)</f>
        <v>#N/A</v>
      </c>
      <c r="BZ525" s="120" t="e">
        <f>VLOOKUP($CA525,'Anlage 1d'!$A:$O,15,FALSE)</f>
        <v>#N/A</v>
      </c>
      <c r="CA525" s="119" t="str">
        <f t="shared" si="81"/>
        <v/>
      </c>
    </row>
    <row r="526" spans="1:79" x14ac:dyDescent="0.2">
      <c r="A526" s="111"/>
      <c r="B526" s="112" t="str">
        <f>IF(A526="","",IF(ISERROR(VLOOKUP(MID(A526,1,4),'FP Haupt'!$A:$M,4,FALSE)),"keine DRG gemäß FPV",VLOOKUP(MID(A526,1,4),'FP Haupt'!$A:$M,4,FALSE)))</f>
        <v/>
      </c>
      <c r="C526" s="113">
        <f t="shared" si="39"/>
        <v>0</v>
      </c>
      <c r="D526" s="114" t="str">
        <f t="shared" si="1"/>
        <v/>
      </c>
      <c r="E526" s="114" t="str">
        <f t="shared" si="2"/>
        <v/>
      </c>
      <c r="F526" s="115"/>
      <c r="G526" s="115"/>
      <c r="H526" s="116" t="str">
        <f t="shared" si="3"/>
        <v/>
      </c>
      <c r="I526" s="117">
        <f t="shared" si="4"/>
        <v>0</v>
      </c>
      <c r="J526" s="115"/>
      <c r="K526" s="115"/>
      <c r="L526" s="116" t="str">
        <f t="shared" si="5"/>
        <v/>
      </c>
      <c r="M526" s="114">
        <f t="shared" si="6"/>
        <v>0</v>
      </c>
      <c r="N526" s="115"/>
      <c r="O526" s="115"/>
      <c r="P526" s="116" t="str">
        <f t="shared" si="7"/>
        <v/>
      </c>
      <c r="Q526" s="114">
        <f t="shared" si="8"/>
        <v>0</v>
      </c>
      <c r="R526" s="115"/>
      <c r="S526" s="115"/>
      <c r="T526" s="116" t="str">
        <f t="shared" si="9"/>
        <v/>
      </c>
      <c r="U526" s="114">
        <f t="shared" si="10"/>
        <v>0</v>
      </c>
      <c r="V526" s="115"/>
      <c r="W526" s="115"/>
      <c r="X526" s="116" t="str">
        <f t="shared" si="11"/>
        <v/>
      </c>
      <c r="Y526" s="117">
        <f t="shared" si="12"/>
        <v>0</v>
      </c>
      <c r="Z526" s="267"/>
      <c r="AA526" s="602" t="str">
        <f t="shared" si="76"/>
        <v/>
      </c>
      <c r="AB526" s="603">
        <f t="shared" si="77"/>
        <v>0</v>
      </c>
      <c r="AC526" s="118"/>
      <c r="AG526" s="119" t="str">
        <f t="shared" si="13"/>
        <v>1</v>
      </c>
      <c r="AH526" s="119">
        <f t="shared" si="14"/>
        <v>1</v>
      </c>
      <c r="AI526" s="119" t="e">
        <f t="shared" si="15"/>
        <v>#N/A</v>
      </c>
      <c r="AJ526" s="120" t="e">
        <f>VLOOKUP($AM526,'FP Haupt'!$A:$M,5,FALSE)</f>
        <v>#N/A</v>
      </c>
      <c r="AK526" s="120" t="e">
        <f>VLOOKUP($AM526,'FP Haupt'!$A:$M,6,FALSE)</f>
        <v>#N/A</v>
      </c>
      <c r="AL526" s="120" t="e">
        <f>VLOOKUP($AM526,'Anlage 1d'!$A:$M,4,FALSE)</f>
        <v>#N/A</v>
      </c>
      <c r="AM526" s="119" t="str">
        <f t="shared" si="16"/>
        <v/>
      </c>
      <c r="AP526" s="119" t="str">
        <f t="shared" si="17"/>
        <v>2</v>
      </c>
      <c r="AQ526" s="119">
        <f t="shared" si="18"/>
        <v>1</v>
      </c>
      <c r="AR526" s="119" t="e">
        <f t="shared" si="19"/>
        <v>#N/A</v>
      </c>
      <c r="AS526" s="120" t="e">
        <f>VLOOKUP($AU526,'FP Haupt'!$A:$M,9,FALSE)</f>
        <v>#N/A</v>
      </c>
      <c r="AT526" s="120" t="e">
        <f>VLOOKUP($AU526,'Anlage 1d'!$A:$M,8,FALSE)</f>
        <v>#N/A</v>
      </c>
      <c r="AU526" s="119" t="str">
        <f t="shared" si="20"/>
        <v/>
      </c>
      <c r="AX526" s="119" t="str">
        <f t="shared" si="21"/>
        <v>2</v>
      </c>
      <c r="AY526" s="119">
        <f t="shared" si="22"/>
        <v>1</v>
      </c>
      <c r="AZ526" s="119" t="e">
        <f t="shared" si="23"/>
        <v>#N/A</v>
      </c>
      <c r="BA526" s="120" t="e">
        <f>VLOOKUP($BC526,'FP Haupt'!$A:$M,12,FALSE)</f>
        <v>#N/A</v>
      </c>
      <c r="BB526" s="120" t="e">
        <f>VLOOKUP($BC526,'Anlage 1d'!$A:$M,11,FALSE)</f>
        <v>#N/A</v>
      </c>
      <c r="BC526" s="119" t="str">
        <f t="shared" si="24"/>
        <v/>
      </c>
      <c r="BF526" s="119" t="str">
        <f t="shared" si="25"/>
        <v>2</v>
      </c>
      <c r="BG526" s="119">
        <f t="shared" si="26"/>
        <v>1</v>
      </c>
      <c r="BH526" s="119" t="e">
        <f t="shared" si="27"/>
        <v>#N/A</v>
      </c>
      <c r="BI526" s="120" t="e">
        <f>VLOOKUP($BK526,'FP Haupt'!$A:$M,12,FALSE)</f>
        <v>#N/A</v>
      </c>
      <c r="BJ526" s="120" t="e">
        <f>VLOOKUP($BK526,'Anlage 1d'!$A:$M,11,FALSE)</f>
        <v>#N/A</v>
      </c>
      <c r="BK526" s="119" t="str">
        <f t="shared" si="28"/>
        <v/>
      </c>
      <c r="BN526" s="119" t="str">
        <f t="shared" si="29"/>
        <v>2</v>
      </c>
      <c r="BO526" s="119">
        <f t="shared" si="30"/>
        <v>1</v>
      </c>
      <c r="BP526" s="119" t="e">
        <f t="shared" si="31"/>
        <v>#N/A</v>
      </c>
      <c r="BQ526" s="120" t="e">
        <f>VLOOKUP($BS526,'FP Haupt'!$A:$N,11,FALSE)</f>
        <v>#N/A</v>
      </c>
      <c r="BR526" s="120" t="e">
        <f>VLOOKUP($BS526,'Anlage 1d'!$A:$M,10,FALSE)</f>
        <v>#N/A</v>
      </c>
      <c r="BS526" s="119" t="str">
        <f t="shared" si="32"/>
        <v/>
      </c>
      <c r="BV526" s="119" t="str">
        <f t="shared" si="78"/>
        <v>2</v>
      </c>
      <c r="BW526" s="119">
        <f t="shared" si="79"/>
        <v>1</v>
      </c>
      <c r="BX526" s="119" t="e">
        <f t="shared" si="80"/>
        <v>#N/A</v>
      </c>
      <c r="BY526" s="120" t="e">
        <f>VLOOKUP($CA526,'FP Haupt'!$A:$O,15,FALSE)</f>
        <v>#N/A</v>
      </c>
      <c r="BZ526" s="120" t="e">
        <f>VLOOKUP($CA526,'Anlage 1d'!$A:$O,15,FALSE)</f>
        <v>#N/A</v>
      </c>
      <c r="CA526" s="119" t="str">
        <f t="shared" si="81"/>
        <v/>
      </c>
    </row>
    <row r="527" spans="1:79" x14ac:dyDescent="0.2">
      <c r="A527" s="111"/>
      <c r="B527" s="112" t="str">
        <f>IF(A527="","",IF(ISERROR(VLOOKUP(MID(A527,1,4),'FP Haupt'!$A:$M,4,FALSE)),"keine DRG gemäß FPV",VLOOKUP(MID(A527,1,4),'FP Haupt'!$A:$M,4,FALSE)))</f>
        <v/>
      </c>
      <c r="C527" s="113">
        <f t="shared" si="39"/>
        <v>0</v>
      </c>
      <c r="D527" s="114" t="str">
        <f t="shared" si="1"/>
        <v/>
      </c>
      <c r="E527" s="114" t="str">
        <f t="shared" si="2"/>
        <v/>
      </c>
      <c r="F527" s="115"/>
      <c r="G527" s="115"/>
      <c r="H527" s="116" t="str">
        <f t="shared" si="3"/>
        <v/>
      </c>
      <c r="I527" s="117">
        <f t="shared" si="4"/>
        <v>0</v>
      </c>
      <c r="J527" s="115"/>
      <c r="K527" s="115"/>
      <c r="L527" s="116" t="str">
        <f t="shared" si="5"/>
        <v/>
      </c>
      <c r="M527" s="114">
        <f t="shared" si="6"/>
        <v>0</v>
      </c>
      <c r="N527" s="115"/>
      <c r="O527" s="115"/>
      <c r="P527" s="116" t="str">
        <f t="shared" si="7"/>
        <v/>
      </c>
      <c r="Q527" s="114">
        <f t="shared" si="8"/>
        <v>0</v>
      </c>
      <c r="R527" s="115"/>
      <c r="S527" s="115"/>
      <c r="T527" s="116" t="str">
        <f t="shared" si="9"/>
        <v/>
      </c>
      <c r="U527" s="114">
        <f t="shared" si="10"/>
        <v>0</v>
      </c>
      <c r="V527" s="115"/>
      <c r="W527" s="115"/>
      <c r="X527" s="116" t="str">
        <f t="shared" si="11"/>
        <v/>
      </c>
      <c r="Y527" s="117">
        <f t="shared" si="12"/>
        <v>0</v>
      </c>
      <c r="Z527" s="267"/>
      <c r="AA527" s="602" t="str">
        <f t="shared" si="76"/>
        <v/>
      </c>
      <c r="AB527" s="603">
        <f t="shared" si="77"/>
        <v>0</v>
      </c>
      <c r="AC527" s="118"/>
      <c r="AG527" s="119" t="str">
        <f t="shared" si="13"/>
        <v>1</v>
      </c>
      <c r="AH527" s="119">
        <f t="shared" si="14"/>
        <v>1</v>
      </c>
      <c r="AI527" s="119" t="e">
        <f t="shared" si="15"/>
        <v>#N/A</v>
      </c>
      <c r="AJ527" s="120" t="e">
        <f>VLOOKUP($AM527,'FP Haupt'!$A:$M,5,FALSE)</f>
        <v>#N/A</v>
      </c>
      <c r="AK527" s="120" t="e">
        <f>VLOOKUP($AM527,'FP Haupt'!$A:$M,6,FALSE)</f>
        <v>#N/A</v>
      </c>
      <c r="AL527" s="120" t="e">
        <f>VLOOKUP($AM527,'Anlage 1d'!$A:$M,4,FALSE)</f>
        <v>#N/A</v>
      </c>
      <c r="AM527" s="119" t="str">
        <f t="shared" si="16"/>
        <v/>
      </c>
      <c r="AP527" s="119" t="str">
        <f t="shared" si="17"/>
        <v>2</v>
      </c>
      <c r="AQ527" s="119">
        <f t="shared" si="18"/>
        <v>1</v>
      </c>
      <c r="AR527" s="119" t="e">
        <f t="shared" si="19"/>
        <v>#N/A</v>
      </c>
      <c r="AS527" s="120" t="e">
        <f>VLOOKUP($AU527,'FP Haupt'!$A:$M,9,FALSE)</f>
        <v>#N/A</v>
      </c>
      <c r="AT527" s="120" t="e">
        <f>VLOOKUP($AU527,'Anlage 1d'!$A:$M,8,FALSE)</f>
        <v>#N/A</v>
      </c>
      <c r="AU527" s="119" t="str">
        <f t="shared" si="20"/>
        <v/>
      </c>
      <c r="AX527" s="119" t="str">
        <f t="shared" si="21"/>
        <v>2</v>
      </c>
      <c r="AY527" s="119">
        <f t="shared" si="22"/>
        <v>1</v>
      </c>
      <c r="AZ527" s="119" t="e">
        <f t="shared" si="23"/>
        <v>#N/A</v>
      </c>
      <c r="BA527" s="120" t="e">
        <f>VLOOKUP($BC527,'FP Haupt'!$A:$M,12,FALSE)</f>
        <v>#N/A</v>
      </c>
      <c r="BB527" s="120" t="e">
        <f>VLOOKUP($BC527,'Anlage 1d'!$A:$M,11,FALSE)</f>
        <v>#N/A</v>
      </c>
      <c r="BC527" s="119" t="str">
        <f t="shared" si="24"/>
        <v/>
      </c>
      <c r="BF527" s="119" t="str">
        <f t="shared" si="25"/>
        <v>2</v>
      </c>
      <c r="BG527" s="119">
        <f t="shared" si="26"/>
        <v>1</v>
      </c>
      <c r="BH527" s="119" t="e">
        <f t="shared" si="27"/>
        <v>#N/A</v>
      </c>
      <c r="BI527" s="120" t="e">
        <f>VLOOKUP($BK527,'FP Haupt'!$A:$M,12,FALSE)</f>
        <v>#N/A</v>
      </c>
      <c r="BJ527" s="120" t="e">
        <f>VLOOKUP($BK527,'Anlage 1d'!$A:$M,11,FALSE)</f>
        <v>#N/A</v>
      </c>
      <c r="BK527" s="119" t="str">
        <f t="shared" si="28"/>
        <v/>
      </c>
      <c r="BN527" s="119" t="str">
        <f t="shared" si="29"/>
        <v>2</v>
      </c>
      <c r="BO527" s="119">
        <f t="shared" si="30"/>
        <v>1</v>
      </c>
      <c r="BP527" s="119" t="e">
        <f t="shared" si="31"/>
        <v>#N/A</v>
      </c>
      <c r="BQ527" s="120" t="e">
        <f>VLOOKUP($BS527,'FP Haupt'!$A:$N,11,FALSE)</f>
        <v>#N/A</v>
      </c>
      <c r="BR527" s="120" t="e">
        <f>VLOOKUP($BS527,'Anlage 1d'!$A:$M,10,FALSE)</f>
        <v>#N/A</v>
      </c>
      <c r="BS527" s="119" t="str">
        <f t="shared" si="32"/>
        <v/>
      </c>
      <c r="BV527" s="119" t="str">
        <f t="shared" si="78"/>
        <v>2</v>
      </c>
      <c r="BW527" s="119">
        <f t="shared" si="79"/>
        <v>1</v>
      </c>
      <c r="BX527" s="119" t="e">
        <f t="shared" si="80"/>
        <v>#N/A</v>
      </c>
      <c r="BY527" s="120" t="e">
        <f>VLOOKUP($CA527,'FP Haupt'!$A:$O,15,FALSE)</f>
        <v>#N/A</v>
      </c>
      <c r="BZ527" s="120" t="e">
        <f>VLOOKUP($CA527,'Anlage 1d'!$A:$O,15,FALSE)</f>
        <v>#N/A</v>
      </c>
      <c r="CA527" s="119" t="str">
        <f t="shared" si="81"/>
        <v/>
      </c>
    </row>
    <row r="528" spans="1:79" x14ac:dyDescent="0.2">
      <c r="A528" s="111"/>
      <c r="B528" s="112" t="str">
        <f>IF(A528="","",IF(ISERROR(VLOOKUP(MID(A528,1,4),'FP Haupt'!$A:$M,4,FALSE)),"keine DRG gemäß FPV",VLOOKUP(MID(A528,1,4),'FP Haupt'!$A:$M,4,FALSE)))</f>
        <v/>
      </c>
      <c r="C528" s="113">
        <f t="shared" si="39"/>
        <v>0</v>
      </c>
      <c r="D528" s="114" t="str">
        <f t="shared" si="1"/>
        <v/>
      </c>
      <c r="E528" s="114" t="str">
        <f t="shared" si="2"/>
        <v/>
      </c>
      <c r="F528" s="115"/>
      <c r="G528" s="115"/>
      <c r="H528" s="116" t="str">
        <f t="shared" si="3"/>
        <v/>
      </c>
      <c r="I528" s="117">
        <f t="shared" si="4"/>
        <v>0</v>
      </c>
      <c r="J528" s="115"/>
      <c r="K528" s="115"/>
      <c r="L528" s="116" t="str">
        <f t="shared" si="5"/>
        <v/>
      </c>
      <c r="M528" s="114">
        <f t="shared" si="6"/>
        <v>0</v>
      </c>
      <c r="N528" s="115"/>
      <c r="O528" s="115"/>
      <c r="P528" s="116" t="str">
        <f t="shared" si="7"/>
        <v/>
      </c>
      <c r="Q528" s="114">
        <f t="shared" si="8"/>
        <v>0</v>
      </c>
      <c r="R528" s="115"/>
      <c r="S528" s="115"/>
      <c r="T528" s="116" t="str">
        <f t="shared" si="9"/>
        <v/>
      </c>
      <c r="U528" s="114">
        <f t="shared" si="10"/>
        <v>0</v>
      </c>
      <c r="V528" s="115"/>
      <c r="W528" s="115"/>
      <c r="X528" s="116" t="str">
        <f t="shared" si="11"/>
        <v/>
      </c>
      <c r="Y528" s="117">
        <f t="shared" si="12"/>
        <v>0</v>
      </c>
      <c r="Z528" s="267"/>
      <c r="AA528" s="602" t="str">
        <f t="shared" si="76"/>
        <v/>
      </c>
      <c r="AB528" s="603">
        <f t="shared" si="77"/>
        <v>0</v>
      </c>
      <c r="AC528" s="118"/>
      <c r="AG528" s="119" t="str">
        <f t="shared" si="13"/>
        <v>1</v>
      </c>
      <c r="AH528" s="119">
        <f t="shared" si="14"/>
        <v>1</v>
      </c>
      <c r="AI528" s="119" t="e">
        <f t="shared" si="15"/>
        <v>#N/A</v>
      </c>
      <c r="AJ528" s="120" t="e">
        <f>VLOOKUP($AM528,'FP Haupt'!$A:$M,5,FALSE)</f>
        <v>#N/A</v>
      </c>
      <c r="AK528" s="120" t="e">
        <f>VLOOKUP($AM528,'FP Haupt'!$A:$M,6,FALSE)</f>
        <v>#N/A</v>
      </c>
      <c r="AL528" s="120" t="e">
        <f>VLOOKUP($AM528,'Anlage 1d'!$A:$M,4,FALSE)</f>
        <v>#N/A</v>
      </c>
      <c r="AM528" s="119" t="str">
        <f t="shared" si="16"/>
        <v/>
      </c>
      <c r="AP528" s="119" t="str">
        <f t="shared" si="17"/>
        <v>2</v>
      </c>
      <c r="AQ528" s="119">
        <f t="shared" si="18"/>
        <v>1</v>
      </c>
      <c r="AR528" s="119" t="e">
        <f t="shared" si="19"/>
        <v>#N/A</v>
      </c>
      <c r="AS528" s="120" t="e">
        <f>VLOOKUP($AU528,'FP Haupt'!$A:$M,9,FALSE)</f>
        <v>#N/A</v>
      </c>
      <c r="AT528" s="120" t="e">
        <f>VLOOKUP($AU528,'Anlage 1d'!$A:$M,8,FALSE)</f>
        <v>#N/A</v>
      </c>
      <c r="AU528" s="119" t="str">
        <f t="shared" si="20"/>
        <v/>
      </c>
      <c r="AX528" s="119" t="str">
        <f t="shared" si="21"/>
        <v>2</v>
      </c>
      <c r="AY528" s="119">
        <f t="shared" si="22"/>
        <v>1</v>
      </c>
      <c r="AZ528" s="119" t="e">
        <f t="shared" si="23"/>
        <v>#N/A</v>
      </c>
      <c r="BA528" s="120" t="e">
        <f>VLOOKUP($BC528,'FP Haupt'!$A:$M,12,FALSE)</f>
        <v>#N/A</v>
      </c>
      <c r="BB528" s="120" t="e">
        <f>VLOOKUP($BC528,'Anlage 1d'!$A:$M,11,FALSE)</f>
        <v>#N/A</v>
      </c>
      <c r="BC528" s="119" t="str">
        <f t="shared" si="24"/>
        <v/>
      </c>
      <c r="BF528" s="119" t="str">
        <f t="shared" si="25"/>
        <v>2</v>
      </c>
      <c r="BG528" s="119">
        <f t="shared" si="26"/>
        <v>1</v>
      </c>
      <c r="BH528" s="119" t="e">
        <f t="shared" si="27"/>
        <v>#N/A</v>
      </c>
      <c r="BI528" s="120" t="e">
        <f>VLOOKUP($BK528,'FP Haupt'!$A:$M,12,FALSE)</f>
        <v>#N/A</v>
      </c>
      <c r="BJ528" s="120" t="e">
        <f>VLOOKUP($BK528,'Anlage 1d'!$A:$M,11,FALSE)</f>
        <v>#N/A</v>
      </c>
      <c r="BK528" s="119" t="str">
        <f t="shared" si="28"/>
        <v/>
      </c>
      <c r="BN528" s="119" t="str">
        <f t="shared" si="29"/>
        <v>2</v>
      </c>
      <c r="BO528" s="119">
        <f t="shared" si="30"/>
        <v>1</v>
      </c>
      <c r="BP528" s="119" t="e">
        <f t="shared" si="31"/>
        <v>#N/A</v>
      </c>
      <c r="BQ528" s="120" t="e">
        <f>VLOOKUP($BS528,'FP Haupt'!$A:$N,11,FALSE)</f>
        <v>#N/A</v>
      </c>
      <c r="BR528" s="120" t="e">
        <f>VLOOKUP($BS528,'Anlage 1d'!$A:$M,10,FALSE)</f>
        <v>#N/A</v>
      </c>
      <c r="BS528" s="119" t="str">
        <f t="shared" si="32"/>
        <v/>
      </c>
      <c r="BV528" s="119" t="str">
        <f t="shared" si="78"/>
        <v>2</v>
      </c>
      <c r="BW528" s="119">
        <f t="shared" si="79"/>
        <v>1</v>
      </c>
      <c r="BX528" s="119" t="e">
        <f t="shared" si="80"/>
        <v>#N/A</v>
      </c>
      <c r="BY528" s="120" t="e">
        <f>VLOOKUP($CA528,'FP Haupt'!$A:$O,15,FALSE)</f>
        <v>#N/A</v>
      </c>
      <c r="BZ528" s="120" t="e">
        <f>VLOOKUP($CA528,'Anlage 1d'!$A:$O,15,FALSE)</f>
        <v>#N/A</v>
      </c>
      <c r="CA528" s="119" t="str">
        <f t="shared" si="81"/>
        <v/>
      </c>
    </row>
    <row r="529" spans="1:79" x14ac:dyDescent="0.2">
      <c r="A529" s="111"/>
      <c r="B529" s="112" t="str">
        <f>IF(A529="","",IF(ISERROR(VLOOKUP(MID(A529,1,4),'FP Haupt'!$A:$M,4,FALSE)),"keine DRG gemäß FPV",VLOOKUP(MID(A529,1,4),'FP Haupt'!$A:$M,4,FALSE)))</f>
        <v/>
      </c>
      <c r="C529" s="113">
        <f t="shared" si="39"/>
        <v>0</v>
      </c>
      <c r="D529" s="114" t="str">
        <f t="shared" si="1"/>
        <v/>
      </c>
      <c r="E529" s="114" t="str">
        <f t="shared" si="2"/>
        <v/>
      </c>
      <c r="F529" s="115"/>
      <c r="G529" s="115"/>
      <c r="H529" s="116" t="str">
        <f t="shared" si="3"/>
        <v/>
      </c>
      <c r="I529" s="117">
        <f t="shared" si="4"/>
        <v>0</v>
      </c>
      <c r="J529" s="115"/>
      <c r="K529" s="115"/>
      <c r="L529" s="116" t="str">
        <f t="shared" si="5"/>
        <v/>
      </c>
      <c r="M529" s="114">
        <f t="shared" si="6"/>
        <v>0</v>
      </c>
      <c r="N529" s="115"/>
      <c r="O529" s="115"/>
      <c r="P529" s="116" t="str">
        <f t="shared" si="7"/>
        <v/>
      </c>
      <c r="Q529" s="114">
        <f t="shared" si="8"/>
        <v>0</v>
      </c>
      <c r="R529" s="115"/>
      <c r="S529" s="115"/>
      <c r="T529" s="116" t="str">
        <f t="shared" si="9"/>
        <v/>
      </c>
      <c r="U529" s="114">
        <f t="shared" si="10"/>
        <v>0</v>
      </c>
      <c r="V529" s="115"/>
      <c r="W529" s="115"/>
      <c r="X529" s="116" t="str">
        <f t="shared" si="11"/>
        <v/>
      </c>
      <c r="Y529" s="117">
        <f t="shared" si="12"/>
        <v>0</v>
      </c>
      <c r="Z529" s="267"/>
      <c r="AA529" s="602" t="str">
        <f t="shared" si="76"/>
        <v/>
      </c>
      <c r="AB529" s="603">
        <f t="shared" si="77"/>
        <v>0</v>
      </c>
      <c r="AC529" s="118"/>
      <c r="AG529" s="119" t="str">
        <f t="shared" si="13"/>
        <v>1</v>
      </c>
      <c r="AH529" s="119">
        <f t="shared" si="14"/>
        <v>1</v>
      </c>
      <c r="AI529" s="119" t="e">
        <f t="shared" si="15"/>
        <v>#N/A</v>
      </c>
      <c r="AJ529" s="120" t="e">
        <f>VLOOKUP($AM529,'FP Haupt'!$A:$M,5,FALSE)</f>
        <v>#N/A</v>
      </c>
      <c r="AK529" s="120" t="e">
        <f>VLOOKUP($AM529,'FP Haupt'!$A:$M,6,FALSE)</f>
        <v>#N/A</v>
      </c>
      <c r="AL529" s="120" t="e">
        <f>VLOOKUP($AM529,'Anlage 1d'!$A:$M,4,FALSE)</f>
        <v>#N/A</v>
      </c>
      <c r="AM529" s="119" t="str">
        <f t="shared" si="16"/>
        <v/>
      </c>
      <c r="AP529" s="119" t="str">
        <f t="shared" si="17"/>
        <v>2</v>
      </c>
      <c r="AQ529" s="119">
        <f t="shared" si="18"/>
        <v>1</v>
      </c>
      <c r="AR529" s="119" t="e">
        <f t="shared" si="19"/>
        <v>#N/A</v>
      </c>
      <c r="AS529" s="120" t="e">
        <f>VLOOKUP($AU529,'FP Haupt'!$A:$M,9,FALSE)</f>
        <v>#N/A</v>
      </c>
      <c r="AT529" s="120" t="e">
        <f>VLOOKUP($AU529,'Anlage 1d'!$A:$M,8,FALSE)</f>
        <v>#N/A</v>
      </c>
      <c r="AU529" s="119" t="str">
        <f t="shared" si="20"/>
        <v/>
      </c>
      <c r="AX529" s="119" t="str">
        <f t="shared" si="21"/>
        <v>2</v>
      </c>
      <c r="AY529" s="119">
        <f t="shared" si="22"/>
        <v>1</v>
      </c>
      <c r="AZ529" s="119" t="e">
        <f t="shared" si="23"/>
        <v>#N/A</v>
      </c>
      <c r="BA529" s="120" t="e">
        <f>VLOOKUP($BC529,'FP Haupt'!$A:$M,12,FALSE)</f>
        <v>#N/A</v>
      </c>
      <c r="BB529" s="120" t="e">
        <f>VLOOKUP($BC529,'Anlage 1d'!$A:$M,11,FALSE)</f>
        <v>#N/A</v>
      </c>
      <c r="BC529" s="119" t="str">
        <f t="shared" si="24"/>
        <v/>
      </c>
      <c r="BF529" s="119" t="str">
        <f t="shared" si="25"/>
        <v>2</v>
      </c>
      <c r="BG529" s="119">
        <f t="shared" si="26"/>
        <v>1</v>
      </c>
      <c r="BH529" s="119" t="e">
        <f t="shared" si="27"/>
        <v>#N/A</v>
      </c>
      <c r="BI529" s="120" t="e">
        <f>VLOOKUP($BK529,'FP Haupt'!$A:$M,12,FALSE)</f>
        <v>#N/A</v>
      </c>
      <c r="BJ529" s="120" t="e">
        <f>VLOOKUP($BK529,'Anlage 1d'!$A:$M,11,FALSE)</f>
        <v>#N/A</v>
      </c>
      <c r="BK529" s="119" t="str">
        <f t="shared" si="28"/>
        <v/>
      </c>
      <c r="BN529" s="119" t="str">
        <f t="shared" si="29"/>
        <v>2</v>
      </c>
      <c r="BO529" s="119">
        <f t="shared" si="30"/>
        <v>1</v>
      </c>
      <c r="BP529" s="119" t="e">
        <f t="shared" si="31"/>
        <v>#N/A</v>
      </c>
      <c r="BQ529" s="120" t="e">
        <f>VLOOKUP($BS529,'FP Haupt'!$A:$N,11,FALSE)</f>
        <v>#N/A</v>
      </c>
      <c r="BR529" s="120" t="e">
        <f>VLOOKUP($BS529,'Anlage 1d'!$A:$M,10,FALSE)</f>
        <v>#N/A</v>
      </c>
      <c r="BS529" s="119" t="str">
        <f t="shared" si="32"/>
        <v/>
      </c>
      <c r="BV529" s="119" t="str">
        <f t="shared" si="78"/>
        <v>2</v>
      </c>
      <c r="BW529" s="119">
        <f t="shared" si="79"/>
        <v>1</v>
      </c>
      <c r="BX529" s="119" t="e">
        <f t="shared" si="80"/>
        <v>#N/A</v>
      </c>
      <c r="BY529" s="120" t="e">
        <f>VLOOKUP($CA529,'FP Haupt'!$A:$O,15,FALSE)</f>
        <v>#N/A</v>
      </c>
      <c r="BZ529" s="120" t="e">
        <f>VLOOKUP($CA529,'Anlage 1d'!$A:$O,15,FALSE)</f>
        <v>#N/A</v>
      </c>
      <c r="CA529" s="119" t="str">
        <f t="shared" si="81"/>
        <v/>
      </c>
    </row>
    <row r="530" spans="1:79" x14ac:dyDescent="0.2">
      <c r="A530" s="111"/>
      <c r="B530" s="112" t="str">
        <f>IF(A530="","",IF(ISERROR(VLOOKUP(MID(A530,1,4),'FP Haupt'!$A:$M,4,FALSE)),"keine DRG gemäß FPV",VLOOKUP(MID(A530,1,4),'FP Haupt'!$A:$M,4,FALSE)))</f>
        <v/>
      </c>
      <c r="C530" s="113">
        <f t="shared" si="39"/>
        <v>0</v>
      </c>
      <c r="D530" s="114" t="str">
        <f t="shared" si="1"/>
        <v/>
      </c>
      <c r="E530" s="114" t="str">
        <f t="shared" si="2"/>
        <v/>
      </c>
      <c r="F530" s="115"/>
      <c r="G530" s="115"/>
      <c r="H530" s="116" t="str">
        <f t="shared" si="3"/>
        <v/>
      </c>
      <c r="I530" s="117">
        <f t="shared" si="4"/>
        <v>0</v>
      </c>
      <c r="J530" s="115"/>
      <c r="K530" s="115"/>
      <c r="L530" s="116" t="str">
        <f t="shared" si="5"/>
        <v/>
      </c>
      <c r="M530" s="114">
        <f t="shared" si="6"/>
        <v>0</v>
      </c>
      <c r="N530" s="115"/>
      <c r="O530" s="115"/>
      <c r="P530" s="116" t="str">
        <f t="shared" si="7"/>
        <v/>
      </c>
      <c r="Q530" s="114">
        <f t="shared" si="8"/>
        <v>0</v>
      </c>
      <c r="R530" s="115"/>
      <c r="S530" s="115"/>
      <c r="T530" s="116" t="str">
        <f t="shared" si="9"/>
        <v/>
      </c>
      <c r="U530" s="114">
        <f t="shared" si="10"/>
        <v>0</v>
      </c>
      <c r="V530" s="115"/>
      <c r="W530" s="115"/>
      <c r="X530" s="116" t="str">
        <f t="shared" si="11"/>
        <v/>
      </c>
      <c r="Y530" s="117">
        <f t="shared" si="12"/>
        <v>0</v>
      </c>
      <c r="Z530" s="267"/>
      <c r="AA530" s="602" t="str">
        <f t="shared" si="76"/>
        <v/>
      </c>
      <c r="AB530" s="603">
        <f t="shared" si="77"/>
        <v>0</v>
      </c>
      <c r="AC530" s="118"/>
      <c r="AG530" s="119" t="str">
        <f t="shared" si="13"/>
        <v>1</v>
      </c>
      <c r="AH530" s="119">
        <f t="shared" si="14"/>
        <v>1</v>
      </c>
      <c r="AI530" s="119" t="e">
        <f t="shared" si="15"/>
        <v>#N/A</v>
      </c>
      <c r="AJ530" s="120" t="e">
        <f>VLOOKUP($AM530,'FP Haupt'!$A:$M,5,FALSE)</f>
        <v>#N/A</v>
      </c>
      <c r="AK530" s="120" t="e">
        <f>VLOOKUP($AM530,'FP Haupt'!$A:$M,6,FALSE)</f>
        <v>#N/A</v>
      </c>
      <c r="AL530" s="120" t="e">
        <f>VLOOKUP($AM530,'Anlage 1d'!$A:$M,4,FALSE)</f>
        <v>#N/A</v>
      </c>
      <c r="AM530" s="119" t="str">
        <f t="shared" si="16"/>
        <v/>
      </c>
      <c r="AP530" s="119" t="str">
        <f t="shared" si="17"/>
        <v>2</v>
      </c>
      <c r="AQ530" s="119">
        <f t="shared" si="18"/>
        <v>1</v>
      </c>
      <c r="AR530" s="119" t="e">
        <f t="shared" si="19"/>
        <v>#N/A</v>
      </c>
      <c r="AS530" s="120" t="e">
        <f>VLOOKUP($AU530,'FP Haupt'!$A:$M,9,FALSE)</f>
        <v>#N/A</v>
      </c>
      <c r="AT530" s="120" t="e">
        <f>VLOOKUP($AU530,'Anlage 1d'!$A:$M,8,FALSE)</f>
        <v>#N/A</v>
      </c>
      <c r="AU530" s="119" t="str">
        <f t="shared" si="20"/>
        <v/>
      </c>
      <c r="AX530" s="119" t="str">
        <f t="shared" si="21"/>
        <v>2</v>
      </c>
      <c r="AY530" s="119">
        <f t="shared" si="22"/>
        <v>1</v>
      </c>
      <c r="AZ530" s="119" t="e">
        <f t="shared" si="23"/>
        <v>#N/A</v>
      </c>
      <c r="BA530" s="120" t="e">
        <f>VLOOKUP($BC530,'FP Haupt'!$A:$M,12,FALSE)</f>
        <v>#N/A</v>
      </c>
      <c r="BB530" s="120" t="e">
        <f>VLOOKUP($BC530,'Anlage 1d'!$A:$M,11,FALSE)</f>
        <v>#N/A</v>
      </c>
      <c r="BC530" s="119" t="str">
        <f t="shared" si="24"/>
        <v/>
      </c>
      <c r="BF530" s="119" t="str">
        <f t="shared" si="25"/>
        <v>2</v>
      </c>
      <c r="BG530" s="119">
        <f t="shared" si="26"/>
        <v>1</v>
      </c>
      <c r="BH530" s="119" t="e">
        <f t="shared" si="27"/>
        <v>#N/A</v>
      </c>
      <c r="BI530" s="120" t="e">
        <f>VLOOKUP($BK530,'FP Haupt'!$A:$M,12,FALSE)</f>
        <v>#N/A</v>
      </c>
      <c r="BJ530" s="120" t="e">
        <f>VLOOKUP($BK530,'Anlage 1d'!$A:$M,11,FALSE)</f>
        <v>#N/A</v>
      </c>
      <c r="BK530" s="119" t="str">
        <f t="shared" si="28"/>
        <v/>
      </c>
      <c r="BN530" s="119" t="str">
        <f t="shared" si="29"/>
        <v>2</v>
      </c>
      <c r="BO530" s="119">
        <f t="shared" si="30"/>
        <v>1</v>
      </c>
      <c r="BP530" s="119" t="e">
        <f t="shared" si="31"/>
        <v>#N/A</v>
      </c>
      <c r="BQ530" s="120" t="e">
        <f>VLOOKUP($BS530,'FP Haupt'!$A:$N,11,FALSE)</f>
        <v>#N/A</v>
      </c>
      <c r="BR530" s="120" t="e">
        <f>VLOOKUP($BS530,'Anlage 1d'!$A:$M,10,FALSE)</f>
        <v>#N/A</v>
      </c>
      <c r="BS530" s="119" t="str">
        <f t="shared" si="32"/>
        <v/>
      </c>
      <c r="BV530" s="119" t="str">
        <f t="shared" si="78"/>
        <v>2</v>
      </c>
      <c r="BW530" s="119">
        <f t="shared" si="79"/>
        <v>1</v>
      </c>
      <c r="BX530" s="119" t="e">
        <f t="shared" si="80"/>
        <v>#N/A</v>
      </c>
      <c r="BY530" s="120" t="e">
        <f>VLOOKUP($CA530,'FP Haupt'!$A:$O,15,FALSE)</f>
        <v>#N/A</v>
      </c>
      <c r="BZ530" s="120" t="e">
        <f>VLOOKUP($CA530,'Anlage 1d'!$A:$O,15,FALSE)</f>
        <v>#N/A</v>
      </c>
      <c r="CA530" s="119" t="str">
        <f t="shared" si="81"/>
        <v/>
      </c>
    </row>
    <row r="531" spans="1:79" x14ac:dyDescent="0.2">
      <c r="A531" s="111"/>
      <c r="B531" s="112" t="str">
        <f>IF(A531="","",IF(ISERROR(VLOOKUP(MID(A531,1,4),'FP Haupt'!$A:$M,4,FALSE)),"keine DRG gemäß FPV",VLOOKUP(MID(A531,1,4),'FP Haupt'!$A:$M,4,FALSE)))</f>
        <v/>
      </c>
      <c r="C531" s="113">
        <f t="shared" si="39"/>
        <v>0</v>
      </c>
      <c r="D531" s="114" t="str">
        <f t="shared" si="1"/>
        <v/>
      </c>
      <c r="E531" s="114" t="str">
        <f t="shared" si="2"/>
        <v/>
      </c>
      <c r="F531" s="115"/>
      <c r="G531" s="115"/>
      <c r="H531" s="116" t="str">
        <f t="shared" si="3"/>
        <v/>
      </c>
      <c r="I531" s="117">
        <f t="shared" si="4"/>
        <v>0</v>
      </c>
      <c r="J531" s="115"/>
      <c r="K531" s="115"/>
      <c r="L531" s="116" t="str">
        <f t="shared" si="5"/>
        <v/>
      </c>
      <c r="M531" s="114">
        <f t="shared" si="6"/>
        <v>0</v>
      </c>
      <c r="N531" s="115"/>
      <c r="O531" s="115"/>
      <c r="P531" s="116" t="str">
        <f t="shared" si="7"/>
        <v/>
      </c>
      <c r="Q531" s="114">
        <f t="shared" si="8"/>
        <v>0</v>
      </c>
      <c r="R531" s="115"/>
      <c r="S531" s="115"/>
      <c r="T531" s="116" t="str">
        <f t="shared" si="9"/>
        <v/>
      </c>
      <c r="U531" s="114">
        <f t="shared" si="10"/>
        <v>0</v>
      </c>
      <c r="V531" s="115"/>
      <c r="W531" s="115"/>
      <c r="X531" s="116" t="str">
        <f t="shared" si="11"/>
        <v/>
      </c>
      <c r="Y531" s="117">
        <f t="shared" si="12"/>
        <v>0</v>
      </c>
      <c r="Z531" s="267"/>
      <c r="AA531" s="602" t="str">
        <f t="shared" ref="AA531:AA594" si="82">IF(ISERROR($BX531),"",ROUND($BX531*$G$12,4))</f>
        <v/>
      </c>
      <c r="AB531" s="603">
        <f t="shared" ref="AB531:AB594" si="83">IF($A531="",0,IF($Z531&lt;=0,0,IF(ISERROR($AA531*$Z531),0,($AA531*$Z531))))</f>
        <v>0</v>
      </c>
      <c r="AC531" s="118"/>
      <c r="AG531" s="119" t="str">
        <f t="shared" si="13"/>
        <v>1</v>
      </c>
      <c r="AH531" s="119">
        <f t="shared" si="14"/>
        <v>1</v>
      </c>
      <c r="AI531" s="119" t="e">
        <f t="shared" si="15"/>
        <v>#N/A</v>
      </c>
      <c r="AJ531" s="120" t="e">
        <f>VLOOKUP($AM531,'FP Haupt'!$A:$M,5,FALSE)</f>
        <v>#N/A</v>
      </c>
      <c r="AK531" s="120" t="e">
        <f>VLOOKUP($AM531,'FP Haupt'!$A:$M,6,FALSE)</f>
        <v>#N/A</v>
      </c>
      <c r="AL531" s="120" t="e">
        <f>VLOOKUP($AM531,'Anlage 1d'!$A:$M,4,FALSE)</f>
        <v>#N/A</v>
      </c>
      <c r="AM531" s="119" t="str">
        <f t="shared" si="16"/>
        <v/>
      </c>
      <c r="AP531" s="119" t="str">
        <f t="shared" si="17"/>
        <v>2</v>
      </c>
      <c r="AQ531" s="119">
        <f t="shared" si="18"/>
        <v>1</v>
      </c>
      <c r="AR531" s="119" t="e">
        <f t="shared" si="19"/>
        <v>#N/A</v>
      </c>
      <c r="AS531" s="120" t="e">
        <f>VLOOKUP($AU531,'FP Haupt'!$A:$M,9,FALSE)</f>
        <v>#N/A</v>
      </c>
      <c r="AT531" s="120" t="e">
        <f>VLOOKUP($AU531,'Anlage 1d'!$A:$M,8,FALSE)</f>
        <v>#N/A</v>
      </c>
      <c r="AU531" s="119" t="str">
        <f t="shared" si="20"/>
        <v/>
      </c>
      <c r="AX531" s="119" t="str">
        <f t="shared" si="21"/>
        <v>2</v>
      </c>
      <c r="AY531" s="119">
        <f t="shared" si="22"/>
        <v>1</v>
      </c>
      <c r="AZ531" s="119" t="e">
        <f t="shared" si="23"/>
        <v>#N/A</v>
      </c>
      <c r="BA531" s="120" t="e">
        <f>VLOOKUP($BC531,'FP Haupt'!$A:$M,12,FALSE)</f>
        <v>#N/A</v>
      </c>
      <c r="BB531" s="120" t="e">
        <f>VLOOKUP($BC531,'Anlage 1d'!$A:$M,11,FALSE)</f>
        <v>#N/A</v>
      </c>
      <c r="BC531" s="119" t="str">
        <f t="shared" si="24"/>
        <v/>
      </c>
      <c r="BF531" s="119" t="str">
        <f t="shared" si="25"/>
        <v>2</v>
      </c>
      <c r="BG531" s="119">
        <f t="shared" si="26"/>
        <v>1</v>
      </c>
      <c r="BH531" s="119" t="e">
        <f t="shared" si="27"/>
        <v>#N/A</v>
      </c>
      <c r="BI531" s="120" t="e">
        <f>VLOOKUP($BK531,'FP Haupt'!$A:$M,12,FALSE)</f>
        <v>#N/A</v>
      </c>
      <c r="BJ531" s="120" t="e">
        <f>VLOOKUP($BK531,'Anlage 1d'!$A:$M,11,FALSE)</f>
        <v>#N/A</v>
      </c>
      <c r="BK531" s="119" t="str">
        <f t="shared" si="28"/>
        <v/>
      </c>
      <c r="BN531" s="119" t="str">
        <f t="shared" si="29"/>
        <v>2</v>
      </c>
      <c r="BO531" s="119">
        <f t="shared" si="30"/>
        <v>1</v>
      </c>
      <c r="BP531" s="119" t="e">
        <f t="shared" si="31"/>
        <v>#N/A</v>
      </c>
      <c r="BQ531" s="120" t="e">
        <f>VLOOKUP($BS531,'FP Haupt'!$A:$N,11,FALSE)</f>
        <v>#N/A</v>
      </c>
      <c r="BR531" s="120" t="e">
        <f>VLOOKUP($BS531,'Anlage 1d'!$A:$M,10,FALSE)</f>
        <v>#N/A</v>
      </c>
      <c r="BS531" s="119" t="str">
        <f t="shared" si="32"/>
        <v/>
      </c>
      <c r="BV531" s="119" t="str">
        <f t="shared" ref="BV531:BV594" si="84">IF(MID($A531,5,1)="","2",MID($A531,5,1))</f>
        <v>2</v>
      </c>
      <c r="BW531" s="119">
        <f t="shared" ref="BW531:BW594" si="85">VLOOKUP($BV531,$BT$4:$BU$5,2,FALSE)</f>
        <v>1</v>
      </c>
      <c r="BX531" s="119" t="e">
        <f t="shared" ref="BX531:BX594" si="86">INDEX($BY531:$BZ531,1,$BW531)</f>
        <v>#N/A</v>
      </c>
      <c r="BY531" s="120" t="e">
        <f>VLOOKUP($CA531,'FP Haupt'!$A:$O,15,FALSE)</f>
        <v>#N/A</v>
      </c>
      <c r="BZ531" s="120" t="e">
        <f>VLOOKUP($CA531,'Anlage 1d'!$A:$O,15,FALSE)</f>
        <v>#N/A</v>
      </c>
      <c r="CA531" s="119" t="str">
        <f t="shared" ref="CA531:CA594" si="87">MID($A531,1,4)</f>
        <v/>
      </c>
    </row>
    <row r="532" spans="1:79" x14ac:dyDescent="0.2">
      <c r="A532" s="111"/>
      <c r="B532" s="112" t="str">
        <f>IF(A532="","",IF(ISERROR(VLOOKUP(MID(A532,1,4),'FP Haupt'!$A:$M,4,FALSE)),"keine DRG gemäß FPV",VLOOKUP(MID(A532,1,4),'FP Haupt'!$A:$M,4,FALSE)))</f>
        <v/>
      </c>
      <c r="C532" s="113">
        <f t="shared" si="39"/>
        <v>0</v>
      </c>
      <c r="D532" s="114" t="str">
        <f t="shared" si="1"/>
        <v/>
      </c>
      <c r="E532" s="114" t="str">
        <f t="shared" si="2"/>
        <v/>
      </c>
      <c r="F532" s="115"/>
      <c r="G532" s="115"/>
      <c r="H532" s="116" t="str">
        <f t="shared" si="3"/>
        <v/>
      </c>
      <c r="I532" s="117">
        <f t="shared" si="4"/>
        <v>0</v>
      </c>
      <c r="J532" s="115"/>
      <c r="K532" s="115"/>
      <c r="L532" s="116" t="str">
        <f t="shared" si="5"/>
        <v/>
      </c>
      <c r="M532" s="114">
        <f t="shared" si="6"/>
        <v>0</v>
      </c>
      <c r="N532" s="115"/>
      <c r="O532" s="115"/>
      <c r="P532" s="116" t="str">
        <f t="shared" si="7"/>
        <v/>
      </c>
      <c r="Q532" s="114">
        <f t="shared" si="8"/>
        <v>0</v>
      </c>
      <c r="R532" s="115"/>
      <c r="S532" s="115"/>
      <c r="T532" s="116" t="str">
        <f t="shared" si="9"/>
        <v/>
      </c>
      <c r="U532" s="114">
        <f t="shared" si="10"/>
        <v>0</v>
      </c>
      <c r="V532" s="115"/>
      <c r="W532" s="115"/>
      <c r="X532" s="116" t="str">
        <f t="shared" si="11"/>
        <v/>
      </c>
      <c r="Y532" s="117">
        <f t="shared" si="12"/>
        <v>0</v>
      </c>
      <c r="Z532" s="267"/>
      <c r="AA532" s="602" t="str">
        <f t="shared" si="82"/>
        <v/>
      </c>
      <c r="AB532" s="603">
        <f t="shared" si="83"/>
        <v>0</v>
      </c>
      <c r="AC532" s="118"/>
      <c r="AG532" s="119" t="str">
        <f t="shared" si="13"/>
        <v>1</v>
      </c>
      <c r="AH532" s="119">
        <f t="shared" si="14"/>
        <v>1</v>
      </c>
      <c r="AI532" s="119" t="e">
        <f t="shared" si="15"/>
        <v>#N/A</v>
      </c>
      <c r="AJ532" s="120" t="e">
        <f>VLOOKUP($AM532,'FP Haupt'!$A:$M,5,FALSE)</f>
        <v>#N/A</v>
      </c>
      <c r="AK532" s="120" t="e">
        <f>VLOOKUP($AM532,'FP Haupt'!$A:$M,6,FALSE)</f>
        <v>#N/A</v>
      </c>
      <c r="AL532" s="120" t="e">
        <f>VLOOKUP($AM532,'Anlage 1d'!$A:$M,4,FALSE)</f>
        <v>#N/A</v>
      </c>
      <c r="AM532" s="119" t="str">
        <f t="shared" si="16"/>
        <v/>
      </c>
      <c r="AP532" s="119" t="str">
        <f t="shared" si="17"/>
        <v>2</v>
      </c>
      <c r="AQ532" s="119">
        <f t="shared" si="18"/>
        <v>1</v>
      </c>
      <c r="AR532" s="119" t="e">
        <f t="shared" si="19"/>
        <v>#N/A</v>
      </c>
      <c r="AS532" s="120" t="e">
        <f>VLOOKUP($AU532,'FP Haupt'!$A:$M,9,FALSE)</f>
        <v>#N/A</v>
      </c>
      <c r="AT532" s="120" t="e">
        <f>VLOOKUP($AU532,'Anlage 1d'!$A:$M,8,FALSE)</f>
        <v>#N/A</v>
      </c>
      <c r="AU532" s="119" t="str">
        <f t="shared" si="20"/>
        <v/>
      </c>
      <c r="AX532" s="119" t="str">
        <f t="shared" si="21"/>
        <v>2</v>
      </c>
      <c r="AY532" s="119">
        <f t="shared" si="22"/>
        <v>1</v>
      </c>
      <c r="AZ532" s="119" t="e">
        <f t="shared" si="23"/>
        <v>#N/A</v>
      </c>
      <c r="BA532" s="120" t="e">
        <f>VLOOKUP($BC532,'FP Haupt'!$A:$M,12,FALSE)</f>
        <v>#N/A</v>
      </c>
      <c r="BB532" s="120" t="e">
        <f>VLOOKUP($BC532,'Anlage 1d'!$A:$M,11,FALSE)</f>
        <v>#N/A</v>
      </c>
      <c r="BC532" s="119" t="str">
        <f t="shared" si="24"/>
        <v/>
      </c>
      <c r="BF532" s="119" t="str">
        <f t="shared" si="25"/>
        <v>2</v>
      </c>
      <c r="BG532" s="119">
        <f t="shared" si="26"/>
        <v>1</v>
      </c>
      <c r="BH532" s="119" t="e">
        <f t="shared" si="27"/>
        <v>#N/A</v>
      </c>
      <c r="BI532" s="120" t="e">
        <f>VLOOKUP($BK532,'FP Haupt'!$A:$M,12,FALSE)</f>
        <v>#N/A</v>
      </c>
      <c r="BJ532" s="120" t="e">
        <f>VLOOKUP($BK532,'Anlage 1d'!$A:$M,11,FALSE)</f>
        <v>#N/A</v>
      </c>
      <c r="BK532" s="119" t="str">
        <f t="shared" si="28"/>
        <v/>
      </c>
      <c r="BN532" s="119" t="str">
        <f t="shared" si="29"/>
        <v>2</v>
      </c>
      <c r="BO532" s="119">
        <f t="shared" si="30"/>
        <v>1</v>
      </c>
      <c r="BP532" s="119" t="e">
        <f t="shared" si="31"/>
        <v>#N/A</v>
      </c>
      <c r="BQ532" s="120" t="e">
        <f>VLOOKUP($BS532,'FP Haupt'!$A:$N,11,FALSE)</f>
        <v>#N/A</v>
      </c>
      <c r="BR532" s="120" t="e">
        <f>VLOOKUP($BS532,'Anlage 1d'!$A:$M,10,FALSE)</f>
        <v>#N/A</v>
      </c>
      <c r="BS532" s="119" t="str">
        <f t="shared" si="32"/>
        <v/>
      </c>
      <c r="BV532" s="119" t="str">
        <f t="shared" si="84"/>
        <v>2</v>
      </c>
      <c r="BW532" s="119">
        <f t="shared" si="85"/>
        <v>1</v>
      </c>
      <c r="BX532" s="119" t="e">
        <f t="shared" si="86"/>
        <v>#N/A</v>
      </c>
      <c r="BY532" s="120" t="e">
        <f>VLOOKUP($CA532,'FP Haupt'!$A:$O,15,FALSE)</f>
        <v>#N/A</v>
      </c>
      <c r="BZ532" s="120" t="e">
        <f>VLOOKUP($CA532,'Anlage 1d'!$A:$O,15,FALSE)</f>
        <v>#N/A</v>
      </c>
      <c r="CA532" s="119" t="str">
        <f t="shared" si="87"/>
        <v/>
      </c>
    </row>
    <row r="533" spans="1:79" x14ac:dyDescent="0.2">
      <c r="A533" s="111"/>
      <c r="B533" s="112" t="str">
        <f>IF(A533="","",IF(ISERROR(VLOOKUP(MID(A533,1,4),'FP Haupt'!$A:$M,4,FALSE)),"keine DRG gemäß FPV",VLOOKUP(MID(A533,1,4),'FP Haupt'!$A:$M,4,FALSE)))</f>
        <v/>
      </c>
      <c r="C533" s="113">
        <f t="shared" si="39"/>
        <v>0</v>
      </c>
      <c r="D533" s="114" t="str">
        <f t="shared" si="1"/>
        <v/>
      </c>
      <c r="E533" s="114" t="str">
        <f t="shared" si="2"/>
        <v/>
      </c>
      <c r="F533" s="115"/>
      <c r="G533" s="115"/>
      <c r="H533" s="116" t="str">
        <f t="shared" si="3"/>
        <v/>
      </c>
      <c r="I533" s="117">
        <f t="shared" si="4"/>
        <v>0</v>
      </c>
      <c r="J533" s="115"/>
      <c r="K533" s="115"/>
      <c r="L533" s="116" t="str">
        <f t="shared" si="5"/>
        <v/>
      </c>
      <c r="M533" s="114">
        <f t="shared" si="6"/>
        <v>0</v>
      </c>
      <c r="N533" s="115"/>
      <c r="O533" s="115"/>
      <c r="P533" s="116" t="str">
        <f t="shared" si="7"/>
        <v/>
      </c>
      <c r="Q533" s="114">
        <f t="shared" si="8"/>
        <v>0</v>
      </c>
      <c r="R533" s="115"/>
      <c r="S533" s="115"/>
      <c r="T533" s="116" t="str">
        <f t="shared" si="9"/>
        <v/>
      </c>
      <c r="U533" s="114">
        <f t="shared" si="10"/>
        <v>0</v>
      </c>
      <c r="V533" s="115"/>
      <c r="W533" s="115"/>
      <c r="X533" s="116" t="str">
        <f t="shared" si="11"/>
        <v/>
      </c>
      <c r="Y533" s="117">
        <f t="shared" si="12"/>
        <v>0</v>
      </c>
      <c r="Z533" s="267"/>
      <c r="AA533" s="602" t="str">
        <f t="shared" si="82"/>
        <v/>
      </c>
      <c r="AB533" s="603">
        <f t="shared" si="83"/>
        <v>0</v>
      </c>
      <c r="AC533" s="118"/>
      <c r="AG533" s="119" t="str">
        <f t="shared" si="13"/>
        <v>1</v>
      </c>
      <c r="AH533" s="119">
        <f t="shared" si="14"/>
        <v>1</v>
      </c>
      <c r="AI533" s="119" t="e">
        <f t="shared" si="15"/>
        <v>#N/A</v>
      </c>
      <c r="AJ533" s="120" t="e">
        <f>VLOOKUP($AM533,'FP Haupt'!$A:$M,5,FALSE)</f>
        <v>#N/A</v>
      </c>
      <c r="AK533" s="120" t="e">
        <f>VLOOKUP($AM533,'FP Haupt'!$A:$M,6,FALSE)</f>
        <v>#N/A</v>
      </c>
      <c r="AL533" s="120" t="e">
        <f>VLOOKUP($AM533,'Anlage 1d'!$A:$M,4,FALSE)</f>
        <v>#N/A</v>
      </c>
      <c r="AM533" s="119" t="str">
        <f t="shared" si="16"/>
        <v/>
      </c>
      <c r="AP533" s="119" t="str">
        <f t="shared" si="17"/>
        <v>2</v>
      </c>
      <c r="AQ533" s="119">
        <f t="shared" si="18"/>
        <v>1</v>
      </c>
      <c r="AR533" s="119" t="e">
        <f t="shared" si="19"/>
        <v>#N/A</v>
      </c>
      <c r="AS533" s="120" t="e">
        <f>VLOOKUP($AU533,'FP Haupt'!$A:$M,9,FALSE)</f>
        <v>#N/A</v>
      </c>
      <c r="AT533" s="120" t="e">
        <f>VLOOKUP($AU533,'Anlage 1d'!$A:$M,8,FALSE)</f>
        <v>#N/A</v>
      </c>
      <c r="AU533" s="119" t="str">
        <f t="shared" si="20"/>
        <v/>
      </c>
      <c r="AX533" s="119" t="str">
        <f t="shared" si="21"/>
        <v>2</v>
      </c>
      <c r="AY533" s="119">
        <f t="shared" si="22"/>
        <v>1</v>
      </c>
      <c r="AZ533" s="119" t="e">
        <f t="shared" si="23"/>
        <v>#N/A</v>
      </c>
      <c r="BA533" s="120" t="e">
        <f>VLOOKUP($BC533,'FP Haupt'!$A:$M,12,FALSE)</f>
        <v>#N/A</v>
      </c>
      <c r="BB533" s="120" t="e">
        <f>VLOOKUP($BC533,'Anlage 1d'!$A:$M,11,FALSE)</f>
        <v>#N/A</v>
      </c>
      <c r="BC533" s="119" t="str">
        <f t="shared" si="24"/>
        <v/>
      </c>
      <c r="BF533" s="119" t="str">
        <f t="shared" si="25"/>
        <v>2</v>
      </c>
      <c r="BG533" s="119">
        <f t="shared" si="26"/>
        <v>1</v>
      </c>
      <c r="BH533" s="119" t="e">
        <f t="shared" si="27"/>
        <v>#N/A</v>
      </c>
      <c r="BI533" s="120" t="e">
        <f>VLOOKUP($BK533,'FP Haupt'!$A:$M,12,FALSE)</f>
        <v>#N/A</v>
      </c>
      <c r="BJ533" s="120" t="e">
        <f>VLOOKUP($BK533,'Anlage 1d'!$A:$M,11,FALSE)</f>
        <v>#N/A</v>
      </c>
      <c r="BK533" s="119" t="str">
        <f t="shared" si="28"/>
        <v/>
      </c>
      <c r="BN533" s="119" t="str">
        <f t="shared" si="29"/>
        <v>2</v>
      </c>
      <c r="BO533" s="119">
        <f t="shared" si="30"/>
        <v>1</v>
      </c>
      <c r="BP533" s="119" t="e">
        <f t="shared" si="31"/>
        <v>#N/A</v>
      </c>
      <c r="BQ533" s="120" t="e">
        <f>VLOOKUP($BS533,'FP Haupt'!$A:$N,11,FALSE)</f>
        <v>#N/A</v>
      </c>
      <c r="BR533" s="120" t="e">
        <f>VLOOKUP($BS533,'Anlage 1d'!$A:$M,10,FALSE)</f>
        <v>#N/A</v>
      </c>
      <c r="BS533" s="119" t="str">
        <f t="shared" si="32"/>
        <v/>
      </c>
      <c r="BV533" s="119" t="str">
        <f t="shared" si="84"/>
        <v>2</v>
      </c>
      <c r="BW533" s="119">
        <f t="shared" si="85"/>
        <v>1</v>
      </c>
      <c r="BX533" s="119" t="e">
        <f t="shared" si="86"/>
        <v>#N/A</v>
      </c>
      <c r="BY533" s="120" t="e">
        <f>VLOOKUP($CA533,'FP Haupt'!$A:$O,15,FALSE)</f>
        <v>#N/A</v>
      </c>
      <c r="BZ533" s="120" t="e">
        <f>VLOOKUP($CA533,'Anlage 1d'!$A:$O,15,FALSE)</f>
        <v>#N/A</v>
      </c>
      <c r="CA533" s="119" t="str">
        <f t="shared" si="87"/>
        <v/>
      </c>
    </row>
    <row r="534" spans="1:79" x14ac:dyDescent="0.2">
      <c r="A534" s="111"/>
      <c r="B534" s="112" t="str">
        <f>IF(A534="","",IF(ISERROR(VLOOKUP(MID(A534,1,4),'FP Haupt'!$A:$M,4,FALSE)),"keine DRG gemäß FPV",VLOOKUP(MID(A534,1,4),'FP Haupt'!$A:$M,4,FALSE)))</f>
        <v/>
      </c>
      <c r="C534" s="113">
        <f t="shared" si="39"/>
        <v>0</v>
      </c>
      <c r="D534" s="114" t="str">
        <f t="shared" si="1"/>
        <v/>
      </c>
      <c r="E534" s="114" t="str">
        <f t="shared" si="2"/>
        <v/>
      </c>
      <c r="F534" s="115"/>
      <c r="G534" s="115"/>
      <c r="H534" s="116" t="str">
        <f t="shared" si="3"/>
        <v/>
      </c>
      <c r="I534" s="117">
        <f t="shared" si="4"/>
        <v>0</v>
      </c>
      <c r="J534" s="115"/>
      <c r="K534" s="115"/>
      <c r="L534" s="116" t="str">
        <f t="shared" si="5"/>
        <v/>
      </c>
      <c r="M534" s="114">
        <f t="shared" si="6"/>
        <v>0</v>
      </c>
      <c r="N534" s="115"/>
      <c r="O534" s="115"/>
      <c r="P534" s="116" t="str">
        <f t="shared" si="7"/>
        <v/>
      </c>
      <c r="Q534" s="114">
        <f t="shared" si="8"/>
        <v>0</v>
      </c>
      <c r="R534" s="115"/>
      <c r="S534" s="115"/>
      <c r="T534" s="116" t="str">
        <f t="shared" si="9"/>
        <v/>
      </c>
      <c r="U534" s="114">
        <f t="shared" si="10"/>
        <v>0</v>
      </c>
      <c r="V534" s="115"/>
      <c r="W534" s="115"/>
      <c r="X534" s="116" t="str">
        <f t="shared" si="11"/>
        <v/>
      </c>
      <c r="Y534" s="117">
        <f t="shared" si="12"/>
        <v>0</v>
      </c>
      <c r="Z534" s="267"/>
      <c r="AA534" s="602" t="str">
        <f t="shared" si="82"/>
        <v/>
      </c>
      <c r="AB534" s="603">
        <f t="shared" si="83"/>
        <v>0</v>
      </c>
      <c r="AC534" s="118"/>
      <c r="AG534" s="119" t="str">
        <f t="shared" si="13"/>
        <v>1</v>
      </c>
      <c r="AH534" s="119">
        <f t="shared" si="14"/>
        <v>1</v>
      </c>
      <c r="AI534" s="119" t="e">
        <f t="shared" si="15"/>
        <v>#N/A</v>
      </c>
      <c r="AJ534" s="120" t="e">
        <f>VLOOKUP($AM534,'FP Haupt'!$A:$M,5,FALSE)</f>
        <v>#N/A</v>
      </c>
      <c r="AK534" s="120" t="e">
        <f>VLOOKUP($AM534,'FP Haupt'!$A:$M,6,FALSE)</f>
        <v>#N/A</v>
      </c>
      <c r="AL534" s="120" t="e">
        <f>VLOOKUP($AM534,'Anlage 1d'!$A:$M,4,FALSE)</f>
        <v>#N/A</v>
      </c>
      <c r="AM534" s="119" t="str">
        <f t="shared" si="16"/>
        <v/>
      </c>
      <c r="AP534" s="119" t="str">
        <f t="shared" si="17"/>
        <v>2</v>
      </c>
      <c r="AQ534" s="119">
        <f t="shared" si="18"/>
        <v>1</v>
      </c>
      <c r="AR534" s="119" t="e">
        <f t="shared" si="19"/>
        <v>#N/A</v>
      </c>
      <c r="AS534" s="120" t="e">
        <f>VLOOKUP($AU534,'FP Haupt'!$A:$M,9,FALSE)</f>
        <v>#N/A</v>
      </c>
      <c r="AT534" s="120" t="e">
        <f>VLOOKUP($AU534,'Anlage 1d'!$A:$M,8,FALSE)</f>
        <v>#N/A</v>
      </c>
      <c r="AU534" s="119" t="str">
        <f t="shared" si="20"/>
        <v/>
      </c>
      <c r="AX534" s="119" t="str">
        <f t="shared" si="21"/>
        <v>2</v>
      </c>
      <c r="AY534" s="119">
        <f t="shared" si="22"/>
        <v>1</v>
      </c>
      <c r="AZ534" s="119" t="e">
        <f t="shared" si="23"/>
        <v>#N/A</v>
      </c>
      <c r="BA534" s="120" t="e">
        <f>VLOOKUP($BC534,'FP Haupt'!$A:$M,12,FALSE)</f>
        <v>#N/A</v>
      </c>
      <c r="BB534" s="120" t="e">
        <f>VLOOKUP($BC534,'Anlage 1d'!$A:$M,11,FALSE)</f>
        <v>#N/A</v>
      </c>
      <c r="BC534" s="119" t="str">
        <f t="shared" si="24"/>
        <v/>
      </c>
      <c r="BF534" s="119" t="str">
        <f t="shared" si="25"/>
        <v>2</v>
      </c>
      <c r="BG534" s="119">
        <f t="shared" si="26"/>
        <v>1</v>
      </c>
      <c r="BH534" s="119" t="e">
        <f t="shared" si="27"/>
        <v>#N/A</v>
      </c>
      <c r="BI534" s="120" t="e">
        <f>VLOOKUP($BK534,'FP Haupt'!$A:$M,12,FALSE)</f>
        <v>#N/A</v>
      </c>
      <c r="BJ534" s="120" t="e">
        <f>VLOOKUP($BK534,'Anlage 1d'!$A:$M,11,FALSE)</f>
        <v>#N/A</v>
      </c>
      <c r="BK534" s="119" t="str">
        <f t="shared" si="28"/>
        <v/>
      </c>
      <c r="BN534" s="119" t="str">
        <f t="shared" si="29"/>
        <v>2</v>
      </c>
      <c r="BO534" s="119">
        <f t="shared" si="30"/>
        <v>1</v>
      </c>
      <c r="BP534" s="119" t="e">
        <f t="shared" si="31"/>
        <v>#N/A</v>
      </c>
      <c r="BQ534" s="120" t="e">
        <f>VLOOKUP($BS534,'FP Haupt'!$A:$N,11,FALSE)</f>
        <v>#N/A</v>
      </c>
      <c r="BR534" s="120" t="e">
        <f>VLOOKUP($BS534,'Anlage 1d'!$A:$M,10,FALSE)</f>
        <v>#N/A</v>
      </c>
      <c r="BS534" s="119" t="str">
        <f t="shared" si="32"/>
        <v/>
      </c>
      <c r="BV534" s="119" t="str">
        <f t="shared" si="84"/>
        <v>2</v>
      </c>
      <c r="BW534" s="119">
        <f t="shared" si="85"/>
        <v>1</v>
      </c>
      <c r="BX534" s="119" t="e">
        <f t="shared" si="86"/>
        <v>#N/A</v>
      </c>
      <c r="BY534" s="120" t="e">
        <f>VLOOKUP($CA534,'FP Haupt'!$A:$O,15,FALSE)</f>
        <v>#N/A</v>
      </c>
      <c r="BZ534" s="120" t="e">
        <f>VLOOKUP($CA534,'Anlage 1d'!$A:$O,15,FALSE)</f>
        <v>#N/A</v>
      </c>
      <c r="CA534" s="119" t="str">
        <f t="shared" si="87"/>
        <v/>
      </c>
    </row>
    <row r="535" spans="1:79" x14ac:dyDescent="0.2">
      <c r="A535" s="111"/>
      <c r="B535" s="112" t="str">
        <f>IF(A535="","",IF(ISERROR(VLOOKUP(MID(A535,1,4),'FP Haupt'!$A:$M,4,FALSE)),"keine DRG gemäß FPV",VLOOKUP(MID(A535,1,4),'FP Haupt'!$A:$M,4,FALSE)))</f>
        <v/>
      </c>
      <c r="C535" s="113">
        <f t="shared" si="39"/>
        <v>0</v>
      </c>
      <c r="D535" s="114" t="str">
        <f t="shared" si="1"/>
        <v/>
      </c>
      <c r="E535" s="114" t="str">
        <f t="shared" si="2"/>
        <v/>
      </c>
      <c r="F535" s="115"/>
      <c r="G535" s="115"/>
      <c r="H535" s="116" t="str">
        <f t="shared" si="3"/>
        <v/>
      </c>
      <c r="I535" s="117">
        <f t="shared" si="4"/>
        <v>0</v>
      </c>
      <c r="J535" s="115"/>
      <c r="K535" s="115"/>
      <c r="L535" s="116" t="str">
        <f t="shared" si="5"/>
        <v/>
      </c>
      <c r="M535" s="114">
        <f t="shared" si="6"/>
        <v>0</v>
      </c>
      <c r="N535" s="115"/>
      <c r="O535" s="115"/>
      <c r="P535" s="116" t="str">
        <f t="shared" si="7"/>
        <v/>
      </c>
      <c r="Q535" s="114">
        <f t="shared" si="8"/>
        <v>0</v>
      </c>
      <c r="R535" s="115"/>
      <c r="S535" s="115"/>
      <c r="T535" s="116" t="str">
        <f t="shared" si="9"/>
        <v/>
      </c>
      <c r="U535" s="114">
        <f t="shared" si="10"/>
        <v>0</v>
      </c>
      <c r="V535" s="115"/>
      <c r="W535" s="115"/>
      <c r="X535" s="116" t="str">
        <f t="shared" si="11"/>
        <v/>
      </c>
      <c r="Y535" s="117">
        <f t="shared" si="12"/>
        <v>0</v>
      </c>
      <c r="Z535" s="267"/>
      <c r="AA535" s="602" t="str">
        <f t="shared" si="82"/>
        <v/>
      </c>
      <c r="AB535" s="603">
        <f t="shared" si="83"/>
        <v>0</v>
      </c>
      <c r="AC535" s="118"/>
      <c r="AG535" s="119" t="str">
        <f t="shared" si="13"/>
        <v>1</v>
      </c>
      <c r="AH535" s="119">
        <f t="shared" si="14"/>
        <v>1</v>
      </c>
      <c r="AI535" s="119" t="e">
        <f t="shared" si="15"/>
        <v>#N/A</v>
      </c>
      <c r="AJ535" s="120" t="e">
        <f>VLOOKUP($AM535,'FP Haupt'!$A:$M,5,FALSE)</f>
        <v>#N/A</v>
      </c>
      <c r="AK535" s="120" t="e">
        <f>VLOOKUP($AM535,'FP Haupt'!$A:$M,6,FALSE)</f>
        <v>#N/A</v>
      </c>
      <c r="AL535" s="120" t="e">
        <f>VLOOKUP($AM535,'Anlage 1d'!$A:$M,4,FALSE)</f>
        <v>#N/A</v>
      </c>
      <c r="AM535" s="119" t="str">
        <f t="shared" si="16"/>
        <v/>
      </c>
      <c r="AP535" s="119" t="str">
        <f t="shared" si="17"/>
        <v>2</v>
      </c>
      <c r="AQ535" s="119">
        <f t="shared" si="18"/>
        <v>1</v>
      </c>
      <c r="AR535" s="119" t="e">
        <f t="shared" si="19"/>
        <v>#N/A</v>
      </c>
      <c r="AS535" s="120" t="e">
        <f>VLOOKUP($AU535,'FP Haupt'!$A:$M,9,FALSE)</f>
        <v>#N/A</v>
      </c>
      <c r="AT535" s="120" t="e">
        <f>VLOOKUP($AU535,'Anlage 1d'!$A:$M,8,FALSE)</f>
        <v>#N/A</v>
      </c>
      <c r="AU535" s="119" t="str">
        <f t="shared" si="20"/>
        <v/>
      </c>
      <c r="AX535" s="119" t="str">
        <f t="shared" si="21"/>
        <v>2</v>
      </c>
      <c r="AY535" s="119">
        <f t="shared" si="22"/>
        <v>1</v>
      </c>
      <c r="AZ535" s="119" t="e">
        <f t="shared" si="23"/>
        <v>#N/A</v>
      </c>
      <c r="BA535" s="120" t="e">
        <f>VLOOKUP($BC535,'FP Haupt'!$A:$M,12,FALSE)</f>
        <v>#N/A</v>
      </c>
      <c r="BB535" s="120" t="e">
        <f>VLOOKUP($BC535,'Anlage 1d'!$A:$M,11,FALSE)</f>
        <v>#N/A</v>
      </c>
      <c r="BC535" s="119" t="str">
        <f t="shared" si="24"/>
        <v/>
      </c>
      <c r="BF535" s="119" t="str">
        <f t="shared" si="25"/>
        <v>2</v>
      </c>
      <c r="BG535" s="119">
        <f t="shared" si="26"/>
        <v>1</v>
      </c>
      <c r="BH535" s="119" t="e">
        <f t="shared" si="27"/>
        <v>#N/A</v>
      </c>
      <c r="BI535" s="120" t="e">
        <f>VLOOKUP($BK535,'FP Haupt'!$A:$M,12,FALSE)</f>
        <v>#N/A</v>
      </c>
      <c r="BJ535" s="120" t="e">
        <f>VLOOKUP($BK535,'Anlage 1d'!$A:$M,11,FALSE)</f>
        <v>#N/A</v>
      </c>
      <c r="BK535" s="119" t="str">
        <f t="shared" si="28"/>
        <v/>
      </c>
      <c r="BN535" s="119" t="str">
        <f t="shared" si="29"/>
        <v>2</v>
      </c>
      <c r="BO535" s="119">
        <f t="shared" si="30"/>
        <v>1</v>
      </c>
      <c r="BP535" s="119" t="e">
        <f t="shared" si="31"/>
        <v>#N/A</v>
      </c>
      <c r="BQ535" s="120" t="e">
        <f>VLOOKUP($BS535,'FP Haupt'!$A:$N,11,FALSE)</f>
        <v>#N/A</v>
      </c>
      <c r="BR535" s="120" t="e">
        <f>VLOOKUP($BS535,'Anlage 1d'!$A:$M,10,FALSE)</f>
        <v>#N/A</v>
      </c>
      <c r="BS535" s="119" t="str">
        <f t="shared" si="32"/>
        <v/>
      </c>
      <c r="BV535" s="119" t="str">
        <f t="shared" si="84"/>
        <v>2</v>
      </c>
      <c r="BW535" s="119">
        <f t="shared" si="85"/>
        <v>1</v>
      </c>
      <c r="BX535" s="119" t="e">
        <f t="shared" si="86"/>
        <v>#N/A</v>
      </c>
      <c r="BY535" s="120" t="e">
        <f>VLOOKUP($CA535,'FP Haupt'!$A:$O,15,FALSE)</f>
        <v>#N/A</v>
      </c>
      <c r="BZ535" s="120" t="e">
        <f>VLOOKUP($CA535,'Anlage 1d'!$A:$O,15,FALSE)</f>
        <v>#N/A</v>
      </c>
      <c r="CA535" s="119" t="str">
        <f t="shared" si="87"/>
        <v/>
      </c>
    </row>
    <row r="536" spans="1:79" x14ac:dyDescent="0.2">
      <c r="A536" s="111"/>
      <c r="B536" s="112" t="str">
        <f>IF(A536="","",IF(ISERROR(VLOOKUP(MID(A536,1,4),'FP Haupt'!$A:$M,4,FALSE)),"keine DRG gemäß FPV",VLOOKUP(MID(A536,1,4),'FP Haupt'!$A:$M,4,FALSE)))</f>
        <v/>
      </c>
      <c r="C536" s="113">
        <f t="shared" si="39"/>
        <v>0</v>
      </c>
      <c r="D536" s="114" t="str">
        <f t="shared" si="1"/>
        <v/>
      </c>
      <c r="E536" s="114" t="str">
        <f t="shared" si="2"/>
        <v/>
      </c>
      <c r="F536" s="115"/>
      <c r="G536" s="115"/>
      <c r="H536" s="116" t="str">
        <f t="shared" si="3"/>
        <v/>
      </c>
      <c r="I536" s="117">
        <f t="shared" si="4"/>
        <v>0</v>
      </c>
      <c r="J536" s="115"/>
      <c r="K536" s="115"/>
      <c r="L536" s="116" t="str">
        <f t="shared" si="5"/>
        <v/>
      </c>
      <c r="M536" s="114">
        <f t="shared" si="6"/>
        <v>0</v>
      </c>
      <c r="N536" s="115"/>
      <c r="O536" s="115"/>
      <c r="P536" s="116" t="str">
        <f t="shared" si="7"/>
        <v/>
      </c>
      <c r="Q536" s="114">
        <f t="shared" si="8"/>
        <v>0</v>
      </c>
      <c r="R536" s="115"/>
      <c r="S536" s="115"/>
      <c r="T536" s="116" t="str">
        <f t="shared" si="9"/>
        <v/>
      </c>
      <c r="U536" s="114">
        <f t="shared" si="10"/>
        <v>0</v>
      </c>
      <c r="V536" s="115"/>
      <c r="W536" s="115"/>
      <c r="X536" s="116" t="str">
        <f t="shared" si="11"/>
        <v/>
      </c>
      <c r="Y536" s="117">
        <f t="shared" si="12"/>
        <v>0</v>
      </c>
      <c r="Z536" s="267"/>
      <c r="AA536" s="602" t="str">
        <f t="shared" si="82"/>
        <v/>
      </c>
      <c r="AB536" s="603">
        <f t="shared" si="83"/>
        <v>0</v>
      </c>
      <c r="AC536" s="118"/>
      <c r="AG536" s="119" t="str">
        <f t="shared" si="13"/>
        <v>1</v>
      </c>
      <c r="AH536" s="119">
        <f t="shared" si="14"/>
        <v>1</v>
      </c>
      <c r="AI536" s="119" t="e">
        <f t="shared" si="15"/>
        <v>#N/A</v>
      </c>
      <c r="AJ536" s="120" t="e">
        <f>VLOOKUP($AM536,'FP Haupt'!$A:$M,5,FALSE)</f>
        <v>#N/A</v>
      </c>
      <c r="AK536" s="120" t="e">
        <f>VLOOKUP($AM536,'FP Haupt'!$A:$M,6,FALSE)</f>
        <v>#N/A</v>
      </c>
      <c r="AL536" s="120" t="e">
        <f>VLOOKUP($AM536,'Anlage 1d'!$A:$M,4,FALSE)</f>
        <v>#N/A</v>
      </c>
      <c r="AM536" s="119" t="str">
        <f t="shared" si="16"/>
        <v/>
      </c>
      <c r="AP536" s="119" t="str">
        <f t="shared" si="17"/>
        <v>2</v>
      </c>
      <c r="AQ536" s="119">
        <f t="shared" si="18"/>
        <v>1</v>
      </c>
      <c r="AR536" s="119" t="e">
        <f t="shared" si="19"/>
        <v>#N/A</v>
      </c>
      <c r="AS536" s="120" t="e">
        <f>VLOOKUP($AU536,'FP Haupt'!$A:$M,9,FALSE)</f>
        <v>#N/A</v>
      </c>
      <c r="AT536" s="120" t="e">
        <f>VLOOKUP($AU536,'Anlage 1d'!$A:$M,8,FALSE)</f>
        <v>#N/A</v>
      </c>
      <c r="AU536" s="119" t="str">
        <f t="shared" si="20"/>
        <v/>
      </c>
      <c r="AX536" s="119" t="str">
        <f t="shared" si="21"/>
        <v>2</v>
      </c>
      <c r="AY536" s="119">
        <f t="shared" si="22"/>
        <v>1</v>
      </c>
      <c r="AZ536" s="119" t="e">
        <f t="shared" si="23"/>
        <v>#N/A</v>
      </c>
      <c r="BA536" s="120" t="e">
        <f>VLOOKUP($BC536,'FP Haupt'!$A:$M,12,FALSE)</f>
        <v>#N/A</v>
      </c>
      <c r="BB536" s="120" t="e">
        <f>VLOOKUP($BC536,'Anlage 1d'!$A:$M,11,FALSE)</f>
        <v>#N/A</v>
      </c>
      <c r="BC536" s="119" t="str">
        <f t="shared" si="24"/>
        <v/>
      </c>
      <c r="BF536" s="119" t="str">
        <f t="shared" si="25"/>
        <v>2</v>
      </c>
      <c r="BG536" s="119">
        <f t="shared" si="26"/>
        <v>1</v>
      </c>
      <c r="BH536" s="119" t="e">
        <f t="shared" si="27"/>
        <v>#N/A</v>
      </c>
      <c r="BI536" s="120" t="e">
        <f>VLOOKUP($BK536,'FP Haupt'!$A:$M,12,FALSE)</f>
        <v>#N/A</v>
      </c>
      <c r="BJ536" s="120" t="e">
        <f>VLOOKUP($BK536,'Anlage 1d'!$A:$M,11,FALSE)</f>
        <v>#N/A</v>
      </c>
      <c r="BK536" s="119" t="str">
        <f t="shared" si="28"/>
        <v/>
      </c>
      <c r="BN536" s="119" t="str">
        <f t="shared" si="29"/>
        <v>2</v>
      </c>
      <c r="BO536" s="119">
        <f t="shared" si="30"/>
        <v>1</v>
      </c>
      <c r="BP536" s="119" t="e">
        <f t="shared" si="31"/>
        <v>#N/A</v>
      </c>
      <c r="BQ536" s="120" t="e">
        <f>VLOOKUP($BS536,'FP Haupt'!$A:$N,11,FALSE)</f>
        <v>#N/A</v>
      </c>
      <c r="BR536" s="120" t="e">
        <f>VLOOKUP($BS536,'Anlage 1d'!$A:$M,10,FALSE)</f>
        <v>#N/A</v>
      </c>
      <c r="BS536" s="119" t="str">
        <f t="shared" si="32"/>
        <v/>
      </c>
      <c r="BV536" s="119" t="str">
        <f t="shared" si="84"/>
        <v>2</v>
      </c>
      <c r="BW536" s="119">
        <f t="shared" si="85"/>
        <v>1</v>
      </c>
      <c r="BX536" s="119" t="e">
        <f t="shared" si="86"/>
        <v>#N/A</v>
      </c>
      <c r="BY536" s="120" t="e">
        <f>VLOOKUP($CA536,'FP Haupt'!$A:$O,15,FALSE)</f>
        <v>#N/A</v>
      </c>
      <c r="BZ536" s="120" t="e">
        <f>VLOOKUP($CA536,'Anlage 1d'!$A:$O,15,FALSE)</f>
        <v>#N/A</v>
      </c>
      <c r="CA536" s="119" t="str">
        <f t="shared" si="87"/>
        <v/>
      </c>
    </row>
    <row r="537" spans="1:79" x14ac:dyDescent="0.2">
      <c r="A537" s="111"/>
      <c r="B537" s="112" t="str">
        <f>IF(A537="","",IF(ISERROR(VLOOKUP(MID(A537,1,4),'FP Haupt'!$A:$M,4,FALSE)),"keine DRG gemäß FPV",VLOOKUP(MID(A537,1,4),'FP Haupt'!$A:$M,4,FALSE)))</f>
        <v/>
      </c>
      <c r="C537" s="113">
        <f t="shared" si="39"/>
        <v>0</v>
      </c>
      <c r="D537" s="114" t="str">
        <f t="shared" si="1"/>
        <v/>
      </c>
      <c r="E537" s="114" t="str">
        <f t="shared" si="2"/>
        <v/>
      </c>
      <c r="F537" s="115"/>
      <c r="G537" s="115"/>
      <c r="H537" s="116" t="str">
        <f t="shared" si="3"/>
        <v/>
      </c>
      <c r="I537" s="117">
        <f t="shared" si="4"/>
        <v>0</v>
      </c>
      <c r="J537" s="115"/>
      <c r="K537" s="115"/>
      <c r="L537" s="116" t="str">
        <f t="shared" si="5"/>
        <v/>
      </c>
      <c r="M537" s="114">
        <f t="shared" si="6"/>
        <v>0</v>
      </c>
      <c r="N537" s="115"/>
      <c r="O537" s="115"/>
      <c r="P537" s="116" t="str">
        <f t="shared" si="7"/>
        <v/>
      </c>
      <c r="Q537" s="114">
        <f t="shared" si="8"/>
        <v>0</v>
      </c>
      <c r="R537" s="115"/>
      <c r="S537" s="115"/>
      <c r="T537" s="116" t="str">
        <f t="shared" si="9"/>
        <v/>
      </c>
      <c r="U537" s="114">
        <f t="shared" si="10"/>
        <v>0</v>
      </c>
      <c r="V537" s="115"/>
      <c r="W537" s="115"/>
      <c r="X537" s="116" t="str">
        <f t="shared" si="11"/>
        <v/>
      </c>
      <c r="Y537" s="117">
        <f t="shared" si="12"/>
        <v>0</v>
      </c>
      <c r="Z537" s="267"/>
      <c r="AA537" s="602" t="str">
        <f t="shared" si="82"/>
        <v/>
      </c>
      <c r="AB537" s="603">
        <f t="shared" si="83"/>
        <v>0</v>
      </c>
      <c r="AC537" s="118"/>
      <c r="AG537" s="119" t="str">
        <f t="shared" si="13"/>
        <v>1</v>
      </c>
      <c r="AH537" s="119">
        <f t="shared" si="14"/>
        <v>1</v>
      </c>
      <c r="AI537" s="119" t="e">
        <f t="shared" si="15"/>
        <v>#N/A</v>
      </c>
      <c r="AJ537" s="120" t="e">
        <f>VLOOKUP($AM537,'FP Haupt'!$A:$M,5,FALSE)</f>
        <v>#N/A</v>
      </c>
      <c r="AK537" s="120" t="e">
        <f>VLOOKUP($AM537,'FP Haupt'!$A:$M,6,FALSE)</f>
        <v>#N/A</v>
      </c>
      <c r="AL537" s="120" t="e">
        <f>VLOOKUP($AM537,'Anlage 1d'!$A:$M,4,FALSE)</f>
        <v>#N/A</v>
      </c>
      <c r="AM537" s="119" t="str">
        <f t="shared" si="16"/>
        <v/>
      </c>
      <c r="AP537" s="119" t="str">
        <f t="shared" si="17"/>
        <v>2</v>
      </c>
      <c r="AQ537" s="119">
        <f t="shared" si="18"/>
        <v>1</v>
      </c>
      <c r="AR537" s="119" t="e">
        <f t="shared" si="19"/>
        <v>#N/A</v>
      </c>
      <c r="AS537" s="120" t="e">
        <f>VLOOKUP($AU537,'FP Haupt'!$A:$M,9,FALSE)</f>
        <v>#N/A</v>
      </c>
      <c r="AT537" s="120" t="e">
        <f>VLOOKUP($AU537,'Anlage 1d'!$A:$M,8,FALSE)</f>
        <v>#N/A</v>
      </c>
      <c r="AU537" s="119" t="str">
        <f t="shared" si="20"/>
        <v/>
      </c>
      <c r="AX537" s="119" t="str">
        <f t="shared" si="21"/>
        <v>2</v>
      </c>
      <c r="AY537" s="119">
        <f t="shared" si="22"/>
        <v>1</v>
      </c>
      <c r="AZ537" s="119" t="e">
        <f t="shared" si="23"/>
        <v>#N/A</v>
      </c>
      <c r="BA537" s="120" t="e">
        <f>VLOOKUP($BC537,'FP Haupt'!$A:$M,12,FALSE)</f>
        <v>#N/A</v>
      </c>
      <c r="BB537" s="120" t="e">
        <f>VLOOKUP($BC537,'Anlage 1d'!$A:$M,11,FALSE)</f>
        <v>#N/A</v>
      </c>
      <c r="BC537" s="119" t="str">
        <f t="shared" si="24"/>
        <v/>
      </c>
      <c r="BF537" s="119" t="str">
        <f t="shared" si="25"/>
        <v>2</v>
      </c>
      <c r="BG537" s="119">
        <f t="shared" si="26"/>
        <v>1</v>
      </c>
      <c r="BH537" s="119" t="e">
        <f t="shared" si="27"/>
        <v>#N/A</v>
      </c>
      <c r="BI537" s="120" t="e">
        <f>VLOOKUP($BK537,'FP Haupt'!$A:$M,12,FALSE)</f>
        <v>#N/A</v>
      </c>
      <c r="BJ537" s="120" t="e">
        <f>VLOOKUP($BK537,'Anlage 1d'!$A:$M,11,FALSE)</f>
        <v>#N/A</v>
      </c>
      <c r="BK537" s="119" t="str">
        <f t="shared" si="28"/>
        <v/>
      </c>
      <c r="BN537" s="119" t="str">
        <f t="shared" si="29"/>
        <v>2</v>
      </c>
      <c r="BO537" s="119">
        <f t="shared" si="30"/>
        <v>1</v>
      </c>
      <c r="BP537" s="119" t="e">
        <f t="shared" si="31"/>
        <v>#N/A</v>
      </c>
      <c r="BQ537" s="120" t="e">
        <f>VLOOKUP($BS537,'FP Haupt'!$A:$N,11,FALSE)</f>
        <v>#N/A</v>
      </c>
      <c r="BR537" s="120" t="e">
        <f>VLOOKUP($BS537,'Anlage 1d'!$A:$M,10,FALSE)</f>
        <v>#N/A</v>
      </c>
      <c r="BS537" s="119" t="str">
        <f t="shared" si="32"/>
        <v/>
      </c>
      <c r="BV537" s="119" t="str">
        <f t="shared" si="84"/>
        <v>2</v>
      </c>
      <c r="BW537" s="119">
        <f t="shared" si="85"/>
        <v>1</v>
      </c>
      <c r="BX537" s="119" t="e">
        <f t="shared" si="86"/>
        <v>#N/A</v>
      </c>
      <c r="BY537" s="120" t="e">
        <f>VLOOKUP($CA537,'FP Haupt'!$A:$O,15,FALSE)</f>
        <v>#N/A</v>
      </c>
      <c r="BZ537" s="120" t="e">
        <f>VLOOKUP($CA537,'Anlage 1d'!$A:$O,15,FALSE)</f>
        <v>#N/A</v>
      </c>
      <c r="CA537" s="119" t="str">
        <f t="shared" si="87"/>
        <v/>
      </c>
    </row>
    <row r="538" spans="1:79" x14ac:dyDescent="0.2">
      <c r="A538" s="111"/>
      <c r="B538" s="112" t="str">
        <f>IF(A538="","",IF(ISERROR(VLOOKUP(MID(A538,1,4),'FP Haupt'!$A:$M,4,FALSE)),"keine DRG gemäß FPV",VLOOKUP(MID(A538,1,4),'FP Haupt'!$A:$M,4,FALSE)))</f>
        <v/>
      </c>
      <c r="C538" s="113">
        <f t="shared" si="39"/>
        <v>0</v>
      </c>
      <c r="D538" s="114" t="str">
        <f t="shared" si="1"/>
        <v/>
      </c>
      <c r="E538" s="114" t="str">
        <f t="shared" si="2"/>
        <v/>
      </c>
      <c r="F538" s="115"/>
      <c r="G538" s="115"/>
      <c r="H538" s="116" t="str">
        <f t="shared" si="3"/>
        <v/>
      </c>
      <c r="I538" s="117">
        <f t="shared" si="4"/>
        <v>0</v>
      </c>
      <c r="J538" s="115"/>
      <c r="K538" s="115"/>
      <c r="L538" s="116" t="str">
        <f t="shared" si="5"/>
        <v/>
      </c>
      <c r="M538" s="114">
        <f t="shared" si="6"/>
        <v>0</v>
      </c>
      <c r="N538" s="115"/>
      <c r="O538" s="115"/>
      <c r="P538" s="116" t="str">
        <f t="shared" si="7"/>
        <v/>
      </c>
      <c r="Q538" s="114">
        <f t="shared" si="8"/>
        <v>0</v>
      </c>
      <c r="R538" s="115"/>
      <c r="S538" s="115"/>
      <c r="T538" s="116" t="str">
        <f t="shared" si="9"/>
        <v/>
      </c>
      <c r="U538" s="114">
        <f t="shared" si="10"/>
        <v>0</v>
      </c>
      <c r="V538" s="115"/>
      <c r="W538" s="115"/>
      <c r="X538" s="116" t="str">
        <f t="shared" si="11"/>
        <v/>
      </c>
      <c r="Y538" s="117">
        <f t="shared" si="12"/>
        <v>0</v>
      </c>
      <c r="Z538" s="267"/>
      <c r="AA538" s="602" t="str">
        <f t="shared" si="82"/>
        <v/>
      </c>
      <c r="AB538" s="603">
        <f t="shared" si="83"/>
        <v>0</v>
      </c>
      <c r="AC538" s="118"/>
      <c r="AG538" s="119" t="str">
        <f t="shared" si="13"/>
        <v>1</v>
      </c>
      <c r="AH538" s="119">
        <f t="shared" si="14"/>
        <v>1</v>
      </c>
      <c r="AI538" s="119" t="e">
        <f t="shared" si="15"/>
        <v>#N/A</v>
      </c>
      <c r="AJ538" s="120" t="e">
        <f>VLOOKUP($AM538,'FP Haupt'!$A:$M,5,FALSE)</f>
        <v>#N/A</v>
      </c>
      <c r="AK538" s="120" t="e">
        <f>VLOOKUP($AM538,'FP Haupt'!$A:$M,6,FALSE)</f>
        <v>#N/A</v>
      </c>
      <c r="AL538" s="120" t="e">
        <f>VLOOKUP($AM538,'Anlage 1d'!$A:$M,4,FALSE)</f>
        <v>#N/A</v>
      </c>
      <c r="AM538" s="119" t="str">
        <f t="shared" si="16"/>
        <v/>
      </c>
      <c r="AP538" s="119" t="str">
        <f t="shared" si="17"/>
        <v>2</v>
      </c>
      <c r="AQ538" s="119">
        <f t="shared" si="18"/>
        <v>1</v>
      </c>
      <c r="AR538" s="119" t="e">
        <f t="shared" si="19"/>
        <v>#N/A</v>
      </c>
      <c r="AS538" s="120" t="e">
        <f>VLOOKUP($AU538,'FP Haupt'!$A:$M,9,FALSE)</f>
        <v>#N/A</v>
      </c>
      <c r="AT538" s="120" t="e">
        <f>VLOOKUP($AU538,'Anlage 1d'!$A:$M,8,FALSE)</f>
        <v>#N/A</v>
      </c>
      <c r="AU538" s="119" t="str">
        <f t="shared" si="20"/>
        <v/>
      </c>
      <c r="AX538" s="119" t="str">
        <f t="shared" si="21"/>
        <v>2</v>
      </c>
      <c r="AY538" s="119">
        <f t="shared" si="22"/>
        <v>1</v>
      </c>
      <c r="AZ538" s="119" t="e">
        <f t="shared" si="23"/>
        <v>#N/A</v>
      </c>
      <c r="BA538" s="120" t="e">
        <f>VLOOKUP($BC538,'FP Haupt'!$A:$M,12,FALSE)</f>
        <v>#N/A</v>
      </c>
      <c r="BB538" s="120" t="e">
        <f>VLOOKUP($BC538,'Anlage 1d'!$A:$M,11,FALSE)</f>
        <v>#N/A</v>
      </c>
      <c r="BC538" s="119" t="str">
        <f t="shared" si="24"/>
        <v/>
      </c>
      <c r="BF538" s="119" t="str">
        <f t="shared" si="25"/>
        <v>2</v>
      </c>
      <c r="BG538" s="119">
        <f t="shared" si="26"/>
        <v>1</v>
      </c>
      <c r="BH538" s="119" t="e">
        <f t="shared" si="27"/>
        <v>#N/A</v>
      </c>
      <c r="BI538" s="120" t="e">
        <f>VLOOKUP($BK538,'FP Haupt'!$A:$M,12,FALSE)</f>
        <v>#N/A</v>
      </c>
      <c r="BJ538" s="120" t="e">
        <f>VLOOKUP($BK538,'Anlage 1d'!$A:$M,11,FALSE)</f>
        <v>#N/A</v>
      </c>
      <c r="BK538" s="119" t="str">
        <f t="shared" si="28"/>
        <v/>
      </c>
      <c r="BN538" s="119" t="str">
        <f t="shared" si="29"/>
        <v>2</v>
      </c>
      <c r="BO538" s="119">
        <f t="shared" si="30"/>
        <v>1</v>
      </c>
      <c r="BP538" s="119" t="e">
        <f t="shared" si="31"/>
        <v>#N/A</v>
      </c>
      <c r="BQ538" s="120" t="e">
        <f>VLOOKUP($BS538,'FP Haupt'!$A:$N,11,FALSE)</f>
        <v>#N/A</v>
      </c>
      <c r="BR538" s="120" t="e">
        <f>VLOOKUP($BS538,'Anlage 1d'!$A:$M,10,FALSE)</f>
        <v>#N/A</v>
      </c>
      <c r="BS538" s="119" t="str">
        <f t="shared" si="32"/>
        <v/>
      </c>
      <c r="BV538" s="119" t="str">
        <f t="shared" si="84"/>
        <v>2</v>
      </c>
      <c r="BW538" s="119">
        <f t="shared" si="85"/>
        <v>1</v>
      </c>
      <c r="BX538" s="119" t="e">
        <f t="shared" si="86"/>
        <v>#N/A</v>
      </c>
      <c r="BY538" s="120" t="e">
        <f>VLOOKUP($CA538,'FP Haupt'!$A:$O,15,FALSE)</f>
        <v>#N/A</v>
      </c>
      <c r="BZ538" s="120" t="e">
        <f>VLOOKUP($CA538,'Anlage 1d'!$A:$O,15,FALSE)</f>
        <v>#N/A</v>
      </c>
      <c r="CA538" s="119" t="str">
        <f t="shared" si="87"/>
        <v/>
      </c>
    </row>
    <row r="539" spans="1:79" x14ac:dyDescent="0.2">
      <c r="A539" s="111"/>
      <c r="B539" s="112" t="str">
        <f>IF(A539="","",IF(ISERROR(VLOOKUP(MID(A539,1,4),'FP Haupt'!$A:$M,4,FALSE)),"keine DRG gemäß FPV",VLOOKUP(MID(A539,1,4),'FP Haupt'!$A:$M,4,FALSE)))</f>
        <v/>
      </c>
      <c r="C539" s="113">
        <f t="shared" si="39"/>
        <v>0</v>
      </c>
      <c r="D539" s="114" t="str">
        <f t="shared" si="1"/>
        <v/>
      </c>
      <c r="E539" s="114" t="str">
        <f t="shared" si="2"/>
        <v/>
      </c>
      <c r="F539" s="115"/>
      <c r="G539" s="115"/>
      <c r="H539" s="116" t="str">
        <f t="shared" si="3"/>
        <v/>
      </c>
      <c r="I539" s="117">
        <f t="shared" si="4"/>
        <v>0</v>
      </c>
      <c r="J539" s="115"/>
      <c r="K539" s="115"/>
      <c r="L539" s="116" t="str">
        <f t="shared" si="5"/>
        <v/>
      </c>
      <c r="M539" s="114">
        <f t="shared" si="6"/>
        <v>0</v>
      </c>
      <c r="N539" s="115"/>
      <c r="O539" s="115"/>
      <c r="P539" s="116" t="str">
        <f t="shared" si="7"/>
        <v/>
      </c>
      <c r="Q539" s="114">
        <f t="shared" si="8"/>
        <v>0</v>
      </c>
      <c r="R539" s="115"/>
      <c r="S539" s="115"/>
      <c r="T539" s="116" t="str">
        <f t="shared" si="9"/>
        <v/>
      </c>
      <c r="U539" s="114">
        <f t="shared" si="10"/>
        <v>0</v>
      </c>
      <c r="V539" s="115"/>
      <c r="W539" s="115"/>
      <c r="X539" s="116" t="str">
        <f t="shared" si="11"/>
        <v/>
      </c>
      <c r="Y539" s="117">
        <f t="shared" si="12"/>
        <v>0</v>
      </c>
      <c r="Z539" s="267"/>
      <c r="AA539" s="602" t="str">
        <f t="shared" si="82"/>
        <v/>
      </c>
      <c r="AB539" s="603">
        <f t="shared" si="83"/>
        <v>0</v>
      </c>
      <c r="AC539" s="118"/>
      <c r="AG539" s="119" t="str">
        <f t="shared" si="13"/>
        <v>1</v>
      </c>
      <c r="AH539" s="119">
        <f t="shared" si="14"/>
        <v>1</v>
      </c>
      <c r="AI539" s="119" t="e">
        <f t="shared" si="15"/>
        <v>#N/A</v>
      </c>
      <c r="AJ539" s="120" t="e">
        <f>VLOOKUP($AM539,'FP Haupt'!$A:$M,5,FALSE)</f>
        <v>#N/A</v>
      </c>
      <c r="AK539" s="120" t="e">
        <f>VLOOKUP($AM539,'FP Haupt'!$A:$M,6,FALSE)</f>
        <v>#N/A</v>
      </c>
      <c r="AL539" s="120" t="e">
        <f>VLOOKUP($AM539,'Anlage 1d'!$A:$M,4,FALSE)</f>
        <v>#N/A</v>
      </c>
      <c r="AM539" s="119" t="str">
        <f t="shared" si="16"/>
        <v/>
      </c>
      <c r="AP539" s="119" t="str">
        <f t="shared" si="17"/>
        <v>2</v>
      </c>
      <c r="AQ539" s="119">
        <f t="shared" si="18"/>
        <v>1</v>
      </c>
      <c r="AR539" s="119" t="e">
        <f t="shared" si="19"/>
        <v>#N/A</v>
      </c>
      <c r="AS539" s="120" t="e">
        <f>VLOOKUP($AU539,'FP Haupt'!$A:$M,9,FALSE)</f>
        <v>#N/A</v>
      </c>
      <c r="AT539" s="120" t="e">
        <f>VLOOKUP($AU539,'Anlage 1d'!$A:$M,8,FALSE)</f>
        <v>#N/A</v>
      </c>
      <c r="AU539" s="119" t="str">
        <f t="shared" si="20"/>
        <v/>
      </c>
      <c r="AX539" s="119" t="str">
        <f t="shared" si="21"/>
        <v>2</v>
      </c>
      <c r="AY539" s="119">
        <f t="shared" si="22"/>
        <v>1</v>
      </c>
      <c r="AZ539" s="119" t="e">
        <f t="shared" si="23"/>
        <v>#N/A</v>
      </c>
      <c r="BA539" s="120" t="e">
        <f>VLOOKUP($BC539,'FP Haupt'!$A:$M,12,FALSE)</f>
        <v>#N/A</v>
      </c>
      <c r="BB539" s="120" t="e">
        <f>VLOOKUP($BC539,'Anlage 1d'!$A:$M,11,FALSE)</f>
        <v>#N/A</v>
      </c>
      <c r="BC539" s="119" t="str">
        <f t="shared" si="24"/>
        <v/>
      </c>
      <c r="BF539" s="119" t="str">
        <f t="shared" si="25"/>
        <v>2</v>
      </c>
      <c r="BG539" s="119">
        <f t="shared" si="26"/>
        <v>1</v>
      </c>
      <c r="BH539" s="119" t="e">
        <f t="shared" si="27"/>
        <v>#N/A</v>
      </c>
      <c r="BI539" s="120" t="e">
        <f>VLOOKUP($BK539,'FP Haupt'!$A:$M,12,FALSE)</f>
        <v>#N/A</v>
      </c>
      <c r="BJ539" s="120" t="e">
        <f>VLOOKUP($BK539,'Anlage 1d'!$A:$M,11,FALSE)</f>
        <v>#N/A</v>
      </c>
      <c r="BK539" s="119" t="str">
        <f t="shared" si="28"/>
        <v/>
      </c>
      <c r="BN539" s="119" t="str">
        <f t="shared" si="29"/>
        <v>2</v>
      </c>
      <c r="BO539" s="119">
        <f t="shared" si="30"/>
        <v>1</v>
      </c>
      <c r="BP539" s="119" t="e">
        <f t="shared" si="31"/>
        <v>#N/A</v>
      </c>
      <c r="BQ539" s="120" t="e">
        <f>VLOOKUP($BS539,'FP Haupt'!$A:$N,11,FALSE)</f>
        <v>#N/A</v>
      </c>
      <c r="BR539" s="120" t="e">
        <f>VLOOKUP($BS539,'Anlage 1d'!$A:$M,10,FALSE)</f>
        <v>#N/A</v>
      </c>
      <c r="BS539" s="119" t="str">
        <f t="shared" si="32"/>
        <v/>
      </c>
      <c r="BV539" s="119" t="str">
        <f t="shared" si="84"/>
        <v>2</v>
      </c>
      <c r="BW539" s="119">
        <f t="shared" si="85"/>
        <v>1</v>
      </c>
      <c r="BX539" s="119" t="e">
        <f t="shared" si="86"/>
        <v>#N/A</v>
      </c>
      <c r="BY539" s="120" t="e">
        <f>VLOOKUP($CA539,'FP Haupt'!$A:$O,15,FALSE)</f>
        <v>#N/A</v>
      </c>
      <c r="BZ539" s="120" t="e">
        <f>VLOOKUP($CA539,'Anlage 1d'!$A:$O,15,FALSE)</f>
        <v>#N/A</v>
      </c>
      <c r="CA539" s="119" t="str">
        <f t="shared" si="87"/>
        <v/>
      </c>
    </row>
    <row r="540" spans="1:79" x14ac:dyDescent="0.2">
      <c r="A540" s="111"/>
      <c r="B540" s="112" t="str">
        <f>IF(A540="","",IF(ISERROR(VLOOKUP(MID(A540,1,4),'FP Haupt'!$A:$M,4,FALSE)),"keine DRG gemäß FPV",VLOOKUP(MID(A540,1,4),'FP Haupt'!$A:$M,4,FALSE)))</f>
        <v/>
      </c>
      <c r="C540" s="113">
        <f t="shared" si="39"/>
        <v>0</v>
      </c>
      <c r="D540" s="114" t="str">
        <f t="shared" si="1"/>
        <v/>
      </c>
      <c r="E540" s="114" t="str">
        <f t="shared" si="2"/>
        <v/>
      </c>
      <c r="F540" s="115"/>
      <c r="G540" s="115"/>
      <c r="H540" s="116" t="str">
        <f t="shared" si="3"/>
        <v/>
      </c>
      <c r="I540" s="117">
        <f t="shared" si="4"/>
        <v>0</v>
      </c>
      <c r="J540" s="115"/>
      <c r="K540" s="115"/>
      <c r="L540" s="116" t="str">
        <f t="shared" si="5"/>
        <v/>
      </c>
      <c r="M540" s="114">
        <f t="shared" si="6"/>
        <v>0</v>
      </c>
      <c r="N540" s="115"/>
      <c r="O540" s="115"/>
      <c r="P540" s="116" t="str">
        <f t="shared" si="7"/>
        <v/>
      </c>
      <c r="Q540" s="114">
        <f t="shared" si="8"/>
        <v>0</v>
      </c>
      <c r="R540" s="115"/>
      <c r="S540" s="115"/>
      <c r="T540" s="116" t="str">
        <f t="shared" si="9"/>
        <v/>
      </c>
      <c r="U540" s="114">
        <f t="shared" si="10"/>
        <v>0</v>
      </c>
      <c r="V540" s="115"/>
      <c r="W540" s="115"/>
      <c r="X540" s="116" t="str">
        <f t="shared" si="11"/>
        <v/>
      </c>
      <c r="Y540" s="117">
        <f t="shared" si="12"/>
        <v>0</v>
      </c>
      <c r="Z540" s="267"/>
      <c r="AA540" s="602" t="str">
        <f t="shared" si="82"/>
        <v/>
      </c>
      <c r="AB540" s="603">
        <f t="shared" si="83"/>
        <v>0</v>
      </c>
      <c r="AC540" s="118"/>
      <c r="AG540" s="119" t="str">
        <f t="shared" si="13"/>
        <v>1</v>
      </c>
      <c r="AH540" s="119">
        <f t="shared" si="14"/>
        <v>1</v>
      </c>
      <c r="AI540" s="119" t="e">
        <f t="shared" si="15"/>
        <v>#N/A</v>
      </c>
      <c r="AJ540" s="120" t="e">
        <f>VLOOKUP($AM540,'FP Haupt'!$A:$M,5,FALSE)</f>
        <v>#N/A</v>
      </c>
      <c r="AK540" s="120" t="e">
        <f>VLOOKUP($AM540,'FP Haupt'!$A:$M,6,FALSE)</f>
        <v>#N/A</v>
      </c>
      <c r="AL540" s="120" t="e">
        <f>VLOOKUP($AM540,'Anlage 1d'!$A:$M,4,FALSE)</f>
        <v>#N/A</v>
      </c>
      <c r="AM540" s="119" t="str">
        <f t="shared" si="16"/>
        <v/>
      </c>
      <c r="AP540" s="119" t="str">
        <f t="shared" si="17"/>
        <v>2</v>
      </c>
      <c r="AQ540" s="119">
        <f t="shared" si="18"/>
        <v>1</v>
      </c>
      <c r="AR540" s="119" t="e">
        <f t="shared" si="19"/>
        <v>#N/A</v>
      </c>
      <c r="AS540" s="120" t="e">
        <f>VLOOKUP($AU540,'FP Haupt'!$A:$M,9,FALSE)</f>
        <v>#N/A</v>
      </c>
      <c r="AT540" s="120" t="e">
        <f>VLOOKUP($AU540,'Anlage 1d'!$A:$M,8,FALSE)</f>
        <v>#N/A</v>
      </c>
      <c r="AU540" s="119" t="str">
        <f t="shared" si="20"/>
        <v/>
      </c>
      <c r="AX540" s="119" t="str">
        <f t="shared" si="21"/>
        <v>2</v>
      </c>
      <c r="AY540" s="119">
        <f t="shared" si="22"/>
        <v>1</v>
      </c>
      <c r="AZ540" s="119" t="e">
        <f t="shared" si="23"/>
        <v>#N/A</v>
      </c>
      <c r="BA540" s="120" t="e">
        <f>VLOOKUP($BC540,'FP Haupt'!$A:$M,12,FALSE)</f>
        <v>#N/A</v>
      </c>
      <c r="BB540" s="120" t="e">
        <f>VLOOKUP($BC540,'Anlage 1d'!$A:$M,11,FALSE)</f>
        <v>#N/A</v>
      </c>
      <c r="BC540" s="119" t="str">
        <f t="shared" si="24"/>
        <v/>
      </c>
      <c r="BF540" s="119" t="str">
        <f t="shared" si="25"/>
        <v>2</v>
      </c>
      <c r="BG540" s="119">
        <f t="shared" si="26"/>
        <v>1</v>
      </c>
      <c r="BH540" s="119" t="e">
        <f t="shared" si="27"/>
        <v>#N/A</v>
      </c>
      <c r="BI540" s="120" t="e">
        <f>VLOOKUP($BK540,'FP Haupt'!$A:$M,12,FALSE)</f>
        <v>#N/A</v>
      </c>
      <c r="BJ540" s="120" t="e">
        <f>VLOOKUP($BK540,'Anlage 1d'!$A:$M,11,FALSE)</f>
        <v>#N/A</v>
      </c>
      <c r="BK540" s="119" t="str">
        <f t="shared" si="28"/>
        <v/>
      </c>
      <c r="BN540" s="119" t="str">
        <f t="shared" si="29"/>
        <v>2</v>
      </c>
      <c r="BO540" s="119">
        <f t="shared" si="30"/>
        <v>1</v>
      </c>
      <c r="BP540" s="119" t="e">
        <f t="shared" si="31"/>
        <v>#N/A</v>
      </c>
      <c r="BQ540" s="120" t="e">
        <f>VLOOKUP($BS540,'FP Haupt'!$A:$N,11,FALSE)</f>
        <v>#N/A</v>
      </c>
      <c r="BR540" s="120" t="e">
        <f>VLOOKUP($BS540,'Anlage 1d'!$A:$M,10,FALSE)</f>
        <v>#N/A</v>
      </c>
      <c r="BS540" s="119" t="str">
        <f t="shared" si="32"/>
        <v/>
      </c>
      <c r="BV540" s="119" t="str">
        <f t="shared" si="84"/>
        <v>2</v>
      </c>
      <c r="BW540" s="119">
        <f t="shared" si="85"/>
        <v>1</v>
      </c>
      <c r="BX540" s="119" t="e">
        <f t="shared" si="86"/>
        <v>#N/A</v>
      </c>
      <c r="BY540" s="120" t="e">
        <f>VLOOKUP($CA540,'FP Haupt'!$A:$O,15,FALSE)</f>
        <v>#N/A</v>
      </c>
      <c r="BZ540" s="120" t="e">
        <f>VLOOKUP($CA540,'Anlage 1d'!$A:$O,15,FALSE)</f>
        <v>#N/A</v>
      </c>
      <c r="CA540" s="119" t="str">
        <f t="shared" si="87"/>
        <v/>
      </c>
    </row>
    <row r="541" spans="1:79" x14ac:dyDescent="0.2">
      <c r="A541" s="111"/>
      <c r="B541" s="112" t="str">
        <f>IF(A541="","",IF(ISERROR(VLOOKUP(MID(A541,1,4),'FP Haupt'!$A:$M,4,FALSE)),"keine DRG gemäß FPV",VLOOKUP(MID(A541,1,4),'FP Haupt'!$A:$M,4,FALSE)))</f>
        <v/>
      </c>
      <c r="C541" s="113">
        <f t="shared" si="39"/>
        <v>0</v>
      </c>
      <c r="D541" s="114" t="str">
        <f t="shared" si="1"/>
        <v/>
      </c>
      <c r="E541" s="114" t="str">
        <f t="shared" si="2"/>
        <v/>
      </c>
      <c r="F541" s="115"/>
      <c r="G541" s="115"/>
      <c r="H541" s="116" t="str">
        <f t="shared" si="3"/>
        <v/>
      </c>
      <c r="I541" s="117">
        <f t="shared" si="4"/>
        <v>0</v>
      </c>
      <c r="J541" s="115"/>
      <c r="K541" s="115"/>
      <c r="L541" s="116" t="str">
        <f t="shared" si="5"/>
        <v/>
      </c>
      <c r="M541" s="114">
        <f t="shared" si="6"/>
        <v>0</v>
      </c>
      <c r="N541" s="115"/>
      <c r="O541" s="115"/>
      <c r="P541" s="116" t="str">
        <f t="shared" si="7"/>
        <v/>
      </c>
      <c r="Q541" s="114">
        <f t="shared" si="8"/>
        <v>0</v>
      </c>
      <c r="R541" s="115"/>
      <c r="S541" s="115"/>
      <c r="T541" s="116" t="str">
        <f t="shared" si="9"/>
        <v/>
      </c>
      <c r="U541" s="114">
        <f t="shared" si="10"/>
        <v>0</v>
      </c>
      <c r="V541" s="115"/>
      <c r="W541" s="115"/>
      <c r="X541" s="116" t="str">
        <f t="shared" si="11"/>
        <v/>
      </c>
      <c r="Y541" s="117">
        <f t="shared" si="12"/>
        <v>0</v>
      </c>
      <c r="Z541" s="267"/>
      <c r="AA541" s="602" t="str">
        <f t="shared" si="82"/>
        <v/>
      </c>
      <c r="AB541" s="603">
        <f t="shared" si="83"/>
        <v>0</v>
      </c>
      <c r="AC541" s="118"/>
      <c r="AG541" s="119" t="str">
        <f t="shared" si="13"/>
        <v>1</v>
      </c>
      <c r="AH541" s="119">
        <f t="shared" si="14"/>
        <v>1</v>
      </c>
      <c r="AI541" s="119" t="e">
        <f t="shared" si="15"/>
        <v>#N/A</v>
      </c>
      <c r="AJ541" s="120" t="e">
        <f>VLOOKUP($AM541,'FP Haupt'!$A:$M,5,FALSE)</f>
        <v>#N/A</v>
      </c>
      <c r="AK541" s="120" t="e">
        <f>VLOOKUP($AM541,'FP Haupt'!$A:$M,6,FALSE)</f>
        <v>#N/A</v>
      </c>
      <c r="AL541" s="120" t="e">
        <f>VLOOKUP($AM541,'Anlage 1d'!$A:$M,4,FALSE)</f>
        <v>#N/A</v>
      </c>
      <c r="AM541" s="119" t="str">
        <f t="shared" si="16"/>
        <v/>
      </c>
      <c r="AP541" s="119" t="str">
        <f t="shared" si="17"/>
        <v>2</v>
      </c>
      <c r="AQ541" s="119">
        <f t="shared" si="18"/>
        <v>1</v>
      </c>
      <c r="AR541" s="119" t="e">
        <f t="shared" si="19"/>
        <v>#N/A</v>
      </c>
      <c r="AS541" s="120" t="e">
        <f>VLOOKUP($AU541,'FP Haupt'!$A:$M,9,FALSE)</f>
        <v>#N/A</v>
      </c>
      <c r="AT541" s="120" t="e">
        <f>VLOOKUP($AU541,'Anlage 1d'!$A:$M,8,FALSE)</f>
        <v>#N/A</v>
      </c>
      <c r="AU541" s="119" t="str">
        <f t="shared" si="20"/>
        <v/>
      </c>
      <c r="AX541" s="119" t="str">
        <f t="shared" si="21"/>
        <v>2</v>
      </c>
      <c r="AY541" s="119">
        <f t="shared" si="22"/>
        <v>1</v>
      </c>
      <c r="AZ541" s="119" t="e">
        <f t="shared" si="23"/>
        <v>#N/A</v>
      </c>
      <c r="BA541" s="120" t="e">
        <f>VLOOKUP($BC541,'FP Haupt'!$A:$M,12,FALSE)</f>
        <v>#N/A</v>
      </c>
      <c r="BB541" s="120" t="e">
        <f>VLOOKUP($BC541,'Anlage 1d'!$A:$M,11,FALSE)</f>
        <v>#N/A</v>
      </c>
      <c r="BC541" s="119" t="str">
        <f t="shared" si="24"/>
        <v/>
      </c>
      <c r="BF541" s="119" t="str">
        <f t="shared" si="25"/>
        <v>2</v>
      </c>
      <c r="BG541" s="119">
        <f t="shared" si="26"/>
        <v>1</v>
      </c>
      <c r="BH541" s="119" t="e">
        <f t="shared" si="27"/>
        <v>#N/A</v>
      </c>
      <c r="BI541" s="120" t="e">
        <f>VLOOKUP($BK541,'FP Haupt'!$A:$M,12,FALSE)</f>
        <v>#N/A</v>
      </c>
      <c r="BJ541" s="120" t="e">
        <f>VLOOKUP($BK541,'Anlage 1d'!$A:$M,11,FALSE)</f>
        <v>#N/A</v>
      </c>
      <c r="BK541" s="119" t="str">
        <f t="shared" si="28"/>
        <v/>
      </c>
      <c r="BN541" s="119" t="str">
        <f t="shared" si="29"/>
        <v>2</v>
      </c>
      <c r="BO541" s="119">
        <f t="shared" si="30"/>
        <v>1</v>
      </c>
      <c r="BP541" s="119" t="e">
        <f t="shared" si="31"/>
        <v>#N/A</v>
      </c>
      <c r="BQ541" s="120" t="e">
        <f>VLOOKUP($BS541,'FP Haupt'!$A:$N,11,FALSE)</f>
        <v>#N/A</v>
      </c>
      <c r="BR541" s="120" t="e">
        <f>VLOOKUP($BS541,'Anlage 1d'!$A:$M,10,FALSE)</f>
        <v>#N/A</v>
      </c>
      <c r="BS541" s="119" t="str">
        <f t="shared" si="32"/>
        <v/>
      </c>
      <c r="BV541" s="119" t="str">
        <f t="shared" si="84"/>
        <v>2</v>
      </c>
      <c r="BW541" s="119">
        <f t="shared" si="85"/>
        <v>1</v>
      </c>
      <c r="BX541" s="119" t="e">
        <f t="shared" si="86"/>
        <v>#N/A</v>
      </c>
      <c r="BY541" s="120" t="e">
        <f>VLOOKUP($CA541,'FP Haupt'!$A:$O,15,FALSE)</f>
        <v>#N/A</v>
      </c>
      <c r="BZ541" s="120" t="e">
        <f>VLOOKUP($CA541,'Anlage 1d'!$A:$O,15,FALSE)</f>
        <v>#N/A</v>
      </c>
      <c r="CA541" s="119" t="str">
        <f t="shared" si="87"/>
        <v/>
      </c>
    </row>
    <row r="542" spans="1:79" x14ac:dyDescent="0.2">
      <c r="A542" s="111"/>
      <c r="B542" s="112" t="str">
        <f>IF(A542="","",IF(ISERROR(VLOOKUP(MID(A542,1,4),'FP Haupt'!$A:$M,4,FALSE)),"keine DRG gemäß FPV",VLOOKUP(MID(A542,1,4),'FP Haupt'!$A:$M,4,FALSE)))</f>
        <v/>
      </c>
      <c r="C542" s="113">
        <f t="shared" si="39"/>
        <v>0</v>
      </c>
      <c r="D542" s="114" t="str">
        <f t="shared" si="1"/>
        <v/>
      </c>
      <c r="E542" s="114" t="str">
        <f t="shared" si="2"/>
        <v/>
      </c>
      <c r="F542" s="115"/>
      <c r="G542" s="115"/>
      <c r="H542" s="116" t="str">
        <f t="shared" si="3"/>
        <v/>
      </c>
      <c r="I542" s="117">
        <f t="shared" si="4"/>
        <v>0</v>
      </c>
      <c r="J542" s="115"/>
      <c r="K542" s="115"/>
      <c r="L542" s="116" t="str">
        <f t="shared" si="5"/>
        <v/>
      </c>
      <c r="M542" s="114">
        <f t="shared" si="6"/>
        <v>0</v>
      </c>
      <c r="N542" s="115"/>
      <c r="O542" s="115"/>
      <c r="P542" s="116" t="str">
        <f t="shared" si="7"/>
        <v/>
      </c>
      <c r="Q542" s="114">
        <f t="shared" si="8"/>
        <v>0</v>
      </c>
      <c r="R542" s="115"/>
      <c r="S542" s="115"/>
      <c r="T542" s="116" t="str">
        <f t="shared" si="9"/>
        <v/>
      </c>
      <c r="U542" s="114">
        <f t="shared" si="10"/>
        <v>0</v>
      </c>
      <c r="V542" s="115"/>
      <c r="W542" s="115"/>
      <c r="X542" s="116" t="str">
        <f t="shared" si="11"/>
        <v/>
      </c>
      <c r="Y542" s="117">
        <f t="shared" si="12"/>
        <v>0</v>
      </c>
      <c r="Z542" s="267"/>
      <c r="AA542" s="602" t="str">
        <f t="shared" si="82"/>
        <v/>
      </c>
      <c r="AB542" s="603">
        <f t="shared" si="83"/>
        <v>0</v>
      </c>
      <c r="AC542" s="118"/>
      <c r="AG542" s="119" t="str">
        <f t="shared" si="13"/>
        <v>1</v>
      </c>
      <c r="AH542" s="119">
        <f t="shared" si="14"/>
        <v>1</v>
      </c>
      <c r="AI542" s="119" t="e">
        <f t="shared" si="15"/>
        <v>#N/A</v>
      </c>
      <c r="AJ542" s="120" t="e">
        <f>VLOOKUP($AM542,'FP Haupt'!$A:$M,5,FALSE)</f>
        <v>#N/A</v>
      </c>
      <c r="AK542" s="120" t="e">
        <f>VLOOKUP($AM542,'FP Haupt'!$A:$M,6,FALSE)</f>
        <v>#N/A</v>
      </c>
      <c r="AL542" s="120" t="e">
        <f>VLOOKUP($AM542,'Anlage 1d'!$A:$M,4,FALSE)</f>
        <v>#N/A</v>
      </c>
      <c r="AM542" s="119" t="str">
        <f t="shared" si="16"/>
        <v/>
      </c>
      <c r="AP542" s="119" t="str">
        <f t="shared" si="17"/>
        <v>2</v>
      </c>
      <c r="AQ542" s="119">
        <f t="shared" si="18"/>
        <v>1</v>
      </c>
      <c r="AR542" s="119" t="e">
        <f t="shared" si="19"/>
        <v>#N/A</v>
      </c>
      <c r="AS542" s="120" t="e">
        <f>VLOOKUP($AU542,'FP Haupt'!$A:$M,9,FALSE)</f>
        <v>#N/A</v>
      </c>
      <c r="AT542" s="120" t="e">
        <f>VLOOKUP($AU542,'Anlage 1d'!$A:$M,8,FALSE)</f>
        <v>#N/A</v>
      </c>
      <c r="AU542" s="119" t="str">
        <f t="shared" si="20"/>
        <v/>
      </c>
      <c r="AX542" s="119" t="str">
        <f t="shared" si="21"/>
        <v>2</v>
      </c>
      <c r="AY542" s="119">
        <f t="shared" si="22"/>
        <v>1</v>
      </c>
      <c r="AZ542" s="119" t="e">
        <f t="shared" si="23"/>
        <v>#N/A</v>
      </c>
      <c r="BA542" s="120" t="e">
        <f>VLOOKUP($BC542,'FP Haupt'!$A:$M,12,FALSE)</f>
        <v>#N/A</v>
      </c>
      <c r="BB542" s="120" t="e">
        <f>VLOOKUP($BC542,'Anlage 1d'!$A:$M,11,FALSE)</f>
        <v>#N/A</v>
      </c>
      <c r="BC542" s="119" t="str">
        <f t="shared" si="24"/>
        <v/>
      </c>
      <c r="BF542" s="119" t="str">
        <f t="shared" si="25"/>
        <v>2</v>
      </c>
      <c r="BG542" s="119">
        <f t="shared" si="26"/>
        <v>1</v>
      </c>
      <c r="BH542" s="119" t="e">
        <f t="shared" si="27"/>
        <v>#N/A</v>
      </c>
      <c r="BI542" s="120" t="e">
        <f>VLOOKUP($BK542,'FP Haupt'!$A:$M,12,FALSE)</f>
        <v>#N/A</v>
      </c>
      <c r="BJ542" s="120" t="e">
        <f>VLOOKUP($BK542,'Anlage 1d'!$A:$M,11,FALSE)</f>
        <v>#N/A</v>
      </c>
      <c r="BK542" s="119" t="str">
        <f t="shared" si="28"/>
        <v/>
      </c>
      <c r="BN542" s="119" t="str">
        <f t="shared" si="29"/>
        <v>2</v>
      </c>
      <c r="BO542" s="119">
        <f t="shared" si="30"/>
        <v>1</v>
      </c>
      <c r="BP542" s="119" t="e">
        <f t="shared" si="31"/>
        <v>#N/A</v>
      </c>
      <c r="BQ542" s="120" t="e">
        <f>VLOOKUP($BS542,'FP Haupt'!$A:$N,11,FALSE)</f>
        <v>#N/A</v>
      </c>
      <c r="BR542" s="120" t="e">
        <f>VLOOKUP($BS542,'Anlage 1d'!$A:$M,10,FALSE)</f>
        <v>#N/A</v>
      </c>
      <c r="BS542" s="119" t="str">
        <f t="shared" si="32"/>
        <v/>
      </c>
      <c r="BV542" s="119" t="str">
        <f t="shared" si="84"/>
        <v>2</v>
      </c>
      <c r="BW542" s="119">
        <f t="shared" si="85"/>
        <v>1</v>
      </c>
      <c r="BX542" s="119" t="e">
        <f t="shared" si="86"/>
        <v>#N/A</v>
      </c>
      <c r="BY542" s="120" t="e">
        <f>VLOOKUP($CA542,'FP Haupt'!$A:$O,15,FALSE)</f>
        <v>#N/A</v>
      </c>
      <c r="BZ542" s="120" t="e">
        <f>VLOOKUP($CA542,'Anlage 1d'!$A:$O,15,FALSE)</f>
        <v>#N/A</v>
      </c>
      <c r="CA542" s="119" t="str">
        <f t="shared" si="87"/>
        <v/>
      </c>
    </row>
    <row r="543" spans="1:79" x14ac:dyDescent="0.2">
      <c r="A543" s="111"/>
      <c r="B543" s="112" t="str">
        <f>IF(A543="","",IF(ISERROR(VLOOKUP(MID(A543,1,4),'FP Haupt'!$A:$M,4,FALSE)),"keine DRG gemäß FPV",VLOOKUP(MID(A543,1,4),'FP Haupt'!$A:$M,4,FALSE)))</f>
        <v/>
      </c>
      <c r="C543" s="113">
        <f t="shared" si="39"/>
        <v>0</v>
      </c>
      <c r="D543" s="114" t="str">
        <f t="shared" si="1"/>
        <v/>
      </c>
      <c r="E543" s="114" t="str">
        <f t="shared" si="2"/>
        <v/>
      </c>
      <c r="F543" s="115"/>
      <c r="G543" s="115"/>
      <c r="H543" s="116" t="str">
        <f t="shared" si="3"/>
        <v/>
      </c>
      <c r="I543" s="117">
        <f t="shared" si="4"/>
        <v>0</v>
      </c>
      <c r="J543" s="115"/>
      <c r="K543" s="115"/>
      <c r="L543" s="116" t="str">
        <f t="shared" si="5"/>
        <v/>
      </c>
      <c r="M543" s="114">
        <f t="shared" si="6"/>
        <v>0</v>
      </c>
      <c r="N543" s="115"/>
      <c r="O543" s="115"/>
      <c r="P543" s="116" t="str">
        <f t="shared" si="7"/>
        <v/>
      </c>
      <c r="Q543" s="114">
        <f t="shared" si="8"/>
        <v>0</v>
      </c>
      <c r="R543" s="115"/>
      <c r="S543" s="115"/>
      <c r="T543" s="116" t="str">
        <f t="shared" si="9"/>
        <v/>
      </c>
      <c r="U543" s="114">
        <f t="shared" si="10"/>
        <v>0</v>
      </c>
      <c r="V543" s="115"/>
      <c r="W543" s="115"/>
      <c r="X543" s="116" t="str">
        <f t="shared" si="11"/>
        <v/>
      </c>
      <c r="Y543" s="117">
        <f t="shared" si="12"/>
        <v>0</v>
      </c>
      <c r="Z543" s="267"/>
      <c r="AA543" s="602" t="str">
        <f t="shared" si="82"/>
        <v/>
      </c>
      <c r="AB543" s="603">
        <f t="shared" si="83"/>
        <v>0</v>
      </c>
      <c r="AC543" s="118"/>
      <c r="AG543" s="119" t="str">
        <f t="shared" si="13"/>
        <v>1</v>
      </c>
      <c r="AH543" s="119">
        <f t="shared" si="14"/>
        <v>1</v>
      </c>
      <c r="AI543" s="119" t="e">
        <f t="shared" si="15"/>
        <v>#N/A</v>
      </c>
      <c r="AJ543" s="120" t="e">
        <f>VLOOKUP($AM543,'FP Haupt'!$A:$M,5,FALSE)</f>
        <v>#N/A</v>
      </c>
      <c r="AK543" s="120" t="e">
        <f>VLOOKUP($AM543,'FP Haupt'!$A:$M,6,FALSE)</f>
        <v>#N/A</v>
      </c>
      <c r="AL543" s="120" t="e">
        <f>VLOOKUP($AM543,'Anlage 1d'!$A:$M,4,FALSE)</f>
        <v>#N/A</v>
      </c>
      <c r="AM543" s="119" t="str">
        <f t="shared" si="16"/>
        <v/>
      </c>
      <c r="AP543" s="119" t="str">
        <f t="shared" si="17"/>
        <v>2</v>
      </c>
      <c r="AQ543" s="119">
        <f t="shared" si="18"/>
        <v>1</v>
      </c>
      <c r="AR543" s="119" t="e">
        <f t="shared" si="19"/>
        <v>#N/A</v>
      </c>
      <c r="AS543" s="120" t="e">
        <f>VLOOKUP($AU543,'FP Haupt'!$A:$M,9,FALSE)</f>
        <v>#N/A</v>
      </c>
      <c r="AT543" s="120" t="e">
        <f>VLOOKUP($AU543,'Anlage 1d'!$A:$M,8,FALSE)</f>
        <v>#N/A</v>
      </c>
      <c r="AU543" s="119" t="str">
        <f t="shared" si="20"/>
        <v/>
      </c>
      <c r="AX543" s="119" t="str">
        <f t="shared" si="21"/>
        <v>2</v>
      </c>
      <c r="AY543" s="119">
        <f t="shared" si="22"/>
        <v>1</v>
      </c>
      <c r="AZ543" s="119" t="e">
        <f t="shared" si="23"/>
        <v>#N/A</v>
      </c>
      <c r="BA543" s="120" t="e">
        <f>VLOOKUP($BC543,'FP Haupt'!$A:$M,12,FALSE)</f>
        <v>#N/A</v>
      </c>
      <c r="BB543" s="120" t="e">
        <f>VLOOKUP($BC543,'Anlage 1d'!$A:$M,11,FALSE)</f>
        <v>#N/A</v>
      </c>
      <c r="BC543" s="119" t="str">
        <f t="shared" si="24"/>
        <v/>
      </c>
      <c r="BF543" s="119" t="str">
        <f t="shared" si="25"/>
        <v>2</v>
      </c>
      <c r="BG543" s="119">
        <f t="shared" si="26"/>
        <v>1</v>
      </c>
      <c r="BH543" s="119" t="e">
        <f t="shared" si="27"/>
        <v>#N/A</v>
      </c>
      <c r="BI543" s="120" t="e">
        <f>VLOOKUP($BK543,'FP Haupt'!$A:$M,12,FALSE)</f>
        <v>#N/A</v>
      </c>
      <c r="BJ543" s="120" t="e">
        <f>VLOOKUP($BK543,'Anlage 1d'!$A:$M,11,FALSE)</f>
        <v>#N/A</v>
      </c>
      <c r="BK543" s="119" t="str">
        <f t="shared" si="28"/>
        <v/>
      </c>
      <c r="BN543" s="119" t="str">
        <f t="shared" si="29"/>
        <v>2</v>
      </c>
      <c r="BO543" s="119">
        <f t="shared" si="30"/>
        <v>1</v>
      </c>
      <c r="BP543" s="119" t="e">
        <f t="shared" si="31"/>
        <v>#N/A</v>
      </c>
      <c r="BQ543" s="120" t="e">
        <f>VLOOKUP($BS543,'FP Haupt'!$A:$N,11,FALSE)</f>
        <v>#N/A</v>
      </c>
      <c r="BR543" s="120" t="e">
        <f>VLOOKUP($BS543,'Anlage 1d'!$A:$M,10,FALSE)</f>
        <v>#N/A</v>
      </c>
      <c r="BS543" s="119" t="str">
        <f t="shared" si="32"/>
        <v/>
      </c>
      <c r="BV543" s="119" t="str">
        <f t="shared" si="84"/>
        <v>2</v>
      </c>
      <c r="BW543" s="119">
        <f t="shared" si="85"/>
        <v>1</v>
      </c>
      <c r="BX543" s="119" t="e">
        <f t="shared" si="86"/>
        <v>#N/A</v>
      </c>
      <c r="BY543" s="120" t="e">
        <f>VLOOKUP($CA543,'FP Haupt'!$A:$O,15,FALSE)</f>
        <v>#N/A</v>
      </c>
      <c r="BZ543" s="120" t="e">
        <f>VLOOKUP($CA543,'Anlage 1d'!$A:$O,15,FALSE)</f>
        <v>#N/A</v>
      </c>
      <c r="CA543" s="119" t="str">
        <f t="shared" si="87"/>
        <v/>
      </c>
    </row>
    <row r="544" spans="1:79" x14ac:dyDescent="0.2">
      <c r="A544" s="111"/>
      <c r="B544" s="112" t="str">
        <f>IF(A544="","",IF(ISERROR(VLOOKUP(MID(A544,1,4),'FP Haupt'!$A:$M,4,FALSE)),"keine DRG gemäß FPV",VLOOKUP(MID(A544,1,4),'FP Haupt'!$A:$M,4,FALSE)))</f>
        <v/>
      </c>
      <c r="C544" s="113">
        <f t="shared" si="39"/>
        <v>0</v>
      </c>
      <c r="D544" s="114" t="str">
        <f t="shared" si="1"/>
        <v/>
      </c>
      <c r="E544" s="114" t="str">
        <f t="shared" si="2"/>
        <v/>
      </c>
      <c r="F544" s="115"/>
      <c r="G544" s="115"/>
      <c r="H544" s="116" t="str">
        <f t="shared" si="3"/>
        <v/>
      </c>
      <c r="I544" s="117">
        <f t="shared" si="4"/>
        <v>0</v>
      </c>
      <c r="J544" s="115"/>
      <c r="K544" s="115"/>
      <c r="L544" s="116" t="str">
        <f t="shared" si="5"/>
        <v/>
      </c>
      <c r="M544" s="114">
        <f t="shared" si="6"/>
        <v>0</v>
      </c>
      <c r="N544" s="115"/>
      <c r="O544" s="115"/>
      <c r="P544" s="116" t="str">
        <f t="shared" si="7"/>
        <v/>
      </c>
      <c r="Q544" s="114">
        <f t="shared" si="8"/>
        <v>0</v>
      </c>
      <c r="R544" s="115"/>
      <c r="S544" s="115"/>
      <c r="T544" s="116" t="str">
        <f t="shared" si="9"/>
        <v/>
      </c>
      <c r="U544" s="114">
        <f t="shared" si="10"/>
        <v>0</v>
      </c>
      <c r="V544" s="115"/>
      <c r="W544" s="115"/>
      <c r="X544" s="116" t="str">
        <f t="shared" si="11"/>
        <v/>
      </c>
      <c r="Y544" s="117">
        <f t="shared" si="12"/>
        <v>0</v>
      </c>
      <c r="Z544" s="267"/>
      <c r="AA544" s="602" t="str">
        <f t="shared" si="82"/>
        <v/>
      </c>
      <c r="AB544" s="603">
        <f t="shared" si="83"/>
        <v>0</v>
      </c>
      <c r="AC544" s="118"/>
      <c r="AG544" s="119" t="str">
        <f t="shared" si="13"/>
        <v>1</v>
      </c>
      <c r="AH544" s="119">
        <f t="shared" si="14"/>
        <v>1</v>
      </c>
      <c r="AI544" s="119" t="e">
        <f t="shared" si="15"/>
        <v>#N/A</v>
      </c>
      <c r="AJ544" s="120" t="e">
        <f>VLOOKUP($AM544,'FP Haupt'!$A:$M,5,FALSE)</f>
        <v>#N/A</v>
      </c>
      <c r="AK544" s="120" t="e">
        <f>VLOOKUP($AM544,'FP Haupt'!$A:$M,6,FALSE)</f>
        <v>#N/A</v>
      </c>
      <c r="AL544" s="120" t="e">
        <f>VLOOKUP($AM544,'Anlage 1d'!$A:$M,4,FALSE)</f>
        <v>#N/A</v>
      </c>
      <c r="AM544" s="119" t="str">
        <f t="shared" si="16"/>
        <v/>
      </c>
      <c r="AP544" s="119" t="str">
        <f t="shared" si="17"/>
        <v>2</v>
      </c>
      <c r="AQ544" s="119">
        <f t="shared" si="18"/>
        <v>1</v>
      </c>
      <c r="AR544" s="119" t="e">
        <f t="shared" si="19"/>
        <v>#N/A</v>
      </c>
      <c r="AS544" s="120" t="e">
        <f>VLOOKUP($AU544,'FP Haupt'!$A:$M,9,FALSE)</f>
        <v>#N/A</v>
      </c>
      <c r="AT544" s="120" t="e">
        <f>VLOOKUP($AU544,'Anlage 1d'!$A:$M,8,FALSE)</f>
        <v>#N/A</v>
      </c>
      <c r="AU544" s="119" t="str">
        <f t="shared" si="20"/>
        <v/>
      </c>
      <c r="AX544" s="119" t="str">
        <f t="shared" si="21"/>
        <v>2</v>
      </c>
      <c r="AY544" s="119">
        <f t="shared" si="22"/>
        <v>1</v>
      </c>
      <c r="AZ544" s="119" t="e">
        <f t="shared" si="23"/>
        <v>#N/A</v>
      </c>
      <c r="BA544" s="120" t="e">
        <f>VLOOKUP($BC544,'FP Haupt'!$A:$M,12,FALSE)</f>
        <v>#N/A</v>
      </c>
      <c r="BB544" s="120" t="e">
        <f>VLOOKUP($BC544,'Anlage 1d'!$A:$M,11,FALSE)</f>
        <v>#N/A</v>
      </c>
      <c r="BC544" s="119" t="str">
        <f t="shared" si="24"/>
        <v/>
      </c>
      <c r="BF544" s="119" t="str">
        <f t="shared" si="25"/>
        <v>2</v>
      </c>
      <c r="BG544" s="119">
        <f t="shared" si="26"/>
        <v>1</v>
      </c>
      <c r="BH544" s="119" t="e">
        <f t="shared" si="27"/>
        <v>#N/A</v>
      </c>
      <c r="BI544" s="120" t="e">
        <f>VLOOKUP($BK544,'FP Haupt'!$A:$M,12,FALSE)</f>
        <v>#N/A</v>
      </c>
      <c r="BJ544" s="120" t="e">
        <f>VLOOKUP($BK544,'Anlage 1d'!$A:$M,11,FALSE)</f>
        <v>#N/A</v>
      </c>
      <c r="BK544" s="119" t="str">
        <f t="shared" si="28"/>
        <v/>
      </c>
      <c r="BN544" s="119" t="str">
        <f t="shared" si="29"/>
        <v>2</v>
      </c>
      <c r="BO544" s="119">
        <f t="shared" si="30"/>
        <v>1</v>
      </c>
      <c r="BP544" s="119" t="e">
        <f t="shared" si="31"/>
        <v>#N/A</v>
      </c>
      <c r="BQ544" s="120" t="e">
        <f>VLOOKUP($BS544,'FP Haupt'!$A:$N,11,FALSE)</f>
        <v>#N/A</v>
      </c>
      <c r="BR544" s="120" t="e">
        <f>VLOOKUP($BS544,'Anlage 1d'!$A:$M,10,FALSE)</f>
        <v>#N/A</v>
      </c>
      <c r="BS544" s="119" t="str">
        <f t="shared" si="32"/>
        <v/>
      </c>
      <c r="BV544" s="119" t="str">
        <f t="shared" si="84"/>
        <v>2</v>
      </c>
      <c r="BW544" s="119">
        <f t="shared" si="85"/>
        <v>1</v>
      </c>
      <c r="BX544" s="119" t="e">
        <f t="shared" si="86"/>
        <v>#N/A</v>
      </c>
      <c r="BY544" s="120" t="e">
        <f>VLOOKUP($CA544,'FP Haupt'!$A:$O,15,FALSE)</f>
        <v>#N/A</v>
      </c>
      <c r="BZ544" s="120" t="e">
        <f>VLOOKUP($CA544,'Anlage 1d'!$A:$O,15,FALSE)</f>
        <v>#N/A</v>
      </c>
      <c r="CA544" s="119" t="str">
        <f t="shared" si="87"/>
        <v/>
      </c>
    </row>
    <row r="545" spans="1:79" x14ac:dyDescent="0.2">
      <c r="A545" s="111"/>
      <c r="B545" s="112" t="str">
        <f>IF(A545="","",IF(ISERROR(VLOOKUP(MID(A545,1,4),'FP Haupt'!$A:$M,4,FALSE)),"keine DRG gemäß FPV",VLOOKUP(MID(A545,1,4),'FP Haupt'!$A:$M,4,FALSE)))</f>
        <v/>
      </c>
      <c r="C545" s="113">
        <f t="shared" si="39"/>
        <v>0</v>
      </c>
      <c r="D545" s="114" t="str">
        <f t="shared" si="1"/>
        <v/>
      </c>
      <c r="E545" s="114" t="str">
        <f t="shared" si="2"/>
        <v/>
      </c>
      <c r="F545" s="115"/>
      <c r="G545" s="115"/>
      <c r="H545" s="116" t="str">
        <f t="shared" si="3"/>
        <v/>
      </c>
      <c r="I545" s="117">
        <f t="shared" si="4"/>
        <v>0</v>
      </c>
      <c r="J545" s="115"/>
      <c r="K545" s="115"/>
      <c r="L545" s="116" t="str">
        <f t="shared" si="5"/>
        <v/>
      </c>
      <c r="M545" s="114">
        <f t="shared" si="6"/>
        <v>0</v>
      </c>
      <c r="N545" s="115"/>
      <c r="O545" s="115"/>
      <c r="P545" s="116" t="str">
        <f t="shared" si="7"/>
        <v/>
      </c>
      <c r="Q545" s="114">
        <f t="shared" si="8"/>
        <v>0</v>
      </c>
      <c r="R545" s="115"/>
      <c r="S545" s="115"/>
      <c r="T545" s="116" t="str">
        <f t="shared" si="9"/>
        <v/>
      </c>
      <c r="U545" s="114">
        <f t="shared" si="10"/>
        <v>0</v>
      </c>
      <c r="V545" s="115"/>
      <c r="W545" s="115"/>
      <c r="X545" s="116" t="str">
        <f t="shared" si="11"/>
        <v/>
      </c>
      <c r="Y545" s="117">
        <f t="shared" si="12"/>
        <v>0</v>
      </c>
      <c r="Z545" s="267"/>
      <c r="AA545" s="602" t="str">
        <f t="shared" si="82"/>
        <v/>
      </c>
      <c r="AB545" s="603">
        <f t="shared" si="83"/>
        <v>0</v>
      </c>
      <c r="AC545" s="118"/>
      <c r="AG545" s="119" t="str">
        <f t="shared" si="13"/>
        <v>1</v>
      </c>
      <c r="AH545" s="119">
        <f t="shared" si="14"/>
        <v>1</v>
      </c>
      <c r="AI545" s="119" t="e">
        <f t="shared" si="15"/>
        <v>#N/A</v>
      </c>
      <c r="AJ545" s="120" t="e">
        <f>VLOOKUP($AM545,'FP Haupt'!$A:$M,5,FALSE)</f>
        <v>#N/A</v>
      </c>
      <c r="AK545" s="120" t="e">
        <f>VLOOKUP($AM545,'FP Haupt'!$A:$M,6,FALSE)</f>
        <v>#N/A</v>
      </c>
      <c r="AL545" s="120" t="e">
        <f>VLOOKUP($AM545,'Anlage 1d'!$A:$M,4,FALSE)</f>
        <v>#N/A</v>
      </c>
      <c r="AM545" s="119" t="str">
        <f t="shared" si="16"/>
        <v/>
      </c>
      <c r="AP545" s="119" t="str">
        <f t="shared" si="17"/>
        <v>2</v>
      </c>
      <c r="AQ545" s="119">
        <f t="shared" si="18"/>
        <v>1</v>
      </c>
      <c r="AR545" s="119" t="e">
        <f t="shared" si="19"/>
        <v>#N/A</v>
      </c>
      <c r="AS545" s="120" t="e">
        <f>VLOOKUP($AU545,'FP Haupt'!$A:$M,9,FALSE)</f>
        <v>#N/A</v>
      </c>
      <c r="AT545" s="120" t="e">
        <f>VLOOKUP($AU545,'Anlage 1d'!$A:$M,8,FALSE)</f>
        <v>#N/A</v>
      </c>
      <c r="AU545" s="119" t="str">
        <f t="shared" si="20"/>
        <v/>
      </c>
      <c r="AX545" s="119" t="str">
        <f t="shared" si="21"/>
        <v>2</v>
      </c>
      <c r="AY545" s="119">
        <f t="shared" si="22"/>
        <v>1</v>
      </c>
      <c r="AZ545" s="119" t="e">
        <f t="shared" si="23"/>
        <v>#N/A</v>
      </c>
      <c r="BA545" s="120" t="e">
        <f>VLOOKUP($BC545,'FP Haupt'!$A:$M,12,FALSE)</f>
        <v>#N/A</v>
      </c>
      <c r="BB545" s="120" t="e">
        <f>VLOOKUP($BC545,'Anlage 1d'!$A:$M,11,FALSE)</f>
        <v>#N/A</v>
      </c>
      <c r="BC545" s="119" t="str">
        <f t="shared" si="24"/>
        <v/>
      </c>
      <c r="BF545" s="119" t="str">
        <f t="shared" si="25"/>
        <v>2</v>
      </c>
      <c r="BG545" s="119">
        <f t="shared" si="26"/>
        <v>1</v>
      </c>
      <c r="BH545" s="119" t="e">
        <f t="shared" si="27"/>
        <v>#N/A</v>
      </c>
      <c r="BI545" s="120" t="e">
        <f>VLOOKUP($BK545,'FP Haupt'!$A:$M,12,FALSE)</f>
        <v>#N/A</v>
      </c>
      <c r="BJ545" s="120" t="e">
        <f>VLOOKUP($BK545,'Anlage 1d'!$A:$M,11,FALSE)</f>
        <v>#N/A</v>
      </c>
      <c r="BK545" s="119" t="str">
        <f t="shared" si="28"/>
        <v/>
      </c>
      <c r="BN545" s="119" t="str">
        <f t="shared" si="29"/>
        <v>2</v>
      </c>
      <c r="BO545" s="119">
        <f t="shared" si="30"/>
        <v>1</v>
      </c>
      <c r="BP545" s="119" t="e">
        <f t="shared" si="31"/>
        <v>#N/A</v>
      </c>
      <c r="BQ545" s="120" t="e">
        <f>VLOOKUP($BS545,'FP Haupt'!$A:$N,11,FALSE)</f>
        <v>#N/A</v>
      </c>
      <c r="BR545" s="120" t="e">
        <f>VLOOKUP($BS545,'Anlage 1d'!$A:$M,10,FALSE)</f>
        <v>#N/A</v>
      </c>
      <c r="BS545" s="119" t="str">
        <f t="shared" si="32"/>
        <v/>
      </c>
      <c r="BV545" s="119" t="str">
        <f t="shared" si="84"/>
        <v>2</v>
      </c>
      <c r="BW545" s="119">
        <f t="shared" si="85"/>
        <v>1</v>
      </c>
      <c r="BX545" s="119" t="e">
        <f t="shared" si="86"/>
        <v>#N/A</v>
      </c>
      <c r="BY545" s="120" t="e">
        <f>VLOOKUP($CA545,'FP Haupt'!$A:$O,15,FALSE)</f>
        <v>#N/A</v>
      </c>
      <c r="BZ545" s="120" t="e">
        <f>VLOOKUP($CA545,'Anlage 1d'!$A:$O,15,FALSE)</f>
        <v>#N/A</v>
      </c>
      <c r="CA545" s="119" t="str">
        <f t="shared" si="87"/>
        <v/>
      </c>
    </row>
    <row r="546" spans="1:79" x14ac:dyDescent="0.2">
      <c r="A546" s="111"/>
      <c r="B546" s="112" t="str">
        <f>IF(A546="","",IF(ISERROR(VLOOKUP(MID(A546,1,4),'FP Haupt'!$A:$M,4,FALSE)),"keine DRG gemäß FPV",VLOOKUP(MID(A546,1,4),'FP Haupt'!$A:$M,4,FALSE)))</f>
        <v/>
      </c>
      <c r="C546" s="113">
        <f t="shared" si="39"/>
        <v>0</v>
      </c>
      <c r="D546" s="114" t="str">
        <f t="shared" si="1"/>
        <v/>
      </c>
      <c r="E546" s="114" t="str">
        <f t="shared" si="2"/>
        <v/>
      </c>
      <c r="F546" s="115"/>
      <c r="G546" s="115"/>
      <c r="H546" s="116" t="str">
        <f t="shared" si="3"/>
        <v/>
      </c>
      <c r="I546" s="117">
        <f t="shared" si="4"/>
        <v>0</v>
      </c>
      <c r="J546" s="115"/>
      <c r="K546" s="115"/>
      <c r="L546" s="116" t="str">
        <f t="shared" si="5"/>
        <v/>
      </c>
      <c r="M546" s="114">
        <f t="shared" si="6"/>
        <v>0</v>
      </c>
      <c r="N546" s="115"/>
      <c r="O546" s="115"/>
      <c r="P546" s="116" t="str">
        <f t="shared" si="7"/>
        <v/>
      </c>
      <c r="Q546" s="114">
        <f t="shared" si="8"/>
        <v>0</v>
      </c>
      <c r="R546" s="115"/>
      <c r="S546" s="115"/>
      <c r="T546" s="116" t="str">
        <f t="shared" si="9"/>
        <v/>
      </c>
      <c r="U546" s="114">
        <f t="shared" si="10"/>
        <v>0</v>
      </c>
      <c r="V546" s="115"/>
      <c r="W546" s="115"/>
      <c r="X546" s="116" t="str">
        <f t="shared" si="11"/>
        <v/>
      </c>
      <c r="Y546" s="117">
        <f t="shared" si="12"/>
        <v>0</v>
      </c>
      <c r="Z546" s="267"/>
      <c r="AA546" s="602" t="str">
        <f t="shared" si="82"/>
        <v/>
      </c>
      <c r="AB546" s="603">
        <f t="shared" si="83"/>
        <v>0</v>
      </c>
      <c r="AC546" s="118"/>
      <c r="AG546" s="119" t="str">
        <f t="shared" si="13"/>
        <v>1</v>
      </c>
      <c r="AH546" s="119">
        <f t="shared" si="14"/>
        <v>1</v>
      </c>
      <c r="AI546" s="119" t="e">
        <f t="shared" si="15"/>
        <v>#N/A</v>
      </c>
      <c r="AJ546" s="120" t="e">
        <f>VLOOKUP($AM546,'FP Haupt'!$A:$M,5,FALSE)</f>
        <v>#N/A</v>
      </c>
      <c r="AK546" s="120" t="e">
        <f>VLOOKUP($AM546,'FP Haupt'!$A:$M,6,FALSE)</f>
        <v>#N/A</v>
      </c>
      <c r="AL546" s="120" t="e">
        <f>VLOOKUP($AM546,'Anlage 1d'!$A:$M,4,FALSE)</f>
        <v>#N/A</v>
      </c>
      <c r="AM546" s="119" t="str">
        <f t="shared" si="16"/>
        <v/>
      </c>
      <c r="AP546" s="119" t="str">
        <f t="shared" si="17"/>
        <v>2</v>
      </c>
      <c r="AQ546" s="119">
        <f t="shared" si="18"/>
        <v>1</v>
      </c>
      <c r="AR546" s="119" t="e">
        <f t="shared" si="19"/>
        <v>#N/A</v>
      </c>
      <c r="AS546" s="120" t="e">
        <f>VLOOKUP($AU546,'FP Haupt'!$A:$M,9,FALSE)</f>
        <v>#N/A</v>
      </c>
      <c r="AT546" s="120" t="e">
        <f>VLOOKUP($AU546,'Anlage 1d'!$A:$M,8,FALSE)</f>
        <v>#N/A</v>
      </c>
      <c r="AU546" s="119" t="str">
        <f t="shared" si="20"/>
        <v/>
      </c>
      <c r="AX546" s="119" t="str">
        <f t="shared" si="21"/>
        <v>2</v>
      </c>
      <c r="AY546" s="119">
        <f t="shared" si="22"/>
        <v>1</v>
      </c>
      <c r="AZ546" s="119" t="e">
        <f t="shared" si="23"/>
        <v>#N/A</v>
      </c>
      <c r="BA546" s="120" t="e">
        <f>VLOOKUP($BC546,'FP Haupt'!$A:$M,12,FALSE)</f>
        <v>#N/A</v>
      </c>
      <c r="BB546" s="120" t="e">
        <f>VLOOKUP($BC546,'Anlage 1d'!$A:$M,11,FALSE)</f>
        <v>#N/A</v>
      </c>
      <c r="BC546" s="119" t="str">
        <f t="shared" si="24"/>
        <v/>
      </c>
      <c r="BF546" s="119" t="str">
        <f t="shared" si="25"/>
        <v>2</v>
      </c>
      <c r="BG546" s="119">
        <f t="shared" si="26"/>
        <v>1</v>
      </c>
      <c r="BH546" s="119" t="e">
        <f t="shared" si="27"/>
        <v>#N/A</v>
      </c>
      <c r="BI546" s="120" t="e">
        <f>VLOOKUP($BK546,'FP Haupt'!$A:$M,12,FALSE)</f>
        <v>#N/A</v>
      </c>
      <c r="BJ546" s="120" t="e">
        <f>VLOOKUP($BK546,'Anlage 1d'!$A:$M,11,FALSE)</f>
        <v>#N/A</v>
      </c>
      <c r="BK546" s="119" t="str">
        <f t="shared" si="28"/>
        <v/>
      </c>
      <c r="BN546" s="119" t="str">
        <f t="shared" si="29"/>
        <v>2</v>
      </c>
      <c r="BO546" s="119">
        <f t="shared" si="30"/>
        <v>1</v>
      </c>
      <c r="BP546" s="119" t="e">
        <f t="shared" si="31"/>
        <v>#N/A</v>
      </c>
      <c r="BQ546" s="120" t="e">
        <f>VLOOKUP($BS546,'FP Haupt'!$A:$N,11,FALSE)</f>
        <v>#N/A</v>
      </c>
      <c r="BR546" s="120" t="e">
        <f>VLOOKUP($BS546,'Anlage 1d'!$A:$M,10,FALSE)</f>
        <v>#N/A</v>
      </c>
      <c r="BS546" s="119" t="str">
        <f t="shared" si="32"/>
        <v/>
      </c>
      <c r="BV546" s="119" t="str">
        <f t="shared" si="84"/>
        <v>2</v>
      </c>
      <c r="BW546" s="119">
        <f t="shared" si="85"/>
        <v>1</v>
      </c>
      <c r="BX546" s="119" t="e">
        <f t="shared" si="86"/>
        <v>#N/A</v>
      </c>
      <c r="BY546" s="120" t="e">
        <f>VLOOKUP($CA546,'FP Haupt'!$A:$O,15,FALSE)</f>
        <v>#N/A</v>
      </c>
      <c r="BZ546" s="120" t="e">
        <f>VLOOKUP($CA546,'Anlage 1d'!$A:$O,15,FALSE)</f>
        <v>#N/A</v>
      </c>
      <c r="CA546" s="119" t="str">
        <f t="shared" si="87"/>
        <v/>
      </c>
    </row>
    <row r="547" spans="1:79" x14ac:dyDescent="0.2">
      <c r="A547" s="111"/>
      <c r="B547" s="112" t="str">
        <f>IF(A547="","",IF(ISERROR(VLOOKUP(MID(A547,1,4),'FP Haupt'!$A:$M,4,FALSE)),"keine DRG gemäß FPV",VLOOKUP(MID(A547,1,4),'FP Haupt'!$A:$M,4,FALSE)))</f>
        <v/>
      </c>
      <c r="C547" s="113">
        <f t="shared" si="39"/>
        <v>0</v>
      </c>
      <c r="D547" s="114" t="str">
        <f t="shared" si="1"/>
        <v/>
      </c>
      <c r="E547" s="114" t="str">
        <f t="shared" si="2"/>
        <v/>
      </c>
      <c r="F547" s="115"/>
      <c r="G547" s="115"/>
      <c r="H547" s="116" t="str">
        <f t="shared" si="3"/>
        <v/>
      </c>
      <c r="I547" s="117">
        <f t="shared" si="4"/>
        <v>0</v>
      </c>
      <c r="J547" s="115"/>
      <c r="K547" s="115"/>
      <c r="L547" s="116" t="str">
        <f t="shared" si="5"/>
        <v/>
      </c>
      <c r="M547" s="114">
        <f t="shared" si="6"/>
        <v>0</v>
      </c>
      <c r="N547" s="115"/>
      <c r="O547" s="115"/>
      <c r="P547" s="116" t="str">
        <f t="shared" si="7"/>
        <v/>
      </c>
      <c r="Q547" s="114">
        <f t="shared" si="8"/>
        <v>0</v>
      </c>
      <c r="R547" s="115"/>
      <c r="S547" s="115"/>
      <c r="T547" s="116" t="str">
        <f t="shared" si="9"/>
        <v/>
      </c>
      <c r="U547" s="114">
        <f t="shared" si="10"/>
        <v>0</v>
      </c>
      <c r="V547" s="115"/>
      <c r="W547" s="115"/>
      <c r="X547" s="116" t="str">
        <f t="shared" si="11"/>
        <v/>
      </c>
      <c r="Y547" s="117">
        <f t="shared" si="12"/>
        <v>0</v>
      </c>
      <c r="Z547" s="267"/>
      <c r="AA547" s="602" t="str">
        <f t="shared" si="82"/>
        <v/>
      </c>
      <c r="AB547" s="603">
        <f t="shared" si="83"/>
        <v>0</v>
      </c>
      <c r="AC547" s="118"/>
      <c r="AG547" s="119" t="str">
        <f t="shared" si="13"/>
        <v>1</v>
      </c>
      <c r="AH547" s="119">
        <f t="shared" si="14"/>
        <v>1</v>
      </c>
      <c r="AI547" s="119" t="e">
        <f t="shared" si="15"/>
        <v>#N/A</v>
      </c>
      <c r="AJ547" s="120" t="e">
        <f>VLOOKUP($AM547,'FP Haupt'!$A:$M,5,FALSE)</f>
        <v>#N/A</v>
      </c>
      <c r="AK547" s="120" t="e">
        <f>VLOOKUP($AM547,'FP Haupt'!$A:$M,6,FALSE)</f>
        <v>#N/A</v>
      </c>
      <c r="AL547" s="120" t="e">
        <f>VLOOKUP($AM547,'Anlage 1d'!$A:$M,4,FALSE)</f>
        <v>#N/A</v>
      </c>
      <c r="AM547" s="119" t="str">
        <f t="shared" si="16"/>
        <v/>
      </c>
      <c r="AP547" s="119" t="str">
        <f t="shared" si="17"/>
        <v>2</v>
      </c>
      <c r="AQ547" s="119">
        <f t="shared" si="18"/>
        <v>1</v>
      </c>
      <c r="AR547" s="119" t="e">
        <f t="shared" si="19"/>
        <v>#N/A</v>
      </c>
      <c r="AS547" s="120" t="e">
        <f>VLOOKUP($AU547,'FP Haupt'!$A:$M,9,FALSE)</f>
        <v>#N/A</v>
      </c>
      <c r="AT547" s="120" t="e">
        <f>VLOOKUP($AU547,'Anlage 1d'!$A:$M,8,FALSE)</f>
        <v>#N/A</v>
      </c>
      <c r="AU547" s="119" t="str">
        <f t="shared" si="20"/>
        <v/>
      </c>
      <c r="AX547" s="119" t="str">
        <f t="shared" si="21"/>
        <v>2</v>
      </c>
      <c r="AY547" s="119">
        <f t="shared" si="22"/>
        <v>1</v>
      </c>
      <c r="AZ547" s="119" t="e">
        <f t="shared" si="23"/>
        <v>#N/A</v>
      </c>
      <c r="BA547" s="120" t="e">
        <f>VLOOKUP($BC547,'FP Haupt'!$A:$M,12,FALSE)</f>
        <v>#N/A</v>
      </c>
      <c r="BB547" s="120" t="e">
        <f>VLOOKUP($BC547,'Anlage 1d'!$A:$M,11,FALSE)</f>
        <v>#N/A</v>
      </c>
      <c r="BC547" s="119" t="str">
        <f t="shared" si="24"/>
        <v/>
      </c>
      <c r="BF547" s="119" t="str">
        <f t="shared" si="25"/>
        <v>2</v>
      </c>
      <c r="BG547" s="119">
        <f t="shared" si="26"/>
        <v>1</v>
      </c>
      <c r="BH547" s="119" t="e">
        <f t="shared" si="27"/>
        <v>#N/A</v>
      </c>
      <c r="BI547" s="120" t="e">
        <f>VLOOKUP($BK547,'FP Haupt'!$A:$M,12,FALSE)</f>
        <v>#N/A</v>
      </c>
      <c r="BJ547" s="120" t="e">
        <f>VLOOKUP($BK547,'Anlage 1d'!$A:$M,11,FALSE)</f>
        <v>#N/A</v>
      </c>
      <c r="BK547" s="119" t="str">
        <f t="shared" si="28"/>
        <v/>
      </c>
      <c r="BN547" s="119" t="str">
        <f t="shared" si="29"/>
        <v>2</v>
      </c>
      <c r="BO547" s="119">
        <f t="shared" si="30"/>
        <v>1</v>
      </c>
      <c r="BP547" s="119" t="e">
        <f t="shared" si="31"/>
        <v>#N/A</v>
      </c>
      <c r="BQ547" s="120" t="e">
        <f>VLOOKUP($BS547,'FP Haupt'!$A:$N,11,FALSE)</f>
        <v>#N/A</v>
      </c>
      <c r="BR547" s="120" t="e">
        <f>VLOOKUP($BS547,'Anlage 1d'!$A:$M,10,FALSE)</f>
        <v>#N/A</v>
      </c>
      <c r="BS547" s="119" t="str">
        <f t="shared" si="32"/>
        <v/>
      </c>
      <c r="BV547" s="119" t="str">
        <f t="shared" si="84"/>
        <v>2</v>
      </c>
      <c r="BW547" s="119">
        <f t="shared" si="85"/>
        <v>1</v>
      </c>
      <c r="BX547" s="119" t="e">
        <f t="shared" si="86"/>
        <v>#N/A</v>
      </c>
      <c r="BY547" s="120" t="e">
        <f>VLOOKUP($CA547,'FP Haupt'!$A:$O,15,FALSE)</f>
        <v>#N/A</v>
      </c>
      <c r="BZ547" s="120" t="e">
        <f>VLOOKUP($CA547,'Anlage 1d'!$A:$O,15,FALSE)</f>
        <v>#N/A</v>
      </c>
      <c r="CA547" s="119" t="str">
        <f t="shared" si="87"/>
        <v/>
      </c>
    </row>
    <row r="548" spans="1:79" x14ac:dyDescent="0.2">
      <c r="A548" s="111"/>
      <c r="B548" s="112" t="str">
        <f>IF(A548="","",IF(ISERROR(VLOOKUP(MID(A548,1,4),'FP Haupt'!$A:$M,4,FALSE)),"keine DRG gemäß FPV",VLOOKUP(MID(A548,1,4),'FP Haupt'!$A:$M,4,FALSE)))</f>
        <v/>
      </c>
      <c r="C548" s="113">
        <f t="shared" si="39"/>
        <v>0</v>
      </c>
      <c r="D548" s="114" t="str">
        <f t="shared" si="1"/>
        <v/>
      </c>
      <c r="E548" s="114" t="str">
        <f t="shared" si="2"/>
        <v/>
      </c>
      <c r="F548" s="115"/>
      <c r="G548" s="115"/>
      <c r="H548" s="116" t="str">
        <f t="shared" si="3"/>
        <v/>
      </c>
      <c r="I548" s="117">
        <f t="shared" si="4"/>
        <v>0</v>
      </c>
      <c r="J548" s="115"/>
      <c r="K548" s="115"/>
      <c r="L548" s="116" t="str">
        <f t="shared" si="5"/>
        <v/>
      </c>
      <c r="M548" s="114">
        <f t="shared" si="6"/>
        <v>0</v>
      </c>
      <c r="N548" s="115"/>
      <c r="O548" s="115"/>
      <c r="P548" s="116" t="str">
        <f t="shared" si="7"/>
        <v/>
      </c>
      <c r="Q548" s="114">
        <f t="shared" si="8"/>
        <v>0</v>
      </c>
      <c r="R548" s="115"/>
      <c r="S548" s="115"/>
      <c r="T548" s="116" t="str">
        <f t="shared" si="9"/>
        <v/>
      </c>
      <c r="U548" s="114">
        <f t="shared" si="10"/>
        <v>0</v>
      </c>
      <c r="V548" s="115"/>
      <c r="W548" s="115"/>
      <c r="X548" s="116" t="str">
        <f t="shared" si="11"/>
        <v/>
      </c>
      <c r="Y548" s="117">
        <f t="shared" si="12"/>
        <v>0</v>
      </c>
      <c r="Z548" s="267"/>
      <c r="AA548" s="602" t="str">
        <f t="shared" si="82"/>
        <v/>
      </c>
      <c r="AB548" s="603">
        <f t="shared" si="83"/>
        <v>0</v>
      </c>
      <c r="AC548" s="118"/>
      <c r="AG548" s="119" t="str">
        <f t="shared" si="13"/>
        <v>1</v>
      </c>
      <c r="AH548" s="119">
        <f t="shared" si="14"/>
        <v>1</v>
      </c>
      <c r="AI548" s="119" t="e">
        <f t="shared" si="15"/>
        <v>#N/A</v>
      </c>
      <c r="AJ548" s="120" t="e">
        <f>VLOOKUP($AM548,'FP Haupt'!$A:$M,5,FALSE)</f>
        <v>#N/A</v>
      </c>
      <c r="AK548" s="120" t="e">
        <f>VLOOKUP($AM548,'FP Haupt'!$A:$M,6,FALSE)</f>
        <v>#N/A</v>
      </c>
      <c r="AL548" s="120" t="e">
        <f>VLOOKUP($AM548,'Anlage 1d'!$A:$M,4,FALSE)</f>
        <v>#N/A</v>
      </c>
      <c r="AM548" s="119" t="str">
        <f t="shared" si="16"/>
        <v/>
      </c>
      <c r="AP548" s="119" t="str">
        <f t="shared" si="17"/>
        <v>2</v>
      </c>
      <c r="AQ548" s="119">
        <f t="shared" si="18"/>
        <v>1</v>
      </c>
      <c r="AR548" s="119" t="e">
        <f t="shared" si="19"/>
        <v>#N/A</v>
      </c>
      <c r="AS548" s="120" t="e">
        <f>VLOOKUP($AU548,'FP Haupt'!$A:$M,9,FALSE)</f>
        <v>#N/A</v>
      </c>
      <c r="AT548" s="120" t="e">
        <f>VLOOKUP($AU548,'Anlage 1d'!$A:$M,8,FALSE)</f>
        <v>#N/A</v>
      </c>
      <c r="AU548" s="119" t="str">
        <f t="shared" si="20"/>
        <v/>
      </c>
      <c r="AX548" s="119" t="str">
        <f t="shared" si="21"/>
        <v>2</v>
      </c>
      <c r="AY548" s="119">
        <f t="shared" si="22"/>
        <v>1</v>
      </c>
      <c r="AZ548" s="119" t="e">
        <f t="shared" si="23"/>
        <v>#N/A</v>
      </c>
      <c r="BA548" s="120" t="e">
        <f>VLOOKUP($BC548,'FP Haupt'!$A:$M,12,FALSE)</f>
        <v>#N/A</v>
      </c>
      <c r="BB548" s="120" t="e">
        <f>VLOOKUP($BC548,'Anlage 1d'!$A:$M,11,FALSE)</f>
        <v>#N/A</v>
      </c>
      <c r="BC548" s="119" t="str">
        <f t="shared" si="24"/>
        <v/>
      </c>
      <c r="BF548" s="119" t="str">
        <f t="shared" si="25"/>
        <v>2</v>
      </c>
      <c r="BG548" s="119">
        <f t="shared" si="26"/>
        <v>1</v>
      </c>
      <c r="BH548" s="119" t="e">
        <f t="shared" si="27"/>
        <v>#N/A</v>
      </c>
      <c r="BI548" s="120" t="e">
        <f>VLOOKUP($BK548,'FP Haupt'!$A:$M,12,FALSE)</f>
        <v>#N/A</v>
      </c>
      <c r="BJ548" s="120" t="e">
        <f>VLOOKUP($BK548,'Anlage 1d'!$A:$M,11,FALSE)</f>
        <v>#N/A</v>
      </c>
      <c r="BK548" s="119" t="str">
        <f t="shared" si="28"/>
        <v/>
      </c>
      <c r="BN548" s="119" t="str">
        <f t="shared" si="29"/>
        <v>2</v>
      </c>
      <c r="BO548" s="119">
        <f t="shared" si="30"/>
        <v>1</v>
      </c>
      <c r="BP548" s="119" t="e">
        <f t="shared" si="31"/>
        <v>#N/A</v>
      </c>
      <c r="BQ548" s="120" t="e">
        <f>VLOOKUP($BS548,'FP Haupt'!$A:$N,11,FALSE)</f>
        <v>#N/A</v>
      </c>
      <c r="BR548" s="120" t="e">
        <f>VLOOKUP($BS548,'Anlage 1d'!$A:$M,10,FALSE)</f>
        <v>#N/A</v>
      </c>
      <c r="BS548" s="119" t="str">
        <f t="shared" si="32"/>
        <v/>
      </c>
      <c r="BV548" s="119" t="str">
        <f t="shared" si="84"/>
        <v>2</v>
      </c>
      <c r="BW548" s="119">
        <f t="shared" si="85"/>
        <v>1</v>
      </c>
      <c r="BX548" s="119" t="e">
        <f t="shared" si="86"/>
        <v>#N/A</v>
      </c>
      <c r="BY548" s="120" t="e">
        <f>VLOOKUP($CA548,'FP Haupt'!$A:$O,15,FALSE)</f>
        <v>#N/A</v>
      </c>
      <c r="BZ548" s="120" t="e">
        <f>VLOOKUP($CA548,'Anlage 1d'!$A:$O,15,FALSE)</f>
        <v>#N/A</v>
      </c>
      <c r="CA548" s="119" t="str">
        <f t="shared" si="87"/>
        <v/>
      </c>
    </row>
    <row r="549" spans="1:79" x14ac:dyDescent="0.2">
      <c r="A549" s="111"/>
      <c r="B549" s="112" t="str">
        <f>IF(A549="","",IF(ISERROR(VLOOKUP(MID(A549,1,4),'FP Haupt'!$A:$M,4,FALSE)),"keine DRG gemäß FPV",VLOOKUP(MID(A549,1,4),'FP Haupt'!$A:$M,4,FALSE)))</f>
        <v/>
      </c>
      <c r="C549" s="113">
        <f t="shared" si="39"/>
        <v>0</v>
      </c>
      <c r="D549" s="114" t="str">
        <f t="shared" si="1"/>
        <v/>
      </c>
      <c r="E549" s="114" t="str">
        <f t="shared" si="2"/>
        <v/>
      </c>
      <c r="F549" s="115"/>
      <c r="G549" s="115"/>
      <c r="H549" s="116" t="str">
        <f t="shared" si="3"/>
        <v/>
      </c>
      <c r="I549" s="117">
        <f t="shared" si="4"/>
        <v>0</v>
      </c>
      <c r="J549" s="115"/>
      <c r="K549" s="115"/>
      <c r="L549" s="116" t="str">
        <f t="shared" si="5"/>
        <v/>
      </c>
      <c r="M549" s="114">
        <f t="shared" si="6"/>
        <v>0</v>
      </c>
      <c r="N549" s="115"/>
      <c r="O549" s="115"/>
      <c r="P549" s="116" t="str">
        <f t="shared" si="7"/>
        <v/>
      </c>
      <c r="Q549" s="114">
        <f t="shared" si="8"/>
        <v>0</v>
      </c>
      <c r="R549" s="115"/>
      <c r="S549" s="115"/>
      <c r="T549" s="116" t="str">
        <f t="shared" si="9"/>
        <v/>
      </c>
      <c r="U549" s="114">
        <f t="shared" si="10"/>
        <v>0</v>
      </c>
      <c r="V549" s="115"/>
      <c r="W549" s="115"/>
      <c r="X549" s="116" t="str">
        <f t="shared" si="11"/>
        <v/>
      </c>
      <c r="Y549" s="117">
        <f t="shared" si="12"/>
        <v>0</v>
      </c>
      <c r="Z549" s="267"/>
      <c r="AA549" s="602" t="str">
        <f t="shared" si="82"/>
        <v/>
      </c>
      <c r="AB549" s="603">
        <f t="shared" si="83"/>
        <v>0</v>
      </c>
      <c r="AC549" s="118"/>
      <c r="AG549" s="119" t="str">
        <f t="shared" si="13"/>
        <v>1</v>
      </c>
      <c r="AH549" s="119">
        <f t="shared" si="14"/>
        <v>1</v>
      </c>
      <c r="AI549" s="119" t="e">
        <f t="shared" si="15"/>
        <v>#N/A</v>
      </c>
      <c r="AJ549" s="120" t="e">
        <f>VLOOKUP($AM549,'FP Haupt'!$A:$M,5,FALSE)</f>
        <v>#N/A</v>
      </c>
      <c r="AK549" s="120" t="e">
        <f>VLOOKUP($AM549,'FP Haupt'!$A:$M,6,FALSE)</f>
        <v>#N/A</v>
      </c>
      <c r="AL549" s="120" t="e">
        <f>VLOOKUP($AM549,'Anlage 1d'!$A:$M,4,FALSE)</f>
        <v>#N/A</v>
      </c>
      <c r="AM549" s="119" t="str">
        <f t="shared" si="16"/>
        <v/>
      </c>
      <c r="AP549" s="119" t="str">
        <f t="shared" si="17"/>
        <v>2</v>
      </c>
      <c r="AQ549" s="119">
        <f t="shared" si="18"/>
        <v>1</v>
      </c>
      <c r="AR549" s="119" t="e">
        <f t="shared" si="19"/>
        <v>#N/A</v>
      </c>
      <c r="AS549" s="120" t="e">
        <f>VLOOKUP($AU549,'FP Haupt'!$A:$M,9,FALSE)</f>
        <v>#N/A</v>
      </c>
      <c r="AT549" s="120" t="e">
        <f>VLOOKUP($AU549,'Anlage 1d'!$A:$M,8,FALSE)</f>
        <v>#N/A</v>
      </c>
      <c r="AU549" s="119" t="str">
        <f t="shared" si="20"/>
        <v/>
      </c>
      <c r="AX549" s="119" t="str">
        <f t="shared" si="21"/>
        <v>2</v>
      </c>
      <c r="AY549" s="119">
        <f t="shared" si="22"/>
        <v>1</v>
      </c>
      <c r="AZ549" s="119" t="e">
        <f t="shared" si="23"/>
        <v>#N/A</v>
      </c>
      <c r="BA549" s="120" t="e">
        <f>VLOOKUP($BC549,'FP Haupt'!$A:$M,12,FALSE)</f>
        <v>#N/A</v>
      </c>
      <c r="BB549" s="120" t="e">
        <f>VLOOKUP($BC549,'Anlage 1d'!$A:$M,11,FALSE)</f>
        <v>#N/A</v>
      </c>
      <c r="BC549" s="119" t="str">
        <f t="shared" si="24"/>
        <v/>
      </c>
      <c r="BF549" s="119" t="str">
        <f t="shared" si="25"/>
        <v>2</v>
      </c>
      <c r="BG549" s="119">
        <f t="shared" si="26"/>
        <v>1</v>
      </c>
      <c r="BH549" s="119" t="e">
        <f t="shared" si="27"/>
        <v>#N/A</v>
      </c>
      <c r="BI549" s="120" t="e">
        <f>VLOOKUP($BK549,'FP Haupt'!$A:$M,12,FALSE)</f>
        <v>#N/A</v>
      </c>
      <c r="BJ549" s="120" t="e">
        <f>VLOOKUP($BK549,'Anlage 1d'!$A:$M,11,FALSE)</f>
        <v>#N/A</v>
      </c>
      <c r="BK549" s="119" t="str">
        <f t="shared" si="28"/>
        <v/>
      </c>
      <c r="BN549" s="119" t="str">
        <f t="shared" si="29"/>
        <v>2</v>
      </c>
      <c r="BO549" s="119">
        <f t="shared" si="30"/>
        <v>1</v>
      </c>
      <c r="BP549" s="119" t="e">
        <f t="shared" si="31"/>
        <v>#N/A</v>
      </c>
      <c r="BQ549" s="120" t="e">
        <f>VLOOKUP($BS549,'FP Haupt'!$A:$N,11,FALSE)</f>
        <v>#N/A</v>
      </c>
      <c r="BR549" s="120" t="e">
        <f>VLOOKUP($BS549,'Anlage 1d'!$A:$M,10,FALSE)</f>
        <v>#N/A</v>
      </c>
      <c r="BS549" s="119" t="str">
        <f t="shared" si="32"/>
        <v/>
      </c>
      <c r="BV549" s="119" t="str">
        <f t="shared" si="84"/>
        <v>2</v>
      </c>
      <c r="BW549" s="119">
        <f t="shared" si="85"/>
        <v>1</v>
      </c>
      <c r="BX549" s="119" t="e">
        <f t="shared" si="86"/>
        <v>#N/A</v>
      </c>
      <c r="BY549" s="120" t="e">
        <f>VLOOKUP($CA549,'FP Haupt'!$A:$O,15,FALSE)</f>
        <v>#N/A</v>
      </c>
      <c r="BZ549" s="120" t="e">
        <f>VLOOKUP($CA549,'Anlage 1d'!$A:$O,15,FALSE)</f>
        <v>#N/A</v>
      </c>
      <c r="CA549" s="119" t="str">
        <f t="shared" si="87"/>
        <v/>
      </c>
    </row>
    <row r="550" spans="1:79" x14ac:dyDescent="0.2">
      <c r="A550" s="111"/>
      <c r="B550" s="112" t="str">
        <f>IF(A550="","",IF(ISERROR(VLOOKUP(MID(A550,1,4),'FP Haupt'!$A:$M,4,FALSE)),"keine DRG gemäß FPV",VLOOKUP(MID(A550,1,4),'FP Haupt'!$A:$M,4,FALSE)))</f>
        <v/>
      </c>
      <c r="C550" s="113">
        <f t="shared" si="39"/>
        <v>0</v>
      </c>
      <c r="D550" s="114" t="str">
        <f t="shared" si="1"/>
        <v/>
      </c>
      <c r="E550" s="114" t="str">
        <f t="shared" si="2"/>
        <v/>
      </c>
      <c r="F550" s="115"/>
      <c r="G550" s="115"/>
      <c r="H550" s="116" t="str">
        <f t="shared" si="3"/>
        <v/>
      </c>
      <c r="I550" s="117">
        <f t="shared" si="4"/>
        <v>0</v>
      </c>
      <c r="J550" s="115"/>
      <c r="K550" s="115"/>
      <c r="L550" s="116" t="str">
        <f t="shared" si="5"/>
        <v/>
      </c>
      <c r="M550" s="114">
        <f t="shared" si="6"/>
        <v>0</v>
      </c>
      <c r="N550" s="115"/>
      <c r="O550" s="115"/>
      <c r="P550" s="116" t="str">
        <f t="shared" si="7"/>
        <v/>
      </c>
      <c r="Q550" s="114">
        <f t="shared" si="8"/>
        <v>0</v>
      </c>
      <c r="R550" s="115"/>
      <c r="S550" s="115"/>
      <c r="T550" s="116" t="str">
        <f t="shared" si="9"/>
        <v/>
      </c>
      <c r="U550" s="114">
        <f t="shared" si="10"/>
        <v>0</v>
      </c>
      <c r="V550" s="115"/>
      <c r="W550" s="115"/>
      <c r="X550" s="116" t="str">
        <f t="shared" si="11"/>
        <v/>
      </c>
      <c r="Y550" s="117">
        <f t="shared" si="12"/>
        <v>0</v>
      </c>
      <c r="Z550" s="267"/>
      <c r="AA550" s="602" t="str">
        <f t="shared" si="82"/>
        <v/>
      </c>
      <c r="AB550" s="603">
        <f t="shared" si="83"/>
        <v>0</v>
      </c>
      <c r="AC550" s="118"/>
      <c r="AG550" s="119" t="str">
        <f t="shared" si="13"/>
        <v>1</v>
      </c>
      <c r="AH550" s="119">
        <f t="shared" si="14"/>
        <v>1</v>
      </c>
      <c r="AI550" s="119" t="e">
        <f t="shared" si="15"/>
        <v>#N/A</v>
      </c>
      <c r="AJ550" s="120" t="e">
        <f>VLOOKUP($AM550,'FP Haupt'!$A:$M,5,FALSE)</f>
        <v>#N/A</v>
      </c>
      <c r="AK550" s="120" t="e">
        <f>VLOOKUP($AM550,'FP Haupt'!$A:$M,6,FALSE)</f>
        <v>#N/A</v>
      </c>
      <c r="AL550" s="120" t="e">
        <f>VLOOKUP($AM550,'Anlage 1d'!$A:$M,4,FALSE)</f>
        <v>#N/A</v>
      </c>
      <c r="AM550" s="119" t="str">
        <f t="shared" si="16"/>
        <v/>
      </c>
      <c r="AP550" s="119" t="str">
        <f t="shared" si="17"/>
        <v>2</v>
      </c>
      <c r="AQ550" s="119">
        <f t="shared" si="18"/>
        <v>1</v>
      </c>
      <c r="AR550" s="119" t="e">
        <f t="shared" si="19"/>
        <v>#N/A</v>
      </c>
      <c r="AS550" s="120" t="e">
        <f>VLOOKUP($AU550,'FP Haupt'!$A:$M,9,FALSE)</f>
        <v>#N/A</v>
      </c>
      <c r="AT550" s="120" t="e">
        <f>VLOOKUP($AU550,'Anlage 1d'!$A:$M,8,FALSE)</f>
        <v>#N/A</v>
      </c>
      <c r="AU550" s="119" t="str">
        <f t="shared" si="20"/>
        <v/>
      </c>
      <c r="AX550" s="119" t="str">
        <f t="shared" si="21"/>
        <v>2</v>
      </c>
      <c r="AY550" s="119">
        <f t="shared" si="22"/>
        <v>1</v>
      </c>
      <c r="AZ550" s="119" t="e">
        <f t="shared" si="23"/>
        <v>#N/A</v>
      </c>
      <c r="BA550" s="120" t="e">
        <f>VLOOKUP($BC550,'FP Haupt'!$A:$M,12,FALSE)</f>
        <v>#N/A</v>
      </c>
      <c r="BB550" s="120" t="e">
        <f>VLOOKUP($BC550,'Anlage 1d'!$A:$M,11,FALSE)</f>
        <v>#N/A</v>
      </c>
      <c r="BC550" s="119" t="str">
        <f t="shared" si="24"/>
        <v/>
      </c>
      <c r="BF550" s="119" t="str">
        <f t="shared" si="25"/>
        <v>2</v>
      </c>
      <c r="BG550" s="119">
        <f t="shared" si="26"/>
        <v>1</v>
      </c>
      <c r="BH550" s="119" t="e">
        <f t="shared" si="27"/>
        <v>#N/A</v>
      </c>
      <c r="BI550" s="120" t="e">
        <f>VLOOKUP($BK550,'FP Haupt'!$A:$M,12,FALSE)</f>
        <v>#N/A</v>
      </c>
      <c r="BJ550" s="120" t="e">
        <f>VLOOKUP($BK550,'Anlage 1d'!$A:$M,11,FALSE)</f>
        <v>#N/A</v>
      </c>
      <c r="BK550" s="119" t="str">
        <f t="shared" si="28"/>
        <v/>
      </c>
      <c r="BN550" s="119" t="str">
        <f t="shared" si="29"/>
        <v>2</v>
      </c>
      <c r="BO550" s="119">
        <f t="shared" si="30"/>
        <v>1</v>
      </c>
      <c r="BP550" s="119" t="e">
        <f t="shared" si="31"/>
        <v>#N/A</v>
      </c>
      <c r="BQ550" s="120" t="e">
        <f>VLOOKUP($BS550,'FP Haupt'!$A:$N,11,FALSE)</f>
        <v>#N/A</v>
      </c>
      <c r="BR550" s="120" t="e">
        <f>VLOOKUP($BS550,'Anlage 1d'!$A:$M,10,FALSE)</f>
        <v>#N/A</v>
      </c>
      <c r="BS550" s="119" t="str">
        <f t="shared" si="32"/>
        <v/>
      </c>
      <c r="BV550" s="119" t="str">
        <f t="shared" si="84"/>
        <v>2</v>
      </c>
      <c r="BW550" s="119">
        <f t="shared" si="85"/>
        <v>1</v>
      </c>
      <c r="BX550" s="119" t="e">
        <f t="shared" si="86"/>
        <v>#N/A</v>
      </c>
      <c r="BY550" s="120" t="e">
        <f>VLOOKUP($CA550,'FP Haupt'!$A:$O,15,FALSE)</f>
        <v>#N/A</v>
      </c>
      <c r="BZ550" s="120" t="e">
        <f>VLOOKUP($CA550,'Anlage 1d'!$A:$O,15,FALSE)</f>
        <v>#N/A</v>
      </c>
      <c r="CA550" s="119" t="str">
        <f t="shared" si="87"/>
        <v/>
      </c>
    </row>
    <row r="551" spans="1:79" x14ac:dyDescent="0.2">
      <c r="A551" s="111"/>
      <c r="B551" s="112" t="str">
        <f>IF(A551="","",IF(ISERROR(VLOOKUP(MID(A551,1,4),'FP Haupt'!$A:$M,4,FALSE)),"keine DRG gemäß FPV",VLOOKUP(MID(A551,1,4),'FP Haupt'!$A:$M,4,FALSE)))</f>
        <v/>
      </c>
      <c r="C551" s="113">
        <f t="shared" si="39"/>
        <v>0</v>
      </c>
      <c r="D551" s="114" t="str">
        <f t="shared" si="1"/>
        <v/>
      </c>
      <c r="E551" s="114" t="str">
        <f t="shared" si="2"/>
        <v/>
      </c>
      <c r="F551" s="115"/>
      <c r="G551" s="115"/>
      <c r="H551" s="116" t="str">
        <f t="shared" si="3"/>
        <v/>
      </c>
      <c r="I551" s="117">
        <f t="shared" si="4"/>
        <v>0</v>
      </c>
      <c r="J551" s="115"/>
      <c r="K551" s="115"/>
      <c r="L551" s="116" t="str">
        <f t="shared" si="5"/>
        <v/>
      </c>
      <c r="M551" s="114">
        <f t="shared" si="6"/>
        <v>0</v>
      </c>
      <c r="N551" s="115"/>
      <c r="O551" s="115"/>
      <c r="P551" s="116" t="str">
        <f t="shared" si="7"/>
        <v/>
      </c>
      <c r="Q551" s="114">
        <f t="shared" si="8"/>
        <v>0</v>
      </c>
      <c r="R551" s="115"/>
      <c r="S551" s="115"/>
      <c r="T551" s="116" t="str">
        <f t="shared" si="9"/>
        <v/>
      </c>
      <c r="U551" s="114">
        <f t="shared" si="10"/>
        <v>0</v>
      </c>
      <c r="V551" s="115"/>
      <c r="W551" s="115"/>
      <c r="X551" s="116" t="str">
        <f t="shared" si="11"/>
        <v/>
      </c>
      <c r="Y551" s="117">
        <f t="shared" si="12"/>
        <v>0</v>
      </c>
      <c r="Z551" s="267"/>
      <c r="AA551" s="602" t="str">
        <f t="shared" si="82"/>
        <v/>
      </c>
      <c r="AB551" s="603">
        <f t="shared" si="83"/>
        <v>0</v>
      </c>
      <c r="AC551" s="118"/>
      <c r="AG551" s="119" t="str">
        <f t="shared" si="13"/>
        <v>1</v>
      </c>
      <c r="AH551" s="119">
        <f t="shared" si="14"/>
        <v>1</v>
      </c>
      <c r="AI551" s="119" t="e">
        <f t="shared" si="15"/>
        <v>#N/A</v>
      </c>
      <c r="AJ551" s="120" t="e">
        <f>VLOOKUP($AM551,'FP Haupt'!$A:$M,5,FALSE)</f>
        <v>#N/A</v>
      </c>
      <c r="AK551" s="120" t="e">
        <f>VLOOKUP($AM551,'FP Haupt'!$A:$M,6,FALSE)</f>
        <v>#N/A</v>
      </c>
      <c r="AL551" s="120" t="e">
        <f>VLOOKUP($AM551,'Anlage 1d'!$A:$M,4,FALSE)</f>
        <v>#N/A</v>
      </c>
      <c r="AM551" s="119" t="str">
        <f t="shared" si="16"/>
        <v/>
      </c>
      <c r="AP551" s="119" t="str">
        <f t="shared" si="17"/>
        <v>2</v>
      </c>
      <c r="AQ551" s="119">
        <f t="shared" si="18"/>
        <v>1</v>
      </c>
      <c r="AR551" s="119" t="e">
        <f t="shared" si="19"/>
        <v>#N/A</v>
      </c>
      <c r="AS551" s="120" t="e">
        <f>VLOOKUP($AU551,'FP Haupt'!$A:$M,9,FALSE)</f>
        <v>#N/A</v>
      </c>
      <c r="AT551" s="120" t="e">
        <f>VLOOKUP($AU551,'Anlage 1d'!$A:$M,8,FALSE)</f>
        <v>#N/A</v>
      </c>
      <c r="AU551" s="119" t="str">
        <f t="shared" si="20"/>
        <v/>
      </c>
      <c r="AX551" s="119" t="str">
        <f t="shared" si="21"/>
        <v>2</v>
      </c>
      <c r="AY551" s="119">
        <f t="shared" si="22"/>
        <v>1</v>
      </c>
      <c r="AZ551" s="119" t="e">
        <f t="shared" si="23"/>
        <v>#N/A</v>
      </c>
      <c r="BA551" s="120" t="e">
        <f>VLOOKUP($BC551,'FP Haupt'!$A:$M,12,FALSE)</f>
        <v>#N/A</v>
      </c>
      <c r="BB551" s="120" t="e">
        <f>VLOOKUP($BC551,'Anlage 1d'!$A:$M,11,FALSE)</f>
        <v>#N/A</v>
      </c>
      <c r="BC551" s="119" t="str">
        <f t="shared" si="24"/>
        <v/>
      </c>
      <c r="BF551" s="119" t="str">
        <f t="shared" si="25"/>
        <v>2</v>
      </c>
      <c r="BG551" s="119">
        <f t="shared" si="26"/>
        <v>1</v>
      </c>
      <c r="BH551" s="119" t="e">
        <f t="shared" si="27"/>
        <v>#N/A</v>
      </c>
      <c r="BI551" s="120" t="e">
        <f>VLOOKUP($BK551,'FP Haupt'!$A:$M,12,FALSE)</f>
        <v>#N/A</v>
      </c>
      <c r="BJ551" s="120" t="e">
        <f>VLOOKUP($BK551,'Anlage 1d'!$A:$M,11,FALSE)</f>
        <v>#N/A</v>
      </c>
      <c r="BK551" s="119" t="str">
        <f t="shared" si="28"/>
        <v/>
      </c>
      <c r="BN551" s="119" t="str">
        <f t="shared" si="29"/>
        <v>2</v>
      </c>
      <c r="BO551" s="119">
        <f t="shared" si="30"/>
        <v>1</v>
      </c>
      <c r="BP551" s="119" t="e">
        <f t="shared" si="31"/>
        <v>#N/A</v>
      </c>
      <c r="BQ551" s="120" t="e">
        <f>VLOOKUP($BS551,'FP Haupt'!$A:$N,11,FALSE)</f>
        <v>#N/A</v>
      </c>
      <c r="BR551" s="120" t="e">
        <f>VLOOKUP($BS551,'Anlage 1d'!$A:$M,10,FALSE)</f>
        <v>#N/A</v>
      </c>
      <c r="BS551" s="119" t="str">
        <f t="shared" si="32"/>
        <v/>
      </c>
      <c r="BV551" s="119" t="str">
        <f t="shared" si="84"/>
        <v>2</v>
      </c>
      <c r="BW551" s="119">
        <f t="shared" si="85"/>
        <v>1</v>
      </c>
      <c r="BX551" s="119" t="e">
        <f t="shared" si="86"/>
        <v>#N/A</v>
      </c>
      <c r="BY551" s="120" t="e">
        <f>VLOOKUP($CA551,'FP Haupt'!$A:$O,15,FALSE)</f>
        <v>#N/A</v>
      </c>
      <c r="BZ551" s="120" t="e">
        <f>VLOOKUP($CA551,'Anlage 1d'!$A:$O,15,FALSE)</f>
        <v>#N/A</v>
      </c>
      <c r="CA551" s="119" t="str">
        <f t="shared" si="87"/>
        <v/>
      </c>
    </row>
    <row r="552" spans="1:79" x14ac:dyDescent="0.2">
      <c r="A552" s="111"/>
      <c r="B552" s="112" t="str">
        <f>IF(A552="","",IF(ISERROR(VLOOKUP(MID(A552,1,4),'FP Haupt'!$A:$M,4,FALSE)),"keine DRG gemäß FPV",VLOOKUP(MID(A552,1,4),'FP Haupt'!$A:$M,4,FALSE)))</f>
        <v/>
      </c>
      <c r="C552" s="113">
        <f t="shared" si="39"/>
        <v>0</v>
      </c>
      <c r="D552" s="114" t="str">
        <f t="shared" si="1"/>
        <v/>
      </c>
      <c r="E552" s="114" t="str">
        <f t="shared" si="2"/>
        <v/>
      </c>
      <c r="F552" s="115"/>
      <c r="G552" s="115"/>
      <c r="H552" s="116" t="str">
        <f t="shared" si="3"/>
        <v/>
      </c>
      <c r="I552" s="117">
        <f t="shared" si="4"/>
        <v>0</v>
      </c>
      <c r="J552" s="115"/>
      <c r="K552" s="115"/>
      <c r="L552" s="116" t="str">
        <f t="shared" si="5"/>
        <v/>
      </c>
      <c r="M552" s="114">
        <f t="shared" si="6"/>
        <v>0</v>
      </c>
      <c r="N552" s="115"/>
      <c r="O552" s="115"/>
      <c r="P552" s="116" t="str">
        <f t="shared" si="7"/>
        <v/>
      </c>
      <c r="Q552" s="114">
        <f t="shared" si="8"/>
        <v>0</v>
      </c>
      <c r="R552" s="115"/>
      <c r="S552" s="115"/>
      <c r="T552" s="116" t="str">
        <f t="shared" si="9"/>
        <v/>
      </c>
      <c r="U552" s="114">
        <f t="shared" si="10"/>
        <v>0</v>
      </c>
      <c r="V552" s="115"/>
      <c r="W552" s="115"/>
      <c r="X552" s="116" t="str">
        <f t="shared" si="11"/>
        <v/>
      </c>
      <c r="Y552" s="117">
        <f t="shared" si="12"/>
        <v>0</v>
      </c>
      <c r="Z552" s="267"/>
      <c r="AA552" s="602" t="str">
        <f t="shared" si="82"/>
        <v/>
      </c>
      <c r="AB552" s="603">
        <f t="shared" si="83"/>
        <v>0</v>
      </c>
      <c r="AC552" s="118"/>
      <c r="AG552" s="119" t="str">
        <f t="shared" si="13"/>
        <v>1</v>
      </c>
      <c r="AH552" s="119">
        <f t="shared" si="14"/>
        <v>1</v>
      </c>
      <c r="AI552" s="119" t="e">
        <f t="shared" si="15"/>
        <v>#N/A</v>
      </c>
      <c r="AJ552" s="120" t="e">
        <f>VLOOKUP($AM552,'FP Haupt'!$A:$M,5,FALSE)</f>
        <v>#N/A</v>
      </c>
      <c r="AK552" s="120" t="e">
        <f>VLOOKUP($AM552,'FP Haupt'!$A:$M,6,FALSE)</f>
        <v>#N/A</v>
      </c>
      <c r="AL552" s="120" t="e">
        <f>VLOOKUP($AM552,'Anlage 1d'!$A:$M,4,FALSE)</f>
        <v>#N/A</v>
      </c>
      <c r="AM552" s="119" t="str">
        <f t="shared" si="16"/>
        <v/>
      </c>
      <c r="AP552" s="119" t="str">
        <f t="shared" si="17"/>
        <v>2</v>
      </c>
      <c r="AQ552" s="119">
        <f t="shared" si="18"/>
        <v>1</v>
      </c>
      <c r="AR552" s="119" t="e">
        <f t="shared" si="19"/>
        <v>#N/A</v>
      </c>
      <c r="AS552" s="120" t="e">
        <f>VLOOKUP($AU552,'FP Haupt'!$A:$M,9,FALSE)</f>
        <v>#N/A</v>
      </c>
      <c r="AT552" s="120" t="e">
        <f>VLOOKUP($AU552,'Anlage 1d'!$A:$M,8,FALSE)</f>
        <v>#N/A</v>
      </c>
      <c r="AU552" s="119" t="str">
        <f t="shared" si="20"/>
        <v/>
      </c>
      <c r="AX552" s="119" t="str">
        <f t="shared" si="21"/>
        <v>2</v>
      </c>
      <c r="AY552" s="119">
        <f t="shared" si="22"/>
        <v>1</v>
      </c>
      <c r="AZ552" s="119" t="e">
        <f t="shared" si="23"/>
        <v>#N/A</v>
      </c>
      <c r="BA552" s="120" t="e">
        <f>VLOOKUP($BC552,'FP Haupt'!$A:$M,12,FALSE)</f>
        <v>#N/A</v>
      </c>
      <c r="BB552" s="120" t="e">
        <f>VLOOKUP($BC552,'Anlage 1d'!$A:$M,11,FALSE)</f>
        <v>#N/A</v>
      </c>
      <c r="BC552" s="119" t="str">
        <f t="shared" si="24"/>
        <v/>
      </c>
      <c r="BF552" s="119" t="str">
        <f t="shared" si="25"/>
        <v>2</v>
      </c>
      <c r="BG552" s="119">
        <f t="shared" si="26"/>
        <v>1</v>
      </c>
      <c r="BH552" s="119" t="e">
        <f t="shared" si="27"/>
        <v>#N/A</v>
      </c>
      <c r="BI552" s="120" t="e">
        <f>VLOOKUP($BK552,'FP Haupt'!$A:$M,12,FALSE)</f>
        <v>#N/A</v>
      </c>
      <c r="BJ552" s="120" t="e">
        <f>VLOOKUP($BK552,'Anlage 1d'!$A:$M,11,FALSE)</f>
        <v>#N/A</v>
      </c>
      <c r="BK552" s="119" t="str">
        <f t="shared" si="28"/>
        <v/>
      </c>
      <c r="BN552" s="119" t="str">
        <f t="shared" si="29"/>
        <v>2</v>
      </c>
      <c r="BO552" s="119">
        <f t="shared" si="30"/>
        <v>1</v>
      </c>
      <c r="BP552" s="119" t="e">
        <f t="shared" si="31"/>
        <v>#N/A</v>
      </c>
      <c r="BQ552" s="120" t="e">
        <f>VLOOKUP($BS552,'FP Haupt'!$A:$N,11,FALSE)</f>
        <v>#N/A</v>
      </c>
      <c r="BR552" s="120" t="e">
        <f>VLOOKUP($BS552,'Anlage 1d'!$A:$M,10,FALSE)</f>
        <v>#N/A</v>
      </c>
      <c r="BS552" s="119" t="str">
        <f t="shared" si="32"/>
        <v/>
      </c>
      <c r="BV552" s="119" t="str">
        <f t="shared" si="84"/>
        <v>2</v>
      </c>
      <c r="BW552" s="119">
        <f t="shared" si="85"/>
        <v>1</v>
      </c>
      <c r="BX552" s="119" t="e">
        <f t="shared" si="86"/>
        <v>#N/A</v>
      </c>
      <c r="BY552" s="120" t="e">
        <f>VLOOKUP($CA552,'FP Haupt'!$A:$O,15,FALSE)</f>
        <v>#N/A</v>
      </c>
      <c r="BZ552" s="120" t="e">
        <f>VLOOKUP($CA552,'Anlage 1d'!$A:$O,15,FALSE)</f>
        <v>#N/A</v>
      </c>
      <c r="CA552" s="119" t="str">
        <f t="shared" si="87"/>
        <v/>
      </c>
    </row>
    <row r="553" spans="1:79" x14ac:dyDescent="0.2">
      <c r="A553" s="111"/>
      <c r="B553" s="112" t="str">
        <f>IF(A553="","",IF(ISERROR(VLOOKUP(MID(A553,1,4),'FP Haupt'!$A:$M,4,FALSE)),"keine DRG gemäß FPV",VLOOKUP(MID(A553,1,4),'FP Haupt'!$A:$M,4,FALSE)))</f>
        <v/>
      </c>
      <c r="C553" s="113">
        <f t="shared" si="39"/>
        <v>0</v>
      </c>
      <c r="D553" s="114" t="str">
        <f t="shared" si="1"/>
        <v/>
      </c>
      <c r="E553" s="114" t="str">
        <f t="shared" si="2"/>
        <v/>
      </c>
      <c r="F553" s="115"/>
      <c r="G553" s="115"/>
      <c r="H553" s="116" t="str">
        <f t="shared" si="3"/>
        <v/>
      </c>
      <c r="I553" s="117">
        <f t="shared" si="4"/>
        <v>0</v>
      </c>
      <c r="J553" s="115"/>
      <c r="K553" s="115"/>
      <c r="L553" s="116" t="str">
        <f t="shared" si="5"/>
        <v/>
      </c>
      <c r="M553" s="114">
        <f t="shared" si="6"/>
        <v>0</v>
      </c>
      <c r="N553" s="115"/>
      <c r="O553" s="115"/>
      <c r="P553" s="116" t="str">
        <f t="shared" si="7"/>
        <v/>
      </c>
      <c r="Q553" s="114">
        <f t="shared" si="8"/>
        <v>0</v>
      </c>
      <c r="R553" s="115"/>
      <c r="S553" s="115"/>
      <c r="T553" s="116" t="str">
        <f t="shared" si="9"/>
        <v/>
      </c>
      <c r="U553" s="114">
        <f t="shared" si="10"/>
        <v>0</v>
      </c>
      <c r="V553" s="115"/>
      <c r="W553" s="115"/>
      <c r="X553" s="116" t="str">
        <f t="shared" si="11"/>
        <v/>
      </c>
      <c r="Y553" s="117">
        <f t="shared" si="12"/>
        <v>0</v>
      </c>
      <c r="Z553" s="267"/>
      <c r="AA553" s="602" t="str">
        <f t="shared" si="82"/>
        <v/>
      </c>
      <c r="AB553" s="603">
        <f t="shared" si="83"/>
        <v>0</v>
      </c>
      <c r="AC553" s="118"/>
      <c r="AG553" s="119" t="str">
        <f t="shared" si="13"/>
        <v>1</v>
      </c>
      <c r="AH553" s="119">
        <f t="shared" si="14"/>
        <v>1</v>
      </c>
      <c r="AI553" s="119" t="e">
        <f t="shared" si="15"/>
        <v>#N/A</v>
      </c>
      <c r="AJ553" s="120" t="e">
        <f>VLOOKUP($AM553,'FP Haupt'!$A:$M,5,FALSE)</f>
        <v>#N/A</v>
      </c>
      <c r="AK553" s="120" t="e">
        <f>VLOOKUP($AM553,'FP Haupt'!$A:$M,6,FALSE)</f>
        <v>#N/A</v>
      </c>
      <c r="AL553" s="120" t="e">
        <f>VLOOKUP($AM553,'Anlage 1d'!$A:$M,4,FALSE)</f>
        <v>#N/A</v>
      </c>
      <c r="AM553" s="119" t="str">
        <f t="shared" si="16"/>
        <v/>
      </c>
      <c r="AP553" s="119" t="str">
        <f t="shared" si="17"/>
        <v>2</v>
      </c>
      <c r="AQ553" s="119">
        <f t="shared" si="18"/>
        <v>1</v>
      </c>
      <c r="AR553" s="119" t="e">
        <f t="shared" si="19"/>
        <v>#N/A</v>
      </c>
      <c r="AS553" s="120" t="e">
        <f>VLOOKUP($AU553,'FP Haupt'!$A:$M,9,FALSE)</f>
        <v>#N/A</v>
      </c>
      <c r="AT553" s="120" t="e">
        <f>VLOOKUP($AU553,'Anlage 1d'!$A:$M,8,FALSE)</f>
        <v>#N/A</v>
      </c>
      <c r="AU553" s="119" t="str">
        <f t="shared" si="20"/>
        <v/>
      </c>
      <c r="AX553" s="119" t="str">
        <f t="shared" si="21"/>
        <v>2</v>
      </c>
      <c r="AY553" s="119">
        <f t="shared" si="22"/>
        <v>1</v>
      </c>
      <c r="AZ553" s="119" t="e">
        <f t="shared" si="23"/>
        <v>#N/A</v>
      </c>
      <c r="BA553" s="120" t="e">
        <f>VLOOKUP($BC553,'FP Haupt'!$A:$M,12,FALSE)</f>
        <v>#N/A</v>
      </c>
      <c r="BB553" s="120" t="e">
        <f>VLOOKUP($BC553,'Anlage 1d'!$A:$M,11,FALSE)</f>
        <v>#N/A</v>
      </c>
      <c r="BC553" s="119" t="str">
        <f t="shared" si="24"/>
        <v/>
      </c>
      <c r="BF553" s="119" t="str">
        <f t="shared" si="25"/>
        <v>2</v>
      </c>
      <c r="BG553" s="119">
        <f t="shared" si="26"/>
        <v>1</v>
      </c>
      <c r="BH553" s="119" t="e">
        <f t="shared" si="27"/>
        <v>#N/A</v>
      </c>
      <c r="BI553" s="120" t="e">
        <f>VLOOKUP($BK553,'FP Haupt'!$A:$M,12,FALSE)</f>
        <v>#N/A</v>
      </c>
      <c r="BJ553" s="120" t="e">
        <f>VLOOKUP($BK553,'Anlage 1d'!$A:$M,11,FALSE)</f>
        <v>#N/A</v>
      </c>
      <c r="BK553" s="119" t="str">
        <f t="shared" si="28"/>
        <v/>
      </c>
      <c r="BN553" s="119" t="str">
        <f t="shared" si="29"/>
        <v>2</v>
      </c>
      <c r="BO553" s="119">
        <f t="shared" si="30"/>
        <v>1</v>
      </c>
      <c r="BP553" s="119" t="e">
        <f t="shared" si="31"/>
        <v>#N/A</v>
      </c>
      <c r="BQ553" s="120" t="e">
        <f>VLOOKUP($BS553,'FP Haupt'!$A:$N,11,FALSE)</f>
        <v>#N/A</v>
      </c>
      <c r="BR553" s="120" t="e">
        <f>VLOOKUP($BS553,'Anlage 1d'!$A:$M,10,FALSE)</f>
        <v>#N/A</v>
      </c>
      <c r="BS553" s="119" t="str">
        <f t="shared" si="32"/>
        <v/>
      </c>
      <c r="BV553" s="119" t="str">
        <f t="shared" si="84"/>
        <v>2</v>
      </c>
      <c r="BW553" s="119">
        <f t="shared" si="85"/>
        <v>1</v>
      </c>
      <c r="BX553" s="119" t="e">
        <f t="shared" si="86"/>
        <v>#N/A</v>
      </c>
      <c r="BY553" s="120" t="e">
        <f>VLOOKUP($CA553,'FP Haupt'!$A:$O,15,FALSE)</f>
        <v>#N/A</v>
      </c>
      <c r="BZ553" s="120" t="e">
        <f>VLOOKUP($CA553,'Anlage 1d'!$A:$O,15,FALSE)</f>
        <v>#N/A</v>
      </c>
      <c r="CA553" s="119" t="str">
        <f t="shared" si="87"/>
        <v/>
      </c>
    </row>
    <row r="554" spans="1:79" x14ac:dyDescent="0.2">
      <c r="A554" s="111"/>
      <c r="B554" s="112" t="str">
        <f>IF(A554="","",IF(ISERROR(VLOOKUP(MID(A554,1,4),'FP Haupt'!$A:$M,4,FALSE)),"keine DRG gemäß FPV",VLOOKUP(MID(A554,1,4),'FP Haupt'!$A:$M,4,FALSE)))</f>
        <v/>
      </c>
      <c r="C554" s="113">
        <f t="shared" si="39"/>
        <v>0</v>
      </c>
      <c r="D554" s="114" t="str">
        <f t="shared" si="1"/>
        <v/>
      </c>
      <c r="E554" s="114" t="str">
        <f t="shared" si="2"/>
        <v/>
      </c>
      <c r="F554" s="115"/>
      <c r="G554" s="115"/>
      <c r="H554" s="116" t="str">
        <f t="shared" si="3"/>
        <v/>
      </c>
      <c r="I554" s="117">
        <f t="shared" si="4"/>
        <v>0</v>
      </c>
      <c r="J554" s="115"/>
      <c r="K554" s="115"/>
      <c r="L554" s="116" t="str">
        <f t="shared" si="5"/>
        <v/>
      </c>
      <c r="M554" s="114">
        <f t="shared" si="6"/>
        <v>0</v>
      </c>
      <c r="N554" s="115"/>
      <c r="O554" s="115"/>
      <c r="P554" s="116" t="str">
        <f t="shared" si="7"/>
        <v/>
      </c>
      <c r="Q554" s="114">
        <f t="shared" si="8"/>
        <v>0</v>
      </c>
      <c r="R554" s="115"/>
      <c r="S554" s="115"/>
      <c r="T554" s="116" t="str">
        <f t="shared" si="9"/>
        <v/>
      </c>
      <c r="U554" s="114">
        <f t="shared" si="10"/>
        <v>0</v>
      </c>
      <c r="V554" s="115"/>
      <c r="W554" s="115"/>
      <c r="X554" s="116" t="str">
        <f t="shared" si="11"/>
        <v/>
      </c>
      <c r="Y554" s="117">
        <f t="shared" si="12"/>
        <v>0</v>
      </c>
      <c r="Z554" s="267"/>
      <c r="AA554" s="602" t="str">
        <f t="shared" si="82"/>
        <v/>
      </c>
      <c r="AB554" s="603">
        <f t="shared" si="83"/>
        <v>0</v>
      </c>
      <c r="AC554" s="118"/>
      <c r="AG554" s="119" t="str">
        <f t="shared" si="13"/>
        <v>1</v>
      </c>
      <c r="AH554" s="119">
        <f t="shared" si="14"/>
        <v>1</v>
      </c>
      <c r="AI554" s="119" t="e">
        <f t="shared" si="15"/>
        <v>#N/A</v>
      </c>
      <c r="AJ554" s="120" t="e">
        <f>VLOOKUP($AM554,'FP Haupt'!$A:$M,5,FALSE)</f>
        <v>#N/A</v>
      </c>
      <c r="AK554" s="120" t="e">
        <f>VLOOKUP($AM554,'FP Haupt'!$A:$M,6,FALSE)</f>
        <v>#N/A</v>
      </c>
      <c r="AL554" s="120" t="e">
        <f>VLOOKUP($AM554,'Anlage 1d'!$A:$M,4,FALSE)</f>
        <v>#N/A</v>
      </c>
      <c r="AM554" s="119" t="str">
        <f t="shared" si="16"/>
        <v/>
      </c>
      <c r="AP554" s="119" t="str">
        <f t="shared" si="17"/>
        <v>2</v>
      </c>
      <c r="AQ554" s="119">
        <f t="shared" si="18"/>
        <v>1</v>
      </c>
      <c r="AR554" s="119" t="e">
        <f t="shared" si="19"/>
        <v>#N/A</v>
      </c>
      <c r="AS554" s="120" t="e">
        <f>VLOOKUP($AU554,'FP Haupt'!$A:$M,9,FALSE)</f>
        <v>#N/A</v>
      </c>
      <c r="AT554" s="120" t="e">
        <f>VLOOKUP($AU554,'Anlage 1d'!$A:$M,8,FALSE)</f>
        <v>#N/A</v>
      </c>
      <c r="AU554" s="119" t="str">
        <f t="shared" si="20"/>
        <v/>
      </c>
      <c r="AX554" s="119" t="str">
        <f t="shared" si="21"/>
        <v>2</v>
      </c>
      <c r="AY554" s="119">
        <f t="shared" si="22"/>
        <v>1</v>
      </c>
      <c r="AZ554" s="119" t="e">
        <f t="shared" si="23"/>
        <v>#N/A</v>
      </c>
      <c r="BA554" s="120" t="e">
        <f>VLOOKUP($BC554,'FP Haupt'!$A:$M,12,FALSE)</f>
        <v>#N/A</v>
      </c>
      <c r="BB554" s="120" t="e">
        <f>VLOOKUP($BC554,'Anlage 1d'!$A:$M,11,FALSE)</f>
        <v>#N/A</v>
      </c>
      <c r="BC554" s="119" t="str">
        <f t="shared" si="24"/>
        <v/>
      </c>
      <c r="BF554" s="119" t="str">
        <f t="shared" si="25"/>
        <v>2</v>
      </c>
      <c r="BG554" s="119">
        <f t="shared" si="26"/>
        <v>1</v>
      </c>
      <c r="BH554" s="119" t="e">
        <f t="shared" si="27"/>
        <v>#N/A</v>
      </c>
      <c r="BI554" s="120" t="e">
        <f>VLOOKUP($BK554,'FP Haupt'!$A:$M,12,FALSE)</f>
        <v>#N/A</v>
      </c>
      <c r="BJ554" s="120" t="e">
        <f>VLOOKUP($BK554,'Anlage 1d'!$A:$M,11,FALSE)</f>
        <v>#N/A</v>
      </c>
      <c r="BK554" s="119" t="str">
        <f t="shared" si="28"/>
        <v/>
      </c>
      <c r="BN554" s="119" t="str">
        <f t="shared" si="29"/>
        <v>2</v>
      </c>
      <c r="BO554" s="119">
        <f t="shared" si="30"/>
        <v>1</v>
      </c>
      <c r="BP554" s="119" t="e">
        <f t="shared" si="31"/>
        <v>#N/A</v>
      </c>
      <c r="BQ554" s="120" t="e">
        <f>VLOOKUP($BS554,'FP Haupt'!$A:$N,11,FALSE)</f>
        <v>#N/A</v>
      </c>
      <c r="BR554" s="120" t="e">
        <f>VLOOKUP($BS554,'Anlage 1d'!$A:$M,10,FALSE)</f>
        <v>#N/A</v>
      </c>
      <c r="BS554" s="119" t="str">
        <f t="shared" si="32"/>
        <v/>
      </c>
      <c r="BV554" s="119" t="str">
        <f t="shared" si="84"/>
        <v>2</v>
      </c>
      <c r="BW554" s="119">
        <f t="shared" si="85"/>
        <v>1</v>
      </c>
      <c r="BX554" s="119" t="e">
        <f t="shared" si="86"/>
        <v>#N/A</v>
      </c>
      <c r="BY554" s="120" t="e">
        <f>VLOOKUP($CA554,'FP Haupt'!$A:$O,15,FALSE)</f>
        <v>#N/A</v>
      </c>
      <c r="BZ554" s="120" t="e">
        <f>VLOOKUP($CA554,'Anlage 1d'!$A:$O,15,FALSE)</f>
        <v>#N/A</v>
      </c>
      <c r="CA554" s="119" t="str">
        <f t="shared" si="87"/>
        <v/>
      </c>
    </row>
    <row r="555" spans="1:79" x14ac:dyDescent="0.2">
      <c r="A555" s="111"/>
      <c r="B555" s="112" t="str">
        <f>IF(A555="","",IF(ISERROR(VLOOKUP(MID(A555,1,4),'FP Haupt'!$A:$M,4,FALSE)),"keine DRG gemäß FPV",VLOOKUP(MID(A555,1,4),'FP Haupt'!$A:$M,4,FALSE)))</f>
        <v/>
      </c>
      <c r="C555" s="113">
        <f t="shared" si="39"/>
        <v>0</v>
      </c>
      <c r="D555" s="114" t="str">
        <f t="shared" si="1"/>
        <v/>
      </c>
      <c r="E555" s="114" t="str">
        <f t="shared" si="2"/>
        <v/>
      </c>
      <c r="F555" s="115"/>
      <c r="G555" s="115"/>
      <c r="H555" s="116" t="str">
        <f t="shared" si="3"/>
        <v/>
      </c>
      <c r="I555" s="117">
        <f t="shared" si="4"/>
        <v>0</v>
      </c>
      <c r="J555" s="115"/>
      <c r="K555" s="115"/>
      <c r="L555" s="116" t="str">
        <f t="shared" si="5"/>
        <v/>
      </c>
      <c r="M555" s="114">
        <f t="shared" si="6"/>
        <v>0</v>
      </c>
      <c r="N555" s="115"/>
      <c r="O555" s="115"/>
      <c r="P555" s="116" t="str">
        <f t="shared" si="7"/>
        <v/>
      </c>
      <c r="Q555" s="114">
        <f t="shared" si="8"/>
        <v>0</v>
      </c>
      <c r="R555" s="115"/>
      <c r="S555" s="115"/>
      <c r="T555" s="116" t="str">
        <f t="shared" si="9"/>
        <v/>
      </c>
      <c r="U555" s="114">
        <f t="shared" si="10"/>
        <v>0</v>
      </c>
      <c r="V555" s="115"/>
      <c r="W555" s="115"/>
      <c r="X555" s="116" t="str">
        <f t="shared" si="11"/>
        <v/>
      </c>
      <c r="Y555" s="117">
        <f t="shared" si="12"/>
        <v>0</v>
      </c>
      <c r="Z555" s="267"/>
      <c r="AA555" s="602" t="str">
        <f t="shared" si="82"/>
        <v/>
      </c>
      <c r="AB555" s="603">
        <f t="shared" si="83"/>
        <v>0</v>
      </c>
      <c r="AC555" s="118"/>
      <c r="AG555" s="119" t="str">
        <f t="shared" si="13"/>
        <v>1</v>
      </c>
      <c r="AH555" s="119">
        <f t="shared" si="14"/>
        <v>1</v>
      </c>
      <c r="AI555" s="119" t="e">
        <f t="shared" si="15"/>
        <v>#N/A</v>
      </c>
      <c r="AJ555" s="120" t="e">
        <f>VLOOKUP($AM555,'FP Haupt'!$A:$M,5,FALSE)</f>
        <v>#N/A</v>
      </c>
      <c r="AK555" s="120" t="e">
        <f>VLOOKUP($AM555,'FP Haupt'!$A:$M,6,FALSE)</f>
        <v>#N/A</v>
      </c>
      <c r="AL555" s="120" t="e">
        <f>VLOOKUP($AM555,'Anlage 1d'!$A:$M,4,FALSE)</f>
        <v>#N/A</v>
      </c>
      <c r="AM555" s="119" t="str">
        <f t="shared" si="16"/>
        <v/>
      </c>
      <c r="AP555" s="119" t="str">
        <f t="shared" si="17"/>
        <v>2</v>
      </c>
      <c r="AQ555" s="119">
        <f t="shared" si="18"/>
        <v>1</v>
      </c>
      <c r="AR555" s="119" t="e">
        <f t="shared" si="19"/>
        <v>#N/A</v>
      </c>
      <c r="AS555" s="120" t="e">
        <f>VLOOKUP($AU555,'FP Haupt'!$A:$M,9,FALSE)</f>
        <v>#N/A</v>
      </c>
      <c r="AT555" s="120" t="e">
        <f>VLOOKUP($AU555,'Anlage 1d'!$A:$M,8,FALSE)</f>
        <v>#N/A</v>
      </c>
      <c r="AU555" s="119" t="str">
        <f t="shared" si="20"/>
        <v/>
      </c>
      <c r="AX555" s="119" t="str">
        <f t="shared" si="21"/>
        <v>2</v>
      </c>
      <c r="AY555" s="119">
        <f t="shared" si="22"/>
        <v>1</v>
      </c>
      <c r="AZ555" s="119" t="e">
        <f t="shared" si="23"/>
        <v>#N/A</v>
      </c>
      <c r="BA555" s="120" t="e">
        <f>VLOOKUP($BC555,'FP Haupt'!$A:$M,12,FALSE)</f>
        <v>#N/A</v>
      </c>
      <c r="BB555" s="120" t="e">
        <f>VLOOKUP($BC555,'Anlage 1d'!$A:$M,11,FALSE)</f>
        <v>#N/A</v>
      </c>
      <c r="BC555" s="119" t="str">
        <f t="shared" si="24"/>
        <v/>
      </c>
      <c r="BF555" s="119" t="str">
        <f t="shared" si="25"/>
        <v>2</v>
      </c>
      <c r="BG555" s="119">
        <f t="shared" si="26"/>
        <v>1</v>
      </c>
      <c r="BH555" s="119" t="e">
        <f t="shared" si="27"/>
        <v>#N/A</v>
      </c>
      <c r="BI555" s="120" t="e">
        <f>VLOOKUP($BK555,'FP Haupt'!$A:$M,12,FALSE)</f>
        <v>#N/A</v>
      </c>
      <c r="BJ555" s="120" t="e">
        <f>VLOOKUP($BK555,'Anlage 1d'!$A:$M,11,FALSE)</f>
        <v>#N/A</v>
      </c>
      <c r="BK555" s="119" t="str">
        <f t="shared" si="28"/>
        <v/>
      </c>
      <c r="BN555" s="119" t="str">
        <f t="shared" si="29"/>
        <v>2</v>
      </c>
      <c r="BO555" s="119">
        <f t="shared" si="30"/>
        <v>1</v>
      </c>
      <c r="BP555" s="119" t="e">
        <f t="shared" si="31"/>
        <v>#N/A</v>
      </c>
      <c r="BQ555" s="120" t="e">
        <f>VLOOKUP($BS555,'FP Haupt'!$A:$N,11,FALSE)</f>
        <v>#N/A</v>
      </c>
      <c r="BR555" s="120" t="e">
        <f>VLOOKUP($BS555,'Anlage 1d'!$A:$M,10,FALSE)</f>
        <v>#N/A</v>
      </c>
      <c r="BS555" s="119" t="str">
        <f t="shared" si="32"/>
        <v/>
      </c>
      <c r="BV555" s="119" t="str">
        <f t="shared" si="84"/>
        <v>2</v>
      </c>
      <c r="BW555" s="119">
        <f t="shared" si="85"/>
        <v>1</v>
      </c>
      <c r="BX555" s="119" t="e">
        <f t="shared" si="86"/>
        <v>#N/A</v>
      </c>
      <c r="BY555" s="120" t="e">
        <f>VLOOKUP($CA555,'FP Haupt'!$A:$O,15,FALSE)</f>
        <v>#N/A</v>
      </c>
      <c r="BZ555" s="120" t="e">
        <f>VLOOKUP($CA555,'Anlage 1d'!$A:$O,15,FALSE)</f>
        <v>#N/A</v>
      </c>
      <c r="CA555" s="119" t="str">
        <f t="shared" si="87"/>
        <v/>
      </c>
    </row>
    <row r="556" spans="1:79" x14ac:dyDescent="0.2">
      <c r="A556" s="111"/>
      <c r="B556" s="112" t="str">
        <f>IF(A556="","",IF(ISERROR(VLOOKUP(MID(A556,1,4),'FP Haupt'!$A:$M,4,FALSE)),"keine DRG gemäß FPV",VLOOKUP(MID(A556,1,4),'FP Haupt'!$A:$M,4,FALSE)))</f>
        <v/>
      </c>
      <c r="C556" s="113">
        <f t="shared" si="39"/>
        <v>0</v>
      </c>
      <c r="D556" s="114" t="str">
        <f t="shared" si="1"/>
        <v/>
      </c>
      <c r="E556" s="114" t="str">
        <f t="shared" si="2"/>
        <v/>
      </c>
      <c r="F556" s="115"/>
      <c r="G556" s="115"/>
      <c r="H556" s="116" t="str">
        <f t="shared" si="3"/>
        <v/>
      </c>
      <c r="I556" s="117">
        <f t="shared" si="4"/>
        <v>0</v>
      </c>
      <c r="J556" s="115"/>
      <c r="K556" s="115"/>
      <c r="L556" s="116" t="str">
        <f t="shared" si="5"/>
        <v/>
      </c>
      <c r="M556" s="114">
        <f t="shared" si="6"/>
        <v>0</v>
      </c>
      <c r="N556" s="115"/>
      <c r="O556" s="115"/>
      <c r="P556" s="116" t="str">
        <f t="shared" si="7"/>
        <v/>
      </c>
      <c r="Q556" s="114">
        <f t="shared" si="8"/>
        <v>0</v>
      </c>
      <c r="R556" s="115"/>
      <c r="S556" s="115"/>
      <c r="T556" s="116" t="str">
        <f t="shared" si="9"/>
        <v/>
      </c>
      <c r="U556" s="114">
        <f t="shared" si="10"/>
        <v>0</v>
      </c>
      <c r="V556" s="115"/>
      <c r="W556" s="115"/>
      <c r="X556" s="116" t="str">
        <f t="shared" si="11"/>
        <v/>
      </c>
      <c r="Y556" s="117">
        <f t="shared" si="12"/>
        <v>0</v>
      </c>
      <c r="Z556" s="267"/>
      <c r="AA556" s="602" t="str">
        <f t="shared" si="82"/>
        <v/>
      </c>
      <c r="AB556" s="603">
        <f t="shared" si="83"/>
        <v>0</v>
      </c>
      <c r="AC556" s="118"/>
      <c r="AG556" s="119" t="str">
        <f t="shared" si="13"/>
        <v>1</v>
      </c>
      <c r="AH556" s="119">
        <f t="shared" si="14"/>
        <v>1</v>
      </c>
      <c r="AI556" s="119" t="e">
        <f t="shared" si="15"/>
        <v>#N/A</v>
      </c>
      <c r="AJ556" s="120" t="e">
        <f>VLOOKUP($AM556,'FP Haupt'!$A:$M,5,FALSE)</f>
        <v>#N/A</v>
      </c>
      <c r="AK556" s="120" t="e">
        <f>VLOOKUP($AM556,'FP Haupt'!$A:$M,6,FALSE)</f>
        <v>#N/A</v>
      </c>
      <c r="AL556" s="120" t="e">
        <f>VLOOKUP($AM556,'Anlage 1d'!$A:$M,4,FALSE)</f>
        <v>#N/A</v>
      </c>
      <c r="AM556" s="119" t="str">
        <f t="shared" si="16"/>
        <v/>
      </c>
      <c r="AP556" s="119" t="str">
        <f t="shared" si="17"/>
        <v>2</v>
      </c>
      <c r="AQ556" s="119">
        <f t="shared" si="18"/>
        <v>1</v>
      </c>
      <c r="AR556" s="119" t="e">
        <f t="shared" si="19"/>
        <v>#N/A</v>
      </c>
      <c r="AS556" s="120" t="e">
        <f>VLOOKUP($AU556,'FP Haupt'!$A:$M,9,FALSE)</f>
        <v>#N/A</v>
      </c>
      <c r="AT556" s="120" t="e">
        <f>VLOOKUP($AU556,'Anlage 1d'!$A:$M,8,FALSE)</f>
        <v>#N/A</v>
      </c>
      <c r="AU556" s="119" t="str">
        <f t="shared" si="20"/>
        <v/>
      </c>
      <c r="AX556" s="119" t="str">
        <f t="shared" si="21"/>
        <v>2</v>
      </c>
      <c r="AY556" s="119">
        <f t="shared" si="22"/>
        <v>1</v>
      </c>
      <c r="AZ556" s="119" t="e">
        <f t="shared" si="23"/>
        <v>#N/A</v>
      </c>
      <c r="BA556" s="120" t="e">
        <f>VLOOKUP($BC556,'FP Haupt'!$A:$M,12,FALSE)</f>
        <v>#N/A</v>
      </c>
      <c r="BB556" s="120" t="e">
        <f>VLOOKUP($BC556,'Anlage 1d'!$A:$M,11,FALSE)</f>
        <v>#N/A</v>
      </c>
      <c r="BC556" s="119" t="str">
        <f t="shared" si="24"/>
        <v/>
      </c>
      <c r="BF556" s="119" t="str">
        <f t="shared" si="25"/>
        <v>2</v>
      </c>
      <c r="BG556" s="119">
        <f t="shared" si="26"/>
        <v>1</v>
      </c>
      <c r="BH556" s="119" t="e">
        <f t="shared" si="27"/>
        <v>#N/A</v>
      </c>
      <c r="BI556" s="120" t="e">
        <f>VLOOKUP($BK556,'FP Haupt'!$A:$M,12,FALSE)</f>
        <v>#N/A</v>
      </c>
      <c r="BJ556" s="120" t="e">
        <f>VLOOKUP($BK556,'Anlage 1d'!$A:$M,11,FALSE)</f>
        <v>#N/A</v>
      </c>
      <c r="BK556" s="119" t="str">
        <f t="shared" si="28"/>
        <v/>
      </c>
      <c r="BN556" s="119" t="str">
        <f t="shared" si="29"/>
        <v>2</v>
      </c>
      <c r="BO556" s="119">
        <f t="shared" si="30"/>
        <v>1</v>
      </c>
      <c r="BP556" s="119" t="e">
        <f t="shared" si="31"/>
        <v>#N/A</v>
      </c>
      <c r="BQ556" s="120" t="e">
        <f>VLOOKUP($BS556,'FP Haupt'!$A:$N,11,FALSE)</f>
        <v>#N/A</v>
      </c>
      <c r="BR556" s="120" t="e">
        <f>VLOOKUP($BS556,'Anlage 1d'!$A:$M,10,FALSE)</f>
        <v>#N/A</v>
      </c>
      <c r="BS556" s="119" t="str">
        <f t="shared" si="32"/>
        <v/>
      </c>
      <c r="BV556" s="119" t="str">
        <f t="shared" si="84"/>
        <v>2</v>
      </c>
      <c r="BW556" s="119">
        <f t="shared" si="85"/>
        <v>1</v>
      </c>
      <c r="BX556" s="119" t="e">
        <f t="shared" si="86"/>
        <v>#N/A</v>
      </c>
      <c r="BY556" s="120" t="e">
        <f>VLOOKUP($CA556,'FP Haupt'!$A:$O,15,FALSE)</f>
        <v>#N/A</v>
      </c>
      <c r="BZ556" s="120" t="e">
        <f>VLOOKUP($CA556,'Anlage 1d'!$A:$O,15,FALSE)</f>
        <v>#N/A</v>
      </c>
      <c r="CA556" s="119" t="str">
        <f t="shared" si="87"/>
        <v/>
      </c>
    </row>
    <row r="557" spans="1:79" x14ac:dyDescent="0.2">
      <c r="A557" s="111"/>
      <c r="B557" s="112" t="str">
        <f>IF(A557="","",IF(ISERROR(VLOOKUP(MID(A557,1,4),'FP Haupt'!$A:$M,4,FALSE)),"keine DRG gemäß FPV",VLOOKUP(MID(A557,1,4),'FP Haupt'!$A:$M,4,FALSE)))</f>
        <v/>
      </c>
      <c r="C557" s="113">
        <f t="shared" si="39"/>
        <v>0</v>
      </c>
      <c r="D557" s="114" t="str">
        <f t="shared" si="1"/>
        <v/>
      </c>
      <c r="E557" s="114" t="str">
        <f t="shared" si="2"/>
        <v/>
      </c>
      <c r="F557" s="115"/>
      <c r="G557" s="115"/>
      <c r="H557" s="116" t="str">
        <f t="shared" si="3"/>
        <v/>
      </c>
      <c r="I557" s="117">
        <f t="shared" si="4"/>
        <v>0</v>
      </c>
      <c r="J557" s="115"/>
      <c r="K557" s="115"/>
      <c r="L557" s="116" t="str">
        <f t="shared" si="5"/>
        <v/>
      </c>
      <c r="M557" s="114">
        <f t="shared" si="6"/>
        <v>0</v>
      </c>
      <c r="N557" s="115"/>
      <c r="O557" s="115"/>
      <c r="P557" s="116" t="str">
        <f t="shared" si="7"/>
        <v/>
      </c>
      <c r="Q557" s="114">
        <f t="shared" si="8"/>
        <v>0</v>
      </c>
      <c r="R557" s="115"/>
      <c r="S557" s="115"/>
      <c r="T557" s="116" t="str">
        <f t="shared" si="9"/>
        <v/>
      </c>
      <c r="U557" s="114">
        <f t="shared" si="10"/>
        <v>0</v>
      </c>
      <c r="V557" s="115"/>
      <c r="W557" s="115"/>
      <c r="X557" s="116" t="str">
        <f t="shared" si="11"/>
        <v/>
      </c>
      <c r="Y557" s="117">
        <f t="shared" si="12"/>
        <v>0</v>
      </c>
      <c r="Z557" s="267"/>
      <c r="AA557" s="602" t="str">
        <f t="shared" si="82"/>
        <v/>
      </c>
      <c r="AB557" s="603">
        <f t="shared" si="83"/>
        <v>0</v>
      </c>
      <c r="AC557" s="118"/>
      <c r="AG557" s="119" t="str">
        <f t="shared" si="13"/>
        <v>1</v>
      </c>
      <c r="AH557" s="119">
        <f t="shared" si="14"/>
        <v>1</v>
      </c>
      <c r="AI557" s="119" t="e">
        <f t="shared" si="15"/>
        <v>#N/A</v>
      </c>
      <c r="AJ557" s="120" t="e">
        <f>VLOOKUP($AM557,'FP Haupt'!$A:$M,5,FALSE)</f>
        <v>#N/A</v>
      </c>
      <c r="AK557" s="120" t="e">
        <f>VLOOKUP($AM557,'FP Haupt'!$A:$M,6,FALSE)</f>
        <v>#N/A</v>
      </c>
      <c r="AL557" s="120" t="e">
        <f>VLOOKUP($AM557,'Anlage 1d'!$A:$M,4,FALSE)</f>
        <v>#N/A</v>
      </c>
      <c r="AM557" s="119" t="str">
        <f t="shared" si="16"/>
        <v/>
      </c>
      <c r="AP557" s="119" t="str">
        <f t="shared" si="17"/>
        <v>2</v>
      </c>
      <c r="AQ557" s="119">
        <f t="shared" si="18"/>
        <v>1</v>
      </c>
      <c r="AR557" s="119" t="e">
        <f t="shared" si="19"/>
        <v>#N/A</v>
      </c>
      <c r="AS557" s="120" t="e">
        <f>VLOOKUP($AU557,'FP Haupt'!$A:$M,9,FALSE)</f>
        <v>#N/A</v>
      </c>
      <c r="AT557" s="120" t="e">
        <f>VLOOKUP($AU557,'Anlage 1d'!$A:$M,8,FALSE)</f>
        <v>#N/A</v>
      </c>
      <c r="AU557" s="119" t="str">
        <f t="shared" si="20"/>
        <v/>
      </c>
      <c r="AX557" s="119" t="str">
        <f t="shared" si="21"/>
        <v>2</v>
      </c>
      <c r="AY557" s="119">
        <f t="shared" si="22"/>
        <v>1</v>
      </c>
      <c r="AZ557" s="119" t="e">
        <f t="shared" si="23"/>
        <v>#N/A</v>
      </c>
      <c r="BA557" s="120" t="e">
        <f>VLOOKUP($BC557,'FP Haupt'!$A:$M,12,FALSE)</f>
        <v>#N/A</v>
      </c>
      <c r="BB557" s="120" t="e">
        <f>VLOOKUP($BC557,'Anlage 1d'!$A:$M,11,FALSE)</f>
        <v>#N/A</v>
      </c>
      <c r="BC557" s="119" t="str">
        <f t="shared" si="24"/>
        <v/>
      </c>
      <c r="BF557" s="119" t="str">
        <f t="shared" si="25"/>
        <v>2</v>
      </c>
      <c r="BG557" s="119">
        <f t="shared" si="26"/>
        <v>1</v>
      </c>
      <c r="BH557" s="119" t="e">
        <f t="shared" si="27"/>
        <v>#N/A</v>
      </c>
      <c r="BI557" s="120" t="e">
        <f>VLOOKUP($BK557,'FP Haupt'!$A:$M,12,FALSE)</f>
        <v>#N/A</v>
      </c>
      <c r="BJ557" s="120" t="e">
        <f>VLOOKUP($BK557,'Anlage 1d'!$A:$M,11,FALSE)</f>
        <v>#N/A</v>
      </c>
      <c r="BK557" s="119" t="str">
        <f t="shared" si="28"/>
        <v/>
      </c>
      <c r="BN557" s="119" t="str">
        <f t="shared" si="29"/>
        <v>2</v>
      </c>
      <c r="BO557" s="119">
        <f t="shared" si="30"/>
        <v>1</v>
      </c>
      <c r="BP557" s="119" t="e">
        <f t="shared" si="31"/>
        <v>#N/A</v>
      </c>
      <c r="BQ557" s="120" t="e">
        <f>VLOOKUP($BS557,'FP Haupt'!$A:$N,11,FALSE)</f>
        <v>#N/A</v>
      </c>
      <c r="BR557" s="120" t="e">
        <f>VLOOKUP($BS557,'Anlage 1d'!$A:$M,10,FALSE)</f>
        <v>#N/A</v>
      </c>
      <c r="BS557" s="119" t="str">
        <f t="shared" si="32"/>
        <v/>
      </c>
      <c r="BV557" s="119" t="str">
        <f t="shared" si="84"/>
        <v>2</v>
      </c>
      <c r="BW557" s="119">
        <f t="shared" si="85"/>
        <v>1</v>
      </c>
      <c r="BX557" s="119" t="e">
        <f t="shared" si="86"/>
        <v>#N/A</v>
      </c>
      <c r="BY557" s="120" t="e">
        <f>VLOOKUP($CA557,'FP Haupt'!$A:$O,15,FALSE)</f>
        <v>#N/A</v>
      </c>
      <c r="BZ557" s="120" t="e">
        <f>VLOOKUP($CA557,'Anlage 1d'!$A:$O,15,FALSE)</f>
        <v>#N/A</v>
      </c>
      <c r="CA557" s="119" t="str">
        <f t="shared" si="87"/>
        <v/>
      </c>
    </row>
    <row r="558" spans="1:79" x14ac:dyDescent="0.2">
      <c r="A558" s="111"/>
      <c r="B558" s="112" t="str">
        <f>IF(A558="","",IF(ISERROR(VLOOKUP(MID(A558,1,4),'FP Haupt'!$A:$M,4,FALSE)),"keine DRG gemäß FPV",VLOOKUP(MID(A558,1,4),'FP Haupt'!$A:$M,4,FALSE)))</f>
        <v/>
      </c>
      <c r="C558" s="113">
        <f t="shared" si="39"/>
        <v>0</v>
      </c>
      <c r="D558" s="114" t="str">
        <f t="shared" si="1"/>
        <v/>
      </c>
      <c r="E558" s="114" t="str">
        <f t="shared" si="2"/>
        <v/>
      </c>
      <c r="F558" s="115"/>
      <c r="G558" s="115"/>
      <c r="H558" s="116" t="str">
        <f t="shared" si="3"/>
        <v/>
      </c>
      <c r="I558" s="117">
        <f t="shared" si="4"/>
        <v>0</v>
      </c>
      <c r="J558" s="115"/>
      <c r="K558" s="115"/>
      <c r="L558" s="116" t="str">
        <f t="shared" si="5"/>
        <v/>
      </c>
      <c r="M558" s="114">
        <f t="shared" si="6"/>
        <v>0</v>
      </c>
      <c r="N558" s="115"/>
      <c r="O558" s="115"/>
      <c r="P558" s="116" t="str">
        <f t="shared" si="7"/>
        <v/>
      </c>
      <c r="Q558" s="114">
        <f t="shared" si="8"/>
        <v>0</v>
      </c>
      <c r="R558" s="115"/>
      <c r="S558" s="115"/>
      <c r="T558" s="116" t="str">
        <f t="shared" si="9"/>
        <v/>
      </c>
      <c r="U558" s="114">
        <f t="shared" si="10"/>
        <v>0</v>
      </c>
      <c r="V558" s="115"/>
      <c r="W558" s="115"/>
      <c r="X558" s="116" t="str">
        <f t="shared" si="11"/>
        <v/>
      </c>
      <c r="Y558" s="117">
        <f t="shared" si="12"/>
        <v>0</v>
      </c>
      <c r="Z558" s="267"/>
      <c r="AA558" s="602" t="str">
        <f t="shared" si="82"/>
        <v/>
      </c>
      <c r="AB558" s="603">
        <f t="shared" si="83"/>
        <v>0</v>
      </c>
      <c r="AC558" s="118"/>
      <c r="AG558" s="119" t="str">
        <f t="shared" si="13"/>
        <v>1</v>
      </c>
      <c r="AH558" s="119">
        <f t="shared" si="14"/>
        <v>1</v>
      </c>
      <c r="AI558" s="119" t="e">
        <f t="shared" si="15"/>
        <v>#N/A</v>
      </c>
      <c r="AJ558" s="120" t="e">
        <f>VLOOKUP($AM558,'FP Haupt'!$A:$M,5,FALSE)</f>
        <v>#N/A</v>
      </c>
      <c r="AK558" s="120" t="e">
        <f>VLOOKUP($AM558,'FP Haupt'!$A:$M,6,FALSE)</f>
        <v>#N/A</v>
      </c>
      <c r="AL558" s="120" t="e">
        <f>VLOOKUP($AM558,'Anlage 1d'!$A:$M,4,FALSE)</f>
        <v>#N/A</v>
      </c>
      <c r="AM558" s="119" t="str">
        <f t="shared" si="16"/>
        <v/>
      </c>
      <c r="AP558" s="119" t="str">
        <f t="shared" si="17"/>
        <v>2</v>
      </c>
      <c r="AQ558" s="119">
        <f t="shared" si="18"/>
        <v>1</v>
      </c>
      <c r="AR558" s="119" t="e">
        <f t="shared" si="19"/>
        <v>#N/A</v>
      </c>
      <c r="AS558" s="120" t="e">
        <f>VLOOKUP($AU558,'FP Haupt'!$A:$M,9,FALSE)</f>
        <v>#N/A</v>
      </c>
      <c r="AT558" s="120" t="e">
        <f>VLOOKUP($AU558,'Anlage 1d'!$A:$M,8,FALSE)</f>
        <v>#N/A</v>
      </c>
      <c r="AU558" s="119" t="str">
        <f t="shared" si="20"/>
        <v/>
      </c>
      <c r="AX558" s="119" t="str">
        <f t="shared" si="21"/>
        <v>2</v>
      </c>
      <c r="AY558" s="119">
        <f t="shared" si="22"/>
        <v>1</v>
      </c>
      <c r="AZ558" s="119" t="e">
        <f t="shared" si="23"/>
        <v>#N/A</v>
      </c>
      <c r="BA558" s="120" t="e">
        <f>VLOOKUP($BC558,'FP Haupt'!$A:$M,12,FALSE)</f>
        <v>#N/A</v>
      </c>
      <c r="BB558" s="120" t="e">
        <f>VLOOKUP($BC558,'Anlage 1d'!$A:$M,11,FALSE)</f>
        <v>#N/A</v>
      </c>
      <c r="BC558" s="119" t="str">
        <f t="shared" si="24"/>
        <v/>
      </c>
      <c r="BF558" s="119" t="str">
        <f t="shared" si="25"/>
        <v>2</v>
      </c>
      <c r="BG558" s="119">
        <f t="shared" si="26"/>
        <v>1</v>
      </c>
      <c r="BH558" s="119" t="e">
        <f t="shared" si="27"/>
        <v>#N/A</v>
      </c>
      <c r="BI558" s="120" t="e">
        <f>VLOOKUP($BK558,'FP Haupt'!$A:$M,12,FALSE)</f>
        <v>#N/A</v>
      </c>
      <c r="BJ558" s="120" t="e">
        <f>VLOOKUP($BK558,'Anlage 1d'!$A:$M,11,FALSE)</f>
        <v>#N/A</v>
      </c>
      <c r="BK558" s="119" t="str">
        <f t="shared" si="28"/>
        <v/>
      </c>
      <c r="BN558" s="119" t="str">
        <f t="shared" si="29"/>
        <v>2</v>
      </c>
      <c r="BO558" s="119">
        <f t="shared" si="30"/>
        <v>1</v>
      </c>
      <c r="BP558" s="119" t="e">
        <f t="shared" si="31"/>
        <v>#N/A</v>
      </c>
      <c r="BQ558" s="120" t="e">
        <f>VLOOKUP($BS558,'FP Haupt'!$A:$N,11,FALSE)</f>
        <v>#N/A</v>
      </c>
      <c r="BR558" s="120" t="e">
        <f>VLOOKUP($BS558,'Anlage 1d'!$A:$M,10,FALSE)</f>
        <v>#N/A</v>
      </c>
      <c r="BS558" s="119" t="str">
        <f t="shared" si="32"/>
        <v/>
      </c>
      <c r="BV558" s="119" t="str">
        <f t="shared" si="84"/>
        <v>2</v>
      </c>
      <c r="BW558" s="119">
        <f t="shared" si="85"/>
        <v>1</v>
      </c>
      <c r="BX558" s="119" t="e">
        <f t="shared" si="86"/>
        <v>#N/A</v>
      </c>
      <c r="BY558" s="120" t="e">
        <f>VLOOKUP($CA558,'FP Haupt'!$A:$O,15,FALSE)</f>
        <v>#N/A</v>
      </c>
      <c r="BZ558" s="120" t="e">
        <f>VLOOKUP($CA558,'Anlage 1d'!$A:$O,15,FALSE)</f>
        <v>#N/A</v>
      </c>
      <c r="CA558" s="119" t="str">
        <f t="shared" si="87"/>
        <v/>
      </c>
    </row>
    <row r="559" spans="1:79" x14ac:dyDescent="0.2">
      <c r="A559" s="111"/>
      <c r="B559" s="112" t="str">
        <f>IF(A559="","",IF(ISERROR(VLOOKUP(MID(A559,1,4),'FP Haupt'!$A:$M,4,FALSE)),"keine DRG gemäß FPV",VLOOKUP(MID(A559,1,4),'FP Haupt'!$A:$M,4,FALSE)))</f>
        <v/>
      </c>
      <c r="C559" s="113">
        <f t="shared" si="39"/>
        <v>0</v>
      </c>
      <c r="D559" s="114" t="str">
        <f t="shared" si="1"/>
        <v/>
      </c>
      <c r="E559" s="114" t="str">
        <f t="shared" si="2"/>
        <v/>
      </c>
      <c r="F559" s="115"/>
      <c r="G559" s="115"/>
      <c r="H559" s="116" t="str">
        <f t="shared" si="3"/>
        <v/>
      </c>
      <c r="I559" s="117">
        <f t="shared" si="4"/>
        <v>0</v>
      </c>
      <c r="J559" s="115"/>
      <c r="K559" s="115"/>
      <c r="L559" s="116" t="str">
        <f t="shared" si="5"/>
        <v/>
      </c>
      <c r="M559" s="114">
        <f t="shared" si="6"/>
        <v>0</v>
      </c>
      <c r="N559" s="115"/>
      <c r="O559" s="115"/>
      <c r="P559" s="116" t="str">
        <f t="shared" si="7"/>
        <v/>
      </c>
      <c r="Q559" s="114">
        <f t="shared" si="8"/>
        <v>0</v>
      </c>
      <c r="R559" s="115"/>
      <c r="S559" s="115"/>
      <c r="T559" s="116" t="str">
        <f t="shared" si="9"/>
        <v/>
      </c>
      <c r="U559" s="114">
        <f t="shared" si="10"/>
        <v>0</v>
      </c>
      <c r="V559" s="115"/>
      <c r="W559" s="115"/>
      <c r="X559" s="116" t="str">
        <f t="shared" si="11"/>
        <v/>
      </c>
      <c r="Y559" s="117">
        <f t="shared" si="12"/>
        <v>0</v>
      </c>
      <c r="Z559" s="267"/>
      <c r="AA559" s="602" t="str">
        <f t="shared" si="82"/>
        <v/>
      </c>
      <c r="AB559" s="603">
        <f t="shared" si="83"/>
        <v>0</v>
      </c>
      <c r="AC559" s="118"/>
      <c r="AG559" s="119" t="str">
        <f t="shared" si="13"/>
        <v>1</v>
      </c>
      <c r="AH559" s="119">
        <f t="shared" si="14"/>
        <v>1</v>
      </c>
      <c r="AI559" s="119" t="e">
        <f t="shared" si="15"/>
        <v>#N/A</v>
      </c>
      <c r="AJ559" s="120" t="e">
        <f>VLOOKUP($AM559,'FP Haupt'!$A:$M,5,FALSE)</f>
        <v>#N/A</v>
      </c>
      <c r="AK559" s="120" t="e">
        <f>VLOOKUP($AM559,'FP Haupt'!$A:$M,6,FALSE)</f>
        <v>#N/A</v>
      </c>
      <c r="AL559" s="120" t="e">
        <f>VLOOKUP($AM559,'Anlage 1d'!$A:$M,4,FALSE)</f>
        <v>#N/A</v>
      </c>
      <c r="AM559" s="119" t="str">
        <f t="shared" si="16"/>
        <v/>
      </c>
      <c r="AP559" s="119" t="str">
        <f t="shared" si="17"/>
        <v>2</v>
      </c>
      <c r="AQ559" s="119">
        <f t="shared" si="18"/>
        <v>1</v>
      </c>
      <c r="AR559" s="119" t="e">
        <f t="shared" si="19"/>
        <v>#N/A</v>
      </c>
      <c r="AS559" s="120" t="e">
        <f>VLOOKUP($AU559,'FP Haupt'!$A:$M,9,FALSE)</f>
        <v>#N/A</v>
      </c>
      <c r="AT559" s="120" t="e">
        <f>VLOOKUP($AU559,'Anlage 1d'!$A:$M,8,FALSE)</f>
        <v>#N/A</v>
      </c>
      <c r="AU559" s="119" t="str">
        <f t="shared" si="20"/>
        <v/>
      </c>
      <c r="AX559" s="119" t="str">
        <f t="shared" si="21"/>
        <v>2</v>
      </c>
      <c r="AY559" s="119">
        <f t="shared" si="22"/>
        <v>1</v>
      </c>
      <c r="AZ559" s="119" t="e">
        <f t="shared" si="23"/>
        <v>#N/A</v>
      </c>
      <c r="BA559" s="120" t="e">
        <f>VLOOKUP($BC559,'FP Haupt'!$A:$M,12,FALSE)</f>
        <v>#N/A</v>
      </c>
      <c r="BB559" s="120" t="e">
        <f>VLOOKUP($BC559,'Anlage 1d'!$A:$M,11,FALSE)</f>
        <v>#N/A</v>
      </c>
      <c r="BC559" s="119" t="str">
        <f t="shared" si="24"/>
        <v/>
      </c>
      <c r="BF559" s="119" t="str">
        <f t="shared" si="25"/>
        <v>2</v>
      </c>
      <c r="BG559" s="119">
        <f t="shared" si="26"/>
        <v>1</v>
      </c>
      <c r="BH559" s="119" t="e">
        <f t="shared" si="27"/>
        <v>#N/A</v>
      </c>
      <c r="BI559" s="120" t="e">
        <f>VLOOKUP($BK559,'FP Haupt'!$A:$M,12,FALSE)</f>
        <v>#N/A</v>
      </c>
      <c r="BJ559" s="120" t="e">
        <f>VLOOKUP($BK559,'Anlage 1d'!$A:$M,11,FALSE)</f>
        <v>#N/A</v>
      </c>
      <c r="BK559" s="119" t="str">
        <f t="shared" si="28"/>
        <v/>
      </c>
      <c r="BN559" s="119" t="str">
        <f t="shared" si="29"/>
        <v>2</v>
      </c>
      <c r="BO559" s="119">
        <f t="shared" si="30"/>
        <v>1</v>
      </c>
      <c r="BP559" s="119" t="e">
        <f t="shared" si="31"/>
        <v>#N/A</v>
      </c>
      <c r="BQ559" s="120" t="e">
        <f>VLOOKUP($BS559,'FP Haupt'!$A:$N,11,FALSE)</f>
        <v>#N/A</v>
      </c>
      <c r="BR559" s="120" t="e">
        <f>VLOOKUP($BS559,'Anlage 1d'!$A:$M,10,FALSE)</f>
        <v>#N/A</v>
      </c>
      <c r="BS559" s="119" t="str">
        <f t="shared" si="32"/>
        <v/>
      </c>
      <c r="BV559" s="119" t="str">
        <f t="shared" si="84"/>
        <v>2</v>
      </c>
      <c r="BW559" s="119">
        <f t="shared" si="85"/>
        <v>1</v>
      </c>
      <c r="BX559" s="119" t="e">
        <f t="shared" si="86"/>
        <v>#N/A</v>
      </c>
      <c r="BY559" s="120" t="e">
        <f>VLOOKUP($CA559,'FP Haupt'!$A:$O,15,FALSE)</f>
        <v>#N/A</v>
      </c>
      <c r="BZ559" s="120" t="e">
        <f>VLOOKUP($CA559,'Anlage 1d'!$A:$O,15,FALSE)</f>
        <v>#N/A</v>
      </c>
      <c r="CA559" s="119" t="str">
        <f t="shared" si="87"/>
        <v/>
      </c>
    </row>
    <row r="560" spans="1:79" x14ac:dyDescent="0.2">
      <c r="A560" s="111"/>
      <c r="B560" s="112" t="str">
        <f>IF(A560="","",IF(ISERROR(VLOOKUP(MID(A560,1,4),'FP Haupt'!$A:$M,4,FALSE)),"keine DRG gemäß FPV",VLOOKUP(MID(A560,1,4),'FP Haupt'!$A:$M,4,FALSE)))</f>
        <v/>
      </c>
      <c r="C560" s="113">
        <f t="shared" si="39"/>
        <v>0</v>
      </c>
      <c r="D560" s="114" t="str">
        <f t="shared" si="1"/>
        <v/>
      </c>
      <c r="E560" s="114" t="str">
        <f t="shared" si="2"/>
        <v/>
      </c>
      <c r="F560" s="115"/>
      <c r="G560" s="115"/>
      <c r="H560" s="116" t="str">
        <f t="shared" si="3"/>
        <v/>
      </c>
      <c r="I560" s="117">
        <f t="shared" si="4"/>
        <v>0</v>
      </c>
      <c r="J560" s="115"/>
      <c r="K560" s="115"/>
      <c r="L560" s="116" t="str">
        <f t="shared" si="5"/>
        <v/>
      </c>
      <c r="M560" s="114">
        <f t="shared" si="6"/>
        <v>0</v>
      </c>
      <c r="N560" s="115"/>
      <c r="O560" s="115"/>
      <c r="P560" s="116" t="str">
        <f t="shared" si="7"/>
        <v/>
      </c>
      <c r="Q560" s="114">
        <f t="shared" si="8"/>
        <v>0</v>
      </c>
      <c r="R560" s="115"/>
      <c r="S560" s="115"/>
      <c r="T560" s="116" t="str">
        <f t="shared" si="9"/>
        <v/>
      </c>
      <c r="U560" s="114">
        <f t="shared" si="10"/>
        <v>0</v>
      </c>
      <c r="V560" s="115"/>
      <c r="W560" s="115"/>
      <c r="X560" s="116" t="str">
        <f t="shared" si="11"/>
        <v/>
      </c>
      <c r="Y560" s="117">
        <f t="shared" si="12"/>
        <v>0</v>
      </c>
      <c r="Z560" s="267"/>
      <c r="AA560" s="602" t="str">
        <f t="shared" si="82"/>
        <v/>
      </c>
      <c r="AB560" s="603">
        <f t="shared" si="83"/>
        <v>0</v>
      </c>
      <c r="AC560" s="118"/>
      <c r="AG560" s="119" t="str">
        <f t="shared" si="13"/>
        <v>1</v>
      </c>
      <c r="AH560" s="119">
        <f t="shared" si="14"/>
        <v>1</v>
      </c>
      <c r="AI560" s="119" t="e">
        <f t="shared" si="15"/>
        <v>#N/A</v>
      </c>
      <c r="AJ560" s="120" t="e">
        <f>VLOOKUP($AM560,'FP Haupt'!$A:$M,5,FALSE)</f>
        <v>#N/A</v>
      </c>
      <c r="AK560" s="120" t="e">
        <f>VLOOKUP($AM560,'FP Haupt'!$A:$M,6,FALSE)</f>
        <v>#N/A</v>
      </c>
      <c r="AL560" s="120" t="e">
        <f>VLOOKUP($AM560,'Anlage 1d'!$A:$M,4,FALSE)</f>
        <v>#N/A</v>
      </c>
      <c r="AM560" s="119" t="str">
        <f t="shared" si="16"/>
        <v/>
      </c>
      <c r="AP560" s="119" t="str">
        <f t="shared" si="17"/>
        <v>2</v>
      </c>
      <c r="AQ560" s="119">
        <f t="shared" si="18"/>
        <v>1</v>
      </c>
      <c r="AR560" s="119" t="e">
        <f t="shared" si="19"/>
        <v>#N/A</v>
      </c>
      <c r="AS560" s="120" t="e">
        <f>VLOOKUP($AU560,'FP Haupt'!$A:$M,9,FALSE)</f>
        <v>#N/A</v>
      </c>
      <c r="AT560" s="120" t="e">
        <f>VLOOKUP($AU560,'Anlage 1d'!$A:$M,8,FALSE)</f>
        <v>#N/A</v>
      </c>
      <c r="AU560" s="119" t="str">
        <f t="shared" si="20"/>
        <v/>
      </c>
      <c r="AX560" s="119" t="str">
        <f t="shared" si="21"/>
        <v>2</v>
      </c>
      <c r="AY560" s="119">
        <f t="shared" si="22"/>
        <v>1</v>
      </c>
      <c r="AZ560" s="119" t="e">
        <f t="shared" si="23"/>
        <v>#N/A</v>
      </c>
      <c r="BA560" s="120" t="e">
        <f>VLOOKUP($BC560,'FP Haupt'!$A:$M,12,FALSE)</f>
        <v>#N/A</v>
      </c>
      <c r="BB560" s="120" t="e">
        <f>VLOOKUP($BC560,'Anlage 1d'!$A:$M,11,FALSE)</f>
        <v>#N/A</v>
      </c>
      <c r="BC560" s="119" t="str">
        <f t="shared" si="24"/>
        <v/>
      </c>
      <c r="BF560" s="119" t="str">
        <f t="shared" si="25"/>
        <v>2</v>
      </c>
      <c r="BG560" s="119">
        <f t="shared" si="26"/>
        <v>1</v>
      </c>
      <c r="BH560" s="119" t="e">
        <f t="shared" si="27"/>
        <v>#N/A</v>
      </c>
      <c r="BI560" s="120" t="e">
        <f>VLOOKUP($BK560,'FP Haupt'!$A:$M,12,FALSE)</f>
        <v>#N/A</v>
      </c>
      <c r="BJ560" s="120" t="e">
        <f>VLOOKUP($BK560,'Anlage 1d'!$A:$M,11,FALSE)</f>
        <v>#N/A</v>
      </c>
      <c r="BK560" s="119" t="str">
        <f t="shared" si="28"/>
        <v/>
      </c>
      <c r="BN560" s="119" t="str">
        <f t="shared" si="29"/>
        <v>2</v>
      </c>
      <c r="BO560" s="119">
        <f t="shared" si="30"/>
        <v>1</v>
      </c>
      <c r="BP560" s="119" t="e">
        <f t="shared" si="31"/>
        <v>#N/A</v>
      </c>
      <c r="BQ560" s="120" t="e">
        <f>VLOOKUP($BS560,'FP Haupt'!$A:$N,11,FALSE)</f>
        <v>#N/A</v>
      </c>
      <c r="BR560" s="120" t="e">
        <f>VLOOKUP($BS560,'Anlage 1d'!$A:$M,10,FALSE)</f>
        <v>#N/A</v>
      </c>
      <c r="BS560" s="119" t="str">
        <f t="shared" si="32"/>
        <v/>
      </c>
      <c r="BV560" s="119" t="str">
        <f t="shared" si="84"/>
        <v>2</v>
      </c>
      <c r="BW560" s="119">
        <f t="shared" si="85"/>
        <v>1</v>
      </c>
      <c r="BX560" s="119" t="e">
        <f t="shared" si="86"/>
        <v>#N/A</v>
      </c>
      <c r="BY560" s="120" t="e">
        <f>VLOOKUP($CA560,'FP Haupt'!$A:$O,15,FALSE)</f>
        <v>#N/A</v>
      </c>
      <c r="BZ560" s="120" t="e">
        <f>VLOOKUP($CA560,'Anlage 1d'!$A:$O,15,FALSE)</f>
        <v>#N/A</v>
      </c>
      <c r="CA560" s="119" t="str">
        <f t="shared" si="87"/>
        <v/>
      </c>
    </row>
    <row r="561" spans="1:79" x14ac:dyDescent="0.2">
      <c r="A561" s="111"/>
      <c r="B561" s="112" t="str">
        <f>IF(A561="","",IF(ISERROR(VLOOKUP(MID(A561,1,4),'FP Haupt'!$A:$M,4,FALSE)),"keine DRG gemäß FPV",VLOOKUP(MID(A561,1,4),'FP Haupt'!$A:$M,4,FALSE)))</f>
        <v/>
      </c>
      <c r="C561" s="113">
        <f t="shared" si="39"/>
        <v>0</v>
      </c>
      <c r="D561" s="114" t="str">
        <f t="shared" si="1"/>
        <v/>
      </c>
      <c r="E561" s="114" t="str">
        <f t="shared" si="2"/>
        <v/>
      </c>
      <c r="F561" s="115"/>
      <c r="G561" s="115"/>
      <c r="H561" s="116" t="str">
        <f t="shared" si="3"/>
        <v/>
      </c>
      <c r="I561" s="117">
        <f t="shared" si="4"/>
        <v>0</v>
      </c>
      <c r="J561" s="115"/>
      <c r="K561" s="115"/>
      <c r="L561" s="116" t="str">
        <f t="shared" si="5"/>
        <v/>
      </c>
      <c r="M561" s="114">
        <f t="shared" si="6"/>
        <v>0</v>
      </c>
      <c r="N561" s="115"/>
      <c r="O561" s="115"/>
      <c r="P561" s="116" t="str">
        <f t="shared" si="7"/>
        <v/>
      </c>
      <c r="Q561" s="114">
        <f t="shared" si="8"/>
        <v>0</v>
      </c>
      <c r="R561" s="115"/>
      <c r="S561" s="115"/>
      <c r="T561" s="116" t="str">
        <f t="shared" si="9"/>
        <v/>
      </c>
      <c r="U561" s="114">
        <f t="shared" si="10"/>
        <v>0</v>
      </c>
      <c r="V561" s="115"/>
      <c r="W561" s="115"/>
      <c r="X561" s="116" t="str">
        <f t="shared" si="11"/>
        <v/>
      </c>
      <c r="Y561" s="117">
        <f t="shared" si="12"/>
        <v>0</v>
      </c>
      <c r="Z561" s="267"/>
      <c r="AA561" s="602" t="str">
        <f t="shared" si="82"/>
        <v/>
      </c>
      <c r="AB561" s="603">
        <f t="shared" si="83"/>
        <v>0</v>
      </c>
      <c r="AC561" s="118"/>
      <c r="AG561" s="119" t="str">
        <f t="shared" si="13"/>
        <v>1</v>
      </c>
      <c r="AH561" s="119">
        <f t="shared" si="14"/>
        <v>1</v>
      </c>
      <c r="AI561" s="119" t="e">
        <f t="shared" si="15"/>
        <v>#N/A</v>
      </c>
      <c r="AJ561" s="120" t="e">
        <f>VLOOKUP($AM561,'FP Haupt'!$A:$M,5,FALSE)</f>
        <v>#N/A</v>
      </c>
      <c r="AK561" s="120" t="e">
        <f>VLOOKUP($AM561,'FP Haupt'!$A:$M,6,FALSE)</f>
        <v>#N/A</v>
      </c>
      <c r="AL561" s="120" t="e">
        <f>VLOOKUP($AM561,'Anlage 1d'!$A:$M,4,FALSE)</f>
        <v>#N/A</v>
      </c>
      <c r="AM561" s="119" t="str">
        <f t="shared" si="16"/>
        <v/>
      </c>
      <c r="AP561" s="119" t="str">
        <f t="shared" si="17"/>
        <v>2</v>
      </c>
      <c r="AQ561" s="119">
        <f t="shared" si="18"/>
        <v>1</v>
      </c>
      <c r="AR561" s="119" t="e">
        <f t="shared" si="19"/>
        <v>#N/A</v>
      </c>
      <c r="AS561" s="120" t="e">
        <f>VLOOKUP($AU561,'FP Haupt'!$A:$M,9,FALSE)</f>
        <v>#N/A</v>
      </c>
      <c r="AT561" s="120" t="e">
        <f>VLOOKUP($AU561,'Anlage 1d'!$A:$M,8,FALSE)</f>
        <v>#N/A</v>
      </c>
      <c r="AU561" s="119" t="str">
        <f t="shared" si="20"/>
        <v/>
      </c>
      <c r="AX561" s="119" t="str">
        <f t="shared" si="21"/>
        <v>2</v>
      </c>
      <c r="AY561" s="119">
        <f t="shared" si="22"/>
        <v>1</v>
      </c>
      <c r="AZ561" s="119" t="e">
        <f t="shared" si="23"/>
        <v>#N/A</v>
      </c>
      <c r="BA561" s="120" t="e">
        <f>VLOOKUP($BC561,'FP Haupt'!$A:$M,12,FALSE)</f>
        <v>#N/A</v>
      </c>
      <c r="BB561" s="120" t="e">
        <f>VLOOKUP($BC561,'Anlage 1d'!$A:$M,11,FALSE)</f>
        <v>#N/A</v>
      </c>
      <c r="BC561" s="119" t="str">
        <f t="shared" si="24"/>
        <v/>
      </c>
      <c r="BF561" s="119" t="str">
        <f t="shared" si="25"/>
        <v>2</v>
      </c>
      <c r="BG561" s="119">
        <f t="shared" si="26"/>
        <v>1</v>
      </c>
      <c r="BH561" s="119" t="e">
        <f t="shared" si="27"/>
        <v>#N/A</v>
      </c>
      <c r="BI561" s="120" t="e">
        <f>VLOOKUP($BK561,'FP Haupt'!$A:$M,12,FALSE)</f>
        <v>#N/A</v>
      </c>
      <c r="BJ561" s="120" t="e">
        <f>VLOOKUP($BK561,'Anlage 1d'!$A:$M,11,FALSE)</f>
        <v>#N/A</v>
      </c>
      <c r="BK561" s="119" t="str">
        <f t="shared" si="28"/>
        <v/>
      </c>
      <c r="BN561" s="119" t="str">
        <f t="shared" si="29"/>
        <v>2</v>
      </c>
      <c r="BO561" s="119">
        <f t="shared" si="30"/>
        <v>1</v>
      </c>
      <c r="BP561" s="119" t="e">
        <f t="shared" si="31"/>
        <v>#N/A</v>
      </c>
      <c r="BQ561" s="120" t="e">
        <f>VLOOKUP($BS561,'FP Haupt'!$A:$N,11,FALSE)</f>
        <v>#N/A</v>
      </c>
      <c r="BR561" s="120" t="e">
        <f>VLOOKUP($BS561,'Anlage 1d'!$A:$M,10,FALSE)</f>
        <v>#N/A</v>
      </c>
      <c r="BS561" s="119" t="str">
        <f t="shared" si="32"/>
        <v/>
      </c>
      <c r="BV561" s="119" t="str">
        <f t="shared" si="84"/>
        <v>2</v>
      </c>
      <c r="BW561" s="119">
        <f t="shared" si="85"/>
        <v>1</v>
      </c>
      <c r="BX561" s="119" t="e">
        <f t="shared" si="86"/>
        <v>#N/A</v>
      </c>
      <c r="BY561" s="120" t="e">
        <f>VLOOKUP($CA561,'FP Haupt'!$A:$O,15,FALSE)</f>
        <v>#N/A</v>
      </c>
      <c r="BZ561" s="120" t="e">
        <f>VLOOKUP($CA561,'Anlage 1d'!$A:$O,15,FALSE)</f>
        <v>#N/A</v>
      </c>
      <c r="CA561" s="119" t="str">
        <f t="shared" si="87"/>
        <v/>
      </c>
    </row>
    <row r="562" spans="1:79" x14ac:dyDescent="0.2">
      <c r="A562" s="111"/>
      <c r="B562" s="112" t="str">
        <f>IF(A562="","",IF(ISERROR(VLOOKUP(MID(A562,1,4),'FP Haupt'!$A:$M,4,FALSE)),"keine DRG gemäß FPV",VLOOKUP(MID(A562,1,4),'FP Haupt'!$A:$M,4,FALSE)))</f>
        <v/>
      </c>
      <c r="C562" s="113">
        <f t="shared" si="39"/>
        <v>0</v>
      </c>
      <c r="D562" s="114" t="str">
        <f t="shared" si="1"/>
        <v/>
      </c>
      <c r="E562" s="114" t="str">
        <f t="shared" si="2"/>
        <v/>
      </c>
      <c r="F562" s="115"/>
      <c r="G562" s="115"/>
      <c r="H562" s="116" t="str">
        <f t="shared" si="3"/>
        <v/>
      </c>
      <c r="I562" s="117">
        <f t="shared" si="4"/>
        <v>0</v>
      </c>
      <c r="J562" s="115"/>
      <c r="K562" s="115"/>
      <c r="L562" s="116" t="str">
        <f t="shared" si="5"/>
        <v/>
      </c>
      <c r="M562" s="114">
        <f t="shared" si="6"/>
        <v>0</v>
      </c>
      <c r="N562" s="115"/>
      <c r="O562" s="115"/>
      <c r="P562" s="116" t="str">
        <f t="shared" si="7"/>
        <v/>
      </c>
      <c r="Q562" s="114">
        <f t="shared" si="8"/>
        <v>0</v>
      </c>
      <c r="R562" s="115"/>
      <c r="S562" s="115"/>
      <c r="T562" s="116" t="str">
        <f t="shared" si="9"/>
        <v/>
      </c>
      <c r="U562" s="114">
        <f t="shared" si="10"/>
        <v>0</v>
      </c>
      <c r="V562" s="115"/>
      <c r="W562" s="115"/>
      <c r="X562" s="116" t="str">
        <f t="shared" si="11"/>
        <v/>
      </c>
      <c r="Y562" s="117">
        <f t="shared" si="12"/>
        <v>0</v>
      </c>
      <c r="Z562" s="267"/>
      <c r="AA562" s="602" t="str">
        <f t="shared" si="82"/>
        <v/>
      </c>
      <c r="AB562" s="603">
        <f t="shared" si="83"/>
        <v>0</v>
      </c>
      <c r="AC562" s="118"/>
      <c r="AG562" s="119" t="str">
        <f t="shared" si="13"/>
        <v>1</v>
      </c>
      <c r="AH562" s="119">
        <f t="shared" si="14"/>
        <v>1</v>
      </c>
      <c r="AI562" s="119" t="e">
        <f t="shared" si="15"/>
        <v>#N/A</v>
      </c>
      <c r="AJ562" s="120" t="e">
        <f>VLOOKUP($AM562,'FP Haupt'!$A:$M,5,FALSE)</f>
        <v>#N/A</v>
      </c>
      <c r="AK562" s="120" t="e">
        <f>VLOOKUP($AM562,'FP Haupt'!$A:$M,6,FALSE)</f>
        <v>#N/A</v>
      </c>
      <c r="AL562" s="120" t="e">
        <f>VLOOKUP($AM562,'Anlage 1d'!$A:$M,4,FALSE)</f>
        <v>#N/A</v>
      </c>
      <c r="AM562" s="119" t="str">
        <f t="shared" si="16"/>
        <v/>
      </c>
      <c r="AP562" s="119" t="str">
        <f t="shared" si="17"/>
        <v>2</v>
      </c>
      <c r="AQ562" s="119">
        <f t="shared" si="18"/>
        <v>1</v>
      </c>
      <c r="AR562" s="119" t="e">
        <f t="shared" si="19"/>
        <v>#N/A</v>
      </c>
      <c r="AS562" s="120" t="e">
        <f>VLOOKUP($AU562,'FP Haupt'!$A:$M,9,FALSE)</f>
        <v>#N/A</v>
      </c>
      <c r="AT562" s="120" t="e">
        <f>VLOOKUP($AU562,'Anlage 1d'!$A:$M,8,FALSE)</f>
        <v>#N/A</v>
      </c>
      <c r="AU562" s="119" t="str">
        <f t="shared" si="20"/>
        <v/>
      </c>
      <c r="AX562" s="119" t="str">
        <f t="shared" si="21"/>
        <v>2</v>
      </c>
      <c r="AY562" s="119">
        <f t="shared" si="22"/>
        <v>1</v>
      </c>
      <c r="AZ562" s="119" t="e">
        <f t="shared" si="23"/>
        <v>#N/A</v>
      </c>
      <c r="BA562" s="120" t="e">
        <f>VLOOKUP($BC562,'FP Haupt'!$A:$M,12,FALSE)</f>
        <v>#N/A</v>
      </c>
      <c r="BB562" s="120" t="e">
        <f>VLOOKUP($BC562,'Anlage 1d'!$A:$M,11,FALSE)</f>
        <v>#N/A</v>
      </c>
      <c r="BC562" s="119" t="str">
        <f t="shared" si="24"/>
        <v/>
      </c>
      <c r="BF562" s="119" t="str">
        <f t="shared" si="25"/>
        <v>2</v>
      </c>
      <c r="BG562" s="119">
        <f t="shared" si="26"/>
        <v>1</v>
      </c>
      <c r="BH562" s="119" t="e">
        <f t="shared" si="27"/>
        <v>#N/A</v>
      </c>
      <c r="BI562" s="120" t="e">
        <f>VLOOKUP($BK562,'FP Haupt'!$A:$M,12,FALSE)</f>
        <v>#N/A</v>
      </c>
      <c r="BJ562" s="120" t="e">
        <f>VLOOKUP($BK562,'Anlage 1d'!$A:$M,11,FALSE)</f>
        <v>#N/A</v>
      </c>
      <c r="BK562" s="119" t="str">
        <f t="shared" si="28"/>
        <v/>
      </c>
      <c r="BN562" s="119" t="str">
        <f t="shared" si="29"/>
        <v>2</v>
      </c>
      <c r="BO562" s="119">
        <f t="shared" si="30"/>
        <v>1</v>
      </c>
      <c r="BP562" s="119" t="e">
        <f t="shared" si="31"/>
        <v>#N/A</v>
      </c>
      <c r="BQ562" s="120" t="e">
        <f>VLOOKUP($BS562,'FP Haupt'!$A:$N,11,FALSE)</f>
        <v>#N/A</v>
      </c>
      <c r="BR562" s="120" t="e">
        <f>VLOOKUP($BS562,'Anlage 1d'!$A:$M,10,FALSE)</f>
        <v>#N/A</v>
      </c>
      <c r="BS562" s="119" t="str">
        <f t="shared" si="32"/>
        <v/>
      </c>
      <c r="BV562" s="119" t="str">
        <f t="shared" si="84"/>
        <v>2</v>
      </c>
      <c r="BW562" s="119">
        <f t="shared" si="85"/>
        <v>1</v>
      </c>
      <c r="BX562" s="119" t="e">
        <f t="shared" si="86"/>
        <v>#N/A</v>
      </c>
      <c r="BY562" s="120" t="e">
        <f>VLOOKUP($CA562,'FP Haupt'!$A:$O,15,FALSE)</f>
        <v>#N/A</v>
      </c>
      <c r="BZ562" s="120" t="e">
        <f>VLOOKUP($CA562,'Anlage 1d'!$A:$O,15,FALSE)</f>
        <v>#N/A</v>
      </c>
      <c r="CA562" s="119" t="str">
        <f t="shared" si="87"/>
        <v/>
      </c>
    </row>
    <row r="563" spans="1:79" x14ac:dyDescent="0.2">
      <c r="A563" s="111"/>
      <c r="B563" s="112" t="str">
        <f>IF(A563="","",IF(ISERROR(VLOOKUP(MID(A563,1,4),'FP Haupt'!$A:$M,4,FALSE)),"keine DRG gemäß FPV",VLOOKUP(MID(A563,1,4),'FP Haupt'!$A:$M,4,FALSE)))</f>
        <v/>
      </c>
      <c r="C563" s="113">
        <f t="shared" si="39"/>
        <v>0</v>
      </c>
      <c r="D563" s="114" t="str">
        <f t="shared" si="1"/>
        <v/>
      </c>
      <c r="E563" s="114" t="str">
        <f t="shared" si="2"/>
        <v/>
      </c>
      <c r="F563" s="115"/>
      <c r="G563" s="115"/>
      <c r="H563" s="116" t="str">
        <f t="shared" si="3"/>
        <v/>
      </c>
      <c r="I563" s="117">
        <f t="shared" si="4"/>
        <v>0</v>
      </c>
      <c r="J563" s="115"/>
      <c r="K563" s="115"/>
      <c r="L563" s="116" t="str">
        <f t="shared" si="5"/>
        <v/>
      </c>
      <c r="M563" s="114">
        <f t="shared" si="6"/>
        <v>0</v>
      </c>
      <c r="N563" s="115"/>
      <c r="O563" s="115"/>
      <c r="P563" s="116" t="str">
        <f t="shared" si="7"/>
        <v/>
      </c>
      <c r="Q563" s="114">
        <f t="shared" si="8"/>
        <v>0</v>
      </c>
      <c r="R563" s="115"/>
      <c r="S563" s="115"/>
      <c r="T563" s="116" t="str">
        <f t="shared" si="9"/>
        <v/>
      </c>
      <c r="U563" s="114">
        <f t="shared" si="10"/>
        <v>0</v>
      </c>
      <c r="V563" s="115"/>
      <c r="W563" s="115"/>
      <c r="X563" s="116" t="str">
        <f t="shared" si="11"/>
        <v/>
      </c>
      <c r="Y563" s="117">
        <f t="shared" si="12"/>
        <v>0</v>
      </c>
      <c r="Z563" s="267"/>
      <c r="AA563" s="602" t="str">
        <f t="shared" si="82"/>
        <v/>
      </c>
      <c r="AB563" s="603">
        <f t="shared" si="83"/>
        <v>0</v>
      </c>
      <c r="AC563" s="118"/>
      <c r="AG563" s="119" t="str">
        <f t="shared" si="13"/>
        <v>1</v>
      </c>
      <c r="AH563" s="119">
        <f t="shared" si="14"/>
        <v>1</v>
      </c>
      <c r="AI563" s="119" t="e">
        <f t="shared" si="15"/>
        <v>#N/A</v>
      </c>
      <c r="AJ563" s="120" t="e">
        <f>VLOOKUP($AM563,'FP Haupt'!$A:$M,5,FALSE)</f>
        <v>#N/A</v>
      </c>
      <c r="AK563" s="120" t="e">
        <f>VLOOKUP($AM563,'FP Haupt'!$A:$M,6,FALSE)</f>
        <v>#N/A</v>
      </c>
      <c r="AL563" s="120" t="e">
        <f>VLOOKUP($AM563,'Anlage 1d'!$A:$M,4,FALSE)</f>
        <v>#N/A</v>
      </c>
      <c r="AM563" s="119" t="str">
        <f t="shared" si="16"/>
        <v/>
      </c>
      <c r="AP563" s="119" t="str">
        <f t="shared" si="17"/>
        <v>2</v>
      </c>
      <c r="AQ563" s="119">
        <f t="shared" si="18"/>
        <v>1</v>
      </c>
      <c r="AR563" s="119" t="e">
        <f t="shared" si="19"/>
        <v>#N/A</v>
      </c>
      <c r="AS563" s="120" t="e">
        <f>VLOOKUP($AU563,'FP Haupt'!$A:$M,9,FALSE)</f>
        <v>#N/A</v>
      </c>
      <c r="AT563" s="120" t="e">
        <f>VLOOKUP($AU563,'Anlage 1d'!$A:$M,8,FALSE)</f>
        <v>#N/A</v>
      </c>
      <c r="AU563" s="119" t="str">
        <f t="shared" si="20"/>
        <v/>
      </c>
      <c r="AX563" s="119" t="str">
        <f t="shared" si="21"/>
        <v>2</v>
      </c>
      <c r="AY563" s="119">
        <f t="shared" si="22"/>
        <v>1</v>
      </c>
      <c r="AZ563" s="119" t="e">
        <f t="shared" si="23"/>
        <v>#N/A</v>
      </c>
      <c r="BA563" s="120" t="e">
        <f>VLOOKUP($BC563,'FP Haupt'!$A:$M,12,FALSE)</f>
        <v>#N/A</v>
      </c>
      <c r="BB563" s="120" t="e">
        <f>VLOOKUP($BC563,'Anlage 1d'!$A:$M,11,FALSE)</f>
        <v>#N/A</v>
      </c>
      <c r="BC563" s="119" t="str">
        <f t="shared" si="24"/>
        <v/>
      </c>
      <c r="BF563" s="119" t="str">
        <f t="shared" si="25"/>
        <v>2</v>
      </c>
      <c r="BG563" s="119">
        <f t="shared" si="26"/>
        <v>1</v>
      </c>
      <c r="BH563" s="119" t="e">
        <f t="shared" si="27"/>
        <v>#N/A</v>
      </c>
      <c r="BI563" s="120" t="e">
        <f>VLOOKUP($BK563,'FP Haupt'!$A:$M,12,FALSE)</f>
        <v>#N/A</v>
      </c>
      <c r="BJ563" s="120" t="e">
        <f>VLOOKUP($BK563,'Anlage 1d'!$A:$M,11,FALSE)</f>
        <v>#N/A</v>
      </c>
      <c r="BK563" s="119" t="str">
        <f t="shared" si="28"/>
        <v/>
      </c>
      <c r="BN563" s="119" t="str">
        <f t="shared" si="29"/>
        <v>2</v>
      </c>
      <c r="BO563" s="119">
        <f t="shared" si="30"/>
        <v>1</v>
      </c>
      <c r="BP563" s="119" t="e">
        <f t="shared" si="31"/>
        <v>#N/A</v>
      </c>
      <c r="BQ563" s="120" t="e">
        <f>VLOOKUP($BS563,'FP Haupt'!$A:$N,11,FALSE)</f>
        <v>#N/A</v>
      </c>
      <c r="BR563" s="120" t="e">
        <f>VLOOKUP($BS563,'Anlage 1d'!$A:$M,10,FALSE)</f>
        <v>#N/A</v>
      </c>
      <c r="BS563" s="119" t="str">
        <f t="shared" si="32"/>
        <v/>
      </c>
      <c r="BV563" s="119" t="str">
        <f t="shared" si="84"/>
        <v>2</v>
      </c>
      <c r="BW563" s="119">
        <f t="shared" si="85"/>
        <v>1</v>
      </c>
      <c r="BX563" s="119" t="e">
        <f t="shared" si="86"/>
        <v>#N/A</v>
      </c>
      <c r="BY563" s="120" t="e">
        <f>VLOOKUP($CA563,'FP Haupt'!$A:$O,15,FALSE)</f>
        <v>#N/A</v>
      </c>
      <c r="BZ563" s="120" t="e">
        <f>VLOOKUP($CA563,'Anlage 1d'!$A:$O,15,FALSE)</f>
        <v>#N/A</v>
      </c>
      <c r="CA563" s="119" t="str">
        <f t="shared" si="87"/>
        <v/>
      </c>
    </row>
    <row r="564" spans="1:79" x14ac:dyDescent="0.2">
      <c r="A564" s="111"/>
      <c r="B564" s="112" t="str">
        <f>IF(A564="","",IF(ISERROR(VLOOKUP(MID(A564,1,4),'FP Haupt'!$A:$M,4,FALSE)),"keine DRG gemäß FPV",VLOOKUP(MID(A564,1,4),'FP Haupt'!$A:$M,4,FALSE)))</f>
        <v/>
      </c>
      <c r="C564" s="113">
        <f t="shared" si="39"/>
        <v>0</v>
      </c>
      <c r="D564" s="114" t="str">
        <f t="shared" si="1"/>
        <v/>
      </c>
      <c r="E564" s="114" t="str">
        <f t="shared" si="2"/>
        <v/>
      </c>
      <c r="F564" s="115"/>
      <c r="G564" s="115"/>
      <c r="H564" s="116" t="str">
        <f t="shared" si="3"/>
        <v/>
      </c>
      <c r="I564" s="117">
        <f t="shared" si="4"/>
        <v>0</v>
      </c>
      <c r="J564" s="115"/>
      <c r="K564" s="115"/>
      <c r="L564" s="116" t="str">
        <f t="shared" si="5"/>
        <v/>
      </c>
      <c r="M564" s="114">
        <f t="shared" si="6"/>
        <v>0</v>
      </c>
      <c r="N564" s="115"/>
      <c r="O564" s="115"/>
      <c r="P564" s="116" t="str">
        <f t="shared" si="7"/>
        <v/>
      </c>
      <c r="Q564" s="114">
        <f t="shared" si="8"/>
        <v>0</v>
      </c>
      <c r="R564" s="115"/>
      <c r="S564" s="115"/>
      <c r="T564" s="116" t="str">
        <f t="shared" si="9"/>
        <v/>
      </c>
      <c r="U564" s="114">
        <f t="shared" si="10"/>
        <v>0</v>
      </c>
      <c r="V564" s="115"/>
      <c r="W564" s="115"/>
      <c r="X564" s="116" t="str">
        <f t="shared" si="11"/>
        <v/>
      </c>
      <c r="Y564" s="117">
        <f t="shared" si="12"/>
        <v>0</v>
      </c>
      <c r="Z564" s="267"/>
      <c r="AA564" s="602" t="str">
        <f t="shared" si="82"/>
        <v/>
      </c>
      <c r="AB564" s="603">
        <f t="shared" si="83"/>
        <v>0</v>
      </c>
      <c r="AC564" s="118"/>
      <c r="AG564" s="119" t="str">
        <f t="shared" si="13"/>
        <v>1</v>
      </c>
      <c r="AH564" s="119">
        <f t="shared" si="14"/>
        <v>1</v>
      </c>
      <c r="AI564" s="119" t="e">
        <f t="shared" si="15"/>
        <v>#N/A</v>
      </c>
      <c r="AJ564" s="120" t="e">
        <f>VLOOKUP($AM564,'FP Haupt'!$A:$M,5,FALSE)</f>
        <v>#N/A</v>
      </c>
      <c r="AK564" s="120" t="e">
        <f>VLOOKUP($AM564,'FP Haupt'!$A:$M,6,FALSE)</f>
        <v>#N/A</v>
      </c>
      <c r="AL564" s="120" t="e">
        <f>VLOOKUP($AM564,'Anlage 1d'!$A:$M,4,FALSE)</f>
        <v>#N/A</v>
      </c>
      <c r="AM564" s="119" t="str">
        <f t="shared" si="16"/>
        <v/>
      </c>
      <c r="AP564" s="119" t="str">
        <f t="shared" si="17"/>
        <v>2</v>
      </c>
      <c r="AQ564" s="119">
        <f t="shared" si="18"/>
        <v>1</v>
      </c>
      <c r="AR564" s="119" t="e">
        <f t="shared" si="19"/>
        <v>#N/A</v>
      </c>
      <c r="AS564" s="120" t="e">
        <f>VLOOKUP($AU564,'FP Haupt'!$A:$M,9,FALSE)</f>
        <v>#N/A</v>
      </c>
      <c r="AT564" s="120" t="e">
        <f>VLOOKUP($AU564,'Anlage 1d'!$A:$M,8,FALSE)</f>
        <v>#N/A</v>
      </c>
      <c r="AU564" s="119" t="str">
        <f t="shared" si="20"/>
        <v/>
      </c>
      <c r="AX564" s="119" t="str">
        <f t="shared" si="21"/>
        <v>2</v>
      </c>
      <c r="AY564" s="119">
        <f t="shared" si="22"/>
        <v>1</v>
      </c>
      <c r="AZ564" s="119" t="e">
        <f t="shared" si="23"/>
        <v>#N/A</v>
      </c>
      <c r="BA564" s="120" t="e">
        <f>VLOOKUP($BC564,'FP Haupt'!$A:$M,12,FALSE)</f>
        <v>#N/A</v>
      </c>
      <c r="BB564" s="120" t="e">
        <f>VLOOKUP($BC564,'Anlage 1d'!$A:$M,11,FALSE)</f>
        <v>#N/A</v>
      </c>
      <c r="BC564" s="119" t="str">
        <f t="shared" si="24"/>
        <v/>
      </c>
      <c r="BF564" s="119" t="str">
        <f t="shared" si="25"/>
        <v>2</v>
      </c>
      <c r="BG564" s="119">
        <f t="shared" si="26"/>
        <v>1</v>
      </c>
      <c r="BH564" s="119" t="e">
        <f t="shared" si="27"/>
        <v>#N/A</v>
      </c>
      <c r="BI564" s="120" t="e">
        <f>VLOOKUP($BK564,'FP Haupt'!$A:$M,12,FALSE)</f>
        <v>#N/A</v>
      </c>
      <c r="BJ564" s="120" t="e">
        <f>VLOOKUP($BK564,'Anlage 1d'!$A:$M,11,FALSE)</f>
        <v>#N/A</v>
      </c>
      <c r="BK564" s="119" t="str">
        <f t="shared" si="28"/>
        <v/>
      </c>
      <c r="BN564" s="119" t="str">
        <f t="shared" si="29"/>
        <v>2</v>
      </c>
      <c r="BO564" s="119">
        <f t="shared" si="30"/>
        <v>1</v>
      </c>
      <c r="BP564" s="119" t="e">
        <f t="shared" si="31"/>
        <v>#N/A</v>
      </c>
      <c r="BQ564" s="120" t="e">
        <f>VLOOKUP($BS564,'FP Haupt'!$A:$N,11,FALSE)</f>
        <v>#N/A</v>
      </c>
      <c r="BR564" s="120" t="e">
        <f>VLOOKUP($BS564,'Anlage 1d'!$A:$M,10,FALSE)</f>
        <v>#N/A</v>
      </c>
      <c r="BS564" s="119" t="str">
        <f t="shared" si="32"/>
        <v/>
      </c>
      <c r="BV564" s="119" t="str">
        <f t="shared" si="84"/>
        <v>2</v>
      </c>
      <c r="BW564" s="119">
        <f t="shared" si="85"/>
        <v>1</v>
      </c>
      <c r="BX564" s="119" t="e">
        <f t="shared" si="86"/>
        <v>#N/A</v>
      </c>
      <c r="BY564" s="120" t="e">
        <f>VLOOKUP($CA564,'FP Haupt'!$A:$O,15,FALSE)</f>
        <v>#N/A</v>
      </c>
      <c r="BZ564" s="120" t="e">
        <f>VLOOKUP($CA564,'Anlage 1d'!$A:$O,15,FALSE)</f>
        <v>#N/A</v>
      </c>
      <c r="CA564" s="119" t="str">
        <f t="shared" si="87"/>
        <v/>
      </c>
    </row>
    <row r="565" spans="1:79" x14ac:dyDescent="0.2">
      <c r="A565" s="111"/>
      <c r="B565" s="112" t="str">
        <f>IF(A565="","",IF(ISERROR(VLOOKUP(MID(A565,1,4),'FP Haupt'!$A:$M,4,FALSE)),"keine DRG gemäß FPV",VLOOKUP(MID(A565,1,4),'FP Haupt'!$A:$M,4,FALSE)))</f>
        <v/>
      </c>
      <c r="C565" s="113">
        <f t="shared" si="39"/>
        <v>0</v>
      </c>
      <c r="D565" s="114" t="str">
        <f t="shared" si="1"/>
        <v/>
      </c>
      <c r="E565" s="114" t="str">
        <f t="shared" si="2"/>
        <v/>
      </c>
      <c r="F565" s="115"/>
      <c r="G565" s="115"/>
      <c r="H565" s="116" t="str">
        <f t="shared" si="3"/>
        <v/>
      </c>
      <c r="I565" s="117">
        <f t="shared" si="4"/>
        <v>0</v>
      </c>
      <c r="J565" s="115"/>
      <c r="K565" s="115"/>
      <c r="L565" s="116" t="str">
        <f t="shared" si="5"/>
        <v/>
      </c>
      <c r="M565" s="114">
        <f t="shared" si="6"/>
        <v>0</v>
      </c>
      <c r="N565" s="115"/>
      <c r="O565" s="115"/>
      <c r="P565" s="116" t="str">
        <f t="shared" si="7"/>
        <v/>
      </c>
      <c r="Q565" s="114">
        <f t="shared" si="8"/>
        <v>0</v>
      </c>
      <c r="R565" s="115"/>
      <c r="S565" s="115"/>
      <c r="T565" s="116" t="str">
        <f t="shared" si="9"/>
        <v/>
      </c>
      <c r="U565" s="114">
        <f t="shared" si="10"/>
        <v>0</v>
      </c>
      <c r="V565" s="115"/>
      <c r="W565" s="115"/>
      <c r="X565" s="116" t="str">
        <f t="shared" si="11"/>
        <v/>
      </c>
      <c r="Y565" s="117">
        <f t="shared" si="12"/>
        <v>0</v>
      </c>
      <c r="Z565" s="267"/>
      <c r="AA565" s="602" t="str">
        <f t="shared" si="82"/>
        <v/>
      </c>
      <c r="AB565" s="603">
        <f t="shared" si="83"/>
        <v>0</v>
      </c>
      <c r="AC565" s="118"/>
      <c r="AG565" s="119" t="str">
        <f t="shared" si="13"/>
        <v>1</v>
      </c>
      <c r="AH565" s="119">
        <f t="shared" si="14"/>
        <v>1</v>
      </c>
      <c r="AI565" s="119" t="e">
        <f t="shared" si="15"/>
        <v>#N/A</v>
      </c>
      <c r="AJ565" s="120" t="e">
        <f>VLOOKUP($AM565,'FP Haupt'!$A:$M,5,FALSE)</f>
        <v>#N/A</v>
      </c>
      <c r="AK565" s="120" t="e">
        <f>VLOOKUP($AM565,'FP Haupt'!$A:$M,6,FALSE)</f>
        <v>#N/A</v>
      </c>
      <c r="AL565" s="120" t="e">
        <f>VLOOKUP($AM565,'Anlage 1d'!$A:$M,4,FALSE)</f>
        <v>#N/A</v>
      </c>
      <c r="AM565" s="119" t="str">
        <f t="shared" si="16"/>
        <v/>
      </c>
      <c r="AP565" s="119" t="str">
        <f t="shared" si="17"/>
        <v>2</v>
      </c>
      <c r="AQ565" s="119">
        <f t="shared" si="18"/>
        <v>1</v>
      </c>
      <c r="AR565" s="119" t="e">
        <f t="shared" si="19"/>
        <v>#N/A</v>
      </c>
      <c r="AS565" s="120" t="e">
        <f>VLOOKUP($AU565,'FP Haupt'!$A:$M,9,FALSE)</f>
        <v>#N/A</v>
      </c>
      <c r="AT565" s="120" t="e">
        <f>VLOOKUP($AU565,'Anlage 1d'!$A:$M,8,FALSE)</f>
        <v>#N/A</v>
      </c>
      <c r="AU565" s="119" t="str">
        <f t="shared" si="20"/>
        <v/>
      </c>
      <c r="AX565" s="119" t="str">
        <f t="shared" si="21"/>
        <v>2</v>
      </c>
      <c r="AY565" s="119">
        <f t="shared" si="22"/>
        <v>1</v>
      </c>
      <c r="AZ565" s="119" t="e">
        <f t="shared" si="23"/>
        <v>#N/A</v>
      </c>
      <c r="BA565" s="120" t="e">
        <f>VLOOKUP($BC565,'FP Haupt'!$A:$M,12,FALSE)</f>
        <v>#N/A</v>
      </c>
      <c r="BB565" s="120" t="e">
        <f>VLOOKUP($BC565,'Anlage 1d'!$A:$M,11,FALSE)</f>
        <v>#N/A</v>
      </c>
      <c r="BC565" s="119" t="str">
        <f t="shared" si="24"/>
        <v/>
      </c>
      <c r="BF565" s="119" t="str">
        <f t="shared" si="25"/>
        <v>2</v>
      </c>
      <c r="BG565" s="119">
        <f t="shared" si="26"/>
        <v>1</v>
      </c>
      <c r="BH565" s="119" t="e">
        <f t="shared" si="27"/>
        <v>#N/A</v>
      </c>
      <c r="BI565" s="120" t="e">
        <f>VLOOKUP($BK565,'FP Haupt'!$A:$M,12,FALSE)</f>
        <v>#N/A</v>
      </c>
      <c r="BJ565" s="120" t="e">
        <f>VLOOKUP($BK565,'Anlage 1d'!$A:$M,11,FALSE)</f>
        <v>#N/A</v>
      </c>
      <c r="BK565" s="119" t="str">
        <f t="shared" si="28"/>
        <v/>
      </c>
      <c r="BN565" s="119" t="str">
        <f t="shared" si="29"/>
        <v>2</v>
      </c>
      <c r="BO565" s="119">
        <f t="shared" si="30"/>
        <v>1</v>
      </c>
      <c r="BP565" s="119" t="e">
        <f t="shared" si="31"/>
        <v>#N/A</v>
      </c>
      <c r="BQ565" s="120" t="e">
        <f>VLOOKUP($BS565,'FP Haupt'!$A:$N,11,FALSE)</f>
        <v>#N/A</v>
      </c>
      <c r="BR565" s="120" t="e">
        <f>VLOOKUP($BS565,'Anlage 1d'!$A:$M,10,FALSE)</f>
        <v>#N/A</v>
      </c>
      <c r="BS565" s="119" t="str">
        <f t="shared" si="32"/>
        <v/>
      </c>
      <c r="BV565" s="119" t="str">
        <f t="shared" si="84"/>
        <v>2</v>
      </c>
      <c r="BW565" s="119">
        <f t="shared" si="85"/>
        <v>1</v>
      </c>
      <c r="BX565" s="119" t="e">
        <f t="shared" si="86"/>
        <v>#N/A</v>
      </c>
      <c r="BY565" s="120" t="e">
        <f>VLOOKUP($CA565,'FP Haupt'!$A:$O,15,FALSE)</f>
        <v>#N/A</v>
      </c>
      <c r="BZ565" s="120" t="e">
        <f>VLOOKUP($CA565,'Anlage 1d'!$A:$O,15,FALSE)</f>
        <v>#N/A</v>
      </c>
      <c r="CA565" s="119" t="str">
        <f t="shared" si="87"/>
        <v/>
      </c>
    </row>
    <row r="566" spans="1:79" x14ac:dyDescent="0.2">
      <c r="A566" s="111"/>
      <c r="B566" s="112" t="str">
        <f>IF(A566="","",IF(ISERROR(VLOOKUP(MID(A566,1,4),'FP Haupt'!$A:$M,4,FALSE)),"keine DRG gemäß FPV",VLOOKUP(MID(A566,1,4),'FP Haupt'!$A:$M,4,FALSE)))</f>
        <v/>
      </c>
      <c r="C566" s="113">
        <f t="shared" si="39"/>
        <v>0</v>
      </c>
      <c r="D566" s="114" t="str">
        <f t="shared" si="1"/>
        <v/>
      </c>
      <c r="E566" s="114" t="str">
        <f t="shared" si="2"/>
        <v/>
      </c>
      <c r="F566" s="115"/>
      <c r="G566" s="115"/>
      <c r="H566" s="116" t="str">
        <f t="shared" si="3"/>
        <v/>
      </c>
      <c r="I566" s="117">
        <f t="shared" si="4"/>
        <v>0</v>
      </c>
      <c r="J566" s="115"/>
      <c r="K566" s="115"/>
      <c r="L566" s="116" t="str">
        <f t="shared" si="5"/>
        <v/>
      </c>
      <c r="M566" s="114">
        <f t="shared" si="6"/>
        <v>0</v>
      </c>
      <c r="N566" s="115"/>
      <c r="O566" s="115"/>
      <c r="P566" s="116" t="str">
        <f t="shared" si="7"/>
        <v/>
      </c>
      <c r="Q566" s="114">
        <f t="shared" si="8"/>
        <v>0</v>
      </c>
      <c r="R566" s="115"/>
      <c r="S566" s="115"/>
      <c r="T566" s="116" t="str">
        <f t="shared" si="9"/>
        <v/>
      </c>
      <c r="U566" s="114">
        <f t="shared" si="10"/>
        <v>0</v>
      </c>
      <c r="V566" s="115"/>
      <c r="W566" s="115"/>
      <c r="X566" s="116" t="str">
        <f t="shared" si="11"/>
        <v/>
      </c>
      <c r="Y566" s="117">
        <f t="shared" si="12"/>
        <v>0</v>
      </c>
      <c r="Z566" s="267"/>
      <c r="AA566" s="602" t="str">
        <f t="shared" si="82"/>
        <v/>
      </c>
      <c r="AB566" s="603">
        <f t="shared" si="83"/>
        <v>0</v>
      </c>
      <c r="AC566" s="118"/>
      <c r="AG566" s="119" t="str">
        <f t="shared" si="13"/>
        <v>1</v>
      </c>
      <c r="AH566" s="119">
        <f t="shared" si="14"/>
        <v>1</v>
      </c>
      <c r="AI566" s="119" t="e">
        <f t="shared" si="15"/>
        <v>#N/A</v>
      </c>
      <c r="AJ566" s="120" t="e">
        <f>VLOOKUP($AM566,'FP Haupt'!$A:$M,5,FALSE)</f>
        <v>#N/A</v>
      </c>
      <c r="AK566" s="120" t="e">
        <f>VLOOKUP($AM566,'FP Haupt'!$A:$M,6,FALSE)</f>
        <v>#N/A</v>
      </c>
      <c r="AL566" s="120" t="e">
        <f>VLOOKUP($AM566,'Anlage 1d'!$A:$M,4,FALSE)</f>
        <v>#N/A</v>
      </c>
      <c r="AM566" s="119" t="str">
        <f t="shared" si="16"/>
        <v/>
      </c>
      <c r="AP566" s="119" t="str">
        <f t="shared" si="17"/>
        <v>2</v>
      </c>
      <c r="AQ566" s="119">
        <f t="shared" si="18"/>
        <v>1</v>
      </c>
      <c r="AR566" s="119" t="e">
        <f t="shared" si="19"/>
        <v>#N/A</v>
      </c>
      <c r="AS566" s="120" t="e">
        <f>VLOOKUP($AU566,'FP Haupt'!$A:$M,9,FALSE)</f>
        <v>#N/A</v>
      </c>
      <c r="AT566" s="120" t="e">
        <f>VLOOKUP($AU566,'Anlage 1d'!$A:$M,8,FALSE)</f>
        <v>#N/A</v>
      </c>
      <c r="AU566" s="119" t="str">
        <f t="shared" si="20"/>
        <v/>
      </c>
      <c r="AX566" s="119" t="str">
        <f t="shared" si="21"/>
        <v>2</v>
      </c>
      <c r="AY566" s="119">
        <f t="shared" si="22"/>
        <v>1</v>
      </c>
      <c r="AZ566" s="119" t="e">
        <f t="shared" si="23"/>
        <v>#N/A</v>
      </c>
      <c r="BA566" s="120" t="e">
        <f>VLOOKUP($BC566,'FP Haupt'!$A:$M,12,FALSE)</f>
        <v>#N/A</v>
      </c>
      <c r="BB566" s="120" t="e">
        <f>VLOOKUP($BC566,'Anlage 1d'!$A:$M,11,FALSE)</f>
        <v>#N/A</v>
      </c>
      <c r="BC566" s="119" t="str">
        <f t="shared" si="24"/>
        <v/>
      </c>
      <c r="BF566" s="119" t="str">
        <f t="shared" si="25"/>
        <v>2</v>
      </c>
      <c r="BG566" s="119">
        <f t="shared" si="26"/>
        <v>1</v>
      </c>
      <c r="BH566" s="119" t="e">
        <f t="shared" si="27"/>
        <v>#N/A</v>
      </c>
      <c r="BI566" s="120" t="e">
        <f>VLOOKUP($BK566,'FP Haupt'!$A:$M,12,FALSE)</f>
        <v>#N/A</v>
      </c>
      <c r="BJ566" s="120" t="e">
        <f>VLOOKUP($BK566,'Anlage 1d'!$A:$M,11,FALSE)</f>
        <v>#N/A</v>
      </c>
      <c r="BK566" s="119" t="str">
        <f t="shared" si="28"/>
        <v/>
      </c>
      <c r="BN566" s="119" t="str">
        <f t="shared" si="29"/>
        <v>2</v>
      </c>
      <c r="BO566" s="119">
        <f t="shared" si="30"/>
        <v>1</v>
      </c>
      <c r="BP566" s="119" t="e">
        <f t="shared" si="31"/>
        <v>#N/A</v>
      </c>
      <c r="BQ566" s="120" t="e">
        <f>VLOOKUP($BS566,'FP Haupt'!$A:$N,11,FALSE)</f>
        <v>#N/A</v>
      </c>
      <c r="BR566" s="120" t="e">
        <f>VLOOKUP($BS566,'Anlage 1d'!$A:$M,10,FALSE)</f>
        <v>#N/A</v>
      </c>
      <c r="BS566" s="119" t="str">
        <f t="shared" si="32"/>
        <v/>
      </c>
      <c r="BV566" s="119" t="str">
        <f t="shared" si="84"/>
        <v>2</v>
      </c>
      <c r="BW566" s="119">
        <f t="shared" si="85"/>
        <v>1</v>
      </c>
      <c r="BX566" s="119" t="e">
        <f t="shared" si="86"/>
        <v>#N/A</v>
      </c>
      <c r="BY566" s="120" t="e">
        <f>VLOOKUP($CA566,'FP Haupt'!$A:$O,15,FALSE)</f>
        <v>#N/A</v>
      </c>
      <c r="BZ566" s="120" t="e">
        <f>VLOOKUP($CA566,'Anlage 1d'!$A:$O,15,FALSE)</f>
        <v>#N/A</v>
      </c>
      <c r="CA566" s="119" t="str">
        <f t="shared" si="87"/>
        <v/>
      </c>
    </row>
    <row r="567" spans="1:79" x14ac:dyDescent="0.2">
      <c r="A567" s="111"/>
      <c r="B567" s="112" t="str">
        <f>IF(A567="","",IF(ISERROR(VLOOKUP(MID(A567,1,4),'FP Haupt'!$A:$M,4,FALSE)),"keine DRG gemäß FPV",VLOOKUP(MID(A567,1,4),'FP Haupt'!$A:$M,4,FALSE)))</f>
        <v/>
      </c>
      <c r="C567" s="113">
        <f t="shared" si="39"/>
        <v>0</v>
      </c>
      <c r="D567" s="114" t="str">
        <f t="shared" si="1"/>
        <v/>
      </c>
      <c r="E567" s="114" t="str">
        <f t="shared" si="2"/>
        <v/>
      </c>
      <c r="F567" s="115"/>
      <c r="G567" s="115"/>
      <c r="H567" s="116" t="str">
        <f t="shared" si="3"/>
        <v/>
      </c>
      <c r="I567" s="117">
        <f t="shared" si="4"/>
        <v>0</v>
      </c>
      <c r="J567" s="115"/>
      <c r="K567" s="115"/>
      <c r="L567" s="116" t="str">
        <f t="shared" si="5"/>
        <v/>
      </c>
      <c r="M567" s="114">
        <f t="shared" si="6"/>
        <v>0</v>
      </c>
      <c r="N567" s="115"/>
      <c r="O567" s="115"/>
      <c r="P567" s="116" t="str">
        <f t="shared" si="7"/>
        <v/>
      </c>
      <c r="Q567" s="114">
        <f t="shared" si="8"/>
        <v>0</v>
      </c>
      <c r="R567" s="115"/>
      <c r="S567" s="115"/>
      <c r="T567" s="116" t="str">
        <f t="shared" si="9"/>
        <v/>
      </c>
      <c r="U567" s="114">
        <f t="shared" si="10"/>
        <v>0</v>
      </c>
      <c r="V567" s="115"/>
      <c r="W567" s="115"/>
      <c r="X567" s="116" t="str">
        <f t="shared" si="11"/>
        <v/>
      </c>
      <c r="Y567" s="117">
        <f t="shared" si="12"/>
        <v>0</v>
      </c>
      <c r="Z567" s="267"/>
      <c r="AA567" s="602" t="str">
        <f t="shared" si="82"/>
        <v/>
      </c>
      <c r="AB567" s="603">
        <f t="shared" si="83"/>
        <v>0</v>
      </c>
      <c r="AC567" s="118"/>
      <c r="AG567" s="119" t="str">
        <f t="shared" si="13"/>
        <v>1</v>
      </c>
      <c r="AH567" s="119">
        <f t="shared" si="14"/>
        <v>1</v>
      </c>
      <c r="AI567" s="119" t="e">
        <f t="shared" si="15"/>
        <v>#N/A</v>
      </c>
      <c r="AJ567" s="120" t="e">
        <f>VLOOKUP($AM567,'FP Haupt'!$A:$M,5,FALSE)</f>
        <v>#N/A</v>
      </c>
      <c r="AK567" s="120" t="e">
        <f>VLOOKUP($AM567,'FP Haupt'!$A:$M,6,FALSE)</f>
        <v>#N/A</v>
      </c>
      <c r="AL567" s="120" t="e">
        <f>VLOOKUP($AM567,'Anlage 1d'!$A:$M,4,FALSE)</f>
        <v>#N/A</v>
      </c>
      <c r="AM567" s="119" t="str">
        <f t="shared" si="16"/>
        <v/>
      </c>
      <c r="AP567" s="119" t="str">
        <f t="shared" si="17"/>
        <v>2</v>
      </c>
      <c r="AQ567" s="119">
        <f t="shared" si="18"/>
        <v>1</v>
      </c>
      <c r="AR567" s="119" t="e">
        <f t="shared" si="19"/>
        <v>#N/A</v>
      </c>
      <c r="AS567" s="120" t="e">
        <f>VLOOKUP($AU567,'FP Haupt'!$A:$M,9,FALSE)</f>
        <v>#N/A</v>
      </c>
      <c r="AT567" s="120" t="e">
        <f>VLOOKUP($AU567,'Anlage 1d'!$A:$M,8,FALSE)</f>
        <v>#N/A</v>
      </c>
      <c r="AU567" s="119" t="str">
        <f t="shared" si="20"/>
        <v/>
      </c>
      <c r="AX567" s="119" t="str">
        <f t="shared" si="21"/>
        <v>2</v>
      </c>
      <c r="AY567" s="119">
        <f t="shared" si="22"/>
        <v>1</v>
      </c>
      <c r="AZ567" s="119" t="e">
        <f t="shared" si="23"/>
        <v>#N/A</v>
      </c>
      <c r="BA567" s="120" t="e">
        <f>VLOOKUP($BC567,'FP Haupt'!$A:$M,12,FALSE)</f>
        <v>#N/A</v>
      </c>
      <c r="BB567" s="120" t="e">
        <f>VLOOKUP($BC567,'Anlage 1d'!$A:$M,11,FALSE)</f>
        <v>#N/A</v>
      </c>
      <c r="BC567" s="119" t="str">
        <f t="shared" si="24"/>
        <v/>
      </c>
      <c r="BF567" s="119" t="str">
        <f t="shared" si="25"/>
        <v>2</v>
      </c>
      <c r="BG567" s="119">
        <f t="shared" si="26"/>
        <v>1</v>
      </c>
      <c r="BH567" s="119" t="e">
        <f t="shared" si="27"/>
        <v>#N/A</v>
      </c>
      <c r="BI567" s="120" t="e">
        <f>VLOOKUP($BK567,'FP Haupt'!$A:$M,12,FALSE)</f>
        <v>#N/A</v>
      </c>
      <c r="BJ567" s="120" t="e">
        <f>VLOOKUP($BK567,'Anlage 1d'!$A:$M,11,FALSE)</f>
        <v>#N/A</v>
      </c>
      <c r="BK567" s="119" t="str">
        <f t="shared" si="28"/>
        <v/>
      </c>
      <c r="BN567" s="119" t="str">
        <f t="shared" si="29"/>
        <v>2</v>
      </c>
      <c r="BO567" s="119">
        <f t="shared" si="30"/>
        <v>1</v>
      </c>
      <c r="BP567" s="119" t="e">
        <f t="shared" si="31"/>
        <v>#N/A</v>
      </c>
      <c r="BQ567" s="120" t="e">
        <f>VLOOKUP($BS567,'FP Haupt'!$A:$N,11,FALSE)</f>
        <v>#N/A</v>
      </c>
      <c r="BR567" s="120" t="e">
        <f>VLOOKUP($BS567,'Anlage 1d'!$A:$M,10,FALSE)</f>
        <v>#N/A</v>
      </c>
      <c r="BS567" s="119" t="str">
        <f t="shared" si="32"/>
        <v/>
      </c>
      <c r="BV567" s="119" t="str">
        <f t="shared" si="84"/>
        <v>2</v>
      </c>
      <c r="BW567" s="119">
        <f t="shared" si="85"/>
        <v>1</v>
      </c>
      <c r="BX567" s="119" t="e">
        <f t="shared" si="86"/>
        <v>#N/A</v>
      </c>
      <c r="BY567" s="120" t="e">
        <f>VLOOKUP($CA567,'FP Haupt'!$A:$O,15,FALSE)</f>
        <v>#N/A</v>
      </c>
      <c r="BZ567" s="120" t="e">
        <f>VLOOKUP($CA567,'Anlage 1d'!$A:$O,15,FALSE)</f>
        <v>#N/A</v>
      </c>
      <c r="CA567" s="119" t="str">
        <f t="shared" si="87"/>
        <v/>
      </c>
    </row>
    <row r="568" spans="1:79" x14ac:dyDescent="0.2">
      <c r="A568" s="111"/>
      <c r="B568" s="112" t="str">
        <f>IF(A568="","",IF(ISERROR(VLOOKUP(MID(A568,1,4),'FP Haupt'!$A:$M,4,FALSE)),"keine DRG gemäß FPV",VLOOKUP(MID(A568,1,4),'FP Haupt'!$A:$M,4,FALSE)))</f>
        <v/>
      </c>
      <c r="C568" s="113">
        <f t="shared" si="39"/>
        <v>0</v>
      </c>
      <c r="D568" s="114" t="str">
        <f t="shared" si="1"/>
        <v/>
      </c>
      <c r="E568" s="114" t="str">
        <f t="shared" si="2"/>
        <v/>
      </c>
      <c r="F568" s="115"/>
      <c r="G568" s="115"/>
      <c r="H568" s="116" t="str">
        <f t="shared" si="3"/>
        <v/>
      </c>
      <c r="I568" s="117">
        <f t="shared" si="4"/>
        <v>0</v>
      </c>
      <c r="J568" s="115"/>
      <c r="K568" s="115"/>
      <c r="L568" s="116" t="str">
        <f t="shared" si="5"/>
        <v/>
      </c>
      <c r="M568" s="114">
        <f t="shared" si="6"/>
        <v>0</v>
      </c>
      <c r="N568" s="115"/>
      <c r="O568" s="115"/>
      <c r="P568" s="116" t="str">
        <f t="shared" si="7"/>
        <v/>
      </c>
      <c r="Q568" s="114">
        <f t="shared" si="8"/>
        <v>0</v>
      </c>
      <c r="R568" s="115"/>
      <c r="S568" s="115"/>
      <c r="T568" s="116" t="str">
        <f t="shared" si="9"/>
        <v/>
      </c>
      <c r="U568" s="114">
        <f t="shared" si="10"/>
        <v>0</v>
      </c>
      <c r="V568" s="115"/>
      <c r="W568" s="115"/>
      <c r="X568" s="116" t="str">
        <f t="shared" si="11"/>
        <v/>
      </c>
      <c r="Y568" s="117">
        <f t="shared" si="12"/>
        <v>0</v>
      </c>
      <c r="Z568" s="267"/>
      <c r="AA568" s="602" t="str">
        <f t="shared" si="82"/>
        <v/>
      </c>
      <c r="AB568" s="603">
        <f t="shared" si="83"/>
        <v>0</v>
      </c>
      <c r="AC568" s="118"/>
      <c r="AG568" s="119" t="str">
        <f t="shared" si="13"/>
        <v>1</v>
      </c>
      <c r="AH568" s="119">
        <f t="shared" si="14"/>
        <v>1</v>
      </c>
      <c r="AI568" s="119" t="e">
        <f t="shared" si="15"/>
        <v>#N/A</v>
      </c>
      <c r="AJ568" s="120" t="e">
        <f>VLOOKUP($AM568,'FP Haupt'!$A:$M,5,FALSE)</f>
        <v>#N/A</v>
      </c>
      <c r="AK568" s="120" t="e">
        <f>VLOOKUP($AM568,'FP Haupt'!$A:$M,6,FALSE)</f>
        <v>#N/A</v>
      </c>
      <c r="AL568" s="120" t="e">
        <f>VLOOKUP($AM568,'Anlage 1d'!$A:$M,4,FALSE)</f>
        <v>#N/A</v>
      </c>
      <c r="AM568" s="119" t="str">
        <f t="shared" si="16"/>
        <v/>
      </c>
      <c r="AP568" s="119" t="str">
        <f t="shared" si="17"/>
        <v>2</v>
      </c>
      <c r="AQ568" s="119">
        <f t="shared" si="18"/>
        <v>1</v>
      </c>
      <c r="AR568" s="119" t="e">
        <f t="shared" si="19"/>
        <v>#N/A</v>
      </c>
      <c r="AS568" s="120" t="e">
        <f>VLOOKUP($AU568,'FP Haupt'!$A:$M,9,FALSE)</f>
        <v>#N/A</v>
      </c>
      <c r="AT568" s="120" t="e">
        <f>VLOOKUP($AU568,'Anlage 1d'!$A:$M,8,FALSE)</f>
        <v>#N/A</v>
      </c>
      <c r="AU568" s="119" t="str">
        <f t="shared" si="20"/>
        <v/>
      </c>
      <c r="AX568" s="119" t="str">
        <f t="shared" si="21"/>
        <v>2</v>
      </c>
      <c r="AY568" s="119">
        <f t="shared" si="22"/>
        <v>1</v>
      </c>
      <c r="AZ568" s="119" t="e">
        <f t="shared" si="23"/>
        <v>#N/A</v>
      </c>
      <c r="BA568" s="120" t="e">
        <f>VLOOKUP($BC568,'FP Haupt'!$A:$M,12,FALSE)</f>
        <v>#N/A</v>
      </c>
      <c r="BB568" s="120" t="e">
        <f>VLOOKUP($BC568,'Anlage 1d'!$A:$M,11,FALSE)</f>
        <v>#N/A</v>
      </c>
      <c r="BC568" s="119" t="str">
        <f t="shared" si="24"/>
        <v/>
      </c>
      <c r="BF568" s="119" t="str">
        <f t="shared" si="25"/>
        <v>2</v>
      </c>
      <c r="BG568" s="119">
        <f t="shared" si="26"/>
        <v>1</v>
      </c>
      <c r="BH568" s="119" t="e">
        <f t="shared" si="27"/>
        <v>#N/A</v>
      </c>
      <c r="BI568" s="120" t="e">
        <f>VLOOKUP($BK568,'FP Haupt'!$A:$M,12,FALSE)</f>
        <v>#N/A</v>
      </c>
      <c r="BJ568" s="120" t="e">
        <f>VLOOKUP($BK568,'Anlage 1d'!$A:$M,11,FALSE)</f>
        <v>#N/A</v>
      </c>
      <c r="BK568" s="119" t="str">
        <f t="shared" si="28"/>
        <v/>
      </c>
      <c r="BN568" s="119" t="str">
        <f t="shared" si="29"/>
        <v>2</v>
      </c>
      <c r="BO568" s="119">
        <f t="shared" si="30"/>
        <v>1</v>
      </c>
      <c r="BP568" s="119" t="e">
        <f t="shared" si="31"/>
        <v>#N/A</v>
      </c>
      <c r="BQ568" s="120" t="e">
        <f>VLOOKUP($BS568,'FP Haupt'!$A:$N,11,FALSE)</f>
        <v>#N/A</v>
      </c>
      <c r="BR568" s="120" t="e">
        <f>VLOOKUP($BS568,'Anlage 1d'!$A:$M,10,FALSE)</f>
        <v>#N/A</v>
      </c>
      <c r="BS568" s="119" t="str">
        <f t="shared" si="32"/>
        <v/>
      </c>
      <c r="BV568" s="119" t="str">
        <f t="shared" si="84"/>
        <v>2</v>
      </c>
      <c r="BW568" s="119">
        <f t="shared" si="85"/>
        <v>1</v>
      </c>
      <c r="BX568" s="119" t="e">
        <f t="shared" si="86"/>
        <v>#N/A</v>
      </c>
      <c r="BY568" s="120" t="e">
        <f>VLOOKUP($CA568,'FP Haupt'!$A:$O,15,FALSE)</f>
        <v>#N/A</v>
      </c>
      <c r="BZ568" s="120" t="e">
        <f>VLOOKUP($CA568,'Anlage 1d'!$A:$O,15,FALSE)</f>
        <v>#N/A</v>
      </c>
      <c r="CA568" s="119" t="str">
        <f t="shared" si="87"/>
        <v/>
      </c>
    </row>
    <row r="569" spans="1:79" x14ac:dyDescent="0.2">
      <c r="A569" s="111"/>
      <c r="B569" s="112" t="str">
        <f>IF(A569="","",IF(ISERROR(VLOOKUP(MID(A569,1,4),'FP Haupt'!$A:$M,4,FALSE)),"keine DRG gemäß FPV",VLOOKUP(MID(A569,1,4),'FP Haupt'!$A:$M,4,FALSE)))</f>
        <v/>
      </c>
      <c r="C569" s="113">
        <f t="shared" si="39"/>
        <v>0</v>
      </c>
      <c r="D569" s="114" t="str">
        <f t="shared" si="1"/>
        <v/>
      </c>
      <c r="E569" s="114" t="str">
        <f t="shared" si="2"/>
        <v/>
      </c>
      <c r="F569" s="115"/>
      <c r="G569" s="115"/>
      <c r="H569" s="116" t="str">
        <f t="shared" si="3"/>
        <v/>
      </c>
      <c r="I569" s="117">
        <f t="shared" si="4"/>
        <v>0</v>
      </c>
      <c r="J569" s="115"/>
      <c r="K569" s="115"/>
      <c r="L569" s="116" t="str">
        <f t="shared" si="5"/>
        <v/>
      </c>
      <c r="M569" s="114">
        <f t="shared" si="6"/>
        <v>0</v>
      </c>
      <c r="N569" s="115"/>
      <c r="O569" s="115"/>
      <c r="P569" s="116" t="str">
        <f t="shared" si="7"/>
        <v/>
      </c>
      <c r="Q569" s="114">
        <f t="shared" si="8"/>
        <v>0</v>
      </c>
      <c r="R569" s="115"/>
      <c r="S569" s="115"/>
      <c r="T569" s="116" t="str">
        <f t="shared" si="9"/>
        <v/>
      </c>
      <c r="U569" s="114">
        <f t="shared" si="10"/>
        <v>0</v>
      </c>
      <c r="V569" s="115"/>
      <c r="W569" s="115"/>
      <c r="X569" s="116" t="str">
        <f t="shared" si="11"/>
        <v/>
      </c>
      <c r="Y569" s="117">
        <f t="shared" si="12"/>
        <v>0</v>
      </c>
      <c r="Z569" s="267"/>
      <c r="AA569" s="602" t="str">
        <f t="shared" si="82"/>
        <v/>
      </c>
      <c r="AB569" s="603">
        <f t="shared" si="83"/>
        <v>0</v>
      </c>
      <c r="AC569" s="118"/>
      <c r="AG569" s="119" t="str">
        <f t="shared" si="13"/>
        <v>1</v>
      </c>
      <c r="AH569" s="119">
        <f t="shared" si="14"/>
        <v>1</v>
      </c>
      <c r="AI569" s="119" t="e">
        <f t="shared" si="15"/>
        <v>#N/A</v>
      </c>
      <c r="AJ569" s="120" t="e">
        <f>VLOOKUP($AM569,'FP Haupt'!$A:$M,5,FALSE)</f>
        <v>#N/A</v>
      </c>
      <c r="AK569" s="120" t="e">
        <f>VLOOKUP($AM569,'FP Haupt'!$A:$M,6,FALSE)</f>
        <v>#N/A</v>
      </c>
      <c r="AL569" s="120" t="e">
        <f>VLOOKUP($AM569,'Anlage 1d'!$A:$M,4,FALSE)</f>
        <v>#N/A</v>
      </c>
      <c r="AM569" s="119" t="str">
        <f t="shared" si="16"/>
        <v/>
      </c>
      <c r="AP569" s="119" t="str">
        <f t="shared" si="17"/>
        <v>2</v>
      </c>
      <c r="AQ569" s="119">
        <f t="shared" si="18"/>
        <v>1</v>
      </c>
      <c r="AR569" s="119" t="e">
        <f t="shared" si="19"/>
        <v>#N/A</v>
      </c>
      <c r="AS569" s="120" t="e">
        <f>VLOOKUP($AU569,'FP Haupt'!$A:$M,9,FALSE)</f>
        <v>#N/A</v>
      </c>
      <c r="AT569" s="120" t="e">
        <f>VLOOKUP($AU569,'Anlage 1d'!$A:$M,8,FALSE)</f>
        <v>#N/A</v>
      </c>
      <c r="AU569" s="119" t="str">
        <f t="shared" si="20"/>
        <v/>
      </c>
      <c r="AX569" s="119" t="str">
        <f t="shared" si="21"/>
        <v>2</v>
      </c>
      <c r="AY569" s="119">
        <f t="shared" si="22"/>
        <v>1</v>
      </c>
      <c r="AZ569" s="119" t="e">
        <f t="shared" si="23"/>
        <v>#N/A</v>
      </c>
      <c r="BA569" s="120" t="e">
        <f>VLOOKUP($BC569,'FP Haupt'!$A:$M,12,FALSE)</f>
        <v>#N/A</v>
      </c>
      <c r="BB569" s="120" t="e">
        <f>VLOOKUP($BC569,'Anlage 1d'!$A:$M,11,FALSE)</f>
        <v>#N/A</v>
      </c>
      <c r="BC569" s="119" t="str">
        <f t="shared" si="24"/>
        <v/>
      </c>
      <c r="BF569" s="119" t="str">
        <f t="shared" si="25"/>
        <v>2</v>
      </c>
      <c r="BG569" s="119">
        <f t="shared" si="26"/>
        <v>1</v>
      </c>
      <c r="BH569" s="119" t="e">
        <f t="shared" si="27"/>
        <v>#N/A</v>
      </c>
      <c r="BI569" s="120" t="e">
        <f>VLOOKUP($BK569,'FP Haupt'!$A:$M,12,FALSE)</f>
        <v>#N/A</v>
      </c>
      <c r="BJ569" s="120" t="e">
        <f>VLOOKUP($BK569,'Anlage 1d'!$A:$M,11,FALSE)</f>
        <v>#N/A</v>
      </c>
      <c r="BK569" s="119" t="str">
        <f t="shared" si="28"/>
        <v/>
      </c>
      <c r="BN569" s="119" t="str">
        <f t="shared" si="29"/>
        <v>2</v>
      </c>
      <c r="BO569" s="119">
        <f t="shared" si="30"/>
        <v>1</v>
      </c>
      <c r="BP569" s="119" t="e">
        <f t="shared" si="31"/>
        <v>#N/A</v>
      </c>
      <c r="BQ569" s="120" t="e">
        <f>VLOOKUP($BS569,'FP Haupt'!$A:$N,11,FALSE)</f>
        <v>#N/A</v>
      </c>
      <c r="BR569" s="120" t="e">
        <f>VLOOKUP($BS569,'Anlage 1d'!$A:$M,10,FALSE)</f>
        <v>#N/A</v>
      </c>
      <c r="BS569" s="119" t="str">
        <f t="shared" si="32"/>
        <v/>
      </c>
      <c r="BV569" s="119" t="str">
        <f t="shared" si="84"/>
        <v>2</v>
      </c>
      <c r="BW569" s="119">
        <f t="shared" si="85"/>
        <v>1</v>
      </c>
      <c r="BX569" s="119" t="e">
        <f t="shared" si="86"/>
        <v>#N/A</v>
      </c>
      <c r="BY569" s="120" t="e">
        <f>VLOOKUP($CA569,'FP Haupt'!$A:$O,15,FALSE)</f>
        <v>#N/A</v>
      </c>
      <c r="BZ569" s="120" t="e">
        <f>VLOOKUP($CA569,'Anlage 1d'!$A:$O,15,FALSE)</f>
        <v>#N/A</v>
      </c>
      <c r="CA569" s="119" t="str">
        <f t="shared" si="87"/>
        <v/>
      </c>
    </row>
    <row r="570" spans="1:79" x14ac:dyDescent="0.2">
      <c r="A570" s="111"/>
      <c r="B570" s="112" t="str">
        <f>IF(A570="","",IF(ISERROR(VLOOKUP(MID(A570,1,4),'FP Haupt'!$A:$M,4,FALSE)),"keine DRG gemäß FPV",VLOOKUP(MID(A570,1,4),'FP Haupt'!$A:$M,4,FALSE)))</f>
        <v/>
      </c>
      <c r="C570" s="113">
        <f t="shared" si="39"/>
        <v>0</v>
      </c>
      <c r="D570" s="114" t="str">
        <f t="shared" si="1"/>
        <v/>
      </c>
      <c r="E570" s="114" t="str">
        <f t="shared" si="2"/>
        <v/>
      </c>
      <c r="F570" s="115"/>
      <c r="G570" s="115"/>
      <c r="H570" s="116" t="str">
        <f t="shared" si="3"/>
        <v/>
      </c>
      <c r="I570" s="117">
        <f t="shared" si="4"/>
        <v>0</v>
      </c>
      <c r="J570" s="115"/>
      <c r="K570" s="115"/>
      <c r="L570" s="116" t="str">
        <f t="shared" si="5"/>
        <v/>
      </c>
      <c r="M570" s="114">
        <f t="shared" si="6"/>
        <v>0</v>
      </c>
      <c r="N570" s="115"/>
      <c r="O570" s="115"/>
      <c r="P570" s="116" t="str">
        <f t="shared" si="7"/>
        <v/>
      </c>
      <c r="Q570" s="114">
        <f t="shared" si="8"/>
        <v>0</v>
      </c>
      <c r="R570" s="115"/>
      <c r="S570" s="115"/>
      <c r="T570" s="116" t="str">
        <f t="shared" si="9"/>
        <v/>
      </c>
      <c r="U570" s="114">
        <f t="shared" si="10"/>
        <v>0</v>
      </c>
      <c r="V570" s="115"/>
      <c r="W570" s="115"/>
      <c r="X570" s="116" t="str">
        <f t="shared" si="11"/>
        <v/>
      </c>
      <c r="Y570" s="117">
        <f t="shared" si="12"/>
        <v>0</v>
      </c>
      <c r="Z570" s="267"/>
      <c r="AA570" s="602" t="str">
        <f t="shared" si="82"/>
        <v/>
      </c>
      <c r="AB570" s="603">
        <f t="shared" si="83"/>
        <v>0</v>
      </c>
      <c r="AC570" s="118"/>
      <c r="AG570" s="119" t="str">
        <f t="shared" si="13"/>
        <v>1</v>
      </c>
      <c r="AH570" s="119">
        <f t="shared" si="14"/>
        <v>1</v>
      </c>
      <c r="AI570" s="119" t="e">
        <f t="shared" si="15"/>
        <v>#N/A</v>
      </c>
      <c r="AJ570" s="120" t="e">
        <f>VLOOKUP($AM570,'FP Haupt'!$A:$M,5,FALSE)</f>
        <v>#N/A</v>
      </c>
      <c r="AK570" s="120" t="e">
        <f>VLOOKUP($AM570,'FP Haupt'!$A:$M,6,FALSE)</f>
        <v>#N/A</v>
      </c>
      <c r="AL570" s="120" t="e">
        <f>VLOOKUP($AM570,'Anlage 1d'!$A:$M,4,FALSE)</f>
        <v>#N/A</v>
      </c>
      <c r="AM570" s="119" t="str">
        <f t="shared" si="16"/>
        <v/>
      </c>
      <c r="AP570" s="119" t="str">
        <f t="shared" si="17"/>
        <v>2</v>
      </c>
      <c r="AQ570" s="119">
        <f t="shared" si="18"/>
        <v>1</v>
      </c>
      <c r="AR570" s="119" t="e">
        <f t="shared" si="19"/>
        <v>#N/A</v>
      </c>
      <c r="AS570" s="120" t="e">
        <f>VLOOKUP($AU570,'FP Haupt'!$A:$M,9,FALSE)</f>
        <v>#N/A</v>
      </c>
      <c r="AT570" s="120" t="e">
        <f>VLOOKUP($AU570,'Anlage 1d'!$A:$M,8,FALSE)</f>
        <v>#N/A</v>
      </c>
      <c r="AU570" s="119" t="str">
        <f t="shared" si="20"/>
        <v/>
      </c>
      <c r="AX570" s="119" t="str">
        <f t="shared" si="21"/>
        <v>2</v>
      </c>
      <c r="AY570" s="119">
        <f t="shared" si="22"/>
        <v>1</v>
      </c>
      <c r="AZ570" s="119" t="e">
        <f t="shared" si="23"/>
        <v>#N/A</v>
      </c>
      <c r="BA570" s="120" t="e">
        <f>VLOOKUP($BC570,'FP Haupt'!$A:$M,12,FALSE)</f>
        <v>#N/A</v>
      </c>
      <c r="BB570" s="120" t="e">
        <f>VLOOKUP($BC570,'Anlage 1d'!$A:$M,11,FALSE)</f>
        <v>#N/A</v>
      </c>
      <c r="BC570" s="119" t="str">
        <f t="shared" si="24"/>
        <v/>
      </c>
      <c r="BF570" s="119" t="str">
        <f t="shared" si="25"/>
        <v>2</v>
      </c>
      <c r="BG570" s="119">
        <f t="shared" si="26"/>
        <v>1</v>
      </c>
      <c r="BH570" s="119" t="e">
        <f t="shared" si="27"/>
        <v>#N/A</v>
      </c>
      <c r="BI570" s="120" t="e">
        <f>VLOOKUP($BK570,'FP Haupt'!$A:$M,12,FALSE)</f>
        <v>#N/A</v>
      </c>
      <c r="BJ570" s="120" t="e">
        <f>VLOOKUP($BK570,'Anlage 1d'!$A:$M,11,FALSE)</f>
        <v>#N/A</v>
      </c>
      <c r="BK570" s="119" t="str">
        <f t="shared" si="28"/>
        <v/>
      </c>
      <c r="BN570" s="119" t="str">
        <f t="shared" si="29"/>
        <v>2</v>
      </c>
      <c r="BO570" s="119">
        <f t="shared" si="30"/>
        <v>1</v>
      </c>
      <c r="BP570" s="119" t="e">
        <f t="shared" si="31"/>
        <v>#N/A</v>
      </c>
      <c r="BQ570" s="120" t="e">
        <f>VLOOKUP($BS570,'FP Haupt'!$A:$N,11,FALSE)</f>
        <v>#N/A</v>
      </c>
      <c r="BR570" s="120" t="e">
        <f>VLOOKUP($BS570,'Anlage 1d'!$A:$M,10,FALSE)</f>
        <v>#N/A</v>
      </c>
      <c r="BS570" s="119" t="str">
        <f t="shared" si="32"/>
        <v/>
      </c>
      <c r="BV570" s="119" t="str">
        <f t="shared" si="84"/>
        <v>2</v>
      </c>
      <c r="BW570" s="119">
        <f t="shared" si="85"/>
        <v>1</v>
      </c>
      <c r="BX570" s="119" t="e">
        <f t="shared" si="86"/>
        <v>#N/A</v>
      </c>
      <c r="BY570" s="120" t="e">
        <f>VLOOKUP($CA570,'FP Haupt'!$A:$O,15,FALSE)</f>
        <v>#N/A</v>
      </c>
      <c r="BZ570" s="120" t="e">
        <f>VLOOKUP($CA570,'Anlage 1d'!$A:$O,15,FALSE)</f>
        <v>#N/A</v>
      </c>
      <c r="CA570" s="119" t="str">
        <f t="shared" si="87"/>
        <v/>
      </c>
    </row>
    <row r="571" spans="1:79" x14ac:dyDescent="0.2">
      <c r="A571" s="111"/>
      <c r="B571" s="112" t="str">
        <f>IF(A571="","",IF(ISERROR(VLOOKUP(MID(A571,1,4),'FP Haupt'!$A:$M,4,FALSE)),"keine DRG gemäß FPV",VLOOKUP(MID(A571,1,4),'FP Haupt'!$A:$M,4,FALSE)))</f>
        <v/>
      </c>
      <c r="C571" s="113">
        <f t="shared" si="39"/>
        <v>0</v>
      </c>
      <c r="D571" s="114" t="str">
        <f t="shared" si="1"/>
        <v/>
      </c>
      <c r="E571" s="114" t="str">
        <f t="shared" si="2"/>
        <v/>
      </c>
      <c r="F571" s="115"/>
      <c r="G571" s="115"/>
      <c r="H571" s="116" t="str">
        <f t="shared" si="3"/>
        <v/>
      </c>
      <c r="I571" s="117">
        <f t="shared" si="4"/>
        <v>0</v>
      </c>
      <c r="J571" s="115"/>
      <c r="K571" s="115"/>
      <c r="L571" s="116" t="str">
        <f t="shared" si="5"/>
        <v/>
      </c>
      <c r="M571" s="114">
        <f t="shared" si="6"/>
        <v>0</v>
      </c>
      <c r="N571" s="115"/>
      <c r="O571" s="115"/>
      <c r="P571" s="116" t="str">
        <f t="shared" si="7"/>
        <v/>
      </c>
      <c r="Q571" s="114">
        <f t="shared" si="8"/>
        <v>0</v>
      </c>
      <c r="R571" s="115"/>
      <c r="S571" s="115"/>
      <c r="T571" s="116" t="str">
        <f t="shared" si="9"/>
        <v/>
      </c>
      <c r="U571" s="114">
        <f t="shared" si="10"/>
        <v>0</v>
      </c>
      <c r="V571" s="115"/>
      <c r="W571" s="115"/>
      <c r="X571" s="116" t="str">
        <f t="shared" si="11"/>
        <v/>
      </c>
      <c r="Y571" s="117">
        <f t="shared" si="12"/>
        <v>0</v>
      </c>
      <c r="Z571" s="267"/>
      <c r="AA571" s="602" t="str">
        <f t="shared" si="82"/>
        <v/>
      </c>
      <c r="AB571" s="603">
        <f t="shared" si="83"/>
        <v>0</v>
      </c>
      <c r="AC571" s="118"/>
      <c r="AG571" s="119" t="str">
        <f t="shared" si="13"/>
        <v>1</v>
      </c>
      <c r="AH571" s="119">
        <f t="shared" si="14"/>
        <v>1</v>
      </c>
      <c r="AI571" s="119" t="e">
        <f t="shared" si="15"/>
        <v>#N/A</v>
      </c>
      <c r="AJ571" s="120" t="e">
        <f>VLOOKUP($AM571,'FP Haupt'!$A:$M,5,FALSE)</f>
        <v>#N/A</v>
      </c>
      <c r="AK571" s="120" t="e">
        <f>VLOOKUP($AM571,'FP Haupt'!$A:$M,6,FALSE)</f>
        <v>#N/A</v>
      </c>
      <c r="AL571" s="120" t="e">
        <f>VLOOKUP($AM571,'Anlage 1d'!$A:$M,4,FALSE)</f>
        <v>#N/A</v>
      </c>
      <c r="AM571" s="119" t="str">
        <f t="shared" si="16"/>
        <v/>
      </c>
      <c r="AP571" s="119" t="str">
        <f t="shared" si="17"/>
        <v>2</v>
      </c>
      <c r="AQ571" s="119">
        <f t="shared" si="18"/>
        <v>1</v>
      </c>
      <c r="AR571" s="119" t="e">
        <f t="shared" si="19"/>
        <v>#N/A</v>
      </c>
      <c r="AS571" s="120" t="e">
        <f>VLOOKUP($AU571,'FP Haupt'!$A:$M,9,FALSE)</f>
        <v>#N/A</v>
      </c>
      <c r="AT571" s="120" t="e">
        <f>VLOOKUP($AU571,'Anlage 1d'!$A:$M,8,FALSE)</f>
        <v>#N/A</v>
      </c>
      <c r="AU571" s="119" t="str">
        <f t="shared" si="20"/>
        <v/>
      </c>
      <c r="AX571" s="119" t="str">
        <f t="shared" si="21"/>
        <v>2</v>
      </c>
      <c r="AY571" s="119">
        <f t="shared" si="22"/>
        <v>1</v>
      </c>
      <c r="AZ571" s="119" t="e">
        <f t="shared" si="23"/>
        <v>#N/A</v>
      </c>
      <c r="BA571" s="120" t="e">
        <f>VLOOKUP($BC571,'FP Haupt'!$A:$M,12,FALSE)</f>
        <v>#N/A</v>
      </c>
      <c r="BB571" s="120" t="e">
        <f>VLOOKUP($BC571,'Anlage 1d'!$A:$M,11,FALSE)</f>
        <v>#N/A</v>
      </c>
      <c r="BC571" s="119" t="str">
        <f t="shared" si="24"/>
        <v/>
      </c>
      <c r="BF571" s="119" t="str">
        <f t="shared" si="25"/>
        <v>2</v>
      </c>
      <c r="BG571" s="119">
        <f t="shared" si="26"/>
        <v>1</v>
      </c>
      <c r="BH571" s="119" t="e">
        <f t="shared" si="27"/>
        <v>#N/A</v>
      </c>
      <c r="BI571" s="120" t="e">
        <f>VLOOKUP($BK571,'FP Haupt'!$A:$M,12,FALSE)</f>
        <v>#N/A</v>
      </c>
      <c r="BJ571" s="120" t="e">
        <f>VLOOKUP($BK571,'Anlage 1d'!$A:$M,11,FALSE)</f>
        <v>#N/A</v>
      </c>
      <c r="BK571" s="119" t="str">
        <f t="shared" si="28"/>
        <v/>
      </c>
      <c r="BN571" s="119" t="str">
        <f t="shared" si="29"/>
        <v>2</v>
      </c>
      <c r="BO571" s="119">
        <f t="shared" si="30"/>
        <v>1</v>
      </c>
      <c r="BP571" s="119" t="e">
        <f t="shared" si="31"/>
        <v>#N/A</v>
      </c>
      <c r="BQ571" s="120" t="e">
        <f>VLOOKUP($BS571,'FP Haupt'!$A:$N,11,FALSE)</f>
        <v>#N/A</v>
      </c>
      <c r="BR571" s="120" t="e">
        <f>VLOOKUP($BS571,'Anlage 1d'!$A:$M,10,FALSE)</f>
        <v>#N/A</v>
      </c>
      <c r="BS571" s="119" t="str">
        <f t="shared" si="32"/>
        <v/>
      </c>
      <c r="BV571" s="119" t="str">
        <f t="shared" si="84"/>
        <v>2</v>
      </c>
      <c r="BW571" s="119">
        <f t="shared" si="85"/>
        <v>1</v>
      </c>
      <c r="BX571" s="119" t="e">
        <f t="shared" si="86"/>
        <v>#N/A</v>
      </c>
      <c r="BY571" s="120" t="e">
        <f>VLOOKUP($CA571,'FP Haupt'!$A:$O,15,FALSE)</f>
        <v>#N/A</v>
      </c>
      <c r="BZ571" s="120" t="e">
        <f>VLOOKUP($CA571,'Anlage 1d'!$A:$O,15,FALSE)</f>
        <v>#N/A</v>
      </c>
      <c r="CA571" s="119" t="str">
        <f t="shared" si="87"/>
        <v/>
      </c>
    </row>
    <row r="572" spans="1:79" x14ac:dyDescent="0.2">
      <c r="A572" s="111"/>
      <c r="B572" s="112" t="str">
        <f>IF(A572="","",IF(ISERROR(VLOOKUP(MID(A572,1,4),'FP Haupt'!$A:$M,4,FALSE)),"keine DRG gemäß FPV",VLOOKUP(MID(A572,1,4),'FP Haupt'!$A:$M,4,FALSE)))</f>
        <v/>
      </c>
      <c r="C572" s="113">
        <f t="shared" si="39"/>
        <v>0</v>
      </c>
      <c r="D572" s="114" t="str">
        <f t="shared" si="1"/>
        <v/>
      </c>
      <c r="E572" s="114" t="str">
        <f t="shared" si="2"/>
        <v/>
      </c>
      <c r="F572" s="115"/>
      <c r="G572" s="115"/>
      <c r="H572" s="116" t="str">
        <f t="shared" si="3"/>
        <v/>
      </c>
      <c r="I572" s="117">
        <f t="shared" si="4"/>
        <v>0</v>
      </c>
      <c r="J572" s="115"/>
      <c r="K572" s="115"/>
      <c r="L572" s="116" t="str">
        <f t="shared" si="5"/>
        <v/>
      </c>
      <c r="M572" s="114">
        <f t="shared" si="6"/>
        <v>0</v>
      </c>
      <c r="N572" s="115"/>
      <c r="O572" s="115"/>
      <c r="P572" s="116" t="str">
        <f t="shared" si="7"/>
        <v/>
      </c>
      <c r="Q572" s="114">
        <f t="shared" si="8"/>
        <v>0</v>
      </c>
      <c r="R572" s="115"/>
      <c r="S572" s="115"/>
      <c r="T572" s="116" t="str">
        <f t="shared" si="9"/>
        <v/>
      </c>
      <c r="U572" s="114">
        <f t="shared" si="10"/>
        <v>0</v>
      </c>
      <c r="V572" s="115"/>
      <c r="W572" s="115"/>
      <c r="X572" s="116" t="str">
        <f t="shared" si="11"/>
        <v/>
      </c>
      <c r="Y572" s="117">
        <f t="shared" si="12"/>
        <v>0</v>
      </c>
      <c r="Z572" s="267"/>
      <c r="AA572" s="602" t="str">
        <f t="shared" si="82"/>
        <v/>
      </c>
      <c r="AB572" s="603">
        <f t="shared" si="83"/>
        <v>0</v>
      </c>
      <c r="AC572" s="118"/>
      <c r="AG572" s="119" t="str">
        <f t="shared" si="13"/>
        <v>1</v>
      </c>
      <c r="AH572" s="119">
        <f t="shared" si="14"/>
        <v>1</v>
      </c>
      <c r="AI572" s="119" t="e">
        <f t="shared" si="15"/>
        <v>#N/A</v>
      </c>
      <c r="AJ572" s="120" t="e">
        <f>VLOOKUP($AM572,'FP Haupt'!$A:$M,5,FALSE)</f>
        <v>#N/A</v>
      </c>
      <c r="AK572" s="120" t="e">
        <f>VLOOKUP($AM572,'FP Haupt'!$A:$M,6,FALSE)</f>
        <v>#N/A</v>
      </c>
      <c r="AL572" s="120" t="e">
        <f>VLOOKUP($AM572,'Anlage 1d'!$A:$M,4,FALSE)</f>
        <v>#N/A</v>
      </c>
      <c r="AM572" s="119" t="str">
        <f t="shared" si="16"/>
        <v/>
      </c>
      <c r="AP572" s="119" t="str">
        <f t="shared" si="17"/>
        <v>2</v>
      </c>
      <c r="AQ572" s="119">
        <f t="shared" si="18"/>
        <v>1</v>
      </c>
      <c r="AR572" s="119" t="e">
        <f t="shared" si="19"/>
        <v>#N/A</v>
      </c>
      <c r="AS572" s="120" t="e">
        <f>VLOOKUP($AU572,'FP Haupt'!$A:$M,9,FALSE)</f>
        <v>#N/A</v>
      </c>
      <c r="AT572" s="120" t="e">
        <f>VLOOKUP($AU572,'Anlage 1d'!$A:$M,8,FALSE)</f>
        <v>#N/A</v>
      </c>
      <c r="AU572" s="119" t="str">
        <f t="shared" si="20"/>
        <v/>
      </c>
      <c r="AX572" s="119" t="str">
        <f t="shared" si="21"/>
        <v>2</v>
      </c>
      <c r="AY572" s="119">
        <f t="shared" si="22"/>
        <v>1</v>
      </c>
      <c r="AZ572" s="119" t="e">
        <f t="shared" si="23"/>
        <v>#N/A</v>
      </c>
      <c r="BA572" s="120" t="e">
        <f>VLOOKUP($BC572,'FP Haupt'!$A:$M,12,FALSE)</f>
        <v>#N/A</v>
      </c>
      <c r="BB572" s="120" t="e">
        <f>VLOOKUP($BC572,'Anlage 1d'!$A:$M,11,FALSE)</f>
        <v>#N/A</v>
      </c>
      <c r="BC572" s="119" t="str">
        <f t="shared" si="24"/>
        <v/>
      </c>
      <c r="BF572" s="119" t="str">
        <f t="shared" si="25"/>
        <v>2</v>
      </c>
      <c r="BG572" s="119">
        <f t="shared" si="26"/>
        <v>1</v>
      </c>
      <c r="BH572" s="119" t="e">
        <f t="shared" si="27"/>
        <v>#N/A</v>
      </c>
      <c r="BI572" s="120" t="e">
        <f>VLOOKUP($BK572,'FP Haupt'!$A:$M,12,FALSE)</f>
        <v>#N/A</v>
      </c>
      <c r="BJ572" s="120" t="e">
        <f>VLOOKUP($BK572,'Anlage 1d'!$A:$M,11,FALSE)</f>
        <v>#N/A</v>
      </c>
      <c r="BK572" s="119" t="str">
        <f t="shared" si="28"/>
        <v/>
      </c>
      <c r="BN572" s="119" t="str">
        <f t="shared" si="29"/>
        <v>2</v>
      </c>
      <c r="BO572" s="119">
        <f t="shared" si="30"/>
        <v>1</v>
      </c>
      <c r="BP572" s="119" t="e">
        <f t="shared" si="31"/>
        <v>#N/A</v>
      </c>
      <c r="BQ572" s="120" t="e">
        <f>VLOOKUP($BS572,'FP Haupt'!$A:$N,11,FALSE)</f>
        <v>#N/A</v>
      </c>
      <c r="BR572" s="120" t="e">
        <f>VLOOKUP($BS572,'Anlage 1d'!$A:$M,10,FALSE)</f>
        <v>#N/A</v>
      </c>
      <c r="BS572" s="119" t="str">
        <f t="shared" si="32"/>
        <v/>
      </c>
      <c r="BV572" s="119" t="str">
        <f t="shared" si="84"/>
        <v>2</v>
      </c>
      <c r="BW572" s="119">
        <f t="shared" si="85"/>
        <v>1</v>
      </c>
      <c r="BX572" s="119" t="e">
        <f t="shared" si="86"/>
        <v>#N/A</v>
      </c>
      <c r="BY572" s="120" t="e">
        <f>VLOOKUP($CA572,'FP Haupt'!$A:$O,15,FALSE)</f>
        <v>#N/A</v>
      </c>
      <c r="BZ572" s="120" t="e">
        <f>VLOOKUP($CA572,'Anlage 1d'!$A:$O,15,FALSE)</f>
        <v>#N/A</v>
      </c>
      <c r="CA572" s="119" t="str">
        <f t="shared" si="87"/>
        <v/>
      </c>
    </row>
    <row r="573" spans="1:79" x14ac:dyDescent="0.2">
      <c r="A573" s="111"/>
      <c r="B573" s="112" t="str">
        <f>IF(A573="","",IF(ISERROR(VLOOKUP(MID(A573,1,4),'FP Haupt'!$A:$M,4,FALSE)),"keine DRG gemäß FPV",VLOOKUP(MID(A573,1,4),'FP Haupt'!$A:$M,4,FALSE)))</f>
        <v/>
      </c>
      <c r="C573" s="113">
        <f t="shared" si="39"/>
        <v>0</v>
      </c>
      <c r="D573" s="114" t="str">
        <f t="shared" si="1"/>
        <v/>
      </c>
      <c r="E573" s="114" t="str">
        <f t="shared" si="2"/>
        <v/>
      </c>
      <c r="F573" s="115"/>
      <c r="G573" s="115"/>
      <c r="H573" s="116" t="str">
        <f t="shared" si="3"/>
        <v/>
      </c>
      <c r="I573" s="117">
        <f t="shared" si="4"/>
        <v>0</v>
      </c>
      <c r="J573" s="115"/>
      <c r="K573" s="115"/>
      <c r="L573" s="116" t="str">
        <f t="shared" si="5"/>
        <v/>
      </c>
      <c r="M573" s="114">
        <f t="shared" si="6"/>
        <v>0</v>
      </c>
      <c r="N573" s="115"/>
      <c r="O573" s="115"/>
      <c r="P573" s="116" t="str">
        <f t="shared" si="7"/>
        <v/>
      </c>
      <c r="Q573" s="114">
        <f t="shared" si="8"/>
        <v>0</v>
      </c>
      <c r="R573" s="115"/>
      <c r="S573" s="115"/>
      <c r="T573" s="116" t="str">
        <f t="shared" si="9"/>
        <v/>
      </c>
      <c r="U573" s="114">
        <f t="shared" si="10"/>
        <v>0</v>
      </c>
      <c r="V573" s="115"/>
      <c r="W573" s="115"/>
      <c r="X573" s="116" t="str">
        <f t="shared" si="11"/>
        <v/>
      </c>
      <c r="Y573" s="117">
        <f t="shared" si="12"/>
        <v>0</v>
      </c>
      <c r="Z573" s="267"/>
      <c r="AA573" s="602" t="str">
        <f t="shared" si="82"/>
        <v/>
      </c>
      <c r="AB573" s="603">
        <f t="shared" si="83"/>
        <v>0</v>
      </c>
      <c r="AC573" s="118"/>
      <c r="AG573" s="119" t="str">
        <f t="shared" si="13"/>
        <v>1</v>
      </c>
      <c r="AH573" s="119">
        <f t="shared" si="14"/>
        <v>1</v>
      </c>
      <c r="AI573" s="119" t="e">
        <f t="shared" si="15"/>
        <v>#N/A</v>
      </c>
      <c r="AJ573" s="120" t="e">
        <f>VLOOKUP($AM573,'FP Haupt'!$A:$M,5,FALSE)</f>
        <v>#N/A</v>
      </c>
      <c r="AK573" s="120" t="e">
        <f>VLOOKUP($AM573,'FP Haupt'!$A:$M,6,FALSE)</f>
        <v>#N/A</v>
      </c>
      <c r="AL573" s="120" t="e">
        <f>VLOOKUP($AM573,'Anlage 1d'!$A:$M,4,FALSE)</f>
        <v>#N/A</v>
      </c>
      <c r="AM573" s="119" t="str">
        <f t="shared" si="16"/>
        <v/>
      </c>
      <c r="AP573" s="119" t="str">
        <f t="shared" si="17"/>
        <v>2</v>
      </c>
      <c r="AQ573" s="119">
        <f t="shared" si="18"/>
        <v>1</v>
      </c>
      <c r="AR573" s="119" t="e">
        <f t="shared" si="19"/>
        <v>#N/A</v>
      </c>
      <c r="AS573" s="120" t="e">
        <f>VLOOKUP($AU573,'FP Haupt'!$A:$M,9,FALSE)</f>
        <v>#N/A</v>
      </c>
      <c r="AT573" s="120" t="e">
        <f>VLOOKUP($AU573,'Anlage 1d'!$A:$M,8,FALSE)</f>
        <v>#N/A</v>
      </c>
      <c r="AU573" s="119" t="str">
        <f t="shared" si="20"/>
        <v/>
      </c>
      <c r="AX573" s="119" t="str">
        <f t="shared" si="21"/>
        <v>2</v>
      </c>
      <c r="AY573" s="119">
        <f t="shared" si="22"/>
        <v>1</v>
      </c>
      <c r="AZ573" s="119" t="e">
        <f t="shared" si="23"/>
        <v>#N/A</v>
      </c>
      <c r="BA573" s="120" t="e">
        <f>VLOOKUP($BC573,'FP Haupt'!$A:$M,12,FALSE)</f>
        <v>#N/A</v>
      </c>
      <c r="BB573" s="120" t="e">
        <f>VLOOKUP($BC573,'Anlage 1d'!$A:$M,11,FALSE)</f>
        <v>#N/A</v>
      </c>
      <c r="BC573" s="119" t="str">
        <f t="shared" si="24"/>
        <v/>
      </c>
      <c r="BF573" s="119" t="str">
        <f t="shared" si="25"/>
        <v>2</v>
      </c>
      <c r="BG573" s="119">
        <f t="shared" si="26"/>
        <v>1</v>
      </c>
      <c r="BH573" s="119" t="e">
        <f t="shared" si="27"/>
        <v>#N/A</v>
      </c>
      <c r="BI573" s="120" t="e">
        <f>VLOOKUP($BK573,'FP Haupt'!$A:$M,12,FALSE)</f>
        <v>#N/A</v>
      </c>
      <c r="BJ573" s="120" t="e">
        <f>VLOOKUP($BK573,'Anlage 1d'!$A:$M,11,FALSE)</f>
        <v>#N/A</v>
      </c>
      <c r="BK573" s="119" t="str">
        <f t="shared" si="28"/>
        <v/>
      </c>
      <c r="BN573" s="119" t="str">
        <f t="shared" si="29"/>
        <v>2</v>
      </c>
      <c r="BO573" s="119">
        <f t="shared" si="30"/>
        <v>1</v>
      </c>
      <c r="BP573" s="119" t="e">
        <f t="shared" si="31"/>
        <v>#N/A</v>
      </c>
      <c r="BQ573" s="120" t="e">
        <f>VLOOKUP($BS573,'FP Haupt'!$A:$N,11,FALSE)</f>
        <v>#N/A</v>
      </c>
      <c r="BR573" s="120" t="e">
        <f>VLOOKUP($BS573,'Anlage 1d'!$A:$M,10,FALSE)</f>
        <v>#N/A</v>
      </c>
      <c r="BS573" s="119" t="str">
        <f t="shared" si="32"/>
        <v/>
      </c>
      <c r="BV573" s="119" t="str">
        <f t="shared" si="84"/>
        <v>2</v>
      </c>
      <c r="BW573" s="119">
        <f t="shared" si="85"/>
        <v>1</v>
      </c>
      <c r="BX573" s="119" t="e">
        <f t="shared" si="86"/>
        <v>#N/A</v>
      </c>
      <c r="BY573" s="120" t="e">
        <f>VLOOKUP($CA573,'FP Haupt'!$A:$O,15,FALSE)</f>
        <v>#N/A</v>
      </c>
      <c r="BZ573" s="120" t="e">
        <f>VLOOKUP($CA573,'Anlage 1d'!$A:$O,15,FALSE)</f>
        <v>#N/A</v>
      </c>
      <c r="CA573" s="119" t="str">
        <f t="shared" si="87"/>
        <v/>
      </c>
    </row>
    <row r="574" spans="1:79" x14ac:dyDescent="0.2">
      <c r="A574" s="111"/>
      <c r="B574" s="112" t="str">
        <f>IF(A574="","",IF(ISERROR(VLOOKUP(MID(A574,1,4),'FP Haupt'!$A:$M,4,FALSE)),"keine DRG gemäß FPV",VLOOKUP(MID(A574,1,4),'FP Haupt'!$A:$M,4,FALSE)))</f>
        <v/>
      </c>
      <c r="C574" s="113">
        <f t="shared" si="39"/>
        <v>0</v>
      </c>
      <c r="D574" s="114" t="str">
        <f t="shared" si="1"/>
        <v/>
      </c>
      <c r="E574" s="114" t="str">
        <f t="shared" si="2"/>
        <v/>
      </c>
      <c r="F574" s="115"/>
      <c r="G574" s="115"/>
      <c r="H574" s="116" t="str">
        <f t="shared" si="3"/>
        <v/>
      </c>
      <c r="I574" s="117">
        <f t="shared" si="4"/>
        <v>0</v>
      </c>
      <c r="J574" s="115"/>
      <c r="K574" s="115"/>
      <c r="L574" s="116" t="str">
        <f t="shared" si="5"/>
        <v/>
      </c>
      <c r="M574" s="114">
        <f t="shared" si="6"/>
        <v>0</v>
      </c>
      <c r="N574" s="115"/>
      <c r="O574" s="115"/>
      <c r="P574" s="116" t="str">
        <f t="shared" si="7"/>
        <v/>
      </c>
      <c r="Q574" s="114">
        <f t="shared" si="8"/>
        <v>0</v>
      </c>
      <c r="R574" s="115"/>
      <c r="S574" s="115"/>
      <c r="T574" s="116" t="str">
        <f t="shared" si="9"/>
        <v/>
      </c>
      <c r="U574" s="114">
        <f t="shared" si="10"/>
        <v>0</v>
      </c>
      <c r="V574" s="115"/>
      <c r="W574" s="115"/>
      <c r="X574" s="116" t="str">
        <f t="shared" si="11"/>
        <v/>
      </c>
      <c r="Y574" s="117">
        <f t="shared" si="12"/>
        <v>0</v>
      </c>
      <c r="Z574" s="267"/>
      <c r="AA574" s="602" t="str">
        <f t="shared" si="82"/>
        <v/>
      </c>
      <c r="AB574" s="603">
        <f t="shared" si="83"/>
        <v>0</v>
      </c>
      <c r="AC574" s="118"/>
      <c r="AG574" s="119" t="str">
        <f t="shared" si="13"/>
        <v>1</v>
      </c>
      <c r="AH574" s="119">
        <f t="shared" si="14"/>
        <v>1</v>
      </c>
      <c r="AI574" s="119" t="e">
        <f t="shared" si="15"/>
        <v>#N/A</v>
      </c>
      <c r="AJ574" s="120" t="e">
        <f>VLOOKUP($AM574,'FP Haupt'!$A:$M,5,FALSE)</f>
        <v>#N/A</v>
      </c>
      <c r="AK574" s="120" t="e">
        <f>VLOOKUP($AM574,'FP Haupt'!$A:$M,6,FALSE)</f>
        <v>#N/A</v>
      </c>
      <c r="AL574" s="120" t="e">
        <f>VLOOKUP($AM574,'Anlage 1d'!$A:$M,4,FALSE)</f>
        <v>#N/A</v>
      </c>
      <c r="AM574" s="119" t="str">
        <f t="shared" si="16"/>
        <v/>
      </c>
      <c r="AP574" s="119" t="str">
        <f t="shared" si="17"/>
        <v>2</v>
      </c>
      <c r="AQ574" s="119">
        <f t="shared" si="18"/>
        <v>1</v>
      </c>
      <c r="AR574" s="119" t="e">
        <f t="shared" si="19"/>
        <v>#N/A</v>
      </c>
      <c r="AS574" s="120" t="e">
        <f>VLOOKUP($AU574,'FP Haupt'!$A:$M,9,FALSE)</f>
        <v>#N/A</v>
      </c>
      <c r="AT574" s="120" t="e">
        <f>VLOOKUP($AU574,'Anlage 1d'!$A:$M,8,FALSE)</f>
        <v>#N/A</v>
      </c>
      <c r="AU574" s="119" t="str">
        <f t="shared" si="20"/>
        <v/>
      </c>
      <c r="AX574" s="119" t="str">
        <f t="shared" si="21"/>
        <v>2</v>
      </c>
      <c r="AY574" s="119">
        <f t="shared" si="22"/>
        <v>1</v>
      </c>
      <c r="AZ574" s="119" t="e">
        <f t="shared" si="23"/>
        <v>#N/A</v>
      </c>
      <c r="BA574" s="120" t="e">
        <f>VLOOKUP($BC574,'FP Haupt'!$A:$M,12,FALSE)</f>
        <v>#N/A</v>
      </c>
      <c r="BB574" s="120" t="e">
        <f>VLOOKUP($BC574,'Anlage 1d'!$A:$M,11,FALSE)</f>
        <v>#N/A</v>
      </c>
      <c r="BC574" s="119" t="str">
        <f t="shared" si="24"/>
        <v/>
      </c>
      <c r="BF574" s="119" t="str">
        <f t="shared" si="25"/>
        <v>2</v>
      </c>
      <c r="BG574" s="119">
        <f t="shared" si="26"/>
        <v>1</v>
      </c>
      <c r="BH574" s="119" t="e">
        <f t="shared" si="27"/>
        <v>#N/A</v>
      </c>
      <c r="BI574" s="120" t="e">
        <f>VLOOKUP($BK574,'FP Haupt'!$A:$M,12,FALSE)</f>
        <v>#N/A</v>
      </c>
      <c r="BJ574" s="120" t="e">
        <f>VLOOKUP($BK574,'Anlage 1d'!$A:$M,11,FALSE)</f>
        <v>#N/A</v>
      </c>
      <c r="BK574" s="119" t="str">
        <f t="shared" si="28"/>
        <v/>
      </c>
      <c r="BN574" s="119" t="str">
        <f t="shared" si="29"/>
        <v>2</v>
      </c>
      <c r="BO574" s="119">
        <f t="shared" si="30"/>
        <v>1</v>
      </c>
      <c r="BP574" s="119" t="e">
        <f t="shared" si="31"/>
        <v>#N/A</v>
      </c>
      <c r="BQ574" s="120" t="e">
        <f>VLOOKUP($BS574,'FP Haupt'!$A:$N,11,FALSE)</f>
        <v>#N/A</v>
      </c>
      <c r="BR574" s="120" t="e">
        <f>VLOOKUP($BS574,'Anlage 1d'!$A:$M,10,FALSE)</f>
        <v>#N/A</v>
      </c>
      <c r="BS574" s="119" t="str">
        <f t="shared" si="32"/>
        <v/>
      </c>
      <c r="BV574" s="119" t="str">
        <f t="shared" si="84"/>
        <v>2</v>
      </c>
      <c r="BW574" s="119">
        <f t="shared" si="85"/>
        <v>1</v>
      </c>
      <c r="BX574" s="119" t="e">
        <f t="shared" si="86"/>
        <v>#N/A</v>
      </c>
      <c r="BY574" s="120" t="e">
        <f>VLOOKUP($CA574,'FP Haupt'!$A:$O,15,FALSE)</f>
        <v>#N/A</v>
      </c>
      <c r="BZ574" s="120" t="e">
        <f>VLOOKUP($CA574,'Anlage 1d'!$A:$O,15,FALSE)</f>
        <v>#N/A</v>
      </c>
      <c r="CA574" s="119" t="str">
        <f t="shared" si="87"/>
        <v/>
      </c>
    </row>
    <row r="575" spans="1:79" x14ac:dyDescent="0.2">
      <c r="A575" s="111"/>
      <c r="B575" s="112" t="str">
        <f>IF(A575="","",IF(ISERROR(VLOOKUP(MID(A575,1,4),'FP Haupt'!$A:$M,4,FALSE)),"keine DRG gemäß FPV",VLOOKUP(MID(A575,1,4),'FP Haupt'!$A:$M,4,FALSE)))</f>
        <v/>
      </c>
      <c r="C575" s="113">
        <f t="shared" si="39"/>
        <v>0</v>
      </c>
      <c r="D575" s="114" t="str">
        <f t="shared" si="1"/>
        <v/>
      </c>
      <c r="E575" s="114" t="str">
        <f t="shared" si="2"/>
        <v/>
      </c>
      <c r="F575" s="115"/>
      <c r="G575" s="115"/>
      <c r="H575" s="116" t="str">
        <f t="shared" si="3"/>
        <v/>
      </c>
      <c r="I575" s="117">
        <f t="shared" si="4"/>
        <v>0</v>
      </c>
      <c r="J575" s="115"/>
      <c r="K575" s="115"/>
      <c r="L575" s="116" t="str">
        <f t="shared" si="5"/>
        <v/>
      </c>
      <c r="M575" s="114">
        <f t="shared" si="6"/>
        <v>0</v>
      </c>
      <c r="N575" s="115"/>
      <c r="O575" s="115"/>
      <c r="P575" s="116" t="str">
        <f t="shared" si="7"/>
        <v/>
      </c>
      <c r="Q575" s="114">
        <f t="shared" si="8"/>
        <v>0</v>
      </c>
      <c r="R575" s="115"/>
      <c r="S575" s="115"/>
      <c r="T575" s="116" t="str">
        <f t="shared" si="9"/>
        <v/>
      </c>
      <c r="U575" s="114">
        <f t="shared" si="10"/>
        <v>0</v>
      </c>
      <c r="V575" s="115"/>
      <c r="W575" s="115"/>
      <c r="X575" s="116" t="str">
        <f t="shared" si="11"/>
        <v/>
      </c>
      <c r="Y575" s="117">
        <f t="shared" si="12"/>
        <v>0</v>
      </c>
      <c r="Z575" s="267"/>
      <c r="AA575" s="602" t="str">
        <f t="shared" si="82"/>
        <v/>
      </c>
      <c r="AB575" s="603">
        <f t="shared" si="83"/>
        <v>0</v>
      </c>
      <c r="AC575" s="118"/>
      <c r="AG575" s="119" t="str">
        <f t="shared" si="13"/>
        <v>1</v>
      </c>
      <c r="AH575" s="119">
        <f t="shared" si="14"/>
        <v>1</v>
      </c>
      <c r="AI575" s="119" t="e">
        <f t="shared" si="15"/>
        <v>#N/A</v>
      </c>
      <c r="AJ575" s="120" t="e">
        <f>VLOOKUP($AM575,'FP Haupt'!$A:$M,5,FALSE)</f>
        <v>#N/A</v>
      </c>
      <c r="AK575" s="120" t="e">
        <f>VLOOKUP($AM575,'FP Haupt'!$A:$M,6,FALSE)</f>
        <v>#N/A</v>
      </c>
      <c r="AL575" s="120" t="e">
        <f>VLOOKUP($AM575,'Anlage 1d'!$A:$M,4,FALSE)</f>
        <v>#N/A</v>
      </c>
      <c r="AM575" s="119" t="str">
        <f t="shared" si="16"/>
        <v/>
      </c>
      <c r="AP575" s="119" t="str">
        <f t="shared" si="17"/>
        <v>2</v>
      </c>
      <c r="AQ575" s="119">
        <f t="shared" si="18"/>
        <v>1</v>
      </c>
      <c r="AR575" s="119" t="e">
        <f t="shared" si="19"/>
        <v>#N/A</v>
      </c>
      <c r="AS575" s="120" t="e">
        <f>VLOOKUP($AU575,'FP Haupt'!$A:$M,9,FALSE)</f>
        <v>#N/A</v>
      </c>
      <c r="AT575" s="120" t="e">
        <f>VLOOKUP($AU575,'Anlage 1d'!$A:$M,8,FALSE)</f>
        <v>#N/A</v>
      </c>
      <c r="AU575" s="119" t="str">
        <f t="shared" si="20"/>
        <v/>
      </c>
      <c r="AX575" s="119" t="str">
        <f t="shared" si="21"/>
        <v>2</v>
      </c>
      <c r="AY575" s="119">
        <f t="shared" si="22"/>
        <v>1</v>
      </c>
      <c r="AZ575" s="119" t="e">
        <f t="shared" si="23"/>
        <v>#N/A</v>
      </c>
      <c r="BA575" s="120" t="e">
        <f>VLOOKUP($BC575,'FP Haupt'!$A:$M,12,FALSE)</f>
        <v>#N/A</v>
      </c>
      <c r="BB575" s="120" t="e">
        <f>VLOOKUP($BC575,'Anlage 1d'!$A:$M,11,FALSE)</f>
        <v>#N/A</v>
      </c>
      <c r="BC575" s="119" t="str">
        <f t="shared" si="24"/>
        <v/>
      </c>
      <c r="BF575" s="119" t="str">
        <f t="shared" si="25"/>
        <v>2</v>
      </c>
      <c r="BG575" s="119">
        <f t="shared" si="26"/>
        <v>1</v>
      </c>
      <c r="BH575" s="119" t="e">
        <f t="shared" si="27"/>
        <v>#N/A</v>
      </c>
      <c r="BI575" s="120" t="e">
        <f>VLOOKUP($BK575,'FP Haupt'!$A:$M,12,FALSE)</f>
        <v>#N/A</v>
      </c>
      <c r="BJ575" s="120" t="e">
        <f>VLOOKUP($BK575,'Anlage 1d'!$A:$M,11,FALSE)</f>
        <v>#N/A</v>
      </c>
      <c r="BK575" s="119" t="str">
        <f t="shared" si="28"/>
        <v/>
      </c>
      <c r="BN575" s="119" t="str">
        <f t="shared" si="29"/>
        <v>2</v>
      </c>
      <c r="BO575" s="119">
        <f t="shared" si="30"/>
        <v>1</v>
      </c>
      <c r="BP575" s="119" t="e">
        <f t="shared" si="31"/>
        <v>#N/A</v>
      </c>
      <c r="BQ575" s="120" t="e">
        <f>VLOOKUP($BS575,'FP Haupt'!$A:$N,11,FALSE)</f>
        <v>#N/A</v>
      </c>
      <c r="BR575" s="120" t="e">
        <f>VLOOKUP($BS575,'Anlage 1d'!$A:$M,10,FALSE)</f>
        <v>#N/A</v>
      </c>
      <c r="BS575" s="119" t="str">
        <f t="shared" si="32"/>
        <v/>
      </c>
      <c r="BV575" s="119" t="str">
        <f t="shared" si="84"/>
        <v>2</v>
      </c>
      <c r="BW575" s="119">
        <f t="shared" si="85"/>
        <v>1</v>
      </c>
      <c r="BX575" s="119" t="e">
        <f t="shared" si="86"/>
        <v>#N/A</v>
      </c>
      <c r="BY575" s="120" t="e">
        <f>VLOOKUP($CA575,'FP Haupt'!$A:$O,15,FALSE)</f>
        <v>#N/A</v>
      </c>
      <c r="BZ575" s="120" t="e">
        <f>VLOOKUP($CA575,'Anlage 1d'!$A:$O,15,FALSE)</f>
        <v>#N/A</v>
      </c>
      <c r="CA575" s="119" t="str">
        <f t="shared" si="87"/>
        <v/>
      </c>
    </row>
    <row r="576" spans="1:79" x14ac:dyDescent="0.2">
      <c r="A576" s="111"/>
      <c r="B576" s="112" t="str">
        <f>IF(A576="","",IF(ISERROR(VLOOKUP(MID(A576,1,4),'FP Haupt'!$A:$M,4,FALSE)),"keine DRG gemäß FPV",VLOOKUP(MID(A576,1,4),'FP Haupt'!$A:$M,4,FALSE)))</f>
        <v/>
      </c>
      <c r="C576" s="113">
        <f t="shared" si="39"/>
        <v>0</v>
      </c>
      <c r="D576" s="114" t="str">
        <f t="shared" si="1"/>
        <v/>
      </c>
      <c r="E576" s="114" t="str">
        <f t="shared" si="2"/>
        <v/>
      </c>
      <c r="F576" s="115"/>
      <c r="G576" s="115"/>
      <c r="H576" s="116" t="str">
        <f t="shared" si="3"/>
        <v/>
      </c>
      <c r="I576" s="117">
        <f t="shared" si="4"/>
        <v>0</v>
      </c>
      <c r="J576" s="115"/>
      <c r="K576" s="115"/>
      <c r="L576" s="116" t="str">
        <f t="shared" si="5"/>
        <v/>
      </c>
      <c r="M576" s="114">
        <f t="shared" si="6"/>
        <v>0</v>
      </c>
      <c r="N576" s="115"/>
      <c r="O576" s="115"/>
      <c r="P576" s="116" t="str">
        <f t="shared" si="7"/>
        <v/>
      </c>
      <c r="Q576" s="114">
        <f t="shared" si="8"/>
        <v>0</v>
      </c>
      <c r="R576" s="115"/>
      <c r="S576" s="115"/>
      <c r="T576" s="116" t="str">
        <f t="shared" si="9"/>
        <v/>
      </c>
      <c r="U576" s="114">
        <f t="shared" si="10"/>
        <v>0</v>
      </c>
      <c r="V576" s="115"/>
      <c r="W576" s="115"/>
      <c r="X576" s="116" t="str">
        <f t="shared" si="11"/>
        <v/>
      </c>
      <c r="Y576" s="117">
        <f t="shared" si="12"/>
        <v>0</v>
      </c>
      <c r="Z576" s="267"/>
      <c r="AA576" s="602" t="str">
        <f t="shared" si="82"/>
        <v/>
      </c>
      <c r="AB576" s="603">
        <f t="shared" si="83"/>
        <v>0</v>
      </c>
      <c r="AC576" s="118"/>
      <c r="AG576" s="119" t="str">
        <f t="shared" si="13"/>
        <v>1</v>
      </c>
      <c r="AH576" s="119">
        <f t="shared" si="14"/>
        <v>1</v>
      </c>
      <c r="AI576" s="119" t="e">
        <f t="shared" si="15"/>
        <v>#N/A</v>
      </c>
      <c r="AJ576" s="120" t="e">
        <f>VLOOKUP($AM576,'FP Haupt'!$A:$M,5,FALSE)</f>
        <v>#N/A</v>
      </c>
      <c r="AK576" s="120" t="e">
        <f>VLOOKUP($AM576,'FP Haupt'!$A:$M,6,FALSE)</f>
        <v>#N/A</v>
      </c>
      <c r="AL576" s="120" t="e">
        <f>VLOOKUP($AM576,'Anlage 1d'!$A:$M,4,FALSE)</f>
        <v>#N/A</v>
      </c>
      <c r="AM576" s="119" t="str">
        <f t="shared" si="16"/>
        <v/>
      </c>
      <c r="AP576" s="119" t="str">
        <f t="shared" si="17"/>
        <v>2</v>
      </c>
      <c r="AQ576" s="119">
        <f t="shared" si="18"/>
        <v>1</v>
      </c>
      <c r="AR576" s="119" t="e">
        <f t="shared" si="19"/>
        <v>#N/A</v>
      </c>
      <c r="AS576" s="120" t="e">
        <f>VLOOKUP($AU576,'FP Haupt'!$A:$M,9,FALSE)</f>
        <v>#N/A</v>
      </c>
      <c r="AT576" s="120" t="e">
        <f>VLOOKUP($AU576,'Anlage 1d'!$A:$M,8,FALSE)</f>
        <v>#N/A</v>
      </c>
      <c r="AU576" s="119" t="str">
        <f t="shared" si="20"/>
        <v/>
      </c>
      <c r="AX576" s="119" t="str">
        <f t="shared" si="21"/>
        <v>2</v>
      </c>
      <c r="AY576" s="119">
        <f t="shared" si="22"/>
        <v>1</v>
      </c>
      <c r="AZ576" s="119" t="e">
        <f t="shared" si="23"/>
        <v>#N/A</v>
      </c>
      <c r="BA576" s="120" t="e">
        <f>VLOOKUP($BC576,'FP Haupt'!$A:$M,12,FALSE)</f>
        <v>#N/A</v>
      </c>
      <c r="BB576" s="120" t="e">
        <f>VLOOKUP($BC576,'Anlage 1d'!$A:$M,11,FALSE)</f>
        <v>#N/A</v>
      </c>
      <c r="BC576" s="119" t="str">
        <f t="shared" si="24"/>
        <v/>
      </c>
      <c r="BF576" s="119" t="str">
        <f t="shared" si="25"/>
        <v>2</v>
      </c>
      <c r="BG576" s="119">
        <f t="shared" si="26"/>
        <v>1</v>
      </c>
      <c r="BH576" s="119" t="e">
        <f t="shared" si="27"/>
        <v>#N/A</v>
      </c>
      <c r="BI576" s="120" t="e">
        <f>VLOOKUP($BK576,'FP Haupt'!$A:$M,12,FALSE)</f>
        <v>#N/A</v>
      </c>
      <c r="BJ576" s="120" t="e">
        <f>VLOOKUP($BK576,'Anlage 1d'!$A:$M,11,FALSE)</f>
        <v>#N/A</v>
      </c>
      <c r="BK576" s="119" t="str">
        <f t="shared" si="28"/>
        <v/>
      </c>
      <c r="BN576" s="119" t="str">
        <f t="shared" si="29"/>
        <v>2</v>
      </c>
      <c r="BO576" s="119">
        <f t="shared" si="30"/>
        <v>1</v>
      </c>
      <c r="BP576" s="119" t="e">
        <f t="shared" si="31"/>
        <v>#N/A</v>
      </c>
      <c r="BQ576" s="120" t="e">
        <f>VLOOKUP($BS576,'FP Haupt'!$A:$N,11,FALSE)</f>
        <v>#N/A</v>
      </c>
      <c r="BR576" s="120" t="e">
        <f>VLOOKUP($BS576,'Anlage 1d'!$A:$M,10,FALSE)</f>
        <v>#N/A</v>
      </c>
      <c r="BS576" s="119" t="str">
        <f t="shared" si="32"/>
        <v/>
      </c>
      <c r="BV576" s="119" t="str">
        <f t="shared" si="84"/>
        <v>2</v>
      </c>
      <c r="BW576" s="119">
        <f t="shared" si="85"/>
        <v>1</v>
      </c>
      <c r="BX576" s="119" t="e">
        <f t="shared" si="86"/>
        <v>#N/A</v>
      </c>
      <c r="BY576" s="120" t="e">
        <f>VLOOKUP($CA576,'FP Haupt'!$A:$O,15,FALSE)</f>
        <v>#N/A</v>
      </c>
      <c r="BZ576" s="120" t="e">
        <f>VLOOKUP($CA576,'Anlage 1d'!$A:$O,15,FALSE)</f>
        <v>#N/A</v>
      </c>
      <c r="CA576" s="119" t="str">
        <f t="shared" si="87"/>
        <v/>
      </c>
    </row>
    <row r="577" spans="1:79" x14ac:dyDescent="0.2">
      <c r="A577" s="111"/>
      <c r="B577" s="112" t="str">
        <f>IF(A577="","",IF(ISERROR(VLOOKUP(MID(A577,1,4),'FP Haupt'!$A:$M,4,FALSE)),"keine DRG gemäß FPV",VLOOKUP(MID(A577,1,4),'FP Haupt'!$A:$M,4,FALSE)))</f>
        <v/>
      </c>
      <c r="C577" s="113">
        <f t="shared" si="39"/>
        <v>0</v>
      </c>
      <c r="D577" s="114" t="str">
        <f t="shared" si="1"/>
        <v/>
      </c>
      <c r="E577" s="114" t="str">
        <f t="shared" si="2"/>
        <v/>
      </c>
      <c r="F577" s="115"/>
      <c r="G577" s="115"/>
      <c r="H577" s="116" t="str">
        <f t="shared" si="3"/>
        <v/>
      </c>
      <c r="I577" s="117">
        <f t="shared" si="4"/>
        <v>0</v>
      </c>
      <c r="J577" s="115"/>
      <c r="K577" s="115"/>
      <c r="L577" s="116" t="str">
        <f t="shared" si="5"/>
        <v/>
      </c>
      <c r="M577" s="114">
        <f t="shared" si="6"/>
        <v>0</v>
      </c>
      <c r="N577" s="115"/>
      <c r="O577" s="115"/>
      <c r="P577" s="116" t="str">
        <f t="shared" si="7"/>
        <v/>
      </c>
      <c r="Q577" s="114">
        <f t="shared" si="8"/>
        <v>0</v>
      </c>
      <c r="R577" s="115"/>
      <c r="S577" s="115"/>
      <c r="T577" s="116" t="str">
        <f t="shared" si="9"/>
        <v/>
      </c>
      <c r="U577" s="114">
        <f t="shared" si="10"/>
        <v>0</v>
      </c>
      <c r="V577" s="115"/>
      <c r="W577" s="115"/>
      <c r="X577" s="116" t="str">
        <f t="shared" si="11"/>
        <v/>
      </c>
      <c r="Y577" s="117">
        <f t="shared" si="12"/>
        <v>0</v>
      </c>
      <c r="Z577" s="267"/>
      <c r="AA577" s="602" t="str">
        <f t="shared" si="82"/>
        <v/>
      </c>
      <c r="AB577" s="603">
        <f t="shared" si="83"/>
        <v>0</v>
      </c>
      <c r="AC577" s="118"/>
      <c r="AG577" s="119" t="str">
        <f t="shared" si="13"/>
        <v>1</v>
      </c>
      <c r="AH577" s="119">
        <f t="shared" si="14"/>
        <v>1</v>
      </c>
      <c r="AI577" s="119" t="e">
        <f t="shared" si="15"/>
        <v>#N/A</v>
      </c>
      <c r="AJ577" s="120" t="e">
        <f>VLOOKUP($AM577,'FP Haupt'!$A:$M,5,FALSE)</f>
        <v>#N/A</v>
      </c>
      <c r="AK577" s="120" t="e">
        <f>VLOOKUP($AM577,'FP Haupt'!$A:$M,6,FALSE)</f>
        <v>#N/A</v>
      </c>
      <c r="AL577" s="120" t="e">
        <f>VLOOKUP($AM577,'Anlage 1d'!$A:$M,4,FALSE)</f>
        <v>#N/A</v>
      </c>
      <c r="AM577" s="119" t="str">
        <f t="shared" si="16"/>
        <v/>
      </c>
      <c r="AP577" s="119" t="str">
        <f t="shared" si="17"/>
        <v>2</v>
      </c>
      <c r="AQ577" s="119">
        <f t="shared" si="18"/>
        <v>1</v>
      </c>
      <c r="AR577" s="119" t="e">
        <f t="shared" si="19"/>
        <v>#N/A</v>
      </c>
      <c r="AS577" s="120" t="e">
        <f>VLOOKUP($AU577,'FP Haupt'!$A:$M,9,FALSE)</f>
        <v>#N/A</v>
      </c>
      <c r="AT577" s="120" t="e">
        <f>VLOOKUP($AU577,'Anlage 1d'!$A:$M,8,FALSE)</f>
        <v>#N/A</v>
      </c>
      <c r="AU577" s="119" t="str">
        <f t="shared" si="20"/>
        <v/>
      </c>
      <c r="AX577" s="119" t="str">
        <f t="shared" si="21"/>
        <v>2</v>
      </c>
      <c r="AY577" s="119">
        <f t="shared" si="22"/>
        <v>1</v>
      </c>
      <c r="AZ577" s="119" t="e">
        <f t="shared" si="23"/>
        <v>#N/A</v>
      </c>
      <c r="BA577" s="120" t="e">
        <f>VLOOKUP($BC577,'FP Haupt'!$A:$M,12,FALSE)</f>
        <v>#N/A</v>
      </c>
      <c r="BB577" s="120" t="e">
        <f>VLOOKUP($BC577,'Anlage 1d'!$A:$M,11,FALSE)</f>
        <v>#N/A</v>
      </c>
      <c r="BC577" s="119" t="str">
        <f t="shared" si="24"/>
        <v/>
      </c>
      <c r="BF577" s="119" t="str">
        <f t="shared" si="25"/>
        <v>2</v>
      </c>
      <c r="BG577" s="119">
        <f t="shared" si="26"/>
        <v>1</v>
      </c>
      <c r="BH577" s="119" t="e">
        <f t="shared" si="27"/>
        <v>#N/A</v>
      </c>
      <c r="BI577" s="120" t="e">
        <f>VLOOKUP($BK577,'FP Haupt'!$A:$M,12,FALSE)</f>
        <v>#N/A</v>
      </c>
      <c r="BJ577" s="120" t="e">
        <f>VLOOKUP($BK577,'Anlage 1d'!$A:$M,11,FALSE)</f>
        <v>#N/A</v>
      </c>
      <c r="BK577" s="119" t="str">
        <f t="shared" si="28"/>
        <v/>
      </c>
      <c r="BN577" s="119" t="str">
        <f t="shared" si="29"/>
        <v>2</v>
      </c>
      <c r="BO577" s="119">
        <f t="shared" si="30"/>
        <v>1</v>
      </c>
      <c r="BP577" s="119" t="e">
        <f t="shared" si="31"/>
        <v>#N/A</v>
      </c>
      <c r="BQ577" s="120" t="e">
        <f>VLOOKUP($BS577,'FP Haupt'!$A:$N,11,FALSE)</f>
        <v>#N/A</v>
      </c>
      <c r="BR577" s="120" t="e">
        <f>VLOOKUP($BS577,'Anlage 1d'!$A:$M,10,FALSE)</f>
        <v>#N/A</v>
      </c>
      <c r="BS577" s="119" t="str">
        <f t="shared" si="32"/>
        <v/>
      </c>
      <c r="BV577" s="119" t="str">
        <f t="shared" si="84"/>
        <v>2</v>
      </c>
      <c r="BW577" s="119">
        <f t="shared" si="85"/>
        <v>1</v>
      </c>
      <c r="BX577" s="119" t="e">
        <f t="shared" si="86"/>
        <v>#N/A</v>
      </c>
      <c r="BY577" s="120" t="e">
        <f>VLOOKUP($CA577,'FP Haupt'!$A:$O,15,FALSE)</f>
        <v>#N/A</v>
      </c>
      <c r="BZ577" s="120" t="e">
        <f>VLOOKUP($CA577,'Anlage 1d'!$A:$O,15,FALSE)</f>
        <v>#N/A</v>
      </c>
      <c r="CA577" s="119" t="str">
        <f t="shared" si="87"/>
        <v/>
      </c>
    </row>
    <row r="578" spans="1:79" x14ac:dyDescent="0.2">
      <c r="A578" s="111"/>
      <c r="B578" s="112" t="str">
        <f>IF(A578="","",IF(ISERROR(VLOOKUP(MID(A578,1,4),'FP Haupt'!$A:$M,4,FALSE)),"keine DRG gemäß FPV",VLOOKUP(MID(A578,1,4),'FP Haupt'!$A:$M,4,FALSE)))</f>
        <v/>
      </c>
      <c r="C578" s="113">
        <f t="shared" si="39"/>
        <v>0</v>
      </c>
      <c r="D578" s="114" t="str">
        <f t="shared" si="1"/>
        <v/>
      </c>
      <c r="E578" s="114" t="str">
        <f t="shared" si="2"/>
        <v/>
      </c>
      <c r="F578" s="115"/>
      <c r="G578" s="115"/>
      <c r="H578" s="116" t="str">
        <f t="shared" si="3"/>
        <v/>
      </c>
      <c r="I578" s="117">
        <f t="shared" si="4"/>
        <v>0</v>
      </c>
      <c r="J578" s="115"/>
      <c r="K578" s="115"/>
      <c r="L578" s="116" t="str">
        <f t="shared" si="5"/>
        <v/>
      </c>
      <c r="M578" s="114">
        <f t="shared" si="6"/>
        <v>0</v>
      </c>
      <c r="N578" s="115"/>
      <c r="O578" s="115"/>
      <c r="P578" s="116" t="str">
        <f t="shared" si="7"/>
        <v/>
      </c>
      <c r="Q578" s="114">
        <f t="shared" si="8"/>
        <v>0</v>
      </c>
      <c r="R578" s="115"/>
      <c r="S578" s="115"/>
      <c r="T578" s="116" t="str">
        <f t="shared" si="9"/>
        <v/>
      </c>
      <c r="U578" s="114">
        <f t="shared" si="10"/>
        <v>0</v>
      </c>
      <c r="V578" s="115"/>
      <c r="W578" s="115"/>
      <c r="X578" s="116" t="str">
        <f t="shared" si="11"/>
        <v/>
      </c>
      <c r="Y578" s="117">
        <f t="shared" si="12"/>
        <v>0</v>
      </c>
      <c r="Z578" s="267"/>
      <c r="AA578" s="602" t="str">
        <f t="shared" si="82"/>
        <v/>
      </c>
      <c r="AB578" s="603">
        <f t="shared" si="83"/>
        <v>0</v>
      </c>
      <c r="AC578" s="118"/>
      <c r="AG578" s="119" t="str">
        <f t="shared" si="13"/>
        <v>1</v>
      </c>
      <c r="AH578" s="119">
        <f t="shared" si="14"/>
        <v>1</v>
      </c>
      <c r="AI578" s="119" t="e">
        <f t="shared" si="15"/>
        <v>#N/A</v>
      </c>
      <c r="AJ578" s="120" t="e">
        <f>VLOOKUP($AM578,'FP Haupt'!$A:$M,5,FALSE)</f>
        <v>#N/A</v>
      </c>
      <c r="AK578" s="120" t="e">
        <f>VLOOKUP($AM578,'FP Haupt'!$A:$M,6,FALSE)</f>
        <v>#N/A</v>
      </c>
      <c r="AL578" s="120" t="e">
        <f>VLOOKUP($AM578,'Anlage 1d'!$A:$M,4,FALSE)</f>
        <v>#N/A</v>
      </c>
      <c r="AM578" s="119" t="str">
        <f t="shared" si="16"/>
        <v/>
      </c>
      <c r="AP578" s="119" t="str">
        <f t="shared" si="17"/>
        <v>2</v>
      </c>
      <c r="AQ578" s="119">
        <f t="shared" si="18"/>
        <v>1</v>
      </c>
      <c r="AR578" s="119" t="e">
        <f t="shared" si="19"/>
        <v>#N/A</v>
      </c>
      <c r="AS578" s="120" t="e">
        <f>VLOOKUP($AU578,'FP Haupt'!$A:$M,9,FALSE)</f>
        <v>#N/A</v>
      </c>
      <c r="AT578" s="120" t="e">
        <f>VLOOKUP($AU578,'Anlage 1d'!$A:$M,8,FALSE)</f>
        <v>#N/A</v>
      </c>
      <c r="AU578" s="119" t="str">
        <f t="shared" si="20"/>
        <v/>
      </c>
      <c r="AX578" s="119" t="str">
        <f t="shared" si="21"/>
        <v>2</v>
      </c>
      <c r="AY578" s="119">
        <f t="shared" si="22"/>
        <v>1</v>
      </c>
      <c r="AZ578" s="119" t="e">
        <f t="shared" si="23"/>
        <v>#N/A</v>
      </c>
      <c r="BA578" s="120" t="e">
        <f>VLOOKUP($BC578,'FP Haupt'!$A:$M,12,FALSE)</f>
        <v>#N/A</v>
      </c>
      <c r="BB578" s="120" t="e">
        <f>VLOOKUP($BC578,'Anlage 1d'!$A:$M,11,FALSE)</f>
        <v>#N/A</v>
      </c>
      <c r="BC578" s="119" t="str">
        <f t="shared" si="24"/>
        <v/>
      </c>
      <c r="BF578" s="119" t="str">
        <f t="shared" si="25"/>
        <v>2</v>
      </c>
      <c r="BG578" s="119">
        <f t="shared" si="26"/>
        <v>1</v>
      </c>
      <c r="BH578" s="119" t="e">
        <f t="shared" si="27"/>
        <v>#N/A</v>
      </c>
      <c r="BI578" s="120" t="e">
        <f>VLOOKUP($BK578,'FP Haupt'!$A:$M,12,FALSE)</f>
        <v>#N/A</v>
      </c>
      <c r="BJ578" s="120" t="e">
        <f>VLOOKUP($BK578,'Anlage 1d'!$A:$M,11,FALSE)</f>
        <v>#N/A</v>
      </c>
      <c r="BK578" s="119" t="str">
        <f t="shared" si="28"/>
        <v/>
      </c>
      <c r="BN578" s="119" t="str">
        <f t="shared" si="29"/>
        <v>2</v>
      </c>
      <c r="BO578" s="119">
        <f t="shared" si="30"/>
        <v>1</v>
      </c>
      <c r="BP578" s="119" t="e">
        <f t="shared" si="31"/>
        <v>#N/A</v>
      </c>
      <c r="BQ578" s="120" t="e">
        <f>VLOOKUP($BS578,'FP Haupt'!$A:$N,11,FALSE)</f>
        <v>#N/A</v>
      </c>
      <c r="BR578" s="120" t="e">
        <f>VLOOKUP($BS578,'Anlage 1d'!$A:$M,10,FALSE)</f>
        <v>#N/A</v>
      </c>
      <c r="BS578" s="119" t="str">
        <f t="shared" si="32"/>
        <v/>
      </c>
      <c r="BV578" s="119" t="str">
        <f t="shared" si="84"/>
        <v>2</v>
      </c>
      <c r="BW578" s="119">
        <f t="shared" si="85"/>
        <v>1</v>
      </c>
      <c r="BX578" s="119" t="e">
        <f t="shared" si="86"/>
        <v>#N/A</v>
      </c>
      <c r="BY578" s="120" t="e">
        <f>VLOOKUP($CA578,'FP Haupt'!$A:$O,15,FALSE)</f>
        <v>#N/A</v>
      </c>
      <c r="BZ578" s="120" t="e">
        <f>VLOOKUP($CA578,'Anlage 1d'!$A:$O,15,FALSE)</f>
        <v>#N/A</v>
      </c>
      <c r="CA578" s="119" t="str">
        <f t="shared" si="87"/>
        <v/>
      </c>
    </row>
    <row r="579" spans="1:79" x14ac:dyDescent="0.2">
      <c r="A579" s="111"/>
      <c r="B579" s="112" t="str">
        <f>IF(A579="","",IF(ISERROR(VLOOKUP(MID(A579,1,4),'FP Haupt'!$A:$M,4,FALSE)),"keine DRG gemäß FPV",VLOOKUP(MID(A579,1,4),'FP Haupt'!$A:$M,4,FALSE)))</f>
        <v/>
      </c>
      <c r="C579" s="113">
        <f t="shared" si="39"/>
        <v>0</v>
      </c>
      <c r="D579" s="114" t="str">
        <f t="shared" si="1"/>
        <v/>
      </c>
      <c r="E579" s="114" t="str">
        <f t="shared" si="2"/>
        <v/>
      </c>
      <c r="F579" s="115"/>
      <c r="G579" s="115"/>
      <c r="H579" s="116" t="str">
        <f t="shared" si="3"/>
        <v/>
      </c>
      <c r="I579" s="117">
        <f t="shared" si="4"/>
        <v>0</v>
      </c>
      <c r="J579" s="115"/>
      <c r="K579" s="115"/>
      <c r="L579" s="116" t="str">
        <f t="shared" si="5"/>
        <v/>
      </c>
      <c r="M579" s="114">
        <f t="shared" si="6"/>
        <v>0</v>
      </c>
      <c r="N579" s="115"/>
      <c r="O579" s="115"/>
      <c r="P579" s="116" t="str">
        <f t="shared" si="7"/>
        <v/>
      </c>
      <c r="Q579" s="114">
        <f t="shared" si="8"/>
        <v>0</v>
      </c>
      <c r="R579" s="115"/>
      <c r="S579" s="115"/>
      <c r="T579" s="116" t="str">
        <f t="shared" si="9"/>
        <v/>
      </c>
      <c r="U579" s="114">
        <f t="shared" si="10"/>
        <v>0</v>
      </c>
      <c r="V579" s="115"/>
      <c r="W579" s="115"/>
      <c r="X579" s="116" t="str">
        <f t="shared" si="11"/>
        <v/>
      </c>
      <c r="Y579" s="117">
        <f t="shared" si="12"/>
        <v>0</v>
      </c>
      <c r="Z579" s="267"/>
      <c r="AA579" s="602" t="str">
        <f t="shared" si="82"/>
        <v/>
      </c>
      <c r="AB579" s="603">
        <f t="shared" si="83"/>
        <v>0</v>
      </c>
      <c r="AC579" s="118"/>
      <c r="AG579" s="119" t="str">
        <f t="shared" si="13"/>
        <v>1</v>
      </c>
      <c r="AH579" s="119">
        <f t="shared" si="14"/>
        <v>1</v>
      </c>
      <c r="AI579" s="119" t="e">
        <f t="shared" si="15"/>
        <v>#N/A</v>
      </c>
      <c r="AJ579" s="120" t="e">
        <f>VLOOKUP($AM579,'FP Haupt'!$A:$M,5,FALSE)</f>
        <v>#N/A</v>
      </c>
      <c r="AK579" s="120" t="e">
        <f>VLOOKUP($AM579,'FP Haupt'!$A:$M,6,FALSE)</f>
        <v>#N/A</v>
      </c>
      <c r="AL579" s="120" t="e">
        <f>VLOOKUP($AM579,'Anlage 1d'!$A:$M,4,FALSE)</f>
        <v>#N/A</v>
      </c>
      <c r="AM579" s="119" t="str">
        <f t="shared" si="16"/>
        <v/>
      </c>
      <c r="AP579" s="119" t="str">
        <f t="shared" si="17"/>
        <v>2</v>
      </c>
      <c r="AQ579" s="119">
        <f t="shared" si="18"/>
        <v>1</v>
      </c>
      <c r="AR579" s="119" t="e">
        <f t="shared" si="19"/>
        <v>#N/A</v>
      </c>
      <c r="AS579" s="120" t="e">
        <f>VLOOKUP($AU579,'FP Haupt'!$A:$M,9,FALSE)</f>
        <v>#N/A</v>
      </c>
      <c r="AT579" s="120" t="e">
        <f>VLOOKUP($AU579,'Anlage 1d'!$A:$M,8,FALSE)</f>
        <v>#N/A</v>
      </c>
      <c r="AU579" s="119" t="str">
        <f t="shared" si="20"/>
        <v/>
      </c>
      <c r="AX579" s="119" t="str">
        <f t="shared" si="21"/>
        <v>2</v>
      </c>
      <c r="AY579" s="119">
        <f t="shared" si="22"/>
        <v>1</v>
      </c>
      <c r="AZ579" s="119" t="e">
        <f t="shared" si="23"/>
        <v>#N/A</v>
      </c>
      <c r="BA579" s="120" t="e">
        <f>VLOOKUP($BC579,'FP Haupt'!$A:$M,12,FALSE)</f>
        <v>#N/A</v>
      </c>
      <c r="BB579" s="120" t="e">
        <f>VLOOKUP($BC579,'Anlage 1d'!$A:$M,11,FALSE)</f>
        <v>#N/A</v>
      </c>
      <c r="BC579" s="119" t="str">
        <f t="shared" si="24"/>
        <v/>
      </c>
      <c r="BF579" s="119" t="str">
        <f t="shared" si="25"/>
        <v>2</v>
      </c>
      <c r="BG579" s="119">
        <f t="shared" si="26"/>
        <v>1</v>
      </c>
      <c r="BH579" s="119" t="e">
        <f t="shared" si="27"/>
        <v>#N/A</v>
      </c>
      <c r="BI579" s="120" t="e">
        <f>VLOOKUP($BK579,'FP Haupt'!$A:$M,12,FALSE)</f>
        <v>#N/A</v>
      </c>
      <c r="BJ579" s="120" t="e">
        <f>VLOOKUP($BK579,'Anlage 1d'!$A:$M,11,FALSE)</f>
        <v>#N/A</v>
      </c>
      <c r="BK579" s="119" t="str">
        <f t="shared" si="28"/>
        <v/>
      </c>
      <c r="BN579" s="119" t="str">
        <f t="shared" si="29"/>
        <v>2</v>
      </c>
      <c r="BO579" s="119">
        <f t="shared" si="30"/>
        <v>1</v>
      </c>
      <c r="BP579" s="119" t="e">
        <f t="shared" si="31"/>
        <v>#N/A</v>
      </c>
      <c r="BQ579" s="120" t="e">
        <f>VLOOKUP($BS579,'FP Haupt'!$A:$N,11,FALSE)</f>
        <v>#N/A</v>
      </c>
      <c r="BR579" s="120" t="e">
        <f>VLOOKUP($BS579,'Anlage 1d'!$A:$M,10,FALSE)</f>
        <v>#N/A</v>
      </c>
      <c r="BS579" s="119" t="str">
        <f t="shared" si="32"/>
        <v/>
      </c>
      <c r="BV579" s="119" t="str">
        <f t="shared" si="84"/>
        <v>2</v>
      </c>
      <c r="BW579" s="119">
        <f t="shared" si="85"/>
        <v>1</v>
      </c>
      <c r="BX579" s="119" t="e">
        <f t="shared" si="86"/>
        <v>#N/A</v>
      </c>
      <c r="BY579" s="120" t="e">
        <f>VLOOKUP($CA579,'FP Haupt'!$A:$O,15,FALSE)</f>
        <v>#N/A</v>
      </c>
      <c r="BZ579" s="120" t="e">
        <f>VLOOKUP($CA579,'Anlage 1d'!$A:$O,15,FALSE)</f>
        <v>#N/A</v>
      </c>
      <c r="CA579" s="119" t="str">
        <f t="shared" si="87"/>
        <v/>
      </c>
    </row>
    <row r="580" spans="1:79" x14ac:dyDescent="0.2">
      <c r="A580" s="111"/>
      <c r="B580" s="112" t="str">
        <f>IF(A580="","",IF(ISERROR(VLOOKUP(MID(A580,1,4),'FP Haupt'!$A:$M,4,FALSE)),"keine DRG gemäß FPV",VLOOKUP(MID(A580,1,4),'FP Haupt'!$A:$M,4,FALSE)))</f>
        <v/>
      </c>
      <c r="C580" s="113">
        <f t="shared" si="39"/>
        <v>0</v>
      </c>
      <c r="D580" s="114" t="str">
        <f t="shared" si="1"/>
        <v/>
      </c>
      <c r="E580" s="114" t="str">
        <f t="shared" si="2"/>
        <v/>
      </c>
      <c r="F580" s="115"/>
      <c r="G580" s="115"/>
      <c r="H580" s="116" t="str">
        <f t="shared" si="3"/>
        <v/>
      </c>
      <c r="I580" s="117">
        <f t="shared" si="4"/>
        <v>0</v>
      </c>
      <c r="J580" s="115"/>
      <c r="K580" s="115"/>
      <c r="L580" s="116" t="str">
        <f t="shared" si="5"/>
        <v/>
      </c>
      <c r="M580" s="114">
        <f t="shared" si="6"/>
        <v>0</v>
      </c>
      <c r="N580" s="115"/>
      <c r="O580" s="115"/>
      <c r="P580" s="116" t="str">
        <f t="shared" si="7"/>
        <v/>
      </c>
      <c r="Q580" s="114">
        <f t="shared" si="8"/>
        <v>0</v>
      </c>
      <c r="R580" s="115"/>
      <c r="S580" s="115"/>
      <c r="T580" s="116" t="str">
        <f t="shared" si="9"/>
        <v/>
      </c>
      <c r="U580" s="114">
        <f t="shared" si="10"/>
        <v>0</v>
      </c>
      <c r="V580" s="115"/>
      <c r="W580" s="115"/>
      <c r="X580" s="116" t="str">
        <f t="shared" si="11"/>
        <v/>
      </c>
      <c r="Y580" s="117">
        <f t="shared" si="12"/>
        <v>0</v>
      </c>
      <c r="Z580" s="267"/>
      <c r="AA580" s="602" t="str">
        <f t="shared" si="82"/>
        <v/>
      </c>
      <c r="AB580" s="603">
        <f t="shared" si="83"/>
        <v>0</v>
      </c>
      <c r="AC580" s="118"/>
      <c r="AG580" s="119" t="str">
        <f t="shared" si="13"/>
        <v>1</v>
      </c>
      <c r="AH580" s="119">
        <f t="shared" si="14"/>
        <v>1</v>
      </c>
      <c r="AI580" s="119" t="e">
        <f t="shared" si="15"/>
        <v>#N/A</v>
      </c>
      <c r="AJ580" s="120" t="e">
        <f>VLOOKUP($AM580,'FP Haupt'!$A:$M,5,FALSE)</f>
        <v>#N/A</v>
      </c>
      <c r="AK580" s="120" t="e">
        <f>VLOOKUP($AM580,'FP Haupt'!$A:$M,6,FALSE)</f>
        <v>#N/A</v>
      </c>
      <c r="AL580" s="120" t="e">
        <f>VLOOKUP($AM580,'Anlage 1d'!$A:$M,4,FALSE)</f>
        <v>#N/A</v>
      </c>
      <c r="AM580" s="119" t="str">
        <f t="shared" si="16"/>
        <v/>
      </c>
      <c r="AP580" s="119" t="str">
        <f t="shared" si="17"/>
        <v>2</v>
      </c>
      <c r="AQ580" s="119">
        <f t="shared" si="18"/>
        <v>1</v>
      </c>
      <c r="AR580" s="119" t="e">
        <f t="shared" si="19"/>
        <v>#N/A</v>
      </c>
      <c r="AS580" s="120" t="e">
        <f>VLOOKUP($AU580,'FP Haupt'!$A:$M,9,FALSE)</f>
        <v>#N/A</v>
      </c>
      <c r="AT580" s="120" t="e">
        <f>VLOOKUP($AU580,'Anlage 1d'!$A:$M,8,FALSE)</f>
        <v>#N/A</v>
      </c>
      <c r="AU580" s="119" t="str">
        <f t="shared" si="20"/>
        <v/>
      </c>
      <c r="AX580" s="119" t="str">
        <f t="shared" si="21"/>
        <v>2</v>
      </c>
      <c r="AY580" s="119">
        <f t="shared" si="22"/>
        <v>1</v>
      </c>
      <c r="AZ580" s="119" t="e">
        <f t="shared" si="23"/>
        <v>#N/A</v>
      </c>
      <c r="BA580" s="120" t="e">
        <f>VLOOKUP($BC580,'FP Haupt'!$A:$M,12,FALSE)</f>
        <v>#N/A</v>
      </c>
      <c r="BB580" s="120" t="e">
        <f>VLOOKUP($BC580,'Anlage 1d'!$A:$M,11,FALSE)</f>
        <v>#N/A</v>
      </c>
      <c r="BC580" s="119" t="str">
        <f t="shared" si="24"/>
        <v/>
      </c>
      <c r="BF580" s="119" t="str">
        <f t="shared" si="25"/>
        <v>2</v>
      </c>
      <c r="BG580" s="119">
        <f t="shared" si="26"/>
        <v>1</v>
      </c>
      <c r="BH580" s="119" t="e">
        <f t="shared" si="27"/>
        <v>#N/A</v>
      </c>
      <c r="BI580" s="120" t="e">
        <f>VLOOKUP($BK580,'FP Haupt'!$A:$M,12,FALSE)</f>
        <v>#N/A</v>
      </c>
      <c r="BJ580" s="120" t="e">
        <f>VLOOKUP($BK580,'Anlage 1d'!$A:$M,11,FALSE)</f>
        <v>#N/A</v>
      </c>
      <c r="BK580" s="119" t="str">
        <f t="shared" si="28"/>
        <v/>
      </c>
      <c r="BN580" s="119" t="str">
        <f t="shared" si="29"/>
        <v>2</v>
      </c>
      <c r="BO580" s="119">
        <f t="shared" si="30"/>
        <v>1</v>
      </c>
      <c r="BP580" s="119" t="e">
        <f t="shared" si="31"/>
        <v>#N/A</v>
      </c>
      <c r="BQ580" s="120" t="e">
        <f>VLOOKUP($BS580,'FP Haupt'!$A:$N,11,FALSE)</f>
        <v>#N/A</v>
      </c>
      <c r="BR580" s="120" t="e">
        <f>VLOOKUP($BS580,'Anlage 1d'!$A:$M,10,FALSE)</f>
        <v>#N/A</v>
      </c>
      <c r="BS580" s="119" t="str">
        <f t="shared" si="32"/>
        <v/>
      </c>
      <c r="BV580" s="119" t="str">
        <f t="shared" si="84"/>
        <v>2</v>
      </c>
      <c r="BW580" s="119">
        <f t="shared" si="85"/>
        <v>1</v>
      </c>
      <c r="BX580" s="119" t="e">
        <f t="shared" si="86"/>
        <v>#N/A</v>
      </c>
      <c r="BY580" s="120" t="e">
        <f>VLOOKUP($CA580,'FP Haupt'!$A:$O,15,FALSE)</f>
        <v>#N/A</v>
      </c>
      <c r="BZ580" s="120" t="e">
        <f>VLOOKUP($CA580,'Anlage 1d'!$A:$O,15,FALSE)</f>
        <v>#N/A</v>
      </c>
      <c r="CA580" s="119" t="str">
        <f t="shared" si="87"/>
        <v/>
      </c>
    </row>
    <row r="581" spans="1:79" x14ac:dyDescent="0.2">
      <c r="A581" s="111"/>
      <c r="B581" s="112" t="str">
        <f>IF(A581="","",IF(ISERROR(VLOOKUP(MID(A581,1,4),'FP Haupt'!$A:$M,4,FALSE)),"keine DRG gemäß FPV",VLOOKUP(MID(A581,1,4),'FP Haupt'!$A:$M,4,FALSE)))</f>
        <v/>
      </c>
      <c r="C581" s="113">
        <f t="shared" si="39"/>
        <v>0</v>
      </c>
      <c r="D581" s="114" t="str">
        <f t="shared" si="1"/>
        <v/>
      </c>
      <c r="E581" s="114" t="str">
        <f t="shared" si="2"/>
        <v/>
      </c>
      <c r="F581" s="115"/>
      <c r="G581" s="115"/>
      <c r="H581" s="116" t="str">
        <f t="shared" si="3"/>
        <v/>
      </c>
      <c r="I581" s="117">
        <f t="shared" si="4"/>
        <v>0</v>
      </c>
      <c r="J581" s="115"/>
      <c r="K581" s="115"/>
      <c r="L581" s="116" t="str">
        <f t="shared" si="5"/>
        <v/>
      </c>
      <c r="M581" s="114">
        <f t="shared" si="6"/>
        <v>0</v>
      </c>
      <c r="N581" s="115"/>
      <c r="O581" s="115"/>
      <c r="P581" s="116" t="str">
        <f t="shared" si="7"/>
        <v/>
      </c>
      <c r="Q581" s="114">
        <f t="shared" si="8"/>
        <v>0</v>
      </c>
      <c r="R581" s="115"/>
      <c r="S581" s="115"/>
      <c r="T581" s="116" t="str">
        <f t="shared" si="9"/>
        <v/>
      </c>
      <c r="U581" s="114">
        <f t="shared" si="10"/>
        <v>0</v>
      </c>
      <c r="V581" s="115"/>
      <c r="W581" s="115"/>
      <c r="X581" s="116" t="str">
        <f t="shared" si="11"/>
        <v/>
      </c>
      <c r="Y581" s="117">
        <f t="shared" si="12"/>
        <v>0</v>
      </c>
      <c r="Z581" s="267"/>
      <c r="AA581" s="602" t="str">
        <f t="shared" si="82"/>
        <v/>
      </c>
      <c r="AB581" s="603">
        <f t="shared" si="83"/>
        <v>0</v>
      </c>
      <c r="AC581" s="118"/>
      <c r="AG581" s="119" t="str">
        <f t="shared" si="13"/>
        <v>1</v>
      </c>
      <c r="AH581" s="119">
        <f t="shared" si="14"/>
        <v>1</v>
      </c>
      <c r="AI581" s="119" t="e">
        <f t="shared" si="15"/>
        <v>#N/A</v>
      </c>
      <c r="AJ581" s="120" t="e">
        <f>VLOOKUP($AM581,'FP Haupt'!$A:$M,5,FALSE)</f>
        <v>#N/A</v>
      </c>
      <c r="AK581" s="120" t="e">
        <f>VLOOKUP($AM581,'FP Haupt'!$A:$M,6,FALSE)</f>
        <v>#N/A</v>
      </c>
      <c r="AL581" s="120" t="e">
        <f>VLOOKUP($AM581,'Anlage 1d'!$A:$M,4,FALSE)</f>
        <v>#N/A</v>
      </c>
      <c r="AM581" s="119" t="str">
        <f t="shared" si="16"/>
        <v/>
      </c>
      <c r="AP581" s="119" t="str">
        <f t="shared" si="17"/>
        <v>2</v>
      </c>
      <c r="AQ581" s="119">
        <f t="shared" si="18"/>
        <v>1</v>
      </c>
      <c r="AR581" s="119" t="e">
        <f t="shared" si="19"/>
        <v>#N/A</v>
      </c>
      <c r="AS581" s="120" t="e">
        <f>VLOOKUP($AU581,'FP Haupt'!$A:$M,9,FALSE)</f>
        <v>#N/A</v>
      </c>
      <c r="AT581" s="120" t="e">
        <f>VLOOKUP($AU581,'Anlage 1d'!$A:$M,8,FALSE)</f>
        <v>#N/A</v>
      </c>
      <c r="AU581" s="119" t="str">
        <f t="shared" si="20"/>
        <v/>
      </c>
      <c r="AX581" s="119" t="str">
        <f t="shared" si="21"/>
        <v>2</v>
      </c>
      <c r="AY581" s="119">
        <f t="shared" si="22"/>
        <v>1</v>
      </c>
      <c r="AZ581" s="119" t="e">
        <f t="shared" si="23"/>
        <v>#N/A</v>
      </c>
      <c r="BA581" s="120" t="e">
        <f>VLOOKUP($BC581,'FP Haupt'!$A:$M,12,FALSE)</f>
        <v>#N/A</v>
      </c>
      <c r="BB581" s="120" t="e">
        <f>VLOOKUP($BC581,'Anlage 1d'!$A:$M,11,FALSE)</f>
        <v>#N/A</v>
      </c>
      <c r="BC581" s="119" t="str">
        <f t="shared" si="24"/>
        <v/>
      </c>
      <c r="BF581" s="119" t="str">
        <f t="shared" si="25"/>
        <v>2</v>
      </c>
      <c r="BG581" s="119">
        <f t="shared" si="26"/>
        <v>1</v>
      </c>
      <c r="BH581" s="119" t="e">
        <f t="shared" si="27"/>
        <v>#N/A</v>
      </c>
      <c r="BI581" s="120" t="e">
        <f>VLOOKUP($BK581,'FP Haupt'!$A:$M,12,FALSE)</f>
        <v>#N/A</v>
      </c>
      <c r="BJ581" s="120" t="e">
        <f>VLOOKUP($BK581,'Anlage 1d'!$A:$M,11,FALSE)</f>
        <v>#N/A</v>
      </c>
      <c r="BK581" s="119" t="str">
        <f t="shared" si="28"/>
        <v/>
      </c>
      <c r="BN581" s="119" t="str">
        <f t="shared" si="29"/>
        <v>2</v>
      </c>
      <c r="BO581" s="119">
        <f t="shared" si="30"/>
        <v>1</v>
      </c>
      <c r="BP581" s="119" t="e">
        <f t="shared" si="31"/>
        <v>#N/A</v>
      </c>
      <c r="BQ581" s="120" t="e">
        <f>VLOOKUP($BS581,'FP Haupt'!$A:$N,11,FALSE)</f>
        <v>#N/A</v>
      </c>
      <c r="BR581" s="120" t="e">
        <f>VLOOKUP($BS581,'Anlage 1d'!$A:$M,10,FALSE)</f>
        <v>#N/A</v>
      </c>
      <c r="BS581" s="119" t="str">
        <f t="shared" si="32"/>
        <v/>
      </c>
      <c r="BV581" s="119" t="str">
        <f t="shared" si="84"/>
        <v>2</v>
      </c>
      <c r="BW581" s="119">
        <f t="shared" si="85"/>
        <v>1</v>
      </c>
      <c r="BX581" s="119" t="e">
        <f t="shared" si="86"/>
        <v>#N/A</v>
      </c>
      <c r="BY581" s="120" t="e">
        <f>VLOOKUP($CA581,'FP Haupt'!$A:$O,15,FALSE)</f>
        <v>#N/A</v>
      </c>
      <c r="BZ581" s="120" t="e">
        <f>VLOOKUP($CA581,'Anlage 1d'!$A:$O,15,FALSE)</f>
        <v>#N/A</v>
      </c>
      <c r="CA581" s="119" t="str">
        <f t="shared" si="87"/>
        <v/>
      </c>
    </row>
    <row r="582" spans="1:79" x14ac:dyDescent="0.2">
      <c r="A582" s="111"/>
      <c r="B582" s="112" t="str">
        <f>IF(A582="","",IF(ISERROR(VLOOKUP(MID(A582,1,4),'FP Haupt'!$A:$M,4,FALSE)),"keine DRG gemäß FPV",VLOOKUP(MID(A582,1,4),'FP Haupt'!$A:$M,4,FALSE)))</f>
        <v/>
      </c>
      <c r="C582" s="113">
        <f t="shared" si="39"/>
        <v>0</v>
      </c>
      <c r="D582" s="114" t="str">
        <f t="shared" si="1"/>
        <v/>
      </c>
      <c r="E582" s="114" t="str">
        <f t="shared" si="2"/>
        <v/>
      </c>
      <c r="F582" s="115"/>
      <c r="G582" s="115"/>
      <c r="H582" s="116" t="str">
        <f t="shared" si="3"/>
        <v/>
      </c>
      <c r="I582" s="117">
        <f t="shared" si="4"/>
        <v>0</v>
      </c>
      <c r="J582" s="115"/>
      <c r="K582" s="115"/>
      <c r="L582" s="116" t="str">
        <f t="shared" si="5"/>
        <v/>
      </c>
      <c r="M582" s="114">
        <f t="shared" si="6"/>
        <v>0</v>
      </c>
      <c r="N582" s="115"/>
      <c r="O582" s="115"/>
      <c r="P582" s="116" t="str">
        <f t="shared" si="7"/>
        <v/>
      </c>
      <c r="Q582" s="114">
        <f t="shared" si="8"/>
        <v>0</v>
      </c>
      <c r="R582" s="115"/>
      <c r="S582" s="115"/>
      <c r="T582" s="116" t="str">
        <f t="shared" si="9"/>
        <v/>
      </c>
      <c r="U582" s="114">
        <f t="shared" si="10"/>
        <v>0</v>
      </c>
      <c r="V582" s="115"/>
      <c r="W582" s="115"/>
      <c r="X582" s="116" t="str">
        <f t="shared" si="11"/>
        <v/>
      </c>
      <c r="Y582" s="117">
        <f t="shared" si="12"/>
        <v>0</v>
      </c>
      <c r="Z582" s="267"/>
      <c r="AA582" s="602" t="str">
        <f t="shared" si="82"/>
        <v/>
      </c>
      <c r="AB582" s="603">
        <f t="shared" si="83"/>
        <v>0</v>
      </c>
      <c r="AC582" s="118"/>
      <c r="AG582" s="119" t="str">
        <f t="shared" si="13"/>
        <v>1</v>
      </c>
      <c r="AH582" s="119">
        <f t="shared" si="14"/>
        <v>1</v>
      </c>
      <c r="AI582" s="119" t="e">
        <f t="shared" si="15"/>
        <v>#N/A</v>
      </c>
      <c r="AJ582" s="120" t="e">
        <f>VLOOKUP($AM582,'FP Haupt'!$A:$M,5,FALSE)</f>
        <v>#N/A</v>
      </c>
      <c r="AK582" s="120" t="e">
        <f>VLOOKUP($AM582,'FP Haupt'!$A:$M,6,FALSE)</f>
        <v>#N/A</v>
      </c>
      <c r="AL582" s="120" t="e">
        <f>VLOOKUP($AM582,'Anlage 1d'!$A:$M,4,FALSE)</f>
        <v>#N/A</v>
      </c>
      <c r="AM582" s="119" t="str">
        <f t="shared" si="16"/>
        <v/>
      </c>
      <c r="AP582" s="119" t="str">
        <f t="shared" si="17"/>
        <v>2</v>
      </c>
      <c r="AQ582" s="119">
        <f t="shared" si="18"/>
        <v>1</v>
      </c>
      <c r="AR582" s="119" t="e">
        <f t="shared" si="19"/>
        <v>#N/A</v>
      </c>
      <c r="AS582" s="120" t="e">
        <f>VLOOKUP($AU582,'FP Haupt'!$A:$M,9,FALSE)</f>
        <v>#N/A</v>
      </c>
      <c r="AT582" s="120" t="e">
        <f>VLOOKUP($AU582,'Anlage 1d'!$A:$M,8,FALSE)</f>
        <v>#N/A</v>
      </c>
      <c r="AU582" s="119" t="str">
        <f t="shared" si="20"/>
        <v/>
      </c>
      <c r="AX582" s="119" t="str">
        <f t="shared" si="21"/>
        <v>2</v>
      </c>
      <c r="AY582" s="119">
        <f t="shared" si="22"/>
        <v>1</v>
      </c>
      <c r="AZ582" s="119" t="e">
        <f t="shared" si="23"/>
        <v>#N/A</v>
      </c>
      <c r="BA582" s="120" t="e">
        <f>VLOOKUP($BC582,'FP Haupt'!$A:$M,12,FALSE)</f>
        <v>#N/A</v>
      </c>
      <c r="BB582" s="120" t="e">
        <f>VLOOKUP($BC582,'Anlage 1d'!$A:$M,11,FALSE)</f>
        <v>#N/A</v>
      </c>
      <c r="BC582" s="119" t="str">
        <f t="shared" si="24"/>
        <v/>
      </c>
      <c r="BF582" s="119" t="str">
        <f t="shared" si="25"/>
        <v>2</v>
      </c>
      <c r="BG582" s="119">
        <f t="shared" si="26"/>
        <v>1</v>
      </c>
      <c r="BH582" s="119" t="e">
        <f t="shared" si="27"/>
        <v>#N/A</v>
      </c>
      <c r="BI582" s="120" t="e">
        <f>VLOOKUP($BK582,'FP Haupt'!$A:$M,12,FALSE)</f>
        <v>#N/A</v>
      </c>
      <c r="BJ582" s="120" t="e">
        <f>VLOOKUP($BK582,'Anlage 1d'!$A:$M,11,FALSE)</f>
        <v>#N/A</v>
      </c>
      <c r="BK582" s="119" t="str">
        <f t="shared" si="28"/>
        <v/>
      </c>
      <c r="BN582" s="119" t="str">
        <f t="shared" si="29"/>
        <v>2</v>
      </c>
      <c r="BO582" s="119">
        <f t="shared" si="30"/>
        <v>1</v>
      </c>
      <c r="BP582" s="119" t="e">
        <f t="shared" si="31"/>
        <v>#N/A</v>
      </c>
      <c r="BQ582" s="120" t="e">
        <f>VLOOKUP($BS582,'FP Haupt'!$A:$N,11,FALSE)</f>
        <v>#N/A</v>
      </c>
      <c r="BR582" s="120" t="e">
        <f>VLOOKUP($BS582,'Anlage 1d'!$A:$M,10,FALSE)</f>
        <v>#N/A</v>
      </c>
      <c r="BS582" s="119" t="str">
        <f t="shared" si="32"/>
        <v/>
      </c>
      <c r="BV582" s="119" t="str">
        <f t="shared" si="84"/>
        <v>2</v>
      </c>
      <c r="BW582" s="119">
        <f t="shared" si="85"/>
        <v>1</v>
      </c>
      <c r="BX582" s="119" t="e">
        <f t="shared" si="86"/>
        <v>#N/A</v>
      </c>
      <c r="BY582" s="120" t="e">
        <f>VLOOKUP($CA582,'FP Haupt'!$A:$O,15,FALSE)</f>
        <v>#N/A</v>
      </c>
      <c r="BZ582" s="120" t="e">
        <f>VLOOKUP($CA582,'Anlage 1d'!$A:$O,15,FALSE)</f>
        <v>#N/A</v>
      </c>
      <c r="CA582" s="119" t="str">
        <f t="shared" si="87"/>
        <v/>
      </c>
    </row>
    <row r="583" spans="1:79" x14ac:dyDescent="0.2">
      <c r="A583" s="111"/>
      <c r="B583" s="112" t="str">
        <f>IF(A583="","",IF(ISERROR(VLOOKUP(MID(A583,1,4),'FP Haupt'!$A:$M,4,FALSE)),"keine DRG gemäß FPV",VLOOKUP(MID(A583,1,4),'FP Haupt'!$A:$M,4,FALSE)))</f>
        <v/>
      </c>
      <c r="C583" s="113">
        <f t="shared" si="39"/>
        <v>0</v>
      </c>
      <c r="D583" s="114" t="str">
        <f t="shared" si="1"/>
        <v/>
      </c>
      <c r="E583" s="114" t="str">
        <f t="shared" si="2"/>
        <v/>
      </c>
      <c r="F583" s="115"/>
      <c r="G583" s="115"/>
      <c r="H583" s="116" t="str">
        <f t="shared" si="3"/>
        <v/>
      </c>
      <c r="I583" s="117">
        <f t="shared" si="4"/>
        <v>0</v>
      </c>
      <c r="J583" s="115"/>
      <c r="K583" s="115"/>
      <c r="L583" s="116" t="str">
        <f t="shared" si="5"/>
        <v/>
      </c>
      <c r="M583" s="114">
        <f t="shared" si="6"/>
        <v>0</v>
      </c>
      <c r="N583" s="115"/>
      <c r="O583" s="115"/>
      <c r="P583" s="116" t="str">
        <f t="shared" si="7"/>
        <v/>
      </c>
      <c r="Q583" s="114">
        <f t="shared" si="8"/>
        <v>0</v>
      </c>
      <c r="R583" s="115"/>
      <c r="S583" s="115"/>
      <c r="T583" s="116" t="str">
        <f t="shared" si="9"/>
        <v/>
      </c>
      <c r="U583" s="114">
        <f t="shared" si="10"/>
        <v>0</v>
      </c>
      <c r="V583" s="115"/>
      <c r="W583" s="115"/>
      <c r="X583" s="116" t="str">
        <f t="shared" si="11"/>
        <v/>
      </c>
      <c r="Y583" s="117">
        <f t="shared" si="12"/>
        <v>0</v>
      </c>
      <c r="Z583" s="267"/>
      <c r="AA583" s="602" t="str">
        <f t="shared" si="82"/>
        <v/>
      </c>
      <c r="AB583" s="603">
        <f t="shared" si="83"/>
        <v>0</v>
      </c>
      <c r="AC583" s="118"/>
      <c r="AG583" s="119" t="str">
        <f t="shared" si="13"/>
        <v>1</v>
      </c>
      <c r="AH583" s="119">
        <f t="shared" si="14"/>
        <v>1</v>
      </c>
      <c r="AI583" s="119" t="e">
        <f t="shared" si="15"/>
        <v>#N/A</v>
      </c>
      <c r="AJ583" s="120" t="e">
        <f>VLOOKUP($AM583,'FP Haupt'!$A:$M,5,FALSE)</f>
        <v>#N/A</v>
      </c>
      <c r="AK583" s="120" t="e">
        <f>VLOOKUP($AM583,'FP Haupt'!$A:$M,6,FALSE)</f>
        <v>#N/A</v>
      </c>
      <c r="AL583" s="120" t="e">
        <f>VLOOKUP($AM583,'Anlage 1d'!$A:$M,4,FALSE)</f>
        <v>#N/A</v>
      </c>
      <c r="AM583" s="119" t="str">
        <f t="shared" si="16"/>
        <v/>
      </c>
      <c r="AP583" s="119" t="str">
        <f t="shared" si="17"/>
        <v>2</v>
      </c>
      <c r="AQ583" s="119">
        <f t="shared" si="18"/>
        <v>1</v>
      </c>
      <c r="AR583" s="119" t="e">
        <f t="shared" si="19"/>
        <v>#N/A</v>
      </c>
      <c r="AS583" s="120" t="e">
        <f>VLOOKUP($AU583,'FP Haupt'!$A:$M,9,FALSE)</f>
        <v>#N/A</v>
      </c>
      <c r="AT583" s="120" t="e">
        <f>VLOOKUP($AU583,'Anlage 1d'!$A:$M,8,FALSE)</f>
        <v>#N/A</v>
      </c>
      <c r="AU583" s="119" t="str">
        <f t="shared" si="20"/>
        <v/>
      </c>
      <c r="AX583" s="119" t="str">
        <f t="shared" si="21"/>
        <v>2</v>
      </c>
      <c r="AY583" s="119">
        <f t="shared" si="22"/>
        <v>1</v>
      </c>
      <c r="AZ583" s="119" t="e">
        <f t="shared" si="23"/>
        <v>#N/A</v>
      </c>
      <c r="BA583" s="120" t="e">
        <f>VLOOKUP($BC583,'FP Haupt'!$A:$M,12,FALSE)</f>
        <v>#N/A</v>
      </c>
      <c r="BB583" s="120" t="e">
        <f>VLOOKUP($BC583,'Anlage 1d'!$A:$M,11,FALSE)</f>
        <v>#N/A</v>
      </c>
      <c r="BC583" s="119" t="str">
        <f t="shared" si="24"/>
        <v/>
      </c>
      <c r="BF583" s="119" t="str">
        <f t="shared" si="25"/>
        <v>2</v>
      </c>
      <c r="BG583" s="119">
        <f t="shared" si="26"/>
        <v>1</v>
      </c>
      <c r="BH583" s="119" t="e">
        <f t="shared" si="27"/>
        <v>#N/A</v>
      </c>
      <c r="BI583" s="120" t="e">
        <f>VLOOKUP($BK583,'FP Haupt'!$A:$M,12,FALSE)</f>
        <v>#N/A</v>
      </c>
      <c r="BJ583" s="120" t="e">
        <f>VLOOKUP($BK583,'Anlage 1d'!$A:$M,11,FALSE)</f>
        <v>#N/A</v>
      </c>
      <c r="BK583" s="119" t="str">
        <f t="shared" si="28"/>
        <v/>
      </c>
      <c r="BN583" s="119" t="str">
        <f t="shared" si="29"/>
        <v>2</v>
      </c>
      <c r="BO583" s="119">
        <f t="shared" si="30"/>
        <v>1</v>
      </c>
      <c r="BP583" s="119" t="e">
        <f t="shared" si="31"/>
        <v>#N/A</v>
      </c>
      <c r="BQ583" s="120" t="e">
        <f>VLOOKUP($BS583,'FP Haupt'!$A:$N,11,FALSE)</f>
        <v>#N/A</v>
      </c>
      <c r="BR583" s="120" t="e">
        <f>VLOOKUP($BS583,'Anlage 1d'!$A:$M,10,FALSE)</f>
        <v>#N/A</v>
      </c>
      <c r="BS583" s="119" t="str">
        <f t="shared" si="32"/>
        <v/>
      </c>
      <c r="BV583" s="119" t="str">
        <f t="shared" si="84"/>
        <v>2</v>
      </c>
      <c r="BW583" s="119">
        <f t="shared" si="85"/>
        <v>1</v>
      </c>
      <c r="BX583" s="119" t="e">
        <f t="shared" si="86"/>
        <v>#N/A</v>
      </c>
      <c r="BY583" s="120" t="e">
        <f>VLOOKUP($CA583,'FP Haupt'!$A:$O,15,FALSE)</f>
        <v>#N/A</v>
      </c>
      <c r="BZ583" s="120" t="e">
        <f>VLOOKUP($CA583,'Anlage 1d'!$A:$O,15,FALSE)</f>
        <v>#N/A</v>
      </c>
      <c r="CA583" s="119" t="str">
        <f t="shared" si="87"/>
        <v/>
      </c>
    </row>
    <row r="584" spans="1:79" x14ac:dyDescent="0.2">
      <c r="A584" s="111"/>
      <c r="B584" s="112" t="str">
        <f>IF(A584="","",IF(ISERROR(VLOOKUP(MID(A584,1,4),'FP Haupt'!$A:$M,4,FALSE)),"keine DRG gemäß FPV",VLOOKUP(MID(A584,1,4),'FP Haupt'!$A:$M,4,FALSE)))</f>
        <v/>
      </c>
      <c r="C584" s="113">
        <f t="shared" si="39"/>
        <v>0</v>
      </c>
      <c r="D584" s="114" t="str">
        <f t="shared" si="1"/>
        <v/>
      </c>
      <c r="E584" s="114" t="str">
        <f t="shared" si="2"/>
        <v/>
      </c>
      <c r="F584" s="115"/>
      <c r="G584" s="115"/>
      <c r="H584" s="116" t="str">
        <f t="shared" si="3"/>
        <v/>
      </c>
      <c r="I584" s="117">
        <f t="shared" si="4"/>
        <v>0</v>
      </c>
      <c r="J584" s="115"/>
      <c r="K584" s="115"/>
      <c r="L584" s="116" t="str">
        <f t="shared" si="5"/>
        <v/>
      </c>
      <c r="M584" s="114">
        <f t="shared" si="6"/>
        <v>0</v>
      </c>
      <c r="N584" s="115"/>
      <c r="O584" s="115"/>
      <c r="P584" s="116" t="str">
        <f t="shared" si="7"/>
        <v/>
      </c>
      <c r="Q584" s="114">
        <f t="shared" si="8"/>
        <v>0</v>
      </c>
      <c r="R584" s="115"/>
      <c r="S584" s="115"/>
      <c r="T584" s="116" t="str">
        <f t="shared" si="9"/>
        <v/>
      </c>
      <c r="U584" s="114">
        <f t="shared" si="10"/>
        <v>0</v>
      </c>
      <c r="V584" s="115"/>
      <c r="W584" s="115"/>
      <c r="X584" s="116" t="str">
        <f t="shared" si="11"/>
        <v/>
      </c>
      <c r="Y584" s="117">
        <f t="shared" si="12"/>
        <v>0</v>
      </c>
      <c r="Z584" s="267"/>
      <c r="AA584" s="602" t="str">
        <f t="shared" si="82"/>
        <v/>
      </c>
      <c r="AB584" s="603">
        <f t="shared" si="83"/>
        <v>0</v>
      </c>
      <c r="AC584" s="118"/>
      <c r="AG584" s="119" t="str">
        <f t="shared" si="13"/>
        <v>1</v>
      </c>
      <c r="AH584" s="119">
        <f t="shared" si="14"/>
        <v>1</v>
      </c>
      <c r="AI584" s="119" t="e">
        <f t="shared" si="15"/>
        <v>#N/A</v>
      </c>
      <c r="AJ584" s="120" t="e">
        <f>VLOOKUP($AM584,'FP Haupt'!$A:$M,5,FALSE)</f>
        <v>#N/A</v>
      </c>
      <c r="AK584" s="120" t="e">
        <f>VLOOKUP($AM584,'FP Haupt'!$A:$M,6,FALSE)</f>
        <v>#N/A</v>
      </c>
      <c r="AL584" s="120" t="e">
        <f>VLOOKUP($AM584,'Anlage 1d'!$A:$M,4,FALSE)</f>
        <v>#N/A</v>
      </c>
      <c r="AM584" s="119" t="str">
        <f t="shared" si="16"/>
        <v/>
      </c>
      <c r="AP584" s="119" t="str">
        <f t="shared" si="17"/>
        <v>2</v>
      </c>
      <c r="AQ584" s="119">
        <f t="shared" si="18"/>
        <v>1</v>
      </c>
      <c r="AR584" s="119" t="e">
        <f t="shared" si="19"/>
        <v>#N/A</v>
      </c>
      <c r="AS584" s="120" t="e">
        <f>VLOOKUP($AU584,'FP Haupt'!$A:$M,9,FALSE)</f>
        <v>#N/A</v>
      </c>
      <c r="AT584" s="120" t="e">
        <f>VLOOKUP($AU584,'Anlage 1d'!$A:$M,8,FALSE)</f>
        <v>#N/A</v>
      </c>
      <c r="AU584" s="119" t="str">
        <f t="shared" si="20"/>
        <v/>
      </c>
      <c r="AX584" s="119" t="str">
        <f t="shared" si="21"/>
        <v>2</v>
      </c>
      <c r="AY584" s="119">
        <f t="shared" si="22"/>
        <v>1</v>
      </c>
      <c r="AZ584" s="119" t="e">
        <f t="shared" si="23"/>
        <v>#N/A</v>
      </c>
      <c r="BA584" s="120" t="e">
        <f>VLOOKUP($BC584,'FP Haupt'!$A:$M,12,FALSE)</f>
        <v>#N/A</v>
      </c>
      <c r="BB584" s="120" t="e">
        <f>VLOOKUP($BC584,'Anlage 1d'!$A:$M,11,FALSE)</f>
        <v>#N/A</v>
      </c>
      <c r="BC584" s="119" t="str">
        <f t="shared" si="24"/>
        <v/>
      </c>
      <c r="BF584" s="119" t="str">
        <f t="shared" si="25"/>
        <v>2</v>
      </c>
      <c r="BG584" s="119">
        <f t="shared" si="26"/>
        <v>1</v>
      </c>
      <c r="BH584" s="119" t="e">
        <f t="shared" si="27"/>
        <v>#N/A</v>
      </c>
      <c r="BI584" s="120" t="e">
        <f>VLOOKUP($BK584,'FP Haupt'!$A:$M,12,FALSE)</f>
        <v>#N/A</v>
      </c>
      <c r="BJ584" s="120" t="e">
        <f>VLOOKUP($BK584,'Anlage 1d'!$A:$M,11,FALSE)</f>
        <v>#N/A</v>
      </c>
      <c r="BK584" s="119" t="str">
        <f t="shared" si="28"/>
        <v/>
      </c>
      <c r="BN584" s="119" t="str">
        <f t="shared" si="29"/>
        <v>2</v>
      </c>
      <c r="BO584" s="119">
        <f t="shared" si="30"/>
        <v>1</v>
      </c>
      <c r="BP584" s="119" t="e">
        <f t="shared" si="31"/>
        <v>#N/A</v>
      </c>
      <c r="BQ584" s="120" t="e">
        <f>VLOOKUP($BS584,'FP Haupt'!$A:$N,11,FALSE)</f>
        <v>#N/A</v>
      </c>
      <c r="BR584" s="120" t="e">
        <f>VLOOKUP($BS584,'Anlage 1d'!$A:$M,10,FALSE)</f>
        <v>#N/A</v>
      </c>
      <c r="BS584" s="119" t="str">
        <f t="shared" si="32"/>
        <v/>
      </c>
      <c r="BV584" s="119" t="str">
        <f t="shared" si="84"/>
        <v>2</v>
      </c>
      <c r="BW584" s="119">
        <f t="shared" si="85"/>
        <v>1</v>
      </c>
      <c r="BX584" s="119" t="e">
        <f t="shared" si="86"/>
        <v>#N/A</v>
      </c>
      <c r="BY584" s="120" t="e">
        <f>VLOOKUP($CA584,'FP Haupt'!$A:$O,15,FALSE)</f>
        <v>#N/A</v>
      </c>
      <c r="BZ584" s="120" t="e">
        <f>VLOOKUP($CA584,'Anlage 1d'!$A:$O,15,FALSE)</f>
        <v>#N/A</v>
      </c>
      <c r="CA584" s="119" t="str">
        <f t="shared" si="87"/>
        <v/>
      </c>
    </row>
    <row r="585" spans="1:79" x14ac:dyDescent="0.2">
      <c r="A585" s="111"/>
      <c r="B585" s="112" t="str">
        <f>IF(A585="","",IF(ISERROR(VLOOKUP(MID(A585,1,4),'FP Haupt'!$A:$M,4,FALSE)),"keine DRG gemäß FPV",VLOOKUP(MID(A585,1,4),'FP Haupt'!$A:$M,4,FALSE)))</f>
        <v/>
      </c>
      <c r="C585" s="113">
        <f t="shared" si="39"/>
        <v>0</v>
      </c>
      <c r="D585" s="114" t="str">
        <f t="shared" si="1"/>
        <v/>
      </c>
      <c r="E585" s="114" t="str">
        <f t="shared" si="2"/>
        <v/>
      </c>
      <c r="F585" s="115"/>
      <c r="G585" s="115"/>
      <c r="H585" s="116" t="str">
        <f t="shared" si="3"/>
        <v/>
      </c>
      <c r="I585" s="117">
        <f t="shared" si="4"/>
        <v>0</v>
      </c>
      <c r="J585" s="115"/>
      <c r="K585" s="115"/>
      <c r="L585" s="116" t="str">
        <f t="shared" si="5"/>
        <v/>
      </c>
      <c r="M585" s="114">
        <f t="shared" si="6"/>
        <v>0</v>
      </c>
      <c r="N585" s="115"/>
      <c r="O585" s="115"/>
      <c r="P585" s="116" t="str">
        <f t="shared" si="7"/>
        <v/>
      </c>
      <c r="Q585" s="114">
        <f t="shared" si="8"/>
        <v>0</v>
      </c>
      <c r="R585" s="115"/>
      <c r="S585" s="115"/>
      <c r="T585" s="116" t="str">
        <f t="shared" si="9"/>
        <v/>
      </c>
      <c r="U585" s="114">
        <f t="shared" si="10"/>
        <v>0</v>
      </c>
      <c r="V585" s="115"/>
      <c r="W585" s="115"/>
      <c r="X585" s="116" t="str">
        <f t="shared" si="11"/>
        <v/>
      </c>
      <c r="Y585" s="117">
        <f t="shared" si="12"/>
        <v>0</v>
      </c>
      <c r="Z585" s="267"/>
      <c r="AA585" s="602" t="str">
        <f t="shared" si="82"/>
        <v/>
      </c>
      <c r="AB585" s="603">
        <f t="shared" si="83"/>
        <v>0</v>
      </c>
      <c r="AC585" s="118"/>
      <c r="AG585" s="119" t="str">
        <f t="shared" si="13"/>
        <v>1</v>
      </c>
      <c r="AH585" s="119">
        <f t="shared" si="14"/>
        <v>1</v>
      </c>
      <c r="AI585" s="119" t="e">
        <f t="shared" si="15"/>
        <v>#N/A</v>
      </c>
      <c r="AJ585" s="120" t="e">
        <f>VLOOKUP($AM585,'FP Haupt'!$A:$M,5,FALSE)</f>
        <v>#N/A</v>
      </c>
      <c r="AK585" s="120" t="e">
        <f>VLOOKUP($AM585,'FP Haupt'!$A:$M,6,FALSE)</f>
        <v>#N/A</v>
      </c>
      <c r="AL585" s="120" t="e">
        <f>VLOOKUP($AM585,'Anlage 1d'!$A:$M,4,FALSE)</f>
        <v>#N/A</v>
      </c>
      <c r="AM585" s="119" t="str">
        <f t="shared" si="16"/>
        <v/>
      </c>
      <c r="AP585" s="119" t="str">
        <f t="shared" si="17"/>
        <v>2</v>
      </c>
      <c r="AQ585" s="119">
        <f t="shared" si="18"/>
        <v>1</v>
      </c>
      <c r="AR585" s="119" t="e">
        <f t="shared" si="19"/>
        <v>#N/A</v>
      </c>
      <c r="AS585" s="120" t="e">
        <f>VLOOKUP($AU585,'FP Haupt'!$A:$M,9,FALSE)</f>
        <v>#N/A</v>
      </c>
      <c r="AT585" s="120" t="e">
        <f>VLOOKUP($AU585,'Anlage 1d'!$A:$M,8,FALSE)</f>
        <v>#N/A</v>
      </c>
      <c r="AU585" s="119" t="str">
        <f t="shared" si="20"/>
        <v/>
      </c>
      <c r="AX585" s="119" t="str">
        <f t="shared" si="21"/>
        <v>2</v>
      </c>
      <c r="AY585" s="119">
        <f t="shared" si="22"/>
        <v>1</v>
      </c>
      <c r="AZ585" s="119" t="e">
        <f t="shared" si="23"/>
        <v>#N/A</v>
      </c>
      <c r="BA585" s="120" t="e">
        <f>VLOOKUP($BC585,'FP Haupt'!$A:$M,12,FALSE)</f>
        <v>#N/A</v>
      </c>
      <c r="BB585" s="120" t="e">
        <f>VLOOKUP($BC585,'Anlage 1d'!$A:$M,11,FALSE)</f>
        <v>#N/A</v>
      </c>
      <c r="BC585" s="119" t="str">
        <f t="shared" si="24"/>
        <v/>
      </c>
      <c r="BF585" s="119" t="str">
        <f t="shared" si="25"/>
        <v>2</v>
      </c>
      <c r="BG585" s="119">
        <f t="shared" si="26"/>
        <v>1</v>
      </c>
      <c r="BH585" s="119" t="e">
        <f t="shared" si="27"/>
        <v>#N/A</v>
      </c>
      <c r="BI585" s="120" t="e">
        <f>VLOOKUP($BK585,'FP Haupt'!$A:$M,12,FALSE)</f>
        <v>#N/A</v>
      </c>
      <c r="BJ585" s="120" t="e">
        <f>VLOOKUP($BK585,'Anlage 1d'!$A:$M,11,FALSE)</f>
        <v>#N/A</v>
      </c>
      <c r="BK585" s="119" t="str">
        <f t="shared" si="28"/>
        <v/>
      </c>
      <c r="BN585" s="119" t="str">
        <f t="shared" si="29"/>
        <v>2</v>
      </c>
      <c r="BO585" s="119">
        <f t="shared" si="30"/>
        <v>1</v>
      </c>
      <c r="BP585" s="119" t="e">
        <f t="shared" si="31"/>
        <v>#N/A</v>
      </c>
      <c r="BQ585" s="120" t="e">
        <f>VLOOKUP($BS585,'FP Haupt'!$A:$N,11,FALSE)</f>
        <v>#N/A</v>
      </c>
      <c r="BR585" s="120" t="e">
        <f>VLOOKUP($BS585,'Anlage 1d'!$A:$M,10,FALSE)</f>
        <v>#N/A</v>
      </c>
      <c r="BS585" s="119" t="str">
        <f t="shared" si="32"/>
        <v/>
      </c>
      <c r="BV585" s="119" t="str">
        <f t="shared" si="84"/>
        <v>2</v>
      </c>
      <c r="BW585" s="119">
        <f t="shared" si="85"/>
        <v>1</v>
      </c>
      <c r="BX585" s="119" t="e">
        <f t="shared" si="86"/>
        <v>#N/A</v>
      </c>
      <c r="BY585" s="120" t="e">
        <f>VLOOKUP($CA585,'FP Haupt'!$A:$O,15,FALSE)</f>
        <v>#N/A</v>
      </c>
      <c r="BZ585" s="120" t="e">
        <f>VLOOKUP($CA585,'Anlage 1d'!$A:$O,15,FALSE)</f>
        <v>#N/A</v>
      </c>
      <c r="CA585" s="119" t="str">
        <f t="shared" si="87"/>
        <v/>
      </c>
    </row>
    <row r="586" spans="1:79" x14ac:dyDescent="0.2">
      <c r="A586" s="111"/>
      <c r="B586" s="112" t="str">
        <f>IF(A586="","",IF(ISERROR(VLOOKUP(MID(A586,1,4),'FP Haupt'!$A:$M,4,FALSE)),"keine DRG gemäß FPV",VLOOKUP(MID(A586,1,4),'FP Haupt'!$A:$M,4,FALSE)))</f>
        <v/>
      </c>
      <c r="C586" s="113">
        <f t="shared" si="39"/>
        <v>0</v>
      </c>
      <c r="D586" s="114" t="str">
        <f t="shared" si="1"/>
        <v/>
      </c>
      <c r="E586" s="114" t="str">
        <f t="shared" si="2"/>
        <v/>
      </c>
      <c r="F586" s="115"/>
      <c r="G586" s="115"/>
      <c r="H586" s="116" t="str">
        <f t="shared" si="3"/>
        <v/>
      </c>
      <c r="I586" s="117">
        <f t="shared" si="4"/>
        <v>0</v>
      </c>
      <c r="J586" s="115"/>
      <c r="K586" s="115"/>
      <c r="L586" s="116" t="str">
        <f t="shared" si="5"/>
        <v/>
      </c>
      <c r="M586" s="114">
        <f t="shared" si="6"/>
        <v>0</v>
      </c>
      <c r="N586" s="115"/>
      <c r="O586" s="115"/>
      <c r="P586" s="116" t="str">
        <f t="shared" si="7"/>
        <v/>
      </c>
      <c r="Q586" s="114">
        <f t="shared" si="8"/>
        <v>0</v>
      </c>
      <c r="R586" s="115"/>
      <c r="S586" s="115"/>
      <c r="T586" s="116" t="str">
        <f t="shared" si="9"/>
        <v/>
      </c>
      <c r="U586" s="114">
        <f t="shared" si="10"/>
        <v>0</v>
      </c>
      <c r="V586" s="115"/>
      <c r="W586" s="115"/>
      <c r="X586" s="116" t="str">
        <f t="shared" si="11"/>
        <v/>
      </c>
      <c r="Y586" s="117">
        <f t="shared" si="12"/>
        <v>0</v>
      </c>
      <c r="Z586" s="267"/>
      <c r="AA586" s="602" t="str">
        <f t="shared" si="82"/>
        <v/>
      </c>
      <c r="AB586" s="603">
        <f t="shared" si="83"/>
        <v>0</v>
      </c>
      <c r="AC586" s="118"/>
      <c r="AG586" s="119" t="str">
        <f t="shared" si="13"/>
        <v>1</v>
      </c>
      <c r="AH586" s="119">
        <f t="shared" si="14"/>
        <v>1</v>
      </c>
      <c r="AI586" s="119" t="e">
        <f t="shared" si="15"/>
        <v>#N/A</v>
      </c>
      <c r="AJ586" s="120" t="e">
        <f>VLOOKUP($AM586,'FP Haupt'!$A:$M,5,FALSE)</f>
        <v>#N/A</v>
      </c>
      <c r="AK586" s="120" t="e">
        <f>VLOOKUP($AM586,'FP Haupt'!$A:$M,6,FALSE)</f>
        <v>#N/A</v>
      </c>
      <c r="AL586" s="120" t="e">
        <f>VLOOKUP($AM586,'Anlage 1d'!$A:$M,4,FALSE)</f>
        <v>#N/A</v>
      </c>
      <c r="AM586" s="119" t="str">
        <f t="shared" si="16"/>
        <v/>
      </c>
      <c r="AP586" s="119" t="str">
        <f t="shared" si="17"/>
        <v>2</v>
      </c>
      <c r="AQ586" s="119">
        <f t="shared" si="18"/>
        <v>1</v>
      </c>
      <c r="AR586" s="119" t="e">
        <f t="shared" si="19"/>
        <v>#N/A</v>
      </c>
      <c r="AS586" s="120" t="e">
        <f>VLOOKUP($AU586,'FP Haupt'!$A:$M,9,FALSE)</f>
        <v>#N/A</v>
      </c>
      <c r="AT586" s="120" t="e">
        <f>VLOOKUP($AU586,'Anlage 1d'!$A:$M,8,FALSE)</f>
        <v>#N/A</v>
      </c>
      <c r="AU586" s="119" t="str">
        <f t="shared" si="20"/>
        <v/>
      </c>
      <c r="AX586" s="119" t="str">
        <f t="shared" si="21"/>
        <v>2</v>
      </c>
      <c r="AY586" s="119">
        <f t="shared" si="22"/>
        <v>1</v>
      </c>
      <c r="AZ586" s="119" t="e">
        <f t="shared" si="23"/>
        <v>#N/A</v>
      </c>
      <c r="BA586" s="120" t="e">
        <f>VLOOKUP($BC586,'FP Haupt'!$A:$M,12,FALSE)</f>
        <v>#N/A</v>
      </c>
      <c r="BB586" s="120" t="e">
        <f>VLOOKUP($BC586,'Anlage 1d'!$A:$M,11,FALSE)</f>
        <v>#N/A</v>
      </c>
      <c r="BC586" s="119" t="str">
        <f t="shared" si="24"/>
        <v/>
      </c>
      <c r="BF586" s="119" t="str">
        <f t="shared" si="25"/>
        <v>2</v>
      </c>
      <c r="BG586" s="119">
        <f t="shared" si="26"/>
        <v>1</v>
      </c>
      <c r="BH586" s="119" t="e">
        <f t="shared" si="27"/>
        <v>#N/A</v>
      </c>
      <c r="BI586" s="120" t="e">
        <f>VLOOKUP($BK586,'FP Haupt'!$A:$M,12,FALSE)</f>
        <v>#N/A</v>
      </c>
      <c r="BJ586" s="120" t="e">
        <f>VLOOKUP($BK586,'Anlage 1d'!$A:$M,11,FALSE)</f>
        <v>#N/A</v>
      </c>
      <c r="BK586" s="119" t="str">
        <f t="shared" si="28"/>
        <v/>
      </c>
      <c r="BN586" s="119" t="str">
        <f t="shared" si="29"/>
        <v>2</v>
      </c>
      <c r="BO586" s="119">
        <f t="shared" si="30"/>
        <v>1</v>
      </c>
      <c r="BP586" s="119" t="e">
        <f t="shared" si="31"/>
        <v>#N/A</v>
      </c>
      <c r="BQ586" s="120" t="e">
        <f>VLOOKUP($BS586,'FP Haupt'!$A:$N,11,FALSE)</f>
        <v>#N/A</v>
      </c>
      <c r="BR586" s="120" t="e">
        <f>VLOOKUP($BS586,'Anlage 1d'!$A:$M,10,FALSE)</f>
        <v>#N/A</v>
      </c>
      <c r="BS586" s="119" t="str">
        <f t="shared" si="32"/>
        <v/>
      </c>
      <c r="BV586" s="119" t="str">
        <f t="shared" si="84"/>
        <v>2</v>
      </c>
      <c r="BW586" s="119">
        <f t="shared" si="85"/>
        <v>1</v>
      </c>
      <c r="BX586" s="119" t="e">
        <f t="shared" si="86"/>
        <v>#N/A</v>
      </c>
      <c r="BY586" s="120" t="e">
        <f>VLOOKUP($CA586,'FP Haupt'!$A:$O,15,FALSE)</f>
        <v>#N/A</v>
      </c>
      <c r="BZ586" s="120" t="e">
        <f>VLOOKUP($CA586,'Anlage 1d'!$A:$O,15,FALSE)</f>
        <v>#N/A</v>
      </c>
      <c r="CA586" s="119" t="str">
        <f t="shared" si="87"/>
        <v/>
      </c>
    </row>
    <row r="587" spans="1:79" x14ac:dyDescent="0.2">
      <c r="A587" s="111"/>
      <c r="B587" s="112" t="str">
        <f>IF(A587="","",IF(ISERROR(VLOOKUP(MID(A587,1,4),'FP Haupt'!$A:$M,4,FALSE)),"keine DRG gemäß FPV",VLOOKUP(MID(A587,1,4),'FP Haupt'!$A:$M,4,FALSE)))</f>
        <v/>
      </c>
      <c r="C587" s="113">
        <f t="shared" si="39"/>
        <v>0</v>
      </c>
      <c r="D587" s="114" t="str">
        <f t="shared" si="1"/>
        <v/>
      </c>
      <c r="E587" s="114" t="str">
        <f t="shared" si="2"/>
        <v/>
      </c>
      <c r="F587" s="115"/>
      <c r="G587" s="115"/>
      <c r="H587" s="116" t="str">
        <f t="shared" si="3"/>
        <v/>
      </c>
      <c r="I587" s="117">
        <f t="shared" si="4"/>
        <v>0</v>
      </c>
      <c r="J587" s="115"/>
      <c r="K587" s="115"/>
      <c r="L587" s="116" t="str">
        <f t="shared" si="5"/>
        <v/>
      </c>
      <c r="M587" s="114">
        <f t="shared" si="6"/>
        <v>0</v>
      </c>
      <c r="N587" s="115"/>
      <c r="O587" s="115"/>
      <c r="P587" s="116" t="str">
        <f t="shared" si="7"/>
        <v/>
      </c>
      <c r="Q587" s="114">
        <f t="shared" si="8"/>
        <v>0</v>
      </c>
      <c r="R587" s="115"/>
      <c r="S587" s="115"/>
      <c r="T587" s="116" t="str">
        <f t="shared" si="9"/>
        <v/>
      </c>
      <c r="U587" s="114">
        <f t="shared" si="10"/>
        <v>0</v>
      </c>
      <c r="V587" s="115"/>
      <c r="W587" s="115"/>
      <c r="X587" s="116" t="str">
        <f t="shared" si="11"/>
        <v/>
      </c>
      <c r="Y587" s="117">
        <f t="shared" si="12"/>
        <v>0</v>
      </c>
      <c r="Z587" s="267"/>
      <c r="AA587" s="602" t="str">
        <f t="shared" si="82"/>
        <v/>
      </c>
      <c r="AB587" s="603">
        <f t="shared" si="83"/>
        <v>0</v>
      </c>
      <c r="AC587" s="118"/>
      <c r="AG587" s="119" t="str">
        <f t="shared" si="13"/>
        <v>1</v>
      </c>
      <c r="AH587" s="119">
        <f t="shared" si="14"/>
        <v>1</v>
      </c>
      <c r="AI587" s="119" t="e">
        <f t="shared" si="15"/>
        <v>#N/A</v>
      </c>
      <c r="AJ587" s="120" t="e">
        <f>VLOOKUP($AM587,'FP Haupt'!$A:$M,5,FALSE)</f>
        <v>#N/A</v>
      </c>
      <c r="AK587" s="120" t="e">
        <f>VLOOKUP($AM587,'FP Haupt'!$A:$M,6,FALSE)</f>
        <v>#N/A</v>
      </c>
      <c r="AL587" s="120" t="e">
        <f>VLOOKUP($AM587,'Anlage 1d'!$A:$M,4,FALSE)</f>
        <v>#N/A</v>
      </c>
      <c r="AM587" s="119" t="str">
        <f t="shared" si="16"/>
        <v/>
      </c>
      <c r="AP587" s="119" t="str">
        <f t="shared" si="17"/>
        <v>2</v>
      </c>
      <c r="AQ587" s="119">
        <f t="shared" si="18"/>
        <v>1</v>
      </c>
      <c r="AR587" s="119" t="e">
        <f t="shared" si="19"/>
        <v>#N/A</v>
      </c>
      <c r="AS587" s="120" t="e">
        <f>VLOOKUP($AU587,'FP Haupt'!$A:$M,9,FALSE)</f>
        <v>#N/A</v>
      </c>
      <c r="AT587" s="120" t="e">
        <f>VLOOKUP($AU587,'Anlage 1d'!$A:$M,8,FALSE)</f>
        <v>#N/A</v>
      </c>
      <c r="AU587" s="119" t="str">
        <f t="shared" si="20"/>
        <v/>
      </c>
      <c r="AX587" s="119" t="str">
        <f t="shared" si="21"/>
        <v>2</v>
      </c>
      <c r="AY587" s="119">
        <f t="shared" si="22"/>
        <v>1</v>
      </c>
      <c r="AZ587" s="119" t="e">
        <f t="shared" si="23"/>
        <v>#N/A</v>
      </c>
      <c r="BA587" s="120" t="e">
        <f>VLOOKUP($BC587,'FP Haupt'!$A:$M,12,FALSE)</f>
        <v>#N/A</v>
      </c>
      <c r="BB587" s="120" t="e">
        <f>VLOOKUP($BC587,'Anlage 1d'!$A:$M,11,FALSE)</f>
        <v>#N/A</v>
      </c>
      <c r="BC587" s="119" t="str">
        <f t="shared" si="24"/>
        <v/>
      </c>
      <c r="BF587" s="119" t="str">
        <f t="shared" si="25"/>
        <v>2</v>
      </c>
      <c r="BG587" s="119">
        <f t="shared" si="26"/>
        <v>1</v>
      </c>
      <c r="BH587" s="119" t="e">
        <f t="shared" si="27"/>
        <v>#N/A</v>
      </c>
      <c r="BI587" s="120" t="e">
        <f>VLOOKUP($BK587,'FP Haupt'!$A:$M,12,FALSE)</f>
        <v>#N/A</v>
      </c>
      <c r="BJ587" s="120" t="e">
        <f>VLOOKUP($BK587,'Anlage 1d'!$A:$M,11,FALSE)</f>
        <v>#N/A</v>
      </c>
      <c r="BK587" s="119" t="str">
        <f t="shared" si="28"/>
        <v/>
      </c>
      <c r="BN587" s="119" t="str">
        <f t="shared" si="29"/>
        <v>2</v>
      </c>
      <c r="BO587" s="119">
        <f t="shared" si="30"/>
        <v>1</v>
      </c>
      <c r="BP587" s="119" t="e">
        <f t="shared" si="31"/>
        <v>#N/A</v>
      </c>
      <c r="BQ587" s="120" t="e">
        <f>VLOOKUP($BS587,'FP Haupt'!$A:$N,11,FALSE)</f>
        <v>#N/A</v>
      </c>
      <c r="BR587" s="120" t="e">
        <f>VLOOKUP($BS587,'Anlage 1d'!$A:$M,10,FALSE)</f>
        <v>#N/A</v>
      </c>
      <c r="BS587" s="119" t="str">
        <f t="shared" si="32"/>
        <v/>
      </c>
      <c r="BV587" s="119" t="str">
        <f t="shared" si="84"/>
        <v>2</v>
      </c>
      <c r="BW587" s="119">
        <f t="shared" si="85"/>
        <v>1</v>
      </c>
      <c r="BX587" s="119" t="e">
        <f t="shared" si="86"/>
        <v>#N/A</v>
      </c>
      <c r="BY587" s="120" t="e">
        <f>VLOOKUP($CA587,'FP Haupt'!$A:$O,15,FALSE)</f>
        <v>#N/A</v>
      </c>
      <c r="BZ587" s="120" t="e">
        <f>VLOOKUP($CA587,'Anlage 1d'!$A:$O,15,FALSE)</f>
        <v>#N/A</v>
      </c>
      <c r="CA587" s="119" t="str">
        <f t="shared" si="87"/>
        <v/>
      </c>
    </row>
    <row r="588" spans="1:79" x14ac:dyDescent="0.2">
      <c r="A588" s="111"/>
      <c r="B588" s="112" t="str">
        <f>IF(A588="","",IF(ISERROR(VLOOKUP(MID(A588,1,4),'FP Haupt'!$A:$M,4,FALSE)),"keine DRG gemäß FPV",VLOOKUP(MID(A588,1,4),'FP Haupt'!$A:$M,4,FALSE)))</f>
        <v/>
      </c>
      <c r="C588" s="113">
        <f t="shared" si="39"/>
        <v>0</v>
      </c>
      <c r="D588" s="114" t="str">
        <f t="shared" si="1"/>
        <v/>
      </c>
      <c r="E588" s="114" t="str">
        <f t="shared" si="2"/>
        <v/>
      </c>
      <c r="F588" s="115"/>
      <c r="G588" s="115"/>
      <c r="H588" s="116" t="str">
        <f t="shared" si="3"/>
        <v/>
      </c>
      <c r="I588" s="117">
        <f t="shared" si="4"/>
        <v>0</v>
      </c>
      <c r="J588" s="115"/>
      <c r="K588" s="115"/>
      <c r="L588" s="116" t="str">
        <f t="shared" si="5"/>
        <v/>
      </c>
      <c r="M588" s="114">
        <f t="shared" si="6"/>
        <v>0</v>
      </c>
      <c r="N588" s="115"/>
      <c r="O588" s="115"/>
      <c r="P588" s="116" t="str">
        <f t="shared" si="7"/>
        <v/>
      </c>
      <c r="Q588" s="114">
        <f t="shared" si="8"/>
        <v>0</v>
      </c>
      <c r="R588" s="115"/>
      <c r="S588" s="115"/>
      <c r="T588" s="116" t="str">
        <f t="shared" si="9"/>
        <v/>
      </c>
      <c r="U588" s="114">
        <f t="shared" si="10"/>
        <v>0</v>
      </c>
      <c r="V588" s="115"/>
      <c r="W588" s="115"/>
      <c r="X588" s="116" t="str">
        <f t="shared" si="11"/>
        <v/>
      </c>
      <c r="Y588" s="117">
        <f t="shared" si="12"/>
        <v>0</v>
      </c>
      <c r="Z588" s="267"/>
      <c r="AA588" s="602" t="str">
        <f t="shared" si="82"/>
        <v/>
      </c>
      <c r="AB588" s="603">
        <f t="shared" si="83"/>
        <v>0</v>
      </c>
      <c r="AC588" s="118"/>
      <c r="AG588" s="119" t="str">
        <f t="shared" si="13"/>
        <v>1</v>
      </c>
      <c r="AH588" s="119">
        <f t="shared" si="14"/>
        <v>1</v>
      </c>
      <c r="AI588" s="119" t="e">
        <f t="shared" si="15"/>
        <v>#N/A</v>
      </c>
      <c r="AJ588" s="120" t="e">
        <f>VLOOKUP($AM588,'FP Haupt'!$A:$M,5,FALSE)</f>
        <v>#N/A</v>
      </c>
      <c r="AK588" s="120" t="e">
        <f>VLOOKUP($AM588,'FP Haupt'!$A:$M,6,FALSE)</f>
        <v>#N/A</v>
      </c>
      <c r="AL588" s="120" t="e">
        <f>VLOOKUP($AM588,'Anlage 1d'!$A:$M,4,FALSE)</f>
        <v>#N/A</v>
      </c>
      <c r="AM588" s="119" t="str">
        <f t="shared" si="16"/>
        <v/>
      </c>
      <c r="AP588" s="119" t="str">
        <f t="shared" si="17"/>
        <v>2</v>
      </c>
      <c r="AQ588" s="119">
        <f t="shared" si="18"/>
        <v>1</v>
      </c>
      <c r="AR588" s="119" t="e">
        <f t="shared" si="19"/>
        <v>#N/A</v>
      </c>
      <c r="AS588" s="120" t="e">
        <f>VLOOKUP($AU588,'FP Haupt'!$A:$M,9,FALSE)</f>
        <v>#N/A</v>
      </c>
      <c r="AT588" s="120" t="e">
        <f>VLOOKUP($AU588,'Anlage 1d'!$A:$M,8,FALSE)</f>
        <v>#N/A</v>
      </c>
      <c r="AU588" s="119" t="str">
        <f t="shared" si="20"/>
        <v/>
      </c>
      <c r="AX588" s="119" t="str">
        <f t="shared" si="21"/>
        <v>2</v>
      </c>
      <c r="AY588" s="119">
        <f t="shared" si="22"/>
        <v>1</v>
      </c>
      <c r="AZ588" s="119" t="e">
        <f t="shared" si="23"/>
        <v>#N/A</v>
      </c>
      <c r="BA588" s="120" t="e">
        <f>VLOOKUP($BC588,'FP Haupt'!$A:$M,12,FALSE)</f>
        <v>#N/A</v>
      </c>
      <c r="BB588" s="120" t="e">
        <f>VLOOKUP($BC588,'Anlage 1d'!$A:$M,11,FALSE)</f>
        <v>#N/A</v>
      </c>
      <c r="BC588" s="119" t="str">
        <f t="shared" si="24"/>
        <v/>
      </c>
      <c r="BF588" s="119" t="str">
        <f t="shared" si="25"/>
        <v>2</v>
      </c>
      <c r="BG588" s="119">
        <f t="shared" si="26"/>
        <v>1</v>
      </c>
      <c r="BH588" s="119" t="e">
        <f t="shared" si="27"/>
        <v>#N/A</v>
      </c>
      <c r="BI588" s="120" t="e">
        <f>VLOOKUP($BK588,'FP Haupt'!$A:$M,12,FALSE)</f>
        <v>#N/A</v>
      </c>
      <c r="BJ588" s="120" t="e">
        <f>VLOOKUP($BK588,'Anlage 1d'!$A:$M,11,FALSE)</f>
        <v>#N/A</v>
      </c>
      <c r="BK588" s="119" t="str">
        <f t="shared" si="28"/>
        <v/>
      </c>
      <c r="BN588" s="119" t="str">
        <f t="shared" si="29"/>
        <v>2</v>
      </c>
      <c r="BO588" s="119">
        <f t="shared" si="30"/>
        <v>1</v>
      </c>
      <c r="BP588" s="119" t="e">
        <f t="shared" si="31"/>
        <v>#N/A</v>
      </c>
      <c r="BQ588" s="120" t="e">
        <f>VLOOKUP($BS588,'FP Haupt'!$A:$N,11,FALSE)</f>
        <v>#N/A</v>
      </c>
      <c r="BR588" s="120" t="e">
        <f>VLOOKUP($BS588,'Anlage 1d'!$A:$M,10,FALSE)</f>
        <v>#N/A</v>
      </c>
      <c r="BS588" s="119" t="str">
        <f t="shared" si="32"/>
        <v/>
      </c>
      <c r="BV588" s="119" t="str">
        <f t="shared" si="84"/>
        <v>2</v>
      </c>
      <c r="BW588" s="119">
        <f t="shared" si="85"/>
        <v>1</v>
      </c>
      <c r="BX588" s="119" t="e">
        <f t="shared" si="86"/>
        <v>#N/A</v>
      </c>
      <c r="BY588" s="120" t="e">
        <f>VLOOKUP($CA588,'FP Haupt'!$A:$O,15,FALSE)</f>
        <v>#N/A</v>
      </c>
      <c r="BZ588" s="120" t="e">
        <f>VLOOKUP($CA588,'Anlage 1d'!$A:$O,15,FALSE)</f>
        <v>#N/A</v>
      </c>
      <c r="CA588" s="119" t="str">
        <f t="shared" si="87"/>
        <v/>
      </c>
    </row>
    <row r="589" spans="1:79" x14ac:dyDescent="0.2">
      <c r="A589" s="111"/>
      <c r="B589" s="112" t="str">
        <f>IF(A589="","",IF(ISERROR(VLOOKUP(MID(A589,1,4),'FP Haupt'!$A:$M,4,FALSE)),"keine DRG gemäß FPV",VLOOKUP(MID(A589,1,4),'FP Haupt'!$A:$M,4,FALSE)))</f>
        <v/>
      </c>
      <c r="C589" s="113">
        <f t="shared" si="39"/>
        <v>0</v>
      </c>
      <c r="D589" s="114" t="str">
        <f t="shared" si="1"/>
        <v/>
      </c>
      <c r="E589" s="114" t="str">
        <f t="shared" si="2"/>
        <v/>
      </c>
      <c r="F589" s="115"/>
      <c r="G589" s="115"/>
      <c r="H589" s="116" t="str">
        <f t="shared" si="3"/>
        <v/>
      </c>
      <c r="I589" s="117">
        <f t="shared" si="4"/>
        <v>0</v>
      </c>
      <c r="J589" s="115"/>
      <c r="K589" s="115"/>
      <c r="L589" s="116" t="str">
        <f t="shared" si="5"/>
        <v/>
      </c>
      <c r="M589" s="114">
        <f t="shared" si="6"/>
        <v>0</v>
      </c>
      <c r="N589" s="115"/>
      <c r="O589" s="115"/>
      <c r="P589" s="116" t="str">
        <f t="shared" si="7"/>
        <v/>
      </c>
      <c r="Q589" s="114">
        <f t="shared" si="8"/>
        <v>0</v>
      </c>
      <c r="R589" s="115"/>
      <c r="S589" s="115"/>
      <c r="T589" s="116" t="str">
        <f t="shared" si="9"/>
        <v/>
      </c>
      <c r="U589" s="114">
        <f t="shared" si="10"/>
        <v>0</v>
      </c>
      <c r="V589" s="115"/>
      <c r="W589" s="115"/>
      <c r="X589" s="116" t="str">
        <f t="shared" si="11"/>
        <v/>
      </c>
      <c r="Y589" s="117">
        <f t="shared" si="12"/>
        <v>0</v>
      </c>
      <c r="Z589" s="267"/>
      <c r="AA589" s="602" t="str">
        <f t="shared" si="82"/>
        <v/>
      </c>
      <c r="AB589" s="603">
        <f t="shared" si="83"/>
        <v>0</v>
      </c>
      <c r="AC589" s="118"/>
      <c r="AG589" s="119" t="str">
        <f t="shared" si="13"/>
        <v>1</v>
      </c>
      <c r="AH589" s="119">
        <f t="shared" si="14"/>
        <v>1</v>
      </c>
      <c r="AI589" s="119" t="e">
        <f t="shared" si="15"/>
        <v>#N/A</v>
      </c>
      <c r="AJ589" s="120" t="e">
        <f>VLOOKUP($AM589,'FP Haupt'!$A:$M,5,FALSE)</f>
        <v>#N/A</v>
      </c>
      <c r="AK589" s="120" t="e">
        <f>VLOOKUP($AM589,'FP Haupt'!$A:$M,6,FALSE)</f>
        <v>#N/A</v>
      </c>
      <c r="AL589" s="120" t="e">
        <f>VLOOKUP($AM589,'Anlage 1d'!$A:$M,4,FALSE)</f>
        <v>#N/A</v>
      </c>
      <c r="AM589" s="119" t="str">
        <f t="shared" si="16"/>
        <v/>
      </c>
      <c r="AP589" s="119" t="str">
        <f t="shared" si="17"/>
        <v>2</v>
      </c>
      <c r="AQ589" s="119">
        <f t="shared" si="18"/>
        <v>1</v>
      </c>
      <c r="AR589" s="119" t="e">
        <f t="shared" si="19"/>
        <v>#N/A</v>
      </c>
      <c r="AS589" s="120" t="e">
        <f>VLOOKUP($AU589,'FP Haupt'!$A:$M,9,FALSE)</f>
        <v>#N/A</v>
      </c>
      <c r="AT589" s="120" t="e">
        <f>VLOOKUP($AU589,'Anlage 1d'!$A:$M,8,FALSE)</f>
        <v>#N/A</v>
      </c>
      <c r="AU589" s="119" t="str">
        <f t="shared" si="20"/>
        <v/>
      </c>
      <c r="AX589" s="119" t="str">
        <f t="shared" si="21"/>
        <v>2</v>
      </c>
      <c r="AY589" s="119">
        <f t="shared" si="22"/>
        <v>1</v>
      </c>
      <c r="AZ589" s="119" t="e">
        <f t="shared" si="23"/>
        <v>#N/A</v>
      </c>
      <c r="BA589" s="120" t="e">
        <f>VLOOKUP($BC589,'FP Haupt'!$A:$M,12,FALSE)</f>
        <v>#N/A</v>
      </c>
      <c r="BB589" s="120" t="e">
        <f>VLOOKUP($BC589,'Anlage 1d'!$A:$M,11,FALSE)</f>
        <v>#N/A</v>
      </c>
      <c r="BC589" s="119" t="str">
        <f t="shared" si="24"/>
        <v/>
      </c>
      <c r="BF589" s="119" t="str">
        <f t="shared" si="25"/>
        <v>2</v>
      </c>
      <c r="BG589" s="119">
        <f t="shared" si="26"/>
        <v>1</v>
      </c>
      <c r="BH589" s="119" t="e">
        <f t="shared" si="27"/>
        <v>#N/A</v>
      </c>
      <c r="BI589" s="120" t="e">
        <f>VLOOKUP($BK589,'FP Haupt'!$A:$M,12,FALSE)</f>
        <v>#N/A</v>
      </c>
      <c r="BJ589" s="120" t="e">
        <f>VLOOKUP($BK589,'Anlage 1d'!$A:$M,11,FALSE)</f>
        <v>#N/A</v>
      </c>
      <c r="BK589" s="119" t="str">
        <f t="shared" si="28"/>
        <v/>
      </c>
      <c r="BN589" s="119" t="str">
        <f t="shared" si="29"/>
        <v>2</v>
      </c>
      <c r="BO589" s="119">
        <f t="shared" si="30"/>
        <v>1</v>
      </c>
      <c r="BP589" s="119" t="e">
        <f t="shared" si="31"/>
        <v>#N/A</v>
      </c>
      <c r="BQ589" s="120" t="e">
        <f>VLOOKUP($BS589,'FP Haupt'!$A:$N,11,FALSE)</f>
        <v>#N/A</v>
      </c>
      <c r="BR589" s="120" t="e">
        <f>VLOOKUP($BS589,'Anlage 1d'!$A:$M,10,FALSE)</f>
        <v>#N/A</v>
      </c>
      <c r="BS589" s="119" t="str">
        <f t="shared" si="32"/>
        <v/>
      </c>
      <c r="BV589" s="119" t="str">
        <f t="shared" si="84"/>
        <v>2</v>
      </c>
      <c r="BW589" s="119">
        <f t="shared" si="85"/>
        <v>1</v>
      </c>
      <c r="BX589" s="119" t="e">
        <f t="shared" si="86"/>
        <v>#N/A</v>
      </c>
      <c r="BY589" s="120" t="e">
        <f>VLOOKUP($CA589,'FP Haupt'!$A:$O,15,FALSE)</f>
        <v>#N/A</v>
      </c>
      <c r="BZ589" s="120" t="e">
        <f>VLOOKUP($CA589,'Anlage 1d'!$A:$O,15,FALSE)</f>
        <v>#N/A</v>
      </c>
      <c r="CA589" s="119" t="str">
        <f t="shared" si="87"/>
        <v/>
      </c>
    </row>
    <row r="590" spans="1:79" x14ac:dyDescent="0.2">
      <c r="A590" s="111"/>
      <c r="B590" s="112" t="str">
        <f>IF(A590="","",IF(ISERROR(VLOOKUP(MID(A590,1,4),'FP Haupt'!$A:$M,4,FALSE)),"keine DRG gemäß FPV",VLOOKUP(MID(A590,1,4),'FP Haupt'!$A:$M,4,FALSE)))</f>
        <v/>
      </c>
      <c r="C590" s="113">
        <f t="shared" si="39"/>
        <v>0</v>
      </c>
      <c r="D590" s="114" t="str">
        <f t="shared" si="1"/>
        <v/>
      </c>
      <c r="E590" s="114" t="str">
        <f t="shared" si="2"/>
        <v/>
      </c>
      <c r="F590" s="115"/>
      <c r="G590" s="115"/>
      <c r="H590" s="116" t="str">
        <f t="shared" si="3"/>
        <v/>
      </c>
      <c r="I590" s="117">
        <f t="shared" si="4"/>
        <v>0</v>
      </c>
      <c r="J590" s="115"/>
      <c r="K590" s="115"/>
      <c r="L590" s="116" t="str">
        <f t="shared" si="5"/>
        <v/>
      </c>
      <c r="M590" s="114">
        <f t="shared" si="6"/>
        <v>0</v>
      </c>
      <c r="N590" s="115"/>
      <c r="O590" s="115"/>
      <c r="P590" s="116" t="str">
        <f t="shared" si="7"/>
        <v/>
      </c>
      <c r="Q590" s="114">
        <f t="shared" si="8"/>
        <v>0</v>
      </c>
      <c r="R590" s="115"/>
      <c r="S590" s="115"/>
      <c r="T590" s="116" t="str">
        <f t="shared" si="9"/>
        <v/>
      </c>
      <c r="U590" s="114">
        <f t="shared" si="10"/>
        <v>0</v>
      </c>
      <c r="V590" s="115"/>
      <c r="W590" s="115"/>
      <c r="X590" s="116" t="str">
        <f t="shared" si="11"/>
        <v/>
      </c>
      <c r="Y590" s="117">
        <f t="shared" si="12"/>
        <v>0</v>
      </c>
      <c r="Z590" s="267"/>
      <c r="AA590" s="602" t="str">
        <f t="shared" si="82"/>
        <v/>
      </c>
      <c r="AB590" s="603">
        <f t="shared" si="83"/>
        <v>0</v>
      </c>
      <c r="AC590" s="118"/>
      <c r="AG590" s="119" t="str">
        <f t="shared" si="13"/>
        <v>1</v>
      </c>
      <c r="AH590" s="119">
        <f t="shared" si="14"/>
        <v>1</v>
      </c>
      <c r="AI590" s="119" t="e">
        <f t="shared" si="15"/>
        <v>#N/A</v>
      </c>
      <c r="AJ590" s="120" t="e">
        <f>VLOOKUP($AM590,'FP Haupt'!$A:$M,5,FALSE)</f>
        <v>#N/A</v>
      </c>
      <c r="AK590" s="120" t="e">
        <f>VLOOKUP($AM590,'FP Haupt'!$A:$M,6,FALSE)</f>
        <v>#N/A</v>
      </c>
      <c r="AL590" s="120" t="e">
        <f>VLOOKUP($AM590,'Anlage 1d'!$A:$M,4,FALSE)</f>
        <v>#N/A</v>
      </c>
      <c r="AM590" s="119" t="str">
        <f t="shared" si="16"/>
        <v/>
      </c>
      <c r="AP590" s="119" t="str">
        <f t="shared" si="17"/>
        <v>2</v>
      </c>
      <c r="AQ590" s="119">
        <f t="shared" si="18"/>
        <v>1</v>
      </c>
      <c r="AR590" s="119" t="e">
        <f t="shared" si="19"/>
        <v>#N/A</v>
      </c>
      <c r="AS590" s="120" t="e">
        <f>VLOOKUP($AU590,'FP Haupt'!$A:$M,9,FALSE)</f>
        <v>#N/A</v>
      </c>
      <c r="AT590" s="120" t="e">
        <f>VLOOKUP($AU590,'Anlage 1d'!$A:$M,8,FALSE)</f>
        <v>#N/A</v>
      </c>
      <c r="AU590" s="119" t="str">
        <f t="shared" si="20"/>
        <v/>
      </c>
      <c r="AX590" s="119" t="str">
        <f t="shared" si="21"/>
        <v>2</v>
      </c>
      <c r="AY590" s="119">
        <f t="shared" si="22"/>
        <v>1</v>
      </c>
      <c r="AZ590" s="119" t="e">
        <f t="shared" si="23"/>
        <v>#N/A</v>
      </c>
      <c r="BA590" s="120" t="e">
        <f>VLOOKUP($BC590,'FP Haupt'!$A:$M,12,FALSE)</f>
        <v>#N/A</v>
      </c>
      <c r="BB590" s="120" t="e">
        <f>VLOOKUP($BC590,'Anlage 1d'!$A:$M,11,FALSE)</f>
        <v>#N/A</v>
      </c>
      <c r="BC590" s="119" t="str">
        <f t="shared" si="24"/>
        <v/>
      </c>
      <c r="BF590" s="119" t="str">
        <f t="shared" si="25"/>
        <v>2</v>
      </c>
      <c r="BG590" s="119">
        <f t="shared" si="26"/>
        <v>1</v>
      </c>
      <c r="BH590" s="119" t="e">
        <f t="shared" si="27"/>
        <v>#N/A</v>
      </c>
      <c r="BI590" s="120" t="e">
        <f>VLOOKUP($BK590,'FP Haupt'!$A:$M,12,FALSE)</f>
        <v>#N/A</v>
      </c>
      <c r="BJ590" s="120" t="e">
        <f>VLOOKUP($BK590,'Anlage 1d'!$A:$M,11,FALSE)</f>
        <v>#N/A</v>
      </c>
      <c r="BK590" s="119" t="str">
        <f t="shared" si="28"/>
        <v/>
      </c>
      <c r="BN590" s="119" t="str">
        <f t="shared" si="29"/>
        <v>2</v>
      </c>
      <c r="BO590" s="119">
        <f t="shared" si="30"/>
        <v>1</v>
      </c>
      <c r="BP590" s="119" t="e">
        <f t="shared" si="31"/>
        <v>#N/A</v>
      </c>
      <c r="BQ590" s="120" t="e">
        <f>VLOOKUP($BS590,'FP Haupt'!$A:$N,11,FALSE)</f>
        <v>#N/A</v>
      </c>
      <c r="BR590" s="120" t="e">
        <f>VLOOKUP($BS590,'Anlage 1d'!$A:$M,10,FALSE)</f>
        <v>#N/A</v>
      </c>
      <c r="BS590" s="119" t="str">
        <f t="shared" si="32"/>
        <v/>
      </c>
      <c r="BV590" s="119" t="str">
        <f t="shared" si="84"/>
        <v>2</v>
      </c>
      <c r="BW590" s="119">
        <f t="shared" si="85"/>
        <v>1</v>
      </c>
      <c r="BX590" s="119" t="e">
        <f t="shared" si="86"/>
        <v>#N/A</v>
      </c>
      <c r="BY590" s="120" t="e">
        <f>VLOOKUP($CA590,'FP Haupt'!$A:$O,15,FALSE)</f>
        <v>#N/A</v>
      </c>
      <c r="BZ590" s="120" t="e">
        <f>VLOOKUP($CA590,'Anlage 1d'!$A:$O,15,FALSE)</f>
        <v>#N/A</v>
      </c>
      <c r="CA590" s="119" t="str">
        <f t="shared" si="87"/>
        <v/>
      </c>
    </row>
    <row r="591" spans="1:79" x14ac:dyDescent="0.2">
      <c r="A591" s="111"/>
      <c r="B591" s="112" t="str">
        <f>IF(A591="","",IF(ISERROR(VLOOKUP(MID(A591,1,4),'FP Haupt'!$A:$M,4,FALSE)),"keine DRG gemäß FPV",VLOOKUP(MID(A591,1,4),'FP Haupt'!$A:$M,4,FALSE)))</f>
        <v/>
      </c>
      <c r="C591" s="113">
        <f t="shared" si="39"/>
        <v>0</v>
      </c>
      <c r="D591" s="114" t="str">
        <f t="shared" si="1"/>
        <v/>
      </c>
      <c r="E591" s="114" t="str">
        <f t="shared" si="2"/>
        <v/>
      </c>
      <c r="F591" s="115"/>
      <c r="G591" s="115"/>
      <c r="H591" s="116" t="str">
        <f t="shared" si="3"/>
        <v/>
      </c>
      <c r="I591" s="117">
        <f t="shared" si="4"/>
        <v>0</v>
      </c>
      <c r="J591" s="115"/>
      <c r="K591" s="115"/>
      <c r="L591" s="116" t="str">
        <f t="shared" si="5"/>
        <v/>
      </c>
      <c r="M591" s="114">
        <f t="shared" si="6"/>
        <v>0</v>
      </c>
      <c r="N591" s="115"/>
      <c r="O591" s="115"/>
      <c r="P591" s="116" t="str">
        <f t="shared" si="7"/>
        <v/>
      </c>
      <c r="Q591" s="114">
        <f t="shared" si="8"/>
        <v>0</v>
      </c>
      <c r="R591" s="115"/>
      <c r="S591" s="115"/>
      <c r="T591" s="116" t="str">
        <f t="shared" si="9"/>
        <v/>
      </c>
      <c r="U591" s="114">
        <f t="shared" si="10"/>
        <v>0</v>
      </c>
      <c r="V591" s="115"/>
      <c r="W591" s="115"/>
      <c r="X591" s="116" t="str">
        <f t="shared" si="11"/>
        <v/>
      </c>
      <c r="Y591" s="117">
        <f t="shared" si="12"/>
        <v>0</v>
      </c>
      <c r="Z591" s="267"/>
      <c r="AA591" s="602" t="str">
        <f t="shared" si="82"/>
        <v/>
      </c>
      <c r="AB591" s="603">
        <f t="shared" si="83"/>
        <v>0</v>
      </c>
      <c r="AC591" s="118"/>
      <c r="AG591" s="119" t="str">
        <f t="shared" si="13"/>
        <v>1</v>
      </c>
      <c r="AH591" s="119">
        <f t="shared" si="14"/>
        <v>1</v>
      </c>
      <c r="AI591" s="119" t="e">
        <f t="shared" si="15"/>
        <v>#N/A</v>
      </c>
      <c r="AJ591" s="120" t="e">
        <f>VLOOKUP($AM591,'FP Haupt'!$A:$M,5,FALSE)</f>
        <v>#N/A</v>
      </c>
      <c r="AK591" s="120" t="e">
        <f>VLOOKUP($AM591,'FP Haupt'!$A:$M,6,FALSE)</f>
        <v>#N/A</v>
      </c>
      <c r="AL591" s="120" t="e">
        <f>VLOOKUP($AM591,'Anlage 1d'!$A:$M,4,FALSE)</f>
        <v>#N/A</v>
      </c>
      <c r="AM591" s="119" t="str">
        <f t="shared" si="16"/>
        <v/>
      </c>
      <c r="AP591" s="119" t="str">
        <f t="shared" si="17"/>
        <v>2</v>
      </c>
      <c r="AQ591" s="119">
        <f t="shared" si="18"/>
        <v>1</v>
      </c>
      <c r="AR591" s="119" t="e">
        <f t="shared" si="19"/>
        <v>#N/A</v>
      </c>
      <c r="AS591" s="120" t="e">
        <f>VLOOKUP($AU591,'FP Haupt'!$A:$M,9,FALSE)</f>
        <v>#N/A</v>
      </c>
      <c r="AT591" s="120" t="e">
        <f>VLOOKUP($AU591,'Anlage 1d'!$A:$M,8,FALSE)</f>
        <v>#N/A</v>
      </c>
      <c r="AU591" s="119" t="str">
        <f t="shared" si="20"/>
        <v/>
      </c>
      <c r="AX591" s="119" t="str">
        <f t="shared" si="21"/>
        <v>2</v>
      </c>
      <c r="AY591" s="119">
        <f t="shared" si="22"/>
        <v>1</v>
      </c>
      <c r="AZ591" s="119" t="e">
        <f t="shared" si="23"/>
        <v>#N/A</v>
      </c>
      <c r="BA591" s="120" t="e">
        <f>VLOOKUP($BC591,'FP Haupt'!$A:$M,12,FALSE)</f>
        <v>#N/A</v>
      </c>
      <c r="BB591" s="120" t="e">
        <f>VLOOKUP($BC591,'Anlage 1d'!$A:$M,11,FALSE)</f>
        <v>#N/A</v>
      </c>
      <c r="BC591" s="119" t="str">
        <f t="shared" si="24"/>
        <v/>
      </c>
      <c r="BF591" s="119" t="str">
        <f t="shared" si="25"/>
        <v>2</v>
      </c>
      <c r="BG591" s="119">
        <f t="shared" si="26"/>
        <v>1</v>
      </c>
      <c r="BH591" s="119" t="e">
        <f t="shared" si="27"/>
        <v>#N/A</v>
      </c>
      <c r="BI591" s="120" t="e">
        <f>VLOOKUP($BK591,'FP Haupt'!$A:$M,12,FALSE)</f>
        <v>#N/A</v>
      </c>
      <c r="BJ591" s="120" t="e">
        <f>VLOOKUP($BK591,'Anlage 1d'!$A:$M,11,FALSE)</f>
        <v>#N/A</v>
      </c>
      <c r="BK591" s="119" t="str">
        <f t="shared" si="28"/>
        <v/>
      </c>
      <c r="BN591" s="119" t="str">
        <f t="shared" si="29"/>
        <v>2</v>
      </c>
      <c r="BO591" s="119">
        <f t="shared" si="30"/>
        <v>1</v>
      </c>
      <c r="BP591" s="119" t="e">
        <f t="shared" si="31"/>
        <v>#N/A</v>
      </c>
      <c r="BQ591" s="120" t="e">
        <f>VLOOKUP($BS591,'FP Haupt'!$A:$N,11,FALSE)</f>
        <v>#N/A</v>
      </c>
      <c r="BR591" s="120" t="e">
        <f>VLOOKUP($BS591,'Anlage 1d'!$A:$M,10,FALSE)</f>
        <v>#N/A</v>
      </c>
      <c r="BS591" s="119" t="str">
        <f t="shared" si="32"/>
        <v/>
      </c>
      <c r="BV591" s="119" t="str">
        <f t="shared" si="84"/>
        <v>2</v>
      </c>
      <c r="BW591" s="119">
        <f t="shared" si="85"/>
        <v>1</v>
      </c>
      <c r="BX591" s="119" t="e">
        <f t="shared" si="86"/>
        <v>#N/A</v>
      </c>
      <c r="BY591" s="120" t="e">
        <f>VLOOKUP($CA591,'FP Haupt'!$A:$O,15,FALSE)</f>
        <v>#N/A</v>
      </c>
      <c r="BZ591" s="120" t="e">
        <f>VLOOKUP($CA591,'Anlage 1d'!$A:$O,15,FALSE)</f>
        <v>#N/A</v>
      </c>
      <c r="CA591" s="119" t="str">
        <f t="shared" si="87"/>
        <v/>
      </c>
    </row>
    <row r="592" spans="1:79" x14ac:dyDescent="0.2">
      <c r="A592" s="111"/>
      <c r="B592" s="112" t="str">
        <f>IF(A592="","",IF(ISERROR(VLOOKUP(MID(A592,1,4),'FP Haupt'!$A:$M,4,FALSE)),"keine DRG gemäß FPV",VLOOKUP(MID(A592,1,4),'FP Haupt'!$A:$M,4,FALSE)))</f>
        <v/>
      </c>
      <c r="C592" s="113">
        <f t="shared" si="39"/>
        <v>0</v>
      </c>
      <c r="D592" s="114" t="str">
        <f t="shared" si="1"/>
        <v/>
      </c>
      <c r="E592" s="114" t="str">
        <f t="shared" si="2"/>
        <v/>
      </c>
      <c r="F592" s="115"/>
      <c r="G592" s="115"/>
      <c r="H592" s="116" t="str">
        <f t="shared" si="3"/>
        <v/>
      </c>
      <c r="I592" s="117">
        <f t="shared" si="4"/>
        <v>0</v>
      </c>
      <c r="J592" s="115"/>
      <c r="K592" s="115"/>
      <c r="L592" s="116" t="str">
        <f t="shared" si="5"/>
        <v/>
      </c>
      <c r="M592" s="114">
        <f t="shared" si="6"/>
        <v>0</v>
      </c>
      <c r="N592" s="115"/>
      <c r="O592" s="115"/>
      <c r="P592" s="116" t="str">
        <f t="shared" si="7"/>
        <v/>
      </c>
      <c r="Q592" s="114">
        <f t="shared" si="8"/>
        <v>0</v>
      </c>
      <c r="R592" s="115"/>
      <c r="S592" s="115"/>
      <c r="T592" s="116" t="str">
        <f t="shared" si="9"/>
        <v/>
      </c>
      <c r="U592" s="114">
        <f t="shared" si="10"/>
        <v>0</v>
      </c>
      <c r="V592" s="115"/>
      <c r="W592" s="115"/>
      <c r="X592" s="116" t="str">
        <f t="shared" si="11"/>
        <v/>
      </c>
      <c r="Y592" s="117">
        <f t="shared" si="12"/>
        <v>0</v>
      </c>
      <c r="Z592" s="267"/>
      <c r="AA592" s="602" t="str">
        <f t="shared" si="82"/>
        <v/>
      </c>
      <c r="AB592" s="603">
        <f t="shared" si="83"/>
        <v>0</v>
      </c>
      <c r="AC592" s="118"/>
      <c r="AG592" s="119" t="str">
        <f t="shared" si="13"/>
        <v>1</v>
      </c>
      <c r="AH592" s="119">
        <f t="shared" si="14"/>
        <v>1</v>
      </c>
      <c r="AI592" s="119" t="e">
        <f t="shared" si="15"/>
        <v>#N/A</v>
      </c>
      <c r="AJ592" s="120" t="e">
        <f>VLOOKUP($AM592,'FP Haupt'!$A:$M,5,FALSE)</f>
        <v>#N/A</v>
      </c>
      <c r="AK592" s="120" t="e">
        <f>VLOOKUP($AM592,'FP Haupt'!$A:$M,6,FALSE)</f>
        <v>#N/A</v>
      </c>
      <c r="AL592" s="120" t="e">
        <f>VLOOKUP($AM592,'Anlage 1d'!$A:$M,4,FALSE)</f>
        <v>#N/A</v>
      </c>
      <c r="AM592" s="119" t="str">
        <f t="shared" si="16"/>
        <v/>
      </c>
      <c r="AP592" s="119" t="str">
        <f t="shared" si="17"/>
        <v>2</v>
      </c>
      <c r="AQ592" s="119">
        <f t="shared" si="18"/>
        <v>1</v>
      </c>
      <c r="AR592" s="119" t="e">
        <f t="shared" si="19"/>
        <v>#N/A</v>
      </c>
      <c r="AS592" s="120" t="e">
        <f>VLOOKUP($AU592,'FP Haupt'!$A:$M,9,FALSE)</f>
        <v>#N/A</v>
      </c>
      <c r="AT592" s="120" t="e">
        <f>VLOOKUP($AU592,'Anlage 1d'!$A:$M,8,FALSE)</f>
        <v>#N/A</v>
      </c>
      <c r="AU592" s="119" t="str">
        <f t="shared" si="20"/>
        <v/>
      </c>
      <c r="AX592" s="119" t="str">
        <f t="shared" si="21"/>
        <v>2</v>
      </c>
      <c r="AY592" s="119">
        <f t="shared" si="22"/>
        <v>1</v>
      </c>
      <c r="AZ592" s="119" t="e">
        <f t="shared" si="23"/>
        <v>#N/A</v>
      </c>
      <c r="BA592" s="120" t="e">
        <f>VLOOKUP($BC592,'FP Haupt'!$A:$M,12,FALSE)</f>
        <v>#N/A</v>
      </c>
      <c r="BB592" s="120" t="e">
        <f>VLOOKUP($BC592,'Anlage 1d'!$A:$M,11,FALSE)</f>
        <v>#N/A</v>
      </c>
      <c r="BC592" s="119" t="str">
        <f t="shared" si="24"/>
        <v/>
      </c>
      <c r="BF592" s="119" t="str">
        <f t="shared" si="25"/>
        <v>2</v>
      </c>
      <c r="BG592" s="119">
        <f t="shared" si="26"/>
        <v>1</v>
      </c>
      <c r="BH592" s="119" t="e">
        <f t="shared" si="27"/>
        <v>#N/A</v>
      </c>
      <c r="BI592" s="120" t="e">
        <f>VLOOKUP($BK592,'FP Haupt'!$A:$M,12,FALSE)</f>
        <v>#N/A</v>
      </c>
      <c r="BJ592" s="120" t="e">
        <f>VLOOKUP($BK592,'Anlage 1d'!$A:$M,11,FALSE)</f>
        <v>#N/A</v>
      </c>
      <c r="BK592" s="119" t="str">
        <f t="shared" si="28"/>
        <v/>
      </c>
      <c r="BN592" s="119" t="str">
        <f t="shared" si="29"/>
        <v>2</v>
      </c>
      <c r="BO592" s="119">
        <f t="shared" si="30"/>
        <v>1</v>
      </c>
      <c r="BP592" s="119" t="e">
        <f t="shared" si="31"/>
        <v>#N/A</v>
      </c>
      <c r="BQ592" s="120" t="e">
        <f>VLOOKUP($BS592,'FP Haupt'!$A:$N,11,FALSE)</f>
        <v>#N/A</v>
      </c>
      <c r="BR592" s="120" t="e">
        <f>VLOOKUP($BS592,'Anlage 1d'!$A:$M,10,FALSE)</f>
        <v>#N/A</v>
      </c>
      <c r="BS592" s="119" t="str">
        <f t="shared" si="32"/>
        <v/>
      </c>
      <c r="BV592" s="119" t="str">
        <f t="shared" si="84"/>
        <v>2</v>
      </c>
      <c r="BW592" s="119">
        <f t="shared" si="85"/>
        <v>1</v>
      </c>
      <c r="BX592" s="119" t="e">
        <f t="shared" si="86"/>
        <v>#N/A</v>
      </c>
      <c r="BY592" s="120" t="e">
        <f>VLOOKUP($CA592,'FP Haupt'!$A:$O,15,FALSE)</f>
        <v>#N/A</v>
      </c>
      <c r="BZ592" s="120" t="e">
        <f>VLOOKUP($CA592,'Anlage 1d'!$A:$O,15,FALSE)</f>
        <v>#N/A</v>
      </c>
      <c r="CA592" s="119" t="str">
        <f t="shared" si="87"/>
        <v/>
      </c>
    </row>
    <row r="593" spans="1:79" x14ac:dyDescent="0.2">
      <c r="A593" s="111"/>
      <c r="B593" s="112" t="str">
        <f>IF(A593="","",IF(ISERROR(VLOOKUP(MID(A593,1,4),'FP Haupt'!$A:$M,4,FALSE)),"keine DRG gemäß FPV",VLOOKUP(MID(A593,1,4),'FP Haupt'!$A:$M,4,FALSE)))</f>
        <v/>
      </c>
      <c r="C593" s="113">
        <f t="shared" si="39"/>
        <v>0</v>
      </c>
      <c r="D593" s="114" t="str">
        <f t="shared" si="1"/>
        <v/>
      </c>
      <c r="E593" s="114" t="str">
        <f t="shared" si="2"/>
        <v/>
      </c>
      <c r="F593" s="115"/>
      <c r="G593" s="115"/>
      <c r="H593" s="116" t="str">
        <f t="shared" si="3"/>
        <v/>
      </c>
      <c r="I593" s="117">
        <f t="shared" si="4"/>
        <v>0</v>
      </c>
      <c r="J593" s="115"/>
      <c r="K593" s="115"/>
      <c r="L593" s="116" t="str">
        <f t="shared" si="5"/>
        <v/>
      </c>
      <c r="M593" s="114">
        <f t="shared" si="6"/>
        <v>0</v>
      </c>
      <c r="N593" s="115"/>
      <c r="O593" s="115"/>
      <c r="P593" s="116" t="str">
        <f t="shared" si="7"/>
        <v/>
      </c>
      <c r="Q593" s="114">
        <f t="shared" si="8"/>
        <v>0</v>
      </c>
      <c r="R593" s="115"/>
      <c r="S593" s="115"/>
      <c r="T593" s="116" t="str">
        <f t="shared" si="9"/>
        <v/>
      </c>
      <c r="U593" s="114">
        <f t="shared" si="10"/>
        <v>0</v>
      </c>
      <c r="V593" s="115"/>
      <c r="W593" s="115"/>
      <c r="X593" s="116" t="str">
        <f t="shared" si="11"/>
        <v/>
      </c>
      <c r="Y593" s="117">
        <f t="shared" si="12"/>
        <v>0</v>
      </c>
      <c r="Z593" s="267"/>
      <c r="AA593" s="602" t="str">
        <f t="shared" si="82"/>
        <v/>
      </c>
      <c r="AB593" s="603">
        <f t="shared" si="83"/>
        <v>0</v>
      </c>
      <c r="AC593" s="118"/>
      <c r="AG593" s="119" t="str">
        <f t="shared" si="13"/>
        <v>1</v>
      </c>
      <c r="AH593" s="119">
        <f t="shared" si="14"/>
        <v>1</v>
      </c>
      <c r="AI593" s="119" t="e">
        <f t="shared" si="15"/>
        <v>#N/A</v>
      </c>
      <c r="AJ593" s="120" t="e">
        <f>VLOOKUP($AM593,'FP Haupt'!$A:$M,5,FALSE)</f>
        <v>#N/A</v>
      </c>
      <c r="AK593" s="120" t="e">
        <f>VLOOKUP($AM593,'FP Haupt'!$A:$M,6,FALSE)</f>
        <v>#N/A</v>
      </c>
      <c r="AL593" s="120" t="e">
        <f>VLOOKUP($AM593,'Anlage 1d'!$A:$M,4,FALSE)</f>
        <v>#N/A</v>
      </c>
      <c r="AM593" s="119" t="str">
        <f t="shared" si="16"/>
        <v/>
      </c>
      <c r="AP593" s="119" t="str">
        <f t="shared" si="17"/>
        <v>2</v>
      </c>
      <c r="AQ593" s="119">
        <f t="shared" si="18"/>
        <v>1</v>
      </c>
      <c r="AR593" s="119" t="e">
        <f t="shared" si="19"/>
        <v>#N/A</v>
      </c>
      <c r="AS593" s="120" t="e">
        <f>VLOOKUP($AU593,'FP Haupt'!$A:$M,9,FALSE)</f>
        <v>#N/A</v>
      </c>
      <c r="AT593" s="120" t="e">
        <f>VLOOKUP($AU593,'Anlage 1d'!$A:$M,8,FALSE)</f>
        <v>#N/A</v>
      </c>
      <c r="AU593" s="119" t="str">
        <f t="shared" si="20"/>
        <v/>
      </c>
      <c r="AX593" s="119" t="str">
        <f t="shared" si="21"/>
        <v>2</v>
      </c>
      <c r="AY593" s="119">
        <f t="shared" si="22"/>
        <v>1</v>
      </c>
      <c r="AZ593" s="119" t="e">
        <f t="shared" si="23"/>
        <v>#N/A</v>
      </c>
      <c r="BA593" s="120" t="e">
        <f>VLOOKUP($BC593,'FP Haupt'!$A:$M,12,FALSE)</f>
        <v>#N/A</v>
      </c>
      <c r="BB593" s="120" t="e">
        <f>VLOOKUP($BC593,'Anlage 1d'!$A:$M,11,FALSE)</f>
        <v>#N/A</v>
      </c>
      <c r="BC593" s="119" t="str">
        <f t="shared" si="24"/>
        <v/>
      </c>
      <c r="BF593" s="119" t="str">
        <f t="shared" si="25"/>
        <v>2</v>
      </c>
      <c r="BG593" s="119">
        <f t="shared" si="26"/>
        <v>1</v>
      </c>
      <c r="BH593" s="119" t="e">
        <f t="shared" si="27"/>
        <v>#N/A</v>
      </c>
      <c r="BI593" s="120" t="e">
        <f>VLOOKUP($BK593,'FP Haupt'!$A:$M,12,FALSE)</f>
        <v>#N/A</v>
      </c>
      <c r="BJ593" s="120" t="e">
        <f>VLOOKUP($BK593,'Anlage 1d'!$A:$M,11,FALSE)</f>
        <v>#N/A</v>
      </c>
      <c r="BK593" s="119" t="str">
        <f t="shared" si="28"/>
        <v/>
      </c>
      <c r="BN593" s="119" t="str">
        <f t="shared" si="29"/>
        <v>2</v>
      </c>
      <c r="BO593" s="119">
        <f t="shared" si="30"/>
        <v>1</v>
      </c>
      <c r="BP593" s="119" t="e">
        <f t="shared" si="31"/>
        <v>#N/A</v>
      </c>
      <c r="BQ593" s="120" t="e">
        <f>VLOOKUP($BS593,'FP Haupt'!$A:$N,11,FALSE)</f>
        <v>#N/A</v>
      </c>
      <c r="BR593" s="120" t="e">
        <f>VLOOKUP($BS593,'Anlage 1d'!$A:$M,10,FALSE)</f>
        <v>#N/A</v>
      </c>
      <c r="BS593" s="119" t="str">
        <f t="shared" si="32"/>
        <v/>
      </c>
      <c r="BV593" s="119" t="str">
        <f t="shared" si="84"/>
        <v>2</v>
      </c>
      <c r="BW593" s="119">
        <f t="shared" si="85"/>
        <v>1</v>
      </c>
      <c r="BX593" s="119" t="e">
        <f t="shared" si="86"/>
        <v>#N/A</v>
      </c>
      <c r="BY593" s="120" t="e">
        <f>VLOOKUP($CA593,'FP Haupt'!$A:$O,15,FALSE)</f>
        <v>#N/A</v>
      </c>
      <c r="BZ593" s="120" t="e">
        <f>VLOOKUP($CA593,'Anlage 1d'!$A:$O,15,FALSE)</f>
        <v>#N/A</v>
      </c>
      <c r="CA593" s="119" t="str">
        <f t="shared" si="87"/>
        <v/>
      </c>
    </row>
    <row r="594" spans="1:79" x14ac:dyDescent="0.2">
      <c r="A594" s="111"/>
      <c r="B594" s="112" t="str">
        <f>IF(A594="","",IF(ISERROR(VLOOKUP(MID(A594,1,4),'FP Haupt'!$A:$M,4,FALSE)),"keine DRG gemäß FPV",VLOOKUP(MID(A594,1,4),'FP Haupt'!$A:$M,4,FALSE)))</f>
        <v/>
      </c>
      <c r="C594" s="113">
        <f t="shared" si="39"/>
        <v>0</v>
      </c>
      <c r="D594" s="114" t="str">
        <f t="shared" si="1"/>
        <v/>
      </c>
      <c r="E594" s="114" t="str">
        <f t="shared" si="2"/>
        <v/>
      </c>
      <c r="F594" s="115"/>
      <c r="G594" s="115"/>
      <c r="H594" s="116" t="str">
        <f t="shared" si="3"/>
        <v/>
      </c>
      <c r="I594" s="117">
        <f t="shared" si="4"/>
        <v>0</v>
      </c>
      <c r="J594" s="115"/>
      <c r="K594" s="115"/>
      <c r="L594" s="116" t="str">
        <f t="shared" si="5"/>
        <v/>
      </c>
      <c r="M594" s="114">
        <f t="shared" si="6"/>
        <v>0</v>
      </c>
      <c r="N594" s="115"/>
      <c r="O594" s="115"/>
      <c r="P594" s="116" t="str">
        <f t="shared" si="7"/>
        <v/>
      </c>
      <c r="Q594" s="114">
        <f t="shared" si="8"/>
        <v>0</v>
      </c>
      <c r="R594" s="115"/>
      <c r="S594" s="115"/>
      <c r="T594" s="116" t="str">
        <f t="shared" si="9"/>
        <v/>
      </c>
      <c r="U594" s="114">
        <f t="shared" si="10"/>
        <v>0</v>
      </c>
      <c r="V594" s="115"/>
      <c r="W594" s="115"/>
      <c r="X594" s="116" t="str">
        <f t="shared" si="11"/>
        <v/>
      </c>
      <c r="Y594" s="117">
        <f t="shared" si="12"/>
        <v>0</v>
      </c>
      <c r="Z594" s="267"/>
      <c r="AA594" s="602" t="str">
        <f t="shared" si="82"/>
        <v/>
      </c>
      <c r="AB594" s="603">
        <f t="shared" si="83"/>
        <v>0</v>
      </c>
      <c r="AC594" s="118"/>
      <c r="AG594" s="119" t="str">
        <f t="shared" si="13"/>
        <v>1</v>
      </c>
      <c r="AH594" s="119">
        <f t="shared" si="14"/>
        <v>1</v>
      </c>
      <c r="AI594" s="119" t="e">
        <f t="shared" si="15"/>
        <v>#N/A</v>
      </c>
      <c r="AJ594" s="120" t="e">
        <f>VLOOKUP($AM594,'FP Haupt'!$A:$M,5,FALSE)</f>
        <v>#N/A</v>
      </c>
      <c r="AK594" s="120" t="e">
        <f>VLOOKUP($AM594,'FP Haupt'!$A:$M,6,FALSE)</f>
        <v>#N/A</v>
      </c>
      <c r="AL594" s="120" t="e">
        <f>VLOOKUP($AM594,'Anlage 1d'!$A:$M,4,FALSE)</f>
        <v>#N/A</v>
      </c>
      <c r="AM594" s="119" t="str">
        <f t="shared" si="16"/>
        <v/>
      </c>
      <c r="AP594" s="119" t="str">
        <f t="shared" si="17"/>
        <v>2</v>
      </c>
      <c r="AQ594" s="119">
        <f t="shared" si="18"/>
        <v>1</v>
      </c>
      <c r="AR594" s="119" t="e">
        <f t="shared" si="19"/>
        <v>#N/A</v>
      </c>
      <c r="AS594" s="120" t="e">
        <f>VLOOKUP($AU594,'FP Haupt'!$A:$M,9,FALSE)</f>
        <v>#N/A</v>
      </c>
      <c r="AT594" s="120" t="e">
        <f>VLOOKUP($AU594,'Anlage 1d'!$A:$M,8,FALSE)</f>
        <v>#N/A</v>
      </c>
      <c r="AU594" s="119" t="str">
        <f t="shared" si="20"/>
        <v/>
      </c>
      <c r="AX594" s="119" t="str">
        <f t="shared" si="21"/>
        <v>2</v>
      </c>
      <c r="AY594" s="119">
        <f t="shared" si="22"/>
        <v>1</v>
      </c>
      <c r="AZ594" s="119" t="e">
        <f t="shared" si="23"/>
        <v>#N/A</v>
      </c>
      <c r="BA594" s="120" t="e">
        <f>VLOOKUP($BC594,'FP Haupt'!$A:$M,12,FALSE)</f>
        <v>#N/A</v>
      </c>
      <c r="BB594" s="120" t="e">
        <f>VLOOKUP($BC594,'Anlage 1d'!$A:$M,11,FALSE)</f>
        <v>#N/A</v>
      </c>
      <c r="BC594" s="119" t="str">
        <f t="shared" si="24"/>
        <v/>
      </c>
      <c r="BF594" s="119" t="str">
        <f t="shared" si="25"/>
        <v>2</v>
      </c>
      <c r="BG594" s="119">
        <f t="shared" si="26"/>
        <v>1</v>
      </c>
      <c r="BH594" s="119" t="e">
        <f t="shared" si="27"/>
        <v>#N/A</v>
      </c>
      <c r="BI594" s="120" t="e">
        <f>VLOOKUP($BK594,'FP Haupt'!$A:$M,12,FALSE)</f>
        <v>#N/A</v>
      </c>
      <c r="BJ594" s="120" t="e">
        <f>VLOOKUP($BK594,'Anlage 1d'!$A:$M,11,FALSE)</f>
        <v>#N/A</v>
      </c>
      <c r="BK594" s="119" t="str">
        <f t="shared" si="28"/>
        <v/>
      </c>
      <c r="BN594" s="119" t="str">
        <f t="shared" si="29"/>
        <v>2</v>
      </c>
      <c r="BO594" s="119">
        <f t="shared" si="30"/>
        <v>1</v>
      </c>
      <c r="BP594" s="119" t="e">
        <f t="shared" si="31"/>
        <v>#N/A</v>
      </c>
      <c r="BQ594" s="120" t="e">
        <f>VLOOKUP($BS594,'FP Haupt'!$A:$N,11,FALSE)</f>
        <v>#N/A</v>
      </c>
      <c r="BR594" s="120" t="e">
        <f>VLOOKUP($BS594,'Anlage 1d'!$A:$M,10,FALSE)</f>
        <v>#N/A</v>
      </c>
      <c r="BS594" s="119" t="str">
        <f t="shared" si="32"/>
        <v/>
      </c>
      <c r="BV594" s="119" t="str">
        <f t="shared" si="84"/>
        <v>2</v>
      </c>
      <c r="BW594" s="119">
        <f t="shared" si="85"/>
        <v>1</v>
      </c>
      <c r="BX594" s="119" t="e">
        <f t="shared" si="86"/>
        <v>#N/A</v>
      </c>
      <c r="BY594" s="120" t="e">
        <f>VLOOKUP($CA594,'FP Haupt'!$A:$O,15,FALSE)</f>
        <v>#N/A</v>
      </c>
      <c r="BZ594" s="120" t="e">
        <f>VLOOKUP($CA594,'Anlage 1d'!$A:$O,15,FALSE)</f>
        <v>#N/A</v>
      </c>
      <c r="CA594" s="119" t="str">
        <f t="shared" si="87"/>
        <v/>
      </c>
    </row>
    <row r="595" spans="1:79" x14ac:dyDescent="0.2">
      <c r="A595" s="111"/>
      <c r="B595" s="112" t="str">
        <f>IF(A595="","",IF(ISERROR(VLOOKUP(MID(A595,1,4),'FP Haupt'!$A:$M,4,FALSE)),"keine DRG gemäß FPV",VLOOKUP(MID(A595,1,4),'FP Haupt'!$A:$M,4,FALSE)))</f>
        <v/>
      </c>
      <c r="C595" s="113">
        <f t="shared" si="39"/>
        <v>0</v>
      </c>
      <c r="D595" s="114" t="str">
        <f t="shared" si="1"/>
        <v/>
      </c>
      <c r="E595" s="114" t="str">
        <f t="shared" si="2"/>
        <v/>
      </c>
      <c r="F595" s="115"/>
      <c r="G595" s="115"/>
      <c r="H595" s="116" t="str">
        <f t="shared" si="3"/>
        <v/>
      </c>
      <c r="I595" s="117">
        <f t="shared" si="4"/>
        <v>0</v>
      </c>
      <c r="J595" s="115"/>
      <c r="K595" s="115"/>
      <c r="L595" s="116" t="str">
        <f t="shared" si="5"/>
        <v/>
      </c>
      <c r="M595" s="114">
        <f t="shared" si="6"/>
        <v>0</v>
      </c>
      <c r="N595" s="115"/>
      <c r="O595" s="115"/>
      <c r="P595" s="116" t="str">
        <f t="shared" si="7"/>
        <v/>
      </c>
      <c r="Q595" s="114">
        <f t="shared" si="8"/>
        <v>0</v>
      </c>
      <c r="R595" s="115"/>
      <c r="S595" s="115"/>
      <c r="T595" s="116" t="str">
        <f t="shared" si="9"/>
        <v/>
      </c>
      <c r="U595" s="114">
        <f t="shared" si="10"/>
        <v>0</v>
      </c>
      <c r="V595" s="115"/>
      <c r="W595" s="115"/>
      <c r="X595" s="116" t="str">
        <f t="shared" si="11"/>
        <v/>
      </c>
      <c r="Y595" s="117">
        <f t="shared" si="12"/>
        <v>0</v>
      </c>
      <c r="Z595" s="267"/>
      <c r="AA595" s="602" t="str">
        <f t="shared" ref="AA595:AA658" si="88">IF(ISERROR($BX595),"",ROUND($BX595*$G$12,4))</f>
        <v/>
      </c>
      <c r="AB595" s="603">
        <f t="shared" ref="AB595:AB658" si="89">IF($A595="",0,IF($Z595&lt;=0,0,IF(ISERROR($AA595*$Z595),0,($AA595*$Z595))))</f>
        <v>0</v>
      </c>
      <c r="AC595" s="118"/>
      <c r="AG595" s="119" t="str">
        <f t="shared" si="13"/>
        <v>1</v>
      </c>
      <c r="AH595" s="119">
        <f t="shared" si="14"/>
        <v>1</v>
      </c>
      <c r="AI595" s="119" t="e">
        <f t="shared" si="15"/>
        <v>#N/A</v>
      </c>
      <c r="AJ595" s="120" t="e">
        <f>VLOOKUP($AM595,'FP Haupt'!$A:$M,5,FALSE)</f>
        <v>#N/A</v>
      </c>
      <c r="AK595" s="120" t="e">
        <f>VLOOKUP($AM595,'FP Haupt'!$A:$M,6,FALSE)</f>
        <v>#N/A</v>
      </c>
      <c r="AL595" s="120" t="e">
        <f>VLOOKUP($AM595,'Anlage 1d'!$A:$M,4,FALSE)</f>
        <v>#N/A</v>
      </c>
      <c r="AM595" s="119" t="str">
        <f t="shared" si="16"/>
        <v/>
      </c>
      <c r="AP595" s="119" t="str">
        <f t="shared" si="17"/>
        <v>2</v>
      </c>
      <c r="AQ595" s="119">
        <f t="shared" si="18"/>
        <v>1</v>
      </c>
      <c r="AR595" s="119" t="e">
        <f t="shared" si="19"/>
        <v>#N/A</v>
      </c>
      <c r="AS595" s="120" t="e">
        <f>VLOOKUP($AU595,'FP Haupt'!$A:$M,9,FALSE)</f>
        <v>#N/A</v>
      </c>
      <c r="AT595" s="120" t="e">
        <f>VLOOKUP($AU595,'Anlage 1d'!$A:$M,8,FALSE)</f>
        <v>#N/A</v>
      </c>
      <c r="AU595" s="119" t="str">
        <f t="shared" si="20"/>
        <v/>
      </c>
      <c r="AX595" s="119" t="str">
        <f t="shared" si="21"/>
        <v>2</v>
      </c>
      <c r="AY595" s="119">
        <f t="shared" si="22"/>
        <v>1</v>
      </c>
      <c r="AZ595" s="119" t="e">
        <f t="shared" si="23"/>
        <v>#N/A</v>
      </c>
      <c r="BA595" s="120" t="e">
        <f>VLOOKUP($BC595,'FP Haupt'!$A:$M,12,FALSE)</f>
        <v>#N/A</v>
      </c>
      <c r="BB595" s="120" t="e">
        <f>VLOOKUP($BC595,'Anlage 1d'!$A:$M,11,FALSE)</f>
        <v>#N/A</v>
      </c>
      <c r="BC595" s="119" t="str">
        <f t="shared" si="24"/>
        <v/>
      </c>
      <c r="BF595" s="119" t="str">
        <f t="shared" si="25"/>
        <v>2</v>
      </c>
      <c r="BG595" s="119">
        <f t="shared" si="26"/>
        <v>1</v>
      </c>
      <c r="BH595" s="119" t="e">
        <f t="shared" si="27"/>
        <v>#N/A</v>
      </c>
      <c r="BI595" s="120" t="e">
        <f>VLOOKUP($BK595,'FP Haupt'!$A:$M,12,FALSE)</f>
        <v>#N/A</v>
      </c>
      <c r="BJ595" s="120" t="e">
        <f>VLOOKUP($BK595,'Anlage 1d'!$A:$M,11,FALSE)</f>
        <v>#N/A</v>
      </c>
      <c r="BK595" s="119" t="str">
        <f t="shared" si="28"/>
        <v/>
      </c>
      <c r="BN595" s="119" t="str">
        <f t="shared" si="29"/>
        <v>2</v>
      </c>
      <c r="BO595" s="119">
        <f t="shared" si="30"/>
        <v>1</v>
      </c>
      <c r="BP595" s="119" t="e">
        <f t="shared" si="31"/>
        <v>#N/A</v>
      </c>
      <c r="BQ595" s="120" t="e">
        <f>VLOOKUP($BS595,'FP Haupt'!$A:$N,11,FALSE)</f>
        <v>#N/A</v>
      </c>
      <c r="BR595" s="120" t="e">
        <f>VLOOKUP($BS595,'Anlage 1d'!$A:$M,10,FALSE)</f>
        <v>#N/A</v>
      </c>
      <c r="BS595" s="119" t="str">
        <f t="shared" si="32"/>
        <v/>
      </c>
      <c r="BV595" s="119" t="str">
        <f t="shared" ref="BV595:BV658" si="90">IF(MID($A595,5,1)="","2",MID($A595,5,1))</f>
        <v>2</v>
      </c>
      <c r="BW595" s="119">
        <f t="shared" ref="BW595:BW658" si="91">VLOOKUP($BV595,$BT$4:$BU$5,2,FALSE)</f>
        <v>1</v>
      </c>
      <c r="BX595" s="119" t="e">
        <f t="shared" ref="BX595:BX658" si="92">INDEX($BY595:$BZ595,1,$BW595)</f>
        <v>#N/A</v>
      </c>
      <c r="BY595" s="120" t="e">
        <f>VLOOKUP($CA595,'FP Haupt'!$A:$O,15,FALSE)</f>
        <v>#N/A</v>
      </c>
      <c r="BZ595" s="120" t="e">
        <f>VLOOKUP($CA595,'Anlage 1d'!$A:$O,15,FALSE)</f>
        <v>#N/A</v>
      </c>
      <c r="CA595" s="119" t="str">
        <f t="shared" ref="CA595:CA658" si="93">MID($A595,1,4)</f>
        <v/>
      </c>
    </row>
    <row r="596" spans="1:79" x14ac:dyDescent="0.2">
      <c r="A596" s="111"/>
      <c r="B596" s="112" t="str">
        <f>IF(A596="","",IF(ISERROR(VLOOKUP(MID(A596,1,4),'FP Haupt'!$A:$M,4,FALSE)),"keine DRG gemäß FPV",VLOOKUP(MID(A596,1,4),'FP Haupt'!$A:$M,4,FALSE)))</f>
        <v/>
      </c>
      <c r="C596" s="113">
        <f t="shared" si="39"/>
        <v>0</v>
      </c>
      <c r="D596" s="114" t="str">
        <f t="shared" si="1"/>
        <v/>
      </c>
      <c r="E596" s="114" t="str">
        <f t="shared" si="2"/>
        <v/>
      </c>
      <c r="F596" s="115"/>
      <c r="G596" s="115"/>
      <c r="H596" s="116" t="str">
        <f t="shared" si="3"/>
        <v/>
      </c>
      <c r="I596" s="117">
        <f t="shared" si="4"/>
        <v>0</v>
      </c>
      <c r="J596" s="115"/>
      <c r="K596" s="115"/>
      <c r="L596" s="116" t="str">
        <f t="shared" si="5"/>
        <v/>
      </c>
      <c r="M596" s="114">
        <f t="shared" si="6"/>
        <v>0</v>
      </c>
      <c r="N596" s="115"/>
      <c r="O596" s="115"/>
      <c r="P596" s="116" t="str">
        <f t="shared" si="7"/>
        <v/>
      </c>
      <c r="Q596" s="114">
        <f t="shared" si="8"/>
        <v>0</v>
      </c>
      <c r="R596" s="115"/>
      <c r="S596" s="115"/>
      <c r="T596" s="116" t="str">
        <f t="shared" si="9"/>
        <v/>
      </c>
      <c r="U596" s="114">
        <f t="shared" si="10"/>
        <v>0</v>
      </c>
      <c r="V596" s="115"/>
      <c r="W596" s="115"/>
      <c r="X596" s="116" t="str">
        <f t="shared" si="11"/>
        <v/>
      </c>
      <c r="Y596" s="117">
        <f t="shared" si="12"/>
        <v>0</v>
      </c>
      <c r="Z596" s="267"/>
      <c r="AA596" s="602" t="str">
        <f t="shared" si="88"/>
        <v/>
      </c>
      <c r="AB596" s="603">
        <f t="shared" si="89"/>
        <v>0</v>
      </c>
      <c r="AC596" s="118"/>
      <c r="AG596" s="119" t="str">
        <f t="shared" si="13"/>
        <v>1</v>
      </c>
      <c r="AH596" s="119">
        <f t="shared" si="14"/>
        <v>1</v>
      </c>
      <c r="AI596" s="119" t="e">
        <f t="shared" si="15"/>
        <v>#N/A</v>
      </c>
      <c r="AJ596" s="120" t="e">
        <f>VLOOKUP($AM596,'FP Haupt'!$A:$M,5,FALSE)</f>
        <v>#N/A</v>
      </c>
      <c r="AK596" s="120" t="e">
        <f>VLOOKUP($AM596,'FP Haupt'!$A:$M,6,FALSE)</f>
        <v>#N/A</v>
      </c>
      <c r="AL596" s="120" t="e">
        <f>VLOOKUP($AM596,'Anlage 1d'!$A:$M,4,FALSE)</f>
        <v>#N/A</v>
      </c>
      <c r="AM596" s="119" t="str">
        <f t="shared" si="16"/>
        <v/>
      </c>
      <c r="AP596" s="119" t="str">
        <f t="shared" si="17"/>
        <v>2</v>
      </c>
      <c r="AQ596" s="119">
        <f t="shared" si="18"/>
        <v>1</v>
      </c>
      <c r="AR596" s="119" t="e">
        <f t="shared" si="19"/>
        <v>#N/A</v>
      </c>
      <c r="AS596" s="120" t="e">
        <f>VLOOKUP($AU596,'FP Haupt'!$A:$M,9,FALSE)</f>
        <v>#N/A</v>
      </c>
      <c r="AT596" s="120" t="e">
        <f>VLOOKUP($AU596,'Anlage 1d'!$A:$M,8,FALSE)</f>
        <v>#N/A</v>
      </c>
      <c r="AU596" s="119" t="str">
        <f t="shared" si="20"/>
        <v/>
      </c>
      <c r="AX596" s="119" t="str">
        <f t="shared" si="21"/>
        <v>2</v>
      </c>
      <c r="AY596" s="119">
        <f t="shared" si="22"/>
        <v>1</v>
      </c>
      <c r="AZ596" s="119" t="e">
        <f t="shared" si="23"/>
        <v>#N/A</v>
      </c>
      <c r="BA596" s="120" t="e">
        <f>VLOOKUP($BC596,'FP Haupt'!$A:$M,12,FALSE)</f>
        <v>#N/A</v>
      </c>
      <c r="BB596" s="120" t="e">
        <f>VLOOKUP($BC596,'Anlage 1d'!$A:$M,11,FALSE)</f>
        <v>#N/A</v>
      </c>
      <c r="BC596" s="119" t="str">
        <f t="shared" si="24"/>
        <v/>
      </c>
      <c r="BF596" s="119" t="str">
        <f t="shared" si="25"/>
        <v>2</v>
      </c>
      <c r="BG596" s="119">
        <f t="shared" si="26"/>
        <v>1</v>
      </c>
      <c r="BH596" s="119" t="e">
        <f t="shared" si="27"/>
        <v>#N/A</v>
      </c>
      <c r="BI596" s="120" t="e">
        <f>VLOOKUP($BK596,'FP Haupt'!$A:$M,12,FALSE)</f>
        <v>#N/A</v>
      </c>
      <c r="BJ596" s="120" t="e">
        <f>VLOOKUP($BK596,'Anlage 1d'!$A:$M,11,FALSE)</f>
        <v>#N/A</v>
      </c>
      <c r="BK596" s="119" t="str">
        <f t="shared" si="28"/>
        <v/>
      </c>
      <c r="BN596" s="119" t="str">
        <f t="shared" si="29"/>
        <v>2</v>
      </c>
      <c r="BO596" s="119">
        <f t="shared" si="30"/>
        <v>1</v>
      </c>
      <c r="BP596" s="119" t="e">
        <f t="shared" si="31"/>
        <v>#N/A</v>
      </c>
      <c r="BQ596" s="120" t="e">
        <f>VLOOKUP($BS596,'FP Haupt'!$A:$N,11,FALSE)</f>
        <v>#N/A</v>
      </c>
      <c r="BR596" s="120" t="e">
        <f>VLOOKUP($BS596,'Anlage 1d'!$A:$M,10,FALSE)</f>
        <v>#N/A</v>
      </c>
      <c r="BS596" s="119" t="str">
        <f t="shared" si="32"/>
        <v/>
      </c>
      <c r="BV596" s="119" t="str">
        <f t="shared" si="90"/>
        <v>2</v>
      </c>
      <c r="BW596" s="119">
        <f t="shared" si="91"/>
        <v>1</v>
      </c>
      <c r="BX596" s="119" t="e">
        <f t="shared" si="92"/>
        <v>#N/A</v>
      </c>
      <c r="BY596" s="120" t="e">
        <f>VLOOKUP($CA596,'FP Haupt'!$A:$O,15,FALSE)</f>
        <v>#N/A</v>
      </c>
      <c r="BZ596" s="120" t="e">
        <f>VLOOKUP($CA596,'Anlage 1d'!$A:$O,15,FALSE)</f>
        <v>#N/A</v>
      </c>
      <c r="CA596" s="119" t="str">
        <f t="shared" si="93"/>
        <v/>
      </c>
    </row>
    <row r="597" spans="1:79" x14ac:dyDescent="0.2">
      <c r="A597" s="111"/>
      <c r="B597" s="112" t="str">
        <f>IF(A597="","",IF(ISERROR(VLOOKUP(MID(A597,1,4),'FP Haupt'!$A:$M,4,FALSE)),"keine DRG gemäß FPV",VLOOKUP(MID(A597,1,4),'FP Haupt'!$A:$M,4,FALSE)))</f>
        <v/>
      </c>
      <c r="C597" s="113">
        <f t="shared" si="39"/>
        <v>0</v>
      </c>
      <c r="D597" s="114" t="str">
        <f t="shared" si="1"/>
        <v/>
      </c>
      <c r="E597" s="114" t="str">
        <f t="shared" si="2"/>
        <v/>
      </c>
      <c r="F597" s="115"/>
      <c r="G597" s="115"/>
      <c r="H597" s="116" t="str">
        <f t="shared" si="3"/>
        <v/>
      </c>
      <c r="I597" s="117">
        <f t="shared" si="4"/>
        <v>0</v>
      </c>
      <c r="J597" s="115"/>
      <c r="K597" s="115"/>
      <c r="L597" s="116" t="str">
        <f t="shared" si="5"/>
        <v/>
      </c>
      <c r="M597" s="114">
        <f t="shared" si="6"/>
        <v>0</v>
      </c>
      <c r="N597" s="115"/>
      <c r="O597" s="115"/>
      <c r="P597" s="116" t="str">
        <f t="shared" si="7"/>
        <v/>
      </c>
      <c r="Q597" s="114">
        <f t="shared" si="8"/>
        <v>0</v>
      </c>
      <c r="R597" s="115"/>
      <c r="S597" s="115"/>
      <c r="T597" s="116" t="str">
        <f t="shared" si="9"/>
        <v/>
      </c>
      <c r="U597" s="114">
        <f t="shared" si="10"/>
        <v>0</v>
      </c>
      <c r="V597" s="115"/>
      <c r="W597" s="115"/>
      <c r="X597" s="116" t="str">
        <f t="shared" si="11"/>
        <v/>
      </c>
      <c r="Y597" s="117">
        <f t="shared" si="12"/>
        <v>0</v>
      </c>
      <c r="Z597" s="267"/>
      <c r="AA597" s="602" t="str">
        <f t="shared" si="88"/>
        <v/>
      </c>
      <c r="AB597" s="603">
        <f t="shared" si="89"/>
        <v>0</v>
      </c>
      <c r="AC597" s="118"/>
      <c r="AG597" s="119" t="str">
        <f t="shared" si="13"/>
        <v>1</v>
      </c>
      <c r="AH597" s="119">
        <f t="shared" si="14"/>
        <v>1</v>
      </c>
      <c r="AI597" s="119" t="e">
        <f t="shared" si="15"/>
        <v>#N/A</v>
      </c>
      <c r="AJ597" s="120" t="e">
        <f>VLOOKUP($AM597,'FP Haupt'!$A:$M,5,FALSE)</f>
        <v>#N/A</v>
      </c>
      <c r="AK597" s="120" t="e">
        <f>VLOOKUP($AM597,'FP Haupt'!$A:$M,6,FALSE)</f>
        <v>#N/A</v>
      </c>
      <c r="AL597" s="120" t="e">
        <f>VLOOKUP($AM597,'Anlage 1d'!$A:$M,4,FALSE)</f>
        <v>#N/A</v>
      </c>
      <c r="AM597" s="119" t="str">
        <f t="shared" si="16"/>
        <v/>
      </c>
      <c r="AP597" s="119" t="str">
        <f t="shared" si="17"/>
        <v>2</v>
      </c>
      <c r="AQ597" s="119">
        <f t="shared" si="18"/>
        <v>1</v>
      </c>
      <c r="AR597" s="119" t="e">
        <f t="shared" si="19"/>
        <v>#N/A</v>
      </c>
      <c r="AS597" s="120" t="e">
        <f>VLOOKUP($AU597,'FP Haupt'!$A:$M,9,FALSE)</f>
        <v>#N/A</v>
      </c>
      <c r="AT597" s="120" t="e">
        <f>VLOOKUP($AU597,'Anlage 1d'!$A:$M,8,FALSE)</f>
        <v>#N/A</v>
      </c>
      <c r="AU597" s="119" t="str">
        <f t="shared" si="20"/>
        <v/>
      </c>
      <c r="AX597" s="119" t="str">
        <f t="shared" si="21"/>
        <v>2</v>
      </c>
      <c r="AY597" s="119">
        <f t="shared" si="22"/>
        <v>1</v>
      </c>
      <c r="AZ597" s="119" t="e">
        <f t="shared" si="23"/>
        <v>#N/A</v>
      </c>
      <c r="BA597" s="120" t="e">
        <f>VLOOKUP($BC597,'FP Haupt'!$A:$M,12,FALSE)</f>
        <v>#N/A</v>
      </c>
      <c r="BB597" s="120" t="e">
        <f>VLOOKUP($BC597,'Anlage 1d'!$A:$M,11,FALSE)</f>
        <v>#N/A</v>
      </c>
      <c r="BC597" s="119" t="str">
        <f t="shared" si="24"/>
        <v/>
      </c>
      <c r="BF597" s="119" t="str">
        <f t="shared" si="25"/>
        <v>2</v>
      </c>
      <c r="BG597" s="119">
        <f t="shared" si="26"/>
        <v>1</v>
      </c>
      <c r="BH597" s="119" t="e">
        <f t="shared" si="27"/>
        <v>#N/A</v>
      </c>
      <c r="BI597" s="120" t="e">
        <f>VLOOKUP($BK597,'FP Haupt'!$A:$M,12,FALSE)</f>
        <v>#N/A</v>
      </c>
      <c r="BJ597" s="120" t="e">
        <f>VLOOKUP($BK597,'Anlage 1d'!$A:$M,11,FALSE)</f>
        <v>#N/A</v>
      </c>
      <c r="BK597" s="119" t="str">
        <f t="shared" si="28"/>
        <v/>
      </c>
      <c r="BN597" s="119" t="str">
        <f t="shared" si="29"/>
        <v>2</v>
      </c>
      <c r="BO597" s="119">
        <f t="shared" si="30"/>
        <v>1</v>
      </c>
      <c r="BP597" s="119" t="e">
        <f t="shared" si="31"/>
        <v>#N/A</v>
      </c>
      <c r="BQ597" s="120" t="e">
        <f>VLOOKUP($BS597,'FP Haupt'!$A:$N,11,FALSE)</f>
        <v>#N/A</v>
      </c>
      <c r="BR597" s="120" t="e">
        <f>VLOOKUP($BS597,'Anlage 1d'!$A:$M,10,FALSE)</f>
        <v>#N/A</v>
      </c>
      <c r="BS597" s="119" t="str">
        <f t="shared" si="32"/>
        <v/>
      </c>
      <c r="BV597" s="119" t="str">
        <f t="shared" si="90"/>
        <v>2</v>
      </c>
      <c r="BW597" s="119">
        <f t="shared" si="91"/>
        <v>1</v>
      </c>
      <c r="BX597" s="119" t="e">
        <f t="shared" si="92"/>
        <v>#N/A</v>
      </c>
      <c r="BY597" s="120" t="e">
        <f>VLOOKUP($CA597,'FP Haupt'!$A:$O,15,FALSE)</f>
        <v>#N/A</v>
      </c>
      <c r="BZ597" s="120" t="e">
        <f>VLOOKUP($CA597,'Anlage 1d'!$A:$O,15,FALSE)</f>
        <v>#N/A</v>
      </c>
      <c r="CA597" s="119" t="str">
        <f t="shared" si="93"/>
        <v/>
      </c>
    </row>
    <row r="598" spans="1:79" x14ac:dyDescent="0.2">
      <c r="A598" s="111"/>
      <c r="B598" s="112" t="str">
        <f>IF(A598="","",IF(ISERROR(VLOOKUP(MID(A598,1,4),'FP Haupt'!$A:$M,4,FALSE)),"keine DRG gemäß FPV",VLOOKUP(MID(A598,1,4),'FP Haupt'!$A:$M,4,FALSE)))</f>
        <v/>
      </c>
      <c r="C598" s="113">
        <f t="shared" si="39"/>
        <v>0</v>
      </c>
      <c r="D598" s="114" t="str">
        <f t="shared" si="1"/>
        <v/>
      </c>
      <c r="E598" s="114" t="str">
        <f t="shared" si="2"/>
        <v/>
      </c>
      <c r="F598" s="115"/>
      <c r="G598" s="115"/>
      <c r="H598" s="116" t="str">
        <f t="shared" si="3"/>
        <v/>
      </c>
      <c r="I598" s="117">
        <f t="shared" si="4"/>
        <v>0</v>
      </c>
      <c r="J598" s="115"/>
      <c r="K598" s="115"/>
      <c r="L598" s="116" t="str">
        <f t="shared" si="5"/>
        <v/>
      </c>
      <c r="M598" s="114">
        <f t="shared" si="6"/>
        <v>0</v>
      </c>
      <c r="N598" s="115"/>
      <c r="O598" s="115"/>
      <c r="P598" s="116" t="str">
        <f t="shared" si="7"/>
        <v/>
      </c>
      <c r="Q598" s="114">
        <f t="shared" si="8"/>
        <v>0</v>
      </c>
      <c r="R598" s="115"/>
      <c r="S598" s="115"/>
      <c r="T598" s="116" t="str">
        <f t="shared" si="9"/>
        <v/>
      </c>
      <c r="U598" s="114">
        <f t="shared" si="10"/>
        <v>0</v>
      </c>
      <c r="V598" s="115"/>
      <c r="W598" s="115"/>
      <c r="X598" s="116" t="str">
        <f t="shared" si="11"/>
        <v/>
      </c>
      <c r="Y598" s="117">
        <f t="shared" si="12"/>
        <v>0</v>
      </c>
      <c r="Z598" s="267"/>
      <c r="AA598" s="602" t="str">
        <f t="shared" si="88"/>
        <v/>
      </c>
      <c r="AB598" s="603">
        <f t="shared" si="89"/>
        <v>0</v>
      </c>
      <c r="AC598" s="118"/>
      <c r="AG598" s="119" t="str">
        <f t="shared" si="13"/>
        <v>1</v>
      </c>
      <c r="AH598" s="119">
        <f t="shared" si="14"/>
        <v>1</v>
      </c>
      <c r="AI598" s="119" t="e">
        <f t="shared" si="15"/>
        <v>#N/A</v>
      </c>
      <c r="AJ598" s="120" t="e">
        <f>VLOOKUP($AM598,'FP Haupt'!$A:$M,5,FALSE)</f>
        <v>#N/A</v>
      </c>
      <c r="AK598" s="120" t="e">
        <f>VLOOKUP($AM598,'FP Haupt'!$A:$M,6,FALSE)</f>
        <v>#N/A</v>
      </c>
      <c r="AL598" s="120" t="e">
        <f>VLOOKUP($AM598,'Anlage 1d'!$A:$M,4,FALSE)</f>
        <v>#N/A</v>
      </c>
      <c r="AM598" s="119" t="str">
        <f t="shared" si="16"/>
        <v/>
      </c>
      <c r="AP598" s="119" t="str">
        <f t="shared" si="17"/>
        <v>2</v>
      </c>
      <c r="AQ598" s="119">
        <f t="shared" si="18"/>
        <v>1</v>
      </c>
      <c r="AR598" s="119" t="e">
        <f t="shared" si="19"/>
        <v>#N/A</v>
      </c>
      <c r="AS598" s="120" t="e">
        <f>VLOOKUP($AU598,'FP Haupt'!$A:$M,9,FALSE)</f>
        <v>#N/A</v>
      </c>
      <c r="AT598" s="120" t="e">
        <f>VLOOKUP($AU598,'Anlage 1d'!$A:$M,8,FALSE)</f>
        <v>#N/A</v>
      </c>
      <c r="AU598" s="119" t="str">
        <f t="shared" si="20"/>
        <v/>
      </c>
      <c r="AX598" s="119" t="str">
        <f t="shared" si="21"/>
        <v>2</v>
      </c>
      <c r="AY598" s="119">
        <f t="shared" si="22"/>
        <v>1</v>
      </c>
      <c r="AZ598" s="119" t="e">
        <f t="shared" si="23"/>
        <v>#N/A</v>
      </c>
      <c r="BA598" s="120" t="e">
        <f>VLOOKUP($BC598,'FP Haupt'!$A:$M,12,FALSE)</f>
        <v>#N/A</v>
      </c>
      <c r="BB598" s="120" t="e">
        <f>VLOOKUP($BC598,'Anlage 1d'!$A:$M,11,FALSE)</f>
        <v>#N/A</v>
      </c>
      <c r="BC598" s="119" t="str">
        <f t="shared" si="24"/>
        <v/>
      </c>
      <c r="BF598" s="119" t="str">
        <f t="shared" si="25"/>
        <v>2</v>
      </c>
      <c r="BG598" s="119">
        <f t="shared" si="26"/>
        <v>1</v>
      </c>
      <c r="BH598" s="119" t="e">
        <f t="shared" si="27"/>
        <v>#N/A</v>
      </c>
      <c r="BI598" s="120" t="e">
        <f>VLOOKUP($BK598,'FP Haupt'!$A:$M,12,FALSE)</f>
        <v>#N/A</v>
      </c>
      <c r="BJ598" s="120" t="e">
        <f>VLOOKUP($BK598,'Anlage 1d'!$A:$M,11,FALSE)</f>
        <v>#N/A</v>
      </c>
      <c r="BK598" s="119" t="str">
        <f t="shared" si="28"/>
        <v/>
      </c>
      <c r="BN598" s="119" t="str">
        <f t="shared" si="29"/>
        <v>2</v>
      </c>
      <c r="BO598" s="119">
        <f t="shared" si="30"/>
        <v>1</v>
      </c>
      <c r="BP598" s="119" t="e">
        <f t="shared" si="31"/>
        <v>#N/A</v>
      </c>
      <c r="BQ598" s="120" t="e">
        <f>VLOOKUP($BS598,'FP Haupt'!$A:$N,11,FALSE)</f>
        <v>#N/A</v>
      </c>
      <c r="BR598" s="120" t="e">
        <f>VLOOKUP($BS598,'Anlage 1d'!$A:$M,10,FALSE)</f>
        <v>#N/A</v>
      </c>
      <c r="BS598" s="119" t="str">
        <f t="shared" si="32"/>
        <v/>
      </c>
      <c r="BV598" s="119" t="str">
        <f t="shared" si="90"/>
        <v>2</v>
      </c>
      <c r="BW598" s="119">
        <f t="shared" si="91"/>
        <v>1</v>
      </c>
      <c r="BX598" s="119" t="e">
        <f t="shared" si="92"/>
        <v>#N/A</v>
      </c>
      <c r="BY598" s="120" t="e">
        <f>VLOOKUP($CA598,'FP Haupt'!$A:$O,15,FALSE)</f>
        <v>#N/A</v>
      </c>
      <c r="BZ598" s="120" t="e">
        <f>VLOOKUP($CA598,'Anlage 1d'!$A:$O,15,FALSE)</f>
        <v>#N/A</v>
      </c>
      <c r="CA598" s="119" t="str">
        <f t="shared" si="93"/>
        <v/>
      </c>
    </row>
    <row r="599" spans="1:79" x14ac:dyDescent="0.2">
      <c r="A599" s="111"/>
      <c r="B599" s="112" t="str">
        <f>IF(A599="","",IF(ISERROR(VLOOKUP(MID(A599,1,4),'FP Haupt'!$A:$M,4,FALSE)),"keine DRG gemäß FPV",VLOOKUP(MID(A599,1,4),'FP Haupt'!$A:$M,4,FALSE)))</f>
        <v/>
      </c>
      <c r="C599" s="113">
        <f t="shared" si="39"/>
        <v>0</v>
      </c>
      <c r="D599" s="114" t="str">
        <f t="shared" si="1"/>
        <v/>
      </c>
      <c r="E599" s="114" t="str">
        <f t="shared" si="2"/>
        <v/>
      </c>
      <c r="F599" s="115"/>
      <c r="G599" s="115"/>
      <c r="H599" s="116" t="str">
        <f t="shared" si="3"/>
        <v/>
      </c>
      <c r="I599" s="117">
        <f t="shared" si="4"/>
        <v>0</v>
      </c>
      <c r="J599" s="115"/>
      <c r="K599" s="115"/>
      <c r="L599" s="116" t="str">
        <f t="shared" si="5"/>
        <v/>
      </c>
      <c r="M599" s="114">
        <f t="shared" si="6"/>
        <v>0</v>
      </c>
      <c r="N599" s="115"/>
      <c r="O599" s="115"/>
      <c r="P599" s="116" t="str">
        <f t="shared" si="7"/>
        <v/>
      </c>
      <c r="Q599" s="114">
        <f t="shared" si="8"/>
        <v>0</v>
      </c>
      <c r="R599" s="115"/>
      <c r="S599" s="115"/>
      <c r="T599" s="116" t="str">
        <f t="shared" si="9"/>
        <v/>
      </c>
      <c r="U599" s="114">
        <f t="shared" si="10"/>
        <v>0</v>
      </c>
      <c r="V599" s="115"/>
      <c r="W599" s="115"/>
      <c r="X599" s="116" t="str">
        <f t="shared" si="11"/>
        <v/>
      </c>
      <c r="Y599" s="117">
        <f t="shared" si="12"/>
        <v>0</v>
      </c>
      <c r="Z599" s="267"/>
      <c r="AA599" s="602" t="str">
        <f t="shared" si="88"/>
        <v/>
      </c>
      <c r="AB599" s="603">
        <f t="shared" si="89"/>
        <v>0</v>
      </c>
      <c r="AC599" s="118"/>
      <c r="AG599" s="119" t="str">
        <f t="shared" si="13"/>
        <v>1</v>
      </c>
      <c r="AH599" s="119">
        <f t="shared" si="14"/>
        <v>1</v>
      </c>
      <c r="AI599" s="119" t="e">
        <f t="shared" si="15"/>
        <v>#N/A</v>
      </c>
      <c r="AJ599" s="120" t="e">
        <f>VLOOKUP($AM599,'FP Haupt'!$A:$M,5,FALSE)</f>
        <v>#N/A</v>
      </c>
      <c r="AK599" s="120" t="e">
        <f>VLOOKUP($AM599,'FP Haupt'!$A:$M,6,FALSE)</f>
        <v>#N/A</v>
      </c>
      <c r="AL599" s="120" t="e">
        <f>VLOOKUP($AM599,'Anlage 1d'!$A:$M,4,FALSE)</f>
        <v>#N/A</v>
      </c>
      <c r="AM599" s="119" t="str">
        <f t="shared" si="16"/>
        <v/>
      </c>
      <c r="AP599" s="119" t="str">
        <f t="shared" si="17"/>
        <v>2</v>
      </c>
      <c r="AQ599" s="119">
        <f t="shared" si="18"/>
        <v>1</v>
      </c>
      <c r="AR599" s="119" t="e">
        <f t="shared" si="19"/>
        <v>#N/A</v>
      </c>
      <c r="AS599" s="120" t="e">
        <f>VLOOKUP($AU599,'FP Haupt'!$A:$M,9,FALSE)</f>
        <v>#N/A</v>
      </c>
      <c r="AT599" s="120" t="e">
        <f>VLOOKUP($AU599,'Anlage 1d'!$A:$M,8,FALSE)</f>
        <v>#N/A</v>
      </c>
      <c r="AU599" s="119" t="str">
        <f t="shared" si="20"/>
        <v/>
      </c>
      <c r="AX599" s="119" t="str">
        <f t="shared" si="21"/>
        <v>2</v>
      </c>
      <c r="AY599" s="119">
        <f t="shared" si="22"/>
        <v>1</v>
      </c>
      <c r="AZ599" s="119" t="e">
        <f t="shared" si="23"/>
        <v>#N/A</v>
      </c>
      <c r="BA599" s="120" t="e">
        <f>VLOOKUP($BC599,'FP Haupt'!$A:$M,12,FALSE)</f>
        <v>#N/A</v>
      </c>
      <c r="BB599" s="120" t="e">
        <f>VLOOKUP($BC599,'Anlage 1d'!$A:$M,11,FALSE)</f>
        <v>#N/A</v>
      </c>
      <c r="BC599" s="119" t="str">
        <f t="shared" si="24"/>
        <v/>
      </c>
      <c r="BF599" s="119" t="str">
        <f t="shared" si="25"/>
        <v>2</v>
      </c>
      <c r="BG599" s="119">
        <f t="shared" si="26"/>
        <v>1</v>
      </c>
      <c r="BH599" s="119" t="e">
        <f t="shared" si="27"/>
        <v>#N/A</v>
      </c>
      <c r="BI599" s="120" t="e">
        <f>VLOOKUP($BK599,'FP Haupt'!$A:$M,12,FALSE)</f>
        <v>#N/A</v>
      </c>
      <c r="BJ599" s="120" t="e">
        <f>VLOOKUP($BK599,'Anlage 1d'!$A:$M,11,FALSE)</f>
        <v>#N/A</v>
      </c>
      <c r="BK599" s="119" t="str">
        <f t="shared" si="28"/>
        <v/>
      </c>
      <c r="BN599" s="119" t="str">
        <f t="shared" si="29"/>
        <v>2</v>
      </c>
      <c r="BO599" s="119">
        <f t="shared" si="30"/>
        <v>1</v>
      </c>
      <c r="BP599" s="119" t="e">
        <f t="shared" si="31"/>
        <v>#N/A</v>
      </c>
      <c r="BQ599" s="120" t="e">
        <f>VLOOKUP($BS599,'FP Haupt'!$A:$N,11,FALSE)</f>
        <v>#N/A</v>
      </c>
      <c r="BR599" s="120" t="e">
        <f>VLOOKUP($BS599,'Anlage 1d'!$A:$M,10,FALSE)</f>
        <v>#N/A</v>
      </c>
      <c r="BS599" s="119" t="str">
        <f t="shared" si="32"/>
        <v/>
      </c>
      <c r="BV599" s="119" t="str">
        <f t="shared" si="90"/>
        <v>2</v>
      </c>
      <c r="BW599" s="119">
        <f t="shared" si="91"/>
        <v>1</v>
      </c>
      <c r="BX599" s="119" t="e">
        <f t="shared" si="92"/>
        <v>#N/A</v>
      </c>
      <c r="BY599" s="120" t="e">
        <f>VLOOKUP($CA599,'FP Haupt'!$A:$O,15,FALSE)</f>
        <v>#N/A</v>
      </c>
      <c r="BZ599" s="120" t="e">
        <f>VLOOKUP($CA599,'Anlage 1d'!$A:$O,15,FALSE)</f>
        <v>#N/A</v>
      </c>
      <c r="CA599" s="119" t="str">
        <f t="shared" si="93"/>
        <v/>
      </c>
    </row>
    <row r="600" spans="1:79" x14ac:dyDescent="0.2">
      <c r="A600" s="111"/>
      <c r="B600" s="112" t="str">
        <f>IF(A600="","",IF(ISERROR(VLOOKUP(MID(A600,1,4),'FP Haupt'!$A:$M,4,FALSE)),"keine DRG gemäß FPV",VLOOKUP(MID(A600,1,4),'FP Haupt'!$A:$M,4,FALSE)))</f>
        <v/>
      </c>
      <c r="C600" s="113">
        <f t="shared" si="39"/>
        <v>0</v>
      </c>
      <c r="D600" s="114" t="str">
        <f t="shared" si="1"/>
        <v/>
      </c>
      <c r="E600" s="114" t="str">
        <f t="shared" si="2"/>
        <v/>
      </c>
      <c r="F600" s="115"/>
      <c r="G600" s="115"/>
      <c r="H600" s="116" t="str">
        <f t="shared" si="3"/>
        <v/>
      </c>
      <c r="I600" s="117">
        <f t="shared" si="4"/>
        <v>0</v>
      </c>
      <c r="J600" s="115"/>
      <c r="K600" s="115"/>
      <c r="L600" s="116" t="str">
        <f t="shared" si="5"/>
        <v/>
      </c>
      <c r="M600" s="114">
        <f t="shared" si="6"/>
        <v>0</v>
      </c>
      <c r="N600" s="115"/>
      <c r="O600" s="115"/>
      <c r="P600" s="116" t="str">
        <f t="shared" si="7"/>
        <v/>
      </c>
      <c r="Q600" s="114">
        <f t="shared" si="8"/>
        <v>0</v>
      </c>
      <c r="R600" s="115"/>
      <c r="S600" s="115"/>
      <c r="T600" s="116" t="str">
        <f t="shared" si="9"/>
        <v/>
      </c>
      <c r="U600" s="114">
        <f t="shared" si="10"/>
        <v>0</v>
      </c>
      <c r="V600" s="115"/>
      <c r="W600" s="115"/>
      <c r="X600" s="116" t="str">
        <f t="shared" si="11"/>
        <v/>
      </c>
      <c r="Y600" s="117">
        <f t="shared" si="12"/>
        <v>0</v>
      </c>
      <c r="Z600" s="267"/>
      <c r="AA600" s="602" t="str">
        <f t="shared" si="88"/>
        <v/>
      </c>
      <c r="AB600" s="603">
        <f t="shared" si="89"/>
        <v>0</v>
      </c>
      <c r="AC600" s="118"/>
      <c r="AG600" s="119" t="str">
        <f t="shared" si="13"/>
        <v>1</v>
      </c>
      <c r="AH600" s="119">
        <f t="shared" si="14"/>
        <v>1</v>
      </c>
      <c r="AI600" s="119" t="e">
        <f t="shared" si="15"/>
        <v>#N/A</v>
      </c>
      <c r="AJ600" s="120" t="e">
        <f>VLOOKUP($AM600,'FP Haupt'!$A:$M,5,FALSE)</f>
        <v>#N/A</v>
      </c>
      <c r="AK600" s="120" t="e">
        <f>VLOOKUP($AM600,'FP Haupt'!$A:$M,6,FALSE)</f>
        <v>#N/A</v>
      </c>
      <c r="AL600" s="120" t="e">
        <f>VLOOKUP($AM600,'Anlage 1d'!$A:$M,4,FALSE)</f>
        <v>#N/A</v>
      </c>
      <c r="AM600" s="119" t="str">
        <f t="shared" si="16"/>
        <v/>
      </c>
      <c r="AP600" s="119" t="str">
        <f t="shared" si="17"/>
        <v>2</v>
      </c>
      <c r="AQ600" s="119">
        <f t="shared" si="18"/>
        <v>1</v>
      </c>
      <c r="AR600" s="119" t="e">
        <f t="shared" si="19"/>
        <v>#N/A</v>
      </c>
      <c r="AS600" s="120" t="e">
        <f>VLOOKUP($AU600,'FP Haupt'!$A:$M,9,FALSE)</f>
        <v>#N/A</v>
      </c>
      <c r="AT600" s="120" t="e">
        <f>VLOOKUP($AU600,'Anlage 1d'!$A:$M,8,FALSE)</f>
        <v>#N/A</v>
      </c>
      <c r="AU600" s="119" t="str">
        <f t="shared" si="20"/>
        <v/>
      </c>
      <c r="AX600" s="119" t="str">
        <f t="shared" si="21"/>
        <v>2</v>
      </c>
      <c r="AY600" s="119">
        <f t="shared" si="22"/>
        <v>1</v>
      </c>
      <c r="AZ600" s="119" t="e">
        <f t="shared" si="23"/>
        <v>#N/A</v>
      </c>
      <c r="BA600" s="120" t="e">
        <f>VLOOKUP($BC600,'FP Haupt'!$A:$M,12,FALSE)</f>
        <v>#N/A</v>
      </c>
      <c r="BB600" s="120" t="e">
        <f>VLOOKUP($BC600,'Anlage 1d'!$A:$M,11,FALSE)</f>
        <v>#N/A</v>
      </c>
      <c r="BC600" s="119" t="str">
        <f t="shared" si="24"/>
        <v/>
      </c>
      <c r="BF600" s="119" t="str">
        <f t="shared" si="25"/>
        <v>2</v>
      </c>
      <c r="BG600" s="119">
        <f t="shared" si="26"/>
        <v>1</v>
      </c>
      <c r="BH600" s="119" t="e">
        <f t="shared" si="27"/>
        <v>#N/A</v>
      </c>
      <c r="BI600" s="120" t="e">
        <f>VLOOKUP($BK600,'FP Haupt'!$A:$M,12,FALSE)</f>
        <v>#N/A</v>
      </c>
      <c r="BJ600" s="120" t="e">
        <f>VLOOKUP($BK600,'Anlage 1d'!$A:$M,11,FALSE)</f>
        <v>#N/A</v>
      </c>
      <c r="BK600" s="119" t="str">
        <f t="shared" si="28"/>
        <v/>
      </c>
      <c r="BN600" s="119" t="str">
        <f t="shared" si="29"/>
        <v>2</v>
      </c>
      <c r="BO600" s="119">
        <f t="shared" si="30"/>
        <v>1</v>
      </c>
      <c r="BP600" s="119" t="e">
        <f t="shared" si="31"/>
        <v>#N/A</v>
      </c>
      <c r="BQ600" s="120" t="e">
        <f>VLOOKUP($BS600,'FP Haupt'!$A:$N,11,FALSE)</f>
        <v>#N/A</v>
      </c>
      <c r="BR600" s="120" t="e">
        <f>VLOOKUP($BS600,'Anlage 1d'!$A:$M,10,FALSE)</f>
        <v>#N/A</v>
      </c>
      <c r="BS600" s="119" t="str">
        <f t="shared" si="32"/>
        <v/>
      </c>
      <c r="BV600" s="119" t="str">
        <f t="shared" si="90"/>
        <v>2</v>
      </c>
      <c r="BW600" s="119">
        <f t="shared" si="91"/>
        <v>1</v>
      </c>
      <c r="BX600" s="119" t="e">
        <f t="shared" si="92"/>
        <v>#N/A</v>
      </c>
      <c r="BY600" s="120" t="e">
        <f>VLOOKUP($CA600,'FP Haupt'!$A:$O,15,FALSE)</f>
        <v>#N/A</v>
      </c>
      <c r="BZ600" s="120" t="e">
        <f>VLOOKUP($CA600,'Anlage 1d'!$A:$O,15,FALSE)</f>
        <v>#N/A</v>
      </c>
      <c r="CA600" s="119" t="str">
        <f t="shared" si="93"/>
        <v/>
      </c>
    </row>
    <row r="601" spans="1:79" x14ac:dyDescent="0.2">
      <c r="A601" s="111"/>
      <c r="B601" s="112" t="str">
        <f>IF(A601="","",IF(ISERROR(VLOOKUP(MID(A601,1,4),'FP Haupt'!$A:$M,4,FALSE)),"keine DRG gemäß FPV",VLOOKUP(MID(A601,1,4),'FP Haupt'!$A:$M,4,FALSE)))</f>
        <v/>
      </c>
      <c r="C601" s="113">
        <f t="shared" si="39"/>
        <v>0</v>
      </c>
      <c r="D601" s="114" t="str">
        <f t="shared" si="1"/>
        <v/>
      </c>
      <c r="E601" s="114" t="str">
        <f t="shared" si="2"/>
        <v/>
      </c>
      <c r="F601" s="115"/>
      <c r="G601" s="115"/>
      <c r="H601" s="116" t="str">
        <f t="shared" si="3"/>
        <v/>
      </c>
      <c r="I601" s="117">
        <f t="shared" si="4"/>
        <v>0</v>
      </c>
      <c r="J601" s="115"/>
      <c r="K601" s="115"/>
      <c r="L601" s="116" t="str">
        <f t="shared" si="5"/>
        <v/>
      </c>
      <c r="M601" s="114">
        <f t="shared" si="6"/>
        <v>0</v>
      </c>
      <c r="N601" s="115"/>
      <c r="O601" s="115"/>
      <c r="P601" s="116" t="str">
        <f t="shared" si="7"/>
        <v/>
      </c>
      <c r="Q601" s="114">
        <f t="shared" si="8"/>
        <v>0</v>
      </c>
      <c r="R601" s="115"/>
      <c r="S601" s="115"/>
      <c r="T601" s="116" t="str">
        <f t="shared" si="9"/>
        <v/>
      </c>
      <c r="U601" s="114">
        <f t="shared" si="10"/>
        <v>0</v>
      </c>
      <c r="V601" s="115"/>
      <c r="W601" s="115"/>
      <c r="X601" s="116" t="str">
        <f t="shared" si="11"/>
        <v/>
      </c>
      <c r="Y601" s="117">
        <f t="shared" si="12"/>
        <v>0</v>
      </c>
      <c r="Z601" s="267"/>
      <c r="AA601" s="602" t="str">
        <f t="shared" si="88"/>
        <v/>
      </c>
      <c r="AB601" s="603">
        <f t="shared" si="89"/>
        <v>0</v>
      </c>
      <c r="AC601" s="118"/>
      <c r="AG601" s="119" t="str">
        <f t="shared" si="13"/>
        <v>1</v>
      </c>
      <c r="AH601" s="119">
        <f t="shared" si="14"/>
        <v>1</v>
      </c>
      <c r="AI601" s="119" t="e">
        <f t="shared" si="15"/>
        <v>#N/A</v>
      </c>
      <c r="AJ601" s="120" t="e">
        <f>VLOOKUP($AM601,'FP Haupt'!$A:$M,5,FALSE)</f>
        <v>#N/A</v>
      </c>
      <c r="AK601" s="120" t="e">
        <f>VLOOKUP($AM601,'FP Haupt'!$A:$M,6,FALSE)</f>
        <v>#N/A</v>
      </c>
      <c r="AL601" s="120" t="e">
        <f>VLOOKUP($AM601,'Anlage 1d'!$A:$M,4,FALSE)</f>
        <v>#N/A</v>
      </c>
      <c r="AM601" s="119" t="str">
        <f t="shared" si="16"/>
        <v/>
      </c>
      <c r="AP601" s="119" t="str">
        <f t="shared" si="17"/>
        <v>2</v>
      </c>
      <c r="AQ601" s="119">
        <f t="shared" si="18"/>
        <v>1</v>
      </c>
      <c r="AR601" s="119" t="e">
        <f t="shared" si="19"/>
        <v>#N/A</v>
      </c>
      <c r="AS601" s="120" t="e">
        <f>VLOOKUP($AU601,'FP Haupt'!$A:$M,9,FALSE)</f>
        <v>#N/A</v>
      </c>
      <c r="AT601" s="120" t="e">
        <f>VLOOKUP($AU601,'Anlage 1d'!$A:$M,8,FALSE)</f>
        <v>#N/A</v>
      </c>
      <c r="AU601" s="119" t="str">
        <f t="shared" si="20"/>
        <v/>
      </c>
      <c r="AX601" s="119" t="str">
        <f t="shared" si="21"/>
        <v>2</v>
      </c>
      <c r="AY601" s="119">
        <f t="shared" si="22"/>
        <v>1</v>
      </c>
      <c r="AZ601" s="119" t="e">
        <f t="shared" si="23"/>
        <v>#N/A</v>
      </c>
      <c r="BA601" s="120" t="e">
        <f>VLOOKUP($BC601,'FP Haupt'!$A:$M,12,FALSE)</f>
        <v>#N/A</v>
      </c>
      <c r="BB601" s="120" t="e">
        <f>VLOOKUP($BC601,'Anlage 1d'!$A:$M,11,FALSE)</f>
        <v>#N/A</v>
      </c>
      <c r="BC601" s="119" t="str">
        <f t="shared" si="24"/>
        <v/>
      </c>
      <c r="BF601" s="119" t="str">
        <f t="shared" si="25"/>
        <v>2</v>
      </c>
      <c r="BG601" s="119">
        <f t="shared" si="26"/>
        <v>1</v>
      </c>
      <c r="BH601" s="119" t="e">
        <f t="shared" si="27"/>
        <v>#N/A</v>
      </c>
      <c r="BI601" s="120" t="e">
        <f>VLOOKUP($BK601,'FP Haupt'!$A:$M,12,FALSE)</f>
        <v>#N/A</v>
      </c>
      <c r="BJ601" s="120" t="e">
        <f>VLOOKUP($BK601,'Anlage 1d'!$A:$M,11,FALSE)</f>
        <v>#N/A</v>
      </c>
      <c r="BK601" s="119" t="str">
        <f t="shared" si="28"/>
        <v/>
      </c>
      <c r="BN601" s="119" t="str">
        <f t="shared" si="29"/>
        <v>2</v>
      </c>
      <c r="BO601" s="119">
        <f t="shared" si="30"/>
        <v>1</v>
      </c>
      <c r="BP601" s="119" t="e">
        <f t="shared" si="31"/>
        <v>#N/A</v>
      </c>
      <c r="BQ601" s="120" t="e">
        <f>VLOOKUP($BS601,'FP Haupt'!$A:$N,11,FALSE)</f>
        <v>#N/A</v>
      </c>
      <c r="BR601" s="120" t="e">
        <f>VLOOKUP($BS601,'Anlage 1d'!$A:$M,10,FALSE)</f>
        <v>#N/A</v>
      </c>
      <c r="BS601" s="119" t="str">
        <f t="shared" si="32"/>
        <v/>
      </c>
      <c r="BV601" s="119" t="str">
        <f t="shared" si="90"/>
        <v>2</v>
      </c>
      <c r="BW601" s="119">
        <f t="shared" si="91"/>
        <v>1</v>
      </c>
      <c r="BX601" s="119" t="e">
        <f t="shared" si="92"/>
        <v>#N/A</v>
      </c>
      <c r="BY601" s="120" t="e">
        <f>VLOOKUP($CA601,'FP Haupt'!$A:$O,15,FALSE)</f>
        <v>#N/A</v>
      </c>
      <c r="BZ601" s="120" t="e">
        <f>VLOOKUP($CA601,'Anlage 1d'!$A:$O,15,FALSE)</f>
        <v>#N/A</v>
      </c>
      <c r="CA601" s="119" t="str">
        <f t="shared" si="93"/>
        <v/>
      </c>
    </row>
    <row r="602" spans="1:79" x14ac:dyDescent="0.2">
      <c r="A602" s="111"/>
      <c r="B602" s="112" t="str">
        <f>IF(A602="","",IF(ISERROR(VLOOKUP(MID(A602,1,4),'FP Haupt'!$A:$M,4,FALSE)),"keine DRG gemäß FPV",VLOOKUP(MID(A602,1,4),'FP Haupt'!$A:$M,4,FALSE)))</f>
        <v/>
      </c>
      <c r="C602" s="113">
        <f t="shared" si="39"/>
        <v>0</v>
      </c>
      <c r="D602" s="114" t="str">
        <f t="shared" si="1"/>
        <v/>
      </c>
      <c r="E602" s="114" t="str">
        <f t="shared" si="2"/>
        <v/>
      </c>
      <c r="F602" s="115"/>
      <c r="G602" s="115"/>
      <c r="H602" s="116" t="str">
        <f t="shared" si="3"/>
        <v/>
      </c>
      <c r="I602" s="117">
        <f t="shared" si="4"/>
        <v>0</v>
      </c>
      <c r="J602" s="115"/>
      <c r="K602" s="115"/>
      <c r="L602" s="116" t="str">
        <f t="shared" si="5"/>
        <v/>
      </c>
      <c r="M602" s="114">
        <f t="shared" si="6"/>
        <v>0</v>
      </c>
      <c r="N602" s="115"/>
      <c r="O602" s="115"/>
      <c r="P602" s="116" t="str">
        <f t="shared" si="7"/>
        <v/>
      </c>
      <c r="Q602" s="114">
        <f t="shared" si="8"/>
        <v>0</v>
      </c>
      <c r="R602" s="115"/>
      <c r="S602" s="115"/>
      <c r="T602" s="116" t="str">
        <f t="shared" si="9"/>
        <v/>
      </c>
      <c r="U602" s="114">
        <f t="shared" si="10"/>
        <v>0</v>
      </c>
      <c r="V602" s="115"/>
      <c r="W602" s="115"/>
      <c r="X602" s="116" t="str">
        <f t="shared" si="11"/>
        <v/>
      </c>
      <c r="Y602" s="117">
        <f t="shared" si="12"/>
        <v>0</v>
      </c>
      <c r="Z602" s="267"/>
      <c r="AA602" s="602" t="str">
        <f t="shared" si="88"/>
        <v/>
      </c>
      <c r="AB602" s="603">
        <f t="shared" si="89"/>
        <v>0</v>
      </c>
      <c r="AC602" s="118"/>
      <c r="AG602" s="119" t="str">
        <f t="shared" si="13"/>
        <v>1</v>
      </c>
      <c r="AH602" s="119">
        <f t="shared" si="14"/>
        <v>1</v>
      </c>
      <c r="AI602" s="119" t="e">
        <f t="shared" si="15"/>
        <v>#N/A</v>
      </c>
      <c r="AJ602" s="120" t="e">
        <f>VLOOKUP($AM602,'FP Haupt'!$A:$M,5,FALSE)</f>
        <v>#N/A</v>
      </c>
      <c r="AK602" s="120" t="e">
        <f>VLOOKUP($AM602,'FP Haupt'!$A:$M,6,FALSE)</f>
        <v>#N/A</v>
      </c>
      <c r="AL602" s="120" t="e">
        <f>VLOOKUP($AM602,'Anlage 1d'!$A:$M,4,FALSE)</f>
        <v>#N/A</v>
      </c>
      <c r="AM602" s="119" t="str">
        <f t="shared" si="16"/>
        <v/>
      </c>
      <c r="AP602" s="119" t="str">
        <f t="shared" si="17"/>
        <v>2</v>
      </c>
      <c r="AQ602" s="119">
        <f t="shared" si="18"/>
        <v>1</v>
      </c>
      <c r="AR602" s="119" t="e">
        <f t="shared" si="19"/>
        <v>#N/A</v>
      </c>
      <c r="AS602" s="120" t="e">
        <f>VLOOKUP($AU602,'FP Haupt'!$A:$M,9,FALSE)</f>
        <v>#N/A</v>
      </c>
      <c r="AT602" s="120" t="e">
        <f>VLOOKUP($AU602,'Anlage 1d'!$A:$M,8,FALSE)</f>
        <v>#N/A</v>
      </c>
      <c r="AU602" s="119" t="str">
        <f t="shared" si="20"/>
        <v/>
      </c>
      <c r="AX602" s="119" t="str">
        <f t="shared" si="21"/>
        <v>2</v>
      </c>
      <c r="AY602" s="119">
        <f t="shared" si="22"/>
        <v>1</v>
      </c>
      <c r="AZ602" s="119" t="e">
        <f t="shared" si="23"/>
        <v>#N/A</v>
      </c>
      <c r="BA602" s="120" t="e">
        <f>VLOOKUP($BC602,'FP Haupt'!$A:$M,12,FALSE)</f>
        <v>#N/A</v>
      </c>
      <c r="BB602" s="120" t="e">
        <f>VLOOKUP($BC602,'Anlage 1d'!$A:$M,11,FALSE)</f>
        <v>#N/A</v>
      </c>
      <c r="BC602" s="119" t="str">
        <f t="shared" si="24"/>
        <v/>
      </c>
      <c r="BF602" s="119" t="str">
        <f t="shared" si="25"/>
        <v>2</v>
      </c>
      <c r="BG602" s="119">
        <f t="shared" si="26"/>
        <v>1</v>
      </c>
      <c r="BH602" s="119" t="e">
        <f t="shared" si="27"/>
        <v>#N/A</v>
      </c>
      <c r="BI602" s="120" t="e">
        <f>VLOOKUP($BK602,'FP Haupt'!$A:$M,12,FALSE)</f>
        <v>#N/A</v>
      </c>
      <c r="BJ602" s="120" t="e">
        <f>VLOOKUP($BK602,'Anlage 1d'!$A:$M,11,FALSE)</f>
        <v>#N/A</v>
      </c>
      <c r="BK602" s="119" t="str">
        <f t="shared" si="28"/>
        <v/>
      </c>
      <c r="BN602" s="119" t="str">
        <f t="shared" si="29"/>
        <v>2</v>
      </c>
      <c r="BO602" s="119">
        <f t="shared" si="30"/>
        <v>1</v>
      </c>
      <c r="BP602" s="119" t="e">
        <f t="shared" si="31"/>
        <v>#N/A</v>
      </c>
      <c r="BQ602" s="120" t="e">
        <f>VLOOKUP($BS602,'FP Haupt'!$A:$N,11,FALSE)</f>
        <v>#N/A</v>
      </c>
      <c r="BR602" s="120" t="e">
        <f>VLOOKUP($BS602,'Anlage 1d'!$A:$M,10,FALSE)</f>
        <v>#N/A</v>
      </c>
      <c r="BS602" s="119" t="str">
        <f t="shared" si="32"/>
        <v/>
      </c>
      <c r="BV602" s="119" t="str">
        <f t="shared" si="90"/>
        <v>2</v>
      </c>
      <c r="BW602" s="119">
        <f t="shared" si="91"/>
        <v>1</v>
      </c>
      <c r="BX602" s="119" t="e">
        <f t="shared" si="92"/>
        <v>#N/A</v>
      </c>
      <c r="BY602" s="120" t="e">
        <f>VLOOKUP($CA602,'FP Haupt'!$A:$O,15,FALSE)</f>
        <v>#N/A</v>
      </c>
      <c r="BZ602" s="120" t="e">
        <f>VLOOKUP($CA602,'Anlage 1d'!$A:$O,15,FALSE)</f>
        <v>#N/A</v>
      </c>
      <c r="CA602" s="119" t="str">
        <f t="shared" si="93"/>
        <v/>
      </c>
    </row>
    <row r="603" spans="1:79" x14ac:dyDescent="0.2">
      <c r="A603" s="111"/>
      <c r="B603" s="112" t="str">
        <f>IF(A603="","",IF(ISERROR(VLOOKUP(MID(A603,1,4),'FP Haupt'!$A:$M,4,FALSE)),"keine DRG gemäß FPV",VLOOKUP(MID(A603,1,4),'FP Haupt'!$A:$M,4,FALSE)))</f>
        <v/>
      </c>
      <c r="C603" s="113">
        <f t="shared" si="39"/>
        <v>0</v>
      </c>
      <c r="D603" s="114" t="str">
        <f t="shared" si="1"/>
        <v/>
      </c>
      <c r="E603" s="114" t="str">
        <f t="shared" si="2"/>
        <v/>
      </c>
      <c r="F603" s="115"/>
      <c r="G603" s="115"/>
      <c r="H603" s="116" t="str">
        <f t="shared" si="3"/>
        <v/>
      </c>
      <c r="I603" s="117">
        <f t="shared" si="4"/>
        <v>0</v>
      </c>
      <c r="J603" s="115"/>
      <c r="K603" s="115"/>
      <c r="L603" s="116" t="str">
        <f t="shared" si="5"/>
        <v/>
      </c>
      <c r="M603" s="114">
        <f t="shared" si="6"/>
        <v>0</v>
      </c>
      <c r="N603" s="115"/>
      <c r="O603" s="115"/>
      <c r="P603" s="116" t="str">
        <f t="shared" si="7"/>
        <v/>
      </c>
      <c r="Q603" s="114">
        <f t="shared" si="8"/>
        <v>0</v>
      </c>
      <c r="R603" s="115"/>
      <c r="S603" s="115"/>
      <c r="T603" s="116" t="str">
        <f t="shared" si="9"/>
        <v/>
      </c>
      <c r="U603" s="114">
        <f t="shared" si="10"/>
        <v>0</v>
      </c>
      <c r="V603" s="115"/>
      <c r="W603" s="115"/>
      <c r="X603" s="116" t="str">
        <f t="shared" si="11"/>
        <v/>
      </c>
      <c r="Y603" s="117">
        <f t="shared" si="12"/>
        <v>0</v>
      </c>
      <c r="Z603" s="267"/>
      <c r="AA603" s="602" t="str">
        <f t="shared" si="88"/>
        <v/>
      </c>
      <c r="AB603" s="603">
        <f t="shared" si="89"/>
        <v>0</v>
      </c>
      <c r="AC603" s="118"/>
      <c r="AG603" s="119" t="str">
        <f t="shared" si="13"/>
        <v>1</v>
      </c>
      <c r="AH603" s="119">
        <f t="shared" si="14"/>
        <v>1</v>
      </c>
      <c r="AI603" s="119" t="e">
        <f t="shared" si="15"/>
        <v>#N/A</v>
      </c>
      <c r="AJ603" s="120" t="e">
        <f>VLOOKUP($AM603,'FP Haupt'!$A:$M,5,FALSE)</f>
        <v>#N/A</v>
      </c>
      <c r="AK603" s="120" t="e">
        <f>VLOOKUP($AM603,'FP Haupt'!$A:$M,6,FALSE)</f>
        <v>#N/A</v>
      </c>
      <c r="AL603" s="120" t="e">
        <f>VLOOKUP($AM603,'Anlage 1d'!$A:$M,4,FALSE)</f>
        <v>#N/A</v>
      </c>
      <c r="AM603" s="119" t="str">
        <f t="shared" si="16"/>
        <v/>
      </c>
      <c r="AP603" s="119" t="str">
        <f t="shared" si="17"/>
        <v>2</v>
      </c>
      <c r="AQ603" s="119">
        <f t="shared" si="18"/>
        <v>1</v>
      </c>
      <c r="AR603" s="119" t="e">
        <f t="shared" si="19"/>
        <v>#N/A</v>
      </c>
      <c r="AS603" s="120" t="e">
        <f>VLOOKUP($AU603,'FP Haupt'!$A:$M,9,FALSE)</f>
        <v>#N/A</v>
      </c>
      <c r="AT603" s="120" t="e">
        <f>VLOOKUP($AU603,'Anlage 1d'!$A:$M,8,FALSE)</f>
        <v>#N/A</v>
      </c>
      <c r="AU603" s="119" t="str">
        <f t="shared" si="20"/>
        <v/>
      </c>
      <c r="AX603" s="119" t="str">
        <f t="shared" si="21"/>
        <v>2</v>
      </c>
      <c r="AY603" s="119">
        <f t="shared" si="22"/>
        <v>1</v>
      </c>
      <c r="AZ603" s="119" t="e">
        <f t="shared" si="23"/>
        <v>#N/A</v>
      </c>
      <c r="BA603" s="120" t="e">
        <f>VLOOKUP($BC603,'FP Haupt'!$A:$M,12,FALSE)</f>
        <v>#N/A</v>
      </c>
      <c r="BB603" s="120" t="e">
        <f>VLOOKUP($BC603,'Anlage 1d'!$A:$M,11,FALSE)</f>
        <v>#N/A</v>
      </c>
      <c r="BC603" s="119" t="str">
        <f t="shared" si="24"/>
        <v/>
      </c>
      <c r="BF603" s="119" t="str">
        <f t="shared" si="25"/>
        <v>2</v>
      </c>
      <c r="BG603" s="119">
        <f t="shared" si="26"/>
        <v>1</v>
      </c>
      <c r="BH603" s="119" t="e">
        <f t="shared" si="27"/>
        <v>#N/A</v>
      </c>
      <c r="BI603" s="120" t="e">
        <f>VLOOKUP($BK603,'FP Haupt'!$A:$M,12,FALSE)</f>
        <v>#N/A</v>
      </c>
      <c r="BJ603" s="120" t="e">
        <f>VLOOKUP($BK603,'Anlage 1d'!$A:$M,11,FALSE)</f>
        <v>#N/A</v>
      </c>
      <c r="BK603" s="119" t="str">
        <f t="shared" si="28"/>
        <v/>
      </c>
      <c r="BN603" s="119" t="str">
        <f t="shared" si="29"/>
        <v>2</v>
      </c>
      <c r="BO603" s="119">
        <f t="shared" si="30"/>
        <v>1</v>
      </c>
      <c r="BP603" s="119" t="e">
        <f t="shared" si="31"/>
        <v>#N/A</v>
      </c>
      <c r="BQ603" s="120" t="e">
        <f>VLOOKUP($BS603,'FP Haupt'!$A:$N,11,FALSE)</f>
        <v>#N/A</v>
      </c>
      <c r="BR603" s="120" t="e">
        <f>VLOOKUP($BS603,'Anlage 1d'!$A:$M,10,FALSE)</f>
        <v>#N/A</v>
      </c>
      <c r="BS603" s="119" t="str">
        <f t="shared" si="32"/>
        <v/>
      </c>
      <c r="BV603" s="119" t="str">
        <f t="shared" si="90"/>
        <v>2</v>
      </c>
      <c r="BW603" s="119">
        <f t="shared" si="91"/>
        <v>1</v>
      </c>
      <c r="BX603" s="119" t="e">
        <f t="shared" si="92"/>
        <v>#N/A</v>
      </c>
      <c r="BY603" s="120" t="e">
        <f>VLOOKUP($CA603,'FP Haupt'!$A:$O,15,FALSE)</f>
        <v>#N/A</v>
      </c>
      <c r="BZ603" s="120" t="e">
        <f>VLOOKUP($CA603,'Anlage 1d'!$A:$O,15,FALSE)</f>
        <v>#N/A</v>
      </c>
      <c r="CA603" s="119" t="str">
        <f t="shared" si="93"/>
        <v/>
      </c>
    </row>
    <row r="604" spans="1:79" x14ac:dyDescent="0.2">
      <c r="A604" s="111"/>
      <c r="B604" s="112" t="str">
        <f>IF(A604="","",IF(ISERROR(VLOOKUP(MID(A604,1,4),'FP Haupt'!$A:$M,4,FALSE)),"keine DRG gemäß FPV",VLOOKUP(MID(A604,1,4),'FP Haupt'!$A:$M,4,FALSE)))</f>
        <v/>
      </c>
      <c r="C604" s="113">
        <f t="shared" si="39"/>
        <v>0</v>
      </c>
      <c r="D604" s="114" t="str">
        <f t="shared" si="1"/>
        <v/>
      </c>
      <c r="E604" s="114" t="str">
        <f t="shared" si="2"/>
        <v/>
      </c>
      <c r="F604" s="115"/>
      <c r="G604" s="115"/>
      <c r="H604" s="116" t="str">
        <f t="shared" si="3"/>
        <v/>
      </c>
      <c r="I604" s="117">
        <f t="shared" si="4"/>
        <v>0</v>
      </c>
      <c r="J604" s="115"/>
      <c r="K604" s="115"/>
      <c r="L604" s="116" t="str">
        <f t="shared" si="5"/>
        <v/>
      </c>
      <c r="M604" s="114">
        <f t="shared" si="6"/>
        <v>0</v>
      </c>
      <c r="N604" s="115"/>
      <c r="O604" s="115"/>
      <c r="P604" s="116" t="str">
        <f t="shared" si="7"/>
        <v/>
      </c>
      <c r="Q604" s="114">
        <f t="shared" si="8"/>
        <v>0</v>
      </c>
      <c r="R604" s="115"/>
      <c r="S604" s="115"/>
      <c r="T604" s="116" t="str">
        <f t="shared" si="9"/>
        <v/>
      </c>
      <c r="U604" s="114">
        <f t="shared" si="10"/>
        <v>0</v>
      </c>
      <c r="V604" s="115"/>
      <c r="W604" s="115"/>
      <c r="X604" s="116" t="str">
        <f t="shared" si="11"/>
        <v/>
      </c>
      <c r="Y604" s="117">
        <f t="shared" si="12"/>
        <v>0</v>
      </c>
      <c r="Z604" s="267"/>
      <c r="AA604" s="602" t="str">
        <f t="shared" si="88"/>
        <v/>
      </c>
      <c r="AB604" s="603">
        <f t="shared" si="89"/>
        <v>0</v>
      </c>
      <c r="AC604" s="118"/>
      <c r="AG604" s="119" t="str">
        <f t="shared" si="13"/>
        <v>1</v>
      </c>
      <c r="AH604" s="119">
        <f t="shared" si="14"/>
        <v>1</v>
      </c>
      <c r="AI604" s="119" t="e">
        <f t="shared" si="15"/>
        <v>#N/A</v>
      </c>
      <c r="AJ604" s="120" t="e">
        <f>VLOOKUP($AM604,'FP Haupt'!$A:$M,5,FALSE)</f>
        <v>#N/A</v>
      </c>
      <c r="AK604" s="120" t="e">
        <f>VLOOKUP($AM604,'FP Haupt'!$A:$M,6,FALSE)</f>
        <v>#N/A</v>
      </c>
      <c r="AL604" s="120" t="e">
        <f>VLOOKUP($AM604,'Anlage 1d'!$A:$M,4,FALSE)</f>
        <v>#N/A</v>
      </c>
      <c r="AM604" s="119" t="str">
        <f t="shared" si="16"/>
        <v/>
      </c>
      <c r="AP604" s="119" t="str">
        <f t="shared" si="17"/>
        <v>2</v>
      </c>
      <c r="AQ604" s="119">
        <f t="shared" si="18"/>
        <v>1</v>
      </c>
      <c r="AR604" s="119" t="e">
        <f t="shared" si="19"/>
        <v>#N/A</v>
      </c>
      <c r="AS604" s="120" t="e">
        <f>VLOOKUP($AU604,'FP Haupt'!$A:$M,9,FALSE)</f>
        <v>#N/A</v>
      </c>
      <c r="AT604" s="120" t="e">
        <f>VLOOKUP($AU604,'Anlage 1d'!$A:$M,8,FALSE)</f>
        <v>#N/A</v>
      </c>
      <c r="AU604" s="119" t="str">
        <f t="shared" si="20"/>
        <v/>
      </c>
      <c r="AX604" s="119" t="str">
        <f t="shared" si="21"/>
        <v>2</v>
      </c>
      <c r="AY604" s="119">
        <f t="shared" si="22"/>
        <v>1</v>
      </c>
      <c r="AZ604" s="119" t="e">
        <f t="shared" si="23"/>
        <v>#N/A</v>
      </c>
      <c r="BA604" s="120" t="e">
        <f>VLOOKUP($BC604,'FP Haupt'!$A:$M,12,FALSE)</f>
        <v>#N/A</v>
      </c>
      <c r="BB604" s="120" t="e">
        <f>VLOOKUP($BC604,'Anlage 1d'!$A:$M,11,FALSE)</f>
        <v>#N/A</v>
      </c>
      <c r="BC604" s="119" t="str">
        <f t="shared" si="24"/>
        <v/>
      </c>
      <c r="BF604" s="119" t="str">
        <f t="shared" si="25"/>
        <v>2</v>
      </c>
      <c r="BG604" s="119">
        <f t="shared" si="26"/>
        <v>1</v>
      </c>
      <c r="BH604" s="119" t="e">
        <f t="shared" si="27"/>
        <v>#N/A</v>
      </c>
      <c r="BI604" s="120" t="e">
        <f>VLOOKUP($BK604,'FP Haupt'!$A:$M,12,FALSE)</f>
        <v>#N/A</v>
      </c>
      <c r="BJ604" s="120" t="e">
        <f>VLOOKUP($BK604,'Anlage 1d'!$A:$M,11,FALSE)</f>
        <v>#N/A</v>
      </c>
      <c r="BK604" s="119" t="str">
        <f t="shared" si="28"/>
        <v/>
      </c>
      <c r="BN604" s="119" t="str">
        <f t="shared" si="29"/>
        <v>2</v>
      </c>
      <c r="BO604" s="119">
        <f t="shared" si="30"/>
        <v>1</v>
      </c>
      <c r="BP604" s="119" t="e">
        <f t="shared" si="31"/>
        <v>#N/A</v>
      </c>
      <c r="BQ604" s="120" t="e">
        <f>VLOOKUP($BS604,'FP Haupt'!$A:$N,11,FALSE)</f>
        <v>#N/A</v>
      </c>
      <c r="BR604" s="120" t="e">
        <f>VLOOKUP($BS604,'Anlage 1d'!$A:$M,10,FALSE)</f>
        <v>#N/A</v>
      </c>
      <c r="BS604" s="119" t="str">
        <f t="shared" si="32"/>
        <v/>
      </c>
      <c r="BV604" s="119" t="str">
        <f t="shared" si="90"/>
        <v>2</v>
      </c>
      <c r="BW604" s="119">
        <f t="shared" si="91"/>
        <v>1</v>
      </c>
      <c r="BX604" s="119" t="e">
        <f t="shared" si="92"/>
        <v>#N/A</v>
      </c>
      <c r="BY604" s="120" t="e">
        <f>VLOOKUP($CA604,'FP Haupt'!$A:$O,15,FALSE)</f>
        <v>#N/A</v>
      </c>
      <c r="BZ604" s="120" t="e">
        <f>VLOOKUP($CA604,'Anlage 1d'!$A:$O,15,FALSE)</f>
        <v>#N/A</v>
      </c>
      <c r="CA604" s="119" t="str">
        <f t="shared" si="93"/>
        <v/>
      </c>
    </row>
    <row r="605" spans="1:79" x14ac:dyDescent="0.2">
      <c r="A605" s="111"/>
      <c r="B605" s="112" t="str">
        <f>IF(A605="","",IF(ISERROR(VLOOKUP(MID(A605,1,4),'FP Haupt'!$A:$M,4,FALSE)),"keine DRG gemäß FPV",VLOOKUP(MID(A605,1,4),'FP Haupt'!$A:$M,4,FALSE)))</f>
        <v/>
      </c>
      <c r="C605" s="113">
        <f t="shared" si="39"/>
        <v>0</v>
      </c>
      <c r="D605" s="114" t="str">
        <f t="shared" si="1"/>
        <v/>
      </c>
      <c r="E605" s="114" t="str">
        <f t="shared" si="2"/>
        <v/>
      </c>
      <c r="F605" s="115"/>
      <c r="G605" s="115"/>
      <c r="H605" s="116" t="str">
        <f t="shared" si="3"/>
        <v/>
      </c>
      <c r="I605" s="117">
        <f t="shared" si="4"/>
        <v>0</v>
      </c>
      <c r="J605" s="115"/>
      <c r="K605" s="115"/>
      <c r="L605" s="116" t="str">
        <f t="shared" si="5"/>
        <v/>
      </c>
      <c r="M605" s="114">
        <f t="shared" si="6"/>
        <v>0</v>
      </c>
      <c r="N605" s="115"/>
      <c r="O605" s="115"/>
      <c r="P605" s="116" t="str">
        <f t="shared" si="7"/>
        <v/>
      </c>
      <c r="Q605" s="114">
        <f t="shared" si="8"/>
        <v>0</v>
      </c>
      <c r="R605" s="115"/>
      <c r="S605" s="115"/>
      <c r="T605" s="116" t="str">
        <f t="shared" si="9"/>
        <v/>
      </c>
      <c r="U605" s="114">
        <f t="shared" si="10"/>
        <v>0</v>
      </c>
      <c r="V605" s="115"/>
      <c r="W605" s="115"/>
      <c r="X605" s="116" t="str">
        <f t="shared" si="11"/>
        <v/>
      </c>
      <c r="Y605" s="117">
        <f t="shared" si="12"/>
        <v>0</v>
      </c>
      <c r="Z605" s="267"/>
      <c r="AA605" s="602" t="str">
        <f t="shared" si="88"/>
        <v/>
      </c>
      <c r="AB605" s="603">
        <f t="shared" si="89"/>
        <v>0</v>
      </c>
      <c r="AC605" s="118"/>
      <c r="AG605" s="119" t="str">
        <f t="shared" si="13"/>
        <v>1</v>
      </c>
      <c r="AH605" s="119">
        <f t="shared" si="14"/>
        <v>1</v>
      </c>
      <c r="AI605" s="119" t="e">
        <f t="shared" si="15"/>
        <v>#N/A</v>
      </c>
      <c r="AJ605" s="120" t="e">
        <f>VLOOKUP($AM605,'FP Haupt'!$A:$M,5,FALSE)</f>
        <v>#N/A</v>
      </c>
      <c r="AK605" s="120" t="e">
        <f>VLOOKUP($AM605,'FP Haupt'!$A:$M,6,FALSE)</f>
        <v>#N/A</v>
      </c>
      <c r="AL605" s="120" t="e">
        <f>VLOOKUP($AM605,'Anlage 1d'!$A:$M,4,FALSE)</f>
        <v>#N/A</v>
      </c>
      <c r="AM605" s="119" t="str">
        <f t="shared" si="16"/>
        <v/>
      </c>
      <c r="AP605" s="119" t="str">
        <f t="shared" si="17"/>
        <v>2</v>
      </c>
      <c r="AQ605" s="119">
        <f t="shared" si="18"/>
        <v>1</v>
      </c>
      <c r="AR605" s="119" t="e">
        <f t="shared" si="19"/>
        <v>#N/A</v>
      </c>
      <c r="AS605" s="120" t="e">
        <f>VLOOKUP($AU605,'FP Haupt'!$A:$M,9,FALSE)</f>
        <v>#N/A</v>
      </c>
      <c r="AT605" s="120" t="e">
        <f>VLOOKUP($AU605,'Anlage 1d'!$A:$M,8,FALSE)</f>
        <v>#N/A</v>
      </c>
      <c r="AU605" s="119" t="str">
        <f t="shared" si="20"/>
        <v/>
      </c>
      <c r="AX605" s="119" t="str">
        <f t="shared" si="21"/>
        <v>2</v>
      </c>
      <c r="AY605" s="119">
        <f t="shared" si="22"/>
        <v>1</v>
      </c>
      <c r="AZ605" s="119" t="e">
        <f t="shared" si="23"/>
        <v>#N/A</v>
      </c>
      <c r="BA605" s="120" t="e">
        <f>VLOOKUP($BC605,'FP Haupt'!$A:$M,12,FALSE)</f>
        <v>#N/A</v>
      </c>
      <c r="BB605" s="120" t="e">
        <f>VLOOKUP($BC605,'Anlage 1d'!$A:$M,11,FALSE)</f>
        <v>#N/A</v>
      </c>
      <c r="BC605" s="119" t="str">
        <f t="shared" si="24"/>
        <v/>
      </c>
      <c r="BF605" s="119" t="str">
        <f t="shared" si="25"/>
        <v>2</v>
      </c>
      <c r="BG605" s="119">
        <f t="shared" si="26"/>
        <v>1</v>
      </c>
      <c r="BH605" s="119" t="e">
        <f t="shared" si="27"/>
        <v>#N/A</v>
      </c>
      <c r="BI605" s="120" t="e">
        <f>VLOOKUP($BK605,'FP Haupt'!$A:$M,12,FALSE)</f>
        <v>#N/A</v>
      </c>
      <c r="BJ605" s="120" t="e">
        <f>VLOOKUP($BK605,'Anlage 1d'!$A:$M,11,FALSE)</f>
        <v>#N/A</v>
      </c>
      <c r="BK605" s="119" t="str">
        <f t="shared" si="28"/>
        <v/>
      </c>
      <c r="BN605" s="119" t="str">
        <f t="shared" si="29"/>
        <v>2</v>
      </c>
      <c r="BO605" s="119">
        <f t="shared" si="30"/>
        <v>1</v>
      </c>
      <c r="BP605" s="119" t="e">
        <f t="shared" si="31"/>
        <v>#N/A</v>
      </c>
      <c r="BQ605" s="120" t="e">
        <f>VLOOKUP($BS605,'FP Haupt'!$A:$N,11,FALSE)</f>
        <v>#N/A</v>
      </c>
      <c r="BR605" s="120" t="e">
        <f>VLOOKUP($BS605,'Anlage 1d'!$A:$M,10,FALSE)</f>
        <v>#N/A</v>
      </c>
      <c r="BS605" s="119" t="str">
        <f t="shared" si="32"/>
        <v/>
      </c>
      <c r="BV605" s="119" t="str">
        <f t="shared" si="90"/>
        <v>2</v>
      </c>
      <c r="BW605" s="119">
        <f t="shared" si="91"/>
        <v>1</v>
      </c>
      <c r="BX605" s="119" t="e">
        <f t="shared" si="92"/>
        <v>#N/A</v>
      </c>
      <c r="BY605" s="120" t="e">
        <f>VLOOKUP($CA605,'FP Haupt'!$A:$O,15,FALSE)</f>
        <v>#N/A</v>
      </c>
      <c r="BZ605" s="120" t="e">
        <f>VLOOKUP($CA605,'Anlage 1d'!$A:$O,15,FALSE)</f>
        <v>#N/A</v>
      </c>
      <c r="CA605" s="119" t="str">
        <f t="shared" si="93"/>
        <v/>
      </c>
    </row>
    <row r="606" spans="1:79" x14ac:dyDescent="0.2">
      <c r="A606" s="111"/>
      <c r="B606" s="112" t="str">
        <f>IF(A606="","",IF(ISERROR(VLOOKUP(MID(A606,1,4),'FP Haupt'!$A:$M,4,FALSE)),"keine DRG gemäß FPV",VLOOKUP(MID(A606,1,4),'FP Haupt'!$A:$M,4,FALSE)))</f>
        <v/>
      </c>
      <c r="C606" s="113">
        <f t="shared" si="39"/>
        <v>0</v>
      </c>
      <c r="D606" s="114" t="str">
        <f t="shared" si="1"/>
        <v/>
      </c>
      <c r="E606" s="114" t="str">
        <f t="shared" si="2"/>
        <v/>
      </c>
      <c r="F606" s="115"/>
      <c r="G606" s="115"/>
      <c r="H606" s="116" t="str">
        <f t="shared" si="3"/>
        <v/>
      </c>
      <c r="I606" s="117">
        <f t="shared" si="4"/>
        <v>0</v>
      </c>
      <c r="J606" s="115"/>
      <c r="K606" s="115"/>
      <c r="L606" s="116" t="str">
        <f t="shared" si="5"/>
        <v/>
      </c>
      <c r="M606" s="114">
        <f t="shared" si="6"/>
        <v>0</v>
      </c>
      <c r="N606" s="115"/>
      <c r="O606" s="115"/>
      <c r="P606" s="116" t="str">
        <f t="shared" si="7"/>
        <v/>
      </c>
      <c r="Q606" s="114">
        <f t="shared" si="8"/>
        <v>0</v>
      </c>
      <c r="R606" s="115"/>
      <c r="S606" s="115"/>
      <c r="T606" s="116" t="str">
        <f t="shared" si="9"/>
        <v/>
      </c>
      <c r="U606" s="114">
        <f t="shared" si="10"/>
        <v>0</v>
      </c>
      <c r="V606" s="115"/>
      <c r="W606" s="115"/>
      <c r="X606" s="116" t="str">
        <f t="shared" si="11"/>
        <v/>
      </c>
      <c r="Y606" s="117">
        <f t="shared" si="12"/>
        <v>0</v>
      </c>
      <c r="Z606" s="267"/>
      <c r="AA606" s="602" t="str">
        <f t="shared" si="88"/>
        <v/>
      </c>
      <c r="AB606" s="603">
        <f t="shared" si="89"/>
        <v>0</v>
      </c>
      <c r="AC606" s="118"/>
      <c r="AG606" s="119" t="str">
        <f t="shared" si="13"/>
        <v>1</v>
      </c>
      <c r="AH606" s="119">
        <f t="shared" si="14"/>
        <v>1</v>
      </c>
      <c r="AI606" s="119" t="e">
        <f t="shared" si="15"/>
        <v>#N/A</v>
      </c>
      <c r="AJ606" s="120" t="e">
        <f>VLOOKUP($AM606,'FP Haupt'!$A:$M,5,FALSE)</f>
        <v>#N/A</v>
      </c>
      <c r="AK606" s="120" t="e">
        <f>VLOOKUP($AM606,'FP Haupt'!$A:$M,6,FALSE)</f>
        <v>#N/A</v>
      </c>
      <c r="AL606" s="120" t="e">
        <f>VLOOKUP($AM606,'Anlage 1d'!$A:$M,4,FALSE)</f>
        <v>#N/A</v>
      </c>
      <c r="AM606" s="119" t="str">
        <f t="shared" si="16"/>
        <v/>
      </c>
      <c r="AP606" s="119" t="str">
        <f t="shared" si="17"/>
        <v>2</v>
      </c>
      <c r="AQ606" s="119">
        <f t="shared" si="18"/>
        <v>1</v>
      </c>
      <c r="AR606" s="119" t="e">
        <f t="shared" si="19"/>
        <v>#N/A</v>
      </c>
      <c r="AS606" s="120" t="e">
        <f>VLOOKUP($AU606,'FP Haupt'!$A:$M,9,FALSE)</f>
        <v>#N/A</v>
      </c>
      <c r="AT606" s="120" t="e">
        <f>VLOOKUP($AU606,'Anlage 1d'!$A:$M,8,FALSE)</f>
        <v>#N/A</v>
      </c>
      <c r="AU606" s="119" t="str">
        <f t="shared" si="20"/>
        <v/>
      </c>
      <c r="AX606" s="119" t="str">
        <f t="shared" si="21"/>
        <v>2</v>
      </c>
      <c r="AY606" s="119">
        <f t="shared" si="22"/>
        <v>1</v>
      </c>
      <c r="AZ606" s="119" t="e">
        <f t="shared" si="23"/>
        <v>#N/A</v>
      </c>
      <c r="BA606" s="120" t="e">
        <f>VLOOKUP($BC606,'FP Haupt'!$A:$M,12,FALSE)</f>
        <v>#N/A</v>
      </c>
      <c r="BB606" s="120" t="e">
        <f>VLOOKUP($BC606,'Anlage 1d'!$A:$M,11,FALSE)</f>
        <v>#N/A</v>
      </c>
      <c r="BC606" s="119" t="str">
        <f t="shared" si="24"/>
        <v/>
      </c>
      <c r="BF606" s="119" t="str">
        <f t="shared" si="25"/>
        <v>2</v>
      </c>
      <c r="BG606" s="119">
        <f t="shared" si="26"/>
        <v>1</v>
      </c>
      <c r="BH606" s="119" t="e">
        <f t="shared" si="27"/>
        <v>#N/A</v>
      </c>
      <c r="BI606" s="120" t="e">
        <f>VLOOKUP($BK606,'FP Haupt'!$A:$M,12,FALSE)</f>
        <v>#N/A</v>
      </c>
      <c r="BJ606" s="120" t="e">
        <f>VLOOKUP($BK606,'Anlage 1d'!$A:$M,11,FALSE)</f>
        <v>#N/A</v>
      </c>
      <c r="BK606" s="119" t="str">
        <f t="shared" si="28"/>
        <v/>
      </c>
      <c r="BN606" s="119" t="str">
        <f t="shared" si="29"/>
        <v>2</v>
      </c>
      <c r="BO606" s="119">
        <f t="shared" si="30"/>
        <v>1</v>
      </c>
      <c r="BP606" s="119" t="e">
        <f t="shared" si="31"/>
        <v>#N/A</v>
      </c>
      <c r="BQ606" s="120" t="e">
        <f>VLOOKUP($BS606,'FP Haupt'!$A:$N,11,FALSE)</f>
        <v>#N/A</v>
      </c>
      <c r="BR606" s="120" t="e">
        <f>VLOOKUP($BS606,'Anlage 1d'!$A:$M,10,FALSE)</f>
        <v>#N/A</v>
      </c>
      <c r="BS606" s="119" t="str">
        <f t="shared" si="32"/>
        <v/>
      </c>
      <c r="BV606" s="119" t="str">
        <f t="shared" si="90"/>
        <v>2</v>
      </c>
      <c r="BW606" s="119">
        <f t="shared" si="91"/>
        <v>1</v>
      </c>
      <c r="BX606" s="119" t="e">
        <f t="shared" si="92"/>
        <v>#N/A</v>
      </c>
      <c r="BY606" s="120" t="e">
        <f>VLOOKUP($CA606,'FP Haupt'!$A:$O,15,FALSE)</f>
        <v>#N/A</v>
      </c>
      <c r="BZ606" s="120" t="e">
        <f>VLOOKUP($CA606,'Anlage 1d'!$A:$O,15,FALSE)</f>
        <v>#N/A</v>
      </c>
      <c r="CA606" s="119" t="str">
        <f t="shared" si="93"/>
        <v/>
      </c>
    </row>
    <row r="607" spans="1:79" x14ac:dyDescent="0.2">
      <c r="A607" s="111"/>
      <c r="B607" s="112" t="str">
        <f>IF(A607="","",IF(ISERROR(VLOOKUP(MID(A607,1,4),'FP Haupt'!$A:$M,4,FALSE)),"keine DRG gemäß FPV",VLOOKUP(MID(A607,1,4),'FP Haupt'!$A:$M,4,FALSE)))</f>
        <v/>
      </c>
      <c r="C607" s="113">
        <f t="shared" si="39"/>
        <v>0</v>
      </c>
      <c r="D607" s="114" t="str">
        <f t="shared" si="1"/>
        <v/>
      </c>
      <c r="E607" s="114" t="str">
        <f t="shared" si="2"/>
        <v/>
      </c>
      <c r="F607" s="115"/>
      <c r="G607" s="115"/>
      <c r="H607" s="116" t="str">
        <f t="shared" si="3"/>
        <v/>
      </c>
      <c r="I607" s="117">
        <f t="shared" si="4"/>
        <v>0</v>
      </c>
      <c r="J607" s="115"/>
      <c r="K607" s="115"/>
      <c r="L607" s="116" t="str">
        <f t="shared" si="5"/>
        <v/>
      </c>
      <c r="M607" s="114">
        <f t="shared" si="6"/>
        <v>0</v>
      </c>
      <c r="N607" s="115"/>
      <c r="O607" s="115"/>
      <c r="P607" s="116" t="str">
        <f t="shared" si="7"/>
        <v/>
      </c>
      <c r="Q607" s="114">
        <f t="shared" si="8"/>
        <v>0</v>
      </c>
      <c r="R607" s="115"/>
      <c r="S607" s="115"/>
      <c r="T607" s="116" t="str">
        <f t="shared" si="9"/>
        <v/>
      </c>
      <c r="U607" s="114">
        <f t="shared" si="10"/>
        <v>0</v>
      </c>
      <c r="V607" s="115"/>
      <c r="W607" s="115"/>
      <c r="X607" s="116" t="str">
        <f t="shared" si="11"/>
        <v/>
      </c>
      <c r="Y607" s="117">
        <f t="shared" si="12"/>
        <v>0</v>
      </c>
      <c r="Z607" s="267"/>
      <c r="AA607" s="602" t="str">
        <f t="shared" si="88"/>
        <v/>
      </c>
      <c r="AB607" s="603">
        <f t="shared" si="89"/>
        <v>0</v>
      </c>
      <c r="AC607" s="118"/>
      <c r="AG607" s="119" t="str">
        <f t="shared" si="13"/>
        <v>1</v>
      </c>
      <c r="AH607" s="119">
        <f t="shared" si="14"/>
        <v>1</v>
      </c>
      <c r="AI607" s="119" t="e">
        <f t="shared" si="15"/>
        <v>#N/A</v>
      </c>
      <c r="AJ607" s="120" t="e">
        <f>VLOOKUP($AM607,'FP Haupt'!$A:$M,5,FALSE)</f>
        <v>#N/A</v>
      </c>
      <c r="AK607" s="120" t="e">
        <f>VLOOKUP($AM607,'FP Haupt'!$A:$M,6,FALSE)</f>
        <v>#N/A</v>
      </c>
      <c r="AL607" s="120" t="e">
        <f>VLOOKUP($AM607,'Anlage 1d'!$A:$M,4,FALSE)</f>
        <v>#N/A</v>
      </c>
      <c r="AM607" s="119" t="str">
        <f t="shared" si="16"/>
        <v/>
      </c>
      <c r="AP607" s="119" t="str">
        <f t="shared" si="17"/>
        <v>2</v>
      </c>
      <c r="AQ607" s="119">
        <f t="shared" si="18"/>
        <v>1</v>
      </c>
      <c r="AR607" s="119" t="e">
        <f t="shared" si="19"/>
        <v>#N/A</v>
      </c>
      <c r="AS607" s="120" t="e">
        <f>VLOOKUP($AU607,'FP Haupt'!$A:$M,9,FALSE)</f>
        <v>#N/A</v>
      </c>
      <c r="AT607" s="120" t="e">
        <f>VLOOKUP($AU607,'Anlage 1d'!$A:$M,8,FALSE)</f>
        <v>#N/A</v>
      </c>
      <c r="AU607" s="119" t="str">
        <f t="shared" si="20"/>
        <v/>
      </c>
      <c r="AX607" s="119" t="str">
        <f t="shared" si="21"/>
        <v>2</v>
      </c>
      <c r="AY607" s="119">
        <f t="shared" si="22"/>
        <v>1</v>
      </c>
      <c r="AZ607" s="119" t="e">
        <f t="shared" si="23"/>
        <v>#N/A</v>
      </c>
      <c r="BA607" s="120" t="e">
        <f>VLOOKUP($BC607,'FP Haupt'!$A:$M,12,FALSE)</f>
        <v>#N/A</v>
      </c>
      <c r="BB607" s="120" t="e">
        <f>VLOOKUP($BC607,'Anlage 1d'!$A:$M,11,FALSE)</f>
        <v>#N/A</v>
      </c>
      <c r="BC607" s="119" t="str">
        <f t="shared" si="24"/>
        <v/>
      </c>
      <c r="BF607" s="119" t="str">
        <f t="shared" si="25"/>
        <v>2</v>
      </c>
      <c r="BG607" s="119">
        <f t="shared" si="26"/>
        <v>1</v>
      </c>
      <c r="BH607" s="119" t="e">
        <f t="shared" si="27"/>
        <v>#N/A</v>
      </c>
      <c r="BI607" s="120" t="e">
        <f>VLOOKUP($BK607,'FP Haupt'!$A:$M,12,FALSE)</f>
        <v>#N/A</v>
      </c>
      <c r="BJ607" s="120" t="e">
        <f>VLOOKUP($BK607,'Anlage 1d'!$A:$M,11,FALSE)</f>
        <v>#N/A</v>
      </c>
      <c r="BK607" s="119" t="str">
        <f t="shared" si="28"/>
        <v/>
      </c>
      <c r="BN607" s="119" t="str">
        <f t="shared" si="29"/>
        <v>2</v>
      </c>
      <c r="BO607" s="119">
        <f t="shared" si="30"/>
        <v>1</v>
      </c>
      <c r="BP607" s="119" t="e">
        <f t="shared" si="31"/>
        <v>#N/A</v>
      </c>
      <c r="BQ607" s="120" t="e">
        <f>VLOOKUP($BS607,'FP Haupt'!$A:$N,11,FALSE)</f>
        <v>#N/A</v>
      </c>
      <c r="BR607" s="120" t="e">
        <f>VLOOKUP($BS607,'Anlage 1d'!$A:$M,10,FALSE)</f>
        <v>#N/A</v>
      </c>
      <c r="BS607" s="119" t="str">
        <f t="shared" si="32"/>
        <v/>
      </c>
      <c r="BV607" s="119" t="str">
        <f t="shared" si="90"/>
        <v>2</v>
      </c>
      <c r="BW607" s="119">
        <f t="shared" si="91"/>
        <v>1</v>
      </c>
      <c r="BX607" s="119" t="e">
        <f t="shared" si="92"/>
        <v>#N/A</v>
      </c>
      <c r="BY607" s="120" t="e">
        <f>VLOOKUP($CA607,'FP Haupt'!$A:$O,15,FALSE)</f>
        <v>#N/A</v>
      </c>
      <c r="BZ607" s="120" t="e">
        <f>VLOOKUP($CA607,'Anlage 1d'!$A:$O,15,FALSE)</f>
        <v>#N/A</v>
      </c>
      <c r="CA607" s="119" t="str">
        <f t="shared" si="93"/>
        <v/>
      </c>
    </row>
    <row r="608" spans="1:79" x14ac:dyDescent="0.2">
      <c r="A608" s="111"/>
      <c r="B608" s="112" t="str">
        <f>IF(A608="","",IF(ISERROR(VLOOKUP(MID(A608,1,4),'FP Haupt'!$A:$M,4,FALSE)),"keine DRG gemäß FPV",VLOOKUP(MID(A608,1,4),'FP Haupt'!$A:$M,4,FALSE)))</f>
        <v/>
      </c>
      <c r="C608" s="113">
        <f t="shared" si="39"/>
        <v>0</v>
      </c>
      <c r="D608" s="114" t="str">
        <f t="shared" si="1"/>
        <v/>
      </c>
      <c r="E608" s="114" t="str">
        <f t="shared" si="2"/>
        <v/>
      </c>
      <c r="F608" s="115"/>
      <c r="G608" s="115"/>
      <c r="H608" s="116" t="str">
        <f t="shared" si="3"/>
        <v/>
      </c>
      <c r="I608" s="117">
        <f t="shared" si="4"/>
        <v>0</v>
      </c>
      <c r="J608" s="115"/>
      <c r="K608" s="115"/>
      <c r="L608" s="116" t="str">
        <f t="shared" si="5"/>
        <v/>
      </c>
      <c r="M608" s="114">
        <f t="shared" si="6"/>
        <v>0</v>
      </c>
      <c r="N608" s="115"/>
      <c r="O608" s="115"/>
      <c r="P608" s="116" t="str">
        <f t="shared" si="7"/>
        <v/>
      </c>
      <c r="Q608" s="114">
        <f t="shared" si="8"/>
        <v>0</v>
      </c>
      <c r="R608" s="115"/>
      <c r="S608" s="115"/>
      <c r="T608" s="116" t="str">
        <f t="shared" si="9"/>
        <v/>
      </c>
      <c r="U608" s="114">
        <f t="shared" si="10"/>
        <v>0</v>
      </c>
      <c r="V608" s="115"/>
      <c r="W608" s="115"/>
      <c r="X608" s="116" t="str">
        <f t="shared" si="11"/>
        <v/>
      </c>
      <c r="Y608" s="117">
        <f t="shared" si="12"/>
        <v>0</v>
      </c>
      <c r="Z608" s="267"/>
      <c r="AA608" s="602" t="str">
        <f t="shared" si="88"/>
        <v/>
      </c>
      <c r="AB608" s="603">
        <f t="shared" si="89"/>
        <v>0</v>
      </c>
      <c r="AC608" s="118"/>
      <c r="AG608" s="119" t="str">
        <f t="shared" si="13"/>
        <v>1</v>
      </c>
      <c r="AH608" s="119">
        <f t="shared" si="14"/>
        <v>1</v>
      </c>
      <c r="AI608" s="119" t="e">
        <f t="shared" si="15"/>
        <v>#N/A</v>
      </c>
      <c r="AJ608" s="120" t="e">
        <f>VLOOKUP($AM608,'FP Haupt'!$A:$M,5,FALSE)</f>
        <v>#N/A</v>
      </c>
      <c r="AK608" s="120" t="e">
        <f>VLOOKUP($AM608,'FP Haupt'!$A:$M,6,FALSE)</f>
        <v>#N/A</v>
      </c>
      <c r="AL608" s="120" t="e">
        <f>VLOOKUP($AM608,'Anlage 1d'!$A:$M,4,FALSE)</f>
        <v>#N/A</v>
      </c>
      <c r="AM608" s="119" t="str">
        <f t="shared" si="16"/>
        <v/>
      </c>
      <c r="AP608" s="119" t="str">
        <f t="shared" si="17"/>
        <v>2</v>
      </c>
      <c r="AQ608" s="119">
        <f t="shared" si="18"/>
        <v>1</v>
      </c>
      <c r="AR608" s="119" t="e">
        <f t="shared" si="19"/>
        <v>#N/A</v>
      </c>
      <c r="AS608" s="120" t="e">
        <f>VLOOKUP($AU608,'FP Haupt'!$A:$M,9,FALSE)</f>
        <v>#N/A</v>
      </c>
      <c r="AT608" s="120" t="e">
        <f>VLOOKUP($AU608,'Anlage 1d'!$A:$M,8,FALSE)</f>
        <v>#N/A</v>
      </c>
      <c r="AU608" s="119" t="str">
        <f t="shared" si="20"/>
        <v/>
      </c>
      <c r="AX608" s="119" t="str">
        <f t="shared" si="21"/>
        <v>2</v>
      </c>
      <c r="AY608" s="119">
        <f t="shared" si="22"/>
        <v>1</v>
      </c>
      <c r="AZ608" s="119" t="e">
        <f t="shared" si="23"/>
        <v>#N/A</v>
      </c>
      <c r="BA608" s="120" t="e">
        <f>VLOOKUP($BC608,'FP Haupt'!$A:$M,12,FALSE)</f>
        <v>#N/A</v>
      </c>
      <c r="BB608" s="120" t="e">
        <f>VLOOKUP($BC608,'Anlage 1d'!$A:$M,11,FALSE)</f>
        <v>#N/A</v>
      </c>
      <c r="BC608" s="119" t="str">
        <f t="shared" si="24"/>
        <v/>
      </c>
      <c r="BF608" s="119" t="str">
        <f t="shared" si="25"/>
        <v>2</v>
      </c>
      <c r="BG608" s="119">
        <f t="shared" si="26"/>
        <v>1</v>
      </c>
      <c r="BH608" s="119" t="e">
        <f t="shared" si="27"/>
        <v>#N/A</v>
      </c>
      <c r="BI608" s="120" t="e">
        <f>VLOOKUP($BK608,'FP Haupt'!$A:$M,12,FALSE)</f>
        <v>#N/A</v>
      </c>
      <c r="BJ608" s="120" t="e">
        <f>VLOOKUP($BK608,'Anlage 1d'!$A:$M,11,FALSE)</f>
        <v>#N/A</v>
      </c>
      <c r="BK608" s="119" t="str">
        <f t="shared" si="28"/>
        <v/>
      </c>
      <c r="BN608" s="119" t="str">
        <f t="shared" si="29"/>
        <v>2</v>
      </c>
      <c r="BO608" s="119">
        <f t="shared" si="30"/>
        <v>1</v>
      </c>
      <c r="BP608" s="119" t="e">
        <f t="shared" si="31"/>
        <v>#N/A</v>
      </c>
      <c r="BQ608" s="120" t="e">
        <f>VLOOKUP($BS608,'FP Haupt'!$A:$N,11,FALSE)</f>
        <v>#N/A</v>
      </c>
      <c r="BR608" s="120" t="e">
        <f>VLOOKUP($BS608,'Anlage 1d'!$A:$M,10,FALSE)</f>
        <v>#N/A</v>
      </c>
      <c r="BS608" s="119" t="str">
        <f t="shared" si="32"/>
        <v/>
      </c>
      <c r="BV608" s="119" t="str">
        <f t="shared" si="90"/>
        <v>2</v>
      </c>
      <c r="BW608" s="119">
        <f t="shared" si="91"/>
        <v>1</v>
      </c>
      <c r="BX608" s="119" t="e">
        <f t="shared" si="92"/>
        <v>#N/A</v>
      </c>
      <c r="BY608" s="120" t="e">
        <f>VLOOKUP($CA608,'FP Haupt'!$A:$O,15,FALSE)</f>
        <v>#N/A</v>
      </c>
      <c r="BZ608" s="120" t="e">
        <f>VLOOKUP($CA608,'Anlage 1d'!$A:$O,15,FALSE)</f>
        <v>#N/A</v>
      </c>
      <c r="CA608" s="119" t="str">
        <f t="shared" si="93"/>
        <v/>
      </c>
    </row>
    <row r="609" spans="1:79" x14ac:dyDescent="0.2">
      <c r="A609" s="111"/>
      <c r="B609" s="112" t="str">
        <f>IF(A609="","",IF(ISERROR(VLOOKUP(MID(A609,1,4),'FP Haupt'!$A:$M,4,FALSE)),"keine DRG gemäß FPV",VLOOKUP(MID(A609,1,4),'FP Haupt'!$A:$M,4,FALSE)))</f>
        <v/>
      </c>
      <c r="C609" s="113">
        <f t="shared" si="39"/>
        <v>0</v>
      </c>
      <c r="D609" s="114" t="str">
        <f t="shared" si="1"/>
        <v/>
      </c>
      <c r="E609" s="114" t="str">
        <f t="shared" si="2"/>
        <v/>
      </c>
      <c r="F609" s="115"/>
      <c r="G609" s="115"/>
      <c r="H609" s="116" t="str">
        <f t="shared" si="3"/>
        <v/>
      </c>
      <c r="I609" s="117">
        <f t="shared" si="4"/>
        <v>0</v>
      </c>
      <c r="J609" s="115"/>
      <c r="K609" s="115"/>
      <c r="L609" s="116" t="str">
        <f t="shared" si="5"/>
        <v/>
      </c>
      <c r="M609" s="114">
        <f t="shared" si="6"/>
        <v>0</v>
      </c>
      <c r="N609" s="115"/>
      <c r="O609" s="115"/>
      <c r="P609" s="116" t="str">
        <f t="shared" si="7"/>
        <v/>
      </c>
      <c r="Q609" s="114">
        <f t="shared" si="8"/>
        <v>0</v>
      </c>
      <c r="R609" s="115"/>
      <c r="S609" s="115"/>
      <c r="T609" s="116" t="str">
        <f t="shared" si="9"/>
        <v/>
      </c>
      <c r="U609" s="114">
        <f t="shared" si="10"/>
        <v>0</v>
      </c>
      <c r="V609" s="115"/>
      <c r="W609" s="115"/>
      <c r="X609" s="116" t="str">
        <f t="shared" si="11"/>
        <v/>
      </c>
      <c r="Y609" s="117">
        <f t="shared" si="12"/>
        <v>0</v>
      </c>
      <c r="Z609" s="267"/>
      <c r="AA609" s="602" t="str">
        <f t="shared" si="88"/>
        <v/>
      </c>
      <c r="AB609" s="603">
        <f t="shared" si="89"/>
        <v>0</v>
      </c>
      <c r="AC609" s="118"/>
      <c r="AG609" s="119" t="str">
        <f t="shared" si="13"/>
        <v>1</v>
      </c>
      <c r="AH609" s="119">
        <f t="shared" si="14"/>
        <v>1</v>
      </c>
      <c r="AI609" s="119" t="e">
        <f t="shared" si="15"/>
        <v>#N/A</v>
      </c>
      <c r="AJ609" s="120" t="e">
        <f>VLOOKUP($AM609,'FP Haupt'!$A:$M,5,FALSE)</f>
        <v>#N/A</v>
      </c>
      <c r="AK609" s="120" t="e">
        <f>VLOOKUP($AM609,'FP Haupt'!$A:$M,6,FALSE)</f>
        <v>#N/A</v>
      </c>
      <c r="AL609" s="120" t="e">
        <f>VLOOKUP($AM609,'Anlage 1d'!$A:$M,4,FALSE)</f>
        <v>#N/A</v>
      </c>
      <c r="AM609" s="119" t="str">
        <f t="shared" si="16"/>
        <v/>
      </c>
      <c r="AP609" s="119" t="str">
        <f t="shared" si="17"/>
        <v>2</v>
      </c>
      <c r="AQ609" s="119">
        <f t="shared" si="18"/>
        <v>1</v>
      </c>
      <c r="AR609" s="119" t="e">
        <f t="shared" si="19"/>
        <v>#N/A</v>
      </c>
      <c r="AS609" s="120" t="e">
        <f>VLOOKUP($AU609,'FP Haupt'!$A:$M,9,FALSE)</f>
        <v>#N/A</v>
      </c>
      <c r="AT609" s="120" t="e">
        <f>VLOOKUP($AU609,'Anlage 1d'!$A:$M,8,FALSE)</f>
        <v>#N/A</v>
      </c>
      <c r="AU609" s="119" t="str">
        <f t="shared" si="20"/>
        <v/>
      </c>
      <c r="AX609" s="119" t="str">
        <f t="shared" si="21"/>
        <v>2</v>
      </c>
      <c r="AY609" s="119">
        <f t="shared" si="22"/>
        <v>1</v>
      </c>
      <c r="AZ609" s="119" t="e">
        <f t="shared" si="23"/>
        <v>#N/A</v>
      </c>
      <c r="BA609" s="120" t="e">
        <f>VLOOKUP($BC609,'FP Haupt'!$A:$M,12,FALSE)</f>
        <v>#N/A</v>
      </c>
      <c r="BB609" s="120" t="e">
        <f>VLOOKUP($BC609,'Anlage 1d'!$A:$M,11,FALSE)</f>
        <v>#N/A</v>
      </c>
      <c r="BC609" s="119" t="str">
        <f t="shared" si="24"/>
        <v/>
      </c>
      <c r="BF609" s="119" t="str">
        <f t="shared" si="25"/>
        <v>2</v>
      </c>
      <c r="BG609" s="119">
        <f t="shared" si="26"/>
        <v>1</v>
      </c>
      <c r="BH609" s="119" t="e">
        <f t="shared" si="27"/>
        <v>#N/A</v>
      </c>
      <c r="BI609" s="120" t="e">
        <f>VLOOKUP($BK609,'FP Haupt'!$A:$M,12,FALSE)</f>
        <v>#N/A</v>
      </c>
      <c r="BJ609" s="120" t="e">
        <f>VLOOKUP($BK609,'Anlage 1d'!$A:$M,11,FALSE)</f>
        <v>#N/A</v>
      </c>
      <c r="BK609" s="119" t="str">
        <f t="shared" si="28"/>
        <v/>
      </c>
      <c r="BN609" s="119" t="str">
        <f t="shared" si="29"/>
        <v>2</v>
      </c>
      <c r="BO609" s="119">
        <f t="shared" si="30"/>
        <v>1</v>
      </c>
      <c r="BP609" s="119" t="e">
        <f t="shared" si="31"/>
        <v>#N/A</v>
      </c>
      <c r="BQ609" s="120" t="e">
        <f>VLOOKUP($BS609,'FP Haupt'!$A:$N,11,FALSE)</f>
        <v>#N/A</v>
      </c>
      <c r="BR609" s="120" t="e">
        <f>VLOOKUP($BS609,'Anlage 1d'!$A:$M,10,FALSE)</f>
        <v>#N/A</v>
      </c>
      <c r="BS609" s="119" t="str">
        <f t="shared" si="32"/>
        <v/>
      </c>
      <c r="BV609" s="119" t="str">
        <f t="shared" si="90"/>
        <v>2</v>
      </c>
      <c r="BW609" s="119">
        <f t="shared" si="91"/>
        <v>1</v>
      </c>
      <c r="BX609" s="119" t="e">
        <f t="shared" si="92"/>
        <v>#N/A</v>
      </c>
      <c r="BY609" s="120" t="e">
        <f>VLOOKUP($CA609,'FP Haupt'!$A:$O,15,FALSE)</f>
        <v>#N/A</v>
      </c>
      <c r="BZ609" s="120" t="e">
        <f>VLOOKUP($CA609,'Anlage 1d'!$A:$O,15,FALSE)</f>
        <v>#N/A</v>
      </c>
      <c r="CA609" s="119" t="str">
        <f t="shared" si="93"/>
        <v/>
      </c>
    </row>
    <row r="610" spans="1:79" x14ac:dyDescent="0.2">
      <c r="A610" s="111"/>
      <c r="B610" s="112" t="str">
        <f>IF(A610="","",IF(ISERROR(VLOOKUP(MID(A610,1,4),'FP Haupt'!$A:$M,4,FALSE)),"keine DRG gemäß FPV",VLOOKUP(MID(A610,1,4),'FP Haupt'!$A:$M,4,FALSE)))</f>
        <v/>
      </c>
      <c r="C610" s="113">
        <f t="shared" si="39"/>
        <v>0</v>
      </c>
      <c r="D610" s="114" t="str">
        <f t="shared" si="1"/>
        <v/>
      </c>
      <c r="E610" s="114" t="str">
        <f t="shared" si="2"/>
        <v/>
      </c>
      <c r="F610" s="115"/>
      <c r="G610" s="115"/>
      <c r="H610" s="116" t="str">
        <f t="shared" si="3"/>
        <v/>
      </c>
      <c r="I610" s="117">
        <f t="shared" si="4"/>
        <v>0</v>
      </c>
      <c r="J610" s="115"/>
      <c r="K610" s="115"/>
      <c r="L610" s="116" t="str">
        <f t="shared" si="5"/>
        <v/>
      </c>
      <c r="M610" s="114">
        <f t="shared" si="6"/>
        <v>0</v>
      </c>
      <c r="N610" s="115"/>
      <c r="O610" s="115"/>
      <c r="P610" s="116" t="str">
        <f t="shared" si="7"/>
        <v/>
      </c>
      <c r="Q610" s="114">
        <f t="shared" si="8"/>
        <v>0</v>
      </c>
      <c r="R610" s="115"/>
      <c r="S610" s="115"/>
      <c r="T610" s="116" t="str">
        <f t="shared" si="9"/>
        <v/>
      </c>
      <c r="U610" s="114">
        <f t="shared" si="10"/>
        <v>0</v>
      </c>
      <c r="V610" s="115"/>
      <c r="W610" s="115"/>
      <c r="X610" s="116" t="str">
        <f t="shared" si="11"/>
        <v/>
      </c>
      <c r="Y610" s="117">
        <f t="shared" si="12"/>
        <v>0</v>
      </c>
      <c r="Z610" s="267"/>
      <c r="AA610" s="602" t="str">
        <f t="shared" si="88"/>
        <v/>
      </c>
      <c r="AB610" s="603">
        <f t="shared" si="89"/>
        <v>0</v>
      </c>
      <c r="AC610" s="118"/>
      <c r="AG610" s="119" t="str">
        <f t="shared" si="13"/>
        <v>1</v>
      </c>
      <c r="AH610" s="119">
        <f t="shared" si="14"/>
        <v>1</v>
      </c>
      <c r="AI610" s="119" t="e">
        <f t="shared" si="15"/>
        <v>#N/A</v>
      </c>
      <c r="AJ610" s="120" t="e">
        <f>VLOOKUP($AM610,'FP Haupt'!$A:$M,5,FALSE)</f>
        <v>#N/A</v>
      </c>
      <c r="AK610" s="120" t="e">
        <f>VLOOKUP($AM610,'FP Haupt'!$A:$M,6,FALSE)</f>
        <v>#N/A</v>
      </c>
      <c r="AL610" s="120" t="e">
        <f>VLOOKUP($AM610,'Anlage 1d'!$A:$M,4,FALSE)</f>
        <v>#N/A</v>
      </c>
      <c r="AM610" s="119" t="str">
        <f t="shared" si="16"/>
        <v/>
      </c>
      <c r="AP610" s="119" t="str">
        <f t="shared" si="17"/>
        <v>2</v>
      </c>
      <c r="AQ610" s="119">
        <f t="shared" si="18"/>
        <v>1</v>
      </c>
      <c r="AR610" s="119" t="e">
        <f t="shared" si="19"/>
        <v>#N/A</v>
      </c>
      <c r="AS610" s="120" t="e">
        <f>VLOOKUP($AU610,'FP Haupt'!$A:$M,9,FALSE)</f>
        <v>#N/A</v>
      </c>
      <c r="AT610" s="120" t="e">
        <f>VLOOKUP($AU610,'Anlage 1d'!$A:$M,8,FALSE)</f>
        <v>#N/A</v>
      </c>
      <c r="AU610" s="119" t="str">
        <f t="shared" si="20"/>
        <v/>
      </c>
      <c r="AX610" s="119" t="str">
        <f t="shared" si="21"/>
        <v>2</v>
      </c>
      <c r="AY610" s="119">
        <f t="shared" si="22"/>
        <v>1</v>
      </c>
      <c r="AZ610" s="119" t="e">
        <f t="shared" si="23"/>
        <v>#N/A</v>
      </c>
      <c r="BA610" s="120" t="e">
        <f>VLOOKUP($BC610,'FP Haupt'!$A:$M,12,FALSE)</f>
        <v>#N/A</v>
      </c>
      <c r="BB610" s="120" t="e">
        <f>VLOOKUP($BC610,'Anlage 1d'!$A:$M,11,FALSE)</f>
        <v>#N/A</v>
      </c>
      <c r="BC610" s="119" t="str">
        <f t="shared" si="24"/>
        <v/>
      </c>
      <c r="BF610" s="119" t="str">
        <f t="shared" si="25"/>
        <v>2</v>
      </c>
      <c r="BG610" s="119">
        <f t="shared" si="26"/>
        <v>1</v>
      </c>
      <c r="BH610" s="119" t="e">
        <f t="shared" si="27"/>
        <v>#N/A</v>
      </c>
      <c r="BI610" s="120" t="e">
        <f>VLOOKUP($BK610,'FP Haupt'!$A:$M,12,FALSE)</f>
        <v>#N/A</v>
      </c>
      <c r="BJ610" s="120" t="e">
        <f>VLOOKUP($BK610,'Anlage 1d'!$A:$M,11,FALSE)</f>
        <v>#N/A</v>
      </c>
      <c r="BK610" s="119" t="str">
        <f t="shared" si="28"/>
        <v/>
      </c>
      <c r="BN610" s="119" t="str">
        <f t="shared" si="29"/>
        <v>2</v>
      </c>
      <c r="BO610" s="119">
        <f t="shared" si="30"/>
        <v>1</v>
      </c>
      <c r="BP610" s="119" t="e">
        <f t="shared" si="31"/>
        <v>#N/A</v>
      </c>
      <c r="BQ610" s="120" t="e">
        <f>VLOOKUP($BS610,'FP Haupt'!$A:$N,11,FALSE)</f>
        <v>#N/A</v>
      </c>
      <c r="BR610" s="120" t="e">
        <f>VLOOKUP($BS610,'Anlage 1d'!$A:$M,10,FALSE)</f>
        <v>#N/A</v>
      </c>
      <c r="BS610" s="119" t="str">
        <f t="shared" si="32"/>
        <v/>
      </c>
      <c r="BV610" s="119" t="str">
        <f t="shared" si="90"/>
        <v>2</v>
      </c>
      <c r="BW610" s="119">
        <f t="shared" si="91"/>
        <v>1</v>
      </c>
      <c r="BX610" s="119" t="e">
        <f t="shared" si="92"/>
        <v>#N/A</v>
      </c>
      <c r="BY610" s="120" t="e">
        <f>VLOOKUP($CA610,'FP Haupt'!$A:$O,15,FALSE)</f>
        <v>#N/A</v>
      </c>
      <c r="BZ610" s="120" t="e">
        <f>VLOOKUP($CA610,'Anlage 1d'!$A:$O,15,FALSE)</f>
        <v>#N/A</v>
      </c>
      <c r="CA610" s="119" t="str">
        <f t="shared" si="93"/>
        <v/>
      </c>
    </row>
    <row r="611" spans="1:79" x14ac:dyDescent="0.2">
      <c r="A611" s="111"/>
      <c r="B611" s="112" t="str">
        <f>IF(A611="","",IF(ISERROR(VLOOKUP(MID(A611,1,4),'FP Haupt'!$A:$M,4,FALSE)),"keine DRG gemäß FPV",VLOOKUP(MID(A611,1,4),'FP Haupt'!$A:$M,4,FALSE)))</f>
        <v/>
      </c>
      <c r="C611" s="113">
        <f t="shared" si="39"/>
        <v>0</v>
      </c>
      <c r="D611" s="114" t="str">
        <f t="shared" si="1"/>
        <v/>
      </c>
      <c r="E611" s="114" t="str">
        <f t="shared" si="2"/>
        <v/>
      </c>
      <c r="F611" s="115"/>
      <c r="G611" s="115"/>
      <c r="H611" s="116" t="str">
        <f t="shared" si="3"/>
        <v/>
      </c>
      <c r="I611" s="117">
        <f t="shared" si="4"/>
        <v>0</v>
      </c>
      <c r="J611" s="115"/>
      <c r="K611" s="115"/>
      <c r="L611" s="116" t="str">
        <f t="shared" si="5"/>
        <v/>
      </c>
      <c r="M611" s="114">
        <f t="shared" si="6"/>
        <v>0</v>
      </c>
      <c r="N611" s="115"/>
      <c r="O611" s="115"/>
      <c r="P611" s="116" t="str">
        <f t="shared" si="7"/>
        <v/>
      </c>
      <c r="Q611" s="114">
        <f t="shared" si="8"/>
        <v>0</v>
      </c>
      <c r="R611" s="115"/>
      <c r="S611" s="115"/>
      <c r="T611" s="116" t="str">
        <f t="shared" si="9"/>
        <v/>
      </c>
      <c r="U611" s="114">
        <f t="shared" si="10"/>
        <v>0</v>
      </c>
      <c r="V611" s="115"/>
      <c r="W611" s="115"/>
      <c r="X611" s="116" t="str">
        <f t="shared" si="11"/>
        <v/>
      </c>
      <c r="Y611" s="117">
        <f t="shared" si="12"/>
        <v>0</v>
      </c>
      <c r="Z611" s="267"/>
      <c r="AA611" s="602" t="str">
        <f t="shared" si="88"/>
        <v/>
      </c>
      <c r="AB611" s="603">
        <f t="shared" si="89"/>
        <v>0</v>
      </c>
      <c r="AC611" s="118"/>
      <c r="AG611" s="119" t="str">
        <f t="shared" si="13"/>
        <v>1</v>
      </c>
      <c r="AH611" s="119">
        <f t="shared" si="14"/>
        <v>1</v>
      </c>
      <c r="AI611" s="119" t="e">
        <f t="shared" si="15"/>
        <v>#N/A</v>
      </c>
      <c r="AJ611" s="120" t="e">
        <f>VLOOKUP($AM611,'FP Haupt'!$A:$M,5,FALSE)</f>
        <v>#N/A</v>
      </c>
      <c r="AK611" s="120" t="e">
        <f>VLOOKUP($AM611,'FP Haupt'!$A:$M,6,FALSE)</f>
        <v>#N/A</v>
      </c>
      <c r="AL611" s="120" t="e">
        <f>VLOOKUP($AM611,'Anlage 1d'!$A:$M,4,FALSE)</f>
        <v>#N/A</v>
      </c>
      <c r="AM611" s="119" t="str">
        <f t="shared" si="16"/>
        <v/>
      </c>
      <c r="AP611" s="119" t="str">
        <f t="shared" si="17"/>
        <v>2</v>
      </c>
      <c r="AQ611" s="119">
        <f t="shared" si="18"/>
        <v>1</v>
      </c>
      <c r="AR611" s="119" t="e">
        <f t="shared" si="19"/>
        <v>#N/A</v>
      </c>
      <c r="AS611" s="120" t="e">
        <f>VLOOKUP($AU611,'FP Haupt'!$A:$M,9,FALSE)</f>
        <v>#N/A</v>
      </c>
      <c r="AT611" s="120" t="e">
        <f>VLOOKUP($AU611,'Anlage 1d'!$A:$M,8,FALSE)</f>
        <v>#N/A</v>
      </c>
      <c r="AU611" s="119" t="str">
        <f t="shared" si="20"/>
        <v/>
      </c>
      <c r="AX611" s="119" t="str">
        <f t="shared" si="21"/>
        <v>2</v>
      </c>
      <c r="AY611" s="119">
        <f t="shared" si="22"/>
        <v>1</v>
      </c>
      <c r="AZ611" s="119" t="e">
        <f t="shared" si="23"/>
        <v>#N/A</v>
      </c>
      <c r="BA611" s="120" t="e">
        <f>VLOOKUP($BC611,'FP Haupt'!$A:$M,12,FALSE)</f>
        <v>#N/A</v>
      </c>
      <c r="BB611" s="120" t="e">
        <f>VLOOKUP($BC611,'Anlage 1d'!$A:$M,11,FALSE)</f>
        <v>#N/A</v>
      </c>
      <c r="BC611" s="119" t="str">
        <f t="shared" si="24"/>
        <v/>
      </c>
      <c r="BF611" s="119" t="str">
        <f t="shared" si="25"/>
        <v>2</v>
      </c>
      <c r="BG611" s="119">
        <f t="shared" si="26"/>
        <v>1</v>
      </c>
      <c r="BH611" s="119" t="e">
        <f t="shared" si="27"/>
        <v>#N/A</v>
      </c>
      <c r="BI611" s="120" t="e">
        <f>VLOOKUP($BK611,'FP Haupt'!$A:$M,12,FALSE)</f>
        <v>#N/A</v>
      </c>
      <c r="BJ611" s="120" t="e">
        <f>VLOOKUP($BK611,'Anlage 1d'!$A:$M,11,FALSE)</f>
        <v>#N/A</v>
      </c>
      <c r="BK611" s="119" t="str">
        <f t="shared" si="28"/>
        <v/>
      </c>
      <c r="BN611" s="119" t="str">
        <f t="shared" si="29"/>
        <v>2</v>
      </c>
      <c r="BO611" s="119">
        <f t="shared" si="30"/>
        <v>1</v>
      </c>
      <c r="BP611" s="119" t="e">
        <f t="shared" si="31"/>
        <v>#N/A</v>
      </c>
      <c r="BQ611" s="120" t="e">
        <f>VLOOKUP($BS611,'FP Haupt'!$A:$N,11,FALSE)</f>
        <v>#N/A</v>
      </c>
      <c r="BR611" s="120" t="e">
        <f>VLOOKUP($BS611,'Anlage 1d'!$A:$M,10,FALSE)</f>
        <v>#N/A</v>
      </c>
      <c r="BS611" s="119" t="str">
        <f t="shared" si="32"/>
        <v/>
      </c>
      <c r="BV611" s="119" t="str">
        <f t="shared" si="90"/>
        <v>2</v>
      </c>
      <c r="BW611" s="119">
        <f t="shared" si="91"/>
        <v>1</v>
      </c>
      <c r="BX611" s="119" t="e">
        <f t="shared" si="92"/>
        <v>#N/A</v>
      </c>
      <c r="BY611" s="120" t="e">
        <f>VLOOKUP($CA611,'FP Haupt'!$A:$O,15,FALSE)</f>
        <v>#N/A</v>
      </c>
      <c r="BZ611" s="120" t="e">
        <f>VLOOKUP($CA611,'Anlage 1d'!$A:$O,15,FALSE)</f>
        <v>#N/A</v>
      </c>
      <c r="CA611" s="119" t="str">
        <f t="shared" si="93"/>
        <v/>
      </c>
    </row>
    <row r="612" spans="1:79" x14ac:dyDescent="0.2">
      <c r="A612" s="111"/>
      <c r="B612" s="112" t="str">
        <f>IF(A612="","",IF(ISERROR(VLOOKUP(MID(A612,1,4),'FP Haupt'!$A:$M,4,FALSE)),"keine DRG gemäß FPV",VLOOKUP(MID(A612,1,4),'FP Haupt'!$A:$M,4,FALSE)))</f>
        <v/>
      </c>
      <c r="C612" s="113">
        <f t="shared" si="39"/>
        <v>0</v>
      </c>
      <c r="D612" s="114" t="str">
        <f t="shared" si="1"/>
        <v/>
      </c>
      <c r="E612" s="114" t="str">
        <f t="shared" si="2"/>
        <v/>
      </c>
      <c r="F612" s="115"/>
      <c r="G612" s="115"/>
      <c r="H612" s="116" t="str">
        <f t="shared" si="3"/>
        <v/>
      </c>
      <c r="I612" s="117">
        <f t="shared" si="4"/>
        <v>0</v>
      </c>
      <c r="J612" s="115"/>
      <c r="K612" s="115"/>
      <c r="L612" s="116" t="str">
        <f t="shared" si="5"/>
        <v/>
      </c>
      <c r="M612" s="114">
        <f t="shared" si="6"/>
        <v>0</v>
      </c>
      <c r="N612" s="115"/>
      <c r="O612" s="115"/>
      <c r="P612" s="116" t="str">
        <f t="shared" si="7"/>
        <v/>
      </c>
      <c r="Q612" s="114">
        <f t="shared" si="8"/>
        <v>0</v>
      </c>
      <c r="R612" s="115"/>
      <c r="S612" s="115"/>
      <c r="T612" s="116" t="str">
        <f t="shared" si="9"/>
        <v/>
      </c>
      <c r="U612" s="114">
        <f t="shared" si="10"/>
        <v>0</v>
      </c>
      <c r="V612" s="115"/>
      <c r="W612" s="115"/>
      <c r="X612" s="116" t="str">
        <f t="shared" si="11"/>
        <v/>
      </c>
      <c r="Y612" s="117">
        <f t="shared" si="12"/>
        <v>0</v>
      </c>
      <c r="Z612" s="267"/>
      <c r="AA612" s="602" t="str">
        <f t="shared" si="88"/>
        <v/>
      </c>
      <c r="AB612" s="603">
        <f t="shared" si="89"/>
        <v>0</v>
      </c>
      <c r="AC612" s="118"/>
      <c r="AG612" s="119" t="str">
        <f t="shared" si="13"/>
        <v>1</v>
      </c>
      <c r="AH612" s="119">
        <f t="shared" si="14"/>
        <v>1</v>
      </c>
      <c r="AI612" s="119" t="e">
        <f t="shared" si="15"/>
        <v>#N/A</v>
      </c>
      <c r="AJ612" s="120" t="e">
        <f>VLOOKUP($AM612,'FP Haupt'!$A:$M,5,FALSE)</f>
        <v>#N/A</v>
      </c>
      <c r="AK612" s="120" t="e">
        <f>VLOOKUP($AM612,'FP Haupt'!$A:$M,6,FALSE)</f>
        <v>#N/A</v>
      </c>
      <c r="AL612" s="120" t="e">
        <f>VLOOKUP($AM612,'Anlage 1d'!$A:$M,4,FALSE)</f>
        <v>#N/A</v>
      </c>
      <c r="AM612" s="119" t="str">
        <f t="shared" si="16"/>
        <v/>
      </c>
      <c r="AP612" s="119" t="str">
        <f t="shared" si="17"/>
        <v>2</v>
      </c>
      <c r="AQ612" s="119">
        <f t="shared" si="18"/>
        <v>1</v>
      </c>
      <c r="AR612" s="119" t="e">
        <f t="shared" si="19"/>
        <v>#N/A</v>
      </c>
      <c r="AS612" s="120" t="e">
        <f>VLOOKUP($AU612,'FP Haupt'!$A:$M,9,FALSE)</f>
        <v>#N/A</v>
      </c>
      <c r="AT612" s="120" t="e">
        <f>VLOOKUP($AU612,'Anlage 1d'!$A:$M,8,FALSE)</f>
        <v>#N/A</v>
      </c>
      <c r="AU612" s="119" t="str">
        <f t="shared" si="20"/>
        <v/>
      </c>
      <c r="AX612" s="119" t="str">
        <f t="shared" si="21"/>
        <v>2</v>
      </c>
      <c r="AY612" s="119">
        <f t="shared" si="22"/>
        <v>1</v>
      </c>
      <c r="AZ612" s="119" t="e">
        <f t="shared" si="23"/>
        <v>#N/A</v>
      </c>
      <c r="BA612" s="120" t="e">
        <f>VLOOKUP($BC612,'FP Haupt'!$A:$M,12,FALSE)</f>
        <v>#N/A</v>
      </c>
      <c r="BB612" s="120" t="e">
        <f>VLOOKUP($BC612,'Anlage 1d'!$A:$M,11,FALSE)</f>
        <v>#N/A</v>
      </c>
      <c r="BC612" s="119" t="str">
        <f t="shared" si="24"/>
        <v/>
      </c>
      <c r="BF612" s="119" t="str">
        <f t="shared" si="25"/>
        <v>2</v>
      </c>
      <c r="BG612" s="119">
        <f t="shared" si="26"/>
        <v>1</v>
      </c>
      <c r="BH612" s="119" t="e">
        <f t="shared" si="27"/>
        <v>#N/A</v>
      </c>
      <c r="BI612" s="120" t="e">
        <f>VLOOKUP($BK612,'FP Haupt'!$A:$M,12,FALSE)</f>
        <v>#N/A</v>
      </c>
      <c r="BJ612" s="120" t="e">
        <f>VLOOKUP($BK612,'Anlage 1d'!$A:$M,11,FALSE)</f>
        <v>#N/A</v>
      </c>
      <c r="BK612" s="119" t="str">
        <f t="shared" si="28"/>
        <v/>
      </c>
      <c r="BN612" s="119" t="str">
        <f t="shared" si="29"/>
        <v>2</v>
      </c>
      <c r="BO612" s="119">
        <f t="shared" si="30"/>
        <v>1</v>
      </c>
      <c r="BP612" s="119" t="e">
        <f t="shared" si="31"/>
        <v>#N/A</v>
      </c>
      <c r="BQ612" s="120" t="e">
        <f>VLOOKUP($BS612,'FP Haupt'!$A:$N,11,FALSE)</f>
        <v>#N/A</v>
      </c>
      <c r="BR612" s="120" t="e">
        <f>VLOOKUP($BS612,'Anlage 1d'!$A:$M,10,FALSE)</f>
        <v>#N/A</v>
      </c>
      <c r="BS612" s="119" t="str">
        <f t="shared" si="32"/>
        <v/>
      </c>
      <c r="BV612" s="119" t="str">
        <f t="shared" si="90"/>
        <v>2</v>
      </c>
      <c r="BW612" s="119">
        <f t="shared" si="91"/>
        <v>1</v>
      </c>
      <c r="BX612" s="119" t="e">
        <f t="shared" si="92"/>
        <v>#N/A</v>
      </c>
      <c r="BY612" s="120" t="e">
        <f>VLOOKUP($CA612,'FP Haupt'!$A:$O,15,FALSE)</f>
        <v>#N/A</v>
      </c>
      <c r="BZ612" s="120" t="e">
        <f>VLOOKUP($CA612,'Anlage 1d'!$A:$O,15,FALSE)</f>
        <v>#N/A</v>
      </c>
      <c r="CA612" s="119" t="str">
        <f t="shared" si="93"/>
        <v/>
      </c>
    </row>
    <row r="613" spans="1:79" x14ac:dyDescent="0.2">
      <c r="A613" s="111"/>
      <c r="B613" s="112" t="str">
        <f>IF(A613="","",IF(ISERROR(VLOOKUP(MID(A613,1,4),'FP Haupt'!$A:$M,4,FALSE)),"keine DRG gemäß FPV",VLOOKUP(MID(A613,1,4),'FP Haupt'!$A:$M,4,FALSE)))</f>
        <v/>
      </c>
      <c r="C613" s="113">
        <f t="shared" si="39"/>
        <v>0</v>
      </c>
      <c r="D613" s="114" t="str">
        <f t="shared" si="1"/>
        <v/>
      </c>
      <c r="E613" s="114" t="str">
        <f t="shared" si="2"/>
        <v/>
      </c>
      <c r="F613" s="115"/>
      <c r="G613" s="115"/>
      <c r="H613" s="116" t="str">
        <f t="shared" si="3"/>
        <v/>
      </c>
      <c r="I613" s="117">
        <f t="shared" si="4"/>
        <v>0</v>
      </c>
      <c r="J613" s="115"/>
      <c r="K613" s="115"/>
      <c r="L613" s="116" t="str">
        <f t="shared" si="5"/>
        <v/>
      </c>
      <c r="M613" s="114">
        <f t="shared" si="6"/>
        <v>0</v>
      </c>
      <c r="N613" s="115"/>
      <c r="O613" s="115"/>
      <c r="P613" s="116" t="str">
        <f t="shared" si="7"/>
        <v/>
      </c>
      <c r="Q613" s="114">
        <f t="shared" si="8"/>
        <v>0</v>
      </c>
      <c r="R613" s="115"/>
      <c r="S613" s="115"/>
      <c r="T613" s="116" t="str">
        <f t="shared" si="9"/>
        <v/>
      </c>
      <c r="U613" s="114">
        <f t="shared" si="10"/>
        <v>0</v>
      </c>
      <c r="V613" s="115"/>
      <c r="W613" s="115"/>
      <c r="X613" s="116" t="str">
        <f t="shared" si="11"/>
        <v/>
      </c>
      <c r="Y613" s="117">
        <f t="shared" si="12"/>
        <v>0</v>
      </c>
      <c r="Z613" s="267"/>
      <c r="AA613" s="602" t="str">
        <f t="shared" si="88"/>
        <v/>
      </c>
      <c r="AB613" s="603">
        <f t="shared" si="89"/>
        <v>0</v>
      </c>
      <c r="AC613" s="118"/>
      <c r="AG613" s="119" t="str">
        <f t="shared" si="13"/>
        <v>1</v>
      </c>
      <c r="AH613" s="119">
        <f t="shared" si="14"/>
        <v>1</v>
      </c>
      <c r="AI613" s="119" t="e">
        <f t="shared" si="15"/>
        <v>#N/A</v>
      </c>
      <c r="AJ613" s="120" t="e">
        <f>VLOOKUP($AM613,'FP Haupt'!$A:$M,5,FALSE)</f>
        <v>#N/A</v>
      </c>
      <c r="AK613" s="120" t="e">
        <f>VLOOKUP($AM613,'FP Haupt'!$A:$M,6,FALSE)</f>
        <v>#N/A</v>
      </c>
      <c r="AL613" s="120" t="e">
        <f>VLOOKUP($AM613,'Anlage 1d'!$A:$M,4,FALSE)</f>
        <v>#N/A</v>
      </c>
      <c r="AM613" s="119" t="str">
        <f t="shared" si="16"/>
        <v/>
      </c>
      <c r="AP613" s="119" t="str">
        <f t="shared" si="17"/>
        <v>2</v>
      </c>
      <c r="AQ613" s="119">
        <f t="shared" si="18"/>
        <v>1</v>
      </c>
      <c r="AR613" s="119" t="e">
        <f t="shared" si="19"/>
        <v>#N/A</v>
      </c>
      <c r="AS613" s="120" t="e">
        <f>VLOOKUP($AU613,'FP Haupt'!$A:$M,9,FALSE)</f>
        <v>#N/A</v>
      </c>
      <c r="AT613" s="120" t="e">
        <f>VLOOKUP($AU613,'Anlage 1d'!$A:$M,8,FALSE)</f>
        <v>#N/A</v>
      </c>
      <c r="AU613" s="119" t="str">
        <f t="shared" si="20"/>
        <v/>
      </c>
      <c r="AX613" s="119" t="str">
        <f t="shared" si="21"/>
        <v>2</v>
      </c>
      <c r="AY613" s="119">
        <f t="shared" si="22"/>
        <v>1</v>
      </c>
      <c r="AZ613" s="119" t="e">
        <f t="shared" si="23"/>
        <v>#N/A</v>
      </c>
      <c r="BA613" s="120" t="e">
        <f>VLOOKUP($BC613,'FP Haupt'!$A:$M,12,FALSE)</f>
        <v>#N/A</v>
      </c>
      <c r="BB613" s="120" t="e">
        <f>VLOOKUP($BC613,'Anlage 1d'!$A:$M,11,FALSE)</f>
        <v>#N/A</v>
      </c>
      <c r="BC613" s="119" t="str">
        <f t="shared" si="24"/>
        <v/>
      </c>
      <c r="BF613" s="119" t="str">
        <f t="shared" si="25"/>
        <v>2</v>
      </c>
      <c r="BG613" s="119">
        <f t="shared" si="26"/>
        <v>1</v>
      </c>
      <c r="BH613" s="119" t="e">
        <f t="shared" si="27"/>
        <v>#N/A</v>
      </c>
      <c r="BI613" s="120" t="e">
        <f>VLOOKUP($BK613,'FP Haupt'!$A:$M,12,FALSE)</f>
        <v>#N/A</v>
      </c>
      <c r="BJ613" s="120" t="e">
        <f>VLOOKUP($BK613,'Anlage 1d'!$A:$M,11,FALSE)</f>
        <v>#N/A</v>
      </c>
      <c r="BK613" s="119" t="str">
        <f t="shared" si="28"/>
        <v/>
      </c>
      <c r="BN613" s="119" t="str">
        <f t="shared" si="29"/>
        <v>2</v>
      </c>
      <c r="BO613" s="119">
        <f t="shared" si="30"/>
        <v>1</v>
      </c>
      <c r="BP613" s="119" t="e">
        <f t="shared" si="31"/>
        <v>#N/A</v>
      </c>
      <c r="BQ613" s="120" t="e">
        <f>VLOOKUP($BS613,'FP Haupt'!$A:$N,11,FALSE)</f>
        <v>#N/A</v>
      </c>
      <c r="BR613" s="120" t="e">
        <f>VLOOKUP($BS613,'Anlage 1d'!$A:$M,10,FALSE)</f>
        <v>#N/A</v>
      </c>
      <c r="BS613" s="119" t="str">
        <f t="shared" si="32"/>
        <v/>
      </c>
      <c r="BV613" s="119" t="str">
        <f t="shared" si="90"/>
        <v>2</v>
      </c>
      <c r="BW613" s="119">
        <f t="shared" si="91"/>
        <v>1</v>
      </c>
      <c r="BX613" s="119" t="e">
        <f t="shared" si="92"/>
        <v>#N/A</v>
      </c>
      <c r="BY613" s="120" t="e">
        <f>VLOOKUP($CA613,'FP Haupt'!$A:$O,15,FALSE)</f>
        <v>#N/A</v>
      </c>
      <c r="BZ613" s="120" t="e">
        <f>VLOOKUP($CA613,'Anlage 1d'!$A:$O,15,FALSE)</f>
        <v>#N/A</v>
      </c>
      <c r="CA613" s="119" t="str">
        <f t="shared" si="93"/>
        <v/>
      </c>
    </row>
    <row r="614" spans="1:79" x14ac:dyDescent="0.2">
      <c r="A614" s="111"/>
      <c r="B614" s="112" t="str">
        <f>IF(A614="","",IF(ISERROR(VLOOKUP(MID(A614,1,4),'FP Haupt'!$A:$M,4,FALSE)),"keine DRG gemäß FPV",VLOOKUP(MID(A614,1,4),'FP Haupt'!$A:$M,4,FALSE)))</f>
        <v/>
      </c>
      <c r="C614" s="113">
        <f t="shared" si="39"/>
        <v>0</v>
      </c>
      <c r="D614" s="114" t="str">
        <f t="shared" si="1"/>
        <v/>
      </c>
      <c r="E614" s="114" t="str">
        <f t="shared" si="2"/>
        <v/>
      </c>
      <c r="F614" s="115"/>
      <c r="G614" s="115"/>
      <c r="H614" s="116" t="str">
        <f t="shared" si="3"/>
        <v/>
      </c>
      <c r="I614" s="117">
        <f t="shared" si="4"/>
        <v>0</v>
      </c>
      <c r="J614" s="115"/>
      <c r="K614" s="115"/>
      <c r="L614" s="116" t="str">
        <f t="shared" si="5"/>
        <v/>
      </c>
      <c r="M614" s="114">
        <f t="shared" si="6"/>
        <v>0</v>
      </c>
      <c r="N614" s="115"/>
      <c r="O614" s="115"/>
      <c r="P614" s="116" t="str">
        <f t="shared" si="7"/>
        <v/>
      </c>
      <c r="Q614" s="114">
        <f t="shared" si="8"/>
        <v>0</v>
      </c>
      <c r="R614" s="115"/>
      <c r="S614" s="115"/>
      <c r="T614" s="116" t="str">
        <f t="shared" si="9"/>
        <v/>
      </c>
      <c r="U614" s="114">
        <f t="shared" si="10"/>
        <v>0</v>
      </c>
      <c r="V614" s="115"/>
      <c r="W614" s="115"/>
      <c r="X614" s="116" t="str">
        <f t="shared" si="11"/>
        <v/>
      </c>
      <c r="Y614" s="117">
        <f t="shared" si="12"/>
        <v>0</v>
      </c>
      <c r="Z614" s="267"/>
      <c r="AA614" s="602" t="str">
        <f t="shared" si="88"/>
        <v/>
      </c>
      <c r="AB614" s="603">
        <f t="shared" si="89"/>
        <v>0</v>
      </c>
      <c r="AC614" s="118"/>
      <c r="AG614" s="119" t="str">
        <f t="shared" si="13"/>
        <v>1</v>
      </c>
      <c r="AH614" s="119">
        <f t="shared" si="14"/>
        <v>1</v>
      </c>
      <c r="AI614" s="119" t="e">
        <f t="shared" si="15"/>
        <v>#N/A</v>
      </c>
      <c r="AJ614" s="120" t="e">
        <f>VLOOKUP($AM614,'FP Haupt'!$A:$M,5,FALSE)</f>
        <v>#N/A</v>
      </c>
      <c r="AK614" s="120" t="e">
        <f>VLOOKUP($AM614,'FP Haupt'!$A:$M,6,FALSE)</f>
        <v>#N/A</v>
      </c>
      <c r="AL614" s="120" t="e">
        <f>VLOOKUP($AM614,'Anlage 1d'!$A:$M,4,FALSE)</f>
        <v>#N/A</v>
      </c>
      <c r="AM614" s="119" t="str">
        <f t="shared" si="16"/>
        <v/>
      </c>
      <c r="AP614" s="119" t="str">
        <f t="shared" si="17"/>
        <v>2</v>
      </c>
      <c r="AQ614" s="119">
        <f t="shared" si="18"/>
        <v>1</v>
      </c>
      <c r="AR614" s="119" t="e">
        <f t="shared" si="19"/>
        <v>#N/A</v>
      </c>
      <c r="AS614" s="120" t="e">
        <f>VLOOKUP($AU614,'FP Haupt'!$A:$M,9,FALSE)</f>
        <v>#N/A</v>
      </c>
      <c r="AT614" s="120" t="e">
        <f>VLOOKUP($AU614,'Anlage 1d'!$A:$M,8,FALSE)</f>
        <v>#N/A</v>
      </c>
      <c r="AU614" s="119" t="str">
        <f t="shared" si="20"/>
        <v/>
      </c>
      <c r="AX614" s="119" t="str">
        <f t="shared" si="21"/>
        <v>2</v>
      </c>
      <c r="AY614" s="119">
        <f t="shared" si="22"/>
        <v>1</v>
      </c>
      <c r="AZ614" s="119" t="e">
        <f t="shared" si="23"/>
        <v>#N/A</v>
      </c>
      <c r="BA614" s="120" t="e">
        <f>VLOOKUP($BC614,'FP Haupt'!$A:$M,12,FALSE)</f>
        <v>#N/A</v>
      </c>
      <c r="BB614" s="120" t="e">
        <f>VLOOKUP($BC614,'Anlage 1d'!$A:$M,11,FALSE)</f>
        <v>#N/A</v>
      </c>
      <c r="BC614" s="119" t="str">
        <f t="shared" si="24"/>
        <v/>
      </c>
      <c r="BF614" s="119" t="str">
        <f t="shared" si="25"/>
        <v>2</v>
      </c>
      <c r="BG614" s="119">
        <f t="shared" si="26"/>
        <v>1</v>
      </c>
      <c r="BH614" s="119" t="e">
        <f t="shared" si="27"/>
        <v>#N/A</v>
      </c>
      <c r="BI614" s="120" t="e">
        <f>VLOOKUP($BK614,'FP Haupt'!$A:$M,12,FALSE)</f>
        <v>#N/A</v>
      </c>
      <c r="BJ614" s="120" t="e">
        <f>VLOOKUP($BK614,'Anlage 1d'!$A:$M,11,FALSE)</f>
        <v>#N/A</v>
      </c>
      <c r="BK614" s="119" t="str">
        <f t="shared" si="28"/>
        <v/>
      </c>
      <c r="BN614" s="119" t="str">
        <f t="shared" si="29"/>
        <v>2</v>
      </c>
      <c r="BO614" s="119">
        <f t="shared" si="30"/>
        <v>1</v>
      </c>
      <c r="BP614" s="119" t="e">
        <f t="shared" si="31"/>
        <v>#N/A</v>
      </c>
      <c r="BQ614" s="120" t="e">
        <f>VLOOKUP($BS614,'FP Haupt'!$A:$N,11,FALSE)</f>
        <v>#N/A</v>
      </c>
      <c r="BR614" s="120" t="e">
        <f>VLOOKUP($BS614,'Anlage 1d'!$A:$M,10,FALSE)</f>
        <v>#N/A</v>
      </c>
      <c r="BS614" s="119" t="str">
        <f t="shared" si="32"/>
        <v/>
      </c>
      <c r="BV614" s="119" t="str">
        <f t="shared" si="90"/>
        <v>2</v>
      </c>
      <c r="BW614" s="119">
        <f t="shared" si="91"/>
        <v>1</v>
      </c>
      <c r="BX614" s="119" t="e">
        <f t="shared" si="92"/>
        <v>#N/A</v>
      </c>
      <c r="BY614" s="120" t="e">
        <f>VLOOKUP($CA614,'FP Haupt'!$A:$O,15,FALSE)</f>
        <v>#N/A</v>
      </c>
      <c r="BZ614" s="120" t="e">
        <f>VLOOKUP($CA614,'Anlage 1d'!$A:$O,15,FALSE)</f>
        <v>#N/A</v>
      </c>
      <c r="CA614" s="119" t="str">
        <f t="shared" si="93"/>
        <v/>
      </c>
    </row>
    <row r="615" spans="1:79" x14ac:dyDescent="0.2">
      <c r="A615" s="111"/>
      <c r="B615" s="112" t="str">
        <f>IF(A615="","",IF(ISERROR(VLOOKUP(MID(A615,1,4),'FP Haupt'!$A:$M,4,FALSE)),"keine DRG gemäß FPV",VLOOKUP(MID(A615,1,4),'FP Haupt'!$A:$M,4,FALSE)))</f>
        <v/>
      </c>
      <c r="C615" s="113">
        <f t="shared" si="39"/>
        <v>0</v>
      </c>
      <c r="D615" s="114" t="str">
        <f t="shared" si="1"/>
        <v/>
      </c>
      <c r="E615" s="114" t="str">
        <f t="shared" si="2"/>
        <v/>
      </c>
      <c r="F615" s="115"/>
      <c r="G615" s="115"/>
      <c r="H615" s="116" t="str">
        <f t="shared" si="3"/>
        <v/>
      </c>
      <c r="I615" s="117">
        <f t="shared" si="4"/>
        <v>0</v>
      </c>
      <c r="J615" s="115"/>
      <c r="K615" s="115"/>
      <c r="L615" s="116" t="str">
        <f t="shared" si="5"/>
        <v/>
      </c>
      <c r="M615" s="114">
        <f t="shared" si="6"/>
        <v>0</v>
      </c>
      <c r="N615" s="115"/>
      <c r="O615" s="115"/>
      <c r="P615" s="116" t="str">
        <f t="shared" si="7"/>
        <v/>
      </c>
      <c r="Q615" s="114">
        <f t="shared" si="8"/>
        <v>0</v>
      </c>
      <c r="R615" s="115"/>
      <c r="S615" s="115"/>
      <c r="T615" s="116" t="str">
        <f t="shared" si="9"/>
        <v/>
      </c>
      <c r="U615" s="114">
        <f t="shared" si="10"/>
        <v>0</v>
      </c>
      <c r="V615" s="115"/>
      <c r="W615" s="115"/>
      <c r="X615" s="116" t="str">
        <f t="shared" si="11"/>
        <v/>
      </c>
      <c r="Y615" s="117">
        <f t="shared" si="12"/>
        <v>0</v>
      </c>
      <c r="Z615" s="267"/>
      <c r="AA615" s="602" t="str">
        <f t="shared" si="88"/>
        <v/>
      </c>
      <c r="AB615" s="603">
        <f t="shared" si="89"/>
        <v>0</v>
      </c>
      <c r="AC615" s="118"/>
      <c r="AG615" s="119" t="str">
        <f t="shared" si="13"/>
        <v>1</v>
      </c>
      <c r="AH615" s="119">
        <f t="shared" si="14"/>
        <v>1</v>
      </c>
      <c r="AI615" s="119" t="e">
        <f t="shared" si="15"/>
        <v>#N/A</v>
      </c>
      <c r="AJ615" s="120" t="e">
        <f>VLOOKUP($AM615,'FP Haupt'!$A:$M,5,FALSE)</f>
        <v>#N/A</v>
      </c>
      <c r="AK615" s="120" t="e">
        <f>VLOOKUP($AM615,'FP Haupt'!$A:$M,6,FALSE)</f>
        <v>#N/A</v>
      </c>
      <c r="AL615" s="120" t="e">
        <f>VLOOKUP($AM615,'Anlage 1d'!$A:$M,4,FALSE)</f>
        <v>#N/A</v>
      </c>
      <c r="AM615" s="119" t="str">
        <f t="shared" si="16"/>
        <v/>
      </c>
      <c r="AP615" s="119" t="str">
        <f t="shared" si="17"/>
        <v>2</v>
      </c>
      <c r="AQ615" s="119">
        <f t="shared" si="18"/>
        <v>1</v>
      </c>
      <c r="AR615" s="119" t="e">
        <f t="shared" si="19"/>
        <v>#N/A</v>
      </c>
      <c r="AS615" s="120" t="e">
        <f>VLOOKUP($AU615,'FP Haupt'!$A:$M,9,FALSE)</f>
        <v>#N/A</v>
      </c>
      <c r="AT615" s="120" t="e">
        <f>VLOOKUP($AU615,'Anlage 1d'!$A:$M,8,FALSE)</f>
        <v>#N/A</v>
      </c>
      <c r="AU615" s="119" t="str">
        <f t="shared" si="20"/>
        <v/>
      </c>
      <c r="AX615" s="119" t="str">
        <f t="shared" si="21"/>
        <v>2</v>
      </c>
      <c r="AY615" s="119">
        <f t="shared" si="22"/>
        <v>1</v>
      </c>
      <c r="AZ615" s="119" t="e">
        <f t="shared" si="23"/>
        <v>#N/A</v>
      </c>
      <c r="BA615" s="120" t="e">
        <f>VLOOKUP($BC615,'FP Haupt'!$A:$M,12,FALSE)</f>
        <v>#N/A</v>
      </c>
      <c r="BB615" s="120" t="e">
        <f>VLOOKUP($BC615,'Anlage 1d'!$A:$M,11,FALSE)</f>
        <v>#N/A</v>
      </c>
      <c r="BC615" s="119" t="str">
        <f t="shared" si="24"/>
        <v/>
      </c>
      <c r="BF615" s="119" t="str">
        <f t="shared" si="25"/>
        <v>2</v>
      </c>
      <c r="BG615" s="119">
        <f t="shared" si="26"/>
        <v>1</v>
      </c>
      <c r="BH615" s="119" t="e">
        <f t="shared" si="27"/>
        <v>#N/A</v>
      </c>
      <c r="BI615" s="120" t="e">
        <f>VLOOKUP($BK615,'FP Haupt'!$A:$M,12,FALSE)</f>
        <v>#N/A</v>
      </c>
      <c r="BJ615" s="120" t="e">
        <f>VLOOKUP($BK615,'Anlage 1d'!$A:$M,11,FALSE)</f>
        <v>#N/A</v>
      </c>
      <c r="BK615" s="119" t="str">
        <f t="shared" si="28"/>
        <v/>
      </c>
      <c r="BN615" s="119" t="str">
        <f t="shared" si="29"/>
        <v>2</v>
      </c>
      <c r="BO615" s="119">
        <f t="shared" si="30"/>
        <v>1</v>
      </c>
      <c r="BP615" s="119" t="e">
        <f t="shared" si="31"/>
        <v>#N/A</v>
      </c>
      <c r="BQ615" s="120" t="e">
        <f>VLOOKUP($BS615,'FP Haupt'!$A:$N,11,FALSE)</f>
        <v>#N/A</v>
      </c>
      <c r="BR615" s="120" t="e">
        <f>VLOOKUP($BS615,'Anlage 1d'!$A:$M,10,FALSE)</f>
        <v>#N/A</v>
      </c>
      <c r="BS615" s="119" t="str">
        <f t="shared" si="32"/>
        <v/>
      </c>
      <c r="BV615" s="119" t="str">
        <f t="shared" si="90"/>
        <v>2</v>
      </c>
      <c r="BW615" s="119">
        <f t="shared" si="91"/>
        <v>1</v>
      </c>
      <c r="BX615" s="119" t="e">
        <f t="shared" si="92"/>
        <v>#N/A</v>
      </c>
      <c r="BY615" s="120" t="e">
        <f>VLOOKUP($CA615,'FP Haupt'!$A:$O,15,FALSE)</f>
        <v>#N/A</v>
      </c>
      <c r="BZ615" s="120" t="e">
        <f>VLOOKUP($CA615,'Anlage 1d'!$A:$O,15,FALSE)</f>
        <v>#N/A</v>
      </c>
      <c r="CA615" s="119" t="str">
        <f t="shared" si="93"/>
        <v/>
      </c>
    </row>
    <row r="616" spans="1:79" x14ac:dyDescent="0.2">
      <c r="A616" s="111"/>
      <c r="B616" s="112" t="str">
        <f>IF(A616="","",IF(ISERROR(VLOOKUP(MID(A616,1,4),'FP Haupt'!$A:$M,4,FALSE)),"keine DRG gemäß FPV",VLOOKUP(MID(A616,1,4),'FP Haupt'!$A:$M,4,FALSE)))</f>
        <v/>
      </c>
      <c r="C616" s="113">
        <f t="shared" si="39"/>
        <v>0</v>
      </c>
      <c r="D616" s="114" t="str">
        <f t="shared" si="1"/>
        <v/>
      </c>
      <c r="E616" s="114" t="str">
        <f t="shared" si="2"/>
        <v/>
      </c>
      <c r="F616" s="115"/>
      <c r="G616" s="115"/>
      <c r="H616" s="116" t="str">
        <f t="shared" si="3"/>
        <v/>
      </c>
      <c r="I616" s="117">
        <f t="shared" si="4"/>
        <v>0</v>
      </c>
      <c r="J616" s="115"/>
      <c r="K616" s="115"/>
      <c r="L616" s="116" t="str">
        <f t="shared" si="5"/>
        <v/>
      </c>
      <c r="M616" s="114">
        <f t="shared" si="6"/>
        <v>0</v>
      </c>
      <c r="N616" s="115"/>
      <c r="O616" s="115"/>
      <c r="P616" s="116" t="str">
        <f t="shared" si="7"/>
        <v/>
      </c>
      <c r="Q616" s="114">
        <f t="shared" si="8"/>
        <v>0</v>
      </c>
      <c r="R616" s="115"/>
      <c r="S616" s="115"/>
      <c r="T616" s="116" t="str">
        <f t="shared" si="9"/>
        <v/>
      </c>
      <c r="U616" s="114">
        <f t="shared" si="10"/>
        <v>0</v>
      </c>
      <c r="V616" s="115"/>
      <c r="W616" s="115"/>
      <c r="X616" s="116" t="str">
        <f t="shared" si="11"/>
        <v/>
      </c>
      <c r="Y616" s="117">
        <f t="shared" si="12"/>
        <v>0</v>
      </c>
      <c r="Z616" s="267"/>
      <c r="AA616" s="602" t="str">
        <f t="shared" si="88"/>
        <v/>
      </c>
      <c r="AB616" s="603">
        <f t="shared" si="89"/>
        <v>0</v>
      </c>
      <c r="AC616" s="118"/>
      <c r="AG616" s="119" t="str">
        <f t="shared" si="13"/>
        <v>1</v>
      </c>
      <c r="AH616" s="119">
        <f t="shared" si="14"/>
        <v>1</v>
      </c>
      <c r="AI616" s="119" t="e">
        <f t="shared" si="15"/>
        <v>#N/A</v>
      </c>
      <c r="AJ616" s="120" t="e">
        <f>VLOOKUP($AM616,'FP Haupt'!$A:$M,5,FALSE)</f>
        <v>#N/A</v>
      </c>
      <c r="AK616" s="120" t="e">
        <f>VLOOKUP($AM616,'FP Haupt'!$A:$M,6,FALSE)</f>
        <v>#N/A</v>
      </c>
      <c r="AL616" s="120" t="e">
        <f>VLOOKUP($AM616,'Anlage 1d'!$A:$M,4,FALSE)</f>
        <v>#N/A</v>
      </c>
      <c r="AM616" s="119" t="str">
        <f t="shared" si="16"/>
        <v/>
      </c>
      <c r="AP616" s="119" t="str">
        <f t="shared" si="17"/>
        <v>2</v>
      </c>
      <c r="AQ616" s="119">
        <f t="shared" si="18"/>
        <v>1</v>
      </c>
      <c r="AR616" s="119" t="e">
        <f t="shared" si="19"/>
        <v>#N/A</v>
      </c>
      <c r="AS616" s="120" t="e">
        <f>VLOOKUP($AU616,'FP Haupt'!$A:$M,9,FALSE)</f>
        <v>#N/A</v>
      </c>
      <c r="AT616" s="120" t="e">
        <f>VLOOKUP($AU616,'Anlage 1d'!$A:$M,8,FALSE)</f>
        <v>#N/A</v>
      </c>
      <c r="AU616" s="119" t="str">
        <f t="shared" si="20"/>
        <v/>
      </c>
      <c r="AX616" s="119" t="str">
        <f t="shared" si="21"/>
        <v>2</v>
      </c>
      <c r="AY616" s="119">
        <f t="shared" si="22"/>
        <v>1</v>
      </c>
      <c r="AZ616" s="119" t="e">
        <f t="shared" si="23"/>
        <v>#N/A</v>
      </c>
      <c r="BA616" s="120" t="e">
        <f>VLOOKUP($BC616,'FP Haupt'!$A:$M,12,FALSE)</f>
        <v>#N/A</v>
      </c>
      <c r="BB616" s="120" t="e">
        <f>VLOOKUP($BC616,'Anlage 1d'!$A:$M,11,FALSE)</f>
        <v>#N/A</v>
      </c>
      <c r="BC616" s="119" t="str">
        <f t="shared" si="24"/>
        <v/>
      </c>
      <c r="BF616" s="119" t="str">
        <f t="shared" si="25"/>
        <v>2</v>
      </c>
      <c r="BG616" s="119">
        <f t="shared" si="26"/>
        <v>1</v>
      </c>
      <c r="BH616" s="119" t="e">
        <f t="shared" si="27"/>
        <v>#N/A</v>
      </c>
      <c r="BI616" s="120" t="e">
        <f>VLOOKUP($BK616,'FP Haupt'!$A:$M,12,FALSE)</f>
        <v>#N/A</v>
      </c>
      <c r="BJ616" s="120" t="e">
        <f>VLOOKUP($BK616,'Anlage 1d'!$A:$M,11,FALSE)</f>
        <v>#N/A</v>
      </c>
      <c r="BK616" s="119" t="str">
        <f t="shared" si="28"/>
        <v/>
      </c>
      <c r="BN616" s="119" t="str">
        <f t="shared" si="29"/>
        <v>2</v>
      </c>
      <c r="BO616" s="119">
        <f t="shared" si="30"/>
        <v>1</v>
      </c>
      <c r="BP616" s="119" t="e">
        <f t="shared" si="31"/>
        <v>#N/A</v>
      </c>
      <c r="BQ616" s="120" t="e">
        <f>VLOOKUP($BS616,'FP Haupt'!$A:$N,11,FALSE)</f>
        <v>#N/A</v>
      </c>
      <c r="BR616" s="120" t="e">
        <f>VLOOKUP($BS616,'Anlage 1d'!$A:$M,10,FALSE)</f>
        <v>#N/A</v>
      </c>
      <c r="BS616" s="119" t="str">
        <f t="shared" si="32"/>
        <v/>
      </c>
      <c r="BV616" s="119" t="str">
        <f t="shared" si="90"/>
        <v>2</v>
      </c>
      <c r="BW616" s="119">
        <f t="shared" si="91"/>
        <v>1</v>
      </c>
      <c r="BX616" s="119" t="e">
        <f t="shared" si="92"/>
        <v>#N/A</v>
      </c>
      <c r="BY616" s="120" t="e">
        <f>VLOOKUP($CA616,'FP Haupt'!$A:$O,15,FALSE)</f>
        <v>#N/A</v>
      </c>
      <c r="BZ616" s="120" t="e">
        <f>VLOOKUP($CA616,'Anlage 1d'!$A:$O,15,FALSE)</f>
        <v>#N/A</v>
      </c>
      <c r="CA616" s="119" t="str">
        <f t="shared" si="93"/>
        <v/>
      </c>
    </row>
    <row r="617" spans="1:79" x14ac:dyDescent="0.2">
      <c r="A617" s="111"/>
      <c r="B617" s="112" t="str">
        <f>IF(A617="","",IF(ISERROR(VLOOKUP(MID(A617,1,4),'FP Haupt'!$A:$M,4,FALSE)),"keine DRG gemäß FPV",VLOOKUP(MID(A617,1,4),'FP Haupt'!$A:$M,4,FALSE)))</f>
        <v/>
      </c>
      <c r="C617" s="113">
        <f t="shared" si="39"/>
        <v>0</v>
      </c>
      <c r="D617" s="114" t="str">
        <f t="shared" si="1"/>
        <v/>
      </c>
      <c r="E617" s="114" t="str">
        <f t="shared" si="2"/>
        <v/>
      </c>
      <c r="F617" s="115"/>
      <c r="G617" s="115"/>
      <c r="H617" s="116" t="str">
        <f t="shared" si="3"/>
        <v/>
      </c>
      <c r="I617" s="117">
        <f t="shared" si="4"/>
        <v>0</v>
      </c>
      <c r="J617" s="115"/>
      <c r="K617" s="115"/>
      <c r="L617" s="116" t="str">
        <f t="shared" si="5"/>
        <v/>
      </c>
      <c r="M617" s="114">
        <f t="shared" si="6"/>
        <v>0</v>
      </c>
      <c r="N617" s="115"/>
      <c r="O617" s="115"/>
      <c r="P617" s="116" t="str">
        <f t="shared" si="7"/>
        <v/>
      </c>
      <c r="Q617" s="114">
        <f t="shared" si="8"/>
        <v>0</v>
      </c>
      <c r="R617" s="115"/>
      <c r="S617" s="115"/>
      <c r="T617" s="116" t="str">
        <f t="shared" si="9"/>
        <v/>
      </c>
      <c r="U617" s="114">
        <f t="shared" si="10"/>
        <v>0</v>
      </c>
      <c r="V617" s="115"/>
      <c r="W617" s="115"/>
      <c r="X617" s="116" t="str">
        <f t="shared" si="11"/>
        <v/>
      </c>
      <c r="Y617" s="117">
        <f t="shared" si="12"/>
        <v>0</v>
      </c>
      <c r="Z617" s="267"/>
      <c r="AA617" s="602" t="str">
        <f t="shared" si="88"/>
        <v/>
      </c>
      <c r="AB617" s="603">
        <f t="shared" si="89"/>
        <v>0</v>
      </c>
      <c r="AC617" s="118"/>
      <c r="AG617" s="119" t="str">
        <f t="shared" si="13"/>
        <v>1</v>
      </c>
      <c r="AH617" s="119">
        <f t="shared" si="14"/>
        <v>1</v>
      </c>
      <c r="AI617" s="119" t="e">
        <f t="shared" si="15"/>
        <v>#N/A</v>
      </c>
      <c r="AJ617" s="120" t="e">
        <f>VLOOKUP($AM617,'FP Haupt'!$A:$M,5,FALSE)</f>
        <v>#N/A</v>
      </c>
      <c r="AK617" s="120" t="e">
        <f>VLOOKUP($AM617,'FP Haupt'!$A:$M,6,FALSE)</f>
        <v>#N/A</v>
      </c>
      <c r="AL617" s="120" t="e">
        <f>VLOOKUP($AM617,'Anlage 1d'!$A:$M,4,FALSE)</f>
        <v>#N/A</v>
      </c>
      <c r="AM617" s="119" t="str">
        <f t="shared" si="16"/>
        <v/>
      </c>
      <c r="AP617" s="119" t="str">
        <f t="shared" si="17"/>
        <v>2</v>
      </c>
      <c r="AQ617" s="119">
        <f t="shared" si="18"/>
        <v>1</v>
      </c>
      <c r="AR617" s="119" t="e">
        <f t="shared" si="19"/>
        <v>#N/A</v>
      </c>
      <c r="AS617" s="120" t="e">
        <f>VLOOKUP($AU617,'FP Haupt'!$A:$M,9,FALSE)</f>
        <v>#N/A</v>
      </c>
      <c r="AT617" s="120" t="e">
        <f>VLOOKUP($AU617,'Anlage 1d'!$A:$M,8,FALSE)</f>
        <v>#N/A</v>
      </c>
      <c r="AU617" s="119" t="str">
        <f t="shared" si="20"/>
        <v/>
      </c>
      <c r="AX617" s="119" t="str">
        <f t="shared" si="21"/>
        <v>2</v>
      </c>
      <c r="AY617" s="119">
        <f t="shared" si="22"/>
        <v>1</v>
      </c>
      <c r="AZ617" s="119" t="e">
        <f t="shared" si="23"/>
        <v>#N/A</v>
      </c>
      <c r="BA617" s="120" t="e">
        <f>VLOOKUP($BC617,'FP Haupt'!$A:$M,12,FALSE)</f>
        <v>#N/A</v>
      </c>
      <c r="BB617" s="120" t="e">
        <f>VLOOKUP($BC617,'Anlage 1d'!$A:$M,11,FALSE)</f>
        <v>#N/A</v>
      </c>
      <c r="BC617" s="119" t="str">
        <f t="shared" si="24"/>
        <v/>
      </c>
      <c r="BF617" s="119" t="str">
        <f t="shared" si="25"/>
        <v>2</v>
      </c>
      <c r="BG617" s="119">
        <f t="shared" si="26"/>
        <v>1</v>
      </c>
      <c r="BH617" s="119" t="e">
        <f t="shared" si="27"/>
        <v>#N/A</v>
      </c>
      <c r="BI617" s="120" t="e">
        <f>VLOOKUP($BK617,'FP Haupt'!$A:$M,12,FALSE)</f>
        <v>#N/A</v>
      </c>
      <c r="BJ617" s="120" t="e">
        <f>VLOOKUP($BK617,'Anlage 1d'!$A:$M,11,FALSE)</f>
        <v>#N/A</v>
      </c>
      <c r="BK617" s="119" t="str">
        <f t="shared" si="28"/>
        <v/>
      </c>
      <c r="BN617" s="119" t="str">
        <f t="shared" si="29"/>
        <v>2</v>
      </c>
      <c r="BO617" s="119">
        <f t="shared" si="30"/>
        <v>1</v>
      </c>
      <c r="BP617" s="119" t="e">
        <f t="shared" si="31"/>
        <v>#N/A</v>
      </c>
      <c r="BQ617" s="120" t="e">
        <f>VLOOKUP($BS617,'FP Haupt'!$A:$N,11,FALSE)</f>
        <v>#N/A</v>
      </c>
      <c r="BR617" s="120" t="e">
        <f>VLOOKUP($BS617,'Anlage 1d'!$A:$M,10,FALSE)</f>
        <v>#N/A</v>
      </c>
      <c r="BS617" s="119" t="str">
        <f t="shared" si="32"/>
        <v/>
      </c>
      <c r="BV617" s="119" t="str">
        <f t="shared" si="90"/>
        <v>2</v>
      </c>
      <c r="BW617" s="119">
        <f t="shared" si="91"/>
        <v>1</v>
      </c>
      <c r="BX617" s="119" t="e">
        <f t="shared" si="92"/>
        <v>#N/A</v>
      </c>
      <c r="BY617" s="120" t="e">
        <f>VLOOKUP($CA617,'FP Haupt'!$A:$O,15,FALSE)</f>
        <v>#N/A</v>
      </c>
      <c r="BZ617" s="120" t="e">
        <f>VLOOKUP($CA617,'Anlage 1d'!$A:$O,15,FALSE)</f>
        <v>#N/A</v>
      </c>
      <c r="CA617" s="119" t="str">
        <f t="shared" si="93"/>
        <v/>
      </c>
    </row>
    <row r="618" spans="1:79" x14ac:dyDescent="0.2">
      <c r="A618" s="111"/>
      <c r="B618" s="112" t="str">
        <f>IF(A618="","",IF(ISERROR(VLOOKUP(MID(A618,1,4),'FP Haupt'!$A:$M,4,FALSE)),"keine DRG gemäß FPV",VLOOKUP(MID(A618,1,4),'FP Haupt'!$A:$M,4,FALSE)))</f>
        <v/>
      </c>
      <c r="C618" s="113">
        <f t="shared" si="39"/>
        <v>0</v>
      </c>
      <c r="D618" s="114" t="str">
        <f t="shared" si="1"/>
        <v/>
      </c>
      <c r="E618" s="114" t="str">
        <f t="shared" si="2"/>
        <v/>
      </c>
      <c r="F618" s="115"/>
      <c r="G618" s="115"/>
      <c r="H618" s="116" t="str">
        <f t="shared" si="3"/>
        <v/>
      </c>
      <c r="I618" s="117">
        <f t="shared" si="4"/>
        <v>0</v>
      </c>
      <c r="J618" s="115"/>
      <c r="K618" s="115"/>
      <c r="L618" s="116" t="str">
        <f t="shared" si="5"/>
        <v/>
      </c>
      <c r="M618" s="114">
        <f t="shared" si="6"/>
        <v>0</v>
      </c>
      <c r="N618" s="115"/>
      <c r="O618" s="115"/>
      <c r="P618" s="116" t="str">
        <f t="shared" si="7"/>
        <v/>
      </c>
      <c r="Q618" s="114">
        <f t="shared" si="8"/>
        <v>0</v>
      </c>
      <c r="R618" s="115"/>
      <c r="S618" s="115"/>
      <c r="T618" s="116" t="str">
        <f t="shared" si="9"/>
        <v/>
      </c>
      <c r="U618" s="114">
        <f t="shared" si="10"/>
        <v>0</v>
      </c>
      <c r="V618" s="115"/>
      <c r="W618" s="115"/>
      <c r="X618" s="116" t="str">
        <f t="shared" si="11"/>
        <v/>
      </c>
      <c r="Y618" s="117">
        <f t="shared" si="12"/>
        <v>0</v>
      </c>
      <c r="Z618" s="267"/>
      <c r="AA618" s="602" t="str">
        <f t="shared" si="88"/>
        <v/>
      </c>
      <c r="AB618" s="603">
        <f t="shared" si="89"/>
        <v>0</v>
      </c>
      <c r="AC618" s="118"/>
      <c r="AG618" s="119" t="str">
        <f t="shared" si="13"/>
        <v>1</v>
      </c>
      <c r="AH618" s="119">
        <f t="shared" si="14"/>
        <v>1</v>
      </c>
      <c r="AI618" s="119" t="e">
        <f t="shared" si="15"/>
        <v>#N/A</v>
      </c>
      <c r="AJ618" s="120" t="e">
        <f>VLOOKUP($AM618,'FP Haupt'!$A:$M,5,FALSE)</f>
        <v>#N/A</v>
      </c>
      <c r="AK618" s="120" t="e">
        <f>VLOOKUP($AM618,'FP Haupt'!$A:$M,6,FALSE)</f>
        <v>#N/A</v>
      </c>
      <c r="AL618" s="120" t="e">
        <f>VLOOKUP($AM618,'Anlage 1d'!$A:$M,4,FALSE)</f>
        <v>#N/A</v>
      </c>
      <c r="AM618" s="119" t="str">
        <f t="shared" si="16"/>
        <v/>
      </c>
      <c r="AP618" s="119" t="str">
        <f t="shared" si="17"/>
        <v>2</v>
      </c>
      <c r="AQ618" s="119">
        <f t="shared" si="18"/>
        <v>1</v>
      </c>
      <c r="AR618" s="119" t="e">
        <f t="shared" si="19"/>
        <v>#N/A</v>
      </c>
      <c r="AS618" s="120" t="e">
        <f>VLOOKUP($AU618,'FP Haupt'!$A:$M,9,FALSE)</f>
        <v>#N/A</v>
      </c>
      <c r="AT618" s="120" t="e">
        <f>VLOOKUP($AU618,'Anlage 1d'!$A:$M,8,FALSE)</f>
        <v>#N/A</v>
      </c>
      <c r="AU618" s="119" t="str">
        <f t="shared" si="20"/>
        <v/>
      </c>
      <c r="AX618" s="119" t="str">
        <f t="shared" si="21"/>
        <v>2</v>
      </c>
      <c r="AY618" s="119">
        <f t="shared" si="22"/>
        <v>1</v>
      </c>
      <c r="AZ618" s="119" t="e">
        <f t="shared" si="23"/>
        <v>#N/A</v>
      </c>
      <c r="BA618" s="120" t="e">
        <f>VLOOKUP($BC618,'FP Haupt'!$A:$M,12,FALSE)</f>
        <v>#N/A</v>
      </c>
      <c r="BB618" s="120" t="e">
        <f>VLOOKUP($BC618,'Anlage 1d'!$A:$M,11,FALSE)</f>
        <v>#N/A</v>
      </c>
      <c r="BC618" s="119" t="str">
        <f t="shared" si="24"/>
        <v/>
      </c>
      <c r="BF618" s="119" t="str">
        <f t="shared" si="25"/>
        <v>2</v>
      </c>
      <c r="BG618" s="119">
        <f t="shared" si="26"/>
        <v>1</v>
      </c>
      <c r="BH618" s="119" t="e">
        <f t="shared" si="27"/>
        <v>#N/A</v>
      </c>
      <c r="BI618" s="120" t="e">
        <f>VLOOKUP($BK618,'FP Haupt'!$A:$M,12,FALSE)</f>
        <v>#N/A</v>
      </c>
      <c r="BJ618" s="120" t="e">
        <f>VLOOKUP($BK618,'Anlage 1d'!$A:$M,11,FALSE)</f>
        <v>#N/A</v>
      </c>
      <c r="BK618" s="119" t="str">
        <f t="shared" si="28"/>
        <v/>
      </c>
      <c r="BN618" s="119" t="str">
        <f t="shared" si="29"/>
        <v>2</v>
      </c>
      <c r="BO618" s="119">
        <f t="shared" si="30"/>
        <v>1</v>
      </c>
      <c r="BP618" s="119" t="e">
        <f t="shared" si="31"/>
        <v>#N/A</v>
      </c>
      <c r="BQ618" s="120" t="e">
        <f>VLOOKUP($BS618,'FP Haupt'!$A:$N,11,FALSE)</f>
        <v>#N/A</v>
      </c>
      <c r="BR618" s="120" t="e">
        <f>VLOOKUP($BS618,'Anlage 1d'!$A:$M,10,FALSE)</f>
        <v>#N/A</v>
      </c>
      <c r="BS618" s="119" t="str">
        <f t="shared" si="32"/>
        <v/>
      </c>
      <c r="BV618" s="119" t="str">
        <f t="shared" si="90"/>
        <v>2</v>
      </c>
      <c r="BW618" s="119">
        <f t="shared" si="91"/>
        <v>1</v>
      </c>
      <c r="BX618" s="119" t="e">
        <f t="shared" si="92"/>
        <v>#N/A</v>
      </c>
      <c r="BY618" s="120" t="e">
        <f>VLOOKUP($CA618,'FP Haupt'!$A:$O,15,FALSE)</f>
        <v>#N/A</v>
      </c>
      <c r="BZ618" s="120" t="e">
        <f>VLOOKUP($CA618,'Anlage 1d'!$A:$O,15,FALSE)</f>
        <v>#N/A</v>
      </c>
      <c r="CA618" s="119" t="str">
        <f t="shared" si="93"/>
        <v/>
      </c>
    </row>
    <row r="619" spans="1:79" x14ac:dyDescent="0.2">
      <c r="A619" s="111"/>
      <c r="B619" s="112" t="str">
        <f>IF(A619="","",IF(ISERROR(VLOOKUP(MID(A619,1,4),'FP Haupt'!$A:$M,4,FALSE)),"keine DRG gemäß FPV",VLOOKUP(MID(A619,1,4),'FP Haupt'!$A:$M,4,FALSE)))</f>
        <v/>
      </c>
      <c r="C619" s="113">
        <f t="shared" si="39"/>
        <v>0</v>
      </c>
      <c r="D619" s="114" t="str">
        <f t="shared" si="1"/>
        <v/>
      </c>
      <c r="E619" s="114" t="str">
        <f t="shared" si="2"/>
        <v/>
      </c>
      <c r="F619" s="115"/>
      <c r="G619" s="115"/>
      <c r="H619" s="116" t="str">
        <f t="shared" si="3"/>
        <v/>
      </c>
      <c r="I619" s="117">
        <f t="shared" si="4"/>
        <v>0</v>
      </c>
      <c r="J619" s="115"/>
      <c r="K619" s="115"/>
      <c r="L619" s="116" t="str">
        <f t="shared" si="5"/>
        <v/>
      </c>
      <c r="M619" s="114">
        <f t="shared" si="6"/>
        <v>0</v>
      </c>
      <c r="N619" s="115"/>
      <c r="O619" s="115"/>
      <c r="P619" s="116" t="str">
        <f t="shared" si="7"/>
        <v/>
      </c>
      <c r="Q619" s="114">
        <f t="shared" si="8"/>
        <v>0</v>
      </c>
      <c r="R619" s="115"/>
      <c r="S619" s="115"/>
      <c r="T619" s="116" t="str">
        <f t="shared" si="9"/>
        <v/>
      </c>
      <c r="U619" s="114">
        <f t="shared" si="10"/>
        <v>0</v>
      </c>
      <c r="V619" s="115"/>
      <c r="W619" s="115"/>
      <c r="X619" s="116" t="str">
        <f t="shared" si="11"/>
        <v/>
      </c>
      <c r="Y619" s="117">
        <f t="shared" si="12"/>
        <v>0</v>
      </c>
      <c r="Z619" s="267"/>
      <c r="AA619" s="602" t="str">
        <f t="shared" si="88"/>
        <v/>
      </c>
      <c r="AB619" s="603">
        <f t="shared" si="89"/>
        <v>0</v>
      </c>
      <c r="AC619" s="118"/>
      <c r="AG619" s="119" t="str">
        <f t="shared" si="13"/>
        <v>1</v>
      </c>
      <c r="AH619" s="119">
        <f t="shared" si="14"/>
        <v>1</v>
      </c>
      <c r="AI619" s="119" t="e">
        <f t="shared" si="15"/>
        <v>#N/A</v>
      </c>
      <c r="AJ619" s="120" t="e">
        <f>VLOOKUP($AM619,'FP Haupt'!$A:$M,5,FALSE)</f>
        <v>#N/A</v>
      </c>
      <c r="AK619" s="120" t="e">
        <f>VLOOKUP($AM619,'FP Haupt'!$A:$M,6,FALSE)</f>
        <v>#N/A</v>
      </c>
      <c r="AL619" s="120" t="e">
        <f>VLOOKUP($AM619,'Anlage 1d'!$A:$M,4,FALSE)</f>
        <v>#N/A</v>
      </c>
      <c r="AM619" s="119" t="str">
        <f t="shared" si="16"/>
        <v/>
      </c>
      <c r="AP619" s="119" t="str">
        <f t="shared" si="17"/>
        <v>2</v>
      </c>
      <c r="AQ619" s="119">
        <f t="shared" si="18"/>
        <v>1</v>
      </c>
      <c r="AR619" s="119" t="e">
        <f t="shared" si="19"/>
        <v>#N/A</v>
      </c>
      <c r="AS619" s="120" t="e">
        <f>VLOOKUP($AU619,'FP Haupt'!$A:$M,9,FALSE)</f>
        <v>#N/A</v>
      </c>
      <c r="AT619" s="120" t="e">
        <f>VLOOKUP($AU619,'Anlage 1d'!$A:$M,8,FALSE)</f>
        <v>#N/A</v>
      </c>
      <c r="AU619" s="119" t="str">
        <f t="shared" si="20"/>
        <v/>
      </c>
      <c r="AX619" s="119" t="str">
        <f t="shared" si="21"/>
        <v>2</v>
      </c>
      <c r="AY619" s="119">
        <f t="shared" si="22"/>
        <v>1</v>
      </c>
      <c r="AZ619" s="119" t="e">
        <f t="shared" si="23"/>
        <v>#N/A</v>
      </c>
      <c r="BA619" s="120" t="e">
        <f>VLOOKUP($BC619,'FP Haupt'!$A:$M,12,FALSE)</f>
        <v>#N/A</v>
      </c>
      <c r="BB619" s="120" t="e">
        <f>VLOOKUP($BC619,'Anlage 1d'!$A:$M,11,FALSE)</f>
        <v>#N/A</v>
      </c>
      <c r="BC619" s="119" t="str">
        <f t="shared" si="24"/>
        <v/>
      </c>
      <c r="BF619" s="119" t="str">
        <f t="shared" si="25"/>
        <v>2</v>
      </c>
      <c r="BG619" s="119">
        <f t="shared" si="26"/>
        <v>1</v>
      </c>
      <c r="BH619" s="119" t="e">
        <f t="shared" si="27"/>
        <v>#N/A</v>
      </c>
      <c r="BI619" s="120" t="e">
        <f>VLOOKUP($BK619,'FP Haupt'!$A:$M,12,FALSE)</f>
        <v>#N/A</v>
      </c>
      <c r="BJ619" s="120" t="e">
        <f>VLOOKUP($BK619,'Anlage 1d'!$A:$M,11,FALSE)</f>
        <v>#N/A</v>
      </c>
      <c r="BK619" s="119" t="str">
        <f t="shared" si="28"/>
        <v/>
      </c>
      <c r="BN619" s="119" t="str">
        <f t="shared" si="29"/>
        <v>2</v>
      </c>
      <c r="BO619" s="119">
        <f t="shared" si="30"/>
        <v>1</v>
      </c>
      <c r="BP619" s="119" t="e">
        <f t="shared" si="31"/>
        <v>#N/A</v>
      </c>
      <c r="BQ619" s="120" t="e">
        <f>VLOOKUP($BS619,'FP Haupt'!$A:$N,11,FALSE)</f>
        <v>#N/A</v>
      </c>
      <c r="BR619" s="120" t="e">
        <f>VLOOKUP($BS619,'Anlage 1d'!$A:$M,10,FALSE)</f>
        <v>#N/A</v>
      </c>
      <c r="BS619" s="119" t="str">
        <f t="shared" si="32"/>
        <v/>
      </c>
      <c r="BV619" s="119" t="str">
        <f t="shared" si="90"/>
        <v>2</v>
      </c>
      <c r="BW619" s="119">
        <f t="shared" si="91"/>
        <v>1</v>
      </c>
      <c r="BX619" s="119" t="e">
        <f t="shared" si="92"/>
        <v>#N/A</v>
      </c>
      <c r="BY619" s="120" t="e">
        <f>VLOOKUP($CA619,'FP Haupt'!$A:$O,15,FALSE)</f>
        <v>#N/A</v>
      </c>
      <c r="BZ619" s="120" t="e">
        <f>VLOOKUP($CA619,'Anlage 1d'!$A:$O,15,FALSE)</f>
        <v>#N/A</v>
      </c>
      <c r="CA619" s="119" t="str">
        <f t="shared" si="93"/>
        <v/>
      </c>
    </row>
    <row r="620" spans="1:79" x14ac:dyDescent="0.2">
      <c r="A620" s="111"/>
      <c r="B620" s="112" t="str">
        <f>IF(A620="","",IF(ISERROR(VLOOKUP(MID(A620,1,4),'FP Haupt'!$A:$M,4,FALSE)),"keine DRG gemäß FPV",VLOOKUP(MID(A620,1,4),'FP Haupt'!$A:$M,4,FALSE)))</f>
        <v/>
      </c>
      <c r="C620" s="113">
        <f t="shared" si="39"/>
        <v>0</v>
      </c>
      <c r="D620" s="114" t="str">
        <f t="shared" si="1"/>
        <v/>
      </c>
      <c r="E620" s="114" t="str">
        <f t="shared" si="2"/>
        <v/>
      </c>
      <c r="F620" s="115"/>
      <c r="G620" s="115"/>
      <c r="H620" s="116" t="str">
        <f t="shared" si="3"/>
        <v/>
      </c>
      <c r="I620" s="117">
        <f t="shared" si="4"/>
        <v>0</v>
      </c>
      <c r="J620" s="115"/>
      <c r="K620" s="115"/>
      <c r="L620" s="116" t="str">
        <f t="shared" si="5"/>
        <v/>
      </c>
      <c r="M620" s="114">
        <f t="shared" si="6"/>
        <v>0</v>
      </c>
      <c r="N620" s="115"/>
      <c r="O620" s="115"/>
      <c r="P620" s="116" t="str">
        <f t="shared" si="7"/>
        <v/>
      </c>
      <c r="Q620" s="114">
        <f t="shared" si="8"/>
        <v>0</v>
      </c>
      <c r="R620" s="115"/>
      <c r="S620" s="115"/>
      <c r="T620" s="116" t="str">
        <f t="shared" si="9"/>
        <v/>
      </c>
      <c r="U620" s="114">
        <f t="shared" si="10"/>
        <v>0</v>
      </c>
      <c r="V620" s="115"/>
      <c r="W620" s="115"/>
      <c r="X620" s="116" t="str">
        <f t="shared" si="11"/>
        <v/>
      </c>
      <c r="Y620" s="117">
        <f t="shared" si="12"/>
        <v>0</v>
      </c>
      <c r="Z620" s="267"/>
      <c r="AA620" s="602" t="str">
        <f t="shared" si="88"/>
        <v/>
      </c>
      <c r="AB620" s="603">
        <f t="shared" si="89"/>
        <v>0</v>
      </c>
      <c r="AC620" s="118"/>
      <c r="AG620" s="119" t="str">
        <f t="shared" si="13"/>
        <v>1</v>
      </c>
      <c r="AH620" s="119">
        <f t="shared" si="14"/>
        <v>1</v>
      </c>
      <c r="AI620" s="119" t="e">
        <f t="shared" si="15"/>
        <v>#N/A</v>
      </c>
      <c r="AJ620" s="120" t="e">
        <f>VLOOKUP($AM620,'FP Haupt'!$A:$M,5,FALSE)</f>
        <v>#N/A</v>
      </c>
      <c r="AK620" s="120" t="e">
        <f>VLOOKUP($AM620,'FP Haupt'!$A:$M,6,FALSE)</f>
        <v>#N/A</v>
      </c>
      <c r="AL620" s="120" t="e">
        <f>VLOOKUP($AM620,'Anlage 1d'!$A:$M,4,FALSE)</f>
        <v>#N/A</v>
      </c>
      <c r="AM620" s="119" t="str">
        <f t="shared" si="16"/>
        <v/>
      </c>
      <c r="AP620" s="119" t="str">
        <f t="shared" si="17"/>
        <v>2</v>
      </c>
      <c r="AQ620" s="119">
        <f t="shared" si="18"/>
        <v>1</v>
      </c>
      <c r="AR620" s="119" t="e">
        <f t="shared" si="19"/>
        <v>#N/A</v>
      </c>
      <c r="AS620" s="120" t="e">
        <f>VLOOKUP($AU620,'FP Haupt'!$A:$M,9,FALSE)</f>
        <v>#N/A</v>
      </c>
      <c r="AT620" s="120" t="e">
        <f>VLOOKUP($AU620,'Anlage 1d'!$A:$M,8,FALSE)</f>
        <v>#N/A</v>
      </c>
      <c r="AU620" s="119" t="str">
        <f t="shared" si="20"/>
        <v/>
      </c>
      <c r="AX620" s="119" t="str">
        <f t="shared" si="21"/>
        <v>2</v>
      </c>
      <c r="AY620" s="119">
        <f t="shared" si="22"/>
        <v>1</v>
      </c>
      <c r="AZ620" s="119" t="e">
        <f t="shared" si="23"/>
        <v>#N/A</v>
      </c>
      <c r="BA620" s="120" t="e">
        <f>VLOOKUP($BC620,'FP Haupt'!$A:$M,12,FALSE)</f>
        <v>#N/A</v>
      </c>
      <c r="BB620" s="120" t="e">
        <f>VLOOKUP($BC620,'Anlage 1d'!$A:$M,11,FALSE)</f>
        <v>#N/A</v>
      </c>
      <c r="BC620" s="119" t="str">
        <f t="shared" si="24"/>
        <v/>
      </c>
      <c r="BF620" s="119" t="str">
        <f t="shared" si="25"/>
        <v>2</v>
      </c>
      <c r="BG620" s="119">
        <f t="shared" si="26"/>
        <v>1</v>
      </c>
      <c r="BH620" s="119" t="e">
        <f t="shared" si="27"/>
        <v>#N/A</v>
      </c>
      <c r="BI620" s="120" t="e">
        <f>VLOOKUP($BK620,'FP Haupt'!$A:$M,12,FALSE)</f>
        <v>#N/A</v>
      </c>
      <c r="BJ620" s="120" t="e">
        <f>VLOOKUP($BK620,'Anlage 1d'!$A:$M,11,FALSE)</f>
        <v>#N/A</v>
      </c>
      <c r="BK620" s="119" t="str">
        <f t="shared" si="28"/>
        <v/>
      </c>
      <c r="BN620" s="119" t="str">
        <f t="shared" si="29"/>
        <v>2</v>
      </c>
      <c r="BO620" s="119">
        <f t="shared" si="30"/>
        <v>1</v>
      </c>
      <c r="BP620" s="119" t="e">
        <f t="shared" si="31"/>
        <v>#N/A</v>
      </c>
      <c r="BQ620" s="120" t="e">
        <f>VLOOKUP($BS620,'FP Haupt'!$A:$N,11,FALSE)</f>
        <v>#N/A</v>
      </c>
      <c r="BR620" s="120" t="e">
        <f>VLOOKUP($BS620,'Anlage 1d'!$A:$M,10,FALSE)</f>
        <v>#N/A</v>
      </c>
      <c r="BS620" s="119" t="str">
        <f t="shared" si="32"/>
        <v/>
      </c>
      <c r="BV620" s="119" t="str">
        <f t="shared" si="90"/>
        <v>2</v>
      </c>
      <c r="BW620" s="119">
        <f t="shared" si="91"/>
        <v>1</v>
      </c>
      <c r="BX620" s="119" t="e">
        <f t="shared" si="92"/>
        <v>#N/A</v>
      </c>
      <c r="BY620" s="120" t="e">
        <f>VLOOKUP($CA620,'FP Haupt'!$A:$O,15,FALSE)</f>
        <v>#N/A</v>
      </c>
      <c r="BZ620" s="120" t="e">
        <f>VLOOKUP($CA620,'Anlage 1d'!$A:$O,15,FALSE)</f>
        <v>#N/A</v>
      </c>
      <c r="CA620" s="119" t="str">
        <f t="shared" si="93"/>
        <v/>
      </c>
    </row>
    <row r="621" spans="1:79" x14ac:dyDescent="0.2">
      <c r="A621" s="111"/>
      <c r="B621" s="112" t="str">
        <f>IF(A621="","",IF(ISERROR(VLOOKUP(MID(A621,1,4),'FP Haupt'!$A:$M,4,FALSE)),"keine DRG gemäß FPV",VLOOKUP(MID(A621,1,4),'FP Haupt'!$A:$M,4,FALSE)))</f>
        <v/>
      </c>
      <c r="C621" s="113">
        <f t="shared" si="39"/>
        <v>0</v>
      </c>
      <c r="D621" s="114" t="str">
        <f t="shared" si="1"/>
        <v/>
      </c>
      <c r="E621" s="114" t="str">
        <f t="shared" si="2"/>
        <v/>
      </c>
      <c r="F621" s="115"/>
      <c r="G621" s="115"/>
      <c r="H621" s="116" t="str">
        <f t="shared" si="3"/>
        <v/>
      </c>
      <c r="I621" s="117">
        <f t="shared" si="4"/>
        <v>0</v>
      </c>
      <c r="J621" s="115"/>
      <c r="K621" s="115"/>
      <c r="L621" s="116" t="str">
        <f t="shared" si="5"/>
        <v/>
      </c>
      <c r="M621" s="114">
        <f t="shared" si="6"/>
        <v>0</v>
      </c>
      <c r="N621" s="115"/>
      <c r="O621" s="115"/>
      <c r="P621" s="116" t="str">
        <f t="shared" si="7"/>
        <v/>
      </c>
      <c r="Q621" s="114">
        <f t="shared" si="8"/>
        <v>0</v>
      </c>
      <c r="R621" s="115"/>
      <c r="S621" s="115"/>
      <c r="T621" s="116" t="str">
        <f t="shared" si="9"/>
        <v/>
      </c>
      <c r="U621" s="114">
        <f t="shared" si="10"/>
        <v>0</v>
      </c>
      <c r="V621" s="115"/>
      <c r="W621" s="115"/>
      <c r="X621" s="116" t="str">
        <f t="shared" si="11"/>
        <v/>
      </c>
      <c r="Y621" s="117">
        <f t="shared" si="12"/>
        <v>0</v>
      </c>
      <c r="Z621" s="267"/>
      <c r="AA621" s="602" t="str">
        <f t="shared" si="88"/>
        <v/>
      </c>
      <c r="AB621" s="603">
        <f t="shared" si="89"/>
        <v>0</v>
      </c>
      <c r="AC621" s="118"/>
      <c r="AG621" s="119" t="str">
        <f t="shared" si="13"/>
        <v>1</v>
      </c>
      <c r="AH621" s="119">
        <f t="shared" si="14"/>
        <v>1</v>
      </c>
      <c r="AI621" s="119" t="e">
        <f t="shared" si="15"/>
        <v>#N/A</v>
      </c>
      <c r="AJ621" s="120" t="e">
        <f>VLOOKUP($AM621,'FP Haupt'!$A:$M,5,FALSE)</f>
        <v>#N/A</v>
      </c>
      <c r="AK621" s="120" t="e">
        <f>VLOOKUP($AM621,'FP Haupt'!$A:$M,6,FALSE)</f>
        <v>#N/A</v>
      </c>
      <c r="AL621" s="120" t="e">
        <f>VLOOKUP($AM621,'Anlage 1d'!$A:$M,4,FALSE)</f>
        <v>#N/A</v>
      </c>
      <c r="AM621" s="119" t="str">
        <f t="shared" si="16"/>
        <v/>
      </c>
      <c r="AP621" s="119" t="str">
        <f t="shared" si="17"/>
        <v>2</v>
      </c>
      <c r="AQ621" s="119">
        <f t="shared" si="18"/>
        <v>1</v>
      </c>
      <c r="AR621" s="119" t="e">
        <f t="shared" si="19"/>
        <v>#N/A</v>
      </c>
      <c r="AS621" s="120" t="e">
        <f>VLOOKUP($AU621,'FP Haupt'!$A:$M,9,FALSE)</f>
        <v>#N/A</v>
      </c>
      <c r="AT621" s="120" t="e">
        <f>VLOOKUP($AU621,'Anlage 1d'!$A:$M,8,FALSE)</f>
        <v>#N/A</v>
      </c>
      <c r="AU621" s="119" t="str">
        <f t="shared" si="20"/>
        <v/>
      </c>
      <c r="AX621" s="119" t="str">
        <f t="shared" si="21"/>
        <v>2</v>
      </c>
      <c r="AY621" s="119">
        <f t="shared" si="22"/>
        <v>1</v>
      </c>
      <c r="AZ621" s="119" t="e">
        <f t="shared" si="23"/>
        <v>#N/A</v>
      </c>
      <c r="BA621" s="120" t="e">
        <f>VLOOKUP($BC621,'FP Haupt'!$A:$M,12,FALSE)</f>
        <v>#N/A</v>
      </c>
      <c r="BB621" s="120" t="e">
        <f>VLOOKUP($BC621,'Anlage 1d'!$A:$M,11,FALSE)</f>
        <v>#N/A</v>
      </c>
      <c r="BC621" s="119" t="str">
        <f t="shared" si="24"/>
        <v/>
      </c>
      <c r="BF621" s="119" t="str">
        <f t="shared" si="25"/>
        <v>2</v>
      </c>
      <c r="BG621" s="119">
        <f t="shared" si="26"/>
        <v>1</v>
      </c>
      <c r="BH621" s="119" t="e">
        <f t="shared" si="27"/>
        <v>#N/A</v>
      </c>
      <c r="BI621" s="120" t="e">
        <f>VLOOKUP($BK621,'FP Haupt'!$A:$M,12,FALSE)</f>
        <v>#N/A</v>
      </c>
      <c r="BJ621" s="120" t="e">
        <f>VLOOKUP($BK621,'Anlage 1d'!$A:$M,11,FALSE)</f>
        <v>#N/A</v>
      </c>
      <c r="BK621" s="119" t="str">
        <f t="shared" si="28"/>
        <v/>
      </c>
      <c r="BN621" s="119" t="str">
        <f t="shared" si="29"/>
        <v>2</v>
      </c>
      <c r="BO621" s="119">
        <f t="shared" si="30"/>
        <v>1</v>
      </c>
      <c r="BP621" s="119" t="e">
        <f t="shared" si="31"/>
        <v>#N/A</v>
      </c>
      <c r="BQ621" s="120" t="e">
        <f>VLOOKUP($BS621,'FP Haupt'!$A:$N,11,FALSE)</f>
        <v>#N/A</v>
      </c>
      <c r="BR621" s="120" t="e">
        <f>VLOOKUP($BS621,'Anlage 1d'!$A:$M,10,FALSE)</f>
        <v>#N/A</v>
      </c>
      <c r="BS621" s="119" t="str">
        <f t="shared" si="32"/>
        <v/>
      </c>
      <c r="BV621" s="119" t="str">
        <f t="shared" si="90"/>
        <v>2</v>
      </c>
      <c r="BW621" s="119">
        <f t="shared" si="91"/>
        <v>1</v>
      </c>
      <c r="BX621" s="119" t="e">
        <f t="shared" si="92"/>
        <v>#N/A</v>
      </c>
      <c r="BY621" s="120" t="e">
        <f>VLOOKUP($CA621,'FP Haupt'!$A:$O,15,FALSE)</f>
        <v>#N/A</v>
      </c>
      <c r="BZ621" s="120" t="e">
        <f>VLOOKUP($CA621,'Anlage 1d'!$A:$O,15,FALSE)</f>
        <v>#N/A</v>
      </c>
      <c r="CA621" s="119" t="str">
        <f t="shared" si="93"/>
        <v/>
      </c>
    </row>
    <row r="622" spans="1:79" x14ac:dyDescent="0.2">
      <c r="A622" s="111"/>
      <c r="B622" s="112" t="str">
        <f>IF(A622="","",IF(ISERROR(VLOOKUP(MID(A622,1,4),'FP Haupt'!$A:$M,4,FALSE)),"keine DRG gemäß FPV",VLOOKUP(MID(A622,1,4),'FP Haupt'!$A:$M,4,FALSE)))</f>
        <v/>
      </c>
      <c r="C622" s="113">
        <f t="shared" si="39"/>
        <v>0</v>
      </c>
      <c r="D622" s="114" t="str">
        <f t="shared" si="1"/>
        <v/>
      </c>
      <c r="E622" s="114" t="str">
        <f t="shared" si="2"/>
        <v/>
      </c>
      <c r="F622" s="115"/>
      <c r="G622" s="115"/>
      <c r="H622" s="116" t="str">
        <f t="shared" si="3"/>
        <v/>
      </c>
      <c r="I622" s="117">
        <f t="shared" si="4"/>
        <v>0</v>
      </c>
      <c r="J622" s="115"/>
      <c r="K622" s="115"/>
      <c r="L622" s="116" t="str">
        <f t="shared" si="5"/>
        <v/>
      </c>
      <c r="M622" s="114">
        <f t="shared" si="6"/>
        <v>0</v>
      </c>
      <c r="N622" s="115"/>
      <c r="O622" s="115"/>
      <c r="P622" s="116" t="str">
        <f t="shared" si="7"/>
        <v/>
      </c>
      <c r="Q622" s="114">
        <f t="shared" si="8"/>
        <v>0</v>
      </c>
      <c r="R622" s="115"/>
      <c r="S622" s="115"/>
      <c r="T622" s="116" t="str">
        <f t="shared" si="9"/>
        <v/>
      </c>
      <c r="U622" s="114">
        <f t="shared" si="10"/>
        <v>0</v>
      </c>
      <c r="V622" s="115"/>
      <c r="W622" s="115"/>
      <c r="X622" s="116" t="str">
        <f t="shared" si="11"/>
        <v/>
      </c>
      <c r="Y622" s="117">
        <f t="shared" si="12"/>
        <v>0</v>
      </c>
      <c r="Z622" s="267"/>
      <c r="AA622" s="602" t="str">
        <f t="shared" si="88"/>
        <v/>
      </c>
      <c r="AB622" s="603">
        <f t="shared" si="89"/>
        <v>0</v>
      </c>
      <c r="AC622" s="118"/>
      <c r="AG622" s="119" t="str">
        <f t="shared" si="13"/>
        <v>1</v>
      </c>
      <c r="AH622" s="119">
        <f t="shared" si="14"/>
        <v>1</v>
      </c>
      <c r="AI622" s="119" t="e">
        <f t="shared" si="15"/>
        <v>#N/A</v>
      </c>
      <c r="AJ622" s="120" t="e">
        <f>VLOOKUP($AM622,'FP Haupt'!$A:$M,5,FALSE)</f>
        <v>#N/A</v>
      </c>
      <c r="AK622" s="120" t="e">
        <f>VLOOKUP($AM622,'FP Haupt'!$A:$M,6,FALSE)</f>
        <v>#N/A</v>
      </c>
      <c r="AL622" s="120" t="e">
        <f>VLOOKUP($AM622,'Anlage 1d'!$A:$M,4,FALSE)</f>
        <v>#N/A</v>
      </c>
      <c r="AM622" s="119" t="str">
        <f t="shared" si="16"/>
        <v/>
      </c>
      <c r="AP622" s="119" t="str">
        <f t="shared" si="17"/>
        <v>2</v>
      </c>
      <c r="AQ622" s="119">
        <f t="shared" si="18"/>
        <v>1</v>
      </c>
      <c r="AR622" s="119" t="e">
        <f t="shared" si="19"/>
        <v>#N/A</v>
      </c>
      <c r="AS622" s="120" t="e">
        <f>VLOOKUP($AU622,'FP Haupt'!$A:$M,9,FALSE)</f>
        <v>#N/A</v>
      </c>
      <c r="AT622" s="120" t="e">
        <f>VLOOKUP($AU622,'Anlage 1d'!$A:$M,8,FALSE)</f>
        <v>#N/A</v>
      </c>
      <c r="AU622" s="119" t="str">
        <f t="shared" si="20"/>
        <v/>
      </c>
      <c r="AX622" s="119" t="str">
        <f t="shared" si="21"/>
        <v>2</v>
      </c>
      <c r="AY622" s="119">
        <f t="shared" si="22"/>
        <v>1</v>
      </c>
      <c r="AZ622" s="119" t="e">
        <f t="shared" si="23"/>
        <v>#N/A</v>
      </c>
      <c r="BA622" s="120" t="e">
        <f>VLOOKUP($BC622,'FP Haupt'!$A:$M,12,FALSE)</f>
        <v>#N/A</v>
      </c>
      <c r="BB622" s="120" t="e">
        <f>VLOOKUP($BC622,'Anlage 1d'!$A:$M,11,FALSE)</f>
        <v>#N/A</v>
      </c>
      <c r="BC622" s="119" t="str">
        <f t="shared" si="24"/>
        <v/>
      </c>
      <c r="BF622" s="119" t="str">
        <f t="shared" si="25"/>
        <v>2</v>
      </c>
      <c r="BG622" s="119">
        <f t="shared" si="26"/>
        <v>1</v>
      </c>
      <c r="BH622" s="119" t="e">
        <f t="shared" si="27"/>
        <v>#N/A</v>
      </c>
      <c r="BI622" s="120" t="e">
        <f>VLOOKUP($BK622,'FP Haupt'!$A:$M,12,FALSE)</f>
        <v>#N/A</v>
      </c>
      <c r="BJ622" s="120" t="e">
        <f>VLOOKUP($BK622,'Anlage 1d'!$A:$M,11,FALSE)</f>
        <v>#N/A</v>
      </c>
      <c r="BK622" s="119" t="str">
        <f t="shared" si="28"/>
        <v/>
      </c>
      <c r="BN622" s="119" t="str">
        <f t="shared" si="29"/>
        <v>2</v>
      </c>
      <c r="BO622" s="119">
        <f t="shared" si="30"/>
        <v>1</v>
      </c>
      <c r="BP622" s="119" t="e">
        <f t="shared" si="31"/>
        <v>#N/A</v>
      </c>
      <c r="BQ622" s="120" t="e">
        <f>VLOOKUP($BS622,'FP Haupt'!$A:$N,11,FALSE)</f>
        <v>#N/A</v>
      </c>
      <c r="BR622" s="120" t="e">
        <f>VLOOKUP($BS622,'Anlage 1d'!$A:$M,10,FALSE)</f>
        <v>#N/A</v>
      </c>
      <c r="BS622" s="119" t="str">
        <f t="shared" si="32"/>
        <v/>
      </c>
      <c r="BV622" s="119" t="str">
        <f t="shared" si="90"/>
        <v>2</v>
      </c>
      <c r="BW622" s="119">
        <f t="shared" si="91"/>
        <v>1</v>
      </c>
      <c r="BX622" s="119" t="e">
        <f t="shared" si="92"/>
        <v>#N/A</v>
      </c>
      <c r="BY622" s="120" t="e">
        <f>VLOOKUP($CA622,'FP Haupt'!$A:$O,15,FALSE)</f>
        <v>#N/A</v>
      </c>
      <c r="BZ622" s="120" t="e">
        <f>VLOOKUP($CA622,'Anlage 1d'!$A:$O,15,FALSE)</f>
        <v>#N/A</v>
      </c>
      <c r="CA622" s="119" t="str">
        <f t="shared" si="93"/>
        <v/>
      </c>
    </row>
    <row r="623" spans="1:79" x14ac:dyDescent="0.2">
      <c r="A623" s="111"/>
      <c r="B623" s="112" t="str">
        <f>IF(A623="","",IF(ISERROR(VLOOKUP(MID(A623,1,4),'FP Haupt'!$A:$M,4,FALSE)),"keine DRG gemäß FPV",VLOOKUP(MID(A623,1,4),'FP Haupt'!$A:$M,4,FALSE)))</f>
        <v/>
      </c>
      <c r="C623" s="113">
        <f t="shared" si="39"/>
        <v>0</v>
      </c>
      <c r="D623" s="114" t="str">
        <f t="shared" si="1"/>
        <v/>
      </c>
      <c r="E623" s="114" t="str">
        <f t="shared" si="2"/>
        <v/>
      </c>
      <c r="F623" s="115"/>
      <c r="G623" s="115"/>
      <c r="H623" s="116" t="str">
        <f t="shared" si="3"/>
        <v/>
      </c>
      <c r="I623" s="117">
        <f t="shared" si="4"/>
        <v>0</v>
      </c>
      <c r="J623" s="115"/>
      <c r="K623" s="115"/>
      <c r="L623" s="116" t="str">
        <f t="shared" si="5"/>
        <v/>
      </c>
      <c r="M623" s="114">
        <f t="shared" si="6"/>
        <v>0</v>
      </c>
      <c r="N623" s="115"/>
      <c r="O623" s="115"/>
      <c r="P623" s="116" t="str">
        <f t="shared" si="7"/>
        <v/>
      </c>
      <c r="Q623" s="114">
        <f t="shared" si="8"/>
        <v>0</v>
      </c>
      <c r="R623" s="115"/>
      <c r="S623" s="115"/>
      <c r="T623" s="116" t="str">
        <f t="shared" si="9"/>
        <v/>
      </c>
      <c r="U623" s="114">
        <f t="shared" si="10"/>
        <v>0</v>
      </c>
      <c r="V623" s="115"/>
      <c r="W623" s="115"/>
      <c r="X623" s="116" t="str">
        <f t="shared" si="11"/>
        <v/>
      </c>
      <c r="Y623" s="117">
        <f t="shared" si="12"/>
        <v>0</v>
      </c>
      <c r="Z623" s="267"/>
      <c r="AA623" s="602" t="str">
        <f t="shared" si="88"/>
        <v/>
      </c>
      <c r="AB623" s="603">
        <f t="shared" si="89"/>
        <v>0</v>
      </c>
      <c r="AC623" s="118"/>
      <c r="AG623" s="119" t="str">
        <f t="shared" si="13"/>
        <v>1</v>
      </c>
      <c r="AH623" s="119">
        <f t="shared" si="14"/>
        <v>1</v>
      </c>
      <c r="AI623" s="119" t="e">
        <f t="shared" si="15"/>
        <v>#N/A</v>
      </c>
      <c r="AJ623" s="120" t="e">
        <f>VLOOKUP($AM623,'FP Haupt'!$A:$M,5,FALSE)</f>
        <v>#N/A</v>
      </c>
      <c r="AK623" s="120" t="e">
        <f>VLOOKUP($AM623,'FP Haupt'!$A:$M,6,FALSE)</f>
        <v>#N/A</v>
      </c>
      <c r="AL623" s="120" t="e">
        <f>VLOOKUP($AM623,'Anlage 1d'!$A:$M,4,FALSE)</f>
        <v>#N/A</v>
      </c>
      <c r="AM623" s="119" t="str">
        <f t="shared" si="16"/>
        <v/>
      </c>
      <c r="AP623" s="119" t="str">
        <f t="shared" si="17"/>
        <v>2</v>
      </c>
      <c r="AQ623" s="119">
        <f t="shared" si="18"/>
        <v>1</v>
      </c>
      <c r="AR623" s="119" t="e">
        <f t="shared" si="19"/>
        <v>#N/A</v>
      </c>
      <c r="AS623" s="120" t="e">
        <f>VLOOKUP($AU623,'FP Haupt'!$A:$M,9,FALSE)</f>
        <v>#N/A</v>
      </c>
      <c r="AT623" s="120" t="e">
        <f>VLOOKUP($AU623,'Anlage 1d'!$A:$M,8,FALSE)</f>
        <v>#N/A</v>
      </c>
      <c r="AU623" s="119" t="str">
        <f t="shared" si="20"/>
        <v/>
      </c>
      <c r="AX623" s="119" t="str">
        <f t="shared" si="21"/>
        <v>2</v>
      </c>
      <c r="AY623" s="119">
        <f t="shared" si="22"/>
        <v>1</v>
      </c>
      <c r="AZ623" s="119" t="e">
        <f t="shared" si="23"/>
        <v>#N/A</v>
      </c>
      <c r="BA623" s="120" t="e">
        <f>VLOOKUP($BC623,'FP Haupt'!$A:$M,12,FALSE)</f>
        <v>#N/A</v>
      </c>
      <c r="BB623" s="120" t="e">
        <f>VLOOKUP($BC623,'Anlage 1d'!$A:$M,11,FALSE)</f>
        <v>#N/A</v>
      </c>
      <c r="BC623" s="119" t="str">
        <f t="shared" si="24"/>
        <v/>
      </c>
      <c r="BF623" s="119" t="str">
        <f t="shared" si="25"/>
        <v>2</v>
      </c>
      <c r="BG623" s="119">
        <f t="shared" si="26"/>
        <v>1</v>
      </c>
      <c r="BH623" s="119" t="e">
        <f t="shared" si="27"/>
        <v>#N/A</v>
      </c>
      <c r="BI623" s="120" t="e">
        <f>VLOOKUP($BK623,'FP Haupt'!$A:$M,12,FALSE)</f>
        <v>#N/A</v>
      </c>
      <c r="BJ623" s="120" t="e">
        <f>VLOOKUP($BK623,'Anlage 1d'!$A:$M,11,FALSE)</f>
        <v>#N/A</v>
      </c>
      <c r="BK623" s="119" t="str">
        <f t="shared" si="28"/>
        <v/>
      </c>
      <c r="BN623" s="119" t="str">
        <f t="shared" si="29"/>
        <v>2</v>
      </c>
      <c r="BO623" s="119">
        <f t="shared" si="30"/>
        <v>1</v>
      </c>
      <c r="BP623" s="119" t="e">
        <f t="shared" si="31"/>
        <v>#N/A</v>
      </c>
      <c r="BQ623" s="120" t="e">
        <f>VLOOKUP($BS623,'FP Haupt'!$A:$N,11,FALSE)</f>
        <v>#N/A</v>
      </c>
      <c r="BR623" s="120" t="e">
        <f>VLOOKUP($BS623,'Anlage 1d'!$A:$M,10,FALSE)</f>
        <v>#N/A</v>
      </c>
      <c r="BS623" s="119" t="str">
        <f t="shared" si="32"/>
        <v/>
      </c>
      <c r="BV623" s="119" t="str">
        <f t="shared" si="90"/>
        <v>2</v>
      </c>
      <c r="BW623" s="119">
        <f t="shared" si="91"/>
        <v>1</v>
      </c>
      <c r="BX623" s="119" t="e">
        <f t="shared" si="92"/>
        <v>#N/A</v>
      </c>
      <c r="BY623" s="120" t="e">
        <f>VLOOKUP($CA623,'FP Haupt'!$A:$O,15,FALSE)</f>
        <v>#N/A</v>
      </c>
      <c r="BZ623" s="120" t="e">
        <f>VLOOKUP($CA623,'Anlage 1d'!$A:$O,15,FALSE)</f>
        <v>#N/A</v>
      </c>
      <c r="CA623" s="119" t="str">
        <f t="shared" si="93"/>
        <v/>
      </c>
    </row>
    <row r="624" spans="1:79" x14ac:dyDescent="0.2">
      <c r="A624" s="111"/>
      <c r="B624" s="112" t="str">
        <f>IF(A624="","",IF(ISERROR(VLOOKUP(MID(A624,1,4),'FP Haupt'!$A:$M,4,FALSE)),"keine DRG gemäß FPV",VLOOKUP(MID(A624,1,4),'FP Haupt'!$A:$M,4,FALSE)))</f>
        <v/>
      </c>
      <c r="C624" s="113">
        <f t="shared" si="39"/>
        <v>0</v>
      </c>
      <c r="D624" s="114" t="str">
        <f t="shared" si="1"/>
        <v/>
      </c>
      <c r="E624" s="114" t="str">
        <f t="shared" si="2"/>
        <v/>
      </c>
      <c r="F624" s="115"/>
      <c r="G624" s="115"/>
      <c r="H624" s="116" t="str">
        <f t="shared" si="3"/>
        <v/>
      </c>
      <c r="I624" s="117">
        <f t="shared" si="4"/>
        <v>0</v>
      </c>
      <c r="J624" s="115"/>
      <c r="K624" s="115"/>
      <c r="L624" s="116" t="str">
        <f t="shared" si="5"/>
        <v/>
      </c>
      <c r="M624" s="114">
        <f t="shared" si="6"/>
        <v>0</v>
      </c>
      <c r="N624" s="115"/>
      <c r="O624" s="115"/>
      <c r="P624" s="116" t="str">
        <f t="shared" si="7"/>
        <v/>
      </c>
      <c r="Q624" s="114">
        <f t="shared" si="8"/>
        <v>0</v>
      </c>
      <c r="R624" s="115"/>
      <c r="S624" s="115"/>
      <c r="T624" s="116" t="str">
        <f t="shared" si="9"/>
        <v/>
      </c>
      <c r="U624" s="114">
        <f t="shared" si="10"/>
        <v>0</v>
      </c>
      <c r="V624" s="115"/>
      <c r="W624" s="115"/>
      <c r="X624" s="116" t="str">
        <f t="shared" si="11"/>
        <v/>
      </c>
      <c r="Y624" s="117">
        <f t="shared" si="12"/>
        <v>0</v>
      </c>
      <c r="Z624" s="267"/>
      <c r="AA624" s="602" t="str">
        <f t="shared" si="88"/>
        <v/>
      </c>
      <c r="AB624" s="603">
        <f t="shared" si="89"/>
        <v>0</v>
      </c>
      <c r="AC624" s="118"/>
      <c r="AG624" s="119" t="str">
        <f t="shared" si="13"/>
        <v>1</v>
      </c>
      <c r="AH624" s="119">
        <f t="shared" si="14"/>
        <v>1</v>
      </c>
      <c r="AI624" s="119" t="e">
        <f t="shared" si="15"/>
        <v>#N/A</v>
      </c>
      <c r="AJ624" s="120" t="e">
        <f>VLOOKUP($AM624,'FP Haupt'!$A:$M,5,FALSE)</f>
        <v>#N/A</v>
      </c>
      <c r="AK624" s="120" t="e">
        <f>VLOOKUP($AM624,'FP Haupt'!$A:$M,6,FALSE)</f>
        <v>#N/A</v>
      </c>
      <c r="AL624" s="120" t="e">
        <f>VLOOKUP($AM624,'Anlage 1d'!$A:$M,4,FALSE)</f>
        <v>#N/A</v>
      </c>
      <c r="AM624" s="119" t="str">
        <f t="shared" si="16"/>
        <v/>
      </c>
      <c r="AP624" s="119" t="str">
        <f t="shared" si="17"/>
        <v>2</v>
      </c>
      <c r="AQ624" s="119">
        <f t="shared" si="18"/>
        <v>1</v>
      </c>
      <c r="AR624" s="119" t="e">
        <f t="shared" si="19"/>
        <v>#N/A</v>
      </c>
      <c r="AS624" s="120" t="e">
        <f>VLOOKUP($AU624,'FP Haupt'!$A:$M,9,FALSE)</f>
        <v>#N/A</v>
      </c>
      <c r="AT624" s="120" t="e">
        <f>VLOOKUP($AU624,'Anlage 1d'!$A:$M,8,FALSE)</f>
        <v>#N/A</v>
      </c>
      <c r="AU624" s="119" t="str">
        <f t="shared" si="20"/>
        <v/>
      </c>
      <c r="AX624" s="119" t="str">
        <f t="shared" si="21"/>
        <v>2</v>
      </c>
      <c r="AY624" s="119">
        <f t="shared" si="22"/>
        <v>1</v>
      </c>
      <c r="AZ624" s="119" t="e">
        <f t="shared" si="23"/>
        <v>#N/A</v>
      </c>
      <c r="BA624" s="120" t="e">
        <f>VLOOKUP($BC624,'FP Haupt'!$A:$M,12,FALSE)</f>
        <v>#N/A</v>
      </c>
      <c r="BB624" s="120" t="e">
        <f>VLOOKUP($BC624,'Anlage 1d'!$A:$M,11,FALSE)</f>
        <v>#N/A</v>
      </c>
      <c r="BC624" s="119" t="str">
        <f t="shared" si="24"/>
        <v/>
      </c>
      <c r="BF624" s="119" t="str">
        <f t="shared" si="25"/>
        <v>2</v>
      </c>
      <c r="BG624" s="119">
        <f t="shared" si="26"/>
        <v>1</v>
      </c>
      <c r="BH624" s="119" t="e">
        <f t="shared" si="27"/>
        <v>#N/A</v>
      </c>
      <c r="BI624" s="120" t="e">
        <f>VLOOKUP($BK624,'FP Haupt'!$A:$M,12,FALSE)</f>
        <v>#N/A</v>
      </c>
      <c r="BJ624" s="120" t="e">
        <f>VLOOKUP($BK624,'Anlage 1d'!$A:$M,11,FALSE)</f>
        <v>#N/A</v>
      </c>
      <c r="BK624" s="119" t="str">
        <f t="shared" si="28"/>
        <v/>
      </c>
      <c r="BN624" s="119" t="str">
        <f t="shared" si="29"/>
        <v>2</v>
      </c>
      <c r="BO624" s="119">
        <f t="shared" si="30"/>
        <v>1</v>
      </c>
      <c r="BP624" s="119" t="e">
        <f t="shared" si="31"/>
        <v>#N/A</v>
      </c>
      <c r="BQ624" s="120" t="e">
        <f>VLOOKUP($BS624,'FP Haupt'!$A:$N,11,FALSE)</f>
        <v>#N/A</v>
      </c>
      <c r="BR624" s="120" t="e">
        <f>VLOOKUP($BS624,'Anlage 1d'!$A:$M,10,FALSE)</f>
        <v>#N/A</v>
      </c>
      <c r="BS624" s="119" t="str">
        <f t="shared" si="32"/>
        <v/>
      </c>
      <c r="BV624" s="119" t="str">
        <f t="shared" si="90"/>
        <v>2</v>
      </c>
      <c r="BW624" s="119">
        <f t="shared" si="91"/>
        <v>1</v>
      </c>
      <c r="BX624" s="119" t="e">
        <f t="shared" si="92"/>
        <v>#N/A</v>
      </c>
      <c r="BY624" s="120" t="e">
        <f>VLOOKUP($CA624,'FP Haupt'!$A:$O,15,FALSE)</f>
        <v>#N/A</v>
      </c>
      <c r="BZ624" s="120" t="e">
        <f>VLOOKUP($CA624,'Anlage 1d'!$A:$O,15,FALSE)</f>
        <v>#N/A</v>
      </c>
      <c r="CA624" s="119" t="str">
        <f t="shared" si="93"/>
        <v/>
      </c>
    </row>
    <row r="625" spans="1:79" x14ac:dyDescent="0.2">
      <c r="A625" s="111"/>
      <c r="B625" s="112" t="str">
        <f>IF(A625="","",IF(ISERROR(VLOOKUP(MID(A625,1,4),'FP Haupt'!$A:$M,4,FALSE)),"keine DRG gemäß FPV",VLOOKUP(MID(A625,1,4),'FP Haupt'!$A:$M,4,FALSE)))</f>
        <v/>
      </c>
      <c r="C625" s="113">
        <f t="shared" si="39"/>
        <v>0</v>
      </c>
      <c r="D625" s="114" t="str">
        <f t="shared" si="1"/>
        <v/>
      </c>
      <c r="E625" s="114" t="str">
        <f t="shared" si="2"/>
        <v/>
      </c>
      <c r="F625" s="115"/>
      <c r="G625" s="115"/>
      <c r="H625" s="116" t="str">
        <f t="shared" si="3"/>
        <v/>
      </c>
      <c r="I625" s="117">
        <f t="shared" si="4"/>
        <v>0</v>
      </c>
      <c r="J625" s="115"/>
      <c r="K625" s="115"/>
      <c r="L625" s="116" t="str">
        <f t="shared" si="5"/>
        <v/>
      </c>
      <c r="M625" s="114">
        <f t="shared" si="6"/>
        <v>0</v>
      </c>
      <c r="N625" s="115"/>
      <c r="O625" s="115"/>
      <c r="P625" s="116" t="str">
        <f t="shared" si="7"/>
        <v/>
      </c>
      <c r="Q625" s="114">
        <f t="shared" si="8"/>
        <v>0</v>
      </c>
      <c r="R625" s="115"/>
      <c r="S625" s="115"/>
      <c r="T625" s="116" t="str">
        <f t="shared" si="9"/>
        <v/>
      </c>
      <c r="U625" s="114">
        <f t="shared" si="10"/>
        <v>0</v>
      </c>
      <c r="V625" s="115"/>
      <c r="W625" s="115"/>
      <c r="X625" s="116" t="str">
        <f t="shared" si="11"/>
        <v/>
      </c>
      <c r="Y625" s="117">
        <f t="shared" si="12"/>
        <v>0</v>
      </c>
      <c r="Z625" s="267"/>
      <c r="AA625" s="602" t="str">
        <f t="shared" si="88"/>
        <v/>
      </c>
      <c r="AB625" s="603">
        <f t="shared" si="89"/>
        <v>0</v>
      </c>
      <c r="AC625" s="118"/>
      <c r="AG625" s="119" t="str">
        <f t="shared" si="13"/>
        <v>1</v>
      </c>
      <c r="AH625" s="119">
        <f t="shared" si="14"/>
        <v>1</v>
      </c>
      <c r="AI625" s="119" t="e">
        <f t="shared" si="15"/>
        <v>#N/A</v>
      </c>
      <c r="AJ625" s="120" t="e">
        <f>VLOOKUP($AM625,'FP Haupt'!$A:$M,5,FALSE)</f>
        <v>#N/A</v>
      </c>
      <c r="AK625" s="120" t="e">
        <f>VLOOKUP($AM625,'FP Haupt'!$A:$M,6,FALSE)</f>
        <v>#N/A</v>
      </c>
      <c r="AL625" s="120" t="e">
        <f>VLOOKUP($AM625,'Anlage 1d'!$A:$M,4,FALSE)</f>
        <v>#N/A</v>
      </c>
      <c r="AM625" s="119" t="str">
        <f t="shared" si="16"/>
        <v/>
      </c>
      <c r="AP625" s="119" t="str">
        <f t="shared" si="17"/>
        <v>2</v>
      </c>
      <c r="AQ625" s="119">
        <f t="shared" si="18"/>
        <v>1</v>
      </c>
      <c r="AR625" s="119" t="e">
        <f t="shared" si="19"/>
        <v>#N/A</v>
      </c>
      <c r="AS625" s="120" t="e">
        <f>VLOOKUP($AU625,'FP Haupt'!$A:$M,9,FALSE)</f>
        <v>#N/A</v>
      </c>
      <c r="AT625" s="120" t="e">
        <f>VLOOKUP($AU625,'Anlage 1d'!$A:$M,8,FALSE)</f>
        <v>#N/A</v>
      </c>
      <c r="AU625" s="119" t="str">
        <f t="shared" si="20"/>
        <v/>
      </c>
      <c r="AX625" s="119" t="str">
        <f t="shared" si="21"/>
        <v>2</v>
      </c>
      <c r="AY625" s="119">
        <f t="shared" si="22"/>
        <v>1</v>
      </c>
      <c r="AZ625" s="119" t="e">
        <f t="shared" si="23"/>
        <v>#N/A</v>
      </c>
      <c r="BA625" s="120" t="e">
        <f>VLOOKUP($BC625,'FP Haupt'!$A:$M,12,FALSE)</f>
        <v>#N/A</v>
      </c>
      <c r="BB625" s="120" t="e">
        <f>VLOOKUP($BC625,'Anlage 1d'!$A:$M,11,FALSE)</f>
        <v>#N/A</v>
      </c>
      <c r="BC625" s="119" t="str">
        <f t="shared" si="24"/>
        <v/>
      </c>
      <c r="BF625" s="119" t="str">
        <f t="shared" si="25"/>
        <v>2</v>
      </c>
      <c r="BG625" s="119">
        <f t="shared" si="26"/>
        <v>1</v>
      </c>
      <c r="BH625" s="119" t="e">
        <f t="shared" si="27"/>
        <v>#N/A</v>
      </c>
      <c r="BI625" s="120" t="e">
        <f>VLOOKUP($BK625,'FP Haupt'!$A:$M,12,FALSE)</f>
        <v>#N/A</v>
      </c>
      <c r="BJ625" s="120" t="e">
        <f>VLOOKUP($BK625,'Anlage 1d'!$A:$M,11,FALSE)</f>
        <v>#N/A</v>
      </c>
      <c r="BK625" s="119" t="str">
        <f t="shared" si="28"/>
        <v/>
      </c>
      <c r="BN625" s="119" t="str">
        <f t="shared" si="29"/>
        <v>2</v>
      </c>
      <c r="BO625" s="119">
        <f t="shared" si="30"/>
        <v>1</v>
      </c>
      <c r="BP625" s="119" t="e">
        <f t="shared" si="31"/>
        <v>#N/A</v>
      </c>
      <c r="BQ625" s="120" t="e">
        <f>VLOOKUP($BS625,'FP Haupt'!$A:$N,11,FALSE)</f>
        <v>#N/A</v>
      </c>
      <c r="BR625" s="120" t="e">
        <f>VLOOKUP($BS625,'Anlage 1d'!$A:$M,10,FALSE)</f>
        <v>#N/A</v>
      </c>
      <c r="BS625" s="119" t="str">
        <f t="shared" si="32"/>
        <v/>
      </c>
      <c r="BV625" s="119" t="str">
        <f t="shared" si="90"/>
        <v>2</v>
      </c>
      <c r="BW625" s="119">
        <f t="shared" si="91"/>
        <v>1</v>
      </c>
      <c r="BX625" s="119" t="e">
        <f t="shared" si="92"/>
        <v>#N/A</v>
      </c>
      <c r="BY625" s="120" t="e">
        <f>VLOOKUP($CA625,'FP Haupt'!$A:$O,15,FALSE)</f>
        <v>#N/A</v>
      </c>
      <c r="BZ625" s="120" t="e">
        <f>VLOOKUP($CA625,'Anlage 1d'!$A:$O,15,FALSE)</f>
        <v>#N/A</v>
      </c>
      <c r="CA625" s="119" t="str">
        <f t="shared" si="93"/>
        <v/>
      </c>
    </row>
    <row r="626" spans="1:79" x14ac:dyDescent="0.2">
      <c r="A626" s="111"/>
      <c r="B626" s="112" t="str">
        <f>IF(A626="","",IF(ISERROR(VLOOKUP(MID(A626,1,4),'FP Haupt'!$A:$M,4,FALSE)),"keine DRG gemäß FPV",VLOOKUP(MID(A626,1,4),'FP Haupt'!$A:$M,4,FALSE)))</f>
        <v/>
      </c>
      <c r="C626" s="113">
        <f t="shared" si="39"/>
        <v>0</v>
      </c>
      <c r="D626" s="114" t="str">
        <f t="shared" si="1"/>
        <v/>
      </c>
      <c r="E626" s="114" t="str">
        <f t="shared" si="2"/>
        <v/>
      </c>
      <c r="F626" s="115"/>
      <c r="G626" s="115"/>
      <c r="H626" s="116" t="str">
        <f t="shared" si="3"/>
        <v/>
      </c>
      <c r="I626" s="117">
        <f t="shared" si="4"/>
        <v>0</v>
      </c>
      <c r="J626" s="115"/>
      <c r="K626" s="115"/>
      <c r="L626" s="116" t="str">
        <f t="shared" si="5"/>
        <v/>
      </c>
      <c r="M626" s="114">
        <f t="shared" si="6"/>
        <v>0</v>
      </c>
      <c r="N626" s="115"/>
      <c r="O626" s="115"/>
      <c r="P626" s="116" t="str">
        <f t="shared" si="7"/>
        <v/>
      </c>
      <c r="Q626" s="114">
        <f t="shared" si="8"/>
        <v>0</v>
      </c>
      <c r="R626" s="115"/>
      <c r="S626" s="115"/>
      <c r="T626" s="116" t="str">
        <f t="shared" si="9"/>
        <v/>
      </c>
      <c r="U626" s="114">
        <f t="shared" si="10"/>
        <v>0</v>
      </c>
      <c r="V626" s="115"/>
      <c r="W626" s="115"/>
      <c r="X626" s="116" t="str">
        <f t="shared" si="11"/>
        <v/>
      </c>
      <c r="Y626" s="117">
        <f t="shared" si="12"/>
        <v>0</v>
      </c>
      <c r="Z626" s="267"/>
      <c r="AA626" s="602" t="str">
        <f t="shared" si="88"/>
        <v/>
      </c>
      <c r="AB626" s="603">
        <f t="shared" si="89"/>
        <v>0</v>
      </c>
      <c r="AC626" s="118"/>
      <c r="AG626" s="119" t="str">
        <f t="shared" si="13"/>
        <v>1</v>
      </c>
      <c r="AH626" s="119">
        <f t="shared" si="14"/>
        <v>1</v>
      </c>
      <c r="AI626" s="119" t="e">
        <f t="shared" si="15"/>
        <v>#N/A</v>
      </c>
      <c r="AJ626" s="120" t="e">
        <f>VLOOKUP($AM626,'FP Haupt'!$A:$M,5,FALSE)</f>
        <v>#N/A</v>
      </c>
      <c r="AK626" s="120" t="e">
        <f>VLOOKUP($AM626,'FP Haupt'!$A:$M,6,FALSE)</f>
        <v>#N/A</v>
      </c>
      <c r="AL626" s="120" t="e">
        <f>VLOOKUP($AM626,'Anlage 1d'!$A:$M,4,FALSE)</f>
        <v>#N/A</v>
      </c>
      <c r="AM626" s="119" t="str">
        <f t="shared" si="16"/>
        <v/>
      </c>
      <c r="AP626" s="119" t="str">
        <f t="shared" si="17"/>
        <v>2</v>
      </c>
      <c r="AQ626" s="119">
        <f t="shared" si="18"/>
        <v>1</v>
      </c>
      <c r="AR626" s="119" t="e">
        <f t="shared" si="19"/>
        <v>#N/A</v>
      </c>
      <c r="AS626" s="120" t="e">
        <f>VLOOKUP($AU626,'FP Haupt'!$A:$M,9,FALSE)</f>
        <v>#N/A</v>
      </c>
      <c r="AT626" s="120" t="e">
        <f>VLOOKUP($AU626,'Anlage 1d'!$A:$M,8,FALSE)</f>
        <v>#N/A</v>
      </c>
      <c r="AU626" s="119" t="str">
        <f t="shared" si="20"/>
        <v/>
      </c>
      <c r="AX626" s="119" t="str">
        <f t="shared" si="21"/>
        <v>2</v>
      </c>
      <c r="AY626" s="119">
        <f t="shared" si="22"/>
        <v>1</v>
      </c>
      <c r="AZ626" s="119" t="e">
        <f t="shared" si="23"/>
        <v>#N/A</v>
      </c>
      <c r="BA626" s="120" t="e">
        <f>VLOOKUP($BC626,'FP Haupt'!$A:$M,12,FALSE)</f>
        <v>#N/A</v>
      </c>
      <c r="BB626" s="120" t="e">
        <f>VLOOKUP($BC626,'Anlage 1d'!$A:$M,11,FALSE)</f>
        <v>#N/A</v>
      </c>
      <c r="BC626" s="119" t="str">
        <f t="shared" si="24"/>
        <v/>
      </c>
      <c r="BF626" s="119" t="str">
        <f t="shared" si="25"/>
        <v>2</v>
      </c>
      <c r="BG626" s="119">
        <f t="shared" si="26"/>
        <v>1</v>
      </c>
      <c r="BH626" s="119" t="e">
        <f t="shared" si="27"/>
        <v>#N/A</v>
      </c>
      <c r="BI626" s="120" t="e">
        <f>VLOOKUP($BK626,'FP Haupt'!$A:$M,12,FALSE)</f>
        <v>#N/A</v>
      </c>
      <c r="BJ626" s="120" t="e">
        <f>VLOOKUP($BK626,'Anlage 1d'!$A:$M,11,FALSE)</f>
        <v>#N/A</v>
      </c>
      <c r="BK626" s="119" t="str">
        <f t="shared" si="28"/>
        <v/>
      </c>
      <c r="BN626" s="119" t="str">
        <f t="shared" si="29"/>
        <v>2</v>
      </c>
      <c r="BO626" s="119">
        <f t="shared" si="30"/>
        <v>1</v>
      </c>
      <c r="BP626" s="119" t="e">
        <f t="shared" si="31"/>
        <v>#N/A</v>
      </c>
      <c r="BQ626" s="120" t="e">
        <f>VLOOKUP($BS626,'FP Haupt'!$A:$N,11,FALSE)</f>
        <v>#N/A</v>
      </c>
      <c r="BR626" s="120" t="e">
        <f>VLOOKUP($BS626,'Anlage 1d'!$A:$M,10,FALSE)</f>
        <v>#N/A</v>
      </c>
      <c r="BS626" s="119" t="str">
        <f t="shared" si="32"/>
        <v/>
      </c>
      <c r="BV626" s="119" t="str">
        <f t="shared" si="90"/>
        <v>2</v>
      </c>
      <c r="BW626" s="119">
        <f t="shared" si="91"/>
        <v>1</v>
      </c>
      <c r="BX626" s="119" t="e">
        <f t="shared" si="92"/>
        <v>#N/A</v>
      </c>
      <c r="BY626" s="120" t="e">
        <f>VLOOKUP($CA626,'FP Haupt'!$A:$O,15,FALSE)</f>
        <v>#N/A</v>
      </c>
      <c r="BZ626" s="120" t="e">
        <f>VLOOKUP($CA626,'Anlage 1d'!$A:$O,15,FALSE)</f>
        <v>#N/A</v>
      </c>
      <c r="CA626" s="119" t="str">
        <f t="shared" si="93"/>
        <v/>
      </c>
    </row>
    <row r="627" spans="1:79" x14ac:dyDescent="0.2">
      <c r="A627" s="111"/>
      <c r="B627" s="112" t="str">
        <f>IF(A627="","",IF(ISERROR(VLOOKUP(MID(A627,1,4),'FP Haupt'!$A:$M,4,FALSE)),"keine DRG gemäß FPV",VLOOKUP(MID(A627,1,4),'FP Haupt'!$A:$M,4,FALSE)))</f>
        <v/>
      </c>
      <c r="C627" s="113">
        <f t="shared" si="39"/>
        <v>0</v>
      </c>
      <c r="D627" s="114" t="str">
        <f t="shared" si="1"/>
        <v/>
      </c>
      <c r="E627" s="114" t="str">
        <f t="shared" si="2"/>
        <v/>
      </c>
      <c r="F627" s="115"/>
      <c r="G627" s="115"/>
      <c r="H627" s="116" t="str">
        <f t="shared" si="3"/>
        <v/>
      </c>
      <c r="I627" s="117">
        <f t="shared" si="4"/>
        <v>0</v>
      </c>
      <c r="J627" s="115"/>
      <c r="K627" s="115"/>
      <c r="L627" s="116" t="str">
        <f t="shared" si="5"/>
        <v/>
      </c>
      <c r="M627" s="114">
        <f t="shared" si="6"/>
        <v>0</v>
      </c>
      <c r="N627" s="115"/>
      <c r="O627" s="115"/>
      <c r="P627" s="116" t="str">
        <f t="shared" si="7"/>
        <v/>
      </c>
      <c r="Q627" s="114">
        <f t="shared" si="8"/>
        <v>0</v>
      </c>
      <c r="R627" s="115"/>
      <c r="S627" s="115"/>
      <c r="T627" s="116" t="str">
        <f t="shared" si="9"/>
        <v/>
      </c>
      <c r="U627" s="114">
        <f t="shared" si="10"/>
        <v>0</v>
      </c>
      <c r="V627" s="115"/>
      <c r="W627" s="115"/>
      <c r="X627" s="116" t="str">
        <f t="shared" si="11"/>
        <v/>
      </c>
      <c r="Y627" s="117">
        <f t="shared" si="12"/>
        <v>0</v>
      </c>
      <c r="Z627" s="267"/>
      <c r="AA627" s="602" t="str">
        <f t="shared" si="88"/>
        <v/>
      </c>
      <c r="AB627" s="603">
        <f t="shared" si="89"/>
        <v>0</v>
      </c>
      <c r="AC627" s="118"/>
      <c r="AG627" s="119" t="str">
        <f t="shared" si="13"/>
        <v>1</v>
      </c>
      <c r="AH627" s="119">
        <f t="shared" si="14"/>
        <v>1</v>
      </c>
      <c r="AI627" s="119" t="e">
        <f t="shared" si="15"/>
        <v>#N/A</v>
      </c>
      <c r="AJ627" s="120" t="e">
        <f>VLOOKUP($AM627,'FP Haupt'!$A:$M,5,FALSE)</f>
        <v>#N/A</v>
      </c>
      <c r="AK627" s="120" t="e">
        <f>VLOOKUP($AM627,'FP Haupt'!$A:$M,6,FALSE)</f>
        <v>#N/A</v>
      </c>
      <c r="AL627" s="120" t="e">
        <f>VLOOKUP($AM627,'Anlage 1d'!$A:$M,4,FALSE)</f>
        <v>#N/A</v>
      </c>
      <c r="AM627" s="119" t="str">
        <f t="shared" si="16"/>
        <v/>
      </c>
      <c r="AP627" s="119" t="str">
        <f t="shared" si="17"/>
        <v>2</v>
      </c>
      <c r="AQ627" s="119">
        <f t="shared" si="18"/>
        <v>1</v>
      </c>
      <c r="AR627" s="119" t="e">
        <f t="shared" si="19"/>
        <v>#N/A</v>
      </c>
      <c r="AS627" s="120" t="e">
        <f>VLOOKUP($AU627,'FP Haupt'!$A:$M,9,FALSE)</f>
        <v>#N/A</v>
      </c>
      <c r="AT627" s="120" t="e">
        <f>VLOOKUP($AU627,'Anlage 1d'!$A:$M,8,FALSE)</f>
        <v>#N/A</v>
      </c>
      <c r="AU627" s="119" t="str">
        <f t="shared" si="20"/>
        <v/>
      </c>
      <c r="AX627" s="119" t="str">
        <f t="shared" si="21"/>
        <v>2</v>
      </c>
      <c r="AY627" s="119">
        <f t="shared" si="22"/>
        <v>1</v>
      </c>
      <c r="AZ627" s="119" t="e">
        <f t="shared" si="23"/>
        <v>#N/A</v>
      </c>
      <c r="BA627" s="120" t="e">
        <f>VLOOKUP($BC627,'FP Haupt'!$A:$M,12,FALSE)</f>
        <v>#N/A</v>
      </c>
      <c r="BB627" s="120" t="e">
        <f>VLOOKUP($BC627,'Anlage 1d'!$A:$M,11,FALSE)</f>
        <v>#N/A</v>
      </c>
      <c r="BC627" s="119" t="str">
        <f t="shared" si="24"/>
        <v/>
      </c>
      <c r="BF627" s="119" t="str">
        <f t="shared" si="25"/>
        <v>2</v>
      </c>
      <c r="BG627" s="119">
        <f t="shared" si="26"/>
        <v>1</v>
      </c>
      <c r="BH627" s="119" t="e">
        <f t="shared" si="27"/>
        <v>#N/A</v>
      </c>
      <c r="BI627" s="120" t="e">
        <f>VLOOKUP($BK627,'FP Haupt'!$A:$M,12,FALSE)</f>
        <v>#N/A</v>
      </c>
      <c r="BJ627" s="120" t="e">
        <f>VLOOKUP($BK627,'Anlage 1d'!$A:$M,11,FALSE)</f>
        <v>#N/A</v>
      </c>
      <c r="BK627" s="119" t="str">
        <f t="shared" si="28"/>
        <v/>
      </c>
      <c r="BN627" s="119" t="str">
        <f t="shared" si="29"/>
        <v>2</v>
      </c>
      <c r="BO627" s="119">
        <f t="shared" si="30"/>
        <v>1</v>
      </c>
      <c r="BP627" s="119" t="e">
        <f t="shared" si="31"/>
        <v>#N/A</v>
      </c>
      <c r="BQ627" s="120" t="e">
        <f>VLOOKUP($BS627,'FP Haupt'!$A:$N,11,FALSE)</f>
        <v>#N/A</v>
      </c>
      <c r="BR627" s="120" t="e">
        <f>VLOOKUP($BS627,'Anlage 1d'!$A:$M,10,FALSE)</f>
        <v>#N/A</v>
      </c>
      <c r="BS627" s="119" t="str">
        <f t="shared" si="32"/>
        <v/>
      </c>
      <c r="BV627" s="119" t="str">
        <f t="shared" si="90"/>
        <v>2</v>
      </c>
      <c r="BW627" s="119">
        <f t="shared" si="91"/>
        <v>1</v>
      </c>
      <c r="BX627" s="119" t="e">
        <f t="shared" si="92"/>
        <v>#N/A</v>
      </c>
      <c r="BY627" s="120" t="e">
        <f>VLOOKUP($CA627,'FP Haupt'!$A:$O,15,FALSE)</f>
        <v>#N/A</v>
      </c>
      <c r="BZ627" s="120" t="e">
        <f>VLOOKUP($CA627,'Anlage 1d'!$A:$O,15,FALSE)</f>
        <v>#N/A</v>
      </c>
      <c r="CA627" s="119" t="str">
        <f t="shared" si="93"/>
        <v/>
      </c>
    </row>
    <row r="628" spans="1:79" x14ac:dyDescent="0.2">
      <c r="A628" s="111"/>
      <c r="B628" s="112" t="str">
        <f>IF(A628="","",IF(ISERROR(VLOOKUP(MID(A628,1,4),'FP Haupt'!$A:$M,4,FALSE)),"keine DRG gemäß FPV",VLOOKUP(MID(A628,1,4),'FP Haupt'!$A:$M,4,FALSE)))</f>
        <v/>
      </c>
      <c r="C628" s="113">
        <f t="shared" si="39"/>
        <v>0</v>
      </c>
      <c r="D628" s="114" t="str">
        <f t="shared" si="1"/>
        <v/>
      </c>
      <c r="E628" s="114" t="str">
        <f t="shared" si="2"/>
        <v/>
      </c>
      <c r="F628" s="115"/>
      <c r="G628" s="115"/>
      <c r="H628" s="116" t="str">
        <f t="shared" si="3"/>
        <v/>
      </c>
      <c r="I628" s="117">
        <f t="shared" si="4"/>
        <v>0</v>
      </c>
      <c r="J628" s="115"/>
      <c r="K628" s="115"/>
      <c r="L628" s="116" t="str">
        <f t="shared" si="5"/>
        <v/>
      </c>
      <c r="M628" s="114">
        <f t="shared" si="6"/>
        <v>0</v>
      </c>
      <c r="N628" s="115"/>
      <c r="O628" s="115"/>
      <c r="P628" s="116" t="str">
        <f t="shared" si="7"/>
        <v/>
      </c>
      <c r="Q628" s="114">
        <f t="shared" si="8"/>
        <v>0</v>
      </c>
      <c r="R628" s="115"/>
      <c r="S628" s="115"/>
      <c r="T628" s="116" t="str">
        <f t="shared" si="9"/>
        <v/>
      </c>
      <c r="U628" s="114">
        <f t="shared" si="10"/>
        <v>0</v>
      </c>
      <c r="V628" s="115"/>
      <c r="W628" s="115"/>
      <c r="X628" s="116" t="str">
        <f t="shared" si="11"/>
        <v/>
      </c>
      <c r="Y628" s="117">
        <f t="shared" si="12"/>
        <v>0</v>
      </c>
      <c r="Z628" s="267"/>
      <c r="AA628" s="602" t="str">
        <f t="shared" si="88"/>
        <v/>
      </c>
      <c r="AB628" s="603">
        <f t="shared" si="89"/>
        <v>0</v>
      </c>
      <c r="AC628" s="118"/>
      <c r="AG628" s="119" t="str">
        <f t="shared" si="13"/>
        <v>1</v>
      </c>
      <c r="AH628" s="119">
        <f t="shared" si="14"/>
        <v>1</v>
      </c>
      <c r="AI628" s="119" t="e">
        <f t="shared" si="15"/>
        <v>#N/A</v>
      </c>
      <c r="AJ628" s="120" t="e">
        <f>VLOOKUP($AM628,'FP Haupt'!$A:$M,5,FALSE)</f>
        <v>#N/A</v>
      </c>
      <c r="AK628" s="120" t="e">
        <f>VLOOKUP($AM628,'FP Haupt'!$A:$M,6,FALSE)</f>
        <v>#N/A</v>
      </c>
      <c r="AL628" s="120" t="e">
        <f>VLOOKUP($AM628,'Anlage 1d'!$A:$M,4,FALSE)</f>
        <v>#N/A</v>
      </c>
      <c r="AM628" s="119" t="str">
        <f t="shared" si="16"/>
        <v/>
      </c>
      <c r="AP628" s="119" t="str">
        <f t="shared" si="17"/>
        <v>2</v>
      </c>
      <c r="AQ628" s="119">
        <f t="shared" si="18"/>
        <v>1</v>
      </c>
      <c r="AR628" s="119" t="e">
        <f t="shared" si="19"/>
        <v>#N/A</v>
      </c>
      <c r="AS628" s="120" t="e">
        <f>VLOOKUP($AU628,'FP Haupt'!$A:$M,9,FALSE)</f>
        <v>#N/A</v>
      </c>
      <c r="AT628" s="120" t="e">
        <f>VLOOKUP($AU628,'Anlage 1d'!$A:$M,8,FALSE)</f>
        <v>#N/A</v>
      </c>
      <c r="AU628" s="119" t="str">
        <f t="shared" si="20"/>
        <v/>
      </c>
      <c r="AX628" s="119" t="str">
        <f t="shared" si="21"/>
        <v>2</v>
      </c>
      <c r="AY628" s="119">
        <f t="shared" si="22"/>
        <v>1</v>
      </c>
      <c r="AZ628" s="119" t="e">
        <f t="shared" si="23"/>
        <v>#N/A</v>
      </c>
      <c r="BA628" s="120" t="e">
        <f>VLOOKUP($BC628,'FP Haupt'!$A:$M,12,FALSE)</f>
        <v>#N/A</v>
      </c>
      <c r="BB628" s="120" t="e">
        <f>VLOOKUP($BC628,'Anlage 1d'!$A:$M,11,FALSE)</f>
        <v>#N/A</v>
      </c>
      <c r="BC628" s="119" t="str">
        <f t="shared" si="24"/>
        <v/>
      </c>
      <c r="BF628" s="119" t="str">
        <f t="shared" si="25"/>
        <v>2</v>
      </c>
      <c r="BG628" s="119">
        <f t="shared" si="26"/>
        <v>1</v>
      </c>
      <c r="BH628" s="119" t="e">
        <f t="shared" si="27"/>
        <v>#N/A</v>
      </c>
      <c r="BI628" s="120" t="e">
        <f>VLOOKUP($BK628,'FP Haupt'!$A:$M,12,FALSE)</f>
        <v>#N/A</v>
      </c>
      <c r="BJ628" s="120" t="e">
        <f>VLOOKUP($BK628,'Anlage 1d'!$A:$M,11,FALSE)</f>
        <v>#N/A</v>
      </c>
      <c r="BK628" s="119" t="str">
        <f t="shared" si="28"/>
        <v/>
      </c>
      <c r="BN628" s="119" t="str">
        <f t="shared" si="29"/>
        <v>2</v>
      </c>
      <c r="BO628" s="119">
        <f t="shared" si="30"/>
        <v>1</v>
      </c>
      <c r="BP628" s="119" t="e">
        <f t="shared" si="31"/>
        <v>#N/A</v>
      </c>
      <c r="BQ628" s="120" t="e">
        <f>VLOOKUP($BS628,'FP Haupt'!$A:$N,11,FALSE)</f>
        <v>#N/A</v>
      </c>
      <c r="BR628" s="120" t="e">
        <f>VLOOKUP($BS628,'Anlage 1d'!$A:$M,10,FALSE)</f>
        <v>#N/A</v>
      </c>
      <c r="BS628" s="119" t="str">
        <f t="shared" si="32"/>
        <v/>
      </c>
      <c r="BV628" s="119" t="str">
        <f t="shared" si="90"/>
        <v>2</v>
      </c>
      <c r="BW628" s="119">
        <f t="shared" si="91"/>
        <v>1</v>
      </c>
      <c r="BX628" s="119" t="e">
        <f t="shared" si="92"/>
        <v>#N/A</v>
      </c>
      <c r="BY628" s="120" t="e">
        <f>VLOOKUP($CA628,'FP Haupt'!$A:$O,15,FALSE)</f>
        <v>#N/A</v>
      </c>
      <c r="BZ628" s="120" t="e">
        <f>VLOOKUP($CA628,'Anlage 1d'!$A:$O,15,FALSE)</f>
        <v>#N/A</v>
      </c>
      <c r="CA628" s="119" t="str">
        <f t="shared" si="93"/>
        <v/>
      </c>
    </row>
    <row r="629" spans="1:79" x14ac:dyDescent="0.2">
      <c r="A629" s="111"/>
      <c r="B629" s="112" t="str">
        <f>IF(A629="","",IF(ISERROR(VLOOKUP(MID(A629,1,4),'FP Haupt'!$A:$M,4,FALSE)),"keine DRG gemäß FPV",VLOOKUP(MID(A629,1,4),'FP Haupt'!$A:$M,4,FALSE)))</f>
        <v/>
      </c>
      <c r="C629" s="113">
        <f t="shared" si="39"/>
        <v>0</v>
      </c>
      <c r="D629" s="114" t="str">
        <f t="shared" si="1"/>
        <v/>
      </c>
      <c r="E629" s="114" t="str">
        <f t="shared" si="2"/>
        <v/>
      </c>
      <c r="F629" s="115"/>
      <c r="G629" s="115"/>
      <c r="H629" s="116" t="str">
        <f t="shared" si="3"/>
        <v/>
      </c>
      <c r="I629" s="117">
        <f t="shared" si="4"/>
        <v>0</v>
      </c>
      <c r="J629" s="115"/>
      <c r="K629" s="115"/>
      <c r="L629" s="116" t="str">
        <f t="shared" si="5"/>
        <v/>
      </c>
      <c r="M629" s="114">
        <f t="shared" si="6"/>
        <v>0</v>
      </c>
      <c r="N629" s="115"/>
      <c r="O629" s="115"/>
      <c r="P629" s="116" t="str">
        <f t="shared" si="7"/>
        <v/>
      </c>
      <c r="Q629" s="114">
        <f t="shared" si="8"/>
        <v>0</v>
      </c>
      <c r="R629" s="115"/>
      <c r="S629" s="115"/>
      <c r="T629" s="116" t="str">
        <f t="shared" si="9"/>
        <v/>
      </c>
      <c r="U629" s="114">
        <f t="shared" si="10"/>
        <v>0</v>
      </c>
      <c r="V629" s="115"/>
      <c r="W629" s="115"/>
      <c r="X629" s="116" t="str">
        <f t="shared" si="11"/>
        <v/>
      </c>
      <c r="Y629" s="117">
        <f t="shared" si="12"/>
        <v>0</v>
      </c>
      <c r="Z629" s="267"/>
      <c r="AA629" s="602" t="str">
        <f t="shared" si="88"/>
        <v/>
      </c>
      <c r="AB629" s="603">
        <f t="shared" si="89"/>
        <v>0</v>
      </c>
      <c r="AC629" s="118"/>
      <c r="AG629" s="119" t="str">
        <f t="shared" si="13"/>
        <v>1</v>
      </c>
      <c r="AH629" s="119">
        <f t="shared" si="14"/>
        <v>1</v>
      </c>
      <c r="AI629" s="119" t="e">
        <f t="shared" si="15"/>
        <v>#N/A</v>
      </c>
      <c r="AJ629" s="120" t="e">
        <f>VLOOKUP($AM629,'FP Haupt'!$A:$M,5,FALSE)</f>
        <v>#N/A</v>
      </c>
      <c r="AK629" s="120" t="e">
        <f>VLOOKUP($AM629,'FP Haupt'!$A:$M,6,FALSE)</f>
        <v>#N/A</v>
      </c>
      <c r="AL629" s="120" t="e">
        <f>VLOOKUP($AM629,'Anlage 1d'!$A:$M,4,FALSE)</f>
        <v>#N/A</v>
      </c>
      <c r="AM629" s="119" t="str">
        <f t="shared" si="16"/>
        <v/>
      </c>
      <c r="AP629" s="119" t="str">
        <f t="shared" si="17"/>
        <v>2</v>
      </c>
      <c r="AQ629" s="119">
        <f t="shared" si="18"/>
        <v>1</v>
      </c>
      <c r="AR629" s="119" t="e">
        <f t="shared" si="19"/>
        <v>#N/A</v>
      </c>
      <c r="AS629" s="120" t="e">
        <f>VLOOKUP($AU629,'FP Haupt'!$A:$M,9,FALSE)</f>
        <v>#N/A</v>
      </c>
      <c r="AT629" s="120" t="e">
        <f>VLOOKUP($AU629,'Anlage 1d'!$A:$M,8,FALSE)</f>
        <v>#N/A</v>
      </c>
      <c r="AU629" s="119" t="str">
        <f t="shared" si="20"/>
        <v/>
      </c>
      <c r="AX629" s="119" t="str">
        <f t="shared" si="21"/>
        <v>2</v>
      </c>
      <c r="AY629" s="119">
        <f t="shared" si="22"/>
        <v>1</v>
      </c>
      <c r="AZ629" s="119" t="e">
        <f t="shared" si="23"/>
        <v>#N/A</v>
      </c>
      <c r="BA629" s="120" t="e">
        <f>VLOOKUP($BC629,'FP Haupt'!$A:$M,12,FALSE)</f>
        <v>#N/A</v>
      </c>
      <c r="BB629" s="120" t="e">
        <f>VLOOKUP($BC629,'Anlage 1d'!$A:$M,11,FALSE)</f>
        <v>#N/A</v>
      </c>
      <c r="BC629" s="119" t="str">
        <f t="shared" si="24"/>
        <v/>
      </c>
      <c r="BF629" s="119" t="str">
        <f t="shared" si="25"/>
        <v>2</v>
      </c>
      <c r="BG629" s="119">
        <f t="shared" si="26"/>
        <v>1</v>
      </c>
      <c r="BH629" s="119" t="e">
        <f t="shared" si="27"/>
        <v>#N/A</v>
      </c>
      <c r="BI629" s="120" t="e">
        <f>VLOOKUP($BK629,'FP Haupt'!$A:$M,12,FALSE)</f>
        <v>#N/A</v>
      </c>
      <c r="BJ629" s="120" t="e">
        <f>VLOOKUP($BK629,'Anlage 1d'!$A:$M,11,FALSE)</f>
        <v>#N/A</v>
      </c>
      <c r="BK629" s="119" t="str">
        <f t="shared" si="28"/>
        <v/>
      </c>
      <c r="BN629" s="119" t="str">
        <f t="shared" si="29"/>
        <v>2</v>
      </c>
      <c r="BO629" s="119">
        <f t="shared" si="30"/>
        <v>1</v>
      </c>
      <c r="BP629" s="119" t="e">
        <f t="shared" si="31"/>
        <v>#N/A</v>
      </c>
      <c r="BQ629" s="120" t="e">
        <f>VLOOKUP($BS629,'FP Haupt'!$A:$N,11,FALSE)</f>
        <v>#N/A</v>
      </c>
      <c r="BR629" s="120" t="e">
        <f>VLOOKUP($BS629,'Anlage 1d'!$A:$M,10,FALSE)</f>
        <v>#N/A</v>
      </c>
      <c r="BS629" s="119" t="str">
        <f t="shared" si="32"/>
        <v/>
      </c>
      <c r="BV629" s="119" t="str">
        <f t="shared" si="90"/>
        <v>2</v>
      </c>
      <c r="BW629" s="119">
        <f t="shared" si="91"/>
        <v>1</v>
      </c>
      <c r="BX629" s="119" t="e">
        <f t="shared" si="92"/>
        <v>#N/A</v>
      </c>
      <c r="BY629" s="120" t="e">
        <f>VLOOKUP($CA629,'FP Haupt'!$A:$O,15,FALSE)</f>
        <v>#N/A</v>
      </c>
      <c r="BZ629" s="120" t="e">
        <f>VLOOKUP($CA629,'Anlage 1d'!$A:$O,15,FALSE)</f>
        <v>#N/A</v>
      </c>
      <c r="CA629" s="119" t="str">
        <f t="shared" si="93"/>
        <v/>
      </c>
    </row>
    <row r="630" spans="1:79" x14ac:dyDescent="0.2">
      <c r="A630" s="111"/>
      <c r="B630" s="112" t="str">
        <f>IF(A630="","",IF(ISERROR(VLOOKUP(MID(A630,1,4),'FP Haupt'!$A:$M,4,FALSE)),"keine DRG gemäß FPV",VLOOKUP(MID(A630,1,4),'FP Haupt'!$A:$M,4,FALSE)))</f>
        <v/>
      </c>
      <c r="C630" s="113">
        <f t="shared" si="39"/>
        <v>0</v>
      </c>
      <c r="D630" s="114" t="str">
        <f t="shared" si="1"/>
        <v/>
      </c>
      <c r="E630" s="114" t="str">
        <f t="shared" si="2"/>
        <v/>
      </c>
      <c r="F630" s="115"/>
      <c r="G630" s="115"/>
      <c r="H630" s="116" t="str">
        <f t="shared" si="3"/>
        <v/>
      </c>
      <c r="I630" s="117">
        <f t="shared" si="4"/>
        <v>0</v>
      </c>
      <c r="J630" s="115"/>
      <c r="K630" s="115"/>
      <c r="L630" s="116" t="str">
        <f t="shared" si="5"/>
        <v/>
      </c>
      <c r="M630" s="114">
        <f t="shared" si="6"/>
        <v>0</v>
      </c>
      <c r="N630" s="115"/>
      <c r="O630" s="115"/>
      <c r="P630" s="116" t="str">
        <f t="shared" si="7"/>
        <v/>
      </c>
      <c r="Q630" s="114">
        <f t="shared" si="8"/>
        <v>0</v>
      </c>
      <c r="R630" s="115"/>
      <c r="S630" s="115"/>
      <c r="T630" s="116" t="str">
        <f t="shared" si="9"/>
        <v/>
      </c>
      <c r="U630" s="114">
        <f t="shared" si="10"/>
        <v>0</v>
      </c>
      <c r="V630" s="115"/>
      <c r="W630" s="115"/>
      <c r="X630" s="116" t="str">
        <f t="shared" si="11"/>
        <v/>
      </c>
      <c r="Y630" s="117">
        <f t="shared" si="12"/>
        <v>0</v>
      </c>
      <c r="Z630" s="267"/>
      <c r="AA630" s="602" t="str">
        <f t="shared" si="88"/>
        <v/>
      </c>
      <c r="AB630" s="603">
        <f t="shared" si="89"/>
        <v>0</v>
      </c>
      <c r="AC630" s="118"/>
      <c r="AG630" s="119" t="str">
        <f t="shared" si="13"/>
        <v>1</v>
      </c>
      <c r="AH630" s="119">
        <f t="shared" si="14"/>
        <v>1</v>
      </c>
      <c r="AI630" s="119" t="e">
        <f t="shared" si="15"/>
        <v>#N/A</v>
      </c>
      <c r="AJ630" s="120" t="e">
        <f>VLOOKUP($AM630,'FP Haupt'!$A:$M,5,FALSE)</f>
        <v>#N/A</v>
      </c>
      <c r="AK630" s="120" t="e">
        <f>VLOOKUP($AM630,'FP Haupt'!$A:$M,6,FALSE)</f>
        <v>#N/A</v>
      </c>
      <c r="AL630" s="120" t="e">
        <f>VLOOKUP($AM630,'Anlage 1d'!$A:$M,4,FALSE)</f>
        <v>#N/A</v>
      </c>
      <c r="AM630" s="119" t="str">
        <f t="shared" si="16"/>
        <v/>
      </c>
      <c r="AP630" s="119" t="str">
        <f t="shared" si="17"/>
        <v>2</v>
      </c>
      <c r="AQ630" s="119">
        <f t="shared" si="18"/>
        <v>1</v>
      </c>
      <c r="AR630" s="119" t="e">
        <f t="shared" si="19"/>
        <v>#N/A</v>
      </c>
      <c r="AS630" s="120" t="e">
        <f>VLOOKUP($AU630,'FP Haupt'!$A:$M,9,FALSE)</f>
        <v>#N/A</v>
      </c>
      <c r="AT630" s="120" t="e">
        <f>VLOOKUP($AU630,'Anlage 1d'!$A:$M,8,FALSE)</f>
        <v>#N/A</v>
      </c>
      <c r="AU630" s="119" t="str">
        <f t="shared" si="20"/>
        <v/>
      </c>
      <c r="AX630" s="119" t="str">
        <f t="shared" si="21"/>
        <v>2</v>
      </c>
      <c r="AY630" s="119">
        <f t="shared" si="22"/>
        <v>1</v>
      </c>
      <c r="AZ630" s="119" t="e">
        <f t="shared" si="23"/>
        <v>#N/A</v>
      </c>
      <c r="BA630" s="120" t="e">
        <f>VLOOKUP($BC630,'FP Haupt'!$A:$M,12,FALSE)</f>
        <v>#N/A</v>
      </c>
      <c r="BB630" s="120" t="e">
        <f>VLOOKUP($BC630,'Anlage 1d'!$A:$M,11,FALSE)</f>
        <v>#N/A</v>
      </c>
      <c r="BC630" s="119" t="str">
        <f t="shared" si="24"/>
        <v/>
      </c>
      <c r="BF630" s="119" t="str">
        <f t="shared" si="25"/>
        <v>2</v>
      </c>
      <c r="BG630" s="119">
        <f t="shared" si="26"/>
        <v>1</v>
      </c>
      <c r="BH630" s="119" t="e">
        <f t="shared" si="27"/>
        <v>#N/A</v>
      </c>
      <c r="BI630" s="120" t="e">
        <f>VLOOKUP($BK630,'FP Haupt'!$A:$M,12,FALSE)</f>
        <v>#N/A</v>
      </c>
      <c r="BJ630" s="120" t="e">
        <f>VLOOKUP($BK630,'Anlage 1d'!$A:$M,11,FALSE)</f>
        <v>#N/A</v>
      </c>
      <c r="BK630" s="119" t="str">
        <f t="shared" si="28"/>
        <v/>
      </c>
      <c r="BN630" s="119" t="str">
        <f t="shared" si="29"/>
        <v>2</v>
      </c>
      <c r="BO630" s="119">
        <f t="shared" si="30"/>
        <v>1</v>
      </c>
      <c r="BP630" s="119" t="e">
        <f t="shared" si="31"/>
        <v>#N/A</v>
      </c>
      <c r="BQ630" s="120" t="e">
        <f>VLOOKUP($BS630,'FP Haupt'!$A:$N,11,FALSE)</f>
        <v>#N/A</v>
      </c>
      <c r="BR630" s="120" t="e">
        <f>VLOOKUP($BS630,'Anlage 1d'!$A:$M,10,FALSE)</f>
        <v>#N/A</v>
      </c>
      <c r="BS630" s="119" t="str">
        <f t="shared" si="32"/>
        <v/>
      </c>
      <c r="BV630" s="119" t="str">
        <f t="shared" si="90"/>
        <v>2</v>
      </c>
      <c r="BW630" s="119">
        <f t="shared" si="91"/>
        <v>1</v>
      </c>
      <c r="BX630" s="119" t="e">
        <f t="shared" si="92"/>
        <v>#N/A</v>
      </c>
      <c r="BY630" s="120" t="e">
        <f>VLOOKUP($CA630,'FP Haupt'!$A:$O,15,FALSE)</f>
        <v>#N/A</v>
      </c>
      <c r="BZ630" s="120" t="e">
        <f>VLOOKUP($CA630,'Anlage 1d'!$A:$O,15,FALSE)</f>
        <v>#N/A</v>
      </c>
      <c r="CA630" s="119" t="str">
        <f t="shared" si="93"/>
        <v/>
      </c>
    </row>
    <row r="631" spans="1:79" x14ac:dyDescent="0.2">
      <c r="A631" s="111"/>
      <c r="B631" s="112" t="str">
        <f>IF(A631="","",IF(ISERROR(VLOOKUP(MID(A631,1,4),'FP Haupt'!$A:$M,4,FALSE)),"keine DRG gemäß FPV",VLOOKUP(MID(A631,1,4),'FP Haupt'!$A:$M,4,FALSE)))</f>
        <v/>
      </c>
      <c r="C631" s="113">
        <f t="shared" si="39"/>
        <v>0</v>
      </c>
      <c r="D631" s="114" t="str">
        <f t="shared" si="1"/>
        <v/>
      </c>
      <c r="E631" s="114" t="str">
        <f t="shared" si="2"/>
        <v/>
      </c>
      <c r="F631" s="115"/>
      <c r="G631" s="115"/>
      <c r="H631" s="116" t="str">
        <f t="shared" si="3"/>
        <v/>
      </c>
      <c r="I631" s="117">
        <f t="shared" si="4"/>
        <v>0</v>
      </c>
      <c r="J631" s="115"/>
      <c r="K631" s="115"/>
      <c r="L631" s="116" t="str">
        <f t="shared" si="5"/>
        <v/>
      </c>
      <c r="M631" s="114">
        <f t="shared" si="6"/>
        <v>0</v>
      </c>
      <c r="N631" s="115"/>
      <c r="O631" s="115"/>
      <c r="P631" s="116" t="str">
        <f t="shared" si="7"/>
        <v/>
      </c>
      <c r="Q631" s="114">
        <f t="shared" si="8"/>
        <v>0</v>
      </c>
      <c r="R631" s="115"/>
      <c r="S631" s="115"/>
      <c r="T631" s="116" t="str">
        <f t="shared" si="9"/>
        <v/>
      </c>
      <c r="U631" s="114">
        <f t="shared" si="10"/>
        <v>0</v>
      </c>
      <c r="V631" s="115"/>
      <c r="W631" s="115"/>
      <c r="X631" s="116" t="str">
        <f t="shared" si="11"/>
        <v/>
      </c>
      <c r="Y631" s="117">
        <f t="shared" si="12"/>
        <v>0</v>
      </c>
      <c r="Z631" s="267"/>
      <c r="AA631" s="602" t="str">
        <f t="shared" si="88"/>
        <v/>
      </c>
      <c r="AB631" s="603">
        <f t="shared" si="89"/>
        <v>0</v>
      </c>
      <c r="AC631" s="118"/>
      <c r="AG631" s="119" t="str">
        <f t="shared" si="13"/>
        <v>1</v>
      </c>
      <c r="AH631" s="119">
        <f t="shared" si="14"/>
        <v>1</v>
      </c>
      <c r="AI631" s="119" t="e">
        <f t="shared" si="15"/>
        <v>#N/A</v>
      </c>
      <c r="AJ631" s="120" t="e">
        <f>VLOOKUP($AM631,'FP Haupt'!$A:$M,5,FALSE)</f>
        <v>#N/A</v>
      </c>
      <c r="AK631" s="120" t="e">
        <f>VLOOKUP($AM631,'FP Haupt'!$A:$M,6,FALSE)</f>
        <v>#N/A</v>
      </c>
      <c r="AL631" s="120" t="e">
        <f>VLOOKUP($AM631,'Anlage 1d'!$A:$M,4,FALSE)</f>
        <v>#N/A</v>
      </c>
      <c r="AM631" s="119" t="str">
        <f t="shared" si="16"/>
        <v/>
      </c>
      <c r="AP631" s="119" t="str">
        <f t="shared" si="17"/>
        <v>2</v>
      </c>
      <c r="AQ631" s="119">
        <f t="shared" si="18"/>
        <v>1</v>
      </c>
      <c r="AR631" s="119" t="e">
        <f t="shared" si="19"/>
        <v>#N/A</v>
      </c>
      <c r="AS631" s="120" t="e">
        <f>VLOOKUP($AU631,'FP Haupt'!$A:$M,9,FALSE)</f>
        <v>#N/A</v>
      </c>
      <c r="AT631" s="120" t="e">
        <f>VLOOKUP($AU631,'Anlage 1d'!$A:$M,8,FALSE)</f>
        <v>#N/A</v>
      </c>
      <c r="AU631" s="119" t="str">
        <f t="shared" si="20"/>
        <v/>
      </c>
      <c r="AX631" s="119" t="str">
        <f t="shared" si="21"/>
        <v>2</v>
      </c>
      <c r="AY631" s="119">
        <f t="shared" si="22"/>
        <v>1</v>
      </c>
      <c r="AZ631" s="119" t="e">
        <f t="shared" si="23"/>
        <v>#N/A</v>
      </c>
      <c r="BA631" s="120" t="e">
        <f>VLOOKUP($BC631,'FP Haupt'!$A:$M,12,FALSE)</f>
        <v>#N/A</v>
      </c>
      <c r="BB631" s="120" t="e">
        <f>VLOOKUP($BC631,'Anlage 1d'!$A:$M,11,FALSE)</f>
        <v>#N/A</v>
      </c>
      <c r="BC631" s="119" t="str">
        <f t="shared" si="24"/>
        <v/>
      </c>
      <c r="BF631" s="119" t="str">
        <f t="shared" si="25"/>
        <v>2</v>
      </c>
      <c r="BG631" s="119">
        <f t="shared" si="26"/>
        <v>1</v>
      </c>
      <c r="BH631" s="119" t="e">
        <f t="shared" si="27"/>
        <v>#N/A</v>
      </c>
      <c r="BI631" s="120" t="e">
        <f>VLOOKUP($BK631,'FP Haupt'!$A:$M,12,FALSE)</f>
        <v>#N/A</v>
      </c>
      <c r="BJ631" s="120" t="e">
        <f>VLOOKUP($BK631,'Anlage 1d'!$A:$M,11,FALSE)</f>
        <v>#N/A</v>
      </c>
      <c r="BK631" s="119" t="str">
        <f t="shared" si="28"/>
        <v/>
      </c>
      <c r="BN631" s="119" t="str">
        <f t="shared" si="29"/>
        <v>2</v>
      </c>
      <c r="BO631" s="119">
        <f t="shared" si="30"/>
        <v>1</v>
      </c>
      <c r="BP631" s="119" t="e">
        <f t="shared" si="31"/>
        <v>#N/A</v>
      </c>
      <c r="BQ631" s="120" t="e">
        <f>VLOOKUP($BS631,'FP Haupt'!$A:$N,11,FALSE)</f>
        <v>#N/A</v>
      </c>
      <c r="BR631" s="120" t="e">
        <f>VLOOKUP($BS631,'Anlage 1d'!$A:$M,10,FALSE)</f>
        <v>#N/A</v>
      </c>
      <c r="BS631" s="119" t="str">
        <f t="shared" si="32"/>
        <v/>
      </c>
      <c r="BV631" s="119" t="str">
        <f t="shared" si="90"/>
        <v>2</v>
      </c>
      <c r="BW631" s="119">
        <f t="shared" si="91"/>
        <v>1</v>
      </c>
      <c r="BX631" s="119" t="e">
        <f t="shared" si="92"/>
        <v>#N/A</v>
      </c>
      <c r="BY631" s="120" t="e">
        <f>VLOOKUP($CA631,'FP Haupt'!$A:$O,15,FALSE)</f>
        <v>#N/A</v>
      </c>
      <c r="BZ631" s="120" t="e">
        <f>VLOOKUP($CA631,'Anlage 1d'!$A:$O,15,FALSE)</f>
        <v>#N/A</v>
      </c>
      <c r="CA631" s="119" t="str">
        <f t="shared" si="93"/>
        <v/>
      </c>
    </row>
    <row r="632" spans="1:79" x14ac:dyDescent="0.2">
      <c r="A632" s="111"/>
      <c r="B632" s="112" t="str">
        <f>IF(A632="","",IF(ISERROR(VLOOKUP(MID(A632,1,4),'FP Haupt'!$A:$M,4,FALSE)),"keine DRG gemäß FPV",VLOOKUP(MID(A632,1,4),'FP Haupt'!$A:$M,4,FALSE)))</f>
        <v/>
      </c>
      <c r="C632" s="113">
        <f t="shared" si="39"/>
        <v>0</v>
      </c>
      <c r="D632" s="114" t="str">
        <f t="shared" si="1"/>
        <v/>
      </c>
      <c r="E632" s="114" t="str">
        <f t="shared" si="2"/>
        <v/>
      </c>
      <c r="F632" s="115"/>
      <c r="G632" s="115"/>
      <c r="H632" s="116" t="str">
        <f t="shared" si="3"/>
        <v/>
      </c>
      <c r="I632" s="117">
        <f t="shared" si="4"/>
        <v>0</v>
      </c>
      <c r="J632" s="115"/>
      <c r="K632" s="115"/>
      <c r="L632" s="116" t="str">
        <f t="shared" si="5"/>
        <v/>
      </c>
      <c r="M632" s="114">
        <f t="shared" si="6"/>
        <v>0</v>
      </c>
      <c r="N632" s="115"/>
      <c r="O632" s="115"/>
      <c r="P632" s="116" t="str">
        <f t="shared" si="7"/>
        <v/>
      </c>
      <c r="Q632" s="114">
        <f t="shared" si="8"/>
        <v>0</v>
      </c>
      <c r="R632" s="115"/>
      <c r="S632" s="115"/>
      <c r="T632" s="116" t="str">
        <f t="shared" si="9"/>
        <v/>
      </c>
      <c r="U632" s="114">
        <f t="shared" si="10"/>
        <v>0</v>
      </c>
      <c r="V632" s="115"/>
      <c r="W632" s="115"/>
      <c r="X632" s="116" t="str">
        <f t="shared" si="11"/>
        <v/>
      </c>
      <c r="Y632" s="117">
        <f t="shared" si="12"/>
        <v>0</v>
      </c>
      <c r="Z632" s="267"/>
      <c r="AA632" s="602" t="str">
        <f t="shared" si="88"/>
        <v/>
      </c>
      <c r="AB632" s="603">
        <f t="shared" si="89"/>
        <v>0</v>
      </c>
      <c r="AC632" s="118"/>
      <c r="AG632" s="119" t="str">
        <f t="shared" si="13"/>
        <v>1</v>
      </c>
      <c r="AH632" s="119">
        <f t="shared" si="14"/>
        <v>1</v>
      </c>
      <c r="AI632" s="119" t="e">
        <f t="shared" si="15"/>
        <v>#N/A</v>
      </c>
      <c r="AJ632" s="120" t="e">
        <f>VLOOKUP($AM632,'FP Haupt'!$A:$M,5,FALSE)</f>
        <v>#N/A</v>
      </c>
      <c r="AK632" s="120" t="e">
        <f>VLOOKUP($AM632,'FP Haupt'!$A:$M,6,FALSE)</f>
        <v>#N/A</v>
      </c>
      <c r="AL632" s="120" t="e">
        <f>VLOOKUP($AM632,'Anlage 1d'!$A:$M,4,FALSE)</f>
        <v>#N/A</v>
      </c>
      <c r="AM632" s="119" t="str">
        <f t="shared" si="16"/>
        <v/>
      </c>
      <c r="AP632" s="119" t="str">
        <f t="shared" si="17"/>
        <v>2</v>
      </c>
      <c r="AQ632" s="119">
        <f t="shared" si="18"/>
        <v>1</v>
      </c>
      <c r="AR632" s="119" t="e">
        <f t="shared" si="19"/>
        <v>#N/A</v>
      </c>
      <c r="AS632" s="120" t="e">
        <f>VLOOKUP($AU632,'FP Haupt'!$A:$M,9,FALSE)</f>
        <v>#N/A</v>
      </c>
      <c r="AT632" s="120" t="e">
        <f>VLOOKUP($AU632,'Anlage 1d'!$A:$M,8,FALSE)</f>
        <v>#N/A</v>
      </c>
      <c r="AU632" s="119" t="str">
        <f t="shared" si="20"/>
        <v/>
      </c>
      <c r="AX632" s="119" t="str">
        <f t="shared" si="21"/>
        <v>2</v>
      </c>
      <c r="AY632" s="119">
        <f t="shared" si="22"/>
        <v>1</v>
      </c>
      <c r="AZ632" s="119" t="e">
        <f t="shared" si="23"/>
        <v>#N/A</v>
      </c>
      <c r="BA632" s="120" t="e">
        <f>VLOOKUP($BC632,'FP Haupt'!$A:$M,12,FALSE)</f>
        <v>#N/A</v>
      </c>
      <c r="BB632" s="120" t="e">
        <f>VLOOKUP($BC632,'Anlage 1d'!$A:$M,11,FALSE)</f>
        <v>#N/A</v>
      </c>
      <c r="BC632" s="119" t="str">
        <f t="shared" si="24"/>
        <v/>
      </c>
      <c r="BF632" s="119" t="str">
        <f t="shared" si="25"/>
        <v>2</v>
      </c>
      <c r="BG632" s="119">
        <f t="shared" si="26"/>
        <v>1</v>
      </c>
      <c r="BH632" s="119" t="e">
        <f t="shared" si="27"/>
        <v>#N/A</v>
      </c>
      <c r="BI632" s="120" t="e">
        <f>VLOOKUP($BK632,'FP Haupt'!$A:$M,12,FALSE)</f>
        <v>#N/A</v>
      </c>
      <c r="BJ632" s="120" t="e">
        <f>VLOOKUP($BK632,'Anlage 1d'!$A:$M,11,FALSE)</f>
        <v>#N/A</v>
      </c>
      <c r="BK632" s="119" t="str">
        <f t="shared" si="28"/>
        <v/>
      </c>
      <c r="BN632" s="119" t="str">
        <f t="shared" si="29"/>
        <v>2</v>
      </c>
      <c r="BO632" s="119">
        <f t="shared" si="30"/>
        <v>1</v>
      </c>
      <c r="BP632" s="119" t="e">
        <f t="shared" si="31"/>
        <v>#N/A</v>
      </c>
      <c r="BQ632" s="120" t="e">
        <f>VLOOKUP($BS632,'FP Haupt'!$A:$N,11,FALSE)</f>
        <v>#N/A</v>
      </c>
      <c r="BR632" s="120" t="e">
        <f>VLOOKUP($BS632,'Anlage 1d'!$A:$M,10,FALSE)</f>
        <v>#N/A</v>
      </c>
      <c r="BS632" s="119" t="str">
        <f t="shared" si="32"/>
        <v/>
      </c>
      <c r="BV632" s="119" t="str">
        <f t="shared" si="90"/>
        <v>2</v>
      </c>
      <c r="BW632" s="119">
        <f t="shared" si="91"/>
        <v>1</v>
      </c>
      <c r="BX632" s="119" t="e">
        <f t="shared" si="92"/>
        <v>#N/A</v>
      </c>
      <c r="BY632" s="120" t="e">
        <f>VLOOKUP($CA632,'FP Haupt'!$A:$O,15,FALSE)</f>
        <v>#N/A</v>
      </c>
      <c r="BZ632" s="120" t="e">
        <f>VLOOKUP($CA632,'Anlage 1d'!$A:$O,15,FALSE)</f>
        <v>#N/A</v>
      </c>
      <c r="CA632" s="119" t="str">
        <f t="shared" si="93"/>
        <v/>
      </c>
    </row>
    <row r="633" spans="1:79" x14ac:dyDescent="0.2">
      <c r="A633" s="111"/>
      <c r="B633" s="112" t="str">
        <f>IF(A633="","",IF(ISERROR(VLOOKUP(MID(A633,1,4),'FP Haupt'!$A:$M,4,FALSE)),"keine DRG gemäß FPV",VLOOKUP(MID(A633,1,4),'FP Haupt'!$A:$M,4,FALSE)))</f>
        <v/>
      </c>
      <c r="C633" s="113">
        <f t="shared" si="39"/>
        <v>0</v>
      </c>
      <c r="D633" s="114" t="str">
        <f t="shared" si="1"/>
        <v/>
      </c>
      <c r="E633" s="114" t="str">
        <f t="shared" si="2"/>
        <v/>
      </c>
      <c r="F633" s="115"/>
      <c r="G633" s="115"/>
      <c r="H633" s="116" t="str">
        <f t="shared" si="3"/>
        <v/>
      </c>
      <c r="I633" s="117">
        <f t="shared" si="4"/>
        <v>0</v>
      </c>
      <c r="J633" s="115"/>
      <c r="K633" s="115"/>
      <c r="L633" s="116" t="str">
        <f t="shared" si="5"/>
        <v/>
      </c>
      <c r="M633" s="114">
        <f t="shared" si="6"/>
        <v>0</v>
      </c>
      <c r="N633" s="115"/>
      <c r="O633" s="115"/>
      <c r="P633" s="116" t="str">
        <f t="shared" si="7"/>
        <v/>
      </c>
      <c r="Q633" s="114">
        <f t="shared" si="8"/>
        <v>0</v>
      </c>
      <c r="R633" s="115"/>
      <c r="S633" s="115"/>
      <c r="T633" s="116" t="str">
        <f t="shared" si="9"/>
        <v/>
      </c>
      <c r="U633" s="114">
        <f t="shared" si="10"/>
        <v>0</v>
      </c>
      <c r="V633" s="115"/>
      <c r="W633" s="115"/>
      <c r="X633" s="116" t="str">
        <f t="shared" si="11"/>
        <v/>
      </c>
      <c r="Y633" s="117">
        <f t="shared" si="12"/>
        <v>0</v>
      </c>
      <c r="Z633" s="267"/>
      <c r="AA633" s="602" t="str">
        <f t="shared" si="88"/>
        <v/>
      </c>
      <c r="AB633" s="603">
        <f t="shared" si="89"/>
        <v>0</v>
      </c>
      <c r="AC633" s="118"/>
      <c r="AG633" s="119" t="str">
        <f t="shared" si="13"/>
        <v>1</v>
      </c>
      <c r="AH633" s="119">
        <f t="shared" si="14"/>
        <v>1</v>
      </c>
      <c r="AI633" s="119" t="e">
        <f t="shared" si="15"/>
        <v>#N/A</v>
      </c>
      <c r="AJ633" s="120" t="e">
        <f>VLOOKUP($AM633,'FP Haupt'!$A:$M,5,FALSE)</f>
        <v>#N/A</v>
      </c>
      <c r="AK633" s="120" t="e">
        <f>VLOOKUP($AM633,'FP Haupt'!$A:$M,6,FALSE)</f>
        <v>#N/A</v>
      </c>
      <c r="AL633" s="120" t="e">
        <f>VLOOKUP($AM633,'Anlage 1d'!$A:$M,4,FALSE)</f>
        <v>#N/A</v>
      </c>
      <c r="AM633" s="119" t="str">
        <f t="shared" si="16"/>
        <v/>
      </c>
      <c r="AP633" s="119" t="str">
        <f t="shared" si="17"/>
        <v>2</v>
      </c>
      <c r="AQ633" s="119">
        <f t="shared" si="18"/>
        <v>1</v>
      </c>
      <c r="AR633" s="119" t="e">
        <f t="shared" si="19"/>
        <v>#N/A</v>
      </c>
      <c r="AS633" s="120" t="e">
        <f>VLOOKUP($AU633,'FP Haupt'!$A:$M,9,FALSE)</f>
        <v>#N/A</v>
      </c>
      <c r="AT633" s="120" t="e">
        <f>VLOOKUP($AU633,'Anlage 1d'!$A:$M,8,FALSE)</f>
        <v>#N/A</v>
      </c>
      <c r="AU633" s="119" t="str">
        <f t="shared" si="20"/>
        <v/>
      </c>
      <c r="AX633" s="119" t="str">
        <f t="shared" si="21"/>
        <v>2</v>
      </c>
      <c r="AY633" s="119">
        <f t="shared" si="22"/>
        <v>1</v>
      </c>
      <c r="AZ633" s="119" t="e">
        <f t="shared" si="23"/>
        <v>#N/A</v>
      </c>
      <c r="BA633" s="120" t="e">
        <f>VLOOKUP($BC633,'FP Haupt'!$A:$M,12,FALSE)</f>
        <v>#N/A</v>
      </c>
      <c r="BB633" s="120" t="e">
        <f>VLOOKUP($BC633,'Anlage 1d'!$A:$M,11,FALSE)</f>
        <v>#N/A</v>
      </c>
      <c r="BC633" s="119" t="str">
        <f t="shared" si="24"/>
        <v/>
      </c>
      <c r="BF633" s="119" t="str">
        <f t="shared" si="25"/>
        <v>2</v>
      </c>
      <c r="BG633" s="119">
        <f t="shared" si="26"/>
        <v>1</v>
      </c>
      <c r="BH633" s="119" t="e">
        <f t="shared" si="27"/>
        <v>#N/A</v>
      </c>
      <c r="BI633" s="120" t="e">
        <f>VLOOKUP($BK633,'FP Haupt'!$A:$M,12,FALSE)</f>
        <v>#N/A</v>
      </c>
      <c r="BJ633" s="120" t="e">
        <f>VLOOKUP($BK633,'Anlage 1d'!$A:$M,11,FALSE)</f>
        <v>#N/A</v>
      </c>
      <c r="BK633" s="119" t="str">
        <f t="shared" si="28"/>
        <v/>
      </c>
      <c r="BN633" s="119" t="str">
        <f t="shared" si="29"/>
        <v>2</v>
      </c>
      <c r="BO633" s="119">
        <f t="shared" si="30"/>
        <v>1</v>
      </c>
      <c r="BP633" s="119" t="e">
        <f t="shared" si="31"/>
        <v>#N/A</v>
      </c>
      <c r="BQ633" s="120" t="e">
        <f>VLOOKUP($BS633,'FP Haupt'!$A:$N,11,FALSE)</f>
        <v>#N/A</v>
      </c>
      <c r="BR633" s="120" t="e">
        <f>VLOOKUP($BS633,'Anlage 1d'!$A:$M,10,FALSE)</f>
        <v>#N/A</v>
      </c>
      <c r="BS633" s="119" t="str">
        <f t="shared" si="32"/>
        <v/>
      </c>
      <c r="BV633" s="119" t="str">
        <f t="shared" si="90"/>
        <v>2</v>
      </c>
      <c r="BW633" s="119">
        <f t="shared" si="91"/>
        <v>1</v>
      </c>
      <c r="BX633" s="119" t="e">
        <f t="shared" si="92"/>
        <v>#N/A</v>
      </c>
      <c r="BY633" s="120" t="e">
        <f>VLOOKUP($CA633,'FP Haupt'!$A:$O,15,FALSE)</f>
        <v>#N/A</v>
      </c>
      <c r="BZ633" s="120" t="e">
        <f>VLOOKUP($CA633,'Anlage 1d'!$A:$O,15,FALSE)</f>
        <v>#N/A</v>
      </c>
      <c r="CA633" s="119" t="str">
        <f t="shared" si="93"/>
        <v/>
      </c>
    </row>
    <row r="634" spans="1:79" x14ac:dyDescent="0.2">
      <c r="A634" s="111"/>
      <c r="B634" s="112" t="str">
        <f>IF(A634="","",IF(ISERROR(VLOOKUP(MID(A634,1,4),'FP Haupt'!$A:$M,4,FALSE)),"keine DRG gemäß FPV",VLOOKUP(MID(A634,1,4),'FP Haupt'!$A:$M,4,FALSE)))</f>
        <v/>
      </c>
      <c r="C634" s="113">
        <f t="shared" si="39"/>
        <v>0</v>
      </c>
      <c r="D634" s="114" t="str">
        <f t="shared" si="1"/>
        <v/>
      </c>
      <c r="E634" s="114" t="str">
        <f t="shared" si="2"/>
        <v/>
      </c>
      <c r="F634" s="115"/>
      <c r="G634" s="115"/>
      <c r="H634" s="116" t="str">
        <f t="shared" si="3"/>
        <v/>
      </c>
      <c r="I634" s="117">
        <f t="shared" si="4"/>
        <v>0</v>
      </c>
      <c r="J634" s="115"/>
      <c r="K634" s="115"/>
      <c r="L634" s="116" t="str">
        <f t="shared" si="5"/>
        <v/>
      </c>
      <c r="M634" s="114">
        <f t="shared" si="6"/>
        <v>0</v>
      </c>
      <c r="N634" s="115"/>
      <c r="O634" s="115"/>
      <c r="P634" s="116" t="str">
        <f t="shared" si="7"/>
        <v/>
      </c>
      <c r="Q634" s="114">
        <f t="shared" si="8"/>
        <v>0</v>
      </c>
      <c r="R634" s="115"/>
      <c r="S634" s="115"/>
      <c r="T634" s="116" t="str">
        <f t="shared" si="9"/>
        <v/>
      </c>
      <c r="U634" s="114">
        <f t="shared" si="10"/>
        <v>0</v>
      </c>
      <c r="V634" s="115"/>
      <c r="W634" s="115"/>
      <c r="X634" s="116" t="str">
        <f t="shared" si="11"/>
        <v/>
      </c>
      <c r="Y634" s="117">
        <f t="shared" si="12"/>
        <v>0</v>
      </c>
      <c r="Z634" s="267"/>
      <c r="AA634" s="602" t="str">
        <f t="shared" si="88"/>
        <v/>
      </c>
      <c r="AB634" s="603">
        <f t="shared" si="89"/>
        <v>0</v>
      </c>
      <c r="AC634" s="118"/>
      <c r="AG634" s="119" t="str">
        <f t="shared" si="13"/>
        <v>1</v>
      </c>
      <c r="AH634" s="119">
        <f t="shared" si="14"/>
        <v>1</v>
      </c>
      <c r="AI634" s="119" t="e">
        <f t="shared" si="15"/>
        <v>#N/A</v>
      </c>
      <c r="AJ634" s="120" t="e">
        <f>VLOOKUP($AM634,'FP Haupt'!$A:$M,5,FALSE)</f>
        <v>#N/A</v>
      </c>
      <c r="AK634" s="120" t="e">
        <f>VLOOKUP($AM634,'FP Haupt'!$A:$M,6,FALSE)</f>
        <v>#N/A</v>
      </c>
      <c r="AL634" s="120" t="e">
        <f>VLOOKUP($AM634,'Anlage 1d'!$A:$M,4,FALSE)</f>
        <v>#N/A</v>
      </c>
      <c r="AM634" s="119" t="str">
        <f t="shared" si="16"/>
        <v/>
      </c>
      <c r="AP634" s="119" t="str">
        <f t="shared" si="17"/>
        <v>2</v>
      </c>
      <c r="AQ634" s="119">
        <f t="shared" si="18"/>
        <v>1</v>
      </c>
      <c r="AR634" s="119" t="e">
        <f t="shared" si="19"/>
        <v>#N/A</v>
      </c>
      <c r="AS634" s="120" t="e">
        <f>VLOOKUP($AU634,'FP Haupt'!$A:$M,9,FALSE)</f>
        <v>#N/A</v>
      </c>
      <c r="AT634" s="120" t="e">
        <f>VLOOKUP($AU634,'Anlage 1d'!$A:$M,8,FALSE)</f>
        <v>#N/A</v>
      </c>
      <c r="AU634" s="119" t="str">
        <f t="shared" si="20"/>
        <v/>
      </c>
      <c r="AX634" s="119" t="str">
        <f t="shared" si="21"/>
        <v>2</v>
      </c>
      <c r="AY634" s="119">
        <f t="shared" si="22"/>
        <v>1</v>
      </c>
      <c r="AZ634" s="119" t="e">
        <f t="shared" si="23"/>
        <v>#N/A</v>
      </c>
      <c r="BA634" s="120" t="e">
        <f>VLOOKUP($BC634,'FP Haupt'!$A:$M,12,FALSE)</f>
        <v>#N/A</v>
      </c>
      <c r="BB634" s="120" t="e">
        <f>VLOOKUP($BC634,'Anlage 1d'!$A:$M,11,FALSE)</f>
        <v>#N/A</v>
      </c>
      <c r="BC634" s="119" t="str">
        <f t="shared" si="24"/>
        <v/>
      </c>
      <c r="BF634" s="119" t="str">
        <f t="shared" si="25"/>
        <v>2</v>
      </c>
      <c r="BG634" s="119">
        <f t="shared" si="26"/>
        <v>1</v>
      </c>
      <c r="BH634" s="119" t="e">
        <f t="shared" si="27"/>
        <v>#N/A</v>
      </c>
      <c r="BI634" s="120" t="e">
        <f>VLOOKUP($BK634,'FP Haupt'!$A:$M,12,FALSE)</f>
        <v>#N/A</v>
      </c>
      <c r="BJ634" s="120" t="e">
        <f>VLOOKUP($BK634,'Anlage 1d'!$A:$M,11,FALSE)</f>
        <v>#N/A</v>
      </c>
      <c r="BK634" s="119" t="str">
        <f t="shared" si="28"/>
        <v/>
      </c>
      <c r="BN634" s="119" t="str">
        <f t="shared" si="29"/>
        <v>2</v>
      </c>
      <c r="BO634" s="119">
        <f t="shared" si="30"/>
        <v>1</v>
      </c>
      <c r="BP634" s="119" t="e">
        <f t="shared" si="31"/>
        <v>#N/A</v>
      </c>
      <c r="BQ634" s="120" t="e">
        <f>VLOOKUP($BS634,'FP Haupt'!$A:$N,11,FALSE)</f>
        <v>#N/A</v>
      </c>
      <c r="BR634" s="120" t="e">
        <f>VLOOKUP($BS634,'Anlage 1d'!$A:$M,10,FALSE)</f>
        <v>#N/A</v>
      </c>
      <c r="BS634" s="119" t="str">
        <f t="shared" si="32"/>
        <v/>
      </c>
      <c r="BV634" s="119" t="str">
        <f t="shared" si="90"/>
        <v>2</v>
      </c>
      <c r="BW634" s="119">
        <f t="shared" si="91"/>
        <v>1</v>
      </c>
      <c r="BX634" s="119" t="e">
        <f t="shared" si="92"/>
        <v>#N/A</v>
      </c>
      <c r="BY634" s="120" t="e">
        <f>VLOOKUP($CA634,'FP Haupt'!$A:$O,15,FALSE)</f>
        <v>#N/A</v>
      </c>
      <c r="BZ634" s="120" t="e">
        <f>VLOOKUP($CA634,'Anlage 1d'!$A:$O,15,FALSE)</f>
        <v>#N/A</v>
      </c>
      <c r="CA634" s="119" t="str">
        <f t="shared" si="93"/>
        <v/>
      </c>
    </row>
    <row r="635" spans="1:79" x14ac:dyDescent="0.2">
      <c r="A635" s="111"/>
      <c r="B635" s="112" t="str">
        <f>IF(A635="","",IF(ISERROR(VLOOKUP(MID(A635,1,4),'FP Haupt'!$A:$M,4,FALSE)),"keine DRG gemäß FPV",VLOOKUP(MID(A635,1,4),'FP Haupt'!$A:$M,4,FALSE)))</f>
        <v/>
      </c>
      <c r="C635" s="113">
        <f t="shared" si="39"/>
        <v>0</v>
      </c>
      <c r="D635" s="114" t="str">
        <f t="shared" si="1"/>
        <v/>
      </c>
      <c r="E635" s="114" t="str">
        <f t="shared" si="2"/>
        <v/>
      </c>
      <c r="F635" s="115"/>
      <c r="G635" s="115"/>
      <c r="H635" s="116" t="str">
        <f t="shared" si="3"/>
        <v/>
      </c>
      <c r="I635" s="117">
        <f t="shared" si="4"/>
        <v>0</v>
      </c>
      <c r="J635" s="115"/>
      <c r="K635" s="115"/>
      <c r="L635" s="116" t="str">
        <f t="shared" si="5"/>
        <v/>
      </c>
      <c r="M635" s="114">
        <f t="shared" si="6"/>
        <v>0</v>
      </c>
      <c r="N635" s="115"/>
      <c r="O635" s="115"/>
      <c r="P635" s="116" t="str">
        <f t="shared" si="7"/>
        <v/>
      </c>
      <c r="Q635" s="114">
        <f t="shared" si="8"/>
        <v>0</v>
      </c>
      <c r="R635" s="115"/>
      <c r="S635" s="115"/>
      <c r="T635" s="116" t="str">
        <f t="shared" si="9"/>
        <v/>
      </c>
      <c r="U635" s="114">
        <f t="shared" si="10"/>
        <v>0</v>
      </c>
      <c r="V635" s="115"/>
      <c r="W635" s="115"/>
      <c r="X635" s="116" t="str">
        <f t="shared" si="11"/>
        <v/>
      </c>
      <c r="Y635" s="117">
        <f t="shared" si="12"/>
        <v>0</v>
      </c>
      <c r="Z635" s="267"/>
      <c r="AA635" s="602" t="str">
        <f t="shared" si="88"/>
        <v/>
      </c>
      <c r="AB635" s="603">
        <f t="shared" si="89"/>
        <v>0</v>
      </c>
      <c r="AC635" s="118"/>
      <c r="AG635" s="119" t="str">
        <f t="shared" si="13"/>
        <v>1</v>
      </c>
      <c r="AH635" s="119">
        <f t="shared" si="14"/>
        <v>1</v>
      </c>
      <c r="AI635" s="119" t="e">
        <f t="shared" si="15"/>
        <v>#N/A</v>
      </c>
      <c r="AJ635" s="120" t="e">
        <f>VLOOKUP($AM635,'FP Haupt'!$A:$M,5,FALSE)</f>
        <v>#N/A</v>
      </c>
      <c r="AK635" s="120" t="e">
        <f>VLOOKUP($AM635,'FP Haupt'!$A:$M,6,FALSE)</f>
        <v>#N/A</v>
      </c>
      <c r="AL635" s="120" t="e">
        <f>VLOOKUP($AM635,'Anlage 1d'!$A:$M,4,FALSE)</f>
        <v>#N/A</v>
      </c>
      <c r="AM635" s="119" t="str">
        <f t="shared" si="16"/>
        <v/>
      </c>
      <c r="AP635" s="119" t="str">
        <f t="shared" si="17"/>
        <v>2</v>
      </c>
      <c r="AQ635" s="119">
        <f t="shared" si="18"/>
        <v>1</v>
      </c>
      <c r="AR635" s="119" t="e">
        <f t="shared" si="19"/>
        <v>#N/A</v>
      </c>
      <c r="AS635" s="120" t="e">
        <f>VLOOKUP($AU635,'FP Haupt'!$A:$M,9,FALSE)</f>
        <v>#N/A</v>
      </c>
      <c r="AT635" s="120" t="e">
        <f>VLOOKUP($AU635,'Anlage 1d'!$A:$M,8,FALSE)</f>
        <v>#N/A</v>
      </c>
      <c r="AU635" s="119" t="str">
        <f t="shared" si="20"/>
        <v/>
      </c>
      <c r="AX635" s="119" t="str">
        <f t="shared" si="21"/>
        <v>2</v>
      </c>
      <c r="AY635" s="119">
        <f t="shared" si="22"/>
        <v>1</v>
      </c>
      <c r="AZ635" s="119" t="e">
        <f t="shared" si="23"/>
        <v>#N/A</v>
      </c>
      <c r="BA635" s="120" t="e">
        <f>VLOOKUP($BC635,'FP Haupt'!$A:$M,12,FALSE)</f>
        <v>#N/A</v>
      </c>
      <c r="BB635" s="120" t="e">
        <f>VLOOKUP($BC635,'Anlage 1d'!$A:$M,11,FALSE)</f>
        <v>#N/A</v>
      </c>
      <c r="BC635" s="119" t="str">
        <f t="shared" si="24"/>
        <v/>
      </c>
      <c r="BF635" s="119" t="str">
        <f t="shared" si="25"/>
        <v>2</v>
      </c>
      <c r="BG635" s="119">
        <f t="shared" si="26"/>
        <v>1</v>
      </c>
      <c r="BH635" s="119" t="e">
        <f t="shared" si="27"/>
        <v>#N/A</v>
      </c>
      <c r="BI635" s="120" t="e">
        <f>VLOOKUP($BK635,'FP Haupt'!$A:$M,12,FALSE)</f>
        <v>#N/A</v>
      </c>
      <c r="BJ635" s="120" t="e">
        <f>VLOOKUP($BK635,'Anlage 1d'!$A:$M,11,FALSE)</f>
        <v>#N/A</v>
      </c>
      <c r="BK635" s="119" t="str">
        <f t="shared" si="28"/>
        <v/>
      </c>
      <c r="BN635" s="119" t="str">
        <f t="shared" si="29"/>
        <v>2</v>
      </c>
      <c r="BO635" s="119">
        <f t="shared" si="30"/>
        <v>1</v>
      </c>
      <c r="BP635" s="119" t="e">
        <f t="shared" si="31"/>
        <v>#N/A</v>
      </c>
      <c r="BQ635" s="120" t="e">
        <f>VLOOKUP($BS635,'FP Haupt'!$A:$N,11,FALSE)</f>
        <v>#N/A</v>
      </c>
      <c r="BR635" s="120" t="e">
        <f>VLOOKUP($BS635,'Anlage 1d'!$A:$M,10,FALSE)</f>
        <v>#N/A</v>
      </c>
      <c r="BS635" s="119" t="str">
        <f t="shared" si="32"/>
        <v/>
      </c>
      <c r="BV635" s="119" t="str">
        <f t="shared" si="90"/>
        <v>2</v>
      </c>
      <c r="BW635" s="119">
        <f t="shared" si="91"/>
        <v>1</v>
      </c>
      <c r="BX635" s="119" t="e">
        <f t="shared" si="92"/>
        <v>#N/A</v>
      </c>
      <c r="BY635" s="120" t="e">
        <f>VLOOKUP($CA635,'FP Haupt'!$A:$O,15,FALSE)</f>
        <v>#N/A</v>
      </c>
      <c r="BZ635" s="120" t="e">
        <f>VLOOKUP($CA635,'Anlage 1d'!$A:$O,15,FALSE)</f>
        <v>#N/A</v>
      </c>
      <c r="CA635" s="119" t="str">
        <f t="shared" si="93"/>
        <v/>
      </c>
    </row>
    <row r="636" spans="1:79" x14ac:dyDescent="0.2">
      <c r="A636" s="111"/>
      <c r="B636" s="112" t="str">
        <f>IF(A636="","",IF(ISERROR(VLOOKUP(MID(A636,1,4),'FP Haupt'!$A:$M,4,FALSE)),"keine DRG gemäß FPV",VLOOKUP(MID(A636,1,4),'FP Haupt'!$A:$M,4,FALSE)))</f>
        <v/>
      </c>
      <c r="C636" s="113">
        <f t="shared" si="39"/>
        <v>0</v>
      </c>
      <c r="D636" s="114" t="str">
        <f t="shared" si="1"/>
        <v/>
      </c>
      <c r="E636" s="114" t="str">
        <f t="shared" si="2"/>
        <v/>
      </c>
      <c r="F636" s="115"/>
      <c r="G636" s="115"/>
      <c r="H636" s="116" t="str">
        <f t="shared" si="3"/>
        <v/>
      </c>
      <c r="I636" s="117">
        <f t="shared" si="4"/>
        <v>0</v>
      </c>
      <c r="J636" s="115"/>
      <c r="K636" s="115"/>
      <c r="L636" s="116" t="str">
        <f t="shared" si="5"/>
        <v/>
      </c>
      <c r="M636" s="114">
        <f t="shared" si="6"/>
        <v>0</v>
      </c>
      <c r="N636" s="115"/>
      <c r="O636" s="115"/>
      <c r="P636" s="116" t="str">
        <f t="shared" si="7"/>
        <v/>
      </c>
      <c r="Q636" s="114">
        <f t="shared" si="8"/>
        <v>0</v>
      </c>
      <c r="R636" s="115"/>
      <c r="S636" s="115"/>
      <c r="T636" s="116" t="str">
        <f t="shared" si="9"/>
        <v/>
      </c>
      <c r="U636" s="114">
        <f t="shared" si="10"/>
        <v>0</v>
      </c>
      <c r="V636" s="115"/>
      <c r="W636" s="115"/>
      <c r="X636" s="116" t="str">
        <f t="shared" si="11"/>
        <v/>
      </c>
      <c r="Y636" s="117">
        <f t="shared" si="12"/>
        <v>0</v>
      </c>
      <c r="Z636" s="267"/>
      <c r="AA636" s="602" t="str">
        <f t="shared" si="88"/>
        <v/>
      </c>
      <c r="AB636" s="603">
        <f t="shared" si="89"/>
        <v>0</v>
      </c>
      <c r="AC636" s="118"/>
      <c r="AG636" s="119" t="str">
        <f t="shared" si="13"/>
        <v>1</v>
      </c>
      <c r="AH636" s="119">
        <f t="shared" si="14"/>
        <v>1</v>
      </c>
      <c r="AI636" s="119" t="e">
        <f t="shared" si="15"/>
        <v>#N/A</v>
      </c>
      <c r="AJ636" s="120" t="e">
        <f>VLOOKUP($AM636,'FP Haupt'!$A:$M,5,FALSE)</f>
        <v>#N/A</v>
      </c>
      <c r="AK636" s="120" t="e">
        <f>VLOOKUP($AM636,'FP Haupt'!$A:$M,6,FALSE)</f>
        <v>#N/A</v>
      </c>
      <c r="AL636" s="120" t="e">
        <f>VLOOKUP($AM636,'Anlage 1d'!$A:$M,4,FALSE)</f>
        <v>#N/A</v>
      </c>
      <c r="AM636" s="119" t="str">
        <f t="shared" si="16"/>
        <v/>
      </c>
      <c r="AP636" s="119" t="str">
        <f t="shared" si="17"/>
        <v>2</v>
      </c>
      <c r="AQ636" s="119">
        <f t="shared" si="18"/>
        <v>1</v>
      </c>
      <c r="AR636" s="119" t="e">
        <f t="shared" si="19"/>
        <v>#N/A</v>
      </c>
      <c r="AS636" s="120" t="e">
        <f>VLOOKUP($AU636,'FP Haupt'!$A:$M,9,FALSE)</f>
        <v>#N/A</v>
      </c>
      <c r="AT636" s="120" t="e">
        <f>VLOOKUP($AU636,'Anlage 1d'!$A:$M,8,FALSE)</f>
        <v>#N/A</v>
      </c>
      <c r="AU636" s="119" t="str">
        <f t="shared" si="20"/>
        <v/>
      </c>
      <c r="AX636" s="119" t="str">
        <f t="shared" si="21"/>
        <v>2</v>
      </c>
      <c r="AY636" s="119">
        <f t="shared" si="22"/>
        <v>1</v>
      </c>
      <c r="AZ636" s="119" t="e">
        <f t="shared" si="23"/>
        <v>#N/A</v>
      </c>
      <c r="BA636" s="120" t="e">
        <f>VLOOKUP($BC636,'FP Haupt'!$A:$M,12,FALSE)</f>
        <v>#N/A</v>
      </c>
      <c r="BB636" s="120" t="e">
        <f>VLOOKUP($BC636,'Anlage 1d'!$A:$M,11,FALSE)</f>
        <v>#N/A</v>
      </c>
      <c r="BC636" s="119" t="str">
        <f t="shared" si="24"/>
        <v/>
      </c>
      <c r="BF636" s="119" t="str">
        <f t="shared" si="25"/>
        <v>2</v>
      </c>
      <c r="BG636" s="119">
        <f t="shared" si="26"/>
        <v>1</v>
      </c>
      <c r="BH636" s="119" t="e">
        <f t="shared" si="27"/>
        <v>#N/A</v>
      </c>
      <c r="BI636" s="120" t="e">
        <f>VLOOKUP($BK636,'FP Haupt'!$A:$M,12,FALSE)</f>
        <v>#N/A</v>
      </c>
      <c r="BJ636" s="120" t="e">
        <f>VLOOKUP($BK636,'Anlage 1d'!$A:$M,11,FALSE)</f>
        <v>#N/A</v>
      </c>
      <c r="BK636" s="119" t="str">
        <f t="shared" si="28"/>
        <v/>
      </c>
      <c r="BN636" s="119" t="str">
        <f t="shared" si="29"/>
        <v>2</v>
      </c>
      <c r="BO636" s="119">
        <f t="shared" si="30"/>
        <v>1</v>
      </c>
      <c r="BP636" s="119" t="e">
        <f t="shared" si="31"/>
        <v>#N/A</v>
      </c>
      <c r="BQ636" s="120" t="e">
        <f>VLOOKUP($BS636,'FP Haupt'!$A:$N,11,FALSE)</f>
        <v>#N/A</v>
      </c>
      <c r="BR636" s="120" t="e">
        <f>VLOOKUP($BS636,'Anlage 1d'!$A:$M,10,FALSE)</f>
        <v>#N/A</v>
      </c>
      <c r="BS636" s="119" t="str">
        <f t="shared" si="32"/>
        <v/>
      </c>
      <c r="BV636" s="119" t="str">
        <f t="shared" si="90"/>
        <v>2</v>
      </c>
      <c r="BW636" s="119">
        <f t="shared" si="91"/>
        <v>1</v>
      </c>
      <c r="BX636" s="119" t="e">
        <f t="shared" si="92"/>
        <v>#N/A</v>
      </c>
      <c r="BY636" s="120" t="e">
        <f>VLOOKUP($CA636,'FP Haupt'!$A:$O,15,FALSE)</f>
        <v>#N/A</v>
      </c>
      <c r="BZ636" s="120" t="e">
        <f>VLOOKUP($CA636,'Anlage 1d'!$A:$O,15,FALSE)</f>
        <v>#N/A</v>
      </c>
      <c r="CA636" s="119" t="str">
        <f t="shared" si="93"/>
        <v/>
      </c>
    </row>
    <row r="637" spans="1:79" x14ac:dyDescent="0.2">
      <c r="A637" s="111"/>
      <c r="B637" s="112" t="str">
        <f>IF(A637="","",IF(ISERROR(VLOOKUP(MID(A637,1,4),'FP Haupt'!$A:$M,4,FALSE)),"keine DRG gemäß FPV",VLOOKUP(MID(A637,1,4),'FP Haupt'!$A:$M,4,FALSE)))</f>
        <v/>
      </c>
      <c r="C637" s="113">
        <f t="shared" si="39"/>
        <v>0</v>
      </c>
      <c r="D637" s="114" t="str">
        <f t="shared" si="1"/>
        <v/>
      </c>
      <c r="E637" s="114" t="str">
        <f t="shared" si="2"/>
        <v/>
      </c>
      <c r="F637" s="115"/>
      <c r="G637" s="115"/>
      <c r="H637" s="116" t="str">
        <f t="shared" si="3"/>
        <v/>
      </c>
      <c r="I637" s="117">
        <f t="shared" si="4"/>
        <v>0</v>
      </c>
      <c r="J637" s="115"/>
      <c r="K637" s="115"/>
      <c r="L637" s="116" t="str">
        <f t="shared" si="5"/>
        <v/>
      </c>
      <c r="M637" s="114">
        <f t="shared" si="6"/>
        <v>0</v>
      </c>
      <c r="N637" s="115"/>
      <c r="O637" s="115"/>
      <c r="P637" s="116" t="str">
        <f t="shared" si="7"/>
        <v/>
      </c>
      <c r="Q637" s="114">
        <f t="shared" si="8"/>
        <v>0</v>
      </c>
      <c r="R637" s="115"/>
      <c r="S637" s="115"/>
      <c r="T637" s="116" t="str">
        <f t="shared" si="9"/>
        <v/>
      </c>
      <c r="U637" s="114">
        <f t="shared" si="10"/>
        <v>0</v>
      </c>
      <c r="V637" s="115"/>
      <c r="W637" s="115"/>
      <c r="X637" s="116" t="str">
        <f t="shared" si="11"/>
        <v/>
      </c>
      <c r="Y637" s="117">
        <f t="shared" si="12"/>
        <v>0</v>
      </c>
      <c r="Z637" s="267"/>
      <c r="AA637" s="602" t="str">
        <f t="shared" si="88"/>
        <v/>
      </c>
      <c r="AB637" s="603">
        <f t="shared" si="89"/>
        <v>0</v>
      </c>
      <c r="AC637" s="118"/>
      <c r="AG637" s="119" t="str">
        <f t="shared" si="13"/>
        <v>1</v>
      </c>
      <c r="AH637" s="119">
        <f t="shared" si="14"/>
        <v>1</v>
      </c>
      <c r="AI637" s="119" t="e">
        <f t="shared" si="15"/>
        <v>#N/A</v>
      </c>
      <c r="AJ637" s="120" t="e">
        <f>VLOOKUP($AM637,'FP Haupt'!$A:$M,5,FALSE)</f>
        <v>#N/A</v>
      </c>
      <c r="AK637" s="120" t="e">
        <f>VLOOKUP($AM637,'FP Haupt'!$A:$M,6,FALSE)</f>
        <v>#N/A</v>
      </c>
      <c r="AL637" s="120" t="e">
        <f>VLOOKUP($AM637,'Anlage 1d'!$A:$M,4,FALSE)</f>
        <v>#N/A</v>
      </c>
      <c r="AM637" s="119" t="str">
        <f t="shared" si="16"/>
        <v/>
      </c>
      <c r="AP637" s="119" t="str">
        <f t="shared" si="17"/>
        <v>2</v>
      </c>
      <c r="AQ637" s="119">
        <f t="shared" si="18"/>
        <v>1</v>
      </c>
      <c r="AR637" s="119" t="e">
        <f t="shared" si="19"/>
        <v>#N/A</v>
      </c>
      <c r="AS637" s="120" t="e">
        <f>VLOOKUP($AU637,'FP Haupt'!$A:$M,9,FALSE)</f>
        <v>#N/A</v>
      </c>
      <c r="AT637" s="120" t="e">
        <f>VLOOKUP($AU637,'Anlage 1d'!$A:$M,8,FALSE)</f>
        <v>#N/A</v>
      </c>
      <c r="AU637" s="119" t="str">
        <f t="shared" si="20"/>
        <v/>
      </c>
      <c r="AX637" s="119" t="str">
        <f t="shared" si="21"/>
        <v>2</v>
      </c>
      <c r="AY637" s="119">
        <f t="shared" si="22"/>
        <v>1</v>
      </c>
      <c r="AZ637" s="119" t="e">
        <f t="shared" si="23"/>
        <v>#N/A</v>
      </c>
      <c r="BA637" s="120" t="e">
        <f>VLOOKUP($BC637,'FP Haupt'!$A:$M,12,FALSE)</f>
        <v>#N/A</v>
      </c>
      <c r="BB637" s="120" t="e">
        <f>VLOOKUP($BC637,'Anlage 1d'!$A:$M,11,FALSE)</f>
        <v>#N/A</v>
      </c>
      <c r="BC637" s="119" t="str">
        <f t="shared" si="24"/>
        <v/>
      </c>
      <c r="BF637" s="119" t="str">
        <f t="shared" si="25"/>
        <v>2</v>
      </c>
      <c r="BG637" s="119">
        <f t="shared" si="26"/>
        <v>1</v>
      </c>
      <c r="BH637" s="119" t="e">
        <f t="shared" si="27"/>
        <v>#N/A</v>
      </c>
      <c r="BI637" s="120" t="e">
        <f>VLOOKUP($BK637,'FP Haupt'!$A:$M,12,FALSE)</f>
        <v>#N/A</v>
      </c>
      <c r="BJ637" s="120" t="e">
        <f>VLOOKUP($BK637,'Anlage 1d'!$A:$M,11,FALSE)</f>
        <v>#N/A</v>
      </c>
      <c r="BK637" s="119" t="str">
        <f t="shared" si="28"/>
        <v/>
      </c>
      <c r="BN637" s="119" t="str">
        <f t="shared" si="29"/>
        <v>2</v>
      </c>
      <c r="BO637" s="119">
        <f t="shared" si="30"/>
        <v>1</v>
      </c>
      <c r="BP637" s="119" t="e">
        <f t="shared" si="31"/>
        <v>#N/A</v>
      </c>
      <c r="BQ637" s="120" t="e">
        <f>VLOOKUP($BS637,'FP Haupt'!$A:$N,11,FALSE)</f>
        <v>#N/A</v>
      </c>
      <c r="BR637" s="120" t="e">
        <f>VLOOKUP($BS637,'Anlage 1d'!$A:$M,10,FALSE)</f>
        <v>#N/A</v>
      </c>
      <c r="BS637" s="119" t="str">
        <f t="shared" si="32"/>
        <v/>
      </c>
      <c r="BV637" s="119" t="str">
        <f t="shared" si="90"/>
        <v>2</v>
      </c>
      <c r="BW637" s="119">
        <f t="shared" si="91"/>
        <v>1</v>
      </c>
      <c r="BX637" s="119" t="e">
        <f t="shared" si="92"/>
        <v>#N/A</v>
      </c>
      <c r="BY637" s="120" t="e">
        <f>VLOOKUP($CA637,'FP Haupt'!$A:$O,15,FALSE)</f>
        <v>#N/A</v>
      </c>
      <c r="BZ637" s="120" t="e">
        <f>VLOOKUP($CA637,'Anlage 1d'!$A:$O,15,FALSE)</f>
        <v>#N/A</v>
      </c>
      <c r="CA637" s="119" t="str">
        <f t="shared" si="93"/>
        <v/>
      </c>
    </row>
    <row r="638" spans="1:79" x14ac:dyDescent="0.2">
      <c r="A638" s="111"/>
      <c r="B638" s="112" t="str">
        <f>IF(A638="","",IF(ISERROR(VLOOKUP(MID(A638,1,4),'FP Haupt'!$A:$M,4,FALSE)),"keine DRG gemäß FPV",VLOOKUP(MID(A638,1,4),'FP Haupt'!$A:$M,4,FALSE)))</f>
        <v/>
      </c>
      <c r="C638" s="113">
        <f t="shared" si="39"/>
        <v>0</v>
      </c>
      <c r="D638" s="114" t="str">
        <f t="shared" si="1"/>
        <v/>
      </c>
      <c r="E638" s="114" t="str">
        <f t="shared" si="2"/>
        <v/>
      </c>
      <c r="F638" s="115"/>
      <c r="G638" s="115"/>
      <c r="H638" s="116" t="str">
        <f t="shared" si="3"/>
        <v/>
      </c>
      <c r="I638" s="117">
        <f t="shared" si="4"/>
        <v>0</v>
      </c>
      <c r="J638" s="115"/>
      <c r="K638" s="115"/>
      <c r="L638" s="116" t="str">
        <f t="shared" si="5"/>
        <v/>
      </c>
      <c r="M638" s="114">
        <f t="shared" si="6"/>
        <v>0</v>
      </c>
      <c r="N638" s="115"/>
      <c r="O638" s="115"/>
      <c r="P638" s="116" t="str">
        <f t="shared" si="7"/>
        <v/>
      </c>
      <c r="Q638" s="114">
        <f t="shared" si="8"/>
        <v>0</v>
      </c>
      <c r="R638" s="115"/>
      <c r="S638" s="115"/>
      <c r="T638" s="116" t="str">
        <f t="shared" si="9"/>
        <v/>
      </c>
      <c r="U638" s="114">
        <f t="shared" si="10"/>
        <v>0</v>
      </c>
      <c r="V638" s="115"/>
      <c r="W638" s="115"/>
      <c r="X638" s="116" t="str">
        <f t="shared" si="11"/>
        <v/>
      </c>
      <c r="Y638" s="117">
        <f t="shared" si="12"/>
        <v>0</v>
      </c>
      <c r="Z638" s="267"/>
      <c r="AA638" s="602" t="str">
        <f t="shared" si="88"/>
        <v/>
      </c>
      <c r="AB638" s="603">
        <f t="shared" si="89"/>
        <v>0</v>
      </c>
      <c r="AC638" s="118"/>
      <c r="AG638" s="119" t="str">
        <f t="shared" si="13"/>
        <v>1</v>
      </c>
      <c r="AH638" s="119">
        <f t="shared" si="14"/>
        <v>1</v>
      </c>
      <c r="AI638" s="119" t="e">
        <f t="shared" si="15"/>
        <v>#N/A</v>
      </c>
      <c r="AJ638" s="120" t="e">
        <f>VLOOKUP($AM638,'FP Haupt'!$A:$M,5,FALSE)</f>
        <v>#N/A</v>
      </c>
      <c r="AK638" s="120" t="e">
        <f>VLOOKUP($AM638,'FP Haupt'!$A:$M,6,FALSE)</f>
        <v>#N/A</v>
      </c>
      <c r="AL638" s="120" t="e">
        <f>VLOOKUP($AM638,'Anlage 1d'!$A:$M,4,FALSE)</f>
        <v>#N/A</v>
      </c>
      <c r="AM638" s="119" t="str">
        <f t="shared" si="16"/>
        <v/>
      </c>
      <c r="AP638" s="119" t="str">
        <f t="shared" si="17"/>
        <v>2</v>
      </c>
      <c r="AQ638" s="119">
        <f t="shared" si="18"/>
        <v>1</v>
      </c>
      <c r="AR638" s="119" t="e">
        <f t="shared" si="19"/>
        <v>#N/A</v>
      </c>
      <c r="AS638" s="120" t="e">
        <f>VLOOKUP($AU638,'FP Haupt'!$A:$M,9,FALSE)</f>
        <v>#N/A</v>
      </c>
      <c r="AT638" s="120" t="e">
        <f>VLOOKUP($AU638,'Anlage 1d'!$A:$M,8,FALSE)</f>
        <v>#N/A</v>
      </c>
      <c r="AU638" s="119" t="str">
        <f t="shared" si="20"/>
        <v/>
      </c>
      <c r="AX638" s="119" t="str">
        <f t="shared" si="21"/>
        <v>2</v>
      </c>
      <c r="AY638" s="119">
        <f t="shared" si="22"/>
        <v>1</v>
      </c>
      <c r="AZ638" s="119" t="e">
        <f t="shared" si="23"/>
        <v>#N/A</v>
      </c>
      <c r="BA638" s="120" t="e">
        <f>VLOOKUP($BC638,'FP Haupt'!$A:$M,12,FALSE)</f>
        <v>#N/A</v>
      </c>
      <c r="BB638" s="120" t="e">
        <f>VLOOKUP($BC638,'Anlage 1d'!$A:$M,11,FALSE)</f>
        <v>#N/A</v>
      </c>
      <c r="BC638" s="119" t="str">
        <f t="shared" si="24"/>
        <v/>
      </c>
      <c r="BF638" s="119" t="str">
        <f t="shared" si="25"/>
        <v>2</v>
      </c>
      <c r="BG638" s="119">
        <f t="shared" si="26"/>
        <v>1</v>
      </c>
      <c r="BH638" s="119" t="e">
        <f t="shared" si="27"/>
        <v>#N/A</v>
      </c>
      <c r="BI638" s="120" t="e">
        <f>VLOOKUP($BK638,'FP Haupt'!$A:$M,12,FALSE)</f>
        <v>#N/A</v>
      </c>
      <c r="BJ638" s="120" t="e">
        <f>VLOOKUP($BK638,'Anlage 1d'!$A:$M,11,FALSE)</f>
        <v>#N/A</v>
      </c>
      <c r="BK638" s="119" t="str">
        <f t="shared" si="28"/>
        <v/>
      </c>
      <c r="BN638" s="119" t="str">
        <f t="shared" si="29"/>
        <v>2</v>
      </c>
      <c r="BO638" s="119">
        <f t="shared" si="30"/>
        <v>1</v>
      </c>
      <c r="BP638" s="119" t="e">
        <f t="shared" si="31"/>
        <v>#N/A</v>
      </c>
      <c r="BQ638" s="120" t="e">
        <f>VLOOKUP($BS638,'FP Haupt'!$A:$N,11,FALSE)</f>
        <v>#N/A</v>
      </c>
      <c r="BR638" s="120" t="e">
        <f>VLOOKUP($BS638,'Anlage 1d'!$A:$M,10,FALSE)</f>
        <v>#N/A</v>
      </c>
      <c r="BS638" s="119" t="str">
        <f t="shared" si="32"/>
        <v/>
      </c>
      <c r="BV638" s="119" t="str">
        <f t="shared" si="90"/>
        <v>2</v>
      </c>
      <c r="BW638" s="119">
        <f t="shared" si="91"/>
        <v>1</v>
      </c>
      <c r="BX638" s="119" t="e">
        <f t="shared" si="92"/>
        <v>#N/A</v>
      </c>
      <c r="BY638" s="120" t="e">
        <f>VLOOKUP($CA638,'FP Haupt'!$A:$O,15,FALSE)</f>
        <v>#N/A</v>
      </c>
      <c r="BZ638" s="120" t="e">
        <f>VLOOKUP($CA638,'Anlage 1d'!$A:$O,15,FALSE)</f>
        <v>#N/A</v>
      </c>
      <c r="CA638" s="119" t="str">
        <f t="shared" si="93"/>
        <v/>
      </c>
    </row>
    <row r="639" spans="1:79" x14ac:dyDescent="0.2">
      <c r="A639" s="111"/>
      <c r="B639" s="112" t="str">
        <f>IF(A639="","",IF(ISERROR(VLOOKUP(MID(A639,1,4),'FP Haupt'!$A:$M,4,FALSE)),"keine DRG gemäß FPV",VLOOKUP(MID(A639,1,4),'FP Haupt'!$A:$M,4,FALSE)))</f>
        <v/>
      </c>
      <c r="C639" s="113">
        <f t="shared" si="39"/>
        <v>0</v>
      </c>
      <c r="D639" s="114" t="str">
        <f t="shared" si="1"/>
        <v/>
      </c>
      <c r="E639" s="114" t="str">
        <f t="shared" si="2"/>
        <v/>
      </c>
      <c r="F639" s="115"/>
      <c r="G639" s="115"/>
      <c r="H639" s="116" t="str">
        <f t="shared" si="3"/>
        <v/>
      </c>
      <c r="I639" s="117">
        <f t="shared" si="4"/>
        <v>0</v>
      </c>
      <c r="J639" s="115"/>
      <c r="K639" s="115"/>
      <c r="L639" s="116" t="str">
        <f t="shared" si="5"/>
        <v/>
      </c>
      <c r="M639" s="114">
        <f t="shared" si="6"/>
        <v>0</v>
      </c>
      <c r="N639" s="115"/>
      <c r="O639" s="115"/>
      <c r="P639" s="116" t="str">
        <f t="shared" si="7"/>
        <v/>
      </c>
      <c r="Q639" s="114">
        <f t="shared" si="8"/>
        <v>0</v>
      </c>
      <c r="R639" s="115"/>
      <c r="S639" s="115"/>
      <c r="T639" s="116" t="str">
        <f t="shared" si="9"/>
        <v/>
      </c>
      <c r="U639" s="114">
        <f t="shared" si="10"/>
        <v>0</v>
      </c>
      <c r="V639" s="115"/>
      <c r="W639" s="115"/>
      <c r="X639" s="116" t="str">
        <f t="shared" si="11"/>
        <v/>
      </c>
      <c r="Y639" s="117">
        <f t="shared" si="12"/>
        <v>0</v>
      </c>
      <c r="Z639" s="267"/>
      <c r="AA639" s="602" t="str">
        <f t="shared" si="88"/>
        <v/>
      </c>
      <c r="AB639" s="603">
        <f t="shared" si="89"/>
        <v>0</v>
      </c>
      <c r="AC639" s="118"/>
      <c r="AG639" s="119" t="str">
        <f t="shared" si="13"/>
        <v>1</v>
      </c>
      <c r="AH639" s="119">
        <f t="shared" si="14"/>
        <v>1</v>
      </c>
      <c r="AI639" s="119" t="e">
        <f t="shared" si="15"/>
        <v>#N/A</v>
      </c>
      <c r="AJ639" s="120" t="e">
        <f>VLOOKUP($AM639,'FP Haupt'!$A:$M,5,FALSE)</f>
        <v>#N/A</v>
      </c>
      <c r="AK639" s="120" t="e">
        <f>VLOOKUP($AM639,'FP Haupt'!$A:$M,6,FALSE)</f>
        <v>#N/A</v>
      </c>
      <c r="AL639" s="120" t="e">
        <f>VLOOKUP($AM639,'Anlage 1d'!$A:$M,4,FALSE)</f>
        <v>#N/A</v>
      </c>
      <c r="AM639" s="119" t="str">
        <f t="shared" si="16"/>
        <v/>
      </c>
      <c r="AP639" s="119" t="str">
        <f t="shared" si="17"/>
        <v>2</v>
      </c>
      <c r="AQ639" s="119">
        <f t="shared" si="18"/>
        <v>1</v>
      </c>
      <c r="AR639" s="119" t="e">
        <f t="shared" si="19"/>
        <v>#N/A</v>
      </c>
      <c r="AS639" s="120" t="e">
        <f>VLOOKUP($AU639,'FP Haupt'!$A:$M,9,FALSE)</f>
        <v>#N/A</v>
      </c>
      <c r="AT639" s="120" t="e">
        <f>VLOOKUP($AU639,'Anlage 1d'!$A:$M,8,FALSE)</f>
        <v>#N/A</v>
      </c>
      <c r="AU639" s="119" t="str">
        <f t="shared" si="20"/>
        <v/>
      </c>
      <c r="AX639" s="119" t="str">
        <f t="shared" si="21"/>
        <v>2</v>
      </c>
      <c r="AY639" s="119">
        <f t="shared" si="22"/>
        <v>1</v>
      </c>
      <c r="AZ639" s="119" t="e">
        <f t="shared" si="23"/>
        <v>#N/A</v>
      </c>
      <c r="BA639" s="120" t="e">
        <f>VLOOKUP($BC639,'FP Haupt'!$A:$M,12,FALSE)</f>
        <v>#N/A</v>
      </c>
      <c r="BB639" s="120" t="e">
        <f>VLOOKUP($BC639,'Anlage 1d'!$A:$M,11,FALSE)</f>
        <v>#N/A</v>
      </c>
      <c r="BC639" s="119" t="str">
        <f t="shared" si="24"/>
        <v/>
      </c>
      <c r="BF639" s="119" t="str">
        <f t="shared" si="25"/>
        <v>2</v>
      </c>
      <c r="BG639" s="119">
        <f t="shared" si="26"/>
        <v>1</v>
      </c>
      <c r="BH639" s="119" t="e">
        <f t="shared" si="27"/>
        <v>#N/A</v>
      </c>
      <c r="BI639" s="120" t="e">
        <f>VLOOKUP($BK639,'FP Haupt'!$A:$M,12,FALSE)</f>
        <v>#N/A</v>
      </c>
      <c r="BJ639" s="120" t="e">
        <f>VLOOKUP($BK639,'Anlage 1d'!$A:$M,11,FALSE)</f>
        <v>#N/A</v>
      </c>
      <c r="BK639" s="119" t="str">
        <f t="shared" si="28"/>
        <v/>
      </c>
      <c r="BN639" s="119" t="str">
        <f t="shared" si="29"/>
        <v>2</v>
      </c>
      <c r="BO639" s="119">
        <f t="shared" si="30"/>
        <v>1</v>
      </c>
      <c r="BP639" s="119" t="e">
        <f t="shared" si="31"/>
        <v>#N/A</v>
      </c>
      <c r="BQ639" s="120" t="e">
        <f>VLOOKUP($BS639,'FP Haupt'!$A:$N,11,FALSE)</f>
        <v>#N/A</v>
      </c>
      <c r="BR639" s="120" t="e">
        <f>VLOOKUP($BS639,'Anlage 1d'!$A:$M,10,FALSE)</f>
        <v>#N/A</v>
      </c>
      <c r="BS639" s="119" t="str">
        <f t="shared" si="32"/>
        <v/>
      </c>
      <c r="BV639" s="119" t="str">
        <f t="shared" si="90"/>
        <v>2</v>
      </c>
      <c r="BW639" s="119">
        <f t="shared" si="91"/>
        <v>1</v>
      </c>
      <c r="BX639" s="119" t="e">
        <f t="shared" si="92"/>
        <v>#N/A</v>
      </c>
      <c r="BY639" s="120" t="e">
        <f>VLOOKUP($CA639,'FP Haupt'!$A:$O,15,FALSE)</f>
        <v>#N/A</v>
      </c>
      <c r="BZ639" s="120" t="e">
        <f>VLOOKUP($CA639,'Anlage 1d'!$A:$O,15,FALSE)</f>
        <v>#N/A</v>
      </c>
      <c r="CA639" s="119" t="str">
        <f t="shared" si="93"/>
        <v/>
      </c>
    </row>
    <row r="640" spans="1:79" x14ac:dyDescent="0.2">
      <c r="A640" s="111"/>
      <c r="B640" s="112" t="str">
        <f>IF(A640="","",IF(ISERROR(VLOOKUP(MID(A640,1,4),'FP Haupt'!$A:$M,4,FALSE)),"keine DRG gemäß FPV",VLOOKUP(MID(A640,1,4),'FP Haupt'!$A:$M,4,FALSE)))</f>
        <v/>
      </c>
      <c r="C640" s="113">
        <f t="shared" si="39"/>
        <v>0</v>
      </c>
      <c r="D640" s="114" t="str">
        <f t="shared" si="1"/>
        <v/>
      </c>
      <c r="E640" s="114" t="str">
        <f t="shared" si="2"/>
        <v/>
      </c>
      <c r="F640" s="115"/>
      <c r="G640" s="115"/>
      <c r="H640" s="116" t="str">
        <f t="shared" si="3"/>
        <v/>
      </c>
      <c r="I640" s="117">
        <f t="shared" si="4"/>
        <v>0</v>
      </c>
      <c r="J640" s="115"/>
      <c r="K640" s="115"/>
      <c r="L640" s="116" t="str">
        <f t="shared" si="5"/>
        <v/>
      </c>
      <c r="M640" s="114">
        <f t="shared" si="6"/>
        <v>0</v>
      </c>
      <c r="N640" s="115"/>
      <c r="O640" s="115"/>
      <c r="P640" s="116" t="str">
        <f t="shared" si="7"/>
        <v/>
      </c>
      <c r="Q640" s="114">
        <f t="shared" si="8"/>
        <v>0</v>
      </c>
      <c r="R640" s="115"/>
      <c r="S640" s="115"/>
      <c r="T640" s="116" t="str">
        <f t="shared" si="9"/>
        <v/>
      </c>
      <c r="U640" s="114">
        <f t="shared" si="10"/>
        <v>0</v>
      </c>
      <c r="V640" s="115"/>
      <c r="W640" s="115"/>
      <c r="X640" s="116" t="str">
        <f t="shared" si="11"/>
        <v/>
      </c>
      <c r="Y640" s="117">
        <f t="shared" si="12"/>
        <v>0</v>
      </c>
      <c r="Z640" s="267"/>
      <c r="AA640" s="602" t="str">
        <f t="shared" si="88"/>
        <v/>
      </c>
      <c r="AB640" s="603">
        <f t="shared" si="89"/>
        <v>0</v>
      </c>
      <c r="AC640" s="118"/>
      <c r="AG640" s="119" t="str">
        <f t="shared" si="13"/>
        <v>1</v>
      </c>
      <c r="AH640" s="119">
        <f t="shared" si="14"/>
        <v>1</v>
      </c>
      <c r="AI640" s="119" t="e">
        <f t="shared" si="15"/>
        <v>#N/A</v>
      </c>
      <c r="AJ640" s="120" t="e">
        <f>VLOOKUP($AM640,'FP Haupt'!$A:$M,5,FALSE)</f>
        <v>#N/A</v>
      </c>
      <c r="AK640" s="120" t="e">
        <f>VLOOKUP($AM640,'FP Haupt'!$A:$M,6,FALSE)</f>
        <v>#N/A</v>
      </c>
      <c r="AL640" s="120" t="e">
        <f>VLOOKUP($AM640,'Anlage 1d'!$A:$M,4,FALSE)</f>
        <v>#N/A</v>
      </c>
      <c r="AM640" s="119" t="str">
        <f t="shared" si="16"/>
        <v/>
      </c>
      <c r="AP640" s="119" t="str">
        <f t="shared" si="17"/>
        <v>2</v>
      </c>
      <c r="AQ640" s="119">
        <f t="shared" si="18"/>
        <v>1</v>
      </c>
      <c r="AR640" s="119" t="e">
        <f t="shared" si="19"/>
        <v>#N/A</v>
      </c>
      <c r="AS640" s="120" t="e">
        <f>VLOOKUP($AU640,'FP Haupt'!$A:$M,9,FALSE)</f>
        <v>#N/A</v>
      </c>
      <c r="AT640" s="120" t="e">
        <f>VLOOKUP($AU640,'Anlage 1d'!$A:$M,8,FALSE)</f>
        <v>#N/A</v>
      </c>
      <c r="AU640" s="119" t="str">
        <f t="shared" si="20"/>
        <v/>
      </c>
      <c r="AX640" s="119" t="str">
        <f t="shared" si="21"/>
        <v>2</v>
      </c>
      <c r="AY640" s="119">
        <f t="shared" si="22"/>
        <v>1</v>
      </c>
      <c r="AZ640" s="119" t="e">
        <f t="shared" si="23"/>
        <v>#N/A</v>
      </c>
      <c r="BA640" s="120" t="e">
        <f>VLOOKUP($BC640,'FP Haupt'!$A:$M,12,FALSE)</f>
        <v>#N/A</v>
      </c>
      <c r="BB640" s="120" t="e">
        <f>VLOOKUP($BC640,'Anlage 1d'!$A:$M,11,FALSE)</f>
        <v>#N/A</v>
      </c>
      <c r="BC640" s="119" t="str">
        <f t="shared" si="24"/>
        <v/>
      </c>
      <c r="BF640" s="119" t="str">
        <f t="shared" si="25"/>
        <v>2</v>
      </c>
      <c r="BG640" s="119">
        <f t="shared" si="26"/>
        <v>1</v>
      </c>
      <c r="BH640" s="119" t="e">
        <f t="shared" si="27"/>
        <v>#N/A</v>
      </c>
      <c r="BI640" s="120" t="e">
        <f>VLOOKUP($BK640,'FP Haupt'!$A:$M,12,FALSE)</f>
        <v>#N/A</v>
      </c>
      <c r="BJ640" s="120" t="e">
        <f>VLOOKUP($BK640,'Anlage 1d'!$A:$M,11,FALSE)</f>
        <v>#N/A</v>
      </c>
      <c r="BK640" s="119" t="str">
        <f t="shared" si="28"/>
        <v/>
      </c>
      <c r="BN640" s="119" t="str">
        <f t="shared" si="29"/>
        <v>2</v>
      </c>
      <c r="BO640" s="119">
        <f t="shared" si="30"/>
        <v>1</v>
      </c>
      <c r="BP640" s="119" t="e">
        <f t="shared" si="31"/>
        <v>#N/A</v>
      </c>
      <c r="BQ640" s="120" t="e">
        <f>VLOOKUP($BS640,'FP Haupt'!$A:$N,11,FALSE)</f>
        <v>#N/A</v>
      </c>
      <c r="BR640" s="120" t="e">
        <f>VLOOKUP($BS640,'Anlage 1d'!$A:$M,10,FALSE)</f>
        <v>#N/A</v>
      </c>
      <c r="BS640" s="119" t="str">
        <f t="shared" si="32"/>
        <v/>
      </c>
      <c r="BV640" s="119" t="str">
        <f t="shared" si="90"/>
        <v>2</v>
      </c>
      <c r="BW640" s="119">
        <f t="shared" si="91"/>
        <v>1</v>
      </c>
      <c r="BX640" s="119" t="e">
        <f t="shared" si="92"/>
        <v>#N/A</v>
      </c>
      <c r="BY640" s="120" t="e">
        <f>VLOOKUP($CA640,'FP Haupt'!$A:$O,15,FALSE)</f>
        <v>#N/A</v>
      </c>
      <c r="BZ640" s="120" t="e">
        <f>VLOOKUP($CA640,'Anlage 1d'!$A:$O,15,FALSE)</f>
        <v>#N/A</v>
      </c>
      <c r="CA640" s="119" t="str">
        <f t="shared" si="93"/>
        <v/>
      </c>
    </row>
    <row r="641" spans="1:79" x14ac:dyDescent="0.2">
      <c r="A641" s="111"/>
      <c r="B641" s="112" t="str">
        <f>IF(A641="","",IF(ISERROR(VLOOKUP(MID(A641,1,4),'FP Haupt'!$A:$M,4,FALSE)),"keine DRG gemäß FPV",VLOOKUP(MID(A641,1,4),'FP Haupt'!$A:$M,4,FALSE)))</f>
        <v/>
      </c>
      <c r="C641" s="113">
        <f t="shared" si="39"/>
        <v>0</v>
      </c>
      <c r="D641" s="114" t="str">
        <f t="shared" si="1"/>
        <v/>
      </c>
      <c r="E641" s="114" t="str">
        <f t="shared" si="2"/>
        <v/>
      </c>
      <c r="F641" s="115"/>
      <c r="G641" s="115"/>
      <c r="H641" s="116" t="str">
        <f t="shared" si="3"/>
        <v/>
      </c>
      <c r="I641" s="117">
        <f t="shared" si="4"/>
        <v>0</v>
      </c>
      <c r="J641" s="115"/>
      <c r="K641" s="115"/>
      <c r="L641" s="116" t="str">
        <f t="shared" si="5"/>
        <v/>
      </c>
      <c r="M641" s="114">
        <f t="shared" si="6"/>
        <v>0</v>
      </c>
      <c r="N641" s="115"/>
      <c r="O641" s="115"/>
      <c r="P641" s="116" t="str">
        <f t="shared" si="7"/>
        <v/>
      </c>
      <c r="Q641" s="114">
        <f t="shared" si="8"/>
        <v>0</v>
      </c>
      <c r="R641" s="115"/>
      <c r="S641" s="115"/>
      <c r="T641" s="116" t="str">
        <f t="shared" si="9"/>
        <v/>
      </c>
      <c r="U641" s="114">
        <f t="shared" si="10"/>
        <v>0</v>
      </c>
      <c r="V641" s="115"/>
      <c r="W641" s="115"/>
      <c r="X641" s="116" t="str">
        <f t="shared" si="11"/>
        <v/>
      </c>
      <c r="Y641" s="117">
        <f t="shared" si="12"/>
        <v>0</v>
      </c>
      <c r="Z641" s="267"/>
      <c r="AA641" s="602" t="str">
        <f t="shared" si="88"/>
        <v/>
      </c>
      <c r="AB641" s="603">
        <f t="shared" si="89"/>
        <v>0</v>
      </c>
      <c r="AC641" s="118"/>
      <c r="AG641" s="119" t="str">
        <f t="shared" si="13"/>
        <v>1</v>
      </c>
      <c r="AH641" s="119">
        <f t="shared" si="14"/>
        <v>1</v>
      </c>
      <c r="AI641" s="119" t="e">
        <f t="shared" si="15"/>
        <v>#N/A</v>
      </c>
      <c r="AJ641" s="120" t="e">
        <f>VLOOKUP($AM641,'FP Haupt'!$A:$M,5,FALSE)</f>
        <v>#N/A</v>
      </c>
      <c r="AK641" s="120" t="e">
        <f>VLOOKUP($AM641,'FP Haupt'!$A:$M,6,FALSE)</f>
        <v>#N/A</v>
      </c>
      <c r="AL641" s="120" t="e">
        <f>VLOOKUP($AM641,'Anlage 1d'!$A:$M,4,FALSE)</f>
        <v>#N/A</v>
      </c>
      <c r="AM641" s="119" t="str">
        <f t="shared" si="16"/>
        <v/>
      </c>
      <c r="AP641" s="119" t="str">
        <f t="shared" si="17"/>
        <v>2</v>
      </c>
      <c r="AQ641" s="119">
        <f t="shared" si="18"/>
        <v>1</v>
      </c>
      <c r="AR641" s="119" t="e">
        <f t="shared" si="19"/>
        <v>#N/A</v>
      </c>
      <c r="AS641" s="120" t="e">
        <f>VLOOKUP($AU641,'FP Haupt'!$A:$M,9,FALSE)</f>
        <v>#N/A</v>
      </c>
      <c r="AT641" s="120" t="e">
        <f>VLOOKUP($AU641,'Anlage 1d'!$A:$M,8,FALSE)</f>
        <v>#N/A</v>
      </c>
      <c r="AU641" s="119" t="str">
        <f t="shared" si="20"/>
        <v/>
      </c>
      <c r="AX641" s="119" t="str">
        <f t="shared" si="21"/>
        <v>2</v>
      </c>
      <c r="AY641" s="119">
        <f t="shared" si="22"/>
        <v>1</v>
      </c>
      <c r="AZ641" s="119" t="e">
        <f t="shared" si="23"/>
        <v>#N/A</v>
      </c>
      <c r="BA641" s="120" t="e">
        <f>VLOOKUP($BC641,'FP Haupt'!$A:$M,12,FALSE)</f>
        <v>#N/A</v>
      </c>
      <c r="BB641" s="120" t="e">
        <f>VLOOKUP($BC641,'Anlage 1d'!$A:$M,11,FALSE)</f>
        <v>#N/A</v>
      </c>
      <c r="BC641" s="119" t="str">
        <f t="shared" si="24"/>
        <v/>
      </c>
      <c r="BF641" s="119" t="str">
        <f t="shared" si="25"/>
        <v>2</v>
      </c>
      <c r="BG641" s="119">
        <f t="shared" si="26"/>
        <v>1</v>
      </c>
      <c r="BH641" s="119" t="e">
        <f t="shared" si="27"/>
        <v>#N/A</v>
      </c>
      <c r="BI641" s="120" t="e">
        <f>VLOOKUP($BK641,'FP Haupt'!$A:$M,12,FALSE)</f>
        <v>#N/A</v>
      </c>
      <c r="BJ641" s="120" t="e">
        <f>VLOOKUP($BK641,'Anlage 1d'!$A:$M,11,FALSE)</f>
        <v>#N/A</v>
      </c>
      <c r="BK641" s="119" t="str">
        <f t="shared" si="28"/>
        <v/>
      </c>
      <c r="BN641" s="119" t="str">
        <f t="shared" si="29"/>
        <v>2</v>
      </c>
      <c r="BO641" s="119">
        <f t="shared" si="30"/>
        <v>1</v>
      </c>
      <c r="BP641" s="119" t="e">
        <f t="shared" si="31"/>
        <v>#N/A</v>
      </c>
      <c r="BQ641" s="120" t="e">
        <f>VLOOKUP($BS641,'FP Haupt'!$A:$N,11,FALSE)</f>
        <v>#N/A</v>
      </c>
      <c r="BR641" s="120" t="e">
        <f>VLOOKUP($BS641,'Anlage 1d'!$A:$M,10,FALSE)</f>
        <v>#N/A</v>
      </c>
      <c r="BS641" s="119" t="str">
        <f t="shared" si="32"/>
        <v/>
      </c>
      <c r="BV641" s="119" t="str">
        <f t="shared" si="90"/>
        <v>2</v>
      </c>
      <c r="BW641" s="119">
        <f t="shared" si="91"/>
        <v>1</v>
      </c>
      <c r="BX641" s="119" t="e">
        <f t="shared" si="92"/>
        <v>#N/A</v>
      </c>
      <c r="BY641" s="120" t="e">
        <f>VLOOKUP($CA641,'FP Haupt'!$A:$O,15,FALSE)</f>
        <v>#N/A</v>
      </c>
      <c r="BZ641" s="120" t="e">
        <f>VLOOKUP($CA641,'Anlage 1d'!$A:$O,15,FALSE)</f>
        <v>#N/A</v>
      </c>
      <c r="CA641" s="119" t="str">
        <f t="shared" si="93"/>
        <v/>
      </c>
    </row>
    <row r="642" spans="1:79" x14ac:dyDescent="0.2">
      <c r="A642" s="111"/>
      <c r="B642" s="112" t="str">
        <f>IF(A642="","",IF(ISERROR(VLOOKUP(MID(A642,1,4),'FP Haupt'!$A:$M,4,FALSE)),"keine DRG gemäß FPV",VLOOKUP(MID(A642,1,4),'FP Haupt'!$A:$M,4,FALSE)))</f>
        <v/>
      </c>
      <c r="C642" s="113">
        <f t="shared" si="39"/>
        <v>0</v>
      </c>
      <c r="D642" s="114" t="str">
        <f t="shared" si="1"/>
        <v/>
      </c>
      <c r="E642" s="114" t="str">
        <f t="shared" si="2"/>
        <v/>
      </c>
      <c r="F642" s="115"/>
      <c r="G642" s="115"/>
      <c r="H642" s="116" t="str">
        <f t="shared" si="3"/>
        <v/>
      </c>
      <c r="I642" s="117">
        <f t="shared" si="4"/>
        <v>0</v>
      </c>
      <c r="J642" s="115"/>
      <c r="K642" s="115"/>
      <c r="L642" s="116" t="str">
        <f t="shared" si="5"/>
        <v/>
      </c>
      <c r="M642" s="114">
        <f t="shared" si="6"/>
        <v>0</v>
      </c>
      <c r="N642" s="115"/>
      <c r="O642" s="115"/>
      <c r="P642" s="116" t="str">
        <f t="shared" si="7"/>
        <v/>
      </c>
      <c r="Q642" s="114">
        <f t="shared" si="8"/>
        <v>0</v>
      </c>
      <c r="R642" s="115"/>
      <c r="S642" s="115"/>
      <c r="T642" s="116" t="str">
        <f t="shared" si="9"/>
        <v/>
      </c>
      <c r="U642" s="114">
        <f t="shared" si="10"/>
        <v>0</v>
      </c>
      <c r="V642" s="115"/>
      <c r="W642" s="115"/>
      <c r="X642" s="116" t="str">
        <f t="shared" si="11"/>
        <v/>
      </c>
      <c r="Y642" s="117">
        <f t="shared" si="12"/>
        <v>0</v>
      </c>
      <c r="Z642" s="267"/>
      <c r="AA642" s="602" t="str">
        <f t="shared" si="88"/>
        <v/>
      </c>
      <c r="AB642" s="603">
        <f t="shared" si="89"/>
        <v>0</v>
      </c>
      <c r="AC642" s="118"/>
      <c r="AG642" s="119" t="str">
        <f t="shared" si="13"/>
        <v>1</v>
      </c>
      <c r="AH642" s="119">
        <f t="shared" si="14"/>
        <v>1</v>
      </c>
      <c r="AI642" s="119" t="e">
        <f t="shared" si="15"/>
        <v>#N/A</v>
      </c>
      <c r="AJ642" s="120" t="e">
        <f>VLOOKUP($AM642,'FP Haupt'!$A:$M,5,FALSE)</f>
        <v>#N/A</v>
      </c>
      <c r="AK642" s="120" t="e">
        <f>VLOOKUP($AM642,'FP Haupt'!$A:$M,6,FALSE)</f>
        <v>#N/A</v>
      </c>
      <c r="AL642" s="120" t="e">
        <f>VLOOKUP($AM642,'Anlage 1d'!$A:$M,4,FALSE)</f>
        <v>#N/A</v>
      </c>
      <c r="AM642" s="119" t="str">
        <f t="shared" si="16"/>
        <v/>
      </c>
      <c r="AP642" s="119" t="str">
        <f t="shared" si="17"/>
        <v>2</v>
      </c>
      <c r="AQ642" s="119">
        <f t="shared" si="18"/>
        <v>1</v>
      </c>
      <c r="AR642" s="119" t="e">
        <f t="shared" si="19"/>
        <v>#N/A</v>
      </c>
      <c r="AS642" s="120" t="e">
        <f>VLOOKUP($AU642,'FP Haupt'!$A:$M,9,FALSE)</f>
        <v>#N/A</v>
      </c>
      <c r="AT642" s="120" t="e">
        <f>VLOOKUP($AU642,'Anlage 1d'!$A:$M,8,FALSE)</f>
        <v>#N/A</v>
      </c>
      <c r="AU642" s="119" t="str">
        <f t="shared" si="20"/>
        <v/>
      </c>
      <c r="AX642" s="119" t="str">
        <f t="shared" si="21"/>
        <v>2</v>
      </c>
      <c r="AY642" s="119">
        <f t="shared" si="22"/>
        <v>1</v>
      </c>
      <c r="AZ642" s="119" t="e">
        <f t="shared" si="23"/>
        <v>#N/A</v>
      </c>
      <c r="BA642" s="120" t="e">
        <f>VLOOKUP($BC642,'FP Haupt'!$A:$M,12,FALSE)</f>
        <v>#N/A</v>
      </c>
      <c r="BB642" s="120" t="e">
        <f>VLOOKUP($BC642,'Anlage 1d'!$A:$M,11,FALSE)</f>
        <v>#N/A</v>
      </c>
      <c r="BC642" s="119" t="str">
        <f t="shared" si="24"/>
        <v/>
      </c>
      <c r="BF642" s="119" t="str">
        <f t="shared" si="25"/>
        <v>2</v>
      </c>
      <c r="BG642" s="119">
        <f t="shared" si="26"/>
        <v>1</v>
      </c>
      <c r="BH642" s="119" t="e">
        <f t="shared" si="27"/>
        <v>#N/A</v>
      </c>
      <c r="BI642" s="120" t="e">
        <f>VLOOKUP($BK642,'FP Haupt'!$A:$M,12,FALSE)</f>
        <v>#N/A</v>
      </c>
      <c r="BJ642" s="120" t="e">
        <f>VLOOKUP($BK642,'Anlage 1d'!$A:$M,11,FALSE)</f>
        <v>#N/A</v>
      </c>
      <c r="BK642" s="119" t="str">
        <f t="shared" si="28"/>
        <v/>
      </c>
      <c r="BN642" s="119" t="str">
        <f t="shared" si="29"/>
        <v>2</v>
      </c>
      <c r="BO642" s="119">
        <f t="shared" si="30"/>
        <v>1</v>
      </c>
      <c r="BP642" s="119" t="e">
        <f t="shared" si="31"/>
        <v>#N/A</v>
      </c>
      <c r="BQ642" s="120" t="e">
        <f>VLOOKUP($BS642,'FP Haupt'!$A:$N,11,FALSE)</f>
        <v>#N/A</v>
      </c>
      <c r="BR642" s="120" t="e">
        <f>VLOOKUP($BS642,'Anlage 1d'!$A:$M,10,FALSE)</f>
        <v>#N/A</v>
      </c>
      <c r="BS642" s="119" t="str">
        <f t="shared" si="32"/>
        <v/>
      </c>
      <c r="BV642" s="119" t="str">
        <f t="shared" si="90"/>
        <v>2</v>
      </c>
      <c r="BW642" s="119">
        <f t="shared" si="91"/>
        <v>1</v>
      </c>
      <c r="BX642" s="119" t="e">
        <f t="shared" si="92"/>
        <v>#N/A</v>
      </c>
      <c r="BY642" s="120" t="e">
        <f>VLOOKUP($CA642,'FP Haupt'!$A:$O,15,FALSE)</f>
        <v>#N/A</v>
      </c>
      <c r="BZ642" s="120" t="e">
        <f>VLOOKUP($CA642,'Anlage 1d'!$A:$O,15,FALSE)</f>
        <v>#N/A</v>
      </c>
      <c r="CA642" s="119" t="str">
        <f t="shared" si="93"/>
        <v/>
      </c>
    </row>
    <row r="643" spans="1:79" x14ac:dyDescent="0.2">
      <c r="A643" s="111"/>
      <c r="B643" s="112" t="str">
        <f>IF(A643="","",IF(ISERROR(VLOOKUP(MID(A643,1,4),'FP Haupt'!$A:$M,4,FALSE)),"keine DRG gemäß FPV",VLOOKUP(MID(A643,1,4),'FP Haupt'!$A:$M,4,FALSE)))</f>
        <v/>
      </c>
      <c r="C643" s="113">
        <f t="shared" si="39"/>
        <v>0</v>
      </c>
      <c r="D643" s="114" t="str">
        <f t="shared" si="1"/>
        <v/>
      </c>
      <c r="E643" s="114" t="str">
        <f t="shared" si="2"/>
        <v/>
      </c>
      <c r="F643" s="115"/>
      <c r="G643" s="115"/>
      <c r="H643" s="116" t="str">
        <f t="shared" si="3"/>
        <v/>
      </c>
      <c r="I643" s="117">
        <f t="shared" si="4"/>
        <v>0</v>
      </c>
      <c r="J643" s="115"/>
      <c r="K643" s="115"/>
      <c r="L643" s="116" t="str">
        <f t="shared" si="5"/>
        <v/>
      </c>
      <c r="M643" s="114">
        <f t="shared" si="6"/>
        <v>0</v>
      </c>
      <c r="N643" s="115"/>
      <c r="O643" s="115"/>
      <c r="P643" s="116" t="str">
        <f t="shared" si="7"/>
        <v/>
      </c>
      <c r="Q643" s="114">
        <f t="shared" si="8"/>
        <v>0</v>
      </c>
      <c r="R643" s="115"/>
      <c r="S643" s="115"/>
      <c r="T643" s="116" t="str">
        <f t="shared" si="9"/>
        <v/>
      </c>
      <c r="U643" s="114">
        <f t="shared" si="10"/>
        <v>0</v>
      </c>
      <c r="V643" s="115"/>
      <c r="W643" s="115"/>
      <c r="X643" s="116" t="str">
        <f t="shared" si="11"/>
        <v/>
      </c>
      <c r="Y643" s="117">
        <f t="shared" si="12"/>
        <v>0</v>
      </c>
      <c r="Z643" s="267"/>
      <c r="AA643" s="602" t="str">
        <f t="shared" si="88"/>
        <v/>
      </c>
      <c r="AB643" s="603">
        <f t="shared" si="89"/>
        <v>0</v>
      </c>
      <c r="AC643" s="118"/>
      <c r="AG643" s="119" t="str">
        <f t="shared" si="13"/>
        <v>1</v>
      </c>
      <c r="AH643" s="119">
        <f t="shared" si="14"/>
        <v>1</v>
      </c>
      <c r="AI643" s="119" t="e">
        <f t="shared" si="15"/>
        <v>#N/A</v>
      </c>
      <c r="AJ643" s="120" t="e">
        <f>VLOOKUP($AM643,'FP Haupt'!$A:$M,5,FALSE)</f>
        <v>#N/A</v>
      </c>
      <c r="AK643" s="120" t="e">
        <f>VLOOKUP($AM643,'FP Haupt'!$A:$M,6,FALSE)</f>
        <v>#N/A</v>
      </c>
      <c r="AL643" s="120" t="e">
        <f>VLOOKUP($AM643,'Anlage 1d'!$A:$M,4,FALSE)</f>
        <v>#N/A</v>
      </c>
      <c r="AM643" s="119" t="str">
        <f t="shared" si="16"/>
        <v/>
      </c>
      <c r="AP643" s="119" t="str">
        <f t="shared" si="17"/>
        <v>2</v>
      </c>
      <c r="AQ643" s="119">
        <f t="shared" si="18"/>
        <v>1</v>
      </c>
      <c r="AR643" s="119" t="e">
        <f t="shared" si="19"/>
        <v>#N/A</v>
      </c>
      <c r="AS643" s="120" t="e">
        <f>VLOOKUP($AU643,'FP Haupt'!$A:$M,9,FALSE)</f>
        <v>#N/A</v>
      </c>
      <c r="AT643" s="120" t="e">
        <f>VLOOKUP($AU643,'Anlage 1d'!$A:$M,8,FALSE)</f>
        <v>#N/A</v>
      </c>
      <c r="AU643" s="119" t="str">
        <f t="shared" si="20"/>
        <v/>
      </c>
      <c r="AX643" s="119" t="str">
        <f t="shared" si="21"/>
        <v>2</v>
      </c>
      <c r="AY643" s="119">
        <f t="shared" si="22"/>
        <v>1</v>
      </c>
      <c r="AZ643" s="119" t="e">
        <f t="shared" si="23"/>
        <v>#N/A</v>
      </c>
      <c r="BA643" s="120" t="e">
        <f>VLOOKUP($BC643,'FP Haupt'!$A:$M,12,FALSE)</f>
        <v>#N/A</v>
      </c>
      <c r="BB643" s="120" t="e">
        <f>VLOOKUP($BC643,'Anlage 1d'!$A:$M,11,FALSE)</f>
        <v>#N/A</v>
      </c>
      <c r="BC643" s="119" t="str">
        <f t="shared" si="24"/>
        <v/>
      </c>
      <c r="BF643" s="119" t="str">
        <f t="shared" si="25"/>
        <v>2</v>
      </c>
      <c r="BG643" s="119">
        <f t="shared" si="26"/>
        <v>1</v>
      </c>
      <c r="BH643" s="119" t="e">
        <f t="shared" si="27"/>
        <v>#N/A</v>
      </c>
      <c r="BI643" s="120" t="e">
        <f>VLOOKUP($BK643,'FP Haupt'!$A:$M,12,FALSE)</f>
        <v>#N/A</v>
      </c>
      <c r="BJ643" s="120" t="e">
        <f>VLOOKUP($BK643,'Anlage 1d'!$A:$M,11,FALSE)</f>
        <v>#N/A</v>
      </c>
      <c r="BK643" s="119" t="str">
        <f t="shared" si="28"/>
        <v/>
      </c>
      <c r="BN643" s="119" t="str">
        <f t="shared" si="29"/>
        <v>2</v>
      </c>
      <c r="BO643" s="119">
        <f t="shared" si="30"/>
        <v>1</v>
      </c>
      <c r="BP643" s="119" t="e">
        <f t="shared" si="31"/>
        <v>#N/A</v>
      </c>
      <c r="BQ643" s="120" t="e">
        <f>VLOOKUP($BS643,'FP Haupt'!$A:$N,11,FALSE)</f>
        <v>#N/A</v>
      </c>
      <c r="BR643" s="120" t="e">
        <f>VLOOKUP($BS643,'Anlage 1d'!$A:$M,10,FALSE)</f>
        <v>#N/A</v>
      </c>
      <c r="BS643" s="119" t="str">
        <f t="shared" si="32"/>
        <v/>
      </c>
      <c r="BV643" s="119" t="str">
        <f t="shared" si="90"/>
        <v>2</v>
      </c>
      <c r="BW643" s="119">
        <f t="shared" si="91"/>
        <v>1</v>
      </c>
      <c r="BX643" s="119" t="e">
        <f t="shared" si="92"/>
        <v>#N/A</v>
      </c>
      <c r="BY643" s="120" t="e">
        <f>VLOOKUP($CA643,'FP Haupt'!$A:$O,15,FALSE)</f>
        <v>#N/A</v>
      </c>
      <c r="BZ643" s="120" t="e">
        <f>VLOOKUP($CA643,'Anlage 1d'!$A:$O,15,FALSE)</f>
        <v>#N/A</v>
      </c>
      <c r="CA643" s="119" t="str">
        <f t="shared" si="93"/>
        <v/>
      </c>
    </row>
    <row r="644" spans="1:79" x14ac:dyDescent="0.2">
      <c r="A644" s="111"/>
      <c r="B644" s="112" t="str">
        <f>IF(A644="","",IF(ISERROR(VLOOKUP(MID(A644,1,4),'FP Haupt'!$A:$M,4,FALSE)),"keine DRG gemäß FPV",VLOOKUP(MID(A644,1,4),'FP Haupt'!$A:$M,4,FALSE)))</f>
        <v/>
      </c>
      <c r="C644" s="113">
        <f t="shared" si="39"/>
        <v>0</v>
      </c>
      <c r="D644" s="114" t="str">
        <f t="shared" si="1"/>
        <v/>
      </c>
      <c r="E644" s="114" t="str">
        <f t="shared" si="2"/>
        <v/>
      </c>
      <c r="F644" s="115"/>
      <c r="G644" s="115"/>
      <c r="H644" s="116" t="str">
        <f t="shared" si="3"/>
        <v/>
      </c>
      <c r="I644" s="117">
        <f t="shared" si="4"/>
        <v>0</v>
      </c>
      <c r="J644" s="115"/>
      <c r="K644" s="115"/>
      <c r="L644" s="116" t="str">
        <f t="shared" si="5"/>
        <v/>
      </c>
      <c r="M644" s="114">
        <f t="shared" si="6"/>
        <v>0</v>
      </c>
      <c r="N644" s="115"/>
      <c r="O644" s="115"/>
      <c r="P644" s="116" t="str">
        <f t="shared" si="7"/>
        <v/>
      </c>
      <c r="Q644" s="114">
        <f t="shared" si="8"/>
        <v>0</v>
      </c>
      <c r="R644" s="115"/>
      <c r="S644" s="115"/>
      <c r="T644" s="116" t="str">
        <f t="shared" si="9"/>
        <v/>
      </c>
      <c r="U644" s="114">
        <f t="shared" si="10"/>
        <v>0</v>
      </c>
      <c r="V644" s="115"/>
      <c r="W644" s="115"/>
      <c r="X644" s="116" t="str">
        <f t="shared" si="11"/>
        <v/>
      </c>
      <c r="Y644" s="117">
        <f t="shared" si="12"/>
        <v>0</v>
      </c>
      <c r="Z644" s="267"/>
      <c r="AA644" s="602" t="str">
        <f t="shared" si="88"/>
        <v/>
      </c>
      <c r="AB644" s="603">
        <f t="shared" si="89"/>
        <v>0</v>
      </c>
      <c r="AC644" s="118"/>
      <c r="AG644" s="119" t="str">
        <f t="shared" si="13"/>
        <v>1</v>
      </c>
      <c r="AH644" s="119">
        <f t="shared" si="14"/>
        <v>1</v>
      </c>
      <c r="AI644" s="119" t="e">
        <f t="shared" si="15"/>
        <v>#N/A</v>
      </c>
      <c r="AJ644" s="120" t="e">
        <f>VLOOKUP($AM644,'FP Haupt'!$A:$M,5,FALSE)</f>
        <v>#N/A</v>
      </c>
      <c r="AK644" s="120" t="e">
        <f>VLOOKUP($AM644,'FP Haupt'!$A:$M,6,FALSE)</f>
        <v>#N/A</v>
      </c>
      <c r="AL644" s="120" t="e">
        <f>VLOOKUP($AM644,'Anlage 1d'!$A:$M,4,FALSE)</f>
        <v>#N/A</v>
      </c>
      <c r="AM644" s="119" t="str">
        <f t="shared" si="16"/>
        <v/>
      </c>
      <c r="AP644" s="119" t="str">
        <f t="shared" si="17"/>
        <v>2</v>
      </c>
      <c r="AQ644" s="119">
        <f t="shared" si="18"/>
        <v>1</v>
      </c>
      <c r="AR644" s="119" t="e">
        <f t="shared" si="19"/>
        <v>#N/A</v>
      </c>
      <c r="AS644" s="120" t="e">
        <f>VLOOKUP($AU644,'FP Haupt'!$A:$M,9,FALSE)</f>
        <v>#N/A</v>
      </c>
      <c r="AT644" s="120" t="e">
        <f>VLOOKUP($AU644,'Anlage 1d'!$A:$M,8,FALSE)</f>
        <v>#N/A</v>
      </c>
      <c r="AU644" s="119" t="str">
        <f t="shared" si="20"/>
        <v/>
      </c>
      <c r="AX644" s="119" t="str">
        <f t="shared" si="21"/>
        <v>2</v>
      </c>
      <c r="AY644" s="119">
        <f t="shared" si="22"/>
        <v>1</v>
      </c>
      <c r="AZ644" s="119" t="e">
        <f t="shared" si="23"/>
        <v>#N/A</v>
      </c>
      <c r="BA644" s="120" t="e">
        <f>VLOOKUP($BC644,'FP Haupt'!$A:$M,12,FALSE)</f>
        <v>#N/A</v>
      </c>
      <c r="BB644" s="120" t="e">
        <f>VLOOKUP($BC644,'Anlage 1d'!$A:$M,11,FALSE)</f>
        <v>#N/A</v>
      </c>
      <c r="BC644" s="119" t="str">
        <f t="shared" si="24"/>
        <v/>
      </c>
      <c r="BF644" s="119" t="str">
        <f t="shared" si="25"/>
        <v>2</v>
      </c>
      <c r="BG644" s="119">
        <f t="shared" si="26"/>
        <v>1</v>
      </c>
      <c r="BH644" s="119" t="e">
        <f t="shared" si="27"/>
        <v>#N/A</v>
      </c>
      <c r="BI644" s="120" t="e">
        <f>VLOOKUP($BK644,'FP Haupt'!$A:$M,12,FALSE)</f>
        <v>#N/A</v>
      </c>
      <c r="BJ644" s="120" t="e">
        <f>VLOOKUP($BK644,'Anlage 1d'!$A:$M,11,FALSE)</f>
        <v>#N/A</v>
      </c>
      <c r="BK644" s="119" t="str">
        <f t="shared" si="28"/>
        <v/>
      </c>
      <c r="BN644" s="119" t="str">
        <f t="shared" si="29"/>
        <v>2</v>
      </c>
      <c r="BO644" s="119">
        <f t="shared" si="30"/>
        <v>1</v>
      </c>
      <c r="BP644" s="119" t="e">
        <f t="shared" si="31"/>
        <v>#N/A</v>
      </c>
      <c r="BQ644" s="120" t="e">
        <f>VLOOKUP($BS644,'FP Haupt'!$A:$N,11,FALSE)</f>
        <v>#N/A</v>
      </c>
      <c r="BR644" s="120" t="e">
        <f>VLOOKUP($BS644,'Anlage 1d'!$A:$M,10,FALSE)</f>
        <v>#N/A</v>
      </c>
      <c r="BS644" s="119" t="str">
        <f t="shared" si="32"/>
        <v/>
      </c>
      <c r="BV644" s="119" t="str">
        <f t="shared" si="90"/>
        <v>2</v>
      </c>
      <c r="BW644" s="119">
        <f t="shared" si="91"/>
        <v>1</v>
      </c>
      <c r="BX644" s="119" t="e">
        <f t="shared" si="92"/>
        <v>#N/A</v>
      </c>
      <c r="BY644" s="120" t="e">
        <f>VLOOKUP($CA644,'FP Haupt'!$A:$O,15,FALSE)</f>
        <v>#N/A</v>
      </c>
      <c r="BZ644" s="120" t="e">
        <f>VLOOKUP($CA644,'Anlage 1d'!$A:$O,15,FALSE)</f>
        <v>#N/A</v>
      </c>
      <c r="CA644" s="119" t="str">
        <f t="shared" si="93"/>
        <v/>
      </c>
    </row>
    <row r="645" spans="1:79" x14ac:dyDescent="0.2">
      <c r="A645" s="111"/>
      <c r="B645" s="112" t="str">
        <f>IF(A645="","",IF(ISERROR(VLOOKUP(MID(A645,1,4),'FP Haupt'!$A:$M,4,FALSE)),"keine DRG gemäß FPV",VLOOKUP(MID(A645,1,4),'FP Haupt'!$A:$M,4,FALSE)))</f>
        <v/>
      </c>
      <c r="C645" s="113">
        <f t="shared" si="39"/>
        <v>0</v>
      </c>
      <c r="D645" s="114" t="str">
        <f t="shared" si="1"/>
        <v/>
      </c>
      <c r="E645" s="114" t="str">
        <f t="shared" si="2"/>
        <v/>
      </c>
      <c r="F645" s="115"/>
      <c r="G645" s="115"/>
      <c r="H645" s="116" t="str">
        <f t="shared" si="3"/>
        <v/>
      </c>
      <c r="I645" s="117">
        <f t="shared" si="4"/>
        <v>0</v>
      </c>
      <c r="J645" s="115"/>
      <c r="K645" s="115"/>
      <c r="L645" s="116" t="str">
        <f t="shared" si="5"/>
        <v/>
      </c>
      <c r="M645" s="114">
        <f t="shared" si="6"/>
        <v>0</v>
      </c>
      <c r="N645" s="115"/>
      <c r="O645" s="115"/>
      <c r="P645" s="116" t="str">
        <f t="shared" si="7"/>
        <v/>
      </c>
      <c r="Q645" s="114">
        <f t="shared" si="8"/>
        <v>0</v>
      </c>
      <c r="R645" s="115"/>
      <c r="S645" s="115"/>
      <c r="T645" s="116" t="str">
        <f t="shared" si="9"/>
        <v/>
      </c>
      <c r="U645" s="114">
        <f t="shared" si="10"/>
        <v>0</v>
      </c>
      <c r="V645" s="115"/>
      <c r="W645" s="115"/>
      <c r="X645" s="116" t="str">
        <f t="shared" si="11"/>
        <v/>
      </c>
      <c r="Y645" s="117">
        <f t="shared" si="12"/>
        <v>0</v>
      </c>
      <c r="Z645" s="267"/>
      <c r="AA645" s="602" t="str">
        <f t="shared" si="88"/>
        <v/>
      </c>
      <c r="AB645" s="603">
        <f t="shared" si="89"/>
        <v>0</v>
      </c>
      <c r="AC645" s="118"/>
      <c r="AG645" s="119" t="str">
        <f t="shared" si="13"/>
        <v>1</v>
      </c>
      <c r="AH645" s="119">
        <f t="shared" si="14"/>
        <v>1</v>
      </c>
      <c r="AI645" s="119" t="e">
        <f t="shared" si="15"/>
        <v>#N/A</v>
      </c>
      <c r="AJ645" s="120" t="e">
        <f>VLOOKUP($AM645,'FP Haupt'!$A:$M,5,FALSE)</f>
        <v>#N/A</v>
      </c>
      <c r="AK645" s="120" t="e">
        <f>VLOOKUP($AM645,'FP Haupt'!$A:$M,6,FALSE)</f>
        <v>#N/A</v>
      </c>
      <c r="AL645" s="120" t="e">
        <f>VLOOKUP($AM645,'Anlage 1d'!$A:$M,4,FALSE)</f>
        <v>#N/A</v>
      </c>
      <c r="AM645" s="119" t="str">
        <f t="shared" si="16"/>
        <v/>
      </c>
      <c r="AP645" s="119" t="str">
        <f t="shared" si="17"/>
        <v>2</v>
      </c>
      <c r="AQ645" s="119">
        <f t="shared" si="18"/>
        <v>1</v>
      </c>
      <c r="AR645" s="119" t="e">
        <f t="shared" si="19"/>
        <v>#N/A</v>
      </c>
      <c r="AS645" s="120" t="e">
        <f>VLOOKUP($AU645,'FP Haupt'!$A:$M,9,FALSE)</f>
        <v>#N/A</v>
      </c>
      <c r="AT645" s="120" t="e">
        <f>VLOOKUP($AU645,'Anlage 1d'!$A:$M,8,FALSE)</f>
        <v>#N/A</v>
      </c>
      <c r="AU645" s="119" t="str">
        <f t="shared" si="20"/>
        <v/>
      </c>
      <c r="AX645" s="119" t="str">
        <f t="shared" si="21"/>
        <v>2</v>
      </c>
      <c r="AY645" s="119">
        <f t="shared" si="22"/>
        <v>1</v>
      </c>
      <c r="AZ645" s="119" t="e">
        <f t="shared" si="23"/>
        <v>#N/A</v>
      </c>
      <c r="BA645" s="120" t="e">
        <f>VLOOKUP($BC645,'FP Haupt'!$A:$M,12,FALSE)</f>
        <v>#N/A</v>
      </c>
      <c r="BB645" s="120" t="e">
        <f>VLOOKUP($BC645,'Anlage 1d'!$A:$M,11,FALSE)</f>
        <v>#N/A</v>
      </c>
      <c r="BC645" s="119" t="str">
        <f t="shared" si="24"/>
        <v/>
      </c>
      <c r="BF645" s="119" t="str">
        <f t="shared" si="25"/>
        <v>2</v>
      </c>
      <c r="BG645" s="119">
        <f t="shared" si="26"/>
        <v>1</v>
      </c>
      <c r="BH645" s="119" t="e">
        <f t="shared" si="27"/>
        <v>#N/A</v>
      </c>
      <c r="BI645" s="120" t="e">
        <f>VLOOKUP($BK645,'FP Haupt'!$A:$M,12,FALSE)</f>
        <v>#N/A</v>
      </c>
      <c r="BJ645" s="120" t="e">
        <f>VLOOKUP($BK645,'Anlage 1d'!$A:$M,11,FALSE)</f>
        <v>#N/A</v>
      </c>
      <c r="BK645" s="119" t="str">
        <f t="shared" si="28"/>
        <v/>
      </c>
      <c r="BN645" s="119" t="str">
        <f t="shared" si="29"/>
        <v>2</v>
      </c>
      <c r="BO645" s="119">
        <f t="shared" si="30"/>
        <v>1</v>
      </c>
      <c r="BP645" s="119" t="e">
        <f t="shared" si="31"/>
        <v>#N/A</v>
      </c>
      <c r="BQ645" s="120" t="e">
        <f>VLOOKUP($BS645,'FP Haupt'!$A:$N,11,FALSE)</f>
        <v>#N/A</v>
      </c>
      <c r="BR645" s="120" t="e">
        <f>VLOOKUP($BS645,'Anlage 1d'!$A:$M,10,FALSE)</f>
        <v>#N/A</v>
      </c>
      <c r="BS645" s="119" t="str">
        <f t="shared" si="32"/>
        <v/>
      </c>
      <c r="BV645" s="119" t="str">
        <f t="shared" si="90"/>
        <v>2</v>
      </c>
      <c r="BW645" s="119">
        <f t="shared" si="91"/>
        <v>1</v>
      </c>
      <c r="BX645" s="119" t="e">
        <f t="shared" si="92"/>
        <v>#N/A</v>
      </c>
      <c r="BY645" s="120" t="e">
        <f>VLOOKUP($CA645,'FP Haupt'!$A:$O,15,FALSE)</f>
        <v>#N/A</v>
      </c>
      <c r="BZ645" s="120" t="e">
        <f>VLOOKUP($CA645,'Anlage 1d'!$A:$O,15,FALSE)</f>
        <v>#N/A</v>
      </c>
      <c r="CA645" s="119" t="str">
        <f t="shared" si="93"/>
        <v/>
      </c>
    </row>
    <row r="646" spans="1:79" x14ac:dyDescent="0.2">
      <c r="A646" s="111"/>
      <c r="B646" s="112" t="str">
        <f>IF(A646="","",IF(ISERROR(VLOOKUP(MID(A646,1,4),'FP Haupt'!$A:$M,4,FALSE)),"keine DRG gemäß FPV",VLOOKUP(MID(A646,1,4),'FP Haupt'!$A:$M,4,FALSE)))</f>
        <v/>
      </c>
      <c r="C646" s="113">
        <f t="shared" si="39"/>
        <v>0</v>
      </c>
      <c r="D646" s="114" t="str">
        <f t="shared" si="1"/>
        <v/>
      </c>
      <c r="E646" s="114" t="str">
        <f t="shared" si="2"/>
        <v/>
      </c>
      <c r="F646" s="115"/>
      <c r="G646" s="115"/>
      <c r="H646" s="116" t="str">
        <f t="shared" si="3"/>
        <v/>
      </c>
      <c r="I646" s="117">
        <f t="shared" si="4"/>
        <v>0</v>
      </c>
      <c r="J646" s="115"/>
      <c r="K646" s="115"/>
      <c r="L646" s="116" t="str">
        <f t="shared" si="5"/>
        <v/>
      </c>
      <c r="M646" s="114">
        <f t="shared" si="6"/>
        <v>0</v>
      </c>
      <c r="N646" s="115"/>
      <c r="O646" s="115"/>
      <c r="P646" s="116" t="str">
        <f t="shared" si="7"/>
        <v/>
      </c>
      <c r="Q646" s="114">
        <f t="shared" si="8"/>
        <v>0</v>
      </c>
      <c r="R646" s="115"/>
      <c r="S646" s="115"/>
      <c r="T646" s="116" t="str">
        <f t="shared" si="9"/>
        <v/>
      </c>
      <c r="U646" s="114">
        <f t="shared" si="10"/>
        <v>0</v>
      </c>
      <c r="V646" s="115"/>
      <c r="W646" s="115"/>
      <c r="X646" s="116" t="str">
        <f t="shared" si="11"/>
        <v/>
      </c>
      <c r="Y646" s="117">
        <f t="shared" si="12"/>
        <v>0</v>
      </c>
      <c r="Z646" s="267"/>
      <c r="AA646" s="602" t="str">
        <f t="shared" si="88"/>
        <v/>
      </c>
      <c r="AB646" s="603">
        <f t="shared" si="89"/>
        <v>0</v>
      </c>
      <c r="AC646" s="118"/>
      <c r="AG646" s="119" t="str">
        <f t="shared" si="13"/>
        <v>1</v>
      </c>
      <c r="AH646" s="119">
        <f t="shared" si="14"/>
        <v>1</v>
      </c>
      <c r="AI646" s="119" t="e">
        <f t="shared" si="15"/>
        <v>#N/A</v>
      </c>
      <c r="AJ646" s="120" t="e">
        <f>VLOOKUP($AM646,'FP Haupt'!$A:$M,5,FALSE)</f>
        <v>#N/A</v>
      </c>
      <c r="AK646" s="120" t="e">
        <f>VLOOKUP($AM646,'FP Haupt'!$A:$M,6,FALSE)</f>
        <v>#N/A</v>
      </c>
      <c r="AL646" s="120" t="e">
        <f>VLOOKUP($AM646,'Anlage 1d'!$A:$M,4,FALSE)</f>
        <v>#N/A</v>
      </c>
      <c r="AM646" s="119" t="str">
        <f t="shared" si="16"/>
        <v/>
      </c>
      <c r="AP646" s="119" t="str">
        <f t="shared" si="17"/>
        <v>2</v>
      </c>
      <c r="AQ646" s="119">
        <f t="shared" si="18"/>
        <v>1</v>
      </c>
      <c r="AR646" s="119" t="e">
        <f t="shared" si="19"/>
        <v>#N/A</v>
      </c>
      <c r="AS646" s="120" t="e">
        <f>VLOOKUP($AU646,'FP Haupt'!$A:$M,9,FALSE)</f>
        <v>#N/A</v>
      </c>
      <c r="AT646" s="120" t="e">
        <f>VLOOKUP($AU646,'Anlage 1d'!$A:$M,8,FALSE)</f>
        <v>#N/A</v>
      </c>
      <c r="AU646" s="119" t="str">
        <f t="shared" si="20"/>
        <v/>
      </c>
      <c r="AX646" s="119" t="str">
        <f t="shared" si="21"/>
        <v>2</v>
      </c>
      <c r="AY646" s="119">
        <f t="shared" si="22"/>
        <v>1</v>
      </c>
      <c r="AZ646" s="119" t="e">
        <f t="shared" si="23"/>
        <v>#N/A</v>
      </c>
      <c r="BA646" s="120" t="e">
        <f>VLOOKUP($BC646,'FP Haupt'!$A:$M,12,FALSE)</f>
        <v>#N/A</v>
      </c>
      <c r="BB646" s="120" t="e">
        <f>VLOOKUP($BC646,'Anlage 1d'!$A:$M,11,FALSE)</f>
        <v>#N/A</v>
      </c>
      <c r="BC646" s="119" t="str">
        <f t="shared" si="24"/>
        <v/>
      </c>
      <c r="BF646" s="119" t="str">
        <f t="shared" si="25"/>
        <v>2</v>
      </c>
      <c r="BG646" s="119">
        <f t="shared" si="26"/>
        <v>1</v>
      </c>
      <c r="BH646" s="119" t="e">
        <f t="shared" si="27"/>
        <v>#N/A</v>
      </c>
      <c r="BI646" s="120" t="e">
        <f>VLOOKUP($BK646,'FP Haupt'!$A:$M,12,FALSE)</f>
        <v>#N/A</v>
      </c>
      <c r="BJ646" s="120" t="e">
        <f>VLOOKUP($BK646,'Anlage 1d'!$A:$M,11,FALSE)</f>
        <v>#N/A</v>
      </c>
      <c r="BK646" s="119" t="str">
        <f t="shared" si="28"/>
        <v/>
      </c>
      <c r="BN646" s="119" t="str">
        <f t="shared" si="29"/>
        <v>2</v>
      </c>
      <c r="BO646" s="119">
        <f t="shared" si="30"/>
        <v>1</v>
      </c>
      <c r="BP646" s="119" t="e">
        <f t="shared" si="31"/>
        <v>#N/A</v>
      </c>
      <c r="BQ646" s="120" t="e">
        <f>VLOOKUP($BS646,'FP Haupt'!$A:$N,11,FALSE)</f>
        <v>#N/A</v>
      </c>
      <c r="BR646" s="120" t="e">
        <f>VLOOKUP($BS646,'Anlage 1d'!$A:$M,10,FALSE)</f>
        <v>#N/A</v>
      </c>
      <c r="BS646" s="119" t="str">
        <f t="shared" si="32"/>
        <v/>
      </c>
      <c r="BV646" s="119" t="str">
        <f t="shared" si="90"/>
        <v>2</v>
      </c>
      <c r="BW646" s="119">
        <f t="shared" si="91"/>
        <v>1</v>
      </c>
      <c r="BX646" s="119" t="e">
        <f t="shared" si="92"/>
        <v>#N/A</v>
      </c>
      <c r="BY646" s="120" t="e">
        <f>VLOOKUP($CA646,'FP Haupt'!$A:$O,15,FALSE)</f>
        <v>#N/A</v>
      </c>
      <c r="BZ646" s="120" t="e">
        <f>VLOOKUP($CA646,'Anlage 1d'!$A:$O,15,FALSE)</f>
        <v>#N/A</v>
      </c>
      <c r="CA646" s="119" t="str">
        <f t="shared" si="93"/>
        <v/>
      </c>
    </row>
    <row r="647" spans="1:79" x14ac:dyDescent="0.2">
      <c r="A647" s="111"/>
      <c r="B647" s="112" t="str">
        <f>IF(A647="","",IF(ISERROR(VLOOKUP(MID(A647,1,4),'FP Haupt'!$A:$M,4,FALSE)),"keine DRG gemäß FPV",VLOOKUP(MID(A647,1,4),'FP Haupt'!$A:$M,4,FALSE)))</f>
        <v/>
      </c>
      <c r="C647" s="113">
        <f t="shared" si="39"/>
        <v>0</v>
      </c>
      <c r="D647" s="114" t="str">
        <f t="shared" si="1"/>
        <v/>
      </c>
      <c r="E647" s="114" t="str">
        <f t="shared" si="2"/>
        <v/>
      </c>
      <c r="F647" s="115"/>
      <c r="G647" s="115"/>
      <c r="H647" s="116" t="str">
        <f t="shared" si="3"/>
        <v/>
      </c>
      <c r="I647" s="117">
        <f t="shared" si="4"/>
        <v>0</v>
      </c>
      <c r="J647" s="115"/>
      <c r="K647" s="115"/>
      <c r="L647" s="116" t="str">
        <f t="shared" si="5"/>
        <v/>
      </c>
      <c r="M647" s="114">
        <f t="shared" si="6"/>
        <v>0</v>
      </c>
      <c r="N647" s="115"/>
      <c r="O647" s="115"/>
      <c r="P647" s="116" t="str">
        <f t="shared" si="7"/>
        <v/>
      </c>
      <c r="Q647" s="114">
        <f t="shared" si="8"/>
        <v>0</v>
      </c>
      <c r="R647" s="115"/>
      <c r="S647" s="115"/>
      <c r="T647" s="116" t="str">
        <f t="shared" si="9"/>
        <v/>
      </c>
      <c r="U647" s="114">
        <f t="shared" si="10"/>
        <v>0</v>
      </c>
      <c r="V647" s="115"/>
      <c r="W647" s="115"/>
      <c r="X647" s="116" t="str">
        <f t="shared" si="11"/>
        <v/>
      </c>
      <c r="Y647" s="117">
        <f t="shared" si="12"/>
        <v>0</v>
      </c>
      <c r="Z647" s="267"/>
      <c r="AA647" s="602" t="str">
        <f t="shared" si="88"/>
        <v/>
      </c>
      <c r="AB647" s="603">
        <f t="shared" si="89"/>
        <v>0</v>
      </c>
      <c r="AC647" s="118"/>
      <c r="AG647" s="119" t="str">
        <f t="shared" si="13"/>
        <v>1</v>
      </c>
      <c r="AH647" s="119">
        <f t="shared" si="14"/>
        <v>1</v>
      </c>
      <c r="AI647" s="119" t="e">
        <f t="shared" si="15"/>
        <v>#N/A</v>
      </c>
      <c r="AJ647" s="120" t="e">
        <f>VLOOKUP($AM647,'FP Haupt'!$A:$M,5,FALSE)</f>
        <v>#N/A</v>
      </c>
      <c r="AK647" s="120" t="e">
        <f>VLOOKUP($AM647,'FP Haupt'!$A:$M,6,FALSE)</f>
        <v>#N/A</v>
      </c>
      <c r="AL647" s="120" t="e">
        <f>VLOOKUP($AM647,'Anlage 1d'!$A:$M,4,FALSE)</f>
        <v>#N/A</v>
      </c>
      <c r="AM647" s="119" t="str">
        <f t="shared" si="16"/>
        <v/>
      </c>
      <c r="AP647" s="119" t="str">
        <f t="shared" si="17"/>
        <v>2</v>
      </c>
      <c r="AQ647" s="119">
        <f t="shared" si="18"/>
        <v>1</v>
      </c>
      <c r="AR647" s="119" t="e">
        <f t="shared" si="19"/>
        <v>#N/A</v>
      </c>
      <c r="AS647" s="120" t="e">
        <f>VLOOKUP($AU647,'FP Haupt'!$A:$M,9,FALSE)</f>
        <v>#N/A</v>
      </c>
      <c r="AT647" s="120" t="e">
        <f>VLOOKUP($AU647,'Anlage 1d'!$A:$M,8,FALSE)</f>
        <v>#N/A</v>
      </c>
      <c r="AU647" s="119" t="str">
        <f t="shared" si="20"/>
        <v/>
      </c>
      <c r="AX647" s="119" t="str">
        <f t="shared" si="21"/>
        <v>2</v>
      </c>
      <c r="AY647" s="119">
        <f t="shared" si="22"/>
        <v>1</v>
      </c>
      <c r="AZ647" s="119" t="e">
        <f t="shared" si="23"/>
        <v>#N/A</v>
      </c>
      <c r="BA647" s="120" t="e">
        <f>VLOOKUP($BC647,'FP Haupt'!$A:$M,12,FALSE)</f>
        <v>#N/A</v>
      </c>
      <c r="BB647" s="120" t="e">
        <f>VLOOKUP($BC647,'Anlage 1d'!$A:$M,11,FALSE)</f>
        <v>#N/A</v>
      </c>
      <c r="BC647" s="119" t="str">
        <f t="shared" si="24"/>
        <v/>
      </c>
      <c r="BF647" s="119" t="str">
        <f t="shared" si="25"/>
        <v>2</v>
      </c>
      <c r="BG647" s="119">
        <f t="shared" si="26"/>
        <v>1</v>
      </c>
      <c r="BH647" s="119" t="e">
        <f t="shared" si="27"/>
        <v>#N/A</v>
      </c>
      <c r="BI647" s="120" t="e">
        <f>VLOOKUP($BK647,'FP Haupt'!$A:$M,12,FALSE)</f>
        <v>#N/A</v>
      </c>
      <c r="BJ647" s="120" t="e">
        <f>VLOOKUP($BK647,'Anlage 1d'!$A:$M,11,FALSE)</f>
        <v>#N/A</v>
      </c>
      <c r="BK647" s="119" t="str">
        <f t="shared" si="28"/>
        <v/>
      </c>
      <c r="BN647" s="119" t="str">
        <f t="shared" si="29"/>
        <v>2</v>
      </c>
      <c r="BO647" s="119">
        <f t="shared" si="30"/>
        <v>1</v>
      </c>
      <c r="BP647" s="119" t="e">
        <f t="shared" si="31"/>
        <v>#N/A</v>
      </c>
      <c r="BQ647" s="120" t="e">
        <f>VLOOKUP($BS647,'FP Haupt'!$A:$N,11,FALSE)</f>
        <v>#N/A</v>
      </c>
      <c r="BR647" s="120" t="e">
        <f>VLOOKUP($BS647,'Anlage 1d'!$A:$M,10,FALSE)</f>
        <v>#N/A</v>
      </c>
      <c r="BS647" s="119" t="str">
        <f t="shared" si="32"/>
        <v/>
      </c>
      <c r="BV647" s="119" t="str">
        <f t="shared" si="90"/>
        <v>2</v>
      </c>
      <c r="BW647" s="119">
        <f t="shared" si="91"/>
        <v>1</v>
      </c>
      <c r="BX647" s="119" t="e">
        <f t="shared" si="92"/>
        <v>#N/A</v>
      </c>
      <c r="BY647" s="120" t="e">
        <f>VLOOKUP($CA647,'FP Haupt'!$A:$O,15,FALSE)</f>
        <v>#N/A</v>
      </c>
      <c r="BZ647" s="120" t="e">
        <f>VLOOKUP($CA647,'Anlage 1d'!$A:$O,15,FALSE)</f>
        <v>#N/A</v>
      </c>
      <c r="CA647" s="119" t="str">
        <f t="shared" si="93"/>
        <v/>
      </c>
    </row>
    <row r="648" spans="1:79" x14ac:dyDescent="0.2">
      <c r="A648" s="111"/>
      <c r="B648" s="112" t="str">
        <f>IF(A648="","",IF(ISERROR(VLOOKUP(MID(A648,1,4),'FP Haupt'!$A:$M,4,FALSE)),"keine DRG gemäß FPV",VLOOKUP(MID(A648,1,4),'FP Haupt'!$A:$M,4,FALSE)))</f>
        <v/>
      </c>
      <c r="C648" s="113">
        <f t="shared" si="39"/>
        <v>0</v>
      </c>
      <c r="D648" s="114" t="str">
        <f t="shared" si="1"/>
        <v/>
      </c>
      <c r="E648" s="114" t="str">
        <f t="shared" si="2"/>
        <v/>
      </c>
      <c r="F648" s="115"/>
      <c r="G648" s="115"/>
      <c r="H648" s="116" t="str">
        <f t="shared" si="3"/>
        <v/>
      </c>
      <c r="I648" s="117">
        <f t="shared" si="4"/>
        <v>0</v>
      </c>
      <c r="J648" s="115"/>
      <c r="K648" s="115"/>
      <c r="L648" s="116" t="str">
        <f t="shared" si="5"/>
        <v/>
      </c>
      <c r="M648" s="114">
        <f t="shared" si="6"/>
        <v>0</v>
      </c>
      <c r="N648" s="115"/>
      <c r="O648" s="115"/>
      <c r="P648" s="116" t="str">
        <f t="shared" si="7"/>
        <v/>
      </c>
      <c r="Q648" s="114">
        <f t="shared" si="8"/>
        <v>0</v>
      </c>
      <c r="R648" s="115"/>
      <c r="S648" s="115"/>
      <c r="T648" s="116" t="str">
        <f t="shared" si="9"/>
        <v/>
      </c>
      <c r="U648" s="114">
        <f t="shared" si="10"/>
        <v>0</v>
      </c>
      <c r="V648" s="115"/>
      <c r="W648" s="115"/>
      <c r="X648" s="116" t="str">
        <f t="shared" si="11"/>
        <v/>
      </c>
      <c r="Y648" s="117">
        <f t="shared" si="12"/>
        <v>0</v>
      </c>
      <c r="Z648" s="267"/>
      <c r="AA648" s="602" t="str">
        <f t="shared" si="88"/>
        <v/>
      </c>
      <c r="AB648" s="603">
        <f t="shared" si="89"/>
        <v>0</v>
      </c>
      <c r="AC648" s="118"/>
      <c r="AG648" s="119" t="str">
        <f t="shared" si="13"/>
        <v>1</v>
      </c>
      <c r="AH648" s="119">
        <f t="shared" si="14"/>
        <v>1</v>
      </c>
      <c r="AI648" s="119" t="e">
        <f t="shared" si="15"/>
        <v>#N/A</v>
      </c>
      <c r="AJ648" s="120" t="e">
        <f>VLOOKUP($AM648,'FP Haupt'!$A:$M,5,FALSE)</f>
        <v>#N/A</v>
      </c>
      <c r="AK648" s="120" t="e">
        <f>VLOOKUP($AM648,'FP Haupt'!$A:$M,6,FALSE)</f>
        <v>#N/A</v>
      </c>
      <c r="AL648" s="120" t="e">
        <f>VLOOKUP($AM648,'Anlage 1d'!$A:$M,4,FALSE)</f>
        <v>#N/A</v>
      </c>
      <c r="AM648" s="119" t="str">
        <f t="shared" si="16"/>
        <v/>
      </c>
      <c r="AP648" s="119" t="str">
        <f t="shared" si="17"/>
        <v>2</v>
      </c>
      <c r="AQ648" s="119">
        <f t="shared" si="18"/>
        <v>1</v>
      </c>
      <c r="AR648" s="119" t="e">
        <f t="shared" si="19"/>
        <v>#N/A</v>
      </c>
      <c r="AS648" s="120" t="e">
        <f>VLOOKUP($AU648,'FP Haupt'!$A:$M,9,FALSE)</f>
        <v>#N/A</v>
      </c>
      <c r="AT648" s="120" t="e">
        <f>VLOOKUP($AU648,'Anlage 1d'!$A:$M,8,FALSE)</f>
        <v>#N/A</v>
      </c>
      <c r="AU648" s="119" t="str">
        <f t="shared" si="20"/>
        <v/>
      </c>
      <c r="AX648" s="119" t="str">
        <f t="shared" si="21"/>
        <v>2</v>
      </c>
      <c r="AY648" s="119">
        <f t="shared" si="22"/>
        <v>1</v>
      </c>
      <c r="AZ648" s="119" t="e">
        <f t="shared" si="23"/>
        <v>#N/A</v>
      </c>
      <c r="BA648" s="120" t="e">
        <f>VLOOKUP($BC648,'FP Haupt'!$A:$M,12,FALSE)</f>
        <v>#N/A</v>
      </c>
      <c r="BB648" s="120" t="e">
        <f>VLOOKUP($BC648,'Anlage 1d'!$A:$M,11,FALSE)</f>
        <v>#N/A</v>
      </c>
      <c r="BC648" s="119" t="str">
        <f t="shared" si="24"/>
        <v/>
      </c>
      <c r="BF648" s="119" t="str">
        <f t="shared" si="25"/>
        <v>2</v>
      </c>
      <c r="BG648" s="119">
        <f t="shared" si="26"/>
        <v>1</v>
      </c>
      <c r="BH648" s="119" t="e">
        <f t="shared" si="27"/>
        <v>#N/A</v>
      </c>
      <c r="BI648" s="120" t="e">
        <f>VLOOKUP($BK648,'FP Haupt'!$A:$M,12,FALSE)</f>
        <v>#N/A</v>
      </c>
      <c r="BJ648" s="120" t="e">
        <f>VLOOKUP($BK648,'Anlage 1d'!$A:$M,11,FALSE)</f>
        <v>#N/A</v>
      </c>
      <c r="BK648" s="119" t="str">
        <f t="shared" si="28"/>
        <v/>
      </c>
      <c r="BN648" s="119" t="str">
        <f t="shared" si="29"/>
        <v>2</v>
      </c>
      <c r="BO648" s="119">
        <f t="shared" si="30"/>
        <v>1</v>
      </c>
      <c r="BP648" s="119" t="e">
        <f t="shared" si="31"/>
        <v>#N/A</v>
      </c>
      <c r="BQ648" s="120" t="e">
        <f>VLOOKUP($BS648,'FP Haupt'!$A:$N,11,FALSE)</f>
        <v>#N/A</v>
      </c>
      <c r="BR648" s="120" t="e">
        <f>VLOOKUP($BS648,'Anlage 1d'!$A:$M,10,FALSE)</f>
        <v>#N/A</v>
      </c>
      <c r="BS648" s="119" t="str">
        <f t="shared" si="32"/>
        <v/>
      </c>
      <c r="BV648" s="119" t="str">
        <f t="shared" si="90"/>
        <v>2</v>
      </c>
      <c r="BW648" s="119">
        <f t="shared" si="91"/>
        <v>1</v>
      </c>
      <c r="BX648" s="119" t="e">
        <f t="shared" si="92"/>
        <v>#N/A</v>
      </c>
      <c r="BY648" s="120" t="e">
        <f>VLOOKUP($CA648,'FP Haupt'!$A:$O,15,FALSE)</f>
        <v>#N/A</v>
      </c>
      <c r="BZ648" s="120" t="e">
        <f>VLOOKUP($CA648,'Anlage 1d'!$A:$O,15,FALSE)</f>
        <v>#N/A</v>
      </c>
      <c r="CA648" s="119" t="str">
        <f t="shared" si="93"/>
        <v/>
      </c>
    </row>
    <row r="649" spans="1:79" x14ac:dyDescent="0.2">
      <c r="A649" s="111"/>
      <c r="B649" s="112" t="str">
        <f>IF(A649="","",IF(ISERROR(VLOOKUP(MID(A649,1,4),'FP Haupt'!$A:$M,4,FALSE)),"keine DRG gemäß FPV",VLOOKUP(MID(A649,1,4),'FP Haupt'!$A:$M,4,FALSE)))</f>
        <v/>
      </c>
      <c r="C649" s="113">
        <f t="shared" si="39"/>
        <v>0</v>
      </c>
      <c r="D649" s="114" t="str">
        <f t="shared" si="1"/>
        <v/>
      </c>
      <c r="E649" s="114" t="str">
        <f t="shared" si="2"/>
        <v/>
      </c>
      <c r="F649" s="115"/>
      <c r="G649" s="115"/>
      <c r="H649" s="116" t="str">
        <f t="shared" si="3"/>
        <v/>
      </c>
      <c r="I649" s="117">
        <f t="shared" si="4"/>
        <v>0</v>
      </c>
      <c r="J649" s="115"/>
      <c r="K649" s="115"/>
      <c r="L649" s="116" t="str">
        <f t="shared" si="5"/>
        <v/>
      </c>
      <c r="M649" s="114">
        <f t="shared" si="6"/>
        <v>0</v>
      </c>
      <c r="N649" s="115"/>
      <c r="O649" s="115"/>
      <c r="P649" s="116" t="str">
        <f t="shared" si="7"/>
        <v/>
      </c>
      <c r="Q649" s="114">
        <f t="shared" si="8"/>
        <v>0</v>
      </c>
      <c r="R649" s="115"/>
      <c r="S649" s="115"/>
      <c r="T649" s="116" t="str">
        <f t="shared" si="9"/>
        <v/>
      </c>
      <c r="U649" s="114">
        <f t="shared" si="10"/>
        <v>0</v>
      </c>
      <c r="V649" s="115"/>
      <c r="W649" s="115"/>
      <c r="X649" s="116" t="str">
        <f t="shared" si="11"/>
        <v/>
      </c>
      <c r="Y649" s="117">
        <f t="shared" si="12"/>
        <v>0</v>
      </c>
      <c r="Z649" s="267"/>
      <c r="AA649" s="602" t="str">
        <f t="shared" si="88"/>
        <v/>
      </c>
      <c r="AB649" s="603">
        <f t="shared" si="89"/>
        <v>0</v>
      </c>
      <c r="AC649" s="118"/>
      <c r="AG649" s="119" t="str">
        <f t="shared" si="13"/>
        <v>1</v>
      </c>
      <c r="AH649" s="119">
        <f t="shared" si="14"/>
        <v>1</v>
      </c>
      <c r="AI649" s="119" t="e">
        <f t="shared" si="15"/>
        <v>#N/A</v>
      </c>
      <c r="AJ649" s="120" t="e">
        <f>VLOOKUP($AM649,'FP Haupt'!$A:$M,5,FALSE)</f>
        <v>#N/A</v>
      </c>
      <c r="AK649" s="120" t="e">
        <f>VLOOKUP($AM649,'FP Haupt'!$A:$M,6,FALSE)</f>
        <v>#N/A</v>
      </c>
      <c r="AL649" s="120" t="e">
        <f>VLOOKUP($AM649,'Anlage 1d'!$A:$M,4,FALSE)</f>
        <v>#N/A</v>
      </c>
      <c r="AM649" s="119" t="str">
        <f t="shared" si="16"/>
        <v/>
      </c>
      <c r="AP649" s="119" t="str">
        <f t="shared" si="17"/>
        <v>2</v>
      </c>
      <c r="AQ649" s="119">
        <f t="shared" si="18"/>
        <v>1</v>
      </c>
      <c r="AR649" s="119" t="e">
        <f t="shared" si="19"/>
        <v>#N/A</v>
      </c>
      <c r="AS649" s="120" t="e">
        <f>VLOOKUP($AU649,'FP Haupt'!$A:$M,9,FALSE)</f>
        <v>#N/A</v>
      </c>
      <c r="AT649" s="120" t="e">
        <f>VLOOKUP($AU649,'Anlage 1d'!$A:$M,8,FALSE)</f>
        <v>#N/A</v>
      </c>
      <c r="AU649" s="119" t="str">
        <f t="shared" si="20"/>
        <v/>
      </c>
      <c r="AX649" s="119" t="str">
        <f t="shared" si="21"/>
        <v>2</v>
      </c>
      <c r="AY649" s="119">
        <f t="shared" si="22"/>
        <v>1</v>
      </c>
      <c r="AZ649" s="119" t="e">
        <f t="shared" si="23"/>
        <v>#N/A</v>
      </c>
      <c r="BA649" s="120" t="e">
        <f>VLOOKUP($BC649,'FP Haupt'!$A:$M,12,FALSE)</f>
        <v>#N/A</v>
      </c>
      <c r="BB649" s="120" t="e">
        <f>VLOOKUP($BC649,'Anlage 1d'!$A:$M,11,FALSE)</f>
        <v>#N/A</v>
      </c>
      <c r="BC649" s="119" t="str">
        <f t="shared" si="24"/>
        <v/>
      </c>
      <c r="BF649" s="119" t="str">
        <f t="shared" si="25"/>
        <v>2</v>
      </c>
      <c r="BG649" s="119">
        <f t="shared" si="26"/>
        <v>1</v>
      </c>
      <c r="BH649" s="119" t="e">
        <f t="shared" si="27"/>
        <v>#N/A</v>
      </c>
      <c r="BI649" s="120" t="e">
        <f>VLOOKUP($BK649,'FP Haupt'!$A:$M,12,FALSE)</f>
        <v>#N/A</v>
      </c>
      <c r="BJ649" s="120" t="e">
        <f>VLOOKUP($BK649,'Anlage 1d'!$A:$M,11,FALSE)</f>
        <v>#N/A</v>
      </c>
      <c r="BK649" s="119" t="str">
        <f t="shared" si="28"/>
        <v/>
      </c>
      <c r="BN649" s="119" t="str">
        <f t="shared" si="29"/>
        <v>2</v>
      </c>
      <c r="BO649" s="119">
        <f t="shared" si="30"/>
        <v>1</v>
      </c>
      <c r="BP649" s="119" t="e">
        <f t="shared" si="31"/>
        <v>#N/A</v>
      </c>
      <c r="BQ649" s="120" t="e">
        <f>VLOOKUP($BS649,'FP Haupt'!$A:$N,11,FALSE)</f>
        <v>#N/A</v>
      </c>
      <c r="BR649" s="120" t="e">
        <f>VLOOKUP($BS649,'Anlage 1d'!$A:$M,10,FALSE)</f>
        <v>#N/A</v>
      </c>
      <c r="BS649" s="119" t="str">
        <f t="shared" si="32"/>
        <v/>
      </c>
      <c r="BV649" s="119" t="str">
        <f t="shared" si="90"/>
        <v>2</v>
      </c>
      <c r="BW649" s="119">
        <f t="shared" si="91"/>
        <v>1</v>
      </c>
      <c r="BX649" s="119" t="e">
        <f t="shared" si="92"/>
        <v>#N/A</v>
      </c>
      <c r="BY649" s="120" t="e">
        <f>VLOOKUP($CA649,'FP Haupt'!$A:$O,15,FALSE)</f>
        <v>#N/A</v>
      </c>
      <c r="BZ649" s="120" t="e">
        <f>VLOOKUP($CA649,'Anlage 1d'!$A:$O,15,FALSE)</f>
        <v>#N/A</v>
      </c>
      <c r="CA649" s="119" t="str">
        <f t="shared" si="93"/>
        <v/>
      </c>
    </row>
    <row r="650" spans="1:79" x14ac:dyDescent="0.2">
      <c r="A650" s="111"/>
      <c r="B650" s="112" t="str">
        <f>IF(A650="","",IF(ISERROR(VLOOKUP(MID(A650,1,4),'FP Haupt'!$A:$M,4,FALSE)),"keine DRG gemäß FPV",VLOOKUP(MID(A650,1,4),'FP Haupt'!$A:$M,4,FALSE)))</f>
        <v/>
      </c>
      <c r="C650" s="113">
        <f t="shared" si="39"/>
        <v>0</v>
      </c>
      <c r="D650" s="114" t="str">
        <f t="shared" si="1"/>
        <v/>
      </c>
      <c r="E650" s="114" t="str">
        <f t="shared" si="2"/>
        <v/>
      </c>
      <c r="F650" s="115"/>
      <c r="G650" s="115"/>
      <c r="H650" s="116" t="str">
        <f t="shared" si="3"/>
        <v/>
      </c>
      <c r="I650" s="117">
        <f t="shared" si="4"/>
        <v>0</v>
      </c>
      <c r="J650" s="115"/>
      <c r="K650" s="115"/>
      <c r="L650" s="116" t="str">
        <f t="shared" si="5"/>
        <v/>
      </c>
      <c r="M650" s="114">
        <f t="shared" si="6"/>
        <v>0</v>
      </c>
      <c r="N650" s="115"/>
      <c r="O650" s="115"/>
      <c r="P650" s="116" t="str">
        <f t="shared" si="7"/>
        <v/>
      </c>
      <c r="Q650" s="114">
        <f t="shared" si="8"/>
        <v>0</v>
      </c>
      <c r="R650" s="115"/>
      <c r="S650" s="115"/>
      <c r="T650" s="116" t="str">
        <f t="shared" si="9"/>
        <v/>
      </c>
      <c r="U650" s="114">
        <f t="shared" si="10"/>
        <v>0</v>
      </c>
      <c r="V650" s="115"/>
      <c r="W650" s="115"/>
      <c r="X650" s="116" t="str">
        <f t="shared" si="11"/>
        <v/>
      </c>
      <c r="Y650" s="117">
        <f t="shared" si="12"/>
        <v>0</v>
      </c>
      <c r="Z650" s="267"/>
      <c r="AA650" s="602" t="str">
        <f t="shared" si="88"/>
        <v/>
      </c>
      <c r="AB650" s="603">
        <f t="shared" si="89"/>
        <v>0</v>
      </c>
      <c r="AC650" s="118"/>
      <c r="AG650" s="119" t="str">
        <f t="shared" si="13"/>
        <v>1</v>
      </c>
      <c r="AH650" s="119">
        <f t="shared" si="14"/>
        <v>1</v>
      </c>
      <c r="AI650" s="119" t="e">
        <f t="shared" si="15"/>
        <v>#N/A</v>
      </c>
      <c r="AJ650" s="120" t="e">
        <f>VLOOKUP($AM650,'FP Haupt'!$A:$M,5,FALSE)</f>
        <v>#N/A</v>
      </c>
      <c r="AK650" s="120" t="e">
        <f>VLOOKUP($AM650,'FP Haupt'!$A:$M,6,FALSE)</f>
        <v>#N/A</v>
      </c>
      <c r="AL650" s="120" t="e">
        <f>VLOOKUP($AM650,'Anlage 1d'!$A:$M,4,FALSE)</f>
        <v>#N/A</v>
      </c>
      <c r="AM650" s="119" t="str">
        <f t="shared" si="16"/>
        <v/>
      </c>
      <c r="AP650" s="119" t="str">
        <f t="shared" si="17"/>
        <v>2</v>
      </c>
      <c r="AQ650" s="119">
        <f t="shared" si="18"/>
        <v>1</v>
      </c>
      <c r="AR650" s="119" t="e">
        <f t="shared" si="19"/>
        <v>#N/A</v>
      </c>
      <c r="AS650" s="120" t="e">
        <f>VLOOKUP($AU650,'FP Haupt'!$A:$M,9,FALSE)</f>
        <v>#N/A</v>
      </c>
      <c r="AT650" s="120" t="e">
        <f>VLOOKUP($AU650,'Anlage 1d'!$A:$M,8,FALSE)</f>
        <v>#N/A</v>
      </c>
      <c r="AU650" s="119" t="str">
        <f t="shared" si="20"/>
        <v/>
      </c>
      <c r="AX650" s="119" t="str">
        <f t="shared" si="21"/>
        <v>2</v>
      </c>
      <c r="AY650" s="119">
        <f t="shared" si="22"/>
        <v>1</v>
      </c>
      <c r="AZ650" s="119" t="e">
        <f t="shared" si="23"/>
        <v>#N/A</v>
      </c>
      <c r="BA650" s="120" t="e">
        <f>VLOOKUP($BC650,'FP Haupt'!$A:$M,12,FALSE)</f>
        <v>#N/A</v>
      </c>
      <c r="BB650" s="120" t="e">
        <f>VLOOKUP($BC650,'Anlage 1d'!$A:$M,11,FALSE)</f>
        <v>#N/A</v>
      </c>
      <c r="BC650" s="119" t="str">
        <f t="shared" si="24"/>
        <v/>
      </c>
      <c r="BF650" s="119" t="str">
        <f t="shared" si="25"/>
        <v>2</v>
      </c>
      <c r="BG650" s="119">
        <f t="shared" si="26"/>
        <v>1</v>
      </c>
      <c r="BH650" s="119" t="e">
        <f t="shared" si="27"/>
        <v>#N/A</v>
      </c>
      <c r="BI650" s="120" t="e">
        <f>VLOOKUP($BK650,'FP Haupt'!$A:$M,12,FALSE)</f>
        <v>#N/A</v>
      </c>
      <c r="BJ650" s="120" t="e">
        <f>VLOOKUP($BK650,'Anlage 1d'!$A:$M,11,FALSE)</f>
        <v>#N/A</v>
      </c>
      <c r="BK650" s="119" t="str">
        <f t="shared" si="28"/>
        <v/>
      </c>
      <c r="BN650" s="119" t="str">
        <f t="shared" si="29"/>
        <v>2</v>
      </c>
      <c r="BO650" s="119">
        <f t="shared" si="30"/>
        <v>1</v>
      </c>
      <c r="BP650" s="119" t="e">
        <f t="shared" si="31"/>
        <v>#N/A</v>
      </c>
      <c r="BQ650" s="120" t="e">
        <f>VLOOKUP($BS650,'FP Haupt'!$A:$N,11,FALSE)</f>
        <v>#N/A</v>
      </c>
      <c r="BR650" s="120" t="e">
        <f>VLOOKUP($BS650,'Anlage 1d'!$A:$M,10,FALSE)</f>
        <v>#N/A</v>
      </c>
      <c r="BS650" s="119" t="str">
        <f t="shared" si="32"/>
        <v/>
      </c>
      <c r="BV650" s="119" t="str">
        <f t="shared" si="90"/>
        <v>2</v>
      </c>
      <c r="BW650" s="119">
        <f t="shared" si="91"/>
        <v>1</v>
      </c>
      <c r="BX650" s="119" t="e">
        <f t="shared" si="92"/>
        <v>#N/A</v>
      </c>
      <c r="BY650" s="120" t="e">
        <f>VLOOKUP($CA650,'FP Haupt'!$A:$O,15,FALSE)</f>
        <v>#N/A</v>
      </c>
      <c r="BZ650" s="120" t="e">
        <f>VLOOKUP($CA650,'Anlage 1d'!$A:$O,15,FALSE)</f>
        <v>#N/A</v>
      </c>
      <c r="CA650" s="119" t="str">
        <f t="shared" si="93"/>
        <v/>
      </c>
    </row>
    <row r="651" spans="1:79" x14ac:dyDescent="0.2">
      <c r="A651" s="111"/>
      <c r="B651" s="112" t="str">
        <f>IF(A651="","",IF(ISERROR(VLOOKUP(MID(A651,1,4),'FP Haupt'!$A:$M,4,FALSE)),"keine DRG gemäß FPV",VLOOKUP(MID(A651,1,4),'FP Haupt'!$A:$M,4,FALSE)))</f>
        <v/>
      </c>
      <c r="C651" s="113">
        <f t="shared" si="39"/>
        <v>0</v>
      </c>
      <c r="D651" s="114" t="str">
        <f t="shared" si="1"/>
        <v/>
      </c>
      <c r="E651" s="114" t="str">
        <f t="shared" si="2"/>
        <v/>
      </c>
      <c r="F651" s="115"/>
      <c r="G651" s="115"/>
      <c r="H651" s="116" t="str">
        <f t="shared" si="3"/>
        <v/>
      </c>
      <c r="I651" s="117">
        <f t="shared" si="4"/>
        <v>0</v>
      </c>
      <c r="J651" s="115"/>
      <c r="K651" s="115"/>
      <c r="L651" s="116" t="str">
        <f t="shared" si="5"/>
        <v/>
      </c>
      <c r="M651" s="114">
        <f t="shared" si="6"/>
        <v>0</v>
      </c>
      <c r="N651" s="115"/>
      <c r="O651" s="115"/>
      <c r="P651" s="116" t="str">
        <f t="shared" si="7"/>
        <v/>
      </c>
      <c r="Q651" s="114">
        <f t="shared" si="8"/>
        <v>0</v>
      </c>
      <c r="R651" s="115"/>
      <c r="S651" s="115"/>
      <c r="T651" s="116" t="str">
        <f t="shared" si="9"/>
        <v/>
      </c>
      <c r="U651" s="114">
        <f t="shared" si="10"/>
        <v>0</v>
      </c>
      <c r="V651" s="115"/>
      <c r="W651" s="115"/>
      <c r="X651" s="116" t="str">
        <f t="shared" si="11"/>
        <v/>
      </c>
      <c r="Y651" s="117">
        <f t="shared" si="12"/>
        <v>0</v>
      </c>
      <c r="Z651" s="267"/>
      <c r="AA651" s="602" t="str">
        <f t="shared" si="88"/>
        <v/>
      </c>
      <c r="AB651" s="603">
        <f t="shared" si="89"/>
        <v>0</v>
      </c>
      <c r="AC651" s="118"/>
      <c r="AG651" s="119" t="str">
        <f t="shared" si="13"/>
        <v>1</v>
      </c>
      <c r="AH651" s="119">
        <f t="shared" si="14"/>
        <v>1</v>
      </c>
      <c r="AI651" s="119" t="e">
        <f t="shared" si="15"/>
        <v>#N/A</v>
      </c>
      <c r="AJ651" s="120" t="e">
        <f>VLOOKUP($AM651,'FP Haupt'!$A:$M,5,FALSE)</f>
        <v>#N/A</v>
      </c>
      <c r="AK651" s="120" t="e">
        <f>VLOOKUP($AM651,'FP Haupt'!$A:$M,6,FALSE)</f>
        <v>#N/A</v>
      </c>
      <c r="AL651" s="120" t="e">
        <f>VLOOKUP($AM651,'Anlage 1d'!$A:$M,4,FALSE)</f>
        <v>#N/A</v>
      </c>
      <c r="AM651" s="119" t="str">
        <f t="shared" si="16"/>
        <v/>
      </c>
      <c r="AP651" s="119" t="str">
        <f t="shared" si="17"/>
        <v>2</v>
      </c>
      <c r="AQ651" s="119">
        <f t="shared" si="18"/>
        <v>1</v>
      </c>
      <c r="AR651" s="119" t="e">
        <f t="shared" si="19"/>
        <v>#N/A</v>
      </c>
      <c r="AS651" s="120" t="e">
        <f>VLOOKUP($AU651,'FP Haupt'!$A:$M,9,FALSE)</f>
        <v>#N/A</v>
      </c>
      <c r="AT651" s="120" t="e">
        <f>VLOOKUP($AU651,'Anlage 1d'!$A:$M,8,FALSE)</f>
        <v>#N/A</v>
      </c>
      <c r="AU651" s="119" t="str">
        <f t="shared" si="20"/>
        <v/>
      </c>
      <c r="AX651" s="119" t="str">
        <f t="shared" si="21"/>
        <v>2</v>
      </c>
      <c r="AY651" s="119">
        <f t="shared" si="22"/>
        <v>1</v>
      </c>
      <c r="AZ651" s="119" t="e">
        <f t="shared" si="23"/>
        <v>#N/A</v>
      </c>
      <c r="BA651" s="120" t="e">
        <f>VLOOKUP($BC651,'FP Haupt'!$A:$M,12,FALSE)</f>
        <v>#N/A</v>
      </c>
      <c r="BB651" s="120" t="e">
        <f>VLOOKUP($BC651,'Anlage 1d'!$A:$M,11,FALSE)</f>
        <v>#N/A</v>
      </c>
      <c r="BC651" s="119" t="str">
        <f t="shared" si="24"/>
        <v/>
      </c>
      <c r="BF651" s="119" t="str">
        <f t="shared" si="25"/>
        <v>2</v>
      </c>
      <c r="BG651" s="119">
        <f t="shared" si="26"/>
        <v>1</v>
      </c>
      <c r="BH651" s="119" t="e">
        <f t="shared" si="27"/>
        <v>#N/A</v>
      </c>
      <c r="BI651" s="120" t="e">
        <f>VLOOKUP($BK651,'FP Haupt'!$A:$M,12,FALSE)</f>
        <v>#N/A</v>
      </c>
      <c r="BJ651" s="120" t="e">
        <f>VLOOKUP($BK651,'Anlage 1d'!$A:$M,11,FALSE)</f>
        <v>#N/A</v>
      </c>
      <c r="BK651" s="119" t="str">
        <f t="shared" si="28"/>
        <v/>
      </c>
      <c r="BN651" s="119" t="str">
        <f t="shared" si="29"/>
        <v>2</v>
      </c>
      <c r="BO651" s="119">
        <f t="shared" si="30"/>
        <v>1</v>
      </c>
      <c r="BP651" s="119" t="e">
        <f t="shared" si="31"/>
        <v>#N/A</v>
      </c>
      <c r="BQ651" s="120" t="e">
        <f>VLOOKUP($BS651,'FP Haupt'!$A:$N,11,FALSE)</f>
        <v>#N/A</v>
      </c>
      <c r="BR651" s="120" t="e">
        <f>VLOOKUP($BS651,'Anlage 1d'!$A:$M,10,FALSE)</f>
        <v>#N/A</v>
      </c>
      <c r="BS651" s="119" t="str">
        <f t="shared" si="32"/>
        <v/>
      </c>
      <c r="BV651" s="119" t="str">
        <f t="shared" si="90"/>
        <v>2</v>
      </c>
      <c r="BW651" s="119">
        <f t="shared" si="91"/>
        <v>1</v>
      </c>
      <c r="BX651" s="119" t="e">
        <f t="shared" si="92"/>
        <v>#N/A</v>
      </c>
      <c r="BY651" s="120" t="e">
        <f>VLOOKUP($CA651,'FP Haupt'!$A:$O,15,FALSE)</f>
        <v>#N/A</v>
      </c>
      <c r="BZ651" s="120" t="e">
        <f>VLOOKUP($CA651,'Anlage 1d'!$A:$O,15,FALSE)</f>
        <v>#N/A</v>
      </c>
      <c r="CA651" s="119" t="str">
        <f t="shared" si="93"/>
        <v/>
      </c>
    </row>
    <row r="652" spans="1:79" x14ac:dyDescent="0.2">
      <c r="A652" s="111"/>
      <c r="B652" s="112" t="str">
        <f>IF(A652="","",IF(ISERROR(VLOOKUP(MID(A652,1,4),'FP Haupt'!$A:$M,4,FALSE)),"keine DRG gemäß FPV",VLOOKUP(MID(A652,1,4),'FP Haupt'!$A:$M,4,FALSE)))</f>
        <v/>
      </c>
      <c r="C652" s="113">
        <f t="shared" si="39"/>
        <v>0</v>
      </c>
      <c r="D652" s="114" t="str">
        <f t="shared" si="1"/>
        <v/>
      </c>
      <c r="E652" s="114" t="str">
        <f t="shared" si="2"/>
        <v/>
      </c>
      <c r="F652" s="115"/>
      <c r="G652" s="115"/>
      <c r="H652" s="116" t="str">
        <f t="shared" si="3"/>
        <v/>
      </c>
      <c r="I652" s="117">
        <f t="shared" si="4"/>
        <v>0</v>
      </c>
      <c r="J652" s="115"/>
      <c r="K652" s="115"/>
      <c r="L652" s="116" t="str">
        <f t="shared" si="5"/>
        <v/>
      </c>
      <c r="M652" s="114">
        <f t="shared" si="6"/>
        <v>0</v>
      </c>
      <c r="N652" s="115"/>
      <c r="O652" s="115"/>
      <c r="P652" s="116" t="str">
        <f t="shared" si="7"/>
        <v/>
      </c>
      <c r="Q652" s="114">
        <f t="shared" si="8"/>
        <v>0</v>
      </c>
      <c r="R652" s="115"/>
      <c r="S652" s="115"/>
      <c r="T652" s="116" t="str">
        <f t="shared" si="9"/>
        <v/>
      </c>
      <c r="U652" s="114">
        <f t="shared" si="10"/>
        <v>0</v>
      </c>
      <c r="V652" s="115"/>
      <c r="W652" s="115"/>
      <c r="X652" s="116" t="str">
        <f t="shared" si="11"/>
        <v/>
      </c>
      <c r="Y652" s="117">
        <f t="shared" si="12"/>
        <v>0</v>
      </c>
      <c r="Z652" s="267"/>
      <c r="AA652" s="602" t="str">
        <f t="shared" si="88"/>
        <v/>
      </c>
      <c r="AB652" s="603">
        <f t="shared" si="89"/>
        <v>0</v>
      </c>
      <c r="AC652" s="118"/>
      <c r="AG652" s="119" t="str">
        <f t="shared" si="13"/>
        <v>1</v>
      </c>
      <c r="AH652" s="119">
        <f t="shared" si="14"/>
        <v>1</v>
      </c>
      <c r="AI652" s="119" t="e">
        <f t="shared" si="15"/>
        <v>#N/A</v>
      </c>
      <c r="AJ652" s="120" t="e">
        <f>VLOOKUP($AM652,'FP Haupt'!$A:$M,5,FALSE)</f>
        <v>#N/A</v>
      </c>
      <c r="AK652" s="120" t="e">
        <f>VLOOKUP($AM652,'FP Haupt'!$A:$M,6,FALSE)</f>
        <v>#N/A</v>
      </c>
      <c r="AL652" s="120" t="e">
        <f>VLOOKUP($AM652,'Anlage 1d'!$A:$M,4,FALSE)</f>
        <v>#N/A</v>
      </c>
      <c r="AM652" s="119" t="str">
        <f t="shared" si="16"/>
        <v/>
      </c>
      <c r="AP652" s="119" t="str">
        <f t="shared" si="17"/>
        <v>2</v>
      </c>
      <c r="AQ652" s="119">
        <f t="shared" si="18"/>
        <v>1</v>
      </c>
      <c r="AR652" s="119" t="e">
        <f t="shared" si="19"/>
        <v>#N/A</v>
      </c>
      <c r="AS652" s="120" t="e">
        <f>VLOOKUP($AU652,'FP Haupt'!$A:$M,9,FALSE)</f>
        <v>#N/A</v>
      </c>
      <c r="AT652" s="120" t="e">
        <f>VLOOKUP($AU652,'Anlage 1d'!$A:$M,8,FALSE)</f>
        <v>#N/A</v>
      </c>
      <c r="AU652" s="119" t="str">
        <f t="shared" si="20"/>
        <v/>
      </c>
      <c r="AX652" s="119" t="str">
        <f t="shared" si="21"/>
        <v>2</v>
      </c>
      <c r="AY652" s="119">
        <f t="shared" si="22"/>
        <v>1</v>
      </c>
      <c r="AZ652" s="119" t="e">
        <f t="shared" si="23"/>
        <v>#N/A</v>
      </c>
      <c r="BA652" s="120" t="e">
        <f>VLOOKUP($BC652,'FP Haupt'!$A:$M,12,FALSE)</f>
        <v>#N/A</v>
      </c>
      <c r="BB652" s="120" t="e">
        <f>VLOOKUP($BC652,'Anlage 1d'!$A:$M,11,FALSE)</f>
        <v>#N/A</v>
      </c>
      <c r="BC652" s="119" t="str">
        <f t="shared" si="24"/>
        <v/>
      </c>
      <c r="BF652" s="119" t="str">
        <f t="shared" si="25"/>
        <v>2</v>
      </c>
      <c r="BG652" s="119">
        <f t="shared" si="26"/>
        <v>1</v>
      </c>
      <c r="BH652" s="119" t="e">
        <f t="shared" si="27"/>
        <v>#N/A</v>
      </c>
      <c r="BI652" s="120" t="e">
        <f>VLOOKUP($BK652,'FP Haupt'!$A:$M,12,FALSE)</f>
        <v>#N/A</v>
      </c>
      <c r="BJ652" s="120" t="e">
        <f>VLOOKUP($BK652,'Anlage 1d'!$A:$M,11,FALSE)</f>
        <v>#N/A</v>
      </c>
      <c r="BK652" s="119" t="str">
        <f t="shared" si="28"/>
        <v/>
      </c>
      <c r="BN652" s="119" t="str">
        <f t="shared" si="29"/>
        <v>2</v>
      </c>
      <c r="BO652" s="119">
        <f t="shared" si="30"/>
        <v>1</v>
      </c>
      <c r="BP652" s="119" t="e">
        <f t="shared" si="31"/>
        <v>#N/A</v>
      </c>
      <c r="BQ652" s="120" t="e">
        <f>VLOOKUP($BS652,'FP Haupt'!$A:$N,11,FALSE)</f>
        <v>#N/A</v>
      </c>
      <c r="BR652" s="120" t="e">
        <f>VLOOKUP($BS652,'Anlage 1d'!$A:$M,10,FALSE)</f>
        <v>#N/A</v>
      </c>
      <c r="BS652" s="119" t="str">
        <f t="shared" si="32"/>
        <v/>
      </c>
      <c r="BV652" s="119" t="str">
        <f t="shared" si="90"/>
        <v>2</v>
      </c>
      <c r="BW652" s="119">
        <f t="shared" si="91"/>
        <v>1</v>
      </c>
      <c r="BX652" s="119" t="e">
        <f t="shared" si="92"/>
        <v>#N/A</v>
      </c>
      <c r="BY652" s="120" t="e">
        <f>VLOOKUP($CA652,'FP Haupt'!$A:$O,15,FALSE)</f>
        <v>#N/A</v>
      </c>
      <c r="BZ652" s="120" t="e">
        <f>VLOOKUP($CA652,'Anlage 1d'!$A:$O,15,FALSE)</f>
        <v>#N/A</v>
      </c>
      <c r="CA652" s="119" t="str">
        <f t="shared" si="93"/>
        <v/>
      </c>
    </row>
    <row r="653" spans="1:79" x14ac:dyDescent="0.2">
      <c r="A653" s="111"/>
      <c r="B653" s="112" t="str">
        <f>IF(A653="","",IF(ISERROR(VLOOKUP(MID(A653,1,4),'FP Haupt'!$A:$M,4,FALSE)),"keine DRG gemäß FPV",VLOOKUP(MID(A653,1,4),'FP Haupt'!$A:$M,4,FALSE)))</f>
        <v/>
      </c>
      <c r="C653" s="113">
        <f t="shared" si="39"/>
        <v>0</v>
      </c>
      <c r="D653" s="114" t="str">
        <f t="shared" si="1"/>
        <v/>
      </c>
      <c r="E653" s="114" t="str">
        <f t="shared" si="2"/>
        <v/>
      </c>
      <c r="F653" s="115"/>
      <c r="G653" s="115"/>
      <c r="H653" s="116" t="str">
        <f t="shared" si="3"/>
        <v/>
      </c>
      <c r="I653" s="117">
        <f t="shared" si="4"/>
        <v>0</v>
      </c>
      <c r="J653" s="115"/>
      <c r="K653" s="115"/>
      <c r="L653" s="116" t="str">
        <f t="shared" si="5"/>
        <v/>
      </c>
      <c r="M653" s="114">
        <f t="shared" si="6"/>
        <v>0</v>
      </c>
      <c r="N653" s="115"/>
      <c r="O653" s="115"/>
      <c r="P653" s="116" t="str">
        <f t="shared" si="7"/>
        <v/>
      </c>
      <c r="Q653" s="114">
        <f t="shared" si="8"/>
        <v>0</v>
      </c>
      <c r="R653" s="115"/>
      <c r="S653" s="115"/>
      <c r="T653" s="116" t="str">
        <f t="shared" si="9"/>
        <v/>
      </c>
      <c r="U653" s="114">
        <f t="shared" si="10"/>
        <v>0</v>
      </c>
      <c r="V653" s="115"/>
      <c r="W653" s="115"/>
      <c r="X653" s="116" t="str">
        <f t="shared" si="11"/>
        <v/>
      </c>
      <c r="Y653" s="117">
        <f t="shared" si="12"/>
        <v>0</v>
      </c>
      <c r="Z653" s="267"/>
      <c r="AA653" s="602" t="str">
        <f t="shared" si="88"/>
        <v/>
      </c>
      <c r="AB653" s="603">
        <f t="shared" si="89"/>
        <v>0</v>
      </c>
      <c r="AC653" s="118"/>
      <c r="AG653" s="119" t="str">
        <f t="shared" si="13"/>
        <v>1</v>
      </c>
      <c r="AH653" s="119">
        <f t="shared" si="14"/>
        <v>1</v>
      </c>
      <c r="AI653" s="119" t="e">
        <f t="shared" si="15"/>
        <v>#N/A</v>
      </c>
      <c r="AJ653" s="120" t="e">
        <f>VLOOKUP($AM653,'FP Haupt'!$A:$M,5,FALSE)</f>
        <v>#N/A</v>
      </c>
      <c r="AK653" s="120" t="e">
        <f>VLOOKUP($AM653,'FP Haupt'!$A:$M,6,FALSE)</f>
        <v>#N/A</v>
      </c>
      <c r="AL653" s="120" t="e">
        <f>VLOOKUP($AM653,'Anlage 1d'!$A:$M,4,FALSE)</f>
        <v>#N/A</v>
      </c>
      <c r="AM653" s="119" t="str">
        <f t="shared" si="16"/>
        <v/>
      </c>
      <c r="AP653" s="119" t="str">
        <f t="shared" si="17"/>
        <v>2</v>
      </c>
      <c r="AQ653" s="119">
        <f t="shared" si="18"/>
        <v>1</v>
      </c>
      <c r="AR653" s="119" t="e">
        <f t="shared" si="19"/>
        <v>#N/A</v>
      </c>
      <c r="AS653" s="120" t="e">
        <f>VLOOKUP($AU653,'FP Haupt'!$A:$M,9,FALSE)</f>
        <v>#N/A</v>
      </c>
      <c r="AT653" s="120" t="e">
        <f>VLOOKUP($AU653,'Anlage 1d'!$A:$M,8,FALSE)</f>
        <v>#N/A</v>
      </c>
      <c r="AU653" s="119" t="str">
        <f t="shared" si="20"/>
        <v/>
      </c>
      <c r="AX653" s="119" t="str">
        <f t="shared" si="21"/>
        <v>2</v>
      </c>
      <c r="AY653" s="119">
        <f t="shared" si="22"/>
        <v>1</v>
      </c>
      <c r="AZ653" s="119" t="e">
        <f t="shared" si="23"/>
        <v>#N/A</v>
      </c>
      <c r="BA653" s="120" t="e">
        <f>VLOOKUP($BC653,'FP Haupt'!$A:$M,12,FALSE)</f>
        <v>#N/A</v>
      </c>
      <c r="BB653" s="120" t="e">
        <f>VLOOKUP($BC653,'Anlage 1d'!$A:$M,11,FALSE)</f>
        <v>#N/A</v>
      </c>
      <c r="BC653" s="119" t="str">
        <f t="shared" si="24"/>
        <v/>
      </c>
      <c r="BF653" s="119" t="str">
        <f t="shared" si="25"/>
        <v>2</v>
      </c>
      <c r="BG653" s="119">
        <f t="shared" si="26"/>
        <v>1</v>
      </c>
      <c r="BH653" s="119" t="e">
        <f t="shared" si="27"/>
        <v>#N/A</v>
      </c>
      <c r="BI653" s="120" t="e">
        <f>VLOOKUP($BK653,'FP Haupt'!$A:$M,12,FALSE)</f>
        <v>#N/A</v>
      </c>
      <c r="BJ653" s="120" t="e">
        <f>VLOOKUP($BK653,'Anlage 1d'!$A:$M,11,FALSE)</f>
        <v>#N/A</v>
      </c>
      <c r="BK653" s="119" t="str">
        <f t="shared" si="28"/>
        <v/>
      </c>
      <c r="BN653" s="119" t="str">
        <f t="shared" si="29"/>
        <v>2</v>
      </c>
      <c r="BO653" s="119">
        <f t="shared" si="30"/>
        <v>1</v>
      </c>
      <c r="BP653" s="119" t="e">
        <f t="shared" si="31"/>
        <v>#N/A</v>
      </c>
      <c r="BQ653" s="120" t="e">
        <f>VLOOKUP($BS653,'FP Haupt'!$A:$N,11,FALSE)</f>
        <v>#N/A</v>
      </c>
      <c r="BR653" s="120" t="e">
        <f>VLOOKUP($BS653,'Anlage 1d'!$A:$M,10,FALSE)</f>
        <v>#N/A</v>
      </c>
      <c r="BS653" s="119" t="str">
        <f t="shared" si="32"/>
        <v/>
      </c>
      <c r="BV653" s="119" t="str">
        <f t="shared" si="90"/>
        <v>2</v>
      </c>
      <c r="BW653" s="119">
        <f t="shared" si="91"/>
        <v>1</v>
      </c>
      <c r="BX653" s="119" t="e">
        <f t="shared" si="92"/>
        <v>#N/A</v>
      </c>
      <c r="BY653" s="120" t="e">
        <f>VLOOKUP($CA653,'FP Haupt'!$A:$O,15,FALSE)</f>
        <v>#N/A</v>
      </c>
      <c r="BZ653" s="120" t="e">
        <f>VLOOKUP($CA653,'Anlage 1d'!$A:$O,15,FALSE)</f>
        <v>#N/A</v>
      </c>
      <c r="CA653" s="119" t="str">
        <f t="shared" si="93"/>
        <v/>
      </c>
    </row>
    <row r="654" spans="1:79" x14ac:dyDescent="0.2">
      <c r="A654" s="111"/>
      <c r="B654" s="112" t="str">
        <f>IF(A654="","",IF(ISERROR(VLOOKUP(MID(A654,1,4),'FP Haupt'!$A:$M,4,FALSE)),"keine DRG gemäß FPV",VLOOKUP(MID(A654,1,4),'FP Haupt'!$A:$M,4,FALSE)))</f>
        <v/>
      </c>
      <c r="C654" s="113">
        <f t="shared" si="39"/>
        <v>0</v>
      </c>
      <c r="D654" s="114" t="str">
        <f t="shared" si="1"/>
        <v/>
      </c>
      <c r="E654" s="114" t="str">
        <f t="shared" si="2"/>
        <v/>
      </c>
      <c r="F654" s="115"/>
      <c r="G654" s="115"/>
      <c r="H654" s="116" t="str">
        <f t="shared" si="3"/>
        <v/>
      </c>
      <c r="I654" s="117">
        <f t="shared" si="4"/>
        <v>0</v>
      </c>
      <c r="J654" s="115"/>
      <c r="K654" s="115"/>
      <c r="L654" s="116" t="str">
        <f t="shared" si="5"/>
        <v/>
      </c>
      <c r="M654" s="114">
        <f t="shared" si="6"/>
        <v>0</v>
      </c>
      <c r="N654" s="115"/>
      <c r="O654" s="115"/>
      <c r="P654" s="116" t="str">
        <f t="shared" si="7"/>
        <v/>
      </c>
      <c r="Q654" s="114">
        <f t="shared" si="8"/>
        <v>0</v>
      </c>
      <c r="R654" s="115"/>
      <c r="S654" s="115"/>
      <c r="T654" s="116" t="str">
        <f t="shared" si="9"/>
        <v/>
      </c>
      <c r="U654" s="114">
        <f t="shared" si="10"/>
        <v>0</v>
      </c>
      <c r="V654" s="115"/>
      <c r="W654" s="115"/>
      <c r="X654" s="116" t="str">
        <f t="shared" si="11"/>
        <v/>
      </c>
      <c r="Y654" s="117">
        <f t="shared" si="12"/>
        <v>0</v>
      </c>
      <c r="Z654" s="267"/>
      <c r="AA654" s="602" t="str">
        <f t="shared" si="88"/>
        <v/>
      </c>
      <c r="AB654" s="603">
        <f t="shared" si="89"/>
        <v>0</v>
      </c>
      <c r="AC654" s="118"/>
      <c r="AG654" s="119" t="str">
        <f t="shared" si="13"/>
        <v>1</v>
      </c>
      <c r="AH654" s="119">
        <f t="shared" si="14"/>
        <v>1</v>
      </c>
      <c r="AI654" s="119" t="e">
        <f t="shared" si="15"/>
        <v>#N/A</v>
      </c>
      <c r="AJ654" s="120" t="e">
        <f>VLOOKUP($AM654,'FP Haupt'!$A:$M,5,FALSE)</f>
        <v>#N/A</v>
      </c>
      <c r="AK654" s="120" t="e">
        <f>VLOOKUP($AM654,'FP Haupt'!$A:$M,6,FALSE)</f>
        <v>#N/A</v>
      </c>
      <c r="AL654" s="120" t="e">
        <f>VLOOKUP($AM654,'Anlage 1d'!$A:$M,4,FALSE)</f>
        <v>#N/A</v>
      </c>
      <c r="AM654" s="119" t="str">
        <f t="shared" si="16"/>
        <v/>
      </c>
      <c r="AP654" s="119" t="str">
        <f t="shared" si="17"/>
        <v>2</v>
      </c>
      <c r="AQ654" s="119">
        <f t="shared" si="18"/>
        <v>1</v>
      </c>
      <c r="AR654" s="119" t="e">
        <f t="shared" si="19"/>
        <v>#N/A</v>
      </c>
      <c r="AS654" s="120" t="e">
        <f>VLOOKUP($AU654,'FP Haupt'!$A:$M,9,FALSE)</f>
        <v>#N/A</v>
      </c>
      <c r="AT654" s="120" t="e">
        <f>VLOOKUP($AU654,'Anlage 1d'!$A:$M,8,FALSE)</f>
        <v>#N/A</v>
      </c>
      <c r="AU654" s="119" t="str">
        <f t="shared" si="20"/>
        <v/>
      </c>
      <c r="AX654" s="119" t="str">
        <f t="shared" si="21"/>
        <v>2</v>
      </c>
      <c r="AY654" s="119">
        <f t="shared" si="22"/>
        <v>1</v>
      </c>
      <c r="AZ654" s="119" t="e">
        <f t="shared" si="23"/>
        <v>#N/A</v>
      </c>
      <c r="BA654" s="120" t="e">
        <f>VLOOKUP($BC654,'FP Haupt'!$A:$M,12,FALSE)</f>
        <v>#N/A</v>
      </c>
      <c r="BB654" s="120" t="e">
        <f>VLOOKUP($BC654,'Anlage 1d'!$A:$M,11,FALSE)</f>
        <v>#N/A</v>
      </c>
      <c r="BC654" s="119" t="str">
        <f t="shared" si="24"/>
        <v/>
      </c>
      <c r="BF654" s="119" t="str">
        <f t="shared" si="25"/>
        <v>2</v>
      </c>
      <c r="BG654" s="119">
        <f t="shared" si="26"/>
        <v>1</v>
      </c>
      <c r="BH654" s="119" t="e">
        <f t="shared" si="27"/>
        <v>#N/A</v>
      </c>
      <c r="BI654" s="120" t="e">
        <f>VLOOKUP($BK654,'FP Haupt'!$A:$M,12,FALSE)</f>
        <v>#N/A</v>
      </c>
      <c r="BJ654" s="120" t="e">
        <f>VLOOKUP($BK654,'Anlage 1d'!$A:$M,11,FALSE)</f>
        <v>#N/A</v>
      </c>
      <c r="BK654" s="119" t="str">
        <f t="shared" si="28"/>
        <v/>
      </c>
      <c r="BN654" s="119" t="str">
        <f t="shared" si="29"/>
        <v>2</v>
      </c>
      <c r="BO654" s="119">
        <f t="shared" si="30"/>
        <v>1</v>
      </c>
      <c r="BP654" s="119" t="e">
        <f t="shared" si="31"/>
        <v>#N/A</v>
      </c>
      <c r="BQ654" s="120" t="e">
        <f>VLOOKUP($BS654,'FP Haupt'!$A:$N,11,FALSE)</f>
        <v>#N/A</v>
      </c>
      <c r="BR654" s="120" t="e">
        <f>VLOOKUP($BS654,'Anlage 1d'!$A:$M,10,FALSE)</f>
        <v>#N/A</v>
      </c>
      <c r="BS654" s="119" t="str">
        <f t="shared" si="32"/>
        <v/>
      </c>
      <c r="BV654" s="119" t="str">
        <f t="shared" si="90"/>
        <v>2</v>
      </c>
      <c r="BW654" s="119">
        <f t="shared" si="91"/>
        <v>1</v>
      </c>
      <c r="BX654" s="119" t="e">
        <f t="shared" si="92"/>
        <v>#N/A</v>
      </c>
      <c r="BY654" s="120" t="e">
        <f>VLOOKUP($CA654,'FP Haupt'!$A:$O,15,FALSE)</f>
        <v>#N/A</v>
      </c>
      <c r="BZ654" s="120" t="e">
        <f>VLOOKUP($CA654,'Anlage 1d'!$A:$O,15,FALSE)</f>
        <v>#N/A</v>
      </c>
      <c r="CA654" s="119" t="str">
        <f t="shared" si="93"/>
        <v/>
      </c>
    </row>
    <row r="655" spans="1:79" x14ac:dyDescent="0.2">
      <c r="A655" s="111"/>
      <c r="B655" s="112" t="str">
        <f>IF(A655="","",IF(ISERROR(VLOOKUP(MID(A655,1,4),'FP Haupt'!$A:$M,4,FALSE)),"keine DRG gemäß FPV",VLOOKUP(MID(A655,1,4),'FP Haupt'!$A:$M,4,FALSE)))</f>
        <v/>
      </c>
      <c r="C655" s="113">
        <f t="shared" si="39"/>
        <v>0</v>
      </c>
      <c r="D655" s="114" t="str">
        <f t="shared" si="1"/>
        <v/>
      </c>
      <c r="E655" s="114" t="str">
        <f t="shared" si="2"/>
        <v/>
      </c>
      <c r="F655" s="115"/>
      <c r="G655" s="115"/>
      <c r="H655" s="116" t="str">
        <f t="shared" si="3"/>
        <v/>
      </c>
      <c r="I655" s="117">
        <f t="shared" si="4"/>
        <v>0</v>
      </c>
      <c r="J655" s="115"/>
      <c r="K655" s="115"/>
      <c r="L655" s="116" t="str">
        <f t="shared" si="5"/>
        <v/>
      </c>
      <c r="M655" s="114">
        <f t="shared" si="6"/>
        <v>0</v>
      </c>
      <c r="N655" s="115"/>
      <c r="O655" s="115"/>
      <c r="P655" s="116" t="str">
        <f t="shared" si="7"/>
        <v/>
      </c>
      <c r="Q655" s="114">
        <f t="shared" si="8"/>
        <v>0</v>
      </c>
      <c r="R655" s="115"/>
      <c r="S655" s="115"/>
      <c r="T655" s="116" t="str">
        <f t="shared" si="9"/>
        <v/>
      </c>
      <c r="U655" s="114">
        <f t="shared" si="10"/>
        <v>0</v>
      </c>
      <c r="V655" s="115"/>
      <c r="W655" s="115"/>
      <c r="X655" s="116" t="str">
        <f t="shared" si="11"/>
        <v/>
      </c>
      <c r="Y655" s="117">
        <f t="shared" si="12"/>
        <v>0</v>
      </c>
      <c r="Z655" s="267"/>
      <c r="AA655" s="602" t="str">
        <f t="shared" si="88"/>
        <v/>
      </c>
      <c r="AB655" s="603">
        <f t="shared" si="89"/>
        <v>0</v>
      </c>
      <c r="AC655" s="118"/>
      <c r="AG655" s="119" t="str">
        <f t="shared" si="13"/>
        <v>1</v>
      </c>
      <c r="AH655" s="119">
        <f t="shared" si="14"/>
        <v>1</v>
      </c>
      <c r="AI655" s="119" t="e">
        <f t="shared" si="15"/>
        <v>#N/A</v>
      </c>
      <c r="AJ655" s="120" t="e">
        <f>VLOOKUP($AM655,'FP Haupt'!$A:$M,5,FALSE)</f>
        <v>#N/A</v>
      </c>
      <c r="AK655" s="120" t="e">
        <f>VLOOKUP($AM655,'FP Haupt'!$A:$M,6,FALSE)</f>
        <v>#N/A</v>
      </c>
      <c r="AL655" s="120" t="e">
        <f>VLOOKUP($AM655,'Anlage 1d'!$A:$M,4,FALSE)</f>
        <v>#N/A</v>
      </c>
      <c r="AM655" s="119" t="str">
        <f t="shared" si="16"/>
        <v/>
      </c>
      <c r="AP655" s="119" t="str">
        <f t="shared" si="17"/>
        <v>2</v>
      </c>
      <c r="AQ655" s="119">
        <f t="shared" si="18"/>
        <v>1</v>
      </c>
      <c r="AR655" s="119" t="e">
        <f t="shared" si="19"/>
        <v>#N/A</v>
      </c>
      <c r="AS655" s="120" t="e">
        <f>VLOOKUP($AU655,'FP Haupt'!$A:$M,9,FALSE)</f>
        <v>#N/A</v>
      </c>
      <c r="AT655" s="120" t="e">
        <f>VLOOKUP($AU655,'Anlage 1d'!$A:$M,8,FALSE)</f>
        <v>#N/A</v>
      </c>
      <c r="AU655" s="119" t="str">
        <f t="shared" si="20"/>
        <v/>
      </c>
      <c r="AX655" s="119" t="str">
        <f t="shared" si="21"/>
        <v>2</v>
      </c>
      <c r="AY655" s="119">
        <f t="shared" si="22"/>
        <v>1</v>
      </c>
      <c r="AZ655" s="119" t="e">
        <f t="shared" si="23"/>
        <v>#N/A</v>
      </c>
      <c r="BA655" s="120" t="e">
        <f>VLOOKUP($BC655,'FP Haupt'!$A:$M,12,FALSE)</f>
        <v>#N/A</v>
      </c>
      <c r="BB655" s="120" t="e">
        <f>VLOOKUP($BC655,'Anlage 1d'!$A:$M,11,FALSE)</f>
        <v>#N/A</v>
      </c>
      <c r="BC655" s="119" t="str">
        <f t="shared" si="24"/>
        <v/>
      </c>
      <c r="BF655" s="119" t="str">
        <f t="shared" si="25"/>
        <v>2</v>
      </c>
      <c r="BG655" s="119">
        <f t="shared" si="26"/>
        <v>1</v>
      </c>
      <c r="BH655" s="119" t="e">
        <f t="shared" si="27"/>
        <v>#N/A</v>
      </c>
      <c r="BI655" s="120" t="e">
        <f>VLOOKUP($BK655,'FP Haupt'!$A:$M,12,FALSE)</f>
        <v>#N/A</v>
      </c>
      <c r="BJ655" s="120" t="e">
        <f>VLOOKUP($BK655,'Anlage 1d'!$A:$M,11,FALSE)</f>
        <v>#N/A</v>
      </c>
      <c r="BK655" s="119" t="str">
        <f t="shared" si="28"/>
        <v/>
      </c>
      <c r="BN655" s="119" t="str">
        <f t="shared" si="29"/>
        <v>2</v>
      </c>
      <c r="BO655" s="119">
        <f t="shared" si="30"/>
        <v>1</v>
      </c>
      <c r="BP655" s="119" t="e">
        <f t="shared" si="31"/>
        <v>#N/A</v>
      </c>
      <c r="BQ655" s="120" t="e">
        <f>VLOOKUP($BS655,'FP Haupt'!$A:$N,11,FALSE)</f>
        <v>#N/A</v>
      </c>
      <c r="BR655" s="120" t="e">
        <f>VLOOKUP($BS655,'Anlage 1d'!$A:$M,10,FALSE)</f>
        <v>#N/A</v>
      </c>
      <c r="BS655" s="119" t="str">
        <f t="shared" si="32"/>
        <v/>
      </c>
      <c r="BV655" s="119" t="str">
        <f t="shared" si="90"/>
        <v>2</v>
      </c>
      <c r="BW655" s="119">
        <f t="shared" si="91"/>
        <v>1</v>
      </c>
      <c r="BX655" s="119" t="e">
        <f t="shared" si="92"/>
        <v>#N/A</v>
      </c>
      <c r="BY655" s="120" t="e">
        <f>VLOOKUP($CA655,'FP Haupt'!$A:$O,15,FALSE)</f>
        <v>#N/A</v>
      </c>
      <c r="BZ655" s="120" t="e">
        <f>VLOOKUP($CA655,'Anlage 1d'!$A:$O,15,FALSE)</f>
        <v>#N/A</v>
      </c>
      <c r="CA655" s="119" t="str">
        <f t="shared" si="93"/>
        <v/>
      </c>
    </row>
    <row r="656" spans="1:79" x14ac:dyDescent="0.2">
      <c r="A656" s="111"/>
      <c r="B656" s="112" t="str">
        <f>IF(A656="","",IF(ISERROR(VLOOKUP(MID(A656,1,4),'FP Haupt'!$A:$M,4,FALSE)),"keine DRG gemäß FPV",VLOOKUP(MID(A656,1,4),'FP Haupt'!$A:$M,4,FALSE)))</f>
        <v/>
      </c>
      <c r="C656" s="113">
        <f t="shared" si="39"/>
        <v>0</v>
      </c>
      <c r="D656" s="114" t="str">
        <f t="shared" si="1"/>
        <v/>
      </c>
      <c r="E656" s="114" t="str">
        <f t="shared" si="2"/>
        <v/>
      </c>
      <c r="F656" s="115"/>
      <c r="G656" s="115"/>
      <c r="H656" s="116" t="str">
        <f t="shared" si="3"/>
        <v/>
      </c>
      <c r="I656" s="117">
        <f t="shared" si="4"/>
        <v>0</v>
      </c>
      <c r="J656" s="115"/>
      <c r="K656" s="115"/>
      <c r="L656" s="116" t="str">
        <f t="shared" si="5"/>
        <v/>
      </c>
      <c r="M656" s="114">
        <f t="shared" si="6"/>
        <v>0</v>
      </c>
      <c r="N656" s="115"/>
      <c r="O656" s="115"/>
      <c r="P656" s="116" t="str">
        <f t="shared" si="7"/>
        <v/>
      </c>
      <c r="Q656" s="114">
        <f t="shared" si="8"/>
        <v>0</v>
      </c>
      <c r="R656" s="115"/>
      <c r="S656" s="115"/>
      <c r="T656" s="116" t="str">
        <f t="shared" si="9"/>
        <v/>
      </c>
      <c r="U656" s="114">
        <f t="shared" si="10"/>
        <v>0</v>
      </c>
      <c r="V656" s="115"/>
      <c r="W656" s="115"/>
      <c r="X656" s="116" t="str">
        <f t="shared" si="11"/>
        <v/>
      </c>
      <c r="Y656" s="117">
        <f t="shared" si="12"/>
        <v>0</v>
      </c>
      <c r="Z656" s="267"/>
      <c r="AA656" s="602" t="str">
        <f t="shared" si="88"/>
        <v/>
      </c>
      <c r="AB656" s="603">
        <f t="shared" si="89"/>
        <v>0</v>
      </c>
      <c r="AC656" s="118"/>
      <c r="AG656" s="119" t="str">
        <f t="shared" si="13"/>
        <v>1</v>
      </c>
      <c r="AH656" s="119">
        <f t="shared" si="14"/>
        <v>1</v>
      </c>
      <c r="AI656" s="119" t="e">
        <f t="shared" si="15"/>
        <v>#N/A</v>
      </c>
      <c r="AJ656" s="120" t="e">
        <f>VLOOKUP($AM656,'FP Haupt'!$A:$M,5,FALSE)</f>
        <v>#N/A</v>
      </c>
      <c r="AK656" s="120" t="e">
        <f>VLOOKUP($AM656,'FP Haupt'!$A:$M,6,FALSE)</f>
        <v>#N/A</v>
      </c>
      <c r="AL656" s="120" t="e">
        <f>VLOOKUP($AM656,'Anlage 1d'!$A:$M,4,FALSE)</f>
        <v>#N/A</v>
      </c>
      <c r="AM656" s="119" t="str">
        <f t="shared" si="16"/>
        <v/>
      </c>
      <c r="AP656" s="119" t="str">
        <f t="shared" si="17"/>
        <v>2</v>
      </c>
      <c r="AQ656" s="119">
        <f t="shared" si="18"/>
        <v>1</v>
      </c>
      <c r="AR656" s="119" t="e">
        <f t="shared" si="19"/>
        <v>#N/A</v>
      </c>
      <c r="AS656" s="120" t="e">
        <f>VLOOKUP($AU656,'FP Haupt'!$A:$M,9,FALSE)</f>
        <v>#N/A</v>
      </c>
      <c r="AT656" s="120" t="e">
        <f>VLOOKUP($AU656,'Anlage 1d'!$A:$M,8,FALSE)</f>
        <v>#N/A</v>
      </c>
      <c r="AU656" s="119" t="str">
        <f t="shared" si="20"/>
        <v/>
      </c>
      <c r="AX656" s="119" t="str">
        <f t="shared" si="21"/>
        <v>2</v>
      </c>
      <c r="AY656" s="119">
        <f t="shared" si="22"/>
        <v>1</v>
      </c>
      <c r="AZ656" s="119" t="e">
        <f t="shared" si="23"/>
        <v>#N/A</v>
      </c>
      <c r="BA656" s="120" t="e">
        <f>VLOOKUP($BC656,'FP Haupt'!$A:$M,12,FALSE)</f>
        <v>#N/A</v>
      </c>
      <c r="BB656" s="120" t="e">
        <f>VLOOKUP($BC656,'Anlage 1d'!$A:$M,11,FALSE)</f>
        <v>#N/A</v>
      </c>
      <c r="BC656" s="119" t="str">
        <f t="shared" si="24"/>
        <v/>
      </c>
      <c r="BF656" s="119" t="str">
        <f t="shared" si="25"/>
        <v>2</v>
      </c>
      <c r="BG656" s="119">
        <f t="shared" si="26"/>
        <v>1</v>
      </c>
      <c r="BH656" s="119" t="e">
        <f t="shared" si="27"/>
        <v>#N/A</v>
      </c>
      <c r="BI656" s="120" t="e">
        <f>VLOOKUP($BK656,'FP Haupt'!$A:$M,12,FALSE)</f>
        <v>#N/A</v>
      </c>
      <c r="BJ656" s="120" t="e">
        <f>VLOOKUP($BK656,'Anlage 1d'!$A:$M,11,FALSE)</f>
        <v>#N/A</v>
      </c>
      <c r="BK656" s="119" t="str">
        <f t="shared" si="28"/>
        <v/>
      </c>
      <c r="BN656" s="119" t="str">
        <f t="shared" si="29"/>
        <v>2</v>
      </c>
      <c r="BO656" s="119">
        <f t="shared" si="30"/>
        <v>1</v>
      </c>
      <c r="BP656" s="119" t="e">
        <f t="shared" si="31"/>
        <v>#N/A</v>
      </c>
      <c r="BQ656" s="120" t="e">
        <f>VLOOKUP($BS656,'FP Haupt'!$A:$N,11,FALSE)</f>
        <v>#N/A</v>
      </c>
      <c r="BR656" s="120" t="e">
        <f>VLOOKUP($BS656,'Anlage 1d'!$A:$M,10,FALSE)</f>
        <v>#N/A</v>
      </c>
      <c r="BS656" s="119" t="str">
        <f t="shared" si="32"/>
        <v/>
      </c>
      <c r="BV656" s="119" t="str">
        <f t="shared" si="90"/>
        <v>2</v>
      </c>
      <c r="BW656" s="119">
        <f t="shared" si="91"/>
        <v>1</v>
      </c>
      <c r="BX656" s="119" t="e">
        <f t="shared" si="92"/>
        <v>#N/A</v>
      </c>
      <c r="BY656" s="120" t="e">
        <f>VLOOKUP($CA656,'FP Haupt'!$A:$O,15,FALSE)</f>
        <v>#N/A</v>
      </c>
      <c r="BZ656" s="120" t="e">
        <f>VLOOKUP($CA656,'Anlage 1d'!$A:$O,15,FALSE)</f>
        <v>#N/A</v>
      </c>
      <c r="CA656" s="119" t="str">
        <f t="shared" si="93"/>
        <v/>
      </c>
    </row>
    <row r="657" spans="1:79" x14ac:dyDescent="0.2">
      <c r="A657" s="111"/>
      <c r="B657" s="112" t="str">
        <f>IF(A657="","",IF(ISERROR(VLOOKUP(MID(A657,1,4),'FP Haupt'!$A:$M,4,FALSE)),"keine DRG gemäß FPV",VLOOKUP(MID(A657,1,4),'FP Haupt'!$A:$M,4,FALSE)))</f>
        <v/>
      </c>
      <c r="C657" s="113">
        <f t="shared" si="39"/>
        <v>0</v>
      </c>
      <c r="D657" s="114" t="str">
        <f t="shared" si="1"/>
        <v/>
      </c>
      <c r="E657" s="114" t="str">
        <f t="shared" si="2"/>
        <v/>
      </c>
      <c r="F657" s="115"/>
      <c r="G657" s="115"/>
      <c r="H657" s="116" t="str">
        <f t="shared" si="3"/>
        <v/>
      </c>
      <c r="I657" s="117">
        <f t="shared" si="4"/>
        <v>0</v>
      </c>
      <c r="J657" s="115"/>
      <c r="K657" s="115"/>
      <c r="L657" s="116" t="str">
        <f t="shared" si="5"/>
        <v/>
      </c>
      <c r="M657" s="114">
        <f t="shared" si="6"/>
        <v>0</v>
      </c>
      <c r="N657" s="115"/>
      <c r="O657" s="115"/>
      <c r="P657" s="116" t="str">
        <f t="shared" si="7"/>
        <v/>
      </c>
      <c r="Q657" s="114">
        <f t="shared" si="8"/>
        <v>0</v>
      </c>
      <c r="R657" s="115"/>
      <c r="S657" s="115"/>
      <c r="T657" s="116" t="str">
        <f t="shared" si="9"/>
        <v/>
      </c>
      <c r="U657" s="114">
        <f t="shared" si="10"/>
        <v>0</v>
      </c>
      <c r="V657" s="115"/>
      <c r="W657" s="115"/>
      <c r="X657" s="116" t="str">
        <f t="shared" si="11"/>
        <v/>
      </c>
      <c r="Y657" s="117">
        <f t="shared" si="12"/>
        <v>0</v>
      </c>
      <c r="Z657" s="267"/>
      <c r="AA657" s="602" t="str">
        <f t="shared" si="88"/>
        <v/>
      </c>
      <c r="AB657" s="603">
        <f t="shared" si="89"/>
        <v>0</v>
      </c>
      <c r="AC657" s="118"/>
      <c r="AG657" s="119" t="str">
        <f t="shared" si="13"/>
        <v>1</v>
      </c>
      <c r="AH657" s="119">
        <f t="shared" si="14"/>
        <v>1</v>
      </c>
      <c r="AI657" s="119" t="e">
        <f t="shared" si="15"/>
        <v>#N/A</v>
      </c>
      <c r="AJ657" s="120" t="e">
        <f>VLOOKUP($AM657,'FP Haupt'!$A:$M,5,FALSE)</f>
        <v>#N/A</v>
      </c>
      <c r="AK657" s="120" t="e">
        <f>VLOOKUP($AM657,'FP Haupt'!$A:$M,6,FALSE)</f>
        <v>#N/A</v>
      </c>
      <c r="AL657" s="120" t="e">
        <f>VLOOKUP($AM657,'Anlage 1d'!$A:$M,4,FALSE)</f>
        <v>#N/A</v>
      </c>
      <c r="AM657" s="119" t="str">
        <f t="shared" si="16"/>
        <v/>
      </c>
      <c r="AP657" s="119" t="str">
        <f t="shared" si="17"/>
        <v>2</v>
      </c>
      <c r="AQ657" s="119">
        <f t="shared" si="18"/>
        <v>1</v>
      </c>
      <c r="AR657" s="119" t="e">
        <f t="shared" si="19"/>
        <v>#N/A</v>
      </c>
      <c r="AS657" s="120" t="e">
        <f>VLOOKUP($AU657,'FP Haupt'!$A:$M,9,FALSE)</f>
        <v>#N/A</v>
      </c>
      <c r="AT657" s="120" t="e">
        <f>VLOOKUP($AU657,'Anlage 1d'!$A:$M,8,FALSE)</f>
        <v>#N/A</v>
      </c>
      <c r="AU657" s="119" t="str">
        <f t="shared" si="20"/>
        <v/>
      </c>
      <c r="AX657" s="119" t="str">
        <f t="shared" si="21"/>
        <v>2</v>
      </c>
      <c r="AY657" s="119">
        <f t="shared" si="22"/>
        <v>1</v>
      </c>
      <c r="AZ657" s="119" t="e">
        <f t="shared" si="23"/>
        <v>#N/A</v>
      </c>
      <c r="BA657" s="120" t="e">
        <f>VLOOKUP($BC657,'FP Haupt'!$A:$M,12,FALSE)</f>
        <v>#N/A</v>
      </c>
      <c r="BB657" s="120" t="e">
        <f>VLOOKUP($BC657,'Anlage 1d'!$A:$M,11,FALSE)</f>
        <v>#N/A</v>
      </c>
      <c r="BC657" s="119" t="str">
        <f t="shared" si="24"/>
        <v/>
      </c>
      <c r="BF657" s="119" t="str">
        <f t="shared" si="25"/>
        <v>2</v>
      </c>
      <c r="BG657" s="119">
        <f t="shared" si="26"/>
        <v>1</v>
      </c>
      <c r="BH657" s="119" t="e">
        <f t="shared" si="27"/>
        <v>#N/A</v>
      </c>
      <c r="BI657" s="120" t="e">
        <f>VLOOKUP($BK657,'FP Haupt'!$A:$M,12,FALSE)</f>
        <v>#N/A</v>
      </c>
      <c r="BJ657" s="120" t="e">
        <f>VLOOKUP($BK657,'Anlage 1d'!$A:$M,11,FALSE)</f>
        <v>#N/A</v>
      </c>
      <c r="BK657" s="119" t="str">
        <f t="shared" si="28"/>
        <v/>
      </c>
      <c r="BN657" s="119" t="str">
        <f t="shared" si="29"/>
        <v>2</v>
      </c>
      <c r="BO657" s="119">
        <f t="shared" si="30"/>
        <v>1</v>
      </c>
      <c r="BP657" s="119" t="e">
        <f t="shared" si="31"/>
        <v>#N/A</v>
      </c>
      <c r="BQ657" s="120" t="e">
        <f>VLOOKUP($BS657,'FP Haupt'!$A:$N,11,FALSE)</f>
        <v>#N/A</v>
      </c>
      <c r="BR657" s="120" t="e">
        <f>VLOOKUP($BS657,'Anlage 1d'!$A:$M,10,FALSE)</f>
        <v>#N/A</v>
      </c>
      <c r="BS657" s="119" t="str">
        <f t="shared" si="32"/>
        <v/>
      </c>
      <c r="BV657" s="119" t="str">
        <f t="shared" si="90"/>
        <v>2</v>
      </c>
      <c r="BW657" s="119">
        <f t="shared" si="91"/>
        <v>1</v>
      </c>
      <c r="BX657" s="119" t="e">
        <f t="shared" si="92"/>
        <v>#N/A</v>
      </c>
      <c r="BY657" s="120" t="e">
        <f>VLOOKUP($CA657,'FP Haupt'!$A:$O,15,FALSE)</f>
        <v>#N/A</v>
      </c>
      <c r="BZ657" s="120" t="e">
        <f>VLOOKUP($CA657,'Anlage 1d'!$A:$O,15,FALSE)</f>
        <v>#N/A</v>
      </c>
      <c r="CA657" s="119" t="str">
        <f t="shared" si="93"/>
        <v/>
      </c>
    </row>
    <row r="658" spans="1:79" x14ac:dyDescent="0.2">
      <c r="A658" s="111"/>
      <c r="B658" s="112" t="str">
        <f>IF(A658="","",IF(ISERROR(VLOOKUP(MID(A658,1,4),'FP Haupt'!$A:$M,4,FALSE)),"keine DRG gemäß FPV",VLOOKUP(MID(A658,1,4),'FP Haupt'!$A:$M,4,FALSE)))</f>
        <v/>
      </c>
      <c r="C658" s="113">
        <f t="shared" si="39"/>
        <v>0</v>
      </c>
      <c r="D658" s="114" t="str">
        <f t="shared" si="1"/>
        <v/>
      </c>
      <c r="E658" s="114" t="str">
        <f t="shared" si="2"/>
        <v/>
      </c>
      <c r="F658" s="115"/>
      <c r="G658" s="115"/>
      <c r="H658" s="116" t="str">
        <f t="shared" si="3"/>
        <v/>
      </c>
      <c r="I658" s="117">
        <f t="shared" si="4"/>
        <v>0</v>
      </c>
      <c r="J658" s="115"/>
      <c r="K658" s="115"/>
      <c r="L658" s="116" t="str">
        <f t="shared" si="5"/>
        <v/>
      </c>
      <c r="M658" s="114">
        <f t="shared" si="6"/>
        <v>0</v>
      </c>
      <c r="N658" s="115"/>
      <c r="O658" s="115"/>
      <c r="P658" s="116" t="str">
        <f t="shared" si="7"/>
        <v/>
      </c>
      <c r="Q658" s="114">
        <f t="shared" si="8"/>
        <v>0</v>
      </c>
      <c r="R658" s="115"/>
      <c r="S658" s="115"/>
      <c r="T658" s="116" t="str">
        <f t="shared" si="9"/>
        <v/>
      </c>
      <c r="U658" s="114">
        <f t="shared" si="10"/>
        <v>0</v>
      </c>
      <c r="V658" s="115"/>
      <c r="W658" s="115"/>
      <c r="X658" s="116" t="str">
        <f t="shared" si="11"/>
        <v/>
      </c>
      <c r="Y658" s="117">
        <f t="shared" si="12"/>
        <v>0</v>
      </c>
      <c r="Z658" s="267"/>
      <c r="AA658" s="602" t="str">
        <f t="shared" si="88"/>
        <v/>
      </c>
      <c r="AB658" s="603">
        <f t="shared" si="89"/>
        <v>0</v>
      </c>
      <c r="AC658" s="118"/>
      <c r="AG658" s="119" t="str">
        <f t="shared" si="13"/>
        <v>1</v>
      </c>
      <c r="AH658" s="119">
        <f t="shared" si="14"/>
        <v>1</v>
      </c>
      <c r="AI658" s="119" t="e">
        <f t="shared" si="15"/>
        <v>#N/A</v>
      </c>
      <c r="AJ658" s="120" t="e">
        <f>VLOOKUP($AM658,'FP Haupt'!$A:$M,5,FALSE)</f>
        <v>#N/A</v>
      </c>
      <c r="AK658" s="120" t="e">
        <f>VLOOKUP($AM658,'FP Haupt'!$A:$M,6,FALSE)</f>
        <v>#N/A</v>
      </c>
      <c r="AL658" s="120" t="e">
        <f>VLOOKUP($AM658,'Anlage 1d'!$A:$M,4,FALSE)</f>
        <v>#N/A</v>
      </c>
      <c r="AM658" s="119" t="str">
        <f t="shared" si="16"/>
        <v/>
      </c>
      <c r="AP658" s="119" t="str">
        <f t="shared" si="17"/>
        <v>2</v>
      </c>
      <c r="AQ658" s="119">
        <f t="shared" si="18"/>
        <v>1</v>
      </c>
      <c r="AR658" s="119" t="e">
        <f t="shared" si="19"/>
        <v>#N/A</v>
      </c>
      <c r="AS658" s="120" t="e">
        <f>VLOOKUP($AU658,'FP Haupt'!$A:$M,9,FALSE)</f>
        <v>#N/A</v>
      </c>
      <c r="AT658" s="120" t="e">
        <f>VLOOKUP($AU658,'Anlage 1d'!$A:$M,8,FALSE)</f>
        <v>#N/A</v>
      </c>
      <c r="AU658" s="119" t="str">
        <f t="shared" si="20"/>
        <v/>
      </c>
      <c r="AX658" s="119" t="str">
        <f t="shared" si="21"/>
        <v>2</v>
      </c>
      <c r="AY658" s="119">
        <f t="shared" si="22"/>
        <v>1</v>
      </c>
      <c r="AZ658" s="119" t="e">
        <f t="shared" si="23"/>
        <v>#N/A</v>
      </c>
      <c r="BA658" s="120" t="e">
        <f>VLOOKUP($BC658,'FP Haupt'!$A:$M,12,FALSE)</f>
        <v>#N/A</v>
      </c>
      <c r="BB658" s="120" t="e">
        <f>VLOOKUP($BC658,'Anlage 1d'!$A:$M,11,FALSE)</f>
        <v>#N/A</v>
      </c>
      <c r="BC658" s="119" t="str">
        <f t="shared" si="24"/>
        <v/>
      </c>
      <c r="BF658" s="119" t="str">
        <f t="shared" si="25"/>
        <v>2</v>
      </c>
      <c r="BG658" s="119">
        <f t="shared" si="26"/>
        <v>1</v>
      </c>
      <c r="BH658" s="119" t="e">
        <f t="shared" si="27"/>
        <v>#N/A</v>
      </c>
      <c r="BI658" s="120" t="e">
        <f>VLOOKUP($BK658,'FP Haupt'!$A:$M,12,FALSE)</f>
        <v>#N/A</v>
      </c>
      <c r="BJ658" s="120" t="e">
        <f>VLOOKUP($BK658,'Anlage 1d'!$A:$M,11,FALSE)</f>
        <v>#N/A</v>
      </c>
      <c r="BK658" s="119" t="str">
        <f t="shared" si="28"/>
        <v/>
      </c>
      <c r="BN658" s="119" t="str">
        <f t="shared" si="29"/>
        <v>2</v>
      </c>
      <c r="BO658" s="119">
        <f t="shared" si="30"/>
        <v>1</v>
      </c>
      <c r="BP658" s="119" t="e">
        <f t="shared" si="31"/>
        <v>#N/A</v>
      </c>
      <c r="BQ658" s="120" t="e">
        <f>VLOOKUP($BS658,'FP Haupt'!$A:$N,11,FALSE)</f>
        <v>#N/A</v>
      </c>
      <c r="BR658" s="120" t="e">
        <f>VLOOKUP($BS658,'Anlage 1d'!$A:$M,10,FALSE)</f>
        <v>#N/A</v>
      </c>
      <c r="BS658" s="119" t="str">
        <f t="shared" si="32"/>
        <v/>
      </c>
      <c r="BV658" s="119" t="str">
        <f t="shared" si="90"/>
        <v>2</v>
      </c>
      <c r="BW658" s="119">
        <f t="shared" si="91"/>
        <v>1</v>
      </c>
      <c r="BX658" s="119" t="e">
        <f t="shared" si="92"/>
        <v>#N/A</v>
      </c>
      <c r="BY658" s="120" t="e">
        <f>VLOOKUP($CA658,'FP Haupt'!$A:$O,15,FALSE)</f>
        <v>#N/A</v>
      </c>
      <c r="BZ658" s="120" t="e">
        <f>VLOOKUP($CA658,'Anlage 1d'!$A:$O,15,FALSE)</f>
        <v>#N/A</v>
      </c>
      <c r="CA658" s="119" t="str">
        <f t="shared" si="93"/>
        <v/>
      </c>
    </row>
    <row r="659" spans="1:79" x14ac:dyDescent="0.2">
      <c r="A659" s="111"/>
      <c r="B659" s="112" t="str">
        <f>IF(A659="","",IF(ISERROR(VLOOKUP(MID(A659,1,4),'FP Haupt'!$A:$M,4,FALSE)),"keine DRG gemäß FPV",VLOOKUP(MID(A659,1,4),'FP Haupt'!$A:$M,4,FALSE)))</f>
        <v/>
      </c>
      <c r="C659" s="113">
        <f t="shared" si="39"/>
        <v>0</v>
      </c>
      <c r="D659" s="114" t="str">
        <f t="shared" si="1"/>
        <v/>
      </c>
      <c r="E659" s="114" t="str">
        <f t="shared" si="2"/>
        <v/>
      </c>
      <c r="F659" s="115"/>
      <c r="G659" s="115"/>
      <c r="H659" s="116" t="str">
        <f t="shared" si="3"/>
        <v/>
      </c>
      <c r="I659" s="117">
        <f t="shared" si="4"/>
        <v>0</v>
      </c>
      <c r="J659" s="115"/>
      <c r="K659" s="115"/>
      <c r="L659" s="116" t="str">
        <f t="shared" si="5"/>
        <v/>
      </c>
      <c r="M659" s="114">
        <f t="shared" si="6"/>
        <v>0</v>
      </c>
      <c r="N659" s="115"/>
      <c r="O659" s="115"/>
      <c r="P659" s="116" t="str">
        <f t="shared" si="7"/>
        <v/>
      </c>
      <c r="Q659" s="114">
        <f t="shared" si="8"/>
        <v>0</v>
      </c>
      <c r="R659" s="115"/>
      <c r="S659" s="115"/>
      <c r="T659" s="116" t="str">
        <f t="shared" si="9"/>
        <v/>
      </c>
      <c r="U659" s="114">
        <f t="shared" si="10"/>
        <v>0</v>
      </c>
      <c r="V659" s="115"/>
      <c r="W659" s="115"/>
      <c r="X659" s="116" t="str">
        <f t="shared" si="11"/>
        <v/>
      </c>
      <c r="Y659" s="117">
        <f t="shared" si="12"/>
        <v>0</v>
      </c>
      <c r="Z659" s="267"/>
      <c r="AA659" s="602" t="str">
        <f t="shared" ref="AA659:AA722" si="94">IF(ISERROR($BX659),"",ROUND($BX659*$G$12,4))</f>
        <v/>
      </c>
      <c r="AB659" s="603">
        <f t="shared" ref="AB659:AB722" si="95">IF($A659="",0,IF($Z659&lt;=0,0,IF(ISERROR($AA659*$Z659),0,($AA659*$Z659))))</f>
        <v>0</v>
      </c>
      <c r="AC659" s="118"/>
      <c r="AG659" s="119" t="str">
        <f t="shared" si="13"/>
        <v>1</v>
      </c>
      <c r="AH659" s="119">
        <f t="shared" si="14"/>
        <v>1</v>
      </c>
      <c r="AI659" s="119" t="e">
        <f t="shared" si="15"/>
        <v>#N/A</v>
      </c>
      <c r="AJ659" s="120" t="e">
        <f>VLOOKUP($AM659,'FP Haupt'!$A:$M,5,FALSE)</f>
        <v>#N/A</v>
      </c>
      <c r="AK659" s="120" t="e">
        <f>VLOOKUP($AM659,'FP Haupt'!$A:$M,6,FALSE)</f>
        <v>#N/A</v>
      </c>
      <c r="AL659" s="120" t="e">
        <f>VLOOKUP($AM659,'Anlage 1d'!$A:$M,4,FALSE)</f>
        <v>#N/A</v>
      </c>
      <c r="AM659" s="119" t="str">
        <f t="shared" si="16"/>
        <v/>
      </c>
      <c r="AP659" s="119" t="str">
        <f t="shared" si="17"/>
        <v>2</v>
      </c>
      <c r="AQ659" s="119">
        <f t="shared" si="18"/>
        <v>1</v>
      </c>
      <c r="AR659" s="119" t="e">
        <f t="shared" si="19"/>
        <v>#N/A</v>
      </c>
      <c r="AS659" s="120" t="e">
        <f>VLOOKUP($AU659,'FP Haupt'!$A:$M,9,FALSE)</f>
        <v>#N/A</v>
      </c>
      <c r="AT659" s="120" t="e">
        <f>VLOOKUP($AU659,'Anlage 1d'!$A:$M,8,FALSE)</f>
        <v>#N/A</v>
      </c>
      <c r="AU659" s="119" t="str">
        <f t="shared" si="20"/>
        <v/>
      </c>
      <c r="AX659" s="119" t="str">
        <f t="shared" si="21"/>
        <v>2</v>
      </c>
      <c r="AY659" s="119">
        <f t="shared" si="22"/>
        <v>1</v>
      </c>
      <c r="AZ659" s="119" t="e">
        <f t="shared" si="23"/>
        <v>#N/A</v>
      </c>
      <c r="BA659" s="120" t="e">
        <f>VLOOKUP($BC659,'FP Haupt'!$A:$M,12,FALSE)</f>
        <v>#N/A</v>
      </c>
      <c r="BB659" s="120" t="e">
        <f>VLOOKUP($BC659,'Anlage 1d'!$A:$M,11,FALSE)</f>
        <v>#N/A</v>
      </c>
      <c r="BC659" s="119" t="str">
        <f t="shared" si="24"/>
        <v/>
      </c>
      <c r="BF659" s="119" t="str">
        <f t="shared" si="25"/>
        <v>2</v>
      </c>
      <c r="BG659" s="119">
        <f t="shared" si="26"/>
        <v>1</v>
      </c>
      <c r="BH659" s="119" t="e">
        <f t="shared" si="27"/>
        <v>#N/A</v>
      </c>
      <c r="BI659" s="120" t="e">
        <f>VLOOKUP($BK659,'FP Haupt'!$A:$M,12,FALSE)</f>
        <v>#N/A</v>
      </c>
      <c r="BJ659" s="120" t="e">
        <f>VLOOKUP($BK659,'Anlage 1d'!$A:$M,11,FALSE)</f>
        <v>#N/A</v>
      </c>
      <c r="BK659" s="119" t="str">
        <f t="shared" si="28"/>
        <v/>
      </c>
      <c r="BN659" s="119" t="str">
        <f t="shared" si="29"/>
        <v>2</v>
      </c>
      <c r="BO659" s="119">
        <f t="shared" si="30"/>
        <v>1</v>
      </c>
      <c r="BP659" s="119" t="e">
        <f t="shared" si="31"/>
        <v>#N/A</v>
      </c>
      <c r="BQ659" s="120" t="e">
        <f>VLOOKUP($BS659,'FP Haupt'!$A:$N,11,FALSE)</f>
        <v>#N/A</v>
      </c>
      <c r="BR659" s="120" t="e">
        <f>VLOOKUP($BS659,'Anlage 1d'!$A:$M,10,FALSE)</f>
        <v>#N/A</v>
      </c>
      <c r="BS659" s="119" t="str">
        <f t="shared" si="32"/>
        <v/>
      </c>
      <c r="BV659" s="119" t="str">
        <f t="shared" ref="BV659:BV722" si="96">IF(MID($A659,5,1)="","2",MID($A659,5,1))</f>
        <v>2</v>
      </c>
      <c r="BW659" s="119">
        <f t="shared" ref="BW659:BW722" si="97">VLOOKUP($BV659,$BT$4:$BU$5,2,FALSE)</f>
        <v>1</v>
      </c>
      <c r="BX659" s="119" t="e">
        <f t="shared" ref="BX659:BX722" si="98">INDEX($BY659:$BZ659,1,$BW659)</f>
        <v>#N/A</v>
      </c>
      <c r="BY659" s="120" t="e">
        <f>VLOOKUP($CA659,'FP Haupt'!$A:$O,15,FALSE)</f>
        <v>#N/A</v>
      </c>
      <c r="BZ659" s="120" t="e">
        <f>VLOOKUP($CA659,'Anlage 1d'!$A:$O,15,FALSE)</f>
        <v>#N/A</v>
      </c>
      <c r="CA659" s="119" t="str">
        <f t="shared" ref="CA659:CA722" si="99">MID($A659,1,4)</f>
        <v/>
      </c>
    </row>
    <row r="660" spans="1:79" x14ac:dyDescent="0.2">
      <c r="A660" s="111"/>
      <c r="B660" s="112" t="str">
        <f>IF(A660="","",IF(ISERROR(VLOOKUP(MID(A660,1,4),'FP Haupt'!$A:$M,4,FALSE)),"keine DRG gemäß FPV",VLOOKUP(MID(A660,1,4),'FP Haupt'!$A:$M,4,FALSE)))</f>
        <v/>
      </c>
      <c r="C660" s="113">
        <f t="shared" si="39"/>
        <v>0</v>
      </c>
      <c r="D660" s="114" t="str">
        <f t="shared" si="1"/>
        <v/>
      </c>
      <c r="E660" s="114" t="str">
        <f t="shared" si="2"/>
        <v/>
      </c>
      <c r="F660" s="115"/>
      <c r="G660" s="115"/>
      <c r="H660" s="116" t="str">
        <f t="shared" si="3"/>
        <v/>
      </c>
      <c r="I660" s="117">
        <f t="shared" si="4"/>
        <v>0</v>
      </c>
      <c r="J660" s="115"/>
      <c r="K660" s="115"/>
      <c r="L660" s="116" t="str">
        <f t="shared" si="5"/>
        <v/>
      </c>
      <c r="M660" s="114">
        <f t="shared" si="6"/>
        <v>0</v>
      </c>
      <c r="N660" s="115"/>
      <c r="O660" s="115"/>
      <c r="P660" s="116" t="str">
        <f t="shared" si="7"/>
        <v/>
      </c>
      <c r="Q660" s="114">
        <f t="shared" si="8"/>
        <v>0</v>
      </c>
      <c r="R660" s="115"/>
      <c r="S660" s="115"/>
      <c r="T660" s="116" t="str">
        <f t="shared" si="9"/>
        <v/>
      </c>
      <c r="U660" s="114">
        <f t="shared" si="10"/>
        <v>0</v>
      </c>
      <c r="V660" s="115"/>
      <c r="W660" s="115"/>
      <c r="X660" s="116" t="str">
        <f t="shared" si="11"/>
        <v/>
      </c>
      <c r="Y660" s="117">
        <f t="shared" si="12"/>
        <v>0</v>
      </c>
      <c r="Z660" s="267"/>
      <c r="AA660" s="602" t="str">
        <f t="shared" si="94"/>
        <v/>
      </c>
      <c r="AB660" s="603">
        <f t="shared" si="95"/>
        <v>0</v>
      </c>
      <c r="AC660" s="118"/>
      <c r="AG660" s="119" t="str">
        <f t="shared" si="13"/>
        <v>1</v>
      </c>
      <c r="AH660" s="119">
        <f t="shared" si="14"/>
        <v>1</v>
      </c>
      <c r="AI660" s="119" t="e">
        <f t="shared" si="15"/>
        <v>#N/A</v>
      </c>
      <c r="AJ660" s="120" t="e">
        <f>VLOOKUP($AM660,'FP Haupt'!$A:$M,5,FALSE)</f>
        <v>#N/A</v>
      </c>
      <c r="AK660" s="120" t="e">
        <f>VLOOKUP($AM660,'FP Haupt'!$A:$M,6,FALSE)</f>
        <v>#N/A</v>
      </c>
      <c r="AL660" s="120" t="e">
        <f>VLOOKUP($AM660,'Anlage 1d'!$A:$M,4,FALSE)</f>
        <v>#N/A</v>
      </c>
      <c r="AM660" s="119" t="str">
        <f t="shared" si="16"/>
        <v/>
      </c>
      <c r="AP660" s="119" t="str">
        <f t="shared" si="17"/>
        <v>2</v>
      </c>
      <c r="AQ660" s="119">
        <f t="shared" si="18"/>
        <v>1</v>
      </c>
      <c r="AR660" s="119" t="e">
        <f t="shared" si="19"/>
        <v>#N/A</v>
      </c>
      <c r="AS660" s="120" t="e">
        <f>VLOOKUP($AU660,'FP Haupt'!$A:$M,9,FALSE)</f>
        <v>#N/A</v>
      </c>
      <c r="AT660" s="120" t="e">
        <f>VLOOKUP($AU660,'Anlage 1d'!$A:$M,8,FALSE)</f>
        <v>#N/A</v>
      </c>
      <c r="AU660" s="119" t="str">
        <f t="shared" si="20"/>
        <v/>
      </c>
      <c r="AX660" s="119" t="str">
        <f t="shared" si="21"/>
        <v>2</v>
      </c>
      <c r="AY660" s="119">
        <f t="shared" si="22"/>
        <v>1</v>
      </c>
      <c r="AZ660" s="119" t="e">
        <f t="shared" si="23"/>
        <v>#N/A</v>
      </c>
      <c r="BA660" s="120" t="e">
        <f>VLOOKUP($BC660,'FP Haupt'!$A:$M,12,FALSE)</f>
        <v>#N/A</v>
      </c>
      <c r="BB660" s="120" t="e">
        <f>VLOOKUP($BC660,'Anlage 1d'!$A:$M,11,FALSE)</f>
        <v>#N/A</v>
      </c>
      <c r="BC660" s="119" t="str">
        <f t="shared" si="24"/>
        <v/>
      </c>
      <c r="BF660" s="119" t="str">
        <f t="shared" si="25"/>
        <v>2</v>
      </c>
      <c r="BG660" s="119">
        <f t="shared" si="26"/>
        <v>1</v>
      </c>
      <c r="BH660" s="119" t="e">
        <f t="shared" si="27"/>
        <v>#N/A</v>
      </c>
      <c r="BI660" s="120" t="e">
        <f>VLOOKUP($BK660,'FP Haupt'!$A:$M,12,FALSE)</f>
        <v>#N/A</v>
      </c>
      <c r="BJ660" s="120" t="e">
        <f>VLOOKUP($BK660,'Anlage 1d'!$A:$M,11,FALSE)</f>
        <v>#N/A</v>
      </c>
      <c r="BK660" s="119" t="str">
        <f t="shared" si="28"/>
        <v/>
      </c>
      <c r="BN660" s="119" t="str">
        <f t="shared" si="29"/>
        <v>2</v>
      </c>
      <c r="BO660" s="119">
        <f t="shared" si="30"/>
        <v>1</v>
      </c>
      <c r="BP660" s="119" t="e">
        <f t="shared" si="31"/>
        <v>#N/A</v>
      </c>
      <c r="BQ660" s="120" t="e">
        <f>VLOOKUP($BS660,'FP Haupt'!$A:$N,11,FALSE)</f>
        <v>#N/A</v>
      </c>
      <c r="BR660" s="120" t="e">
        <f>VLOOKUP($BS660,'Anlage 1d'!$A:$M,10,FALSE)</f>
        <v>#N/A</v>
      </c>
      <c r="BS660" s="119" t="str">
        <f t="shared" si="32"/>
        <v/>
      </c>
      <c r="BV660" s="119" t="str">
        <f t="shared" si="96"/>
        <v>2</v>
      </c>
      <c r="BW660" s="119">
        <f t="shared" si="97"/>
        <v>1</v>
      </c>
      <c r="BX660" s="119" t="e">
        <f t="shared" si="98"/>
        <v>#N/A</v>
      </c>
      <c r="BY660" s="120" t="e">
        <f>VLOOKUP($CA660,'FP Haupt'!$A:$O,15,FALSE)</f>
        <v>#N/A</v>
      </c>
      <c r="BZ660" s="120" t="e">
        <f>VLOOKUP($CA660,'Anlage 1d'!$A:$O,15,FALSE)</f>
        <v>#N/A</v>
      </c>
      <c r="CA660" s="119" t="str">
        <f t="shared" si="99"/>
        <v/>
      </c>
    </row>
    <row r="661" spans="1:79" x14ac:dyDescent="0.2">
      <c r="A661" s="111"/>
      <c r="B661" s="112" t="str">
        <f>IF(A661="","",IF(ISERROR(VLOOKUP(MID(A661,1,4),'FP Haupt'!$A:$M,4,FALSE)),"keine DRG gemäß FPV",VLOOKUP(MID(A661,1,4),'FP Haupt'!$A:$M,4,FALSE)))</f>
        <v/>
      </c>
      <c r="C661" s="113">
        <f t="shared" si="39"/>
        <v>0</v>
      </c>
      <c r="D661" s="114" t="str">
        <f t="shared" si="1"/>
        <v/>
      </c>
      <c r="E661" s="114" t="str">
        <f t="shared" si="2"/>
        <v/>
      </c>
      <c r="F661" s="115"/>
      <c r="G661" s="115"/>
      <c r="H661" s="116" t="str">
        <f t="shared" si="3"/>
        <v/>
      </c>
      <c r="I661" s="117">
        <f t="shared" si="4"/>
        <v>0</v>
      </c>
      <c r="J661" s="115"/>
      <c r="K661" s="115"/>
      <c r="L661" s="116" t="str">
        <f t="shared" si="5"/>
        <v/>
      </c>
      <c r="M661" s="114">
        <f t="shared" si="6"/>
        <v>0</v>
      </c>
      <c r="N661" s="115"/>
      <c r="O661" s="115"/>
      <c r="P661" s="116" t="str">
        <f t="shared" si="7"/>
        <v/>
      </c>
      <c r="Q661" s="114">
        <f t="shared" si="8"/>
        <v>0</v>
      </c>
      <c r="R661" s="115"/>
      <c r="S661" s="115"/>
      <c r="T661" s="116" t="str">
        <f t="shared" si="9"/>
        <v/>
      </c>
      <c r="U661" s="114">
        <f t="shared" si="10"/>
        <v>0</v>
      </c>
      <c r="V661" s="115"/>
      <c r="W661" s="115"/>
      <c r="X661" s="116" t="str">
        <f t="shared" si="11"/>
        <v/>
      </c>
      <c r="Y661" s="117">
        <f t="shared" si="12"/>
        <v>0</v>
      </c>
      <c r="Z661" s="267"/>
      <c r="AA661" s="602" t="str">
        <f t="shared" si="94"/>
        <v/>
      </c>
      <c r="AB661" s="603">
        <f t="shared" si="95"/>
        <v>0</v>
      </c>
      <c r="AC661" s="118"/>
      <c r="AG661" s="119" t="str">
        <f t="shared" si="13"/>
        <v>1</v>
      </c>
      <c r="AH661" s="119">
        <f t="shared" si="14"/>
        <v>1</v>
      </c>
      <c r="AI661" s="119" t="e">
        <f t="shared" si="15"/>
        <v>#N/A</v>
      </c>
      <c r="AJ661" s="120" t="e">
        <f>VLOOKUP($AM661,'FP Haupt'!$A:$M,5,FALSE)</f>
        <v>#N/A</v>
      </c>
      <c r="AK661" s="120" t="e">
        <f>VLOOKUP($AM661,'FP Haupt'!$A:$M,6,FALSE)</f>
        <v>#N/A</v>
      </c>
      <c r="AL661" s="120" t="e">
        <f>VLOOKUP($AM661,'Anlage 1d'!$A:$M,4,FALSE)</f>
        <v>#N/A</v>
      </c>
      <c r="AM661" s="119" t="str">
        <f t="shared" si="16"/>
        <v/>
      </c>
      <c r="AP661" s="119" t="str">
        <f t="shared" si="17"/>
        <v>2</v>
      </c>
      <c r="AQ661" s="119">
        <f t="shared" si="18"/>
        <v>1</v>
      </c>
      <c r="AR661" s="119" t="e">
        <f t="shared" si="19"/>
        <v>#N/A</v>
      </c>
      <c r="AS661" s="120" t="e">
        <f>VLOOKUP($AU661,'FP Haupt'!$A:$M,9,FALSE)</f>
        <v>#N/A</v>
      </c>
      <c r="AT661" s="120" t="e">
        <f>VLOOKUP($AU661,'Anlage 1d'!$A:$M,8,FALSE)</f>
        <v>#N/A</v>
      </c>
      <c r="AU661" s="119" t="str">
        <f t="shared" si="20"/>
        <v/>
      </c>
      <c r="AX661" s="119" t="str">
        <f t="shared" si="21"/>
        <v>2</v>
      </c>
      <c r="AY661" s="119">
        <f t="shared" si="22"/>
        <v>1</v>
      </c>
      <c r="AZ661" s="119" t="e">
        <f t="shared" si="23"/>
        <v>#N/A</v>
      </c>
      <c r="BA661" s="120" t="e">
        <f>VLOOKUP($BC661,'FP Haupt'!$A:$M,12,FALSE)</f>
        <v>#N/A</v>
      </c>
      <c r="BB661" s="120" t="e">
        <f>VLOOKUP($BC661,'Anlage 1d'!$A:$M,11,FALSE)</f>
        <v>#N/A</v>
      </c>
      <c r="BC661" s="119" t="str">
        <f t="shared" si="24"/>
        <v/>
      </c>
      <c r="BF661" s="119" t="str">
        <f t="shared" si="25"/>
        <v>2</v>
      </c>
      <c r="BG661" s="119">
        <f t="shared" si="26"/>
        <v>1</v>
      </c>
      <c r="BH661" s="119" t="e">
        <f t="shared" si="27"/>
        <v>#N/A</v>
      </c>
      <c r="BI661" s="120" t="e">
        <f>VLOOKUP($BK661,'FP Haupt'!$A:$M,12,FALSE)</f>
        <v>#N/A</v>
      </c>
      <c r="BJ661" s="120" t="e">
        <f>VLOOKUP($BK661,'Anlage 1d'!$A:$M,11,FALSE)</f>
        <v>#N/A</v>
      </c>
      <c r="BK661" s="119" t="str">
        <f t="shared" si="28"/>
        <v/>
      </c>
      <c r="BN661" s="119" t="str">
        <f t="shared" si="29"/>
        <v>2</v>
      </c>
      <c r="BO661" s="119">
        <f t="shared" si="30"/>
        <v>1</v>
      </c>
      <c r="BP661" s="119" t="e">
        <f t="shared" si="31"/>
        <v>#N/A</v>
      </c>
      <c r="BQ661" s="120" t="e">
        <f>VLOOKUP($BS661,'FP Haupt'!$A:$N,11,FALSE)</f>
        <v>#N/A</v>
      </c>
      <c r="BR661" s="120" t="e">
        <f>VLOOKUP($BS661,'Anlage 1d'!$A:$M,10,FALSE)</f>
        <v>#N/A</v>
      </c>
      <c r="BS661" s="119" t="str">
        <f t="shared" si="32"/>
        <v/>
      </c>
      <c r="BV661" s="119" t="str">
        <f t="shared" si="96"/>
        <v>2</v>
      </c>
      <c r="BW661" s="119">
        <f t="shared" si="97"/>
        <v>1</v>
      </c>
      <c r="BX661" s="119" t="e">
        <f t="shared" si="98"/>
        <v>#N/A</v>
      </c>
      <c r="BY661" s="120" t="e">
        <f>VLOOKUP($CA661,'FP Haupt'!$A:$O,15,FALSE)</f>
        <v>#N/A</v>
      </c>
      <c r="BZ661" s="120" t="e">
        <f>VLOOKUP($CA661,'Anlage 1d'!$A:$O,15,FALSE)</f>
        <v>#N/A</v>
      </c>
      <c r="CA661" s="119" t="str">
        <f t="shared" si="99"/>
        <v/>
      </c>
    </row>
    <row r="662" spans="1:79" x14ac:dyDescent="0.2">
      <c r="A662" s="111"/>
      <c r="B662" s="112" t="str">
        <f>IF(A662="","",IF(ISERROR(VLOOKUP(MID(A662,1,4),'FP Haupt'!$A:$M,4,FALSE)),"keine DRG gemäß FPV",VLOOKUP(MID(A662,1,4),'FP Haupt'!$A:$M,4,FALSE)))</f>
        <v/>
      </c>
      <c r="C662" s="113">
        <f t="shared" si="39"/>
        <v>0</v>
      </c>
      <c r="D662" s="114" t="str">
        <f t="shared" si="1"/>
        <v/>
      </c>
      <c r="E662" s="114" t="str">
        <f t="shared" si="2"/>
        <v/>
      </c>
      <c r="F662" s="115"/>
      <c r="G662" s="115"/>
      <c r="H662" s="116" t="str">
        <f t="shared" si="3"/>
        <v/>
      </c>
      <c r="I662" s="117">
        <f t="shared" si="4"/>
        <v>0</v>
      </c>
      <c r="J662" s="115"/>
      <c r="K662" s="115"/>
      <c r="L662" s="116" t="str">
        <f t="shared" si="5"/>
        <v/>
      </c>
      <c r="M662" s="114">
        <f t="shared" si="6"/>
        <v>0</v>
      </c>
      <c r="N662" s="115"/>
      <c r="O662" s="115"/>
      <c r="P662" s="116" t="str">
        <f t="shared" si="7"/>
        <v/>
      </c>
      <c r="Q662" s="114">
        <f t="shared" si="8"/>
        <v>0</v>
      </c>
      <c r="R662" s="115"/>
      <c r="S662" s="115"/>
      <c r="T662" s="116" t="str">
        <f t="shared" si="9"/>
        <v/>
      </c>
      <c r="U662" s="114">
        <f t="shared" si="10"/>
        <v>0</v>
      </c>
      <c r="V662" s="115"/>
      <c r="W662" s="115"/>
      <c r="X662" s="116" t="str">
        <f t="shared" si="11"/>
        <v/>
      </c>
      <c r="Y662" s="117">
        <f t="shared" si="12"/>
        <v>0</v>
      </c>
      <c r="Z662" s="267"/>
      <c r="AA662" s="602" t="str">
        <f t="shared" si="94"/>
        <v/>
      </c>
      <c r="AB662" s="603">
        <f t="shared" si="95"/>
        <v>0</v>
      </c>
      <c r="AC662" s="118"/>
      <c r="AG662" s="119" t="str">
        <f t="shared" si="13"/>
        <v>1</v>
      </c>
      <c r="AH662" s="119">
        <f t="shared" si="14"/>
        <v>1</v>
      </c>
      <c r="AI662" s="119" t="e">
        <f t="shared" si="15"/>
        <v>#N/A</v>
      </c>
      <c r="AJ662" s="120" t="e">
        <f>VLOOKUP($AM662,'FP Haupt'!$A:$M,5,FALSE)</f>
        <v>#N/A</v>
      </c>
      <c r="AK662" s="120" t="e">
        <f>VLOOKUP($AM662,'FP Haupt'!$A:$M,6,FALSE)</f>
        <v>#N/A</v>
      </c>
      <c r="AL662" s="120" t="e">
        <f>VLOOKUP($AM662,'Anlage 1d'!$A:$M,4,FALSE)</f>
        <v>#N/A</v>
      </c>
      <c r="AM662" s="119" t="str">
        <f t="shared" si="16"/>
        <v/>
      </c>
      <c r="AP662" s="119" t="str">
        <f t="shared" si="17"/>
        <v>2</v>
      </c>
      <c r="AQ662" s="119">
        <f t="shared" si="18"/>
        <v>1</v>
      </c>
      <c r="AR662" s="119" t="e">
        <f t="shared" si="19"/>
        <v>#N/A</v>
      </c>
      <c r="AS662" s="120" t="e">
        <f>VLOOKUP($AU662,'FP Haupt'!$A:$M,9,FALSE)</f>
        <v>#N/A</v>
      </c>
      <c r="AT662" s="120" t="e">
        <f>VLOOKUP($AU662,'Anlage 1d'!$A:$M,8,FALSE)</f>
        <v>#N/A</v>
      </c>
      <c r="AU662" s="119" t="str">
        <f t="shared" si="20"/>
        <v/>
      </c>
      <c r="AX662" s="119" t="str">
        <f t="shared" si="21"/>
        <v>2</v>
      </c>
      <c r="AY662" s="119">
        <f t="shared" si="22"/>
        <v>1</v>
      </c>
      <c r="AZ662" s="119" t="e">
        <f t="shared" si="23"/>
        <v>#N/A</v>
      </c>
      <c r="BA662" s="120" t="e">
        <f>VLOOKUP($BC662,'FP Haupt'!$A:$M,12,FALSE)</f>
        <v>#N/A</v>
      </c>
      <c r="BB662" s="120" t="e">
        <f>VLOOKUP($BC662,'Anlage 1d'!$A:$M,11,FALSE)</f>
        <v>#N/A</v>
      </c>
      <c r="BC662" s="119" t="str">
        <f t="shared" si="24"/>
        <v/>
      </c>
      <c r="BF662" s="119" t="str">
        <f t="shared" si="25"/>
        <v>2</v>
      </c>
      <c r="BG662" s="119">
        <f t="shared" si="26"/>
        <v>1</v>
      </c>
      <c r="BH662" s="119" t="e">
        <f t="shared" si="27"/>
        <v>#N/A</v>
      </c>
      <c r="BI662" s="120" t="e">
        <f>VLOOKUP($BK662,'FP Haupt'!$A:$M,12,FALSE)</f>
        <v>#N/A</v>
      </c>
      <c r="BJ662" s="120" t="e">
        <f>VLOOKUP($BK662,'Anlage 1d'!$A:$M,11,FALSE)</f>
        <v>#N/A</v>
      </c>
      <c r="BK662" s="119" t="str">
        <f t="shared" si="28"/>
        <v/>
      </c>
      <c r="BN662" s="119" t="str">
        <f t="shared" si="29"/>
        <v>2</v>
      </c>
      <c r="BO662" s="119">
        <f t="shared" si="30"/>
        <v>1</v>
      </c>
      <c r="BP662" s="119" t="e">
        <f t="shared" si="31"/>
        <v>#N/A</v>
      </c>
      <c r="BQ662" s="120" t="e">
        <f>VLOOKUP($BS662,'FP Haupt'!$A:$N,11,FALSE)</f>
        <v>#N/A</v>
      </c>
      <c r="BR662" s="120" t="e">
        <f>VLOOKUP($BS662,'Anlage 1d'!$A:$M,10,FALSE)</f>
        <v>#N/A</v>
      </c>
      <c r="BS662" s="119" t="str">
        <f t="shared" si="32"/>
        <v/>
      </c>
      <c r="BV662" s="119" t="str">
        <f t="shared" si="96"/>
        <v>2</v>
      </c>
      <c r="BW662" s="119">
        <f t="shared" si="97"/>
        <v>1</v>
      </c>
      <c r="BX662" s="119" t="e">
        <f t="shared" si="98"/>
        <v>#N/A</v>
      </c>
      <c r="BY662" s="120" t="e">
        <f>VLOOKUP($CA662,'FP Haupt'!$A:$O,15,FALSE)</f>
        <v>#N/A</v>
      </c>
      <c r="BZ662" s="120" t="e">
        <f>VLOOKUP($CA662,'Anlage 1d'!$A:$O,15,FALSE)</f>
        <v>#N/A</v>
      </c>
      <c r="CA662" s="119" t="str">
        <f t="shared" si="99"/>
        <v/>
      </c>
    </row>
    <row r="663" spans="1:79" x14ac:dyDescent="0.2">
      <c r="A663" s="111"/>
      <c r="B663" s="112" t="str">
        <f>IF(A663="","",IF(ISERROR(VLOOKUP(MID(A663,1,4),'FP Haupt'!$A:$M,4,FALSE)),"keine DRG gemäß FPV",VLOOKUP(MID(A663,1,4),'FP Haupt'!$A:$M,4,FALSE)))</f>
        <v/>
      </c>
      <c r="C663" s="113">
        <f t="shared" si="39"/>
        <v>0</v>
      </c>
      <c r="D663" s="114" t="str">
        <f t="shared" si="1"/>
        <v/>
      </c>
      <c r="E663" s="114" t="str">
        <f t="shared" si="2"/>
        <v/>
      </c>
      <c r="F663" s="115"/>
      <c r="G663" s="115"/>
      <c r="H663" s="116" t="str">
        <f t="shared" si="3"/>
        <v/>
      </c>
      <c r="I663" s="117">
        <f t="shared" si="4"/>
        <v>0</v>
      </c>
      <c r="J663" s="115"/>
      <c r="K663" s="115"/>
      <c r="L663" s="116" t="str">
        <f t="shared" si="5"/>
        <v/>
      </c>
      <c r="M663" s="114">
        <f t="shared" si="6"/>
        <v>0</v>
      </c>
      <c r="N663" s="115"/>
      <c r="O663" s="115"/>
      <c r="P663" s="116" t="str">
        <f t="shared" si="7"/>
        <v/>
      </c>
      <c r="Q663" s="114">
        <f t="shared" si="8"/>
        <v>0</v>
      </c>
      <c r="R663" s="115"/>
      <c r="S663" s="115"/>
      <c r="T663" s="116" t="str">
        <f t="shared" si="9"/>
        <v/>
      </c>
      <c r="U663" s="114">
        <f t="shared" si="10"/>
        <v>0</v>
      </c>
      <c r="V663" s="115"/>
      <c r="W663" s="115"/>
      <c r="X663" s="116" t="str">
        <f t="shared" si="11"/>
        <v/>
      </c>
      <c r="Y663" s="117">
        <f t="shared" si="12"/>
        <v>0</v>
      </c>
      <c r="Z663" s="267"/>
      <c r="AA663" s="602" t="str">
        <f t="shared" si="94"/>
        <v/>
      </c>
      <c r="AB663" s="603">
        <f t="shared" si="95"/>
        <v>0</v>
      </c>
      <c r="AC663" s="118"/>
      <c r="AG663" s="119" t="str">
        <f t="shared" si="13"/>
        <v>1</v>
      </c>
      <c r="AH663" s="119">
        <f t="shared" si="14"/>
        <v>1</v>
      </c>
      <c r="AI663" s="119" t="e">
        <f t="shared" si="15"/>
        <v>#N/A</v>
      </c>
      <c r="AJ663" s="120" t="e">
        <f>VLOOKUP($AM663,'FP Haupt'!$A:$M,5,FALSE)</f>
        <v>#N/A</v>
      </c>
      <c r="AK663" s="120" t="e">
        <f>VLOOKUP($AM663,'FP Haupt'!$A:$M,6,FALSE)</f>
        <v>#N/A</v>
      </c>
      <c r="AL663" s="120" t="e">
        <f>VLOOKUP($AM663,'Anlage 1d'!$A:$M,4,FALSE)</f>
        <v>#N/A</v>
      </c>
      <c r="AM663" s="119" t="str">
        <f t="shared" si="16"/>
        <v/>
      </c>
      <c r="AP663" s="119" t="str">
        <f t="shared" si="17"/>
        <v>2</v>
      </c>
      <c r="AQ663" s="119">
        <f t="shared" si="18"/>
        <v>1</v>
      </c>
      <c r="AR663" s="119" t="e">
        <f t="shared" si="19"/>
        <v>#N/A</v>
      </c>
      <c r="AS663" s="120" t="e">
        <f>VLOOKUP($AU663,'FP Haupt'!$A:$M,9,FALSE)</f>
        <v>#N/A</v>
      </c>
      <c r="AT663" s="120" t="e">
        <f>VLOOKUP($AU663,'Anlage 1d'!$A:$M,8,FALSE)</f>
        <v>#N/A</v>
      </c>
      <c r="AU663" s="119" t="str">
        <f t="shared" si="20"/>
        <v/>
      </c>
      <c r="AX663" s="119" t="str">
        <f t="shared" si="21"/>
        <v>2</v>
      </c>
      <c r="AY663" s="119">
        <f t="shared" si="22"/>
        <v>1</v>
      </c>
      <c r="AZ663" s="119" t="e">
        <f t="shared" si="23"/>
        <v>#N/A</v>
      </c>
      <c r="BA663" s="120" t="e">
        <f>VLOOKUP($BC663,'FP Haupt'!$A:$M,12,FALSE)</f>
        <v>#N/A</v>
      </c>
      <c r="BB663" s="120" t="e">
        <f>VLOOKUP($BC663,'Anlage 1d'!$A:$M,11,FALSE)</f>
        <v>#N/A</v>
      </c>
      <c r="BC663" s="119" t="str">
        <f t="shared" si="24"/>
        <v/>
      </c>
      <c r="BF663" s="119" t="str">
        <f t="shared" si="25"/>
        <v>2</v>
      </c>
      <c r="BG663" s="119">
        <f t="shared" si="26"/>
        <v>1</v>
      </c>
      <c r="BH663" s="119" t="e">
        <f t="shared" si="27"/>
        <v>#N/A</v>
      </c>
      <c r="BI663" s="120" t="e">
        <f>VLOOKUP($BK663,'FP Haupt'!$A:$M,12,FALSE)</f>
        <v>#N/A</v>
      </c>
      <c r="BJ663" s="120" t="e">
        <f>VLOOKUP($BK663,'Anlage 1d'!$A:$M,11,FALSE)</f>
        <v>#N/A</v>
      </c>
      <c r="BK663" s="119" t="str">
        <f t="shared" si="28"/>
        <v/>
      </c>
      <c r="BN663" s="119" t="str">
        <f t="shared" si="29"/>
        <v>2</v>
      </c>
      <c r="BO663" s="119">
        <f t="shared" si="30"/>
        <v>1</v>
      </c>
      <c r="BP663" s="119" t="e">
        <f t="shared" si="31"/>
        <v>#N/A</v>
      </c>
      <c r="BQ663" s="120" t="e">
        <f>VLOOKUP($BS663,'FP Haupt'!$A:$N,11,FALSE)</f>
        <v>#N/A</v>
      </c>
      <c r="BR663" s="120" t="e">
        <f>VLOOKUP($BS663,'Anlage 1d'!$A:$M,10,FALSE)</f>
        <v>#N/A</v>
      </c>
      <c r="BS663" s="119" t="str">
        <f t="shared" si="32"/>
        <v/>
      </c>
      <c r="BV663" s="119" t="str">
        <f t="shared" si="96"/>
        <v>2</v>
      </c>
      <c r="BW663" s="119">
        <f t="shared" si="97"/>
        <v>1</v>
      </c>
      <c r="BX663" s="119" t="e">
        <f t="shared" si="98"/>
        <v>#N/A</v>
      </c>
      <c r="BY663" s="120" t="e">
        <f>VLOOKUP($CA663,'FP Haupt'!$A:$O,15,FALSE)</f>
        <v>#N/A</v>
      </c>
      <c r="BZ663" s="120" t="e">
        <f>VLOOKUP($CA663,'Anlage 1d'!$A:$O,15,FALSE)</f>
        <v>#N/A</v>
      </c>
      <c r="CA663" s="119" t="str">
        <f t="shared" si="99"/>
        <v/>
      </c>
    </row>
    <row r="664" spans="1:79" x14ac:dyDescent="0.2">
      <c r="A664" s="111"/>
      <c r="B664" s="112" t="str">
        <f>IF(A664="","",IF(ISERROR(VLOOKUP(MID(A664,1,4),'FP Haupt'!$A:$M,4,FALSE)),"keine DRG gemäß FPV",VLOOKUP(MID(A664,1,4),'FP Haupt'!$A:$M,4,FALSE)))</f>
        <v/>
      </c>
      <c r="C664" s="113">
        <f t="shared" si="39"/>
        <v>0</v>
      </c>
      <c r="D664" s="114" t="str">
        <f t="shared" si="1"/>
        <v/>
      </c>
      <c r="E664" s="114" t="str">
        <f t="shared" si="2"/>
        <v/>
      </c>
      <c r="F664" s="115"/>
      <c r="G664" s="115"/>
      <c r="H664" s="116" t="str">
        <f t="shared" si="3"/>
        <v/>
      </c>
      <c r="I664" s="117">
        <f t="shared" si="4"/>
        <v>0</v>
      </c>
      <c r="J664" s="115"/>
      <c r="K664" s="115"/>
      <c r="L664" s="116" t="str">
        <f t="shared" si="5"/>
        <v/>
      </c>
      <c r="M664" s="114">
        <f t="shared" si="6"/>
        <v>0</v>
      </c>
      <c r="N664" s="115"/>
      <c r="O664" s="115"/>
      <c r="P664" s="116" t="str">
        <f t="shared" si="7"/>
        <v/>
      </c>
      <c r="Q664" s="114">
        <f t="shared" si="8"/>
        <v>0</v>
      </c>
      <c r="R664" s="115"/>
      <c r="S664" s="115"/>
      <c r="T664" s="116" t="str">
        <f t="shared" si="9"/>
        <v/>
      </c>
      <c r="U664" s="114">
        <f t="shared" si="10"/>
        <v>0</v>
      </c>
      <c r="V664" s="115"/>
      <c r="W664" s="115"/>
      <c r="X664" s="116" t="str">
        <f t="shared" si="11"/>
        <v/>
      </c>
      <c r="Y664" s="117">
        <f t="shared" si="12"/>
        <v>0</v>
      </c>
      <c r="Z664" s="267"/>
      <c r="AA664" s="602" t="str">
        <f t="shared" si="94"/>
        <v/>
      </c>
      <c r="AB664" s="603">
        <f t="shared" si="95"/>
        <v>0</v>
      </c>
      <c r="AC664" s="118"/>
      <c r="AG664" s="119" t="str">
        <f t="shared" si="13"/>
        <v>1</v>
      </c>
      <c r="AH664" s="119">
        <f t="shared" si="14"/>
        <v>1</v>
      </c>
      <c r="AI664" s="119" t="e">
        <f t="shared" si="15"/>
        <v>#N/A</v>
      </c>
      <c r="AJ664" s="120" t="e">
        <f>VLOOKUP($AM664,'FP Haupt'!$A:$M,5,FALSE)</f>
        <v>#N/A</v>
      </c>
      <c r="AK664" s="120" t="e">
        <f>VLOOKUP($AM664,'FP Haupt'!$A:$M,6,FALSE)</f>
        <v>#N/A</v>
      </c>
      <c r="AL664" s="120" t="e">
        <f>VLOOKUP($AM664,'Anlage 1d'!$A:$M,4,FALSE)</f>
        <v>#N/A</v>
      </c>
      <c r="AM664" s="119" t="str">
        <f t="shared" si="16"/>
        <v/>
      </c>
      <c r="AP664" s="119" t="str">
        <f t="shared" si="17"/>
        <v>2</v>
      </c>
      <c r="AQ664" s="119">
        <f t="shared" si="18"/>
        <v>1</v>
      </c>
      <c r="AR664" s="119" t="e">
        <f t="shared" si="19"/>
        <v>#N/A</v>
      </c>
      <c r="AS664" s="120" t="e">
        <f>VLOOKUP($AU664,'FP Haupt'!$A:$M,9,FALSE)</f>
        <v>#N/A</v>
      </c>
      <c r="AT664" s="120" t="e">
        <f>VLOOKUP($AU664,'Anlage 1d'!$A:$M,8,FALSE)</f>
        <v>#N/A</v>
      </c>
      <c r="AU664" s="119" t="str">
        <f t="shared" si="20"/>
        <v/>
      </c>
      <c r="AX664" s="119" t="str">
        <f t="shared" si="21"/>
        <v>2</v>
      </c>
      <c r="AY664" s="119">
        <f t="shared" si="22"/>
        <v>1</v>
      </c>
      <c r="AZ664" s="119" t="e">
        <f t="shared" si="23"/>
        <v>#N/A</v>
      </c>
      <c r="BA664" s="120" t="e">
        <f>VLOOKUP($BC664,'FP Haupt'!$A:$M,12,FALSE)</f>
        <v>#N/A</v>
      </c>
      <c r="BB664" s="120" t="e">
        <f>VLOOKUP($BC664,'Anlage 1d'!$A:$M,11,FALSE)</f>
        <v>#N/A</v>
      </c>
      <c r="BC664" s="119" t="str">
        <f t="shared" si="24"/>
        <v/>
      </c>
      <c r="BF664" s="119" t="str">
        <f t="shared" si="25"/>
        <v>2</v>
      </c>
      <c r="BG664" s="119">
        <f t="shared" si="26"/>
        <v>1</v>
      </c>
      <c r="BH664" s="119" t="e">
        <f t="shared" si="27"/>
        <v>#N/A</v>
      </c>
      <c r="BI664" s="120" t="e">
        <f>VLOOKUP($BK664,'FP Haupt'!$A:$M,12,FALSE)</f>
        <v>#N/A</v>
      </c>
      <c r="BJ664" s="120" t="e">
        <f>VLOOKUP($BK664,'Anlage 1d'!$A:$M,11,FALSE)</f>
        <v>#N/A</v>
      </c>
      <c r="BK664" s="119" t="str">
        <f t="shared" si="28"/>
        <v/>
      </c>
      <c r="BN664" s="119" t="str">
        <f t="shared" si="29"/>
        <v>2</v>
      </c>
      <c r="BO664" s="119">
        <f t="shared" si="30"/>
        <v>1</v>
      </c>
      <c r="BP664" s="119" t="e">
        <f t="shared" si="31"/>
        <v>#N/A</v>
      </c>
      <c r="BQ664" s="120" t="e">
        <f>VLOOKUP($BS664,'FP Haupt'!$A:$N,11,FALSE)</f>
        <v>#N/A</v>
      </c>
      <c r="BR664" s="120" t="e">
        <f>VLOOKUP($BS664,'Anlage 1d'!$A:$M,10,FALSE)</f>
        <v>#N/A</v>
      </c>
      <c r="BS664" s="119" t="str">
        <f t="shared" si="32"/>
        <v/>
      </c>
      <c r="BV664" s="119" t="str">
        <f t="shared" si="96"/>
        <v>2</v>
      </c>
      <c r="BW664" s="119">
        <f t="shared" si="97"/>
        <v>1</v>
      </c>
      <c r="BX664" s="119" t="e">
        <f t="shared" si="98"/>
        <v>#N/A</v>
      </c>
      <c r="BY664" s="120" t="e">
        <f>VLOOKUP($CA664,'FP Haupt'!$A:$O,15,FALSE)</f>
        <v>#N/A</v>
      </c>
      <c r="BZ664" s="120" t="e">
        <f>VLOOKUP($CA664,'Anlage 1d'!$A:$O,15,FALSE)</f>
        <v>#N/A</v>
      </c>
      <c r="CA664" s="119" t="str">
        <f t="shared" si="99"/>
        <v/>
      </c>
    </row>
    <row r="665" spans="1:79" x14ac:dyDescent="0.2">
      <c r="A665" s="111"/>
      <c r="B665" s="112" t="str">
        <f>IF(A665="","",IF(ISERROR(VLOOKUP(MID(A665,1,4),'FP Haupt'!$A:$M,4,FALSE)),"keine DRG gemäß FPV",VLOOKUP(MID(A665,1,4),'FP Haupt'!$A:$M,4,FALSE)))</f>
        <v/>
      </c>
      <c r="C665" s="113">
        <f t="shared" si="39"/>
        <v>0</v>
      </c>
      <c r="D665" s="114" t="str">
        <f t="shared" si="1"/>
        <v/>
      </c>
      <c r="E665" s="114" t="str">
        <f t="shared" si="2"/>
        <v/>
      </c>
      <c r="F665" s="115"/>
      <c r="G665" s="115"/>
      <c r="H665" s="116" t="str">
        <f t="shared" si="3"/>
        <v/>
      </c>
      <c r="I665" s="117">
        <f t="shared" si="4"/>
        <v>0</v>
      </c>
      <c r="J665" s="115"/>
      <c r="K665" s="115"/>
      <c r="L665" s="116" t="str">
        <f t="shared" si="5"/>
        <v/>
      </c>
      <c r="M665" s="114">
        <f t="shared" si="6"/>
        <v>0</v>
      </c>
      <c r="N665" s="115"/>
      <c r="O665" s="115"/>
      <c r="P665" s="116" t="str">
        <f t="shared" si="7"/>
        <v/>
      </c>
      <c r="Q665" s="114">
        <f t="shared" si="8"/>
        <v>0</v>
      </c>
      <c r="R665" s="115"/>
      <c r="S665" s="115"/>
      <c r="T665" s="116" t="str">
        <f t="shared" si="9"/>
        <v/>
      </c>
      <c r="U665" s="114">
        <f t="shared" si="10"/>
        <v>0</v>
      </c>
      <c r="V665" s="115"/>
      <c r="W665" s="115"/>
      <c r="X665" s="116" t="str">
        <f t="shared" si="11"/>
        <v/>
      </c>
      <c r="Y665" s="117">
        <f t="shared" si="12"/>
        <v>0</v>
      </c>
      <c r="Z665" s="267"/>
      <c r="AA665" s="602" t="str">
        <f t="shared" si="94"/>
        <v/>
      </c>
      <c r="AB665" s="603">
        <f t="shared" si="95"/>
        <v>0</v>
      </c>
      <c r="AC665" s="118"/>
      <c r="AG665" s="119" t="str">
        <f t="shared" si="13"/>
        <v>1</v>
      </c>
      <c r="AH665" s="119">
        <f t="shared" si="14"/>
        <v>1</v>
      </c>
      <c r="AI665" s="119" t="e">
        <f t="shared" si="15"/>
        <v>#N/A</v>
      </c>
      <c r="AJ665" s="120" t="e">
        <f>VLOOKUP($AM665,'FP Haupt'!$A:$M,5,FALSE)</f>
        <v>#N/A</v>
      </c>
      <c r="AK665" s="120" t="e">
        <f>VLOOKUP($AM665,'FP Haupt'!$A:$M,6,FALSE)</f>
        <v>#N/A</v>
      </c>
      <c r="AL665" s="120" t="e">
        <f>VLOOKUP($AM665,'Anlage 1d'!$A:$M,4,FALSE)</f>
        <v>#N/A</v>
      </c>
      <c r="AM665" s="119" t="str">
        <f t="shared" si="16"/>
        <v/>
      </c>
      <c r="AP665" s="119" t="str">
        <f t="shared" si="17"/>
        <v>2</v>
      </c>
      <c r="AQ665" s="119">
        <f t="shared" si="18"/>
        <v>1</v>
      </c>
      <c r="AR665" s="119" t="e">
        <f t="shared" si="19"/>
        <v>#N/A</v>
      </c>
      <c r="AS665" s="120" t="e">
        <f>VLOOKUP($AU665,'FP Haupt'!$A:$M,9,FALSE)</f>
        <v>#N/A</v>
      </c>
      <c r="AT665" s="120" t="e">
        <f>VLOOKUP($AU665,'Anlage 1d'!$A:$M,8,FALSE)</f>
        <v>#N/A</v>
      </c>
      <c r="AU665" s="119" t="str">
        <f t="shared" si="20"/>
        <v/>
      </c>
      <c r="AX665" s="119" t="str">
        <f t="shared" si="21"/>
        <v>2</v>
      </c>
      <c r="AY665" s="119">
        <f t="shared" si="22"/>
        <v>1</v>
      </c>
      <c r="AZ665" s="119" t="e">
        <f t="shared" si="23"/>
        <v>#N/A</v>
      </c>
      <c r="BA665" s="120" t="e">
        <f>VLOOKUP($BC665,'FP Haupt'!$A:$M,12,FALSE)</f>
        <v>#N/A</v>
      </c>
      <c r="BB665" s="120" t="e">
        <f>VLOOKUP($BC665,'Anlage 1d'!$A:$M,11,FALSE)</f>
        <v>#N/A</v>
      </c>
      <c r="BC665" s="119" t="str">
        <f t="shared" si="24"/>
        <v/>
      </c>
      <c r="BF665" s="119" t="str">
        <f t="shared" si="25"/>
        <v>2</v>
      </c>
      <c r="BG665" s="119">
        <f t="shared" si="26"/>
        <v>1</v>
      </c>
      <c r="BH665" s="119" t="e">
        <f t="shared" si="27"/>
        <v>#N/A</v>
      </c>
      <c r="BI665" s="120" t="e">
        <f>VLOOKUP($BK665,'FP Haupt'!$A:$M,12,FALSE)</f>
        <v>#N/A</v>
      </c>
      <c r="BJ665" s="120" t="e">
        <f>VLOOKUP($BK665,'Anlage 1d'!$A:$M,11,FALSE)</f>
        <v>#N/A</v>
      </c>
      <c r="BK665" s="119" t="str">
        <f t="shared" si="28"/>
        <v/>
      </c>
      <c r="BN665" s="119" t="str">
        <f t="shared" si="29"/>
        <v>2</v>
      </c>
      <c r="BO665" s="119">
        <f t="shared" si="30"/>
        <v>1</v>
      </c>
      <c r="BP665" s="119" t="e">
        <f t="shared" si="31"/>
        <v>#N/A</v>
      </c>
      <c r="BQ665" s="120" t="e">
        <f>VLOOKUP($BS665,'FP Haupt'!$A:$N,11,FALSE)</f>
        <v>#N/A</v>
      </c>
      <c r="BR665" s="120" t="e">
        <f>VLOOKUP($BS665,'Anlage 1d'!$A:$M,10,FALSE)</f>
        <v>#N/A</v>
      </c>
      <c r="BS665" s="119" t="str">
        <f t="shared" si="32"/>
        <v/>
      </c>
      <c r="BV665" s="119" t="str">
        <f t="shared" si="96"/>
        <v>2</v>
      </c>
      <c r="BW665" s="119">
        <f t="shared" si="97"/>
        <v>1</v>
      </c>
      <c r="BX665" s="119" t="e">
        <f t="shared" si="98"/>
        <v>#N/A</v>
      </c>
      <c r="BY665" s="120" t="e">
        <f>VLOOKUP($CA665,'FP Haupt'!$A:$O,15,FALSE)</f>
        <v>#N/A</v>
      </c>
      <c r="BZ665" s="120" t="e">
        <f>VLOOKUP($CA665,'Anlage 1d'!$A:$O,15,FALSE)</f>
        <v>#N/A</v>
      </c>
      <c r="CA665" s="119" t="str">
        <f t="shared" si="99"/>
        <v/>
      </c>
    </row>
    <row r="666" spans="1:79" x14ac:dyDescent="0.2">
      <c r="A666" s="111"/>
      <c r="B666" s="112" t="str">
        <f>IF(A666="","",IF(ISERROR(VLOOKUP(MID(A666,1,4),'FP Haupt'!$A:$M,4,FALSE)),"keine DRG gemäß FPV",VLOOKUP(MID(A666,1,4),'FP Haupt'!$A:$M,4,FALSE)))</f>
        <v/>
      </c>
      <c r="C666" s="113">
        <f t="shared" si="39"/>
        <v>0</v>
      </c>
      <c r="D666" s="114" t="str">
        <f t="shared" si="1"/>
        <v/>
      </c>
      <c r="E666" s="114" t="str">
        <f t="shared" si="2"/>
        <v/>
      </c>
      <c r="F666" s="115"/>
      <c r="G666" s="115"/>
      <c r="H666" s="116" t="str">
        <f t="shared" si="3"/>
        <v/>
      </c>
      <c r="I666" s="117">
        <f t="shared" si="4"/>
        <v>0</v>
      </c>
      <c r="J666" s="115"/>
      <c r="K666" s="115"/>
      <c r="L666" s="116" t="str">
        <f t="shared" si="5"/>
        <v/>
      </c>
      <c r="M666" s="114">
        <f t="shared" si="6"/>
        <v>0</v>
      </c>
      <c r="N666" s="115"/>
      <c r="O666" s="115"/>
      <c r="P666" s="116" t="str">
        <f t="shared" si="7"/>
        <v/>
      </c>
      <c r="Q666" s="114">
        <f t="shared" si="8"/>
        <v>0</v>
      </c>
      <c r="R666" s="115"/>
      <c r="S666" s="115"/>
      <c r="T666" s="116" t="str">
        <f t="shared" si="9"/>
        <v/>
      </c>
      <c r="U666" s="114">
        <f t="shared" si="10"/>
        <v>0</v>
      </c>
      <c r="V666" s="115"/>
      <c r="W666" s="115"/>
      <c r="X666" s="116" t="str">
        <f t="shared" si="11"/>
        <v/>
      </c>
      <c r="Y666" s="117">
        <f t="shared" si="12"/>
        <v>0</v>
      </c>
      <c r="Z666" s="267"/>
      <c r="AA666" s="602" t="str">
        <f t="shared" si="94"/>
        <v/>
      </c>
      <c r="AB666" s="603">
        <f t="shared" si="95"/>
        <v>0</v>
      </c>
      <c r="AC666" s="118"/>
      <c r="AG666" s="119" t="str">
        <f t="shared" si="13"/>
        <v>1</v>
      </c>
      <c r="AH666" s="119">
        <f t="shared" si="14"/>
        <v>1</v>
      </c>
      <c r="AI666" s="119" t="e">
        <f t="shared" si="15"/>
        <v>#N/A</v>
      </c>
      <c r="AJ666" s="120" t="e">
        <f>VLOOKUP($AM666,'FP Haupt'!$A:$M,5,FALSE)</f>
        <v>#N/A</v>
      </c>
      <c r="AK666" s="120" t="e">
        <f>VLOOKUP($AM666,'FP Haupt'!$A:$M,6,FALSE)</f>
        <v>#N/A</v>
      </c>
      <c r="AL666" s="120" t="e">
        <f>VLOOKUP($AM666,'Anlage 1d'!$A:$M,4,FALSE)</f>
        <v>#N/A</v>
      </c>
      <c r="AM666" s="119" t="str">
        <f t="shared" si="16"/>
        <v/>
      </c>
      <c r="AP666" s="119" t="str">
        <f t="shared" si="17"/>
        <v>2</v>
      </c>
      <c r="AQ666" s="119">
        <f t="shared" si="18"/>
        <v>1</v>
      </c>
      <c r="AR666" s="119" t="e">
        <f t="shared" si="19"/>
        <v>#N/A</v>
      </c>
      <c r="AS666" s="120" t="e">
        <f>VLOOKUP($AU666,'FP Haupt'!$A:$M,9,FALSE)</f>
        <v>#N/A</v>
      </c>
      <c r="AT666" s="120" t="e">
        <f>VLOOKUP($AU666,'Anlage 1d'!$A:$M,8,FALSE)</f>
        <v>#N/A</v>
      </c>
      <c r="AU666" s="119" t="str">
        <f t="shared" si="20"/>
        <v/>
      </c>
      <c r="AX666" s="119" t="str">
        <f t="shared" si="21"/>
        <v>2</v>
      </c>
      <c r="AY666" s="119">
        <f t="shared" si="22"/>
        <v>1</v>
      </c>
      <c r="AZ666" s="119" t="e">
        <f t="shared" si="23"/>
        <v>#N/A</v>
      </c>
      <c r="BA666" s="120" t="e">
        <f>VLOOKUP($BC666,'FP Haupt'!$A:$M,12,FALSE)</f>
        <v>#N/A</v>
      </c>
      <c r="BB666" s="120" t="e">
        <f>VLOOKUP($BC666,'Anlage 1d'!$A:$M,11,FALSE)</f>
        <v>#N/A</v>
      </c>
      <c r="BC666" s="119" t="str">
        <f t="shared" si="24"/>
        <v/>
      </c>
      <c r="BF666" s="119" t="str">
        <f t="shared" si="25"/>
        <v>2</v>
      </c>
      <c r="BG666" s="119">
        <f t="shared" si="26"/>
        <v>1</v>
      </c>
      <c r="BH666" s="119" t="e">
        <f t="shared" si="27"/>
        <v>#N/A</v>
      </c>
      <c r="BI666" s="120" t="e">
        <f>VLOOKUP($BK666,'FP Haupt'!$A:$M,12,FALSE)</f>
        <v>#N/A</v>
      </c>
      <c r="BJ666" s="120" t="e">
        <f>VLOOKUP($BK666,'Anlage 1d'!$A:$M,11,FALSE)</f>
        <v>#N/A</v>
      </c>
      <c r="BK666" s="119" t="str">
        <f t="shared" si="28"/>
        <v/>
      </c>
      <c r="BN666" s="119" t="str">
        <f t="shared" si="29"/>
        <v>2</v>
      </c>
      <c r="BO666" s="119">
        <f t="shared" si="30"/>
        <v>1</v>
      </c>
      <c r="BP666" s="119" t="e">
        <f t="shared" si="31"/>
        <v>#N/A</v>
      </c>
      <c r="BQ666" s="120" t="e">
        <f>VLOOKUP($BS666,'FP Haupt'!$A:$N,11,FALSE)</f>
        <v>#N/A</v>
      </c>
      <c r="BR666" s="120" t="e">
        <f>VLOOKUP($BS666,'Anlage 1d'!$A:$M,10,FALSE)</f>
        <v>#N/A</v>
      </c>
      <c r="BS666" s="119" t="str">
        <f t="shared" si="32"/>
        <v/>
      </c>
      <c r="BV666" s="119" t="str">
        <f t="shared" si="96"/>
        <v>2</v>
      </c>
      <c r="BW666" s="119">
        <f t="shared" si="97"/>
        <v>1</v>
      </c>
      <c r="BX666" s="119" t="e">
        <f t="shared" si="98"/>
        <v>#N/A</v>
      </c>
      <c r="BY666" s="120" t="e">
        <f>VLOOKUP($CA666,'FP Haupt'!$A:$O,15,FALSE)</f>
        <v>#N/A</v>
      </c>
      <c r="BZ666" s="120" t="e">
        <f>VLOOKUP($CA666,'Anlage 1d'!$A:$O,15,FALSE)</f>
        <v>#N/A</v>
      </c>
      <c r="CA666" s="119" t="str">
        <f t="shared" si="99"/>
        <v/>
      </c>
    </row>
    <row r="667" spans="1:79" x14ac:dyDescent="0.2">
      <c r="A667" s="111"/>
      <c r="B667" s="112" t="str">
        <f>IF(A667="","",IF(ISERROR(VLOOKUP(MID(A667,1,4),'FP Haupt'!$A:$M,4,FALSE)),"keine DRG gemäß FPV",VLOOKUP(MID(A667,1,4),'FP Haupt'!$A:$M,4,FALSE)))</f>
        <v/>
      </c>
      <c r="C667" s="113">
        <f t="shared" si="39"/>
        <v>0</v>
      </c>
      <c r="D667" s="114" t="str">
        <f t="shared" si="1"/>
        <v/>
      </c>
      <c r="E667" s="114" t="str">
        <f t="shared" si="2"/>
        <v/>
      </c>
      <c r="F667" s="115"/>
      <c r="G667" s="115"/>
      <c r="H667" s="116" t="str">
        <f t="shared" si="3"/>
        <v/>
      </c>
      <c r="I667" s="117">
        <f t="shared" si="4"/>
        <v>0</v>
      </c>
      <c r="J667" s="115"/>
      <c r="K667" s="115"/>
      <c r="L667" s="116" t="str">
        <f t="shared" si="5"/>
        <v/>
      </c>
      <c r="M667" s="114">
        <f t="shared" si="6"/>
        <v>0</v>
      </c>
      <c r="N667" s="115"/>
      <c r="O667" s="115"/>
      <c r="P667" s="116" t="str">
        <f t="shared" si="7"/>
        <v/>
      </c>
      <c r="Q667" s="114">
        <f t="shared" si="8"/>
        <v>0</v>
      </c>
      <c r="R667" s="115"/>
      <c r="S667" s="115"/>
      <c r="T667" s="116" t="str">
        <f t="shared" si="9"/>
        <v/>
      </c>
      <c r="U667" s="114">
        <f t="shared" si="10"/>
        <v>0</v>
      </c>
      <c r="V667" s="115"/>
      <c r="W667" s="115"/>
      <c r="X667" s="116" t="str">
        <f t="shared" si="11"/>
        <v/>
      </c>
      <c r="Y667" s="117">
        <f t="shared" si="12"/>
        <v>0</v>
      </c>
      <c r="Z667" s="267"/>
      <c r="AA667" s="602" t="str">
        <f t="shared" si="94"/>
        <v/>
      </c>
      <c r="AB667" s="603">
        <f t="shared" si="95"/>
        <v>0</v>
      </c>
      <c r="AC667" s="118"/>
      <c r="AG667" s="119" t="str">
        <f t="shared" si="13"/>
        <v>1</v>
      </c>
      <c r="AH667" s="119">
        <f t="shared" si="14"/>
        <v>1</v>
      </c>
      <c r="AI667" s="119" t="e">
        <f t="shared" si="15"/>
        <v>#N/A</v>
      </c>
      <c r="AJ667" s="120" t="e">
        <f>VLOOKUP($AM667,'FP Haupt'!$A:$M,5,FALSE)</f>
        <v>#N/A</v>
      </c>
      <c r="AK667" s="120" t="e">
        <f>VLOOKUP($AM667,'FP Haupt'!$A:$M,6,FALSE)</f>
        <v>#N/A</v>
      </c>
      <c r="AL667" s="120" t="e">
        <f>VLOOKUP($AM667,'Anlage 1d'!$A:$M,4,FALSE)</f>
        <v>#N/A</v>
      </c>
      <c r="AM667" s="119" t="str">
        <f t="shared" si="16"/>
        <v/>
      </c>
      <c r="AP667" s="119" t="str">
        <f t="shared" si="17"/>
        <v>2</v>
      </c>
      <c r="AQ667" s="119">
        <f t="shared" si="18"/>
        <v>1</v>
      </c>
      <c r="AR667" s="119" t="e">
        <f t="shared" si="19"/>
        <v>#N/A</v>
      </c>
      <c r="AS667" s="120" t="e">
        <f>VLOOKUP($AU667,'FP Haupt'!$A:$M,9,FALSE)</f>
        <v>#N/A</v>
      </c>
      <c r="AT667" s="120" t="e">
        <f>VLOOKUP($AU667,'Anlage 1d'!$A:$M,8,FALSE)</f>
        <v>#N/A</v>
      </c>
      <c r="AU667" s="119" t="str">
        <f t="shared" si="20"/>
        <v/>
      </c>
      <c r="AX667" s="119" t="str">
        <f t="shared" si="21"/>
        <v>2</v>
      </c>
      <c r="AY667" s="119">
        <f t="shared" si="22"/>
        <v>1</v>
      </c>
      <c r="AZ667" s="119" t="e">
        <f t="shared" si="23"/>
        <v>#N/A</v>
      </c>
      <c r="BA667" s="120" t="e">
        <f>VLOOKUP($BC667,'FP Haupt'!$A:$M,12,FALSE)</f>
        <v>#N/A</v>
      </c>
      <c r="BB667" s="120" t="e">
        <f>VLOOKUP($BC667,'Anlage 1d'!$A:$M,11,FALSE)</f>
        <v>#N/A</v>
      </c>
      <c r="BC667" s="119" t="str">
        <f t="shared" si="24"/>
        <v/>
      </c>
      <c r="BF667" s="119" t="str">
        <f t="shared" si="25"/>
        <v>2</v>
      </c>
      <c r="BG667" s="119">
        <f t="shared" si="26"/>
        <v>1</v>
      </c>
      <c r="BH667" s="119" t="e">
        <f t="shared" si="27"/>
        <v>#N/A</v>
      </c>
      <c r="BI667" s="120" t="e">
        <f>VLOOKUP($BK667,'FP Haupt'!$A:$M,12,FALSE)</f>
        <v>#N/A</v>
      </c>
      <c r="BJ667" s="120" t="e">
        <f>VLOOKUP($BK667,'Anlage 1d'!$A:$M,11,FALSE)</f>
        <v>#N/A</v>
      </c>
      <c r="BK667" s="119" t="str">
        <f t="shared" si="28"/>
        <v/>
      </c>
      <c r="BN667" s="119" t="str">
        <f t="shared" si="29"/>
        <v>2</v>
      </c>
      <c r="BO667" s="119">
        <f t="shared" si="30"/>
        <v>1</v>
      </c>
      <c r="BP667" s="119" t="e">
        <f t="shared" si="31"/>
        <v>#N/A</v>
      </c>
      <c r="BQ667" s="120" t="e">
        <f>VLOOKUP($BS667,'FP Haupt'!$A:$N,11,FALSE)</f>
        <v>#N/A</v>
      </c>
      <c r="BR667" s="120" t="e">
        <f>VLOOKUP($BS667,'Anlage 1d'!$A:$M,10,FALSE)</f>
        <v>#N/A</v>
      </c>
      <c r="BS667" s="119" t="str">
        <f t="shared" si="32"/>
        <v/>
      </c>
      <c r="BV667" s="119" t="str">
        <f t="shared" si="96"/>
        <v>2</v>
      </c>
      <c r="BW667" s="119">
        <f t="shared" si="97"/>
        <v>1</v>
      </c>
      <c r="BX667" s="119" t="e">
        <f t="shared" si="98"/>
        <v>#N/A</v>
      </c>
      <c r="BY667" s="120" t="e">
        <f>VLOOKUP($CA667,'FP Haupt'!$A:$O,15,FALSE)</f>
        <v>#N/A</v>
      </c>
      <c r="BZ667" s="120" t="e">
        <f>VLOOKUP($CA667,'Anlage 1d'!$A:$O,15,FALSE)</f>
        <v>#N/A</v>
      </c>
      <c r="CA667" s="119" t="str">
        <f t="shared" si="99"/>
        <v/>
      </c>
    </row>
    <row r="668" spans="1:79" x14ac:dyDescent="0.2">
      <c r="A668" s="111"/>
      <c r="B668" s="112" t="str">
        <f>IF(A668="","",IF(ISERROR(VLOOKUP(MID(A668,1,4),'FP Haupt'!$A:$M,4,FALSE)),"keine DRG gemäß FPV",VLOOKUP(MID(A668,1,4),'FP Haupt'!$A:$M,4,FALSE)))</f>
        <v/>
      </c>
      <c r="C668" s="113">
        <f t="shared" si="39"/>
        <v>0</v>
      </c>
      <c r="D668" s="114" t="str">
        <f t="shared" si="1"/>
        <v/>
      </c>
      <c r="E668" s="114" t="str">
        <f t="shared" si="2"/>
        <v/>
      </c>
      <c r="F668" s="115"/>
      <c r="G668" s="115"/>
      <c r="H668" s="116" t="str">
        <f t="shared" si="3"/>
        <v/>
      </c>
      <c r="I668" s="117">
        <f t="shared" si="4"/>
        <v>0</v>
      </c>
      <c r="J668" s="115"/>
      <c r="K668" s="115"/>
      <c r="L668" s="116" t="str">
        <f t="shared" si="5"/>
        <v/>
      </c>
      <c r="M668" s="114">
        <f t="shared" si="6"/>
        <v>0</v>
      </c>
      <c r="N668" s="115"/>
      <c r="O668" s="115"/>
      <c r="P668" s="116" t="str">
        <f t="shared" si="7"/>
        <v/>
      </c>
      <c r="Q668" s="114">
        <f t="shared" si="8"/>
        <v>0</v>
      </c>
      <c r="R668" s="115"/>
      <c r="S668" s="115"/>
      <c r="T668" s="116" t="str">
        <f t="shared" si="9"/>
        <v/>
      </c>
      <c r="U668" s="114">
        <f t="shared" si="10"/>
        <v>0</v>
      </c>
      <c r="V668" s="115"/>
      <c r="W668" s="115"/>
      <c r="X668" s="116" t="str">
        <f t="shared" si="11"/>
        <v/>
      </c>
      <c r="Y668" s="117">
        <f t="shared" si="12"/>
        <v>0</v>
      </c>
      <c r="Z668" s="267"/>
      <c r="AA668" s="602" t="str">
        <f t="shared" si="94"/>
        <v/>
      </c>
      <c r="AB668" s="603">
        <f t="shared" si="95"/>
        <v>0</v>
      </c>
      <c r="AC668" s="118"/>
      <c r="AG668" s="119" t="str">
        <f t="shared" si="13"/>
        <v>1</v>
      </c>
      <c r="AH668" s="119">
        <f t="shared" si="14"/>
        <v>1</v>
      </c>
      <c r="AI668" s="119" t="e">
        <f t="shared" si="15"/>
        <v>#N/A</v>
      </c>
      <c r="AJ668" s="120" t="e">
        <f>VLOOKUP($AM668,'FP Haupt'!$A:$M,5,FALSE)</f>
        <v>#N/A</v>
      </c>
      <c r="AK668" s="120" t="e">
        <f>VLOOKUP($AM668,'FP Haupt'!$A:$M,6,FALSE)</f>
        <v>#N/A</v>
      </c>
      <c r="AL668" s="120" t="e">
        <f>VLOOKUP($AM668,'Anlage 1d'!$A:$M,4,FALSE)</f>
        <v>#N/A</v>
      </c>
      <c r="AM668" s="119" t="str">
        <f t="shared" si="16"/>
        <v/>
      </c>
      <c r="AP668" s="119" t="str">
        <f t="shared" si="17"/>
        <v>2</v>
      </c>
      <c r="AQ668" s="119">
        <f t="shared" si="18"/>
        <v>1</v>
      </c>
      <c r="AR668" s="119" t="e">
        <f t="shared" si="19"/>
        <v>#N/A</v>
      </c>
      <c r="AS668" s="120" t="e">
        <f>VLOOKUP($AU668,'FP Haupt'!$A:$M,9,FALSE)</f>
        <v>#N/A</v>
      </c>
      <c r="AT668" s="120" t="e">
        <f>VLOOKUP($AU668,'Anlage 1d'!$A:$M,8,FALSE)</f>
        <v>#N/A</v>
      </c>
      <c r="AU668" s="119" t="str">
        <f t="shared" si="20"/>
        <v/>
      </c>
      <c r="AX668" s="119" t="str">
        <f t="shared" si="21"/>
        <v>2</v>
      </c>
      <c r="AY668" s="119">
        <f t="shared" si="22"/>
        <v>1</v>
      </c>
      <c r="AZ668" s="119" t="e">
        <f t="shared" si="23"/>
        <v>#N/A</v>
      </c>
      <c r="BA668" s="120" t="e">
        <f>VLOOKUP($BC668,'FP Haupt'!$A:$M,12,FALSE)</f>
        <v>#N/A</v>
      </c>
      <c r="BB668" s="120" t="e">
        <f>VLOOKUP($BC668,'Anlage 1d'!$A:$M,11,FALSE)</f>
        <v>#N/A</v>
      </c>
      <c r="BC668" s="119" t="str">
        <f t="shared" si="24"/>
        <v/>
      </c>
      <c r="BF668" s="119" t="str">
        <f t="shared" si="25"/>
        <v>2</v>
      </c>
      <c r="BG668" s="119">
        <f t="shared" si="26"/>
        <v>1</v>
      </c>
      <c r="BH668" s="119" t="e">
        <f t="shared" si="27"/>
        <v>#N/A</v>
      </c>
      <c r="BI668" s="120" t="e">
        <f>VLOOKUP($BK668,'FP Haupt'!$A:$M,12,FALSE)</f>
        <v>#N/A</v>
      </c>
      <c r="BJ668" s="120" t="e">
        <f>VLOOKUP($BK668,'Anlage 1d'!$A:$M,11,FALSE)</f>
        <v>#N/A</v>
      </c>
      <c r="BK668" s="119" t="str">
        <f t="shared" si="28"/>
        <v/>
      </c>
      <c r="BN668" s="119" t="str">
        <f t="shared" si="29"/>
        <v>2</v>
      </c>
      <c r="BO668" s="119">
        <f t="shared" si="30"/>
        <v>1</v>
      </c>
      <c r="BP668" s="119" t="e">
        <f t="shared" si="31"/>
        <v>#N/A</v>
      </c>
      <c r="BQ668" s="120" t="e">
        <f>VLOOKUP($BS668,'FP Haupt'!$A:$N,11,FALSE)</f>
        <v>#N/A</v>
      </c>
      <c r="BR668" s="120" t="e">
        <f>VLOOKUP($BS668,'Anlage 1d'!$A:$M,10,FALSE)</f>
        <v>#N/A</v>
      </c>
      <c r="BS668" s="119" t="str">
        <f t="shared" si="32"/>
        <v/>
      </c>
      <c r="BV668" s="119" t="str">
        <f t="shared" si="96"/>
        <v>2</v>
      </c>
      <c r="BW668" s="119">
        <f t="shared" si="97"/>
        <v>1</v>
      </c>
      <c r="BX668" s="119" t="e">
        <f t="shared" si="98"/>
        <v>#N/A</v>
      </c>
      <c r="BY668" s="120" t="e">
        <f>VLOOKUP($CA668,'FP Haupt'!$A:$O,15,FALSE)</f>
        <v>#N/A</v>
      </c>
      <c r="BZ668" s="120" t="e">
        <f>VLOOKUP($CA668,'Anlage 1d'!$A:$O,15,FALSE)</f>
        <v>#N/A</v>
      </c>
      <c r="CA668" s="119" t="str">
        <f t="shared" si="99"/>
        <v/>
      </c>
    </row>
    <row r="669" spans="1:79" x14ac:dyDescent="0.2">
      <c r="A669" s="111"/>
      <c r="B669" s="112" t="str">
        <f>IF(A669="","",IF(ISERROR(VLOOKUP(MID(A669,1,4),'FP Haupt'!$A:$M,4,FALSE)),"keine DRG gemäß FPV",VLOOKUP(MID(A669,1,4),'FP Haupt'!$A:$M,4,FALSE)))</f>
        <v/>
      </c>
      <c r="C669" s="113">
        <f t="shared" si="39"/>
        <v>0</v>
      </c>
      <c r="D669" s="114" t="str">
        <f t="shared" si="1"/>
        <v/>
      </c>
      <c r="E669" s="114" t="str">
        <f t="shared" si="2"/>
        <v/>
      </c>
      <c r="F669" s="115"/>
      <c r="G669" s="115"/>
      <c r="H669" s="116" t="str">
        <f t="shared" si="3"/>
        <v/>
      </c>
      <c r="I669" s="117">
        <f t="shared" si="4"/>
        <v>0</v>
      </c>
      <c r="J669" s="115"/>
      <c r="K669" s="115"/>
      <c r="L669" s="116" t="str">
        <f t="shared" si="5"/>
        <v/>
      </c>
      <c r="M669" s="114">
        <f t="shared" si="6"/>
        <v>0</v>
      </c>
      <c r="N669" s="115"/>
      <c r="O669" s="115"/>
      <c r="P669" s="116" t="str">
        <f t="shared" si="7"/>
        <v/>
      </c>
      <c r="Q669" s="114">
        <f t="shared" si="8"/>
        <v>0</v>
      </c>
      <c r="R669" s="115"/>
      <c r="S669" s="115"/>
      <c r="T669" s="116" t="str">
        <f t="shared" si="9"/>
        <v/>
      </c>
      <c r="U669" s="114">
        <f t="shared" si="10"/>
        <v>0</v>
      </c>
      <c r="V669" s="115"/>
      <c r="W669" s="115"/>
      <c r="X669" s="116" t="str">
        <f t="shared" si="11"/>
        <v/>
      </c>
      <c r="Y669" s="117">
        <f t="shared" si="12"/>
        <v>0</v>
      </c>
      <c r="Z669" s="267"/>
      <c r="AA669" s="602" t="str">
        <f t="shared" si="94"/>
        <v/>
      </c>
      <c r="AB669" s="603">
        <f t="shared" si="95"/>
        <v>0</v>
      </c>
      <c r="AC669" s="118"/>
      <c r="AG669" s="119" t="str">
        <f t="shared" si="13"/>
        <v>1</v>
      </c>
      <c r="AH669" s="119">
        <f t="shared" si="14"/>
        <v>1</v>
      </c>
      <c r="AI669" s="119" t="e">
        <f t="shared" si="15"/>
        <v>#N/A</v>
      </c>
      <c r="AJ669" s="120" t="e">
        <f>VLOOKUP($AM669,'FP Haupt'!$A:$M,5,FALSE)</f>
        <v>#N/A</v>
      </c>
      <c r="AK669" s="120" t="e">
        <f>VLOOKUP($AM669,'FP Haupt'!$A:$M,6,FALSE)</f>
        <v>#N/A</v>
      </c>
      <c r="AL669" s="120" t="e">
        <f>VLOOKUP($AM669,'Anlage 1d'!$A:$M,4,FALSE)</f>
        <v>#N/A</v>
      </c>
      <c r="AM669" s="119" t="str">
        <f t="shared" si="16"/>
        <v/>
      </c>
      <c r="AP669" s="119" t="str">
        <f t="shared" si="17"/>
        <v>2</v>
      </c>
      <c r="AQ669" s="119">
        <f t="shared" si="18"/>
        <v>1</v>
      </c>
      <c r="AR669" s="119" t="e">
        <f t="shared" si="19"/>
        <v>#N/A</v>
      </c>
      <c r="AS669" s="120" t="e">
        <f>VLOOKUP($AU669,'FP Haupt'!$A:$M,9,FALSE)</f>
        <v>#N/A</v>
      </c>
      <c r="AT669" s="120" t="e">
        <f>VLOOKUP($AU669,'Anlage 1d'!$A:$M,8,FALSE)</f>
        <v>#N/A</v>
      </c>
      <c r="AU669" s="119" t="str">
        <f t="shared" si="20"/>
        <v/>
      </c>
      <c r="AX669" s="119" t="str">
        <f t="shared" si="21"/>
        <v>2</v>
      </c>
      <c r="AY669" s="119">
        <f t="shared" si="22"/>
        <v>1</v>
      </c>
      <c r="AZ669" s="119" t="e">
        <f t="shared" si="23"/>
        <v>#N/A</v>
      </c>
      <c r="BA669" s="120" t="e">
        <f>VLOOKUP($BC669,'FP Haupt'!$A:$M,12,FALSE)</f>
        <v>#N/A</v>
      </c>
      <c r="BB669" s="120" t="e">
        <f>VLOOKUP($BC669,'Anlage 1d'!$A:$M,11,FALSE)</f>
        <v>#N/A</v>
      </c>
      <c r="BC669" s="119" t="str">
        <f t="shared" si="24"/>
        <v/>
      </c>
      <c r="BF669" s="119" t="str">
        <f t="shared" si="25"/>
        <v>2</v>
      </c>
      <c r="BG669" s="119">
        <f t="shared" si="26"/>
        <v>1</v>
      </c>
      <c r="BH669" s="119" t="e">
        <f t="shared" si="27"/>
        <v>#N/A</v>
      </c>
      <c r="BI669" s="120" t="e">
        <f>VLOOKUP($BK669,'FP Haupt'!$A:$M,12,FALSE)</f>
        <v>#N/A</v>
      </c>
      <c r="BJ669" s="120" t="e">
        <f>VLOOKUP($BK669,'Anlage 1d'!$A:$M,11,FALSE)</f>
        <v>#N/A</v>
      </c>
      <c r="BK669" s="119" t="str">
        <f t="shared" si="28"/>
        <v/>
      </c>
      <c r="BN669" s="119" t="str">
        <f t="shared" si="29"/>
        <v>2</v>
      </c>
      <c r="BO669" s="119">
        <f t="shared" si="30"/>
        <v>1</v>
      </c>
      <c r="BP669" s="119" t="e">
        <f t="shared" si="31"/>
        <v>#N/A</v>
      </c>
      <c r="BQ669" s="120" t="e">
        <f>VLOOKUP($BS669,'FP Haupt'!$A:$N,11,FALSE)</f>
        <v>#N/A</v>
      </c>
      <c r="BR669" s="120" t="e">
        <f>VLOOKUP($BS669,'Anlage 1d'!$A:$M,10,FALSE)</f>
        <v>#N/A</v>
      </c>
      <c r="BS669" s="119" t="str">
        <f t="shared" si="32"/>
        <v/>
      </c>
      <c r="BV669" s="119" t="str">
        <f t="shared" si="96"/>
        <v>2</v>
      </c>
      <c r="BW669" s="119">
        <f t="shared" si="97"/>
        <v>1</v>
      </c>
      <c r="BX669" s="119" t="e">
        <f t="shared" si="98"/>
        <v>#N/A</v>
      </c>
      <c r="BY669" s="120" t="e">
        <f>VLOOKUP($CA669,'FP Haupt'!$A:$O,15,FALSE)</f>
        <v>#N/A</v>
      </c>
      <c r="BZ669" s="120" t="e">
        <f>VLOOKUP($CA669,'Anlage 1d'!$A:$O,15,FALSE)</f>
        <v>#N/A</v>
      </c>
      <c r="CA669" s="119" t="str">
        <f t="shared" si="99"/>
        <v/>
      </c>
    </row>
    <row r="670" spans="1:79" x14ac:dyDescent="0.2">
      <c r="A670" s="111"/>
      <c r="B670" s="112" t="str">
        <f>IF(A670="","",IF(ISERROR(VLOOKUP(MID(A670,1,4),'FP Haupt'!$A:$M,4,FALSE)),"keine DRG gemäß FPV",VLOOKUP(MID(A670,1,4),'FP Haupt'!$A:$M,4,FALSE)))</f>
        <v/>
      </c>
      <c r="C670" s="113">
        <f t="shared" si="39"/>
        <v>0</v>
      </c>
      <c r="D670" s="114" t="str">
        <f t="shared" si="1"/>
        <v/>
      </c>
      <c r="E670" s="114" t="str">
        <f t="shared" si="2"/>
        <v/>
      </c>
      <c r="F670" s="115"/>
      <c r="G670" s="115"/>
      <c r="H670" s="116" t="str">
        <f t="shared" si="3"/>
        <v/>
      </c>
      <c r="I670" s="117">
        <f t="shared" si="4"/>
        <v>0</v>
      </c>
      <c r="J670" s="115"/>
      <c r="K670" s="115"/>
      <c r="L670" s="116" t="str">
        <f t="shared" si="5"/>
        <v/>
      </c>
      <c r="M670" s="114">
        <f t="shared" si="6"/>
        <v>0</v>
      </c>
      <c r="N670" s="115"/>
      <c r="O670" s="115"/>
      <c r="P670" s="116" t="str">
        <f t="shared" si="7"/>
        <v/>
      </c>
      <c r="Q670" s="114">
        <f t="shared" si="8"/>
        <v>0</v>
      </c>
      <c r="R670" s="115"/>
      <c r="S670" s="115"/>
      <c r="T670" s="116" t="str">
        <f t="shared" si="9"/>
        <v/>
      </c>
      <c r="U670" s="114">
        <f t="shared" si="10"/>
        <v>0</v>
      </c>
      <c r="V670" s="115"/>
      <c r="W670" s="115"/>
      <c r="X670" s="116" t="str">
        <f t="shared" si="11"/>
        <v/>
      </c>
      <c r="Y670" s="117">
        <f t="shared" si="12"/>
        <v>0</v>
      </c>
      <c r="Z670" s="267"/>
      <c r="AA670" s="602" t="str">
        <f t="shared" si="94"/>
        <v/>
      </c>
      <c r="AB670" s="603">
        <f t="shared" si="95"/>
        <v>0</v>
      </c>
      <c r="AC670" s="118"/>
      <c r="AG670" s="119" t="str">
        <f t="shared" si="13"/>
        <v>1</v>
      </c>
      <c r="AH670" s="119">
        <f t="shared" si="14"/>
        <v>1</v>
      </c>
      <c r="AI670" s="119" t="e">
        <f t="shared" si="15"/>
        <v>#N/A</v>
      </c>
      <c r="AJ670" s="120" t="e">
        <f>VLOOKUP($AM670,'FP Haupt'!$A:$M,5,FALSE)</f>
        <v>#N/A</v>
      </c>
      <c r="AK670" s="120" t="e">
        <f>VLOOKUP($AM670,'FP Haupt'!$A:$M,6,FALSE)</f>
        <v>#N/A</v>
      </c>
      <c r="AL670" s="120" t="e">
        <f>VLOOKUP($AM670,'Anlage 1d'!$A:$M,4,FALSE)</f>
        <v>#N/A</v>
      </c>
      <c r="AM670" s="119" t="str">
        <f t="shared" si="16"/>
        <v/>
      </c>
      <c r="AP670" s="119" t="str">
        <f t="shared" si="17"/>
        <v>2</v>
      </c>
      <c r="AQ670" s="119">
        <f t="shared" si="18"/>
        <v>1</v>
      </c>
      <c r="AR670" s="119" t="e">
        <f t="shared" si="19"/>
        <v>#N/A</v>
      </c>
      <c r="AS670" s="120" t="e">
        <f>VLOOKUP($AU670,'FP Haupt'!$A:$M,9,FALSE)</f>
        <v>#N/A</v>
      </c>
      <c r="AT670" s="120" t="e">
        <f>VLOOKUP($AU670,'Anlage 1d'!$A:$M,8,FALSE)</f>
        <v>#N/A</v>
      </c>
      <c r="AU670" s="119" t="str">
        <f t="shared" si="20"/>
        <v/>
      </c>
      <c r="AX670" s="119" t="str">
        <f t="shared" si="21"/>
        <v>2</v>
      </c>
      <c r="AY670" s="119">
        <f t="shared" si="22"/>
        <v>1</v>
      </c>
      <c r="AZ670" s="119" t="e">
        <f t="shared" si="23"/>
        <v>#N/A</v>
      </c>
      <c r="BA670" s="120" t="e">
        <f>VLOOKUP($BC670,'FP Haupt'!$A:$M,12,FALSE)</f>
        <v>#N/A</v>
      </c>
      <c r="BB670" s="120" t="e">
        <f>VLOOKUP($BC670,'Anlage 1d'!$A:$M,11,FALSE)</f>
        <v>#N/A</v>
      </c>
      <c r="BC670" s="119" t="str">
        <f t="shared" si="24"/>
        <v/>
      </c>
      <c r="BF670" s="119" t="str">
        <f t="shared" si="25"/>
        <v>2</v>
      </c>
      <c r="BG670" s="119">
        <f t="shared" si="26"/>
        <v>1</v>
      </c>
      <c r="BH670" s="119" t="e">
        <f t="shared" si="27"/>
        <v>#N/A</v>
      </c>
      <c r="BI670" s="120" t="e">
        <f>VLOOKUP($BK670,'FP Haupt'!$A:$M,12,FALSE)</f>
        <v>#N/A</v>
      </c>
      <c r="BJ670" s="120" t="e">
        <f>VLOOKUP($BK670,'Anlage 1d'!$A:$M,11,FALSE)</f>
        <v>#N/A</v>
      </c>
      <c r="BK670" s="119" t="str">
        <f t="shared" si="28"/>
        <v/>
      </c>
      <c r="BN670" s="119" t="str">
        <f t="shared" si="29"/>
        <v>2</v>
      </c>
      <c r="BO670" s="119">
        <f t="shared" si="30"/>
        <v>1</v>
      </c>
      <c r="BP670" s="119" t="e">
        <f t="shared" si="31"/>
        <v>#N/A</v>
      </c>
      <c r="BQ670" s="120" t="e">
        <f>VLOOKUP($BS670,'FP Haupt'!$A:$N,11,FALSE)</f>
        <v>#N/A</v>
      </c>
      <c r="BR670" s="120" t="e">
        <f>VLOOKUP($BS670,'Anlage 1d'!$A:$M,10,FALSE)</f>
        <v>#N/A</v>
      </c>
      <c r="BS670" s="119" t="str">
        <f t="shared" si="32"/>
        <v/>
      </c>
      <c r="BV670" s="119" t="str">
        <f t="shared" si="96"/>
        <v>2</v>
      </c>
      <c r="BW670" s="119">
        <f t="shared" si="97"/>
        <v>1</v>
      </c>
      <c r="BX670" s="119" t="e">
        <f t="shared" si="98"/>
        <v>#N/A</v>
      </c>
      <c r="BY670" s="120" t="e">
        <f>VLOOKUP($CA670,'FP Haupt'!$A:$O,15,FALSE)</f>
        <v>#N/A</v>
      </c>
      <c r="BZ670" s="120" t="e">
        <f>VLOOKUP($CA670,'Anlage 1d'!$A:$O,15,FALSE)</f>
        <v>#N/A</v>
      </c>
      <c r="CA670" s="119" t="str">
        <f t="shared" si="99"/>
        <v/>
      </c>
    </row>
    <row r="671" spans="1:79" x14ac:dyDescent="0.2">
      <c r="A671" s="111"/>
      <c r="B671" s="112" t="str">
        <f>IF(A671="","",IF(ISERROR(VLOOKUP(MID(A671,1,4),'FP Haupt'!$A:$M,4,FALSE)),"keine DRG gemäß FPV",VLOOKUP(MID(A671,1,4),'FP Haupt'!$A:$M,4,FALSE)))</f>
        <v/>
      </c>
      <c r="C671" s="113">
        <f t="shared" si="39"/>
        <v>0</v>
      </c>
      <c r="D671" s="114" t="str">
        <f t="shared" si="1"/>
        <v/>
      </c>
      <c r="E671" s="114" t="str">
        <f t="shared" si="2"/>
        <v/>
      </c>
      <c r="F671" s="115"/>
      <c r="G671" s="115"/>
      <c r="H671" s="116" t="str">
        <f t="shared" si="3"/>
        <v/>
      </c>
      <c r="I671" s="117">
        <f t="shared" si="4"/>
        <v>0</v>
      </c>
      <c r="J671" s="115"/>
      <c r="K671" s="115"/>
      <c r="L671" s="116" t="str">
        <f t="shared" si="5"/>
        <v/>
      </c>
      <c r="M671" s="114">
        <f t="shared" si="6"/>
        <v>0</v>
      </c>
      <c r="N671" s="115"/>
      <c r="O671" s="115"/>
      <c r="P671" s="116" t="str">
        <f t="shared" si="7"/>
        <v/>
      </c>
      <c r="Q671" s="114">
        <f t="shared" si="8"/>
        <v>0</v>
      </c>
      <c r="R671" s="115"/>
      <c r="S671" s="115"/>
      <c r="T671" s="116" t="str">
        <f t="shared" si="9"/>
        <v/>
      </c>
      <c r="U671" s="114">
        <f t="shared" si="10"/>
        <v>0</v>
      </c>
      <c r="V671" s="115"/>
      <c r="W671" s="115"/>
      <c r="X671" s="116" t="str">
        <f t="shared" si="11"/>
        <v/>
      </c>
      <c r="Y671" s="117">
        <f t="shared" si="12"/>
        <v>0</v>
      </c>
      <c r="Z671" s="267"/>
      <c r="AA671" s="602" t="str">
        <f t="shared" si="94"/>
        <v/>
      </c>
      <c r="AB671" s="603">
        <f t="shared" si="95"/>
        <v>0</v>
      </c>
      <c r="AC671" s="118"/>
      <c r="AG671" s="119" t="str">
        <f t="shared" si="13"/>
        <v>1</v>
      </c>
      <c r="AH671" s="119">
        <f t="shared" si="14"/>
        <v>1</v>
      </c>
      <c r="AI671" s="119" t="e">
        <f t="shared" si="15"/>
        <v>#N/A</v>
      </c>
      <c r="AJ671" s="120" t="e">
        <f>VLOOKUP($AM671,'FP Haupt'!$A:$M,5,FALSE)</f>
        <v>#N/A</v>
      </c>
      <c r="AK671" s="120" t="e">
        <f>VLOOKUP($AM671,'FP Haupt'!$A:$M,6,FALSE)</f>
        <v>#N/A</v>
      </c>
      <c r="AL671" s="120" t="e">
        <f>VLOOKUP($AM671,'Anlage 1d'!$A:$M,4,FALSE)</f>
        <v>#N/A</v>
      </c>
      <c r="AM671" s="119" t="str">
        <f t="shared" si="16"/>
        <v/>
      </c>
      <c r="AP671" s="119" t="str">
        <f t="shared" si="17"/>
        <v>2</v>
      </c>
      <c r="AQ671" s="119">
        <f t="shared" si="18"/>
        <v>1</v>
      </c>
      <c r="AR671" s="119" t="e">
        <f t="shared" si="19"/>
        <v>#N/A</v>
      </c>
      <c r="AS671" s="120" t="e">
        <f>VLOOKUP($AU671,'FP Haupt'!$A:$M,9,FALSE)</f>
        <v>#N/A</v>
      </c>
      <c r="AT671" s="120" t="e">
        <f>VLOOKUP($AU671,'Anlage 1d'!$A:$M,8,FALSE)</f>
        <v>#N/A</v>
      </c>
      <c r="AU671" s="119" t="str">
        <f t="shared" si="20"/>
        <v/>
      </c>
      <c r="AX671" s="119" t="str">
        <f t="shared" si="21"/>
        <v>2</v>
      </c>
      <c r="AY671" s="119">
        <f t="shared" si="22"/>
        <v>1</v>
      </c>
      <c r="AZ671" s="119" t="e">
        <f t="shared" si="23"/>
        <v>#N/A</v>
      </c>
      <c r="BA671" s="120" t="e">
        <f>VLOOKUP($BC671,'FP Haupt'!$A:$M,12,FALSE)</f>
        <v>#N/A</v>
      </c>
      <c r="BB671" s="120" t="e">
        <f>VLOOKUP($BC671,'Anlage 1d'!$A:$M,11,FALSE)</f>
        <v>#N/A</v>
      </c>
      <c r="BC671" s="119" t="str">
        <f t="shared" si="24"/>
        <v/>
      </c>
      <c r="BF671" s="119" t="str">
        <f t="shared" si="25"/>
        <v>2</v>
      </c>
      <c r="BG671" s="119">
        <f t="shared" si="26"/>
        <v>1</v>
      </c>
      <c r="BH671" s="119" t="e">
        <f t="shared" si="27"/>
        <v>#N/A</v>
      </c>
      <c r="BI671" s="120" t="e">
        <f>VLOOKUP($BK671,'FP Haupt'!$A:$M,12,FALSE)</f>
        <v>#N/A</v>
      </c>
      <c r="BJ671" s="120" t="e">
        <f>VLOOKUP($BK671,'Anlage 1d'!$A:$M,11,FALSE)</f>
        <v>#N/A</v>
      </c>
      <c r="BK671" s="119" t="str">
        <f t="shared" si="28"/>
        <v/>
      </c>
      <c r="BN671" s="119" t="str">
        <f t="shared" si="29"/>
        <v>2</v>
      </c>
      <c r="BO671" s="119">
        <f t="shared" si="30"/>
        <v>1</v>
      </c>
      <c r="BP671" s="119" t="e">
        <f t="shared" si="31"/>
        <v>#N/A</v>
      </c>
      <c r="BQ671" s="120" t="e">
        <f>VLOOKUP($BS671,'FP Haupt'!$A:$N,11,FALSE)</f>
        <v>#N/A</v>
      </c>
      <c r="BR671" s="120" t="e">
        <f>VLOOKUP($BS671,'Anlage 1d'!$A:$M,10,FALSE)</f>
        <v>#N/A</v>
      </c>
      <c r="BS671" s="119" t="str">
        <f t="shared" si="32"/>
        <v/>
      </c>
      <c r="BV671" s="119" t="str">
        <f t="shared" si="96"/>
        <v>2</v>
      </c>
      <c r="BW671" s="119">
        <f t="shared" si="97"/>
        <v>1</v>
      </c>
      <c r="BX671" s="119" t="e">
        <f t="shared" si="98"/>
        <v>#N/A</v>
      </c>
      <c r="BY671" s="120" t="e">
        <f>VLOOKUP($CA671,'FP Haupt'!$A:$O,15,FALSE)</f>
        <v>#N/A</v>
      </c>
      <c r="BZ671" s="120" t="e">
        <f>VLOOKUP($CA671,'Anlage 1d'!$A:$O,15,FALSE)</f>
        <v>#N/A</v>
      </c>
      <c r="CA671" s="119" t="str">
        <f t="shared" si="99"/>
        <v/>
      </c>
    </row>
    <row r="672" spans="1:79" x14ac:dyDescent="0.2">
      <c r="A672" s="111"/>
      <c r="B672" s="112" t="str">
        <f>IF(A672="","",IF(ISERROR(VLOOKUP(MID(A672,1,4),'FP Haupt'!$A:$M,4,FALSE)),"keine DRG gemäß FPV",VLOOKUP(MID(A672,1,4),'FP Haupt'!$A:$M,4,FALSE)))</f>
        <v/>
      </c>
      <c r="C672" s="113">
        <f t="shared" si="39"/>
        <v>0</v>
      </c>
      <c r="D672" s="114" t="str">
        <f t="shared" si="1"/>
        <v/>
      </c>
      <c r="E672" s="114" t="str">
        <f t="shared" si="2"/>
        <v/>
      </c>
      <c r="F672" s="115"/>
      <c r="G672" s="115"/>
      <c r="H672" s="116" t="str">
        <f t="shared" si="3"/>
        <v/>
      </c>
      <c r="I672" s="117">
        <f t="shared" si="4"/>
        <v>0</v>
      </c>
      <c r="J672" s="115"/>
      <c r="K672" s="115"/>
      <c r="L672" s="116" t="str">
        <f t="shared" si="5"/>
        <v/>
      </c>
      <c r="M672" s="114">
        <f t="shared" si="6"/>
        <v>0</v>
      </c>
      <c r="N672" s="115"/>
      <c r="O672" s="115"/>
      <c r="P672" s="116" t="str">
        <f t="shared" si="7"/>
        <v/>
      </c>
      <c r="Q672" s="114">
        <f t="shared" si="8"/>
        <v>0</v>
      </c>
      <c r="R672" s="115"/>
      <c r="S672" s="115"/>
      <c r="T672" s="116" t="str">
        <f t="shared" si="9"/>
        <v/>
      </c>
      <c r="U672" s="114">
        <f t="shared" si="10"/>
        <v>0</v>
      </c>
      <c r="V672" s="115"/>
      <c r="W672" s="115"/>
      <c r="X672" s="116" t="str">
        <f t="shared" si="11"/>
        <v/>
      </c>
      <c r="Y672" s="117">
        <f t="shared" si="12"/>
        <v>0</v>
      </c>
      <c r="Z672" s="267"/>
      <c r="AA672" s="602" t="str">
        <f t="shared" si="94"/>
        <v/>
      </c>
      <c r="AB672" s="603">
        <f t="shared" si="95"/>
        <v>0</v>
      </c>
      <c r="AC672" s="118"/>
      <c r="AG672" s="119" t="str">
        <f t="shared" si="13"/>
        <v>1</v>
      </c>
      <c r="AH672" s="119">
        <f t="shared" si="14"/>
        <v>1</v>
      </c>
      <c r="AI672" s="119" t="e">
        <f t="shared" si="15"/>
        <v>#N/A</v>
      </c>
      <c r="AJ672" s="120" t="e">
        <f>VLOOKUP($AM672,'FP Haupt'!$A:$M,5,FALSE)</f>
        <v>#N/A</v>
      </c>
      <c r="AK672" s="120" t="e">
        <f>VLOOKUP($AM672,'FP Haupt'!$A:$M,6,FALSE)</f>
        <v>#N/A</v>
      </c>
      <c r="AL672" s="120" t="e">
        <f>VLOOKUP($AM672,'Anlage 1d'!$A:$M,4,FALSE)</f>
        <v>#N/A</v>
      </c>
      <c r="AM672" s="119" t="str">
        <f t="shared" si="16"/>
        <v/>
      </c>
      <c r="AP672" s="119" t="str">
        <f t="shared" si="17"/>
        <v>2</v>
      </c>
      <c r="AQ672" s="119">
        <f t="shared" si="18"/>
        <v>1</v>
      </c>
      <c r="AR672" s="119" t="e">
        <f t="shared" si="19"/>
        <v>#N/A</v>
      </c>
      <c r="AS672" s="120" t="e">
        <f>VLOOKUP($AU672,'FP Haupt'!$A:$M,9,FALSE)</f>
        <v>#N/A</v>
      </c>
      <c r="AT672" s="120" t="e">
        <f>VLOOKUP($AU672,'Anlage 1d'!$A:$M,8,FALSE)</f>
        <v>#N/A</v>
      </c>
      <c r="AU672" s="119" t="str">
        <f t="shared" si="20"/>
        <v/>
      </c>
      <c r="AX672" s="119" t="str">
        <f t="shared" si="21"/>
        <v>2</v>
      </c>
      <c r="AY672" s="119">
        <f t="shared" si="22"/>
        <v>1</v>
      </c>
      <c r="AZ672" s="119" t="e">
        <f t="shared" si="23"/>
        <v>#N/A</v>
      </c>
      <c r="BA672" s="120" t="e">
        <f>VLOOKUP($BC672,'FP Haupt'!$A:$M,12,FALSE)</f>
        <v>#N/A</v>
      </c>
      <c r="BB672" s="120" t="e">
        <f>VLOOKUP($BC672,'Anlage 1d'!$A:$M,11,FALSE)</f>
        <v>#N/A</v>
      </c>
      <c r="BC672" s="119" t="str">
        <f t="shared" si="24"/>
        <v/>
      </c>
      <c r="BF672" s="119" t="str">
        <f t="shared" si="25"/>
        <v>2</v>
      </c>
      <c r="BG672" s="119">
        <f t="shared" si="26"/>
        <v>1</v>
      </c>
      <c r="BH672" s="119" t="e">
        <f t="shared" si="27"/>
        <v>#N/A</v>
      </c>
      <c r="BI672" s="120" t="e">
        <f>VLOOKUP($BK672,'FP Haupt'!$A:$M,12,FALSE)</f>
        <v>#N/A</v>
      </c>
      <c r="BJ672" s="120" t="e">
        <f>VLOOKUP($BK672,'Anlage 1d'!$A:$M,11,FALSE)</f>
        <v>#N/A</v>
      </c>
      <c r="BK672" s="119" t="str">
        <f t="shared" si="28"/>
        <v/>
      </c>
      <c r="BN672" s="119" t="str">
        <f t="shared" si="29"/>
        <v>2</v>
      </c>
      <c r="BO672" s="119">
        <f t="shared" si="30"/>
        <v>1</v>
      </c>
      <c r="BP672" s="119" t="e">
        <f t="shared" si="31"/>
        <v>#N/A</v>
      </c>
      <c r="BQ672" s="120" t="e">
        <f>VLOOKUP($BS672,'FP Haupt'!$A:$N,11,FALSE)</f>
        <v>#N/A</v>
      </c>
      <c r="BR672" s="120" t="e">
        <f>VLOOKUP($BS672,'Anlage 1d'!$A:$M,10,FALSE)</f>
        <v>#N/A</v>
      </c>
      <c r="BS672" s="119" t="str">
        <f t="shared" si="32"/>
        <v/>
      </c>
      <c r="BV672" s="119" t="str">
        <f t="shared" si="96"/>
        <v>2</v>
      </c>
      <c r="BW672" s="119">
        <f t="shared" si="97"/>
        <v>1</v>
      </c>
      <c r="BX672" s="119" t="e">
        <f t="shared" si="98"/>
        <v>#N/A</v>
      </c>
      <c r="BY672" s="120" t="e">
        <f>VLOOKUP($CA672,'FP Haupt'!$A:$O,15,FALSE)</f>
        <v>#N/A</v>
      </c>
      <c r="BZ672" s="120" t="e">
        <f>VLOOKUP($CA672,'Anlage 1d'!$A:$O,15,FALSE)</f>
        <v>#N/A</v>
      </c>
      <c r="CA672" s="119" t="str">
        <f t="shared" si="99"/>
        <v/>
      </c>
    </row>
    <row r="673" spans="1:79" x14ac:dyDescent="0.2">
      <c r="A673" s="111"/>
      <c r="B673" s="112" t="str">
        <f>IF(A673="","",IF(ISERROR(VLOOKUP(MID(A673,1,4),'FP Haupt'!$A:$M,4,FALSE)),"keine DRG gemäß FPV",VLOOKUP(MID(A673,1,4),'FP Haupt'!$A:$M,4,FALSE)))</f>
        <v/>
      </c>
      <c r="C673" s="113">
        <f t="shared" si="39"/>
        <v>0</v>
      </c>
      <c r="D673" s="114" t="str">
        <f t="shared" si="1"/>
        <v/>
      </c>
      <c r="E673" s="114" t="str">
        <f t="shared" si="2"/>
        <v/>
      </c>
      <c r="F673" s="115"/>
      <c r="G673" s="115"/>
      <c r="H673" s="116" t="str">
        <f t="shared" si="3"/>
        <v/>
      </c>
      <c r="I673" s="117">
        <f t="shared" si="4"/>
        <v>0</v>
      </c>
      <c r="J673" s="115"/>
      <c r="K673" s="115"/>
      <c r="L673" s="116" t="str">
        <f t="shared" si="5"/>
        <v/>
      </c>
      <c r="M673" s="114">
        <f t="shared" si="6"/>
        <v>0</v>
      </c>
      <c r="N673" s="115"/>
      <c r="O673" s="115"/>
      <c r="P673" s="116" t="str">
        <f t="shared" si="7"/>
        <v/>
      </c>
      <c r="Q673" s="114">
        <f t="shared" si="8"/>
        <v>0</v>
      </c>
      <c r="R673" s="115"/>
      <c r="S673" s="115"/>
      <c r="T673" s="116" t="str">
        <f t="shared" si="9"/>
        <v/>
      </c>
      <c r="U673" s="114">
        <f t="shared" si="10"/>
        <v>0</v>
      </c>
      <c r="V673" s="115"/>
      <c r="W673" s="115"/>
      <c r="X673" s="116" t="str">
        <f t="shared" si="11"/>
        <v/>
      </c>
      <c r="Y673" s="117">
        <f t="shared" si="12"/>
        <v>0</v>
      </c>
      <c r="Z673" s="267"/>
      <c r="AA673" s="602" t="str">
        <f t="shared" si="94"/>
        <v/>
      </c>
      <c r="AB673" s="603">
        <f t="shared" si="95"/>
        <v>0</v>
      </c>
      <c r="AC673" s="118"/>
      <c r="AG673" s="119" t="str">
        <f t="shared" si="13"/>
        <v>1</v>
      </c>
      <c r="AH673" s="119">
        <f t="shared" si="14"/>
        <v>1</v>
      </c>
      <c r="AI673" s="119" t="e">
        <f t="shared" si="15"/>
        <v>#N/A</v>
      </c>
      <c r="AJ673" s="120" t="e">
        <f>VLOOKUP($AM673,'FP Haupt'!$A:$M,5,FALSE)</f>
        <v>#N/A</v>
      </c>
      <c r="AK673" s="120" t="e">
        <f>VLOOKUP($AM673,'FP Haupt'!$A:$M,6,FALSE)</f>
        <v>#N/A</v>
      </c>
      <c r="AL673" s="120" t="e">
        <f>VLOOKUP($AM673,'Anlage 1d'!$A:$M,4,FALSE)</f>
        <v>#N/A</v>
      </c>
      <c r="AM673" s="119" t="str">
        <f t="shared" si="16"/>
        <v/>
      </c>
      <c r="AP673" s="119" t="str">
        <f t="shared" si="17"/>
        <v>2</v>
      </c>
      <c r="AQ673" s="119">
        <f t="shared" si="18"/>
        <v>1</v>
      </c>
      <c r="AR673" s="119" t="e">
        <f t="shared" si="19"/>
        <v>#N/A</v>
      </c>
      <c r="AS673" s="120" t="e">
        <f>VLOOKUP($AU673,'FP Haupt'!$A:$M,9,FALSE)</f>
        <v>#N/A</v>
      </c>
      <c r="AT673" s="120" t="e">
        <f>VLOOKUP($AU673,'Anlage 1d'!$A:$M,8,FALSE)</f>
        <v>#N/A</v>
      </c>
      <c r="AU673" s="119" t="str">
        <f t="shared" si="20"/>
        <v/>
      </c>
      <c r="AX673" s="119" t="str">
        <f t="shared" si="21"/>
        <v>2</v>
      </c>
      <c r="AY673" s="119">
        <f t="shared" si="22"/>
        <v>1</v>
      </c>
      <c r="AZ673" s="119" t="e">
        <f t="shared" si="23"/>
        <v>#N/A</v>
      </c>
      <c r="BA673" s="120" t="e">
        <f>VLOOKUP($BC673,'FP Haupt'!$A:$M,12,FALSE)</f>
        <v>#N/A</v>
      </c>
      <c r="BB673" s="120" t="e">
        <f>VLOOKUP($BC673,'Anlage 1d'!$A:$M,11,FALSE)</f>
        <v>#N/A</v>
      </c>
      <c r="BC673" s="119" t="str">
        <f t="shared" si="24"/>
        <v/>
      </c>
      <c r="BF673" s="119" t="str">
        <f t="shared" si="25"/>
        <v>2</v>
      </c>
      <c r="BG673" s="119">
        <f t="shared" si="26"/>
        <v>1</v>
      </c>
      <c r="BH673" s="119" t="e">
        <f t="shared" si="27"/>
        <v>#N/A</v>
      </c>
      <c r="BI673" s="120" t="e">
        <f>VLOOKUP($BK673,'FP Haupt'!$A:$M,12,FALSE)</f>
        <v>#N/A</v>
      </c>
      <c r="BJ673" s="120" t="e">
        <f>VLOOKUP($BK673,'Anlage 1d'!$A:$M,11,FALSE)</f>
        <v>#N/A</v>
      </c>
      <c r="BK673" s="119" t="str">
        <f t="shared" si="28"/>
        <v/>
      </c>
      <c r="BN673" s="119" t="str">
        <f t="shared" si="29"/>
        <v>2</v>
      </c>
      <c r="BO673" s="119">
        <f t="shared" si="30"/>
        <v>1</v>
      </c>
      <c r="BP673" s="119" t="e">
        <f t="shared" si="31"/>
        <v>#N/A</v>
      </c>
      <c r="BQ673" s="120" t="e">
        <f>VLOOKUP($BS673,'FP Haupt'!$A:$N,11,FALSE)</f>
        <v>#N/A</v>
      </c>
      <c r="BR673" s="120" t="e">
        <f>VLOOKUP($BS673,'Anlage 1d'!$A:$M,10,FALSE)</f>
        <v>#N/A</v>
      </c>
      <c r="BS673" s="119" t="str">
        <f t="shared" si="32"/>
        <v/>
      </c>
      <c r="BV673" s="119" t="str">
        <f t="shared" si="96"/>
        <v>2</v>
      </c>
      <c r="BW673" s="119">
        <f t="shared" si="97"/>
        <v>1</v>
      </c>
      <c r="BX673" s="119" t="e">
        <f t="shared" si="98"/>
        <v>#N/A</v>
      </c>
      <c r="BY673" s="120" t="e">
        <f>VLOOKUP($CA673,'FP Haupt'!$A:$O,15,FALSE)</f>
        <v>#N/A</v>
      </c>
      <c r="BZ673" s="120" t="e">
        <f>VLOOKUP($CA673,'Anlage 1d'!$A:$O,15,FALSE)</f>
        <v>#N/A</v>
      </c>
      <c r="CA673" s="119" t="str">
        <f t="shared" si="99"/>
        <v/>
      </c>
    </row>
    <row r="674" spans="1:79" x14ac:dyDescent="0.2">
      <c r="A674" s="111"/>
      <c r="B674" s="112" t="str">
        <f>IF(A674="","",IF(ISERROR(VLOOKUP(MID(A674,1,4),'FP Haupt'!$A:$M,4,FALSE)),"keine DRG gemäß FPV",VLOOKUP(MID(A674,1,4),'FP Haupt'!$A:$M,4,FALSE)))</f>
        <v/>
      </c>
      <c r="C674" s="113">
        <f t="shared" si="39"/>
        <v>0</v>
      </c>
      <c r="D674" s="114" t="str">
        <f t="shared" si="1"/>
        <v/>
      </c>
      <c r="E674" s="114" t="str">
        <f t="shared" si="2"/>
        <v/>
      </c>
      <c r="F674" s="115"/>
      <c r="G674" s="115"/>
      <c r="H674" s="116" t="str">
        <f t="shared" si="3"/>
        <v/>
      </c>
      <c r="I674" s="117">
        <f t="shared" si="4"/>
        <v>0</v>
      </c>
      <c r="J674" s="115"/>
      <c r="K674" s="115"/>
      <c r="L674" s="116" t="str">
        <f t="shared" si="5"/>
        <v/>
      </c>
      <c r="M674" s="114">
        <f t="shared" si="6"/>
        <v>0</v>
      </c>
      <c r="N674" s="115"/>
      <c r="O674" s="115"/>
      <c r="P674" s="116" t="str">
        <f t="shared" si="7"/>
        <v/>
      </c>
      <c r="Q674" s="114">
        <f t="shared" si="8"/>
        <v>0</v>
      </c>
      <c r="R674" s="115"/>
      <c r="S674" s="115"/>
      <c r="T674" s="116" t="str">
        <f t="shared" si="9"/>
        <v/>
      </c>
      <c r="U674" s="114">
        <f t="shared" si="10"/>
        <v>0</v>
      </c>
      <c r="V674" s="115"/>
      <c r="W674" s="115"/>
      <c r="X674" s="116" t="str">
        <f t="shared" si="11"/>
        <v/>
      </c>
      <c r="Y674" s="117">
        <f t="shared" si="12"/>
        <v>0</v>
      </c>
      <c r="Z674" s="267"/>
      <c r="AA674" s="602" t="str">
        <f t="shared" si="94"/>
        <v/>
      </c>
      <c r="AB674" s="603">
        <f t="shared" si="95"/>
        <v>0</v>
      </c>
      <c r="AC674" s="118"/>
      <c r="AG674" s="119" t="str">
        <f t="shared" si="13"/>
        <v>1</v>
      </c>
      <c r="AH674" s="119">
        <f t="shared" si="14"/>
        <v>1</v>
      </c>
      <c r="AI674" s="119" t="e">
        <f t="shared" si="15"/>
        <v>#N/A</v>
      </c>
      <c r="AJ674" s="120" t="e">
        <f>VLOOKUP($AM674,'FP Haupt'!$A:$M,5,FALSE)</f>
        <v>#N/A</v>
      </c>
      <c r="AK674" s="120" t="e">
        <f>VLOOKUP($AM674,'FP Haupt'!$A:$M,6,FALSE)</f>
        <v>#N/A</v>
      </c>
      <c r="AL674" s="120" t="e">
        <f>VLOOKUP($AM674,'Anlage 1d'!$A:$M,4,FALSE)</f>
        <v>#N/A</v>
      </c>
      <c r="AM674" s="119" t="str">
        <f t="shared" si="16"/>
        <v/>
      </c>
      <c r="AP674" s="119" t="str">
        <f t="shared" si="17"/>
        <v>2</v>
      </c>
      <c r="AQ674" s="119">
        <f t="shared" si="18"/>
        <v>1</v>
      </c>
      <c r="AR674" s="119" t="e">
        <f t="shared" si="19"/>
        <v>#N/A</v>
      </c>
      <c r="AS674" s="120" t="e">
        <f>VLOOKUP($AU674,'FP Haupt'!$A:$M,9,FALSE)</f>
        <v>#N/A</v>
      </c>
      <c r="AT674" s="120" t="e">
        <f>VLOOKUP($AU674,'Anlage 1d'!$A:$M,8,FALSE)</f>
        <v>#N/A</v>
      </c>
      <c r="AU674" s="119" t="str">
        <f t="shared" si="20"/>
        <v/>
      </c>
      <c r="AX674" s="119" t="str">
        <f t="shared" si="21"/>
        <v>2</v>
      </c>
      <c r="AY674" s="119">
        <f t="shared" si="22"/>
        <v>1</v>
      </c>
      <c r="AZ674" s="119" t="e">
        <f t="shared" si="23"/>
        <v>#N/A</v>
      </c>
      <c r="BA674" s="120" t="e">
        <f>VLOOKUP($BC674,'FP Haupt'!$A:$M,12,FALSE)</f>
        <v>#N/A</v>
      </c>
      <c r="BB674" s="120" t="e">
        <f>VLOOKUP($BC674,'Anlage 1d'!$A:$M,11,FALSE)</f>
        <v>#N/A</v>
      </c>
      <c r="BC674" s="119" t="str">
        <f t="shared" si="24"/>
        <v/>
      </c>
      <c r="BF674" s="119" t="str">
        <f t="shared" si="25"/>
        <v>2</v>
      </c>
      <c r="BG674" s="119">
        <f t="shared" si="26"/>
        <v>1</v>
      </c>
      <c r="BH674" s="119" t="e">
        <f t="shared" si="27"/>
        <v>#N/A</v>
      </c>
      <c r="BI674" s="120" t="e">
        <f>VLOOKUP($BK674,'FP Haupt'!$A:$M,12,FALSE)</f>
        <v>#N/A</v>
      </c>
      <c r="BJ674" s="120" t="e">
        <f>VLOOKUP($BK674,'Anlage 1d'!$A:$M,11,FALSE)</f>
        <v>#N/A</v>
      </c>
      <c r="BK674" s="119" t="str">
        <f t="shared" si="28"/>
        <v/>
      </c>
      <c r="BN674" s="119" t="str">
        <f t="shared" si="29"/>
        <v>2</v>
      </c>
      <c r="BO674" s="119">
        <f t="shared" si="30"/>
        <v>1</v>
      </c>
      <c r="BP674" s="119" t="e">
        <f t="shared" si="31"/>
        <v>#N/A</v>
      </c>
      <c r="BQ674" s="120" t="e">
        <f>VLOOKUP($BS674,'FP Haupt'!$A:$N,11,FALSE)</f>
        <v>#N/A</v>
      </c>
      <c r="BR674" s="120" t="e">
        <f>VLOOKUP($BS674,'Anlage 1d'!$A:$M,10,FALSE)</f>
        <v>#N/A</v>
      </c>
      <c r="BS674" s="119" t="str">
        <f t="shared" si="32"/>
        <v/>
      </c>
      <c r="BV674" s="119" t="str">
        <f t="shared" si="96"/>
        <v>2</v>
      </c>
      <c r="BW674" s="119">
        <f t="shared" si="97"/>
        <v>1</v>
      </c>
      <c r="BX674" s="119" t="e">
        <f t="shared" si="98"/>
        <v>#N/A</v>
      </c>
      <c r="BY674" s="120" t="e">
        <f>VLOOKUP($CA674,'FP Haupt'!$A:$O,15,FALSE)</f>
        <v>#N/A</v>
      </c>
      <c r="BZ674" s="120" t="e">
        <f>VLOOKUP($CA674,'Anlage 1d'!$A:$O,15,FALSE)</f>
        <v>#N/A</v>
      </c>
      <c r="CA674" s="119" t="str">
        <f t="shared" si="99"/>
        <v/>
      </c>
    </row>
    <row r="675" spans="1:79" x14ac:dyDescent="0.2">
      <c r="A675" s="111"/>
      <c r="B675" s="112" t="str">
        <f>IF(A675="","",IF(ISERROR(VLOOKUP(MID(A675,1,4),'FP Haupt'!$A:$M,4,FALSE)),"keine DRG gemäß FPV",VLOOKUP(MID(A675,1,4),'FP Haupt'!$A:$M,4,FALSE)))</f>
        <v/>
      </c>
      <c r="C675" s="113">
        <f t="shared" si="39"/>
        <v>0</v>
      </c>
      <c r="D675" s="114" t="str">
        <f t="shared" si="1"/>
        <v/>
      </c>
      <c r="E675" s="114" t="str">
        <f t="shared" si="2"/>
        <v/>
      </c>
      <c r="F675" s="115"/>
      <c r="G675" s="115"/>
      <c r="H675" s="116" t="str">
        <f t="shared" si="3"/>
        <v/>
      </c>
      <c r="I675" s="117">
        <f t="shared" si="4"/>
        <v>0</v>
      </c>
      <c r="J675" s="115"/>
      <c r="K675" s="115"/>
      <c r="L675" s="116" t="str">
        <f t="shared" si="5"/>
        <v/>
      </c>
      <c r="M675" s="114">
        <f t="shared" si="6"/>
        <v>0</v>
      </c>
      <c r="N675" s="115"/>
      <c r="O675" s="115"/>
      <c r="P675" s="116" t="str">
        <f t="shared" si="7"/>
        <v/>
      </c>
      <c r="Q675" s="114">
        <f t="shared" si="8"/>
        <v>0</v>
      </c>
      <c r="R675" s="115"/>
      <c r="S675" s="115"/>
      <c r="T675" s="116" t="str">
        <f t="shared" si="9"/>
        <v/>
      </c>
      <c r="U675" s="114">
        <f t="shared" si="10"/>
        <v>0</v>
      </c>
      <c r="V675" s="115"/>
      <c r="W675" s="115"/>
      <c r="X675" s="116" t="str">
        <f t="shared" si="11"/>
        <v/>
      </c>
      <c r="Y675" s="117">
        <f t="shared" si="12"/>
        <v>0</v>
      </c>
      <c r="Z675" s="267"/>
      <c r="AA675" s="602" t="str">
        <f t="shared" si="94"/>
        <v/>
      </c>
      <c r="AB675" s="603">
        <f t="shared" si="95"/>
        <v>0</v>
      </c>
      <c r="AC675" s="118"/>
      <c r="AG675" s="119" t="str">
        <f t="shared" si="13"/>
        <v>1</v>
      </c>
      <c r="AH675" s="119">
        <f t="shared" si="14"/>
        <v>1</v>
      </c>
      <c r="AI675" s="119" t="e">
        <f t="shared" si="15"/>
        <v>#N/A</v>
      </c>
      <c r="AJ675" s="120" t="e">
        <f>VLOOKUP($AM675,'FP Haupt'!$A:$M,5,FALSE)</f>
        <v>#N/A</v>
      </c>
      <c r="AK675" s="120" t="e">
        <f>VLOOKUP($AM675,'FP Haupt'!$A:$M,6,FALSE)</f>
        <v>#N/A</v>
      </c>
      <c r="AL675" s="120" t="e">
        <f>VLOOKUP($AM675,'Anlage 1d'!$A:$M,4,FALSE)</f>
        <v>#N/A</v>
      </c>
      <c r="AM675" s="119" t="str">
        <f t="shared" si="16"/>
        <v/>
      </c>
      <c r="AP675" s="119" t="str">
        <f t="shared" si="17"/>
        <v>2</v>
      </c>
      <c r="AQ675" s="119">
        <f t="shared" si="18"/>
        <v>1</v>
      </c>
      <c r="AR675" s="119" t="e">
        <f t="shared" si="19"/>
        <v>#N/A</v>
      </c>
      <c r="AS675" s="120" t="e">
        <f>VLOOKUP($AU675,'FP Haupt'!$A:$M,9,FALSE)</f>
        <v>#N/A</v>
      </c>
      <c r="AT675" s="120" t="e">
        <f>VLOOKUP($AU675,'Anlage 1d'!$A:$M,8,FALSE)</f>
        <v>#N/A</v>
      </c>
      <c r="AU675" s="119" t="str">
        <f t="shared" si="20"/>
        <v/>
      </c>
      <c r="AX675" s="119" t="str">
        <f t="shared" si="21"/>
        <v>2</v>
      </c>
      <c r="AY675" s="119">
        <f t="shared" si="22"/>
        <v>1</v>
      </c>
      <c r="AZ675" s="119" t="e">
        <f t="shared" si="23"/>
        <v>#N/A</v>
      </c>
      <c r="BA675" s="120" t="e">
        <f>VLOOKUP($BC675,'FP Haupt'!$A:$M,12,FALSE)</f>
        <v>#N/A</v>
      </c>
      <c r="BB675" s="120" t="e">
        <f>VLOOKUP($BC675,'Anlage 1d'!$A:$M,11,FALSE)</f>
        <v>#N/A</v>
      </c>
      <c r="BC675" s="119" t="str">
        <f t="shared" si="24"/>
        <v/>
      </c>
      <c r="BF675" s="119" t="str">
        <f t="shared" si="25"/>
        <v>2</v>
      </c>
      <c r="BG675" s="119">
        <f t="shared" si="26"/>
        <v>1</v>
      </c>
      <c r="BH675" s="119" t="e">
        <f t="shared" si="27"/>
        <v>#N/A</v>
      </c>
      <c r="BI675" s="120" t="e">
        <f>VLOOKUP($BK675,'FP Haupt'!$A:$M,12,FALSE)</f>
        <v>#N/A</v>
      </c>
      <c r="BJ675" s="120" t="e">
        <f>VLOOKUP($BK675,'Anlage 1d'!$A:$M,11,FALSE)</f>
        <v>#N/A</v>
      </c>
      <c r="BK675" s="119" t="str">
        <f t="shared" si="28"/>
        <v/>
      </c>
      <c r="BN675" s="119" t="str">
        <f t="shared" si="29"/>
        <v>2</v>
      </c>
      <c r="BO675" s="119">
        <f t="shared" si="30"/>
        <v>1</v>
      </c>
      <c r="BP675" s="119" t="e">
        <f t="shared" si="31"/>
        <v>#N/A</v>
      </c>
      <c r="BQ675" s="120" t="e">
        <f>VLOOKUP($BS675,'FP Haupt'!$A:$N,11,FALSE)</f>
        <v>#N/A</v>
      </c>
      <c r="BR675" s="120" t="e">
        <f>VLOOKUP($BS675,'Anlage 1d'!$A:$M,10,FALSE)</f>
        <v>#N/A</v>
      </c>
      <c r="BS675" s="119" t="str">
        <f t="shared" si="32"/>
        <v/>
      </c>
      <c r="BV675" s="119" t="str">
        <f t="shared" si="96"/>
        <v>2</v>
      </c>
      <c r="BW675" s="119">
        <f t="shared" si="97"/>
        <v>1</v>
      </c>
      <c r="BX675" s="119" t="e">
        <f t="shared" si="98"/>
        <v>#N/A</v>
      </c>
      <c r="BY675" s="120" t="e">
        <f>VLOOKUP($CA675,'FP Haupt'!$A:$O,15,FALSE)</f>
        <v>#N/A</v>
      </c>
      <c r="BZ675" s="120" t="e">
        <f>VLOOKUP($CA675,'Anlage 1d'!$A:$O,15,FALSE)</f>
        <v>#N/A</v>
      </c>
      <c r="CA675" s="119" t="str">
        <f t="shared" si="99"/>
        <v/>
      </c>
    </row>
    <row r="676" spans="1:79" x14ac:dyDescent="0.2">
      <c r="A676" s="111"/>
      <c r="B676" s="112" t="str">
        <f>IF(A676="","",IF(ISERROR(VLOOKUP(MID(A676,1,4),'FP Haupt'!$A:$M,4,FALSE)),"keine DRG gemäß FPV",VLOOKUP(MID(A676,1,4),'FP Haupt'!$A:$M,4,FALSE)))</f>
        <v/>
      </c>
      <c r="C676" s="113">
        <f t="shared" si="39"/>
        <v>0</v>
      </c>
      <c r="D676" s="114" t="str">
        <f t="shared" si="1"/>
        <v/>
      </c>
      <c r="E676" s="114" t="str">
        <f t="shared" si="2"/>
        <v/>
      </c>
      <c r="F676" s="115"/>
      <c r="G676" s="115"/>
      <c r="H676" s="116" t="str">
        <f t="shared" si="3"/>
        <v/>
      </c>
      <c r="I676" s="117">
        <f t="shared" si="4"/>
        <v>0</v>
      </c>
      <c r="J676" s="115"/>
      <c r="K676" s="115"/>
      <c r="L676" s="116" t="str">
        <f t="shared" si="5"/>
        <v/>
      </c>
      <c r="M676" s="114">
        <f t="shared" si="6"/>
        <v>0</v>
      </c>
      <c r="N676" s="115"/>
      <c r="O676" s="115"/>
      <c r="P676" s="116" t="str">
        <f t="shared" si="7"/>
        <v/>
      </c>
      <c r="Q676" s="114">
        <f t="shared" si="8"/>
        <v>0</v>
      </c>
      <c r="R676" s="115"/>
      <c r="S676" s="115"/>
      <c r="T676" s="116" t="str">
        <f t="shared" si="9"/>
        <v/>
      </c>
      <c r="U676" s="114">
        <f t="shared" si="10"/>
        <v>0</v>
      </c>
      <c r="V676" s="115"/>
      <c r="W676" s="115"/>
      <c r="X676" s="116" t="str">
        <f t="shared" si="11"/>
        <v/>
      </c>
      <c r="Y676" s="117">
        <f t="shared" si="12"/>
        <v>0</v>
      </c>
      <c r="Z676" s="267"/>
      <c r="AA676" s="602" t="str">
        <f t="shared" si="94"/>
        <v/>
      </c>
      <c r="AB676" s="603">
        <f t="shared" si="95"/>
        <v>0</v>
      </c>
      <c r="AC676" s="118"/>
      <c r="AG676" s="119" t="str">
        <f t="shared" si="13"/>
        <v>1</v>
      </c>
      <c r="AH676" s="119">
        <f t="shared" si="14"/>
        <v>1</v>
      </c>
      <c r="AI676" s="119" t="e">
        <f t="shared" si="15"/>
        <v>#N/A</v>
      </c>
      <c r="AJ676" s="120" t="e">
        <f>VLOOKUP($AM676,'FP Haupt'!$A:$M,5,FALSE)</f>
        <v>#N/A</v>
      </c>
      <c r="AK676" s="120" t="e">
        <f>VLOOKUP($AM676,'FP Haupt'!$A:$M,6,FALSE)</f>
        <v>#N/A</v>
      </c>
      <c r="AL676" s="120" t="e">
        <f>VLOOKUP($AM676,'Anlage 1d'!$A:$M,4,FALSE)</f>
        <v>#N/A</v>
      </c>
      <c r="AM676" s="119" t="str">
        <f t="shared" si="16"/>
        <v/>
      </c>
      <c r="AP676" s="119" t="str">
        <f t="shared" si="17"/>
        <v>2</v>
      </c>
      <c r="AQ676" s="119">
        <f t="shared" si="18"/>
        <v>1</v>
      </c>
      <c r="AR676" s="119" t="e">
        <f t="shared" si="19"/>
        <v>#N/A</v>
      </c>
      <c r="AS676" s="120" t="e">
        <f>VLOOKUP($AU676,'FP Haupt'!$A:$M,9,FALSE)</f>
        <v>#N/A</v>
      </c>
      <c r="AT676" s="120" t="e">
        <f>VLOOKUP($AU676,'Anlage 1d'!$A:$M,8,FALSE)</f>
        <v>#N/A</v>
      </c>
      <c r="AU676" s="119" t="str">
        <f t="shared" si="20"/>
        <v/>
      </c>
      <c r="AX676" s="119" t="str">
        <f t="shared" si="21"/>
        <v>2</v>
      </c>
      <c r="AY676" s="119">
        <f t="shared" si="22"/>
        <v>1</v>
      </c>
      <c r="AZ676" s="119" t="e">
        <f t="shared" si="23"/>
        <v>#N/A</v>
      </c>
      <c r="BA676" s="120" t="e">
        <f>VLOOKUP($BC676,'FP Haupt'!$A:$M,12,FALSE)</f>
        <v>#N/A</v>
      </c>
      <c r="BB676" s="120" t="e">
        <f>VLOOKUP($BC676,'Anlage 1d'!$A:$M,11,FALSE)</f>
        <v>#N/A</v>
      </c>
      <c r="BC676" s="119" t="str">
        <f t="shared" si="24"/>
        <v/>
      </c>
      <c r="BF676" s="119" t="str">
        <f t="shared" si="25"/>
        <v>2</v>
      </c>
      <c r="BG676" s="119">
        <f t="shared" si="26"/>
        <v>1</v>
      </c>
      <c r="BH676" s="119" t="e">
        <f t="shared" si="27"/>
        <v>#N/A</v>
      </c>
      <c r="BI676" s="120" t="e">
        <f>VLOOKUP($BK676,'FP Haupt'!$A:$M,12,FALSE)</f>
        <v>#N/A</v>
      </c>
      <c r="BJ676" s="120" t="e">
        <f>VLOOKUP($BK676,'Anlage 1d'!$A:$M,11,FALSE)</f>
        <v>#N/A</v>
      </c>
      <c r="BK676" s="119" t="str">
        <f t="shared" si="28"/>
        <v/>
      </c>
      <c r="BN676" s="119" t="str">
        <f t="shared" si="29"/>
        <v>2</v>
      </c>
      <c r="BO676" s="119">
        <f t="shared" si="30"/>
        <v>1</v>
      </c>
      <c r="BP676" s="119" t="e">
        <f t="shared" si="31"/>
        <v>#N/A</v>
      </c>
      <c r="BQ676" s="120" t="e">
        <f>VLOOKUP($BS676,'FP Haupt'!$A:$N,11,FALSE)</f>
        <v>#N/A</v>
      </c>
      <c r="BR676" s="120" t="e">
        <f>VLOOKUP($BS676,'Anlage 1d'!$A:$M,10,FALSE)</f>
        <v>#N/A</v>
      </c>
      <c r="BS676" s="119" t="str">
        <f t="shared" si="32"/>
        <v/>
      </c>
      <c r="BV676" s="119" t="str">
        <f t="shared" si="96"/>
        <v>2</v>
      </c>
      <c r="BW676" s="119">
        <f t="shared" si="97"/>
        <v>1</v>
      </c>
      <c r="BX676" s="119" t="e">
        <f t="shared" si="98"/>
        <v>#N/A</v>
      </c>
      <c r="BY676" s="120" t="e">
        <f>VLOOKUP($CA676,'FP Haupt'!$A:$O,15,FALSE)</f>
        <v>#N/A</v>
      </c>
      <c r="BZ676" s="120" t="e">
        <f>VLOOKUP($CA676,'Anlage 1d'!$A:$O,15,FALSE)</f>
        <v>#N/A</v>
      </c>
      <c r="CA676" s="119" t="str">
        <f t="shared" si="99"/>
        <v/>
      </c>
    </row>
    <row r="677" spans="1:79" x14ac:dyDescent="0.2">
      <c r="A677" s="111"/>
      <c r="B677" s="112" t="str">
        <f>IF(A677="","",IF(ISERROR(VLOOKUP(MID(A677,1,4),'FP Haupt'!$A:$M,4,FALSE)),"keine DRG gemäß FPV",VLOOKUP(MID(A677,1,4),'FP Haupt'!$A:$M,4,FALSE)))</f>
        <v/>
      </c>
      <c r="C677" s="113">
        <f t="shared" si="39"/>
        <v>0</v>
      </c>
      <c r="D677" s="114" t="str">
        <f t="shared" si="1"/>
        <v/>
      </c>
      <c r="E677" s="114" t="str">
        <f t="shared" si="2"/>
        <v/>
      </c>
      <c r="F677" s="115"/>
      <c r="G677" s="115"/>
      <c r="H677" s="116" t="str">
        <f t="shared" si="3"/>
        <v/>
      </c>
      <c r="I677" s="117">
        <f t="shared" si="4"/>
        <v>0</v>
      </c>
      <c r="J677" s="115"/>
      <c r="K677" s="115"/>
      <c r="L677" s="116" t="str">
        <f t="shared" si="5"/>
        <v/>
      </c>
      <c r="M677" s="114">
        <f t="shared" si="6"/>
        <v>0</v>
      </c>
      <c r="N677" s="115"/>
      <c r="O677" s="115"/>
      <c r="P677" s="116" t="str">
        <f t="shared" si="7"/>
        <v/>
      </c>
      <c r="Q677" s="114">
        <f t="shared" si="8"/>
        <v>0</v>
      </c>
      <c r="R677" s="115"/>
      <c r="S677" s="115"/>
      <c r="T677" s="116" t="str">
        <f t="shared" si="9"/>
        <v/>
      </c>
      <c r="U677" s="114">
        <f t="shared" si="10"/>
        <v>0</v>
      </c>
      <c r="V677" s="115"/>
      <c r="W677" s="115"/>
      <c r="X677" s="116" t="str">
        <f t="shared" si="11"/>
        <v/>
      </c>
      <c r="Y677" s="117">
        <f t="shared" si="12"/>
        <v>0</v>
      </c>
      <c r="Z677" s="267"/>
      <c r="AA677" s="602" t="str">
        <f t="shared" si="94"/>
        <v/>
      </c>
      <c r="AB677" s="603">
        <f t="shared" si="95"/>
        <v>0</v>
      </c>
      <c r="AC677" s="118"/>
      <c r="AG677" s="119" t="str">
        <f t="shared" si="13"/>
        <v>1</v>
      </c>
      <c r="AH677" s="119">
        <f t="shared" si="14"/>
        <v>1</v>
      </c>
      <c r="AI677" s="119" t="e">
        <f t="shared" si="15"/>
        <v>#N/A</v>
      </c>
      <c r="AJ677" s="120" t="e">
        <f>VLOOKUP($AM677,'FP Haupt'!$A:$M,5,FALSE)</f>
        <v>#N/A</v>
      </c>
      <c r="AK677" s="120" t="e">
        <f>VLOOKUP($AM677,'FP Haupt'!$A:$M,6,FALSE)</f>
        <v>#N/A</v>
      </c>
      <c r="AL677" s="120" t="e">
        <f>VLOOKUP($AM677,'Anlage 1d'!$A:$M,4,FALSE)</f>
        <v>#N/A</v>
      </c>
      <c r="AM677" s="119" t="str">
        <f t="shared" si="16"/>
        <v/>
      </c>
      <c r="AP677" s="119" t="str">
        <f t="shared" si="17"/>
        <v>2</v>
      </c>
      <c r="AQ677" s="119">
        <f t="shared" si="18"/>
        <v>1</v>
      </c>
      <c r="AR677" s="119" t="e">
        <f t="shared" si="19"/>
        <v>#N/A</v>
      </c>
      <c r="AS677" s="120" t="e">
        <f>VLOOKUP($AU677,'FP Haupt'!$A:$M,9,FALSE)</f>
        <v>#N/A</v>
      </c>
      <c r="AT677" s="120" t="e">
        <f>VLOOKUP($AU677,'Anlage 1d'!$A:$M,8,FALSE)</f>
        <v>#N/A</v>
      </c>
      <c r="AU677" s="119" t="str">
        <f t="shared" si="20"/>
        <v/>
      </c>
      <c r="AX677" s="119" t="str">
        <f t="shared" si="21"/>
        <v>2</v>
      </c>
      <c r="AY677" s="119">
        <f t="shared" si="22"/>
        <v>1</v>
      </c>
      <c r="AZ677" s="119" t="e">
        <f t="shared" si="23"/>
        <v>#N/A</v>
      </c>
      <c r="BA677" s="120" t="e">
        <f>VLOOKUP($BC677,'FP Haupt'!$A:$M,12,FALSE)</f>
        <v>#N/A</v>
      </c>
      <c r="BB677" s="120" t="e">
        <f>VLOOKUP($BC677,'Anlage 1d'!$A:$M,11,FALSE)</f>
        <v>#N/A</v>
      </c>
      <c r="BC677" s="119" t="str">
        <f t="shared" si="24"/>
        <v/>
      </c>
      <c r="BF677" s="119" t="str">
        <f t="shared" si="25"/>
        <v>2</v>
      </c>
      <c r="BG677" s="119">
        <f t="shared" si="26"/>
        <v>1</v>
      </c>
      <c r="BH677" s="119" t="e">
        <f t="shared" si="27"/>
        <v>#N/A</v>
      </c>
      <c r="BI677" s="120" t="e">
        <f>VLOOKUP($BK677,'FP Haupt'!$A:$M,12,FALSE)</f>
        <v>#N/A</v>
      </c>
      <c r="BJ677" s="120" t="e">
        <f>VLOOKUP($BK677,'Anlage 1d'!$A:$M,11,FALSE)</f>
        <v>#N/A</v>
      </c>
      <c r="BK677" s="119" t="str">
        <f t="shared" si="28"/>
        <v/>
      </c>
      <c r="BN677" s="119" t="str">
        <f t="shared" si="29"/>
        <v>2</v>
      </c>
      <c r="BO677" s="119">
        <f t="shared" si="30"/>
        <v>1</v>
      </c>
      <c r="BP677" s="119" t="e">
        <f t="shared" si="31"/>
        <v>#N/A</v>
      </c>
      <c r="BQ677" s="120" t="e">
        <f>VLOOKUP($BS677,'FP Haupt'!$A:$N,11,FALSE)</f>
        <v>#N/A</v>
      </c>
      <c r="BR677" s="120" t="e">
        <f>VLOOKUP($BS677,'Anlage 1d'!$A:$M,10,FALSE)</f>
        <v>#N/A</v>
      </c>
      <c r="BS677" s="119" t="str">
        <f t="shared" si="32"/>
        <v/>
      </c>
      <c r="BV677" s="119" t="str">
        <f t="shared" si="96"/>
        <v>2</v>
      </c>
      <c r="BW677" s="119">
        <f t="shared" si="97"/>
        <v>1</v>
      </c>
      <c r="BX677" s="119" t="e">
        <f t="shared" si="98"/>
        <v>#N/A</v>
      </c>
      <c r="BY677" s="120" t="e">
        <f>VLOOKUP($CA677,'FP Haupt'!$A:$O,15,FALSE)</f>
        <v>#N/A</v>
      </c>
      <c r="BZ677" s="120" t="e">
        <f>VLOOKUP($CA677,'Anlage 1d'!$A:$O,15,FALSE)</f>
        <v>#N/A</v>
      </c>
      <c r="CA677" s="119" t="str">
        <f t="shared" si="99"/>
        <v/>
      </c>
    </row>
    <row r="678" spans="1:79" x14ac:dyDescent="0.2">
      <c r="A678" s="111"/>
      <c r="B678" s="112" t="str">
        <f>IF(A678="","",IF(ISERROR(VLOOKUP(MID(A678,1,4),'FP Haupt'!$A:$M,4,FALSE)),"keine DRG gemäß FPV",VLOOKUP(MID(A678,1,4),'FP Haupt'!$A:$M,4,FALSE)))</f>
        <v/>
      </c>
      <c r="C678" s="113">
        <f t="shared" si="39"/>
        <v>0</v>
      </c>
      <c r="D678" s="114" t="str">
        <f t="shared" si="1"/>
        <v/>
      </c>
      <c r="E678" s="114" t="str">
        <f t="shared" si="2"/>
        <v/>
      </c>
      <c r="F678" s="115"/>
      <c r="G678" s="115"/>
      <c r="H678" s="116" t="str">
        <f t="shared" si="3"/>
        <v/>
      </c>
      <c r="I678" s="117">
        <f t="shared" si="4"/>
        <v>0</v>
      </c>
      <c r="J678" s="115"/>
      <c r="K678" s="115"/>
      <c r="L678" s="116" t="str">
        <f t="shared" si="5"/>
        <v/>
      </c>
      <c r="M678" s="114">
        <f t="shared" si="6"/>
        <v>0</v>
      </c>
      <c r="N678" s="115"/>
      <c r="O678" s="115"/>
      <c r="P678" s="116" t="str">
        <f t="shared" si="7"/>
        <v/>
      </c>
      <c r="Q678" s="114">
        <f t="shared" si="8"/>
        <v>0</v>
      </c>
      <c r="R678" s="115"/>
      <c r="S678" s="115"/>
      <c r="T678" s="116" t="str">
        <f t="shared" si="9"/>
        <v/>
      </c>
      <c r="U678" s="114">
        <f t="shared" si="10"/>
        <v>0</v>
      </c>
      <c r="V678" s="115"/>
      <c r="W678" s="115"/>
      <c r="X678" s="116" t="str">
        <f t="shared" si="11"/>
        <v/>
      </c>
      <c r="Y678" s="117">
        <f t="shared" si="12"/>
        <v>0</v>
      </c>
      <c r="Z678" s="267"/>
      <c r="AA678" s="602" t="str">
        <f t="shared" si="94"/>
        <v/>
      </c>
      <c r="AB678" s="603">
        <f t="shared" si="95"/>
        <v>0</v>
      </c>
      <c r="AC678" s="118"/>
      <c r="AG678" s="119" t="str">
        <f t="shared" si="13"/>
        <v>1</v>
      </c>
      <c r="AH678" s="119">
        <f t="shared" si="14"/>
        <v>1</v>
      </c>
      <c r="AI678" s="119" t="e">
        <f t="shared" si="15"/>
        <v>#N/A</v>
      </c>
      <c r="AJ678" s="120" t="e">
        <f>VLOOKUP($AM678,'FP Haupt'!$A:$M,5,FALSE)</f>
        <v>#N/A</v>
      </c>
      <c r="AK678" s="120" t="e">
        <f>VLOOKUP($AM678,'FP Haupt'!$A:$M,6,FALSE)</f>
        <v>#N/A</v>
      </c>
      <c r="AL678" s="120" t="e">
        <f>VLOOKUP($AM678,'Anlage 1d'!$A:$M,4,FALSE)</f>
        <v>#N/A</v>
      </c>
      <c r="AM678" s="119" t="str">
        <f t="shared" si="16"/>
        <v/>
      </c>
      <c r="AP678" s="119" t="str">
        <f t="shared" si="17"/>
        <v>2</v>
      </c>
      <c r="AQ678" s="119">
        <f t="shared" si="18"/>
        <v>1</v>
      </c>
      <c r="AR678" s="119" t="e">
        <f t="shared" si="19"/>
        <v>#N/A</v>
      </c>
      <c r="AS678" s="120" t="e">
        <f>VLOOKUP($AU678,'FP Haupt'!$A:$M,9,FALSE)</f>
        <v>#N/A</v>
      </c>
      <c r="AT678" s="120" t="e">
        <f>VLOOKUP($AU678,'Anlage 1d'!$A:$M,8,FALSE)</f>
        <v>#N/A</v>
      </c>
      <c r="AU678" s="119" t="str">
        <f t="shared" si="20"/>
        <v/>
      </c>
      <c r="AX678" s="119" t="str">
        <f t="shared" si="21"/>
        <v>2</v>
      </c>
      <c r="AY678" s="119">
        <f t="shared" si="22"/>
        <v>1</v>
      </c>
      <c r="AZ678" s="119" t="e">
        <f t="shared" si="23"/>
        <v>#N/A</v>
      </c>
      <c r="BA678" s="120" t="e">
        <f>VLOOKUP($BC678,'FP Haupt'!$A:$M,12,FALSE)</f>
        <v>#N/A</v>
      </c>
      <c r="BB678" s="120" t="e">
        <f>VLOOKUP($BC678,'Anlage 1d'!$A:$M,11,FALSE)</f>
        <v>#N/A</v>
      </c>
      <c r="BC678" s="119" t="str">
        <f t="shared" si="24"/>
        <v/>
      </c>
      <c r="BF678" s="119" t="str">
        <f t="shared" si="25"/>
        <v>2</v>
      </c>
      <c r="BG678" s="119">
        <f t="shared" si="26"/>
        <v>1</v>
      </c>
      <c r="BH678" s="119" t="e">
        <f t="shared" si="27"/>
        <v>#N/A</v>
      </c>
      <c r="BI678" s="120" t="e">
        <f>VLOOKUP($BK678,'FP Haupt'!$A:$M,12,FALSE)</f>
        <v>#N/A</v>
      </c>
      <c r="BJ678" s="120" t="e">
        <f>VLOOKUP($BK678,'Anlage 1d'!$A:$M,11,FALSE)</f>
        <v>#N/A</v>
      </c>
      <c r="BK678" s="119" t="str">
        <f t="shared" si="28"/>
        <v/>
      </c>
      <c r="BN678" s="119" t="str">
        <f t="shared" si="29"/>
        <v>2</v>
      </c>
      <c r="BO678" s="119">
        <f t="shared" si="30"/>
        <v>1</v>
      </c>
      <c r="BP678" s="119" t="e">
        <f t="shared" si="31"/>
        <v>#N/A</v>
      </c>
      <c r="BQ678" s="120" t="e">
        <f>VLOOKUP($BS678,'FP Haupt'!$A:$N,11,FALSE)</f>
        <v>#N/A</v>
      </c>
      <c r="BR678" s="120" t="e">
        <f>VLOOKUP($BS678,'Anlage 1d'!$A:$M,10,FALSE)</f>
        <v>#N/A</v>
      </c>
      <c r="BS678" s="119" t="str">
        <f t="shared" si="32"/>
        <v/>
      </c>
      <c r="BV678" s="119" t="str">
        <f t="shared" si="96"/>
        <v>2</v>
      </c>
      <c r="BW678" s="119">
        <f t="shared" si="97"/>
        <v>1</v>
      </c>
      <c r="BX678" s="119" t="e">
        <f t="shared" si="98"/>
        <v>#N/A</v>
      </c>
      <c r="BY678" s="120" t="e">
        <f>VLOOKUP($CA678,'FP Haupt'!$A:$O,15,FALSE)</f>
        <v>#N/A</v>
      </c>
      <c r="BZ678" s="120" t="e">
        <f>VLOOKUP($CA678,'Anlage 1d'!$A:$O,15,FALSE)</f>
        <v>#N/A</v>
      </c>
      <c r="CA678" s="119" t="str">
        <f t="shared" si="99"/>
        <v/>
      </c>
    </row>
    <row r="679" spans="1:79" x14ac:dyDescent="0.2">
      <c r="A679" s="111"/>
      <c r="B679" s="112" t="str">
        <f>IF(A679="","",IF(ISERROR(VLOOKUP(MID(A679,1,4),'FP Haupt'!$A:$M,4,FALSE)),"keine DRG gemäß FPV",VLOOKUP(MID(A679,1,4),'FP Haupt'!$A:$M,4,FALSE)))</f>
        <v/>
      </c>
      <c r="C679" s="113">
        <f t="shared" si="39"/>
        <v>0</v>
      </c>
      <c r="D679" s="114" t="str">
        <f t="shared" si="1"/>
        <v/>
      </c>
      <c r="E679" s="114" t="str">
        <f t="shared" si="2"/>
        <v/>
      </c>
      <c r="F679" s="115"/>
      <c r="G679" s="115"/>
      <c r="H679" s="116" t="str">
        <f t="shared" si="3"/>
        <v/>
      </c>
      <c r="I679" s="117">
        <f t="shared" si="4"/>
        <v>0</v>
      </c>
      <c r="J679" s="115"/>
      <c r="K679" s="115"/>
      <c r="L679" s="116" t="str">
        <f t="shared" si="5"/>
        <v/>
      </c>
      <c r="M679" s="114">
        <f t="shared" si="6"/>
        <v>0</v>
      </c>
      <c r="N679" s="115"/>
      <c r="O679" s="115"/>
      <c r="P679" s="116" t="str">
        <f t="shared" si="7"/>
        <v/>
      </c>
      <c r="Q679" s="114">
        <f t="shared" si="8"/>
        <v>0</v>
      </c>
      <c r="R679" s="115"/>
      <c r="S679" s="115"/>
      <c r="T679" s="116" t="str">
        <f t="shared" si="9"/>
        <v/>
      </c>
      <c r="U679" s="114">
        <f t="shared" si="10"/>
        <v>0</v>
      </c>
      <c r="V679" s="115"/>
      <c r="W679" s="115"/>
      <c r="X679" s="116" t="str">
        <f t="shared" si="11"/>
        <v/>
      </c>
      <c r="Y679" s="117">
        <f t="shared" si="12"/>
        <v>0</v>
      </c>
      <c r="Z679" s="267"/>
      <c r="AA679" s="602" t="str">
        <f t="shared" si="94"/>
        <v/>
      </c>
      <c r="AB679" s="603">
        <f t="shared" si="95"/>
        <v>0</v>
      </c>
      <c r="AC679" s="118"/>
      <c r="AG679" s="119" t="str">
        <f t="shared" si="13"/>
        <v>1</v>
      </c>
      <c r="AH679" s="119">
        <f t="shared" si="14"/>
        <v>1</v>
      </c>
      <c r="AI679" s="119" t="e">
        <f t="shared" si="15"/>
        <v>#N/A</v>
      </c>
      <c r="AJ679" s="120" t="e">
        <f>VLOOKUP($AM679,'FP Haupt'!$A:$M,5,FALSE)</f>
        <v>#N/A</v>
      </c>
      <c r="AK679" s="120" t="e">
        <f>VLOOKUP($AM679,'FP Haupt'!$A:$M,6,FALSE)</f>
        <v>#N/A</v>
      </c>
      <c r="AL679" s="120" t="e">
        <f>VLOOKUP($AM679,'Anlage 1d'!$A:$M,4,FALSE)</f>
        <v>#N/A</v>
      </c>
      <c r="AM679" s="119" t="str">
        <f t="shared" si="16"/>
        <v/>
      </c>
      <c r="AP679" s="119" t="str">
        <f t="shared" si="17"/>
        <v>2</v>
      </c>
      <c r="AQ679" s="119">
        <f t="shared" si="18"/>
        <v>1</v>
      </c>
      <c r="AR679" s="119" t="e">
        <f t="shared" si="19"/>
        <v>#N/A</v>
      </c>
      <c r="AS679" s="120" t="e">
        <f>VLOOKUP($AU679,'FP Haupt'!$A:$M,9,FALSE)</f>
        <v>#N/A</v>
      </c>
      <c r="AT679" s="120" t="e">
        <f>VLOOKUP($AU679,'Anlage 1d'!$A:$M,8,FALSE)</f>
        <v>#N/A</v>
      </c>
      <c r="AU679" s="119" t="str">
        <f t="shared" si="20"/>
        <v/>
      </c>
      <c r="AX679" s="119" t="str">
        <f t="shared" si="21"/>
        <v>2</v>
      </c>
      <c r="AY679" s="119">
        <f t="shared" si="22"/>
        <v>1</v>
      </c>
      <c r="AZ679" s="119" t="e">
        <f t="shared" si="23"/>
        <v>#N/A</v>
      </c>
      <c r="BA679" s="120" t="e">
        <f>VLOOKUP($BC679,'FP Haupt'!$A:$M,12,FALSE)</f>
        <v>#N/A</v>
      </c>
      <c r="BB679" s="120" t="e">
        <f>VLOOKUP($BC679,'Anlage 1d'!$A:$M,11,FALSE)</f>
        <v>#N/A</v>
      </c>
      <c r="BC679" s="119" t="str">
        <f t="shared" si="24"/>
        <v/>
      </c>
      <c r="BF679" s="119" t="str">
        <f t="shared" si="25"/>
        <v>2</v>
      </c>
      <c r="BG679" s="119">
        <f t="shared" si="26"/>
        <v>1</v>
      </c>
      <c r="BH679" s="119" t="e">
        <f t="shared" si="27"/>
        <v>#N/A</v>
      </c>
      <c r="BI679" s="120" t="e">
        <f>VLOOKUP($BK679,'FP Haupt'!$A:$M,12,FALSE)</f>
        <v>#N/A</v>
      </c>
      <c r="BJ679" s="120" t="e">
        <f>VLOOKUP($BK679,'Anlage 1d'!$A:$M,11,FALSE)</f>
        <v>#N/A</v>
      </c>
      <c r="BK679" s="119" t="str">
        <f t="shared" si="28"/>
        <v/>
      </c>
      <c r="BN679" s="119" t="str">
        <f t="shared" si="29"/>
        <v>2</v>
      </c>
      <c r="BO679" s="119">
        <f t="shared" si="30"/>
        <v>1</v>
      </c>
      <c r="BP679" s="119" t="e">
        <f t="shared" si="31"/>
        <v>#N/A</v>
      </c>
      <c r="BQ679" s="120" t="e">
        <f>VLOOKUP($BS679,'FP Haupt'!$A:$N,11,FALSE)</f>
        <v>#N/A</v>
      </c>
      <c r="BR679" s="120" t="e">
        <f>VLOOKUP($BS679,'Anlage 1d'!$A:$M,10,FALSE)</f>
        <v>#N/A</v>
      </c>
      <c r="BS679" s="119" t="str">
        <f t="shared" si="32"/>
        <v/>
      </c>
      <c r="BV679" s="119" t="str">
        <f t="shared" si="96"/>
        <v>2</v>
      </c>
      <c r="BW679" s="119">
        <f t="shared" si="97"/>
        <v>1</v>
      </c>
      <c r="BX679" s="119" t="e">
        <f t="shared" si="98"/>
        <v>#N/A</v>
      </c>
      <c r="BY679" s="120" t="e">
        <f>VLOOKUP($CA679,'FP Haupt'!$A:$O,15,FALSE)</f>
        <v>#N/A</v>
      </c>
      <c r="BZ679" s="120" t="e">
        <f>VLOOKUP($CA679,'Anlage 1d'!$A:$O,15,FALSE)</f>
        <v>#N/A</v>
      </c>
      <c r="CA679" s="119" t="str">
        <f t="shared" si="99"/>
        <v/>
      </c>
    </row>
    <row r="680" spans="1:79" x14ac:dyDescent="0.2">
      <c r="A680" s="111"/>
      <c r="B680" s="112" t="str">
        <f>IF(A680="","",IF(ISERROR(VLOOKUP(MID(A680,1,4),'FP Haupt'!$A:$M,4,FALSE)),"keine DRG gemäß FPV",VLOOKUP(MID(A680,1,4),'FP Haupt'!$A:$M,4,FALSE)))</f>
        <v/>
      </c>
      <c r="C680" s="113">
        <f t="shared" si="39"/>
        <v>0</v>
      </c>
      <c r="D680" s="114" t="str">
        <f t="shared" si="1"/>
        <v/>
      </c>
      <c r="E680" s="114" t="str">
        <f t="shared" si="2"/>
        <v/>
      </c>
      <c r="F680" s="115"/>
      <c r="G680" s="115"/>
      <c r="H680" s="116" t="str">
        <f t="shared" si="3"/>
        <v/>
      </c>
      <c r="I680" s="117">
        <f t="shared" si="4"/>
        <v>0</v>
      </c>
      <c r="J680" s="115"/>
      <c r="K680" s="115"/>
      <c r="L680" s="116" t="str">
        <f t="shared" si="5"/>
        <v/>
      </c>
      <c r="M680" s="114">
        <f t="shared" si="6"/>
        <v>0</v>
      </c>
      <c r="N680" s="115"/>
      <c r="O680" s="115"/>
      <c r="P680" s="116" t="str">
        <f t="shared" si="7"/>
        <v/>
      </c>
      <c r="Q680" s="114">
        <f t="shared" si="8"/>
        <v>0</v>
      </c>
      <c r="R680" s="115"/>
      <c r="S680" s="115"/>
      <c r="T680" s="116" t="str">
        <f t="shared" si="9"/>
        <v/>
      </c>
      <c r="U680" s="114">
        <f t="shared" si="10"/>
        <v>0</v>
      </c>
      <c r="V680" s="115"/>
      <c r="W680" s="115"/>
      <c r="X680" s="116" t="str">
        <f t="shared" si="11"/>
        <v/>
      </c>
      <c r="Y680" s="117">
        <f t="shared" si="12"/>
        <v>0</v>
      </c>
      <c r="Z680" s="267"/>
      <c r="AA680" s="602" t="str">
        <f t="shared" si="94"/>
        <v/>
      </c>
      <c r="AB680" s="603">
        <f t="shared" si="95"/>
        <v>0</v>
      </c>
      <c r="AC680" s="118"/>
      <c r="AG680" s="119" t="str">
        <f t="shared" si="13"/>
        <v>1</v>
      </c>
      <c r="AH680" s="119">
        <f t="shared" si="14"/>
        <v>1</v>
      </c>
      <c r="AI680" s="119" t="e">
        <f t="shared" si="15"/>
        <v>#N/A</v>
      </c>
      <c r="AJ680" s="120" t="e">
        <f>VLOOKUP($AM680,'FP Haupt'!$A:$M,5,FALSE)</f>
        <v>#N/A</v>
      </c>
      <c r="AK680" s="120" t="e">
        <f>VLOOKUP($AM680,'FP Haupt'!$A:$M,6,FALSE)</f>
        <v>#N/A</v>
      </c>
      <c r="AL680" s="120" t="e">
        <f>VLOOKUP($AM680,'Anlage 1d'!$A:$M,4,FALSE)</f>
        <v>#N/A</v>
      </c>
      <c r="AM680" s="119" t="str">
        <f t="shared" si="16"/>
        <v/>
      </c>
      <c r="AP680" s="119" t="str">
        <f t="shared" si="17"/>
        <v>2</v>
      </c>
      <c r="AQ680" s="119">
        <f t="shared" si="18"/>
        <v>1</v>
      </c>
      <c r="AR680" s="119" t="e">
        <f t="shared" si="19"/>
        <v>#N/A</v>
      </c>
      <c r="AS680" s="120" t="e">
        <f>VLOOKUP($AU680,'FP Haupt'!$A:$M,9,FALSE)</f>
        <v>#N/A</v>
      </c>
      <c r="AT680" s="120" t="e">
        <f>VLOOKUP($AU680,'Anlage 1d'!$A:$M,8,FALSE)</f>
        <v>#N/A</v>
      </c>
      <c r="AU680" s="119" t="str">
        <f t="shared" si="20"/>
        <v/>
      </c>
      <c r="AX680" s="119" t="str">
        <f t="shared" si="21"/>
        <v>2</v>
      </c>
      <c r="AY680" s="119">
        <f t="shared" si="22"/>
        <v>1</v>
      </c>
      <c r="AZ680" s="119" t="e">
        <f t="shared" si="23"/>
        <v>#N/A</v>
      </c>
      <c r="BA680" s="120" t="e">
        <f>VLOOKUP($BC680,'FP Haupt'!$A:$M,12,FALSE)</f>
        <v>#N/A</v>
      </c>
      <c r="BB680" s="120" t="e">
        <f>VLOOKUP($BC680,'Anlage 1d'!$A:$M,11,FALSE)</f>
        <v>#N/A</v>
      </c>
      <c r="BC680" s="119" t="str">
        <f t="shared" si="24"/>
        <v/>
      </c>
      <c r="BF680" s="119" t="str">
        <f t="shared" si="25"/>
        <v>2</v>
      </c>
      <c r="BG680" s="119">
        <f t="shared" si="26"/>
        <v>1</v>
      </c>
      <c r="BH680" s="119" t="e">
        <f t="shared" si="27"/>
        <v>#N/A</v>
      </c>
      <c r="BI680" s="120" t="e">
        <f>VLOOKUP($BK680,'FP Haupt'!$A:$M,12,FALSE)</f>
        <v>#N/A</v>
      </c>
      <c r="BJ680" s="120" t="e">
        <f>VLOOKUP($BK680,'Anlage 1d'!$A:$M,11,FALSE)</f>
        <v>#N/A</v>
      </c>
      <c r="BK680" s="119" t="str">
        <f t="shared" si="28"/>
        <v/>
      </c>
      <c r="BN680" s="119" t="str">
        <f t="shared" si="29"/>
        <v>2</v>
      </c>
      <c r="BO680" s="119">
        <f t="shared" si="30"/>
        <v>1</v>
      </c>
      <c r="BP680" s="119" t="e">
        <f t="shared" si="31"/>
        <v>#N/A</v>
      </c>
      <c r="BQ680" s="120" t="e">
        <f>VLOOKUP($BS680,'FP Haupt'!$A:$N,11,FALSE)</f>
        <v>#N/A</v>
      </c>
      <c r="BR680" s="120" t="e">
        <f>VLOOKUP($BS680,'Anlage 1d'!$A:$M,10,FALSE)</f>
        <v>#N/A</v>
      </c>
      <c r="BS680" s="119" t="str">
        <f t="shared" si="32"/>
        <v/>
      </c>
      <c r="BV680" s="119" t="str">
        <f t="shared" si="96"/>
        <v>2</v>
      </c>
      <c r="BW680" s="119">
        <f t="shared" si="97"/>
        <v>1</v>
      </c>
      <c r="BX680" s="119" t="e">
        <f t="shared" si="98"/>
        <v>#N/A</v>
      </c>
      <c r="BY680" s="120" t="e">
        <f>VLOOKUP($CA680,'FP Haupt'!$A:$O,15,FALSE)</f>
        <v>#N/A</v>
      </c>
      <c r="BZ680" s="120" t="e">
        <f>VLOOKUP($CA680,'Anlage 1d'!$A:$O,15,FALSE)</f>
        <v>#N/A</v>
      </c>
      <c r="CA680" s="119" t="str">
        <f t="shared" si="99"/>
        <v/>
      </c>
    </row>
    <row r="681" spans="1:79" x14ac:dyDescent="0.2">
      <c r="A681" s="111"/>
      <c r="B681" s="112" t="str">
        <f>IF(A681="","",IF(ISERROR(VLOOKUP(MID(A681,1,4),'FP Haupt'!$A:$M,4,FALSE)),"keine DRG gemäß FPV",VLOOKUP(MID(A681,1,4),'FP Haupt'!$A:$M,4,FALSE)))</f>
        <v/>
      </c>
      <c r="C681" s="113">
        <f t="shared" si="39"/>
        <v>0</v>
      </c>
      <c r="D681" s="114" t="str">
        <f t="shared" si="1"/>
        <v/>
      </c>
      <c r="E681" s="114" t="str">
        <f t="shared" si="2"/>
        <v/>
      </c>
      <c r="F681" s="115"/>
      <c r="G681" s="115"/>
      <c r="H681" s="116" t="str">
        <f t="shared" si="3"/>
        <v/>
      </c>
      <c r="I681" s="117">
        <f t="shared" si="4"/>
        <v>0</v>
      </c>
      <c r="J681" s="115"/>
      <c r="K681" s="115"/>
      <c r="L681" s="116" t="str">
        <f t="shared" si="5"/>
        <v/>
      </c>
      <c r="M681" s="114">
        <f t="shared" si="6"/>
        <v>0</v>
      </c>
      <c r="N681" s="115"/>
      <c r="O681" s="115"/>
      <c r="P681" s="116" t="str">
        <f t="shared" si="7"/>
        <v/>
      </c>
      <c r="Q681" s="114">
        <f t="shared" si="8"/>
        <v>0</v>
      </c>
      <c r="R681" s="115"/>
      <c r="S681" s="115"/>
      <c r="T681" s="116" t="str">
        <f t="shared" si="9"/>
        <v/>
      </c>
      <c r="U681" s="114">
        <f t="shared" si="10"/>
        <v>0</v>
      </c>
      <c r="V681" s="115"/>
      <c r="W681" s="115"/>
      <c r="X681" s="116" t="str">
        <f t="shared" si="11"/>
        <v/>
      </c>
      <c r="Y681" s="117">
        <f t="shared" si="12"/>
        <v>0</v>
      </c>
      <c r="Z681" s="267"/>
      <c r="AA681" s="602" t="str">
        <f t="shared" si="94"/>
        <v/>
      </c>
      <c r="AB681" s="603">
        <f t="shared" si="95"/>
        <v>0</v>
      </c>
      <c r="AC681" s="118"/>
      <c r="AG681" s="119" t="str">
        <f t="shared" si="13"/>
        <v>1</v>
      </c>
      <c r="AH681" s="119">
        <f t="shared" si="14"/>
        <v>1</v>
      </c>
      <c r="AI681" s="119" t="e">
        <f t="shared" si="15"/>
        <v>#N/A</v>
      </c>
      <c r="AJ681" s="120" t="e">
        <f>VLOOKUP($AM681,'FP Haupt'!$A:$M,5,FALSE)</f>
        <v>#N/A</v>
      </c>
      <c r="AK681" s="120" t="e">
        <f>VLOOKUP($AM681,'FP Haupt'!$A:$M,6,FALSE)</f>
        <v>#N/A</v>
      </c>
      <c r="AL681" s="120" t="e">
        <f>VLOOKUP($AM681,'Anlage 1d'!$A:$M,4,FALSE)</f>
        <v>#N/A</v>
      </c>
      <c r="AM681" s="119" t="str">
        <f t="shared" si="16"/>
        <v/>
      </c>
      <c r="AP681" s="119" t="str">
        <f t="shared" si="17"/>
        <v>2</v>
      </c>
      <c r="AQ681" s="119">
        <f t="shared" si="18"/>
        <v>1</v>
      </c>
      <c r="AR681" s="119" t="e">
        <f t="shared" si="19"/>
        <v>#N/A</v>
      </c>
      <c r="AS681" s="120" t="e">
        <f>VLOOKUP($AU681,'FP Haupt'!$A:$M,9,FALSE)</f>
        <v>#N/A</v>
      </c>
      <c r="AT681" s="120" t="e">
        <f>VLOOKUP($AU681,'Anlage 1d'!$A:$M,8,FALSE)</f>
        <v>#N/A</v>
      </c>
      <c r="AU681" s="119" t="str">
        <f t="shared" si="20"/>
        <v/>
      </c>
      <c r="AX681" s="119" t="str">
        <f t="shared" si="21"/>
        <v>2</v>
      </c>
      <c r="AY681" s="119">
        <f t="shared" si="22"/>
        <v>1</v>
      </c>
      <c r="AZ681" s="119" t="e">
        <f t="shared" si="23"/>
        <v>#N/A</v>
      </c>
      <c r="BA681" s="120" t="e">
        <f>VLOOKUP($BC681,'FP Haupt'!$A:$M,12,FALSE)</f>
        <v>#N/A</v>
      </c>
      <c r="BB681" s="120" t="e">
        <f>VLOOKUP($BC681,'Anlage 1d'!$A:$M,11,FALSE)</f>
        <v>#N/A</v>
      </c>
      <c r="BC681" s="119" t="str">
        <f t="shared" si="24"/>
        <v/>
      </c>
      <c r="BF681" s="119" t="str">
        <f t="shared" si="25"/>
        <v>2</v>
      </c>
      <c r="BG681" s="119">
        <f t="shared" si="26"/>
        <v>1</v>
      </c>
      <c r="BH681" s="119" t="e">
        <f t="shared" si="27"/>
        <v>#N/A</v>
      </c>
      <c r="BI681" s="120" t="e">
        <f>VLOOKUP($BK681,'FP Haupt'!$A:$M,12,FALSE)</f>
        <v>#N/A</v>
      </c>
      <c r="BJ681" s="120" t="e">
        <f>VLOOKUP($BK681,'Anlage 1d'!$A:$M,11,FALSE)</f>
        <v>#N/A</v>
      </c>
      <c r="BK681" s="119" t="str">
        <f t="shared" si="28"/>
        <v/>
      </c>
      <c r="BN681" s="119" t="str">
        <f t="shared" si="29"/>
        <v>2</v>
      </c>
      <c r="BO681" s="119">
        <f t="shared" si="30"/>
        <v>1</v>
      </c>
      <c r="BP681" s="119" t="e">
        <f t="shared" si="31"/>
        <v>#N/A</v>
      </c>
      <c r="BQ681" s="120" t="e">
        <f>VLOOKUP($BS681,'FP Haupt'!$A:$N,11,FALSE)</f>
        <v>#N/A</v>
      </c>
      <c r="BR681" s="120" t="e">
        <f>VLOOKUP($BS681,'Anlage 1d'!$A:$M,10,FALSE)</f>
        <v>#N/A</v>
      </c>
      <c r="BS681" s="119" t="str">
        <f t="shared" si="32"/>
        <v/>
      </c>
      <c r="BV681" s="119" t="str">
        <f t="shared" si="96"/>
        <v>2</v>
      </c>
      <c r="BW681" s="119">
        <f t="shared" si="97"/>
        <v>1</v>
      </c>
      <c r="BX681" s="119" t="e">
        <f t="shared" si="98"/>
        <v>#N/A</v>
      </c>
      <c r="BY681" s="120" t="e">
        <f>VLOOKUP($CA681,'FP Haupt'!$A:$O,15,FALSE)</f>
        <v>#N/A</v>
      </c>
      <c r="BZ681" s="120" t="e">
        <f>VLOOKUP($CA681,'Anlage 1d'!$A:$O,15,FALSE)</f>
        <v>#N/A</v>
      </c>
      <c r="CA681" s="119" t="str">
        <f t="shared" si="99"/>
        <v/>
      </c>
    </row>
    <row r="682" spans="1:79" x14ac:dyDescent="0.2">
      <c r="A682" s="111"/>
      <c r="B682" s="112" t="str">
        <f>IF(A682="","",IF(ISERROR(VLOOKUP(MID(A682,1,4),'FP Haupt'!$A:$M,4,FALSE)),"keine DRG gemäß FPV",VLOOKUP(MID(A682,1,4),'FP Haupt'!$A:$M,4,FALSE)))</f>
        <v/>
      </c>
      <c r="C682" s="113">
        <f t="shared" si="39"/>
        <v>0</v>
      </c>
      <c r="D682" s="114" t="str">
        <f t="shared" si="1"/>
        <v/>
      </c>
      <c r="E682" s="114" t="str">
        <f t="shared" si="2"/>
        <v/>
      </c>
      <c r="F682" s="115"/>
      <c r="G682" s="115"/>
      <c r="H682" s="116" t="str">
        <f t="shared" si="3"/>
        <v/>
      </c>
      <c r="I682" s="117">
        <f t="shared" si="4"/>
        <v>0</v>
      </c>
      <c r="J682" s="115"/>
      <c r="K682" s="115"/>
      <c r="L682" s="116" t="str">
        <f t="shared" si="5"/>
        <v/>
      </c>
      <c r="M682" s="114">
        <f t="shared" si="6"/>
        <v>0</v>
      </c>
      <c r="N682" s="115"/>
      <c r="O682" s="115"/>
      <c r="P682" s="116" t="str">
        <f t="shared" si="7"/>
        <v/>
      </c>
      <c r="Q682" s="114">
        <f t="shared" si="8"/>
        <v>0</v>
      </c>
      <c r="R682" s="115"/>
      <c r="S682" s="115"/>
      <c r="T682" s="116" t="str">
        <f t="shared" si="9"/>
        <v/>
      </c>
      <c r="U682" s="114">
        <f t="shared" si="10"/>
        <v>0</v>
      </c>
      <c r="V682" s="115"/>
      <c r="W682" s="115"/>
      <c r="X682" s="116" t="str">
        <f t="shared" si="11"/>
        <v/>
      </c>
      <c r="Y682" s="117">
        <f t="shared" si="12"/>
        <v>0</v>
      </c>
      <c r="Z682" s="267"/>
      <c r="AA682" s="602" t="str">
        <f t="shared" si="94"/>
        <v/>
      </c>
      <c r="AB682" s="603">
        <f t="shared" si="95"/>
        <v>0</v>
      </c>
      <c r="AC682" s="118"/>
      <c r="AG682" s="119" t="str">
        <f t="shared" si="13"/>
        <v>1</v>
      </c>
      <c r="AH682" s="119">
        <f t="shared" si="14"/>
        <v>1</v>
      </c>
      <c r="AI682" s="119" t="e">
        <f t="shared" si="15"/>
        <v>#N/A</v>
      </c>
      <c r="AJ682" s="120" t="e">
        <f>VLOOKUP($AM682,'FP Haupt'!$A:$M,5,FALSE)</f>
        <v>#N/A</v>
      </c>
      <c r="AK682" s="120" t="e">
        <f>VLOOKUP($AM682,'FP Haupt'!$A:$M,6,FALSE)</f>
        <v>#N/A</v>
      </c>
      <c r="AL682" s="120" t="e">
        <f>VLOOKUP($AM682,'Anlage 1d'!$A:$M,4,FALSE)</f>
        <v>#N/A</v>
      </c>
      <c r="AM682" s="119" t="str">
        <f t="shared" si="16"/>
        <v/>
      </c>
      <c r="AP682" s="119" t="str">
        <f t="shared" si="17"/>
        <v>2</v>
      </c>
      <c r="AQ682" s="119">
        <f t="shared" si="18"/>
        <v>1</v>
      </c>
      <c r="AR682" s="119" t="e">
        <f t="shared" si="19"/>
        <v>#N/A</v>
      </c>
      <c r="AS682" s="120" t="e">
        <f>VLOOKUP($AU682,'FP Haupt'!$A:$M,9,FALSE)</f>
        <v>#N/A</v>
      </c>
      <c r="AT682" s="120" t="e">
        <f>VLOOKUP($AU682,'Anlage 1d'!$A:$M,8,FALSE)</f>
        <v>#N/A</v>
      </c>
      <c r="AU682" s="119" t="str">
        <f t="shared" si="20"/>
        <v/>
      </c>
      <c r="AX682" s="119" t="str">
        <f t="shared" si="21"/>
        <v>2</v>
      </c>
      <c r="AY682" s="119">
        <f t="shared" si="22"/>
        <v>1</v>
      </c>
      <c r="AZ682" s="119" t="e">
        <f t="shared" si="23"/>
        <v>#N/A</v>
      </c>
      <c r="BA682" s="120" t="e">
        <f>VLOOKUP($BC682,'FP Haupt'!$A:$M,12,FALSE)</f>
        <v>#N/A</v>
      </c>
      <c r="BB682" s="120" t="e">
        <f>VLOOKUP($BC682,'Anlage 1d'!$A:$M,11,FALSE)</f>
        <v>#N/A</v>
      </c>
      <c r="BC682" s="119" t="str">
        <f t="shared" si="24"/>
        <v/>
      </c>
      <c r="BF682" s="119" t="str">
        <f t="shared" si="25"/>
        <v>2</v>
      </c>
      <c r="BG682" s="119">
        <f t="shared" si="26"/>
        <v>1</v>
      </c>
      <c r="BH682" s="119" t="e">
        <f t="shared" si="27"/>
        <v>#N/A</v>
      </c>
      <c r="BI682" s="120" t="e">
        <f>VLOOKUP($BK682,'FP Haupt'!$A:$M,12,FALSE)</f>
        <v>#N/A</v>
      </c>
      <c r="BJ682" s="120" t="e">
        <f>VLOOKUP($BK682,'Anlage 1d'!$A:$M,11,FALSE)</f>
        <v>#N/A</v>
      </c>
      <c r="BK682" s="119" t="str">
        <f t="shared" si="28"/>
        <v/>
      </c>
      <c r="BN682" s="119" t="str">
        <f t="shared" si="29"/>
        <v>2</v>
      </c>
      <c r="BO682" s="119">
        <f t="shared" si="30"/>
        <v>1</v>
      </c>
      <c r="BP682" s="119" t="e">
        <f t="shared" si="31"/>
        <v>#N/A</v>
      </c>
      <c r="BQ682" s="120" t="e">
        <f>VLOOKUP($BS682,'FP Haupt'!$A:$N,11,FALSE)</f>
        <v>#N/A</v>
      </c>
      <c r="BR682" s="120" t="e">
        <f>VLOOKUP($BS682,'Anlage 1d'!$A:$M,10,FALSE)</f>
        <v>#N/A</v>
      </c>
      <c r="BS682" s="119" t="str">
        <f t="shared" si="32"/>
        <v/>
      </c>
      <c r="BV682" s="119" t="str">
        <f t="shared" si="96"/>
        <v>2</v>
      </c>
      <c r="BW682" s="119">
        <f t="shared" si="97"/>
        <v>1</v>
      </c>
      <c r="BX682" s="119" t="e">
        <f t="shared" si="98"/>
        <v>#N/A</v>
      </c>
      <c r="BY682" s="120" t="e">
        <f>VLOOKUP($CA682,'FP Haupt'!$A:$O,15,FALSE)</f>
        <v>#N/A</v>
      </c>
      <c r="BZ682" s="120" t="e">
        <f>VLOOKUP($CA682,'Anlage 1d'!$A:$O,15,FALSE)</f>
        <v>#N/A</v>
      </c>
      <c r="CA682" s="119" t="str">
        <f t="shared" si="99"/>
        <v/>
      </c>
    </row>
    <row r="683" spans="1:79" x14ac:dyDescent="0.2">
      <c r="A683" s="111"/>
      <c r="B683" s="112" t="str">
        <f>IF(A683="","",IF(ISERROR(VLOOKUP(MID(A683,1,4),'FP Haupt'!$A:$M,4,FALSE)),"keine DRG gemäß FPV",VLOOKUP(MID(A683,1,4),'FP Haupt'!$A:$M,4,FALSE)))</f>
        <v/>
      </c>
      <c r="C683" s="113">
        <f t="shared" si="39"/>
        <v>0</v>
      </c>
      <c r="D683" s="114" t="str">
        <f t="shared" si="1"/>
        <v/>
      </c>
      <c r="E683" s="114" t="str">
        <f t="shared" si="2"/>
        <v/>
      </c>
      <c r="F683" s="115"/>
      <c r="G683" s="115"/>
      <c r="H683" s="116" t="str">
        <f t="shared" si="3"/>
        <v/>
      </c>
      <c r="I683" s="117">
        <f t="shared" si="4"/>
        <v>0</v>
      </c>
      <c r="J683" s="115"/>
      <c r="K683" s="115"/>
      <c r="L683" s="116" t="str">
        <f t="shared" si="5"/>
        <v/>
      </c>
      <c r="M683" s="114">
        <f t="shared" si="6"/>
        <v>0</v>
      </c>
      <c r="N683" s="115"/>
      <c r="O683" s="115"/>
      <c r="P683" s="116" t="str">
        <f t="shared" si="7"/>
        <v/>
      </c>
      <c r="Q683" s="114">
        <f t="shared" si="8"/>
        <v>0</v>
      </c>
      <c r="R683" s="115"/>
      <c r="S683" s="115"/>
      <c r="T683" s="116" t="str">
        <f t="shared" si="9"/>
        <v/>
      </c>
      <c r="U683" s="114">
        <f t="shared" si="10"/>
        <v>0</v>
      </c>
      <c r="V683" s="115"/>
      <c r="W683" s="115"/>
      <c r="X683" s="116" t="str">
        <f t="shared" si="11"/>
        <v/>
      </c>
      <c r="Y683" s="117">
        <f t="shared" si="12"/>
        <v>0</v>
      </c>
      <c r="Z683" s="267"/>
      <c r="AA683" s="602" t="str">
        <f t="shared" si="94"/>
        <v/>
      </c>
      <c r="AB683" s="603">
        <f t="shared" si="95"/>
        <v>0</v>
      </c>
      <c r="AC683" s="118"/>
      <c r="AG683" s="119" t="str">
        <f t="shared" si="13"/>
        <v>1</v>
      </c>
      <c r="AH683" s="119">
        <f t="shared" si="14"/>
        <v>1</v>
      </c>
      <c r="AI683" s="119" t="e">
        <f t="shared" si="15"/>
        <v>#N/A</v>
      </c>
      <c r="AJ683" s="120" t="e">
        <f>VLOOKUP($AM683,'FP Haupt'!$A:$M,5,FALSE)</f>
        <v>#N/A</v>
      </c>
      <c r="AK683" s="120" t="e">
        <f>VLOOKUP($AM683,'FP Haupt'!$A:$M,6,FALSE)</f>
        <v>#N/A</v>
      </c>
      <c r="AL683" s="120" t="e">
        <f>VLOOKUP($AM683,'Anlage 1d'!$A:$M,4,FALSE)</f>
        <v>#N/A</v>
      </c>
      <c r="AM683" s="119" t="str">
        <f t="shared" si="16"/>
        <v/>
      </c>
      <c r="AP683" s="119" t="str">
        <f t="shared" si="17"/>
        <v>2</v>
      </c>
      <c r="AQ683" s="119">
        <f t="shared" si="18"/>
        <v>1</v>
      </c>
      <c r="AR683" s="119" t="e">
        <f t="shared" si="19"/>
        <v>#N/A</v>
      </c>
      <c r="AS683" s="120" t="e">
        <f>VLOOKUP($AU683,'FP Haupt'!$A:$M,9,FALSE)</f>
        <v>#N/A</v>
      </c>
      <c r="AT683" s="120" t="e">
        <f>VLOOKUP($AU683,'Anlage 1d'!$A:$M,8,FALSE)</f>
        <v>#N/A</v>
      </c>
      <c r="AU683" s="119" t="str">
        <f t="shared" si="20"/>
        <v/>
      </c>
      <c r="AX683" s="119" t="str">
        <f t="shared" si="21"/>
        <v>2</v>
      </c>
      <c r="AY683" s="119">
        <f t="shared" si="22"/>
        <v>1</v>
      </c>
      <c r="AZ683" s="119" t="e">
        <f t="shared" si="23"/>
        <v>#N/A</v>
      </c>
      <c r="BA683" s="120" t="e">
        <f>VLOOKUP($BC683,'FP Haupt'!$A:$M,12,FALSE)</f>
        <v>#N/A</v>
      </c>
      <c r="BB683" s="120" t="e">
        <f>VLOOKUP($BC683,'Anlage 1d'!$A:$M,11,FALSE)</f>
        <v>#N/A</v>
      </c>
      <c r="BC683" s="119" t="str">
        <f t="shared" si="24"/>
        <v/>
      </c>
      <c r="BF683" s="119" t="str">
        <f t="shared" si="25"/>
        <v>2</v>
      </c>
      <c r="BG683" s="119">
        <f t="shared" si="26"/>
        <v>1</v>
      </c>
      <c r="BH683" s="119" t="e">
        <f t="shared" si="27"/>
        <v>#N/A</v>
      </c>
      <c r="BI683" s="120" t="e">
        <f>VLOOKUP($BK683,'FP Haupt'!$A:$M,12,FALSE)</f>
        <v>#N/A</v>
      </c>
      <c r="BJ683" s="120" t="e">
        <f>VLOOKUP($BK683,'Anlage 1d'!$A:$M,11,FALSE)</f>
        <v>#N/A</v>
      </c>
      <c r="BK683" s="119" t="str">
        <f t="shared" si="28"/>
        <v/>
      </c>
      <c r="BN683" s="119" t="str">
        <f t="shared" si="29"/>
        <v>2</v>
      </c>
      <c r="BO683" s="119">
        <f t="shared" si="30"/>
        <v>1</v>
      </c>
      <c r="BP683" s="119" t="e">
        <f t="shared" si="31"/>
        <v>#N/A</v>
      </c>
      <c r="BQ683" s="120" t="e">
        <f>VLOOKUP($BS683,'FP Haupt'!$A:$N,11,FALSE)</f>
        <v>#N/A</v>
      </c>
      <c r="BR683" s="120" t="e">
        <f>VLOOKUP($BS683,'Anlage 1d'!$A:$M,10,FALSE)</f>
        <v>#N/A</v>
      </c>
      <c r="BS683" s="119" t="str">
        <f t="shared" si="32"/>
        <v/>
      </c>
      <c r="BV683" s="119" t="str">
        <f t="shared" si="96"/>
        <v>2</v>
      </c>
      <c r="BW683" s="119">
        <f t="shared" si="97"/>
        <v>1</v>
      </c>
      <c r="BX683" s="119" t="e">
        <f t="shared" si="98"/>
        <v>#N/A</v>
      </c>
      <c r="BY683" s="120" t="e">
        <f>VLOOKUP($CA683,'FP Haupt'!$A:$O,15,FALSE)</f>
        <v>#N/A</v>
      </c>
      <c r="BZ683" s="120" t="e">
        <f>VLOOKUP($CA683,'Anlage 1d'!$A:$O,15,FALSE)</f>
        <v>#N/A</v>
      </c>
      <c r="CA683" s="119" t="str">
        <f t="shared" si="99"/>
        <v/>
      </c>
    </row>
    <row r="684" spans="1:79" x14ac:dyDescent="0.2">
      <c r="A684" s="111"/>
      <c r="B684" s="112" t="str">
        <f>IF(A684="","",IF(ISERROR(VLOOKUP(MID(A684,1,4),'FP Haupt'!$A:$M,4,FALSE)),"keine DRG gemäß FPV",VLOOKUP(MID(A684,1,4),'FP Haupt'!$A:$M,4,FALSE)))</f>
        <v/>
      </c>
      <c r="C684" s="113">
        <f t="shared" si="39"/>
        <v>0</v>
      </c>
      <c r="D684" s="114" t="str">
        <f t="shared" si="1"/>
        <v/>
      </c>
      <c r="E684" s="114" t="str">
        <f t="shared" si="2"/>
        <v/>
      </c>
      <c r="F684" s="115"/>
      <c r="G684" s="115"/>
      <c r="H684" s="116" t="str">
        <f t="shared" si="3"/>
        <v/>
      </c>
      <c r="I684" s="117">
        <f t="shared" si="4"/>
        <v>0</v>
      </c>
      <c r="J684" s="115"/>
      <c r="K684" s="115"/>
      <c r="L684" s="116" t="str">
        <f t="shared" si="5"/>
        <v/>
      </c>
      <c r="M684" s="114">
        <f t="shared" si="6"/>
        <v>0</v>
      </c>
      <c r="N684" s="115"/>
      <c r="O684" s="115"/>
      <c r="P684" s="116" t="str">
        <f t="shared" si="7"/>
        <v/>
      </c>
      <c r="Q684" s="114">
        <f t="shared" si="8"/>
        <v>0</v>
      </c>
      <c r="R684" s="115"/>
      <c r="S684" s="115"/>
      <c r="T684" s="116" t="str">
        <f t="shared" si="9"/>
        <v/>
      </c>
      <c r="U684" s="114">
        <f t="shared" si="10"/>
        <v>0</v>
      </c>
      <c r="V684" s="115"/>
      <c r="W684" s="115"/>
      <c r="X684" s="116" t="str">
        <f t="shared" si="11"/>
        <v/>
      </c>
      <c r="Y684" s="117">
        <f t="shared" si="12"/>
        <v>0</v>
      </c>
      <c r="Z684" s="267"/>
      <c r="AA684" s="602" t="str">
        <f t="shared" si="94"/>
        <v/>
      </c>
      <c r="AB684" s="603">
        <f t="shared" si="95"/>
        <v>0</v>
      </c>
      <c r="AC684" s="118"/>
      <c r="AG684" s="119" t="str">
        <f t="shared" si="13"/>
        <v>1</v>
      </c>
      <c r="AH684" s="119">
        <f t="shared" si="14"/>
        <v>1</v>
      </c>
      <c r="AI684" s="119" t="e">
        <f t="shared" si="15"/>
        <v>#N/A</v>
      </c>
      <c r="AJ684" s="120" t="e">
        <f>VLOOKUP($AM684,'FP Haupt'!$A:$M,5,FALSE)</f>
        <v>#N/A</v>
      </c>
      <c r="AK684" s="120" t="e">
        <f>VLOOKUP($AM684,'FP Haupt'!$A:$M,6,FALSE)</f>
        <v>#N/A</v>
      </c>
      <c r="AL684" s="120" t="e">
        <f>VLOOKUP($AM684,'Anlage 1d'!$A:$M,4,FALSE)</f>
        <v>#N/A</v>
      </c>
      <c r="AM684" s="119" t="str">
        <f t="shared" si="16"/>
        <v/>
      </c>
      <c r="AP684" s="119" t="str">
        <f t="shared" si="17"/>
        <v>2</v>
      </c>
      <c r="AQ684" s="119">
        <f t="shared" si="18"/>
        <v>1</v>
      </c>
      <c r="AR684" s="119" t="e">
        <f t="shared" si="19"/>
        <v>#N/A</v>
      </c>
      <c r="AS684" s="120" t="e">
        <f>VLOOKUP($AU684,'FP Haupt'!$A:$M,9,FALSE)</f>
        <v>#N/A</v>
      </c>
      <c r="AT684" s="120" t="e">
        <f>VLOOKUP($AU684,'Anlage 1d'!$A:$M,8,FALSE)</f>
        <v>#N/A</v>
      </c>
      <c r="AU684" s="119" t="str">
        <f t="shared" si="20"/>
        <v/>
      </c>
      <c r="AX684" s="119" t="str">
        <f t="shared" si="21"/>
        <v>2</v>
      </c>
      <c r="AY684" s="119">
        <f t="shared" si="22"/>
        <v>1</v>
      </c>
      <c r="AZ684" s="119" t="e">
        <f t="shared" si="23"/>
        <v>#N/A</v>
      </c>
      <c r="BA684" s="120" t="e">
        <f>VLOOKUP($BC684,'FP Haupt'!$A:$M,12,FALSE)</f>
        <v>#N/A</v>
      </c>
      <c r="BB684" s="120" t="e">
        <f>VLOOKUP($BC684,'Anlage 1d'!$A:$M,11,FALSE)</f>
        <v>#N/A</v>
      </c>
      <c r="BC684" s="119" t="str">
        <f t="shared" si="24"/>
        <v/>
      </c>
      <c r="BF684" s="119" t="str">
        <f t="shared" si="25"/>
        <v>2</v>
      </c>
      <c r="BG684" s="119">
        <f t="shared" si="26"/>
        <v>1</v>
      </c>
      <c r="BH684" s="119" t="e">
        <f t="shared" si="27"/>
        <v>#N/A</v>
      </c>
      <c r="BI684" s="120" t="e">
        <f>VLOOKUP($BK684,'FP Haupt'!$A:$M,12,FALSE)</f>
        <v>#N/A</v>
      </c>
      <c r="BJ684" s="120" t="e">
        <f>VLOOKUP($BK684,'Anlage 1d'!$A:$M,11,FALSE)</f>
        <v>#N/A</v>
      </c>
      <c r="BK684" s="119" t="str">
        <f t="shared" si="28"/>
        <v/>
      </c>
      <c r="BN684" s="119" t="str">
        <f t="shared" si="29"/>
        <v>2</v>
      </c>
      <c r="BO684" s="119">
        <f t="shared" si="30"/>
        <v>1</v>
      </c>
      <c r="BP684" s="119" t="e">
        <f t="shared" si="31"/>
        <v>#N/A</v>
      </c>
      <c r="BQ684" s="120" t="e">
        <f>VLOOKUP($BS684,'FP Haupt'!$A:$N,11,FALSE)</f>
        <v>#N/A</v>
      </c>
      <c r="BR684" s="120" t="e">
        <f>VLOOKUP($BS684,'Anlage 1d'!$A:$M,10,FALSE)</f>
        <v>#N/A</v>
      </c>
      <c r="BS684" s="119" t="str">
        <f t="shared" si="32"/>
        <v/>
      </c>
      <c r="BV684" s="119" t="str">
        <f t="shared" si="96"/>
        <v>2</v>
      </c>
      <c r="BW684" s="119">
        <f t="shared" si="97"/>
        <v>1</v>
      </c>
      <c r="BX684" s="119" t="e">
        <f t="shared" si="98"/>
        <v>#N/A</v>
      </c>
      <c r="BY684" s="120" t="e">
        <f>VLOOKUP($CA684,'FP Haupt'!$A:$O,15,FALSE)</f>
        <v>#N/A</v>
      </c>
      <c r="BZ684" s="120" t="e">
        <f>VLOOKUP($CA684,'Anlage 1d'!$A:$O,15,FALSE)</f>
        <v>#N/A</v>
      </c>
      <c r="CA684" s="119" t="str">
        <f t="shared" si="99"/>
        <v/>
      </c>
    </row>
    <row r="685" spans="1:79" x14ac:dyDescent="0.2">
      <c r="A685" s="111"/>
      <c r="B685" s="112" t="str">
        <f>IF(A685="","",IF(ISERROR(VLOOKUP(MID(A685,1,4),'FP Haupt'!$A:$M,4,FALSE)),"keine DRG gemäß FPV",VLOOKUP(MID(A685,1,4),'FP Haupt'!$A:$M,4,FALSE)))</f>
        <v/>
      </c>
      <c r="C685" s="113">
        <f t="shared" si="39"/>
        <v>0</v>
      </c>
      <c r="D685" s="114" t="str">
        <f t="shared" si="1"/>
        <v/>
      </c>
      <c r="E685" s="114" t="str">
        <f t="shared" si="2"/>
        <v/>
      </c>
      <c r="F685" s="115"/>
      <c r="G685" s="115"/>
      <c r="H685" s="116" t="str">
        <f t="shared" si="3"/>
        <v/>
      </c>
      <c r="I685" s="117">
        <f t="shared" si="4"/>
        <v>0</v>
      </c>
      <c r="J685" s="115"/>
      <c r="K685" s="115"/>
      <c r="L685" s="116" t="str">
        <f t="shared" si="5"/>
        <v/>
      </c>
      <c r="M685" s="114">
        <f t="shared" si="6"/>
        <v>0</v>
      </c>
      <c r="N685" s="115"/>
      <c r="O685" s="115"/>
      <c r="P685" s="116" t="str">
        <f t="shared" si="7"/>
        <v/>
      </c>
      <c r="Q685" s="114">
        <f t="shared" si="8"/>
        <v>0</v>
      </c>
      <c r="R685" s="115"/>
      <c r="S685" s="115"/>
      <c r="T685" s="116" t="str">
        <f t="shared" si="9"/>
        <v/>
      </c>
      <c r="U685" s="114">
        <f t="shared" si="10"/>
        <v>0</v>
      </c>
      <c r="V685" s="115"/>
      <c r="W685" s="115"/>
      <c r="X685" s="116" t="str">
        <f t="shared" si="11"/>
        <v/>
      </c>
      <c r="Y685" s="117">
        <f t="shared" si="12"/>
        <v>0</v>
      </c>
      <c r="Z685" s="267"/>
      <c r="AA685" s="602" t="str">
        <f t="shared" si="94"/>
        <v/>
      </c>
      <c r="AB685" s="603">
        <f t="shared" si="95"/>
        <v>0</v>
      </c>
      <c r="AC685" s="118"/>
      <c r="AG685" s="119" t="str">
        <f t="shared" si="13"/>
        <v>1</v>
      </c>
      <c r="AH685" s="119">
        <f t="shared" si="14"/>
        <v>1</v>
      </c>
      <c r="AI685" s="119" t="e">
        <f t="shared" si="15"/>
        <v>#N/A</v>
      </c>
      <c r="AJ685" s="120" t="e">
        <f>VLOOKUP($AM685,'FP Haupt'!$A:$M,5,FALSE)</f>
        <v>#N/A</v>
      </c>
      <c r="AK685" s="120" t="e">
        <f>VLOOKUP($AM685,'FP Haupt'!$A:$M,6,FALSE)</f>
        <v>#N/A</v>
      </c>
      <c r="AL685" s="120" t="e">
        <f>VLOOKUP($AM685,'Anlage 1d'!$A:$M,4,FALSE)</f>
        <v>#N/A</v>
      </c>
      <c r="AM685" s="119" t="str">
        <f t="shared" si="16"/>
        <v/>
      </c>
      <c r="AP685" s="119" t="str">
        <f t="shared" si="17"/>
        <v>2</v>
      </c>
      <c r="AQ685" s="119">
        <f t="shared" si="18"/>
        <v>1</v>
      </c>
      <c r="AR685" s="119" t="e">
        <f t="shared" si="19"/>
        <v>#N/A</v>
      </c>
      <c r="AS685" s="120" t="e">
        <f>VLOOKUP($AU685,'FP Haupt'!$A:$M,9,FALSE)</f>
        <v>#N/A</v>
      </c>
      <c r="AT685" s="120" t="e">
        <f>VLOOKUP($AU685,'Anlage 1d'!$A:$M,8,FALSE)</f>
        <v>#N/A</v>
      </c>
      <c r="AU685" s="119" t="str">
        <f t="shared" si="20"/>
        <v/>
      </c>
      <c r="AX685" s="119" t="str">
        <f t="shared" si="21"/>
        <v>2</v>
      </c>
      <c r="AY685" s="119">
        <f t="shared" si="22"/>
        <v>1</v>
      </c>
      <c r="AZ685" s="119" t="e">
        <f t="shared" si="23"/>
        <v>#N/A</v>
      </c>
      <c r="BA685" s="120" t="e">
        <f>VLOOKUP($BC685,'FP Haupt'!$A:$M,12,FALSE)</f>
        <v>#N/A</v>
      </c>
      <c r="BB685" s="120" t="e">
        <f>VLOOKUP($BC685,'Anlage 1d'!$A:$M,11,FALSE)</f>
        <v>#N/A</v>
      </c>
      <c r="BC685" s="119" t="str">
        <f t="shared" si="24"/>
        <v/>
      </c>
      <c r="BF685" s="119" t="str">
        <f t="shared" si="25"/>
        <v>2</v>
      </c>
      <c r="BG685" s="119">
        <f t="shared" si="26"/>
        <v>1</v>
      </c>
      <c r="BH685" s="119" t="e">
        <f t="shared" si="27"/>
        <v>#N/A</v>
      </c>
      <c r="BI685" s="120" t="e">
        <f>VLOOKUP($BK685,'FP Haupt'!$A:$M,12,FALSE)</f>
        <v>#N/A</v>
      </c>
      <c r="BJ685" s="120" t="e">
        <f>VLOOKUP($BK685,'Anlage 1d'!$A:$M,11,FALSE)</f>
        <v>#N/A</v>
      </c>
      <c r="BK685" s="119" t="str">
        <f t="shared" si="28"/>
        <v/>
      </c>
      <c r="BN685" s="119" t="str">
        <f t="shared" si="29"/>
        <v>2</v>
      </c>
      <c r="BO685" s="119">
        <f t="shared" si="30"/>
        <v>1</v>
      </c>
      <c r="BP685" s="119" t="e">
        <f t="shared" si="31"/>
        <v>#N/A</v>
      </c>
      <c r="BQ685" s="120" t="e">
        <f>VLOOKUP($BS685,'FP Haupt'!$A:$N,11,FALSE)</f>
        <v>#N/A</v>
      </c>
      <c r="BR685" s="120" t="e">
        <f>VLOOKUP($BS685,'Anlage 1d'!$A:$M,10,FALSE)</f>
        <v>#N/A</v>
      </c>
      <c r="BS685" s="119" t="str">
        <f t="shared" si="32"/>
        <v/>
      </c>
      <c r="BV685" s="119" t="str">
        <f t="shared" si="96"/>
        <v>2</v>
      </c>
      <c r="BW685" s="119">
        <f t="shared" si="97"/>
        <v>1</v>
      </c>
      <c r="BX685" s="119" t="e">
        <f t="shared" si="98"/>
        <v>#N/A</v>
      </c>
      <c r="BY685" s="120" t="e">
        <f>VLOOKUP($CA685,'FP Haupt'!$A:$O,15,FALSE)</f>
        <v>#N/A</v>
      </c>
      <c r="BZ685" s="120" t="e">
        <f>VLOOKUP($CA685,'Anlage 1d'!$A:$O,15,FALSE)</f>
        <v>#N/A</v>
      </c>
      <c r="CA685" s="119" t="str">
        <f t="shared" si="99"/>
        <v/>
      </c>
    </row>
    <row r="686" spans="1:79" x14ac:dyDescent="0.2">
      <c r="A686" s="111"/>
      <c r="B686" s="112" t="str">
        <f>IF(A686="","",IF(ISERROR(VLOOKUP(MID(A686,1,4),'FP Haupt'!$A:$M,4,FALSE)),"keine DRG gemäß FPV",VLOOKUP(MID(A686,1,4),'FP Haupt'!$A:$M,4,FALSE)))</f>
        <v/>
      </c>
      <c r="C686" s="113">
        <f t="shared" si="39"/>
        <v>0</v>
      </c>
      <c r="D686" s="114" t="str">
        <f t="shared" si="1"/>
        <v/>
      </c>
      <c r="E686" s="114" t="str">
        <f t="shared" si="2"/>
        <v/>
      </c>
      <c r="F686" s="115"/>
      <c r="G686" s="115"/>
      <c r="H686" s="116" t="str">
        <f t="shared" si="3"/>
        <v/>
      </c>
      <c r="I686" s="117">
        <f t="shared" si="4"/>
        <v>0</v>
      </c>
      <c r="J686" s="115"/>
      <c r="K686" s="115"/>
      <c r="L686" s="116" t="str">
        <f t="shared" si="5"/>
        <v/>
      </c>
      <c r="M686" s="114">
        <f t="shared" si="6"/>
        <v>0</v>
      </c>
      <c r="N686" s="115"/>
      <c r="O686" s="115"/>
      <c r="P686" s="116" t="str">
        <f t="shared" si="7"/>
        <v/>
      </c>
      <c r="Q686" s="114">
        <f t="shared" si="8"/>
        <v>0</v>
      </c>
      <c r="R686" s="115"/>
      <c r="S686" s="115"/>
      <c r="T686" s="116" t="str">
        <f t="shared" si="9"/>
        <v/>
      </c>
      <c r="U686" s="114">
        <f t="shared" si="10"/>
        <v>0</v>
      </c>
      <c r="V686" s="115"/>
      <c r="W686" s="115"/>
      <c r="X686" s="116" t="str">
        <f t="shared" si="11"/>
        <v/>
      </c>
      <c r="Y686" s="117">
        <f t="shared" si="12"/>
        <v>0</v>
      </c>
      <c r="Z686" s="267"/>
      <c r="AA686" s="602" t="str">
        <f t="shared" si="94"/>
        <v/>
      </c>
      <c r="AB686" s="603">
        <f t="shared" si="95"/>
        <v>0</v>
      </c>
      <c r="AC686" s="118"/>
      <c r="AG686" s="119" t="str">
        <f t="shared" si="13"/>
        <v>1</v>
      </c>
      <c r="AH686" s="119">
        <f t="shared" si="14"/>
        <v>1</v>
      </c>
      <c r="AI686" s="119" t="e">
        <f t="shared" si="15"/>
        <v>#N/A</v>
      </c>
      <c r="AJ686" s="120" t="e">
        <f>VLOOKUP($AM686,'FP Haupt'!$A:$M,5,FALSE)</f>
        <v>#N/A</v>
      </c>
      <c r="AK686" s="120" t="e">
        <f>VLOOKUP($AM686,'FP Haupt'!$A:$M,6,FALSE)</f>
        <v>#N/A</v>
      </c>
      <c r="AL686" s="120" t="e">
        <f>VLOOKUP($AM686,'Anlage 1d'!$A:$M,4,FALSE)</f>
        <v>#N/A</v>
      </c>
      <c r="AM686" s="119" t="str">
        <f t="shared" si="16"/>
        <v/>
      </c>
      <c r="AP686" s="119" t="str">
        <f t="shared" si="17"/>
        <v>2</v>
      </c>
      <c r="AQ686" s="119">
        <f t="shared" si="18"/>
        <v>1</v>
      </c>
      <c r="AR686" s="119" t="e">
        <f t="shared" si="19"/>
        <v>#N/A</v>
      </c>
      <c r="AS686" s="120" t="e">
        <f>VLOOKUP($AU686,'FP Haupt'!$A:$M,9,FALSE)</f>
        <v>#N/A</v>
      </c>
      <c r="AT686" s="120" t="e">
        <f>VLOOKUP($AU686,'Anlage 1d'!$A:$M,8,FALSE)</f>
        <v>#N/A</v>
      </c>
      <c r="AU686" s="119" t="str">
        <f t="shared" si="20"/>
        <v/>
      </c>
      <c r="AX686" s="119" t="str">
        <f t="shared" si="21"/>
        <v>2</v>
      </c>
      <c r="AY686" s="119">
        <f t="shared" si="22"/>
        <v>1</v>
      </c>
      <c r="AZ686" s="119" t="e">
        <f t="shared" si="23"/>
        <v>#N/A</v>
      </c>
      <c r="BA686" s="120" t="e">
        <f>VLOOKUP($BC686,'FP Haupt'!$A:$M,12,FALSE)</f>
        <v>#N/A</v>
      </c>
      <c r="BB686" s="120" t="e">
        <f>VLOOKUP($BC686,'Anlage 1d'!$A:$M,11,FALSE)</f>
        <v>#N/A</v>
      </c>
      <c r="BC686" s="119" t="str">
        <f t="shared" si="24"/>
        <v/>
      </c>
      <c r="BF686" s="119" t="str">
        <f t="shared" si="25"/>
        <v>2</v>
      </c>
      <c r="BG686" s="119">
        <f t="shared" si="26"/>
        <v>1</v>
      </c>
      <c r="BH686" s="119" t="e">
        <f t="shared" si="27"/>
        <v>#N/A</v>
      </c>
      <c r="BI686" s="120" t="e">
        <f>VLOOKUP($BK686,'FP Haupt'!$A:$M,12,FALSE)</f>
        <v>#N/A</v>
      </c>
      <c r="BJ686" s="120" t="e">
        <f>VLOOKUP($BK686,'Anlage 1d'!$A:$M,11,FALSE)</f>
        <v>#N/A</v>
      </c>
      <c r="BK686" s="119" t="str">
        <f t="shared" si="28"/>
        <v/>
      </c>
      <c r="BN686" s="119" t="str">
        <f t="shared" si="29"/>
        <v>2</v>
      </c>
      <c r="BO686" s="119">
        <f t="shared" si="30"/>
        <v>1</v>
      </c>
      <c r="BP686" s="119" t="e">
        <f t="shared" si="31"/>
        <v>#N/A</v>
      </c>
      <c r="BQ686" s="120" t="e">
        <f>VLOOKUP($BS686,'FP Haupt'!$A:$N,11,FALSE)</f>
        <v>#N/A</v>
      </c>
      <c r="BR686" s="120" t="e">
        <f>VLOOKUP($BS686,'Anlage 1d'!$A:$M,10,FALSE)</f>
        <v>#N/A</v>
      </c>
      <c r="BS686" s="119" t="str">
        <f t="shared" si="32"/>
        <v/>
      </c>
      <c r="BV686" s="119" t="str">
        <f t="shared" si="96"/>
        <v>2</v>
      </c>
      <c r="BW686" s="119">
        <f t="shared" si="97"/>
        <v>1</v>
      </c>
      <c r="BX686" s="119" t="e">
        <f t="shared" si="98"/>
        <v>#N/A</v>
      </c>
      <c r="BY686" s="120" t="e">
        <f>VLOOKUP($CA686,'FP Haupt'!$A:$O,15,FALSE)</f>
        <v>#N/A</v>
      </c>
      <c r="BZ686" s="120" t="e">
        <f>VLOOKUP($CA686,'Anlage 1d'!$A:$O,15,FALSE)</f>
        <v>#N/A</v>
      </c>
      <c r="CA686" s="119" t="str">
        <f t="shared" si="99"/>
        <v/>
      </c>
    </row>
    <row r="687" spans="1:79" x14ac:dyDescent="0.2">
      <c r="A687" s="111"/>
      <c r="B687" s="112" t="str">
        <f>IF(A687="","",IF(ISERROR(VLOOKUP(MID(A687,1,4),'FP Haupt'!$A:$M,4,FALSE)),"keine DRG gemäß FPV",VLOOKUP(MID(A687,1,4),'FP Haupt'!$A:$M,4,FALSE)))</f>
        <v/>
      </c>
      <c r="C687" s="113">
        <f t="shared" si="39"/>
        <v>0</v>
      </c>
      <c r="D687" s="114" t="str">
        <f t="shared" si="1"/>
        <v/>
      </c>
      <c r="E687" s="114" t="str">
        <f t="shared" si="2"/>
        <v/>
      </c>
      <c r="F687" s="115"/>
      <c r="G687" s="115"/>
      <c r="H687" s="116" t="str">
        <f t="shared" si="3"/>
        <v/>
      </c>
      <c r="I687" s="117">
        <f t="shared" si="4"/>
        <v>0</v>
      </c>
      <c r="J687" s="115"/>
      <c r="K687" s="115"/>
      <c r="L687" s="116" t="str">
        <f t="shared" si="5"/>
        <v/>
      </c>
      <c r="M687" s="114">
        <f t="shared" si="6"/>
        <v>0</v>
      </c>
      <c r="N687" s="115"/>
      <c r="O687" s="115"/>
      <c r="P687" s="116" t="str">
        <f t="shared" si="7"/>
        <v/>
      </c>
      <c r="Q687" s="114">
        <f t="shared" si="8"/>
        <v>0</v>
      </c>
      <c r="R687" s="115"/>
      <c r="S687" s="115"/>
      <c r="T687" s="116" t="str">
        <f t="shared" si="9"/>
        <v/>
      </c>
      <c r="U687" s="114">
        <f t="shared" si="10"/>
        <v>0</v>
      </c>
      <c r="V687" s="115"/>
      <c r="W687" s="115"/>
      <c r="X687" s="116" t="str">
        <f t="shared" si="11"/>
        <v/>
      </c>
      <c r="Y687" s="117">
        <f t="shared" si="12"/>
        <v>0</v>
      </c>
      <c r="Z687" s="267"/>
      <c r="AA687" s="602" t="str">
        <f t="shared" si="94"/>
        <v/>
      </c>
      <c r="AB687" s="603">
        <f t="shared" si="95"/>
        <v>0</v>
      </c>
      <c r="AC687" s="118"/>
      <c r="AG687" s="119" t="str">
        <f t="shared" si="13"/>
        <v>1</v>
      </c>
      <c r="AH687" s="119">
        <f t="shared" si="14"/>
        <v>1</v>
      </c>
      <c r="AI687" s="119" t="e">
        <f t="shared" si="15"/>
        <v>#N/A</v>
      </c>
      <c r="AJ687" s="120" t="e">
        <f>VLOOKUP($AM687,'FP Haupt'!$A:$M,5,FALSE)</f>
        <v>#N/A</v>
      </c>
      <c r="AK687" s="120" t="e">
        <f>VLOOKUP($AM687,'FP Haupt'!$A:$M,6,FALSE)</f>
        <v>#N/A</v>
      </c>
      <c r="AL687" s="120" t="e">
        <f>VLOOKUP($AM687,'Anlage 1d'!$A:$M,4,FALSE)</f>
        <v>#N/A</v>
      </c>
      <c r="AM687" s="119" t="str">
        <f t="shared" si="16"/>
        <v/>
      </c>
      <c r="AP687" s="119" t="str">
        <f t="shared" si="17"/>
        <v>2</v>
      </c>
      <c r="AQ687" s="119">
        <f t="shared" si="18"/>
        <v>1</v>
      </c>
      <c r="AR687" s="119" t="e">
        <f t="shared" si="19"/>
        <v>#N/A</v>
      </c>
      <c r="AS687" s="120" t="e">
        <f>VLOOKUP($AU687,'FP Haupt'!$A:$M,9,FALSE)</f>
        <v>#N/A</v>
      </c>
      <c r="AT687" s="120" t="e">
        <f>VLOOKUP($AU687,'Anlage 1d'!$A:$M,8,FALSE)</f>
        <v>#N/A</v>
      </c>
      <c r="AU687" s="119" t="str">
        <f t="shared" si="20"/>
        <v/>
      </c>
      <c r="AX687" s="119" t="str">
        <f t="shared" si="21"/>
        <v>2</v>
      </c>
      <c r="AY687" s="119">
        <f t="shared" si="22"/>
        <v>1</v>
      </c>
      <c r="AZ687" s="119" t="e">
        <f t="shared" si="23"/>
        <v>#N/A</v>
      </c>
      <c r="BA687" s="120" t="e">
        <f>VLOOKUP($BC687,'FP Haupt'!$A:$M,12,FALSE)</f>
        <v>#N/A</v>
      </c>
      <c r="BB687" s="120" t="e">
        <f>VLOOKUP($BC687,'Anlage 1d'!$A:$M,11,FALSE)</f>
        <v>#N/A</v>
      </c>
      <c r="BC687" s="119" t="str">
        <f t="shared" si="24"/>
        <v/>
      </c>
      <c r="BF687" s="119" t="str">
        <f t="shared" si="25"/>
        <v>2</v>
      </c>
      <c r="BG687" s="119">
        <f t="shared" si="26"/>
        <v>1</v>
      </c>
      <c r="BH687" s="119" t="e">
        <f t="shared" si="27"/>
        <v>#N/A</v>
      </c>
      <c r="BI687" s="120" t="e">
        <f>VLOOKUP($BK687,'FP Haupt'!$A:$M,12,FALSE)</f>
        <v>#N/A</v>
      </c>
      <c r="BJ687" s="120" t="e">
        <f>VLOOKUP($BK687,'Anlage 1d'!$A:$M,11,FALSE)</f>
        <v>#N/A</v>
      </c>
      <c r="BK687" s="119" t="str">
        <f t="shared" si="28"/>
        <v/>
      </c>
      <c r="BN687" s="119" t="str">
        <f t="shared" si="29"/>
        <v>2</v>
      </c>
      <c r="BO687" s="119">
        <f t="shared" si="30"/>
        <v>1</v>
      </c>
      <c r="BP687" s="119" t="e">
        <f t="shared" si="31"/>
        <v>#N/A</v>
      </c>
      <c r="BQ687" s="120" t="e">
        <f>VLOOKUP($BS687,'FP Haupt'!$A:$N,11,FALSE)</f>
        <v>#N/A</v>
      </c>
      <c r="BR687" s="120" t="e">
        <f>VLOOKUP($BS687,'Anlage 1d'!$A:$M,10,FALSE)</f>
        <v>#N/A</v>
      </c>
      <c r="BS687" s="119" t="str">
        <f t="shared" si="32"/>
        <v/>
      </c>
      <c r="BV687" s="119" t="str">
        <f t="shared" si="96"/>
        <v>2</v>
      </c>
      <c r="BW687" s="119">
        <f t="shared" si="97"/>
        <v>1</v>
      </c>
      <c r="BX687" s="119" t="e">
        <f t="shared" si="98"/>
        <v>#N/A</v>
      </c>
      <c r="BY687" s="120" t="e">
        <f>VLOOKUP($CA687,'FP Haupt'!$A:$O,15,FALSE)</f>
        <v>#N/A</v>
      </c>
      <c r="BZ687" s="120" t="e">
        <f>VLOOKUP($CA687,'Anlage 1d'!$A:$O,15,FALSE)</f>
        <v>#N/A</v>
      </c>
      <c r="CA687" s="119" t="str">
        <f t="shared" si="99"/>
        <v/>
      </c>
    </row>
    <row r="688" spans="1:79" x14ac:dyDescent="0.2">
      <c r="A688" s="111"/>
      <c r="B688" s="112" t="str">
        <f>IF(A688="","",IF(ISERROR(VLOOKUP(MID(A688,1,4),'FP Haupt'!$A:$M,4,FALSE)),"keine DRG gemäß FPV",VLOOKUP(MID(A688,1,4),'FP Haupt'!$A:$M,4,FALSE)))</f>
        <v/>
      </c>
      <c r="C688" s="113">
        <f t="shared" si="39"/>
        <v>0</v>
      </c>
      <c r="D688" s="114" t="str">
        <f t="shared" si="1"/>
        <v/>
      </c>
      <c r="E688" s="114" t="str">
        <f t="shared" si="2"/>
        <v/>
      </c>
      <c r="F688" s="115"/>
      <c r="G688" s="115"/>
      <c r="H688" s="116" t="str">
        <f t="shared" si="3"/>
        <v/>
      </c>
      <c r="I688" s="117">
        <f t="shared" si="4"/>
        <v>0</v>
      </c>
      <c r="J688" s="115"/>
      <c r="K688" s="115"/>
      <c r="L688" s="116" t="str">
        <f t="shared" si="5"/>
        <v/>
      </c>
      <c r="M688" s="114">
        <f t="shared" si="6"/>
        <v>0</v>
      </c>
      <c r="N688" s="115"/>
      <c r="O688" s="115"/>
      <c r="P688" s="116" t="str">
        <f t="shared" si="7"/>
        <v/>
      </c>
      <c r="Q688" s="114">
        <f t="shared" si="8"/>
        <v>0</v>
      </c>
      <c r="R688" s="115"/>
      <c r="S688" s="115"/>
      <c r="T688" s="116" t="str">
        <f t="shared" si="9"/>
        <v/>
      </c>
      <c r="U688" s="114">
        <f t="shared" si="10"/>
        <v>0</v>
      </c>
      <c r="V688" s="115"/>
      <c r="W688" s="115"/>
      <c r="X688" s="116" t="str">
        <f t="shared" si="11"/>
        <v/>
      </c>
      <c r="Y688" s="117">
        <f t="shared" si="12"/>
        <v>0</v>
      </c>
      <c r="Z688" s="267"/>
      <c r="AA688" s="602" t="str">
        <f t="shared" si="94"/>
        <v/>
      </c>
      <c r="AB688" s="603">
        <f t="shared" si="95"/>
        <v>0</v>
      </c>
      <c r="AC688" s="118"/>
      <c r="AG688" s="119" t="str">
        <f t="shared" si="13"/>
        <v>1</v>
      </c>
      <c r="AH688" s="119">
        <f t="shared" si="14"/>
        <v>1</v>
      </c>
      <c r="AI688" s="119" t="e">
        <f t="shared" si="15"/>
        <v>#N/A</v>
      </c>
      <c r="AJ688" s="120" t="e">
        <f>VLOOKUP($AM688,'FP Haupt'!$A:$M,5,FALSE)</f>
        <v>#N/A</v>
      </c>
      <c r="AK688" s="120" t="e">
        <f>VLOOKUP($AM688,'FP Haupt'!$A:$M,6,FALSE)</f>
        <v>#N/A</v>
      </c>
      <c r="AL688" s="120" t="e">
        <f>VLOOKUP($AM688,'Anlage 1d'!$A:$M,4,FALSE)</f>
        <v>#N/A</v>
      </c>
      <c r="AM688" s="119" t="str">
        <f t="shared" si="16"/>
        <v/>
      </c>
      <c r="AP688" s="119" t="str">
        <f t="shared" si="17"/>
        <v>2</v>
      </c>
      <c r="AQ688" s="119">
        <f t="shared" si="18"/>
        <v>1</v>
      </c>
      <c r="AR688" s="119" t="e">
        <f t="shared" si="19"/>
        <v>#N/A</v>
      </c>
      <c r="AS688" s="120" t="e">
        <f>VLOOKUP($AU688,'FP Haupt'!$A:$M,9,FALSE)</f>
        <v>#N/A</v>
      </c>
      <c r="AT688" s="120" t="e">
        <f>VLOOKUP($AU688,'Anlage 1d'!$A:$M,8,FALSE)</f>
        <v>#N/A</v>
      </c>
      <c r="AU688" s="119" t="str">
        <f t="shared" si="20"/>
        <v/>
      </c>
      <c r="AX688" s="119" t="str">
        <f t="shared" si="21"/>
        <v>2</v>
      </c>
      <c r="AY688" s="119">
        <f t="shared" si="22"/>
        <v>1</v>
      </c>
      <c r="AZ688" s="119" t="e">
        <f t="shared" si="23"/>
        <v>#N/A</v>
      </c>
      <c r="BA688" s="120" t="e">
        <f>VLOOKUP($BC688,'FP Haupt'!$A:$M,12,FALSE)</f>
        <v>#N/A</v>
      </c>
      <c r="BB688" s="120" t="e">
        <f>VLOOKUP($BC688,'Anlage 1d'!$A:$M,11,FALSE)</f>
        <v>#N/A</v>
      </c>
      <c r="BC688" s="119" t="str">
        <f t="shared" si="24"/>
        <v/>
      </c>
      <c r="BF688" s="119" t="str">
        <f t="shared" si="25"/>
        <v>2</v>
      </c>
      <c r="BG688" s="119">
        <f t="shared" si="26"/>
        <v>1</v>
      </c>
      <c r="BH688" s="119" t="e">
        <f t="shared" si="27"/>
        <v>#N/A</v>
      </c>
      <c r="BI688" s="120" t="e">
        <f>VLOOKUP($BK688,'FP Haupt'!$A:$M,12,FALSE)</f>
        <v>#N/A</v>
      </c>
      <c r="BJ688" s="120" t="e">
        <f>VLOOKUP($BK688,'Anlage 1d'!$A:$M,11,FALSE)</f>
        <v>#N/A</v>
      </c>
      <c r="BK688" s="119" t="str">
        <f t="shared" si="28"/>
        <v/>
      </c>
      <c r="BN688" s="119" t="str">
        <f t="shared" si="29"/>
        <v>2</v>
      </c>
      <c r="BO688" s="119">
        <f t="shared" si="30"/>
        <v>1</v>
      </c>
      <c r="BP688" s="119" t="e">
        <f t="shared" si="31"/>
        <v>#N/A</v>
      </c>
      <c r="BQ688" s="120" t="e">
        <f>VLOOKUP($BS688,'FP Haupt'!$A:$N,11,FALSE)</f>
        <v>#N/A</v>
      </c>
      <c r="BR688" s="120" t="e">
        <f>VLOOKUP($BS688,'Anlage 1d'!$A:$M,10,FALSE)</f>
        <v>#N/A</v>
      </c>
      <c r="BS688" s="119" t="str">
        <f t="shared" si="32"/>
        <v/>
      </c>
      <c r="BV688" s="119" t="str">
        <f t="shared" si="96"/>
        <v>2</v>
      </c>
      <c r="BW688" s="119">
        <f t="shared" si="97"/>
        <v>1</v>
      </c>
      <c r="BX688" s="119" t="e">
        <f t="shared" si="98"/>
        <v>#N/A</v>
      </c>
      <c r="BY688" s="120" t="e">
        <f>VLOOKUP($CA688,'FP Haupt'!$A:$O,15,FALSE)</f>
        <v>#N/A</v>
      </c>
      <c r="BZ688" s="120" t="e">
        <f>VLOOKUP($CA688,'Anlage 1d'!$A:$O,15,FALSE)</f>
        <v>#N/A</v>
      </c>
      <c r="CA688" s="119" t="str">
        <f t="shared" si="99"/>
        <v/>
      </c>
    </row>
    <row r="689" spans="1:79" x14ac:dyDescent="0.2">
      <c r="A689" s="111"/>
      <c r="B689" s="112" t="str">
        <f>IF(A689="","",IF(ISERROR(VLOOKUP(MID(A689,1,4),'FP Haupt'!$A:$M,4,FALSE)),"keine DRG gemäß FPV",VLOOKUP(MID(A689,1,4),'FP Haupt'!$A:$M,4,FALSE)))</f>
        <v/>
      </c>
      <c r="C689" s="113">
        <f t="shared" si="39"/>
        <v>0</v>
      </c>
      <c r="D689" s="114" t="str">
        <f t="shared" si="1"/>
        <v/>
      </c>
      <c r="E689" s="114" t="str">
        <f t="shared" si="2"/>
        <v/>
      </c>
      <c r="F689" s="115"/>
      <c r="G689" s="115"/>
      <c r="H689" s="116" t="str">
        <f t="shared" si="3"/>
        <v/>
      </c>
      <c r="I689" s="117">
        <f t="shared" si="4"/>
        <v>0</v>
      </c>
      <c r="J689" s="115"/>
      <c r="K689" s="115"/>
      <c r="L689" s="116" t="str">
        <f t="shared" si="5"/>
        <v/>
      </c>
      <c r="M689" s="114">
        <f t="shared" si="6"/>
        <v>0</v>
      </c>
      <c r="N689" s="115"/>
      <c r="O689" s="115"/>
      <c r="P689" s="116" t="str">
        <f t="shared" si="7"/>
        <v/>
      </c>
      <c r="Q689" s="114">
        <f t="shared" si="8"/>
        <v>0</v>
      </c>
      <c r="R689" s="115"/>
      <c r="S689" s="115"/>
      <c r="T689" s="116" t="str">
        <f t="shared" si="9"/>
        <v/>
      </c>
      <c r="U689" s="114">
        <f t="shared" si="10"/>
        <v>0</v>
      </c>
      <c r="V689" s="115"/>
      <c r="W689" s="115"/>
      <c r="X689" s="116" t="str">
        <f t="shared" si="11"/>
        <v/>
      </c>
      <c r="Y689" s="117">
        <f t="shared" si="12"/>
        <v>0</v>
      </c>
      <c r="Z689" s="267"/>
      <c r="AA689" s="602" t="str">
        <f t="shared" si="94"/>
        <v/>
      </c>
      <c r="AB689" s="603">
        <f t="shared" si="95"/>
        <v>0</v>
      </c>
      <c r="AC689" s="118"/>
      <c r="AG689" s="119" t="str">
        <f t="shared" si="13"/>
        <v>1</v>
      </c>
      <c r="AH689" s="119">
        <f t="shared" si="14"/>
        <v>1</v>
      </c>
      <c r="AI689" s="119" t="e">
        <f t="shared" si="15"/>
        <v>#N/A</v>
      </c>
      <c r="AJ689" s="120" t="e">
        <f>VLOOKUP($AM689,'FP Haupt'!$A:$M,5,FALSE)</f>
        <v>#N/A</v>
      </c>
      <c r="AK689" s="120" t="e">
        <f>VLOOKUP($AM689,'FP Haupt'!$A:$M,6,FALSE)</f>
        <v>#N/A</v>
      </c>
      <c r="AL689" s="120" t="e">
        <f>VLOOKUP($AM689,'Anlage 1d'!$A:$M,4,FALSE)</f>
        <v>#N/A</v>
      </c>
      <c r="AM689" s="119" t="str">
        <f t="shared" si="16"/>
        <v/>
      </c>
      <c r="AP689" s="119" t="str">
        <f t="shared" si="17"/>
        <v>2</v>
      </c>
      <c r="AQ689" s="119">
        <f t="shared" si="18"/>
        <v>1</v>
      </c>
      <c r="AR689" s="119" t="e">
        <f t="shared" si="19"/>
        <v>#N/A</v>
      </c>
      <c r="AS689" s="120" t="e">
        <f>VLOOKUP($AU689,'FP Haupt'!$A:$M,9,FALSE)</f>
        <v>#N/A</v>
      </c>
      <c r="AT689" s="120" t="e">
        <f>VLOOKUP($AU689,'Anlage 1d'!$A:$M,8,FALSE)</f>
        <v>#N/A</v>
      </c>
      <c r="AU689" s="119" t="str">
        <f t="shared" si="20"/>
        <v/>
      </c>
      <c r="AX689" s="119" t="str">
        <f t="shared" si="21"/>
        <v>2</v>
      </c>
      <c r="AY689" s="119">
        <f t="shared" si="22"/>
        <v>1</v>
      </c>
      <c r="AZ689" s="119" t="e">
        <f t="shared" si="23"/>
        <v>#N/A</v>
      </c>
      <c r="BA689" s="120" t="e">
        <f>VLOOKUP($BC689,'FP Haupt'!$A:$M,12,FALSE)</f>
        <v>#N/A</v>
      </c>
      <c r="BB689" s="120" t="e">
        <f>VLOOKUP($BC689,'Anlage 1d'!$A:$M,11,FALSE)</f>
        <v>#N/A</v>
      </c>
      <c r="BC689" s="119" t="str">
        <f t="shared" si="24"/>
        <v/>
      </c>
      <c r="BF689" s="119" t="str">
        <f t="shared" si="25"/>
        <v>2</v>
      </c>
      <c r="BG689" s="119">
        <f t="shared" si="26"/>
        <v>1</v>
      </c>
      <c r="BH689" s="119" t="e">
        <f t="shared" si="27"/>
        <v>#N/A</v>
      </c>
      <c r="BI689" s="120" t="e">
        <f>VLOOKUP($BK689,'FP Haupt'!$A:$M,12,FALSE)</f>
        <v>#N/A</v>
      </c>
      <c r="BJ689" s="120" t="e">
        <f>VLOOKUP($BK689,'Anlage 1d'!$A:$M,11,FALSE)</f>
        <v>#N/A</v>
      </c>
      <c r="BK689" s="119" t="str">
        <f t="shared" si="28"/>
        <v/>
      </c>
      <c r="BN689" s="119" t="str">
        <f t="shared" si="29"/>
        <v>2</v>
      </c>
      <c r="BO689" s="119">
        <f t="shared" si="30"/>
        <v>1</v>
      </c>
      <c r="BP689" s="119" t="e">
        <f t="shared" si="31"/>
        <v>#N/A</v>
      </c>
      <c r="BQ689" s="120" t="e">
        <f>VLOOKUP($BS689,'FP Haupt'!$A:$N,11,FALSE)</f>
        <v>#N/A</v>
      </c>
      <c r="BR689" s="120" t="e">
        <f>VLOOKUP($BS689,'Anlage 1d'!$A:$M,10,FALSE)</f>
        <v>#N/A</v>
      </c>
      <c r="BS689" s="119" t="str">
        <f t="shared" si="32"/>
        <v/>
      </c>
      <c r="BV689" s="119" t="str">
        <f t="shared" si="96"/>
        <v>2</v>
      </c>
      <c r="BW689" s="119">
        <f t="shared" si="97"/>
        <v>1</v>
      </c>
      <c r="BX689" s="119" t="e">
        <f t="shared" si="98"/>
        <v>#N/A</v>
      </c>
      <c r="BY689" s="120" t="e">
        <f>VLOOKUP($CA689,'FP Haupt'!$A:$O,15,FALSE)</f>
        <v>#N/A</v>
      </c>
      <c r="BZ689" s="120" t="e">
        <f>VLOOKUP($CA689,'Anlage 1d'!$A:$O,15,FALSE)</f>
        <v>#N/A</v>
      </c>
      <c r="CA689" s="119" t="str">
        <f t="shared" si="99"/>
        <v/>
      </c>
    </row>
    <row r="690" spans="1:79" x14ac:dyDescent="0.2">
      <c r="A690" s="111"/>
      <c r="B690" s="112" t="str">
        <f>IF(A690="","",IF(ISERROR(VLOOKUP(MID(A690,1,4),'FP Haupt'!$A:$M,4,FALSE)),"keine DRG gemäß FPV",VLOOKUP(MID(A690,1,4),'FP Haupt'!$A:$M,4,FALSE)))</f>
        <v/>
      </c>
      <c r="C690" s="113">
        <f t="shared" si="39"/>
        <v>0</v>
      </c>
      <c r="D690" s="114" t="str">
        <f t="shared" si="1"/>
        <v/>
      </c>
      <c r="E690" s="114" t="str">
        <f t="shared" si="2"/>
        <v/>
      </c>
      <c r="F690" s="115"/>
      <c r="G690" s="115"/>
      <c r="H690" s="116" t="str">
        <f t="shared" si="3"/>
        <v/>
      </c>
      <c r="I690" s="117">
        <f t="shared" si="4"/>
        <v>0</v>
      </c>
      <c r="J690" s="115"/>
      <c r="K690" s="115"/>
      <c r="L690" s="116" t="str">
        <f t="shared" si="5"/>
        <v/>
      </c>
      <c r="M690" s="114">
        <f t="shared" si="6"/>
        <v>0</v>
      </c>
      <c r="N690" s="115"/>
      <c r="O690" s="115"/>
      <c r="P690" s="116" t="str">
        <f t="shared" si="7"/>
        <v/>
      </c>
      <c r="Q690" s="114">
        <f t="shared" si="8"/>
        <v>0</v>
      </c>
      <c r="R690" s="115"/>
      <c r="S690" s="115"/>
      <c r="T690" s="116" t="str">
        <f t="shared" si="9"/>
        <v/>
      </c>
      <c r="U690" s="114">
        <f t="shared" si="10"/>
        <v>0</v>
      </c>
      <c r="V690" s="115"/>
      <c r="W690" s="115"/>
      <c r="X690" s="116" t="str">
        <f t="shared" si="11"/>
        <v/>
      </c>
      <c r="Y690" s="117">
        <f t="shared" si="12"/>
        <v>0</v>
      </c>
      <c r="Z690" s="267"/>
      <c r="AA690" s="602" t="str">
        <f t="shared" si="94"/>
        <v/>
      </c>
      <c r="AB690" s="603">
        <f t="shared" si="95"/>
        <v>0</v>
      </c>
      <c r="AC690" s="118"/>
      <c r="AG690" s="119" t="str">
        <f t="shared" si="13"/>
        <v>1</v>
      </c>
      <c r="AH690" s="119">
        <f t="shared" si="14"/>
        <v>1</v>
      </c>
      <c r="AI690" s="119" t="e">
        <f t="shared" si="15"/>
        <v>#N/A</v>
      </c>
      <c r="AJ690" s="120" t="e">
        <f>VLOOKUP($AM690,'FP Haupt'!$A:$M,5,FALSE)</f>
        <v>#N/A</v>
      </c>
      <c r="AK690" s="120" t="e">
        <f>VLOOKUP($AM690,'FP Haupt'!$A:$M,6,FALSE)</f>
        <v>#N/A</v>
      </c>
      <c r="AL690" s="120" t="e">
        <f>VLOOKUP($AM690,'Anlage 1d'!$A:$M,4,FALSE)</f>
        <v>#N/A</v>
      </c>
      <c r="AM690" s="119" t="str">
        <f t="shared" si="16"/>
        <v/>
      </c>
      <c r="AP690" s="119" t="str">
        <f t="shared" si="17"/>
        <v>2</v>
      </c>
      <c r="AQ690" s="119">
        <f t="shared" si="18"/>
        <v>1</v>
      </c>
      <c r="AR690" s="119" t="e">
        <f t="shared" si="19"/>
        <v>#N/A</v>
      </c>
      <c r="AS690" s="120" t="e">
        <f>VLOOKUP($AU690,'FP Haupt'!$A:$M,9,FALSE)</f>
        <v>#N/A</v>
      </c>
      <c r="AT690" s="120" t="e">
        <f>VLOOKUP($AU690,'Anlage 1d'!$A:$M,8,FALSE)</f>
        <v>#N/A</v>
      </c>
      <c r="AU690" s="119" t="str">
        <f t="shared" si="20"/>
        <v/>
      </c>
      <c r="AX690" s="119" t="str">
        <f t="shared" si="21"/>
        <v>2</v>
      </c>
      <c r="AY690" s="119">
        <f t="shared" si="22"/>
        <v>1</v>
      </c>
      <c r="AZ690" s="119" t="e">
        <f t="shared" si="23"/>
        <v>#N/A</v>
      </c>
      <c r="BA690" s="120" t="e">
        <f>VLOOKUP($BC690,'FP Haupt'!$A:$M,12,FALSE)</f>
        <v>#N/A</v>
      </c>
      <c r="BB690" s="120" t="e">
        <f>VLOOKUP($BC690,'Anlage 1d'!$A:$M,11,FALSE)</f>
        <v>#N/A</v>
      </c>
      <c r="BC690" s="119" t="str">
        <f t="shared" si="24"/>
        <v/>
      </c>
      <c r="BF690" s="119" t="str">
        <f t="shared" si="25"/>
        <v>2</v>
      </c>
      <c r="BG690" s="119">
        <f t="shared" si="26"/>
        <v>1</v>
      </c>
      <c r="BH690" s="119" t="e">
        <f t="shared" si="27"/>
        <v>#N/A</v>
      </c>
      <c r="BI690" s="120" t="e">
        <f>VLOOKUP($BK690,'FP Haupt'!$A:$M,12,FALSE)</f>
        <v>#N/A</v>
      </c>
      <c r="BJ690" s="120" t="e">
        <f>VLOOKUP($BK690,'Anlage 1d'!$A:$M,11,FALSE)</f>
        <v>#N/A</v>
      </c>
      <c r="BK690" s="119" t="str">
        <f t="shared" si="28"/>
        <v/>
      </c>
      <c r="BN690" s="119" t="str">
        <f t="shared" si="29"/>
        <v>2</v>
      </c>
      <c r="BO690" s="119">
        <f t="shared" si="30"/>
        <v>1</v>
      </c>
      <c r="BP690" s="119" t="e">
        <f t="shared" si="31"/>
        <v>#N/A</v>
      </c>
      <c r="BQ690" s="120" t="e">
        <f>VLOOKUP($BS690,'FP Haupt'!$A:$N,11,FALSE)</f>
        <v>#N/A</v>
      </c>
      <c r="BR690" s="120" t="e">
        <f>VLOOKUP($BS690,'Anlage 1d'!$A:$M,10,FALSE)</f>
        <v>#N/A</v>
      </c>
      <c r="BS690" s="119" t="str">
        <f t="shared" si="32"/>
        <v/>
      </c>
      <c r="BV690" s="119" t="str">
        <f t="shared" si="96"/>
        <v>2</v>
      </c>
      <c r="BW690" s="119">
        <f t="shared" si="97"/>
        <v>1</v>
      </c>
      <c r="BX690" s="119" t="e">
        <f t="shared" si="98"/>
        <v>#N/A</v>
      </c>
      <c r="BY690" s="120" t="e">
        <f>VLOOKUP($CA690,'FP Haupt'!$A:$O,15,FALSE)</f>
        <v>#N/A</v>
      </c>
      <c r="BZ690" s="120" t="e">
        <f>VLOOKUP($CA690,'Anlage 1d'!$A:$O,15,FALSE)</f>
        <v>#N/A</v>
      </c>
      <c r="CA690" s="119" t="str">
        <f t="shared" si="99"/>
        <v/>
      </c>
    </row>
    <row r="691" spans="1:79" x14ac:dyDescent="0.2">
      <c r="A691" s="111"/>
      <c r="B691" s="112" t="str">
        <f>IF(A691="","",IF(ISERROR(VLOOKUP(MID(A691,1,4),'FP Haupt'!$A:$M,4,FALSE)),"keine DRG gemäß FPV",VLOOKUP(MID(A691,1,4),'FP Haupt'!$A:$M,4,FALSE)))</f>
        <v/>
      </c>
      <c r="C691" s="113">
        <f t="shared" si="39"/>
        <v>0</v>
      </c>
      <c r="D691" s="114" t="str">
        <f t="shared" si="1"/>
        <v/>
      </c>
      <c r="E691" s="114" t="str">
        <f t="shared" si="2"/>
        <v/>
      </c>
      <c r="F691" s="115"/>
      <c r="G691" s="115"/>
      <c r="H691" s="116" t="str">
        <f t="shared" si="3"/>
        <v/>
      </c>
      <c r="I691" s="117">
        <f t="shared" si="4"/>
        <v>0</v>
      </c>
      <c r="J691" s="115"/>
      <c r="K691" s="115"/>
      <c r="L691" s="116" t="str">
        <f t="shared" si="5"/>
        <v/>
      </c>
      <c r="M691" s="114">
        <f t="shared" si="6"/>
        <v>0</v>
      </c>
      <c r="N691" s="115"/>
      <c r="O691" s="115"/>
      <c r="P691" s="116" t="str">
        <f t="shared" si="7"/>
        <v/>
      </c>
      <c r="Q691" s="114">
        <f t="shared" si="8"/>
        <v>0</v>
      </c>
      <c r="R691" s="115"/>
      <c r="S691" s="115"/>
      <c r="T691" s="116" t="str">
        <f t="shared" si="9"/>
        <v/>
      </c>
      <c r="U691" s="114">
        <f t="shared" si="10"/>
        <v>0</v>
      </c>
      <c r="V691" s="115"/>
      <c r="W691" s="115"/>
      <c r="X691" s="116" t="str">
        <f t="shared" si="11"/>
        <v/>
      </c>
      <c r="Y691" s="117">
        <f t="shared" si="12"/>
        <v>0</v>
      </c>
      <c r="Z691" s="267"/>
      <c r="AA691" s="602" t="str">
        <f t="shared" si="94"/>
        <v/>
      </c>
      <c r="AB691" s="603">
        <f t="shared" si="95"/>
        <v>0</v>
      </c>
      <c r="AC691" s="118"/>
      <c r="AG691" s="119" t="str">
        <f t="shared" si="13"/>
        <v>1</v>
      </c>
      <c r="AH691" s="119">
        <f t="shared" si="14"/>
        <v>1</v>
      </c>
      <c r="AI691" s="119" t="e">
        <f t="shared" si="15"/>
        <v>#N/A</v>
      </c>
      <c r="AJ691" s="120" t="e">
        <f>VLOOKUP($AM691,'FP Haupt'!$A:$M,5,FALSE)</f>
        <v>#N/A</v>
      </c>
      <c r="AK691" s="120" t="e">
        <f>VLOOKUP($AM691,'FP Haupt'!$A:$M,6,FALSE)</f>
        <v>#N/A</v>
      </c>
      <c r="AL691" s="120" t="e">
        <f>VLOOKUP($AM691,'Anlage 1d'!$A:$M,4,FALSE)</f>
        <v>#N/A</v>
      </c>
      <c r="AM691" s="119" t="str">
        <f t="shared" si="16"/>
        <v/>
      </c>
      <c r="AP691" s="119" t="str">
        <f t="shared" si="17"/>
        <v>2</v>
      </c>
      <c r="AQ691" s="119">
        <f t="shared" si="18"/>
        <v>1</v>
      </c>
      <c r="AR691" s="119" t="e">
        <f t="shared" si="19"/>
        <v>#N/A</v>
      </c>
      <c r="AS691" s="120" t="e">
        <f>VLOOKUP($AU691,'FP Haupt'!$A:$M,9,FALSE)</f>
        <v>#N/A</v>
      </c>
      <c r="AT691" s="120" t="e">
        <f>VLOOKUP($AU691,'Anlage 1d'!$A:$M,8,FALSE)</f>
        <v>#N/A</v>
      </c>
      <c r="AU691" s="119" t="str">
        <f t="shared" si="20"/>
        <v/>
      </c>
      <c r="AX691" s="119" t="str">
        <f t="shared" si="21"/>
        <v>2</v>
      </c>
      <c r="AY691" s="119">
        <f t="shared" si="22"/>
        <v>1</v>
      </c>
      <c r="AZ691" s="119" t="e">
        <f t="shared" si="23"/>
        <v>#N/A</v>
      </c>
      <c r="BA691" s="120" t="e">
        <f>VLOOKUP($BC691,'FP Haupt'!$A:$M,12,FALSE)</f>
        <v>#N/A</v>
      </c>
      <c r="BB691" s="120" t="e">
        <f>VLOOKUP($BC691,'Anlage 1d'!$A:$M,11,FALSE)</f>
        <v>#N/A</v>
      </c>
      <c r="BC691" s="119" t="str">
        <f t="shared" si="24"/>
        <v/>
      </c>
      <c r="BF691" s="119" t="str">
        <f t="shared" si="25"/>
        <v>2</v>
      </c>
      <c r="BG691" s="119">
        <f t="shared" si="26"/>
        <v>1</v>
      </c>
      <c r="BH691" s="119" t="e">
        <f t="shared" si="27"/>
        <v>#N/A</v>
      </c>
      <c r="BI691" s="120" t="e">
        <f>VLOOKUP($BK691,'FP Haupt'!$A:$M,12,FALSE)</f>
        <v>#N/A</v>
      </c>
      <c r="BJ691" s="120" t="e">
        <f>VLOOKUP($BK691,'Anlage 1d'!$A:$M,11,FALSE)</f>
        <v>#N/A</v>
      </c>
      <c r="BK691" s="119" t="str">
        <f t="shared" si="28"/>
        <v/>
      </c>
      <c r="BN691" s="119" t="str">
        <f t="shared" si="29"/>
        <v>2</v>
      </c>
      <c r="BO691" s="119">
        <f t="shared" si="30"/>
        <v>1</v>
      </c>
      <c r="BP691" s="119" t="e">
        <f t="shared" si="31"/>
        <v>#N/A</v>
      </c>
      <c r="BQ691" s="120" t="e">
        <f>VLOOKUP($BS691,'FP Haupt'!$A:$N,11,FALSE)</f>
        <v>#N/A</v>
      </c>
      <c r="BR691" s="120" t="e">
        <f>VLOOKUP($BS691,'Anlage 1d'!$A:$M,10,FALSE)</f>
        <v>#N/A</v>
      </c>
      <c r="BS691" s="119" t="str">
        <f t="shared" si="32"/>
        <v/>
      </c>
      <c r="BV691" s="119" t="str">
        <f t="shared" si="96"/>
        <v>2</v>
      </c>
      <c r="BW691" s="119">
        <f t="shared" si="97"/>
        <v>1</v>
      </c>
      <c r="BX691" s="119" t="e">
        <f t="shared" si="98"/>
        <v>#N/A</v>
      </c>
      <c r="BY691" s="120" t="e">
        <f>VLOOKUP($CA691,'FP Haupt'!$A:$O,15,FALSE)</f>
        <v>#N/A</v>
      </c>
      <c r="BZ691" s="120" t="e">
        <f>VLOOKUP($CA691,'Anlage 1d'!$A:$O,15,FALSE)</f>
        <v>#N/A</v>
      </c>
      <c r="CA691" s="119" t="str">
        <f t="shared" si="99"/>
        <v/>
      </c>
    </row>
    <row r="692" spans="1:79" x14ac:dyDescent="0.2">
      <c r="A692" s="111"/>
      <c r="B692" s="112" t="str">
        <f>IF(A692="","",IF(ISERROR(VLOOKUP(MID(A692,1,4),'FP Haupt'!$A:$M,4,FALSE)),"keine DRG gemäß FPV",VLOOKUP(MID(A692,1,4),'FP Haupt'!$A:$M,4,FALSE)))</f>
        <v/>
      </c>
      <c r="C692" s="113">
        <f t="shared" si="39"/>
        <v>0</v>
      </c>
      <c r="D692" s="114" t="str">
        <f t="shared" si="1"/>
        <v/>
      </c>
      <c r="E692" s="114" t="str">
        <f t="shared" si="2"/>
        <v/>
      </c>
      <c r="F692" s="115"/>
      <c r="G692" s="115"/>
      <c r="H692" s="116" t="str">
        <f t="shared" si="3"/>
        <v/>
      </c>
      <c r="I692" s="117">
        <f t="shared" si="4"/>
        <v>0</v>
      </c>
      <c r="J692" s="115"/>
      <c r="K692" s="115"/>
      <c r="L692" s="116" t="str">
        <f t="shared" si="5"/>
        <v/>
      </c>
      <c r="M692" s="114">
        <f t="shared" si="6"/>
        <v>0</v>
      </c>
      <c r="N692" s="115"/>
      <c r="O692" s="115"/>
      <c r="P692" s="116" t="str">
        <f t="shared" si="7"/>
        <v/>
      </c>
      <c r="Q692" s="114">
        <f t="shared" si="8"/>
        <v>0</v>
      </c>
      <c r="R692" s="115"/>
      <c r="S692" s="115"/>
      <c r="T692" s="116" t="str">
        <f t="shared" si="9"/>
        <v/>
      </c>
      <c r="U692" s="114">
        <f t="shared" si="10"/>
        <v>0</v>
      </c>
      <c r="V692" s="115"/>
      <c r="W692" s="115"/>
      <c r="X692" s="116" t="str">
        <f t="shared" si="11"/>
        <v/>
      </c>
      <c r="Y692" s="117">
        <f t="shared" si="12"/>
        <v>0</v>
      </c>
      <c r="Z692" s="267"/>
      <c r="AA692" s="602" t="str">
        <f t="shared" si="94"/>
        <v/>
      </c>
      <c r="AB692" s="603">
        <f t="shared" si="95"/>
        <v>0</v>
      </c>
      <c r="AC692" s="118"/>
      <c r="AG692" s="119" t="str">
        <f t="shared" si="13"/>
        <v>1</v>
      </c>
      <c r="AH692" s="119">
        <f t="shared" si="14"/>
        <v>1</v>
      </c>
      <c r="AI692" s="119" t="e">
        <f t="shared" si="15"/>
        <v>#N/A</v>
      </c>
      <c r="AJ692" s="120" t="e">
        <f>VLOOKUP($AM692,'FP Haupt'!$A:$M,5,FALSE)</f>
        <v>#N/A</v>
      </c>
      <c r="AK692" s="120" t="e">
        <f>VLOOKUP($AM692,'FP Haupt'!$A:$M,6,FALSE)</f>
        <v>#N/A</v>
      </c>
      <c r="AL692" s="120" t="e">
        <f>VLOOKUP($AM692,'Anlage 1d'!$A:$M,4,FALSE)</f>
        <v>#N/A</v>
      </c>
      <c r="AM692" s="119" t="str">
        <f t="shared" si="16"/>
        <v/>
      </c>
      <c r="AP692" s="119" t="str">
        <f t="shared" si="17"/>
        <v>2</v>
      </c>
      <c r="AQ692" s="119">
        <f t="shared" si="18"/>
        <v>1</v>
      </c>
      <c r="AR692" s="119" t="e">
        <f t="shared" si="19"/>
        <v>#N/A</v>
      </c>
      <c r="AS692" s="120" t="e">
        <f>VLOOKUP($AU692,'FP Haupt'!$A:$M,9,FALSE)</f>
        <v>#N/A</v>
      </c>
      <c r="AT692" s="120" t="e">
        <f>VLOOKUP($AU692,'Anlage 1d'!$A:$M,8,FALSE)</f>
        <v>#N/A</v>
      </c>
      <c r="AU692" s="119" t="str">
        <f t="shared" si="20"/>
        <v/>
      </c>
      <c r="AX692" s="119" t="str">
        <f t="shared" si="21"/>
        <v>2</v>
      </c>
      <c r="AY692" s="119">
        <f t="shared" si="22"/>
        <v>1</v>
      </c>
      <c r="AZ692" s="119" t="e">
        <f t="shared" si="23"/>
        <v>#N/A</v>
      </c>
      <c r="BA692" s="120" t="e">
        <f>VLOOKUP($BC692,'FP Haupt'!$A:$M,12,FALSE)</f>
        <v>#N/A</v>
      </c>
      <c r="BB692" s="120" t="e">
        <f>VLOOKUP($BC692,'Anlage 1d'!$A:$M,11,FALSE)</f>
        <v>#N/A</v>
      </c>
      <c r="BC692" s="119" t="str">
        <f t="shared" si="24"/>
        <v/>
      </c>
      <c r="BF692" s="119" t="str">
        <f t="shared" si="25"/>
        <v>2</v>
      </c>
      <c r="BG692" s="119">
        <f t="shared" si="26"/>
        <v>1</v>
      </c>
      <c r="BH692" s="119" t="e">
        <f t="shared" si="27"/>
        <v>#N/A</v>
      </c>
      <c r="BI692" s="120" t="e">
        <f>VLOOKUP($BK692,'FP Haupt'!$A:$M,12,FALSE)</f>
        <v>#N/A</v>
      </c>
      <c r="BJ692" s="120" t="e">
        <f>VLOOKUP($BK692,'Anlage 1d'!$A:$M,11,FALSE)</f>
        <v>#N/A</v>
      </c>
      <c r="BK692" s="119" t="str">
        <f t="shared" si="28"/>
        <v/>
      </c>
      <c r="BN692" s="119" t="str">
        <f t="shared" si="29"/>
        <v>2</v>
      </c>
      <c r="BO692" s="119">
        <f t="shared" si="30"/>
        <v>1</v>
      </c>
      <c r="BP692" s="119" t="e">
        <f t="shared" si="31"/>
        <v>#N/A</v>
      </c>
      <c r="BQ692" s="120" t="e">
        <f>VLOOKUP($BS692,'FP Haupt'!$A:$N,11,FALSE)</f>
        <v>#N/A</v>
      </c>
      <c r="BR692" s="120" t="e">
        <f>VLOOKUP($BS692,'Anlage 1d'!$A:$M,10,FALSE)</f>
        <v>#N/A</v>
      </c>
      <c r="BS692" s="119" t="str">
        <f t="shared" si="32"/>
        <v/>
      </c>
      <c r="BV692" s="119" t="str">
        <f t="shared" si="96"/>
        <v>2</v>
      </c>
      <c r="BW692" s="119">
        <f t="shared" si="97"/>
        <v>1</v>
      </c>
      <c r="BX692" s="119" t="e">
        <f t="shared" si="98"/>
        <v>#N/A</v>
      </c>
      <c r="BY692" s="120" t="e">
        <f>VLOOKUP($CA692,'FP Haupt'!$A:$O,15,FALSE)</f>
        <v>#N/A</v>
      </c>
      <c r="BZ692" s="120" t="e">
        <f>VLOOKUP($CA692,'Anlage 1d'!$A:$O,15,FALSE)</f>
        <v>#N/A</v>
      </c>
      <c r="CA692" s="119" t="str">
        <f t="shared" si="99"/>
        <v/>
      </c>
    </row>
    <row r="693" spans="1:79" x14ac:dyDescent="0.2">
      <c r="A693" s="111"/>
      <c r="B693" s="112" t="str">
        <f>IF(A693="","",IF(ISERROR(VLOOKUP(MID(A693,1,4),'FP Haupt'!$A:$M,4,FALSE)),"keine DRG gemäß FPV",VLOOKUP(MID(A693,1,4),'FP Haupt'!$A:$M,4,FALSE)))</f>
        <v/>
      </c>
      <c r="C693" s="113">
        <f t="shared" si="39"/>
        <v>0</v>
      </c>
      <c r="D693" s="114" t="str">
        <f t="shared" si="1"/>
        <v/>
      </c>
      <c r="E693" s="114" t="str">
        <f t="shared" si="2"/>
        <v/>
      </c>
      <c r="F693" s="115"/>
      <c r="G693" s="115"/>
      <c r="H693" s="116" t="str">
        <f t="shared" si="3"/>
        <v/>
      </c>
      <c r="I693" s="117">
        <f t="shared" si="4"/>
        <v>0</v>
      </c>
      <c r="J693" s="115"/>
      <c r="K693" s="115"/>
      <c r="L693" s="116" t="str">
        <f t="shared" si="5"/>
        <v/>
      </c>
      <c r="M693" s="114">
        <f t="shared" si="6"/>
        <v>0</v>
      </c>
      <c r="N693" s="115"/>
      <c r="O693" s="115"/>
      <c r="P693" s="116" t="str">
        <f t="shared" si="7"/>
        <v/>
      </c>
      <c r="Q693" s="114">
        <f t="shared" si="8"/>
        <v>0</v>
      </c>
      <c r="R693" s="115"/>
      <c r="S693" s="115"/>
      <c r="T693" s="116" t="str">
        <f t="shared" si="9"/>
        <v/>
      </c>
      <c r="U693" s="114">
        <f t="shared" si="10"/>
        <v>0</v>
      </c>
      <c r="V693" s="115"/>
      <c r="W693" s="115"/>
      <c r="X693" s="116" t="str">
        <f t="shared" si="11"/>
        <v/>
      </c>
      <c r="Y693" s="117">
        <f t="shared" si="12"/>
        <v>0</v>
      </c>
      <c r="Z693" s="267"/>
      <c r="AA693" s="602" t="str">
        <f t="shared" si="94"/>
        <v/>
      </c>
      <c r="AB693" s="603">
        <f t="shared" si="95"/>
        <v>0</v>
      </c>
      <c r="AC693" s="118"/>
      <c r="AG693" s="119" t="str">
        <f t="shared" si="13"/>
        <v>1</v>
      </c>
      <c r="AH693" s="119">
        <f t="shared" si="14"/>
        <v>1</v>
      </c>
      <c r="AI693" s="119" t="e">
        <f t="shared" si="15"/>
        <v>#N/A</v>
      </c>
      <c r="AJ693" s="120" t="e">
        <f>VLOOKUP($AM693,'FP Haupt'!$A:$M,5,FALSE)</f>
        <v>#N/A</v>
      </c>
      <c r="AK693" s="120" t="e">
        <f>VLOOKUP($AM693,'FP Haupt'!$A:$M,6,FALSE)</f>
        <v>#N/A</v>
      </c>
      <c r="AL693" s="120" t="e">
        <f>VLOOKUP($AM693,'Anlage 1d'!$A:$M,4,FALSE)</f>
        <v>#N/A</v>
      </c>
      <c r="AM693" s="119" t="str">
        <f t="shared" si="16"/>
        <v/>
      </c>
      <c r="AP693" s="119" t="str">
        <f t="shared" si="17"/>
        <v>2</v>
      </c>
      <c r="AQ693" s="119">
        <f t="shared" si="18"/>
        <v>1</v>
      </c>
      <c r="AR693" s="119" t="e">
        <f t="shared" si="19"/>
        <v>#N/A</v>
      </c>
      <c r="AS693" s="120" t="e">
        <f>VLOOKUP($AU693,'FP Haupt'!$A:$M,9,FALSE)</f>
        <v>#N/A</v>
      </c>
      <c r="AT693" s="120" t="e">
        <f>VLOOKUP($AU693,'Anlage 1d'!$A:$M,8,FALSE)</f>
        <v>#N/A</v>
      </c>
      <c r="AU693" s="119" t="str">
        <f t="shared" si="20"/>
        <v/>
      </c>
      <c r="AX693" s="119" t="str">
        <f t="shared" si="21"/>
        <v>2</v>
      </c>
      <c r="AY693" s="119">
        <f t="shared" si="22"/>
        <v>1</v>
      </c>
      <c r="AZ693" s="119" t="e">
        <f t="shared" si="23"/>
        <v>#N/A</v>
      </c>
      <c r="BA693" s="120" t="e">
        <f>VLOOKUP($BC693,'FP Haupt'!$A:$M,12,FALSE)</f>
        <v>#N/A</v>
      </c>
      <c r="BB693" s="120" t="e">
        <f>VLOOKUP($BC693,'Anlage 1d'!$A:$M,11,FALSE)</f>
        <v>#N/A</v>
      </c>
      <c r="BC693" s="119" t="str">
        <f t="shared" si="24"/>
        <v/>
      </c>
      <c r="BF693" s="119" t="str">
        <f t="shared" si="25"/>
        <v>2</v>
      </c>
      <c r="BG693" s="119">
        <f t="shared" si="26"/>
        <v>1</v>
      </c>
      <c r="BH693" s="119" t="e">
        <f t="shared" si="27"/>
        <v>#N/A</v>
      </c>
      <c r="BI693" s="120" t="e">
        <f>VLOOKUP($BK693,'FP Haupt'!$A:$M,12,FALSE)</f>
        <v>#N/A</v>
      </c>
      <c r="BJ693" s="120" t="e">
        <f>VLOOKUP($BK693,'Anlage 1d'!$A:$M,11,FALSE)</f>
        <v>#N/A</v>
      </c>
      <c r="BK693" s="119" t="str">
        <f t="shared" si="28"/>
        <v/>
      </c>
      <c r="BN693" s="119" t="str">
        <f t="shared" si="29"/>
        <v>2</v>
      </c>
      <c r="BO693" s="119">
        <f t="shared" si="30"/>
        <v>1</v>
      </c>
      <c r="BP693" s="119" t="e">
        <f t="shared" si="31"/>
        <v>#N/A</v>
      </c>
      <c r="BQ693" s="120" t="e">
        <f>VLOOKUP($BS693,'FP Haupt'!$A:$N,11,FALSE)</f>
        <v>#N/A</v>
      </c>
      <c r="BR693" s="120" t="e">
        <f>VLOOKUP($BS693,'Anlage 1d'!$A:$M,10,FALSE)</f>
        <v>#N/A</v>
      </c>
      <c r="BS693" s="119" t="str">
        <f t="shared" si="32"/>
        <v/>
      </c>
      <c r="BV693" s="119" t="str">
        <f t="shared" si="96"/>
        <v>2</v>
      </c>
      <c r="BW693" s="119">
        <f t="shared" si="97"/>
        <v>1</v>
      </c>
      <c r="BX693" s="119" t="e">
        <f t="shared" si="98"/>
        <v>#N/A</v>
      </c>
      <c r="BY693" s="120" t="e">
        <f>VLOOKUP($CA693,'FP Haupt'!$A:$O,15,FALSE)</f>
        <v>#N/A</v>
      </c>
      <c r="BZ693" s="120" t="e">
        <f>VLOOKUP($CA693,'Anlage 1d'!$A:$O,15,FALSE)</f>
        <v>#N/A</v>
      </c>
      <c r="CA693" s="119" t="str">
        <f t="shared" si="99"/>
        <v/>
      </c>
    </row>
    <row r="694" spans="1:79" x14ac:dyDescent="0.2">
      <c r="A694" s="111"/>
      <c r="B694" s="112" t="str">
        <f>IF(A694="","",IF(ISERROR(VLOOKUP(MID(A694,1,4),'FP Haupt'!$A:$M,4,FALSE)),"keine DRG gemäß FPV",VLOOKUP(MID(A694,1,4),'FP Haupt'!$A:$M,4,FALSE)))</f>
        <v/>
      </c>
      <c r="C694" s="113">
        <f t="shared" si="39"/>
        <v>0</v>
      </c>
      <c r="D694" s="114" t="str">
        <f t="shared" si="1"/>
        <v/>
      </c>
      <c r="E694" s="114" t="str">
        <f t="shared" si="2"/>
        <v/>
      </c>
      <c r="F694" s="115"/>
      <c r="G694" s="115"/>
      <c r="H694" s="116" t="str">
        <f t="shared" si="3"/>
        <v/>
      </c>
      <c r="I694" s="117">
        <f t="shared" si="4"/>
        <v>0</v>
      </c>
      <c r="J694" s="115"/>
      <c r="K694" s="115"/>
      <c r="L694" s="116" t="str">
        <f t="shared" si="5"/>
        <v/>
      </c>
      <c r="M694" s="114">
        <f t="shared" si="6"/>
        <v>0</v>
      </c>
      <c r="N694" s="115"/>
      <c r="O694" s="115"/>
      <c r="P694" s="116" t="str">
        <f t="shared" si="7"/>
        <v/>
      </c>
      <c r="Q694" s="114">
        <f t="shared" si="8"/>
        <v>0</v>
      </c>
      <c r="R694" s="115"/>
      <c r="S694" s="115"/>
      <c r="T694" s="116" t="str">
        <f t="shared" si="9"/>
        <v/>
      </c>
      <c r="U694" s="114">
        <f t="shared" si="10"/>
        <v>0</v>
      </c>
      <c r="V694" s="115"/>
      <c r="W694" s="115"/>
      <c r="X694" s="116" t="str">
        <f t="shared" si="11"/>
        <v/>
      </c>
      <c r="Y694" s="117">
        <f t="shared" si="12"/>
        <v>0</v>
      </c>
      <c r="Z694" s="267"/>
      <c r="AA694" s="602" t="str">
        <f t="shared" si="94"/>
        <v/>
      </c>
      <c r="AB694" s="603">
        <f t="shared" si="95"/>
        <v>0</v>
      </c>
      <c r="AC694" s="118"/>
      <c r="AG694" s="119" t="str">
        <f t="shared" si="13"/>
        <v>1</v>
      </c>
      <c r="AH694" s="119">
        <f t="shared" si="14"/>
        <v>1</v>
      </c>
      <c r="AI694" s="119" t="e">
        <f t="shared" si="15"/>
        <v>#N/A</v>
      </c>
      <c r="AJ694" s="120" t="e">
        <f>VLOOKUP($AM694,'FP Haupt'!$A:$M,5,FALSE)</f>
        <v>#N/A</v>
      </c>
      <c r="AK694" s="120" t="e">
        <f>VLOOKUP($AM694,'FP Haupt'!$A:$M,6,FALSE)</f>
        <v>#N/A</v>
      </c>
      <c r="AL694" s="120" t="e">
        <f>VLOOKUP($AM694,'Anlage 1d'!$A:$M,4,FALSE)</f>
        <v>#N/A</v>
      </c>
      <c r="AM694" s="119" t="str">
        <f t="shared" si="16"/>
        <v/>
      </c>
      <c r="AP694" s="119" t="str">
        <f t="shared" si="17"/>
        <v>2</v>
      </c>
      <c r="AQ694" s="119">
        <f t="shared" si="18"/>
        <v>1</v>
      </c>
      <c r="AR694" s="119" t="e">
        <f t="shared" si="19"/>
        <v>#N/A</v>
      </c>
      <c r="AS694" s="120" t="e">
        <f>VLOOKUP($AU694,'FP Haupt'!$A:$M,9,FALSE)</f>
        <v>#N/A</v>
      </c>
      <c r="AT694" s="120" t="e">
        <f>VLOOKUP($AU694,'Anlage 1d'!$A:$M,8,FALSE)</f>
        <v>#N/A</v>
      </c>
      <c r="AU694" s="119" t="str">
        <f t="shared" si="20"/>
        <v/>
      </c>
      <c r="AX694" s="119" t="str">
        <f t="shared" si="21"/>
        <v>2</v>
      </c>
      <c r="AY694" s="119">
        <f t="shared" si="22"/>
        <v>1</v>
      </c>
      <c r="AZ694" s="119" t="e">
        <f t="shared" si="23"/>
        <v>#N/A</v>
      </c>
      <c r="BA694" s="120" t="e">
        <f>VLOOKUP($BC694,'FP Haupt'!$A:$M,12,FALSE)</f>
        <v>#N/A</v>
      </c>
      <c r="BB694" s="120" t="e">
        <f>VLOOKUP($BC694,'Anlage 1d'!$A:$M,11,FALSE)</f>
        <v>#N/A</v>
      </c>
      <c r="BC694" s="119" t="str">
        <f t="shared" si="24"/>
        <v/>
      </c>
      <c r="BF694" s="119" t="str">
        <f t="shared" si="25"/>
        <v>2</v>
      </c>
      <c r="BG694" s="119">
        <f t="shared" si="26"/>
        <v>1</v>
      </c>
      <c r="BH694" s="119" t="e">
        <f t="shared" si="27"/>
        <v>#N/A</v>
      </c>
      <c r="BI694" s="120" t="e">
        <f>VLOOKUP($BK694,'FP Haupt'!$A:$M,12,FALSE)</f>
        <v>#N/A</v>
      </c>
      <c r="BJ694" s="120" t="e">
        <f>VLOOKUP($BK694,'Anlage 1d'!$A:$M,11,FALSE)</f>
        <v>#N/A</v>
      </c>
      <c r="BK694" s="119" t="str">
        <f t="shared" si="28"/>
        <v/>
      </c>
      <c r="BN694" s="119" t="str">
        <f t="shared" si="29"/>
        <v>2</v>
      </c>
      <c r="BO694" s="119">
        <f t="shared" si="30"/>
        <v>1</v>
      </c>
      <c r="BP694" s="119" t="e">
        <f t="shared" si="31"/>
        <v>#N/A</v>
      </c>
      <c r="BQ694" s="120" t="e">
        <f>VLOOKUP($BS694,'FP Haupt'!$A:$N,11,FALSE)</f>
        <v>#N/A</v>
      </c>
      <c r="BR694" s="120" t="e">
        <f>VLOOKUP($BS694,'Anlage 1d'!$A:$M,10,FALSE)</f>
        <v>#N/A</v>
      </c>
      <c r="BS694" s="119" t="str">
        <f t="shared" si="32"/>
        <v/>
      </c>
      <c r="BV694" s="119" t="str">
        <f t="shared" si="96"/>
        <v>2</v>
      </c>
      <c r="BW694" s="119">
        <f t="shared" si="97"/>
        <v>1</v>
      </c>
      <c r="BX694" s="119" t="e">
        <f t="shared" si="98"/>
        <v>#N/A</v>
      </c>
      <c r="BY694" s="120" t="e">
        <f>VLOOKUP($CA694,'FP Haupt'!$A:$O,15,FALSE)</f>
        <v>#N/A</v>
      </c>
      <c r="BZ694" s="120" t="e">
        <f>VLOOKUP($CA694,'Anlage 1d'!$A:$O,15,FALSE)</f>
        <v>#N/A</v>
      </c>
      <c r="CA694" s="119" t="str">
        <f t="shared" si="99"/>
        <v/>
      </c>
    </row>
    <row r="695" spans="1:79" x14ac:dyDescent="0.2">
      <c r="A695" s="111"/>
      <c r="B695" s="112" t="str">
        <f>IF(A695="","",IF(ISERROR(VLOOKUP(MID(A695,1,4),'FP Haupt'!$A:$M,4,FALSE)),"keine DRG gemäß FPV",VLOOKUP(MID(A695,1,4),'FP Haupt'!$A:$M,4,FALSE)))</f>
        <v/>
      </c>
      <c r="C695" s="113">
        <f t="shared" si="39"/>
        <v>0</v>
      </c>
      <c r="D695" s="114" t="str">
        <f t="shared" si="1"/>
        <v/>
      </c>
      <c r="E695" s="114" t="str">
        <f t="shared" si="2"/>
        <v/>
      </c>
      <c r="F695" s="115"/>
      <c r="G695" s="115"/>
      <c r="H695" s="116" t="str">
        <f t="shared" si="3"/>
        <v/>
      </c>
      <c r="I695" s="117">
        <f t="shared" si="4"/>
        <v>0</v>
      </c>
      <c r="J695" s="115"/>
      <c r="K695" s="115"/>
      <c r="L695" s="116" t="str">
        <f t="shared" si="5"/>
        <v/>
      </c>
      <c r="M695" s="114">
        <f t="shared" si="6"/>
        <v>0</v>
      </c>
      <c r="N695" s="115"/>
      <c r="O695" s="115"/>
      <c r="P695" s="116" t="str">
        <f t="shared" si="7"/>
        <v/>
      </c>
      <c r="Q695" s="114">
        <f t="shared" si="8"/>
        <v>0</v>
      </c>
      <c r="R695" s="115"/>
      <c r="S695" s="115"/>
      <c r="T695" s="116" t="str">
        <f t="shared" si="9"/>
        <v/>
      </c>
      <c r="U695" s="114">
        <f t="shared" si="10"/>
        <v>0</v>
      </c>
      <c r="V695" s="115"/>
      <c r="W695" s="115"/>
      <c r="X695" s="116" t="str">
        <f t="shared" si="11"/>
        <v/>
      </c>
      <c r="Y695" s="117">
        <f t="shared" si="12"/>
        <v>0</v>
      </c>
      <c r="Z695" s="267"/>
      <c r="AA695" s="602" t="str">
        <f t="shared" si="94"/>
        <v/>
      </c>
      <c r="AB695" s="603">
        <f t="shared" si="95"/>
        <v>0</v>
      </c>
      <c r="AC695" s="118"/>
      <c r="AG695" s="119" t="str">
        <f t="shared" si="13"/>
        <v>1</v>
      </c>
      <c r="AH695" s="119">
        <f t="shared" si="14"/>
        <v>1</v>
      </c>
      <c r="AI695" s="119" t="e">
        <f t="shared" si="15"/>
        <v>#N/A</v>
      </c>
      <c r="AJ695" s="120" t="e">
        <f>VLOOKUP($AM695,'FP Haupt'!$A:$M,5,FALSE)</f>
        <v>#N/A</v>
      </c>
      <c r="AK695" s="120" t="e">
        <f>VLOOKUP($AM695,'FP Haupt'!$A:$M,6,FALSE)</f>
        <v>#N/A</v>
      </c>
      <c r="AL695" s="120" t="e">
        <f>VLOOKUP($AM695,'Anlage 1d'!$A:$M,4,FALSE)</f>
        <v>#N/A</v>
      </c>
      <c r="AM695" s="119" t="str">
        <f t="shared" si="16"/>
        <v/>
      </c>
      <c r="AP695" s="119" t="str">
        <f t="shared" si="17"/>
        <v>2</v>
      </c>
      <c r="AQ695" s="119">
        <f t="shared" si="18"/>
        <v>1</v>
      </c>
      <c r="AR695" s="119" t="e">
        <f t="shared" si="19"/>
        <v>#N/A</v>
      </c>
      <c r="AS695" s="120" t="e">
        <f>VLOOKUP($AU695,'FP Haupt'!$A:$M,9,FALSE)</f>
        <v>#N/A</v>
      </c>
      <c r="AT695" s="120" t="e">
        <f>VLOOKUP($AU695,'Anlage 1d'!$A:$M,8,FALSE)</f>
        <v>#N/A</v>
      </c>
      <c r="AU695" s="119" t="str">
        <f t="shared" si="20"/>
        <v/>
      </c>
      <c r="AX695" s="119" t="str">
        <f t="shared" si="21"/>
        <v>2</v>
      </c>
      <c r="AY695" s="119">
        <f t="shared" si="22"/>
        <v>1</v>
      </c>
      <c r="AZ695" s="119" t="e">
        <f t="shared" si="23"/>
        <v>#N/A</v>
      </c>
      <c r="BA695" s="120" t="e">
        <f>VLOOKUP($BC695,'FP Haupt'!$A:$M,12,FALSE)</f>
        <v>#N/A</v>
      </c>
      <c r="BB695" s="120" t="e">
        <f>VLOOKUP($BC695,'Anlage 1d'!$A:$M,11,FALSE)</f>
        <v>#N/A</v>
      </c>
      <c r="BC695" s="119" t="str">
        <f t="shared" si="24"/>
        <v/>
      </c>
      <c r="BF695" s="119" t="str">
        <f t="shared" si="25"/>
        <v>2</v>
      </c>
      <c r="BG695" s="119">
        <f t="shared" si="26"/>
        <v>1</v>
      </c>
      <c r="BH695" s="119" t="e">
        <f t="shared" si="27"/>
        <v>#N/A</v>
      </c>
      <c r="BI695" s="120" t="e">
        <f>VLOOKUP($BK695,'FP Haupt'!$A:$M,12,FALSE)</f>
        <v>#N/A</v>
      </c>
      <c r="BJ695" s="120" t="e">
        <f>VLOOKUP($BK695,'Anlage 1d'!$A:$M,11,FALSE)</f>
        <v>#N/A</v>
      </c>
      <c r="BK695" s="119" t="str">
        <f t="shared" si="28"/>
        <v/>
      </c>
      <c r="BN695" s="119" t="str">
        <f t="shared" si="29"/>
        <v>2</v>
      </c>
      <c r="BO695" s="119">
        <f t="shared" si="30"/>
        <v>1</v>
      </c>
      <c r="BP695" s="119" t="e">
        <f t="shared" si="31"/>
        <v>#N/A</v>
      </c>
      <c r="BQ695" s="120" t="e">
        <f>VLOOKUP($BS695,'FP Haupt'!$A:$N,11,FALSE)</f>
        <v>#N/A</v>
      </c>
      <c r="BR695" s="120" t="e">
        <f>VLOOKUP($BS695,'Anlage 1d'!$A:$M,10,FALSE)</f>
        <v>#N/A</v>
      </c>
      <c r="BS695" s="119" t="str">
        <f t="shared" si="32"/>
        <v/>
      </c>
      <c r="BV695" s="119" t="str">
        <f t="shared" si="96"/>
        <v>2</v>
      </c>
      <c r="BW695" s="119">
        <f t="shared" si="97"/>
        <v>1</v>
      </c>
      <c r="BX695" s="119" t="e">
        <f t="shared" si="98"/>
        <v>#N/A</v>
      </c>
      <c r="BY695" s="120" t="e">
        <f>VLOOKUP($CA695,'FP Haupt'!$A:$O,15,FALSE)</f>
        <v>#N/A</v>
      </c>
      <c r="BZ695" s="120" t="e">
        <f>VLOOKUP($CA695,'Anlage 1d'!$A:$O,15,FALSE)</f>
        <v>#N/A</v>
      </c>
      <c r="CA695" s="119" t="str">
        <f t="shared" si="99"/>
        <v/>
      </c>
    </row>
    <row r="696" spans="1:79" x14ac:dyDescent="0.2">
      <c r="A696" s="111"/>
      <c r="B696" s="112" t="str">
        <f>IF(A696="","",IF(ISERROR(VLOOKUP(MID(A696,1,4),'FP Haupt'!$A:$M,4,FALSE)),"keine DRG gemäß FPV",VLOOKUP(MID(A696,1,4),'FP Haupt'!$A:$M,4,FALSE)))</f>
        <v/>
      </c>
      <c r="C696" s="113">
        <f t="shared" si="39"/>
        <v>0</v>
      </c>
      <c r="D696" s="114" t="str">
        <f t="shared" si="1"/>
        <v/>
      </c>
      <c r="E696" s="114" t="str">
        <f t="shared" si="2"/>
        <v/>
      </c>
      <c r="F696" s="115"/>
      <c r="G696" s="115"/>
      <c r="H696" s="116" t="str">
        <f t="shared" si="3"/>
        <v/>
      </c>
      <c r="I696" s="117">
        <f t="shared" si="4"/>
        <v>0</v>
      </c>
      <c r="J696" s="115"/>
      <c r="K696" s="115"/>
      <c r="L696" s="116" t="str">
        <f t="shared" si="5"/>
        <v/>
      </c>
      <c r="M696" s="114">
        <f t="shared" si="6"/>
        <v>0</v>
      </c>
      <c r="N696" s="115"/>
      <c r="O696" s="115"/>
      <c r="P696" s="116" t="str">
        <f t="shared" si="7"/>
        <v/>
      </c>
      <c r="Q696" s="114">
        <f t="shared" si="8"/>
        <v>0</v>
      </c>
      <c r="R696" s="115"/>
      <c r="S696" s="115"/>
      <c r="T696" s="116" t="str">
        <f t="shared" si="9"/>
        <v/>
      </c>
      <c r="U696" s="114">
        <f t="shared" si="10"/>
        <v>0</v>
      </c>
      <c r="V696" s="115"/>
      <c r="W696" s="115"/>
      <c r="X696" s="116" t="str">
        <f t="shared" si="11"/>
        <v/>
      </c>
      <c r="Y696" s="117">
        <f t="shared" si="12"/>
        <v>0</v>
      </c>
      <c r="Z696" s="267"/>
      <c r="AA696" s="602" t="str">
        <f t="shared" si="94"/>
        <v/>
      </c>
      <c r="AB696" s="603">
        <f t="shared" si="95"/>
        <v>0</v>
      </c>
      <c r="AC696" s="118"/>
      <c r="AG696" s="119" t="str">
        <f t="shared" si="13"/>
        <v>1</v>
      </c>
      <c r="AH696" s="119">
        <f t="shared" si="14"/>
        <v>1</v>
      </c>
      <c r="AI696" s="119" t="e">
        <f t="shared" si="15"/>
        <v>#N/A</v>
      </c>
      <c r="AJ696" s="120" t="e">
        <f>VLOOKUP($AM696,'FP Haupt'!$A:$M,5,FALSE)</f>
        <v>#N/A</v>
      </c>
      <c r="AK696" s="120" t="e">
        <f>VLOOKUP($AM696,'FP Haupt'!$A:$M,6,FALSE)</f>
        <v>#N/A</v>
      </c>
      <c r="AL696" s="120" t="e">
        <f>VLOOKUP($AM696,'Anlage 1d'!$A:$M,4,FALSE)</f>
        <v>#N/A</v>
      </c>
      <c r="AM696" s="119" t="str">
        <f t="shared" si="16"/>
        <v/>
      </c>
      <c r="AP696" s="119" t="str">
        <f t="shared" si="17"/>
        <v>2</v>
      </c>
      <c r="AQ696" s="119">
        <f t="shared" si="18"/>
        <v>1</v>
      </c>
      <c r="AR696" s="119" t="e">
        <f t="shared" si="19"/>
        <v>#N/A</v>
      </c>
      <c r="AS696" s="120" t="e">
        <f>VLOOKUP($AU696,'FP Haupt'!$A:$M,9,FALSE)</f>
        <v>#N/A</v>
      </c>
      <c r="AT696" s="120" t="e">
        <f>VLOOKUP($AU696,'Anlage 1d'!$A:$M,8,FALSE)</f>
        <v>#N/A</v>
      </c>
      <c r="AU696" s="119" t="str">
        <f t="shared" si="20"/>
        <v/>
      </c>
      <c r="AX696" s="119" t="str">
        <f t="shared" si="21"/>
        <v>2</v>
      </c>
      <c r="AY696" s="119">
        <f t="shared" si="22"/>
        <v>1</v>
      </c>
      <c r="AZ696" s="119" t="e">
        <f t="shared" si="23"/>
        <v>#N/A</v>
      </c>
      <c r="BA696" s="120" t="e">
        <f>VLOOKUP($BC696,'FP Haupt'!$A:$M,12,FALSE)</f>
        <v>#N/A</v>
      </c>
      <c r="BB696" s="120" t="e">
        <f>VLOOKUP($BC696,'Anlage 1d'!$A:$M,11,FALSE)</f>
        <v>#N/A</v>
      </c>
      <c r="BC696" s="119" t="str">
        <f t="shared" si="24"/>
        <v/>
      </c>
      <c r="BF696" s="119" t="str">
        <f t="shared" si="25"/>
        <v>2</v>
      </c>
      <c r="BG696" s="119">
        <f t="shared" si="26"/>
        <v>1</v>
      </c>
      <c r="BH696" s="119" t="e">
        <f t="shared" si="27"/>
        <v>#N/A</v>
      </c>
      <c r="BI696" s="120" t="e">
        <f>VLOOKUP($BK696,'FP Haupt'!$A:$M,12,FALSE)</f>
        <v>#N/A</v>
      </c>
      <c r="BJ696" s="120" t="e">
        <f>VLOOKUP($BK696,'Anlage 1d'!$A:$M,11,FALSE)</f>
        <v>#N/A</v>
      </c>
      <c r="BK696" s="119" t="str">
        <f t="shared" si="28"/>
        <v/>
      </c>
      <c r="BN696" s="119" t="str">
        <f t="shared" si="29"/>
        <v>2</v>
      </c>
      <c r="BO696" s="119">
        <f t="shared" si="30"/>
        <v>1</v>
      </c>
      <c r="BP696" s="119" t="e">
        <f t="shared" si="31"/>
        <v>#N/A</v>
      </c>
      <c r="BQ696" s="120" t="e">
        <f>VLOOKUP($BS696,'FP Haupt'!$A:$N,11,FALSE)</f>
        <v>#N/A</v>
      </c>
      <c r="BR696" s="120" t="e">
        <f>VLOOKUP($BS696,'Anlage 1d'!$A:$M,10,FALSE)</f>
        <v>#N/A</v>
      </c>
      <c r="BS696" s="119" t="str">
        <f t="shared" si="32"/>
        <v/>
      </c>
      <c r="BV696" s="119" t="str">
        <f t="shared" si="96"/>
        <v>2</v>
      </c>
      <c r="BW696" s="119">
        <f t="shared" si="97"/>
        <v>1</v>
      </c>
      <c r="BX696" s="119" t="e">
        <f t="shared" si="98"/>
        <v>#N/A</v>
      </c>
      <c r="BY696" s="120" t="e">
        <f>VLOOKUP($CA696,'FP Haupt'!$A:$O,15,FALSE)</f>
        <v>#N/A</v>
      </c>
      <c r="BZ696" s="120" t="e">
        <f>VLOOKUP($CA696,'Anlage 1d'!$A:$O,15,FALSE)</f>
        <v>#N/A</v>
      </c>
      <c r="CA696" s="119" t="str">
        <f t="shared" si="99"/>
        <v/>
      </c>
    </row>
    <row r="697" spans="1:79" x14ac:dyDescent="0.2">
      <c r="A697" s="111"/>
      <c r="B697" s="112" t="str">
        <f>IF(A697="","",IF(ISERROR(VLOOKUP(MID(A697,1,4),'FP Haupt'!$A:$M,4,FALSE)),"keine DRG gemäß FPV",VLOOKUP(MID(A697,1,4),'FP Haupt'!$A:$M,4,FALSE)))</f>
        <v/>
      </c>
      <c r="C697" s="113">
        <f t="shared" si="39"/>
        <v>0</v>
      </c>
      <c r="D697" s="114" t="str">
        <f t="shared" si="1"/>
        <v/>
      </c>
      <c r="E697" s="114" t="str">
        <f t="shared" si="2"/>
        <v/>
      </c>
      <c r="F697" s="115"/>
      <c r="G697" s="115"/>
      <c r="H697" s="116" t="str">
        <f t="shared" si="3"/>
        <v/>
      </c>
      <c r="I697" s="117">
        <f t="shared" si="4"/>
        <v>0</v>
      </c>
      <c r="J697" s="115"/>
      <c r="K697" s="115"/>
      <c r="L697" s="116" t="str">
        <f t="shared" si="5"/>
        <v/>
      </c>
      <c r="M697" s="114">
        <f t="shared" si="6"/>
        <v>0</v>
      </c>
      <c r="N697" s="115"/>
      <c r="O697" s="115"/>
      <c r="P697" s="116" t="str">
        <f t="shared" si="7"/>
        <v/>
      </c>
      <c r="Q697" s="114">
        <f t="shared" si="8"/>
        <v>0</v>
      </c>
      <c r="R697" s="115"/>
      <c r="S697" s="115"/>
      <c r="T697" s="116" t="str">
        <f t="shared" si="9"/>
        <v/>
      </c>
      <c r="U697" s="114">
        <f t="shared" si="10"/>
        <v>0</v>
      </c>
      <c r="V697" s="115"/>
      <c r="W697" s="115"/>
      <c r="X697" s="116" t="str">
        <f t="shared" si="11"/>
        <v/>
      </c>
      <c r="Y697" s="117">
        <f t="shared" si="12"/>
        <v>0</v>
      </c>
      <c r="Z697" s="267"/>
      <c r="AA697" s="602" t="str">
        <f t="shared" si="94"/>
        <v/>
      </c>
      <c r="AB697" s="603">
        <f t="shared" si="95"/>
        <v>0</v>
      </c>
      <c r="AC697" s="118"/>
      <c r="AG697" s="119" t="str">
        <f t="shared" si="13"/>
        <v>1</v>
      </c>
      <c r="AH697" s="119">
        <f t="shared" si="14"/>
        <v>1</v>
      </c>
      <c r="AI697" s="119" t="e">
        <f t="shared" si="15"/>
        <v>#N/A</v>
      </c>
      <c r="AJ697" s="120" t="e">
        <f>VLOOKUP($AM697,'FP Haupt'!$A:$M,5,FALSE)</f>
        <v>#N/A</v>
      </c>
      <c r="AK697" s="120" t="e">
        <f>VLOOKUP($AM697,'FP Haupt'!$A:$M,6,FALSE)</f>
        <v>#N/A</v>
      </c>
      <c r="AL697" s="120" t="e">
        <f>VLOOKUP($AM697,'Anlage 1d'!$A:$M,4,FALSE)</f>
        <v>#N/A</v>
      </c>
      <c r="AM697" s="119" t="str">
        <f t="shared" si="16"/>
        <v/>
      </c>
      <c r="AP697" s="119" t="str">
        <f t="shared" si="17"/>
        <v>2</v>
      </c>
      <c r="AQ697" s="119">
        <f t="shared" si="18"/>
        <v>1</v>
      </c>
      <c r="AR697" s="119" t="e">
        <f t="shared" si="19"/>
        <v>#N/A</v>
      </c>
      <c r="AS697" s="120" t="e">
        <f>VLOOKUP($AU697,'FP Haupt'!$A:$M,9,FALSE)</f>
        <v>#N/A</v>
      </c>
      <c r="AT697" s="120" t="e">
        <f>VLOOKUP($AU697,'Anlage 1d'!$A:$M,8,FALSE)</f>
        <v>#N/A</v>
      </c>
      <c r="AU697" s="119" t="str">
        <f t="shared" si="20"/>
        <v/>
      </c>
      <c r="AX697" s="119" t="str">
        <f t="shared" si="21"/>
        <v>2</v>
      </c>
      <c r="AY697" s="119">
        <f t="shared" si="22"/>
        <v>1</v>
      </c>
      <c r="AZ697" s="119" t="e">
        <f t="shared" si="23"/>
        <v>#N/A</v>
      </c>
      <c r="BA697" s="120" t="e">
        <f>VLOOKUP($BC697,'FP Haupt'!$A:$M,12,FALSE)</f>
        <v>#N/A</v>
      </c>
      <c r="BB697" s="120" t="e">
        <f>VLOOKUP($BC697,'Anlage 1d'!$A:$M,11,FALSE)</f>
        <v>#N/A</v>
      </c>
      <c r="BC697" s="119" t="str">
        <f t="shared" si="24"/>
        <v/>
      </c>
      <c r="BF697" s="119" t="str">
        <f t="shared" si="25"/>
        <v>2</v>
      </c>
      <c r="BG697" s="119">
        <f t="shared" si="26"/>
        <v>1</v>
      </c>
      <c r="BH697" s="119" t="e">
        <f t="shared" si="27"/>
        <v>#N/A</v>
      </c>
      <c r="BI697" s="120" t="e">
        <f>VLOOKUP($BK697,'FP Haupt'!$A:$M,12,FALSE)</f>
        <v>#N/A</v>
      </c>
      <c r="BJ697" s="120" t="e">
        <f>VLOOKUP($BK697,'Anlage 1d'!$A:$M,11,FALSE)</f>
        <v>#N/A</v>
      </c>
      <c r="BK697" s="119" t="str">
        <f t="shared" si="28"/>
        <v/>
      </c>
      <c r="BN697" s="119" t="str">
        <f t="shared" si="29"/>
        <v>2</v>
      </c>
      <c r="BO697" s="119">
        <f t="shared" si="30"/>
        <v>1</v>
      </c>
      <c r="BP697" s="119" t="e">
        <f t="shared" si="31"/>
        <v>#N/A</v>
      </c>
      <c r="BQ697" s="120" t="e">
        <f>VLOOKUP($BS697,'FP Haupt'!$A:$N,11,FALSE)</f>
        <v>#N/A</v>
      </c>
      <c r="BR697" s="120" t="e">
        <f>VLOOKUP($BS697,'Anlage 1d'!$A:$M,10,FALSE)</f>
        <v>#N/A</v>
      </c>
      <c r="BS697" s="119" t="str">
        <f t="shared" si="32"/>
        <v/>
      </c>
      <c r="BV697" s="119" t="str">
        <f t="shared" si="96"/>
        <v>2</v>
      </c>
      <c r="BW697" s="119">
        <f t="shared" si="97"/>
        <v>1</v>
      </c>
      <c r="BX697" s="119" t="e">
        <f t="shared" si="98"/>
        <v>#N/A</v>
      </c>
      <c r="BY697" s="120" t="e">
        <f>VLOOKUP($CA697,'FP Haupt'!$A:$O,15,FALSE)</f>
        <v>#N/A</v>
      </c>
      <c r="BZ697" s="120" t="e">
        <f>VLOOKUP($CA697,'Anlage 1d'!$A:$O,15,FALSE)</f>
        <v>#N/A</v>
      </c>
      <c r="CA697" s="119" t="str">
        <f t="shared" si="99"/>
        <v/>
      </c>
    </row>
    <row r="698" spans="1:79" x14ac:dyDescent="0.2">
      <c r="A698" s="111"/>
      <c r="B698" s="112" t="str">
        <f>IF(A698="","",IF(ISERROR(VLOOKUP(MID(A698,1,4),'FP Haupt'!$A:$M,4,FALSE)),"keine DRG gemäß FPV",VLOOKUP(MID(A698,1,4),'FP Haupt'!$A:$M,4,FALSE)))</f>
        <v/>
      </c>
      <c r="C698" s="113">
        <f t="shared" si="39"/>
        <v>0</v>
      </c>
      <c r="D698" s="114" t="str">
        <f t="shared" si="1"/>
        <v/>
      </c>
      <c r="E698" s="114" t="str">
        <f t="shared" si="2"/>
        <v/>
      </c>
      <c r="F698" s="115"/>
      <c r="G698" s="115"/>
      <c r="H698" s="116" t="str">
        <f t="shared" si="3"/>
        <v/>
      </c>
      <c r="I698" s="117">
        <f t="shared" si="4"/>
        <v>0</v>
      </c>
      <c r="J698" s="115"/>
      <c r="K698" s="115"/>
      <c r="L698" s="116" t="str">
        <f t="shared" si="5"/>
        <v/>
      </c>
      <c r="M698" s="114">
        <f t="shared" si="6"/>
        <v>0</v>
      </c>
      <c r="N698" s="115"/>
      <c r="O698" s="115"/>
      <c r="P698" s="116" t="str">
        <f t="shared" si="7"/>
        <v/>
      </c>
      <c r="Q698" s="114">
        <f t="shared" si="8"/>
        <v>0</v>
      </c>
      <c r="R698" s="115"/>
      <c r="S698" s="115"/>
      <c r="T698" s="116" t="str">
        <f t="shared" si="9"/>
        <v/>
      </c>
      <c r="U698" s="114">
        <f t="shared" si="10"/>
        <v>0</v>
      </c>
      <c r="V698" s="115"/>
      <c r="W698" s="115"/>
      <c r="X698" s="116" t="str">
        <f t="shared" si="11"/>
        <v/>
      </c>
      <c r="Y698" s="117">
        <f t="shared" si="12"/>
        <v>0</v>
      </c>
      <c r="Z698" s="267"/>
      <c r="AA698" s="602" t="str">
        <f t="shared" si="94"/>
        <v/>
      </c>
      <c r="AB698" s="603">
        <f t="shared" si="95"/>
        <v>0</v>
      </c>
      <c r="AC698" s="118"/>
      <c r="AG698" s="119" t="str">
        <f t="shared" si="13"/>
        <v>1</v>
      </c>
      <c r="AH698" s="119">
        <f t="shared" si="14"/>
        <v>1</v>
      </c>
      <c r="AI698" s="119" t="e">
        <f t="shared" si="15"/>
        <v>#N/A</v>
      </c>
      <c r="AJ698" s="120" t="e">
        <f>VLOOKUP($AM698,'FP Haupt'!$A:$M,5,FALSE)</f>
        <v>#N/A</v>
      </c>
      <c r="AK698" s="120" t="e">
        <f>VLOOKUP($AM698,'FP Haupt'!$A:$M,6,FALSE)</f>
        <v>#N/A</v>
      </c>
      <c r="AL698" s="120" t="e">
        <f>VLOOKUP($AM698,'Anlage 1d'!$A:$M,4,FALSE)</f>
        <v>#N/A</v>
      </c>
      <c r="AM698" s="119" t="str">
        <f t="shared" si="16"/>
        <v/>
      </c>
      <c r="AP698" s="119" t="str">
        <f t="shared" si="17"/>
        <v>2</v>
      </c>
      <c r="AQ698" s="119">
        <f t="shared" si="18"/>
        <v>1</v>
      </c>
      <c r="AR698" s="119" t="e">
        <f t="shared" si="19"/>
        <v>#N/A</v>
      </c>
      <c r="AS698" s="120" t="e">
        <f>VLOOKUP($AU698,'FP Haupt'!$A:$M,9,FALSE)</f>
        <v>#N/A</v>
      </c>
      <c r="AT698" s="120" t="e">
        <f>VLOOKUP($AU698,'Anlage 1d'!$A:$M,8,FALSE)</f>
        <v>#N/A</v>
      </c>
      <c r="AU698" s="119" t="str">
        <f t="shared" si="20"/>
        <v/>
      </c>
      <c r="AX698" s="119" t="str">
        <f t="shared" si="21"/>
        <v>2</v>
      </c>
      <c r="AY698" s="119">
        <f t="shared" si="22"/>
        <v>1</v>
      </c>
      <c r="AZ698" s="119" t="e">
        <f t="shared" si="23"/>
        <v>#N/A</v>
      </c>
      <c r="BA698" s="120" t="e">
        <f>VLOOKUP($BC698,'FP Haupt'!$A:$M,12,FALSE)</f>
        <v>#N/A</v>
      </c>
      <c r="BB698" s="120" t="e">
        <f>VLOOKUP($BC698,'Anlage 1d'!$A:$M,11,FALSE)</f>
        <v>#N/A</v>
      </c>
      <c r="BC698" s="119" t="str">
        <f t="shared" si="24"/>
        <v/>
      </c>
      <c r="BF698" s="119" t="str">
        <f t="shared" si="25"/>
        <v>2</v>
      </c>
      <c r="BG698" s="119">
        <f t="shared" si="26"/>
        <v>1</v>
      </c>
      <c r="BH698" s="119" t="e">
        <f t="shared" si="27"/>
        <v>#N/A</v>
      </c>
      <c r="BI698" s="120" t="e">
        <f>VLOOKUP($BK698,'FP Haupt'!$A:$M,12,FALSE)</f>
        <v>#N/A</v>
      </c>
      <c r="BJ698" s="120" t="e">
        <f>VLOOKUP($BK698,'Anlage 1d'!$A:$M,11,FALSE)</f>
        <v>#N/A</v>
      </c>
      <c r="BK698" s="119" t="str">
        <f t="shared" si="28"/>
        <v/>
      </c>
      <c r="BN698" s="119" t="str">
        <f t="shared" si="29"/>
        <v>2</v>
      </c>
      <c r="BO698" s="119">
        <f t="shared" si="30"/>
        <v>1</v>
      </c>
      <c r="BP698" s="119" t="e">
        <f t="shared" si="31"/>
        <v>#N/A</v>
      </c>
      <c r="BQ698" s="120" t="e">
        <f>VLOOKUP($BS698,'FP Haupt'!$A:$N,11,FALSE)</f>
        <v>#N/A</v>
      </c>
      <c r="BR698" s="120" t="e">
        <f>VLOOKUP($BS698,'Anlage 1d'!$A:$M,10,FALSE)</f>
        <v>#N/A</v>
      </c>
      <c r="BS698" s="119" t="str">
        <f t="shared" si="32"/>
        <v/>
      </c>
      <c r="BV698" s="119" t="str">
        <f t="shared" si="96"/>
        <v>2</v>
      </c>
      <c r="BW698" s="119">
        <f t="shared" si="97"/>
        <v>1</v>
      </c>
      <c r="BX698" s="119" t="e">
        <f t="shared" si="98"/>
        <v>#N/A</v>
      </c>
      <c r="BY698" s="120" t="e">
        <f>VLOOKUP($CA698,'FP Haupt'!$A:$O,15,FALSE)</f>
        <v>#N/A</v>
      </c>
      <c r="BZ698" s="120" t="e">
        <f>VLOOKUP($CA698,'Anlage 1d'!$A:$O,15,FALSE)</f>
        <v>#N/A</v>
      </c>
      <c r="CA698" s="119" t="str">
        <f t="shared" si="99"/>
        <v/>
      </c>
    </row>
    <row r="699" spans="1:79" x14ac:dyDescent="0.2">
      <c r="A699" s="111"/>
      <c r="B699" s="112" t="str">
        <f>IF(A699="","",IF(ISERROR(VLOOKUP(MID(A699,1,4),'FP Haupt'!$A:$M,4,FALSE)),"keine DRG gemäß FPV",VLOOKUP(MID(A699,1,4),'FP Haupt'!$A:$M,4,FALSE)))</f>
        <v/>
      </c>
      <c r="C699" s="113">
        <f t="shared" si="39"/>
        <v>0</v>
      </c>
      <c r="D699" s="114" t="str">
        <f t="shared" si="1"/>
        <v/>
      </c>
      <c r="E699" s="114" t="str">
        <f t="shared" si="2"/>
        <v/>
      </c>
      <c r="F699" s="115"/>
      <c r="G699" s="115"/>
      <c r="H699" s="116" t="str">
        <f t="shared" si="3"/>
        <v/>
      </c>
      <c r="I699" s="117">
        <f t="shared" si="4"/>
        <v>0</v>
      </c>
      <c r="J699" s="115"/>
      <c r="K699" s="115"/>
      <c r="L699" s="116" t="str">
        <f t="shared" si="5"/>
        <v/>
      </c>
      <c r="M699" s="114">
        <f t="shared" si="6"/>
        <v>0</v>
      </c>
      <c r="N699" s="115"/>
      <c r="O699" s="115"/>
      <c r="P699" s="116" t="str">
        <f t="shared" si="7"/>
        <v/>
      </c>
      <c r="Q699" s="114">
        <f t="shared" si="8"/>
        <v>0</v>
      </c>
      <c r="R699" s="115"/>
      <c r="S699" s="115"/>
      <c r="T699" s="116" t="str">
        <f t="shared" si="9"/>
        <v/>
      </c>
      <c r="U699" s="114">
        <f t="shared" si="10"/>
        <v>0</v>
      </c>
      <c r="V699" s="115"/>
      <c r="W699" s="115"/>
      <c r="X699" s="116" t="str">
        <f t="shared" si="11"/>
        <v/>
      </c>
      <c r="Y699" s="117">
        <f t="shared" si="12"/>
        <v>0</v>
      </c>
      <c r="Z699" s="267"/>
      <c r="AA699" s="602" t="str">
        <f t="shared" si="94"/>
        <v/>
      </c>
      <c r="AB699" s="603">
        <f t="shared" si="95"/>
        <v>0</v>
      </c>
      <c r="AC699" s="118"/>
      <c r="AG699" s="119" t="str">
        <f t="shared" si="13"/>
        <v>1</v>
      </c>
      <c r="AH699" s="119">
        <f t="shared" si="14"/>
        <v>1</v>
      </c>
      <c r="AI699" s="119" t="e">
        <f t="shared" si="15"/>
        <v>#N/A</v>
      </c>
      <c r="AJ699" s="120" t="e">
        <f>VLOOKUP($AM699,'FP Haupt'!$A:$M,5,FALSE)</f>
        <v>#N/A</v>
      </c>
      <c r="AK699" s="120" t="e">
        <f>VLOOKUP($AM699,'FP Haupt'!$A:$M,6,FALSE)</f>
        <v>#N/A</v>
      </c>
      <c r="AL699" s="120" t="e">
        <f>VLOOKUP($AM699,'Anlage 1d'!$A:$M,4,FALSE)</f>
        <v>#N/A</v>
      </c>
      <c r="AM699" s="119" t="str">
        <f t="shared" si="16"/>
        <v/>
      </c>
      <c r="AP699" s="119" t="str">
        <f t="shared" si="17"/>
        <v>2</v>
      </c>
      <c r="AQ699" s="119">
        <f t="shared" si="18"/>
        <v>1</v>
      </c>
      <c r="AR699" s="119" t="e">
        <f t="shared" si="19"/>
        <v>#N/A</v>
      </c>
      <c r="AS699" s="120" t="e">
        <f>VLOOKUP($AU699,'FP Haupt'!$A:$M,9,FALSE)</f>
        <v>#N/A</v>
      </c>
      <c r="AT699" s="120" t="e">
        <f>VLOOKUP($AU699,'Anlage 1d'!$A:$M,8,FALSE)</f>
        <v>#N/A</v>
      </c>
      <c r="AU699" s="119" t="str">
        <f t="shared" si="20"/>
        <v/>
      </c>
      <c r="AX699" s="119" t="str">
        <f t="shared" si="21"/>
        <v>2</v>
      </c>
      <c r="AY699" s="119">
        <f t="shared" si="22"/>
        <v>1</v>
      </c>
      <c r="AZ699" s="119" t="e">
        <f t="shared" si="23"/>
        <v>#N/A</v>
      </c>
      <c r="BA699" s="120" t="e">
        <f>VLOOKUP($BC699,'FP Haupt'!$A:$M,12,FALSE)</f>
        <v>#N/A</v>
      </c>
      <c r="BB699" s="120" t="e">
        <f>VLOOKUP($BC699,'Anlage 1d'!$A:$M,11,FALSE)</f>
        <v>#N/A</v>
      </c>
      <c r="BC699" s="119" t="str">
        <f t="shared" si="24"/>
        <v/>
      </c>
      <c r="BF699" s="119" t="str">
        <f t="shared" si="25"/>
        <v>2</v>
      </c>
      <c r="BG699" s="119">
        <f t="shared" si="26"/>
        <v>1</v>
      </c>
      <c r="BH699" s="119" t="e">
        <f t="shared" si="27"/>
        <v>#N/A</v>
      </c>
      <c r="BI699" s="120" t="e">
        <f>VLOOKUP($BK699,'FP Haupt'!$A:$M,12,FALSE)</f>
        <v>#N/A</v>
      </c>
      <c r="BJ699" s="120" t="e">
        <f>VLOOKUP($BK699,'Anlage 1d'!$A:$M,11,FALSE)</f>
        <v>#N/A</v>
      </c>
      <c r="BK699" s="119" t="str">
        <f t="shared" si="28"/>
        <v/>
      </c>
      <c r="BN699" s="119" t="str">
        <f t="shared" si="29"/>
        <v>2</v>
      </c>
      <c r="BO699" s="119">
        <f t="shared" si="30"/>
        <v>1</v>
      </c>
      <c r="BP699" s="119" t="e">
        <f t="shared" si="31"/>
        <v>#N/A</v>
      </c>
      <c r="BQ699" s="120" t="e">
        <f>VLOOKUP($BS699,'FP Haupt'!$A:$N,11,FALSE)</f>
        <v>#N/A</v>
      </c>
      <c r="BR699" s="120" t="e">
        <f>VLOOKUP($BS699,'Anlage 1d'!$A:$M,10,FALSE)</f>
        <v>#N/A</v>
      </c>
      <c r="BS699" s="119" t="str">
        <f t="shared" si="32"/>
        <v/>
      </c>
      <c r="BV699" s="119" t="str">
        <f t="shared" si="96"/>
        <v>2</v>
      </c>
      <c r="BW699" s="119">
        <f t="shared" si="97"/>
        <v>1</v>
      </c>
      <c r="BX699" s="119" t="e">
        <f t="shared" si="98"/>
        <v>#N/A</v>
      </c>
      <c r="BY699" s="120" t="e">
        <f>VLOOKUP($CA699,'FP Haupt'!$A:$O,15,FALSE)</f>
        <v>#N/A</v>
      </c>
      <c r="BZ699" s="120" t="e">
        <f>VLOOKUP($CA699,'Anlage 1d'!$A:$O,15,FALSE)</f>
        <v>#N/A</v>
      </c>
      <c r="CA699" s="119" t="str">
        <f t="shared" si="99"/>
        <v/>
      </c>
    </row>
    <row r="700" spans="1:79" x14ac:dyDescent="0.2">
      <c r="A700" s="111"/>
      <c r="B700" s="112" t="str">
        <f>IF(A700="","",IF(ISERROR(VLOOKUP(MID(A700,1,4),'FP Haupt'!$A:$M,4,FALSE)),"keine DRG gemäß FPV",VLOOKUP(MID(A700,1,4),'FP Haupt'!$A:$M,4,FALSE)))</f>
        <v/>
      </c>
      <c r="C700" s="113">
        <f t="shared" si="39"/>
        <v>0</v>
      </c>
      <c r="D700" s="114" t="str">
        <f t="shared" si="1"/>
        <v/>
      </c>
      <c r="E700" s="114" t="str">
        <f t="shared" si="2"/>
        <v/>
      </c>
      <c r="F700" s="115"/>
      <c r="G700" s="115"/>
      <c r="H700" s="116" t="str">
        <f t="shared" si="3"/>
        <v/>
      </c>
      <c r="I700" s="117">
        <f t="shared" si="4"/>
        <v>0</v>
      </c>
      <c r="J700" s="115"/>
      <c r="K700" s="115"/>
      <c r="L700" s="116" t="str">
        <f t="shared" si="5"/>
        <v/>
      </c>
      <c r="M700" s="114">
        <f t="shared" si="6"/>
        <v>0</v>
      </c>
      <c r="N700" s="115"/>
      <c r="O700" s="115"/>
      <c r="P700" s="116" t="str">
        <f t="shared" si="7"/>
        <v/>
      </c>
      <c r="Q700" s="114">
        <f t="shared" si="8"/>
        <v>0</v>
      </c>
      <c r="R700" s="115"/>
      <c r="S700" s="115"/>
      <c r="T700" s="116" t="str">
        <f t="shared" si="9"/>
        <v/>
      </c>
      <c r="U700" s="114">
        <f t="shared" si="10"/>
        <v>0</v>
      </c>
      <c r="V700" s="115"/>
      <c r="W700" s="115"/>
      <c r="X700" s="116" t="str">
        <f t="shared" si="11"/>
        <v/>
      </c>
      <c r="Y700" s="117">
        <f t="shared" si="12"/>
        <v>0</v>
      </c>
      <c r="Z700" s="267"/>
      <c r="AA700" s="602" t="str">
        <f t="shared" si="94"/>
        <v/>
      </c>
      <c r="AB700" s="603">
        <f t="shared" si="95"/>
        <v>0</v>
      </c>
      <c r="AC700" s="118"/>
      <c r="AG700" s="119" t="str">
        <f t="shared" si="13"/>
        <v>1</v>
      </c>
      <c r="AH700" s="119">
        <f t="shared" si="14"/>
        <v>1</v>
      </c>
      <c r="AI700" s="119" t="e">
        <f t="shared" si="15"/>
        <v>#N/A</v>
      </c>
      <c r="AJ700" s="120" t="e">
        <f>VLOOKUP($AM700,'FP Haupt'!$A:$M,5,FALSE)</f>
        <v>#N/A</v>
      </c>
      <c r="AK700" s="120" t="e">
        <f>VLOOKUP($AM700,'FP Haupt'!$A:$M,6,FALSE)</f>
        <v>#N/A</v>
      </c>
      <c r="AL700" s="120" t="e">
        <f>VLOOKUP($AM700,'Anlage 1d'!$A:$M,4,FALSE)</f>
        <v>#N/A</v>
      </c>
      <c r="AM700" s="119" t="str">
        <f t="shared" si="16"/>
        <v/>
      </c>
      <c r="AP700" s="119" t="str">
        <f t="shared" si="17"/>
        <v>2</v>
      </c>
      <c r="AQ700" s="119">
        <f t="shared" si="18"/>
        <v>1</v>
      </c>
      <c r="AR700" s="119" t="e">
        <f t="shared" si="19"/>
        <v>#N/A</v>
      </c>
      <c r="AS700" s="120" t="e">
        <f>VLOOKUP($AU700,'FP Haupt'!$A:$M,9,FALSE)</f>
        <v>#N/A</v>
      </c>
      <c r="AT700" s="120" t="e">
        <f>VLOOKUP($AU700,'Anlage 1d'!$A:$M,8,FALSE)</f>
        <v>#N/A</v>
      </c>
      <c r="AU700" s="119" t="str">
        <f t="shared" si="20"/>
        <v/>
      </c>
      <c r="AX700" s="119" t="str">
        <f t="shared" si="21"/>
        <v>2</v>
      </c>
      <c r="AY700" s="119">
        <f t="shared" si="22"/>
        <v>1</v>
      </c>
      <c r="AZ700" s="119" t="e">
        <f t="shared" si="23"/>
        <v>#N/A</v>
      </c>
      <c r="BA700" s="120" t="e">
        <f>VLOOKUP($BC700,'FP Haupt'!$A:$M,12,FALSE)</f>
        <v>#N/A</v>
      </c>
      <c r="BB700" s="120" t="e">
        <f>VLOOKUP($BC700,'Anlage 1d'!$A:$M,11,FALSE)</f>
        <v>#N/A</v>
      </c>
      <c r="BC700" s="119" t="str">
        <f t="shared" si="24"/>
        <v/>
      </c>
      <c r="BF700" s="119" t="str">
        <f t="shared" si="25"/>
        <v>2</v>
      </c>
      <c r="BG700" s="119">
        <f t="shared" si="26"/>
        <v>1</v>
      </c>
      <c r="BH700" s="119" t="e">
        <f t="shared" si="27"/>
        <v>#N/A</v>
      </c>
      <c r="BI700" s="120" t="e">
        <f>VLOOKUP($BK700,'FP Haupt'!$A:$M,12,FALSE)</f>
        <v>#N/A</v>
      </c>
      <c r="BJ700" s="120" t="e">
        <f>VLOOKUP($BK700,'Anlage 1d'!$A:$M,11,FALSE)</f>
        <v>#N/A</v>
      </c>
      <c r="BK700" s="119" t="str">
        <f t="shared" si="28"/>
        <v/>
      </c>
      <c r="BN700" s="119" t="str">
        <f t="shared" si="29"/>
        <v>2</v>
      </c>
      <c r="BO700" s="119">
        <f t="shared" si="30"/>
        <v>1</v>
      </c>
      <c r="BP700" s="119" t="e">
        <f t="shared" si="31"/>
        <v>#N/A</v>
      </c>
      <c r="BQ700" s="120" t="e">
        <f>VLOOKUP($BS700,'FP Haupt'!$A:$N,11,FALSE)</f>
        <v>#N/A</v>
      </c>
      <c r="BR700" s="120" t="e">
        <f>VLOOKUP($BS700,'Anlage 1d'!$A:$M,10,FALSE)</f>
        <v>#N/A</v>
      </c>
      <c r="BS700" s="119" t="str">
        <f t="shared" si="32"/>
        <v/>
      </c>
      <c r="BV700" s="119" t="str">
        <f t="shared" si="96"/>
        <v>2</v>
      </c>
      <c r="BW700" s="119">
        <f t="shared" si="97"/>
        <v>1</v>
      </c>
      <c r="BX700" s="119" t="e">
        <f t="shared" si="98"/>
        <v>#N/A</v>
      </c>
      <c r="BY700" s="120" t="e">
        <f>VLOOKUP($CA700,'FP Haupt'!$A:$O,15,FALSE)</f>
        <v>#N/A</v>
      </c>
      <c r="BZ700" s="120" t="e">
        <f>VLOOKUP($CA700,'Anlage 1d'!$A:$O,15,FALSE)</f>
        <v>#N/A</v>
      </c>
      <c r="CA700" s="119" t="str">
        <f t="shared" si="99"/>
        <v/>
      </c>
    </row>
    <row r="701" spans="1:79" x14ac:dyDescent="0.2">
      <c r="A701" s="111"/>
      <c r="B701" s="112" t="str">
        <f>IF(A701="","",IF(ISERROR(VLOOKUP(MID(A701,1,4),'FP Haupt'!$A:$M,4,FALSE)),"keine DRG gemäß FPV",VLOOKUP(MID(A701,1,4),'FP Haupt'!$A:$M,4,FALSE)))</f>
        <v/>
      </c>
      <c r="C701" s="113">
        <f t="shared" si="39"/>
        <v>0</v>
      </c>
      <c r="D701" s="114" t="str">
        <f t="shared" si="1"/>
        <v/>
      </c>
      <c r="E701" s="114" t="str">
        <f t="shared" si="2"/>
        <v/>
      </c>
      <c r="F701" s="115"/>
      <c r="G701" s="115"/>
      <c r="H701" s="116" t="str">
        <f t="shared" si="3"/>
        <v/>
      </c>
      <c r="I701" s="117">
        <f t="shared" si="4"/>
        <v>0</v>
      </c>
      <c r="J701" s="115"/>
      <c r="K701" s="115"/>
      <c r="L701" s="116" t="str">
        <f t="shared" si="5"/>
        <v/>
      </c>
      <c r="M701" s="114">
        <f t="shared" si="6"/>
        <v>0</v>
      </c>
      <c r="N701" s="115"/>
      <c r="O701" s="115"/>
      <c r="P701" s="116" t="str">
        <f t="shared" si="7"/>
        <v/>
      </c>
      <c r="Q701" s="114">
        <f t="shared" si="8"/>
        <v>0</v>
      </c>
      <c r="R701" s="115"/>
      <c r="S701" s="115"/>
      <c r="T701" s="116" t="str">
        <f t="shared" si="9"/>
        <v/>
      </c>
      <c r="U701" s="114">
        <f t="shared" si="10"/>
        <v>0</v>
      </c>
      <c r="V701" s="115"/>
      <c r="W701" s="115"/>
      <c r="X701" s="116" t="str">
        <f t="shared" si="11"/>
        <v/>
      </c>
      <c r="Y701" s="117">
        <f t="shared" si="12"/>
        <v>0</v>
      </c>
      <c r="Z701" s="267"/>
      <c r="AA701" s="602" t="str">
        <f t="shared" si="94"/>
        <v/>
      </c>
      <c r="AB701" s="603">
        <f t="shared" si="95"/>
        <v>0</v>
      </c>
      <c r="AC701" s="118"/>
      <c r="AG701" s="119" t="str">
        <f t="shared" si="13"/>
        <v>1</v>
      </c>
      <c r="AH701" s="119">
        <f t="shared" si="14"/>
        <v>1</v>
      </c>
      <c r="AI701" s="119" t="e">
        <f t="shared" si="15"/>
        <v>#N/A</v>
      </c>
      <c r="AJ701" s="120" t="e">
        <f>VLOOKUP($AM701,'FP Haupt'!$A:$M,5,FALSE)</f>
        <v>#N/A</v>
      </c>
      <c r="AK701" s="120" t="e">
        <f>VLOOKUP($AM701,'FP Haupt'!$A:$M,6,FALSE)</f>
        <v>#N/A</v>
      </c>
      <c r="AL701" s="120" t="e">
        <f>VLOOKUP($AM701,'Anlage 1d'!$A:$M,4,FALSE)</f>
        <v>#N/A</v>
      </c>
      <c r="AM701" s="119" t="str">
        <f t="shared" si="16"/>
        <v/>
      </c>
      <c r="AP701" s="119" t="str">
        <f t="shared" si="17"/>
        <v>2</v>
      </c>
      <c r="AQ701" s="119">
        <f t="shared" si="18"/>
        <v>1</v>
      </c>
      <c r="AR701" s="119" t="e">
        <f t="shared" si="19"/>
        <v>#N/A</v>
      </c>
      <c r="AS701" s="120" t="e">
        <f>VLOOKUP($AU701,'FP Haupt'!$A:$M,9,FALSE)</f>
        <v>#N/A</v>
      </c>
      <c r="AT701" s="120" t="e">
        <f>VLOOKUP($AU701,'Anlage 1d'!$A:$M,8,FALSE)</f>
        <v>#N/A</v>
      </c>
      <c r="AU701" s="119" t="str">
        <f t="shared" si="20"/>
        <v/>
      </c>
      <c r="AX701" s="119" t="str">
        <f t="shared" si="21"/>
        <v>2</v>
      </c>
      <c r="AY701" s="119">
        <f t="shared" si="22"/>
        <v>1</v>
      </c>
      <c r="AZ701" s="119" t="e">
        <f t="shared" si="23"/>
        <v>#N/A</v>
      </c>
      <c r="BA701" s="120" t="e">
        <f>VLOOKUP($BC701,'FP Haupt'!$A:$M,12,FALSE)</f>
        <v>#N/A</v>
      </c>
      <c r="BB701" s="120" t="e">
        <f>VLOOKUP($BC701,'Anlage 1d'!$A:$M,11,FALSE)</f>
        <v>#N/A</v>
      </c>
      <c r="BC701" s="119" t="str">
        <f t="shared" si="24"/>
        <v/>
      </c>
      <c r="BF701" s="119" t="str">
        <f t="shared" si="25"/>
        <v>2</v>
      </c>
      <c r="BG701" s="119">
        <f t="shared" si="26"/>
        <v>1</v>
      </c>
      <c r="BH701" s="119" t="e">
        <f t="shared" si="27"/>
        <v>#N/A</v>
      </c>
      <c r="BI701" s="120" t="e">
        <f>VLOOKUP($BK701,'FP Haupt'!$A:$M,12,FALSE)</f>
        <v>#N/A</v>
      </c>
      <c r="BJ701" s="120" t="e">
        <f>VLOOKUP($BK701,'Anlage 1d'!$A:$M,11,FALSE)</f>
        <v>#N/A</v>
      </c>
      <c r="BK701" s="119" t="str">
        <f t="shared" si="28"/>
        <v/>
      </c>
      <c r="BN701" s="119" t="str">
        <f t="shared" si="29"/>
        <v>2</v>
      </c>
      <c r="BO701" s="119">
        <f t="shared" si="30"/>
        <v>1</v>
      </c>
      <c r="BP701" s="119" t="e">
        <f t="shared" si="31"/>
        <v>#N/A</v>
      </c>
      <c r="BQ701" s="120" t="e">
        <f>VLOOKUP($BS701,'FP Haupt'!$A:$N,11,FALSE)</f>
        <v>#N/A</v>
      </c>
      <c r="BR701" s="120" t="e">
        <f>VLOOKUP($BS701,'Anlage 1d'!$A:$M,10,FALSE)</f>
        <v>#N/A</v>
      </c>
      <c r="BS701" s="119" t="str">
        <f t="shared" si="32"/>
        <v/>
      </c>
      <c r="BV701" s="119" t="str">
        <f t="shared" si="96"/>
        <v>2</v>
      </c>
      <c r="BW701" s="119">
        <f t="shared" si="97"/>
        <v>1</v>
      </c>
      <c r="BX701" s="119" t="e">
        <f t="shared" si="98"/>
        <v>#N/A</v>
      </c>
      <c r="BY701" s="120" t="e">
        <f>VLOOKUP($CA701,'FP Haupt'!$A:$O,15,FALSE)</f>
        <v>#N/A</v>
      </c>
      <c r="BZ701" s="120" t="e">
        <f>VLOOKUP($CA701,'Anlage 1d'!$A:$O,15,FALSE)</f>
        <v>#N/A</v>
      </c>
      <c r="CA701" s="119" t="str">
        <f t="shared" si="99"/>
        <v/>
      </c>
    </row>
    <row r="702" spans="1:79" x14ac:dyDescent="0.2">
      <c r="A702" s="111"/>
      <c r="B702" s="112" t="str">
        <f>IF(A702="","",IF(ISERROR(VLOOKUP(MID(A702,1,4),'FP Haupt'!$A:$M,4,FALSE)),"keine DRG gemäß FPV",VLOOKUP(MID(A702,1,4),'FP Haupt'!$A:$M,4,FALSE)))</f>
        <v/>
      </c>
      <c r="C702" s="113">
        <f t="shared" si="39"/>
        <v>0</v>
      </c>
      <c r="D702" s="114" t="str">
        <f t="shared" si="1"/>
        <v/>
      </c>
      <c r="E702" s="114" t="str">
        <f t="shared" si="2"/>
        <v/>
      </c>
      <c r="F702" s="115"/>
      <c r="G702" s="115"/>
      <c r="H702" s="116" t="str">
        <f t="shared" si="3"/>
        <v/>
      </c>
      <c r="I702" s="117">
        <f t="shared" si="4"/>
        <v>0</v>
      </c>
      <c r="J702" s="115"/>
      <c r="K702" s="115"/>
      <c r="L702" s="116" t="str">
        <f t="shared" si="5"/>
        <v/>
      </c>
      <c r="M702" s="114">
        <f t="shared" si="6"/>
        <v>0</v>
      </c>
      <c r="N702" s="115"/>
      <c r="O702" s="115"/>
      <c r="P702" s="116" t="str">
        <f t="shared" si="7"/>
        <v/>
      </c>
      <c r="Q702" s="114">
        <f t="shared" si="8"/>
        <v>0</v>
      </c>
      <c r="R702" s="115"/>
      <c r="S702" s="115"/>
      <c r="T702" s="116" t="str">
        <f t="shared" si="9"/>
        <v/>
      </c>
      <c r="U702" s="114">
        <f t="shared" si="10"/>
        <v>0</v>
      </c>
      <c r="V702" s="115"/>
      <c r="W702" s="115"/>
      <c r="X702" s="116" t="str">
        <f t="shared" si="11"/>
        <v/>
      </c>
      <c r="Y702" s="117">
        <f t="shared" si="12"/>
        <v>0</v>
      </c>
      <c r="Z702" s="267"/>
      <c r="AA702" s="602" t="str">
        <f t="shared" si="94"/>
        <v/>
      </c>
      <c r="AB702" s="603">
        <f t="shared" si="95"/>
        <v>0</v>
      </c>
      <c r="AC702" s="118"/>
      <c r="AG702" s="119" t="str">
        <f t="shared" si="13"/>
        <v>1</v>
      </c>
      <c r="AH702" s="119">
        <f t="shared" si="14"/>
        <v>1</v>
      </c>
      <c r="AI702" s="119" t="e">
        <f t="shared" si="15"/>
        <v>#N/A</v>
      </c>
      <c r="AJ702" s="120" t="e">
        <f>VLOOKUP($AM702,'FP Haupt'!$A:$M,5,FALSE)</f>
        <v>#N/A</v>
      </c>
      <c r="AK702" s="120" t="e">
        <f>VLOOKUP($AM702,'FP Haupt'!$A:$M,6,FALSE)</f>
        <v>#N/A</v>
      </c>
      <c r="AL702" s="120" t="e">
        <f>VLOOKUP($AM702,'Anlage 1d'!$A:$M,4,FALSE)</f>
        <v>#N/A</v>
      </c>
      <c r="AM702" s="119" t="str">
        <f t="shared" si="16"/>
        <v/>
      </c>
      <c r="AP702" s="119" t="str">
        <f t="shared" si="17"/>
        <v>2</v>
      </c>
      <c r="AQ702" s="119">
        <f t="shared" si="18"/>
        <v>1</v>
      </c>
      <c r="AR702" s="119" t="e">
        <f t="shared" si="19"/>
        <v>#N/A</v>
      </c>
      <c r="AS702" s="120" t="e">
        <f>VLOOKUP($AU702,'FP Haupt'!$A:$M,9,FALSE)</f>
        <v>#N/A</v>
      </c>
      <c r="AT702" s="120" t="e">
        <f>VLOOKUP($AU702,'Anlage 1d'!$A:$M,8,FALSE)</f>
        <v>#N/A</v>
      </c>
      <c r="AU702" s="119" t="str">
        <f t="shared" si="20"/>
        <v/>
      </c>
      <c r="AX702" s="119" t="str">
        <f t="shared" si="21"/>
        <v>2</v>
      </c>
      <c r="AY702" s="119">
        <f t="shared" si="22"/>
        <v>1</v>
      </c>
      <c r="AZ702" s="119" t="e">
        <f t="shared" si="23"/>
        <v>#N/A</v>
      </c>
      <c r="BA702" s="120" t="e">
        <f>VLOOKUP($BC702,'FP Haupt'!$A:$M,12,FALSE)</f>
        <v>#N/A</v>
      </c>
      <c r="BB702" s="120" t="e">
        <f>VLOOKUP($BC702,'Anlage 1d'!$A:$M,11,FALSE)</f>
        <v>#N/A</v>
      </c>
      <c r="BC702" s="119" t="str">
        <f t="shared" si="24"/>
        <v/>
      </c>
      <c r="BF702" s="119" t="str">
        <f t="shared" si="25"/>
        <v>2</v>
      </c>
      <c r="BG702" s="119">
        <f t="shared" si="26"/>
        <v>1</v>
      </c>
      <c r="BH702" s="119" t="e">
        <f t="shared" si="27"/>
        <v>#N/A</v>
      </c>
      <c r="BI702" s="120" t="e">
        <f>VLOOKUP($BK702,'FP Haupt'!$A:$M,12,FALSE)</f>
        <v>#N/A</v>
      </c>
      <c r="BJ702" s="120" t="e">
        <f>VLOOKUP($BK702,'Anlage 1d'!$A:$M,11,FALSE)</f>
        <v>#N/A</v>
      </c>
      <c r="BK702" s="119" t="str">
        <f t="shared" si="28"/>
        <v/>
      </c>
      <c r="BN702" s="119" t="str">
        <f t="shared" si="29"/>
        <v>2</v>
      </c>
      <c r="BO702" s="119">
        <f t="shared" si="30"/>
        <v>1</v>
      </c>
      <c r="BP702" s="119" t="e">
        <f t="shared" si="31"/>
        <v>#N/A</v>
      </c>
      <c r="BQ702" s="120" t="e">
        <f>VLOOKUP($BS702,'FP Haupt'!$A:$N,11,FALSE)</f>
        <v>#N/A</v>
      </c>
      <c r="BR702" s="120" t="e">
        <f>VLOOKUP($BS702,'Anlage 1d'!$A:$M,10,FALSE)</f>
        <v>#N/A</v>
      </c>
      <c r="BS702" s="119" t="str">
        <f t="shared" si="32"/>
        <v/>
      </c>
      <c r="BV702" s="119" t="str">
        <f t="shared" si="96"/>
        <v>2</v>
      </c>
      <c r="BW702" s="119">
        <f t="shared" si="97"/>
        <v>1</v>
      </c>
      <c r="BX702" s="119" t="e">
        <f t="shared" si="98"/>
        <v>#N/A</v>
      </c>
      <c r="BY702" s="120" t="e">
        <f>VLOOKUP($CA702,'FP Haupt'!$A:$O,15,FALSE)</f>
        <v>#N/A</v>
      </c>
      <c r="BZ702" s="120" t="e">
        <f>VLOOKUP($CA702,'Anlage 1d'!$A:$O,15,FALSE)</f>
        <v>#N/A</v>
      </c>
      <c r="CA702" s="119" t="str">
        <f t="shared" si="99"/>
        <v/>
      </c>
    </row>
    <row r="703" spans="1:79" x14ac:dyDescent="0.2">
      <c r="A703" s="111"/>
      <c r="B703" s="112" t="str">
        <f>IF(A703="","",IF(ISERROR(VLOOKUP(MID(A703,1,4),'FP Haupt'!$A:$M,4,FALSE)),"keine DRG gemäß FPV",VLOOKUP(MID(A703,1,4),'FP Haupt'!$A:$M,4,FALSE)))</f>
        <v/>
      </c>
      <c r="C703" s="113">
        <f t="shared" si="39"/>
        <v>0</v>
      </c>
      <c r="D703" s="114" t="str">
        <f t="shared" si="1"/>
        <v/>
      </c>
      <c r="E703" s="114" t="str">
        <f t="shared" si="2"/>
        <v/>
      </c>
      <c r="F703" s="115"/>
      <c r="G703" s="115"/>
      <c r="H703" s="116" t="str">
        <f t="shared" si="3"/>
        <v/>
      </c>
      <c r="I703" s="117">
        <f t="shared" si="4"/>
        <v>0</v>
      </c>
      <c r="J703" s="115"/>
      <c r="K703" s="115"/>
      <c r="L703" s="116" t="str">
        <f t="shared" si="5"/>
        <v/>
      </c>
      <c r="M703" s="114">
        <f t="shared" si="6"/>
        <v>0</v>
      </c>
      <c r="N703" s="115"/>
      <c r="O703" s="115"/>
      <c r="P703" s="116" t="str">
        <f t="shared" si="7"/>
        <v/>
      </c>
      <c r="Q703" s="114">
        <f t="shared" si="8"/>
        <v>0</v>
      </c>
      <c r="R703" s="115"/>
      <c r="S703" s="115"/>
      <c r="T703" s="116" t="str">
        <f t="shared" si="9"/>
        <v/>
      </c>
      <c r="U703" s="114">
        <f t="shared" si="10"/>
        <v>0</v>
      </c>
      <c r="V703" s="115"/>
      <c r="W703" s="115"/>
      <c r="X703" s="116" t="str">
        <f t="shared" si="11"/>
        <v/>
      </c>
      <c r="Y703" s="117">
        <f t="shared" si="12"/>
        <v>0</v>
      </c>
      <c r="Z703" s="267"/>
      <c r="AA703" s="602" t="str">
        <f t="shared" si="94"/>
        <v/>
      </c>
      <c r="AB703" s="603">
        <f t="shared" si="95"/>
        <v>0</v>
      </c>
      <c r="AC703" s="118"/>
      <c r="AG703" s="119" t="str">
        <f t="shared" si="13"/>
        <v>1</v>
      </c>
      <c r="AH703" s="119">
        <f t="shared" si="14"/>
        <v>1</v>
      </c>
      <c r="AI703" s="119" t="e">
        <f t="shared" si="15"/>
        <v>#N/A</v>
      </c>
      <c r="AJ703" s="120" t="e">
        <f>VLOOKUP($AM703,'FP Haupt'!$A:$M,5,FALSE)</f>
        <v>#N/A</v>
      </c>
      <c r="AK703" s="120" t="e">
        <f>VLOOKUP($AM703,'FP Haupt'!$A:$M,6,FALSE)</f>
        <v>#N/A</v>
      </c>
      <c r="AL703" s="120" t="e">
        <f>VLOOKUP($AM703,'Anlage 1d'!$A:$M,4,FALSE)</f>
        <v>#N/A</v>
      </c>
      <c r="AM703" s="119" t="str">
        <f t="shared" si="16"/>
        <v/>
      </c>
      <c r="AP703" s="119" t="str">
        <f t="shared" si="17"/>
        <v>2</v>
      </c>
      <c r="AQ703" s="119">
        <f t="shared" si="18"/>
        <v>1</v>
      </c>
      <c r="AR703" s="119" t="e">
        <f t="shared" si="19"/>
        <v>#N/A</v>
      </c>
      <c r="AS703" s="120" t="e">
        <f>VLOOKUP($AU703,'FP Haupt'!$A:$M,9,FALSE)</f>
        <v>#N/A</v>
      </c>
      <c r="AT703" s="120" t="e">
        <f>VLOOKUP($AU703,'Anlage 1d'!$A:$M,8,FALSE)</f>
        <v>#N/A</v>
      </c>
      <c r="AU703" s="119" t="str">
        <f t="shared" si="20"/>
        <v/>
      </c>
      <c r="AX703" s="119" t="str">
        <f t="shared" si="21"/>
        <v>2</v>
      </c>
      <c r="AY703" s="119">
        <f t="shared" si="22"/>
        <v>1</v>
      </c>
      <c r="AZ703" s="119" t="e">
        <f t="shared" si="23"/>
        <v>#N/A</v>
      </c>
      <c r="BA703" s="120" t="e">
        <f>VLOOKUP($BC703,'FP Haupt'!$A:$M,12,FALSE)</f>
        <v>#N/A</v>
      </c>
      <c r="BB703" s="120" t="e">
        <f>VLOOKUP($BC703,'Anlage 1d'!$A:$M,11,FALSE)</f>
        <v>#N/A</v>
      </c>
      <c r="BC703" s="119" t="str">
        <f t="shared" si="24"/>
        <v/>
      </c>
      <c r="BF703" s="119" t="str">
        <f t="shared" si="25"/>
        <v>2</v>
      </c>
      <c r="BG703" s="119">
        <f t="shared" si="26"/>
        <v>1</v>
      </c>
      <c r="BH703" s="119" t="e">
        <f t="shared" si="27"/>
        <v>#N/A</v>
      </c>
      <c r="BI703" s="120" t="e">
        <f>VLOOKUP($BK703,'FP Haupt'!$A:$M,12,FALSE)</f>
        <v>#N/A</v>
      </c>
      <c r="BJ703" s="120" t="e">
        <f>VLOOKUP($BK703,'Anlage 1d'!$A:$M,11,FALSE)</f>
        <v>#N/A</v>
      </c>
      <c r="BK703" s="119" t="str">
        <f t="shared" si="28"/>
        <v/>
      </c>
      <c r="BN703" s="119" t="str">
        <f t="shared" si="29"/>
        <v>2</v>
      </c>
      <c r="BO703" s="119">
        <f t="shared" si="30"/>
        <v>1</v>
      </c>
      <c r="BP703" s="119" t="e">
        <f t="shared" si="31"/>
        <v>#N/A</v>
      </c>
      <c r="BQ703" s="120" t="e">
        <f>VLOOKUP($BS703,'FP Haupt'!$A:$N,11,FALSE)</f>
        <v>#N/A</v>
      </c>
      <c r="BR703" s="120" t="e">
        <f>VLOOKUP($BS703,'Anlage 1d'!$A:$M,10,FALSE)</f>
        <v>#N/A</v>
      </c>
      <c r="BS703" s="119" t="str">
        <f t="shared" si="32"/>
        <v/>
      </c>
      <c r="BV703" s="119" t="str">
        <f t="shared" si="96"/>
        <v>2</v>
      </c>
      <c r="BW703" s="119">
        <f t="shared" si="97"/>
        <v>1</v>
      </c>
      <c r="BX703" s="119" t="e">
        <f t="shared" si="98"/>
        <v>#N/A</v>
      </c>
      <c r="BY703" s="120" t="e">
        <f>VLOOKUP($CA703,'FP Haupt'!$A:$O,15,FALSE)</f>
        <v>#N/A</v>
      </c>
      <c r="BZ703" s="120" t="e">
        <f>VLOOKUP($CA703,'Anlage 1d'!$A:$O,15,FALSE)</f>
        <v>#N/A</v>
      </c>
      <c r="CA703" s="119" t="str">
        <f t="shared" si="99"/>
        <v/>
      </c>
    </row>
    <row r="704" spans="1:79" x14ac:dyDescent="0.2">
      <c r="A704" s="111"/>
      <c r="B704" s="112" t="str">
        <f>IF(A704="","",IF(ISERROR(VLOOKUP(MID(A704,1,4),'FP Haupt'!$A:$M,4,FALSE)),"keine DRG gemäß FPV",VLOOKUP(MID(A704,1,4),'FP Haupt'!$A:$M,4,FALSE)))</f>
        <v/>
      </c>
      <c r="C704" s="113">
        <f t="shared" si="39"/>
        <v>0</v>
      </c>
      <c r="D704" s="114" t="str">
        <f t="shared" si="1"/>
        <v/>
      </c>
      <c r="E704" s="114" t="str">
        <f t="shared" si="2"/>
        <v/>
      </c>
      <c r="F704" s="115"/>
      <c r="G704" s="115"/>
      <c r="H704" s="116" t="str">
        <f t="shared" si="3"/>
        <v/>
      </c>
      <c r="I704" s="117">
        <f t="shared" si="4"/>
        <v>0</v>
      </c>
      <c r="J704" s="115"/>
      <c r="K704" s="115"/>
      <c r="L704" s="116" t="str">
        <f t="shared" si="5"/>
        <v/>
      </c>
      <c r="M704" s="114">
        <f t="shared" si="6"/>
        <v>0</v>
      </c>
      <c r="N704" s="115"/>
      <c r="O704" s="115"/>
      <c r="P704" s="116" t="str">
        <f t="shared" si="7"/>
        <v/>
      </c>
      <c r="Q704" s="114">
        <f t="shared" si="8"/>
        <v>0</v>
      </c>
      <c r="R704" s="115"/>
      <c r="S704" s="115"/>
      <c r="T704" s="116" t="str">
        <f t="shared" si="9"/>
        <v/>
      </c>
      <c r="U704" s="114">
        <f t="shared" si="10"/>
        <v>0</v>
      </c>
      <c r="V704" s="115"/>
      <c r="W704" s="115"/>
      <c r="X704" s="116" t="str">
        <f t="shared" si="11"/>
        <v/>
      </c>
      <c r="Y704" s="117">
        <f t="shared" si="12"/>
        <v>0</v>
      </c>
      <c r="Z704" s="267"/>
      <c r="AA704" s="602" t="str">
        <f t="shared" si="94"/>
        <v/>
      </c>
      <c r="AB704" s="603">
        <f t="shared" si="95"/>
        <v>0</v>
      </c>
      <c r="AC704" s="118"/>
      <c r="AG704" s="119" t="str">
        <f t="shared" si="13"/>
        <v>1</v>
      </c>
      <c r="AH704" s="119">
        <f t="shared" si="14"/>
        <v>1</v>
      </c>
      <c r="AI704" s="119" t="e">
        <f t="shared" si="15"/>
        <v>#N/A</v>
      </c>
      <c r="AJ704" s="120" t="e">
        <f>VLOOKUP($AM704,'FP Haupt'!$A:$M,5,FALSE)</f>
        <v>#N/A</v>
      </c>
      <c r="AK704" s="120" t="e">
        <f>VLOOKUP($AM704,'FP Haupt'!$A:$M,6,FALSE)</f>
        <v>#N/A</v>
      </c>
      <c r="AL704" s="120" t="e">
        <f>VLOOKUP($AM704,'Anlage 1d'!$A:$M,4,FALSE)</f>
        <v>#N/A</v>
      </c>
      <c r="AM704" s="119" t="str">
        <f t="shared" si="16"/>
        <v/>
      </c>
      <c r="AP704" s="119" t="str">
        <f t="shared" si="17"/>
        <v>2</v>
      </c>
      <c r="AQ704" s="119">
        <f t="shared" si="18"/>
        <v>1</v>
      </c>
      <c r="AR704" s="119" t="e">
        <f t="shared" si="19"/>
        <v>#N/A</v>
      </c>
      <c r="AS704" s="120" t="e">
        <f>VLOOKUP($AU704,'FP Haupt'!$A:$M,9,FALSE)</f>
        <v>#N/A</v>
      </c>
      <c r="AT704" s="120" t="e">
        <f>VLOOKUP($AU704,'Anlage 1d'!$A:$M,8,FALSE)</f>
        <v>#N/A</v>
      </c>
      <c r="AU704" s="119" t="str">
        <f t="shared" si="20"/>
        <v/>
      </c>
      <c r="AX704" s="119" t="str">
        <f t="shared" si="21"/>
        <v>2</v>
      </c>
      <c r="AY704" s="119">
        <f t="shared" si="22"/>
        <v>1</v>
      </c>
      <c r="AZ704" s="119" t="e">
        <f t="shared" si="23"/>
        <v>#N/A</v>
      </c>
      <c r="BA704" s="120" t="e">
        <f>VLOOKUP($BC704,'FP Haupt'!$A:$M,12,FALSE)</f>
        <v>#N/A</v>
      </c>
      <c r="BB704" s="120" t="e">
        <f>VLOOKUP($BC704,'Anlage 1d'!$A:$M,11,FALSE)</f>
        <v>#N/A</v>
      </c>
      <c r="BC704" s="119" t="str">
        <f t="shared" si="24"/>
        <v/>
      </c>
      <c r="BF704" s="119" t="str">
        <f t="shared" si="25"/>
        <v>2</v>
      </c>
      <c r="BG704" s="119">
        <f t="shared" si="26"/>
        <v>1</v>
      </c>
      <c r="BH704" s="119" t="e">
        <f t="shared" si="27"/>
        <v>#N/A</v>
      </c>
      <c r="BI704" s="120" t="e">
        <f>VLOOKUP($BK704,'FP Haupt'!$A:$M,12,FALSE)</f>
        <v>#N/A</v>
      </c>
      <c r="BJ704" s="120" t="e">
        <f>VLOOKUP($BK704,'Anlage 1d'!$A:$M,11,FALSE)</f>
        <v>#N/A</v>
      </c>
      <c r="BK704" s="119" t="str">
        <f t="shared" si="28"/>
        <v/>
      </c>
      <c r="BN704" s="119" t="str">
        <f t="shared" si="29"/>
        <v>2</v>
      </c>
      <c r="BO704" s="119">
        <f t="shared" si="30"/>
        <v>1</v>
      </c>
      <c r="BP704" s="119" t="e">
        <f t="shared" si="31"/>
        <v>#N/A</v>
      </c>
      <c r="BQ704" s="120" t="e">
        <f>VLOOKUP($BS704,'FP Haupt'!$A:$N,11,FALSE)</f>
        <v>#N/A</v>
      </c>
      <c r="BR704" s="120" t="e">
        <f>VLOOKUP($BS704,'Anlage 1d'!$A:$M,10,FALSE)</f>
        <v>#N/A</v>
      </c>
      <c r="BS704" s="119" t="str">
        <f t="shared" si="32"/>
        <v/>
      </c>
      <c r="BV704" s="119" t="str">
        <f t="shared" si="96"/>
        <v>2</v>
      </c>
      <c r="BW704" s="119">
        <f t="shared" si="97"/>
        <v>1</v>
      </c>
      <c r="BX704" s="119" t="e">
        <f t="shared" si="98"/>
        <v>#N/A</v>
      </c>
      <c r="BY704" s="120" t="e">
        <f>VLOOKUP($CA704,'FP Haupt'!$A:$O,15,FALSE)</f>
        <v>#N/A</v>
      </c>
      <c r="BZ704" s="120" t="e">
        <f>VLOOKUP($CA704,'Anlage 1d'!$A:$O,15,FALSE)</f>
        <v>#N/A</v>
      </c>
      <c r="CA704" s="119" t="str">
        <f t="shared" si="99"/>
        <v/>
      </c>
    </row>
    <row r="705" spans="1:79" x14ac:dyDescent="0.2">
      <c r="A705" s="111"/>
      <c r="B705" s="112" t="str">
        <f>IF(A705="","",IF(ISERROR(VLOOKUP(MID(A705,1,4),'FP Haupt'!$A:$M,4,FALSE)),"keine DRG gemäß FPV",VLOOKUP(MID(A705,1,4),'FP Haupt'!$A:$M,4,FALSE)))</f>
        <v/>
      </c>
      <c r="C705" s="113">
        <f t="shared" si="39"/>
        <v>0</v>
      </c>
      <c r="D705" s="114" t="str">
        <f t="shared" si="1"/>
        <v/>
      </c>
      <c r="E705" s="114" t="str">
        <f t="shared" si="2"/>
        <v/>
      </c>
      <c r="F705" s="115"/>
      <c r="G705" s="115"/>
      <c r="H705" s="116" t="str">
        <f t="shared" si="3"/>
        <v/>
      </c>
      <c r="I705" s="117">
        <f t="shared" si="4"/>
        <v>0</v>
      </c>
      <c r="J705" s="115"/>
      <c r="K705" s="115"/>
      <c r="L705" s="116" t="str">
        <f t="shared" si="5"/>
        <v/>
      </c>
      <c r="M705" s="114">
        <f t="shared" si="6"/>
        <v>0</v>
      </c>
      <c r="N705" s="115"/>
      <c r="O705" s="115"/>
      <c r="P705" s="116" t="str">
        <f t="shared" si="7"/>
        <v/>
      </c>
      <c r="Q705" s="114">
        <f t="shared" si="8"/>
        <v>0</v>
      </c>
      <c r="R705" s="115"/>
      <c r="S705" s="115"/>
      <c r="T705" s="116" t="str">
        <f t="shared" si="9"/>
        <v/>
      </c>
      <c r="U705" s="114">
        <f t="shared" si="10"/>
        <v>0</v>
      </c>
      <c r="V705" s="115"/>
      <c r="W705" s="115"/>
      <c r="X705" s="116" t="str">
        <f t="shared" si="11"/>
        <v/>
      </c>
      <c r="Y705" s="117">
        <f t="shared" si="12"/>
        <v>0</v>
      </c>
      <c r="Z705" s="267"/>
      <c r="AA705" s="602" t="str">
        <f t="shared" si="94"/>
        <v/>
      </c>
      <c r="AB705" s="603">
        <f t="shared" si="95"/>
        <v>0</v>
      </c>
      <c r="AC705" s="118"/>
      <c r="AG705" s="119" t="str">
        <f t="shared" si="13"/>
        <v>1</v>
      </c>
      <c r="AH705" s="119">
        <f t="shared" si="14"/>
        <v>1</v>
      </c>
      <c r="AI705" s="119" t="e">
        <f t="shared" si="15"/>
        <v>#N/A</v>
      </c>
      <c r="AJ705" s="120" t="e">
        <f>VLOOKUP($AM705,'FP Haupt'!$A:$M,5,FALSE)</f>
        <v>#N/A</v>
      </c>
      <c r="AK705" s="120" t="e">
        <f>VLOOKUP($AM705,'FP Haupt'!$A:$M,6,FALSE)</f>
        <v>#N/A</v>
      </c>
      <c r="AL705" s="120" t="e">
        <f>VLOOKUP($AM705,'Anlage 1d'!$A:$M,4,FALSE)</f>
        <v>#N/A</v>
      </c>
      <c r="AM705" s="119" t="str">
        <f t="shared" si="16"/>
        <v/>
      </c>
      <c r="AP705" s="119" t="str">
        <f t="shared" si="17"/>
        <v>2</v>
      </c>
      <c r="AQ705" s="119">
        <f t="shared" si="18"/>
        <v>1</v>
      </c>
      <c r="AR705" s="119" t="e">
        <f t="shared" si="19"/>
        <v>#N/A</v>
      </c>
      <c r="AS705" s="120" t="e">
        <f>VLOOKUP($AU705,'FP Haupt'!$A:$M,9,FALSE)</f>
        <v>#N/A</v>
      </c>
      <c r="AT705" s="120" t="e">
        <f>VLOOKUP($AU705,'Anlage 1d'!$A:$M,8,FALSE)</f>
        <v>#N/A</v>
      </c>
      <c r="AU705" s="119" t="str">
        <f t="shared" si="20"/>
        <v/>
      </c>
      <c r="AX705" s="119" t="str">
        <f t="shared" si="21"/>
        <v>2</v>
      </c>
      <c r="AY705" s="119">
        <f t="shared" si="22"/>
        <v>1</v>
      </c>
      <c r="AZ705" s="119" t="e">
        <f t="shared" si="23"/>
        <v>#N/A</v>
      </c>
      <c r="BA705" s="120" t="e">
        <f>VLOOKUP($BC705,'FP Haupt'!$A:$M,12,FALSE)</f>
        <v>#N/A</v>
      </c>
      <c r="BB705" s="120" t="e">
        <f>VLOOKUP($BC705,'Anlage 1d'!$A:$M,11,FALSE)</f>
        <v>#N/A</v>
      </c>
      <c r="BC705" s="119" t="str">
        <f t="shared" si="24"/>
        <v/>
      </c>
      <c r="BF705" s="119" t="str">
        <f t="shared" si="25"/>
        <v>2</v>
      </c>
      <c r="BG705" s="119">
        <f t="shared" si="26"/>
        <v>1</v>
      </c>
      <c r="BH705" s="119" t="e">
        <f t="shared" si="27"/>
        <v>#N/A</v>
      </c>
      <c r="BI705" s="120" t="e">
        <f>VLOOKUP($BK705,'FP Haupt'!$A:$M,12,FALSE)</f>
        <v>#N/A</v>
      </c>
      <c r="BJ705" s="120" t="e">
        <f>VLOOKUP($BK705,'Anlage 1d'!$A:$M,11,FALSE)</f>
        <v>#N/A</v>
      </c>
      <c r="BK705" s="119" t="str">
        <f t="shared" si="28"/>
        <v/>
      </c>
      <c r="BN705" s="119" t="str">
        <f t="shared" si="29"/>
        <v>2</v>
      </c>
      <c r="BO705" s="119">
        <f t="shared" si="30"/>
        <v>1</v>
      </c>
      <c r="BP705" s="119" t="e">
        <f t="shared" si="31"/>
        <v>#N/A</v>
      </c>
      <c r="BQ705" s="120" t="e">
        <f>VLOOKUP($BS705,'FP Haupt'!$A:$N,11,FALSE)</f>
        <v>#N/A</v>
      </c>
      <c r="BR705" s="120" t="e">
        <f>VLOOKUP($BS705,'Anlage 1d'!$A:$M,10,FALSE)</f>
        <v>#N/A</v>
      </c>
      <c r="BS705" s="119" t="str">
        <f t="shared" si="32"/>
        <v/>
      </c>
      <c r="BV705" s="119" t="str">
        <f t="shared" si="96"/>
        <v>2</v>
      </c>
      <c r="BW705" s="119">
        <f t="shared" si="97"/>
        <v>1</v>
      </c>
      <c r="BX705" s="119" t="e">
        <f t="shared" si="98"/>
        <v>#N/A</v>
      </c>
      <c r="BY705" s="120" t="e">
        <f>VLOOKUP($CA705,'FP Haupt'!$A:$O,15,FALSE)</f>
        <v>#N/A</v>
      </c>
      <c r="BZ705" s="120" t="e">
        <f>VLOOKUP($CA705,'Anlage 1d'!$A:$O,15,FALSE)</f>
        <v>#N/A</v>
      </c>
      <c r="CA705" s="119" t="str">
        <f t="shared" si="99"/>
        <v/>
      </c>
    </row>
    <row r="706" spans="1:79" x14ac:dyDescent="0.2">
      <c r="A706" s="111"/>
      <c r="B706" s="112" t="str">
        <f>IF(A706="","",IF(ISERROR(VLOOKUP(MID(A706,1,4),'FP Haupt'!$A:$M,4,FALSE)),"keine DRG gemäß FPV",VLOOKUP(MID(A706,1,4),'FP Haupt'!$A:$M,4,FALSE)))</f>
        <v/>
      </c>
      <c r="C706" s="113">
        <f t="shared" si="39"/>
        <v>0</v>
      </c>
      <c r="D706" s="114" t="str">
        <f t="shared" si="1"/>
        <v/>
      </c>
      <c r="E706" s="114" t="str">
        <f t="shared" si="2"/>
        <v/>
      </c>
      <c r="F706" s="115"/>
      <c r="G706" s="115"/>
      <c r="H706" s="116" t="str">
        <f t="shared" si="3"/>
        <v/>
      </c>
      <c r="I706" s="117">
        <f t="shared" si="4"/>
        <v>0</v>
      </c>
      <c r="J706" s="115"/>
      <c r="K706" s="115"/>
      <c r="L706" s="116" t="str">
        <f t="shared" si="5"/>
        <v/>
      </c>
      <c r="M706" s="114">
        <f t="shared" si="6"/>
        <v>0</v>
      </c>
      <c r="N706" s="115"/>
      <c r="O706" s="115"/>
      <c r="P706" s="116" t="str">
        <f t="shared" si="7"/>
        <v/>
      </c>
      <c r="Q706" s="114">
        <f t="shared" si="8"/>
        <v>0</v>
      </c>
      <c r="R706" s="115"/>
      <c r="S706" s="115"/>
      <c r="T706" s="116" t="str">
        <f t="shared" si="9"/>
        <v/>
      </c>
      <c r="U706" s="114">
        <f t="shared" si="10"/>
        <v>0</v>
      </c>
      <c r="V706" s="115"/>
      <c r="W706" s="115"/>
      <c r="X706" s="116" t="str">
        <f t="shared" si="11"/>
        <v/>
      </c>
      <c r="Y706" s="117">
        <f t="shared" si="12"/>
        <v>0</v>
      </c>
      <c r="Z706" s="267"/>
      <c r="AA706" s="602" t="str">
        <f t="shared" si="94"/>
        <v/>
      </c>
      <c r="AB706" s="603">
        <f t="shared" si="95"/>
        <v>0</v>
      </c>
      <c r="AC706" s="118"/>
      <c r="AG706" s="119" t="str">
        <f t="shared" si="13"/>
        <v>1</v>
      </c>
      <c r="AH706" s="119">
        <f t="shared" si="14"/>
        <v>1</v>
      </c>
      <c r="AI706" s="119" t="e">
        <f t="shared" si="15"/>
        <v>#N/A</v>
      </c>
      <c r="AJ706" s="120" t="e">
        <f>VLOOKUP($AM706,'FP Haupt'!$A:$M,5,FALSE)</f>
        <v>#N/A</v>
      </c>
      <c r="AK706" s="120" t="e">
        <f>VLOOKUP($AM706,'FP Haupt'!$A:$M,6,FALSE)</f>
        <v>#N/A</v>
      </c>
      <c r="AL706" s="120" t="e">
        <f>VLOOKUP($AM706,'Anlage 1d'!$A:$M,4,FALSE)</f>
        <v>#N/A</v>
      </c>
      <c r="AM706" s="119" t="str">
        <f t="shared" si="16"/>
        <v/>
      </c>
      <c r="AP706" s="119" t="str">
        <f t="shared" si="17"/>
        <v>2</v>
      </c>
      <c r="AQ706" s="119">
        <f t="shared" si="18"/>
        <v>1</v>
      </c>
      <c r="AR706" s="119" t="e">
        <f t="shared" si="19"/>
        <v>#N/A</v>
      </c>
      <c r="AS706" s="120" t="e">
        <f>VLOOKUP($AU706,'FP Haupt'!$A:$M,9,FALSE)</f>
        <v>#N/A</v>
      </c>
      <c r="AT706" s="120" t="e">
        <f>VLOOKUP($AU706,'Anlage 1d'!$A:$M,8,FALSE)</f>
        <v>#N/A</v>
      </c>
      <c r="AU706" s="119" t="str">
        <f t="shared" si="20"/>
        <v/>
      </c>
      <c r="AX706" s="119" t="str">
        <f t="shared" si="21"/>
        <v>2</v>
      </c>
      <c r="AY706" s="119">
        <f t="shared" si="22"/>
        <v>1</v>
      </c>
      <c r="AZ706" s="119" t="e">
        <f t="shared" si="23"/>
        <v>#N/A</v>
      </c>
      <c r="BA706" s="120" t="e">
        <f>VLOOKUP($BC706,'FP Haupt'!$A:$M,12,FALSE)</f>
        <v>#N/A</v>
      </c>
      <c r="BB706" s="120" t="e">
        <f>VLOOKUP($BC706,'Anlage 1d'!$A:$M,11,FALSE)</f>
        <v>#N/A</v>
      </c>
      <c r="BC706" s="119" t="str">
        <f t="shared" si="24"/>
        <v/>
      </c>
      <c r="BF706" s="119" t="str">
        <f t="shared" si="25"/>
        <v>2</v>
      </c>
      <c r="BG706" s="119">
        <f t="shared" si="26"/>
        <v>1</v>
      </c>
      <c r="BH706" s="119" t="e">
        <f t="shared" si="27"/>
        <v>#N/A</v>
      </c>
      <c r="BI706" s="120" t="e">
        <f>VLOOKUP($BK706,'FP Haupt'!$A:$M,12,FALSE)</f>
        <v>#N/A</v>
      </c>
      <c r="BJ706" s="120" t="e">
        <f>VLOOKUP($BK706,'Anlage 1d'!$A:$M,11,FALSE)</f>
        <v>#N/A</v>
      </c>
      <c r="BK706" s="119" t="str">
        <f t="shared" si="28"/>
        <v/>
      </c>
      <c r="BN706" s="119" t="str">
        <f t="shared" si="29"/>
        <v>2</v>
      </c>
      <c r="BO706" s="119">
        <f t="shared" si="30"/>
        <v>1</v>
      </c>
      <c r="BP706" s="119" t="e">
        <f t="shared" si="31"/>
        <v>#N/A</v>
      </c>
      <c r="BQ706" s="120" t="e">
        <f>VLOOKUP($BS706,'FP Haupt'!$A:$N,11,FALSE)</f>
        <v>#N/A</v>
      </c>
      <c r="BR706" s="120" t="e">
        <f>VLOOKUP($BS706,'Anlage 1d'!$A:$M,10,FALSE)</f>
        <v>#N/A</v>
      </c>
      <c r="BS706" s="119" t="str">
        <f t="shared" si="32"/>
        <v/>
      </c>
      <c r="BV706" s="119" t="str">
        <f t="shared" si="96"/>
        <v>2</v>
      </c>
      <c r="BW706" s="119">
        <f t="shared" si="97"/>
        <v>1</v>
      </c>
      <c r="BX706" s="119" t="e">
        <f t="shared" si="98"/>
        <v>#N/A</v>
      </c>
      <c r="BY706" s="120" t="e">
        <f>VLOOKUP($CA706,'FP Haupt'!$A:$O,15,FALSE)</f>
        <v>#N/A</v>
      </c>
      <c r="BZ706" s="120" t="e">
        <f>VLOOKUP($CA706,'Anlage 1d'!$A:$O,15,FALSE)</f>
        <v>#N/A</v>
      </c>
      <c r="CA706" s="119" t="str">
        <f t="shared" si="99"/>
        <v/>
      </c>
    </row>
    <row r="707" spans="1:79" x14ac:dyDescent="0.2">
      <c r="A707" s="111"/>
      <c r="B707" s="112" t="str">
        <f>IF(A707="","",IF(ISERROR(VLOOKUP(MID(A707,1,4),'FP Haupt'!$A:$M,4,FALSE)),"keine DRG gemäß FPV",VLOOKUP(MID(A707,1,4),'FP Haupt'!$A:$M,4,FALSE)))</f>
        <v/>
      </c>
      <c r="C707" s="113">
        <f t="shared" si="39"/>
        <v>0</v>
      </c>
      <c r="D707" s="114" t="str">
        <f t="shared" si="1"/>
        <v/>
      </c>
      <c r="E707" s="114" t="str">
        <f t="shared" si="2"/>
        <v/>
      </c>
      <c r="F707" s="115"/>
      <c r="G707" s="115"/>
      <c r="H707" s="116" t="str">
        <f t="shared" si="3"/>
        <v/>
      </c>
      <c r="I707" s="117">
        <f t="shared" si="4"/>
        <v>0</v>
      </c>
      <c r="J707" s="115"/>
      <c r="K707" s="115"/>
      <c r="L707" s="116" t="str">
        <f t="shared" si="5"/>
        <v/>
      </c>
      <c r="M707" s="114">
        <f t="shared" si="6"/>
        <v>0</v>
      </c>
      <c r="N707" s="115"/>
      <c r="O707" s="115"/>
      <c r="P707" s="116" t="str">
        <f t="shared" si="7"/>
        <v/>
      </c>
      <c r="Q707" s="114">
        <f t="shared" si="8"/>
        <v>0</v>
      </c>
      <c r="R707" s="115"/>
      <c r="S707" s="115"/>
      <c r="T707" s="116" t="str">
        <f t="shared" si="9"/>
        <v/>
      </c>
      <c r="U707" s="114">
        <f t="shared" si="10"/>
        <v>0</v>
      </c>
      <c r="V707" s="115"/>
      <c r="W707" s="115"/>
      <c r="X707" s="116" t="str">
        <f t="shared" si="11"/>
        <v/>
      </c>
      <c r="Y707" s="117">
        <f t="shared" si="12"/>
        <v>0</v>
      </c>
      <c r="Z707" s="267"/>
      <c r="AA707" s="602" t="str">
        <f t="shared" si="94"/>
        <v/>
      </c>
      <c r="AB707" s="603">
        <f t="shared" si="95"/>
        <v>0</v>
      </c>
      <c r="AC707" s="118"/>
      <c r="AG707" s="119" t="str">
        <f t="shared" si="13"/>
        <v>1</v>
      </c>
      <c r="AH707" s="119">
        <f t="shared" si="14"/>
        <v>1</v>
      </c>
      <c r="AI707" s="119" t="e">
        <f t="shared" si="15"/>
        <v>#N/A</v>
      </c>
      <c r="AJ707" s="120" t="e">
        <f>VLOOKUP($AM707,'FP Haupt'!$A:$M,5,FALSE)</f>
        <v>#N/A</v>
      </c>
      <c r="AK707" s="120" t="e">
        <f>VLOOKUP($AM707,'FP Haupt'!$A:$M,6,FALSE)</f>
        <v>#N/A</v>
      </c>
      <c r="AL707" s="120" t="e">
        <f>VLOOKUP($AM707,'Anlage 1d'!$A:$M,4,FALSE)</f>
        <v>#N/A</v>
      </c>
      <c r="AM707" s="119" t="str">
        <f t="shared" si="16"/>
        <v/>
      </c>
      <c r="AP707" s="119" t="str">
        <f t="shared" si="17"/>
        <v>2</v>
      </c>
      <c r="AQ707" s="119">
        <f t="shared" si="18"/>
        <v>1</v>
      </c>
      <c r="AR707" s="119" t="e">
        <f t="shared" si="19"/>
        <v>#N/A</v>
      </c>
      <c r="AS707" s="120" t="e">
        <f>VLOOKUP($AU707,'FP Haupt'!$A:$M,9,FALSE)</f>
        <v>#N/A</v>
      </c>
      <c r="AT707" s="120" t="e">
        <f>VLOOKUP($AU707,'Anlage 1d'!$A:$M,8,FALSE)</f>
        <v>#N/A</v>
      </c>
      <c r="AU707" s="119" t="str">
        <f t="shared" si="20"/>
        <v/>
      </c>
      <c r="AX707" s="119" t="str">
        <f t="shared" si="21"/>
        <v>2</v>
      </c>
      <c r="AY707" s="119">
        <f t="shared" si="22"/>
        <v>1</v>
      </c>
      <c r="AZ707" s="119" t="e">
        <f t="shared" si="23"/>
        <v>#N/A</v>
      </c>
      <c r="BA707" s="120" t="e">
        <f>VLOOKUP($BC707,'FP Haupt'!$A:$M,12,FALSE)</f>
        <v>#N/A</v>
      </c>
      <c r="BB707" s="120" t="e">
        <f>VLOOKUP($BC707,'Anlage 1d'!$A:$M,11,FALSE)</f>
        <v>#N/A</v>
      </c>
      <c r="BC707" s="119" t="str">
        <f t="shared" si="24"/>
        <v/>
      </c>
      <c r="BF707" s="119" t="str">
        <f t="shared" si="25"/>
        <v>2</v>
      </c>
      <c r="BG707" s="119">
        <f t="shared" si="26"/>
        <v>1</v>
      </c>
      <c r="BH707" s="119" t="e">
        <f t="shared" si="27"/>
        <v>#N/A</v>
      </c>
      <c r="BI707" s="120" t="e">
        <f>VLOOKUP($BK707,'FP Haupt'!$A:$M,12,FALSE)</f>
        <v>#N/A</v>
      </c>
      <c r="BJ707" s="120" t="e">
        <f>VLOOKUP($BK707,'Anlage 1d'!$A:$M,11,FALSE)</f>
        <v>#N/A</v>
      </c>
      <c r="BK707" s="119" t="str">
        <f t="shared" si="28"/>
        <v/>
      </c>
      <c r="BN707" s="119" t="str">
        <f t="shared" si="29"/>
        <v>2</v>
      </c>
      <c r="BO707" s="119">
        <f t="shared" si="30"/>
        <v>1</v>
      </c>
      <c r="BP707" s="119" t="e">
        <f t="shared" si="31"/>
        <v>#N/A</v>
      </c>
      <c r="BQ707" s="120" t="e">
        <f>VLOOKUP($BS707,'FP Haupt'!$A:$N,11,FALSE)</f>
        <v>#N/A</v>
      </c>
      <c r="BR707" s="120" t="e">
        <f>VLOOKUP($BS707,'Anlage 1d'!$A:$M,10,FALSE)</f>
        <v>#N/A</v>
      </c>
      <c r="BS707" s="119" t="str">
        <f t="shared" si="32"/>
        <v/>
      </c>
      <c r="BV707" s="119" t="str">
        <f t="shared" si="96"/>
        <v>2</v>
      </c>
      <c r="BW707" s="119">
        <f t="shared" si="97"/>
        <v>1</v>
      </c>
      <c r="BX707" s="119" t="e">
        <f t="shared" si="98"/>
        <v>#N/A</v>
      </c>
      <c r="BY707" s="120" t="e">
        <f>VLOOKUP($CA707,'FP Haupt'!$A:$O,15,FALSE)</f>
        <v>#N/A</v>
      </c>
      <c r="BZ707" s="120" t="e">
        <f>VLOOKUP($CA707,'Anlage 1d'!$A:$O,15,FALSE)</f>
        <v>#N/A</v>
      </c>
      <c r="CA707" s="119" t="str">
        <f t="shared" si="99"/>
        <v/>
      </c>
    </row>
    <row r="708" spans="1:79" x14ac:dyDescent="0.2">
      <c r="A708" s="111"/>
      <c r="B708" s="112" t="str">
        <f>IF(A708="","",IF(ISERROR(VLOOKUP(MID(A708,1,4),'FP Haupt'!$A:$M,4,FALSE)),"keine DRG gemäß FPV",VLOOKUP(MID(A708,1,4),'FP Haupt'!$A:$M,4,FALSE)))</f>
        <v/>
      </c>
      <c r="C708" s="113">
        <f t="shared" si="39"/>
        <v>0</v>
      </c>
      <c r="D708" s="114" t="str">
        <f t="shared" si="1"/>
        <v/>
      </c>
      <c r="E708" s="114" t="str">
        <f t="shared" si="2"/>
        <v/>
      </c>
      <c r="F708" s="115"/>
      <c r="G708" s="115"/>
      <c r="H708" s="116" t="str">
        <f t="shared" si="3"/>
        <v/>
      </c>
      <c r="I708" s="117">
        <f t="shared" si="4"/>
        <v>0</v>
      </c>
      <c r="J708" s="115"/>
      <c r="K708" s="115"/>
      <c r="L708" s="116" t="str">
        <f t="shared" si="5"/>
        <v/>
      </c>
      <c r="M708" s="114">
        <f t="shared" si="6"/>
        <v>0</v>
      </c>
      <c r="N708" s="115"/>
      <c r="O708" s="115"/>
      <c r="P708" s="116" t="str">
        <f t="shared" si="7"/>
        <v/>
      </c>
      <c r="Q708" s="114">
        <f t="shared" si="8"/>
        <v>0</v>
      </c>
      <c r="R708" s="115"/>
      <c r="S708" s="115"/>
      <c r="T708" s="116" t="str">
        <f t="shared" si="9"/>
        <v/>
      </c>
      <c r="U708" s="114">
        <f t="shared" si="10"/>
        <v>0</v>
      </c>
      <c r="V708" s="115"/>
      <c r="W708" s="115"/>
      <c r="X708" s="116" t="str">
        <f t="shared" si="11"/>
        <v/>
      </c>
      <c r="Y708" s="117">
        <f t="shared" si="12"/>
        <v>0</v>
      </c>
      <c r="Z708" s="267"/>
      <c r="AA708" s="602" t="str">
        <f t="shared" si="94"/>
        <v/>
      </c>
      <c r="AB708" s="603">
        <f t="shared" si="95"/>
        <v>0</v>
      </c>
      <c r="AC708" s="118"/>
      <c r="AG708" s="119" t="str">
        <f t="shared" si="13"/>
        <v>1</v>
      </c>
      <c r="AH708" s="119">
        <f t="shared" si="14"/>
        <v>1</v>
      </c>
      <c r="AI708" s="119" t="e">
        <f t="shared" si="15"/>
        <v>#N/A</v>
      </c>
      <c r="AJ708" s="120" t="e">
        <f>VLOOKUP($AM708,'FP Haupt'!$A:$M,5,FALSE)</f>
        <v>#N/A</v>
      </c>
      <c r="AK708" s="120" t="e">
        <f>VLOOKUP($AM708,'FP Haupt'!$A:$M,6,FALSE)</f>
        <v>#N/A</v>
      </c>
      <c r="AL708" s="120" t="e">
        <f>VLOOKUP($AM708,'Anlage 1d'!$A:$M,4,FALSE)</f>
        <v>#N/A</v>
      </c>
      <c r="AM708" s="119" t="str">
        <f t="shared" si="16"/>
        <v/>
      </c>
      <c r="AP708" s="119" t="str">
        <f t="shared" si="17"/>
        <v>2</v>
      </c>
      <c r="AQ708" s="119">
        <f t="shared" si="18"/>
        <v>1</v>
      </c>
      <c r="AR708" s="119" t="e">
        <f t="shared" si="19"/>
        <v>#N/A</v>
      </c>
      <c r="AS708" s="120" t="e">
        <f>VLOOKUP($AU708,'FP Haupt'!$A:$M,9,FALSE)</f>
        <v>#N/A</v>
      </c>
      <c r="AT708" s="120" t="e">
        <f>VLOOKUP($AU708,'Anlage 1d'!$A:$M,8,FALSE)</f>
        <v>#N/A</v>
      </c>
      <c r="AU708" s="119" t="str">
        <f t="shared" si="20"/>
        <v/>
      </c>
      <c r="AX708" s="119" t="str">
        <f t="shared" si="21"/>
        <v>2</v>
      </c>
      <c r="AY708" s="119">
        <f t="shared" si="22"/>
        <v>1</v>
      </c>
      <c r="AZ708" s="119" t="e">
        <f t="shared" si="23"/>
        <v>#N/A</v>
      </c>
      <c r="BA708" s="120" t="e">
        <f>VLOOKUP($BC708,'FP Haupt'!$A:$M,12,FALSE)</f>
        <v>#N/A</v>
      </c>
      <c r="BB708" s="120" t="e">
        <f>VLOOKUP($BC708,'Anlage 1d'!$A:$M,11,FALSE)</f>
        <v>#N/A</v>
      </c>
      <c r="BC708" s="119" t="str">
        <f t="shared" si="24"/>
        <v/>
      </c>
      <c r="BF708" s="119" t="str">
        <f t="shared" si="25"/>
        <v>2</v>
      </c>
      <c r="BG708" s="119">
        <f t="shared" si="26"/>
        <v>1</v>
      </c>
      <c r="BH708" s="119" t="e">
        <f t="shared" si="27"/>
        <v>#N/A</v>
      </c>
      <c r="BI708" s="120" t="e">
        <f>VLOOKUP($BK708,'FP Haupt'!$A:$M,12,FALSE)</f>
        <v>#N/A</v>
      </c>
      <c r="BJ708" s="120" t="e">
        <f>VLOOKUP($BK708,'Anlage 1d'!$A:$M,11,FALSE)</f>
        <v>#N/A</v>
      </c>
      <c r="BK708" s="119" t="str">
        <f t="shared" si="28"/>
        <v/>
      </c>
      <c r="BN708" s="119" t="str">
        <f t="shared" si="29"/>
        <v>2</v>
      </c>
      <c r="BO708" s="119">
        <f t="shared" si="30"/>
        <v>1</v>
      </c>
      <c r="BP708" s="119" t="e">
        <f t="shared" si="31"/>
        <v>#N/A</v>
      </c>
      <c r="BQ708" s="120" t="e">
        <f>VLOOKUP($BS708,'FP Haupt'!$A:$N,11,FALSE)</f>
        <v>#N/A</v>
      </c>
      <c r="BR708" s="120" t="e">
        <f>VLOOKUP($BS708,'Anlage 1d'!$A:$M,10,FALSE)</f>
        <v>#N/A</v>
      </c>
      <c r="BS708" s="119" t="str">
        <f t="shared" si="32"/>
        <v/>
      </c>
      <c r="BV708" s="119" t="str">
        <f t="shared" si="96"/>
        <v>2</v>
      </c>
      <c r="BW708" s="119">
        <f t="shared" si="97"/>
        <v>1</v>
      </c>
      <c r="BX708" s="119" t="e">
        <f t="shared" si="98"/>
        <v>#N/A</v>
      </c>
      <c r="BY708" s="120" t="e">
        <f>VLOOKUP($CA708,'FP Haupt'!$A:$O,15,FALSE)</f>
        <v>#N/A</v>
      </c>
      <c r="BZ708" s="120" t="e">
        <f>VLOOKUP($CA708,'Anlage 1d'!$A:$O,15,FALSE)</f>
        <v>#N/A</v>
      </c>
      <c r="CA708" s="119" t="str">
        <f t="shared" si="99"/>
        <v/>
      </c>
    </row>
    <row r="709" spans="1:79" x14ac:dyDescent="0.2">
      <c r="A709" s="111"/>
      <c r="B709" s="112" t="str">
        <f>IF(A709="","",IF(ISERROR(VLOOKUP(MID(A709,1,4),'FP Haupt'!$A:$M,4,FALSE)),"keine DRG gemäß FPV",VLOOKUP(MID(A709,1,4),'FP Haupt'!$A:$M,4,FALSE)))</f>
        <v/>
      </c>
      <c r="C709" s="113">
        <f t="shared" si="39"/>
        <v>0</v>
      </c>
      <c r="D709" s="114" t="str">
        <f t="shared" si="1"/>
        <v/>
      </c>
      <c r="E709" s="114" t="str">
        <f t="shared" si="2"/>
        <v/>
      </c>
      <c r="F709" s="115"/>
      <c r="G709" s="115"/>
      <c r="H709" s="116" t="str">
        <f t="shared" si="3"/>
        <v/>
      </c>
      <c r="I709" s="117">
        <f t="shared" si="4"/>
        <v>0</v>
      </c>
      <c r="J709" s="115"/>
      <c r="K709" s="115"/>
      <c r="L709" s="116" t="str">
        <f t="shared" si="5"/>
        <v/>
      </c>
      <c r="M709" s="114">
        <f t="shared" si="6"/>
        <v>0</v>
      </c>
      <c r="N709" s="115"/>
      <c r="O709" s="115"/>
      <c r="P709" s="116" t="str">
        <f t="shared" si="7"/>
        <v/>
      </c>
      <c r="Q709" s="114">
        <f t="shared" si="8"/>
        <v>0</v>
      </c>
      <c r="R709" s="115"/>
      <c r="S709" s="115"/>
      <c r="T709" s="116" t="str">
        <f t="shared" si="9"/>
        <v/>
      </c>
      <c r="U709" s="114">
        <f t="shared" si="10"/>
        <v>0</v>
      </c>
      <c r="V709" s="115"/>
      <c r="W709" s="115"/>
      <c r="X709" s="116" t="str">
        <f t="shared" si="11"/>
        <v/>
      </c>
      <c r="Y709" s="117">
        <f t="shared" si="12"/>
        <v>0</v>
      </c>
      <c r="Z709" s="267"/>
      <c r="AA709" s="602" t="str">
        <f t="shared" si="94"/>
        <v/>
      </c>
      <c r="AB709" s="603">
        <f t="shared" si="95"/>
        <v>0</v>
      </c>
      <c r="AC709" s="118"/>
      <c r="AG709" s="119" t="str">
        <f t="shared" si="13"/>
        <v>1</v>
      </c>
      <c r="AH709" s="119">
        <f t="shared" si="14"/>
        <v>1</v>
      </c>
      <c r="AI709" s="119" t="e">
        <f t="shared" si="15"/>
        <v>#N/A</v>
      </c>
      <c r="AJ709" s="120" t="e">
        <f>VLOOKUP($AM709,'FP Haupt'!$A:$M,5,FALSE)</f>
        <v>#N/A</v>
      </c>
      <c r="AK709" s="120" t="e">
        <f>VLOOKUP($AM709,'FP Haupt'!$A:$M,6,FALSE)</f>
        <v>#N/A</v>
      </c>
      <c r="AL709" s="120" t="e">
        <f>VLOOKUP($AM709,'Anlage 1d'!$A:$M,4,FALSE)</f>
        <v>#N/A</v>
      </c>
      <c r="AM709" s="119" t="str">
        <f t="shared" si="16"/>
        <v/>
      </c>
      <c r="AP709" s="119" t="str">
        <f t="shared" si="17"/>
        <v>2</v>
      </c>
      <c r="AQ709" s="119">
        <f t="shared" si="18"/>
        <v>1</v>
      </c>
      <c r="AR709" s="119" t="e">
        <f t="shared" si="19"/>
        <v>#N/A</v>
      </c>
      <c r="AS709" s="120" t="e">
        <f>VLOOKUP($AU709,'FP Haupt'!$A:$M,9,FALSE)</f>
        <v>#N/A</v>
      </c>
      <c r="AT709" s="120" t="e">
        <f>VLOOKUP($AU709,'Anlage 1d'!$A:$M,8,FALSE)</f>
        <v>#N/A</v>
      </c>
      <c r="AU709" s="119" t="str">
        <f t="shared" si="20"/>
        <v/>
      </c>
      <c r="AX709" s="119" t="str">
        <f t="shared" si="21"/>
        <v>2</v>
      </c>
      <c r="AY709" s="119">
        <f t="shared" si="22"/>
        <v>1</v>
      </c>
      <c r="AZ709" s="119" t="e">
        <f t="shared" si="23"/>
        <v>#N/A</v>
      </c>
      <c r="BA709" s="120" t="e">
        <f>VLOOKUP($BC709,'FP Haupt'!$A:$M,12,FALSE)</f>
        <v>#N/A</v>
      </c>
      <c r="BB709" s="120" t="e">
        <f>VLOOKUP($BC709,'Anlage 1d'!$A:$M,11,FALSE)</f>
        <v>#N/A</v>
      </c>
      <c r="BC709" s="119" t="str">
        <f t="shared" si="24"/>
        <v/>
      </c>
      <c r="BF709" s="119" t="str">
        <f t="shared" si="25"/>
        <v>2</v>
      </c>
      <c r="BG709" s="119">
        <f t="shared" si="26"/>
        <v>1</v>
      </c>
      <c r="BH709" s="119" t="e">
        <f t="shared" si="27"/>
        <v>#N/A</v>
      </c>
      <c r="BI709" s="120" t="e">
        <f>VLOOKUP($BK709,'FP Haupt'!$A:$M,12,FALSE)</f>
        <v>#N/A</v>
      </c>
      <c r="BJ709" s="120" t="e">
        <f>VLOOKUP($BK709,'Anlage 1d'!$A:$M,11,FALSE)</f>
        <v>#N/A</v>
      </c>
      <c r="BK709" s="119" t="str">
        <f t="shared" si="28"/>
        <v/>
      </c>
      <c r="BN709" s="119" t="str">
        <f t="shared" si="29"/>
        <v>2</v>
      </c>
      <c r="BO709" s="119">
        <f t="shared" si="30"/>
        <v>1</v>
      </c>
      <c r="BP709" s="119" t="e">
        <f t="shared" si="31"/>
        <v>#N/A</v>
      </c>
      <c r="BQ709" s="120" t="e">
        <f>VLOOKUP($BS709,'FP Haupt'!$A:$N,11,FALSE)</f>
        <v>#N/A</v>
      </c>
      <c r="BR709" s="120" t="e">
        <f>VLOOKUP($BS709,'Anlage 1d'!$A:$M,10,FALSE)</f>
        <v>#N/A</v>
      </c>
      <c r="BS709" s="119" t="str">
        <f t="shared" si="32"/>
        <v/>
      </c>
      <c r="BV709" s="119" t="str">
        <f t="shared" si="96"/>
        <v>2</v>
      </c>
      <c r="BW709" s="119">
        <f t="shared" si="97"/>
        <v>1</v>
      </c>
      <c r="BX709" s="119" t="e">
        <f t="shared" si="98"/>
        <v>#N/A</v>
      </c>
      <c r="BY709" s="120" t="e">
        <f>VLOOKUP($CA709,'FP Haupt'!$A:$O,15,FALSE)</f>
        <v>#N/A</v>
      </c>
      <c r="BZ709" s="120" t="e">
        <f>VLOOKUP($CA709,'Anlage 1d'!$A:$O,15,FALSE)</f>
        <v>#N/A</v>
      </c>
      <c r="CA709" s="119" t="str">
        <f t="shared" si="99"/>
        <v/>
      </c>
    </row>
    <row r="710" spans="1:79" x14ac:dyDescent="0.2">
      <c r="A710" s="111"/>
      <c r="B710" s="112" t="str">
        <f>IF(A710="","",IF(ISERROR(VLOOKUP(MID(A710,1,4),'FP Haupt'!$A:$M,4,FALSE)),"keine DRG gemäß FPV",VLOOKUP(MID(A710,1,4),'FP Haupt'!$A:$M,4,FALSE)))</f>
        <v/>
      </c>
      <c r="C710" s="113">
        <f t="shared" si="39"/>
        <v>0</v>
      </c>
      <c r="D710" s="114" t="str">
        <f t="shared" si="1"/>
        <v/>
      </c>
      <c r="E710" s="114" t="str">
        <f t="shared" si="2"/>
        <v/>
      </c>
      <c r="F710" s="115"/>
      <c r="G710" s="115"/>
      <c r="H710" s="116" t="str">
        <f t="shared" si="3"/>
        <v/>
      </c>
      <c r="I710" s="117">
        <f t="shared" si="4"/>
        <v>0</v>
      </c>
      <c r="J710" s="115"/>
      <c r="K710" s="115"/>
      <c r="L710" s="116" t="str">
        <f t="shared" si="5"/>
        <v/>
      </c>
      <c r="M710" s="114">
        <f t="shared" si="6"/>
        <v>0</v>
      </c>
      <c r="N710" s="115"/>
      <c r="O710" s="115"/>
      <c r="P710" s="116" t="str">
        <f t="shared" si="7"/>
        <v/>
      </c>
      <c r="Q710" s="114">
        <f t="shared" si="8"/>
        <v>0</v>
      </c>
      <c r="R710" s="115"/>
      <c r="S710" s="115"/>
      <c r="T710" s="116" t="str">
        <f t="shared" si="9"/>
        <v/>
      </c>
      <c r="U710" s="114">
        <f t="shared" si="10"/>
        <v>0</v>
      </c>
      <c r="V710" s="115"/>
      <c r="W710" s="115"/>
      <c r="X710" s="116" t="str">
        <f t="shared" si="11"/>
        <v/>
      </c>
      <c r="Y710" s="117">
        <f t="shared" si="12"/>
        <v>0</v>
      </c>
      <c r="Z710" s="267"/>
      <c r="AA710" s="602" t="str">
        <f t="shared" si="94"/>
        <v/>
      </c>
      <c r="AB710" s="603">
        <f t="shared" si="95"/>
        <v>0</v>
      </c>
      <c r="AC710" s="118"/>
      <c r="AG710" s="119" t="str">
        <f t="shared" si="13"/>
        <v>1</v>
      </c>
      <c r="AH710" s="119">
        <f t="shared" si="14"/>
        <v>1</v>
      </c>
      <c r="AI710" s="119" t="e">
        <f t="shared" si="15"/>
        <v>#N/A</v>
      </c>
      <c r="AJ710" s="120" t="e">
        <f>VLOOKUP($AM710,'FP Haupt'!$A:$M,5,FALSE)</f>
        <v>#N/A</v>
      </c>
      <c r="AK710" s="120" t="e">
        <f>VLOOKUP($AM710,'FP Haupt'!$A:$M,6,FALSE)</f>
        <v>#N/A</v>
      </c>
      <c r="AL710" s="120" t="e">
        <f>VLOOKUP($AM710,'Anlage 1d'!$A:$M,4,FALSE)</f>
        <v>#N/A</v>
      </c>
      <c r="AM710" s="119" t="str">
        <f t="shared" si="16"/>
        <v/>
      </c>
      <c r="AP710" s="119" t="str">
        <f t="shared" si="17"/>
        <v>2</v>
      </c>
      <c r="AQ710" s="119">
        <f t="shared" si="18"/>
        <v>1</v>
      </c>
      <c r="AR710" s="119" t="e">
        <f t="shared" si="19"/>
        <v>#N/A</v>
      </c>
      <c r="AS710" s="120" t="e">
        <f>VLOOKUP($AU710,'FP Haupt'!$A:$M,9,FALSE)</f>
        <v>#N/A</v>
      </c>
      <c r="AT710" s="120" t="e">
        <f>VLOOKUP($AU710,'Anlage 1d'!$A:$M,8,FALSE)</f>
        <v>#N/A</v>
      </c>
      <c r="AU710" s="119" t="str">
        <f t="shared" si="20"/>
        <v/>
      </c>
      <c r="AX710" s="119" t="str">
        <f t="shared" si="21"/>
        <v>2</v>
      </c>
      <c r="AY710" s="119">
        <f t="shared" si="22"/>
        <v>1</v>
      </c>
      <c r="AZ710" s="119" t="e">
        <f t="shared" si="23"/>
        <v>#N/A</v>
      </c>
      <c r="BA710" s="120" t="e">
        <f>VLOOKUP($BC710,'FP Haupt'!$A:$M,12,FALSE)</f>
        <v>#N/A</v>
      </c>
      <c r="BB710" s="120" t="e">
        <f>VLOOKUP($BC710,'Anlage 1d'!$A:$M,11,FALSE)</f>
        <v>#N/A</v>
      </c>
      <c r="BC710" s="119" t="str">
        <f t="shared" si="24"/>
        <v/>
      </c>
      <c r="BF710" s="119" t="str">
        <f t="shared" si="25"/>
        <v>2</v>
      </c>
      <c r="BG710" s="119">
        <f t="shared" si="26"/>
        <v>1</v>
      </c>
      <c r="BH710" s="119" t="e">
        <f t="shared" si="27"/>
        <v>#N/A</v>
      </c>
      <c r="BI710" s="120" t="e">
        <f>VLOOKUP($BK710,'FP Haupt'!$A:$M,12,FALSE)</f>
        <v>#N/A</v>
      </c>
      <c r="BJ710" s="120" t="e">
        <f>VLOOKUP($BK710,'Anlage 1d'!$A:$M,11,FALSE)</f>
        <v>#N/A</v>
      </c>
      <c r="BK710" s="119" t="str">
        <f t="shared" si="28"/>
        <v/>
      </c>
      <c r="BN710" s="119" t="str">
        <f t="shared" si="29"/>
        <v>2</v>
      </c>
      <c r="BO710" s="119">
        <f t="shared" si="30"/>
        <v>1</v>
      </c>
      <c r="BP710" s="119" t="e">
        <f t="shared" si="31"/>
        <v>#N/A</v>
      </c>
      <c r="BQ710" s="120" t="e">
        <f>VLOOKUP($BS710,'FP Haupt'!$A:$N,11,FALSE)</f>
        <v>#N/A</v>
      </c>
      <c r="BR710" s="120" t="e">
        <f>VLOOKUP($BS710,'Anlage 1d'!$A:$M,10,FALSE)</f>
        <v>#N/A</v>
      </c>
      <c r="BS710" s="119" t="str">
        <f t="shared" si="32"/>
        <v/>
      </c>
      <c r="BV710" s="119" t="str">
        <f t="shared" si="96"/>
        <v>2</v>
      </c>
      <c r="BW710" s="119">
        <f t="shared" si="97"/>
        <v>1</v>
      </c>
      <c r="BX710" s="119" t="e">
        <f t="shared" si="98"/>
        <v>#N/A</v>
      </c>
      <c r="BY710" s="120" t="e">
        <f>VLOOKUP($CA710,'FP Haupt'!$A:$O,15,FALSE)</f>
        <v>#N/A</v>
      </c>
      <c r="BZ710" s="120" t="e">
        <f>VLOOKUP($CA710,'Anlage 1d'!$A:$O,15,FALSE)</f>
        <v>#N/A</v>
      </c>
      <c r="CA710" s="119" t="str">
        <f t="shared" si="99"/>
        <v/>
      </c>
    </row>
    <row r="711" spans="1:79" x14ac:dyDescent="0.2">
      <c r="A711" s="111"/>
      <c r="B711" s="112" t="str">
        <f>IF(A711="","",IF(ISERROR(VLOOKUP(MID(A711,1,4),'FP Haupt'!$A:$M,4,FALSE)),"keine DRG gemäß FPV",VLOOKUP(MID(A711,1,4),'FP Haupt'!$A:$M,4,FALSE)))</f>
        <v/>
      </c>
      <c r="C711" s="113">
        <f t="shared" si="39"/>
        <v>0</v>
      </c>
      <c r="D711" s="114" t="str">
        <f t="shared" si="1"/>
        <v/>
      </c>
      <c r="E711" s="114" t="str">
        <f t="shared" si="2"/>
        <v/>
      </c>
      <c r="F711" s="115"/>
      <c r="G711" s="115"/>
      <c r="H711" s="116" t="str">
        <f t="shared" si="3"/>
        <v/>
      </c>
      <c r="I711" s="117">
        <f t="shared" si="4"/>
        <v>0</v>
      </c>
      <c r="J711" s="115"/>
      <c r="K711" s="115"/>
      <c r="L711" s="116" t="str">
        <f t="shared" si="5"/>
        <v/>
      </c>
      <c r="M711" s="114">
        <f t="shared" si="6"/>
        <v>0</v>
      </c>
      <c r="N711" s="115"/>
      <c r="O711" s="115"/>
      <c r="P711" s="116" t="str">
        <f t="shared" si="7"/>
        <v/>
      </c>
      <c r="Q711" s="114">
        <f t="shared" si="8"/>
        <v>0</v>
      </c>
      <c r="R711" s="115"/>
      <c r="S711" s="115"/>
      <c r="T711" s="116" t="str">
        <f t="shared" si="9"/>
        <v/>
      </c>
      <c r="U711" s="114">
        <f t="shared" si="10"/>
        <v>0</v>
      </c>
      <c r="V711" s="115"/>
      <c r="W711" s="115"/>
      <c r="X711" s="116" t="str">
        <f t="shared" si="11"/>
        <v/>
      </c>
      <c r="Y711" s="117">
        <f t="shared" si="12"/>
        <v>0</v>
      </c>
      <c r="Z711" s="267"/>
      <c r="AA711" s="602" t="str">
        <f t="shared" si="94"/>
        <v/>
      </c>
      <c r="AB711" s="603">
        <f t="shared" si="95"/>
        <v>0</v>
      </c>
      <c r="AC711" s="118"/>
      <c r="AG711" s="119" t="str">
        <f t="shared" si="13"/>
        <v>1</v>
      </c>
      <c r="AH711" s="119">
        <f t="shared" si="14"/>
        <v>1</v>
      </c>
      <c r="AI711" s="119" t="e">
        <f t="shared" si="15"/>
        <v>#N/A</v>
      </c>
      <c r="AJ711" s="120" t="e">
        <f>VLOOKUP($AM711,'FP Haupt'!$A:$M,5,FALSE)</f>
        <v>#N/A</v>
      </c>
      <c r="AK711" s="120" t="e">
        <f>VLOOKUP($AM711,'FP Haupt'!$A:$M,6,FALSE)</f>
        <v>#N/A</v>
      </c>
      <c r="AL711" s="120" t="e">
        <f>VLOOKUP($AM711,'Anlage 1d'!$A:$M,4,FALSE)</f>
        <v>#N/A</v>
      </c>
      <c r="AM711" s="119" t="str">
        <f t="shared" si="16"/>
        <v/>
      </c>
      <c r="AP711" s="119" t="str">
        <f t="shared" si="17"/>
        <v>2</v>
      </c>
      <c r="AQ711" s="119">
        <f t="shared" si="18"/>
        <v>1</v>
      </c>
      <c r="AR711" s="119" t="e">
        <f t="shared" si="19"/>
        <v>#N/A</v>
      </c>
      <c r="AS711" s="120" t="e">
        <f>VLOOKUP($AU711,'FP Haupt'!$A:$M,9,FALSE)</f>
        <v>#N/A</v>
      </c>
      <c r="AT711" s="120" t="e">
        <f>VLOOKUP($AU711,'Anlage 1d'!$A:$M,8,FALSE)</f>
        <v>#N/A</v>
      </c>
      <c r="AU711" s="119" t="str">
        <f t="shared" si="20"/>
        <v/>
      </c>
      <c r="AX711" s="119" t="str">
        <f t="shared" si="21"/>
        <v>2</v>
      </c>
      <c r="AY711" s="119">
        <f t="shared" si="22"/>
        <v>1</v>
      </c>
      <c r="AZ711" s="119" t="e">
        <f t="shared" si="23"/>
        <v>#N/A</v>
      </c>
      <c r="BA711" s="120" t="e">
        <f>VLOOKUP($BC711,'FP Haupt'!$A:$M,12,FALSE)</f>
        <v>#N/A</v>
      </c>
      <c r="BB711" s="120" t="e">
        <f>VLOOKUP($BC711,'Anlage 1d'!$A:$M,11,FALSE)</f>
        <v>#N/A</v>
      </c>
      <c r="BC711" s="119" t="str">
        <f t="shared" si="24"/>
        <v/>
      </c>
      <c r="BF711" s="119" t="str">
        <f t="shared" si="25"/>
        <v>2</v>
      </c>
      <c r="BG711" s="119">
        <f t="shared" si="26"/>
        <v>1</v>
      </c>
      <c r="BH711" s="119" t="e">
        <f t="shared" si="27"/>
        <v>#N/A</v>
      </c>
      <c r="BI711" s="120" t="e">
        <f>VLOOKUP($BK711,'FP Haupt'!$A:$M,12,FALSE)</f>
        <v>#N/A</v>
      </c>
      <c r="BJ711" s="120" t="e">
        <f>VLOOKUP($BK711,'Anlage 1d'!$A:$M,11,FALSE)</f>
        <v>#N/A</v>
      </c>
      <c r="BK711" s="119" t="str">
        <f t="shared" si="28"/>
        <v/>
      </c>
      <c r="BN711" s="119" t="str">
        <f t="shared" si="29"/>
        <v>2</v>
      </c>
      <c r="BO711" s="119">
        <f t="shared" si="30"/>
        <v>1</v>
      </c>
      <c r="BP711" s="119" t="e">
        <f t="shared" si="31"/>
        <v>#N/A</v>
      </c>
      <c r="BQ711" s="120" t="e">
        <f>VLOOKUP($BS711,'FP Haupt'!$A:$N,11,FALSE)</f>
        <v>#N/A</v>
      </c>
      <c r="BR711" s="120" t="e">
        <f>VLOOKUP($BS711,'Anlage 1d'!$A:$M,10,FALSE)</f>
        <v>#N/A</v>
      </c>
      <c r="BS711" s="119" t="str">
        <f t="shared" si="32"/>
        <v/>
      </c>
      <c r="BV711" s="119" t="str">
        <f t="shared" si="96"/>
        <v>2</v>
      </c>
      <c r="BW711" s="119">
        <f t="shared" si="97"/>
        <v>1</v>
      </c>
      <c r="BX711" s="119" t="e">
        <f t="shared" si="98"/>
        <v>#N/A</v>
      </c>
      <c r="BY711" s="120" t="e">
        <f>VLOOKUP($CA711,'FP Haupt'!$A:$O,15,FALSE)</f>
        <v>#N/A</v>
      </c>
      <c r="BZ711" s="120" t="e">
        <f>VLOOKUP($CA711,'Anlage 1d'!$A:$O,15,FALSE)</f>
        <v>#N/A</v>
      </c>
      <c r="CA711" s="119" t="str">
        <f t="shared" si="99"/>
        <v/>
      </c>
    </row>
    <row r="712" spans="1:79" x14ac:dyDescent="0.2">
      <c r="A712" s="111"/>
      <c r="B712" s="112" t="str">
        <f>IF(A712="","",IF(ISERROR(VLOOKUP(MID(A712,1,4),'FP Haupt'!$A:$M,4,FALSE)),"keine DRG gemäß FPV",VLOOKUP(MID(A712,1,4),'FP Haupt'!$A:$M,4,FALSE)))</f>
        <v/>
      </c>
      <c r="C712" s="113">
        <f t="shared" si="39"/>
        <v>0</v>
      </c>
      <c r="D712" s="114" t="str">
        <f t="shared" si="1"/>
        <v/>
      </c>
      <c r="E712" s="114" t="str">
        <f t="shared" si="2"/>
        <v/>
      </c>
      <c r="F712" s="115"/>
      <c r="G712" s="115"/>
      <c r="H712" s="116" t="str">
        <f t="shared" si="3"/>
        <v/>
      </c>
      <c r="I712" s="117">
        <f t="shared" si="4"/>
        <v>0</v>
      </c>
      <c r="J712" s="115"/>
      <c r="K712" s="115"/>
      <c r="L712" s="116" t="str">
        <f t="shared" si="5"/>
        <v/>
      </c>
      <c r="M712" s="114">
        <f t="shared" si="6"/>
        <v>0</v>
      </c>
      <c r="N712" s="115"/>
      <c r="O712" s="115"/>
      <c r="P712" s="116" t="str">
        <f t="shared" si="7"/>
        <v/>
      </c>
      <c r="Q712" s="114">
        <f t="shared" si="8"/>
        <v>0</v>
      </c>
      <c r="R712" s="115"/>
      <c r="S712" s="115"/>
      <c r="T712" s="116" t="str">
        <f t="shared" si="9"/>
        <v/>
      </c>
      <c r="U712" s="114">
        <f t="shared" si="10"/>
        <v>0</v>
      </c>
      <c r="V712" s="115"/>
      <c r="W712" s="115"/>
      <c r="X712" s="116" t="str">
        <f t="shared" si="11"/>
        <v/>
      </c>
      <c r="Y712" s="117">
        <f t="shared" si="12"/>
        <v>0</v>
      </c>
      <c r="Z712" s="267"/>
      <c r="AA712" s="602" t="str">
        <f t="shared" si="94"/>
        <v/>
      </c>
      <c r="AB712" s="603">
        <f t="shared" si="95"/>
        <v>0</v>
      </c>
      <c r="AC712" s="118"/>
      <c r="AG712" s="119" t="str">
        <f t="shared" si="13"/>
        <v>1</v>
      </c>
      <c r="AH712" s="119">
        <f t="shared" si="14"/>
        <v>1</v>
      </c>
      <c r="AI712" s="119" t="e">
        <f t="shared" si="15"/>
        <v>#N/A</v>
      </c>
      <c r="AJ712" s="120" t="e">
        <f>VLOOKUP($AM712,'FP Haupt'!$A:$M,5,FALSE)</f>
        <v>#N/A</v>
      </c>
      <c r="AK712" s="120" t="e">
        <f>VLOOKUP($AM712,'FP Haupt'!$A:$M,6,FALSE)</f>
        <v>#N/A</v>
      </c>
      <c r="AL712" s="120" t="e">
        <f>VLOOKUP($AM712,'Anlage 1d'!$A:$M,4,FALSE)</f>
        <v>#N/A</v>
      </c>
      <c r="AM712" s="119" t="str">
        <f t="shared" si="16"/>
        <v/>
      </c>
      <c r="AP712" s="119" t="str">
        <f t="shared" si="17"/>
        <v>2</v>
      </c>
      <c r="AQ712" s="119">
        <f t="shared" si="18"/>
        <v>1</v>
      </c>
      <c r="AR712" s="119" t="e">
        <f t="shared" si="19"/>
        <v>#N/A</v>
      </c>
      <c r="AS712" s="120" t="e">
        <f>VLOOKUP($AU712,'FP Haupt'!$A:$M,9,FALSE)</f>
        <v>#N/A</v>
      </c>
      <c r="AT712" s="120" t="e">
        <f>VLOOKUP($AU712,'Anlage 1d'!$A:$M,8,FALSE)</f>
        <v>#N/A</v>
      </c>
      <c r="AU712" s="119" t="str">
        <f t="shared" si="20"/>
        <v/>
      </c>
      <c r="AX712" s="119" t="str">
        <f t="shared" si="21"/>
        <v>2</v>
      </c>
      <c r="AY712" s="119">
        <f t="shared" si="22"/>
        <v>1</v>
      </c>
      <c r="AZ712" s="119" t="e">
        <f t="shared" si="23"/>
        <v>#N/A</v>
      </c>
      <c r="BA712" s="120" t="e">
        <f>VLOOKUP($BC712,'FP Haupt'!$A:$M,12,FALSE)</f>
        <v>#N/A</v>
      </c>
      <c r="BB712" s="120" t="e">
        <f>VLOOKUP($BC712,'Anlage 1d'!$A:$M,11,FALSE)</f>
        <v>#N/A</v>
      </c>
      <c r="BC712" s="119" t="str">
        <f t="shared" si="24"/>
        <v/>
      </c>
      <c r="BF712" s="119" t="str">
        <f t="shared" si="25"/>
        <v>2</v>
      </c>
      <c r="BG712" s="119">
        <f t="shared" si="26"/>
        <v>1</v>
      </c>
      <c r="BH712" s="119" t="e">
        <f t="shared" si="27"/>
        <v>#N/A</v>
      </c>
      <c r="BI712" s="120" t="e">
        <f>VLOOKUP($BK712,'FP Haupt'!$A:$M,12,FALSE)</f>
        <v>#N/A</v>
      </c>
      <c r="BJ712" s="120" t="e">
        <f>VLOOKUP($BK712,'Anlage 1d'!$A:$M,11,FALSE)</f>
        <v>#N/A</v>
      </c>
      <c r="BK712" s="119" t="str">
        <f t="shared" si="28"/>
        <v/>
      </c>
      <c r="BN712" s="119" t="str">
        <f t="shared" si="29"/>
        <v>2</v>
      </c>
      <c r="BO712" s="119">
        <f t="shared" si="30"/>
        <v>1</v>
      </c>
      <c r="BP712" s="119" t="e">
        <f t="shared" si="31"/>
        <v>#N/A</v>
      </c>
      <c r="BQ712" s="120" t="e">
        <f>VLOOKUP($BS712,'FP Haupt'!$A:$N,11,FALSE)</f>
        <v>#N/A</v>
      </c>
      <c r="BR712" s="120" t="e">
        <f>VLOOKUP($BS712,'Anlage 1d'!$A:$M,10,FALSE)</f>
        <v>#N/A</v>
      </c>
      <c r="BS712" s="119" t="str">
        <f t="shared" si="32"/>
        <v/>
      </c>
      <c r="BV712" s="119" t="str">
        <f t="shared" si="96"/>
        <v>2</v>
      </c>
      <c r="BW712" s="119">
        <f t="shared" si="97"/>
        <v>1</v>
      </c>
      <c r="BX712" s="119" t="e">
        <f t="shared" si="98"/>
        <v>#N/A</v>
      </c>
      <c r="BY712" s="120" t="e">
        <f>VLOOKUP($CA712,'FP Haupt'!$A:$O,15,FALSE)</f>
        <v>#N/A</v>
      </c>
      <c r="BZ712" s="120" t="e">
        <f>VLOOKUP($CA712,'Anlage 1d'!$A:$O,15,FALSE)</f>
        <v>#N/A</v>
      </c>
      <c r="CA712" s="119" t="str">
        <f t="shared" si="99"/>
        <v/>
      </c>
    </row>
    <row r="713" spans="1:79" x14ac:dyDescent="0.2">
      <c r="A713" s="111"/>
      <c r="B713" s="112" t="str">
        <f>IF(A713="","",IF(ISERROR(VLOOKUP(MID(A713,1,4),'FP Haupt'!$A:$M,4,FALSE)),"keine DRG gemäß FPV",VLOOKUP(MID(A713,1,4),'FP Haupt'!$A:$M,4,FALSE)))</f>
        <v/>
      </c>
      <c r="C713" s="113">
        <f t="shared" si="39"/>
        <v>0</v>
      </c>
      <c r="D713" s="114" t="str">
        <f t="shared" si="1"/>
        <v/>
      </c>
      <c r="E713" s="114" t="str">
        <f t="shared" si="2"/>
        <v/>
      </c>
      <c r="F713" s="115"/>
      <c r="G713" s="115"/>
      <c r="H713" s="116" t="str">
        <f t="shared" si="3"/>
        <v/>
      </c>
      <c r="I713" s="117">
        <f t="shared" si="4"/>
        <v>0</v>
      </c>
      <c r="J713" s="115"/>
      <c r="K713" s="115"/>
      <c r="L713" s="116" t="str">
        <f t="shared" si="5"/>
        <v/>
      </c>
      <c r="M713" s="114">
        <f t="shared" si="6"/>
        <v>0</v>
      </c>
      <c r="N713" s="115"/>
      <c r="O713" s="115"/>
      <c r="P713" s="116" t="str">
        <f t="shared" si="7"/>
        <v/>
      </c>
      <c r="Q713" s="114">
        <f t="shared" si="8"/>
        <v>0</v>
      </c>
      <c r="R713" s="115"/>
      <c r="S713" s="115"/>
      <c r="T713" s="116" t="str">
        <f t="shared" si="9"/>
        <v/>
      </c>
      <c r="U713" s="114">
        <f t="shared" si="10"/>
        <v>0</v>
      </c>
      <c r="V713" s="115"/>
      <c r="W713" s="115"/>
      <c r="X713" s="116" t="str">
        <f t="shared" si="11"/>
        <v/>
      </c>
      <c r="Y713" s="117">
        <f t="shared" si="12"/>
        <v>0</v>
      </c>
      <c r="Z713" s="267"/>
      <c r="AA713" s="602" t="str">
        <f t="shared" si="94"/>
        <v/>
      </c>
      <c r="AB713" s="603">
        <f t="shared" si="95"/>
        <v>0</v>
      </c>
      <c r="AC713" s="118"/>
      <c r="AG713" s="119" t="str">
        <f t="shared" si="13"/>
        <v>1</v>
      </c>
      <c r="AH713" s="119">
        <f t="shared" si="14"/>
        <v>1</v>
      </c>
      <c r="AI713" s="119" t="e">
        <f t="shared" si="15"/>
        <v>#N/A</v>
      </c>
      <c r="AJ713" s="120" t="e">
        <f>VLOOKUP($AM713,'FP Haupt'!$A:$M,5,FALSE)</f>
        <v>#N/A</v>
      </c>
      <c r="AK713" s="120" t="e">
        <f>VLOOKUP($AM713,'FP Haupt'!$A:$M,6,FALSE)</f>
        <v>#N/A</v>
      </c>
      <c r="AL713" s="120" t="e">
        <f>VLOOKUP($AM713,'Anlage 1d'!$A:$M,4,FALSE)</f>
        <v>#N/A</v>
      </c>
      <c r="AM713" s="119" t="str">
        <f t="shared" si="16"/>
        <v/>
      </c>
      <c r="AP713" s="119" t="str">
        <f t="shared" si="17"/>
        <v>2</v>
      </c>
      <c r="AQ713" s="119">
        <f t="shared" si="18"/>
        <v>1</v>
      </c>
      <c r="AR713" s="119" t="e">
        <f t="shared" si="19"/>
        <v>#N/A</v>
      </c>
      <c r="AS713" s="120" t="e">
        <f>VLOOKUP($AU713,'FP Haupt'!$A:$M,9,FALSE)</f>
        <v>#N/A</v>
      </c>
      <c r="AT713" s="120" t="e">
        <f>VLOOKUP($AU713,'Anlage 1d'!$A:$M,8,FALSE)</f>
        <v>#N/A</v>
      </c>
      <c r="AU713" s="119" t="str">
        <f t="shared" si="20"/>
        <v/>
      </c>
      <c r="AX713" s="119" t="str">
        <f t="shared" si="21"/>
        <v>2</v>
      </c>
      <c r="AY713" s="119">
        <f t="shared" si="22"/>
        <v>1</v>
      </c>
      <c r="AZ713" s="119" t="e">
        <f t="shared" si="23"/>
        <v>#N/A</v>
      </c>
      <c r="BA713" s="120" t="e">
        <f>VLOOKUP($BC713,'FP Haupt'!$A:$M,12,FALSE)</f>
        <v>#N/A</v>
      </c>
      <c r="BB713" s="120" t="e">
        <f>VLOOKUP($BC713,'Anlage 1d'!$A:$M,11,FALSE)</f>
        <v>#N/A</v>
      </c>
      <c r="BC713" s="119" t="str">
        <f t="shared" si="24"/>
        <v/>
      </c>
      <c r="BF713" s="119" t="str">
        <f t="shared" si="25"/>
        <v>2</v>
      </c>
      <c r="BG713" s="119">
        <f t="shared" si="26"/>
        <v>1</v>
      </c>
      <c r="BH713" s="119" t="e">
        <f t="shared" si="27"/>
        <v>#N/A</v>
      </c>
      <c r="BI713" s="120" t="e">
        <f>VLOOKUP($BK713,'FP Haupt'!$A:$M,12,FALSE)</f>
        <v>#N/A</v>
      </c>
      <c r="BJ713" s="120" t="e">
        <f>VLOOKUP($BK713,'Anlage 1d'!$A:$M,11,FALSE)</f>
        <v>#N/A</v>
      </c>
      <c r="BK713" s="119" t="str">
        <f t="shared" si="28"/>
        <v/>
      </c>
      <c r="BN713" s="119" t="str">
        <f t="shared" si="29"/>
        <v>2</v>
      </c>
      <c r="BO713" s="119">
        <f t="shared" si="30"/>
        <v>1</v>
      </c>
      <c r="BP713" s="119" t="e">
        <f t="shared" si="31"/>
        <v>#N/A</v>
      </c>
      <c r="BQ713" s="120" t="e">
        <f>VLOOKUP($BS713,'FP Haupt'!$A:$N,11,FALSE)</f>
        <v>#N/A</v>
      </c>
      <c r="BR713" s="120" t="e">
        <f>VLOOKUP($BS713,'Anlage 1d'!$A:$M,10,FALSE)</f>
        <v>#N/A</v>
      </c>
      <c r="BS713" s="119" t="str">
        <f t="shared" si="32"/>
        <v/>
      </c>
      <c r="BV713" s="119" t="str">
        <f t="shared" si="96"/>
        <v>2</v>
      </c>
      <c r="BW713" s="119">
        <f t="shared" si="97"/>
        <v>1</v>
      </c>
      <c r="BX713" s="119" t="e">
        <f t="shared" si="98"/>
        <v>#N/A</v>
      </c>
      <c r="BY713" s="120" t="e">
        <f>VLOOKUP($CA713,'FP Haupt'!$A:$O,15,FALSE)</f>
        <v>#N/A</v>
      </c>
      <c r="BZ713" s="120" t="e">
        <f>VLOOKUP($CA713,'Anlage 1d'!$A:$O,15,FALSE)</f>
        <v>#N/A</v>
      </c>
      <c r="CA713" s="119" t="str">
        <f t="shared" si="99"/>
        <v/>
      </c>
    </row>
    <row r="714" spans="1:79" x14ac:dyDescent="0.2">
      <c r="A714" s="111"/>
      <c r="B714" s="112" t="str">
        <f>IF(A714="","",IF(ISERROR(VLOOKUP(MID(A714,1,4),'FP Haupt'!$A:$M,4,FALSE)),"keine DRG gemäß FPV",VLOOKUP(MID(A714,1,4),'FP Haupt'!$A:$M,4,FALSE)))</f>
        <v/>
      </c>
      <c r="C714" s="113">
        <f t="shared" si="39"/>
        <v>0</v>
      </c>
      <c r="D714" s="114" t="str">
        <f t="shared" si="1"/>
        <v/>
      </c>
      <c r="E714" s="114" t="str">
        <f t="shared" si="2"/>
        <v/>
      </c>
      <c r="F714" s="115"/>
      <c r="G714" s="115"/>
      <c r="H714" s="116" t="str">
        <f t="shared" si="3"/>
        <v/>
      </c>
      <c r="I714" s="117">
        <f t="shared" si="4"/>
        <v>0</v>
      </c>
      <c r="J714" s="115"/>
      <c r="K714" s="115"/>
      <c r="L714" s="116" t="str">
        <f t="shared" si="5"/>
        <v/>
      </c>
      <c r="M714" s="114">
        <f t="shared" si="6"/>
        <v>0</v>
      </c>
      <c r="N714" s="115"/>
      <c r="O714" s="115"/>
      <c r="P714" s="116" t="str">
        <f t="shared" si="7"/>
        <v/>
      </c>
      <c r="Q714" s="114">
        <f t="shared" si="8"/>
        <v>0</v>
      </c>
      <c r="R714" s="115"/>
      <c r="S714" s="115"/>
      <c r="T714" s="116" t="str">
        <f t="shared" si="9"/>
        <v/>
      </c>
      <c r="U714" s="114">
        <f t="shared" si="10"/>
        <v>0</v>
      </c>
      <c r="V714" s="115"/>
      <c r="W714" s="115"/>
      <c r="X714" s="116" t="str">
        <f t="shared" si="11"/>
        <v/>
      </c>
      <c r="Y714" s="117">
        <f t="shared" si="12"/>
        <v>0</v>
      </c>
      <c r="Z714" s="267"/>
      <c r="AA714" s="602" t="str">
        <f t="shared" si="94"/>
        <v/>
      </c>
      <c r="AB714" s="603">
        <f t="shared" si="95"/>
        <v>0</v>
      </c>
      <c r="AC714" s="118"/>
      <c r="AG714" s="119" t="str">
        <f t="shared" si="13"/>
        <v>1</v>
      </c>
      <c r="AH714" s="119">
        <f t="shared" si="14"/>
        <v>1</v>
      </c>
      <c r="AI714" s="119" t="e">
        <f t="shared" si="15"/>
        <v>#N/A</v>
      </c>
      <c r="AJ714" s="120" t="e">
        <f>VLOOKUP($AM714,'FP Haupt'!$A:$M,5,FALSE)</f>
        <v>#N/A</v>
      </c>
      <c r="AK714" s="120" t="e">
        <f>VLOOKUP($AM714,'FP Haupt'!$A:$M,6,FALSE)</f>
        <v>#N/A</v>
      </c>
      <c r="AL714" s="120" t="e">
        <f>VLOOKUP($AM714,'Anlage 1d'!$A:$M,4,FALSE)</f>
        <v>#N/A</v>
      </c>
      <c r="AM714" s="119" t="str">
        <f t="shared" si="16"/>
        <v/>
      </c>
      <c r="AP714" s="119" t="str">
        <f t="shared" si="17"/>
        <v>2</v>
      </c>
      <c r="AQ714" s="119">
        <f t="shared" si="18"/>
        <v>1</v>
      </c>
      <c r="AR714" s="119" t="e">
        <f t="shared" si="19"/>
        <v>#N/A</v>
      </c>
      <c r="AS714" s="120" t="e">
        <f>VLOOKUP($AU714,'FP Haupt'!$A:$M,9,FALSE)</f>
        <v>#N/A</v>
      </c>
      <c r="AT714" s="120" t="e">
        <f>VLOOKUP($AU714,'Anlage 1d'!$A:$M,8,FALSE)</f>
        <v>#N/A</v>
      </c>
      <c r="AU714" s="119" t="str">
        <f t="shared" si="20"/>
        <v/>
      </c>
      <c r="AX714" s="119" t="str">
        <f t="shared" si="21"/>
        <v>2</v>
      </c>
      <c r="AY714" s="119">
        <f t="shared" si="22"/>
        <v>1</v>
      </c>
      <c r="AZ714" s="119" t="e">
        <f t="shared" si="23"/>
        <v>#N/A</v>
      </c>
      <c r="BA714" s="120" t="e">
        <f>VLOOKUP($BC714,'FP Haupt'!$A:$M,12,FALSE)</f>
        <v>#N/A</v>
      </c>
      <c r="BB714" s="120" t="e">
        <f>VLOOKUP($BC714,'Anlage 1d'!$A:$M,11,FALSE)</f>
        <v>#N/A</v>
      </c>
      <c r="BC714" s="119" t="str">
        <f t="shared" si="24"/>
        <v/>
      </c>
      <c r="BF714" s="119" t="str">
        <f t="shared" si="25"/>
        <v>2</v>
      </c>
      <c r="BG714" s="119">
        <f t="shared" si="26"/>
        <v>1</v>
      </c>
      <c r="BH714" s="119" t="e">
        <f t="shared" si="27"/>
        <v>#N/A</v>
      </c>
      <c r="BI714" s="120" t="e">
        <f>VLOOKUP($BK714,'FP Haupt'!$A:$M,12,FALSE)</f>
        <v>#N/A</v>
      </c>
      <c r="BJ714" s="120" t="e">
        <f>VLOOKUP($BK714,'Anlage 1d'!$A:$M,11,FALSE)</f>
        <v>#N/A</v>
      </c>
      <c r="BK714" s="119" t="str">
        <f t="shared" si="28"/>
        <v/>
      </c>
      <c r="BN714" s="119" t="str">
        <f t="shared" si="29"/>
        <v>2</v>
      </c>
      <c r="BO714" s="119">
        <f t="shared" si="30"/>
        <v>1</v>
      </c>
      <c r="BP714" s="119" t="e">
        <f t="shared" si="31"/>
        <v>#N/A</v>
      </c>
      <c r="BQ714" s="120" t="e">
        <f>VLOOKUP($BS714,'FP Haupt'!$A:$N,11,FALSE)</f>
        <v>#N/A</v>
      </c>
      <c r="BR714" s="120" t="e">
        <f>VLOOKUP($BS714,'Anlage 1d'!$A:$M,10,FALSE)</f>
        <v>#N/A</v>
      </c>
      <c r="BS714" s="119" t="str">
        <f t="shared" si="32"/>
        <v/>
      </c>
      <c r="BV714" s="119" t="str">
        <f t="shared" si="96"/>
        <v>2</v>
      </c>
      <c r="BW714" s="119">
        <f t="shared" si="97"/>
        <v>1</v>
      </c>
      <c r="BX714" s="119" t="e">
        <f t="shared" si="98"/>
        <v>#N/A</v>
      </c>
      <c r="BY714" s="120" t="e">
        <f>VLOOKUP($CA714,'FP Haupt'!$A:$O,15,FALSE)</f>
        <v>#N/A</v>
      </c>
      <c r="BZ714" s="120" t="e">
        <f>VLOOKUP($CA714,'Anlage 1d'!$A:$O,15,FALSE)</f>
        <v>#N/A</v>
      </c>
      <c r="CA714" s="119" t="str">
        <f t="shared" si="99"/>
        <v/>
      </c>
    </row>
    <row r="715" spans="1:79" x14ac:dyDescent="0.2">
      <c r="A715" s="111"/>
      <c r="B715" s="112" t="str">
        <f>IF(A715="","",IF(ISERROR(VLOOKUP(MID(A715,1,4),'FP Haupt'!$A:$M,4,FALSE)),"keine DRG gemäß FPV",VLOOKUP(MID(A715,1,4),'FP Haupt'!$A:$M,4,FALSE)))</f>
        <v/>
      </c>
      <c r="C715" s="113">
        <f t="shared" si="39"/>
        <v>0</v>
      </c>
      <c r="D715" s="114" t="str">
        <f t="shared" si="1"/>
        <v/>
      </c>
      <c r="E715" s="114" t="str">
        <f t="shared" si="2"/>
        <v/>
      </c>
      <c r="F715" s="115"/>
      <c r="G715" s="115"/>
      <c r="H715" s="116" t="str">
        <f t="shared" si="3"/>
        <v/>
      </c>
      <c r="I715" s="117">
        <f t="shared" si="4"/>
        <v>0</v>
      </c>
      <c r="J715" s="115"/>
      <c r="K715" s="115"/>
      <c r="L715" s="116" t="str">
        <f t="shared" si="5"/>
        <v/>
      </c>
      <c r="M715" s="114">
        <f t="shared" si="6"/>
        <v>0</v>
      </c>
      <c r="N715" s="115"/>
      <c r="O715" s="115"/>
      <c r="P715" s="116" t="str">
        <f t="shared" si="7"/>
        <v/>
      </c>
      <c r="Q715" s="114">
        <f t="shared" si="8"/>
        <v>0</v>
      </c>
      <c r="R715" s="115"/>
      <c r="S715" s="115"/>
      <c r="T715" s="116" t="str">
        <f t="shared" si="9"/>
        <v/>
      </c>
      <c r="U715" s="114">
        <f t="shared" si="10"/>
        <v>0</v>
      </c>
      <c r="V715" s="115"/>
      <c r="W715" s="115"/>
      <c r="X715" s="116" t="str">
        <f t="shared" si="11"/>
        <v/>
      </c>
      <c r="Y715" s="117">
        <f t="shared" si="12"/>
        <v>0</v>
      </c>
      <c r="Z715" s="267"/>
      <c r="AA715" s="602" t="str">
        <f t="shared" si="94"/>
        <v/>
      </c>
      <c r="AB715" s="603">
        <f t="shared" si="95"/>
        <v>0</v>
      </c>
      <c r="AC715" s="118"/>
      <c r="AG715" s="119" t="str">
        <f t="shared" si="13"/>
        <v>1</v>
      </c>
      <c r="AH715" s="119">
        <f t="shared" si="14"/>
        <v>1</v>
      </c>
      <c r="AI715" s="119" t="e">
        <f t="shared" si="15"/>
        <v>#N/A</v>
      </c>
      <c r="AJ715" s="120" t="e">
        <f>VLOOKUP($AM715,'FP Haupt'!$A:$M,5,FALSE)</f>
        <v>#N/A</v>
      </c>
      <c r="AK715" s="120" t="e">
        <f>VLOOKUP($AM715,'FP Haupt'!$A:$M,6,FALSE)</f>
        <v>#N/A</v>
      </c>
      <c r="AL715" s="120" t="e">
        <f>VLOOKUP($AM715,'Anlage 1d'!$A:$M,4,FALSE)</f>
        <v>#N/A</v>
      </c>
      <c r="AM715" s="119" t="str">
        <f t="shared" si="16"/>
        <v/>
      </c>
      <c r="AP715" s="119" t="str">
        <f t="shared" si="17"/>
        <v>2</v>
      </c>
      <c r="AQ715" s="119">
        <f t="shared" si="18"/>
        <v>1</v>
      </c>
      <c r="AR715" s="119" t="e">
        <f t="shared" si="19"/>
        <v>#N/A</v>
      </c>
      <c r="AS715" s="120" t="e">
        <f>VLOOKUP($AU715,'FP Haupt'!$A:$M,9,FALSE)</f>
        <v>#N/A</v>
      </c>
      <c r="AT715" s="120" t="e">
        <f>VLOOKUP($AU715,'Anlage 1d'!$A:$M,8,FALSE)</f>
        <v>#N/A</v>
      </c>
      <c r="AU715" s="119" t="str">
        <f t="shared" si="20"/>
        <v/>
      </c>
      <c r="AX715" s="119" t="str">
        <f t="shared" si="21"/>
        <v>2</v>
      </c>
      <c r="AY715" s="119">
        <f t="shared" si="22"/>
        <v>1</v>
      </c>
      <c r="AZ715" s="119" t="e">
        <f t="shared" si="23"/>
        <v>#N/A</v>
      </c>
      <c r="BA715" s="120" t="e">
        <f>VLOOKUP($BC715,'FP Haupt'!$A:$M,12,FALSE)</f>
        <v>#N/A</v>
      </c>
      <c r="BB715" s="120" t="e">
        <f>VLOOKUP($BC715,'Anlage 1d'!$A:$M,11,FALSE)</f>
        <v>#N/A</v>
      </c>
      <c r="BC715" s="119" t="str">
        <f t="shared" si="24"/>
        <v/>
      </c>
      <c r="BF715" s="119" t="str">
        <f t="shared" si="25"/>
        <v>2</v>
      </c>
      <c r="BG715" s="119">
        <f t="shared" si="26"/>
        <v>1</v>
      </c>
      <c r="BH715" s="119" t="e">
        <f t="shared" si="27"/>
        <v>#N/A</v>
      </c>
      <c r="BI715" s="120" t="e">
        <f>VLOOKUP($BK715,'FP Haupt'!$A:$M,12,FALSE)</f>
        <v>#N/A</v>
      </c>
      <c r="BJ715" s="120" t="e">
        <f>VLOOKUP($BK715,'Anlage 1d'!$A:$M,11,FALSE)</f>
        <v>#N/A</v>
      </c>
      <c r="BK715" s="119" t="str">
        <f t="shared" si="28"/>
        <v/>
      </c>
      <c r="BN715" s="119" t="str">
        <f t="shared" si="29"/>
        <v>2</v>
      </c>
      <c r="BO715" s="119">
        <f t="shared" si="30"/>
        <v>1</v>
      </c>
      <c r="BP715" s="119" t="e">
        <f t="shared" si="31"/>
        <v>#N/A</v>
      </c>
      <c r="BQ715" s="120" t="e">
        <f>VLOOKUP($BS715,'FP Haupt'!$A:$N,11,FALSE)</f>
        <v>#N/A</v>
      </c>
      <c r="BR715" s="120" t="e">
        <f>VLOOKUP($BS715,'Anlage 1d'!$A:$M,10,FALSE)</f>
        <v>#N/A</v>
      </c>
      <c r="BS715" s="119" t="str">
        <f t="shared" si="32"/>
        <v/>
      </c>
      <c r="BV715" s="119" t="str">
        <f t="shared" si="96"/>
        <v>2</v>
      </c>
      <c r="BW715" s="119">
        <f t="shared" si="97"/>
        <v>1</v>
      </c>
      <c r="BX715" s="119" t="e">
        <f t="shared" si="98"/>
        <v>#N/A</v>
      </c>
      <c r="BY715" s="120" t="e">
        <f>VLOOKUP($CA715,'FP Haupt'!$A:$O,15,FALSE)</f>
        <v>#N/A</v>
      </c>
      <c r="BZ715" s="120" t="e">
        <f>VLOOKUP($CA715,'Anlage 1d'!$A:$O,15,FALSE)</f>
        <v>#N/A</v>
      </c>
      <c r="CA715" s="119" t="str">
        <f t="shared" si="99"/>
        <v/>
      </c>
    </row>
    <row r="716" spans="1:79" x14ac:dyDescent="0.2">
      <c r="A716" s="111"/>
      <c r="B716" s="112" t="str">
        <f>IF(A716="","",IF(ISERROR(VLOOKUP(MID(A716,1,4),'FP Haupt'!$A:$M,4,FALSE)),"keine DRG gemäß FPV",VLOOKUP(MID(A716,1,4),'FP Haupt'!$A:$M,4,FALSE)))</f>
        <v/>
      </c>
      <c r="C716" s="113">
        <f t="shared" si="39"/>
        <v>0</v>
      </c>
      <c r="D716" s="114" t="str">
        <f t="shared" si="1"/>
        <v/>
      </c>
      <c r="E716" s="114" t="str">
        <f t="shared" si="2"/>
        <v/>
      </c>
      <c r="F716" s="115"/>
      <c r="G716" s="115"/>
      <c r="H716" s="116" t="str">
        <f t="shared" si="3"/>
        <v/>
      </c>
      <c r="I716" s="117">
        <f t="shared" si="4"/>
        <v>0</v>
      </c>
      <c r="J716" s="115"/>
      <c r="K716" s="115"/>
      <c r="L716" s="116" t="str">
        <f t="shared" si="5"/>
        <v/>
      </c>
      <c r="M716" s="114">
        <f t="shared" si="6"/>
        <v>0</v>
      </c>
      <c r="N716" s="115"/>
      <c r="O716" s="115"/>
      <c r="P716" s="116" t="str">
        <f t="shared" si="7"/>
        <v/>
      </c>
      <c r="Q716" s="114">
        <f t="shared" si="8"/>
        <v>0</v>
      </c>
      <c r="R716" s="115"/>
      <c r="S716" s="115"/>
      <c r="T716" s="116" t="str">
        <f t="shared" si="9"/>
        <v/>
      </c>
      <c r="U716" s="114">
        <f t="shared" si="10"/>
        <v>0</v>
      </c>
      <c r="V716" s="115"/>
      <c r="W716" s="115"/>
      <c r="X716" s="116" t="str">
        <f t="shared" si="11"/>
        <v/>
      </c>
      <c r="Y716" s="117">
        <f t="shared" si="12"/>
        <v>0</v>
      </c>
      <c r="Z716" s="267"/>
      <c r="AA716" s="602" t="str">
        <f t="shared" si="94"/>
        <v/>
      </c>
      <c r="AB716" s="603">
        <f t="shared" si="95"/>
        <v>0</v>
      </c>
      <c r="AC716" s="118"/>
      <c r="AG716" s="119" t="str">
        <f t="shared" si="13"/>
        <v>1</v>
      </c>
      <c r="AH716" s="119">
        <f t="shared" si="14"/>
        <v>1</v>
      </c>
      <c r="AI716" s="119" t="e">
        <f t="shared" si="15"/>
        <v>#N/A</v>
      </c>
      <c r="AJ716" s="120" t="e">
        <f>VLOOKUP($AM716,'FP Haupt'!$A:$M,5,FALSE)</f>
        <v>#N/A</v>
      </c>
      <c r="AK716" s="120" t="e">
        <f>VLOOKUP($AM716,'FP Haupt'!$A:$M,6,FALSE)</f>
        <v>#N/A</v>
      </c>
      <c r="AL716" s="120" t="e">
        <f>VLOOKUP($AM716,'Anlage 1d'!$A:$M,4,FALSE)</f>
        <v>#N/A</v>
      </c>
      <c r="AM716" s="119" t="str">
        <f t="shared" si="16"/>
        <v/>
      </c>
      <c r="AP716" s="119" t="str">
        <f t="shared" si="17"/>
        <v>2</v>
      </c>
      <c r="AQ716" s="119">
        <f t="shared" si="18"/>
        <v>1</v>
      </c>
      <c r="AR716" s="119" t="e">
        <f t="shared" si="19"/>
        <v>#N/A</v>
      </c>
      <c r="AS716" s="120" t="e">
        <f>VLOOKUP($AU716,'FP Haupt'!$A:$M,9,FALSE)</f>
        <v>#N/A</v>
      </c>
      <c r="AT716" s="120" t="e">
        <f>VLOOKUP($AU716,'Anlage 1d'!$A:$M,8,FALSE)</f>
        <v>#N/A</v>
      </c>
      <c r="AU716" s="119" t="str">
        <f t="shared" si="20"/>
        <v/>
      </c>
      <c r="AX716" s="119" t="str">
        <f t="shared" si="21"/>
        <v>2</v>
      </c>
      <c r="AY716" s="119">
        <f t="shared" si="22"/>
        <v>1</v>
      </c>
      <c r="AZ716" s="119" t="e">
        <f t="shared" si="23"/>
        <v>#N/A</v>
      </c>
      <c r="BA716" s="120" t="e">
        <f>VLOOKUP($BC716,'FP Haupt'!$A:$M,12,FALSE)</f>
        <v>#N/A</v>
      </c>
      <c r="BB716" s="120" t="e">
        <f>VLOOKUP($BC716,'Anlage 1d'!$A:$M,11,FALSE)</f>
        <v>#N/A</v>
      </c>
      <c r="BC716" s="119" t="str">
        <f t="shared" si="24"/>
        <v/>
      </c>
      <c r="BF716" s="119" t="str">
        <f t="shared" si="25"/>
        <v>2</v>
      </c>
      <c r="BG716" s="119">
        <f t="shared" si="26"/>
        <v>1</v>
      </c>
      <c r="BH716" s="119" t="e">
        <f t="shared" si="27"/>
        <v>#N/A</v>
      </c>
      <c r="BI716" s="120" t="e">
        <f>VLOOKUP($BK716,'FP Haupt'!$A:$M,12,FALSE)</f>
        <v>#N/A</v>
      </c>
      <c r="BJ716" s="120" t="e">
        <f>VLOOKUP($BK716,'Anlage 1d'!$A:$M,11,FALSE)</f>
        <v>#N/A</v>
      </c>
      <c r="BK716" s="119" t="str">
        <f t="shared" si="28"/>
        <v/>
      </c>
      <c r="BN716" s="119" t="str">
        <f t="shared" si="29"/>
        <v>2</v>
      </c>
      <c r="BO716" s="119">
        <f t="shared" si="30"/>
        <v>1</v>
      </c>
      <c r="BP716" s="119" t="e">
        <f t="shared" si="31"/>
        <v>#N/A</v>
      </c>
      <c r="BQ716" s="120" t="e">
        <f>VLOOKUP($BS716,'FP Haupt'!$A:$N,11,FALSE)</f>
        <v>#N/A</v>
      </c>
      <c r="BR716" s="120" t="e">
        <f>VLOOKUP($BS716,'Anlage 1d'!$A:$M,10,FALSE)</f>
        <v>#N/A</v>
      </c>
      <c r="BS716" s="119" t="str">
        <f t="shared" si="32"/>
        <v/>
      </c>
      <c r="BV716" s="119" t="str">
        <f t="shared" si="96"/>
        <v>2</v>
      </c>
      <c r="BW716" s="119">
        <f t="shared" si="97"/>
        <v>1</v>
      </c>
      <c r="BX716" s="119" t="e">
        <f t="shared" si="98"/>
        <v>#N/A</v>
      </c>
      <c r="BY716" s="120" t="e">
        <f>VLOOKUP($CA716,'FP Haupt'!$A:$O,15,FALSE)</f>
        <v>#N/A</v>
      </c>
      <c r="BZ716" s="120" t="e">
        <f>VLOOKUP($CA716,'Anlage 1d'!$A:$O,15,FALSE)</f>
        <v>#N/A</v>
      </c>
      <c r="CA716" s="119" t="str">
        <f t="shared" si="99"/>
        <v/>
      </c>
    </row>
    <row r="717" spans="1:79" x14ac:dyDescent="0.2">
      <c r="A717" s="111"/>
      <c r="B717" s="112" t="str">
        <f>IF(A717="","",IF(ISERROR(VLOOKUP(MID(A717,1,4),'FP Haupt'!$A:$M,4,FALSE)),"keine DRG gemäß FPV",VLOOKUP(MID(A717,1,4),'FP Haupt'!$A:$M,4,FALSE)))</f>
        <v/>
      </c>
      <c r="C717" s="113">
        <f t="shared" si="39"/>
        <v>0</v>
      </c>
      <c r="D717" s="114" t="str">
        <f t="shared" si="1"/>
        <v/>
      </c>
      <c r="E717" s="114" t="str">
        <f t="shared" si="2"/>
        <v/>
      </c>
      <c r="F717" s="115"/>
      <c r="G717" s="115"/>
      <c r="H717" s="116" t="str">
        <f t="shared" si="3"/>
        <v/>
      </c>
      <c r="I717" s="117">
        <f t="shared" si="4"/>
        <v>0</v>
      </c>
      <c r="J717" s="115"/>
      <c r="K717" s="115"/>
      <c r="L717" s="116" t="str">
        <f t="shared" si="5"/>
        <v/>
      </c>
      <c r="M717" s="114">
        <f t="shared" si="6"/>
        <v>0</v>
      </c>
      <c r="N717" s="115"/>
      <c r="O717" s="115"/>
      <c r="P717" s="116" t="str">
        <f t="shared" si="7"/>
        <v/>
      </c>
      <c r="Q717" s="114">
        <f t="shared" si="8"/>
        <v>0</v>
      </c>
      <c r="R717" s="115"/>
      <c r="S717" s="115"/>
      <c r="T717" s="116" t="str">
        <f t="shared" si="9"/>
        <v/>
      </c>
      <c r="U717" s="114">
        <f t="shared" si="10"/>
        <v>0</v>
      </c>
      <c r="V717" s="115"/>
      <c r="W717" s="115"/>
      <c r="X717" s="116" t="str">
        <f t="shared" si="11"/>
        <v/>
      </c>
      <c r="Y717" s="117">
        <f t="shared" si="12"/>
        <v>0</v>
      </c>
      <c r="Z717" s="267"/>
      <c r="AA717" s="602" t="str">
        <f t="shared" si="94"/>
        <v/>
      </c>
      <c r="AB717" s="603">
        <f t="shared" si="95"/>
        <v>0</v>
      </c>
      <c r="AC717" s="118"/>
      <c r="AG717" s="119" t="str">
        <f t="shared" si="13"/>
        <v>1</v>
      </c>
      <c r="AH717" s="119">
        <f t="shared" si="14"/>
        <v>1</v>
      </c>
      <c r="AI717" s="119" t="e">
        <f t="shared" si="15"/>
        <v>#N/A</v>
      </c>
      <c r="AJ717" s="120" t="e">
        <f>VLOOKUP($AM717,'FP Haupt'!$A:$M,5,FALSE)</f>
        <v>#N/A</v>
      </c>
      <c r="AK717" s="120" t="e">
        <f>VLOOKUP($AM717,'FP Haupt'!$A:$M,6,FALSE)</f>
        <v>#N/A</v>
      </c>
      <c r="AL717" s="120" t="e">
        <f>VLOOKUP($AM717,'Anlage 1d'!$A:$M,4,FALSE)</f>
        <v>#N/A</v>
      </c>
      <c r="AM717" s="119" t="str">
        <f t="shared" si="16"/>
        <v/>
      </c>
      <c r="AP717" s="119" t="str">
        <f t="shared" si="17"/>
        <v>2</v>
      </c>
      <c r="AQ717" s="119">
        <f t="shared" si="18"/>
        <v>1</v>
      </c>
      <c r="AR717" s="119" t="e">
        <f t="shared" si="19"/>
        <v>#N/A</v>
      </c>
      <c r="AS717" s="120" t="e">
        <f>VLOOKUP($AU717,'FP Haupt'!$A:$M,9,FALSE)</f>
        <v>#N/A</v>
      </c>
      <c r="AT717" s="120" t="e">
        <f>VLOOKUP($AU717,'Anlage 1d'!$A:$M,8,FALSE)</f>
        <v>#N/A</v>
      </c>
      <c r="AU717" s="119" t="str">
        <f t="shared" si="20"/>
        <v/>
      </c>
      <c r="AX717" s="119" t="str">
        <f t="shared" si="21"/>
        <v>2</v>
      </c>
      <c r="AY717" s="119">
        <f t="shared" si="22"/>
        <v>1</v>
      </c>
      <c r="AZ717" s="119" t="e">
        <f t="shared" si="23"/>
        <v>#N/A</v>
      </c>
      <c r="BA717" s="120" t="e">
        <f>VLOOKUP($BC717,'FP Haupt'!$A:$M,12,FALSE)</f>
        <v>#N/A</v>
      </c>
      <c r="BB717" s="120" t="e">
        <f>VLOOKUP($BC717,'Anlage 1d'!$A:$M,11,FALSE)</f>
        <v>#N/A</v>
      </c>
      <c r="BC717" s="119" t="str">
        <f t="shared" si="24"/>
        <v/>
      </c>
      <c r="BF717" s="119" t="str">
        <f t="shared" si="25"/>
        <v>2</v>
      </c>
      <c r="BG717" s="119">
        <f t="shared" si="26"/>
        <v>1</v>
      </c>
      <c r="BH717" s="119" t="e">
        <f t="shared" si="27"/>
        <v>#N/A</v>
      </c>
      <c r="BI717" s="120" t="e">
        <f>VLOOKUP($BK717,'FP Haupt'!$A:$M,12,FALSE)</f>
        <v>#N/A</v>
      </c>
      <c r="BJ717" s="120" t="e">
        <f>VLOOKUP($BK717,'Anlage 1d'!$A:$M,11,FALSE)</f>
        <v>#N/A</v>
      </c>
      <c r="BK717" s="119" t="str">
        <f t="shared" si="28"/>
        <v/>
      </c>
      <c r="BN717" s="119" t="str">
        <f t="shared" si="29"/>
        <v>2</v>
      </c>
      <c r="BO717" s="119">
        <f t="shared" si="30"/>
        <v>1</v>
      </c>
      <c r="BP717" s="119" t="e">
        <f t="shared" si="31"/>
        <v>#N/A</v>
      </c>
      <c r="BQ717" s="120" t="e">
        <f>VLOOKUP($BS717,'FP Haupt'!$A:$N,11,FALSE)</f>
        <v>#N/A</v>
      </c>
      <c r="BR717" s="120" t="e">
        <f>VLOOKUP($BS717,'Anlage 1d'!$A:$M,10,FALSE)</f>
        <v>#N/A</v>
      </c>
      <c r="BS717" s="119" t="str">
        <f t="shared" si="32"/>
        <v/>
      </c>
      <c r="BV717" s="119" t="str">
        <f t="shared" si="96"/>
        <v>2</v>
      </c>
      <c r="BW717" s="119">
        <f t="shared" si="97"/>
        <v>1</v>
      </c>
      <c r="BX717" s="119" t="e">
        <f t="shared" si="98"/>
        <v>#N/A</v>
      </c>
      <c r="BY717" s="120" t="e">
        <f>VLOOKUP($CA717,'FP Haupt'!$A:$O,15,FALSE)</f>
        <v>#N/A</v>
      </c>
      <c r="BZ717" s="120" t="e">
        <f>VLOOKUP($CA717,'Anlage 1d'!$A:$O,15,FALSE)</f>
        <v>#N/A</v>
      </c>
      <c r="CA717" s="119" t="str">
        <f t="shared" si="99"/>
        <v/>
      </c>
    </row>
    <row r="718" spans="1:79" x14ac:dyDescent="0.2">
      <c r="A718" s="111"/>
      <c r="B718" s="112" t="str">
        <f>IF(A718="","",IF(ISERROR(VLOOKUP(MID(A718,1,4),'FP Haupt'!$A:$M,4,FALSE)),"keine DRG gemäß FPV",VLOOKUP(MID(A718,1,4),'FP Haupt'!$A:$M,4,FALSE)))</f>
        <v/>
      </c>
      <c r="C718" s="113">
        <f t="shared" si="39"/>
        <v>0</v>
      </c>
      <c r="D718" s="114" t="str">
        <f t="shared" si="1"/>
        <v/>
      </c>
      <c r="E718" s="114" t="str">
        <f t="shared" si="2"/>
        <v/>
      </c>
      <c r="F718" s="115"/>
      <c r="G718" s="115"/>
      <c r="H718" s="116" t="str">
        <f t="shared" si="3"/>
        <v/>
      </c>
      <c r="I718" s="117">
        <f t="shared" si="4"/>
        <v>0</v>
      </c>
      <c r="J718" s="115"/>
      <c r="K718" s="115"/>
      <c r="L718" s="116" t="str">
        <f t="shared" si="5"/>
        <v/>
      </c>
      <c r="M718" s="114">
        <f t="shared" si="6"/>
        <v>0</v>
      </c>
      <c r="N718" s="115"/>
      <c r="O718" s="115"/>
      <c r="P718" s="116" t="str">
        <f t="shared" si="7"/>
        <v/>
      </c>
      <c r="Q718" s="114">
        <f t="shared" si="8"/>
        <v>0</v>
      </c>
      <c r="R718" s="115"/>
      <c r="S718" s="115"/>
      <c r="T718" s="116" t="str">
        <f t="shared" si="9"/>
        <v/>
      </c>
      <c r="U718" s="114">
        <f t="shared" si="10"/>
        <v>0</v>
      </c>
      <c r="V718" s="115"/>
      <c r="W718" s="115"/>
      <c r="X718" s="116" t="str">
        <f t="shared" si="11"/>
        <v/>
      </c>
      <c r="Y718" s="117">
        <f t="shared" si="12"/>
        <v>0</v>
      </c>
      <c r="Z718" s="267"/>
      <c r="AA718" s="602" t="str">
        <f t="shared" si="94"/>
        <v/>
      </c>
      <c r="AB718" s="603">
        <f t="shared" si="95"/>
        <v>0</v>
      </c>
      <c r="AC718" s="118"/>
      <c r="AG718" s="119" t="str">
        <f t="shared" si="13"/>
        <v>1</v>
      </c>
      <c r="AH718" s="119">
        <f t="shared" si="14"/>
        <v>1</v>
      </c>
      <c r="AI718" s="119" t="e">
        <f t="shared" si="15"/>
        <v>#N/A</v>
      </c>
      <c r="AJ718" s="120" t="e">
        <f>VLOOKUP($AM718,'FP Haupt'!$A:$M,5,FALSE)</f>
        <v>#N/A</v>
      </c>
      <c r="AK718" s="120" t="e">
        <f>VLOOKUP($AM718,'FP Haupt'!$A:$M,6,FALSE)</f>
        <v>#N/A</v>
      </c>
      <c r="AL718" s="120" t="e">
        <f>VLOOKUP($AM718,'Anlage 1d'!$A:$M,4,FALSE)</f>
        <v>#N/A</v>
      </c>
      <c r="AM718" s="119" t="str">
        <f t="shared" si="16"/>
        <v/>
      </c>
      <c r="AP718" s="119" t="str">
        <f t="shared" si="17"/>
        <v>2</v>
      </c>
      <c r="AQ718" s="119">
        <f t="shared" si="18"/>
        <v>1</v>
      </c>
      <c r="AR718" s="119" t="e">
        <f t="shared" si="19"/>
        <v>#N/A</v>
      </c>
      <c r="AS718" s="120" t="e">
        <f>VLOOKUP($AU718,'FP Haupt'!$A:$M,9,FALSE)</f>
        <v>#N/A</v>
      </c>
      <c r="AT718" s="120" t="e">
        <f>VLOOKUP($AU718,'Anlage 1d'!$A:$M,8,FALSE)</f>
        <v>#N/A</v>
      </c>
      <c r="AU718" s="119" t="str">
        <f t="shared" si="20"/>
        <v/>
      </c>
      <c r="AX718" s="119" t="str">
        <f t="shared" si="21"/>
        <v>2</v>
      </c>
      <c r="AY718" s="119">
        <f t="shared" si="22"/>
        <v>1</v>
      </c>
      <c r="AZ718" s="119" t="e">
        <f t="shared" si="23"/>
        <v>#N/A</v>
      </c>
      <c r="BA718" s="120" t="e">
        <f>VLOOKUP($BC718,'FP Haupt'!$A:$M,12,FALSE)</f>
        <v>#N/A</v>
      </c>
      <c r="BB718" s="120" t="e">
        <f>VLOOKUP($BC718,'Anlage 1d'!$A:$M,11,FALSE)</f>
        <v>#N/A</v>
      </c>
      <c r="BC718" s="119" t="str">
        <f t="shared" si="24"/>
        <v/>
      </c>
      <c r="BF718" s="119" t="str">
        <f t="shared" si="25"/>
        <v>2</v>
      </c>
      <c r="BG718" s="119">
        <f t="shared" si="26"/>
        <v>1</v>
      </c>
      <c r="BH718" s="119" t="e">
        <f t="shared" si="27"/>
        <v>#N/A</v>
      </c>
      <c r="BI718" s="120" t="e">
        <f>VLOOKUP($BK718,'FP Haupt'!$A:$M,12,FALSE)</f>
        <v>#N/A</v>
      </c>
      <c r="BJ718" s="120" t="e">
        <f>VLOOKUP($BK718,'Anlage 1d'!$A:$M,11,FALSE)</f>
        <v>#N/A</v>
      </c>
      <c r="BK718" s="119" t="str">
        <f t="shared" si="28"/>
        <v/>
      </c>
      <c r="BN718" s="119" t="str">
        <f t="shared" si="29"/>
        <v>2</v>
      </c>
      <c r="BO718" s="119">
        <f t="shared" si="30"/>
        <v>1</v>
      </c>
      <c r="BP718" s="119" t="e">
        <f t="shared" si="31"/>
        <v>#N/A</v>
      </c>
      <c r="BQ718" s="120" t="e">
        <f>VLOOKUP($BS718,'FP Haupt'!$A:$N,11,FALSE)</f>
        <v>#N/A</v>
      </c>
      <c r="BR718" s="120" t="e">
        <f>VLOOKUP($BS718,'Anlage 1d'!$A:$M,10,FALSE)</f>
        <v>#N/A</v>
      </c>
      <c r="BS718" s="119" t="str">
        <f t="shared" si="32"/>
        <v/>
      </c>
      <c r="BV718" s="119" t="str">
        <f t="shared" si="96"/>
        <v>2</v>
      </c>
      <c r="BW718" s="119">
        <f t="shared" si="97"/>
        <v>1</v>
      </c>
      <c r="BX718" s="119" t="e">
        <f t="shared" si="98"/>
        <v>#N/A</v>
      </c>
      <c r="BY718" s="120" t="e">
        <f>VLOOKUP($CA718,'FP Haupt'!$A:$O,15,FALSE)</f>
        <v>#N/A</v>
      </c>
      <c r="BZ718" s="120" t="e">
        <f>VLOOKUP($CA718,'Anlage 1d'!$A:$O,15,FALSE)</f>
        <v>#N/A</v>
      </c>
      <c r="CA718" s="119" t="str">
        <f t="shared" si="99"/>
        <v/>
      </c>
    </row>
    <row r="719" spans="1:79" x14ac:dyDescent="0.2">
      <c r="A719" s="111"/>
      <c r="B719" s="112" t="str">
        <f>IF(A719="","",IF(ISERROR(VLOOKUP(MID(A719,1,4),'FP Haupt'!$A:$M,4,FALSE)),"keine DRG gemäß FPV",VLOOKUP(MID(A719,1,4),'FP Haupt'!$A:$M,4,FALSE)))</f>
        <v/>
      </c>
      <c r="C719" s="113">
        <f t="shared" si="39"/>
        <v>0</v>
      </c>
      <c r="D719" s="114" t="str">
        <f t="shared" si="1"/>
        <v/>
      </c>
      <c r="E719" s="114" t="str">
        <f t="shared" si="2"/>
        <v/>
      </c>
      <c r="F719" s="115"/>
      <c r="G719" s="115"/>
      <c r="H719" s="116" t="str">
        <f t="shared" si="3"/>
        <v/>
      </c>
      <c r="I719" s="117">
        <f t="shared" si="4"/>
        <v>0</v>
      </c>
      <c r="J719" s="115"/>
      <c r="K719" s="115"/>
      <c r="L719" s="116" t="str">
        <f t="shared" si="5"/>
        <v/>
      </c>
      <c r="M719" s="114">
        <f t="shared" si="6"/>
        <v>0</v>
      </c>
      <c r="N719" s="115"/>
      <c r="O719" s="115"/>
      <c r="P719" s="116" t="str">
        <f t="shared" si="7"/>
        <v/>
      </c>
      <c r="Q719" s="114">
        <f t="shared" si="8"/>
        <v>0</v>
      </c>
      <c r="R719" s="115"/>
      <c r="S719" s="115"/>
      <c r="T719" s="116" t="str">
        <f t="shared" si="9"/>
        <v/>
      </c>
      <c r="U719" s="114">
        <f t="shared" si="10"/>
        <v>0</v>
      </c>
      <c r="V719" s="115"/>
      <c r="W719" s="115"/>
      <c r="X719" s="116" t="str">
        <f t="shared" si="11"/>
        <v/>
      </c>
      <c r="Y719" s="117">
        <f t="shared" si="12"/>
        <v>0</v>
      </c>
      <c r="Z719" s="267"/>
      <c r="AA719" s="602" t="str">
        <f t="shared" si="94"/>
        <v/>
      </c>
      <c r="AB719" s="603">
        <f t="shared" si="95"/>
        <v>0</v>
      </c>
      <c r="AC719" s="118"/>
      <c r="AG719" s="119" t="str">
        <f t="shared" si="13"/>
        <v>1</v>
      </c>
      <c r="AH719" s="119">
        <f t="shared" si="14"/>
        <v>1</v>
      </c>
      <c r="AI719" s="119" t="e">
        <f t="shared" si="15"/>
        <v>#N/A</v>
      </c>
      <c r="AJ719" s="120" t="e">
        <f>VLOOKUP($AM719,'FP Haupt'!$A:$M,5,FALSE)</f>
        <v>#N/A</v>
      </c>
      <c r="AK719" s="120" t="e">
        <f>VLOOKUP($AM719,'FP Haupt'!$A:$M,6,FALSE)</f>
        <v>#N/A</v>
      </c>
      <c r="AL719" s="120" t="e">
        <f>VLOOKUP($AM719,'Anlage 1d'!$A:$M,4,FALSE)</f>
        <v>#N/A</v>
      </c>
      <c r="AM719" s="119" t="str">
        <f t="shared" si="16"/>
        <v/>
      </c>
      <c r="AP719" s="119" t="str">
        <f t="shared" si="17"/>
        <v>2</v>
      </c>
      <c r="AQ719" s="119">
        <f t="shared" si="18"/>
        <v>1</v>
      </c>
      <c r="AR719" s="119" t="e">
        <f t="shared" si="19"/>
        <v>#N/A</v>
      </c>
      <c r="AS719" s="120" t="e">
        <f>VLOOKUP($AU719,'FP Haupt'!$A:$M,9,FALSE)</f>
        <v>#N/A</v>
      </c>
      <c r="AT719" s="120" t="e">
        <f>VLOOKUP($AU719,'Anlage 1d'!$A:$M,8,FALSE)</f>
        <v>#N/A</v>
      </c>
      <c r="AU719" s="119" t="str">
        <f t="shared" si="20"/>
        <v/>
      </c>
      <c r="AX719" s="119" t="str">
        <f t="shared" si="21"/>
        <v>2</v>
      </c>
      <c r="AY719" s="119">
        <f t="shared" si="22"/>
        <v>1</v>
      </c>
      <c r="AZ719" s="119" t="e">
        <f t="shared" si="23"/>
        <v>#N/A</v>
      </c>
      <c r="BA719" s="120" t="e">
        <f>VLOOKUP($BC719,'FP Haupt'!$A:$M,12,FALSE)</f>
        <v>#N/A</v>
      </c>
      <c r="BB719" s="120" t="e">
        <f>VLOOKUP($BC719,'Anlage 1d'!$A:$M,11,FALSE)</f>
        <v>#N/A</v>
      </c>
      <c r="BC719" s="119" t="str">
        <f t="shared" si="24"/>
        <v/>
      </c>
      <c r="BF719" s="119" t="str">
        <f t="shared" si="25"/>
        <v>2</v>
      </c>
      <c r="BG719" s="119">
        <f t="shared" si="26"/>
        <v>1</v>
      </c>
      <c r="BH719" s="119" t="e">
        <f t="shared" si="27"/>
        <v>#N/A</v>
      </c>
      <c r="BI719" s="120" t="e">
        <f>VLOOKUP($BK719,'FP Haupt'!$A:$M,12,FALSE)</f>
        <v>#N/A</v>
      </c>
      <c r="BJ719" s="120" t="e">
        <f>VLOOKUP($BK719,'Anlage 1d'!$A:$M,11,FALSE)</f>
        <v>#N/A</v>
      </c>
      <c r="BK719" s="119" t="str">
        <f t="shared" si="28"/>
        <v/>
      </c>
      <c r="BN719" s="119" t="str">
        <f t="shared" si="29"/>
        <v>2</v>
      </c>
      <c r="BO719" s="119">
        <f t="shared" si="30"/>
        <v>1</v>
      </c>
      <c r="BP719" s="119" t="e">
        <f t="shared" si="31"/>
        <v>#N/A</v>
      </c>
      <c r="BQ719" s="120" t="e">
        <f>VLOOKUP($BS719,'FP Haupt'!$A:$N,11,FALSE)</f>
        <v>#N/A</v>
      </c>
      <c r="BR719" s="120" t="e">
        <f>VLOOKUP($BS719,'Anlage 1d'!$A:$M,10,FALSE)</f>
        <v>#N/A</v>
      </c>
      <c r="BS719" s="119" t="str">
        <f t="shared" si="32"/>
        <v/>
      </c>
      <c r="BV719" s="119" t="str">
        <f t="shared" si="96"/>
        <v>2</v>
      </c>
      <c r="BW719" s="119">
        <f t="shared" si="97"/>
        <v>1</v>
      </c>
      <c r="BX719" s="119" t="e">
        <f t="shared" si="98"/>
        <v>#N/A</v>
      </c>
      <c r="BY719" s="120" t="e">
        <f>VLOOKUP($CA719,'FP Haupt'!$A:$O,15,FALSE)</f>
        <v>#N/A</v>
      </c>
      <c r="BZ719" s="120" t="e">
        <f>VLOOKUP($CA719,'Anlage 1d'!$A:$O,15,FALSE)</f>
        <v>#N/A</v>
      </c>
      <c r="CA719" s="119" t="str">
        <f t="shared" si="99"/>
        <v/>
      </c>
    </row>
    <row r="720" spans="1:79" x14ac:dyDescent="0.2">
      <c r="A720" s="111"/>
      <c r="B720" s="112" t="str">
        <f>IF(A720="","",IF(ISERROR(VLOOKUP(MID(A720,1,4),'FP Haupt'!$A:$M,4,FALSE)),"keine DRG gemäß FPV",VLOOKUP(MID(A720,1,4),'FP Haupt'!$A:$M,4,FALSE)))</f>
        <v/>
      </c>
      <c r="C720" s="113">
        <f t="shared" si="39"/>
        <v>0</v>
      </c>
      <c r="D720" s="114" t="str">
        <f t="shared" si="1"/>
        <v/>
      </c>
      <c r="E720" s="114" t="str">
        <f t="shared" si="2"/>
        <v/>
      </c>
      <c r="F720" s="115"/>
      <c r="G720" s="115"/>
      <c r="H720" s="116" t="str">
        <f t="shared" si="3"/>
        <v/>
      </c>
      <c r="I720" s="117">
        <f t="shared" si="4"/>
        <v>0</v>
      </c>
      <c r="J720" s="115"/>
      <c r="K720" s="115"/>
      <c r="L720" s="116" t="str">
        <f t="shared" si="5"/>
        <v/>
      </c>
      <c r="M720" s="114">
        <f t="shared" si="6"/>
        <v>0</v>
      </c>
      <c r="N720" s="115"/>
      <c r="O720" s="115"/>
      <c r="P720" s="116" t="str">
        <f t="shared" si="7"/>
        <v/>
      </c>
      <c r="Q720" s="114">
        <f t="shared" si="8"/>
        <v>0</v>
      </c>
      <c r="R720" s="115"/>
      <c r="S720" s="115"/>
      <c r="T720" s="116" t="str">
        <f t="shared" si="9"/>
        <v/>
      </c>
      <c r="U720" s="114">
        <f t="shared" si="10"/>
        <v>0</v>
      </c>
      <c r="V720" s="115"/>
      <c r="W720" s="115"/>
      <c r="X720" s="116" t="str">
        <f t="shared" si="11"/>
        <v/>
      </c>
      <c r="Y720" s="117">
        <f t="shared" si="12"/>
        <v>0</v>
      </c>
      <c r="Z720" s="267"/>
      <c r="AA720" s="602" t="str">
        <f t="shared" si="94"/>
        <v/>
      </c>
      <c r="AB720" s="603">
        <f t="shared" si="95"/>
        <v>0</v>
      </c>
      <c r="AC720" s="118"/>
      <c r="AG720" s="119" t="str">
        <f t="shared" si="13"/>
        <v>1</v>
      </c>
      <c r="AH720" s="119">
        <f t="shared" si="14"/>
        <v>1</v>
      </c>
      <c r="AI720" s="119" t="e">
        <f t="shared" si="15"/>
        <v>#N/A</v>
      </c>
      <c r="AJ720" s="120" t="e">
        <f>VLOOKUP($AM720,'FP Haupt'!$A:$M,5,FALSE)</f>
        <v>#N/A</v>
      </c>
      <c r="AK720" s="120" t="e">
        <f>VLOOKUP($AM720,'FP Haupt'!$A:$M,6,FALSE)</f>
        <v>#N/A</v>
      </c>
      <c r="AL720" s="120" t="e">
        <f>VLOOKUP($AM720,'Anlage 1d'!$A:$M,4,FALSE)</f>
        <v>#N/A</v>
      </c>
      <c r="AM720" s="119" t="str">
        <f t="shared" si="16"/>
        <v/>
      </c>
      <c r="AP720" s="119" t="str">
        <f t="shared" si="17"/>
        <v>2</v>
      </c>
      <c r="AQ720" s="119">
        <f t="shared" si="18"/>
        <v>1</v>
      </c>
      <c r="AR720" s="119" t="e">
        <f t="shared" si="19"/>
        <v>#N/A</v>
      </c>
      <c r="AS720" s="120" t="e">
        <f>VLOOKUP($AU720,'FP Haupt'!$A:$M,9,FALSE)</f>
        <v>#N/A</v>
      </c>
      <c r="AT720" s="120" t="e">
        <f>VLOOKUP($AU720,'Anlage 1d'!$A:$M,8,FALSE)</f>
        <v>#N/A</v>
      </c>
      <c r="AU720" s="119" t="str">
        <f t="shared" si="20"/>
        <v/>
      </c>
      <c r="AX720" s="119" t="str">
        <f t="shared" si="21"/>
        <v>2</v>
      </c>
      <c r="AY720" s="119">
        <f t="shared" si="22"/>
        <v>1</v>
      </c>
      <c r="AZ720" s="119" t="e">
        <f t="shared" si="23"/>
        <v>#N/A</v>
      </c>
      <c r="BA720" s="120" t="e">
        <f>VLOOKUP($BC720,'FP Haupt'!$A:$M,12,FALSE)</f>
        <v>#N/A</v>
      </c>
      <c r="BB720" s="120" t="e">
        <f>VLOOKUP($BC720,'Anlage 1d'!$A:$M,11,FALSE)</f>
        <v>#N/A</v>
      </c>
      <c r="BC720" s="119" t="str">
        <f t="shared" si="24"/>
        <v/>
      </c>
      <c r="BF720" s="119" t="str">
        <f t="shared" si="25"/>
        <v>2</v>
      </c>
      <c r="BG720" s="119">
        <f t="shared" si="26"/>
        <v>1</v>
      </c>
      <c r="BH720" s="119" t="e">
        <f t="shared" si="27"/>
        <v>#N/A</v>
      </c>
      <c r="BI720" s="120" t="e">
        <f>VLOOKUP($BK720,'FP Haupt'!$A:$M,12,FALSE)</f>
        <v>#N/A</v>
      </c>
      <c r="BJ720" s="120" t="e">
        <f>VLOOKUP($BK720,'Anlage 1d'!$A:$M,11,FALSE)</f>
        <v>#N/A</v>
      </c>
      <c r="BK720" s="119" t="str">
        <f t="shared" si="28"/>
        <v/>
      </c>
      <c r="BN720" s="119" t="str">
        <f t="shared" si="29"/>
        <v>2</v>
      </c>
      <c r="BO720" s="119">
        <f t="shared" si="30"/>
        <v>1</v>
      </c>
      <c r="BP720" s="119" t="e">
        <f t="shared" si="31"/>
        <v>#N/A</v>
      </c>
      <c r="BQ720" s="120" t="e">
        <f>VLOOKUP($BS720,'FP Haupt'!$A:$N,11,FALSE)</f>
        <v>#N/A</v>
      </c>
      <c r="BR720" s="120" t="e">
        <f>VLOOKUP($BS720,'Anlage 1d'!$A:$M,10,FALSE)</f>
        <v>#N/A</v>
      </c>
      <c r="BS720" s="119" t="str">
        <f t="shared" si="32"/>
        <v/>
      </c>
      <c r="BV720" s="119" t="str">
        <f t="shared" si="96"/>
        <v>2</v>
      </c>
      <c r="BW720" s="119">
        <f t="shared" si="97"/>
        <v>1</v>
      </c>
      <c r="BX720" s="119" t="e">
        <f t="shared" si="98"/>
        <v>#N/A</v>
      </c>
      <c r="BY720" s="120" t="e">
        <f>VLOOKUP($CA720,'FP Haupt'!$A:$O,15,FALSE)</f>
        <v>#N/A</v>
      </c>
      <c r="BZ720" s="120" t="e">
        <f>VLOOKUP($CA720,'Anlage 1d'!$A:$O,15,FALSE)</f>
        <v>#N/A</v>
      </c>
      <c r="CA720" s="119" t="str">
        <f t="shared" si="99"/>
        <v/>
      </c>
    </row>
    <row r="721" spans="1:79" x14ac:dyDescent="0.2">
      <c r="A721" s="111"/>
      <c r="B721" s="112" t="str">
        <f>IF(A721="","",IF(ISERROR(VLOOKUP(MID(A721,1,4),'FP Haupt'!$A:$M,4,FALSE)),"keine DRG gemäß FPV",VLOOKUP(MID(A721,1,4),'FP Haupt'!$A:$M,4,FALSE)))</f>
        <v/>
      </c>
      <c r="C721" s="113">
        <f t="shared" si="39"/>
        <v>0</v>
      </c>
      <c r="D721" s="114" t="str">
        <f t="shared" si="1"/>
        <v/>
      </c>
      <c r="E721" s="114" t="str">
        <f t="shared" si="2"/>
        <v/>
      </c>
      <c r="F721" s="115"/>
      <c r="G721" s="115"/>
      <c r="H721" s="116" t="str">
        <f t="shared" si="3"/>
        <v/>
      </c>
      <c r="I721" s="117">
        <f t="shared" si="4"/>
        <v>0</v>
      </c>
      <c r="J721" s="115"/>
      <c r="K721" s="115"/>
      <c r="L721" s="116" t="str">
        <f t="shared" si="5"/>
        <v/>
      </c>
      <c r="M721" s="114">
        <f t="shared" si="6"/>
        <v>0</v>
      </c>
      <c r="N721" s="115"/>
      <c r="O721" s="115"/>
      <c r="P721" s="116" t="str">
        <f t="shared" si="7"/>
        <v/>
      </c>
      <c r="Q721" s="114">
        <f t="shared" si="8"/>
        <v>0</v>
      </c>
      <c r="R721" s="115"/>
      <c r="S721" s="115"/>
      <c r="T721" s="116" t="str">
        <f t="shared" si="9"/>
        <v/>
      </c>
      <c r="U721" s="114">
        <f t="shared" si="10"/>
        <v>0</v>
      </c>
      <c r="V721" s="115"/>
      <c r="W721" s="115"/>
      <c r="X721" s="116" t="str">
        <f t="shared" si="11"/>
        <v/>
      </c>
      <c r="Y721" s="117">
        <f t="shared" si="12"/>
        <v>0</v>
      </c>
      <c r="Z721" s="267"/>
      <c r="AA721" s="602" t="str">
        <f t="shared" si="94"/>
        <v/>
      </c>
      <c r="AB721" s="603">
        <f t="shared" si="95"/>
        <v>0</v>
      </c>
      <c r="AC721" s="118"/>
      <c r="AG721" s="119" t="str">
        <f t="shared" si="13"/>
        <v>1</v>
      </c>
      <c r="AH721" s="119">
        <f t="shared" si="14"/>
        <v>1</v>
      </c>
      <c r="AI721" s="119" t="e">
        <f t="shared" si="15"/>
        <v>#N/A</v>
      </c>
      <c r="AJ721" s="120" t="e">
        <f>VLOOKUP($AM721,'FP Haupt'!$A:$M,5,FALSE)</f>
        <v>#N/A</v>
      </c>
      <c r="AK721" s="120" t="e">
        <f>VLOOKUP($AM721,'FP Haupt'!$A:$M,6,FALSE)</f>
        <v>#N/A</v>
      </c>
      <c r="AL721" s="120" t="e">
        <f>VLOOKUP($AM721,'Anlage 1d'!$A:$M,4,FALSE)</f>
        <v>#N/A</v>
      </c>
      <c r="AM721" s="119" t="str">
        <f t="shared" si="16"/>
        <v/>
      </c>
      <c r="AP721" s="119" t="str">
        <f t="shared" si="17"/>
        <v>2</v>
      </c>
      <c r="AQ721" s="119">
        <f t="shared" si="18"/>
        <v>1</v>
      </c>
      <c r="AR721" s="119" t="e">
        <f t="shared" si="19"/>
        <v>#N/A</v>
      </c>
      <c r="AS721" s="120" t="e">
        <f>VLOOKUP($AU721,'FP Haupt'!$A:$M,9,FALSE)</f>
        <v>#N/A</v>
      </c>
      <c r="AT721" s="120" t="e">
        <f>VLOOKUP($AU721,'Anlage 1d'!$A:$M,8,FALSE)</f>
        <v>#N/A</v>
      </c>
      <c r="AU721" s="119" t="str">
        <f t="shared" si="20"/>
        <v/>
      </c>
      <c r="AX721" s="119" t="str">
        <f t="shared" si="21"/>
        <v>2</v>
      </c>
      <c r="AY721" s="119">
        <f t="shared" si="22"/>
        <v>1</v>
      </c>
      <c r="AZ721" s="119" t="e">
        <f t="shared" si="23"/>
        <v>#N/A</v>
      </c>
      <c r="BA721" s="120" t="e">
        <f>VLOOKUP($BC721,'FP Haupt'!$A:$M,12,FALSE)</f>
        <v>#N/A</v>
      </c>
      <c r="BB721" s="120" t="e">
        <f>VLOOKUP($BC721,'Anlage 1d'!$A:$M,11,FALSE)</f>
        <v>#N/A</v>
      </c>
      <c r="BC721" s="119" t="str">
        <f t="shared" si="24"/>
        <v/>
      </c>
      <c r="BF721" s="119" t="str">
        <f t="shared" si="25"/>
        <v>2</v>
      </c>
      <c r="BG721" s="119">
        <f t="shared" si="26"/>
        <v>1</v>
      </c>
      <c r="BH721" s="119" t="e">
        <f t="shared" si="27"/>
        <v>#N/A</v>
      </c>
      <c r="BI721" s="120" t="e">
        <f>VLOOKUP($BK721,'FP Haupt'!$A:$M,12,FALSE)</f>
        <v>#N/A</v>
      </c>
      <c r="BJ721" s="120" t="e">
        <f>VLOOKUP($BK721,'Anlage 1d'!$A:$M,11,FALSE)</f>
        <v>#N/A</v>
      </c>
      <c r="BK721" s="119" t="str">
        <f t="shared" si="28"/>
        <v/>
      </c>
      <c r="BN721" s="119" t="str">
        <f t="shared" si="29"/>
        <v>2</v>
      </c>
      <c r="BO721" s="119">
        <f t="shared" si="30"/>
        <v>1</v>
      </c>
      <c r="BP721" s="119" t="e">
        <f t="shared" si="31"/>
        <v>#N/A</v>
      </c>
      <c r="BQ721" s="120" t="e">
        <f>VLOOKUP($BS721,'FP Haupt'!$A:$N,11,FALSE)</f>
        <v>#N/A</v>
      </c>
      <c r="BR721" s="120" t="e">
        <f>VLOOKUP($BS721,'Anlage 1d'!$A:$M,10,FALSE)</f>
        <v>#N/A</v>
      </c>
      <c r="BS721" s="119" t="str">
        <f t="shared" si="32"/>
        <v/>
      </c>
      <c r="BV721" s="119" t="str">
        <f t="shared" si="96"/>
        <v>2</v>
      </c>
      <c r="BW721" s="119">
        <f t="shared" si="97"/>
        <v>1</v>
      </c>
      <c r="BX721" s="119" t="e">
        <f t="shared" si="98"/>
        <v>#N/A</v>
      </c>
      <c r="BY721" s="120" t="e">
        <f>VLOOKUP($CA721,'FP Haupt'!$A:$O,15,FALSE)</f>
        <v>#N/A</v>
      </c>
      <c r="BZ721" s="120" t="e">
        <f>VLOOKUP($CA721,'Anlage 1d'!$A:$O,15,FALSE)</f>
        <v>#N/A</v>
      </c>
      <c r="CA721" s="119" t="str">
        <f t="shared" si="99"/>
        <v/>
      </c>
    </row>
    <row r="722" spans="1:79" x14ac:dyDescent="0.2">
      <c r="A722" s="111"/>
      <c r="B722" s="112" t="str">
        <f>IF(A722="","",IF(ISERROR(VLOOKUP(MID(A722,1,4),'FP Haupt'!$A:$M,4,FALSE)),"keine DRG gemäß FPV",VLOOKUP(MID(A722,1,4),'FP Haupt'!$A:$M,4,FALSE)))</f>
        <v/>
      </c>
      <c r="C722" s="113">
        <f t="shared" si="39"/>
        <v>0</v>
      </c>
      <c r="D722" s="114" t="str">
        <f t="shared" si="1"/>
        <v/>
      </c>
      <c r="E722" s="114" t="str">
        <f t="shared" si="2"/>
        <v/>
      </c>
      <c r="F722" s="115"/>
      <c r="G722" s="115"/>
      <c r="H722" s="116" t="str">
        <f t="shared" si="3"/>
        <v/>
      </c>
      <c r="I722" s="117">
        <f t="shared" si="4"/>
        <v>0</v>
      </c>
      <c r="J722" s="115"/>
      <c r="K722" s="115"/>
      <c r="L722" s="116" t="str">
        <f t="shared" si="5"/>
        <v/>
      </c>
      <c r="M722" s="114">
        <f t="shared" si="6"/>
        <v>0</v>
      </c>
      <c r="N722" s="115"/>
      <c r="O722" s="115"/>
      <c r="P722" s="116" t="str">
        <f t="shared" si="7"/>
        <v/>
      </c>
      <c r="Q722" s="114">
        <f t="shared" si="8"/>
        <v>0</v>
      </c>
      <c r="R722" s="115"/>
      <c r="S722" s="115"/>
      <c r="T722" s="116" t="str">
        <f t="shared" si="9"/>
        <v/>
      </c>
      <c r="U722" s="114">
        <f t="shared" si="10"/>
        <v>0</v>
      </c>
      <c r="V722" s="115"/>
      <c r="W722" s="115"/>
      <c r="X722" s="116" t="str">
        <f t="shared" si="11"/>
        <v/>
      </c>
      <c r="Y722" s="117">
        <f t="shared" si="12"/>
        <v>0</v>
      </c>
      <c r="Z722" s="267"/>
      <c r="AA722" s="602" t="str">
        <f t="shared" si="94"/>
        <v/>
      </c>
      <c r="AB722" s="603">
        <f t="shared" si="95"/>
        <v>0</v>
      </c>
      <c r="AC722" s="118"/>
      <c r="AG722" s="119" t="str">
        <f t="shared" si="13"/>
        <v>1</v>
      </c>
      <c r="AH722" s="119">
        <f t="shared" si="14"/>
        <v>1</v>
      </c>
      <c r="AI722" s="119" t="e">
        <f t="shared" si="15"/>
        <v>#N/A</v>
      </c>
      <c r="AJ722" s="120" t="e">
        <f>VLOOKUP($AM722,'FP Haupt'!$A:$M,5,FALSE)</f>
        <v>#N/A</v>
      </c>
      <c r="AK722" s="120" t="e">
        <f>VLOOKUP($AM722,'FP Haupt'!$A:$M,6,FALSE)</f>
        <v>#N/A</v>
      </c>
      <c r="AL722" s="120" t="e">
        <f>VLOOKUP($AM722,'Anlage 1d'!$A:$M,4,FALSE)</f>
        <v>#N/A</v>
      </c>
      <c r="AM722" s="119" t="str">
        <f t="shared" si="16"/>
        <v/>
      </c>
      <c r="AP722" s="119" t="str">
        <f t="shared" si="17"/>
        <v>2</v>
      </c>
      <c r="AQ722" s="119">
        <f t="shared" si="18"/>
        <v>1</v>
      </c>
      <c r="AR722" s="119" t="e">
        <f t="shared" si="19"/>
        <v>#N/A</v>
      </c>
      <c r="AS722" s="120" t="e">
        <f>VLOOKUP($AU722,'FP Haupt'!$A:$M,9,FALSE)</f>
        <v>#N/A</v>
      </c>
      <c r="AT722" s="120" t="e">
        <f>VLOOKUP($AU722,'Anlage 1d'!$A:$M,8,FALSE)</f>
        <v>#N/A</v>
      </c>
      <c r="AU722" s="119" t="str">
        <f t="shared" si="20"/>
        <v/>
      </c>
      <c r="AX722" s="119" t="str">
        <f t="shared" si="21"/>
        <v>2</v>
      </c>
      <c r="AY722" s="119">
        <f t="shared" si="22"/>
        <v>1</v>
      </c>
      <c r="AZ722" s="119" t="e">
        <f t="shared" si="23"/>
        <v>#N/A</v>
      </c>
      <c r="BA722" s="120" t="e">
        <f>VLOOKUP($BC722,'FP Haupt'!$A:$M,12,FALSE)</f>
        <v>#N/A</v>
      </c>
      <c r="BB722" s="120" t="e">
        <f>VLOOKUP($BC722,'Anlage 1d'!$A:$M,11,FALSE)</f>
        <v>#N/A</v>
      </c>
      <c r="BC722" s="119" t="str">
        <f t="shared" si="24"/>
        <v/>
      </c>
      <c r="BF722" s="119" t="str">
        <f t="shared" si="25"/>
        <v>2</v>
      </c>
      <c r="BG722" s="119">
        <f t="shared" si="26"/>
        <v>1</v>
      </c>
      <c r="BH722" s="119" t="e">
        <f t="shared" si="27"/>
        <v>#N/A</v>
      </c>
      <c r="BI722" s="120" t="e">
        <f>VLOOKUP($BK722,'FP Haupt'!$A:$M,12,FALSE)</f>
        <v>#N/A</v>
      </c>
      <c r="BJ722" s="120" t="e">
        <f>VLOOKUP($BK722,'Anlage 1d'!$A:$M,11,FALSE)</f>
        <v>#N/A</v>
      </c>
      <c r="BK722" s="119" t="str">
        <f t="shared" si="28"/>
        <v/>
      </c>
      <c r="BN722" s="119" t="str">
        <f t="shared" si="29"/>
        <v>2</v>
      </c>
      <c r="BO722" s="119">
        <f t="shared" si="30"/>
        <v>1</v>
      </c>
      <c r="BP722" s="119" t="e">
        <f t="shared" si="31"/>
        <v>#N/A</v>
      </c>
      <c r="BQ722" s="120" t="e">
        <f>VLOOKUP($BS722,'FP Haupt'!$A:$N,11,FALSE)</f>
        <v>#N/A</v>
      </c>
      <c r="BR722" s="120" t="e">
        <f>VLOOKUP($BS722,'Anlage 1d'!$A:$M,10,FALSE)</f>
        <v>#N/A</v>
      </c>
      <c r="BS722" s="119" t="str">
        <f t="shared" si="32"/>
        <v/>
      </c>
      <c r="BV722" s="119" t="str">
        <f t="shared" si="96"/>
        <v>2</v>
      </c>
      <c r="BW722" s="119">
        <f t="shared" si="97"/>
        <v>1</v>
      </c>
      <c r="BX722" s="119" t="e">
        <f t="shared" si="98"/>
        <v>#N/A</v>
      </c>
      <c r="BY722" s="120" t="e">
        <f>VLOOKUP($CA722,'FP Haupt'!$A:$O,15,FALSE)</f>
        <v>#N/A</v>
      </c>
      <c r="BZ722" s="120" t="e">
        <f>VLOOKUP($CA722,'Anlage 1d'!$A:$O,15,FALSE)</f>
        <v>#N/A</v>
      </c>
      <c r="CA722" s="119" t="str">
        <f t="shared" si="99"/>
        <v/>
      </c>
    </row>
    <row r="723" spans="1:79" x14ac:dyDescent="0.2">
      <c r="A723" s="111"/>
      <c r="B723" s="112" t="str">
        <f>IF(A723="","",IF(ISERROR(VLOOKUP(MID(A723,1,4),'FP Haupt'!$A:$M,4,FALSE)),"keine DRG gemäß FPV",VLOOKUP(MID(A723,1,4),'FP Haupt'!$A:$M,4,FALSE)))</f>
        <v/>
      </c>
      <c r="C723" s="113">
        <f t="shared" si="39"/>
        <v>0</v>
      </c>
      <c r="D723" s="114" t="str">
        <f t="shared" si="1"/>
        <v/>
      </c>
      <c r="E723" s="114" t="str">
        <f t="shared" si="2"/>
        <v/>
      </c>
      <c r="F723" s="115"/>
      <c r="G723" s="115"/>
      <c r="H723" s="116" t="str">
        <f t="shared" si="3"/>
        <v/>
      </c>
      <c r="I723" s="117">
        <f t="shared" si="4"/>
        <v>0</v>
      </c>
      <c r="J723" s="115"/>
      <c r="K723" s="115"/>
      <c r="L723" s="116" t="str">
        <f t="shared" si="5"/>
        <v/>
      </c>
      <c r="M723" s="114">
        <f t="shared" si="6"/>
        <v>0</v>
      </c>
      <c r="N723" s="115"/>
      <c r="O723" s="115"/>
      <c r="P723" s="116" t="str">
        <f t="shared" si="7"/>
        <v/>
      </c>
      <c r="Q723" s="114">
        <f t="shared" si="8"/>
        <v>0</v>
      </c>
      <c r="R723" s="115"/>
      <c r="S723" s="115"/>
      <c r="T723" s="116" t="str">
        <f t="shared" si="9"/>
        <v/>
      </c>
      <c r="U723" s="114">
        <f t="shared" si="10"/>
        <v>0</v>
      </c>
      <c r="V723" s="115"/>
      <c r="W723" s="115"/>
      <c r="X723" s="116" t="str">
        <f t="shared" si="11"/>
        <v/>
      </c>
      <c r="Y723" s="117">
        <f t="shared" si="12"/>
        <v>0</v>
      </c>
      <c r="Z723" s="267"/>
      <c r="AA723" s="602" t="str">
        <f t="shared" ref="AA723:AA786" si="100">IF(ISERROR($BX723),"",ROUND($BX723*$G$12,4))</f>
        <v/>
      </c>
      <c r="AB723" s="603">
        <f t="shared" ref="AB723:AB786" si="101">IF($A723="",0,IF($Z723&lt;=0,0,IF(ISERROR($AA723*$Z723),0,($AA723*$Z723))))</f>
        <v>0</v>
      </c>
      <c r="AC723" s="118"/>
      <c r="AG723" s="119" t="str">
        <f t="shared" si="13"/>
        <v>1</v>
      </c>
      <c r="AH723" s="119">
        <f t="shared" si="14"/>
        <v>1</v>
      </c>
      <c r="AI723" s="119" t="e">
        <f t="shared" si="15"/>
        <v>#N/A</v>
      </c>
      <c r="AJ723" s="120" t="e">
        <f>VLOOKUP($AM723,'FP Haupt'!$A:$M,5,FALSE)</f>
        <v>#N/A</v>
      </c>
      <c r="AK723" s="120" t="e">
        <f>VLOOKUP($AM723,'FP Haupt'!$A:$M,6,FALSE)</f>
        <v>#N/A</v>
      </c>
      <c r="AL723" s="120" t="e">
        <f>VLOOKUP($AM723,'Anlage 1d'!$A:$M,4,FALSE)</f>
        <v>#N/A</v>
      </c>
      <c r="AM723" s="119" t="str">
        <f t="shared" si="16"/>
        <v/>
      </c>
      <c r="AP723" s="119" t="str">
        <f t="shared" si="17"/>
        <v>2</v>
      </c>
      <c r="AQ723" s="119">
        <f t="shared" si="18"/>
        <v>1</v>
      </c>
      <c r="AR723" s="119" t="e">
        <f t="shared" si="19"/>
        <v>#N/A</v>
      </c>
      <c r="AS723" s="120" t="e">
        <f>VLOOKUP($AU723,'FP Haupt'!$A:$M,9,FALSE)</f>
        <v>#N/A</v>
      </c>
      <c r="AT723" s="120" t="e">
        <f>VLOOKUP($AU723,'Anlage 1d'!$A:$M,8,FALSE)</f>
        <v>#N/A</v>
      </c>
      <c r="AU723" s="119" t="str">
        <f t="shared" si="20"/>
        <v/>
      </c>
      <c r="AX723" s="119" t="str">
        <f t="shared" si="21"/>
        <v>2</v>
      </c>
      <c r="AY723" s="119">
        <f t="shared" si="22"/>
        <v>1</v>
      </c>
      <c r="AZ723" s="119" t="e">
        <f t="shared" si="23"/>
        <v>#N/A</v>
      </c>
      <c r="BA723" s="120" t="e">
        <f>VLOOKUP($BC723,'FP Haupt'!$A:$M,12,FALSE)</f>
        <v>#N/A</v>
      </c>
      <c r="BB723" s="120" t="e">
        <f>VLOOKUP($BC723,'Anlage 1d'!$A:$M,11,FALSE)</f>
        <v>#N/A</v>
      </c>
      <c r="BC723" s="119" t="str">
        <f t="shared" si="24"/>
        <v/>
      </c>
      <c r="BF723" s="119" t="str">
        <f t="shared" si="25"/>
        <v>2</v>
      </c>
      <c r="BG723" s="119">
        <f t="shared" si="26"/>
        <v>1</v>
      </c>
      <c r="BH723" s="119" t="e">
        <f t="shared" si="27"/>
        <v>#N/A</v>
      </c>
      <c r="BI723" s="120" t="e">
        <f>VLOOKUP($BK723,'FP Haupt'!$A:$M,12,FALSE)</f>
        <v>#N/A</v>
      </c>
      <c r="BJ723" s="120" t="e">
        <f>VLOOKUP($BK723,'Anlage 1d'!$A:$M,11,FALSE)</f>
        <v>#N/A</v>
      </c>
      <c r="BK723" s="119" t="str">
        <f t="shared" si="28"/>
        <v/>
      </c>
      <c r="BN723" s="119" t="str">
        <f t="shared" si="29"/>
        <v>2</v>
      </c>
      <c r="BO723" s="119">
        <f t="shared" si="30"/>
        <v>1</v>
      </c>
      <c r="BP723" s="119" t="e">
        <f t="shared" si="31"/>
        <v>#N/A</v>
      </c>
      <c r="BQ723" s="120" t="e">
        <f>VLOOKUP($BS723,'FP Haupt'!$A:$N,11,FALSE)</f>
        <v>#N/A</v>
      </c>
      <c r="BR723" s="120" t="e">
        <f>VLOOKUP($BS723,'Anlage 1d'!$A:$M,10,FALSE)</f>
        <v>#N/A</v>
      </c>
      <c r="BS723" s="119" t="str">
        <f t="shared" si="32"/>
        <v/>
      </c>
      <c r="BV723" s="119" t="str">
        <f t="shared" ref="BV723:BV786" si="102">IF(MID($A723,5,1)="","2",MID($A723,5,1))</f>
        <v>2</v>
      </c>
      <c r="BW723" s="119">
        <f t="shared" ref="BW723:BW786" si="103">VLOOKUP($BV723,$BT$4:$BU$5,2,FALSE)</f>
        <v>1</v>
      </c>
      <c r="BX723" s="119" t="e">
        <f t="shared" ref="BX723:BX786" si="104">INDEX($BY723:$BZ723,1,$BW723)</f>
        <v>#N/A</v>
      </c>
      <c r="BY723" s="120" t="e">
        <f>VLOOKUP($CA723,'FP Haupt'!$A:$O,15,FALSE)</f>
        <v>#N/A</v>
      </c>
      <c r="BZ723" s="120" t="e">
        <f>VLOOKUP($CA723,'Anlage 1d'!$A:$O,15,FALSE)</f>
        <v>#N/A</v>
      </c>
      <c r="CA723" s="119" t="str">
        <f t="shared" ref="CA723:CA786" si="105">MID($A723,1,4)</f>
        <v/>
      </c>
    </row>
    <row r="724" spans="1:79" x14ac:dyDescent="0.2">
      <c r="A724" s="111"/>
      <c r="B724" s="112" t="str">
        <f>IF(A724="","",IF(ISERROR(VLOOKUP(MID(A724,1,4),'FP Haupt'!$A:$M,4,FALSE)),"keine DRG gemäß FPV",VLOOKUP(MID(A724,1,4),'FP Haupt'!$A:$M,4,FALSE)))</f>
        <v/>
      </c>
      <c r="C724" s="113">
        <f t="shared" si="39"/>
        <v>0</v>
      </c>
      <c r="D724" s="114" t="str">
        <f t="shared" si="1"/>
        <v/>
      </c>
      <c r="E724" s="114" t="str">
        <f t="shared" si="2"/>
        <v/>
      </c>
      <c r="F724" s="115"/>
      <c r="G724" s="115"/>
      <c r="H724" s="116" t="str">
        <f t="shared" si="3"/>
        <v/>
      </c>
      <c r="I724" s="117">
        <f t="shared" si="4"/>
        <v>0</v>
      </c>
      <c r="J724" s="115"/>
      <c r="K724" s="115"/>
      <c r="L724" s="116" t="str">
        <f t="shared" si="5"/>
        <v/>
      </c>
      <c r="M724" s="114">
        <f t="shared" si="6"/>
        <v>0</v>
      </c>
      <c r="N724" s="115"/>
      <c r="O724" s="115"/>
      <c r="P724" s="116" t="str">
        <f t="shared" si="7"/>
        <v/>
      </c>
      <c r="Q724" s="114">
        <f t="shared" si="8"/>
        <v>0</v>
      </c>
      <c r="R724" s="115"/>
      <c r="S724" s="115"/>
      <c r="T724" s="116" t="str">
        <f t="shared" si="9"/>
        <v/>
      </c>
      <c r="U724" s="114">
        <f t="shared" si="10"/>
        <v>0</v>
      </c>
      <c r="V724" s="115"/>
      <c r="W724" s="115"/>
      <c r="X724" s="116" t="str">
        <f t="shared" si="11"/>
        <v/>
      </c>
      <c r="Y724" s="117">
        <f t="shared" si="12"/>
        <v>0</v>
      </c>
      <c r="Z724" s="267"/>
      <c r="AA724" s="602" t="str">
        <f t="shared" si="100"/>
        <v/>
      </c>
      <c r="AB724" s="603">
        <f t="shared" si="101"/>
        <v>0</v>
      </c>
      <c r="AC724" s="118"/>
      <c r="AG724" s="119" t="str">
        <f t="shared" si="13"/>
        <v>1</v>
      </c>
      <c r="AH724" s="119">
        <f t="shared" si="14"/>
        <v>1</v>
      </c>
      <c r="AI724" s="119" t="e">
        <f t="shared" si="15"/>
        <v>#N/A</v>
      </c>
      <c r="AJ724" s="120" t="e">
        <f>VLOOKUP($AM724,'FP Haupt'!$A:$M,5,FALSE)</f>
        <v>#N/A</v>
      </c>
      <c r="AK724" s="120" t="e">
        <f>VLOOKUP($AM724,'FP Haupt'!$A:$M,6,FALSE)</f>
        <v>#N/A</v>
      </c>
      <c r="AL724" s="120" t="e">
        <f>VLOOKUP($AM724,'Anlage 1d'!$A:$M,4,FALSE)</f>
        <v>#N/A</v>
      </c>
      <c r="AM724" s="119" t="str">
        <f t="shared" si="16"/>
        <v/>
      </c>
      <c r="AP724" s="119" t="str">
        <f t="shared" si="17"/>
        <v>2</v>
      </c>
      <c r="AQ724" s="119">
        <f t="shared" si="18"/>
        <v>1</v>
      </c>
      <c r="AR724" s="119" t="e">
        <f t="shared" si="19"/>
        <v>#N/A</v>
      </c>
      <c r="AS724" s="120" t="e">
        <f>VLOOKUP($AU724,'FP Haupt'!$A:$M,9,FALSE)</f>
        <v>#N/A</v>
      </c>
      <c r="AT724" s="120" t="e">
        <f>VLOOKUP($AU724,'Anlage 1d'!$A:$M,8,FALSE)</f>
        <v>#N/A</v>
      </c>
      <c r="AU724" s="119" t="str">
        <f t="shared" si="20"/>
        <v/>
      </c>
      <c r="AX724" s="119" t="str">
        <f t="shared" si="21"/>
        <v>2</v>
      </c>
      <c r="AY724" s="119">
        <f t="shared" si="22"/>
        <v>1</v>
      </c>
      <c r="AZ724" s="119" t="e">
        <f t="shared" si="23"/>
        <v>#N/A</v>
      </c>
      <c r="BA724" s="120" t="e">
        <f>VLOOKUP($BC724,'FP Haupt'!$A:$M,12,FALSE)</f>
        <v>#N/A</v>
      </c>
      <c r="BB724" s="120" t="e">
        <f>VLOOKUP($BC724,'Anlage 1d'!$A:$M,11,FALSE)</f>
        <v>#N/A</v>
      </c>
      <c r="BC724" s="119" t="str">
        <f t="shared" si="24"/>
        <v/>
      </c>
      <c r="BF724" s="119" t="str">
        <f t="shared" si="25"/>
        <v>2</v>
      </c>
      <c r="BG724" s="119">
        <f t="shared" si="26"/>
        <v>1</v>
      </c>
      <c r="BH724" s="119" t="e">
        <f t="shared" si="27"/>
        <v>#N/A</v>
      </c>
      <c r="BI724" s="120" t="e">
        <f>VLOOKUP($BK724,'FP Haupt'!$A:$M,12,FALSE)</f>
        <v>#N/A</v>
      </c>
      <c r="BJ724" s="120" t="e">
        <f>VLOOKUP($BK724,'Anlage 1d'!$A:$M,11,FALSE)</f>
        <v>#N/A</v>
      </c>
      <c r="BK724" s="119" t="str">
        <f t="shared" si="28"/>
        <v/>
      </c>
      <c r="BN724" s="119" t="str">
        <f t="shared" si="29"/>
        <v>2</v>
      </c>
      <c r="BO724" s="119">
        <f t="shared" si="30"/>
        <v>1</v>
      </c>
      <c r="BP724" s="119" t="e">
        <f t="shared" si="31"/>
        <v>#N/A</v>
      </c>
      <c r="BQ724" s="120" t="e">
        <f>VLOOKUP($BS724,'FP Haupt'!$A:$N,11,FALSE)</f>
        <v>#N/A</v>
      </c>
      <c r="BR724" s="120" t="e">
        <f>VLOOKUP($BS724,'Anlage 1d'!$A:$M,10,FALSE)</f>
        <v>#N/A</v>
      </c>
      <c r="BS724" s="119" t="str">
        <f t="shared" si="32"/>
        <v/>
      </c>
      <c r="BV724" s="119" t="str">
        <f t="shared" si="102"/>
        <v>2</v>
      </c>
      <c r="BW724" s="119">
        <f t="shared" si="103"/>
        <v>1</v>
      </c>
      <c r="BX724" s="119" t="e">
        <f t="shared" si="104"/>
        <v>#N/A</v>
      </c>
      <c r="BY724" s="120" t="e">
        <f>VLOOKUP($CA724,'FP Haupt'!$A:$O,15,FALSE)</f>
        <v>#N/A</v>
      </c>
      <c r="BZ724" s="120" t="e">
        <f>VLOOKUP($CA724,'Anlage 1d'!$A:$O,15,FALSE)</f>
        <v>#N/A</v>
      </c>
      <c r="CA724" s="119" t="str">
        <f t="shared" si="105"/>
        <v/>
      </c>
    </row>
    <row r="725" spans="1:79" x14ac:dyDescent="0.2">
      <c r="A725" s="111"/>
      <c r="B725" s="112" t="str">
        <f>IF(A725="","",IF(ISERROR(VLOOKUP(MID(A725,1,4),'FP Haupt'!$A:$M,4,FALSE)),"keine DRG gemäß FPV",VLOOKUP(MID(A725,1,4),'FP Haupt'!$A:$M,4,FALSE)))</f>
        <v/>
      </c>
      <c r="C725" s="113">
        <f t="shared" si="39"/>
        <v>0</v>
      </c>
      <c r="D725" s="114" t="str">
        <f t="shared" si="1"/>
        <v/>
      </c>
      <c r="E725" s="114" t="str">
        <f t="shared" si="2"/>
        <v/>
      </c>
      <c r="F725" s="115"/>
      <c r="G725" s="115"/>
      <c r="H725" s="116" t="str">
        <f t="shared" si="3"/>
        <v/>
      </c>
      <c r="I725" s="117">
        <f t="shared" si="4"/>
        <v>0</v>
      </c>
      <c r="J725" s="115"/>
      <c r="K725" s="115"/>
      <c r="L725" s="116" t="str">
        <f t="shared" si="5"/>
        <v/>
      </c>
      <c r="M725" s="114">
        <f t="shared" si="6"/>
        <v>0</v>
      </c>
      <c r="N725" s="115"/>
      <c r="O725" s="115"/>
      <c r="P725" s="116" t="str">
        <f t="shared" si="7"/>
        <v/>
      </c>
      <c r="Q725" s="114">
        <f t="shared" si="8"/>
        <v>0</v>
      </c>
      <c r="R725" s="115"/>
      <c r="S725" s="115"/>
      <c r="T725" s="116" t="str">
        <f t="shared" si="9"/>
        <v/>
      </c>
      <c r="U725" s="114">
        <f t="shared" si="10"/>
        <v>0</v>
      </c>
      <c r="V725" s="115"/>
      <c r="W725" s="115"/>
      <c r="X725" s="116" t="str">
        <f t="shared" si="11"/>
        <v/>
      </c>
      <c r="Y725" s="117">
        <f t="shared" si="12"/>
        <v>0</v>
      </c>
      <c r="Z725" s="267"/>
      <c r="AA725" s="602" t="str">
        <f t="shared" si="100"/>
        <v/>
      </c>
      <c r="AB725" s="603">
        <f t="shared" si="101"/>
        <v>0</v>
      </c>
      <c r="AC725" s="118"/>
      <c r="AG725" s="119" t="str">
        <f t="shared" si="13"/>
        <v>1</v>
      </c>
      <c r="AH725" s="119">
        <f t="shared" si="14"/>
        <v>1</v>
      </c>
      <c r="AI725" s="119" t="e">
        <f t="shared" si="15"/>
        <v>#N/A</v>
      </c>
      <c r="AJ725" s="120" t="e">
        <f>VLOOKUP($AM725,'FP Haupt'!$A:$M,5,FALSE)</f>
        <v>#N/A</v>
      </c>
      <c r="AK725" s="120" t="e">
        <f>VLOOKUP($AM725,'FP Haupt'!$A:$M,6,FALSE)</f>
        <v>#N/A</v>
      </c>
      <c r="AL725" s="120" t="e">
        <f>VLOOKUP($AM725,'Anlage 1d'!$A:$M,4,FALSE)</f>
        <v>#N/A</v>
      </c>
      <c r="AM725" s="119" t="str">
        <f t="shared" si="16"/>
        <v/>
      </c>
      <c r="AP725" s="119" t="str">
        <f t="shared" si="17"/>
        <v>2</v>
      </c>
      <c r="AQ725" s="119">
        <f t="shared" si="18"/>
        <v>1</v>
      </c>
      <c r="AR725" s="119" t="e">
        <f t="shared" si="19"/>
        <v>#N/A</v>
      </c>
      <c r="AS725" s="120" t="e">
        <f>VLOOKUP($AU725,'FP Haupt'!$A:$M,9,FALSE)</f>
        <v>#N/A</v>
      </c>
      <c r="AT725" s="120" t="e">
        <f>VLOOKUP($AU725,'Anlage 1d'!$A:$M,8,FALSE)</f>
        <v>#N/A</v>
      </c>
      <c r="AU725" s="119" t="str">
        <f t="shared" si="20"/>
        <v/>
      </c>
      <c r="AX725" s="119" t="str">
        <f t="shared" si="21"/>
        <v>2</v>
      </c>
      <c r="AY725" s="119">
        <f t="shared" si="22"/>
        <v>1</v>
      </c>
      <c r="AZ725" s="119" t="e">
        <f t="shared" si="23"/>
        <v>#N/A</v>
      </c>
      <c r="BA725" s="120" t="e">
        <f>VLOOKUP($BC725,'FP Haupt'!$A:$M,12,FALSE)</f>
        <v>#N/A</v>
      </c>
      <c r="BB725" s="120" t="e">
        <f>VLOOKUP($BC725,'Anlage 1d'!$A:$M,11,FALSE)</f>
        <v>#N/A</v>
      </c>
      <c r="BC725" s="119" t="str">
        <f t="shared" si="24"/>
        <v/>
      </c>
      <c r="BF725" s="119" t="str">
        <f t="shared" si="25"/>
        <v>2</v>
      </c>
      <c r="BG725" s="119">
        <f t="shared" si="26"/>
        <v>1</v>
      </c>
      <c r="BH725" s="119" t="e">
        <f t="shared" si="27"/>
        <v>#N/A</v>
      </c>
      <c r="BI725" s="120" t="e">
        <f>VLOOKUP($BK725,'FP Haupt'!$A:$M,12,FALSE)</f>
        <v>#N/A</v>
      </c>
      <c r="BJ725" s="120" t="e">
        <f>VLOOKUP($BK725,'Anlage 1d'!$A:$M,11,FALSE)</f>
        <v>#N/A</v>
      </c>
      <c r="BK725" s="119" t="str">
        <f t="shared" si="28"/>
        <v/>
      </c>
      <c r="BN725" s="119" t="str">
        <f t="shared" si="29"/>
        <v>2</v>
      </c>
      <c r="BO725" s="119">
        <f t="shared" si="30"/>
        <v>1</v>
      </c>
      <c r="BP725" s="119" t="e">
        <f t="shared" si="31"/>
        <v>#N/A</v>
      </c>
      <c r="BQ725" s="120" t="e">
        <f>VLOOKUP($BS725,'FP Haupt'!$A:$N,11,FALSE)</f>
        <v>#N/A</v>
      </c>
      <c r="BR725" s="120" t="e">
        <f>VLOOKUP($BS725,'Anlage 1d'!$A:$M,10,FALSE)</f>
        <v>#N/A</v>
      </c>
      <c r="BS725" s="119" t="str">
        <f t="shared" si="32"/>
        <v/>
      </c>
      <c r="BV725" s="119" t="str">
        <f t="shared" si="102"/>
        <v>2</v>
      </c>
      <c r="BW725" s="119">
        <f t="shared" si="103"/>
        <v>1</v>
      </c>
      <c r="BX725" s="119" t="e">
        <f t="shared" si="104"/>
        <v>#N/A</v>
      </c>
      <c r="BY725" s="120" t="e">
        <f>VLOOKUP($CA725,'FP Haupt'!$A:$O,15,FALSE)</f>
        <v>#N/A</v>
      </c>
      <c r="BZ725" s="120" t="e">
        <f>VLOOKUP($CA725,'Anlage 1d'!$A:$O,15,FALSE)</f>
        <v>#N/A</v>
      </c>
      <c r="CA725" s="119" t="str">
        <f t="shared" si="105"/>
        <v/>
      </c>
    </row>
    <row r="726" spans="1:79" x14ac:dyDescent="0.2">
      <c r="A726" s="111"/>
      <c r="B726" s="112" t="str">
        <f>IF(A726="","",IF(ISERROR(VLOOKUP(MID(A726,1,4),'FP Haupt'!$A:$M,4,FALSE)),"keine DRG gemäß FPV",VLOOKUP(MID(A726,1,4),'FP Haupt'!$A:$M,4,FALSE)))</f>
        <v/>
      </c>
      <c r="C726" s="113">
        <f t="shared" si="39"/>
        <v>0</v>
      </c>
      <c r="D726" s="114" t="str">
        <f t="shared" si="1"/>
        <v/>
      </c>
      <c r="E726" s="114" t="str">
        <f t="shared" si="2"/>
        <v/>
      </c>
      <c r="F726" s="115"/>
      <c r="G726" s="115"/>
      <c r="H726" s="116" t="str">
        <f t="shared" si="3"/>
        <v/>
      </c>
      <c r="I726" s="117">
        <f t="shared" si="4"/>
        <v>0</v>
      </c>
      <c r="J726" s="115"/>
      <c r="K726" s="115"/>
      <c r="L726" s="116" t="str">
        <f t="shared" si="5"/>
        <v/>
      </c>
      <c r="M726" s="114">
        <f t="shared" si="6"/>
        <v>0</v>
      </c>
      <c r="N726" s="115"/>
      <c r="O726" s="115"/>
      <c r="P726" s="116" t="str">
        <f t="shared" si="7"/>
        <v/>
      </c>
      <c r="Q726" s="114">
        <f t="shared" si="8"/>
        <v>0</v>
      </c>
      <c r="R726" s="115"/>
      <c r="S726" s="115"/>
      <c r="T726" s="116" t="str">
        <f t="shared" si="9"/>
        <v/>
      </c>
      <c r="U726" s="114">
        <f t="shared" si="10"/>
        <v>0</v>
      </c>
      <c r="V726" s="115"/>
      <c r="W726" s="115"/>
      <c r="X726" s="116" t="str">
        <f t="shared" si="11"/>
        <v/>
      </c>
      <c r="Y726" s="117">
        <f t="shared" si="12"/>
        <v>0</v>
      </c>
      <c r="Z726" s="267"/>
      <c r="AA726" s="602" t="str">
        <f t="shared" si="100"/>
        <v/>
      </c>
      <c r="AB726" s="603">
        <f t="shared" si="101"/>
        <v>0</v>
      </c>
      <c r="AC726" s="118"/>
      <c r="AG726" s="119" t="str">
        <f t="shared" si="13"/>
        <v>1</v>
      </c>
      <c r="AH726" s="119">
        <f t="shared" si="14"/>
        <v>1</v>
      </c>
      <c r="AI726" s="119" t="e">
        <f t="shared" si="15"/>
        <v>#N/A</v>
      </c>
      <c r="AJ726" s="120" t="e">
        <f>VLOOKUP($AM726,'FP Haupt'!$A:$M,5,FALSE)</f>
        <v>#N/A</v>
      </c>
      <c r="AK726" s="120" t="e">
        <f>VLOOKUP($AM726,'FP Haupt'!$A:$M,6,FALSE)</f>
        <v>#N/A</v>
      </c>
      <c r="AL726" s="120" t="e">
        <f>VLOOKUP($AM726,'Anlage 1d'!$A:$M,4,FALSE)</f>
        <v>#N/A</v>
      </c>
      <c r="AM726" s="119" t="str">
        <f t="shared" si="16"/>
        <v/>
      </c>
      <c r="AP726" s="119" t="str">
        <f t="shared" si="17"/>
        <v>2</v>
      </c>
      <c r="AQ726" s="119">
        <f t="shared" si="18"/>
        <v>1</v>
      </c>
      <c r="AR726" s="119" t="e">
        <f t="shared" si="19"/>
        <v>#N/A</v>
      </c>
      <c r="AS726" s="120" t="e">
        <f>VLOOKUP($AU726,'FP Haupt'!$A:$M,9,FALSE)</f>
        <v>#N/A</v>
      </c>
      <c r="AT726" s="120" t="e">
        <f>VLOOKUP($AU726,'Anlage 1d'!$A:$M,8,FALSE)</f>
        <v>#N/A</v>
      </c>
      <c r="AU726" s="119" t="str">
        <f t="shared" si="20"/>
        <v/>
      </c>
      <c r="AX726" s="119" t="str">
        <f t="shared" si="21"/>
        <v>2</v>
      </c>
      <c r="AY726" s="119">
        <f t="shared" si="22"/>
        <v>1</v>
      </c>
      <c r="AZ726" s="119" t="e">
        <f t="shared" si="23"/>
        <v>#N/A</v>
      </c>
      <c r="BA726" s="120" t="e">
        <f>VLOOKUP($BC726,'FP Haupt'!$A:$M,12,FALSE)</f>
        <v>#N/A</v>
      </c>
      <c r="BB726" s="120" t="e">
        <f>VLOOKUP($BC726,'Anlage 1d'!$A:$M,11,FALSE)</f>
        <v>#N/A</v>
      </c>
      <c r="BC726" s="119" t="str">
        <f t="shared" si="24"/>
        <v/>
      </c>
      <c r="BF726" s="119" t="str">
        <f t="shared" si="25"/>
        <v>2</v>
      </c>
      <c r="BG726" s="119">
        <f t="shared" si="26"/>
        <v>1</v>
      </c>
      <c r="BH726" s="119" t="e">
        <f t="shared" si="27"/>
        <v>#N/A</v>
      </c>
      <c r="BI726" s="120" t="e">
        <f>VLOOKUP($BK726,'FP Haupt'!$A:$M,12,FALSE)</f>
        <v>#N/A</v>
      </c>
      <c r="BJ726" s="120" t="e">
        <f>VLOOKUP($BK726,'Anlage 1d'!$A:$M,11,FALSE)</f>
        <v>#N/A</v>
      </c>
      <c r="BK726" s="119" t="str">
        <f t="shared" si="28"/>
        <v/>
      </c>
      <c r="BN726" s="119" t="str">
        <f t="shared" si="29"/>
        <v>2</v>
      </c>
      <c r="BO726" s="119">
        <f t="shared" si="30"/>
        <v>1</v>
      </c>
      <c r="BP726" s="119" t="e">
        <f t="shared" si="31"/>
        <v>#N/A</v>
      </c>
      <c r="BQ726" s="120" t="e">
        <f>VLOOKUP($BS726,'FP Haupt'!$A:$N,11,FALSE)</f>
        <v>#N/A</v>
      </c>
      <c r="BR726" s="120" t="e">
        <f>VLOOKUP($BS726,'Anlage 1d'!$A:$M,10,FALSE)</f>
        <v>#N/A</v>
      </c>
      <c r="BS726" s="119" t="str">
        <f t="shared" si="32"/>
        <v/>
      </c>
      <c r="BV726" s="119" t="str">
        <f t="shared" si="102"/>
        <v>2</v>
      </c>
      <c r="BW726" s="119">
        <f t="shared" si="103"/>
        <v>1</v>
      </c>
      <c r="BX726" s="119" t="e">
        <f t="shared" si="104"/>
        <v>#N/A</v>
      </c>
      <c r="BY726" s="120" t="e">
        <f>VLOOKUP($CA726,'FP Haupt'!$A:$O,15,FALSE)</f>
        <v>#N/A</v>
      </c>
      <c r="BZ726" s="120" t="e">
        <f>VLOOKUP($CA726,'Anlage 1d'!$A:$O,15,FALSE)</f>
        <v>#N/A</v>
      </c>
      <c r="CA726" s="119" t="str">
        <f t="shared" si="105"/>
        <v/>
      </c>
    </row>
    <row r="727" spans="1:79" x14ac:dyDescent="0.2">
      <c r="A727" s="111"/>
      <c r="B727" s="112" t="str">
        <f>IF(A727="","",IF(ISERROR(VLOOKUP(MID(A727,1,4),'FP Haupt'!$A:$M,4,FALSE)),"keine DRG gemäß FPV",VLOOKUP(MID(A727,1,4),'FP Haupt'!$A:$M,4,FALSE)))</f>
        <v/>
      </c>
      <c r="C727" s="113">
        <f t="shared" si="39"/>
        <v>0</v>
      </c>
      <c r="D727" s="114" t="str">
        <f t="shared" si="1"/>
        <v/>
      </c>
      <c r="E727" s="114" t="str">
        <f t="shared" si="2"/>
        <v/>
      </c>
      <c r="F727" s="115"/>
      <c r="G727" s="115"/>
      <c r="H727" s="116" t="str">
        <f t="shared" si="3"/>
        <v/>
      </c>
      <c r="I727" s="117">
        <f t="shared" si="4"/>
        <v>0</v>
      </c>
      <c r="J727" s="115"/>
      <c r="K727" s="115"/>
      <c r="L727" s="116" t="str">
        <f t="shared" si="5"/>
        <v/>
      </c>
      <c r="M727" s="114">
        <f t="shared" si="6"/>
        <v>0</v>
      </c>
      <c r="N727" s="115"/>
      <c r="O727" s="115"/>
      <c r="P727" s="116" t="str">
        <f t="shared" si="7"/>
        <v/>
      </c>
      <c r="Q727" s="114">
        <f t="shared" si="8"/>
        <v>0</v>
      </c>
      <c r="R727" s="115"/>
      <c r="S727" s="115"/>
      <c r="T727" s="116" t="str">
        <f t="shared" si="9"/>
        <v/>
      </c>
      <c r="U727" s="114">
        <f t="shared" si="10"/>
        <v>0</v>
      </c>
      <c r="V727" s="115"/>
      <c r="W727" s="115"/>
      <c r="X727" s="116" t="str">
        <f t="shared" si="11"/>
        <v/>
      </c>
      <c r="Y727" s="117">
        <f t="shared" si="12"/>
        <v>0</v>
      </c>
      <c r="Z727" s="267"/>
      <c r="AA727" s="602" t="str">
        <f t="shared" si="100"/>
        <v/>
      </c>
      <c r="AB727" s="603">
        <f t="shared" si="101"/>
        <v>0</v>
      </c>
      <c r="AC727" s="118"/>
      <c r="AG727" s="119" t="str">
        <f t="shared" si="13"/>
        <v>1</v>
      </c>
      <c r="AH727" s="119">
        <f t="shared" si="14"/>
        <v>1</v>
      </c>
      <c r="AI727" s="119" t="e">
        <f t="shared" si="15"/>
        <v>#N/A</v>
      </c>
      <c r="AJ727" s="120" t="e">
        <f>VLOOKUP($AM727,'FP Haupt'!$A:$M,5,FALSE)</f>
        <v>#N/A</v>
      </c>
      <c r="AK727" s="120" t="e">
        <f>VLOOKUP($AM727,'FP Haupt'!$A:$M,6,FALSE)</f>
        <v>#N/A</v>
      </c>
      <c r="AL727" s="120" t="e">
        <f>VLOOKUP($AM727,'Anlage 1d'!$A:$M,4,FALSE)</f>
        <v>#N/A</v>
      </c>
      <c r="AM727" s="119" t="str">
        <f t="shared" si="16"/>
        <v/>
      </c>
      <c r="AP727" s="119" t="str">
        <f t="shared" si="17"/>
        <v>2</v>
      </c>
      <c r="AQ727" s="119">
        <f t="shared" si="18"/>
        <v>1</v>
      </c>
      <c r="AR727" s="119" t="e">
        <f t="shared" si="19"/>
        <v>#N/A</v>
      </c>
      <c r="AS727" s="120" t="e">
        <f>VLOOKUP($AU727,'FP Haupt'!$A:$M,9,FALSE)</f>
        <v>#N/A</v>
      </c>
      <c r="AT727" s="120" t="e">
        <f>VLOOKUP($AU727,'Anlage 1d'!$A:$M,8,FALSE)</f>
        <v>#N/A</v>
      </c>
      <c r="AU727" s="119" t="str">
        <f t="shared" si="20"/>
        <v/>
      </c>
      <c r="AX727" s="119" t="str">
        <f t="shared" si="21"/>
        <v>2</v>
      </c>
      <c r="AY727" s="119">
        <f t="shared" si="22"/>
        <v>1</v>
      </c>
      <c r="AZ727" s="119" t="e">
        <f t="shared" si="23"/>
        <v>#N/A</v>
      </c>
      <c r="BA727" s="120" t="e">
        <f>VLOOKUP($BC727,'FP Haupt'!$A:$M,12,FALSE)</f>
        <v>#N/A</v>
      </c>
      <c r="BB727" s="120" t="e">
        <f>VLOOKUP($BC727,'Anlage 1d'!$A:$M,11,FALSE)</f>
        <v>#N/A</v>
      </c>
      <c r="BC727" s="119" t="str">
        <f t="shared" si="24"/>
        <v/>
      </c>
      <c r="BF727" s="119" t="str">
        <f t="shared" si="25"/>
        <v>2</v>
      </c>
      <c r="BG727" s="119">
        <f t="shared" si="26"/>
        <v>1</v>
      </c>
      <c r="BH727" s="119" t="e">
        <f t="shared" si="27"/>
        <v>#N/A</v>
      </c>
      <c r="BI727" s="120" t="e">
        <f>VLOOKUP($BK727,'FP Haupt'!$A:$M,12,FALSE)</f>
        <v>#N/A</v>
      </c>
      <c r="BJ727" s="120" t="e">
        <f>VLOOKUP($BK727,'Anlage 1d'!$A:$M,11,FALSE)</f>
        <v>#N/A</v>
      </c>
      <c r="BK727" s="119" t="str">
        <f t="shared" si="28"/>
        <v/>
      </c>
      <c r="BN727" s="119" t="str">
        <f t="shared" si="29"/>
        <v>2</v>
      </c>
      <c r="BO727" s="119">
        <f t="shared" si="30"/>
        <v>1</v>
      </c>
      <c r="BP727" s="119" t="e">
        <f t="shared" si="31"/>
        <v>#N/A</v>
      </c>
      <c r="BQ727" s="120" t="e">
        <f>VLOOKUP($BS727,'FP Haupt'!$A:$N,11,FALSE)</f>
        <v>#N/A</v>
      </c>
      <c r="BR727" s="120" t="e">
        <f>VLOOKUP($BS727,'Anlage 1d'!$A:$M,10,FALSE)</f>
        <v>#N/A</v>
      </c>
      <c r="BS727" s="119" t="str">
        <f t="shared" si="32"/>
        <v/>
      </c>
      <c r="BV727" s="119" t="str">
        <f t="shared" si="102"/>
        <v>2</v>
      </c>
      <c r="BW727" s="119">
        <f t="shared" si="103"/>
        <v>1</v>
      </c>
      <c r="BX727" s="119" t="e">
        <f t="shared" si="104"/>
        <v>#N/A</v>
      </c>
      <c r="BY727" s="120" t="e">
        <f>VLOOKUP($CA727,'FP Haupt'!$A:$O,15,FALSE)</f>
        <v>#N/A</v>
      </c>
      <c r="BZ727" s="120" t="e">
        <f>VLOOKUP($CA727,'Anlage 1d'!$A:$O,15,FALSE)</f>
        <v>#N/A</v>
      </c>
      <c r="CA727" s="119" t="str">
        <f t="shared" si="105"/>
        <v/>
      </c>
    </row>
    <row r="728" spans="1:79" x14ac:dyDescent="0.2">
      <c r="A728" s="111"/>
      <c r="B728" s="112" t="str">
        <f>IF(A728="","",IF(ISERROR(VLOOKUP(MID(A728,1,4),'FP Haupt'!$A:$M,4,FALSE)),"keine DRG gemäß FPV",VLOOKUP(MID(A728,1,4),'FP Haupt'!$A:$M,4,FALSE)))</f>
        <v/>
      </c>
      <c r="C728" s="113">
        <f t="shared" si="39"/>
        <v>0</v>
      </c>
      <c r="D728" s="114" t="str">
        <f t="shared" si="1"/>
        <v/>
      </c>
      <c r="E728" s="114" t="str">
        <f t="shared" si="2"/>
        <v/>
      </c>
      <c r="F728" s="115"/>
      <c r="G728" s="115"/>
      <c r="H728" s="116" t="str">
        <f t="shared" si="3"/>
        <v/>
      </c>
      <c r="I728" s="117">
        <f t="shared" si="4"/>
        <v>0</v>
      </c>
      <c r="J728" s="115"/>
      <c r="K728" s="115"/>
      <c r="L728" s="116" t="str">
        <f t="shared" si="5"/>
        <v/>
      </c>
      <c r="M728" s="114">
        <f t="shared" si="6"/>
        <v>0</v>
      </c>
      <c r="N728" s="115"/>
      <c r="O728" s="115"/>
      <c r="P728" s="116" t="str">
        <f t="shared" si="7"/>
        <v/>
      </c>
      <c r="Q728" s="114">
        <f t="shared" si="8"/>
        <v>0</v>
      </c>
      <c r="R728" s="115"/>
      <c r="S728" s="115"/>
      <c r="T728" s="116" t="str">
        <f t="shared" si="9"/>
        <v/>
      </c>
      <c r="U728" s="114">
        <f t="shared" si="10"/>
        <v>0</v>
      </c>
      <c r="V728" s="115"/>
      <c r="W728" s="115"/>
      <c r="X728" s="116" t="str">
        <f t="shared" si="11"/>
        <v/>
      </c>
      <c r="Y728" s="117">
        <f t="shared" si="12"/>
        <v>0</v>
      </c>
      <c r="Z728" s="267"/>
      <c r="AA728" s="602" t="str">
        <f t="shared" si="100"/>
        <v/>
      </c>
      <c r="AB728" s="603">
        <f t="shared" si="101"/>
        <v>0</v>
      </c>
      <c r="AC728" s="118"/>
      <c r="AG728" s="119" t="str">
        <f t="shared" si="13"/>
        <v>1</v>
      </c>
      <c r="AH728" s="119">
        <f t="shared" si="14"/>
        <v>1</v>
      </c>
      <c r="AI728" s="119" t="e">
        <f t="shared" si="15"/>
        <v>#N/A</v>
      </c>
      <c r="AJ728" s="120" t="e">
        <f>VLOOKUP($AM728,'FP Haupt'!$A:$M,5,FALSE)</f>
        <v>#N/A</v>
      </c>
      <c r="AK728" s="120" t="e">
        <f>VLOOKUP($AM728,'FP Haupt'!$A:$M,6,FALSE)</f>
        <v>#N/A</v>
      </c>
      <c r="AL728" s="120" t="e">
        <f>VLOOKUP($AM728,'Anlage 1d'!$A:$M,4,FALSE)</f>
        <v>#N/A</v>
      </c>
      <c r="AM728" s="119" t="str">
        <f t="shared" si="16"/>
        <v/>
      </c>
      <c r="AP728" s="119" t="str">
        <f t="shared" si="17"/>
        <v>2</v>
      </c>
      <c r="AQ728" s="119">
        <f t="shared" si="18"/>
        <v>1</v>
      </c>
      <c r="AR728" s="119" t="e">
        <f t="shared" si="19"/>
        <v>#N/A</v>
      </c>
      <c r="AS728" s="120" t="e">
        <f>VLOOKUP($AU728,'FP Haupt'!$A:$M,9,FALSE)</f>
        <v>#N/A</v>
      </c>
      <c r="AT728" s="120" t="e">
        <f>VLOOKUP($AU728,'Anlage 1d'!$A:$M,8,FALSE)</f>
        <v>#N/A</v>
      </c>
      <c r="AU728" s="119" t="str">
        <f t="shared" si="20"/>
        <v/>
      </c>
      <c r="AX728" s="119" t="str">
        <f t="shared" si="21"/>
        <v>2</v>
      </c>
      <c r="AY728" s="119">
        <f t="shared" si="22"/>
        <v>1</v>
      </c>
      <c r="AZ728" s="119" t="e">
        <f t="shared" si="23"/>
        <v>#N/A</v>
      </c>
      <c r="BA728" s="120" t="e">
        <f>VLOOKUP($BC728,'FP Haupt'!$A:$M,12,FALSE)</f>
        <v>#N/A</v>
      </c>
      <c r="BB728" s="120" t="e">
        <f>VLOOKUP($BC728,'Anlage 1d'!$A:$M,11,FALSE)</f>
        <v>#N/A</v>
      </c>
      <c r="BC728" s="119" t="str">
        <f t="shared" si="24"/>
        <v/>
      </c>
      <c r="BF728" s="119" t="str">
        <f t="shared" si="25"/>
        <v>2</v>
      </c>
      <c r="BG728" s="119">
        <f t="shared" si="26"/>
        <v>1</v>
      </c>
      <c r="BH728" s="119" t="e">
        <f t="shared" si="27"/>
        <v>#N/A</v>
      </c>
      <c r="BI728" s="120" t="e">
        <f>VLOOKUP($BK728,'FP Haupt'!$A:$M,12,FALSE)</f>
        <v>#N/A</v>
      </c>
      <c r="BJ728" s="120" t="e">
        <f>VLOOKUP($BK728,'Anlage 1d'!$A:$M,11,FALSE)</f>
        <v>#N/A</v>
      </c>
      <c r="BK728" s="119" t="str">
        <f t="shared" si="28"/>
        <v/>
      </c>
      <c r="BN728" s="119" t="str">
        <f t="shared" si="29"/>
        <v>2</v>
      </c>
      <c r="BO728" s="119">
        <f t="shared" si="30"/>
        <v>1</v>
      </c>
      <c r="BP728" s="119" t="e">
        <f t="shared" si="31"/>
        <v>#N/A</v>
      </c>
      <c r="BQ728" s="120" t="e">
        <f>VLOOKUP($BS728,'FP Haupt'!$A:$N,11,FALSE)</f>
        <v>#N/A</v>
      </c>
      <c r="BR728" s="120" t="e">
        <f>VLOOKUP($BS728,'Anlage 1d'!$A:$M,10,FALSE)</f>
        <v>#N/A</v>
      </c>
      <c r="BS728" s="119" t="str">
        <f t="shared" si="32"/>
        <v/>
      </c>
      <c r="BV728" s="119" t="str">
        <f t="shared" si="102"/>
        <v>2</v>
      </c>
      <c r="BW728" s="119">
        <f t="shared" si="103"/>
        <v>1</v>
      </c>
      <c r="BX728" s="119" t="e">
        <f t="shared" si="104"/>
        <v>#N/A</v>
      </c>
      <c r="BY728" s="120" t="e">
        <f>VLOOKUP($CA728,'FP Haupt'!$A:$O,15,FALSE)</f>
        <v>#N/A</v>
      </c>
      <c r="BZ728" s="120" t="e">
        <f>VLOOKUP($CA728,'Anlage 1d'!$A:$O,15,FALSE)</f>
        <v>#N/A</v>
      </c>
      <c r="CA728" s="119" t="str">
        <f t="shared" si="105"/>
        <v/>
      </c>
    </row>
    <row r="729" spans="1:79" x14ac:dyDescent="0.2">
      <c r="A729" s="111"/>
      <c r="B729" s="112" t="str">
        <f>IF(A729="","",IF(ISERROR(VLOOKUP(MID(A729,1,4),'FP Haupt'!$A:$M,4,FALSE)),"keine DRG gemäß FPV",VLOOKUP(MID(A729,1,4),'FP Haupt'!$A:$M,4,FALSE)))</f>
        <v/>
      </c>
      <c r="C729" s="113">
        <f t="shared" si="39"/>
        <v>0</v>
      </c>
      <c r="D729" s="114" t="str">
        <f t="shared" si="1"/>
        <v/>
      </c>
      <c r="E729" s="114" t="str">
        <f t="shared" si="2"/>
        <v/>
      </c>
      <c r="F729" s="115"/>
      <c r="G729" s="115"/>
      <c r="H729" s="116" t="str">
        <f t="shared" si="3"/>
        <v/>
      </c>
      <c r="I729" s="117">
        <f t="shared" si="4"/>
        <v>0</v>
      </c>
      <c r="J729" s="115"/>
      <c r="K729" s="115"/>
      <c r="L729" s="116" t="str">
        <f t="shared" si="5"/>
        <v/>
      </c>
      <c r="M729" s="114">
        <f t="shared" si="6"/>
        <v>0</v>
      </c>
      <c r="N729" s="115"/>
      <c r="O729" s="115"/>
      <c r="P729" s="116" t="str">
        <f t="shared" si="7"/>
        <v/>
      </c>
      <c r="Q729" s="114">
        <f t="shared" si="8"/>
        <v>0</v>
      </c>
      <c r="R729" s="115"/>
      <c r="S729" s="115"/>
      <c r="T729" s="116" t="str">
        <f t="shared" si="9"/>
        <v/>
      </c>
      <c r="U729" s="114">
        <f t="shared" si="10"/>
        <v>0</v>
      </c>
      <c r="V729" s="115"/>
      <c r="W729" s="115"/>
      <c r="X729" s="116" t="str">
        <f t="shared" si="11"/>
        <v/>
      </c>
      <c r="Y729" s="117">
        <f t="shared" si="12"/>
        <v>0</v>
      </c>
      <c r="Z729" s="267"/>
      <c r="AA729" s="602" t="str">
        <f t="shared" si="100"/>
        <v/>
      </c>
      <c r="AB729" s="603">
        <f t="shared" si="101"/>
        <v>0</v>
      </c>
      <c r="AC729" s="118"/>
      <c r="AG729" s="119" t="str">
        <f t="shared" si="13"/>
        <v>1</v>
      </c>
      <c r="AH729" s="119">
        <f t="shared" si="14"/>
        <v>1</v>
      </c>
      <c r="AI729" s="119" t="e">
        <f t="shared" si="15"/>
        <v>#N/A</v>
      </c>
      <c r="AJ729" s="120" t="e">
        <f>VLOOKUP($AM729,'FP Haupt'!$A:$M,5,FALSE)</f>
        <v>#N/A</v>
      </c>
      <c r="AK729" s="120" t="e">
        <f>VLOOKUP($AM729,'FP Haupt'!$A:$M,6,FALSE)</f>
        <v>#N/A</v>
      </c>
      <c r="AL729" s="120" t="e">
        <f>VLOOKUP($AM729,'Anlage 1d'!$A:$M,4,FALSE)</f>
        <v>#N/A</v>
      </c>
      <c r="AM729" s="119" t="str">
        <f t="shared" si="16"/>
        <v/>
      </c>
      <c r="AP729" s="119" t="str">
        <f t="shared" si="17"/>
        <v>2</v>
      </c>
      <c r="AQ729" s="119">
        <f t="shared" si="18"/>
        <v>1</v>
      </c>
      <c r="AR729" s="119" t="e">
        <f t="shared" si="19"/>
        <v>#N/A</v>
      </c>
      <c r="AS729" s="120" t="e">
        <f>VLOOKUP($AU729,'FP Haupt'!$A:$M,9,FALSE)</f>
        <v>#N/A</v>
      </c>
      <c r="AT729" s="120" t="e">
        <f>VLOOKUP($AU729,'Anlage 1d'!$A:$M,8,FALSE)</f>
        <v>#N/A</v>
      </c>
      <c r="AU729" s="119" t="str">
        <f t="shared" si="20"/>
        <v/>
      </c>
      <c r="AX729" s="119" t="str">
        <f t="shared" si="21"/>
        <v>2</v>
      </c>
      <c r="AY729" s="119">
        <f t="shared" si="22"/>
        <v>1</v>
      </c>
      <c r="AZ729" s="119" t="e">
        <f t="shared" si="23"/>
        <v>#N/A</v>
      </c>
      <c r="BA729" s="120" t="e">
        <f>VLOOKUP($BC729,'FP Haupt'!$A:$M,12,FALSE)</f>
        <v>#N/A</v>
      </c>
      <c r="BB729" s="120" t="e">
        <f>VLOOKUP($BC729,'Anlage 1d'!$A:$M,11,FALSE)</f>
        <v>#N/A</v>
      </c>
      <c r="BC729" s="119" t="str">
        <f t="shared" si="24"/>
        <v/>
      </c>
      <c r="BF729" s="119" t="str">
        <f t="shared" si="25"/>
        <v>2</v>
      </c>
      <c r="BG729" s="119">
        <f t="shared" si="26"/>
        <v>1</v>
      </c>
      <c r="BH729" s="119" t="e">
        <f t="shared" si="27"/>
        <v>#N/A</v>
      </c>
      <c r="BI729" s="120" t="e">
        <f>VLOOKUP($BK729,'FP Haupt'!$A:$M,12,FALSE)</f>
        <v>#N/A</v>
      </c>
      <c r="BJ729" s="120" t="e">
        <f>VLOOKUP($BK729,'Anlage 1d'!$A:$M,11,FALSE)</f>
        <v>#N/A</v>
      </c>
      <c r="BK729" s="119" t="str">
        <f t="shared" si="28"/>
        <v/>
      </c>
      <c r="BN729" s="119" t="str">
        <f t="shared" si="29"/>
        <v>2</v>
      </c>
      <c r="BO729" s="119">
        <f t="shared" si="30"/>
        <v>1</v>
      </c>
      <c r="BP729" s="119" t="e">
        <f t="shared" si="31"/>
        <v>#N/A</v>
      </c>
      <c r="BQ729" s="120" t="e">
        <f>VLOOKUP($BS729,'FP Haupt'!$A:$N,11,FALSE)</f>
        <v>#N/A</v>
      </c>
      <c r="BR729" s="120" t="e">
        <f>VLOOKUP($BS729,'Anlage 1d'!$A:$M,10,FALSE)</f>
        <v>#N/A</v>
      </c>
      <c r="BS729" s="119" t="str">
        <f t="shared" si="32"/>
        <v/>
      </c>
      <c r="BV729" s="119" t="str">
        <f t="shared" si="102"/>
        <v>2</v>
      </c>
      <c r="BW729" s="119">
        <f t="shared" si="103"/>
        <v>1</v>
      </c>
      <c r="BX729" s="119" t="e">
        <f t="shared" si="104"/>
        <v>#N/A</v>
      </c>
      <c r="BY729" s="120" t="e">
        <f>VLOOKUP($CA729,'FP Haupt'!$A:$O,15,FALSE)</f>
        <v>#N/A</v>
      </c>
      <c r="BZ729" s="120" t="e">
        <f>VLOOKUP($CA729,'Anlage 1d'!$A:$O,15,FALSE)</f>
        <v>#N/A</v>
      </c>
      <c r="CA729" s="119" t="str">
        <f t="shared" si="105"/>
        <v/>
      </c>
    </row>
    <row r="730" spans="1:79" x14ac:dyDescent="0.2">
      <c r="A730" s="111"/>
      <c r="B730" s="112" t="str">
        <f>IF(A730="","",IF(ISERROR(VLOOKUP(MID(A730,1,4),'FP Haupt'!$A:$M,4,FALSE)),"keine DRG gemäß FPV",VLOOKUP(MID(A730,1,4),'FP Haupt'!$A:$M,4,FALSE)))</f>
        <v/>
      </c>
      <c r="C730" s="113">
        <f t="shared" si="39"/>
        <v>0</v>
      </c>
      <c r="D730" s="114" t="str">
        <f t="shared" si="1"/>
        <v/>
      </c>
      <c r="E730" s="114" t="str">
        <f t="shared" si="2"/>
        <v/>
      </c>
      <c r="F730" s="115"/>
      <c r="G730" s="115"/>
      <c r="H730" s="116" t="str">
        <f t="shared" si="3"/>
        <v/>
      </c>
      <c r="I730" s="117">
        <f t="shared" si="4"/>
        <v>0</v>
      </c>
      <c r="J730" s="115"/>
      <c r="K730" s="115"/>
      <c r="L730" s="116" t="str">
        <f t="shared" si="5"/>
        <v/>
      </c>
      <c r="M730" s="114">
        <f t="shared" si="6"/>
        <v>0</v>
      </c>
      <c r="N730" s="115"/>
      <c r="O730" s="115"/>
      <c r="P730" s="116" t="str">
        <f t="shared" si="7"/>
        <v/>
      </c>
      <c r="Q730" s="114">
        <f t="shared" si="8"/>
        <v>0</v>
      </c>
      <c r="R730" s="115"/>
      <c r="S730" s="115"/>
      <c r="T730" s="116" t="str">
        <f t="shared" si="9"/>
        <v/>
      </c>
      <c r="U730" s="114">
        <f t="shared" si="10"/>
        <v>0</v>
      </c>
      <c r="V730" s="115"/>
      <c r="W730" s="115"/>
      <c r="X730" s="116" t="str">
        <f t="shared" si="11"/>
        <v/>
      </c>
      <c r="Y730" s="117">
        <f t="shared" si="12"/>
        <v>0</v>
      </c>
      <c r="Z730" s="267"/>
      <c r="AA730" s="602" t="str">
        <f t="shared" si="100"/>
        <v/>
      </c>
      <c r="AB730" s="603">
        <f t="shared" si="101"/>
        <v>0</v>
      </c>
      <c r="AC730" s="118"/>
      <c r="AG730" s="119" t="str">
        <f t="shared" si="13"/>
        <v>1</v>
      </c>
      <c r="AH730" s="119">
        <f t="shared" si="14"/>
        <v>1</v>
      </c>
      <c r="AI730" s="119" t="e">
        <f t="shared" si="15"/>
        <v>#N/A</v>
      </c>
      <c r="AJ730" s="120" t="e">
        <f>VLOOKUP($AM730,'FP Haupt'!$A:$M,5,FALSE)</f>
        <v>#N/A</v>
      </c>
      <c r="AK730" s="120" t="e">
        <f>VLOOKUP($AM730,'FP Haupt'!$A:$M,6,FALSE)</f>
        <v>#N/A</v>
      </c>
      <c r="AL730" s="120" t="e">
        <f>VLOOKUP($AM730,'Anlage 1d'!$A:$M,4,FALSE)</f>
        <v>#N/A</v>
      </c>
      <c r="AM730" s="119" t="str">
        <f t="shared" si="16"/>
        <v/>
      </c>
      <c r="AP730" s="119" t="str">
        <f t="shared" si="17"/>
        <v>2</v>
      </c>
      <c r="AQ730" s="119">
        <f t="shared" si="18"/>
        <v>1</v>
      </c>
      <c r="AR730" s="119" t="e">
        <f t="shared" si="19"/>
        <v>#N/A</v>
      </c>
      <c r="AS730" s="120" t="e">
        <f>VLOOKUP($AU730,'FP Haupt'!$A:$M,9,FALSE)</f>
        <v>#N/A</v>
      </c>
      <c r="AT730" s="120" t="e">
        <f>VLOOKUP($AU730,'Anlage 1d'!$A:$M,8,FALSE)</f>
        <v>#N/A</v>
      </c>
      <c r="AU730" s="119" t="str">
        <f t="shared" si="20"/>
        <v/>
      </c>
      <c r="AX730" s="119" t="str">
        <f t="shared" si="21"/>
        <v>2</v>
      </c>
      <c r="AY730" s="119">
        <f t="shared" si="22"/>
        <v>1</v>
      </c>
      <c r="AZ730" s="119" t="e">
        <f t="shared" si="23"/>
        <v>#N/A</v>
      </c>
      <c r="BA730" s="120" t="e">
        <f>VLOOKUP($BC730,'FP Haupt'!$A:$M,12,FALSE)</f>
        <v>#N/A</v>
      </c>
      <c r="BB730" s="120" t="e">
        <f>VLOOKUP($BC730,'Anlage 1d'!$A:$M,11,FALSE)</f>
        <v>#N/A</v>
      </c>
      <c r="BC730" s="119" t="str">
        <f t="shared" si="24"/>
        <v/>
      </c>
      <c r="BF730" s="119" t="str">
        <f t="shared" si="25"/>
        <v>2</v>
      </c>
      <c r="BG730" s="119">
        <f t="shared" si="26"/>
        <v>1</v>
      </c>
      <c r="BH730" s="119" t="e">
        <f t="shared" si="27"/>
        <v>#N/A</v>
      </c>
      <c r="BI730" s="120" t="e">
        <f>VLOOKUP($BK730,'FP Haupt'!$A:$M,12,FALSE)</f>
        <v>#N/A</v>
      </c>
      <c r="BJ730" s="120" t="e">
        <f>VLOOKUP($BK730,'Anlage 1d'!$A:$M,11,FALSE)</f>
        <v>#N/A</v>
      </c>
      <c r="BK730" s="119" t="str">
        <f t="shared" si="28"/>
        <v/>
      </c>
      <c r="BN730" s="119" t="str">
        <f t="shared" si="29"/>
        <v>2</v>
      </c>
      <c r="BO730" s="119">
        <f t="shared" si="30"/>
        <v>1</v>
      </c>
      <c r="BP730" s="119" t="e">
        <f t="shared" si="31"/>
        <v>#N/A</v>
      </c>
      <c r="BQ730" s="120" t="e">
        <f>VLOOKUP($BS730,'FP Haupt'!$A:$N,11,FALSE)</f>
        <v>#N/A</v>
      </c>
      <c r="BR730" s="120" t="e">
        <f>VLOOKUP($BS730,'Anlage 1d'!$A:$M,10,FALSE)</f>
        <v>#N/A</v>
      </c>
      <c r="BS730" s="119" t="str">
        <f t="shared" si="32"/>
        <v/>
      </c>
      <c r="BV730" s="119" t="str">
        <f t="shared" si="102"/>
        <v>2</v>
      </c>
      <c r="BW730" s="119">
        <f t="shared" si="103"/>
        <v>1</v>
      </c>
      <c r="BX730" s="119" t="e">
        <f t="shared" si="104"/>
        <v>#N/A</v>
      </c>
      <c r="BY730" s="120" t="e">
        <f>VLOOKUP($CA730,'FP Haupt'!$A:$O,15,FALSE)</f>
        <v>#N/A</v>
      </c>
      <c r="BZ730" s="120" t="e">
        <f>VLOOKUP($CA730,'Anlage 1d'!$A:$O,15,FALSE)</f>
        <v>#N/A</v>
      </c>
      <c r="CA730" s="119" t="str">
        <f t="shared" si="105"/>
        <v/>
      </c>
    </row>
    <row r="731" spans="1:79" x14ac:dyDescent="0.2">
      <c r="A731" s="111"/>
      <c r="B731" s="112" t="str">
        <f>IF(A731="","",IF(ISERROR(VLOOKUP(MID(A731,1,4),'FP Haupt'!$A:$M,4,FALSE)),"keine DRG gemäß FPV",VLOOKUP(MID(A731,1,4),'FP Haupt'!$A:$M,4,FALSE)))</f>
        <v/>
      </c>
      <c r="C731" s="113">
        <f t="shared" si="39"/>
        <v>0</v>
      </c>
      <c r="D731" s="114" t="str">
        <f t="shared" si="1"/>
        <v/>
      </c>
      <c r="E731" s="114" t="str">
        <f t="shared" si="2"/>
        <v/>
      </c>
      <c r="F731" s="115"/>
      <c r="G731" s="115"/>
      <c r="H731" s="116" t="str">
        <f t="shared" si="3"/>
        <v/>
      </c>
      <c r="I731" s="117">
        <f t="shared" si="4"/>
        <v>0</v>
      </c>
      <c r="J731" s="115"/>
      <c r="K731" s="115"/>
      <c r="L731" s="116" t="str">
        <f t="shared" si="5"/>
        <v/>
      </c>
      <c r="M731" s="114">
        <f t="shared" si="6"/>
        <v>0</v>
      </c>
      <c r="N731" s="115"/>
      <c r="O731" s="115"/>
      <c r="P731" s="116" t="str">
        <f t="shared" si="7"/>
        <v/>
      </c>
      <c r="Q731" s="114">
        <f t="shared" si="8"/>
        <v>0</v>
      </c>
      <c r="R731" s="115"/>
      <c r="S731" s="115"/>
      <c r="T731" s="116" t="str">
        <f t="shared" si="9"/>
        <v/>
      </c>
      <c r="U731" s="114">
        <f t="shared" si="10"/>
        <v>0</v>
      </c>
      <c r="V731" s="115"/>
      <c r="W731" s="115"/>
      <c r="X731" s="116" t="str">
        <f t="shared" si="11"/>
        <v/>
      </c>
      <c r="Y731" s="117">
        <f t="shared" si="12"/>
        <v>0</v>
      </c>
      <c r="Z731" s="267"/>
      <c r="AA731" s="602" t="str">
        <f t="shared" si="100"/>
        <v/>
      </c>
      <c r="AB731" s="603">
        <f t="shared" si="101"/>
        <v>0</v>
      </c>
      <c r="AC731" s="118"/>
      <c r="AG731" s="119" t="str">
        <f t="shared" si="13"/>
        <v>1</v>
      </c>
      <c r="AH731" s="119">
        <f t="shared" si="14"/>
        <v>1</v>
      </c>
      <c r="AI731" s="119" t="e">
        <f t="shared" si="15"/>
        <v>#N/A</v>
      </c>
      <c r="AJ731" s="120" t="e">
        <f>VLOOKUP($AM731,'FP Haupt'!$A:$M,5,FALSE)</f>
        <v>#N/A</v>
      </c>
      <c r="AK731" s="120" t="e">
        <f>VLOOKUP($AM731,'FP Haupt'!$A:$M,6,FALSE)</f>
        <v>#N/A</v>
      </c>
      <c r="AL731" s="120" t="e">
        <f>VLOOKUP($AM731,'Anlage 1d'!$A:$M,4,FALSE)</f>
        <v>#N/A</v>
      </c>
      <c r="AM731" s="119" t="str">
        <f t="shared" si="16"/>
        <v/>
      </c>
      <c r="AP731" s="119" t="str">
        <f t="shared" si="17"/>
        <v>2</v>
      </c>
      <c r="AQ731" s="119">
        <f t="shared" si="18"/>
        <v>1</v>
      </c>
      <c r="AR731" s="119" t="e">
        <f t="shared" si="19"/>
        <v>#N/A</v>
      </c>
      <c r="AS731" s="120" t="e">
        <f>VLOOKUP($AU731,'FP Haupt'!$A:$M,9,FALSE)</f>
        <v>#N/A</v>
      </c>
      <c r="AT731" s="120" t="e">
        <f>VLOOKUP($AU731,'Anlage 1d'!$A:$M,8,FALSE)</f>
        <v>#N/A</v>
      </c>
      <c r="AU731" s="119" t="str">
        <f t="shared" si="20"/>
        <v/>
      </c>
      <c r="AX731" s="119" t="str">
        <f t="shared" si="21"/>
        <v>2</v>
      </c>
      <c r="AY731" s="119">
        <f t="shared" si="22"/>
        <v>1</v>
      </c>
      <c r="AZ731" s="119" t="e">
        <f t="shared" si="23"/>
        <v>#N/A</v>
      </c>
      <c r="BA731" s="120" t="e">
        <f>VLOOKUP($BC731,'FP Haupt'!$A:$M,12,FALSE)</f>
        <v>#N/A</v>
      </c>
      <c r="BB731" s="120" t="e">
        <f>VLOOKUP($BC731,'Anlage 1d'!$A:$M,11,FALSE)</f>
        <v>#N/A</v>
      </c>
      <c r="BC731" s="119" t="str">
        <f t="shared" si="24"/>
        <v/>
      </c>
      <c r="BF731" s="119" t="str">
        <f t="shared" si="25"/>
        <v>2</v>
      </c>
      <c r="BG731" s="119">
        <f t="shared" si="26"/>
        <v>1</v>
      </c>
      <c r="BH731" s="119" t="e">
        <f t="shared" si="27"/>
        <v>#N/A</v>
      </c>
      <c r="BI731" s="120" t="e">
        <f>VLOOKUP($BK731,'FP Haupt'!$A:$M,12,FALSE)</f>
        <v>#N/A</v>
      </c>
      <c r="BJ731" s="120" t="e">
        <f>VLOOKUP($BK731,'Anlage 1d'!$A:$M,11,FALSE)</f>
        <v>#N/A</v>
      </c>
      <c r="BK731" s="119" t="str">
        <f t="shared" si="28"/>
        <v/>
      </c>
      <c r="BN731" s="119" t="str">
        <f t="shared" si="29"/>
        <v>2</v>
      </c>
      <c r="BO731" s="119">
        <f t="shared" si="30"/>
        <v>1</v>
      </c>
      <c r="BP731" s="119" t="e">
        <f t="shared" si="31"/>
        <v>#N/A</v>
      </c>
      <c r="BQ731" s="120" t="e">
        <f>VLOOKUP($BS731,'FP Haupt'!$A:$N,11,FALSE)</f>
        <v>#N/A</v>
      </c>
      <c r="BR731" s="120" t="e">
        <f>VLOOKUP($BS731,'Anlage 1d'!$A:$M,10,FALSE)</f>
        <v>#N/A</v>
      </c>
      <c r="BS731" s="119" t="str">
        <f t="shared" si="32"/>
        <v/>
      </c>
      <c r="BV731" s="119" t="str">
        <f t="shared" si="102"/>
        <v>2</v>
      </c>
      <c r="BW731" s="119">
        <f t="shared" si="103"/>
        <v>1</v>
      </c>
      <c r="BX731" s="119" t="e">
        <f t="shared" si="104"/>
        <v>#N/A</v>
      </c>
      <c r="BY731" s="120" t="e">
        <f>VLOOKUP($CA731,'FP Haupt'!$A:$O,15,FALSE)</f>
        <v>#N/A</v>
      </c>
      <c r="BZ731" s="120" t="e">
        <f>VLOOKUP($CA731,'Anlage 1d'!$A:$O,15,FALSE)</f>
        <v>#N/A</v>
      </c>
      <c r="CA731" s="119" t="str">
        <f t="shared" si="105"/>
        <v/>
      </c>
    </row>
    <row r="732" spans="1:79" x14ac:dyDescent="0.2">
      <c r="A732" s="111"/>
      <c r="B732" s="112" t="str">
        <f>IF(A732="","",IF(ISERROR(VLOOKUP(MID(A732,1,4),'FP Haupt'!$A:$M,4,FALSE)),"keine DRG gemäß FPV",VLOOKUP(MID(A732,1,4),'FP Haupt'!$A:$M,4,FALSE)))</f>
        <v/>
      </c>
      <c r="C732" s="113">
        <f t="shared" si="39"/>
        <v>0</v>
      </c>
      <c r="D732" s="114" t="str">
        <f t="shared" si="1"/>
        <v/>
      </c>
      <c r="E732" s="114" t="str">
        <f t="shared" si="2"/>
        <v/>
      </c>
      <c r="F732" s="115"/>
      <c r="G732" s="115"/>
      <c r="H732" s="116" t="str">
        <f t="shared" si="3"/>
        <v/>
      </c>
      <c r="I732" s="117">
        <f t="shared" si="4"/>
        <v>0</v>
      </c>
      <c r="J732" s="115"/>
      <c r="K732" s="115"/>
      <c r="L732" s="116" t="str">
        <f t="shared" si="5"/>
        <v/>
      </c>
      <c r="M732" s="114">
        <f t="shared" si="6"/>
        <v>0</v>
      </c>
      <c r="N732" s="115"/>
      <c r="O732" s="115"/>
      <c r="P732" s="116" t="str">
        <f t="shared" si="7"/>
        <v/>
      </c>
      <c r="Q732" s="114">
        <f t="shared" si="8"/>
        <v>0</v>
      </c>
      <c r="R732" s="115"/>
      <c r="S732" s="115"/>
      <c r="T732" s="116" t="str">
        <f t="shared" si="9"/>
        <v/>
      </c>
      <c r="U732" s="114">
        <f t="shared" si="10"/>
        <v>0</v>
      </c>
      <c r="V732" s="115"/>
      <c r="W732" s="115"/>
      <c r="X732" s="116" t="str">
        <f t="shared" si="11"/>
        <v/>
      </c>
      <c r="Y732" s="117">
        <f t="shared" si="12"/>
        <v>0</v>
      </c>
      <c r="Z732" s="267"/>
      <c r="AA732" s="602" t="str">
        <f t="shared" si="100"/>
        <v/>
      </c>
      <c r="AB732" s="603">
        <f t="shared" si="101"/>
        <v>0</v>
      </c>
      <c r="AC732" s="118"/>
      <c r="AG732" s="119" t="str">
        <f t="shared" si="13"/>
        <v>1</v>
      </c>
      <c r="AH732" s="119">
        <f t="shared" si="14"/>
        <v>1</v>
      </c>
      <c r="AI732" s="119" t="e">
        <f t="shared" si="15"/>
        <v>#N/A</v>
      </c>
      <c r="AJ732" s="120" t="e">
        <f>VLOOKUP($AM732,'FP Haupt'!$A:$M,5,FALSE)</f>
        <v>#N/A</v>
      </c>
      <c r="AK732" s="120" t="e">
        <f>VLOOKUP($AM732,'FP Haupt'!$A:$M,6,FALSE)</f>
        <v>#N/A</v>
      </c>
      <c r="AL732" s="120" t="e">
        <f>VLOOKUP($AM732,'Anlage 1d'!$A:$M,4,FALSE)</f>
        <v>#N/A</v>
      </c>
      <c r="AM732" s="119" t="str">
        <f t="shared" si="16"/>
        <v/>
      </c>
      <c r="AP732" s="119" t="str">
        <f t="shared" si="17"/>
        <v>2</v>
      </c>
      <c r="AQ732" s="119">
        <f t="shared" si="18"/>
        <v>1</v>
      </c>
      <c r="AR732" s="119" t="e">
        <f t="shared" si="19"/>
        <v>#N/A</v>
      </c>
      <c r="AS732" s="120" t="e">
        <f>VLOOKUP($AU732,'FP Haupt'!$A:$M,9,FALSE)</f>
        <v>#N/A</v>
      </c>
      <c r="AT732" s="120" t="e">
        <f>VLOOKUP($AU732,'Anlage 1d'!$A:$M,8,FALSE)</f>
        <v>#N/A</v>
      </c>
      <c r="AU732" s="119" t="str">
        <f t="shared" si="20"/>
        <v/>
      </c>
      <c r="AX732" s="119" t="str">
        <f t="shared" si="21"/>
        <v>2</v>
      </c>
      <c r="AY732" s="119">
        <f t="shared" si="22"/>
        <v>1</v>
      </c>
      <c r="AZ732" s="119" t="e">
        <f t="shared" si="23"/>
        <v>#N/A</v>
      </c>
      <c r="BA732" s="120" t="e">
        <f>VLOOKUP($BC732,'FP Haupt'!$A:$M,12,FALSE)</f>
        <v>#N/A</v>
      </c>
      <c r="BB732" s="120" t="e">
        <f>VLOOKUP($BC732,'Anlage 1d'!$A:$M,11,FALSE)</f>
        <v>#N/A</v>
      </c>
      <c r="BC732" s="119" t="str">
        <f t="shared" si="24"/>
        <v/>
      </c>
      <c r="BF732" s="119" t="str">
        <f t="shared" si="25"/>
        <v>2</v>
      </c>
      <c r="BG732" s="119">
        <f t="shared" si="26"/>
        <v>1</v>
      </c>
      <c r="BH732" s="119" t="e">
        <f t="shared" si="27"/>
        <v>#N/A</v>
      </c>
      <c r="BI732" s="120" t="e">
        <f>VLOOKUP($BK732,'FP Haupt'!$A:$M,12,FALSE)</f>
        <v>#N/A</v>
      </c>
      <c r="BJ732" s="120" t="e">
        <f>VLOOKUP($BK732,'Anlage 1d'!$A:$M,11,FALSE)</f>
        <v>#N/A</v>
      </c>
      <c r="BK732" s="119" t="str">
        <f t="shared" si="28"/>
        <v/>
      </c>
      <c r="BN732" s="119" t="str">
        <f t="shared" si="29"/>
        <v>2</v>
      </c>
      <c r="BO732" s="119">
        <f t="shared" si="30"/>
        <v>1</v>
      </c>
      <c r="BP732" s="119" t="e">
        <f t="shared" si="31"/>
        <v>#N/A</v>
      </c>
      <c r="BQ732" s="120" t="e">
        <f>VLOOKUP($BS732,'FP Haupt'!$A:$N,11,FALSE)</f>
        <v>#N/A</v>
      </c>
      <c r="BR732" s="120" t="e">
        <f>VLOOKUP($BS732,'Anlage 1d'!$A:$M,10,FALSE)</f>
        <v>#N/A</v>
      </c>
      <c r="BS732" s="119" t="str">
        <f t="shared" si="32"/>
        <v/>
      </c>
      <c r="BV732" s="119" t="str">
        <f t="shared" si="102"/>
        <v>2</v>
      </c>
      <c r="BW732" s="119">
        <f t="shared" si="103"/>
        <v>1</v>
      </c>
      <c r="BX732" s="119" t="e">
        <f t="shared" si="104"/>
        <v>#N/A</v>
      </c>
      <c r="BY732" s="120" t="e">
        <f>VLOOKUP($CA732,'FP Haupt'!$A:$O,15,FALSE)</f>
        <v>#N/A</v>
      </c>
      <c r="BZ732" s="120" t="e">
        <f>VLOOKUP($CA732,'Anlage 1d'!$A:$O,15,FALSE)</f>
        <v>#N/A</v>
      </c>
      <c r="CA732" s="119" t="str">
        <f t="shared" si="105"/>
        <v/>
      </c>
    </row>
    <row r="733" spans="1:79" x14ac:dyDescent="0.2">
      <c r="A733" s="111"/>
      <c r="B733" s="112" t="str">
        <f>IF(A733="","",IF(ISERROR(VLOOKUP(MID(A733,1,4),'FP Haupt'!$A:$M,4,FALSE)),"keine DRG gemäß FPV",VLOOKUP(MID(A733,1,4),'FP Haupt'!$A:$M,4,FALSE)))</f>
        <v/>
      </c>
      <c r="C733" s="113">
        <f t="shared" si="39"/>
        <v>0</v>
      </c>
      <c r="D733" s="114" t="str">
        <f t="shared" si="1"/>
        <v/>
      </c>
      <c r="E733" s="114" t="str">
        <f t="shared" si="2"/>
        <v/>
      </c>
      <c r="F733" s="115"/>
      <c r="G733" s="115"/>
      <c r="H733" s="116" t="str">
        <f t="shared" si="3"/>
        <v/>
      </c>
      <c r="I733" s="117">
        <f t="shared" si="4"/>
        <v>0</v>
      </c>
      <c r="J733" s="115"/>
      <c r="K733" s="115"/>
      <c r="L733" s="116" t="str">
        <f t="shared" si="5"/>
        <v/>
      </c>
      <c r="M733" s="114">
        <f t="shared" si="6"/>
        <v>0</v>
      </c>
      <c r="N733" s="115"/>
      <c r="O733" s="115"/>
      <c r="P733" s="116" t="str">
        <f t="shared" si="7"/>
        <v/>
      </c>
      <c r="Q733" s="114">
        <f t="shared" si="8"/>
        <v>0</v>
      </c>
      <c r="R733" s="115"/>
      <c r="S733" s="115"/>
      <c r="T733" s="116" t="str">
        <f t="shared" si="9"/>
        <v/>
      </c>
      <c r="U733" s="114">
        <f t="shared" si="10"/>
        <v>0</v>
      </c>
      <c r="V733" s="115"/>
      <c r="W733" s="115"/>
      <c r="X733" s="116" t="str">
        <f t="shared" si="11"/>
        <v/>
      </c>
      <c r="Y733" s="117">
        <f t="shared" si="12"/>
        <v>0</v>
      </c>
      <c r="Z733" s="267"/>
      <c r="AA733" s="602" t="str">
        <f t="shared" si="100"/>
        <v/>
      </c>
      <c r="AB733" s="603">
        <f t="shared" si="101"/>
        <v>0</v>
      </c>
      <c r="AC733" s="118"/>
      <c r="AG733" s="119" t="str">
        <f t="shared" si="13"/>
        <v>1</v>
      </c>
      <c r="AH733" s="119">
        <f t="shared" si="14"/>
        <v>1</v>
      </c>
      <c r="AI733" s="119" t="e">
        <f t="shared" si="15"/>
        <v>#N/A</v>
      </c>
      <c r="AJ733" s="120" t="e">
        <f>VLOOKUP($AM733,'FP Haupt'!$A:$M,5,FALSE)</f>
        <v>#N/A</v>
      </c>
      <c r="AK733" s="120" t="e">
        <f>VLOOKUP($AM733,'FP Haupt'!$A:$M,6,FALSE)</f>
        <v>#N/A</v>
      </c>
      <c r="AL733" s="120" t="e">
        <f>VLOOKUP($AM733,'Anlage 1d'!$A:$M,4,FALSE)</f>
        <v>#N/A</v>
      </c>
      <c r="AM733" s="119" t="str">
        <f t="shared" si="16"/>
        <v/>
      </c>
      <c r="AP733" s="119" t="str">
        <f t="shared" si="17"/>
        <v>2</v>
      </c>
      <c r="AQ733" s="119">
        <f t="shared" si="18"/>
        <v>1</v>
      </c>
      <c r="AR733" s="119" t="e">
        <f t="shared" si="19"/>
        <v>#N/A</v>
      </c>
      <c r="AS733" s="120" t="e">
        <f>VLOOKUP($AU733,'FP Haupt'!$A:$M,9,FALSE)</f>
        <v>#N/A</v>
      </c>
      <c r="AT733" s="120" t="e">
        <f>VLOOKUP($AU733,'Anlage 1d'!$A:$M,8,FALSE)</f>
        <v>#N/A</v>
      </c>
      <c r="AU733" s="119" t="str">
        <f t="shared" si="20"/>
        <v/>
      </c>
      <c r="AX733" s="119" t="str">
        <f t="shared" si="21"/>
        <v>2</v>
      </c>
      <c r="AY733" s="119">
        <f t="shared" si="22"/>
        <v>1</v>
      </c>
      <c r="AZ733" s="119" t="e">
        <f t="shared" si="23"/>
        <v>#N/A</v>
      </c>
      <c r="BA733" s="120" t="e">
        <f>VLOOKUP($BC733,'FP Haupt'!$A:$M,12,FALSE)</f>
        <v>#N/A</v>
      </c>
      <c r="BB733" s="120" t="e">
        <f>VLOOKUP($BC733,'Anlage 1d'!$A:$M,11,FALSE)</f>
        <v>#N/A</v>
      </c>
      <c r="BC733" s="119" t="str">
        <f t="shared" si="24"/>
        <v/>
      </c>
      <c r="BF733" s="119" t="str">
        <f t="shared" si="25"/>
        <v>2</v>
      </c>
      <c r="BG733" s="119">
        <f t="shared" si="26"/>
        <v>1</v>
      </c>
      <c r="BH733" s="119" t="e">
        <f t="shared" si="27"/>
        <v>#N/A</v>
      </c>
      <c r="BI733" s="120" t="e">
        <f>VLOOKUP($BK733,'FP Haupt'!$A:$M,12,FALSE)</f>
        <v>#N/A</v>
      </c>
      <c r="BJ733" s="120" t="e">
        <f>VLOOKUP($BK733,'Anlage 1d'!$A:$M,11,FALSE)</f>
        <v>#N/A</v>
      </c>
      <c r="BK733" s="119" t="str">
        <f t="shared" si="28"/>
        <v/>
      </c>
      <c r="BN733" s="119" t="str">
        <f t="shared" si="29"/>
        <v>2</v>
      </c>
      <c r="BO733" s="119">
        <f t="shared" si="30"/>
        <v>1</v>
      </c>
      <c r="BP733" s="119" t="e">
        <f t="shared" si="31"/>
        <v>#N/A</v>
      </c>
      <c r="BQ733" s="120" t="e">
        <f>VLOOKUP($BS733,'FP Haupt'!$A:$N,11,FALSE)</f>
        <v>#N/A</v>
      </c>
      <c r="BR733" s="120" t="e">
        <f>VLOOKUP($BS733,'Anlage 1d'!$A:$M,10,FALSE)</f>
        <v>#N/A</v>
      </c>
      <c r="BS733" s="119" t="str">
        <f t="shared" si="32"/>
        <v/>
      </c>
      <c r="BV733" s="119" t="str">
        <f t="shared" si="102"/>
        <v>2</v>
      </c>
      <c r="BW733" s="119">
        <f t="shared" si="103"/>
        <v>1</v>
      </c>
      <c r="BX733" s="119" t="e">
        <f t="shared" si="104"/>
        <v>#N/A</v>
      </c>
      <c r="BY733" s="120" t="e">
        <f>VLOOKUP($CA733,'FP Haupt'!$A:$O,15,FALSE)</f>
        <v>#N/A</v>
      </c>
      <c r="BZ733" s="120" t="e">
        <f>VLOOKUP($CA733,'Anlage 1d'!$A:$O,15,FALSE)</f>
        <v>#N/A</v>
      </c>
      <c r="CA733" s="119" t="str">
        <f t="shared" si="105"/>
        <v/>
      </c>
    </row>
    <row r="734" spans="1:79" x14ac:dyDescent="0.2">
      <c r="A734" s="111"/>
      <c r="B734" s="112" t="str">
        <f>IF(A734="","",IF(ISERROR(VLOOKUP(MID(A734,1,4),'FP Haupt'!$A:$M,4,FALSE)),"keine DRG gemäß FPV",VLOOKUP(MID(A734,1,4),'FP Haupt'!$A:$M,4,FALSE)))</f>
        <v/>
      </c>
      <c r="C734" s="113">
        <f t="shared" si="39"/>
        <v>0</v>
      </c>
      <c r="D734" s="114" t="str">
        <f t="shared" si="1"/>
        <v/>
      </c>
      <c r="E734" s="114" t="str">
        <f t="shared" si="2"/>
        <v/>
      </c>
      <c r="F734" s="115"/>
      <c r="G734" s="115"/>
      <c r="H734" s="116" t="str">
        <f t="shared" si="3"/>
        <v/>
      </c>
      <c r="I734" s="117">
        <f t="shared" si="4"/>
        <v>0</v>
      </c>
      <c r="J734" s="115"/>
      <c r="K734" s="115"/>
      <c r="L734" s="116" t="str">
        <f t="shared" si="5"/>
        <v/>
      </c>
      <c r="M734" s="114">
        <f t="shared" si="6"/>
        <v>0</v>
      </c>
      <c r="N734" s="115"/>
      <c r="O734" s="115"/>
      <c r="P734" s="116" t="str">
        <f t="shared" si="7"/>
        <v/>
      </c>
      <c r="Q734" s="114">
        <f t="shared" si="8"/>
        <v>0</v>
      </c>
      <c r="R734" s="115"/>
      <c r="S734" s="115"/>
      <c r="T734" s="116" t="str">
        <f t="shared" si="9"/>
        <v/>
      </c>
      <c r="U734" s="114">
        <f t="shared" si="10"/>
        <v>0</v>
      </c>
      <c r="V734" s="115"/>
      <c r="W734" s="115"/>
      <c r="X734" s="116" t="str">
        <f t="shared" si="11"/>
        <v/>
      </c>
      <c r="Y734" s="117">
        <f t="shared" si="12"/>
        <v>0</v>
      </c>
      <c r="Z734" s="267"/>
      <c r="AA734" s="602" t="str">
        <f t="shared" si="100"/>
        <v/>
      </c>
      <c r="AB734" s="603">
        <f t="shared" si="101"/>
        <v>0</v>
      </c>
      <c r="AC734" s="118"/>
      <c r="AG734" s="119" t="str">
        <f t="shared" si="13"/>
        <v>1</v>
      </c>
      <c r="AH734" s="119">
        <f t="shared" si="14"/>
        <v>1</v>
      </c>
      <c r="AI734" s="119" t="e">
        <f t="shared" si="15"/>
        <v>#N/A</v>
      </c>
      <c r="AJ734" s="120" t="e">
        <f>VLOOKUP($AM734,'FP Haupt'!$A:$M,5,FALSE)</f>
        <v>#N/A</v>
      </c>
      <c r="AK734" s="120" t="e">
        <f>VLOOKUP($AM734,'FP Haupt'!$A:$M,6,FALSE)</f>
        <v>#N/A</v>
      </c>
      <c r="AL734" s="120" t="e">
        <f>VLOOKUP($AM734,'Anlage 1d'!$A:$M,4,FALSE)</f>
        <v>#N/A</v>
      </c>
      <c r="AM734" s="119" t="str">
        <f t="shared" si="16"/>
        <v/>
      </c>
      <c r="AP734" s="119" t="str">
        <f t="shared" si="17"/>
        <v>2</v>
      </c>
      <c r="AQ734" s="119">
        <f t="shared" si="18"/>
        <v>1</v>
      </c>
      <c r="AR734" s="119" t="e">
        <f t="shared" si="19"/>
        <v>#N/A</v>
      </c>
      <c r="AS734" s="120" t="e">
        <f>VLOOKUP($AU734,'FP Haupt'!$A:$M,9,FALSE)</f>
        <v>#N/A</v>
      </c>
      <c r="AT734" s="120" t="e">
        <f>VLOOKUP($AU734,'Anlage 1d'!$A:$M,8,FALSE)</f>
        <v>#N/A</v>
      </c>
      <c r="AU734" s="119" t="str">
        <f t="shared" si="20"/>
        <v/>
      </c>
      <c r="AX734" s="119" t="str">
        <f t="shared" si="21"/>
        <v>2</v>
      </c>
      <c r="AY734" s="119">
        <f t="shared" si="22"/>
        <v>1</v>
      </c>
      <c r="AZ734" s="119" t="e">
        <f t="shared" si="23"/>
        <v>#N/A</v>
      </c>
      <c r="BA734" s="120" t="e">
        <f>VLOOKUP($BC734,'FP Haupt'!$A:$M,12,FALSE)</f>
        <v>#N/A</v>
      </c>
      <c r="BB734" s="120" t="e">
        <f>VLOOKUP($BC734,'Anlage 1d'!$A:$M,11,FALSE)</f>
        <v>#N/A</v>
      </c>
      <c r="BC734" s="119" t="str">
        <f t="shared" si="24"/>
        <v/>
      </c>
      <c r="BF734" s="119" t="str">
        <f t="shared" si="25"/>
        <v>2</v>
      </c>
      <c r="BG734" s="119">
        <f t="shared" si="26"/>
        <v>1</v>
      </c>
      <c r="BH734" s="119" t="e">
        <f t="shared" si="27"/>
        <v>#N/A</v>
      </c>
      <c r="BI734" s="120" t="e">
        <f>VLOOKUP($BK734,'FP Haupt'!$A:$M,12,FALSE)</f>
        <v>#N/A</v>
      </c>
      <c r="BJ734" s="120" t="e">
        <f>VLOOKUP($BK734,'Anlage 1d'!$A:$M,11,FALSE)</f>
        <v>#N/A</v>
      </c>
      <c r="BK734" s="119" t="str">
        <f t="shared" si="28"/>
        <v/>
      </c>
      <c r="BN734" s="119" t="str">
        <f t="shared" si="29"/>
        <v>2</v>
      </c>
      <c r="BO734" s="119">
        <f t="shared" si="30"/>
        <v>1</v>
      </c>
      <c r="BP734" s="119" t="e">
        <f t="shared" si="31"/>
        <v>#N/A</v>
      </c>
      <c r="BQ734" s="120" t="e">
        <f>VLOOKUP($BS734,'FP Haupt'!$A:$N,11,FALSE)</f>
        <v>#N/A</v>
      </c>
      <c r="BR734" s="120" t="e">
        <f>VLOOKUP($BS734,'Anlage 1d'!$A:$M,10,FALSE)</f>
        <v>#N/A</v>
      </c>
      <c r="BS734" s="119" t="str">
        <f t="shared" si="32"/>
        <v/>
      </c>
      <c r="BV734" s="119" t="str">
        <f t="shared" si="102"/>
        <v>2</v>
      </c>
      <c r="BW734" s="119">
        <f t="shared" si="103"/>
        <v>1</v>
      </c>
      <c r="BX734" s="119" t="e">
        <f t="shared" si="104"/>
        <v>#N/A</v>
      </c>
      <c r="BY734" s="120" t="e">
        <f>VLOOKUP($CA734,'FP Haupt'!$A:$O,15,FALSE)</f>
        <v>#N/A</v>
      </c>
      <c r="BZ734" s="120" t="e">
        <f>VLOOKUP($CA734,'Anlage 1d'!$A:$O,15,FALSE)</f>
        <v>#N/A</v>
      </c>
      <c r="CA734" s="119" t="str">
        <f t="shared" si="105"/>
        <v/>
      </c>
    </row>
    <row r="735" spans="1:79" x14ac:dyDescent="0.2">
      <c r="A735" s="111"/>
      <c r="B735" s="112" t="str">
        <f>IF(A735="","",IF(ISERROR(VLOOKUP(MID(A735,1,4),'FP Haupt'!$A:$M,4,FALSE)),"keine DRG gemäß FPV",VLOOKUP(MID(A735,1,4),'FP Haupt'!$A:$M,4,FALSE)))</f>
        <v/>
      </c>
      <c r="C735" s="113">
        <f t="shared" si="39"/>
        <v>0</v>
      </c>
      <c r="D735" s="114" t="str">
        <f t="shared" si="1"/>
        <v/>
      </c>
      <c r="E735" s="114" t="str">
        <f t="shared" si="2"/>
        <v/>
      </c>
      <c r="F735" s="115"/>
      <c r="G735" s="115"/>
      <c r="H735" s="116" t="str">
        <f t="shared" si="3"/>
        <v/>
      </c>
      <c r="I735" s="117">
        <f t="shared" si="4"/>
        <v>0</v>
      </c>
      <c r="J735" s="115"/>
      <c r="K735" s="115"/>
      <c r="L735" s="116" t="str">
        <f t="shared" si="5"/>
        <v/>
      </c>
      <c r="M735" s="114">
        <f t="shared" si="6"/>
        <v>0</v>
      </c>
      <c r="N735" s="115"/>
      <c r="O735" s="115"/>
      <c r="P735" s="116" t="str">
        <f t="shared" si="7"/>
        <v/>
      </c>
      <c r="Q735" s="114">
        <f t="shared" si="8"/>
        <v>0</v>
      </c>
      <c r="R735" s="115"/>
      <c r="S735" s="115"/>
      <c r="T735" s="116" t="str">
        <f t="shared" si="9"/>
        <v/>
      </c>
      <c r="U735" s="114">
        <f t="shared" si="10"/>
        <v>0</v>
      </c>
      <c r="V735" s="115"/>
      <c r="W735" s="115"/>
      <c r="X735" s="116" t="str">
        <f t="shared" si="11"/>
        <v/>
      </c>
      <c r="Y735" s="117">
        <f t="shared" si="12"/>
        <v>0</v>
      </c>
      <c r="Z735" s="267"/>
      <c r="AA735" s="602" t="str">
        <f t="shared" si="100"/>
        <v/>
      </c>
      <c r="AB735" s="603">
        <f t="shared" si="101"/>
        <v>0</v>
      </c>
      <c r="AC735" s="118"/>
      <c r="AG735" s="119" t="str">
        <f t="shared" si="13"/>
        <v>1</v>
      </c>
      <c r="AH735" s="119">
        <f t="shared" si="14"/>
        <v>1</v>
      </c>
      <c r="AI735" s="119" t="e">
        <f t="shared" si="15"/>
        <v>#N/A</v>
      </c>
      <c r="AJ735" s="120" t="e">
        <f>VLOOKUP($AM735,'FP Haupt'!$A:$M,5,FALSE)</f>
        <v>#N/A</v>
      </c>
      <c r="AK735" s="120" t="e">
        <f>VLOOKUP($AM735,'FP Haupt'!$A:$M,6,FALSE)</f>
        <v>#N/A</v>
      </c>
      <c r="AL735" s="120" t="e">
        <f>VLOOKUP($AM735,'Anlage 1d'!$A:$M,4,FALSE)</f>
        <v>#N/A</v>
      </c>
      <c r="AM735" s="119" t="str">
        <f t="shared" si="16"/>
        <v/>
      </c>
      <c r="AP735" s="119" t="str">
        <f t="shared" si="17"/>
        <v>2</v>
      </c>
      <c r="AQ735" s="119">
        <f t="shared" si="18"/>
        <v>1</v>
      </c>
      <c r="AR735" s="119" t="e">
        <f t="shared" si="19"/>
        <v>#N/A</v>
      </c>
      <c r="AS735" s="120" t="e">
        <f>VLOOKUP($AU735,'FP Haupt'!$A:$M,9,FALSE)</f>
        <v>#N/A</v>
      </c>
      <c r="AT735" s="120" t="e">
        <f>VLOOKUP($AU735,'Anlage 1d'!$A:$M,8,FALSE)</f>
        <v>#N/A</v>
      </c>
      <c r="AU735" s="119" t="str">
        <f t="shared" si="20"/>
        <v/>
      </c>
      <c r="AX735" s="119" t="str">
        <f t="shared" si="21"/>
        <v>2</v>
      </c>
      <c r="AY735" s="119">
        <f t="shared" si="22"/>
        <v>1</v>
      </c>
      <c r="AZ735" s="119" t="e">
        <f t="shared" si="23"/>
        <v>#N/A</v>
      </c>
      <c r="BA735" s="120" t="e">
        <f>VLOOKUP($BC735,'FP Haupt'!$A:$M,12,FALSE)</f>
        <v>#N/A</v>
      </c>
      <c r="BB735" s="120" t="e">
        <f>VLOOKUP($BC735,'Anlage 1d'!$A:$M,11,FALSE)</f>
        <v>#N/A</v>
      </c>
      <c r="BC735" s="119" t="str">
        <f t="shared" si="24"/>
        <v/>
      </c>
      <c r="BF735" s="119" t="str">
        <f t="shared" si="25"/>
        <v>2</v>
      </c>
      <c r="BG735" s="119">
        <f t="shared" si="26"/>
        <v>1</v>
      </c>
      <c r="BH735" s="119" t="e">
        <f t="shared" si="27"/>
        <v>#N/A</v>
      </c>
      <c r="BI735" s="120" t="e">
        <f>VLOOKUP($BK735,'FP Haupt'!$A:$M,12,FALSE)</f>
        <v>#N/A</v>
      </c>
      <c r="BJ735" s="120" t="e">
        <f>VLOOKUP($BK735,'Anlage 1d'!$A:$M,11,FALSE)</f>
        <v>#N/A</v>
      </c>
      <c r="BK735" s="119" t="str">
        <f t="shared" si="28"/>
        <v/>
      </c>
      <c r="BN735" s="119" t="str">
        <f t="shared" si="29"/>
        <v>2</v>
      </c>
      <c r="BO735" s="119">
        <f t="shared" si="30"/>
        <v>1</v>
      </c>
      <c r="BP735" s="119" t="e">
        <f t="shared" si="31"/>
        <v>#N/A</v>
      </c>
      <c r="BQ735" s="120" t="e">
        <f>VLOOKUP($BS735,'FP Haupt'!$A:$N,11,FALSE)</f>
        <v>#N/A</v>
      </c>
      <c r="BR735" s="120" t="e">
        <f>VLOOKUP($BS735,'Anlage 1d'!$A:$M,10,FALSE)</f>
        <v>#N/A</v>
      </c>
      <c r="BS735" s="119" t="str">
        <f t="shared" si="32"/>
        <v/>
      </c>
      <c r="BV735" s="119" t="str">
        <f t="shared" si="102"/>
        <v>2</v>
      </c>
      <c r="BW735" s="119">
        <f t="shared" si="103"/>
        <v>1</v>
      </c>
      <c r="BX735" s="119" t="e">
        <f t="shared" si="104"/>
        <v>#N/A</v>
      </c>
      <c r="BY735" s="120" t="e">
        <f>VLOOKUP($CA735,'FP Haupt'!$A:$O,15,FALSE)</f>
        <v>#N/A</v>
      </c>
      <c r="BZ735" s="120" t="e">
        <f>VLOOKUP($CA735,'Anlage 1d'!$A:$O,15,FALSE)</f>
        <v>#N/A</v>
      </c>
      <c r="CA735" s="119" t="str">
        <f t="shared" si="105"/>
        <v/>
      </c>
    </row>
    <row r="736" spans="1:79" x14ac:dyDescent="0.2">
      <c r="A736" s="111"/>
      <c r="B736" s="112" t="str">
        <f>IF(A736="","",IF(ISERROR(VLOOKUP(MID(A736,1,4),'FP Haupt'!$A:$M,4,FALSE)),"keine DRG gemäß FPV",VLOOKUP(MID(A736,1,4),'FP Haupt'!$A:$M,4,FALSE)))</f>
        <v/>
      </c>
      <c r="C736" s="113">
        <f t="shared" si="39"/>
        <v>0</v>
      </c>
      <c r="D736" s="114" t="str">
        <f t="shared" si="1"/>
        <v/>
      </c>
      <c r="E736" s="114" t="str">
        <f t="shared" si="2"/>
        <v/>
      </c>
      <c r="F736" s="115"/>
      <c r="G736" s="115"/>
      <c r="H736" s="116" t="str">
        <f t="shared" si="3"/>
        <v/>
      </c>
      <c r="I736" s="117">
        <f t="shared" si="4"/>
        <v>0</v>
      </c>
      <c r="J736" s="115"/>
      <c r="K736" s="115"/>
      <c r="L736" s="116" t="str">
        <f t="shared" si="5"/>
        <v/>
      </c>
      <c r="M736" s="114">
        <f t="shared" si="6"/>
        <v>0</v>
      </c>
      <c r="N736" s="115"/>
      <c r="O736" s="115"/>
      <c r="P736" s="116" t="str">
        <f t="shared" si="7"/>
        <v/>
      </c>
      <c r="Q736" s="114">
        <f t="shared" si="8"/>
        <v>0</v>
      </c>
      <c r="R736" s="115"/>
      <c r="S736" s="115"/>
      <c r="T736" s="116" t="str">
        <f t="shared" si="9"/>
        <v/>
      </c>
      <c r="U736" s="114">
        <f t="shared" si="10"/>
        <v>0</v>
      </c>
      <c r="V736" s="115"/>
      <c r="W736" s="115"/>
      <c r="X736" s="116" t="str">
        <f t="shared" si="11"/>
        <v/>
      </c>
      <c r="Y736" s="117">
        <f t="shared" si="12"/>
        <v>0</v>
      </c>
      <c r="Z736" s="267"/>
      <c r="AA736" s="602" t="str">
        <f t="shared" si="100"/>
        <v/>
      </c>
      <c r="AB736" s="603">
        <f t="shared" si="101"/>
        <v>0</v>
      </c>
      <c r="AC736" s="118"/>
      <c r="AG736" s="119" t="str">
        <f t="shared" si="13"/>
        <v>1</v>
      </c>
      <c r="AH736" s="119">
        <f t="shared" si="14"/>
        <v>1</v>
      </c>
      <c r="AI736" s="119" t="e">
        <f t="shared" si="15"/>
        <v>#N/A</v>
      </c>
      <c r="AJ736" s="120" t="e">
        <f>VLOOKUP($AM736,'FP Haupt'!$A:$M,5,FALSE)</f>
        <v>#N/A</v>
      </c>
      <c r="AK736" s="120" t="e">
        <f>VLOOKUP($AM736,'FP Haupt'!$A:$M,6,FALSE)</f>
        <v>#N/A</v>
      </c>
      <c r="AL736" s="120" t="e">
        <f>VLOOKUP($AM736,'Anlage 1d'!$A:$M,4,FALSE)</f>
        <v>#N/A</v>
      </c>
      <c r="AM736" s="119" t="str">
        <f t="shared" si="16"/>
        <v/>
      </c>
      <c r="AP736" s="119" t="str">
        <f t="shared" si="17"/>
        <v>2</v>
      </c>
      <c r="AQ736" s="119">
        <f t="shared" si="18"/>
        <v>1</v>
      </c>
      <c r="AR736" s="119" t="e">
        <f t="shared" si="19"/>
        <v>#N/A</v>
      </c>
      <c r="AS736" s="120" t="e">
        <f>VLOOKUP($AU736,'FP Haupt'!$A:$M,9,FALSE)</f>
        <v>#N/A</v>
      </c>
      <c r="AT736" s="120" t="e">
        <f>VLOOKUP($AU736,'Anlage 1d'!$A:$M,8,FALSE)</f>
        <v>#N/A</v>
      </c>
      <c r="AU736" s="119" t="str">
        <f t="shared" si="20"/>
        <v/>
      </c>
      <c r="AX736" s="119" t="str">
        <f t="shared" si="21"/>
        <v>2</v>
      </c>
      <c r="AY736" s="119">
        <f t="shared" si="22"/>
        <v>1</v>
      </c>
      <c r="AZ736" s="119" t="e">
        <f t="shared" si="23"/>
        <v>#N/A</v>
      </c>
      <c r="BA736" s="120" t="e">
        <f>VLOOKUP($BC736,'FP Haupt'!$A:$M,12,FALSE)</f>
        <v>#N/A</v>
      </c>
      <c r="BB736" s="120" t="e">
        <f>VLOOKUP($BC736,'Anlage 1d'!$A:$M,11,FALSE)</f>
        <v>#N/A</v>
      </c>
      <c r="BC736" s="119" t="str">
        <f t="shared" si="24"/>
        <v/>
      </c>
      <c r="BF736" s="119" t="str">
        <f t="shared" si="25"/>
        <v>2</v>
      </c>
      <c r="BG736" s="119">
        <f t="shared" si="26"/>
        <v>1</v>
      </c>
      <c r="BH736" s="119" t="e">
        <f t="shared" si="27"/>
        <v>#N/A</v>
      </c>
      <c r="BI736" s="120" t="e">
        <f>VLOOKUP($BK736,'FP Haupt'!$A:$M,12,FALSE)</f>
        <v>#N/A</v>
      </c>
      <c r="BJ736" s="120" t="e">
        <f>VLOOKUP($BK736,'Anlage 1d'!$A:$M,11,FALSE)</f>
        <v>#N/A</v>
      </c>
      <c r="BK736" s="119" t="str">
        <f t="shared" si="28"/>
        <v/>
      </c>
      <c r="BN736" s="119" t="str">
        <f t="shared" si="29"/>
        <v>2</v>
      </c>
      <c r="BO736" s="119">
        <f t="shared" si="30"/>
        <v>1</v>
      </c>
      <c r="BP736" s="119" t="e">
        <f t="shared" si="31"/>
        <v>#N/A</v>
      </c>
      <c r="BQ736" s="120" t="e">
        <f>VLOOKUP($BS736,'FP Haupt'!$A:$N,11,FALSE)</f>
        <v>#N/A</v>
      </c>
      <c r="BR736" s="120" t="e">
        <f>VLOOKUP($BS736,'Anlage 1d'!$A:$M,10,FALSE)</f>
        <v>#N/A</v>
      </c>
      <c r="BS736" s="119" t="str">
        <f t="shared" si="32"/>
        <v/>
      </c>
      <c r="BV736" s="119" t="str">
        <f t="shared" si="102"/>
        <v>2</v>
      </c>
      <c r="BW736" s="119">
        <f t="shared" si="103"/>
        <v>1</v>
      </c>
      <c r="BX736" s="119" t="e">
        <f t="shared" si="104"/>
        <v>#N/A</v>
      </c>
      <c r="BY736" s="120" t="e">
        <f>VLOOKUP($CA736,'FP Haupt'!$A:$O,15,FALSE)</f>
        <v>#N/A</v>
      </c>
      <c r="BZ736" s="120" t="e">
        <f>VLOOKUP($CA736,'Anlage 1d'!$A:$O,15,FALSE)</f>
        <v>#N/A</v>
      </c>
      <c r="CA736" s="119" t="str">
        <f t="shared" si="105"/>
        <v/>
      </c>
    </row>
    <row r="737" spans="1:79" x14ac:dyDescent="0.2">
      <c r="A737" s="111"/>
      <c r="B737" s="112" t="str">
        <f>IF(A737="","",IF(ISERROR(VLOOKUP(MID(A737,1,4),'FP Haupt'!$A:$M,4,FALSE)),"keine DRG gemäß FPV",VLOOKUP(MID(A737,1,4),'FP Haupt'!$A:$M,4,FALSE)))</f>
        <v/>
      </c>
      <c r="C737" s="113">
        <f t="shared" si="39"/>
        <v>0</v>
      </c>
      <c r="D737" s="114" t="str">
        <f t="shared" si="1"/>
        <v/>
      </c>
      <c r="E737" s="114" t="str">
        <f t="shared" si="2"/>
        <v/>
      </c>
      <c r="F737" s="115"/>
      <c r="G737" s="115"/>
      <c r="H737" s="116" t="str">
        <f t="shared" si="3"/>
        <v/>
      </c>
      <c r="I737" s="117">
        <f t="shared" si="4"/>
        <v>0</v>
      </c>
      <c r="J737" s="115"/>
      <c r="K737" s="115"/>
      <c r="L737" s="116" t="str">
        <f t="shared" si="5"/>
        <v/>
      </c>
      <c r="M737" s="114">
        <f t="shared" si="6"/>
        <v>0</v>
      </c>
      <c r="N737" s="115"/>
      <c r="O737" s="115"/>
      <c r="P737" s="116" t="str">
        <f t="shared" si="7"/>
        <v/>
      </c>
      <c r="Q737" s="114">
        <f t="shared" si="8"/>
        <v>0</v>
      </c>
      <c r="R737" s="115"/>
      <c r="S737" s="115"/>
      <c r="T737" s="116" t="str">
        <f t="shared" si="9"/>
        <v/>
      </c>
      <c r="U737" s="114">
        <f t="shared" si="10"/>
        <v>0</v>
      </c>
      <c r="V737" s="115"/>
      <c r="W737" s="115"/>
      <c r="X737" s="116" t="str">
        <f t="shared" si="11"/>
        <v/>
      </c>
      <c r="Y737" s="117">
        <f t="shared" si="12"/>
        <v>0</v>
      </c>
      <c r="Z737" s="267"/>
      <c r="AA737" s="602" t="str">
        <f t="shared" si="100"/>
        <v/>
      </c>
      <c r="AB737" s="603">
        <f t="shared" si="101"/>
        <v>0</v>
      </c>
      <c r="AC737" s="118"/>
      <c r="AG737" s="119" t="str">
        <f t="shared" si="13"/>
        <v>1</v>
      </c>
      <c r="AH737" s="119">
        <f t="shared" si="14"/>
        <v>1</v>
      </c>
      <c r="AI737" s="119" t="e">
        <f t="shared" si="15"/>
        <v>#N/A</v>
      </c>
      <c r="AJ737" s="120" t="e">
        <f>VLOOKUP($AM737,'FP Haupt'!$A:$M,5,FALSE)</f>
        <v>#N/A</v>
      </c>
      <c r="AK737" s="120" t="e">
        <f>VLOOKUP($AM737,'FP Haupt'!$A:$M,6,FALSE)</f>
        <v>#N/A</v>
      </c>
      <c r="AL737" s="120" t="e">
        <f>VLOOKUP($AM737,'Anlage 1d'!$A:$M,4,FALSE)</f>
        <v>#N/A</v>
      </c>
      <c r="AM737" s="119" t="str">
        <f t="shared" si="16"/>
        <v/>
      </c>
      <c r="AP737" s="119" t="str">
        <f t="shared" si="17"/>
        <v>2</v>
      </c>
      <c r="AQ737" s="119">
        <f t="shared" si="18"/>
        <v>1</v>
      </c>
      <c r="AR737" s="119" t="e">
        <f t="shared" si="19"/>
        <v>#N/A</v>
      </c>
      <c r="AS737" s="120" t="e">
        <f>VLOOKUP($AU737,'FP Haupt'!$A:$M,9,FALSE)</f>
        <v>#N/A</v>
      </c>
      <c r="AT737" s="120" t="e">
        <f>VLOOKUP($AU737,'Anlage 1d'!$A:$M,8,FALSE)</f>
        <v>#N/A</v>
      </c>
      <c r="AU737" s="119" t="str">
        <f t="shared" si="20"/>
        <v/>
      </c>
      <c r="AX737" s="119" t="str">
        <f t="shared" si="21"/>
        <v>2</v>
      </c>
      <c r="AY737" s="119">
        <f t="shared" si="22"/>
        <v>1</v>
      </c>
      <c r="AZ737" s="119" t="e">
        <f t="shared" si="23"/>
        <v>#N/A</v>
      </c>
      <c r="BA737" s="120" t="e">
        <f>VLOOKUP($BC737,'FP Haupt'!$A:$M,12,FALSE)</f>
        <v>#N/A</v>
      </c>
      <c r="BB737" s="120" t="e">
        <f>VLOOKUP($BC737,'Anlage 1d'!$A:$M,11,FALSE)</f>
        <v>#N/A</v>
      </c>
      <c r="BC737" s="119" t="str">
        <f t="shared" si="24"/>
        <v/>
      </c>
      <c r="BF737" s="119" t="str">
        <f t="shared" si="25"/>
        <v>2</v>
      </c>
      <c r="BG737" s="119">
        <f t="shared" si="26"/>
        <v>1</v>
      </c>
      <c r="BH737" s="119" t="e">
        <f t="shared" si="27"/>
        <v>#N/A</v>
      </c>
      <c r="BI737" s="120" t="e">
        <f>VLOOKUP($BK737,'FP Haupt'!$A:$M,12,FALSE)</f>
        <v>#N/A</v>
      </c>
      <c r="BJ737" s="120" t="e">
        <f>VLOOKUP($BK737,'Anlage 1d'!$A:$M,11,FALSE)</f>
        <v>#N/A</v>
      </c>
      <c r="BK737" s="119" t="str">
        <f t="shared" si="28"/>
        <v/>
      </c>
      <c r="BN737" s="119" t="str">
        <f t="shared" si="29"/>
        <v>2</v>
      </c>
      <c r="BO737" s="119">
        <f t="shared" si="30"/>
        <v>1</v>
      </c>
      <c r="BP737" s="119" t="e">
        <f t="shared" si="31"/>
        <v>#N/A</v>
      </c>
      <c r="BQ737" s="120" t="e">
        <f>VLOOKUP($BS737,'FP Haupt'!$A:$N,11,FALSE)</f>
        <v>#N/A</v>
      </c>
      <c r="BR737" s="120" t="e">
        <f>VLOOKUP($BS737,'Anlage 1d'!$A:$M,10,FALSE)</f>
        <v>#N/A</v>
      </c>
      <c r="BS737" s="119" t="str">
        <f t="shared" si="32"/>
        <v/>
      </c>
      <c r="BV737" s="119" t="str">
        <f t="shared" si="102"/>
        <v>2</v>
      </c>
      <c r="BW737" s="119">
        <f t="shared" si="103"/>
        <v>1</v>
      </c>
      <c r="BX737" s="119" t="e">
        <f t="shared" si="104"/>
        <v>#N/A</v>
      </c>
      <c r="BY737" s="120" t="e">
        <f>VLOOKUP($CA737,'FP Haupt'!$A:$O,15,FALSE)</f>
        <v>#N/A</v>
      </c>
      <c r="BZ737" s="120" t="e">
        <f>VLOOKUP($CA737,'Anlage 1d'!$A:$O,15,FALSE)</f>
        <v>#N/A</v>
      </c>
      <c r="CA737" s="119" t="str">
        <f t="shared" si="105"/>
        <v/>
      </c>
    </row>
    <row r="738" spans="1:79" x14ac:dyDescent="0.2">
      <c r="A738" s="111"/>
      <c r="B738" s="112" t="str">
        <f>IF(A738="","",IF(ISERROR(VLOOKUP(MID(A738,1,4),'FP Haupt'!$A:$M,4,FALSE)),"keine DRG gemäß FPV",VLOOKUP(MID(A738,1,4),'FP Haupt'!$A:$M,4,FALSE)))</f>
        <v/>
      </c>
      <c r="C738" s="113">
        <f t="shared" si="39"/>
        <v>0</v>
      </c>
      <c r="D738" s="114" t="str">
        <f t="shared" si="1"/>
        <v/>
      </c>
      <c r="E738" s="114" t="str">
        <f t="shared" si="2"/>
        <v/>
      </c>
      <c r="F738" s="115"/>
      <c r="G738" s="115"/>
      <c r="H738" s="116" t="str">
        <f t="shared" si="3"/>
        <v/>
      </c>
      <c r="I738" s="117">
        <f t="shared" si="4"/>
        <v>0</v>
      </c>
      <c r="J738" s="115"/>
      <c r="K738" s="115"/>
      <c r="L738" s="116" t="str">
        <f t="shared" si="5"/>
        <v/>
      </c>
      <c r="M738" s="114">
        <f t="shared" si="6"/>
        <v>0</v>
      </c>
      <c r="N738" s="115"/>
      <c r="O738" s="115"/>
      <c r="P738" s="116" t="str">
        <f t="shared" si="7"/>
        <v/>
      </c>
      <c r="Q738" s="114">
        <f t="shared" si="8"/>
        <v>0</v>
      </c>
      <c r="R738" s="115"/>
      <c r="S738" s="115"/>
      <c r="T738" s="116" t="str">
        <f t="shared" si="9"/>
        <v/>
      </c>
      <c r="U738" s="114">
        <f t="shared" si="10"/>
        <v>0</v>
      </c>
      <c r="V738" s="115"/>
      <c r="W738" s="115"/>
      <c r="X738" s="116" t="str">
        <f t="shared" si="11"/>
        <v/>
      </c>
      <c r="Y738" s="117">
        <f t="shared" si="12"/>
        <v>0</v>
      </c>
      <c r="Z738" s="267"/>
      <c r="AA738" s="602" t="str">
        <f t="shared" si="100"/>
        <v/>
      </c>
      <c r="AB738" s="603">
        <f t="shared" si="101"/>
        <v>0</v>
      </c>
      <c r="AC738" s="118"/>
      <c r="AG738" s="119" t="str">
        <f t="shared" si="13"/>
        <v>1</v>
      </c>
      <c r="AH738" s="119">
        <f t="shared" si="14"/>
        <v>1</v>
      </c>
      <c r="AI738" s="119" t="e">
        <f t="shared" si="15"/>
        <v>#N/A</v>
      </c>
      <c r="AJ738" s="120" t="e">
        <f>VLOOKUP($AM738,'FP Haupt'!$A:$M,5,FALSE)</f>
        <v>#N/A</v>
      </c>
      <c r="AK738" s="120" t="e">
        <f>VLOOKUP($AM738,'FP Haupt'!$A:$M,6,FALSE)</f>
        <v>#N/A</v>
      </c>
      <c r="AL738" s="120" t="e">
        <f>VLOOKUP($AM738,'Anlage 1d'!$A:$M,4,FALSE)</f>
        <v>#N/A</v>
      </c>
      <c r="AM738" s="119" t="str">
        <f t="shared" si="16"/>
        <v/>
      </c>
      <c r="AP738" s="119" t="str">
        <f t="shared" si="17"/>
        <v>2</v>
      </c>
      <c r="AQ738" s="119">
        <f t="shared" si="18"/>
        <v>1</v>
      </c>
      <c r="AR738" s="119" t="e">
        <f t="shared" si="19"/>
        <v>#N/A</v>
      </c>
      <c r="AS738" s="120" t="e">
        <f>VLOOKUP($AU738,'FP Haupt'!$A:$M,9,FALSE)</f>
        <v>#N/A</v>
      </c>
      <c r="AT738" s="120" t="e">
        <f>VLOOKUP($AU738,'Anlage 1d'!$A:$M,8,FALSE)</f>
        <v>#N/A</v>
      </c>
      <c r="AU738" s="119" t="str">
        <f t="shared" si="20"/>
        <v/>
      </c>
      <c r="AX738" s="119" t="str">
        <f t="shared" si="21"/>
        <v>2</v>
      </c>
      <c r="AY738" s="119">
        <f t="shared" si="22"/>
        <v>1</v>
      </c>
      <c r="AZ738" s="119" t="e">
        <f t="shared" si="23"/>
        <v>#N/A</v>
      </c>
      <c r="BA738" s="120" t="e">
        <f>VLOOKUP($BC738,'FP Haupt'!$A:$M,12,FALSE)</f>
        <v>#N/A</v>
      </c>
      <c r="BB738" s="120" t="e">
        <f>VLOOKUP($BC738,'Anlage 1d'!$A:$M,11,FALSE)</f>
        <v>#N/A</v>
      </c>
      <c r="BC738" s="119" t="str">
        <f t="shared" si="24"/>
        <v/>
      </c>
      <c r="BF738" s="119" t="str">
        <f t="shared" si="25"/>
        <v>2</v>
      </c>
      <c r="BG738" s="119">
        <f t="shared" si="26"/>
        <v>1</v>
      </c>
      <c r="BH738" s="119" t="e">
        <f t="shared" si="27"/>
        <v>#N/A</v>
      </c>
      <c r="BI738" s="120" t="e">
        <f>VLOOKUP($BK738,'FP Haupt'!$A:$M,12,FALSE)</f>
        <v>#N/A</v>
      </c>
      <c r="BJ738" s="120" t="e">
        <f>VLOOKUP($BK738,'Anlage 1d'!$A:$M,11,FALSE)</f>
        <v>#N/A</v>
      </c>
      <c r="BK738" s="119" t="str">
        <f t="shared" si="28"/>
        <v/>
      </c>
      <c r="BN738" s="119" t="str">
        <f t="shared" si="29"/>
        <v>2</v>
      </c>
      <c r="BO738" s="119">
        <f t="shared" si="30"/>
        <v>1</v>
      </c>
      <c r="BP738" s="119" t="e">
        <f t="shared" si="31"/>
        <v>#N/A</v>
      </c>
      <c r="BQ738" s="120" t="e">
        <f>VLOOKUP($BS738,'FP Haupt'!$A:$N,11,FALSE)</f>
        <v>#N/A</v>
      </c>
      <c r="BR738" s="120" t="e">
        <f>VLOOKUP($BS738,'Anlage 1d'!$A:$M,10,FALSE)</f>
        <v>#N/A</v>
      </c>
      <c r="BS738" s="119" t="str">
        <f t="shared" si="32"/>
        <v/>
      </c>
      <c r="BV738" s="119" t="str">
        <f t="shared" si="102"/>
        <v>2</v>
      </c>
      <c r="BW738" s="119">
        <f t="shared" si="103"/>
        <v>1</v>
      </c>
      <c r="BX738" s="119" t="e">
        <f t="shared" si="104"/>
        <v>#N/A</v>
      </c>
      <c r="BY738" s="120" t="e">
        <f>VLOOKUP($CA738,'FP Haupt'!$A:$O,15,FALSE)</f>
        <v>#N/A</v>
      </c>
      <c r="BZ738" s="120" t="e">
        <f>VLOOKUP($CA738,'Anlage 1d'!$A:$O,15,FALSE)</f>
        <v>#N/A</v>
      </c>
      <c r="CA738" s="119" t="str">
        <f t="shared" si="105"/>
        <v/>
      </c>
    </row>
    <row r="739" spans="1:79" x14ac:dyDescent="0.2">
      <c r="A739" s="111"/>
      <c r="B739" s="112" t="str">
        <f>IF(A739="","",IF(ISERROR(VLOOKUP(MID(A739,1,4),'FP Haupt'!$A:$M,4,FALSE)),"keine DRG gemäß FPV",VLOOKUP(MID(A739,1,4),'FP Haupt'!$A:$M,4,FALSE)))</f>
        <v/>
      </c>
      <c r="C739" s="113">
        <f t="shared" si="39"/>
        <v>0</v>
      </c>
      <c r="D739" s="114" t="str">
        <f t="shared" si="1"/>
        <v/>
      </c>
      <c r="E739" s="114" t="str">
        <f t="shared" si="2"/>
        <v/>
      </c>
      <c r="F739" s="115"/>
      <c r="G739" s="115"/>
      <c r="H739" s="116" t="str">
        <f t="shared" si="3"/>
        <v/>
      </c>
      <c r="I739" s="117">
        <f t="shared" si="4"/>
        <v>0</v>
      </c>
      <c r="J739" s="115"/>
      <c r="K739" s="115"/>
      <c r="L739" s="116" t="str">
        <f t="shared" si="5"/>
        <v/>
      </c>
      <c r="M739" s="114">
        <f t="shared" si="6"/>
        <v>0</v>
      </c>
      <c r="N739" s="115"/>
      <c r="O739" s="115"/>
      <c r="P739" s="116" t="str">
        <f t="shared" si="7"/>
        <v/>
      </c>
      <c r="Q739" s="114">
        <f t="shared" si="8"/>
        <v>0</v>
      </c>
      <c r="R739" s="115"/>
      <c r="S739" s="115"/>
      <c r="T739" s="116" t="str">
        <f t="shared" si="9"/>
        <v/>
      </c>
      <c r="U739" s="114">
        <f t="shared" si="10"/>
        <v>0</v>
      </c>
      <c r="V739" s="115"/>
      <c r="W739" s="115"/>
      <c r="X739" s="116" t="str">
        <f t="shared" si="11"/>
        <v/>
      </c>
      <c r="Y739" s="117">
        <f t="shared" si="12"/>
        <v>0</v>
      </c>
      <c r="Z739" s="267"/>
      <c r="AA739" s="602" t="str">
        <f t="shared" si="100"/>
        <v/>
      </c>
      <c r="AB739" s="603">
        <f t="shared" si="101"/>
        <v>0</v>
      </c>
      <c r="AC739" s="118"/>
      <c r="AG739" s="119" t="str">
        <f t="shared" si="13"/>
        <v>1</v>
      </c>
      <c r="AH739" s="119">
        <f t="shared" si="14"/>
        <v>1</v>
      </c>
      <c r="AI739" s="119" t="e">
        <f t="shared" si="15"/>
        <v>#N/A</v>
      </c>
      <c r="AJ739" s="120" t="e">
        <f>VLOOKUP($AM739,'FP Haupt'!$A:$M,5,FALSE)</f>
        <v>#N/A</v>
      </c>
      <c r="AK739" s="120" t="e">
        <f>VLOOKUP($AM739,'FP Haupt'!$A:$M,6,FALSE)</f>
        <v>#N/A</v>
      </c>
      <c r="AL739" s="120" t="e">
        <f>VLOOKUP($AM739,'Anlage 1d'!$A:$M,4,FALSE)</f>
        <v>#N/A</v>
      </c>
      <c r="AM739" s="119" t="str">
        <f t="shared" si="16"/>
        <v/>
      </c>
      <c r="AP739" s="119" t="str">
        <f t="shared" si="17"/>
        <v>2</v>
      </c>
      <c r="AQ739" s="119">
        <f t="shared" si="18"/>
        <v>1</v>
      </c>
      <c r="AR739" s="119" t="e">
        <f t="shared" si="19"/>
        <v>#N/A</v>
      </c>
      <c r="AS739" s="120" t="e">
        <f>VLOOKUP($AU739,'FP Haupt'!$A:$M,9,FALSE)</f>
        <v>#N/A</v>
      </c>
      <c r="AT739" s="120" t="e">
        <f>VLOOKUP($AU739,'Anlage 1d'!$A:$M,8,FALSE)</f>
        <v>#N/A</v>
      </c>
      <c r="AU739" s="119" t="str">
        <f t="shared" si="20"/>
        <v/>
      </c>
      <c r="AX739" s="119" t="str">
        <f t="shared" si="21"/>
        <v>2</v>
      </c>
      <c r="AY739" s="119">
        <f t="shared" si="22"/>
        <v>1</v>
      </c>
      <c r="AZ739" s="119" t="e">
        <f t="shared" si="23"/>
        <v>#N/A</v>
      </c>
      <c r="BA739" s="120" t="e">
        <f>VLOOKUP($BC739,'FP Haupt'!$A:$M,12,FALSE)</f>
        <v>#N/A</v>
      </c>
      <c r="BB739" s="120" t="e">
        <f>VLOOKUP($BC739,'Anlage 1d'!$A:$M,11,FALSE)</f>
        <v>#N/A</v>
      </c>
      <c r="BC739" s="119" t="str">
        <f t="shared" si="24"/>
        <v/>
      </c>
      <c r="BF739" s="119" t="str">
        <f t="shared" si="25"/>
        <v>2</v>
      </c>
      <c r="BG739" s="119">
        <f t="shared" si="26"/>
        <v>1</v>
      </c>
      <c r="BH739" s="119" t="e">
        <f t="shared" si="27"/>
        <v>#N/A</v>
      </c>
      <c r="BI739" s="120" t="e">
        <f>VLOOKUP($BK739,'FP Haupt'!$A:$M,12,FALSE)</f>
        <v>#N/A</v>
      </c>
      <c r="BJ739" s="120" t="e">
        <f>VLOOKUP($BK739,'Anlage 1d'!$A:$M,11,FALSE)</f>
        <v>#N/A</v>
      </c>
      <c r="BK739" s="119" t="str">
        <f t="shared" si="28"/>
        <v/>
      </c>
      <c r="BN739" s="119" t="str">
        <f t="shared" si="29"/>
        <v>2</v>
      </c>
      <c r="BO739" s="119">
        <f t="shared" si="30"/>
        <v>1</v>
      </c>
      <c r="BP739" s="119" t="e">
        <f t="shared" si="31"/>
        <v>#N/A</v>
      </c>
      <c r="BQ739" s="120" t="e">
        <f>VLOOKUP($BS739,'FP Haupt'!$A:$N,11,FALSE)</f>
        <v>#N/A</v>
      </c>
      <c r="BR739" s="120" t="e">
        <f>VLOOKUP($BS739,'Anlage 1d'!$A:$M,10,FALSE)</f>
        <v>#N/A</v>
      </c>
      <c r="BS739" s="119" t="str">
        <f t="shared" si="32"/>
        <v/>
      </c>
      <c r="BV739" s="119" t="str">
        <f t="shared" si="102"/>
        <v>2</v>
      </c>
      <c r="BW739" s="119">
        <f t="shared" si="103"/>
        <v>1</v>
      </c>
      <c r="BX739" s="119" t="e">
        <f t="shared" si="104"/>
        <v>#N/A</v>
      </c>
      <c r="BY739" s="120" t="e">
        <f>VLOOKUP($CA739,'FP Haupt'!$A:$O,15,FALSE)</f>
        <v>#N/A</v>
      </c>
      <c r="BZ739" s="120" t="e">
        <f>VLOOKUP($CA739,'Anlage 1d'!$A:$O,15,FALSE)</f>
        <v>#N/A</v>
      </c>
      <c r="CA739" s="119" t="str">
        <f t="shared" si="105"/>
        <v/>
      </c>
    </row>
    <row r="740" spans="1:79" x14ac:dyDescent="0.2">
      <c r="A740" s="111"/>
      <c r="B740" s="112" t="str">
        <f>IF(A740="","",IF(ISERROR(VLOOKUP(MID(A740,1,4),'FP Haupt'!$A:$M,4,FALSE)),"keine DRG gemäß FPV",VLOOKUP(MID(A740,1,4),'FP Haupt'!$A:$M,4,FALSE)))</f>
        <v/>
      </c>
      <c r="C740" s="113">
        <f t="shared" si="39"/>
        <v>0</v>
      </c>
      <c r="D740" s="114" t="str">
        <f t="shared" si="1"/>
        <v/>
      </c>
      <c r="E740" s="114" t="str">
        <f t="shared" si="2"/>
        <v/>
      </c>
      <c r="F740" s="115"/>
      <c r="G740" s="115"/>
      <c r="H740" s="116" t="str">
        <f t="shared" si="3"/>
        <v/>
      </c>
      <c r="I740" s="117">
        <f t="shared" si="4"/>
        <v>0</v>
      </c>
      <c r="J740" s="115"/>
      <c r="K740" s="115"/>
      <c r="L740" s="116" t="str">
        <f t="shared" si="5"/>
        <v/>
      </c>
      <c r="M740" s="114">
        <f t="shared" si="6"/>
        <v>0</v>
      </c>
      <c r="N740" s="115"/>
      <c r="O740" s="115"/>
      <c r="P740" s="116" t="str">
        <f t="shared" si="7"/>
        <v/>
      </c>
      <c r="Q740" s="114">
        <f t="shared" si="8"/>
        <v>0</v>
      </c>
      <c r="R740" s="115"/>
      <c r="S740" s="115"/>
      <c r="T740" s="116" t="str">
        <f t="shared" si="9"/>
        <v/>
      </c>
      <c r="U740" s="114">
        <f t="shared" si="10"/>
        <v>0</v>
      </c>
      <c r="V740" s="115"/>
      <c r="W740" s="115"/>
      <c r="X740" s="116" t="str">
        <f t="shared" si="11"/>
        <v/>
      </c>
      <c r="Y740" s="117">
        <f t="shared" si="12"/>
        <v>0</v>
      </c>
      <c r="Z740" s="267"/>
      <c r="AA740" s="602" t="str">
        <f t="shared" si="100"/>
        <v/>
      </c>
      <c r="AB740" s="603">
        <f t="shared" si="101"/>
        <v>0</v>
      </c>
      <c r="AC740" s="118"/>
      <c r="AG740" s="119" t="str">
        <f t="shared" si="13"/>
        <v>1</v>
      </c>
      <c r="AH740" s="119">
        <f t="shared" si="14"/>
        <v>1</v>
      </c>
      <c r="AI740" s="119" t="e">
        <f t="shared" si="15"/>
        <v>#N/A</v>
      </c>
      <c r="AJ740" s="120" t="e">
        <f>VLOOKUP($AM740,'FP Haupt'!$A:$M,5,FALSE)</f>
        <v>#N/A</v>
      </c>
      <c r="AK740" s="120" t="e">
        <f>VLOOKUP($AM740,'FP Haupt'!$A:$M,6,FALSE)</f>
        <v>#N/A</v>
      </c>
      <c r="AL740" s="120" t="e">
        <f>VLOOKUP($AM740,'Anlage 1d'!$A:$M,4,FALSE)</f>
        <v>#N/A</v>
      </c>
      <c r="AM740" s="119" t="str">
        <f t="shared" si="16"/>
        <v/>
      </c>
      <c r="AP740" s="119" t="str">
        <f t="shared" si="17"/>
        <v>2</v>
      </c>
      <c r="AQ740" s="119">
        <f t="shared" si="18"/>
        <v>1</v>
      </c>
      <c r="AR740" s="119" t="e">
        <f t="shared" si="19"/>
        <v>#N/A</v>
      </c>
      <c r="AS740" s="120" t="e">
        <f>VLOOKUP($AU740,'FP Haupt'!$A:$M,9,FALSE)</f>
        <v>#N/A</v>
      </c>
      <c r="AT740" s="120" t="e">
        <f>VLOOKUP($AU740,'Anlage 1d'!$A:$M,8,FALSE)</f>
        <v>#N/A</v>
      </c>
      <c r="AU740" s="119" t="str">
        <f t="shared" si="20"/>
        <v/>
      </c>
      <c r="AX740" s="119" t="str">
        <f t="shared" si="21"/>
        <v>2</v>
      </c>
      <c r="AY740" s="119">
        <f t="shared" si="22"/>
        <v>1</v>
      </c>
      <c r="AZ740" s="119" t="e">
        <f t="shared" si="23"/>
        <v>#N/A</v>
      </c>
      <c r="BA740" s="120" t="e">
        <f>VLOOKUP($BC740,'FP Haupt'!$A:$M,12,FALSE)</f>
        <v>#N/A</v>
      </c>
      <c r="BB740" s="120" t="e">
        <f>VLOOKUP($BC740,'Anlage 1d'!$A:$M,11,FALSE)</f>
        <v>#N/A</v>
      </c>
      <c r="BC740" s="119" t="str">
        <f t="shared" si="24"/>
        <v/>
      </c>
      <c r="BF740" s="119" t="str">
        <f t="shared" si="25"/>
        <v>2</v>
      </c>
      <c r="BG740" s="119">
        <f t="shared" si="26"/>
        <v>1</v>
      </c>
      <c r="BH740" s="119" t="e">
        <f t="shared" si="27"/>
        <v>#N/A</v>
      </c>
      <c r="BI740" s="120" t="e">
        <f>VLOOKUP($BK740,'FP Haupt'!$A:$M,12,FALSE)</f>
        <v>#N/A</v>
      </c>
      <c r="BJ740" s="120" t="e">
        <f>VLOOKUP($BK740,'Anlage 1d'!$A:$M,11,FALSE)</f>
        <v>#N/A</v>
      </c>
      <c r="BK740" s="119" t="str">
        <f t="shared" si="28"/>
        <v/>
      </c>
      <c r="BN740" s="119" t="str">
        <f t="shared" si="29"/>
        <v>2</v>
      </c>
      <c r="BO740" s="119">
        <f t="shared" si="30"/>
        <v>1</v>
      </c>
      <c r="BP740" s="119" t="e">
        <f t="shared" si="31"/>
        <v>#N/A</v>
      </c>
      <c r="BQ740" s="120" t="e">
        <f>VLOOKUP($BS740,'FP Haupt'!$A:$N,11,FALSE)</f>
        <v>#N/A</v>
      </c>
      <c r="BR740" s="120" t="e">
        <f>VLOOKUP($BS740,'Anlage 1d'!$A:$M,10,FALSE)</f>
        <v>#N/A</v>
      </c>
      <c r="BS740" s="119" t="str">
        <f t="shared" si="32"/>
        <v/>
      </c>
      <c r="BV740" s="119" t="str">
        <f t="shared" si="102"/>
        <v>2</v>
      </c>
      <c r="BW740" s="119">
        <f t="shared" si="103"/>
        <v>1</v>
      </c>
      <c r="BX740" s="119" t="e">
        <f t="shared" si="104"/>
        <v>#N/A</v>
      </c>
      <c r="BY740" s="120" t="e">
        <f>VLOOKUP($CA740,'FP Haupt'!$A:$O,15,FALSE)</f>
        <v>#N/A</v>
      </c>
      <c r="BZ740" s="120" t="e">
        <f>VLOOKUP($CA740,'Anlage 1d'!$A:$O,15,FALSE)</f>
        <v>#N/A</v>
      </c>
      <c r="CA740" s="119" t="str">
        <f t="shared" si="105"/>
        <v/>
      </c>
    </row>
    <row r="741" spans="1:79" x14ac:dyDescent="0.2">
      <c r="A741" s="111"/>
      <c r="B741" s="112" t="str">
        <f>IF(A741="","",IF(ISERROR(VLOOKUP(MID(A741,1,4),'FP Haupt'!$A:$M,4,FALSE)),"keine DRG gemäß FPV",VLOOKUP(MID(A741,1,4),'FP Haupt'!$A:$M,4,FALSE)))</f>
        <v/>
      </c>
      <c r="C741" s="113">
        <f t="shared" si="39"/>
        <v>0</v>
      </c>
      <c r="D741" s="114" t="str">
        <f t="shared" si="1"/>
        <v/>
      </c>
      <c r="E741" s="114" t="str">
        <f t="shared" si="2"/>
        <v/>
      </c>
      <c r="F741" s="115"/>
      <c r="G741" s="115"/>
      <c r="H741" s="116" t="str">
        <f t="shared" si="3"/>
        <v/>
      </c>
      <c r="I741" s="117">
        <f t="shared" si="4"/>
        <v>0</v>
      </c>
      <c r="J741" s="115"/>
      <c r="K741" s="115"/>
      <c r="L741" s="116" t="str">
        <f t="shared" si="5"/>
        <v/>
      </c>
      <c r="M741" s="114">
        <f t="shared" si="6"/>
        <v>0</v>
      </c>
      <c r="N741" s="115"/>
      <c r="O741" s="115"/>
      <c r="P741" s="116" t="str">
        <f t="shared" si="7"/>
        <v/>
      </c>
      <c r="Q741" s="114">
        <f t="shared" si="8"/>
        <v>0</v>
      </c>
      <c r="R741" s="115"/>
      <c r="S741" s="115"/>
      <c r="T741" s="116" t="str">
        <f t="shared" si="9"/>
        <v/>
      </c>
      <c r="U741" s="114">
        <f t="shared" si="10"/>
        <v>0</v>
      </c>
      <c r="V741" s="115"/>
      <c r="W741" s="115"/>
      <c r="X741" s="116" t="str">
        <f t="shared" si="11"/>
        <v/>
      </c>
      <c r="Y741" s="117">
        <f t="shared" si="12"/>
        <v>0</v>
      </c>
      <c r="Z741" s="267"/>
      <c r="AA741" s="602" t="str">
        <f t="shared" si="100"/>
        <v/>
      </c>
      <c r="AB741" s="603">
        <f t="shared" si="101"/>
        <v>0</v>
      </c>
      <c r="AC741" s="118"/>
      <c r="AG741" s="119" t="str">
        <f t="shared" si="13"/>
        <v>1</v>
      </c>
      <c r="AH741" s="119">
        <f t="shared" si="14"/>
        <v>1</v>
      </c>
      <c r="AI741" s="119" t="e">
        <f t="shared" si="15"/>
        <v>#N/A</v>
      </c>
      <c r="AJ741" s="120" t="e">
        <f>VLOOKUP($AM741,'FP Haupt'!$A:$M,5,FALSE)</f>
        <v>#N/A</v>
      </c>
      <c r="AK741" s="120" t="e">
        <f>VLOOKUP($AM741,'FP Haupt'!$A:$M,6,FALSE)</f>
        <v>#N/A</v>
      </c>
      <c r="AL741" s="120" t="e">
        <f>VLOOKUP($AM741,'Anlage 1d'!$A:$M,4,FALSE)</f>
        <v>#N/A</v>
      </c>
      <c r="AM741" s="119" t="str">
        <f t="shared" si="16"/>
        <v/>
      </c>
      <c r="AP741" s="119" t="str">
        <f t="shared" si="17"/>
        <v>2</v>
      </c>
      <c r="AQ741" s="119">
        <f t="shared" si="18"/>
        <v>1</v>
      </c>
      <c r="AR741" s="119" t="e">
        <f t="shared" si="19"/>
        <v>#N/A</v>
      </c>
      <c r="AS741" s="120" t="e">
        <f>VLOOKUP($AU741,'FP Haupt'!$A:$M,9,FALSE)</f>
        <v>#N/A</v>
      </c>
      <c r="AT741" s="120" t="e">
        <f>VLOOKUP($AU741,'Anlage 1d'!$A:$M,8,FALSE)</f>
        <v>#N/A</v>
      </c>
      <c r="AU741" s="119" t="str">
        <f t="shared" si="20"/>
        <v/>
      </c>
      <c r="AX741" s="119" t="str">
        <f t="shared" si="21"/>
        <v>2</v>
      </c>
      <c r="AY741" s="119">
        <f t="shared" si="22"/>
        <v>1</v>
      </c>
      <c r="AZ741" s="119" t="e">
        <f t="shared" si="23"/>
        <v>#N/A</v>
      </c>
      <c r="BA741" s="120" t="e">
        <f>VLOOKUP($BC741,'FP Haupt'!$A:$M,12,FALSE)</f>
        <v>#N/A</v>
      </c>
      <c r="BB741" s="120" t="e">
        <f>VLOOKUP($BC741,'Anlage 1d'!$A:$M,11,FALSE)</f>
        <v>#N/A</v>
      </c>
      <c r="BC741" s="119" t="str">
        <f t="shared" si="24"/>
        <v/>
      </c>
      <c r="BF741" s="119" t="str">
        <f t="shared" si="25"/>
        <v>2</v>
      </c>
      <c r="BG741" s="119">
        <f t="shared" si="26"/>
        <v>1</v>
      </c>
      <c r="BH741" s="119" t="e">
        <f t="shared" si="27"/>
        <v>#N/A</v>
      </c>
      <c r="BI741" s="120" t="e">
        <f>VLOOKUP($BK741,'FP Haupt'!$A:$M,12,FALSE)</f>
        <v>#N/A</v>
      </c>
      <c r="BJ741" s="120" t="e">
        <f>VLOOKUP($BK741,'Anlage 1d'!$A:$M,11,FALSE)</f>
        <v>#N/A</v>
      </c>
      <c r="BK741" s="119" t="str">
        <f t="shared" si="28"/>
        <v/>
      </c>
      <c r="BN741" s="119" t="str">
        <f t="shared" si="29"/>
        <v>2</v>
      </c>
      <c r="BO741" s="119">
        <f t="shared" si="30"/>
        <v>1</v>
      </c>
      <c r="BP741" s="119" t="e">
        <f t="shared" si="31"/>
        <v>#N/A</v>
      </c>
      <c r="BQ741" s="120" t="e">
        <f>VLOOKUP($BS741,'FP Haupt'!$A:$N,11,FALSE)</f>
        <v>#N/A</v>
      </c>
      <c r="BR741" s="120" t="e">
        <f>VLOOKUP($BS741,'Anlage 1d'!$A:$M,10,FALSE)</f>
        <v>#N/A</v>
      </c>
      <c r="BS741" s="119" t="str">
        <f t="shared" si="32"/>
        <v/>
      </c>
      <c r="BV741" s="119" t="str">
        <f t="shared" si="102"/>
        <v>2</v>
      </c>
      <c r="BW741" s="119">
        <f t="shared" si="103"/>
        <v>1</v>
      </c>
      <c r="BX741" s="119" t="e">
        <f t="shared" si="104"/>
        <v>#N/A</v>
      </c>
      <c r="BY741" s="120" t="e">
        <f>VLOOKUP($CA741,'FP Haupt'!$A:$O,15,FALSE)</f>
        <v>#N/A</v>
      </c>
      <c r="BZ741" s="120" t="e">
        <f>VLOOKUP($CA741,'Anlage 1d'!$A:$O,15,FALSE)</f>
        <v>#N/A</v>
      </c>
      <c r="CA741" s="119" t="str">
        <f t="shared" si="105"/>
        <v/>
      </c>
    </row>
    <row r="742" spans="1:79" x14ac:dyDescent="0.2">
      <c r="A742" s="111"/>
      <c r="B742" s="112" t="str">
        <f>IF(A742="","",IF(ISERROR(VLOOKUP(MID(A742,1,4),'FP Haupt'!$A:$M,4,FALSE)),"keine DRG gemäß FPV",VLOOKUP(MID(A742,1,4),'FP Haupt'!$A:$M,4,FALSE)))</f>
        <v/>
      </c>
      <c r="C742" s="113">
        <f t="shared" si="39"/>
        <v>0</v>
      </c>
      <c r="D742" s="114" t="str">
        <f t="shared" si="1"/>
        <v/>
      </c>
      <c r="E742" s="114" t="str">
        <f t="shared" si="2"/>
        <v/>
      </c>
      <c r="F742" s="115"/>
      <c r="G742" s="115"/>
      <c r="H742" s="116" t="str">
        <f t="shared" si="3"/>
        <v/>
      </c>
      <c r="I742" s="117">
        <f t="shared" si="4"/>
        <v>0</v>
      </c>
      <c r="J742" s="115"/>
      <c r="K742" s="115"/>
      <c r="L742" s="116" t="str">
        <f t="shared" si="5"/>
        <v/>
      </c>
      <c r="M742" s="114">
        <f t="shared" si="6"/>
        <v>0</v>
      </c>
      <c r="N742" s="115"/>
      <c r="O742" s="115"/>
      <c r="P742" s="116" t="str">
        <f t="shared" si="7"/>
        <v/>
      </c>
      <c r="Q742" s="114">
        <f t="shared" si="8"/>
        <v>0</v>
      </c>
      <c r="R742" s="115"/>
      <c r="S742" s="115"/>
      <c r="T742" s="116" t="str">
        <f t="shared" si="9"/>
        <v/>
      </c>
      <c r="U742" s="114">
        <f t="shared" si="10"/>
        <v>0</v>
      </c>
      <c r="V742" s="115"/>
      <c r="W742" s="115"/>
      <c r="X742" s="116" t="str">
        <f t="shared" si="11"/>
        <v/>
      </c>
      <c r="Y742" s="117">
        <f t="shared" si="12"/>
        <v>0</v>
      </c>
      <c r="Z742" s="267"/>
      <c r="AA742" s="602" t="str">
        <f t="shared" si="100"/>
        <v/>
      </c>
      <c r="AB742" s="603">
        <f t="shared" si="101"/>
        <v>0</v>
      </c>
      <c r="AC742" s="118"/>
      <c r="AG742" s="119" t="str">
        <f t="shared" si="13"/>
        <v>1</v>
      </c>
      <c r="AH742" s="119">
        <f t="shared" si="14"/>
        <v>1</v>
      </c>
      <c r="AI742" s="119" t="e">
        <f t="shared" si="15"/>
        <v>#N/A</v>
      </c>
      <c r="AJ742" s="120" t="e">
        <f>VLOOKUP($AM742,'FP Haupt'!$A:$M,5,FALSE)</f>
        <v>#N/A</v>
      </c>
      <c r="AK742" s="120" t="e">
        <f>VLOOKUP($AM742,'FP Haupt'!$A:$M,6,FALSE)</f>
        <v>#N/A</v>
      </c>
      <c r="AL742" s="120" t="e">
        <f>VLOOKUP($AM742,'Anlage 1d'!$A:$M,4,FALSE)</f>
        <v>#N/A</v>
      </c>
      <c r="AM742" s="119" t="str">
        <f t="shared" si="16"/>
        <v/>
      </c>
      <c r="AP742" s="119" t="str">
        <f t="shared" si="17"/>
        <v>2</v>
      </c>
      <c r="AQ742" s="119">
        <f t="shared" si="18"/>
        <v>1</v>
      </c>
      <c r="AR742" s="119" t="e">
        <f t="shared" si="19"/>
        <v>#N/A</v>
      </c>
      <c r="AS742" s="120" t="e">
        <f>VLOOKUP($AU742,'FP Haupt'!$A:$M,9,FALSE)</f>
        <v>#N/A</v>
      </c>
      <c r="AT742" s="120" t="e">
        <f>VLOOKUP($AU742,'Anlage 1d'!$A:$M,8,FALSE)</f>
        <v>#N/A</v>
      </c>
      <c r="AU742" s="119" t="str">
        <f t="shared" si="20"/>
        <v/>
      </c>
      <c r="AX742" s="119" t="str">
        <f t="shared" si="21"/>
        <v>2</v>
      </c>
      <c r="AY742" s="119">
        <f t="shared" si="22"/>
        <v>1</v>
      </c>
      <c r="AZ742" s="119" t="e">
        <f t="shared" si="23"/>
        <v>#N/A</v>
      </c>
      <c r="BA742" s="120" t="e">
        <f>VLOOKUP($BC742,'FP Haupt'!$A:$M,12,FALSE)</f>
        <v>#N/A</v>
      </c>
      <c r="BB742" s="120" t="e">
        <f>VLOOKUP($BC742,'Anlage 1d'!$A:$M,11,FALSE)</f>
        <v>#N/A</v>
      </c>
      <c r="BC742" s="119" t="str">
        <f t="shared" si="24"/>
        <v/>
      </c>
      <c r="BF742" s="119" t="str">
        <f t="shared" si="25"/>
        <v>2</v>
      </c>
      <c r="BG742" s="119">
        <f t="shared" si="26"/>
        <v>1</v>
      </c>
      <c r="BH742" s="119" t="e">
        <f t="shared" si="27"/>
        <v>#N/A</v>
      </c>
      <c r="BI742" s="120" t="e">
        <f>VLOOKUP($BK742,'FP Haupt'!$A:$M,12,FALSE)</f>
        <v>#N/A</v>
      </c>
      <c r="BJ742" s="120" t="e">
        <f>VLOOKUP($BK742,'Anlage 1d'!$A:$M,11,FALSE)</f>
        <v>#N/A</v>
      </c>
      <c r="BK742" s="119" t="str">
        <f t="shared" si="28"/>
        <v/>
      </c>
      <c r="BN742" s="119" t="str">
        <f t="shared" si="29"/>
        <v>2</v>
      </c>
      <c r="BO742" s="119">
        <f t="shared" si="30"/>
        <v>1</v>
      </c>
      <c r="BP742" s="119" t="e">
        <f t="shared" si="31"/>
        <v>#N/A</v>
      </c>
      <c r="BQ742" s="120" t="e">
        <f>VLOOKUP($BS742,'FP Haupt'!$A:$N,11,FALSE)</f>
        <v>#N/A</v>
      </c>
      <c r="BR742" s="120" t="e">
        <f>VLOOKUP($BS742,'Anlage 1d'!$A:$M,10,FALSE)</f>
        <v>#N/A</v>
      </c>
      <c r="BS742" s="119" t="str">
        <f t="shared" si="32"/>
        <v/>
      </c>
      <c r="BV742" s="119" t="str">
        <f t="shared" si="102"/>
        <v>2</v>
      </c>
      <c r="BW742" s="119">
        <f t="shared" si="103"/>
        <v>1</v>
      </c>
      <c r="BX742" s="119" t="e">
        <f t="shared" si="104"/>
        <v>#N/A</v>
      </c>
      <c r="BY742" s="120" t="e">
        <f>VLOOKUP($CA742,'FP Haupt'!$A:$O,15,FALSE)</f>
        <v>#N/A</v>
      </c>
      <c r="BZ742" s="120" t="e">
        <f>VLOOKUP($CA742,'Anlage 1d'!$A:$O,15,FALSE)</f>
        <v>#N/A</v>
      </c>
      <c r="CA742" s="119" t="str">
        <f t="shared" si="105"/>
        <v/>
      </c>
    </row>
    <row r="743" spans="1:79" x14ac:dyDescent="0.2">
      <c r="A743" s="111"/>
      <c r="B743" s="112" t="str">
        <f>IF(A743="","",IF(ISERROR(VLOOKUP(MID(A743,1,4),'FP Haupt'!$A:$M,4,FALSE)),"keine DRG gemäß FPV",VLOOKUP(MID(A743,1,4),'FP Haupt'!$A:$M,4,FALSE)))</f>
        <v/>
      </c>
      <c r="C743" s="113">
        <f t="shared" si="39"/>
        <v>0</v>
      </c>
      <c r="D743" s="114" t="str">
        <f t="shared" si="1"/>
        <v/>
      </c>
      <c r="E743" s="114" t="str">
        <f t="shared" si="2"/>
        <v/>
      </c>
      <c r="F743" s="115"/>
      <c r="G743" s="115"/>
      <c r="H743" s="116" t="str">
        <f t="shared" si="3"/>
        <v/>
      </c>
      <c r="I743" s="117">
        <f t="shared" si="4"/>
        <v>0</v>
      </c>
      <c r="J743" s="115"/>
      <c r="K743" s="115"/>
      <c r="L743" s="116" t="str">
        <f t="shared" si="5"/>
        <v/>
      </c>
      <c r="M743" s="114">
        <f t="shared" si="6"/>
        <v>0</v>
      </c>
      <c r="N743" s="115"/>
      <c r="O743" s="115"/>
      <c r="P743" s="116" t="str">
        <f t="shared" si="7"/>
        <v/>
      </c>
      <c r="Q743" s="114">
        <f t="shared" si="8"/>
        <v>0</v>
      </c>
      <c r="R743" s="115"/>
      <c r="S743" s="115"/>
      <c r="T743" s="116" t="str">
        <f t="shared" si="9"/>
        <v/>
      </c>
      <c r="U743" s="114">
        <f t="shared" si="10"/>
        <v>0</v>
      </c>
      <c r="V743" s="115"/>
      <c r="W743" s="115"/>
      <c r="X743" s="116" t="str">
        <f t="shared" si="11"/>
        <v/>
      </c>
      <c r="Y743" s="117">
        <f t="shared" si="12"/>
        <v>0</v>
      </c>
      <c r="Z743" s="267"/>
      <c r="AA743" s="602" t="str">
        <f t="shared" si="100"/>
        <v/>
      </c>
      <c r="AB743" s="603">
        <f t="shared" si="101"/>
        <v>0</v>
      </c>
      <c r="AC743" s="118"/>
      <c r="AG743" s="119" t="str">
        <f t="shared" si="13"/>
        <v>1</v>
      </c>
      <c r="AH743" s="119">
        <f t="shared" si="14"/>
        <v>1</v>
      </c>
      <c r="AI743" s="119" t="e">
        <f t="shared" si="15"/>
        <v>#N/A</v>
      </c>
      <c r="AJ743" s="120" t="e">
        <f>VLOOKUP($AM743,'FP Haupt'!$A:$M,5,FALSE)</f>
        <v>#N/A</v>
      </c>
      <c r="AK743" s="120" t="e">
        <f>VLOOKUP($AM743,'FP Haupt'!$A:$M,6,FALSE)</f>
        <v>#N/A</v>
      </c>
      <c r="AL743" s="120" t="e">
        <f>VLOOKUP($AM743,'Anlage 1d'!$A:$M,4,FALSE)</f>
        <v>#N/A</v>
      </c>
      <c r="AM743" s="119" t="str">
        <f t="shared" si="16"/>
        <v/>
      </c>
      <c r="AP743" s="119" t="str">
        <f t="shared" si="17"/>
        <v>2</v>
      </c>
      <c r="AQ743" s="119">
        <f t="shared" si="18"/>
        <v>1</v>
      </c>
      <c r="AR743" s="119" t="e">
        <f t="shared" si="19"/>
        <v>#N/A</v>
      </c>
      <c r="AS743" s="120" t="e">
        <f>VLOOKUP($AU743,'FP Haupt'!$A:$M,9,FALSE)</f>
        <v>#N/A</v>
      </c>
      <c r="AT743" s="120" t="e">
        <f>VLOOKUP($AU743,'Anlage 1d'!$A:$M,8,FALSE)</f>
        <v>#N/A</v>
      </c>
      <c r="AU743" s="119" t="str">
        <f t="shared" si="20"/>
        <v/>
      </c>
      <c r="AX743" s="119" t="str">
        <f t="shared" si="21"/>
        <v>2</v>
      </c>
      <c r="AY743" s="119">
        <f t="shared" si="22"/>
        <v>1</v>
      </c>
      <c r="AZ743" s="119" t="e">
        <f t="shared" si="23"/>
        <v>#N/A</v>
      </c>
      <c r="BA743" s="120" t="e">
        <f>VLOOKUP($BC743,'FP Haupt'!$A:$M,12,FALSE)</f>
        <v>#N/A</v>
      </c>
      <c r="BB743" s="120" t="e">
        <f>VLOOKUP($BC743,'Anlage 1d'!$A:$M,11,FALSE)</f>
        <v>#N/A</v>
      </c>
      <c r="BC743" s="119" t="str">
        <f t="shared" si="24"/>
        <v/>
      </c>
      <c r="BF743" s="119" t="str">
        <f t="shared" si="25"/>
        <v>2</v>
      </c>
      <c r="BG743" s="119">
        <f t="shared" si="26"/>
        <v>1</v>
      </c>
      <c r="BH743" s="119" t="e">
        <f t="shared" si="27"/>
        <v>#N/A</v>
      </c>
      <c r="BI743" s="120" t="e">
        <f>VLOOKUP($BK743,'FP Haupt'!$A:$M,12,FALSE)</f>
        <v>#N/A</v>
      </c>
      <c r="BJ743" s="120" t="e">
        <f>VLOOKUP($BK743,'Anlage 1d'!$A:$M,11,FALSE)</f>
        <v>#N/A</v>
      </c>
      <c r="BK743" s="119" t="str">
        <f t="shared" si="28"/>
        <v/>
      </c>
      <c r="BN743" s="119" t="str">
        <f t="shared" si="29"/>
        <v>2</v>
      </c>
      <c r="BO743" s="119">
        <f t="shared" si="30"/>
        <v>1</v>
      </c>
      <c r="BP743" s="119" t="e">
        <f t="shared" si="31"/>
        <v>#N/A</v>
      </c>
      <c r="BQ743" s="120" t="e">
        <f>VLOOKUP($BS743,'FP Haupt'!$A:$N,11,FALSE)</f>
        <v>#N/A</v>
      </c>
      <c r="BR743" s="120" t="e">
        <f>VLOOKUP($BS743,'Anlage 1d'!$A:$M,10,FALSE)</f>
        <v>#N/A</v>
      </c>
      <c r="BS743" s="119" t="str">
        <f t="shared" si="32"/>
        <v/>
      </c>
      <c r="BV743" s="119" t="str">
        <f t="shared" si="102"/>
        <v>2</v>
      </c>
      <c r="BW743" s="119">
        <f t="shared" si="103"/>
        <v>1</v>
      </c>
      <c r="BX743" s="119" t="e">
        <f t="shared" si="104"/>
        <v>#N/A</v>
      </c>
      <c r="BY743" s="120" t="e">
        <f>VLOOKUP($CA743,'FP Haupt'!$A:$O,15,FALSE)</f>
        <v>#N/A</v>
      </c>
      <c r="BZ743" s="120" t="e">
        <f>VLOOKUP($CA743,'Anlage 1d'!$A:$O,15,FALSE)</f>
        <v>#N/A</v>
      </c>
      <c r="CA743" s="119" t="str">
        <f t="shared" si="105"/>
        <v/>
      </c>
    </row>
    <row r="744" spans="1:79" x14ac:dyDescent="0.2">
      <c r="A744" s="111"/>
      <c r="B744" s="112" t="str">
        <f>IF(A744="","",IF(ISERROR(VLOOKUP(MID(A744,1,4),'FP Haupt'!$A:$M,4,FALSE)),"keine DRG gemäß FPV",VLOOKUP(MID(A744,1,4),'FP Haupt'!$A:$M,4,FALSE)))</f>
        <v/>
      </c>
      <c r="C744" s="113">
        <f t="shared" si="39"/>
        <v>0</v>
      </c>
      <c r="D744" s="114" t="str">
        <f t="shared" si="1"/>
        <v/>
      </c>
      <c r="E744" s="114" t="str">
        <f t="shared" si="2"/>
        <v/>
      </c>
      <c r="F744" s="115"/>
      <c r="G744" s="115"/>
      <c r="H744" s="116" t="str">
        <f t="shared" si="3"/>
        <v/>
      </c>
      <c r="I744" s="117">
        <f t="shared" si="4"/>
        <v>0</v>
      </c>
      <c r="J744" s="115"/>
      <c r="K744" s="115"/>
      <c r="L744" s="116" t="str">
        <f t="shared" si="5"/>
        <v/>
      </c>
      <c r="M744" s="114">
        <f t="shared" si="6"/>
        <v>0</v>
      </c>
      <c r="N744" s="115"/>
      <c r="O744" s="115"/>
      <c r="P744" s="116" t="str">
        <f t="shared" si="7"/>
        <v/>
      </c>
      <c r="Q744" s="114">
        <f t="shared" si="8"/>
        <v>0</v>
      </c>
      <c r="R744" s="115"/>
      <c r="S744" s="115"/>
      <c r="T744" s="116" t="str">
        <f t="shared" si="9"/>
        <v/>
      </c>
      <c r="U744" s="114">
        <f t="shared" si="10"/>
        <v>0</v>
      </c>
      <c r="V744" s="115"/>
      <c r="W744" s="115"/>
      <c r="X744" s="116" t="str">
        <f t="shared" si="11"/>
        <v/>
      </c>
      <c r="Y744" s="117">
        <f t="shared" si="12"/>
        <v>0</v>
      </c>
      <c r="Z744" s="267"/>
      <c r="AA744" s="602" t="str">
        <f t="shared" si="100"/>
        <v/>
      </c>
      <c r="AB744" s="603">
        <f t="shared" si="101"/>
        <v>0</v>
      </c>
      <c r="AC744" s="118"/>
      <c r="AG744" s="119" t="str">
        <f t="shared" si="13"/>
        <v>1</v>
      </c>
      <c r="AH744" s="119">
        <f t="shared" si="14"/>
        <v>1</v>
      </c>
      <c r="AI744" s="119" t="e">
        <f t="shared" si="15"/>
        <v>#N/A</v>
      </c>
      <c r="AJ744" s="120" t="e">
        <f>VLOOKUP($AM744,'FP Haupt'!$A:$M,5,FALSE)</f>
        <v>#N/A</v>
      </c>
      <c r="AK744" s="120" t="e">
        <f>VLOOKUP($AM744,'FP Haupt'!$A:$M,6,FALSE)</f>
        <v>#N/A</v>
      </c>
      <c r="AL744" s="120" t="e">
        <f>VLOOKUP($AM744,'Anlage 1d'!$A:$M,4,FALSE)</f>
        <v>#N/A</v>
      </c>
      <c r="AM744" s="119" t="str">
        <f t="shared" si="16"/>
        <v/>
      </c>
      <c r="AP744" s="119" t="str">
        <f t="shared" si="17"/>
        <v>2</v>
      </c>
      <c r="AQ744" s="119">
        <f t="shared" si="18"/>
        <v>1</v>
      </c>
      <c r="AR744" s="119" t="e">
        <f t="shared" si="19"/>
        <v>#N/A</v>
      </c>
      <c r="AS744" s="120" t="e">
        <f>VLOOKUP($AU744,'FP Haupt'!$A:$M,9,FALSE)</f>
        <v>#N/A</v>
      </c>
      <c r="AT744" s="120" t="e">
        <f>VLOOKUP($AU744,'Anlage 1d'!$A:$M,8,FALSE)</f>
        <v>#N/A</v>
      </c>
      <c r="AU744" s="119" t="str">
        <f t="shared" si="20"/>
        <v/>
      </c>
      <c r="AX744" s="119" t="str">
        <f t="shared" si="21"/>
        <v>2</v>
      </c>
      <c r="AY744" s="119">
        <f t="shared" si="22"/>
        <v>1</v>
      </c>
      <c r="AZ744" s="119" t="e">
        <f t="shared" si="23"/>
        <v>#N/A</v>
      </c>
      <c r="BA744" s="120" t="e">
        <f>VLOOKUP($BC744,'FP Haupt'!$A:$M,12,FALSE)</f>
        <v>#N/A</v>
      </c>
      <c r="BB744" s="120" t="e">
        <f>VLOOKUP($BC744,'Anlage 1d'!$A:$M,11,FALSE)</f>
        <v>#N/A</v>
      </c>
      <c r="BC744" s="119" t="str">
        <f t="shared" si="24"/>
        <v/>
      </c>
      <c r="BF744" s="119" t="str">
        <f t="shared" si="25"/>
        <v>2</v>
      </c>
      <c r="BG744" s="119">
        <f t="shared" si="26"/>
        <v>1</v>
      </c>
      <c r="BH744" s="119" t="e">
        <f t="shared" si="27"/>
        <v>#N/A</v>
      </c>
      <c r="BI744" s="120" t="e">
        <f>VLOOKUP($BK744,'FP Haupt'!$A:$M,12,FALSE)</f>
        <v>#N/A</v>
      </c>
      <c r="BJ744" s="120" t="e">
        <f>VLOOKUP($BK744,'Anlage 1d'!$A:$M,11,FALSE)</f>
        <v>#N/A</v>
      </c>
      <c r="BK744" s="119" t="str">
        <f t="shared" si="28"/>
        <v/>
      </c>
      <c r="BN744" s="119" t="str">
        <f t="shared" si="29"/>
        <v>2</v>
      </c>
      <c r="BO744" s="119">
        <f t="shared" si="30"/>
        <v>1</v>
      </c>
      <c r="BP744" s="119" t="e">
        <f t="shared" si="31"/>
        <v>#N/A</v>
      </c>
      <c r="BQ744" s="120" t="e">
        <f>VLOOKUP($BS744,'FP Haupt'!$A:$N,11,FALSE)</f>
        <v>#N/A</v>
      </c>
      <c r="BR744" s="120" t="e">
        <f>VLOOKUP($BS744,'Anlage 1d'!$A:$M,10,FALSE)</f>
        <v>#N/A</v>
      </c>
      <c r="BS744" s="119" t="str">
        <f t="shared" si="32"/>
        <v/>
      </c>
      <c r="BV744" s="119" t="str">
        <f t="shared" si="102"/>
        <v>2</v>
      </c>
      <c r="BW744" s="119">
        <f t="shared" si="103"/>
        <v>1</v>
      </c>
      <c r="BX744" s="119" t="e">
        <f t="shared" si="104"/>
        <v>#N/A</v>
      </c>
      <c r="BY744" s="120" t="e">
        <f>VLOOKUP($CA744,'FP Haupt'!$A:$O,15,FALSE)</f>
        <v>#N/A</v>
      </c>
      <c r="BZ744" s="120" t="e">
        <f>VLOOKUP($CA744,'Anlage 1d'!$A:$O,15,FALSE)</f>
        <v>#N/A</v>
      </c>
      <c r="CA744" s="119" t="str">
        <f t="shared" si="105"/>
        <v/>
      </c>
    </row>
    <row r="745" spans="1:79" x14ac:dyDescent="0.2">
      <c r="A745" s="111"/>
      <c r="B745" s="112" t="str">
        <f>IF(A745="","",IF(ISERROR(VLOOKUP(MID(A745,1,4),'FP Haupt'!$A:$M,4,FALSE)),"keine DRG gemäß FPV",VLOOKUP(MID(A745,1,4),'FP Haupt'!$A:$M,4,FALSE)))</f>
        <v/>
      </c>
      <c r="C745" s="113">
        <f t="shared" si="39"/>
        <v>0</v>
      </c>
      <c r="D745" s="114" t="str">
        <f t="shared" si="1"/>
        <v/>
      </c>
      <c r="E745" s="114" t="str">
        <f t="shared" si="2"/>
        <v/>
      </c>
      <c r="F745" s="115"/>
      <c r="G745" s="115"/>
      <c r="H745" s="116" t="str">
        <f t="shared" si="3"/>
        <v/>
      </c>
      <c r="I745" s="117">
        <f t="shared" si="4"/>
        <v>0</v>
      </c>
      <c r="J745" s="115"/>
      <c r="K745" s="115"/>
      <c r="L745" s="116" t="str">
        <f t="shared" si="5"/>
        <v/>
      </c>
      <c r="M745" s="114">
        <f t="shared" si="6"/>
        <v>0</v>
      </c>
      <c r="N745" s="115"/>
      <c r="O745" s="115"/>
      <c r="P745" s="116" t="str">
        <f t="shared" si="7"/>
        <v/>
      </c>
      <c r="Q745" s="114">
        <f t="shared" si="8"/>
        <v>0</v>
      </c>
      <c r="R745" s="115"/>
      <c r="S745" s="115"/>
      <c r="T745" s="116" t="str">
        <f t="shared" si="9"/>
        <v/>
      </c>
      <c r="U745" s="114">
        <f t="shared" si="10"/>
        <v>0</v>
      </c>
      <c r="V745" s="115"/>
      <c r="W745" s="115"/>
      <c r="X745" s="116" t="str">
        <f t="shared" si="11"/>
        <v/>
      </c>
      <c r="Y745" s="117">
        <f t="shared" si="12"/>
        <v>0</v>
      </c>
      <c r="Z745" s="267"/>
      <c r="AA745" s="602" t="str">
        <f t="shared" si="100"/>
        <v/>
      </c>
      <c r="AB745" s="603">
        <f t="shared" si="101"/>
        <v>0</v>
      </c>
      <c r="AC745" s="118"/>
      <c r="AG745" s="119" t="str">
        <f t="shared" si="13"/>
        <v>1</v>
      </c>
      <c r="AH745" s="119">
        <f t="shared" si="14"/>
        <v>1</v>
      </c>
      <c r="AI745" s="119" t="e">
        <f t="shared" si="15"/>
        <v>#N/A</v>
      </c>
      <c r="AJ745" s="120" t="e">
        <f>VLOOKUP($AM745,'FP Haupt'!$A:$M,5,FALSE)</f>
        <v>#N/A</v>
      </c>
      <c r="AK745" s="120" t="e">
        <f>VLOOKUP($AM745,'FP Haupt'!$A:$M,6,FALSE)</f>
        <v>#N/A</v>
      </c>
      <c r="AL745" s="120" t="e">
        <f>VLOOKUP($AM745,'Anlage 1d'!$A:$M,4,FALSE)</f>
        <v>#N/A</v>
      </c>
      <c r="AM745" s="119" t="str">
        <f t="shared" si="16"/>
        <v/>
      </c>
      <c r="AP745" s="119" t="str">
        <f t="shared" si="17"/>
        <v>2</v>
      </c>
      <c r="AQ745" s="119">
        <f t="shared" si="18"/>
        <v>1</v>
      </c>
      <c r="AR745" s="119" t="e">
        <f t="shared" si="19"/>
        <v>#N/A</v>
      </c>
      <c r="AS745" s="120" t="e">
        <f>VLOOKUP($AU745,'FP Haupt'!$A:$M,9,FALSE)</f>
        <v>#N/A</v>
      </c>
      <c r="AT745" s="120" t="e">
        <f>VLOOKUP($AU745,'Anlage 1d'!$A:$M,8,FALSE)</f>
        <v>#N/A</v>
      </c>
      <c r="AU745" s="119" t="str">
        <f t="shared" si="20"/>
        <v/>
      </c>
      <c r="AX745" s="119" t="str">
        <f t="shared" si="21"/>
        <v>2</v>
      </c>
      <c r="AY745" s="119">
        <f t="shared" si="22"/>
        <v>1</v>
      </c>
      <c r="AZ745" s="119" t="e">
        <f t="shared" si="23"/>
        <v>#N/A</v>
      </c>
      <c r="BA745" s="120" t="e">
        <f>VLOOKUP($BC745,'FP Haupt'!$A:$M,12,FALSE)</f>
        <v>#N/A</v>
      </c>
      <c r="BB745" s="120" t="e">
        <f>VLOOKUP($BC745,'Anlage 1d'!$A:$M,11,FALSE)</f>
        <v>#N/A</v>
      </c>
      <c r="BC745" s="119" t="str">
        <f t="shared" si="24"/>
        <v/>
      </c>
      <c r="BF745" s="119" t="str">
        <f t="shared" si="25"/>
        <v>2</v>
      </c>
      <c r="BG745" s="119">
        <f t="shared" si="26"/>
        <v>1</v>
      </c>
      <c r="BH745" s="119" t="e">
        <f t="shared" si="27"/>
        <v>#N/A</v>
      </c>
      <c r="BI745" s="120" t="e">
        <f>VLOOKUP($BK745,'FP Haupt'!$A:$M,12,FALSE)</f>
        <v>#N/A</v>
      </c>
      <c r="BJ745" s="120" t="e">
        <f>VLOOKUP($BK745,'Anlage 1d'!$A:$M,11,FALSE)</f>
        <v>#N/A</v>
      </c>
      <c r="BK745" s="119" t="str">
        <f t="shared" si="28"/>
        <v/>
      </c>
      <c r="BN745" s="119" t="str">
        <f t="shared" si="29"/>
        <v>2</v>
      </c>
      <c r="BO745" s="119">
        <f t="shared" si="30"/>
        <v>1</v>
      </c>
      <c r="BP745" s="119" t="e">
        <f t="shared" si="31"/>
        <v>#N/A</v>
      </c>
      <c r="BQ745" s="120" t="e">
        <f>VLOOKUP($BS745,'FP Haupt'!$A:$N,11,FALSE)</f>
        <v>#N/A</v>
      </c>
      <c r="BR745" s="120" t="e">
        <f>VLOOKUP($BS745,'Anlage 1d'!$A:$M,10,FALSE)</f>
        <v>#N/A</v>
      </c>
      <c r="BS745" s="119" t="str">
        <f t="shared" si="32"/>
        <v/>
      </c>
      <c r="BV745" s="119" t="str">
        <f t="shared" si="102"/>
        <v>2</v>
      </c>
      <c r="BW745" s="119">
        <f t="shared" si="103"/>
        <v>1</v>
      </c>
      <c r="BX745" s="119" t="e">
        <f t="shared" si="104"/>
        <v>#N/A</v>
      </c>
      <c r="BY745" s="120" t="e">
        <f>VLOOKUP($CA745,'FP Haupt'!$A:$O,15,FALSE)</f>
        <v>#N/A</v>
      </c>
      <c r="BZ745" s="120" t="e">
        <f>VLOOKUP($CA745,'Anlage 1d'!$A:$O,15,FALSE)</f>
        <v>#N/A</v>
      </c>
      <c r="CA745" s="119" t="str">
        <f t="shared" si="105"/>
        <v/>
      </c>
    </row>
    <row r="746" spans="1:79" x14ac:dyDescent="0.2">
      <c r="A746" s="111"/>
      <c r="B746" s="112" t="str">
        <f>IF(A746="","",IF(ISERROR(VLOOKUP(MID(A746,1,4),'FP Haupt'!$A:$M,4,FALSE)),"keine DRG gemäß FPV",VLOOKUP(MID(A746,1,4),'FP Haupt'!$A:$M,4,FALSE)))</f>
        <v/>
      </c>
      <c r="C746" s="113">
        <f t="shared" si="39"/>
        <v>0</v>
      </c>
      <c r="D746" s="114" t="str">
        <f t="shared" si="1"/>
        <v/>
      </c>
      <c r="E746" s="114" t="str">
        <f t="shared" si="2"/>
        <v/>
      </c>
      <c r="F746" s="115"/>
      <c r="G746" s="115"/>
      <c r="H746" s="116" t="str">
        <f t="shared" si="3"/>
        <v/>
      </c>
      <c r="I746" s="117">
        <f t="shared" si="4"/>
        <v>0</v>
      </c>
      <c r="J746" s="115"/>
      <c r="K746" s="115"/>
      <c r="L746" s="116" t="str">
        <f t="shared" si="5"/>
        <v/>
      </c>
      <c r="M746" s="114">
        <f t="shared" si="6"/>
        <v>0</v>
      </c>
      <c r="N746" s="115"/>
      <c r="O746" s="115"/>
      <c r="P746" s="116" t="str">
        <f t="shared" si="7"/>
        <v/>
      </c>
      <c r="Q746" s="114">
        <f t="shared" si="8"/>
        <v>0</v>
      </c>
      <c r="R746" s="115"/>
      <c r="S746" s="115"/>
      <c r="T746" s="116" t="str">
        <f t="shared" si="9"/>
        <v/>
      </c>
      <c r="U746" s="114">
        <f t="shared" si="10"/>
        <v>0</v>
      </c>
      <c r="V746" s="115"/>
      <c r="W746" s="115"/>
      <c r="X746" s="116" t="str">
        <f t="shared" si="11"/>
        <v/>
      </c>
      <c r="Y746" s="117">
        <f t="shared" si="12"/>
        <v>0</v>
      </c>
      <c r="Z746" s="267"/>
      <c r="AA746" s="602" t="str">
        <f t="shared" si="100"/>
        <v/>
      </c>
      <c r="AB746" s="603">
        <f t="shared" si="101"/>
        <v>0</v>
      </c>
      <c r="AC746" s="118"/>
      <c r="AG746" s="119" t="str">
        <f t="shared" si="13"/>
        <v>1</v>
      </c>
      <c r="AH746" s="119">
        <f t="shared" si="14"/>
        <v>1</v>
      </c>
      <c r="AI746" s="119" t="e">
        <f t="shared" si="15"/>
        <v>#N/A</v>
      </c>
      <c r="AJ746" s="120" t="e">
        <f>VLOOKUP($AM746,'FP Haupt'!$A:$M,5,FALSE)</f>
        <v>#N/A</v>
      </c>
      <c r="AK746" s="120" t="e">
        <f>VLOOKUP($AM746,'FP Haupt'!$A:$M,6,FALSE)</f>
        <v>#N/A</v>
      </c>
      <c r="AL746" s="120" t="e">
        <f>VLOOKUP($AM746,'Anlage 1d'!$A:$M,4,FALSE)</f>
        <v>#N/A</v>
      </c>
      <c r="AM746" s="119" t="str">
        <f t="shared" si="16"/>
        <v/>
      </c>
      <c r="AP746" s="119" t="str">
        <f t="shared" si="17"/>
        <v>2</v>
      </c>
      <c r="AQ746" s="119">
        <f t="shared" si="18"/>
        <v>1</v>
      </c>
      <c r="AR746" s="119" t="e">
        <f t="shared" si="19"/>
        <v>#N/A</v>
      </c>
      <c r="AS746" s="120" t="e">
        <f>VLOOKUP($AU746,'FP Haupt'!$A:$M,9,FALSE)</f>
        <v>#N/A</v>
      </c>
      <c r="AT746" s="120" t="e">
        <f>VLOOKUP($AU746,'Anlage 1d'!$A:$M,8,FALSE)</f>
        <v>#N/A</v>
      </c>
      <c r="AU746" s="119" t="str">
        <f t="shared" si="20"/>
        <v/>
      </c>
      <c r="AX746" s="119" t="str">
        <f t="shared" si="21"/>
        <v>2</v>
      </c>
      <c r="AY746" s="119">
        <f t="shared" si="22"/>
        <v>1</v>
      </c>
      <c r="AZ746" s="119" t="e">
        <f t="shared" si="23"/>
        <v>#N/A</v>
      </c>
      <c r="BA746" s="120" t="e">
        <f>VLOOKUP($BC746,'FP Haupt'!$A:$M,12,FALSE)</f>
        <v>#N/A</v>
      </c>
      <c r="BB746" s="120" t="e">
        <f>VLOOKUP($BC746,'Anlage 1d'!$A:$M,11,FALSE)</f>
        <v>#N/A</v>
      </c>
      <c r="BC746" s="119" t="str">
        <f t="shared" si="24"/>
        <v/>
      </c>
      <c r="BF746" s="119" t="str">
        <f t="shared" si="25"/>
        <v>2</v>
      </c>
      <c r="BG746" s="119">
        <f t="shared" si="26"/>
        <v>1</v>
      </c>
      <c r="BH746" s="119" t="e">
        <f t="shared" si="27"/>
        <v>#N/A</v>
      </c>
      <c r="BI746" s="120" t="e">
        <f>VLOOKUP($BK746,'FP Haupt'!$A:$M,12,FALSE)</f>
        <v>#N/A</v>
      </c>
      <c r="BJ746" s="120" t="e">
        <f>VLOOKUP($BK746,'Anlage 1d'!$A:$M,11,FALSE)</f>
        <v>#N/A</v>
      </c>
      <c r="BK746" s="119" t="str">
        <f t="shared" si="28"/>
        <v/>
      </c>
      <c r="BN746" s="119" t="str">
        <f t="shared" si="29"/>
        <v>2</v>
      </c>
      <c r="BO746" s="119">
        <f t="shared" si="30"/>
        <v>1</v>
      </c>
      <c r="BP746" s="119" t="e">
        <f t="shared" si="31"/>
        <v>#N/A</v>
      </c>
      <c r="BQ746" s="120" t="e">
        <f>VLOOKUP($BS746,'FP Haupt'!$A:$N,11,FALSE)</f>
        <v>#N/A</v>
      </c>
      <c r="BR746" s="120" t="e">
        <f>VLOOKUP($BS746,'Anlage 1d'!$A:$M,10,FALSE)</f>
        <v>#N/A</v>
      </c>
      <c r="BS746" s="119" t="str">
        <f t="shared" si="32"/>
        <v/>
      </c>
      <c r="BV746" s="119" t="str">
        <f t="shared" si="102"/>
        <v>2</v>
      </c>
      <c r="BW746" s="119">
        <f t="shared" si="103"/>
        <v>1</v>
      </c>
      <c r="BX746" s="119" t="e">
        <f t="shared" si="104"/>
        <v>#N/A</v>
      </c>
      <c r="BY746" s="120" t="e">
        <f>VLOOKUP($CA746,'FP Haupt'!$A:$O,15,FALSE)</f>
        <v>#N/A</v>
      </c>
      <c r="BZ746" s="120" t="e">
        <f>VLOOKUP($CA746,'Anlage 1d'!$A:$O,15,FALSE)</f>
        <v>#N/A</v>
      </c>
      <c r="CA746" s="119" t="str">
        <f t="shared" si="105"/>
        <v/>
      </c>
    </row>
    <row r="747" spans="1:79" x14ac:dyDescent="0.2">
      <c r="A747" s="111"/>
      <c r="B747" s="112" t="str">
        <f>IF(A747="","",IF(ISERROR(VLOOKUP(MID(A747,1,4),'FP Haupt'!$A:$M,4,FALSE)),"keine DRG gemäß FPV",VLOOKUP(MID(A747,1,4),'FP Haupt'!$A:$M,4,FALSE)))</f>
        <v/>
      </c>
      <c r="C747" s="113">
        <f t="shared" si="39"/>
        <v>0</v>
      </c>
      <c r="D747" s="114" t="str">
        <f t="shared" si="1"/>
        <v/>
      </c>
      <c r="E747" s="114" t="str">
        <f t="shared" si="2"/>
        <v/>
      </c>
      <c r="F747" s="115"/>
      <c r="G747" s="115"/>
      <c r="H747" s="116" t="str">
        <f t="shared" si="3"/>
        <v/>
      </c>
      <c r="I747" s="117">
        <f t="shared" si="4"/>
        <v>0</v>
      </c>
      <c r="J747" s="115"/>
      <c r="K747" s="115"/>
      <c r="L747" s="116" t="str">
        <f t="shared" si="5"/>
        <v/>
      </c>
      <c r="M747" s="114">
        <f t="shared" si="6"/>
        <v>0</v>
      </c>
      <c r="N747" s="115"/>
      <c r="O747" s="115"/>
      <c r="P747" s="116" t="str">
        <f t="shared" si="7"/>
        <v/>
      </c>
      <c r="Q747" s="114">
        <f t="shared" si="8"/>
        <v>0</v>
      </c>
      <c r="R747" s="115"/>
      <c r="S747" s="115"/>
      <c r="T747" s="116" t="str">
        <f t="shared" si="9"/>
        <v/>
      </c>
      <c r="U747" s="114">
        <f t="shared" si="10"/>
        <v>0</v>
      </c>
      <c r="V747" s="115"/>
      <c r="W747" s="115"/>
      <c r="X747" s="116" t="str">
        <f t="shared" si="11"/>
        <v/>
      </c>
      <c r="Y747" s="117">
        <f t="shared" si="12"/>
        <v>0</v>
      </c>
      <c r="Z747" s="267"/>
      <c r="AA747" s="602" t="str">
        <f t="shared" si="100"/>
        <v/>
      </c>
      <c r="AB747" s="603">
        <f t="shared" si="101"/>
        <v>0</v>
      </c>
      <c r="AC747" s="118"/>
      <c r="AG747" s="119" t="str">
        <f t="shared" si="13"/>
        <v>1</v>
      </c>
      <c r="AH747" s="119">
        <f t="shared" si="14"/>
        <v>1</v>
      </c>
      <c r="AI747" s="119" t="e">
        <f t="shared" si="15"/>
        <v>#N/A</v>
      </c>
      <c r="AJ747" s="120" t="e">
        <f>VLOOKUP($AM747,'FP Haupt'!$A:$M,5,FALSE)</f>
        <v>#N/A</v>
      </c>
      <c r="AK747" s="120" t="e">
        <f>VLOOKUP($AM747,'FP Haupt'!$A:$M,6,FALSE)</f>
        <v>#N/A</v>
      </c>
      <c r="AL747" s="120" t="e">
        <f>VLOOKUP($AM747,'Anlage 1d'!$A:$M,4,FALSE)</f>
        <v>#N/A</v>
      </c>
      <c r="AM747" s="119" t="str">
        <f t="shared" si="16"/>
        <v/>
      </c>
      <c r="AP747" s="119" t="str">
        <f t="shared" si="17"/>
        <v>2</v>
      </c>
      <c r="AQ747" s="119">
        <f t="shared" si="18"/>
        <v>1</v>
      </c>
      <c r="AR747" s="119" t="e">
        <f t="shared" si="19"/>
        <v>#N/A</v>
      </c>
      <c r="AS747" s="120" t="e">
        <f>VLOOKUP($AU747,'FP Haupt'!$A:$M,9,FALSE)</f>
        <v>#N/A</v>
      </c>
      <c r="AT747" s="120" t="e">
        <f>VLOOKUP($AU747,'Anlage 1d'!$A:$M,8,FALSE)</f>
        <v>#N/A</v>
      </c>
      <c r="AU747" s="119" t="str">
        <f t="shared" si="20"/>
        <v/>
      </c>
      <c r="AX747" s="119" t="str">
        <f t="shared" si="21"/>
        <v>2</v>
      </c>
      <c r="AY747" s="119">
        <f t="shared" si="22"/>
        <v>1</v>
      </c>
      <c r="AZ747" s="119" t="e">
        <f t="shared" si="23"/>
        <v>#N/A</v>
      </c>
      <c r="BA747" s="120" t="e">
        <f>VLOOKUP($BC747,'FP Haupt'!$A:$M,12,FALSE)</f>
        <v>#N/A</v>
      </c>
      <c r="BB747" s="120" t="e">
        <f>VLOOKUP($BC747,'Anlage 1d'!$A:$M,11,FALSE)</f>
        <v>#N/A</v>
      </c>
      <c r="BC747" s="119" t="str">
        <f t="shared" si="24"/>
        <v/>
      </c>
      <c r="BF747" s="119" t="str">
        <f t="shared" si="25"/>
        <v>2</v>
      </c>
      <c r="BG747" s="119">
        <f t="shared" si="26"/>
        <v>1</v>
      </c>
      <c r="BH747" s="119" t="e">
        <f t="shared" si="27"/>
        <v>#N/A</v>
      </c>
      <c r="BI747" s="120" t="e">
        <f>VLOOKUP($BK747,'FP Haupt'!$A:$M,12,FALSE)</f>
        <v>#N/A</v>
      </c>
      <c r="BJ747" s="120" t="e">
        <f>VLOOKUP($BK747,'Anlage 1d'!$A:$M,11,FALSE)</f>
        <v>#N/A</v>
      </c>
      <c r="BK747" s="119" t="str">
        <f t="shared" si="28"/>
        <v/>
      </c>
      <c r="BN747" s="119" t="str">
        <f t="shared" si="29"/>
        <v>2</v>
      </c>
      <c r="BO747" s="119">
        <f t="shared" si="30"/>
        <v>1</v>
      </c>
      <c r="BP747" s="119" t="e">
        <f t="shared" si="31"/>
        <v>#N/A</v>
      </c>
      <c r="BQ747" s="120" t="e">
        <f>VLOOKUP($BS747,'FP Haupt'!$A:$N,11,FALSE)</f>
        <v>#N/A</v>
      </c>
      <c r="BR747" s="120" t="e">
        <f>VLOOKUP($BS747,'Anlage 1d'!$A:$M,10,FALSE)</f>
        <v>#N/A</v>
      </c>
      <c r="BS747" s="119" t="str">
        <f t="shared" si="32"/>
        <v/>
      </c>
      <c r="BV747" s="119" t="str">
        <f t="shared" si="102"/>
        <v>2</v>
      </c>
      <c r="BW747" s="119">
        <f t="shared" si="103"/>
        <v>1</v>
      </c>
      <c r="BX747" s="119" t="e">
        <f t="shared" si="104"/>
        <v>#N/A</v>
      </c>
      <c r="BY747" s="120" t="e">
        <f>VLOOKUP($CA747,'FP Haupt'!$A:$O,15,FALSE)</f>
        <v>#N/A</v>
      </c>
      <c r="BZ747" s="120" t="e">
        <f>VLOOKUP($CA747,'Anlage 1d'!$A:$O,15,FALSE)</f>
        <v>#N/A</v>
      </c>
      <c r="CA747" s="119" t="str">
        <f t="shared" si="105"/>
        <v/>
      </c>
    </row>
    <row r="748" spans="1:79" x14ac:dyDescent="0.2">
      <c r="A748" s="111"/>
      <c r="B748" s="112" t="str">
        <f>IF(A748="","",IF(ISERROR(VLOOKUP(MID(A748,1,4),'FP Haupt'!$A:$M,4,FALSE)),"keine DRG gemäß FPV",VLOOKUP(MID(A748,1,4),'FP Haupt'!$A:$M,4,FALSE)))</f>
        <v/>
      </c>
      <c r="C748" s="113">
        <f t="shared" si="39"/>
        <v>0</v>
      </c>
      <c r="D748" s="114" t="str">
        <f t="shared" si="1"/>
        <v/>
      </c>
      <c r="E748" s="114" t="str">
        <f t="shared" si="2"/>
        <v/>
      </c>
      <c r="F748" s="115"/>
      <c r="G748" s="115"/>
      <c r="H748" s="116" t="str">
        <f t="shared" si="3"/>
        <v/>
      </c>
      <c r="I748" s="117">
        <f t="shared" si="4"/>
        <v>0</v>
      </c>
      <c r="J748" s="115"/>
      <c r="K748" s="115"/>
      <c r="L748" s="116" t="str">
        <f t="shared" si="5"/>
        <v/>
      </c>
      <c r="M748" s="114">
        <f t="shared" si="6"/>
        <v>0</v>
      </c>
      <c r="N748" s="115"/>
      <c r="O748" s="115"/>
      <c r="P748" s="116" t="str">
        <f t="shared" si="7"/>
        <v/>
      </c>
      <c r="Q748" s="114">
        <f t="shared" si="8"/>
        <v>0</v>
      </c>
      <c r="R748" s="115"/>
      <c r="S748" s="115"/>
      <c r="T748" s="116" t="str">
        <f t="shared" si="9"/>
        <v/>
      </c>
      <c r="U748" s="114">
        <f t="shared" si="10"/>
        <v>0</v>
      </c>
      <c r="V748" s="115"/>
      <c r="W748" s="115"/>
      <c r="X748" s="116" t="str">
        <f t="shared" si="11"/>
        <v/>
      </c>
      <c r="Y748" s="117">
        <f t="shared" si="12"/>
        <v>0</v>
      </c>
      <c r="Z748" s="267"/>
      <c r="AA748" s="602" t="str">
        <f t="shared" si="100"/>
        <v/>
      </c>
      <c r="AB748" s="603">
        <f t="shared" si="101"/>
        <v>0</v>
      </c>
      <c r="AC748" s="118"/>
      <c r="AG748" s="119" t="str">
        <f t="shared" si="13"/>
        <v>1</v>
      </c>
      <c r="AH748" s="119">
        <f t="shared" si="14"/>
        <v>1</v>
      </c>
      <c r="AI748" s="119" t="e">
        <f t="shared" si="15"/>
        <v>#N/A</v>
      </c>
      <c r="AJ748" s="120" t="e">
        <f>VLOOKUP($AM748,'FP Haupt'!$A:$M,5,FALSE)</f>
        <v>#N/A</v>
      </c>
      <c r="AK748" s="120" t="e">
        <f>VLOOKUP($AM748,'FP Haupt'!$A:$M,6,FALSE)</f>
        <v>#N/A</v>
      </c>
      <c r="AL748" s="120" t="e">
        <f>VLOOKUP($AM748,'Anlage 1d'!$A:$M,4,FALSE)</f>
        <v>#N/A</v>
      </c>
      <c r="AM748" s="119" t="str">
        <f t="shared" si="16"/>
        <v/>
      </c>
      <c r="AP748" s="119" t="str">
        <f t="shared" si="17"/>
        <v>2</v>
      </c>
      <c r="AQ748" s="119">
        <f t="shared" si="18"/>
        <v>1</v>
      </c>
      <c r="AR748" s="119" t="e">
        <f t="shared" si="19"/>
        <v>#N/A</v>
      </c>
      <c r="AS748" s="120" t="e">
        <f>VLOOKUP($AU748,'FP Haupt'!$A:$M,9,FALSE)</f>
        <v>#N/A</v>
      </c>
      <c r="AT748" s="120" t="e">
        <f>VLOOKUP($AU748,'Anlage 1d'!$A:$M,8,FALSE)</f>
        <v>#N/A</v>
      </c>
      <c r="AU748" s="119" t="str">
        <f t="shared" si="20"/>
        <v/>
      </c>
      <c r="AX748" s="119" t="str">
        <f t="shared" si="21"/>
        <v>2</v>
      </c>
      <c r="AY748" s="119">
        <f t="shared" si="22"/>
        <v>1</v>
      </c>
      <c r="AZ748" s="119" t="e">
        <f t="shared" si="23"/>
        <v>#N/A</v>
      </c>
      <c r="BA748" s="120" t="e">
        <f>VLOOKUP($BC748,'FP Haupt'!$A:$M,12,FALSE)</f>
        <v>#N/A</v>
      </c>
      <c r="BB748" s="120" t="e">
        <f>VLOOKUP($BC748,'Anlage 1d'!$A:$M,11,FALSE)</f>
        <v>#N/A</v>
      </c>
      <c r="BC748" s="119" t="str">
        <f t="shared" si="24"/>
        <v/>
      </c>
      <c r="BF748" s="119" t="str">
        <f t="shared" si="25"/>
        <v>2</v>
      </c>
      <c r="BG748" s="119">
        <f t="shared" si="26"/>
        <v>1</v>
      </c>
      <c r="BH748" s="119" t="e">
        <f t="shared" si="27"/>
        <v>#N/A</v>
      </c>
      <c r="BI748" s="120" t="e">
        <f>VLOOKUP($BK748,'FP Haupt'!$A:$M,12,FALSE)</f>
        <v>#N/A</v>
      </c>
      <c r="BJ748" s="120" t="e">
        <f>VLOOKUP($BK748,'Anlage 1d'!$A:$M,11,FALSE)</f>
        <v>#N/A</v>
      </c>
      <c r="BK748" s="119" t="str">
        <f t="shared" si="28"/>
        <v/>
      </c>
      <c r="BN748" s="119" t="str">
        <f t="shared" si="29"/>
        <v>2</v>
      </c>
      <c r="BO748" s="119">
        <f t="shared" si="30"/>
        <v>1</v>
      </c>
      <c r="BP748" s="119" t="e">
        <f t="shared" si="31"/>
        <v>#N/A</v>
      </c>
      <c r="BQ748" s="120" t="e">
        <f>VLOOKUP($BS748,'FP Haupt'!$A:$N,11,FALSE)</f>
        <v>#N/A</v>
      </c>
      <c r="BR748" s="120" t="e">
        <f>VLOOKUP($BS748,'Anlage 1d'!$A:$M,10,FALSE)</f>
        <v>#N/A</v>
      </c>
      <c r="BS748" s="119" t="str">
        <f t="shared" si="32"/>
        <v/>
      </c>
      <c r="BV748" s="119" t="str">
        <f t="shared" si="102"/>
        <v>2</v>
      </c>
      <c r="BW748" s="119">
        <f t="shared" si="103"/>
        <v>1</v>
      </c>
      <c r="BX748" s="119" t="e">
        <f t="shared" si="104"/>
        <v>#N/A</v>
      </c>
      <c r="BY748" s="120" t="e">
        <f>VLOOKUP($CA748,'FP Haupt'!$A:$O,15,FALSE)</f>
        <v>#N/A</v>
      </c>
      <c r="BZ748" s="120" t="e">
        <f>VLOOKUP($CA748,'Anlage 1d'!$A:$O,15,FALSE)</f>
        <v>#N/A</v>
      </c>
      <c r="CA748" s="119" t="str">
        <f t="shared" si="105"/>
        <v/>
      </c>
    </row>
    <row r="749" spans="1:79" x14ac:dyDescent="0.2">
      <c r="A749" s="111"/>
      <c r="B749" s="112" t="str">
        <f>IF(A749="","",IF(ISERROR(VLOOKUP(MID(A749,1,4),'FP Haupt'!$A:$M,4,FALSE)),"keine DRG gemäß FPV",VLOOKUP(MID(A749,1,4),'FP Haupt'!$A:$M,4,FALSE)))</f>
        <v/>
      </c>
      <c r="C749" s="113">
        <f t="shared" si="39"/>
        <v>0</v>
      </c>
      <c r="D749" s="114" t="str">
        <f t="shared" si="1"/>
        <v/>
      </c>
      <c r="E749" s="114" t="str">
        <f t="shared" si="2"/>
        <v/>
      </c>
      <c r="F749" s="115"/>
      <c r="G749" s="115"/>
      <c r="H749" s="116" t="str">
        <f t="shared" si="3"/>
        <v/>
      </c>
      <c r="I749" s="117">
        <f t="shared" si="4"/>
        <v>0</v>
      </c>
      <c r="J749" s="115"/>
      <c r="K749" s="115"/>
      <c r="L749" s="116" t="str">
        <f t="shared" si="5"/>
        <v/>
      </c>
      <c r="M749" s="114">
        <f t="shared" si="6"/>
        <v>0</v>
      </c>
      <c r="N749" s="115"/>
      <c r="O749" s="115"/>
      <c r="P749" s="116" t="str">
        <f t="shared" si="7"/>
        <v/>
      </c>
      <c r="Q749" s="114">
        <f t="shared" si="8"/>
        <v>0</v>
      </c>
      <c r="R749" s="115"/>
      <c r="S749" s="115"/>
      <c r="T749" s="116" t="str">
        <f t="shared" si="9"/>
        <v/>
      </c>
      <c r="U749" s="114">
        <f t="shared" si="10"/>
        <v>0</v>
      </c>
      <c r="V749" s="115"/>
      <c r="W749" s="115"/>
      <c r="X749" s="116" t="str">
        <f t="shared" si="11"/>
        <v/>
      </c>
      <c r="Y749" s="117">
        <f t="shared" si="12"/>
        <v>0</v>
      </c>
      <c r="Z749" s="267"/>
      <c r="AA749" s="602" t="str">
        <f t="shared" si="100"/>
        <v/>
      </c>
      <c r="AB749" s="603">
        <f t="shared" si="101"/>
        <v>0</v>
      </c>
      <c r="AC749" s="118"/>
      <c r="AG749" s="119" t="str">
        <f t="shared" si="13"/>
        <v>1</v>
      </c>
      <c r="AH749" s="119">
        <f t="shared" si="14"/>
        <v>1</v>
      </c>
      <c r="AI749" s="119" t="e">
        <f t="shared" si="15"/>
        <v>#N/A</v>
      </c>
      <c r="AJ749" s="120" t="e">
        <f>VLOOKUP($AM749,'FP Haupt'!$A:$M,5,FALSE)</f>
        <v>#N/A</v>
      </c>
      <c r="AK749" s="120" t="e">
        <f>VLOOKUP($AM749,'FP Haupt'!$A:$M,6,FALSE)</f>
        <v>#N/A</v>
      </c>
      <c r="AL749" s="120" t="e">
        <f>VLOOKUP($AM749,'Anlage 1d'!$A:$M,4,FALSE)</f>
        <v>#N/A</v>
      </c>
      <c r="AM749" s="119" t="str">
        <f t="shared" si="16"/>
        <v/>
      </c>
      <c r="AP749" s="119" t="str">
        <f t="shared" si="17"/>
        <v>2</v>
      </c>
      <c r="AQ749" s="119">
        <f t="shared" si="18"/>
        <v>1</v>
      </c>
      <c r="AR749" s="119" t="e">
        <f t="shared" si="19"/>
        <v>#N/A</v>
      </c>
      <c r="AS749" s="120" t="e">
        <f>VLOOKUP($AU749,'FP Haupt'!$A:$M,9,FALSE)</f>
        <v>#N/A</v>
      </c>
      <c r="AT749" s="120" t="e">
        <f>VLOOKUP($AU749,'Anlage 1d'!$A:$M,8,FALSE)</f>
        <v>#N/A</v>
      </c>
      <c r="AU749" s="119" t="str">
        <f t="shared" si="20"/>
        <v/>
      </c>
      <c r="AX749" s="119" t="str">
        <f t="shared" si="21"/>
        <v>2</v>
      </c>
      <c r="AY749" s="119">
        <f t="shared" si="22"/>
        <v>1</v>
      </c>
      <c r="AZ749" s="119" t="e">
        <f t="shared" si="23"/>
        <v>#N/A</v>
      </c>
      <c r="BA749" s="120" t="e">
        <f>VLOOKUP($BC749,'FP Haupt'!$A:$M,12,FALSE)</f>
        <v>#N/A</v>
      </c>
      <c r="BB749" s="120" t="e">
        <f>VLOOKUP($BC749,'Anlage 1d'!$A:$M,11,FALSE)</f>
        <v>#N/A</v>
      </c>
      <c r="BC749" s="119" t="str">
        <f t="shared" si="24"/>
        <v/>
      </c>
      <c r="BF749" s="119" t="str">
        <f t="shared" si="25"/>
        <v>2</v>
      </c>
      <c r="BG749" s="119">
        <f t="shared" si="26"/>
        <v>1</v>
      </c>
      <c r="BH749" s="119" t="e">
        <f t="shared" si="27"/>
        <v>#N/A</v>
      </c>
      <c r="BI749" s="120" t="e">
        <f>VLOOKUP($BK749,'FP Haupt'!$A:$M,12,FALSE)</f>
        <v>#N/A</v>
      </c>
      <c r="BJ749" s="120" t="e">
        <f>VLOOKUP($BK749,'Anlage 1d'!$A:$M,11,FALSE)</f>
        <v>#N/A</v>
      </c>
      <c r="BK749" s="119" t="str">
        <f t="shared" si="28"/>
        <v/>
      </c>
      <c r="BN749" s="119" t="str">
        <f t="shared" si="29"/>
        <v>2</v>
      </c>
      <c r="BO749" s="119">
        <f t="shared" si="30"/>
        <v>1</v>
      </c>
      <c r="BP749" s="119" t="e">
        <f t="shared" si="31"/>
        <v>#N/A</v>
      </c>
      <c r="BQ749" s="120" t="e">
        <f>VLOOKUP($BS749,'FP Haupt'!$A:$N,11,FALSE)</f>
        <v>#N/A</v>
      </c>
      <c r="BR749" s="120" t="e">
        <f>VLOOKUP($BS749,'Anlage 1d'!$A:$M,10,FALSE)</f>
        <v>#N/A</v>
      </c>
      <c r="BS749" s="119" t="str">
        <f t="shared" si="32"/>
        <v/>
      </c>
      <c r="BV749" s="119" t="str">
        <f t="shared" si="102"/>
        <v>2</v>
      </c>
      <c r="BW749" s="119">
        <f t="shared" si="103"/>
        <v>1</v>
      </c>
      <c r="BX749" s="119" t="e">
        <f t="shared" si="104"/>
        <v>#N/A</v>
      </c>
      <c r="BY749" s="120" t="e">
        <f>VLOOKUP($CA749,'FP Haupt'!$A:$O,15,FALSE)</f>
        <v>#N/A</v>
      </c>
      <c r="BZ749" s="120" t="e">
        <f>VLOOKUP($CA749,'Anlage 1d'!$A:$O,15,FALSE)</f>
        <v>#N/A</v>
      </c>
      <c r="CA749" s="119" t="str">
        <f t="shared" si="105"/>
        <v/>
      </c>
    </row>
    <row r="750" spans="1:79" x14ac:dyDescent="0.2">
      <c r="A750" s="111"/>
      <c r="B750" s="112" t="str">
        <f>IF(A750="","",IF(ISERROR(VLOOKUP(MID(A750,1,4),'FP Haupt'!$A:$M,4,FALSE)),"keine DRG gemäß FPV",VLOOKUP(MID(A750,1,4),'FP Haupt'!$A:$M,4,FALSE)))</f>
        <v/>
      </c>
      <c r="C750" s="113">
        <f t="shared" si="39"/>
        <v>0</v>
      </c>
      <c r="D750" s="114" t="str">
        <f t="shared" si="1"/>
        <v/>
      </c>
      <c r="E750" s="114" t="str">
        <f t="shared" si="2"/>
        <v/>
      </c>
      <c r="F750" s="115"/>
      <c r="G750" s="115"/>
      <c r="H750" s="116" t="str">
        <f t="shared" si="3"/>
        <v/>
      </c>
      <c r="I750" s="117">
        <f t="shared" si="4"/>
        <v>0</v>
      </c>
      <c r="J750" s="115"/>
      <c r="K750" s="115"/>
      <c r="L750" s="116" t="str">
        <f t="shared" si="5"/>
        <v/>
      </c>
      <c r="M750" s="114">
        <f t="shared" si="6"/>
        <v>0</v>
      </c>
      <c r="N750" s="115"/>
      <c r="O750" s="115"/>
      <c r="P750" s="116" t="str">
        <f t="shared" si="7"/>
        <v/>
      </c>
      <c r="Q750" s="114">
        <f t="shared" si="8"/>
        <v>0</v>
      </c>
      <c r="R750" s="115"/>
      <c r="S750" s="115"/>
      <c r="T750" s="116" t="str">
        <f t="shared" si="9"/>
        <v/>
      </c>
      <c r="U750" s="114">
        <f t="shared" si="10"/>
        <v>0</v>
      </c>
      <c r="V750" s="115"/>
      <c r="W750" s="115"/>
      <c r="X750" s="116" t="str">
        <f t="shared" si="11"/>
        <v/>
      </c>
      <c r="Y750" s="117">
        <f t="shared" si="12"/>
        <v>0</v>
      </c>
      <c r="Z750" s="267"/>
      <c r="AA750" s="602" t="str">
        <f t="shared" si="100"/>
        <v/>
      </c>
      <c r="AB750" s="603">
        <f t="shared" si="101"/>
        <v>0</v>
      </c>
      <c r="AC750" s="118"/>
      <c r="AG750" s="119" t="str">
        <f t="shared" si="13"/>
        <v>1</v>
      </c>
      <c r="AH750" s="119">
        <f t="shared" si="14"/>
        <v>1</v>
      </c>
      <c r="AI750" s="119" t="e">
        <f t="shared" si="15"/>
        <v>#N/A</v>
      </c>
      <c r="AJ750" s="120" t="e">
        <f>VLOOKUP($AM750,'FP Haupt'!$A:$M,5,FALSE)</f>
        <v>#N/A</v>
      </c>
      <c r="AK750" s="120" t="e">
        <f>VLOOKUP($AM750,'FP Haupt'!$A:$M,6,FALSE)</f>
        <v>#N/A</v>
      </c>
      <c r="AL750" s="120" t="e">
        <f>VLOOKUP($AM750,'Anlage 1d'!$A:$M,4,FALSE)</f>
        <v>#N/A</v>
      </c>
      <c r="AM750" s="119" t="str">
        <f t="shared" si="16"/>
        <v/>
      </c>
      <c r="AP750" s="119" t="str">
        <f t="shared" si="17"/>
        <v>2</v>
      </c>
      <c r="AQ750" s="119">
        <f t="shared" si="18"/>
        <v>1</v>
      </c>
      <c r="AR750" s="119" t="e">
        <f t="shared" si="19"/>
        <v>#N/A</v>
      </c>
      <c r="AS750" s="120" t="e">
        <f>VLOOKUP($AU750,'FP Haupt'!$A:$M,9,FALSE)</f>
        <v>#N/A</v>
      </c>
      <c r="AT750" s="120" t="e">
        <f>VLOOKUP($AU750,'Anlage 1d'!$A:$M,8,FALSE)</f>
        <v>#N/A</v>
      </c>
      <c r="AU750" s="119" t="str">
        <f t="shared" si="20"/>
        <v/>
      </c>
      <c r="AX750" s="119" t="str">
        <f t="shared" si="21"/>
        <v>2</v>
      </c>
      <c r="AY750" s="119">
        <f t="shared" si="22"/>
        <v>1</v>
      </c>
      <c r="AZ750" s="119" t="e">
        <f t="shared" si="23"/>
        <v>#N/A</v>
      </c>
      <c r="BA750" s="120" t="e">
        <f>VLOOKUP($BC750,'FP Haupt'!$A:$M,12,FALSE)</f>
        <v>#N/A</v>
      </c>
      <c r="BB750" s="120" t="e">
        <f>VLOOKUP($BC750,'Anlage 1d'!$A:$M,11,FALSE)</f>
        <v>#N/A</v>
      </c>
      <c r="BC750" s="119" t="str">
        <f t="shared" si="24"/>
        <v/>
      </c>
      <c r="BF750" s="119" t="str">
        <f t="shared" si="25"/>
        <v>2</v>
      </c>
      <c r="BG750" s="119">
        <f t="shared" si="26"/>
        <v>1</v>
      </c>
      <c r="BH750" s="119" t="e">
        <f t="shared" si="27"/>
        <v>#N/A</v>
      </c>
      <c r="BI750" s="120" t="e">
        <f>VLOOKUP($BK750,'FP Haupt'!$A:$M,12,FALSE)</f>
        <v>#N/A</v>
      </c>
      <c r="BJ750" s="120" t="e">
        <f>VLOOKUP($BK750,'Anlage 1d'!$A:$M,11,FALSE)</f>
        <v>#N/A</v>
      </c>
      <c r="BK750" s="119" t="str">
        <f t="shared" si="28"/>
        <v/>
      </c>
      <c r="BN750" s="119" t="str">
        <f t="shared" si="29"/>
        <v>2</v>
      </c>
      <c r="BO750" s="119">
        <f t="shared" si="30"/>
        <v>1</v>
      </c>
      <c r="BP750" s="119" t="e">
        <f t="shared" si="31"/>
        <v>#N/A</v>
      </c>
      <c r="BQ750" s="120" t="e">
        <f>VLOOKUP($BS750,'FP Haupt'!$A:$N,11,FALSE)</f>
        <v>#N/A</v>
      </c>
      <c r="BR750" s="120" t="e">
        <f>VLOOKUP($BS750,'Anlage 1d'!$A:$M,10,FALSE)</f>
        <v>#N/A</v>
      </c>
      <c r="BS750" s="119" t="str">
        <f t="shared" si="32"/>
        <v/>
      </c>
      <c r="BV750" s="119" t="str">
        <f t="shared" si="102"/>
        <v>2</v>
      </c>
      <c r="BW750" s="119">
        <f t="shared" si="103"/>
        <v>1</v>
      </c>
      <c r="BX750" s="119" t="e">
        <f t="shared" si="104"/>
        <v>#N/A</v>
      </c>
      <c r="BY750" s="120" t="e">
        <f>VLOOKUP($CA750,'FP Haupt'!$A:$O,15,FALSE)</f>
        <v>#N/A</v>
      </c>
      <c r="BZ750" s="120" t="e">
        <f>VLOOKUP($CA750,'Anlage 1d'!$A:$O,15,FALSE)</f>
        <v>#N/A</v>
      </c>
      <c r="CA750" s="119" t="str">
        <f t="shared" si="105"/>
        <v/>
      </c>
    </row>
    <row r="751" spans="1:79" x14ac:dyDescent="0.2">
      <c r="A751" s="111"/>
      <c r="B751" s="112" t="str">
        <f>IF(A751="","",IF(ISERROR(VLOOKUP(MID(A751,1,4),'FP Haupt'!$A:$M,4,FALSE)),"keine DRG gemäß FPV",VLOOKUP(MID(A751,1,4),'FP Haupt'!$A:$M,4,FALSE)))</f>
        <v/>
      </c>
      <c r="C751" s="113">
        <f t="shared" si="39"/>
        <v>0</v>
      </c>
      <c r="D751" s="114" t="str">
        <f t="shared" si="1"/>
        <v/>
      </c>
      <c r="E751" s="114" t="str">
        <f t="shared" si="2"/>
        <v/>
      </c>
      <c r="F751" s="115"/>
      <c r="G751" s="115"/>
      <c r="H751" s="116" t="str">
        <f t="shared" si="3"/>
        <v/>
      </c>
      <c r="I751" s="117">
        <f t="shared" si="4"/>
        <v>0</v>
      </c>
      <c r="J751" s="115"/>
      <c r="K751" s="115"/>
      <c r="L751" s="116" t="str">
        <f t="shared" si="5"/>
        <v/>
      </c>
      <c r="M751" s="114">
        <f t="shared" si="6"/>
        <v>0</v>
      </c>
      <c r="N751" s="115"/>
      <c r="O751" s="115"/>
      <c r="P751" s="116" t="str">
        <f t="shared" si="7"/>
        <v/>
      </c>
      <c r="Q751" s="114">
        <f t="shared" si="8"/>
        <v>0</v>
      </c>
      <c r="R751" s="115"/>
      <c r="S751" s="115"/>
      <c r="T751" s="116" t="str">
        <f t="shared" si="9"/>
        <v/>
      </c>
      <c r="U751" s="114">
        <f t="shared" si="10"/>
        <v>0</v>
      </c>
      <c r="V751" s="115"/>
      <c r="W751" s="115"/>
      <c r="X751" s="116" t="str">
        <f t="shared" si="11"/>
        <v/>
      </c>
      <c r="Y751" s="117">
        <f t="shared" si="12"/>
        <v>0</v>
      </c>
      <c r="Z751" s="267"/>
      <c r="AA751" s="602" t="str">
        <f t="shared" si="100"/>
        <v/>
      </c>
      <c r="AB751" s="603">
        <f t="shared" si="101"/>
        <v>0</v>
      </c>
      <c r="AC751" s="118"/>
      <c r="AG751" s="119" t="str">
        <f t="shared" si="13"/>
        <v>1</v>
      </c>
      <c r="AH751" s="119">
        <f t="shared" si="14"/>
        <v>1</v>
      </c>
      <c r="AI751" s="119" t="e">
        <f t="shared" si="15"/>
        <v>#N/A</v>
      </c>
      <c r="AJ751" s="120" t="e">
        <f>VLOOKUP($AM751,'FP Haupt'!$A:$M,5,FALSE)</f>
        <v>#N/A</v>
      </c>
      <c r="AK751" s="120" t="e">
        <f>VLOOKUP($AM751,'FP Haupt'!$A:$M,6,FALSE)</f>
        <v>#N/A</v>
      </c>
      <c r="AL751" s="120" t="e">
        <f>VLOOKUP($AM751,'Anlage 1d'!$A:$M,4,FALSE)</f>
        <v>#N/A</v>
      </c>
      <c r="AM751" s="119" t="str">
        <f t="shared" si="16"/>
        <v/>
      </c>
      <c r="AP751" s="119" t="str">
        <f t="shared" si="17"/>
        <v>2</v>
      </c>
      <c r="AQ751" s="119">
        <f t="shared" si="18"/>
        <v>1</v>
      </c>
      <c r="AR751" s="119" t="e">
        <f t="shared" si="19"/>
        <v>#N/A</v>
      </c>
      <c r="AS751" s="120" t="e">
        <f>VLOOKUP($AU751,'FP Haupt'!$A:$M,9,FALSE)</f>
        <v>#N/A</v>
      </c>
      <c r="AT751" s="120" t="e">
        <f>VLOOKUP($AU751,'Anlage 1d'!$A:$M,8,FALSE)</f>
        <v>#N/A</v>
      </c>
      <c r="AU751" s="119" t="str">
        <f t="shared" si="20"/>
        <v/>
      </c>
      <c r="AX751" s="119" t="str">
        <f t="shared" si="21"/>
        <v>2</v>
      </c>
      <c r="AY751" s="119">
        <f t="shared" si="22"/>
        <v>1</v>
      </c>
      <c r="AZ751" s="119" t="e">
        <f t="shared" si="23"/>
        <v>#N/A</v>
      </c>
      <c r="BA751" s="120" t="e">
        <f>VLOOKUP($BC751,'FP Haupt'!$A:$M,12,FALSE)</f>
        <v>#N/A</v>
      </c>
      <c r="BB751" s="120" t="e">
        <f>VLOOKUP($BC751,'Anlage 1d'!$A:$M,11,FALSE)</f>
        <v>#N/A</v>
      </c>
      <c r="BC751" s="119" t="str">
        <f t="shared" si="24"/>
        <v/>
      </c>
      <c r="BF751" s="119" t="str">
        <f t="shared" si="25"/>
        <v>2</v>
      </c>
      <c r="BG751" s="119">
        <f t="shared" si="26"/>
        <v>1</v>
      </c>
      <c r="BH751" s="119" t="e">
        <f t="shared" si="27"/>
        <v>#N/A</v>
      </c>
      <c r="BI751" s="120" t="e">
        <f>VLOOKUP($BK751,'FP Haupt'!$A:$M,12,FALSE)</f>
        <v>#N/A</v>
      </c>
      <c r="BJ751" s="120" t="e">
        <f>VLOOKUP($BK751,'Anlage 1d'!$A:$M,11,FALSE)</f>
        <v>#N/A</v>
      </c>
      <c r="BK751" s="119" t="str">
        <f t="shared" si="28"/>
        <v/>
      </c>
      <c r="BN751" s="119" t="str">
        <f t="shared" si="29"/>
        <v>2</v>
      </c>
      <c r="BO751" s="119">
        <f t="shared" si="30"/>
        <v>1</v>
      </c>
      <c r="BP751" s="119" t="e">
        <f t="shared" si="31"/>
        <v>#N/A</v>
      </c>
      <c r="BQ751" s="120" t="e">
        <f>VLOOKUP($BS751,'FP Haupt'!$A:$N,11,FALSE)</f>
        <v>#N/A</v>
      </c>
      <c r="BR751" s="120" t="e">
        <f>VLOOKUP($BS751,'Anlage 1d'!$A:$M,10,FALSE)</f>
        <v>#N/A</v>
      </c>
      <c r="BS751" s="119" t="str">
        <f t="shared" si="32"/>
        <v/>
      </c>
      <c r="BV751" s="119" t="str">
        <f t="shared" si="102"/>
        <v>2</v>
      </c>
      <c r="BW751" s="119">
        <f t="shared" si="103"/>
        <v>1</v>
      </c>
      <c r="BX751" s="119" t="e">
        <f t="shared" si="104"/>
        <v>#N/A</v>
      </c>
      <c r="BY751" s="120" t="e">
        <f>VLOOKUP($CA751,'FP Haupt'!$A:$O,15,FALSE)</f>
        <v>#N/A</v>
      </c>
      <c r="BZ751" s="120" t="e">
        <f>VLOOKUP($CA751,'Anlage 1d'!$A:$O,15,FALSE)</f>
        <v>#N/A</v>
      </c>
      <c r="CA751" s="119" t="str">
        <f t="shared" si="105"/>
        <v/>
      </c>
    </row>
    <row r="752" spans="1:79" x14ac:dyDescent="0.2">
      <c r="A752" s="111"/>
      <c r="B752" s="112" t="str">
        <f>IF(A752="","",IF(ISERROR(VLOOKUP(MID(A752,1,4),'FP Haupt'!$A:$M,4,FALSE)),"keine DRG gemäß FPV",VLOOKUP(MID(A752,1,4),'FP Haupt'!$A:$M,4,FALSE)))</f>
        <v/>
      </c>
      <c r="C752" s="113">
        <f t="shared" si="39"/>
        <v>0</v>
      </c>
      <c r="D752" s="114" t="str">
        <f t="shared" si="1"/>
        <v/>
      </c>
      <c r="E752" s="114" t="str">
        <f t="shared" si="2"/>
        <v/>
      </c>
      <c r="F752" s="115"/>
      <c r="G752" s="115"/>
      <c r="H752" s="116" t="str">
        <f t="shared" si="3"/>
        <v/>
      </c>
      <c r="I752" s="117">
        <f t="shared" si="4"/>
        <v>0</v>
      </c>
      <c r="J752" s="115"/>
      <c r="K752" s="115"/>
      <c r="L752" s="116" t="str">
        <f t="shared" si="5"/>
        <v/>
      </c>
      <c r="M752" s="114">
        <f t="shared" si="6"/>
        <v>0</v>
      </c>
      <c r="N752" s="115"/>
      <c r="O752" s="115"/>
      <c r="P752" s="116" t="str">
        <f t="shared" si="7"/>
        <v/>
      </c>
      <c r="Q752" s="114">
        <f t="shared" si="8"/>
        <v>0</v>
      </c>
      <c r="R752" s="115"/>
      <c r="S752" s="115"/>
      <c r="T752" s="116" t="str">
        <f t="shared" si="9"/>
        <v/>
      </c>
      <c r="U752" s="114">
        <f t="shared" si="10"/>
        <v>0</v>
      </c>
      <c r="V752" s="115"/>
      <c r="W752" s="115"/>
      <c r="X752" s="116" t="str">
        <f t="shared" si="11"/>
        <v/>
      </c>
      <c r="Y752" s="117">
        <f t="shared" si="12"/>
        <v>0</v>
      </c>
      <c r="Z752" s="267"/>
      <c r="AA752" s="602" t="str">
        <f t="shared" si="100"/>
        <v/>
      </c>
      <c r="AB752" s="603">
        <f t="shared" si="101"/>
        <v>0</v>
      </c>
      <c r="AC752" s="118"/>
      <c r="AG752" s="119" t="str">
        <f t="shared" si="13"/>
        <v>1</v>
      </c>
      <c r="AH752" s="119">
        <f t="shared" si="14"/>
        <v>1</v>
      </c>
      <c r="AI752" s="119" t="e">
        <f t="shared" si="15"/>
        <v>#N/A</v>
      </c>
      <c r="AJ752" s="120" t="e">
        <f>VLOOKUP($AM752,'FP Haupt'!$A:$M,5,FALSE)</f>
        <v>#N/A</v>
      </c>
      <c r="AK752" s="120" t="e">
        <f>VLOOKUP($AM752,'FP Haupt'!$A:$M,6,FALSE)</f>
        <v>#N/A</v>
      </c>
      <c r="AL752" s="120" t="e">
        <f>VLOOKUP($AM752,'Anlage 1d'!$A:$M,4,FALSE)</f>
        <v>#N/A</v>
      </c>
      <c r="AM752" s="119" t="str">
        <f t="shared" si="16"/>
        <v/>
      </c>
      <c r="AP752" s="119" t="str">
        <f t="shared" si="17"/>
        <v>2</v>
      </c>
      <c r="AQ752" s="119">
        <f t="shared" si="18"/>
        <v>1</v>
      </c>
      <c r="AR752" s="119" t="e">
        <f t="shared" si="19"/>
        <v>#N/A</v>
      </c>
      <c r="AS752" s="120" t="e">
        <f>VLOOKUP($AU752,'FP Haupt'!$A:$M,9,FALSE)</f>
        <v>#N/A</v>
      </c>
      <c r="AT752" s="120" t="e">
        <f>VLOOKUP($AU752,'Anlage 1d'!$A:$M,8,FALSE)</f>
        <v>#N/A</v>
      </c>
      <c r="AU752" s="119" t="str">
        <f t="shared" si="20"/>
        <v/>
      </c>
      <c r="AX752" s="119" t="str">
        <f t="shared" si="21"/>
        <v>2</v>
      </c>
      <c r="AY752" s="119">
        <f t="shared" si="22"/>
        <v>1</v>
      </c>
      <c r="AZ752" s="119" t="e">
        <f t="shared" si="23"/>
        <v>#N/A</v>
      </c>
      <c r="BA752" s="120" t="e">
        <f>VLOOKUP($BC752,'FP Haupt'!$A:$M,12,FALSE)</f>
        <v>#N/A</v>
      </c>
      <c r="BB752" s="120" t="e">
        <f>VLOOKUP($BC752,'Anlage 1d'!$A:$M,11,FALSE)</f>
        <v>#N/A</v>
      </c>
      <c r="BC752" s="119" t="str">
        <f t="shared" si="24"/>
        <v/>
      </c>
      <c r="BF752" s="119" t="str">
        <f t="shared" si="25"/>
        <v>2</v>
      </c>
      <c r="BG752" s="119">
        <f t="shared" si="26"/>
        <v>1</v>
      </c>
      <c r="BH752" s="119" t="e">
        <f t="shared" si="27"/>
        <v>#N/A</v>
      </c>
      <c r="BI752" s="120" t="e">
        <f>VLOOKUP($BK752,'FP Haupt'!$A:$M,12,FALSE)</f>
        <v>#N/A</v>
      </c>
      <c r="BJ752" s="120" t="e">
        <f>VLOOKUP($BK752,'Anlage 1d'!$A:$M,11,FALSE)</f>
        <v>#N/A</v>
      </c>
      <c r="BK752" s="119" t="str">
        <f t="shared" si="28"/>
        <v/>
      </c>
      <c r="BN752" s="119" t="str">
        <f t="shared" si="29"/>
        <v>2</v>
      </c>
      <c r="BO752" s="119">
        <f t="shared" si="30"/>
        <v>1</v>
      </c>
      <c r="BP752" s="119" t="e">
        <f t="shared" si="31"/>
        <v>#N/A</v>
      </c>
      <c r="BQ752" s="120" t="e">
        <f>VLOOKUP($BS752,'FP Haupt'!$A:$N,11,FALSE)</f>
        <v>#N/A</v>
      </c>
      <c r="BR752" s="120" t="e">
        <f>VLOOKUP($BS752,'Anlage 1d'!$A:$M,10,FALSE)</f>
        <v>#N/A</v>
      </c>
      <c r="BS752" s="119" t="str">
        <f t="shared" si="32"/>
        <v/>
      </c>
      <c r="BV752" s="119" t="str">
        <f t="shared" si="102"/>
        <v>2</v>
      </c>
      <c r="BW752" s="119">
        <f t="shared" si="103"/>
        <v>1</v>
      </c>
      <c r="BX752" s="119" t="e">
        <f t="shared" si="104"/>
        <v>#N/A</v>
      </c>
      <c r="BY752" s="120" t="e">
        <f>VLOOKUP($CA752,'FP Haupt'!$A:$O,15,FALSE)</f>
        <v>#N/A</v>
      </c>
      <c r="BZ752" s="120" t="e">
        <f>VLOOKUP($CA752,'Anlage 1d'!$A:$O,15,FALSE)</f>
        <v>#N/A</v>
      </c>
      <c r="CA752" s="119" t="str">
        <f t="shared" si="105"/>
        <v/>
      </c>
    </row>
    <row r="753" spans="1:79" x14ac:dyDescent="0.2">
      <c r="A753" s="111"/>
      <c r="B753" s="112" t="str">
        <f>IF(A753="","",IF(ISERROR(VLOOKUP(MID(A753,1,4),'FP Haupt'!$A:$M,4,FALSE)),"keine DRG gemäß FPV",VLOOKUP(MID(A753,1,4),'FP Haupt'!$A:$M,4,FALSE)))</f>
        <v/>
      </c>
      <c r="C753" s="113">
        <f t="shared" si="39"/>
        <v>0</v>
      </c>
      <c r="D753" s="114" t="str">
        <f t="shared" si="1"/>
        <v/>
      </c>
      <c r="E753" s="114" t="str">
        <f t="shared" si="2"/>
        <v/>
      </c>
      <c r="F753" s="115"/>
      <c r="G753" s="115"/>
      <c r="H753" s="116" t="str">
        <f t="shared" si="3"/>
        <v/>
      </c>
      <c r="I753" s="117">
        <f t="shared" si="4"/>
        <v>0</v>
      </c>
      <c r="J753" s="115"/>
      <c r="K753" s="115"/>
      <c r="L753" s="116" t="str">
        <f t="shared" si="5"/>
        <v/>
      </c>
      <c r="M753" s="114">
        <f t="shared" si="6"/>
        <v>0</v>
      </c>
      <c r="N753" s="115"/>
      <c r="O753" s="115"/>
      <c r="P753" s="116" t="str">
        <f t="shared" si="7"/>
        <v/>
      </c>
      <c r="Q753" s="114">
        <f t="shared" si="8"/>
        <v>0</v>
      </c>
      <c r="R753" s="115"/>
      <c r="S753" s="115"/>
      <c r="T753" s="116" t="str">
        <f t="shared" si="9"/>
        <v/>
      </c>
      <c r="U753" s="114">
        <f t="shared" si="10"/>
        <v>0</v>
      </c>
      <c r="V753" s="115"/>
      <c r="W753" s="115"/>
      <c r="X753" s="116" t="str">
        <f t="shared" si="11"/>
        <v/>
      </c>
      <c r="Y753" s="117">
        <f t="shared" si="12"/>
        <v>0</v>
      </c>
      <c r="Z753" s="267"/>
      <c r="AA753" s="602" t="str">
        <f t="shared" si="100"/>
        <v/>
      </c>
      <c r="AB753" s="603">
        <f t="shared" si="101"/>
        <v>0</v>
      </c>
      <c r="AC753" s="118"/>
      <c r="AG753" s="119" t="str">
        <f t="shared" si="13"/>
        <v>1</v>
      </c>
      <c r="AH753" s="119">
        <f t="shared" si="14"/>
        <v>1</v>
      </c>
      <c r="AI753" s="119" t="e">
        <f t="shared" si="15"/>
        <v>#N/A</v>
      </c>
      <c r="AJ753" s="120" t="e">
        <f>VLOOKUP($AM753,'FP Haupt'!$A:$M,5,FALSE)</f>
        <v>#N/A</v>
      </c>
      <c r="AK753" s="120" t="e">
        <f>VLOOKUP($AM753,'FP Haupt'!$A:$M,6,FALSE)</f>
        <v>#N/A</v>
      </c>
      <c r="AL753" s="120" t="e">
        <f>VLOOKUP($AM753,'Anlage 1d'!$A:$M,4,FALSE)</f>
        <v>#N/A</v>
      </c>
      <c r="AM753" s="119" t="str">
        <f t="shared" si="16"/>
        <v/>
      </c>
      <c r="AP753" s="119" t="str">
        <f t="shared" si="17"/>
        <v>2</v>
      </c>
      <c r="AQ753" s="119">
        <f t="shared" si="18"/>
        <v>1</v>
      </c>
      <c r="AR753" s="119" t="e">
        <f t="shared" si="19"/>
        <v>#N/A</v>
      </c>
      <c r="AS753" s="120" t="e">
        <f>VLOOKUP($AU753,'FP Haupt'!$A:$M,9,FALSE)</f>
        <v>#N/A</v>
      </c>
      <c r="AT753" s="120" t="e">
        <f>VLOOKUP($AU753,'Anlage 1d'!$A:$M,8,FALSE)</f>
        <v>#N/A</v>
      </c>
      <c r="AU753" s="119" t="str">
        <f t="shared" si="20"/>
        <v/>
      </c>
      <c r="AX753" s="119" t="str">
        <f t="shared" si="21"/>
        <v>2</v>
      </c>
      <c r="AY753" s="119">
        <f t="shared" si="22"/>
        <v>1</v>
      </c>
      <c r="AZ753" s="119" t="e">
        <f t="shared" si="23"/>
        <v>#N/A</v>
      </c>
      <c r="BA753" s="120" t="e">
        <f>VLOOKUP($BC753,'FP Haupt'!$A:$M,12,FALSE)</f>
        <v>#N/A</v>
      </c>
      <c r="BB753" s="120" t="e">
        <f>VLOOKUP($BC753,'Anlage 1d'!$A:$M,11,FALSE)</f>
        <v>#N/A</v>
      </c>
      <c r="BC753" s="119" t="str">
        <f t="shared" si="24"/>
        <v/>
      </c>
      <c r="BF753" s="119" t="str">
        <f t="shared" si="25"/>
        <v>2</v>
      </c>
      <c r="BG753" s="119">
        <f t="shared" si="26"/>
        <v>1</v>
      </c>
      <c r="BH753" s="119" t="e">
        <f t="shared" si="27"/>
        <v>#N/A</v>
      </c>
      <c r="BI753" s="120" t="e">
        <f>VLOOKUP($BK753,'FP Haupt'!$A:$M,12,FALSE)</f>
        <v>#N/A</v>
      </c>
      <c r="BJ753" s="120" t="e">
        <f>VLOOKUP($BK753,'Anlage 1d'!$A:$M,11,FALSE)</f>
        <v>#N/A</v>
      </c>
      <c r="BK753" s="119" t="str">
        <f t="shared" si="28"/>
        <v/>
      </c>
      <c r="BN753" s="119" t="str">
        <f t="shared" si="29"/>
        <v>2</v>
      </c>
      <c r="BO753" s="119">
        <f t="shared" si="30"/>
        <v>1</v>
      </c>
      <c r="BP753" s="119" t="e">
        <f t="shared" si="31"/>
        <v>#N/A</v>
      </c>
      <c r="BQ753" s="120" t="e">
        <f>VLOOKUP($BS753,'FP Haupt'!$A:$N,11,FALSE)</f>
        <v>#N/A</v>
      </c>
      <c r="BR753" s="120" t="e">
        <f>VLOOKUP($BS753,'Anlage 1d'!$A:$M,10,FALSE)</f>
        <v>#N/A</v>
      </c>
      <c r="BS753" s="119" t="str">
        <f t="shared" si="32"/>
        <v/>
      </c>
      <c r="BV753" s="119" t="str">
        <f t="shared" si="102"/>
        <v>2</v>
      </c>
      <c r="BW753" s="119">
        <f t="shared" si="103"/>
        <v>1</v>
      </c>
      <c r="BX753" s="119" t="e">
        <f t="shared" si="104"/>
        <v>#N/A</v>
      </c>
      <c r="BY753" s="120" t="e">
        <f>VLOOKUP($CA753,'FP Haupt'!$A:$O,15,FALSE)</f>
        <v>#N/A</v>
      </c>
      <c r="BZ753" s="120" t="e">
        <f>VLOOKUP($CA753,'Anlage 1d'!$A:$O,15,FALSE)</f>
        <v>#N/A</v>
      </c>
      <c r="CA753" s="119" t="str">
        <f t="shared" si="105"/>
        <v/>
      </c>
    </row>
    <row r="754" spans="1:79" x14ac:dyDescent="0.2">
      <c r="A754" s="111"/>
      <c r="B754" s="112" t="str">
        <f>IF(A754="","",IF(ISERROR(VLOOKUP(MID(A754,1,4),'FP Haupt'!$A:$M,4,FALSE)),"keine DRG gemäß FPV",VLOOKUP(MID(A754,1,4),'FP Haupt'!$A:$M,4,FALSE)))</f>
        <v/>
      </c>
      <c r="C754" s="113">
        <f t="shared" si="39"/>
        <v>0</v>
      </c>
      <c r="D754" s="114" t="str">
        <f t="shared" si="1"/>
        <v/>
      </c>
      <c r="E754" s="114" t="str">
        <f t="shared" si="2"/>
        <v/>
      </c>
      <c r="F754" s="115"/>
      <c r="G754" s="115"/>
      <c r="H754" s="116" t="str">
        <f t="shared" si="3"/>
        <v/>
      </c>
      <c r="I754" s="117">
        <f t="shared" si="4"/>
        <v>0</v>
      </c>
      <c r="J754" s="115"/>
      <c r="K754" s="115"/>
      <c r="L754" s="116" t="str">
        <f t="shared" si="5"/>
        <v/>
      </c>
      <c r="M754" s="114">
        <f t="shared" si="6"/>
        <v>0</v>
      </c>
      <c r="N754" s="115"/>
      <c r="O754" s="115"/>
      <c r="P754" s="116" t="str">
        <f t="shared" si="7"/>
        <v/>
      </c>
      <c r="Q754" s="114">
        <f t="shared" si="8"/>
        <v>0</v>
      </c>
      <c r="R754" s="115"/>
      <c r="S754" s="115"/>
      <c r="T754" s="116" t="str">
        <f t="shared" si="9"/>
        <v/>
      </c>
      <c r="U754" s="114">
        <f t="shared" si="10"/>
        <v>0</v>
      </c>
      <c r="V754" s="115"/>
      <c r="W754" s="115"/>
      <c r="X754" s="116" t="str">
        <f t="shared" si="11"/>
        <v/>
      </c>
      <c r="Y754" s="117">
        <f t="shared" si="12"/>
        <v>0</v>
      </c>
      <c r="Z754" s="267"/>
      <c r="AA754" s="602" t="str">
        <f t="shared" si="100"/>
        <v/>
      </c>
      <c r="AB754" s="603">
        <f t="shared" si="101"/>
        <v>0</v>
      </c>
      <c r="AC754" s="118"/>
      <c r="AG754" s="119" t="str">
        <f t="shared" si="13"/>
        <v>1</v>
      </c>
      <c r="AH754" s="119">
        <f t="shared" si="14"/>
        <v>1</v>
      </c>
      <c r="AI754" s="119" t="e">
        <f t="shared" si="15"/>
        <v>#N/A</v>
      </c>
      <c r="AJ754" s="120" t="e">
        <f>VLOOKUP($AM754,'FP Haupt'!$A:$M,5,FALSE)</f>
        <v>#N/A</v>
      </c>
      <c r="AK754" s="120" t="e">
        <f>VLOOKUP($AM754,'FP Haupt'!$A:$M,6,FALSE)</f>
        <v>#N/A</v>
      </c>
      <c r="AL754" s="120" t="e">
        <f>VLOOKUP($AM754,'Anlage 1d'!$A:$M,4,FALSE)</f>
        <v>#N/A</v>
      </c>
      <c r="AM754" s="119" t="str">
        <f t="shared" si="16"/>
        <v/>
      </c>
      <c r="AP754" s="119" t="str">
        <f t="shared" si="17"/>
        <v>2</v>
      </c>
      <c r="AQ754" s="119">
        <f t="shared" si="18"/>
        <v>1</v>
      </c>
      <c r="AR754" s="119" t="e">
        <f t="shared" si="19"/>
        <v>#N/A</v>
      </c>
      <c r="AS754" s="120" t="e">
        <f>VLOOKUP($AU754,'FP Haupt'!$A:$M,9,FALSE)</f>
        <v>#N/A</v>
      </c>
      <c r="AT754" s="120" t="e">
        <f>VLOOKUP($AU754,'Anlage 1d'!$A:$M,8,FALSE)</f>
        <v>#N/A</v>
      </c>
      <c r="AU754" s="119" t="str">
        <f t="shared" si="20"/>
        <v/>
      </c>
      <c r="AX754" s="119" t="str">
        <f t="shared" si="21"/>
        <v>2</v>
      </c>
      <c r="AY754" s="119">
        <f t="shared" si="22"/>
        <v>1</v>
      </c>
      <c r="AZ754" s="119" t="e">
        <f t="shared" si="23"/>
        <v>#N/A</v>
      </c>
      <c r="BA754" s="120" t="e">
        <f>VLOOKUP($BC754,'FP Haupt'!$A:$M,12,FALSE)</f>
        <v>#N/A</v>
      </c>
      <c r="BB754" s="120" t="e">
        <f>VLOOKUP($BC754,'Anlage 1d'!$A:$M,11,FALSE)</f>
        <v>#N/A</v>
      </c>
      <c r="BC754" s="119" t="str">
        <f t="shared" si="24"/>
        <v/>
      </c>
      <c r="BF754" s="119" t="str">
        <f t="shared" si="25"/>
        <v>2</v>
      </c>
      <c r="BG754" s="119">
        <f t="shared" si="26"/>
        <v>1</v>
      </c>
      <c r="BH754" s="119" t="e">
        <f t="shared" si="27"/>
        <v>#N/A</v>
      </c>
      <c r="BI754" s="120" t="e">
        <f>VLOOKUP($BK754,'FP Haupt'!$A:$M,12,FALSE)</f>
        <v>#N/A</v>
      </c>
      <c r="BJ754" s="120" t="e">
        <f>VLOOKUP($BK754,'Anlage 1d'!$A:$M,11,FALSE)</f>
        <v>#N/A</v>
      </c>
      <c r="BK754" s="119" t="str">
        <f t="shared" si="28"/>
        <v/>
      </c>
      <c r="BN754" s="119" t="str">
        <f t="shared" si="29"/>
        <v>2</v>
      </c>
      <c r="BO754" s="119">
        <f t="shared" si="30"/>
        <v>1</v>
      </c>
      <c r="BP754" s="119" t="e">
        <f t="shared" si="31"/>
        <v>#N/A</v>
      </c>
      <c r="BQ754" s="120" t="e">
        <f>VLOOKUP($BS754,'FP Haupt'!$A:$N,11,FALSE)</f>
        <v>#N/A</v>
      </c>
      <c r="BR754" s="120" t="e">
        <f>VLOOKUP($BS754,'Anlage 1d'!$A:$M,10,FALSE)</f>
        <v>#N/A</v>
      </c>
      <c r="BS754" s="119" t="str">
        <f t="shared" si="32"/>
        <v/>
      </c>
      <c r="BV754" s="119" t="str">
        <f t="shared" si="102"/>
        <v>2</v>
      </c>
      <c r="BW754" s="119">
        <f t="shared" si="103"/>
        <v>1</v>
      </c>
      <c r="BX754" s="119" t="e">
        <f t="shared" si="104"/>
        <v>#N/A</v>
      </c>
      <c r="BY754" s="120" t="e">
        <f>VLOOKUP($CA754,'FP Haupt'!$A:$O,15,FALSE)</f>
        <v>#N/A</v>
      </c>
      <c r="BZ754" s="120" t="e">
        <f>VLOOKUP($CA754,'Anlage 1d'!$A:$O,15,FALSE)</f>
        <v>#N/A</v>
      </c>
      <c r="CA754" s="119" t="str">
        <f t="shared" si="105"/>
        <v/>
      </c>
    </row>
    <row r="755" spans="1:79" x14ac:dyDescent="0.2">
      <c r="A755" s="111"/>
      <c r="B755" s="112" t="str">
        <f>IF(A755="","",IF(ISERROR(VLOOKUP(MID(A755,1,4),'FP Haupt'!$A:$M,4,FALSE)),"keine DRG gemäß FPV",VLOOKUP(MID(A755,1,4),'FP Haupt'!$A:$M,4,FALSE)))</f>
        <v/>
      </c>
      <c r="C755" s="113">
        <f t="shared" si="39"/>
        <v>0</v>
      </c>
      <c r="D755" s="114" t="str">
        <f t="shared" si="1"/>
        <v/>
      </c>
      <c r="E755" s="114" t="str">
        <f t="shared" si="2"/>
        <v/>
      </c>
      <c r="F755" s="115"/>
      <c r="G755" s="115"/>
      <c r="H755" s="116" t="str">
        <f t="shared" si="3"/>
        <v/>
      </c>
      <c r="I755" s="117">
        <f t="shared" si="4"/>
        <v>0</v>
      </c>
      <c r="J755" s="115"/>
      <c r="K755" s="115"/>
      <c r="L755" s="116" t="str">
        <f t="shared" si="5"/>
        <v/>
      </c>
      <c r="M755" s="114">
        <f t="shared" si="6"/>
        <v>0</v>
      </c>
      <c r="N755" s="115"/>
      <c r="O755" s="115"/>
      <c r="P755" s="116" t="str">
        <f t="shared" si="7"/>
        <v/>
      </c>
      <c r="Q755" s="114">
        <f t="shared" si="8"/>
        <v>0</v>
      </c>
      <c r="R755" s="115"/>
      <c r="S755" s="115"/>
      <c r="T755" s="116" t="str">
        <f t="shared" si="9"/>
        <v/>
      </c>
      <c r="U755" s="114">
        <f t="shared" si="10"/>
        <v>0</v>
      </c>
      <c r="V755" s="115"/>
      <c r="W755" s="115"/>
      <c r="X755" s="116" t="str">
        <f t="shared" si="11"/>
        <v/>
      </c>
      <c r="Y755" s="117">
        <f t="shared" si="12"/>
        <v>0</v>
      </c>
      <c r="Z755" s="267"/>
      <c r="AA755" s="602" t="str">
        <f t="shared" si="100"/>
        <v/>
      </c>
      <c r="AB755" s="603">
        <f t="shared" si="101"/>
        <v>0</v>
      </c>
      <c r="AC755" s="118"/>
      <c r="AG755" s="119" t="str">
        <f t="shared" si="13"/>
        <v>1</v>
      </c>
      <c r="AH755" s="119">
        <f t="shared" si="14"/>
        <v>1</v>
      </c>
      <c r="AI755" s="119" t="e">
        <f t="shared" si="15"/>
        <v>#N/A</v>
      </c>
      <c r="AJ755" s="120" t="e">
        <f>VLOOKUP($AM755,'FP Haupt'!$A:$M,5,FALSE)</f>
        <v>#N/A</v>
      </c>
      <c r="AK755" s="120" t="e">
        <f>VLOOKUP($AM755,'FP Haupt'!$A:$M,6,FALSE)</f>
        <v>#N/A</v>
      </c>
      <c r="AL755" s="120" t="e">
        <f>VLOOKUP($AM755,'Anlage 1d'!$A:$M,4,FALSE)</f>
        <v>#N/A</v>
      </c>
      <c r="AM755" s="119" t="str">
        <f t="shared" si="16"/>
        <v/>
      </c>
      <c r="AP755" s="119" t="str">
        <f t="shared" si="17"/>
        <v>2</v>
      </c>
      <c r="AQ755" s="119">
        <f t="shared" si="18"/>
        <v>1</v>
      </c>
      <c r="AR755" s="119" t="e">
        <f t="shared" si="19"/>
        <v>#N/A</v>
      </c>
      <c r="AS755" s="120" t="e">
        <f>VLOOKUP($AU755,'FP Haupt'!$A:$M,9,FALSE)</f>
        <v>#N/A</v>
      </c>
      <c r="AT755" s="120" t="e">
        <f>VLOOKUP($AU755,'Anlage 1d'!$A:$M,8,FALSE)</f>
        <v>#N/A</v>
      </c>
      <c r="AU755" s="119" t="str">
        <f t="shared" si="20"/>
        <v/>
      </c>
      <c r="AX755" s="119" t="str">
        <f t="shared" si="21"/>
        <v>2</v>
      </c>
      <c r="AY755" s="119">
        <f t="shared" si="22"/>
        <v>1</v>
      </c>
      <c r="AZ755" s="119" t="e">
        <f t="shared" si="23"/>
        <v>#N/A</v>
      </c>
      <c r="BA755" s="120" t="e">
        <f>VLOOKUP($BC755,'FP Haupt'!$A:$M,12,FALSE)</f>
        <v>#N/A</v>
      </c>
      <c r="BB755" s="120" t="e">
        <f>VLOOKUP($BC755,'Anlage 1d'!$A:$M,11,FALSE)</f>
        <v>#N/A</v>
      </c>
      <c r="BC755" s="119" t="str">
        <f t="shared" si="24"/>
        <v/>
      </c>
      <c r="BF755" s="119" t="str">
        <f t="shared" si="25"/>
        <v>2</v>
      </c>
      <c r="BG755" s="119">
        <f t="shared" si="26"/>
        <v>1</v>
      </c>
      <c r="BH755" s="119" t="e">
        <f t="shared" si="27"/>
        <v>#N/A</v>
      </c>
      <c r="BI755" s="120" t="e">
        <f>VLOOKUP($BK755,'FP Haupt'!$A:$M,12,FALSE)</f>
        <v>#N/A</v>
      </c>
      <c r="BJ755" s="120" t="e">
        <f>VLOOKUP($BK755,'Anlage 1d'!$A:$M,11,FALSE)</f>
        <v>#N/A</v>
      </c>
      <c r="BK755" s="119" t="str">
        <f t="shared" si="28"/>
        <v/>
      </c>
      <c r="BN755" s="119" t="str">
        <f t="shared" si="29"/>
        <v>2</v>
      </c>
      <c r="BO755" s="119">
        <f t="shared" si="30"/>
        <v>1</v>
      </c>
      <c r="BP755" s="119" t="e">
        <f t="shared" si="31"/>
        <v>#N/A</v>
      </c>
      <c r="BQ755" s="120" t="e">
        <f>VLOOKUP($BS755,'FP Haupt'!$A:$N,11,FALSE)</f>
        <v>#N/A</v>
      </c>
      <c r="BR755" s="120" t="e">
        <f>VLOOKUP($BS755,'Anlage 1d'!$A:$M,10,FALSE)</f>
        <v>#N/A</v>
      </c>
      <c r="BS755" s="119" t="str">
        <f t="shared" si="32"/>
        <v/>
      </c>
      <c r="BV755" s="119" t="str">
        <f t="shared" si="102"/>
        <v>2</v>
      </c>
      <c r="BW755" s="119">
        <f t="shared" si="103"/>
        <v>1</v>
      </c>
      <c r="BX755" s="119" t="e">
        <f t="shared" si="104"/>
        <v>#N/A</v>
      </c>
      <c r="BY755" s="120" t="e">
        <f>VLOOKUP($CA755,'FP Haupt'!$A:$O,15,FALSE)</f>
        <v>#N/A</v>
      </c>
      <c r="BZ755" s="120" t="e">
        <f>VLOOKUP($CA755,'Anlage 1d'!$A:$O,15,FALSE)</f>
        <v>#N/A</v>
      </c>
      <c r="CA755" s="119" t="str">
        <f t="shared" si="105"/>
        <v/>
      </c>
    </row>
    <row r="756" spans="1:79" x14ac:dyDescent="0.2">
      <c r="A756" s="111"/>
      <c r="B756" s="112" t="str">
        <f>IF(A756="","",IF(ISERROR(VLOOKUP(MID(A756,1,4),'FP Haupt'!$A:$M,4,FALSE)),"keine DRG gemäß FPV",VLOOKUP(MID(A756,1,4),'FP Haupt'!$A:$M,4,FALSE)))</f>
        <v/>
      </c>
      <c r="C756" s="113">
        <f t="shared" si="39"/>
        <v>0</v>
      </c>
      <c r="D756" s="114" t="str">
        <f t="shared" si="1"/>
        <v/>
      </c>
      <c r="E756" s="114" t="str">
        <f t="shared" si="2"/>
        <v/>
      </c>
      <c r="F756" s="115"/>
      <c r="G756" s="115"/>
      <c r="H756" s="116" t="str">
        <f t="shared" si="3"/>
        <v/>
      </c>
      <c r="I756" s="117">
        <f t="shared" si="4"/>
        <v>0</v>
      </c>
      <c r="J756" s="115"/>
      <c r="K756" s="115"/>
      <c r="L756" s="116" t="str">
        <f t="shared" si="5"/>
        <v/>
      </c>
      <c r="M756" s="114">
        <f t="shared" si="6"/>
        <v>0</v>
      </c>
      <c r="N756" s="115"/>
      <c r="O756" s="115"/>
      <c r="P756" s="116" t="str">
        <f t="shared" si="7"/>
        <v/>
      </c>
      <c r="Q756" s="114">
        <f t="shared" si="8"/>
        <v>0</v>
      </c>
      <c r="R756" s="115"/>
      <c r="S756" s="115"/>
      <c r="T756" s="116" t="str">
        <f t="shared" si="9"/>
        <v/>
      </c>
      <c r="U756" s="114">
        <f t="shared" si="10"/>
        <v>0</v>
      </c>
      <c r="V756" s="115"/>
      <c r="W756" s="115"/>
      <c r="X756" s="116" t="str">
        <f t="shared" si="11"/>
        <v/>
      </c>
      <c r="Y756" s="117">
        <f t="shared" si="12"/>
        <v>0</v>
      </c>
      <c r="Z756" s="267"/>
      <c r="AA756" s="602" t="str">
        <f t="shared" si="100"/>
        <v/>
      </c>
      <c r="AB756" s="603">
        <f t="shared" si="101"/>
        <v>0</v>
      </c>
      <c r="AC756" s="118"/>
      <c r="AG756" s="119" t="str">
        <f t="shared" si="13"/>
        <v>1</v>
      </c>
      <c r="AH756" s="119">
        <f t="shared" si="14"/>
        <v>1</v>
      </c>
      <c r="AI756" s="119" t="e">
        <f t="shared" si="15"/>
        <v>#N/A</v>
      </c>
      <c r="AJ756" s="120" t="e">
        <f>VLOOKUP($AM756,'FP Haupt'!$A:$M,5,FALSE)</f>
        <v>#N/A</v>
      </c>
      <c r="AK756" s="120" t="e">
        <f>VLOOKUP($AM756,'FP Haupt'!$A:$M,6,FALSE)</f>
        <v>#N/A</v>
      </c>
      <c r="AL756" s="120" t="e">
        <f>VLOOKUP($AM756,'Anlage 1d'!$A:$M,4,FALSE)</f>
        <v>#N/A</v>
      </c>
      <c r="AM756" s="119" t="str">
        <f t="shared" si="16"/>
        <v/>
      </c>
      <c r="AP756" s="119" t="str">
        <f t="shared" si="17"/>
        <v>2</v>
      </c>
      <c r="AQ756" s="119">
        <f t="shared" si="18"/>
        <v>1</v>
      </c>
      <c r="AR756" s="119" t="e">
        <f t="shared" si="19"/>
        <v>#N/A</v>
      </c>
      <c r="AS756" s="120" t="e">
        <f>VLOOKUP($AU756,'FP Haupt'!$A:$M,9,FALSE)</f>
        <v>#N/A</v>
      </c>
      <c r="AT756" s="120" t="e">
        <f>VLOOKUP($AU756,'Anlage 1d'!$A:$M,8,FALSE)</f>
        <v>#N/A</v>
      </c>
      <c r="AU756" s="119" t="str">
        <f t="shared" si="20"/>
        <v/>
      </c>
      <c r="AX756" s="119" t="str">
        <f t="shared" si="21"/>
        <v>2</v>
      </c>
      <c r="AY756" s="119">
        <f t="shared" si="22"/>
        <v>1</v>
      </c>
      <c r="AZ756" s="119" t="e">
        <f t="shared" si="23"/>
        <v>#N/A</v>
      </c>
      <c r="BA756" s="120" t="e">
        <f>VLOOKUP($BC756,'FP Haupt'!$A:$M,12,FALSE)</f>
        <v>#N/A</v>
      </c>
      <c r="BB756" s="120" t="e">
        <f>VLOOKUP($BC756,'Anlage 1d'!$A:$M,11,FALSE)</f>
        <v>#N/A</v>
      </c>
      <c r="BC756" s="119" t="str">
        <f t="shared" si="24"/>
        <v/>
      </c>
      <c r="BF756" s="119" t="str">
        <f t="shared" si="25"/>
        <v>2</v>
      </c>
      <c r="BG756" s="119">
        <f t="shared" si="26"/>
        <v>1</v>
      </c>
      <c r="BH756" s="119" t="e">
        <f t="shared" si="27"/>
        <v>#N/A</v>
      </c>
      <c r="BI756" s="120" t="e">
        <f>VLOOKUP($BK756,'FP Haupt'!$A:$M,12,FALSE)</f>
        <v>#N/A</v>
      </c>
      <c r="BJ756" s="120" t="e">
        <f>VLOOKUP($BK756,'Anlage 1d'!$A:$M,11,FALSE)</f>
        <v>#N/A</v>
      </c>
      <c r="BK756" s="119" t="str">
        <f t="shared" si="28"/>
        <v/>
      </c>
      <c r="BN756" s="119" t="str">
        <f t="shared" si="29"/>
        <v>2</v>
      </c>
      <c r="BO756" s="119">
        <f t="shared" si="30"/>
        <v>1</v>
      </c>
      <c r="BP756" s="119" t="e">
        <f t="shared" si="31"/>
        <v>#N/A</v>
      </c>
      <c r="BQ756" s="120" t="e">
        <f>VLOOKUP($BS756,'FP Haupt'!$A:$N,11,FALSE)</f>
        <v>#N/A</v>
      </c>
      <c r="BR756" s="120" t="e">
        <f>VLOOKUP($BS756,'Anlage 1d'!$A:$M,10,FALSE)</f>
        <v>#N/A</v>
      </c>
      <c r="BS756" s="119" t="str">
        <f t="shared" si="32"/>
        <v/>
      </c>
      <c r="BV756" s="119" t="str">
        <f t="shared" si="102"/>
        <v>2</v>
      </c>
      <c r="BW756" s="119">
        <f t="shared" si="103"/>
        <v>1</v>
      </c>
      <c r="BX756" s="119" t="e">
        <f t="shared" si="104"/>
        <v>#N/A</v>
      </c>
      <c r="BY756" s="120" t="e">
        <f>VLOOKUP($CA756,'FP Haupt'!$A:$O,15,FALSE)</f>
        <v>#N/A</v>
      </c>
      <c r="BZ756" s="120" t="e">
        <f>VLOOKUP($CA756,'Anlage 1d'!$A:$O,15,FALSE)</f>
        <v>#N/A</v>
      </c>
      <c r="CA756" s="119" t="str">
        <f t="shared" si="105"/>
        <v/>
      </c>
    </row>
    <row r="757" spans="1:79" x14ac:dyDescent="0.2">
      <c r="A757" s="111"/>
      <c r="B757" s="112" t="str">
        <f>IF(A757="","",IF(ISERROR(VLOOKUP(MID(A757,1,4),'FP Haupt'!$A:$M,4,FALSE)),"keine DRG gemäß FPV",VLOOKUP(MID(A757,1,4),'FP Haupt'!$A:$M,4,FALSE)))</f>
        <v/>
      </c>
      <c r="C757" s="113">
        <f t="shared" si="39"/>
        <v>0</v>
      </c>
      <c r="D757" s="114" t="str">
        <f t="shared" si="1"/>
        <v/>
      </c>
      <c r="E757" s="114" t="str">
        <f t="shared" si="2"/>
        <v/>
      </c>
      <c r="F757" s="115"/>
      <c r="G757" s="115"/>
      <c r="H757" s="116" t="str">
        <f t="shared" si="3"/>
        <v/>
      </c>
      <c r="I757" s="117">
        <f t="shared" si="4"/>
        <v>0</v>
      </c>
      <c r="J757" s="115"/>
      <c r="K757" s="115"/>
      <c r="L757" s="116" t="str">
        <f t="shared" si="5"/>
        <v/>
      </c>
      <c r="M757" s="114">
        <f t="shared" si="6"/>
        <v>0</v>
      </c>
      <c r="N757" s="115"/>
      <c r="O757" s="115"/>
      <c r="P757" s="116" t="str">
        <f t="shared" si="7"/>
        <v/>
      </c>
      <c r="Q757" s="114">
        <f t="shared" si="8"/>
        <v>0</v>
      </c>
      <c r="R757" s="115"/>
      <c r="S757" s="115"/>
      <c r="T757" s="116" t="str">
        <f t="shared" si="9"/>
        <v/>
      </c>
      <c r="U757" s="114">
        <f t="shared" si="10"/>
        <v>0</v>
      </c>
      <c r="V757" s="115"/>
      <c r="W757" s="115"/>
      <c r="X757" s="116" t="str">
        <f t="shared" si="11"/>
        <v/>
      </c>
      <c r="Y757" s="117">
        <f t="shared" si="12"/>
        <v>0</v>
      </c>
      <c r="Z757" s="267"/>
      <c r="AA757" s="602" t="str">
        <f t="shared" si="100"/>
        <v/>
      </c>
      <c r="AB757" s="603">
        <f t="shared" si="101"/>
        <v>0</v>
      </c>
      <c r="AC757" s="118"/>
      <c r="AG757" s="119" t="str">
        <f t="shared" si="13"/>
        <v>1</v>
      </c>
      <c r="AH757" s="119">
        <f t="shared" si="14"/>
        <v>1</v>
      </c>
      <c r="AI757" s="119" t="e">
        <f t="shared" si="15"/>
        <v>#N/A</v>
      </c>
      <c r="AJ757" s="120" t="e">
        <f>VLOOKUP($AM757,'FP Haupt'!$A:$M,5,FALSE)</f>
        <v>#N/A</v>
      </c>
      <c r="AK757" s="120" t="e">
        <f>VLOOKUP($AM757,'FP Haupt'!$A:$M,6,FALSE)</f>
        <v>#N/A</v>
      </c>
      <c r="AL757" s="120" t="e">
        <f>VLOOKUP($AM757,'Anlage 1d'!$A:$M,4,FALSE)</f>
        <v>#N/A</v>
      </c>
      <c r="AM757" s="119" t="str">
        <f t="shared" si="16"/>
        <v/>
      </c>
      <c r="AP757" s="119" t="str">
        <f t="shared" si="17"/>
        <v>2</v>
      </c>
      <c r="AQ757" s="119">
        <f t="shared" si="18"/>
        <v>1</v>
      </c>
      <c r="AR757" s="119" t="e">
        <f t="shared" si="19"/>
        <v>#N/A</v>
      </c>
      <c r="AS757" s="120" t="e">
        <f>VLOOKUP($AU757,'FP Haupt'!$A:$M,9,FALSE)</f>
        <v>#N/A</v>
      </c>
      <c r="AT757" s="120" t="e">
        <f>VLOOKUP($AU757,'Anlage 1d'!$A:$M,8,FALSE)</f>
        <v>#N/A</v>
      </c>
      <c r="AU757" s="119" t="str">
        <f t="shared" si="20"/>
        <v/>
      </c>
      <c r="AX757" s="119" t="str">
        <f t="shared" si="21"/>
        <v>2</v>
      </c>
      <c r="AY757" s="119">
        <f t="shared" si="22"/>
        <v>1</v>
      </c>
      <c r="AZ757" s="119" t="e">
        <f t="shared" si="23"/>
        <v>#N/A</v>
      </c>
      <c r="BA757" s="120" t="e">
        <f>VLOOKUP($BC757,'FP Haupt'!$A:$M,12,FALSE)</f>
        <v>#N/A</v>
      </c>
      <c r="BB757" s="120" t="e">
        <f>VLOOKUP($BC757,'Anlage 1d'!$A:$M,11,FALSE)</f>
        <v>#N/A</v>
      </c>
      <c r="BC757" s="119" t="str">
        <f t="shared" si="24"/>
        <v/>
      </c>
      <c r="BF757" s="119" t="str">
        <f t="shared" si="25"/>
        <v>2</v>
      </c>
      <c r="BG757" s="119">
        <f t="shared" si="26"/>
        <v>1</v>
      </c>
      <c r="BH757" s="119" t="e">
        <f t="shared" si="27"/>
        <v>#N/A</v>
      </c>
      <c r="BI757" s="120" t="e">
        <f>VLOOKUP($BK757,'FP Haupt'!$A:$M,12,FALSE)</f>
        <v>#N/A</v>
      </c>
      <c r="BJ757" s="120" t="e">
        <f>VLOOKUP($BK757,'Anlage 1d'!$A:$M,11,FALSE)</f>
        <v>#N/A</v>
      </c>
      <c r="BK757" s="119" t="str">
        <f t="shared" si="28"/>
        <v/>
      </c>
      <c r="BN757" s="119" t="str">
        <f t="shared" si="29"/>
        <v>2</v>
      </c>
      <c r="BO757" s="119">
        <f t="shared" si="30"/>
        <v>1</v>
      </c>
      <c r="BP757" s="119" t="e">
        <f t="shared" si="31"/>
        <v>#N/A</v>
      </c>
      <c r="BQ757" s="120" t="e">
        <f>VLOOKUP($BS757,'FP Haupt'!$A:$N,11,FALSE)</f>
        <v>#N/A</v>
      </c>
      <c r="BR757" s="120" t="e">
        <f>VLOOKUP($BS757,'Anlage 1d'!$A:$M,10,FALSE)</f>
        <v>#N/A</v>
      </c>
      <c r="BS757" s="119" t="str">
        <f t="shared" si="32"/>
        <v/>
      </c>
      <c r="BV757" s="119" t="str">
        <f t="shared" si="102"/>
        <v>2</v>
      </c>
      <c r="BW757" s="119">
        <f t="shared" si="103"/>
        <v>1</v>
      </c>
      <c r="BX757" s="119" t="e">
        <f t="shared" si="104"/>
        <v>#N/A</v>
      </c>
      <c r="BY757" s="120" t="e">
        <f>VLOOKUP($CA757,'FP Haupt'!$A:$O,15,FALSE)</f>
        <v>#N/A</v>
      </c>
      <c r="BZ757" s="120" t="e">
        <f>VLOOKUP($CA757,'Anlage 1d'!$A:$O,15,FALSE)</f>
        <v>#N/A</v>
      </c>
      <c r="CA757" s="119" t="str">
        <f t="shared" si="105"/>
        <v/>
      </c>
    </row>
    <row r="758" spans="1:79" x14ac:dyDescent="0.2">
      <c r="A758" s="111"/>
      <c r="B758" s="112" t="str">
        <f>IF(A758="","",IF(ISERROR(VLOOKUP(MID(A758,1,4),'FP Haupt'!$A:$M,4,FALSE)),"keine DRG gemäß FPV",VLOOKUP(MID(A758,1,4),'FP Haupt'!$A:$M,4,FALSE)))</f>
        <v/>
      </c>
      <c r="C758" s="113">
        <f t="shared" si="39"/>
        <v>0</v>
      </c>
      <c r="D758" s="114" t="str">
        <f t="shared" si="1"/>
        <v/>
      </c>
      <c r="E758" s="114" t="str">
        <f t="shared" si="2"/>
        <v/>
      </c>
      <c r="F758" s="115"/>
      <c r="G758" s="115"/>
      <c r="H758" s="116" t="str">
        <f t="shared" si="3"/>
        <v/>
      </c>
      <c r="I758" s="117">
        <f t="shared" si="4"/>
        <v>0</v>
      </c>
      <c r="J758" s="115"/>
      <c r="K758" s="115"/>
      <c r="L758" s="116" t="str">
        <f t="shared" si="5"/>
        <v/>
      </c>
      <c r="M758" s="114">
        <f t="shared" si="6"/>
        <v>0</v>
      </c>
      <c r="N758" s="115"/>
      <c r="O758" s="115"/>
      <c r="P758" s="116" t="str">
        <f t="shared" si="7"/>
        <v/>
      </c>
      <c r="Q758" s="114">
        <f t="shared" si="8"/>
        <v>0</v>
      </c>
      <c r="R758" s="115"/>
      <c r="S758" s="115"/>
      <c r="T758" s="116" t="str">
        <f t="shared" si="9"/>
        <v/>
      </c>
      <c r="U758" s="114">
        <f t="shared" si="10"/>
        <v>0</v>
      </c>
      <c r="V758" s="115"/>
      <c r="W758" s="115"/>
      <c r="X758" s="116" t="str">
        <f t="shared" si="11"/>
        <v/>
      </c>
      <c r="Y758" s="117">
        <f t="shared" si="12"/>
        <v>0</v>
      </c>
      <c r="Z758" s="267"/>
      <c r="AA758" s="602" t="str">
        <f t="shared" si="100"/>
        <v/>
      </c>
      <c r="AB758" s="603">
        <f t="shared" si="101"/>
        <v>0</v>
      </c>
      <c r="AC758" s="118"/>
      <c r="AG758" s="119" t="str">
        <f t="shared" si="13"/>
        <v>1</v>
      </c>
      <c r="AH758" s="119">
        <f t="shared" si="14"/>
        <v>1</v>
      </c>
      <c r="AI758" s="119" t="e">
        <f t="shared" si="15"/>
        <v>#N/A</v>
      </c>
      <c r="AJ758" s="120" t="e">
        <f>VLOOKUP($AM758,'FP Haupt'!$A:$M,5,FALSE)</f>
        <v>#N/A</v>
      </c>
      <c r="AK758" s="120" t="e">
        <f>VLOOKUP($AM758,'FP Haupt'!$A:$M,6,FALSE)</f>
        <v>#N/A</v>
      </c>
      <c r="AL758" s="120" t="e">
        <f>VLOOKUP($AM758,'Anlage 1d'!$A:$M,4,FALSE)</f>
        <v>#N/A</v>
      </c>
      <c r="AM758" s="119" t="str">
        <f t="shared" si="16"/>
        <v/>
      </c>
      <c r="AP758" s="119" t="str">
        <f t="shared" si="17"/>
        <v>2</v>
      </c>
      <c r="AQ758" s="119">
        <f t="shared" si="18"/>
        <v>1</v>
      </c>
      <c r="AR758" s="119" t="e">
        <f t="shared" si="19"/>
        <v>#N/A</v>
      </c>
      <c r="AS758" s="120" t="e">
        <f>VLOOKUP($AU758,'FP Haupt'!$A:$M,9,FALSE)</f>
        <v>#N/A</v>
      </c>
      <c r="AT758" s="120" t="e">
        <f>VLOOKUP($AU758,'Anlage 1d'!$A:$M,8,FALSE)</f>
        <v>#N/A</v>
      </c>
      <c r="AU758" s="119" t="str">
        <f t="shared" si="20"/>
        <v/>
      </c>
      <c r="AX758" s="119" t="str">
        <f t="shared" si="21"/>
        <v>2</v>
      </c>
      <c r="AY758" s="119">
        <f t="shared" si="22"/>
        <v>1</v>
      </c>
      <c r="AZ758" s="119" t="e">
        <f t="shared" si="23"/>
        <v>#N/A</v>
      </c>
      <c r="BA758" s="120" t="e">
        <f>VLOOKUP($BC758,'FP Haupt'!$A:$M,12,FALSE)</f>
        <v>#N/A</v>
      </c>
      <c r="BB758" s="120" t="e">
        <f>VLOOKUP($BC758,'Anlage 1d'!$A:$M,11,FALSE)</f>
        <v>#N/A</v>
      </c>
      <c r="BC758" s="119" t="str">
        <f t="shared" si="24"/>
        <v/>
      </c>
      <c r="BF758" s="119" t="str">
        <f t="shared" si="25"/>
        <v>2</v>
      </c>
      <c r="BG758" s="119">
        <f t="shared" si="26"/>
        <v>1</v>
      </c>
      <c r="BH758" s="119" t="e">
        <f t="shared" si="27"/>
        <v>#N/A</v>
      </c>
      <c r="BI758" s="120" t="e">
        <f>VLOOKUP($BK758,'FP Haupt'!$A:$M,12,FALSE)</f>
        <v>#N/A</v>
      </c>
      <c r="BJ758" s="120" t="e">
        <f>VLOOKUP($BK758,'Anlage 1d'!$A:$M,11,FALSE)</f>
        <v>#N/A</v>
      </c>
      <c r="BK758" s="119" t="str">
        <f t="shared" si="28"/>
        <v/>
      </c>
      <c r="BN758" s="119" t="str">
        <f t="shared" si="29"/>
        <v>2</v>
      </c>
      <c r="BO758" s="119">
        <f t="shared" si="30"/>
        <v>1</v>
      </c>
      <c r="BP758" s="119" t="e">
        <f t="shared" si="31"/>
        <v>#N/A</v>
      </c>
      <c r="BQ758" s="120" t="e">
        <f>VLOOKUP($BS758,'FP Haupt'!$A:$N,11,FALSE)</f>
        <v>#N/A</v>
      </c>
      <c r="BR758" s="120" t="e">
        <f>VLOOKUP($BS758,'Anlage 1d'!$A:$M,10,FALSE)</f>
        <v>#N/A</v>
      </c>
      <c r="BS758" s="119" t="str">
        <f t="shared" si="32"/>
        <v/>
      </c>
      <c r="BV758" s="119" t="str">
        <f t="shared" si="102"/>
        <v>2</v>
      </c>
      <c r="BW758" s="119">
        <f t="shared" si="103"/>
        <v>1</v>
      </c>
      <c r="BX758" s="119" t="e">
        <f t="shared" si="104"/>
        <v>#N/A</v>
      </c>
      <c r="BY758" s="120" t="e">
        <f>VLOOKUP($CA758,'FP Haupt'!$A:$O,15,FALSE)</f>
        <v>#N/A</v>
      </c>
      <c r="BZ758" s="120" t="e">
        <f>VLOOKUP($CA758,'Anlage 1d'!$A:$O,15,FALSE)</f>
        <v>#N/A</v>
      </c>
      <c r="CA758" s="119" t="str">
        <f t="shared" si="105"/>
        <v/>
      </c>
    </row>
    <row r="759" spans="1:79" x14ac:dyDescent="0.2">
      <c r="A759" s="111"/>
      <c r="B759" s="112" t="str">
        <f>IF(A759="","",IF(ISERROR(VLOOKUP(MID(A759,1,4),'FP Haupt'!$A:$M,4,FALSE)),"keine DRG gemäß FPV",VLOOKUP(MID(A759,1,4),'FP Haupt'!$A:$M,4,FALSE)))</f>
        <v/>
      </c>
      <c r="C759" s="113">
        <f t="shared" si="39"/>
        <v>0</v>
      </c>
      <c r="D759" s="114" t="str">
        <f t="shared" si="1"/>
        <v/>
      </c>
      <c r="E759" s="114" t="str">
        <f t="shared" si="2"/>
        <v/>
      </c>
      <c r="F759" s="115"/>
      <c r="G759" s="115"/>
      <c r="H759" s="116" t="str">
        <f t="shared" si="3"/>
        <v/>
      </c>
      <c r="I759" s="117">
        <f t="shared" si="4"/>
        <v>0</v>
      </c>
      <c r="J759" s="115"/>
      <c r="K759" s="115"/>
      <c r="L759" s="116" t="str">
        <f t="shared" si="5"/>
        <v/>
      </c>
      <c r="M759" s="114">
        <f t="shared" si="6"/>
        <v>0</v>
      </c>
      <c r="N759" s="115"/>
      <c r="O759" s="115"/>
      <c r="P759" s="116" t="str">
        <f t="shared" si="7"/>
        <v/>
      </c>
      <c r="Q759" s="114">
        <f t="shared" si="8"/>
        <v>0</v>
      </c>
      <c r="R759" s="115"/>
      <c r="S759" s="115"/>
      <c r="T759" s="116" t="str">
        <f t="shared" si="9"/>
        <v/>
      </c>
      <c r="U759" s="114">
        <f t="shared" si="10"/>
        <v>0</v>
      </c>
      <c r="V759" s="115"/>
      <c r="W759" s="115"/>
      <c r="X759" s="116" t="str">
        <f t="shared" si="11"/>
        <v/>
      </c>
      <c r="Y759" s="117">
        <f t="shared" si="12"/>
        <v>0</v>
      </c>
      <c r="Z759" s="267"/>
      <c r="AA759" s="602" t="str">
        <f t="shared" si="100"/>
        <v/>
      </c>
      <c r="AB759" s="603">
        <f t="shared" si="101"/>
        <v>0</v>
      </c>
      <c r="AC759" s="118"/>
      <c r="AG759" s="119" t="str">
        <f t="shared" si="13"/>
        <v>1</v>
      </c>
      <c r="AH759" s="119">
        <f t="shared" si="14"/>
        <v>1</v>
      </c>
      <c r="AI759" s="119" t="e">
        <f t="shared" si="15"/>
        <v>#N/A</v>
      </c>
      <c r="AJ759" s="120" t="e">
        <f>VLOOKUP($AM759,'FP Haupt'!$A:$M,5,FALSE)</f>
        <v>#N/A</v>
      </c>
      <c r="AK759" s="120" t="e">
        <f>VLOOKUP($AM759,'FP Haupt'!$A:$M,6,FALSE)</f>
        <v>#N/A</v>
      </c>
      <c r="AL759" s="120" t="e">
        <f>VLOOKUP($AM759,'Anlage 1d'!$A:$M,4,FALSE)</f>
        <v>#N/A</v>
      </c>
      <c r="AM759" s="119" t="str">
        <f t="shared" si="16"/>
        <v/>
      </c>
      <c r="AP759" s="119" t="str">
        <f t="shared" si="17"/>
        <v>2</v>
      </c>
      <c r="AQ759" s="119">
        <f t="shared" si="18"/>
        <v>1</v>
      </c>
      <c r="AR759" s="119" t="e">
        <f t="shared" si="19"/>
        <v>#N/A</v>
      </c>
      <c r="AS759" s="120" t="e">
        <f>VLOOKUP($AU759,'FP Haupt'!$A:$M,9,FALSE)</f>
        <v>#N/A</v>
      </c>
      <c r="AT759" s="120" t="e">
        <f>VLOOKUP($AU759,'Anlage 1d'!$A:$M,8,FALSE)</f>
        <v>#N/A</v>
      </c>
      <c r="AU759" s="119" t="str">
        <f t="shared" si="20"/>
        <v/>
      </c>
      <c r="AX759" s="119" t="str">
        <f t="shared" si="21"/>
        <v>2</v>
      </c>
      <c r="AY759" s="119">
        <f t="shared" si="22"/>
        <v>1</v>
      </c>
      <c r="AZ759" s="119" t="e">
        <f t="shared" si="23"/>
        <v>#N/A</v>
      </c>
      <c r="BA759" s="120" t="e">
        <f>VLOOKUP($BC759,'FP Haupt'!$A:$M,12,FALSE)</f>
        <v>#N/A</v>
      </c>
      <c r="BB759" s="120" t="e">
        <f>VLOOKUP($BC759,'Anlage 1d'!$A:$M,11,FALSE)</f>
        <v>#N/A</v>
      </c>
      <c r="BC759" s="119" t="str">
        <f t="shared" si="24"/>
        <v/>
      </c>
      <c r="BF759" s="119" t="str">
        <f t="shared" si="25"/>
        <v>2</v>
      </c>
      <c r="BG759" s="119">
        <f t="shared" si="26"/>
        <v>1</v>
      </c>
      <c r="BH759" s="119" t="e">
        <f t="shared" si="27"/>
        <v>#N/A</v>
      </c>
      <c r="BI759" s="120" t="e">
        <f>VLOOKUP($BK759,'FP Haupt'!$A:$M,12,FALSE)</f>
        <v>#N/A</v>
      </c>
      <c r="BJ759" s="120" t="e">
        <f>VLOOKUP($BK759,'Anlage 1d'!$A:$M,11,FALSE)</f>
        <v>#N/A</v>
      </c>
      <c r="BK759" s="119" t="str">
        <f t="shared" si="28"/>
        <v/>
      </c>
      <c r="BN759" s="119" t="str">
        <f t="shared" si="29"/>
        <v>2</v>
      </c>
      <c r="BO759" s="119">
        <f t="shared" si="30"/>
        <v>1</v>
      </c>
      <c r="BP759" s="119" t="e">
        <f t="shared" si="31"/>
        <v>#N/A</v>
      </c>
      <c r="BQ759" s="120" t="e">
        <f>VLOOKUP($BS759,'FP Haupt'!$A:$N,11,FALSE)</f>
        <v>#N/A</v>
      </c>
      <c r="BR759" s="120" t="e">
        <f>VLOOKUP($BS759,'Anlage 1d'!$A:$M,10,FALSE)</f>
        <v>#N/A</v>
      </c>
      <c r="BS759" s="119" t="str">
        <f t="shared" si="32"/>
        <v/>
      </c>
      <c r="BV759" s="119" t="str">
        <f t="shared" si="102"/>
        <v>2</v>
      </c>
      <c r="BW759" s="119">
        <f t="shared" si="103"/>
        <v>1</v>
      </c>
      <c r="BX759" s="119" t="e">
        <f t="shared" si="104"/>
        <v>#N/A</v>
      </c>
      <c r="BY759" s="120" t="e">
        <f>VLOOKUP($CA759,'FP Haupt'!$A:$O,15,FALSE)</f>
        <v>#N/A</v>
      </c>
      <c r="BZ759" s="120" t="e">
        <f>VLOOKUP($CA759,'Anlage 1d'!$A:$O,15,FALSE)</f>
        <v>#N/A</v>
      </c>
      <c r="CA759" s="119" t="str">
        <f t="shared" si="105"/>
        <v/>
      </c>
    </row>
    <row r="760" spans="1:79" x14ac:dyDescent="0.2">
      <c r="A760" s="111"/>
      <c r="B760" s="112" t="str">
        <f>IF(A760="","",IF(ISERROR(VLOOKUP(MID(A760,1,4),'FP Haupt'!$A:$M,4,FALSE)),"keine DRG gemäß FPV",VLOOKUP(MID(A760,1,4),'FP Haupt'!$A:$M,4,FALSE)))</f>
        <v/>
      </c>
      <c r="C760" s="113">
        <f t="shared" si="39"/>
        <v>0</v>
      </c>
      <c r="D760" s="114" t="str">
        <f t="shared" si="1"/>
        <v/>
      </c>
      <c r="E760" s="114" t="str">
        <f t="shared" si="2"/>
        <v/>
      </c>
      <c r="F760" s="115"/>
      <c r="G760" s="115"/>
      <c r="H760" s="116" t="str">
        <f t="shared" si="3"/>
        <v/>
      </c>
      <c r="I760" s="117">
        <f t="shared" si="4"/>
        <v>0</v>
      </c>
      <c r="J760" s="115"/>
      <c r="K760" s="115"/>
      <c r="L760" s="116" t="str">
        <f t="shared" si="5"/>
        <v/>
      </c>
      <c r="M760" s="114">
        <f t="shared" si="6"/>
        <v>0</v>
      </c>
      <c r="N760" s="115"/>
      <c r="O760" s="115"/>
      <c r="P760" s="116" t="str">
        <f t="shared" si="7"/>
        <v/>
      </c>
      <c r="Q760" s="114">
        <f t="shared" si="8"/>
        <v>0</v>
      </c>
      <c r="R760" s="115"/>
      <c r="S760" s="115"/>
      <c r="T760" s="116" t="str">
        <f t="shared" si="9"/>
        <v/>
      </c>
      <c r="U760" s="114">
        <f t="shared" si="10"/>
        <v>0</v>
      </c>
      <c r="V760" s="115"/>
      <c r="W760" s="115"/>
      <c r="X760" s="116" t="str">
        <f t="shared" si="11"/>
        <v/>
      </c>
      <c r="Y760" s="117">
        <f t="shared" si="12"/>
        <v>0</v>
      </c>
      <c r="Z760" s="267"/>
      <c r="AA760" s="602" t="str">
        <f t="shared" si="100"/>
        <v/>
      </c>
      <c r="AB760" s="603">
        <f t="shared" si="101"/>
        <v>0</v>
      </c>
      <c r="AC760" s="118"/>
      <c r="AG760" s="119" t="str">
        <f t="shared" si="13"/>
        <v>1</v>
      </c>
      <c r="AH760" s="119">
        <f t="shared" si="14"/>
        <v>1</v>
      </c>
      <c r="AI760" s="119" t="e">
        <f t="shared" si="15"/>
        <v>#N/A</v>
      </c>
      <c r="AJ760" s="120" t="e">
        <f>VLOOKUP($AM760,'FP Haupt'!$A:$M,5,FALSE)</f>
        <v>#N/A</v>
      </c>
      <c r="AK760" s="120" t="e">
        <f>VLOOKUP($AM760,'FP Haupt'!$A:$M,6,FALSE)</f>
        <v>#N/A</v>
      </c>
      <c r="AL760" s="120" t="e">
        <f>VLOOKUP($AM760,'Anlage 1d'!$A:$M,4,FALSE)</f>
        <v>#N/A</v>
      </c>
      <c r="AM760" s="119" t="str">
        <f t="shared" si="16"/>
        <v/>
      </c>
      <c r="AP760" s="119" t="str">
        <f t="shared" si="17"/>
        <v>2</v>
      </c>
      <c r="AQ760" s="119">
        <f t="shared" si="18"/>
        <v>1</v>
      </c>
      <c r="AR760" s="119" t="e">
        <f t="shared" si="19"/>
        <v>#N/A</v>
      </c>
      <c r="AS760" s="120" t="e">
        <f>VLOOKUP($AU760,'FP Haupt'!$A:$M,9,FALSE)</f>
        <v>#N/A</v>
      </c>
      <c r="AT760" s="120" t="e">
        <f>VLOOKUP($AU760,'Anlage 1d'!$A:$M,8,FALSE)</f>
        <v>#N/A</v>
      </c>
      <c r="AU760" s="119" t="str">
        <f t="shared" si="20"/>
        <v/>
      </c>
      <c r="AX760" s="119" t="str">
        <f t="shared" si="21"/>
        <v>2</v>
      </c>
      <c r="AY760" s="119">
        <f t="shared" si="22"/>
        <v>1</v>
      </c>
      <c r="AZ760" s="119" t="e">
        <f t="shared" si="23"/>
        <v>#N/A</v>
      </c>
      <c r="BA760" s="120" t="e">
        <f>VLOOKUP($BC760,'FP Haupt'!$A:$M,12,FALSE)</f>
        <v>#N/A</v>
      </c>
      <c r="BB760" s="120" t="e">
        <f>VLOOKUP($BC760,'Anlage 1d'!$A:$M,11,FALSE)</f>
        <v>#N/A</v>
      </c>
      <c r="BC760" s="119" t="str">
        <f t="shared" si="24"/>
        <v/>
      </c>
      <c r="BF760" s="119" t="str">
        <f t="shared" si="25"/>
        <v>2</v>
      </c>
      <c r="BG760" s="119">
        <f t="shared" si="26"/>
        <v>1</v>
      </c>
      <c r="BH760" s="119" t="e">
        <f t="shared" si="27"/>
        <v>#N/A</v>
      </c>
      <c r="BI760" s="120" t="e">
        <f>VLOOKUP($BK760,'FP Haupt'!$A:$M,12,FALSE)</f>
        <v>#N/A</v>
      </c>
      <c r="BJ760" s="120" t="e">
        <f>VLOOKUP($BK760,'Anlage 1d'!$A:$M,11,FALSE)</f>
        <v>#N/A</v>
      </c>
      <c r="BK760" s="119" t="str">
        <f t="shared" si="28"/>
        <v/>
      </c>
      <c r="BN760" s="119" t="str">
        <f t="shared" si="29"/>
        <v>2</v>
      </c>
      <c r="BO760" s="119">
        <f t="shared" si="30"/>
        <v>1</v>
      </c>
      <c r="BP760" s="119" t="e">
        <f t="shared" si="31"/>
        <v>#N/A</v>
      </c>
      <c r="BQ760" s="120" t="e">
        <f>VLOOKUP($BS760,'FP Haupt'!$A:$N,11,FALSE)</f>
        <v>#N/A</v>
      </c>
      <c r="BR760" s="120" t="e">
        <f>VLOOKUP($BS760,'Anlage 1d'!$A:$M,10,FALSE)</f>
        <v>#N/A</v>
      </c>
      <c r="BS760" s="119" t="str">
        <f t="shared" si="32"/>
        <v/>
      </c>
      <c r="BV760" s="119" t="str">
        <f t="shared" si="102"/>
        <v>2</v>
      </c>
      <c r="BW760" s="119">
        <f t="shared" si="103"/>
        <v>1</v>
      </c>
      <c r="BX760" s="119" t="e">
        <f t="shared" si="104"/>
        <v>#N/A</v>
      </c>
      <c r="BY760" s="120" t="e">
        <f>VLOOKUP($CA760,'FP Haupt'!$A:$O,15,FALSE)</f>
        <v>#N/A</v>
      </c>
      <c r="BZ760" s="120" t="e">
        <f>VLOOKUP($CA760,'Anlage 1d'!$A:$O,15,FALSE)</f>
        <v>#N/A</v>
      </c>
      <c r="CA760" s="119" t="str">
        <f t="shared" si="105"/>
        <v/>
      </c>
    </row>
    <row r="761" spans="1:79" x14ac:dyDescent="0.2">
      <c r="A761" s="111"/>
      <c r="B761" s="112" t="str">
        <f>IF(A761="","",IF(ISERROR(VLOOKUP(MID(A761,1,4),'FP Haupt'!$A:$M,4,FALSE)),"keine DRG gemäß FPV",VLOOKUP(MID(A761,1,4),'FP Haupt'!$A:$M,4,FALSE)))</f>
        <v/>
      </c>
      <c r="C761" s="113">
        <f t="shared" si="39"/>
        <v>0</v>
      </c>
      <c r="D761" s="114" t="str">
        <f t="shared" si="1"/>
        <v/>
      </c>
      <c r="E761" s="114" t="str">
        <f t="shared" si="2"/>
        <v/>
      </c>
      <c r="F761" s="115"/>
      <c r="G761" s="115"/>
      <c r="H761" s="116" t="str">
        <f t="shared" si="3"/>
        <v/>
      </c>
      <c r="I761" s="117">
        <f t="shared" si="4"/>
        <v>0</v>
      </c>
      <c r="J761" s="115"/>
      <c r="K761" s="115"/>
      <c r="L761" s="116" t="str">
        <f t="shared" si="5"/>
        <v/>
      </c>
      <c r="M761" s="114">
        <f t="shared" si="6"/>
        <v>0</v>
      </c>
      <c r="N761" s="115"/>
      <c r="O761" s="115"/>
      <c r="P761" s="116" t="str">
        <f t="shared" si="7"/>
        <v/>
      </c>
      <c r="Q761" s="114">
        <f t="shared" si="8"/>
        <v>0</v>
      </c>
      <c r="R761" s="115"/>
      <c r="S761" s="115"/>
      <c r="T761" s="116" t="str">
        <f t="shared" si="9"/>
        <v/>
      </c>
      <c r="U761" s="114">
        <f t="shared" si="10"/>
        <v>0</v>
      </c>
      <c r="V761" s="115"/>
      <c r="W761" s="115"/>
      <c r="X761" s="116" t="str">
        <f t="shared" si="11"/>
        <v/>
      </c>
      <c r="Y761" s="117">
        <f t="shared" si="12"/>
        <v>0</v>
      </c>
      <c r="Z761" s="267"/>
      <c r="AA761" s="602" t="str">
        <f t="shared" si="100"/>
        <v/>
      </c>
      <c r="AB761" s="603">
        <f t="shared" si="101"/>
        <v>0</v>
      </c>
      <c r="AC761" s="118"/>
      <c r="AG761" s="119" t="str">
        <f t="shared" si="13"/>
        <v>1</v>
      </c>
      <c r="AH761" s="119">
        <f t="shared" si="14"/>
        <v>1</v>
      </c>
      <c r="AI761" s="119" t="e">
        <f t="shared" si="15"/>
        <v>#N/A</v>
      </c>
      <c r="AJ761" s="120" t="e">
        <f>VLOOKUP($AM761,'FP Haupt'!$A:$M,5,FALSE)</f>
        <v>#N/A</v>
      </c>
      <c r="AK761" s="120" t="e">
        <f>VLOOKUP($AM761,'FP Haupt'!$A:$M,6,FALSE)</f>
        <v>#N/A</v>
      </c>
      <c r="AL761" s="120" t="e">
        <f>VLOOKUP($AM761,'Anlage 1d'!$A:$M,4,FALSE)</f>
        <v>#N/A</v>
      </c>
      <c r="AM761" s="119" t="str">
        <f t="shared" si="16"/>
        <v/>
      </c>
      <c r="AP761" s="119" t="str">
        <f t="shared" si="17"/>
        <v>2</v>
      </c>
      <c r="AQ761" s="119">
        <f t="shared" si="18"/>
        <v>1</v>
      </c>
      <c r="AR761" s="119" t="e">
        <f t="shared" si="19"/>
        <v>#N/A</v>
      </c>
      <c r="AS761" s="120" t="e">
        <f>VLOOKUP($AU761,'FP Haupt'!$A:$M,9,FALSE)</f>
        <v>#N/A</v>
      </c>
      <c r="AT761" s="120" t="e">
        <f>VLOOKUP($AU761,'Anlage 1d'!$A:$M,8,FALSE)</f>
        <v>#N/A</v>
      </c>
      <c r="AU761" s="119" t="str">
        <f t="shared" si="20"/>
        <v/>
      </c>
      <c r="AX761" s="119" t="str">
        <f t="shared" si="21"/>
        <v>2</v>
      </c>
      <c r="AY761" s="119">
        <f t="shared" si="22"/>
        <v>1</v>
      </c>
      <c r="AZ761" s="119" t="e">
        <f t="shared" si="23"/>
        <v>#N/A</v>
      </c>
      <c r="BA761" s="120" t="e">
        <f>VLOOKUP($BC761,'FP Haupt'!$A:$M,12,FALSE)</f>
        <v>#N/A</v>
      </c>
      <c r="BB761" s="120" t="e">
        <f>VLOOKUP($BC761,'Anlage 1d'!$A:$M,11,FALSE)</f>
        <v>#N/A</v>
      </c>
      <c r="BC761" s="119" t="str">
        <f t="shared" si="24"/>
        <v/>
      </c>
      <c r="BF761" s="119" t="str">
        <f t="shared" si="25"/>
        <v>2</v>
      </c>
      <c r="BG761" s="119">
        <f t="shared" si="26"/>
        <v>1</v>
      </c>
      <c r="BH761" s="119" t="e">
        <f t="shared" si="27"/>
        <v>#N/A</v>
      </c>
      <c r="BI761" s="120" t="e">
        <f>VLOOKUP($BK761,'FP Haupt'!$A:$M,12,FALSE)</f>
        <v>#N/A</v>
      </c>
      <c r="BJ761" s="120" t="e">
        <f>VLOOKUP($BK761,'Anlage 1d'!$A:$M,11,FALSE)</f>
        <v>#N/A</v>
      </c>
      <c r="BK761" s="119" t="str">
        <f t="shared" si="28"/>
        <v/>
      </c>
      <c r="BN761" s="119" t="str">
        <f t="shared" si="29"/>
        <v>2</v>
      </c>
      <c r="BO761" s="119">
        <f t="shared" si="30"/>
        <v>1</v>
      </c>
      <c r="BP761" s="119" t="e">
        <f t="shared" si="31"/>
        <v>#N/A</v>
      </c>
      <c r="BQ761" s="120" t="e">
        <f>VLOOKUP($BS761,'FP Haupt'!$A:$N,11,FALSE)</f>
        <v>#N/A</v>
      </c>
      <c r="BR761" s="120" t="e">
        <f>VLOOKUP($BS761,'Anlage 1d'!$A:$M,10,FALSE)</f>
        <v>#N/A</v>
      </c>
      <c r="BS761" s="119" t="str">
        <f t="shared" si="32"/>
        <v/>
      </c>
      <c r="BV761" s="119" t="str">
        <f t="shared" si="102"/>
        <v>2</v>
      </c>
      <c r="BW761" s="119">
        <f t="shared" si="103"/>
        <v>1</v>
      </c>
      <c r="BX761" s="119" t="e">
        <f t="shared" si="104"/>
        <v>#N/A</v>
      </c>
      <c r="BY761" s="120" t="e">
        <f>VLOOKUP($CA761,'FP Haupt'!$A:$O,15,FALSE)</f>
        <v>#N/A</v>
      </c>
      <c r="BZ761" s="120" t="e">
        <f>VLOOKUP($CA761,'Anlage 1d'!$A:$O,15,FALSE)</f>
        <v>#N/A</v>
      </c>
      <c r="CA761" s="119" t="str">
        <f t="shared" si="105"/>
        <v/>
      </c>
    </row>
    <row r="762" spans="1:79" x14ac:dyDescent="0.2">
      <c r="A762" s="111"/>
      <c r="B762" s="112" t="str">
        <f>IF(A762="","",IF(ISERROR(VLOOKUP(MID(A762,1,4),'FP Haupt'!$A:$M,4,FALSE)),"keine DRG gemäß FPV",VLOOKUP(MID(A762,1,4),'FP Haupt'!$A:$M,4,FALSE)))</f>
        <v/>
      </c>
      <c r="C762" s="113">
        <f t="shared" si="39"/>
        <v>0</v>
      </c>
      <c r="D762" s="114" t="str">
        <f t="shared" si="1"/>
        <v/>
      </c>
      <c r="E762" s="114" t="str">
        <f t="shared" si="2"/>
        <v/>
      </c>
      <c r="F762" s="115"/>
      <c r="G762" s="115"/>
      <c r="H762" s="116" t="str">
        <f t="shared" si="3"/>
        <v/>
      </c>
      <c r="I762" s="117">
        <f t="shared" si="4"/>
        <v>0</v>
      </c>
      <c r="J762" s="115"/>
      <c r="K762" s="115"/>
      <c r="L762" s="116" t="str">
        <f t="shared" si="5"/>
        <v/>
      </c>
      <c r="M762" s="114">
        <f t="shared" si="6"/>
        <v>0</v>
      </c>
      <c r="N762" s="115"/>
      <c r="O762" s="115"/>
      <c r="P762" s="116" t="str">
        <f t="shared" si="7"/>
        <v/>
      </c>
      <c r="Q762" s="114">
        <f t="shared" si="8"/>
        <v>0</v>
      </c>
      <c r="R762" s="115"/>
      <c r="S762" s="115"/>
      <c r="T762" s="116" t="str">
        <f t="shared" si="9"/>
        <v/>
      </c>
      <c r="U762" s="114">
        <f t="shared" si="10"/>
        <v>0</v>
      </c>
      <c r="V762" s="115"/>
      <c r="W762" s="115"/>
      <c r="X762" s="116" t="str">
        <f t="shared" si="11"/>
        <v/>
      </c>
      <c r="Y762" s="117">
        <f t="shared" si="12"/>
        <v>0</v>
      </c>
      <c r="Z762" s="267"/>
      <c r="AA762" s="602" t="str">
        <f t="shared" si="100"/>
        <v/>
      </c>
      <c r="AB762" s="603">
        <f t="shared" si="101"/>
        <v>0</v>
      </c>
      <c r="AC762" s="118"/>
      <c r="AG762" s="119" t="str">
        <f t="shared" si="13"/>
        <v>1</v>
      </c>
      <c r="AH762" s="119">
        <f t="shared" si="14"/>
        <v>1</v>
      </c>
      <c r="AI762" s="119" t="e">
        <f t="shared" si="15"/>
        <v>#N/A</v>
      </c>
      <c r="AJ762" s="120" t="e">
        <f>VLOOKUP($AM762,'FP Haupt'!$A:$M,5,FALSE)</f>
        <v>#N/A</v>
      </c>
      <c r="AK762" s="120" t="e">
        <f>VLOOKUP($AM762,'FP Haupt'!$A:$M,6,FALSE)</f>
        <v>#N/A</v>
      </c>
      <c r="AL762" s="120" t="e">
        <f>VLOOKUP($AM762,'Anlage 1d'!$A:$M,4,FALSE)</f>
        <v>#N/A</v>
      </c>
      <c r="AM762" s="119" t="str">
        <f t="shared" si="16"/>
        <v/>
      </c>
      <c r="AP762" s="119" t="str">
        <f t="shared" si="17"/>
        <v>2</v>
      </c>
      <c r="AQ762" s="119">
        <f t="shared" si="18"/>
        <v>1</v>
      </c>
      <c r="AR762" s="119" t="e">
        <f t="shared" si="19"/>
        <v>#N/A</v>
      </c>
      <c r="AS762" s="120" t="e">
        <f>VLOOKUP($AU762,'FP Haupt'!$A:$M,9,FALSE)</f>
        <v>#N/A</v>
      </c>
      <c r="AT762" s="120" t="e">
        <f>VLOOKUP($AU762,'Anlage 1d'!$A:$M,8,FALSE)</f>
        <v>#N/A</v>
      </c>
      <c r="AU762" s="119" t="str">
        <f t="shared" si="20"/>
        <v/>
      </c>
      <c r="AX762" s="119" t="str">
        <f t="shared" si="21"/>
        <v>2</v>
      </c>
      <c r="AY762" s="119">
        <f t="shared" si="22"/>
        <v>1</v>
      </c>
      <c r="AZ762" s="119" t="e">
        <f t="shared" si="23"/>
        <v>#N/A</v>
      </c>
      <c r="BA762" s="120" t="e">
        <f>VLOOKUP($BC762,'FP Haupt'!$A:$M,12,FALSE)</f>
        <v>#N/A</v>
      </c>
      <c r="BB762" s="120" t="e">
        <f>VLOOKUP($BC762,'Anlage 1d'!$A:$M,11,FALSE)</f>
        <v>#N/A</v>
      </c>
      <c r="BC762" s="119" t="str">
        <f t="shared" si="24"/>
        <v/>
      </c>
      <c r="BF762" s="119" t="str">
        <f t="shared" si="25"/>
        <v>2</v>
      </c>
      <c r="BG762" s="119">
        <f t="shared" si="26"/>
        <v>1</v>
      </c>
      <c r="BH762" s="119" t="e">
        <f t="shared" si="27"/>
        <v>#N/A</v>
      </c>
      <c r="BI762" s="120" t="e">
        <f>VLOOKUP($BK762,'FP Haupt'!$A:$M,12,FALSE)</f>
        <v>#N/A</v>
      </c>
      <c r="BJ762" s="120" t="e">
        <f>VLOOKUP($BK762,'Anlage 1d'!$A:$M,11,FALSE)</f>
        <v>#N/A</v>
      </c>
      <c r="BK762" s="119" t="str">
        <f t="shared" si="28"/>
        <v/>
      </c>
      <c r="BN762" s="119" t="str">
        <f t="shared" si="29"/>
        <v>2</v>
      </c>
      <c r="BO762" s="119">
        <f t="shared" si="30"/>
        <v>1</v>
      </c>
      <c r="BP762" s="119" t="e">
        <f t="shared" si="31"/>
        <v>#N/A</v>
      </c>
      <c r="BQ762" s="120" t="e">
        <f>VLOOKUP($BS762,'FP Haupt'!$A:$N,11,FALSE)</f>
        <v>#N/A</v>
      </c>
      <c r="BR762" s="120" t="e">
        <f>VLOOKUP($BS762,'Anlage 1d'!$A:$M,10,FALSE)</f>
        <v>#N/A</v>
      </c>
      <c r="BS762" s="119" t="str">
        <f t="shared" si="32"/>
        <v/>
      </c>
      <c r="BV762" s="119" t="str">
        <f t="shared" si="102"/>
        <v>2</v>
      </c>
      <c r="BW762" s="119">
        <f t="shared" si="103"/>
        <v>1</v>
      </c>
      <c r="BX762" s="119" t="e">
        <f t="shared" si="104"/>
        <v>#N/A</v>
      </c>
      <c r="BY762" s="120" t="e">
        <f>VLOOKUP($CA762,'FP Haupt'!$A:$O,15,FALSE)</f>
        <v>#N/A</v>
      </c>
      <c r="BZ762" s="120" t="e">
        <f>VLOOKUP($CA762,'Anlage 1d'!$A:$O,15,FALSE)</f>
        <v>#N/A</v>
      </c>
      <c r="CA762" s="119" t="str">
        <f t="shared" si="105"/>
        <v/>
      </c>
    </row>
    <row r="763" spans="1:79" x14ac:dyDescent="0.2">
      <c r="A763" s="111"/>
      <c r="B763" s="112" t="str">
        <f>IF(A763="","",IF(ISERROR(VLOOKUP(MID(A763,1,4),'FP Haupt'!$A:$M,4,FALSE)),"keine DRG gemäß FPV",VLOOKUP(MID(A763,1,4),'FP Haupt'!$A:$M,4,FALSE)))</f>
        <v/>
      </c>
      <c r="C763" s="113">
        <f t="shared" si="39"/>
        <v>0</v>
      </c>
      <c r="D763" s="114" t="str">
        <f t="shared" si="1"/>
        <v/>
      </c>
      <c r="E763" s="114" t="str">
        <f t="shared" si="2"/>
        <v/>
      </c>
      <c r="F763" s="115"/>
      <c r="G763" s="115"/>
      <c r="H763" s="116" t="str">
        <f t="shared" si="3"/>
        <v/>
      </c>
      <c r="I763" s="117">
        <f t="shared" si="4"/>
        <v>0</v>
      </c>
      <c r="J763" s="115"/>
      <c r="K763" s="115"/>
      <c r="L763" s="116" t="str">
        <f t="shared" si="5"/>
        <v/>
      </c>
      <c r="M763" s="114">
        <f t="shared" si="6"/>
        <v>0</v>
      </c>
      <c r="N763" s="115"/>
      <c r="O763" s="115"/>
      <c r="P763" s="116" t="str">
        <f t="shared" si="7"/>
        <v/>
      </c>
      <c r="Q763" s="114">
        <f t="shared" si="8"/>
        <v>0</v>
      </c>
      <c r="R763" s="115"/>
      <c r="S763" s="115"/>
      <c r="T763" s="116" t="str">
        <f t="shared" si="9"/>
        <v/>
      </c>
      <c r="U763" s="114">
        <f t="shared" si="10"/>
        <v>0</v>
      </c>
      <c r="V763" s="115"/>
      <c r="W763" s="115"/>
      <c r="X763" s="116" t="str">
        <f t="shared" si="11"/>
        <v/>
      </c>
      <c r="Y763" s="117">
        <f t="shared" si="12"/>
        <v>0</v>
      </c>
      <c r="Z763" s="267"/>
      <c r="AA763" s="602" t="str">
        <f t="shared" si="100"/>
        <v/>
      </c>
      <c r="AB763" s="603">
        <f t="shared" si="101"/>
        <v>0</v>
      </c>
      <c r="AC763" s="118"/>
      <c r="AG763" s="119" t="str">
        <f t="shared" si="13"/>
        <v>1</v>
      </c>
      <c r="AH763" s="119">
        <f t="shared" si="14"/>
        <v>1</v>
      </c>
      <c r="AI763" s="119" t="e">
        <f t="shared" si="15"/>
        <v>#N/A</v>
      </c>
      <c r="AJ763" s="120" t="e">
        <f>VLOOKUP($AM763,'FP Haupt'!$A:$M,5,FALSE)</f>
        <v>#N/A</v>
      </c>
      <c r="AK763" s="120" t="e">
        <f>VLOOKUP($AM763,'FP Haupt'!$A:$M,6,FALSE)</f>
        <v>#N/A</v>
      </c>
      <c r="AL763" s="120" t="e">
        <f>VLOOKUP($AM763,'Anlage 1d'!$A:$M,4,FALSE)</f>
        <v>#N/A</v>
      </c>
      <c r="AM763" s="119" t="str">
        <f t="shared" si="16"/>
        <v/>
      </c>
      <c r="AP763" s="119" t="str">
        <f t="shared" si="17"/>
        <v>2</v>
      </c>
      <c r="AQ763" s="119">
        <f t="shared" si="18"/>
        <v>1</v>
      </c>
      <c r="AR763" s="119" t="e">
        <f t="shared" si="19"/>
        <v>#N/A</v>
      </c>
      <c r="AS763" s="120" t="e">
        <f>VLOOKUP($AU763,'FP Haupt'!$A:$M,9,FALSE)</f>
        <v>#N/A</v>
      </c>
      <c r="AT763" s="120" t="e">
        <f>VLOOKUP($AU763,'Anlage 1d'!$A:$M,8,FALSE)</f>
        <v>#N/A</v>
      </c>
      <c r="AU763" s="119" t="str">
        <f t="shared" si="20"/>
        <v/>
      </c>
      <c r="AX763" s="119" t="str">
        <f t="shared" si="21"/>
        <v>2</v>
      </c>
      <c r="AY763" s="119">
        <f t="shared" si="22"/>
        <v>1</v>
      </c>
      <c r="AZ763" s="119" t="e">
        <f t="shared" si="23"/>
        <v>#N/A</v>
      </c>
      <c r="BA763" s="120" t="e">
        <f>VLOOKUP($BC763,'FP Haupt'!$A:$M,12,FALSE)</f>
        <v>#N/A</v>
      </c>
      <c r="BB763" s="120" t="e">
        <f>VLOOKUP($BC763,'Anlage 1d'!$A:$M,11,FALSE)</f>
        <v>#N/A</v>
      </c>
      <c r="BC763" s="119" t="str">
        <f t="shared" si="24"/>
        <v/>
      </c>
      <c r="BF763" s="119" t="str">
        <f t="shared" si="25"/>
        <v>2</v>
      </c>
      <c r="BG763" s="119">
        <f t="shared" si="26"/>
        <v>1</v>
      </c>
      <c r="BH763" s="119" t="e">
        <f t="shared" si="27"/>
        <v>#N/A</v>
      </c>
      <c r="BI763" s="120" t="e">
        <f>VLOOKUP($BK763,'FP Haupt'!$A:$M,12,FALSE)</f>
        <v>#N/A</v>
      </c>
      <c r="BJ763" s="120" t="e">
        <f>VLOOKUP($BK763,'Anlage 1d'!$A:$M,11,FALSE)</f>
        <v>#N/A</v>
      </c>
      <c r="BK763" s="119" t="str">
        <f t="shared" si="28"/>
        <v/>
      </c>
      <c r="BN763" s="119" t="str">
        <f t="shared" si="29"/>
        <v>2</v>
      </c>
      <c r="BO763" s="119">
        <f t="shared" si="30"/>
        <v>1</v>
      </c>
      <c r="BP763" s="119" t="e">
        <f t="shared" si="31"/>
        <v>#N/A</v>
      </c>
      <c r="BQ763" s="120" t="e">
        <f>VLOOKUP($BS763,'FP Haupt'!$A:$N,11,FALSE)</f>
        <v>#N/A</v>
      </c>
      <c r="BR763" s="120" t="e">
        <f>VLOOKUP($BS763,'Anlage 1d'!$A:$M,10,FALSE)</f>
        <v>#N/A</v>
      </c>
      <c r="BS763" s="119" t="str">
        <f t="shared" si="32"/>
        <v/>
      </c>
      <c r="BV763" s="119" t="str">
        <f t="shared" si="102"/>
        <v>2</v>
      </c>
      <c r="BW763" s="119">
        <f t="shared" si="103"/>
        <v>1</v>
      </c>
      <c r="BX763" s="119" t="e">
        <f t="shared" si="104"/>
        <v>#N/A</v>
      </c>
      <c r="BY763" s="120" t="e">
        <f>VLOOKUP($CA763,'FP Haupt'!$A:$O,15,FALSE)</f>
        <v>#N/A</v>
      </c>
      <c r="BZ763" s="120" t="e">
        <f>VLOOKUP($CA763,'Anlage 1d'!$A:$O,15,FALSE)</f>
        <v>#N/A</v>
      </c>
      <c r="CA763" s="119" t="str">
        <f t="shared" si="105"/>
        <v/>
      </c>
    </row>
    <row r="764" spans="1:79" x14ac:dyDescent="0.2">
      <c r="A764" s="111"/>
      <c r="B764" s="112" t="str">
        <f>IF(A764="","",IF(ISERROR(VLOOKUP(MID(A764,1,4),'FP Haupt'!$A:$M,4,FALSE)),"keine DRG gemäß FPV",VLOOKUP(MID(A764,1,4),'FP Haupt'!$A:$M,4,FALSE)))</f>
        <v/>
      </c>
      <c r="C764" s="113">
        <f t="shared" si="39"/>
        <v>0</v>
      </c>
      <c r="D764" s="114" t="str">
        <f t="shared" si="1"/>
        <v/>
      </c>
      <c r="E764" s="114" t="str">
        <f t="shared" si="2"/>
        <v/>
      </c>
      <c r="F764" s="115"/>
      <c r="G764" s="115"/>
      <c r="H764" s="116" t="str">
        <f t="shared" si="3"/>
        <v/>
      </c>
      <c r="I764" s="117">
        <f t="shared" si="4"/>
        <v>0</v>
      </c>
      <c r="J764" s="115"/>
      <c r="K764" s="115"/>
      <c r="L764" s="116" t="str">
        <f t="shared" si="5"/>
        <v/>
      </c>
      <c r="M764" s="114">
        <f t="shared" si="6"/>
        <v>0</v>
      </c>
      <c r="N764" s="115"/>
      <c r="O764" s="115"/>
      <c r="P764" s="116" t="str">
        <f t="shared" si="7"/>
        <v/>
      </c>
      <c r="Q764" s="114">
        <f t="shared" si="8"/>
        <v>0</v>
      </c>
      <c r="R764" s="115"/>
      <c r="S764" s="115"/>
      <c r="T764" s="116" t="str">
        <f t="shared" si="9"/>
        <v/>
      </c>
      <c r="U764" s="114">
        <f t="shared" si="10"/>
        <v>0</v>
      </c>
      <c r="V764" s="115"/>
      <c r="W764" s="115"/>
      <c r="X764" s="116" t="str">
        <f t="shared" si="11"/>
        <v/>
      </c>
      <c r="Y764" s="117">
        <f t="shared" si="12"/>
        <v>0</v>
      </c>
      <c r="Z764" s="267"/>
      <c r="AA764" s="602" t="str">
        <f t="shared" si="100"/>
        <v/>
      </c>
      <c r="AB764" s="603">
        <f t="shared" si="101"/>
        <v>0</v>
      </c>
      <c r="AC764" s="118"/>
      <c r="AG764" s="119" t="str">
        <f t="shared" si="13"/>
        <v>1</v>
      </c>
      <c r="AH764" s="119">
        <f t="shared" si="14"/>
        <v>1</v>
      </c>
      <c r="AI764" s="119" t="e">
        <f t="shared" si="15"/>
        <v>#N/A</v>
      </c>
      <c r="AJ764" s="120" t="e">
        <f>VLOOKUP($AM764,'FP Haupt'!$A:$M,5,FALSE)</f>
        <v>#N/A</v>
      </c>
      <c r="AK764" s="120" t="e">
        <f>VLOOKUP($AM764,'FP Haupt'!$A:$M,6,FALSE)</f>
        <v>#N/A</v>
      </c>
      <c r="AL764" s="120" t="e">
        <f>VLOOKUP($AM764,'Anlage 1d'!$A:$M,4,FALSE)</f>
        <v>#N/A</v>
      </c>
      <c r="AM764" s="119" t="str">
        <f t="shared" si="16"/>
        <v/>
      </c>
      <c r="AP764" s="119" t="str">
        <f t="shared" si="17"/>
        <v>2</v>
      </c>
      <c r="AQ764" s="119">
        <f t="shared" si="18"/>
        <v>1</v>
      </c>
      <c r="AR764" s="119" t="e">
        <f t="shared" si="19"/>
        <v>#N/A</v>
      </c>
      <c r="AS764" s="120" t="e">
        <f>VLOOKUP($AU764,'FP Haupt'!$A:$M,9,FALSE)</f>
        <v>#N/A</v>
      </c>
      <c r="AT764" s="120" t="e">
        <f>VLOOKUP($AU764,'Anlage 1d'!$A:$M,8,FALSE)</f>
        <v>#N/A</v>
      </c>
      <c r="AU764" s="119" t="str">
        <f t="shared" si="20"/>
        <v/>
      </c>
      <c r="AX764" s="119" t="str">
        <f t="shared" si="21"/>
        <v>2</v>
      </c>
      <c r="AY764" s="119">
        <f t="shared" si="22"/>
        <v>1</v>
      </c>
      <c r="AZ764" s="119" t="e">
        <f t="shared" si="23"/>
        <v>#N/A</v>
      </c>
      <c r="BA764" s="120" t="e">
        <f>VLOOKUP($BC764,'FP Haupt'!$A:$M,12,FALSE)</f>
        <v>#N/A</v>
      </c>
      <c r="BB764" s="120" t="e">
        <f>VLOOKUP($BC764,'Anlage 1d'!$A:$M,11,FALSE)</f>
        <v>#N/A</v>
      </c>
      <c r="BC764" s="119" t="str">
        <f t="shared" si="24"/>
        <v/>
      </c>
      <c r="BF764" s="119" t="str">
        <f t="shared" si="25"/>
        <v>2</v>
      </c>
      <c r="BG764" s="119">
        <f t="shared" si="26"/>
        <v>1</v>
      </c>
      <c r="BH764" s="119" t="e">
        <f t="shared" si="27"/>
        <v>#N/A</v>
      </c>
      <c r="BI764" s="120" t="e">
        <f>VLOOKUP($BK764,'FP Haupt'!$A:$M,12,FALSE)</f>
        <v>#N/A</v>
      </c>
      <c r="BJ764" s="120" t="e">
        <f>VLOOKUP($BK764,'Anlage 1d'!$A:$M,11,FALSE)</f>
        <v>#N/A</v>
      </c>
      <c r="BK764" s="119" t="str">
        <f t="shared" si="28"/>
        <v/>
      </c>
      <c r="BN764" s="119" t="str">
        <f t="shared" si="29"/>
        <v>2</v>
      </c>
      <c r="BO764" s="119">
        <f t="shared" si="30"/>
        <v>1</v>
      </c>
      <c r="BP764" s="119" t="e">
        <f t="shared" si="31"/>
        <v>#N/A</v>
      </c>
      <c r="BQ764" s="120" t="e">
        <f>VLOOKUP($BS764,'FP Haupt'!$A:$N,11,FALSE)</f>
        <v>#N/A</v>
      </c>
      <c r="BR764" s="120" t="e">
        <f>VLOOKUP($BS764,'Anlage 1d'!$A:$M,10,FALSE)</f>
        <v>#N/A</v>
      </c>
      <c r="BS764" s="119" t="str">
        <f t="shared" si="32"/>
        <v/>
      </c>
      <c r="BV764" s="119" t="str">
        <f t="shared" si="102"/>
        <v>2</v>
      </c>
      <c r="BW764" s="119">
        <f t="shared" si="103"/>
        <v>1</v>
      </c>
      <c r="BX764" s="119" t="e">
        <f t="shared" si="104"/>
        <v>#N/A</v>
      </c>
      <c r="BY764" s="120" t="e">
        <f>VLOOKUP($CA764,'FP Haupt'!$A:$O,15,FALSE)</f>
        <v>#N/A</v>
      </c>
      <c r="BZ764" s="120" t="e">
        <f>VLOOKUP($CA764,'Anlage 1d'!$A:$O,15,FALSE)</f>
        <v>#N/A</v>
      </c>
      <c r="CA764" s="119" t="str">
        <f t="shared" si="105"/>
        <v/>
      </c>
    </row>
    <row r="765" spans="1:79" x14ac:dyDescent="0.2">
      <c r="A765" s="111"/>
      <c r="B765" s="112" t="str">
        <f>IF(A765="","",IF(ISERROR(VLOOKUP(MID(A765,1,4),'FP Haupt'!$A:$M,4,FALSE)),"keine DRG gemäß FPV",VLOOKUP(MID(A765,1,4),'FP Haupt'!$A:$M,4,FALSE)))</f>
        <v/>
      </c>
      <c r="C765" s="113">
        <f t="shared" si="39"/>
        <v>0</v>
      </c>
      <c r="D765" s="114" t="str">
        <f t="shared" si="1"/>
        <v/>
      </c>
      <c r="E765" s="114" t="str">
        <f t="shared" si="2"/>
        <v/>
      </c>
      <c r="F765" s="115"/>
      <c r="G765" s="115"/>
      <c r="H765" s="116" t="str">
        <f t="shared" si="3"/>
        <v/>
      </c>
      <c r="I765" s="117">
        <f t="shared" si="4"/>
        <v>0</v>
      </c>
      <c r="J765" s="115"/>
      <c r="K765" s="115"/>
      <c r="L765" s="116" t="str">
        <f t="shared" si="5"/>
        <v/>
      </c>
      <c r="M765" s="114">
        <f t="shared" si="6"/>
        <v>0</v>
      </c>
      <c r="N765" s="115"/>
      <c r="O765" s="115"/>
      <c r="P765" s="116" t="str">
        <f t="shared" si="7"/>
        <v/>
      </c>
      <c r="Q765" s="114">
        <f t="shared" si="8"/>
        <v>0</v>
      </c>
      <c r="R765" s="115"/>
      <c r="S765" s="115"/>
      <c r="T765" s="116" t="str">
        <f t="shared" si="9"/>
        <v/>
      </c>
      <c r="U765" s="114">
        <f t="shared" si="10"/>
        <v>0</v>
      </c>
      <c r="V765" s="115"/>
      <c r="W765" s="115"/>
      <c r="X765" s="116" t="str">
        <f t="shared" si="11"/>
        <v/>
      </c>
      <c r="Y765" s="117">
        <f t="shared" si="12"/>
        <v>0</v>
      </c>
      <c r="Z765" s="267"/>
      <c r="AA765" s="602" t="str">
        <f t="shared" si="100"/>
        <v/>
      </c>
      <c r="AB765" s="603">
        <f t="shared" si="101"/>
        <v>0</v>
      </c>
      <c r="AC765" s="118"/>
      <c r="AG765" s="119" t="str">
        <f t="shared" si="13"/>
        <v>1</v>
      </c>
      <c r="AH765" s="119">
        <f t="shared" si="14"/>
        <v>1</v>
      </c>
      <c r="AI765" s="119" t="e">
        <f t="shared" si="15"/>
        <v>#N/A</v>
      </c>
      <c r="AJ765" s="120" t="e">
        <f>VLOOKUP($AM765,'FP Haupt'!$A:$M,5,FALSE)</f>
        <v>#N/A</v>
      </c>
      <c r="AK765" s="120" t="e">
        <f>VLOOKUP($AM765,'FP Haupt'!$A:$M,6,FALSE)</f>
        <v>#N/A</v>
      </c>
      <c r="AL765" s="120" t="e">
        <f>VLOOKUP($AM765,'Anlage 1d'!$A:$M,4,FALSE)</f>
        <v>#N/A</v>
      </c>
      <c r="AM765" s="119" t="str">
        <f t="shared" si="16"/>
        <v/>
      </c>
      <c r="AP765" s="119" t="str">
        <f t="shared" si="17"/>
        <v>2</v>
      </c>
      <c r="AQ765" s="119">
        <f t="shared" si="18"/>
        <v>1</v>
      </c>
      <c r="AR765" s="119" t="e">
        <f t="shared" si="19"/>
        <v>#N/A</v>
      </c>
      <c r="AS765" s="120" t="e">
        <f>VLOOKUP($AU765,'FP Haupt'!$A:$M,9,FALSE)</f>
        <v>#N/A</v>
      </c>
      <c r="AT765" s="120" t="e">
        <f>VLOOKUP($AU765,'Anlage 1d'!$A:$M,8,FALSE)</f>
        <v>#N/A</v>
      </c>
      <c r="AU765" s="119" t="str">
        <f t="shared" si="20"/>
        <v/>
      </c>
      <c r="AX765" s="119" t="str">
        <f t="shared" si="21"/>
        <v>2</v>
      </c>
      <c r="AY765" s="119">
        <f t="shared" si="22"/>
        <v>1</v>
      </c>
      <c r="AZ765" s="119" t="e">
        <f t="shared" si="23"/>
        <v>#N/A</v>
      </c>
      <c r="BA765" s="120" t="e">
        <f>VLOOKUP($BC765,'FP Haupt'!$A:$M,12,FALSE)</f>
        <v>#N/A</v>
      </c>
      <c r="BB765" s="120" t="e">
        <f>VLOOKUP($BC765,'Anlage 1d'!$A:$M,11,FALSE)</f>
        <v>#N/A</v>
      </c>
      <c r="BC765" s="119" t="str">
        <f t="shared" si="24"/>
        <v/>
      </c>
      <c r="BF765" s="119" t="str">
        <f t="shared" si="25"/>
        <v>2</v>
      </c>
      <c r="BG765" s="119">
        <f t="shared" si="26"/>
        <v>1</v>
      </c>
      <c r="BH765" s="119" t="e">
        <f t="shared" si="27"/>
        <v>#N/A</v>
      </c>
      <c r="BI765" s="120" t="e">
        <f>VLOOKUP($BK765,'FP Haupt'!$A:$M,12,FALSE)</f>
        <v>#N/A</v>
      </c>
      <c r="BJ765" s="120" t="e">
        <f>VLOOKUP($BK765,'Anlage 1d'!$A:$M,11,FALSE)</f>
        <v>#N/A</v>
      </c>
      <c r="BK765" s="119" t="str">
        <f t="shared" si="28"/>
        <v/>
      </c>
      <c r="BN765" s="119" t="str">
        <f t="shared" si="29"/>
        <v>2</v>
      </c>
      <c r="BO765" s="119">
        <f t="shared" si="30"/>
        <v>1</v>
      </c>
      <c r="BP765" s="119" t="e">
        <f t="shared" si="31"/>
        <v>#N/A</v>
      </c>
      <c r="BQ765" s="120" t="e">
        <f>VLOOKUP($BS765,'FP Haupt'!$A:$N,11,FALSE)</f>
        <v>#N/A</v>
      </c>
      <c r="BR765" s="120" t="e">
        <f>VLOOKUP($BS765,'Anlage 1d'!$A:$M,10,FALSE)</f>
        <v>#N/A</v>
      </c>
      <c r="BS765" s="119" t="str">
        <f t="shared" si="32"/>
        <v/>
      </c>
      <c r="BV765" s="119" t="str">
        <f t="shared" si="102"/>
        <v>2</v>
      </c>
      <c r="BW765" s="119">
        <f t="shared" si="103"/>
        <v>1</v>
      </c>
      <c r="BX765" s="119" t="e">
        <f t="shared" si="104"/>
        <v>#N/A</v>
      </c>
      <c r="BY765" s="120" t="e">
        <f>VLOOKUP($CA765,'FP Haupt'!$A:$O,15,FALSE)</f>
        <v>#N/A</v>
      </c>
      <c r="BZ765" s="120" t="e">
        <f>VLOOKUP($CA765,'Anlage 1d'!$A:$O,15,FALSE)</f>
        <v>#N/A</v>
      </c>
      <c r="CA765" s="119" t="str">
        <f t="shared" si="105"/>
        <v/>
      </c>
    </row>
    <row r="766" spans="1:79" x14ac:dyDescent="0.2">
      <c r="A766" s="111"/>
      <c r="B766" s="112" t="str">
        <f>IF(A766="","",IF(ISERROR(VLOOKUP(MID(A766,1,4),'FP Haupt'!$A:$M,4,FALSE)),"keine DRG gemäß FPV",VLOOKUP(MID(A766,1,4),'FP Haupt'!$A:$M,4,FALSE)))</f>
        <v/>
      </c>
      <c r="C766" s="113">
        <f t="shared" si="39"/>
        <v>0</v>
      </c>
      <c r="D766" s="114" t="str">
        <f t="shared" si="1"/>
        <v/>
      </c>
      <c r="E766" s="114" t="str">
        <f t="shared" si="2"/>
        <v/>
      </c>
      <c r="F766" s="115"/>
      <c r="G766" s="115"/>
      <c r="H766" s="116" t="str">
        <f t="shared" si="3"/>
        <v/>
      </c>
      <c r="I766" s="117">
        <f t="shared" si="4"/>
        <v>0</v>
      </c>
      <c r="J766" s="115"/>
      <c r="K766" s="115"/>
      <c r="L766" s="116" t="str">
        <f t="shared" si="5"/>
        <v/>
      </c>
      <c r="M766" s="114">
        <f t="shared" si="6"/>
        <v>0</v>
      </c>
      <c r="N766" s="115"/>
      <c r="O766" s="115"/>
      <c r="P766" s="116" t="str">
        <f t="shared" si="7"/>
        <v/>
      </c>
      <c r="Q766" s="114">
        <f t="shared" si="8"/>
        <v>0</v>
      </c>
      <c r="R766" s="115"/>
      <c r="S766" s="115"/>
      <c r="T766" s="116" t="str">
        <f t="shared" si="9"/>
        <v/>
      </c>
      <c r="U766" s="114">
        <f t="shared" si="10"/>
        <v>0</v>
      </c>
      <c r="V766" s="115"/>
      <c r="W766" s="115"/>
      <c r="X766" s="116" t="str">
        <f t="shared" si="11"/>
        <v/>
      </c>
      <c r="Y766" s="117">
        <f t="shared" si="12"/>
        <v>0</v>
      </c>
      <c r="Z766" s="267"/>
      <c r="AA766" s="602" t="str">
        <f t="shared" si="100"/>
        <v/>
      </c>
      <c r="AB766" s="603">
        <f t="shared" si="101"/>
        <v>0</v>
      </c>
      <c r="AC766" s="118"/>
      <c r="AG766" s="119" t="str">
        <f t="shared" si="13"/>
        <v>1</v>
      </c>
      <c r="AH766" s="119">
        <f t="shared" si="14"/>
        <v>1</v>
      </c>
      <c r="AI766" s="119" t="e">
        <f t="shared" si="15"/>
        <v>#N/A</v>
      </c>
      <c r="AJ766" s="120" t="e">
        <f>VLOOKUP($AM766,'FP Haupt'!$A:$M,5,FALSE)</f>
        <v>#N/A</v>
      </c>
      <c r="AK766" s="120" t="e">
        <f>VLOOKUP($AM766,'FP Haupt'!$A:$M,6,FALSE)</f>
        <v>#N/A</v>
      </c>
      <c r="AL766" s="120" t="e">
        <f>VLOOKUP($AM766,'Anlage 1d'!$A:$M,4,FALSE)</f>
        <v>#N/A</v>
      </c>
      <c r="AM766" s="119" t="str">
        <f t="shared" si="16"/>
        <v/>
      </c>
      <c r="AP766" s="119" t="str">
        <f t="shared" si="17"/>
        <v>2</v>
      </c>
      <c r="AQ766" s="119">
        <f t="shared" si="18"/>
        <v>1</v>
      </c>
      <c r="AR766" s="119" t="e">
        <f t="shared" si="19"/>
        <v>#N/A</v>
      </c>
      <c r="AS766" s="120" t="e">
        <f>VLOOKUP($AU766,'FP Haupt'!$A:$M,9,FALSE)</f>
        <v>#N/A</v>
      </c>
      <c r="AT766" s="120" t="e">
        <f>VLOOKUP($AU766,'Anlage 1d'!$A:$M,8,FALSE)</f>
        <v>#N/A</v>
      </c>
      <c r="AU766" s="119" t="str">
        <f t="shared" si="20"/>
        <v/>
      </c>
      <c r="AX766" s="119" t="str">
        <f t="shared" si="21"/>
        <v>2</v>
      </c>
      <c r="AY766" s="119">
        <f t="shared" si="22"/>
        <v>1</v>
      </c>
      <c r="AZ766" s="119" t="e">
        <f t="shared" si="23"/>
        <v>#N/A</v>
      </c>
      <c r="BA766" s="120" t="e">
        <f>VLOOKUP($BC766,'FP Haupt'!$A:$M,12,FALSE)</f>
        <v>#N/A</v>
      </c>
      <c r="BB766" s="120" t="e">
        <f>VLOOKUP($BC766,'Anlage 1d'!$A:$M,11,FALSE)</f>
        <v>#N/A</v>
      </c>
      <c r="BC766" s="119" t="str">
        <f t="shared" si="24"/>
        <v/>
      </c>
      <c r="BF766" s="119" t="str">
        <f t="shared" si="25"/>
        <v>2</v>
      </c>
      <c r="BG766" s="119">
        <f t="shared" si="26"/>
        <v>1</v>
      </c>
      <c r="BH766" s="119" t="e">
        <f t="shared" si="27"/>
        <v>#N/A</v>
      </c>
      <c r="BI766" s="120" t="e">
        <f>VLOOKUP($BK766,'FP Haupt'!$A:$M,12,FALSE)</f>
        <v>#N/A</v>
      </c>
      <c r="BJ766" s="120" t="e">
        <f>VLOOKUP($BK766,'Anlage 1d'!$A:$M,11,FALSE)</f>
        <v>#N/A</v>
      </c>
      <c r="BK766" s="119" t="str">
        <f t="shared" si="28"/>
        <v/>
      </c>
      <c r="BN766" s="119" t="str">
        <f t="shared" si="29"/>
        <v>2</v>
      </c>
      <c r="BO766" s="119">
        <f t="shared" si="30"/>
        <v>1</v>
      </c>
      <c r="BP766" s="119" t="e">
        <f t="shared" si="31"/>
        <v>#N/A</v>
      </c>
      <c r="BQ766" s="120" t="e">
        <f>VLOOKUP($BS766,'FP Haupt'!$A:$N,11,FALSE)</f>
        <v>#N/A</v>
      </c>
      <c r="BR766" s="120" t="e">
        <f>VLOOKUP($BS766,'Anlage 1d'!$A:$M,10,FALSE)</f>
        <v>#N/A</v>
      </c>
      <c r="BS766" s="119" t="str">
        <f t="shared" si="32"/>
        <v/>
      </c>
      <c r="BV766" s="119" t="str">
        <f t="shared" si="102"/>
        <v>2</v>
      </c>
      <c r="BW766" s="119">
        <f t="shared" si="103"/>
        <v>1</v>
      </c>
      <c r="BX766" s="119" t="e">
        <f t="shared" si="104"/>
        <v>#N/A</v>
      </c>
      <c r="BY766" s="120" t="e">
        <f>VLOOKUP($CA766,'FP Haupt'!$A:$O,15,FALSE)</f>
        <v>#N/A</v>
      </c>
      <c r="BZ766" s="120" t="e">
        <f>VLOOKUP($CA766,'Anlage 1d'!$A:$O,15,FALSE)</f>
        <v>#N/A</v>
      </c>
      <c r="CA766" s="119" t="str">
        <f t="shared" si="105"/>
        <v/>
      </c>
    </row>
    <row r="767" spans="1:79" x14ac:dyDescent="0.2">
      <c r="A767" s="111"/>
      <c r="B767" s="112" t="str">
        <f>IF(A767="","",IF(ISERROR(VLOOKUP(MID(A767,1,4),'FP Haupt'!$A:$M,4,FALSE)),"keine DRG gemäß FPV",VLOOKUP(MID(A767,1,4),'FP Haupt'!$A:$M,4,FALSE)))</f>
        <v/>
      </c>
      <c r="C767" s="113">
        <f t="shared" si="39"/>
        <v>0</v>
      </c>
      <c r="D767" s="114" t="str">
        <f t="shared" si="1"/>
        <v/>
      </c>
      <c r="E767" s="114" t="str">
        <f t="shared" si="2"/>
        <v/>
      </c>
      <c r="F767" s="115"/>
      <c r="G767" s="115"/>
      <c r="H767" s="116" t="str">
        <f t="shared" si="3"/>
        <v/>
      </c>
      <c r="I767" s="117">
        <f t="shared" si="4"/>
        <v>0</v>
      </c>
      <c r="J767" s="115"/>
      <c r="K767" s="115"/>
      <c r="L767" s="116" t="str">
        <f t="shared" si="5"/>
        <v/>
      </c>
      <c r="M767" s="114">
        <f t="shared" si="6"/>
        <v>0</v>
      </c>
      <c r="N767" s="115"/>
      <c r="O767" s="115"/>
      <c r="P767" s="116" t="str">
        <f t="shared" si="7"/>
        <v/>
      </c>
      <c r="Q767" s="114">
        <f t="shared" si="8"/>
        <v>0</v>
      </c>
      <c r="R767" s="115"/>
      <c r="S767" s="115"/>
      <c r="T767" s="116" t="str">
        <f t="shared" si="9"/>
        <v/>
      </c>
      <c r="U767" s="114">
        <f t="shared" si="10"/>
        <v>0</v>
      </c>
      <c r="V767" s="115"/>
      <c r="W767" s="115"/>
      <c r="X767" s="116" t="str">
        <f t="shared" si="11"/>
        <v/>
      </c>
      <c r="Y767" s="117">
        <f t="shared" si="12"/>
        <v>0</v>
      </c>
      <c r="Z767" s="267"/>
      <c r="AA767" s="602" t="str">
        <f t="shared" si="100"/>
        <v/>
      </c>
      <c r="AB767" s="603">
        <f t="shared" si="101"/>
        <v>0</v>
      </c>
      <c r="AC767" s="118"/>
      <c r="AG767" s="119" t="str">
        <f t="shared" si="13"/>
        <v>1</v>
      </c>
      <c r="AH767" s="119">
        <f t="shared" si="14"/>
        <v>1</v>
      </c>
      <c r="AI767" s="119" t="e">
        <f t="shared" si="15"/>
        <v>#N/A</v>
      </c>
      <c r="AJ767" s="120" t="e">
        <f>VLOOKUP($AM767,'FP Haupt'!$A:$M,5,FALSE)</f>
        <v>#N/A</v>
      </c>
      <c r="AK767" s="120" t="e">
        <f>VLOOKUP($AM767,'FP Haupt'!$A:$M,6,FALSE)</f>
        <v>#N/A</v>
      </c>
      <c r="AL767" s="120" t="e">
        <f>VLOOKUP($AM767,'Anlage 1d'!$A:$M,4,FALSE)</f>
        <v>#N/A</v>
      </c>
      <c r="AM767" s="119" t="str">
        <f t="shared" si="16"/>
        <v/>
      </c>
      <c r="AP767" s="119" t="str">
        <f t="shared" si="17"/>
        <v>2</v>
      </c>
      <c r="AQ767" s="119">
        <f t="shared" si="18"/>
        <v>1</v>
      </c>
      <c r="AR767" s="119" t="e">
        <f t="shared" si="19"/>
        <v>#N/A</v>
      </c>
      <c r="AS767" s="120" t="e">
        <f>VLOOKUP($AU767,'FP Haupt'!$A:$M,9,FALSE)</f>
        <v>#N/A</v>
      </c>
      <c r="AT767" s="120" t="e">
        <f>VLOOKUP($AU767,'Anlage 1d'!$A:$M,8,FALSE)</f>
        <v>#N/A</v>
      </c>
      <c r="AU767" s="119" t="str">
        <f t="shared" si="20"/>
        <v/>
      </c>
      <c r="AX767" s="119" t="str">
        <f t="shared" si="21"/>
        <v>2</v>
      </c>
      <c r="AY767" s="119">
        <f t="shared" si="22"/>
        <v>1</v>
      </c>
      <c r="AZ767" s="119" t="e">
        <f t="shared" si="23"/>
        <v>#N/A</v>
      </c>
      <c r="BA767" s="120" t="e">
        <f>VLOOKUP($BC767,'FP Haupt'!$A:$M,12,FALSE)</f>
        <v>#N/A</v>
      </c>
      <c r="BB767" s="120" t="e">
        <f>VLOOKUP($BC767,'Anlage 1d'!$A:$M,11,FALSE)</f>
        <v>#N/A</v>
      </c>
      <c r="BC767" s="119" t="str">
        <f t="shared" si="24"/>
        <v/>
      </c>
      <c r="BF767" s="119" t="str">
        <f t="shared" si="25"/>
        <v>2</v>
      </c>
      <c r="BG767" s="119">
        <f t="shared" si="26"/>
        <v>1</v>
      </c>
      <c r="BH767" s="119" t="e">
        <f t="shared" si="27"/>
        <v>#N/A</v>
      </c>
      <c r="BI767" s="120" t="e">
        <f>VLOOKUP($BK767,'FP Haupt'!$A:$M,12,FALSE)</f>
        <v>#N/A</v>
      </c>
      <c r="BJ767" s="120" t="e">
        <f>VLOOKUP($BK767,'Anlage 1d'!$A:$M,11,FALSE)</f>
        <v>#N/A</v>
      </c>
      <c r="BK767" s="119" t="str">
        <f t="shared" si="28"/>
        <v/>
      </c>
      <c r="BN767" s="119" t="str">
        <f t="shared" si="29"/>
        <v>2</v>
      </c>
      <c r="BO767" s="119">
        <f t="shared" si="30"/>
        <v>1</v>
      </c>
      <c r="BP767" s="119" t="e">
        <f t="shared" si="31"/>
        <v>#N/A</v>
      </c>
      <c r="BQ767" s="120" t="e">
        <f>VLOOKUP($BS767,'FP Haupt'!$A:$N,11,FALSE)</f>
        <v>#N/A</v>
      </c>
      <c r="BR767" s="120" t="e">
        <f>VLOOKUP($BS767,'Anlage 1d'!$A:$M,10,FALSE)</f>
        <v>#N/A</v>
      </c>
      <c r="BS767" s="119" t="str">
        <f t="shared" si="32"/>
        <v/>
      </c>
      <c r="BV767" s="119" t="str">
        <f t="shared" si="102"/>
        <v>2</v>
      </c>
      <c r="BW767" s="119">
        <f t="shared" si="103"/>
        <v>1</v>
      </c>
      <c r="BX767" s="119" t="e">
        <f t="shared" si="104"/>
        <v>#N/A</v>
      </c>
      <c r="BY767" s="120" t="e">
        <f>VLOOKUP($CA767,'FP Haupt'!$A:$O,15,FALSE)</f>
        <v>#N/A</v>
      </c>
      <c r="BZ767" s="120" t="e">
        <f>VLOOKUP($CA767,'Anlage 1d'!$A:$O,15,FALSE)</f>
        <v>#N/A</v>
      </c>
      <c r="CA767" s="119" t="str">
        <f t="shared" si="105"/>
        <v/>
      </c>
    </row>
    <row r="768" spans="1:79" x14ac:dyDescent="0.2">
      <c r="A768" s="111"/>
      <c r="B768" s="112" t="str">
        <f>IF(A768="","",IF(ISERROR(VLOOKUP(MID(A768,1,4),'FP Haupt'!$A:$M,4,FALSE)),"keine DRG gemäß FPV",VLOOKUP(MID(A768,1,4),'FP Haupt'!$A:$M,4,FALSE)))</f>
        <v/>
      </c>
      <c r="C768" s="113">
        <f t="shared" si="39"/>
        <v>0</v>
      </c>
      <c r="D768" s="114" t="str">
        <f t="shared" si="1"/>
        <v/>
      </c>
      <c r="E768" s="114" t="str">
        <f t="shared" si="2"/>
        <v/>
      </c>
      <c r="F768" s="115"/>
      <c r="G768" s="115"/>
      <c r="H768" s="116" t="str">
        <f t="shared" si="3"/>
        <v/>
      </c>
      <c r="I768" s="117">
        <f t="shared" si="4"/>
        <v>0</v>
      </c>
      <c r="J768" s="115"/>
      <c r="K768" s="115"/>
      <c r="L768" s="116" t="str">
        <f t="shared" si="5"/>
        <v/>
      </c>
      <c r="M768" s="114">
        <f t="shared" si="6"/>
        <v>0</v>
      </c>
      <c r="N768" s="115"/>
      <c r="O768" s="115"/>
      <c r="P768" s="116" t="str">
        <f t="shared" si="7"/>
        <v/>
      </c>
      <c r="Q768" s="114">
        <f t="shared" si="8"/>
        <v>0</v>
      </c>
      <c r="R768" s="115"/>
      <c r="S768" s="115"/>
      <c r="T768" s="116" t="str">
        <f t="shared" si="9"/>
        <v/>
      </c>
      <c r="U768" s="114">
        <f t="shared" si="10"/>
        <v>0</v>
      </c>
      <c r="V768" s="115"/>
      <c r="W768" s="115"/>
      <c r="X768" s="116" t="str">
        <f t="shared" si="11"/>
        <v/>
      </c>
      <c r="Y768" s="117">
        <f t="shared" si="12"/>
        <v>0</v>
      </c>
      <c r="Z768" s="267"/>
      <c r="AA768" s="602" t="str">
        <f t="shared" si="100"/>
        <v/>
      </c>
      <c r="AB768" s="603">
        <f t="shared" si="101"/>
        <v>0</v>
      </c>
      <c r="AC768" s="118"/>
      <c r="AG768" s="119" t="str">
        <f t="shared" si="13"/>
        <v>1</v>
      </c>
      <c r="AH768" s="119">
        <f t="shared" si="14"/>
        <v>1</v>
      </c>
      <c r="AI768" s="119" t="e">
        <f t="shared" si="15"/>
        <v>#N/A</v>
      </c>
      <c r="AJ768" s="120" t="e">
        <f>VLOOKUP($AM768,'FP Haupt'!$A:$M,5,FALSE)</f>
        <v>#N/A</v>
      </c>
      <c r="AK768" s="120" t="e">
        <f>VLOOKUP($AM768,'FP Haupt'!$A:$M,6,FALSE)</f>
        <v>#N/A</v>
      </c>
      <c r="AL768" s="120" t="e">
        <f>VLOOKUP($AM768,'Anlage 1d'!$A:$M,4,FALSE)</f>
        <v>#N/A</v>
      </c>
      <c r="AM768" s="119" t="str">
        <f t="shared" si="16"/>
        <v/>
      </c>
      <c r="AP768" s="119" t="str">
        <f t="shared" si="17"/>
        <v>2</v>
      </c>
      <c r="AQ768" s="119">
        <f t="shared" si="18"/>
        <v>1</v>
      </c>
      <c r="AR768" s="119" t="e">
        <f t="shared" si="19"/>
        <v>#N/A</v>
      </c>
      <c r="AS768" s="120" t="e">
        <f>VLOOKUP($AU768,'FP Haupt'!$A:$M,9,FALSE)</f>
        <v>#N/A</v>
      </c>
      <c r="AT768" s="120" t="e">
        <f>VLOOKUP($AU768,'Anlage 1d'!$A:$M,8,FALSE)</f>
        <v>#N/A</v>
      </c>
      <c r="AU768" s="119" t="str">
        <f t="shared" si="20"/>
        <v/>
      </c>
      <c r="AX768" s="119" t="str">
        <f t="shared" si="21"/>
        <v>2</v>
      </c>
      <c r="AY768" s="119">
        <f t="shared" si="22"/>
        <v>1</v>
      </c>
      <c r="AZ768" s="119" t="e">
        <f t="shared" si="23"/>
        <v>#N/A</v>
      </c>
      <c r="BA768" s="120" t="e">
        <f>VLOOKUP($BC768,'FP Haupt'!$A:$M,12,FALSE)</f>
        <v>#N/A</v>
      </c>
      <c r="BB768" s="120" t="e">
        <f>VLOOKUP($BC768,'Anlage 1d'!$A:$M,11,FALSE)</f>
        <v>#N/A</v>
      </c>
      <c r="BC768" s="119" t="str">
        <f t="shared" si="24"/>
        <v/>
      </c>
      <c r="BF768" s="119" t="str">
        <f t="shared" si="25"/>
        <v>2</v>
      </c>
      <c r="BG768" s="119">
        <f t="shared" si="26"/>
        <v>1</v>
      </c>
      <c r="BH768" s="119" t="e">
        <f t="shared" si="27"/>
        <v>#N/A</v>
      </c>
      <c r="BI768" s="120" t="e">
        <f>VLOOKUP($BK768,'FP Haupt'!$A:$M,12,FALSE)</f>
        <v>#N/A</v>
      </c>
      <c r="BJ768" s="120" t="e">
        <f>VLOOKUP($BK768,'Anlage 1d'!$A:$M,11,FALSE)</f>
        <v>#N/A</v>
      </c>
      <c r="BK768" s="119" t="str">
        <f t="shared" si="28"/>
        <v/>
      </c>
      <c r="BN768" s="119" t="str">
        <f t="shared" si="29"/>
        <v>2</v>
      </c>
      <c r="BO768" s="119">
        <f t="shared" si="30"/>
        <v>1</v>
      </c>
      <c r="BP768" s="119" t="e">
        <f t="shared" si="31"/>
        <v>#N/A</v>
      </c>
      <c r="BQ768" s="120" t="e">
        <f>VLOOKUP($BS768,'FP Haupt'!$A:$N,11,FALSE)</f>
        <v>#N/A</v>
      </c>
      <c r="BR768" s="120" t="e">
        <f>VLOOKUP($BS768,'Anlage 1d'!$A:$M,10,FALSE)</f>
        <v>#N/A</v>
      </c>
      <c r="BS768" s="119" t="str">
        <f t="shared" si="32"/>
        <v/>
      </c>
      <c r="BV768" s="119" t="str">
        <f t="shared" si="102"/>
        <v>2</v>
      </c>
      <c r="BW768" s="119">
        <f t="shared" si="103"/>
        <v>1</v>
      </c>
      <c r="BX768" s="119" t="e">
        <f t="shared" si="104"/>
        <v>#N/A</v>
      </c>
      <c r="BY768" s="120" t="e">
        <f>VLOOKUP($CA768,'FP Haupt'!$A:$O,15,FALSE)</f>
        <v>#N/A</v>
      </c>
      <c r="BZ768" s="120" t="e">
        <f>VLOOKUP($CA768,'Anlage 1d'!$A:$O,15,FALSE)</f>
        <v>#N/A</v>
      </c>
      <c r="CA768" s="119" t="str">
        <f t="shared" si="105"/>
        <v/>
      </c>
    </row>
    <row r="769" spans="1:79" x14ac:dyDescent="0.2">
      <c r="A769" s="111"/>
      <c r="B769" s="112" t="str">
        <f>IF(A769="","",IF(ISERROR(VLOOKUP(MID(A769,1,4),'FP Haupt'!$A:$M,4,FALSE)),"keine DRG gemäß FPV",VLOOKUP(MID(A769,1,4),'FP Haupt'!$A:$M,4,FALSE)))</f>
        <v/>
      </c>
      <c r="C769" s="113">
        <f t="shared" si="39"/>
        <v>0</v>
      </c>
      <c r="D769" s="114" t="str">
        <f t="shared" si="1"/>
        <v/>
      </c>
      <c r="E769" s="114" t="str">
        <f t="shared" si="2"/>
        <v/>
      </c>
      <c r="F769" s="115"/>
      <c r="G769" s="115"/>
      <c r="H769" s="116" t="str">
        <f t="shared" si="3"/>
        <v/>
      </c>
      <c r="I769" s="117">
        <f t="shared" si="4"/>
        <v>0</v>
      </c>
      <c r="J769" s="115"/>
      <c r="K769" s="115"/>
      <c r="L769" s="116" t="str">
        <f t="shared" si="5"/>
        <v/>
      </c>
      <c r="M769" s="114">
        <f t="shared" si="6"/>
        <v>0</v>
      </c>
      <c r="N769" s="115"/>
      <c r="O769" s="115"/>
      <c r="P769" s="116" t="str">
        <f t="shared" si="7"/>
        <v/>
      </c>
      <c r="Q769" s="114">
        <f t="shared" si="8"/>
        <v>0</v>
      </c>
      <c r="R769" s="115"/>
      <c r="S769" s="115"/>
      <c r="T769" s="116" t="str">
        <f t="shared" si="9"/>
        <v/>
      </c>
      <c r="U769" s="114">
        <f t="shared" si="10"/>
        <v>0</v>
      </c>
      <c r="V769" s="115"/>
      <c r="W769" s="115"/>
      <c r="X769" s="116" t="str">
        <f t="shared" si="11"/>
        <v/>
      </c>
      <c r="Y769" s="117">
        <f t="shared" si="12"/>
        <v>0</v>
      </c>
      <c r="Z769" s="267"/>
      <c r="AA769" s="602" t="str">
        <f t="shared" si="100"/>
        <v/>
      </c>
      <c r="AB769" s="603">
        <f t="shared" si="101"/>
        <v>0</v>
      </c>
      <c r="AC769" s="118"/>
      <c r="AG769" s="119" t="str">
        <f t="shared" si="13"/>
        <v>1</v>
      </c>
      <c r="AH769" s="119">
        <f t="shared" si="14"/>
        <v>1</v>
      </c>
      <c r="AI769" s="119" t="e">
        <f t="shared" si="15"/>
        <v>#N/A</v>
      </c>
      <c r="AJ769" s="120" t="e">
        <f>VLOOKUP($AM769,'FP Haupt'!$A:$M,5,FALSE)</f>
        <v>#N/A</v>
      </c>
      <c r="AK769" s="120" t="e">
        <f>VLOOKUP($AM769,'FP Haupt'!$A:$M,6,FALSE)</f>
        <v>#N/A</v>
      </c>
      <c r="AL769" s="120" t="e">
        <f>VLOOKUP($AM769,'Anlage 1d'!$A:$M,4,FALSE)</f>
        <v>#N/A</v>
      </c>
      <c r="AM769" s="119" t="str">
        <f t="shared" si="16"/>
        <v/>
      </c>
      <c r="AP769" s="119" t="str">
        <f t="shared" si="17"/>
        <v>2</v>
      </c>
      <c r="AQ769" s="119">
        <f t="shared" si="18"/>
        <v>1</v>
      </c>
      <c r="AR769" s="119" t="e">
        <f t="shared" si="19"/>
        <v>#N/A</v>
      </c>
      <c r="AS769" s="120" t="e">
        <f>VLOOKUP($AU769,'FP Haupt'!$A:$M,9,FALSE)</f>
        <v>#N/A</v>
      </c>
      <c r="AT769" s="120" t="e">
        <f>VLOOKUP($AU769,'Anlage 1d'!$A:$M,8,FALSE)</f>
        <v>#N/A</v>
      </c>
      <c r="AU769" s="119" t="str">
        <f t="shared" si="20"/>
        <v/>
      </c>
      <c r="AX769" s="119" t="str">
        <f t="shared" si="21"/>
        <v>2</v>
      </c>
      <c r="AY769" s="119">
        <f t="shared" si="22"/>
        <v>1</v>
      </c>
      <c r="AZ769" s="119" t="e">
        <f t="shared" si="23"/>
        <v>#N/A</v>
      </c>
      <c r="BA769" s="120" t="e">
        <f>VLOOKUP($BC769,'FP Haupt'!$A:$M,12,FALSE)</f>
        <v>#N/A</v>
      </c>
      <c r="BB769" s="120" t="e">
        <f>VLOOKUP($BC769,'Anlage 1d'!$A:$M,11,FALSE)</f>
        <v>#N/A</v>
      </c>
      <c r="BC769" s="119" t="str">
        <f t="shared" si="24"/>
        <v/>
      </c>
      <c r="BF769" s="119" t="str">
        <f t="shared" si="25"/>
        <v>2</v>
      </c>
      <c r="BG769" s="119">
        <f t="shared" si="26"/>
        <v>1</v>
      </c>
      <c r="BH769" s="119" t="e">
        <f t="shared" si="27"/>
        <v>#N/A</v>
      </c>
      <c r="BI769" s="120" t="e">
        <f>VLOOKUP($BK769,'FP Haupt'!$A:$M,12,FALSE)</f>
        <v>#N/A</v>
      </c>
      <c r="BJ769" s="120" t="e">
        <f>VLOOKUP($BK769,'Anlage 1d'!$A:$M,11,FALSE)</f>
        <v>#N/A</v>
      </c>
      <c r="BK769" s="119" t="str">
        <f t="shared" si="28"/>
        <v/>
      </c>
      <c r="BN769" s="119" t="str">
        <f t="shared" si="29"/>
        <v>2</v>
      </c>
      <c r="BO769" s="119">
        <f t="shared" si="30"/>
        <v>1</v>
      </c>
      <c r="BP769" s="119" t="e">
        <f t="shared" si="31"/>
        <v>#N/A</v>
      </c>
      <c r="BQ769" s="120" t="e">
        <f>VLOOKUP($BS769,'FP Haupt'!$A:$N,11,FALSE)</f>
        <v>#N/A</v>
      </c>
      <c r="BR769" s="120" t="e">
        <f>VLOOKUP($BS769,'Anlage 1d'!$A:$M,10,FALSE)</f>
        <v>#N/A</v>
      </c>
      <c r="BS769" s="119" t="str">
        <f t="shared" si="32"/>
        <v/>
      </c>
      <c r="BV769" s="119" t="str">
        <f t="shared" si="102"/>
        <v>2</v>
      </c>
      <c r="BW769" s="119">
        <f t="shared" si="103"/>
        <v>1</v>
      </c>
      <c r="BX769" s="119" t="e">
        <f t="shared" si="104"/>
        <v>#N/A</v>
      </c>
      <c r="BY769" s="120" t="e">
        <f>VLOOKUP($CA769,'FP Haupt'!$A:$O,15,FALSE)</f>
        <v>#N/A</v>
      </c>
      <c r="BZ769" s="120" t="e">
        <f>VLOOKUP($CA769,'Anlage 1d'!$A:$O,15,FALSE)</f>
        <v>#N/A</v>
      </c>
      <c r="CA769" s="119" t="str">
        <f t="shared" si="105"/>
        <v/>
      </c>
    </row>
    <row r="770" spans="1:79" x14ac:dyDescent="0.2">
      <c r="A770" s="111"/>
      <c r="B770" s="112" t="str">
        <f>IF(A770="","",IF(ISERROR(VLOOKUP(MID(A770,1,4),'FP Haupt'!$A:$M,4,FALSE)),"keine DRG gemäß FPV",VLOOKUP(MID(A770,1,4),'FP Haupt'!$A:$M,4,FALSE)))</f>
        <v/>
      </c>
      <c r="C770" s="113">
        <f t="shared" si="39"/>
        <v>0</v>
      </c>
      <c r="D770" s="114" t="str">
        <f t="shared" si="1"/>
        <v/>
      </c>
      <c r="E770" s="114" t="str">
        <f t="shared" si="2"/>
        <v/>
      </c>
      <c r="F770" s="115"/>
      <c r="G770" s="115"/>
      <c r="H770" s="116" t="str">
        <f t="shared" si="3"/>
        <v/>
      </c>
      <c r="I770" s="117">
        <f t="shared" si="4"/>
        <v>0</v>
      </c>
      <c r="J770" s="115"/>
      <c r="K770" s="115"/>
      <c r="L770" s="116" t="str">
        <f t="shared" si="5"/>
        <v/>
      </c>
      <c r="M770" s="114">
        <f t="shared" si="6"/>
        <v>0</v>
      </c>
      <c r="N770" s="115"/>
      <c r="O770" s="115"/>
      <c r="P770" s="116" t="str">
        <f t="shared" si="7"/>
        <v/>
      </c>
      <c r="Q770" s="114">
        <f t="shared" si="8"/>
        <v>0</v>
      </c>
      <c r="R770" s="115"/>
      <c r="S770" s="115"/>
      <c r="T770" s="116" t="str">
        <f t="shared" si="9"/>
        <v/>
      </c>
      <c r="U770" s="114">
        <f t="shared" si="10"/>
        <v>0</v>
      </c>
      <c r="V770" s="115"/>
      <c r="W770" s="115"/>
      <c r="X770" s="116" t="str">
        <f t="shared" si="11"/>
        <v/>
      </c>
      <c r="Y770" s="117">
        <f t="shared" si="12"/>
        <v>0</v>
      </c>
      <c r="Z770" s="267"/>
      <c r="AA770" s="602" t="str">
        <f t="shared" si="100"/>
        <v/>
      </c>
      <c r="AB770" s="603">
        <f t="shared" si="101"/>
        <v>0</v>
      </c>
      <c r="AC770" s="118"/>
      <c r="AG770" s="119" t="str">
        <f t="shared" si="13"/>
        <v>1</v>
      </c>
      <c r="AH770" s="119">
        <f t="shared" si="14"/>
        <v>1</v>
      </c>
      <c r="AI770" s="119" t="e">
        <f t="shared" si="15"/>
        <v>#N/A</v>
      </c>
      <c r="AJ770" s="120" t="e">
        <f>VLOOKUP($AM770,'FP Haupt'!$A:$M,5,FALSE)</f>
        <v>#N/A</v>
      </c>
      <c r="AK770" s="120" t="e">
        <f>VLOOKUP($AM770,'FP Haupt'!$A:$M,6,FALSE)</f>
        <v>#N/A</v>
      </c>
      <c r="AL770" s="120" t="e">
        <f>VLOOKUP($AM770,'Anlage 1d'!$A:$M,4,FALSE)</f>
        <v>#N/A</v>
      </c>
      <c r="AM770" s="119" t="str">
        <f t="shared" si="16"/>
        <v/>
      </c>
      <c r="AP770" s="119" t="str">
        <f t="shared" si="17"/>
        <v>2</v>
      </c>
      <c r="AQ770" s="119">
        <f t="shared" si="18"/>
        <v>1</v>
      </c>
      <c r="AR770" s="119" t="e">
        <f t="shared" si="19"/>
        <v>#N/A</v>
      </c>
      <c r="AS770" s="120" t="e">
        <f>VLOOKUP($AU770,'FP Haupt'!$A:$M,9,FALSE)</f>
        <v>#N/A</v>
      </c>
      <c r="AT770" s="120" t="e">
        <f>VLOOKUP($AU770,'Anlage 1d'!$A:$M,8,FALSE)</f>
        <v>#N/A</v>
      </c>
      <c r="AU770" s="119" t="str">
        <f t="shared" si="20"/>
        <v/>
      </c>
      <c r="AX770" s="119" t="str">
        <f t="shared" si="21"/>
        <v>2</v>
      </c>
      <c r="AY770" s="119">
        <f t="shared" si="22"/>
        <v>1</v>
      </c>
      <c r="AZ770" s="119" t="e">
        <f t="shared" si="23"/>
        <v>#N/A</v>
      </c>
      <c r="BA770" s="120" t="e">
        <f>VLOOKUP($BC770,'FP Haupt'!$A:$M,12,FALSE)</f>
        <v>#N/A</v>
      </c>
      <c r="BB770" s="120" t="e">
        <f>VLOOKUP($BC770,'Anlage 1d'!$A:$M,11,FALSE)</f>
        <v>#N/A</v>
      </c>
      <c r="BC770" s="119" t="str">
        <f t="shared" si="24"/>
        <v/>
      </c>
      <c r="BF770" s="119" t="str">
        <f t="shared" si="25"/>
        <v>2</v>
      </c>
      <c r="BG770" s="119">
        <f t="shared" si="26"/>
        <v>1</v>
      </c>
      <c r="BH770" s="119" t="e">
        <f t="shared" si="27"/>
        <v>#N/A</v>
      </c>
      <c r="BI770" s="120" t="e">
        <f>VLOOKUP($BK770,'FP Haupt'!$A:$M,12,FALSE)</f>
        <v>#N/A</v>
      </c>
      <c r="BJ770" s="120" t="e">
        <f>VLOOKUP($BK770,'Anlage 1d'!$A:$M,11,FALSE)</f>
        <v>#N/A</v>
      </c>
      <c r="BK770" s="119" t="str">
        <f t="shared" si="28"/>
        <v/>
      </c>
      <c r="BN770" s="119" t="str">
        <f t="shared" si="29"/>
        <v>2</v>
      </c>
      <c r="BO770" s="119">
        <f t="shared" si="30"/>
        <v>1</v>
      </c>
      <c r="BP770" s="119" t="e">
        <f t="shared" si="31"/>
        <v>#N/A</v>
      </c>
      <c r="BQ770" s="120" t="e">
        <f>VLOOKUP($BS770,'FP Haupt'!$A:$N,11,FALSE)</f>
        <v>#N/A</v>
      </c>
      <c r="BR770" s="120" t="e">
        <f>VLOOKUP($BS770,'Anlage 1d'!$A:$M,10,FALSE)</f>
        <v>#N/A</v>
      </c>
      <c r="BS770" s="119" t="str">
        <f t="shared" si="32"/>
        <v/>
      </c>
      <c r="BV770" s="119" t="str">
        <f t="shared" si="102"/>
        <v>2</v>
      </c>
      <c r="BW770" s="119">
        <f t="shared" si="103"/>
        <v>1</v>
      </c>
      <c r="BX770" s="119" t="e">
        <f t="shared" si="104"/>
        <v>#N/A</v>
      </c>
      <c r="BY770" s="120" t="e">
        <f>VLOOKUP($CA770,'FP Haupt'!$A:$O,15,FALSE)</f>
        <v>#N/A</v>
      </c>
      <c r="BZ770" s="120" t="e">
        <f>VLOOKUP($CA770,'Anlage 1d'!$A:$O,15,FALSE)</f>
        <v>#N/A</v>
      </c>
      <c r="CA770" s="119" t="str">
        <f t="shared" si="105"/>
        <v/>
      </c>
    </row>
    <row r="771" spans="1:79" x14ac:dyDescent="0.2">
      <c r="A771" s="111"/>
      <c r="B771" s="112" t="str">
        <f>IF(A771="","",IF(ISERROR(VLOOKUP(MID(A771,1,4),'FP Haupt'!$A:$M,4,FALSE)),"keine DRG gemäß FPV",VLOOKUP(MID(A771,1,4),'FP Haupt'!$A:$M,4,FALSE)))</f>
        <v/>
      </c>
      <c r="C771" s="113">
        <f t="shared" si="39"/>
        <v>0</v>
      </c>
      <c r="D771" s="114" t="str">
        <f t="shared" si="1"/>
        <v/>
      </c>
      <c r="E771" s="114" t="str">
        <f t="shared" si="2"/>
        <v/>
      </c>
      <c r="F771" s="115"/>
      <c r="G771" s="115"/>
      <c r="H771" s="116" t="str">
        <f t="shared" si="3"/>
        <v/>
      </c>
      <c r="I771" s="117">
        <f t="shared" si="4"/>
        <v>0</v>
      </c>
      <c r="J771" s="115"/>
      <c r="K771" s="115"/>
      <c r="L771" s="116" t="str">
        <f t="shared" si="5"/>
        <v/>
      </c>
      <c r="M771" s="114">
        <f t="shared" si="6"/>
        <v>0</v>
      </c>
      <c r="N771" s="115"/>
      <c r="O771" s="115"/>
      <c r="P771" s="116" t="str">
        <f t="shared" si="7"/>
        <v/>
      </c>
      <c r="Q771" s="114">
        <f t="shared" si="8"/>
        <v>0</v>
      </c>
      <c r="R771" s="115"/>
      <c r="S771" s="115"/>
      <c r="T771" s="116" t="str">
        <f t="shared" si="9"/>
        <v/>
      </c>
      <c r="U771" s="114">
        <f t="shared" si="10"/>
        <v>0</v>
      </c>
      <c r="V771" s="115"/>
      <c r="W771" s="115"/>
      <c r="X771" s="116" t="str">
        <f t="shared" si="11"/>
        <v/>
      </c>
      <c r="Y771" s="117">
        <f t="shared" si="12"/>
        <v>0</v>
      </c>
      <c r="Z771" s="267"/>
      <c r="AA771" s="602" t="str">
        <f t="shared" si="100"/>
        <v/>
      </c>
      <c r="AB771" s="603">
        <f t="shared" si="101"/>
        <v>0</v>
      </c>
      <c r="AC771" s="118"/>
      <c r="AG771" s="119" t="str">
        <f t="shared" si="13"/>
        <v>1</v>
      </c>
      <c r="AH771" s="119">
        <f t="shared" si="14"/>
        <v>1</v>
      </c>
      <c r="AI771" s="119" t="e">
        <f t="shared" si="15"/>
        <v>#N/A</v>
      </c>
      <c r="AJ771" s="120" t="e">
        <f>VLOOKUP($AM771,'FP Haupt'!$A:$M,5,FALSE)</f>
        <v>#N/A</v>
      </c>
      <c r="AK771" s="120" t="e">
        <f>VLOOKUP($AM771,'FP Haupt'!$A:$M,6,FALSE)</f>
        <v>#N/A</v>
      </c>
      <c r="AL771" s="120" t="e">
        <f>VLOOKUP($AM771,'Anlage 1d'!$A:$M,4,FALSE)</f>
        <v>#N/A</v>
      </c>
      <c r="AM771" s="119" t="str">
        <f t="shared" si="16"/>
        <v/>
      </c>
      <c r="AP771" s="119" t="str">
        <f t="shared" si="17"/>
        <v>2</v>
      </c>
      <c r="AQ771" s="119">
        <f t="shared" si="18"/>
        <v>1</v>
      </c>
      <c r="AR771" s="119" t="e">
        <f t="shared" si="19"/>
        <v>#N/A</v>
      </c>
      <c r="AS771" s="120" t="e">
        <f>VLOOKUP($AU771,'FP Haupt'!$A:$M,9,FALSE)</f>
        <v>#N/A</v>
      </c>
      <c r="AT771" s="120" t="e">
        <f>VLOOKUP($AU771,'Anlage 1d'!$A:$M,8,FALSE)</f>
        <v>#N/A</v>
      </c>
      <c r="AU771" s="119" t="str">
        <f t="shared" si="20"/>
        <v/>
      </c>
      <c r="AX771" s="119" t="str">
        <f t="shared" si="21"/>
        <v>2</v>
      </c>
      <c r="AY771" s="119">
        <f t="shared" si="22"/>
        <v>1</v>
      </c>
      <c r="AZ771" s="119" t="e">
        <f t="shared" si="23"/>
        <v>#N/A</v>
      </c>
      <c r="BA771" s="120" t="e">
        <f>VLOOKUP($BC771,'FP Haupt'!$A:$M,12,FALSE)</f>
        <v>#N/A</v>
      </c>
      <c r="BB771" s="120" t="e">
        <f>VLOOKUP($BC771,'Anlage 1d'!$A:$M,11,FALSE)</f>
        <v>#N/A</v>
      </c>
      <c r="BC771" s="119" t="str">
        <f t="shared" si="24"/>
        <v/>
      </c>
      <c r="BF771" s="119" t="str">
        <f t="shared" si="25"/>
        <v>2</v>
      </c>
      <c r="BG771" s="119">
        <f t="shared" si="26"/>
        <v>1</v>
      </c>
      <c r="BH771" s="119" t="e">
        <f t="shared" si="27"/>
        <v>#N/A</v>
      </c>
      <c r="BI771" s="120" t="e">
        <f>VLOOKUP($BK771,'FP Haupt'!$A:$M,12,FALSE)</f>
        <v>#N/A</v>
      </c>
      <c r="BJ771" s="120" t="e">
        <f>VLOOKUP($BK771,'Anlage 1d'!$A:$M,11,FALSE)</f>
        <v>#N/A</v>
      </c>
      <c r="BK771" s="119" t="str">
        <f t="shared" si="28"/>
        <v/>
      </c>
      <c r="BN771" s="119" t="str">
        <f t="shared" si="29"/>
        <v>2</v>
      </c>
      <c r="BO771" s="119">
        <f t="shared" si="30"/>
        <v>1</v>
      </c>
      <c r="BP771" s="119" t="e">
        <f t="shared" si="31"/>
        <v>#N/A</v>
      </c>
      <c r="BQ771" s="120" t="e">
        <f>VLOOKUP($BS771,'FP Haupt'!$A:$N,11,FALSE)</f>
        <v>#N/A</v>
      </c>
      <c r="BR771" s="120" t="e">
        <f>VLOOKUP($BS771,'Anlage 1d'!$A:$M,10,FALSE)</f>
        <v>#N/A</v>
      </c>
      <c r="BS771" s="119" t="str">
        <f t="shared" si="32"/>
        <v/>
      </c>
      <c r="BV771" s="119" t="str">
        <f t="shared" si="102"/>
        <v>2</v>
      </c>
      <c r="BW771" s="119">
        <f t="shared" si="103"/>
        <v>1</v>
      </c>
      <c r="BX771" s="119" t="e">
        <f t="shared" si="104"/>
        <v>#N/A</v>
      </c>
      <c r="BY771" s="120" t="e">
        <f>VLOOKUP($CA771,'FP Haupt'!$A:$O,15,FALSE)</f>
        <v>#N/A</v>
      </c>
      <c r="BZ771" s="120" t="e">
        <f>VLOOKUP($CA771,'Anlage 1d'!$A:$O,15,FALSE)</f>
        <v>#N/A</v>
      </c>
      <c r="CA771" s="119" t="str">
        <f t="shared" si="105"/>
        <v/>
      </c>
    </row>
    <row r="772" spans="1:79" x14ac:dyDescent="0.2">
      <c r="A772" s="111"/>
      <c r="B772" s="112" t="str">
        <f>IF(A772="","",IF(ISERROR(VLOOKUP(MID(A772,1,4),'FP Haupt'!$A:$M,4,FALSE)),"keine DRG gemäß FPV",VLOOKUP(MID(A772,1,4),'FP Haupt'!$A:$M,4,FALSE)))</f>
        <v/>
      </c>
      <c r="C772" s="113">
        <f t="shared" si="39"/>
        <v>0</v>
      </c>
      <c r="D772" s="114" t="str">
        <f t="shared" si="1"/>
        <v/>
      </c>
      <c r="E772" s="114" t="str">
        <f t="shared" si="2"/>
        <v/>
      </c>
      <c r="F772" s="115"/>
      <c r="G772" s="115"/>
      <c r="H772" s="116" t="str">
        <f t="shared" si="3"/>
        <v/>
      </c>
      <c r="I772" s="117">
        <f t="shared" si="4"/>
        <v>0</v>
      </c>
      <c r="J772" s="115"/>
      <c r="K772" s="115"/>
      <c r="L772" s="116" t="str">
        <f t="shared" si="5"/>
        <v/>
      </c>
      <c r="M772" s="114">
        <f t="shared" si="6"/>
        <v>0</v>
      </c>
      <c r="N772" s="115"/>
      <c r="O772" s="115"/>
      <c r="P772" s="116" t="str">
        <f t="shared" si="7"/>
        <v/>
      </c>
      <c r="Q772" s="114">
        <f t="shared" si="8"/>
        <v>0</v>
      </c>
      <c r="R772" s="115"/>
      <c r="S772" s="115"/>
      <c r="T772" s="116" t="str">
        <f t="shared" si="9"/>
        <v/>
      </c>
      <c r="U772" s="114">
        <f t="shared" si="10"/>
        <v>0</v>
      </c>
      <c r="V772" s="115"/>
      <c r="W772" s="115"/>
      <c r="X772" s="116" t="str">
        <f t="shared" si="11"/>
        <v/>
      </c>
      <c r="Y772" s="117">
        <f t="shared" si="12"/>
        <v>0</v>
      </c>
      <c r="Z772" s="267"/>
      <c r="AA772" s="602" t="str">
        <f t="shared" si="100"/>
        <v/>
      </c>
      <c r="AB772" s="603">
        <f t="shared" si="101"/>
        <v>0</v>
      </c>
      <c r="AC772" s="118"/>
      <c r="AG772" s="119" t="str">
        <f t="shared" si="13"/>
        <v>1</v>
      </c>
      <c r="AH772" s="119">
        <f t="shared" si="14"/>
        <v>1</v>
      </c>
      <c r="AI772" s="119" t="e">
        <f t="shared" si="15"/>
        <v>#N/A</v>
      </c>
      <c r="AJ772" s="120" t="e">
        <f>VLOOKUP($AM772,'FP Haupt'!$A:$M,5,FALSE)</f>
        <v>#N/A</v>
      </c>
      <c r="AK772" s="120" t="e">
        <f>VLOOKUP($AM772,'FP Haupt'!$A:$M,6,FALSE)</f>
        <v>#N/A</v>
      </c>
      <c r="AL772" s="120" t="e">
        <f>VLOOKUP($AM772,'Anlage 1d'!$A:$M,4,FALSE)</f>
        <v>#N/A</v>
      </c>
      <c r="AM772" s="119" t="str">
        <f t="shared" si="16"/>
        <v/>
      </c>
      <c r="AP772" s="119" t="str">
        <f t="shared" si="17"/>
        <v>2</v>
      </c>
      <c r="AQ772" s="119">
        <f t="shared" si="18"/>
        <v>1</v>
      </c>
      <c r="AR772" s="119" t="e">
        <f t="shared" si="19"/>
        <v>#N/A</v>
      </c>
      <c r="AS772" s="120" t="e">
        <f>VLOOKUP($AU772,'FP Haupt'!$A:$M,9,FALSE)</f>
        <v>#N/A</v>
      </c>
      <c r="AT772" s="120" t="e">
        <f>VLOOKUP($AU772,'Anlage 1d'!$A:$M,8,FALSE)</f>
        <v>#N/A</v>
      </c>
      <c r="AU772" s="119" t="str">
        <f t="shared" si="20"/>
        <v/>
      </c>
      <c r="AX772" s="119" t="str">
        <f t="shared" si="21"/>
        <v>2</v>
      </c>
      <c r="AY772" s="119">
        <f t="shared" si="22"/>
        <v>1</v>
      </c>
      <c r="AZ772" s="119" t="e">
        <f t="shared" si="23"/>
        <v>#N/A</v>
      </c>
      <c r="BA772" s="120" t="e">
        <f>VLOOKUP($BC772,'FP Haupt'!$A:$M,12,FALSE)</f>
        <v>#N/A</v>
      </c>
      <c r="BB772" s="120" t="e">
        <f>VLOOKUP($BC772,'Anlage 1d'!$A:$M,11,FALSE)</f>
        <v>#N/A</v>
      </c>
      <c r="BC772" s="119" t="str">
        <f t="shared" si="24"/>
        <v/>
      </c>
      <c r="BF772" s="119" t="str">
        <f t="shared" si="25"/>
        <v>2</v>
      </c>
      <c r="BG772" s="119">
        <f t="shared" si="26"/>
        <v>1</v>
      </c>
      <c r="BH772" s="119" t="e">
        <f t="shared" si="27"/>
        <v>#N/A</v>
      </c>
      <c r="BI772" s="120" t="e">
        <f>VLOOKUP($BK772,'FP Haupt'!$A:$M,12,FALSE)</f>
        <v>#N/A</v>
      </c>
      <c r="BJ772" s="120" t="e">
        <f>VLOOKUP($BK772,'Anlage 1d'!$A:$M,11,FALSE)</f>
        <v>#N/A</v>
      </c>
      <c r="BK772" s="119" t="str">
        <f t="shared" si="28"/>
        <v/>
      </c>
      <c r="BN772" s="119" t="str">
        <f t="shared" si="29"/>
        <v>2</v>
      </c>
      <c r="BO772" s="119">
        <f t="shared" si="30"/>
        <v>1</v>
      </c>
      <c r="BP772" s="119" t="e">
        <f t="shared" si="31"/>
        <v>#N/A</v>
      </c>
      <c r="BQ772" s="120" t="e">
        <f>VLOOKUP($BS772,'FP Haupt'!$A:$N,11,FALSE)</f>
        <v>#N/A</v>
      </c>
      <c r="BR772" s="120" t="e">
        <f>VLOOKUP($BS772,'Anlage 1d'!$A:$M,10,FALSE)</f>
        <v>#N/A</v>
      </c>
      <c r="BS772" s="119" t="str">
        <f t="shared" si="32"/>
        <v/>
      </c>
      <c r="BV772" s="119" t="str">
        <f t="shared" si="102"/>
        <v>2</v>
      </c>
      <c r="BW772" s="119">
        <f t="shared" si="103"/>
        <v>1</v>
      </c>
      <c r="BX772" s="119" t="e">
        <f t="shared" si="104"/>
        <v>#N/A</v>
      </c>
      <c r="BY772" s="120" t="e">
        <f>VLOOKUP($CA772,'FP Haupt'!$A:$O,15,FALSE)</f>
        <v>#N/A</v>
      </c>
      <c r="BZ772" s="120" t="e">
        <f>VLOOKUP($CA772,'Anlage 1d'!$A:$O,15,FALSE)</f>
        <v>#N/A</v>
      </c>
      <c r="CA772" s="119" t="str">
        <f t="shared" si="105"/>
        <v/>
      </c>
    </row>
    <row r="773" spans="1:79" x14ac:dyDescent="0.2">
      <c r="A773" s="111"/>
      <c r="B773" s="112" t="str">
        <f>IF(A773="","",IF(ISERROR(VLOOKUP(MID(A773,1,4),'FP Haupt'!$A:$M,4,FALSE)),"keine DRG gemäß FPV",VLOOKUP(MID(A773,1,4),'FP Haupt'!$A:$M,4,FALSE)))</f>
        <v/>
      </c>
      <c r="C773" s="113">
        <f t="shared" si="39"/>
        <v>0</v>
      </c>
      <c r="D773" s="114" t="str">
        <f t="shared" si="1"/>
        <v/>
      </c>
      <c r="E773" s="114" t="str">
        <f t="shared" si="2"/>
        <v/>
      </c>
      <c r="F773" s="115"/>
      <c r="G773" s="115"/>
      <c r="H773" s="116" t="str">
        <f t="shared" si="3"/>
        <v/>
      </c>
      <c r="I773" s="117">
        <f t="shared" si="4"/>
        <v>0</v>
      </c>
      <c r="J773" s="115"/>
      <c r="K773" s="115"/>
      <c r="L773" s="116" t="str">
        <f t="shared" si="5"/>
        <v/>
      </c>
      <c r="M773" s="114">
        <f t="shared" si="6"/>
        <v>0</v>
      </c>
      <c r="N773" s="115"/>
      <c r="O773" s="115"/>
      <c r="P773" s="116" t="str">
        <f t="shared" si="7"/>
        <v/>
      </c>
      <c r="Q773" s="114">
        <f t="shared" si="8"/>
        <v>0</v>
      </c>
      <c r="R773" s="115"/>
      <c r="S773" s="115"/>
      <c r="T773" s="116" t="str">
        <f t="shared" si="9"/>
        <v/>
      </c>
      <c r="U773" s="114">
        <f t="shared" si="10"/>
        <v>0</v>
      </c>
      <c r="V773" s="115"/>
      <c r="W773" s="115"/>
      <c r="X773" s="116" t="str">
        <f t="shared" si="11"/>
        <v/>
      </c>
      <c r="Y773" s="117">
        <f t="shared" si="12"/>
        <v>0</v>
      </c>
      <c r="Z773" s="267"/>
      <c r="AA773" s="602" t="str">
        <f t="shared" si="100"/>
        <v/>
      </c>
      <c r="AB773" s="603">
        <f t="shared" si="101"/>
        <v>0</v>
      </c>
      <c r="AC773" s="118"/>
      <c r="AG773" s="119" t="str">
        <f t="shared" si="13"/>
        <v>1</v>
      </c>
      <c r="AH773" s="119">
        <f t="shared" si="14"/>
        <v>1</v>
      </c>
      <c r="AI773" s="119" t="e">
        <f t="shared" si="15"/>
        <v>#N/A</v>
      </c>
      <c r="AJ773" s="120" t="e">
        <f>VLOOKUP($AM773,'FP Haupt'!$A:$M,5,FALSE)</f>
        <v>#N/A</v>
      </c>
      <c r="AK773" s="120" t="e">
        <f>VLOOKUP($AM773,'FP Haupt'!$A:$M,6,FALSE)</f>
        <v>#N/A</v>
      </c>
      <c r="AL773" s="120" t="e">
        <f>VLOOKUP($AM773,'Anlage 1d'!$A:$M,4,FALSE)</f>
        <v>#N/A</v>
      </c>
      <c r="AM773" s="119" t="str">
        <f t="shared" si="16"/>
        <v/>
      </c>
      <c r="AP773" s="119" t="str">
        <f t="shared" si="17"/>
        <v>2</v>
      </c>
      <c r="AQ773" s="119">
        <f t="shared" si="18"/>
        <v>1</v>
      </c>
      <c r="AR773" s="119" t="e">
        <f t="shared" si="19"/>
        <v>#N/A</v>
      </c>
      <c r="AS773" s="120" t="e">
        <f>VLOOKUP($AU773,'FP Haupt'!$A:$M,9,FALSE)</f>
        <v>#N/A</v>
      </c>
      <c r="AT773" s="120" t="e">
        <f>VLOOKUP($AU773,'Anlage 1d'!$A:$M,8,FALSE)</f>
        <v>#N/A</v>
      </c>
      <c r="AU773" s="119" t="str">
        <f t="shared" si="20"/>
        <v/>
      </c>
      <c r="AX773" s="119" t="str">
        <f t="shared" si="21"/>
        <v>2</v>
      </c>
      <c r="AY773" s="119">
        <f t="shared" si="22"/>
        <v>1</v>
      </c>
      <c r="AZ773" s="119" t="e">
        <f t="shared" si="23"/>
        <v>#N/A</v>
      </c>
      <c r="BA773" s="120" t="e">
        <f>VLOOKUP($BC773,'FP Haupt'!$A:$M,12,FALSE)</f>
        <v>#N/A</v>
      </c>
      <c r="BB773" s="120" t="e">
        <f>VLOOKUP($BC773,'Anlage 1d'!$A:$M,11,FALSE)</f>
        <v>#N/A</v>
      </c>
      <c r="BC773" s="119" t="str">
        <f t="shared" si="24"/>
        <v/>
      </c>
      <c r="BF773" s="119" t="str">
        <f t="shared" si="25"/>
        <v>2</v>
      </c>
      <c r="BG773" s="119">
        <f t="shared" si="26"/>
        <v>1</v>
      </c>
      <c r="BH773" s="119" t="e">
        <f t="shared" si="27"/>
        <v>#N/A</v>
      </c>
      <c r="BI773" s="120" t="e">
        <f>VLOOKUP($BK773,'FP Haupt'!$A:$M,12,FALSE)</f>
        <v>#N/A</v>
      </c>
      <c r="BJ773" s="120" t="e">
        <f>VLOOKUP($BK773,'Anlage 1d'!$A:$M,11,FALSE)</f>
        <v>#N/A</v>
      </c>
      <c r="BK773" s="119" t="str">
        <f t="shared" si="28"/>
        <v/>
      </c>
      <c r="BN773" s="119" t="str">
        <f t="shared" si="29"/>
        <v>2</v>
      </c>
      <c r="BO773" s="119">
        <f t="shared" si="30"/>
        <v>1</v>
      </c>
      <c r="BP773" s="119" t="e">
        <f t="shared" si="31"/>
        <v>#N/A</v>
      </c>
      <c r="BQ773" s="120" t="e">
        <f>VLOOKUP($BS773,'FP Haupt'!$A:$N,11,FALSE)</f>
        <v>#N/A</v>
      </c>
      <c r="BR773" s="120" t="e">
        <f>VLOOKUP($BS773,'Anlage 1d'!$A:$M,10,FALSE)</f>
        <v>#N/A</v>
      </c>
      <c r="BS773" s="119" t="str">
        <f t="shared" si="32"/>
        <v/>
      </c>
      <c r="BV773" s="119" t="str">
        <f t="shared" si="102"/>
        <v>2</v>
      </c>
      <c r="BW773" s="119">
        <f t="shared" si="103"/>
        <v>1</v>
      </c>
      <c r="BX773" s="119" t="e">
        <f t="shared" si="104"/>
        <v>#N/A</v>
      </c>
      <c r="BY773" s="120" t="e">
        <f>VLOOKUP($CA773,'FP Haupt'!$A:$O,15,FALSE)</f>
        <v>#N/A</v>
      </c>
      <c r="BZ773" s="120" t="e">
        <f>VLOOKUP($CA773,'Anlage 1d'!$A:$O,15,FALSE)</f>
        <v>#N/A</v>
      </c>
      <c r="CA773" s="119" t="str">
        <f t="shared" si="105"/>
        <v/>
      </c>
    </row>
    <row r="774" spans="1:79" x14ac:dyDescent="0.2">
      <c r="A774" s="111"/>
      <c r="B774" s="112" t="str">
        <f>IF(A774="","",IF(ISERROR(VLOOKUP(MID(A774,1,4),'FP Haupt'!$A:$M,4,FALSE)),"keine DRG gemäß FPV",VLOOKUP(MID(A774,1,4),'FP Haupt'!$A:$M,4,FALSE)))</f>
        <v/>
      </c>
      <c r="C774" s="113">
        <f t="shared" si="39"/>
        <v>0</v>
      </c>
      <c r="D774" s="114" t="str">
        <f t="shared" si="1"/>
        <v/>
      </c>
      <c r="E774" s="114" t="str">
        <f t="shared" si="2"/>
        <v/>
      </c>
      <c r="F774" s="115"/>
      <c r="G774" s="115"/>
      <c r="H774" s="116" t="str">
        <f t="shared" si="3"/>
        <v/>
      </c>
      <c r="I774" s="117">
        <f t="shared" si="4"/>
        <v>0</v>
      </c>
      <c r="J774" s="115"/>
      <c r="K774" s="115"/>
      <c r="L774" s="116" t="str">
        <f t="shared" si="5"/>
        <v/>
      </c>
      <c r="M774" s="114">
        <f t="shared" si="6"/>
        <v>0</v>
      </c>
      <c r="N774" s="115"/>
      <c r="O774" s="115"/>
      <c r="P774" s="116" t="str">
        <f t="shared" si="7"/>
        <v/>
      </c>
      <c r="Q774" s="114">
        <f t="shared" si="8"/>
        <v>0</v>
      </c>
      <c r="R774" s="115"/>
      <c r="S774" s="115"/>
      <c r="T774" s="116" t="str">
        <f t="shared" si="9"/>
        <v/>
      </c>
      <c r="U774" s="114">
        <f t="shared" si="10"/>
        <v>0</v>
      </c>
      <c r="V774" s="115"/>
      <c r="W774" s="115"/>
      <c r="X774" s="116" t="str">
        <f t="shared" si="11"/>
        <v/>
      </c>
      <c r="Y774" s="117">
        <f t="shared" si="12"/>
        <v>0</v>
      </c>
      <c r="Z774" s="267"/>
      <c r="AA774" s="602" t="str">
        <f t="shared" si="100"/>
        <v/>
      </c>
      <c r="AB774" s="603">
        <f t="shared" si="101"/>
        <v>0</v>
      </c>
      <c r="AC774" s="118"/>
      <c r="AG774" s="119" t="str">
        <f t="shared" si="13"/>
        <v>1</v>
      </c>
      <c r="AH774" s="119">
        <f t="shared" si="14"/>
        <v>1</v>
      </c>
      <c r="AI774" s="119" t="e">
        <f t="shared" si="15"/>
        <v>#N/A</v>
      </c>
      <c r="AJ774" s="120" t="e">
        <f>VLOOKUP($AM774,'FP Haupt'!$A:$M,5,FALSE)</f>
        <v>#N/A</v>
      </c>
      <c r="AK774" s="120" t="e">
        <f>VLOOKUP($AM774,'FP Haupt'!$A:$M,6,FALSE)</f>
        <v>#N/A</v>
      </c>
      <c r="AL774" s="120" t="e">
        <f>VLOOKUP($AM774,'Anlage 1d'!$A:$M,4,FALSE)</f>
        <v>#N/A</v>
      </c>
      <c r="AM774" s="119" t="str">
        <f t="shared" si="16"/>
        <v/>
      </c>
      <c r="AP774" s="119" t="str">
        <f t="shared" si="17"/>
        <v>2</v>
      </c>
      <c r="AQ774" s="119">
        <f t="shared" si="18"/>
        <v>1</v>
      </c>
      <c r="AR774" s="119" t="e">
        <f t="shared" si="19"/>
        <v>#N/A</v>
      </c>
      <c r="AS774" s="120" t="e">
        <f>VLOOKUP($AU774,'FP Haupt'!$A:$M,9,FALSE)</f>
        <v>#N/A</v>
      </c>
      <c r="AT774" s="120" t="e">
        <f>VLOOKUP($AU774,'Anlage 1d'!$A:$M,8,FALSE)</f>
        <v>#N/A</v>
      </c>
      <c r="AU774" s="119" t="str">
        <f t="shared" si="20"/>
        <v/>
      </c>
      <c r="AX774" s="119" t="str">
        <f t="shared" si="21"/>
        <v>2</v>
      </c>
      <c r="AY774" s="119">
        <f t="shared" si="22"/>
        <v>1</v>
      </c>
      <c r="AZ774" s="119" t="e">
        <f t="shared" si="23"/>
        <v>#N/A</v>
      </c>
      <c r="BA774" s="120" t="e">
        <f>VLOOKUP($BC774,'FP Haupt'!$A:$M,12,FALSE)</f>
        <v>#N/A</v>
      </c>
      <c r="BB774" s="120" t="e">
        <f>VLOOKUP($BC774,'Anlage 1d'!$A:$M,11,FALSE)</f>
        <v>#N/A</v>
      </c>
      <c r="BC774" s="119" t="str">
        <f t="shared" si="24"/>
        <v/>
      </c>
      <c r="BF774" s="119" t="str">
        <f t="shared" si="25"/>
        <v>2</v>
      </c>
      <c r="BG774" s="119">
        <f t="shared" si="26"/>
        <v>1</v>
      </c>
      <c r="BH774" s="119" t="e">
        <f t="shared" si="27"/>
        <v>#N/A</v>
      </c>
      <c r="BI774" s="120" t="e">
        <f>VLOOKUP($BK774,'FP Haupt'!$A:$M,12,FALSE)</f>
        <v>#N/A</v>
      </c>
      <c r="BJ774" s="120" t="e">
        <f>VLOOKUP($BK774,'Anlage 1d'!$A:$M,11,FALSE)</f>
        <v>#N/A</v>
      </c>
      <c r="BK774" s="119" t="str">
        <f t="shared" si="28"/>
        <v/>
      </c>
      <c r="BN774" s="119" t="str">
        <f t="shared" si="29"/>
        <v>2</v>
      </c>
      <c r="BO774" s="119">
        <f t="shared" si="30"/>
        <v>1</v>
      </c>
      <c r="BP774" s="119" t="e">
        <f t="shared" si="31"/>
        <v>#N/A</v>
      </c>
      <c r="BQ774" s="120" t="e">
        <f>VLOOKUP($BS774,'FP Haupt'!$A:$N,11,FALSE)</f>
        <v>#N/A</v>
      </c>
      <c r="BR774" s="120" t="e">
        <f>VLOOKUP($BS774,'Anlage 1d'!$A:$M,10,FALSE)</f>
        <v>#N/A</v>
      </c>
      <c r="BS774" s="119" t="str">
        <f t="shared" si="32"/>
        <v/>
      </c>
      <c r="BV774" s="119" t="str">
        <f t="shared" si="102"/>
        <v>2</v>
      </c>
      <c r="BW774" s="119">
        <f t="shared" si="103"/>
        <v>1</v>
      </c>
      <c r="BX774" s="119" t="e">
        <f t="shared" si="104"/>
        <v>#N/A</v>
      </c>
      <c r="BY774" s="120" t="e">
        <f>VLOOKUP($CA774,'FP Haupt'!$A:$O,15,FALSE)</f>
        <v>#N/A</v>
      </c>
      <c r="BZ774" s="120" t="e">
        <f>VLOOKUP($CA774,'Anlage 1d'!$A:$O,15,FALSE)</f>
        <v>#N/A</v>
      </c>
      <c r="CA774" s="119" t="str">
        <f t="shared" si="105"/>
        <v/>
      </c>
    </row>
    <row r="775" spans="1:79" x14ac:dyDescent="0.2">
      <c r="A775" s="111"/>
      <c r="B775" s="112" t="str">
        <f>IF(A775="","",IF(ISERROR(VLOOKUP(MID(A775,1,4),'FP Haupt'!$A:$M,4,FALSE)),"keine DRG gemäß FPV",VLOOKUP(MID(A775,1,4),'FP Haupt'!$A:$M,4,FALSE)))</f>
        <v/>
      </c>
      <c r="C775" s="113">
        <f t="shared" si="39"/>
        <v>0</v>
      </c>
      <c r="D775" s="114" t="str">
        <f t="shared" si="1"/>
        <v/>
      </c>
      <c r="E775" s="114" t="str">
        <f t="shared" si="2"/>
        <v/>
      </c>
      <c r="F775" s="115"/>
      <c r="G775" s="115"/>
      <c r="H775" s="116" t="str">
        <f t="shared" si="3"/>
        <v/>
      </c>
      <c r="I775" s="117">
        <f t="shared" si="4"/>
        <v>0</v>
      </c>
      <c r="J775" s="115"/>
      <c r="K775" s="115"/>
      <c r="L775" s="116" t="str">
        <f t="shared" si="5"/>
        <v/>
      </c>
      <c r="M775" s="114">
        <f t="shared" si="6"/>
        <v>0</v>
      </c>
      <c r="N775" s="115"/>
      <c r="O775" s="115"/>
      <c r="P775" s="116" t="str">
        <f t="shared" si="7"/>
        <v/>
      </c>
      <c r="Q775" s="114">
        <f t="shared" si="8"/>
        <v>0</v>
      </c>
      <c r="R775" s="115"/>
      <c r="S775" s="115"/>
      <c r="T775" s="116" t="str">
        <f t="shared" si="9"/>
        <v/>
      </c>
      <c r="U775" s="114">
        <f t="shared" si="10"/>
        <v>0</v>
      </c>
      <c r="V775" s="115"/>
      <c r="W775" s="115"/>
      <c r="X775" s="116" t="str">
        <f t="shared" si="11"/>
        <v/>
      </c>
      <c r="Y775" s="117">
        <f t="shared" si="12"/>
        <v>0</v>
      </c>
      <c r="Z775" s="267"/>
      <c r="AA775" s="602" t="str">
        <f t="shared" si="100"/>
        <v/>
      </c>
      <c r="AB775" s="603">
        <f t="shared" si="101"/>
        <v>0</v>
      </c>
      <c r="AC775" s="118"/>
      <c r="AG775" s="119" t="str">
        <f t="shared" si="13"/>
        <v>1</v>
      </c>
      <c r="AH775" s="119">
        <f t="shared" si="14"/>
        <v>1</v>
      </c>
      <c r="AI775" s="119" t="e">
        <f t="shared" si="15"/>
        <v>#N/A</v>
      </c>
      <c r="AJ775" s="120" t="e">
        <f>VLOOKUP($AM775,'FP Haupt'!$A:$M,5,FALSE)</f>
        <v>#N/A</v>
      </c>
      <c r="AK775" s="120" t="e">
        <f>VLOOKUP($AM775,'FP Haupt'!$A:$M,6,FALSE)</f>
        <v>#N/A</v>
      </c>
      <c r="AL775" s="120" t="e">
        <f>VLOOKUP($AM775,'Anlage 1d'!$A:$M,4,FALSE)</f>
        <v>#N/A</v>
      </c>
      <c r="AM775" s="119" t="str">
        <f t="shared" si="16"/>
        <v/>
      </c>
      <c r="AP775" s="119" t="str">
        <f t="shared" si="17"/>
        <v>2</v>
      </c>
      <c r="AQ775" s="119">
        <f t="shared" si="18"/>
        <v>1</v>
      </c>
      <c r="AR775" s="119" t="e">
        <f t="shared" si="19"/>
        <v>#N/A</v>
      </c>
      <c r="AS775" s="120" t="e">
        <f>VLOOKUP($AU775,'FP Haupt'!$A:$M,9,FALSE)</f>
        <v>#N/A</v>
      </c>
      <c r="AT775" s="120" t="e">
        <f>VLOOKUP($AU775,'Anlage 1d'!$A:$M,8,FALSE)</f>
        <v>#N/A</v>
      </c>
      <c r="AU775" s="119" t="str">
        <f t="shared" si="20"/>
        <v/>
      </c>
      <c r="AX775" s="119" t="str">
        <f t="shared" si="21"/>
        <v>2</v>
      </c>
      <c r="AY775" s="119">
        <f t="shared" si="22"/>
        <v>1</v>
      </c>
      <c r="AZ775" s="119" t="e">
        <f t="shared" si="23"/>
        <v>#N/A</v>
      </c>
      <c r="BA775" s="120" t="e">
        <f>VLOOKUP($BC775,'FP Haupt'!$A:$M,12,FALSE)</f>
        <v>#N/A</v>
      </c>
      <c r="BB775" s="120" t="e">
        <f>VLOOKUP($BC775,'Anlage 1d'!$A:$M,11,FALSE)</f>
        <v>#N/A</v>
      </c>
      <c r="BC775" s="119" t="str">
        <f t="shared" si="24"/>
        <v/>
      </c>
      <c r="BF775" s="119" t="str">
        <f t="shared" si="25"/>
        <v>2</v>
      </c>
      <c r="BG775" s="119">
        <f t="shared" si="26"/>
        <v>1</v>
      </c>
      <c r="BH775" s="119" t="e">
        <f t="shared" si="27"/>
        <v>#N/A</v>
      </c>
      <c r="BI775" s="120" t="e">
        <f>VLOOKUP($BK775,'FP Haupt'!$A:$M,12,FALSE)</f>
        <v>#N/A</v>
      </c>
      <c r="BJ775" s="120" t="e">
        <f>VLOOKUP($BK775,'Anlage 1d'!$A:$M,11,FALSE)</f>
        <v>#N/A</v>
      </c>
      <c r="BK775" s="119" t="str">
        <f t="shared" si="28"/>
        <v/>
      </c>
      <c r="BN775" s="119" t="str">
        <f t="shared" si="29"/>
        <v>2</v>
      </c>
      <c r="BO775" s="119">
        <f t="shared" si="30"/>
        <v>1</v>
      </c>
      <c r="BP775" s="119" t="e">
        <f t="shared" si="31"/>
        <v>#N/A</v>
      </c>
      <c r="BQ775" s="120" t="e">
        <f>VLOOKUP($BS775,'FP Haupt'!$A:$N,11,FALSE)</f>
        <v>#N/A</v>
      </c>
      <c r="BR775" s="120" t="e">
        <f>VLOOKUP($BS775,'Anlage 1d'!$A:$M,10,FALSE)</f>
        <v>#N/A</v>
      </c>
      <c r="BS775" s="119" t="str">
        <f t="shared" si="32"/>
        <v/>
      </c>
      <c r="BV775" s="119" t="str">
        <f t="shared" si="102"/>
        <v>2</v>
      </c>
      <c r="BW775" s="119">
        <f t="shared" si="103"/>
        <v>1</v>
      </c>
      <c r="BX775" s="119" t="e">
        <f t="shared" si="104"/>
        <v>#N/A</v>
      </c>
      <c r="BY775" s="120" t="e">
        <f>VLOOKUP($CA775,'FP Haupt'!$A:$O,15,FALSE)</f>
        <v>#N/A</v>
      </c>
      <c r="BZ775" s="120" t="e">
        <f>VLOOKUP($CA775,'Anlage 1d'!$A:$O,15,FALSE)</f>
        <v>#N/A</v>
      </c>
      <c r="CA775" s="119" t="str">
        <f t="shared" si="105"/>
        <v/>
      </c>
    </row>
    <row r="776" spans="1:79" x14ac:dyDescent="0.2">
      <c r="A776" s="111"/>
      <c r="B776" s="112" t="str">
        <f>IF(A776="","",IF(ISERROR(VLOOKUP(MID(A776,1,4),'FP Haupt'!$A:$M,4,FALSE)),"keine DRG gemäß FPV",VLOOKUP(MID(A776,1,4),'FP Haupt'!$A:$M,4,FALSE)))</f>
        <v/>
      </c>
      <c r="C776" s="113">
        <f t="shared" si="39"/>
        <v>0</v>
      </c>
      <c r="D776" s="114" t="str">
        <f t="shared" si="1"/>
        <v/>
      </c>
      <c r="E776" s="114" t="str">
        <f t="shared" si="2"/>
        <v/>
      </c>
      <c r="F776" s="115"/>
      <c r="G776" s="115"/>
      <c r="H776" s="116" t="str">
        <f t="shared" si="3"/>
        <v/>
      </c>
      <c r="I776" s="117">
        <f t="shared" si="4"/>
        <v>0</v>
      </c>
      <c r="J776" s="115"/>
      <c r="K776" s="115"/>
      <c r="L776" s="116" t="str">
        <f t="shared" si="5"/>
        <v/>
      </c>
      <c r="M776" s="114">
        <f t="shared" si="6"/>
        <v>0</v>
      </c>
      <c r="N776" s="115"/>
      <c r="O776" s="115"/>
      <c r="P776" s="116" t="str">
        <f t="shared" si="7"/>
        <v/>
      </c>
      <c r="Q776" s="114">
        <f t="shared" si="8"/>
        <v>0</v>
      </c>
      <c r="R776" s="115"/>
      <c r="S776" s="115"/>
      <c r="T776" s="116" t="str">
        <f t="shared" si="9"/>
        <v/>
      </c>
      <c r="U776" s="114">
        <f t="shared" si="10"/>
        <v>0</v>
      </c>
      <c r="V776" s="115"/>
      <c r="W776" s="115"/>
      <c r="X776" s="116" t="str">
        <f t="shared" si="11"/>
        <v/>
      </c>
      <c r="Y776" s="117">
        <f t="shared" si="12"/>
        <v>0</v>
      </c>
      <c r="Z776" s="267"/>
      <c r="AA776" s="602" t="str">
        <f t="shared" si="100"/>
        <v/>
      </c>
      <c r="AB776" s="603">
        <f t="shared" si="101"/>
        <v>0</v>
      </c>
      <c r="AC776" s="118"/>
      <c r="AG776" s="119" t="str">
        <f t="shared" si="13"/>
        <v>1</v>
      </c>
      <c r="AH776" s="119">
        <f t="shared" si="14"/>
        <v>1</v>
      </c>
      <c r="AI776" s="119" t="e">
        <f t="shared" si="15"/>
        <v>#N/A</v>
      </c>
      <c r="AJ776" s="120" t="e">
        <f>VLOOKUP($AM776,'FP Haupt'!$A:$M,5,FALSE)</f>
        <v>#N/A</v>
      </c>
      <c r="AK776" s="120" t="e">
        <f>VLOOKUP($AM776,'FP Haupt'!$A:$M,6,FALSE)</f>
        <v>#N/A</v>
      </c>
      <c r="AL776" s="120" t="e">
        <f>VLOOKUP($AM776,'Anlage 1d'!$A:$M,4,FALSE)</f>
        <v>#N/A</v>
      </c>
      <c r="AM776" s="119" t="str">
        <f t="shared" si="16"/>
        <v/>
      </c>
      <c r="AP776" s="119" t="str">
        <f t="shared" si="17"/>
        <v>2</v>
      </c>
      <c r="AQ776" s="119">
        <f t="shared" si="18"/>
        <v>1</v>
      </c>
      <c r="AR776" s="119" t="e">
        <f t="shared" si="19"/>
        <v>#N/A</v>
      </c>
      <c r="AS776" s="120" t="e">
        <f>VLOOKUP($AU776,'FP Haupt'!$A:$M,9,FALSE)</f>
        <v>#N/A</v>
      </c>
      <c r="AT776" s="120" t="e">
        <f>VLOOKUP($AU776,'Anlage 1d'!$A:$M,8,FALSE)</f>
        <v>#N/A</v>
      </c>
      <c r="AU776" s="119" t="str">
        <f t="shared" si="20"/>
        <v/>
      </c>
      <c r="AX776" s="119" t="str">
        <f t="shared" si="21"/>
        <v>2</v>
      </c>
      <c r="AY776" s="119">
        <f t="shared" si="22"/>
        <v>1</v>
      </c>
      <c r="AZ776" s="119" t="e">
        <f t="shared" si="23"/>
        <v>#N/A</v>
      </c>
      <c r="BA776" s="120" t="e">
        <f>VLOOKUP($BC776,'FP Haupt'!$A:$M,12,FALSE)</f>
        <v>#N/A</v>
      </c>
      <c r="BB776" s="120" t="e">
        <f>VLOOKUP($BC776,'Anlage 1d'!$A:$M,11,FALSE)</f>
        <v>#N/A</v>
      </c>
      <c r="BC776" s="119" t="str">
        <f t="shared" si="24"/>
        <v/>
      </c>
      <c r="BF776" s="119" t="str">
        <f t="shared" si="25"/>
        <v>2</v>
      </c>
      <c r="BG776" s="119">
        <f t="shared" si="26"/>
        <v>1</v>
      </c>
      <c r="BH776" s="119" t="e">
        <f t="shared" si="27"/>
        <v>#N/A</v>
      </c>
      <c r="BI776" s="120" t="e">
        <f>VLOOKUP($BK776,'FP Haupt'!$A:$M,12,FALSE)</f>
        <v>#N/A</v>
      </c>
      <c r="BJ776" s="120" t="e">
        <f>VLOOKUP($BK776,'Anlage 1d'!$A:$M,11,FALSE)</f>
        <v>#N/A</v>
      </c>
      <c r="BK776" s="119" t="str">
        <f t="shared" si="28"/>
        <v/>
      </c>
      <c r="BN776" s="119" t="str">
        <f t="shared" si="29"/>
        <v>2</v>
      </c>
      <c r="BO776" s="119">
        <f t="shared" si="30"/>
        <v>1</v>
      </c>
      <c r="BP776" s="119" t="e">
        <f t="shared" si="31"/>
        <v>#N/A</v>
      </c>
      <c r="BQ776" s="120" t="e">
        <f>VLOOKUP($BS776,'FP Haupt'!$A:$N,11,FALSE)</f>
        <v>#N/A</v>
      </c>
      <c r="BR776" s="120" t="e">
        <f>VLOOKUP($BS776,'Anlage 1d'!$A:$M,10,FALSE)</f>
        <v>#N/A</v>
      </c>
      <c r="BS776" s="119" t="str">
        <f t="shared" si="32"/>
        <v/>
      </c>
      <c r="BV776" s="119" t="str">
        <f t="shared" si="102"/>
        <v>2</v>
      </c>
      <c r="BW776" s="119">
        <f t="shared" si="103"/>
        <v>1</v>
      </c>
      <c r="BX776" s="119" t="e">
        <f t="shared" si="104"/>
        <v>#N/A</v>
      </c>
      <c r="BY776" s="120" t="e">
        <f>VLOOKUP($CA776,'FP Haupt'!$A:$O,15,FALSE)</f>
        <v>#N/A</v>
      </c>
      <c r="BZ776" s="120" t="e">
        <f>VLOOKUP($CA776,'Anlage 1d'!$A:$O,15,FALSE)</f>
        <v>#N/A</v>
      </c>
      <c r="CA776" s="119" t="str">
        <f t="shared" si="105"/>
        <v/>
      </c>
    </row>
    <row r="777" spans="1:79" x14ac:dyDescent="0.2">
      <c r="A777" s="111"/>
      <c r="B777" s="112" t="str">
        <f>IF(A777="","",IF(ISERROR(VLOOKUP(MID(A777,1,4),'FP Haupt'!$A:$M,4,FALSE)),"keine DRG gemäß FPV",VLOOKUP(MID(A777,1,4),'FP Haupt'!$A:$M,4,FALSE)))</f>
        <v/>
      </c>
      <c r="C777" s="113">
        <f t="shared" si="39"/>
        <v>0</v>
      </c>
      <c r="D777" s="114" t="str">
        <f t="shared" si="1"/>
        <v/>
      </c>
      <c r="E777" s="114" t="str">
        <f t="shared" si="2"/>
        <v/>
      </c>
      <c r="F777" s="115"/>
      <c r="G777" s="115"/>
      <c r="H777" s="116" t="str">
        <f t="shared" si="3"/>
        <v/>
      </c>
      <c r="I777" s="117">
        <f t="shared" si="4"/>
        <v>0</v>
      </c>
      <c r="J777" s="115"/>
      <c r="K777" s="115"/>
      <c r="L777" s="116" t="str">
        <f t="shared" si="5"/>
        <v/>
      </c>
      <c r="M777" s="114">
        <f t="shared" si="6"/>
        <v>0</v>
      </c>
      <c r="N777" s="115"/>
      <c r="O777" s="115"/>
      <c r="P777" s="116" t="str">
        <f t="shared" si="7"/>
        <v/>
      </c>
      <c r="Q777" s="114">
        <f t="shared" si="8"/>
        <v>0</v>
      </c>
      <c r="R777" s="115"/>
      <c r="S777" s="115"/>
      <c r="T777" s="116" t="str">
        <f t="shared" si="9"/>
        <v/>
      </c>
      <c r="U777" s="114">
        <f t="shared" si="10"/>
        <v>0</v>
      </c>
      <c r="V777" s="115"/>
      <c r="W777" s="115"/>
      <c r="X777" s="116" t="str">
        <f t="shared" si="11"/>
        <v/>
      </c>
      <c r="Y777" s="117">
        <f t="shared" si="12"/>
        <v>0</v>
      </c>
      <c r="Z777" s="267"/>
      <c r="AA777" s="602" t="str">
        <f t="shared" si="100"/>
        <v/>
      </c>
      <c r="AB777" s="603">
        <f t="shared" si="101"/>
        <v>0</v>
      </c>
      <c r="AC777" s="118"/>
      <c r="AG777" s="119" t="str">
        <f t="shared" si="13"/>
        <v>1</v>
      </c>
      <c r="AH777" s="119">
        <f t="shared" si="14"/>
        <v>1</v>
      </c>
      <c r="AI777" s="119" t="e">
        <f t="shared" si="15"/>
        <v>#N/A</v>
      </c>
      <c r="AJ777" s="120" t="e">
        <f>VLOOKUP($AM777,'FP Haupt'!$A:$M,5,FALSE)</f>
        <v>#N/A</v>
      </c>
      <c r="AK777" s="120" t="e">
        <f>VLOOKUP($AM777,'FP Haupt'!$A:$M,6,FALSE)</f>
        <v>#N/A</v>
      </c>
      <c r="AL777" s="120" t="e">
        <f>VLOOKUP($AM777,'Anlage 1d'!$A:$M,4,FALSE)</f>
        <v>#N/A</v>
      </c>
      <c r="AM777" s="119" t="str">
        <f t="shared" si="16"/>
        <v/>
      </c>
      <c r="AP777" s="119" t="str">
        <f t="shared" si="17"/>
        <v>2</v>
      </c>
      <c r="AQ777" s="119">
        <f t="shared" si="18"/>
        <v>1</v>
      </c>
      <c r="AR777" s="119" t="e">
        <f t="shared" si="19"/>
        <v>#N/A</v>
      </c>
      <c r="AS777" s="120" t="e">
        <f>VLOOKUP($AU777,'FP Haupt'!$A:$M,9,FALSE)</f>
        <v>#N/A</v>
      </c>
      <c r="AT777" s="120" t="e">
        <f>VLOOKUP($AU777,'Anlage 1d'!$A:$M,8,FALSE)</f>
        <v>#N/A</v>
      </c>
      <c r="AU777" s="119" t="str">
        <f t="shared" si="20"/>
        <v/>
      </c>
      <c r="AX777" s="119" t="str">
        <f t="shared" si="21"/>
        <v>2</v>
      </c>
      <c r="AY777" s="119">
        <f t="shared" si="22"/>
        <v>1</v>
      </c>
      <c r="AZ777" s="119" t="e">
        <f t="shared" si="23"/>
        <v>#N/A</v>
      </c>
      <c r="BA777" s="120" t="e">
        <f>VLOOKUP($BC777,'FP Haupt'!$A:$M,12,FALSE)</f>
        <v>#N/A</v>
      </c>
      <c r="BB777" s="120" t="e">
        <f>VLOOKUP($BC777,'Anlage 1d'!$A:$M,11,FALSE)</f>
        <v>#N/A</v>
      </c>
      <c r="BC777" s="119" t="str">
        <f t="shared" si="24"/>
        <v/>
      </c>
      <c r="BF777" s="119" t="str">
        <f t="shared" si="25"/>
        <v>2</v>
      </c>
      <c r="BG777" s="119">
        <f t="shared" si="26"/>
        <v>1</v>
      </c>
      <c r="BH777" s="119" t="e">
        <f t="shared" si="27"/>
        <v>#N/A</v>
      </c>
      <c r="BI777" s="120" t="e">
        <f>VLOOKUP($BK777,'FP Haupt'!$A:$M,12,FALSE)</f>
        <v>#N/A</v>
      </c>
      <c r="BJ777" s="120" t="e">
        <f>VLOOKUP($BK777,'Anlage 1d'!$A:$M,11,FALSE)</f>
        <v>#N/A</v>
      </c>
      <c r="BK777" s="119" t="str">
        <f t="shared" si="28"/>
        <v/>
      </c>
      <c r="BN777" s="119" t="str">
        <f t="shared" si="29"/>
        <v>2</v>
      </c>
      <c r="BO777" s="119">
        <f t="shared" si="30"/>
        <v>1</v>
      </c>
      <c r="BP777" s="119" t="e">
        <f t="shared" si="31"/>
        <v>#N/A</v>
      </c>
      <c r="BQ777" s="120" t="e">
        <f>VLOOKUP($BS777,'FP Haupt'!$A:$N,11,FALSE)</f>
        <v>#N/A</v>
      </c>
      <c r="BR777" s="120" t="e">
        <f>VLOOKUP($BS777,'Anlage 1d'!$A:$M,10,FALSE)</f>
        <v>#N/A</v>
      </c>
      <c r="BS777" s="119" t="str">
        <f t="shared" si="32"/>
        <v/>
      </c>
      <c r="BV777" s="119" t="str">
        <f t="shared" si="102"/>
        <v>2</v>
      </c>
      <c r="BW777" s="119">
        <f t="shared" si="103"/>
        <v>1</v>
      </c>
      <c r="BX777" s="119" t="e">
        <f t="shared" si="104"/>
        <v>#N/A</v>
      </c>
      <c r="BY777" s="120" t="e">
        <f>VLOOKUP($CA777,'FP Haupt'!$A:$O,15,FALSE)</f>
        <v>#N/A</v>
      </c>
      <c r="BZ777" s="120" t="e">
        <f>VLOOKUP($CA777,'Anlage 1d'!$A:$O,15,FALSE)</f>
        <v>#N/A</v>
      </c>
      <c r="CA777" s="119" t="str">
        <f t="shared" si="105"/>
        <v/>
      </c>
    </row>
    <row r="778" spans="1:79" x14ac:dyDescent="0.2">
      <c r="A778" s="111"/>
      <c r="B778" s="112" t="str">
        <f>IF(A778="","",IF(ISERROR(VLOOKUP(MID(A778,1,4),'FP Haupt'!$A:$M,4,FALSE)),"keine DRG gemäß FPV",VLOOKUP(MID(A778,1,4),'FP Haupt'!$A:$M,4,FALSE)))</f>
        <v/>
      </c>
      <c r="C778" s="113">
        <f t="shared" si="39"/>
        <v>0</v>
      </c>
      <c r="D778" s="114" t="str">
        <f t="shared" si="1"/>
        <v/>
      </c>
      <c r="E778" s="114" t="str">
        <f t="shared" si="2"/>
        <v/>
      </c>
      <c r="F778" s="115"/>
      <c r="G778" s="115"/>
      <c r="H778" s="116" t="str">
        <f t="shared" si="3"/>
        <v/>
      </c>
      <c r="I778" s="117">
        <f t="shared" si="4"/>
        <v>0</v>
      </c>
      <c r="J778" s="115"/>
      <c r="K778" s="115"/>
      <c r="L778" s="116" t="str">
        <f t="shared" si="5"/>
        <v/>
      </c>
      <c r="M778" s="114">
        <f t="shared" si="6"/>
        <v>0</v>
      </c>
      <c r="N778" s="115"/>
      <c r="O778" s="115"/>
      <c r="P778" s="116" t="str">
        <f t="shared" si="7"/>
        <v/>
      </c>
      <c r="Q778" s="114">
        <f t="shared" si="8"/>
        <v>0</v>
      </c>
      <c r="R778" s="115"/>
      <c r="S778" s="115"/>
      <c r="T778" s="116" t="str">
        <f t="shared" si="9"/>
        <v/>
      </c>
      <c r="U778" s="114">
        <f t="shared" si="10"/>
        <v>0</v>
      </c>
      <c r="V778" s="115"/>
      <c r="W778" s="115"/>
      <c r="X778" s="116" t="str">
        <f t="shared" si="11"/>
        <v/>
      </c>
      <c r="Y778" s="117">
        <f t="shared" si="12"/>
        <v>0</v>
      </c>
      <c r="Z778" s="267"/>
      <c r="AA778" s="602" t="str">
        <f t="shared" si="100"/>
        <v/>
      </c>
      <c r="AB778" s="603">
        <f t="shared" si="101"/>
        <v>0</v>
      </c>
      <c r="AC778" s="118"/>
      <c r="AG778" s="119" t="str">
        <f t="shared" si="13"/>
        <v>1</v>
      </c>
      <c r="AH778" s="119">
        <f t="shared" si="14"/>
        <v>1</v>
      </c>
      <c r="AI778" s="119" t="e">
        <f t="shared" si="15"/>
        <v>#N/A</v>
      </c>
      <c r="AJ778" s="120" t="e">
        <f>VLOOKUP($AM778,'FP Haupt'!$A:$M,5,FALSE)</f>
        <v>#N/A</v>
      </c>
      <c r="AK778" s="120" t="e">
        <f>VLOOKUP($AM778,'FP Haupt'!$A:$M,6,FALSE)</f>
        <v>#N/A</v>
      </c>
      <c r="AL778" s="120" t="e">
        <f>VLOOKUP($AM778,'Anlage 1d'!$A:$M,4,FALSE)</f>
        <v>#N/A</v>
      </c>
      <c r="AM778" s="119" t="str">
        <f t="shared" si="16"/>
        <v/>
      </c>
      <c r="AP778" s="119" t="str">
        <f t="shared" si="17"/>
        <v>2</v>
      </c>
      <c r="AQ778" s="119">
        <f t="shared" si="18"/>
        <v>1</v>
      </c>
      <c r="AR778" s="119" t="e">
        <f t="shared" si="19"/>
        <v>#N/A</v>
      </c>
      <c r="AS778" s="120" t="e">
        <f>VLOOKUP($AU778,'FP Haupt'!$A:$M,9,FALSE)</f>
        <v>#N/A</v>
      </c>
      <c r="AT778" s="120" t="e">
        <f>VLOOKUP($AU778,'Anlage 1d'!$A:$M,8,FALSE)</f>
        <v>#N/A</v>
      </c>
      <c r="AU778" s="119" t="str">
        <f t="shared" si="20"/>
        <v/>
      </c>
      <c r="AX778" s="119" t="str">
        <f t="shared" si="21"/>
        <v>2</v>
      </c>
      <c r="AY778" s="119">
        <f t="shared" si="22"/>
        <v>1</v>
      </c>
      <c r="AZ778" s="119" t="e">
        <f t="shared" si="23"/>
        <v>#N/A</v>
      </c>
      <c r="BA778" s="120" t="e">
        <f>VLOOKUP($BC778,'FP Haupt'!$A:$M,12,FALSE)</f>
        <v>#N/A</v>
      </c>
      <c r="BB778" s="120" t="e">
        <f>VLOOKUP($BC778,'Anlage 1d'!$A:$M,11,FALSE)</f>
        <v>#N/A</v>
      </c>
      <c r="BC778" s="119" t="str">
        <f t="shared" si="24"/>
        <v/>
      </c>
      <c r="BF778" s="119" t="str">
        <f t="shared" si="25"/>
        <v>2</v>
      </c>
      <c r="BG778" s="119">
        <f t="shared" si="26"/>
        <v>1</v>
      </c>
      <c r="BH778" s="119" t="e">
        <f t="shared" si="27"/>
        <v>#N/A</v>
      </c>
      <c r="BI778" s="120" t="e">
        <f>VLOOKUP($BK778,'FP Haupt'!$A:$M,12,FALSE)</f>
        <v>#N/A</v>
      </c>
      <c r="BJ778" s="120" t="e">
        <f>VLOOKUP($BK778,'Anlage 1d'!$A:$M,11,FALSE)</f>
        <v>#N/A</v>
      </c>
      <c r="BK778" s="119" t="str">
        <f t="shared" si="28"/>
        <v/>
      </c>
      <c r="BN778" s="119" t="str">
        <f t="shared" si="29"/>
        <v>2</v>
      </c>
      <c r="BO778" s="119">
        <f t="shared" si="30"/>
        <v>1</v>
      </c>
      <c r="BP778" s="119" t="e">
        <f t="shared" si="31"/>
        <v>#N/A</v>
      </c>
      <c r="BQ778" s="120" t="e">
        <f>VLOOKUP($BS778,'FP Haupt'!$A:$N,11,FALSE)</f>
        <v>#N/A</v>
      </c>
      <c r="BR778" s="120" t="e">
        <f>VLOOKUP($BS778,'Anlage 1d'!$A:$M,10,FALSE)</f>
        <v>#N/A</v>
      </c>
      <c r="BS778" s="119" t="str">
        <f t="shared" si="32"/>
        <v/>
      </c>
      <c r="BV778" s="119" t="str">
        <f t="shared" si="102"/>
        <v>2</v>
      </c>
      <c r="BW778" s="119">
        <f t="shared" si="103"/>
        <v>1</v>
      </c>
      <c r="BX778" s="119" t="e">
        <f t="shared" si="104"/>
        <v>#N/A</v>
      </c>
      <c r="BY778" s="120" t="e">
        <f>VLOOKUP($CA778,'FP Haupt'!$A:$O,15,FALSE)</f>
        <v>#N/A</v>
      </c>
      <c r="BZ778" s="120" t="e">
        <f>VLOOKUP($CA778,'Anlage 1d'!$A:$O,15,FALSE)</f>
        <v>#N/A</v>
      </c>
      <c r="CA778" s="119" t="str">
        <f t="shared" si="105"/>
        <v/>
      </c>
    </row>
    <row r="779" spans="1:79" x14ac:dyDescent="0.2">
      <c r="A779" s="111"/>
      <c r="B779" s="112" t="str">
        <f>IF(A779="","",IF(ISERROR(VLOOKUP(MID(A779,1,4),'FP Haupt'!$A:$M,4,FALSE)),"keine DRG gemäß FPV",VLOOKUP(MID(A779,1,4),'FP Haupt'!$A:$M,4,FALSE)))</f>
        <v/>
      </c>
      <c r="C779" s="113">
        <f t="shared" si="39"/>
        <v>0</v>
      </c>
      <c r="D779" s="114" t="str">
        <f t="shared" si="1"/>
        <v/>
      </c>
      <c r="E779" s="114" t="str">
        <f t="shared" si="2"/>
        <v/>
      </c>
      <c r="F779" s="115"/>
      <c r="G779" s="115"/>
      <c r="H779" s="116" t="str">
        <f t="shared" si="3"/>
        <v/>
      </c>
      <c r="I779" s="117">
        <f t="shared" si="4"/>
        <v>0</v>
      </c>
      <c r="J779" s="115"/>
      <c r="K779" s="115"/>
      <c r="L779" s="116" t="str">
        <f t="shared" si="5"/>
        <v/>
      </c>
      <c r="M779" s="114">
        <f t="shared" si="6"/>
        <v>0</v>
      </c>
      <c r="N779" s="115"/>
      <c r="O779" s="115"/>
      <c r="P779" s="116" t="str">
        <f t="shared" si="7"/>
        <v/>
      </c>
      <c r="Q779" s="114">
        <f t="shared" si="8"/>
        <v>0</v>
      </c>
      <c r="R779" s="115"/>
      <c r="S779" s="115"/>
      <c r="T779" s="116" t="str">
        <f t="shared" si="9"/>
        <v/>
      </c>
      <c r="U779" s="114">
        <f t="shared" si="10"/>
        <v>0</v>
      </c>
      <c r="V779" s="115"/>
      <c r="W779" s="115"/>
      <c r="X779" s="116" t="str">
        <f t="shared" si="11"/>
        <v/>
      </c>
      <c r="Y779" s="117">
        <f t="shared" si="12"/>
        <v>0</v>
      </c>
      <c r="Z779" s="267"/>
      <c r="AA779" s="602" t="str">
        <f t="shared" si="100"/>
        <v/>
      </c>
      <c r="AB779" s="603">
        <f t="shared" si="101"/>
        <v>0</v>
      </c>
      <c r="AC779" s="118"/>
      <c r="AG779" s="119" t="str">
        <f t="shared" si="13"/>
        <v>1</v>
      </c>
      <c r="AH779" s="119">
        <f t="shared" si="14"/>
        <v>1</v>
      </c>
      <c r="AI779" s="119" t="e">
        <f t="shared" si="15"/>
        <v>#N/A</v>
      </c>
      <c r="AJ779" s="120" t="e">
        <f>VLOOKUP($AM779,'FP Haupt'!$A:$M,5,FALSE)</f>
        <v>#N/A</v>
      </c>
      <c r="AK779" s="120" t="e">
        <f>VLOOKUP($AM779,'FP Haupt'!$A:$M,6,FALSE)</f>
        <v>#N/A</v>
      </c>
      <c r="AL779" s="120" t="e">
        <f>VLOOKUP($AM779,'Anlage 1d'!$A:$M,4,FALSE)</f>
        <v>#N/A</v>
      </c>
      <c r="AM779" s="119" t="str">
        <f t="shared" si="16"/>
        <v/>
      </c>
      <c r="AP779" s="119" t="str">
        <f t="shared" si="17"/>
        <v>2</v>
      </c>
      <c r="AQ779" s="119">
        <f t="shared" si="18"/>
        <v>1</v>
      </c>
      <c r="AR779" s="119" t="e">
        <f t="shared" si="19"/>
        <v>#N/A</v>
      </c>
      <c r="AS779" s="120" t="e">
        <f>VLOOKUP($AU779,'FP Haupt'!$A:$M,9,FALSE)</f>
        <v>#N/A</v>
      </c>
      <c r="AT779" s="120" t="e">
        <f>VLOOKUP($AU779,'Anlage 1d'!$A:$M,8,FALSE)</f>
        <v>#N/A</v>
      </c>
      <c r="AU779" s="119" t="str">
        <f t="shared" si="20"/>
        <v/>
      </c>
      <c r="AX779" s="119" t="str">
        <f t="shared" si="21"/>
        <v>2</v>
      </c>
      <c r="AY779" s="119">
        <f t="shared" si="22"/>
        <v>1</v>
      </c>
      <c r="AZ779" s="119" t="e">
        <f t="shared" si="23"/>
        <v>#N/A</v>
      </c>
      <c r="BA779" s="120" t="e">
        <f>VLOOKUP($BC779,'FP Haupt'!$A:$M,12,FALSE)</f>
        <v>#N/A</v>
      </c>
      <c r="BB779" s="120" t="e">
        <f>VLOOKUP($BC779,'Anlage 1d'!$A:$M,11,FALSE)</f>
        <v>#N/A</v>
      </c>
      <c r="BC779" s="119" t="str">
        <f t="shared" si="24"/>
        <v/>
      </c>
      <c r="BF779" s="119" t="str">
        <f t="shared" si="25"/>
        <v>2</v>
      </c>
      <c r="BG779" s="119">
        <f t="shared" si="26"/>
        <v>1</v>
      </c>
      <c r="BH779" s="119" t="e">
        <f t="shared" si="27"/>
        <v>#N/A</v>
      </c>
      <c r="BI779" s="120" t="e">
        <f>VLOOKUP($BK779,'FP Haupt'!$A:$M,12,FALSE)</f>
        <v>#N/A</v>
      </c>
      <c r="BJ779" s="120" t="e">
        <f>VLOOKUP($BK779,'Anlage 1d'!$A:$M,11,FALSE)</f>
        <v>#N/A</v>
      </c>
      <c r="BK779" s="119" t="str">
        <f t="shared" si="28"/>
        <v/>
      </c>
      <c r="BN779" s="119" t="str">
        <f t="shared" si="29"/>
        <v>2</v>
      </c>
      <c r="BO779" s="119">
        <f t="shared" si="30"/>
        <v>1</v>
      </c>
      <c r="BP779" s="119" t="e">
        <f t="shared" si="31"/>
        <v>#N/A</v>
      </c>
      <c r="BQ779" s="120" t="e">
        <f>VLOOKUP($BS779,'FP Haupt'!$A:$N,11,FALSE)</f>
        <v>#N/A</v>
      </c>
      <c r="BR779" s="120" t="e">
        <f>VLOOKUP($BS779,'Anlage 1d'!$A:$M,10,FALSE)</f>
        <v>#N/A</v>
      </c>
      <c r="BS779" s="119" t="str">
        <f t="shared" si="32"/>
        <v/>
      </c>
      <c r="BV779" s="119" t="str">
        <f t="shared" si="102"/>
        <v>2</v>
      </c>
      <c r="BW779" s="119">
        <f t="shared" si="103"/>
        <v>1</v>
      </c>
      <c r="BX779" s="119" t="e">
        <f t="shared" si="104"/>
        <v>#N/A</v>
      </c>
      <c r="BY779" s="120" t="e">
        <f>VLOOKUP($CA779,'FP Haupt'!$A:$O,15,FALSE)</f>
        <v>#N/A</v>
      </c>
      <c r="BZ779" s="120" t="e">
        <f>VLOOKUP($CA779,'Anlage 1d'!$A:$O,15,FALSE)</f>
        <v>#N/A</v>
      </c>
      <c r="CA779" s="119" t="str">
        <f t="shared" si="105"/>
        <v/>
      </c>
    </row>
    <row r="780" spans="1:79" x14ac:dyDescent="0.2">
      <c r="A780" s="111"/>
      <c r="B780" s="112" t="str">
        <f>IF(A780="","",IF(ISERROR(VLOOKUP(MID(A780,1,4),'FP Haupt'!$A:$M,4,FALSE)),"keine DRG gemäß FPV",VLOOKUP(MID(A780,1,4),'FP Haupt'!$A:$M,4,FALSE)))</f>
        <v/>
      </c>
      <c r="C780" s="113">
        <f t="shared" si="39"/>
        <v>0</v>
      </c>
      <c r="D780" s="114" t="str">
        <f t="shared" si="1"/>
        <v/>
      </c>
      <c r="E780" s="114" t="str">
        <f t="shared" si="2"/>
        <v/>
      </c>
      <c r="F780" s="115"/>
      <c r="G780" s="115"/>
      <c r="H780" s="116" t="str">
        <f t="shared" si="3"/>
        <v/>
      </c>
      <c r="I780" s="117">
        <f t="shared" si="4"/>
        <v>0</v>
      </c>
      <c r="J780" s="115"/>
      <c r="K780" s="115"/>
      <c r="L780" s="116" t="str">
        <f t="shared" si="5"/>
        <v/>
      </c>
      <c r="M780" s="114">
        <f t="shared" si="6"/>
        <v>0</v>
      </c>
      <c r="N780" s="115"/>
      <c r="O780" s="115"/>
      <c r="P780" s="116" t="str">
        <f t="shared" si="7"/>
        <v/>
      </c>
      <c r="Q780" s="114">
        <f t="shared" si="8"/>
        <v>0</v>
      </c>
      <c r="R780" s="115"/>
      <c r="S780" s="115"/>
      <c r="T780" s="116" t="str">
        <f t="shared" si="9"/>
        <v/>
      </c>
      <c r="U780" s="114">
        <f t="shared" si="10"/>
        <v>0</v>
      </c>
      <c r="V780" s="115"/>
      <c r="W780" s="115"/>
      <c r="X780" s="116" t="str">
        <f t="shared" si="11"/>
        <v/>
      </c>
      <c r="Y780" s="117">
        <f t="shared" si="12"/>
        <v>0</v>
      </c>
      <c r="Z780" s="267"/>
      <c r="AA780" s="602" t="str">
        <f t="shared" si="100"/>
        <v/>
      </c>
      <c r="AB780" s="603">
        <f t="shared" si="101"/>
        <v>0</v>
      </c>
      <c r="AC780" s="118"/>
      <c r="AG780" s="119" t="str">
        <f t="shared" si="13"/>
        <v>1</v>
      </c>
      <c r="AH780" s="119">
        <f t="shared" si="14"/>
        <v>1</v>
      </c>
      <c r="AI780" s="119" t="e">
        <f t="shared" si="15"/>
        <v>#N/A</v>
      </c>
      <c r="AJ780" s="120" t="e">
        <f>VLOOKUP($AM780,'FP Haupt'!$A:$M,5,FALSE)</f>
        <v>#N/A</v>
      </c>
      <c r="AK780" s="120" t="e">
        <f>VLOOKUP($AM780,'FP Haupt'!$A:$M,6,FALSE)</f>
        <v>#N/A</v>
      </c>
      <c r="AL780" s="120" t="e">
        <f>VLOOKUP($AM780,'Anlage 1d'!$A:$M,4,FALSE)</f>
        <v>#N/A</v>
      </c>
      <c r="AM780" s="119" t="str">
        <f t="shared" si="16"/>
        <v/>
      </c>
      <c r="AP780" s="119" t="str">
        <f t="shared" si="17"/>
        <v>2</v>
      </c>
      <c r="AQ780" s="119">
        <f t="shared" si="18"/>
        <v>1</v>
      </c>
      <c r="AR780" s="119" t="e">
        <f t="shared" si="19"/>
        <v>#N/A</v>
      </c>
      <c r="AS780" s="120" t="e">
        <f>VLOOKUP($AU780,'FP Haupt'!$A:$M,9,FALSE)</f>
        <v>#N/A</v>
      </c>
      <c r="AT780" s="120" t="e">
        <f>VLOOKUP($AU780,'Anlage 1d'!$A:$M,8,FALSE)</f>
        <v>#N/A</v>
      </c>
      <c r="AU780" s="119" t="str">
        <f t="shared" si="20"/>
        <v/>
      </c>
      <c r="AX780" s="119" t="str">
        <f t="shared" si="21"/>
        <v>2</v>
      </c>
      <c r="AY780" s="119">
        <f t="shared" si="22"/>
        <v>1</v>
      </c>
      <c r="AZ780" s="119" t="e">
        <f t="shared" si="23"/>
        <v>#N/A</v>
      </c>
      <c r="BA780" s="120" t="e">
        <f>VLOOKUP($BC780,'FP Haupt'!$A:$M,12,FALSE)</f>
        <v>#N/A</v>
      </c>
      <c r="BB780" s="120" t="e">
        <f>VLOOKUP($BC780,'Anlage 1d'!$A:$M,11,FALSE)</f>
        <v>#N/A</v>
      </c>
      <c r="BC780" s="119" t="str">
        <f t="shared" si="24"/>
        <v/>
      </c>
      <c r="BF780" s="119" t="str">
        <f t="shared" si="25"/>
        <v>2</v>
      </c>
      <c r="BG780" s="119">
        <f t="shared" si="26"/>
        <v>1</v>
      </c>
      <c r="BH780" s="119" t="e">
        <f t="shared" si="27"/>
        <v>#N/A</v>
      </c>
      <c r="BI780" s="120" t="e">
        <f>VLOOKUP($BK780,'FP Haupt'!$A:$M,12,FALSE)</f>
        <v>#N/A</v>
      </c>
      <c r="BJ780" s="120" t="e">
        <f>VLOOKUP($BK780,'Anlage 1d'!$A:$M,11,FALSE)</f>
        <v>#N/A</v>
      </c>
      <c r="BK780" s="119" t="str">
        <f t="shared" si="28"/>
        <v/>
      </c>
      <c r="BN780" s="119" t="str">
        <f t="shared" si="29"/>
        <v>2</v>
      </c>
      <c r="BO780" s="119">
        <f t="shared" si="30"/>
        <v>1</v>
      </c>
      <c r="BP780" s="119" t="e">
        <f t="shared" si="31"/>
        <v>#N/A</v>
      </c>
      <c r="BQ780" s="120" t="e">
        <f>VLOOKUP($BS780,'FP Haupt'!$A:$N,11,FALSE)</f>
        <v>#N/A</v>
      </c>
      <c r="BR780" s="120" t="e">
        <f>VLOOKUP($BS780,'Anlage 1d'!$A:$M,10,FALSE)</f>
        <v>#N/A</v>
      </c>
      <c r="BS780" s="119" t="str">
        <f t="shared" si="32"/>
        <v/>
      </c>
      <c r="BV780" s="119" t="str">
        <f t="shared" si="102"/>
        <v>2</v>
      </c>
      <c r="BW780" s="119">
        <f t="shared" si="103"/>
        <v>1</v>
      </c>
      <c r="BX780" s="119" t="e">
        <f t="shared" si="104"/>
        <v>#N/A</v>
      </c>
      <c r="BY780" s="120" t="e">
        <f>VLOOKUP($CA780,'FP Haupt'!$A:$O,15,FALSE)</f>
        <v>#N/A</v>
      </c>
      <c r="BZ780" s="120" t="e">
        <f>VLOOKUP($CA780,'Anlage 1d'!$A:$O,15,FALSE)</f>
        <v>#N/A</v>
      </c>
      <c r="CA780" s="119" t="str">
        <f t="shared" si="105"/>
        <v/>
      </c>
    </row>
    <row r="781" spans="1:79" x14ac:dyDescent="0.2">
      <c r="A781" s="111"/>
      <c r="B781" s="112" t="str">
        <f>IF(A781="","",IF(ISERROR(VLOOKUP(MID(A781,1,4),'FP Haupt'!$A:$M,4,FALSE)),"keine DRG gemäß FPV",VLOOKUP(MID(A781,1,4),'FP Haupt'!$A:$M,4,FALSE)))</f>
        <v/>
      </c>
      <c r="C781" s="113">
        <f t="shared" si="39"/>
        <v>0</v>
      </c>
      <c r="D781" s="114" t="str">
        <f t="shared" si="1"/>
        <v/>
      </c>
      <c r="E781" s="114" t="str">
        <f t="shared" si="2"/>
        <v/>
      </c>
      <c r="F781" s="115"/>
      <c r="G781" s="115"/>
      <c r="H781" s="116" t="str">
        <f t="shared" si="3"/>
        <v/>
      </c>
      <c r="I781" s="117">
        <f t="shared" si="4"/>
        <v>0</v>
      </c>
      <c r="J781" s="115"/>
      <c r="K781" s="115"/>
      <c r="L781" s="116" t="str">
        <f t="shared" si="5"/>
        <v/>
      </c>
      <c r="M781" s="114">
        <f t="shared" si="6"/>
        <v>0</v>
      </c>
      <c r="N781" s="115"/>
      <c r="O781" s="115"/>
      <c r="P781" s="116" t="str">
        <f t="shared" si="7"/>
        <v/>
      </c>
      <c r="Q781" s="114">
        <f t="shared" si="8"/>
        <v>0</v>
      </c>
      <c r="R781" s="115"/>
      <c r="S781" s="115"/>
      <c r="T781" s="116" t="str">
        <f t="shared" si="9"/>
        <v/>
      </c>
      <c r="U781" s="114">
        <f t="shared" si="10"/>
        <v>0</v>
      </c>
      <c r="V781" s="115"/>
      <c r="W781" s="115"/>
      <c r="X781" s="116" t="str">
        <f t="shared" si="11"/>
        <v/>
      </c>
      <c r="Y781" s="117">
        <f t="shared" si="12"/>
        <v>0</v>
      </c>
      <c r="Z781" s="267"/>
      <c r="AA781" s="602" t="str">
        <f t="shared" si="100"/>
        <v/>
      </c>
      <c r="AB781" s="603">
        <f t="shared" si="101"/>
        <v>0</v>
      </c>
      <c r="AC781" s="118"/>
      <c r="AG781" s="119" t="str">
        <f t="shared" si="13"/>
        <v>1</v>
      </c>
      <c r="AH781" s="119">
        <f t="shared" si="14"/>
        <v>1</v>
      </c>
      <c r="AI781" s="119" t="e">
        <f t="shared" si="15"/>
        <v>#N/A</v>
      </c>
      <c r="AJ781" s="120" t="e">
        <f>VLOOKUP($AM781,'FP Haupt'!$A:$M,5,FALSE)</f>
        <v>#N/A</v>
      </c>
      <c r="AK781" s="120" t="e">
        <f>VLOOKUP($AM781,'FP Haupt'!$A:$M,6,FALSE)</f>
        <v>#N/A</v>
      </c>
      <c r="AL781" s="120" t="e">
        <f>VLOOKUP($AM781,'Anlage 1d'!$A:$M,4,FALSE)</f>
        <v>#N/A</v>
      </c>
      <c r="AM781" s="119" t="str">
        <f t="shared" si="16"/>
        <v/>
      </c>
      <c r="AP781" s="119" t="str">
        <f t="shared" si="17"/>
        <v>2</v>
      </c>
      <c r="AQ781" s="119">
        <f t="shared" si="18"/>
        <v>1</v>
      </c>
      <c r="AR781" s="119" t="e">
        <f t="shared" si="19"/>
        <v>#N/A</v>
      </c>
      <c r="AS781" s="120" t="e">
        <f>VLOOKUP($AU781,'FP Haupt'!$A:$M,9,FALSE)</f>
        <v>#N/A</v>
      </c>
      <c r="AT781" s="120" t="e">
        <f>VLOOKUP($AU781,'Anlage 1d'!$A:$M,8,FALSE)</f>
        <v>#N/A</v>
      </c>
      <c r="AU781" s="119" t="str">
        <f t="shared" si="20"/>
        <v/>
      </c>
      <c r="AX781" s="119" t="str">
        <f t="shared" si="21"/>
        <v>2</v>
      </c>
      <c r="AY781" s="119">
        <f t="shared" si="22"/>
        <v>1</v>
      </c>
      <c r="AZ781" s="119" t="e">
        <f t="shared" si="23"/>
        <v>#N/A</v>
      </c>
      <c r="BA781" s="120" t="e">
        <f>VLOOKUP($BC781,'FP Haupt'!$A:$M,12,FALSE)</f>
        <v>#N/A</v>
      </c>
      <c r="BB781" s="120" t="e">
        <f>VLOOKUP($BC781,'Anlage 1d'!$A:$M,11,FALSE)</f>
        <v>#N/A</v>
      </c>
      <c r="BC781" s="119" t="str">
        <f t="shared" si="24"/>
        <v/>
      </c>
      <c r="BF781" s="119" t="str">
        <f t="shared" si="25"/>
        <v>2</v>
      </c>
      <c r="BG781" s="119">
        <f t="shared" si="26"/>
        <v>1</v>
      </c>
      <c r="BH781" s="119" t="e">
        <f t="shared" si="27"/>
        <v>#N/A</v>
      </c>
      <c r="BI781" s="120" t="e">
        <f>VLOOKUP($BK781,'FP Haupt'!$A:$M,12,FALSE)</f>
        <v>#N/A</v>
      </c>
      <c r="BJ781" s="120" t="e">
        <f>VLOOKUP($BK781,'Anlage 1d'!$A:$M,11,FALSE)</f>
        <v>#N/A</v>
      </c>
      <c r="BK781" s="119" t="str">
        <f t="shared" si="28"/>
        <v/>
      </c>
      <c r="BN781" s="119" t="str">
        <f t="shared" si="29"/>
        <v>2</v>
      </c>
      <c r="BO781" s="119">
        <f t="shared" si="30"/>
        <v>1</v>
      </c>
      <c r="BP781" s="119" t="e">
        <f t="shared" si="31"/>
        <v>#N/A</v>
      </c>
      <c r="BQ781" s="120" t="e">
        <f>VLOOKUP($BS781,'FP Haupt'!$A:$N,11,FALSE)</f>
        <v>#N/A</v>
      </c>
      <c r="BR781" s="120" t="e">
        <f>VLOOKUP($BS781,'Anlage 1d'!$A:$M,10,FALSE)</f>
        <v>#N/A</v>
      </c>
      <c r="BS781" s="119" t="str">
        <f t="shared" si="32"/>
        <v/>
      </c>
      <c r="BV781" s="119" t="str">
        <f t="shared" si="102"/>
        <v>2</v>
      </c>
      <c r="BW781" s="119">
        <f t="shared" si="103"/>
        <v>1</v>
      </c>
      <c r="BX781" s="119" t="e">
        <f t="shared" si="104"/>
        <v>#N/A</v>
      </c>
      <c r="BY781" s="120" t="e">
        <f>VLOOKUP($CA781,'FP Haupt'!$A:$O,15,FALSE)</f>
        <v>#N/A</v>
      </c>
      <c r="BZ781" s="120" t="e">
        <f>VLOOKUP($CA781,'Anlage 1d'!$A:$O,15,FALSE)</f>
        <v>#N/A</v>
      </c>
      <c r="CA781" s="119" t="str">
        <f t="shared" si="105"/>
        <v/>
      </c>
    </row>
    <row r="782" spans="1:79" x14ac:dyDescent="0.2">
      <c r="A782" s="111"/>
      <c r="B782" s="112" t="str">
        <f>IF(A782="","",IF(ISERROR(VLOOKUP(MID(A782,1,4),'FP Haupt'!$A:$M,4,FALSE)),"keine DRG gemäß FPV",VLOOKUP(MID(A782,1,4),'FP Haupt'!$A:$M,4,FALSE)))</f>
        <v/>
      </c>
      <c r="C782" s="113">
        <f t="shared" si="39"/>
        <v>0</v>
      </c>
      <c r="D782" s="114" t="str">
        <f t="shared" si="1"/>
        <v/>
      </c>
      <c r="E782" s="114" t="str">
        <f t="shared" si="2"/>
        <v/>
      </c>
      <c r="F782" s="115"/>
      <c r="G782" s="115"/>
      <c r="H782" s="116" t="str">
        <f t="shared" si="3"/>
        <v/>
      </c>
      <c r="I782" s="117">
        <f t="shared" si="4"/>
        <v>0</v>
      </c>
      <c r="J782" s="115"/>
      <c r="K782" s="115"/>
      <c r="L782" s="116" t="str">
        <f t="shared" si="5"/>
        <v/>
      </c>
      <c r="M782" s="114">
        <f t="shared" si="6"/>
        <v>0</v>
      </c>
      <c r="N782" s="115"/>
      <c r="O782" s="115"/>
      <c r="P782" s="116" t="str">
        <f t="shared" si="7"/>
        <v/>
      </c>
      <c r="Q782" s="114">
        <f t="shared" si="8"/>
        <v>0</v>
      </c>
      <c r="R782" s="115"/>
      <c r="S782" s="115"/>
      <c r="T782" s="116" t="str">
        <f t="shared" si="9"/>
        <v/>
      </c>
      <c r="U782" s="114">
        <f t="shared" si="10"/>
        <v>0</v>
      </c>
      <c r="V782" s="115"/>
      <c r="W782" s="115"/>
      <c r="X782" s="116" t="str">
        <f t="shared" si="11"/>
        <v/>
      </c>
      <c r="Y782" s="117">
        <f t="shared" si="12"/>
        <v>0</v>
      </c>
      <c r="Z782" s="267"/>
      <c r="AA782" s="602" t="str">
        <f t="shared" si="100"/>
        <v/>
      </c>
      <c r="AB782" s="603">
        <f t="shared" si="101"/>
        <v>0</v>
      </c>
      <c r="AC782" s="118"/>
      <c r="AG782" s="119" t="str">
        <f t="shared" si="13"/>
        <v>1</v>
      </c>
      <c r="AH782" s="119">
        <f t="shared" si="14"/>
        <v>1</v>
      </c>
      <c r="AI782" s="119" t="e">
        <f t="shared" si="15"/>
        <v>#N/A</v>
      </c>
      <c r="AJ782" s="120" t="e">
        <f>VLOOKUP($AM782,'FP Haupt'!$A:$M,5,FALSE)</f>
        <v>#N/A</v>
      </c>
      <c r="AK782" s="120" t="e">
        <f>VLOOKUP($AM782,'FP Haupt'!$A:$M,6,FALSE)</f>
        <v>#N/A</v>
      </c>
      <c r="AL782" s="120" t="e">
        <f>VLOOKUP($AM782,'Anlage 1d'!$A:$M,4,FALSE)</f>
        <v>#N/A</v>
      </c>
      <c r="AM782" s="119" t="str">
        <f t="shared" si="16"/>
        <v/>
      </c>
      <c r="AP782" s="119" t="str">
        <f t="shared" si="17"/>
        <v>2</v>
      </c>
      <c r="AQ782" s="119">
        <f t="shared" si="18"/>
        <v>1</v>
      </c>
      <c r="AR782" s="119" t="e">
        <f t="shared" si="19"/>
        <v>#N/A</v>
      </c>
      <c r="AS782" s="120" t="e">
        <f>VLOOKUP($AU782,'FP Haupt'!$A:$M,9,FALSE)</f>
        <v>#N/A</v>
      </c>
      <c r="AT782" s="120" t="e">
        <f>VLOOKUP($AU782,'Anlage 1d'!$A:$M,8,FALSE)</f>
        <v>#N/A</v>
      </c>
      <c r="AU782" s="119" t="str">
        <f t="shared" si="20"/>
        <v/>
      </c>
      <c r="AX782" s="119" t="str">
        <f t="shared" si="21"/>
        <v>2</v>
      </c>
      <c r="AY782" s="119">
        <f t="shared" si="22"/>
        <v>1</v>
      </c>
      <c r="AZ782" s="119" t="e">
        <f t="shared" si="23"/>
        <v>#N/A</v>
      </c>
      <c r="BA782" s="120" t="e">
        <f>VLOOKUP($BC782,'FP Haupt'!$A:$M,12,FALSE)</f>
        <v>#N/A</v>
      </c>
      <c r="BB782" s="120" t="e">
        <f>VLOOKUP($BC782,'Anlage 1d'!$A:$M,11,FALSE)</f>
        <v>#N/A</v>
      </c>
      <c r="BC782" s="119" t="str">
        <f t="shared" si="24"/>
        <v/>
      </c>
      <c r="BF782" s="119" t="str">
        <f t="shared" si="25"/>
        <v>2</v>
      </c>
      <c r="BG782" s="119">
        <f t="shared" si="26"/>
        <v>1</v>
      </c>
      <c r="BH782" s="119" t="e">
        <f t="shared" si="27"/>
        <v>#N/A</v>
      </c>
      <c r="BI782" s="120" t="e">
        <f>VLOOKUP($BK782,'FP Haupt'!$A:$M,12,FALSE)</f>
        <v>#N/A</v>
      </c>
      <c r="BJ782" s="120" t="e">
        <f>VLOOKUP($BK782,'Anlage 1d'!$A:$M,11,FALSE)</f>
        <v>#N/A</v>
      </c>
      <c r="BK782" s="119" t="str">
        <f t="shared" si="28"/>
        <v/>
      </c>
      <c r="BN782" s="119" t="str">
        <f t="shared" si="29"/>
        <v>2</v>
      </c>
      <c r="BO782" s="119">
        <f t="shared" si="30"/>
        <v>1</v>
      </c>
      <c r="BP782" s="119" t="e">
        <f t="shared" si="31"/>
        <v>#N/A</v>
      </c>
      <c r="BQ782" s="120" t="e">
        <f>VLOOKUP($BS782,'FP Haupt'!$A:$N,11,FALSE)</f>
        <v>#N/A</v>
      </c>
      <c r="BR782" s="120" t="e">
        <f>VLOOKUP($BS782,'Anlage 1d'!$A:$M,10,FALSE)</f>
        <v>#N/A</v>
      </c>
      <c r="BS782" s="119" t="str">
        <f t="shared" si="32"/>
        <v/>
      </c>
      <c r="BV782" s="119" t="str">
        <f t="shared" si="102"/>
        <v>2</v>
      </c>
      <c r="BW782" s="119">
        <f t="shared" si="103"/>
        <v>1</v>
      </c>
      <c r="BX782" s="119" t="e">
        <f t="shared" si="104"/>
        <v>#N/A</v>
      </c>
      <c r="BY782" s="120" t="e">
        <f>VLOOKUP($CA782,'FP Haupt'!$A:$O,15,FALSE)</f>
        <v>#N/A</v>
      </c>
      <c r="BZ782" s="120" t="e">
        <f>VLOOKUP($CA782,'Anlage 1d'!$A:$O,15,FALSE)</f>
        <v>#N/A</v>
      </c>
      <c r="CA782" s="119" t="str">
        <f t="shared" si="105"/>
        <v/>
      </c>
    </row>
    <row r="783" spans="1:79" x14ac:dyDescent="0.2">
      <c r="A783" s="111"/>
      <c r="B783" s="112" t="str">
        <f>IF(A783="","",IF(ISERROR(VLOOKUP(MID(A783,1,4),'FP Haupt'!$A:$M,4,FALSE)),"keine DRG gemäß FPV",VLOOKUP(MID(A783,1,4),'FP Haupt'!$A:$M,4,FALSE)))</f>
        <v/>
      </c>
      <c r="C783" s="113">
        <f t="shared" si="39"/>
        <v>0</v>
      </c>
      <c r="D783" s="114" t="str">
        <f t="shared" si="1"/>
        <v/>
      </c>
      <c r="E783" s="114" t="str">
        <f t="shared" si="2"/>
        <v/>
      </c>
      <c r="F783" s="115"/>
      <c r="G783" s="115"/>
      <c r="H783" s="116" t="str">
        <f t="shared" si="3"/>
        <v/>
      </c>
      <c r="I783" s="117">
        <f t="shared" si="4"/>
        <v>0</v>
      </c>
      <c r="J783" s="115"/>
      <c r="K783" s="115"/>
      <c r="L783" s="116" t="str">
        <f t="shared" si="5"/>
        <v/>
      </c>
      <c r="M783" s="114">
        <f t="shared" si="6"/>
        <v>0</v>
      </c>
      <c r="N783" s="115"/>
      <c r="O783" s="115"/>
      <c r="P783" s="116" t="str">
        <f t="shared" si="7"/>
        <v/>
      </c>
      <c r="Q783" s="114">
        <f t="shared" si="8"/>
        <v>0</v>
      </c>
      <c r="R783" s="115"/>
      <c r="S783" s="115"/>
      <c r="T783" s="116" t="str">
        <f t="shared" si="9"/>
        <v/>
      </c>
      <c r="U783" s="114">
        <f t="shared" si="10"/>
        <v>0</v>
      </c>
      <c r="V783" s="115"/>
      <c r="W783" s="115"/>
      <c r="X783" s="116" t="str">
        <f t="shared" si="11"/>
        <v/>
      </c>
      <c r="Y783" s="117">
        <f t="shared" si="12"/>
        <v>0</v>
      </c>
      <c r="Z783" s="267"/>
      <c r="AA783" s="602" t="str">
        <f t="shared" si="100"/>
        <v/>
      </c>
      <c r="AB783" s="603">
        <f t="shared" si="101"/>
        <v>0</v>
      </c>
      <c r="AC783" s="118"/>
      <c r="AG783" s="119" t="str">
        <f t="shared" si="13"/>
        <v>1</v>
      </c>
      <c r="AH783" s="119">
        <f t="shared" si="14"/>
        <v>1</v>
      </c>
      <c r="AI783" s="119" t="e">
        <f t="shared" si="15"/>
        <v>#N/A</v>
      </c>
      <c r="AJ783" s="120" t="e">
        <f>VLOOKUP($AM783,'FP Haupt'!$A:$M,5,FALSE)</f>
        <v>#N/A</v>
      </c>
      <c r="AK783" s="120" t="e">
        <f>VLOOKUP($AM783,'FP Haupt'!$A:$M,6,FALSE)</f>
        <v>#N/A</v>
      </c>
      <c r="AL783" s="120" t="e">
        <f>VLOOKUP($AM783,'Anlage 1d'!$A:$M,4,FALSE)</f>
        <v>#N/A</v>
      </c>
      <c r="AM783" s="119" t="str">
        <f t="shared" si="16"/>
        <v/>
      </c>
      <c r="AP783" s="119" t="str">
        <f t="shared" si="17"/>
        <v>2</v>
      </c>
      <c r="AQ783" s="119">
        <f t="shared" si="18"/>
        <v>1</v>
      </c>
      <c r="AR783" s="119" t="e">
        <f t="shared" si="19"/>
        <v>#N/A</v>
      </c>
      <c r="AS783" s="120" t="e">
        <f>VLOOKUP($AU783,'FP Haupt'!$A:$M,9,FALSE)</f>
        <v>#N/A</v>
      </c>
      <c r="AT783" s="120" t="e">
        <f>VLOOKUP($AU783,'Anlage 1d'!$A:$M,8,FALSE)</f>
        <v>#N/A</v>
      </c>
      <c r="AU783" s="119" t="str">
        <f t="shared" si="20"/>
        <v/>
      </c>
      <c r="AX783" s="119" t="str">
        <f t="shared" si="21"/>
        <v>2</v>
      </c>
      <c r="AY783" s="119">
        <f t="shared" si="22"/>
        <v>1</v>
      </c>
      <c r="AZ783" s="119" t="e">
        <f t="shared" si="23"/>
        <v>#N/A</v>
      </c>
      <c r="BA783" s="120" t="e">
        <f>VLOOKUP($BC783,'FP Haupt'!$A:$M,12,FALSE)</f>
        <v>#N/A</v>
      </c>
      <c r="BB783" s="120" t="e">
        <f>VLOOKUP($BC783,'Anlage 1d'!$A:$M,11,FALSE)</f>
        <v>#N/A</v>
      </c>
      <c r="BC783" s="119" t="str">
        <f t="shared" si="24"/>
        <v/>
      </c>
      <c r="BF783" s="119" t="str">
        <f t="shared" si="25"/>
        <v>2</v>
      </c>
      <c r="BG783" s="119">
        <f t="shared" si="26"/>
        <v>1</v>
      </c>
      <c r="BH783" s="119" t="e">
        <f t="shared" si="27"/>
        <v>#N/A</v>
      </c>
      <c r="BI783" s="120" t="e">
        <f>VLOOKUP($BK783,'FP Haupt'!$A:$M,12,FALSE)</f>
        <v>#N/A</v>
      </c>
      <c r="BJ783" s="120" t="e">
        <f>VLOOKUP($BK783,'Anlage 1d'!$A:$M,11,FALSE)</f>
        <v>#N/A</v>
      </c>
      <c r="BK783" s="119" t="str">
        <f t="shared" si="28"/>
        <v/>
      </c>
      <c r="BN783" s="119" t="str">
        <f t="shared" si="29"/>
        <v>2</v>
      </c>
      <c r="BO783" s="119">
        <f t="shared" si="30"/>
        <v>1</v>
      </c>
      <c r="BP783" s="119" t="e">
        <f t="shared" si="31"/>
        <v>#N/A</v>
      </c>
      <c r="BQ783" s="120" t="e">
        <f>VLOOKUP($BS783,'FP Haupt'!$A:$N,11,FALSE)</f>
        <v>#N/A</v>
      </c>
      <c r="BR783" s="120" t="e">
        <f>VLOOKUP($BS783,'Anlage 1d'!$A:$M,10,FALSE)</f>
        <v>#N/A</v>
      </c>
      <c r="BS783" s="119" t="str">
        <f t="shared" si="32"/>
        <v/>
      </c>
      <c r="BV783" s="119" t="str">
        <f t="shared" si="102"/>
        <v>2</v>
      </c>
      <c r="BW783" s="119">
        <f t="shared" si="103"/>
        <v>1</v>
      </c>
      <c r="BX783" s="119" t="e">
        <f t="shared" si="104"/>
        <v>#N/A</v>
      </c>
      <c r="BY783" s="120" t="e">
        <f>VLOOKUP($CA783,'FP Haupt'!$A:$O,15,FALSE)</f>
        <v>#N/A</v>
      </c>
      <c r="BZ783" s="120" t="e">
        <f>VLOOKUP($CA783,'Anlage 1d'!$A:$O,15,FALSE)</f>
        <v>#N/A</v>
      </c>
      <c r="CA783" s="119" t="str">
        <f t="shared" si="105"/>
        <v/>
      </c>
    </row>
    <row r="784" spans="1:79" x14ac:dyDescent="0.2">
      <c r="A784" s="111"/>
      <c r="B784" s="112" t="str">
        <f>IF(A784="","",IF(ISERROR(VLOOKUP(MID(A784,1,4),'FP Haupt'!$A:$M,4,FALSE)),"keine DRG gemäß FPV",VLOOKUP(MID(A784,1,4),'FP Haupt'!$A:$M,4,FALSE)))</f>
        <v/>
      </c>
      <c r="C784" s="113">
        <f t="shared" si="39"/>
        <v>0</v>
      </c>
      <c r="D784" s="114" t="str">
        <f t="shared" si="1"/>
        <v/>
      </c>
      <c r="E784" s="114" t="str">
        <f t="shared" si="2"/>
        <v/>
      </c>
      <c r="F784" s="115"/>
      <c r="G784" s="115"/>
      <c r="H784" s="116" t="str">
        <f t="shared" si="3"/>
        <v/>
      </c>
      <c r="I784" s="117">
        <f t="shared" si="4"/>
        <v>0</v>
      </c>
      <c r="J784" s="115"/>
      <c r="K784" s="115"/>
      <c r="L784" s="116" t="str">
        <f t="shared" si="5"/>
        <v/>
      </c>
      <c r="M784" s="114">
        <f t="shared" si="6"/>
        <v>0</v>
      </c>
      <c r="N784" s="115"/>
      <c r="O784" s="115"/>
      <c r="P784" s="116" t="str">
        <f t="shared" si="7"/>
        <v/>
      </c>
      <c r="Q784" s="114">
        <f t="shared" si="8"/>
        <v>0</v>
      </c>
      <c r="R784" s="115"/>
      <c r="S784" s="115"/>
      <c r="T784" s="116" t="str">
        <f t="shared" si="9"/>
        <v/>
      </c>
      <c r="U784" s="114">
        <f t="shared" si="10"/>
        <v>0</v>
      </c>
      <c r="V784" s="115"/>
      <c r="W784" s="115"/>
      <c r="X784" s="116" t="str">
        <f t="shared" si="11"/>
        <v/>
      </c>
      <c r="Y784" s="117">
        <f t="shared" si="12"/>
        <v>0</v>
      </c>
      <c r="Z784" s="267"/>
      <c r="AA784" s="602" t="str">
        <f t="shared" si="100"/>
        <v/>
      </c>
      <c r="AB784" s="603">
        <f t="shared" si="101"/>
        <v>0</v>
      </c>
      <c r="AC784" s="118"/>
      <c r="AG784" s="119" t="str">
        <f t="shared" si="13"/>
        <v>1</v>
      </c>
      <c r="AH784" s="119">
        <f t="shared" si="14"/>
        <v>1</v>
      </c>
      <c r="AI784" s="119" t="e">
        <f t="shared" si="15"/>
        <v>#N/A</v>
      </c>
      <c r="AJ784" s="120" t="e">
        <f>VLOOKUP($AM784,'FP Haupt'!$A:$M,5,FALSE)</f>
        <v>#N/A</v>
      </c>
      <c r="AK784" s="120" t="e">
        <f>VLOOKUP($AM784,'FP Haupt'!$A:$M,6,FALSE)</f>
        <v>#N/A</v>
      </c>
      <c r="AL784" s="120" t="e">
        <f>VLOOKUP($AM784,'Anlage 1d'!$A:$M,4,FALSE)</f>
        <v>#N/A</v>
      </c>
      <c r="AM784" s="119" t="str">
        <f t="shared" si="16"/>
        <v/>
      </c>
      <c r="AP784" s="119" t="str">
        <f t="shared" si="17"/>
        <v>2</v>
      </c>
      <c r="AQ784" s="119">
        <f t="shared" si="18"/>
        <v>1</v>
      </c>
      <c r="AR784" s="119" t="e">
        <f t="shared" si="19"/>
        <v>#N/A</v>
      </c>
      <c r="AS784" s="120" t="e">
        <f>VLOOKUP($AU784,'FP Haupt'!$A:$M,9,FALSE)</f>
        <v>#N/A</v>
      </c>
      <c r="AT784" s="120" t="e">
        <f>VLOOKUP($AU784,'Anlage 1d'!$A:$M,8,FALSE)</f>
        <v>#N/A</v>
      </c>
      <c r="AU784" s="119" t="str">
        <f t="shared" si="20"/>
        <v/>
      </c>
      <c r="AX784" s="119" t="str">
        <f t="shared" si="21"/>
        <v>2</v>
      </c>
      <c r="AY784" s="119">
        <f t="shared" si="22"/>
        <v>1</v>
      </c>
      <c r="AZ784" s="119" t="e">
        <f t="shared" si="23"/>
        <v>#N/A</v>
      </c>
      <c r="BA784" s="120" t="e">
        <f>VLOOKUP($BC784,'FP Haupt'!$A:$M,12,FALSE)</f>
        <v>#N/A</v>
      </c>
      <c r="BB784" s="120" t="e">
        <f>VLOOKUP($BC784,'Anlage 1d'!$A:$M,11,FALSE)</f>
        <v>#N/A</v>
      </c>
      <c r="BC784" s="119" t="str">
        <f t="shared" si="24"/>
        <v/>
      </c>
      <c r="BF784" s="119" t="str">
        <f t="shared" si="25"/>
        <v>2</v>
      </c>
      <c r="BG784" s="119">
        <f t="shared" si="26"/>
        <v>1</v>
      </c>
      <c r="BH784" s="119" t="e">
        <f t="shared" si="27"/>
        <v>#N/A</v>
      </c>
      <c r="BI784" s="120" t="e">
        <f>VLOOKUP($BK784,'FP Haupt'!$A:$M,12,FALSE)</f>
        <v>#N/A</v>
      </c>
      <c r="BJ784" s="120" t="e">
        <f>VLOOKUP($BK784,'Anlage 1d'!$A:$M,11,FALSE)</f>
        <v>#N/A</v>
      </c>
      <c r="BK784" s="119" t="str">
        <f t="shared" si="28"/>
        <v/>
      </c>
      <c r="BN784" s="119" t="str">
        <f t="shared" si="29"/>
        <v>2</v>
      </c>
      <c r="BO784" s="119">
        <f t="shared" si="30"/>
        <v>1</v>
      </c>
      <c r="BP784" s="119" t="e">
        <f t="shared" si="31"/>
        <v>#N/A</v>
      </c>
      <c r="BQ784" s="120" t="e">
        <f>VLOOKUP($BS784,'FP Haupt'!$A:$N,11,FALSE)</f>
        <v>#N/A</v>
      </c>
      <c r="BR784" s="120" t="e">
        <f>VLOOKUP($BS784,'Anlage 1d'!$A:$M,10,FALSE)</f>
        <v>#N/A</v>
      </c>
      <c r="BS784" s="119" t="str">
        <f t="shared" si="32"/>
        <v/>
      </c>
      <c r="BV784" s="119" t="str">
        <f t="shared" si="102"/>
        <v>2</v>
      </c>
      <c r="BW784" s="119">
        <f t="shared" si="103"/>
        <v>1</v>
      </c>
      <c r="BX784" s="119" t="e">
        <f t="shared" si="104"/>
        <v>#N/A</v>
      </c>
      <c r="BY784" s="120" t="e">
        <f>VLOOKUP($CA784,'FP Haupt'!$A:$O,15,FALSE)</f>
        <v>#N/A</v>
      </c>
      <c r="BZ784" s="120" t="e">
        <f>VLOOKUP($CA784,'Anlage 1d'!$A:$O,15,FALSE)</f>
        <v>#N/A</v>
      </c>
      <c r="CA784" s="119" t="str">
        <f t="shared" si="105"/>
        <v/>
      </c>
    </row>
    <row r="785" spans="1:79" x14ac:dyDescent="0.2">
      <c r="A785" s="111"/>
      <c r="B785" s="112" t="str">
        <f>IF(A785="","",IF(ISERROR(VLOOKUP(MID(A785,1,4),'FP Haupt'!$A:$M,4,FALSE)),"keine DRG gemäß FPV",VLOOKUP(MID(A785,1,4),'FP Haupt'!$A:$M,4,FALSE)))</f>
        <v/>
      </c>
      <c r="C785" s="113">
        <f t="shared" si="39"/>
        <v>0</v>
      </c>
      <c r="D785" s="114" t="str">
        <f t="shared" si="1"/>
        <v/>
      </c>
      <c r="E785" s="114" t="str">
        <f t="shared" si="2"/>
        <v/>
      </c>
      <c r="F785" s="115"/>
      <c r="G785" s="115"/>
      <c r="H785" s="116" t="str">
        <f t="shared" si="3"/>
        <v/>
      </c>
      <c r="I785" s="117">
        <f t="shared" si="4"/>
        <v>0</v>
      </c>
      <c r="J785" s="115"/>
      <c r="K785" s="115"/>
      <c r="L785" s="116" t="str">
        <f t="shared" si="5"/>
        <v/>
      </c>
      <c r="M785" s="114">
        <f t="shared" si="6"/>
        <v>0</v>
      </c>
      <c r="N785" s="115"/>
      <c r="O785" s="115"/>
      <c r="P785" s="116" t="str">
        <f t="shared" si="7"/>
        <v/>
      </c>
      <c r="Q785" s="114">
        <f t="shared" si="8"/>
        <v>0</v>
      </c>
      <c r="R785" s="115"/>
      <c r="S785" s="115"/>
      <c r="T785" s="116" t="str">
        <f t="shared" si="9"/>
        <v/>
      </c>
      <c r="U785" s="114">
        <f t="shared" si="10"/>
        <v>0</v>
      </c>
      <c r="V785" s="115"/>
      <c r="W785" s="115"/>
      <c r="X785" s="116" t="str">
        <f t="shared" si="11"/>
        <v/>
      </c>
      <c r="Y785" s="117">
        <f t="shared" si="12"/>
        <v>0</v>
      </c>
      <c r="Z785" s="267"/>
      <c r="AA785" s="602" t="str">
        <f t="shared" si="100"/>
        <v/>
      </c>
      <c r="AB785" s="603">
        <f t="shared" si="101"/>
        <v>0</v>
      </c>
      <c r="AC785" s="118"/>
      <c r="AG785" s="119" t="str">
        <f t="shared" si="13"/>
        <v>1</v>
      </c>
      <c r="AH785" s="119">
        <f t="shared" si="14"/>
        <v>1</v>
      </c>
      <c r="AI785" s="119" t="e">
        <f t="shared" si="15"/>
        <v>#N/A</v>
      </c>
      <c r="AJ785" s="120" t="e">
        <f>VLOOKUP($AM785,'FP Haupt'!$A:$M,5,FALSE)</f>
        <v>#N/A</v>
      </c>
      <c r="AK785" s="120" t="e">
        <f>VLOOKUP($AM785,'FP Haupt'!$A:$M,6,FALSE)</f>
        <v>#N/A</v>
      </c>
      <c r="AL785" s="120" t="e">
        <f>VLOOKUP($AM785,'Anlage 1d'!$A:$M,4,FALSE)</f>
        <v>#N/A</v>
      </c>
      <c r="AM785" s="119" t="str">
        <f t="shared" si="16"/>
        <v/>
      </c>
      <c r="AP785" s="119" t="str">
        <f t="shared" si="17"/>
        <v>2</v>
      </c>
      <c r="AQ785" s="119">
        <f t="shared" si="18"/>
        <v>1</v>
      </c>
      <c r="AR785" s="119" t="e">
        <f t="shared" si="19"/>
        <v>#N/A</v>
      </c>
      <c r="AS785" s="120" t="e">
        <f>VLOOKUP($AU785,'FP Haupt'!$A:$M,9,FALSE)</f>
        <v>#N/A</v>
      </c>
      <c r="AT785" s="120" t="e">
        <f>VLOOKUP($AU785,'Anlage 1d'!$A:$M,8,FALSE)</f>
        <v>#N/A</v>
      </c>
      <c r="AU785" s="119" t="str">
        <f t="shared" si="20"/>
        <v/>
      </c>
      <c r="AX785" s="119" t="str">
        <f t="shared" si="21"/>
        <v>2</v>
      </c>
      <c r="AY785" s="119">
        <f t="shared" si="22"/>
        <v>1</v>
      </c>
      <c r="AZ785" s="119" t="e">
        <f t="shared" si="23"/>
        <v>#N/A</v>
      </c>
      <c r="BA785" s="120" t="e">
        <f>VLOOKUP($BC785,'FP Haupt'!$A:$M,12,FALSE)</f>
        <v>#N/A</v>
      </c>
      <c r="BB785" s="120" t="e">
        <f>VLOOKUP($BC785,'Anlage 1d'!$A:$M,11,FALSE)</f>
        <v>#N/A</v>
      </c>
      <c r="BC785" s="119" t="str">
        <f t="shared" si="24"/>
        <v/>
      </c>
      <c r="BF785" s="119" t="str">
        <f t="shared" si="25"/>
        <v>2</v>
      </c>
      <c r="BG785" s="119">
        <f t="shared" si="26"/>
        <v>1</v>
      </c>
      <c r="BH785" s="119" t="e">
        <f t="shared" si="27"/>
        <v>#N/A</v>
      </c>
      <c r="BI785" s="120" t="e">
        <f>VLOOKUP($BK785,'FP Haupt'!$A:$M,12,FALSE)</f>
        <v>#N/A</v>
      </c>
      <c r="BJ785" s="120" t="e">
        <f>VLOOKUP($BK785,'Anlage 1d'!$A:$M,11,FALSE)</f>
        <v>#N/A</v>
      </c>
      <c r="BK785" s="119" t="str">
        <f t="shared" si="28"/>
        <v/>
      </c>
      <c r="BN785" s="119" t="str">
        <f t="shared" si="29"/>
        <v>2</v>
      </c>
      <c r="BO785" s="119">
        <f t="shared" si="30"/>
        <v>1</v>
      </c>
      <c r="BP785" s="119" t="e">
        <f t="shared" si="31"/>
        <v>#N/A</v>
      </c>
      <c r="BQ785" s="120" t="e">
        <f>VLOOKUP($BS785,'FP Haupt'!$A:$N,11,FALSE)</f>
        <v>#N/A</v>
      </c>
      <c r="BR785" s="120" t="e">
        <f>VLOOKUP($BS785,'Anlage 1d'!$A:$M,10,FALSE)</f>
        <v>#N/A</v>
      </c>
      <c r="BS785" s="119" t="str">
        <f t="shared" si="32"/>
        <v/>
      </c>
      <c r="BV785" s="119" t="str">
        <f t="shared" si="102"/>
        <v>2</v>
      </c>
      <c r="BW785" s="119">
        <f t="shared" si="103"/>
        <v>1</v>
      </c>
      <c r="BX785" s="119" t="e">
        <f t="shared" si="104"/>
        <v>#N/A</v>
      </c>
      <c r="BY785" s="120" t="e">
        <f>VLOOKUP($CA785,'FP Haupt'!$A:$O,15,FALSE)</f>
        <v>#N/A</v>
      </c>
      <c r="BZ785" s="120" t="e">
        <f>VLOOKUP($CA785,'Anlage 1d'!$A:$O,15,FALSE)</f>
        <v>#N/A</v>
      </c>
      <c r="CA785" s="119" t="str">
        <f t="shared" si="105"/>
        <v/>
      </c>
    </row>
    <row r="786" spans="1:79" x14ac:dyDescent="0.2">
      <c r="A786" s="111"/>
      <c r="B786" s="112" t="str">
        <f>IF(A786="","",IF(ISERROR(VLOOKUP(MID(A786,1,4),'FP Haupt'!$A:$M,4,FALSE)),"keine DRG gemäß FPV",VLOOKUP(MID(A786,1,4),'FP Haupt'!$A:$M,4,FALSE)))</f>
        <v/>
      </c>
      <c r="C786" s="113">
        <f t="shared" si="39"/>
        <v>0</v>
      </c>
      <c r="D786" s="114" t="str">
        <f t="shared" si="1"/>
        <v/>
      </c>
      <c r="E786" s="114" t="str">
        <f t="shared" si="2"/>
        <v/>
      </c>
      <c r="F786" s="115"/>
      <c r="G786" s="115"/>
      <c r="H786" s="116" t="str">
        <f t="shared" si="3"/>
        <v/>
      </c>
      <c r="I786" s="117">
        <f t="shared" si="4"/>
        <v>0</v>
      </c>
      <c r="J786" s="115"/>
      <c r="K786" s="115"/>
      <c r="L786" s="116" t="str">
        <f t="shared" si="5"/>
        <v/>
      </c>
      <c r="M786" s="114">
        <f t="shared" si="6"/>
        <v>0</v>
      </c>
      <c r="N786" s="115"/>
      <c r="O786" s="115"/>
      <c r="P786" s="116" t="str">
        <f t="shared" si="7"/>
        <v/>
      </c>
      <c r="Q786" s="114">
        <f t="shared" si="8"/>
        <v>0</v>
      </c>
      <c r="R786" s="115"/>
      <c r="S786" s="115"/>
      <c r="T786" s="116" t="str">
        <f t="shared" si="9"/>
        <v/>
      </c>
      <c r="U786" s="114">
        <f t="shared" si="10"/>
        <v>0</v>
      </c>
      <c r="V786" s="115"/>
      <c r="W786" s="115"/>
      <c r="X786" s="116" t="str">
        <f t="shared" si="11"/>
        <v/>
      </c>
      <c r="Y786" s="117">
        <f t="shared" si="12"/>
        <v>0</v>
      </c>
      <c r="Z786" s="267"/>
      <c r="AA786" s="602" t="str">
        <f t="shared" si="100"/>
        <v/>
      </c>
      <c r="AB786" s="603">
        <f t="shared" si="101"/>
        <v>0</v>
      </c>
      <c r="AC786" s="118"/>
      <c r="AG786" s="119" t="str">
        <f t="shared" si="13"/>
        <v>1</v>
      </c>
      <c r="AH786" s="119">
        <f t="shared" si="14"/>
        <v>1</v>
      </c>
      <c r="AI786" s="119" t="e">
        <f t="shared" si="15"/>
        <v>#N/A</v>
      </c>
      <c r="AJ786" s="120" t="e">
        <f>VLOOKUP($AM786,'FP Haupt'!$A:$M,5,FALSE)</f>
        <v>#N/A</v>
      </c>
      <c r="AK786" s="120" t="e">
        <f>VLOOKUP($AM786,'FP Haupt'!$A:$M,6,FALSE)</f>
        <v>#N/A</v>
      </c>
      <c r="AL786" s="120" t="e">
        <f>VLOOKUP($AM786,'Anlage 1d'!$A:$M,4,FALSE)</f>
        <v>#N/A</v>
      </c>
      <c r="AM786" s="119" t="str">
        <f t="shared" si="16"/>
        <v/>
      </c>
      <c r="AP786" s="119" t="str">
        <f t="shared" si="17"/>
        <v>2</v>
      </c>
      <c r="AQ786" s="119">
        <f t="shared" si="18"/>
        <v>1</v>
      </c>
      <c r="AR786" s="119" t="e">
        <f t="shared" si="19"/>
        <v>#N/A</v>
      </c>
      <c r="AS786" s="120" t="e">
        <f>VLOOKUP($AU786,'FP Haupt'!$A:$M,9,FALSE)</f>
        <v>#N/A</v>
      </c>
      <c r="AT786" s="120" t="e">
        <f>VLOOKUP($AU786,'Anlage 1d'!$A:$M,8,FALSE)</f>
        <v>#N/A</v>
      </c>
      <c r="AU786" s="119" t="str">
        <f t="shared" si="20"/>
        <v/>
      </c>
      <c r="AX786" s="119" t="str">
        <f t="shared" si="21"/>
        <v>2</v>
      </c>
      <c r="AY786" s="119">
        <f t="shared" si="22"/>
        <v>1</v>
      </c>
      <c r="AZ786" s="119" t="e">
        <f t="shared" si="23"/>
        <v>#N/A</v>
      </c>
      <c r="BA786" s="120" t="e">
        <f>VLOOKUP($BC786,'FP Haupt'!$A:$M,12,FALSE)</f>
        <v>#N/A</v>
      </c>
      <c r="BB786" s="120" t="e">
        <f>VLOOKUP($BC786,'Anlage 1d'!$A:$M,11,FALSE)</f>
        <v>#N/A</v>
      </c>
      <c r="BC786" s="119" t="str">
        <f t="shared" si="24"/>
        <v/>
      </c>
      <c r="BF786" s="119" t="str">
        <f t="shared" si="25"/>
        <v>2</v>
      </c>
      <c r="BG786" s="119">
        <f t="shared" si="26"/>
        <v>1</v>
      </c>
      <c r="BH786" s="119" t="e">
        <f t="shared" si="27"/>
        <v>#N/A</v>
      </c>
      <c r="BI786" s="120" t="e">
        <f>VLOOKUP($BK786,'FP Haupt'!$A:$M,12,FALSE)</f>
        <v>#N/A</v>
      </c>
      <c r="BJ786" s="120" t="e">
        <f>VLOOKUP($BK786,'Anlage 1d'!$A:$M,11,FALSE)</f>
        <v>#N/A</v>
      </c>
      <c r="BK786" s="119" t="str">
        <f t="shared" si="28"/>
        <v/>
      </c>
      <c r="BN786" s="119" t="str">
        <f t="shared" si="29"/>
        <v>2</v>
      </c>
      <c r="BO786" s="119">
        <f t="shared" si="30"/>
        <v>1</v>
      </c>
      <c r="BP786" s="119" t="e">
        <f t="shared" si="31"/>
        <v>#N/A</v>
      </c>
      <c r="BQ786" s="120" t="e">
        <f>VLOOKUP($BS786,'FP Haupt'!$A:$N,11,FALSE)</f>
        <v>#N/A</v>
      </c>
      <c r="BR786" s="120" t="e">
        <f>VLOOKUP($BS786,'Anlage 1d'!$A:$M,10,FALSE)</f>
        <v>#N/A</v>
      </c>
      <c r="BS786" s="119" t="str">
        <f t="shared" si="32"/>
        <v/>
      </c>
      <c r="BV786" s="119" t="str">
        <f t="shared" si="102"/>
        <v>2</v>
      </c>
      <c r="BW786" s="119">
        <f t="shared" si="103"/>
        <v>1</v>
      </c>
      <c r="BX786" s="119" t="e">
        <f t="shared" si="104"/>
        <v>#N/A</v>
      </c>
      <c r="BY786" s="120" t="e">
        <f>VLOOKUP($CA786,'FP Haupt'!$A:$O,15,FALSE)</f>
        <v>#N/A</v>
      </c>
      <c r="BZ786" s="120" t="e">
        <f>VLOOKUP($CA786,'Anlage 1d'!$A:$O,15,FALSE)</f>
        <v>#N/A</v>
      </c>
      <c r="CA786" s="119" t="str">
        <f t="shared" si="105"/>
        <v/>
      </c>
    </row>
    <row r="787" spans="1:79" x14ac:dyDescent="0.2">
      <c r="A787" s="111"/>
      <c r="B787" s="112" t="str">
        <f>IF(A787="","",IF(ISERROR(VLOOKUP(MID(A787,1,4),'FP Haupt'!$A:$M,4,FALSE)),"keine DRG gemäß FPV",VLOOKUP(MID(A787,1,4),'FP Haupt'!$A:$M,4,FALSE)))</f>
        <v/>
      </c>
      <c r="C787" s="113">
        <f t="shared" si="39"/>
        <v>0</v>
      </c>
      <c r="D787" s="114" t="str">
        <f t="shared" si="1"/>
        <v/>
      </c>
      <c r="E787" s="114" t="str">
        <f t="shared" si="2"/>
        <v/>
      </c>
      <c r="F787" s="115"/>
      <c r="G787" s="115"/>
      <c r="H787" s="116" t="str">
        <f t="shared" si="3"/>
        <v/>
      </c>
      <c r="I787" s="117">
        <f t="shared" si="4"/>
        <v>0</v>
      </c>
      <c r="J787" s="115"/>
      <c r="K787" s="115"/>
      <c r="L787" s="116" t="str">
        <f t="shared" si="5"/>
        <v/>
      </c>
      <c r="M787" s="114">
        <f t="shared" si="6"/>
        <v>0</v>
      </c>
      <c r="N787" s="115"/>
      <c r="O787" s="115"/>
      <c r="P787" s="116" t="str">
        <f t="shared" si="7"/>
        <v/>
      </c>
      <c r="Q787" s="114">
        <f t="shared" si="8"/>
        <v>0</v>
      </c>
      <c r="R787" s="115"/>
      <c r="S787" s="115"/>
      <c r="T787" s="116" t="str">
        <f t="shared" si="9"/>
        <v/>
      </c>
      <c r="U787" s="114">
        <f t="shared" si="10"/>
        <v>0</v>
      </c>
      <c r="V787" s="115"/>
      <c r="W787" s="115"/>
      <c r="X787" s="116" t="str">
        <f t="shared" si="11"/>
        <v/>
      </c>
      <c r="Y787" s="117">
        <f t="shared" si="12"/>
        <v>0</v>
      </c>
      <c r="Z787" s="267"/>
      <c r="AA787" s="602" t="str">
        <f t="shared" ref="AA787:AA850" si="106">IF(ISERROR($BX787),"",ROUND($BX787*$G$12,4))</f>
        <v/>
      </c>
      <c r="AB787" s="603">
        <f t="shared" ref="AB787:AB850" si="107">IF($A787="",0,IF($Z787&lt;=0,0,IF(ISERROR($AA787*$Z787),0,($AA787*$Z787))))</f>
        <v>0</v>
      </c>
      <c r="AC787" s="118"/>
      <c r="AG787" s="119" t="str">
        <f t="shared" si="13"/>
        <v>1</v>
      </c>
      <c r="AH787" s="119">
        <f t="shared" si="14"/>
        <v>1</v>
      </c>
      <c r="AI787" s="119" t="e">
        <f t="shared" si="15"/>
        <v>#N/A</v>
      </c>
      <c r="AJ787" s="120" t="e">
        <f>VLOOKUP($AM787,'FP Haupt'!$A:$M,5,FALSE)</f>
        <v>#N/A</v>
      </c>
      <c r="AK787" s="120" t="e">
        <f>VLOOKUP($AM787,'FP Haupt'!$A:$M,6,FALSE)</f>
        <v>#N/A</v>
      </c>
      <c r="AL787" s="120" t="e">
        <f>VLOOKUP($AM787,'Anlage 1d'!$A:$M,4,FALSE)</f>
        <v>#N/A</v>
      </c>
      <c r="AM787" s="119" t="str">
        <f t="shared" si="16"/>
        <v/>
      </c>
      <c r="AP787" s="119" t="str">
        <f t="shared" si="17"/>
        <v>2</v>
      </c>
      <c r="AQ787" s="119">
        <f t="shared" si="18"/>
        <v>1</v>
      </c>
      <c r="AR787" s="119" t="e">
        <f t="shared" si="19"/>
        <v>#N/A</v>
      </c>
      <c r="AS787" s="120" t="e">
        <f>VLOOKUP($AU787,'FP Haupt'!$A:$M,9,FALSE)</f>
        <v>#N/A</v>
      </c>
      <c r="AT787" s="120" t="e">
        <f>VLOOKUP($AU787,'Anlage 1d'!$A:$M,8,FALSE)</f>
        <v>#N/A</v>
      </c>
      <c r="AU787" s="119" t="str">
        <f t="shared" si="20"/>
        <v/>
      </c>
      <c r="AX787" s="119" t="str">
        <f t="shared" si="21"/>
        <v>2</v>
      </c>
      <c r="AY787" s="119">
        <f t="shared" si="22"/>
        <v>1</v>
      </c>
      <c r="AZ787" s="119" t="e">
        <f t="shared" si="23"/>
        <v>#N/A</v>
      </c>
      <c r="BA787" s="120" t="e">
        <f>VLOOKUP($BC787,'FP Haupt'!$A:$M,12,FALSE)</f>
        <v>#N/A</v>
      </c>
      <c r="BB787" s="120" t="e">
        <f>VLOOKUP($BC787,'Anlage 1d'!$A:$M,11,FALSE)</f>
        <v>#N/A</v>
      </c>
      <c r="BC787" s="119" t="str">
        <f t="shared" si="24"/>
        <v/>
      </c>
      <c r="BF787" s="119" t="str">
        <f t="shared" si="25"/>
        <v>2</v>
      </c>
      <c r="BG787" s="119">
        <f t="shared" si="26"/>
        <v>1</v>
      </c>
      <c r="BH787" s="119" t="e">
        <f t="shared" si="27"/>
        <v>#N/A</v>
      </c>
      <c r="BI787" s="120" t="e">
        <f>VLOOKUP($BK787,'FP Haupt'!$A:$M,12,FALSE)</f>
        <v>#N/A</v>
      </c>
      <c r="BJ787" s="120" t="e">
        <f>VLOOKUP($BK787,'Anlage 1d'!$A:$M,11,FALSE)</f>
        <v>#N/A</v>
      </c>
      <c r="BK787" s="119" t="str">
        <f t="shared" si="28"/>
        <v/>
      </c>
      <c r="BN787" s="119" t="str">
        <f t="shared" si="29"/>
        <v>2</v>
      </c>
      <c r="BO787" s="119">
        <f t="shared" si="30"/>
        <v>1</v>
      </c>
      <c r="BP787" s="119" t="e">
        <f t="shared" si="31"/>
        <v>#N/A</v>
      </c>
      <c r="BQ787" s="120" t="e">
        <f>VLOOKUP($BS787,'FP Haupt'!$A:$N,11,FALSE)</f>
        <v>#N/A</v>
      </c>
      <c r="BR787" s="120" t="e">
        <f>VLOOKUP($BS787,'Anlage 1d'!$A:$M,10,FALSE)</f>
        <v>#N/A</v>
      </c>
      <c r="BS787" s="119" t="str">
        <f t="shared" si="32"/>
        <v/>
      </c>
      <c r="BV787" s="119" t="str">
        <f t="shared" ref="BV787:BV850" si="108">IF(MID($A787,5,1)="","2",MID($A787,5,1))</f>
        <v>2</v>
      </c>
      <c r="BW787" s="119">
        <f t="shared" ref="BW787:BW850" si="109">VLOOKUP($BV787,$BT$4:$BU$5,2,FALSE)</f>
        <v>1</v>
      </c>
      <c r="BX787" s="119" t="e">
        <f t="shared" ref="BX787:BX850" si="110">INDEX($BY787:$BZ787,1,$BW787)</f>
        <v>#N/A</v>
      </c>
      <c r="BY787" s="120" t="e">
        <f>VLOOKUP($CA787,'FP Haupt'!$A:$O,15,FALSE)</f>
        <v>#N/A</v>
      </c>
      <c r="BZ787" s="120" t="e">
        <f>VLOOKUP($CA787,'Anlage 1d'!$A:$O,15,FALSE)</f>
        <v>#N/A</v>
      </c>
      <c r="CA787" s="119" t="str">
        <f t="shared" ref="CA787:CA850" si="111">MID($A787,1,4)</f>
        <v/>
      </c>
    </row>
    <row r="788" spans="1:79" x14ac:dyDescent="0.2">
      <c r="A788" s="111"/>
      <c r="B788" s="112" t="str">
        <f>IF(A788="","",IF(ISERROR(VLOOKUP(MID(A788,1,4),'FP Haupt'!$A:$M,4,FALSE)),"keine DRG gemäß FPV",VLOOKUP(MID(A788,1,4),'FP Haupt'!$A:$M,4,FALSE)))</f>
        <v/>
      </c>
      <c r="C788" s="113">
        <f t="shared" si="39"/>
        <v>0</v>
      </c>
      <c r="D788" s="114" t="str">
        <f t="shared" si="1"/>
        <v/>
      </c>
      <c r="E788" s="114" t="str">
        <f t="shared" si="2"/>
        <v/>
      </c>
      <c r="F788" s="115"/>
      <c r="G788" s="115"/>
      <c r="H788" s="116" t="str">
        <f t="shared" si="3"/>
        <v/>
      </c>
      <c r="I788" s="117">
        <f t="shared" si="4"/>
        <v>0</v>
      </c>
      <c r="J788" s="115"/>
      <c r="K788" s="115"/>
      <c r="L788" s="116" t="str">
        <f t="shared" si="5"/>
        <v/>
      </c>
      <c r="M788" s="114">
        <f t="shared" si="6"/>
        <v>0</v>
      </c>
      <c r="N788" s="115"/>
      <c r="O788" s="115"/>
      <c r="P788" s="116" t="str">
        <f t="shared" si="7"/>
        <v/>
      </c>
      <c r="Q788" s="114">
        <f t="shared" si="8"/>
        <v>0</v>
      </c>
      <c r="R788" s="115"/>
      <c r="S788" s="115"/>
      <c r="T788" s="116" t="str">
        <f t="shared" si="9"/>
        <v/>
      </c>
      <c r="U788" s="114">
        <f t="shared" si="10"/>
        <v>0</v>
      </c>
      <c r="V788" s="115"/>
      <c r="W788" s="115"/>
      <c r="X788" s="116" t="str">
        <f t="shared" si="11"/>
        <v/>
      </c>
      <c r="Y788" s="117">
        <f t="shared" si="12"/>
        <v>0</v>
      </c>
      <c r="Z788" s="267"/>
      <c r="AA788" s="602" t="str">
        <f t="shared" si="106"/>
        <v/>
      </c>
      <c r="AB788" s="603">
        <f t="shared" si="107"/>
        <v>0</v>
      </c>
      <c r="AC788" s="118"/>
      <c r="AG788" s="119" t="str">
        <f t="shared" si="13"/>
        <v>1</v>
      </c>
      <c r="AH788" s="119">
        <f t="shared" si="14"/>
        <v>1</v>
      </c>
      <c r="AI788" s="119" t="e">
        <f t="shared" si="15"/>
        <v>#N/A</v>
      </c>
      <c r="AJ788" s="120" t="e">
        <f>VLOOKUP($AM788,'FP Haupt'!$A:$M,5,FALSE)</f>
        <v>#N/A</v>
      </c>
      <c r="AK788" s="120" t="e">
        <f>VLOOKUP($AM788,'FP Haupt'!$A:$M,6,FALSE)</f>
        <v>#N/A</v>
      </c>
      <c r="AL788" s="120" t="e">
        <f>VLOOKUP($AM788,'Anlage 1d'!$A:$M,4,FALSE)</f>
        <v>#N/A</v>
      </c>
      <c r="AM788" s="119" t="str">
        <f t="shared" si="16"/>
        <v/>
      </c>
      <c r="AP788" s="119" t="str">
        <f t="shared" si="17"/>
        <v>2</v>
      </c>
      <c r="AQ788" s="119">
        <f t="shared" si="18"/>
        <v>1</v>
      </c>
      <c r="AR788" s="119" t="e">
        <f t="shared" si="19"/>
        <v>#N/A</v>
      </c>
      <c r="AS788" s="120" t="e">
        <f>VLOOKUP($AU788,'FP Haupt'!$A:$M,9,FALSE)</f>
        <v>#N/A</v>
      </c>
      <c r="AT788" s="120" t="e">
        <f>VLOOKUP($AU788,'Anlage 1d'!$A:$M,8,FALSE)</f>
        <v>#N/A</v>
      </c>
      <c r="AU788" s="119" t="str">
        <f t="shared" si="20"/>
        <v/>
      </c>
      <c r="AX788" s="119" t="str">
        <f t="shared" si="21"/>
        <v>2</v>
      </c>
      <c r="AY788" s="119">
        <f t="shared" si="22"/>
        <v>1</v>
      </c>
      <c r="AZ788" s="119" t="e">
        <f t="shared" si="23"/>
        <v>#N/A</v>
      </c>
      <c r="BA788" s="120" t="e">
        <f>VLOOKUP($BC788,'FP Haupt'!$A:$M,12,FALSE)</f>
        <v>#N/A</v>
      </c>
      <c r="BB788" s="120" t="e">
        <f>VLOOKUP($BC788,'Anlage 1d'!$A:$M,11,FALSE)</f>
        <v>#N/A</v>
      </c>
      <c r="BC788" s="119" t="str">
        <f t="shared" si="24"/>
        <v/>
      </c>
      <c r="BF788" s="119" t="str">
        <f t="shared" si="25"/>
        <v>2</v>
      </c>
      <c r="BG788" s="119">
        <f t="shared" si="26"/>
        <v>1</v>
      </c>
      <c r="BH788" s="119" t="e">
        <f t="shared" si="27"/>
        <v>#N/A</v>
      </c>
      <c r="BI788" s="120" t="e">
        <f>VLOOKUP($BK788,'FP Haupt'!$A:$M,12,FALSE)</f>
        <v>#N/A</v>
      </c>
      <c r="BJ788" s="120" t="e">
        <f>VLOOKUP($BK788,'Anlage 1d'!$A:$M,11,FALSE)</f>
        <v>#N/A</v>
      </c>
      <c r="BK788" s="119" t="str">
        <f t="shared" si="28"/>
        <v/>
      </c>
      <c r="BN788" s="119" t="str">
        <f t="shared" si="29"/>
        <v>2</v>
      </c>
      <c r="BO788" s="119">
        <f t="shared" si="30"/>
        <v>1</v>
      </c>
      <c r="BP788" s="119" t="e">
        <f t="shared" si="31"/>
        <v>#N/A</v>
      </c>
      <c r="BQ788" s="120" t="e">
        <f>VLOOKUP($BS788,'FP Haupt'!$A:$N,11,FALSE)</f>
        <v>#N/A</v>
      </c>
      <c r="BR788" s="120" t="e">
        <f>VLOOKUP($BS788,'Anlage 1d'!$A:$M,10,FALSE)</f>
        <v>#N/A</v>
      </c>
      <c r="BS788" s="119" t="str">
        <f t="shared" si="32"/>
        <v/>
      </c>
      <c r="BV788" s="119" t="str">
        <f t="shared" si="108"/>
        <v>2</v>
      </c>
      <c r="BW788" s="119">
        <f t="shared" si="109"/>
        <v>1</v>
      </c>
      <c r="BX788" s="119" t="e">
        <f t="shared" si="110"/>
        <v>#N/A</v>
      </c>
      <c r="BY788" s="120" t="e">
        <f>VLOOKUP($CA788,'FP Haupt'!$A:$O,15,FALSE)</f>
        <v>#N/A</v>
      </c>
      <c r="BZ788" s="120" t="e">
        <f>VLOOKUP($CA788,'Anlage 1d'!$A:$O,15,FALSE)</f>
        <v>#N/A</v>
      </c>
      <c r="CA788" s="119" t="str">
        <f t="shared" si="111"/>
        <v/>
      </c>
    </row>
    <row r="789" spans="1:79" x14ac:dyDescent="0.2">
      <c r="A789" s="111"/>
      <c r="B789" s="112" t="str">
        <f>IF(A789="","",IF(ISERROR(VLOOKUP(MID(A789,1,4),'FP Haupt'!$A:$M,4,FALSE)),"keine DRG gemäß FPV",VLOOKUP(MID(A789,1,4),'FP Haupt'!$A:$M,4,FALSE)))</f>
        <v/>
      </c>
      <c r="C789" s="113">
        <f t="shared" si="39"/>
        <v>0</v>
      </c>
      <c r="D789" s="114" t="str">
        <f t="shared" si="1"/>
        <v/>
      </c>
      <c r="E789" s="114" t="str">
        <f t="shared" si="2"/>
        <v/>
      </c>
      <c r="F789" s="115"/>
      <c r="G789" s="115"/>
      <c r="H789" s="116" t="str">
        <f t="shared" si="3"/>
        <v/>
      </c>
      <c r="I789" s="117">
        <f t="shared" si="4"/>
        <v>0</v>
      </c>
      <c r="J789" s="115"/>
      <c r="K789" s="115"/>
      <c r="L789" s="116" t="str">
        <f t="shared" si="5"/>
        <v/>
      </c>
      <c r="M789" s="114">
        <f t="shared" si="6"/>
        <v>0</v>
      </c>
      <c r="N789" s="115"/>
      <c r="O789" s="115"/>
      <c r="P789" s="116" t="str">
        <f t="shared" si="7"/>
        <v/>
      </c>
      <c r="Q789" s="114">
        <f t="shared" si="8"/>
        <v>0</v>
      </c>
      <c r="R789" s="115"/>
      <c r="S789" s="115"/>
      <c r="T789" s="116" t="str">
        <f t="shared" si="9"/>
        <v/>
      </c>
      <c r="U789" s="114">
        <f t="shared" si="10"/>
        <v>0</v>
      </c>
      <c r="V789" s="115"/>
      <c r="W789" s="115"/>
      <c r="X789" s="116" t="str">
        <f t="shared" si="11"/>
        <v/>
      </c>
      <c r="Y789" s="117">
        <f t="shared" si="12"/>
        <v>0</v>
      </c>
      <c r="Z789" s="267"/>
      <c r="AA789" s="602" t="str">
        <f t="shared" si="106"/>
        <v/>
      </c>
      <c r="AB789" s="603">
        <f t="shared" si="107"/>
        <v>0</v>
      </c>
      <c r="AC789" s="118"/>
      <c r="AG789" s="119" t="str">
        <f t="shared" si="13"/>
        <v>1</v>
      </c>
      <c r="AH789" s="119">
        <f t="shared" si="14"/>
        <v>1</v>
      </c>
      <c r="AI789" s="119" t="e">
        <f t="shared" si="15"/>
        <v>#N/A</v>
      </c>
      <c r="AJ789" s="120" t="e">
        <f>VLOOKUP($AM789,'FP Haupt'!$A:$M,5,FALSE)</f>
        <v>#N/A</v>
      </c>
      <c r="AK789" s="120" t="e">
        <f>VLOOKUP($AM789,'FP Haupt'!$A:$M,6,FALSE)</f>
        <v>#N/A</v>
      </c>
      <c r="AL789" s="120" t="e">
        <f>VLOOKUP($AM789,'Anlage 1d'!$A:$M,4,FALSE)</f>
        <v>#N/A</v>
      </c>
      <c r="AM789" s="119" t="str">
        <f t="shared" si="16"/>
        <v/>
      </c>
      <c r="AP789" s="119" t="str">
        <f t="shared" si="17"/>
        <v>2</v>
      </c>
      <c r="AQ789" s="119">
        <f t="shared" si="18"/>
        <v>1</v>
      </c>
      <c r="AR789" s="119" t="e">
        <f t="shared" si="19"/>
        <v>#N/A</v>
      </c>
      <c r="AS789" s="120" t="e">
        <f>VLOOKUP($AU789,'FP Haupt'!$A:$M,9,FALSE)</f>
        <v>#N/A</v>
      </c>
      <c r="AT789" s="120" t="e">
        <f>VLOOKUP($AU789,'Anlage 1d'!$A:$M,8,FALSE)</f>
        <v>#N/A</v>
      </c>
      <c r="AU789" s="119" t="str">
        <f t="shared" si="20"/>
        <v/>
      </c>
      <c r="AX789" s="119" t="str">
        <f t="shared" si="21"/>
        <v>2</v>
      </c>
      <c r="AY789" s="119">
        <f t="shared" si="22"/>
        <v>1</v>
      </c>
      <c r="AZ789" s="119" t="e">
        <f t="shared" si="23"/>
        <v>#N/A</v>
      </c>
      <c r="BA789" s="120" t="e">
        <f>VLOOKUP($BC789,'FP Haupt'!$A:$M,12,FALSE)</f>
        <v>#N/A</v>
      </c>
      <c r="BB789" s="120" t="e">
        <f>VLOOKUP($BC789,'Anlage 1d'!$A:$M,11,FALSE)</f>
        <v>#N/A</v>
      </c>
      <c r="BC789" s="119" t="str">
        <f t="shared" si="24"/>
        <v/>
      </c>
      <c r="BF789" s="119" t="str">
        <f t="shared" si="25"/>
        <v>2</v>
      </c>
      <c r="BG789" s="119">
        <f t="shared" si="26"/>
        <v>1</v>
      </c>
      <c r="BH789" s="119" t="e">
        <f t="shared" si="27"/>
        <v>#N/A</v>
      </c>
      <c r="BI789" s="120" t="e">
        <f>VLOOKUP($BK789,'FP Haupt'!$A:$M,12,FALSE)</f>
        <v>#N/A</v>
      </c>
      <c r="BJ789" s="120" t="e">
        <f>VLOOKUP($BK789,'Anlage 1d'!$A:$M,11,FALSE)</f>
        <v>#N/A</v>
      </c>
      <c r="BK789" s="119" t="str">
        <f t="shared" si="28"/>
        <v/>
      </c>
      <c r="BN789" s="119" t="str">
        <f t="shared" si="29"/>
        <v>2</v>
      </c>
      <c r="BO789" s="119">
        <f t="shared" si="30"/>
        <v>1</v>
      </c>
      <c r="BP789" s="119" t="e">
        <f t="shared" si="31"/>
        <v>#N/A</v>
      </c>
      <c r="BQ789" s="120" t="e">
        <f>VLOOKUP($BS789,'FP Haupt'!$A:$N,11,FALSE)</f>
        <v>#N/A</v>
      </c>
      <c r="BR789" s="120" t="e">
        <f>VLOOKUP($BS789,'Anlage 1d'!$A:$M,10,FALSE)</f>
        <v>#N/A</v>
      </c>
      <c r="BS789" s="119" t="str">
        <f t="shared" si="32"/>
        <v/>
      </c>
      <c r="BV789" s="119" t="str">
        <f t="shared" si="108"/>
        <v>2</v>
      </c>
      <c r="BW789" s="119">
        <f t="shared" si="109"/>
        <v>1</v>
      </c>
      <c r="BX789" s="119" t="e">
        <f t="shared" si="110"/>
        <v>#N/A</v>
      </c>
      <c r="BY789" s="120" t="e">
        <f>VLOOKUP($CA789,'FP Haupt'!$A:$O,15,FALSE)</f>
        <v>#N/A</v>
      </c>
      <c r="BZ789" s="120" t="e">
        <f>VLOOKUP($CA789,'Anlage 1d'!$A:$O,15,FALSE)</f>
        <v>#N/A</v>
      </c>
      <c r="CA789" s="119" t="str">
        <f t="shared" si="111"/>
        <v/>
      </c>
    </row>
    <row r="790" spans="1:79" x14ac:dyDescent="0.2">
      <c r="A790" s="111"/>
      <c r="B790" s="112" t="str">
        <f>IF(A790="","",IF(ISERROR(VLOOKUP(MID(A790,1,4),'FP Haupt'!$A:$M,4,FALSE)),"keine DRG gemäß FPV",VLOOKUP(MID(A790,1,4),'FP Haupt'!$A:$M,4,FALSE)))</f>
        <v/>
      </c>
      <c r="C790" s="113">
        <f t="shared" si="39"/>
        <v>0</v>
      </c>
      <c r="D790" s="114" t="str">
        <f t="shared" si="1"/>
        <v/>
      </c>
      <c r="E790" s="114" t="str">
        <f t="shared" si="2"/>
        <v/>
      </c>
      <c r="F790" s="115"/>
      <c r="G790" s="115"/>
      <c r="H790" s="116" t="str">
        <f t="shared" si="3"/>
        <v/>
      </c>
      <c r="I790" s="117">
        <f t="shared" si="4"/>
        <v>0</v>
      </c>
      <c r="J790" s="115"/>
      <c r="K790" s="115"/>
      <c r="L790" s="116" t="str">
        <f t="shared" si="5"/>
        <v/>
      </c>
      <c r="M790" s="114">
        <f t="shared" si="6"/>
        <v>0</v>
      </c>
      <c r="N790" s="115"/>
      <c r="O790" s="115"/>
      <c r="P790" s="116" t="str">
        <f t="shared" si="7"/>
        <v/>
      </c>
      <c r="Q790" s="114">
        <f t="shared" si="8"/>
        <v>0</v>
      </c>
      <c r="R790" s="115"/>
      <c r="S790" s="115"/>
      <c r="T790" s="116" t="str">
        <f t="shared" si="9"/>
        <v/>
      </c>
      <c r="U790" s="114">
        <f t="shared" si="10"/>
        <v>0</v>
      </c>
      <c r="V790" s="115"/>
      <c r="W790" s="115"/>
      <c r="X790" s="116" t="str">
        <f t="shared" si="11"/>
        <v/>
      </c>
      <c r="Y790" s="117">
        <f t="shared" si="12"/>
        <v>0</v>
      </c>
      <c r="Z790" s="267"/>
      <c r="AA790" s="602" t="str">
        <f t="shared" si="106"/>
        <v/>
      </c>
      <c r="AB790" s="603">
        <f t="shared" si="107"/>
        <v>0</v>
      </c>
      <c r="AC790" s="118"/>
      <c r="AG790" s="119" t="str">
        <f t="shared" si="13"/>
        <v>1</v>
      </c>
      <c r="AH790" s="119">
        <f t="shared" si="14"/>
        <v>1</v>
      </c>
      <c r="AI790" s="119" t="e">
        <f t="shared" si="15"/>
        <v>#N/A</v>
      </c>
      <c r="AJ790" s="120" t="e">
        <f>VLOOKUP($AM790,'FP Haupt'!$A:$M,5,FALSE)</f>
        <v>#N/A</v>
      </c>
      <c r="AK790" s="120" t="e">
        <f>VLOOKUP($AM790,'FP Haupt'!$A:$M,6,FALSE)</f>
        <v>#N/A</v>
      </c>
      <c r="AL790" s="120" t="e">
        <f>VLOOKUP($AM790,'Anlage 1d'!$A:$M,4,FALSE)</f>
        <v>#N/A</v>
      </c>
      <c r="AM790" s="119" t="str">
        <f t="shared" si="16"/>
        <v/>
      </c>
      <c r="AP790" s="119" t="str">
        <f t="shared" si="17"/>
        <v>2</v>
      </c>
      <c r="AQ790" s="119">
        <f t="shared" si="18"/>
        <v>1</v>
      </c>
      <c r="AR790" s="119" t="e">
        <f t="shared" si="19"/>
        <v>#N/A</v>
      </c>
      <c r="AS790" s="120" t="e">
        <f>VLOOKUP($AU790,'FP Haupt'!$A:$M,9,FALSE)</f>
        <v>#N/A</v>
      </c>
      <c r="AT790" s="120" t="e">
        <f>VLOOKUP($AU790,'Anlage 1d'!$A:$M,8,FALSE)</f>
        <v>#N/A</v>
      </c>
      <c r="AU790" s="119" t="str">
        <f t="shared" si="20"/>
        <v/>
      </c>
      <c r="AX790" s="119" t="str">
        <f t="shared" si="21"/>
        <v>2</v>
      </c>
      <c r="AY790" s="119">
        <f t="shared" si="22"/>
        <v>1</v>
      </c>
      <c r="AZ790" s="119" t="e">
        <f t="shared" si="23"/>
        <v>#N/A</v>
      </c>
      <c r="BA790" s="120" t="e">
        <f>VLOOKUP($BC790,'FP Haupt'!$A:$M,12,FALSE)</f>
        <v>#N/A</v>
      </c>
      <c r="BB790" s="120" t="e">
        <f>VLOOKUP($BC790,'Anlage 1d'!$A:$M,11,FALSE)</f>
        <v>#N/A</v>
      </c>
      <c r="BC790" s="119" t="str">
        <f t="shared" si="24"/>
        <v/>
      </c>
      <c r="BF790" s="119" t="str">
        <f t="shared" si="25"/>
        <v>2</v>
      </c>
      <c r="BG790" s="119">
        <f t="shared" si="26"/>
        <v>1</v>
      </c>
      <c r="BH790" s="119" t="e">
        <f t="shared" si="27"/>
        <v>#N/A</v>
      </c>
      <c r="BI790" s="120" t="e">
        <f>VLOOKUP($BK790,'FP Haupt'!$A:$M,12,FALSE)</f>
        <v>#N/A</v>
      </c>
      <c r="BJ790" s="120" t="e">
        <f>VLOOKUP($BK790,'Anlage 1d'!$A:$M,11,FALSE)</f>
        <v>#N/A</v>
      </c>
      <c r="BK790" s="119" t="str">
        <f t="shared" si="28"/>
        <v/>
      </c>
      <c r="BN790" s="119" t="str">
        <f t="shared" si="29"/>
        <v>2</v>
      </c>
      <c r="BO790" s="119">
        <f t="shared" si="30"/>
        <v>1</v>
      </c>
      <c r="BP790" s="119" t="e">
        <f t="shared" si="31"/>
        <v>#N/A</v>
      </c>
      <c r="BQ790" s="120" t="e">
        <f>VLOOKUP($BS790,'FP Haupt'!$A:$N,11,FALSE)</f>
        <v>#N/A</v>
      </c>
      <c r="BR790" s="120" t="e">
        <f>VLOOKUP($BS790,'Anlage 1d'!$A:$M,10,FALSE)</f>
        <v>#N/A</v>
      </c>
      <c r="BS790" s="119" t="str">
        <f t="shared" si="32"/>
        <v/>
      </c>
      <c r="BV790" s="119" t="str">
        <f t="shared" si="108"/>
        <v>2</v>
      </c>
      <c r="BW790" s="119">
        <f t="shared" si="109"/>
        <v>1</v>
      </c>
      <c r="BX790" s="119" t="e">
        <f t="shared" si="110"/>
        <v>#N/A</v>
      </c>
      <c r="BY790" s="120" t="e">
        <f>VLOOKUP($CA790,'FP Haupt'!$A:$O,15,FALSE)</f>
        <v>#N/A</v>
      </c>
      <c r="BZ790" s="120" t="e">
        <f>VLOOKUP($CA790,'Anlage 1d'!$A:$O,15,FALSE)</f>
        <v>#N/A</v>
      </c>
      <c r="CA790" s="119" t="str">
        <f t="shared" si="111"/>
        <v/>
      </c>
    </row>
    <row r="791" spans="1:79" x14ac:dyDescent="0.2">
      <c r="A791" s="111"/>
      <c r="B791" s="112" t="str">
        <f>IF(A791="","",IF(ISERROR(VLOOKUP(MID(A791,1,4),'FP Haupt'!$A:$M,4,FALSE)),"keine DRG gemäß FPV",VLOOKUP(MID(A791,1,4),'FP Haupt'!$A:$M,4,FALSE)))</f>
        <v/>
      </c>
      <c r="C791" s="113">
        <f t="shared" si="39"/>
        <v>0</v>
      </c>
      <c r="D791" s="114" t="str">
        <f t="shared" si="1"/>
        <v/>
      </c>
      <c r="E791" s="114" t="str">
        <f t="shared" si="2"/>
        <v/>
      </c>
      <c r="F791" s="115"/>
      <c r="G791" s="115"/>
      <c r="H791" s="116" t="str">
        <f t="shared" si="3"/>
        <v/>
      </c>
      <c r="I791" s="117">
        <f t="shared" si="4"/>
        <v>0</v>
      </c>
      <c r="J791" s="115"/>
      <c r="K791" s="115"/>
      <c r="L791" s="116" t="str">
        <f t="shared" si="5"/>
        <v/>
      </c>
      <c r="M791" s="114">
        <f t="shared" si="6"/>
        <v>0</v>
      </c>
      <c r="N791" s="115"/>
      <c r="O791" s="115"/>
      <c r="P791" s="116" t="str">
        <f t="shared" si="7"/>
        <v/>
      </c>
      <c r="Q791" s="114">
        <f t="shared" si="8"/>
        <v>0</v>
      </c>
      <c r="R791" s="115"/>
      <c r="S791" s="115"/>
      <c r="T791" s="116" t="str">
        <f t="shared" si="9"/>
        <v/>
      </c>
      <c r="U791" s="114">
        <f t="shared" si="10"/>
        <v>0</v>
      </c>
      <c r="V791" s="115"/>
      <c r="W791" s="115"/>
      <c r="X791" s="116" t="str">
        <f t="shared" si="11"/>
        <v/>
      </c>
      <c r="Y791" s="117">
        <f t="shared" si="12"/>
        <v>0</v>
      </c>
      <c r="Z791" s="267"/>
      <c r="AA791" s="602" t="str">
        <f t="shared" si="106"/>
        <v/>
      </c>
      <c r="AB791" s="603">
        <f t="shared" si="107"/>
        <v>0</v>
      </c>
      <c r="AC791" s="118"/>
      <c r="AG791" s="119" t="str">
        <f t="shared" si="13"/>
        <v>1</v>
      </c>
      <c r="AH791" s="119">
        <f t="shared" si="14"/>
        <v>1</v>
      </c>
      <c r="AI791" s="119" t="e">
        <f t="shared" si="15"/>
        <v>#N/A</v>
      </c>
      <c r="AJ791" s="120" t="e">
        <f>VLOOKUP($AM791,'FP Haupt'!$A:$M,5,FALSE)</f>
        <v>#N/A</v>
      </c>
      <c r="AK791" s="120" t="e">
        <f>VLOOKUP($AM791,'FP Haupt'!$A:$M,6,FALSE)</f>
        <v>#N/A</v>
      </c>
      <c r="AL791" s="120" t="e">
        <f>VLOOKUP($AM791,'Anlage 1d'!$A:$M,4,FALSE)</f>
        <v>#N/A</v>
      </c>
      <c r="AM791" s="119" t="str">
        <f t="shared" si="16"/>
        <v/>
      </c>
      <c r="AP791" s="119" t="str">
        <f t="shared" si="17"/>
        <v>2</v>
      </c>
      <c r="AQ791" s="119">
        <f t="shared" si="18"/>
        <v>1</v>
      </c>
      <c r="AR791" s="119" t="e">
        <f t="shared" si="19"/>
        <v>#N/A</v>
      </c>
      <c r="AS791" s="120" t="e">
        <f>VLOOKUP($AU791,'FP Haupt'!$A:$M,9,FALSE)</f>
        <v>#N/A</v>
      </c>
      <c r="AT791" s="120" t="e">
        <f>VLOOKUP($AU791,'Anlage 1d'!$A:$M,8,FALSE)</f>
        <v>#N/A</v>
      </c>
      <c r="AU791" s="119" t="str">
        <f t="shared" si="20"/>
        <v/>
      </c>
      <c r="AX791" s="119" t="str">
        <f t="shared" si="21"/>
        <v>2</v>
      </c>
      <c r="AY791" s="119">
        <f t="shared" si="22"/>
        <v>1</v>
      </c>
      <c r="AZ791" s="119" t="e">
        <f t="shared" si="23"/>
        <v>#N/A</v>
      </c>
      <c r="BA791" s="120" t="e">
        <f>VLOOKUP($BC791,'FP Haupt'!$A:$M,12,FALSE)</f>
        <v>#N/A</v>
      </c>
      <c r="BB791" s="120" t="e">
        <f>VLOOKUP($BC791,'Anlage 1d'!$A:$M,11,FALSE)</f>
        <v>#N/A</v>
      </c>
      <c r="BC791" s="119" t="str">
        <f t="shared" si="24"/>
        <v/>
      </c>
      <c r="BF791" s="119" t="str">
        <f t="shared" si="25"/>
        <v>2</v>
      </c>
      <c r="BG791" s="119">
        <f t="shared" si="26"/>
        <v>1</v>
      </c>
      <c r="BH791" s="119" t="e">
        <f t="shared" si="27"/>
        <v>#N/A</v>
      </c>
      <c r="BI791" s="120" t="e">
        <f>VLOOKUP($BK791,'FP Haupt'!$A:$M,12,FALSE)</f>
        <v>#N/A</v>
      </c>
      <c r="BJ791" s="120" t="e">
        <f>VLOOKUP($BK791,'Anlage 1d'!$A:$M,11,FALSE)</f>
        <v>#N/A</v>
      </c>
      <c r="BK791" s="119" t="str">
        <f t="shared" si="28"/>
        <v/>
      </c>
      <c r="BN791" s="119" t="str">
        <f t="shared" si="29"/>
        <v>2</v>
      </c>
      <c r="BO791" s="119">
        <f t="shared" si="30"/>
        <v>1</v>
      </c>
      <c r="BP791" s="119" t="e">
        <f t="shared" si="31"/>
        <v>#N/A</v>
      </c>
      <c r="BQ791" s="120" t="e">
        <f>VLOOKUP($BS791,'FP Haupt'!$A:$N,11,FALSE)</f>
        <v>#N/A</v>
      </c>
      <c r="BR791" s="120" t="e">
        <f>VLOOKUP($BS791,'Anlage 1d'!$A:$M,10,FALSE)</f>
        <v>#N/A</v>
      </c>
      <c r="BS791" s="119" t="str">
        <f t="shared" si="32"/>
        <v/>
      </c>
      <c r="BV791" s="119" t="str">
        <f t="shared" si="108"/>
        <v>2</v>
      </c>
      <c r="BW791" s="119">
        <f t="shared" si="109"/>
        <v>1</v>
      </c>
      <c r="BX791" s="119" t="e">
        <f t="shared" si="110"/>
        <v>#N/A</v>
      </c>
      <c r="BY791" s="120" t="e">
        <f>VLOOKUP($CA791,'FP Haupt'!$A:$O,15,FALSE)</f>
        <v>#N/A</v>
      </c>
      <c r="BZ791" s="120" t="e">
        <f>VLOOKUP($CA791,'Anlage 1d'!$A:$O,15,FALSE)</f>
        <v>#N/A</v>
      </c>
      <c r="CA791" s="119" t="str">
        <f t="shared" si="111"/>
        <v/>
      </c>
    </row>
    <row r="792" spans="1:79" x14ac:dyDescent="0.2">
      <c r="A792" s="111"/>
      <c r="B792" s="112" t="str">
        <f>IF(A792="","",IF(ISERROR(VLOOKUP(MID(A792,1,4),'FP Haupt'!$A:$M,4,FALSE)),"keine DRG gemäß FPV",VLOOKUP(MID(A792,1,4),'FP Haupt'!$A:$M,4,FALSE)))</f>
        <v/>
      </c>
      <c r="C792" s="113">
        <f t="shared" si="39"/>
        <v>0</v>
      </c>
      <c r="D792" s="114" t="str">
        <f t="shared" si="1"/>
        <v/>
      </c>
      <c r="E792" s="114" t="str">
        <f t="shared" si="2"/>
        <v/>
      </c>
      <c r="F792" s="115"/>
      <c r="G792" s="115"/>
      <c r="H792" s="116" t="str">
        <f t="shared" si="3"/>
        <v/>
      </c>
      <c r="I792" s="117">
        <f t="shared" si="4"/>
        <v>0</v>
      </c>
      <c r="J792" s="115"/>
      <c r="K792" s="115"/>
      <c r="L792" s="116" t="str">
        <f t="shared" si="5"/>
        <v/>
      </c>
      <c r="M792" s="114">
        <f t="shared" si="6"/>
        <v>0</v>
      </c>
      <c r="N792" s="115"/>
      <c r="O792" s="115"/>
      <c r="P792" s="116" t="str">
        <f t="shared" si="7"/>
        <v/>
      </c>
      <c r="Q792" s="114">
        <f t="shared" si="8"/>
        <v>0</v>
      </c>
      <c r="R792" s="115"/>
      <c r="S792" s="115"/>
      <c r="T792" s="116" t="str">
        <f t="shared" si="9"/>
        <v/>
      </c>
      <c r="U792" s="114">
        <f t="shared" si="10"/>
        <v>0</v>
      </c>
      <c r="V792" s="115"/>
      <c r="W792" s="115"/>
      <c r="X792" s="116" t="str">
        <f t="shared" si="11"/>
        <v/>
      </c>
      <c r="Y792" s="117">
        <f t="shared" si="12"/>
        <v>0</v>
      </c>
      <c r="Z792" s="267"/>
      <c r="AA792" s="602" t="str">
        <f t="shared" si="106"/>
        <v/>
      </c>
      <c r="AB792" s="603">
        <f t="shared" si="107"/>
        <v>0</v>
      </c>
      <c r="AC792" s="118"/>
      <c r="AG792" s="119" t="str">
        <f t="shared" si="13"/>
        <v>1</v>
      </c>
      <c r="AH792" s="119">
        <f t="shared" si="14"/>
        <v>1</v>
      </c>
      <c r="AI792" s="119" t="e">
        <f t="shared" si="15"/>
        <v>#N/A</v>
      </c>
      <c r="AJ792" s="120" t="e">
        <f>VLOOKUP($AM792,'FP Haupt'!$A:$M,5,FALSE)</f>
        <v>#N/A</v>
      </c>
      <c r="AK792" s="120" t="e">
        <f>VLOOKUP($AM792,'FP Haupt'!$A:$M,6,FALSE)</f>
        <v>#N/A</v>
      </c>
      <c r="AL792" s="120" t="e">
        <f>VLOOKUP($AM792,'Anlage 1d'!$A:$M,4,FALSE)</f>
        <v>#N/A</v>
      </c>
      <c r="AM792" s="119" t="str">
        <f t="shared" si="16"/>
        <v/>
      </c>
      <c r="AP792" s="119" t="str">
        <f t="shared" si="17"/>
        <v>2</v>
      </c>
      <c r="AQ792" s="119">
        <f t="shared" si="18"/>
        <v>1</v>
      </c>
      <c r="AR792" s="119" t="e">
        <f t="shared" si="19"/>
        <v>#N/A</v>
      </c>
      <c r="AS792" s="120" t="e">
        <f>VLOOKUP($AU792,'FP Haupt'!$A:$M,9,FALSE)</f>
        <v>#N/A</v>
      </c>
      <c r="AT792" s="120" t="e">
        <f>VLOOKUP($AU792,'Anlage 1d'!$A:$M,8,FALSE)</f>
        <v>#N/A</v>
      </c>
      <c r="AU792" s="119" t="str">
        <f t="shared" si="20"/>
        <v/>
      </c>
      <c r="AX792" s="119" t="str">
        <f t="shared" si="21"/>
        <v>2</v>
      </c>
      <c r="AY792" s="119">
        <f t="shared" si="22"/>
        <v>1</v>
      </c>
      <c r="AZ792" s="119" t="e">
        <f t="shared" si="23"/>
        <v>#N/A</v>
      </c>
      <c r="BA792" s="120" t="e">
        <f>VLOOKUP($BC792,'FP Haupt'!$A:$M,12,FALSE)</f>
        <v>#N/A</v>
      </c>
      <c r="BB792" s="120" t="e">
        <f>VLOOKUP($BC792,'Anlage 1d'!$A:$M,11,FALSE)</f>
        <v>#N/A</v>
      </c>
      <c r="BC792" s="119" t="str">
        <f t="shared" si="24"/>
        <v/>
      </c>
      <c r="BF792" s="119" t="str">
        <f t="shared" si="25"/>
        <v>2</v>
      </c>
      <c r="BG792" s="119">
        <f t="shared" si="26"/>
        <v>1</v>
      </c>
      <c r="BH792" s="119" t="e">
        <f t="shared" si="27"/>
        <v>#N/A</v>
      </c>
      <c r="BI792" s="120" t="e">
        <f>VLOOKUP($BK792,'FP Haupt'!$A:$M,12,FALSE)</f>
        <v>#N/A</v>
      </c>
      <c r="BJ792" s="120" t="e">
        <f>VLOOKUP($BK792,'Anlage 1d'!$A:$M,11,FALSE)</f>
        <v>#N/A</v>
      </c>
      <c r="BK792" s="119" t="str">
        <f t="shared" si="28"/>
        <v/>
      </c>
      <c r="BN792" s="119" t="str">
        <f t="shared" si="29"/>
        <v>2</v>
      </c>
      <c r="BO792" s="119">
        <f t="shared" si="30"/>
        <v>1</v>
      </c>
      <c r="BP792" s="119" t="e">
        <f t="shared" si="31"/>
        <v>#N/A</v>
      </c>
      <c r="BQ792" s="120" t="e">
        <f>VLOOKUP($BS792,'FP Haupt'!$A:$N,11,FALSE)</f>
        <v>#N/A</v>
      </c>
      <c r="BR792" s="120" t="e">
        <f>VLOOKUP($BS792,'Anlage 1d'!$A:$M,10,FALSE)</f>
        <v>#N/A</v>
      </c>
      <c r="BS792" s="119" t="str">
        <f t="shared" si="32"/>
        <v/>
      </c>
      <c r="BV792" s="119" t="str">
        <f t="shared" si="108"/>
        <v>2</v>
      </c>
      <c r="BW792" s="119">
        <f t="shared" si="109"/>
        <v>1</v>
      </c>
      <c r="BX792" s="119" t="e">
        <f t="shared" si="110"/>
        <v>#N/A</v>
      </c>
      <c r="BY792" s="120" t="e">
        <f>VLOOKUP($CA792,'FP Haupt'!$A:$O,15,FALSE)</f>
        <v>#N/A</v>
      </c>
      <c r="BZ792" s="120" t="e">
        <f>VLOOKUP($CA792,'Anlage 1d'!$A:$O,15,FALSE)</f>
        <v>#N/A</v>
      </c>
      <c r="CA792" s="119" t="str">
        <f t="shared" si="111"/>
        <v/>
      </c>
    </row>
    <row r="793" spans="1:79" x14ac:dyDescent="0.2">
      <c r="A793" s="111"/>
      <c r="B793" s="112" t="str">
        <f>IF(A793="","",IF(ISERROR(VLOOKUP(MID(A793,1,4),'FP Haupt'!$A:$M,4,FALSE)),"keine DRG gemäß FPV",VLOOKUP(MID(A793,1,4),'FP Haupt'!$A:$M,4,FALSE)))</f>
        <v/>
      </c>
      <c r="C793" s="113">
        <f t="shared" si="39"/>
        <v>0</v>
      </c>
      <c r="D793" s="114" t="str">
        <f t="shared" si="1"/>
        <v/>
      </c>
      <c r="E793" s="114" t="str">
        <f t="shared" si="2"/>
        <v/>
      </c>
      <c r="F793" s="115"/>
      <c r="G793" s="115"/>
      <c r="H793" s="116" t="str">
        <f t="shared" si="3"/>
        <v/>
      </c>
      <c r="I793" s="117">
        <f t="shared" si="4"/>
        <v>0</v>
      </c>
      <c r="J793" s="115"/>
      <c r="K793" s="115"/>
      <c r="L793" s="116" t="str">
        <f t="shared" si="5"/>
        <v/>
      </c>
      <c r="M793" s="114">
        <f t="shared" si="6"/>
        <v>0</v>
      </c>
      <c r="N793" s="115"/>
      <c r="O793" s="115"/>
      <c r="P793" s="116" t="str">
        <f t="shared" si="7"/>
        <v/>
      </c>
      <c r="Q793" s="114">
        <f t="shared" si="8"/>
        <v>0</v>
      </c>
      <c r="R793" s="115"/>
      <c r="S793" s="115"/>
      <c r="T793" s="116" t="str">
        <f t="shared" si="9"/>
        <v/>
      </c>
      <c r="U793" s="114">
        <f t="shared" si="10"/>
        <v>0</v>
      </c>
      <c r="V793" s="115"/>
      <c r="W793" s="115"/>
      <c r="X793" s="116" t="str">
        <f t="shared" si="11"/>
        <v/>
      </c>
      <c r="Y793" s="117">
        <f t="shared" si="12"/>
        <v>0</v>
      </c>
      <c r="Z793" s="267"/>
      <c r="AA793" s="602" t="str">
        <f t="shared" si="106"/>
        <v/>
      </c>
      <c r="AB793" s="603">
        <f t="shared" si="107"/>
        <v>0</v>
      </c>
      <c r="AC793" s="118"/>
      <c r="AG793" s="119" t="str">
        <f t="shared" si="13"/>
        <v>1</v>
      </c>
      <c r="AH793" s="119">
        <f t="shared" si="14"/>
        <v>1</v>
      </c>
      <c r="AI793" s="119" t="e">
        <f t="shared" si="15"/>
        <v>#N/A</v>
      </c>
      <c r="AJ793" s="120" t="e">
        <f>VLOOKUP($AM793,'FP Haupt'!$A:$M,5,FALSE)</f>
        <v>#N/A</v>
      </c>
      <c r="AK793" s="120" t="e">
        <f>VLOOKUP($AM793,'FP Haupt'!$A:$M,6,FALSE)</f>
        <v>#N/A</v>
      </c>
      <c r="AL793" s="120" t="e">
        <f>VLOOKUP($AM793,'Anlage 1d'!$A:$M,4,FALSE)</f>
        <v>#N/A</v>
      </c>
      <c r="AM793" s="119" t="str">
        <f t="shared" si="16"/>
        <v/>
      </c>
      <c r="AP793" s="119" t="str">
        <f t="shared" si="17"/>
        <v>2</v>
      </c>
      <c r="AQ793" s="119">
        <f t="shared" si="18"/>
        <v>1</v>
      </c>
      <c r="AR793" s="119" t="e">
        <f t="shared" si="19"/>
        <v>#N/A</v>
      </c>
      <c r="AS793" s="120" t="e">
        <f>VLOOKUP($AU793,'FP Haupt'!$A:$M,9,FALSE)</f>
        <v>#N/A</v>
      </c>
      <c r="AT793" s="120" t="e">
        <f>VLOOKUP($AU793,'Anlage 1d'!$A:$M,8,FALSE)</f>
        <v>#N/A</v>
      </c>
      <c r="AU793" s="119" t="str">
        <f t="shared" si="20"/>
        <v/>
      </c>
      <c r="AX793" s="119" t="str">
        <f t="shared" si="21"/>
        <v>2</v>
      </c>
      <c r="AY793" s="119">
        <f t="shared" si="22"/>
        <v>1</v>
      </c>
      <c r="AZ793" s="119" t="e">
        <f t="shared" si="23"/>
        <v>#N/A</v>
      </c>
      <c r="BA793" s="120" t="e">
        <f>VLOOKUP($BC793,'FP Haupt'!$A:$M,12,FALSE)</f>
        <v>#N/A</v>
      </c>
      <c r="BB793" s="120" t="e">
        <f>VLOOKUP($BC793,'Anlage 1d'!$A:$M,11,FALSE)</f>
        <v>#N/A</v>
      </c>
      <c r="BC793" s="119" t="str">
        <f t="shared" si="24"/>
        <v/>
      </c>
      <c r="BF793" s="119" t="str">
        <f t="shared" si="25"/>
        <v>2</v>
      </c>
      <c r="BG793" s="119">
        <f t="shared" si="26"/>
        <v>1</v>
      </c>
      <c r="BH793" s="119" t="e">
        <f t="shared" si="27"/>
        <v>#N/A</v>
      </c>
      <c r="BI793" s="120" t="e">
        <f>VLOOKUP($BK793,'FP Haupt'!$A:$M,12,FALSE)</f>
        <v>#N/A</v>
      </c>
      <c r="BJ793" s="120" t="e">
        <f>VLOOKUP($BK793,'Anlage 1d'!$A:$M,11,FALSE)</f>
        <v>#N/A</v>
      </c>
      <c r="BK793" s="119" t="str">
        <f t="shared" si="28"/>
        <v/>
      </c>
      <c r="BN793" s="119" t="str">
        <f t="shared" si="29"/>
        <v>2</v>
      </c>
      <c r="BO793" s="119">
        <f t="shared" si="30"/>
        <v>1</v>
      </c>
      <c r="BP793" s="119" t="e">
        <f t="shared" si="31"/>
        <v>#N/A</v>
      </c>
      <c r="BQ793" s="120" t="e">
        <f>VLOOKUP($BS793,'FP Haupt'!$A:$N,11,FALSE)</f>
        <v>#N/A</v>
      </c>
      <c r="BR793" s="120" t="e">
        <f>VLOOKUP($BS793,'Anlage 1d'!$A:$M,10,FALSE)</f>
        <v>#N/A</v>
      </c>
      <c r="BS793" s="119" t="str">
        <f t="shared" si="32"/>
        <v/>
      </c>
      <c r="BV793" s="119" t="str">
        <f t="shared" si="108"/>
        <v>2</v>
      </c>
      <c r="BW793" s="119">
        <f t="shared" si="109"/>
        <v>1</v>
      </c>
      <c r="BX793" s="119" t="e">
        <f t="shared" si="110"/>
        <v>#N/A</v>
      </c>
      <c r="BY793" s="120" t="e">
        <f>VLOOKUP($CA793,'FP Haupt'!$A:$O,15,FALSE)</f>
        <v>#N/A</v>
      </c>
      <c r="BZ793" s="120" t="e">
        <f>VLOOKUP($CA793,'Anlage 1d'!$A:$O,15,FALSE)</f>
        <v>#N/A</v>
      </c>
      <c r="CA793" s="119" t="str">
        <f t="shared" si="111"/>
        <v/>
      </c>
    </row>
    <row r="794" spans="1:79" x14ac:dyDescent="0.2">
      <c r="A794" s="111"/>
      <c r="B794" s="112" t="str">
        <f>IF(A794="","",IF(ISERROR(VLOOKUP(MID(A794,1,4),'FP Haupt'!$A:$M,4,FALSE)),"keine DRG gemäß FPV",VLOOKUP(MID(A794,1,4),'FP Haupt'!$A:$M,4,FALSE)))</f>
        <v/>
      </c>
      <c r="C794" s="113">
        <f t="shared" si="39"/>
        <v>0</v>
      </c>
      <c r="D794" s="114" t="str">
        <f t="shared" si="1"/>
        <v/>
      </c>
      <c r="E794" s="114" t="str">
        <f t="shared" si="2"/>
        <v/>
      </c>
      <c r="F794" s="115"/>
      <c r="G794" s="115"/>
      <c r="H794" s="116" t="str">
        <f t="shared" si="3"/>
        <v/>
      </c>
      <c r="I794" s="117">
        <f t="shared" si="4"/>
        <v>0</v>
      </c>
      <c r="J794" s="115"/>
      <c r="K794" s="115"/>
      <c r="L794" s="116" t="str">
        <f t="shared" si="5"/>
        <v/>
      </c>
      <c r="M794" s="114">
        <f t="shared" si="6"/>
        <v>0</v>
      </c>
      <c r="N794" s="115"/>
      <c r="O794" s="115"/>
      <c r="P794" s="116" t="str">
        <f t="shared" si="7"/>
        <v/>
      </c>
      <c r="Q794" s="114">
        <f t="shared" si="8"/>
        <v>0</v>
      </c>
      <c r="R794" s="115"/>
      <c r="S794" s="115"/>
      <c r="T794" s="116" t="str">
        <f t="shared" si="9"/>
        <v/>
      </c>
      <c r="U794" s="114">
        <f t="shared" si="10"/>
        <v>0</v>
      </c>
      <c r="V794" s="115"/>
      <c r="W794" s="115"/>
      <c r="X794" s="116" t="str">
        <f t="shared" si="11"/>
        <v/>
      </c>
      <c r="Y794" s="117">
        <f t="shared" si="12"/>
        <v>0</v>
      </c>
      <c r="Z794" s="267"/>
      <c r="AA794" s="602" t="str">
        <f t="shared" si="106"/>
        <v/>
      </c>
      <c r="AB794" s="603">
        <f t="shared" si="107"/>
        <v>0</v>
      </c>
      <c r="AC794" s="118"/>
      <c r="AG794" s="119" t="str">
        <f t="shared" si="13"/>
        <v>1</v>
      </c>
      <c r="AH794" s="119">
        <f t="shared" si="14"/>
        <v>1</v>
      </c>
      <c r="AI794" s="119" t="e">
        <f t="shared" si="15"/>
        <v>#N/A</v>
      </c>
      <c r="AJ794" s="120" t="e">
        <f>VLOOKUP($AM794,'FP Haupt'!$A:$M,5,FALSE)</f>
        <v>#N/A</v>
      </c>
      <c r="AK794" s="120" t="e">
        <f>VLOOKUP($AM794,'FP Haupt'!$A:$M,6,FALSE)</f>
        <v>#N/A</v>
      </c>
      <c r="AL794" s="120" t="e">
        <f>VLOOKUP($AM794,'Anlage 1d'!$A:$M,4,FALSE)</f>
        <v>#N/A</v>
      </c>
      <c r="AM794" s="119" t="str">
        <f t="shared" si="16"/>
        <v/>
      </c>
      <c r="AP794" s="119" t="str">
        <f t="shared" si="17"/>
        <v>2</v>
      </c>
      <c r="AQ794" s="119">
        <f t="shared" si="18"/>
        <v>1</v>
      </c>
      <c r="AR794" s="119" t="e">
        <f t="shared" si="19"/>
        <v>#N/A</v>
      </c>
      <c r="AS794" s="120" t="e">
        <f>VLOOKUP($AU794,'FP Haupt'!$A:$M,9,FALSE)</f>
        <v>#N/A</v>
      </c>
      <c r="AT794" s="120" t="e">
        <f>VLOOKUP($AU794,'Anlage 1d'!$A:$M,8,FALSE)</f>
        <v>#N/A</v>
      </c>
      <c r="AU794" s="119" t="str">
        <f t="shared" si="20"/>
        <v/>
      </c>
      <c r="AX794" s="119" t="str">
        <f t="shared" si="21"/>
        <v>2</v>
      </c>
      <c r="AY794" s="119">
        <f t="shared" si="22"/>
        <v>1</v>
      </c>
      <c r="AZ794" s="119" t="e">
        <f t="shared" si="23"/>
        <v>#N/A</v>
      </c>
      <c r="BA794" s="120" t="e">
        <f>VLOOKUP($BC794,'FP Haupt'!$A:$M,12,FALSE)</f>
        <v>#N/A</v>
      </c>
      <c r="BB794" s="120" t="e">
        <f>VLOOKUP($BC794,'Anlage 1d'!$A:$M,11,FALSE)</f>
        <v>#N/A</v>
      </c>
      <c r="BC794" s="119" t="str">
        <f t="shared" si="24"/>
        <v/>
      </c>
      <c r="BF794" s="119" t="str">
        <f t="shared" si="25"/>
        <v>2</v>
      </c>
      <c r="BG794" s="119">
        <f t="shared" si="26"/>
        <v>1</v>
      </c>
      <c r="BH794" s="119" t="e">
        <f t="shared" si="27"/>
        <v>#N/A</v>
      </c>
      <c r="BI794" s="120" t="e">
        <f>VLOOKUP($BK794,'FP Haupt'!$A:$M,12,FALSE)</f>
        <v>#N/A</v>
      </c>
      <c r="BJ794" s="120" t="e">
        <f>VLOOKUP($BK794,'Anlage 1d'!$A:$M,11,FALSE)</f>
        <v>#N/A</v>
      </c>
      <c r="BK794" s="119" t="str">
        <f t="shared" si="28"/>
        <v/>
      </c>
      <c r="BN794" s="119" t="str">
        <f t="shared" si="29"/>
        <v>2</v>
      </c>
      <c r="BO794" s="119">
        <f t="shared" si="30"/>
        <v>1</v>
      </c>
      <c r="BP794" s="119" t="e">
        <f t="shared" si="31"/>
        <v>#N/A</v>
      </c>
      <c r="BQ794" s="120" t="e">
        <f>VLOOKUP($BS794,'FP Haupt'!$A:$N,11,FALSE)</f>
        <v>#N/A</v>
      </c>
      <c r="BR794" s="120" t="e">
        <f>VLOOKUP($BS794,'Anlage 1d'!$A:$M,10,FALSE)</f>
        <v>#N/A</v>
      </c>
      <c r="BS794" s="119" t="str">
        <f t="shared" si="32"/>
        <v/>
      </c>
      <c r="BV794" s="119" t="str">
        <f t="shared" si="108"/>
        <v>2</v>
      </c>
      <c r="BW794" s="119">
        <f t="shared" si="109"/>
        <v>1</v>
      </c>
      <c r="BX794" s="119" t="e">
        <f t="shared" si="110"/>
        <v>#N/A</v>
      </c>
      <c r="BY794" s="120" t="e">
        <f>VLOOKUP($CA794,'FP Haupt'!$A:$O,15,FALSE)</f>
        <v>#N/A</v>
      </c>
      <c r="BZ794" s="120" t="e">
        <f>VLOOKUP($CA794,'Anlage 1d'!$A:$O,15,FALSE)</f>
        <v>#N/A</v>
      </c>
      <c r="CA794" s="119" t="str">
        <f t="shared" si="111"/>
        <v/>
      </c>
    </row>
    <row r="795" spans="1:79" x14ac:dyDescent="0.2">
      <c r="A795" s="111"/>
      <c r="B795" s="112" t="str">
        <f>IF(A795="","",IF(ISERROR(VLOOKUP(MID(A795,1,4),'FP Haupt'!$A:$M,4,FALSE)),"keine DRG gemäß FPV",VLOOKUP(MID(A795,1,4),'FP Haupt'!$A:$M,4,FALSE)))</f>
        <v/>
      </c>
      <c r="C795" s="113">
        <f t="shared" si="39"/>
        <v>0</v>
      </c>
      <c r="D795" s="114" t="str">
        <f t="shared" si="1"/>
        <v/>
      </c>
      <c r="E795" s="114" t="str">
        <f t="shared" si="2"/>
        <v/>
      </c>
      <c r="F795" s="115"/>
      <c r="G795" s="115"/>
      <c r="H795" s="116" t="str">
        <f t="shared" si="3"/>
        <v/>
      </c>
      <c r="I795" s="117">
        <f t="shared" si="4"/>
        <v>0</v>
      </c>
      <c r="J795" s="115"/>
      <c r="K795" s="115"/>
      <c r="L795" s="116" t="str">
        <f t="shared" si="5"/>
        <v/>
      </c>
      <c r="M795" s="114">
        <f t="shared" si="6"/>
        <v>0</v>
      </c>
      <c r="N795" s="115"/>
      <c r="O795" s="115"/>
      <c r="P795" s="116" t="str">
        <f t="shared" si="7"/>
        <v/>
      </c>
      <c r="Q795" s="114">
        <f t="shared" si="8"/>
        <v>0</v>
      </c>
      <c r="R795" s="115"/>
      <c r="S795" s="115"/>
      <c r="T795" s="116" t="str">
        <f t="shared" si="9"/>
        <v/>
      </c>
      <c r="U795" s="114">
        <f t="shared" si="10"/>
        <v>0</v>
      </c>
      <c r="V795" s="115"/>
      <c r="W795" s="115"/>
      <c r="X795" s="116" t="str">
        <f t="shared" si="11"/>
        <v/>
      </c>
      <c r="Y795" s="117">
        <f t="shared" si="12"/>
        <v>0</v>
      </c>
      <c r="Z795" s="267"/>
      <c r="AA795" s="602" t="str">
        <f t="shared" si="106"/>
        <v/>
      </c>
      <c r="AB795" s="603">
        <f t="shared" si="107"/>
        <v>0</v>
      </c>
      <c r="AC795" s="118"/>
      <c r="AG795" s="119" t="str">
        <f t="shared" si="13"/>
        <v>1</v>
      </c>
      <c r="AH795" s="119">
        <f t="shared" si="14"/>
        <v>1</v>
      </c>
      <c r="AI795" s="119" t="e">
        <f t="shared" si="15"/>
        <v>#N/A</v>
      </c>
      <c r="AJ795" s="120" t="e">
        <f>VLOOKUP($AM795,'FP Haupt'!$A:$M,5,FALSE)</f>
        <v>#N/A</v>
      </c>
      <c r="AK795" s="120" t="e">
        <f>VLOOKUP($AM795,'FP Haupt'!$A:$M,6,FALSE)</f>
        <v>#N/A</v>
      </c>
      <c r="AL795" s="120" t="e">
        <f>VLOOKUP($AM795,'Anlage 1d'!$A:$M,4,FALSE)</f>
        <v>#N/A</v>
      </c>
      <c r="AM795" s="119" t="str">
        <f t="shared" si="16"/>
        <v/>
      </c>
      <c r="AP795" s="119" t="str">
        <f t="shared" si="17"/>
        <v>2</v>
      </c>
      <c r="AQ795" s="119">
        <f t="shared" si="18"/>
        <v>1</v>
      </c>
      <c r="AR795" s="119" t="e">
        <f t="shared" si="19"/>
        <v>#N/A</v>
      </c>
      <c r="AS795" s="120" t="e">
        <f>VLOOKUP($AU795,'FP Haupt'!$A:$M,9,FALSE)</f>
        <v>#N/A</v>
      </c>
      <c r="AT795" s="120" t="e">
        <f>VLOOKUP($AU795,'Anlage 1d'!$A:$M,8,FALSE)</f>
        <v>#N/A</v>
      </c>
      <c r="AU795" s="119" t="str">
        <f t="shared" si="20"/>
        <v/>
      </c>
      <c r="AX795" s="119" t="str">
        <f t="shared" si="21"/>
        <v>2</v>
      </c>
      <c r="AY795" s="119">
        <f t="shared" si="22"/>
        <v>1</v>
      </c>
      <c r="AZ795" s="119" t="e">
        <f t="shared" si="23"/>
        <v>#N/A</v>
      </c>
      <c r="BA795" s="120" t="e">
        <f>VLOOKUP($BC795,'FP Haupt'!$A:$M,12,FALSE)</f>
        <v>#N/A</v>
      </c>
      <c r="BB795" s="120" t="e">
        <f>VLOOKUP($BC795,'Anlage 1d'!$A:$M,11,FALSE)</f>
        <v>#N/A</v>
      </c>
      <c r="BC795" s="119" t="str">
        <f t="shared" si="24"/>
        <v/>
      </c>
      <c r="BF795" s="119" t="str">
        <f t="shared" si="25"/>
        <v>2</v>
      </c>
      <c r="BG795" s="119">
        <f t="shared" si="26"/>
        <v>1</v>
      </c>
      <c r="BH795" s="119" t="e">
        <f t="shared" si="27"/>
        <v>#N/A</v>
      </c>
      <c r="BI795" s="120" t="e">
        <f>VLOOKUP($BK795,'FP Haupt'!$A:$M,12,FALSE)</f>
        <v>#N/A</v>
      </c>
      <c r="BJ795" s="120" t="e">
        <f>VLOOKUP($BK795,'Anlage 1d'!$A:$M,11,FALSE)</f>
        <v>#N/A</v>
      </c>
      <c r="BK795" s="119" t="str">
        <f t="shared" si="28"/>
        <v/>
      </c>
      <c r="BN795" s="119" t="str">
        <f t="shared" si="29"/>
        <v>2</v>
      </c>
      <c r="BO795" s="119">
        <f t="shared" si="30"/>
        <v>1</v>
      </c>
      <c r="BP795" s="119" t="e">
        <f t="shared" si="31"/>
        <v>#N/A</v>
      </c>
      <c r="BQ795" s="120" t="e">
        <f>VLOOKUP($BS795,'FP Haupt'!$A:$N,11,FALSE)</f>
        <v>#N/A</v>
      </c>
      <c r="BR795" s="120" t="e">
        <f>VLOOKUP($BS795,'Anlage 1d'!$A:$M,10,FALSE)</f>
        <v>#N/A</v>
      </c>
      <c r="BS795" s="119" t="str">
        <f t="shared" si="32"/>
        <v/>
      </c>
      <c r="BV795" s="119" t="str">
        <f t="shared" si="108"/>
        <v>2</v>
      </c>
      <c r="BW795" s="119">
        <f t="shared" si="109"/>
        <v>1</v>
      </c>
      <c r="BX795" s="119" t="e">
        <f t="shared" si="110"/>
        <v>#N/A</v>
      </c>
      <c r="BY795" s="120" t="e">
        <f>VLOOKUP($CA795,'FP Haupt'!$A:$O,15,FALSE)</f>
        <v>#N/A</v>
      </c>
      <c r="BZ795" s="120" t="e">
        <f>VLOOKUP($CA795,'Anlage 1d'!$A:$O,15,FALSE)</f>
        <v>#N/A</v>
      </c>
      <c r="CA795" s="119" t="str">
        <f t="shared" si="111"/>
        <v/>
      </c>
    </row>
    <row r="796" spans="1:79" x14ac:dyDescent="0.2">
      <c r="A796" s="111"/>
      <c r="B796" s="112" t="str">
        <f>IF(A796="","",IF(ISERROR(VLOOKUP(MID(A796,1,4),'FP Haupt'!$A:$M,4,FALSE)),"keine DRG gemäß FPV",VLOOKUP(MID(A796,1,4),'FP Haupt'!$A:$M,4,FALSE)))</f>
        <v/>
      </c>
      <c r="C796" s="113">
        <f t="shared" si="39"/>
        <v>0</v>
      </c>
      <c r="D796" s="114" t="str">
        <f t="shared" si="1"/>
        <v/>
      </c>
      <c r="E796" s="114" t="str">
        <f t="shared" si="2"/>
        <v/>
      </c>
      <c r="F796" s="115"/>
      <c r="G796" s="115"/>
      <c r="H796" s="116" t="str">
        <f t="shared" si="3"/>
        <v/>
      </c>
      <c r="I796" s="117">
        <f t="shared" si="4"/>
        <v>0</v>
      </c>
      <c r="J796" s="115"/>
      <c r="K796" s="115"/>
      <c r="L796" s="116" t="str">
        <f t="shared" si="5"/>
        <v/>
      </c>
      <c r="M796" s="114">
        <f t="shared" si="6"/>
        <v>0</v>
      </c>
      <c r="N796" s="115"/>
      <c r="O796" s="115"/>
      <c r="P796" s="116" t="str">
        <f t="shared" si="7"/>
        <v/>
      </c>
      <c r="Q796" s="114">
        <f t="shared" si="8"/>
        <v>0</v>
      </c>
      <c r="R796" s="115"/>
      <c r="S796" s="115"/>
      <c r="T796" s="116" t="str">
        <f t="shared" si="9"/>
        <v/>
      </c>
      <c r="U796" s="114">
        <f t="shared" si="10"/>
        <v>0</v>
      </c>
      <c r="V796" s="115"/>
      <c r="W796" s="115"/>
      <c r="X796" s="116" t="str">
        <f t="shared" si="11"/>
        <v/>
      </c>
      <c r="Y796" s="117">
        <f t="shared" si="12"/>
        <v>0</v>
      </c>
      <c r="Z796" s="267"/>
      <c r="AA796" s="602" t="str">
        <f t="shared" si="106"/>
        <v/>
      </c>
      <c r="AB796" s="603">
        <f t="shared" si="107"/>
        <v>0</v>
      </c>
      <c r="AC796" s="118"/>
      <c r="AG796" s="119" t="str">
        <f t="shared" si="13"/>
        <v>1</v>
      </c>
      <c r="AH796" s="119">
        <f t="shared" si="14"/>
        <v>1</v>
      </c>
      <c r="AI796" s="119" t="e">
        <f t="shared" si="15"/>
        <v>#N/A</v>
      </c>
      <c r="AJ796" s="120" t="e">
        <f>VLOOKUP($AM796,'FP Haupt'!$A:$M,5,FALSE)</f>
        <v>#N/A</v>
      </c>
      <c r="AK796" s="120" t="e">
        <f>VLOOKUP($AM796,'FP Haupt'!$A:$M,6,FALSE)</f>
        <v>#N/A</v>
      </c>
      <c r="AL796" s="120" t="e">
        <f>VLOOKUP($AM796,'Anlage 1d'!$A:$M,4,FALSE)</f>
        <v>#N/A</v>
      </c>
      <c r="AM796" s="119" t="str">
        <f t="shared" si="16"/>
        <v/>
      </c>
      <c r="AP796" s="119" t="str">
        <f t="shared" si="17"/>
        <v>2</v>
      </c>
      <c r="AQ796" s="119">
        <f t="shared" si="18"/>
        <v>1</v>
      </c>
      <c r="AR796" s="119" t="e">
        <f t="shared" si="19"/>
        <v>#N/A</v>
      </c>
      <c r="AS796" s="120" t="e">
        <f>VLOOKUP($AU796,'FP Haupt'!$A:$M,9,FALSE)</f>
        <v>#N/A</v>
      </c>
      <c r="AT796" s="120" t="e">
        <f>VLOOKUP($AU796,'Anlage 1d'!$A:$M,8,FALSE)</f>
        <v>#N/A</v>
      </c>
      <c r="AU796" s="119" t="str">
        <f t="shared" si="20"/>
        <v/>
      </c>
      <c r="AX796" s="119" t="str">
        <f t="shared" si="21"/>
        <v>2</v>
      </c>
      <c r="AY796" s="119">
        <f t="shared" si="22"/>
        <v>1</v>
      </c>
      <c r="AZ796" s="119" t="e">
        <f t="shared" si="23"/>
        <v>#N/A</v>
      </c>
      <c r="BA796" s="120" t="e">
        <f>VLOOKUP($BC796,'FP Haupt'!$A:$M,12,FALSE)</f>
        <v>#N/A</v>
      </c>
      <c r="BB796" s="120" t="e">
        <f>VLOOKUP($BC796,'Anlage 1d'!$A:$M,11,FALSE)</f>
        <v>#N/A</v>
      </c>
      <c r="BC796" s="119" t="str">
        <f t="shared" si="24"/>
        <v/>
      </c>
      <c r="BF796" s="119" t="str">
        <f t="shared" si="25"/>
        <v>2</v>
      </c>
      <c r="BG796" s="119">
        <f t="shared" si="26"/>
        <v>1</v>
      </c>
      <c r="BH796" s="119" t="e">
        <f t="shared" si="27"/>
        <v>#N/A</v>
      </c>
      <c r="BI796" s="120" t="e">
        <f>VLOOKUP($BK796,'FP Haupt'!$A:$M,12,FALSE)</f>
        <v>#N/A</v>
      </c>
      <c r="BJ796" s="120" t="e">
        <f>VLOOKUP($BK796,'Anlage 1d'!$A:$M,11,FALSE)</f>
        <v>#N/A</v>
      </c>
      <c r="BK796" s="119" t="str">
        <f t="shared" si="28"/>
        <v/>
      </c>
      <c r="BN796" s="119" t="str">
        <f t="shared" si="29"/>
        <v>2</v>
      </c>
      <c r="BO796" s="119">
        <f t="shared" si="30"/>
        <v>1</v>
      </c>
      <c r="BP796" s="119" t="e">
        <f t="shared" si="31"/>
        <v>#N/A</v>
      </c>
      <c r="BQ796" s="120" t="e">
        <f>VLOOKUP($BS796,'FP Haupt'!$A:$N,11,FALSE)</f>
        <v>#N/A</v>
      </c>
      <c r="BR796" s="120" t="e">
        <f>VLOOKUP($BS796,'Anlage 1d'!$A:$M,10,FALSE)</f>
        <v>#N/A</v>
      </c>
      <c r="BS796" s="119" t="str">
        <f t="shared" si="32"/>
        <v/>
      </c>
      <c r="BV796" s="119" t="str">
        <f t="shared" si="108"/>
        <v>2</v>
      </c>
      <c r="BW796" s="119">
        <f t="shared" si="109"/>
        <v>1</v>
      </c>
      <c r="BX796" s="119" t="e">
        <f t="shared" si="110"/>
        <v>#N/A</v>
      </c>
      <c r="BY796" s="120" t="e">
        <f>VLOOKUP($CA796,'FP Haupt'!$A:$O,15,FALSE)</f>
        <v>#N/A</v>
      </c>
      <c r="BZ796" s="120" t="e">
        <f>VLOOKUP($CA796,'Anlage 1d'!$A:$O,15,FALSE)</f>
        <v>#N/A</v>
      </c>
      <c r="CA796" s="119" t="str">
        <f t="shared" si="111"/>
        <v/>
      </c>
    </row>
    <row r="797" spans="1:79" x14ac:dyDescent="0.2">
      <c r="A797" s="111"/>
      <c r="B797" s="112" t="str">
        <f>IF(A797="","",IF(ISERROR(VLOOKUP(MID(A797,1,4),'FP Haupt'!$A:$M,4,FALSE)),"keine DRG gemäß FPV",VLOOKUP(MID(A797,1,4),'FP Haupt'!$A:$M,4,FALSE)))</f>
        <v/>
      </c>
      <c r="C797" s="113">
        <f t="shared" si="39"/>
        <v>0</v>
      </c>
      <c r="D797" s="114" t="str">
        <f t="shared" si="1"/>
        <v/>
      </c>
      <c r="E797" s="114" t="str">
        <f t="shared" si="2"/>
        <v/>
      </c>
      <c r="F797" s="115"/>
      <c r="G797" s="115"/>
      <c r="H797" s="116" t="str">
        <f t="shared" si="3"/>
        <v/>
      </c>
      <c r="I797" s="117">
        <f t="shared" si="4"/>
        <v>0</v>
      </c>
      <c r="J797" s="115"/>
      <c r="K797" s="115"/>
      <c r="L797" s="116" t="str">
        <f t="shared" si="5"/>
        <v/>
      </c>
      <c r="M797" s="114">
        <f t="shared" si="6"/>
        <v>0</v>
      </c>
      <c r="N797" s="115"/>
      <c r="O797" s="115"/>
      <c r="P797" s="116" t="str">
        <f t="shared" si="7"/>
        <v/>
      </c>
      <c r="Q797" s="114">
        <f t="shared" si="8"/>
        <v>0</v>
      </c>
      <c r="R797" s="115"/>
      <c r="S797" s="115"/>
      <c r="T797" s="116" t="str">
        <f t="shared" si="9"/>
        <v/>
      </c>
      <c r="U797" s="114">
        <f t="shared" si="10"/>
        <v>0</v>
      </c>
      <c r="V797" s="115"/>
      <c r="W797" s="115"/>
      <c r="X797" s="116" t="str">
        <f t="shared" si="11"/>
        <v/>
      </c>
      <c r="Y797" s="117">
        <f t="shared" si="12"/>
        <v>0</v>
      </c>
      <c r="Z797" s="267"/>
      <c r="AA797" s="602" t="str">
        <f t="shared" si="106"/>
        <v/>
      </c>
      <c r="AB797" s="603">
        <f t="shared" si="107"/>
        <v>0</v>
      </c>
      <c r="AC797" s="118"/>
      <c r="AG797" s="119" t="str">
        <f t="shared" si="13"/>
        <v>1</v>
      </c>
      <c r="AH797" s="119">
        <f t="shared" si="14"/>
        <v>1</v>
      </c>
      <c r="AI797" s="119" t="e">
        <f t="shared" si="15"/>
        <v>#N/A</v>
      </c>
      <c r="AJ797" s="120" t="e">
        <f>VLOOKUP($AM797,'FP Haupt'!$A:$M,5,FALSE)</f>
        <v>#N/A</v>
      </c>
      <c r="AK797" s="120" t="e">
        <f>VLOOKUP($AM797,'FP Haupt'!$A:$M,6,FALSE)</f>
        <v>#N/A</v>
      </c>
      <c r="AL797" s="120" t="e">
        <f>VLOOKUP($AM797,'Anlage 1d'!$A:$M,4,FALSE)</f>
        <v>#N/A</v>
      </c>
      <c r="AM797" s="119" t="str">
        <f t="shared" si="16"/>
        <v/>
      </c>
      <c r="AP797" s="119" t="str">
        <f t="shared" si="17"/>
        <v>2</v>
      </c>
      <c r="AQ797" s="119">
        <f t="shared" si="18"/>
        <v>1</v>
      </c>
      <c r="AR797" s="119" t="e">
        <f t="shared" si="19"/>
        <v>#N/A</v>
      </c>
      <c r="AS797" s="120" t="e">
        <f>VLOOKUP($AU797,'FP Haupt'!$A:$M,9,FALSE)</f>
        <v>#N/A</v>
      </c>
      <c r="AT797" s="120" t="e">
        <f>VLOOKUP($AU797,'Anlage 1d'!$A:$M,8,FALSE)</f>
        <v>#N/A</v>
      </c>
      <c r="AU797" s="119" t="str">
        <f t="shared" si="20"/>
        <v/>
      </c>
      <c r="AX797" s="119" t="str">
        <f t="shared" si="21"/>
        <v>2</v>
      </c>
      <c r="AY797" s="119">
        <f t="shared" si="22"/>
        <v>1</v>
      </c>
      <c r="AZ797" s="119" t="e">
        <f t="shared" si="23"/>
        <v>#N/A</v>
      </c>
      <c r="BA797" s="120" t="e">
        <f>VLOOKUP($BC797,'FP Haupt'!$A:$M,12,FALSE)</f>
        <v>#N/A</v>
      </c>
      <c r="BB797" s="120" t="e">
        <f>VLOOKUP($BC797,'Anlage 1d'!$A:$M,11,FALSE)</f>
        <v>#N/A</v>
      </c>
      <c r="BC797" s="119" t="str">
        <f t="shared" si="24"/>
        <v/>
      </c>
      <c r="BF797" s="119" t="str">
        <f t="shared" si="25"/>
        <v>2</v>
      </c>
      <c r="BG797" s="119">
        <f t="shared" si="26"/>
        <v>1</v>
      </c>
      <c r="BH797" s="119" t="e">
        <f t="shared" si="27"/>
        <v>#N/A</v>
      </c>
      <c r="BI797" s="120" t="e">
        <f>VLOOKUP($BK797,'FP Haupt'!$A:$M,12,FALSE)</f>
        <v>#N/A</v>
      </c>
      <c r="BJ797" s="120" t="e">
        <f>VLOOKUP($BK797,'Anlage 1d'!$A:$M,11,FALSE)</f>
        <v>#N/A</v>
      </c>
      <c r="BK797" s="119" t="str">
        <f t="shared" si="28"/>
        <v/>
      </c>
      <c r="BN797" s="119" t="str">
        <f t="shared" si="29"/>
        <v>2</v>
      </c>
      <c r="BO797" s="119">
        <f t="shared" si="30"/>
        <v>1</v>
      </c>
      <c r="BP797" s="119" t="e">
        <f t="shared" si="31"/>
        <v>#N/A</v>
      </c>
      <c r="BQ797" s="120" t="e">
        <f>VLOOKUP($BS797,'FP Haupt'!$A:$N,11,FALSE)</f>
        <v>#N/A</v>
      </c>
      <c r="BR797" s="120" t="e">
        <f>VLOOKUP($BS797,'Anlage 1d'!$A:$M,10,FALSE)</f>
        <v>#N/A</v>
      </c>
      <c r="BS797" s="119" t="str">
        <f t="shared" si="32"/>
        <v/>
      </c>
      <c r="BV797" s="119" t="str">
        <f t="shared" si="108"/>
        <v>2</v>
      </c>
      <c r="BW797" s="119">
        <f t="shared" si="109"/>
        <v>1</v>
      </c>
      <c r="BX797" s="119" t="e">
        <f t="shared" si="110"/>
        <v>#N/A</v>
      </c>
      <c r="BY797" s="120" t="e">
        <f>VLOOKUP($CA797,'FP Haupt'!$A:$O,15,FALSE)</f>
        <v>#N/A</v>
      </c>
      <c r="BZ797" s="120" t="e">
        <f>VLOOKUP($CA797,'Anlage 1d'!$A:$O,15,FALSE)</f>
        <v>#N/A</v>
      </c>
      <c r="CA797" s="119" t="str">
        <f t="shared" si="111"/>
        <v/>
      </c>
    </row>
    <row r="798" spans="1:79" x14ac:dyDescent="0.2">
      <c r="A798" s="111"/>
      <c r="B798" s="112" t="str">
        <f>IF(A798="","",IF(ISERROR(VLOOKUP(MID(A798,1,4),'FP Haupt'!$A:$M,4,FALSE)),"keine DRG gemäß FPV",VLOOKUP(MID(A798,1,4),'FP Haupt'!$A:$M,4,FALSE)))</f>
        <v/>
      </c>
      <c r="C798" s="113">
        <f t="shared" si="39"/>
        <v>0</v>
      </c>
      <c r="D798" s="114" t="str">
        <f t="shared" si="1"/>
        <v/>
      </c>
      <c r="E798" s="114" t="str">
        <f t="shared" si="2"/>
        <v/>
      </c>
      <c r="F798" s="115"/>
      <c r="G798" s="115"/>
      <c r="H798" s="116" t="str">
        <f t="shared" si="3"/>
        <v/>
      </c>
      <c r="I798" s="117">
        <f t="shared" si="4"/>
        <v>0</v>
      </c>
      <c r="J798" s="115"/>
      <c r="K798" s="115"/>
      <c r="L798" s="116" t="str">
        <f t="shared" si="5"/>
        <v/>
      </c>
      <c r="M798" s="114">
        <f t="shared" si="6"/>
        <v>0</v>
      </c>
      <c r="N798" s="115"/>
      <c r="O798" s="115"/>
      <c r="P798" s="116" t="str">
        <f t="shared" si="7"/>
        <v/>
      </c>
      <c r="Q798" s="114">
        <f t="shared" si="8"/>
        <v>0</v>
      </c>
      <c r="R798" s="115"/>
      <c r="S798" s="115"/>
      <c r="T798" s="116" t="str">
        <f t="shared" si="9"/>
        <v/>
      </c>
      <c r="U798" s="114">
        <f t="shared" si="10"/>
        <v>0</v>
      </c>
      <c r="V798" s="115"/>
      <c r="W798" s="115"/>
      <c r="X798" s="116" t="str">
        <f t="shared" si="11"/>
        <v/>
      </c>
      <c r="Y798" s="117">
        <f t="shared" si="12"/>
        <v>0</v>
      </c>
      <c r="Z798" s="267"/>
      <c r="AA798" s="602" t="str">
        <f t="shared" si="106"/>
        <v/>
      </c>
      <c r="AB798" s="603">
        <f t="shared" si="107"/>
        <v>0</v>
      </c>
      <c r="AC798" s="118"/>
      <c r="AG798" s="119" t="str">
        <f t="shared" si="13"/>
        <v>1</v>
      </c>
      <c r="AH798" s="119">
        <f t="shared" si="14"/>
        <v>1</v>
      </c>
      <c r="AI798" s="119" t="e">
        <f t="shared" si="15"/>
        <v>#N/A</v>
      </c>
      <c r="AJ798" s="120" t="e">
        <f>VLOOKUP($AM798,'FP Haupt'!$A:$M,5,FALSE)</f>
        <v>#N/A</v>
      </c>
      <c r="AK798" s="120" t="e">
        <f>VLOOKUP($AM798,'FP Haupt'!$A:$M,6,FALSE)</f>
        <v>#N/A</v>
      </c>
      <c r="AL798" s="120" t="e">
        <f>VLOOKUP($AM798,'Anlage 1d'!$A:$M,4,FALSE)</f>
        <v>#N/A</v>
      </c>
      <c r="AM798" s="119" t="str">
        <f t="shared" si="16"/>
        <v/>
      </c>
      <c r="AP798" s="119" t="str">
        <f t="shared" si="17"/>
        <v>2</v>
      </c>
      <c r="AQ798" s="119">
        <f t="shared" si="18"/>
        <v>1</v>
      </c>
      <c r="AR798" s="119" t="e">
        <f t="shared" si="19"/>
        <v>#N/A</v>
      </c>
      <c r="AS798" s="120" t="e">
        <f>VLOOKUP($AU798,'FP Haupt'!$A:$M,9,FALSE)</f>
        <v>#N/A</v>
      </c>
      <c r="AT798" s="120" t="e">
        <f>VLOOKUP($AU798,'Anlage 1d'!$A:$M,8,FALSE)</f>
        <v>#N/A</v>
      </c>
      <c r="AU798" s="119" t="str">
        <f t="shared" si="20"/>
        <v/>
      </c>
      <c r="AX798" s="119" t="str">
        <f t="shared" si="21"/>
        <v>2</v>
      </c>
      <c r="AY798" s="119">
        <f t="shared" si="22"/>
        <v>1</v>
      </c>
      <c r="AZ798" s="119" t="e">
        <f t="shared" si="23"/>
        <v>#N/A</v>
      </c>
      <c r="BA798" s="120" t="e">
        <f>VLOOKUP($BC798,'FP Haupt'!$A:$M,12,FALSE)</f>
        <v>#N/A</v>
      </c>
      <c r="BB798" s="120" t="e">
        <f>VLOOKUP($BC798,'Anlage 1d'!$A:$M,11,FALSE)</f>
        <v>#N/A</v>
      </c>
      <c r="BC798" s="119" t="str">
        <f t="shared" si="24"/>
        <v/>
      </c>
      <c r="BF798" s="119" t="str">
        <f t="shared" si="25"/>
        <v>2</v>
      </c>
      <c r="BG798" s="119">
        <f t="shared" si="26"/>
        <v>1</v>
      </c>
      <c r="BH798" s="119" t="e">
        <f t="shared" si="27"/>
        <v>#N/A</v>
      </c>
      <c r="BI798" s="120" t="e">
        <f>VLOOKUP($BK798,'FP Haupt'!$A:$M,12,FALSE)</f>
        <v>#N/A</v>
      </c>
      <c r="BJ798" s="120" t="e">
        <f>VLOOKUP($BK798,'Anlage 1d'!$A:$M,11,FALSE)</f>
        <v>#N/A</v>
      </c>
      <c r="BK798" s="119" t="str">
        <f t="shared" si="28"/>
        <v/>
      </c>
      <c r="BN798" s="119" t="str">
        <f t="shared" si="29"/>
        <v>2</v>
      </c>
      <c r="BO798" s="119">
        <f t="shared" si="30"/>
        <v>1</v>
      </c>
      <c r="BP798" s="119" t="e">
        <f t="shared" si="31"/>
        <v>#N/A</v>
      </c>
      <c r="BQ798" s="120" t="e">
        <f>VLOOKUP($BS798,'FP Haupt'!$A:$N,11,FALSE)</f>
        <v>#N/A</v>
      </c>
      <c r="BR798" s="120" t="e">
        <f>VLOOKUP($BS798,'Anlage 1d'!$A:$M,10,FALSE)</f>
        <v>#N/A</v>
      </c>
      <c r="BS798" s="119" t="str">
        <f t="shared" si="32"/>
        <v/>
      </c>
      <c r="BV798" s="119" t="str">
        <f t="shared" si="108"/>
        <v>2</v>
      </c>
      <c r="BW798" s="119">
        <f t="shared" si="109"/>
        <v>1</v>
      </c>
      <c r="BX798" s="119" t="e">
        <f t="shared" si="110"/>
        <v>#N/A</v>
      </c>
      <c r="BY798" s="120" t="e">
        <f>VLOOKUP($CA798,'FP Haupt'!$A:$O,15,FALSE)</f>
        <v>#N/A</v>
      </c>
      <c r="BZ798" s="120" t="e">
        <f>VLOOKUP($CA798,'Anlage 1d'!$A:$O,15,FALSE)</f>
        <v>#N/A</v>
      </c>
      <c r="CA798" s="119" t="str">
        <f t="shared" si="111"/>
        <v/>
      </c>
    </row>
    <row r="799" spans="1:79" x14ac:dyDescent="0.2">
      <c r="A799" s="111"/>
      <c r="B799" s="112" t="str">
        <f>IF(A799="","",IF(ISERROR(VLOOKUP(MID(A799,1,4),'FP Haupt'!$A:$M,4,FALSE)),"keine DRG gemäß FPV",VLOOKUP(MID(A799,1,4),'FP Haupt'!$A:$M,4,FALSE)))</f>
        <v/>
      </c>
      <c r="C799" s="113">
        <f t="shared" si="39"/>
        <v>0</v>
      </c>
      <c r="D799" s="114" t="str">
        <f t="shared" si="1"/>
        <v/>
      </c>
      <c r="E799" s="114" t="str">
        <f t="shared" si="2"/>
        <v/>
      </c>
      <c r="F799" s="115"/>
      <c r="G799" s="115"/>
      <c r="H799" s="116" t="str">
        <f t="shared" si="3"/>
        <v/>
      </c>
      <c r="I799" s="117">
        <f t="shared" si="4"/>
        <v>0</v>
      </c>
      <c r="J799" s="115"/>
      <c r="K799" s="115"/>
      <c r="L799" s="116" t="str">
        <f t="shared" si="5"/>
        <v/>
      </c>
      <c r="M799" s="114">
        <f t="shared" si="6"/>
        <v>0</v>
      </c>
      <c r="N799" s="115"/>
      <c r="O799" s="115"/>
      <c r="P799" s="116" t="str">
        <f t="shared" si="7"/>
        <v/>
      </c>
      <c r="Q799" s="114">
        <f t="shared" si="8"/>
        <v>0</v>
      </c>
      <c r="R799" s="115"/>
      <c r="S799" s="115"/>
      <c r="T799" s="116" t="str">
        <f t="shared" si="9"/>
        <v/>
      </c>
      <c r="U799" s="114">
        <f t="shared" si="10"/>
        <v>0</v>
      </c>
      <c r="V799" s="115"/>
      <c r="W799" s="115"/>
      <c r="X799" s="116" t="str">
        <f t="shared" si="11"/>
        <v/>
      </c>
      <c r="Y799" s="117">
        <f t="shared" si="12"/>
        <v>0</v>
      </c>
      <c r="Z799" s="267"/>
      <c r="AA799" s="602" t="str">
        <f t="shared" si="106"/>
        <v/>
      </c>
      <c r="AB799" s="603">
        <f t="shared" si="107"/>
        <v>0</v>
      </c>
      <c r="AC799" s="118"/>
      <c r="AG799" s="119" t="str">
        <f t="shared" si="13"/>
        <v>1</v>
      </c>
      <c r="AH799" s="119">
        <f t="shared" si="14"/>
        <v>1</v>
      </c>
      <c r="AI799" s="119" t="e">
        <f t="shared" si="15"/>
        <v>#N/A</v>
      </c>
      <c r="AJ799" s="120" t="e">
        <f>VLOOKUP($AM799,'FP Haupt'!$A:$M,5,FALSE)</f>
        <v>#N/A</v>
      </c>
      <c r="AK799" s="120" t="e">
        <f>VLOOKUP($AM799,'FP Haupt'!$A:$M,6,FALSE)</f>
        <v>#N/A</v>
      </c>
      <c r="AL799" s="120" t="e">
        <f>VLOOKUP($AM799,'Anlage 1d'!$A:$M,4,FALSE)</f>
        <v>#N/A</v>
      </c>
      <c r="AM799" s="119" t="str">
        <f t="shared" si="16"/>
        <v/>
      </c>
      <c r="AP799" s="119" t="str">
        <f t="shared" si="17"/>
        <v>2</v>
      </c>
      <c r="AQ799" s="119">
        <f t="shared" si="18"/>
        <v>1</v>
      </c>
      <c r="AR799" s="119" t="e">
        <f t="shared" si="19"/>
        <v>#N/A</v>
      </c>
      <c r="AS799" s="120" t="e">
        <f>VLOOKUP($AU799,'FP Haupt'!$A:$M,9,FALSE)</f>
        <v>#N/A</v>
      </c>
      <c r="AT799" s="120" t="e">
        <f>VLOOKUP($AU799,'Anlage 1d'!$A:$M,8,FALSE)</f>
        <v>#N/A</v>
      </c>
      <c r="AU799" s="119" t="str">
        <f t="shared" si="20"/>
        <v/>
      </c>
      <c r="AX799" s="119" t="str">
        <f t="shared" si="21"/>
        <v>2</v>
      </c>
      <c r="AY799" s="119">
        <f t="shared" si="22"/>
        <v>1</v>
      </c>
      <c r="AZ799" s="119" t="e">
        <f t="shared" si="23"/>
        <v>#N/A</v>
      </c>
      <c r="BA799" s="120" t="e">
        <f>VLOOKUP($BC799,'FP Haupt'!$A:$M,12,FALSE)</f>
        <v>#N/A</v>
      </c>
      <c r="BB799" s="120" t="e">
        <f>VLOOKUP($BC799,'Anlage 1d'!$A:$M,11,FALSE)</f>
        <v>#N/A</v>
      </c>
      <c r="BC799" s="119" t="str">
        <f t="shared" si="24"/>
        <v/>
      </c>
      <c r="BF799" s="119" t="str">
        <f t="shared" si="25"/>
        <v>2</v>
      </c>
      <c r="BG799" s="119">
        <f t="shared" si="26"/>
        <v>1</v>
      </c>
      <c r="BH799" s="119" t="e">
        <f t="shared" si="27"/>
        <v>#N/A</v>
      </c>
      <c r="BI799" s="120" t="e">
        <f>VLOOKUP($BK799,'FP Haupt'!$A:$M,12,FALSE)</f>
        <v>#N/A</v>
      </c>
      <c r="BJ799" s="120" t="e">
        <f>VLOOKUP($BK799,'Anlage 1d'!$A:$M,11,FALSE)</f>
        <v>#N/A</v>
      </c>
      <c r="BK799" s="119" t="str">
        <f t="shared" si="28"/>
        <v/>
      </c>
      <c r="BN799" s="119" t="str">
        <f t="shared" si="29"/>
        <v>2</v>
      </c>
      <c r="BO799" s="119">
        <f t="shared" si="30"/>
        <v>1</v>
      </c>
      <c r="BP799" s="119" t="e">
        <f t="shared" si="31"/>
        <v>#N/A</v>
      </c>
      <c r="BQ799" s="120" t="e">
        <f>VLOOKUP($BS799,'FP Haupt'!$A:$N,11,FALSE)</f>
        <v>#N/A</v>
      </c>
      <c r="BR799" s="120" t="e">
        <f>VLOOKUP($BS799,'Anlage 1d'!$A:$M,10,FALSE)</f>
        <v>#N/A</v>
      </c>
      <c r="BS799" s="119" t="str">
        <f t="shared" si="32"/>
        <v/>
      </c>
      <c r="BV799" s="119" t="str">
        <f t="shared" si="108"/>
        <v>2</v>
      </c>
      <c r="BW799" s="119">
        <f t="shared" si="109"/>
        <v>1</v>
      </c>
      <c r="BX799" s="119" t="e">
        <f t="shared" si="110"/>
        <v>#N/A</v>
      </c>
      <c r="BY799" s="120" t="e">
        <f>VLOOKUP($CA799,'FP Haupt'!$A:$O,15,FALSE)</f>
        <v>#N/A</v>
      </c>
      <c r="BZ799" s="120" t="e">
        <f>VLOOKUP($CA799,'Anlage 1d'!$A:$O,15,FALSE)</f>
        <v>#N/A</v>
      </c>
      <c r="CA799" s="119" t="str">
        <f t="shared" si="111"/>
        <v/>
      </c>
    </row>
    <row r="800" spans="1:79" x14ac:dyDescent="0.2">
      <c r="A800" s="111"/>
      <c r="B800" s="112" t="str">
        <f>IF(A800="","",IF(ISERROR(VLOOKUP(MID(A800,1,4),'FP Haupt'!$A:$M,4,FALSE)),"keine DRG gemäß FPV",VLOOKUP(MID(A800,1,4),'FP Haupt'!$A:$M,4,FALSE)))</f>
        <v/>
      </c>
      <c r="C800" s="113">
        <f t="shared" si="39"/>
        <v>0</v>
      </c>
      <c r="D800" s="114" t="str">
        <f t="shared" si="1"/>
        <v/>
      </c>
      <c r="E800" s="114" t="str">
        <f t="shared" si="2"/>
        <v/>
      </c>
      <c r="F800" s="115"/>
      <c r="G800" s="115"/>
      <c r="H800" s="116" t="str">
        <f t="shared" si="3"/>
        <v/>
      </c>
      <c r="I800" s="117">
        <f t="shared" si="4"/>
        <v>0</v>
      </c>
      <c r="J800" s="115"/>
      <c r="K800" s="115"/>
      <c r="L800" s="116" t="str">
        <f t="shared" si="5"/>
        <v/>
      </c>
      <c r="M800" s="114">
        <f t="shared" si="6"/>
        <v>0</v>
      </c>
      <c r="N800" s="115"/>
      <c r="O800" s="115"/>
      <c r="P800" s="116" t="str">
        <f t="shared" si="7"/>
        <v/>
      </c>
      <c r="Q800" s="114">
        <f t="shared" si="8"/>
        <v>0</v>
      </c>
      <c r="R800" s="115"/>
      <c r="S800" s="115"/>
      <c r="T800" s="116" t="str">
        <f t="shared" si="9"/>
        <v/>
      </c>
      <c r="U800" s="114">
        <f t="shared" si="10"/>
        <v>0</v>
      </c>
      <c r="V800" s="115"/>
      <c r="W800" s="115"/>
      <c r="X800" s="116" t="str">
        <f t="shared" si="11"/>
        <v/>
      </c>
      <c r="Y800" s="117">
        <f t="shared" si="12"/>
        <v>0</v>
      </c>
      <c r="Z800" s="267"/>
      <c r="AA800" s="602" t="str">
        <f t="shared" si="106"/>
        <v/>
      </c>
      <c r="AB800" s="603">
        <f t="shared" si="107"/>
        <v>0</v>
      </c>
      <c r="AC800" s="118"/>
      <c r="AG800" s="119" t="str">
        <f t="shared" si="13"/>
        <v>1</v>
      </c>
      <c r="AH800" s="119">
        <f t="shared" si="14"/>
        <v>1</v>
      </c>
      <c r="AI800" s="119" t="e">
        <f t="shared" si="15"/>
        <v>#N/A</v>
      </c>
      <c r="AJ800" s="120" t="e">
        <f>VLOOKUP($AM800,'FP Haupt'!$A:$M,5,FALSE)</f>
        <v>#N/A</v>
      </c>
      <c r="AK800" s="120" t="e">
        <f>VLOOKUP($AM800,'FP Haupt'!$A:$M,6,FALSE)</f>
        <v>#N/A</v>
      </c>
      <c r="AL800" s="120" t="e">
        <f>VLOOKUP($AM800,'Anlage 1d'!$A:$M,4,FALSE)</f>
        <v>#N/A</v>
      </c>
      <c r="AM800" s="119" t="str">
        <f t="shared" si="16"/>
        <v/>
      </c>
      <c r="AP800" s="119" t="str">
        <f t="shared" si="17"/>
        <v>2</v>
      </c>
      <c r="AQ800" s="119">
        <f t="shared" si="18"/>
        <v>1</v>
      </c>
      <c r="AR800" s="119" t="e">
        <f t="shared" si="19"/>
        <v>#N/A</v>
      </c>
      <c r="AS800" s="120" t="e">
        <f>VLOOKUP($AU800,'FP Haupt'!$A:$M,9,FALSE)</f>
        <v>#N/A</v>
      </c>
      <c r="AT800" s="120" t="e">
        <f>VLOOKUP($AU800,'Anlage 1d'!$A:$M,8,FALSE)</f>
        <v>#N/A</v>
      </c>
      <c r="AU800" s="119" t="str">
        <f t="shared" si="20"/>
        <v/>
      </c>
      <c r="AX800" s="119" t="str">
        <f t="shared" si="21"/>
        <v>2</v>
      </c>
      <c r="AY800" s="119">
        <f t="shared" si="22"/>
        <v>1</v>
      </c>
      <c r="AZ800" s="119" t="e">
        <f t="shared" si="23"/>
        <v>#N/A</v>
      </c>
      <c r="BA800" s="120" t="e">
        <f>VLOOKUP($BC800,'FP Haupt'!$A:$M,12,FALSE)</f>
        <v>#N/A</v>
      </c>
      <c r="BB800" s="120" t="e">
        <f>VLOOKUP($BC800,'Anlage 1d'!$A:$M,11,FALSE)</f>
        <v>#N/A</v>
      </c>
      <c r="BC800" s="119" t="str">
        <f t="shared" si="24"/>
        <v/>
      </c>
      <c r="BF800" s="119" t="str">
        <f t="shared" si="25"/>
        <v>2</v>
      </c>
      <c r="BG800" s="119">
        <f t="shared" si="26"/>
        <v>1</v>
      </c>
      <c r="BH800" s="119" t="e">
        <f t="shared" si="27"/>
        <v>#N/A</v>
      </c>
      <c r="BI800" s="120" t="e">
        <f>VLOOKUP($BK800,'FP Haupt'!$A:$M,12,FALSE)</f>
        <v>#N/A</v>
      </c>
      <c r="BJ800" s="120" t="e">
        <f>VLOOKUP($BK800,'Anlage 1d'!$A:$M,11,FALSE)</f>
        <v>#N/A</v>
      </c>
      <c r="BK800" s="119" t="str">
        <f t="shared" si="28"/>
        <v/>
      </c>
      <c r="BN800" s="119" t="str">
        <f t="shared" si="29"/>
        <v>2</v>
      </c>
      <c r="BO800" s="119">
        <f t="shared" si="30"/>
        <v>1</v>
      </c>
      <c r="BP800" s="119" t="e">
        <f t="shared" si="31"/>
        <v>#N/A</v>
      </c>
      <c r="BQ800" s="120" t="e">
        <f>VLOOKUP($BS800,'FP Haupt'!$A:$N,11,FALSE)</f>
        <v>#N/A</v>
      </c>
      <c r="BR800" s="120" t="e">
        <f>VLOOKUP($BS800,'Anlage 1d'!$A:$M,10,FALSE)</f>
        <v>#N/A</v>
      </c>
      <c r="BS800" s="119" t="str">
        <f t="shared" si="32"/>
        <v/>
      </c>
      <c r="BV800" s="119" t="str">
        <f t="shared" si="108"/>
        <v>2</v>
      </c>
      <c r="BW800" s="119">
        <f t="shared" si="109"/>
        <v>1</v>
      </c>
      <c r="BX800" s="119" t="e">
        <f t="shared" si="110"/>
        <v>#N/A</v>
      </c>
      <c r="BY800" s="120" t="e">
        <f>VLOOKUP($CA800,'FP Haupt'!$A:$O,15,FALSE)</f>
        <v>#N/A</v>
      </c>
      <c r="BZ800" s="120" t="e">
        <f>VLOOKUP($CA800,'Anlage 1d'!$A:$O,15,FALSE)</f>
        <v>#N/A</v>
      </c>
      <c r="CA800" s="119" t="str">
        <f t="shared" si="111"/>
        <v/>
      </c>
    </row>
    <row r="801" spans="1:79" x14ac:dyDescent="0.2">
      <c r="A801" s="111"/>
      <c r="B801" s="112" t="str">
        <f>IF(A801="","",IF(ISERROR(VLOOKUP(MID(A801,1,4),'FP Haupt'!$A:$M,4,FALSE)),"keine DRG gemäß FPV",VLOOKUP(MID(A801,1,4),'FP Haupt'!$A:$M,4,FALSE)))</f>
        <v/>
      </c>
      <c r="C801" s="113">
        <f t="shared" si="39"/>
        <v>0</v>
      </c>
      <c r="D801" s="114" t="str">
        <f t="shared" si="1"/>
        <v/>
      </c>
      <c r="E801" s="114" t="str">
        <f t="shared" si="2"/>
        <v/>
      </c>
      <c r="F801" s="115"/>
      <c r="G801" s="115"/>
      <c r="H801" s="116" t="str">
        <f t="shared" si="3"/>
        <v/>
      </c>
      <c r="I801" s="117">
        <f t="shared" si="4"/>
        <v>0</v>
      </c>
      <c r="J801" s="115"/>
      <c r="K801" s="115"/>
      <c r="L801" s="116" t="str">
        <f t="shared" si="5"/>
        <v/>
      </c>
      <c r="M801" s="114">
        <f t="shared" si="6"/>
        <v>0</v>
      </c>
      <c r="N801" s="115"/>
      <c r="O801" s="115"/>
      <c r="P801" s="116" t="str">
        <f t="shared" si="7"/>
        <v/>
      </c>
      <c r="Q801" s="114">
        <f t="shared" si="8"/>
        <v>0</v>
      </c>
      <c r="R801" s="115"/>
      <c r="S801" s="115"/>
      <c r="T801" s="116" t="str">
        <f t="shared" si="9"/>
        <v/>
      </c>
      <c r="U801" s="114">
        <f t="shared" si="10"/>
        <v>0</v>
      </c>
      <c r="V801" s="115"/>
      <c r="W801" s="115"/>
      <c r="X801" s="116" t="str">
        <f t="shared" si="11"/>
        <v/>
      </c>
      <c r="Y801" s="117">
        <f t="shared" si="12"/>
        <v>0</v>
      </c>
      <c r="Z801" s="267"/>
      <c r="AA801" s="602" t="str">
        <f t="shared" si="106"/>
        <v/>
      </c>
      <c r="AB801" s="603">
        <f t="shared" si="107"/>
        <v>0</v>
      </c>
      <c r="AC801" s="118"/>
      <c r="AG801" s="119" t="str">
        <f t="shared" si="13"/>
        <v>1</v>
      </c>
      <c r="AH801" s="119">
        <f t="shared" si="14"/>
        <v>1</v>
      </c>
      <c r="AI801" s="119" t="e">
        <f t="shared" si="15"/>
        <v>#N/A</v>
      </c>
      <c r="AJ801" s="120" t="e">
        <f>VLOOKUP($AM801,'FP Haupt'!$A:$M,5,FALSE)</f>
        <v>#N/A</v>
      </c>
      <c r="AK801" s="120" t="e">
        <f>VLOOKUP($AM801,'FP Haupt'!$A:$M,6,FALSE)</f>
        <v>#N/A</v>
      </c>
      <c r="AL801" s="120" t="e">
        <f>VLOOKUP($AM801,'Anlage 1d'!$A:$M,4,FALSE)</f>
        <v>#N/A</v>
      </c>
      <c r="AM801" s="119" t="str">
        <f t="shared" si="16"/>
        <v/>
      </c>
      <c r="AP801" s="119" t="str">
        <f t="shared" si="17"/>
        <v>2</v>
      </c>
      <c r="AQ801" s="119">
        <f t="shared" si="18"/>
        <v>1</v>
      </c>
      <c r="AR801" s="119" t="e">
        <f t="shared" si="19"/>
        <v>#N/A</v>
      </c>
      <c r="AS801" s="120" t="e">
        <f>VLOOKUP($AU801,'FP Haupt'!$A:$M,9,FALSE)</f>
        <v>#N/A</v>
      </c>
      <c r="AT801" s="120" t="e">
        <f>VLOOKUP($AU801,'Anlage 1d'!$A:$M,8,FALSE)</f>
        <v>#N/A</v>
      </c>
      <c r="AU801" s="119" t="str">
        <f t="shared" si="20"/>
        <v/>
      </c>
      <c r="AX801" s="119" t="str">
        <f t="shared" si="21"/>
        <v>2</v>
      </c>
      <c r="AY801" s="119">
        <f t="shared" si="22"/>
        <v>1</v>
      </c>
      <c r="AZ801" s="119" t="e">
        <f t="shared" si="23"/>
        <v>#N/A</v>
      </c>
      <c r="BA801" s="120" t="e">
        <f>VLOOKUP($BC801,'FP Haupt'!$A:$M,12,FALSE)</f>
        <v>#N/A</v>
      </c>
      <c r="BB801" s="120" t="e">
        <f>VLOOKUP($BC801,'Anlage 1d'!$A:$M,11,FALSE)</f>
        <v>#N/A</v>
      </c>
      <c r="BC801" s="119" t="str">
        <f t="shared" si="24"/>
        <v/>
      </c>
      <c r="BF801" s="119" t="str">
        <f t="shared" si="25"/>
        <v>2</v>
      </c>
      <c r="BG801" s="119">
        <f t="shared" si="26"/>
        <v>1</v>
      </c>
      <c r="BH801" s="119" t="e">
        <f t="shared" si="27"/>
        <v>#N/A</v>
      </c>
      <c r="BI801" s="120" t="e">
        <f>VLOOKUP($BK801,'FP Haupt'!$A:$M,12,FALSE)</f>
        <v>#N/A</v>
      </c>
      <c r="BJ801" s="120" t="e">
        <f>VLOOKUP($BK801,'Anlage 1d'!$A:$M,11,FALSE)</f>
        <v>#N/A</v>
      </c>
      <c r="BK801" s="119" t="str">
        <f t="shared" si="28"/>
        <v/>
      </c>
      <c r="BN801" s="119" t="str">
        <f t="shared" si="29"/>
        <v>2</v>
      </c>
      <c r="BO801" s="119">
        <f t="shared" si="30"/>
        <v>1</v>
      </c>
      <c r="BP801" s="119" t="e">
        <f t="shared" si="31"/>
        <v>#N/A</v>
      </c>
      <c r="BQ801" s="120" t="e">
        <f>VLOOKUP($BS801,'FP Haupt'!$A:$N,11,FALSE)</f>
        <v>#N/A</v>
      </c>
      <c r="BR801" s="120" t="e">
        <f>VLOOKUP($BS801,'Anlage 1d'!$A:$M,10,FALSE)</f>
        <v>#N/A</v>
      </c>
      <c r="BS801" s="119" t="str">
        <f t="shared" si="32"/>
        <v/>
      </c>
      <c r="BV801" s="119" t="str">
        <f t="shared" si="108"/>
        <v>2</v>
      </c>
      <c r="BW801" s="119">
        <f t="shared" si="109"/>
        <v>1</v>
      </c>
      <c r="BX801" s="119" t="e">
        <f t="shared" si="110"/>
        <v>#N/A</v>
      </c>
      <c r="BY801" s="120" t="e">
        <f>VLOOKUP($CA801,'FP Haupt'!$A:$O,15,FALSE)</f>
        <v>#N/A</v>
      </c>
      <c r="BZ801" s="120" t="e">
        <f>VLOOKUP($CA801,'Anlage 1d'!$A:$O,15,FALSE)</f>
        <v>#N/A</v>
      </c>
      <c r="CA801" s="119" t="str">
        <f t="shared" si="111"/>
        <v/>
      </c>
    </row>
    <row r="802" spans="1:79" x14ac:dyDescent="0.2">
      <c r="A802" s="111"/>
      <c r="B802" s="112" t="str">
        <f>IF(A802="","",IF(ISERROR(VLOOKUP(MID(A802,1,4),'FP Haupt'!$A:$M,4,FALSE)),"keine DRG gemäß FPV",VLOOKUP(MID(A802,1,4),'FP Haupt'!$A:$M,4,FALSE)))</f>
        <v/>
      </c>
      <c r="C802" s="113">
        <f t="shared" si="39"/>
        <v>0</v>
      </c>
      <c r="D802" s="114" t="str">
        <f t="shared" si="1"/>
        <v/>
      </c>
      <c r="E802" s="114" t="str">
        <f t="shared" si="2"/>
        <v/>
      </c>
      <c r="F802" s="115"/>
      <c r="G802" s="115"/>
      <c r="H802" s="116" t="str">
        <f t="shared" si="3"/>
        <v/>
      </c>
      <c r="I802" s="117">
        <f t="shared" si="4"/>
        <v>0</v>
      </c>
      <c r="J802" s="115"/>
      <c r="K802" s="115"/>
      <c r="L802" s="116" t="str">
        <f t="shared" si="5"/>
        <v/>
      </c>
      <c r="M802" s="114">
        <f t="shared" si="6"/>
        <v>0</v>
      </c>
      <c r="N802" s="115"/>
      <c r="O802" s="115"/>
      <c r="P802" s="116" t="str">
        <f t="shared" si="7"/>
        <v/>
      </c>
      <c r="Q802" s="114">
        <f t="shared" si="8"/>
        <v>0</v>
      </c>
      <c r="R802" s="115"/>
      <c r="S802" s="115"/>
      <c r="T802" s="116" t="str">
        <f t="shared" si="9"/>
        <v/>
      </c>
      <c r="U802" s="114">
        <f t="shared" si="10"/>
        <v>0</v>
      </c>
      <c r="V802" s="115"/>
      <c r="W802" s="115"/>
      <c r="X802" s="116" t="str">
        <f t="shared" si="11"/>
        <v/>
      </c>
      <c r="Y802" s="117">
        <f t="shared" si="12"/>
        <v>0</v>
      </c>
      <c r="Z802" s="267"/>
      <c r="AA802" s="602" t="str">
        <f t="shared" si="106"/>
        <v/>
      </c>
      <c r="AB802" s="603">
        <f t="shared" si="107"/>
        <v>0</v>
      </c>
      <c r="AC802" s="118"/>
      <c r="AG802" s="119" t="str">
        <f t="shared" si="13"/>
        <v>1</v>
      </c>
      <c r="AH802" s="119">
        <f t="shared" si="14"/>
        <v>1</v>
      </c>
      <c r="AI802" s="119" t="e">
        <f t="shared" si="15"/>
        <v>#N/A</v>
      </c>
      <c r="AJ802" s="120" t="e">
        <f>VLOOKUP($AM802,'FP Haupt'!$A:$M,5,FALSE)</f>
        <v>#N/A</v>
      </c>
      <c r="AK802" s="120" t="e">
        <f>VLOOKUP($AM802,'FP Haupt'!$A:$M,6,FALSE)</f>
        <v>#N/A</v>
      </c>
      <c r="AL802" s="120" t="e">
        <f>VLOOKUP($AM802,'Anlage 1d'!$A:$M,4,FALSE)</f>
        <v>#N/A</v>
      </c>
      <c r="AM802" s="119" t="str">
        <f t="shared" si="16"/>
        <v/>
      </c>
      <c r="AP802" s="119" t="str">
        <f t="shared" si="17"/>
        <v>2</v>
      </c>
      <c r="AQ802" s="119">
        <f t="shared" si="18"/>
        <v>1</v>
      </c>
      <c r="AR802" s="119" t="e">
        <f t="shared" si="19"/>
        <v>#N/A</v>
      </c>
      <c r="AS802" s="120" t="e">
        <f>VLOOKUP($AU802,'FP Haupt'!$A:$M,9,FALSE)</f>
        <v>#N/A</v>
      </c>
      <c r="AT802" s="120" t="e">
        <f>VLOOKUP($AU802,'Anlage 1d'!$A:$M,8,FALSE)</f>
        <v>#N/A</v>
      </c>
      <c r="AU802" s="119" t="str">
        <f t="shared" si="20"/>
        <v/>
      </c>
      <c r="AX802" s="119" t="str">
        <f t="shared" si="21"/>
        <v>2</v>
      </c>
      <c r="AY802" s="119">
        <f t="shared" si="22"/>
        <v>1</v>
      </c>
      <c r="AZ802" s="119" t="e">
        <f t="shared" si="23"/>
        <v>#N/A</v>
      </c>
      <c r="BA802" s="120" t="e">
        <f>VLOOKUP($BC802,'FP Haupt'!$A:$M,12,FALSE)</f>
        <v>#N/A</v>
      </c>
      <c r="BB802" s="120" t="e">
        <f>VLOOKUP($BC802,'Anlage 1d'!$A:$M,11,FALSE)</f>
        <v>#N/A</v>
      </c>
      <c r="BC802" s="119" t="str">
        <f t="shared" si="24"/>
        <v/>
      </c>
      <c r="BF802" s="119" t="str">
        <f t="shared" si="25"/>
        <v>2</v>
      </c>
      <c r="BG802" s="119">
        <f t="shared" si="26"/>
        <v>1</v>
      </c>
      <c r="BH802" s="119" t="e">
        <f t="shared" si="27"/>
        <v>#N/A</v>
      </c>
      <c r="BI802" s="120" t="e">
        <f>VLOOKUP($BK802,'FP Haupt'!$A:$M,12,FALSE)</f>
        <v>#N/A</v>
      </c>
      <c r="BJ802" s="120" t="e">
        <f>VLOOKUP($BK802,'Anlage 1d'!$A:$M,11,FALSE)</f>
        <v>#N/A</v>
      </c>
      <c r="BK802" s="119" t="str">
        <f t="shared" si="28"/>
        <v/>
      </c>
      <c r="BN802" s="119" t="str">
        <f t="shared" si="29"/>
        <v>2</v>
      </c>
      <c r="BO802" s="119">
        <f t="shared" si="30"/>
        <v>1</v>
      </c>
      <c r="BP802" s="119" t="e">
        <f t="shared" si="31"/>
        <v>#N/A</v>
      </c>
      <c r="BQ802" s="120" t="e">
        <f>VLOOKUP($BS802,'FP Haupt'!$A:$N,11,FALSE)</f>
        <v>#N/A</v>
      </c>
      <c r="BR802" s="120" t="e">
        <f>VLOOKUP($BS802,'Anlage 1d'!$A:$M,10,FALSE)</f>
        <v>#N/A</v>
      </c>
      <c r="BS802" s="119" t="str">
        <f t="shared" si="32"/>
        <v/>
      </c>
      <c r="BV802" s="119" t="str">
        <f t="shared" si="108"/>
        <v>2</v>
      </c>
      <c r="BW802" s="119">
        <f t="shared" si="109"/>
        <v>1</v>
      </c>
      <c r="BX802" s="119" t="e">
        <f t="shared" si="110"/>
        <v>#N/A</v>
      </c>
      <c r="BY802" s="120" t="e">
        <f>VLOOKUP($CA802,'FP Haupt'!$A:$O,15,FALSE)</f>
        <v>#N/A</v>
      </c>
      <c r="BZ802" s="120" t="e">
        <f>VLOOKUP($CA802,'Anlage 1d'!$A:$O,15,FALSE)</f>
        <v>#N/A</v>
      </c>
      <c r="CA802" s="119" t="str">
        <f t="shared" si="111"/>
        <v/>
      </c>
    </row>
    <row r="803" spans="1:79" x14ac:dyDescent="0.2">
      <c r="A803" s="111"/>
      <c r="B803" s="112" t="str">
        <f>IF(A803="","",IF(ISERROR(VLOOKUP(MID(A803,1,4),'FP Haupt'!$A:$M,4,FALSE)),"keine DRG gemäß FPV",VLOOKUP(MID(A803,1,4),'FP Haupt'!$A:$M,4,FALSE)))</f>
        <v/>
      </c>
      <c r="C803" s="113">
        <f t="shared" si="39"/>
        <v>0</v>
      </c>
      <c r="D803" s="114" t="str">
        <f t="shared" si="1"/>
        <v/>
      </c>
      <c r="E803" s="114" t="str">
        <f t="shared" si="2"/>
        <v/>
      </c>
      <c r="F803" s="115"/>
      <c r="G803" s="115"/>
      <c r="H803" s="116" t="str">
        <f t="shared" si="3"/>
        <v/>
      </c>
      <c r="I803" s="117">
        <f t="shared" si="4"/>
        <v>0</v>
      </c>
      <c r="J803" s="115"/>
      <c r="K803" s="115"/>
      <c r="L803" s="116" t="str">
        <f t="shared" si="5"/>
        <v/>
      </c>
      <c r="M803" s="114">
        <f t="shared" si="6"/>
        <v>0</v>
      </c>
      <c r="N803" s="115"/>
      <c r="O803" s="115"/>
      <c r="P803" s="116" t="str">
        <f t="shared" si="7"/>
        <v/>
      </c>
      <c r="Q803" s="114">
        <f t="shared" si="8"/>
        <v>0</v>
      </c>
      <c r="R803" s="115"/>
      <c r="S803" s="115"/>
      <c r="T803" s="116" t="str">
        <f t="shared" si="9"/>
        <v/>
      </c>
      <c r="U803" s="114">
        <f t="shared" si="10"/>
        <v>0</v>
      </c>
      <c r="V803" s="115"/>
      <c r="W803" s="115"/>
      <c r="X803" s="116" t="str">
        <f t="shared" si="11"/>
        <v/>
      </c>
      <c r="Y803" s="117">
        <f t="shared" si="12"/>
        <v>0</v>
      </c>
      <c r="Z803" s="267"/>
      <c r="AA803" s="602" t="str">
        <f t="shared" si="106"/>
        <v/>
      </c>
      <c r="AB803" s="603">
        <f t="shared" si="107"/>
        <v>0</v>
      </c>
      <c r="AC803" s="118"/>
      <c r="AG803" s="119" t="str">
        <f t="shared" si="13"/>
        <v>1</v>
      </c>
      <c r="AH803" s="119">
        <f t="shared" si="14"/>
        <v>1</v>
      </c>
      <c r="AI803" s="119" t="e">
        <f t="shared" si="15"/>
        <v>#N/A</v>
      </c>
      <c r="AJ803" s="120" t="e">
        <f>VLOOKUP($AM803,'FP Haupt'!$A:$M,5,FALSE)</f>
        <v>#N/A</v>
      </c>
      <c r="AK803" s="120" t="e">
        <f>VLOOKUP($AM803,'FP Haupt'!$A:$M,6,FALSE)</f>
        <v>#N/A</v>
      </c>
      <c r="AL803" s="120" t="e">
        <f>VLOOKUP($AM803,'Anlage 1d'!$A:$M,4,FALSE)</f>
        <v>#N/A</v>
      </c>
      <c r="AM803" s="119" t="str">
        <f t="shared" si="16"/>
        <v/>
      </c>
      <c r="AP803" s="119" t="str">
        <f t="shared" si="17"/>
        <v>2</v>
      </c>
      <c r="AQ803" s="119">
        <f t="shared" si="18"/>
        <v>1</v>
      </c>
      <c r="AR803" s="119" t="e">
        <f t="shared" si="19"/>
        <v>#N/A</v>
      </c>
      <c r="AS803" s="120" t="e">
        <f>VLOOKUP($AU803,'FP Haupt'!$A:$M,9,FALSE)</f>
        <v>#N/A</v>
      </c>
      <c r="AT803" s="120" t="e">
        <f>VLOOKUP($AU803,'Anlage 1d'!$A:$M,8,FALSE)</f>
        <v>#N/A</v>
      </c>
      <c r="AU803" s="119" t="str">
        <f t="shared" si="20"/>
        <v/>
      </c>
      <c r="AX803" s="119" t="str">
        <f t="shared" si="21"/>
        <v>2</v>
      </c>
      <c r="AY803" s="119">
        <f t="shared" si="22"/>
        <v>1</v>
      </c>
      <c r="AZ803" s="119" t="e">
        <f t="shared" si="23"/>
        <v>#N/A</v>
      </c>
      <c r="BA803" s="120" t="e">
        <f>VLOOKUP($BC803,'FP Haupt'!$A:$M,12,FALSE)</f>
        <v>#N/A</v>
      </c>
      <c r="BB803" s="120" t="e">
        <f>VLOOKUP($BC803,'Anlage 1d'!$A:$M,11,FALSE)</f>
        <v>#N/A</v>
      </c>
      <c r="BC803" s="119" t="str">
        <f t="shared" si="24"/>
        <v/>
      </c>
      <c r="BF803" s="119" t="str">
        <f t="shared" si="25"/>
        <v>2</v>
      </c>
      <c r="BG803" s="119">
        <f t="shared" si="26"/>
        <v>1</v>
      </c>
      <c r="BH803" s="119" t="e">
        <f t="shared" si="27"/>
        <v>#N/A</v>
      </c>
      <c r="BI803" s="120" t="e">
        <f>VLOOKUP($BK803,'FP Haupt'!$A:$M,12,FALSE)</f>
        <v>#N/A</v>
      </c>
      <c r="BJ803" s="120" t="e">
        <f>VLOOKUP($BK803,'Anlage 1d'!$A:$M,11,FALSE)</f>
        <v>#N/A</v>
      </c>
      <c r="BK803" s="119" t="str">
        <f t="shared" si="28"/>
        <v/>
      </c>
      <c r="BN803" s="119" t="str">
        <f t="shared" si="29"/>
        <v>2</v>
      </c>
      <c r="BO803" s="119">
        <f t="shared" si="30"/>
        <v>1</v>
      </c>
      <c r="BP803" s="119" t="e">
        <f t="shared" si="31"/>
        <v>#N/A</v>
      </c>
      <c r="BQ803" s="120" t="e">
        <f>VLOOKUP($BS803,'FP Haupt'!$A:$N,11,FALSE)</f>
        <v>#N/A</v>
      </c>
      <c r="BR803" s="120" t="e">
        <f>VLOOKUP($BS803,'Anlage 1d'!$A:$M,10,FALSE)</f>
        <v>#N/A</v>
      </c>
      <c r="BS803" s="119" t="str">
        <f t="shared" si="32"/>
        <v/>
      </c>
      <c r="BV803" s="119" t="str">
        <f t="shared" si="108"/>
        <v>2</v>
      </c>
      <c r="BW803" s="119">
        <f t="shared" si="109"/>
        <v>1</v>
      </c>
      <c r="BX803" s="119" t="e">
        <f t="shared" si="110"/>
        <v>#N/A</v>
      </c>
      <c r="BY803" s="120" t="e">
        <f>VLOOKUP($CA803,'FP Haupt'!$A:$O,15,FALSE)</f>
        <v>#N/A</v>
      </c>
      <c r="BZ803" s="120" t="e">
        <f>VLOOKUP($CA803,'Anlage 1d'!$A:$O,15,FALSE)</f>
        <v>#N/A</v>
      </c>
      <c r="CA803" s="119" t="str">
        <f t="shared" si="111"/>
        <v/>
      </c>
    </row>
    <row r="804" spans="1:79" x14ac:dyDescent="0.2">
      <c r="A804" s="111"/>
      <c r="B804" s="112" t="str">
        <f>IF(A804="","",IF(ISERROR(VLOOKUP(MID(A804,1,4),'FP Haupt'!$A:$M,4,FALSE)),"keine DRG gemäß FPV",VLOOKUP(MID(A804,1,4),'FP Haupt'!$A:$M,4,FALSE)))</f>
        <v/>
      </c>
      <c r="C804" s="113">
        <f t="shared" si="39"/>
        <v>0</v>
      </c>
      <c r="D804" s="114" t="str">
        <f t="shared" si="1"/>
        <v/>
      </c>
      <c r="E804" s="114" t="str">
        <f t="shared" si="2"/>
        <v/>
      </c>
      <c r="F804" s="115"/>
      <c r="G804" s="115"/>
      <c r="H804" s="116" t="str">
        <f t="shared" si="3"/>
        <v/>
      </c>
      <c r="I804" s="117">
        <f t="shared" si="4"/>
        <v>0</v>
      </c>
      <c r="J804" s="115"/>
      <c r="K804" s="115"/>
      <c r="L804" s="116" t="str">
        <f t="shared" si="5"/>
        <v/>
      </c>
      <c r="M804" s="114">
        <f t="shared" si="6"/>
        <v>0</v>
      </c>
      <c r="N804" s="115"/>
      <c r="O804" s="115"/>
      <c r="P804" s="116" t="str">
        <f t="shared" si="7"/>
        <v/>
      </c>
      <c r="Q804" s="114">
        <f t="shared" si="8"/>
        <v>0</v>
      </c>
      <c r="R804" s="115"/>
      <c r="S804" s="115"/>
      <c r="T804" s="116" t="str">
        <f t="shared" si="9"/>
        <v/>
      </c>
      <c r="U804" s="114">
        <f t="shared" si="10"/>
        <v>0</v>
      </c>
      <c r="V804" s="115"/>
      <c r="W804" s="115"/>
      <c r="X804" s="116" t="str">
        <f t="shared" si="11"/>
        <v/>
      </c>
      <c r="Y804" s="117">
        <f t="shared" si="12"/>
        <v>0</v>
      </c>
      <c r="Z804" s="267"/>
      <c r="AA804" s="602" t="str">
        <f t="shared" si="106"/>
        <v/>
      </c>
      <c r="AB804" s="603">
        <f t="shared" si="107"/>
        <v>0</v>
      </c>
      <c r="AC804" s="118"/>
      <c r="AG804" s="119" t="str">
        <f t="shared" si="13"/>
        <v>1</v>
      </c>
      <c r="AH804" s="119">
        <f t="shared" si="14"/>
        <v>1</v>
      </c>
      <c r="AI804" s="119" t="e">
        <f t="shared" si="15"/>
        <v>#N/A</v>
      </c>
      <c r="AJ804" s="120" t="e">
        <f>VLOOKUP($AM804,'FP Haupt'!$A:$M,5,FALSE)</f>
        <v>#N/A</v>
      </c>
      <c r="AK804" s="120" t="e">
        <f>VLOOKUP($AM804,'FP Haupt'!$A:$M,6,FALSE)</f>
        <v>#N/A</v>
      </c>
      <c r="AL804" s="120" t="e">
        <f>VLOOKUP($AM804,'Anlage 1d'!$A:$M,4,FALSE)</f>
        <v>#N/A</v>
      </c>
      <c r="AM804" s="119" t="str">
        <f t="shared" si="16"/>
        <v/>
      </c>
      <c r="AP804" s="119" t="str">
        <f t="shared" si="17"/>
        <v>2</v>
      </c>
      <c r="AQ804" s="119">
        <f t="shared" si="18"/>
        <v>1</v>
      </c>
      <c r="AR804" s="119" t="e">
        <f t="shared" si="19"/>
        <v>#N/A</v>
      </c>
      <c r="AS804" s="120" t="e">
        <f>VLOOKUP($AU804,'FP Haupt'!$A:$M,9,FALSE)</f>
        <v>#N/A</v>
      </c>
      <c r="AT804" s="120" t="e">
        <f>VLOOKUP($AU804,'Anlage 1d'!$A:$M,8,FALSE)</f>
        <v>#N/A</v>
      </c>
      <c r="AU804" s="119" t="str">
        <f t="shared" si="20"/>
        <v/>
      </c>
      <c r="AX804" s="119" t="str">
        <f t="shared" si="21"/>
        <v>2</v>
      </c>
      <c r="AY804" s="119">
        <f t="shared" si="22"/>
        <v>1</v>
      </c>
      <c r="AZ804" s="119" t="e">
        <f t="shared" si="23"/>
        <v>#N/A</v>
      </c>
      <c r="BA804" s="120" t="e">
        <f>VLOOKUP($BC804,'FP Haupt'!$A:$M,12,FALSE)</f>
        <v>#N/A</v>
      </c>
      <c r="BB804" s="120" t="e">
        <f>VLOOKUP($BC804,'Anlage 1d'!$A:$M,11,FALSE)</f>
        <v>#N/A</v>
      </c>
      <c r="BC804" s="119" t="str">
        <f t="shared" si="24"/>
        <v/>
      </c>
      <c r="BF804" s="119" t="str">
        <f t="shared" si="25"/>
        <v>2</v>
      </c>
      <c r="BG804" s="119">
        <f t="shared" si="26"/>
        <v>1</v>
      </c>
      <c r="BH804" s="119" t="e">
        <f t="shared" si="27"/>
        <v>#N/A</v>
      </c>
      <c r="BI804" s="120" t="e">
        <f>VLOOKUP($BK804,'FP Haupt'!$A:$M,12,FALSE)</f>
        <v>#N/A</v>
      </c>
      <c r="BJ804" s="120" t="e">
        <f>VLOOKUP($BK804,'Anlage 1d'!$A:$M,11,FALSE)</f>
        <v>#N/A</v>
      </c>
      <c r="BK804" s="119" t="str">
        <f t="shared" si="28"/>
        <v/>
      </c>
      <c r="BN804" s="119" t="str">
        <f t="shared" si="29"/>
        <v>2</v>
      </c>
      <c r="BO804" s="119">
        <f t="shared" si="30"/>
        <v>1</v>
      </c>
      <c r="BP804" s="119" t="e">
        <f t="shared" si="31"/>
        <v>#N/A</v>
      </c>
      <c r="BQ804" s="120" t="e">
        <f>VLOOKUP($BS804,'FP Haupt'!$A:$N,11,FALSE)</f>
        <v>#N/A</v>
      </c>
      <c r="BR804" s="120" t="e">
        <f>VLOOKUP($BS804,'Anlage 1d'!$A:$M,10,FALSE)</f>
        <v>#N/A</v>
      </c>
      <c r="BS804" s="119" t="str">
        <f t="shared" si="32"/>
        <v/>
      </c>
      <c r="BV804" s="119" t="str">
        <f t="shared" si="108"/>
        <v>2</v>
      </c>
      <c r="BW804" s="119">
        <f t="shared" si="109"/>
        <v>1</v>
      </c>
      <c r="BX804" s="119" t="e">
        <f t="shared" si="110"/>
        <v>#N/A</v>
      </c>
      <c r="BY804" s="120" t="e">
        <f>VLOOKUP($CA804,'FP Haupt'!$A:$O,15,FALSE)</f>
        <v>#N/A</v>
      </c>
      <c r="BZ804" s="120" t="e">
        <f>VLOOKUP($CA804,'Anlage 1d'!$A:$O,15,FALSE)</f>
        <v>#N/A</v>
      </c>
      <c r="CA804" s="119" t="str">
        <f t="shared" si="111"/>
        <v/>
      </c>
    </row>
    <row r="805" spans="1:79" x14ac:dyDescent="0.2">
      <c r="A805" s="111"/>
      <c r="B805" s="112" t="str">
        <f>IF(A805="","",IF(ISERROR(VLOOKUP(MID(A805,1,4),'FP Haupt'!$A:$M,4,FALSE)),"keine DRG gemäß FPV",VLOOKUP(MID(A805,1,4),'FP Haupt'!$A:$M,4,FALSE)))</f>
        <v/>
      </c>
      <c r="C805" s="113">
        <f t="shared" si="39"/>
        <v>0</v>
      </c>
      <c r="D805" s="114" t="str">
        <f t="shared" si="1"/>
        <v/>
      </c>
      <c r="E805" s="114" t="str">
        <f t="shared" si="2"/>
        <v/>
      </c>
      <c r="F805" s="115"/>
      <c r="G805" s="115"/>
      <c r="H805" s="116" t="str">
        <f t="shared" si="3"/>
        <v/>
      </c>
      <c r="I805" s="117">
        <f t="shared" si="4"/>
        <v>0</v>
      </c>
      <c r="J805" s="115"/>
      <c r="K805" s="115"/>
      <c r="L805" s="116" t="str">
        <f t="shared" si="5"/>
        <v/>
      </c>
      <c r="M805" s="114">
        <f t="shared" si="6"/>
        <v>0</v>
      </c>
      <c r="N805" s="115"/>
      <c r="O805" s="115"/>
      <c r="P805" s="116" t="str">
        <f t="shared" si="7"/>
        <v/>
      </c>
      <c r="Q805" s="114">
        <f t="shared" si="8"/>
        <v>0</v>
      </c>
      <c r="R805" s="115"/>
      <c r="S805" s="115"/>
      <c r="T805" s="116" t="str">
        <f t="shared" si="9"/>
        <v/>
      </c>
      <c r="U805" s="114">
        <f t="shared" si="10"/>
        <v>0</v>
      </c>
      <c r="V805" s="115"/>
      <c r="W805" s="115"/>
      <c r="X805" s="116" t="str">
        <f t="shared" si="11"/>
        <v/>
      </c>
      <c r="Y805" s="117">
        <f t="shared" si="12"/>
        <v>0</v>
      </c>
      <c r="Z805" s="267"/>
      <c r="AA805" s="602" t="str">
        <f t="shared" si="106"/>
        <v/>
      </c>
      <c r="AB805" s="603">
        <f t="shared" si="107"/>
        <v>0</v>
      </c>
      <c r="AC805" s="118"/>
      <c r="AG805" s="119" t="str">
        <f t="shared" si="13"/>
        <v>1</v>
      </c>
      <c r="AH805" s="119">
        <f t="shared" si="14"/>
        <v>1</v>
      </c>
      <c r="AI805" s="119" t="e">
        <f t="shared" si="15"/>
        <v>#N/A</v>
      </c>
      <c r="AJ805" s="120" t="e">
        <f>VLOOKUP($AM805,'FP Haupt'!$A:$M,5,FALSE)</f>
        <v>#N/A</v>
      </c>
      <c r="AK805" s="120" t="e">
        <f>VLOOKUP($AM805,'FP Haupt'!$A:$M,6,FALSE)</f>
        <v>#N/A</v>
      </c>
      <c r="AL805" s="120" t="e">
        <f>VLOOKUP($AM805,'Anlage 1d'!$A:$M,4,FALSE)</f>
        <v>#N/A</v>
      </c>
      <c r="AM805" s="119" t="str">
        <f t="shared" si="16"/>
        <v/>
      </c>
      <c r="AP805" s="119" t="str">
        <f t="shared" si="17"/>
        <v>2</v>
      </c>
      <c r="AQ805" s="119">
        <f t="shared" si="18"/>
        <v>1</v>
      </c>
      <c r="AR805" s="119" t="e">
        <f t="shared" si="19"/>
        <v>#N/A</v>
      </c>
      <c r="AS805" s="120" t="e">
        <f>VLOOKUP($AU805,'FP Haupt'!$A:$M,9,FALSE)</f>
        <v>#N/A</v>
      </c>
      <c r="AT805" s="120" t="e">
        <f>VLOOKUP($AU805,'Anlage 1d'!$A:$M,8,FALSE)</f>
        <v>#N/A</v>
      </c>
      <c r="AU805" s="119" t="str">
        <f t="shared" si="20"/>
        <v/>
      </c>
      <c r="AX805" s="119" t="str">
        <f t="shared" si="21"/>
        <v>2</v>
      </c>
      <c r="AY805" s="119">
        <f t="shared" si="22"/>
        <v>1</v>
      </c>
      <c r="AZ805" s="119" t="e">
        <f t="shared" si="23"/>
        <v>#N/A</v>
      </c>
      <c r="BA805" s="120" t="e">
        <f>VLOOKUP($BC805,'FP Haupt'!$A:$M,12,FALSE)</f>
        <v>#N/A</v>
      </c>
      <c r="BB805" s="120" t="e">
        <f>VLOOKUP($BC805,'Anlage 1d'!$A:$M,11,FALSE)</f>
        <v>#N/A</v>
      </c>
      <c r="BC805" s="119" t="str">
        <f t="shared" si="24"/>
        <v/>
      </c>
      <c r="BF805" s="119" t="str">
        <f t="shared" si="25"/>
        <v>2</v>
      </c>
      <c r="BG805" s="119">
        <f t="shared" si="26"/>
        <v>1</v>
      </c>
      <c r="BH805" s="119" t="e">
        <f t="shared" si="27"/>
        <v>#N/A</v>
      </c>
      <c r="BI805" s="120" t="e">
        <f>VLOOKUP($BK805,'FP Haupt'!$A:$M,12,FALSE)</f>
        <v>#N/A</v>
      </c>
      <c r="BJ805" s="120" t="e">
        <f>VLOOKUP($BK805,'Anlage 1d'!$A:$M,11,FALSE)</f>
        <v>#N/A</v>
      </c>
      <c r="BK805" s="119" t="str">
        <f t="shared" si="28"/>
        <v/>
      </c>
      <c r="BN805" s="119" t="str">
        <f t="shared" si="29"/>
        <v>2</v>
      </c>
      <c r="BO805" s="119">
        <f t="shared" si="30"/>
        <v>1</v>
      </c>
      <c r="BP805" s="119" t="e">
        <f t="shared" si="31"/>
        <v>#N/A</v>
      </c>
      <c r="BQ805" s="120" t="e">
        <f>VLOOKUP($BS805,'FP Haupt'!$A:$N,11,FALSE)</f>
        <v>#N/A</v>
      </c>
      <c r="BR805" s="120" t="e">
        <f>VLOOKUP($BS805,'Anlage 1d'!$A:$M,10,FALSE)</f>
        <v>#N/A</v>
      </c>
      <c r="BS805" s="119" t="str">
        <f t="shared" si="32"/>
        <v/>
      </c>
      <c r="BV805" s="119" t="str">
        <f t="shared" si="108"/>
        <v>2</v>
      </c>
      <c r="BW805" s="119">
        <f t="shared" si="109"/>
        <v>1</v>
      </c>
      <c r="BX805" s="119" t="e">
        <f t="shared" si="110"/>
        <v>#N/A</v>
      </c>
      <c r="BY805" s="120" t="e">
        <f>VLOOKUP($CA805,'FP Haupt'!$A:$O,15,FALSE)</f>
        <v>#N/A</v>
      </c>
      <c r="BZ805" s="120" t="e">
        <f>VLOOKUP($CA805,'Anlage 1d'!$A:$O,15,FALSE)</f>
        <v>#N/A</v>
      </c>
      <c r="CA805" s="119" t="str">
        <f t="shared" si="111"/>
        <v/>
      </c>
    </row>
    <row r="806" spans="1:79" x14ac:dyDescent="0.2">
      <c r="A806" s="111"/>
      <c r="B806" s="112" t="str">
        <f>IF(A806="","",IF(ISERROR(VLOOKUP(MID(A806,1,4),'FP Haupt'!$A:$M,4,FALSE)),"keine DRG gemäß FPV",VLOOKUP(MID(A806,1,4),'FP Haupt'!$A:$M,4,FALSE)))</f>
        <v/>
      </c>
      <c r="C806" s="113">
        <f t="shared" si="39"/>
        <v>0</v>
      </c>
      <c r="D806" s="114" t="str">
        <f t="shared" si="1"/>
        <v/>
      </c>
      <c r="E806" s="114" t="str">
        <f t="shared" si="2"/>
        <v/>
      </c>
      <c r="F806" s="115"/>
      <c r="G806" s="115"/>
      <c r="H806" s="116" t="str">
        <f t="shared" si="3"/>
        <v/>
      </c>
      <c r="I806" s="117">
        <f t="shared" si="4"/>
        <v>0</v>
      </c>
      <c r="J806" s="115"/>
      <c r="K806" s="115"/>
      <c r="L806" s="116" t="str">
        <f t="shared" si="5"/>
        <v/>
      </c>
      <c r="M806" s="114">
        <f t="shared" si="6"/>
        <v>0</v>
      </c>
      <c r="N806" s="115"/>
      <c r="O806" s="115"/>
      <c r="P806" s="116" t="str">
        <f t="shared" si="7"/>
        <v/>
      </c>
      <c r="Q806" s="114">
        <f t="shared" si="8"/>
        <v>0</v>
      </c>
      <c r="R806" s="115"/>
      <c r="S806" s="115"/>
      <c r="T806" s="116" t="str">
        <f t="shared" si="9"/>
        <v/>
      </c>
      <c r="U806" s="114">
        <f t="shared" si="10"/>
        <v>0</v>
      </c>
      <c r="V806" s="115"/>
      <c r="W806" s="115"/>
      <c r="X806" s="116" t="str">
        <f t="shared" si="11"/>
        <v/>
      </c>
      <c r="Y806" s="117">
        <f t="shared" si="12"/>
        <v>0</v>
      </c>
      <c r="Z806" s="267"/>
      <c r="AA806" s="602" t="str">
        <f t="shared" si="106"/>
        <v/>
      </c>
      <c r="AB806" s="603">
        <f t="shared" si="107"/>
        <v>0</v>
      </c>
      <c r="AC806" s="118"/>
      <c r="AG806" s="119" t="str">
        <f t="shared" si="13"/>
        <v>1</v>
      </c>
      <c r="AH806" s="119">
        <f t="shared" si="14"/>
        <v>1</v>
      </c>
      <c r="AI806" s="119" t="e">
        <f t="shared" si="15"/>
        <v>#N/A</v>
      </c>
      <c r="AJ806" s="120" t="e">
        <f>VLOOKUP($AM806,'FP Haupt'!$A:$M,5,FALSE)</f>
        <v>#N/A</v>
      </c>
      <c r="AK806" s="120" t="e">
        <f>VLOOKUP($AM806,'FP Haupt'!$A:$M,6,FALSE)</f>
        <v>#N/A</v>
      </c>
      <c r="AL806" s="120" t="e">
        <f>VLOOKUP($AM806,'Anlage 1d'!$A:$M,4,FALSE)</f>
        <v>#N/A</v>
      </c>
      <c r="AM806" s="119" t="str">
        <f t="shared" si="16"/>
        <v/>
      </c>
      <c r="AP806" s="119" t="str">
        <f t="shared" si="17"/>
        <v>2</v>
      </c>
      <c r="AQ806" s="119">
        <f t="shared" si="18"/>
        <v>1</v>
      </c>
      <c r="AR806" s="119" t="e">
        <f t="shared" si="19"/>
        <v>#N/A</v>
      </c>
      <c r="AS806" s="120" t="e">
        <f>VLOOKUP($AU806,'FP Haupt'!$A:$M,9,FALSE)</f>
        <v>#N/A</v>
      </c>
      <c r="AT806" s="120" t="e">
        <f>VLOOKUP($AU806,'Anlage 1d'!$A:$M,8,FALSE)</f>
        <v>#N/A</v>
      </c>
      <c r="AU806" s="119" t="str">
        <f t="shared" si="20"/>
        <v/>
      </c>
      <c r="AX806" s="119" t="str">
        <f t="shared" si="21"/>
        <v>2</v>
      </c>
      <c r="AY806" s="119">
        <f t="shared" si="22"/>
        <v>1</v>
      </c>
      <c r="AZ806" s="119" t="e">
        <f t="shared" si="23"/>
        <v>#N/A</v>
      </c>
      <c r="BA806" s="120" t="e">
        <f>VLOOKUP($BC806,'FP Haupt'!$A:$M,12,FALSE)</f>
        <v>#N/A</v>
      </c>
      <c r="BB806" s="120" t="e">
        <f>VLOOKUP($BC806,'Anlage 1d'!$A:$M,11,FALSE)</f>
        <v>#N/A</v>
      </c>
      <c r="BC806" s="119" t="str">
        <f t="shared" si="24"/>
        <v/>
      </c>
      <c r="BF806" s="119" t="str">
        <f t="shared" si="25"/>
        <v>2</v>
      </c>
      <c r="BG806" s="119">
        <f t="shared" si="26"/>
        <v>1</v>
      </c>
      <c r="BH806" s="119" t="e">
        <f t="shared" si="27"/>
        <v>#N/A</v>
      </c>
      <c r="BI806" s="120" t="e">
        <f>VLOOKUP($BK806,'FP Haupt'!$A:$M,12,FALSE)</f>
        <v>#N/A</v>
      </c>
      <c r="BJ806" s="120" t="e">
        <f>VLOOKUP($BK806,'Anlage 1d'!$A:$M,11,FALSE)</f>
        <v>#N/A</v>
      </c>
      <c r="BK806" s="119" t="str">
        <f t="shared" si="28"/>
        <v/>
      </c>
      <c r="BN806" s="119" t="str">
        <f t="shared" si="29"/>
        <v>2</v>
      </c>
      <c r="BO806" s="119">
        <f t="shared" si="30"/>
        <v>1</v>
      </c>
      <c r="BP806" s="119" t="e">
        <f t="shared" si="31"/>
        <v>#N/A</v>
      </c>
      <c r="BQ806" s="120" t="e">
        <f>VLOOKUP($BS806,'FP Haupt'!$A:$N,11,FALSE)</f>
        <v>#N/A</v>
      </c>
      <c r="BR806" s="120" t="e">
        <f>VLOOKUP($BS806,'Anlage 1d'!$A:$M,10,FALSE)</f>
        <v>#N/A</v>
      </c>
      <c r="BS806" s="119" t="str">
        <f t="shared" si="32"/>
        <v/>
      </c>
      <c r="BV806" s="119" t="str">
        <f t="shared" si="108"/>
        <v>2</v>
      </c>
      <c r="BW806" s="119">
        <f t="shared" si="109"/>
        <v>1</v>
      </c>
      <c r="BX806" s="119" t="e">
        <f t="shared" si="110"/>
        <v>#N/A</v>
      </c>
      <c r="BY806" s="120" t="e">
        <f>VLOOKUP($CA806,'FP Haupt'!$A:$O,15,FALSE)</f>
        <v>#N/A</v>
      </c>
      <c r="BZ806" s="120" t="e">
        <f>VLOOKUP($CA806,'Anlage 1d'!$A:$O,15,FALSE)</f>
        <v>#N/A</v>
      </c>
      <c r="CA806" s="119" t="str">
        <f t="shared" si="111"/>
        <v/>
      </c>
    </row>
    <row r="807" spans="1:79" x14ac:dyDescent="0.2">
      <c r="A807" s="111"/>
      <c r="B807" s="112" t="str">
        <f>IF(A807="","",IF(ISERROR(VLOOKUP(MID(A807,1,4),'FP Haupt'!$A:$M,4,FALSE)),"keine DRG gemäß FPV",VLOOKUP(MID(A807,1,4),'FP Haupt'!$A:$M,4,FALSE)))</f>
        <v/>
      </c>
      <c r="C807" s="113">
        <f t="shared" si="39"/>
        <v>0</v>
      </c>
      <c r="D807" s="114" t="str">
        <f t="shared" si="1"/>
        <v/>
      </c>
      <c r="E807" s="114" t="str">
        <f t="shared" si="2"/>
        <v/>
      </c>
      <c r="F807" s="115"/>
      <c r="G807" s="115"/>
      <c r="H807" s="116" t="str">
        <f t="shared" si="3"/>
        <v/>
      </c>
      <c r="I807" s="117">
        <f t="shared" si="4"/>
        <v>0</v>
      </c>
      <c r="J807" s="115"/>
      <c r="K807" s="115"/>
      <c r="L807" s="116" t="str">
        <f t="shared" si="5"/>
        <v/>
      </c>
      <c r="M807" s="114">
        <f t="shared" si="6"/>
        <v>0</v>
      </c>
      <c r="N807" s="115"/>
      <c r="O807" s="115"/>
      <c r="P807" s="116" t="str">
        <f t="shared" si="7"/>
        <v/>
      </c>
      <c r="Q807" s="114">
        <f t="shared" si="8"/>
        <v>0</v>
      </c>
      <c r="R807" s="115"/>
      <c r="S807" s="115"/>
      <c r="T807" s="116" t="str">
        <f t="shared" si="9"/>
        <v/>
      </c>
      <c r="U807" s="114">
        <f t="shared" si="10"/>
        <v>0</v>
      </c>
      <c r="V807" s="115"/>
      <c r="W807" s="115"/>
      <c r="X807" s="116" t="str">
        <f t="shared" si="11"/>
        <v/>
      </c>
      <c r="Y807" s="117">
        <f t="shared" si="12"/>
        <v>0</v>
      </c>
      <c r="Z807" s="267"/>
      <c r="AA807" s="602" t="str">
        <f t="shared" si="106"/>
        <v/>
      </c>
      <c r="AB807" s="603">
        <f t="shared" si="107"/>
        <v>0</v>
      </c>
      <c r="AC807" s="118"/>
      <c r="AG807" s="119" t="str">
        <f t="shared" si="13"/>
        <v>1</v>
      </c>
      <c r="AH807" s="119">
        <f t="shared" si="14"/>
        <v>1</v>
      </c>
      <c r="AI807" s="119" t="e">
        <f t="shared" si="15"/>
        <v>#N/A</v>
      </c>
      <c r="AJ807" s="120" t="e">
        <f>VLOOKUP($AM807,'FP Haupt'!$A:$M,5,FALSE)</f>
        <v>#N/A</v>
      </c>
      <c r="AK807" s="120" t="e">
        <f>VLOOKUP($AM807,'FP Haupt'!$A:$M,6,FALSE)</f>
        <v>#N/A</v>
      </c>
      <c r="AL807" s="120" t="e">
        <f>VLOOKUP($AM807,'Anlage 1d'!$A:$M,4,FALSE)</f>
        <v>#N/A</v>
      </c>
      <c r="AM807" s="119" t="str">
        <f t="shared" si="16"/>
        <v/>
      </c>
      <c r="AP807" s="119" t="str">
        <f t="shared" si="17"/>
        <v>2</v>
      </c>
      <c r="AQ807" s="119">
        <f t="shared" si="18"/>
        <v>1</v>
      </c>
      <c r="AR807" s="119" t="e">
        <f t="shared" si="19"/>
        <v>#N/A</v>
      </c>
      <c r="AS807" s="120" t="e">
        <f>VLOOKUP($AU807,'FP Haupt'!$A:$M,9,FALSE)</f>
        <v>#N/A</v>
      </c>
      <c r="AT807" s="120" t="e">
        <f>VLOOKUP($AU807,'Anlage 1d'!$A:$M,8,FALSE)</f>
        <v>#N/A</v>
      </c>
      <c r="AU807" s="119" t="str">
        <f t="shared" si="20"/>
        <v/>
      </c>
      <c r="AX807" s="119" t="str">
        <f t="shared" si="21"/>
        <v>2</v>
      </c>
      <c r="AY807" s="119">
        <f t="shared" si="22"/>
        <v>1</v>
      </c>
      <c r="AZ807" s="119" t="e">
        <f t="shared" si="23"/>
        <v>#N/A</v>
      </c>
      <c r="BA807" s="120" t="e">
        <f>VLOOKUP($BC807,'FP Haupt'!$A:$M,12,FALSE)</f>
        <v>#N/A</v>
      </c>
      <c r="BB807" s="120" t="e">
        <f>VLOOKUP($BC807,'Anlage 1d'!$A:$M,11,FALSE)</f>
        <v>#N/A</v>
      </c>
      <c r="BC807" s="119" t="str">
        <f t="shared" si="24"/>
        <v/>
      </c>
      <c r="BF807" s="119" t="str">
        <f t="shared" si="25"/>
        <v>2</v>
      </c>
      <c r="BG807" s="119">
        <f t="shared" si="26"/>
        <v>1</v>
      </c>
      <c r="BH807" s="119" t="e">
        <f t="shared" si="27"/>
        <v>#N/A</v>
      </c>
      <c r="BI807" s="120" t="e">
        <f>VLOOKUP($BK807,'FP Haupt'!$A:$M,12,FALSE)</f>
        <v>#N/A</v>
      </c>
      <c r="BJ807" s="120" t="e">
        <f>VLOOKUP($BK807,'Anlage 1d'!$A:$M,11,FALSE)</f>
        <v>#N/A</v>
      </c>
      <c r="BK807" s="119" t="str">
        <f t="shared" si="28"/>
        <v/>
      </c>
      <c r="BN807" s="119" t="str">
        <f t="shared" si="29"/>
        <v>2</v>
      </c>
      <c r="BO807" s="119">
        <f t="shared" si="30"/>
        <v>1</v>
      </c>
      <c r="BP807" s="119" t="e">
        <f t="shared" si="31"/>
        <v>#N/A</v>
      </c>
      <c r="BQ807" s="120" t="e">
        <f>VLOOKUP($BS807,'FP Haupt'!$A:$N,11,FALSE)</f>
        <v>#N/A</v>
      </c>
      <c r="BR807" s="120" t="e">
        <f>VLOOKUP($BS807,'Anlage 1d'!$A:$M,10,FALSE)</f>
        <v>#N/A</v>
      </c>
      <c r="BS807" s="119" t="str">
        <f t="shared" si="32"/>
        <v/>
      </c>
      <c r="BV807" s="119" t="str">
        <f t="shared" si="108"/>
        <v>2</v>
      </c>
      <c r="BW807" s="119">
        <f t="shared" si="109"/>
        <v>1</v>
      </c>
      <c r="BX807" s="119" t="e">
        <f t="shared" si="110"/>
        <v>#N/A</v>
      </c>
      <c r="BY807" s="120" t="e">
        <f>VLOOKUP($CA807,'FP Haupt'!$A:$O,15,FALSE)</f>
        <v>#N/A</v>
      </c>
      <c r="BZ807" s="120" t="e">
        <f>VLOOKUP($CA807,'Anlage 1d'!$A:$O,15,FALSE)</f>
        <v>#N/A</v>
      </c>
      <c r="CA807" s="119" t="str">
        <f t="shared" si="111"/>
        <v/>
      </c>
    </row>
    <row r="808" spans="1:79" x14ac:dyDescent="0.2">
      <c r="A808" s="111"/>
      <c r="B808" s="112" t="str">
        <f>IF(A808="","",IF(ISERROR(VLOOKUP(MID(A808,1,4),'FP Haupt'!$A:$M,4,FALSE)),"keine DRG gemäß FPV",VLOOKUP(MID(A808,1,4),'FP Haupt'!$A:$M,4,FALSE)))</f>
        <v/>
      </c>
      <c r="C808" s="113">
        <f t="shared" si="39"/>
        <v>0</v>
      </c>
      <c r="D808" s="114" t="str">
        <f t="shared" si="1"/>
        <v/>
      </c>
      <c r="E808" s="114" t="str">
        <f t="shared" si="2"/>
        <v/>
      </c>
      <c r="F808" s="115"/>
      <c r="G808" s="115"/>
      <c r="H808" s="116" t="str">
        <f t="shared" si="3"/>
        <v/>
      </c>
      <c r="I808" s="117">
        <f t="shared" si="4"/>
        <v>0</v>
      </c>
      <c r="J808" s="115"/>
      <c r="K808" s="115"/>
      <c r="L808" s="116" t="str">
        <f t="shared" si="5"/>
        <v/>
      </c>
      <c r="M808" s="114">
        <f t="shared" si="6"/>
        <v>0</v>
      </c>
      <c r="N808" s="115"/>
      <c r="O808" s="115"/>
      <c r="P808" s="116" t="str">
        <f t="shared" si="7"/>
        <v/>
      </c>
      <c r="Q808" s="114">
        <f t="shared" si="8"/>
        <v>0</v>
      </c>
      <c r="R808" s="115"/>
      <c r="S808" s="115"/>
      <c r="T808" s="116" t="str">
        <f t="shared" si="9"/>
        <v/>
      </c>
      <c r="U808" s="114">
        <f t="shared" si="10"/>
        <v>0</v>
      </c>
      <c r="V808" s="115"/>
      <c r="W808" s="115"/>
      <c r="X808" s="116" t="str">
        <f t="shared" si="11"/>
        <v/>
      </c>
      <c r="Y808" s="117">
        <f t="shared" si="12"/>
        <v>0</v>
      </c>
      <c r="Z808" s="267"/>
      <c r="AA808" s="602" t="str">
        <f t="shared" si="106"/>
        <v/>
      </c>
      <c r="AB808" s="603">
        <f t="shared" si="107"/>
        <v>0</v>
      </c>
      <c r="AC808" s="118"/>
      <c r="AG808" s="119" t="str">
        <f t="shared" si="13"/>
        <v>1</v>
      </c>
      <c r="AH808" s="119">
        <f t="shared" si="14"/>
        <v>1</v>
      </c>
      <c r="AI808" s="119" t="e">
        <f t="shared" si="15"/>
        <v>#N/A</v>
      </c>
      <c r="AJ808" s="120" t="e">
        <f>VLOOKUP($AM808,'FP Haupt'!$A:$M,5,FALSE)</f>
        <v>#N/A</v>
      </c>
      <c r="AK808" s="120" t="e">
        <f>VLOOKUP($AM808,'FP Haupt'!$A:$M,6,FALSE)</f>
        <v>#N/A</v>
      </c>
      <c r="AL808" s="120" t="e">
        <f>VLOOKUP($AM808,'Anlage 1d'!$A:$M,4,FALSE)</f>
        <v>#N/A</v>
      </c>
      <c r="AM808" s="119" t="str">
        <f t="shared" si="16"/>
        <v/>
      </c>
      <c r="AP808" s="119" t="str">
        <f t="shared" si="17"/>
        <v>2</v>
      </c>
      <c r="AQ808" s="119">
        <f t="shared" si="18"/>
        <v>1</v>
      </c>
      <c r="AR808" s="119" t="e">
        <f t="shared" si="19"/>
        <v>#N/A</v>
      </c>
      <c r="AS808" s="120" t="e">
        <f>VLOOKUP($AU808,'FP Haupt'!$A:$M,9,FALSE)</f>
        <v>#N/A</v>
      </c>
      <c r="AT808" s="120" t="e">
        <f>VLOOKUP($AU808,'Anlage 1d'!$A:$M,8,FALSE)</f>
        <v>#N/A</v>
      </c>
      <c r="AU808" s="119" t="str">
        <f t="shared" si="20"/>
        <v/>
      </c>
      <c r="AX808" s="119" t="str">
        <f t="shared" si="21"/>
        <v>2</v>
      </c>
      <c r="AY808" s="119">
        <f t="shared" si="22"/>
        <v>1</v>
      </c>
      <c r="AZ808" s="119" t="e">
        <f t="shared" si="23"/>
        <v>#N/A</v>
      </c>
      <c r="BA808" s="120" t="e">
        <f>VLOOKUP($BC808,'FP Haupt'!$A:$M,12,FALSE)</f>
        <v>#N/A</v>
      </c>
      <c r="BB808" s="120" t="e">
        <f>VLOOKUP($BC808,'Anlage 1d'!$A:$M,11,FALSE)</f>
        <v>#N/A</v>
      </c>
      <c r="BC808" s="119" t="str">
        <f t="shared" si="24"/>
        <v/>
      </c>
      <c r="BF808" s="119" t="str">
        <f t="shared" si="25"/>
        <v>2</v>
      </c>
      <c r="BG808" s="119">
        <f t="shared" si="26"/>
        <v>1</v>
      </c>
      <c r="BH808" s="119" t="e">
        <f t="shared" si="27"/>
        <v>#N/A</v>
      </c>
      <c r="BI808" s="120" t="e">
        <f>VLOOKUP($BK808,'FP Haupt'!$A:$M,12,FALSE)</f>
        <v>#N/A</v>
      </c>
      <c r="BJ808" s="120" t="e">
        <f>VLOOKUP($BK808,'Anlage 1d'!$A:$M,11,FALSE)</f>
        <v>#N/A</v>
      </c>
      <c r="BK808" s="119" t="str">
        <f t="shared" si="28"/>
        <v/>
      </c>
      <c r="BN808" s="119" t="str">
        <f t="shared" si="29"/>
        <v>2</v>
      </c>
      <c r="BO808" s="119">
        <f t="shared" si="30"/>
        <v>1</v>
      </c>
      <c r="BP808" s="119" t="e">
        <f t="shared" si="31"/>
        <v>#N/A</v>
      </c>
      <c r="BQ808" s="120" t="e">
        <f>VLOOKUP($BS808,'FP Haupt'!$A:$N,11,FALSE)</f>
        <v>#N/A</v>
      </c>
      <c r="BR808" s="120" t="e">
        <f>VLOOKUP($BS808,'Anlage 1d'!$A:$M,10,FALSE)</f>
        <v>#N/A</v>
      </c>
      <c r="BS808" s="119" t="str">
        <f t="shared" si="32"/>
        <v/>
      </c>
      <c r="BV808" s="119" t="str">
        <f t="shared" si="108"/>
        <v>2</v>
      </c>
      <c r="BW808" s="119">
        <f t="shared" si="109"/>
        <v>1</v>
      </c>
      <c r="BX808" s="119" t="e">
        <f t="shared" si="110"/>
        <v>#N/A</v>
      </c>
      <c r="BY808" s="120" t="e">
        <f>VLOOKUP($CA808,'FP Haupt'!$A:$O,15,FALSE)</f>
        <v>#N/A</v>
      </c>
      <c r="BZ808" s="120" t="e">
        <f>VLOOKUP($CA808,'Anlage 1d'!$A:$O,15,FALSE)</f>
        <v>#N/A</v>
      </c>
      <c r="CA808" s="119" t="str">
        <f t="shared" si="111"/>
        <v/>
      </c>
    </row>
    <row r="809" spans="1:79" x14ac:dyDescent="0.2">
      <c r="A809" s="111"/>
      <c r="B809" s="112" t="str">
        <f>IF(A809="","",IF(ISERROR(VLOOKUP(MID(A809,1,4),'FP Haupt'!$A:$M,4,FALSE)),"keine DRG gemäß FPV",VLOOKUP(MID(A809,1,4),'FP Haupt'!$A:$M,4,FALSE)))</f>
        <v/>
      </c>
      <c r="C809" s="113">
        <f t="shared" si="39"/>
        <v>0</v>
      </c>
      <c r="D809" s="114" t="str">
        <f t="shared" si="1"/>
        <v/>
      </c>
      <c r="E809" s="114" t="str">
        <f t="shared" si="2"/>
        <v/>
      </c>
      <c r="F809" s="115"/>
      <c r="G809" s="115"/>
      <c r="H809" s="116" t="str">
        <f t="shared" si="3"/>
        <v/>
      </c>
      <c r="I809" s="117">
        <f t="shared" si="4"/>
        <v>0</v>
      </c>
      <c r="J809" s="115"/>
      <c r="K809" s="115"/>
      <c r="L809" s="116" t="str">
        <f t="shared" si="5"/>
        <v/>
      </c>
      <c r="M809" s="114">
        <f t="shared" si="6"/>
        <v>0</v>
      </c>
      <c r="N809" s="115"/>
      <c r="O809" s="115"/>
      <c r="P809" s="116" t="str">
        <f t="shared" si="7"/>
        <v/>
      </c>
      <c r="Q809" s="114">
        <f t="shared" si="8"/>
        <v>0</v>
      </c>
      <c r="R809" s="115"/>
      <c r="S809" s="115"/>
      <c r="T809" s="116" t="str">
        <f t="shared" si="9"/>
        <v/>
      </c>
      <c r="U809" s="114">
        <f t="shared" si="10"/>
        <v>0</v>
      </c>
      <c r="V809" s="115"/>
      <c r="W809" s="115"/>
      <c r="X809" s="116" t="str">
        <f t="shared" si="11"/>
        <v/>
      </c>
      <c r="Y809" s="117">
        <f t="shared" si="12"/>
        <v>0</v>
      </c>
      <c r="Z809" s="267"/>
      <c r="AA809" s="602" t="str">
        <f t="shared" si="106"/>
        <v/>
      </c>
      <c r="AB809" s="603">
        <f t="shared" si="107"/>
        <v>0</v>
      </c>
      <c r="AC809" s="118"/>
      <c r="AG809" s="119" t="str">
        <f t="shared" si="13"/>
        <v>1</v>
      </c>
      <c r="AH809" s="119">
        <f t="shared" si="14"/>
        <v>1</v>
      </c>
      <c r="AI809" s="119" t="e">
        <f t="shared" si="15"/>
        <v>#N/A</v>
      </c>
      <c r="AJ809" s="120" t="e">
        <f>VLOOKUP($AM809,'FP Haupt'!$A:$M,5,FALSE)</f>
        <v>#N/A</v>
      </c>
      <c r="AK809" s="120" t="e">
        <f>VLOOKUP($AM809,'FP Haupt'!$A:$M,6,FALSE)</f>
        <v>#N/A</v>
      </c>
      <c r="AL809" s="120" t="e">
        <f>VLOOKUP($AM809,'Anlage 1d'!$A:$M,4,FALSE)</f>
        <v>#N/A</v>
      </c>
      <c r="AM809" s="119" t="str">
        <f t="shared" si="16"/>
        <v/>
      </c>
      <c r="AP809" s="119" t="str">
        <f t="shared" si="17"/>
        <v>2</v>
      </c>
      <c r="AQ809" s="119">
        <f t="shared" si="18"/>
        <v>1</v>
      </c>
      <c r="AR809" s="119" t="e">
        <f t="shared" si="19"/>
        <v>#N/A</v>
      </c>
      <c r="AS809" s="120" t="e">
        <f>VLOOKUP($AU809,'FP Haupt'!$A:$M,9,FALSE)</f>
        <v>#N/A</v>
      </c>
      <c r="AT809" s="120" t="e">
        <f>VLOOKUP($AU809,'Anlage 1d'!$A:$M,8,FALSE)</f>
        <v>#N/A</v>
      </c>
      <c r="AU809" s="119" t="str">
        <f t="shared" si="20"/>
        <v/>
      </c>
      <c r="AX809" s="119" t="str">
        <f t="shared" si="21"/>
        <v>2</v>
      </c>
      <c r="AY809" s="119">
        <f t="shared" si="22"/>
        <v>1</v>
      </c>
      <c r="AZ809" s="119" t="e">
        <f t="shared" si="23"/>
        <v>#N/A</v>
      </c>
      <c r="BA809" s="120" t="e">
        <f>VLOOKUP($BC809,'FP Haupt'!$A:$M,12,FALSE)</f>
        <v>#N/A</v>
      </c>
      <c r="BB809" s="120" t="e">
        <f>VLOOKUP($BC809,'Anlage 1d'!$A:$M,11,FALSE)</f>
        <v>#N/A</v>
      </c>
      <c r="BC809" s="119" t="str">
        <f t="shared" si="24"/>
        <v/>
      </c>
      <c r="BF809" s="119" t="str">
        <f t="shared" si="25"/>
        <v>2</v>
      </c>
      <c r="BG809" s="119">
        <f t="shared" si="26"/>
        <v>1</v>
      </c>
      <c r="BH809" s="119" t="e">
        <f t="shared" si="27"/>
        <v>#N/A</v>
      </c>
      <c r="BI809" s="120" t="e">
        <f>VLOOKUP($BK809,'FP Haupt'!$A:$M,12,FALSE)</f>
        <v>#N/A</v>
      </c>
      <c r="BJ809" s="120" t="e">
        <f>VLOOKUP($BK809,'Anlage 1d'!$A:$M,11,FALSE)</f>
        <v>#N/A</v>
      </c>
      <c r="BK809" s="119" t="str">
        <f t="shared" si="28"/>
        <v/>
      </c>
      <c r="BN809" s="119" t="str">
        <f t="shared" si="29"/>
        <v>2</v>
      </c>
      <c r="BO809" s="119">
        <f t="shared" si="30"/>
        <v>1</v>
      </c>
      <c r="BP809" s="119" t="e">
        <f t="shared" si="31"/>
        <v>#N/A</v>
      </c>
      <c r="BQ809" s="120" t="e">
        <f>VLOOKUP($BS809,'FP Haupt'!$A:$N,11,FALSE)</f>
        <v>#N/A</v>
      </c>
      <c r="BR809" s="120" t="e">
        <f>VLOOKUP($BS809,'Anlage 1d'!$A:$M,10,FALSE)</f>
        <v>#N/A</v>
      </c>
      <c r="BS809" s="119" t="str">
        <f t="shared" si="32"/>
        <v/>
      </c>
      <c r="BV809" s="119" t="str">
        <f t="shared" si="108"/>
        <v>2</v>
      </c>
      <c r="BW809" s="119">
        <f t="shared" si="109"/>
        <v>1</v>
      </c>
      <c r="BX809" s="119" t="e">
        <f t="shared" si="110"/>
        <v>#N/A</v>
      </c>
      <c r="BY809" s="120" t="e">
        <f>VLOOKUP($CA809,'FP Haupt'!$A:$O,15,FALSE)</f>
        <v>#N/A</v>
      </c>
      <c r="BZ809" s="120" t="e">
        <f>VLOOKUP($CA809,'Anlage 1d'!$A:$O,15,FALSE)</f>
        <v>#N/A</v>
      </c>
      <c r="CA809" s="119" t="str">
        <f t="shared" si="111"/>
        <v/>
      </c>
    </row>
    <row r="810" spans="1:79" x14ac:dyDescent="0.2">
      <c r="A810" s="111"/>
      <c r="B810" s="112" t="str">
        <f>IF(A810="","",IF(ISERROR(VLOOKUP(MID(A810,1,4),'FP Haupt'!$A:$M,4,FALSE)),"keine DRG gemäß FPV",VLOOKUP(MID(A810,1,4),'FP Haupt'!$A:$M,4,FALSE)))</f>
        <v/>
      </c>
      <c r="C810" s="113">
        <f t="shared" si="39"/>
        <v>0</v>
      </c>
      <c r="D810" s="114" t="str">
        <f t="shared" si="1"/>
        <v/>
      </c>
      <c r="E810" s="114" t="str">
        <f t="shared" si="2"/>
        <v/>
      </c>
      <c r="F810" s="115"/>
      <c r="G810" s="115"/>
      <c r="H810" s="116" t="str">
        <f t="shared" si="3"/>
        <v/>
      </c>
      <c r="I810" s="117">
        <f t="shared" si="4"/>
        <v>0</v>
      </c>
      <c r="J810" s="115"/>
      <c r="K810" s="115"/>
      <c r="L810" s="116" t="str">
        <f t="shared" si="5"/>
        <v/>
      </c>
      <c r="M810" s="114">
        <f t="shared" si="6"/>
        <v>0</v>
      </c>
      <c r="N810" s="115"/>
      <c r="O810" s="115"/>
      <c r="P810" s="116" t="str">
        <f t="shared" si="7"/>
        <v/>
      </c>
      <c r="Q810" s="114">
        <f t="shared" si="8"/>
        <v>0</v>
      </c>
      <c r="R810" s="115"/>
      <c r="S810" s="115"/>
      <c r="T810" s="116" t="str">
        <f t="shared" si="9"/>
        <v/>
      </c>
      <c r="U810" s="114">
        <f t="shared" si="10"/>
        <v>0</v>
      </c>
      <c r="V810" s="115"/>
      <c r="W810" s="115"/>
      <c r="X810" s="116" t="str">
        <f t="shared" si="11"/>
        <v/>
      </c>
      <c r="Y810" s="117">
        <f t="shared" si="12"/>
        <v>0</v>
      </c>
      <c r="Z810" s="267"/>
      <c r="AA810" s="602" t="str">
        <f t="shared" si="106"/>
        <v/>
      </c>
      <c r="AB810" s="603">
        <f t="shared" si="107"/>
        <v>0</v>
      </c>
      <c r="AC810" s="118"/>
      <c r="AG810" s="119" t="str">
        <f t="shared" si="13"/>
        <v>1</v>
      </c>
      <c r="AH810" s="119">
        <f t="shared" si="14"/>
        <v>1</v>
      </c>
      <c r="AI810" s="119" t="e">
        <f t="shared" si="15"/>
        <v>#N/A</v>
      </c>
      <c r="AJ810" s="120" t="e">
        <f>VLOOKUP($AM810,'FP Haupt'!$A:$M,5,FALSE)</f>
        <v>#N/A</v>
      </c>
      <c r="AK810" s="120" t="e">
        <f>VLOOKUP($AM810,'FP Haupt'!$A:$M,6,FALSE)</f>
        <v>#N/A</v>
      </c>
      <c r="AL810" s="120" t="e">
        <f>VLOOKUP($AM810,'Anlage 1d'!$A:$M,4,FALSE)</f>
        <v>#N/A</v>
      </c>
      <c r="AM810" s="119" t="str">
        <f t="shared" si="16"/>
        <v/>
      </c>
      <c r="AP810" s="119" t="str">
        <f t="shared" si="17"/>
        <v>2</v>
      </c>
      <c r="AQ810" s="119">
        <f t="shared" si="18"/>
        <v>1</v>
      </c>
      <c r="AR810" s="119" t="e">
        <f t="shared" si="19"/>
        <v>#N/A</v>
      </c>
      <c r="AS810" s="120" t="e">
        <f>VLOOKUP($AU810,'FP Haupt'!$A:$M,9,FALSE)</f>
        <v>#N/A</v>
      </c>
      <c r="AT810" s="120" t="e">
        <f>VLOOKUP($AU810,'Anlage 1d'!$A:$M,8,FALSE)</f>
        <v>#N/A</v>
      </c>
      <c r="AU810" s="119" t="str">
        <f t="shared" si="20"/>
        <v/>
      </c>
      <c r="AX810" s="119" t="str">
        <f t="shared" si="21"/>
        <v>2</v>
      </c>
      <c r="AY810" s="119">
        <f t="shared" si="22"/>
        <v>1</v>
      </c>
      <c r="AZ810" s="119" t="e">
        <f t="shared" si="23"/>
        <v>#N/A</v>
      </c>
      <c r="BA810" s="120" t="e">
        <f>VLOOKUP($BC810,'FP Haupt'!$A:$M,12,FALSE)</f>
        <v>#N/A</v>
      </c>
      <c r="BB810" s="120" t="e">
        <f>VLOOKUP($BC810,'Anlage 1d'!$A:$M,11,FALSE)</f>
        <v>#N/A</v>
      </c>
      <c r="BC810" s="119" t="str">
        <f t="shared" si="24"/>
        <v/>
      </c>
      <c r="BF810" s="119" t="str">
        <f t="shared" si="25"/>
        <v>2</v>
      </c>
      <c r="BG810" s="119">
        <f t="shared" si="26"/>
        <v>1</v>
      </c>
      <c r="BH810" s="119" t="e">
        <f t="shared" si="27"/>
        <v>#N/A</v>
      </c>
      <c r="BI810" s="120" t="e">
        <f>VLOOKUP($BK810,'FP Haupt'!$A:$M,12,FALSE)</f>
        <v>#N/A</v>
      </c>
      <c r="BJ810" s="120" t="e">
        <f>VLOOKUP($BK810,'Anlage 1d'!$A:$M,11,FALSE)</f>
        <v>#N/A</v>
      </c>
      <c r="BK810" s="119" t="str">
        <f t="shared" si="28"/>
        <v/>
      </c>
      <c r="BN810" s="119" t="str">
        <f t="shared" si="29"/>
        <v>2</v>
      </c>
      <c r="BO810" s="119">
        <f t="shared" si="30"/>
        <v>1</v>
      </c>
      <c r="BP810" s="119" t="e">
        <f t="shared" si="31"/>
        <v>#N/A</v>
      </c>
      <c r="BQ810" s="120" t="e">
        <f>VLOOKUP($BS810,'FP Haupt'!$A:$N,11,FALSE)</f>
        <v>#N/A</v>
      </c>
      <c r="BR810" s="120" t="e">
        <f>VLOOKUP($BS810,'Anlage 1d'!$A:$M,10,FALSE)</f>
        <v>#N/A</v>
      </c>
      <c r="BS810" s="119" t="str">
        <f t="shared" si="32"/>
        <v/>
      </c>
      <c r="BV810" s="119" t="str">
        <f t="shared" si="108"/>
        <v>2</v>
      </c>
      <c r="BW810" s="119">
        <f t="shared" si="109"/>
        <v>1</v>
      </c>
      <c r="BX810" s="119" t="e">
        <f t="shared" si="110"/>
        <v>#N/A</v>
      </c>
      <c r="BY810" s="120" t="e">
        <f>VLOOKUP($CA810,'FP Haupt'!$A:$O,15,FALSE)</f>
        <v>#N/A</v>
      </c>
      <c r="BZ810" s="120" t="e">
        <f>VLOOKUP($CA810,'Anlage 1d'!$A:$O,15,FALSE)</f>
        <v>#N/A</v>
      </c>
      <c r="CA810" s="119" t="str">
        <f t="shared" si="111"/>
        <v/>
      </c>
    </row>
    <row r="811" spans="1:79" x14ac:dyDescent="0.2">
      <c r="A811" s="111"/>
      <c r="B811" s="112" t="str">
        <f>IF(A811="","",IF(ISERROR(VLOOKUP(MID(A811,1,4),'FP Haupt'!$A:$M,4,FALSE)),"keine DRG gemäß FPV",VLOOKUP(MID(A811,1,4),'FP Haupt'!$A:$M,4,FALSE)))</f>
        <v/>
      </c>
      <c r="C811" s="113">
        <f t="shared" si="39"/>
        <v>0</v>
      </c>
      <c r="D811" s="114" t="str">
        <f t="shared" si="1"/>
        <v/>
      </c>
      <c r="E811" s="114" t="str">
        <f t="shared" si="2"/>
        <v/>
      </c>
      <c r="F811" s="115"/>
      <c r="G811" s="115"/>
      <c r="H811" s="116" t="str">
        <f t="shared" si="3"/>
        <v/>
      </c>
      <c r="I811" s="117">
        <f t="shared" si="4"/>
        <v>0</v>
      </c>
      <c r="J811" s="115"/>
      <c r="K811" s="115"/>
      <c r="L811" s="116" t="str">
        <f t="shared" si="5"/>
        <v/>
      </c>
      <c r="M811" s="114">
        <f t="shared" si="6"/>
        <v>0</v>
      </c>
      <c r="N811" s="115"/>
      <c r="O811" s="115"/>
      <c r="P811" s="116" t="str">
        <f t="shared" si="7"/>
        <v/>
      </c>
      <c r="Q811" s="114">
        <f t="shared" si="8"/>
        <v>0</v>
      </c>
      <c r="R811" s="115"/>
      <c r="S811" s="115"/>
      <c r="T811" s="116" t="str">
        <f t="shared" si="9"/>
        <v/>
      </c>
      <c r="U811" s="114">
        <f t="shared" si="10"/>
        <v>0</v>
      </c>
      <c r="V811" s="115"/>
      <c r="W811" s="115"/>
      <c r="X811" s="116" t="str">
        <f t="shared" si="11"/>
        <v/>
      </c>
      <c r="Y811" s="117">
        <f t="shared" si="12"/>
        <v>0</v>
      </c>
      <c r="Z811" s="267"/>
      <c r="AA811" s="602" t="str">
        <f t="shared" si="106"/>
        <v/>
      </c>
      <c r="AB811" s="603">
        <f t="shared" si="107"/>
        <v>0</v>
      </c>
      <c r="AC811" s="118"/>
      <c r="AG811" s="119" t="str">
        <f t="shared" si="13"/>
        <v>1</v>
      </c>
      <c r="AH811" s="119">
        <f t="shared" si="14"/>
        <v>1</v>
      </c>
      <c r="AI811" s="119" t="e">
        <f t="shared" si="15"/>
        <v>#N/A</v>
      </c>
      <c r="AJ811" s="120" t="e">
        <f>VLOOKUP($AM811,'FP Haupt'!$A:$M,5,FALSE)</f>
        <v>#N/A</v>
      </c>
      <c r="AK811" s="120" t="e">
        <f>VLOOKUP($AM811,'FP Haupt'!$A:$M,6,FALSE)</f>
        <v>#N/A</v>
      </c>
      <c r="AL811" s="120" t="e">
        <f>VLOOKUP($AM811,'Anlage 1d'!$A:$M,4,FALSE)</f>
        <v>#N/A</v>
      </c>
      <c r="AM811" s="119" t="str">
        <f t="shared" si="16"/>
        <v/>
      </c>
      <c r="AP811" s="119" t="str">
        <f t="shared" si="17"/>
        <v>2</v>
      </c>
      <c r="AQ811" s="119">
        <f t="shared" si="18"/>
        <v>1</v>
      </c>
      <c r="AR811" s="119" t="e">
        <f t="shared" si="19"/>
        <v>#N/A</v>
      </c>
      <c r="AS811" s="120" t="e">
        <f>VLOOKUP($AU811,'FP Haupt'!$A:$M,9,FALSE)</f>
        <v>#N/A</v>
      </c>
      <c r="AT811" s="120" t="e">
        <f>VLOOKUP($AU811,'Anlage 1d'!$A:$M,8,FALSE)</f>
        <v>#N/A</v>
      </c>
      <c r="AU811" s="119" t="str">
        <f t="shared" si="20"/>
        <v/>
      </c>
      <c r="AX811" s="119" t="str">
        <f t="shared" si="21"/>
        <v>2</v>
      </c>
      <c r="AY811" s="119">
        <f t="shared" si="22"/>
        <v>1</v>
      </c>
      <c r="AZ811" s="119" t="e">
        <f t="shared" si="23"/>
        <v>#N/A</v>
      </c>
      <c r="BA811" s="120" t="e">
        <f>VLOOKUP($BC811,'FP Haupt'!$A:$M,12,FALSE)</f>
        <v>#N/A</v>
      </c>
      <c r="BB811" s="120" t="e">
        <f>VLOOKUP($BC811,'Anlage 1d'!$A:$M,11,FALSE)</f>
        <v>#N/A</v>
      </c>
      <c r="BC811" s="119" t="str">
        <f t="shared" si="24"/>
        <v/>
      </c>
      <c r="BF811" s="119" t="str">
        <f t="shared" si="25"/>
        <v>2</v>
      </c>
      <c r="BG811" s="119">
        <f t="shared" si="26"/>
        <v>1</v>
      </c>
      <c r="BH811" s="119" t="e">
        <f t="shared" si="27"/>
        <v>#N/A</v>
      </c>
      <c r="BI811" s="120" t="e">
        <f>VLOOKUP($BK811,'FP Haupt'!$A:$M,12,FALSE)</f>
        <v>#N/A</v>
      </c>
      <c r="BJ811" s="120" t="e">
        <f>VLOOKUP($BK811,'Anlage 1d'!$A:$M,11,FALSE)</f>
        <v>#N/A</v>
      </c>
      <c r="BK811" s="119" t="str">
        <f t="shared" si="28"/>
        <v/>
      </c>
      <c r="BN811" s="119" t="str">
        <f t="shared" si="29"/>
        <v>2</v>
      </c>
      <c r="BO811" s="119">
        <f t="shared" si="30"/>
        <v>1</v>
      </c>
      <c r="BP811" s="119" t="e">
        <f t="shared" si="31"/>
        <v>#N/A</v>
      </c>
      <c r="BQ811" s="120" t="e">
        <f>VLOOKUP($BS811,'FP Haupt'!$A:$N,11,FALSE)</f>
        <v>#N/A</v>
      </c>
      <c r="BR811" s="120" t="e">
        <f>VLOOKUP($BS811,'Anlage 1d'!$A:$M,10,FALSE)</f>
        <v>#N/A</v>
      </c>
      <c r="BS811" s="119" t="str">
        <f t="shared" si="32"/>
        <v/>
      </c>
      <c r="BV811" s="119" t="str">
        <f t="shared" si="108"/>
        <v>2</v>
      </c>
      <c r="BW811" s="119">
        <f t="shared" si="109"/>
        <v>1</v>
      </c>
      <c r="BX811" s="119" t="e">
        <f t="shared" si="110"/>
        <v>#N/A</v>
      </c>
      <c r="BY811" s="120" t="e">
        <f>VLOOKUP($CA811,'FP Haupt'!$A:$O,15,FALSE)</f>
        <v>#N/A</v>
      </c>
      <c r="BZ811" s="120" t="e">
        <f>VLOOKUP($CA811,'Anlage 1d'!$A:$O,15,FALSE)</f>
        <v>#N/A</v>
      </c>
      <c r="CA811" s="119" t="str">
        <f t="shared" si="111"/>
        <v/>
      </c>
    </row>
    <row r="812" spans="1:79" x14ac:dyDescent="0.2">
      <c r="A812" s="111"/>
      <c r="B812" s="112" t="str">
        <f>IF(A812="","",IF(ISERROR(VLOOKUP(MID(A812,1,4),'FP Haupt'!$A:$M,4,FALSE)),"keine DRG gemäß FPV",VLOOKUP(MID(A812,1,4),'FP Haupt'!$A:$M,4,FALSE)))</f>
        <v/>
      </c>
      <c r="C812" s="113">
        <f t="shared" si="39"/>
        <v>0</v>
      </c>
      <c r="D812" s="114" t="str">
        <f t="shared" si="1"/>
        <v/>
      </c>
      <c r="E812" s="114" t="str">
        <f t="shared" si="2"/>
        <v/>
      </c>
      <c r="F812" s="115"/>
      <c r="G812" s="115"/>
      <c r="H812" s="116" t="str">
        <f t="shared" si="3"/>
        <v/>
      </c>
      <c r="I812" s="117">
        <f t="shared" si="4"/>
        <v>0</v>
      </c>
      <c r="J812" s="115"/>
      <c r="K812" s="115"/>
      <c r="L812" s="116" t="str">
        <f t="shared" si="5"/>
        <v/>
      </c>
      <c r="M812" s="114">
        <f t="shared" si="6"/>
        <v>0</v>
      </c>
      <c r="N812" s="115"/>
      <c r="O812" s="115"/>
      <c r="P812" s="116" t="str">
        <f t="shared" si="7"/>
        <v/>
      </c>
      <c r="Q812" s="114">
        <f t="shared" si="8"/>
        <v>0</v>
      </c>
      <c r="R812" s="115"/>
      <c r="S812" s="115"/>
      <c r="T812" s="116" t="str">
        <f t="shared" si="9"/>
        <v/>
      </c>
      <c r="U812" s="114">
        <f t="shared" si="10"/>
        <v>0</v>
      </c>
      <c r="V812" s="115"/>
      <c r="W812" s="115"/>
      <c r="X812" s="116" t="str">
        <f t="shared" si="11"/>
        <v/>
      </c>
      <c r="Y812" s="117">
        <f t="shared" si="12"/>
        <v>0</v>
      </c>
      <c r="Z812" s="267"/>
      <c r="AA812" s="602" t="str">
        <f t="shared" si="106"/>
        <v/>
      </c>
      <c r="AB812" s="603">
        <f t="shared" si="107"/>
        <v>0</v>
      </c>
      <c r="AC812" s="118"/>
      <c r="AG812" s="119" t="str">
        <f t="shared" si="13"/>
        <v>1</v>
      </c>
      <c r="AH812" s="119">
        <f t="shared" si="14"/>
        <v>1</v>
      </c>
      <c r="AI812" s="119" t="e">
        <f t="shared" si="15"/>
        <v>#N/A</v>
      </c>
      <c r="AJ812" s="120" t="e">
        <f>VLOOKUP($AM812,'FP Haupt'!$A:$M,5,FALSE)</f>
        <v>#N/A</v>
      </c>
      <c r="AK812" s="120" t="e">
        <f>VLOOKUP($AM812,'FP Haupt'!$A:$M,6,FALSE)</f>
        <v>#N/A</v>
      </c>
      <c r="AL812" s="120" t="e">
        <f>VLOOKUP($AM812,'Anlage 1d'!$A:$M,4,FALSE)</f>
        <v>#N/A</v>
      </c>
      <c r="AM812" s="119" t="str">
        <f t="shared" si="16"/>
        <v/>
      </c>
      <c r="AP812" s="119" t="str">
        <f t="shared" si="17"/>
        <v>2</v>
      </c>
      <c r="AQ812" s="119">
        <f t="shared" si="18"/>
        <v>1</v>
      </c>
      <c r="AR812" s="119" t="e">
        <f t="shared" si="19"/>
        <v>#N/A</v>
      </c>
      <c r="AS812" s="120" t="e">
        <f>VLOOKUP($AU812,'FP Haupt'!$A:$M,9,FALSE)</f>
        <v>#N/A</v>
      </c>
      <c r="AT812" s="120" t="e">
        <f>VLOOKUP($AU812,'Anlage 1d'!$A:$M,8,FALSE)</f>
        <v>#N/A</v>
      </c>
      <c r="AU812" s="119" t="str">
        <f t="shared" si="20"/>
        <v/>
      </c>
      <c r="AX812" s="119" t="str">
        <f t="shared" si="21"/>
        <v>2</v>
      </c>
      <c r="AY812" s="119">
        <f t="shared" si="22"/>
        <v>1</v>
      </c>
      <c r="AZ812" s="119" t="e">
        <f t="shared" si="23"/>
        <v>#N/A</v>
      </c>
      <c r="BA812" s="120" t="e">
        <f>VLOOKUP($BC812,'FP Haupt'!$A:$M,12,FALSE)</f>
        <v>#N/A</v>
      </c>
      <c r="BB812" s="120" t="e">
        <f>VLOOKUP($BC812,'Anlage 1d'!$A:$M,11,FALSE)</f>
        <v>#N/A</v>
      </c>
      <c r="BC812" s="119" t="str">
        <f t="shared" si="24"/>
        <v/>
      </c>
      <c r="BF812" s="119" t="str">
        <f t="shared" si="25"/>
        <v>2</v>
      </c>
      <c r="BG812" s="119">
        <f t="shared" si="26"/>
        <v>1</v>
      </c>
      <c r="BH812" s="119" t="e">
        <f t="shared" si="27"/>
        <v>#N/A</v>
      </c>
      <c r="BI812" s="120" t="e">
        <f>VLOOKUP($BK812,'FP Haupt'!$A:$M,12,FALSE)</f>
        <v>#N/A</v>
      </c>
      <c r="BJ812" s="120" t="e">
        <f>VLOOKUP($BK812,'Anlage 1d'!$A:$M,11,FALSE)</f>
        <v>#N/A</v>
      </c>
      <c r="BK812" s="119" t="str">
        <f t="shared" si="28"/>
        <v/>
      </c>
      <c r="BN812" s="119" t="str">
        <f t="shared" si="29"/>
        <v>2</v>
      </c>
      <c r="BO812" s="119">
        <f t="shared" si="30"/>
        <v>1</v>
      </c>
      <c r="BP812" s="119" t="e">
        <f t="shared" si="31"/>
        <v>#N/A</v>
      </c>
      <c r="BQ812" s="120" t="e">
        <f>VLOOKUP($BS812,'FP Haupt'!$A:$N,11,FALSE)</f>
        <v>#N/A</v>
      </c>
      <c r="BR812" s="120" t="e">
        <f>VLOOKUP($BS812,'Anlage 1d'!$A:$M,10,FALSE)</f>
        <v>#N/A</v>
      </c>
      <c r="BS812" s="119" t="str">
        <f t="shared" si="32"/>
        <v/>
      </c>
      <c r="BV812" s="119" t="str">
        <f t="shared" si="108"/>
        <v>2</v>
      </c>
      <c r="BW812" s="119">
        <f t="shared" si="109"/>
        <v>1</v>
      </c>
      <c r="BX812" s="119" t="e">
        <f t="shared" si="110"/>
        <v>#N/A</v>
      </c>
      <c r="BY812" s="120" t="e">
        <f>VLOOKUP($CA812,'FP Haupt'!$A:$O,15,FALSE)</f>
        <v>#N/A</v>
      </c>
      <c r="BZ812" s="120" t="e">
        <f>VLOOKUP($CA812,'Anlage 1d'!$A:$O,15,FALSE)</f>
        <v>#N/A</v>
      </c>
      <c r="CA812" s="119" t="str">
        <f t="shared" si="111"/>
        <v/>
      </c>
    </row>
    <row r="813" spans="1:79" x14ac:dyDescent="0.2">
      <c r="A813" s="111"/>
      <c r="B813" s="112" t="str">
        <f>IF(A813="","",IF(ISERROR(VLOOKUP(MID(A813,1,4),'FP Haupt'!$A:$M,4,FALSE)),"keine DRG gemäß FPV",VLOOKUP(MID(A813,1,4),'FP Haupt'!$A:$M,4,FALSE)))</f>
        <v/>
      </c>
      <c r="C813" s="113">
        <f t="shared" si="39"/>
        <v>0</v>
      </c>
      <c r="D813" s="114" t="str">
        <f t="shared" si="1"/>
        <v/>
      </c>
      <c r="E813" s="114" t="str">
        <f t="shared" si="2"/>
        <v/>
      </c>
      <c r="F813" s="115"/>
      <c r="G813" s="115"/>
      <c r="H813" s="116" t="str">
        <f t="shared" si="3"/>
        <v/>
      </c>
      <c r="I813" s="117">
        <f t="shared" si="4"/>
        <v>0</v>
      </c>
      <c r="J813" s="115"/>
      <c r="K813" s="115"/>
      <c r="L813" s="116" t="str">
        <f t="shared" si="5"/>
        <v/>
      </c>
      <c r="M813" s="114">
        <f t="shared" si="6"/>
        <v>0</v>
      </c>
      <c r="N813" s="115"/>
      <c r="O813" s="115"/>
      <c r="P813" s="116" t="str">
        <f t="shared" si="7"/>
        <v/>
      </c>
      <c r="Q813" s="114">
        <f t="shared" si="8"/>
        <v>0</v>
      </c>
      <c r="R813" s="115"/>
      <c r="S813" s="115"/>
      <c r="T813" s="116" t="str">
        <f t="shared" si="9"/>
        <v/>
      </c>
      <c r="U813" s="114">
        <f t="shared" si="10"/>
        <v>0</v>
      </c>
      <c r="V813" s="115"/>
      <c r="W813" s="115"/>
      <c r="X813" s="116" t="str">
        <f t="shared" si="11"/>
        <v/>
      </c>
      <c r="Y813" s="117">
        <f t="shared" si="12"/>
        <v>0</v>
      </c>
      <c r="Z813" s="267"/>
      <c r="AA813" s="602" t="str">
        <f t="shared" si="106"/>
        <v/>
      </c>
      <c r="AB813" s="603">
        <f t="shared" si="107"/>
        <v>0</v>
      </c>
      <c r="AC813" s="118"/>
      <c r="AG813" s="119" t="str">
        <f t="shared" si="13"/>
        <v>1</v>
      </c>
      <c r="AH813" s="119">
        <f t="shared" si="14"/>
        <v>1</v>
      </c>
      <c r="AI813" s="119" t="e">
        <f t="shared" si="15"/>
        <v>#N/A</v>
      </c>
      <c r="AJ813" s="120" t="e">
        <f>VLOOKUP($AM813,'FP Haupt'!$A:$M,5,FALSE)</f>
        <v>#N/A</v>
      </c>
      <c r="AK813" s="120" t="e">
        <f>VLOOKUP($AM813,'FP Haupt'!$A:$M,6,FALSE)</f>
        <v>#N/A</v>
      </c>
      <c r="AL813" s="120" t="e">
        <f>VLOOKUP($AM813,'Anlage 1d'!$A:$M,4,FALSE)</f>
        <v>#N/A</v>
      </c>
      <c r="AM813" s="119" t="str">
        <f t="shared" si="16"/>
        <v/>
      </c>
      <c r="AP813" s="119" t="str">
        <f t="shared" si="17"/>
        <v>2</v>
      </c>
      <c r="AQ813" s="119">
        <f t="shared" si="18"/>
        <v>1</v>
      </c>
      <c r="AR813" s="119" t="e">
        <f t="shared" si="19"/>
        <v>#N/A</v>
      </c>
      <c r="AS813" s="120" t="e">
        <f>VLOOKUP($AU813,'FP Haupt'!$A:$M,9,FALSE)</f>
        <v>#N/A</v>
      </c>
      <c r="AT813" s="120" t="e">
        <f>VLOOKUP($AU813,'Anlage 1d'!$A:$M,8,FALSE)</f>
        <v>#N/A</v>
      </c>
      <c r="AU813" s="119" t="str">
        <f t="shared" si="20"/>
        <v/>
      </c>
      <c r="AX813" s="119" t="str">
        <f t="shared" si="21"/>
        <v>2</v>
      </c>
      <c r="AY813" s="119">
        <f t="shared" si="22"/>
        <v>1</v>
      </c>
      <c r="AZ813" s="119" t="e">
        <f t="shared" si="23"/>
        <v>#N/A</v>
      </c>
      <c r="BA813" s="120" t="e">
        <f>VLOOKUP($BC813,'FP Haupt'!$A:$M,12,FALSE)</f>
        <v>#N/A</v>
      </c>
      <c r="BB813" s="120" t="e">
        <f>VLOOKUP($BC813,'Anlage 1d'!$A:$M,11,FALSE)</f>
        <v>#N/A</v>
      </c>
      <c r="BC813" s="119" t="str">
        <f t="shared" si="24"/>
        <v/>
      </c>
      <c r="BF813" s="119" t="str">
        <f t="shared" si="25"/>
        <v>2</v>
      </c>
      <c r="BG813" s="119">
        <f t="shared" si="26"/>
        <v>1</v>
      </c>
      <c r="BH813" s="119" t="e">
        <f t="shared" si="27"/>
        <v>#N/A</v>
      </c>
      <c r="BI813" s="120" t="e">
        <f>VLOOKUP($BK813,'FP Haupt'!$A:$M,12,FALSE)</f>
        <v>#N/A</v>
      </c>
      <c r="BJ813" s="120" t="e">
        <f>VLOOKUP($BK813,'Anlage 1d'!$A:$M,11,FALSE)</f>
        <v>#N/A</v>
      </c>
      <c r="BK813" s="119" t="str">
        <f t="shared" si="28"/>
        <v/>
      </c>
      <c r="BN813" s="119" t="str">
        <f t="shared" si="29"/>
        <v>2</v>
      </c>
      <c r="BO813" s="119">
        <f t="shared" si="30"/>
        <v>1</v>
      </c>
      <c r="BP813" s="119" t="e">
        <f t="shared" si="31"/>
        <v>#N/A</v>
      </c>
      <c r="BQ813" s="120" t="e">
        <f>VLOOKUP($BS813,'FP Haupt'!$A:$N,11,FALSE)</f>
        <v>#N/A</v>
      </c>
      <c r="BR813" s="120" t="e">
        <f>VLOOKUP($BS813,'Anlage 1d'!$A:$M,10,FALSE)</f>
        <v>#N/A</v>
      </c>
      <c r="BS813" s="119" t="str">
        <f t="shared" si="32"/>
        <v/>
      </c>
      <c r="BV813" s="119" t="str">
        <f t="shared" si="108"/>
        <v>2</v>
      </c>
      <c r="BW813" s="119">
        <f t="shared" si="109"/>
        <v>1</v>
      </c>
      <c r="BX813" s="119" t="e">
        <f t="shared" si="110"/>
        <v>#N/A</v>
      </c>
      <c r="BY813" s="120" t="e">
        <f>VLOOKUP($CA813,'FP Haupt'!$A:$O,15,FALSE)</f>
        <v>#N/A</v>
      </c>
      <c r="BZ813" s="120" t="e">
        <f>VLOOKUP($CA813,'Anlage 1d'!$A:$O,15,FALSE)</f>
        <v>#N/A</v>
      </c>
      <c r="CA813" s="119" t="str">
        <f t="shared" si="111"/>
        <v/>
      </c>
    </row>
    <row r="814" spans="1:79" x14ac:dyDescent="0.2">
      <c r="A814" s="111"/>
      <c r="B814" s="112" t="str">
        <f>IF(A814="","",IF(ISERROR(VLOOKUP(MID(A814,1,4),'FP Haupt'!$A:$M,4,FALSE)),"keine DRG gemäß FPV",VLOOKUP(MID(A814,1,4),'FP Haupt'!$A:$M,4,FALSE)))</f>
        <v/>
      </c>
      <c r="C814" s="113">
        <f t="shared" si="39"/>
        <v>0</v>
      </c>
      <c r="D814" s="114" t="str">
        <f t="shared" si="1"/>
        <v/>
      </c>
      <c r="E814" s="114" t="str">
        <f t="shared" si="2"/>
        <v/>
      </c>
      <c r="F814" s="115"/>
      <c r="G814" s="115"/>
      <c r="H814" s="116" t="str">
        <f t="shared" si="3"/>
        <v/>
      </c>
      <c r="I814" s="117">
        <f t="shared" si="4"/>
        <v>0</v>
      </c>
      <c r="J814" s="115"/>
      <c r="K814" s="115"/>
      <c r="L814" s="116" t="str">
        <f t="shared" si="5"/>
        <v/>
      </c>
      <c r="M814" s="114">
        <f t="shared" si="6"/>
        <v>0</v>
      </c>
      <c r="N814" s="115"/>
      <c r="O814" s="115"/>
      <c r="P814" s="116" t="str">
        <f t="shared" si="7"/>
        <v/>
      </c>
      <c r="Q814" s="114">
        <f t="shared" si="8"/>
        <v>0</v>
      </c>
      <c r="R814" s="115"/>
      <c r="S814" s="115"/>
      <c r="T814" s="116" t="str">
        <f t="shared" si="9"/>
        <v/>
      </c>
      <c r="U814" s="114">
        <f t="shared" si="10"/>
        <v>0</v>
      </c>
      <c r="V814" s="115"/>
      <c r="W814" s="115"/>
      <c r="X814" s="116" t="str">
        <f t="shared" si="11"/>
        <v/>
      </c>
      <c r="Y814" s="117">
        <f t="shared" si="12"/>
        <v>0</v>
      </c>
      <c r="Z814" s="267"/>
      <c r="AA814" s="602" t="str">
        <f t="shared" si="106"/>
        <v/>
      </c>
      <c r="AB814" s="603">
        <f t="shared" si="107"/>
        <v>0</v>
      </c>
      <c r="AC814" s="118"/>
      <c r="AG814" s="119" t="str">
        <f t="shared" si="13"/>
        <v>1</v>
      </c>
      <c r="AH814" s="119">
        <f t="shared" si="14"/>
        <v>1</v>
      </c>
      <c r="AI814" s="119" t="e">
        <f t="shared" si="15"/>
        <v>#N/A</v>
      </c>
      <c r="AJ814" s="120" t="e">
        <f>VLOOKUP($AM814,'FP Haupt'!$A:$M,5,FALSE)</f>
        <v>#N/A</v>
      </c>
      <c r="AK814" s="120" t="e">
        <f>VLOOKUP($AM814,'FP Haupt'!$A:$M,6,FALSE)</f>
        <v>#N/A</v>
      </c>
      <c r="AL814" s="120" t="e">
        <f>VLOOKUP($AM814,'Anlage 1d'!$A:$M,4,FALSE)</f>
        <v>#N/A</v>
      </c>
      <c r="AM814" s="119" t="str">
        <f t="shared" si="16"/>
        <v/>
      </c>
      <c r="AP814" s="119" t="str">
        <f t="shared" si="17"/>
        <v>2</v>
      </c>
      <c r="AQ814" s="119">
        <f t="shared" si="18"/>
        <v>1</v>
      </c>
      <c r="AR814" s="119" t="e">
        <f t="shared" si="19"/>
        <v>#N/A</v>
      </c>
      <c r="AS814" s="120" t="e">
        <f>VLOOKUP($AU814,'FP Haupt'!$A:$M,9,FALSE)</f>
        <v>#N/A</v>
      </c>
      <c r="AT814" s="120" t="e">
        <f>VLOOKUP($AU814,'Anlage 1d'!$A:$M,8,FALSE)</f>
        <v>#N/A</v>
      </c>
      <c r="AU814" s="119" t="str">
        <f t="shared" si="20"/>
        <v/>
      </c>
      <c r="AX814" s="119" t="str">
        <f t="shared" si="21"/>
        <v>2</v>
      </c>
      <c r="AY814" s="119">
        <f t="shared" si="22"/>
        <v>1</v>
      </c>
      <c r="AZ814" s="119" t="e">
        <f t="shared" si="23"/>
        <v>#N/A</v>
      </c>
      <c r="BA814" s="120" t="e">
        <f>VLOOKUP($BC814,'FP Haupt'!$A:$M,12,FALSE)</f>
        <v>#N/A</v>
      </c>
      <c r="BB814" s="120" t="e">
        <f>VLOOKUP($BC814,'Anlage 1d'!$A:$M,11,FALSE)</f>
        <v>#N/A</v>
      </c>
      <c r="BC814" s="119" t="str">
        <f t="shared" si="24"/>
        <v/>
      </c>
      <c r="BF814" s="119" t="str">
        <f t="shared" si="25"/>
        <v>2</v>
      </c>
      <c r="BG814" s="119">
        <f t="shared" si="26"/>
        <v>1</v>
      </c>
      <c r="BH814" s="119" t="e">
        <f t="shared" si="27"/>
        <v>#N/A</v>
      </c>
      <c r="BI814" s="120" t="e">
        <f>VLOOKUP($BK814,'FP Haupt'!$A:$M,12,FALSE)</f>
        <v>#N/A</v>
      </c>
      <c r="BJ814" s="120" t="e">
        <f>VLOOKUP($BK814,'Anlage 1d'!$A:$M,11,FALSE)</f>
        <v>#N/A</v>
      </c>
      <c r="BK814" s="119" t="str">
        <f t="shared" si="28"/>
        <v/>
      </c>
      <c r="BN814" s="119" t="str">
        <f t="shared" si="29"/>
        <v>2</v>
      </c>
      <c r="BO814" s="119">
        <f t="shared" si="30"/>
        <v>1</v>
      </c>
      <c r="BP814" s="119" t="e">
        <f t="shared" si="31"/>
        <v>#N/A</v>
      </c>
      <c r="BQ814" s="120" t="e">
        <f>VLOOKUP($BS814,'FP Haupt'!$A:$N,11,FALSE)</f>
        <v>#N/A</v>
      </c>
      <c r="BR814" s="120" t="e">
        <f>VLOOKUP($BS814,'Anlage 1d'!$A:$M,10,FALSE)</f>
        <v>#N/A</v>
      </c>
      <c r="BS814" s="119" t="str">
        <f t="shared" si="32"/>
        <v/>
      </c>
      <c r="BV814" s="119" t="str">
        <f t="shared" si="108"/>
        <v>2</v>
      </c>
      <c r="BW814" s="119">
        <f t="shared" si="109"/>
        <v>1</v>
      </c>
      <c r="BX814" s="119" t="e">
        <f t="shared" si="110"/>
        <v>#N/A</v>
      </c>
      <c r="BY814" s="120" t="e">
        <f>VLOOKUP($CA814,'FP Haupt'!$A:$O,15,FALSE)</f>
        <v>#N/A</v>
      </c>
      <c r="BZ814" s="120" t="e">
        <f>VLOOKUP($CA814,'Anlage 1d'!$A:$O,15,FALSE)</f>
        <v>#N/A</v>
      </c>
      <c r="CA814" s="119" t="str">
        <f t="shared" si="111"/>
        <v/>
      </c>
    </row>
    <row r="815" spans="1:79" x14ac:dyDescent="0.2">
      <c r="A815" s="111"/>
      <c r="B815" s="112" t="str">
        <f>IF(A815="","",IF(ISERROR(VLOOKUP(MID(A815,1,4),'FP Haupt'!$A:$M,4,FALSE)),"keine DRG gemäß FPV",VLOOKUP(MID(A815,1,4),'FP Haupt'!$A:$M,4,FALSE)))</f>
        <v/>
      </c>
      <c r="C815" s="113">
        <f t="shared" si="39"/>
        <v>0</v>
      </c>
      <c r="D815" s="114" t="str">
        <f t="shared" si="1"/>
        <v/>
      </c>
      <c r="E815" s="114" t="str">
        <f t="shared" si="2"/>
        <v/>
      </c>
      <c r="F815" s="115"/>
      <c r="G815" s="115"/>
      <c r="H815" s="116" t="str">
        <f t="shared" si="3"/>
        <v/>
      </c>
      <c r="I815" s="117">
        <f t="shared" si="4"/>
        <v>0</v>
      </c>
      <c r="J815" s="115"/>
      <c r="K815" s="115"/>
      <c r="L815" s="116" t="str">
        <f t="shared" si="5"/>
        <v/>
      </c>
      <c r="M815" s="114">
        <f t="shared" si="6"/>
        <v>0</v>
      </c>
      <c r="N815" s="115"/>
      <c r="O815" s="115"/>
      <c r="P815" s="116" t="str">
        <f t="shared" si="7"/>
        <v/>
      </c>
      <c r="Q815" s="114">
        <f t="shared" si="8"/>
        <v>0</v>
      </c>
      <c r="R815" s="115"/>
      <c r="S815" s="115"/>
      <c r="T815" s="116" t="str">
        <f t="shared" si="9"/>
        <v/>
      </c>
      <c r="U815" s="114">
        <f t="shared" si="10"/>
        <v>0</v>
      </c>
      <c r="V815" s="115"/>
      <c r="W815" s="115"/>
      <c r="X815" s="116" t="str">
        <f t="shared" si="11"/>
        <v/>
      </c>
      <c r="Y815" s="117">
        <f t="shared" si="12"/>
        <v>0</v>
      </c>
      <c r="Z815" s="267"/>
      <c r="AA815" s="602" t="str">
        <f t="shared" si="106"/>
        <v/>
      </c>
      <c r="AB815" s="603">
        <f t="shared" si="107"/>
        <v>0</v>
      </c>
      <c r="AC815" s="118"/>
      <c r="AG815" s="119" t="str">
        <f t="shared" si="13"/>
        <v>1</v>
      </c>
      <c r="AH815" s="119">
        <f t="shared" si="14"/>
        <v>1</v>
      </c>
      <c r="AI815" s="119" t="e">
        <f t="shared" si="15"/>
        <v>#N/A</v>
      </c>
      <c r="AJ815" s="120" t="e">
        <f>VLOOKUP($AM815,'FP Haupt'!$A:$M,5,FALSE)</f>
        <v>#N/A</v>
      </c>
      <c r="AK815" s="120" t="e">
        <f>VLOOKUP($AM815,'FP Haupt'!$A:$M,6,FALSE)</f>
        <v>#N/A</v>
      </c>
      <c r="AL815" s="120" t="e">
        <f>VLOOKUP($AM815,'Anlage 1d'!$A:$M,4,FALSE)</f>
        <v>#N/A</v>
      </c>
      <c r="AM815" s="119" t="str">
        <f t="shared" si="16"/>
        <v/>
      </c>
      <c r="AP815" s="119" t="str">
        <f t="shared" si="17"/>
        <v>2</v>
      </c>
      <c r="AQ815" s="119">
        <f t="shared" si="18"/>
        <v>1</v>
      </c>
      <c r="AR815" s="119" t="e">
        <f t="shared" si="19"/>
        <v>#N/A</v>
      </c>
      <c r="AS815" s="120" t="e">
        <f>VLOOKUP($AU815,'FP Haupt'!$A:$M,9,FALSE)</f>
        <v>#N/A</v>
      </c>
      <c r="AT815" s="120" t="e">
        <f>VLOOKUP($AU815,'Anlage 1d'!$A:$M,8,FALSE)</f>
        <v>#N/A</v>
      </c>
      <c r="AU815" s="119" t="str">
        <f t="shared" si="20"/>
        <v/>
      </c>
      <c r="AX815" s="119" t="str">
        <f t="shared" si="21"/>
        <v>2</v>
      </c>
      <c r="AY815" s="119">
        <f t="shared" si="22"/>
        <v>1</v>
      </c>
      <c r="AZ815" s="119" t="e">
        <f t="shared" si="23"/>
        <v>#N/A</v>
      </c>
      <c r="BA815" s="120" t="e">
        <f>VLOOKUP($BC815,'FP Haupt'!$A:$M,12,FALSE)</f>
        <v>#N/A</v>
      </c>
      <c r="BB815" s="120" t="e">
        <f>VLOOKUP($BC815,'Anlage 1d'!$A:$M,11,FALSE)</f>
        <v>#N/A</v>
      </c>
      <c r="BC815" s="119" t="str">
        <f t="shared" si="24"/>
        <v/>
      </c>
      <c r="BF815" s="119" t="str">
        <f t="shared" si="25"/>
        <v>2</v>
      </c>
      <c r="BG815" s="119">
        <f t="shared" si="26"/>
        <v>1</v>
      </c>
      <c r="BH815" s="119" t="e">
        <f t="shared" si="27"/>
        <v>#N/A</v>
      </c>
      <c r="BI815" s="120" t="e">
        <f>VLOOKUP($BK815,'FP Haupt'!$A:$M,12,FALSE)</f>
        <v>#N/A</v>
      </c>
      <c r="BJ815" s="120" t="e">
        <f>VLOOKUP($BK815,'Anlage 1d'!$A:$M,11,FALSE)</f>
        <v>#N/A</v>
      </c>
      <c r="BK815" s="119" t="str">
        <f t="shared" si="28"/>
        <v/>
      </c>
      <c r="BN815" s="119" t="str">
        <f t="shared" si="29"/>
        <v>2</v>
      </c>
      <c r="BO815" s="119">
        <f t="shared" si="30"/>
        <v>1</v>
      </c>
      <c r="BP815" s="119" t="e">
        <f t="shared" si="31"/>
        <v>#N/A</v>
      </c>
      <c r="BQ815" s="120" t="e">
        <f>VLOOKUP($BS815,'FP Haupt'!$A:$N,11,FALSE)</f>
        <v>#N/A</v>
      </c>
      <c r="BR815" s="120" t="e">
        <f>VLOOKUP($BS815,'Anlage 1d'!$A:$M,10,FALSE)</f>
        <v>#N/A</v>
      </c>
      <c r="BS815" s="119" t="str">
        <f t="shared" si="32"/>
        <v/>
      </c>
      <c r="BV815" s="119" t="str">
        <f t="shared" si="108"/>
        <v>2</v>
      </c>
      <c r="BW815" s="119">
        <f t="shared" si="109"/>
        <v>1</v>
      </c>
      <c r="BX815" s="119" t="e">
        <f t="shared" si="110"/>
        <v>#N/A</v>
      </c>
      <c r="BY815" s="120" t="e">
        <f>VLOOKUP($CA815,'FP Haupt'!$A:$O,15,FALSE)</f>
        <v>#N/A</v>
      </c>
      <c r="BZ815" s="120" t="e">
        <f>VLOOKUP($CA815,'Anlage 1d'!$A:$O,15,FALSE)</f>
        <v>#N/A</v>
      </c>
      <c r="CA815" s="119" t="str">
        <f t="shared" si="111"/>
        <v/>
      </c>
    </row>
    <row r="816" spans="1:79" x14ac:dyDescent="0.2">
      <c r="A816" s="111"/>
      <c r="B816" s="112" t="str">
        <f>IF(A816="","",IF(ISERROR(VLOOKUP(MID(A816,1,4),'FP Haupt'!$A:$M,4,FALSE)),"keine DRG gemäß FPV",VLOOKUP(MID(A816,1,4),'FP Haupt'!$A:$M,4,FALSE)))</f>
        <v/>
      </c>
      <c r="C816" s="113">
        <f t="shared" si="39"/>
        <v>0</v>
      </c>
      <c r="D816" s="114" t="str">
        <f t="shared" si="1"/>
        <v/>
      </c>
      <c r="E816" s="114" t="str">
        <f t="shared" si="2"/>
        <v/>
      </c>
      <c r="F816" s="115"/>
      <c r="G816" s="115"/>
      <c r="H816" s="116" t="str">
        <f t="shared" si="3"/>
        <v/>
      </c>
      <c r="I816" s="117">
        <f t="shared" si="4"/>
        <v>0</v>
      </c>
      <c r="J816" s="115"/>
      <c r="K816" s="115"/>
      <c r="L816" s="116" t="str">
        <f t="shared" si="5"/>
        <v/>
      </c>
      <c r="M816" s="114">
        <f t="shared" si="6"/>
        <v>0</v>
      </c>
      <c r="N816" s="115"/>
      <c r="O816" s="115"/>
      <c r="P816" s="116" t="str">
        <f t="shared" si="7"/>
        <v/>
      </c>
      <c r="Q816" s="114">
        <f t="shared" si="8"/>
        <v>0</v>
      </c>
      <c r="R816" s="115"/>
      <c r="S816" s="115"/>
      <c r="T816" s="116" t="str">
        <f t="shared" si="9"/>
        <v/>
      </c>
      <c r="U816" s="114">
        <f t="shared" si="10"/>
        <v>0</v>
      </c>
      <c r="V816" s="115"/>
      <c r="W816" s="115"/>
      <c r="X816" s="116" t="str">
        <f t="shared" si="11"/>
        <v/>
      </c>
      <c r="Y816" s="117">
        <f t="shared" si="12"/>
        <v>0</v>
      </c>
      <c r="Z816" s="267"/>
      <c r="AA816" s="602" t="str">
        <f t="shared" si="106"/>
        <v/>
      </c>
      <c r="AB816" s="603">
        <f t="shared" si="107"/>
        <v>0</v>
      </c>
      <c r="AC816" s="118"/>
      <c r="AG816" s="119" t="str">
        <f t="shared" si="13"/>
        <v>1</v>
      </c>
      <c r="AH816" s="119">
        <f t="shared" si="14"/>
        <v>1</v>
      </c>
      <c r="AI816" s="119" t="e">
        <f t="shared" si="15"/>
        <v>#N/A</v>
      </c>
      <c r="AJ816" s="120" t="e">
        <f>VLOOKUP($AM816,'FP Haupt'!$A:$M,5,FALSE)</f>
        <v>#N/A</v>
      </c>
      <c r="AK816" s="120" t="e">
        <f>VLOOKUP($AM816,'FP Haupt'!$A:$M,6,FALSE)</f>
        <v>#N/A</v>
      </c>
      <c r="AL816" s="120" t="e">
        <f>VLOOKUP($AM816,'Anlage 1d'!$A:$M,4,FALSE)</f>
        <v>#N/A</v>
      </c>
      <c r="AM816" s="119" t="str">
        <f t="shared" si="16"/>
        <v/>
      </c>
      <c r="AP816" s="119" t="str">
        <f t="shared" si="17"/>
        <v>2</v>
      </c>
      <c r="AQ816" s="119">
        <f t="shared" si="18"/>
        <v>1</v>
      </c>
      <c r="AR816" s="119" t="e">
        <f t="shared" si="19"/>
        <v>#N/A</v>
      </c>
      <c r="AS816" s="120" t="e">
        <f>VLOOKUP($AU816,'FP Haupt'!$A:$M,9,FALSE)</f>
        <v>#N/A</v>
      </c>
      <c r="AT816" s="120" t="e">
        <f>VLOOKUP($AU816,'Anlage 1d'!$A:$M,8,FALSE)</f>
        <v>#N/A</v>
      </c>
      <c r="AU816" s="119" t="str">
        <f t="shared" si="20"/>
        <v/>
      </c>
      <c r="AX816" s="119" t="str">
        <f t="shared" si="21"/>
        <v>2</v>
      </c>
      <c r="AY816" s="119">
        <f t="shared" si="22"/>
        <v>1</v>
      </c>
      <c r="AZ816" s="119" t="e">
        <f t="shared" si="23"/>
        <v>#N/A</v>
      </c>
      <c r="BA816" s="120" t="e">
        <f>VLOOKUP($BC816,'FP Haupt'!$A:$M,12,FALSE)</f>
        <v>#N/A</v>
      </c>
      <c r="BB816" s="120" t="e">
        <f>VLOOKUP($BC816,'Anlage 1d'!$A:$M,11,FALSE)</f>
        <v>#N/A</v>
      </c>
      <c r="BC816" s="119" t="str">
        <f t="shared" si="24"/>
        <v/>
      </c>
      <c r="BF816" s="119" t="str">
        <f t="shared" si="25"/>
        <v>2</v>
      </c>
      <c r="BG816" s="119">
        <f t="shared" si="26"/>
        <v>1</v>
      </c>
      <c r="BH816" s="119" t="e">
        <f t="shared" si="27"/>
        <v>#N/A</v>
      </c>
      <c r="BI816" s="120" t="e">
        <f>VLOOKUP($BK816,'FP Haupt'!$A:$M,12,FALSE)</f>
        <v>#N/A</v>
      </c>
      <c r="BJ816" s="120" t="e">
        <f>VLOOKUP($BK816,'Anlage 1d'!$A:$M,11,FALSE)</f>
        <v>#N/A</v>
      </c>
      <c r="BK816" s="119" t="str">
        <f t="shared" si="28"/>
        <v/>
      </c>
      <c r="BN816" s="119" t="str">
        <f t="shared" si="29"/>
        <v>2</v>
      </c>
      <c r="BO816" s="119">
        <f t="shared" si="30"/>
        <v>1</v>
      </c>
      <c r="BP816" s="119" t="e">
        <f t="shared" si="31"/>
        <v>#N/A</v>
      </c>
      <c r="BQ816" s="120" t="e">
        <f>VLOOKUP($BS816,'FP Haupt'!$A:$N,11,FALSE)</f>
        <v>#N/A</v>
      </c>
      <c r="BR816" s="120" t="e">
        <f>VLOOKUP($BS816,'Anlage 1d'!$A:$M,10,FALSE)</f>
        <v>#N/A</v>
      </c>
      <c r="BS816" s="119" t="str">
        <f t="shared" si="32"/>
        <v/>
      </c>
      <c r="BV816" s="119" t="str">
        <f t="shared" si="108"/>
        <v>2</v>
      </c>
      <c r="BW816" s="119">
        <f t="shared" si="109"/>
        <v>1</v>
      </c>
      <c r="BX816" s="119" t="e">
        <f t="shared" si="110"/>
        <v>#N/A</v>
      </c>
      <c r="BY816" s="120" t="e">
        <f>VLOOKUP($CA816,'FP Haupt'!$A:$O,15,FALSE)</f>
        <v>#N/A</v>
      </c>
      <c r="BZ816" s="120" t="e">
        <f>VLOOKUP($CA816,'Anlage 1d'!$A:$O,15,FALSE)</f>
        <v>#N/A</v>
      </c>
      <c r="CA816" s="119" t="str">
        <f t="shared" si="111"/>
        <v/>
      </c>
    </row>
    <row r="817" spans="1:79" x14ac:dyDescent="0.2">
      <c r="A817" s="111"/>
      <c r="B817" s="112" t="str">
        <f>IF(A817="","",IF(ISERROR(VLOOKUP(MID(A817,1,4),'FP Haupt'!$A:$M,4,FALSE)),"keine DRG gemäß FPV",VLOOKUP(MID(A817,1,4),'FP Haupt'!$A:$M,4,FALSE)))</f>
        <v/>
      </c>
      <c r="C817" s="113">
        <f t="shared" si="39"/>
        <v>0</v>
      </c>
      <c r="D817" s="114" t="str">
        <f t="shared" si="1"/>
        <v/>
      </c>
      <c r="E817" s="114" t="str">
        <f t="shared" si="2"/>
        <v/>
      </c>
      <c r="F817" s="115"/>
      <c r="G817" s="115"/>
      <c r="H817" s="116" t="str">
        <f t="shared" si="3"/>
        <v/>
      </c>
      <c r="I817" s="117">
        <f t="shared" si="4"/>
        <v>0</v>
      </c>
      <c r="J817" s="115"/>
      <c r="K817" s="115"/>
      <c r="L817" s="116" t="str">
        <f t="shared" si="5"/>
        <v/>
      </c>
      <c r="M817" s="114">
        <f t="shared" si="6"/>
        <v>0</v>
      </c>
      <c r="N817" s="115"/>
      <c r="O817" s="115"/>
      <c r="P817" s="116" t="str">
        <f t="shared" si="7"/>
        <v/>
      </c>
      <c r="Q817" s="114">
        <f t="shared" si="8"/>
        <v>0</v>
      </c>
      <c r="R817" s="115"/>
      <c r="S817" s="115"/>
      <c r="T817" s="116" t="str">
        <f t="shared" si="9"/>
        <v/>
      </c>
      <c r="U817" s="114">
        <f t="shared" si="10"/>
        <v>0</v>
      </c>
      <c r="V817" s="115"/>
      <c r="W817" s="115"/>
      <c r="X817" s="116" t="str">
        <f t="shared" si="11"/>
        <v/>
      </c>
      <c r="Y817" s="117">
        <f t="shared" si="12"/>
        <v>0</v>
      </c>
      <c r="Z817" s="267"/>
      <c r="AA817" s="602" t="str">
        <f t="shared" si="106"/>
        <v/>
      </c>
      <c r="AB817" s="603">
        <f t="shared" si="107"/>
        <v>0</v>
      </c>
      <c r="AC817" s="118"/>
      <c r="AG817" s="119" t="str">
        <f t="shared" si="13"/>
        <v>1</v>
      </c>
      <c r="AH817" s="119">
        <f t="shared" si="14"/>
        <v>1</v>
      </c>
      <c r="AI817" s="119" t="e">
        <f t="shared" si="15"/>
        <v>#N/A</v>
      </c>
      <c r="AJ817" s="120" t="e">
        <f>VLOOKUP($AM817,'FP Haupt'!$A:$M,5,FALSE)</f>
        <v>#N/A</v>
      </c>
      <c r="AK817" s="120" t="e">
        <f>VLOOKUP($AM817,'FP Haupt'!$A:$M,6,FALSE)</f>
        <v>#N/A</v>
      </c>
      <c r="AL817" s="120" t="e">
        <f>VLOOKUP($AM817,'Anlage 1d'!$A:$M,4,FALSE)</f>
        <v>#N/A</v>
      </c>
      <c r="AM817" s="119" t="str">
        <f t="shared" si="16"/>
        <v/>
      </c>
      <c r="AP817" s="119" t="str">
        <f t="shared" si="17"/>
        <v>2</v>
      </c>
      <c r="AQ817" s="119">
        <f t="shared" si="18"/>
        <v>1</v>
      </c>
      <c r="AR817" s="119" t="e">
        <f t="shared" si="19"/>
        <v>#N/A</v>
      </c>
      <c r="AS817" s="120" t="e">
        <f>VLOOKUP($AU817,'FP Haupt'!$A:$M,9,FALSE)</f>
        <v>#N/A</v>
      </c>
      <c r="AT817" s="120" t="e">
        <f>VLOOKUP($AU817,'Anlage 1d'!$A:$M,8,FALSE)</f>
        <v>#N/A</v>
      </c>
      <c r="AU817" s="119" t="str">
        <f t="shared" si="20"/>
        <v/>
      </c>
      <c r="AX817" s="119" t="str">
        <f t="shared" si="21"/>
        <v>2</v>
      </c>
      <c r="AY817" s="119">
        <f t="shared" si="22"/>
        <v>1</v>
      </c>
      <c r="AZ817" s="119" t="e">
        <f t="shared" si="23"/>
        <v>#N/A</v>
      </c>
      <c r="BA817" s="120" t="e">
        <f>VLOOKUP($BC817,'FP Haupt'!$A:$M,12,FALSE)</f>
        <v>#N/A</v>
      </c>
      <c r="BB817" s="120" t="e">
        <f>VLOOKUP($BC817,'Anlage 1d'!$A:$M,11,FALSE)</f>
        <v>#N/A</v>
      </c>
      <c r="BC817" s="119" t="str">
        <f t="shared" si="24"/>
        <v/>
      </c>
      <c r="BF817" s="119" t="str">
        <f t="shared" si="25"/>
        <v>2</v>
      </c>
      <c r="BG817" s="119">
        <f t="shared" si="26"/>
        <v>1</v>
      </c>
      <c r="BH817" s="119" t="e">
        <f t="shared" si="27"/>
        <v>#N/A</v>
      </c>
      <c r="BI817" s="120" t="e">
        <f>VLOOKUP($BK817,'FP Haupt'!$A:$M,12,FALSE)</f>
        <v>#N/A</v>
      </c>
      <c r="BJ817" s="120" t="e">
        <f>VLOOKUP($BK817,'Anlage 1d'!$A:$M,11,FALSE)</f>
        <v>#N/A</v>
      </c>
      <c r="BK817" s="119" t="str">
        <f t="shared" si="28"/>
        <v/>
      </c>
      <c r="BN817" s="119" t="str">
        <f t="shared" si="29"/>
        <v>2</v>
      </c>
      <c r="BO817" s="119">
        <f t="shared" si="30"/>
        <v>1</v>
      </c>
      <c r="BP817" s="119" t="e">
        <f t="shared" si="31"/>
        <v>#N/A</v>
      </c>
      <c r="BQ817" s="120" t="e">
        <f>VLOOKUP($BS817,'FP Haupt'!$A:$N,11,FALSE)</f>
        <v>#N/A</v>
      </c>
      <c r="BR817" s="120" t="e">
        <f>VLOOKUP($BS817,'Anlage 1d'!$A:$M,10,FALSE)</f>
        <v>#N/A</v>
      </c>
      <c r="BS817" s="119" t="str">
        <f t="shared" si="32"/>
        <v/>
      </c>
      <c r="BV817" s="119" t="str">
        <f t="shared" si="108"/>
        <v>2</v>
      </c>
      <c r="BW817" s="119">
        <f t="shared" si="109"/>
        <v>1</v>
      </c>
      <c r="BX817" s="119" t="e">
        <f t="shared" si="110"/>
        <v>#N/A</v>
      </c>
      <c r="BY817" s="120" t="e">
        <f>VLOOKUP($CA817,'FP Haupt'!$A:$O,15,FALSE)</f>
        <v>#N/A</v>
      </c>
      <c r="BZ817" s="120" t="e">
        <f>VLOOKUP($CA817,'Anlage 1d'!$A:$O,15,FALSE)</f>
        <v>#N/A</v>
      </c>
      <c r="CA817" s="119" t="str">
        <f t="shared" si="111"/>
        <v/>
      </c>
    </row>
    <row r="818" spans="1:79" x14ac:dyDescent="0.2">
      <c r="A818" s="111"/>
      <c r="B818" s="112" t="str">
        <f>IF(A818="","",IF(ISERROR(VLOOKUP(MID(A818,1,4),'FP Haupt'!$A:$M,4,FALSE)),"keine DRG gemäß FPV",VLOOKUP(MID(A818,1,4),'FP Haupt'!$A:$M,4,FALSE)))</f>
        <v/>
      </c>
      <c r="C818" s="113">
        <f t="shared" si="39"/>
        <v>0</v>
      </c>
      <c r="D818" s="114" t="str">
        <f t="shared" si="1"/>
        <v/>
      </c>
      <c r="E818" s="114" t="str">
        <f t="shared" si="2"/>
        <v/>
      </c>
      <c r="F818" s="115"/>
      <c r="G818" s="115"/>
      <c r="H818" s="116" t="str">
        <f t="shared" si="3"/>
        <v/>
      </c>
      <c r="I818" s="117">
        <f t="shared" si="4"/>
        <v>0</v>
      </c>
      <c r="J818" s="115"/>
      <c r="K818" s="115"/>
      <c r="L818" s="116" t="str">
        <f t="shared" si="5"/>
        <v/>
      </c>
      <c r="M818" s="114">
        <f t="shared" si="6"/>
        <v>0</v>
      </c>
      <c r="N818" s="115"/>
      <c r="O818" s="115"/>
      <c r="P818" s="116" t="str">
        <f t="shared" si="7"/>
        <v/>
      </c>
      <c r="Q818" s="114">
        <f t="shared" si="8"/>
        <v>0</v>
      </c>
      <c r="R818" s="115"/>
      <c r="S818" s="115"/>
      <c r="T818" s="116" t="str">
        <f t="shared" si="9"/>
        <v/>
      </c>
      <c r="U818" s="114">
        <f t="shared" si="10"/>
        <v>0</v>
      </c>
      <c r="V818" s="115"/>
      <c r="W818" s="115"/>
      <c r="X818" s="116" t="str">
        <f t="shared" si="11"/>
        <v/>
      </c>
      <c r="Y818" s="117">
        <f t="shared" si="12"/>
        <v>0</v>
      </c>
      <c r="Z818" s="267"/>
      <c r="AA818" s="602" t="str">
        <f t="shared" si="106"/>
        <v/>
      </c>
      <c r="AB818" s="603">
        <f t="shared" si="107"/>
        <v>0</v>
      </c>
      <c r="AC818" s="118"/>
      <c r="AG818" s="119" t="str">
        <f t="shared" si="13"/>
        <v>1</v>
      </c>
      <c r="AH818" s="119">
        <f t="shared" si="14"/>
        <v>1</v>
      </c>
      <c r="AI818" s="119" t="e">
        <f t="shared" si="15"/>
        <v>#N/A</v>
      </c>
      <c r="AJ818" s="120" t="e">
        <f>VLOOKUP($AM818,'FP Haupt'!$A:$M,5,FALSE)</f>
        <v>#N/A</v>
      </c>
      <c r="AK818" s="120" t="e">
        <f>VLOOKUP($AM818,'FP Haupt'!$A:$M,6,FALSE)</f>
        <v>#N/A</v>
      </c>
      <c r="AL818" s="120" t="e">
        <f>VLOOKUP($AM818,'Anlage 1d'!$A:$M,4,FALSE)</f>
        <v>#N/A</v>
      </c>
      <c r="AM818" s="119" t="str">
        <f t="shared" si="16"/>
        <v/>
      </c>
      <c r="AP818" s="119" t="str">
        <f t="shared" si="17"/>
        <v>2</v>
      </c>
      <c r="AQ818" s="119">
        <f t="shared" si="18"/>
        <v>1</v>
      </c>
      <c r="AR818" s="119" t="e">
        <f t="shared" si="19"/>
        <v>#N/A</v>
      </c>
      <c r="AS818" s="120" t="e">
        <f>VLOOKUP($AU818,'FP Haupt'!$A:$M,9,FALSE)</f>
        <v>#N/A</v>
      </c>
      <c r="AT818" s="120" t="e">
        <f>VLOOKUP($AU818,'Anlage 1d'!$A:$M,8,FALSE)</f>
        <v>#N/A</v>
      </c>
      <c r="AU818" s="119" t="str">
        <f t="shared" si="20"/>
        <v/>
      </c>
      <c r="AX818" s="119" t="str">
        <f t="shared" si="21"/>
        <v>2</v>
      </c>
      <c r="AY818" s="119">
        <f t="shared" si="22"/>
        <v>1</v>
      </c>
      <c r="AZ818" s="119" t="e">
        <f t="shared" si="23"/>
        <v>#N/A</v>
      </c>
      <c r="BA818" s="120" t="e">
        <f>VLOOKUP($BC818,'FP Haupt'!$A:$M,12,FALSE)</f>
        <v>#N/A</v>
      </c>
      <c r="BB818" s="120" t="e">
        <f>VLOOKUP($BC818,'Anlage 1d'!$A:$M,11,FALSE)</f>
        <v>#N/A</v>
      </c>
      <c r="BC818" s="119" t="str">
        <f t="shared" si="24"/>
        <v/>
      </c>
      <c r="BF818" s="119" t="str">
        <f t="shared" si="25"/>
        <v>2</v>
      </c>
      <c r="BG818" s="119">
        <f t="shared" si="26"/>
        <v>1</v>
      </c>
      <c r="BH818" s="119" t="e">
        <f t="shared" si="27"/>
        <v>#N/A</v>
      </c>
      <c r="BI818" s="120" t="e">
        <f>VLOOKUP($BK818,'FP Haupt'!$A:$M,12,FALSE)</f>
        <v>#N/A</v>
      </c>
      <c r="BJ818" s="120" t="e">
        <f>VLOOKUP($BK818,'Anlage 1d'!$A:$M,11,FALSE)</f>
        <v>#N/A</v>
      </c>
      <c r="BK818" s="119" t="str">
        <f t="shared" si="28"/>
        <v/>
      </c>
      <c r="BN818" s="119" t="str">
        <f t="shared" si="29"/>
        <v>2</v>
      </c>
      <c r="BO818" s="119">
        <f t="shared" si="30"/>
        <v>1</v>
      </c>
      <c r="BP818" s="119" t="e">
        <f t="shared" si="31"/>
        <v>#N/A</v>
      </c>
      <c r="BQ818" s="120" t="e">
        <f>VLOOKUP($BS818,'FP Haupt'!$A:$N,11,FALSE)</f>
        <v>#N/A</v>
      </c>
      <c r="BR818" s="120" t="e">
        <f>VLOOKUP($BS818,'Anlage 1d'!$A:$M,10,FALSE)</f>
        <v>#N/A</v>
      </c>
      <c r="BS818" s="119" t="str">
        <f t="shared" si="32"/>
        <v/>
      </c>
      <c r="BV818" s="119" t="str">
        <f t="shared" si="108"/>
        <v>2</v>
      </c>
      <c r="BW818" s="119">
        <f t="shared" si="109"/>
        <v>1</v>
      </c>
      <c r="BX818" s="119" t="e">
        <f t="shared" si="110"/>
        <v>#N/A</v>
      </c>
      <c r="BY818" s="120" t="e">
        <f>VLOOKUP($CA818,'FP Haupt'!$A:$O,15,FALSE)</f>
        <v>#N/A</v>
      </c>
      <c r="BZ818" s="120" t="e">
        <f>VLOOKUP($CA818,'Anlage 1d'!$A:$O,15,FALSE)</f>
        <v>#N/A</v>
      </c>
      <c r="CA818" s="119" t="str">
        <f t="shared" si="111"/>
        <v/>
      </c>
    </row>
    <row r="819" spans="1:79" x14ac:dyDescent="0.2">
      <c r="A819" s="111"/>
      <c r="B819" s="112" t="str">
        <f>IF(A819="","",IF(ISERROR(VLOOKUP(MID(A819,1,4),'FP Haupt'!$A:$M,4,FALSE)),"keine DRG gemäß FPV",VLOOKUP(MID(A819,1,4),'FP Haupt'!$A:$M,4,FALSE)))</f>
        <v/>
      </c>
      <c r="C819" s="113">
        <f t="shared" si="39"/>
        <v>0</v>
      </c>
      <c r="D819" s="114" t="str">
        <f t="shared" si="1"/>
        <v/>
      </c>
      <c r="E819" s="114" t="str">
        <f t="shared" si="2"/>
        <v/>
      </c>
      <c r="F819" s="115"/>
      <c r="G819" s="115"/>
      <c r="H819" s="116" t="str">
        <f t="shared" si="3"/>
        <v/>
      </c>
      <c r="I819" s="117">
        <f t="shared" si="4"/>
        <v>0</v>
      </c>
      <c r="J819" s="115"/>
      <c r="K819" s="115"/>
      <c r="L819" s="116" t="str">
        <f t="shared" si="5"/>
        <v/>
      </c>
      <c r="M819" s="114">
        <f t="shared" si="6"/>
        <v>0</v>
      </c>
      <c r="N819" s="115"/>
      <c r="O819" s="115"/>
      <c r="P819" s="116" t="str">
        <f t="shared" si="7"/>
        <v/>
      </c>
      <c r="Q819" s="114">
        <f t="shared" si="8"/>
        <v>0</v>
      </c>
      <c r="R819" s="115"/>
      <c r="S819" s="115"/>
      <c r="T819" s="116" t="str">
        <f t="shared" si="9"/>
        <v/>
      </c>
      <c r="U819" s="114">
        <f t="shared" si="10"/>
        <v>0</v>
      </c>
      <c r="V819" s="115"/>
      <c r="W819" s="115"/>
      <c r="X819" s="116" t="str">
        <f t="shared" si="11"/>
        <v/>
      </c>
      <c r="Y819" s="117">
        <f t="shared" si="12"/>
        <v>0</v>
      </c>
      <c r="Z819" s="267"/>
      <c r="AA819" s="602" t="str">
        <f t="shared" si="106"/>
        <v/>
      </c>
      <c r="AB819" s="603">
        <f t="shared" si="107"/>
        <v>0</v>
      </c>
      <c r="AC819" s="118"/>
      <c r="AG819" s="119" t="str">
        <f t="shared" si="13"/>
        <v>1</v>
      </c>
      <c r="AH819" s="119">
        <f t="shared" si="14"/>
        <v>1</v>
      </c>
      <c r="AI819" s="119" t="e">
        <f t="shared" si="15"/>
        <v>#N/A</v>
      </c>
      <c r="AJ819" s="120" t="e">
        <f>VLOOKUP($AM819,'FP Haupt'!$A:$M,5,FALSE)</f>
        <v>#N/A</v>
      </c>
      <c r="AK819" s="120" t="e">
        <f>VLOOKUP($AM819,'FP Haupt'!$A:$M,6,FALSE)</f>
        <v>#N/A</v>
      </c>
      <c r="AL819" s="120" t="e">
        <f>VLOOKUP($AM819,'Anlage 1d'!$A:$M,4,FALSE)</f>
        <v>#N/A</v>
      </c>
      <c r="AM819" s="119" t="str">
        <f t="shared" si="16"/>
        <v/>
      </c>
      <c r="AP819" s="119" t="str">
        <f t="shared" si="17"/>
        <v>2</v>
      </c>
      <c r="AQ819" s="119">
        <f t="shared" si="18"/>
        <v>1</v>
      </c>
      <c r="AR819" s="119" t="e">
        <f t="shared" si="19"/>
        <v>#N/A</v>
      </c>
      <c r="AS819" s="120" t="e">
        <f>VLOOKUP($AU819,'FP Haupt'!$A:$M,9,FALSE)</f>
        <v>#N/A</v>
      </c>
      <c r="AT819" s="120" t="e">
        <f>VLOOKUP($AU819,'Anlage 1d'!$A:$M,8,FALSE)</f>
        <v>#N/A</v>
      </c>
      <c r="AU819" s="119" t="str">
        <f t="shared" si="20"/>
        <v/>
      </c>
      <c r="AX819" s="119" t="str">
        <f t="shared" si="21"/>
        <v>2</v>
      </c>
      <c r="AY819" s="119">
        <f t="shared" si="22"/>
        <v>1</v>
      </c>
      <c r="AZ819" s="119" t="e">
        <f t="shared" si="23"/>
        <v>#N/A</v>
      </c>
      <c r="BA819" s="120" t="e">
        <f>VLOOKUP($BC819,'FP Haupt'!$A:$M,12,FALSE)</f>
        <v>#N/A</v>
      </c>
      <c r="BB819" s="120" t="e">
        <f>VLOOKUP($BC819,'Anlage 1d'!$A:$M,11,FALSE)</f>
        <v>#N/A</v>
      </c>
      <c r="BC819" s="119" t="str">
        <f t="shared" si="24"/>
        <v/>
      </c>
      <c r="BF819" s="119" t="str">
        <f t="shared" si="25"/>
        <v>2</v>
      </c>
      <c r="BG819" s="119">
        <f t="shared" si="26"/>
        <v>1</v>
      </c>
      <c r="BH819" s="119" t="e">
        <f t="shared" si="27"/>
        <v>#N/A</v>
      </c>
      <c r="BI819" s="120" t="e">
        <f>VLOOKUP($BK819,'FP Haupt'!$A:$M,12,FALSE)</f>
        <v>#N/A</v>
      </c>
      <c r="BJ819" s="120" t="e">
        <f>VLOOKUP($BK819,'Anlage 1d'!$A:$M,11,FALSE)</f>
        <v>#N/A</v>
      </c>
      <c r="BK819" s="119" t="str">
        <f t="shared" si="28"/>
        <v/>
      </c>
      <c r="BN819" s="119" t="str">
        <f t="shared" si="29"/>
        <v>2</v>
      </c>
      <c r="BO819" s="119">
        <f t="shared" si="30"/>
        <v>1</v>
      </c>
      <c r="BP819" s="119" t="e">
        <f t="shared" si="31"/>
        <v>#N/A</v>
      </c>
      <c r="BQ819" s="120" t="e">
        <f>VLOOKUP($BS819,'FP Haupt'!$A:$N,11,FALSE)</f>
        <v>#N/A</v>
      </c>
      <c r="BR819" s="120" t="e">
        <f>VLOOKUP($BS819,'Anlage 1d'!$A:$M,10,FALSE)</f>
        <v>#N/A</v>
      </c>
      <c r="BS819" s="119" t="str">
        <f t="shared" si="32"/>
        <v/>
      </c>
      <c r="BV819" s="119" t="str">
        <f t="shared" si="108"/>
        <v>2</v>
      </c>
      <c r="BW819" s="119">
        <f t="shared" si="109"/>
        <v>1</v>
      </c>
      <c r="BX819" s="119" t="e">
        <f t="shared" si="110"/>
        <v>#N/A</v>
      </c>
      <c r="BY819" s="120" t="e">
        <f>VLOOKUP($CA819,'FP Haupt'!$A:$O,15,FALSE)</f>
        <v>#N/A</v>
      </c>
      <c r="BZ819" s="120" t="e">
        <f>VLOOKUP($CA819,'Anlage 1d'!$A:$O,15,FALSE)</f>
        <v>#N/A</v>
      </c>
      <c r="CA819" s="119" t="str">
        <f t="shared" si="111"/>
        <v/>
      </c>
    </row>
    <row r="820" spans="1:79" x14ac:dyDescent="0.2">
      <c r="A820" s="111"/>
      <c r="B820" s="112" t="str">
        <f>IF(A820="","",IF(ISERROR(VLOOKUP(MID(A820,1,4),'FP Haupt'!$A:$M,4,FALSE)),"keine DRG gemäß FPV",VLOOKUP(MID(A820,1,4),'FP Haupt'!$A:$M,4,FALSE)))</f>
        <v/>
      </c>
      <c r="C820" s="113">
        <f t="shared" si="39"/>
        <v>0</v>
      </c>
      <c r="D820" s="114" t="str">
        <f t="shared" si="1"/>
        <v/>
      </c>
      <c r="E820" s="114" t="str">
        <f t="shared" si="2"/>
        <v/>
      </c>
      <c r="F820" s="115"/>
      <c r="G820" s="115"/>
      <c r="H820" s="116" t="str">
        <f t="shared" si="3"/>
        <v/>
      </c>
      <c r="I820" s="117">
        <f t="shared" si="4"/>
        <v>0</v>
      </c>
      <c r="J820" s="115"/>
      <c r="K820" s="115"/>
      <c r="L820" s="116" t="str">
        <f t="shared" si="5"/>
        <v/>
      </c>
      <c r="M820" s="114">
        <f t="shared" si="6"/>
        <v>0</v>
      </c>
      <c r="N820" s="115"/>
      <c r="O820" s="115"/>
      <c r="P820" s="116" t="str">
        <f t="shared" si="7"/>
        <v/>
      </c>
      <c r="Q820" s="114">
        <f t="shared" si="8"/>
        <v>0</v>
      </c>
      <c r="R820" s="115"/>
      <c r="S820" s="115"/>
      <c r="T820" s="116" t="str">
        <f t="shared" si="9"/>
        <v/>
      </c>
      <c r="U820" s="114">
        <f t="shared" si="10"/>
        <v>0</v>
      </c>
      <c r="V820" s="115"/>
      <c r="W820" s="115"/>
      <c r="X820" s="116" t="str">
        <f t="shared" si="11"/>
        <v/>
      </c>
      <c r="Y820" s="117">
        <f t="shared" si="12"/>
        <v>0</v>
      </c>
      <c r="Z820" s="267"/>
      <c r="AA820" s="602" t="str">
        <f t="shared" si="106"/>
        <v/>
      </c>
      <c r="AB820" s="603">
        <f t="shared" si="107"/>
        <v>0</v>
      </c>
      <c r="AC820" s="118"/>
      <c r="AG820" s="119" t="str">
        <f t="shared" si="13"/>
        <v>1</v>
      </c>
      <c r="AH820" s="119">
        <f t="shared" si="14"/>
        <v>1</v>
      </c>
      <c r="AI820" s="119" t="e">
        <f t="shared" si="15"/>
        <v>#N/A</v>
      </c>
      <c r="AJ820" s="120" t="e">
        <f>VLOOKUP($AM820,'FP Haupt'!$A:$M,5,FALSE)</f>
        <v>#N/A</v>
      </c>
      <c r="AK820" s="120" t="e">
        <f>VLOOKUP($AM820,'FP Haupt'!$A:$M,6,FALSE)</f>
        <v>#N/A</v>
      </c>
      <c r="AL820" s="120" t="e">
        <f>VLOOKUP($AM820,'Anlage 1d'!$A:$M,4,FALSE)</f>
        <v>#N/A</v>
      </c>
      <c r="AM820" s="119" t="str">
        <f t="shared" si="16"/>
        <v/>
      </c>
      <c r="AP820" s="119" t="str">
        <f t="shared" si="17"/>
        <v>2</v>
      </c>
      <c r="AQ820" s="119">
        <f t="shared" si="18"/>
        <v>1</v>
      </c>
      <c r="AR820" s="119" t="e">
        <f t="shared" si="19"/>
        <v>#N/A</v>
      </c>
      <c r="AS820" s="120" t="e">
        <f>VLOOKUP($AU820,'FP Haupt'!$A:$M,9,FALSE)</f>
        <v>#N/A</v>
      </c>
      <c r="AT820" s="120" t="e">
        <f>VLOOKUP($AU820,'Anlage 1d'!$A:$M,8,FALSE)</f>
        <v>#N/A</v>
      </c>
      <c r="AU820" s="119" t="str">
        <f t="shared" si="20"/>
        <v/>
      </c>
      <c r="AX820" s="119" t="str">
        <f t="shared" si="21"/>
        <v>2</v>
      </c>
      <c r="AY820" s="119">
        <f t="shared" si="22"/>
        <v>1</v>
      </c>
      <c r="AZ820" s="119" t="e">
        <f t="shared" si="23"/>
        <v>#N/A</v>
      </c>
      <c r="BA820" s="120" t="e">
        <f>VLOOKUP($BC820,'FP Haupt'!$A:$M,12,FALSE)</f>
        <v>#N/A</v>
      </c>
      <c r="BB820" s="120" t="e">
        <f>VLOOKUP($BC820,'Anlage 1d'!$A:$M,11,FALSE)</f>
        <v>#N/A</v>
      </c>
      <c r="BC820" s="119" t="str">
        <f t="shared" si="24"/>
        <v/>
      </c>
      <c r="BF820" s="119" t="str">
        <f t="shared" si="25"/>
        <v>2</v>
      </c>
      <c r="BG820" s="119">
        <f t="shared" si="26"/>
        <v>1</v>
      </c>
      <c r="BH820" s="119" t="e">
        <f t="shared" si="27"/>
        <v>#N/A</v>
      </c>
      <c r="BI820" s="120" t="e">
        <f>VLOOKUP($BK820,'FP Haupt'!$A:$M,12,FALSE)</f>
        <v>#N/A</v>
      </c>
      <c r="BJ820" s="120" t="e">
        <f>VLOOKUP($BK820,'Anlage 1d'!$A:$M,11,FALSE)</f>
        <v>#N/A</v>
      </c>
      <c r="BK820" s="119" t="str">
        <f t="shared" si="28"/>
        <v/>
      </c>
      <c r="BN820" s="119" t="str">
        <f t="shared" si="29"/>
        <v>2</v>
      </c>
      <c r="BO820" s="119">
        <f t="shared" si="30"/>
        <v>1</v>
      </c>
      <c r="BP820" s="119" t="e">
        <f t="shared" si="31"/>
        <v>#N/A</v>
      </c>
      <c r="BQ820" s="120" t="e">
        <f>VLOOKUP($BS820,'FP Haupt'!$A:$N,11,FALSE)</f>
        <v>#N/A</v>
      </c>
      <c r="BR820" s="120" t="e">
        <f>VLOOKUP($BS820,'Anlage 1d'!$A:$M,10,FALSE)</f>
        <v>#N/A</v>
      </c>
      <c r="BS820" s="119" t="str">
        <f t="shared" si="32"/>
        <v/>
      </c>
      <c r="BV820" s="119" t="str">
        <f t="shared" si="108"/>
        <v>2</v>
      </c>
      <c r="BW820" s="119">
        <f t="shared" si="109"/>
        <v>1</v>
      </c>
      <c r="BX820" s="119" t="e">
        <f t="shared" si="110"/>
        <v>#N/A</v>
      </c>
      <c r="BY820" s="120" t="e">
        <f>VLOOKUP($CA820,'FP Haupt'!$A:$O,15,FALSE)</f>
        <v>#N/A</v>
      </c>
      <c r="BZ820" s="120" t="e">
        <f>VLOOKUP($CA820,'Anlage 1d'!$A:$O,15,FALSE)</f>
        <v>#N/A</v>
      </c>
      <c r="CA820" s="119" t="str">
        <f t="shared" si="111"/>
        <v/>
      </c>
    </row>
    <row r="821" spans="1:79" x14ac:dyDescent="0.2">
      <c r="A821" s="111"/>
      <c r="B821" s="112" t="str">
        <f>IF(A821="","",IF(ISERROR(VLOOKUP(MID(A821,1,4),'FP Haupt'!$A:$M,4,FALSE)),"keine DRG gemäß FPV",VLOOKUP(MID(A821,1,4),'FP Haupt'!$A:$M,4,FALSE)))</f>
        <v/>
      </c>
      <c r="C821" s="113">
        <f t="shared" si="39"/>
        <v>0</v>
      </c>
      <c r="D821" s="114" t="str">
        <f t="shared" si="1"/>
        <v/>
      </c>
      <c r="E821" s="114" t="str">
        <f t="shared" si="2"/>
        <v/>
      </c>
      <c r="F821" s="115"/>
      <c r="G821" s="115"/>
      <c r="H821" s="116" t="str">
        <f t="shared" si="3"/>
        <v/>
      </c>
      <c r="I821" s="117">
        <f t="shared" si="4"/>
        <v>0</v>
      </c>
      <c r="J821" s="115"/>
      <c r="K821" s="115"/>
      <c r="L821" s="116" t="str">
        <f t="shared" si="5"/>
        <v/>
      </c>
      <c r="M821" s="114">
        <f t="shared" si="6"/>
        <v>0</v>
      </c>
      <c r="N821" s="115"/>
      <c r="O821" s="115"/>
      <c r="P821" s="116" t="str">
        <f t="shared" si="7"/>
        <v/>
      </c>
      <c r="Q821" s="114">
        <f t="shared" si="8"/>
        <v>0</v>
      </c>
      <c r="R821" s="115"/>
      <c r="S821" s="115"/>
      <c r="T821" s="116" t="str">
        <f t="shared" si="9"/>
        <v/>
      </c>
      <c r="U821" s="114">
        <f t="shared" si="10"/>
        <v>0</v>
      </c>
      <c r="V821" s="115"/>
      <c r="W821" s="115"/>
      <c r="X821" s="116" t="str">
        <f t="shared" si="11"/>
        <v/>
      </c>
      <c r="Y821" s="117">
        <f t="shared" si="12"/>
        <v>0</v>
      </c>
      <c r="Z821" s="267"/>
      <c r="AA821" s="602" t="str">
        <f t="shared" si="106"/>
        <v/>
      </c>
      <c r="AB821" s="603">
        <f t="shared" si="107"/>
        <v>0</v>
      </c>
      <c r="AC821" s="118"/>
      <c r="AG821" s="119" t="str">
        <f t="shared" si="13"/>
        <v>1</v>
      </c>
      <c r="AH821" s="119">
        <f t="shared" si="14"/>
        <v>1</v>
      </c>
      <c r="AI821" s="119" t="e">
        <f t="shared" si="15"/>
        <v>#N/A</v>
      </c>
      <c r="AJ821" s="120" t="e">
        <f>VLOOKUP($AM821,'FP Haupt'!$A:$M,5,FALSE)</f>
        <v>#N/A</v>
      </c>
      <c r="AK821" s="120" t="e">
        <f>VLOOKUP($AM821,'FP Haupt'!$A:$M,6,FALSE)</f>
        <v>#N/A</v>
      </c>
      <c r="AL821" s="120" t="e">
        <f>VLOOKUP($AM821,'Anlage 1d'!$A:$M,4,FALSE)</f>
        <v>#N/A</v>
      </c>
      <c r="AM821" s="119" t="str">
        <f t="shared" si="16"/>
        <v/>
      </c>
      <c r="AP821" s="119" t="str">
        <f t="shared" si="17"/>
        <v>2</v>
      </c>
      <c r="AQ821" s="119">
        <f t="shared" si="18"/>
        <v>1</v>
      </c>
      <c r="AR821" s="119" t="e">
        <f t="shared" si="19"/>
        <v>#N/A</v>
      </c>
      <c r="AS821" s="120" t="e">
        <f>VLOOKUP($AU821,'FP Haupt'!$A:$M,9,FALSE)</f>
        <v>#N/A</v>
      </c>
      <c r="AT821" s="120" t="e">
        <f>VLOOKUP($AU821,'Anlage 1d'!$A:$M,8,FALSE)</f>
        <v>#N/A</v>
      </c>
      <c r="AU821" s="119" t="str">
        <f t="shared" si="20"/>
        <v/>
      </c>
      <c r="AX821" s="119" t="str">
        <f t="shared" si="21"/>
        <v>2</v>
      </c>
      <c r="AY821" s="119">
        <f t="shared" si="22"/>
        <v>1</v>
      </c>
      <c r="AZ821" s="119" t="e">
        <f t="shared" si="23"/>
        <v>#N/A</v>
      </c>
      <c r="BA821" s="120" t="e">
        <f>VLOOKUP($BC821,'FP Haupt'!$A:$M,12,FALSE)</f>
        <v>#N/A</v>
      </c>
      <c r="BB821" s="120" t="e">
        <f>VLOOKUP($BC821,'Anlage 1d'!$A:$M,11,FALSE)</f>
        <v>#N/A</v>
      </c>
      <c r="BC821" s="119" t="str">
        <f t="shared" si="24"/>
        <v/>
      </c>
      <c r="BF821" s="119" t="str">
        <f t="shared" si="25"/>
        <v>2</v>
      </c>
      <c r="BG821" s="119">
        <f t="shared" si="26"/>
        <v>1</v>
      </c>
      <c r="BH821" s="119" t="e">
        <f t="shared" si="27"/>
        <v>#N/A</v>
      </c>
      <c r="BI821" s="120" t="e">
        <f>VLOOKUP($BK821,'FP Haupt'!$A:$M,12,FALSE)</f>
        <v>#N/A</v>
      </c>
      <c r="BJ821" s="120" t="e">
        <f>VLOOKUP($BK821,'Anlage 1d'!$A:$M,11,FALSE)</f>
        <v>#N/A</v>
      </c>
      <c r="BK821" s="119" t="str">
        <f t="shared" si="28"/>
        <v/>
      </c>
      <c r="BN821" s="119" t="str">
        <f t="shared" si="29"/>
        <v>2</v>
      </c>
      <c r="BO821" s="119">
        <f t="shared" si="30"/>
        <v>1</v>
      </c>
      <c r="BP821" s="119" t="e">
        <f t="shared" si="31"/>
        <v>#N/A</v>
      </c>
      <c r="BQ821" s="120" t="e">
        <f>VLOOKUP($BS821,'FP Haupt'!$A:$N,11,FALSE)</f>
        <v>#N/A</v>
      </c>
      <c r="BR821" s="120" t="e">
        <f>VLOOKUP($BS821,'Anlage 1d'!$A:$M,10,FALSE)</f>
        <v>#N/A</v>
      </c>
      <c r="BS821" s="119" t="str">
        <f t="shared" si="32"/>
        <v/>
      </c>
      <c r="BV821" s="119" t="str">
        <f t="shared" si="108"/>
        <v>2</v>
      </c>
      <c r="BW821" s="119">
        <f t="shared" si="109"/>
        <v>1</v>
      </c>
      <c r="BX821" s="119" t="e">
        <f t="shared" si="110"/>
        <v>#N/A</v>
      </c>
      <c r="BY821" s="120" t="e">
        <f>VLOOKUP($CA821,'FP Haupt'!$A:$O,15,FALSE)</f>
        <v>#N/A</v>
      </c>
      <c r="BZ821" s="120" t="e">
        <f>VLOOKUP($CA821,'Anlage 1d'!$A:$O,15,FALSE)</f>
        <v>#N/A</v>
      </c>
      <c r="CA821" s="119" t="str">
        <f t="shared" si="111"/>
        <v/>
      </c>
    </row>
    <row r="822" spans="1:79" x14ac:dyDescent="0.2">
      <c r="A822" s="111"/>
      <c r="B822" s="112" t="str">
        <f>IF(A822="","",IF(ISERROR(VLOOKUP(MID(A822,1,4),'FP Haupt'!$A:$M,4,FALSE)),"keine DRG gemäß FPV",VLOOKUP(MID(A822,1,4),'FP Haupt'!$A:$M,4,FALSE)))</f>
        <v/>
      </c>
      <c r="C822" s="113">
        <f t="shared" si="39"/>
        <v>0</v>
      </c>
      <c r="D822" s="114" t="str">
        <f t="shared" si="1"/>
        <v/>
      </c>
      <c r="E822" s="114" t="str">
        <f t="shared" si="2"/>
        <v/>
      </c>
      <c r="F822" s="115"/>
      <c r="G822" s="115"/>
      <c r="H822" s="116" t="str">
        <f t="shared" si="3"/>
        <v/>
      </c>
      <c r="I822" s="117">
        <f t="shared" si="4"/>
        <v>0</v>
      </c>
      <c r="J822" s="115"/>
      <c r="K822" s="115"/>
      <c r="L822" s="116" t="str">
        <f t="shared" si="5"/>
        <v/>
      </c>
      <c r="M822" s="114">
        <f t="shared" si="6"/>
        <v>0</v>
      </c>
      <c r="N822" s="115"/>
      <c r="O822" s="115"/>
      <c r="P822" s="116" t="str">
        <f t="shared" si="7"/>
        <v/>
      </c>
      <c r="Q822" s="114">
        <f t="shared" si="8"/>
        <v>0</v>
      </c>
      <c r="R822" s="115"/>
      <c r="S822" s="115"/>
      <c r="T822" s="116" t="str">
        <f t="shared" si="9"/>
        <v/>
      </c>
      <c r="U822" s="114">
        <f t="shared" si="10"/>
        <v>0</v>
      </c>
      <c r="V822" s="115"/>
      <c r="W822" s="115"/>
      <c r="X822" s="116" t="str">
        <f t="shared" si="11"/>
        <v/>
      </c>
      <c r="Y822" s="117">
        <f t="shared" si="12"/>
        <v>0</v>
      </c>
      <c r="Z822" s="267"/>
      <c r="AA822" s="602" t="str">
        <f t="shared" si="106"/>
        <v/>
      </c>
      <c r="AB822" s="603">
        <f t="shared" si="107"/>
        <v>0</v>
      </c>
      <c r="AC822" s="118"/>
      <c r="AG822" s="119" t="str">
        <f t="shared" si="13"/>
        <v>1</v>
      </c>
      <c r="AH822" s="119">
        <f t="shared" si="14"/>
        <v>1</v>
      </c>
      <c r="AI822" s="119" t="e">
        <f t="shared" si="15"/>
        <v>#N/A</v>
      </c>
      <c r="AJ822" s="120" t="e">
        <f>VLOOKUP($AM822,'FP Haupt'!$A:$M,5,FALSE)</f>
        <v>#N/A</v>
      </c>
      <c r="AK822" s="120" t="e">
        <f>VLOOKUP($AM822,'FP Haupt'!$A:$M,6,FALSE)</f>
        <v>#N/A</v>
      </c>
      <c r="AL822" s="120" t="e">
        <f>VLOOKUP($AM822,'Anlage 1d'!$A:$M,4,FALSE)</f>
        <v>#N/A</v>
      </c>
      <c r="AM822" s="119" t="str">
        <f t="shared" si="16"/>
        <v/>
      </c>
      <c r="AP822" s="119" t="str">
        <f t="shared" si="17"/>
        <v>2</v>
      </c>
      <c r="AQ822" s="119">
        <f t="shared" si="18"/>
        <v>1</v>
      </c>
      <c r="AR822" s="119" t="e">
        <f t="shared" si="19"/>
        <v>#N/A</v>
      </c>
      <c r="AS822" s="120" t="e">
        <f>VLOOKUP($AU822,'FP Haupt'!$A:$M,9,FALSE)</f>
        <v>#N/A</v>
      </c>
      <c r="AT822" s="120" t="e">
        <f>VLOOKUP($AU822,'Anlage 1d'!$A:$M,8,FALSE)</f>
        <v>#N/A</v>
      </c>
      <c r="AU822" s="119" t="str">
        <f t="shared" si="20"/>
        <v/>
      </c>
      <c r="AX822" s="119" t="str">
        <f t="shared" si="21"/>
        <v>2</v>
      </c>
      <c r="AY822" s="119">
        <f t="shared" si="22"/>
        <v>1</v>
      </c>
      <c r="AZ822" s="119" t="e">
        <f t="shared" si="23"/>
        <v>#N/A</v>
      </c>
      <c r="BA822" s="120" t="e">
        <f>VLOOKUP($BC822,'FP Haupt'!$A:$M,12,FALSE)</f>
        <v>#N/A</v>
      </c>
      <c r="BB822" s="120" t="e">
        <f>VLOOKUP($BC822,'Anlage 1d'!$A:$M,11,FALSE)</f>
        <v>#N/A</v>
      </c>
      <c r="BC822" s="119" t="str">
        <f t="shared" si="24"/>
        <v/>
      </c>
      <c r="BF822" s="119" t="str">
        <f t="shared" si="25"/>
        <v>2</v>
      </c>
      <c r="BG822" s="119">
        <f t="shared" si="26"/>
        <v>1</v>
      </c>
      <c r="BH822" s="119" t="e">
        <f t="shared" si="27"/>
        <v>#N/A</v>
      </c>
      <c r="BI822" s="120" t="e">
        <f>VLOOKUP($BK822,'FP Haupt'!$A:$M,12,FALSE)</f>
        <v>#N/A</v>
      </c>
      <c r="BJ822" s="120" t="e">
        <f>VLOOKUP($BK822,'Anlage 1d'!$A:$M,11,FALSE)</f>
        <v>#N/A</v>
      </c>
      <c r="BK822" s="119" t="str">
        <f t="shared" si="28"/>
        <v/>
      </c>
      <c r="BN822" s="119" t="str">
        <f t="shared" si="29"/>
        <v>2</v>
      </c>
      <c r="BO822" s="119">
        <f t="shared" si="30"/>
        <v>1</v>
      </c>
      <c r="BP822" s="119" t="e">
        <f t="shared" si="31"/>
        <v>#N/A</v>
      </c>
      <c r="BQ822" s="120" t="e">
        <f>VLOOKUP($BS822,'FP Haupt'!$A:$N,11,FALSE)</f>
        <v>#N/A</v>
      </c>
      <c r="BR822" s="120" t="e">
        <f>VLOOKUP($BS822,'Anlage 1d'!$A:$M,10,FALSE)</f>
        <v>#N/A</v>
      </c>
      <c r="BS822" s="119" t="str">
        <f t="shared" si="32"/>
        <v/>
      </c>
      <c r="BV822" s="119" t="str">
        <f t="shared" si="108"/>
        <v>2</v>
      </c>
      <c r="BW822" s="119">
        <f t="shared" si="109"/>
        <v>1</v>
      </c>
      <c r="BX822" s="119" t="e">
        <f t="shared" si="110"/>
        <v>#N/A</v>
      </c>
      <c r="BY822" s="120" t="e">
        <f>VLOOKUP($CA822,'FP Haupt'!$A:$O,15,FALSE)</f>
        <v>#N/A</v>
      </c>
      <c r="BZ822" s="120" t="e">
        <f>VLOOKUP($CA822,'Anlage 1d'!$A:$O,15,FALSE)</f>
        <v>#N/A</v>
      </c>
      <c r="CA822" s="119" t="str">
        <f t="shared" si="111"/>
        <v/>
      </c>
    </row>
    <row r="823" spans="1:79" x14ac:dyDescent="0.2">
      <c r="A823" s="111"/>
      <c r="B823" s="112" t="str">
        <f>IF(A823="","",IF(ISERROR(VLOOKUP(MID(A823,1,4),'FP Haupt'!$A:$M,4,FALSE)),"keine DRG gemäß FPV",VLOOKUP(MID(A823,1,4),'FP Haupt'!$A:$M,4,FALSE)))</f>
        <v/>
      </c>
      <c r="C823" s="113">
        <f t="shared" si="39"/>
        <v>0</v>
      </c>
      <c r="D823" s="114" t="str">
        <f t="shared" si="1"/>
        <v/>
      </c>
      <c r="E823" s="114" t="str">
        <f t="shared" si="2"/>
        <v/>
      </c>
      <c r="F823" s="115"/>
      <c r="G823" s="115"/>
      <c r="H823" s="116" t="str">
        <f t="shared" si="3"/>
        <v/>
      </c>
      <c r="I823" s="117">
        <f t="shared" si="4"/>
        <v>0</v>
      </c>
      <c r="J823" s="115"/>
      <c r="K823" s="115"/>
      <c r="L823" s="116" t="str">
        <f t="shared" si="5"/>
        <v/>
      </c>
      <c r="M823" s="114">
        <f t="shared" si="6"/>
        <v>0</v>
      </c>
      <c r="N823" s="115"/>
      <c r="O823" s="115"/>
      <c r="P823" s="116" t="str">
        <f t="shared" si="7"/>
        <v/>
      </c>
      <c r="Q823" s="114">
        <f t="shared" si="8"/>
        <v>0</v>
      </c>
      <c r="R823" s="115"/>
      <c r="S823" s="115"/>
      <c r="T823" s="116" t="str">
        <f t="shared" si="9"/>
        <v/>
      </c>
      <c r="U823" s="114">
        <f t="shared" si="10"/>
        <v>0</v>
      </c>
      <c r="V823" s="115"/>
      <c r="W823" s="115"/>
      <c r="X823" s="116" t="str">
        <f t="shared" si="11"/>
        <v/>
      </c>
      <c r="Y823" s="117">
        <f t="shared" si="12"/>
        <v>0</v>
      </c>
      <c r="Z823" s="267"/>
      <c r="AA823" s="602" t="str">
        <f t="shared" si="106"/>
        <v/>
      </c>
      <c r="AB823" s="603">
        <f t="shared" si="107"/>
        <v>0</v>
      </c>
      <c r="AC823" s="118"/>
      <c r="AG823" s="119" t="str">
        <f t="shared" si="13"/>
        <v>1</v>
      </c>
      <c r="AH823" s="119">
        <f t="shared" si="14"/>
        <v>1</v>
      </c>
      <c r="AI823" s="119" t="e">
        <f t="shared" si="15"/>
        <v>#N/A</v>
      </c>
      <c r="AJ823" s="120" t="e">
        <f>VLOOKUP($AM823,'FP Haupt'!$A:$M,5,FALSE)</f>
        <v>#N/A</v>
      </c>
      <c r="AK823" s="120" t="e">
        <f>VLOOKUP($AM823,'FP Haupt'!$A:$M,6,FALSE)</f>
        <v>#N/A</v>
      </c>
      <c r="AL823" s="120" t="e">
        <f>VLOOKUP($AM823,'Anlage 1d'!$A:$M,4,FALSE)</f>
        <v>#N/A</v>
      </c>
      <c r="AM823" s="119" t="str">
        <f t="shared" si="16"/>
        <v/>
      </c>
      <c r="AP823" s="119" t="str">
        <f t="shared" si="17"/>
        <v>2</v>
      </c>
      <c r="AQ823" s="119">
        <f t="shared" si="18"/>
        <v>1</v>
      </c>
      <c r="AR823" s="119" t="e">
        <f t="shared" si="19"/>
        <v>#N/A</v>
      </c>
      <c r="AS823" s="120" t="e">
        <f>VLOOKUP($AU823,'FP Haupt'!$A:$M,9,FALSE)</f>
        <v>#N/A</v>
      </c>
      <c r="AT823" s="120" t="e">
        <f>VLOOKUP($AU823,'Anlage 1d'!$A:$M,8,FALSE)</f>
        <v>#N/A</v>
      </c>
      <c r="AU823" s="119" t="str">
        <f t="shared" si="20"/>
        <v/>
      </c>
      <c r="AX823" s="119" t="str">
        <f t="shared" si="21"/>
        <v>2</v>
      </c>
      <c r="AY823" s="119">
        <f t="shared" si="22"/>
        <v>1</v>
      </c>
      <c r="AZ823" s="119" t="e">
        <f t="shared" si="23"/>
        <v>#N/A</v>
      </c>
      <c r="BA823" s="120" t="e">
        <f>VLOOKUP($BC823,'FP Haupt'!$A:$M,12,FALSE)</f>
        <v>#N/A</v>
      </c>
      <c r="BB823" s="120" t="e">
        <f>VLOOKUP($BC823,'Anlage 1d'!$A:$M,11,FALSE)</f>
        <v>#N/A</v>
      </c>
      <c r="BC823" s="119" t="str">
        <f t="shared" si="24"/>
        <v/>
      </c>
      <c r="BF823" s="119" t="str">
        <f t="shared" si="25"/>
        <v>2</v>
      </c>
      <c r="BG823" s="119">
        <f t="shared" si="26"/>
        <v>1</v>
      </c>
      <c r="BH823" s="119" t="e">
        <f t="shared" si="27"/>
        <v>#N/A</v>
      </c>
      <c r="BI823" s="120" t="e">
        <f>VLOOKUP($BK823,'FP Haupt'!$A:$M,12,FALSE)</f>
        <v>#N/A</v>
      </c>
      <c r="BJ823" s="120" t="e">
        <f>VLOOKUP($BK823,'Anlage 1d'!$A:$M,11,FALSE)</f>
        <v>#N/A</v>
      </c>
      <c r="BK823" s="119" t="str">
        <f t="shared" si="28"/>
        <v/>
      </c>
      <c r="BN823" s="119" t="str">
        <f t="shared" si="29"/>
        <v>2</v>
      </c>
      <c r="BO823" s="119">
        <f t="shared" si="30"/>
        <v>1</v>
      </c>
      <c r="BP823" s="119" t="e">
        <f t="shared" si="31"/>
        <v>#N/A</v>
      </c>
      <c r="BQ823" s="120" t="e">
        <f>VLOOKUP($BS823,'FP Haupt'!$A:$N,11,FALSE)</f>
        <v>#N/A</v>
      </c>
      <c r="BR823" s="120" t="e">
        <f>VLOOKUP($BS823,'Anlage 1d'!$A:$M,10,FALSE)</f>
        <v>#N/A</v>
      </c>
      <c r="BS823" s="119" t="str">
        <f t="shared" si="32"/>
        <v/>
      </c>
      <c r="BV823" s="119" t="str">
        <f t="shared" si="108"/>
        <v>2</v>
      </c>
      <c r="BW823" s="119">
        <f t="shared" si="109"/>
        <v>1</v>
      </c>
      <c r="BX823" s="119" t="e">
        <f t="shared" si="110"/>
        <v>#N/A</v>
      </c>
      <c r="BY823" s="120" t="e">
        <f>VLOOKUP($CA823,'FP Haupt'!$A:$O,15,FALSE)</f>
        <v>#N/A</v>
      </c>
      <c r="BZ823" s="120" t="e">
        <f>VLOOKUP($CA823,'Anlage 1d'!$A:$O,15,FALSE)</f>
        <v>#N/A</v>
      </c>
      <c r="CA823" s="119" t="str">
        <f t="shared" si="111"/>
        <v/>
      </c>
    </row>
    <row r="824" spans="1:79" x14ac:dyDescent="0.2">
      <c r="A824" s="111"/>
      <c r="B824" s="112" t="str">
        <f>IF(A824="","",IF(ISERROR(VLOOKUP(MID(A824,1,4),'FP Haupt'!$A:$M,4,FALSE)),"keine DRG gemäß FPV",VLOOKUP(MID(A824,1,4),'FP Haupt'!$A:$M,4,FALSE)))</f>
        <v/>
      </c>
      <c r="C824" s="113">
        <f t="shared" si="39"/>
        <v>0</v>
      </c>
      <c r="D824" s="114" t="str">
        <f t="shared" si="1"/>
        <v/>
      </c>
      <c r="E824" s="114" t="str">
        <f t="shared" si="2"/>
        <v/>
      </c>
      <c r="F824" s="115"/>
      <c r="G824" s="115"/>
      <c r="H824" s="116" t="str">
        <f t="shared" si="3"/>
        <v/>
      </c>
      <c r="I824" s="117">
        <f t="shared" si="4"/>
        <v>0</v>
      </c>
      <c r="J824" s="115"/>
      <c r="K824" s="115"/>
      <c r="L824" s="116" t="str">
        <f t="shared" si="5"/>
        <v/>
      </c>
      <c r="M824" s="114">
        <f t="shared" si="6"/>
        <v>0</v>
      </c>
      <c r="N824" s="115"/>
      <c r="O824" s="115"/>
      <c r="P824" s="116" t="str">
        <f t="shared" si="7"/>
        <v/>
      </c>
      <c r="Q824" s="114">
        <f t="shared" si="8"/>
        <v>0</v>
      </c>
      <c r="R824" s="115"/>
      <c r="S824" s="115"/>
      <c r="T824" s="116" t="str">
        <f t="shared" si="9"/>
        <v/>
      </c>
      <c r="U824" s="114">
        <f t="shared" si="10"/>
        <v>0</v>
      </c>
      <c r="V824" s="115"/>
      <c r="W824" s="115"/>
      <c r="X824" s="116" t="str">
        <f t="shared" si="11"/>
        <v/>
      </c>
      <c r="Y824" s="117">
        <f t="shared" si="12"/>
        <v>0</v>
      </c>
      <c r="Z824" s="267"/>
      <c r="AA824" s="602" t="str">
        <f t="shared" si="106"/>
        <v/>
      </c>
      <c r="AB824" s="603">
        <f t="shared" si="107"/>
        <v>0</v>
      </c>
      <c r="AC824" s="118"/>
      <c r="AG824" s="119" t="str">
        <f t="shared" si="13"/>
        <v>1</v>
      </c>
      <c r="AH824" s="119">
        <f t="shared" si="14"/>
        <v>1</v>
      </c>
      <c r="AI824" s="119" t="e">
        <f t="shared" si="15"/>
        <v>#N/A</v>
      </c>
      <c r="AJ824" s="120" t="e">
        <f>VLOOKUP($AM824,'FP Haupt'!$A:$M,5,FALSE)</f>
        <v>#N/A</v>
      </c>
      <c r="AK824" s="120" t="e">
        <f>VLOOKUP($AM824,'FP Haupt'!$A:$M,6,FALSE)</f>
        <v>#N/A</v>
      </c>
      <c r="AL824" s="120" t="e">
        <f>VLOOKUP($AM824,'Anlage 1d'!$A:$M,4,FALSE)</f>
        <v>#N/A</v>
      </c>
      <c r="AM824" s="119" t="str">
        <f t="shared" si="16"/>
        <v/>
      </c>
      <c r="AP824" s="119" t="str">
        <f t="shared" si="17"/>
        <v>2</v>
      </c>
      <c r="AQ824" s="119">
        <f t="shared" si="18"/>
        <v>1</v>
      </c>
      <c r="AR824" s="119" t="e">
        <f t="shared" si="19"/>
        <v>#N/A</v>
      </c>
      <c r="AS824" s="120" t="e">
        <f>VLOOKUP($AU824,'FP Haupt'!$A:$M,9,FALSE)</f>
        <v>#N/A</v>
      </c>
      <c r="AT824" s="120" t="e">
        <f>VLOOKUP($AU824,'Anlage 1d'!$A:$M,8,FALSE)</f>
        <v>#N/A</v>
      </c>
      <c r="AU824" s="119" t="str">
        <f t="shared" si="20"/>
        <v/>
      </c>
      <c r="AX824" s="119" t="str">
        <f t="shared" si="21"/>
        <v>2</v>
      </c>
      <c r="AY824" s="119">
        <f t="shared" si="22"/>
        <v>1</v>
      </c>
      <c r="AZ824" s="119" t="e">
        <f t="shared" si="23"/>
        <v>#N/A</v>
      </c>
      <c r="BA824" s="120" t="e">
        <f>VLOOKUP($BC824,'FP Haupt'!$A:$M,12,FALSE)</f>
        <v>#N/A</v>
      </c>
      <c r="BB824" s="120" t="e">
        <f>VLOOKUP($BC824,'Anlage 1d'!$A:$M,11,FALSE)</f>
        <v>#N/A</v>
      </c>
      <c r="BC824" s="119" t="str">
        <f t="shared" si="24"/>
        <v/>
      </c>
      <c r="BF824" s="119" t="str">
        <f t="shared" si="25"/>
        <v>2</v>
      </c>
      <c r="BG824" s="119">
        <f t="shared" si="26"/>
        <v>1</v>
      </c>
      <c r="BH824" s="119" t="e">
        <f t="shared" si="27"/>
        <v>#N/A</v>
      </c>
      <c r="BI824" s="120" t="e">
        <f>VLOOKUP($BK824,'FP Haupt'!$A:$M,12,FALSE)</f>
        <v>#N/A</v>
      </c>
      <c r="BJ824" s="120" t="e">
        <f>VLOOKUP($BK824,'Anlage 1d'!$A:$M,11,FALSE)</f>
        <v>#N/A</v>
      </c>
      <c r="BK824" s="119" t="str">
        <f t="shared" si="28"/>
        <v/>
      </c>
      <c r="BN824" s="119" t="str">
        <f t="shared" si="29"/>
        <v>2</v>
      </c>
      <c r="BO824" s="119">
        <f t="shared" si="30"/>
        <v>1</v>
      </c>
      <c r="BP824" s="119" t="e">
        <f t="shared" si="31"/>
        <v>#N/A</v>
      </c>
      <c r="BQ824" s="120" t="e">
        <f>VLOOKUP($BS824,'FP Haupt'!$A:$N,11,FALSE)</f>
        <v>#N/A</v>
      </c>
      <c r="BR824" s="120" t="e">
        <f>VLOOKUP($BS824,'Anlage 1d'!$A:$M,10,FALSE)</f>
        <v>#N/A</v>
      </c>
      <c r="BS824" s="119" t="str">
        <f t="shared" si="32"/>
        <v/>
      </c>
      <c r="BV824" s="119" t="str">
        <f t="shared" si="108"/>
        <v>2</v>
      </c>
      <c r="BW824" s="119">
        <f t="shared" si="109"/>
        <v>1</v>
      </c>
      <c r="BX824" s="119" t="e">
        <f t="shared" si="110"/>
        <v>#N/A</v>
      </c>
      <c r="BY824" s="120" t="e">
        <f>VLOOKUP($CA824,'FP Haupt'!$A:$O,15,FALSE)</f>
        <v>#N/A</v>
      </c>
      <c r="BZ824" s="120" t="e">
        <f>VLOOKUP($CA824,'Anlage 1d'!$A:$O,15,FALSE)</f>
        <v>#N/A</v>
      </c>
      <c r="CA824" s="119" t="str">
        <f t="shared" si="111"/>
        <v/>
      </c>
    </row>
    <row r="825" spans="1:79" x14ac:dyDescent="0.2">
      <c r="A825" s="111"/>
      <c r="B825" s="112" t="str">
        <f>IF(A825="","",IF(ISERROR(VLOOKUP(MID(A825,1,4),'FP Haupt'!$A:$M,4,FALSE)),"keine DRG gemäß FPV",VLOOKUP(MID(A825,1,4),'FP Haupt'!$A:$M,4,FALSE)))</f>
        <v/>
      </c>
      <c r="C825" s="113">
        <f t="shared" si="39"/>
        <v>0</v>
      </c>
      <c r="D825" s="114" t="str">
        <f t="shared" si="1"/>
        <v/>
      </c>
      <c r="E825" s="114" t="str">
        <f t="shared" si="2"/>
        <v/>
      </c>
      <c r="F825" s="115"/>
      <c r="G825" s="115"/>
      <c r="H825" s="116" t="str">
        <f t="shared" si="3"/>
        <v/>
      </c>
      <c r="I825" s="117">
        <f t="shared" si="4"/>
        <v>0</v>
      </c>
      <c r="J825" s="115"/>
      <c r="K825" s="115"/>
      <c r="L825" s="116" t="str">
        <f t="shared" si="5"/>
        <v/>
      </c>
      <c r="M825" s="114">
        <f t="shared" si="6"/>
        <v>0</v>
      </c>
      <c r="N825" s="115"/>
      <c r="O825" s="115"/>
      <c r="P825" s="116" t="str">
        <f t="shared" si="7"/>
        <v/>
      </c>
      <c r="Q825" s="114">
        <f t="shared" si="8"/>
        <v>0</v>
      </c>
      <c r="R825" s="115"/>
      <c r="S825" s="115"/>
      <c r="T825" s="116" t="str">
        <f t="shared" si="9"/>
        <v/>
      </c>
      <c r="U825" s="114">
        <f t="shared" si="10"/>
        <v>0</v>
      </c>
      <c r="V825" s="115"/>
      <c r="W825" s="115"/>
      <c r="X825" s="116" t="str">
        <f t="shared" si="11"/>
        <v/>
      </c>
      <c r="Y825" s="117">
        <f t="shared" si="12"/>
        <v>0</v>
      </c>
      <c r="Z825" s="267"/>
      <c r="AA825" s="602" t="str">
        <f t="shared" si="106"/>
        <v/>
      </c>
      <c r="AB825" s="603">
        <f t="shared" si="107"/>
        <v>0</v>
      </c>
      <c r="AC825" s="118"/>
      <c r="AG825" s="119" t="str">
        <f t="shared" si="13"/>
        <v>1</v>
      </c>
      <c r="AH825" s="119">
        <f t="shared" si="14"/>
        <v>1</v>
      </c>
      <c r="AI825" s="119" t="e">
        <f t="shared" si="15"/>
        <v>#N/A</v>
      </c>
      <c r="AJ825" s="120" t="e">
        <f>VLOOKUP($AM825,'FP Haupt'!$A:$M,5,FALSE)</f>
        <v>#N/A</v>
      </c>
      <c r="AK825" s="120" t="e">
        <f>VLOOKUP($AM825,'FP Haupt'!$A:$M,6,FALSE)</f>
        <v>#N/A</v>
      </c>
      <c r="AL825" s="120" t="e">
        <f>VLOOKUP($AM825,'Anlage 1d'!$A:$M,4,FALSE)</f>
        <v>#N/A</v>
      </c>
      <c r="AM825" s="119" t="str">
        <f t="shared" si="16"/>
        <v/>
      </c>
      <c r="AP825" s="119" t="str">
        <f t="shared" si="17"/>
        <v>2</v>
      </c>
      <c r="AQ825" s="119">
        <f t="shared" si="18"/>
        <v>1</v>
      </c>
      <c r="AR825" s="119" t="e">
        <f t="shared" si="19"/>
        <v>#N/A</v>
      </c>
      <c r="AS825" s="120" t="e">
        <f>VLOOKUP($AU825,'FP Haupt'!$A:$M,9,FALSE)</f>
        <v>#N/A</v>
      </c>
      <c r="AT825" s="120" t="e">
        <f>VLOOKUP($AU825,'Anlage 1d'!$A:$M,8,FALSE)</f>
        <v>#N/A</v>
      </c>
      <c r="AU825" s="119" t="str">
        <f t="shared" si="20"/>
        <v/>
      </c>
      <c r="AX825" s="119" t="str">
        <f t="shared" si="21"/>
        <v>2</v>
      </c>
      <c r="AY825" s="119">
        <f t="shared" si="22"/>
        <v>1</v>
      </c>
      <c r="AZ825" s="119" t="e">
        <f t="shared" si="23"/>
        <v>#N/A</v>
      </c>
      <c r="BA825" s="120" t="e">
        <f>VLOOKUP($BC825,'FP Haupt'!$A:$M,12,FALSE)</f>
        <v>#N/A</v>
      </c>
      <c r="BB825" s="120" t="e">
        <f>VLOOKUP($BC825,'Anlage 1d'!$A:$M,11,FALSE)</f>
        <v>#N/A</v>
      </c>
      <c r="BC825" s="119" t="str">
        <f t="shared" si="24"/>
        <v/>
      </c>
      <c r="BF825" s="119" t="str">
        <f t="shared" si="25"/>
        <v>2</v>
      </c>
      <c r="BG825" s="119">
        <f t="shared" si="26"/>
        <v>1</v>
      </c>
      <c r="BH825" s="119" t="e">
        <f t="shared" si="27"/>
        <v>#N/A</v>
      </c>
      <c r="BI825" s="120" t="e">
        <f>VLOOKUP($BK825,'FP Haupt'!$A:$M,12,FALSE)</f>
        <v>#N/A</v>
      </c>
      <c r="BJ825" s="120" t="e">
        <f>VLOOKUP($BK825,'Anlage 1d'!$A:$M,11,FALSE)</f>
        <v>#N/A</v>
      </c>
      <c r="BK825" s="119" t="str">
        <f t="shared" si="28"/>
        <v/>
      </c>
      <c r="BN825" s="119" t="str">
        <f t="shared" si="29"/>
        <v>2</v>
      </c>
      <c r="BO825" s="119">
        <f t="shared" si="30"/>
        <v>1</v>
      </c>
      <c r="BP825" s="119" t="e">
        <f t="shared" si="31"/>
        <v>#N/A</v>
      </c>
      <c r="BQ825" s="120" t="e">
        <f>VLOOKUP($BS825,'FP Haupt'!$A:$N,11,FALSE)</f>
        <v>#N/A</v>
      </c>
      <c r="BR825" s="120" t="e">
        <f>VLOOKUP($BS825,'Anlage 1d'!$A:$M,10,FALSE)</f>
        <v>#N/A</v>
      </c>
      <c r="BS825" s="119" t="str">
        <f t="shared" si="32"/>
        <v/>
      </c>
      <c r="BV825" s="119" t="str">
        <f t="shared" si="108"/>
        <v>2</v>
      </c>
      <c r="BW825" s="119">
        <f t="shared" si="109"/>
        <v>1</v>
      </c>
      <c r="BX825" s="119" t="e">
        <f t="shared" si="110"/>
        <v>#N/A</v>
      </c>
      <c r="BY825" s="120" t="e">
        <f>VLOOKUP($CA825,'FP Haupt'!$A:$O,15,FALSE)</f>
        <v>#N/A</v>
      </c>
      <c r="BZ825" s="120" t="e">
        <f>VLOOKUP($CA825,'Anlage 1d'!$A:$O,15,FALSE)</f>
        <v>#N/A</v>
      </c>
      <c r="CA825" s="119" t="str">
        <f t="shared" si="111"/>
        <v/>
      </c>
    </row>
    <row r="826" spans="1:79" x14ac:dyDescent="0.2">
      <c r="A826" s="111"/>
      <c r="B826" s="112" t="str">
        <f>IF(A826="","",IF(ISERROR(VLOOKUP(MID(A826,1,4),'FP Haupt'!$A:$M,4,FALSE)),"keine DRG gemäß FPV",VLOOKUP(MID(A826,1,4),'FP Haupt'!$A:$M,4,FALSE)))</f>
        <v/>
      </c>
      <c r="C826" s="113">
        <f t="shared" si="39"/>
        <v>0</v>
      </c>
      <c r="D826" s="114" t="str">
        <f t="shared" si="1"/>
        <v/>
      </c>
      <c r="E826" s="114" t="str">
        <f t="shared" si="2"/>
        <v/>
      </c>
      <c r="F826" s="115"/>
      <c r="G826" s="115"/>
      <c r="H826" s="116" t="str">
        <f t="shared" si="3"/>
        <v/>
      </c>
      <c r="I826" s="117">
        <f t="shared" si="4"/>
        <v>0</v>
      </c>
      <c r="J826" s="115"/>
      <c r="K826" s="115"/>
      <c r="L826" s="116" t="str">
        <f t="shared" si="5"/>
        <v/>
      </c>
      <c r="M826" s="114">
        <f t="shared" si="6"/>
        <v>0</v>
      </c>
      <c r="N826" s="115"/>
      <c r="O826" s="115"/>
      <c r="P826" s="116" t="str">
        <f t="shared" si="7"/>
        <v/>
      </c>
      <c r="Q826" s="114">
        <f t="shared" si="8"/>
        <v>0</v>
      </c>
      <c r="R826" s="115"/>
      <c r="S826" s="115"/>
      <c r="T826" s="116" t="str">
        <f t="shared" si="9"/>
        <v/>
      </c>
      <c r="U826" s="114">
        <f t="shared" si="10"/>
        <v>0</v>
      </c>
      <c r="V826" s="115"/>
      <c r="W826" s="115"/>
      <c r="X826" s="116" t="str">
        <f t="shared" si="11"/>
        <v/>
      </c>
      <c r="Y826" s="117">
        <f t="shared" si="12"/>
        <v>0</v>
      </c>
      <c r="Z826" s="267"/>
      <c r="AA826" s="602" t="str">
        <f t="shared" si="106"/>
        <v/>
      </c>
      <c r="AB826" s="603">
        <f t="shared" si="107"/>
        <v>0</v>
      </c>
      <c r="AC826" s="118"/>
      <c r="AG826" s="119" t="str">
        <f t="shared" si="13"/>
        <v>1</v>
      </c>
      <c r="AH826" s="119">
        <f t="shared" si="14"/>
        <v>1</v>
      </c>
      <c r="AI826" s="119" t="e">
        <f t="shared" si="15"/>
        <v>#N/A</v>
      </c>
      <c r="AJ826" s="120" t="e">
        <f>VLOOKUP($AM826,'FP Haupt'!$A:$M,5,FALSE)</f>
        <v>#N/A</v>
      </c>
      <c r="AK826" s="120" t="e">
        <f>VLOOKUP($AM826,'FP Haupt'!$A:$M,6,FALSE)</f>
        <v>#N/A</v>
      </c>
      <c r="AL826" s="120" t="e">
        <f>VLOOKUP($AM826,'Anlage 1d'!$A:$M,4,FALSE)</f>
        <v>#N/A</v>
      </c>
      <c r="AM826" s="119" t="str">
        <f t="shared" si="16"/>
        <v/>
      </c>
      <c r="AP826" s="119" t="str">
        <f t="shared" si="17"/>
        <v>2</v>
      </c>
      <c r="AQ826" s="119">
        <f t="shared" si="18"/>
        <v>1</v>
      </c>
      <c r="AR826" s="119" t="e">
        <f t="shared" si="19"/>
        <v>#N/A</v>
      </c>
      <c r="AS826" s="120" t="e">
        <f>VLOOKUP($AU826,'FP Haupt'!$A:$M,9,FALSE)</f>
        <v>#N/A</v>
      </c>
      <c r="AT826" s="120" t="e">
        <f>VLOOKUP($AU826,'Anlage 1d'!$A:$M,8,FALSE)</f>
        <v>#N/A</v>
      </c>
      <c r="AU826" s="119" t="str">
        <f t="shared" si="20"/>
        <v/>
      </c>
      <c r="AX826" s="119" t="str">
        <f t="shared" si="21"/>
        <v>2</v>
      </c>
      <c r="AY826" s="119">
        <f t="shared" si="22"/>
        <v>1</v>
      </c>
      <c r="AZ826" s="119" t="e">
        <f t="shared" si="23"/>
        <v>#N/A</v>
      </c>
      <c r="BA826" s="120" t="e">
        <f>VLOOKUP($BC826,'FP Haupt'!$A:$M,12,FALSE)</f>
        <v>#N/A</v>
      </c>
      <c r="BB826" s="120" t="e">
        <f>VLOOKUP($BC826,'Anlage 1d'!$A:$M,11,FALSE)</f>
        <v>#N/A</v>
      </c>
      <c r="BC826" s="119" t="str">
        <f t="shared" si="24"/>
        <v/>
      </c>
      <c r="BF826" s="119" t="str">
        <f t="shared" si="25"/>
        <v>2</v>
      </c>
      <c r="BG826" s="119">
        <f t="shared" si="26"/>
        <v>1</v>
      </c>
      <c r="BH826" s="119" t="e">
        <f t="shared" si="27"/>
        <v>#N/A</v>
      </c>
      <c r="BI826" s="120" t="e">
        <f>VLOOKUP($BK826,'FP Haupt'!$A:$M,12,FALSE)</f>
        <v>#N/A</v>
      </c>
      <c r="BJ826" s="120" t="e">
        <f>VLOOKUP($BK826,'Anlage 1d'!$A:$M,11,FALSE)</f>
        <v>#N/A</v>
      </c>
      <c r="BK826" s="119" t="str">
        <f t="shared" si="28"/>
        <v/>
      </c>
      <c r="BN826" s="119" t="str">
        <f t="shared" si="29"/>
        <v>2</v>
      </c>
      <c r="BO826" s="119">
        <f t="shared" si="30"/>
        <v>1</v>
      </c>
      <c r="BP826" s="119" t="e">
        <f t="shared" si="31"/>
        <v>#N/A</v>
      </c>
      <c r="BQ826" s="120" t="e">
        <f>VLOOKUP($BS826,'FP Haupt'!$A:$N,11,FALSE)</f>
        <v>#N/A</v>
      </c>
      <c r="BR826" s="120" t="e">
        <f>VLOOKUP($BS826,'Anlage 1d'!$A:$M,10,FALSE)</f>
        <v>#N/A</v>
      </c>
      <c r="BS826" s="119" t="str">
        <f t="shared" si="32"/>
        <v/>
      </c>
      <c r="BV826" s="119" t="str">
        <f t="shared" si="108"/>
        <v>2</v>
      </c>
      <c r="BW826" s="119">
        <f t="shared" si="109"/>
        <v>1</v>
      </c>
      <c r="BX826" s="119" t="e">
        <f t="shared" si="110"/>
        <v>#N/A</v>
      </c>
      <c r="BY826" s="120" t="e">
        <f>VLOOKUP($CA826,'FP Haupt'!$A:$O,15,FALSE)</f>
        <v>#N/A</v>
      </c>
      <c r="BZ826" s="120" t="e">
        <f>VLOOKUP($CA826,'Anlage 1d'!$A:$O,15,FALSE)</f>
        <v>#N/A</v>
      </c>
      <c r="CA826" s="119" t="str">
        <f t="shared" si="111"/>
        <v/>
      </c>
    </row>
    <row r="827" spans="1:79" x14ac:dyDescent="0.2">
      <c r="A827" s="111"/>
      <c r="B827" s="112" t="str">
        <f>IF(A827="","",IF(ISERROR(VLOOKUP(MID(A827,1,4),'FP Haupt'!$A:$M,4,FALSE)),"keine DRG gemäß FPV",VLOOKUP(MID(A827,1,4),'FP Haupt'!$A:$M,4,FALSE)))</f>
        <v/>
      </c>
      <c r="C827" s="113">
        <f t="shared" si="39"/>
        <v>0</v>
      </c>
      <c r="D827" s="114" t="str">
        <f t="shared" si="1"/>
        <v/>
      </c>
      <c r="E827" s="114" t="str">
        <f t="shared" si="2"/>
        <v/>
      </c>
      <c r="F827" s="115"/>
      <c r="G827" s="115"/>
      <c r="H827" s="116" t="str">
        <f t="shared" si="3"/>
        <v/>
      </c>
      <c r="I827" s="117">
        <f t="shared" si="4"/>
        <v>0</v>
      </c>
      <c r="J827" s="115"/>
      <c r="K827" s="115"/>
      <c r="L827" s="116" t="str">
        <f t="shared" si="5"/>
        <v/>
      </c>
      <c r="M827" s="114">
        <f t="shared" si="6"/>
        <v>0</v>
      </c>
      <c r="N827" s="115"/>
      <c r="O827" s="115"/>
      <c r="P827" s="116" t="str">
        <f t="shared" si="7"/>
        <v/>
      </c>
      <c r="Q827" s="114">
        <f t="shared" si="8"/>
        <v>0</v>
      </c>
      <c r="R827" s="115"/>
      <c r="S827" s="115"/>
      <c r="T827" s="116" t="str">
        <f t="shared" si="9"/>
        <v/>
      </c>
      <c r="U827" s="114">
        <f t="shared" si="10"/>
        <v>0</v>
      </c>
      <c r="V827" s="115"/>
      <c r="W827" s="115"/>
      <c r="X827" s="116" t="str">
        <f t="shared" si="11"/>
        <v/>
      </c>
      <c r="Y827" s="117">
        <f t="shared" si="12"/>
        <v>0</v>
      </c>
      <c r="Z827" s="267"/>
      <c r="AA827" s="602" t="str">
        <f t="shared" si="106"/>
        <v/>
      </c>
      <c r="AB827" s="603">
        <f t="shared" si="107"/>
        <v>0</v>
      </c>
      <c r="AC827" s="118"/>
      <c r="AG827" s="119" t="str">
        <f t="shared" si="13"/>
        <v>1</v>
      </c>
      <c r="AH827" s="119">
        <f t="shared" si="14"/>
        <v>1</v>
      </c>
      <c r="AI827" s="119" t="e">
        <f t="shared" si="15"/>
        <v>#N/A</v>
      </c>
      <c r="AJ827" s="120" t="e">
        <f>VLOOKUP($AM827,'FP Haupt'!$A:$M,5,FALSE)</f>
        <v>#N/A</v>
      </c>
      <c r="AK827" s="120" t="e">
        <f>VLOOKUP($AM827,'FP Haupt'!$A:$M,6,FALSE)</f>
        <v>#N/A</v>
      </c>
      <c r="AL827" s="120" t="e">
        <f>VLOOKUP($AM827,'Anlage 1d'!$A:$M,4,FALSE)</f>
        <v>#N/A</v>
      </c>
      <c r="AM827" s="119" t="str">
        <f t="shared" si="16"/>
        <v/>
      </c>
      <c r="AP827" s="119" t="str">
        <f t="shared" si="17"/>
        <v>2</v>
      </c>
      <c r="AQ827" s="119">
        <f t="shared" si="18"/>
        <v>1</v>
      </c>
      <c r="AR827" s="119" t="e">
        <f t="shared" si="19"/>
        <v>#N/A</v>
      </c>
      <c r="AS827" s="120" t="e">
        <f>VLOOKUP($AU827,'FP Haupt'!$A:$M,9,FALSE)</f>
        <v>#N/A</v>
      </c>
      <c r="AT827" s="120" t="e">
        <f>VLOOKUP($AU827,'Anlage 1d'!$A:$M,8,FALSE)</f>
        <v>#N/A</v>
      </c>
      <c r="AU827" s="119" t="str">
        <f t="shared" si="20"/>
        <v/>
      </c>
      <c r="AX827" s="119" t="str">
        <f t="shared" si="21"/>
        <v>2</v>
      </c>
      <c r="AY827" s="119">
        <f t="shared" si="22"/>
        <v>1</v>
      </c>
      <c r="AZ827" s="119" t="e">
        <f t="shared" si="23"/>
        <v>#N/A</v>
      </c>
      <c r="BA827" s="120" t="e">
        <f>VLOOKUP($BC827,'FP Haupt'!$A:$M,12,FALSE)</f>
        <v>#N/A</v>
      </c>
      <c r="BB827" s="120" t="e">
        <f>VLOOKUP($BC827,'Anlage 1d'!$A:$M,11,FALSE)</f>
        <v>#N/A</v>
      </c>
      <c r="BC827" s="119" t="str">
        <f t="shared" si="24"/>
        <v/>
      </c>
      <c r="BF827" s="119" t="str">
        <f t="shared" si="25"/>
        <v>2</v>
      </c>
      <c r="BG827" s="119">
        <f t="shared" si="26"/>
        <v>1</v>
      </c>
      <c r="BH827" s="119" t="e">
        <f t="shared" si="27"/>
        <v>#N/A</v>
      </c>
      <c r="BI827" s="120" t="e">
        <f>VLOOKUP($BK827,'FP Haupt'!$A:$M,12,FALSE)</f>
        <v>#N/A</v>
      </c>
      <c r="BJ827" s="120" t="e">
        <f>VLOOKUP($BK827,'Anlage 1d'!$A:$M,11,FALSE)</f>
        <v>#N/A</v>
      </c>
      <c r="BK827" s="119" t="str">
        <f t="shared" si="28"/>
        <v/>
      </c>
      <c r="BN827" s="119" t="str">
        <f t="shared" si="29"/>
        <v>2</v>
      </c>
      <c r="BO827" s="119">
        <f t="shared" si="30"/>
        <v>1</v>
      </c>
      <c r="BP827" s="119" t="e">
        <f t="shared" si="31"/>
        <v>#N/A</v>
      </c>
      <c r="BQ827" s="120" t="e">
        <f>VLOOKUP($BS827,'FP Haupt'!$A:$N,11,FALSE)</f>
        <v>#N/A</v>
      </c>
      <c r="BR827" s="120" t="e">
        <f>VLOOKUP($BS827,'Anlage 1d'!$A:$M,10,FALSE)</f>
        <v>#N/A</v>
      </c>
      <c r="BS827" s="119" t="str">
        <f t="shared" si="32"/>
        <v/>
      </c>
      <c r="BV827" s="119" t="str">
        <f t="shared" si="108"/>
        <v>2</v>
      </c>
      <c r="BW827" s="119">
        <f t="shared" si="109"/>
        <v>1</v>
      </c>
      <c r="BX827" s="119" t="e">
        <f t="shared" si="110"/>
        <v>#N/A</v>
      </c>
      <c r="BY827" s="120" t="e">
        <f>VLOOKUP($CA827,'FP Haupt'!$A:$O,15,FALSE)</f>
        <v>#N/A</v>
      </c>
      <c r="BZ827" s="120" t="e">
        <f>VLOOKUP($CA827,'Anlage 1d'!$A:$O,15,FALSE)</f>
        <v>#N/A</v>
      </c>
      <c r="CA827" s="119" t="str">
        <f t="shared" si="111"/>
        <v/>
      </c>
    </row>
    <row r="828" spans="1:79" x14ac:dyDescent="0.2">
      <c r="A828" s="111"/>
      <c r="B828" s="112" t="str">
        <f>IF(A828="","",IF(ISERROR(VLOOKUP(MID(A828,1,4),'FP Haupt'!$A:$M,4,FALSE)),"keine DRG gemäß FPV",VLOOKUP(MID(A828,1,4),'FP Haupt'!$A:$M,4,FALSE)))</f>
        <v/>
      </c>
      <c r="C828" s="113">
        <f t="shared" si="39"/>
        <v>0</v>
      </c>
      <c r="D828" s="114" t="str">
        <f t="shared" si="1"/>
        <v/>
      </c>
      <c r="E828" s="114" t="str">
        <f t="shared" si="2"/>
        <v/>
      </c>
      <c r="F828" s="115"/>
      <c r="G828" s="115"/>
      <c r="H828" s="116" t="str">
        <f t="shared" si="3"/>
        <v/>
      </c>
      <c r="I828" s="117">
        <f t="shared" si="4"/>
        <v>0</v>
      </c>
      <c r="J828" s="115"/>
      <c r="K828" s="115"/>
      <c r="L828" s="116" t="str">
        <f t="shared" si="5"/>
        <v/>
      </c>
      <c r="M828" s="114">
        <f t="shared" si="6"/>
        <v>0</v>
      </c>
      <c r="N828" s="115"/>
      <c r="O828" s="115"/>
      <c r="P828" s="116" t="str">
        <f t="shared" si="7"/>
        <v/>
      </c>
      <c r="Q828" s="114">
        <f t="shared" si="8"/>
        <v>0</v>
      </c>
      <c r="R828" s="115"/>
      <c r="S828" s="115"/>
      <c r="T828" s="116" t="str">
        <f t="shared" si="9"/>
        <v/>
      </c>
      <c r="U828" s="114">
        <f t="shared" si="10"/>
        <v>0</v>
      </c>
      <c r="V828" s="115"/>
      <c r="W828" s="115"/>
      <c r="X828" s="116" t="str">
        <f t="shared" si="11"/>
        <v/>
      </c>
      <c r="Y828" s="117">
        <f t="shared" si="12"/>
        <v>0</v>
      </c>
      <c r="Z828" s="267"/>
      <c r="AA828" s="602" t="str">
        <f t="shared" si="106"/>
        <v/>
      </c>
      <c r="AB828" s="603">
        <f t="shared" si="107"/>
        <v>0</v>
      </c>
      <c r="AC828" s="118"/>
      <c r="AG828" s="119" t="str">
        <f t="shared" si="13"/>
        <v>1</v>
      </c>
      <c r="AH828" s="119">
        <f t="shared" si="14"/>
        <v>1</v>
      </c>
      <c r="AI828" s="119" t="e">
        <f t="shared" si="15"/>
        <v>#N/A</v>
      </c>
      <c r="AJ828" s="120" t="e">
        <f>VLOOKUP($AM828,'FP Haupt'!$A:$M,5,FALSE)</f>
        <v>#N/A</v>
      </c>
      <c r="AK828" s="120" t="e">
        <f>VLOOKUP($AM828,'FP Haupt'!$A:$M,6,FALSE)</f>
        <v>#N/A</v>
      </c>
      <c r="AL828" s="120" t="e">
        <f>VLOOKUP($AM828,'Anlage 1d'!$A:$M,4,FALSE)</f>
        <v>#N/A</v>
      </c>
      <c r="AM828" s="119" t="str">
        <f t="shared" si="16"/>
        <v/>
      </c>
      <c r="AP828" s="119" t="str">
        <f t="shared" si="17"/>
        <v>2</v>
      </c>
      <c r="AQ828" s="119">
        <f t="shared" si="18"/>
        <v>1</v>
      </c>
      <c r="AR828" s="119" t="e">
        <f t="shared" si="19"/>
        <v>#N/A</v>
      </c>
      <c r="AS828" s="120" t="e">
        <f>VLOOKUP($AU828,'FP Haupt'!$A:$M,9,FALSE)</f>
        <v>#N/A</v>
      </c>
      <c r="AT828" s="120" t="e">
        <f>VLOOKUP($AU828,'Anlage 1d'!$A:$M,8,FALSE)</f>
        <v>#N/A</v>
      </c>
      <c r="AU828" s="119" t="str">
        <f t="shared" si="20"/>
        <v/>
      </c>
      <c r="AX828" s="119" t="str">
        <f t="shared" si="21"/>
        <v>2</v>
      </c>
      <c r="AY828" s="119">
        <f t="shared" si="22"/>
        <v>1</v>
      </c>
      <c r="AZ828" s="119" t="e">
        <f t="shared" si="23"/>
        <v>#N/A</v>
      </c>
      <c r="BA828" s="120" t="e">
        <f>VLOOKUP($BC828,'FP Haupt'!$A:$M,12,FALSE)</f>
        <v>#N/A</v>
      </c>
      <c r="BB828" s="120" t="e">
        <f>VLOOKUP($BC828,'Anlage 1d'!$A:$M,11,FALSE)</f>
        <v>#N/A</v>
      </c>
      <c r="BC828" s="119" t="str">
        <f t="shared" si="24"/>
        <v/>
      </c>
      <c r="BF828" s="119" t="str">
        <f t="shared" si="25"/>
        <v>2</v>
      </c>
      <c r="BG828" s="119">
        <f t="shared" si="26"/>
        <v>1</v>
      </c>
      <c r="BH828" s="119" t="e">
        <f t="shared" si="27"/>
        <v>#N/A</v>
      </c>
      <c r="BI828" s="120" t="e">
        <f>VLOOKUP($BK828,'FP Haupt'!$A:$M,12,FALSE)</f>
        <v>#N/A</v>
      </c>
      <c r="BJ828" s="120" t="e">
        <f>VLOOKUP($BK828,'Anlage 1d'!$A:$M,11,FALSE)</f>
        <v>#N/A</v>
      </c>
      <c r="BK828" s="119" t="str">
        <f t="shared" si="28"/>
        <v/>
      </c>
      <c r="BN828" s="119" t="str">
        <f t="shared" si="29"/>
        <v>2</v>
      </c>
      <c r="BO828" s="119">
        <f t="shared" si="30"/>
        <v>1</v>
      </c>
      <c r="BP828" s="119" t="e">
        <f t="shared" si="31"/>
        <v>#N/A</v>
      </c>
      <c r="BQ828" s="120" t="e">
        <f>VLOOKUP($BS828,'FP Haupt'!$A:$N,11,FALSE)</f>
        <v>#N/A</v>
      </c>
      <c r="BR828" s="120" t="e">
        <f>VLOOKUP($BS828,'Anlage 1d'!$A:$M,10,FALSE)</f>
        <v>#N/A</v>
      </c>
      <c r="BS828" s="119" t="str">
        <f t="shared" si="32"/>
        <v/>
      </c>
      <c r="BV828" s="119" t="str">
        <f t="shared" si="108"/>
        <v>2</v>
      </c>
      <c r="BW828" s="119">
        <f t="shared" si="109"/>
        <v>1</v>
      </c>
      <c r="BX828" s="119" t="e">
        <f t="shared" si="110"/>
        <v>#N/A</v>
      </c>
      <c r="BY828" s="120" t="e">
        <f>VLOOKUP($CA828,'FP Haupt'!$A:$O,15,FALSE)</f>
        <v>#N/A</v>
      </c>
      <c r="BZ828" s="120" t="e">
        <f>VLOOKUP($CA828,'Anlage 1d'!$A:$O,15,FALSE)</f>
        <v>#N/A</v>
      </c>
      <c r="CA828" s="119" t="str">
        <f t="shared" si="111"/>
        <v/>
      </c>
    </row>
    <row r="829" spans="1:79" x14ac:dyDescent="0.2">
      <c r="A829" s="111"/>
      <c r="B829" s="112" t="str">
        <f>IF(A829="","",IF(ISERROR(VLOOKUP(MID(A829,1,4),'FP Haupt'!$A:$M,4,FALSE)),"keine DRG gemäß FPV",VLOOKUP(MID(A829,1,4),'FP Haupt'!$A:$M,4,FALSE)))</f>
        <v/>
      </c>
      <c r="C829" s="113">
        <f t="shared" si="39"/>
        <v>0</v>
      </c>
      <c r="D829" s="114" t="str">
        <f t="shared" si="1"/>
        <v/>
      </c>
      <c r="E829" s="114" t="str">
        <f t="shared" si="2"/>
        <v/>
      </c>
      <c r="F829" s="115"/>
      <c r="G829" s="115"/>
      <c r="H829" s="116" t="str">
        <f t="shared" si="3"/>
        <v/>
      </c>
      <c r="I829" s="117">
        <f t="shared" si="4"/>
        <v>0</v>
      </c>
      <c r="J829" s="115"/>
      <c r="K829" s="115"/>
      <c r="L829" s="116" t="str">
        <f t="shared" si="5"/>
        <v/>
      </c>
      <c r="M829" s="114">
        <f t="shared" si="6"/>
        <v>0</v>
      </c>
      <c r="N829" s="115"/>
      <c r="O829" s="115"/>
      <c r="P829" s="116" t="str">
        <f t="shared" si="7"/>
        <v/>
      </c>
      <c r="Q829" s="114">
        <f t="shared" si="8"/>
        <v>0</v>
      </c>
      <c r="R829" s="115"/>
      <c r="S829" s="115"/>
      <c r="T829" s="116" t="str">
        <f t="shared" si="9"/>
        <v/>
      </c>
      <c r="U829" s="114">
        <f t="shared" si="10"/>
        <v>0</v>
      </c>
      <c r="V829" s="115"/>
      <c r="W829" s="115"/>
      <c r="X829" s="116" t="str">
        <f t="shared" si="11"/>
        <v/>
      </c>
      <c r="Y829" s="117">
        <f t="shared" si="12"/>
        <v>0</v>
      </c>
      <c r="Z829" s="267"/>
      <c r="AA829" s="602" t="str">
        <f t="shared" si="106"/>
        <v/>
      </c>
      <c r="AB829" s="603">
        <f t="shared" si="107"/>
        <v>0</v>
      </c>
      <c r="AC829" s="118"/>
      <c r="AG829" s="119" t="str">
        <f t="shared" si="13"/>
        <v>1</v>
      </c>
      <c r="AH829" s="119">
        <f t="shared" si="14"/>
        <v>1</v>
      </c>
      <c r="AI829" s="119" t="e">
        <f t="shared" si="15"/>
        <v>#N/A</v>
      </c>
      <c r="AJ829" s="120" t="e">
        <f>VLOOKUP($AM829,'FP Haupt'!$A:$M,5,FALSE)</f>
        <v>#N/A</v>
      </c>
      <c r="AK829" s="120" t="e">
        <f>VLOOKUP($AM829,'FP Haupt'!$A:$M,6,FALSE)</f>
        <v>#N/A</v>
      </c>
      <c r="AL829" s="120" t="e">
        <f>VLOOKUP($AM829,'Anlage 1d'!$A:$M,4,FALSE)</f>
        <v>#N/A</v>
      </c>
      <c r="AM829" s="119" t="str">
        <f t="shared" si="16"/>
        <v/>
      </c>
      <c r="AP829" s="119" t="str">
        <f t="shared" si="17"/>
        <v>2</v>
      </c>
      <c r="AQ829" s="119">
        <f t="shared" si="18"/>
        <v>1</v>
      </c>
      <c r="AR829" s="119" t="e">
        <f t="shared" si="19"/>
        <v>#N/A</v>
      </c>
      <c r="AS829" s="120" t="e">
        <f>VLOOKUP($AU829,'FP Haupt'!$A:$M,9,FALSE)</f>
        <v>#N/A</v>
      </c>
      <c r="AT829" s="120" t="e">
        <f>VLOOKUP($AU829,'Anlage 1d'!$A:$M,8,FALSE)</f>
        <v>#N/A</v>
      </c>
      <c r="AU829" s="119" t="str">
        <f t="shared" si="20"/>
        <v/>
      </c>
      <c r="AX829" s="119" t="str">
        <f t="shared" si="21"/>
        <v>2</v>
      </c>
      <c r="AY829" s="119">
        <f t="shared" si="22"/>
        <v>1</v>
      </c>
      <c r="AZ829" s="119" t="e">
        <f t="shared" si="23"/>
        <v>#N/A</v>
      </c>
      <c r="BA829" s="120" t="e">
        <f>VLOOKUP($BC829,'FP Haupt'!$A:$M,12,FALSE)</f>
        <v>#N/A</v>
      </c>
      <c r="BB829" s="120" t="e">
        <f>VLOOKUP($BC829,'Anlage 1d'!$A:$M,11,FALSE)</f>
        <v>#N/A</v>
      </c>
      <c r="BC829" s="119" t="str">
        <f t="shared" si="24"/>
        <v/>
      </c>
      <c r="BF829" s="119" t="str">
        <f t="shared" si="25"/>
        <v>2</v>
      </c>
      <c r="BG829" s="119">
        <f t="shared" si="26"/>
        <v>1</v>
      </c>
      <c r="BH829" s="119" t="e">
        <f t="shared" si="27"/>
        <v>#N/A</v>
      </c>
      <c r="BI829" s="120" t="e">
        <f>VLOOKUP($BK829,'FP Haupt'!$A:$M,12,FALSE)</f>
        <v>#N/A</v>
      </c>
      <c r="BJ829" s="120" t="e">
        <f>VLOOKUP($BK829,'Anlage 1d'!$A:$M,11,FALSE)</f>
        <v>#N/A</v>
      </c>
      <c r="BK829" s="119" t="str">
        <f t="shared" si="28"/>
        <v/>
      </c>
      <c r="BN829" s="119" t="str">
        <f t="shared" si="29"/>
        <v>2</v>
      </c>
      <c r="BO829" s="119">
        <f t="shared" si="30"/>
        <v>1</v>
      </c>
      <c r="BP829" s="119" t="e">
        <f t="shared" si="31"/>
        <v>#N/A</v>
      </c>
      <c r="BQ829" s="120" t="e">
        <f>VLOOKUP($BS829,'FP Haupt'!$A:$N,11,FALSE)</f>
        <v>#N/A</v>
      </c>
      <c r="BR829" s="120" t="e">
        <f>VLOOKUP($BS829,'Anlage 1d'!$A:$M,10,FALSE)</f>
        <v>#N/A</v>
      </c>
      <c r="BS829" s="119" t="str">
        <f t="shared" si="32"/>
        <v/>
      </c>
      <c r="BV829" s="119" t="str">
        <f t="shared" si="108"/>
        <v>2</v>
      </c>
      <c r="BW829" s="119">
        <f t="shared" si="109"/>
        <v>1</v>
      </c>
      <c r="BX829" s="119" t="e">
        <f t="shared" si="110"/>
        <v>#N/A</v>
      </c>
      <c r="BY829" s="120" t="e">
        <f>VLOOKUP($CA829,'FP Haupt'!$A:$O,15,FALSE)</f>
        <v>#N/A</v>
      </c>
      <c r="BZ829" s="120" t="e">
        <f>VLOOKUP($CA829,'Anlage 1d'!$A:$O,15,FALSE)</f>
        <v>#N/A</v>
      </c>
      <c r="CA829" s="119" t="str">
        <f t="shared" si="111"/>
        <v/>
      </c>
    </row>
    <row r="830" spans="1:79" x14ac:dyDescent="0.2">
      <c r="A830" s="111"/>
      <c r="B830" s="112" t="str">
        <f>IF(A830="","",IF(ISERROR(VLOOKUP(MID(A830,1,4),'FP Haupt'!$A:$M,4,FALSE)),"keine DRG gemäß FPV",VLOOKUP(MID(A830,1,4),'FP Haupt'!$A:$M,4,FALSE)))</f>
        <v/>
      </c>
      <c r="C830" s="113">
        <f t="shared" si="39"/>
        <v>0</v>
      </c>
      <c r="D830" s="114" t="str">
        <f t="shared" si="1"/>
        <v/>
      </c>
      <c r="E830" s="114" t="str">
        <f t="shared" si="2"/>
        <v/>
      </c>
      <c r="F830" s="115"/>
      <c r="G830" s="115"/>
      <c r="H830" s="116" t="str">
        <f t="shared" si="3"/>
        <v/>
      </c>
      <c r="I830" s="117">
        <f t="shared" si="4"/>
        <v>0</v>
      </c>
      <c r="J830" s="115"/>
      <c r="K830" s="115"/>
      <c r="L830" s="116" t="str">
        <f t="shared" si="5"/>
        <v/>
      </c>
      <c r="M830" s="114">
        <f t="shared" si="6"/>
        <v>0</v>
      </c>
      <c r="N830" s="115"/>
      <c r="O830" s="115"/>
      <c r="P830" s="116" t="str">
        <f t="shared" si="7"/>
        <v/>
      </c>
      <c r="Q830" s="114">
        <f t="shared" si="8"/>
        <v>0</v>
      </c>
      <c r="R830" s="115"/>
      <c r="S830" s="115"/>
      <c r="T830" s="116" t="str">
        <f t="shared" si="9"/>
        <v/>
      </c>
      <c r="U830" s="114">
        <f t="shared" si="10"/>
        <v>0</v>
      </c>
      <c r="V830" s="115"/>
      <c r="W830" s="115"/>
      <c r="X830" s="116" t="str">
        <f t="shared" si="11"/>
        <v/>
      </c>
      <c r="Y830" s="117">
        <f t="shared" si="12"/>
        <v>0</v>
      </c>
      <c r="Z830" s="267"/>
      <c r="AA830" s="602" t="str">
        <f t="shared" si="106"/>
        <v/>
      </c>
      <c r="AB830" s="603">
        <f t="shared" si="107"/>
        <v>0</v>
      </c>
      <c r="AC830" s="118"/>
      <c r="AG830" s="119" t="str">
        <f t="shared" si="13"/>
        <v>1</v>
      </c>
      <c r="AH830" s="119">
        <f t="shared" si="14"/>
        <v>1</v>
      </c>
      <c r="AI830" s="119" t="e">
        <f t="shared" si="15"/>
        <v>#N/A</v>
      </c>
      <c r="AJ830" s="120" t="e">
        <f>VLOOKUP($AM830,'FP Haupt'!$A:$M,5,FALSE)</f>
        <v>#N/A</v>
      </c>
      <c r="AK830" s="120" t="e">
        <f>VLOOKUP($AM830,'FP Haupt'!$A:$M,6,FALSE)</f>
        <v>#N/A</v>
      </c>
      <c r="AL830" s="120" t="e">
        <f>VLOOKUP($AM830,'Anlage 1d'!$A:$M,4,FALSE)</f>
        <v>#N/A</v>
      </c>
      <c r="AM830" s="119" t="str">
        <f t="shared" si="16"/>
        <v/>
      </c>
      <c r="AP830" s="119" t="str">
        <f t="shared" si="17"/>
        <v>2</v>
      </c>
      <c r="AQ830" s="119">
        <f t="shared" si="18"/>
        <v>1</v>
      </c>
      <c r="AR830" s="119" t="e">
        <f t="shared" si="19"/>
        <v>#N/A</v>
      </c>
      <c r="AS830" s="120" t="e">
        <f>VLOOKUP($AU830,'FP Haupt'!$A:$M,9,FALSE)</f>
        <v>#N/A</v>
      </c>
      <c r="AT830" s="120" t="e">
        <f>VLOOKUP($AU830,'Anlage 1d'!$A:$M,8,FALSE)</f>
        <v>#N/A</v>
      </c>
      <c r="AU830" s="119" t="str">
        <f t="shared" si="20"/>
        <v/>
      </c>
      <c r="AX830" s="119" t="str">
        <f t="shared" si="21"/>
        <v>2</v>
      </c>
      <c r="AY830" s="119">
        <f t="shared" si="22"/>
        <v>1</v>
      </c>
      <c r="AZ830" s="119" t="e">
        <f t="shared" si="23"/>
        <v>#N/A</v>
      </c>
      <c r="BA830" s="120" t="e">
        <f>VLOOKUP($BC830,'FP Haupt'!$A:$M,12,FALSE)</f>
        <v>#N/A</v>
      </c>
      <c r="BB830" s="120" t="e">
        <f>VLOOKUP($BC830,'Anlage 1d'!$A:$M,11,FALSE)</f>
        <v>#N/A</v>
      </c>
      <c r="BC830" s="119" t="str">
        <f t="shared" si="24"/>
        <v/>
      </c>
      <c r="BF830" s="119" t="str">
        <f t="shared" si="25"/>
        <v>2</v>
      </c>
      <c r="BG830" s="119">
        <f t="shared" si="26"/>
        <v>1</v>
      </c>
      <c r="BH830" s="119" t="e">
        <f t="shared" si="27"/>
        <v>#N/A</v>
      </c>
      <c r="BI830" s="120" t="e">
        <f>VLOOKUP($BK830,'FP Haupt'!$A:$M,12,FALSE)</f>
        <v>#N/A</v>
      </c>
      <c r="BJ830" s="120" t="e">
        <f>VLOOKUP($BK830,'Anlage 1d'!$A:$M,11,FALSE)</f>
        <v>#N/A</v>
      </c>
      <c r="BK830" s="119" t="str">
        <f t="shared" si="28"/>
        <v/>
      </c>
      <c r="BN830" s="119" t="str">
        <f t="shared" si="29"/>
        <v>2</v>
      </c>
      <c r="BO830" s="119">
        <f t="shared" si="30"/>
        <v>1</v>
      </c>
      <c r="BP830" s="119" t="e">
        <f t="shared" si="31"/>
        <v>#N/A</v>
      </c>
      <c r="BQ830" s="120" t="e">
        <f>VLOOKUP($BS830,'FP Haupt'!$A:$N,11,FALSE)</f>
        <v>#N/A</v>
      </c>
      <c r="BR830" s="120" t="e">
        <f>VLOOKUP($BS830,'Anlage 1d'!$A:$M,10,FALSE)</f>
        <v>#N/A</v>
      </c>
      <c r="BS830" s="119" t="str">
        <f t="shared" si="32"/>
        <v/>
      </c>
      <c r="BV830" s="119" t="str">
        <f t="shared" si="108"/>
        <v>2</v>
      </c>
      <c r="BW830" s="119">
        <f t="shared" si="109"/>
        <v>1</v>
      </c>
      <c r="BX830" s="119" t="e">
        <f t="shared" si="110"/>
        <v>#N/A</v>
      </c>
      <c r="BY830" s="120" t="e">
        <f>VLOOKUP($CA830,'FP Haupt'!$A:$O,15,FALSE)</f>
        <v>#N/A</v>
      </c>
      <c r="BZ830" s="120" t="e">
        <f>VLOOKUP($CA830,'Anlage 1d'!$A:$O,15,FALSE)</f>
        <v>#N/A</v>
      </c>
      <c r="CA830" s="119" t="str">
        <f t="shared" si="111"/>
        <v/>
      </c>
    </row>
    <row r="831" spans="1:79" x14ac:dyDescent="0.2">
      <c r="A831" s="111"/>
      <c r="B831" s="112" t="str">
        <f>IF(A831="","",IF(ISERROR(VLOOKUP(MID(A831,1,4),'FP Haupt'!$A:$M,4,FALSE)),"keine DRG gemäß FPV",VLOOKUP(MID(A831,1,4),'FP Haupt'!$A:$M,4,FALSE)))</f>
        <v/>
      </c>
      <c r="C831" s="113">
        <f t="shared" si="39"/>
        <v>0</v>
      </c>
      <c r="D831" s="114" t="str">
        <f t="shared" si="1"/>
        <v/>
      </c>
      <c r="E831" s="114" t="str">
        <f t="shared" si="2"/>
        <v/>
      </c>
      <c r="F831" s="115"/>
      <c r="G831" s="115"/>
      <c r="H831" s="116" t="str">
        <f t="shared" si="3"/>
        <v/>
      </c>
      <c r="I831" s="117">
        <f t="shared" si="4"/>
        <v>0</v>
      </c>
      <c r="J831" s="115"/>
      <c r="K831" s="115"/>
      <c r="L831" s="116" t="str">
        <f t="shared" si="5"/>
        <v/>
      </c>
      <c r="M831" s="114">
        <f t="shared" si="6"/>
        <v>0</v>
      </c>
      <c r="N831" s="115"/>
      <c r="O831" s="115"/>
      <c r="P831" s="116" t="str">
        <f t="shared" si="7"/>
        <v/>
      </c>
      <c r="Q831" s="114">
        <f t="shared" si="8"/>
        <v>0</v>
      </c>
      <c r="R831" s="115"/>
      <c r="S831" s="115"/>
      <c r="T831" s="116" t="str">
        <f t="shared" si="9"/>
        <v/>
      </c>
      <c r="U831" s="114">
        <f t="shared" si="10"/>
        <v>0</v>
      </c>
      <c r="V831" s="115"/>
      <c r="W831" s="115"/>
      <c r="X831" s="116" t="str">
        <f t="shared" si="11"/>
        <v/>
      </c>
      <c r="Y831" s="117">
        <f t="shared" si="12"/>
        <v>0</v>
      </c>
      <c r="Z831" s="267"/>
      <c r="AA831" s="602" t="str">
        <f t="shared" si="106"/>
        <v/>
      </c>
      <c r="AB831" s="603">
        <f t="shared" si="107"/>
        <v>0</v>
      </c>
      <c r="AC831" s="118"/>
      <c r="AG831" s="119" t="str">
        <f t="shared" si="13"/>
        <v>1</v>
      </c>
      <c r="AH831" s="119">
        <f t="shared" si="14"/>
        <v>1</v>
      </c>
      <c r="AI831" s="119" t="e">
        <f t="shared" si="15"/>
        <v>#N/A</v>
      </c>
      <c r="AJ831" s="120" t="e">
        <f>VLOOKUP($AM831,'FP Haupt'!$A:$M,5,FALSE)</f>
        <v>#N/A</v>
      </c>
      <c r="AK831" s="120" t="e">
        <f>VLOOKUP($AM831,'FP Haupt'!$A:$M,6,FALSE)</f>
        <v>#N/A</v>
      </c>
      <c r="AL831" s="120" t="e">
        <f>VLOOKUP($AM831,'Anlage 1d'!$A:$M,4,FALSE)</f>
        <v>#N/A</v>
      </c>
      <c r="AM831" s="119" t="str">
        <f t="shared" si="16"/>
        <v/>
      </c>
      <c r="AP831" s="119" t="str">
        <f t="shared" si="17"/>
        <v>2</v>
      </c>
      <c r="AQ831" s="119">
        <f t="shared" si="18"/>
        <v>1</v>
      </c>
      <c r="AR831" s="119" t="e">
        <f t="shared" si="19"/>
        <v>#N/A</v>
      </c>
      <c r="AS831" s="120" t="e">
        <f>VLOOKUP($AU831,'FP Haupt'!$A:$M,9,FALSE)</f>
        <v>#N/A</v>
      </c>
      <c r="AT831" s="120" t="e">
        <f>VLOOKUP($AU831,'Anlage 1d'!$A:$M,8,FALSE)</f>
        <v>#N/A</v>
      </c>
      <c r="AU831" s="119" t="str">
        <f t="shared" si="20"/>
        <v/>
      </c>
      <c r="AX831" s="119" t="str">
        <f t="shared" si="21"/>
        <v>2</v>
      </c>
      <c r="AY831" s="119">
        <f t="shared" si="22"/>
        <v>1</v>
      </c>
      <c r="AZ831" s="119" t="e">
        <f t="shared" si="23"/>
        <v>#N/A</v>
      </c>
      <c r="BA831" s="120" t="e">
        <f>VLOOKUP($BC831,'FP Haupt'!$A:$M,12,FALSE)</f>
        <v>#N/A</v>
      </c>
      <c r="BB831" s="120" t="e">
        <f>VLOOKUP($BC831,'Anlage 1d'!$A:$M,11,FALSE)</f>
        <v>#N/A</v>
      </c>
      <c r="BC831" s="119" t="str">
        <f t="shared" si="24"/>
        <v/>
      </c>
      <c r="BF831" s="119" t="str">
        <f t="shared" si="25"/>
        <v>2</v>
      </c>
      <c r="BG831" s="119">
        <f t="shared" si="26"/>
        <v>1</v>
      </c>
      <c r="BH831" s="119" t="e">
        <f t="shared" si="27"/>
        <v>#N/A</v>
      </c>
      <c r="BI831" s="120" t="e">
        <f>VLOOKUP($BK831,'FP Haupt'!$A:$M,12,FALSE)</f>
        <v>#N/A</v>
      </c>
      <c r="BJ831" s="120" t="e">
        <f>VLOOKUP($BK831,'Anlage 1d'!$A:$M,11,FALSE)</f>
        <v>#N/A</v>
      </c>
      <c r="BK831" s="119" t="str">
        <f t="shared" si="28"/>
        <v/>
      </c>
      <c r="BN831" s="119" t="str">
        <f t="shared" si="29"/>
        <v>2</v>
      </c>
      <c r="BO831" s="119">
        <f t="shared" si="30"/>
        <v>1</v>
      </c>
      <c r="BP831" s="119" t="e">
        <f t="shared" si="31"/>
        <v>#N/A</v>
      </c>
      <c r="BQ831" s="120" t="e">
        <f>VLOOKUP($BS831,'FP Haupt'!$A:$N,11,FALSE)</f>
        <v>#N/A</v>
      </c>
      <c r="BR831" s="120" t="e">
        <f>VLOOKUP($BS831,'Anlage 1d'!$A:$M,10,FALSE)</f>
        <v>#N/A</v>
      </c>
      <c r="BS831" s="119" t="str">
        <f t="shared" si="32"/>
        <v/>
      </c>
      <c r="BV831" s="119" t="str">
        <f t="shared" si="108"/>
        <v>2</v>
      </c>
      <c r="BW831" s="119">
        <f t="shared" si="109"/>
        <v>1</v>
      </c>
      <c r="BX831" s="119" t="e">
        <f t="shared" si="110"/>
        <v>#N/A</v>
      </c>
      <c r="BY831" s="120" t="e">
        <f>VLOOKUP($CA831,'FP Haupt'!$A:$O,15,FALSE)</f>
        <v>#N/A</v>
      </c>
      <c r="BZ831" s="120" t="e">
        <f>VLOOKUP($CA831,'Anlage 1d'!$A:$O,15,FALSE)</f>
        <v>#N/A</v>
      </c>
      <c r="CA831" s="119" t="str">
        <f t="shared" si="111"/>
        <v/>
      </c>
    </row>
    <row r="832" spans="1:79" x14ac:dyDescent="0.2">
      <c r="A832" s="111"/>
      <c r="B832" s="112" t="str">
        <f>IF(A832="","",IF(ISERROR(VLOOKUP(MID(A832,1,4),'FP Haupt'!$A:$M,4,FALSE)),"keine DRG gemäß FPV",VLOOKUP(MID(A832,1,4),'FP Haupt'!$A:$M,4,FALSE)))</f>
        <v/>
      </c>
      <c r="C832" s="113">
        <f t="shared" si="39"/>
        <v>0</v>
      </c>
      <c r="D832" s="114" t="str">
        <f t="shared" si="1"/>
        <v/>
      </c>
      <c r="E832" s="114" t="str">
        <f t="shared" si="2"/>
        <v/>
      </c>
      <c r="F832" s="115"/>
      <c r="G832" s="115"/>
      <c r="H832" s="116" t="str">
        <f t="shared" si="3"/>
        <v/>
      </c>
      <c r="I832" s="117">
        <f t="shared" si="4"/>
        <v>0</v>
      </c>
      <c r="J832" s="115"/>
      <c r="K832" s="115"/>
      <c r="L832" s="116" t="str">
        <f t="shared" si="5"/>
        <v/>
      </c>
      <c r="M832" s="114">
        <f t="shared" si="6"/>
        <v>0</v>
      </c>
      <c r="N832" s="115"/>
      <c r="O832" s="115"/>
      <c r="P832" s="116" t="str">
        <f t="shared" si="7"/>
        <v/>
      </c>
      <c r="Q832" s="114">
        <f t="shared" si="8"/>
        <v>0</v>
      </c>
      <c r="R832" s="115"/>
      <c r="S832" s="115"/>
      <c r="T832" s="116" t="str">
        <f t="shared" si="9"/>
        <v/>
      </c>
      <c r="U832" s="114">
        <f t="shared" si="10"/>
        <v>0</v>
      </c>
      <c r="V832" s="115"/>
      <c r="W832" s="115"/>
      <c r="X832" s="116" t="str">
        <f t="shared" si="11"/>
        <v/>
      </c>
      <c r="Y832" s="117">
        <f t="shared" si="12"/>
        <v>0</v>
      </c>
      <c r="Z832" s="267"/>
      <c r="AA832" s="602" t="str">
        <f t="shared" si="106"/>
        <v/>
      </c>
      <c r="AB832" s="603">
        <f t="shared" si="107"/>
        <v>0</v>
      </c>
      <c r="AC832" s="118"/>
      <c r="AG832" s="119" t="str">
        <f t="shared" si="13"/>
        <v>1</v>
      </c>
      <c r="AH832" s="119">
        <f t="shared" si="14"/>
        <v>1</v>
      </c>
      <c r="AI832" s="119" t="e">
        <f t="shared" si="15"/>
        <v>#N/A</v>
      </c>
      <c r="AJ832" s="120" t="e">
        <f>VLOOKUP($AM832,'FP Haupt'!$A:$M,5,FALSE)</f>
        <v>#N/A</v>
      </c>
      <c r="AK832" s="120" t="e">
        <f>VLOOKUP($AM832,'FP Haupt'!$A:$M,6,FALSE)</f>
        <v>#N/A</v>
      </c>
      <c r="AL832" s="120" t="e">
        <f>VLOOKUP($AM832,'Anlage 1d'!$A:$M,4,FALSE)</f>
        <v>#N/A</v>
      </c>
      <c r="AM832" s="119" t="str">
        <f t="shared" si="16"/>
        <v/>
      </c>
      <c r="AP832" s="119" t="str">
        <f t="shared" si="17"/>
        <v>2</v>
      </c>
      <c r="AQ832" s="119">
        <f t="shared" si="18"/>
        <v>1</v>
      </c>
      <c r="AR832" s="119" t="e">
        <f t="shared" si="19"/>
        <v>#N/A</v>
      </c>
      <c r="AS832" s="120" t="e">
        <f>VLOOKUP($AU832,'FP Haupt'!$A:$M,9,FALSE)</f>
        <v>#N/A</v>
      </c>
      <c r="AT832" s="120" t="e">
        <f>VLOOKUP($AU832,'Anlage 1d'!$A:$M,8,FALSE)</f>
        <v>#N/A</v>
      </c>
      <c r="AU832" s="119" t="str">
        <f t="shared" si="20"/>
        <v/>
      </c>
      <c r="AX832" s="119" t="str">
        <f t="shared" si="21"/>
        <v>2</v>
      </c>
      <c r="AY832" s="119">
        <f t="shared" si="22"/>
        <v>1</v>
      </c>
      <c r="AZ832" s="119" t="e">
        <f t="shared" si="23"/>
        <v>#N/A</v>
      </c>
      <c r="BA832" s="120" t="e">
        <f>VLOOKUP($BC832,'FP Haupt'!$A:$M,12,FALSE)</f>
        <v>#N/A</v>
      </c>
      <c r="BB832" s="120" t="e">
        <f>VLOOKUP($BC832,'Anlage 1d'!$A:$M,11,FALSE)</f>
        <v>#N/A</v>
      </c>
      <c r="BC832" s="119" t="str">
        <f t="shared" si="24"/>
        <v/>
      </c>
      <c r="BF832" s="119" t="str">
        <f t="shared" si="25"/>
        <v>2</v>
      </c>
      <c r="BG832" s="119">
        <f t="shared" si="26"/>
        <v>1</v>
      </c>
      <c r="BH832" s="119" t="e">
        <f t="shared" si="27"/>
        <v>#N/A</v>
      </c>
      <c r="BI832" s="120" t="e">
        <f>VLOOKUP($BK832,'FP Haupt'!$A:$M,12,FALSE)</f>
        <v>#N/A</v>
      </c>
      <c r="BJ832" s="120" t="e">
        <f>VLOOKUP($BK832,'Anlage 1d'!$A:$M,11,FALSE)</f>
        <v>#N/A</v>
      </c>
      <c r="BK832" s="119" t="str">
        <f t="shared" si="28"/>
        <v/>
      </c>
      <c r="BN832" s="119" t="str">
        <f t="shared" si="29"/>
        <v>2</v>
      </c>
      <c r="BO832" s="119">
        <f t="shared" si="30"/>
        <v>1</v>
      </c>
      <c r="BP832" s="119" t="e">
        <f t="shared" si="31"/>
        <v>#N/A</v>
      </c>
      <c r="BQ832" s="120" t="e">
        <f>VLOOKUP($BS832,'FP Haupt'!$A:$N,11,FALSE)</f>
        <v>#N/A</v>
      </c>
      <c r="BR832" s="120" t="e">
        <f>VLOOKUP($BS832,'Anlage 1d'!$A:$M,10,FALSE)</f>
        <v>#N/A</v>
      </c>
      <c r="BS832" s="119" t="str">
        <f t="shared" si="32"/>
        <v/>
      </c>
      <c r="BV832" s="119" t="str">
        <f t="shared" si="108"/>
        <v>2</v>
      </c>
      <c r="BW832" s="119">
        <f t="shared" si="109"/>
        <v>1</v>
      </c>
      <c r="BX832" s="119" t="e">
        <f t="shared" si="110"/>
        <v>#N/A</v>
      </c>
      <c r="BY832" s="120" t="e">
        <f>VLOOKUP($CA832,'FP Haupt'!$A:$O,15,FALSE)</f>
        <v>#N/A</v>
      </c>
      <c r="BZ832" s="120" t="e">
        <f>VLOOKUP($CA832,'Anlage 1d'!$A:$O,15,FALSE)</f>
        <v>#N/A</v>
      </c>
      <c r="CA832" s="119" t="str">
        <f t="shared" si="111"/>
        <v/>
      </c>
    </row>
    <row r="833" spans="1:79" x14ac:dyDescent="0.2">
      <c r="A833" s="111"/>
      <c r="B833" s="112" t="str">
        <f>IF(A833="","",IF(ISERROR(VLOOKUP(MID(A833,1,4),'FP Haupt'!$A:$M,4,FALSE)),"keine DRG gemäß FPV",VLOOKUP(MID(A833,1,4),'FP Haupt'!$A:$M,4,FALSE)))</f>
        <v/>
      </c>
      <c r="C833" s="113">
        <f t="shared" si="39"/>
        <v>0</v>
      </c>
      <c r="D833" s="114" t="str">
        <f t="shared" si="1"/>
        <v/>
      </c>
      <c r="E833" s="114" t="str">
        <f t="shared" si="2"/>
        <v/>
      </c>
      <c r="F833" s="115"/>
      <c r="G833" s="115"/>
      <c r="H833" s="116" t="str">
        <f t="shared" si="3"/>
        <v/>
      </c>
      <c r="I833" s="117">
        <f t="shared" si="4"/>
        <v>0</v>
      </c>
      <c r="J833" s="115"/>
      <c r="K833" s="115"/>
      <c r="L833" s="116" t="str">
        <f t="shared" si="5"/>
        <v/>
      </c>
      <c r="M833" s="114">
        <f t="shared" si="6"/>
        <v>0</v>
      </c>
      <c r="N833" s="115"/>
      <c r="O833" s="115"/>
      <c r="P833" s="116" t="str">
        <f t="shared" si="7"/>
        <v/>
      </c>
      <c r="Q833" s="114">
        <f t="shared" si="8"/>
        <v>0</v>
      </c>
      <c r="R833" s="115"/>
      <c r="S833" s="115"/>
      <c r="T833" s="116" t="str">
        <f t="shared" si="9"/>
        <v/>
      </c>
      <c r="U833" s="114">
        <f t="shared" si="10"/>
        <v>0</v>
      </c>
      <c r="V833" s="115"/>
      <c r="W833" s="115"/>
      <c r="X833" s="116" t="str">
        <f t="shared" si="11"/>
        <v/>
      </c>
      <c r="Y833" s="117">
        <f t="shared" si="12"/>
        <v>0</v>
      </c>
      <c r="Z833" s="267"/>
      <c r="AA833" s="602" t="str">
        <f t="shared" si="106"/>
        <v/>
      </c>
      <c r="AB833" s="603">
        <f t="shared" si="107"/>
        <v>0</v>
      </c>
      <c r="AC833" s="118"/>
      <c r="AG833" s="119" t="str">
        <f t="shared" si="13"/>
        <v>1</v>
      </c>
      <c r="AH833" s="119">
        <f t="shared" si="14"/>
        <v>1</v>
      </c>
      <c r="AI833" s="119" t="e">
        <f t="shared" si="15"/>
        <v>#N/A</v>
      </c>
      <c r="AJ833" s="120" t="e">
        <f>VLOOKUP($AM833,'FP Haupt'!$A:$M,5,FALSE)</f>
        <v>#N/A</v>
      </c>
      <c r="AK833" s="120" t="e">
        <f>VLOOKUP($AM833,'FP Haupt'!$A:$M,6,FALSE)</f>
        <v>#N/A</v>
      </c>
      <c r="AL833" s="120" t="e">
        <f>VLOOKUP($AM833,'Anlage 1d'!$A:$M,4,FALSE)</f>
        <v>#N/A</v>
      </c>
      <c r="AM833" s="119" t="str">
        <f t="shared" si="16"/>
        <v/>
      </c>
      <c r="AP833" s="119" t="str">
        <f t="shared" si="17"/>
        <v>2</v>
      </c>
      <c r="AQ833" s="119">
        <f t="shared" si="18"/>
        <v>1</v>
      </c>
      <c r="AR833" s="119" t="e">
        <f t="shared" si="19"/>
        <v>#N/A</v>
      </c>
      <c r="AS833" s="120" t="e">
        <f>VLOOKUP($AU833,'FP Haupt'!$A:$M,9,FALSE)</f>
        <v>#N/A</v>
      </c>
      <c r="AT833" s="120" t="e">
        <f>VLOOKUP($AU833,'Anlage 1d'!$A:$M,8,FALSE)</f>
        <v>#N/A</v>
      </c>
      <c r="AU833" s="119" t="str">
        <f t="shared" si="20"/>
        <v/>
      </c>
      <c r="AX833" s="119" t="str">
        <f t="shared" si="21"/>
        <v>2</v>
      </c>
      <c r="AY833" s="119">
        <f t="shared" si="22"/>
        <v>1</v>
      </c>
      <c r="AZ833" s="119" t="e">
        <f t="shared" si="23"/>
        <v>#N/A</v>
      </c>
      <c r="BA833" s="120" t="e">
        <f>VLOOKUP($BC833,'FP Haupt'!$A:$M,12,FALSE)</f>
        <v>#N/A</v>
      </c>
      <c r="BB833" s="120" t="e">
        <f>VLOOKUP($BC833,'Anlage 1d'!$A:$M,11,FALSE)</f>
        <v>#N/A</v>
      </c>
      <c r="BC833" s="119" t="str">
        <f t="shared" si="24"/>
        <v/>
      </c>
      <c r="BF833" s="119" t="str">
        <f t="shared" si="25"/>
        <v>2</v>
      </c>
      <c r="BG833" s="119">
        <f t="shared" si="26"/>
        <v>1</v>
      </c>
      <c r="BH833" s="119" t="e">
        <f t="shared" si="27"/>
        <v>#N/A</v>
      </c>
      <c r="BI833" s="120" t="e">
        <f>VLOOKUP($BK833,'FP Haupt'!$A:$M,12,FALSE)</f>
        <v>#N/A</v>
      </c>
      <c r="BJ833" s="120" t="e">
        <f>VLOOKUP($BK833,'Anlage 1d'!$A:$M,11,FALSE)</f>
        <v>#N/A</v>
      </c>
      <c r="BK833" s="119" t="str">
        <f t="shared" si="28"/>
        <v/>
      </c>
      <c r="BN833" s="119" t="str">
        <f t="shared" si="29"/>
        <v>2</v>
      </c>
      <c r="BO833" s="119">
        <f t="shared" si="30"/>
        <v>1</v>
      </c>
      <c r="BP833" s="119" t="e">
        <f t="shared" si="31"/>
        <v>#N/A</v>
      </c>
      <c r="BQ833" s="120" t="e">
        <f>VLOOKUP($BS833,'FP Haupt'!$A:$N,11,FALSE)</f>
        <v>#N/A</v>
      </c>
      <c r="BR833" s="120" t="e">
        <f>VLOOKUP($BS833,'Anlage 1d'!$A:$M,10,FALSE)</f>
        <v>#N/A</v>
      </c>
      <c r="BS833" s="119" t="str">
        <f t="shared" si="32"/>
        <v/>
      </c>
      <c r="BV833" s="119" t="str">
        <f t="shared" si="108"/>
        <v>2</v>
      </c>
      <c r="BW833" s="119">
        <f t="shared" si="109"/>
        <v>1</v>
      </c>
      <c r="BX833" s="119" t="e">
        <f t="shared" si="110"/>
        <v>#N/A</v>
      </c>
      <c r="BY833" s="120" t="e">
        <f>VLOOKUP($CA833,'FP Haupt'!$A:$O,15,FALSE)</f>
        <v>#N/A</v>
      </c>
      <c r="BZ833" s="120" t="e">
        <f>VLOOKUP($CA833,'Anlage 1d'!$A:$O,15,FALSE)</f>
        <v>#N/A</v>
      </c>
      <c r="CA833" s="119" t="str">
        <f t="shared" si="111"/>
        <v/>
      </c>
    </row>
    <row r="834" spans="1:79" x14ac:dyDescent="0.2">
      <c r="A834" s="111"/>
      <c r="B834" s="112" t="str">
        <f>IF(A834="","",IF(ISERROR(VLOOKUP(MID(A834,1,4),'FP Haupt'!$A:$M,4,FALSE)),"keine DRG gemäß FPV",VLOOKUP(MID(A834,1,4),'FP Haupt'!$A:$M,4,FALSE)))</f>
        <v/>
      </c>
      <c r="C834" s="113">
        <f t="shared" si="39"/>
        <v>0</v>
      </c>
      <c r="D834" s="114" t="str">
        <f t="shared" si="1"/>
        <v/>
      </c>
      <c r="E834" s="114" t="str">
        <f t="shared" si="2"/>
        <v/>
      </c>
      <c r="F834" s="115"/>
      <c r="G834" s="115"/>
      <c r="H834" s="116" t="str">
        <f t="shared" si="3"/>
        <v/>
      </c>
      <c r="I834" s="117">
        <f t="shared" si="4"/>
        <v>0</v>
      </c>
      <c r="J834" s="115"/>
      <c r="K834" s="115"/>
      <c r="L834" s="116" t="str">
        <f t="shared" si="5"/>
        <v/>
      </c>
      <c r="M834" s="114">
        <f t="shared" si="6"/>
        <v>0</v>
      </c>
      <c r="N834" s="115"/>
      <c r="O834" s="115"/>
      <c r="P834" s="116" t="str">
        <f t="shared" si="7"/>
        <v/>
      </c>
      <c r="Q834" s="114">
        <f t="shared" si="8"/>
        <v>0</v>
      </c>
      <c r="R834" s="115"/>
      <c r="S834" s="115"/>
      <c r="T834" s="116" t="str">
        <f t="shared" si="9"/>
        <v/>
      </c>
      <c r="U834" s="114">
        <f t="shared" si="10"/>
        <v>0</v>
      </c>
      <c r="V834" s="115"/>
      <c r="W834" s="115"/>
      <c r="X834" s="116" t="str">
        <f t="shared" si="11"/>
        <v/>
      </c>
      <c r="Y834" s="117">
        <f t="shared" si="12"/>
        <v>0</v>
      </c>
      <c r="Z834" s="267"/>
      <c r="AA834" s="602" t="str">
        <f t="shared" si="106"/>
        <v/>
      </c>
      <c r="AB834" s="603">
        <f t="shared" si="107"/>
        <v>0</v>
      </c>
      <c r="AC834" s="118"/>
      <c r="AG834" s="119" t="str">
        <f t="shared" si="13"/>
        <v>1</v>
      </c>
      <c r="AH834" s="119">
        <f t="shared" si="14"/>
        <v>1</v>
      </c>
      <c r="AI834" s="119" t="e">
        <f t="shared" si="15"/>
        <v>#N/A</v>
      </c>
      <c r="AJ834" s="120" t="e">
        <f>VLOOKUP($AM834,'FP Haupt'!$A:$M,5,FALSE)</f>
        <v>#N/A</v>
      </c>
      <c r="AK834" s="120" t="e">
        <f>VLOOKUP($AM834,'FP Haupt'!$A:$M,6,FALSE)</f>
        <v>#N/A</v>
      </c>
      <c r="AL834" s="120" t="e">
        <f>VLOOKUP($AM834,'Anlage 1d'!$A:$M,4,FALSE)</f>
        <v>#N/A</v>
      </c>
      <c r="AM834" s="119" t="str">
        <f t="shared" si="16"/>
        <v/>
      </c>
      <c r="AP834" s="119" t="str">
        <f t="shared" si="17"/>
        <v>2</v>
      </c>
      <c r="AQ834" s="119">
        <f t="shared" si="18"/>
        <v>1</v>
      </c>
      <c r="AR834" s="119" t="e">
        <f t="shared" si="19"/>
        <v>#N/A</v>
      </c>
      <c r="AS834" s="120" t="e">
        <f>VLOOKUP($AU834,'FP Haupt'!$A:$M,9,FALSE)</f>
        <v>#N/A</v>
      </c>
      <c r="AT834" s="120" t="e">
        <f>VLOOKUP($AU834,'Anlage 1d'!$A:$M,8,FALSE)</f>
        <v>#N/A</v>
      </c>
      <c r="AU834" s="119" t="str">
        <f t="shared" si="20"/>
        <v/>
      </c>
      <c r="AX834" s="119" t="str">
        <f t="shared" si="21"/>
        <v>2</v>
      </c>
      <c r="AY834" s="119">
        <f t="shared" si="22"/>
        <v>1</v>
      </c>
      <c r="AZ834" s="119" t="e">
        <f t="shared" si="23"/>
        <v>#N/A</v>
      </c>
      <c r="BA834" s="120" t="e">
        <f>VLOOKUP($BC834,'FP Haupt'!$A:$M,12,FALSE)</f>
        <v>#N/A</v>
      </c>
      <c r="BB834" s="120" t="e">
        <f>VLOOKUP($BC834,'Anlage 1d'!$A:$M,11,FALSE)</f>
        <v>#N/A</v>
      </c>
      <c r="BC834" s="119" t="str">
        <f t="shared" si="24"/>
        <v/>
      </c>
      <c r="BF834" s="119" t="str">
        <f t="shared" si="25"/>
        <v>2</v>
      </c>
      <c r="BG834" s="119">
        <f t="shared" si="26"/>
        <v>1</v>
      </c>
      <c r="BH834" s="119" t="e">
        <f t="shared" si="27"/>
        <v>#N/A</v>
      </c>
      <c r="BI834" s="120" t="e">
        <f>VLOOKUP($BK834,'FP Haupt'!$A:$M,12,FALSE)</f>
        <v>#N/A</v>
      </c>
      <c r="BJ834" s="120" t="e">
        <f>VLOOKUP($BK834,'Anlage 1d'!$A:$M,11,FALSE)</f>
        <v>#N/A</v>
      </c>
      <c r="BK834" s="119" t="str">
        <f t="shared" si="28"/>
        <v/>
      </c>
      <c r="BN834" s="119" t="str">
        <f t="shared" si="29"/>
        <v>2</v>
      </c>
      <c r="BO834" s="119">
        <f t="shared" si="30"/>
        <v>1</v>
      </c>
      <c r="BP834" s="119" t="e">
        <f t="shared" si="31"/>
        <v>#N/A</v>
      </c>
      <c r="BQ834" s="120" t="e">
        <f>VLOOKUP($BS834,'FP Haupt'!$A:$N,11,FALSE)</f>
        <v>#N/A</v>
      </c>
      <c r="BR834" s="120" t="e">
        <f>VLOOKUP($BS834,'Anlage 1d'!$A:$M,10,FALSE)</f>
        <v>#N/A</v>
      </c>
      <c r="BS834" s="119" t="str">
        <f t="shared" si="32"/>
        <v/>
      </c>
      <c r="BV834" s="119" t="str">
        <f t="shared" si="108"/>
        <v>2</v>
      </c>
      <c r="BW834" s="119">
        <f t="shared" si="109"/>
        <v>1</v>
      </c>
      <c r="BX834" s="119" t="e">
        <f t="shared" si="110"/>
        <v>#N/A</v>
      </c>
      <c r="BY834" s="120" t="e">
        <f>VLOOKUP($CA834,'FP Haupt'!$A:$O,15,FALSE)</f>
        <v>#N/A</v>
      </c>
      <c r="BZ834" s="120" t="e">
        <f>VLOOKUP($CA834,'Anlage 1d'!$A:$O,15,FALSE)</f>
        <v>#N/A</v>
      </c>
      <c r="CA834" s="119" t="str">
        <f t="shared" si="111"/>
        <v/>
      </c>
    </row>
    <row r="835" spans="1:79" x14ac:dyDescent="0.2">
      <c r="A835" s="111"/>
      <c r="B835" s="112" t="str">
        <f>IF(A835="","",IF(ISERROR(VLOOKUP(MID(A835,1,4),'FP Haupt'!$A:$M,4,FALSE)),"keine DRG gemäß FPV",VLOOKUP(MID(A835,1,4),'FP Haupt'!$A:$M,4,FALSE)))</f>
        <v/>
      </c>
      <c r="C835" s="113">
        <f t="shared" si="39"/>
        <v>0</v>
      </c>
      <c r="D835" s="114" t="str">
        <f t="shared" si="1"/>
        <v/>
      </c>
      <c r="E835" s="114" t="str">
        <f t="shared" si="2"/>
        <v/>
      </c>
      <c r="F835" s="115"/>
      <c r="G835" s="115"/>
      <c r="H835" s="116" t="str">
        <f t="shared" si="3"/>
        <v/>
      </c>
      <c r="I835" s="117">
        <f t="shared" si="4"/>
        <v>0</v>
      </c>
      <c r="J835" s="115"/>
      <c r="K835" s="115"/>
      <c r="L835" s="116" t="str">
        <f t="shared" si="5"/>
        <v/>
      </c>
      <c r="M835" s="114">
        <f t="shared" si="6"/>
        <v>0</v>
      </c>
      <c r="N835" s="115"/>
      <c r="O835" s="115"/>
      <c r="P835" s="116" t="str">
        <f t="shared" si="7"/>
        <v/>
      </c>
      <c r="Q835" s="114">
        <f t="shared" si="8"/>
        <v>0</v>
      </c>
      <c r="R835" s="115"/>
      <c r="S835" s="115"/>
      <c r="T835" s="116" t="str">
        <f t="shared" si="9"/>
        <v/>
      </c>
      <c r="U835" s="114">
        <f t="shared" si="10"/>
        <v>0</v>
      </c>
      <c r="V835" s="115"/>
      <c r="W835" s="115"/>
      <c r="X835" s="116" t="str">
        <f t="shared" si="11"/>
        <v/>
      </c>
      <c r="Y835" s="117">
        <f t="shared" si="12"/>
        <v>0</v>
      </c>
      <c r="Z835" s="267"/>
      <c r="AA835" s="602" t="str">
        <f t="shared" si="106"/>
        <v/>
      </c>
      <c r="AB835" s="603">
        <f t="shared" si="107"/>
        <v>0</v>
      </c>
      <c r="AC835" s="118"/>
      <c r="AG835" s="119" t="str">
        <f t="shared" si="13"/>
        <v>1</v>
      </c>
      <c r="AH835" s="119">
        <f t="shared" si="14"/>
        <v>1</v>
      </c>
      <c r="AI835" s="119" t="e">
        <f t="shared" si="15"/>
        <v>#N/A</v>
      </c>
      <c r="AJ835" s="120" t="e">
        <f>VLOOKUP($AM835,'FP Haupt'!$A:$M,5,FALSE)</f>
        <v>#N/A</v>
      </c>
      <c r="AK835" s="120" t="e">
        <f>VLOOKUP($AM835,'FP Haupt'!$A:$M,6,FALSE)</f>
        <v>#N/A</v>
      </c>
      <c r="AL835" s="120" t="e">
        <f>VLOOKUP($AM835,'Anlage 1d'!$A:$M,4,FALSE)</f>
        <v>#N/A</v>
      </c>
      <c r="AM835" s="119" t="str">
        <f t="shared" si="16"/>
        <v/>
      </c>
      <c r="AP835" s="119" t="str">
        <f t="shared" si="17"/>
        <v>2</v>
      </c>
      <c r="AQ835" s="119">
        <f t="shared" si="18"/>
        <v>1</v>
      </c>
      <c r="AR835" s="119" t="e">
        <f t="shared" si="19"/>
        <v>#N/A</v>
      </c>
      <c r="AS835" s="120" t="e">
        <f>VLOOKUP($AU835,'FP Haupt'!$A:$M,9,FALSE)</f>
        <v>#N/A</v>
      </c>
      <c r="AT835" s="120" t="e">
        <f>VLOOKUP($AU835,'Anlage 1d'!$A:$M,8,FALSE)</f>
        <v>#N/A</v>
      </c>
      <c r="AU835" s="119" t="str">
        <f t="shared" si="20"/>
        <v/>
      </c>
      <c r="AX835" s="119" t="str">
        <f t="shared" si="21"/>
        <v>2</v>
      </c>
      <c r="AY835" s="119">
        <f t="shared" si="22"/>
        <v>1</v>
      </c>
      <c r="AZ835" s="119" t="e">
        <f t="shared" si="23"/>
        <v>#N/A</v>
      </c>
      <c r="BA835" s="120" t="e">
        <f>VLOOKUP($BC835,'FP Haupt'!$A:$M,12,FALSE)</f>
        <v>#N/A</v>
      </c>
      <c r="BB835" s="120" t="e">
        <f>VLOOKUP($BC835,'Anlage 1d'!$A:$M,11,FALSE)</f>
        <v>#N/A</v>
      </c>
      <c r="BC835" s="119" t="str">
        <f t="shared" si="24"/>
        <v/>
      </c>
      <c r="BF835" s="119" t="str">
        <f t="shared" si="25"/>
        <v>2</v>
      </c>
      <c r="BG835" s="119">
        <f t="shared" si="26"/>
        <v>1</v>
      </c>
      <c r="BH835" s="119" t="e">
        <f t="shared" si="27"/>
        <v>#N/A</v>
      </c>
      <c r="BI835" s="120" t="e">
        <f>VLOOKUP($BK835,'FP Haupt'!$A:$M,12,FALSE)</f>
        <v>#N/A</v>
      </c>
      <c r="BJ835" s="120" t="e">
        <f>VLOOKUP($BK835,'Anlage 1d'!$A:$M,11,FALSE)</f>
        <v>#N/A</v>
      </c>
      <c r="BK835" s="119" t="str">
        <f t="shared" si="28"/>
        <v/>
      </c>
      <c r="BN835" s="119" t="str">
        <f t="shared" si="29"/>
        <v>2</v>
      </c>
      <c r="BO835" s="119">
        <f t="shared" si="30"/>
        <v>1</v>
      </c>
      <c r="BP835" s="119" t="e">
        <f t="shared" si="31"/>
        <v>#N/A</v>
      </c>
      <c r="BQ835" s="120" t="e">
        <f>VLOOKUP($BS835,'FP Haupt'!$A:$N,11,FALSE)</f>
        <v>#N/A</v>
      </c>
      <c r="BR835" s="120" t="e">
        <f>VLOOKUP($BS835,'Anlage 1d'!$A:$M,10,FALSE)</f>
        <v>#N/A</v>
      </c>
      <c r="BS835" s="119" t="str">
        <f t="shared" si="32"/>
        <v/>
      </c>
      <c r="BV835" s="119" t="str">
        <f t="shared" si="108"/>
        <v>2</v>
      </c>
      <c r="BW835" s="119">
        <f t="shared" si="109"/>
        <v>1</v>
      </c>
      <c r="BX835" s="119" t="e">
        <f t="shared" si="110"/>
        <v>#N/A</v>
      </c>
      <c r="BY835" s="120" t="e">
        <f>VLOOKUP($CA835,'FP Haupt'!$A:$O,15,FALSE)</f>
        <v>#N/A</v>
      </c>
      <c r="BZ835" s="120" t="e">
        <f>VLOOKUP($CA835,'Anlage 1d'!$A:$O,15,FALSE)</f>
        <v>#N/A</v>
      </c>
      <c r="CA835" s="119" t="str">
        <f t="shared" si="111"/>
        <v/>
      </c>
    </row>
    <row r="836" spans="1:79" x14ac:dyDescent="0.2">
      <c r="A836" s="111"/>
      <c r="B836" s="112" t="str">
        <f>IF(A836="","",IF(ISERROR(VLOOKUP(MID(A836,1,4),'FP Haupt'!$A:$M,4,FALSE)),"keine DRG gemäß FPV",VLOOKUP(MID(A836,1,4),'FP Haupt'!$A:$M,4,FALSE)))</f>
        <v/>
      </c>
      <c r="C836" s="113">
        <f t="shared" si="39"/>
        <v>0</v>
      </c>
      <c r="D836" s="114" t="str">
        <f t="shared" si="1"/>
        <v/>
      </c>
      <c r="E836" s="114" t="str">
        <f t="shared" si="2"/>
        <v/>
      </c>
      <c r="F836" s="115"/>
      <c r="G836" s="115"/>
      <c r="H836" s="116" t="str">
        <f t="shared" si="3"/>
        <v/>
      </c>
      <c r="I836" s="117">
        <f t="shared" si="4"/>
        <v>0</v>
      </c>
      <c r="J836" s="115"/>
      <c r="K836" s="115"/>
      <c r="L836" s="116" t="str">
        <f t="shared" si="5"/>
        <v/>
      </c>
      <c r="M836" s="114">
        <f t="shared" si="6"/>
        <v>0</v>
      </c>
      <c r="N836" s="115"/>
      <c r="O836" s="115"/>
      <c r="P836" s="116" t="str">
        <f t="shared" si="7"/>
        <v/>
      </c>
      <c r="Q836" s="114">
        <f t="shared" si="8"/>
        <v>0</v>
      </c>
      <c r="R836" s="115"/>
      <c r="S836" s="115"/>
      <c r="T836" s="116" t="str">
        <f t="shared" si="9"/>
        <v/>
      </c>
      <c r="U836" s="114">
        <f t="shared" si="10"/>
        <v>0</v>
      </c>
      <c r="V836" s="115"/>
      <c r="W836" s="115"/>
      <c r="X836" s="116" t="str">
        <f t="shared" si="11"/>
        <v/>
      </c>
      <c r="Y836" s="117">
        <f t="shared" si="12"/>
        <v>0</v>
      </c>
      <c r="Z836" s="267"/>
      <c r="AA836" s="602" t="str">
        <f t="shared" si="106"/>
        <v/>
      </c>
      <c r="AB836" s="603">
        <f t="shared" si="107"/>
        <v>0</v>
      </c>
      <c r="AC836" s="118"/>
      <c r="AG836" s="119" t="str">
        <f t="shared" si="13"/>
        <v>1</v>
      </c>
      <c r="AH836" s="119">
        <f t="shared" si="14"/>
        <v>1</v>
      </c>
      <c r="AI836" s="119" t="e">
        <f t="shared" si="15"/>
        <v>#N/A</v>
      </c>
      <c r="AJ836" s="120" t="e">
        <f>VLOOKUP($AM836,'FP Haupt'!$A:$M,5,FALSE)</f>
        <v>#N/A</v>
      </c>
      <c r="AK836" s="120" t="e">
        <f>VLOOKUP($AM836,'FP Haupt'!$A:$M,6,FALSE)</f>
        <v>#N/A</v>
      </c>
      <c r="AL836" s="120" t="e">
        <f>VLOOKUP($AM836,'Anlage 1d'!$A:$M,4,FALSE)</f>
        <v>#N/A</v>
      </c>
      <c r="AM836" s="119" t="str">
        <f t="shared" si="16"/>
        <v/>
      </c>
      <c r="AP836" s="119" t="str">
        <f t="shared" si="17"/>
        <v>2</v>
      </c>
      <c r="AQ836" s="119">
        <f t="shared" si="18"/>
        <v>1</v>
      </c>
      <c r="AR836" s="119" t="e">
        <f t="shared" si="19"/>
        <v>#N/A</v>
      </c>
      <c r="AS836" s="120" t="e">
        <f>VLOOKUP($AU836,'FP Haupt'!$A:$M,9,FALSE)</f>
        <v>#N/A</v>
      </c>
      <c r="AT836" s="120" t="e">
        <f>VLOOKUP($AU836,'Anlage 1d'!$A:$M,8,FALSE)</f>
        <v>#N/A</v>
      </c>
      <c r="AU836" s="119" t="str">
        <f t="shared" si="20"/>
        <v/>
      </c>
      <c r="AX836" s="119" t="str">
        <f t="shared" si="21"/>
        <v>2</v>
      </c>
      <c r="AY836" s="119">
        <f t="shared" si="22"/>
        <v>1</v>
      </c>
      <c r="AZ836" s="119" t="e">
        <f t="shared" si="23"/>
        <v>#N/A</v>
      </c>
      <c r="BA836" s="120" t="e">
        <f>VLOOKUP($BC836,'FP Haupt'!$A:$M,12,FALSE)</f>
        <v>#N/A</v>
      </c>
      <c r="BB836" s="120" t="e">
        <f>VLOOKUP($BC836,'Anlage 1d'!$A:$M,11,FALSE)</f>
        <v>#N/A</v>
      </c>
      <c r="BC836" s="119" t="str">
        <f t="shared" si="24"/>
        <v/>
      </c>
      <c r="BF836" s="119" t="str">
        <f t="shared" si="25"/>
        <v>2</v>
      </c>
      <c r="BG836" s="119">
        <f t="shared" si="26"/>
        <v>1</v>
      </c>
      <c r="BH836" s="119" t="e">
        <f t="shared" si="27"/>
        <v>#N/A</v>
      </c>
      <c r="BI836" s="120" t="e">
        <f>VLOOKUP($BK836,'FP Haupt'!$A:$M,12,FALSE)</f>
        <v>#N/A</v>
      </c>
      <c r="BJ836" s="120" t="e">
        <f>VLOOKUP($BK836,'Anlage 1d'!$A:$M,11,FALSE)</f>
        <v>#N/A</v>
      </c>
      <c r="BK836" s="119" t="str">
        <f t="shared" si="28"/>
        <v/>
      </c>
      <c r="BN836" s="119" t="str">
        <f t="shared" si="29"/>
        <v>2</v>
      </c>
      <c r="BO836" s="119">
        <f t="shared" si="30"/>
        <v>1</v>
      </c>
      <c r="BP836" s="119" t="e">
        <f t="shared" si="31"/>
        <v>#N/A</v>
      </c>
      <c r="BQ836" s="120" t="e">
        <f>VLOOKUP($BS836,'FP Haupt'!$A:$N,11,FALSE)</f>
        <v>#N/A</v>
      </c>
      <c r="BR836" s="120" t="e">
        <f>VLOOKUP($BS836,'Anlage 1d'!$A:$M,10,FALSE)</f>
        <v>#N/A</v>
      </c>
      <c r="BS836" s="119" t="str">
        <f t="shared" si="32"/>
        <v/>
      </c>
      <c r="BV836" s="119" t="str">
        <f t="shared" si="108"/>
        <v>2</v>
      </c>
      <c r="BW836" s="119">
        <f t="shared" si="109"/>
        <v>1</v>
      </c>
      <c r="BX836" s="119" t="e">
        <f t="shared" si="110"/>
        <v>#N/A</v>
      </c>
      <c r="BY836" s="120" t="e">
        <f>VLOOKUP($CA836,'FP Haupt'!$A:$O,15,FALSE)</f>
        <v>#N/A</v>
      </c>
      <c r="BZ836" s="120" t="e">
        <f>VLOOKUP($CA836,'Anlage 1d'!$A:$O,15,FALSE)</f>
        <v>#N/A</v>
      </c>
      <c r="CA836" s="119" t="str">
        <f t="shared" si="111"/>
        <v/>
      </c>
    </row>
    <row r="837" spans="1:79" x14ac:dyDescent="0.2">
      <c r="A837" s="111"/>
      <c r="B837" s="112" t="str">
        <f>IF(A837="","",IF(ISERROR(VLOOKUP(MID(A837,1,4),'FP Haupt'!$A:$M,4,FALSE)),"keine DRG gemäß FPV",VLOOKUP(MID(A837,1,4),'FP Haupt'!$A:$M,4,FALSE)))</f>
        <v/>
      </c>
      <c r="C837" s="113">
        <f t="shared" si="39"/>
        <v>0</v>
      </c>
      <c r="D837" s="114" t="str">
        <f t="shared" si="1"/>
        <v/>
      </c>
      <c r="E837" s="114" t="str">
        <f t="shared" si="2"/>
        <v/>
      </c>
      <c r="F837" s="115"/>
      <c r="G837" s="115"/>
      <c r="H837" s="116" t="str">
        <f t="shared" si="3"/>
        <v/>
      </c>
      <c r="I837" s="117">
        <f t="shared" si="4"/>
        <v>0</v>
      </c>
      <c r="J837" s="115"/>
      <c r="K837" s="115"/>
      <c r="L837" s="116" t="str">
        <f t="shared" si="5"/>
        <v/>
      </c>
      <c r="M837" s="114">
        <f t="shared" si="6"/>
        <v>0</v>
      </c>
      <c r="N837" s="115"/>
      <c r="O837" s="115"/>
      <c r="P837" s="116" t="str">
        <f t="shared" si="7"/>
        <v/>
      </c>
      <c r="Q837" s="114">
        <f t="shared" si="8"/>
        <v>0</v>
      </c>
      <c r="R837" s="115"/>
      <c r="S837" s="115"/>
      <c r="T837" s="116" t="str">
        <f t="shared" si="9"/>
        <v/>
      </c>
      <c r="U837" s="114">
        <f t="shared" si="10"/>
        <v>0</v>
      </c>
      <c r="V837" s="115"/>
      <c r="W837" s="115"/>
      <c r="X837" s="116" t="str">
        <f t="shared" si="11"/>
        <v/>
      </c>
      <c r="Y837" s="117">
        <f t="shared" si="12"/>
        <v>0</v>
      </c>
      <c r="Z837" s="267"/>
      <c r="AA837" s="602" t="str">
        <f t="shared" si="106"/>
        <v/>
      </c>
      <c r="AB837" s="603">
        <f t="shared" si="107"/>
        <v>0</v>
      </c>
      <c r="AC837" s="118"/>
      <c r="AG837" s="119" t="str">
        <f t="shared" si="13"/>
        <v>1</v>
      </c>
      <c r="AH837" s="119">
        <f t="shared" si="14"/>
        <v>1</v>
      </c>
      <c r="AI837" s="119" t="e">
        <f t="shared" si="15"/>
        <v>#N/A</v>
      </c>
      <c r="AJ837" s="120" t="e">
        <f>VLOOKUP($AM837,'FP Haupt'!$A:$M,5,FALSE)</f>
        <v>#N/A</v>
      </c>
      <c r="AK837" s="120" t="e">
        <f>VLOOKUP($AM837,'FP Haupt'!$A:$M,6,FALSE)</f>
        <v>#N/A</v>
      </c>
      <c r="AL837" s="120" t="e">
        <f>VLOOKUP($AM837,'Anlage 1d'!$A:$M,4,FALSE)</f>
        <v>#N/A</v>
      </c>
      <c r="AM837" s="119" t="str">
        <f t="shared" si="16"/>
        <v/>
      </c>
      <c r="AP837" s="119" t="str">
        <f t="shared" si="17"/>
        <v>2</v>
      </c>
      <c r="AQ837" s="119">
        <f t="shared" si="18"/>
        <v>1</v>
      </c>
      <c r="AR837" s="119" t="e">
        <f t="shared" si="19"/>
        <v>#N/A</v>
      </c>
      <c r="AS837" s="120" t="e">
        <f>VLOOKUP($AU837,'FP Haupt'!$A:$M,9,FALSE)</f>
        <v>#N/A</v>
      </c>
      <c r="AT837" s="120" t="e">
        <f>VLOOKUP($AU837,'Anlage 1d'!$A:$M,8,FALSE)</f>
        <v>#N/A</v>
      </c>
      <c r="AU837" s="119" t="str">
        <f t="shared" si="20"/>
        <v/>
      </c>
      <c r="AX837" s="119" t="str">
        <f t="shared" si="21"/>
        <v>2</v>
      </c>
      <c r="AY837" s="119">
        <f t="shared" si="22"/>
        <v>1</v>
      </c>
      <c r="AZ837" s="119" t="e">
        <f t="shared" si="23"/>
        <v>#N/A</v>
      </c>
      <c r="BA837" s="120" t="e">
        <f>VLOOKUP($BC837,'FP Haupt'!$A:$M,12,FALSE)</f>
        <v>#N/A</v>
      </c>
      <c r="BB837" s="120" t="e">
        <f>VLOOKUP($BC837,'Anlage 1d'!$A:$M,11,FALSE)</f>
        <v>#N/A</v>
      </c>
      <c r="BC837" s="119" t="str">
        <f t="shared" si="24"/>
        <v/>
      </c>
      <c r="BF837" s="119" t="str">
        <f t="shared" si="25"/>
        <v>2</v>
      </c>
      <c r="BG837" s="119">
        <f t="shared" si="26"/>
        <v>1</v>
      </c>
      <c r="BH837" s="119" t="e">
        <f t="shared" si="27"/>
        <v>#N/A</v>
      </c>
      <c r="BI837" s="120" t="e">
        <f>VLOOKUP($BK837,'FP Haupt'!$A:$M,12,FALSE)</f>
        <v>#N/A</v>
      </c>
      <c r="BJ837" s="120" t="e">
        <f>VLOOKUP($BK837,'Anlage 1d'!$A:$M,11,FALSE)</f>
        <v>#N/A</v>
      </c>
      <c r="BK837" s="119" t="str">
        <f t="shared" si="28"/>
        <v/>
      </c>
      <c r="BN837" s="119" t="str">
        <f t="shared" si="29"/>
        <v>2</v>
      </c>
      <c r="BO837" s="119">
        <f t="shared" si="30"/>
        <v>1</v>
      </c>
      <c r="BP837" s="119" t="e">
        <f t="shared" si="31"/>
        <v>#N/A</v>
      </c>
      <c r="BQ837" s="120" t="e">
        <f>VLOOKUP($BS837,'FP Haupt'!$A:$N,11,FALSE)</f>
        <v>#N/A</v>
      </c>
      <c r="BR837" s="120" t="e">
        <f>VLOOKUP($BS837,'Anlage 1d'!$A:$M,10,FALSE)</f>
        <v>#N/A</v>
      </c>
      <c r="BS837" s="119" t="str">
        <f t="shared" si="32"/>
        <v/>
      </c>
      <c r="BV837" s="119" t="str">
        <f t="shared" si="108"/>
        <v>2</v>
      </c>
      <c r="BW837" s="119">
        <f t="shared" si="109"/>
        <v>1</v>
      </c>
      <c r="BX837" s="119" t="e">
        <f t="shared" si="110"/>
        <v>#N/A</v>
      </c>
      <c r="BY837" s="120" t="e">
        <f>VLOOKUP($CA837,'FP Haupt'!$A:$O,15,FALSE)</f>
        <v>#N/A</v>
      </c>
      <c r="BZ837" s="120" t="e">
        <f>VLOOKUP($CA837,'Anlage 1d'!$A:$O,15,FALSE)</f>
        <v>#N/A</v>
      </c>
      <c r="CA837" s="119" t="str">
        <f t="shared" si="111"/>
        <v/>
      </c>
    </row>
    <row r="838" spans="1:79" x14ac:dyDescent="0.2">
      <c r="A838" s="111"/>
      <c r="B838" s="112" t="str">
        <f>IF(A838="","",IF(ISERROR(VLOOKUP(MID(A838,1,4),'FP Haupt'!$A:$M,4,FALSE)),"keine DRG gemäß FPV",VLOOKUP(MID(A838,1,4),'FP Haupt'!$A:$M,4,FALSE)))</f>
        <v/>
      </c>
      <c r="C838" s="113">
        <f t="shared" si="39"/>
        <v>0</v>
      </c>
      <c r="D838" s="114" t="str">
        <f t="shared" si="1"/>
        <v/>
      </c>
      <c r="E838" s="114" t="str">
        <f t="shared" si="2"/>
        <v/>
      </c>
      <c r="F838" s="115"/>
      <c r="G838" s="115"/>
      <c r="H838" s="116" t="str">
        <f t="shared" si="3"/>
        <v/>
      </c>
      <c r="I838" s="117">
        <f t="shared" si="4"/>
        <v>0</v>
      </c>
      <c r="J838" s="115"/>
      <c r="K838" s="115"/>
      <c r="L838" s="116" t="str">
        <f t="shared" si="5"/>
        <v/>
      </c>
      <c r="M838" s="114">
        <f t="shared" si="6"/>
        <v>0</v>
      </c>
      <c r="N838" s="115"/>
      <c r="O838" s="115"/>
      <c r="P838" s="116" t="str">
        <f t="shared" si="7"/>
        <v/>
      </c>
      <c r="Q838" s="114">
        <f t="shared" si="8"/>
        <v>0</v>
      </c>
      <c r="R838" s="115"/>
      <c r="S838" s="115"/>
      <c r="T838" s="116" t="str">
        <f t="shared" si="9"/>
        <v/>
      </c>
      <c r="U838" s="114">
        <f t="shared" si="10"/>
        <v>0</v>
      </c>
      <c r="V838" s="115"/>
      <c r="W838" s="115"/>
      <c r="X838" s="116" t="str">
        <f t="shared" si="11"/>
        <v/>
      </c>
      <c r="Y838" s="117">
        <f t="shared" si="12"/>
        <v>0</v>
      </c>
      <c r="Z838" s="267"/>
      <c r="AA838" s="602" t="str">
        <f t="shared" si="106"/>
        <v/>
      </c>
      <c r="AB838" s="603">
        <f t="shared" si="107"/>
        <v>0</v>
      </c>
      <c r="AC838" s="118"/>
      <c r="AG838" s="119" t="str">
        <f t="shared" si="13"/>
        <v>1</v>
      </c>
      <c r="AH838" s="119">
        <f t="shared" si="14"/>
        <v>1</v>
      </c>
      <c r="AI838" s="119" t="e">
        <f t="shared" si="15"/>
        <v>#N/A</v>
      </c>
      <c r="AJ838" s="120" t="e">
        <f>VLOOKUP($AM838,'FP Haupt'!$A:$M,5,FALSE)</f>
        <v>#N/A</v>
      </c>
      <c r="AK838" s="120" t="e">
        <f>VLOOKUP($AM838,'FP Haupt'!$A:$M,6,FALSE)</f>
        <v>#N/A</v>
      </c>
      <c r="AL838" s="120" t="e">
        <f>VLOOKUP($AM838,'Anlage 1d'!$A:$M,4,FALSE)</f>
        <v>#N/A</v>
      </c>
      <c r="AM838" s="119" t="str">
        <f t="shared" si="16"/>
        <v/>
      </c>
      <c r="AP838" s="119" t="str">
        <f t="shared" si="17"/>
        <v>2</v>
      </c>
      <c r="AQ838" s="119">
        <f t="shared" si="18"/>
        <v>1</v>
      </c>
      <c r="AR838" s="119" t="e">
        <f t="shared" si="19"/>
        <v>#N/A</v>
      </c>
      <c r="AS838" s="120" t="e">
        <f>VLOOKUP($AU838,'FP Haupt'!$A:$M,9,FALSE)</f>
        <v>#N/A</v>
      </c>
      <c r="AT838" s="120" t="e">
        <f>VLOOKUP($AU838,'Anlage 1d'!$A:$M,8,FALSE)</f>
        <v>#N/A</v>
      </c>
      <c r="AU838" s="119" t="str">
        <f t="shared" si="20"/>
        <v/>
      </c>
      <c r="AX838" s="119" t="str">
        <f t="shared" si="21"/>
        <v>2</v>
      </c>
      <c r="AY838" s="119">
        <f t="shared" si="22"/>
        <v>1</v>
      </c>
      <c r="AZ838" s="119" t="e">
        <f t="shared" si="23"/>
        <v>#N/A</v>
      </c>
      <c r="BA838" s="120" t="e">
        <f>VLOOKUP($BC838,'FP Haupt'!$A:$M,12,FALSE)</f>
        <v>#N/A</v>
      </c>
      <c r="BB838" s="120" t="e">
        <f>VLOOKUP($BC838,'Anlage 1d'!$A:$M,11,FALSE)</f>
        <v>#N/A</v>
      </c>
      <c r="BC838" s="119" t="str">
        <f t="shared" si="24"/>
        <v/>
      </c>
      <c r="BF838" s="119" t="str">
        <f t="shared" si="25"/>
        <v>2</v>
      </c>
      <c r="BG838" s="119">
        <f t="shared" si="26"/>
        <v>1</v>
      </c>
      <c r="BH838" s="119" t="e">
        <f t="shared" si="27"/>
        <v>#N/A</v>
      </c>
      <c r="BI838" s="120" t="e">
        <f>VLOOKUP($BK838,'FP Haupt'!$A:$M,12,FALSE)</f>
        <v>#N/A</v>
      </c>
      <c r="BJ838" s="120" t="e">
        <f>VLOOKUP($BK838,'Anlage 1d'!$A:$M,11,FALSE)</f>
        <v>#N/A</v>
      </c>
      <c r="BK838" s="119" t="str">
        <f t="shared" si="28"/>
        <v/>
      </c>
      <c r="BN838" s="119" t="str">
        <f t="shared" si="29"/>
        <v>2</v>
      </c>
      <c r="BO838" s="119">
        <f t="shared" si="30"/>
        <v>1</v>
      </c>
      <c r="BP838" s="119" t="e">
        <f t="shared" si="31"/>
        <v>#N/A</v>
      </c>
      <c r="BQ838" s="120" t="e">
        <f>VLOOKUP($BS838,'FP Haupt'!$A:$N,11,FALSE)</f>
        <v>#N/A</v>
      </c>
      <c r="BR838" s="120" t="e">
        <f>VLOOKUP($BS838,'Anlage 1d'!$A:$M,10,FALSE)</f>
        <v>#N/A</v>
      </c>
      <c r="BS838" s="119" t="str">
        <f t="shared" si="32"/>
        <v/>
      </c>
      <c r="BV838" s="119" t="str">
        <f t="shared" si="108"/>
        <v>2</v>
      </c>
      <c r="BW838" s="119">
        <f t="shared" si="109"/>
        <v>1</v>
      </c>
      <c r="BX838" s="119" t="e">
        <f t="shared" si="110"/>
        <v>#N/A</v>
      </c>
      <c r="BY838" s="120" t="e">
        <f>VLOOKUP($CA838,'FP Haupt'!$A:$O,15,FALSE)</f>
        <v>#N/A</v>
      </c>
      <c r="BZ838" s="120" t="e">
        <f>VLOOKUP($CA838,'Anlage 1d'!$A:$O,15,FALSE)</f>
        <v>#N/A</v>
      </c>
      <c r="CA838" s="119" t="str">
        <f t="shared" si="111"/>
        <v/>
      </c>
    </row>
    <row r="839" spans="1:79" x14ac:dyDescent="0.2">
      <c r="A839" s="111"/>
      <c r="B839" s="112" t="str">
        <f>IF(A839="","",IF(ISERROR(VLOOKUP(MID(A839,1,4),'FP Haupt'!$A:$M,4,FALSE)),"keine DRG gemäß FPV",VLOOKUP(MID(A839,1,4),'FP Haupt'!$A:$M,4,FALSE)))</f>
        <v/>
      </c>
      <c r="C839" s="113">
        <f t="shared" si="39"/>
        <v>0</v>
      </c>
      <c r="D839" s="114" t="str">
        <f t="shared" si="1"/>
        <v/>
      </c>
      <c r="E839" s="114" t="str">
        <f t="shared" si="2"/>
        <v/>
      </c>
      <c r="F839" s="115"/>
      <c r="G839" s="115"/>
      <c r="H839" s="116" t="str">
        <f t="shared" si="3"/>
        <v/>
      </c>
      <c r="I839" s="117">
        <f t="shared" si="4"/>
        <v>0</v>
      </c>
      <c r="J839" s="115"/>
      <c r="K839" s="115"/>
      <c r="L839" s="116" t="str">
        <f t="shared" si="5"/>
        <v/>
      </c>
      <c r="M839" s="114">
        <f t="shared" si="6"/>
        <v>0</v>
      </c>
      <c r="N839" s="115"/>
      <c r="O839" s="115"/>
      <c r="P839" s="116" t="str">
        <f t="shared" si="7"/>
        <v/>
      </c>
      <c r="Q839" s="114">
        <f t="shared" si="8"/>
        <v>0</v>
      </c>
      <c r="R839" s="115"/>
      <c r="S839" s="115"/>
      <c r="T839" s="116" t="str">
        <f t="shared" si="9"/>
        <v/>
      </c>
      <c r="U839" s="114">
        <f t="shared" si="10"/>
        <v>0</v>
      </c>
      <c r="V839" s="115"/>
      <c r="W839" s="115"/>
      <c r="X839" s="116" t="str">
        <f t="shared" si="11"/>
        <v/>
      </c>
      <c r="Y839" s="117">
        <f t="shared" si="12"/>
        <v>0</v>
      </c>
      <c r="Z839" s="267"/>
      <c r="AA839" s="602" t="str">
        <f t="shared" si="106"/>
        <v/>
      </c>
      <c r="AB839" s="603">
        <f t="shared" si="107"/>
        <v>0</v>
      </c>
      <c r="AC839" s="118"/>
      <c r="AG839" s="119" t="str">
        <f t="shared" si="13"/>
        <v>1</v>
      </c>
      <c r="AH839" s="119">
        <f t="shared" si="14"/>
        <v>1</v>
      </c>
      <c r="AI839" s="119" t="e">
        <f t="shared" si="15"/>
        <v>#N/A</v>
      </c>
      <c r="AJ839" s="120" t="e">
        <f>VLOOKUP($AM839,'FP Haupt'!$A:$M,5,FALSE)</f>
        <v>#N/A</v>
      </c>
      <c r="AK839" s="120" t="e">
        <f>VLOOKUP($AM839,'FP Haupt'!$A:$M,6,FALSE)</f>
        <v>#N/A</v>
      </c>
      <c r="AL839" s="120" t="e">
        <f>VLOOKUP($AM839,'Anlage 1d'!$A:$M,4,FALSE)</f>
        <v>#N/A</v>
      </c>
      <c r="AM839" s="119" t="str">
        <f t="shared" si="16"/>
        <v/>
      </c>
      <c r="AP839" s="119" t="str">
        <f t="shared" si="17"/>
        <v>2</v>
      </c>
      <c r="AQ839" s="119">
        <f t="shared" si="18"/>
        <v>1</v>
      </c>
      <c r="AR839" s="119" t="e">
        <f t="shared" si="19"/>
        <v>#N/A</v>
      </c>
      <c r="AS839" s="120" t="e">
        <f>VLOOKUP($AU839,'FP Haupt'!$A:$M,9,FALSE)</f>
        <v>#N/A</v>
      </c>
      <c r="AT839" s="120" t="e">
        <f>VLOOKUP($AU839,'Anlage 1d'!$A:$M,8,FALSE)</f>
        <v>#N/A</v>
      </c>
      <c r="AU839" s="119" t="str">
        <f t="shared" si="20"/>
        <v/>
      </c>
      <c r="AX839" s="119" t="str">
        <f t="shared" si="21"/>
        <v>2</v>
      </c>
      <c r="AY839" s="119">
        <f t="shared" si="22"/>
        <v>1</v>
      </c>
      <c r="AZ839" s="119" t="e">
        <f t="shared" si="23"/>
        <v>#N/A</v>
      </c>
      <c r="BA839" s="120" t="e">
        <f>VLOOKUP($BC839,'FP Haupt'!$A:$M,12,FALSE)</f>
        <v>#N/A</v>
      </c>
      <c r="BB839" s="120" t="e">
        <f>VLOOKUP($BC839,'Anlage 1d'!$A:$M,11,FALSE)</f>
        <v>#N/A</v>
      </c>
      <c r="BC839" s="119" t="str">
        <f t="shared" si="24"/>
        <v/>
      </c>
      <c r="BF839" s="119" t="str">
        <f t="shared" si="25"/>
        <v>2</v>
      </c>
      <c r="BG839" s="119">
        <f t="shared" si="26"/>
        <v>1</v>
      </c>
      <c r="BH839" s="119" t="e">
        <f t="shared" si="27"/>
        <v>#N/A</v>
      </c>
      <c r="BI839" s="120" t="e">
        <f>VLOOKUP($BK839,'FP Haupt'!$A:$M,12,FALSE)</f>
        <v>#N/A</v>
      </c>
      <c r="BJ839" s="120" t="e">
        <f>VLOOKUP($BK839,'Anlage 1d'!$A:$M,11,FALSE)</f>
        <v>#N/A</v>
      </c>
      <c r="BK839" s="119" t="str">
        <f t="shared" si="28"/>
        <v/>
      </c>
      <c r="BN839" s="119" t="str">
        <f t="shared" si="29"/>
        <v>2</v>
      </c>
      <c r="BO839" s="119">
        <f t="shared" si="30"/>
        <v>1</v>
      </c>
      <c r="BP839" s="119" t="e">
        <f t="shared" si="31"/>
        <v>#N/A</v>
      </c>
      <c r="BQ839" s="120" t="e">
        <f>VLOOKUP($BS839,'FP Haupt'!$A:$N,11,FALSE)</f>
        <v>#N/A</v>
      </c>
      <c r="BR839" s="120" t="e">
        <f>VLOOKUP($BS839,'Anlage 1d'!$A:$M,10,FALSE)</f>
        <v>#N/A</v>
      </c>
      <c r="BS839" s="119" t="str">
        <f t="shared" si="32"/>
        <v/>
      </c>
      <c r="BV839" s="119" t="str">
        <f t="shared" si="108"/>
        <v>2</v>
      </c>
      <c r="BW839" s="119">
        <f t="shared" si="109"/>
        <v>1</v>
      </c>
      <c r="BX839" s="119" t="e">
        <f t="shared" si="110"/>
        <v>#N/A</v>
      </c>
      <c r="BY839" s="120" t="e">
        <f>VLOOKUP($CA839,'FP Haupt'!$A:$O,15,FALSE)</f>
        <v>#N/A</v>
      </c>
      <c r="BZ839" s="120" t="e">
        <f>VLOOKUP($CA839,'Anlage 1d'!$A:$O,15,FALSE)</f>
        <v>#N/A</v>
      </c>
      <c r="CA839" s="119" t="str">
        <f t="shared" si="111"/>
        <v/>
      </c>
    </row>
    <row r="840" spans="1:79" x14ac:dyDescent="0.2">
      <c r="A840" s="111"/>
      <c r="B840" s="112" t="str">
        <f>IF(A840="","",IF(ISERROR(VLOOKUP(MID(A840,1,4),'FP Haupt'!$A:$M,4,FALSE)),"keine DRG gemäß FPV",VLOOKUP(MID(A840,1,4),'FP Haupt'!$A:$M,4,FALSE)))</f>
        <v/>
      </c>
      <c r="C840" s="113">
        <f t="shared" si="39"/>
        <v>0</v>
      </c>
      <c r="D840" s="114" t="str">
        <f t="shared" si="1"/>
        <v/>
      </c>
      <c r="E840" s="114" t="str">
        <f t="shared" si="2"/>
        <v/>
      </c>
      <c r="F840" s="115"/>
      <c r="G840" s="115"/>
      <c r="H840" s="116" t="str">
        <f t="shared" si="3"/>
        <v/>
      </c>
      <c r="I840" s="117">
        <f t="shared" si="4"/>
        <v>0</v>
      </c>
      <c r="J840" s="115"/>
      <c r="K840" s="115"/>
      <c r="L840" s="116" t="str">
        <f t="shared" si="5"/>
        <v/>
      </c>
      <c r="M840" s="114">
        <f t="shared" si="6"/>
        <v>0</v>
      </c>
      <c r="N840" s="115"/>
      <c r="O840" s="115"/>
      <c r="P840" s="116" t="str">
        <f t="shared" si="7"/>
        <v/>
      </c>
      <c r="Q840" s="114">
        <f t="shared" si="8"/>
        <v>0</v>
      </c>
      <c r="R840" s="115"/>
      <c r="S840" s="115"/>
      <c r="T840" s="116" t="str">
        <f t="shared" si="9"/>
        <v/>
      </c>
      <c r="U840" s="114">
        <f t="shared" si="10"/>
        <v>0</v>
      </c>
      <c r="V840" s="115"/>
      <c r="W840" s="115"/>
      <c r="X840" s="116" t="str">
        <f t="shared" si="11"/>
        <v/>
      </c>
      <c r="Y840" s="117">
        <f t="shared" si="12"/>
        <v>0</v>
      </c>
      <c r="Z840" s="267"/>
      <c r="AA840" s="602" t="str">
        <f t="shared" si="106"/>
        <v/>
      </c>
      <c r="AB840" s="603">
        <f t="shared" si="107"/>
        <v>0</v>
      </c>
      <c r="AC840" s="118"/>
      <c r="AG840" s="119" t="str">
        <f t="shared" si="13"/>
        <v>1</v>
      </c>
      <c r="AH840" s="119">
        <f t="shared" si="14"/>
        <v>1</v>
      </c>
      <c r="AI840" s="119" t="e">
        <f t="shared" si="15"/>
        <v>#N/A</v>
      </c>
      <c r="AJ840" s="120" t="e">
        <f>VLOOKUP($AM840,'FP Haupt'!$A:$M,5,FALSE)</f>
        <v>#N/A</v>
      </c>
      <c r="AK840" s="120" t="e">
        <f>VLOOKUP($AM840,'FP Haupt'!$A:$M,6,FALSE)</f>
        <v>#N/A</v>
      </c>
      <c r="AL840" s="120" t="e">
        <f>VLOOKUP($AM840,'Anlage 1d'!$A:$M,4,FALSE)</f>
        <v>#N/A</v>
      </c>
      <c r="AM840" s="119" t="str">
        <f t="shared" si="16"/>
        <v/>
      </c>
      <c r="AP840" s="119" t="str">
        <f t="shared" si="17"/>
        <v>2</v>
      </c>
      <c r="AQ840" s="119">
        <f t="shared" si="18"/>
        <v>1</v>
      </c>
      <c r="AR840" s="119" t="e">
        <f t="shared" si="19"/>
        <v>#N/A</v>
      </c>
      <c r="AS840" s="120" t="e">
        <f>VLOOKUP($AU840,'FP Haupt'!$A:$M,9,FALSE)</f>
        <v>#N/A</v>
      </c>
      <c r="AT840" s="120" t="e">
        <f>VLOOKUP($AU840,'Anlage 1d'!$A:$M,8,FALSE)</f>
        <v>#N/A</v>
      </c>
      <c r="AU840" s="119" t="str">
        <f t="shared" si="20"/>
        <v/>
      </c>
      <c r="AX840" s="119" t="str">
        <f t="shared" si="21"/>
        <v>2</v>
      </c>
      <c r="AY840" s="119">
        <f t="shared" si="22"/>
        <v>1</v>
      </c>
      <c r="AZ840" s="119" t="e">
        <f t="shared" si="23"/>
        <v>#N/A</v>
      </c>
      <c r="BA840" s="120" t="e">
        <f>VLOOKUP($BC840,'FP Haupt'!$A:$M,12,FALSE)</f>
        <v>#N/A</v>
      </c>
      <c r="BB840" s="120" t="e">
        <f>VLOOKUP($BC840,'Anlage 1d'!$A:$M,11,FALSE)</f>
        <v>#N/A</v>
      </c>
      <c r="BC840" s="119" t="str">
        <f t="shared" si="24"/>
        <v/>
      </c>
      <c r="BF840" s="119" t="str">
        <f t="shared" si="25"/>
        <v>2</v>
      </c>
      <c r="BG840" s="119">
        <f t="shared" si="26"/>
        <v>1</v>
      </c>
      <c r="BH840" s="119" t="e">
        <f t="shared" si="27"/>
        <v>#N/A</v>
      </c>
      <c r="BI840" s="120" t="e">
        <f>VLOOKUP($BK840,'FP Haupt'!$A:$M,12,FALSE)</f>
        <v>#N/A</v>
      </c>
      <c r="BJ840" s="120" t="e">
        <f>VLOOKUP($BK840,'Anlage 1d'!$A:$M,11,FALSE)</f>
        <v>#N/A</v>
      </c>
      <c r="BK840" s="119" t="str">
        <f t="shared" si="28"/>
        <v/>
      </c>
      <c r="BN840" s="119" t="str">
        <f t="shared" si="29"/>
        <v>2</v>
      </c>
      <c r="BO840" s="119">
        <f t="shared" si="30"/>
        <v>1</v>
      </c>
      <c r="BP840" s="119" t="e">
        <f t="shared" si="31"/>
        <v>#N/A</v>
      </c>
      <c r="BQ840" s="120" t="e">
        <f>VLOOKUP($BS840,'FP Haupt'!$A:$N,11,FALSE)</f>
        <v>#N/A</v>
      </c>
      <c r="BR840" s="120" t="e">
        <f>VLOOKUP($BS840,'Anlage 1d'!$A:$M,10,FALSE)</f>
        <v>#N/A</v>
      </c>
      <c r="BS840" s="119" t="str">
        <f t="shared" si="32"/>
        <v/>
      </c>
      <c r="BV840" s="119" t="str">
        <f t="shared" si="108"/>
        <v>2</v>
      </c>
      <c r="BW840" s="119">
        <f t="shared" si="109"/>
        <v>1</v>
      </c>
      <c r="BX840" s="119" t="e">
        <f t="shared" si="110"/>
        <v>#N/A</v>
      </c>
      <c r="BY840" s="120" t="e">
        <f>VLOOKUP($CA840,'FP Haupt'!$A:$O,15,FALSE)</f>
        <v>#N/A</v>
      </c>
      <c r="BZ840" s="120" t="e">
        <f>VLOOKUP($CA840,'Anlage 1d'!$A:$O,15,FALSE)</f>
        <v>#N/A</v>
      </c>
      <c r="CA840" s="119" t="str">
        <f t="shared" si="111"/>
        <v/>
      </c>
    </row>
    <row r="841" spans="1:79" x14ac:dyDescent="0.2">
      <c r="A841" s="111"/>
      <c r="B841" s="112" t="str">
        <f>IF(A841="","",IF(ISERROR(VLOOKUP(MID(A841,1,4),'FP Haupt'!$A:$M,4,FALSE)),"keine DRG gemäß FPV",VLOOKUP(MID(A841,1,4),'FP Haupt'!$A:$M,4,FALSE)))</f>
        <v/>
      </c>
      <c r="C841" s="113">
        <f t="shared" si="39"/>
        <v>0</v>
      </c>
      <c r="D841" s="114" t="str">
        <f t="shared" si="1"/>
        <v/>
      </c>
      <c r="E841" s="114" t="str">
        <f t="shared" si="2"/>
        <v/>
      </c>
      <c r="F841" s="115"/>
      <c r="G841" s="115"/>
      <c r="H841" s="116" t="str">
        <f t="shared" si="3"/>
        <v/>
      </c>
      <c r="I841" s="117">
        <f t="shared" si="4"/>
        <v>0</v>
      </c>
      <c r="J841" s="115"/>
      <c r="K841" s="115"/>
      <c r="L841" s="116" t="str">
        <f t="shared" si="5"/>
        <v/>
      </c>
      <c r="M841" s="114">
        <f t="shared" si="6"/>
        <v>0</v>
      </c>
      <c r="N841" s="115"/>
      <c r="O841" s="115"/>
      <c r="P841" s="116" t="str">
        <f t="shared" si="7"/>
        <v/>
      </c>
      <c r="Q841" s="114">
        <f t="shared" si="8"/>
        <v>0</v>
      </c>
      <c r="R841" s="115"/>
      <c r="S841" s="115"/>
      <c r="T841" s="116" t="str">
        <f t="shared" si="9"/>
        <v/>
      </c>
      <c r="U841" s="114">
        <f t="shared" si="10"/>
        <v>0</v>
      </c>
      <c r="V841" s="115"/>
      <c r="W841" s="115"/>
      <c r="X841" s="116" t="str">
        <f t="shared" si="11"/>
        <v/>
      </c>
      <c r="Y841" s="117">
        <f t="shared" si="12"/>
        <v>0</v>
      </c>
      <c r="Z841" s="267"/>
      <c r="AA841" s="602" t="str">
        <f t="shared" si="106"/>
        <v/>
      </c>
      <c r="AB841" s="603">
        <f t="shared" si="107"/>
        <v>0</v>
      </c>
      <c r="AC841" s="118"/>
      <c r="AG841" s="119" t="str">
        <f t="shared" si="13"/>
        <v>1</v>
      </c>
      <c r="AH841" s="119">
        <f t="shared" si="14"/>
        <v>1</v>
      </c>
      <c r="AI841" s="119" t="e">
        <f t="shared" si="15"/>
        <v>#N/A</v>
      </c>
      <c r="AJ841" s="120" t="e">
        <f>VLOOKUP($AM841,'FP Haupt'!$A:$M,5,FALSE)</f>
        <v>#N/A</v>
      </c>
      <c r="AK841" s="120" t="e">
        <f>VLOOKUP($AM841,'FP Haupt'!$A:$M,6,FALSE)</f>
        <v>#N/A</v>
      </c>
      <c r="AL841" s="120" t="e">
        <f>VLOOKUP($AM841,'Anlage 1d'!$A:$M,4,FALSE)</f>
        <v>#N/A</v>
      </c>
      <c r="AM841" s="119" t="str">
        <f t="shared" si="16"/>
        <v/>
      </c>
      <c r="AP841" s="119" t="str">
        <f t="shared" si="17"/>
        <v>2</v>
      </c>
      <c r="AQ841" s="119">
        <f t="shared" si="18"/>
        <v>1</v>
      </c>
      <c r="AR841" s="119" t="e">
        <f t="shared" si="19"/>
        <v>#N/A</v>
      </c>
      <c r="AS841" s="120" t="e">
        <f>VLOOKUP($AU841,'FP Haupt'!$A:$M,9,FALSE)</f>
        <v>#N/A</v>
      </c>
      <c r="AT841" s="120" t="e">
        <f>VLOOKUP($AU841,'Anlage 1d'!$A:$M,8,FALSE)</f>
        <v>#N/A</v>
      </c>
      <c r="AU841" s="119" t="str">
        <f t="shared" si="20"/>
        <v/>
      </c>
      <c r="AX841" s="119" t="str">
        <f t="shared" si="21"/>
        <v>2</v>
      </c>
      <c r="AY841" s="119">
        <f t="shared" si="22"/>
        <v>1</v>
      </c>
      <c r="AZ841" s="119" t="e">
        <f t="shared" si="23"/>
        <v>#N/A</v>
      </c>
      <c r="BA841" s="120" t="e">
        <f>VLOOKUP($BC841,'FP Haupt'!$A:$M,12,FALSE)</f>
        <v>#N/A</v>
      </c>
      <c r="BB841" s="120" t="e">
        <f>VLOOKUP($BC841,'Anlage 1d'!$A:$M,11,FALSE)</f>
        <v>#N/A</v>
      </c>
      <c r="BC841" s="119" t="str">
        <f t="shared" si="24"/>
        <v/>
      </c>
      <c r="BF841" s="119" t="str">
        <f t="shared" si="25"/>
        <v>2</v>
      </c>
      <c r="BG841" s="119">
        <f t="shared" si="26"/>
        <v>1</v>
      </c>
      <c r="BH841" s="119" t="e">
        <f t="shared" si="27"/>
        <v>#N/A</v>
      </c>
      <c r="BI841" s="120" t="e">
        <f>VLOOKUP($BK841,'FP Haupt'!$A:$M,12,FALSE)</f>
        <v>#N/A</v>
      </c>
      <c r="BJ841" s="120" t="e">
        <f>VLOOKUP($BK841,'Anlage 1d'!$A:$M,11,FALSE)</f>
        <v>#N/A</v>
      </c>
      <c r="BK841" s="119" t="str">
        <f t="shared" si="28"/>
        <v/>
      </c>
      <c r="BN841" s="119" t="str">
        <f t="shared" si="29"/>
        <v>2</v>
      </c>
      <c r="BO841" s="119">
        <f t="shared" si="30"/>
        <v>1</v>
      </c>
      <c r="BP841" s="119" t="e">
        <f t="shared" si="31"/>
        <v>#N/A</v>
      </c>
      <c r="BQ841" s="120" t="e">
        <f>VLOOKUP($BS841,'FP Haupt'!$A:$N,11,FALSE)</f>
        <v>#N/A</v>
      </c>
      <c r="BR841" s="120" t="e">
        <f>VLOOKUP($BS841,'Anlage 1d'!$A:$M,10,FALSE)</f>
        <v>#N/A</v>
      </c>
      <c r="BS841" s="119" t="str">
        <f t="shared" si="32"/>
        <v/>
      </c>
      <c r="BV841" s="119" t="str">
        <f t="shared" si="108"/>
        <v>2</v>
      </c>
      <c r="BW841" s="119">
        <f t="shared" si="109"/>
        <v>1</v>
      </c>
      <c r="BX841" s="119" t="e">
        <f t="shared" si="110"/>
        <v>#N/A</v>
      </c>
      <c r="BY841" s="120" t="e">
        <f>VLOOKUP($CA841,'FP Haupt'!$A:$O,15,FALSE)</f>
        <v>#N/A</v>
      </c>
      <c r="BZ841" s="120" t="e">
        <f>VLOOKUP($CA841,'Anlage 1d'!$A:$O,15,FALSE)</f>
        <v>#N/A</v>
      </c>
      <c r="CA841" s="119" t="str">
        <f t="shared" si="111"/>
        <v/>
      </c>
    </row>
    <row r="842" spans="1:79" x14ac:dyDescent="0.2">
      <c r="A842" s="111"/>
      <c r="B842" s="112" t="str">
        <f>IF(A842="","",IF(ISERROR(VLOOKUP(MID(A842,1,4),'FP Haupt'!$A:$M,4,FALSE)),"keine DRG gemäß FPV",VLOOKUP(MID(A842,1,4),'FP Haupt'!$A:$M,4,FALSE)))</f>
        <v/>
      </c>
      <c r="C842" s="113">
        <f t="shared" si="39"/>
        <v>0</v>
      </c>
      <c r="D842" s="114" t="str">
        <f t="shared" si="1"/>
        <v/>
      </c>
      <c r="E842" s="114" t="str">
        <f t="shared" si="2"/>
        <v/>
      </c>
      <c r="F842" s="115"/>
      <c r="G842" s="115"/>
      <c r="H842" s="116" t="str">
        <f t="shared" si="3"/>
        <v/>
      </c>
      <c r="I842" s="117">
        <f t="shared" si="4"/>
        <v>0</v>
      </c>
      <c r="J842" s="115"/>
      <c r="K842" s="115"/>
      <c r="L842" s="116" t="str">
        <f t="shared" si="5"/>
        <v/>
      </c>
      <c r="M842" s="114">
        <f t="shared" si="6"/>
        <v>0</v>
      </c>
      <c r="N842" s="115"/>
      <c r="O842" s="115"/>
      <c r="P842" s="116" t="str">
        <f t="shared" si="7"/>
        <v/>
      </c>
      <c r="Q842" s="114">
        <f t="shared" si="8"/>
        <v>0</v>
      </c>
      <c r="R842" s="115"/>
      <c r="S842" s="115"/>
      <c r="T842" s="116" t="str">
        <f t="shared" si="9"/>
        <v/>
      </c>
      <c r="U842" s="114">
        <f t="shared" si="10"/>
        <v>0</v>
      </c>
      <c r="V842" s="115"/>
      <c r="W842" s="115"/>
      <c r="X842" s="116" t="str">
        <f t="shared" si="11"/>
        <v/>
      </c>
      <c r="Y842" s="117">
        <f t="shared" si="12"/>
        <v>0</v>
      </c>
      <c r="Z842" s="267"/>
      <c r="AA842" s="602" t="str">
        <f t="shared" si="106"/>
        <v/>
      </c>
      <c r="AB842" s="603">
        <f t="shared" si="107"/>
        <v>0</v>
      </c>
      <c r="AC842" s="118"/>
      <c r="AG842" s="119" t="str">
        <f t="shared" si="13"/>
        <v>1</v>
      </c>
      <c r="AH842" s="119">
        <f t="shared" si="14"/>
        <v>1</v>
      </c>
      <c r="AI842" s="119" t="e">
        <f t="shared" si="15"/>
        <v>#N/A</v>
      </c>
      <c r="AJ842" s="120" t="e">
        <f>VLOOKUP($AM842,'FP Haupt'!$A:$M,5,FALSE)</f>
        <v>#N/A</v>
      </c>
      <c r="AK842" s="120" t="e">
        <f>VLOOKUP($AM842,'FP Haupt'!$A:$M,6,FALSE)</f>
        <v>#N/A</v>
      </c>
      <c r="AL842" s="120" t="e">
        <f>VLOOKUP($AM842,'Anlage 1d'!$A:$M,4,FALSE)</f>
        <v>#N/A</v>
      </c>
      <c r="AM842" s="119" t="str">
        <f t="shared" si="16"/>
        <v/>
      </c>
      <c r="AP842" s="119" t="str">
        <f t="shared" si="17"/>
        <v>2</v>
      </c>
      <c r="AQ842" s="119">
        <f t="shared" si="18"/>
        <v>1</v>
      </c>
      <c r="AR842" s="119" t="e">
        <f t="shared" si="19"/>
        <v>#N/A</v>
      </c>
      <c r="AS842" s="120" t="e">
        <f>VLOOKUP($AU842,'FP Haupt'!$A:$M,9,FALSE)</f>
        <v>#N/A</v>
      </c>
      <c r="AT842" s="120" t="e">
        <f>VLOOKUP($AU842,'Anlage 1d'!$A:$M,8,FALSE)</f>
        <v>#N/A</v>
      </c>
      <c r="AU842" s="119" t="str">
        <f t="shared" si="20"/>
        <v/>
      </c>
      <c r="AX842" s="119" t="str">
        <f t="shared" si="21"/>
        <v>2</v>
      </c>
      <c r="AY842" s="119">
        <f t="shared" si="22"/>
        <v>1</v>
      </c>
      <c r="AZ842" s="119" t="e">
        <f t="shared" si="23"/>
        <v>#N/A</v>
      </c>
      <c r="BA842" s="120" t="e">
        <f>VLOOKUP($BC842,'FP Haupt'!$A:$M,12,FALSE)</f>
        <v>#N/A</v>
      </c>
      <c r="BB842" s="120" t="e">
        <f>VLOOKUP($BC842,'Anlage 1d'!$A:$M,11,FALSE)</f>
        <v>#N/A</v>
      </c>
      <c r="BC842" s="119" t="str">
        <f t="shared" si="24"/>
        <v/>
      </c>
      <c r="BF842" s="119" t="str">
        <f t="shared" si="25"/>
        <v>2</v>
      </c>
      <c r="BG842" s="119">
        <f t="shared" si="26"/>
        <v>1</v>
      </c>
      <c r="BH842" s="119" t="e">
        <f t="shared" si="27"/>
        <v>#N/A</v>
      </c>
      <c r="BI842" s="120" t="e">
        <f>VLOOKUP($BK842,'FP Haupt'!$A:$M,12,FALSE)</f>
        <v>#N/A</v>
      </c>
      <c r="BJ842" s="120" t="e">
        <f>VLOOKUP($BK842,'Anlage 1d'!$A:$M,11,FALSE)</f>
        <v>#N/A</v>
      </c>
      <c r="BK842" s="119" t="str">
        <f t="shared" si="28"/>
        <v/>
      </c>
      <c r="BN842" s="119" t="str">
        <f t="shared" si="29"/>
        <v>2</v>
      </c>
      <c r="BO842" s="119">
        <f t="shared" si="30"/>
        <v>1</v>
      </c>
      <c r="BP842" s="119" t="e">
        <f t="shared" si="31"/>
        <v>#N/A</v>
      </c>
      <c r="BQ842" s="120" t="e">
        <f>VLOOKUP($BS842,'FP Haupt'!$A:$N,11,FALSE)</f>
        <v>#N/A</v>
      </c>
      <c r="BR842" s="120" t="e">
        <f>VLOOKUP($BS842,'Anlage 1d'!$A:$M,10,FALSE)</f>
        <v>#N/A</v>
      </c>
      <c r="BS842" s="119" t="str">
        <f t="shared" si="32"/>
        <v/>
      </c>
      <c r="BV842" s="119" t="str">
        <f t="shared" si="108"/>
        <v>2</v>
      </c>
      <c r="BW842" s="119">
        <f t="shared" si="109"/>
        <v>1</v>
      </c>
      <c r="BX842" s="119" t="e">
        <f t="shared" si="110"/>
        <v>#N/A</v>
      </c>
      <c r="BY842" s="120" t="e">
        <f>VLOOKUP($CA842,'FP Haupt'!$A:$O,15,FALSE)</f>
        <v>#N/A</v>
      </c>
      <c r="BZ842" s="120" t="e">
        <f>VLOOKUP($CA842,'Anlage 1d'!$A:$O,15,FALSE)</f>
        <v>#N/A</v>
      </c>
      <c r="CA842" s="119" t="str">
        <f t="shared" si="111"/>
        <v/>
      </c>
    </row>
    <row r="843" spans="1:79" x14ac:dyDescent="0.2">
      <c r="A843" s="111"/>
      <c r="B843" s="112" t="str">
        <f>IF(A843="","",IF(ISERROR(VLOOKUP(MID(A843,1,4),'FP Haupt'!$A:$M,4,FALSE)),"keine DRG gemäß FPV",VLOOKUP(MID(A843,1,4),'FP Haupt'!$A:$M,4,FALSE)))</f>
        <v/>
      </c>
      <c r="C843" s="113">
        <f t="shared" si="39"/>
        <v>0</v>
      </c>
      <c r="D843" s="114" t="str">
        <f t="shared" si="1"/>
        <v/>
      </c>
      <c r="E843" s="114" t="str">
        <f t="shared" si="2"/>
        <v/>
      </c>
      <c r="F843" s="115"/>
      <c r="G843" s="115"/>
      <c r="H843" s="116" t="str">
        <f t="shared" si="3"/>
        <v/>
      </c>
      <c r="I843" s="117">
        <f t="shared" si="4"/>
        <v>0</v>
      </c>
      <c r="J843" s="115"/>
      <c r="K843" s="115"/>
      <c r="L843" s="116" t="str">
        <f t="shared" si="5"/>
        <v/>
      </c>
      <c r="M843" s="114">
        <f t="shared" si="6"/>
        <v>0</v>
      </c>
      <c r="N843" s="115"/>
      <c r="O843" s="115"/>
      <c r="P843" s="116" t="str">
        <f t="shared" si="7"/>
        <v/>
      </c>
      <c r="Q843" s="114">
        <f t="shared" si="8"/>
        <v>0</v>
      </c>
      <c r="R843" s="115"/>
      <c r="S843" s="115"/>
      <c r="T843" s="116" t="str">
        <f t="shared" si="9"/>
        <v/>
      </c>
      <c r="U843" s="114">
        <f t="shared" si="10"/>
        <v>0</v>
      </c>
      <c r="V843" s="115"/>
      <c r="W843" s="115"/>
      <c r="X843" s="116" t="str">
        <f t="shared" si="11"/>
        <v/>
      </c>
      <c r="Y843" s="117">
        <f t="shared" si="12"/>
        <v>0</v>
      </c>
      <c r="Z843" s="267"/>
      <c r="AA843" s="602" t="str">
        <f t="shared" si="106"/>
        <v/>
      </c>
      <c r="AB843" s="603">
        <f t="shared" si="107"/>
        <v>0</v>
      </c>
      <c r="AC843" s="118"/>
      <c r="AG843" s="119" t="str">
        <f t="shared" si="13"/>
        <v>1</v>
      </c>
      <c r="AH843" s="119">
        <f t="shared" si="14"/>
        <v>1</v>
      </c>
      <c r="AI843" s="119" t="e">
        <f t="shared" si="15"/>
        <v>#N/A</v>
      </c>
      <c r="AJ843" s="120" t="e">
        <f>VLOOKUP($AM843,'FP Haupt'!$A:$M,5,FALSE)</f>
        <v>#N/A</v>
      </c>
      <c r="AK843" s="120" t="e">
        <f>VLOOKUP($AM843,'FP Haupt'!$A:$M,6,FALSE)</f>
        <v>#N/A</v>
      </c>
      <c r="AL843" s="120" t="e">
        <f>VLOOKUP($AM843,'Anlage 1d'!$A:$M,4,FALSE)</f>
        <v>#N/A</v>
      </c>
      <c r="AM843" s="119" t="str">
        <f t="shared" si="16"/>
        <v/>
      </c>
      <c r="AP843" s="119" t="str">
        <f t="shared" si="17"/>
        <v>2</v>
      </c>
      <c r="AQ843" s="119">
        <f t="shared" si="18"/>
        <v>1</v>
      </c>
      <c r="AR843" s="119" t="e">
        <f t="shared" si="19"/>
        <v>#N/A</v>
      </c>
      <c r="AS843" s="120" t="e">
        <f>VLOOKUP($AU843,'FP Haupt'!$A:$M,9,FALSE)</f>
        <v>#N/A</v>
      </c>
      <c r="AT843" s="120" t="e">
        <f>VLOOKUP($AU843,'Anlage 1d'!$A:$M,8,FALSE)</f>
        <v>#N/A</v>
      </c>
      <c r="AU843" s="119" t="str">
        <f t="shared" si="20"/>
        <v/>
      </c>
      <c r="AX843" s="119" t="str">
        <f t="shared" si="21"/>
        <v>2</v>
      </c>
      <c r="AY843" s="119">
        <f t="shared" si="22"/>
        <v>1</v>
      </c>
      <c r="AZ843" s="119" t="e">
        <f t="shared" si="23"/>
        <v>#N/A</v>
      </c>
      <c r="BA843" s="120" t="e">
        <f>VLOOKUP($BC843,'FP Haupt'!$A:$M,12,FALSE)</f>
        <v>#N/A</v>
      </c>
      <c r="BB843" s="120" t="e">
        <f>VLOOKUP($BC843,'Anlage 1d'!$A:$M,11,FALSE)</f>
        <v>#N/A</v>
      </c>
      <c r="BC843" s="119" t="str">
        <f t="shared" si="24"/>
        <v/>
      </c>
      <c r="BF843" s="119" t="str">
        <f t="shared" si="25"/>
        <v>2</v>
      </c>
      <c r="BG843" s="119">
        <f t="shared" si="26"/>
        <v>1</v>
      </c>
      <c r="BH843" s="119" t="e">
        <f t="shared" si="27"/>
        <v>#N/A</v>
      </c>
      <c r="BI843" s="120" t="e">
        <f>VLOOKUP($BK843,'FP Haupt'!$A:$M,12,FALSE)</f>
        <v>#N/A</v>
      </c>
      <c r="BJ843" s="120" t="e">
        <f>VLOOKUP($BK843,'Anlage 1d'!$A:$M,11,FALSE)</f>
        <v>#N/A</v>
      </c>
      <c r="BK843" s="119" t="str">
        <f t="shared" si="28"/>
        <v/>
      </c>
      <c r="BN843" s="119" t="str">
        <f t="shared" si="29"/>
        <v>2</v>
      </c>
      <c r="BO843" s="119">
        <f t="shared" si="30"/>
        <v>1</v>
      </c>
      <c r="BP843" s="119" t="e">
        <f t="shared" si="31"/>
        <v>#N/A</v>
      </c>
      <c r="BQ843" s="120" t="e">
        <f>VLOOKUP($BS843,'FP Haupt'!$A:$N,11,FALSE)</f>
        <v>#N/A</v>
      </c>
      <c r="BR843" s="120" t="e">
        <f>VLOOKUP($BS843,'Anlage 1d'!$A:$M,10,FALSE)</f>
        <v>#N/A</v>
      </c>
      <c r="BS843" s="119" t="str">
        <f t="shared" si="32"/>
        <v/>
      </c>
      <c r="BV843" s="119" t="str">
        <f t="shared" si="108"/>
        <v>2</v>
      </c>
      <c r="BW843" s="119">
        <f t="shared" si="109"/>
        <v>1</v>
      </c>
      <c r="BX843" s="119" t="e">
        <f t="shared" si="110"/>
        <v>#N/A</v>
      </c>
      <c r="BY843" s="120" t="e">
        <f>VLOOKUP($CA843,'FP Haupt'!$A:$O,15,FALSE)</f>
        <v>#N/A</v>
      </c>
      <c r="BZ843" s="120" t="e">
        <f>VLOOKUP($CA843,'Anlage 1d'!$A:$O,15,FALSE)</f>
        <v>#N/A</v>
      </c>
      <c r="CA843" s="119" t="str">
        <f t="shared" si="111"/>
        <v/>
      </c>
    </row>
    <row r="844" spans="1:79" x14ac:dyDescent="0.2">
      <c r="A844" s="111"/>
      <c r="B844" s="112" t="str">
        <f>IF(A844="","",IF(ISERROR(VLOOKUP(MID(A844,1,4),'FP Haupt'!$A:$M,4,FALSE)),"keine DRG gemäß FPV",VLOOKUP(MID(A844,1,4),'FP Haupt'!$A:$M,4,FALSE)))</f>
        <v/>
      </c>
      <c r="C844" s="113">
        <f t="shared" si="39"/>
        <v>0</v>
      </c>
      <c r="D844" s="114" t="str">
        <f t="shared" si="1"/>
        <v/>
      </c>
      <c r="E844" s="114" t="str">
        <f t="shared" si="2"/>
        <v/>
      </c>
      <c r="F844" s="115"/>
      <c r="G844" s="115"/>
      <c r="H844" s="116" t="str">
        <f t="shared" si="3"/>
        <v/>
      </c>
      <c r="I844" s="117">
        <f t="shared" si="4"/>
        <v>0</v>
      </c>
      <c r="J844" s="115"/>
      <c r="K844" s="115"/>
      <c r="L844" s="116" t="str">
        <f t="shared" si="5"/>
        <v/>
      </c>
      <c r="M844" s="114">
        <f t="shared" si="6"/>
        <v>0</v>
      </c>
      <c r="N844" s="115"/>
      <c r="O844" s="115"/>
      <c r="P844" s="116" t="str">
        <f t="shared" si="7"/>
        <v/>
      </c>
      <c r="Q844" s="114">
        <f t="shared" si="8"/>
        <v>0</v>
      </c>
      <c r="R844" s="115"/>
      <c r="S844" s="115"/>
      <c r="T844" s="116" t="str">
        <f t="shared" si="9"/>
        <v/>
      </c>
      <c r="U844" s="114">
        <f t="shared" si="10"/>
        <v>0</v>
      </c>
      <c r="V844" s="115"/>
      <c r="W844" s="115"/>
      <c r="X844" s="116" t="str">
        <f t="shared" si="11"/>
        <v/>
      </c>
      <c r="Y844" s="117">
        <f t="shared" si="12"/>
        <v>0</v>
      </c>
      <c r="Z844" s="267"/>
      <c r="AA844" s="602" t="str">
        <f t="shared" si="106"/>
        <v/>
      </c>
      <c r="AB844" s="603">
        <f t="shared" si="107"/>
        <v>0</v>
      </c>
      <c r="AC844" s="118"/>
      <c r="AG844" s="119" t="str">
        <f t="shared" si="13"/>
        <v>1</v>
      </c>
      <c r="AH844" s="119">
        <f t="shared" si="14"/>
        <v>1</v>
      </c>
      <c r="AI844" s="119" t="e">
        <f t="shared" si="15"/>
        <v>#N/A</v>
      </c>
      <c r="AJ844" s="120" t="e">
        <f>VLOOKUP($AM844,'FP Haupt'!$A:$M,5,FALSE)</f>
        <v>#N/A</v>
      </c>
      <c r="AK844" s="120" t="e">
        <f>VLOOKUP($AM844,'FP Haupt'!$A:$M,6,FALSE)</f>
        <v>#N/A</v>
      </c>
      <c r="AL844" s="120" t="e">
        <f>VLOOKUP($AM844,'Anlage 1d'!$A:$M,4,FALSE)</f>
        <v>#N/A</v>
      </c>
      <c r="AM844" s="119" t="str">
        <f t="shared" si="16"/>
        <v/>
      </c>
      <c r="AP844" s="119" t="str">
        <f t="shared" si="17"/>
        <v>2</v>
      </c>
      <c r="AQ844" s="119">
        <f t="shared" si="18"/>
        <v>1</v>
      </c>
      <c r="AR844" s="119" t="e">
        <f t="shared" si="19"/>
        <v>#N/A</v>
      </c>
      <c r="AS844" s="120" t="e">
        <f>VLOOKUP($AU844,'FP Haupt'!$A:$M,9,FALSE)</f>
        <v>#N/A</v>
      </c>
      <c r="AT844" s="120" t="e">
        <f>VLOOKUP($AU844,'Anlage 1d'!$A:$M,8,FALSE)</f>
        <v>#N/A</v>
      </c>
      <c r="AU844" s="119" t="str">
        <f t="shared" si="20"/>
        <v/>
      </c>
      <c r="AX844" s="119" t="str">
        <f t="shared" si="21"/>
        <v>2</v>
      </c>
      <c r="AY844" s="119">
        <f t="shared" si="22"/>
        <v>1</v>
      </c>
      <c r="AZ844" s="119" t="e">
        <f t="shared" si="23"/>
        <v>#N/A</v>
      </c>
      <c r="BA844" s="120" t="e">
        <f>VLOOKUP($BC844,'FP Haupt'!$A:$M,12,FALSE)</f>
        <v>#N/A</v>
      </c>
      <c r="BB844" s="120" t="e">
        <f>VLOOKUP($BC844,'Anlage 1d'!$A:$M,11,FALSE)</f>
        <v>#N/A</v>
      </c>
      <c r="BC844" s="119" t="str">
        <f t="shared" si="24"/>
        <v/>
      </c>
      <c r="BF844" s="119" t="str">
        <f t="shared" si="25"/>
        <v>2</v>
      </c>
      <c r="BG844" s="119">
        <f t="shared" si="26"/>
        <v>1</v>
      </c>
      <c r="BH844" s="119" t="e">
        <f t="shared" si="27"/>
        <v>#N/A</v>
      </c>
      <c r="BI844" s="120" t="e">
        <f>VLOOKUP($BK844,'FP Haupt'!$A:$M,12,FALSE)</f>
        <v>#N/A</v>
      </c>
      <c r="BJ844" s="120" t="e">
        <f>VLOOKUP($BK844,'Anlage 1d'!$A:$M,11,FALSE)</f>
        <v>#N/A</v>
      </c>
      <c r="BK844" s="119" t="str">
        <f t="shared" si="28"/>
        <v/>
      </c>
      <c r="BN844" s="119" t="str">
        <f t="shared" si="29"/>
        <v>2</v>
      </c>
      <c r="BO844" s="119">
        <f t="shared" si="30"/>
        <v>1</v>
      </c>
      <c r="BP844" s="119" t="e">
        <f t="shared" si="31"/>
        <v>#N/A</v>
      </c>
      <c r="BQ844" s="120" t="e">
        <f>VLOOKUP($BS844,'FP Haupt'!$A:$N,11,FALSE)</f>
        <v>#N/A</v>
      </c>
      <c r="BR844" s="120" t="e">
        <f>VLOOKUP($BS844,'Anlage 1d'!$A:$M,10,FALSE)</f>
        <v>#N/A</v>
      </c>
      <c r="BS844" s="119" t="str">
        <f t="shared" si="32"/>
        <v/>
      </c>
      <c r="BV844" s="119" t="str">
        <f t="shared" si="108"/>
        <v>2</v>
      </c>
      <c r="BW844" s="119">
        <f t="shared" si="109"/>
        <v>1</v>
      </c>
      <c r="BX844" s="119" t="e">
        <f t="shared" si="110"/>
        <v>#N/A</v>
      </c>
      <c r="BY844" s="120" t="e">
        <f>VLOOKUP($CA844,'FP Haupt'!$A:$O,15,FALSE)</f>
        <v>#N/A</v>
      </c>
      <c r="BZ844" s="120" t="e">
        <f>VLOOKUP($CA844,'Anlage 1d'!$A:$O,15,FALSE)</f>
        <v>#N/A</v>
      </c>
      <c r="CA844" s="119" t="str">
        <f t="shared" si="111"/>
        <v/>
      </c>
    </row>
    <row r="845" spans="1:79" x14ac:dyDescent="0.2">
      <c r="A845" s="111"/>
      <c r="B845" s="112" t="str">
        <f>IF(A845="","",IF(ISERROR(VLOOKUP(MID(A845,1,4),'FP Haupt'!$A:$M,4,FALSE)),"keine DRG gemäß FPV",VLOOKUP(MID(A845,1,4),'FP Haupt'!$A:$M,4,FALSE)))</f>
        <v/>
      </c>
      <c r="C845" s="113">
        <f t="shared" si="39"/>
        <v>0</v>
      </c>
      <c r="D845" s="114" t="str">
        <f t="shared" si="1"/>
        <v/>
      </c>
      <c r="E845" s="114" t="str">
        <f t="shared" si="2"/>
        <v/>
      </c>
      <c r="F845" s="115"/>
      <c r="G845" s="115"/>
      <c r="H845" s="116" t="str">
        <f t="shared" si="3"/>
        <v/>
      </c>
      <c r="I845" s="117">
        <f t="shared" si="4"/>
        <v>0</v>
      </c>
      <c r="J845" s="115"/>
      <c r="K845" s="115"/>
      <c r="L845" s="116" t="str">
        <f t="shared" si="5"/>
        <v/>
      </c>
      <c r="M845" s="114">
        <f t="shared" si="6"/>
        <v>0</v>
      </c>
      <c r="N845" s="115"/>
      <c r="O845" s="115"/>
      <c r="P845" s="116" t="str">
        <f t="shared" si="7"/>
        <v/>
      </c>
      <c r="Q845" s="114">
        <f t="shared" si="8"/>
        <v>0</v>
      </c>
      <c r="R845" s="115"/>
      <c r="S845" s="115"/>
      <c r="T845" s="116" t="str">
        <f t="shared" si="9"/>
        <v/>
      </c>
      <c r="U845" s="114">
        <f t="shared" si="10"/>
        <v>0</v>
      </c>
      <c r="V845" s="115"/>
      <c r="W845" s="115"/>
      <c r="X845" s="116" t="str">
        <f t="shared" si="11"/>
        <v/>
      </c>
      <c r="Y845" s="117">
        <f t="shared" si="12"/>
        <v>0</v>
      </c>
      <c r="Z845" s="267"/>
      <c r="AA845" s="602" t="str">
        <f t="shared" si="106"/>
        <v/>
      </c>
      <c r="AB845" s="603">
        <f t="shared" si="107"/>
        <v>0</v>
      </c>
      <c r="AC845" s="118"/>
      <c r="AG845" s="119" t="str">
        <f t="shared" si="13"/>
        <v>1</v>
      </c>
      <c r="AH845" s="119">
        <f t="shared" si="14"/>
        <v>1</v>
      </c>
      <c r="AI845" s="119" t="e">
        <f t="shared" si="15"/>
        <v>#N/A</v>
      </c>
      <c r="AJ845" s="120" t="e">
        <f>VLOOKUP($AM845,'FP Haupt'!$A:$M,5,FALSE)</f>
        <v>#N/A</v>
      </c>
      <c r="AK845" s="120" t="e">
        <f>VLOOKUP($AM845,'FP Haupt'!$A:$M,6,FALSE)</f>
        <v>#N/A</v>
      </c>
      <c r="AL845" s="120" t="e">
        <f>VLOOKUP($AM845,'Anlage 1d'!$A:$M,4,FALSE)</f>
        <v>#N/A</v>
      </c>
      <c r="AM845" s="119" t="str">
        <f t="shared" si="16"/>
        <v/>
      </c>
      <c r="AP845" s="119" t="str">
        <f t="shared" si="17"/>
        <v>2</v>
      </c>
      <c r="AQ845" s="119">
        <f t="shared" si="18"/>
        <v>1</v>
      </c>
      <c r="AR845" s="119" t="e">
        <f t="shared" si="19"/>
        <v>#N/A</v>
      </c>
      <c r="AS845" s="120" t="e">
        <f>VLOOKUP($AU845,'FP Haupt'!$A:$M,9,FALSE)</f>
        <v>#N/A</v>
      </c>
      <c r="AT845" s="120" t="e">
        <f>VLOOKUP($AU845,'Anlage 1d'!$A:$M,8,FALSE)</f>
        <v>#N/A</v>
      </c>
      <c r="AU845" s="119" t="str">
        <f t="shared" si="20"/>
        <v/>
      </c>
      <c r="AX845" s="119" t="str">
        <f t="shared" si="21"/>
        <v>2</v>
      </c>
      <c r="AY845" s="119">
        <f t="shared" si="22"/>
        <v>1</v>
      </c>
      <c r="AZ845" s="119" t="e">
        <f t="shared" si="23"/>
        <v>#N/A</v>
      </c>
      <c r="BA845" s="120" t="e">
        <f>VLOOKUP($BC845,'FP Haupt'!$A:$M,12,FALSE)</f>
        <v>#N/A</v>
      </c>
      <c r="BB845" s="120" t="e">
        <f>VLOOKUP($BC845,'Anlage 1d'!$A:$M,11,FALSE)</f>
        <v>#N/A</v>
      </c>
      <c r="BC845" s="119" t="str">
        <f t="shared" si="24"/>
        <v/>
      </c>
      <c r="BF845" s="119" t="str">
        <f t="shared" si="25"/>
        <v>2</v>
      </c>
      <c r="BG845" s="119">
        <f t="shared" si="26"/>
        <v>1</v>
      </c>
      <c r="BH845" s="119" t="e">
        <f t="shared" si="27"/>
        <v>#N/A</v>
      </c>
      <c r="BI845" s="120" t="e">
        <f>VLOOKUP($BK845,'FP Haupt'!$A:$M,12,FALSE)</f>
        <v>#N/A</v>
      </c>
      <c r="BJ845" s="120" t="e">
        <f>VLOOKUP($BK845,'Anlage 1d'!$A:$M,11,FALSE)</f>
        <v>#N/A</v>
      </c>
      <c r="BK845" s="119" t="str">
        <f t="shared" si="28"/>
        <v/>
      </c>
      <c r="BN845" s="119" t="str">
        <f t="shared" si="29"/>
        <v>2</v>
      </c>
      <c r="BO845" s="119">
        <f t="shared" si="30"/>
        <v>1</v>
      </c>
      <c r="BP845" s="119" t="e">
        <f t="shared" si="31"/>
        <v>#N/A</v>
      </c>
      <c r="BQ845" s="120" t="e">
        <f>VLOOKUP($BS845,'FP Haupt'!$A:$N,11,FALSE)</f>
        <v>#N/A</v>
      </c>
      <c r="BR845" s="120" t="e">
        <f>VLOOKUP($BS845,'Anlage 1d'!$A:$M,10,FALSE)</f>
        <v>#N/A</v>
      </c>
      <c r="BS845" s="119" t="str">
        <f t="shared" si="32"/>
        <v/>
      </c>
      <c r="BV845" s="119" t="str">
        <f t="shared" si="108"/>
        <v>2</v>
      </c>
      <c r="BW845" s="119">
        <f t="shared" si="109"/>
        <v>1</v>
      </c>
      <c r="BX845" s="119" t="e">
        <f t="shared" si="110"/>
        <v>#N/A</v>
      </c>
      <c r="BY845" s="120" t="e">
        <f>VLOOKUP($CA845,'FP Haupt'!$A:$O,15,FALSE)</f>
        <v>#N/A</v>
      </c>
      <c r="BZ845" s="120" t="e">
        <f>VLOOKUP($CA845,'Anlage 1d'!$A:$O,15,FALSE)</f>
        <v>#N/A</v>
      </c>
      <c r="CA845" s="119" t="str">
        <f t="shared" si="111"/>
        <v/>
      </c>
    </row>
    <row r="846" spans="1:79" x14ac:dyDescent="0.2">
      <c r="A846" s="111"/>
      <c r="B846" s="112" t="str">
        <f>IF(A846="","",IF(ISERROR(VLOOKUP(MID(A846,1,4),'FP Haupt'!$A:$M,4,FALSE)),"keine DRG gemäß FPV",VLOOKUP(MID(A846,1,4),'FP Haupt'!$A:$M,4,FALSE)))</f>
        <v/>
      </c>
      <c r="C846" s="113">
        <f t="shared" si="39"/>
        <v>0</v>
      </c>
      <c r="D846" s="114" t="str">
        <f t="shared" si="1"/>
        <v/>
      </c>
      <c r="E846" s="114" t="str">
        <f t="shared" si="2"/>
        <v/>
      </c>
      <c r="F846" s="115"/>
      <c r="G846" s="115"/>
      <c r="H846" s="116" t="str">
        <f t="shared" si="3"/>
        <v/>
      </c>
      <c r="I846" s="117">
        <f t="shared" si="4"/>
        <v>0</v>
      </c>
      <c r="J846" s="115"/>
      <c r="K846" s="115"/>
      <c r="L846" s="116" t="str">
        <f t="shared" si="5"/>
        <v/>
      </c>
      <c r="M846" s="114">
        <f t="shared" si="6"/>
        <v>0</v>
      </c>
      <c r="N846" s="115"/>
      <c r="O846" s="115"/>
      <c r="P846" s="116" t="str">
        <f t="shared" si="7"/>
        <v/>
      </c>
      <c r="Q846" s="114">
        <f t="shared" si="8"/>
        <v>0</v>
      </c>
      <c r="R846" s="115"/>
      <c r="S846" s="115"/>
      <c r="T846" s="116" t="str">
        <f t="shared" si="9"/>
        <v/>
      </c>
      <c r="U846" s="114">
        <f t="shared" si="10"/>
        <v>0</v>
      </c>
      <c r="V846" s="115"/>
      <c r="W846" s="115"/>
      <c r="X846" s="116" t="str">
        <f t="shared" si="11"/>
        <v/>
      </c>
      <c r="Y846" s="117">
        <f t="shared" si="12"/>
        <v>0</v>
      </c>
      <c r="Z846" s="267"/>
      <c r="AA846" s="602" t="str">
        <f t="shared" si="106"/>
        <v/>
      </c>
      <c r="AB846" s="603">
        <f t="shared" si="107"/>
        <v>0</v>
      </c>
      <c r="AC846" s="118"/>
      <c r="AG846" s="119" t="str">
        <f t="shared" si="13"/>
        <v>1</v>
      </c>
      <c r="AH846" s="119">
        <f t="shared" si="14"/>
        <v>1</v>
      </c>
      <c r="AI846" s="119" t="e">
        <f t="shared" si="15"/>
        <v>#N/A</v>
      </c>
      <c r="AJ846" s="120" t="e">
        <f>VLOOKUP($AM846,'FP Haupt'!$A:$M,5,FALSE)</f>
        <v>#N/A</v>
      </c>
      <c r="AK846" s="120" t="e">
        <f>VLOOKUP($AM846,'FP Haupt'!$A:$M,6,FALSE)</f>
        <v>#N/A</v>
      </c>
      <c r="AL846" s="120" t="e">
        <f>VLOOKUP($AM846,'Anlage 1d'!$A:$M,4,FALSE)</f>
        <v>#N/A</v>
      </c>
      <c r="AM846" s="119" t="str">
        <f t="shared" si="16"/>
        <v/>
      </c>
      <c r="AP846" s="119" t="str">
        <f t="shared" si="17"/>
        <v>2</v>
      </c>
      <c r="AQ846" s="119">
        <f t="shared" si="18"/>
        <v>1</v>
      </c>
      <c r="AR846" s="119" t="e">
        <f t="shared" si="19"/>
        <v>#N/A</v>
      </c>
      <c r="AS846" s="120" t="e">
        <f>VLOOKUP($AU846,'FP Haupt'!$A:$M,9,FALSE)</f>
        <v>#N/A</v>
      </c>
      <c r="AT846" s="120" t="e">
        <f>VLOOKUP($AU846,'Anlage 1d'!$A:$M,8,FALSE)</f>
        <v>#N/A</v>
      </c>
      <c r="AU846" s="119" t="str">
        <f t="shared" si="20"/>
        <v/>
      </c>
      <c r="AX846" s="119" t="str">
        <f t="shared" si="21"/>
        <v>2</v>
      </c>
      <c r="AY846" s="119">
        <f t="shared" si="22"/>
        <v>1</v>
      </c>
      <c r="AZ846" s="119" t="e">
        <f t="shared" si="23"/>
        <v>#N/A</v>
      </c>
      <c r="BA846" s="120" t="e">
        <f>VLOOKUP($BC846,'FP Haupt'!$A:$M,12,FALSE)</f>
        <v>#N/A</v>
      </c>
      <c r="BB846" s="120" t="e">
        <f>VLOOKUP($BC846,'Anlage 1d'!$A:$M,11,FALSE)</f>
        <v>#N/A</v>
      </c>
      <c r="BC846" s="119" t="str">
        <f t="shared" si="24"/>
        <v/>
      </c>
      <c r="BF846" s="119" t="str">
        <f t="shared" si="25"/>
        <v>2</v>
      </c>
      <c r="BG846" s="119">
        <f t="shared" si="26"/>
        <v>1</v>
      </c>
      <c r="BH846" s="119" t="e">
        <f t="shared" si="27"/>
        <v>#N/A</v>
      </c>
      <c r="BI846" s="120" t="e">
        <f>VLOOKUP($BK846,'FP Haupt'!$A:$M,12,FALSE)</f>
        <v>#N/A</v>
      </c>
      <c r="BJ846" s="120" t="e">
        <f>VLOOKUP($BK846,'Anlage 1d'!$A:$M,11,FALSE)</f>
        <v>#N/A</v>
      </c>
      <c r="BK846" s="119" t="str">
        <f t="shared" si="28"/>
        <v/>
      </c>
      <c r="BN846" s="119" t="str">
        <f t="shared" si="29"/>
        <v>2</v>
      </c>
      <c r="BO846" s="119">
        <f t="shared" si="30"/>
        <v>1</v>
      </c>
      <c r="BP846" s="119" t="e">
        <f t="shared" si="31"/>
        <v>#N/A</v>
      </c>
      <c r="BQ846" s="120" t="e">
        <f>VLOOKUP($BS846,'FP Haupt'!$A:$N,11,FALSE)</f>
        <v>#N/A</v>
      </c>
      <c r="BR846" s="120" t="e">
        <f>VLOOKUP($BS846,'Anlage 1d'!$A:$M,10,FALSE)</f>
        <v>#N/A</v>
      </c>
      <c r="BS846" s="119" t="str">
        <f t="shared" si="32"/>
        <v/>
      </c>
      <c r="BV846" s="119" t="str">
        <f t="shared" si="108"/>
        <v>2</v>
      </c>
      <c r="BW846" s="119">
        <f t="shared" si="109"/>
        <v>1</v>
      </c>
      <c r="BX846" s="119" t="e">
        <f t="shared" si="110"/>
        <v>#N/A</v>
      </c>
      <c r="BY846" s="120" t="e">
        <f>VLOOKUP($CA846,'FP Haupt'!$A:$O,15,FALSE)</f>
        <v>#N/A</v>
      </c>
      <c r="BZ846" s="120" t="e">
        <f>VLOOKUP($CA846,'Anlage 1d'!$A:$O,15,FALSE)</f>
        <v>#N/A</v>
      </c>
      <c r="CA846" s="119" t="str">
        <f t="shared" si="111"/>
        <v/>
      </c>
    </row>
    <row r="847" spans="1:79" x14ac:dyDescent="0.2">
      <c r="A847" s="111"/>
      <c r="B847" s="112" t="str">
        <f>IF(A847="","",IF(ISERROR(VLOOKUP(MID(A847,1,4),'FP Haupt'!$A:$M,4,FALSE)),"keine DRG gemäß FPV",VLOOKUP(MID(A847,1,4),'FP Haupt'!$A:$M,4,FALSE)))</f>
        <v/>
      </c>
      <c r="C847" s="113">
        <f t="shared" si="39"/>
        <v>0</v>
      </c>
      <c r="D847" s="114" t="str">
        <f t="shared" si="1"/>
        <v/>
      </c>
      <c r="E847" s="114" t="str">
        <f t="shared" si="2"/>
        <v/>
      </c>
      <c r="F847" s="115"/>
      <c r="G847" s="115"/>
      <c r="H847" s="116" t="str">
        <f t="shared" si="3"/>
        <v/>
      </c>
      <c r="I847" s="117">
        <f t="shared" si="4"/>
        <v>0</v>
      </c>
      <c r="J847" s="115"/>
      <c r="K847" s="115"/>
      <c r="L847" s="116" t="str">
        <f t="shared" si="5"/>
        <v/>
      </c>
      <c r="M847" s="114">
        <f t="shared" si="6"/>
        <v>0</v>
      </c>
      <c r="N847" s="115"/>
      <c r="O847" s="115"/>
      <c r="P847" s="116" t="str">
        <f t="shared" si="7"/>
        <v/>
      </c>
      <c r="Q847" s="114">
        <f t="shared" si="8"/>
        <v>0</v>
      </c>
      <c r="R847" s="115"/>
      <c r="S847" s="115"/>
      <c r="T847" s="116" t="str">
        <f t="shared" si="9"/>
        <v/>
      </c>
      <c r="U847" s="114">
        <f t="shared" si="10"/>
        <v>0</v>
      </c>
      <c r="V847" s="115"/>
      <c r="W847" s="115"/>
      <c r="X847" s="116" t="str">
        <f t="shared" si="11"/>
        <v/>
      </c>
      <c r="Y847" s="117">
        <f t="shared" si="12"/>
        <v>0</v>
      </c>
      <c r="Z847" s="267"/>
      <c r="AA847" s="602" t="str">
        <f t="shared" si="106"/>
        <v/>
      </c>
      <c r="AB847" s="603">
        <f t="shared" si="107"/>
        <v>0</v>
      </c>
      <c r="AC847" s="118"/>
      <c r="AG847" s="119" t="str">
        <f t="shared" si="13"/>
        <v>1</v>
      </c>
      <c r="AH847" s="119">
        <f t="shared" si="14"/>
        <v>1</v>
      </c>
      <c r="AI847" s="119" t="e">
        <f t="shared" si="15"/>
        <v>#N/A</v>
      </c>
      <c r="AJ847" s="120" t="e">
        <f>VLOOKUP($AM847,'FP Haupt'!$A:$M,5,FALSE)</f>
        <v>#N/A</v>
      </c>
      <c r="AK847" s="120" t="e">
        <f>VLOOKUP($AM847,'FP Haupt'!$A:$M,6,FALSE)</f>
        <v>#N/A</v>
      </c>
      <c r="AL847" s="120" t="e">
        <f>VLOOKUP($AM847,'Anlage 1d'!$A:$M,4,FALSE)</f>
        <v>#N/A</v>
      </c>
      <c r="AM847" s="119" t="str">
        <f t="shared" si="16"/>
        <v/>
      </c>
      <c r="AP847" s="119" t="str">
        <f t="shared" si="17"/>
        <v>2</v>
      </c>
      <c r="AQ847" s="119">
        <f t="shared" si="18"/>
        <v>1</v>
      </c>
      <c r="AR847" s="119" t="e">
        <f t="shared" si="19"/>
        <v>#N/A</v>
      </c>
      <c r="AS847" s="120" t="e">
        <f>VLOOKUP($AU847,'FP Haupt'!$A:$M,9,FALSE)</f>
        <v>#N/A</v>
      </c>
      <c r="AT847" s="120" t="e">
        <f>VLOOKUP($AU847,'Anlage 1d'!$A:$M,8,FALSE)</f>
        <v>#N/A</v>
      </c>
      <c r="AU847" s="119" t="str">
        <f t="shared" si="20"/>
        <v/>
      </c>
      <c r="AX847" s="119" t="str">
        <f t="shared" si="21"/>
        <v>2</v>
      </c>
      <c r="AY847" s="119">
        <f t="shared" si="22"/>
        <v>1</v>
      </c>
      <c r="AZ847" s="119" t="e">
        <f t="shared" si="23"/>
        <v>#N/A</v>
      </c>
      <c r="BA847" s="120" t="e">
        <f>VLOOKUP($BC847,'FP Haupt'!$A:$M,12,FALSE)</f>
        <v>#N/A</v>
      </c>
      <c r="BB847" s="120" t="e">
        <f>VLOOKUP($BC847,'Anlage 1d'!$A:$M,11,FALSE)</f>
        <v>#N/A</v>
      </c>
      <c r="BC847" s="119" t="str">
        <f t="shared" si="24"/>
        <v/>
      </c>
      <c r="BF847" s="119" t="str">
        <f t="shared" si="25"/>
        <v>2</v>
      </c>
      <c r="BG847" s="119">
        <f t="shared" si="26"/>
        <v>1</v>
      </c>
      <c r="BH847" s="119" t="e">
        <f t="shared" si="27"/>
        <v>#N/A</v>
      </c>
      <c r="BI847" s="120" t="e">
        <f>VLOOKUP($BK847,'FP Haupt'!$A:$M,12,FALSE)</f>
        <v>#N/A</v>
      </c>
      <c r="BJ847" s="120" t="e">
        <f>VLOOKUP($BK847,'Anlage 1d'!$A:$M,11,FALSE)</f>
        <v>#N/A</v>
      </c>
      <c r="BK847" s="119" t="str">
        <f t="shared" si="28"/>
        <v/>
      </c>
      <c r="BN847" s="119" t="str">
        <f t="shared" si="29"/>
        <v>2</v>
      </c>
      <c r="BO847" s="119">
        <f t="shared" si="30"/>
        <v>1</v>
      </c>
      <c r="BP847" s="119" t="e">
        <f t="shared" si="31"/>
        <v>#N/A</v>
      </c>
      <c r="BQ847" s="120" t="e">
        <f>VLOOKUP($BS847,'FP Haupt'!$A:$N,11,FALSE)</f>
        <v>#N/A</v>
      </c>
      <c r="BR847" s="120" t="e">
        <f>VLOOKUP($BS847,'Anlage 1d'!$A:$M,10,FALSE)</f>
        <v>#N/A</v>
      </c>
      <c r="BS847" s="119" t="str">
        <f t="shared" si="32"/>
        <v/>
      </c>
      <c r="BV847" s="119" t="str">
        <f t="shared" si="108"/>
        <v>2</v>
      </c>
      <c r="BW847" s="119">
        <f t="shared" si="109"/>
        <v>1</v>
      </c>
      <c r="BX847" s="119" t="e">
        <f t="shared" si="110"/>
        <v>#N/A</v>
      </c>
      <c r="BY847" s="120" t="e">
        <f>VLOOKUP($CA847,'FP Haupt'!$A:$O,15,FALSE)</f>
        <v>#N/A</v>
      </c>
      <c r="BZ847" s="120" t="e">
        <f>VLOOKUP($CA847,'Anlage 1d'!$A:$O,15,FALSE)</f>
        <v>#N/A</v>
      </c>
      <c r="CA847" s="119" t="str">
        <f t="shared" si="111"/>
        <v/>
      </c>
    </row>
    <row r="848" spans="1:79" x14ac:dyDescent="0.2">
      <c r="A848" s="111"/>
      <c r="B848" s="112" t="str">
        <f>IF(A848="","",IF(ISERROR(VLOOKUP(MID(A848,1,4),'FP Haupt'!$A:$M,4,FALSE)),"keine DRG gemäß FPV",VLOOKUP(MID(A848,1,4),'FP Haupt'!$A:$M,4,FALSE)))</f>
        <v/>
      </c>
      <c r="C848" s="113">
        <f t="shared" si="39"/>
        <v>0</v>
      </c>
      <c r="D848" s="114" t="str">
        <f t="shared" si="1"/>
        <v/>
      </c>
      <c r="E848" s="114" t="str">
        <f t="shared" si="2"/>
        <v/>
      </c>
      <c r="F848" s="115"/>
      <c r="G848" s="115"/>
      <c r="H848" s="116" t="str">
        <f t="shared" si="3"/>
        <v/>
      </c>
      <c r="I848" s="117">
        <f t="shared" si="4"/>
        <v>0</v>
      </c>
      <c r="J848" s="115"/>
      <c r="K848" s="115"/>
      <c r="L848" s="116" t="str">
        <f t="shared" si="5"/>
        <v/>
      </c>
      <c r="M848" s="114">
        <f t="shared" si="6"/>
        <v>0</v>
      </c>
      <c r="N848" s="115"/>
      <c r="O848" s="115"/>
      <c r="P848" s="116" t="str">
        <f t="shared" si="7"/>
        <v/>
      </c>
      <c r="Q848" s="114">
        <f t="shared" si="8"/>
        <v>0</v>
      </c>
      <c r="R848" s="115"/>
      <c r="S848" s="115"/>
      <c r="T848" s="116" t="str">
        <f t="shared" si="9"/>
        <v/>
      </c>
      <c r="U848" s="114">
        <f t="shared" si="10"/>
        <v>0</v>
      </c>
      <c r="V848" s="115"/>
      <c r="W848" s="115"/>
      <c r="X848" s="116" t="str">
        <f t="shared" si="11"/>
        <v/>
      </c>
      <c r="Y848" s="117">
        <f t="shared" si="12"/>
        <v>0</v>
      </c>
      <c r="Z848" s="267"/>
      <c r="AA848" s="602" t="str">
        <f t="shared" si="106"/>
        <v/>
      </c>
      <c r="AB848" s="603">
        <f t="shared" si="107"/>
        <v>0</v>
      </c>
      <c r="AC848" s="118"/>
      <c r="AG848" s="119" t="str">
        <f t="shared" si="13"/>
        <v>1</v>
      </c>
      <c r="AH848" s="119">
        <f t="shared" si="14"/>
        <v>1</v>
      </c>
      <c r="AI848" s="119" t="e">
        <f t="shared" si="15"/>
        <v>#N/A</v>
      </c>
      <c r="AJ848" s="120" t="e">
        <f>VLOOKUP($AM848,'FP Haupt'!$A:$M,5,FALSE)</f>
        <v>#N/A</v>
      </c>
      <c r="AK848" s="120" t="e">
        <f>VLOOKUP($AM848,'FP Haupt'!$A:$M,6,FALSE)</f>
        <v>#N/A</v>
      </c>
      <c r="AL848" s="120" t="e">
        <f>VLOOKUP($AM848,'Anlage 1d'!$A:$M,4,FALSE)</f>
        <v>#N/A</v>
      </c>
      <c r="AM848" s="119" t="str">
        <f t="shared" si="16"/>
        <v/>
      </c>
      <c r="AP848" s="119" t="str">
        <f t="shared" si="17"/>
        <v>2</v>
      </c>
      <c r="AQ848" s="119">
        <f t="shared" si="18"/>
        <v>1</v>
      </c>
      <c r="AR848" s="119" t="e">
        <f t="shared" si="19"/>
        <v>#N/A</v>
      </c>
      <c r="AS848" s="120" t="e">
        <f>VLOOKUP($AU848,'FP Haupt'!$A:$M,9,FALSE)</f>
        <v>#N/A</v>
      </c>
      <c r="AT848" s="120" t="e">
        <f>VLOOKUP($AU848,'Anlage 1d'!$A:$M,8,FALSE)</f>
        <v>#N/A</v>
      </c>
      <c r="AU848" s="119" t="str">
        <f t="shared" si="20"/>
        <v/>
      </c>
      <c r="AX848" s="119" t="str">
        <f t="shared" si="21"/>
        <v>2</v>
      </c>
      <c r="AY848" s="119">
        <f t="shared" si="22"/>
        <v>1</v>
      </c>
      <c r="AZ848" s="119" t="e">
        <f t="shared" si="23"/>
        <v>#N/A</v>
      </c>
      <c r="BA848" s="120" t="e">
        <f>VLOOKUP($BC848,'FP Haupt'!$A:$M,12,FALSE)</f>
        <v>#N/A</v>
      </c>
      <c r="BB848" s="120" t="e">
        <f>VLOOKUP($BC848,'Anlage 1d'!$A:$M,11,FALSE)</f>
        <v>#N/A</v>
      </c>
      <c r="BC848" s="119" t="str">
        <f t="shared" si="24"/>
        <v/>
      </c>
      <c r="BF848" s="119" t="str">
        <f t="shared" si="25"/>
        <v>2</v>
      </c>
      <c r="BG848" s="119">
        <f t="shared" si="26"/>
        <v>1</v>
      </c>
      <c r="BH848" s="119" t="e">
        <f t="shared" si="27"/>
        <v>#N/A</v>
      </c>
      <c r="BI848" s="120" t="e">
        <f>VLOOKUP($BK848,'FP Haupt'!$A:$M,12,FALSE)</f>
        <v>#N/A</v>
      </c>
      <c r="BJ848" s="120" t="e">
        <f>VLOOKUP($BK848,'Anlage 1d'!$A:$M,11,FALSE)</f>
        <v>#N/A</v>
      </c>
      <c r="BK848" s="119" t="str">
        <f t="shared" si="28"/>
        <v/>
      </c>
      <c r="BN848" s="119" t="str">
        <f t="shared" si="29"/>
        <v>2</v>
      </c>
      <c r="BO848" s="119">
        <f t="shared" si="30"/>
        <v>1</v>
      </c>
      <c r="BP848" s="119" t="e">
        <f t="shared" si="31"/>
        <v>#N/A</v>
      </c>
      <c r="BQ848" s="120" t="e">
        <f>VLOOKUP($BS848,'FP Haupt'!$A:$N,11,FALSE)</f>
        <v>#N/A</v>
      </c>
      <c r="BR848" s="120" t="e">
        <f>VLOOKUP($BS848,'Anlage 1d'!$A:$M,10,FALSE)</f>
        <v>#N/A</v>
      </c>
      <c r="BS848" s="119" t="str">
        <f t="shared" si="32"/>
        <v/>
      </c>
      <c r="BV848" s="119" t="str">
        <f t="shared" si="108"/>
        <v>2</v>
      </c>
      <c r="BW848" s="119">
        <f t="shared" si="109"/>
        <v>1</v>
      </c>
      <c r="BX848" s="119" t="e">
        <f t="shared" si="110"/>
        <v>#N/A</v>
      </c>
      <c r="BY848" s="120" t="e">
        <f>VLOOKUP($CA848,'FP Haupt'!$A:$O,15,FALSE)</f>
        <v>#N/A</v>
      </c>
      <c r="BZ848" s="120" t="e">
        <f>VLOOKUP($CA848,'Anlage 1d'!$A:$O,15,FALSE)</f>
        <v>#N/A</v>
      </c>
      <c r="CA848" s="119" t="str">
        <f t="shared" si="111"/>
        <v/>
      </c>
    </row>
    <row r="849" spans="1:79" x14ac:dyDescent="0.2">
      <c r="A849" s="111"/>
      <c r="B849" s="112" t="str">
        <f>IF(A849="","",IF(ISERROR(VLOOKUP(MID(A849,1,4),'FP Haupt'!$A:$M,4,FALSE)),"keine DRG gemäß FPV",VLOOKUP(MID(A849,1,4),'FP Haupt'!$A:$M,4,FALSE)))</f>
        <v/>
      </c>
      <c r="C849" s="113">
        <f t="shared" si="39"/>
        <v>0</v>
      </c>
      <c r="D849" s="114" t="str">
        <f t="shared" si="1"/>
        <v/>
      </c>
      <c r="E849" s="114" t="str">
        <f t="shared" si="2"/>
        <v/>
      </c>
      <c r="F849" s="115"/>
      <c r="G849" s="115"/>
      <c r="H849" s="116" t="str">
        <f t="shared" si="3"/>
        <v/>
      </c>
      <c r="I849" s="117">
        <f t="shared" si="4"/>
        <v>0</v>
      </c>
      <c r="J849" s="115"/>
      <c r="K849" s="115"/>
      <c r="L849" s="116" t="str">
        <f t="shared" si="5"/>
        <v/>
      </c>
      <c r="M849" s="114">
        <f t="shared" si="6"/>
        <v>0</v>
      </c>
      <c r="N849" s="115"/>
      <c r="O849" s="115"/>
      <c r="P849" s="116" t="str">
        <f t="shared" si="7"/>
        <v/>
      </c>
      <c r="Q849" s="114">
        <f t="shared" si="8"/>
        <v>0</v>
      </c>
      <c r="R849" s="115"/>
      <c r="S849" s="115"/>
      <c r="T849" s="116" t="str">
        <f t="shared" si="9"/>
        <v/>
      </c>
      <c r="U849" s="114">
        <f t="shared" si="10"/>
        <v>0</v>
      </c>
      <c r="V849" s="115"/>
      <c r="W849" s="115"/>
      <c r="X849" s="116" t="str">
        <f t="shared" si="11"/>
        <v/>
      </c>
      <c r="Y849" s="117">
        <f t="shared" si="12"/>
        <v>0</v>
      </c>
      <c r="Z849" s="267"/>
      <c r="AA849" s="602" t="str">
        <f t="shared" si="106"/>
        <v/>
      </c>
      <c r="AB849" s="603">
        <f t="shared" si="107"/>
        <v>0</v>
      </c>
      <c r="AC849" s="118"/>
      <c r="AG849" s="119" t="str">
        <f t="shared" si="13"/>
        <v>1</v>
      </c>
      <c r="AH849" s="119">
        <f t="shared" si="14"/>
        <v>1</v>
      </c>
      <c r="AI849" s="119" t="e">
        <f t="shared" si="15"/>
        <v>#N/A</v>
      </c>
      <c r="AJ849" s="120" t="e">
        <f>VLOOKUP($AM849,'FP Haupt'!$A:$M,5,FALSE)</f>
        <v>#N/A</v>
      </c>
      <c r="AK849" s="120" t="e">
        <f>VLOOKUP($AM849,'FP Haupt'!$A:$M,6,FALSE)</f>
        <v>#N/A</v>
      </c>
      <c r="AL849" s="120" t="e">
        <f>VLOOKUP($AM849,'Anlage 1d'!$A:$M,4,FALSE)</f>
        <v>#N/A</v>
      </c>
      <c r="AM849" s="119" t="str">
        <f t="shared" si="16"/>
        <v/>
      </c>
      <c r="AP849" s="119" t="str">
        <f t="shared" si="17"/>
        <v>2</v>
      </c>
      <c r="AQ849" s="119">
        <f t="shared" si="18"/>
        <v>1</v>
      </c>
      <c r="AR849" s="119" t="e">
        <f t="shared" si="19"/>
        <v>#N/A</v>
      </c>
      <c r="AS849" s="120" t="e">
        <f>VLOOKUP($AU849,'FP Haupt'!$A:$M,9,FALSE)</f>
        <v>#N/A</v>
      </c>
      <c r="AT849" s="120" t="e">
        <f>VLOOKUP($AU849,'Anlage 1d'!$A:$M,8,FALSE)</f>
        <v>#N/A</v>
      </c>
      <c r="AU849" s="119" t="str">
        <f t="shared" si="20"/>
        <v/>
      </c>
      <c r="AX849" s="119" t="str">
        <f t="shared" si="21"/>
        <v>2</v>
      </c>
      <c r="AY849" s="119">
        <f t="shared" si="22"/>
        <v>1</v>
      </c>
      <c r="AZ849" s="119" t="e">
        <f t="shared" si="23"/>
        <v>#N/A</v>
      </c>
      <c r="BA849" s="120" t="e">
        <f>VLOOKUP($BC849,'FP Haupt'!$A:$M,12,FALSE)</f>
        <v>#N/A</v>
      </c>
      <c r="BB849" s="120" t="e">
        <f>VLOOKUP($BC849,'Anlage 1d'!$A:$M,11,FALSE)</f>
        <v>#N/A</v>
      </c>
      <c r="BC849" s="119" t="str">
        <f t="shared" si="24"/>
        <v/>
      </c>
      <c r="BF849" s="119" t="str">
        <f t="shared" si="25"/>
        <v>2</v>
      </c>
      <c r="BG849" s="119">
        <f t="shared" si="26"/>
        <v>1</v>
      </c>
      <c r="BH849" s="119" t="e">
        <f t="shared" si="27"/>
        <v>#N/A</v>
      </c>
      <c r="BI849" s="120" t="e">
        <f>VLOOKUP($BK849,'FP Haupt'!$A:$M,12,FALSE)</f>
        <v>#N/A</v>
      </c>
      <c r="BJ849" s="120" t="e">
        <f>VLOOKUP($BK849,'Anlage 1d'!$A:$M,11,FALSE)</f>
        <v>#N/A</v>
      </c>
      <c r="BK849" s="119" t="str">
        <f t="shared" si="28"/>
        <v/>
      </c>
      <c r="BN849" s="119" t="str">
        <f t="shared" si="29"/>
        <v>2</v>
      </c>
      <c r="BO849" s="119">
        <f t="shared" si="30"/>
        <v>1</v>
      </c>
      <c r="BP849" s="119" t="e">
        <f t="shared" si="31"/>
        <v>#N/A</v>
      </c>
      <c r="BQ849" s="120" t="e">
        <f>VLOOKUP($BS849,'FP Haupt'!$A:$N,11,FALSE)</f>
        <v>#N/A</v>
      </c>
      <c r="BR849" s="120" t="e">
        <f>VLOOKUP($BS849,'Anlage 1d'!$A:$M,10,FALSE)</f>
        <v>#N/A</v>
      </c>
      <c r="BS849" s="119" t="str">
        <f t="shared" si="32"/>
        <v/>
      </c>
      <c r="BV849" s="119" t="str">
        <f t="shared" si="108"/>
        <v>2</v>
      </c>
      <c r="BW849" s="119">
        <f t="shared" si="109"/>
        <v>1</v>
      </c>
      <c r="BX849" s="119" t="e">
        <f t="shared" si="110"/>
        <v>#N/A</v>
      </c>
      <c r="BY849" s="120" t="e">
        <f>VLOOKUP($CA849,'FP Haupt'!$A:$O,15,FALSE)</f>
        <v>#N/A</v>
      </c>
      <c r="BZ849" s="120" t="e">
        <f>VLOOKUP($CA849,'Anlage 1d'!$A:$O,15,FALSE)</f>
        <v>#N/A</v>
      </c>
      <c r="CA849" s="119" t="str">
        <f t="shared" si="111"/>
        <v/>
      </c>
    </row>
    <row r="850" spans="1:79" x14ac:dyDescent="0.2">
      <c r="A850" s="111"/>
      <c r="B850" s="112" t="str">
        <f>IF(A850="","",IF(ISERROR(VLOOKUP(MID(A850,1,4),'FP Haupt'!$A:$M,4,FALSE)),"keine DRG gemäß FPV",VLOOKUP(MID(A850,1,4),'FP Haupt'!$A:$M,4,FALSE)))</f>
        <v/>
      </c>
      <c r="C850" s="113">
        <f t="shared" si="39"/>
        <v>0</v>
      </c>
      <c r="D850" s="114" t="str">
        <f t="shared" si="1"/>
        <v/>
      </c>
      <c r="E850" s="114" t="str">
        <f t="shared" si="2"/>
        <v/>
      </c>
      <c r="F850" s="115"/>
      <c r="G850" s="115"/>
      <c r="H850" s="116" t="str">
        <f t="shared" si="3"/>
        <v/>
      </c>
      <c r="I850" s="117">
        <f t="shared" si="4"/>
        <v>0</v>
      </c>
      <c r="J850" s="115"/>
      <c r="K850" s="115"/>
      <c r="L850" s="116" t="str">
        <f t="shared" si="5"/>
        <v/>
      </c>
      <c r="M850" s="114">
        <f t="shared" si="6"/>
        <v>0</v>
      </c>
      <c r="N850" s="115"/>
      <c r="O850" s="115"/>
      <c r="P850" s="116" t="str">
        <f t="shared" si="7"/>
        <v/>
      </c>
      <c r="Q850" s="114">
        <f t="shared" si="8"/>
        <v>0</v>
      </c>
      <c r="R850" s="115"/>
      <c r="S850" s="115"/>
      <c r="T850" s="116" t="str">
        <f t="shared" si="9"/>
        <v/>
      </c>
      <c r="U850" s="114">
        <f t="shared" si="10"/>
        <v>0</v>
      </c>
      <c r="V850" s="115"/>
      <c r="W850" s="115"/>
      <c r="X850" s="116" t="str">
        <f t="shared" si="11"/>
        <v/>
      </c>
      <c r="Y850" s="117">
        <f t="shared" si="12"/>
        <v>0</v>
      </c>
      <c r="Z850" s="267"/>
      <c r="AA850" s="602" t="str">
        <f t="shared" si="106"/>
        <v/>
      </c>
      <c r="AB850" s="603">
        <f t="shared" si="107"/>
        <v>0</v>
      </c>
      <c r="AC850" s="118"/>
      <c r="AG850" s="119" t="str">
        <f t="shared" si="13"/>
        <v>1</v>
      </c>
      <c r="AH850" s="119">
        <f t="shared" si="14"/>
        <v>1</v>
      </c>
      <c r="AI850" s="119" t="e">
        <f t="shared" si="15"/>
        <v>#N/A</v>
      </c>
      <c r="AJ850" s="120" t="e">
        <f>VLOOKUP($AM850,'FP Haupt'!$A:$M,5,FALSE)</f>
        <v>#N/A</v>
      </c>
      <c r="AK850" s="120" t="e">
        <f>VLOOKUP($AM850,'FP Haupt'!$A:$M,6,FALSE)</f>
        <v>#N/A</v>
      </c>
      <c r="AL850" s="120" t="e">
        <f>VLOOKUP($AM850,'Anlage 1d'!$A:$M,4,FALSE)</f>
        <v>#N/A</v>
      </c>
      <c r="AM850" s="119" t="str">
        <f t="shared" si="16"/>
        <v/>
      </c>
      <c r="AP850" s="119" t="str">
        <f t="shared" si="17"/>
        <v>2</v>
      </c>
      <c r="AQ850" s="119">
        <f t="shared" si="18"/>
        <v>1</v>
      </c>
      <c r="AR850" s="119" t="e">
        <f t="shared" si="19"/>
        <v>#N/A</v>
      </c>
      <c r="AS850" s="120" t="e">
        <f>VLOOKUP($AU850,'FP Haupt'!$A:$M,9,FALSE)</f>
        <v>#N/A</v>
      </c>
      <c r="AT850" s="120" t="e">
        <f>VLOOKUP($AU850,'Anlage 1d'!$A:$M,8,FALSE)</f>
        <v>#N/A</v>
      </c>
      <c r="AU850" s="119" t="str">
        <f t="shared" si="20"/>
        <v/>
      </c>
      <c r="AX850" s="119" t="str">
        <f t="shared" si="21"/>
        <v>2</v>
      </c>
      <c r="AY850" s="119">
        <f t="shared" si="22"/>
        <v>1</v>
      </c>
      <c r="AZ850" s="119" t="e">
        <f t="shared" si="23"/>
        <v>#N/A</v>
      </c>
      <c r="BA850" s="120" t="e">
        <f>VLOOKUP($BC850,'FP Haupt'!$A:$M,12,FALSE)</f>
        <v>#N/A</v>
      </c>
      <c r="BB850" s="120" t="e">
        <f>VLOOKUP($BC850,'Anlage 1d'!$A:$M,11,FALSE)</f>
        <v>#N/A</v>
      </c>
      <c r="BC850" s="119" t="str">
        <f t="shared" si="24"/>
        <v/>
      </c>
      <c r="BF850" s="119" t="str">
        <f t="shared" si="25"/>
        <v>2</v>
      </c>
      <c r="BG850" s="119">
        <f t="shared" si="26"/>
        <v>1</v>
      </c>
      <c r="BH850" s="119" t="e">
        <f t="shared" si="27"/>
        <v>#N/A</v>
      </c>
      <c r="BI850" s="120" t="e">
        <f>VLOOKUP($BK850,'FP Haupt'!$A:$M,12,FALSE)</f>
        <v>#N/A</v>
      </c>
      <c r="BJ850" s="120" t="e">
        <f>VLOOKUP($BK850,'Anlage 1d'!$A:$M,11,FALSE)</f>
        <v>#N/A</v>
      </c>
      <c r="BK850" s="119" t="str">
        <f t="shared" si="28"/>
        <v/>
      </c>
      <c r="BN850" s="119" t="str">
        <f t="shared" si="29"/>
        <v>2</v>
      </c>
      <c r="BO850" s="119">
        <f t="shared" si="30"/>
        <v>1</v>
      </c>
      <c r="BP850" s="119" t="e">
        <f t="shared" si="31"/>
        <v>#N/A</v>
      </c>
      <c r="BQ850" s="120" t="e">
        <f>VLOOKUP($BS850,'FP Haupt'!$A:$N,11,FALSE)</f>
        <v>#N/A</v>
      </c>
      <c r="BR850" s="120" t="e">
        <f>VLOOKUP($BS850,'Anlage 1d'!$A:$M,10,FALSE)</f>
        <v>#N/A</v>
      </c>
      <c r="BS850" s="119" t="str">
        <f t="shared" si="32"/>
        <v/>
      </c>
      <c r="BV850" s="119" t="str">
        <f t="shared" si="108"/>
        <v>2</v>
      </c>
      <c r="BW850" s="119">
        <f t="shared" si="109"/>
        <v>1</v>
      </c>
      <c r="BX850" s="119" t="e">
        <f t="shared" si="110"/>
        <v>#N/A</v>
      </c>
      <c r="BY850" s="120" t="e">
        <f>VLOOKUP($CA850,'FP Haupt'!$A:$O,15,FALSE)</f>
        <v>#N/A</v>
      </c>
      <c r="BZ850" s="120" t="e">
        <f>VLOOKUP($CA850,'Anlage 1d'!$A:$O,15,FALSE)</f>
        <v>#N/A</v>
      </c>
      <c r="CA850" s="119" t="str">
        <f t="shared" si="111"/>
        <v/>
      </c>
    </row>
    <row r="851" spans="1:79" x14ac:dyDescent="0.2">
      <c r="A851" s="111"/>
      <c r="B851" s="112" t="str">
        <f>IF(A851="","",IF(ISERROR(VLOOKUP(MID(A851,1,4),'FP Haupt'!$A:$M,4,FALSE)),"keine DRG gemäß FPV",VLOOKUP(MID(A851,1,4),'FP Haupt'!$A:$M,4,FALSE)))</f>
        <v/>
      </c>
      <c r="C851" s="113">
        <f t="shared" si="39"/>
        <v>0</v>
      </c>
      <c r="D851" s="114" t="str">
        <f t="shared" si="1"/>
        <v/>
      </c>
      <c r="E851" s="114" t="str">
        <f t="shared" si="2"/>
        <v/>
      </c>
      <c r="F851" s="115"/>
      <c r="G851" s="115"/>
      <c r="H851" s="116" t="str">
        <f t="shared" si="3"/>
        <v/>
      </c>
      <c r="I851" s="117">
        <f t="shared" si="4"/>
        <v>0</v>
      </c>
      <c r="J851" s="115"/>
      <c r="K851" s="115"/>
      <c r="L851" s="116" t="str">
        <f t="shared" si="5"/>
        <v/>
      </c>
      <c r="M851" s="114">
        <f t="shared" si="6"/>
        <v>0</v>
      </c>
      <c r="N851" s="115"/>
      <c r="O851" s="115"/>
      <c r="P851" s="116" t="str">
        <f t="shared" si="7"/>
        <v/>
      </c>
      <c r="Q851" s="114">
        <f t="shared" si="8"/>
        <v>0</v>
      </c>
      <c r="R851" s="115"/>
      <c r="S851" s="115"/>
      <c r="T851" s="116" t="str">
        <f t="shared" si="9"/>
        <v/>
      </c>
      <c r="U851" s="114">
        <f t="shared" si="10"/>
        <v>0</v>
      </c>
      <c r="V851" s="115"/>
      <c r="W851" s="115"/>
      <c r="X851" s="116" t="str">
        <f t="shared" si="11"/>
        <v/>
      </c>
      <c r="Y851" s="117">
        <f t="shared" si="12"/>
        <v>0</v>
      </c>
      <c r="Z851" s="267"/>
      <c r="AA851" s="602" t="str">
        <f t="shared" ref="AA851:AA914" si="112">IF(ISERROR($BX851),"",ROUND($BX851*$G$12,4))</f>
        <v/>
      </c>
      <c r="AB851" s="603">
        <f t="shared" ref="AB851:AB914" si="113">IF($A851="",0,IF($Z851&lt;=0,0,IF(ISERROR($AA851*$Z851),0,($AA851*$Z851))))</f>
        <v>0</v>
      </c>
      <c r="AC851" s="118"/>
      <c r="AG851" s="119" t="str">
        <f t="shared" si="13"/>
        <v>1</v>
      </c>
      <c r="AH851" s="119">
        <f t="shared" si="14"/>
        <v>1</v>
      </c>
      <c r="AI851" s="119" t="e">
        <f t="shared" si="15"/>
        <v>#N/A</v>
      </c>
      <c r="AJ851" s="120" t="e">
        <f>VLOOKUP($AM851,'FP Haupt'!$A:$M,5,FALSE)</f>
        <v>#N/A</v>
      </c>
      <c r="AK851" s="120" t="e">
        <f>VLOOKUP($AM851,'FP Haupt'!$A:$M,6,FALSE)</f>
        <v>#N/A</v>
      </c>
      <c r="AL851" s="120" t="e">
        <f>VLOOKUP($AM851,'Anlage 1d'!$A:$M,4,FALSE)</f>
        <v>#N/A</v>
      </c>
      <c r="AM851" s="119" t="str">
        <f t="shared" si="16"/>
        <v/>
      </c>
      <c r="AP851" s="119" t="str">
        <f t="shared" si="17"/>
        <v>2</v>
      </c>
      <c r="AQ851" s="119">
        <f t="shared" si="18"/>
        <v>1</v>
      </c>
      <c r="AR851" s="119" t="e">
        <f t="shared" si="19"/>
        <v>#N/A</v>
      </c>
      <c r="AS851" s="120" t="e">
        <f>VLOOKUP($AU851,'FP Haupt'!$A:$M,9,FALSE)</f>
        <v>#N/A</v>
      </c>
      <c r="AT851" s="120" t="e">
        <f>VLOOKUP($AU851,'Anlage 1d'!$A:$M,8,FALSE)</f>
        <v>#N/A</v>
      </c>
      <c r="AU851" s="119" t="str">
        <f t="shared" si="20"/>
        <v/>
      </c>
      <c r="AX851" s="119" t="str">
        <f t="shared" si="21"/>
        <v>2</v>
      </c>
      <c r="AY851" s="119">
        <f t="shared" si="22"/>
        <v>1</v>
      </c>
      <c r="AZ851" s="119" t="e">
        <f t="shared" si="23"/>
        <v>#N/A</v>
      </c>
      <c r="BA851" s="120" t="e">
        <f>VLOOKUP($BC851,'FP Haupt'!$A:$M,12,FALSE)</f>
        <v>#N/A</v>
      </c>
      <c r="BB851" s="120" t="e">
        <f>VLOOKUP($BC851,'Anlage 1d'!$A:$M,11,FALSE)</f>
        <v>#N/A</v>
      </c>
      <c r="BC851" s="119" t="str">
        <f t="shared" si="24"/>
        <v/>
      </c>
      <c r="BF851" s="119" t="str">
        <f t="shared" si="25"/>
        <v>2</v>
      </c>
      <c r="BG851" s="119">
        <f t="shared" si="26"/>
        <v>1</v>
      </c>
      <c r="BH851" s="119" t="e">
        <f t="shared" si="27"/>
        <v>#N/A</v>
      </c>
      <c r="BI851" s="120" t="e">
        <f>VLOOKUP($BK851,'FP Haupt'!$A:$M,12,FALSE)</f>
        <v>#N/A</v>
      </c>
      <c r="BJ851" s="120" t="e">
        <f>VLOOKUP($BK851,'Anlage 1d'!$A:$M,11,FALSE)</f>
        <v>#N/A</v>
      </c>
      <c r="BK851" s="119" t="str">
        <f t="shared" si="28"/>
        <v/>
      </c>
      <c r="BN851" s="119" t="str">
        <f t="shared" si="29"/>
        <v>2</v>
      </c>
      <c r="BO851" s="119">
        <f t="shared" si="30"/>
        <v>1</v>
      </c>
      <c r="BP851" s="119" t="e">
        <f t="shared" si="31"/>
        <v>#N/A</v>
      </c>
      <c r="BQ851" s="120" t="e">
        <f>VLOOKUP($BS851,'FP Haupt'!$A:$N,11,FALSE)</f>
        <v>#N/A</v>
      </c>
      <c r="BR851" s="120" t="e">
        <f>VLOOKUP($BS851,'Anlage 1d'!$A:$M,10,FALSE)</f>
        <v>#N/A</v>
      </c>
      <c r="BS851" s="119" t="str">
        <f t="shared" si="32"/>
        <v/>
      </c>
      <c r="BV851" s="119" t="str">
        <f t="shared" ref="BV851:BV914" si="114">IF(MID($A851,5,1)="","2",MID($A851,5,1))</f>
        <v>2</v>
      </c>
      <c r="BW851" s="119">
        <f t="shared" ref="BW851:BW914" si="115">VLOOKUP($BV851,$BT$4:$BU$5,2,FALSE)</f>
        <v>1</v>
      </c>
      <c r="BX851" s="119" t="e">
        <f t="shared" ref="BX851:BX914" si="116">INDEX($BY851:$BZ851,1,$BW851)</f>
        <v>#N/A</v>
      </c>
      <c r="BY851" s="120" t="e">
        <f>VLOOKUP($CA851,'FP Haupt'!$A:$O,15,FALSE)</f>
        <v>#N/A</v>
      </c>
      <c r="BZ851" s="120" t="e">
        <f>VLOOKUP($CA851,'Anlage 1d'!$A:$O,15,FALSE)</f>
        <v>#N/A</v>
      </c>
      <c r="CA851" s="119" t="str">
        <f t="shared" ref="CA851:CA914" si="117">MID($A851,1,4)</f>
        <v/>
      </c>
    </row>
    <row r="852" spans="1:79" x14ac:dyDescent="0.2">
      <c r="A852" s="111"/>
      <c r="B852" s="112" t="str">
        <f>IF(A852="","",IF(ISERROR(VLOOKUP(MID(A852,1,4),'FP Haupt'!$A:$M,4,FALSE)),"keine DRG gemäß FPV",VLOOKUP(MID(A852,1,4),'FP Haupt'!$A:$M,4,FALSE)))</f>
        <v/>
      </c>
      <c r="C852" s="113">
        <f t="shared" si="39"/>
        <v>0</v>
      </c>
      <c r="D852" s="114" t="str">
        <f t="shared" si="1"/>
        <v/>
      </c>
      <c r="E852" s="114" t="str">
        <f t="shared" si="2"/>
        <v/>
      </c>
      <c r="F852" s="115"/>
      <c r="G852" s="115"/>
      <c r="H852" s="116" t="str">
        <f t="shared" si="3"/>
        <v/>
      </c>
      <c r="I852" s="117">
        <f t="shared" si="4"/>
        <v>0</v>
      </c>
      <c r="J852" s="115"/>
      <c r="K852" s="115"/>
      <c r="L852" s="116" t="str">
        <f t="shared" si="5"/>
        <v/>
      </c>
      <c r="M852" s="114">
        <f t="shared" si="6"/>
        <v>0</v>
      </c>
      <c r="N852" s="115"/>
      <c r="O852" s="115"/>
      <c r="P852" s="116" t="str">
        <f t="shared" si="7"/>
        <v/>
      </c>
      <c r="Q852" s="114">
        <f t="shared" si="8"/>
        <v>0</v>
      </c>
      <c r="R852" s="115"/>
      <c r="S852" s="115"/>
      <c r="T852" s="116" t="str">
        <f t="shared" si="9"/>
        <v/>
      </c>
      <c r="U852" s="114">
        <f t="shared" si="10"/>
        <v>0</v>
      </c>
      <c r="V852" s="115"/>
      <c r="W852" s="115"/>
      <c r="X852" s="116" t="str">
        <f t="shared" si="11"/>
        <v/>
      </c>
      <c r="Y852" s="117">
        <f t="shared" si="12"/>
        <v>0</v>
      </c>
      <c r="Z852" s="267"/>
      <c r="AA852" s="602" t="str">
        <f t="shared" si="112"/>
        <v/>
      </c>
      <c r="AB852" s="603">
        <f t="shared" si="113"/>
        <v>0</v>
      </c>
      <c r="AC852" s="118"/>
      <c r="AG852" s="119" t="str">
        <f t="shared" si="13"/>
        <v>1</v>
      </c>
      <c r="AH852" s="119">
        <f t="shared" si="14"/>
        <v>1</v>
      </c>
      <c r="AI852" s="119" t="e">
        <f t="shared" si="15"/>
        <v>#N/A</v>
      </c>
      <c r="AJ852" s="120" t="e">
        <f>VLOOKUP($AM852,'FP Haupt'!$A:$M,5,FALSE)</f>
        <v>#N/A</v>
      </c>
      <c r="AK852" s="120" t="e">
        <f>VLOOKUP($AM852,'FP Haupt'!$A:$M,6,FALSE)</f>
        <v>#N/A</v>
      </c>
      <c r="AL852" s="120" t="e">
        <f>VLOOKUP($AM852,'Anlage 1d'!$A:$M,4,FALSE)</f>
        <v>#N/A</v>
      </c>
      <c r="AM852" s="119" t="str">
        <f t="shared" si="16"/>
        <v/>
      </c>
      <c r="AP852" s="119" t="str">
        <f t="shared" si="17"/>
        <v>2</v>
      </c>
      <c r="AQ852" s="119">
        <f t="shared" si="18"/>
        <v>1</v>
      </c>
      <c r="AR852" s="119" t="e">
        <f t="shared" si="19"/>
        <v>#N/A</v>
      </c>
      <c r="AS852" s="120" t="e">
        <f>VLOOKUP($AU852,'FP Haupt'!$A:$M,9,FALSE)</f>
        <v>#N/A</v>
      </c>
      <c r="AT852" s="120" t="e">
        <f>VLOOKUP($AU852,'Anlage 1d'!$A:$M,8,FALSE)</f>
        <v>#N/A</v>
      </c>
      <c r="AU852" s="119" t="str">
        <f t="shared" si="20"/>
        <v/>
      </c>
      <c r="AX852" s="119" t="str">
        <f t="shared" si="21"/>
        <v>2</v>
      </c>
      <c r="AY852" s="119">
        <f t="shared" si="22"/>
        <v>1</v>
      </c>
      <c r="AZ852" s="119" t="e">
        <f t="shared" si="23"/>
        <v>#N/A</v>
      </c>
      <c r="BA852" s="120" t="e">
        <f>VLOOKUP($BC852,'FP Haupt'!$A:$M,12,FALSE)</f>
        <v>#N/A</v>
      </c>
      <c r="BB852" s="120" t="e">
        <f>VLOOKUP($BC852,'Anlage 1d'!$A:$M,11,FALSE)</f>
        <v>#N/A</v>
      </c>
      <c r="BC852" s="119" t="str">
        <f t="shared" si="24"/>
        <v/>
      </c>
      <c r="BF852" s="119" t="str">
        <f t="shared" si="25"/>
        <v>2</v>
      </c>
      <c r="BG852" s="119">
        <f t="shared" si="26"/>
        <v>1</v>
      </c>
      <c r="BH852" s="119" t="e">
        <f t="shared" si="27"/>
        <v>#N/A</v>
      </c>
      <c r="BI852" s="120" t="e">
        <f>VLOOKUP($BK852,'FP Haupt'!$A:$M,12,FALSE)</f>
        <v>#N/A</v>
      </c>
      <c r="BJ852" s="120" t="e">
        <f>VLOOKUP($BK852,'Anlage 1d'!$A:$M,11,FALSE)</f>
        <v>#N/A</v>
      </c>
      <c r="BK852" s="119" t="str">
        <f t="shared" si="28"/>
        <v/>
      </c>
      <c r="BN852" s="119" t="str">
        <f t="shared" si="29"/>
        <v>2</v>
      </c>
      <c r="BO852" s="119">
        <f t="shared" si="30"/>
        <v>1</v>
      </c>
      <c r="BP852" s="119" t="e">
        <f t="shared" si="31"/>
        <v>#N/A</v>
      </c>
      <c r="BQ852" s="120" t="e">
        <f>VLOOKUP($BS852,'FP Haupt'!$A:$N,11,FALSE)</f>
        <v>#N/A</v>
      </c>
      <c r="BR852" s="120" t="e">
        <f>VLOOKUP($BS852,'Anlage 1d'!$A:$M,10,FALSE)</f>
        <v>#N/A</v>
      </c>
      <c r="BS852" s="119" t="str">
        <f t="shared" si="32"/>
        <v/>
      </c>
      <c r="BV852" s="119" t="str">
        <f t="shared" si="114"/>
        <v>2</v>
      </c>
      <c r="BW852" s="119">
        <f t="shared" si="115"/>
        <v>1</v>
      </c>
      <c r="BX852" s="119" t="e">
        <f t="shared" si="116"/>
        <v>#N/A</v>
      </c>
      <c r="BY852" s="120" t="e">
        <f>VLOOKUP($CA852,'FP Haupt'!$A:$O,15,FALSE)</f>
        <v>#N/A</v>
      </c>
      <c r="BZ852" s="120" t="e">
        <f>VLOOKUP($CA852,'Anlage 1d'!$A:$O,15,FALSE)</f>
        <v>#N/A</v>
      </c>
      <c r="CA852" s="119" t="str">
        <f t="shared" si="117"/>
        <v/>
      </c>
    </row>
    <row r="853" spans="1:79" x14ac:dyDescent="0.2">
      <c r="A853" s="111"/>
      <c r="B853" s="112" t="str">
        <f>IF(A853="","",IF(ISERROR(VLOOKUP(MID(A853,1,4),'FP Haupt'!$A:$M,4,FALSE)),"keine DRG gemäß FPV",VLOOKUP(MID(A853,1,4),'FP Haupt'!$A:$M,4,FALSE)))</f>
        <v/>
      </c>
      <c r="C853" s="113">
        <f t="shared" si="39"/>
        <v>0</v>
      </c>
      <c r="D853" s="114" t="str">
        <f t="shared" si="1"/>
        <v/>
      </c>
      <c r="E853" s="114" t="str">
        <f t="shared" si="2"/>
        <v/>
      </c>
      <c r="F853" s="115"/>
      <c r="G853" s="115"/>
      <c r="H853" s="116" t="str">
        <f t="shared" si="3"/>
        <v/>
      </c>
      <c r="I853" s="117">
        <f t="shared" si="4"/>
        <v>0</v>
      </c>
      <c r="J853" s="115"/>
      <c r="K853" s="115"/>
      <c r="L853" s="116" t="str">
        <f t="shared" si="5"/>
        <v/>
      </c>
      <c r="M853" s="114">
        <f t="shared" si="6"/>
        <v>0</v>
      </c>
      <c r="N853" s="115"/>
      <c r="O853" s="115"/>
      <c r="P853" s="116" t="str">
        <f t="shared" si="7"/>
        <v/>
      </c>
      <c r="Q853" s="114">
        <f t="shared" si="8"/>
        <v>0</v>
      </c>
      <c r="R853" s="115"/>
      <c r="S853" s="115"/>
      <c r="T853" s="116" t="str">
        <f t="shared" si="9"/>
        <v/>
      </c>
      <c r="U853" s="114">
        <f t="shared" si="10"/>
        <v>0</v>
      </c>
      <c r="V853" s="115"/>
      <c r="W853" s="115"/>
      <c r="X853" s="116" t="str">
        <f t="shared" si="11"/>
        <v/>
      </c>
      <c r="Y853" s="117">
        <f t="shared" si="12"/>
        <v>0</v>
      </c>
      <c r="Z853" s="267"/>
      <c r="AA853" s="602" t="str">
        <f t="shared" si="112"/>
        <v/>
      </c>
      <c r="AB853" s="603">
        <f t="shared" si="113"/>
        <v>0</v>
      </c>
      <c r="AC853" s="118"/>
      <c r="AG853" s="119" t="str">
        <f t="shared" si="13"/>
        <v>1</v>
      </c>
      <c r="AH853" s="119">
        <f t="shared" si="14"/>
        <v>1</v>
      </c>
      <c r="AI853" s="119" t="e">
        <f t="shared" si="15"/>
        <v>#N/A</v>
      </c>
      <c r="AJ853" s="120" t="e">
        <f>VLOOKUP($AM853,'FP Haupt'!$A:$M,5,FALSE)</f>
        <v>#N/A</v>
      </c>
      <c r="AK853" s="120" t="e">
        <f>VLOOKUP($AM853,'FP Haupt'!$A:$M,6,FALSE)</f>
        <v>#N/A</v>
      </c>
      <c r="AL853" s="120" t="e">
        <f>VLOOKUP($AM853,'Anlage 1d'!$A:$M,4,FALSE)</f>
        <v>#N/A</v>
      </c>
      <c r="AM853" s="119" t="str">
        <f t="shared" si="16"/>
        <v/>
      </c>
      <c r="AP853" s="119" t="str">
        <f t="shared" si="17"/>
        <v>2</v>
      </c>
      <c r="AQ853" s="119">
        <f t="shared" si="18"/>
        <v>1</v>
      </c>
      <c r="AR853" s="119" t="e">
        <f t="shared" si="19"/>
        <v>#N/A</v>
      </c>
      <c r="AS853" s="120" t="e">
        <f>VLOOKUP($AU853,'FP Haupt'!$A:$M,9,FALSE)</f>
        <v>#N/A</v>
      </c>
      <c r="AT853" s="120" t="e">
        <f>VLOOKUP($AU853,'Anlage 1d'!$A:$M,8,FALSE)</f>
        <v>#N/A</v>
      </c>
      <c r="AU853" s="119" t="str">
        <f t="shared" si="20"/>
        <v/>
      </c>
      <c r="AX853" s="119" t="str">
        <f t="shared" si="21"/>
        <v>2</v>
      </c>
      <c r="AY853" s="119">
        <f t="shared" si="22"/>
        <v>1</v>
      </c>
      <c r="AZ853" s="119" t="e">
        <f t="shared" si="23"/>
        <v>#N/A</v>
      </c>
      <c r="BA853" s="120" t="e">
        <f>VLOOKUP($BC853,'FP Haupt'!$A:$M,12,FALSE)</f>
        <v>#N/A</v>
      </c>
      <c r="BB853" s="120" t="e">
        <f>VLOOKUP($BC853,'Anlage 1d'!$A:$M,11,FALSE)</f>
        <v>#N/A</v>
      </c>
      <c r="BC853" s="119" t="str">
        <f t="shared" si="24"/>
        <v/>
      </c>
      <c r="BF853" s="119" t="str">
        <f t="shared" si="25"/>
        <v>2</v>
      </c>
      <c r="BG853" s="119">
        <f t="shared" si="26"/>
        <v>1</v>
      </c>
      <c r="BH853" s="119" t="e">
        <f t="shared" si="27"/>
        <v>#N/A</v>
      </c>
      <c r="BI853" s="120" t="e">
        <f>VLOOKUP($BK853,'FP Haupt'!$A:$M,12,FALSE)</f>
        <v>#N/A</v>
      </c>
      <c r="BJ853" s="120" t="e">
        <f>VLOOKUP($BK853,'Anlage 1d'!$A:$M,11,FALSE)</f>
        <v>#N/A</v>
      </c>
      <c r="BK853" s="119" t="str">
        <f t="shared" si="28"/>
        <v/>
      </c>
      <c r="BN853" s="119" t="str">
        <f t="shared" si="29"/>
        <v>2</v>
      </c>
      <c r="BO853" s="119">
        <f t="shared" si="30"/>
        <v>1</v>
      </c>
      <c r="BP853" s="119" t="e">
        <f t="shared" si="31"/>
        <v>#N/A</v>
      </c>
      <c r="BQ853" s="120" t="e">
        <f>VLOOKUP($BS853,'FP Haupt'!$A:$N,11,FALSE)</f>
        <v>#N/A</v>
      </c>
      <c r="BR853" s="120" t="e">
        <f>VLOOKUP($BS853,'Anlage 1d'!$A:$M,10,FALSE)</f>
        <v>#N/A</v>
      </c>
      <c r="BS853" s="119" t="str">
        <f t="shared" si="32"/>
        <v/>
      </c>
      <c r="BV853" s="119" t="str">
        <f t="shared" si="114"/>
        <v>2</v>
      </c>
      <c r="BW853" s="119">
        <f t="shared" si="115"/>
        <v>1</v>
      </c>
      <c r="BX853" s="119" t="e">
        <f t="shared" si="116"/>
        <v>#N/A</v>
      </c>
      <c r="BY853" s="120" t="e">
        <f>VLOOKUP($CA853,'FP Haupt'!$A:$O,15,FALSE)</f>
        <v>#N/A</v>
      </c>
      <c r="BZ853" s="120" t="e">
        <f>VLOOKUP($CA853,'Anlage 1d'!$A:$O,15,FALSE)</f>
        <v>#N/A</v>
      </c>
      <c r="CA853" s="119" t="str">
        <f t="shared" si="117"/>
        <v/>
      </c>
    </row>
    <row r="854" spans="1:79" x14ac:dyDescent="0.2">
      <c r="A854" s="111"/>
      <c r="B854" s="112" t="str">
        <f>IF(A854="","",IF(ISERROR(VLOOKUP(MID(A854,1,4),'FP Haupt'!$A:$M,4,FALSE)),"keine DRG gemäß FPV",VLOOKUP(MID(A854,1,4),'FP Haupt'!$A:$M,4,FALSE)))</f>
        <v/>
      </c>
      <c r="C854" s="113">
        <f t="shared" si="39"/>
        <v>0</v>
      </c>
      <c r="D854" s="114" t="str">
        <f t="shared" si="1"/>
        <v/>
      </c>
      <c r="E854" s="114" t="str">
        <f t="shared" si="2"/>
        <v/>
      </c>
      <c r="F854" s="115"/>
      <c r="G854" s="115"/>
      <c r="H854" s="116" t="str">
        <f t="shared" si="3"/>
        <v/>
      </c>
      <c r="I854" s="117">
        <f t="shared" si="4"/>
        <v>0</v>
      </c>
      <c r="J854" s="115"/>
      <c r="K854" s="115"/>
      <c r="L854" s="116" t="str">
        <f t="shared" si="5"/>
        <v/>
      </c>
      <c r="M854" s="114">
        <f t="shared" si="6"/>
        <v>0</v>
      </c>
      <c r="N854" s="115"/>
      <c r="O854" s="115"/>
      <c r="P854" s="116" t="str">
        <f t="shared" si="7"/>
        <v/>
      </c>
      <c r="Q854" s="114">
        <f t="shared" si="8"/>
        <v>0</v>
      </c>
      <c r="R854" s="115"/>
      <c r="S854" s="115"/>
      <c r="T854" s="116" t="str">
        <f t="shared" si="9"/>
        <v/>
      </c>
      <c r="U854" s="114">
        <f t="shared" si="10"/>
        <v>0</v>
      </c>
      <c r="V854" s="115"/>
      <c r="W854" s="115"/>
      <c r="X854" s="116" t="str">
        <f t="shared" si="11"/>
        <v/>
      </c>
      <c r="Y854" s="117">
        <f t="shared" si="12"/>
        <v>0</v>
      </c>
      <c r="Z854" s="267"/>
      <c r="AA854" s="602" t="str">
        <f t="shared" si="112"/>
        <v/>
      </c>
      <c r="AB854" s="603">
        <f t="shared" si="113"/>
        <v>0</v>
      </c>
      <c r="AC854" s="118"/>
      <c r="AG854" s="119" t="str">
        <f t="shared" si="13"/>
        <v>1</v>
      </c>
      <c r="AH854" s="119">
        <f t="shared" si="14"/>
        <v>1</v>
      </c>
      <c r="AI854" s="119" t="e">
        <f t="shared" si="15"/>
        <v>#N/A</v>
      </c>
      <c r="AJ854" s="120" t="e">
        <f>VLOOKUP($AM854,'FP Haupt'!$A:$M,5,FALSE)</f>
        <v>#N/A</v>
      </c>
      <c r="AK854" s="120" t="e">
        <f>VLOOKUP($AM854,'FP Haupt'!$A:$M,6,FALSE)</f>
        <v>#N/A</v>
      </c>
      <c r="AL854" s="120" t="e">
        <f>VLOOKUP($AM854,'Anlage 1d'!$A:$M,4,FALSE)</f>
        <v>#N/A</v>
      </c>
      <c r="AM854" s="119" t="str">
        <f t="shared" si="16"/>
        <v/>
      </c>
      <c r="AP854" s="119" t="str">
        <f t="shared" si="17"/>
        <v>2</v>
      </c>
      <c r="AQ854" s="119">
        <f t="shared" si="18"/>
        <v>1</v>
      </c>
      <c r="AR854" s="119" t="e">
        <f t="shared" si="19"/>
        <v>#N/A</v>
      </c>
      <c r="AS854" s="120" t="e">
        <f>VLOOKUP($AU854,'FP Haupt'!$A:$M,9,FALSE)</f>
        <v>#N/A</v>
      </c>
      <c r="AT854" s="120" t="e">
        <f>VLOOKUP($AU854,'Anlage 1d'!$A:$M,8,FALSE)</f>
        <v>#N/A</v>
      </c>
      <c r="AU854" s="119" t="str">
        <f t="shared" si="20"/>
        <v/>
      </c>
      <c r="AX854" s="119" t="str">
        <f t="shared" si="21"/>
        <v>2</v>
      </c>
      <c r="AY854" s="119">
        <f t="shared" si="22"/>
        <v>1</v>
      </c>
      <c r="AZ854" s="119" t="e">
        <f t="shared" si="23"/>
        <v>#N/A</v>
      </c>
      <c r="BA854" s="120" t="e">
        <f>VLOOKUP($BC854,'FP Haupt'!$A:$M,12,FALSE)</f>
        <v>#N/A</v>
      </c>
      <c r="BB854" s="120" t="e">
        <f>VLOOKUP($BC854,'Anlage 1d'!$A:$M,11,FALSE)</f>
        <v>#N/A</v>
      </c>
      <c r="BC854" s="119" t="str">
        <f t="shared" si="24"/>
        <v/>
      </c>
      <c r="BF854" s="119" t="str">
        <f t="shared" si="25"/>
        <v>2</v>
      </c>
      <c r="BG854" s="119">
        <f t="shared" si="26"/>
        <v>1</v>
      </c>
      <c r="BH854" s="119" t="e">
        <f t="shared" si="27"/>
        <v>#N/A</v>
      </c>
      <c r="BI854" s="120" t="e">
        <f>VLOOKUP($BK854,'FP Haupt'!$A:$M,12,FALSE)</f>
        <v>#N/A</v>
      </c>
      <c r="BJ854" s="120" t="e">
        <f>VLOOKUP($BK854,'Anlage 1d'!$A:$M,11,FALSE)</f>
        <v>#N/A</v>
      </c>
      <c r="BK854" s="119" t="str">
        <f t="shared" si="28"/>
        <v/>
      </c>
      <c r="BN854" s="119" t="str">
        <f t="shared" si="29"/>
        <v>2</v>
      </c>
      <c r="BO854" s="119">
        <f t="shared" si="30"/>
        <v>1</v>
      </c>
      <c r="BP854" s="119" t="e">
        <f t="shared" si="31"/>
        <v>#N/A</v>
      </c>
      <c r="BQ854" s="120" t="e">
        <f>VLOOKUP($BS854,'FP Haupt'!$A:$N,11,FALSE)</f>
        <v>#N/A</v>
      </c>
      <c r="BR854" s="120" t="e">
        <f>VLOOKUP($BS854,'Anlage 1d'!$A:$M,10,FALSE)</f>
        <v>#N/A</v>
      </c>
      <c r="BS854" s="119" t="str">
        <f t="shared" si="32"/>
        <v/>
      </c>
      <c r="BV854" s="119" t="str">
        <f t="shared" si="114"/>
        <v>2</v>
      </c>
      <c r="BW854" s="119">
        <f t="shared" si="115"/>
        <v>1</v>
      </c>
      <c r="BX854" s="119" t="e">
        <f t="shared" si="116"/>
        <v>#N/A</v>
      </c>
      <c r="BY854" s="120" t="e">
        <f>VLOOKUP($CA854,'FP Haupt'!$A:$O,15,FALSE)</f>
        <v>#N/A</v>
      </c>
      <c r="BZ854" s="120" t="e">
        <f>VLOOKUP($CA854,'Anlage 1d'!$A:$O,15,FALSE)</f>
        <v>#N/A</v>
      </c>
      <c r="CA854" s="119" t="str">
        <f t="shared" si="117"/>
        <v/>
      </c>
    </row>
    <row r="855" spans="1:79" x14ac:dyDescent="0.2">
      <c r="A855" s="111"/>
      <c r="B855" s="112" t="str">
        <f>IF(A855="","",IF(ISERROR(VLOOKUP(MID(A855,1,4),'FP Haupt'!$A:$M,4,FALSE)),"keine DRG gemäß FPV",VLOOKUP(MID(A855,1,4),'FP Haupt'!$A:$M,4,FALSE)))</f>
        <v/>
      </c>
      <c r="C855" s="113">
        <f t="shared" si="39"/>
        <v>0</v>
      </c>
      <c r="D855" s="114" t="str">
        <f t="shared" si="1"/>
        <v/>
      </c>
      <c r="E855" s="114" t="str">
        <f t="shared" si="2"/>
        <v/>
      </c>
      <c r="F855" s="115"/>
      <c r="G855" s="115"/>
      <c r="H855" s="116" t="str">
        <f t="shared" si="3"/>
        <v/>
      </c>
      <c r="I855" s="117">
        <f t="shared" si="4"/>
        <v>0</v>
      </c>
      <c r="J855" s="115"/>
      <c r="K855" s="115"/>
      <c r="L855" s="116" t="str">
        <f t="shared" si="5"/>
        <v/>
      </c>
      <c r="M855" s="114">
        <f t="shared" si="6"/>
        <v>0</v>
      </c>
      <c r="N855" s="115"/>
      <c r="O855" s="115"/>
      <c r="P855" s="116" t="str">
        <f t="shared" si="7"/>
        <v/>
      </c>
      <c r="Q855" s="114">
        <f t="shared" si="8"/>
        <v>0</v>
      </c>
      <c r="R855" s="115"/>
      <c r="S855" s="115"/>
      <c r="T855" s="116" t="str">
        <f t="shared" si="9"/>
        <v/>
      </c>
      <c r="U855" s="114">
        <f t="shared" si="10"/>
        <v>0</v>
      </c>
      <c r="V855" s="115"/>
      <c r="W855" s="115"/>
      <c r="X855" s="116" t="str">
        <f t="shared" si="11"/>
        <v/>
      </c>
      <c r="Y855" s="117">
        <f t="shared" si="12"/>
        <v>0</v>
      </c>
      <c r="Z855" s="267"/>
      <c r="AA855" s="602" t="str">
        <f t="shared" si="112"/>
        <v/>
      </c>
      <c r="AB855" s="603">
        <f t="shared" si="113"/>
        <v>0</v>
      </c>
      <c r="AC855" s="118"/>
      <c r="AG855" s="119" t="str">
        <f t="shared" si="13"/>
        <v>1</v>
      </c>
      <c r="AH855" s="119">
        <f t="shared" si="14"/>
        <v>1</v>
      </c>
      <c r="AI855" s="119" t="e">
        <f t="shared" si="15"/>
        <v>#N/A</v>
      </c>
      <c r="AJ855" s="120" t="e">
        <f>VLOOKUP($AM855,'FP Haupt'!$A:$M,5,FALSE)</f>
        <v>#N/A</v>
      </c>
      <c r="AK855" s="120" t="e">
        <f>VLOOKUP($AM855,'FP Haupt'!$A:$M,6,FALSE)</f>
        <v>#N/A</v>
      </c>
      <c r="AL855" s="120" t="e">
        <f>VLOOKUP($AM855,'Anlage 1d'!$A:$M,4,FALSE)</f>
        <v>#N/A</v>
      </c>
      <c r="AM855" s="119" t="str">
        <f t="shared" si="16"/>
        <v/>
      </c>
      <c r="AP855" s="119" t="str">
        <f t="shared" si="17"/>
        <v>2</v>
      </c>
      <c r="AQ855" s="119">
        <f t="shared" si="18"/>
        <v>1</v>
      </c>
      <c r="AR855" s="119" t="e">
        <f t="shared" si="19"/>
        <v>#N/A</v>
      </c>
      <c r="AS855" s="120" t="e">
        <f>VLOOKUP($AU855,'FP Haupt'!$A:$M,9,FALSE)</f>
        <v>#N/A</v>
      </c>
      <c r="AT855" s="120" t="e">
        <f>VLOOKUP($AU855,'Anlage 1d'!$A:$M,8,FALSE)</f>
        <v>#N/A</v>
      </c>
      <c r="AU855" s="119" t="str">
        <f t="shared" si="20"/>
        <v/>
      </c>
      <c r="AX855" s="119" t="str">
        <f t="shared" si="21"/>
        <v>2</v>
      </c>
      <c r="AY855" s="119">
        <f t="shared" si="22"/>
        <v>1</v>
      </c>
      <c r="AZ855" s="119" t="e">
        <f t="shared" si="23"/>
        <v>#N/A</v>
      </c>
      <c r="BA855" s="120" t="e">
        <f>VLOOKUP($BC855,'FP Haupt'!$A:$M,12,FALSE)</f>
        <v>#N/A</v>
      </c>
      <c r="BB855" s="120" t="e">
        <f>VLOOKUP($BC855,'Anlage 1d'!$A:$M,11,FALSE)</f>
        <v>#N/A</v>
      </c>
      <c r="BC855" s="119" t="str">
        <f t="shared" si="24"/>
        <v/>
      </c>
      <c r="BF855" s="119" t="str">
        <f t="shared" si="25"/>
        <v>2</v>
      </c>
      <c r="BG855" s="119">
        <f t="shared" si="26"/>
        <v>1</v>
      </c>
      <c r="BH855" s="119" t="e">
        <f t="shared" si="27"/>
        <v>#N/A</v>
      </c>
      <c r="BI855" s="120" t="e">
        <f>VLOOKUP($BK855,'FP Haupt'!$A:$M,12,FALSE)</f>
        <v>#N/A</v>
      </c>
      <c r="BJ855" s="120" t="e">
        <f>VLOOKUP($BK855,'Anlage 1d'!$A:$M,11,FALSE)</f>
        <v>#N/A</v>
      </c>
      <c r="BK855" s="119" t="str">
        <f t="shared" si="28"/>
        <v/>
      </c>
      <c r="BN855" s="119" t="str">
        <f t="shared" si="29"/>
        <v>2</v>
      </c>
      <c r="BO855" s="119">
        <f t="shared" si="30"/>
        <v>1</v>
      </c>
      <c r="BP855" s="119" t="e">
        <f t="shared" si="31"/>
        <v>#N/A</v>
      </c>
      <c r="BQ855" s="120" t="e">
        <f>VLOOKUP($BS855,'FP Haupt'!$A:$N,11,FALSE)</f>
        <v>#N/A</v>
      </c>
      <c r="BR855" s="120" t="e">
        <f>VLOOKUP($BS855,'Anlage 1d'!$A:$M,10,FALSE)</f>
        <v>#N/A</v>
      </c>
      <c r="BS855" s="119" t="str">
        <f t="shared" si="32"/>
        <v/>
      </c>
      <c r="BV855" s="119" t="str">
        <f t="shared" si="114"/>
        <v>2</v>
      </c>
      <c r="BW855" s="119">
        <f t="shared" si="115"/>
        <v>1</v>
      </c>
      <c r="BX855" s="119" t="e">
        <f t="shared" si="116"/>
        <v>#N/A</v>
      </c>
      <c r="BY855" s="120" t="e">
        <f>VLOOKUP($CA855,'FP Haupt'!$A:$O,15,FALSE)</f>
        <v>#N/A</v>
      </c>
      <c r="BZ855" s="120" t="e">
        <f>VLOOKUP($CA855,'Anlage 1d'!$A:$O,15,FALSE)</f>
        <v>#N/A</v>
      </c>
      <c r="CA855" s="119" t="str">
        <f t="shared" si="117"/>
        <v/>
      </c>
    </row>
    <row r="856" spans="1:79" x14ac:dyDescent="0.2">
      <c r="A856" s="111"/>
      <c r="B856" s="112" t="str">
        <f>IF(A856="","",IF(ISERROR(VLOOKUP(MID(A856,1,4),'FP Haupt'!$A:$M,4,FALSE)),"keine DRG gemäß FPV",VLOOKUP(MID(A856,1,4),'FP Haupt'!$A:$M,4,FALSE)))</f>
        <v/>
      </c>
      <c r="C856" s="113">
        <f t="shared" si="39"/>
        <v>0</v>
      </c>
      <c r="D856" s="114" t="str">
        <f t="shared" si="1"/>
        <v/>
      </c>
      <c r="E856" s="114" t="str">
        <f t="shared" si="2"/>
        <v/>
      </c>
      <c r="F856" s="115"/>
      <c r="G856" s="115"/>
      <c r="H856" s="116" t="str">
        <f t="shared" si="3"/>
        <v/>
      </c>
      <c r="I856" s="117">
        <f t="shared" si="4"/>
        <v>0</v>
      </c>
      <c r="J856" s="115"/>
      <c r="K856" s="115"/>
      <c r="L856" s="116" t="str">
        <f t="shared" si="5"/>
        <v/>
      </c>
      <c r="M856" s="114">
        <f t="shared" si="6"/>
        <v>0</v>
      </c>
      <c r="N856" s="115"/>
      <c r="O856" s="115"/>
      <c r="P856" s="116" t="str">
        <f t="shared" si="7"/>
        <v/>
      </c>
      <c r="Q856" s="114">
        <f t="shared" si="8"/>
        <v>0</v>
      </c>
      <c r="R856" s="115"/>
      <c r="S856" s="115"/>
      <c r="T856" s="116" t="str">
        <f t="shared" si="9"/>
        <v/>
      </c>
      <c r="U856" s="114">
        <f t="shared" si="10"/>
        <v>0</v>
      </c>
      <c r="V856" s="115"/>
      <c r="W856" s="115"/>
      <c r="X856" s="116" t="str">
        <f t="shared" si="11"/>
        <v/>
      </c>
      <c r="Y856" s="117">
        <f t="shared" si="12"/>
        <v>0</v>
      </c>
      <c r="Z856" s="267"/>
      <c r="AA856" s="602" t="str">
        <f t="shared" si="112"/>
        <v/>
      </c>
      <c r="AB856" s="603">
        <f t="shared" si="113"/>
        <v>0</v>
      </c>
      <c r="AC856" s="118"/>
      <c r="AG856" s="119" t="str">
        <f t="shared" si="13"/>
        <v>1</v>
      </c>
      <c r="AH856" s="119">
        <f t="shared" si="14"/>
        <v>1</v>
      </c>
      <c r="AI856" s="119" t="e">
        <f t="shared" si="15"/>
        <v>#N/A</v>
      </c>
      <c r="AJ856" s="120" t="e">
        <f>VLOOKUP($AM856,'FP Haupt'!$A:$M,5,FALSE)</f>
        <v>#N/A</v>
      </c>
      <c r="AK856" s="120" t="e">
        <f>VLOOKUP($AM856,'FP Haupt'!$A:$M,6,FALSE)</f>
        <v>#N/A</v>
      </c>
      <c r="AL856" s="120" t="e">
        <f>VLOOKUP($AM856,'Anlage 1d'!$A:$M,4,FALSE)</f>
        <v>#N/A</v>
      </c>
      <c r="AM856" s="119" t="str">
        <f t="shared" si="16"/>
        <v/>
      </c>
      <c r="AP856" s="119" t="str">
        <f t="shared" si="17"/>
        <v>2</v>
      </c>
      <c r="AQ856" s="119">
        <f t="shared" si="18"/>
        <v>1</v>
      </c>
      <c r="AR856" s="119" t="e">
        <f t="shared" si="19"/>
        <v>#N/A</v>
      </c>
      <c r="AS856" s="120" t="e">
        <f>VLOOKUP($AU856,'FP Haupt'!$A:$M,9,FALSE)</f>
        <v>#N/A</v>
      </c>
      <c r="AT856" s="120" t="e">
        <f>VLOOKUP($AU856,'Anlage 1d'!$A:$M,8,FALSE)</f>
        <v>#N/A</v>
      </c>
      <c r="AU856" s="119" t="str">
        <f t="shared" si="20"/>
        <v/>
      </c>
      <c r="AX856" s="119" t="str">
        <f t="shared" si="21"/>
        <v>2</v>
      </c>
      <c r="AY856" s="119">
        <f t="shared" si="22"/>
        <v>1</v>
      </c>
      <c r="AZ856" s="119" t="e">
        <f t="shared" si="23"/>
        <v>#N/A</v>
      </c>
      <c r="BA856" s="120" t="e">
        <f>VLOOKUP($BC856,'FP Haupt'!$A:$M,12,FALSE)</f>
        <v>#N/A</v>
      </c>
      <c r="BB856" s="120" t="e">
        <f>VLOOKUP($BC856,'Anlage 1d'!$A:$M,11,FALSE)</f>
        <v>#N/A</v>
      </c>
      <c r="BC856" s="119" t="str">
        <f t="shared" si="24"/>
        <v/>
      </c>
      <c r="BF856" s="119" t="str">
        <f t="shared" si="25"/>
        <v>2</v>
      </c>
      <c r="BG856" s="119">
        <f t="shared" si="26"/>
        <v>1</v>
      </c>
      <c r="BH856" s="119" t="e">
        <f t="shared" si="27"/>
        <v>#N/A</v>
      </c>
      <c r="BI856" s="120" t="e">
        <f>VLOOKUP($BK856,'FP Haupt'!$A:$M,12,FALSE)</f>
        <v>#N/A</v>
      </c>
      <c r="BJ856" s="120" t="e">
        <f>VLOOKUP($BK856,'Anlage 1d'!$A:$M,11,FALSE)</f>
        <v>#N/A</v>
      </c>
      <c r="BK856" s="119" t="str">
        <f t="shared" si="28"/>
        <v/>
      </c>
      <c r="BN856" s="119" t="str">
        <f t="shared" si="29"/>
        <v>2</v>
      </c>
      <c r="BO856" s="119">
        <f t="shared" si="30"/>
        <v>1</v>
      </c>
      <c r="BP856" s="119" t="e">
        <f t="shared" si="31"/>
        <v>#N/A</v>
      </c>
      <c r="BQ856" s="120" t="e">
        <f>VLOOKUP($BS856,'FP Haupt'!$A:$N,11,FALSE)</f>
        <v>#N/A</v>
      </c>
      <c r="BR856" s="120" t="e">
        <f>VLOOKUP($BS856,'Anlage 1d'!$A:$M,10,FALSE)</f>
        <v>#N/A</v>
      </c>
      <c r="BS856" s="119" t="str">
        <f t="shared" si="32"/>
        <v/>
      </c>
      <c r="BV856" s="119" t="str">
        <f t="shared" si="114"/>
        <v>2</v>
      </c>
      <c r="BW856" s="119">
        <f t="shared" si="115"/>
        <v>1</v>
      </c>
      <c r="BX856" s="119" t="e">
        <f t="shared" si="116"/>
        <v>#N/A</v>
      </c>
      <c r="BY856" s="120" t="e">
        <f>VLOOKUP($CA856,'FP Haupt'!$A:$O,15,FALSE)</f>
        <v>#N/A</v>
      </c>
      <c r="BZ856" s="120" t="e">
        <f>VLOOKUP($CA856,'Anlage 1d'!$A:$O,15,FALSE)</f>
        <v>#N/A</v>
      </c>
      <c r="CA856" s="119" t="str">
        <f t="shared" si="117"/>
        <v/>
      </c>
    </row>
    <row r="857" spans="1:79" x14ac:dyDescent="0.2">
      <c r="A857" s="111"/>
      <c r="B857" s="112" t="str">
        <f>IF(A857="","",IF(ISERROR(VLOOKUP(MID(A857,1,4),'FP Haupt'!$A:$M,4,FALSE)),"keine DRG gemäß FPV",VLOOKUP(MID(A857,1,4),'FP Haupt'!$A:$M,4,FALSE)))</f>
        <v/>
      </c>
      <c r="C857" s="113">
        <f t="shared" si="39"/>
        <v>0</v>
      </c>
      <c r="D857" s="114" t="str">
        <f t="shared" si="1"/>
        <v/>
      </c>
      <c r="E857" s="114" t="str">
        <f t="shared" si="2"/>
        <v/>
      </c>
      <c r="F857" s="115"/>
      <c r="G857" s="115"/>
      <c r="H857" s="116" t="str">
        <f t="shared" si="3"/>
        <v/>
      </c>
      <c r="I857" s="117">
        <f t="shared" si="4"/>
        <v>0</v>
      </c>
      <c r="J857" s="115"/>
      <c r="K857" s="115"/>
      <c r="L857" s="116" t="str">
        <f t="shared" si="5"/>
        <v/>
      </c>
      <c r="M857" s="114">
        <f t="shared" si="6"/>
        <v>0</v>
      </c>
      <c r="N857" s="115"/>
      <c r="O857" s="115"/>
      <c r="P857" s="116" t="str">
        <f t="shared" si="7"/>
        <v/>
      </c>
      <c r="Q857" s="114">
        <f t="shared" si="8"/>
        <v>0</v>
      </c>
      <c r="R857" s="115"/>
      <c r="S857" s="115"/>
      <c r="T857" s="116" t="str">
        <f t="shared" si="9"/>
        <v/>
      </c>
      <c r="U857" s="114">
        <f t="shared" si="10"/>
        <v>0</v>
      </c>
      <c r="V857" s="115"/>
      <c r="W857" s="115"/>
      <c r="X857" s="116" t="str">
        <f t="shared" si="11"/>
        <v/>
      </c>
      <c r="Y857" s="117">
        <f t="shared" si="12"/>
        <v>0</v>
      </c>
      <c r="Z857" s="267"/>
      <c r="AA857" s="602" t="str">
        <f t="shared" si="112"/>
        <v/>
      </c>
      <c r="AB857" s="603">
        <f t="shared" si="113"/>
        <v>0</v>
      </c>
      <c r="AC857" s="118"/>
      <c r="AG857" s="119" t="str">
        <f t="shared" si="13"/>
        <v>1</v>
      </c>
      <c r="AH857" s="119">
        <f t="shared" si="14"/>
        <v>1</v>
      </c>
      <c r="AI857" s="119" t="e">
        <f t="shared" si="15"/>
        <v>#N/A</v>
      </c>
      <c r="AJ857" s="120" t="e">
        <f>VLOOKUP($AM857,'FP Haupt'!$A:$M,5,FALSE)</f>
        <v>#N/A</v>
      </c>
      <c r="AK857" s="120" t="e">
        <f>VLOOKUP($AM857,'FP Haupt'!$A:$M,6,FALSE)</f>
        <v>#N/A</v>
      </c>
      <c r="AL857" s="120" t="e">
        <f>VLOOKUP($AM857,'Anlage 1d'!$A:$M,4,FALSE)</f>
        <v>#N/A</v>
      </c>
      <c r="AM857" s="119" t="str">
        <f t="shared" si="16"/>
        <v/>
      </c>
      <c r="AP857" s="119" t="str">
        <f t="shared" si="17"/>
        <v>2</v>
      </c>
      <c r="AQ857" s="119">
        <f t="shared" si="18"/>
        <v>1</v>
      </c>
      <c r="AR857" s="119" t="e">
        <f t="shared" si="19"/>
        <v>#N/A</v>
      </c>
      <c r="AS857" s="120" t="e">
        <f>VLOOKUP($AU857,'FP Haupt'!$A:$M,9,FALSE)</f>
        <v>#N/A</v>
      </c>
      <c r="AT857" s="120" t="e">
        <f>VLOOKUP($AU857,'Anlage 1d'!$A:$M,8,FALSE)</f>
        <v>#N/A</v>
      </c>
      <c r="AU857" s="119" t="str">
        <f t="shared" si="20"/>
        <v/>
      </c>
      <c r="AX857" s="119" t="str">
        <f t="shared" si="21"/>
        <v>2</v>
      </c>
      <c r="AY857" s="119">
        <f t="shared" si="22"/>
        <v>1</v>
      </c>
      <c r="AZ857" s="119" t="e">
        <f t="shared" si="23"/>
        <v>#N/A</v>
      </c>
      <c r="BA857" s="120" t="e">
        <f>VLOOKUP($BC857,'FP Haupt'!$A:$M,12,FALSE)</f>
        <v>#N/A</v>
      </c>
      <c r="BB857" s="120" t="e">
        <f>VLOOKUP($BC857,'Anlage 1d'!$A:$M,11,FALSE)</f>
        <v>#N/A</v>
      </c>
      <c r="BC857" s="119" t="str">
        <f t="shared" si="24"/>
        <v/>
      </c>
      <c r="BF857" s="119" t="str">
        <f t="shared" si="25"/>
        <v>2</v>
      </c>
      <c r="BG857" s="119">
        <f t="shared" si="26"/>
        <v>1</v>
      </c>
      <c r="BH857" s="119" t="e">
        <f t="shared" si="27"/>
        <v>#N/A</v>
      </c>
      <c r="BI857" s="120" t="e">
        <f>VLOOKUP($BK857,'FP Haupt'!$A:$M,12,FALSE)</f>
        <v>#N/A</v>
      </c>
      <c r="BJ857" s="120" t="e">
        <f>VLOOKUP($BK857,'Anlage 1d'!$A:$M,11,FALSE)</f>
        <v>#N/A</v>
      </c>
      <c r="BK857" s="119" t="str">
        <f t="shared" si="28"/>
        <v/>
      </c>
      <c r="BN857" s="119" t="str">
        <f t="shared" si="29"/>
        <v>2</v>
      </c>
      <c r="BO857" s="119">
        <f t="shared" si="30"/>
        <v>1</v>
      </c>
      <c r="BP857" s="119" t="e">
        <f t="shared" si="31"/>
        <v>#N/A</v>
      </c>
      <c r="BQ857" s="120" t="e">
        <f>VLOOKUP($BS857,'FP Haupt'!$A:$N,11,FALSE)</f>
        <v>#N/A</v>
      </c>
      <c r="BR857" s="120" t="e">
        <f>VLOOKUP($BS857,'Anlage 1d'!$A:$M,10,FALSE)</f>
        <v>#N/A</v>
      </c>
      <c r="BS857" s="119" t="str">
        <f t="shared" si="32"/>
        <v/>
      </c>
      <c r="BV857" s="119" t="str">
        <f t="shared" si="114"/>
        <v>2</v>
      </c>
      <c r="BW857" s="119">
        <f t="shared" si="115"/>
        <v>1</v>
      </c>
      <c r="BX857" s="119" t="e">
        <f t="shared" si="116"/>
        <v>#N/A</v>
      </c>
      <c r="BY857" s="120" t="e">
        <f>VLOOKUP($CA857,'FP Haupt'!$A:$O,15,FALSE)</f>
        <v>#N/A</v>
      </c>
      <c r="BZ857" s="120" t="e">
        <f>VLOOKUP($CA857,'Anlage 1d'!$A:$O,15,FALSE)</f>
        <v>#N/A</v>
      </c>
      <c r="CA857" s="119" t="str">
        <f t="shared" si="117"/>
        <v/>
      </c>
    </row>
    <row r="858" spans="1:79" x14ac:dyDescent="0.2">
      <c r="A858" s="111"/>
      <c r="B858" s="112" t="str">
        <f>IF(A858="","",IF(ISERROR(VLOOKUP(MID(A858,1,4),'FP Haupt'!$A:$M,4,FALSE)),"keine DRG gemäß FPV",VLOOKUP(MID(A858,1,4),'FP Haupt'!$A:$M,4,FALSE)))</f>
        <v/>
      </c>
      <c r="C858" s="113">
        <f t="shared" si="39"/>
        <v>0</v>
      </c>
      <c r="D858" s="114" t="str">
        <f t="shared" si="1"/>
        <v/>
      </c>
      <c r="E858" s="114" t="str">
        <f t="shared" si="2"/>
        <v/>
      </c>
      <c r="F858" s="115"/>
      <c r="G858" s="115"/>
      <c r="H858" s="116" t="str">
        <f t="shared" si="3"/>
        <v/>
      </c>
      <c r="I858" s="117">
        <f t="shared" si="4"/>
        <v>0</v>
      </c>
      <c r="J858" s="115"/>
      <c r="K858" s="115"/>
      <c r="L858" s="116" t="str">
        <f t="shared" si="5"/>
        <v/>
      </c>
      <c r="M858" s="114">
        <f t="shared" si="6"/>
        <v>0</v>
      </c>
      <c r="N858" s="115"/>
      <c r="O858" s="115"/>
      <c r="P858" s="116" t="str">
        <f t="shared" si="7"/>
        <v/>
      </c>
      <c r="Q858" s="114">
        <f t="shared" si="8"/>
        <v>0</v>
      </c>
      <c r="R858" s="115"/>
      <c r="S858" s="115"/>
      <c r="T858" s="116" t="str">
        <f t="shared" si="9"/>
        <v/>
      </c>
      <c r="U858" s="114">
        <f t="shared" si="10"/>
        <v>0</v>
      </c>
      <c r="V858" s="115"/>
      <c r="W858" s="115"/>
      <c r="X858" s="116" t="str">
        <f t="shared" si="11"/>
        <v/>
      </c>
      <c r="Y858" s="117">
        <f t="shared" si="12"/>
        <v>0</v>
      </c>
      <c r="Z858" s="267"/>
      <c r="AA858" s="602" t="str">
        <f t="shared" si="112"/>
        <v/>
      </c>
      <c r="AB858" s="603">
        <f t="shared" si="113"/>
        <v>0</v>
      </c>
      <c r="AC858" s="118"/>
      <c r="AG858" s="119" t="str">
        <f t="shared" si="13"/>
        <v>1</v>
      </c>
      <c r="AH858" s="119">
        <f t="shared" si="14"/>
        <v>1</v>
      </c>
      <c r="AI858" s="119" t="e">
        <f t="shared" si="15"/>
        <v>#N/A</v>
      </c>
      <c r="AJ858" s="120" t="e">
        <f>VLOOKUP($AM858,'FP Haupt'!$A:$M,5,FALSE)</f>
        <v>#N/A</v>
      </c>
      <c r="AK858" s="120" t="e">
        <f>VLOOKUP($AM858,'FP Haupt'!$A:$M,6,FALSE)</f>
        <v>#N/A</v>
      </c>
      <c r="AL858" s="120" t="e">
        <f>VLOOKUP($AM858,'Anlage 1d'!$A:$M,4,FALSE)</f>
        <v>#N/A</v>
      </c>
      <c r="AM858" s="119" t="str">
        <f t="shared" si="16"/>
        <v/>
      </c>
      <c r="AP858" s="119" t="str">
        <f t="shared" si="17"/>
        <v>2</v>
      </c>
      <c r="AQ858" s="119">
        <f t="shared" si="18"/>
        <v>1</v>
      </c>
      <c r="AR858" s="119" t="e">
        <f t="shared" si="19"/>
        <v>#N/A</v>
      </c>
      <c r="AS858" s="120" t="e">
        <f>VLOOKUP($AU858,'FP Haupt'!$A:$M,9,FALSE)</f>
        <v>#N/A</v>
      </c>
      <c r="AT858" s="120" t="e">
        <f>VLOOKUP($AU858,'Anlage 1d'!$A:$M,8,FALSE)</f>
        <v>#N/A</v>
      </c>
      <c r="AU858" s="119" t="str">
        <f t="shared" si="20"/>
        <v/>
      </c>
      <c r="AX858" s="119" t="str">
        <f t="shared" si="21"/>
        <v>2</v>
      </c>
      <c r="AY858" s="119">
        <f t="shared" si="22"/>
        <v>1</v>
      </c>
      <c r="AZ858" s="119" t="e">
        <f t="shared" si="23"/>
        <v>#N/A</v>
      </c>
      <c r="BA858" s="120" t="e">
        <f>VLOOKUP($BC858,'FP Haupt'!$A:$M,12,FALSE)</f>
        <v>#N/A</v>
      </c>
      <c r="BB858" s="120" t="e">
        <f>VLOOKUP($BC858,'Anlage 1d'!$A:$M,11,FALSE)</f>
        <v>#N/A</v>
      </c>
      <c r="BC858" s="119" t="str">
        <f t="shared" si="24"/>
        <v/>
      </c>
      <c r="BF858" s="119" t="str">
        <f t="shared" si="25"/>
        <v>2</v>
      </c>
      <c r="BG858" s="119">
        <f t="shared" si="26"/>
        <v>1</v>
      </c>
      <c r="BH858" s="119" t="e">
        <f t="shared" si="27"/>
        <v>#N/A</v>
      </c>
      <c r="BI858" s="120" t="e">
        <f>VLOOKUP($BK858,'FP Haupt'!$A:$M,12,FALSE)</f>
        <v>#N/A</v>
      </c>
      <c r="BJ858" s="120" t="e">
        <f>VLOOKUP($BK858,'Anlage 1d'!$A:$M,11,FALSE)</f>
        <v>#N/A</v>
      </c>
      <c r="BK858" s="119" t="str">
        <f t="shared" si="28"/>
        <v/>
      </c>
      <c r="BN858" s="119" t="str">
        <f t="shared" si="29"/>
        <v>2</v>
      </c>
      <c r="BO858" s="119">
        <f t="shared" si="30"/>
        <v>1</v>
      </c>
      <c r="BP858" s="119" t="e">
        <f t="shared" si="31"/>
        <v>#N/A</v>
      </c>
      <c r="BQ858" s="120" t="e">
        <f>VLOOKUP($BS858,'FP Haupt'!$A:$N,11,FALSE)</f>
        <v>#N/A</v>
      </c>
      <c r="BR858" s="120" t="e">
        <f>VLOOKUP($BS858,'Anlage 1d'!$A:$M,10,FALSE)</f>
        <v>#N/A</v>
      </c>
      <c r="BS858" s="119" t="str">
        <f t="shared" si="32"/>
        <v/>
      </c>
      <c r="BV858" s="119" t="str">
        <f t="shared" si="114"/>
        <v>2</v>
      </c>
      <c r="BW858" s="119">
        <f t="shared" si="115"/>
        <v>1</v>
      </c>
      <c r="BX858" s="119" t="e">
        <f t="shared" si="116"/>
        <v>#N/A</v>
      </c>
      <c r="BY858" s="120" t="e">
        <f>VLOOKUP($CA858,'FP Haupt'!$A:$O,15,FALSE)</f>
        <v>#N/A</v>
      </c>
      <c r="BZ858" s="120" t="e">
        <f>VLOOKUP($CA858,'Anlage 1d'!$A:$O,15,FALSE)</f>
        <v>#N/A</v>
      </c>
      <c r="CA858" s="119" t="str">
        <f t="shared" si="117"/>
        <v/>
      </c>
    </row>
    <row r="859" spans="1:79" x14ac:dyDescent="0.2">
      <c r="A859" s="111"/>
      <c r="B859" s="112" t="str">
        <f>IF(A859="","",IF(ISERROR(VLOOKUP(MID(A859,1,4),'FP Haupt'!$A:$M,4,FALSE)),"keine DRG gemäß FPV",VLOOKUP(MID(A859,1,4),'FP Haupt'!$A:$M,4,FALSE)))</f>
        <v/>
      </c>
      <c r="C859" s="113">
        <f t="shared" si="39"/>
        <v>0</v>
      </c>
      <c r="D859" s="114" t="str">
        <f t="shared" si="1"/>
        <v/>
      </c>
      <c r="E859" s="114" t="str">
        <f t="shared" si="2"/>
        <v/>
      </c>
      <c r="F859" s="115"/>
      <c r="G859" s="115"/>
      <c r="H859" s="116" t="str">
        <f t="shared" si="3"/>
        <v/>
      </c>
      <c r="I859" s="117">
        <f t="shared" si="4"/>
        <v>0</v>
      </c>
      <c r="J859" s="115"/>
      <c r="K859" s="115"/>
      <c r="L859" s="116" t="str">
        <f t="shared" si="5"/>
        <v/>
      </c>
      <c r="M859" s="114">
        <f t="shared" si="6"/>
        <v>0</v>
      </c>
      <c r="N859" s="115"/>
      <c r="O859" s="115"/>
      <c r="P859" s="116" t="str">
        <f t="shared" si="7"/>
        <v/>
      </c>
      <c r="Q859" s="114">
        <f t="shared" si="8"/>
        <v>0</v>
      </c>
      <c r="R859" s="115"/>
      <c r="S859" s="115"/>
      <c r="T859" s="116" t="str">
        <f t="shared" si="9"/>
        <v/>
      </c>
      <c r="U859" s="114">
        <f t="shared" si="10"/>
        <v>0</v>
      </c>
      <c r="V859" s="115"/>
      <c r="W859" s="115"/>
      <c r="X859" s="116" t="str">
        <f t="shared" si="11"/>
        <v/>
      </c>
      <c r="Y859" s="117">
        <f t="shared" si="12"/>
        <v>0</v>
      </c>
      <c r="Z859" s="267"/>
      <c r="AA859" s="602" t="str">
        <f t="shared" si="112"/>
        <v/>
      </c>
      <c r="AB859" s="603">
        <f t="shared" si="113"/>
        <v>0</v>
      </c>
      <c r="AC859" s="118"/>
      <c r="AG859" s="119" t="str">
        <f t="shared" si="13"/>
        <v>1</v>
      </c>
      <c r="AH859" s="119">
        <f t="shared" si="14"/>
        <v>1</v>
      </c>
      <c r="AI859" s="119" t="e">
        <f t="shared" si="15"/>
        <v>#N/A</v>
      </c>
      <c r="AJ859" s="120" t="e">
        <f>VLOOKUP($AM859,'FP Haupt'!$A:$M,5,FALSE)</f>
        <v>#N/A</v>
      </c>
      <c r="AK859" s="120" t="e">
        <f>VLOOKUP($AM859,'FP Haupt'!$A:$M,6,FALSE)</f>
        <v>#N/A</v>
      </c>
      <c r="AL859" s="120" t="e">
        <f>VLOOKUP($AM859,'Anlage 1d'!$A:$M,4,FALSE)</f>
        <v>#N/A</v>
      </c>
      <c r="AM859" s="119" t="str">
        <f t="shared" si="16"/>
        <v/>
      </c>
      <c r="AP859" s="119" t="str">
        <f t="shared" si="17"/>
        <v>2</v>
      </c>
      <c r="AQ859" s="119">
        <f t="shared" si="18"/>
        <v>1</v>
      </c>
      <c r="AR859" s="119" t="e">
        <f t="shared" si="19"/>
        <v>#N/A</v>
      </c>
      <c r="AS859" s="120" t="e">
        <f>VLOOKUP($AU859,'FP Haupt'!$A:$M,9,FALSE)</f>
        <v>#N/A</v>
      </c>
      <c r="AT859" s="120" t="e">
        <f>VLOOKUP($AU859,'Anlage 1d'!$A:$M,8,FALSE)</f>
        <v>#N/A</v>
      </c>
      <c r="AU859" s="119" t="str">
        <f t="shared" si="20"/>
        <v/>
      </c>
      <c r="AX859" s="119" t="str">
        <f t="shared" si="21"/>
        <v>2</v>
      </c>
      <c r="AY859" s="119">
        <f t="shared" si="22"/>
        <v>1</v>
      </c>
      <c r="AZ859" s="119" t="e">
        <f t="shared" si="23"/>
        <v>#N/A</v>
      </c>
      <c r="BA859" s="120" t="e">
        <f>VLOOKUP($BC859,'FP Haupt'!$A:$M,12,FALSE)</f>
        <v>#N/A</v>
      </c>
      <c r="BB859" s="120" t="e">
        <f>VLOOKUP($BC859,'Anlage 1d'!$A:$M,11,FALSE)</f>
        <v>#N/A</v>
      </c>
      <c r="BC859" s="119" t="str">
        <f t="shared" si="24"/>
        <v/>
      </c>
      <c r="BF859" s="119" t="str">
        <f t="shared" si="25"/>
        <v>2</v>
      </c>
      <c r="BG859" s="119">
        <f t="shared" si="26"/>
        <v>1</v>
      </c>
      <c r="BH859" s="119" t="e">
        <f t="shared" si="27"/>
        <v>#N/A</v>
      </c>
      <c r="BI859" s="120" t="e">
        <f>VLOOKUP($BK859,'FP Haupt'!$A:$M,12,FALSE)</f>
        <v>#N/A</v>
      </c>
      <c r="BJ859" s="120" t="e">
        <f>VLOOKUP($BK859,'Anlage 1d'!$A:$M,11,FALSE)</f>
        <v>#N/A</v>
      </c>
      <c r="BK859" s="119" t="str">
        <f t="shared" si="28"/>
        <v/>
      </c>
      <c r="BN859" s="119" t="str">
        <f t="shared" si="29"/>
        <v>2</v>
      </c>
      <c r="BO859" s="119">
        <f t="shared" si="30"/>
        <v>1</v>
      </c>
      <c r="BP859" s="119" t="e">
        <f t="shared" si="31"/>
        <v>#N/A</v>
      </c>
      <c r="BQ859" s="120" t="e">
        <f>VLOOKUP($BS859,'FP Haupt'!$A:$N,11,FALSE)</f>
        <v>#N/A</v>
      </c>
      <c r="BR859" s="120" t="e">
        <f>VLOOKUP($BS859,'Anlage 1d'!$A:$M,10,FALSE)</f>
        <v>#N/A</v>
      </c>
      <c r="BS859" s="119" t="str">
        <f t="shared" si="32"/>
        <v/>
      </c>
      <c r="BV859" s="119" t="str">
        <f t="shared" si="114"/>
        <v>2</v>
      </c>
      <c r="BW859" s="119">
        <f t="shared" si="115"/>
        <v>1</v>
      </c>
      <c r="BX859" s="119" t="e">
        <f t="shared" si="116"/>
        <v>#N/A</v>
      </c>
      <c r="BY859" s="120" t="e">
        <f>VLOOKUP($CA859,'FP Haupt'!$A:$O,15,FALSE)</f>
        <v>#N/A</v>
      </c>
      <c r="BZ859" s="120" t="e">
        <f>VLOOKUP($CA859,'Anlage 1d'!$A:$O,15,FALSE)</f>
        <v>#N/A</v>
      </c>
      <c r="CA859" s="119" t="str">
        <f t="shared" si="117"/>
        <v/>
      </c>
    </row>
    <row r="860" spans="1:79" x14ac:dyDescent="0.2">
      <c r="A860" s="111"/>
      <c r="B860" s="112" t="str">
        <f>IF(A860="","",IF(ISERROR(VLOOKUP(MID(A860,1,4),'FP Haupt'!$A:$M,4,FALSE)),"keine DRG gemäß FPV",VLOOKUP(MID(A860,1,4),'FP Haupt'!$A:$M,4,FALSE)))</f>
        <v/>
      </c>
      <c r="C860" s="113">
        <f t="shared" si="39"/>
        <v>0</v>
      </c>
      <c r="D860" s="114" t="str">
        <f t="shared" si="1"/>
        <v/>
      </c>
      <c r="E860" s="114" t="str">
        <f t="shared" si="2"/>
        <v/>
      </c>
      <c r="F860" s="115"/>
      <c r="G860" s="115"/>
      <c r="H860" s="116" t="str">
        <f t="shared" si="3"/>
        <v/>
      </c>
      <c r="I860" s="117">
        <f t="shared" si="4"/>
        <v>0</v>
      </c>
      <c r="J860" s="115"/>
      <c r="K860" s="115"/>
      <c r="L860" s="116" t="str">
        <f t="shared" si="5"/>
        <v/>
      </c>
      <c r="M860" s="114">
        <f t="shared" si="6"/>
        <v>0</v>
      </c>
      <c r="N860" s="115"/>
      <c r="O860" s="115"/>
      <c r="P860" s="116" t="str">
        <f t="shared" si="7"/>
        <v/>
      </c>
      <c r="Q860" s="114">
        <f t="shared" si="8"/>
        <v>0</v>
      </c>
      <c r="R860" s="115"/>
      <c r="S860" s="115"/>
      <c r="T860" s="116" t="str">
        <f t="shared" si="9"/>
        <v/>
      </c>
      <c r="U860" s="114">
        <f t="shared" si="10"/>
        <v>0</v>
      </c>
      <c r="V860" s="115"/>
      <c r="W860" s="115"/>
      <c r="X860" s="116" t="str">
        <f t="shared" si="11"/>
        <v/>
      </c>
      <c r="Y860" s="117">
        <f t="shared" si="12"/>
        <v>0</v>
      </c>
      <c r="Z860" s="267"/>
      <c r="AA860" s="602" t="str">
        <f t="shared" si="112"/>
        <v/>
      </c>
      <c r="AB860" s="603">
        <f t="shared" si="113"/>
        <v>0</v>
      </c>
      <c r="AC860" s="118"/>
      <c r="AG860" s="119" t="str">
        <f t="shared" si="13"/>
        <v>1</v>
      </c>
      <c r="AH860" s="119">
        <f t="shared" si="14"/>
        <v>1</v>
      </c>
      <c r="AI860" s="119" t="e">
        <f t="shared" si="15"/>
        <v>#N/A</v>
      </c>
      <c r="AJ860" s="120" t="e">
        <f>VLOOKUP($AM860,'FP Haupt'!$A:$M,5,FALSE)</f>
        <v>#N/A</v>
      </c>
      <c r="AK860" s="120" t="e">
        <f>VLOOKUP($AM860,'FP Haupt'!$A:$M,6,FALSE)</f>
        <v>#N/A</v>
      </c>
      <c r="AL860" s="120" t="e">
        <f>VLOOKUP($AM860,'Anlage 1d'!$A:$M,4,FALSE)</f>
        <v>#N/A</v>
      </c>
      <c r="AM860" s="119" t="str">
        <f t="shared" si="16"/>
        <v/>
      </c>
      <c r="AP860" s="119" t="str">
        <f t="shared" si="17"/>
        <v>2</v>
      </c>
      <c r="AQ860" s="119">
        <f t="shared" si="18"/>
        <v>1</v>
      </c>
      <c r="AR860" s="119" t="e">
        <f t="shared" si="19"/>
        <v>#N/A</v>
      </c>
      <c r="AS860" s="120" t="e">
        <f>VLOOKUP($AU860,'FP Haupt'!$A:$M,9,FALSE)</f>
        <v>#N/A</v>
      </c>
      <c r="AT860" s="120" t="e">
        <f>VLOOKUP($AU860,'Anlage 1d'!$A:$M,8,FALSE)</f>
        <v>#N/A</v>
      </c>
      <c r="AU860" s="119" t="str">
        <f t="shared" si="20"/>
        <v/>
      </c>
      <c r="AX860" s="119" t="str">
        <f t="shared" si="21"/>
        <v>2</v>
      </c>
      <c r="AY860" s="119">
        <f t="shared" si="22"/>
        <v>1</v>
      </c>
      <c r="AZ860" s="119" t="e">
        <f t="shared" si="23"/>
        <v>#N/A</v>
      </c>
      <c r="BA860" s="120" t="e">
        <f>VLOOKUP($BC860,'FP Haupt'!$A:$M,12,FALSE)</f>
        <v>#N/A</v>
      </c>
      <c r="BB860" s="120" t="e">
        <f>VLOOKUP($BC860,'Anlage 1d'!$A:$M,11,FALSE)</f>
        <v>#N/A</v>
      </c>
      <c r="BC860" s="119" t="str">
        <f t="shared" si="24"/>
        <v/>
      </c>
      <c r="BF860" s="119" t="str">
        <f t="shared" si="25"/>
        <v>2</v>
      </c>
      <c r="BG860" s="119">
        <f t="shared" si="26"/>
        <v>1</v>
      </c>
      <c r="BH860" s="119" t="e">
        <f t="shared" si="27"/>
        <v>#N/A</v>
      </c>
      <c r="BI860" s="120" t="e">
        <f>VLOOKUP($BK860,'FP Haupt'!$A:$M,12,FALSE)</f>
        <v>#N/A</v>
      </c>
      <c r="BJ860" s="120" t="e">
        <f>VLOOKUP($BK860,'Anlage 1d'!$A:$M,11,FALSE)</f>
        <v>#N/A</v>
      </c>
      <c r="BK860" s="119" t="str">
        <f t="shared" si="28"/>
        <v/>
      </c>
      <c r="BN860" s="119" t="str">
        <f t="shared" si="29"/>
        <v>2</v>
      </c>
      <c r="BO860" s="119">
        <f t="shared" si="30"/>
        <v>1</v>
      </c>
      <c r="BP860" s="119" t="e">
        <f t="shared" si="31"/>
        <v>#N/A</v>
      </c>
      <c r="BQ860" s="120" t="e">
        <f>VLOOKUP($BS860,'FP Haupt'!$A:$N,11,FALSE)</f>
        <v>#N/A</v>
      </c>
      <c r="BR860" s="120" t="e">
        <f>VLOOKUP($BS860,'Anlage 1d'!$A:$M,10,FALSE)</f>
        <v>#N/A</v>
      </c>
      <c r="BS860" s="119" t="str">
        <f t="shared" si="32"/>
        <v/>
      </c>
      <c r="BV860" s="119" t="str">
        <f t="shared" si="114"/>
        <v>2</v>
      </c>
      <c r="BW860" s="119">
        <f t="shared" si="115"/>
        <v>1</v>
      </c>
      <c r="BX860" s="119" t="e">
        <f t="shared" si="116"/>
        <v>#N/A</v>
      </c>
      <c r="BY860" s="120" t="e">
        <f>VLOOKUP($CA860,'FP Haupt'!$A:$O,15,FALSE)</f>
        <v>#N/A</v>
      </c>
      <c r="BZ860" s="120" t="e">
        <f>VLOOKUP($CA860,'Anlage 1d'!$A:$O,15,FALSE)</f>
        <v>#N/A</v>
      </c>
      <c r="CA860" s="119" t="str">
        <f t="shared" si="117"/>
        <v/>
      </c>
    </row>
    <row r="861" spans="1:79" x14ac:dyDescent="0.2">
      <c r="A861" s="111"/>
      <c r="B861" s="112" t="str">
        <f>IF(A861="","",IF(ISERROR(VLOOKUP(MID(A861,1,4),'FP Haupt'!$A:$M,4,FALSE)),"keine DRG gemäß FPV",VLOOKUP(MID(A861,1,4),'FP Haupt'!$A:$M,4,FALSE)))</f>
        <v/>
      </c>
      <c r="C861" s="113">
        <f t="shared" si="39"/>
        <v>0</v>
      </c>
      <c r="D861" s="114" t="str">
        <f t="shared" si="1"/>
        <v/>
      </c>
      <c r="E861" s="114" t="str">
        <f t="shared" si="2"/>
        <v/>
      </c>
      <c r="F861" s="115"/>
      <c r="G861" s="115"/>
      <c r="H861" s="116" t="str">
        <f t="shared" si="3"/>
        <v/>
      </c>
      <c r="I861" s="117">
        <f t="shared" si="4"/>
        <v>0</v>
      </c>
      <c r="J861" s="115"/>
      <c r="K861" s="115"/>
      <c r="L861" s="116" t="str">
        <f t="shared" si="5"/>
        <v/>
      </c>
      <c r="M861" s="114">
        <f t="shared" si="6"/>
        <v>0</v>
      </c>
      <c r="N861" s="115"/>
      <c r="O861" s="115"/>
      <c r="P861" s="116" t="str">
        <f t="shared" si="7"/>
        <v/>
      </c>
      <c r="Q861" s="114">
        <f t="shared" si="8"/>
        <v>0</v>
      </c>
      <c r="R861" s="115"/>
      <c r="S861" s="115"/>
      <c r="T861" s="116" t="str">
        <f t="shared" si="9"/>
        <v/>
      </c>
      <c r="U861" s="114">
        <f t="shared" si="10"/>
        <v>0</v>
      </c>
      <c r="V861" s="115"/>
      <c r="W861" s="115"/>
      <c r="X861" s="116" t="str">
        <f t="shared" si="11"/>
        <v/>
      </c>
      <c r="Y861" s="117">
        <f t="shared" si="12"/>
        <v>0</v>
      </c>
      <c r="Z861" s="267"/>
      <c r="AA861" s="602" t="str">
        <f t="shared" si="112"/>
        <v/>
      </c>
      <c r="AB861" s="603">
        <f t="shared" si="113"/>
        <v>0</v>
      </c>
      <c r="AC861" s="118"/>
      <c r="AG861" s="119" t="str">
        <f t="shared" si="13"/>
        <v>1</v>
      </c>
      <c r="AH861" s="119">
        <f t="shared" si="14"/>
        <v>1</v>
      </c>
      <c r="AI861" s="119" t="e">
        <f t="shared" si="15"/>
        <v>#N/A</v>
      </c>
      <c r="AJ861" s="120" t="e">
        <f>VLOOKUP($AM861,'FP Haupt'!$A:$M,5,FALSE)</f>
        <v>#N/A</v>
      </c>
      <c r="AK861" s="120" t="e">
        <f>VLOOKUP($AM861,'FP Haupt'!$A:$M,6,FALSE)</f>
        <v>#N/A</v>
      </c>
      <c r="AL861" s="120" t="e">
        <f>VLOOKUP($AM861,'Anlage 1d'!$A:$M,4,FALSE)</f>
        <v>#N/A</v>
      </c>
      <c r="AM861" s="119" t="str">
        <f t="shared" si="16"/>
        <v/>
      </c>
      <c r="AP861" s="119" t="str">
        <f t="shared" si="17"/>
        <v>2</v>
      </c>
      <c r="AQ861" s="119">
        <f t="shared" si="18"/>
        <v>1</v>
      </c>
      <c r="AR861" s="119" t="e">
        <f t="shared" si="19"/>
        <v>#N/A</v>
      </c>
      <c r="AS861" s="120" t="e">
        <f>VLOOKUP($AU861,'FP Haupt'!$A:$M,9,FALSE)</f>
        <v>#N/A</v>
      </c>
      <c r="AT861" s="120" t="e">
        <f>VLOOKUP($AU861,'Anlage 1d'!$A:$M,8,FALSE)</f>
        <v>#N/A</v>
      </c>
      <c r="AU861" s="119" t="str">
        <f t="shared" si="20"/>
        <v/>
      </c>
      <c r="AX861" s="119" t="str">
        <f t="shared" si="21"/>
        <v>2</v>
      </c>
      <c r="AY861" s="119">
        <f t="shared" si="22"/>
        <v>1</v>
      </c>
      <c r="AZ861" s="119" t="e">
        <f t="shared" si="23"/>
        <v>#N/A</v>
      </c>
      <c r="BA861" s="120" t="e">
        <f>VLOOKUP($BC861,'FP Haupt'!$A:$M,12,FALSE)</f>
        <v>#N/A</v>
      </c>
      <c r="BB861" s="120" t="e">
        <f>VLOOKUP($BC861,'Anlage 1d'!$A:$M,11,FALSE)</f>
        <v>#N/A</v>
      </c>
      <c r="BC861" s="119" t="str">
        <f t="shared" si="24"/>
        <v/>
      </c>
      <c r="BF861" s="119" t="str">
        <f t="shared" si="25"/>
        <v>2</v>
      </c>
      <c r="BG861" s="119">
        <f t="shared" si="26"/>
        <v>1</v>
      </c>
      <c r="BH861" s="119" t="e">
        <f t="shared" si="27"/>
        <v>#N/A</v>
      </c>
      <c r="BI861" s="120" t="e">
        <f>VLOOKUP($BK861,'FP Haupt'!$A:$M,12,FALSE)</f>
        <v>#N/A</v>
      </c>
      <c r="BJ861" s="120" t="e">
        <f>VLOOKUP($BK861,'Anlage 1d'!$A:$M,11,FALSE)</f>
        <v>#N/A</v>
      </c>
      <c r="BK861" s="119" t="str">
        <f t="shared" si="28"/>
        <v/>
      </c>
      <c r="BN861" s="119" t="str">
        <f t="shared" si="29"/>
        <v>2</v>
      </c>
      <c r="BO861" s="119">
        <f t="shared" si="30"/>
        <v>1</v>
      </c>
      <c r="BP861" s="119" t="e">
        <f t="shared" si="31"/>
        <v>#N/A</v>
      </c>
      <c r="BQ861" s="120" t="e">
        <f>VLOOKUP($BS861,'FP Haupt'!$A:$N,11,FALSE)</f>
        <v>#N/A</v>
      </c>
      <c r="BR861" s="120" t="e">
        <f>VLOOKUP($BS861,'Anlage 1d'!$A:$M,10,FALSE)</f>
        <v>#N/A</v>
      </c>
      <c r="BS861" s="119" t="str">
        <f t="shared" si="32"/>
        <v/>
      </c>
      <c r="BV861" s="119" t="str">
        <f t="shared" si="114"/>
        <v>2</v>
      </c>
      <c r="BW861" s="119">
        <f t="shared" si="115"/>
        <v>1</v>
      </c>
      <c r="BX861" s="119" t="e">
        <f t="shared" si="116"/>
        <v>#N/A</v>
      </c>
      <c r="BY861" s="120" t="e">
        <f>VLOOKUP($CA861,'FP Haupt'!$A:$O,15,FALSE)</f>
        <v>#N/A</v>
      </c>
      <c r="BZ861" s="120" t="e">
        <f>VLOOKUP($CA861,'Anlage 1d'!$A:$O,15,FALSE)</f>
        <v>#N/A</v>
      </c>
      <c r="CA861" s="119" t="str">
        <f t="shared" si="117"/>
        <v/>
      </c>
    </row>
    <row r="862" spans="1:79" x14ac:dyDescent="0.2">
      <c r="A862" s="111"/>
      <c r="B862" s="112" t="str">
        <f>IF(A862="","",IF(ISERROR(VLOOKUP(MID(A862,1,4),'FP Haupt'!$A:$M,4,FALSE)),"keine DRG gemäß FPV",VLOOKUP(MID(A862,1,4),'FP Haupt'!$A:$M,4,FALSE)))</f>
        <v/>
      </c>
      <c r="C862" s="113">
        <f t="shared" si="39"/>
        <v>0</v>
      </c>
      <c r="D862" s="114" t="str">
        <f t="shared" si="1"/>
        <v/>
      </c>
      <c r="E862" s="114" t="str">
        <f t="shared" si="2"/>
        <v/>
      </c>
      <c r="F862" s="115"/>
      <c r="G862" s="115"/>
      <c r="H862" s="116" t="str">
        <f t="shared" si="3"/>
        <v/>
      </c>
      <c r="I862" s="117">
        <f t="shared" si="4"/>
        <v>0</v>
      </c>
      <c r="J862" s="115"/>
      <c r="K862" s="115"/>
      <c r="L862" s="116" t="str">
        <f t="shared" si="5"/>
        <v/>
      </c>
      <c r="M862" s="114">
        <f t="shared" si="6"/>
        <v>0</v>
      </c>
      <c r="N862" s="115"/>
      <c r="O862" s="115"/>
      <c r="P862" s="116" t="str">
        <f t="shared" si="7"/>
        <v/>
      </c>
      <c r="Q862" s="114">
        <f t="shared" si="8"/>
        <v>0</v>
      </c>
      <c r="R862" s="115"/>
      <c r="S862" s="115"/>
      <c r="T862" s="116" t="str">
        <f t="shared" si="9"/>
        <v/>
      </c>
      <c r="U862" s="114">
        <f t="shared" si="10"/>
        <v>0</v>
      </c>
      <c r="V862" s="115"/>
      <c r="W862" s="115"/>
      <c r="X862" s="116" t="str">
        <f t="shared" si="11"/>
        <v/>
      </c>
      <c r="Y862" s="117">
        <f t="shared" si="12"/>
        <v>0</v>
      </c>
      <c r="Z862" s="267"/>
      <c r="AA862" s="602" t="str">
        <f t="shared" si="112"/>
        <v/>
      </c>
      <c r="AB862" s="603">
        <f t="shared" si="113"/>
        <v>0</v>
      </c>
      <c r="AC862" s="118"/>
      <c r="AG862" s="119" t="str">
        <f t="shared" si="13"/>
        <v>1</v>
      </c>
      <c r="AH862" s="119">
        <f t="shared" si="14"/>
        <v>1</v>
      </c>
      <c r="AI862" s="119" t="e">
        <f t="shared" si="15"/>
        <v>#N/A</v>
      </c>
      <c r="AJ862" s="120" t="e">
        <f>VLOOKUP($AM862,'FP Haupt'!$A:$M,5,FALSE)</f>
        <v>#N/A</v>
      </c>
      <c r="AK862" s="120" t="e">
        <f>VLOOKUP($AM862,'FP Haupt'!$A:$M,6,FALSE)</f>
        <v>#N/A</v>
      </c>
      <c r="AL862" s="120" t="e">
        <f>VLOOKUP($AM862,'Anlage 1d'!$A:$M,4,FALSE)</f>
        <v>#N/A</v>
      </c>
      <c r="AM862" s="119" t="str">
        <f t="shared" si="16"/>
        <v/>
      </c>
      <c r="AP862" s="119" t="str">
        <f t="shared" si="17"/>
        <v>2</v>
      </c>
      <c r="AQ862" s="119">
        <f t="shared" si="18"/>
        <v>1</v>
      </c>
      <c r="AR862" s="119" t="e">
        <f t="shared" si="19"/>
        <v>#N/A</v>
      </c>
      <c r="AS862" s="120" t="e">
        <f>VLOOKUP($AU862,'FP Haupt'!$A:$M,9,FALSE)</f>
        <v>#N/A</v>
      </c>
      <c r="AT862" s="120" t="e">
        <f>VLOOKUP($AU862,'Anlage 1d'!$A:$M,8,FALSE)</f>
        <v>#N/A</v>
      </c>
      <c r="AU862" s="119" t="str">
        <f t="shared" si="20"/>
        <v/>
      </c>
      <c r="AX862" s="119" t="str">
        <f t="shared" si="21"/>
        <v>2</v>
      </c>
      <c r="AY862" s="119">
        <f t="shared" si="22"/>
        <v>1</v>
      </c>
      <c r="AZ862" s="119" t="e">
        <f t="shared" si="23"/>
        <v>#N/A</v>
      </c>
      <c r="BA862" s="120" t="e">
        <f>VLOOKUP($BC862,'FP Haupt'!$A:$M,12,FALSE)</f>
        <v>#N/A</v>
      </c>
      <c r="BB862" s="120" t="e">
        <f>VLOOKUP($BC862,'Anlage 1d'!$A:$M,11,FALSE)</f>
        <v>#N/A</v>
      </c>
      <c r="BC862" s="119" t="str">
        <f t="shared" si="24"/>
        <v/>
      </c>
      <c r="BF862" s="119" t="str">
        <f t="shared" si="25"/>
        <v>2</v>
      </c>
      <c r="BG862" s="119">
        <f t="shared" si="26"/>
        <v>1</v>
      </c>
      <c r="BH862" s="119" t="e">
        <f t="shared" si="27"/>
        <v>#N/A</v>
      </c>
      <c r="BI862" s="120" t="e">
        <f>VLOOKUP($BK862,'FP Haupt'!$A:$M,12,FALSE)</f>
        <v>#N/A</v>
      </c>
      <c r="BJ862" s="120" t="e">
        <f>VLOOKUP($BK862,'Anlage 1d'!$A:$M,11,FALSE)</f>
        <v>#N/A</v>
      </c>
      <c r="BK862" s="119" t="str">
        <f t="shared" si="28"/>
        <v/>
      </c>
      <c r="BN862" s="119" t="str">
        <f t="shared" si="29"/>
        <v>2</v>
      </c>
      <c r="BO862" s="119">
        <f t="shared" si="30"/>
        <v>1</v>
      </c>
      <c r="BP862" s="119" t="e">
        <f t="shared" si="31"/>
        <v>#N/A</v>
      </c>
      <c r="BQ862" s="120" t="e">
        <f>VLOOKUP($BS862,'FP Haupt'!$A:$N,11,FALSE)</f>
        <v>#N/A</v>
      </c>
      <c r="BR862" s="120" t="e">
        <f>VLOOKUP($BS862,'Anlage 1d'!$A:$M,10,FALSE)</f>
        <v>#N/A</v>
      </c>
      <c r="BS862" s="119" t="str">
        <f t="shared" si="32"/>
        <v/>
      </c>
      <c r="BV862" s="119" t="str">
        <f t="shared" si="114"/>
        <v>2</v>
      </c>
      <c r="BW862" s="119">
        <f t="shared" si="115"/>
        <v>1</v>
      </c>
      <c r="BX862" s="119" t="e">
        <f t="shared" si="116"/>
        <v>#N/A</v>
      </c>
      <c r="BY862" s="120" t="e">
        <f>VLOOKUP($CA862,'FP Haupt'!$A:$O,15,FALSE)</f>
        <v>#N/A</v>
      </c>
      <c r="BZ862" s="120" t="e">
        <f>VLOOKUP($CA862,'Anlage 1d'!$A:$O,15,FALSE)</f>
        <v>#N/A</v>
      </c>
      <c r="CA862" s="119" t="str">
        <f t="shared" si="117"/>
        <v/>
      </c>
    </row>
    <row r="863" spans="1:79" x14ac:dyDescent="0.2">
      <c r="A863" s="111"/>
      <c r="B863" s="112" t="str">
        <f>IF(A863="","",IF(ISERROR(VLOOKUP(MID(A863,1,4),'FP Haupt'!$A:$M,4,FALSE)),"keine DRG gemäß FPV",VLOOKUP(MID(A863,1,4),'FP Haupt'!$A:$M,4,FALSE)))</f>
        <v/>
      </c>
      <c r="C863" s="113">
        <f t="shared" si="39"/>
        <v>0</v>
      </c>
      <c r="D863" s="114" t="str">
        <f t="shared" si="1"/>
        <v/>
      </c>
      <c r="E863" s="114" t="str">
        <f t="shared" si="2"/>
        <v/>
      </c>
      <c r="F863" s="115"/>
      <c r="G863" s="115"/>
      <c r="H863" s="116" t="str">
        <f t="shared" si="3"/>
        <v/>
      </c>
      <c r="I863" s="117">
        <f t="shared" si="4"/>
        <v>0</v>
      </c>
      <c r="J863" s="115"/>
      <c r="K863" s="115"/>
      <c r="L863" s="116" t="str">
        <f t="shared" si="5"/>
        <v/>
      </c>
      <c r="M863" s="114">
        <f t="shared" si="6"/>
        <v>0</v>
      </c>
      <c r="N863" s="115"/>
      <c r="O863" s="115"/>
      <c r="P863" s="116" t="str">
        <f t="shared" si="7"/>
        <v/>
      </c>
      <c r="Q863" s="114">
        <f t="shared" si="8"/>
        <v>0</v>
      </c>
      <c r="R863" s="115"/>
      <c r="S863" s="115"/>
      <c r="T863" s="116" t="str">
        <f t="shared" si="9"/>
        <v/>
      </c>
      <c r="U863" s="114">
        <f t="shared" si="10"/>
        <v>0</v>
      </c>
      <c r="V863" s="115"/>
      <c r="W863" s="115"/>
      <c r="X863" s="116" t="str">
        <f t="shared" si="11"/>
        <v/>
      </c>
      <c r="Y863" s="117">
        <f t="shared" si="12"/>
        <v>0</v>
      </c>
      <c r="Z863" s="267"/>
      <c r="AA863" s="602" t="str">
        <f t="shared" si="112"/>
        <v/>
      </c>
      <c r="AB863" s="603">
        <f t="shared" si="113"/>
        <v>0</v>
      </c>
      <c r="AC863" s="118"/>
      <c r="AG863" s="119" t="str">
        <f t="shared" si="13"/>
        <v>1</v>
      </c>
      <c r="AH863" s="119">
        <f t="shared" si="14"/>
        <v>1</v>
      </c>
      <c r="AI863" s="119" t="e">
        <f t="shared" si="15"/>
        <v>#N/A</v>
      </c>
      <c r="AJ863" s="120" t="e">
        <f>VLOOKUP($AM863,'FP Haupt'!$A:$M,5,FALSE)</f>
        <v>#N/A</v>
      </c>
      <c r="AK863" s="120" t="e">
        <f>VLOOKUP($AM863,'FP Haupt'!$A:$M,6,FALSE)</f>
        <v>#N/A</v>
      </c>
      <c r="AL863" s="120" t="e">
        <f>VLOOKUP($AM863,'Anlage 1d'!$A:$M,4,FALSE)</f>
        <v>#N/A</v>
      </c>
      <c r="AM863" s="119" t="str">
        <f t="shared" si="16"/>
        <v/>
      </c>
      <c r="AP863" s="119" t="str">
        <f t="shared" si="17"/>
        <v>2</v>
      </c>
      <c r="AQ863" s="119">
        <f t="shared" si="18"/>
        <v>1</v>
      </c>
      <c r="AR863" s="119" t="e">
        <f t="shared" si="19"/>
        <v>#N/A</v>
      </c>
      <c r="AS863" s="120" t="e">
        <f>VLOOKUP($AU863,'FP Haupt'!$A:$M,9,FALSE)</f>
        <v>#N/A</v>
      </c>
      <c r="AT863" s="120" t="e">
        <f>VLOOKUP($AU863,'Anlage 1d'!$A:$M,8,FALSE)</f>
        <v>#N/A</v>
      </c>
      <c r="AU863" s="119" t="str">
        <f t="shared" si="20"/>
        <v/>
      </c>
      <c r="AX863" s="119" t="str">
        <f t="shared" si="21"/>
        <v>2</v>
      </c>
      <c r="AY863" s="119">
        <f t="shared" si="22"/>
        <v>1</v>
      </c>
      <c r="AZ863" s="119" t="e">
        <f t="shared" si="23"/>
        <v>#N/A</v>
      </c>
      <c r="BA863" s="120" t="e">
        <f>VLOOKUP($BC863,'FP Haupt'!$A:$M,12,FALSE)</f>
        <v>#N/A</v>
      </c>
      <c r="BB863" s="120" t="e">
        <f>VLOOKUP($BC863,'Anlage 1d'!$A:$M,11,FALSE)</f>
        <v>#N/A</v>
      </c>
      <c r="BC863" s="119" t="str">
        <f t="shared" si="24"/>
        <v/>
      </c>
      <c r="BF863" s="119" t="str">
        <f t="shared" si="25"/>
        <v>2</v>
      </c>
      <c r="BG863" s="119">
        <f t="shared" si="26"/>
        <v>1</v>
      </c>
      <c r="BH863" s="119" t="e">
        <f t="shared" si="27"/>
        <v>#N/A</v>
      </c>
      <c r="BI863" s="120" t="e">
        <f>VLOOKUP($BK863,'FP Haupt'!$A:$M,12,FALSE)</f>
        <v>#N/A</v>
      </c>
      <c r="BJ863" s="120" t="e">
        <f>VLOOKUP($BK863,'Anlage 1d'!$A:$M,11,FALSE)</f>
        <v>#N/A</v>
      </c>
      <c r="BK863" s="119" t="str">
        <f t="shared" si="28"/>
        <v/>
      </c>
      <c r="BN863" s="119" t="str">
        <f t="shared" si="29"/>
        <v>2</v>
      </c>
      <c r="BO863" s="119">
        <f t="shared" si="30"/>
        <v>1</v>
      </c>
      <c r="BP863" s="119" t="e">
        <f t="shared" si="31"/>
        <v>#N/A</v>
      </c>
      <c r="BQ863" s="120" t="e">
        <f>VLOOKUP($BS863,'FP Haupt'!$A:$N,11,FALSE)</f>
        <v>#N/A</v>
      </c>
      <c r="BR863" s="120" t="e">
        <f>VLOOKUP($BS863,'Anlage 1d'!$A:$M,10,FALSE)</f>
        <v>#N/A</v>
      </c>
      <c r="BS863" s="119" t="str">
        <f t="shared" si="32"/>
        <v/>
      </c>
      <c r="BV863" s="119" t="str">
        <f t="shared" si="114"/>
        <v>2</v>
      </c>
      <c r="BW863" s="119">
        <f t="shared" si="115"/>
        <v>1</v>
      </c>
      <c r="BX863" s="119" t="e">
        <f t="shared" si="116"/>
        <v>#N/A</v>
      </c>
      <c r="BY863" s="120" t="e">
        <f>VLOOKUP($CA863,'FP Haupt'!$A:$O,15,FALSE)</f>
        <v>#N/A</v>
      </c>
      <c r="BZ863" s="120" t="e">
        <f>VLOOKUP($CA863,'Anlage 1d'!$A:$O,15,FALSE)</f>
        <v>#N/A</v>
      </c>
      <c r="CA863" s="119" t="str">
        <f t="shared" si="117"/>
        <v/>
      </c>
    </row>
    <row r="864" spans="1:79" x14ac:dyDescent="0.2">
      <c r="A864" s="111"/>
      <c r="B864" s="112" t="str">
        <f>IF(A864="","",IF(ISERROR(VLOOKUP(MID(A864,1,4),'FP Haupt'!$A:$M,4,FALSE)),"keine DRG gemäß FPV",VLOOKUP(MID(A864,1,4),'FP Haupt'!$A:$M,4,FALSE)))</f>
        <v/>
      </c>
      <c r="C864" s="113">
        <f t="shared" si="39"/>
        <v>0</v>
      </c>
      <c r="D864" s="114" t="str">
        <f t="shared" si="1"/>
        <v/>
      </c>
      <c r="E864" s="114" t="str">
        <f t="shared" si="2"/>
        <v/>
      </c>
      <c r="F864" s="115"/>
      <c r="G864" s="115"/>
      <c r="H864" s="116" t="str">
        <f t="shared" si="3"/>
        <v/>
      </c>
      <c r="I864" s="117">
        <f t="shared" si="4"/>
        <v>0</v>
      </c>
      <c r="J864" s="115"/>
      <c r="K864" s="115"/>
      <c r="L864" s="116" t="str">
        <f t="shared" si="5"/>
        <v/>
      </c>
      <c r="M864" s="114">
        <f t="shared" si="6"/>
        <v>0</v>
      </c>
      <c r="N864" s="115"/>
      <c r="O864" s="115"/>
      <c r="P864" s="116" t="str">
        <f t="shared" si="7"/>
        <v/>
      </c>
      <c r="Q864" s="114">
        <f t="shared" si="8"/>
        <v>0</v>
      </c>
      <c r="R864" s="115"/>
      <c r="S864" s="115"/>
      <c r="T864" s="116" t="str">
        <f t="shared" si="9"/>
        <v/>
      </c>
      <c r="U864" s="114">
        <f t="shared" si="10"/>
        <v>0</v>
      </c>
      <c r="V864" s="115"/>
      <c r="W864" s="115"/>
      <c r="X864" s="116" t="str">
        <f t="shared" si="11"/>
        <v/>
      </c>
      <c r="Y864" s="117">
        <f t="shared" si="12"/>
        <v>0</v>
      </c>
      <c r="Z864" s="267"/>
      <c r="AA864" s="602" t="str">
        <f t="shared" si="112"/>
        <v/>
      </c>
      <c r="AB864" s="603">
        <f t="shared" si="113"/>
        <v>0</v>
      </c>
      <c r="AC864" s="118"/>
      <c r="AG864" s="119" t="str">
        <f t="shared" si="13"/>
        <v>1</v>
      </c>
      <c r="AH864" s="119">
        <f t="shared" si="14"/>
        <v>1</v>
      </c>
      <c r="AI864" s="119" t="e">
        <f t="shared" si="15"/>
        <v>#N/A</v>
      </c>
      <c r="AJ864" s="120" t="e">
        <f>VLOOKUP($AM864,'FP Haupt'!$A:$M,5,FALSE)</f>
        <v>#N/A</v>
      </c>
      <c r="AK864" s="120" t="e">
        <f>VLOOKUP($AM864,'FP Haupt'!$A:$M,6,FALSE)</f>
        <v>#N/A</v>
      </c>
      <c r="AL864" s="120" t="e">
        <f>VLOOKUP($AM864,'Anlage 1d'!$A:$M,4,FALSE)</f>
        <v>#N/A</v>
      </c>
      <c r="AM864" s="119" t="str">
        <f t="shared" si="16"/>
        <v/>
      </c>
      <c r="AP864" s="119" t="str">
        <f t="shared" si="17"/>
        <v>2</v>
      </c>
      <c r="AQ864" s="119">
        <f t="shared" si="18"/>
        <v>1</v>
      </c>
      <c r="AR864" s="119" t="e">
        <f t="shared" si="19"/>
        <v>#N/A</v>
      </c>
      <c r="AS864" s="120" t="e">
        <f>VLOOKUP($AU864,'FP Haupt'!$A:$M,9,FALSE)</f>
        <v>#N/A</v>
      </c>
      <c r="AT864" s="120" t="e">
        <f>VLOOKUP($AU864,'Anlage 1d'!$A:$M,8,FALSE)</f>
        <v>#N/A</v>
      </c>
      <c r="AU864" s="119" t="str">
        <f t="shared" si="20"/>
        <v/>
      </c>
      <c r="AX864" s="119" t="str">
        <f t="shared" si="21"/>
        <v>2</v>
      </c>
      <c r="AY864" s="119">
        <f t="shared" si="22"/>
        <v>1</v>
      </c>
      <c r="AZ864" s="119" t="e">
        <f t="shared" si="23"/>
        <v>#N/A</v>
      </c>
      <c r="BA864" s="120" t="e">
        <f>VLOOKUP($BC864,'FP Haupt'!$A:$M,12,FALSE)</f>
        <v>#N/A</v>
      </c>
      <c r="BB864" s="120" t="e">
        <f>VLOOKUP($BC864,'Anlage 1d'!$A:$M,11,FALSE)</f>
        <v>#N/A</v>
      </c>
      <c r="BC864" s="119" t="str">
        <f t="shared" si="24"/>
        <v/>
      </c>
      <c r="BF864" s="119" t="str">
        <f t="shared" si="25"/>
        <v>2</v>
      </c>
      <c r="BG864" s="119">
        <f t="shared" si="26"/>
        <v>1</v>
      </c>
      <c r="BH864" s="119" t="e">
        <f t="shared" si="27"/>
        <v>#N/A</v>
      </c>
      <c r="BI864" s="120" t="e">
        <f>VLOOKUP($BK864,'FP Haupt'!$A:$M,12,FALSE)</f>
        <v>#N/A</v>
      </c>
      <c r="BJ864" s="120" t="e">
        <f>VLOOKUP($BK864,'Anlage 1d'!$A:$M,11,FALSE)</f>
        <v>#N/A</v>
      </c>
      <c r="BK864" s="119" t="str">
        <f t="shared" si="28"/>
        <v/>
      </c>
      <c r="BN864" s="119" t="str">
        <f t="shared" si="29"/>
        <v>2</v>
      </c>
      <c r="BO864" s="119">
        <f t="shared" si="30"/>
        <v>1</v>
      </c>
      <c r="BP864" s="119" t="e">
        <f t="shared" si="31"/>
        <v>#N/A</v>
      </c>
      <c r="BQ864" s="120" t="e">
        <f>VLOOKUP($BS864,'FP Haupt'!$A:$N,11,FALSE)</f>
        <v>#N/A</v>
      </c>
      <c r="BR864" s="120" t="e">
        <f>VLOOKUP($BS864,'Anlage 1d'!$A:$M,10,FALSE)</f>
        <v>#N/A</v>
      </c>
      <c r="BS864" s="119" t="str">
        <f t="shared" si="32"/>
        <v/>
      </c>
      <c r="BV864" s="119" t="str">
        <f t="shared" si="114"/>
        <v>2</v>
      </c>
      <c r="BW864" s="119">
        <f t="shared" si="115"/>
        <v>1</v>
      </c>
      <c r="BX864" s="119" t="e">
        <f t="shared" si="116"/>
        <v>#N/A</v>
      </c>
      <c r="BY864" s="120" t="e">
        <f>VLOOKUP($CA864,'FP Haupt'!$A:$O,15,FALSE)</f>
        <v>#N/A</v>
      </c>
      <c r="BZ864" s="120" t="e">
        <f>VLOOKUP($CA864,'Anlage 1d'!$A:$O,15,FALSE)</f>
        <v>#N/A</v>
      </c>
      <c r="CA864" s="119" t="str">
        <f t="shared" si="117"/>
        <v/>
      </c>
    </row>
    <row r="865" spans="1:79" x14ac:dyDescent="0.2">
      <c r="A865" s="111"/>
      <c r="B865" s="112" t="str">
        <f>IF(A865="","",IF(ISERROR(VLOOKUP(MID(A865,1,4),'FP Haupt'!$A:$M,4,FALSE)),"keine DRG gemäß FPV",VLOOKUP(MID(A865,1,4),'FP Haupt'!$A:$M,4,FALSE)))</f>
        <v/>
      </c>
      <c r="C865" s="113">
        <f t="shared" si="39"/>
        <v>0</v>
      </c>
      <c r="D865" s="114" t="str">
        <f t="shared" si="1"/>
        <v/>
      </c>
      <c r="E865" s="114" t="str">
        <f t="shared" si="2"/>
        <v/>
      </c>
      <c r="F865" s="115"/>
      <c r="G865" s="115"/>
      <c r="H865" s="116" t="str">
        <f t="shared" si="3"/>
        <v/>
      </c>
      <c r="I865" s="117">
        <f t="shared" si="4"/>
        <v>0</v>
      </c>
      <c r="J865" s="115"/>
      <c r="K865" s="115"/>
      <c r="L865" s="116" t="str">
        <f t="shared" si="5"/>
        <v/>
      </c>
      <c r="M865" s="114">
        <f t="shared" si="6"/>
        <v>0</v>
      </c>
      <c r="N865" s="115"/>
      <c r="O865" s="115"/>
      <c r="P865" s="116" t="str">
        <f t="shared" si="7"/>
        <v/>
      </c>
      <c r="Q865" s="114">
        <f t="shared" si="8"/>
        <v>0</v>
      </c>
      <c r="R865" s="115"/>
      <c r="S865" s="115"/>
      <c r="T865" s="116" t="str">
        <f t="shared" si="9"/>
        <v/>
      </c>
      <c r="U865" s="114">
        <f t="shared" si="10"/>
        <v>0</v>
      </c>
      <c r="V865" s="115"/>
      <c r="W865" s="115"/>
      <c r="X865" s="116" t="str">
        <f t="shared" si="11"/>
        <v/>
      </c>
      <c r="Y865" s="117">
        <f t="shared" si="12"/>
        <v>0</v>
      </c>
      <c r="Z865" s="267"/>
      <c r="AA865" s="602" t="str">
        <f t="shared" si="112"/>
        <v/>
      </c>
      <c r="AB865" s="603">
        <f t="shared" si="113"/>
        <v>0</v>
      </c>
      <c r="AC865" s="118"/>
      <c r="AG865" s="119" t="str">
        <f t="shared" si="13"/>
        <v>1</v>
      </c>
      <c r="AH865" s="119">
        <f t="shared" si="14"/>
        <v>1</v>
      </c>
      <c r="AI865" s="119" t="e">
        <f t="shared" si="15"/>
        <v>#N/A</v>
      </c>
      <c r="AJ865" s="120" t="e">
        <f>VLOOKUP($AM865,'FP Haupt'!$A:$M,5,FALSE)</f>
        <v>#N/A</v>
      </c>
      <c r="AK865" s="120" t="e">
        <f>VLOOKUP($AM865,'FP Haupt'!$A:$M,6,FALSE)</f>
        <v>#N/A</v>
      </c>
      <c r="AL865" s="120" t="e">
        <f>VLOOKUP($AM865,'Anlage 1d'!$A:$M,4,FALSE)</f>
        <v>#N/A</v>
      </c>
      <c r="AM865" s="119" t="str">
        <f t="shared" si="16"/>
        <v/>
      </c>
      <c r="AP865" s="119" t="str">
        <f t="shared" si="17"/>
        <v>2</v>
      </c>
      <c r="AQ865" s="119">
        <f t="shared" si="18"/>
        <v>1</v>
      </c>
      <c r="AR865" s="119" t="e">
        <f t="shared" si="19"/>
        <v>#N/A</v>
      </c>
      <c r="AS865" s="120" t="e">
        <f>VLOOKUP($AU865,'FP Haupt'!$A:$M,9,FALSE)</f>
        <v>#N/A</v>
      </c>
      <c r="AT865" s="120" t="e">
        <f>VLOOKUP($AU865,'Anlage 1d'!$A:$M,8,FALSE)</f>
        <v>#N/A</v>
      </c>
      <c r="AU865" s="119" t="str">
        <f t="shared" si="20"/>
        <v/>
      </c>
      <c r="AX865" s="119" t="str">
        <f t="shared" si="21"/>
        <v>2</v>
      </c>
      <c r="AY865" s="119">
        <f t="shared" si="22"/>
        <v>1</v>
      </c>
      <c r="AZ865" s="119" t="e">
        <f t="shared" si="23"/>
        <v>#N/A</v>
      </c>
      <c r="BA865" s="120" t="e">
        <f>VLOOKUP($BC865,'FP Haupt'!$A:$M,12,FALSE)</f>
        <v>#N/A</v>
      </c>
      <c r="BB865" s="120" t="e">
        <f>VLOOKUP($BC865,'Anlage 1d'!$A:$M,11,FALSE)</f>
        <v>#N/A</v>
      </c>
      <c r="BC865" s="119" t="str">
        <f t="shared" si="24"/>
        <v/>
      </c>
      <c r="BF865" s="119" t="str">
        <f t="shared" si="25"/>
        <v>2</v>
      </c>
      <c r="BG865" s="119">
        <f t="shared" si="26"/>
        <v>1</v>
      </c>
      <c r="BH865" s="119" t="e">
        <f t="shared" si="27"/>
        <v>#N/A</v>
      </c>
      <c r="BI865" s="120" t="e">
        <f>VLOOKUP($BK865,'FP Haupt'!$A:$M,12,FALSE)</f>
        <v>#N/A</v>
      </c>
      <c r="BJ865" s="120" t="e">
        <f>VLOOKUP($BK865,'Anlage 1d'!$A:$M,11,FALSE)</f>
        <v>#N/A</v>
      </c>
      <c r="BK865" s="119" t="str">
        <f t="shared" si="28"/>
        <v/>
      </c>
      <c r="BN865" s="119" t="str">
        <f t="shared" si="29"/>
        <v>2</v>
      </c>
      <c r="BO865" s="119">
        <f t="shared" si="30"/>
        <v>1</v>
      </c>
      <c r="BP865" s="119" t="e">
        <f t="shared" si="31"/>
        <v>#N/A</v>
      </c>
      <c r="BQ865" s="120" t="e">
        <f>VLOOKUP($BS865,'FP Haupt'!$A:$N,11,FALSE)</f>
        <v>#N/A</v>
      </c>
      <c r="BR865" s="120" t="e">
        <f>VLOOKUP($BS865,'Anlage 1d'!$A:$M,10,FALSE)</f>
        <v>#N/A</v>
      </c>
      <c r="BS865" s="119" t="str">
        <f t="shared" si="32"/>
        <v/>
      </c>
      <c r="BV865" s="119" t="str">
        <f t="shared" si="114"/>
        <v>2</v>
      </c>
      <c r="BW865" s="119">
        <f t="shared" si="115"/>
        <v>1</v>
      </c>
      <c r="BX865" s="119" t="e">
        <f t="shared" si="116"/>
        <v>#N/A</v>
      </c>
      <c r="BY865" s="120" t="e">
        <f>VLOOKUP($CA865,'FP Haupt'!$A:$O,15,FALSE)</f>
        <v>#N/A</v>
      </c>
      <c r="BZ865" s="120" t="e">
        <f>VLOOKUP($CA865,'Anlage 1d'!$A:$O,15,FALSE)</f>
        <v>#N/A</v>
      </c>
      <c r="CA865" s="119" t="str">
        <f t="shared" si="117"/>
        <v/>
      </c>
    </row>
    <row r="866" spans="1:79" x14ac:dyDescent="0.2">
      <c r="A866" s="111"/>
      <c r="B866" s="112" t="str">
        <f>IF(A866="","",IF(ISERROR(VLOOKUP(MID(A866,1,4),'FP Haupt'!$A:$M,4,FALSE)),"keine DRG gemäß FPV",VLOOKUP(MID(A866,1,4),'FP Haupt'!$A:$M,4,FALSE)))</f>
        <v/>
      </c>
      <c r="C866" s="113">
        <f t="shared" si="39"/>
        <v>0</v>
      </c>
      <c r="D866" s="114" t="str">
        <f t="shared" si="1"/>
        <v/>
      </c>
      <c r="E866" s="114" t="str">
        <f t="shared" si="2"/>
        <v/>
      </c>
      <c r="F866" s="115"/>
      <c r="G866" s="115"/>
      <c r="H866" s="116" t="str">
        <f t="shared" si="3"/>
        <v/>
      </c>
      <c r="I866" s="117">
        <f t="shared" si="4"/>
        <v>0</v>
      </c>
      <c r="J866" s="115"/>
      <c r="K866" s="115"/>
      <c r="L866" s="116" t="str">
        <f t="shared" si="5"/>
        <v/>
      </c>
      <c r="M866" s="114">
        <f t="shared" si="6"/>
        <v>0</v>
      </c>
      <c r="N866" s="115"/>
      <c r="O866" s="115"/>
      <c r="P866" s="116" t="str">
        <f t="shared" si="7"/>
        <v/>
      </c>
      <c r="Q866" s="114">
        <f t="shared" si="8"/>
        <v>0</v>
      </c>
      <c r="R866" s="115"/>
      <c r="S866" s="115"/>
      <c r="T866" s="116" t="str">
        <f t="shared" si="9"/>
        <v/>
      </c>
      <c r="U866" s="114">
        <f t="shared" si="10"/>
        <v>0</v>
      </c>
      <c r="V866" s="115"/>
      <c r="W866" s="115"/>
      <c r="X866" s="116" t="str">
        <f t="shared" si="11"/>
        <v/>
      </c>
      <c r="Y866" s="117">
        <f t="shared" si="12"/>
        <v>0</v>
      </c>
      <c r="Z866" s="267"/>
      <c r="AA866" s="602" t="str">
        <f t="shared" si="112"/>
        <v/>
      </c>
      <c r="AB866" s="603">
        <f t="shared" si="113"/>
        <v>0</v>
      </c>
      <c r="AC866" s="118"/>
      <c r="AG866" s="119" t="str">
        <f t="shared" si="13"/>
        <v>1</v>
      </c>
      <c r="AH866" s="119">
        <f t="shared" si="14"/>
        <v>1</v>
      </c>
      <c r="AI866" s="119" t="e">
        <f t="shared" si="15"/>
        <v>#N/A</v>
      </c>
      <c r="AJ866" s="120" t="e">
        <f>VLOOKUP($AM866,'FP Haupt'!$A:$M,5,FALSE)</f>
        <v>#N/A</v>
      </c>
      <c r="AK866" s="120" t="e">
        <f>VLOOKUP($AM866,'FP Haupt'!$A:$M,6,FALSE)</f>
        <v>#N/A</v>
      </c>
      <c r="AL866" s="120" t="e">
        <f>VLOOKUP($AM866,'Anlage 1d'!$A:$M,4,FALSE)</f>
        <v>#N/A</v>
      </c>
      <c r="AM866" s="119" t="str">
        <f t="shared" si="16"/>
        <v/>
      </c>
      <c r="AP866" s="119" t="str">
        <f t="shared" si="17"/>
        <v>2</v>
      </c>
      <c r="AQ866" s="119">
        <f t="shared" si="18"/>
        <v>1</v>
      </c>
      <c r="AR866" s="119" t="e">
        <f t="shared" si="19"/>
        <v>#N/A</v>
      </c>
      <c r="AS866" s="120" t="e">
        <f>VLOOKUP($AU866,'FP Haupt'!$A:$M,9,FALSE)</f>
        <v>#N/A</v>
      </c>
      <c r="AT866" s="120" t="e">
        <f>VLOOKUP($AU866,'Anlage 1d'!$A:$M,8,FALSE)</f>
        <v>#N/A</v>
      </c>
      <c r="AU866" s="119" t="str">
        <f t="shared" si="20"/>
        <v/>
      </c>
      <c r="AX866" s="119" t="str">
        <f t="shared" si="21"/>
        <v>2</v>
      </c>
      <c r="AY866" s="119">
        <f t="shared" si="22"/>
        <v>1</v>
      </c>
      <c r="AZ866" s="119" t="e">
        <f t="shared" si="23"/>
        <v>#N/A</v>
      </c>
      <c r="BA866" s="120" t="e">
        <f>VLOOKUP($BC866,'FP Haupt'!$A:$M,12,FALSE)</f>
        <v>#N/A</v>
      </c>
      <c r="BB866" s="120" t="e">
        <f>VLOOKUP($BC866,'Anlage 1d'!$A:$M,11,FALSE)</f>
        <v>#N/A</v>
      </c>
      <c r="BC866" s="119" t="str">
        <f t="shared" si="24"/>
        <v/>
      </c>
      <c r="BF866" s="119" t="str">
        <f t="shared" si="25"/>
        <v>2</v>
      </c>
      <c r="BG866" s="119">
        <f t="shared" si="26"/>
        <v>1</v>
      </c>
      <c r="BH866" s="119" t="e">
        <f t="shared" si="27"/>
        <v>#N/A</v>
      </c>
      <c r="BI866" s="120" t="e">
        <f>VLOOKUP($BK866,'FP Haupt'!$A:$M,12,FALSE)</f>
        <v>#N/A</v>
      </c>
      <c r="BJ866" s="120" t="e">
        <f>VLOOKUP($BK866,'Anlage 1d'!$A:$M,11,FALSE)</f>
        <v>#N/A</v>
      </c>
      <c r="BK866" s="119" t="str">
        <f t="shared" si="28"/>
        <v/>
      </c>
      <c r="BN866" s="119" t="str">
        <f t="shared" si="29"/>
        <v>2</v>
      </c>
      <c r="BO866" s="119">
        <f t="shared" si="30"/>
        <v>1</v>
      </c>
      <c r="BP866" s="119" t="e">
        <f t="shared" si="31"/>
        <v>#N/A</v>
      </c>
      <c r="BQ866" s="120" t="e">
        <f>VLOOKUP($BS866,'FP Haupt'!$A:$N,11,FALSE)</f>
        <v>#N/A</v>
      </c>
      <c r="BR866" s="120" t="e">
        <f>VLOOKUP($BS866,'Anlage 1d'!$A:$M,10,FALSE)</f>
        <v>#N/A</v>
      </c>
      <c r="BS866" s="119" t="str">
        <f t="shared" si="32"/>
        <v/>
      </c>
      <c r="BV866" s="119" t="str">
        <f t="shared" si="114"/>
        <v>2</v>
      </c>
      <c r="BW866" s="119">
        <f t="shared" si="115"/>
        <v>1</v>
      </c>
      <c r="BX866" s="119" t="e">
        <f t="shared" si="116"/>
        <v>#N/A</v>
      </c>
      <c r="BY866" s="120" t="e">
        <f>VLOOKUP($CA866,'FP Haupt'!$A:$O,15,FALSE)</f>
        <v>#N/A</v>
      </c>
      <c r="BZ866" s="120" t="e">
        <f>VLOOKUP($CA866,'Anlage 1d'!$A:$O,15,FALSE)</f>
        <v>#N/A</v>
      </c>
      <c r="CA866" s="119" t="str">
        <f t="shared" si="117"/>
        <v/>
      </c>
    </row>
    <row r="867" spans="1:79" x14ac:dyDescent="0.2">
      <c r="A867" s="111"/>
      <c r="B867" s="112" t="str">
        <f>IF(A867="","",IF(ISERROR(VLOOKUP(MID(A867,1,4),'FP Haupt'!$A:$M,4,FALSE)),"keine DRG gemäß FPV",VLOOKUP(MID(A867,1,4),'FP Haupt'!$A:$M,4,FALSE)))</f>
        <v/>
      </c>
      <c r="C867" s="113">
        <f t="shared" si="39"/>
        <v>0</v>
      </c>
      <c r="D867" s="114" t="str">
        <f t="shared" si="1"/>
        <v/>
      </c>
      <c r="E867" s="114" t="str">
        <f t="shared" si="2"/>
        <v/>
      </c>
      <c r="F867" s="115"/>
      <c r="G867" s="115"/>
      <c r="H867" s="116" t="str">
        <f t="shared" si="3"/>
        <v/>
      </c>
      <c r="I867" s="117">
        <f t="shared" si="4"/>
        <v>0</v>
      </c>
      <c r="J867" s="115"/>
      <c r="K867" s="115"/>
      <c r="L867" s="116" t="str">
        <f t="shared" si="5"/>
        <v/>
      </c>
      <c r="M867" s="114">
        <f t="shared" si="6"/>
        <v>0</v>
      </c>
      <c r="N867" s="115"/>
      <c r="O867" s="115"/>
      <c r="P867" s="116" t="str">
        <f t="shared" si="7"/>
        <v/>
      </c>
      <c r="Q867" s="114">
        <f t="shared" si="8"/>
        <v>0</v>
      </c>
      <c r="R867" s="115"/>
      <c r="S867" s="115"/>
      <c r="T867" s="116" t="str">
        <f t="shared" si="9"/>
        <v/>
      </c>
      <c r="U867" s="114">
        <f t="shared" si="10"/>
        <v>0</v>
      </c>
      <c r="V867" s="115"/>
      <c r="W867" s="115"/>
      <c r="X867" s="116" t="str">
        <f t="shared" si="11"/>
        <v/>
      </c>
      <c r="Y867" s="117">
        <f t="shared" si="12"/>
        <v>0</v>
      </c>
      <c r="Z867" s="267"/>
      <c r="AA867" s="602" t="str">
        <f t="shared" si="112"/>
        <v/>
      </c>
      <c r="AB867" s="603">
        <f t="shared" si="113"/>
        <v>0</v>
      </c>
      <c r="AC867" s="118"/>
      <c r="AG867" s="119" t="str">
        <f t="shared" si="13"/>
        <v>1</v>
      </c>
      <c r="AH867" s="119">
        <f t="shared" si="14"/>
        <v>1</v>
      </c>
      <c r="AI867" s="119" t="e">
        <f t="shared" si="15"/>
        <v>#N/A</v>
      </c>
      <c r="AJ867" s="120" t="e">
        <f>VLOOKUP($AM867,'FP Haupt'!$A:$M,5,FALSE)</f>
        <v>#N/A</v>
      </c>
      <c r="AK867" s="120" t="e">
        <f>VLOOKUP($AM867,'FP Haupt'!$A:$M,6,FALSE)</f>
        <v>#N/A</v>
      </c>
      <c r="AL867" s="120" t="e">
        <f>VLOOKUP($AM867,'Anlage 1d'!$A:$M,4,FALSE)</f>
        <v>#N/A</v>
      </c>
      <c r="AM867" s="119" t="str">
        <f t="shared" si="16"/>
        <v/>
      </c>
      <c r="AP867" s="119" t="str">
        <f t="shared" si="17"/>
        <v>2</v>
      </c>
      <c r="AQ867" s="119">
        <f t="shared" si="18"/>
        <v>1</v>
      </c>
      <c r="AR867" s="119" t="e">
        <f t="shared" si="19"/>
        <v>#N/A</v>
      </c>
      <c r="AS867" s="120" t="e">
        <f>VLOOKUP($AU867,'FP Haupt'!$A:$M,9,FALSE)</f>
        <v>#N/A</v>
      </c>
      <c r="AT867" s="120" t="e">
        <f>VLOOKUP($AU867,'Anlage 1d'!$A:$M,8,FALSE)</f>
        <v>#N/A</v>
      </c>
      <c r="AU867" s="119" t="str">
        <f t="shared" si="20"/>
        <v/>
      </c>
      <c r="AX867" s="119" t="str">
        <f t="shared" si="21"/>
        <v>2</v>
      </c>
      <c r="AY867" s="119">
        <f t="shared" si="22"/>
        <v>1</v>
      </c>
      <c r="AZ867" s="119" t="e">
        <f t="shared" si="23"/>
        <v>#N/A</v>
      </c>
      <c r="BA867" s="120" t="e">
        <f>VLOOKUP($BC867,'FP Haupt'!$A:$M,12,FALSE)</f>
        <v>#N/A</v>
      </c>
      <c r="BB867" s="120" t="e">
        <f>VLOOKUP($BC867,'Anlage 1d'!$A:$M,11,FALSE)</f>
        <v>#N/A</v>
      </c>
      <c r="BC867" s="119" t="str">
        <f t="shared" si="24"/>
        <v/>
      </c>
      <c r="BF867" s="119" t="str">
        <f t="shared" si="25"/>
        <v>2</v>
      </c>
      <c r="BG867" s="119">
        <f t="shared" si="26"/>
        <v>1</v>
      </c>
      <c r="BH867" s="119" t="e">
        <f t="shared" si="27"/>
        <v>#N/A</v>
      </c>
      <c r="BI867" s="120" t="e">
        <f>VLOOKUP($BK867,'FP Haupt'!$A:$M,12,FALSE)</f>
        <v>#N/A</v>
      </c>
      <c r="BJ867" s="120" t="e">
        <f>VLOOKUP($BK867,'Anlage 1d'!$A:$M,11,FALSE)</f>
        <v>#N/A</v>
      </c>
      <c r="BK867" s="119" t="str">
        <f t="shared" si="28"/>
        <v/>
      </c>
      <c r="BN867" s="119" t="str">
        <f t="shared" si="29"/>
        <v>2</v>
      </c>
      <c r="BO867" s="119">
        <f t="shared" si="30"/>
        <v>1</v>
      </c>
      <c r="BP867" s="119" t="e">
        <f t="shared" si="31"/>
        <v>#N/A</v>
      </c>
      <c r="BQ867" s="120" t="e">
        <f>VLOOKUP($BS867,'FP Haupt'!$A:$N,11,FALSE)</f>
        <v>#N/A</v>
      </c>
      <c r="BR867" s="120" t="e">
        <f>VLOOKUP($BS867,'Anlage 1d'!$A:$M,10,FALSE)</f>
        <v>#N/A</v>
      </c>
      <c r="BS867" s="119" t="str">
        <f t="shared" si="32"/>
        <v/>
      </c>
      <c r="BV867" s="119" t="str">
        <f t="shared" si="114"/>
        <v>2</v>
      </c>
      <c r="BW867" s="119">
        <f t="shared" si="115"/>
        <v>1</v>
      </c>
      <c r="BX867" s="119" t="e">
        <f t="shared" si="116"/>
        <v>#N/A</v>
      </c>
      <c r="BY867" s="120" t="e">
        <f>VLOOKUP($CA867,'FP Haupt'!$A:$O,15,FALSE)</f>
        <v>#N/A</v>
      </c>
      <c r="BZ867" s="120" t="e">
        <f>VLOOKUP($CA867,'Anlage 1d'!$A:$O,15,FALSE)</f>
        <v>#N/A</v>
      </c>
      <c r="CA867" s="119" t="str">
        <f t="shared" si="117"/>
        <v/>
      </c>
    </row>
    <row r="868" spans="1:79" x14ac:dyDescent="0.2">
      <c r="A868" s="111"/>
      <c r="B868" s="112" t="str">
        <f>IF(A868="","",IF(ISERROR(VLOOKUP(MID(A868,1,4),'FP Haupt'!$A:$M,4,FALSE)),"keine DRG gemäß FPV",VLOOKUP(MID(A868,1,4),'FP Haupt'!$A:$M,4,FALSE)))</f>
        <v/>
      </c>
      <c r="C868" s="113">
        <f t="shared" si="39"/>
        <v>0</v>
      </c>
      <c r="D868" s="114" t="str">
        <f t="shared" si="1"/>
        <v/>
      </c>
      <c r="E868" s="114" t="str">
        <f t="shared" si="2"/>
        <v/>
      </c>
      <c r="F868" s="115"/>
      <c r="G868" s="115"/>
      <c r="H868" s="116" t="str">
        <f t="shared" si="3"/>
        <v/>
      </c>
      <c r="I868" s="117">
        <f t="shared" si="4"/>
        <v>0</v>
      </c>
      <c r="J868" s="115"/>
      <c r="K868" s="115"/>
      <c r="L868" s="116" t="str">
        <f t="shared" si="5"/>
        <v/>
      </c>
      <c r="M868" s="114">
        <f t="shared" si="6"/>
        <v>0</v>
      </c>
      <c r="N868" s="115"/>
      <c r="O868" s="115"/>
      <c r="P868" s="116" t="str">
        <f t="shared" si="7"/>
        <v/>
      </c>
      <c r="Q868" s="114">
        <f t="shared" si="8"/>
        <v>0</v>
      </c>
      <c r="R868" s="115"/>
      <c r="S868" s="115"/>
      <c r="T868" s="116" t="str">
        <f t="shared" si="9"/>
        <v/>
      </c>
      <c r="U868" s="114">
        <f t="shared" si="10"/>
        <v>0</v>
      </c>
      <c r="V868" s="115"/>
      <c r="W868" s="115"/>
      <c r="X868" s="116" t="str">
        <f t="shared" si="11"/>
        <v/>
      </c>
      <c r="Y868" s="117">
        <f t="shared" si="12"/>
        <v>0</v>
      </c>
      <c r="Z868" s="267"/>
      <c r="AA868" s="602" t="str">
        <f t="shared" si="112"/>
        <v/>
      </c>
      <c r="AB868" s="603">
        <f t="shared" si="113"/>
        <v>0</v>
      </c>
      <c r="AC868" s="118"/>
      <c r="AG868" s="119" t="str">
        <f t="shared" si="13"/>
        <v>1</v>
      </c>
      <c r="AH868" s="119">
        <f t="shared" si="14"/>
        <v>1</v>
      </c>
      <c r="AI868" s="119" t="e">
        <f t="shared" si="15"/>
        <v>#N/A</v>
      </c>
      <c r="AJ868" s="120" t="e">
        <f>VLOOKUP($AM868,'FP Haupt'!$A:$M,5,FALSE)</f>
        <v>#N/A</v>
      </c>
      <c r="AK868" s="120" t="e">
        <f>VLOOKUP($AM868,'FP Haupt'!$A:$M,6,FALSE)</f>
        <v>#N/A</v>
      </c>
      <c r="AL868" s="120" t="e">
        <f>VLOOKUP($AM868,'Anlage 1d'!$A:$M,4,FALSE)</f>
        <v>#N/A</v>
      </c>
      <c r="AM868" s="119" t="str">
        <f t="shared" si="16"/>
        <v/>
      </c>
      <c r="AP868" s="119" t="str">
        <f t="shared" si="17"/>
        <v>2</v>
      </c>
      <c r="AQ868" s="119">
        <f t="shared" si="18"/>
        <v>1</v>
      </c>
      <c r="AR868" s="119" t="e">
        <f t="shared" si="19"/>
        <v>#N/A</v>
      </c>
      <c r="AS868" s="120" t="e">
        <f>VLOOKUP($AU868,'FP Haupt'!$A:$M,9,FALSE)</f>
        <v>#N/A</v>
      </c>
      <c r="AT868" s="120" t="e">
        <f>VLOOKUP($AU868,'Anlage 1d'!$A:$M,8,FALSE)</f>
        <v>#N/A</v>
      </c>
      <c r="AU868" s="119" t="str">
        <f t="shared" si="20"/>
        <v/>
      </c>
      <c r="AX868" s="119" t="str">
        <f t="shared" si="21"/>
        <v>2</v>
      </c>
      <c r="AY868" s="119">
        <f t="shared" si="22"/>
        <v>1</v>
      </c>
      <c r="AZ868" s="119" t="e">
        <f t="shared" si="23"/>
        <v>#N/A</v>
      </c>
      <c r="BA868" s="120" t="e">
        <f>VLOOKUP($BC868,'FP Haupt'!$A:$M,12,FALSE)</f>
        <v>#N/A</v>
      </c>
      <c r="BB868" s="120" t="e">
        <f>VLOOKUP($BC868,'Anlage 1d'!$A:$M,11,FALSE)</f>
        <v>#N/A</v>
      </c>
      <c r="BC868" s="119" t="str">
        <f t="shared" si="24"/>
        <v/>
      </c>
      <c r="BF868" s="119" t="str">
        <f t="shared" si="25"/>
        <v>2</v>
      </c>
      <c r="BG868" s="119">
        <f t="shared" si="26"/>
        <v>1</v>
      </c>
      <c r="BH868" s="119" t="e">
        <f t="shared" si="27"/>
        <v>#N/A</v>
      </c>
      <c r="BI868" s="120" t="e">
        <f>VLOOKUP($BK868,'FP Haupt'!$A:$M,12,FALSE)</f>
        <v>#N/A</v>
      </c>
      <c r="BJ868" s="120" t="e">
        <f>VLOOKUP($BK868,'Anlage 1d'!$A:$M,11,FALSE)</f>
        <v>#N/A</v>
      </c>
      <c r="BK868" s="119" t="str">
        <f t="shared" si="28"/>
        <v/>
      </c>
      <c r="BN868" s="119" t="str">
        <f t="shared" si="29"/>
        <v>2</v>
      </c>
      <c r="BO868" s="119">
        <f t="shared" si="30"/>
        <v>1</v>
      </c>
      <c r="BP868" s="119" t="e">
        <f t="shared" si="31"/>
        <v>#N/A</v>
      </c>
      <c r="BQ868" s="120" t="e">
        <f>VLOOKUP($BS868,'FP Haupt'!$A:$N,11,FALSE)</f>
        <v>#N/A</v>
      </c>
      <c r="BR868" s="120" t="e">
        <f>VLOOKUP($BS868,'Anlage 1d'!$A:$M,10,FALSE)</f>
        <v>#N/A</v>
      </c>
      <c r="BS868" s="119" t="str">
        <f t="shared" si="32"/>
        <v/>
      </c>
      <c r="BV868" s="119" t="str">
        <f t="shared" si="114"/>
        <v>2</v>
      </c>
      <c r="BW868" s="119">
        <f t="shared" si="115"/>
        <v>1</v>
      </c>
      <c r="BX868" s="119" t="e">
        <f t="shared" si="116"/>
        <v>#N/A</v>
      </c>
      <c r="BY868" s="120" t="e">
        <f>VLOOKUP($CA868,'FP Haupt'!$A:$O,15,FALSE)</f>
        <v>#N/A</v>
      </c>
      <c r="BZ868" s="120" t="e">
        <f>VLOOKUP($CA868,'Anlage 1d'!$A:$O,15,FALSE)</f>
        <v>#N/A</v>
      </c>
      <c r="CA868" s="119" t="str">
        <f t="shared" si="117"/>
        <v/>
      </c>
    </row>
    <row r="869" spans="1:79" x14ac:dyDescent="0.2">
      <c r="A869" s="111"/>
      <c r="B869" s="112" t="str">
        <f>IF(A869="","",IF(ISERROR(VLOOKUP(MID(A869,1,4),'FP Haupt'!$A:$M,4,FALSE)),"keine DRG gemäß FPV",VLOOKUP(MID(A869,1,4),'FP Haupt'!$A:$M,4,FALSE)))</f>
        <v/>
      </c>
      <c r="C869" s="113">
        <f t="shared" si="39"/>
        <v>0</v>
      </c>
      <c r="D869" s="114" t="str">
        <f t="shared" si="1"/>
        <v/>
      </c>
      <c r="E869" s="114" t="str">
        <f t="shared" si="2"/>
        <v/>
      </c>
      <c r="F869" s="115"/>
      <c r="G869" s="115"/>
      <c r="H869" s="116" t="str">
        <f t="shared" si="3"/>
        <v/>
      </c>
      <c r="I869" s="117">
        <f t="shared" si="4"/>
        <v>0</v>
      </c>
      <c r="J869" s="115"/>
      <c r="K869" s="115"/>
      <c r="L869" s="116" t="str">
        <f t="shared" si="5"/>
        <v/>
      </c>
      <c r="M869" s="114">
        <f t="shared" si="6"/>
        <v>0</v>
      </c>
      <c r="N869" s="115"/>
      <c r="O869" s="115"/>
      <c r="P869" s="116" t="str">
        <f t="shared" si="7"/>
        <v/>
      </c>
      <c r="Q869" s="114">
        <f t="shared" si="8"/>
        <v>0</v>
      </c>
      <c r="R869" s="115"/>
      <c r="S869" s="115"/>
      <c r="T869" s="116" t="str">
        <f t="shared" si="9"/>
        <v/>
      </c>
      <c r="U869" s="114">
        <f t="shared" si="10"/>
        <v>0</v>
      </c>
      <c r="V869" s="115"/>
      <c r="W869" s="115"/>
      <c r="X869" s="116" t="str">
        <f t="shared" si="11"/>
        <v/>
      </c>
      <c r="Y869" s="117">
        <f t="shared" si="12"/>
        <v>0</v>
      </c>
      <c r="Z869" s="267"/>
      <c r="AA869" s="602" t="str">
        <f t="shared" si="112"/>
        <v/>
      </c>
      <c r="AB869" s="603">
        <f t="shared" si="113"/>
        <v>0</v>
      </c>
      <c r="AC869" s="118"/>
      <c r="AG869" s="119" t="str">
        <f t="shared" si="13"/>
        <v>1</v>
      </c>
      <c r="AH869" s="119">
        <f t="shared" si="14"/>
        <v>1</v>
      </c>
      <c r="AI869" s="119" t="e">
        <f t="shared" si="15"/>
        <v>#N/A</v>
      </c>
      <c r="AJ869" s="120" t="e">
        <f>VLOOKUP($AM869,'FP Haupt'!$A:$M,5,FALSE)</f>
        <v>#N/A</v>
      </c>
      <c r="AK869" s="120" t="e">
        <f>VLOOKUP($AM869,'FP Haupt'!$A:$M,6,FALSE)</f>
        <v>#N/A</v>
      </c>
      <c r="AL869" s="120" t="e">
        <f>VLOOKUP($AM869,'Anlage 1d'!$A:$M,4,FALSE)</f>
        <v>#N/A</v>
      </c>
      <c r="AM869" s="119" t="str">
        <f t="shared" si="16"/>
        <v/>
      </c>
      <c r="AP869" s="119" t="str">
        <f t="shared" si="17"/>
        <v>2</v>
      </c>
      <c r="AQ869" s="119">
        <f t="shared" si="18"/>
        <v>1</v>
      </c>
      <c r="AR869" s="119" t="e">
        <f t="shared" si="19"/>
        <v>#N/A</v>
      </c>
      <c r="AS869" s="120" t="e">
        <f>VLOOKUP($AU869,'FP Haupt'!$A:$M,9,FALSE)</f>
        <v>#N/A</v>
      </c>
      <c r="AT869" s="120" t="e">
        <f>VLOOKUP($AU869,'Anlage 1d'!$A:$M,8,FALSE)</f>
        <v>#N/A</v>
      </c>
      <c r="AU869" s="119" t="str">
        <f t="shared" si="20"/>
        <v/>
      </c>
      <c r="AX869" s="119" t="str">
        <f t="shared" si="21"/>
        <v>2</v>
      </c>
      <c r="AY869" s="119">
        <f t="shared" si="22"/>
        <v>1</v>
      </c>
      <c r="AZ869" s="119" t="e">
        <f t="shared" si="23"/>
        <v>#N/A</v>
      </c>
      <c r="BA869" s="120" t="e">
        <f>VLOOKUP($BC869,'FP Haupt'!$A:$M,12,FALSE)</f>
        <v>#N/A</v>
      </c>
      <c r="BB869" s="120" t="e">
        <f>VLOOKUP($BC869,'Anlage 1d'!$A:$M,11,FALSE)</f>
        <v>#N/A</v>
      </c>
      <c r="BC869" s="119" t="str">
        <f t="shared" si="24"/>
        <v/>
      </c>
      <c r="BF869" s="119" t="str">
        <f t="shared" si="25"/>
        <v>2</v>
      </c>
      <c r="BG869" s="119">
        <f t="shared" si="26"/>
        <v>1</v>
      </c>
      <c r="BH869" s="119" t="e">
        <f t="shared" si="27"/>
        <v>#N/A</v>
      </c>
      <c r="BI869" s="120" t="e">
        <f>VLOOKUP($BK869,'FP Haupt'!$A:$M,12,FALSE)</f>
        <v>#N/A</v>
      </c>
      <c r="BJ869" s="120" t="e">
        <f>VLOOKUP($BK869,'Anlage 1d'!$A:$M,11,FALSE)</f>
        <v>#N/A</v>
      </c>
      <c r="BK869" s="119" t="str">
        <f t="shared" si="28"/>
        <v/>
      </c>
      <c r="BN869" s="119" t="str">
        <f t="shared" si="29"/>
        <v>2</v>
      </c>
      <c r="BO869" s="119">
        <f t="shared" si="30"/>
        <v>1</v>
      </c>
      <c r="BP869" s="119" t="e">
        <f t="shared" si="31"/>
        <v>#N/A</v>
      </c>
      <c r="BQ869" s="120" t="e">
        <f>VLOOKUP($BS869,'FP Haupt'!$A:$N,11,FALSE)</f>
        <v>#N/A</v>
      </c>
      <c r="BR869" s="120" t="e">
        <f>VLOOKUP($BS869,'Anlage 1d'!$A:$M,10,FALSE)</f>
        <v>#N/A</v>
      </c>
      <c r="BS869" s="119" t="str">
        <f t="shared" si="32"/>
        <v/>
      </c>
      <c r="BV869" s="119" t="str">
        <f t="shared" si="114"/>
        <v>2</v>
      </c>
      <c r="BW869" s="119">
        <f t="shared" si="115"/>
        <v>1</v>
      </c>
      <c r="BX869" s="119" t="e">
        <f t="shared" si="116"/>
        <v>#N/A</v>
      </c>
      <c r="BY869" s="120" t="e">
        <f>VLOOKUP($CA869,'FP Haupt'!$A:$O,15,FALSE)</f>
        <v>#N/A</v>
      </c>
      <c r="BZ869" s="120" t="e">
        <f>VLOOKUP($CA869,'Anlage 1d'!$A:$O,15,FALSE)</f>
        <v>#N/A</v>
      </c>
      <c r="CA869" s="119" t="str">
        <f t="shared" si="117"/>
        <v/>
      </c>
    </row>
    <row r="870" spans="1:79" x14ac:dyDescent="0.2">
      <c r="A870" s="111"/>
      <c r="B870" s="112" t="str">
        <f>IF(A870="","",IF(ISERROR(VLOOKUP(MID(A870,1,4),'FP Haupt'!$A:$M,4,FALSE)),"keine DRG gemäß FPV",VLOOKUP(MID(A870,1,4),'FP Haupt'!$A:$M,4,FALSE)))</f>
        <v/>
      </c>
      <c r="C870" s="113">
        <f t="shared" si="39"/>
        <v>0</v>
      </c>
      <c r="D870" s="114" t="str">
        <f t="shared" si="1"/>
        <v/>
      </c>
      <c r="E870" s="114" t="str">
        <f t="shared" si="2"/>
        <v/>
      </c>
      <c r="F870" s="115"/>
      <c r="G870" s="115"/>
      <c r="H870" s="116" t="str">
        <f t="shared" si="3"/>
        <v/>
      </c>
      <c r="I870" s="117">
        <f t="shared" si="4"/>
        <v>0</v>
      </c>
      <c r="J870" s="115"/>
      <c r="K870" s="115"/>
      <c r="L870" s="116" t="str">
        <f t="shared" si="5"/>
        <v/>
      </c>
      <c r="M870" s="114">
        <f t="shared" si="6"/>
        <v>0</v>
      </c>
      <c r="N870" s="115"/>
      <c r="O870" s="115"/>
      <c r="P870" s="116" t="str">
        <f t="shared" si="7"/>
        <v/>
      </c>
      <c r="Q870" s="114">
        <f t="shared" si="8"/>
        <v>0</v>
      </c>
      <c r="R870" s="115"/>
      <c r="S870" s="115"/>
      <c r="T870" s="116" t="str">
        <f t="shared" si="9"/>
        <v/>
      </c>
      <c r="U870" s="114">
        <f t="shared" si="10"/>
        <v>0</v>
      </c>
      <c r="V870" s="115"/>
      <c r="W870" s="115"/>
      <c r="X870" s="116" t="str">
        <f t="shared" si="11"/>
        <v/>
      </c>
      <c r="Y870" s="117">
        <f t="shared" si="12"/>
        <v>0</v>
      </c>
      <c r="Z870" s="267"/>
      <c r="AA870" s="602" t="str">
        <f t="shared" si="112"/>
        <v/>
      </c>
      <c r="AB870" s="603">
        <f t="shared" si="113"/>
        <v>0</v>
      </c>
      <c r="AC870" s="118"/>
      <c r="AG870" s="119" t="str">
        <f t="shared" si="13"/>
        <v>1</v>
      </c>
      <c r="AH870" s="119">
        <f t="shared" si="14"/>
        <v>1</v>
      </c>
      <c r="AI870" s="119" t="e">
        <f t="shared" si="15"/>
        <v>#N/A</v>
      </c>
      <c r="AJ870" s="120" t="e">
        <f>VLOOKUP($AM870,'FP Haupt'!$A:$M,5,FALSE)</f>
        <v>#N/A</v>
      </c>
      <c r="AK870" s="120" t="e">
        <f>VLOOKUP($AM870,'FP Haupt'!$A:$M,6,FALSE)</f>
        <v>#N/A</v>
      </c>
      <c r="AL870" s="120" t="e">
        <f>VLOOKUP($AM870,'Anlage 1d'!$A:$M,4,FALSE)</f>
        <v>#N/A</v>
      </c>
      <c r="AM870" s="119" t="str">
        <f t="shared" si="16"/>
        <v/>
      </c>
      <c r="AP870" s="119" t="str">
        <f t="shared" si="17"/>
        <v>2</v>
      </c>
      <c r="AQ870" s="119">
        <f t="shared" si="18"/>
        <v>1</v>
      </c>
      <c r="AR870" s="119" t="e">
        <f t="shared" si="19"/>
        <v>#N/A</v>
      </c>
      <c r="AS870" s="120" t="e">
        <f>VLOOKUP($AU870,'FP Haupt'!$A:$M,9,FALSE)</f>
        <v>#N/A</v>
      </c>
      <c r="AT870" s="120" t="e">
        <f>VLOOKUP($AU870,'Anlage 1d'!$A:$M,8,FALSE)</f>
        <v>#N/A</v>
      </c>
      <c r="AU870" s="119" t="str">
        <f t="shared" si="20"/>
        <v/>
      </c>
      <c r="AX870" s="119" t="str">
        <f t="shared" si="21"/>
        <v>2</v>
      </c>
      <c r="AY870" s="119">
        <f t="shared" si="22"/>
        <v>1</v>
      </c>
      <c r="AZ870" s="119" t="e">
        <f t="shared" si="23"/>
        <v>#N/A</v>
      </c>
      <c r="BA870" s="120" t="e">
        <f>VLOOKUP($BC870,'FP Haupt'!$A:$M,12,FALSE)</f>
        <v>#N/A</v>
      </c>
      <c r="BB870" s="120" t="e">
        <f>VLOOKUP($BC870,'Anlage 1d'!$A:$M,11,FALSE)</f>
        <v>#N/A</v>
      </c>
      <c r="BC870" s="119" t="str">
        <f t="shared" si="24"/>
        <v/>
      </c>
      <c r="BF870" s="119" t="str">
        <f t="shared" si="25"/>
        <v>2</v>
      </c>
      <c r="BG870" s="119">
        <f t="shared" si="26"/>
        <v>1</v>
      </c>
      <c r="BH870" s="119" t="e">
        <f t="shared" si="27"/>
        <v>#N/A</v>
      </c>
      <c r="BI870" s="120" t="e">
        <f>VLOOKUP($BK870,'FP Haupt'!$A:$M,12,FALSE)</f>
        <v>#N/A</v>
      </c>
      <c r="BJ870" s="120" t="e">
        <f>VLOOKUP($BK870,'Anlage 1d'!$A:$M,11,FALSE)</f>
        <v>#N/A</v>
      </c>
      <c r="BK870" s="119" t="str">
        <f t="shared" si="28"/>
        <v/>
      </c>
      <c r="BN870" s="119" t="str">
        <f t="shared" si="29"/>
        <v>2</v>
      </c>
      <c r="BO870" s="119">
        <f t="shared" si="30"/>
        <v>1</v>
      </c>
      <c r="BP870" s="119" t="e">
        <f t="shared" si="31"/>
        <v>#N/A</v>
      </c>
      <c r="BQ870" s="120" t="e">
        <f>VLOOKUP($BS870,'FP Haupt'!$A:$N,11,FALSE)</f>
        <v>#N/A</v>
      </c>
      <c r="BR870" s="120" t="e">
        <f>VLOOKUP($BS870,'Anlage 1d'!$A:$M,10,FALSE)</f>
        <v>#N/A</v>
      </c>
      <c r="BS870" s="119" t="str">
        <f t="shared" si="32"/>
        <v/>
      </c>
      <c r="BV870" s="119" t="str">
        <f t="shared" si="114"/>
        <v>2</v>
      </c>
      <c r="BW870" s="119">
        <f t="shared" si="115"/>
        <v>1</v>
      </c>
      <c r="BX870" s="119" t="e">
        <f t="shared" si="116"/>
        <v>#N/A</v>
      </c>
      <c r="BY870" s="120" t="e">
        <f>VLOOKUP($CA870,'FP Haupt'!$A:$O,15,FALSE)</f>
        <v>#N/A</v>
      </c>
      <c r="BZ870" s="120" t="e">
        <f>VLOOKUP($CA870,'Anlage 1d'!$A:$O,15,FALSE)</f>
        <v>#N/A</v>
      </c>
      <c r="CA870" s="119" t="str">
        <f t="shared" si="117"/>
        <v/>
      </c>
    </row>
    <row r="871" spans="1:79" x14ac:dyDescent="0.2">
      <c r="A871" s="111"/>
      <c r="B871" s="112" t="str">
        <f>IF(A871="","",IF(ISERROR(VLOOKUP(MID(A871,1,4),'FP Haupt'!$A:$M,4,FALSE)),"keine DRG gemäß FPV",VLOOKUP(MID(A871,1,4),'FP Haupt'!$A:$M,4,FALSE)))</f>
        <v/>
      </c>
      <c r="C871" s="113">
        <f t="shared" si="39"/>
        <v>0</v>
      </c>
      <c r="D871" s="114" t="str">
        <f t="shared" si="1"/>
        <v/>
      </c>
      <c r="E871" s="114" t="str">
        <f t="shared" si="2"/>
        <v/>
      </c>
      <c r="F871" s="115"/>
      <c r="G871" s="115"/>
      <c r="H871" s="116" t="str">
        <f t="shared" si="3"/>
        <v/>
      </c>
      <c r="I871" s="117">
        <f t="shared" si="4"/>
        <v>0</v>
      </c>
      <c r="J871" s="115"/>
      <c r="K871" s="115"/>
      <c r="L871" s="116" t="str">
        <f t="shared" si="5"/>
        <v/>
      </c>
      <c r="M871" s="114">
        <f t="shared" si="6"/>
        <v>0</v>
      </c>
      <c r="N871" s="115"/>
      <c r="O871" s="115"/>
      <c r="P871" s="116" t="str">
        <f t="shared" si="7"/>
        <v/>
      </c>
      <c r="Q871" s="114">
        <f t="shared" si="8"/>
        <v>0</v>
      </c>
      <c r="R871" s="115"/>
      <c r="S871" s="115"/>
      <c r="T871" s="116" t="str">
        <f t="shared" si="9"/>
        <v/>
      </c>
      <c r="U871" s="114">
        <f t="shared" si="10"/>
        <v>0</v>
      </c>
      <c r="V871" s="115"/>
      <c r="W871" s="115"/>
      <c r="X871" s="116" t="str">
        <f t="shared" si="11"/>
        <v/>
      </c>
      <c r="Y871" s="117">
        <f t="shared" si="12"/>
        <v>0</v>
      </c>
      <c r="Z871" s="267"/>
      <c r="AA871" s="602" t="str">
        <f t="shared" si="112"/>
        <v/>
      </c>
      <c r="AB871" s="603">
        <f t="shared" si="113"/>
        <v>0</v>
      </c>
      <c r="AC871" s="118"/>
      <c r="AG871" s="119" t="str">
        <f t="shared" si="13"/>
        <v>1</v>
      </c>
      <c r="AH871" s="119">
        <f t="shared" si="14"/>
        <v>1</v>
      </c>
      <c r="AI871" s="119" t="e">
        <f t="shared" si="15"/>
        <v>#N/A</v>
      </c>
      <c r="AJ871" s="120" t="e">
        <f>VLOOKUP($AM871,'FP Haupt'!$A:$M,5,FALSE)</f>
        <v>#N/A</v>
      </c>
      <c r="AK871" s="120" t="e">
        <f>VLOOKUP($AM871,'FP Haupt'!$A:$M,6,FALSE)</f>
        <v>#N/A</v>
      </c>
      <c r="AL871" s="120" t="e">
        <f>VLOOKUP($AM871,'Anlage 1d'!$A:$M,4,FALSE)</f>
        <v>#N/A</v>
      </c>
      <c r="AM871" s="119" t="str">
        <f t="shared" si="16"/>
        <v/>
      </c>
      <c r="AP871" s="119" t="str">
        <f t="shared" si="17"/>
        <v>2</v>
      </c>
      <c r="AQ871" s="119">
        <f t="shared" si="18"/>
        <v>1</v>
      </c>
      <c r="AR871" s="119" t="e">
        <f t="shared" si="19"/>
        <v>#N/A</v>
      </c>
      <c r="AS871" s="120" t="e">
        <f>VLOOKUP($AU871,'FP Haupt'!$A:$M,9,FALSE)</f>
        <v>#N/A</v>
      </c>
      <c r="AT871" s="120" t="e">
        <f>VLOOKUP($AU871,'Anlage 1d'!$A:$M,8,FALSE)</f>
        <v>#N/A</v>
      </c>
      <c r="AU871" s="119" t="str">
        <f t="shared" si="20"/>
        <v/>
      </c>
      <c r="AX871" s="119" t="str">
        <f t="shared" si="21"/>
        <v>2</v>
      </c>
      <c r="AY871" s="119">
        <f t="shared" si="22"/>
        <v>1</v>
      </c>
      <c r="AZ871" s="119" t="e">
        <f t="shared" si="23"/>
        <v>#N/A</v>
      </c>
      <c r="BA871" s="120" t="e">
        <f>VLOOKUP($BC871,'FP Haupt'!$A:$M,12,FALSE)</f>
        <v>#N/A</v>
      </c>
      <c r="BB871" s="120" t="e">
        <f>VLOOKUP($BC871,'Anlage 1d'!$A:$M,11,FALSE)</f>
        <v>#N/A</v>
      </c>
      <c r="BC871" s="119" t="str">
        <f t="shared" si="24"/>
        <v/>
      </c>
      <c r="BF871" s="119" t="str">
        <f t="shared" si="25"/>
        <v>2</v>
      </c>
      <c r="BG871" s="119">
        <f t="shared" si="26"/>
        <v>1</v>
      </c>
      <c r="BH871" s="119" t="e">
        <f t="shared" si="27"/>
        <v>#N/A</v>
      </c>
      <c r="BI871" s="120" t="e">
        <f>VLOOKUP($BK871,'FP Haupt'!$A:$M,12,FALSE)</f>
        <v>#N/A</v>
      </c>
      <c r="BJ871" s="120" t="e">
        <f>VLOOKUP($BK871,'Anlage 1d'!$A:$M,11,FALSE)</f>
        <v>#N/A</v>
      </c>
      <c r="BK871" s="119" t="str">
        <f t="shared" si="28"/>
        <v/>
      </c>
      <c r="BN871" s="119" t="str">
        <f t="shared" si="29"/>
        <v>2</v>
      </c>
      <c r="BO871" s="119">
        <f t="shared" si="30"/>
        <v>1</v>
      </c>
      <c r="BP871" s="119" t="e">
        <f t="shared" si="31"/>
        <v>#N/A</v>
      </c>
      <c r="BQ871" s="120" t="e">
        <f>VLOOKUP($BS871,'FP Haupt'!$A:$N,11,FALSE)</f>
        <v>#N/A</v>
      </c>
      <c r="BR871" s="120" t="e">
        <f>VLOOKUP($BS871,'Anlage 1d'!$A:$M,10,FALSE)</f>
        <v>#N/A</v>
      </c>
      <c r="BS871" s="119" t="str">
        <f t="shared" si="32"/>
        <v/>
      </c>
      <c r="BV871" s="119" t="str">
        <f t="shared" si="114"/>
        <v>2</v>
      </c>
      <c r="BW871" s="119">
        <f t="shared" si="115"/>
        <v>1</v>
      </c>
      <c r="BX871" s="119" t="e">
        <f t="shared" si="116"/>
        <v>#N/A</v>
      </c>
      <c r="BY871" s="120" t="e">
        <f>VLOOKUP($CA871,'FP Haupt'!$A:$O,15,FALSE)</f>
        <v>#N/A</v>
      </c>
      <c r="BZ871" s="120" t="e">
        <f>VLOOKUP($CA871,'Anlage 1d'!$A:$O,15,FALSE)</f>
        <v>#N/A</v>
      </c>
      <c r="CA871" s="119" t="str">
        <f t="shared" si="117"/>
        <v/>
      </c>
    </row>
    <row r="872" spans="1:79" x14ac:dyDescent="0.2">
      <c r="A872" s="111"/>
      <c r="B872" s="112" t="str">
        <f>IF(A872="","",IF(ISERROR(VLOOKUP(MID(A872,1,4),'FP Haupt'!$A:$M,4,FALSE)),"keine DRG gemäß FPV",VLOOKUP(MID(A872,1,4),'FP Haupt'!$A:$M,4,FALSE)))</f>
        <v/>
      </c>
      <c r="C872" s="113">
        <f t="shared" si="39"/>
        <v>0</v>
      </c>
      <c r="D872" s="114" t="str">
        <f t="shared" si="1"/>
        <v/>
      </c>
      <c r="E872" s="114" t="str">
        <f t="shared" si="2"/>
        <v/>
      </c>
      <c r="F872" s="115"/>
      <c r="G872" s="115"/>
      <c r="H872" s="116" t="str">
        <f t="shared" si="3"/>
        <v/>
      </c>
      <c r="I872" s="117">
        <f t="shared" si="4"/>
        <v>0</v>
      </c>
      <c r="J872" s="115"/>
      <c r="K872" s="115"/>
      <c r="L872" s="116" t="str">
        <f t="shared" si="5"/>
        <v/>
      </c>
      <c r="M872" s="114">
        <f t="shared" si="6"/>
        <v>0</v>
      </c>
      <c r="N872" s="115"/>
      <c r="O872" s="115"/>
      <c r="P872" s="116" t="str">
        <f t="shared" si="7"/>
        <v/>
      </c>
      <c r="Q872" s="114">
        <f t="shared" si="8"/>
        <v>0</v>
      </c>
      <c r="R872" s="115"/>
      <c r="S872" s="115"/>
      <c r="T872" s="116" t="str">
        <f t="shared" si="9"/>
        <v/>
      </c>
      <c r="U872" s="114">
        <f t="shared" si="10"/>
        <v>0</v>
      </c>
      <c r="V872" s="115"/>
      <c r="W872" s="115"/>
      <c r="X872" s="116" t="str">
        <f t="shared" si="11"/>
        <v/>
      </c>
      <c r="Y872" s="117">
        <f t="shared" si="12"/>
        <v>0</v>
      </c>
      <c r="Z872" s="267"/>
      <c r="AA872" s="602" t="str">
        <f t="shared" si="112"/>
        <v/>
      </c>
      <c r="AB872" s="603">
        <f t="shared" si="113"/>
        <v>0</v>
      </c>
      <c r="AC872" s="118"/>
      <c r="AG872" s="119" t="str">
        <f t="shared" si="13"/>
        <v>1</v>
      </c>
      <c r="AH872" s="119">
        <f t="shared" si="14"/>
        <v>1</v>
      </c>
      <c r="AI872" s="119" t="e">
        <f t="shared" si="15"/>
        <v>#N/A</v>
      </c>
      <c r="AJ872" s="120" t="e">
        <f>VLOOKUP($AM872,'FP Haupt'!$A:$M,5,FALSE)</f>
        <v>#N/A</v>
      </c>
      <c r="AK872" s="120" t="e">
        <f>VLOOKUP($AM872,'FP Haupt'!$A:$M,6,FALSE)</f>
        <v>#N/A</v>
      </c>
      <c r="AL872" s="120" t="e">
        <f>VLOOKUP($AM872,'Anlage 1d'!$A:$M,4,FALSE)</f>
        <v>#N/A</v>
      </c>
      <c r="AM872" s="119" t="str">
        <f t="shared" si="16"/>
        <v/>
      </c>
      <c r="AP872" s="119" t="str">
        <f t="shared" si="17"/>
        <v>2</v>
      </c>
      <c r="AQ872" s="119">
        <f t="shared" si="18"/>
        <v>1</v>
      </c>
      <c r="AR872" s="119" t="e">
        <f t="shared" si="19"/>
        <v>#N/A</v>
      </c>
      <c r="AS872" s="120" t="e">
        <f>VLOOKUP($AU872,'FP Haupt'!$A:$M,9,FALSE)</f>
        <v>#N/A</v>
      </c>
      <c r="AT872" s="120" t="e">
        <f>VLOOKUP($AU872,'Anlage 1d'!$A:$M,8,FALSE)</f>
        <v>#N/A</v>
      </c>
      <c r="AU872" s="119" t="str">
        <f t="shared" si="20"/>
        <v/>
      </c>
      <c r="AX872" s="119" t="str">
        <f t="shared" si="21"/>
        <v>2</v>
      </c>
      <c r="AY872" s="119">
        <f t="shared" si="22"/>
        <v>1</v>
      </c>
      <c r="AZ872" s="119" t="e">
        <f t="shared" si="23"/>
        <v>#N/A</v>
      </c>
      <c r="BA872" s="120" t="e">
        <f>VLOOKUP($BC872,'FP Haupt'!$A:$M,12,FALSE)</f>
        <v>#N/A</v>
      </c>
      <c r="BB872" s="120" t="e">
        <f>VLOOKUP($BC872,'Anlage 1d'!$A:$M,11,FALSE)</f>
        <v>#N/A</v>
      </c>
      <c r="BC872" s="119" t="str">
        <f t="shared" si="24"/>
        <v/>
      </c>
      <c r="BF872" s="119" t="str">
        <f t="shared" si="25"/>
        <v>2</v>
      </c>
      <c r="BG872" s="119">
        <f t="shared" si="26"/>
        <v>1</v>
      </c>
      <c r="BH872" s="119" t="e">
        <f t="shared" si="27"/>
        <v>#N/A</v>
      </c>
      <c r="BI872" s="120" t="e">
        <f>VLOOKUP($BK872,'FP Haupt'!$A:$M,12,FALSE)</f>
        <v>#N/A</v>
      </c>
      <c r="BJ872" s="120" t="e">
        <f>VLOOKUP($BK872,'Anlage 1d'!$A:$M,11,FALSE)</f>
        <v>#N/A</v>
      </c>
      <c r="BK872" s="119" t="str">
        <f t="shared" si="28"/>
        <v/>
      </c>
      <c r="BN872" s="119" t="str">
        <f t="shared" si="29"/>
        <v>2</v>
      </c>
      <c r="BO872" s="119">
        <f t="shared" si="30"/>
        <v>1</v>
      </c>
      <c r="BP872" s="119" t="e">
        <f t="shared" si="31"/>
        <v>#N/A</v>
      </c>
      <c r="BQ872" s="120" t="e">
        <f>VLOOKUP($BS872,'FP Haupt'!$A:$N,11,FALSE)</f>
        <v>#N/A</v>
      </c>
      <c r="BR872" s="120" t="e">
        <f>VLOOKUP($BS872,'Anlage 1d'!$A:$M,10,FALSE)</f>
        <v>#N/A</v>
      </c>
      <c r="BS872" s="119" t="str">
        <f t="shared" si="32"/>
        <v/>
      </c>
      <c r="BV872" s="119" t="str">
        <f t="shared" si="114"/>
        <v>2</v>
      </c>
      <c r="BW872" s="119">
        <f t="shared" si="115"/>
        <v>1</v>
      </c>
      <c r="BX872" s="119" t="e">
        <f t="shared" si="116"/>
        <v>#N/A</v>
      </c>
      <c r="BY872" s="120" t="e">
        <f>VLOOKUP($CA872,'FP Haupt'!$A:$O,15,FALSE)</f>
        <v>#N/A</v>
      </c>
      <c r="BZ872" s="120" t="e">
        <f>VLOOKUP($CA872,'Anlage 1d'!$A:$O,15,FALSE)</f>
        <v>#N/A</v>
      </c>
      <c r="CA872" s="119" t="str">
        <f t="shared" si="117"/>
        <v/>
      </c>
    </row>
    <row r="873" spans="1:79" x14ac:dyDescent="0.2">
      <c r="A873" s="111"/>
      <c r="B873" s="112" t="str">
        <f>IF(A873="","",IF(ISERROR(VLOOKUP(MID(A873,1,4),'FP Haupt'!$A:$M,4,FALSE)),"keine DRG gemäß FPV",VLOOKUP(MID(A873,1,4),'FP Haupt'!$A:$M,4,FALSE)))</f>
        <v/>
      </c>
      <c r="C873" s="113">
        <f t="shared" si="39"/>
        <v>0</v>
      </c>
      <c r="D873" s="114" t="str">
        <f t="shared" si="1"/>
        <v/>
      </c>
      <c r="E873" s="114" t="str">
        <f t="shared" si="2"/>
        <v/>
      </c>
      <c r="F873" s="115"/>
      <c r="G873" s="115"/>
      <c r="H873" s="116" t="str">
        <f t="shared" si="3"/>
        <v/>
      </c>
      <c r="I873" s="117">
        <f t="shared" si="4"/>
        <v>0</v>
      </c>
      <c r="J873" s="115"/>
      <c r="K873" s="115"/>
      <c r="L873" s="116" t="str">
        <f t="shared" si="5"/>
        <v/>
      </c>
      <c r="M873" s="114">
        <f t="shared" si="6"/>
        <v>0</v>
      </c>
      <c r="N873" s="115"/>
      <c r="O873" s="115"/>
      <c r="P873" s="116" t="str">
        <f t="shared" si="7"/>
        <v/>
      </c>
      <c r="Q873" s="114">
        <f t="shared" si="8"/>
        <v>0</v>
      </c>
      <c r="R873" s="115"/>
      <c r="S873" s="115"/>
      <c r="T873" s="116" t="str">
        <f t="shared" si="9"/>
        <v/>
      </c>
      <c r="U873" s="114">
        <f t="shared" si="10"/>
        <v>0</v>
      </c>
      <c r="V873" s="115"/>
      <c r="W873" s="115"/>
      <c r="X873" s="116" t="str">
        <f t="shared" si="11"/>
        <v/>
      </c>
      <c r="Y873" s="117">
        <f t="shared" si="12"/>
        <v>0</v>
      </c>
      <c r="Z873" s="267"/>
      <c r="AA873" s="602" t="str">
        <f t="shared" si="112"/>
        <v/>
      </c>
      <c r="AB873" s="603">
        <f t="shared" si="113"/>
        <v>0</v>
      </c>
      <c r="AC873" s="118"/>
      <c r="AG873" s="119" t="str">
        <f t="shared" si="13"/>
        <v>1</v>
      </c>
      <c r="AH873" s="119">
        <f t="shared" si="14"/>
        <v>1</v>
      </c>
      <c r="AI873" s="119" t="e">
        <f t="shared" si="15"/>
        <v>#N/A</v>
      </c>
      <c r="AJ873" s="120" t="e">
        <f>VLOOKUP($AM873,'FP Haupt'!$A:$M,5,FALSE)</f>
        <v>#N/A</v>
      </c>
      <c r="AK873" s="120" t="e">
        <f>VLOOKUP($AM873,'FP Haupt'!$A:$M,6,FALSE)</f>
        <v>#N/A</v>
      </c>
      <c r="AL873" s="120" t="e">
        <f>VLOOKUP($AM873,'Anlage 1d'!$A:$M,4,FALSE)</f>
        <v>#N/A</v>
      </c>
      <c r="AM873" s="119" t="str">
        <f t="shared" si="16"/>
        <v/>
      </c>
      <c r="AP873" s="119" t="str">
        <f t="shared" si="17"/>
        <v>2</v>
      </c>
      <c r="AQ873" s="119">
        <f t="shared" si="18"/>
        <v>1</v>
      </c>
      <c r="AR873" s="119" t="e">
        <f t="shared" si="19"/>
        <v>#N/A</v>
      </c>
      <c r="AS873" s="120" t="e">
        <f>VLOOKUP($AU873,'FP Haupt'!$A:$M,9,FALSE)</f>
        <v>#N/A</v>
      </c>
      <c r="AT873" s="120" t="e">
        <f>VLOOKUP($AU873,'Anlage 1d'!$A:$M,8,FALSE)</f>
        <v>#N/A</v>
      </c>
      <c r="AU873" s="119" t="str">
        <f t="shared" si="20"/>
        <v/>
      </c>
      <c r="AX873" s="119" t="str">
        <f t="shared" si="21"/>
        <v>2</v>
      </c>
      <c r="AY873" s="119">
        <f t="shared" si="22"/>
        <v>1</v>
      </c>
      <c r="AZ873" s="119" t="e">
        <f t="shared" si="23"/>
        <v>#N/A</v>
      </c>
      <c r="BA873" s="120" t="e">
        <f>VLOOKUP($BC873,'FP Haupt'!$A:$M,12,FALSE)</f>
        <v>#N/A</v>
      </c>
      <c r="BB873" s="120" t="e">
        <f>VLOOKUP($BC873,'Anlage 1d'!$A:$M,11,FALSE)</f>
        <v>#N/A</v>
      </c>
      <c r="BC873" s="119" t="str">
        <f t="shared" si="24"/>
        <v/>
      </c>
      <c r="BF873" s="119" t="str">
        <f t="shared" si="25"/>
        <v>2</v>
      </c>
      <c r="BG873" s="119">
        <f t="shared" si="26"/>
        <v>1</v>
      </c>
      <c r="BH873" s="119" t="e">
        <f t="shared" si="27"/>
        <v>#N/A</v>
      </c>
      <c r="BI873" s="120" t="e">
        <f>VLOOKUP($BK873,'FP Haupt'!$A:$M,12,FALSE)</f>
        <v>#N/A</v>
      </c>
      <c r="BJ873" s="120" t="e">
        <f>VLOOKUP($BK873,'Anlage 1d'!$A:$M,11,FALSE)</f>
        <v>#N/A</v>
      </c>
      <c r="BK873" s="119" t="str">
        <f t="shared" si="28"/>
        <v/>
      </c>
      <c r="BN873" s="119" t="str">
        <f t="shared" si="29"/>
        <v>2</v>
      </c>
      <c r="BO873" s="119">
        <f t="shared" si="30"/>
        <v>1</v>
      </c>
      <c r="BP873" s="119" t="e">
        <f t="shared" si="31"/>
        <v>#N/A</v>
      </c>
      <c r="BQ873" s="120" t="e">
        <f>VLOOKUP($BS873,'FP Haupt'!$A:$N,11,FALSE)</f>
        <v>#N/A</v>
      </c>
      <c r="BR873" s="120" t="e">
        <f>VLOOKUP($BS873,'Anlage 1d'!$A:$M,10,FALSE)</f>
        <v>#N/A</v>
      </c>
      <c r="BS873" s="119" t="str">
        <f t="shared" si="32"/>
        <v/>
      </c>
      <c r="BV873" s="119" t="str">
        <f t="shared" si="114"/>
        <v>2</v>
      </c>
      <c r="BW873" s="119">
        <f t="shared" si="115"/>
        <v>1</v>
      </c>
      <c r="BX873" s="119" t="e">
        <f t="shared" si="116"/>
        <v>#N/A</v>
      </c>
      <c r="BY873" s="120" t="e">
        <f>VLOOKUP($CA873,'FP Haupt'!$A:$O,15,FALSE)</f>
        <v>#N/A</v>
      </c>
      <c r="BZ873" s="120" t="e">
        <f>VLOOKUP($CA873,'Anlage 1d'!$A:$O,15,FALSE)</f>
        <v>#N/A</v>
      </c>
      <c r="CA873" s="119" t="str">
        <f t="shared" si="117"/>
        <v/>
      </c>
    </row>
    <row r="874" spans="1:79" x14ac:dyDescent="0.2">
      <c r="A874" s="111"/>
      <c r="B874" s="112" t="str">
        <f>IF(A874="","",IF(ISERROR(VLOOKUP(MID(A874,1,4),'FP Haupt'!$A:$M,4,FALSE)),"keine DRG gemäß FPV",VLOOKUP(MID(A874,1,4),'FP Haupt'!$A:$M,4,FALSE)))</f>
        <v/>
      </c>
      <c r="C874" s="113">
        <f t="shared" si="39"/>
        <v>0</v>
      </c>
      <c r="D874" s="114" t="str">
        <f t="shared" si="1"/>
        <v/>
      </c>
      <c r="E874" s="114" t="str">
        <f t="shared" si="2"/>
        <v/>
      </c>
      <c r="F874" s="115"/>
      <c r="G874" s="115"/>
      <c r="H874" s="116" t="str">
        <f t="shared" si="3"/>
        <v/>
      </c>
      <c r="I874" s="117">
        <f t="shared" si="4"/>
        <v>0</v>
      </c>
      <c r="J874" s="115"/>
      <c r="K874" s="115"/>
      <c r="L874" s="116" t="str">
        <f t="shared" si="5"/>
        <v/>
      </c>
      <c r="M874" s="114">
        <f t="shared" si="6"/>
        <v>0</v>
      </c>
      <c r="N874" s="115"/>
      <c r="O874" s="115"/>
      <c r="P874" s="116" t="str">
        <f t="shared" si="7"/>
        <v/>
      </c>
      <c r="Q874" s="114">
        <f t="shared" si="8"/>
        <v>0</v>
      </c>
      <c r="R874" s="115"/>
      <c r="S874" s="115"/>
      <c r="T874" s="116" t="str">
        <f t="shared" si="9"/>
        <v/>
      </c>
      <c r="U874" s="114">
        <f t="shared" si="10"/>
        <v>0</v>
      </c>
      <c r="V874" s="115"/>
      <c r="W874" s="115"/>
      <c r="X874" s="116" t="str">
        <f t="shared" si="11"/>
        <v/>
      </c>
      <c r="Y874" s="117">
        <f t="shared" si="12"/>
        <v>0</v>
      </c>
      <c r="Z874" s="267"/>
      <c r="AA874" s="602" t="str">
        <f t="shared" si="112"/>
        <v/>
      </c>
      <c r="AB874" s="603">
        <f t="shared" si="113"/>
        <v>0</v>
      </c>
      <c r="AC874" s="118"/>
      <c r="AG874" s="119" t="str">
        <f t="shared" si="13"/>
        <v>1</v>
      </c>
      <c r="AH874" s="119">
        <f t="shared" si="14"/>
        <v>1</v>
      </c>
      <c r="AI874" s="119" t="e">
        <f t="shared" si="15"/>
        <v>#N/A</v>
      </c>
      <c r="AJ874" s="120" t="e">
        <f>VLOOKUP($AM874,'FP Haupt'!$A:$M,5,FALSE)</f>
        <v>#N/A</v>
      </c>
      <c r="AK874" s="120" t="e">
        <f>VLOOKUP($AM874,'FP Haupt'!$A:$M,6,FALSE)</f>
        <v>#N/A</v>
      </c>
      <c r="AL874" s="120" t="e">
        <f>VLOOKUP($AM874,'Anlage 1d'!$A:$M,4,FALSE)</f>
        <v>#N/A</v>
      </c>
      <c r="AM874" s="119" t="str">
        <f t="shared" si="16"/>
        <v/>
      </c>
      <c r="AP874" s="119" t="str">
        <f t="shared" si="17"/>
        <v>2</v>
      </c>
      <c r="AQ874" s="119">
        <f t="shared" si="18"/>
        <v>1</v>
      </c>
      <c r="AR874" s="119" t="e">
        <f t="shared" si="19"/>
        <v>#N/A</v>
      </c>
      <c r="AS874" s="120" t="e">
        <f>VLOOKUP($AU874,'FP Haupt'!$A:$M,9,FALSE)</f>
        <v>#N/A</v>
      </c>
      <c r="AT874" s="120" t="e">
        <f>VLOOKUP($AU874,'Anlage 1d'!$A:$M,8,FALSE)</f>
        <v>#N/A</v>
      </c>
      <c r="AU874" s="119" t="str">
        <f t="shared" si="20"/>
        <v/>
      </c>
      <c r="AX874" s="119" t="str">
        <f t="shared" si="21"/>
        <v>2</v>
      </c>
      <c r="AY874" s="119">
        <f t="shared" si="22"/>
        <v>1</v>
      </c>
      <c r="AZ874" s="119" t="e">
        <f t="shared" si="23"/>
        <v>#N/A</v>
      </c>
      <c r="BA874" s="120" t="e">
        <f>VLOOKUP($BC874,'FP Haupt'!$A:$M,12,FALSE)</f>
        <v>#N/A</v>
      </c>
      <c r="BB874" s="120" t="e">
        <f>VLOOKUP($BC874,'Anlage 1d'!$A:$M,11,FALSE)</f>
        <v>#N/A</v>
      </c>
      <c r="BC874" s="119" t="str">
        <f t="shared" si="24"/>
        <v/>
      </c>
      <c r="BF874" s="119" t="str">
        <f t="shared" si="25"/>
        <v>2</v>
      </c>
      <c r="BG874" s="119">
        <f t="shared" si="26"/>
        <v>1</v>
      </c>
      <c r="BH874" s="119" t="e">
        <f t="shared" si="27"/>
        <v>#N/A</v>
      </c>
      <c r="BI874" s="120" t="e">
        <f>VLOOKUP($BK874,'FP Haupt'!$A:$M,12,FALSE)</f>
        <v>#N/A</v>
      </c>
      <c r="BJ874" s="120" t="e">
        <f>VLOOKUP($BK874,'Anlage 1d'!$A:$M,11,FALSE)</f>
        <v>#N/A</v>
      </c>
      <c r="BK874" s="119" t="str">
        <f t="shared" si="28"/>
        <v/>
      </c>
      <c r="BN874" s="119" t="str">
        <f t="shared" si="29"/>
        <v>2</v>
      </c>
      <c r="BO874" s="119">
        <f t="shared" si="30"/>
        <v>1</v>
      </c>
      <c r="BP874" s="119" t="e">
        <f t="shared" si="31"/>
        <v>#N/A</v>
      </c>
      <c r="BQ874" s="120" t="e">
        <f>VLOOKUP($BS874,'FP Haupt'!$A:$N,11,FALSE)</f>
        <v>#N/A</v>
      </c>
      <c r="BR874" s="120" t="e">
        <f>VLOOKUP($BS874,'Anlage 1d'!$A:$M,10,FALSE)</f>
        <v>#N/A</v>
      </c>
      <c r="BS874" s="119" t="str">
        <f t="shared" si="32"/>
        <v/>
      </c>
      <c r="BV874" s="119" t="str">
        <f t="shared" si="114"/>
        <v>2</v>
      </c>
      <c r="BW874" s="119">
        <f t="shared" si="115"/>
        <v>1</v>
      </c>
      <c r="BX874" s="119" t="e">
        <f t="shared" si="116"/>
        <v>#N/A</v>
      </c>
      <c r="BY874" s="120" t="e">
        <f>VLOOKUP($CA874,'FP Haupt'!$A:$O,15,FALSE)</f>
        <v>#N/A</v>
      </c>
      <c r="BZ874" s="120" t="e">
        <f>VLOOKUP($CA874,'Anlage 1d'!$A:$O,15,FALSE)</f>
        <v>#N/A</v>
      </c>
      <c r="CA874" s="119" t="str">
        <f t="shared" si="117"/>
        <v/>
      </c>
    </row>
    <row r="875" spans="1:79" x14ac:dyDescent="0.2">
      <c r="A875" s="111"/>
      <c r="B875" s="112" t="str">
        <f>IF(A875="","",IF(ISERROR(VLOOKUP(MID(A875,1,4),'FP Haupt'!$A:$M,4,FALSE)),"keine DRG gemäß FPV",VLOOKUP(MID(A875,1,4),'FP Haupt'!$A:$M,4,FALSE)))</f>
        <v/>
      </c>
      <c r="C875" s="113">
        <f t="shared" si="39"/>
        <v>0</v>
      </c>
      <c r="D875" s="114" t="str">
        <f t="shared" si="1"/>
        <v/>
      </c>
      <c r="E875" s="114" t="str">
        <f t="shared" si="2"/>
        <v/>
      </c>
      <c r="F875" s="115"/>
      <c r="G875" s="115"/>
      <c r="H875" s="116" t="str">
        <f t="shared" si="3"/>
        <v/>
      </c>
      <c r="I875" s="117">
        <f t="shared" si="4"/>
        <v>0</v>
      </c>
      <c r="J875" s="115"/>
      <c r="K875" s="115"/>
      <c r="L875" s="116" t="str">
        <f t="shared" si="5"/>
        <v/>
      </c>
      <c r="M875" s="114">
        <f t="shared" si="6"/>
        <v>0</v>
      </c>
      <c r="N875" s="115"/>
      <c r="O875" s="115"/>
      <c r="P875" s="116" t="str">
        <f t="shared" si="7"/>
        <v/>
      </c>
      <c r="Q875" s="114">
        <f t="shared" si="8"/>
        <v>0</v>
      </c>
      <c r="R875" s="115"/>
      <c r="S875" s="115"/>
      <c r="T875" s="116" t="str">
        <f t="shared" si="9"/>
        <v/>
      </c>
      <c r="U875" s="114">
        <f t="shared" si="10"/>
        <v>0</v>
      </c>
      <c r="V875" s="115"/>
      <c r="W875" s="115"/>
      <c r="X875" s="116" t="str">
        <f t="shared" si="11"/>
        <v/>
      </c>
      <c r="Y875" s="117">
        <f t="shared" si="12"/>
        <v>0</v>
      </c>
      <c r="Z875" s="267"/>
      <c r="AA875" s="602" t="str">
        <f t="shared" si="112"/>
        <v/>
      </c>
      <c r="AB875" s="603">
        <f t="shared" si="113"/>
        <v>0</v>
      </c>
      <c r="AC875" s="118"/>
      <c r="AG875" s="119" t="str">
        <f t="shared" si="13"/>
        <v>1</v>
      </c>
      <c r="AH875" s="119">
        <f t="shared" si="14"/>
        <v>1</v>
      </c>
      <c r="AI875" s="119" t="e">
        <f t="shared" si="15"/>
        <v>#N/A</v>
      </c>
      <c r="AJ875" s="120" t="e">
        <f>VLOOKUP($AM875,'FP Haupt'!$A:$M,5,FALSE)</f>
        <v>#N/A</v>
      </c>
      <c r="AK875" s="120" t="e">
        <f>VLOOKUP($AM875,'FP Haupt'!$A:$M,6,FALSE)</f>
        <v>#N/A</v>
      </c>
      <c r="AL875" s="120" t="e">
        <f>VLOOKUP($AM875,'Anlage 1d'!$A:$M,4,FALSE)</f>
        <v>#N/A</v>
      </c>
      <c r="AM875" s="119" t="str">
        <f t="shared" si="16"/>
        <v/>
      </c>
      <c r="AP875" s="119" t="str">
        <f t="shared" si="17"/>
        <v>2</v>
      </c>
      <c r="AQ875" s="119">
        <f t="shared" si="18"/>
        <v>1</v>
      </c>
      <c r="AR875" s="119" t="e">
        <f t="shared" si="19"/>
        <v>#N/A</v>
      </c>
      <c r="AS875" s="120" t="e">
        <f>VLOOKUP($AU875,'FP Haupt'!$A:$M,9,FALSE)</f>
        <v>#N/A</v>
      </c>
      <c r="AT875" s="120" t="e">
        <f>VLOOKUP($AU875,'Anlage 1d'!$A:$M,8,FALSE)</f>
        <v>#N/A</v>
      </c>
      <c r="AU875" s="119" t="str">
        <f t="shared" si="20"/>
        <v/>
      </c>
      <c r="AX875" s="119" t="str">
        <f t="shared" si="21"/>
        <v>2</v>
      </c>
      <c r="AY875" s="119">
        <f t="shared" si="22"/>
        <v>1</v>
      </c>
      <c r="AZ875" s="119" t="e">
        <f t="shared" si="23"/>
        <v>#N/A</v>
      </c>
      <c r="BA875" s="120" t="e">
        <f>VLOOKUP($BC875,'FP Haupt'!$A:$M,12,FALSE)</f>
        <v>#N/A</v>
      </c>
      <c r="BB875" s="120" t="e">
        <f>VLOOKUP($BC875,'Anlage 1d'!$A:$M,11,FALSE)</f>
        <v>#N/A</v>
      </c>
      <c r="BC875" s="119" t="str">
        <f t="shared" si="24"/>
        <v/>
      </c>
      <c r="BF875" s="119" t="str">
        <f t="shared" si="25"/>
        <v>2</v>
      </c>
      <c r="BG875" s="119">
        <f t="shared" si="26"/>
        <v>1</v>
      </c>
      <c r="BH875" s="119" t="e">
        <f t="shared" si="27"/>
        <v>#N/A</v>
      </c>
      <c r="BI875" s="120" t="e">
        <f>VLOOKUP($BK875,'FP Haupt'!$A:$M,12,FALSE)</f>
        <v>#N/A</v>
      </c>
      <c r="BJ875" s="120" t="e">
        <f>VLOOKUP($BK875,'Anlage 1d'!$A:$M,11,FALSE)</f>
        <v>#N/A</v>
      </c>
      <c r="BK875" s="119" t="str">
        <f t="shared" si="28"/>
        <v/>
      </c>
      <c r="BN875" s="119" t="str">
        <f t="shared" si="29"/>
        <v>2</v>
      </c>
      <c r="BO875" s="119">
        <f t="shared" si="30"/>
        <v>1</v>
      </c>
      <c r="BP875" s="119" t="e">
        <f t="shared" si="31"/>
        <v>#N/A</v>
      </c>
      <c r="BQ875" s="120" t="e">
        <f>VLOOKUP($BS875,'FP Haupt'!$A:$N,11,FALSE)</f>
        <v>#N/A</v>
      </c>
      <c r="BR875" s="120" t="e">
        <f>VLOOKUP($BS875,'Anlage 1d'!$A:$M,10,FALSE)</f>
        <v>#N/A</v>
      </c>
      <c r="BS875" s="119" t="str">
        <f t="shared" si="32"/>
        <v/>
      </c>
      <c r="BV875" s="119" t="str">
        <f t="shared" si="114"/>
        <v>2</v>
      </c>
      <c r="BW875" s="119">
        <f t="shared" si="115"/>
        <v>1</v>
      </c>
      <c r="BX875" s="119" t="e">
        <f t="shared" si="116"/>
        <v>#N/A</v>
      </c>
      <c r="BY875" s="120" t="e">
        <f>VLOOKUP($CA875,'FP Haupt'!$A:$O,15,FALSE)</f>
        <v>#N/A</v>
      </c>
      <c r="BZ875" s="120" t="e">
        <f>VLOOKUP($CA875,'Anlage 1d'!$A:$O,15,FALSE)</f>
        <v>#N/A</v>
      </c>
      <c r="CA875" s="119" t="str">
        <f t="shared" si="117"/>
        <v/>
      </c>
    </row>
    <row r="876" spans="1:79" x14ac:dyDescent="0.2">
      <c r="A876" s="111"/>
      <c r="B876" s="112" t="str">
        <f>IF(A876="","",IF(ISERROR(VLOOKUP(MID(A876,1,4),'FP Haupt'!$A:$M,4,FALSE)),"keine DRG gemäß FPV",VLOOKUP(MID(A876,1,4),'FP Haupt'!$A:$M,4,FALSE)))</f>
        <v/>
      </c>
      <c r="C876" s="113">
        <f t="shared" si="39"/>
        <v>0</v>
      </c>
      <c r="D876" s="114" t="str">
        <f t="shared" si="1"/>
        <v/>
      </c>
      <c r="E876" s="114" t="str">
        <f t="shared" si="2"/>
        <v/>
      </c>
      <c r="F876" s="115"/>
      <c r="G876" s="115"/>
      <c r="H876" s="116" t="str">
        <f t="shared" si="3"/>
        <v/>
      </c>
      <c r="I876" s="117">
        <f t="shared" si="4"/>
        <v>0</v>
      </c>
      <c r="J876" s="115"/>
      <c r="K876" s="115"/>
      <c r="L876" s="116" t="str">
        <f t="shared" si="5"/>
        <v/>
      </c>
      <c r="M876" s="114">
        <f t="shared" si="6"/>
        <v>0</v>
      </c>
      <c r="N876" s="115"/>
      <c r="O876" s="115"/>
      <c r="P876" s="116" t="str">
        <f t="shared" si="7"/>
        <v/>
      </c>
      <c r="Q876" s="114">
        <f t="shared" si="8"/>
        <v>0</v>
      </c>
      <c r="R876" s="115"/>
      <c r="S876" s="115"/>
      <c r="T876" s="116" t="str">
        <f t="shared" si="9"/>
        <v/>
      </c>
      <c r="U876" s="114">
        <f t="shared" si="10"/>
        <v>0</v>
      </c>
      <c r="V876" s="115"/>
      <c r="W876" s="115"/>
      <c r="X876" s="116" t="str">
        <f t="shared" si="11"/>
        <v/>
      </c>
      <c r="Y876" s="117">
        <f t="shared" si="12"/>
        <v>0</v>
      </c>
      <c r="Z876" s="267"/>
      <c r="AA876" s="602" t="str">
        <f t="shared" si="112"/>
        <v/>
      </c>
      <c r="AB876" s="603">
        <f t="shared" si="113"/>
        <v>0</v>
      </c>
      <c r="AC876" s="118"/>
      <c r="AG876" s="119" t="str">
        <f t="shared" si="13"/>
        <v>1</v>
      </c>
      <c r="AH876" s="119">
        <f t="shared" si="14"/>
        <v>1</v>
      </c>
      <c r="AI876" s="119" t="e">
        <f t="shared" si="15"/>
        <v>#N/A</v>
      </c>
      <c r="AJ876" s="120" t="e">
        <f>VLOOKUP($AM876,'FP Haupt'!$A:$M,5,FALSE)</f>
        <v>#N/A</v>
      </c>
      <c r="AK876" s="120" t="e">
        <f>VLOOKUP($AM876,'FP Haupt'!$A:$M,6,FALSE)</f>
        <v>#N/A</v>
      </c>
      <c r="AL876" s="120" t="e">
        <f>VLOOKUP($AM876,'Anlage 1d'!$A:$M,4,FALSE)</f>
        <v>#N/A</v>
      </c>
      <c r="AM876" s="119" t="str">
        <f t="shared" si="16"/>
        <v/>
      </c>
      <c r="AP876" s="119" t="str">
        <f t="shared" si="17"/>
        <v>2</v>
      </c>
      <c r="AQ876" s="119">
        <f t="shared" si="18"/>
        <v>1</v>
      </c>
      <c r="AR876" s="119" t="e">
        <f t="shared" si="19"/>
        <v>#N/A</v>
      </c>
      <c r="AS876" s="120" t="e">
        <f>VLOOKUP($AU876,'FP Haupt'!$A:$M,9,FALSE)</f>
        <v>#N/A</v>
      </c>
      <c r="AT876" s="120" t="e">
        <f>VLOOKUP($AU876,'Anlage 1d'!$A:$M,8,FALSE)</f>
        <v>#N/A</v>
      </c>
      <c r="AU876" s="119" t="str">
        <f t="shared" si="20"/>
        <v/>
      </c>
      <c r="AX876" s="119" t="str">
        <f t="shared" si="21"/>
        <v>2</v>
      </c>
      <c r="AY876" s="119">
        <f t="shared" si="22"/>
        <v>1</v>
      </c>
      <c r="AZ876" s="119" t="e">
        <f t="shared" si="23"/>
        <v>#N/A</v>
      </c>
      <c r="BA876" s="120" t="e">
        <f>VLOOKUP($BC876,'FP Haupt'!$A:$M,12,FALSE)</f>
        <v>#N/A</v>
      </c>
      <c r="BB876" s="120" t="e">
        <f>VLOOKUP($BC876,'Anlage 1d'!$A:$M,11,FALSE)</f>
        <v>#N/A</v>
      </c>
      <c r="BC876" s="119" t="str">
        <f t="shared" si="24"/>
        <v/>
      </c>
      <c r="BF876" s="119" t="str">
        <f t="shared" si="25"/>
        <v>2</v>
      </c>
      <c r="BG876" s="119">
        <f t="shared" si="26"/>
        <v>1</v>
      </c>
      <c r="BH876" s="119" t="e">
        <f t="shared" si="27"/>
        <v>#N/A</v>
      </c>
      <c r="BI876" s="120" t="e">
        <f>VLOOKUP($BK876,'FP Haupt'!$A:$M,12,FALSE)</f>
        <v>#N/A</v>
      </c>
      <c r="BJ876" s="120" t="e">
        <f>VLOOKUP($BK876,'Anlage 1d'!$A:$M,11,FALSE)</f>
        <v>#N/A</v>
      </c>
      <c r="BK876" s="119" t="str">
        <f t="shared" si="28"/>
        <v/>
      </c>
      <c r="BN876" s="119" t="str">
        <f t="shared" si="29"/>
        <v>2</v>
      </c>
      <c r="BO876" s="119">
        <f t="shared" si="30"/>
        <v>1</v>
      </c>
      <c r="BP876" s="119" t="e">
        <f t="shared" si="31"/>
        <v>#N/A</v>
      </c>
      <c r="BQ876" s="120" t="e">
        <f>VLOOKUP($BS876,'FP Haupt'!$A:$N,11,FALSE)</f>
        <v>#N/A</v>
      </c>
      <c r="BR876" s="120" t="e">
        <f>VLOOKUP($BS876,'Anlage 1d'!$A:$M,10,FALSE)</f>
        <v>#N/A</v>
      </c>
      <c r="BS876" s="119" t="str">
        <f t="shared" si="32"/>
        <v/>
      </c>
      <c r="BV876" s="119" t="str">
        <f t="shared" si="114"/>
        <v>2</v>
      </c>
      <c r="BW876" s="119">
        <f t="shared" si="115"/>
        <v>1</v>
      </c>
      <c r="BX876" s="119" t="e">
        <f t="shared" si="116"/>
        <v>#N/A</v>
      </c>
      <c r="BY876" s="120" t="e">
        <f>VLOOKUP($CA876,'FP Haupt'!$A:$O,15,FALSE)</f>
        <v>#N/A</v>
      </c>
      <c r="BZ876" s="120" t="e">
        <f>VLOOKUP($CA876,'Anlage 1d'!$A:$O,15,FALSE)</f>
        <v>#N/A</v>
      </c>
      <c r="CA876" s="119" t="str">
        <f t="shared" si="117"/>
        <v/>
      </c>
    </row>
    <row r="877" spans="1:79" x14ac:dyDescent="0.2">
      <c r="A877" s="111"/>
      <c r="B877" s="112" t="str">
        <f>IF(A877="","",IF(ISERROR(VLOOKUP(MID(A877,1,4),'FP Haupt'!$A:$M,4,FALSE)),"keine DRG gemäß FPV",VLOOKUP(MID(A877,1,4),'FP Haupt'!$A:$M,4,FALSE)))</f>
        <v/>
      </c>
      <c r="C877" s="113">
        <f t="shared" si="39"/>
        <v>0</v>
      </c>
      <c r="D877" s="114" t="str">
        <f t="shared" si="1"/>
        <v/>
      </c>
      <c r="E877" s="114" t="str">
        <f t="shared" si="2"/>
        <v/>
      </c>
      <c r="F877" s="115"/>
      <c r="G877" s="115"/>
      <c r="H877" s="116" t="str">
        <f t="shared" si="3"/>
        <v/>
      </c>
      <c r="I877" s="117">
        <f t="shared" si="4"/>
        <v>0</v>
      </c>
      <c r="J877" s="115"/>
      <c r="K877" s="115"/>
      <c r="L877" s="116" t="str">
        <f t="shared" si="5"/>
        <v/>
      </c>
      <c r="M877" s="114">
        <f t="shared" si="6"/>
        <v>0</v>
      </c>
      <c r="N877" s="115"/>
      <c r="O877" s="115"/>
      <c r="P877" s="116" t="str">
        <f t="shared" si="7"/>
        <v/>
      </c>
      <c r="Q877" s="114">
        <f t="shared" si="8"/>
        <v>0</v>
      </c>
      <c r="R877" s="115"/>
      <c r="S877" s="115"/>
      <c r="T877" s="116" t="str">
        <f t="shared" si="9"/>
        <v/>
      </c>
      <c r="U877" s="114">
        <f t="shared" si="10"/>
        <v>0</v>
      </c>
      <c r="V877" s="115"/>
      <c r="W877" s="115"/>
      <c r="X877" s="116" t="str">
        <f t="shared" si="11"/>
        <v/>
      </c>
      <c r="Y877" s="117">
        <f t="shared" si="12"/>
        <v>0</v>
      </c>
      <c r="Z877" s="267"/>
      <c r="AA877" s="602" t="str">
        <f t="shared" si="112"/>
        <v/>
      </c>
      <c r="AB877" s="603">
        <f t="shared" si="113"/>
        <v>0</v>
      </c>
      <c r="AC877" s="118"/>
      <c r="AG877" s="119" t="str">
        <f t="shared" si="13"/>
        <v>1</v>
      </c>
      <c r="AH877" s="119">
        <f t="shared" si="14"/>
        <v>1</v>
      </c>
      <c r="AI877" s="119" t="e">
        <f t="shared" si="15"/>
        <v>#N/A</v>
      </c>
      <c r="AJ877" s="120" t="e">
        <f>VLOOKUP($AM877,'FP Haupt'!$A:$M,5,FALSE)</f>
        <v>#N/A</v>
      </c>
      <c r="AK877" s="120" t="e">
        <f>VLOOKUP($AM877,'FP Haupt'!$A:$M,6,FALSE)</f>
        <v>#N/A</v>
      </c>
      <c r="AL877" s="120" t="e">
        <f>VLOOKUP($AM877,'Anlage 1d'!$A:$M,4,FALSE)</f>
        <v>#N/A</v>
      </c>
      <c r="AM877" s="119" t="str">
        <f t="shared" si="16"/>
        <v/>
      </c>
      <c r="AP877" s="119" t="str">
        <f t="shared" si="17"/>
        <v>2</v>
      </c>
      <c r="AQ877" s="119">
        <f t="shared" si="18"/>
        <v>1</v>
      </c>
      <c r="AR877" s="119" t="e">
        <f t="shared" si="19"/>
        <v>#N/A</v>
      </c>
      <c r="AS877" s="120" t="e">
        <f>VLOOKUP($AU877,'FP Haupt'!$A:$M,9,FALSE)</f>
        <v>#N/A</v>
      </c>
      <c r="AT877" s="120" t="e">
        <f>VLOOKUP($AU877,'Anlage 1d'!$A:$M,8,FALSE)</f>
        <v>#N/A</v>
      </c>
      <c r="AU877" s="119" t="str">
        <f t="shared" si="20"/>
        <v/>
      </c>
      <c r="AX877" s="119" t="str">
        <f t="shared" si="21"/>
        <v>2</v>
      </c>
      <c r="AY877" s="119">
        <f t="shared" si="22"/>
        <v>1</v>
      </c>
      <c r="AZ877" s="119" t="e">
        <f t="shared" si="23"/>
        <v>#N/A</v>
      </c>
      <c r="BA877" s="120" t="e">
        <f>VLOOKUP($BC877,'FP Haupt'!$A:$M,12,FALSE)</f>
        <v>#N/A</v>
      </c>
      <c r="BB877" s="120" t="e">
        <f>VLOOKUP($BC877,'Anlage 1d'!$A:$M,11,FALSE)</f>
        <v>#N/A</v>
      </c>
      <c r="BC877" s="119" t="str">
        <f t="shared" si="24"/>
        <v/>
      </c>
      <c r="BF877" s="119" t="str">
        <f t="shared" si="25"/>
        <v>2</v>
      </c>
      <c r="BG877" s="119">
        <f t="shared" si="26"/>
        <v>1</v>
      </c>
      <c r="BH877" s="119" t="e">
        <f t="shared" si="27"/>
        <v>#N/A</v>
      </c>
      <c r="BI877" s="120" t="e">
        <f>VLOOKUP($BK877,'FP Haupt'!$A:$M,12,FALSE)</f>
        <v>#N/A</v>
      </c>
      <c r="BJ877" s="120" t="e">
        <f>VLOOKUP($BK877,'Anlage 1d'!$A:$M,11,FALSE)</f>
        <v>#N/A</v>
      </c>
      <c r="BK877" s="119" t="str">
        <f t="shared" si="28"/>
        <v/>
      </c>
      <c r="BN877" s="119" t="str">
        <f t="shared" si="29"/>
        <v>2</v>
      </c>
      <c r="BO877" s="119">
        <f t="shared" si="30"/>
        <v>1</v>
      </c>
      <c r="BP877" s="119" t="e">
        <f t="shared" si="31"/>
        <v>#N/A</v>
      </c>
      <c r="BQ877" s="120" t="e">
        <f>VLOOKUP($BS877,'FP Haupt'!$A:$N,11,FALSE)</f>
        <v>#N/A</v>
      </c>
      <c r="BR877" s="120" t="e">
        <f>VLOOKUP($BS877,'Anlage 1d'!$A:$M,10,FALSE)</f>
        <v>#N/A</v>
      </c>
      <c r="BS877" s="119" t="str">
        <f t="shared" si="32"/>
        <v/>
      </c>
      <c r="BV877" s="119" t="str">
        <f t="shared" si="114"/>
        <v>2</v>
      </c>
      <c r="BW877" s="119">
        <f t="shared" si="115"/>
        <v>1</v>
      </c>
      <c r="BX877" s="119" t="e">
        <f t="shared" si="116"/>
        <v>#N/A</v>
      </c>
      <c r="BY877" s="120" t="e">
        <f>VLOOKUP($CA877,'FP Haupt'!$A:$O,15,FALSE)</f>
        <v>#N/A</v>
      </c>
      <c r="BZ877" s="120" t="e">
        <f>VLOOKUP($CA877,'Anlage 1d'!$A:$O,15,FALSE)</f>
        <v>#N/A</v>
      </c>
      <c r="CA877" s="119" t="str">
        <f t="shared" si="117"/>
        <v/>
      </c>
    </row>
    <row r="878" spans="1:79" x14ac:dyDescent="0.2">
      <c r="A878" s="111"/>
      <c r="B878" s="112" t="str">
        <f>IF(A878="","",IF(ISERROR(VLOOKUP(MID(A878,1,4),'FP Haupt'!$A:$M,4,FALSE)),"keine DRG gemäß FPV",VLOOKUP(MID(A878,1,4),'FP Haupt'!$A:$M,4,FALSE)))</f>
        <v/>
      </c>
      <c r="C878" s="113">
        <f t="shared" si="39"/>
        <v>0</v>
      </c>
      <c r="D878" s="114" t="str">
        <f t="shared" si="1"/>
        <v/>
      </c>
      <c r="E878" s="114" t="str">
        <f t="shared" si="2"/>
        <v/>
      </c>
      <c r="F878" s="115"/>
      <c r="G878" s="115"/>
      <c r="H878" s="116" t="str">
        <f t="shared" si="3"/>
        <v/>
      </c>
      <c r="I878" s="117">
        <f t="shared" si="4"/>
        <v>0</v>
      </c>
      <c r="J878" s="115"/>
      <c r="K878" s="115"/>
      <c r="L878" s="116" t="str">
        <f t="shared" si="5"/>
        <v/>
      </c>
      <c r="M878" s="114">
        <f t="shared" si="6"/>
        <v>0</v>
      </c>
      <c r="N878" s="115"/>
      <c r="O878" s="115"/>
      <c r="P878" s="116" t="str">
        <f t="shared" si="7"/>
        <v/>
      </c>
      <c r="Q878" s="114">
        <f t="shared" si="8"/>
        <v>0</v>
      </c>
      <c r="R878" s="115"/>
      <c r="S878" s="115"/>
      <c r="T878" s="116" t="str">
        <f t="shared" si="9"/>
        <v/>
      </c>
      <c r="U878" s="114">
        <f t="shared" si="10"/>
        <v>0</v>
      </c>
      <c r="V878" s="115"/>
      <c r="W878" s="115"/>
      <c r="X878" s="116" t="str">
        <f t="shared" si="11"/>
        <v/>
      </c>
      <c r="Y878" s="117">
        <f t="shared" si="12"/>
        <v>0</v>
      </c>
      <c r="Z878" s="267"/>
      <c r="AA878" s="602" t="str">
        <f t="shared" si="112"/>
        <v/>
      </c>
      <c r="AB878" s="603">
        <f t="shared" si="113"/>
        <v>0</v>
      </c>
      <c r="AC878" s="118"/>
      <c r="AG878" s="119" t="str">
        <f t="shared" si="13"/>
        <v>1</v>
      </c>
      <c r="AH878" s="119">
        <f t="shared" si="14"/>
        <v>1</v>
      </c>
      <c r="AI878" s="119" t="e">
        <f t="shared" si="15"/>
        <v>#N/A</v>
      </c>
      <c r="AJ878" s="120" t="e">
        <f>VLOOKUP($AM878,'FP Haupt'!$A:$M,5,FALSE)</f>
        <v>#N/A</v>
      </c>
      <c r="AK878" s="120" t="e">
        <f>VLOOKUP($AM878,'FP Haupt'!$A:$M,6,FALSE)</f>
        <v>#N/A</v>
      </c>
      <c r="AL878" s="120" t="e">
        <f>VLOOKUP($AM878,'Anlage 1d'!$A:$M,4,FALSE)</f>
        <v>#N/A</v>
      </c>
      <c r="AM878" s="119" t="str">
        <f t="shared" si="16"/>
        <v/>
      </c>
      <c r="AP878" s="119" t="str">
        <f t="shared" si="17"/>
        <v>2</v>
      </c>
      <c r="AQ878" s="119">
        <f t="shared" si="18"/>
        <v>1</v>
      </c>
      <c r="AR878" s="119" t="e">
        <f t="shared" si="19"/>
        <v>#N/A</v>
      </c>
      <c r="AS878" s="120" t="e">
        <f>VLOOKUP($AU878,'FP Haupt'!$A:$M,9,FALSE)</f>
        <v>#N/A</v>
      </c>
      <c r="AT878" s="120" t="e">
        <f>VLOOKUP($AU878,'Anlage 1d'!$A:$M,8,FALSE)</f>
        <v>#N/A</v>
      </c>
      <c r="AU878" s="119" t="str">
        <f t="shared" si="20"/>
        <v/>
      </c>
      <c r="AX878" s="119" t="str">
        <f t="shared" si="21"/>
        <v>2</v>
      </c>
      <c r="AY878" s="119">
        <f t="shared" si="22"/>
        <v>1</v>
      </c>
      <c r="AZ878" s="119" t="e">
        <f t="shared" si="23"/>
        <v>#N/A</v>
      </c>
      <c r="BA878" s="120" t="e">
        <f>VLOOKUP($BC878,'FP Haupt'!$A:$M,12,FALSE)</f>
        <v>#N/A</v>
      </c>
      <c r="BB878" s="120" t="e">
        <f>VLOOKUP($BC878,'Anlage 1d'!$A:$M,11,FALSE)</f>
        <v>#N/A</v>
      </c>
      <c r="BC878" s="119" t="str">
        <f t="shared" si="24"/>
        <v/>
      </c>
      <c r="BF878" s="119" t="str">
        <f t="shared" si="25"/>
        <v>2</v>
      </c>
      <c r="BG878" s="119">
        <f t="shared" si="26"/>
        <v>1</v>
      </c>
      <c r="BH878" s="119" t="e">
        <f t="shared" si="27"/>
        <v>#N/A</v>
      </c>
      <c r="BI878" s="120" t="e">
        <f>VLOOKUP($BK878,'FP Haupt'!$A:$M,12,FALSE)</f>
        <v>#N/A</v>
      </c>
      <c r="BJ878" s="120" t="e">
        <f>VLOOKUP($BK878,'Anlage 1d'!$A:$M,11,FALSE)</f>
        <v>#N/A</v>
      </c>
      <c r="BK878" s="119" t="str">
        <f t="shared" si="28"/>
        <v/>
      </c>
      <c r="BN878" s="119" t="str">
        <f t="shared" si="29"/>
        <v>2</v>
      </c>
      <c r="BO878" s="119">
        <f t="shared" si="30"/>
        <v>1</v>
      </c>
      <c r="BP878" s="119" t="e">
        <f t="shared" si="31"/>
        <v>#N/A</v>
      </c>
      <c r="BQ878" s="120" t="e">
        <f>VLOOKUP($BS878,'FP Haupt'!$A:$N,11,FALSE)</f>
        <v>#N/A</v>
      </c>
      <c r="BR878" s="120" t="e">
        <f>VLOOKUP($BS878,'Anlage 1d'!$A:$M,10,FALSE)</f>
        <v>#N/A</v>
      </c>
      <c r="BS878" s="119" t="str">
        <f t="shared" si="32"/>
        <v/>
      </c>
      <c r="BV878" s="119" t="str">
        <f t="shared" si="114"/>
        <v>2</v>
      </c>
      <c r="BW878" s="119">
        <f t="shared" si="115"/>
        <v>1</v>
      </c>
      <c r="BX878" s="119" t="e">
        <f t="shared" si="116"/>
        <v>#N/A</v>
      </c>
      <c r="BY878" s="120" t="e">
        <f>VLOOKUP($CA878,'FP Haupt'!$A:$O,15,FALSE)</f>
        <v>#N/A</v>
      </c>
      <c r="BZ878" s="120" t="e">
        <f>VLOOKUP($CA878,'Anlage 1d'!$A:$O,15,FALSE)</f>
        <v>#N/A</v>
      </c>
      <c r="CA878" s="119" t="str">
        <f t="shared" si="117"/>
        <v/>
      </c>
    </row>
    <row r="879" spans="1:79" x14ac:dyDescent="0.2">
      <c r="A879" s="111"/>
      <c r="B879" s="112" t="str">
        <f>IF(A879="","",IF(ISERROR(VLOOKUP(MID(A879,1,4),'FP Haupt'!$A:$M,4,FALSE)),"keine DRG gemäß FPV",VLOOKUP(MID(A879,1,4),'FP Haupt'!$A:$M,4,FALSE)))</f>
        <v/>
      </c>
      <c r="C879" s="113">
        <f t="shared" si="39"/>
        <v>0</v>
      </c>
      <c r="D879" s="114" t="str">
        <f t="shared" si="1"/>
        <v/>
      </c>
      <c r="E879" s="114" t="str">
        <f t="shared" si="2"/>
        <v/>
      </c>
      <c r="F879" s="115"/>
      <c r="G879" s="115"/>
      <c r="H879" s="116" t="str">
        <f t="shared" si="3"/>
        <v/>
      </c>
      <c r="I879" s="117">
        <f t="shared" si="4"/>
        <v>0</v>
      </c>
      <c r="J879" s="115"/>
      <c r="K879" s="115"/>
      <c r="L879" s="116" t="str">
        <f t="shared" si="5"/>
        <v/>
      </c>
      <c r="M879" s="114">
        <f t="shared" si="6"/>
        <v>0</v>
      </c>
      <c r="N879" s="115"/>
      <c r="O879" s="115"/>
      <c r="P879" s="116" t="str">
        <f t="shared" si="7"/>
        <v/>
      </c>
      <c r="Q879" s="114">
        <f t="shared" si="8"/>
        <v>0</v>
      </c>
      <c r="R879" s="115"/>
      <c r="S879" s="115"/>
      <c r="T879" s="116" t="str">
        <f t="shared" si="9"/>
        <v/>
      </c>
      <c r="U879" s="114">
        <f t="shared" si="10"/>
        <v>0</v>
      </c>
      <c r="V879" s="115"/>
      <c r="W879" s="115"/>
      <c r="X879" s="116" t="str">
        <f t="shared" si="11"/>
        <v/>
      </c>
      <c r="Y879" s="117">
        <f t="shared" si="12"/>
        <v>0</v>
      </c>
      <c r="Z879" s="267"/>
      <c r="AA879" s="602" t="str">
        <f t="shared" si="112"/>
        <v/>
      </c>
      <c r="AB879" s="603">
        <f t="shared" si="113"/>
        <v>0</v>
      </c>
      <c r="AC879" s="118"/>
      <c r="AG879" s="119" t="str">
        <f t="shared" si="13"/>
        <v>1</v>
      </c>
      <c r="AH879" s="119">
        <f t="shared" si="14"/>
        <v>1</v>
      </c>
      <c r="AI879" s="119" t="e">
        <f t="shared" si="15"/>
        <v>#N/A</v>
      </c>
      <c r="AJ879" s="120" t="e">
        <f>VLOOKUP($AM879,'FP Haupt'!$A:$M,5,FALSE)</f>
        <v>#N/A</v>
      </c>
      <c r="AK879" s="120" t="e">
        <f>VLOOKUP($AM879,'FP Haupt'!$A:$M,6,FALSE)</f>
        <v>#N/A</v>
      </c>
      <c r="AL879" s="120" t="e">
        <f>VLOOKUP($AM879,'Anlage 1d'!$A:$M,4,FALSE)</f>
        <v>#N/A</v>
      </c>
      <c r="AM879" s="119" t="str">
        <f t="shared" si="16"/>
        <v/>
      </c>
      <c r="AP879" s="119" t="str">
        <f t="shared" si="17"/>
        <v>2</v>
      </c>
      <c r="AQ879" s="119">
        <f t="shared" si="18"/>
        <v>1</v>
      </c>
      <c r="AR879" s="119" t="e">
        <f t="shared" si="19"/>
        <v>#N/A</v>
      </c>
      <c r="AS879" s="120" t="e">
        <f>VLOOKUP($AU879,'FP Haupt'!$A:$M,9,FALSE)</f>
        <v>#N/A</v>
      </c>
      <c r="AT879" s="120" t="e">
        <f>VLOOKUP($AU879,'Anlage 1d'!$A:$M,8,FALSE)</f>
        <v>#N/A</v>
      </c>
      <c r="AU879" s="119" t="str">
        <f t="shared" si="20"/>
        <v/>
      </c>
      <c r="AX879" s="119" t="str">
        <f t="shared" si="21"/>
        <v>2</v>
      </c>
      <c r="AY879" s="119">
        <f t="shared" si="22"/>
        <v>1</v>
      </c>
      <c r="AZ879" s="119" t="e">
        <f t="shared" si="23"/>
        <v>#N/A</v>
      </c>
      <c r="BA879" s="120" t="e">
        <f>VLOOKUP($BC879,'FP Haupt'!$A:$M,12,FALSE)</f>
        <v>#N/A</v>
      </c>
      <c r="BB879" s="120" t="e">
        <f>VLOOKUP($BC879,'Anlage 1d'!$A:$M,11,FALSE)</f>
        <v>#N/A</v>
      </c>
      <c r="BC879" s="119" t="str">
        <f t="shared" si="24"/>
        <v/>
      </c>
      <c r="BF879" s="119" t="str">
        <f t="shared" si="25"/>
        <v>2</v>
      </c>
      <c r="BG879" s="119">
        <f t="shared" si="26"/>
        <v>1</v>
      </c>
      <c r="BH879" s="119" t="e">
        <f t="shared" si="27"/>
        <v>#N/A</v>
      </c>
      <c r="BI879" s="120" t="e">
        <f>VLOOKUP($BK879,'FP Haupt'!$A:$M,12,FALSE)</f>
        <v>#N/A</v>
      </c>
      <c r="BJ879" s="120" t="e">
        <f>VLOOKUP($BK879,'Anlage 1d'!$A:$M,11,FALSE)</f>
        <v>#N/A</v>
      </c>
      <c r="BK879" s="119" t="str">
        <f t="shared" si="28"/>
        <v/>
      </c>
      <c r="BN879" s="119" t="str">
        <f t="shared" si="29"/>
        <v>2</v>
      </c>
      <c r="BO879" s="119">
        <f t="shared" si="30"/>
        <v>1</v>
      </c>
      <c r="BP879" s="119" t="e">
        <f t="shared" si="31"/>
        <v>#N/A</v>
      </c>
      <c r="BQ879" s="120" t="e">
        <f>VLOOKUP($BS879,'FP Haupt'!$A:$N,11,FALSE)</f>
        <v>#N/A</v>
      </c>
      <c r="BR879" s="120" t="e">
        <f>VLOOKUP($BS879,'Anlage 1d'!$A:$M,10,FALSE)</f>
        <v>#N/A</v>
      </c>
      <c r="BS879" s="119" t="str">
        <f t="shared" si="32"/>
        <v/>
      </c>
      <c r="BV879" s="119" t="str">
        <f t="shared" si="114"/>
        <v>2</v>
      </c>
      <c r="BW879" s="119">
        <f t="shared" si="115"/>
        <v>1</v>
      </c>
      <c r="BX879" s="119" t="e">
        <f t="shared" si="116"/>
        <v>#N/A</v>
      </c>
      <c r="BY879" s="120" t="e">
        <f>VLOOKUP($CA879,'FP Haupt'!$A:$O,15,FALSE)</f>
        <v>#N/A</v>
      </c>
      <c r="BZ879" s="120" t="e">
        <f>VLOOKUP($CA879,'Anlage 1d'!$A:$O,15,FALSE)</f>
        <v>#N/A</v>
      </c>
      <c r="CA879" s="119" t="str">
        <f t="shared" si="117"/>
        <v/>
      </c>
    </row>
    <row r="880" spans="1:79" x14ac:dyDescent="0.2">
      <c r="A880" s="111"/>
      <c r="B880" s="112" t="str">
        <f>IF(A880="","",IF(ISERROR(VLOOKUP(MID(A880,1,4),'FP Haupt'!$A:$M,4,FALSE)),"keine DRG gemäß FPV",VLOOKUP(MID(A880,1,4),'FP Haupt'!$A:$M,4,FALSE)))</f>
        <v/>
      </c>
      <c r="C880" s="113">
        <f t="shared" si="39"/>
        <v>0</v>
      </c>
      <c r="D880" s="114" t="str">
        <f t="shared" si="1"/>
        <v/>
      </c>
      <c r="E880" s="114" t="str">
        <f t="shared" si="2"/>
        <v/>
      </c>
      <c r="F880" s="115"/>
      <c r="G880" s="115"/>
      <c r="H880" s="116" t="str">
        <f t="shared" si="3"/>
        <v/>
      </c>
      <c r="I880" s="117">
        <f t="shared" si="4"/>
        <v>0</v>
      </c>
      <c r="J880" s="115"/>
      <c r="K880" s="115"/>
      <c r="L880" s="116" t="str">
        <f t="shared" si="5"/>
        <v/>
      </c>
      <c r="M880" s="114">
        <f t="shared" si="6"/>
        <v>0</v>
      </c>
      <c r="N880" s="115"/>
      <c r="O880" s="115"/>
      <c r="P880" s="116" t="str">
        <f t="shared" si="7"/>
        <v/>
      </c>
      <c r="Q880" s="114">
        <f t="shared" si="8"/>
        <v>0</v>
      </c>
      <c r="R880" s="115"/>
      <c r="S880" s="115"/>
      <c r="T880" s="116" t="str">
        <f t="shared" si="9"/>
        <v/>
      </c>
      <c r="U880" s="114">
        <f t="shared" si="10"/>
        <v>0</v>
      </c>
      <c r="V880" s="115"/>
      <c r="W880" s="115"/>
      <c r="X880" s="116" t="str">
        <f t="shared" si="11"/>
        <v/>
      </c>
      <c r="Y880" s="117">
        <f t="shared" si="12"/>
        <v>0</v>
      </c>
      <c r="Z880" s="267"/>
      <c r="AA880" s="602" t="str">
        <f t="shared" si="112"/>
        <v/>
      </c>
      <c r="AB880" s="603">
        <f t="shared" si="113"/>
        <v>0</v>
      </c>
      <c r="AC880" s="118"/>
      <c r="AG880" s="119" t="str">
        <f t="shared" si="13"/>
        <v>1</v>
      </c>
      <c r="AH880" s="119">
        <f t="shared" si="14"/>
        <v>1</v>
      </c>
      <c r="AI880" s="119" t="e">
        <f t="shared" si="15"/>
        <v>#N/A</v>
      </c>
      <c r="AJ880" s="120" t="e">
        <f>VLOOKUP($AM880,'FP Haupt'!$A:$M,5,FALSE)</f>
        <v>#N/A</v>
      </c>
      <c r="AK880" s="120" t="e">
        <f>VLOOKUP($AM880,'FP Haupt'!$A:$M,6,FALSE)</f>
        <v>#N/A</v>
      </c>
      <c r="AL880" s="120" t="e">
        <f>VLOOKUP($AM880,'Anlage 1d'!$A:$M,4,FALSE)</f>
        <v>#N/A</v>
      </c>
      <c r="AM880" s="119" t="str">
        <f t="shared" si="16"/>
        <v/>
      </c>
      <c r="AP880" s="119" t="str">
        <f t="shared" si="17"/>
        <v>2</v>
      </c>
      <c r="AQ880" s="119">
        <f t="shared" si="18"/>
        <v>1</v>
      </c>
      <c r="AR880" s="119" t="e">
        <f t="shared" si="19"/>
        <v>#N/A</v>
      </c>
      <c r="AS880" s="120" t="e">
        <f>VLOOKUP($AU880,'FP Haupt'!$A:$M,9,FALSE)</f>
        <v>#N/A</v>
      </c>
      <c r="AT880" s="120" t="e">
        <f>VLOOKUP($AU880,'Anlage 1d'!$A:$M,8,FALSE)</f>
        <v>#N/A</v>
      </c>
      <c r="AU880" s="119" t="str">
        <f t="shared" si="20"/>
        <v/>
      </c>
      <c r="AX880" s="119" t="str">
        <f t="shared" si="21"/>
        <v>2</v>
      </c>
      <c r="AY880" s="119">
        <f t="shared" si="22"/>
        <v>1</v>
      </c>
      <c r="AZ880" s="119" t="e">
        <f t="shared" si="23"/>
        <v>#N/A</v>
      </c>
      <c r="BA880" s="120" t="e">
        <f>VLOOKUP($BC880,'FP Haupt'!$A:$M,12,FALSE)</f>
        <v>#N/A</v>
      </c>
      <c r="BB880" s="120" t="e">
        <f>VLOOKUP($BC880,'Anlage 1d'!$A:$M,11,FALSE)</f>
        <v>#N/A</v>
      </c>
      <c r="BC880" s="119" t="str">
        <f t="shared" si="24"/>
        <v/>
      </c>
      <c r="BF880" s="119" t="str">
        <f t="shared" si="25"/>
        <v>2</v>
      </c>
      <c r="BG880" s="119">
        <f t="shared" si="26"/>
        <v>1</v>
      </c>
      <c r="BH880" s="119" t="e">
        <f t="shared" si="27"/>
        <v>#N/A</v>
      </c>
      <c r="BI880" s="120" t="e">
        <f>VLOOKUP($BK880,'FP Haupt'!$A:$M,12,FALSE)</f>
        <v>#N/A</v>
      </c>
      <c r="BJ880" s="120" t="e">
        <f>VLOOKUP($BK880,'Anlage 1d'!$A:$M,11,FALSE)</f>
        <v>#N/A</v>
      </c>
      <c r="BK880" s="119" t="str">
        <f t="shared" si="28"/>
        <v/>
      </c>
      <c r="BN880" s="119" t="str">
        <f t="shared" si="29"/>
        <v>2</v>
      </c>
      <c r="BO880" s="119">
        <f t="shared" si="30"/>
        <v>1</v>
      </c>
      <c r="BP880" s="119" t="e">
        <f t="shared" si="31"/>
        <v>#N/A</v>
      </c>
      <c r="BQ880" s="120" t="e">
        <f>VLOOKUP($BS880,'FP Haupt'!$A:$N,11,FALSE)</f>
        <v>#N/A</v>
      </c>
      <c r="BR880" s="120" t="e">
        <f>VLOOKUP($BS880,'Anlage 1d'!$A:$M,10,FALSE)</f>
        <v>#N/A</v>
      </c>
      <c r="BS880" s="119" t="str">
        <f t="shared" si="32"/>
        <v/>
      </c>
      <c r="BV880" s="119" t="str">
        <f t="shared" si="114"/>
        <v>2</v>
      </c>
      <c r="BW880" s="119">
        <f t="shared" si="115"/>
        <v>1</v>
      </c>
      <c r="BX880" s="119" t="e">
        <f t="shared" si="116"/>
        <v>#N/A</v>
      </c>
      <c r="BY880" s="120" t="e">
        <f>VLOOKUP($CA880,'FP Haupt'!$A:$O,15,FALSE)</f>
        <v>#N/A</v>
      </c>
      <c r="BZ880" s="120" t="e">
        <f>VLOOKUP($CA880,'Anlage 1d'!$A:$O,15,FALSE)</f>
        <v>#N/A</v>
      </c>
      <c r="CA880" s="119" t="str">
        <f t="shared" si="117"/>
        <v/>
      </c>
    </row>
    <row r="881" spans="1:79" x14ac:dyDescent="0.2">
      <c r="A881" s="111"/>
      <c r="B881" s="112" t="str">
        <f>IF(A881="","",IF(ISERROR(VLOOKUP(MID(A881,1,4),'FP Haupt'!$A:$M,4,FALSE)),"keine DRG gemäß FPV",VLOOKUP(MID(A881,1,4),'FP Haupt'!$A:$M,4,FALSE)))</f>
        <v/>
      </c>
      <c r="C881" s="113">
        <f t="shared" si="39"/>
        <v>0</v>
      </c>
      <c r="D881" s="114" t="str">
        <f t="shared" si="1"/>
        <v/>
      </c>
      <c r="E881" s="114" t="str">
        <f t="shared" si="2"/>
        <v/>
      </c>
      <c r="F881" s="115"/>
      <c r="G881" s="115"/>
      <c r="H881" s="116" t="str">
        <f t="shared" si="3"/>
        <v/>
      </c>
      <c r="I881" s="117">
        <f t="shared" si="4"/>
        <v>0</v>
      </c>
      <c r="J881" s="115"/>
      <c r="K881" s="115"/>
      <c r="L881" s="116" t="str">
        <f t="shared" si="5"/>
        <v/>
      </c>
      <c r="M881" s="114">
        <f t="shared" si="6"/>
        <v>0</v>
      </c>
      <c r="N881" s="115"/>
      <c r="O881" s="115"/>
      <c r="P881" s="116" t="str">
        <f t="shared" si="7"/>
        <v/>
      </c>
      <c r="Q881" s="114">
        <f t="shared" si="8"/>
        <v>0</v>
      </c>
      <c r="R881" s="115"/>
      <c r="S881" s="115"/>
      <c r="T881" s="116" t="str">
        <f t="shared" si="9"/>
        <v/>
      </c>
      <c r="U881" s="114">
        <f t="shared" si="10"/>
        <v>0</v>
      </c>
      <c r="V881" s="115"/>
      <c r="W881" s="115"/>
      <c r="X881" s="116" t="str">
        <f t="shared" si="11"/>
        <v/>
      </c>
      <c r="Y881" s="117">
        <f t="shared" si="12"/>
        <v>0</v>
      </c>
      <c r="Z881" s="267"/>
      <c r="AA881" s="602" t="str">
        <f t="shared" si="112"/>
        <v/>
      </c>
      <c r="AB881" s="603">
        <f t="shared" si="113"/>
        <v>0</v>
      </c>
      <c r="AG881" s="119" t="str">
        <f t="shared" si="13"/>
        <v>1</v>
      </c>
      <c r="AH881" s="119">
        <f t="shared" si="14"/>
        <v>1</v>
      </c>
      <c r="AI881" s="119" t="e">
        <f t="shared" si="15"/>
        <v>#N/A</v>
      </c>
      <c r="AJ881" s="120" t="e">
        <f>VLOOKUP($AM881,'FP Haupt'!$A:$M,5,FALSE)</f>
        <v>#N/A</v>
      </c>
      <c r="AK881" s="120" t="e">
        <f>VLOOKUP($AM881,'FP Haupt'!$A:$M,6,FALSE)</f>
        <v>#N/A</v>
      </c>
      <c r="AL881" s="120" t="e">
        <f>VLOOKUP($AM881,'Anlage 1d'!$A:$M,4,FALSE)</f>
        <v>#N/A</v>
      </c>
      <c r="AM881" s="119" t="str">
        <f t="shared" si="16"/>
        <v/>
      </c>
      <c r="AP881" s="119" t="str">
        <f t="shared" si="17"/>
        <v>2</v>
      </c>
      <c r="AQ881" s="119">
        <f t="shared" si="18"/>
        <v>1</v>
      </c>
      <c r="AR881" s="119" t="e">
        <f t="shared" si="19"/>
        <v>#N/A</v>
      </c>
      <c r="AS881" s="120" t="e">
        <f>VLOOKUP($AU881,'FP Haupt'!$A:$M,9,FALSE)</f>
        <v>#N/A</v>
      </c>
      <c r="AT881" s="120" t="e">
        <f>VLOOKUP($AU881,'Anlage 1d'!$A:$M,8,FALSE)</f>
        <v>#N/A</v>
      </c>
      <c r="AU881" s="119" t="str">
        <f t="shared" si="20"/>
        <v/>
      </c>
      <c r="AX881" s="119" t="str">
        <f t="shared" si="21"/>
        <v>2</v>
      </c>
      <c r="AY881" s="119">
        <f t="shared" si="22"/>
        <v>1</v>
      </c>
      <c r="AZ881" s="119" t="e">
        <f t="shared" si="23"/>
        <v>#N/A</v>
      </c>
      <c r="BA881" s="120" t="e">
        <f>VLOOKUP($BC881,'FP Haupt'!$A:$M,12,FALSE)</f>
        <v>#N/A</v>
      </c>
      <c r="BB881" s="120" t="e">
        <f>VLOOKUP($BC881,'Anlage 1d'!$A:$M,11,FALSE)</f>
        <v>#N/A</v>
      </c>
      <c r="BC881" s="119" t="str">
        <f t="shared" si="24"/>
        <v/>
      </c>
      <c r="BF881" s="119" t="str">
        <f t="shared" si="25"/>
        <v>2</v>
      </c>
      <c r="BG881" s="119">
        <f t="shared" si="26"/>
        <v>1</v>
      </c>
      <c r="BH881" s="119" t="e">
        <f t="shared" si="27"/>
        <v>#N/A</v>
      </c>
      <c r="BI881" s="120" t="e">
        <f>VLOOKUP($BK881,'FP Haupt'!$A:$M,12,FALSE)</f>
        <v>#N/A</v>
      </c>
      <c r="BJ881" s="120" t="e">
        <f>VLOOKUP($BK881,'Anlage 1d'!$A:$M,11,FALSE)</f>
        <v>#N/A</v>
      </c>
      <c r="BK881" s="119" t="str">
        <f t="shared" si="28"/>
        <v/>
      </c>
      <c r="BN881" s="119" t="str">
        <f t="shared" si="29"/>
        <v>2</v>
      </c>
      <c r="BO881" s="119">
        <f t="shared" si="30"/>
        <v>1</v>
      </c>
      <c r="BP881" s="119" t="e">
        <f t="shared" si="31"/>
        <v>#N/A</v>
      </c>
      <c r="BQ881" s="120" t="e">
        <f>VLOOKUP($BS881,'FP Haupt'!$A:$N,11,FALSE)</f>
        <v>#N/A</v>
      </c>
      <c r="BR881" s="120" t="e">
        <f>VLOOKUP($BS881,'Anlage 1d'!$A:$M,10,FALSE)</f>
        <v>#N/A</v>
      </c>
      <c r="BS881" s="119" t="str">
        <f t="shared" si="32"/>
        <v/>
      </c>
      <c r="BV881" s="119" t="str">
        <f t="shared" si="114"/>
        <v>2</v>
      </c>
      <c r="BW881" s="119">
        <f t="shared" si="115"/>
        <v>1</v>
      </c>
      <c r="BX881" s="119" t="e">
        <f t="shared" si="116"/>
        <v>#N/A</v>
      </c>
      <c r="BY881" s="120" t="e">
        <f>VLOOKUP($CA881,'FP Haupt'!$A:$O,15,FALSE)</f>
        <v>#N/A</v>
      </c>
      <c r="BZ881" s="120" t="e">
        <f>VLOOKUP($CA881,'Anlage 1d'!$A:$O,15,FALSE)</f>
        <v>#N/A</v>
      </c>
      <c r="CA881" s="119" t="str">
        <f t="shared" si="117"/>
        <v/>
      </c>
    </row>
    <row r="882" spans="1:79" x14ac:dyDescent="0.2">
      <c r="A882" s="111"/>
      <c r="B882" s="112" t="str">
        <f>IF(A882="","",IF(ISERROR(VLOOKUP(MID(A882,1,4),'FP Haupt'!$A:$M,4,FALSE)),"keine DRG gemäß FPV",VLOOKUP(MID(A882,1,4),'FP Haupt'!$A:$M,4,FALSE)))</f>
        <v/>
      </c>
      <c r="C882" s="113">
        <f t="shared" si="39"/>
        <v>0</v>
      </c>
      <c r="D882" s="114" t="str">
        <f t="shared" si="1"/>
        <v/>
      </c>
      <c r="E882" s="114" t="str">
        <f t="shared" si="2"/>
        <v/>
      </c>
      <c r="F882" s="115"/>
      <c r="G882" s="115"/>
      <c r="H882" s="116" t="str">
        <f t="shared" si="3"/>
        <v/>
      </c>
      <c r="I882" s="117">
        <f t="shared" si="4"/>
        <v>0</v>
      </c>
      <c r="J882" s="115"/>
      <c r="K882" s="115"/>
      <c r="L882" s="116" t="str">
        <f t="shared" si="5"/>
        <v/>
      </c>
      <c r="M882" s="114">
        <f t="shared" si="6"/>
        <v>0</v>
      </c>
      <c r="N882" s="115"/>
      <c r="O882" s="115"/>
      <c r="P882" s="116" t="str">
        <f t="shared" si="7"/>
        <v/>
      </c>
      <c r="Q882" s="114">
        <f t="shared" si="8"/>
        <v>0</v>
      </c>
      <c r="R882" s="115"/>
      <c r="S882" s="115"/>
      <c r="T882" s="116" t="str">
        <f t="shared" si="9"/>
        <v/>
      </c>
      <c r="U882" s="114">
        <f t="shared" si="10"/>
        <v>0</v>
      </c>
      <c r="V882" s="115"/>
      <c r="W882" s="115"/>
      <c r="X882" s="116" t="str">
        <f t="shared" si="11"/>
        <v/>
      </c>
      <c r="Y882" s="117">
        <f t="shared" si="12"/>
        <v>0</v>
      </c>
      <c r="Z882" s="267"/>
      <c r="AA882" s="602" t="str">
        <f t="shared" si="112"/>
        <v/>
      </c>
      <c r="AB882" s="603">
        <f t="shared" si="113"/>
        <v>0</v>
      </c>
      <c r="AG882" s="119" t="str">
        <f t="shared" si="13"/>
        <v>1</v>
      </c>
      <c r="AH882" s="119">
        <f t="shared" si="14"/>
        <v>1</v>
      </c>
      <c r="AI882" s="119" t="e">
        <f t="shared" si="15"/>
        <v>#N/A</v>
      </c>
      <c r="AJ882" s="120" t="e">
        <f>VLOOKUP($AM882,'FP Haupt'!$A:$M,5,FALSE)</f>
        <v>#N/A</v>
      </c>
      <c r="AK882" s="120" t="e">
        <f>VLOOKUP($AM882,'FP Haupt'!$A:$M,6,FALSE)</f>
        <v>#N/A</v>
      </c>
      <c r="AL882" s="120" t="e">
        <f>VLOOKUP($AM882,'Anlage 1d'!$A:$M,4,FALSE)</f>
        <v>#N/A</v>
      </c>
      <c r="AM882" s="119" t="str">
        <f t="shared" si="16"/>
        <v/>
      </c>
      <c r="AP882" s="119" t="str">
        <f t="shared" si="17"/>
        <v>2</v>
      </c>
      <c r="AQ882" s="119">
        <f t="shared" si="18"/>
        <v>1</v>
      </c>
      <c r="AR882" s="119" t="e">
        <f t="shared" si="19"/>
        <v>#N/A</v>
      </c>
      <c r="AS882" s="120" t="e">
        <f>VLOOKUP($AU882,'FP Haupt'!$A:$M,9,FALSE)</f>
        <v>#N/A</v>
      </c>
      <c r="AT882" s="120" t="e">
        <f>VLOOKUP($AU882,'Anlage 1d'!$A:$M,8,FALSE)</f>
        <v>#N/A</v>
      </c>
      <c r="AU882" s="119" t="str">
        <f t="shared" si="20"/>
        <v/>
      </c>
      <c r="AX882" s="119" t="str">
        <f t="shared" si="21"/>
        <v>2</v>
      </c>
      <c r="AY882" s="119">
        <f t="shared" si="22"/>
        <v>1</v>
      </c>
      <c r="AZ882" s="119" t="e">
        <f t="shared" si="23"/>
        <v>#N/A</v>
      </c>
      <c r="BA882" s="120" t="e">
        <f>VLOOKUP($BC882,'FP Haupt'!$A:$M,12,FALSE)</f>
        <v>#N/A</v>
      </c>
      <c r="BB882" s="120" t="e">
        <f>VLOOKUP($BC882,'Anlage 1d'!$A:$M,11,FALSE)</f>
        <v>#N/A</v>
      </c>
      <c r="BC882" s="119" t="str">
        <f t="shared" si="24"/>
        <v/>
      </c>
      <c r="BF882" s="119" t="str">
        <f t="shared" si="25"/>
        <v>2</v>
      </c>
      <c r="BG882" s="119">
        <f t="shared" si="26"/>
        <v>1</v>
      </c>
      <c r="BH882" s="119" t="e">
        <f t="shared" si="27"/>
        <v>#N/A</v>
      </c>
      <c r="BI882" s="120" t="e">
        <f>VLOOKUP($BK882,'FP Haupt'!$A:$M,12,FALSE)</f>
        <v>#N/A</v>
      </c>
      <c r="BJ882" s="120" t="e">
        <f>VLOOKUP($BK882,'Anlage 1d'!$A:$M,11,FALSE)</f>
        <v>#N/A</v>
      </c>
      <c r="BK882" s="119" t="str">
        <f t="shared" si="28"/>
        <v/>
      </c>
      <c r="BN882" s="119" t="str">
        <f t="shared" si="29"/>
        <v>2</v>
      </c>
      <c r="BO882" s="119">
        <f t="shared" si="30"/>
        <v>1</v>
      </c>
      <c r="BP882" s="119" t="e">
        <f t="shared" si="31"/>
        <v>#N/A</v>
      </c>
      <c r="BQ882" s="120" t="e">
        <f>VLOOKUP($BS882,'FP Haupt'!$A:$N,11,FALSE)</f>
        <v>#N/A</v>
      </c>
      <c r="BR882" s="120" t="e">
        <f>VLOOKUP($BS882,'Anlage 1d'!$A:$M,10,FALSE)</f>
        <v>#N/A</v>
      </c>
      <c r="BS882" s="119" t="str">
        <f t="shared" si="32"/>
        <v/>
      </c>
      <c r="BV882" s="119" t="str">
        <f t="shared" si="114"/>
        <v>2</v>
      </c>
      <c r="BW882" s="119">
        <f t="shared" si="115"/>
        <v>1</v>
      </c>
      <c r="BX882" s="119" t="e">
        <f t="shared" si="116"/>
        <v>#N/A</v>
      </c>
      <c r="BY882" s="120" t="e">
        <f>VLOOKUP($CA882,'FP Haupt'!$A:$O,15,FALSE)</f>
        <v>#N/A</v>
      </c>
      <c r="BZ882" s="120" t="e">
        <f>VLOOKUP($CA882,'Anlage 1d'!$A:$O,15,FALSE)</f>
        <v>#N/A</v>
      </c>
      <c r="CA882" s="119" t="str">
        <f t="shared" si="117"/>
        <v/>
      </c>
    </row>
    <row r="883" spans="1:79" x14ac:dyDescent="0.2">
      <c r="A883" s="111"/>
      <c r="B883" s="112" t="str">
        <f>IF(A883="","",IF(ISERROR(VLOOKUP(MID(A883,1,4),'FP Haupt'!$A:$M,4,FALSE)),"keine DRG gemäß FPV",VLOOKUP(MID(A883,1,4),'FP Haupt'!$A:$M,4,FALSE)))</f>
        <v/>
      </c>
      <c r="C883" s="113">
        <f t="shared" si="39"/>
        <v>0</v>
      </c>
      <c r="D883" s="114" t="str">
        <f t="shared" si="1"/>
        <v/>
      </c>
      <c r="E883" s="114" t="str">
        <f t="shared" si="2"/>
        <v/>
      </c>
      <c r="F883" s="115"/>
      <c r="G883" s="115"/>
      <c r="H883" s="116" t="str">
        <f t="shared" si="3"/>
        <v/>
      </c>
      <c r="I883" s="117">
        <f t="shared" si="4"/>
        <v>0</v>
      </c>
      <c r="J883" s="115"/>
      <c r="K883" s="115"/>
      <c r="L883" s="116" t="str">
        <f t="shared" si="5"/>
        <v/>
      </c>
      <c r="M883" s="114">
        <f t="shared" si="6"/>
        <v>0</v>
      </c>
      <c r="N883" s="115"/>
      <c r="O883" s="115"/>
      <c r="P883" s="116" t="str">
        <f t="shared" si="7"/>
        <v/>
      </c>
      <c r="Q883" s="114">
        <f t="shared" si="8"/>
        <v>0</v>
      </c>
      <c r="R883" s="115"/>
      <c r="S883" s="115"/>
      <c r="T883" s="116" t="str">
        <f t="shared" si="9"/>
        <v/>
      </c>
      <c r="U883" s="114">
        <f t="shared" si="10"/>
        <v>0</v>
      </c>
      <c r="V883" s="115"/>
      <c r="W883" s="115"/>
      <c r="X883" s="116" t="str">
        <f t="shared" si="11"/>
        <v/>
      </c>
      <c r="Y883" s="117">
        <f t="shared" si="12"/>
        <v>0</v>
      </c>
      <c r="Z883" s="267"/>
      <c r="AA883" s="602" t="str">
        <f t="shared" si="112"/>
        <v/>
      </c>
      <c r="AB883" s="603">
        <f t="shared" si="113"/>
        <v>0</v>
      </c>
      <c r="AG883" s="119" t="str">
        <f t="shared" si="13"/>
        <v>1</v>
      </c>
      <c r="AH883" s="119">
        <f t="shared" si="14"/>
        <v>1</v>
      </c>
      <c r="AI883" s="119" t="e">
        <f t="shared" si="15"/>
        <v>#N/A</v>
      </c>
      <c r="AJ883" s="120" t="e">
        <f>VLOOKUP($AM883,'FP Haupt'!$A:$M,5,FALSE)</f>
        <v>#N/A</v>
      </c>
      <c r="AK883" s="120" t="e">
        <f>VLOOKUP($AM883,'FP Haupt'!$A:$M,6,FALSE)</f>
        <v>#N/A</v>
      </c>
      <c r="AL883" s="120" t="e">
        <f>VLOOKUP($AM883,'Anlage 1d'!$A:$M,4,FALSE)</f>
        <v>#N/A</v>
      </c>
      <c r="AM883" s="119" t="str">
        <f t="shared" si="16"/>
        <v/>
      </c>
      <c r="AP883" s="119" t="str">
        <f t="shared" si="17"/>
        <v>2</v>
      </c>
      <c r="AQ883" s="119">
        <f t="shared" si="18"/>
        <v>1</v>
      </c>
      <c r="AR883" s="119" t="e">
        <f t="shared" si="19"/>
        <v>#N/A</v>
      </c>
      <c r="AS883" s="120" t="e">
        <f>VLOOKUP($AU883,'FP Haupt'!$A:$M,9,FALSE)</f>
        <v>#N/A</v>
      </c>
      <c r="AT883" s="120" t="e">
        <f>VLOOKUP($AU883,'Anlage 1d'!$A:$M,8,FALSE)</f>
        <v>#N/A</v>
      </c>
      <c r="AU883" s="119" t="str">
        <f t="shared" si="20"/>
        <v/>
      </c>
      <c r="AX883" s="119" t="str">
        <f t="shared" si="21"/>
        <v>2</v>
      </c>
      <c r="AY883" s="119">
        <f t="shared" si="22"/>
        <v>1</v>
      </c>
      <c r="AZ883" s="119" t="e">
        <f t="shared" si="23"/>
        <v>#N/A</v>
      </c>
      <c r="BA883" s="120" t="e">
        <f>VLOOKUP($BC883,'FP Haupt'!$A:$M,12,FALSE)</f>
        <v>#N/A</v>
      </c>
      <c r="BB883" s="120" t="e">
        <f>VLOOKUP($BC883,'Anlage 1d'!$A:$M,11,FALSE)</f>
        <v>#N/A</v>
      </c>
      <c r="BC883" s="119" t="str">
        <f t="shared" si="24"/>
        <v/>
      </c>
      <c r="BF883" s="119" t="str">
        <f t="shared" si="25"/>
        <v>2</v>
      </c>
      <c r="BG883" s="119">
        <f t="shared" si="26"/>
        <v>1</v>
      </c>
      <c r="BH883" s="119" t="e">
        <f t="shared" si="27"/>
        <v>#N/A</v>
      </c>
      <c r="BI883" s="120" t="e">
        <f>VLOOKUP($BK883,'FP Haupt'!$A:$M,12,FALSE)</f>
        <v>#N/A</v>
      </c>
      <c r="BJ883" s="120" t="e">
        <f>VLOOKUP($BK883,'Anlage 1d'!$A:$M,11,FALSE)</f>
        <v>#N/A</v>
      </c>
      <c r="BK883" s="119" t="str">
        <f t="shared" si="28"/>
        <v/>
      </c>
      <c r="BN883" s="119" t="str">
        <f t="shared" si="29"/>
        <v>2</v>
      </c>
      <c r="BO883" s="119">
        <f t="shared" si="30"/>
        <v>1</v>
      </c>
      <c r="BP883" s="119" t="e">
        <f t="shared" si="31"/>
        <v>#N/A</v>
      </c>
      <c r="BQ883" s="120" t="e">
        <f>VLOOKUP($BS883,'FP Haupt'!$A:$N,11,FALSE)</f>
        <v>#N/A</v>
      </c>
      <c r="BR883" s="120" t="e">
        <f>VLOOKUP($BS883,'Anlage 1d'!$A:$M,10,FALSE)</f>
        <v>#N/A</v>
      </c>
      <c r="BS883" s="119" t="str">
        <f t="shared" si="32"/>
        <v/>
      </c>
      <c r="BV883" s="119" t="str">
        <f t="shared" si="114"/>
        <v>2</v>
      </c>
      <c r="BW883" s="119">
        <f t="shared" si="115"/>
        <v>1</v>
      </c>
      <c r="BX883" s="119" t="e">
        <f t="shared" si="116"/>
        <v>#N/A</v>
      </c>
      <c r="BY883" s="120" t="e">
        <f>VLOOKUP($CA883,'FP Haupt'!$A:$O,15,FALSE)</f>
        <v>#N/A</v>
      </c>
      <c r="BZ883" s="120" t="e">
        <f>VLOOKUP($CA883,'Anlage 1d'!$A:$O,15,FALSE)</f>
        <v>#N/A</v>
      </c>
      <c r="CA883" s="119" t="str">
        <f t="shared" si="117"/>
        <v/>
      </c>
    </row>
    <row r="884" spans="1:79" x14ac:dyDescent="0.2">
      <c r="A884" s="111"/>
      <c r="B884" s="112" t="str">
        <f>IF(A884="","",IF(ISERROR(VLOOKUP(MID(A884,1,4),'FP Haupt'!$A:$M,4,FALSE)),"keine DRG gemäß FPV",VLOOKUP(MID(A884,1,4),'FP Haupt'!$A:$M,4,FALSE)))</f>
        <v/>
      </c>
      <c r="C884" s="113">
        <f t="shared" si="39"/>
        <v>0</v>
      </c>
      <c r="D884" s="114" t="str">
        <f t="shared" si="1"/>
        <v/>
      </c>
      <c r="E884" s="114" t="str">
        <f t="shared" si="2"/>
        <v/>
      </c>
      <c r="F884" s="115"/>
      <c r="G884" s="115"/>
      <c r="H884" s="116" t="str">
        <f t="shared" si="3"/>
        <v/>
      </c>
      <c r="I884" s="117">
        <f t="shared" si="4"/>
        <v>0</v>
      </c>
      <c r="J884" s="115"/>
      <c r="K884" s="115"/>
      <c r="L884" s="116" t="str">
        <f t="shared" si="5"/>
        <v/>
      </c>
      <c r="M884" s="114">
        <f t="shared" si="6"/>
        <v>0</v>
      </c>
      <c r="N884" s="115"/>
      <c r="O884" s="115"/>
      <c r="P884" s="116" t="str">
        <f t="shared" si="7"/>
        <v/>
      </c>
      <c r="Q884" s="114">
        <f t="shared" si="8"/>
        <v>0</v>
      </c>
      <c r="R884" s="115"/>
      <c r="S884" s="115"/>
      <c r="T884" s="116" t="str">
        <f t="shared" si="9"/>
        <v/>
      </c>
      <c r="U884" s="114">
        <f t="shared" si="10"/>
        <v>0</v>
      </c>
      <c r="V884" s="115"/>
      <c r="W884" s="115"/>
      <c r="X884" s="116" t="str">
        <f t="shared" si="11"/>
        <v/>
      </c>
      <c r="Y884" s="117">
        <f t="shared" si="12"/>
        <v>0</v>
      </c>
      <c r="Z884" s="267"/>
      <c r="AA884" s="602" t="str">
        <f t="shared" si="112"/>
        <v/>
      </c>
      <c r="AB884" s="603">
        <f t="shared" si="113"/>
        <v>0</v>
      </c>
      <c r="AG884" s="119" t="str">
        <f t="shared" si="13"/>
        <v>1</v>
      </c>
      <c r="AH884" s="119">
        <f t="shared" si="14"/>
        <v>1</v>
      </c>
      <c r="AI884" s="119" t="e">
        <f t="shared" si="15"/>
        <v>#N/A</v>
      </c>
      <c r="AJ884" s="120" t="e">
        <f>VLOOKUP($AM884,'FP Haupt'!$A:$M,5,FALSE)</f>
        <v>#N/A</v>
      </c>
      <c r="AK884" s="120" t="e">
        <f>VLOOKUP($AM884,'FP Haupt'!$A:$M,6,FALSE)</f>
        <v>#N/A</v>
      </c>
      <c r="AL884" s="120" t="e">
        <f>VLOOKUP($AM884,'Anlage 1d'!$A:$M,4,FALSE)</f>
        <v>#N/A</v>
      </c>
      <c r="AM884" s="119" t="str">
        <f t="shared" si="16"/>
        <v/>
      </c>
      <c r="AP884" s="119" t="str">
        <f t="shared" si="17"/>
        <v>2</v>
      </c>
      <c r="AQ884" s="119">
        <f t="shared" si="18"/>
        <v>1</v>
      </c>
      <c r="AR884" s="119" t="e">
        <f t="shared" si="19"/>
        <v>#N/A</v>
      </c>
      <c r="AS884" s="120" t="e">
        <f>VLOOKUP($AU884,'FP Haupt'!$A:$M,9,FALSE)</f>
        <v>#N/A</v>
      </c>
      <c r="AT884" s="120" t="e">
        <f>VLOOKUP($AU884,'Anlage 1d'!$A:$M,8,FALSE)</f>
        <v>#N/A</v>
      </c>
      <c r="AU884" s="119" t="str">
        <f t="shared" si="20"/>
        <v/>
      </c>
      <c r="AX884" s="119" t="str">
        <f t="shared" si="21"/>
        <v>2</v>
      </c>
      <c r="AY884" s="119">
        <f t="shared" si="22"/>
        <v>1</v>
      </c>
      <c r="AZ884" s="119" t="e">
        <f t="shared" si="23"/>
        <v>#N/A</v>
      </c>
      <c r="BA884" s="120" t="e">
        <f>VLOOKUP($BC884,'FP Haupt'!$A:$M,12,FALSE)</f>
        <v>#N/A</v>
      </c>
      <c r="BB884" s="120" t="e">
        <f>VLOOKUP($BC884,'Anlage 1d'!$A:$M,11,FALSE)</f>
        <v>#N/A</v>
      </c>
      <c r="BC884" s="119" t="str">
        <f t="shared" si="24"/>
        <v/>
      </c>
      <c r="BF884" s="119" t="str">
        <f t="shared" si="25"/>
        <v>2</v>
      </c>
      <c r="BG884" s="119">
        <f t="shared" si="26"/>
        <v>1</v>
      </c>
      <c r="BH884" s="119" t="e">
        <f t="shared" si="27"/>
        <v>#N/A</v>
      </c>
      <c r="BI884" s="120" t="e">
        <f>VLOOKUP($BK884,'FP Haupt'!$A:$M,12,FALSE)</f>
        <v>#N/A</v>
      </c>
      <c r="BJ884" s="120" t="e">
        <f>VLOOKUP($BK884,'Anlage 1d'!$A:$M,11,FALSE)</f>
        <v>#N/A</v>
      </c>
      <c r="BK884" s="119" t="str">
        <f t="shared" si="28"/>
        <v/>
      </c>
      <c r="BN884" s="119" t="str">
        <f t="shared" si="29"/>
        <v>2</v>
      </c>
      <c r="BO884" s="119">
        <f t="shared" si="30"/>
        <v>1</v>
      </c>
      <c r="BP884" s="119" t="e">
        <f t="shared" si="31"/>
        <v>#N/A</v>
      </c>
      <c r="BQ884" s="120" t="e">
        <f>VLOOKUP($BS884,'FP Haupt'!$A:$N,11,FALSE)</f>
        <v>#N/A</v>
      </c>
      <c r="BR884" s="120" t="e">
        <f>VLOOKUP($BS884,'Anlage 1d'!$A:$M,10,FALSE)</f>
        <v>#N/A</v>
      </c>
      <c r="BS884" s="119" t="str">
        <f t="shared" si="32"/>
        <v/>
      </c>
      <c r="BV884" s="119" t="str">
        <f t="shared" si="114"/>
        <v>2</v>
      </c>
      <c r="BW884" s="119">
        <f t="shared" si="115"/>
        <v>1</v>
      </c>
      <c r="BX884" s="119" t="e">
        <f t="shared" si="116"/>
        <v>#N/A</v>
      </c>
      <c r="BY884" s="120" t="e">
        <f>VLOOKUP($CA884,'FP Haupt'!$A:$O,15,FALSE)</f>
        <v>#N/A</v>
      </c>
      <c r="BZ884" s="120" t="e">
        <f>VLOOKUP($CA884,'Anlage 1d'!$A:$O,15,FALSE)</f>
        <v>#N/A</v>
      </c>
      <c r="CA884" s="119" t="str">
        <f t="shared" si="117"/>
        <v/>
      </c>
    </row>
    <row r="885" spans="1:79" x14ac:dyDescent="0.2">
      <c r="A885" s="111"/>
      <c r="B885" s="112" t="str">
        <f>IF(A885="","",IF(ISERROR(VLOOKUP(MID(A885,1,4),'FP Haupt'!$A:$M,4,FALSE)),"keine DRG gemäß FPV",VLOOKUP(MID(A885,1,4),'FP Haupt'!$A:$M,4,FALSE)))</f>
        <v/>
      </c>
      <c r="C885" s="113">
        <f t="shared" si="39"/>
        <v>0</v>
      </c>
      <c r="D885" s="114" t="str">
        <f t="shared" si="1"/>
        <v/>
      </c>
      <c r="E885" s="114" t="str">
        <f t="shared" si="2"/>
        <v/>
      </c>
      <c r="F885" s="115"/>
      <c r="G885" s="115"/>
      <c r="H885" s="116" t="str">
        <f t="shared" si="3"/>
        <v/>
      </c>
      <c r="I885" s="117">
        <f t="shared" si="4"/>
        <v>0</v>
      </c>
      <c r="J885" s="115"/>
      <c r="K885" s="115"/>
      <c r="L885" s="116" t="str">
        <f t="shared" si="5"/>
        <v/>
      </c>
      <c r="M885" s="114">
        <f t="shared" si="6"/>
        <v>0</v>
      </c>
      <c r="N885" s="115"/>
      <c r="O885" s="115"/>
      <c r="P885" s="116" t="str">
        <f t="shared" si="7"/>
        <v/>
      </c>
      <c r="Q885" s="114">
        <f t="shared" si="8"/>
        <v>0</v>
      </c>
      <c r="R885" s="115"/>
      <c r="S885" s="115"/>
      <c r="T885" s="116" t="str">
        <f t="shared" si="9"/>
        <v/>
      </c>
      <c r="U885" s="114">
        <f t="shared" si="10"/>
        <v>0</v>
      </c>
      <c r="V885" s="115"/>
      <c r="W885" s="115"/>
      <c r="X885" s="116" t="str">
        <f t="shared" si="11"/>
        <v/>
      </c>
      <c r="Y885" s="117">
        <f t="shared" si="12"/>
        <v>0</v>
      </c>
      <c r="Z885" s="267"/>
      <c r="AA885" s="602" t="str">
        <f t="shared" si="112"/>
        <v/>
      </c>
      <c r="AB885" s="603">
        <f t="shared" si="113"/>
        <v>0</v>
      </c>
      <c r="AG885" s="119" t="str">
        <f t="shared" si="13"/>
        <v>1</v>
      </c>
      <c r="AH885" s="119">
        <f t="shared" si="14"/>
        <v>1</v>
      </c>
      <c r="AI885" s="119" t="e">
        <f t="shared" si="15"/>
        <v>#N/A</v>
      </c>
      <c r="AJ885" s="120" t="e">
        <f>VLOOKUP($AM885,'FP Haupt'!$A:$M,5,FALSE)</f>
        <v>#N/A</v>
      </c>
      <c r="AK885" s="120" t="e">
        <f>VLOOKUP($AM885,'FP Haupt'!$A:$M,6,FALSE)</f>
        <v>#N/A</v>
      </c>
      <c r="AL885" s="120" t="e">
        <f>VLOOKUP($AM885,'Anlage 1d'!$A:$M,4,FALSE)</f>
        <v>#N/A</v>
      </c>
      <c r="AM885" s="119" t="str">
        <f t="shared" si="16"/>
        <v/>
      </c>
      <c r="AP885" s="119" t="str">
        <f t="shared" si="17"/>
        <v>2</v>
      </c>
      <c r="AQ885" s="119">
        <f t="shared" si="18"/>
        <v>1</v>
      </c>
      <c r="AR885" s="119" t="e">
        <f t="shared" si="19"/>
        <v>#N/A</v>
      </c>
      <c r="AS885" s="120" t="e">
        <f>VLOOKUP($AU885,'FP Haupt'!$A:$M,9,FALSE)</f>
        <v>#N/A</v>
      </c>
      <c r="AT885" s="120" t="e">
        <f>VLOOKUP($AU885,'Anlage 1d'!$A:$M,8,FALSE)</f>
        <v>#N/A</v>
      </c>
      <c r="AU885" s="119" t="str">
        <f t="shared" si="20"/>
        <v/>
      </c>
      <c r="AX885" s="119" t="str">
        <f t="shared" si="21"/>
        <v>2</v>
      </c>
      <c r="AY885" s="119">
        <f t="shared" si="22"/>
        <v>1</v>
      </c>
      <c r="AZ885" s="119" t="e">
        <f t="shared" si="23"/>
        <v>#N/A</v>
      </c>
      <c r="BA885" s="120" t="e">
        <f>VLOOKUP($BC885,'FP Haupt'!$A:$M,12,FALSE)</f>
        <v>#N/A</v>
      </c>
      <c r="BB885" s="120" t="e">
        <f>VLOOKUP($BC885,'Anlage 1d'!$A:$M,11,FALSE)</f>
        <v>#N/A</v>
      </c>
      <c r="BC885" s="119" t="str">
        <f t="shared" si="24"/>
        <v/>
      </c>
      <c r="BF885" s="119" t="str">
        <f t="shared" si="25"/>
        <v>2</v>
      </c>
      <c r="BG885" s="119">
        <f t="shared" si="26"/>
        <v>1</v>
      </c>
      <c r="BH885" s="119" t="e">
        <f t="shared" si="27"/>
        <v>#N/A</v>
      </c>
      <c r="BI885" s="120" t="e">
        <f>VLOOKUP($BK885,'FP Haupt'!$A:$M,12,FALSE)</f>
        <v>#N/A</v>
      </c>
      <c r="BJ885" s="120" t="e">
        <f>VLOOKUP($BK885,'Anlage 1d'!$A:$M,11,FALSE)</f>
        <v>#N/A</v>
      </c>
      <c r="BK885" s="119" t="str">
        <f t="shared" si="28"/>
        <v/>
      </c>
      <c r="BN885" s="119" t="str">
        <f t="shared" si="29"/>
        <v>2</v>
      </c>
      <c r="BO885" s="119">
        <f t="shared" si="30"/>
        <v>1</v>
      </c>
      <c r="BP885" s="119" t="e">
        <f t="shared" si="31"/>
        <v>#N/A</v>
      </c>
      <c r="BQ885" s="120" t="e">
        <f>VLOOKUP($BS885,'FP Haupt'!$A:$N,11,FALSE)</f>
        <v>#N/A</v>
      </c>
      <c r="BR885" s="120" t="e">
        <f>VLOOKUP($BS885,'Anlage 1d'!$A:$M,10,FALSE)</f>
        <v>#N/A</v>
      </c>
      <c r="BS885" s="119" t="str">
        <f t="shared" si="32"/>
        <v/>
      </c>
      <c r="BV885" s="119" t="str">
        <f t="shared" si="114"/>
        <v>2</v>
      </c>
      <c r="BW885" s="119">
        <f t="shared" si="115"/>
        <v>1</v>
      </c>
      <c r="BX885" s="119" t="e">
        <f t="shared" si="116"/>
        <v>#N/A</v>
      </c>
      <c r="BY885" s="120" t="e">
        <f>VLOOKUP($CA885,'FP Haupt'!$A:$O,15,FALSE)</f>
        <v>#N/A</v>
      </c>
      <c r="BZ885" s="120" t="e">
        <f>VLOOKUP($CA885,'Anlage 1d'!$A:$O,15,FALSE)</f>
        <v>#N/A</v>
      </c>
      <c r="CA885" s="119" t="str">
        <f t="shared" si="117"/>
        <v/>
      </c>
    </row>
    <row r="886" spans="1:79" x14ac:dyDescent="0.2">
      <c r="A886" s="111"/>
      <c r="B886" s="112" t="str">
        <f>IF(A886="","",IF(ISERROR(VLOOKUP(MID(A886,1,4),'FP Haupt'!$A:$M,4,FALSE)),"keine DRG gemäß FPV",VLOOKUP(MID(A886,1,4),'FP Haupt'!$A:$M,4,FALSE)))</f>
        <v/>
      </c>
      <c r="C886" s="113">
        <f t="shared" si="39"/>
        <v>0</v>
      </c>
      <c r="D886" s="114" t="str">
        <f t="shared" si="1"/>
        <v/>
      </c>
      <c r="E886" s="114" t="str">
        <f t="shared" si="2"/>
        <v/>
      </c>
      <c r="F886" s="115"/>
      <c r="G886" s="115"/>
      <c r="H886" s="116" t="str">
        <f t="shared" si="3"/>
        <v/>
      </c>
      <c r="I886" s="117">
        <f t="shared" si="4"/>
        <v>0</v>
      </c>
      <c r="J886" s="115"/>
      <c r="K886" s="115"/>
      <c r="L886" s="116" t="str">
        <f t="shared" si="5"/>
        <v/>
      </c>
      <c r="M886" s="114">
        <f t="shared" si="6"/>
        <v>0</v>
      </c>
      <c r="N886" s="115"/>
      <c r="O886" s="115"/>
      <c r="P886" s="116" t="str">
        <f t="shared" si="7"/>
        <v/>
      </c>
      <c r="Q886" s="114">
        <f t="shared" si="8"/>
        <v>0</v>
      </c>
      <c r="R886" s="115"/>
      <c r="S886" s="115"/>
      <c r="T886" s="116" t="str">
        <f t="shared" si="9"/>
        <v/>
      </c>
      <c r="U886" s="114">
        <f t="shared" si="10"/>
        <v>0</v>
      </c>
      <c r="V886" s="115"/>
      <c r="W886" s="115"/>
      <c r="X886" s="116" t="str">
        <f t="shared" si="11"/>
        <v/>
      </c>
      <c r="Y886" s="117">
        <f t="shared" si="12"/>
        <v>0</v>
      </c>
      <c r="Z886" s="267"/>
      <c r="AA886" s="602" t="str">
        <f t="shared" si="112"/>
        <v/>
      </c>
      <c r="AB886" s="603">
        <f t="shared" si="113"/>
        <v>0</v>
      </c>
      <c r="AG886" s="119" t="str">
        <f t="shared" si="13"/>
        <v>1</v>
      </c>
      <c r="AH886" s="119">
        <f t="shared" si="14"/>
        <v>1</v>
      </c>
      <c r="AI886" s="119" t="e">
        <f t="shared" si="15"/>
        <v>#N/A</v>
      </c>
      <c r="AJ886" s="120" t="e">
        <f>VLOOKUP($AM886,'FP Haupt'!$A:$M,5,FALSE)</f>
        <v>#N/A</v>
      </c>
      <c r="AK886" s="120" t="e">
        <f>VLOOKUP($AM886,'FP Haupt'!$A:$M,6,FALSE)</f>
        <v>#N/A</v>
      </c>
      <c r="AL886" s="120" t="e">
        <f>VLOOKUP($AM886,'Anlage 1d'!$A:$M,4,FALSE)</f>
        <v>#N/A</v>
      </c>
      <c r="AM886" s="119" t="str">
        <f t="shared" si="16"/>
        <v/>
      </c>
      <c r="AP886" s="119" t="str">
        <f t="shared" si="17"/>
        <v>2</v>
      </c>
      <c r="AQ886" s="119">
        <f t="shared" si="18"/>
        <v>1</v>
      </c>
      <c r="AR886" s="119" t="e">
        <f t="shared" si="19"/>
        <v>#N/A</v>
      </c>
      <c r="AS886" s="120" t="e">
        <f>VLOOKUP($AU886,'FP Haupt'!$A:$M,9,FALSE)</f>
        <v>#N/A</v>
      </c>
      <c r="AT886" s="120" t="e">
        <f>VLOOKUP($AU886,'Anlage 1d'!$A:$M,8,FALSE)</f>
        <v>#N/A</v>
      </c>
      <c r="AU886" s="119" t="str">
        <f t="shared" si="20"/>
        <v/>
      </c>
      <c r="AX886" s="119" t="str">
        <f t="shared" si="21"/>
        <v>2</v>
      </c>
      <c r="AY886" s="119">
        <f t="shared" si="22"/>
        <v>1</v>
      </c>
      <c r="AZ886" s="119" t="e">
        <f t="shared" si="23"/>
        <v>#N/A</v>
      </c>
      <c r="BA886" s="120" t="e">
        <f>VLOOKUP($BC886,'FP Haupt'!$A:$M,12,FALSE)</f>
        <v>#N/A</v>
      </c>
      <c r="BB886" s="120" t="e">
        <f>VLOOKUP($BC886,'Anlage 1d'!$A:$M,11,FALSE)</f>
        <v>#N/A</v>
      </c>
      <c r="BC886" s="119" t="str">
        <f t="shared" si="24"/>
        <v/>
      </c>
      <c r="BF886" s="119" t="str">
        <f t="shared" si="25"/>
        <v>2</v>
      </c>
      <c r="BG886" s="119">
        <f t="shared" si="26"/>
        <v>1</v>
      </c>
      <c r="BH886" s="119" t="e">
        <f t="shared" si="27"/>
        <v>#N/A</v>
      </c>
      <c r="BI886" s="120" t="e">
        <f>VLOOKUP($BK886,'FP Haupt'!$A:$M,12,FALSE)</f>
        <v>#N/A</v>
      </c>
      <c r="BJ886" s="120" t="e">
        <f>VLOOKUP($BK886,'Anlage 1d'!$A:$M,11,FALSE)</f>
        <v>#N/A</v>
      </c>
      <c r="BK886" s="119" t="str">
        <f t="shared" si="28"/>
        <v/>
      </c>
      <c r="BN886" s="119" t="str">
        <f t="shared" si="29"/>
        <v>2</v>
      </c>
      <c r="BO886" s="119">
        <f t="shared" si="30"/>
        <v>1</v>
      </c>
      <c r="BP886" s="119" t="e">
        <f t="shared" si="31"/>
        <v>#N/A</v>
      </c>
      <c r="BQ886" s="120" t="e">
        <f>VLOOKUP($BS886,'FP Haupt'!$A:$N,11,FALSE)</f>
        <v>#N/A</v>
      </c>
      <c r="BR886" s="120" t="e">
        <f>VLOOKUP($BS886,'Anlage 1d'!$A:$M,10,FALSE)</f>
        <v>#N/A</v>
      </c>
      <c r="BS886" s="119" t="str">
        <f t="shared" si="32"/>
        <v/>
      </c>
      <c r="BV886" s="119" t="str">
        <f t="shared" si="114"/>
        <v>2</v>
      </c>
      <c r="BW886" s="119">
        <f t="shared" si="115"/>
        <v>1</v>
      </c>
      <c r="BX886" s="119" t="e">
        <f t="shared" si="116"/>
        <v>#N/A</v>
      </c>
      <c r="BY886" s="120" t="e">
        <f>VLOOKUP($CA886,'FP Haupt'!$A:$O,15,FALSE)</f>
        <v>#N/A</v>
      </c>
      <c r="BZ886" s="120" t="e">
        <f>VLOOKUP($CA886,'Anlage 1d'!$A:$O,15,FALSE)</f>
        <v>#N/A</v>
      </c>
      <c r="CA886" s="119" t="str">
        <f t="shared" si="117"/>
        <v/>
      </c>
    </row>
    <row r="887" spans="1:79" x14ac:dyDescent="0.2">
      <c r="A887" s="111"/>
      <c r="B887" s="112" t="str">
        <f>IF(A887="","",IF(ISERROR(VLOOKUP(MID(A887,1,4),'FP Haupt'!$A:$M,4,FALSE)),"keine DRG gemäß FPV",VLOOKUP(MID(A887,1,4),'FP Haupt'!$A:$M,4,FALSE)))</f>
        <v/>
      </c>
      <c r="C887" s="113">
        <f t="shared" si="39"/>
        <v>0</v>
      </c>
      <c r="D887" s="114" t="str">
        <f t="shared" si="1"/>
        <v/>
      </c>
      <c r="E887" s="114" t="str">
        <f t="shared" si="2"/>
        <v/>
      </c>
      <c r="F887" s="115"/>
      <c r="G887" s="115"/>
      <c r="H887" s="116" t="str">
        <f t="shared" si="3"/>
        <v/>
      </c>
      <c r="I887" s="117">
        <f t="shared" si="4"/>
        <v>0</v>
      </c>
      <c r="J887" s="115"/>
      <c r="K887" s="115"/>
      <c r="L887" s="116" t="str">
        <f t="shared" si="5"/>
        <v/>
      </c>
      <c r="M887" s="114">
        <f t="shared" si="6"/>
        <v>0</v>
      </c>
      <c r="N887" s="115"/>
      <c r="O887" s="115"/>
      <c r="P887" s="116" t="str">
        <f t="shared" si="7"/>
        <v/>
      </c>
      <c r="Q887" s="114">
        <f t="shared" si="8"/>
        <v>0</v>
      </c>
      <c r="R887" s="115"/>
      <c r="S887" s="115"/>
      <c r="T887" s="116" t="str">
        <f t="shared" si="9"/>
        <v/>
      </c>
      <c r="U887" s="114">
        <f t="shared" si="10"/>
        <v>0</v>
      </c>
      <c r="V887" s="115"/>
      <c r="W887" s="115"/>
      <c r="X887" s="116" t="str">
        <f t="shared" si="11"/>
        <v/>
      </c>
      <c r="Y887" s="117">
        <f t="shared" si="12"/>
        <v>0</v>
      </c>
      <c r="Z887" s="267"/>
      <c r="AA887" s="602" t="str">
        <f t="shared" si="112"/>
        <v/>
      </c>
      <c r="AB887" s="603">
        <f t="shared" si="113"/>
        <v>0</v>
      </c>
      <c r="AG887" s="119" t="str">
        <f t="shared" si="13"/>
        <v>1</v>
      </c>
      <c r="AH887" s="119">
        <f t="shared" si="14"/>
        <v>1</v>
      </c>
      <c r="AI887" s="119" t="e">
        <f t="shared" si="15"/>
        <v>#N/A</v>
      </c>
      <c r="AJ887" s="120" t="e">
        <f>VLOOKUP($AM887,'FP Haupt'!$A:$M,5,FALSE)</f>
        <v>#N/A</v>
      </c>
      <c r="AK887" s="120" t="e">
        <f>VLOOKUP($AM887,'FP Haupt'!$A:$M,6,FALSE)</f>
        <v>#N/A</v>
      </c>
      <c r="AL887" s="120" t="e">
        <f>VLOOKUP($AM887,'Anlage 1d'!$A:$M,4,FALSE)</f>
        <v>#N/A</v>
      </c>
      <c r="AM887" s="119" t="str">
        <f t="shared" si="16"/>
        <v/>
      </c>
      <c r="AP887" s="119" t="str">
        <f t="shared" si="17"/>
        <v>2</v>
      </c>
      <c r="AQ887" s="119">
        <f t="shared" si="18"/>
        <v>1</v>
      </c>
      <c r="AR887" s="119" t="e">
        <f t="shared" si="19"/>
        <v>#N/A</v>
      </c>
      <c r="AS887" s="120" t="e">
        <f>VLOOKUP($AU887,'FP Haupt'!$A:$M,9,FALSE)</f>
        <v>#N/A</v>
      </c>
      <c r="AT887" s="120" t="e">
        <f>VLOOKUP($AU887,'Anlage 1d'!$A:$M,8,FALSE)</f>
        <v>#N/A</v>
      </c>
      <c r="AU887" s="119" t="str">
        <f t="shared" si="20"/>
        <v/>
      </c>
      <c r="AX887" s="119" t="str">
        <f t="shared" si="21"/>
        <v>2</v>
      </c>
      <c r="AY887" s="119">
        <f t="shared" si="22"/>
        <v>1</v>
      </c>
      <c r="AZ887" s="119" t="e">
        <f t="shared" si="23"/>
        <v>#N/A</v>
      </c>
      <c r="BA887" s="120" t="e">
        <f>VLOOKUP($BC887,'FP Haupt'!$A:$M,12,FALSE)</f>
        <v>#N/A</v>
      </c>
      <c r="BB887" s="120" t="e">
        <f>VLOOKUP($BC887,'Anlage 1d'!$A:$M,11,FALSE)</f>
        <v>#N/A</v>
      </c>
      <c r="BC887" s="119" t="str">
        <f t="shared" si="24"/>
        <v/>
      </c>
      <c r="BF887" s="119" t="str">
        <f t="shared" si="25"/>
        <v>2</v>
      </c>
      <c r="BG887" s="119">
        <f t="shared" si="26"/>
        <v>1</v>
      </c>
      <c r="BH887" s="119" t="e">
        <f t="shared" si="27"/>
        <v>#N/A</v>
      </c>
      <c r="BI887" s="120" t="e">
        <f>VLOOKUP($BK887,'FP Haupt'!$A:$M,12,FALSE)</f>
        <v>#N/A</v>
      </c>
      <c r="BJ887" s="120" t="e">
        <f>VLOOKUP($BK887,'Anlage 1d'!$A:$M,11,FALSE)</f>
        <v>#N/A</v>
      </c>
      <c r="BK887" s="119" t="str">
        <f t="shared" si="28"/>
        <v/>
      </c>
      <c r="BN887" s="119" t="str">
        <f t="shared" si="29"/>
        <v>2</v>
      </c>
      <c r="BO887" s="119">
        <f t="shared" si="30"/>
        <v>1</v>
      </c>
      <c r="BP887" s="119" t="e">
        <f t="shared" si="31"/>
        <v>#N/A</v>
      </c>
      <c r="BQ887" s="120" t="e">
        <f>VLOOKUP($BS887,'FP Haupt'!$A:$N,11,FALSE)</f>
        <v>#N/A</v>
      </c>
      <c r="BR887" s="120" t="e">
        <f>VLOOKUP($BS887,'Anlage 1d'!$A:$M,10,FALSE)</f>
        <v>#N/A</v>
      </c>
      <c r="BS887" s="119" t="str">
        <f t="shared" si="32"/>
        <v/>
      </c>
      <c r="BV887" s="119" t="str">
        <f t="shared" si="114"/>
        <v>2</v>
      </c>
      <c r="BW887" s="119">
        <f t="shared" si="115"/>
        <v>1</v>
      </c>
      <c r="BX887" s="119" t="e">
        <f t="shared" si="116"/>
        <v>#N/A</v>
      </c>
      <c r="BY887" s="120" t="e">
        <f>VLOOKUP($CA887,'FP Haupt'!$A:$O,15,FALSE)</f>
        <v>#N/A</v>
      </c>
      <c r="BZ887" s="120" t="e">
        <f>VLOOKUP($CA887,'Anlage 1d'!$A:$O,15,FALSE)</f>
        <v>#N/A</v>
      </c>
      <c r="CA887" s="119" t="str">
        <f t="shared" si="117"/>
        <v/>
      </c>
    </row>
    <row r="888" spans="1:79" x14ac:dyDescent="0.2">
      <c r="A888" s="111"/>
      <c r="B888" s="112" t="str">
        <f>IF(A888="","",IF(ISERROR(VLOOKUP(MID(A888,1,4),'FP Haupt'!$A:$M,4,FALSE)),"keine DRG gemäß FPV",VLOOKUP(MID(A888,1,4),'FP Haupt'!$A:$M,4,FALSE)))</f>
        <v/>
      </c>
      <c r="C888" s="113">
        <f t="shared" si="39"/>
        <v>0</v>
      </c>
      <c r="D888" s="114" t="str">
        <f t="shared" si="1"/>
        <v/>
      </c>
      <c r="E888" s="114" t="str">
        <f t="shared" si="2"/>
        <v/>
      </c>
      <c r="F888" s="115"/>
      <c r="G888" s="115"/>
      <c r="H888" s="116" t="str">
        <f t="shared" si="3"/>
        <v/>
      </c>
      <c r="I888" s="117">
        <f t="shared" si="4"/>
        <v>0</v>
      </c>
      <c r="J888" s="115"/>
      <c r="K888" s="115"/>
      <c r="L888" s="116" t="str">
        <f t="shared" si="5"/>
        <v/>
      </c>
      <c r="M888" s="114">
        <f t="shared" si="6"/>
        <v>0</v>
      </c>
      <c r="N888" s="115"/>
      <c r="O888" s="115"/>
      <c r="P888" s="116" t="str">
        <f t="shared" si="7"/>
        <v/>
      </c>
      <c r="Q888" s="114">
        <f t="shared" si="8"/>
        <v>0</v>
      </c>
      <c r="R888" s="115"/>
      <c r="S888" s="115"/>
      <c r="T888" s="116" t="str">
        <f t="shared" si="9"/>
        <v/>
      </c>
      <c r="U888" s="114">
        <f t="shared" si="10"/>
        <v>0</v>
      </c>
      <c r="V888" s="115"/>
      <c r="W888" s="115"/>
      <c r="X888" s="116" t="str">
        <f t="shared" si="11"/>
        <v/>
      </c>
      <c r="Y888" s="117">
        <f t="shared" si="12"/>
        <v>0</v>
      </c>
      <c r="Z888" s="267"/>
      <c r="AA888" s="602" t="str">
        <f t="shared" si="112"/>
        <v/>
      </c>
      <c r="AB888" s="603">
        <f t="shared" si="113"/>
        <v>0</v>
      </c>
      <c r="AG888" s="119" t="str">
        <f t="shared" si="13"/>
        <v>1</v>
      </c>
      <c r="AH888" s="119">
        <f t="shared" si="14"/>
        <v>1</v>
      </c>
      <c r="AI888" s="119" t="e">
        <f t="shared" si="15"/>
        <v>#N/A</v>
      </c>
      <c r="AJ888" s="120" t="e">
        <f>VLOOKUP($AM888,'FP Haupt'!$A:$M,5,FALSE)</f>
        <v>#N/A</v>
      </c>
      <c r="AK888" s="120" t="e">
        <f>VLOOKUP($AM888,'FP Haupt'!$A:$M,6,FALSE)</f>
        <v>#N/A</v>
      </c>
      <c r="AL888" s="120" t="e">
        <f>VLOOKUP($AM888,'Anlage 1d'!$A:$M,4,FALSE)</f>
        <v>#N/A</v>
      </c>
      <c r="AM888" s="119" t="str">
        <f t="shared" si="16"/>
        <v/>
      </c>
      <c r="AP888" s="119" t="str">
        <f t="shared" si="17"/>
        <v>2</v>
      </c>
      <c r="AQ888" s="119">
        <f t="shared" si="18"/>
        <v>1</v>
      </c>
      <c r="AR888" s="119" t="e">
        <f t="shared" si="19"/>
        <v>#N/A</v>
      </c>
      <c r="AS888" s="120" t="e">
        <f>VLOOKUP($AU888,'FP Haupt'!$A:$M,9,FALSE)</f>
        <v>#N/A</v>
      </c>
      <c r="AT888" s="120" t="e">
        <f>VLOOKUP($AU888,'Anlage 1d'!$A:$M,8,FALSE)</f>
        <v>#N/A</v>
      </c>
      <c r="AU888" s="119" t="str">
        <f t="shared" si="20"/>
        <v/>
      </c>
      <c r="AX888" s="119" t="str">
        <f t="shared" si="21"/>
        <v>2</v>
      </c>
      <c r="AY888" s="119">
        <f t="shared" si="22"/>
        <v>1</v>
      </c>
      <c r="AZ888" s="119" t="e">
        <f t="shared" si="23"/>
        <v>#N/A</v>
      </c>
      <c r="BA888" s="120" t="e">
        <f>VLOOKUP($BC888,'FP Haupt'!$A:$M,12,FALSE)</f>
        <v>#N/A</v>
      </c>
      <c r="BB888" s="120" t="e">
        <f>VLOOKUP($BC888,'Anlage 1d'!$A:$M,11,FALSE)</f>
        <v>#N/A</v>
      </c>
      <c r="BC888" s="119" t="str">
        <f t="shared" si="24"/>
        <v/>
      </c>
      <c r="BF888" s="119" t="str">
        <f t="shared" si="25"/>
        <v>2</v>
      </c>
      <c r="BG888" s="119">
        <f t="shared" si="26"/>
        <v>1</v>
      </c>
      <c r="BH888" s="119" t="e">
        <f t="shared" si="27"/>
        <v>#N/A</v>
      </c>
      <c r="BI888" s="120" t="e">
        <f>VLOOKUP($BK888,'FP Haupt'!$A:$M,12,FALSE)</f>
        <v>#N/A</v>
      </c>
      <c r="BJ888" s="120" t="e">
        <f>VLOOKUP($BK888,'Anlage 1d'!$A:$M,11,FALSE)</f>
        <v>#N/A</v>
      </c>
      <c r="BK888" s="119" t="str">
        <f t="shared" si="28"/>
        <v/>
      </c>
      <c r="BN888" s="119" t="str">
        <f t="shared" si="29"/>
        <v>2</v>
      </c>
      <c r="BO888" s="119">
        <f t="shared" si="30"/>
        <v>1</v>
      </c>
      <c r="BP888" s="119" t="e">
        <f t="shared" si="31"/>
        <v>#N/A</v>
      </c>
      <c r="BQ888" s="120" t="e">
        <f>VLOOKUP($BS888,'FP Haupt'!$A:$N,11,FALSE)</f>
        <v>#N/A</v>
      </c>
      <c r="BR888" s="120" t="e">
        <f>VLOOKUP($BS888,'Anlage 1d'!$A:$M,10,FALSE)</f>
        <v>#N/A</v>
      </c>
      <c r="BS888" s="119" t="str">
        <f t="shared" si="32"/>
        <v/>
      </c>
      <c r="BV888" s="119" t="str">
        <f t="shared" si="114"/>
        <v>2</v>
      </c>
      <c r="BW888" s="119">
        <f t="shared" si="115"/>
        <v>1</v>
      </c>
      <c r="BX888" s="119" t="e">
        <f t="shared" si="116"/>
        <v>#N/A</v>
      </c>
      <c r="BY888" s="120" t="e">
        <f>VLOOKUP($CA888,'FP Haupt'!$A:$O,15,FALSE)</f>
        <v>#N/A</v>
      </c>
      <c r="BZ888" s="120" t="e">
        <f>VLOOKUP($CA888,'Anlage 1d'!$A:$O,15,FALSE)</f>
        <v>#N/A</v>
      </c>
      <c r="CA888" s="119" t="str">
        <f t="shared" si="117"/>
        <v/>
      </c>
    </row>
    <row r="889" spans="1:79" x14ac:dyDescent="0.2">
      <c r="A889" s="111"/>
      <c r="B889" s="112" t="str">
        <f>IF(A889="","",IF(ISERROR(VLOOKUP(MID(A889,1,4),'FP Haupt'!$A:$M,4,FALSE)),"keine DRG gemäß FPV",VLOOKUP(MID(A889,1,4),'FP Haupt'!$A:$M,4,FALSE)))</f>
        <v/>
      </c>
      <c r="C889" s="113">
        <f t="shared" si="39"/>
        <v>0</v>
      </c>
      <c r="D889" s="114" t="str">
        <f t="shared" si="1"/>
        <v/>
      </c>
      <c r="E889" s="114" t="str">
        <f t="shared" si="2"/>
        <v/>
      </c>
      <c r="F889" s="115"/>
      <c r="G889" s="115"/>
      <c r="H889" s="116" t="str">
        <f t="shared" si="3"/>
        <v/>
      </c>
      <c r="I889" s="117">
        <f t="shared" si="4"/>
        <v>0</v>
      </c>
      <c r="J889" s="115"/>
      <c r="K889" s="115"/>
      <c r="L889" s="116" t="str">
        <f t="shared" si="5"/>
        <v/>
      </c>
      <c r="M889" s="114">
        <f t="shared" si="6"/>
        <v>0</v>
      </c>
      <c r="N889" s="115"/>
      <c r="O889" s="115"/>
      <c r="P889" s="116" t="str">
        <f t="shared" si="7"/>
        <v/>
      </c>
      <c r="Q889" s="114">
        <f t="shared" si="8"/>
        <v>0</v>
      </c>
      <c r="R889" s="115"/>
      <c r="S889" s="115"/>
      <c r="T889" s="116" t="str">
        <f t="shared" si="9"/>
        <v/>
      </c>
      <c r="U889" s="114">
        <f t="shared" si="10"/>
        <v>0</v>
      </c>
      <c r="V889" s="115"/>
      <c r="W889" s="115"/>
      <c r="X889" s="116" t="str">
        <f t="shared" si="11"/>
        <v/>
      </c>
      <c r="Y889" s="117">
        <f t="shared" si="12"/>
        <v>0</v>
      </c>
      <c r="Z889" s="267"/>
      <c r="AA889" s="602" t="str">
        <f t="shared" si="112"/>
        <v/>
      </c>
      <c r="AB889" s="603">
        <f t="shared" si="113"/>
        <v>0</v>
      </c>
      <c r="AG889" s="119" t="str">
        <f t="shared" si="13"/>
        <v>1</v>
      </c>
      <c r="AH889" s="119">
        <f t="shared" si="14"/>
        <v>1</v>
      </c>
      <c r="AI889" s="119" t="e">
        <f t="shared" si="15"/>
        <v>#N/A</v>
      </c>
      <c r="AJ889" s="120" t="e">
        <f>VLOOKUP($AM889,'FP Haupt'!$A:$M,5,FALSE)</f>
        <v>#N/A</v>
      </c>
      <c r="AK889" s="120" t="e">
        <f>VLOOKUP($AM889,'FP Haupt'!$A:$M,6,FALSE)</f>
        <v>#N/A</v>
      </c>
      <c r="AL889" s="120" t="e">
        <f>VLOOKUP($AM889,'Anlage 1d'!$A:$M,4,FALSE)</f>
        <v>#N/A</v>
      </c>
      <c r="AM889" s="119" t="str">
        <f t="shared" si="16"/>
        <v/>
      </c>
      <c r="AP889" s="119" t="str">
        <f t="shared" si="17"/>
        <v>2</v>
      </c>
      <c r="AQ889" s="119">
        <f t="shared" si="18"/>
        <v>1</v>
      </c>
      <c r="AR889" s="119" t="e">
        <f t="shared" si="19"/>
        <v>#N/A</v>
      </c>
      <c r="AS889" s="120" t="e">
        <f>VLOOKUP($AU889,'FP Haupt'!$A:$M,9,FALSE)</f>
        <v>#N/A</v>
      </c>
      <c r="AT889" s="120" t="e">
        <f>VLOOKUP($AU889,'Anlage 1d'!$A:$M,8,FALSE)</f>
        <v>#N/A</v>
      </c>
      <c r="AU889" s="119" t="str">
        <f t="shared" si="20"/>
        <v/>
      </c>
      <c r="AX889" s="119" t="str">
        <f t="shared" si="21"/>
        <v>2</v>
      </c>
      <c r="AY889" s="119">
        <f t="shared" si="22"/>
        <v>1</v>
      </c>
      <c r="AZ889" s="119" t="e">
        <f t="shared" si="23"/>
        <v>#N/A</v>
      </c>
      <c r="BA889" s="120" t="e">
        <f>VLOOKUP($BC889,'FP Haupt'!$A:$M,12,FALSE)</f>
        <v>#N/A</v>
      </c>
      <c r="BB889" s="120" t="e">
        <f>VLOOKUP($BC889,'Anlage 1d'!$A:$M,11,FALSE)</f>
        <v>#N/A</v>
      </c>
      <c r="BC889" s="119" t="str">
        <f t="shared" si="24"/>
        <v/>
      </c>
      <c r="BF889" s="119" t="str">
        <f t="shared" si="25"/>
        <v>2</v>
      </c>
      <c r="BG889" s="119">
        <f t="shared" si="26"/>
        <v>1</v>
      </c>
      <c r="BH889" s="119" t="e">
        <f t="shared" si="27"/>
        <v>#N/A</v>
      </c>
      <c r="BI889" s="120" t="e">
        <f>VLOOKUP($BK889,'FP Haupt'!$A:$M,12,FALSE)</f>
        <v>#N/A</v>
      </c>
      <c r="BJ889" s="120" t="e">
        <f>VLOOKUP($BK889,'Anlage 1d'!$A:$M,11,FALSE)</f>
        <v>#N/A</v>
      </c>
      <c r="BK889" s="119" t="str">
        <f t="shared" si="28"/>
        <v/>
      </c>
      <c r="BN889" s="119" t="str">
        <f t="shared" si="29"/>
        <v>2</v>
      </c>
      <c r="BO889" s="119">
        <f t="shared" si="30"/>
        <v>1</v>
      </c>
      <c r="BP889" s="119" t="e">
        <f t="shared" si="31"/>
        <v>#N/A</v>
      </c>
      <c r="BQ889" s="120" t="e">
        <f>VLOOKUP($BS889,'FP Haupt'!$A:$N,11,FALSE)</f>
        <v>#N/A</v>
      </c>
      <c r="BR889" s="120" t="e">
        <f>VLOOKUP($BS889,'Anlage 1d'!$A:$M,10,FALSE)</f>
        <v>#N/A</v>
      </c>
      <c r="BS889" s="119" t="str">
        <f t="shared" si="32"/>
        <v/>
      </c>
      <c r="BV889" s="119" t="str">
        <f t="shared" si="114"/>
        <v>2</v>
      </c>
      <c r="BW889" s="119">
        <f t="shared" si="115"/>
        <v>1</v>
      </c>
      <c r="BX889" s="119" t="e">
        <f t="shared" si="116"/>
        <v>#N/A</v>
      </c>
      <c r="BY889" s="120" t="e">
        <f>VLOOKUP($CA889,'FP Haupt'!$A:$O,15,FALSE)</f>
        <v>#N/A</v>
      </c>
      <c r="BZ889" s="120" t="e">
        <f>VLOOKUP($CA889,'Anlage 1d'!$A:$O,15,FALSE)</f>
        <v>#N/A</v>
      </c>
      <c r="CA889" s="119" t="str">
        <f t="shared" si="117"/>
        <v/>
      </c>
    </row>
    <row r="890" spans="1:79" x14ac:dyDescent="0.2">
      <c r="A890" s="111"/>
      <c r="B890" s="112" t="str">
        <f>IF(A890="","",IF(ISERROR(VLOOKUP(MID(A890,1,4),'FP Haupt'!$A:$M,4,FALSE)),"keine DRG gemäß FPV",VLOOKUP(MID(A890,1,4),'FP Haupt'!$A:$M,4,FALSE)))</f>
        <v/>
      </c>
      <c r="C890" s="113">
        <f t="shared" si="39"/>
        <v>0</v>
      </c>
      <c r="D890" s="114" t="str">
        <f t="shared" si="1"/>
        <v/>
      </c>
      <c r="E890" s="114" t="str">
        <f t="shared" si="2"/>
        <v/>
      </c>
      <c r="F890" s="115"/>
      <c r="G890" s="115"/>
      <c r="H890" s="116" t="str">
        <f t="shared" si="3"/>
        <v/>
      </c>
      <c r="I890" s="117">
        <f t="shared" si="4"/>
        <v>0</v>
      </c>
      <c r="J890" s="115"/>
      <c r="K890" s="115"/>
      <c r="L890" s="116" t="str">
        <f t="shared" si="5"/>
        <v/>
      </c>
      <c r="M890" s="114">
        <f t="shared" si="6"/>
        <v>0</v>
      </c>
      <c r="N890" s="115"/>
      <c r="O890" s="115"/>
      <c r="P890" s="116" t="str">
        <f t="shared" si="7"/>
        <v/>
      </c>
      <c r="Q890" s="114">
        <f t="shared" si="8"/>
        <v>0</v>
      </c>
      <c r="R890" s="115"/>
      <c r="S890" s="115"/>
      <c r="T890" s="116" t="str">
        <f t="shared" si="9"/>
        <v/>
      </c>
      <c r="U890" s="114">
        <f t="shared" si="10"/>
        <v>0</v>
      </c>
      <c r="V890" s="115"/>
      <c r="W890" s="115"/>
      <c r="X890" s="116" t="str">
        <f t="shared" si="11"/>
        <v/>
      </c>
      <c r="Y890" s="117">
        <f t="shared" si="12"/>
        <v>0</v>
      </c>
      <c r="Z890" s="267"/>
      <c r="AA890" s="602" t="str">
        <f t="shared" si="112"/>
        <v/>
      </c>
      <c r="AB890" s="603">
        <f t="shared" si="113"/>
        <v>0</v>
      </c>
      <c r="AG890" s="119" t="str">
        <f t="shared" si="13"/>
        <v>1</v>
      </c>
      <c r="AH890" s="119">
        <f t="shared" si="14"/>
        <v>1</v>
      </c>
      <c r="AI890" s="119" t="e">
        <f t="shared" si="15"/>
        <v>#N/A</v>
      </c>
      <c r="AJ890" s="120" t="e">
        <f>VLOOKUP($AM890,'FP Haupt'!$A:$M,5,FALSE)</f>
        <v>#N/A</v>
      </c>
      <c r="AK890" s="120" t="e">
        <f>VLOOKUP($AM890,'FP Haupt'!$A:$M,6,FALSE)</f>
        <v>#N/A</v>
      </c>
      <c r="AL890" s="120" t="e">
        <f>VLOOKUP($AM890,'Anlage 1d'!$A:$M,4,FALSE)</f>
        <v>#N/A</v>
      </c>
      <c r="AM890" s="119" t="str">
        <f t="shared" si="16"/>
        <v/>
      </c>
      <c r="AP890" s="119" t="str">
        <f t="shared" si="17"/>
        <v>2</v>
      </c>
      <c r="AQ890" s="119">
        <f t="shared" si="18"/>
        <v>1</v>
      </c>
      <c r="AR890" s="119" t="e">
        <f t="shared" si="19"/>
        <v>#N/A</v>
      </c>
      <c r="AS890" s="120" t="e">
        <f>VLOOKUP($AU890,'FP Haupt'!$A:$M,9,FALSE)</f>
        <v>#N/A</v>
      </c>
      <c r="AT890" s="120" t="e">
        <f>VLOOKUP($AU890,'Anlage 1d'!$A:$M,8,FALSE)</f>
        <v>#N/A</v>
      </c>
      <c r="AU890" s="119" t="str">
        <f t="shared" si="20"/>
        <v/>
      </c>
      <c r="AX890" s="119" t="str">
        <f t="shared" si="21"/>
        <v>2</v>
      </c>
      <c r="AY890" s="119">
        <f t="shared" si="22"/>
        <v>1</v>
      </c>
      <c r="AZ890" s="119" t="e">
        <f t="shared" si="23"/>
        <v>#N/A</v>
      </c>
      <c r="BA890" s="120" t="e">
        <f>VLOOKUP($BC890,'FP Haupt'!$A:$M,12,FALSE)</f>
        <v>#N/A</v>
      </c>
      <c r="BB890" s="120" t="e">
        <f>VLOOKUP($BC890,'Anlage 1d'!$A:$M,11,FALSE)</f>
        <v>#N/A</v>
      </c>
      <c r="BC890" s="119" t="str">
        <f t="shared" si="24"/>
        <v/>
      </c>
      <c r="BF890" s="119" t="str">
        <f t="shared" si="25"/>
        <v>2</v>
      </c>
      <c r="BG890" s="119">
        <f t="shared" si="26"/>
        <v>1</v>
      </c>
      <c r="BH890" s="119" t="e">
        <f t="shared" si="27"/>
        <v>#N/A</v>
      </c>
      <c r="BI890" s="120" t="e">
        <f>VLOOKUP($BK890,'FP Haupt'!$A:$M,12,FALSE)</f>
        <v>#N/A</v>
      </c>
      <c r="BJ890" s="120" t="e">
        <f>VLOOKUP($BK890,'Anlage 1d'!$A:$M,11,FALSE)</f>
        <v>#N/A</v>
      </c>
      <c r="BK890" s="119" t="str">
        <f t="shared" si="28"/>
        <v/>
      </c>
      <c r="BN890" s="119" t="str">
        <f t="shared" si="29"/>
        <v>2</v>
      </c>
      <c r="BO890" s="119">
        <f t="shared" si="30"/>
        <v>1</v>
      </c>
      <c r="BP890" s="119" t="e">
        <f t="shared" si="31"/>
        <v>#N/A</v>
      </c>
      <c r="BQ890" s="120" t="e">
        <f>VLOOKUP($BS890,'FP Haupt'!$A:$N,11,FALSE)</f>
        <v>#N/A</v>
      </c>
      <c r="BR890" s="120" t="e">
        <f>VLOOKUP($BS890,'Anlage 1d'!$A:$M,10,FALSE)</f>
        <v>#N/A</v>
      </c>
      <c r="BS890" s="119" t="str">
        <f t="shared" si="32"/>
        <v/>
      </c>
      <c r="BV890" s="119" t="str">
        <f t="shared" si="114"/>
        <v>2</v>
      </c>
      <c r="BW890" s="119">
        <f t="shared" si="115"/>
        <v>1</v>
      </c>
      <c r="BX890" s="119" t="e">
        <f t="shared" si="116"/>
        <v>#N/A</v>
      </c>
      <c r="BY890" s="120" t="e">
        <f>VLOOKUP($CA890,'FP Haupt'!$A:$O,15,FALSE)</f>
        <v>#N/A</v>
      </c>
      <c r="BZ890" s="120" t="e">
        <f>VLOOKUP($CA890,'Anlage 1d'!$A:$O,15,FALSE)</f>
        <v>#N/A</v>
      </c>
      <c r="CA890" s="119" t="str">
        <f t="shared" si="117"/>
        <v/>
      </c>
    </row>
    <row r="891" spans="1:79" x14ac:dyDescent="0.2">
      <c r="A891" s="111"/>
      <c r="B891" s="112" t="str">
        <f>IF(A891="","",IF(ISERROR(VLOOKUP(MID(A891,1,4),'FP Haupt'!$A:$M,4,FALSE)),"keine DRG gemäß FPV",VLOOKUP(MID(A891,1,4),'FP Haupt'!$A:$M,4,FALSE)))</f>
        <v/>
      </c>
      <c r="C891" s="113">
        <f t="shared" si="39"/>
        <v>0</v>
      </c>
      <c r="D891" s="114" t="str">
        <f t="shared" si="1"/>
        <v/>
      </c>
      <c r="E891" s="114" t="str">
        <f t="shared" si="2"/>
        <v/>
      </c>
      <c r="F891" s="115"/>
      <c r="G891" s="115"/>
      <c r="H891" s="116" t="str">
        <f t="shared" si="3"/>
        <v/>
      </c>
      <c r="I891" s="117">
        <f t="shared" si="4"/>
        <v>0</v>
      </c>
      <c r="J891" s="115"/>
      <c r="K891" s="115"/>
      <c r="L891" s="116" t="str">
        <f t="shared" si="5"/>
        <v/>
      </c>
      <c r="M891" s="114">
        <f t="shared" si="6"/>
        <v>0</v>
      </c>
      <c r="N891" s="115"/>
      <c r="O891" s="115"/>
      <c r="P891" s="116" t="str">
        <f t="shared" si="7"/>
        <v/>
      </c>
      <c r="Q891" s="114">
        <f t="shared" si="8"/>
        <v>0</v>
      </c>
      <c r="R891" s="115"/>
      <c r="S891" s="115"/>
      <c r="T891" s="116" t="str">
        <f t="shared" si="9"/>
        <v/>
      </c>
      <c r="U891" s="114">
        <f t="shared" si="10"/>
        <v>0</v>
      </c>
      <c r="V891" s="115"/>
      <c r="W891" s="115"/>
      <c r="X891" s="116" t="str">
        <f t="shared" si="11"/>
        <v/>
      </c>
      <c r="Y891" s="117">
        <f t="shared" si="12"/>
        <v>0</v>
      </c>
      <c r="Z891" s="267"/>
      <c r="AA891" s="602" t="str">
        <f t="shared" si="112"/>
        <v/>
      </c>
      <c r="AB891" s="603">
        <f t="shared" si="113"/>
        <v>0</v>
      </c>
      <c r="AG891" s="119" t="str">
        <f t="shared" si="13"/>
        <v>1</v>
      </c>
      <c r="AH891" s="119">
        <f t="shared" si="14"/>
        <v>1</v>
      </c>
      <c r="AI891" s="119" t="e">
        <f t="shared" si="15"/>
        <v>#N/A</v>
      </c>
      <c r="AJ891" s="120" t="e">
        <f>VLOOKUP($AM891,'FP Haupt'!$A:$M,5,FALSE)</f>
        <v>#N/A</v>
      </c>
      <c r="AK891" s="120" t="e">
        <f>VLOOKUP($AM891,'FP Haupt'!$A:$M,6,FALSE)</f>
        <v>#N/A</v>
      </c>
      <c r="AL891" s="120" t="e">
        <f>VLOOKUP($AM891,'Anlage 1d'!$A:$M,4,FALSE)</f>
        <v>#N/A</v>
      </c>
      <c r="AM891" s="119" t="str">
        <f t="shared" si="16"/>
        <v/>
      </c>
      <c r="AP891" s="119" t="str">
        <f t="shared" si="17"/>
        <v>2</v>
      </c>
      <c r="AQ891" s="119">
        <f t="shared" si="18"/>
        <v>1</v>
      </c>
      <c r="AR891" s="119" t="e">
        <f t="shared" si="19"/>
        <v>#N/A</v>
      </c>
      <c r="AS891" s="120" t="e">
        <f>VLOOKUP($AU891,'FP Haupt'!$A:$M,9,FALSE)</f>
        <v>#N/A</v>
      </c>
      <c r="AT891" s="120" t="e">
        <f>VLOOKUP($AU891,'Anlage 1d'!$A:$M,8,FALSE)</f>
        <v>#N/A</v>
      </c>
      <c r="AU891" s="119" t="str">
        <f t="shared" si="20"/>
        <v/>
      </c>
      <c r="AX891" s="119" t="str">
        <f t="shared" si="21"/>
        <v>2</v>
      </c>
      <c r="AY891" s="119">
        <f t="shared" si="22"/>
        <v>1</v>
      </c>
      <c r="AZ891" s="119" t="e">
        <f t="shared" si="23"/>
        <v>#N/A</v>
      </c>
      <c r="BA891" s="120" t="e">
        <f>VLOOKUP($BC891,'FP Haupt'!$A:$M,12,FALSE)</f>
        <v>#N/A</v>
      </c>
      <c r="BB891" s="120" t="e">
        <f>VLOOKUP($BC891,'Anlage 1d'!$A:$M,11,FALSE)</f>
        <v>#N/A</v>
      </c>
      <c r="BC891" s="119" t="str">
        <f t="shared" si="24"/>
        <v/>
      </c>
      <c r="BF891" s="119" t="str">
        <f t="shared" si="25"/>
        <v>2</v>
      </c>
      <c r="BG891" s="119">
        <f t="shared" si="26"/>
        <v>1</v>
      </c>
      <c r="BH891" s="119" t="e">
        <f t="shared" si="27"/>
        <v>#N/A</v>
      </c>
      <c r="BI891" s="120" t="e">
        <f>VLOOKUP($BK891,'FP Haupt'!$A:$M,12,FALSE)</f>
        <v>#N/A</v>
      </c>
      <c r="BJ891" s="120" t="e">
        <f>VLOOKUP($BK891,'Anlage 1d'!$A:$M,11,FALSE)</f>
        <v>#N/A</v>
      </c>
      <c r="BK891" s="119" t="str">
        <f t="shared" si="28"/>
        <v/>
      </c>
      <c r="BN891" s="119" t="str">
        <f t="shared" si="29"/>
        <v>2</v>
      </c>
      <c r="BO891" s="119">
        <f t="shared" si="30"/>
        <v>1</v>
      </c>
      <c r="BP891" s="119" t="e">
        <f t="shared" si="31"/>
        <v>#N/A</v>
      </c>
      <c r="BQ891" s="120" t="e">
        <f>VLOOKUP($BS891,'FP Haupt'!$A:$N,11,FALSE)</f>
        <v>#N/A</v>
      </c>
      <c r="BR891" s="120" t="e">
        <f>VLOOKUP($BS891,'Anlage 1d'!$A:$M,10,FALSE)</f>
        <v>#N/A</v>
      </c>
      <c r="BS891" s="119" t="str">
        <f t="shared" si="32"/>
        <v/>
      </c>
      <c r="BV891" s="119" t="str">
        <f t="shared" si="114"/>
        <v>2</v>
      </c>
      <c r="BW891" s="119">
        <f t="shared" si="115"/>
        <v>1</v>
      </c>
      <c r="BX891" s="119" t="e">
        <f t="shared" si="116"/>
        <v>#N/A</v>
      </c>
      <c r="BY891" s="120" t="e">
        <f>VLOOKUP($CA891,'FP Haupt'!$A:$O,15,FALSE)</f>
        <v>#N/A</v>
      </c>
      <c r="BZ891" s="120" t="e">
        <f>VLOOKUP($CA891,'Anlage 1d'!$A:$O,15,FALSE)</f>
        <v>#N/A</v>
      </c>
      <c r="CA891" s="119" t="str">
        <f t="shared" si="117"/>
        <v/>
      </c>
    </row>
    <row r="892" spans="1:79" x14ac:dyDescent="0.2">
      <c r="A892" s="111"/>
      <c r="B892" s="112" t="str">
        <f>IF(A892="","",IF(ISERROR(VLOOKUP(MID(A892,1,4),'FP Haupt'!$A:$M,4,FALSE)),"keine DRG gemäß FPV",VLOOKUP(MID(A892,1,4),'FP Haupt'!$A:$M,4,FALSE)))</f>
        <v/>
      </c>
      <c r="C892" s="113">
        <f t="shared" si="39"/>
        <v>0</v>
      </c>
      <c r="D892" s="114" t="str">
        <f t="shared" si="1"/>
        <v/>
      </c>
      <c r="E892" s="114" t="str">
        <f t="shared" si="2"/>
        <v/>
      </c>
      <c r="F892" s="115"/>
      <c r="G892" s="115"/>
      <c r="H892" s="116" t="str">
        <f t="shared" si="3"/>
        <v/>
      </c>
      <c r="I892" s="117">
        <f t="shared" si="4"/>
        <v>0</v>
      </c>
      <c r="J892" s="115"/>
      <c r="K892" s="115"/>
      <c r="L892" s="116" t="str">
        <f t="shared" si="5"/>
        <v/>
      </c>
      <c r="M892" s="114">
        <f t="shared" si="6"/>
        <v>0</v>
      </c>
      <c r="N892" s="115"/>
      <c r="O892" s="115"/>
      <c r="P892" s="116" t="str">
        <f t="shared" si="7"/>
        <v/>
      </c>
      <c r="Q892" s="114">
        <f t="shared" si="8"/>
        <v>0</v>
      </c>
      <c r="R892" s="115"/>
      <c r="S892" s="115"/>
      <c r="T892" s="116" t="str">
        <f t="shared" si="9"/>
        <v/>
      </c>
      <c r="U892" s="114">
        <f t="shared" si="10"/>
        <v>0</v>
      </c>
      <c r="V892" s="115"/>
      <c r="W892" s="115"/>
      <c r="X892" s="116" t="str">
        <f t="shared" si="11"/>
        <v/>
      </c>
      <c r="Y892" s="117">
        <f t="shared" si="12"/>
        <v>0</v>
      </c>
      <c r="Z892" s="267"/>
      <c r="AA892" s="602" t="str">
        <f t="shared" si="112"/>
        <v/>
      </c>
      <c r="AB892" s="603">
        <f t="shared" si="113"/>
        <v>0</v>
      </c>
      <c r="AG892" s="119" t="str">
        <f t="shared" si="13"/>
        <v>1</v>
      </c>
      <c r="AH892" s="119">
        <f t="shared" si="14"/>
        <v>1</v>
      </c>
      <c r="AI892" s="119" t="e">
        <f t="shared" si="15"/>
        <v>#N/A</v>
      </c>
      <c r="AJ892" s="120" t="e">
        <f>VLOOKUP($AM892,'FP Haupt'!$A:$M,5,FALSE)</f>
        <v>#N/A</v>
      </c>
      <c r="AK892" s="120" t="e">
        <f>VLOOKUP($AM892,'FP Haupt'!$A:$M,6,FALSE)</f>
        <v>#N/A</v>
      </c>
      <c r="AL892" s="120" t="e">
        <f>VLOOKUP($AM892,'Anlage 1d'!$A:$M,4,FALSE)</f>
        <v>#N/A</v>
      </c>
      <c r="AM892" s="119" t="str">
        <f t="shared" si="16"/>
        <v/>
      </c>
      <c r="AP892" s="119" t="str">
        <f t="shared" si="17"/>
        <v>2</v>
      </c>
      <c r="AQ892" s="119">
        <f t="shared" si="18"/>
        <v>1</v>
      </c>
      <c r="AR892" s="119" t="e">
        <f t="shared" si="19"/>
        <v>#N/A</v>
      </c>
      <c r="AS892" s="120" t="e">
        <f>VLOOKUP($AU892,'FP Haupt'!$A:$M,9,FALSE)</f>
        <v>#N/A</v>
      </c>
      <c r="AT892" s="120" t="e">
        <f>VLOOKUP($AU892,'Anlage 1d'!$A:$M,8,FALSE)</f>
        <v>#N/A</v>
      </c>
      <c r="AU892" s="119" t="str">
        <f t="shared" si="20"/>
        <v/>
      </c>
      <c r="AX892" s="119" t="str">
        <f t="shared" si="21"/>
        <v>2</v>
      </c>
      <c r="AY892" s="119">
        <f t="shared" si="22"/>
        <v>1</v>
      </c>
      <c r="AZ892" s="119" t="e">
        <f t="shared" si="23"/>
        <v>#N/A</v>
      </c>
      <c r="BA892" s="120" t="e">
        <f>VLOOKUP($BC892,'FP Haupt'!$A:$M,12,FALSE)</f>
        <v>#N/A</v>
      </c>
      <c r="BB892" s="120" t="e">
        <f>VLOOKUP($BC892,'Anlage 1d'!$A:$M,11,FALSE)</f>
        <v>#N/A</v>
      </c>
      <c r="BC892" s="119" t="str">
        <f t="shared" si="24"/>
        <v/>
      </c>
      <c r="BF892" s="119" t="str">
        <f t="shared" si="25"/>
        <v>2</v>
      </c>
      <c r="BG892" s="119">
        <f t="shared" si="26"/>
        <v>1</v>
      </c>
      <c r="BH892" s="119" t="e">
        <f t="shared" si="27"/>
        <v>#N/A</v>
      </c>
      <c r="BI892" s="120" t="e">
        <f>VLOOKUP($BK892,'FP Haupt'!$A:$M,12,FALSE)</f>
        <v>#N/A</v>
      </c>
      <c r="BJ892" s="120" t="e">
        <f>VLOOKUP($BK892,'Anlage 1d'!$A:$M,11,FALSE)</f>
        <v>#N/A</v>
      </c>
      <c r="BK892" s="119" t="str">
        <f t="shared" si="28"/>
        <v/>
      </c>
      <c r="BN892" s="119" t="str">
        <f t="shared" si="29"/>
        <v>2</v>
      </c>
      <c r="BO892" s="119">
        <f t="shared" si="30"/>
        <v>1</v>
      </c>
      <c r="BP892" s="119" t="e">
        <f t="shared" si="31"/>
        <v>#N/A</v>
      </c>
      <c r="BQ892" s="120" t="e">
        <f>VLOOKUP($BS892,'FP Haupt'!$A:$N,11,FALSE)</f>
        <v>#N/A</v>
      </c>
      <c r="BR892" s="120" t="e">
        <f>VLOOKUP($BS892,'Anlage 1d'!$A:$M,10,FALSE)</f>
        <v>#N/A</v>
      </c>
      <c r="BS892" s="119" t="str">
        <f t="shared" si="32"/>
        <v/>
      </c>
      <c r="BV892" s="119" t="str">
        <f t="shared" si="114"/>
        <v>2</v>
      </c>
      <c r="BW892" s="119">
        <f t="shared" si="115"/>
        <v>1</v>
      </c>
      <c r="BX892" s="119" t="e">
        <f t="shared" si="116"/>
        <v>#N/A</v>
      </c>
      <c r="BY892" s="120" t="e">
        <f>VLOOKUP($CA892,'FP Haupt'!$A:$O,15,FALSE)</f>
        <v>#N/A</v>
      </c>
      <c r="BZ892" s="120" t="e">
        <f>VLOOKUP($CA892,'Anlage 1d'!$A:$O,15,FALSE)</f>
        <v>#N/A</v>
      </c>
      <c r="CA892" s="119" t="str">
        <f t="shared" si="117"/>
        <v/>
      </c>
    </row>
    <row r="893" spans="1:79" x14ac:dyDescent="0.2">
      <c r="A893" s="111"/>
      <c r="B893" s="112" t="str">
        <f>IF(A893="","",IF(ISERROR(VLOOKUP(MID(A893,1,4),'FP Haupt'!$A:$M,4,FALSE)),"keine DRG gemäß FPV",VLOOKUP(MID(A893,1,4),'FP Haupt'!$A:$M,4,FALSE)))</f>
        <v/>
      </c>
      <c r="C893" s="113">
        <f t="shared" si="39"/>
        <v>0</v>
      </c>
      <c r="D893" s="114" t="str">
        <f t="shared" si="1"/>
        <v/>
      </c>
      <c r="E893" s="114" t="str">
        <f t="shared" si="2"/>
        <v/>
      </c>
      <c r="F893" s="115"/>
      <c r="G893" s="115"/>
      <c r="H893" s="116" t="str">
        <f t="shared" si="3"/>
        <v/>
      </c>
      <c r="I893" s="117">
        <f t="shared" si="4"/>
        <v>0</v>
      </c>
      <c r="J893" s="115"/>
      <c r="K893" s="115"/>
      <c r="L893" s="116" t="str">
        <f t="shared" si="5"/>
        <v/>
      </c>
      <c r="M893" s="114">
        <f t="shared" si="6"/>
        <v>0</v>
      </c>
      <c r="N893" s="115"/>
      <c r="O893" s="115"/>
      <c r="P893" s="116" t="str">
        <f t="shared" si="7"/>
        <v/>
      </c>
      <c r="Q893" s="114">
        <f t="shared" si="8"/>
        <v>0</v>
      </c>
      <c r="R893" s="115"/>
      <c r="S893" s="115"/>
      <c r="T893" s="116" t="str">
        <f t="shared" si="9"/>
        <v/>
      </c>
      <c r="U893" s="114">
        <f t="shared" si="10"/>
        <v>0</v>
      </c>
      <c r="V893" s="115"/>
      <c r="W893" s="115"/>
      <c r="X893" s="116" t="str">
        <f t="shared" si="11"/>
        <v/>
      </c>
      <c r="Y893" s="117">
        <f t="shared" si="12"/>
        <v>0</v>
      </c>
      <c r="Z893" s="267"/>
      <c r="AA893" s="602" t="str">
        <f t="shared" si="112"/>
        <v/>
      </c>
      <c r="AB893" s="603">
        <f t="shared" si="113"/>
        <v>0</v>
      </c>
      <c r="AG893" s="119" t="str">
        <f t="shared" si="13"/>
        <v>1</v>
      </c>
      <c r="AH893" s="119">
        <f t="shared" si="14"/>
        <v>1</v>
      </c>
      <c r="AI893" s="119" t="e">
        <f t="shared" si="15"/>
        <v>#N/A</v>
      </c>
      <c r="AJ893" s="120" t="e">
        <f>VLOOKUP($AM893,'FP Haupt'!$A:$M,5,FALSE)</f>
        <v>#N/A</v>
      </c>
      <c r="AK893" s="120" t="e">
        <f>VLOOKUP($AM893,'FP Haupt'!$A:$M,6,FALSE)</f>
        <v>#N/A</v>
      </c>
      <c r="AL893" s="120" t="e">
        <f>VLOOKUP($AM893,'Anlage 1d'!$A:$M,4,FALSE)</f>
        <v>#N/A</v>
      </c>
      <c r="AM893" s="119" t="str">
        <f t="shared" si="16"/>
        <v/>
      </c>
      <c r="AP893" s="119" t="str">
        <f t="shared" si="17"/>
        <v>2</v>
      </c>
      <c r="AQ893" s="119">
        <f t="shared" si="18"/>
        <v>1</v>
      </c>
      <c r="AR893" s="119" t="e">
        <f t="shared" si="19"/>
        <v>#N/A</v>
      </c>
      <c r="AS893" s="120" t="e">
        <f>VLOOKUP($AU893,'FP Haupt'!$A:$M,9,FALSE)</f>
        <v>#N/A</v>
      </c>
      <c r="AT893" s="120" t="e">
        <f>VLOOKUP($AU893,'Anlage 1d'!$A:$M,8,FALSE)</f>
        <v>#N/A</v>
      </c>
      <c r="AU893" s="119" t="str">
        <f t="shared" si="20"/>
        <v/>
      </c>
      <c r="AX893" s="119" t="str">
        <f t="shared" si="21"/>
        <v>2</v>
      </c>
      <c r="AY893" s="119">
        <f t="shared" si="22"/>
        <v>1</v>
      </c>
      <c r="AZ893" s="119" t="e">
        <f t="shared" si="23"/>
        <v>#N/A</v>
      </c>
      <c r="BA893" s="120" t="e">
        <f>VLOOKUP($BC893,'FP Haupt'!$A:$M,12,FALSE)</f>
        <v>#N/A</v>
      </c>
      <c r="BB893" s="120" t="e">
        <f>VLOOKUP($BC893,'Anlage 1d'!$A:$M,11,FALSE)</f>
        <v>#N/A</v>
      </c>
      <c r="BC893" s="119" t="str">
        <f t="shared" si="24"/>
        <v/>
      </c>
      <c r="BF893" s="119" t="str">
        <f t="shared" si="25"/>
        <v>2</v>
      </c>
      <c r="BG893" s="119">
        <f t="shared" si="26"/>
        <v>1</v>
      </c>
      <c r="BH893" s="119" t="e">
        <f t="shared" si="27"/>
        <v>#N/A</v>
      </c>
      <c r="BI893" s="120" t="e">
        <f>VLOOKUP($BK893,'FP Haupt'!$A:$M,12,FALSE)</f>
        <v>#N/A</v>
      </c>
      <c r="BJ893" s="120" t="e">
        <f>VLOOKUP($BK893,'Anlage 1d'!$A:$M,11,FALSE)</f>
        <v>#N/A</v>
      </c>
      <c r="BK893" s="119" t="str">
        <f t="shared" si="28"/>
        <v/>
      </c>
      <c r="BN893" s="119" t="str">
        <f t="shared" si="29"/>
        <v>2</v>
      </c>
      <c r="BO893" s="119">
        <f t="shared" si="30"/>
        <v>1</v>
      </c>
      <c r="BP893" s="119" t="e">
        <f t="shared" si="31"/>
        <v>#N/A</v>
      </c>
      <c r="BQ893" s="120" t="e">
        <f>VLOOKUP($BS893,'FP Haupt'!$A:$N,11,FALSE)</f>
        <v>#N/A</v>
      </c>
      <c r="BR893" s="120" t="e">
        <f>VLOOKUP($BS893,'Anlage 1d'!$A:$M,10,FALSE)</f>
        <v>#N/A</v>
      </c>
      <c r="BS893" s="119" t="str">
        <f t="shared" si="32"/>
        <v/>
      </c>
      <c r="BV893" s="119" t="str">
        <f t="shared" si="114"/>
        <v>2</v>
      </c>
      <c r="BW893" s="119">
        <f t="shared" si="115"/>
        <v>1</v>
      </c>
      <c r="BX893" s="119" t="e">
        <f t="shared" si="116"/>
        <v>#N/A</v>
      </c>
      <c r="BY893" s="120" t="e">
        <f>VLOOKUP($CA893,'FP Haupt'!$A:$O,15,FALSE)</f>
        <v>#N/A</v>
      </c>
      <c r="BZ893" s="120" t="e">
        <f>VLOOKUP($CA893,'Anlage 1d'!$A:$O,15,FALSE)</f>
        <v>#N/A</v>
      </c>
      <c r="CA893" s="119" t="str">
        <f t="shared" si="117"/>
        <v/>
      </c>
    </row>
    <row r="894" spans="1:79" x14ac:dyDescent="0.2">
      <c r="A894" s="111"/>
      <c r="B894" s="112" t="str">
        <f>IF(A894="","",IF(ISERROR(VLOOKUP(MID(A894,1,4),'FP Haupt'!$A:$M,4,FALSE)),"keine DRG gemäß FPV",VLOOKUP(MID(A894,1,4),'FP Haupt'!$A:$M,4,FALSE)))</f>
        <v/>
      </c>
      <c r="C894" s="113">
        <f t="shared" si="39"/>
        <v>0</v>
      </c>
      <c r="D894" s="114" t="str">
        <f t="shared" si="1"/>
        <v/>
      </c>
      <c r="E894" s="114" t="str">
        <f t="shared" si="2"/>
        <v/>
      </c>
      <c r="F894" s="115"/>
      <c r="G894" s="115"/>
      <c r="H894" s="116" t="str">
        <f t="shared" si="3"/>
        <v/>
      </c>
      <c r="I894" s="117">
        <f t="shared" si="4"/>
        <v>0</v>
      </c>
      <c r="J894" s="115"/>
      <c r="K894" s="115"/>
      <c r="L894" s="116" t="str">
        <f t="shared" si="5"/>
        <v/>
      </c>
      <c r="M894" s="114">
        <f t="shared" si="6"/>
        <v>0</v>
      </c>
      <c r="N894" s="115"/>
      <c r="O894" s="115"/>
      <c r="P894" s="116" t="str">
        <f t="shared" si="7"/>
        <v/>
      </c>
      <c r="Q894" s="114">
        <f t="shared" si="8"/>
        <v>0</v>
      </c>
      <c r="R894" s="115"/>
      <c r="S894" s="115"/>
      <c r="T894" s="116" t="str">
        <f t="shared" si="9"/>
        <v/>
      </c>
      <c r="U894" s="114">
        <f t="shared" si="10"/>
        <v>0</v>
      </c>
      <c r="V894" s="115"/>
      <c r="W894" s="115"/>
      <c r="X894" s="116" t="str">
        <f t="shared" si="11"/>
        <v/>
      </c>
      <c r="Y894" s="117">
        <f t="shared" si="12"/>
        <v>0</v>
      </c>
      <c r="Z894" s="267"/>
      <c r="AA894" s="602" t="str">
        <f t="shared" si="112"/>
        <v/>
      </c>
      <c r="AB894" s="603">
        <f t="shared" si="113"/>
        <v>0</v>
      </c>
      <c r="AG894" s="119" t="str">
        <f t="shared" si="13"/>
        <v>1</v>
      </c>
      <c r="AH894" s="119">
        <f t="shared" si="14"/>
        <v>1</v>
      </c>
      <c r="AI894" s="119" t="e">
        <f t="shared" si="15"/>
        <v>#N/A</v>
      </c>
      <c r="AJ894" s="120" t="e">
        <f>VLOOKUP($AM894,'FP Haupt'!$A:$M,5,FALSE)</f>
        <v>#N/A</v>
      </c>
      <c r="AK894" s="120" t="e">
        <f>VLOOKUP($AM894,'FP Haupt'!$A:$M,6,FALSE)</f>
        <v>#N/A</v>
      </c>
      <c r="AL894" s="120" t="e">
        <f>VLOOKUP($AM894,'Anlage 1d'!$A:$M,4,FALSE)</f>
        <v>#N/A</v>
      </c>
      <c r="AM894" s="119" t="str">
        <f t="shared" si="16"/>
        <v/>
      </c>
      <c r="AP894" s="119" t="str">
        <f t="shared" si="17"/>
        <v>2</v>
      </c>
      <c r="AQ894" s="119">
        <f t="shared" si="18"/>
        <v>1</v>
      </c>
      <c r="AR894" s="119" t="e">
        <f t="shared" si="19"/>
        <v>#N/A</v>
      </c>
      <c r="AS894" s="120" t="e">
        <f>VLOOKUP($AU894,'FP Haupt'!$A:$M,9,FALSE)</f>
        <v>#N/A</v>
      </c>
      <c r="AT894" s="120" t="e">
        <f>VLOOKUP($AU894,'Anlage 1d'!$A:$M,8,FALSE)</f>
        <v>#N/A</v>
      </c>
      <c r="AU894" s="119" t="str">
        <f t="shared" si="20"/>
        <v/>
      </c>
      <c r="AX894" s="119" t="str">
        <f t="shared" si="21"/>
        <v>2</v>
      </c>
      <c r="AY894" s="119">
        <f t="shared" si="22"/>
        <v>1</v>
      </c>
      <c r="AZ894" s="119" t="e">
        <f t="shared" si="23"/>
        <v>#N/A</v>
      </c>
      <c r="BA894" s="120" t="e">
        <f>VLOOKUP($BC894,'FP Haupt'!$A:$M,12,FALSE)</f>
        <v>#N/A</v>
      </c>
      <c r="BB894" s="120" t="e">
        <f>VLOOKUP($BC894,'Anlage 1d'!$A:$M,11,FALSE)</f>
        <v>#N/A</v>
      </c>
      <c r="BC894" s="119" t="str">
        <f t="shared" si="24"/>
        <v/>
      </c>
      <c r="BF894" s="119" t="str">
        <f t="shared" si="25"/>
        <v>2</v>
      </c>
      <c r="BG894" s="119">
        <f t="shared" si="26"/>
        <v>1</v>
      </c>
      <c r="BH894" s="119" t="e">
        <f t="shared" si="27"/>
        <v>#N/A</v>
      </c>
      <c r="BI894" s="120" t="e">
        <f>VLOOKUP($BK894,'FP Haupt'!$A:$M,12,FALSE)</f>
        <v>#N/A</v>
      </c>
      <c r="BJ894" s="120" t="e">
        <f>VLOOKUP($BK894,'Anlage 1d'!$A:$M,11,FALSE)</f>
        <v>#N/A</v>
      </c>
      <c r="BK894" s="119" t="str">
        <f t="shared" si="28"/>
        <v/>
      </c>
      <c r="BN894" s="119" t="str">
        <f t="shared" si="29"/>
        <v>2</v>
      </c>
      <c r="BO894" s="119">
        <f t="shared" si="30"/>
        <v>1</v>
      </c>
      <c r="BP894" s="119" t="e">
        <f t="shared" si="31"/>
        <v>#N/A</v>
      </c>
      <c r="BQ894" s="120" t="e">
        <f>VLOOKUP($BS894,'FP Haupt'!$A:$N,11,FALSE)</f>
        <v>#N/A</v>
      </c>
      <c r="BR894" s="120" t="e">
        <f>VLOOKUP($BS894,'Anlage 1d'!$A:$M,10,FALSE)</f>
        <v>#N/A</v>
      </c>
      <c r="BS894" s="119" t="str">
        <f t="shared" si="32"/>
        <v/>
      </c>
      <c r="BV894" s="119" t="str">
        <f t="shared" si="114"/>
        <v>2</v>
      </c>
      <c r="BW894" s="119">
        <f t="shared" si="115"/>
        <v>1</v>
      </c>
      <c r="BX894" s="119" t="e">
        <f t="shared" si="116"/>
        <v>#N/A</v>
      </c>
      <c r="BY894" s="120" t="e">
        <f>VLOOKUP($CA894,'FP Haupt'!$A:$O,15,FALSE)</f>
        <v>#N/A</v>
      </c>
      <c r="BZ894" s="120" t="e">
        <f>VLOOKUP($CA894,'Anlage 1d'!$A:$O,15,FALSE)</f>
        <v>#N/A</v>
      </c>
      <c r="CA894" s="119" t="str">
        <f t="shared" si="117"/>
        <v/>
      </c>
    </row>
    <row r="895" spans="1:79" x14ac:dyDescent="0.2">
      <c r="A895" s="111"/>
      <c r="B895" s="112" t="str">
        <f>IF(A895="","",IF(ISERROR(VLOOKUP(MID(A895,1,4),'FP Haupt'!$A:$M,4,FALSE)),"keine DRG gemäß FPV",VLOOKUP(MID(A895,1,4),'FP Haupt'!$A:$M,4,FALSE)))</f>
        <v/>
      </c>
      <c r="C895" s="113">
        <f t="shared" si="39"/>
        <v>0</v>
      </c>
      <c r="D895" s="114" t="str">
        <f t="shared" si="1"/>
        <v/>
      </c>
      <c r="E895" s="114" t="str">
        <f t="shared" si="2"/>
        <v/>
      </c>
      <c r="F895" s="115"/>
      <c r="G895" s="115"/>
      <c r="H895" s="116" t="str">
        <f t="shared" si="3"/>
        <v/>
      </c>
      <c r="I895" s="117">
        <f t="shared" si="4"/>
        <v>0</v>
      </c>
      <c r="J895" s="115"/>
      <c r="K895" s="115"/>
      <c r="L895" s="116" t="str">
        <f t="shared" si="5"/>
        <v/>
      </c>
      <c r="M895" s="114">
        <f t="shared" si="6"/>
        <v>0</v>
      </c>
      <c r="N895" s="115"/>
      <c r="O895" s="115"/>
      <c r="P895" s="116" t="str">
        <f t="shared" si="7"/>
        <v/>
      </c>
      <c r="Q895" s="114">
        <f t="shared" si="8"/>
        <v>0</v>
      </c>
      <c r="R895" s="115"/>
      <c r="S895" s="115"/>
      <c r="T895" s="116" t="str">
        <f t="shared" si="9"/>
        <v/>
      </c>
      <c r="U895" s="114">
        <f t="shared" si="10"/>
        <v>0</v>
      </c>
      <c r="V895" s="115"/>
      <c r="W895" s="115"/>
      <c r="X895" s="116" t="str">
        <f t="shared" si="11"/>
        <v/>
      </c>
      <c r="Y895" s="117">
        <f t="shared" si="12"/>
        <v>0</v>
      </c>
      <c r="Z895" s="267"/>
      <c r="AA895" s="602" t="str">
        <f t="shared" si="112"/>
        <v/>
      </c>
      <c r="AB895" s="603">
        <f t="shared" si="113"/>
        <v>0</v>
      </c>
      <c r="AG895" s="119" t="str">
        <f t="shared" si="13"/>
        <v>1</v>
      </c>
      <c r="AH895" s="119">
        <f t="shared" si="14"/>
        <v>1</v>
      </c>
      <c r="AI895" s="119" t="e">
        <f t="shared" si="15"/>
        <v>#N/A</v>
      </c>
      <c r="AJ895" s="120" t="e">
        <f>VLOOKUP($AM895,'FP Haupt'!$A:$M,5,FALSE)</f>
        <v>#N/A</v>
      </c>
      <c r="AK895" s="120" t="e">
        <f>VLOOKUP($AM895,'FP Haupt'!$A:$M,6,FALSE)</f>
        <v>#N/A</v>
      </c>
      <c r="AL895" s="120" t="e">
        <f>VLOOKUP($AM895,'Anlage 1d'!$A:$M,4,FALSE)</f>
        <v>#N/A</v>
      </c>
      <c r="AM895" s="119" t="str">
        <f t="shared" si="16"/>
        <v/>
      </c>
      <c r="AP895" s="119" t="str">
        <f t="shared" si="17"/>
        <v>2</v>
      </c>
      <c r="AQ895" s="119">
        <f t="shared" si="18"/>
        <v>1</v>
      </c>
      <c r="AR895" s="119" t="e">
        <f t="shared" si="19"/>
        <v>#N/A</v>
      </c>
      <c r="AS895" s="120" t="e">
        <f>VLOOKUP($AU895,'FP Haupt'!$A:$M,9,FALSE)</f>
        <v>#N/A</v>
      </c>
      <c r="AT895" s="120" t="e">
        <f>VLOOKUP($AU895,'Anlage 1d'!$A:$M,8,FALSE)</f>
        <v>#N/A</v>
      </c>
      <c r="AU895" s="119" t="str">
        <f t="shared" si="20"/>
        <v/>
      </c>
      <c r="AX895" s="119" t="str">
        <f t="shared" si="21"/>
        <v>2</v>
      </c>
      <c r="AY895" s="119">
        <f t="shared" si="22"/>
        <v>1</v>
      </c>
      <c r="AZ895" s="119" t="e">
        <f t="shared" si="23"/>
        <v>#N/A</v>
      </c>
      <c r="BA895" s="120" t="e">
        <f>VLOOKUP($BC895,'FP Haupt'!$A:$M,12,FALSE)</f>
        <v>#N/A</v>
      </c>
      <c r="BB895" s="120" t="e">
        <f>VLOOKUP($BC895,'Anlage 1d'!$A:$M,11,FALSE)</f>
        <v>#N/A</v>
      </c>
      <c r="BC895" s="119" t="str">
        <f t="shared" si="24"/>
        <v/>
      </c>
      <c r="BF895" s="119" t="str">
        <f t="shared" si="25"/>
        <v>2</v>
      </c>
      <c r="BG895" s="119">
        <f t="shared" si="26"/>
        <v>1</v>
      </c>
      <c r="BH895" s="119" t="e">
        <f t="shared" si="27"/>
        <v>#N/A</v>
      </c>
      <c r="BI895" s="120" t="e">
        <f>VLOOKUP($BK895,'FP Haupt'!$A:$M,12,FALSE)</f>
        <v>#N/A</v>
      </c>
      <c r="BJ895" s="120" t="e">
        <f>VLOOKUP($BK895,'Anlage 1d'!$A:$M,11,FALSE)</f>
        <v>#N/A</v>
      </c>
      <c r="BK895" s="119" t="str">
        <f t="shared" si="28"/>
        <v/>
      </c>
      <c r="BN895" s="119" t="str">
        <f t="shared" si="29"/>
        <v>2</v>
      </c>
      <c r="BO895" s="119">
        <f t="shared" si="30"/>
        <v>1</v>
      </c>
      <c r="BP895" s="119" t="e">
        <f t="shared" si="31"/>
        <v>#N/A</v>
      </c>
      <c r="BQ895" s="120" t="e">
        <f>VLOOKUP($BS895,'FP Haupt'!$A:$N,11,FALSE)</f>
        <v>#N/A</v>
      </c>
      <c r="BR895" s="120" t="e">
        <f>VLOOKUP($BS895,'Anlage 1d'!$A:$M,10,FALSE)</f>
        <v>#N/A</v>
      </c>
      <c r="BS895" s="119" t="str">
        <f t="shared" si="32"/>
        <v/>
      </c>
      <c r="BV895" s="119" t="str">
        <f t="shared" si="114"/>
        <v>2</v>
      </c>
      <c r="BW895" s="119">
        <f t="shared" si="115"/>
        <v>1</v>
      </c>
      <c r="BX895" s="119" t="e">
        <f t="shared" si="116"/>
        <v>#N/A</v>
      </c>
      <c r="BY895" s="120" t="e">
        <f>VLOOKUP($CA895,'FP Haupt'!$A:$O,15,FALSE)</f>
        <v>#N/A</v>
      </c>
      <c r="BZ895" s="120" t="e">
        <f>VLOOKUP($CA895,'Anlage 1d'!$A:$O,15,FALSE)</f>
        <v>#N/A</v>
      </c>
      <c r="CA895" s="119" t="str">
        <f t="shared" si="117"/>
        <v/>
      </c>
    </row>
    <row r="896" spans="1:79" x14ac:dyDescent="0.2">
      <c r="A896" s="111"/>
      <c r="B896" s="112" t="str">
        <f>IF(A896="","",IF(ISERROR(VLOOKUP(MID(A896,1,4),'FP Haupt'!$A:$M,4,FALSE)),"keine DRG gemäß FPV",VLOOKUP(MID(A896,1,4),'FP Haupt'!$A:$M,4,FALSE)))</f>
        <v/>
      </c>
      <c r="C896" s="113">
        <f t="shared" si="39"/>
        <v>0</v>
      </c>
      <c r="D896" s="114" t="str">
        <f t="shared" si="1"/>
        <v/>
      </c>
      <c r="E896" s="114" t="str">
        <f t="shared" si="2"/>
        <v/>
      </c>
      <c r="F896" s="115"/>
      <c r="G896" s="115"/>
      <c r="H896" s="116" t="str">
        <f t="shared" si="3"/>
        <v/>
      </c>
      <c r="I896" s="117">
        <f t="shared" si="4"/>
        <v>0</v>
      </c>
      <c r="J896" s="115"/>
      <c r="K896" s="115"/>
      <c r="L896" s="116" t="str">
        <f t="shared" si="5"/>
        <v/>
      </c>
      <c r="M896" s="114">
        <f t="shared" si="6"/>
        <v>0</v>
      </c>
      <c r="N896" s="115"/>
      <c r="O896" s="115"/>
      <c r="P896" s="116" t="str">
        <f t="shared" si="7"/>
        <v/>
      </c>
      <c r="Q896" s="114">
        <f t="shared" si="8"/>
        <v>0</v>
      </c>
      <c r="R896" s="115"/>
      <c r="S896" s="115"/>
      <c r="T896" s="116" t="str">
        <f t="shared" si="9"/>
        <v/>
      </c>
      <c r="U896" s="114">
        <f t="shared" si="10"/>
        <v>0</v>
      </c>
      <c r="V896" s="115"/>
      <c r="W896" s="115"/>
      <c r="X896" s="116" t="str">
        <f t="shared" si="11"/>
        <v/>
      </c>
      <c r="Y896" s="117">
        <f t="shared" si="12"/>
        <v>0</v>
      </c>
      <c r="Z896" s="267"/>
      <c r="AA896" s="602" t="str">
        <f t="shared" si="112"/>
        <v/>
      </c>
      <c r="AB896" s="603">
        <f t="shared" si="113"/>
        <v>0</v>
      </c>
      <c r="AG896" s="119" t="str">
        <f t="shared" si="13"/>
        <v>1</v>
      </c>
      <c r="AH896" s="119">
        <f t="shared" si="14"/>
        <v>1</v>
      </c>
      <c r="AI896" s="119" t="e">
        <f t="shared" si="15"/>
        <v>#N/A</v>
      </c>
      <c r="AJ896" s="120" t="e">
        <f>VLOOKUP($AM896,'FP Haupt'!$A:$M,5,FALSE)</f>
        <v>#N/A</v>
      </c>
      <c r="AK896" s="120" t="e">
        <f>VLOOKUP($AM896,'FP Haupt'!$A:$M,6,FALSE)</f>
        <v>#N/A</v>
      </c>
      <c r="AL896" s="120" t="e">
        <f>VLOOKUP($AM896,'Anlage 1d'!$A:$M,4,FALSE)</f>
        <v>#N/A</v>
      </c>
      <c r="AM896" s="119" t="str">
        <f t="shared" si="16"/>
        <v/>
      </c>
      <c r="AP896" s="119" t="str">
        <f t="shared" si="17"/>
        <v>2</v>
      </c>
      <c r="AQ896" s="119">
        <f t="shared" si="18"/>
        <v>1</v>
      </c>
      <c r="AR896" s="119" t="e">
        <f t="shared" si="19"/>
        <v>#N/A</v>
      </c>
      <c r="AS896" s="120" t="e">
        <f>VLOOKUP($AU896,'FP Haupt'!$A:$M,9,FALSE)</f>
        <v>#N/A</v>
      </c>
      <c r="AT896" s="120" t="e">
        <f>VLOOKUP($AU896,'Anlage 1d'!$A:$M,8,FALSE)</f>
        <v>#N/A</v>
      </c>
      <c r="AU896" s="119" t="str">
        <f t="shared" si="20"/>
        <v/>
      </c>
      <c r="AX896" s="119" t="str">
        <f t="shared" si="21"/>
        <v>2</v>
      </c>
      <c r="AY896" s="119">
        <f t="shared" si="22"/>
        <v>1</v>
      </c>
      <c r="AZ896" s="119" t="e">
        <f t="shared" si="23"/>
        <v>#N/A</v>
      </c>
      <c r="BA896" s="120" t="e">
        <f>VLOOKUP($BC896,'FP Haupt'!$A:$M,12,FALSE)</f>
        <v>#N/A</v>
      </c>
      <c r="BB896" s="120" t="e">
        <f>VLOOKUP($BC896,'Anlage 1d'!$A:$M,11,FALSE)</f>
        <v>#N/A</v>
      </c>
      <c r="BC896" s="119" t="str">
        <f t="shared" si="24"/>
        <v/>
      </c>
      <c r="BF896" s="119" t="str">
        <f t="shared" si="25"/>
        <v>2</v>
      </c>
      <c r="BG896" s="119">
        <f t="shared" si="26"/>
        <v>1</v>
      </c>
      <c r="BH896" s="119" t="e">
        <f t="shared" si="27"/>
        <v>#N/A</v>
      </c>
      <c r="BI896" s="120" t="e">
        <f>VLOOKUP($BK896,'FP Haupt'!$A:$M,12,FALSE)</f>
        <v>#N/A</v>
      </c>
      <c r="BJ896" s="120" t="e">
        <f>VLOOKUP($BK896,'Anlage 1d'!$A:$M,11,FALSE)</f>
        <v>#N/A</v>
      </c>
      <c r="BK896" s="119" t="str">
        <f t="shared" si="28"/>
        <v/>
      </c>
      <c r="BN896" s="119" t="str">
        <f t="shared" si="29"/>
        <v>2</v>
      </c>
      <c r="BO896" s="119">
        <f t="shared" si="30"/>
        <v>1</v>
      </c>
      <c r="BP896" s="119" t="e">
        <f t="shared" si="31"/>
        <v>#N/A</v>
      </c>
      <c r="BQ896" s="120" t="e">
        <f>VLOOKUP($BS896,'FP Haupt'!$A:$N,11,FALSE)</f>
        <v>#N/A</v>
      </c>
      <c r="BR896" s="120" t="e">
        <f>VLOOKUP($BS896,'Anlage 1d'!$A:$M,10,FALSE)</f>
        <v>#N/A</v>
      </c>
      <c r="BS896" s="119" t="str">
        <f t="shared" si="32"/>
        <v/>
      </c>
      <c r="BV896" s="119" t="str">
        <f t="shared" si="114"/>
        <v>2</v>
      </c>
      <c r="BW896" s="119">
        <f t="shared" si="115"/>
        <v>1</v>
      </c>
      <c r="BX896" s="119" t="e">
        <f t="shared" si="116"/>
        <v>#N/A</v>
      </c>
      <c r="BY896" s="120" t="e">
        <f>VLOOKUP($CA896,'FP Haupt'!$A:$O,15,FALSE)</f>
        <v>#N/A</v>
      </c>
      <c r="BZ896" s="120" t="e">
        <f>VLOOKUP($CA896,'Anlage 1d'!$A:$O,15,FALSE)</f>
        <v>#N/A</v>
      </c>
      <c r="CA896" s="119" t="str">
        <f t="shared" si="117"/>
        <v/>
      </c>
    </row>
    <row r="897" spans="1:79" x14ac:dyDescent="0.2">
      <c r="A897" s="111"/>
      <c r="B897" s="112" t="str">
        <f>IF(A897="","",IF(ISERROR(VLOOKUP(MID(A897,1,4),'FP Haupt'!$A:$M,4,FALSE)),"keine DRG gemäß FPV",VLOOKUP(MID(A897,1,4),'FP Haupt'!$A:$M,4,FALSE)))</f>
        <v/>
      </c>
      <c r="C897" s="113">
        <f t="shared" si="39"/>
        <v>0</v>
      </c>
      <c r="D897" s="114" t="str">
        <f t="shared" si="1"/>
        <v/>
      </c>
      <c r="E897" s="114" t="str">
        <f t="shared" si="2"/>
        <v/>
      </c>
      <c r="F897" s="115"/>
      <c r="G897" s="115"/>
      <c r="H897" s="116" t="str">
        <f t="shared" si="3"/>
        <v/>
      </c>
      <c r="I897" s="117">
        <f t="shared" si="4"/>
        <v>0</v>
      </c>
      <c r="J897" s="115"/>
      <c r="K897" s="115"/>
      <c r="L897" s="116" t="str">
        <f t="shared" si="5"/>
        <v/>
      </c>
      <c r="M897" s="114">
        <f t="shared" si="6"/>
        <v>0</v>
      </c>
      <c r="N897" s="115"/>
      <c r="O897" s="115"/>
      <c r="P897" s="116" t="str">
        <f t="shared" si="7"/>
        <v/>
      </c>
      <c r="Q897" s="114">
        <f t="shared" si="8"/>
        <v>0</v>
      </c>
      <c r="R897" s="115"/>
      <c r="S897" s="115"/>
      <c r="T897" s="116" t="str">
        <f t="shared" si="9"/>
        <v/>
      </c>
      <c r="U897" s="114">
        <f t="shared" si="10"/>
        <v>0</v>
      </c>
      <c r="V897" s="115"/>
      <c r="W897" s="115"/>
      <c r="X897" s="116" t="str">
        <f t="shared" si="11"/>
        <v/>
      </c>
      <c r="Y897" s="117">
        <f t="shared" si="12"/>
        <v>0</v>
      </c>
      <c r="Z897" s="267"/>
      <c r="AA897" s="602" t="str">
        <f t="shared" si="112"/>
        <v/>
      </c>
      <c r="AB897" s="603">
        <f t="shared" si="113"/>
        <v>0</v>
      </c>
      <c r="AG897" s="119" t="str">
        <f t="shared" si="13"/>
        <v>1</v>
      </c>
      <c r="AH897" s="119">
        <f t="shared" si="14"/>
        <v>1</v>
      </c>
      <c r="AI897" s="119" t="e">
        <f t="shared" si="15"/>
        <v>#N/A</v>
      </c>
      <c r="AJ897" s="120" t="e">
        <f>VLOOKUP($AM897,'FP Haupt'!$A:$M,5,FALSE)</f>
        <v>#N/A</v>
      </c>
      <c r="AK897" s="120" t="e">
        <f>VLOOKUP($AM897,'FP Haupt'!$A:$M,6,FALSE)</f>
        <v>#N/A</v>
      </c>
      <c r="AL897" s="120" t="e">
        <f>VLOOKUP($AM897,'Anlage 1d'!$A:$M,4,FALSE)</f>
        <v>#N/A</v>
      </c>
      <c r="AM897" s="119" t="str">
        <f t="shared" si="16"/>
        <v/>
      </c>
      <c r="AP897" s="119" t="str">
        <f t="shared" si="17"/>
        <v>2</v>
      </c>
      <c r="AQ897" s="119">
        <f t="shared" si="18"/>
        <v>1</v>
      </c>
      <c r="AR897" s="119" t="e">
        <f t="shared" si="19"/>
        <v>#N/A</v>
      </c>
      <c r="AS897" s="120" t="e">
        <f>VLOOKUP($AU897,'FP Haupt'!$A:$M,9,FALSE)</f>
        <v>#N/A</v>
      </c>
      <c r="AT897" s="120" t="e">
        <f>VLOOKUP($AU897,'Anlage 1d'!$A:$M,8,FALSE)</f>
        <v>#N/A</v>
      </c>
      <c r="AU897" s="119" t="str">
        <f t="shared" si="20"/>
        <v/>
      </c>
      <c r="AX897" s="119" t="str">
        <f t="shared" si="21"/>
        <v>2</v>
      </c>
      <c r="AY897" s="119">
        <f t="shared" si="22"/>
        <v>1</v>
      </c>
      <c r="AZ897" s="119" t="e">
        <f t="shared" si="23"/>
        <v>#N/A</v>
      </c>
      <c r="BA897" s="120" t="e">
        <f>VLOOKUP($BC897,'FP Haupt'!$A:$M,12,FALSE)</f>
        <v>#N/A</v>
      </c>
      <c r="BB897" s="120" t="e">
        <f>VLOOKUP($BC897,'Anlage 1d'!$A:$M,11,FALSE)</f>
        <v>#N/A</v>
      </c>
      <c r="BC897" s="119" t="str">
        <f t="shared" si="24"/>
        <v/>
      </c>
      <c r="BF897" s="119" t="str">
        <f t="shared" si="25"/>
        <v>2</v>
      </c>
      <c r="BG897" s="119">
        <f t="shared" si="26"/>
        <v>1</v>
      </c>
      <c r="BH897" s="119" t="e">
        <f t="shared" si="27"/>
        <v>#N/A</v>
      </c>
      <c r="BI897" s="120" t="e">
        <f>VLOOKUP($BK897,'FP Haupt'!$A:$M,12,FALSE)</f>
        <v>#N/A</v>
      </c>
      <c r="BJ897" s="120" t="e">
        <f>VLOOKUP($BK897,'Anlage 1d'!$A:$M,11,FALSE)</f>
        <v>#N/A</v>
      </c>
      <c r="BK897" s="119" t="str">
        <f t="shared" si="28"/>
        <v/>
      </c>
      <c r="BN897" s="119" t="str">
        <f t="shared" si="29"/>
        <v>2</v>
      </c>
      <c r="BO897" s="119">
        <f t="shared" si="30"/>
        <v>1</v>
      </c>
      <c r="BP897" s="119" t="e">
        <f t="shared" si="31"/>
        <v>#N/A</v>
      </c>
      <c r="BQ897" s="120" t="e">
        <f>VLOOKUP($BS897,'FP Haupt'!$A:$N,11,FALSE)</f>
        <v>#N/A</v>
      </c>
      <c r="BR897" s="120" t="e">
        <f>VLOOKUP($BS897,'Anlage 1d'!$A:$M,10,FALSE)</f>
        <v>#N/A</v>
      </c>
      <c r="BS897" s="119" t="str">
        <f t="shared" si="32"/>
        <v/>
      </c>
      <c r="BV897" s="119" t="str">
        <f t="shared" si="114"/>
        <v>2</v>
      </c>
      <c r="BW897" s="119">
        <f t="shared" si="115"/>
        <v>1</v>
      </c>
      <c r="BX897" s="119" t="e">
        <f t="shared" si="116"/>
        <v>#N/A</v>
      </c>
      <c r="BY897" s="120" t="e">
        <f>VLOOKUP($CA897,'FP Haupt'!$A:$O,15,FALSE)</f>
        <v>#N/A</v>
      </c>
      <c r="BZ897" s="120" t="e">
        <f>VLOOKUP($CA897,'Anlage 1d'!$A:$O,15,FALSE)</f>
        <v>#N/A</v>
      </c>
      <c r="CA897" s="119" t="str">
        <f t="shared" si="117"/>
        <v/>
      </c>
    </row>
    <row r="898" spans="1:79" x14ac:dyDescent="0.2">
      <c r="A898" s="111"/>
      <c r="B898" s="112" t="str">
        <f>IF(A898="","",IF(ISERROR(VLOOKUP(MID(A898,1,4),'FP Haupt'!$A:$M,4,FALSE)),"keine DRG gemäß FPV",VLOOKUP(MID(A898,1,4),'FP Haupt'!$A:$M,4,FALSE)))</f>
        <v/>
      </c>
      <c r="C898" s="113">
        <f t="shared" si="39"/>
        <v>0</v>
      </c>
      <c r="D898" s="114" t="str">
        <f t="shared" si="1"/>
        <v/>
      </c>
      <c r="E898" s="114" t="str">
        <f t="shared" si="2"/>
        <v/>
      </c>
      <c r="F898" s="115"/>
      <c r="G898" s="115"/>
      <c r="H898" s="116" t="str">
        <f t="shared" si="3"/>
        <v/>
      </c>
      <c r="I898" s="117">
        <f t="shared" si="4"/>
        <v>0</v>
      </c>
      <c r="J898" s="115"/>
      <c r="K898" s="115"/>
      <c r="L898" s="116" t="str">
        <f t="shared" si="5"/>
        <v/>
      </c>
      <c r="M898" s="114">
        <f t="shared" si="6"/>
        <v>0</v>
      </c>
      <c r="N898" s="115"/>
      <c r="O898" s="115"/>
      <c r="P898" s="116" t="str">
        <f t="shared" si="7"/>
        <v/>
      </c>
      <c r="Q898" s="114">
        <f t="shared" si="8"/>
        <v>0</v>
      </c>
      <c r="R898" s="115"/>
      <c r="S898" s="115"/>
      <c r="T898" s="116" t="str">
        <f t="shared" si="9"/>
        <v/>
      </c>
      <c r="U898" s="114">
        <f t="shared" si="10"/>
        <v>0</v>
      </c>
      <c r="V898" s="115"/>
      <c r="W898" s="115"/>
      <c r="X898" s="116" t="str">
        <f t="shared" si="11"/>
        <v/>
      </c>
      <c r="Y898" s="117">
        <f t="shared" si="12"/>
        <v>0</v>
      </c>
      <c r="Z898" s="267"/>
      <c r="AA898" s="602" t="str">
        <f t="shared" si="112"/>
        <v/>
      </c>
      <c r="AB898" s="603">
        <f t="shared" si="113"/>
        <v>0</v>
      </c>
      <c r="AG898" s="119" t="str">
        <f t="shared" si="13"/>
        <v>1</v>
      </c>
      <c r="AH898" s="119">
        <f t="shared" si="14"/>
        <v>1</v>
      </c>
      <c r="AI898" s="119" t="e">
        <f t="shared" si="15"/>
        <v>#N/A</v>
      </c>
      <c r="AJ898" s="120" t="e">
        <f>VLOOKUP($AM898,'FP Haupt'!$A:$M,5,FALSE)</f>
        <v>#N/A</v>
      </c>
      <c r="AK898" s="120" t="e">
        <f>VLOOKUP($AM898,'FP Haupt'!$A:$M,6,FALSE)</f>
        <v>#N/A</v>
      </c>
      <c r="AL898" s="120" t="e">
        <f>VLOOKUP($AM898,'Anlage 1d'!$A:$M,4,FALSE)</f>
        <v>#N/A</v>
      </c>
      <c r="AM898" s="119" t="str">
        <f t="shared" si="16"/>
        <v/>
      </c>
      <c r="AP898" s="119" t="str">
        <f t="shared" si="17"/>
        <v>2</v>
      </c>
      <c r="AQ898" s="119">
        <f t="shared" si="18"/>
        <v>1</v>
      </c>
      <c r="AR898" s="119" t="e">
        <f t="shared" si="19"/>
        <v>#N/A</v>
      </c>
      <c r="AS898" s="120" t="e">
        <f>VLOOKUP($AU898,'FP Haupt'!$A:$M,9,FALSE)</f>
        <v>#N/A</v>
      </c>
      <c r="AT898" s="120" t="e">
        <f>VLOOKUP($AU898,'Anlage 1d'!$A:$M,8,FALSE)</f>
        <v>#N/A</v>
      </c>
      <c r="AU898" s="119" t="str">
        <f t="shared" si="20"/>
        <v/>
      </c>
      <c r="AX898" s="119" t="str">
        <f t="shared" si="21"/>
        <v>2</v>
      </c>
      <c r="AY898" s="119">
        <f t="shared" si="22"/>
        <v>1</v>
      </c>
      <c r="AZ898" s="119" t="e">
        <f t="shared" si="23"/>
        <v>#N/A</v>
      </c>
      <c r="BA898" s="120" t="e">
        <f>VLOOKUP($BC898,'FP Haupt'!$A:$M,12,FALSE)</f>
        <v>#N/A</v>
      </c>
      <c r="BB898" s="120" t="e">
        <f>VLOOKUP($BC898,'Anlage 1d'!$A:$M,11,FALSE)</f>
        <v>#N/A</v>
      </c>
      <c r="BC898" s="119" t="str">
        <f t="shared" si="24"/>
        <v/>
      </c>
      <c r="BF898" s="119" t="str">
        <f t="shared" si="25"/>
        <v>2</v>
      </c>
      <c r="BG898" s="119">
        <f t="shared" si="26"/>
        <v>1</v>
      </c>
      <c r="BH898" s="119" t="e">
        <f t="shared" si="27"/>
        <v>#N/A</v>
      </c>
      <c r="BI898" s="120" t="e">
        <f>VLOOKUP($BK898,'FP Haupt'!$A:$M,12,FALSE)</f>
        <v>#N/A</v>
      </c>
      <c r="BJ898" s="120" t="e">
        <f>VLOOKUP($BK898,'Anlage 1d'!$A:$M,11,FALSE)</f>
        <v>#N/A</v>
      </c>
      <c r="BK898" s="119" t="str">
        <f t="shared" si="28"/>
        <v/>
      </c>
      <c r="BN898" s="119" t="str">
        <f t="shared" si="29"/>
        <v>2</v>
      </c>
      <c r="BO898" s="119">
        <f t="shared" si="30"/>
        <v>1</v>
      </c>
      <c r="BP898" s="119" t="e">
        <f t="shared" si="31"/>
        <v>#N/A</v>
      </c>
      <c r="BQ898" s="120" t="e">
        <f>VLOOKUP($BS898,'FP Haupt'!$A:$N,11,FALSE)</f>
        <v>#N/A</v>
      </c>
      <c r="BR898" s="120" t="e">
        <f>VLOOKUP($BS898,'Anlage 1d'!$A:$M,10,FALSE)</f>
        <v>#N/A</v>
      </c>
      <c r="BS898" s="119" t="str">
        <f t="shared" si="32"/>
        <v/>
      </c>
      <c r="BV898" s="119" t="str">
        <f t="shared" si="114"/>
        <v>2</v>
      </c>
      <c r="BW898" s="119">
        <f t="shared" si="115"/>
        <v>1</v>
      </c>
      <c r="BX898" s="119" t="e">
        <f t="shared" si="116"/>
        <v>#N/A</v>
      </c>
      <c r="BY898" s="120" t="e">
        <f>VLOOKUP($CA898,'FP Haupt'!$A:$O,15,FALSE)</f>
        <v>#N/A</v>
      </c>
      <c r="BZ898" s="120" t="e">
        <f>VLOOKUP($CA898,'Anlage 1d'!$A:$O,15,FALSE)</f>
        <v>#N/A</v>
      </c>
      <c r="CA898" s="119" t="str">
        <f t="shared" si="117"/>
        <v/>
      </c>
    </row>
    <row r="899" spans="1:79" x14ac:dyDescent="0.2">
      <c r="A899" s="111"/>
      <c r="B899" s="112" t="str">
        <f>IF(A899="","",IF(ISERROR(VLOOKUP(MID(A899,1,4),'FP Haupt'!$A:$M,4,FALSE)),"keine DRG gemäß FPV",VLOOKUP(MID(A899,1,4),'FP Haupt'!$A:$M,4,FALSE)))</f>
        <v/>
      </c>
      <c r="C899" s="113">
        <f t="shared" si="39"/>
        <v>0</v>
      </c>
      <c r="D899" s="114" t="str">
        <f t="shared" si="1"/>
        <v/>
      </c>
      <c r="E899" s="114" t="str">
        <f t="shared" si="2"/>
        <v/>
      </c>
      <c r="F899" s="115"/>
      <c r="G899" s="115"/>
      <c r="H899" s="116" t="str">
        <f t="shared" si="3"/>
        <v/>
      </c>
      <c r="I899" s="117">
        <f t="shared" si="4"/>
        <v>0</v>
      </c>
      <c r="J899" s="115"/>
      <c r="K899" s="115"/>
      <c r="L899" s="116" t="str">
        <f t="shared" si="5"/>
        <v/>
      </c>
      <c r="M899" s="114">
        <f t="shared" si="6"/>
        <v>0</v>
      </c>
      <c r="N899" s="115"/>
      <c r="O899" s="115"/>
      <c r="P899" s="116" t="str">
        <f t="shared" si="7"/>
        <v/>
      </c>
      <c r="Q899" s="114">
        <f t="shared" si="8"/>
        <v>0</v>
      </c>
      <c r="R899" s="115"/>
      <c r="S899" s="115"/>
      <c r="T899" s="116" t="str">
        <f t="shared" si="9"/>
        <v/>
      </c>
      <c r="U899" s="114">
        <f t="shared" si="10"/>
        <v>0</v>
      </c>
      <c r="V899" s="115"/>
      <c r="W899" s="115"/>
      <c r="X899" s="116" t="str">
        <f t="shared" si="11"/>
        <v/>
      </c>
      <c r="Y899" s="117">
        <f t="shared" si="12"/>
        <v>0</v>
      </c>
      <c r="Z899" s="267"/>
      <c r="AA899" s="602" t="str">
        <f t="shared" si="112"/>
        <v/>
      </c>
      <c r="AB899" s="603">
        <f t="shared" si="113"/>
        <v>0</v>
      </c>
      <c r="AG899" s="119" t="str">
        <f t="shared" si="13"/>
        <v>1</v>
      </c>
      <c r="AH899" s="119">
        <f t="shared" si="14"/>
        <v>1</v>
      </c>
      <c r="AI899" s="119" t="e">
        <f t="shared" si="15"/>
        <v>#N/A</v>
      </c>
      <c r="AJ899" s="120" t="e">
        <f>VLOOKUP($AM899,'FP Haupt'!$A:$M,5,FALSE)</f>
        <v>#N/A</v>
      </c>
      <c r="AK899" s="120" t="e">
        <f>VLOOKUP($AM899,'FP Haupt'!$A:$M,6,FALSE)</f>
        <v>#N/A</v>
      </c>
      <c r="AL899" s="120" t="e">
        <f>VLOOKUP($AM899,'Anlage 1d'!$A:$M,4,FALSE)</f>
        <v>#N/A</v>
      </c>
      <c r="AM899" s="119" t="str">
        <f t="shared" si="16"/>
        <v/>
      </c>
      <c r="AP899" s="119" t="str">
        <f t="shared" si="17"/>
        <v>2</v>
      </c>
      <c r="AQ899" s="119">
        <f t="shared" si="18"/>
        <v>1</v>
      </c>
      <c r="AR899" s="119" t="e">
        <f t="shared" si="19"/>
        <v>#N/A</v>
      </c>
      <c r="AS899" s="120" t="e">
        <f>VLOOKUP($AU899,'FP Haupt'!$A:$M,9,FALSE)</f>
        <v>#N/A</v>
      </c>
      <c r="AT899" s="120" t="e">
        <f>VLOOKUP($AU899,'Anlage 1d'!$A:$M,8,FALSE)</f>
        <v>#N/A</v>
      </c>
      <c r="AU899" s="119" t="str">
        <f t="shared" si="20"/>
        <v/>
      </c>
      <c r="AX899" s="119" t="str">
        <f t="shared" si="21"/>
        <v>2</v>
      </c>
      <c r="AY899" s="119">
        <f t="shared" si="22"/>
        <v>1</v>
      </c>
      <c r="AZ899" s="119" t="e">
        <f t="shared" si="23"/>
        <v>#N/A</v>
      </c>
      <c r="BA899" s="120" t="e">
        <f>VLOOKUP($BC899,'FP Haupt'!$A:$M,12,FALSE)</f>
        <v>#N/A</v>
      </c>
      <c r="BB899" s="120" t="e">
        <f>VLOOKUP($BC899,'Anlage 1d'!$A:$M,11,FALSE)</f>
        <v>#N/A</v>
      </c>
      <c r="BC899" s="119" t="str">
        <f t="shared" si="24"/>
        <v/>
      </c>
      <c r="BF899" s="119" t="str">
        <f t="shared" si="25"/>
        <v>2</v>
      </c>
      <c r="BG899" s="119">
        <f t="shared" si="26"/>
        <v>1</v>
      </c>
      <c r="BH899" s="119" t="e">
        <f t="shared" si="27"/>
        <v>#N/A</v>
      </c>
      <c r="BI899" s="120" t="e">
        <f>VLOOKUP($BK899,'FP Haupt'!$A:$M,12,FALSE)</f>
        <v>#N/A</v>
      </c>
      <c r="BJ899" s="120" t="e">
        <f>VLOOKUP($BK899,'Anlage 1d'!$A:$M,11,FALSE)</f>
        <v>#N/A</v>
      </c>
      <c r="BK899" s="119" t="str">
        <f t="shared" si="28"/>
        <v/>
      </c>
      <c r="BN899" s="119" t="str">
        <f t="shared" si="29"/>
        <v>2</v>
      </c>
      <c r="BO899" s="119">
        <f t="shared" si="30"/>
        <v>1</v>
      </c>
      <c r="BP899" s="119" t="e">
        <f t="shared" si="31"/>
        <v>#N/A</v>
      </c>
      <c r="BQ899" s="120" t="e">
        <f>VLOOKUP($BS899,'FP Haupt'!$A:$N,11,FALSE)</f>
        <v>#N/A</v>
      </c>
      <c r="BR899" s="120" t="e">
        <f>VLOOKUP($BS899,'Anlage 1d'!$A:$M,10,FALSE)</f>
        <v>#N/A</v>
      </c>
      <c r="BS899" s="119" t="str">
        <f t="shared" si="32"/>
        <v/>
      </c>
      <c r="BV899" s="119" t="str">
        <f t="shared" si="114"/>
        <v>2</v>
      </c>
      <c r="BW899" s="119">
        <f t="shared" si="115"/>
        <v>1</v>
      </c>
      <c r="BX899" s="119" t="e">
        <f t="shared" si="116"/>
        <v>#N/A</v>
      </c>
      <c r="BY899" s="120" t="e">
        <f>VLOOKUP($CA899,'FP Haupt'!$A:$O,15,FALSE)</f>
        <v>#N/A</v>
      </c>
      <c r="BZ899" s="120" t="e">
        <f>VLOOKUP($CA899,'Anlage 1d'!$A:$O,15,FALSE)</f>
        <v>#N/A</v>
      </c>
      <c r="CA899" s="119" t="str">
        <f t="shared" si="117"/>
        <v/>
      </c>
    </row>
    <row r="900" spans="1:79" x14ac:dyDescent="0.2">
      <c r="A900" s="111"/>
      <c r="B900" s="112" t="str">
        <f>IF(A900="","",IF(ISERROR(VLOOKUP(MID(A900,1,4),'FP Haupt'!$A:$M,4,FALSE)),"keine DRG gemäß FPV",VLOOKUP(MID(A900,1,4),'FP Haupt'!$A:$M,4,FALSE)))</f>
        <v/>
      </c>
      <c r="C900" s="113">
        <f t="shared" si="39"/>
        <v>0</v>
      </c>
      <c r="D900" s="114" t="str">
        <f t="shared" si="1"/>
        <v/>
      </c>
      <c r="E900" s="114" t="str">
        <f t="shared" si="2"/>
        <v/>
      </c>
      <c r="F900" s="115"/>
      <c r="G900" s="115"/>
      <c r="H900" s="116" t="str">
        <f t="shared" si="3"/>
        <v/>
      </c>
      <c r="I900" s="117">
        <f t="shared" si="4"/>
        <v>0</v>
      </c>
      <c r="J900" s="115"/>
      <c r="K900" s="115"/>
      <c r="L900" s="116" t="str">
        <f t="shared" si="5"/>
        <v/>
      </c>
      <c r="M900" s="114">
        <f t="shared" si="6"/>
        <v>0</v>
      </c>
      <c r="N900" s="115"/>
      <c r="O900" s="115"/>
      <c r="P900" s="116" t="str">
        <f t="shared" si="7"/>
        <v/>
      </c>
      <c r="Q900" s="114">
        <f t="shared" si="8"/>
        <v>0</v>
      </c>
      <c r="R900" s="115"/>
      <c r="S900" s="115"/>
      <c r="T900" s="116" t="str">
        <f t="shared" si="9"/>
        <v/>
      </c>
      <c r="U900" s="114">
        <f t="shared" si="10"/>
        <v>0</v>
      </c>
      <c r="V900" s="115"/>
      <c r="W900" s="115"/>
      <c r="X900" s="116" t="str">
        <f t="shared" si="11"/>
        <v/>
      </c>
      <c r="Y900" s="117">
        <f t="shared" si="12"/>
        <v>0</v>
      </c>
      <c r="Z900" s="267"/>
      <c r="AA900" s="602" t="str">
        <f t="shared" si="112"/>
        <v/>
      </c>
      <c r="AB900" s="603">
        <f t="shared" si="113"/>
        <v>0</v>
      </c>
      <c r="AG900" s="119" t="str">
        <f t="shared" si="13"/>
        <v>1</v>
      </c>
      <c r="AH900" s="119">
        <f t="shared" si="14"/>
        <v>1</v>
      </c>
      <c r="AI900" s="119" t="e">
        <f t="shared" si="15"/>
        <v>#N/A</v>
      </c>
      <c r="AJ900" s="120" t="e">
        <f>VLOOKUP($AM900,'FP Haupt'!$A:$M,5,FALSE)</f>
        <v>#N/A</v>
      </c>
      <c r="AK900" s="120" t="e">
        <f>VLOOKUP($AM900,'FP Haupt'!$A:$M,6,FALSE)</f>
        <v>#N/A</v>
      </c>
      <c r="AL900" s="120" t="e">
        <f>VLOOKUP($AM900,'Anlage 1d'!$A:$M,4,FALSE)</f>
        <v>#N/A</v>
      </c>
      <c r="AM900" s="119" t="str">
        <f t="shared" si="16"/>
        <v/>
      </c>
      <c r="AP900" s="119" t="str">
        <f t="shared" si="17"/>
        <v>2</v>
      </c>
      <c r="AQ900" s="119">
        <f t="shared" si="18"/>
        <v>1</v>
      </c>
      <c r="AR900" s="119" t="e">
        <f t="shared" si="19"/>
        <v>#N/A</v>
      </c>
      <c r="AS900" s="120" t="e">
        <f>VLOOKUP($AU900,'FP Haupt'!$A:$M,9,FALSE)</f>
        <v>#N/A</v>
      </c>
      <c r="AT900" s="120" t="e">
        <f>VLOOKUP($AU900,'Anlage 1d'!$A:$M,8,FALSE)</f>
        <v>#N/A</v>
      </c>
      <c r="AU900" s="119" t="str">
        <f t="shared" si="20"/>
        <v/>
      </c>
      <c r="AX900" s="119" t="str">
        <f t="shared" si="21"/>
        <v>2</v>
      </c>
      <c r="AY900" s="119">
        <f t="shared" si="22"/>
        <v>1</v>
      </c>
      <c r="AZ900" s="119" t="e">
        <f t="shared" si="23"/>
        <v>#N/A</v>
      </c>
      <c r="BA900" s="120" t="e">
        <f>VLOOKUP($BC900,'FP Haupt'!$A:$M,12,FALSE)</f>
        <v>#N/A</v>
      </c>
      <c r="BB900" s="120" t="e">
        <f>VLOOKUP($BC900,'Anlage 1d'!$A:$M,11,FALSE)</f>
        <v>#N/A</v>
      </c>
      <c r="BC900" s="119" t="str">
        <f t="shared" si="24"/>
        <v/>
      </c>
      <c r="BF900" s="119" t="str">
        <f t="shared" si="25"/>
        <v>2</v>
      </c>
      <c r="BG900" s="119">
        <f t="shared" si="26"/>
        <v>1</v>
      </c>
      <c r="BH900" s="119" t="e">
        <f t="shared" si="27"/>
        <v>#N/A</v>
      </c>
      <c r="BI900" s="120" t="e">
        <f>VLOOKUP($BK900,'FP Haupt'!$A:$M,12,FALSE)</f>
        <v>#N/A</v>
      </c>
      <c r="BJ900" s="120" t="e">
        <f>VLOOKUP($BK900,'Anlage 1d'!$A:$M,11,FALSE)</f>
        <v>#N/A</v>
      </c>
      <c r="BK900" s="119" t="str">
        <f t="shared" si="28"/>
        <v/>
      </c>
      <c r="BN900" s="119" t="str">
        <f t="shared" si="29"/>
        <v>2</v>
      </c>
      <c r="BO900" s="119">
        <f t="shared" si="30"/>
        <v>1</v>
      </c>
      <c r="BP900" s="119" t="e">
        <f t="shared" si="31"/>
        <v>#N/A</v>
      </c>
      <c r="BQ900" s="120" t="e">
        <f>VLOOKUP($BS900,'FP Haupt'!$A:$N,11,FALSE)</f>
        <v>#N/A</v>
      </c>
      <c r="BR900" s="120" t="e">
        <f>VLOOKUP($BS900,'Anlage 1d'!$A:$M,10,FALSE)</f>
        <v>#N/A</v>
      </c>
      <c r="BS900" s="119" t="str">
        <f t="shared" si="32"/>
        <v/>
      </c>
      <c r="BV900" s="119" t="str">
        <f t="shared" si="114"/>
        <v>2</v>
      </c>
      <c r="BW900" s="119">
        <f t="shared" si="115"/>
        <v>1</v>
      </c>
      <c r="BX900" s="119" t="e">
        <f t="shared" si="116"/>
        <v>#N/A</v>
      </c>
      <c r="BY900" s="120" t="e">
        <f>VLOOKUP($CA900,'FP Haupt'!$A:$O,15,FALSE)</f>
        <v>#N/A</v>
      </c>
      <c r="BZ900" s="120" t="e">
        <f>VLOOKUP($CA900,'Anlage 1d'!$A:$O,15,FALSE)</f>
        <v>#N/A</v>
      </c>
      <c r="CA900" s="119" t="str">
        <f t="shared" si="117"/>
        <v/>
      </c>
    </row>
    <row r="901" spans="1:79" x14ac:dyDescent="0.2">
      <c r="A901" s="111"/>
      <c r="B901" s="112" t="str">
        <f>IF(A901="","",IF(ISERROR(VLOOKUP(MID(A901,1,4),'FP Haupt'!$A:$M,4,FALSE)),"keine DRG gemäß FPV",VLOOKUP(MID(A901,1,4),'FP Haupt'!$A:$M,4,FALSE)))</f>
        <v/>
      </c>
      <c r="C901" s="113">
        <f t="shared" si="39"/>
        <v>0</v>
      </c>
      <c r="D901" s="114" t="str">
        <f t="shared" si="1"/>
        <v/>
      </c>
      <c r="E901" s="114" t="str">
        <f t="shared" si="2"/>
        <v/>
      </c>
      <c r="F901" s="115"/>
      <c r="G901" s="115"/>
      <c r="H901" s="116" t="str">
        <f t="shared" si="3"/>
        <v/>
      </c>
      <c r="I901" s="117">
        <f t="shared" si="4"/>
        <v>0</v>
      </c>
      <c r="J901" s="115"/>
      <c r="K901" s="115"/>
      <c r="L901" s="116" t="str">
        <f t="shared" si="5"/>
        <v/>
      </c>
      <c r="M901" s="114">
        <f t="shared" si="6"/>
        <v>0</v>
      </c>
      <c r="N901" s="115"/>
      <c r="O901" s="115"/>
      <c r="P901" s="116" t="str">
        <f t="shared" si="7"/>
        <v/>
      </c>
      <c r="Q901" s="114">
        <f t="shared" si="8"/>
        <v>0</v>
      </c>
      <c r="R901" s="115"/>
      <c r="S901" s="115"/>
      <c r="T901" s="116" t="str">
        <f t="shared" si="9"/>
        <v/>
      </c>
      <c r="U901" s="114">
        <f t="shared" si="10"/>
        <v>0</v>
      </c>
      <c r="V901" s="115"/>
      <c r="W901" s="115"/>
      <c r="X901" s="116" t="str">
        <f t="shared" si="11"/>
        <v/>
      </c>
      <c r="Y901" s="117">
        <f t="shared" si="12"/>
        <v>0</v>
      </c>
      <c r="Z901" s="267"/>
      <c r="AA901" s="602" t="str">
        <f t="shared" si="112"/>
        <v/>
      </c>
      <c r="AB901" s="603">
        <f t="shared" si="113"/>
        <v>0</v>
      </c>
      <c r="AG901" s="119" t="str">
        <f t="shared" si="13"/>
        <v>1</v>
      </c>
      <c r="AH901" s="119">
        <f t="shared" si="14"/>
        <v>1</v>
      </c>
      <c r="AI901" s="119" t="e">
        <f t="shared" si="15"/>
        <v>#N/A</v>
      </c>
      <c r="AJ901" s="120" t="e">
        <f>VLOOKUP($AM901,'FP Haupt'!$A:$M,5,FALSE)</f>
        <v>#N/A</v>
      </c>
      <c r="AK901" s="120" t="e">
        <f>VLOOKUP($AM901,'FP Haupt'!$A:$M,6,FALSE)</f>
        <v>#N/A</v>
      </c>
      <c r="AL901" s="120" t="e">
        <f>VLOOKUP($AM901,'Anlage 1d'!$A:$M,4,FALSE)</f>
        <v>#N/A</v>
      </c>
      <c r="AM901" s="119" t="str">
        <f t="shared" si="16"/>
        <v/>
      </c>
      <c r="AP901" s="119" t="str">
        <f t="shared" si="17"/>
        <v>2</v>
      </c>
      <c r="AQ901" s="119">
        <f t="shared" si="18"/>
        <v>1</v>
      </c>
      <c r="AR901" s="119" t="e">
        <f t="shared" si="19"/>
        <v>#N/A</v>
      </c>
      <c r="AS901" s="120" t="e">
        <f>VLOOKUP($AU901,'FP Haupt'!$A:$M,9,FALSE)</f>
        <v>#N/A</v>
      </c>
      <c r="AT901" s="120" t="e">
        <f>VLOOKUP($AU901,'Anlage 1d'!$A:$M,8,FALSE)</f>
        <v>#N/A</v>
      </c>
      <c r="AU901" s="119" t="str">
        <f t="shared" si="20"/>
        <v/>
      </c>
      <c r="AX901" s="119" t="str">
        <f t="shared" si="21"/>
        <v>2</v>
      </c>
      <c r="AY901" s="119">
        <f t="shared" si="22"/>
        <v>1</v>
      </c>
      <c r="AZ901" s="119" t="e">
        <f t="shared" si="23"/>
        <v>#N/A</v>
      </c>
      <c r="BA901" s="120" t="e">
        <f>VLOOKUP($BC901,'FP Haupt'!$A:$M,12,FALSE)</f>
        <v>#N/A</v>
      </c>
      <c r="BB901" s="120" t="e">
        <f>VLOOKUP($BC901,'Anlage 1d'!$A:$M,11,FALSE)</f>
        <v>#N/A</v>
      </c>
      <c r="BC901" s="119" t="str">
        <f t="shared" si="24"/>
        <v/>
      </c>
      <c r="BF901" s="119" t="str">
        <f t="shared" si="25"/>
        <v>2</v>
      </c>
      <c r="BG901" s="119">
        <f t="shared" si="26"/>
        <v>1</v>
      </c>
      <c r="BH901" s="119" t="e">
        <f t="shared" si="27"/>
        <v>#N/A</v>
      </c>
      <c r="BI901" s="120" t="e">
        <f>VLOOKUP($BK901,'FP Haupt'!$A:$M,12,FALSE)</f>
        <v>#N/A</v>
      </c>
      <c r="BJ901" s="120" t="e">
        <f>VLOOKUP($BK901,'Anlage 1d'!$A:$M,11,FALSE)</f>
        <v>#N/A</v>
      </c>
      <c r="BK901" s="119" t="str">
        <f t="shared" si="28"/>
        <v/>
      </c>
      <c r="BN901" s="119" t="str">
        <f t="shared" si="29"/>
        <v>2</v>
      </c>
      <c r="BO901" s="119">
        <f t="shared" si="30"/>
        <v>1</v>
      </c>
      <c r="BP901" s="119" t="e">
        <f t="shared" si="31"/>
        <v>#N/A</v>
      </c>
      <c r="BQ901" s="120" t="e">
        <f>VLOOKUP($BS901,'FP Haupt'!$A:$N,11,FALSE)</f>
        <v>#N/A</v>
      </c>
      <c r="BR901" s="120" t="e">
        <f>VLOOKUP($BS901,'Anlage 1d'!$A:$M,10,FALSE)</f>
        <v>#N/A</v>
      </c>
      <c r="BS901" s="119" t="str">
        <f t="shared" si="32"/>
        <v/>
      </c>
      <c r="BV901" s="119" t="str">
        <f t="shared" si="114"/>
        <v>2</v>
      </c>
      <c r="BW901" s="119">
        <f t="shared" si="115"/>
        <v>1</v>
      </c>
      <c r="BX901" s="119" t="e">
        <f t="shared" si="116"/>
        <v>#N/A</v>
      </c>
      <c r="BY901" s="120" t="e">
        <f>VLOOKUP($CA901,'FP Haupt'!$A:$O,15,FALSE)</f>
        <v>#N/A</v>
      </c>
      <c r="BZ901" s="120" t="e">
        <f>VLOOKUP($CA901,'Anlage 1d'!$A:$O,15,FALSE)</f>
        <v>#N/A</v>
      </c>
      <c r="CA901" s="119" t="str">
        <f t="shared" si="117"/>
        <v/>
      </c>
    </row>
    <row r="902" spans="1:79" x14ac:dyDescent="0.2">
      <c r="A902" s="111"/>
      <c r="B902" s="112" t="str">
        <f>IF(A902="","",IF(ISERROR(VLOOKUP(MID(A902,1,4),'FP Haupt'!$A:$M,4,FALSE)),"keine DRG gemäß FPV",VLOOKUP(MID(A902,1,4),'FP Haupt'!$A:$M,4,FALSE)))</f>
        <v/>
      </c>
      <c r="C902" s="113">
        <f t="shared" si="39"/>
        <v>0</v>
      </c>
      <c r="D902" s="114" t="str">
        <f t="shared" si="1"/>
        <v/>
      </c>
      <c r="E902" s="114" t="str">
        <f t="shared" si="2"/>
        <v/>
      </c>
      <c r="F902" s="115"/>
      <c r="G902" s="115"/>
      <c r="H902" s="116" t="str">
        <f t="shared" si="3"/>
        <v/>
      </c>
      <c r="I902" s="117">
        <f t="shared" si="4"/>
        <v>0</v>
      </c>
      <c r="J902" s="115"/>
      <c r="K902" s="115"/>
      <c r="L902" s="116" t="str">
        <f t="shared" si="5"/>
        <v/>
      </c>
      <c r="M902" s="114">
        <f t="shared" si="6"/>
        <v>0</v>
      </c>
      <c r="N902" s="115"/>
      <c r="O902" s="115"/>
      <c r="P902" s="116" t="str">
        <f t="shared" si="7"/>
        <v/>
      </c>
      <c r="Q902" s="114">
        <f t="shared" si="8"/>
        <v>0</v>
      </c>
      <c r="R902" s="115"/>
      <c r="S902" s="115"/>
      <c r="T902" s="116" t="str">
        <f t="shared" si="9"/>
        <v/>
      </c>
      <c r="U902" s="114">
        <f t="shared" si="10"/>
        <v>0</v>
      </c>
      <c r="V902" s="115"/>
      <c r="W902" s="115"/>
      <c r="X902" s="116" t="str">
        <f t="shared" si="11"/>
        <v/>
      </c>
      <c r="Y902" s="117">
        <f t="shared" si="12"/>
        <v>0</v>
      </c>
      <c r="Z902" s="267"/>
      <c r="AA902" s="602" t="str">
        <f t="shared" si="112"/>
        <v/>
      </c>
      <c r="AB902" s="603">
        <f t="shared" si="113"/>
        <v>0</v>
      </c>
      <c r="AG902" s="119" t="str">
        <f t="shared" si="13"/>
        <v>1</v>
      </c>
      <c r="AH902" s="119">
        <f t="shared" si="14"/>
        <v>1</v>
      </c>
      <c r="AI902" s="119" t="e">
        <f t="shared" si="15"/>
        <v>#N/A</v>
      </c>
      <c r="AJ902" s="120" t="e">
        <f>VLOOKUP($AM902,'FP Haupt'!$A:$M,5,FALSE)</f>
        <v>#N/A</v>
      </c>
      <c r="AK902" s="120" t="e">
        <f>VLOOKUP($AM902,'FP Haupt'!$A:$M,6,FALSE)</f>
        <v>#N/A</v>
      </c>
      <c r="AL902" s="120" t="e">
        <f>VLOOKUP($AM902,'Anlage 1d'!$A:$M,4,FALSE)</f>
        <v>#N/A</v>
      </c>
      <c r="AM902" s="119" t="str">
        <f t="shared" si="16"/>
        <v/>
      </c>
      <c r="AP902" s="119" t="str">
        <f t="shared" si="17"/>
        <v>2</v>
      </c>
      <c r="AQ902" s="119">
        <f t="shared" si="18"/>
        <v>1</v>
      </c>
      <c r="AR902" s="119" t="e">
        <f t="shared" si="19"/>
        <v>#N/A</v>
      </c>
      <c r="AS902" s="120" t="e">
        <f>VLOOKUP($AU902,'FP Haupt'!$A:$M,9,FALSE)</f>
        <v>#N/A</v>
      </c>
      <c r="AT902" s="120" t="e">
        <f>VLOOKUP($AU902,'Anlage 1d'!$A:$M,8,FALSE)</f>
        <v>#N/A</v>
      </c>
      <c r="AU902" s="119" t="str">
        <f t="shared" si="20"/>
        <v/>
      </c>
      <c r="AX902" s="119" t="str">
        <f t="shared" si="21"/>
        <v>2</v>
      </c>
      <c r="AY902" s="119">
        <f t="shared" si="22"/>
        <v>1</v>
      </c>
      <c r="AZ902" s="119" t="e">
        <f t="shared" si="23"/>
        <v>#N/A</v>
      </c>
      <c r="BA902" s="120" t="e">
        <f>VLOOKUP($BC902,'FP Haupt'!$A:$M,12,FALSE)</f>
        <v>#N/A</v>
      </c>
      <c r="BB902" s="120" t="e">
        <f>VLOOKUP($BC902,'Anlage 1d'!$A:$M,11,FALSE)</f>
        <v>#N/A</v>
      </c>
      <c r="BC902" s="119" t="str">
        <f t="shared" si="24"/>
        <v/>
      </c>
      <c r="BF902" s="119" t="str">
        <f t="shared" si="25"/>
        <v>2</v>
      </c>
      <c r="BG902" s="119">
        <f t="shared" si="26"/>
        <v>1</v>
      </c>
      <c r="BH902" s="119" t="e">
        <f t="shared" si="27"/>
        <v>#N/A</v>
      </c>
      <c r="BI902" s="120" t="e">
        <f>VLOOKUP($BK902,'FP Haupt'!$A:$M,12,FALSE)</f>
        <v>#N/A</v>
      </c>
      <c r="BJ902" s="120" t="e">
        <f>VLOOKUP($BK902,'Anlage 1d'!$A:$M,11,FALSE)</f>
        <v>#N/A</v>
      </c>
      <c r="BK902" s="119" t="str">
        <f t="shared" si="28"/>
        <v/>
      </c>
      <c r="BN902" s="119" t="str">
        <f t="shared" si="29"/>
        <v>2</v>
      </c>
      <c r="BO902" s="119">
        <f t="shared" si="30"/>
        <v>1</v>
      </c>
      <c r="BP902" s="119" t="e">
        <f t="shared" si="31"/>
        <v>#N/A</v>
      </c>
      <c r="BQ902" s="120" t="e">
        <f>VLOOKUP($BS902,'FP Haupt'!$A:$N,11,FALSE)</f>
        <v>#N/A</v>
      </c>
      <c r="BR902" s="120" t="e">
        <f>VLOOKUP($BS902,'Anlage 1d'!$A:$M,10,FALSE)</f>
        <v>#N/A</v>
      </c>
      <c r="BS902" s="119" t="str">
        <f t="shared" si="32"/>
        <v/>
      </c>
      <c r="BV902" s="119" t="str">
        <f t="shared" si="114"/>
        <v>2</v>
      </c>
      <c r="BW902" s="119">
        <f t="shared" si="115"/>
        <v>1</v>
      </c>
      <c r="BX902" s="119" t="e">
        <f t="shared" si="116"/>
        <v>#N/A</v>
      </c>
      <c r="BY902" s="120" t="e">
        <f>VLOOKUP($CA902,'FP Haupt'!$A:$O,15,FALSE)</f>
        <v>#N/A</v>
      </c>
      <c r="BZ902" s="120" t="e">
        <f>VLOOKUP($CA902,'Anlage 1d'!$A:$O,15,FALSE)</f>
        <v>#N/A</v>
      </c>
      <c r="CA902" s="119" t="str">
        <f t="shared" si="117"/>
        <v/>
      </c>
    </row>
    <row r="903" spans="1:79" x14ac:dyDescent="0.2">
      <c r="A903" s="111"/>
      <c r="B903" s="112" t="str">
        <f>IF(A903="","",IF(ISERROR(VLOOKUP(MID(A903,1,4),'FP Haupt'!$A:$M,4,FALSE)),"keine DRG gemäß FPV",VLOOKUP(MID(A903,1,4),'FP Haupt'!$A:$M,4,FALSE)))</f>
        <v/>
      </c>
      <c r="C903" s="113">
        <f t="shared" si="39"/>
        <v>0</v>
      </c>
      <c r="D903" s="114" t="str">
        <f t="shared" si="1"/>
        <v/>
      </c>
      <c r="E903" s="114" t="str">
        <f t="shared" si="2"/>
        <v/>
      </c>
      <c r="F903" s="115"/>
      <c r="G903" s="115"/>
      <c r="H903" s="116" t="str">
        <f t="shared" si="3"/>
        <v/>
      </c>
      <c r="I903" s="117">
        <f t="shared" si="4"/>
        <v>0</v>
      </c>
      <c r="J903" s="115"/>
      <c r="K903" s="115"/>
      <c r="L903" s="116" t="str">
        <f t="shared" si="5"/>
        <v/>
      </c>
      <c r="M903" s="114">
        <f t="shared" si="6"/>
        <v>0</v>
      </c>
      <c r="N903" s="115"/>
      <c r="O903" s="115"/>
      <c r="P903" s="116" t="str">
        <f t="shared" si="7"/>
        <v/>
      </c>
      <c r="Q903" s="114">
        <f t="shared" si="8"/>
        <v>0</v>
      </c>
      <c r="R903" s="115"/>
      <c r="S903" s="115"/>
      <c r="T903" s="116" t="str">
        <f t="shared" si="9"/>
        <v/>
      </c>
      <c r="U903" s="114">
        <f t="shared" si="10"/>
        <v>0</v>
      </c>
      <c r="V903" s="115"/>
      <c r="W903" s="115"/>
      <c r="X903" s="116" t="str">
        <f t="shared" si="11"/>
        <v/>
      </c>
      <c r="Y903" s="117">
        <f t="shared" si="12"/>
        <v>0</v>
      </c>
      <c r="Z903" s="267"/>
      <c r="AA903" s="602" t="str">
        <f t="shared" si="112"/>
        <v/>
      </c>
      <c r="AB903" s="603">
        <f t="shared" si="113"/>
        <v>0</v>
      </c>
      <c r="AG903" s="119" t="str">
        <f t="shared" si="13"/>
        <v>1</v>
      </c>
      <c r="AH903" s="119">
        <f t="shared" si="14"/>
        <v>1</v>
      </c>
      <c r="AI903" s="119" t="e">
        <f t="shared" si="15"/>
        <v>#N/A</v>
      </c>
      <c r="AJ903" s="120" t="e">
        <f>VLOOKUP($AM903,'FP Haupt'!$A:$M,5,FALSE)</f>
        <v>#N/A</v>
      </c>
      <c r="AK903" s="120" t="e">
        <f>VLOOKUP($AM903,'FP Haupt'!$A:$M,6,FALSE)</f>
        <v>#N/A</v>
      </c>
      <c r="AL903" s="120" t="e">
        <f>VLOOKUP($AM903,'Anlage 1d'!$A:$M,4,FALSE)</f>
        <v>#N/A</v>
      </c>
      <c r="AM903" s="119" t="str">
        <f t="shared" si="16"/>
        <v/>
      </c>
      <c r="AP903" s="119" t="str">
        <f t="shared" si="17"/>
        <v>2</v>
      </c>
      <c r="AQ903" s="119">
        <f t="shared" si="18"/>
        <v>1</v>
      </c>
      <c r="AR903" s="119" t="e">
        <f t="shared" si="19"/>
        <v>#N/A</v>
      </c>
      <c r="AS903" s="120" t="e">
        <f>VLOOKUP($AU903,'FP Haupt'!$A:$M,9,FALSE)</f>
        <v>#N/A</v>
      </c>
      <c r="AT903" s="120" t="e">
        <f>VLOOKUP($AU903,'Anlage 1d'!$A:$M,8,FALSE)</f>
        <v>#N/A</v>
      </c>
      <c r="AU903" s="119" t="str">
        <f t="shared" si="20"/>
        <v/>
      </c>
      <c r="AX903" s="119" t="str">
        <f t="shared" si="21"/>
        <v>2</v>
      </c>
      <c r="AY903" s="119">
        <f t="shared" si="22"/>
        <v>1</v>
      </c>
      <c r="AZ903" s="119" t="e">
        <f t="shared" si="23"/>
        <v>#N/A</v>
      </c>
      <c r="BA903" s="120" t="e">
        <f>VLOOKUP($BC903,'FP Haupt'!$A:$M,12,FALSE)</f>
        <v>#N/A</v>
      </c>
      <c r="BB903" s="120" t="e">
        <f>VLOOKUP($BC903,'Anlage 1d'!$A:$M,11,FALSE)</f>
        <v>#N/A</v>
      </c>
      <c r="BC903" s="119" t="str">
        <f t="shared" si="24"/>
        <v/>
      </c>
      <c r="BF903" s="119" t="str">
        <f t="shared" si="25"/>
        <v>2</v>
      </c>
      <c r="BG903" s="119">
        <f t="shared" si="26"/>
        <v>1</v>
      </c>
      <c r="BH903" s="119" t="e">
        <f t="shared" si="27"/>
        <v>#N/A</v>
      </c>
      <c r="BI903" s="120" t="e">
        <f>VLOOKUP($BK903,'FP Haupt'!$A:$M,12,FALSE)</f>
        <v>#N/A</v>
      </c>
      <c r="BJ903" s="120" t="e">
        <f>VLOOKUP($BK903,'Anlage 1d'!$A:$M,11,FALSE)</f>
        <v>#N/A</v>
      </c>
      <c r="BK903" s="119" t="str">
        <f t="shared" si="28"/>
        <v/>
      </c>
      <c r="BN903" s="119" t="str">
        <f t="shared" si="29"/>
        <v>2</v>
      </c>
      <c r="BO903" s="119">
        <f t="shared" si="30"/>
        <v>1</v>
      </c>
      <c r="BP903" s="119" t="e">
        <f t="shared" si="31"/>
        <v>#N/A</v>
      </c>
      <c r="BQ903" s="120" t="e">
        <f>VLOOKUP($BS903,'FP Haupt'!$A:$N,11,FALSE)</f>
        <v>#N/A</v>
      </c>
      <c r="BR903" s="120" t="e">
        <f>VLOOKUP($BS903,'Anlage 1d'!$A:$M,10,FALSE)</f>
        <v>#N/A</v>
      </c>
      <c r="BS903" s="119" t="str">
        <f t="shared" si="32"/>
        <v/>
      </c>
      <c r="BV903" s="119" t="str">
        <f t="shared" si="114"/>
        <v>2</v>
      </c>
      <c r="BW903" s="119">
        <f t="shared" si="115"/>
        <v>1</v>
      </c>
      <c r="BX903" s="119" t="e">
        <f t="shared" si="116"/>
        <v>#N/A</v>
      </c>
      <c r="BY903" s="120" t="e">
        <f>VLOOKUP($CA903,'FP Haupt'!$A:$O,15,FALSE)</f>
        <v>#N/A</v>
      </c>
      <c r="BZ903" s="120" t="e">
        <f>VLOOKUP($CA903,'Anlage 1d'!$A:$O,15,FALSE)</f>
        <v>#N/A</v>
      </c>
      <c r="CA903" s="119" t="str">
        <f t="shared" si="117"/>
        <v/>
      </c>
    </row>
    <row r="904" spans="1:79" x14ac:dyDescent="0.2">
      <c r="A904" s="111"/>
      <c r="B904" s="112" t="str">
        <f>IF(A904="","",IF(ISERROR(VLOOKUP(MID(A904,1,4),'FP Haupt'!$A:$M,4,FALSE)),"keine DRG gemäß FPV",VLOOKUP(MID(A904,1,4),'FP Haupt'!$A:$M,4,FALSE)))</f>
        <v/>
      </c>
      <c r="C904" s="113">
        <f t="shared" si="39"/>
        <v>0</v>
      </c>
      <c r="D904" s="114" t="str">
        <f t="shared" si="1"/>
        <v/>
      </c>
      <c r="E904" s="114" t="str">
        <f t="shared" si="2"/>
        <v/>
      </c>
      <c r="F904" s="115"/>
      <c r="G904" s="115"/>
      <c r="H904" s="116" t="str">
        <f t="shared" si="3"/>
        <v/>
      </c>
      <c r="I904" s="117">
        <f t="shared" si="4"/>
        <v>0</v>
      </c>
      <c r="J904" s="115"/>
      <c r="K904" s="115"/>
      <c r="L904" s="116" t="str">
        <f t="shared" si="5"/>
        <v/>
      </c>
      <c r="M904" s="114">
        <f t="shared" si="6"/>
        <v>0</v>
      </c>
      <c r="N904" s="115"/>
      <c r="O904" s="115"/>
      <c r="P904" s="116" t="str">
        <f t="shared" si="7"/>
        <v/>
      </c>
      <c r="Q904" s="114">
        <f t="shared" si="8"/>
        <v>0</v>
      </c>
      <c r="R904" s="115"/>
      <c r="S904" s="115"/>
      <c r="T904" s="116" t="str">
        <f t="shared" si="9"/>
        <v/>
      </c>
      <c r="U904" s="114">
        <f t="shared" si="10"/>
        <v>0</v>
      </c>
      <c r="V904" s="115"/>
      <c r="W904" s="115"/>
      <c r="X904" s="116" t="str">
        <f t="shared" si="11"/>
        <v/>
      </c>
      <c r="Y904" s="117">
        <f t="shared" si="12"/>
        <v>0</v>
      </c>
      <c r="Z904" s="267"/>
      <c r="AA904" s="602" t="str">
        <f t="shared" si="112"/>
        <v/>
      </c>
      <c r="AB904" s="603">
        <f t="shared" si="113"/>
        <v>0</v>
      </c>
      <c r="AG904" s="119" t="str">
        <f t="shared" si="13"/>
        <v>1</v>
      </c>
      <c r="AH904" s="119">
        <f t="shared" si="14"/>
        <v>1</v>
      </c>
      <c r="AI904" s="119" t="e">
        <f t="shared" si="15"/>
        <v>#N/A</v>
      </c>
      <c r="AJ904" s="120" t="e">
        <f>VLOOKUP($AM904,'FP Haupt'!$A:$M,5,FALSE)</f>
        <v>#N/A</v>
      </c>
      <c r="AK904" s="120" t="e">
        <f>VLOOKUP($AM904,'FP Haupt'!$A:$M,6,FALSE)</f>
        <v>#N/A</v>
      </c>
      <c r="AL904" s="120" t="e">
        <f>VLOOKUP($AM904,'Anlage 1d'!$A:$M,4,FALSE)</f>
        <v>#N/A</v>
      </c>
      <c r="AM904" s="119" t="str">
        <f t="shared" si="16"/>
        <v/>
      </c>
      <c r="AP904" s="119" t="str">
        <f t="shared" si="17"/>
        <v>2</v>
      </c>
      <c r="AQ904" s="119">
        <f t="shared" si="18"/>
        <v>1</v>
      </c>
      <c r="AR904" s="119" t="e">
        <f t="shared" si="19"/>
        <v>#N/A</v>
      </c>
      <c r="AS904" s="120" t="e">
        <f>VLOOKUP($AU904,'FP Haupt'!$A:$M,9,FALSE)</f>
        <v>#N/A</v>
      </c>
      <c r="AT904" s="120" t="e">
        <f>VLOOKUP($AU904,'Anlage 1d'!$A:$M,8,FALSE)</f>
        <v>#N/A</v>
      </c>
      <c r="AU904" s="119" t="str">
        <f t="shared" si="20"/>
        <v/>
      </c>
      <c r="AX904" s="119" t="str">
        <f t="shared" si="21"/>
        <v>2</v>
      </c>
      <c r="AY904" s="119">
        <f t="shared" si="22"/>
        <v>1</v>
      </c>
      <c r="AZ904" s="119" t="e">
        <f t="shared" si="23"/>
        <v>#N/A</v>
      </c>
      <c r="BA904" s="120" t="e">
        <f>VLOOKUP($BC904,'FP Haupt'!$A:$M,12,FALSE)</f>
        <v>#N/A</v>
      </c>
      <c r="BB904" s="120" t="e">
        <f>VLOOKUP($BC904,'Anlage 1d'!$A:$M,11,FALSE)</f>
        <v>#N/A</v>
      </c>
      <c r="BC904" s="119" t="str">
        <f t="shared" si="24"/>
        <v/>
      </c>
      <c r="BF904" s="119" t="str">
        <f t="shared" si="25"/>
        <v>2</v>
      </c>
      <c r="BG904" s="119">
        <f t="shared" si="26"/>
        <v>1</v>
      </c>
      <c r="BH904" s="119" t="e">
        <f t="shared" si="27"/>
        <v>#N/A</v>
      </c>
      <c r="BI904" s="120" t="e">
        <f>VLOOKUP($BK904,'FP Haupt'!$A:$M,12,FALSE)</f>
        <v>#N/A</v>
      </c>
      <c r="BJ904" s="120" t="e">
        <f>VLOOKUP($BK904,'Anlage 1d'!$A:$M,11,FALSE)</f>
        <v>#N/A</v>
      </c>
      <c r="BK904" s="119" t="str">
        <f t="shared" si="28"/>
        <v/>
      </c>
      <c r="BN904" s="119" t="str">
        <f t="shared" si="29"/>
        <v>2</v>
      </c>
      <c r="BO904" s="119">
        <f t="shared" si="30"/>
        <v>1</v>
      </c>
      <c r="BP904" s="119" t="e">
        <f t="shared" si="31"/>
        <v>#N/A</v>
      </c>
      <c r="BQ904" s="120" t="e">
        <f>VLOOKUP($BS904,'FP Haupt'!$A:$N,11,FALSE)</f>
        <v>#N/A</v>
      </c>
      <c r="BR904" s="120" t="e">
        <f>VLOOKUP($BS904,'Anlage 1d'!$A:$M,10,FALSE)</f>
        <v>#N/A</v>
      </c>
      <c r="BS904" s="119" t="str">
        <f t="shared" si="32"/>
        <v/>
      </c>
      <c r="BV904" s="119" t="str">
        <f t="shared" si="114"/>
        <v>2</v>
      </c>
      <c r="BW904" s="119">
        <f t="shared" si="115"/>
        <v>1</v>
      </c>
      <c r="BX904" s="119" t="e">
        <f t="shared" si="116"/>
        <v>#N/A</v>
      </c>
      <c r="BY904" s="120" t="e">
        <f>VLOOKUP($CA904,'FP Haupt'!$A:$O,15,FALSE)</f>
        <v>#N/A</v>
      </c>
      <c r="BZ904" s="120" t="e">
        <f>VLOOKUP($CA904,'Anlage 1d'!$A:$O,15,FALSE)</f>
        <v>#N/A</v>
      </c>
      <c r="CA904" s="119" t="str">
        <f t="shared" si="117"/>
        <v/>
      </c>
    </row>
    <row r="905" spans="1:79" x14ac:dyDescent="0.2">
      <c r="A905" s="111"/>
      <c r="B905" s="112" t="str">
        <f>IF(A905="","",IF(ISERROR(VLOOKUP(MID(A905,1,4),'FP Haupt'!$A:$M,4,FALSE)),"keine DRG gemäß FPV",VLOOKUP(MID(A905,1,4),'FP Haupt'!$A:$M,4,FALSE)))</f>
        <v/>
      </c>
      <c r="C905" s="113">
        <f t="shared" si="39"/>
        <v>0</v>
      </c>
      <c r="D905" s="114" t="str">
        <f t="shared" si="1"/>
        <v/>
      </c>
      <c r="E905" s="114" t="str">
        <f t="shared" si="2"/>
        <v/>
      </c>
      <c r="F905" s="115"/>
      <c r="G905" s="115"/>
      <c r="H905" s="116" t="str">
        <f t="shared" si="3"/>
        <v/>
      </c>
      <c r="I905" s="117">
        <f t="shared" si="4"/>
        <v>0</v>
      </c>
      <c r="J905" s="115"/>
      <c r="K905" s="115"/>
      <c r="L905" s="116" t="str">
        <f t="shared" si="5"/>
        <v/>
      </c>
      <c r="M905" s="114">
        <f t="shared" si="6"/>
        <v>0</v>
      </c>
      <c r="N905" s="115"/>
      <c r="O905" s="115"/>
      <c r="P905" s="116" t="str">
        <f t="shared" si="7"/>
        <v/>
      </c>
      <c r="Q905" s="114">
        <f t="shared" si="8"/>
        <v>0</v>
      </c>
      <c r="R905" s="115"/>
      <c r="S905" s="115"/>
      <c r="T905" s="116" t="str">
        <f t="shared" si="9"/>
        <v/>
      </c>
      <c r="U905" s="114">
        <f t="shared" si="10"/>
        <v>0</v>
      </c>
      <c r="V905" s="115"/>
      <c r="W905" s="115"/>
      <c r="X905" s="116" t="str">
        <f t="shared" si="11"/>
        <v/>
      </c>
      <c r="Y905" s="117">
        <f t="shared" si="12"/>
        <v>0</v>
      </c>
      <c r="Z905" s="267"/>
      <c r="AA905" s="602" t="str">
        <f t="shared" si="112"/>
        <v/>
      </c>
      <c r="AB905" s="603">
        <f t="shared" si="113"/>
        <v>0</v>
      </c>
      <c r="AG905" s="119" t="str">
        <f t="shared" si="13"/>
        <v>1</v>
      </c>
      <c r="AH905" s="119">
        <f t="shared" si="14"/>
        <v>1</v>
      </c>
      <c r="AI905" s="119" t="e">
        <f t="shared" si="15"/>
        <v>#N/A</v>
      </c>
      <c r="AJ905" s="120" t="e">
        <f>VLOOKUP($AM905,'FP Haupt'!$A:$M,5,FALSE)</f>
        <v>#N/A</v>
      </c>
      <c r="AK905" s="120" t="e">
        <f>VLOOKUP($AM905,'FP Haupt'!$A:$M,6,FALSE)</f>
        <v>#N/A</v>
      </c>
      <c r="AL905" s="120" t="e">
        <f>VLOOKUP($AM905,'Anlage 1d'!$A:$M,4,FALSE)</f>
        <v>#N/A</v>
      </c>
      <c r="AM905" s="119" t="str">
        <f t="shared" si="16"/>
        <v/>
      </c>
      <c r="AP905" s="119" t="str">
        <f t="shared" si="17"/>
        <v>2</v>
      </c>
      <c r="AQ905" s="119">
        <f t="shared" si="18"/>
        <v>1</v>
      </c>
      <c r="AR905" s="119" t="e">
        <f t="shared" si="19"/>
        <v>#N/A</v>
      </c>
      <c r="AS905" s="120" t="e">
        <f>VLOOKUP($AU905,'FP Haupt'!$A:$M,9,FALSE)</f>
        <v>#N/A</v>
      </c>
      <c r="AT905" s="120" t="e">
        <f>VLOOKUP($AU905,'Anlage 1d'!$A:$M,8,FALSE)</f>
        <v>#N/A</v>
      </c>
      <c r="AU905" s="119" t="str">
        <f t="shared" si="20"/>
        <v/>
      </c>
      <c r="AX905" s="119" t="str">
        <f t="shared" si="21"/>
        <v>2</v>
      </c>
      <c r="AY905" s="119">
        <f t="shared" si="22"/>
        <v>1</v>
      </c>
      <c r="AZ905" s="119" t="e">
        <f t="shared" si="23"/>
        <v>#N/A</v>
      </c>
      <c r="BA905" s="120" t="e">
        <f>VLOOKUP($BC905,'FP Haupt'!$A:$M,12,FALSE)</f>
        <v>#N/A</v>
      </c>
      <c r="BB905" s="120" t="e">
        <f>VLOOKUP($BC905,'Anlage 1d'!$A:$M,11,FALSE)</f>
        <v>#N/A</v>
      </c>
      <c r="BC905" s="119" t="str">
        <f t="shared" si="24"/>
        <v/>
      </c>
      <c r="BF905" s="119" t="str">
        <f t="shared" si="25"/>
        <v>2</v>
      </c>
      <c r="BG905" s="119">
        <f t="shared" si="26"/>
        <v>1</v>
      </c>
      <c r="BH905" s="119" t="e">
        <f t="shared" si="27"/>
        <v>#N/A</v>
      </c>
      <c r="BI905" s="120" t="e">
        <f>VLOOKUP($BK905,'FP Haupt'!$A:$M,12,FALSE)</f>
        <v>#N/A</v>
      </c>
      <c r="BJ905" s="120" t="e">
        <f>VLOOKUP($BK905,'Anlage 1d'!$A:$M,11,FALSE)</f>
        <v>#N/A</v>
      </c>
      <c r="BK905" s="119" t="str">
        <f t="shared" si="28"/>
        <v/>
      </c>
      <c r="BN905" s="119" t="str">
        <f t="shared" si="29"/>
        <v>2</v>
      </c>
      <c r="BO905" s="119">
        <f t="shared" si="30"/>
        <v>1</v>
      </c>
      <c r="BP905" s="119" t="e">
        <f t="shared" si="31"/>
        <v>#N/A</v>
      </c>
      <c r="BQ905" s="120" t="e">
        <f>VLOOKUP($BS905,'FP Haupt'!$A:$N,11,FALSE)</f>
        <v>#N/A</v>
      </c>
      <c r="BR905" s="120" t="e">
        <f>VLOOKUP($BS905,'Anlage 1d'!$A:$M,10,FALSE)</f>
        <v>#N/A</v>
      </c>
      <c r="BS905" s="119" t="str">
        <f t="shared" si="32"/>
        <v/>
      </c>
      <c r="BV905" s="119" t="str">
        <f t="shared" si="114"/>
        <v>2</v>
      </c>
      <c r="BW905" s="119">
        <f t="shared" si="115"/>
        <v>1</v>
      </c>
      <c r="BX905" s="119" t="e">
        <f t="shared" si="116"/>
        <v>#N/A</v>
      </c>
      <c r="BY905" s="120" t="e">
        <f>VLOOKUP($CA905,'FP Haupt'!$A:$O,15,FALSE)</f>
        <v>#N/A</v>
      </c>
      <c r="BZ905" s="120" t="e">
        <f>VLOOKUP($CA905,'Anlage 1d'!$A:$O,15,FALSE)</f>
        <v>#N/A</v>
      </c>
      <c r="CA905" s="119" t="str">
        <f t="shared" si="117"/>
        <v/>
      </c>
    </row>
    <row r="906" spans="1:79" x14ac:dyDescent="0.2">
      <c r="A906" s="111"/>
      <c r="B906" s="112" t="str">
        <f>IF(A906="","",IF(ISERROR(VLOOKUP(MID(A906,1,4),'FP Haupt'!$A:$M,4,FALSE)),"keine DRG gemäß FPV",VLOOKUP(MID(A906,1,4),'FP Haupt'!$A:$M,4,FALSE)))</f>
        <v/>
      </c>
      <c r="C906" s="113">
        <f t="shared" si="39"/>
        <v>0</v>
      </c>
      <c r="D906" s="114" t="str">
        <f t="shared" si="1"/>
        <v/>
      </c>
      <c r="E906" s="114" t="str">
        <f t="shared" si="2"/>
        <v/>
      </c>
      <c r="F906" s="115"/>
      <c r="G906" s="115"/>
      <c r="H906" s="116" t="str">
        <f t="shared" si="3"/>
        <v/>
      </c>
      <c r="I906" s="117">
        <f t="shared" si="4"/>
        <v>0</v>
      </c>
      <c r="J906" s="115"/>
      <c r="K906" s="115"/>
      <c r="L906" s="116" t="str">
        <f t="shared" si="5"/>
        <v/>
      </c>
      <c r="M906" s="114">
        <f t="shared" si="6"/>
        <v>0</v>
      </c>
      <c r="N906" s="115"/>
      <c r="O906" s="115"/>
      <c r="P906" s="116" t="str">
        <f t="shared" si="7"/>
        <v/>
      </c>
      <c r="Q906" s="114">
        <f t="shared" si="8"/>
        <v>0</v>
      </c>
      <c r="R906" s="115"/>
      <c r="S906" s="115"/>
      <c r="T906" s="116" t="str">
        <f t="shared" si="9"/>
        <v/>
      </c>
      <c r="U906" s="114">
        <f t="shared" si="10"/>
        <v>0</v>
      </c>
      <c r="V906" s="115"/>
      <c r="W906" s="115"/>
      <c r="X906" s="116" t="str">
        <f t="shared" si="11"/>
        <v/>
      </c>
      <c r="Y906" s="117">
        <f t="shared" si="12"/>
        <v>0</v>
      </c>
      <c r="Z906" s="267"/>
      <c r="AA906" s="602" t="str">
        <f t="shared" si="112"/>
        <v/>
      </c>
      <c r="AB906" s="603">
        <f t="shared" si="113"/>
        <v>0</v>
      </c>
      <c r="AG906" s="119" t="str">
        <f t="shared" si="13"/>
        <v>1</v>
      </c>
      <c r="AH906" s="119">
        <f t="shared" si="14"/>
        <v>1</v>
      </c>
      <c r="AI906" s="119" t="e">
        <f t="shared" si="15"/>
        <v>#N/A</v>
      </c>
      <c r="AJ906" s="120" t="e">
        <f>VLOOKUP($AM906,'FP Haupt'!$A:$M,5,FALSE)</f>
        <v>#N/A</v>
      </c>
      <c r="AK906" s="120" t="e">
        <f>VLOOKUP($AM906,'FP Haupt'!$A:$M,6,FALSE)</f>
        <v>#N/A</v>
      </c>
      <c r="AL906" s="120" t="e">
        <f>VLOOKUP($AM906,'Anlage 1d'!$A:$M,4,FALSE)</f>
        <v>#N/A</v>
      </c>
      <c r="AM906" s="119" t="str">
        <f t="shared" si="16"/>
        <v/>
      </c>
      <c r="AP906" s="119" t="str">
        <f t="shared" si="17"/>
        <v>2</v>
      </c>
      <c r="AQ906" s="119">
        <f t="shared" si="18"/>
        <v>1</v>
      </c>
      <c r="AR906" s="119" t="e">
        <f t="shared" si="19"/>
        <v>#N/A</v>
      </c>
      <c r="AS906" s="120" t="e">
        <f>VLOOKUP($AU906,'FP Haupt'!$A:$M,9,FALSE)</f>
        <v>#N/A</v>
      </c>
      <c r="AT906" s="120" t="e">
        <f>VLOOKUP($AU906,'Anlage 1d'!$A:$M,8,FALSE)</f>
        <v>#N/A</v>
      </c>
      <c r="AU906" s="119" t="str">
        <f t="shared" si="20"/>
        <v/>
      </c>
      <c r="AX906" s="119" t="str">
        <f t="shared" si="21"/>
        <v>2</v>
      </c>
      <c r="AY906" s="119">
        <f t="shared" si="22"/>
        <v>1</v>
      </c>
      <c r="AZ906" s="119" t="e">
        <f t="shared" si="23"/>
        <v>#N/A</v>
      </c>
      <c r="BA906" s="120" t="e">
        <f>VLOOKUP($BC906,'FP Haupt'!$A:$M,12,FALSE)</f>
        <v>#N/A</v>
      </c>
      <c r="BB906" s="120" t="e">
        <f>VLOOKUP($BC906,'Anlage 1d'!$A:$M,11,FALSE)</f>
        <v>#N/A</v>
      </c>
      <c r="BC906" s="119" t="str">
        <f t="shared" si="24"/>
        <v/>
      </c>
      <c r="BF906" s="119" t="str">
        <f t="shared" si="25"/>
        <v>2</v>
      </c>
      <c r="BG906" s="119">
        <f t="shared" si="26"/>
        <v>1</v>
      </c>
      <c r="BH906" s="119" t="e">
        <f t="shared" si="27"/>
        <v>#N/A</v>
      </c>
      <c r="BI906" s="120" t="e">
        <f>VLOOKUP($BK906,'FP Haupt'!$A:$M,12,FALSE)</f>
        <v>#N/A</v>
      </c>
      <c r="BJ906" s="120" t="e">
        <f>VLOOKUP($BK906,'Anlage 1d'!$A:$M,11,FALSE)</f>
        <v>#N/A</v>
      </c>
      <c r="BK906" s="119" t="str">
        <f t="shared" si="28"/>
        <v/>
      </c>
      <c r="BN906" s="119" t="str">
        <f t="shared" si="29"/>
        <v>2</v>
      </c>
      <c r="BO906" s="119">
        <f t="shared" si="30"/>
        <v>1</v>
      </c>
      <c r="BP906" s="119" t="e">
        <f t="shared" si="31"/>
        <v>#N/A</v>
      </c>
      <c r="BQ906" s="120" t="e">
        <f>VLOOKUP($BS906,'FP Haupt'!$A:$N,11,FALSE)</f>
        <v>#N/A</v>
      </c>
      <c r="BR906" s="120" t="e">
        <f>VLOOKUP($BS906,'Anlage 1d'!$A:$M,10,FALSE)</f>
        <v>#N/A</v>
      </c>
      <c r="BS906" s="119" t="str">
        <f t="shared" si="32"/>
        <v/>
      </c>
      <c r="BV906" s="119" t="str">
        <f t="shared" si="114"/>
        <v>2</v>
      </c>
      <c r="BW906" s="119">
        <f t="shared" si="115"/>
        <v>1</v>
      </c>
      <c r="BX906" s="119" t="e">
        <f t="shared" si="116"/>
        <v>#N/A</v>
      </c>
      <c r="BY906" s="120" t="e">
        <f>VLOOKUP($CA906,'FP Haupt'!$A:$O,15,FALSE)</f>
        <v>#N/A</v>
      </c>
      <c r="BZ906" s="120" t="e">
        <f>VLOOKUP($CA906,'Anlage 1d'!$A:$O,15,FALSE)</f>
        <v>#N/A</v>
      </c>
      <c r="CA906" s="119" t="str">
        <f t="shared" si="117"/>
        <v/>
      </c>
    </row>
    <row r="907" spans="1:79" x14ac:dyDescent="0.2">
      <c r="A907" s="111"/>
      <c r="B907" s="112" t="str">
        <f>IF(A907="","",IF(ISERROR(VLOOKUP(MID(A907,1,4),'FP Haupt'!$A:$M,4,FALSE)),"keine DRG gemäß FPV",VLOOKUP(MID(A907,1,4),'FP Haupt'!$A:$M,4,FALSE)))</f>
        <v/>
      </c>
      <c r="C907" s="113">
        <f t="shared" si="39"/>
        <v>0</v>
      </c>
      <c r="D907" s="114" t="str">
        <f t="shared" si="1"/>
        <v/>
      </c>
      <c r="E907" s="114" t="str">
        <f t="shared" si="2"/>
        <v/>
      </c>
      <c r="F907" s="115"/>
      <c r="G907" s="115"/>
      <c r="H907" s="116" t="str">
        <f t="shared" si="3"/>
        <v/>
      </c>
      <c r="I907" s="117">
        <f t="shared" si="4"/>
        <v>0</v>
      </c>
      <c r="J907" s="115"/>
      <c r="K907" s="115"/>
      <c r="L907" s="116" t="str">
        <f t="shared" si="5"/>
        <v/>
      </c>
      <c r="M907" s="114">
        <f t="shared" si="6"/>
        <v>0</v>
      </c>
      <c r="N907" s="115"/>
      <c r="O907" s="115"/>
      <c r="P907" s="116" t="str">
        <f t="shared" si="7"/>
        <v/>
      </c>
      <c r="Q907" s="114">
        <f t="shared" si="8"/>
        <v>0</v>
      </c>
      <c r="R907" s="115"/>
      <c r="S907" s="115"/>
      <c r="T907" s="116" t="str">
        <f t="shared" si="9"/>
        <v/>
      </c>
      <c r="U907" s="114">
        <f t="shared" si="10"/>
        <v>0</v>
      </c>
      <c r="V907" s="115"/>
      <c r="W907" s="115"/>
      <c r="X907" s="116" t="str">
        <f t="shared" si="11"/>
        <v/>
      </c>
      <c r="Y907" s="117">
        <f t="shared" si="12"/>
        <v>0</v>
      </c>
      <c r="Z907" s="267"/>
      <c r="AA907" s="602" t="str">
        <f t="shared" si="112"/>
        <v/>
      </c>
      <c r="AB907" s="603">
        <f t="shared" si="113"/>
        <v>0</v>
      </c>
      <c r="AG907" s="119" t="str">
        <f t="shared" si="13"/>
        <v>1</v>
      </c>
      <c r="AH907" s="119">
        <f t="shared" si="14"/>
        <v>1</v>
      </c>
      <c r="AI907" s="119" t="e">
        <f t="shared" si="15"/>
        <v>#N/A</v>
      </c>
      <c r="AJ907" s="120" t="e">
        <f>VLOOKUP($AM907,'FP Haupt'!$A:$M,5,FALSE)</f>
        <v>#N/A</v>
      </c>
      <c r="AK907" s="120" t="e">
        <f>VLOOKUP($AM907,'FP Haupt'!$A:$M,6,FALSE)</f>
        <v>#N/A</v>
      </c>
      <c r="AL907" s="120" t="e">
        <f>VLOOKUP($AM907,'Anlage 1d'!$A:$M,4,FALSE)</f>
        <v>#N/A</v>
      </c>
      <c r="AM907" s="119" t="str">
        <f t="shared" si="16"/>
        <v/>
      </c>
      <c r="AP907" s="119" t="str">
        <f t="shared" si="17"/>
        <v>2</v>
      </c>
      <c r="AQ907" s="119">
        <f t="shared" si="18"/>
        <v>1</v>
      </c>
      <c r="AR907" s="119" t="e">
        <f t="shared" si="19"/>
        <v>#N/A</v>
      </c>
      <c r="AS907" s="120" t="e">
        <f>VLOOKUP($AU907,'FP Haupt'!$A:$M,9,FALSE)</f>
        <v>#N/A</v>
      </c>
      <c r="AT907" s="120" t="e">
        <f>VLOOKUP($AU907,'Anlage 1d'!$A:$M,8,FALSE)</f>
        <v>#N/A</v>
      </c>
      <c r="AU907" s="119" t="str">
        <f t="shared" si="20"/>
        <v/>
      </c>
      <c r="AX907" s="119" t="str">
        <f t="shared" si="21"/>
        <v>2</v>
      </c>
      <c r="AY907" s="119">
        <f t="shared" si="22"/>
        <v>1</v>
      </c>
      <c r="AZ907" s="119" t="e">
        <f t="shared" si="23"/>
        <v>#N/A</v>
      </c>
      <c r="BA907" s="120" t="e">
        <f>VLOOKUP($BC907,'FP Haupt'!$A:$M,12,FALSE)</f>
        <v>#N/A</v>
      </c>
      <c r="BB907" s="120" t="e">
        <f>VLOOKUP($BC907,'Anlage 1d'!$A:$M,11,FALSE)</f>
        <v>#N/A</v>
      </c>
      <c r="BC907" s="119" t="str">
        <f t="shared" si="24"/>
        <v/>
      </c>
      <c r="BF907" s="119" t="str">
        <f t="shared" si="25"/>
        <v>2</v>
      </c>
      <c r="BG907" s="119">
        <f t="shared" si="26"/>
        <v>1</v>
      </c>
      <c r="BH907" s="119" t="e">
        <f t="shared" si="27"/>
        <v>#N/A</v>
      </c>
      <c r="BI907" s="120" t="e">
        <f>VLOOKUP($BK907,'FP Haupt'!$A:$M,12,FALSE)</f>
        <v>#N/A</v>
      </c>
      <c r="BJ907" s="120" t="e">
        <f>VLOOKUP($BK907,'Anlage 1d'!$A:$M,11,FALSE)</f>
        <v>#N/A</v>
      </c>
      <c r="BK907" s="119" t="str">
        <f t="shared" si="28"/>
        <v/>
      </c>
      <c r="BN907" s="119" t="str">
        <f t="shared" si="29"/>
        <v>2</v>
      </c>
      <c r="BO907" s="119">
        <f t="shared" si="30"/>
        <v>1</v>
      </c>
      <c r="BP907" s="119" t="e">
        <f t="shared" si="31"/>
        <v>#N/A</v>
      </c>
      <c r="BQ907" s="120" t="e">
        <f>VLOOKUP($BS907,'FP Haupt'!$A:$N,11,FALSE)</f>
        <v>#N/A</v>
      </c>
      <c r="BR907" s="120" t="e">
        <f>VLOOKUP($BS907,'Anlage 1d'!$A:$M,10,FALSE)</f>
        <v>#N/A</v>
      </c>
      <c r="BS907" s="119" t="str">
        <f t="shared" si="32"/>
        <v/>
      </c>
      <c r="BV907" s="119" t="str">
        <f t="shared" si="114"/>
        <v>2</v>
      </c>
      <c r="BW907" s="119">
        <f t="shared" si="115"/>
        <v>1</v>
      </c>
      <c r="BX907" s="119" t="e">
        <f t="shared" si="116"/>
        <v>#N/A</v>
      </c>
      <c r="BY907" s="120" t="e">
        <f>VLOOKUP($CA907,'FP Haupt'!$A:$O,15,FALSE)</f>
        <v>#N/A</v>
      </c>
      <c r="BZ907" s="120" t="e">
        <f>VLOOKUP($CA907,'Anlage 1d'!$A:$O,15,FALSE)</f>
        <v>#N/A</v>
      </c>
      <c r="CA907" s="119" t="str">
        <f t="shared" si="117"/>
        <v/>
      </c>
    </row>
    <row r="908" spans="1:79" x14ac:dyDescent="0.2">
      <c r="A908" s="111"/>
      <c r="B908" s="112" t="str">
        <f>IF(A908="","",IF(ISERROR(VLOOKUP(MID(A908,1,4),'FP Haupt'!$A:$M,4,FALSE)),"keine DRG gemäß FPV",VLOOKUP(MID(A908,1,4),'FP Haupt'!$A:$M,4,FALSE)))</f>
        <v/>
      </c>
      <c r="C908" s="113">
        <f t="shared" si="39"/>
        <v>0</v>
      </c>
      <c r="D908" s="114" t="str">
        <f t="shared" si="1"/>
        <v/>
      </c>
      <c r="E908" s="114" t="str">
        <f t="shared" si="2"/>
        <v/>
      </c>
      <c r="F908" s="115"/>
      <c r="G908" s="115"/>
      <c r="H908" s="116" t="str">
        <f t="shared" si="3"/>
        <v/>
      </c>
      <c r="I908" s="117">
        <f t="shared" si="4"/>
        <v>0</v>
      </c>
      <c r="J908" s="115"/>
      <c r="K908" s="115"/>
      <c r="L908" s="116" t="str">
        <f t="shared" si="5"/>
        <v/>
      </c>
      <c r="M908" s="114">
        <f t="shared" si="6"/>
        <v>0</v>
      </c>
      <c r="N908" s="115"/>
      <c r="O908" s="115"/>
      <c r="P908" s="116" t="str">
        <f t="shared" si="7"/>
        <v/>
      </c>
      <c r="Q908" s="114">
        <f t="shared" si="8"/>
        <v>0</v>
      </c>
      <c r="R908" s="115"/>
      <c r="S908" s="115"/>
      <c r="T908" s="116" t="str">
        <f t="shared" si="9"/>
        <v/>
      </c>
      <c r="U908" s="114">
        <f t="shared" si="10"/>
        <v>0</v>
      </c>
      <c r="V908" s="115"/>
      <c r="W908" s="115"/>
      <c r="X908" s="116" t="str">
        <f t="shared" si="11"/>
        <v/>
      </c>
      <c r="Y908" s="117">
        <f t="shared" si="12"/>
        <v>0</v>
      </c>
      <c r="Z908" s="267"/>
      <c r="AA908" s="602" t="str">
        <f t="shared" si="112"/>
        <v/>
      </c>
      <c r="AB908" s="603">
        <f t="shared" si="113"/>
        <v>0</v>
      </c>
      <c r="AG908" s="119" t="str">
        <f t="shared" si="13"/>
        <v>1</v>
      </c>
      <c r="AH908" s="119">
        <f t="shared" si="14"/>
        <v>1</v>
      </c>
      <c r="AI908" s="119" t="e">
        <f t="shared" si="15"/>
        <v>#N/A</v>
      </c>
      <c r="AJ908" s="120" t="e">
        <f>VLOOKUP($AM908,'FP Haupt'!$A:$M,5,FALSE)</f>
        <v>#N/A</v>
      </c>
      <c r="AK908" s="120" t="e">
        <f>VLOOKUP($AM908,'FP Haupt'!$A:$M,6,FALSE)</f>
        <v>#N/A</v>
      </c>
      <c r="AL908" s="120" t="e">
        <f>VLOOKUP($AM908,'Anlage 1d'!$A:$M,4,FALSE)</f>
        <v>#N/A</v>
      </c>
      <c r="AM908" s="119" t="str">
        <f t="shared" si="16"/>
        <v/>
      </c>
      <c r="AP908" s="119" t="str">
        <f t="shared" si="17"/>
        <v>2</v>
      </c>
      <c r="AQ908" s="119">
        <f t="shared" si="18"/>
        <v>1</v>
      </c>
      <c r="AR908" s="119" t="e">
        <f t="shared" si="19"/>
        <v>#N/A</v>
      </c>
      <c r="AS908" s="120" t="e">
        <f>VLOOKUP($AU908,'FP Haupt'!$A:$M,9,FALSE)</f>
        <v>#N/A</v>
      </c>
      <c r="AT908" s="120" t="e">
        <f>VLOOKUP($AU908,'Anlage 1d'!$A:$M,8,FALSE)</f>
        <v>#N/A</v>
      </c>
      <c r="AU908" s="119" t="str">
        <f t="shared" si="20"/>
        <v/>
      </c>
      <c r="AX908" s="119" t="str">
        <f t="shared" si="21"/>
        <v>2</v>
      </c>
      <c r="AY908" s="119">
        <f t="shared" si="22"/>
        <v>1</v>
      </c>
      <c r="AZ908" s="119" t="e">
        <f t="shared" si="23"/>
        <v>#N/A</v>
      </c>
      <c r="BA908" s="120" t="e">
        <f>VLOOKUP($BC908,'FP Haupt'!$A:$M,12,FALSE)</f>
        <v>#N/A</v>
      </c>
      <c r="BB908" s="120" t="e">
        <f>VLOOKUP($BC908,'Anlage 1d'!$A:$M,11,FALSE)</f>
        <v>#N/A</v>
      </c>
      <c r="BC908" s="119" t="str">
        <f t="shared" si="24"/>
        <v/>
      </c>
      <c r="BF908" s="119" t="str">
        <f t="shared" si="25"/>
        <v>2</v>
      </c>
      <c r="BG908" s="119">
        <f t="shared" si="26"/>
        <v>1</v>
      </c>
      <c r="BH908" s="119" t="e">
        <f t="shared" si="27"/>
        <v>#N/A</v>
      </c>
      <c r="BI908" s="120" t="e">
        <f>VLOOKUP($BK908,'FP Haupt'!$A:$M,12,FALSE)</f>
        <v>#N/A</v>
      </c>
      <c r="BJ908" s="120" t="e">
        <f>VLOOKUP($BK908,'Anlage 1d'!$A:$M,11,FALSE)</f>
        <v>#N/A</v>
      </c>
      <c r="BK908" s="119" t="str">
        <f t="shared" si="28"/>
        <v/>
      </c>
      <c r="BN908" s="119" t="str">
        <f t="shared" si="29"/>
        <v>2</v>
      </c>
      <c r="BO908" s="119">
        <f t="shared" si="30"/>
        <v>1</v>
      </c>
      <c r="BP908" s="119" t="e">
        <f t="shared" si="31"/>
        <v>#N/A</v>
      </c>
      <c r="BQ908" s="120" t="e">
        <f>VLOOKUP($BS908,'FP Haupt'!$A:$N,11,FALSE)</f>
        <v>#N/A</v>
      </c>
      <c r="BR908" s="120" t="e">
        <f>VLOOKUP($BS908,'Anlage 1d'!$A:$M,10,FALSE)</f>
        <v>#N/A</v>
      </c>
      <c r="BS908" s="119" t="str">
        <f t="shared" si="32"/>
        <v/>
      </c>
      <c r="BV908" s="119" t="str">
        <f t="shared" si="114"/>
        <v>2</v>
      </c>
      <c r="BW908" s="119">
        <f t="shared" si="115"/>
        <v>1</v>
      </c>
      <c r="BX908" s="119" t="e">
        <f t="shared" si="116"/>
        <v>#N/A</v>
      </c>
      <c r="BY908" s="120" t="e">
        <f>VLOOKUP($CA908,'FP Haupt'!$A:$O,15,FALSE)</f>
        <v>#N/A</v>
      </c>
      <c r="BZ908" s="120" t="e">
        <f>VLOOKUP($CA908,'Anlage 1d'!$A:$O,15,FALSE)</f>
        <v>#N/A</v>
      </c>
      <c r="CA908" s="119" t="str">
        <f t="shared" si="117"/>
        <v/>
      </c>
    </row>
    <row r="909" spans="1:79" x14ac:dyDescent="0.2">
      <c r="A909" s="111"/>
      <c r="B909" s="112" t="str">
        <f>IF(A909="","",IF(ISERROR(VLOOKUP(MID(A909,1,4),'FP Haupt'!$A:$M,4,FALSE)),"keine DRG gemäß FPV",VLOOKUP(MID(A909,1,4),'FP Haupt'!$A:$M,4,FALSE)))</f>
        <v/>
      </c>
      <c r="C909" s="113">
        <f t="shared" si="39"/>
        <v>0</v>
      </c>
      <c r="D909" s="114" t="str">
        <f t="shared" si="1"/>
        <v/>
      </c>
      <c r="E909" s="114" t="str">
        <f t="shared" si="2"/>
        <v/>
      </c>
      <c r="F909" s="115"/>
      <c r="G909" s="115"/>
      <c r="H909" s="116" t="str">
        <f t="shared" si="3"/>
        <v/>
      </c>
      <c r="I909" s="117">
        <f t="shared" si="4"/>
        <v>0</v>
      </c>
      <c r="J909" s="115"/>
      <c r="K909" s="115"/>
      <c r="L909" s="116" t="str">
        <f t="shared" si="5"/>
        <v/>
      </c>
      <c r="M909" s="114">
        <f t="shared" si="6"/>
        <v>0</v>
      </c>
      <c r="N909" s="115"/>
      <c r="O909" s="115"/>
      <c r="P909" s="116" t="str">
        <f t="shared" si="7"/>
        <v/>
      </c>
      <c r="Q909" s="114">
        <f t="shared" si="8"/>
        <v>0</v>
      </c>
      <c r="R909" s="115"/>
      <c r="S909" s="115"/>
      <c r="T909" s="116" t="str">
        <f t="shared" si="9"/>
        <v/>
      </c>
      <c r="U909" s="114">
        <f t="shared" si="10"/>
        <v>0</v>
      </c>
      <c r="V909" s="115"/>
      <c r="W909" s="115"/>
      <c r="X909" s="116" t="str">
        <f t="shared" si="11"/>
        <v/>
      </c>
      <c r="Y909" s="117">
        <f t="shared" si="12"/>
        <v>0</v>
      </c>
      <c r="Z909" s="267"/>
      <c r="AA909" s="602" t="str">
        <f t="shared" si="112"/>
        <v/>
      </c>
      <c r="AB909" s="603">
        <f t="shared" si="113"/>
        <v>0</v>
      </c>
      <c r="AG909" s="119" t="str">
        <f t="shared" si="13"/>
        <v>1</v>
      </c>
      <c r="AH909" s="119">
        <f t="shared" si="14"/>
        <v>1</v>
      </c>
      <c r="AI909" s="119" t="e">
        <f t="shared" si="15"/>
        <v>#N/A</v>
      </c>
      <c r="AJ909" s="120" t="e">
        <f>VLOOKUP($AM909,'FP Haupt'!$A:$M,5,FALSE)</f>
        <v>#N/A</v>
      </c>
      <c r="AK909" s="120" t="e">
        <f>VLOOKUP($AM909,'FP Haupt'!$A:$M,6,FALSE)</f>
        <v>#N/A</v>
      </c>
      <c r="AL909" s="120" t="e">
        <f>VLOOKUP($AM909,'Anlage 1d'!$A:$M,4,FALSE)</f>
        <v>#N/A</v>
      </c>
      <c r="AM909" s="119" t="str">
        <f t="shared" si="16"/>
        <v/>
      </c>
      <c r="AP909" s="119" t="str">
        <f t="shared" si="17"/>
        <v>2</v>
      </c>
      <c r="AQ909" s="119">
        <f t="shared" si="18"/>
        <v>1</v>
      </c>
      <c r="AR909" s="119" t="e">
        <f t="shared" si="19"/>
        <v>#N/A</v>
      </c>
      <c r="AS909" s="120" t="e">
        <f>VLOOKUP($AU909,'FP Haupt'!$A:$M,9,FALSE)</f>
        <v>#N/A</v>
      </c>
      <c r="AT909" s="120" t="e">
        <f>VLOOKUP($AU909,'Anlage 1d'!$A:$M,8,FALSE)</f>
        <v>#N/A</v>
      </c>
      <c r="AU909" s="119" t="str">
        <f t="shared" si="20"/>
        <v/>
      </c>
      <c r="AX909" s="119" t="str">
        <f t="shared" si="21"/>
        <v>2</v>
      </c>
      <c r="AY909" s="119">
        <f t="shared" si="22"/>
        <v>1</v>
      </c>
      <c r="AZ909" s="119" t="e">
        <f t="shared" si="23"/>
        <v>#N/A</v>
      </c>
      <c r="BA909" s="120" t="e">
        <f>VLOOKUP($BC909,'FP Haupt'!$A:$M,12,FALSE)</f>
        <v>#N/A</v>
      </c>
      <c r="BB909" s="120" t="e">
        <f>VLOOKUP($BC909,'Anlage 1d'!$A:$M,11,FALSE)</f>
        <v>#N/A</v>
      </c>
      <c r="BC909" s="119" t="str">
        <f t="shared" si="24"/>
        <v/>
      </c>
      <c r="BF909" s="119" t="str">
        <f t="shared" si="25"/>
        <v>2</v>
      </c>
      <c r="BG909" s="119">
        <f t="shared" si="26"/>
        <v>1</v>
      </c>
      <c r="BH909" s="119" t="e">
        <f t="shared" si="27"/>
        <v>#N/A</v>
      </c>
      <c r="BI909" s="120" t="e">
        <f>VLOOKUP($BK909,'FP Haupt'!$A:$M,12,FALSE)</f>
        <v>#N/A</v>
      </c>
      <c r="BJ909" s="120" t="e">
        <f>VLOOKUP($BK909,'Anlage 1d'!$A:$M,11,FALSE)</f>
        <v>#N/A</v>
      </c>
      <c r="BK909" s="119" t="str">
        <f t="shared" si="28"/>
        <v/>
      </c>
      <c r="BN909" s="119" t="str">
        <f t="shared" si="29"/>
        <v>2</v>
      </c>
      <c r="BO909" s="119">
        <f t="shared" si="30"/>
        <v>1</v>
      </c>
      <c r="BP909" s="119" t="e">
        <f t="shared" si="31"/>
        <v>#N/A</v>
      </c>
      <c r="BQ909" s="120" t="e">
        <f>VLOOKUP($BS909,'FP Haupt'!$A:$N,11,FALSE)</f>
        <v>#N/A</v>
      </c>
      <c r="BR909" s="120" t="e">
        <f>VLOOKUP($BS909,'Anlage 1d'!$A:$M,10,FALSE)</f>
        <v>#N/A</v>
      </c>
      <c r="BS909" s="119" t="str">
        <f t="shared" si="32"/>
        <v/>
      </c>
      <c r="BV909" s="119" t="str">
        <f t="shared" si="114"/>
        <v>2</v>
      </c>
      <c r="BW909" s="119">
        <f t="shared" si="115"/>
        <v>1</v>
      </c>
      <c r="BX909" s="119" t="e">
        <f t="shared" si="116"/>
        <v>#N/A</v>
      </c>
      <c r="BY909" s="120" t="e">
        <f>VLOOKUP($CA909,'FP Haupt'!$A:$O,15,FALSE)</f>
        <v>#N/A</v>
      </c>
      <c r="BZ909" s="120" t="e">
        <f>VLOOKUP($CA909,'Anlage 1d'!$A:$O,15,FALSE)</f>
        <v>#N/A</v>
      </c>
      <c r="CA909" s="119" t="str">
        <f t="shared" si="117"/>
        <v/>
      </c>
    </row>
    <row r="910" spans="1:79" x14ac:dyDescent="0.2">
      <c r="A910" s="111"/>
      <c r="B910" s="112" t="str">
        <f>IF(A910="","",IF(ISERROR(VLOOKUP(MID(A910,1,4),'FP Haupt'!$A:$M,4,FALSE)),"keine DRG gemäß FPV",VLOOKUP(MID(A910,1,4),'FP Haupt'!$A:$M,4,FALSE)))</f>
        <v/>
      </c>
      <c r="C910" s="113">
        <f t="shared" si="39"/>
        <v>0</v>
      </c>
      <c r="D910" s="114" t="str">
        <f t="shared" si="1"/>
        <v/>
      </c>
      <c r="E910" s="114" t="str">
        <f t="shared" si="2"/>
        <v/>
      </c>
      <c r="F910" s="115"/>
      <c r="G910" s="115"/>
      <c r="H910" s="116" t="str">
        <f t="shared" si="3"/>
        <v/>
      </c>
      <c r="I910" s="117">
        <f t="shared" si="4"/>
        <v>0</v>
      </c>
      <c r="J910" s="115"/>
      <c r="K910" s="115"/>
      <c r="L910" s="116" t="str">
        <f t="shared" si="5"/>
        <v/>
      </c>
      <c r="M910" s="114">
        <f t="shared" si="6"/>
        <v>0</v>
      </c>
      <c r="N910" s="115"/>
      <c r="O910" s="115"/>
      <c r="P910" s="116" t="str">
        <f t="shared" si="7"/>
        <v/>
      </c>
      <c r="Q910" s="114">
        <f t="shared" si="8"/>
        <v>0</v>
      </c>
      <c r="R910" s="115"/>
      <c r="S910" s="115"/>
      <c r="T910" s="116" t="str">
        <f t="shared" si="9"/>
        <v/>
      </c>
      <c r="U910" s="114">
        <f t="shared" si="10"/>
        <v>0</v>
      </c>
      <c r="V910" s="115"/>
      <c r="W910" s="115"/>
      <c r="X910" s="116" t="str">
        <f t="shared" si="11"/>
        <v/>
      </c>
      <c r="Y910" s="117">
        <f t="shared" si="12"/>
        <v>0</v>
      </c>
      <c r="Z910" s="267"/>
      <c r="AA910" s="602" t="str">
        <f t="shared" si="112"/>
        <v/>
      </c>
      <c r="AB910" s="603">
        <f t="shared" si="113"/>
        <v>0</v>
      </c>
      <c r="AG910" s="119" t="str">
        <f t="shared" si="13"/>
        <v>1</v>
      </c>
      <c r="AH910" s="119">
        <f t="shared" si="14"/>
        <v>1</v>
      </c>
      <c r="AI910" s="119" t="e">
        <f t="shared" si="15"/>
        <v>#N/A</v>
      </c>
      <c r="AJ910" s="120" t="e">
        <f>VLOOKUP($AM910,'FP Haupt'!$A:$M,5,FALSE)</f>
        <v>#N/A</v>
      </c>
      <c r="AK910" s="120" t="e">
        <f>VLOOKUP($AM910,'FP Haupt'!$A:$M,6,FALSE)</f>
        <v>#N/A</v>
      </c>
      <c r="AL910" s="120" t="e">
        <f>VLOOKUP($AM910,'Anlage 1d'!$A:$M,4,FALSE)</f>
        <v>#N/A</v>
      </c>
      <c r="AM910" s="119" t="str">
        <f t="shared" si="16"/>
        <v/>
      </c>
      <c r="AP910" s="119" t="str">
        <f t="shared" si="17"/>
        <v>2</v>
      </c>
      <c r="AQ910" s="119">
        <f t="shared" si="18"/>
        <v>1</v>
      </c>
      <c r="AR910" s="119" t="e">
        <f t="shared" si="19"/>
        <v>#N/A</v>
      </c>
      <c r="AS910" s="120" t="e">
        <f>VLOOKUP($AU910,'FP Haupt'!$A:$M,9,FALSE)</f>
        <v>#N/A</v>
      </c>
      <c r="AT910" s="120" t="e">
        <f>VLOOKUP($AU910,'Anlage 1d'!$A:$M,8,FALSE)</f>
        <v>#N/A</v>
      </c>
      <c r="AU910" s="119" t="str">
        <f t="shared" si="20"/>
        <v/>
      </c>
      <c r="AX910" s="119" t="str">
        <f t="shared" si="21"/>
        <v>2</v>
      </c>
      <c r="AY910" s="119">
        <f t="shared" si="22"/>
        <v>1</v>
      </c>
      <c r="AZ910" s="119" t="e">
        <f t="shared" si="23"/>
        <v>#N/A</v>
      </c>
      <c r="BA910" s="120" t="e">
        <f>VLOOKUP($BC910,'FP Haupt'!$A:$M,12,FALSE)</f>
        <v>#N/A</v>
      </c>
      <c r="BB910" s="120" t="e">
        <f>VLOOKUP($BC910,'Anlage 1d'!$A:$M,11,FALSE)</f>
        <v>#N/A</v>
      </c>
      <c r="BC910" s="119" t="str">
        <f t="shared" si="24"/>
        <v/>
      </c>
      <c r="BF910" s="119" t="str">
        <f t="shared" si="25"/>
        <v>2</v>
      </c>
      <c r="BG910" s="119">
        <f t="shared" si="26"/>
        <v>1</v>
      </c>
      <c r="BH910" s="119" t="e">
        <f t="shared" si="27"/>
        <v>#N/A</v>
      </c>
      <c r="BI910" s="120" t="e">
        <f>VLOOKUP($BK910,'FP Haupt'!$A:$M,12,FALSE)</f>
        <v>#N/A</v>
      </c>
      <c r="BJ910" s="120" t="e">
        <f>VLOOKUP($BK910,'Anlage 1d'!$A:$M,11,FALSE)</f>
        <v>#N/A</v>
      </c>
      <c r="BK910" s="119" t="str">
        <f t="shared" si="28"/>
        <v/>
      </c>
      <c r="BN910" s="119" t="str">
        <f t="shared" si="29"/>
        <v>2</v>
      </c>
      <c r="BO910" s="119">
        <f t="shared" si="30"/>
        <v>1</v>
      </c>
      <c r="BP910" s="119" t="e">
        <f t="shared" si="31"/>
        <v>#N/A</v>
      </c>
      <c r="BQ910" s="120" t="e">
        <f>VLOOKUP($BS910,'FP Haupt'!$A:$N,11,FALSE)</f>
        <v>#N/A</v>
      </c>
      <c r="BR910" s="120" t="e">
        <f>VLOOKUP($BS910,'Anlage 1d'!$A:$M,10,FALSE)</f>
        <v>#N/A</v>
      </c>
      <c r="BS910" s="119" t="str">
        <f t="shared" si="32"/>
        <v/>
      </c>
      <c r="BV910" s="119" t="str">
        <f t="shared" si="114"/>
        <v>2</v>
      </c>
      <c r="BW910" s="119">
        <f t="shared" si="115"/>
        <v>1</v>
      </c>
      <c r="BX910" s="119" t="e">
        <f t="shared" si="116"/>
        <v>#N/A</v>
      </c>
      <c r="BY910" s="120" t="e">
        <f>VLOOKUP($CA910,'FP Haupt'!$A:$O,15,FALSE)</f>
        <v>#N/A</v>
      </c>
      <c r="BZ910" s="120" t="e">
        <f>VLOOKUP($CA910,'Anlage 1d'!$A:$O,15,FALSE)</f>
        <v>#N/A</v>
      </c>
      <c r="CA910" s="119" t="str">
        <f t="shared" si="117"/>
        <v/>
      </c>
    </row>
    <row r="911" spans="1:79" x14ac:dyDescent="0.2">
      <c r="A911" s="111"/>
      <c r="B911" s="112" t="str">
        <f>IF(A911="","",IF(ISERROR(VLOOKUP(MID(A911,1,4),'FP Haupt'!$A:$M,4,FALSE)),"keine DRG gemäß FPV",VLOOKUP(MID(A911,1,4),'FP Haupt'!$A:$M,4,FALSE)))</f>
        <v/>
      </c>
      <c r="C911" s="113">
        <f t="shared" si="39"/>
        <v>0</v>
      </c>
      <c r="D911" s="114" t="str">
        <f t="shared" si="1"/>
        <v/>
      </c>
      <c r="E911" s="114" t="str">
        <f t="shared" si="2"/>
        <v/>
      </c>
      <c r="F911" s="115"/>
      <c r="G911" s="115"/>
      <c r="H911" s="116" t="str">
        <f t="shared" si="3"/>
        <v/>
      </c>
      <c r="I911" s="117">
        <f t="shared" si="4"/>
        <v>0</v>
      </c>
      <c r="J911" s="115"/>
      <c r="K911" s="115"/>
      <c r="L911" s="116" t="str">
        <f t="shared" si="5"/>
        <v/>
      </c>
      <c r="M911" s="114">
        <f t="shared" si="6"/>
        <v>0</v>
      </c>
      <c r="N911" s="115"/>
      <c r="O911" s="115"/>
      <c r="P911" s="116" t="str">
        <f t="shared" si="7"/>
        <v/>
      </c>
      <c r="Q911" s="114">
        <f t="shared" si="8"/>
        <v>0</v>
      </c>
      <c r="R911" s="115"/>
      <c r="S911" s="115"/>
      <c r="T911" s="116" t="str">
        <f t="shared" si="9"/>
        <v/>
      </c>
      <c r="U911" s="114">
        <f t="shared" si="10"/>
        <v>0</v>
      </c>
      <c r="V911" s="115"/>
      <c r="W911" s="115"/>
      <c r="X911" s="116" t="str">
        <f t="shared" si="11"/>
        <v/>
      </c>
      <c r="Y911" s="117">
        <f t="shared" si="12"/>
        <v>0</v>
      </c>
      <c r="Z911" s="267"/>
      <c r="AA911" s="602" t="str">
        <f t="shared" si="112"/>
        <v/>
      </c>
      <c r="AB911" s="603">
        <f t="shared" si="113"/>
        <v>0</v>
      </c>
      <c r="AG911" s="119" t="str">
        <f t="shared" si="13"/>
        <v>1</v>
      </c>
      <c r="AH911" s="119">
        <f t="shared" si="14"/>
        <v>1</v>
      </c>
      <c r="AI911" s="119" t="e">
        <f t="shared" si="15"/>
        <v>#N/A</v>
      </c>
      <c r="AJ911" s="120" t="e">
        <f>VLOOKUP($AM911,'FP Haupt'!$A:$M,5,FALSE)</f>
        <v>#N/A</v>
      </c>
      <c r="AK911" s="120" t="e">
        <f>VLOOKUP($AM911,'FP Haupt'!$A:$M,6,FALSE)</f>
        <v>#N/A</v>
      </c>
      <c r="AL911" s="120" t="e">
        <f>VLOOKUP($AM911,'Anlage 1d'!$A:$M,4,FALSE)</f>
        <v>#N/A</v>
      </c>
      <c r="AM911" s="119" t="str">
        <f t="shared" si="16"/>
        <v/>
      </c>
      <c r="AP911" s="119" t="str">
        <f t="shared" si="17"/>
        <v>2</v>
      </c>
      <c r="AQ911" s="119">
        <f t="shared" si="18"/>
        <v>1</v>
      </c>
      <c r="AR911" s="119" t="e">
        <f t="shared" si="19"/>
        <v>#N/A</v>
      </c>
      <c r="AS911" s="120" t="e">
        <f>VLOOKUP($AU911,'FP Haupt'!$A:$M,9,FALSE)</f>
        <v>#N/A</v>
      </c>
      <c r="AT911" s="120" t="e">
        <f>VLOOKUP($AU911,'Anlage 1d'!$A:$M,8,FALSE)</f>
        <v>#N/A</v>
      </c>
      <c r="AU911" s="119" t="str">
        <f t="shared" si="20"/>
        <v/>
      </c>
      <c r="AX911" s="119" t="str">
        <f t="shared" si="21"/>
        <v>2</v>
      </c>
      <c r="AY911" s="119">
        <f t="shared" si="22"/>
        <v>1</v>
      </c>
      <c r="AZ911" s="119" t="e">
        <f t="shared" si="23"/>
        <v>#N/A</v>
      </c>
      <c r="BA911" s="120" t="e">
        <f>VLOOKUP($BC911,'FP Haupt'!$A:$M,12,FALSE)</f>
        <v>#N/A</v>
      </c>
      <c r="BB911" s="120" t="e">
        <f>VLOOKUP($BC911,'Anlage 1d'!$A:$M,11,FALSE)</f>
        <v>#N/A</v>
      </c>
      <c r="BC911" s="119" t="str">
        <f t="shared" si="24"/>
        <v/>
      </c>
      <c r="BF911" s="119" t="str">
        <f t="shared" si="25"/>
        <v>2</v>
      </c>
      <c r="BG911" s="119">
        <f t="shared" si="26"/>
        <v>1</v>
      </c>
      <c r="BH911" s="119" t="e">
        <f t="shared" si="27"/>
        <v>#N/A</v>
      </c>
      <c r="BI911" s="120" t="e">
        <f>VLOOKUP($BK911,'FP Haupt'!$A:$M,12,FALSE)</f>
        <v>#N/A</v>
      </c>
      <c r="BJ911" s="120" t="e">
        <f>VLOOKUP($BK911,'Anlage 1d'!$A:$M,11,FALSE)</f>
        <v>#N/A</v>
      </c>
      <c r="BK911" s="119" t="str">
        <f t="shared" si="28"/>
        <v/>
      </c>
      <c r="BN911" s="119" t="str">
        <f t="shared" si="29"/>
        <v>2</v>
      </c>
      <c r="BO911" s="119">
        <f t="shared" si="30"/>
        <v>1</v>
      </c>
      <c r="BP911" s="119" t="e">
        <f t="shared" si="31"/>
        <v>#N/A</v>
      </c>
      <c r="BQ911" s="120" t="e">
        <f>VLOOKUP($BS911,'FP Haupt'!$A:$N,11,FALSE)</f>
        <v>#N/A</v>
      </c>
      <c r="BR911" s="120" t="e">
        <f>VLOOKUP($BS911,'Anlage 1d'!$A:$M,10,FALSE)</f>
        <v>#N/A</v>
      </c>
      <c r="BS911" s="119" t="str">
        <f t="shared" si="32"/>
        <v/>
      </c>
      <c r="BV911" s="119" t="str">
        <f t="shared" si="114"/>
        <v>2</v>
      </c>
      <c r="BW911" s="119">
        <f t="shared" si="115"/>
        <v>1</v>
      </c>
      <c r="BX911" s="119" t="e">
        <f t="shared" si="116"/>
        <v>#N/A</v>
      </c>
      <c r="BY911" s="120" t="e">
        <f>VLOOKUP($CA911,'FP Haupt'!$A:$O,15,FALSE)</f>
        <v>#N/A</v>
      </c>
      <c r="BZ911" s="120" t="e">
        <f>VLOOKUP($CA911,'Anlage 1d'!$A:$O,15,FALSE)</f>
        <v>#N/A</v>
      </c>
      <c r="CA911" s="119" t="str">
        <f t="shared" si="117"/>
        <v/>
      </c>
    </row>
    <row r="912" spans="1:79" x14ac:dyDescent="0.2">
      <c r="A912" s="111"/>
      <c r="B912" s="112" t="str">
        <f>IF(A912="","",IF(ISERROR(VLOOKUP(MID(A912,1,4),'FP Haupt'!$A:$M,4,FALSE)),"keine DRG gemäß FPV",VLOOKUP(MID(A912,1,4),'FP Haupt'!$A:$M,4,FALSE)))</f>
        <v/>
      </c>
      <c r="C912" s="113">
        <f t="shared" si="39"/>
        <v>0</v>
      </c>
      <c r="D912" s="114" t="str">
        <f t="shared" si="1"/>
        <v/>
      </c>
      <c r="E912" s="114" t="str">
        <f t="shared" si="2"/>
        <v/>
      </c>
      <c r="F912" s="115"/>
      <c r="G912" s="115"/>
      <c r="H912" s="116" t="str">
        <f t="shared" si="3"/>
        <v/>
      </c>
      <c r="I912" s="117">
        <f t="shared" si="4"/>
        <v>0</v>
      </c>
      <c r="J912" s="115"/>
      <c r="K912" s="115"/>
      <c r="L912" s="116" t="str">
        <f t="shared" si="5"/>
        <v/>
      </c>
      <c r="M912" s="114">
        <f t="shared" si="6"/>
        <v>0</v>
      </c>
      <c r="N912" s="115"/>
      <c r="O912" s="115"/>
      <c r="P912" s="116" t="str">
        <f t="shared" si="7"/>
        <v/>
      </c>
      <c r="Q912" s="114">
        <f t="shared" si="8"/>
        <v>0</v>
      </c>
      <c r="R912" s="115"/>
      <c r="S912" s="115"/>
      <c r="T912" s="116" t="str">
        <f t="shared" si="9"/>
        <v/>
      </c>
      <c r="U912" s="114">
        <f t="shared" si="10"/>
        <v>0</v>
      </c>
      <c r="V912" s="115"/>
      <c r="W912" s="115"/>
      <c r="X912" s="116" t="str">
        <f t="shared" si="11"/>
        <v/>
      </c>
      <c r="Y912" s="117">
        <f t="shared" si="12"/>
        <v>0</v>
      </c>
      <c r="Z912" s="267"/>
      <c r="AA912" s="602" t="str">
        <f t="shared" si="112"/>
        <v/>
      </c>
      <c r="AB912" s="603">
        <f t="shared" si="113"/>
        <v>0</v>
      </c>
      <c r="AG912" s="119" t="str">
        <f t="shared" si="13"/>
        <v>1</v>
      </c>
      <c r="AH912" s="119">
        <f t="shared" si="14"/>
        <v>1</v>
      </c>
      <c r="AI912" s="119" t="e">
        <f t="shared" si="15"/>
        <v>#N/A</v>
      </c>
      <c r="AJ912" s="120" t="e">
        <f>VLOOKUP($AM912,'FP Haupt'!$A:$M,5,FALSE)</f>
        <v>#N/A</v>
      </c>
      <c r="AK912" s="120" t="e">
        <f>VLOOKUP($AM912,'FP Haupt'!$A:$M,6,FALSE)</f>
        <v>#N/A</v>
      </c>
      <c r="AL912" s="120" t="e">
        <f>VLOOKUP($AM912,'Anlage 1d'!$A:$M,4,FALSE)</f>
        <v>#N/A</v>
      </c>
      <c r="AM912" s="119" t="str">
        <f t="shared" si="16"/>
        <v/>
      </c>
      <c r="AP912" s="119" t="str">
        <f t="shared" si="17"/>
        <v>2</v>
      </c>
      <c r="AQ912" s="119">
        <f t="shared" si="18"/>
        <v>1</v>
      </c>
      <c r="AR912" s="119" t="e">
        <f t="shared" si="19"/>
        <v>#N/A</v>
      </c>
      <c r="AS912" s="120" t="e">
        <f>VLOOKUP($AU912,'FP Haupt'!$A:$M,9,FALSE)</f>
        <v>#N/A</v>
      </c>
      <c r="AT912" s="120" t="e">
        <f>VLOOKUP($AU912,'Anlage 1d'!$A:$M,8,FALSE)</f>
        <v>#N/A</v>
      </c>
      <c r="AU912" s="119" t="str">
        <f t="shared" si="20"/>
        <v/>
      </c>
      <c r="AX912" s="119" t="str">
        <f t="shared" si="21"/>
        <v>2</v>
      </c>
      <c r="AY912" s="119">
        <f t="shared" si="22"/>
        <v>1</v>
      </c>
      <c r="AZ912" s="119" t="e">
        <f t="shared" si="23"/>
        <v>#N/A</v>
      </c>
      <c r="BA912" s="120" t="e">
        <f>VLOOKUP($BC912,'FP Haupt'!$A:$M,12,FALSE)</f>
        <v>#N/A</v>
      </c>
      <c r="BB912" s="120" t="e">
        <f>VLOOKUP($BC912,'Anlage 1d'!$A:$M,11,FALSE)</f>
        <v>#N/A</v>
      </c>
      <c r="BC912" s="119" t="str">
        <f t="shared" si="24"/>
        <v/>
      </c>
      <c r="BF912" s="119" t="str">
        <f t="shared" si="25"/>
        <v>2</v>
      </c>
      <c r="BG912" s="119">
        <f t="shared" si="26"/>
        <v>1</v>
      </c>
      <c r="BH912" s="119" t="e">
        <f t="shared" si="27"/>
        <v>#N/A</v>
      </c>
      <c r="BI912" s="120" t="e">
        <f>VLOOKUP($BK912,'FP Haupt'!$A:$M,12,FALSE)</f>
        <v>#N/A</v>
      </c>
      <c r="BJ912" s="120" t="e">
        <f>VLOOKUP($BK912,'Anlage 1d'!$A:$M,11,FALSE)</f>
        <v>#N/A</v>
      </c>
      <c r="BK912" s="119" t="str">
        <f t="shared" si="28"/>
        <v/>
      </c>
      <c r="BN912" s="119" t="str">
        <f t="shared" si="29"/>
        <v>2</v>
      </c>
      <c r="BO912" s="119">
        <f t="shared" si="30"/>
        <v>1</v>
      </c>
      <c r="BP912" s="119" t="e">
        <f t="shared" si="31"/>
        <v>#N/A</v>
      </c>
      <c r="BQ912" s="120" t="e">
        <f>VLOOKUP($BS912,'FP Haupt'!$A:$N,11,FALSE)</f>
        <v>#N/A</v>
      </c>
      <c r="BR912" s="120" t="e">
        <f>VLOOKUP($BS912,'Anlage 1d'!$A:$M,10,FALSE)</f>
        <v>#N/A</v>
      </c>
      <c r="BS912" s="119" t="str">
        <f t="shared" si="32"/>
        <v/>
      </c>
      <c r="BV912" s="119" t="str">
        <f t="shared" si="114"/>
        <v>2</v>
      </c>
      <c r="BW912" s="119">
        <f t="shared" si="115"/>
        <v>1</v>
      </c>
      <c r="BX912" s="119" t="e">
        <f t="shared" si="116"/>
        <v>#N/A</v>
      </c>
      <c r="BY912" s="120" t="e">
        <f>VLOOKUP($CA912,'FP Haupt'!$A:$O,15,FALSE)</f>
        <v>#N/A</v>
      </c>
      <c r="BZ912" s="120" t="e">
        <f>VLOOKUP($CA912,'Anlage 1d'!$A:$O,15,FALSE)</f>
        <v>#N/A</v>
      </c>
      <c r="CA912" s="119" t="str">
        <f t="shared" si="117"/>
        <v/>
      </c>
    </row>
    <row r="913" spans="1:79" x14ac:dyDescent="0.2">
      <c r="A913" s="111"/>
      <c r="B913" s="112" t="str">
        <f>IF(A913="","",IF(ISERROR(VLOOKUP(MID(A913,1,4),'FP Haupt'!$A:$M,4,FALSE)),"keine DRG gemäß FPV",VLOOKUP(MID(A913,1,4),'FP Haupt'!$A:$M,4,FALSE)))</f>
        <v/>
      </c>
      <c r="C913" s="113">
        <f t="shared" si="39"/>
        <v>0</v>
      </c>
      <c r="D913" s="114" t="str">
        <f t="shared" si="1"/>
        <v/>
      </c>
      <c r="E913" s="114" t="str">
        <f t="shared" si="2"/>
        <v/>
      </c>
      <c r="F913" s="115"/>
      <c r="G913" s="115"/>
      <c r="H913" s="116" t="str">
        <f t="shared" si="3"/>
        <v/>
      </c>
      <c r="I913" s="117">
        <f t="shared" si="4"/>
        <v>0</v>
      </c>
      <c r="J913" s="115"/>
      <c r="K913" s="115"/>
      <c r="L913" s="116" t="str">
        <f t="shared" si="5"/>
        <v/>
      </c>
      <c r="M913" s="114">
        <f t="shared" si="6"/>
        <v>0</v>
      </c>
      <c r="N913" s="115"/>
      <c r="O913" s="115"/>
      <c r="P913" s="116" t="str">
        <f t="shared" si="7"/>
        <v/>
      </c>
      <c r="Q913" s="114">
        <f t="shared" si="8"/>
        <v>0</v>
      </c>
      <c r="R913" s="115"/>
      <c r="S913" s="115"/>
      <c r="T913" s="116" t="str">
        <f t="shared" si="9"/>
        <v/>
      </c>
      <c r="U913" s="114">
        <f t="shared" si="10"/>
        <v>0</v>
      </c>
      <c r="V913" s="115"/>
      <c r="W913" s="115"/>
      <c r="X913" s="116" t="str">
        <f t="shared" si="11"/>
        <v/>
      </c>
      <c r="Y913" s="117">
        <f t="shared" si="12"/>
        <v>0</v>
      </c>
      <c r="Z913" s="267"/>
      <c r="AA913" s="602" t="str">
        <f t="shared" si="112"/>
        <v/>
      </c>
      <c r="AB913" s="603">
        <f t="shared" si="113"/>
        <v>0</v>
      </c>
      <c r="AG913" s="119" t="str">
        <f t="shared" si="13"/>
        <v>1</v>
      </c>
      <c r="AH913" s="119">
        <f t="shared" si="14"/>
        <v>1</v>
      </c>
      <c r="AI913" s="119" t="e">
        <f t="shared" si="15"/>
        <v>#N/A</v>
      </c>
      <c r="AJ913" s="120" t="e">
        <f>VLOOKUP($AM913,'FP Haupt'!$A:$M,5,FALSE)</f>
        <v>#N/A</v>
      </c>
      <c r="AK913" s="120" t="e">
        <f>VLOOKUP($AM913,'FP Haupt'!$A:$M,6,FALSE)</f>
        <v>#N/A</v>
      </c>
      <c r="AL913" s="120" t="e">
        <f>VLOOKUP($AM913,'Anlage 1d'!$A:$M,4,FALSE)</f>
        <v>#N/A</v>
      </c>
      <c r="AM913" s="119" t="str">
        <f t="shared" si="16"/>
        <v/>
      </c>
      <c r="AP913" s="119" t="str">
        <f t="shared" si="17"/>
        <v>2</v>
      </c>
      <c r="AQ913" s="119">
        <f t="shared" si="18"/>
        <v>1</v>
      </c>
      <c r="AR913" s="119" t="e">
        <f t="shared" si="19"/>
        <v>#N/A</v>
      </c>
      <c r="AS913" s="120" t="e">
        <f>VLOOKUP($AU913,'FP Haupt'!$A:$M,9,FALSE)</f>
        <v>#N/A</v>
      </c>
      <c r="AT913" s="120" t="e">
        <f>VLOOKUP($AU913,'Anlage 1d'!$A:$M,8,FALSE)</f>
        <v>#N/A</v>
      </c>
      <c r="AU913" s="119" t="str">
        <f t="shared" si="20"/>
        <v/>
      </c>
      <c r="AX913" s="119" t="str">
        <f t="shared" si="21"/>
        <v>2</v>
      </c>
      <c r="AY913" s="119">
        <f t="shared" si="22"/>
        <v>1</v>
      </c>
      <c r="AZ913" s="119" t="e">
        <f t="shared" si="23"/>
        <v>#N/A</v>
      </c>
      <c r="BA913" s="120" t="e">
        <f>VLOOKUP($BC913,'FP Haupt'!$A:$M,12,FALSE)</f>
        <v>#N/A</v>
      </c>
      <c r="BB913" s="120" t="e">
        <f>VLOOKUP($BC913,'Anlage 1d'!$A:$M,11,FALSE)</f>
        <v>#N/A</v>
      </c>
      <c r="BC913" s="119" t="str">
        <f t="shared" si="24"/>
        <v/>
      </c>
      <c r="BF913" s="119" t="str">
        <f t="shared" si="25"/>
        <v>2</v>
      </c>
      <c r="BG913" s="119">
        <f t="shared" si="26"/>
        <v>1</v>
      </c>
      <c r="BH913" s="119" t="e">
        <f t="shared" si="27"/>
        <v>#N/A</v>
      </c>
      <c r="BI913" s="120" t="e">
        <f>VLOOKUP($BK913,'FP Haupt'!$A:$M,12,FALSE)</f>
        <v>#N/A</v>
      </c>
      <c r="BJ913" s="120" t="e">
        <f>VLOOKUP($BK913,'Anlage 1d'!$A:$M,11,FALSE)</f>
        <v>#N/A</v>
      </c>
      <c r="BK913" s="119" t="str">
        <f t="shared" si="28"/>
        <v/>
      </c>
      <c r="BN913" s="119" t="str">
        <f t="shared" si="29"/>
        <v>2</v>
      </c>
      <c r="BO913" s="119">
        <f t="shared" si="30"/>
        <v>1</v>
      </c>
      <c r="BP913" s="119" t="e">
        <f t="shared" si="31"/>
        <v>#N/A</v>
      </c>
      <c r="BQ913" s="120" t="e">
        <f>VLOOKUP($BS913,'FP Haupt'!$A:$N,11,FALSE)</f>
        <v>#N/A</v>
      </c>
      <c r="BR913" s="120" t="e">
        <f>VLOOKUP($BS913,'Anlage 1d'!$A:$M,10,FALSE)</f>
        <v>#N/A</v>
      </c>
      <c r="BS913" s="119" t="str">
        <f t="shared" si="32"/>
        <v/>
      </c>
      <c r="BV913" s="119" t="str">
        <f t="shared" si="114"/>
        <v>2</v>
      </c>
      <c r="BW913" s="119">
        <f t="shared" si="115"/>
        <v>1</v>
      </c>
      <c r="BX913" s="119" t="e">
        <f t="shared" si="116"/>
        <v>#N/A</v>
      </c>
      <c r="BY913" s="120" t="e">
        <f>VLOOKUP($CA913,'FP Haupt'!$A:$O,15,FALSE)</f>
        <v>#N/A</v>
      </c>
      <c r="BZ913" s="120" t="e">
        <f>VLOOKUP($CA913,'Anlage 1d'!$A:$O,15,FALSE)</f>
        <v>#N/A</v>
      </c>
      <c r="CA913" s="119" t="str">
        <f t="shared" si="117"/>
        <v/>
      </c>
    </row>
    <row r="914" spans="1:79" x14ac:dyDescent="0.2">
      <c r="A914" s="111"/>
      <c r="B914" s="112" t="str">
        <f>IF(A914="","",IF(ISERROR(VLOOKUP(MID(A914,1,4),'FP Haupt'!$A:$M,4,FALSE)),"keine DRG gemäß FPV",VLOOKUP(MID(A914,1,4),'FP Haupt'!$A:$M,4,FALSE)))</f>
        <v/>
      </c>
      <c r="C914" s="113">
        <f t="shared" si="39"/>
        <v>0</v>
      </c>
      <c r="D914" s="114" t="str">
        <f t="shared" si="1"/>
        <v/>
      </c>
      <c r="E914" s="114" t="str">
        <f t="shared" si="2"/>
        <v/>
      </c>
      <c r="F914" s="115"/>
      <c r="G914" s="115"/>
      <c r="H914" s="116" t="str">
        <f t="shared" si="3"/>
        <v/>
      </c>
      <c r="I914" s="117">
        <f t="shared" si="4"/>
        <v>0</v>
      </c>
      <c r="J914" s="115"/>
      <c r="K914" s="115"/>
      <c r="L914" s="116" t="str">
        <f t="shared" si="5"/>
        <v/>
      </c>
      <c r="M914" s="114">
        <f t="shared" si="6"/>
        <v>0</v>
      </c>
      <c r="N914" s="115"/>
      <c r="O914" s="115"/>
      <c r="P914" s="116" t="str">
        <f t="shared" si="7"/>
        <v/>
      </c>
      <c r="Q914" s="114">
        <f t="shared" si="8"/>
        <v>0</v>
      </c>
      <c r="R914" s="115"/>
      <c r="S914" s="115"/>
      <c r="T914" s="116" t="str">
        <f t="shared" si="9"/>
        <v/>
      </c>
      <c r="U914" s="114">
        <f t="shared" si="10"/>
        <v>0</v>
      </c>
      <c r="V914" s="115"/>
      <c r="W914" s="115"/>
      <c r="X914" s="116" t="str">
        <f t="shared" si="11"/>
        <v/>
      </c>
      <c r="Y914" s="117">
        <f t="shared" si="12"/>
        <v>0</v>
      </c>
      <c r="Z914" s="267"/>
      <c r="AA914" s="602" t="str">
        <f t="shared" si="112"/>
        <v/>
      </c>
      <c r="AB914" s="603">
        <f t="shared" si="113"/>
        <v>0</v>
      </c>
      <c r="AG914" s="119" t="str">
        <f t="shared" si="13"/>
        <v>1</v>
      </c>
      <c r="AH914" s="119">
        <f t="shared" si="14"/>
        <v>1</v>
      </c>
      <c r="AI914" s="119" t="e">
        <f t="shared" si="15"/>
        <v>#N/A</v>
      </c>
      <c r="AJ914" s="120" t="e">
        <f>VLOOKUP($AM914,'FP Haupt'!$A:$M,5,FALSE)</f>
        <v>#N/A</v>
      </c>
      <c r="AK914" s="120" t="e">
        <f>VLOOKUP($AM914,'FP Haupt'!$A:$M,6,FALSE)</f>
        <v>#N/A</v>
      </c>
      <c r="AL914" s="120" t="e">
        <f>VLOOKUP($AM914,'Anlage 1d'!$A:$M,4,FALSE)</f>
        <v>#N/A</v>
      </c>
      <c r="AM914" s="119" t="str">
        <f t="shared" si="16"/>
        <v/>
      </c>
      <c r="AP914" s="119" t="str">
        <f t="shared" si="17"/>
        <v>2</v>
      </c>
      <c r="AQ914" s="119">
        <f t="shared" si="18"/>
        <v>1</v>
      </c>
      <c r="AR914" s="119" t="e">
        <f t="shared" si="19"/>
        <v>#N/A</v>
      </c>
      <c r="AS914" s="120" t="e">
        <f>VLOOKUP($AU914,'FP Haupt'!$A:$M,9,FALSE)</f>
        <v>#N/A</v>
      </c>
      <c r="AT914" s="120" t="e">
        <f>VLOOKUP($AU914,'Anlage 1d'!$A:$M,8,FALSE)</f>
        <v>#N/A</v>
      </c>
      <c r="AU914" s="119" t="str">
        <f t="shared" si="20"/>
        <v/>
      </c>
      <c r="AX914" s="119" t="str">
        <f t="shared" si="21"/>
        <v>2</v>
      </c>
      <c r="AY914" s="119">
        <f t="shared" si="22"/>
        <v>1</v>
      </c>
      <c r="AZ914" s="119" t="e">
        <f t="shared" si="23"/>
        <v>#N/A</v>
      </c>
      <c r="BA914" s="120" t="e">
        <f>VLOOKUP($BC914,'FP Haupt'!$A:$M,12,FALSE)</f>
        <v>#N/A</v>
      </c>
      <c r="BB914" s="120" t="e">
        <f>VLOOKUP($BC914,'Anlage 1d'!$A:$M,11,FALSE)</f>
        <v>#N/A</v>
      </c>
      <c r="BC914" s="119" t="str">
        <f t="shared" si="24"/>
        <v/>
      </c>
      <c r="BF914" s="119" t="str">
        <f t="shared" si="25"/>
        <v>2</v>
      </c>
      <c r="BG914" s="119">
        <f t="shared" si="26"/>
        <v>1</v>
      </c>
      <c r="BH914" s="119" t="e">
        <f t="shared" si="27"/>
        <v>#N/A</v>
      </c>
      <c r="BI914" s="120" t="e">
        <f>VLOOKUP($BK914,'FP Haupt'!$A:$M,12,FALSE)</f>
        <v>#N/A</v>
      </c>
      <c r="BJ914" s="120" t="e">
        <f>VLOOKUP($BK914,'Anlage 1d'!$A:$M,11,FALSE)</f>
        <v>#N/A</v>
      </c>
      <c r="BK914" s="119" t="str">
        <f t="shared" si="28"/>
        <v/>
      </c>
      <c r="BN914" s="119" t="str">
        <f t="shared" si="29"/>
        <v>2</v>
      </c>
      <c r="BO914" s="119">
        <f t="shared" si="30"/>
        <v>1</v>
      </c>
      <c r="BP914" s="119" t="e">
        <f t="shared" si="31"/>
        <v>#N/A</v>
      </c>
      <c r="BQ914" s="120" t="e">
        <f>VLOOKUP($BS914,'FP Haupt'!$A:$N,11,FALSE)</f>
        <v>#N/A</v>
      </c>
      <c r="BR914" s="120" t="e">
        <f>VLOOKUP($BS914,'Anlage 1d'!$A:$M,10,FALSE)</f>
        <v>#N/A</v>
      </c>
      <c r="BS914" s="119" t="str">
        <f t="shared" si="32"/>
        <v/>
      </c>
      <c r="BV914" s="119" t="str">
        <f t="shared" si="114"/>
        <v>2</v>
      </c>
      <c r="BW914" s="119">
        <f t="shared" si="115"/>
        <v>1</v>
      </c>
      <c r="BX914" s="119" t="e">
        <f t="shared" si="116"/>
        <v>#N/A</v>
      </c>
      <c r="BY914" s="120" t="e">
        <f>VLOOKUP($CA914,'FP Haupt'!$A:$O,15,FALSE)</f>
        <v>#N/A</v>
      </c>
      <c r="BZ914" s="120" t="e">
        <f>VLOOKUP($CA914,'Anlage 1d'!$A:$O,15,FALSE)</f>
        <v>#N/A</v>
      </c>
      <c r="CA914" s="119" t="str">
        <f t="shared" si="117"/>
        <v/>
      </c>
    </row>
    <row r="915" spans="1:79" x14ac:dyDescent="0.2">
      <c r="A915" s="111"/>
      <c r="B915" s="112" t="str">
        <f>IF(A915="","",IF(ISERROR(VLOOKUP(MID(A915,1,4),'FP Haupt'!$A:$M,4,FALSE)),"keine DRG gemäß FPV",VLOOKUP(MID(A915,1,4),'FP Haupt'!$A:$M,4,FALSE)))</f>
        <v/>
      </c>
      <c r="C915" s="113">
        <f t="shared" si="39"/>
        <v>0</v>
      </c>
      <c r="D915" s="114" t="str">
        <f t="shared" si="1"/>
        <v/>
      </c>
      <c r="E915" s="114" t="str">
        <f t="shared" si="2"/>
        <v/>
      </c>
      <c r="F915" s="115"/>
      <c r="G915" s="115"/>
      <c r="H915" s="116" t="str">
        <f t="shared" si="3"/>
        <v/>
      </c>
      <c r="I915" s="117">
        <f t="shared" si="4"/>
        <v>0</v>
      </c>
      <c r="J915" s="115"/>
      <c r="K915" s="115"/>
      <c r="L915" s="116" t="str">
        <f t="shared" si="5"/>
        <v/>
      </c>
      <c r="M915" s="114">
        <f t="shared" si="6"/>
        <v>0</v>
      </c>
      <c r="N915" s="115"/>
      <c r="O915" s="115"/>
      <c r="P915" s="116" t="str">
        <f t="shared" si="7"/>
        <v/>
      </c>
      <c r="Q915" s="114">
        <f t="shared" si="8"/>
        <v>0</v>
      </c>
      <c r="R915" s="115"/>
      <c r="S915" s="115"/>
      <c r="T915" s="116" t="str">
        <f t="shared" si="9"/>
        <v/>
      </c>
      <c r="U915" s="114">
        <f t="shared" si="10"/>
        <v>0</v>
      </c>
      <c r="V915" s="115"/>
      <c r="W915" s="115"/>
      <c r="X915" s="116" t="str">
        <f t="shared" si="11"/>
        <v/>
      </c>
      <c r="Y915" s="117">
        <f t="shared" si="12"/>
        <v>0</v>
      </c>
      <c r="Z915" s="267"/>
      <c r="AA915" s="602" t="str">
        <f t="shared" ref="AA915:AA978" si="118">IF(ISERROR($BX915),"",ROUND($BX915*$G$12,4))</f>
        <v/>
      </c>
      <c r="AB915" s="603">
        <f t="shared" ref="AB915:AB978" si="119">IF($A915="",0,IF($Z915&lt;=0,0,IF(ISERROR($AA915*$Z915),0,($AA915*$Z915))))</f>
        <v>0</v>
      </c>
      <c r="AG915" s="119" t="str">
        <f t="shared" si="13"/>
        <v>1</v>
      </c>
      <c r="AH915" s="119">
        <f t="shared" si="14"/>
        <v>1</v>
      </c>
      <c r="AI915" s="119" t="e">
        <f t="shared" si="15"/>
        <v>#N/A</v>
      </c>
      <c r="AJ915" s="120" t="e">
        <f>VLOOKUP($AM915,'FP Haupt'!$A:$M,5,FALSE)</f>
        <v>#N/A</v>
      </c>
      <c r="AK915" s="120" t="e">
        <f>VLOOKUP($AM915,'FP Haupt'!$A:$M,6,FALSE)</f>
        <v>#N/A</v>
      </c>
      <c r="AL915" s="120" t="e">
        <f>VLOOKUP($AM915,'Anlage 1d'!$A:$M,4,FALSE)</f>
        <v>#N/A</v>
      </c>
      <c r="AM915" s="119" t="str">
        <f t="shared" si="16"/>
        <v/>
      </c>
      <c r="AP915" s="119" t="str">
        <f t="shared" si="17"/>
        <v>2</v>
      </c>
      <c r="AQ915" s="119">
        <f t="shared" si="18"/>
        <v>1</v>
      </c>
      <c r="AR915" s="119" t="e">
        <f t="shared" si="19"/>
        <v>#N/A</v>
      </c>
      <c r="AS915" s="120" t="e">
        <f>VLOOKUP($AU915,'FP Haupt'!$A:$M,9,FALSE)</f>
        <v>#N/A</v>
      </c>
      <c r="AT915" s="120" t="e">
        <f>VLOOKUP($AU915,'Anlage 1d'!$A:$M,8,FALSE)</f>
        <v>#N/A</v>
      </c>
      <c r="AU915" s="119" t="str">
        <f t="shared" si="20"/>
        <v/>
      </c>
      <c r="AX915" s="119" t="str">
        <f t="shared" si="21"/>
        <v>2</v>
      </c>
      <c r="AY915" s="119">
        <f t="shared" si="22"/>
        <v>1</v>
      </c>
      <c r="AZ915" s="119" t="e">
        <f t="shared" si="23"/>
        <v>#N/A</v>
      </c>
      <c r="BA915" s="120" t="e">
        <f>VLOOKUP($BC915,'FP Haupt'!$A:$M,12,FALSE)</f>
        <v>#N/A</v>
      </c>
      <c r="BB915" s="120" t="e">
        <f>VLOOKUP($BC915,'Anlage 1d'!$A:$M,11,FALSE)</f>
        <v>#N/A</v>
      </c>
      <c r="BC915" s="119" t="str">
        <f t="shared" si="24"/>
        <v/>
      </c>
      <c r="BF915" s="119" t="str">
        <f t="shared" si="25"/>
        <v>2</v>
      </c>
      <c r="BG915" s="119">
        <f t="shared" si="26"/>
        <v>1</v>
      </c>
      <c r="BH915" s="119" t="e">
        <f t="shared" si="27"/>
        <v>#N/A</v>
      </c>
      <c r="BI915" s="120" t="e">
        <f>VLOOKUP($BK915,'FP Haupt'!$A:$M,12,FALSE)</f>
        <v>#N/A</v>
      </c>
      <c r="BJ915" s="120" t="e">
        <f>VLOOKUP($BK915,'Anlage 1d'!$A:$M,11,FALSE)</f>
        <v>#N/A</v>
      </c>
      <c r="BK915" s="119" t="str">
        <f t="shared" si="28"/>
        <v/>
      </c>
      <c r="BN915" s="119" t="str">
        <f t="shared" si="29"/>
        <v>2</v>
      </c>
      <c r="BO915" s="119">
        <f t="shared" si="30"/>
        <v>1</v>
      </c>
      <c r="BP915" s="119" t="e">
        <f t="shared" si="31"/>
        <v>#N/A</v>
      </c>
      <c r="BQ915" s="120" t="e">
        <f>VLOOKUP($BS915,'FP Haupt'!$A:$N,11,FALSE)</f>
        <v>#N/A</v>
      </c>
      <c r="BR915" s="120" t="e">
        <f>VLOOKUP($BS915,'Anlage 1d'!$A:$M,10,FALSE)</f>
        <v>#N/A</v>
      </c>
      <c r="BS915" s="119" t="str">
        <f t="shared" si="32"/>
        <v/>
      </c>
      <c r="BV915" s="119" t="str">
        <f t="shared" ref="BV915:BV978" si="120">IF(MID($A915,5,1)="","2",MID($A915,5,1))</f>
        <v>2</v>
      </c>
      <c r="BW915" s="119">
        <f t="shared" ref="BW915:BW978" si="121">VLOOKUP($BV915,$BT$4:$BU$5,2,FALSE)</f>
        <v>1</v>
      </c>
      <c r="BX915" s="119" t="e">
        <f t="shared" ref="BX915:BX978" si="122">INDEX($BY915:$BZ915,1,$BW915)</f>
        <v>#N/A</v>
      </c>
      <c r="BY915" s="120" t="e">
        <f>VLOOKUP($CA915,'FP Haupt'!$A:$O,15,FALSE)</f>
        <v>#N/A</v>
      </c>
      <c r="BZ915" s="120" t="e">
        <f>VLOOKUP($CA915,'Anlage 1d'!$A:$O,15,FALSE)</f>
        <v>#N/A</v>
      </c>
      <c r="CA915" s="119" t="str">
        <f t="shared" ref="CA915:CA978" si="123">MID($A915,1,4)</f>
        <v/>
      </c>
    </row>
    <row r="916" spans="1:79" x14ac:dyDescent="0.2">
      <c r="A916" s="111"/>
      <c r="B916" s="112" t="str">
        <f>IF(A916="","",IF(ISERROR(VLOOKUP(MID(A916,1,4),'FP Haupt'!$A:$M,4,FALSE)),"keine DRG gemäß FPV",VLOOKUP(MID(A916,1,4),'FP Haupt'!$A:$M,4,FALSE)))</f>
        <v/>
      </c>
      <c r="C916" s="113">
        <f t="shared" si="39"/>
        <v>0</v>
      </c>
      <c r="D916" s="114" t="str">
        <f t="shared" si="1"/>
        <v/>
      </c>
      <c r="E916" s="114" t="str">
        <f t="shared" si="2"/>
        <v/>
      </c>
      <c r="F916" s="115"/>
      <c r="G916" s="115"/>
      <c r="H916" s="116" t="str">
        <f t="shared" si="3"/>
        <v/>
      </c>
      <c r="I916" s="117">
        <f t="shared" si="4"/>
        <v>0</v>
      </c>
      <c r="J916" s="115"/>
      <c r="K916" s="115"/>
      <c r="L916" s="116" t="str">
        <f t="shared" si="5"/>
        <v/>
      </c>
      <c r="M916" s="114">
        <f t="shared" si="6"/>
        <v>0</v>
      </c>
      <c r="N916" s="115"/>
      <c r="O916" s="115"/>
      <c r="P916" s="116" t="str">
        <f t="shared" si="7"/>
        <v/>
      </c>
      <c r="Q916" s="114">
        <f t="shared" si="8"/>
        <v>0</v>
      </c>
      <c r="R916" s="115"/>
      <c r="S916" s="115"/>
      <c r="T916" s="116" t="str">
        <f t="shared" si="9"/>
        <v/>
      </c>
      <c r="U916" s="114">
        <f t="shared" si="10"/>
        <v>0</v>
      </c>
      <c r="V916" s="115"/>
      <c r="W916" s="115"/>
      <c r="X916" s="116" t="str">
        <f t="shared" si="11"/>
        <v/>
      </c>
      <c r="Y916" s="117">
        <f t="shared" si="12"/>
        <v>0</v>
      </c>
      <c r="Z916" s="267"/>
      <c r="AA916" s="602" t="str">
        <f t="shared" si="118"/>
        <v/>
      </c>
      <c r="AB916" s="603">
        <f t="shared" si="119"/>
        <v>0</v>
      </c>
      <c r="AG916" s="119" t="str">
        <f t="shared" si="13"/>
        <v>1</v>
      </c>
      <c r="AH916" s="119">
        <f t="shared" si="14"/>
        <v>1</v>
      </c>
      <c r="AI916" s="119" t="e">
        <f t="shared" si="15"/>
        <v>#N/A</v>
      </c>
      <c r="AJ916" s="120" t="e">
        <f>VLOOKUP($AM916,'FP Haupt'!$A:$M,5,FALSE)</f>
        <v>#N/A</v>
      </c>
      <c r="AK916" s="120" t="e">
        <f>VLOOKUP($AM916,'FP Haupt'!$A:$M,6,FALSE)</f>
        <v>#N/A</v>
      </c>
      <c r="AL916" s="120" t="e">
        <f>VLOOKUP($AM916,'Anlage 1d'!$A:$M,4,FALSE)</f>
        <v>#N/A</v>
      </c>
      <c r="AM916" s="119" t="str">
        <f t="shared" si="16"/>
        <v/>
      </c>
      <c r="AP916" s="119" t="str">
        <f t="shared" si="17"/>
        <v>2</v>
      </c>
      <c r="AQ916" s="119">
        <f t="shared" si="18"/>
        <v>1</v>
      </c>
      <c r="AR916" s="119" t="e">
        <f t="shared" si="19"/>
        <v>#N/A</v>
      </c>
      <c r="AS916" s="120" t="e">
        <f>VLOOKUP($AU916,'FP Haupt'!$A:$M,9,FALSE)</f>
        <v>#N/A</v>
      </c>
      <c r="AT916" s="120" t="e">
        <f>VLOOKUP($AU916,'Anlage 1d'!$A:$M,8,FALSE)</f>
        <v>#N/A</v>
      </c>
      <c r="AU916" s="119" t="str">
        <f t="shared" si="20"/>
        <v/>
      </c>
      <c r="AX916" s="119" t="str">
        <f t="shared" si="21"/>
        <v>2</v>
      </c>
      <c r="AY916" s="119">
        <f t="shared" si="22"/>
        <v>1</v>
      </c>
      <c r="AZ916" s="119" t="e">
        <f t="shared" si="23"/>
        <v>#N/A</v>
      </c>
      <c r="BA916" s="120" t="e">
        <f>VLOOKUP($BC916,'FP Haupt'!$A:$M,12,FALSE)</f>
        <v>#N/A</v>
      </c>
      <c r="BB916" s="120" t="e">
        <f>VLOOKUP($BC916,'Anlage 1d'!$A:$M,11,FALSE)</f>
        <v>#N/A</v>
      </c>
      <c r="BC916" s="119" t="str">
        <f t="shared" si="24"/>
        <v/>
      </c>
      <c r="BF916" s="119" t="str">
        <f t="shared" si="25"/>
        <v>2</v>
      </c>
      <c r="BG916" s="119">
        <f t="shared" si="26"/>
        <v>1</v>
      </c>
      <c r="BH916" s="119" t="e">
        <f t="shared" si="27"/>
        <v>#N/A</v>
      </c>
      <c r="BI916" s="120" t="e">
        <f>VLOOKUP($BK916,'FP Haupt'!$A:$M,12,FALSE)</f>
        <v>#N/A</v>
      </c>
      <c r="BJ916" s="120" t="e">
        <f>VLOOKUP($BK916,'Anlage 1d'!$A:$M,11,FALSE)</f>
        <v>#N/A</v>
      </c>
      <c r="BK916" s="119" t="str">
        <f t="shared" si="28"/>
        <v/>
      </c>
      <c r="BN916" s="119" t="str">
        <f t="shared" si="29"/>
        <v>2</v>
      </c>
      <c r="BO916" s="119">
        <f t="shared" si="30"/>
        <v>1</v>
      </c>
      <c r="BP916" s="119" t="e">
        <f t="shared" si="31"/>
        <v>#N/A</v>
      </c>
      <c r="BQ916" s="120" t="e">
        <f>VLOOKUP($BS916,'FP Haupt'!$A:$N,11,FALSE)</f>
        <v>#N/A</v>
      </c>
      <c r="BR916" s="120" t="e">
        <f>VLOOKUP($BS916,'Anlage 1d'!$A:$M,10,FALSE)</f>
        <v>#N/A</v>
      </c>
      <c r="BS916" s="119" t="str">
        <f t="shared" si="32"/>
        <v/>
      </c>
      <c r="BV916" s="119" t="str">
        <f t="shared" si="120"/>
        <v>2</v>
      </c>
      <c r="BW916" s="119">
        <f t="shared" si="121"/>
        <v>1</v>
      </c>
      <c r="BX916" s="119" t="e">
        <f t="shared" si="122"/>
        <v>#N/A</v>
      </c>
      <c r="BY916" s="120" t="e">
        <f>VLOOKUP($CA916,'FP Haupt'!$A:$O,15,FALSE)</f>
        <v>#N/A</v>
      </c>
      <c r="BZ916" s="120" t="e">
        <f>VLOOKUP($CA916,'Anlage 1d'!$A:$O,15,FALSE)</f>
        <v>#N/A</v>
      </c>
      <c r="CA916" s="119" t="str">
        <f t="shared" si="123"/>
        <v/>
      </c>
    </row>
    <row r="917" spans="1:79" x14ac:dyDescent="0.2">
      <c r="A917" s="111"/>
      <c r="B917" s="112" t="str">
        <f>IF(A917="","",IF(ISERROR(VLOOKUP(MID(A917,1,4),'FP Haupt'!$A:$M,4,FALSE)),"keine DRG gemäß FPV",VLOOKUP(MID(A917,1,4),'FP Haupt'!$A:$M,4,FALSE)))</f>
        <v/>
      </c>
      <c r="C917" s="113">
        <f t="shared" si="39"/>
        <v>0</v>
      </c>
      <c r="D917" s="114" t="str">
        <f t="shared" si="1"/>
        <v/>
      </c>
      <c r="E917" s="114" t="str">
        <f t="shared" si="2"/>
        <v/>
      </c>
      <c r="F917" s="115"/>
      <c r="G917" s="115"/>
      <c r="H917" s="116" t="str">
        <f t="shared" si="3"/>
        <v/>
      </c>
      <c r="I917" s="117">
        <f t="shared" si="4"/>
        <v>0</v>
      </c>
      <c r="J917" s="115"/>
      <c r="K917" s="115"/>
      <c r="L917" s="116" t="str">
        <f t="shared" si="5"/>
        <v/>
      </c>
      <c r="M917" s="114">
        <f t="shared" si="6"/>
        <v>0</v>
      </c>
      <c r="N917" s="115"/>
      <c r="O917" s="115"/>
      <c r="P917" s="116" t="str">
        <f t="shared" si="7"/>
        <v/>
      </c>
      <c r="Q917" s="114">
        <f t="shared" si="8"/>
        <v>0</v>
      </c>
      <c r="R917" s="115"/>
      <c r="S917" s="115"/>
      <c r="T917" s="116" t="str">
        <f t="shared" si="9"/>
        <v/>
      </c>
      <c r="U917" s="114">
        <f t="shared" si="10"/>
        <v>0</v>
      </c>
      <c r="V917" s="115"/>
      <c r="W917" s="115"/>
      <c r="X917" s="116" t="str">
        <f t="shared" si="11"/>
        <v/>
      </c>
      <c r="Y917" s="117">
        <f t="shared" si="12"/>
        <v>0</v>
      </c>
      <c r="Z917" s="267"/>
      <c r="AA917" s="602" t="str">
        <f t="shared" si="118"/>
        <v/>
      </c>
      <c r="AB917" s="603">
        <f t="shared" si="119"/>
        <v>0</v>
      </c>
      <c r="AG917" s="119" t="str">
        <f t="shared" si="13"/>
        <v>1</v>
      </c>
      <c r="AH917" s="119">
        <f t="shared" si="14"/>
        <v>1</v>
      </c>
      <c r="AI917" s="119" t="e">
        <f t="shared" si="15"/>
        <v>#N/A</v>
      </c>
      <c r="AJ917" s="120" t="e">
        <f>VLOOKUP($AM917,'FP Haupt'!$A:$M,5,FALSE)</f>
        <v>#N/A</v>
      </c>
      <c r="AK917" s="120" t="e">
        <f>VLOOKUP($AM917,'FP Haupt'!$A:$M,6,FALSE)</f>
        <v>#N/A</v>
      </c>
      <c r="AL917" s="120" t="e">
        <f>VLOOKUP($AM917,'Anlage 1d'!$A:$M,4,FALSE)</f>
        <v>#N/A</v>
      </c>
      <c r="AM917" s="119" t="str">
        <f t="shared" si="16"/>
        <v/>
      </c>
      <c r="AP917" s="119" t="str">
        <f t="shared" si="17"/>
        <v>2</v>
      </c>
      <c r="AQ917" s="119">
        <f t="shared" si="18"/>
        <v>1</v>
      </c>
      <c r="AR917" s="119" t="e">
        <f t="shared" si="19"/>
        <v>#N/A</v>
      </c>
      <c r="AS917" s="120" t="e">
        <f>VLOOKUP($AU917,'FP Haupt'!$A:$M,9,FALSE)</f>
        <v>#N/A</v>
      </c>
      <c r="AT917" s="120" t="e">
        <f>VLOOKUP($AU917,'Anlage 1d'!$A:$M,8,FALSE)</f>
        <v>#N/A</v>
      </c>
      <c r="AU917" s="119" t="str">
        <f t="shared" si="20"/>
        <v/>
      </c>
      <c r="AX917" s="119" t="str">
        <f t="shared" si="21"/>
        <v>2</v>
      </c>
      <c r="AY917" s="119">
        <f t="shared" si="22"/>
        <v>1</v>
      </c>
      <c r="AZ917" s="119" t="e">
        <f t="shared" si="23"/>
        <v>#N/A</v>
      </c>
      <c r="BA917" s="120" t="e">
        <f>VLOOKUP($BC917,'FP Haupt'!$A:$M,12,FALSE)</f>
        <v>#N/A</v>
      </c>
      <c r="BB917" s="120" t="e">
        <f>VLOOKUP($BC917,'Anlage 1d'!$A:$M,11,FALSE)</f>
        <v>#N/A</v>
      </c>
      <c r="BC917" s="119" t="str">
        <f t="shared" si="24"/>
        <v/>
      </c>
      <c r="BF917" s="119" t="str">
        <f t="shared" si="25"/>
        <v>2</v>
      </c>
      <c r="BG917" s="119">
        <f t="shared" si="26"/>
        <v>1</v>
      </c>
      <c r="BH917" s="119" t="e">
        <f t="shared" si="27"/>
        <v>#N/A</v>
      </c>
      <c r="BI917" s="120" t="e">
        <f>VLOOKUP($BK917,'FP Haupt'!$A:$M,12,FALSE)</f>
        <v>#N/A</v>
      </c>
      <c r="BJ917" s="120" t="e">
        <f>VLOOKUP($BK917,'Anlage 1d'!$A:$M,11,FALSE)</f>
        <v>#N/A</v>
      </c>
      <c r="BK917" s="119" t="str">
        <f t="shared" si="28"/>
        <v/>
      </c>
      <c r="BN917" s="119" t="str">
        <f t="shared" si="29"/>
        <v>2</v>
      </c>
      <c r="BO917" s="119">
        <f t="shared" si="30"/>
        <v>1</v>
      </c>
      <c r="BP917" s="119" t="e">
        <f t="shared" si="31"/>
        <v>#N/A</v>
      </c>
      <c r="BQ917" s="120" t="e">
        <f>VLOOKUP($BS917,'FP Haupt'!$A:$N,11,FALSE)</f>
        <v>#N/A</v>
      </c>
      <c r="BR917" s="120" t="e">
        <f>VLOOKUP($BS917,'Anlage 1d'!$A:$M,10,FALSE)</f>
        <v>#N/A</v>
      </c>
      <c r="BS917" s="119" t="str">
        <f t="shared" si="32"/>
        <v/>
      </c>
      <c r="BV917" s="119" t="str">
        <f t="shared" si="120"/>
        <v>2</v>
      </c>
      <c r="BW917" s="119">
        <f t="shared" si="121"/>
        <v>1</v>
      </c>
      <c r="BX917" s="119" t="e">
        <f t="shared" si="122"/>
        <v>#N/A</v>
      </c>
      <c r="BY917" s="120" t="e">
        <f>VLOOKUP($CA917,'FP Haupt'!$A:$O,15,FALSE)</f>
        <v>#N/A</v>
      </c>
      <c r="BZ917" s="120" t="e">
        <f>VLOOKUP($CA917,'Anlage 1d'!$A:$O,15,FALSE)</f>
        <v>#N/A</v>
      </c>
      <c r="CA917" s="119" t="str">
        <f t="shared" si="123"/>
        <v/>
      </c>
    </row>
    <row r="918" spans="1:79" x14ac:dyDescent="0.2">
      <c r="A918" s="111"/>
      <c r="B918" s="112" t="str">
        <f>IF(A918="","",IF(ISERROR(VLOOKUP(MID(A918,1,4),'FP Haupt'!$A:$M,4,FALSE)),"keine DRG gemäß FPV",VLOOKUP(MID(A918,1,4),'FP Haupt'!$A:$M,4,FALSE)))</f>
        <v/>
      </c>
      <c r="C918" s="113">
        <f t="shared" si="39"/>
        <v>0</v>
      </c>
      <c r="D918" s="114" t="str">
        <f t="shared" si="1"/>
        <v/>
      </c>
      <c r="E918" s="114" t="str">
        <f t="shared" si="2"/>
        <v/>
      </c>
      <c r="F918" s="115"/>
      <c r="G918" s="115"/>
      <c r="H918" s="116" t="str">
        <f t="shared" si="3"/>
        <v/>
      </c>
      <c r="I918" s="117">
        <f t="shared" si="4"/>
        <v>0</v>
      </c>
      <c r="J918" s="115"/>
      <c r="K918" s="115"/>
      <c r="L918" s="116" t="str">
        <f t="shared" si="5"/>
        <v/>
      </c>
      <c r="M918" s="114">
        <f t="shared" si="6"/>
        <v>0</v>
      </c>
      <c r="N918" s="115"/>
      <c r="O918" s="115"/>
      <c r="P918" s="116" t="str">
        <f t="shared" si="7"/>
        <v/>
      </c>
      <c r="Q918" s="114">
        <f t="shared" si="8"/>
        <v>0</v>
      </c>
      <c r="R918" s="115"/>
      <c r="S918" s="115"/>
      <c r="T918" s="116" t="str">
        <f t="shared" si="9"/>
        <v/>
      </c>
      <c r="U918" s="114">
        <f t="shared" si="10"/>
        <v>0</v>
      </c>
      <c r="V918" s="115"/>
      <c r="W918" s="115"/>
      <c r="X918" s="116" t="str">
        <f t="shared" si="11"/>
        <v/>
      </c>
      <c r="Y918" s="117">
        <f t="shared" si="12"/>
        <v>0</v>
      </c>
      <c r="Z918" s="267"/>
      <c r="AA918" s="602" t="str">
        <f t="shared" si="118"/>
        <v/>
      </c>
      <c r="AB918" s="603">
        <f t="shared" si="119"/>
        <v>0</v>
      </c>
      <c r="AG918" s="119" t="str">
        <f t="shared" si="13"/>
        <v>1</v>
      </c>
      <c r="AH918" s="119">
        <f t="shared" si="14"/>
        <v>1</v>
      </c>
      <c r="AI918" s="119" t="e">
        <f t="shared" si="15"/>
        <v>#N/A</v>
      </c>
      <c r="AJ918" s="120" t="e">
        <f>VLOOKUP($AM918,'FP Haupt'!$A:$M,5,FALSE)</f>
        <v>#N/A</v>
      </c>
      <c r="AK918" s="120" t="e">
        <f>VLOOKUP($AM918,'FP Haupt'!$A:$M,6,FALSE)</f>
        <v>#N/A</v>
      </c>
      <c r="AL918" s="120" t="e">
        <f>VLOOKUP($AM918,'Anlage 1d'!$A:$M,4,FALSE)</f>
        <v>#N/A</v>
      </c>
      <c r="AM918" s="119" t="str">
        <f t="shared" si="16"/>
        <v/>
      </c>
      <c r="AP918" s="119" t="str">
        <f t="shared" si="17"/>
        <v>2</v>
      </c>
      <c r="AQ918" s="119">
        <f t="shared" si="18"/>
        <v>1</v>
      </c>
      <c r="AR918" s="119" t="e">
        <f t="shared" si="19"/>
        <v>#N/A</v>
      </c>
      <c r="AS918" s="120" t="e">
        <f>VLOOKUP($AU918,'FP Haupt'!$A:$M,9,FALSE)</f>
        <v>#N/A</v>
      </c>
      <c r="AT918" s="120" t="e">
        <f>VLOOKUP($AU918,'Anlage 1d'!$A:$M,8,FALSE)</f>
        <v>#N/A</v>
      </c>
      <c r="AU918" s="119" t="str">
        <f t="shared" si="20"/>
        <v/>
      </c>
      <c r="AX918" s="119" t="str">
        <f t="shared" si="21"/>
        <v>2</v>
      </c>
      <c r="AY918" s="119">
        <f t="shared" si="22"/>
        <v>1</v>
      </c>
      <c r="AZ918" s="119" t="e">
        <f t="shared" si="23"/>
        <v>#N/A</v>
      </c>
      <c r="BA918" s="120" t="e">
        <f>VLOOKUP($BC918,'FP Haupt'!$A:$M,12,FALSE)</f>
        <v>#N/A</v>
      </c>
      <c r="BB918" s="120" t="e">
        <f>VLOOKUP($BC918,'Anlage 1d'!$A:$M,11,FALSE)</f>
        <v>#N/A</v>
      </c>
      <c r="BC918" s="119" t="str">
        <f t="shared" si="24"/>
        <v/>
      </c>
      <c r="BF918" s="119" t="str">
        <f t="shared" si="25"/>
        <v>2</v>
      </c>
      <c r="BG918" s="119">
        <f t="shared" si="26"/>
        <v>1</v>
      </c>
      <c r="BH918" s="119" t="e">
        <f t="shared" si="27"/>
        <v>#N/A</v>
      </c>
      <c r="BI918" s="120" t="e">
        <f>VLOOKUP($BK918,'FP Haupt'!$A:$M,12,FALSE)</f>
        <v>#N/A</v>
      </c>
      <c r="BJ918" s="120" t="e">
        <f>VLOOKUP($BK918,'Anlage 1d'!$A:$M,11,FALSE)</f>
        <v>#N/A</v>
      </c>
      <c r="BK918" s="119" t="str">
        <f t="shared" si="28"/>
        <v/>
      </c>
      <c r="BN918" s="119" t="str">
        <f t="shared" si="29"/>
        <v>2</v>
      </c>
      <c r="BO918" s="119">
        <f t="shared" si="30"/>
        <v>1</v>
      </c>
      <c r="BP918" s="119" t="e">
        <f t="shared" si="31"/>
        <v>#N/A</v>
      </c>
      <c r="BQ918" s="120" t="e">
        <f>VLOOKUP($BS918,'FP Haupt'!$A:$N,11,FALSE)</f>
        <v>#N/A</v>
      </c>
      <c r="BR918" s="120" t="e">
        <f>VLOOKUP($BS918,'Anlage 1d'!$A:$M,10,FALSE)</f>
        <v>#N/A</v>
      </c>
      <c r="BS918" s="119" t="str">
        <f t="shared" si="32"/>
        <v/>
      </c>
      <c r="BV918" s="119" t="str">
        <f t="shared" si="120"/>
        <v>2</v>
      </c>
      <c r="BW918" s="119">
        <f t="shared" si="121"/>
        <v>1</v>
      </c>
      <c r="BX918" s="119" t="e">
        <f t="shared" si="122"/>
        <v>#N/A</v>
      </c>
      <c r="BY918" s="120" t="e">
        <f>VLOOKUP($CA918,'FP Haupt'!$A:$O,15,FALSE)</f>
        <v>#N/A</v>
      </c>
      <c r="BZ918" s="120" t="e">
        <f>VLOOKUP($CA918,'Anlage 1d'!$A:$O,15,FALSE)</f>
        <v>#N/A</v>
      </c>
      <c r="CA918" s="119" t="str">
        <f t="shared" si="123"/>
        <v/>
      </c>
    </row>
    <row r="919" spans="1:79" x14ac:dyDescent="0.2">
      <c r="A919" s="111"/>
      <c r="B919" s="112" t="str">
        <f>IF(A919="","",IF(ISERROR(VLOOKUP(MID(A919,1,4),'FP Haupt'!$A:$M,4,FALSE)),"keine DRG gemäß FPV",VLOOKUP(MID(A919,1,4),'FP Haupt'!$A:$M,4,FALSE)))</f>
        <v/>
      </c>
      <c r="C919" s="113">
        <f t="shared" si="39"/>
        <v>0</v>
      </c>
      <c r="D919" s="114" t="str">
        <f t="shared" si="1"/>
        <v/>
      </c>
      <c r="E919" s="114" t="str">
        <f t="shared" si="2"/>
        <v/>
      </c>
      <c r="F919" s="115"/>
      <c r="G919" s="115"/>
      <c r="H919" s="116" t="str">
        <f t="shared" si="3"/>
        <v/>
      </c>
      <c r="I919" s="117">
        <f t="shared" si="4"/>
        <v>0</v>
      </c>
      <c r="J919" s="115"/>
      <c r="K919" s="115"/>
      <c r="L919" s="116" t="str">
        <f t="shared" si="5"/>
        <v/>
      </c>
      <c r="M919" s="114">
        <f t="shared" si="6"/>
        <v>0</v>
      </c>
      <c r="N919" s="115"/>
      <c r="O919" s="115"/>
      <c r="P919" s="116" t="str">
        <f t="shared" si="7"/>
        <v/>
      </c>
      <c r="Q919" s="114">
        <f t="shared" si="8"/>
        <v>0</v>
      </c>
      <c r="R919" s="115"/>
      <c r="S919" s="115"/>
      <c r="T919" s="116" t="str">
        <f t="shared" si="9"/>
        <v/>
      </c>
      <c r="U919" s="114">
        <f t="shared" si="10"/>
        <v>0</v>
      </c>
      <c r="V919" s="115"/>
      <c r="W919" s="115"/>
      <c r="X919" s="116" t="str">
        <f t="shared" si="11"/>
        <v/>
      </c>
      <c r="Y919" s="117">
        <f t="shared" si="12"/>
        <v>0</v>
      </c>
      <c r="Z919" s="267"/>
      <c r="AA919" s="602" t="str">
        <f t="shared" si="118"/>
        <v/>
      </c>
      <c r="AB919" s="603">
        <f t="shared" si="119"/>
        <v>0</v>
      </c>
      <c r="AG919" s="119" t="str">
        <f t="shared" si="13"/>
        <v>1</v>
      </c>
      <c r="AH919" s="119">
        <f t="shared" si="14"/>
        <v>1</v>
      </c>
      <c r="AI919" s="119" t="e">
        <f t="shared" si="15"/>
        <v>#N/A</v>
      </c>
      <c r="AJ919" s="120" t="e">
        <f>VLOOKUP($AM919,'FP Haupt'!$A:$M,5,FALSE)</f>
        <v>#N/A</v>
      </c>
      <c r="AK919" s="120" t="e">
        <f>VLOOKUP($AM919,'FP Haupt'!$A:$M,6,FALSE)</f>
        <v>#N/A</v>
      </c>
      <c r="AL919" s="120" t="e">
        <f>VLOOKUP($AM919,'Anlage 1d'!$A:$M,4,FALSE)</f>
        <v>#N/A</v>
      </c>
      <c r="AM919" s="119" t="str">
        <f t="shared" si="16"/>
        <v/>
      </c>
      <c r="AP919" s="119" t="str">
        <f t="shared" si="17"/>
        <v>2</v>
      </c>
      <c r="AQ919" s="119">
        <f t="shared" si="18"/>
        <v>1</v>
      </c>
      <c r="AR919" s="119" t="e">
        <f t="shared" si="19"/>
        <v>#N/A</v>
      </c>
      <c r="AS919" s="120" t="e">
        <f>VLOOKUP($AU919,'FP Haupt'!$A:$M,9,FALSE)</f>
        <v>#N/A</v>
      </c>
      <c r="AT919" s="120" t="e">
        <f>VLOOKUP($AU919,'Anlage 1d'!$A:$M,8,FALSE)</f>
        <v>#N/A</v>
      </c>
      <c r="AU919" s="119" t="str">
        <f t="shared" si="20"/>
        <v/>
      </c>
      <c r="AX919" s="119" t="str">
        <f t="shared" si="21"/>
        <v>2</v>
      </c>
      <c r="AY919" s="119">
        <f t="shared" si="22"/>
        <v>1</v>
      </c>
      <c r="AZ919" s="119" t="e">
        <f t="shared" si="23"/>
        <v>#N/A</v>
      </c>
      <c r="BA919" s="120" t="e">
        <f>VLOOKUP($BC919,'FP Haupt'!$A:$M,12,FALSE)</f>
        <v>#N/A</v>
      </c>
      <c r="BB919" s="120" t="e">
        <f>VLOOKUP($BC919,'Anlage 1d'!$A:$M,11,FALSE)</f>
        <v>#N/A</v>
      </c>
      <c r="BC919" s="119" t="str">
        <f t="shared" si="24"/>
        <v/>
      </c>
      <c r="BF919" s="119" t="str">
        <f t="shared" si="25"/>
        <v>2</v>
      </c>
      <c r="BG919" s="119">
        <f t="shared" si="26"/>
        <v>1</v>
      </c>
      <c r="BH919" s="119" t="e">
        <f t="shared" si="27"/>
        <v>#N/A</v>
      </c>
      <c r="BI919" s="120" t="e">
        <f>VLOOKUP($BK919,'FP Haupt'!$A:$M,12,FALSE)</f>
        <v>#N/A</v>
      </c>
      <c r="BJ919" s="120" t="e">
        <f>VLOOKUP($BK919,'Anlage 1d'!$A:$M,11,FALSE)</f>
        <v>#N/A</v>
      </c>
      <c r="BK919" s="119" t="str">
        <f t="shared" si="28"/>
        <v/>
      </c>
      <c r="BN919" s="119" t="str">
        <f t="shared" si="29"/>
        <v>2</v>
      </c>
      <c r="BO919" s="119">
        <f t="shared" si="30"/>
        <v>1</v>
      </c>
      <c r="BP919" s="119" t="e">
        <f t="shared" si="31"/>
        <v>#N/A</v>
      </c>
      <c r="BQ919" s="120" t="e">
        <f>VLOOKUP($BS919,'FP Haupt'!$A:$N,11,FALSE)</f>
        <v>#N/A</v>
      </c>
      <c r="BR919" s="120" t="e">
        <f>VLOOKUP($BS919,'Anlage 1d'!$A:$M,10,FALSE)</f>
        <v>#N/A</v>
      </c>
      <c r="BS919" s="119" t="str">
        <f t="shared" si="32"/>
        <v/>
      </c>
      <c r="BV919" s="119" t="str">
        <f t="shared" si="120"/>
        <v>2</v>
      </c>
      <c r="BW919" s="119">
        <f t="shared" si="121"/>
        <v>1</v>
      </c>
      <c r="BX919" s="119" t="e">
        <f t="shared" si="122"/>
        <v>#N/A</v>
      </c>
      <c r="BY919" s="120" t="e">
        <f>VLOOKUP($CA919,'FP Haupt'!$A:$O,15,FALSE)</f>
        <v>#N/A</v>
      </c>
      <c r="BZ919" s="120" t="e">
        <f>VLOOKUP($CA919,'Anlage 1d'!$A:$O,15,FALSE)</f>
        <v>#N/A</v>
      </c>
      <c r="CA919" s="119" t="str">
        <f t="shared" si="123"/>
        <v/>
      </c>
    </row>
    <row r="920" spans="1:79" x14ac:dyDescent="0.2">
      <c r="A920" s="111"/>
      <c r="B920" s="112" t="str">
        <f>IF(A920="","",IF(ISERROR(VLOOKUP(MID(A920,1,4),'FP Haupt'!$A:$M,4,FALSE)),"keine DRG gemäß FPV",VLOOKUP(MID(A920,1,4),'FP Haupt'!$A:$M,4,FALSE)))</f>
        <v/>
      </c>
      <c r="C920" s="113">
        <f t="shared" si="39"/>
        <v>0</v>
      </c>
      <c r="D920" s="114" t="str">
        <f t="shared" si="1"/>
        <v/>
      </c>
      <c r="E920" s="114" t="str">
        <f t="shared" si="2"/>
        <v/>
      </c>
      <c r="F920" s="115"/>
      <c r="G920" s="115"/>
      <c r="H920" s="116" t="str">
        <f t="shared" si="3"/>
        <v/>
      </c>
      <c r="I920" s="117">
        <f t="shared" si="4"/>
        <v>0</v>
      </c>
      <c r="J920" s="115"/>
      <c r="K920" s="115"/>
      <c r="L920" s="116" t="str">
        <f t="shared" si="5"/>
        <v/>
      </c>
      <c r="M920" s="114">
        <f t="shared" si="6"/>
        <v>0</v>
      </c>
      <c r="N920" s="115"/>
      <c r="O920" s="115"/>
      <c r="P920" s="116" t="str">
        <f t="shared" si="7"/>
        <v/>
      </c>
      <c r="Q920" s="114">
        <f t="shared" si="8"/>
        <v>0</v>
      </c>
      <c r="R920" s="115"/>
      <c r="S920" s="115"/>
      <c r="T920" s="116" t="str">
        <f t="shared" si="9"/>
        <v/>
      </c>
      <c r="U920" s="114">
        <f t="shared" si="10"/>
        <v>0</v>
      </c>
      <c r="V920" s="115"/>
      <c r="W920" s="115"/>
      <c r="X920" s="116" t="str">
        <f t="shared" si="11"/>
        <v/>
      </c>
      <c r="Y920" s="117">
        <f t="shared" si="12"/>
        <v>0</v>
      </c>
      <c r="Z920" s="267"/>
      <c r="AA920" s="602" t="str">
        <f t="shared" si="118"/>
        <v/>
      </c>
      <c r="AB920" s="603">
        <f t="shared" si="119"/>
        <v>0</v>
      </c>
      <c r="AG920" s="119" t="str">
        <f t="shared" si="13"/>
        <v>1</v>
      </c>
      <c r="AH920" s="119">
        <f t="shared" si="14"/>
        <v>1</v>
      </c>
      <c r="AI920" s="119" t="e">
        <f t="shared" si="15"/>
        <v>#N/A</v>
      </c>
      <c r="AJ920" s="120" t="e">
        <f>VLOOKUP($AM920,'FP Haupt'!$A:$M,5,FALSE)</f>
        <v>#N/A</v>
      </c>
      <c r="AK920" s="120" t="e">
        <f>VLOOKUP($AM920,'FP Haupt'!$A:$M,6,FALSE)</f>
        <v>#N/A</v>
      </c>
      <c r="AL920" s="120" t="e">
        <f>VLOOKUP($AM920,'Anlage 1d'!$A:$M,4,FALSE)</f>
        <v>#N/A</v>
      </c>
      <c r="AM920" s="119" t="str">
        <f t="shared" si="16"/>
        <v/>
      </c>
      <c r="AP920" s="119" t="str">
        <f t="shared" si="17"/>
        <v>2</v>
      </c>
      <c r="AQ920" s="119">
        <f t="shared" si="18"/>
        <v>1</v>
      </c>
      <c r="AR920" s="119" t="e">
        <f t="shared" si="19"/>
        <v>#N/A</v>
      </c>
      <c r="AS920" s="120" t="e">
        <f>VLOOKUP($AU920,'FP Haupt'!$A:$M,9,FALSE)</f>
        <v>#N/A</v>
      </c>
      <c r="AT920" s="120" t="e">
        <f>VLOOKUP($AU920,'Anlage 1d'!$A:$M,8,FALSE)</f>
        <v>#N/A</v>
      </c>
      <c r="AU920" s="119" t="str">
        <f t="shared" si="20"/>
        <v/>
      </c>
      <c r="AX920" s="119" t="str">
        <f t="shared" si="21"/>
        <v>2</v>
      </c>
      <c r="AY920" s="119">
        <f t="shared" si="22"/>
        <v>1</v>
      </c>
      <c r="AZ920" s="119" t="e">
        <f t="shared" si="23"/>
        <v>#N/A</v>
      </c>
      <c r="BA920" s="120" t="e">
        <f>VLOOKUP($BC920,'FP Haupt'!$A:$M,12,FALSE)</f>
        <v>#N/A</v>
      </c>
      <c r="BB920" s="120" t="e">
        <f>VLOOKUP($BC920,'Anlage 1d'!$A:$M,11,FALSE)</f>
        <v>#N/A</v>
      </c>
      <c r="BC920" s="119" t="str">
        <f t="shared" si="24"/>
        <v/>
      </c>
      <c r="BF920" s="119" t="str">
        <f t="shared" si="25"/>
        <v>2</v>
      </c>
      <c r="BG920" s="119">
        <f t="shared" si="26"/>
        <v>1</v>
      </c>
      <c r="BH920" s="119" t="e">
        <f t="shared" si="27"/>
        <v>#N/A</v>
      </c>
      <c r="BI920" s="120" t="e">
        <f>VLOOKUP($BK920,'FP Haupt'!$A:$M,12,FALSE)</f>
        <v>#N/A</v>
      </c>
      <c r="BJ920" s="120" t="e">
        <f>VLOOKUP($BK920,'Anlage 1d'!$A:$M,11,FALSE)</f>
        <v>#N/A</v>
      </c>
      <c r="BK920" s="119" t="str">
        <f t="shared" si="28"/>
        <v/>
      </c>
      <c r="BN920" s="119" t="str">
        <f t="shared" si="29"/>
        <v>2</v>
      </c>
      <c r="BO920" s="119">
        <f t="shared" si="30"/>
        <v>1</v>
      </c>
      <c r="BP920" s="119" t="e">
        <f t="shared" si="31"/>
        <v>#N/A</v>
      </c>
      <c r="BQ920" s="120" t="e">
        <f>VLOOKUP($BS920,'FP Haupt'!$A:$N,11,FALSE)</f>
        <v>#N/A</v>
      </c>
      <c r="BR920" s="120" t="e">
        <f>VLOOKUP($BS920,'Anlage 1d'!$A:$M,10,FALSE)</f>
        <v>#N/A</v>
      </c>
      <c r="BS920" s="119" t="str">
        <f t="shared" si="32"/>
        <v/>
      </c>
      <c r="BV920" s="119" t="str">
        <f t="shared" si="120"/>
        <v>2</v>
      </c>
      <c r="BW920" s="119">
        <f t="shared" si="121"/>
        <v>1</v>
      </c>
      <c r="BX920" s="119" t="e">
        <f t="shared" si="122"/>
        <v>#N/A</v>
      </c>
      <c r="BY920" s="120" t="e">
        <f>VLOOKUP($CA920,'FP Haupt'!$A:$O,15,FALSE)</f>
        <v>#N/A</v>
      </c>
      <c r="BZ920" s="120" t="e">
        <f>VLOOKUP($CA920,'Anlage 1d'!$A:$O,15,FALSE)</f>
        <v>#N/A</v>
      </c>
      <c r="CA920" s="119" t="str">
        <f t="shared" si="123"/>
        <v/>
      </c>
    </row>
    <row r="921" spans="1:79" x14ac:dyDescent="0.2">
      <c r="A921" s="111"/>
      <c r="B921" s="112" t="str">
        <f>IF(A921="","",IF(ISERROR(VLOOKUP(MID(A921,1,4),'FP Haupt'!$A:$M,4,FALSE)),"keine DRG gemäß FPV",VLOOKUP(MID(A921,1,4),'FP Haupt'!$A:$M,4,FALSE)))</f>
        <v/>
      </c>
      <c r="C921" s="113">
        <f t="shared" si="39"/>
        <v>0</v>
      </c>
      <c r="D921" s="114" t="str">
        <f t="shared" si="1"/>
        <v/>
      </c>
      <c r="E921" s="114" t="str">
        <f t="shared" si="2"/>
        <v/>
      </c>
      <c r="F921" s="115"/>
      <c r="G921" s="115"/>
      <c r="H921" s="116" t="str">
        <f t="shared" si="3"/>
        <v/>
      </c>
      <c r="I921" s="117">
        <f t="shared" si="4"/>
        <v>0</v>
      </c>
      <c r="J921" s="115"/>
      <c r="K921" s="115"/>
      <c r="L921" s="116" t="str">
        <f t="shared" si="5"/>
        <v/>
      </c>
      <c r="M921" s="114">
        <f t="shared" si="6"/>
        <v>0</v>
      </c>
      <c r="N921" s="115"/>
      <c r="O921" s="115"/>
      <c r="P921" s="116" t="str">
        <f t="shared" si="7"/>
        <v/>
      </c>
      <c r="Q921" s="114">
        <f t="shared" si="8"/>
        <v>0</v>
      </c>
      <c r="R921" s="115"/>
      <c r="S921" s="115"/>
      <c r="T921" s="116" t="str">
        <f t="shared" si="9"/>
        <v/>
      </c>
      <c r="U921" s="114">
        <f t="shared" si="10"/>
        <v>0</v>
      </c>
      <c r="V921" s="115"/>
      <c r="W921" s="115"/>
      <c r="X921" s="116" t="str">
        <f t="shared" si="11"/>
        <v/>
      </c>
      <c r="Y921" s="117">
        <f t="shared" si="12"/>
        <v>0</v>
      </c>
      <c r="Z921" s="267"/>
      <c r="AA921" s="602" t="str">
        <f t="shared" si="118"/>
        <v/>
      </c>
      <c r="AB921" s="603">
        <f t="shared" si="119"/>
        <v>0</v>
      </c>
      <c r="AG921" s="119" t="str">
        <f t="shared" si="13"/>
        <v>1</v>
      </c>
      <c r="AH921" s="119">
        <f t="shared" si="14"/>
        <v>1</v>
      </c>
      <c r="AI921" s="119" t="e">
        <f t="shared" si="15"/>
        <v>#N/A</v>
      </c>
      <c r="AJ921" s="120" t="e">
        <f>VLOOKUP($AM921,'FP Haupt'!$A:$M,5,FALSE)</f>
        <v>#N/A</v>
      </c>
      <c r="AK921" s="120" t="e">
        <f>VLOOKUP($AM921,'FP Haupt'!$A:$M,6,FALSE)</f>
        <v>#N/A</v>
      </c>
      <c r="AL921" s="120" t="e">
        <f>VLOOKUP($AM921,'Anlage 1d'!$A:$M,4,FALSE)</f>
        <v>#N/A</v>
      </c>
      <c r="AM921" s="119" t="str">
        <f t="shared" si="16"/>
        <v/>
      </c>
      <c r="AP921" s="119" t="str">
        <f t="shared" si="17"/>
        <v>2</v>
      </c>
      <c r="AQ921" s="119">
        <f t="shared" si="18"/>
        <v>1</v>
      </c>
      <c r="AR921" s="119" t="e">
        <f t="shared" si="19"/>
        <v>#N/A</v>
      </c>
      <c r="AS921" s="120" t="e">
        <f>VLOOKUP($AU921,'FP Haupt'!$A:$M,9,FALSE)</f>
        <v>#N/A</v>
      </c>
      <c r="AT921" s="120" t="e">
        <f>VLOOKUP($AU921,'Anlage 1d'!$A:$M,8,FALSE)</f>
        <v>#N/A</v>
      </c>
      <c r="AU921" s="119" t="str">
        <f t="shared" si="20"/>
        <v/>
      </c>
      <c r="AX921" s="119" t="str">
        <f t="shared" si="21"/>
        <v>2</v>
      </c>
      <c r="AY921" s="119">
        <f t="shared" si="22"/>
        <v>1</v>
      </c>
      <c r="AZ921" s="119" t="e">
        <f t="shared" si="23"/>
        <v>#N/A</v>
      </c>
      <c r="BA921" s="120" t="e">
        <f>VLOOKUP($BC921,'FP Haupt'!$A:$M,12,FALSE)</f>
        <v>#N/A</v>
      </c>
      <c r="BB921" s="120" t="e">
        <f>VLOOKUP($BC921,'Anlage 1d'!$A:$M,11,FALSE)</f>
        <v>#N/A</v>
      </c>
      <c r="BC921" s="119" t="str">
        <f t="shared" si="24"/>
        <v/>
      </c>
      <c r="BF921" s="119" t="str">
        <f t="shared" si="25"/>
        <v>2</v>
      </c>
      <c r="BG921" s="119">
        <f t="shared" si="26"/>
        <v>1</v>
      </c>
      <c r="BH921" s="119" t="e">
        <f t="shared" si="27"/>
        <v>#N/A</v>
      </c>
      <c r="BI921" s="120" t="e">
        <f>VLOOKUP($BK921,'FP Haupt'!$A:$M,12,FALSE)</f>
        <v>#N/A</v>
      </c>
      <c r="BJ921" s="120" t="e">
        <f>VLOOKUP($BK921,'Anlage 1d'!$A:$M,11,FALSE)</f>
        <v>#N/A</v>
      </c>
      <c r="BK921" s="119" t="str">
        <f t="shared" si="28"/>
        <v/>
      </c>
      <c r="BN921" s="119" t="str">
        <f t="shared" si="29"/>
        <v>2</v>
      </c>
      <c r="BO921" s="119">
        <f t="shared" si="30"/>
        <v>1</v>
      </c>
      <c r="BP921" s="119" t="e">
        <f t="shared" si="31"/>
        <v>#N/A</v>
      </c>
      <c r="BQ921" s="120" t="e">
        <f>VLOOKUP($BS921,'FP Haupt'!$A:$N,11,FALSE)</f>
        <v>#N/A</v>
      </c>
      <c r="BR921" s="120" t="e">
        <f>VLOOKUP($BS921,'Anlage 1d'!$A:$M,10,FALSE)</f>
        <v>#N/A</v>
      </c>
      <c r="BS921" s="119" t="str">
        <f t="shared" si="32"/>
        <v/>
      </c>
      <c r="BV921" s="119" t="str">
        <f t="shared" si="120"/>
        <v>2</v>
      </c>
      <c r="BW921" s="119">
        <f t="shared" si="121"/>
        <v>1</v>
      </c>
      <c r="BX921" s="119" t="e">
        <f t="shared" si="122"/>
        <v>#N/A</v>
      </c>
      <c r="BY921" s="120" t="e">
        <f>VLOOKUP($CA921,'FP Haupt'!$A:$O,15,FALSE)</f>
        <v>#N/A</v>
      </c>
      <c r="BZ921" s="120" t="e">
        <f>VLOOKUP($CA921,'Anlage 1d'!$A:$O,15,FALSE)</f>
        <v>#N/A</v>
      </c>
      <c r="CA921" s="119" t="str">
        <f t="shared" si="123"/>
        <v/>
      </c>
    </row>
    <row r="922" spans="1:79" x14ac:dyDescent="0.2">
      <c r="A922" s="111"/>
      <c r="B922" s="112" t="str">
        <f>IF(A922="","",IF(ISERROR(VLOOKUP(MID(A922,1,4),'FP Haupt'!$A:$M,4,FALSE)),"keine DRG gemäß FPV",VLOOKUP(MID(A922,1,4),'FP Haupt'!$A:$M,4,FALSE)))</f>
        <v/>
      </c>
      <c r="C922" s="113">
        <f t="shared" si="39"/>
        <v>0</v>
      </c>
      <c r="D922" s="114" t="str">
        <f t="shared" si="1"/>
        <v/>
      </c>
      <c r="E922" s="114" t="str">
        <f t="shared" si="2"/>
        <v/>
      </c>
      <c r="F922" s="115"/>
      <c r="G922" s="115"/>
      <c r="H922" s="116" t="str">
        <f t="shared" si="3"/>
        <v/>
      </c>
      <c r="I922" s="117">
        <f t="shared" si="4"/>
        <v>0</v>
      </c>
      <c r="J922" s="115"/>
      <c r="K922" s="115"/>
      <c r="L922" s="116" t="str">
        <f t="shared" si="5"/>
        <v/>
      </c>
      <c r="M922" s="114">
        <f t="shared" si="6"/>
        <v>0</v>
      </c>
      <c r="N922" s="115"/>
      <c r="O922" s="115"/>
      <c r="P922" s="116" t="str">
        <f t="shared" si="7"/>
        <v/>
      </c>
      <c r="Q922" s="114">
        <f t="shared" si="8"/>
        <v>0</v>
      </c>
      <c r="R922" s="115"/>
      <c r="S922" s="115"/>
      <c r="T922" s="116" t="str">
        <f t="shared" si="9"/>
        <v/>
      </c>
      <c r="U922" s="114">
        <f t="shared" si="10"/>
        <v>0</v>
      </c>
      <c r="V922" s="115"/>
      <c r="W922" s="115"/>
      <c r="X922" s="116" t="str">
        <f t="shared" si="11"/>
        <v/>
      </c>
      <c r="Y922" s="117">
        <f t="shared" si="12"/>
        <v>0</v>
      </c>
      <c r="Z922" s="267"/>
      <c r="AA922" s="602" t="str">
        <f t="shared" si="118"/>
        <v/>
      </c>
      <c r="AB922" s="603">
        <f t="shared" si="119"/>
        <v>0</v>
      </c>
      <c r="AG922" s="119" t="str">
        <f t="shared" si="13"/>
        <v>1</v>
      </c>
      <c r="AH922" s="119">
        <f t="shared" si="14"/>
        <v>1</v>
      </c>
      <c r="AI922" s="119" t="e">
        <f t="shared" si="15"/>
        <v>#N/A</v>
      </c>
      <c r="AJ922" s="120" t="e">
        <f>VLOOKUP($AM922,'FP Haupt'!$A:$M,5,FALSE)</f>
        <v>#N/A</v>
      </c>
      <c r="AK922" s="120" t="e">
        <f>VLOOKUP($AM922,'FP Haupt'!$A:$M,6,FALSE)</f>
        <v>#N/A</v>
      </c>
      <c r="AL922" s="120" t="e">
        <f>VLOOKUP($AM922,'Anlage 1d'!$A:$M,4,FALSE)</f>
        <v>#N/A</v>
      </c>
      <c r="AM922" s="119" t="str">
        <f t="shared" si="16"/>
        <v/>
      </c>
      <c r="AP922" s="119" t="str">
        <f t="shared" si="17"/>
        <v>2</v>
      </c>
      <c r="AQ922" s="119">
        <f t="shared" si="18"/>
        <v>1</v>
      </c>
      <c r="AR922" s="119" t="e">
        <f t="shared" si="19"/>
        <v>#N/A</v>
      </c>
      <c r="AS922" s="120" t="e">
        <f>VLOOKUP($AU922,'FP Haupt'!$A:$M,9,FALSE)</f>
        <v>#N/A</v>
      </c>
      <c r="AT922" s="120" t="e">
        <f>VLOOKUP($AU922,'Anlage 1d'!$A:$M,8,FALSE)</f>
        <v>#N/A</v>
      </c>
      <c r="AU922" s="119" t="str">
        <f t="shared" si="20"/>
        <v/>
      </c>
      <c r="AX922" s="119" t="str">
        <f t="shared" si="21"/>
        <v>2</v>
      </c>
      <c r="AY922" s="119">
        <f t="shared" si="22"/>
        <v>1</v>
      </c>
      <c r="AZ922" s="119" t="e">
        <f t="shared" si="23"/>
        <v>#N/A</v>
      </c>
      <c r="BA922" s="120" t="e">
        <f>VLOOKUP($BC922,'FP Haupt'!$A:$M,12,FALSE)</f>
        <v>#N/A</v>
      </c>
      <c r="BB922" s="120" t="e">
        <f>VLOOKUP($BC922,'Anlage 1d'!$A:$M,11,FALSE)</f>
        <v>#N/A</v>
      </c>
      <c r="BC922" s="119" t="str">
        <f t="shared" si="24"/>
        <v/>
      </c>
      <c r="BF922" s="119" t="str">
        <f t="shared" si="25"/>
        <v>2</v>
      </c>
      <c r="BG922" s="119">
        <f t="shared" si="26"/>
        <v>1</v>
      </c>
      <c r="BH922" s="119" t="e">
        <f t="shared" si="27"/>
        <v>#N/A</v>
      </c>
      <c r="BI922" s="120" t="e">
        <f>VLOOKUP($BK922,'FP Haupt'!$A:$M,12,FALSE)</f>
        <v>#N/A</v>
      </c>
      <c r="BJ922" s="120" t="e">
        <f>VLOOKUP($BK922,'Anlage 1d'!$A:$M,11,FALSE)</f>
        <v>#N/A</v>
      </c>
      <c r="BK922" s="119" t="str">
        <f t="shared" si="28"/>
        <v/>
      </c>
      <c r="BN922" s="119" t="str">
        <f t="shared" si="29"/>
        <v>2</v>
      </c>
      <c r="BO922" s="119">
        <f t="shared" si="30"/>
        <v>1</v>
      </c>
      <c r="BP922" s="119" t="e">
        <f t="shared" si="31"/>
        <v>#N/A</v>
      </c>
      <c r="BQ922" s="120" t="e">
        <f>VLOOKUP($BS922,'FP Haupt'!$A:$N,11,FALSE)</f>
        <v>#N/A</v>
      </c>
      <c r="BR922" s="120" t="e">
        <f>VLOOKUP($BS922,'Anlage 1d'!$A:$M,10,FALSE)</f>
        <v>#N/A</v>
      </c>
      <c r="BS922" s="119" t="str">
        <f t="shared" si="32"/>
        <v/>
      </c>
      <c r="BV922" s="119" t="str">
        <f t="shared" si="120"/>
        <v>2</v>
      </c>
      <c r="BW922" s="119">
        <f t="shared" si="121"/>
        <v>1</v>
      </c>
      <c r="BX922" s="119" t="e">
        <f t="shared" si="122"/>
        <v>#N/A</v>
      </c>
      <c r="BY922" s="120" t="e">
        <f>VLOOKUP($CA922,'FP Haupt'!$A:$O,15,FALSE)</f>
        <v>#N/A</v>
      </c>
      <c r="BZ922" s="120" t="e">
        <f>VLOOKUP($CA922,'Anlage 1d'!$A:$O,15,FALSE)</f>
        <v>#N/A</v>
      </c>
      <c r="CA922" s="119" t="str">
        <f t="shared" si="123"/>
        <v/>
      </c>
    </row>
    <row r="923" spans="1:79" x14ac:dyDescent="0.2">
      <c r="A923" s="111"/>
      <c r="B923" s="112" t="str">
        <f>IF(A923="","",IF(ISERROR(VLOOKUP(MID(A923,1,4),'FP Haupt'!$A:$M,4,FALSE)),"keine DRG gemäß FPV",VLOOKUP(MID(A923,1,4),'FP Haupt'!$A:$M,4,FALSE)))</f>
        <v/>
      </c>
      <c r="C923" s="113">
        <f t="shared" si="39"/>
        <v>0</v>
      </c>
      <c r="D923" s="114" t="str">
        <f t="shared" si="1"/>
        <v/>
      </c>
      <c r="E923" s="114" t="str">
        <f t="shared" si="2"/>
        <v/>
      </c>
      <c r="F923" s="115"/>
      <c r="G923" s="115"/>
      <c r="H923" s="116" t="str">
        <f t="shared" si="3"/>
        <v/>
      </c>
      <c r="I923" s="117">
        <f t="shared" si="4"/>
        <v>0</v>
      </c>
      <c r="J923" s="115"/>
      <c r="K923" s="115"/>
      <c r="L923" s="116" t="str">
        <f t="shared" si="5"/>
        <v/>
      </c>
      <c r="M923" s="114">
        <f t="shared" si="6"/>
        <v>0</v>
      </c>
      <c r="N923" s="115"/>
      <c r="O923" s="115"/>
      <c r="P923" s="116" t="str">
        <f t="shared" si="7"/>
        <v/>
      </c>
      <c r="Q923" s="114">
        <f t="shared" si="8"/>
        <v>0</v>
      </c>
      <c r="R923" s="115"/>
      <c r="S923" s="115"/>
      <c r="T923" s="116" t="str">
        <f t="shared" si="9"/>
        <v/>
      </c>
      <c r="U923" s="114">
        <f t="shared" si="10"/>
        <v>0</v>
      </c>
      <c r="V923" s="115"/>
      <c r="W923" s="115"/>
      <c r="X923" s="116" t="str">
        <f t="shared" si="11"/>
        <v/>
      </c>
      <c r="Y923" s="117">
        <f t="shared" si="12"/>
        <v>0</v>
      </c>
      <c r="Z923" s="267"/>
      <c r="AA923" s="602" t="str">
        <f t="shared" si="118"/>
        <v/>
      </c>
      <c r="AB923" s="603">
        <f t="shared" si="119"/>
        <v>0</v>
      </c>
      <c r="AG923" s="119" t="str">
        <f t="shared" si="13"/>
        <v>1</v>
      </c>
      <c r="AH923" s="119">
        <f t="shared" si="14"/>
        <v>1</v>
      </c>
      <c r="AI923" s="119" t="e">
        <f t="shared" si="15"/>
        <v>#N/A</v>
      </c>
      <c r="AJ923" s="120" t="e">
        <f>VLOOKUP($AM923,'FP Haupt'!$A:$M,5,FALSE)</f>
        <v>#N/A</v>
      </c>
      <c r="AK923" s="120" t="e">
        <f>VLOOKUP($AM923,'FP Haupt'!$A:$M,6,FALSE)</f>
        <v>#N/A</v>
      </c>
      <c r="AL923" s="120" t="e">
        <f>VLOOKUP($AM923,'Anlage 1d'!$A:$M,4,FALSE)</f>
        <v>#N/A</v>
      </c>
      <c r="AM923" s="119" t="str">
        <f t="shared" si="16"/>
        <v/>
      </c>
      <c r="AP923" s="119" t="str">
        <f t="shared" si="17"/>
        <v>2</v>
      </c>
      <c r="AQ923" s="119">
        <f t="shared" si="18"/>
        <v>1</v>
      </c>
      <c r="AR923" s="119" t="e">
        <f t="shared" si="19"/>
        <v>#N/A</v>
      </c>
      <c r="AS923" s="120" t="e">
        <f>VLOOKUP($AU923,'FP Haupt'!$A:$M,9,FALSE)</f>
        <v>#N/A</v>
      </c>
      <c r="AT923" s="120" t="e">
        <f>VLOOKUP($AU923,'Anlage 1d'!$A:$M,8,FALSE)</f>
        <v>#N/A</v>
      </c>
      <c r="AU923" s="119" t="str">
        <f t="shared" si="20"/>
        <v/>
      </c>
      <c r="AX923" s="119" t="str">
        <f t="shared" si="21"/>
        <v>2</v>
      </c>
      <c r="AY923" s="119">
        <f t="shared" si="22"/>
        <v>1</v>
      </c>
      <c r="AZ923" s="119" t="e">
        <f t="shared" si="23"/>
        <v>#N/A</v>
      </c>
      <c r="BA923" s="120" t="e">
        <f>VLOOKUP($BC923,'FP Haupt'!$A:$M,12,FALSE)</f>
        <v>#N/A</v>
      </c>
      <c r="BB923" s="120" t="e">
        <f>VLOOKUP($BC923,'Anlage 1d'!$A:$M,11,FALSE)</f>
        <v>#N/A</v>
      </c>
      <c r="BC923" s="119" t="str">
        <f t="shared" si="24"/>
        <v/>
      </c>
      <c r="BF923" s="119" t="str">
        <f t="shared" si="25"/>
        <v>2</v>
      </c>
      <c r="BG923" s="119">
        <f t="shared" si="26"/>
        <v>1</v>
      </c>
      <c r="BH923" s="119" t="e">
        <f t="shared" si="27"/>
        <v>#N/A</v>
      </c>
      <c r="BI923" s="120" t="e">
        <f>VLOOKUP($BK923,'FP Haupt'!$A:$M,12,FALSE)</f>
        <v>#N/A</v>
      </c>
      <c r="BJ923" s="120" t="e">
        <f>VLOOKUP($BK923,'Anlage 1d'!$A:$M,11,FALSE)</f>
        <v>#N/A</v>
      </c>
      <c r="BK923" s="119" t="str">
        <f t="shared" si="28"/>
        <v/>
      </c>
      <c r="BN923" s="119" t="str">
        <f t="shared" si="29"/>
        <v>2</v>
      </c>
      <c r="BO923" s="119">
        <f t="shared" si="30"/>
        <v>1</v>
      </c>
      <c r="BP923" s="119" t="e">
        <f t="shared" si="31"/>
        <v>#N/A</v>
      </c>
      <c r="BQ923" s="120" t="e">
        <f>VLOOKUP($BS923,'FP Haupt'!$A:$N,11,FALSE)</f>
        <v>#N/A</v>
      </c>
      <c r="BR923" s="120" t="e">
        <f>VLOOKUP($BS923,'Anlage 1d'!$A:$M,10,FALSE)</f>
        <v>#N/A</v>
      </c>
      <c r="BS923" s="119" t="str">
        <f t="shared" si="32"/>
        <v/>
      </c>
      <c r="BV923" s="119" t="str">
        <f t="shared" si="120"/>
        <v>2</v>
      </c>
      <c r="BW923" s="119">
        <f t="shared" si="121"/>
        <v>1</v>
      </c>
      <c r="BX923" s="119" t="e">
        <f t="shared" si="122"/>
        <v>#N/A</v>
      </c>
      <c r="BY923" s="120" t="e">
        <f>VLOOKUP($CA923,'FP Haupt'!$A:$O,15,FALSE)</f>
        <v>#N/A</v>
      </c>
      <c r="BZ923" s="120" t="e">
        <f>VLOOKUP($CA923,'Anlage 1d'!$A:$O,15,FALSE)</f>
        <v>#N/A</v>
      </c>
      <c r="CA923" s="119" t="str">
        <f t="shared" si="123"/>
        <v/>
      </c>
    </row>
    <row r="924" spans="1:79" x14ac:dyDescent="0.2">
      <c r="A924" s="111"/>
      <c r="B924" s="112" t="str">
        <f>IF(A924="","",IF(ISERROR(VLOOKUP(MID(A924,1,4),'FP Haupt'!$A:$M,4,FALSE)),"keine DRG gemäß FPV",VLOOKUP(MID(A924,1,4),'FP Haupt'!$A:$M,4,FALSE)))</f>
        <v/>
      </c>
      <c r="C924" s="113">
        <f t="shared" si="39"/>
        <v>0</v>
      </c>
      <c r="D924" s="114" t="str">
        <f t="shared" si="1"/>
        <v/>
      </c>
      <c r="E924" s="114" t="str">
        <f t="shared" si="2"/>
        <v/>
      </c>
      <c r="F924" s="115"/>
      <c r="G924" s="115"/>
      <c r="H924" s="116" t="str">
        <f t="shared" si="3"/>
        <v/>
      </c>
      <c r="I924" s="117">
        <f t="shared" si="4"/>
        <v>0</v>
      </c>
      <c r="J924" s="115"/>
      <c r="K924" s="115"/>
      <c r="L924" s="116" t="str">
        <f t="shared" si="5"/>
        <v/>
      </c>
      <c r="M924" s="114">
        <f t="shared" si="6"/>
        <v>0</v>
      </c>
      <c r="N924" s="115"/>
      <c r="O924" s="115"/>
      <c r="P924" s="116" t="str">
        <f t="shared" si="7"/>
        <v/>
      </c>
      <c r="Q924" s="114">
        <f t="shared" si="8"/>
        <v>0</v>
      </c>
      <c r="R924" s="115"/>
      <c r="S924" s="115"/>
      <c r="T924" s="116" t="str">
        <f t="shared" si="9"/>
        <v/>
      </c>
      <c r="U924" s="114">
        <f t="shared" si="10"/>
        <v>0</v>
      </c>
      <c r="V924" s="115"/>
      <c r="W924" s="115"/>
      <c r="X924" s="116" t="str">
        <f t="shared" si="11"/>
        <v/>
      </c>
      <c r="Y924" s="117">
        <f t="shared" si="12"/>
        <v>0</v>
      </c>
      <c r="Z924" s="267"/>
      <c r="AA924" s="602" t="str">
        <f t="shared" si="118"/>
        <v/>
      </c>
      <c r="AB924" s="603">
        <f t="shared" si="119"/>
        <v>0</v>
      </c>
      <c r="AG924" s="119" t="str">
        <f t="shared" si="13"/>
        <v>1</v>
      </c>
      <c r="AH924" s="119">
        <f t="shared" si="14"/>
        <v>1</v>
      </c>
      <c r="AI924" s="119" t="e">
        <f t="shared" si="15"/>
        <v>#N/A</v>
      </c>
      <c r="AJ924" s="120" t="e">
        <f>VLOOKUP($AM924,'FP Haupt'!$A:$M,5,FALSE)</f>
        <v>#N/A</v>
      </c>
      <c r="AK924" s="120" t="e">
        <f>VLOOKUP($AM924,'FP Haupt'!$A:$M,6,FALSE)</f>
        <v>#N/A</v>
      </c>
      <c r="AL924" s="120" t="e">
        <f>VLOOKUP($AM924,'Anlage 1d'!$A:$M,4,FALSE)</f>
        <v>#N/A</v>
      </c>
      <c r="AM924" s="119" t="str">
        <f t="shared" si="16"/>
        <v/>
      </c>
      <c r="AP924" s="119" t="str">
        <f t="shared" si="17"/>
        <v>2</v>
      </c>
      <c r="AQ924" s="119">
        <f t="shared" si="18"/>
        <v>1</v>
      </c>
      <c r="AR924" s="119" t="e">
        <f t="shared" si="19"/>
        <v>#N/A</v>
      </c>
      <c r="AS924" s="120" t="e">
        <f>VLOOKUP($AU924,'FP Haupt'!$A:$M,9,FALSE)</f>
        <v>#N/A</v>
      </c>
      <c r="AT924" s="120" t="e">
        <f>VLOOKUP($AU924,'Anlage 1d'!$A:$M,8,FALSE)</f>
        <v>#N/A</v>
      </c>
      <c r="AU924" s="119" t="str">
        <f t="shared" si="20"/>
        <v/>
      </c>
      <c r="AX924" s="119" t="str">
        <f t="shared" si="21"/>
        <v>2</v>
      </c>
      <c r="AY924" s="119">
        <f t="shared" si="22"/>
        <v>1</v>
      </c>
      <c r="AZ924" s="119" t="e">
        <f t="shared" si="23"/>
        <v>#N/A</v>
      </c>
      <c r="BA924" s="120" t="e">
        <f>VLOOKUP($BC924,'FP Haupt'!$A:$M,12,FALSE)</f>
        <v>#N/A</v>
      </c>
      <c r="BB924" s="120" t="e">
        <f>VLOOKUP($BC924,'Anlage 1d'!$A:$M,11,FALSE)</f>
        <v>#N/A</v>
      </c>
      <c r="BC924" s="119" t="str">
        <f t="shared" si="24"/>
        <v/>
      </c>
      <c r="BF924" s="119" t="str">
        <f t="shared" si="25"/>
        <v>2</v>
      </c>
      <c r="BG924" s="119">
        <f t="shared" si="26"/>
        <v>1</v>
      </c>
      <c r="BH924" s="119" t="e">
        <f t="shared" si="27"/>
        <v>#N/A</v>
      </c>
      <c r="BI924" s="120" t="e">
        <f>VLOOKUP($BK924,'FP Haupt'!$A:$M,12,FALSE)</f>
        <v>#N/A</v>
      </c>
      <c r="BJ924" s="120" t="e">
        <f>VLOOKUP($BK924,'Anlage 1d'!$A:$M,11,FALSE)</f>
        <v>#N/A</v>
      </c>
      <c r="BK924" s="119" t="str">
        <f t="shared" si="28"/>
        <v/>
      </c>
      <c r="BN924" s="119" t="str">
        <f t="shared" si="29"/>
        <v>2</v>
      </c>
      <c r="BO924" s="119">
        <f t="shared" si="30"/>
        <v>1</v>
      </c>
      <c r="BP924" s="119" t="e">
        <f t="shared" si="31"/>
        <v>#N/A</v>
      </c>
      <c r="BQ924" s="120" t="e">
        <f>VLOOKUP($BS924,'FP Haupt'!$A:$N,11,FALSE)</f>
        <v>#N/A</v>
      </c>
      <c r="BR924" s="120" t="e">
        <f>VLOOKUP($BS924,'Anlage 1d'!$A:$M,10,FALSE)</f>
        <v>#N/A</v>
      </c>
      <c r="BS924" s="119" t="str">
        <f t="shared" si="32"/>
        <v/>
      </c>
      <c r="BV924" s="119" t="str">
        <f t="shared" si="120"/>
        <v>2</v>
      </c>
      <c r="BW924" s="119">
        <f t="shared" si="121"/>
        <v>1</v>
      </c>
      <c r="BX924" s="119" t="e">
        <f t="shared" si="122"/>
        <v>#N/A</v>
      </c>
      <c r="BY924" s="120" t="e">
        <f>VLOOKUP($CA924,'FP Haupt'!$A:$O,15,FALSE)</f>
        <v>#N/A</v>
      </c>
      <c r="BZ924" s="120" t="e">
        <f>VLOOKUP($CA924,'Anlage 1d'!$A:$O,15,FALSE)</f>
        <v>#N/A</v>
      </c>
      <c r="CA924" s="119" t="str">
        <f t="shared" si="123"/>
        <v/>
      </c>
    </row>
    <row r="925" spans="1:79" x14ac:dyDescent="0.2">
      <c r="A925" s="111"/>
      <c r="B925" s="112" t="str">
        <f>IF(A925="","",IF(ISERROR(VLOOKUP(MID(A925,1,4),'FP Haupt'!$A:$M,4,FALSE)),"keine DRG gemäß FPV",VLOOKUP(MID(A925,1,4),'FP Haupt'!$A:$M,4,FALSE)))</f>
        <v/>
      </c>
      <c r="C925" s="113">
        <f t="shared" si="39"/>
        <v>0</v>
      </c>
      <c r="D925" s="114" t="str">
        <f t="shared" si="1"/>
        <v/>
      </c>
      <c r="E925" s="114" t="str">
        <f t="shared" si="2"/>
        <v/>
      </c>
      <c r="F925" s="115"/>
      <c r="G925" s="115"/>
      <c r="H925" s="116" t="str">
        <f t="shared" si="3"/>
        <v/>
      </c>
      <c r="I925" s="117">
        <f t="shared" si="4"/>
        <v>0</v>
      </c>
      <c r="J925" s="115"/>
      <c r="K925" s="115"/>
      <c r="L925" s="116" t="str">
        <f t="shared" si="5"/>
        <v/>
      </c>
      <c r="M925" s="114">
        <f t="shared" si="6"/>
        <v>0</v>
      </c>
      <c r="N925" s="115"/>
      <c r="O925" s="115"/>
      <c r="P925" s="116" t="str">
        <f t="shared" si="7"/>
        <v/>
      </c>
      <c r="Q925" s="114">
        <f t="shared" si="8"/>
        <v>0</v>
      </c>
      <c r="R925" s="115"/>
      <c r="S925" s="115"/>
      <c r="T925" s="116" t="str">
        <f t="shared" si="9"/>
        <v/>
      </c>
      <c r="U925" s="114">
        <f t="shared" si="10"/>
        <v>0</v>
      </c>
      <c r="V925" s="115"/>
      <c r="W925" s="115"/>
      <c r="X925" s="116" t="str">
        <f t="shared" si="11"/>
        <v/>
      </c>
      <c r="Y925" s="117">
        <f t="shared" si="12"/>
        <v>0</v>
      </c>
      <c r="Z925" s="267"/>
      <c r="AA925" s="602" t="str">
        <f t="shared" si="118"/>
        <v/>
      </c>
      <c r="AB925" s="603">
        <f t="shared" si="119"/>
        <v>0</v>
      </c>
      <c r="AG925" s="119" t="str">
        <f t="shared" si="13"/>
        <v>1</v>
      </c>
      <c r="AH925" s="119">
        <f t="shared" si="14"/>
        <v>1</v>
      </c>
      <c r="AI925" s="119" t="e">
        <f t="shared" si="15"/>
        <v>#N/A</v>
      </c>
      <c r="AJ925" s="120" t="e">
        <f>VLOOKUP($AM925,'FP Haupt'!$A:$M,5,FALSE)</f>
        <v>#N/A</v>
      </c>
      <c r="AK925" s="120" t="e">
        <f>VLOOKUP($AM925,'FP Haupt'!$A:$M,6,FALSE)</f>
        <v>#N/A</v>
      </c>
      <c r="AL925" s="120" t="e">
        <f>VLOOKUP($AM925,'Anlage 1d'!$A:$M,4,FALSE)</f>
        <v>#N/A</v>
      </c>
      <c r="AM925" s="119" t="str">
        <f t="shared" si="16"/>
        <v/>
      </c>
      <c r="AP925" s="119" t="str">
        <f t="shared" si="17"/>
        <v>2</v>
      </c>
      <c r="AQ925" s="119">
        <f t="shared" si="18"/>
        <v>1</v>
      </c>
      <c r="AR925" s="119" t="e">
        <f t="shared" si="19"/>
        <v>#N/A</v>
      </c>
      <c r="AS925" s="120" t="e">
        <f>VLOOKUP($AU925,'FP Haupt'!$A:$M,9,FALSE)</f>
        <v>#N/A</v>
      </c>
      <c r="AT925" s="120" t="e">
        <f>VLOOKUP($AU925,'Anlage 1d'!$A:$M,8,FALSE)</f>
        <v>#N/A</v>
      </c>
      <c r="AU925" s="119" t="str">
        <f t="shared" si="20"/>
        <v/>
      </c>
      <c r="AX925" s="119" t="str">
        <f t="shared" si="21"/>
        <v>2</v>
      </c>
      <c r="AY925" s="119">
        <f t="shared" si="22"/>
        <v>1</v>
      </c>
      <c r="AZ925" s="119" t="e">
        <f t="shared" si="23"/>
        <v>#N/A</v>
      </c>
      <c r="BA925" s="120" t="e">
        <f>VLOOKUP($BC925,'FP Haupt'!$A:$M,12,FALSE)</f>
        <v>#N/A</v>
      </c>
      <c r="BB925" s="120" t="e">
        <f>VLOOKUP($BC925,'Anlage 1d'!$A:$M,11,FALSE)</f>
        <v>#N/A</v>
      </c>
      <c r="BC925" s="119" t="str">
        <f t="shared" si="24"/>
        <v/>
      </c>
      <c r="BF925" s="119" t="str">
        <f t="shared" si="25"/>
        <v>2</v>
      </c>
      <c r="BG925" s="119">
        <f t="shared" si="26"/>
        <v>1</v>
      </c>
      <c r="BH925" s="119" t="e">
        <f t="shared" si="27"/>
        <v>#N/A</v>
      </c>
      <c r="BI925" s="120" t="e">
        <f>VLOOKUP($BK925,'FP Haupt'!$A:$M,12,FALSE)</f>
        <v>#N/A</v>
      </c>
      <c r="BJ925" s="120" t="e">
        <f>VLOOKUP($BK925,'Anlage 1d'!$A:$M,11,FALSE)</f>
        <v>#N/A</v>
      </c>
      <c r="BK925" s="119" t="str">
        <f t="shared" si="28"/>
        <v/>
      </c>
      <c r="BN925" s="119" t="str">
        <f t="shared" si="29"/>
        <v>2</v>
      </c>
      <c r="BO925" s="119">
        <f t="shared" si="30"/>
        <v>1</v>
      </c>
      <c r="BP925" s="119" t="e">
        <f t="shared" si="31"/>
        <v>#N/A</v>
      </c>
      <c r="BQ925" s="120" t="e">
        <f>VLOOKUP($BS925,'FP Haupt'!$A:$N,11,FALSE)</f>
        <v>#N/A</v>
      </c>
      <c r="BR925" s="120" t="e">
        <f>VLOOKUP($BS925,'Anlage 1d'!$A:$M,10,FALSE)</f>
        <v>#N/A</v>
      </c>
      <c r="BS925" s="119" t="str">
        <f t="shared" si="32"/>
        <v/>
      </c>
      <c r="BV925" s="119" t="str">
        <f t="shared" si="120"/>
        <v>2</v>
      </c>
      <c r="BW925" s="119">
        <f t="shared" si="121"/>
        <v>1</v>
      </c>
      <c r="BX925" s="119" t="e">
        <f t="shared" si="122"/>
        <v>#N/A</v>
      </c>
      <c r="BY925" s="120" t="e">
        <f>VLOOKUP($CA925,'FP Haupt'!$A:$O,15,FALSE)</f>
        <v>#N/A</v>
      </c>
      <c r="BZ925" s="120" t="e">
        <f>VLOOKUP($CA925,'Anlage 1d'!$A:$O,15,FALSE)</f>
        <v>#N/A</v>
      </c>
      <c r="CA925" s="119" t="str">
        <f t="shared" si="123"/>
        <v/>
      </c>
    </row>
    <row r="926" spans="1:79" x14ac:dyDescent="0.2">
      <c r="A926" s="111"/>
      <c r="B926" s="112" t="str">
        <f>IF(A926="","",IF(ISERROR(VLOOKUP(MID(A926,1,4),'FP Haupt'!$A:$M,4,FALSE)),"keine DRG gemäß FPV",VLOOKUP(MID(A926,1,4),'FP Haupt'!$A:$M,4,FALSE)))</f>
        <v/>
      </c>
      <c r="C926" s="113">
        <f t="shared" si="39"/>
        <v>0</v>
      </c>
      <c r="D926" s="114" t="str">
        <f t="shared" si="1"/>
        <v/>
      </c>
      <c r="E926" s="114" t="str">
        <f t="shared" si="2"/>
        <v/>
      </c>
      <c r="F926" s="115"/>
      <c r="G926" s="115"/>
      <c r="H926" s="116" t="str">
        <f t="shared" si="3"/>
        <v/>
      </c>
      <c r="I926" s="117">
        <f t="shared" si="4"/>
        <v>0</v>
      </c>
      <c r="J926" s="115"/>
      <c r="K926" s="115"/>
      <c r="L926" s="116" t="str">
        <f t="shared" si="5"/>
        <v/>
      </c>
      <c r="M926" s="114">
        <f t="shared" si="6"/>
        <v>0</v>
      </c>
      <c r="N926" s="115"/>
      <c r="O926" s="115"/>
      <c r="P926" s="116" t="str">
        <f t="shared" si="7"/>
        <v/>
      </c>
      <c r="Q926" s="114">
        <f t="shared" si="8"/>
        <v>0</v>
      </c>
      <c r="R926" s="115"/>
      <c r="S926" s="115"/>
      <c r="T926" s="116" t="str">
        <f t="shared" si="9"/>
        <v/>
      </c>
      <c r="U926" s="114">
        <f t="shared" si="10"/>
        <v>0</v>
      </c>
      <c r="V926" s="115"/>
      <c r="W926" s="115"/>
      <c r="X926" s="116" t="str">
        <f t="shared" si="11"/>
        <v/>
      </c>
      <c r="Y926" s="117">
        <f t="shared" si="12"/>
        <v>0</v>
      </c>
      <c r="Z926" s="267"/>
      <c r="AA926" s="602" t="str">
        <f t="shared" si="118"/>
        <v/>
      </c>
      <c r="AB926" s="603">
        <f t="shared" si="119"/>
        <v>0</v>
      </c>
      <c r="AG926" s="119" t="str">
        <f t="shared" si="13"/>
        <v>1</v>
      </c>
      <c r="AH926" s="119">
        <f t="shared" si="14"/>
        <v>1</v>
      </c>
      <c r="AI926" s="119" t="e">
        <f t="shared" si="15"/>
        <v>#N/A</v>
      </c>
      <c r="AJ926" s="120" t="e">
        <f>VLOOKUP($AM926,'FP Haupt'!$A:$M,5,FALSE)</f>
        <v>#N/A</v>
      </c>
      <c r="AK926" s="120" t="e">
        <f>VLOOKUP($AM926,'FP Haupt'!$A:$M,6,FALSE)</f>
        <v>#N/A</v>
      </c>
      <c r="AL926" s="120" t="e">
        <f>VLOOKUP($AM926,'Anlage 1d'!$A:$M,4,FALSE)</f>
        <v>#N/A</v>
      </c>
      <c r="AM926" s="119" t="str">
        <f t="shared" si="16"/>
        <v/>
      </c>
      <c r="AP926" s="119" t="str">
        <f t="shared" si="17"/>
        <v>2</v>
      </c>
      <c r="AQ926" s="119">
        <f t="shared" si="18"/>
        <v>1</v>
      </c>
      <c r="AR926" s="119" t="e">
        <f t="shared" si="19"/>
        <v>#N/A</v>
      </c>
      <c r="AS926" s="120" t="e">
        <f>VLOOKUP($AU926,'FP Haupt'!$A:$M,9,FALSE)</f>
        <v>#N/A</v>
      </c>
      <c r="AT926" s="120" t="e">
        <f>VLOOKUP($AU926,'Anlage 1d'!$A:$M,8,FALSE)</f>
        <v>#N/A</v>
      </c>
      <c r="AU926" s="119" t="str">
        <f t="shared" si="20"/>
        <v/>
      </c>
      <c r="AX926" s="119" t="str">
        <f t="shared" si="21"/>
        <v>2</v>
      </c>
      <c r="AY926" s="119">
        <f t="shared" si="22"/>
        <v>1</v>
      </c>
      <c r="AZ926" s="119" t="e">
        <f t="shared" si="23"/>
        <v>#N/A</v>
      </c>
      <c r="BA926" s="120" t="e">
        <f>VLOOKUP($BC926,'FP Haupt'!$A:$M,12,FALSE)</f>
        <v>#N/A</v>
      </c>
      <c r="BB926" s="120" t="e">
        <f>VLOOKUP($BC926,'Anlage 1d'!$A:$M,11,FALSE)</f>
        <v>#N/A</v>
      </c>
      <c r="BC926" s="119" t="str">
        <f t="shared" si="24"/>
        <v/>
      </c>
      <c r="BF926" s="119" t="str">
        <f t="shared" si="25"/>
        <v>2</v>
      </c>
      <c r="BG926" s="119">
        <f t="shared" si="26"/>
        <v>1</v>
      </c>
      <c r="BH926" s="119" t="e">
        <f t="shared" si="27"/>
        <v>#N/A</v>
      </c>
      <c r="BI926" s="120" t="e">
        <f>VLOOKUP($BK926,'FP Haupt'!$A:$M,12,FALSE)</f>
        <v>#N/A</v>
      </c>
      <c r="BJ926" s="120" t="e">
        <f>VLOOKUP($BK926,'Anlage 1d'!$A:$M,11,FALSE)</f>
        <v>#N/A</v>
      </c>
      <c r="BK926" s="119" t="str">
        <f t="shared" si="28"/>
        <v/>
      </c>
      <c r="BN926" s="119" t="str">
        <f t="shared" si="29"/>
        <v>2</v>
      </c>
      <c r="BO926" s="119">
        <f t="shared" si="30"/>
        <v>1</v>
      </c>
      <c r="BP926" s="119" t="e">
        <f t="shared" si="31"/>
        <v>#N/A</v>
      </c>
      <c r="BQ926" s="120" t="e">
        <f>VLOOKUP($BS926,'FP Haupt'!$A:$N,11,FALSE)</f>
        <v>#N/A</v>
      </c>
      <c r="BR926" s="120" t="e">
        <f>VLOOKUP($BS926,'Anlage 1d'!$A:$M,10,FALSE)</f>
        <v>#N/A</v>
      </c>
      <c r="BS926" s="119" t="str">
        <f t="shared" si="32"/>
        <v/>
      </c>
      <c r="BV926" s="119" t="str">
        <f t="shared" si="120"/>
        <v>2</v>
      </c>
      <c r="BW926" s="119">
        <f t="shared" si="121"/>
        <v>1</v>
      </c>
      <c r="BX926" s="119" t="e">
        <f t="shared" si="122"/>
        <v>#N/A</v>
      </c>
      <c r="BY926" s="120" t="e">
        <f>VLOOKUP($CA926,'FP Haupt'!$A:$O,15,FALSE)</f>
        <v>#N/A</v>
      </c>
      <c r="BZ926" s="120" t="e">
        <f>VLOOKUP($CA926,'Anlage 1d'!$A:$O,15,FALSE)</f>
        <v>#N/A</v>
      </c>
      <c r="CA926" s="119" t="str">
        <f t="shared" si="123"/>
        <v/>
      </c>
    </row>
    <row r="927" spans="1:79" x14ac:dyDescent="0.2">
      <c r="A927" s="111"/>
      <c r="B927" s="112" t="str">
        <f>IF(A927="","",IF(ISERROR(VLOOKUP(MID(A927,1,4),'FP Haupt'!$A:$M,4,FALSE)),"keine DRG gemäß FPV",VLOOKUP(MID(A927,1,4),'FP Haupt'!$A:$M,4,FALSE)))</f>
        <v/>
      </c>
      <c r="C927" s="113">
        <f t="shared" si="39"/>
        <v>0</v>
      </c>
      <c r="D927" s="114" t="str">
        <f t="shared" si="1"/>
        <v/>
      </c>
      <c r="E927" s="114" t="str">
        <f t="shared" si="2"/>
        <v/>
      </c>
      <c r="F927" s="115"/>
      <c r="G927" s="115"/>
      <c r="H927" s="116" t="str">
        <f t="shared" si="3"/>
        <v/>
      </c>
      <c r="I927" s="117">
        <f t="shared" si="4"/>
        <v>0</v>
      </c>
      <c r="J927" s="115"/>
      <c r="K927" s="115"/>
      <c r="L927" s="116" t="str">
        <f t="shared" si="5"/>
        <v/>
      </c>
      <c r="M927" s="114">
        <f t="shared" si="6"/>
        <v>0</v>
      </c>
      <c r="N927" s="115"/>
      <c r="O927" s="115"/>
      <c r="P927" s="116" t="str">
        <f t="shared" si="7"/>
        <v/>
      </c>
      <c r="Q927" s="114">
        <f t="shared" si="8"/>
        <v>0</v>
      </c>
      <c r="R927" s="115"/>
      <c r="S927" s="115"/>
      <c r="T927" s="116" t="str">
        <f t="shared" si="9"/>
        <v/>
      </c>
      <c r="U927" s="114">
        <f t="shared" si="10"/>
        <v>0</v>
      </c>
      <c r="V927" s="115"/>
      <c r="W927" s="115"/>
      <c r="X927" s="116" t="str">
        <f t="shared" si="11"/>
        <v/>
      </c>
      <c r="Y927" s="117">
        <f t="shared" si="12"/>
        <v>0</v>
      </c>
      <c r="Z927" s="267"/>
      <c r="AA927" s="602" t="str">
        <f t="shared" si="118"/>
        <v/>
      </c>
      <c r="AB927" s="603">
        <f t="shared" si="119"/>
        <v>0</v>
      </c>
      <c r="AG927" s="119" t="str">
        <f t="shared" si="13"/>
        <v>1</v>
      </c>
      <c r="AH927" s="119">
        <f t="shared" si="14"/>
        <v>1</v>
      </c>
      <c r="AI927" s="119" t="e">
        <f t="shared" si="15"/>
        <v>#N/A</v>
      </c>
      <c r="AJ927" s="120" t="e">
        <f>VLOOKUP($AM927,'FP Haupt'!$A:$M,5,FALSE)</f>
        <v>#N/A</v>
      </c>
      <c r="AK927" s="120" t="e">
        <f>VLOOKUP($AM927,'FP Haupt'!$A:$M,6,FALSE)</f>
        <v>#N/A</v>
      </c>
      <c r="AL927" s="120" t="e">
        <f>VLOOKUP($AM927,'Anlage 1d'!$A:$M,4,FALSE)</f>
        <v>#N/A</v>
      </c>
      <c r="AM927" s="119" t="str">
        <f t="shared" si="16"/>
        <v/>
      </c>
      <c r="AP927" s="119" t="str">
        <f t="shared" si="17"/>
        <v>2</v>
      </c>
      <c r="AQ927" s="119">
        <f t="shared" si="18"/>
        <v>1</v>
      </c>
      <c r="AR927" s="119" t="e">
        <f t="shared" si="19"/>
        <v>#N/A</v>
      </c>
      <c r="AS927" s="120" t="e">
        <f>VLOOKUP($AU927,'FP Haupt'!$A:$M,9,FALSE)</f>
        <v>#N/A</v>
      </c>
      <c r="AT927" s="120" t="e">
        <f>VLOOKUP($AU927,'Anlage 1d'!$A:$M,8,FALSE)</f>
        <v>#N/A</v>
      </c>
      <c r="AU927" s="119" t="str">
        <f t="shared" si="20"/>
        <v/>
      </c>
      <c r="AX927" s="119" t="str">
        <f t="shared" si="21"/>
        <v>2</v>
      </c>
      <c r="AY927" s="119">
        <f t="shared" si="22"/>
        <v>1</v>
      </c>
      <c r="AZ927" s="119" t="e">
        <f t="shared" si="23"/>
        <v>#N/A</v>
      </c>
      <c r="BA927" s="120" t="e">
        <f>VLOOKUP($BC927,'FP Haupt'!$A:$M,12,FALSE)</f>
        <v>#N/A</v>
      </c>
      <c r="BB927" s="120" t="e">
        <f>VLOOKUP($BC927,'Anlage 1d'!$A:$M,11,FALSE)</f>
        <v>#N/A</v>
      </c>
      <c r="BC927" s="119" t="str">
        <f t="shared" si="24"/>
        <v/>
      </c>
      <c r="BF927" s="119" t="str">
        <f t="shared" si="25"/>
        <v>2</v>
      </c>
      <c r="BG927" s="119">
        <f t="shared" si="26"/>
        <v>1</v>
      </c>
      <c r="BH927" s="119" t="e">
        <f t="shared" si="27"/>
        <v>#N/A</v>
      </c>
      <c r="BI927" s="120" t="e">
        <f>VLOOKUP($BK927,'FP Haupt'!$A:$M,12,FALSE)</f>
        <v>#N/A</v>
      </c>
      <c r="BJ927" s="120" t="e">
        <f>VLOOKUP($BK927,'Anlage 1d'!$A:$M,11,FALSE)</f>
        <v>#N/A</v>
      </c>
      <c r="BK927" s="119" t="str">
        <f t="shared" si="28"/>
        <v/>
      </c>
      <c r="BN927" s="119" t="str">
        <f t="shared" si="29"/>
        <v>2</v>
      </c>
      <c r="BO927" s="119">
        <f t="shared" si="30"/>
        <v>1</v>
      </c>
      <c r="BP927" s="119" t="e">
        <f t="shared" si="31"/>
        <v>#N/A</v>
      </c>
      <c r="BQ927" s="120" t="e">
        <f>VLOOKUP($BS927,'FP Haupt'!$A:$N,11,FALSE)</f>
        <v>#N/A</v>
      </c>
      <c r="BR927" s="120" t="e">
        <f>VLOOKUP($BS927,'Anlage 1d'!$A:$M,10,FALSE)</f>
        <v>#N/A</v>
      </c>
      <c r="BS927" s="119" t="str">
        <f t="shared" si="32"/>
        <v/>
      </c>
      <c r="BV927" s="119" t="str">
        <f t="shared" si="120"/>
        <v>2</v>
      </c>
      <c r="BW927" s="119">
        <f t="shared" si="121"/>
        <v>1</v>
      </c>
      <c r="BX927" s="119" t="e">
        <f t="shared" si="122"/>
        <v>#N/A</v>
      </c>
      <c r="BY927" s="120" t="e">
        <f>VLOOKUP($CA927,'FP Haupt'!$A:$O,15,FALSE)</f>
        <v>#N/A</v>
      </c>
      <c r="BZ927" s="120" t="e">
        <f>VLOOKUP($CA927,'Anlage 1d'!$A:$O,15,FALSE)</f>
        <v>#N/A</v>
      </c>
      <c r="CA927" s="119" t="str">
        <f t="shared" si="123"/>
        <v/>
      </c>
    </row>
    <row r="928" spans="1:79" x14ac:dyDescent="0.2">
      <c r="A928" s="111"/>
      <c r="B928" s="112" t="str">
        <f>IF(A928="","",IF(ISERROR(VLOOKUP(MID(A928,1,4),'FP Haupt'!$A:$M,4,FALSE)),"keine DRG gemäß FPV",VLOOKUP(MID(A928,1,4),'FP Haupt'!$A:$M,4,FALSE)))</f>
        <v/>
      </c>
      <c r="C928" s="113">
        <f t="shared" si="39"/>
        <v>0</v>
      </c>
      <c r="D928" s="114" t="str">
        <f t="shared" si="1"/>
        <v/>
      </c>
      <c r="E928" s="114" t="str">
        <f t="shared" si="2"/>
        <v/>
      </c>
      <c r="F928" s="115"/>
      <c r="G928" s="115"/>
      <c r="H928" s="116" t="str">
        <f t="shared" si="3"/>
        <v/>
      </c>
      <c r="I928" s="117">
        <f t="shared" si="4"/>
        <v>0</v>
      </c>
      <c r="J928" s="115"/>
      <c r="K928" s="115"/>
      <c r="L928" s="116" t="str">
        <f t="shared" si="5"/>
        <v/>
      </c>
      <c r="M928" s="114">
        <f t="shared" si="6"/>
        <v>0</v>
      </c>
      <c r="N928" s="115"/>
      <c r="O928" s="115"/>
      <c r="P928" s="116" t="str">
        <f t="shared" si="7"/>
        <v/>
      </c>
      <c r="Q928" s="114">
        <f t="shared" si="8"/>
        <v>0</v>
      </c>
      <c r="R928" s="115"/>
      <c r="S928" s="115"/>
      <c r="T928" s="116" t="str">
        <f t="shared" si="9"/>
        <v/>
      </c>
      <c r="U928" s="114">
        <f t="shared" si="10"/>
        <v>0</v>
      </c>
      <c r="V928" s="115"/>
      <c r="W928" s="115"/>
      <c r="X928" s="116" t="str">
        <f t="shared" si="11"/>
        <v/>
      </c>
      <c r="Y928" s="117">
        <f t="shared" si="12"/>
        <v>0</v>
      </c>
      <c r="Z928" s="267"/>
      <c r="AA928" s="602" t="str">
        <f t="shared" si="118"/>
        <v/>
      </c>
      <c r="AB928" s="603">
        <f t="shared" si="119"/>
        <v>0</v>
      </c>
      <c r="AG928" s="119" t="str">
        <f t="shared" si="13"/>
        <v>1</v>
      </c>
      <c r="AH928" s="119">
        <f t="shared" si="14"/>
        <v>1</v>
      </c>
      <c r="AI928" s="119" t="e">
        <f t="shared" si="15"/>
        <v>#N/A</v>
      </c>
      <c r="AJ928" s="120" t="e">
        <f>VLOOKUP($AM928,'FP Haupt'!$A:$M,5,FALSE)</f>
        <v>#N/A</v>
      </c>
      <c r="AK928" s="120" t="e">
        <f>VLOOKUP($AM928,'FP Haupt'!$A:$M,6,FALSE)</f>
        <v>#N/A</v>
      </c>
      <c r="AL928" s="120" t="e">
        <f>VLOOKUP($AM928,'Anlage 1d'!$A:$M,4,FALSE)</f>
        <v>#N/A</v>
      </c>
      <c r="AM928" s="119" t="str">
        <f t="shared" si="16"/>
        <v/>
      </c>
      <c r="AP928" s="119" t="str">
        <f t="shared" si="17"/>
        <v>2</v>
      </c>
      <c r="AQ928" s="119">
        <f t="shared" si="18"/>
        <v>1</v>
      </c>
      <c r="AR928" s="119" t="e">
        <f t="shared" si="19"/>
        <v>#N/A</v>
      </c>
      <c r="AS928" s="120" t="e">
        <f>VLOOKUP($AU928,'FP Haupt'!$A:$M,9,FALSE)</f>
        <v>#N/A</v>
      </c>
      <c r="AT928" s="120" t="e">
        <f>VLOOKUP($AU928,'Anlage 1d'!$A:$M,8,FALSE)</f>
        <v>#N/A</v>
      </c>
      <c r="AU928" s="119" t="str">
        <f t="shared" si="20"/>
        <v/>
      </c>
      <c r="AX928" s="119" t="str">
        <f t="shared" si="21"/>
        <v>2</v>
      </c>
      <c r="AY928" s="119">
        <f t="shared" si="22"/>
        <v>1</v>
      </c>
      <c r="AZ928" s="119" t="e">
        <f t="shared" si="23"/>
        <v>#N/A</v>
      </c>
      <c r="BA928" s="120" t="e">
        <f>VLOOKUP($BC928,'FP Haupt'!$A:$M,12,FALSE)</f>
        <v>#N/A</v>
      </c>
      <c r="BB928" s="120" t="e">
        <f>VLOOKUP($BC928,'Anlage 1d'!$A:$M,11,FALSE)</f>
        <v>#N/A</v>
      </c>
      <c r="BC928" s="119" t="str">
        <f t="shared" si="24"/>
        <v/>
      </c>
      <c r="BF928" s="119" t="str">
        <f t="shared" si="25"/>
        <v>2</v>
      </c>
      <c r="BG928" s="119">
        <f t="shared" si="26"/>
        <v>1</v>
      </c>
      <c r="BH928" s="119" t="e">
        <f t="shared" si="27"/>
        <v>#N/A</v>
      </c>
      <c r="BI928" s="120" t="e">
        <f>VLOOKUP($BK928,'FP Haupt'!$A:$M,12,FALSE)</f>
        <v>#N/A</v>
      </c>
      <c r="BJ928" s="120" t="e">
        <f>VLOOKUP($BK928,'Anlage 1d'!$A:$M,11,FALSE)</f>
        <v>#N/A</v>
      </c>
      <c r="BK928" s="119" t="str">
        <f t="shared" si="28"/>
        <v/>
      </c>
      <c r="BN928" s="119" t="str">
        <f t="shared" si="29"/>
        <v>2</v>
      </c>
      <c r="BO928" s="119">
        <f t="shared" si="30"/>
        <v>1</v>
      </c>
      <c r="BP928" s="119" t="e">
        <f t="shared" si="31"/>
        <v>#N/A</v>
      </c>
      <c r="BQ928" s="120" t="e">
        <f>VLOOKUP($BS928,'FP Haupt'!$A:$N,11,FALSE)</f>
        <v>#N/A</v>
      </c>
      <c r="BR928" s="120" t="e">
        <f>VLOOKUP($BS928,'Anlage 1d'!$A:$M,10,FALSE)</f>
        <v>#N/A</v>
      </c>
      <c r="BS928" s="119" t="str">
        <f t="shared" si="32"/>
        <v/>
      </c>
      <c r="BV928" s="119" t="str">
        <f t="shared" si="120"/>
        <v>2</v>
      </c>
      <c r="BW928" s="119">
        <f t="shared" si="121"/>
        <v>1</v>
      </c>
      <c r="BX928" s="119" t="e">
        <f t="shared" si="122"/>
        <v>#N/A</v>
      </c>
      <c r="BY928" s="120" t="e">
        <f>VLOOKUP($CA928,'FP Haupt'!$A:$O,15,FALSE)</f>
        <v>#N/A</v>
      </c>
      <c r="BZ928" s="120" t="e">
        <f>VLOOKUP($CA928,'Anlage 1d'!$A:$O,15,FALSE)</f>
        <v>#N/A</v>
      </c>
      <c r="CA928" s="119" t="str">
        <f t="shared" si="123"/>
        <v/>
      </c>
    </row>
    <row r="929" spans="1:79" x14ac:dyDescent="0.2">
      <c r="A929" s="111"/>
      <c r="B929" s="112" t="str">
        <f>IF(A929="","",IF(ISERROR(VLOOKUP(MID(A929,1,4),'FP Haupt'!$A:$M,4,FALSE)),"keine DRG gemäß FPV",VLOOKUP(MID(A929,1,4),'FP Haupt'!$A:$M,4,FALSE)))</f>
        <v/>
      </c>
      <c r="C929" s="113">
        <f t="shared" si="39"/>
        <v>0</v>
      </c>
      <c r="D929" s="114" t="str">
        <f t="shared" si="1"/>
        <v/>
      </c>
      <c r="E929" s="114" t="str">
        <f t="shared" si="2"/>
        <v/>
      </c>
      <c r="F929" s="115"/>
      <c r="G929" s="115"/>
      <c r="H929" s="116" t="str">
        <f t="shared" si="3"/>
        <v/>
      </c>
      <c r="I929" s="117">
        <f t="shared" si="4"/>
        <v>0</v>
      </c>
      <c r="J929" s="115"/>
      <c r="K929" s="115"/>
      <c r="L929" s="116" t="str">
        <f t="shared" si="5"/>
        <v/>
      </c>
      <c r="M929" s="114">
        <f t="shared" si="6"/>
        <v>0</v>
      </c>
      <c r="N929" s="115"/>
      <c r="O929" s="115"/>
      <c r="P929" s="116" t="str">
        <f t="shared" si="7"/>
        <v/>
      </c>
      <c r="Q929" s="114">
        <f t="shared" si="8"/>
        <v>0</v>
      </c>
      <c r="R929" s="115"/>
      <c r="S929" s="115"/>
      <c r="T929" s="116" t="str">
        <f t="shared" si="9"/>
        <v/>
      </c>
      <c r="U929" s="114">
        <f t="shared" si="10"/>
        <v>0</v>
      </c>
      <c r="V929" s="115"/>
      <c r="W929" s="115"/>
      <c r="X929" s="116" t="str">
        <f t="shared" si="11"/>
        <v/>
      </c>
      <c r="Y929" s="117">
        <f t="shared" si="12"/>
        <v>0</v>
      </c>
      <c r="Z929" s="267"/>
      <c r="AA929" s="602" t="str">
        <f t="shared" si="118"/>
        <v/>
      </c>
      <c r="AB929" s="603">
        <f t="shared" si="119"/>
        <v>0</v>
      </c>
      <c r="AG929" s="119" t="str">
        <f t="shared" si="13"/>
        <v>1</v>
      </c>
      <c r="AH929" s="119">
        <f t="shared" si="14"/>
        <v>1</v>
      </c>
      <c r="AI929" s="119" t="e">
        <f t="shared" si="15"/>
        <v>#N/A</v>
      </c>
      <c r="AJ929" s="120" t="e">
        <f>VLOOKUP($AM929,'FP Haupt'!$A:$M,5,FALSE)</f>
        <v>#N/A</v>
      </c>
      <c r="AK929" s="120" t="e">
        <f>VLOOKUP($AM929,'FP Haupt'!$A:$M,6,FALSE)</f>
        <v>#N/A</v>
      </c>
      <c r="AL929" s="120" t="e">
        <f>VLOOKUP($AM929,'Anlage 1d'!$A:$M,4,FALSE)</f>
        <v>#N/A</v>
      </c>
      <c r="AM929" s="119" t="str">
        <f t="shared" si="16"/>
        <v/>
      </c>
      <c r="AP929" s="119" t="str">
        <f t="shared" si="17"/>
        <v>2</v>
      </c>
      <c r="AQ929" s="119">
        <f t="shared" si="18"/>
        <v>1</v>
      </c>
      <c r="AR929" s="119" t="e">
        <f t="shared" si="19"/>
        <v>#N/A</v>
      </c>
      <c r="AS929" s="120" t="e">
        <f>VLOOKUP($AU929,'FP Haupt'!$A:$M,9,FALSE)</f>
        <v>#N/A</v>
      </c>
      <c r="AT929" s="120" t="e">
        <f>VLOOKUP($AU929,'Anlage 1d'!$A:$M,8,FALSE)</f>
        <v>#N/A</v>
      </c>
      <c r="AU929" s="119" t="str">
        <f t="shared" si="20"/>
        <v/>
      </c>
      <c r="AX929" s="119" t="str">
        <f t="shared" si="21"/>
        <v>2</v>
      </c>
      <c r="AY929" s="119">
        <f t="shared" si="22"/>
        <v>1</v>
      </c>
      <c r="AZ929" s="119" t="e">
        <f t="shared" si="23"/>
        <v>#N/A</v>
      </c>
      <c r="BA929" s="120" t="e">
        <f>VLOOKUP($BC929,'FP Haupt'!$A:$M,12,FALSE)</f>
        <v>#N/A</v>
      </c>
      <c r="BB929" s="120" t="e">
        <f>VLOOKUP($BC929,'Anlage 1d'!$A:$M,11,FALSE)</f>
        <v>#N/A</v>
      </c>
      <c r="BC929" s="119" t="str">
        <f t="shared" si="24"/>
        <v/>
      </c>
      <c r="BF929" s="119" t="str">
        <f t="shared" si="25"/>
        <v>2</v>
      </c>
      <c r="BG929" s="119">
        <f t="shared" si="26"/>
        <v>1</v>
      </c>
      <c r="BH929" s="119" t="e">
        <f t="shared" si="27"/>
        <v>#N/A</v>
      </c>
      <c r="BI929" s="120" t="e">
        <f>VLOOKUP($BK929,'FP Haupt'!$A:$M,12,FALSE)</f>
        <v>#N/A</v>
      </c>
      <c r="BJ929" s="120" t="e">
        <f>VLOOKUP($BK929,'Anlage 1d'!$A:$M,11,FALSE)</f>
        <v>#N/A</v>
      </c>
      <c r="BK929" s="119" t="str">
        <f t="shared" si="28"/>
        <v/>
      </c>
      <c r="BN929" s="119" t="str">
        <f t="shared" si="29"/>
        <v>2</v>
      </c>
      <c r="BO929" s="119">
        <f t="shared" si="30"/>
        <v>1</v>
      </c>
      <c r="BP929" s="119" t="e">
        <f t="shared" si="31"/>
        <v>#N/A</v>
      </c>
      <c r="BQ929" s="120" t="e">
        <f>VLOOKUP($BS929,'FP Haupt'!$A:$N,11,FALSE)</f>
        <v>#N/A</v>
      </c>
      <c r="BR929" s="120" t="e">
        <f>VLOOKUP($BS929,'Anlage 1d'!$A:$M,10,FALSE)</f>
        <v>#N/A</v>
      </c>
      <c r="BS929" s="119" t="str">
        <f t="shared" si="32"/>
        <v/>
      </c>
      <c r="BV929" s="119" t="str">
        <f t="shared" si="120"/>
        <v>2</v>
      </c>
      <c r="BW929" s="119">
        <f t="shared" si="121"/>
        <v>1</v>
      </c>
      <c r="BX929" s="119" t="e">
        <f t="shared" si="122"/>
        <v>#N/A</v>
      </c>
      <c r="BY929" s="120" t="e">
        <f>VLOOKUP($CA929,'FP Haupt'!$A:$O,15,FALSE)</f>
        <v>#N/A</v>
      </c>
      <c r="BZ929" s="120" t="e">
        <f>VLOOKUP($CA929,'Anlage 1d'!$A:$O,15,FALSE)</f>
        <v>#N/A</v>
      </c>
      <c r="CA929" s="119" t="str">
        <f t="shared" si="123"/>
        <v/>
      </c>
    </row>
    <row r="930" spans="1:79" x14ac:dyDescent="0.2">
      <c r="A930" s="111"/>
      <c r="B930" s="112" t="str">
        <f>IF(A930="","",IF(ISERROR(VLOOKUP(MID(A930,1,4),'FP Haupt'!$A:$M,4,FALSE)),"keine DRG gemäß FPV",VLOOKUP(MID(A930,1,4),'FP Haupt'!$A:$M,4,FALSE)))</f>
        <v/>
      </c>
      <c r="C930" s="113">
        <f t="shared" si="39"/>
        <v>0</v>
      </c>
      <c r="D930" s="114" t="str">
        <f t="shared" si="1"/>
        <v/>
      </c>
      <c r="E930" s="114" t="str">
        <f t="shared" si="2"/>
        <v/>
      </c>
      <c r="F930" s="115"/>
      <c r="G930" s="115"/>
      <c r="H930" s="116" t="str">
        <f t="shared" si="3"/>
        <v/>
      </c>
      <c r="I930" s="117">
        <f t="shared" si="4"/>
        <v>0</v>
      </c>
      <c r="J930" s="115"/>
      <c r="K930" s="115"/>
      <c r="L930" s="116" t="str">
        <f t="shared" si="5"/>
        <v/>
      </c>
      <c r="M930" s="114">
        <f t="shared" si="6"/>
        <v>0</v>
      </c>
      <c r="N930" s="115"/>
      <c r="O930" s="115"/>
      <c r="P930" s="116" t="str">
        <f t="shared" si="7"/>
        <v/>
      </c>
      <c r="Q930" s="114">
        <f t="shared" si="8"/>
        <v>0</v>
      </c>
      <c r="R930" s="115"/>
      <c r="S930" s="115"/>
      <c r="T930" s="116" t="str">
        <f t="shared" si="9"/>
        <v/>
      </c>
      <c r="U930" s="114">
        <f t="shared" si="10"/>
        <v>0</v>
      </c>
      <c r="V930" s="115"/>
      <c r="W930" s="115"/>
      <c r="X930" s="116" t="str">
        <f t="shared" si="11"/>
        <v/>
      </c>
      <c r="Y930" s="117">
        <f t="shared" si="12"/>
        <v>0</v>
      </c>
      <c r="Z930" s="267"/>
      <c r="AA930" s="602" t="str">
        <f t="shared" si="118"/>
        <v/>
      </c>
      <c r="AB930" s="603">
        <f t="shared" si="119"/>
        <v>0</v>
      </c>
      <c r="AG930" s="119" t="str">
        <f t="shared" si="13"/>
        <v>1</v>
      </c>
      <c r="AH930" s="119">
        <f t="shared" si="14"/>
        <v>1</v>
      </c>
      <c r="AI930" s="119" t="e">
        <f t="shared" si="15"/>
        <v>#N/A</v>
      </c>
      <c r="AJ930" s="120" t="e">
        <f>VLOOKUP($AM930,'FP Haupt'!$A:$M,5,FALSE)</f>
        <v>#N/A</v>
      </c>
      <c r="AK930" s="120" t="e">
        <f>VLOOKUP($AM930,'FP Haupt'!$A:$M,6,FALSE)</f>
        <v>#N/A</v>
      </c>
      <c r="AL930" s="120" t="e">
        <f>VLOOKUP($AM930,'Anlage 1d'!$A:$M,4,FALSE)</f>
        <v>#N/A</v>
      </c>
      <c r="AM930" s="119" t="str">
        <f t="shared" si="16"/>
        <v/>
      </c>
      <c r="AP930" s="119" t="str">
        <f t="shared" si="17"/>
        <v>2</v>
      </c>
      <c r="AQ930" s="119">
        <f t="shared" si="18"/>
        <v>1</v>
      </c>
      <c r="AR930" s="119" t="e">
        <f t="shared" si="19"/>
        <v>#N/A</v>
      </c>
      <c r="AS930" s="120" t="e">
        <f>VLOOKUP($AU930,'FP Haupt'!$A:$M,9,FALSE)</f>
        <v>#N/A</v>
      </c>
      <c r="AT930" s="120" t="e">
        <f>VLOOKUP($AU930,'Anlage 1d'!$A:$M,8,FALSE)</f>
        <v>#N/A</v>
      </c>
      <c r="AU930" s="119" t="str">
        <f t="shared" si="20"/>
        <v/>
      </c>
      <c r="AX930" s="119" t="str">
        <f t="shared" si="21"/>
        <v>2</v>
      </c>
      <c r="AY930" s="119">
        <f t="shared" si="22"/>
        <v>1</v>
      </c>
      <c r="AZ930" s="119" t="e">
        <f t="shared" si="23"/>
        <v>#N/A</v>
      </c>
      <c r="BA930" s="120" t="e">
        <f>VLOOKUP($BC930,'FP Haupt'!$A:$M,12,FALSE)</f>
        <v>#N/A</v>
      </c>
      <c r="BB930" s="120" t="e">
        <f>VLOOKUP($BC930,'Anlage 1d'!$A:$M,11,FALSE)</f>
        <v>#N/A</v>
      </c>
      <c r="BC930" s="119" t="str">
        <f t="shared" si="24"/>
        <v/>
      </c>
      <c r="BF930" s="119" t="str">
        <f t="shared" si="25"/>
        <v>2</v>
      </c>
      <c r="BG930" s="119">
        <f t="shared" si="26"/>
        <v>1</v>
      </c>
      <c r="BH930" s="119" t="e">
        <f t="shared" si="27"/>
        <v>#N/A</v>
      </c>
      <c r="BI930" s="120" t="e">
        <f>VLOOKUP($BK930,'FP Haupt'!$A:$M,12,FALSE)</f>
        <v>#N/A</v>
      </c>
      <c r="BJ930" s="120" t="e">
        <f>VLOOKUP($BK930,'Anlage 1d'!$A:$M,11,FALSE)</f>
        <v>#N/A</v>
      </c>
      <c r="BK930" s="119" t="str">
        <f t="shared" si="28"/>
        <v/>
      </c>
      <c r="BN930" s="119" t="str">
        <f t="shared" si="29"/>
        <v>2</v>
      </c>
      <c r="BO930" s="119">
        <f t="shared" si="30"/>
        <v>1</v>
      </c>
      <c r="BP930" s="119" t="e">
        <f t="shared" si="31"/>
        <v>#N/A</v>
      </c>
      <c r="BQ930" s="120" t="e">
        <f>VLOOKUP($BS930,'FP Haupt'!$A:$N,11,FALSE)</f>
        <v>#N/A</v>
      </c>
      <c r="BR930" s="120" t="e">
        <f>VLOOKUP($BS930,'Anlage 1d'!$A:$M,10,FALSE)</f>
        <v>#N/A</v>
      </c>
      <c r="BS930" s="119" t="str">
        <f t="shared" si="32"/>
        <v/>
      </c>
      <c r="BV930" s="119" t="str">
        <f t="shared" si="120"/>
        <v>2</v>
      </c>
      <c r="BW930" s="119">
        <f t="shared" si="121"/>
        <v>1</v>
      </c>
      <c r="BX930" s="119" t="e">
        <f t="shared" si="122"/>
        <v>#N/A</v>
      </c>
      <c r="BY930" s="120" t="e">
        <f>VLOOKUP($CA930,'FP Haupt'!$A:$O,15,FALSE)</f>
        <v>#N/A</v>
      </c>
      <c r="BZ930" s="120" t="e">
        <f>VLOOKUP($CA930,'Anlage 1d'!$A:$O,15,FALSE)</f>
        <v>#N/A</v>
      </c>
      <c r="CA930" s="119" t="str">
        <f t="shared" si="123"/>
        <v/>
      </c>
    </row>
    <row r="931" spans="1:79" x14ac:dyDescent="0.2">
      <c r="A931" s="111"/>
      <c r="B931" s="112" t="str">
        <f>IF(A931="","",IF(ISERROR(VLOOKUP(MID(A931,1,4),'FP Haupt'!$A:$M,4,FALSE)),"keine DRG gemäß FPV",VLOOKUP(MID(A931,1,4),'FP Haupt'!$A:$M,4,FALSE)))</f>
        <v/>
      </c>
      <c r="C931" s="113">
        <f t="shared" si="39"/>
        <v>0</v>
      </c>
      <c r="D931" s="114" t="str">
        <f t="shared" si="1"/>
        <v/>
      </c>
      <c r="E931" s="114" t="str">
        <f t="shared" si="2"/>
        <v/>
      </c>
      <c r="F931" s="115"/>
      <c r="G931" s="115"/>
      <c r="H931" s="116" t="str">
        <f t="shared" si="3"/>
        <v/>
      </c>
      <c r="I931" s="117">
        <f t="shared" si="4"/>
        <v>0</v>
      </c>
      <c r="J931" s="115"/>
      <c r="K931" s="115"/>
      <c r="L931" s="116" t="str">
        <f t="shared" si="5"/>
        <v/>
      </c>
      <c r="M931" s="114">
        <f t="shared" si="6"/>
        <v>0</v>
      </c>
      <c r="N931" s="115"/>
      <c r="O931" s="115"/>
      <c r="P931" s="116" t="str">
        <f t="shared" si="7"/>
        <v/>
      </c>
      <c r="Q931" s="114">
        <f t="shared" si="8"/>
        <v>0</v>
      </c>
      <c r="R931" s="115"/>
      <c r="S931" s="115"/>
      <c r="T931" s="116" t="str">
        <f t="shared" si="9"/>
        <v/>
      </c>
      <c r="U931" s="114">
        <f t="shared" si="10"/>
        <v>0</v>
      </c>
      <c r="V931" s="115"/>
      <c r="W931" s="115"/>
      <c r="X931" s="116" t="str">
        <f t="shared" si="11"/>
        <v/>
      </c>
      <c r="Y931" s="117">
        <f t="shared" si="12"/>
        <v>0</v>
      </c>
      <c r="Z931" s="267"/>
      <c r="AA931" s="602" t="str">
        <f t="shared" si="118"/>
        <v/>
      </c>
      <c r="AB931" s="603">
        <f t="shared" si="119"/>
        <v>0</v>
      </c>
      <c r="AG931" s="119" t="str">
        <f t="shared" si="13"/>
        <v>1</v>
      </c>
      <c r="AH931" s="119">
        <f t="shared" si="14"/>
        <v>1</v>
      </c>
      <c r="AI931" s="119" t="e">
        <f t="shared" si="15"/>
        <v>#N/A</v>
      </c>
      <c r="AJ931" s="120" t="e">
        <f>VLOOKUP($AM931,'FP Haupt'!$A:$M,5,FALSE)</f>
        <v>#N/A</v>
      </c>
      <c r="AK931" s="120" t="e">
        <f>VLOOKUP($AM931,'FP Haupt'!$A:$M,6,FALSE)</f>
        <v>#N/A</v>
      </c>
      <c r="AL931" s="120" t="e">
        <f>VLOOKUP($AM931,'Anlage 1d'!$A:$M,4,FALSE)</f>
        <v>#N/A</v>
      </c>
      <c r="AM931" s="119" t="str">
        <f t="shared" si="16"/>
        <v/>
      </c>
      <c r="AP931" s="119" t="str">
        <f t="shared" si="17"/>
        <v>2</v>
      </c>
      <c r="AQ931" s="119">
        <f t="shared" si="18"/>
        <v>1</v>
      </c>
      <c r="AR931" s="119" t="e">
        <f t="shared" si="19"/>
        <v>#N/A</v>
      </c>
      <c r="AS931" s="120" t="e">
        <f>VLOOKUP($AU931,'FP Haupt'!$A:$M,9,FALSE)</f>
        <v>#N/A</v>
      </c>
      <c r="AT931" s="120" t="e">
        <f>VLOOKUP($AU931,'Anlage 1d'!$A:$M,8,FALSE)</f>
        <v>#N/A</v>
      </c>
      <c r="AU931" s="119" t="str">
        <f t="shared" si="20"/>
        <v/>
      </c>
      <c r="AX931" s="119" t="str">
        <f t="shared" si="21"/>
        <v>2</v>
      </c>
      <c r="AY931" s="119">
        <f t="shared" si="22"/>
        <v>1</v>
      </c>
      <c r="AZ931" s="119" t="e">
        <f t="shared" si="23"/>
        <v>#N/A</v>
      </c>
      <c r="BA931" s="120" t="e">
        <f>VLOOKUP($BC931,'FP Haupt'!$A:$M,12,FALSE)</f>
        <v>#N/A</v>
      </c>
      <c r="BB931" s="120" t="e">
        <f>VLOOKUP($BC931,'Anlage 1d'!$A:$M,11,FALSE)</f>
        <v>#N/A</v>
      </c>
      <c r="BC931" s="119" t="str">
        <f t="shared" si="24"/>
        <v/>
      </c>
      <c r="BF931" s="119" t="str">
        <f t="shared" si="25"/>
        <v>2</v>
      </c>
      <c r="BG931" s="119">
        <f t="shared" si="26"/>
        <v>1</v>
      </c>
      <c r="BH931" s="119" t="e">
        <f t="shared" si="27"/>
        <v>#N/A</v>
      </c>
      <c r="BI931" s="120" t="e">
        <f>VLOOKUP($BK931,'FP Haupt'!$A:$M,12,FALSE)</f>
        <v>#N/A</v>
      </c>
      <c r="BJ931" s="120" t="e">
        <f>VLOOKUP($BK931,'Anlage 1d'!$A:$M,11,FALSE)</f>
        <v>#N/A</v>
      </c>
      <c r="BK931" s="119" t="str">
        <f t="shared" si="28"/>
        <v/>
      </c>
      <c r="BN931" s="119" t="str">
        <f t="shared" si="29"/>
        <v>2</v>
      </c>
      <c r="BO931" s="119">
        <f t="shared" si="30"/>
        <v>1</v>
      </c>
      <c r="BP931" s="119" t="e">
        <f t="shared" si="31"/>
        <v>#N/A</v>
      </c>
      <c r="BQ931" s="120" t="e">
        <f>VLOOKUP($BS931,'FP Haupt'!$A:$N,11,FALSE)</f>
        <v>#N/A</v>
      </c>
      <c r="BR931" s="120" t="e">
        <f>VLOOKUP($BS931,'Anlage 1d'!$A:$M,10,FALSE)</f>
        <v>#N/A</v>
      </c>
      <c r="BS931" s="119" t="str">
        <f t="shared" si="32"/>
        <v/>
      </c>
      <c r="BV931" s="119" t="str">
        <f t="shared" si="120"/>
        <v>2</v>
      </c>
      <c r="BW931" s="119">
        <f t="shared" si="121"/>
        <v>1</v>
      </c>
      <c r="BX931" s="119" t="e">
        <f t="shared" si="122"/>
        <v>#N/A</v>
      </c>
      <c r="BY931" s="120" t="e">
        <f>VLOOKUP($CA931,'FP Haupt'!$A:$O,15,FALSE)</f>
        <v>#N/A</v>
      </c>
      <c r="BZ931" s="120" t="e">
        <f>VLOOKUP($CA931,'Anlage 1d'!$A:$O,15,FALSE)</f>
        <v>#N/A</v>
      </c>
      <c r="CA931" s="119" t="str">
        <f t="shared" si="123"/>
        <v/>
      </c>
    </row>
    <row r="932" spans="1:79" x14ac:dyDescent="0.2">
      <c r="A932" s="111"/>
      <c r="B932" s="112" t="str">
        <f>IF(A932="","",IF(ISERROR(VLOOKUP(MID(A932,1,4),'FP Haupt'!$A:$M,4,FALSE)),"keine DRG gemäß FPV",VLOOKUP(MID(A932,1,4),'FP Haupt'!$A:$M,4,FALSE)))</f>
        <v/>
      </c>
      <c r="C932" s="113">
        <f t="shared" si="39"/>
        <v>0</v>
      </c>
      <c r="D932" s="114" t="str">
        <f t="shared" si="1"/>
        <v/>
      </c>
      <c r="E932" s="114" t="str">
        <f t="shared" si="2"/>
        <v/>
      </c>
      <c r="F932" s="115"/>
      <c r="G932" s="115"/>
      <c r="H932" s="116" t="str">
        <f t="shared" si="3"/>
        <v/>
      </c>
      <c r="I932" s="117">
        <f t="shared" si="4"/>
        <v>0</v>
      </c>
      <c r="J932" s="115"/>
      <c r="K932" s="115"/>
      <c r="L932" s="116" t="str">
        <f t="shared" si="5"/>
        <v/>
      </c>
      <c r="M932" s="114">
        <f t="shared" si="6"/>
        <v>0</v>
      </c>
      <c r="N932" s="115"/>
      <c r="O932" s="115"/>
      <c r="P932" s="116" t="str">
        <f t="shared" si="7"/>
        <v/>
      </c>
      <c r="Q932" s="114">
        <f t="shared" si="8"/>
        <v>0</v>
      </c>
      <c r="R932" s="115"/>
      <c r="S932" s="115"/>
      <c r="T932" s="116" t="str">
        <f t="shared" si="9"/>
        <v/>
      </c>
      <c r="U932" s="114">
        <f t="shared" si="10"/>
        <v>0</v>
      </c>
      <c r="V932" s="115"/>
      <c r="W932" s="115"/>
      <c r="X932" s="116" t="str">
        <f t="shared" si="11"/>
        <v/>
      </c>
      <c r="Y932" s="117">
        <f t="shared" si="12"/>
        <v>0</v>
      </c>
      <c r="Z932" s="267"/>
      <c r="AA932" s="602" t="str">
        <f t="shared" si="118"/>
        <v/>
      </c>
      <c r="AB932" s="603">
        <f t="shared" si="119"/>
        <v>0</v>
      </c>
      <c r="AG932" s="119" t="str">
        <f t="shared" si="13"/>
        <v>1</v>
      </c>
      <c r="AH932" s="119">
        <f t="shared" si="14"/>
        <v>1</v>
      </c>
      <c r="AI932" s="119" t="e">
        <f t="shared" si="15"/>
        <v>#N/A</v>
      </c>
      <c r="AJ932" s="120" t="e">
        <f>VLOOKUP($AM932,'FP Haupt'!$A:$M,5,FALSE)</f>
        <v>#N/A</v>
      </c>
      <c r="AK932" s="120" t="e">
        <f>VLOOKUP($AM932,'FP Haupt'!$A:$M,6,FALSE)</f>
        <v>#N/A</v>
      </c>
      <c r="AL932" s="120" t="e">
        <f>VLOOKUP($AM932,'Anlage 1d'!$A:$M,4,FALSE)</f>
        <v>#N/A</v>
      </c>
      <c r="AM932" s="119" t="str">
        <f t="shared" si="16"/>
        <v/>
      </c>
      <c r="AP932" s="119" t="str">
        <f t="shared" si="17"/>
        <v>2</v>
      </c>
      <c r="AQ932" s="119">
        <f t="shared" si="18"/>
        <v>1</v>
      </c>
      <c r="AR932" s="119" t="e">
        <f t="shared" si="19"/>
        <v>#N/A</v>
      </c>
      <c r="AS932" s="120" t="e">
        <f>VLOOKUP($AU932,'FP Haupt'!$A:$M,9,FALSE)</f>
        <v>#N/A</v>
      </c>
      <c r="AT932" s="120" t="e">
        <f>VLOOKUP($AU932,'Anlage 1d'!$A:$M,8,FALSE)</f>
        <v>#N/A</v>
      </c>
      <c r="AU932" s="119" t="str">
        <f t="shared" si="20"/>
        <v/>
      </c>
      <c r="AX932" s="119" t="str">
        <f t="shared" si="21"/>
        <v>2</v>
      </c>
      <c r="AY932" s="119">
        <f t="shared" si="22"/>
        <v>1</v>
      </c>
      <c r="AZ932" s="119" t="e">
        <f t="shared" si="23"/>
        <v>#N/A</v>
      </c>
      <c r="BA932" s="120" t="e">
        <f>VLOOKUP($BC932,'FP Haupt'!$A:$M,12,FALSE)</f>
        <v>#N/A</v>
      </c>
      <c r="BB932" s="120" t="e">
        <f>VLOOKUP($BC932,'Anlage 1d'!$A:$M,11,FALSE)</f>
        <v>#N/A</v>
      </c>
      <c r="BC932" s="119" t="str">
        <f t="shared" si="24"/>
        <v/>
      </c>
      <c r="BF932" s="119" t="str">
        <f t="shared" si="25"/>
        <v>2</v>
      </c>
      <c r="BG932" s="119">
        <f t="shared" si="26"/>
        <v>1</v>
      </c>
      <c r="BH932" s="119" t="e">
        <f t="shared" si="27"/>
        <v>#N/A</v>
      </c>
      <c r="BI932" s="120" t="e">
        <f>VLOOKUP($BK932,'FP Haupt'!$A:$M,12,FALSE)</f>
        <v>#N/A</v>
      </c>
      <c r="BJ932" s="120" t="e">
        <f>VLOOKUP($BK932,'Anlage 1d'!$A:$M,11,FALSE)</f>
        <v>#N/A</v>
      </c>
      <c r="BK932" s="119" t="str">
        <f t="shared" si="28"/>
        <v/>
      </c>
      <c r="BN932" s="119" t="str">
        <f t="shared" si="29"/>
        <v>2</v>
      </c>
      <c r="BO932" s="119">
        <f t="shared" si="30"/>
        <v>1</v>
      </c>
      <c r="BP932" s="119" t="e">
        <f t="shared" si="31"/>
        <v>#N/A</v>
      </c>
      <c r="BQ932" s="120" t="e">
        <f>VLOOKUP($BS932,'FP Haupt'!$A:$N,11,FALSE)</f>
        <v>#N/A</v>
      </c>
      <c r="BR932" s="120" t="e">
        <f>VLOOKUP($BS932,'Anlage 1d'!$A:$M,10,FALSE)</f>
        <v>#N/A</v>
      </c>
      <c r="BS932" s="119" t="str">
        <f t="shared" si="32"/>
        <v/>
      </c>
      <c r="BV932" s="119" t="str">
        <f t="shared" si="120"/>
        <v>2</v>
      </c>
      <c r="BW932" s="119">
        <f t="shared" si="121"/>
        <v>1</v>
      </c>
      <c r="BX932" s="119" t="e">
        <f t="shared" si="122"/>
        <v>#N/A</v>
      </c>
      <c r="BY932" s="120" t="e">
        <f>VLOOKUP($CA932,'FP Haupt'!$A:$O,15,FALSE)</f>
        <v>#N/A</v>
      </c>
      <c r="BZ932" s="120" t="e">
        <f>VLOOKUP($CA932,'Anlage 1d'!$A:$O,15,FALSE)</f>
        <v>#N/A</v>
      </c>
      <c r="CA932" s="119" t="str">
        <f t="shared" si="123"/>
        <v/>
      </c>
    </row>
    <row r="933" spans="1:79" x14ac:dyDescent="0.2">
      <c r="A933" s="111"/>
      <c r="B933" s="112" t="str">
        <f>IF(A933="","",IF(ISERROR(VLOOKUP(MID(A933,1,4),'FP Haupt'!$A:$M,4,FALSE)),"keine DRG gemäß FPV",VLOOKUP(MID(A933,1,4),'FP Haupt'!$A:$M,4,FALSE)))</f>
        <v/>
      </c>
      <c r="C933" s="113">
        <f t="shared" si="39"/>
        <v>0</v>
      </c>
      <c r="D933" s="114" t="str">
        <f t="shared" si="1"/>
        <v/>
      </c>
      <c r="E933" s="114" t="str">
        <f t="shared" si="2"/>
        <v/>
      </c>
      <c r="F933" s="115"/>
      <c r="G933" s="115"/>
      <c r="H933" s="116" t="str">
        <f t="shared" si="3"/>
        <v/>
      </c>
      <c r="I933" s="117">
        <f t="shared" si="4"/>
        <v>0</v>
      </c>
      <c r="J933" s="115"/>
      <c r="K933" s="115"/>
      <c r="L933" s="116" t="str">
        <f t="shared" si="5"/>
        <v/>
      </c>
      <c r="M933" s="114">
        <f t="shared" si="6"/>
        <v>0</v>
      </c>
      <c r="N933" s="115"/>
      <c r="O933" s="115"/>
      <c r="P933" s="116" t="str">
        <f t="shared" si="7"/>
        <v/>
      </c>
      <c r="Q933" s="114">
        <f t="shared" si="8"/>
        <v>0</v>
      </c>
      <c r="R933" s="115"/>
      <c r="S933" s="115"/>
      <c r="T933" s="116" t="str">
        <f t="shared" si="9"/>
        <v/>
      </c>
      <c r="U933" s="114">
        <f t="shared" si="10"/>
        <v>0</v>
      </c>
      <c r="V933" s="115"/>
      <c r="W933" s="115"/>
      <c r="X933" s="116" t="str">
        <f t="shared" si="11"/>
        <v/>
      </c>
      <c r="Y933" s="117">
        <f t="shared" si="12"/>
        <v>0</v>
      </c>
      <c r="Z933" s="267"/>
      <c r="AA933" s="602" t="str">
        <f t="shared" si="118"/>
        <v/>
      </c>
      <c r="AB933" s="603">
        <f t="shared" si="119"/>
        <v>0</v>
      </c>
      <c r="AG933" s="119" t="str">
        <f t="shared" si="13"/>
        <v>1</v>
      </c>
      <c r="AH933" s="119">
        <f t="shared" si="14"/>
        <v>1</v>
      </c>
      <c r="AI933" s="119" t="e">
        <f t="shared" si="15"/>
        <v>#N/A</v>
      </c>
      <c r="AJ933" s="120" t="e">
        <f>VLOOKUP($AM933,'FP Haupt'!$A:$M,5,FALSE)</f>
        <v>#N/A</v>
      </c>
      <c r="AK933" s="120" t="e">
        <f>VLOOKUP($AM933,'FP Haupt'!$A:$M,6,FALSE)</f>
        <v>#N/A</v>
      </c>
      <c r="AL933" s="120" t="e">
        <f>VLOOKUP($AM933,'Anlage 1d'!$A:$M,4,FALSE)</f>
        <v>#N/A</v>
      </c>
      <c r="AM933" s="119" t="str">
        <f t="shared" si="16"/>
        <v/>
      </c>
      <c r="AP933" s="119" t="str">
        <f t="shared" si="17"/>
        <v>2</v>
      </c>
      <c r="AQ933" s="119">
        <f t="shared" si="18"/>
        <v>1</v>
      </c>
      <c r="AR933" s="119" t="e">
        <f t="shared" si="19"/>
        <v>#N/A</v>
      </c>
      <c r="AS933" s="120" t="e">
        <f>VLOOKUP($AU933,'FP Haupt'!$A:$M,9,FALSE)</f>
        <v>#N/A</v>
      </c>
      <c r="AT933" s="120" t="e">
        <f>VLOOKUP($AU933,'Anlage 1d'!$A:$M,8,FALSE)</f>
        <v>#N/A</v>
      </c>
      <c r="AU933" s="119" t="str">
        <f t="shared" si="20"/>
        <v/>
      </c>
      <c r="AX933" s="119" t="str">
        <f t="shared" si="21"/>
        <v>2</v>
      </c>
      <c r="AY933" s="119">
        <f t="shared" si="22"/>
        <v>1</v>
      </c>
      <c r="AZ933" s="119" t="e">
        <f t="shared" si="23"/>
        <v>#N/A</v>
      </c>
      <c r="BA933" s="120" t="e">
        <f>VLOOKUP($BC933,'FP Haupt'!$A:$M,12,FALSE)</f>
        <v>#N/A</v>
      </c>
      <c r="BB933" s="120" t="e">
        <f>VLOOKUP($BC933,'Anlage 1d'!$A:$M,11,FALSE)</f>
        <v>#N/A</v>
      </c>
      <c r="BC933" s="119" t="str">
        <f t="shared" si="24"/>
        <v/>
      </c>
      <c r="BF933" s="119" t="str">
        <f t="shared" si="25"/>
        <v>2</v>
      </c>
      <c r="BG933" s="119">
        <f t="shared" si="26"/>
        <v>1</v>
      </c>
      <c r="BH933" s="119" t="e">
        <f t="shared" si="27"/>
        <v>#N/A</v>
      </c>
      <c r="BI933" s="120" t="e">
        <f>VLOOKUP($BK933,'FP Haupt'!$A:$M,12,FALSE)</f>
        <v>#N/A</v>
      </c>
      <c r="BJ933" s="120" t="e">
        <f>VLOOKUP($BK933,'Anlage 1d'!$A:$M,11,FALSE)</f>
        <v>#N/A</v>
      </c>
      <c r="BK933" s="119" t="str">
        <f t="shared" si="28"/>
        <v/>
      </c>
      <c r="BN933" s="119" t="str">
        <f t="shared" si="29"/>
        <v>2</v>
      </c>
      <c r="BO933" s="119">
        <f t="shared" si="30"/>
        <v>1</v>
      </c>
      <c r="BP933" s="119" t="e">
        <f t="shared" si="31"/>
        <v>#N/A</v>
      </c>
      <c r="BQ933" s="120" t="e">
        <f>VLOOKUP($BS933,'FP Haupt'!$A:$N,11,FALSE)</f>
        <v>#N/A</v>
      </c>
      <c r="BR933" s="120" t="e">
        <f>VLOOKUP($BS933,'Anlage 1d'!$A:$M,10,FALSE)</f>
        <v>#N/A</v>
      </c>
      <c r="BS933" s="119" t="str">
        <f t="shared" si="32"/>
        <v/>
      </c>
      <c r="BV933" s="119" t="str">
        <f t="shared" si="120"/>
        <v>2</v>
      </c>
      <c r="BW933" s="119">
        <f t="shared" si="121"/>
        <v>1</v>
      </c>
      <c r="BX933" s="119" t="e">
        <f t="shared" si="122"/>
        <v>#N/A</v>
      </c>
      <c r="BY933" s="120" t="e">
        <f>VLOOKUP($CA933,'FP Haupt'!$A:$O,15,FALSE)</f>
        <v>#N/A</v>
      </c>
      <c r="BZ933" s="120" t="e">
        <f>VLOOKUP($CA933,'Anlage 1d'!$A:$O,15,FALSE)</f>
        <v>#N/A</v>
      </c>
      <c r="CA933" s="119" t="str">
        <f t="shared" si="123"/>
        <v/>
      </c>
    </row>
    <row r="934" spans="1:79" x14ac:dyDescent="0.2">
      <c r="A934" s="111"/>
      <c r="B934" s="112" t="str">
        <f>IF(A934="","",IF(ISERROR(VLOOKUP(MID(A934,1,4),'FP Haupt'!$A:$M,4,FALSE)),"keine DRG gemäß FPV",VLOOKUP(MID(A934,1,4),'FP Haupt'!$A:$M,4,FALSE)))</f>
        <v/>
      </c>
      <c r="C934" s="113">
        <f t="shared" si="39"/>
        <v>0</v>
      </c>
      <c r="D934" s="114" t="str">
        <f t="shared" si="1"/>
        <v/>
      </c>
      <c r="E934" s="114" t="str">
        <f t="shared" si="2"/>
        <v/>
      </c>
      <c r="F934" s="115"/>
      <c r="G934" s="115"/>
      <c r="H934" s="116" t="str">
        <f t="shared" si="3"/>
        <v/>
      </c>
      <c r="I934" s="117">
        <f t="shared" si="4"/>
        <v>0</v>
      </c>
      <c r="J934" s="115"/>
      <c r="K934" s="115"/>
      <c r="L934" s="116" t="str">
        <f t="shared" si="5"/>
        <v/>
      </c>
      <c r="M934" s="114">
        <f t="shared" si="6"/>
        <v>0</v>
      </c>
      <c r="N934" s="115"/>
      <c r="O934" s="115"/>
      <c r="P934" s="116" t="str">
        <f t="shared" si="7"/>
        <v/>
      </c>
      <c r="Q934" s="114">
        <f t="shared" si="8"/>
        <v>0</v>
      </c>
      <c r="R934" s="115"/>
      <c r="S934" s="115"/>
      <c r="T934" s="116" t="str">
        <f t="shared" si="9"/>
        <v/>
      </c>
      <c r="U934" s="114">
        <f t="shared" si="10"/>
        <v>0</v>
      </c>
      <c r="V934" s="115"/>
      <c r="W934" s="115"/>
      <c r="X934" s="116" t="str">
        <f t="shared" si="11"/>
        <v/>
      </c>
      <c r="Y934" s="117">
        <f t="shared" si="12"/>
        <v>0</v>
      </c>
      <c r="Z934" s="267"/>
      <c r="AA934" s="602" t="str">
        <f t="shared" si="118"/>
        <v/>
      </c>
      <c r="AB934" s="603">
        <f t="shared" si="119"/>
        <v>0</v>
      </c>
      <c r="AG934" s="119" t="str">
        <f t="shared" si="13"/>
        <v>1</v>
      </c>
      <c r="AH934" s="119">
        <f t="shared" si="14"/>
        <v>1</v>
      </c>
      <c r="AI934" s="119" t="e">
        <f t="shared" si="15"/>
        <v>#N/A</v>
      </c>
      <c r="AJ934" s="120" t="e">
        <f>VLOOKUP($AM934,'FP Haupt'!$A:$M,5,FALSE)</f>
        <v>#N/A</v>
      </c>
      <c r="AK934" s="120" t="e">
        <f>VLOOKUP($AM934,'FP Haupt'!$A:$M,6,FALSE)</f>
        <v>#N/A</v>
      </c>
      <c r="AL934" s="120" t="e">
        <f>VLOOKUP($AM934,'Anlage 1d'!$A:$M,4,FALSE)</f>
        <v>#N/A</v>
      </c>
      <c r="AM934" s="119" t="str">
        <f t="shared" si="16"/>
        <v/>
      </c>
      <c r="AP934" s="119" t="str">
        <f t="shared" si="17"/>
        <v>2</v>
      </c>
      <c r="AQ934" s="119">
        <f t="shared" si="18"/>
        <v>1</v>
      </c>
      <c r="AR934" s="119" t="e">
        <f t="shared" si="19"/>
        <v>#N/A</v>
      </c>
      <c r="AS934" s="120" t="e">
        <f>VLOOKUP($AU934,'FP Haupt'!$A:$M,9,FALSE)</f>
        <v>#N/A</v>
      </c>
      <c r="AT934" s="120" t="e">
        <f>VLOOKUP($AU934,'Anlage 1d'!$A:$M,8,FALSE)</f>
        <v>#N/A</v>
      </c>
      <c r="AU934" s="119" t="str">
        <f t="shared" si="20"/>
        <v/>
      </c>
      <c r="AX934" s="119" t="str">
        <f t="shared" si="21"/>
        <v>2</v>
      </c>
      <c r="AY934" s="119">
        <f t="shared" si="22"/>
        <v>1</v>
      </c>
      <c r="AZ934" s="119" t="e">
        <f t="shared" si="23"/>
        <v>#N/A</v>
      </c>
      <c r="BA934" s="120" t="e">
        <f>VLOOKUP($BC934,'FP Haupt'!$A:$M,12,FALSE)</f>
        <v>#N/A</v>
      </c>
      <c r="BB934" s="120" t="e">
        <f>VLOOKUP($BC934,'Anlage 1d'!$A:$M,11,FALSE)</f>
        <v>#N/A</v>
      </c>
      <c r="BC934" s="119" t="str">
        <f t="shared" si="24"/>
        <v/>
      </c>
      <c r="BF934" s="119" t="str">
        <f t="shared" si="25"/>
        <v>2</v>
      </c>
      <c r="BG934" s="119">
        <f t="shared" si="26"/>
        <v>1</v>
      </c>
      <c r="BH934" s="119" t="e">
        <f t="shared" si="27"/>
        <v>#N/A</v>
      </c>
      <c r="BI934" s="120" t="e">
        <f>VLOOKUP($BK934,'FP Haupt'!$A:$M,12,FALSE)</f>
        <v>#N/A</v>
      </c>
      <c r="BJ934" s="120" t="e">
        <f>VLOOKUP($BK934,'Anlage 1d'!$A:$M,11,FALSE)</f>
        <v>#N/A</v>
      </c>
      <c r="BK934" s="119" t="str">
        <f t="shared" si="28"/>
        <v/>
      </c>
      <c r="BN934" s="119" t="str">
        <f t="shared" si="29"/>
        <v>2</v>
      </c>
      <c r="BO934" s="119">
        <f t="shared" si="30"/>
        <v>1</v>
      </c>
      <c r="BP934" s="119" t="e">
        <f t="shared" si="31"/>
        <v>#N/A</v>
      </c>
      <c r="BQ934" s="120" t="e">
        <f>VLOOKUP($BS934,'FP Haupt'!$A:$N,11,FALSE)</f>
        <v>#N/A</v>
      </c>
      <c r="BR934" s="120" t="e">
        <f>VLOOKUP($BS934,'Anlage 1d'!$A:$M,10,FALSE)</f>
        <v>#N/A</v>
      </c>
      <c r="BS934" s="119" t="str">
        <f t="shared" si="32"/>
        <v/>
      </c>
      <c r="BV934" s="119" t="str">
        <f t="shared" si="120"/>
        <v>2</v>
      </c>
      <c r="BW934" s="119">
        <f t="shared" si="121"/>
        <v>1</v>
      </c>
      <c r="BX934" s="119" t="e">
        <f t="shared" si="122"/>
        <v>#N/A</v>
      </c>
      <c r="BY934" s="120" t="e">
        <f>VLOOKUP($CA934,'FP Haupt'!$A:$O,15,FALSE)</f>
        <v>#N/A</v>
      </c>
      <c r="BZ934" s="120" t="e">
        <f>VLOOKUP($CA934,'Anlage 1d'!$A:$O,15,FALSE)</f>
        <v>#N/A</v>
      </c>
      <c r="CA934" s="119" t="str">
        <f t="shared" si="123"/>
        <v/>
      </c>
    </row>
    <row r="935" spans="1:79" x14ac:dyDescent="0.2">
      <c r="A935" s="111"/>
      <c r="B935" s="112" t="str">
        <f>IF(A935="","",IF(ISERROR(VLOOKUP(MID(A935,1,4),'FP Haupt'!$A:$M,4,FALSE)),"keine DRG gemäß FPV",VLOOKUP(MID(A935,1,4),'FP Haupt'!$A:$M,4,FALSE)))</f>
        <v/>
      </c>
      <c r="C935" s="113">
        <f t="shared" si="39"/>
        <v>0</v>
      </c>
      <c r="D935" s="114" t="str">
        <f t="shared" si="1"/>
        <v/>
      </c>
      <c r="E935" s="114" t="str">
        <f t="shared" si="2"/>
        <v/>
      </c>
      <c r="F935" s="115"/>
      <c r="G935" s="115"/>
      <c r="H935" s="116" t="str">
        <f t="shared" si="3"/>
        <v/>
      </c>
      <c r="I935" s="117">
        <f t="shared" si="4"/>
        <v>0</v>
      </c>
      <c r="J935" s="115"/>
      <c r="K935" s="115"/>
      <c r="L935" s="116" t="str">
        <f t="shared" si="5"/>
        <v/>
      </c>
      <c r="M935" s="114">
        <f t="shared" si="6"/>
        <v>0</v>
      </c>
      <c r="N935" s="115"/>
      <c r="O935" s="115"/>
      <c r="P935" s="116" t="str">
        <f t="shared" si="7"/>
        <v/>
      </c>
      <c r="Q935" s="114">
        <f t="shared" si="8"/>
        <v>0</v>
      </c>
      <c r="R935" s="115"/>
      <c r="S935" s="115"/>
      <c r="T935" s="116" t="str">
        <f t="shared" si="9"/>
        <v/>
      </c>
      <c r="U935" s="114">
        <f t="shared" si="10"/>
        <v>0</v>
      </c>
      <c r="V935" s="115"/>
      <c r="W935" s="115"/>
      <c r="X935" s="116" t="str">
        <f t="shared" si="11"/>
        <v/>
      </c>
      <c r="Y935" s="117">
        <f t="shared" si="12"/>
        <v>0</v>
      </c>
      <c r="Z935" s="267"/>
      <c r="AA935" s="602" t="str">
        <f t="shared" si="118"/>
        <v/>
      </c>
      <c r="AB935" s="603">
        <f t="shared" si="119"/>
        <v>0</v>
      </c>
      <c r="AG935" s="119" t="str">
        <f t="shared" si="13"/>
        <v>1</v>
      </c>
      <c r="AH935" s="119">
        <f t="shared" si="14"/>
        <v>1</v>
      </c>
      <c r="AI935" s="119" t="e">
        <f t="shared" si="15"/>
        <v>#N/A</v>
      </c>
      <c r="AJ935" s="120" t="e">
        <f>VLOOKUP($AM935,'FP Haupt'!$A:$M,5,FALSE)</f>
        <v>#N/A</v>
      </c>
      <c r="AK935" s="120" t="e">
        <f>VLOOKUP($AM935,'FP Haupt'!$A:$M,6,FALSE)</f>
        <v>#N/A</v>
      </c>
      <c r="AL935" s="120" t="e">
        <f>VLOOKUP($AM935,'Anlage 1d'!$A:$M,4,FALSE)</f>
        <v>#N/A</v>
      </c>
      <c r="AM935" s="119" t="str">
        <f t="shared" si="16"/>
        <v/>
      </c>
      <c r="AP935" s="119" t="str">
        <f t="shared" si="17"/>
        <v>2</v>
      </c>
      <c r="AQ935" s="119">
        <f t="shared" si="18"/>
        <v>1</v>
      </c>
      <c r="AR935" s="119" t="e">
        <f t="shared" si="19"/>
        <v>#N/A</v>
      </c>
      <c r="AS935" s="120" t="e">
        <f>VLOOKUP($AU935,'FP Haupt'!$A:$M,9,FALSE)</f>
        <v>#N/A</v>
      </c>
      <c r="AT935" s="120" t="e">
        <f>VLOOKUP($AU935,'Anlage 1d'!$A:$M,8,FALSE)</f>
        <v>#N/A</v>
      </c>
      <c r="AU935" s="119" t="str">
        <f t="shared" si="20"/>
        <v/>
      </c>
      <c r="AX935" s="119" t="str">
        <f t="shared" si="21"/>
        <v>2</v>
      </c>
      <c r="AY935" s="119">
        <f t="shared" si="22"/>
        <v>1</v>
      </c>
      <c r="AZ935" s="119" t="e">
        <f t="shared" si="23"/>
        <v>#N/A</v>
      </c>
      <c r="BA935" s="120" t="e">
        <f>VLOOKUP($BC935,'FP Haupt'!$A:$M,12,FALSE)</f>
        <v>#N/A</v>
      </c>
      <c r="BB935" s="120" t="e">
        <f>VLOOKUP($BC935,'Anlage 1d'!$A:$M,11,FALSE)</f>
        <v>#N/A</v>
      </c>
      <c r="BC935" s="119" t="str">
        <f t="shared" si="24"/>
        <v/>
      </c>
      <c r="BF935" s="119" t="str">
        <f t="shared" si="25"/>
        <v>2</v>
      </c>
      <c r="BG935" s="119">
        <f t="shared" si="26"/>
        <v>1</v>
      </c>
      <c r="BH935" s="119" t="e">
        <f t="shared" si="27"/>
        <v>#N/A</v>
      </c>
      <c r="BI935" s="120" t="e">
        <f>VLOOKUP($BK935,'FP Haupt'!$A:$M,12,FALSE)</f>
        <v>#N/A</v>
      </c>
      <c r="BJ935" s="120" t="e">
        <f>VLOOKUP($BK935,'Anlage 1d'!$A:$M,11,FALSE)</f>
        <v>#N/A</v>
      </c>
      <c r="BK935" s="119" t="str">
        <f t="shared" si="28"/>
        <v/>
      </c>
      <c r="BN935" s="119" t="str">
        <f t="shared" si="29"/>
        <v>2</v>
      </c>
      <c r="BO935" s="119">
        <f t="shared" si="30"/>
        <v>1</v>
      </c>
      <c r="BP935" s="119" t="e">
        <f t="shared" si="31"/>
        <v>#N/A</v>
      </c>
      <c r="BQ935" s="120" t="e">
        <f>VLOOKUP($BS935,'FP Haupt'!$A:$N,11,FALSE)</f>
        <v>#N/A</v>
      </c>
      <c r="BR935" s="120" t="e">
        <f>VLOOKUP($BS935,'Anlage 1d'!$A:$M,10,FALSE)</f>
        <v>#N/A</v>
      </c>
      <c r="BS935" s="119" t="str">
        <f t="shared" si="32"/>
        <v/>
      </c>
      <c r="BV935" s="119" t="str">
        <f t="shared" si="120"/>
        <v>2</v>
      </c>
      <c r="BW935" s="119">
        <f t="shared" si="121"/>
        <v>1</v>
      </c>
      <c r="BX935" s="119" t="e">
        <f t="shared" si="122"/>
        <v>#N/A</v>
      </c>
      <c r="BY935" s="120" t="e">
        <f>VLOOKUP($CA935,'FP Haupt'!$A:$O,15,FALSE)</f>
        <v>#N/A</v>
      </c>
      <c r="BZ935" s="120" t="e">
        <f>VLOOKUP($CA935,'Anlage 1d'!$A:$O,15,FALSE)</f>
        <v>#N/A</v>
      </c>
      <c r="CA935" s="119" t="str">
        <f t="shared" si="123"/>
        <v/>
      </c>
    </row>
    <row r="936" spans="1:79" x14ac:dyDescent="0.2">
      <c r="A936" s="111"/>
      <c r="B936" s="112" t="str">
        <f>IF(A936="","",IF(ISERROR(VLOOKUP(MID(A936,1,4),'FP Haupt'!$A:$M,4,FALSE)),"keine DRG gemäß FPV",VLOOKUP(MID(A936,1,4),'FP Haupt'!$A:$M,4,FALSE)))</f>
        <v/>
      </c>
      <c r="C936" s="113">
        <f t="shared" si="39"/>
        <v>0</v>
      </c>
      <c r="D936" s="114" t="str">
        <f t="shared" si="1"/>
        <v/>
      </c>
      <c r="E936" s="114" t="str">
        <f t="shared" si="2"/>
        <v/>
      </c>
      <c r="F936" s="115"/>
      <c r="G936" s="115"/>
      <c r="H936" s="116" t="str">
        <f t="shared" si="3"/>
        <v/>
      </c>
      <c r="I936" s="117">
        <f t="shared" si="4"/>
        <v>0</v>
      </c>
      <c r="J936" s="115"/>
      <c r="K936" s="115"/>
      <c r="L936" s="116" t="str">
        <f t="shared" si="5"/>
        <v/>
      </c>
      <c r="M936" s="114">
        <f t="shared" si="6"/>
        <v>0</v>
      </c>
      <c r="N936" s="115"/>
      <c r="O936" s="115"/>
      <c r="P936" s="116" t="str">
        <f t="shared" si="7"/>
        <v/>
      </c>
      <c r="Q936" s="114">
        <f t="shared" si="8"/>
        <v>0</v>
      </c>
      <c r="R936" s="115"/>
      <c r="S936" s="115"/>
      <c r="T936" s="116" t="str">
        <f t="shared" si="9"/>
        <v/>
      </c>
      <c r="U936" s="114">
        <f t="shared" si="10"/>
        <v>0</v>
      </c>
      <c r="V936" s="115"/>
      <c r="W936" s="115"/>
      <c r="X936" s="116" t="str">
        <f t="shared" si="11"/>
        <v/>
      </c>
      <c r="Y936" s="117">
        <f t="shared" si="12"/>
        <v>0</v>
      </c>
      <c r="Z936" s="267"/>
      <c r="AA936" s="602" t="str">
        <f t="shared" si="118"/>
        <v/>
      </c>
      <c r="AB936" s="603">
        <f t="shared" si="119"/>
        <v>0</v>
      </c>
      <c r="AG936" s="119" t="str">
        <f t="shared" si="13"/>
        <v>1</v>
      </c>
      <c r="AH936" s="119">
        <f t="shared" si="14"/>
        <v>1</v>
      </c>
      <c r="AI936" s="119" t="e">
        <f t="shared" si="15"/>
        <v>#N/A</v>
      </c>
      <c r="AJ936" s="120" t="e">
        <f>VLOOKUP($AM936,'FP Haupt'!$A:$M,5,FALSE)</f>
        <v>#N/A</v>
      </c>
      <c r="AK936" s="120" t="e">
        <f>VLOOKUP($AM936,'FP Haupt'!$A:$M,6,FALSE)</f>
        <v>#N/A</v>
      </c>
      <c r="AL936" s="120" t="e">
        <f>VLOOKUP($AM936,'Anlage 1d'!$A:$M,4,FALSE)</f>
        <v>#N/A</v>
      </c>
      <c r="AM936" s="119" t="str">
        <f t="shared" si="16"/>
        <v/>
      </c>
      <c r="AP936" s="119" t="str">
        <f t="shared" si="17"/>
        <v>2</v>
      </c>
      <c r="AQ936" s="119">
        <f t="shared" si="18"/>
        <v>1</v>
      </c>
      <c r="AR936" s="119" t="e">
        <f t="shared" si="19"/>
        <v>#N/A</v>
      </c>
      <c r="AS936" s="120" t="e">
        <f>VLOOKUP($AU936,'FP Haupt'!$A:$M,9,FALSE)</f>
        <v>#N/A</v>
      </c>
      <c r="AT936" s="120" t="e">
        <f>VLOOKUP($AU936,'Anlage 1d'!$A:$M,8,FALSE)</f>
        <v>#N/A</v>
      </c>
      <c r="AU936" s="119" t="str">
        <f t="shared" si="20"/>
        <v/>
      </c>
      <c r="AX936" s="119" t="str">
        <f t="shared" si="21"/>
        <v>2</v>
      </c>
      <c r="AY936" s="119">
        <f t="shared" si="22"/>
        <v>1</v>
      </c>
      <c r="AZ936" s="119" t="e">
        <f t="shared" si="23"/>
        <v>#N/A</v>
      </c>
      <c r="BA936" s="120" t="e">
        <f>VLOOKUP($BC936,'FP Haupt'!$A:$M,12,FALSE)</f>
        <v>#N/A</v>
      </c>
      <c r="BB936" s="120" t="e">
        <f>VLOOKUP($BC936,'Anlage 1d'!$A:$M,11,FALSE)</f>
        <v>#N/A</v>
      </c>
      <c r="BC936" s="119" t="str">
        <f t="shared" si="24"/>
        <v/>
      </c>
      <c r="BF936" s="119" t="str">
        <f t="shared" si="25"/>
        <v>2</v>
      </c>
      <c r="BG936" s="119">
        <f t="shared" si="26"/>
        <v>1</v>
      </c>
      <c r="BH936" s="119" t="e">
        <f t="shared" si="27"/>
        <v>#N/A</v>
      </c>
      <c r="BI936" s="120" t="e">
        <f>VLOOKUP($BK936,'FP Haupt'!$A:$M,12,FALSE)</f>
        <v>#N/A</v>
      </c>
      <c r="BJ936" s="120" t="e">
        <f>VLOOKUP($BK936,'Anlage 1d'!$A:$M,11,FALSE)</f>
        <v>#N/A</v>
      </c>
      <c r="BK936" s="119" t="str">
        <f t="shared" si="28"/>
        <v/>
      </c>
      <c r="BN936" s="119" t="str">
        <f t="shared" si="29"/>
        <v>2</v>
      </c>
      <c r="BO936" s="119">
        <f t="shared" si="30"/>
        <v>1</v>
      </c>
      <c r="BP936" s="119" t="e">
        <f t="shared" si="31"/>
        <v>#N/A</v>
      </c>
      <c r="BQ936" s="120" t="e">
        <f>VLOOKUP($BS936,'FP Haupt'!$A:$N,11,FALSE)</f>
        <v>#N/A</v>
      </c>
      <c r="BR936" s="120" t="e">
        <f>VLOOKUP($BS936,'Anlage 1d'!$A:$M,10,FALSE)</f>
        <v>#N/A</v>
      </c>
      <c r="BS936" s="119" t="str">
        <f t="shared" si="32"/>
        <v/>
      </c>
      <c r="BV936" s="119" t="str">
        <f t="shared" si="120"/>
        <v>2</v>
      </c>
      <c r="BW936" s="119">
        <f t="shared" si="121"/>
        <v>1</v>
      </c>
      <c r="BX936" s="119" t="e">
        <f t="shared" si="122"/>
        <v>#N/A</v>
      </c>
      <c r="BY936" s="120" t="e">
        <f>VLOOKUP($CA936,'FP Haupt'!$A:$O,15,FALSE)</f>
        <v>#N/A</v>
      </c>
      <c r="BZ936" s="120" t="e">
        <f>VLOOKUP($CA936,'Anlage 1d'!$A:$O,15,FALSE)</f>
        <v>#N/A</v>
      </c>
      <c r="CA936" s="119" t="str">
        <f t="shared" si="123"/>
        <v/>
      </c>
    </row>
    <row r="937" spans="1:79" x14ac:dyDescent="0.2">
      <c r="A937" s="111"/>
      <c r="B937" s="112" t="str">
        <f>IF(A937="","",IF(ISERROR(VLOOKUP(MID(A937,1,4),'FP Haupt'!$A:$M,4,FALSE)),"keine DRG gemäß FPV",VLOOKUP(MID(A937,1,4),'FP Haupt'!$A:$M,4,FALSE)))</f>
        <v/>
      </c>
      <c r="C937" s="113">
        <f t="shared" si="39"/>
        <v>0</v>
      </c>
      <c r="D937" s="114" t="str">
        <f t="shared" si="1"/>
        <v/>
      </c>
      <c r="E937" s="114" t="str">
        <f t="shared" si="2"/>
        <v/>
      </c>
      <c r="F937" s="115"/>
      <c r="G937" s="115"/>
      <c r="H937" s="116" t="str">
        <f t="shared" si="3"/>
        <v/>
      </c>
      <c r="I937" s="117">
        <f t="shared" si="4"/>
        <v>0</v>
      </c>
      <c r="J937" s="115"/>
      <c r="K937" s="115"/>
      <c r="L937" s="116" t="str">
        <f t="shared" si="5"/>
        <v/>
      </c>
      <c r="M937" s="114">
        <f t="shared" si="6"/>
        <v>0</v>
      </c>
      <c r="N937" s="115"/>
      <c r="O937" s="115"/>
      <c r="P937" s="116" t="str">
        <f t="shared" si="7"/>
        <v/>
      </c>
      <c r="Q937" s="114">
        <f t="shared" si="8"/>
        <v>0</v>
      </c>
      <c r="R937" s="115"/>
      <c r="S937" s="115"/>
      <c r="T937" s="116" t="str">
        <f t="shared" si="9"/>
        <v/>
      </c>
      <c r="U937" s="114">
        <f t="shared" si="10"/>
        <v>0</v>
      </c>
      <c r="V937" s="115"/>
      <c r="W937" s="115"/>
      <c r="X937" s="116" t="str">
        <f t="shared" si="11"/>
        <v/>
      </c>
      <c r="Y937" s="117">
        <f t="shared" si="12"/>
        <v>0</v>
      </c>
      <c r="Z937" s="267"/>
      <c r="AA937" s="602" t="str">
        <f t="shared" si="118"/>
        <v/>
      </c>
      <c r="AB937" s="603">
        <f t="shared" si="119"/>
        <v>0</v>
      </c>
      <c r="AG937" s="119" t="str">
        <f t="shared" si="13"/>
        <v>1</v>
      </c>
      <c r="AH937" s="119">
        <f t="shared" si="14"/>
        <v>1</v>
      </c>
      <c r="AI937" s="119" t="e">
        <f t="shared" si="15"/>
        <v>#N/A</v>
      </c>
      <c r="AJ937" s="120" t="e">
        <f>VLOOKUP($AM937,'FP Haupt'!$A:$M,5,FALSE)</f>
        <v>#N/A</v>
      </c>
      <c r="AK937" s="120" t="e">
        <f>VLOOKUP($AM937,'FP Haupt'!$A:$M,6,FALSE)</f>
        <v>#N/A</v>
      </c>
      <c r="AL937" s="120" t="e">
        <f>VLOOKUP($AM937,'Anlage 1d'!$A:$M,4,FALSE)</f>
        <v>#N/A</v>
      </c>
      <c r="AM937" s="119" t="str">
        <f t="shared" si="16"/>
        <v/>
      </c>
      <c r="AP937" s="119" t="str">
        <f t="shared" si="17"/>
        <v>2</v>
      </c>
      <c r="AQ937" s="119">
        <f t="shared" si="18"/>
        <v>1</v>
      </c>
      <c r="AR937" s="119" t="e">
        <f t="shared" si="19"/>
        <v>#N/A</v>
      </c>
      <c r="AS937" s="120" t="e">
        <f>VLOOKUP($AU937,'FP Haupt'!$A:$M,9,FALSE)</f>
        <v>#N/A</v>
      </c>
      <c r="AT937" s="120" t="e">
        <f>VLOOKUP($AU937,'Anlage 1d'!$A:$M,8,FALSE)</f>
        <v>#N/A</v>
      </c>
      <c r="AU937" s="119" t="str">
        <f t="shared" si="20"/>
        <v/>
      </c>
      <c r="AX937" s="119" t="str">
        <f t="shared" si="21"/>
        <v>2</v>
      </c>
      <c r="AY937" s="119">
        <f t="shared" si="22"/>
        <v>1</v>
      </c>
      <c r="AZ937" s="119" t="e">
        <f t="shared" si="23"/>
        <v>#N/A</v>
      </c>
      <c r="BA937" s="120" t="e">
        <f>VLOOKUP($BC937,'FP Haupt'!$A:$M,12,FALSE)</f>
        <v>#N/A</v>
      </c>
      <c r="BB937" s="120" t="e">
        <f>VLOOKUP($BC937,'Anlage 1d'!$A:$M,11,FALSE)</f>
        <v>#N/A</v>
      </c>
      <c r="BC937" s="119" t="str">
        <f t="shared" si="24"/>
        <v/>
      </c>
      <c r="BF937" s="119" t="str">
        <f t="shared" si="25"/>
        <v>2</v>
      </c>
      <c r="BG937" s="119">
        <f t="shared" si="26"/>
        <v>1</v>
      </c>
      <c r="BH937" s="119" t="e">
        <f t="shared" si="27"/>
        <v>#N/A</v>
      </c>
      <c r="BI937" s="120" t="e">
        <f>VLOOKUP($BK937,'FP Haupt'!$A:$M,12,FALSE)</f>
        <v>#N/A</v>
      </c>
      <c r="BJ937" s="120" t="e">
        <f>VLOOKUP($BK937,'Anlage 1d'!$A:$M,11,FALSE)</f>
        <v>#N/A</v>
      </c>
      <c r="BK937" s="119" t="str">
        <f t="shared" si="28"/>
        <v/>
      </c>
      <c r="BN937" s="119" t="str">
        <f t="shared" si="29"/>
        <v>2</v>
      </c>
      <c r="BO937" s="119">
        <f t="shared" si="30"/>
        <v>1</v>
      </c>
      <c r="BP937" s="119" t="e">
        <f t="shared" si="31"/>
        <v>#N/A</v>
      </c>
      <c r="BQ937" s="120" t="e">
        <f>VLOOKUP($BS937,'FP Haupt'!$A:$N,11,FALSE)</f>
        <v>#N/A</v>
      </c>
      <c r="BR937" s="120" t="e">
        <f>VLOOKUP($BS937,'Anlage 1d'!$A:$M,10,FALSE)</f>
        <v>#N/A</v>
      </c>
      <c r="BS937" s="119" t="str">
        <f t="shared" si="32"/>
        <v/>
      </c>
      <c r="BV937" s="119" t="str">
        <f t="shared" si="120"/>
        <v>2</v>
      </c>
      <c r="BW937" s="119">
        <f t="shared" si="121"/>
        <v>1</v>
      </c>
      <c r="BX937" s="119" t="e">
        <f t="shared" si="122"/>
        <v>#N/A</v>
      </c>
      <c r="BY937" s="120" t="e">
        <f>VLOOKUP($CA937,'FP Haupt'!$A:$O,15,FALSE)</f>
        <v>#N/A</v>
      </c>
      <c r="BZ937" s="120" t="e">
        <f>VLOOKUP($CA937,'Anlage 1d'!$A:$O,15,FALSE)</f>
        <v>#N/A</v>
      </c>
      <c r="CA937" s="119" t="str">
        <f t="shared" si="123"/>
        <v/>
      </c>
    </row>
    <row r="938" spans="1:79" x14ac:dyDescent="0.2">
      <c r="A938" s="111"/>
      <c r="B938" s="112" t="str">
        <f>IF(A938="","",IF(ISERROR(VLOOKUP(MID(A938,1,4),'FP Haupt'!$A:$M,4,FALSE)),"keine DRG gemäß FPV",VLOOKUP(MID(A938,1,4),'FP Haupt'!$A:$M,4,FALSE)))</f>
        <v/>
      </c>
      <c r="C938" s="113">
        <f t="shared" si="39"/>
        <v>0</v>
      </c>
      <c r="D938" s="114" t="str">
        <f t="shared" si="1"/>
        <v/>
      </c>
      <c r="E938" s="114" t="str">
        <f t="shared" si="2"/>
        <v/>
      </c>
      <c r="F938" s="115"/>
      <c r="G938" s="115"/>
      <c r="H938" s="116" t="str">
        <f t="shared" si="3"/>
        <v/>
      </c>
      <c r="I938" s="117">
        <f t="shared" si="4"/>
        <v>0</v>
      </c>
      <c r="J938" s="115"/>
      <c r="K938" s="115"/>
      <c r="L938" s="116" t="str">
        <f t="shared" si="5"/>
        <v/>
      </c>
      <c r="M938" s="114">
        <f t="shared" si="6"/>
        <v>0</v>
      </c>
      <c r="N938" s="115"/>
      <c r="O938" s="115"/>
      <c r="P938" s="116" t="str">
        <f t="shared" si="7"/>
        <v/>
      </c>
      <c r="Q938" s="114">
        <f t="shared" si="8"/>
        <v>0</v>
      </c>
      <c r="R938" s="115"/>
      <c r="S938" s="115"/>
      <c r="T938" s="116" t="str">
        <f t="shared" si="9"/>
        <v/>
      </c>
      <c r="U938" s="114">
        <f t="shared" si="10"/>
        <v>0</v>
      </c>
      <c r="V938" s="115"/>
      <c r="W938" s="115"/>
      <c r="X938" s="116" t="str">
        <f t="shared" si="11"/>
        <v/>
      </c>
      <c r="Y938" s="117">
        <f t="shared" si="12"/>
        <v>0</v>
      </c>
      <c r="Z938" s="267"/>
      <c r="AA938" s="602" t="str">
        <f t="shared" si="118"/>
        <v/>
      </c>
      <c r="AB938" s="603">
        <f t="shared" si="119"/>
        <v>0</v>
      </c>
      <c r="AG938" s="119" t="str">
        <f t="shared" si="13"/>
        <v>1</v>
      </c>
      <c r="AH938" s="119">
        <f t="shared" si="14"/>
        <v>1</v>
      </c>
      <c r="AI938" s="119" t="e">
        <f t="shared" si="15"/>
        <v>#N/A</v>
      </c>
      <c r="AJ938" s="120" t="e">
        <f>VLOOKUP($AM938,'FP Haupt'!$A:$M,5,FALSE)</f>
        <v>#N/A</v>
      </c>
      <c r="AK938" s="120" t="e">
        <f>VLOOKUP($AM938,'FP Haupt'!$A:$M,6,FALSE)</f>
        <v>#N/A</v>
      </c>
      <c r="AL938" s="120" t="e">
        <f>VLOOKUP($AM938,'Anlage 1d'!$A:$M,4,FALSE)</f>
        <v>#N/A</v>
      </c>
      <c r="AM938" s="119" t="str">
        <f t="shared" si="16"/>
        <v/>
      </c>
      <c r="AP938" s="119" t="str">
        <f t="shared" si="17"/>
        <v>2</v>
      </c>
      <c r="AQ938" s="119">
        <f t="shared" si="18"/>
        <v>1</v>
      </c>
      <c r="AR938" s="119" t="e">
        <f t="shared" si="19"/>
        <v>#N/A</v>
      </c>
      <c r="AS938" s="120" t="e">
        <f>VLOOKUP($AU938,'FP Haupt'!$A:$M,9,FALSE)</f>
        <v>#N/A</v>
      </c>
      <c r="AT938" s="120" t="e">
        <f>VLOOKUP($AU938,'Anlage 1d'!$A:$M,8,FALSE)</f>
        <v>#N/A</v>
      </c>
      <c r="AU938" s="119" t="str">
        <f t="shared" si="20"/>
        <v/>
      </c>
      <c r="AX938" s="119" t="str">
        <f t="shared" si="21"/>
        <v>2</v>
      </c>
      <c r="AY938" s="119">
        <f t="shared" si="22"/>
        <v>1</v>
      </c>
      <c r="AZ938" s="119" t="e">
        <f t="shared" si="23"/>
        <v>#N/A</v>
      </c>
      <c r="BA938" s="120" t="e">
        <f>VLOOKUP($BC938,'FP Haupt'!$A:$M,12,FALSE)</f>
        <v>#N/A</v>
      </c>
      <c r="BB938" s="120" t="e">
        <f>VLOOKUP($BC938,'Anlage 1d'!$A:$M,11,FALSE)</f>
        <v>#N/A</v>
      </c>
      <c r="BC938" s="119" t="str">
        <f t="shared" si="24"/>
        <v/>
      </c>
      <c r="BF938" s="119" t="str">
        <f t="shared" si="25"/>
        <v>2</v>
      </c>
      <c r="BG938" s="119">
        <f t="shared" si="26"/>
        <v>1</v>
      </c>
      <c r="BH938" s="119" t="e">
        <f t="shared" si="27"/>
        <v>#N/A</v>
      </c>
      <c r="BI938" s="120" t="e">
        <f>VLOOKUP($BK938,'FP Haupt'!$A:$M,12,FALSE)</f>
        <v>#N/A</v>
      </c>
      <c r="BJ938" s="120" t="e">
        <f>VLOOKUP($BK938,'Anlage 1d'!$A:$M,11,FALSE)</f>
        <v>#N/A</v>
      </c>
      <c r="BK938" s="119" t="str">
        <f t="shared" si="28"/>
        <v/>
      </c>
      <c r="BN938" s="119" t="str">
        <f t="shared" si="29"/>
        <v>2</v>
      </c>
      <c r="BO938" s="119">
        <f t="shared" si="30"/>
        <v>1</v>
      </c>
      <c r="BP938" s="119" t="e">
        <f t="shared" si="31"/>
        <v>#N/A</v>
      </c>
      <c r="BQ938" s="120" t="e">
        <f>VLOOKUP($BS938,'FP Haupt'!$A:$N,11,FALSE)</f>
        <v>#N/A</v>
      </c>
      <c r="BR938" s="120" t="e">
        <f>VLOOKUP($BS938,'Anlage 1d'!$A:$M,10,FALSE)</f>
        <v>#N/A</v>
      </c>
      <c r="BS938" s="119" t="str">
        <f t="shared" si="32"/>
        <v/>
      </c>
      <c r="BV938" s="119" t="str">
        <f t="shared" si="120"/>
        <v>2</v>
      </c>
      <c r="BW938" s="119">
        <f t="shared" si="121"/>
        <v>1</v>
      </c>
      <c r="BX938" s="119" t="e">
        <f t="shared" si="122"/>
        <v>#N/A</v>
      </c>
      <c r="BY938" s="120" t="e">
        <f>VLOOKUP($CA938,'FP Haupt'!$A:$O,15,FALSE)</f>
        <v>#N/A</v>
      </c>
      <c r="BZ938" s="120" t="e">
        <f>VLOOKUP($CA938,'Anlage 1d'!$A:$O,15,FALSE)</f>
        <v>#N/A</v>
      </c>
      <c r="CA938" s="119" t="str">
        <f t="shared" si="123"/>
        <v/>
      </c>
    </row>
    <row r="939" spans="1:79" x14ac:dyDescent="0.2">
      <c r="A939" s="111"/>
      <c r="B939" s="112" t="str">
        <f>IF(A939="","",IF(ISERROR(VLOOKUP(MID(A939,1,4),'FP Haupt'!$A:$M,4,FALSE)),"keine DRG gemäß FPV",VLOOKUP(MID(A939,1,4),'FP Haupt'!$A:$M,4,FALSE)))</f>
        <v/>
      </c>
      <c r="C939" s="113">
        <f t="shared" si="39"/>
        <v>0</v>
      </c>
      <c r="D939" s="114" t="str">
        <f t="shared" si="1"/>
        <v/>
      </c>
      <c r="E939" s="114" t="str">
        <f t="shared" si="2"/>
        <v/>
      </c>
      <c r="F939" s="115"/>
      <c r="G939" s="115"/>
      <c r="H939" s="116" t="str">
        <f t="shared" si="3"/>
        <v/>
      </c>
      <c r="I939" s="117">
        <f t="shared" si="4"/>
        <v>0</v>
      </c>
      <c r="J939" s="115"/>
      <c r="K939" s="115"/>
      <c r="L939" s="116" t="str">
        <f t="shared" si="5"/>
        <v/>
      </c>
      <c r="M939" s="114">
        <f t="shared" si="6"/>
        <v>0</v>
      </c>
      <c r="N939" s="115"/>
      <c r="O939" s="115"/>
      <c r="P939" s="116" t="str">
        <f t="shared" si="7"/>
        <v/>
      </c>
      <c r="Q939" s="114">
        <f t="shared" si="8"/>
        <v>0</v>
      </c>
      <c r="R939" s="115"/>
      <c r="S939" s="115"/>
      <c r="T939" s="116" t="str">
        <f t="shared" si="9"/>
        <v/>
      </c>
      <c r="U939" s="114">
        <f t="shared" si="10"/>
        <v>0</v>
      </c>
      <c r="V939" s="115"/>
      <c r="W939" s="115"/>
      <c r="X939" s="116" t="str">
        <f t="shared" si="11"/>
        <v/>
      </c>
      <c r="Y939" s="117">
        <f t="shared" si="12"/>
        <v>0</v>
      </c>
      <c r="Z939" s="267"/>
      <c r="AA939" s="602" t="str">
        <f t="shared" si="118"/>
        <v/>
      </c>
      <c r="AB939" s="603">
        <f t="shared" si="119"/>
        <v>0</v>
      </c>
      <c r="AG939" s="119" t="str">
        <f t="shared" si="13"/>
        <v>1</v>
      </c>
      <c r="AH939" s="119">
        <f t="shared" si="14"/>
        <v>1</v>
      </c>
      <c r="AI939" s="119" t="e">
        <f t="shared" si="15"/>
        <v>#N/A</v>
      </c>
      <c r="AJ939" s="120" t="e">
        <f>VLOOKUP($AM939,'FP Haupt'!$A:$M,5,FALSE)</f>
        <v>#N/A</v>
      </c>
      <c r="AK939" s="120" t="e">
        <f>VLOOKUP($AM939,'FP Haupt'!$A:$M,6,FALSE)</f>
        <v>#N/A</v>
      </c>
      <c r="AL939" s="120" t="e">
        <f>VLOOKUP($AM939,'Anlage 1d'!$A:$M,4,FALSE)</f>
        <v>#N/A</v>
      </c>
      <c r="AM939" s="119" t="str">
        <f t="shared" si="16"/>
        <v/>
      </c>
      <c r="AP939" s="119" t="str">
        <f t="shared" si="17"/>
        <v>2</v>
      </c>
      <c r="AQ939" s="119">
        <f t="shared" si="18"/>
        <v>1</v>
      </c>
      <c r="AR939" s="119" t="e">
        <f t="shared" si="19"/>
        <v>#N/A</v>
      </c>
      <c r="AS939" s="120" t="e">
        <f>VLOOKUP($AU939,'FP Haupt'!$A:$M,9,FALSE)</f>
        <v>#N/A</v>
      </c>
      <c r="AT939" s="120" t="e">
        <f>VLOOKUP($AU939,'Anlage 1d'!$A:$M,8,FALSE)</f>
        <v>#N/A</v>
      </c>
      <c r="AU939" s="119" t="str">
        <f t="shared" si="20"/>
        <v/>
      </c>
      <c r="AX939" s="119" t="str">
        <f t="shared" si="21"/>
        <v>2</v>
      </c>
      <c r="AY939" s="119">
        <f t="shared" si="22"/>
        <v>1</v>
      </c>
      <c r="AZ939" s="119" t="e">
        <f t="shared" si="23"/>
        <v>#N/A</v>
      </c>
      <c r="BA939" s="120" t="e">
        <f>VLOOKUP($BC939,'FP Haupt'!$A:$M,12,FALSE)</f>
        <v>#N/A</v>
      </c>
      <c r="BB939" s="120" t="e">
        <f>VLOOKUP($BC939,'Anlage 1d'!$A:$M,11,FALSE)</f>
        <v>#N/A</v>
      </c>
      <c r="BC939" s="119" t="str">
        <f t="shared" si="24"/>
        <v/>
      </c>
      <c r="BF939" s="119" t="str">
        <f t="shared" si="25"/>
        <v>2</v>
      </c>
      <c r="BG939" s="119">
        <f t="shared" si="26"/>
        <v>1</v>
      </c>
      <c r="BH939" s="119" t="e">
        <f t="shared" si="27"/>
        <v>#N/A</v>
      </c>
      <c r="BI939" s="120" t="e">
        <f>VLOOKUP($BK939,'FP Haupt'!$A:$M,12,FALSE)</f>
        <v>#N/A</v>
      </c>
      <c r="BJ939" s="120" t="e">
        <f>VLOOKUP($BK939,'Anlage 1d'!$A:$M,11,FALSE)</f>
        <v>#N/A</v>
      </c>
      <c r="BK939" s="119" t="str">
        <f t="shared" si="28"/>
        <v/>
      </c>
      <c r="BN939" s="119" t="str">
        <f t="shared" si="29"/>
        <v>2</v>
      </c>
      <c r="BO939" s="119">
        <f t="shared" si="30"/>
        <v>1</v>
      </c>
      <c r="BP939" s="119" t="e">
        <f t="shared" si="31"/>
        <v>#N/A</v>
      </c>
      <c r="BQ939" s="120" t="e">
        <f>VLOOKUP($BS939,'FP Haupt'!$A:$N,11,FALSE)</f>
        <v>#N/A</v>
      </c>
      <c r="BR939" s="120" t="e">
        <f>VLOOKUP($BS939,'Anlage 1d'!$A:$M,10,FALSE)</f>
        <v>#N/A</v>
      </c>
      <c r="BS939" s="119" t="str">
        <f t="shared" si="32"/>
        <v/>
      </c>
      <c r="BV939" s="119" t="str">
        <f t="shared" si="120"/>
        <v>2</v>
      </c>
      <c r="BW939" s="119">
        <f t="shared" si="121"/>
        <v>1</v>
      </c>
      <c r="BX939" s="119" t="e">
        <f t="shared" si="122"/>
        <v>#N/A</v>
      </c>
      <c r="BY939" s="120" t="e">
        <f>VLOOKUP($CA939,'FP Haupt'!$A:$O,15,FALSE)</f>
        <v>#N/A</v>
      </c>
      <c r="BZ939" s="120" t="e">
        <f>VLOOKUP($CA939,'Anlage 1d'!$A:$O,15,FALSE)</f>
        <v>#N/A</v>
      </c>
      <c r="CA939" s="119" t="str">
        <f t="shared" si="123"/>
        <v/>
      </c>
    </row>
    <row r="940" spans="1:79" x14ac:dyDescent="0.2">
      <c r="A940" s="111"/>
      <c r="B940" s="112" t="str">
        <f>IF(A940="","",IF(ISERROR(VLOOKUP(MID(A940,1,4),'FP Haupt'!$A:$M,4,FALSE)),"keine DRG gemäß FPV",VLOOKUP(MID(A940,1,4),'FP Haupt'!$A:$M,4,FALSE)))</f>
        <v/>
      </c>
      <c r="C940" s="113">
        <f t="shared" si="39"/>
        <v>0</v>
      </c>
      <c r="D940" s="114" t="str">
        <f t="shared" si="1"/>
        <v/>
      </c>
      <c r="E940" s="114" t="str">
        <f t="shared" si="2"/>
        <v/>
      </c>
      <c r="F940" s="115"/>
      <c r="G940" s="115"/>
      <c r="H940" s="116" t="str">
        <f t="shared" si="3"/>
        <v/>
      </c>
      <c r="I940" s="117">
        <f t="shared" si="4"/>
        <v>0</v>
      </c>
      <c r="J940" s="115"/>
      <c r="K940" s="115"/>
      <c r="L940" s="116" t="str">
        <f t="shared" si="5"/>
        <v/>
      </c>
      <c r="M940" s="114">
        <f t="shared" si="6"/>
        <v>0</v>
      </c>
      <c r="N940" s="115"/>
      <c r="O940" s="115"/>
      <c r="P940" s="116" t="str">
        <f t="shared" si="7"/>
        <v/>
      </c>
      <c r="Q940" s="114">
        <f t="shared" si="8"/>
        <v>0</v>
      </c>
      <c r="R940" s="115"/>
      <c r="S940" s="115"/>
      <c r="T940" s="116" t="str">
        <f t="shared" si="9"/>
        <v/>
      </c>
      <c r="U940" s="114">
        <f t="shared" si="10"/>
        <v>0</v>
      </c>
      <c r="V940" s="115"/>
      <c r="W940" s="115"/>
      <c r="X940" s="116" t="str">
        <f t="shared" si="11"/>
        <v/>
      </c>
      <c r="Y940" s="117">
        <f t="shared" si="12"/>
        <v>0</v>
      </c>
      <c r="Z940" s="267"/>
      <c r="AA940" s="602" t="str">
        <f t="shared" si="118"/>
        <v/>
      </c>
      <c r="AB940" s="603">
        <f t="shared" si="119"/>
        <v>0</v>
      </c>
      <c r="AG940" s="119" t="str">
        <f t="shared" si="13"/>
        <v>1</v>
      </c>
      <c r="AH940" s="119">
        <f t="shared" si="14"/>
        <v>1</v>
      </c>
      <c r="AI940" s="119" t="e">
        <f t="shared" si="15"/>
        <v>#N/A</v>
      </c>
      <c r="AJ940" s="120" t="e">
        <f>VLOOKUP($AM940,'FP Haupt'!$A:$M,5,FALSE)</f>
        <v>#N/A</v>
      </c>
      <c r="AK940" s="120" t="e">
        <f>VLOOKUP($AM940,'FP Haupt'!$A:$M,6,FALSE)</f>
        <v>#N/A</v>
      </c>
      <c r="AL940" s="120" t="e">
        <f>VLOOKUP($AM940,'Anlage 1d'!$A:$M,4,FALSE)</f>
        <v>#N/A</v>
      </c>
      <c r="AM940" s="119" t="str">
        <f t="shared" si="16"/>
        <v/>
      </c>
      <c r="AP940" s="119" t="str">
        <f t="shared" si="17"/>
        <v>2</v>
      </c>
      <c r="AQ940" s="119">
        <f t="shared" si="18"/>
        <v>1</v>
      </c>
      <c r="AR940" s="119" t="e">
        <f t="shared" si="19"/>
        <v>#N/A</v>
      </c>
      <c r="AS940" s="120" t="e">
        <f>VLOOKUP($AU940,'FP Haupt'!$A:$M,9,FALSE)</f>
        <v>#N/A</v>
      </c>
      <c r="AT940" s="120" t="e">
        <f>VLOOKUP($AU940,'Anlage 1d'!$A:$M,8,FALSE)</f>
        <v>#N/A</v>
      </c>
      <c r="AU940" s="119" t="str">
        <f t="shared" si="20"/>
        <v/>
      </c>
      <c r="AX940" s="119" t="str">
        <f t="shared" si="21"/>
        <v>2</v>
      </c>
      <c r="AY940" s="119">
        <f t="shared" si="22"/>
        <v>1</v>
      </c>
      <c r="AZ940" s="119" t="e">
        <f t="shared" si="23"/>
        <v>#N/A</v>
      </c>
      <c r="BA940" s="120" t="e">
        <f>VLOOKUP($BC940,'FP Haupt'!$A:$M,12,FALSE)</f>
        <v>#N/A</v>
      </c>
      <c r="BB940" s="120" t="e">
        <f>VLOOKUP($BC940,'Anlage 1d'!$A:$M,11,FALSE)</f>
        <v>#N/A</v>
      </c>
      <c r="BC940" s="119" t="str">
        <f t="shared" si="24"/>
        <v/>
      </c>
      <c r="BF940" s="119" t="str">
        <f t="shared" si="25"/>
        <v>2</v>
      </c>
      <c r="BG940" s="119">
        <f t="shared" si="26"/>
        <v>1</v>
      </c>
      <c r="BH940" s="119" t="e">
        <f t="shared" si="27"/>
        <v>#N/A</v>
      </c>
      <c r="BI940" s="120" t="e">
        <f>VLOOKUP($BK940,'FP Haupt'!$A:$M,12,FALSE)</f>
        <v>#N/A</v>
      </c>
      <c r="BJ940" s="120" t="e">
        <f>VLOOKUP($BK940,'Anlage 1d'!$A:$M,11,FALSE)</f>
        <v>#N/A</v>
      </c>
      <c r="BK940" s="119" t="str">
        <f t="shared" si="28"/>
        <v/>
      </c>
      <c r="BN940" s="119" t="str">
        <f t="shared" si="29"/>
        <v>2</v>
      </c>
      <c r="BO940" s="119">
        <f t="shared" si="30"/>
        <v>1</v>
      </c>
      <c r="BP940" s="119" t="e">
        <f t="shared" si="31"/>
        <v>#N/A</v>
      </c>
      <c r="BQ940" s="120" t="e">
        <f>VLOOKUP($BS940,'FP Haupt'!$A:$N,11,FALSE)</f>
        <v>#N/A</v>
      </c>
      <c r="BR940" s="120" t="e">
        <f>VLOOKUP($BS940,'Anlage 1d'!$A:$M,10,FALSE)</f>
        <v>#N/A</v>
      </c>
      <c r="BS940" s="119" t="str">
        <f t="shared" si="32"/>
        <v/>
      </c>
      <c r="BV940" s="119" t="str">
        <f t="shared" si="120"/>
        <v>2</v>
      </c>
      <c r="BW940" s="119">
        <f t="shared" si="121"/>
        <v>1</v>
      </c>
      <c r="BX940" s="119" t="e">
        <f t="shared" si="122"/>
        <v>#N/A</v>
      </c>
      <c r="BY940" s="120" t="e">
        <f>VLOOKUP($CA940,'FP Haupt'!$A:$O,15,FALSE)</f>
        <v>#N/A</v>
      </c>
      <c r="BZ940" s="120" t="e">
        <f>VLOOKUP($CA940,'Anlage 1d'!$A:$O,15,FALSE)</f>
        <v>#N/A</v>
      </c>
      <c r="CA940" s="119" t="str">
        <f t="shared" si="123"/>
        <v/>
      </c>
    </row>
    <row r="941" spans="1:79" x14ac:dyDescent="0.2">
      <c r="A941" s="111"/>
      <c r="B941" s="112" t="str">
        <f>IF(A941="","",IF(ISERROR(VLOOKUP(MID(A941,1,4),'FP Haupt'!$A:$M,4,FALSE)),"keine DRG gemäß FPV",VLOOKUP(MID(A941,1,4),'FP Haupt'!$A:$M,4,FALSE)))</f>
        <v/>
      </c>
      <c r="C941" s="113">
        <f t="shared" si="39"/>
        <v>0</v>
      </c>
      <c r="D941" s="114" t="str">
        <f t="shared" si="1"/>
        <v/>
      </c>
      <c r="E941" s="114" t="str">
        <f t="shared" si="2"/>
        <v/>
      </c>
      <c r="F941" s="115"/>
      <c r="G941" s="115"/>
      <c r="H941" s="116" t="str">
        <f t="shared" si="3"/>
        <v/>
      </c>
      <c r="I941" s="117">
        <f t="shared" si="4"/>
        <v>0</v>
      </c>
      <c r="J941" s="115"/>
      <c r="K941" s="115"/>
      <c r="L941" s="116" t="str">
        <f t="shared" si="5"/>
        <v/>
      </c>
      <c r="M941" s="114">
        <f t="shared" si="6"/>
        <v>0</v>
      </c>
      <c r="N941" s="115"/>
      <c r="O941" s="115"/>
      <c r="P941" s="116" t="str">
        <f t="shared" si="7"/>
        <v/>
      </c>
      <c r="Q941" s="114">
        <f t="shared" si="8"/>
        <v>0</v>
      </c>
      <c r="R941" s="115"/>
      <c r="S941" s="115"/>
      <c r="T941" s="116" t="str">
        <f t="shared" si="9"/>
        <v/>
      </c>
      <c r="U941" s="114">
        <f t="shared" si="10"/>
        <v>0</v>
      </c>
      <c r="V941" s="115"/>
      <c r="W941" s="115"/>
      <c r="X941" s="116" t="str">
        <f t="shared" si="11"/>
        <v/>
      </c>
      <c r="Y941" s="117">
        <f t="shared" si="12"/>
        <v>0</v>
      </c>
      <c r="Z941" s="267"/>
      <c r="AA941" s="602" t="str">
        <f t="shared" si="118"/>
        <v/>
      </c>
      <c r="AB941" s="603">
        <f t="shared" si="119"/>
        <v>0</v>
      </c>
      <c r="AG941" s="119" t="str">
        <f t="shared" si="13"/>
        <v>1</v>
      </c>
      <c r="AH941" s="119">
        <f t="shared" si="14"/>
        <v>1</v>
      </c>
      <c r="AI941" s="119" t="e">
        <f t="shared" si="15"/>
        <v>#N/A</v>
      </c>
      <c r="AJ941" s="120" t="e">
        <f>VLOOKUP($AM941,'FP Haupt'!$A:$M,5,FALSE)</f>
        <v>#N/A</v>
      </c>
      <c r="AK941" s="120" t="e">
        <f>VLOOKUP($AM941,'FP Haupt'!$A:$M,6,FALSE)</f>
        <v>#N/A</v>
      </c>
      <c r="AL941" s="120" t="e">
        <f>VLOOKUP($AM941,'Anlage 1d'!$A:$M,4,FALSE)</f>
        <v>#N/A</v>
      </c>
      <c r="AM941" s="119" t="str">
        <f t="shared" si="16"/>
        <v/>
      </c>
      <c r="AP941" s="119" t="str">
        <f t="shared" si="17"/>
        <v>2</v>
      </c>
      <c r="AQ941" s="119">
        <f t="shared" si="18"/>
        <v>1</v>
      </c>
      <c r="AR941" s="119" t="e">
        <f t="shared" si="19"/>
        <v>#N/A</v>
      </c>
      <c r="AS941" s="120" t="e">
        <f>VLOOKUP($AU941,'FP Haupt'!$A:$M,9,FALSE)</f>
        <v>#N/A</v>
      </c>
      <c r="AT941" s="120" t="e">
        <f>VLOOKUP($AU941,'Anlage 1d'!$A:$M,8,FALSE)</f>
        <v>#N/A</v>
      </c>
      <c r="AU941" s="119" t="str">
        <f t="shared" si="20"/>
        <v/>
      </c>
      <c r="AX941" s="119" t="str">
        <f t="shared" si="21"/>
        <v>2</v>
      </c>
      <c r="AY941" s="119">
        <f t="shared" si="22"/>
        <v>1</v>
      </c>
      <c r="AZ941" s="119" t="e">
        <f t="shared" si="23"/>
        <v>#N/A</v>
      </c>
      <c r="BA941" s="120" t="e">
        <f>VLOOKUP($BC941,'FP Haupt'!$A:$M,12,FALSE)</f>
        <v>#N/A</v>
      </c>
      <c r="BB941" s="120" t="e">
        <f>VLOOKUP($BC941,'Anlage 1d'!$A:$M,11,FALSE)</f>
        <v>#N/A</v>
      </c>
      <c r="BC941" s="119" t="str">
        <f t="shared" si="24"/>
        <v/>
      </c>
      <c r="BF941" s="119" t="str">
        <f t="shared" si="25"/>
        <v>2</v>
      </c>
      <c r="BG941" s="119">
        <f t="shared" si="26"/>
        <v>1</v>
      </c>
      <c r="BH941" s="119" t="e">
        <f t="shared" si="27"/>
        <v>#N/A</v>
      </c>
      <c r="BI941" s="120" t="e">
        <f>VLOOKUP($BK941,'FP Haupt'!$A:$M,12,FALSE)</f>
        <v>#N/A</v>
      </c>
      <c r="BJ941" s="120" t="e">
        <f>VLOOKUP($BK941,'Anlage 1d'!$A:$M,11,FALSE)</f>
        <v>#N/A</v>
      </c>
      <c r="BK941" s="119" t="str">
        <f t="shared" si="28"/>
        <v/>
      </c>
      <c r="BN941" s="119" t="str">
        <f t="shared" si="29"/>
        <v>2</v>
      </c>
      <c r="BO941" s="119">
        <f t="shared" si="30"/>
        <v>1</v>
      </c>
      <c r="BP941" s="119" t="e">
        <f t="shared" si="31"/>
        <v>#N/A</v>
      </c>
      <c r="BQ941" s="120" t="e">
        <f>VLOOKUP($BS941,'FP Haupt'!$A:$N,11,FALSE)</f>
        <v>#N/A</v>
      </c>
      <c r="BR941" s="120" t="e">
        <f>VLOOKUP($BS941,'Anlage 1d'!$A:$M,10,FALSE)</f>
        <v>#N/A</v>
      </c>
      <c r="BS941" s="119" t="str">
        <f t="shared" si="32"/>
        <v/>
      </c>
      <c r="BV941" s="119" t="str">
        <f t="shared" si="120"/>
        <v>2</v>
      </c>
      <c r="BW941" s="119">
        <f t="shared" si="121"/>
        <v>1</v>
      </c>
      <c r="BX941" s="119" t="e">
        <f t="shared" si="122"/>
        <v>#N/A</v>
      </c>
      <c r="BY941" s="120" t="e">
        <f>VLOOKUP($CA941,'FP Haupt'!$A:$O,15,FALSE)</f>
        <v>#N/A</v>
      </c>
      <c r="BZ941" s="120" t="e">
        <f>VLOOKUP($CA941,'Anlage 1d'!$A:$O,15,FALSE)</f>
        <v>#N/A</v>
      </c>
      <c r="CA941" s="119" t="str">
        <f t="shared" si="123"/>
        <v/>
      </c>
    </row>
    <row r="942" spans="1:79" x14ac:dyDescent="0.2">
      <c r="A942" s="111"/>
      <c r="B942" s="112" t="str">
        <f>IF(A942="","",IF(ISERROR(VLOOKUP(MID(A942,1,4),'FP Haupt'!$A:$M,4,FALSE)),"keine DRG gemäß FPV",VLOOKUP(MID(A942,1,4),'FP Haupt'!$A:$M,4,FALSE)))</f>
        <v/>
      </c>
      <c r="C942" s="113">
        <f t="shared" si="39"/>
        <v>0</v>
      </c>
      <c r="D942" s="114" t="str">
        <f t="shared" si="1"/>
        <v/>
      </c>
      <c r="E942" s="114" t="str">
        <f t="shared" si="2"/>
        <v/>
      </c>
      <c r="F942" s="115"/>
      <c r="G942" s="115"/>
      <c r="H942" s="116" t="str">
        <f t="shared" si="3"/>
        <v/>
      </c>
      <c r="I942" s="117">
        <f t="shared" si="4"/>
        <v>0</v>
      </c>
      <c r="J942" s="115"/>
      <c r="K942" s="115"/>
      <c r="L942" s="116" t="str">
        <f t="shared" si="5"/>
        <v/>
      </c>
      <c r="M942" s="114">
        <f t="shared" si="6"/>
        <v>0</v>
      </c>
      <c r="N942" s="115"/>
      <c r="O942" s="115"/>
      <c r="P942" s="116" t="str">
        <f t="shared" si="7"/>
        <v/>
      </c>
      <c r="Q942" s="114">
        <f t="shared" si="8"/>
        <v>0</v>
      </c>
      <c r="R942" s="115"/>
      <c r="S942" s="115"/>
      <c r="T942" s="116" t="str">
        <f t="shared" si="9"/>
        <v/>
      </c>
      <c r="U942" s="114">
        <f t="shared" si="10"/>
        <v>0</v>
      </c>
      <c r="V942" s="115"/>
      <c r="W942" s="115"/>
      <c r="X942" s="116" t="str">
        <f t="shared" si="11"/>
        <v/>
      </c>
      <c r="Y942" s="117">
        <f t="shared" si="12"/>
        <v>0</v>
      </c>
      <c r="Z942" s="267"/>
      <c r="AA942" s="602" t="str">
        <f t="shared" si="118"/>
        <v/>
      </c>
      <c r="AB942" s="603">
        <f t="shared" si="119"/>
        <v>0</v>
      </c>
      <c r="AG942" s="119" t="str">
        <f t="shared" si="13"/>
        <v>1</v>
      </c>
      <c r="AH942" s="119">
        <f t="shared" si="14"/>
        <v>1</v>
      </c>
      <c r="AI942" s="119" t="e">
        <f t="shared" si="15"/>
        <v>#N/A</v>
      </c>
      <c r="AJ942" s="120" t="e">
        <f>VLOOKUP($AM942,'FP Haupt'!$A:$M,5,FALSE)</f>
        <v>#N/A</v>
      </c>
      <c r="AK942" s="120" t="e">
        <f>VLOOKUP($AM942,'FP Haupt'!$A:$M,6,FALSE)</f>
        <v>#N/A</v>
      </c>
      <c r="AL942" s="120" t="e">
        <f>VLOOKUP($AM942,'Anlage 1d'!$A:$M,4,FALSE)</f>
        <v>#N/A</v>
      </c>
      <c r="AM942" s="119" t="str">
        <f t="shared" si="16"/>
        <v/>
      </c>
      <c r="AP942" s="119" t="str">
        <f t="shared" si="17"/>
        <v>2</v>
      </c>
      <c r="AQ942" s="119">
        <f t="shared" si="18"/>
        <v>1</v>
      </c>
      <c r="AR942" s="119" t="e">
        <f t="shared" si="19"/>
        <v>#N/A</v>
      </c>
      <c r="AS942" s="120" t="e">
        <f>VLOOKUP($AU942,'FP Haupt'!$A:$M,9,FALSE)</f>
        <v>#N/A</v>
      </c>
      <c r="AT942" s="120" t="e">
        <f>VLOOKUP($AU942,'Anlage 1d'!$A:$M,8,FALSE)</f>
        <v>#N/A</v>
      </c>
      <c r="AU942" s="119" t="str">
        <f t="shared" si="20"/>
        <v/>
      </c>
      <c r="AX942" s="119" t="str">
        <f t="shared" si="21"/>
        <v>2</v>
      </c>
      <c r="AY942" s="119">
        <f t="shared" si="22"/>
        <v>1</v>
      </c>
      <c r="AZ942" s="119" t="e">
        <f t="shared" si="23"/>
        <v>#N/A</v>
      </c>
      <c r="BA942" s="120" t="e">
        <f>VLOOKUP($BC942,'FP Haupt'!$A:$M,12,FALSE)</f>
        <v>#N/A</v>
      </c>
      <c r="BB942" s="120" t="e">
        <f>VLOOKUP($BC942,'Anlage 1d'!$A:$M,11,FALSE)</f>
        <v>#N/A</v>
      </c>
      <c r="BC942" s="119" t="str">
        <f t="shared" si="24"/>
        <v/>
      </c>
      <c r="BF942" s="119" t="str">
        <f t="shared" si="25"/>
        <v>2</v>
      </c>
      <c r="BG942" s="119">
        <f t="shared" si="26"/>
        <v>1</v>
      </c>
      <c r="BH942" s="119" t="e">
        <f t="shared" si="27"/>
        <v>#N/A</v>
      </c>
      <c r="BI942" s="120" t="e">
        <f>VLOOKUP($BK942,'FP Haupt'!$A:$M,12,FALSE)</f>
        <v>#N/A</v>
      </c>
      <c r="BJ942" s="120" t="e">
        <f>VLOOKUP($BK942,'Anlage 1d'!$A:$M,11,FALSE)</f>
        <v>#N/A</v>
      </c>
      <c r="BK942" s="119" t="str">
        <f t="shared" si="28"/>
        <v/>
      </c>
      <c r="BN942" s="119" t="str">
        <f t="shared" si="29"/>
        <v>2</v>
      </c>
      <c r="BO942" s="119">
        <f t="shared" si="30"/>
        <v>1</v>
      </c>
      <c r="BP942" s="119" t="e">
        <f t="shared" si="31"/>
        <v>#N/A</v>
      </c>
      <c r="BQ942" s="120" t="e">
        <f>VLOOKUP($BS942,'FP Haupt'!$A:$N,11,FALSE)</f>
        <v>#N/A</v>
      </c>
      <c r="BR942" s="120" t="e">
        <f>VLOOKUP($BS942,'Anlage 1d'!$A:$M,10,FALSE)</f>
        <v>#N/A</v>
      </c>
      <c r="BS942" s="119" t="str">
        <f t="shared" si="32"/>
        <v/>
      </c>
      <c r="BV942" s="119" t="str">
        <f t="shared" si="120"/>
        <v>2</v>
      </c>
      <c r="BW942" s="119">
        <f t="shared" si="121"/>
        <v>1</v>
      </c>
      <c r="BX942" s="119" t="e">
        <f t="shared" si="122"/>
        <v>#N/A</v>
      </c>
      <c r="BY942" s="120" t="e">
        <f>VLOOKUP($CA942,'FP Haupt'!$A:$O,15,FALSE)</f>
        <v>#N/A</v>
      </c>
      <c r="BZ942" s="120" t="e">
        <f>VLOOKUP($CA942,'Anlage 1d'!$A:$O,15,FALSE)</f>
        <v>#N/A</v>
      </c>
      <c r="CA942" s="119" t="str">
        <f t="shared" si="123"/>
        <v/>
      </c>
    </row>
    <row r="943" spans="1:79" x14ac:dyDescent="0.2">
      <c r="A943" s="111"/>
      <c r="B943" s="112" t="str">
        <f>IF(A943="","",IF(ISERROR(VLOOKUP(MID(A943,1,4),'FP Haupt'!$A:$M,4,FALSE)),"keine DRG gemäß FPV",VLOOKUP(MID(A943,1,4),'FP Haupt'!$A:$M,4,FALSE)))</f>
        <v/>
      </c>
      <c r="C943" s="113">
        <f t="shared" si="39"/>
        <v>0</v>
      </c>
      <c r="D943" s="114" t="str">
        <f t="shared" si="1"/>
        <v/>
      </c>
      <c r="E943" s="114" t="str">
        <f t="shared" si="2"/>
        <v/>
      </c>
      <c r="F943" s="115"/>
      <c r="G943" s="115"/>
      <c r="H943" s="116" t="str">
        <f t="shared" si="3"/>
        <v/>
      </c>
      <c r="I943" s="117">
        <f t="shared" si="4"/>
        <v>0</v>
      </c>
      <c r="J943" s="115"/>
      <c r="K943" s="115"/>
      <c r="L943" s="116" t="str">
        <f t="shared" si="5"/>
        <v/>
      </c>
      <c r="M943" s="114">
        <f t="shared" si="6"/>
        <v>0</v>
      </c>
      <c r="N943" s="115"/>
      <c r="O943" s="115"/>
      <c r="P943" s="116" t="str">
        <f t="shared" si="7"/>
        <v/>
      </c>
      <c r="Q943" s="114">
        <f t="shared" si="8"/>
        <v>0</v>
      </c>
      <c r="R943" s="115"/>
      <c r="S943" s="115"/>
      <c r="T943" s="116" t="str">
        <f t="shared" si="9"/>
        <v/>
      </c>
      <c r="U943" s="114">
        <f t="shared" si="10"/>
        <v>0</v>
      </c>
      <c r="V943" s="115"/>
      <c r="W943" s="115"/>
      <c r="X943" s="116" t="str">
        <f t="shared" si="11"/>
        <v/>
      </c>
      <c r="Y943" s="117">
        <f t="shared" si="12"/>
        <v>0</v>
      </c>
      <c r="Z943" s="267"/>
      <c r="AA943" s="602" t="str">
        <f t="shared" si="118"/>
        <v/>
      </c>
      <c r="AB943" s="603">
        <f t="shared" si="119"/>
        <v>0</v>
      </c>
      <c r="AG943" s="119" t="str">
        <f t="shared" si="13"/>
        <v>1</v>
      </c>
      <c r="AH943" s="119">
        <f t="shared" si="14"/>
        <v>1</v>
      </c>
      <c r="AI943" s="119" t="e">
        <f t="shared" si="15"/>
        <v>#N/A</v>
      </c>
      <c r="AJ943" s="120" t="e">
        <f>VLOOKUP($AM943,'FP Haupt'!$A:$M,5,FALSE)</f>
        <v>#N/A</v>
      </c>
      <c r="AK943" s="120" t="e">
        <f>VLOOKUP($AM943,'FP Haupt'!$A:$M,6,FALSE)</f>
        <v>#N/A</v>
      </c>
      <c r="AL943" s="120" t="e">
        <f>VLOOKUP($AM943,'Anlage 1d'!$A:$M,4,FALSE)</f>
        <v>#N/A</v>
      </c>
      <c r="AM943" s="119" t="str">
        <f t="shared" si="16"/>
        <v/>
      </c>
      <c r="AP943" s="119" t="str">
        <f t="shared" si="17"/>
        <v>2</v>
      </c>
      <c r="AQ943" s="119">
        <f t="shared" si="18"/>
        <v>1</v>
      </c>
      <c r="AR943" s="119" t="e">
        <f t="shared" si="19"/>
        <v>#N/A</v>
      </c>
      <c r="AS943" s="120" t="e">
        <f>VLOOKUP($AU943,'FP Haupt'!$A:$M,9,FALSE)</f>
        <v>#N/A</v>
      </c>
      <c r="AT943" s="120" t="e">
        <f>VLOOKUP($AU943,'Anlage 1d'!$A:$M,8,FALSE)</f>
        <v>#N/A</v>
      </c>
      <c r="AU943" s="119" t="str">
        <f t="shared" si="20"/>
        <v/>
      </c>
      <c r="AX943" s="119" t="str">
        <f t="shared" si="21"/>
        <v>2</v>
      </c>
      <c r="AY943" s="119">
        <f t="shared" si="22"/>
        <v>1</v>
      </c>
      <c r="AZ943" s="119" t="e">
        <f t="shared" si="23"/>
        <v>#N/A</v>
      </c>
      <c r="BA943" s="120" t="e">
        <f>VLOOKUP($BC943,'FP Haupt'!$A:$M,12,FALSE)</f>
        <v>#N/A</v>
      </c>
      <c r="BB943" s="120" t="e">
        <f>VLOOKUP($BC943,'Anlage 1d'!$A:$M,11,FALSE)</f>
        <v>#N/A</v>
      </c>
      <c r="BC943" s="119" t="str">
        <f t="shared" si="24"/>
        <v/>
      </c>
      <c r="BF943" s="119" t="str">
        <f t="shared" si="25"/>
        <v>2</v>
      </c>
      <c r="BG943" s="119">
        <f t="shared" si="26"/>
        <v>1</v>
      </c>
      <c r="BH943" s="119" t="e">
        <f t="shared" si="27"/>
        <v>#N/A</v>
      </c>
      <c r="BI943" s="120" t="e">
        <f>VLOOKUP($BK943,'FP Haupt'!$A:$M,12,FALSE)</f>
        <v>#N/A</v>
      </c>
      <c r="BJ943" s="120" t="e">
        <f>VLOOKUP($BK943,'Anlage 1d'!$A:$M,11,FALSE)</f>
        <v>#N/A</v>
      </c>
      <c r="BK943" s="119" t="str">
        <f t="shared" si="28"/>
        <v/>
      </c>
      <c r="BN943" s="119" t="str">
        <f t="shared" si="29"/>
        <v>2</v>
      </c>
      <c r="BO943" s="119">
        <f t="shared" si="30"/>
        <v>1</v>
      </c>
      <c r="BP943" s="119" t="e">
        <f t="shared" si="31"/>
        <v>#N/A</v>
      </c>
      <c r="BQ943" s="120" t="e">
        <f>VLOOKUP($BS943,'FP Haupt'!$A:$N,11,FALSE)</f>
        <v>#N/A</v>
      </c>
      <c r="BR943" s="120" t="e">
        <f>VLOOKUP($BS943,'Anlage 1d'!$A:$M,10,FALSE)</f>
        <v>#N/A</v>
      </c>
      <c r="BS943" s="119" t="str">
        <f t="shared" si="32"/>
        <v/>
      </c>
      <c r="BV943" s="119" t="str">
        <f t="shared" si="120"/>
        <v>2</v>
      </c>
      <c r="BW943" s="119">
        <f t="shared" si="121"/>
        <v>1</v>
      </c>
      <c r="BX943" s="119" t="e">
        <f t="shared" si="122"/>
        <v>#N/A</v>
      </c>
      <c r="BY943" s="120" t="e">
        <f>VLOOKUP($CA943,'FP Haupt'!$A:$O,15,FALSE)</f>
        <v>#N/A</v>
      </c>
      <c r="BZ943" s="120" t="e">
        <f>VLOOKUP($CA943,'Anlage 1d'!$A:$O,15,FALSE)</f>
        <v>#N/A</v>
      </c>
      <c r="CA943" s="119" t="str">
        <f t="shared" si="123"/>
        <v/>
      </c>
    </row>
    <row r="944" spans="1:79" x14ac:dyDescent="0.2">
      <c r="A944" s="111"/>
      <c r="B944" s="112" t="str">
        <f>IF(A944="","",IF(ISERROR(VLOOKUP(MID(A944,1,4),'FP Haupt'!$A:$M,4,FALSE)),"keine DRG gemäß FPV",VLOOKUP(MID(A944,1,4),'FP Haupt'!$A:$M,4,FALSE)))</f>
        <v/>
      </c>
      <c r="C944" s="113">
        <f t="shared" si="39"/>
        <v>0</v>
      </c>
      <c r="D944" s="114" t="str">
        <f t="shared" si="1"/>
        <v/>
      </c>
      <c r="E944" s="114" t="str">
        <f t="shared" si="2"/>
        <v/>
      </c>
      <c r="F944" s="115"/>
      <c r="G944" s="115"/>
      <c r="H944" s="116" t="str">
        <f t="shared" si="3"/>
        <v/>
      </c>
      <c r="I944" s="117">
        <f t="shared" si="4"/>
        <v>0</v>
      </c>
      <c r="J944" s="115"/>
      <c r="K944" s="115"/>
      <c r="L944" s="116" t="str">
        <f t="shared" si="5"/>
        <v/>
      </c>
      <c r="M944" s="114">
        <f t="shared" si="6"/>
        <v>0</v>
      </c>
      <c r="N944" s="115"/>
      <c r="O944" s="115"/>
      <c r="P944" s="116" t="str">
        <f t="shared" si="7"/>
        <v/>
      </c>
      <c r="Q944" s="114">
        <f t="shared" si="8"/>
        <v>0</v>
      </c>
      <c r="R944" s="115"/>
      <c r="S944" s="115"/>
      <c r="T944" s="116" t="str">
        <f t="shared" si="9"/>
        <v/>
      </c>
      <c r="U944" s="114">
        <f t="shared" si="10"/>
        <v>0</v>
      </c>
      <c r="V944" s="115"/>
      <c r="W944" s="115"/>
      <c r="X944" s="116" t="str">
        <f t="shared" si="11"/>
        <v/>
      </c>
      <c r="Y944" s="117">
        <f t="shared" si="12"/>
        <v>0</v>
      </c>
      <c r="Z944" s="267"/>
      <c r="AA944" s="602" t="str">
        <f t="shared" si="118"/>
        <v/>
      </c>
      <c r="AB944" s="603">
        <f t="shared" si="119"/>
        <v>0</v>
      </c>
      <c r="AG944" s="119" t="str">
        <f t="shared" si="13"/>
        <v>1</v>
      </c>
      <c r="AH944" s="119">
        <f t="shared" si="14"/>
        <v>1</v>
      </c>
      <c r="AI944" s="119" t="e">
        <f t="shared" si="15"/>
        <v>#N/A</v>
      </c>
      <c r="AJ944" s="120" t="e">
        <f>VLOOKUP($AM944,'FP Haupt'!$A:$M,5,FALSE)</f>
        <v>#N/A</v>
      </c>
      <c r="AK944" s="120" t="e">
        <f>VLOOKUP($AM944,'FP Haupt'!$A:$M,6,FALSE)</f>
        <v>#N/A</v>
      </c>
      <c r="AL944" s="120" t="e">
        <f>VLOOKUP($AM944,'Anlage 1d'!$A:$M,4,FALSE)</f>
        <v>#N/A</v>
      </c>
      <c r="AM944" s="119" t="str">
        <f t="shared" si="16"/>
        <v/>
      </c>
      <c r="AP944" s="119" t="str">
        <f t="shared" si="17"/>
        <v>2</v>
      </c>
      <c r="AQ944" s="119">
        <f t="shared" si="18"/>
        <v>1</v>
      </c>
      <c r="AR944" s="119" t="e">
        <f t="shared" si="19"/>
        <v>#N/A</v>
      </c>
      <c r="AS944" s="120" t="e">
        <f>VLOOKUP($AU944,'FP Haupt'!$A:$M,9,FALSE)</f>
        <v>#N/A</v>
      </c>
      <c r="AT944" s="120" t="e">
        <f>VLOOKUP($AU944,'Anlage 1d'!$A:$M,8,FALSE)</f>
        <v>#N/A</v>
      </c>
      <c r="AU944" s="119" t="str">
        <f t="shared" si="20"/>
        <v/>
      </c>
      <c r="AX944" s="119" t="str">
        <f t="shared" si="21"/>
        <v>2</v>
      </c>
      <c r="AY944" s="119">
        <f t="shared" si="22"/>
        <v>1</v>
      </c>
      <c r="AZ944" s="119" t="e">
        <f t="shared" si="23"/>
        <v>#N/A</v>
      </c>
      <c r="BA944" s="120" t="e">
        <f>VLOOKUP($BC944,'FP Haupt'!$A:$M,12,FALSE)</f>
        <v>#N/A</v>
      </c>
      <c r="BB944" s="120" t="e">
        <f>VLOOKUP($BC944,'Anlage 1d'!$A:$M,11,FALSE)</f>
        <v>#N/A</v>
      </c>
      <c r="BC944" s="119" t="str">
        <f t="shared" si="24"/>
        <v/>
      </c>
      <c r="BF944" s="119" t="str">
        <f t="shared" si="25"/>
        <v>2</v>
      </c>
      <c r="BG944" s="119">
        <f t="shared" si="26"/>
        <v>1</v>
      </c>
      <c r="BH944" s="119" t="e">
        <f t="shared" si="27"/>
        <v>#N/A</v>
      </c>
      <c r="BI944" s="120" t="e">
        <f>VLOOKUP($BK944,'FP Haupt'!$A:$M,12,FALSE)</f>
        <v>#N/A</v>
      </c>
      <c r="BJ944" s="120" t="e">
        <f>VLOOKUP($BK944,'Anlage 1d'!$A:$M,11,FALSE)</f>
        <v>#N/A</v>
      </c>
      <c r="BK944" s="119" t="str">
        <f t="shared" si="28"/>
        <v/>
      </c>
      <c r="BN944" s="119" t="str">
        <f t="shared" si="29"/>
        <v>2</v>
      </c>
      <c r="BO944" s="119">
        <f t="shared" si="30"/>
        <v>1</v>
      </c>
      <c r="BP944" s="119" t="e">
        <f t="shared" si="31"/>
        <v>#N/A</v>
      </c>
      <c r="BQ944" s="120" t="e">
        <f>VLOOKUP($BS944,'FP Haupt'!$A:$N,11,FALSE)</f>
        <v>#N/A</v>
      </c>
      <c r="BR944" s="120" t="e">
        <f>VLOOKUP($BS944,'Anlage 1d'!$A:$M,10,FALSE)</f>
        <v>#N/A</v>
      </c>
      <c r="BS944" s="119" t="str">
        <f t="shared" si="32"/>
        <v/>
      </c>
      <c r="BV944" s="119" t="str">
        <f t="shared" si="120"/>
        <v>2</v>
      </c>
      <c r="BW944" s="119">
        <f t="shared" si="121"/>
        <v>1</v>
      </c>
      <c r="BX944" s="119" t="e">
        <f t="shared" si="122"/>
        <v>#N/A</v>
      </c>
      <c r="BY944" s="120" t="e">
        <f>VLOOKUP($CA944,'FP Haupt'!$A:$O,15,FALSE)</f>
        <v>#N/A</v>
      </c>
      <c r="BZ944" s="120" t="e">
        <f>VLOOKUP($CA944,'Anlage 1d'!$A:$O,15,FALSE)</f>
        <v>#N/A</v>
      </c>
      <c r="CA944" s="119" t="str">
        <f t="shared" si="123"/>
        <v/>
      </c>
    </row>
    <row r="945" spans="1:79" x14ac:dyDescent="0.2">
      <c r="A945" s="111"/>
      <c r="B945" s="112" t="str">
        <f>IF(A945="","",IF(ISERROR(VLOOKUP(MID(A945,1,4),'FP Haupt'!$A:$M,4,FALSE)),"keine DRG gemäß FPV",VLOOKUP(MID(A945,1,4),'FP Haupt'!$A:$M,4,FALSE)))</f>
        <v/>
      </c>
      <c r="C945" s="113">
        <f t="shared" si="39"/>
        <v>0</v>
      </c>
      <c r="D945" s="114" t="str">
        <f t="shared" si="1"/>
        <v/>
      </c>
      <c r="E945" s="114" t="str">
        <f t="shared" si="2"/>
        <v/>
      </c>
      <c r="F945" s="115"/>
      <c r="G945" s="115"/>
      <c r="H945" s="116" t="str">
        <f t="shared" si="3"/>
        <v/>
      </c>
      <c r="I945" s="117">
        <f t="shared" si="4"/>
        <v>0</v>
      </c>
      <c r="J945" s="115"/>
      <c r="K945" s="115"/>
      <c r="L945" s="116" t="str">
        <f t="shared" si="5"/>
        <v/>
      </c>
      <c r="M945" s="114">
        <f t="shared" si="6"/>
        <v>0</v>
      </c>
      <c r="N945" s="115"/>
      <c r="O945" s="115"/>
      <c r="P945" s="116" t="str">
        <f t="shared" si="7"/>
        <v/>
      </c>
      <c r="Q945" s="114">
        <f t="shared" si="8"/>
        <v>0</v>
      </c>
      <c r="R945" s="115"/>
      <c r="S945" s="115"/>
      <c r="T945" s="116" t="str">
        <f t="shared" si="9"/>
        <v/>
      </c>
      <c r="U945" s="114">
        <f t="shared" si="10"/>
        <v>0</v>
      </c>
      <c r="V945" s="115"/>
      <c r="W945" s="115"/>
      <c r="X945" s="116" t="str">
        <f t="shared" si="11"/>
        <v/>
      </c>
      <c r="Y945" s="117">
        <f t="shared" si="12"/>
        <v>0</v>
      </c>
      <c r="Z945" s="267"/>
      <c r="AA945" s="602" t="str">
        <f t="shared" si="118"/>
        <v/>
      </c>
      <c r="AB945" s="603">
        <f t="shared" si="119"/>
        <v>0</v>
      </c>
      <c r="AG945" s="119" t="str">
        <f t="shared" si="13"/>
        <v>1</v>
      </c>
      <c r="AH945" s="119">
        <f t="shared" si="14"/>
        <v>1</v>
      </c>
      <c r="AI945" s="119" t="e">
        <f t="shared" si="15"/>
        <v>#N/A</v>
      </c>
      <c r="AJ945" s="120" t="e">
        <f>VLOOKUP($AM945,'FP Haupt'!$A:$M,5,FALSE)</f>
        <v>#N/A</v>
      </c>
      <c r="AK945" s="120" t="e">
        <f>VLOOKUP($AM945,'FP Haupt'!$A:$M,6,FALSE)</f>
        <v>#N/A</v>
      </c>
      <c r="AL945" s="120" t="e">
        <f>VLOOKUP($AM945,'Anlage 1d'!$A:$M,4,FALSE)</f>
        <v>#N/A</v>
      </c>
      <c r="AM945" s="119" t="str">
        <f t="shared" si="16"/>
        <v/>
      </c>
      <c r="AP945" s="119" t="str">
        <f t="shared" si="17"/>
        <v>2</v>
      </c>
      <c r="AQ945" s="119">
        <f t="shared" si="18"/>
        <v>1</v>
      </c>
      <c r="AR945" s="119" t="e">
        <f t="shared" si="19"/>
        <v>#N/A</v>
      </c>
      <c r="AS945" s="120" t="e">
        <f>VLOOKUP($AU945,'FP Haupt'!$A:$M,9,FALSE)</f>
        <v>#N/A</v>
      </c>
      <c r="AT945" s="120" t="e">
        <f>VLOOKUP($AU945,'Anlage 1d'!$A:$M,8,FALSE)</f>
        <v>#N/A</v>
      </c>
      <c r="AU945" s="119" t="str">
        <f t="shared" si="20"/>
        <v/>
      </c>
      <c r="AX945" s="119" t="str">
        <f t="shared" si="21"/>
        <v>2</v>
      </c>
      <c r="AY945" s="119">
        <f t="shared" si="22"/>
        <v>1</v>
      </c>
      <c r="AZ945" s="119" t="e">
        <f t="shared" si="23"/>
        <v>#N/A</v>
      </c>
      <c r="BA945" s="120" t="e">
        <f>VLOOKUP($BC945,'FP Haupt'!$A:$M,12,FALSE)</f>
        <v>#N/A</v>
      </c>
      <c r="BB945" s="120" t="e">
        <f>VLOOKUP($BC945,'Anlage 1d'!$A:$M,11,FALSE)</f>
        <v>#N/A</v>
      </c>
      <c r="BC945" s="119" t="str">
        <f t="shared" si="24"/>
        <v/>
      </c>
      <c r="BF945" s="119" t="str">
        <f t="shared" si="25"/>
        <v>2</v>
      </c>
      <c r="BG945" s="119">
        <f t="shared" si="26"/>
        <v>1</v>
      </c>
      <c r="BH945" s="119" t="e">
        <f t="shared" si="27"/>
        <v>#N/A</v>
      </c>
      <c r="BI945" s="120" t="e">
        <f>VLOOKUP($BK945,'FP Haupt'!$A:$M,12,FALSE)</f>
        <v>#N/A</v>
      </c>
      <c r="BJ945" s="120" t="e">
        <f>VLOOKUP($BK945,'Anlage 1d'!$A:$M,11,FALSE)</f>
        <v>#N/A</v>
      </c>
      <c r="BK945" s="119" t="str">
        <f t="shared" si="28"/>
        <v/>
      </c>
      <c r="BN945" s="119" t="str">
        <f t="shared" si="29"/>
        <v>2</v>
      </c>
      <c r="BO945" s="119">
        <f t="shared" si="30"/>
        <v>1</v>
      </c>
      <c r="BP945" s="119" t="e">
        <f t="shared" si="31"/>
        <v>#N/A</v>
      </c>
      <c r="BQ945" s="120" t="e">
        <f>VLOOKUP($BS945,'FP Haupt'!$A:$N,11,FALSE)</f>
        <v>#N/A</v>
      </c>
      <c r="BR945" s="120" t="e">
        <f>VLOOKUP($BS945,'Anlage 1d'!$A:$M,10,FALSE)</f>
        <v>#N/A</v>
      </c>
      <c r="BS945" s="119" t="str">
        <f t="shared" si="32"/>
        <v/>
      </c>
      <c r="BV945" s="119" t="str">
        <f t="shared" si="120"/>
        <v>2</v>
      </c>
      <c r="BW945" s="119">
        <f t="shared" si="121"/>
        <v>1</v>
      </c>
      <c r="BX945" s="119" t="e">
        <f t="shared" si="122"/>
        <v>#N/A</v>
      </c>
      <c r="BY945" s="120" t="e">
        <f>VLOOKUP($CA945,'FP Haupt'!$A:$O,15,FALSE)</f>
        <v>#N/A</v>
      </c>
      <c r="BZ945" s="120" t="e">
        <f>VLOOKUP($CA945,'Anlage 1d'!$A:$O,15,FALSE)</f>
        <v>#N/A</v>
      </c>
      <c r="CA945" s="119" t="str">
        <f t="shared" si="123"/>
        <v/>
      </c>
    </row>
    <row r="946" spans="1:79" x14ac:dyDescent="0.2">
      <c r="A946" s="111"/>
      <c r="B946" s="112" t="str">
        <f>IF(A946="","",IF(ISERROR(VLOOKUP(MID(A946,1,4),'FP Haupt'!$A:$M,4,FALSE)),"keine DRG gemäß FPV",VLOOKUP(MID(A946,1,4),'FP Haupt'!$A:$M,4,FALSE)))</f>
        <v/>
      </c>
      <c r="C946" s="113">
        <f t="shared" si="39"/>
        <v>0</v>
      </c>
      <c r="D946" s="114" t="str">
        <f t="shared" si="1"/>
        <v/>
      </c>
      <c r="E946" s="114" t="str">
        <f t="shared" si="2"/>
        <v/>
      </c>
      <c r="F946" s="115"/>
      <c r="G946" s="115"/>
      <c r="H946" s="116" t="str">
        <f t="shared" si="3"/>
        <v/>
      </c>
      <c r="I946" s="117">
        <f t="shared" si="4"/>
        <v>0</v>
      </c>
      <c r="J946" s="115"/>
      <c r="K946" s="115"/>
      <c r="L946" s="116" t="str">
        <f t="shared" si="5"/>
        <v/>
      </c>
      <c r="M946" s="114">
        <f t="shared" si="6"/>
        <v>0</v>
      </c>
      <c r="N946" s="115"/>
      <c r="O946" s="115"/>
      <c r="P946" s="116" t="str">
        <f t="shared" si="7"/>
        <v/>
      </c>
      <c r="Q946" s="114">
        <f t="shared" si="8"/>
        <v>0</v>
      </c>
      <c r="R946" s="115"/>
      <c r="S946" s="115"/>
      <c r="T946" s="116" t="str">
        <f t="shared" si="9"/>
        <v/>
      </c>
      <c r="U946" s="114">
        <f t="shared" si="10"/>
        <v>0</v>
      </c>
      <c r="V946" s="115"/>
      <c r="W946" s="115"/>
      <c r="X946" s="116" t="str">
        <f t="shared" si="11"/>
        <v/>
      </c>
      <c r="Y946" s="117">
        <f t="shared" si="12"/>
        <v>0</v>
      </c>
      <c r="Z946" s="267"/>
      <c r="AA946" s="602" t="str">
        <f t="shared" si="118"/>
        <v/>
      </c>
      <c r="AB946" s="603">
        <f t="shared" si="119"/>
        <v>0</v>
      </c>
      <c r="AG946" s="119" t="str">
        <f t="shared" si="13"/>
        <v>1</v>
      </c>
      <c r="AH946" s="119">
        <f t="shared" si="14"/>
        <v>1</v>
      </c>
      <c r="AI946" s="119" t="e">
        <f t="shared" si="15"/>
        <v>#N/A</v>
      </c>
      <c r="AJ946" s="120" t="e">
        <f>VLOOKUP($AM946,'FP Haupt'!$A:$M,5,FALSE)</f>
        <v>#N/A</v>
      </c>
      <c r="AK946" s="120" t="e">
        <f>VLOOKUP($AM946,'FP Haupt'!$A:$M,6,FALSE)</f>
        <v>#N/A</v>
      </c>
      <c r="AL946" s="120" t="e">
        <f>VLOOKUP($AM946,'Anlage 1d'!$A:$M,4,FALSE)</f>
        <v>#N/A</v>
      </c>
      <c r="AM946" s="119" t="str">
        <f t="shared" si="16"/>
        <v/>
      </c>
      <c r="AP946" s="119" t="str">
        <f t="shared" si="17"/>
        <v>2</v>
      </c>
      <c r="AQ946" s="119">
        <f t="shared" si="18"/>
        <v>1</v>
      </c>
      <c r="AR946" s="119" t="e">
        <f t="shared" si="19"/>
        <v>#N/A</v>
      </c>
      <c r="AS946" s="120" t="e">
        <f>VLOOKUP($AU946,'FP Haupt'!$A:$M,9,FALSE)</f>
        <v>#N/A</v>
      </c>
      <c r="AT946" s="120" t="e">
        <f>VLOOKUP($AU946,'Anlage 1d'!$A:$M,8,FALSE)</f>
        <v>#N/A</v>
      </c>
      <c r="AU946" s="119" t="str">
        <f t="shared" si="20"/>
        <v/>
      </c>
      <c r="AX946" s="119" t="str">
        <f t="shared" si="21"/>
        <v>2</v>
      </c>
      <c r="AY946" s="119">
        <f t="shared" si="22"/>
        <v>1</v>
      </c>
      <c r="AZ946" s="119" t="e">
        <f t="shared" si="23"/>
        <v>#N/A</v>
      </c>
      <c r="BA946" s="120" t="e">
        <f>VLOOKUP($BC946,'FP Haupt'!$A:$M,12,FALSE)</f>
        <v>#N/A</v>
      </c>
      <c r="BB946" s="120" t="e">
        <f>VLOOKUP($BC946,'Anlage 1d'!$A:$M,11,FALSE)</f>
        <v>#N/A</v>
      </c>
      <c r="BC946" s="119" t="str">
        <f t="shared" si="24"/>
        <v/>
      </c>
      <c r="BF946" s="119" t="str">
        <f t="shared" si="25"/>
        <v>2</v>
      </c>
      <c r="BG946" s="119">
        <f t="shared" si="26"/>
        <v>1</v>
      </c>
      <c r="BH946" s="119" t="e">
        <f t="shared" si="27"/>
        <v>#N/A</v>
      </c>
      <c r="BI946" s="120" t="e">
        <f>VLOOKUP($BK946,'FP Haupt'!$A:$M,12,FALSE)</f>
        <v>#N/A</v>
      </c>
      <c r="BJ946" s="120" t="e">
        <f>VLOOKUP($BK946,'Anlage 1d'!$A:$M,11,FALSE)</f>
        <v>#N/A</v>
      </c>
      <c r="BK946" s="119" t="str">
        <f t="shared" si="28"/>
        <v/>
      </c>
      <c r="BN946" s="119" t="str">
        <f t="shared" si="29"/>
        <v>2</v>
      </c>
      <c r="BO946" s="119">
        <f t="shared" si="30"/>
        <v>1</v>
      </c>
      <c r="BP946" s="119" t="e">
        <f t="shared" si="31"/>
        <v>#N/A</v>
      </c>
      <c r="BQ946" s="120" t="e">
        <f>VLOOKUP($BS946,'FP Haupt'!$A:$N,11,FALSE)</f>
        <v>#N/A</v>
      </c>
      <c r="BR946" s="120" t="e">
        <f>VLOOKUP($BS946,'Anlage 1d'!$A:$M,10,FALSE)</f>
        <v>#N/A</v>
      </c>
      <c r="BS946" s="119" t="str">
        <f t="shared" si="32"/>
        <v/>
      </c>
      <c r="BV946" s="119" t="str">
        <f t="shared" si="120"/>
        <v>2</v>
      </c>
      <c r="BW946" s="119">
        <f t="shared" si="121"/>
        <v>1</v>
      </c>
      <c r="BX946" s="119" t="e">
        <f t="shared" si="122"/>
        <v>#N/A</v>
      </c>
      <c r="BY946" s="120" t="e">
        <f>VLOOKUP($CA946,'FP Haupt'!$A:$O,15,FALSE)</f>
        <v>#N/A</v>
      </c>
      <c r="BZ946" s="120" t="e">
        <f>VLOOKUP($CA946,'Anlage 1d'!$A:$O,15,FALSE)</f>
        <v>#N/A</v>
      </c>
      <c r="CA946" s="119" t="str">
        <f t="shared" si="123"/>
        <v/>
      </c>
    </row>
    <row r="947" spans="1:79" x14ac:dyDescent="0.2">
      <c r="A947" s="111"/>
      <c r="B947" s="112" t="str">
        <f>IF(A947="","",IF(ISERROR(VLOOKUP(MID(A947,1,4),'FP Haupt'!$A:$M,4,FALSE)),"keine DRG gemäß FPV",VLOOKUP(MID(A947,1,4),'FP Haupt'!$A:$M,4,FALSE)))</f>
        <v/>
      </c>
      <c r="C947" s="113">
        <f t="shared" si="39"/>
        <v>0</v>
      </c>
      <c r="D947" s="114" t="str">
        <f t="shared" si="1"/>
        <v/>
      </c>
      <c r="E947" s="114" t="str">
        <f t="shared" si="2"/>
        <v/>
      </c>
      <c r="F947" s="115"/>
      <c r="G947" s="115"/>
      <c r="H947" s="116" t="str">
        <f t="shared" si="3"/>
        <v/>
      </c>
      <c r="I947" s="117">
        <f t="shared" si="4"/>
        <v>0</v>
      </c>
      <c r="J947" s="115"/>
      <c r="K947" s="115"/>
      <c r="L947" s="116" t="str">
        <f t="shared" si="5"/>
        <v/>
      </c>
      <c r="M947" s="114">
        <f t="shared" si="6"/>
        <v>0</v>
      </c>
      <c r="N947" s="115"/>
      <c r="O947" s="115"/>
      <c r="P947" s="116" t="str">
        <f t="shared" si="7"/>
        <v/>
      </c>
      <c r="Q947" s="114">
        <f t="shared" si="8"/>
        <v>0</v>
      </c>
      <c r="R947" s="115"/>
      <c r="S947" s="115"/>
      <c r="T947" s="116" t="str">
        <f t="shared" si="9"/>
        <v/>
      </c>
      <c r="U947" s="114">
        <f t="shared" si="10"/>
        <v>0</v>
      </c>
      <c r="V947" s="115"/>
      <c r="W947" s="115"/>
      <c r="X947" s="116" t="str">
        <f t="shared" si="11"/>
        <v/>
      </c>
      <c r="Y947" s="117">
        <f t="shared" si="12"/>
        <v>0</v>
      </c>
      <c r="Z947" s="267"/>
      <c r="AA947" s="602" t="str">
        <f t="shared" si="118"/>
        <v/>
      </c>
      <c r="AB947" s="603">
        <f t="shared" si="119"/>
        <v>0</v>
      </c>
      <c r="AG947" s="119" t="str">
        <f t="shared" si="13"/>
        <v>1</v>
      </c>
      <c r="AH947" s="119">
        <f t="shared" si="14"/>
        <v>1</v>
      </c>
      <c r="AI947" s="119" t="e">
        <f t="shared" si="15"/>
        <v>#N/A</v>
      </c>
      <c r="AJ947" s="120" t="e">
        <f>VLOOKUP($AM947,'FP Haupt'!$A:$M,5,FALSE)</f>
        <v>#N/A</v>
      </c>
      <c r="AK947" s="120" t="e">
        <f>VLOOKUP($AM947,'FP Haupt'!$A:$M,6,FALSE)</f>
        <v>#N/A</v>
      </c>
      <c r="AL947" s="120" t="e">
        <f>VLOOKUP($AM947,'Anlage 1d'!$A:$M,4,FALSE)</f>
        <v>#N/A</v>
      </c>
      <c r="AM947" s="119" t="str">
        <f t="shared" si="16"/>
        <v/>
      </c>
      <c r="AP947" s="119" t="str">
        <f t="shared" si="17"/>
        <v>2</v>
      </c>
      <c r="AQ947" s="119">
        <f t="shared" si="18"/>
        <v>1</v>
      </c>
      <c r="AR947" s="119" t="e">
        <f t="shared" si="19"/>
        <v>#N/A</v>
      </c>
      <c r="AS947" s="120" t="e">
        <f>VLOOKUP($AU947,'FP Haupt'!$A:$M,9,FALSE)</f>
        <v>#N/A</v>
      </c>
      <c r="AT947" s="120" t="e">
        <f>VLOOKUP($AU947,'Anlage 1d'!$A:$M,8,FALSE)</f>
        <v>#N/A</v>
      </c>
      <c r="AU947" s="119" t="str">
        <f t="shared" si="20"/>
        <v/>
      </c>
      <c r="AX947" s="119" t="str">
        <f t="shared" si="21"/>
        <v>2</v>
      </c>
      <c r="AY947" s="119">
        <f t="shared" si="22"/>
        <v>1</v>
      </c>
      <c r="AZ947" s="119" t="e">
        <f t="shared" si="23"/>
        <v>#N/A</v>
      </c>
      <c r="BA947" s="120" t="e">
        <f>VLOOKUP($BC947,'FP Haupt'!$A:$M,12,FALSE)</f>
        <v>#N/A</v>
      </c>
      <c r="BB947" s="120" t="e">
        <f>VLOOKUP($BC947,'Anlage 1d'!$A:$M,11,FALSE)</f>
        <v>#N/A</v>
      </c>
      <c r="BC947" s="119" t="str">
        <f t="shared" si="24"/>
        <v/>
      </c>
      <c r="BF947" s="119" t="str">
        <f t="shared" si="25"/>
        <v>2</v>
      </c>
      <c r="BG947" s="119">
        <f t="shared" si="26"/>
        <v>1</v>
      </c>
      <c r="BH947" s="119" t="e">
        <f t="shared" si="27"/>
        <v>#N/A</v>
      </c>
      <c r="BI947" s="120" t="e">
        <f>VLOOKUP($BK947,'FP Haupt'!$A:$M,12,FALSE)</f>
        <v>#N/A</v>
      </c>
      <c r="BJ947" s="120" t="e">
        <f>VLOOKUP($BK947,'Anlage 1d'!$A:$M,11,FALSE)</f>
        <v>#N/A</v>
      </c>
      <c r="BK947" s="119" t="str">
        <f t="shared" si="28"/>
        <v/>
      </c>
      <c r="BN947" s="119" t="str">
        <f t="shared" si="29"/>
        <v>2</v>
      </c>
      <c r="BO947" s="119">
        <f t="shared" si="30"/>
        <v>1</v>
      </c>
      <c r="BP947" s="119" t="e">
        <f t="shared" si="31"/>
        <v>#N/A</v>
      </c>
      <c r="BQ947" s="120" t="e">
        <f>VLOOKUP($BS947,'FP Haupt'!$A:$N,11,FALSE)</f>
        <v>#N/A</v>
      </c>
      <c r="BR947" s="120" t="e">
        <f>VLOOKUP($BS947,'Anlage 1d'!$A:$M,10,FALSE)</f>
        <v>#N/A</v>
      </c>
      <c r="BS947" s="119" t="str">
        <f t="shared" si="32"/>
        <v/>
      </c>
      <c r="BV947" s="119" t="str">
        <f t="shared" si="120"/>
        <v>2</v>
      </c>
      <c r="BW947" s="119">
        <f t="shared" si="121"/>
        <v>1</v>
      </c>
      <c r="BX947" s="119" t="e">
        <f t="shared" si="122"/>
        <v>#N/A</v>
      </c>
      <c r="BY947" s="120" t="e">
        <f>VLOOKUP($CA947,'FP Haupt'!$A:$O,15,FALSE)</f>
        <v>#N/A</v>
      </c>
      <c r="BZ947" s="120" t="e">
        <f>VLOOKUP($CA947,'Anlage 1d'!$A:$O,15,FALSE)</f>
        <v>#N/A</v>
      </c>
      <c r="CA947" s="119" t="str">
        <f t="shared" si="123"/>
        <v/>
      </c>
    </row>
    <row r="948" spans="1:79" x14ac:dyDescent="0.2">
      <c r="A948" s="111"/>
      <c r="B948" s="112" t="str">
        <f>IF(A948="","",IF(ISERROR(VLOOKUP(MID(A948,1,4),'FP Haupt'!$A:$M,4,FALSE)),"keine DRG gemäß FPV",VLOOKUP(MID(A948,1,4),'FP Haupt'!$A:$M,4,FALSE)))</f>
        <v/>
      </c>
      <c r="C948" s="113">
        <f t="shared" si="39"/>
        <v>0</v>
      </c>
      <c r="D948" s="114" t="str">
        <f t="shared" si="1"/>
        <v/>
      </c>
      <c r="E948" s="114" t="str">
        <f t="shared" si="2"/>
        <v/>
      </c>
      <c r="F948" s="115"/>
      <c r="G948" s="115"/>
      <c r="H948" s="116" t="str">
        <f t="shared" si="3"/>
        <v/>
      </c>
      <c r="I948" s="117">
        <f t="shared" si="4"/>
        <v>0</v>
      </c>
      <c r="J948" s="115"/>
      <c r="K948" s="115"/>
      <c r="L948" s="116" t="str">
        <f t="shared" si="5"/>
        <v/>
      </c>
      <c r="M948" s="114">
        <f t="shared" si="6"/>
        <v>0</v>
      </c>
      <c r="N948" s="115"/>
      <c r="O948" s="115"/>
      <c r="P948" s="116" t="str">
        <f t="shared" si="7"/>
        <v/>
      </c>
      <c r="Q948" s="114">
        <f t="shared" si="8"/>
        <v>0</v>
      </c>
      <c r="R948" s="115"/>
      <c r="S948" s="115"/>
      <c r="T948" s="116" t="str">
        <f t="shared" si="9"/>
        <v/>
      </c>
      <c r="U948" s="114">
        <f t="shared" si="10"/>
        <v>0</v>
      </c>
      <c r="V948" s="115"/>
      <c r="W948" s="115"/>
      <c r="X948" s="116" t="str">
        <f t="shared" si="11"/>
        <v/>
      </c>
      <c r="Y948" s="117">
        <f t="shared" si="12"/>
        <v>0</v>
      </c>
      <c r="Z948" s="267"/>
      <c r="AA948" s="602" t="str">
        <f t="shared" si="118"/>
        <v/>
      </c>
      <c r="AB948" s="603">
        <f t="shared" si="119"/>
        <v>0</v>
      </c>
      <c r="AG948" s="119" t="str">
        <f t="shared" si="13"/>
        <v>1</v>
      </c>
      <c r="AH948" s="119">
        <f t="shared" si="14"/>
        <v>1</v>
      </c>
      <c r="AI948" s="119" t="e">
        <f t="shared" si="15"/>
        <v>#N/A</v>
      </c>
      <c r="AJ948" s="120" t="e">
        <f>VLOOKUP($AM948,'FP Haupt'!$A:$M,5,FALSE)</f>
        <v>#N/A</v>
      </c>
      <c r="AK948" s="120" t="e">
        <f>VLOOKUP($AM948,'FP Haupt'!$A:$M,6,FALSE)</f>
        <v>#N/A</v>
      </c>
      <c r="AL948" s="120" t="e">
        <f>VLOOKUP($AM948,'Anlage 1d'!$A:$M,4,FALSE)</f>
        <v>#N/A</v>
      </c>
      <c r="AM948" s="119" t="str">
        <f t="shared" si="16"/>
        <v/>
      </c>
      <c r="AP948" s="119" t="str">
        <f t="shared" si="17"/>
        <v>2</v>
      </c>
      <c r="AQ948" s="119">
        <f t="shared" si="18"/>
        <v>1</v>
      </c>
      <c r="AR948" s="119" t="e">
        <f t="shared" si="19"/>
        <v>#N/A</v>
      </c>
      <c r="AS948" s="120" t="e">
        <f>VLOOKUP($AU948,'FP Haupt'!$A:$M,9,FALSE)</f>
        <v>#N/A</v>
      </c>
      <c r="AT948" s="120" t="e">
        <f>VLOOKUP($AU948,'Anlage 1d'!$A:$M,8,FALSE)</f>
        <v>#N/A</v>
      </c>
      <c r="AU948" s="119" t="str">
        <f t="shared" si="20"/>
        <v/>
      </c>
      <c r="AX948" s="119" t="str">
        <f t="shared" si="21"/>
        <v>2</v>
      </c>
      <c r="AY948" s="119">
        <f t="shared" si="22"/>
        <v>1</v>
      </c>
      <c r="AZ948" s="119" t="e">
        <f t="shared" si="23"/>
        <v>#N/A</v>
      </c>
      <c r="BA948" s="120" t="e">
        <f>VLOOKUP($BC948,'FP Haupt'!$A:$M,12,FALSE)</f>
        <v>#N/A</v>
      </c>
      <c r="BB948" s="120" t="e">
        <f>VLOOKUP($BC948,'Anlage 1d'!$A:$M,11,FALSE)</f>
        <v>#N/A</v>
      </c>
      <c r="BC948" s="119" t="str">
        <f t="shared" si="24"/>
        <v/>
      </c>
      <c r="BF948" s="119" t="str">
        <f t="shared" si="25"/>
        <v>2</v>
      </c>
      <c r="BG948" s="119">
        <f t="shared" si="26"/>
        <v>1</v>
      </c>
      <c r="BH948" s="119" t="e">
        <f t="shared" si="27"/>
        <v>#N/A</v>
      </c>
      <c r="BI948" s="120" t="e">
        <f>VLOOKUP($BK948,'FP Haupt'!$A:$M,12,FALSE)</f>
        <v>#N/A</v>
      </c>
      <c r="BJ948" s="120" t="e">
        <f>VLOOKUP($BK948,'Anlage 1d'!$A:$M,11,FALSE)</f>
        <v>#N/A</v>
      </c>
      <c r="BK948" s="119" t="str">
        <f t="shared" si="28"/>
        <v/>
      </c>
      <c r="BN948" s="119" t="str">
        <f t="shared" si="29"/>
        <v>2</v>
      </c>
      <c r="BO948" s="119">
        <f t="shared" si="30"/>
        <v>1</v>
      </c>
      <c r="BP948" s="119" t="e">
        <f t="shared" si="31"/>
        <v>#N/A</v>
      </c>
      <c r="BQ948" s="120" t="e">
        <f>VLOOKUP($BS948,'FP Haupt'!$A:$N,11,FALSE)</f>
        <v>#N/A</v>
      </c>
      <c r="BR948" s="120" t="e">
        <f>VLOOKUP($BS948,'Anlage 1d'!$A:$M,10,FALSE)</f>
        <v>#N/A</v>
      </c>
      <c r="BS948" s="119" t="str">
        <f t="shared" si="32"/>
        <v/>
      </c>
      <c r="BV948" s="119" t="str">
        <f t="shared" si="120"/>
        <v>2</v>
      </c>
      <c r="BW948" s="119">
        <f t="shared" si="121"/>
        <v>1</v>
      </c>
      <c r="BX948" s="119" t="e">
        <f t="shared" si="122"/>
        <v>#N/A</v>
      </c>
      <c r="BY948" s="120" t="e">
        <f>VLOOKUP($CA948,'FP Haupt'!$A:$O,15,FALSE)</f>
        <v>#N/A</v>
      </c>
      <c r="BZ948" s="120" t="e">
        <f>VLOOKUP($CA948,'Anlage 1d'!$A:$O,15,FALSE)</f>
        <v>#N/A</v>
      </c>
      <c r="CA948" s="119" t="str">
        <f t="shared" si="123"/>
        <v/>
      </c>
    </row>
    <row r="949" spans="1:79" x14ac:dyDescent="0.2">
      <c r="A949" s="111"/>
      <c r="B949" s="112" t="str">
        <f>IF(A949="","",IF(ISERROR(VLOOKUP(MID(A949,1,4),'FP Haupt'!$A:$M,4,FALSE)),"keine DRG gemäß FPV",VLOOKUP(MID(A949,1,4),'FP Haupt'!$A:$M,4,FALSE)))</f>
        <v/>
      </c>
      <c r="C949" s="113">
        <f t="shared" si="39"/>
        <v>0</v>
      </c>
      <c r="D949" s="114" t="str">
        <f t="shared" si="1"/>
        <v/>
      </c>
      <c r="E949" s="114" t="str">
        <f t="shared" si="2"/>
        <v/>
      </c>
      <c r="F949" s="115"/>
      <c r="G949" s="115"/>
      <c r="H949" s="116" t="str">
        <f t="shared" si="3"/>
        <v/>
      </c>
      <c r="I949" s="117">
        <f t="shared" si="4"/>
        <v>0</v>
      </c>
      <c r="J949" s="115"/>
      <c r="K949" s="115"/>
      <c r="L949" s="116" t="str">
        <f t="shared" si="5"/>
        <v/>
      </c>
      <c r="M949" s="114">
        <f t="shared" si="6"/>
        <v>0</v>
      </c>
      <c r="N949" s="115"/>
      <c r="O949" s="115"/>
      <c r="P949" s="116" t="str">
        <f t="shared" si="7"/>
        <v/>
      </c>
      <c r="Q949" s="114">
        <f t="shared" si="8"/>
        <v>0</v>
      </c>
      <c r="R949" s="115"/>
      <c r="S949" s="115"/>
      <c r="T949" s="116" t="str">
        <f t="shared" si="9"/>
        <v/>
      </c>
      <c r="U949" s="114">
        <f t="shared" si="10"/>
        <v>0</v>
      </c>
      <c r="V949" s="115"/>
      <c r="W949" s="115"/>
      <c r="X949" s="116" t="str">
        <f t="shared" si="11"/>
        <v/>
      </c>
      <c r="Y949" s="117">
        <f t="shared" si="12"/>
        <v>0</v>
      </c>
      <c r="Z949" s="267"/>
      <c r="AA949" s="602" t="str">
        <f t="shared" si="118"/>
        <v/>
      </c>
      <c r="AB949" s="603">
        <f t="shared" si="119"/>
        <v>0</v>
      </c>
      <c r="AG949" s="119" t="str">
        <f t="shared" si="13"/>
        <v>1</v>
      </c>
      <c r="AH949" s="119">
        <f t="shared" si="14"/>
        <v>1</v>
      </c>
      <c r="AI949" s="119" t="e">
        <f t="shared" si="15"/>
        <v>#N/A</v>
      </c>
      <c r="AJ949" s="120" t="e">
        <f>VLOOKUP($AM949,'FP Haupt'!$A:$M,5,FALSE)</f>
        <v>#N/A</v>
      </c>
      <c r="AK949" s="120" t="e">
        <f>VLOOKUP($AM949,'FP Haupt'!$A:$M,6,FALSE)</f>
        <v>#N/A</v>
      </c>
      <c r="AL949" s="120" t="e">
        <f>VLOOKUP($AM949,'Anlage 1d'!$A:$M,4,FALSE)</f>
        <v>#N/A</v>
      </c>
      <c r="AM949" s="119" t="str">
        <f t="shared" si="16"/>
        <v/>
      </c>
      <c r="AP949" s="119" t="str">
        <f t="shared" si="17"/>
        <v>2</v>
      </c>
      <c r="AQ949" s="119">
        <f t="shared" si="18"/>
        <v>1</v>
      </c>
      <c r="AR949" s="119" t="e">
        <f t="shared" si="19"/>
        <v>#N/A</v>
      </c>
      <c r="AS949" s="120" t="e">
        <f>VLOOKUP($AU949,'FP Haupt'!$A:$M,9,FALSE)</f>
        <v>#N/A</v>
      </c>
      <c r="AT949" s="120" t="e">
        <f>VLOOKUP($AU949,'Anlage 1d'!$A:$M,8,FALSE)</f>
        <v>#N/A</v>
      </c>
      <c r="AU949" s="119" t="str">
        <f t="shared" si="20"/>
        <v/>
      </c>
      <c r="AX949" s="119" t="str">
        <f t="shared" si="21"/>
        <v>2</v>
      </c>
      <c r="AY949" s="119">
        <f t="shared" si="22"/>
        <v>1</v>
      </c>
      <c r="AZ949" s="119" t="e">
        <f t="shared" si="23"/>
        <v>#N/A</v>
      </c>
      <c r="BA949" s="120" t="e">
        <f>VLOOKUP($BC949,'FP Haupt'!$A:$M,12,FALSE)</f>
        <v>#N/A</v>
      </c>
      <c r="BB949" s="120" t="e">
        <f>VLOOKUP($BC949,'Anlage 1d'!$A:$M,11,FALSE)</f>
        <v>#N/A</v>
      </c>
      <c r="BC949" s="119" t="str">
        <f t="shared" si="24"/>
        <v/>
      </c>
      <c r="BF949" s="119" t="str">
        <f t="shared" si="25"/>
        <v>2</v>
      </c>
      <c r="BG949" s="119">
        <f t="shared" si="26"/>
        <v>1</v>
      </c>
      <c r="BH949" s="119" t="e">
        <f t="shared" si="27"/>
        <v>#N/A</v>
      </c>
      <c r="BI949" s="120" t="e">
        <f>VLOOKUP($BK949,'FP Haupt'!$A:$M,12,FALSE)</f>
        <v>#N/A</v>
      </c>
      <c r="BJ949" s="120" t="e">
        <f>VLOOKUP($BK949,'Anlage 1d'!$A:$M,11,FALSE)</f>
        <v>#N/A</v>
      </c>
      <c r="BK949" s="119" t="str">
        <f t="shared" si="28"/>
        <v/>
      </c>
      <c r="BN949" s="119" t="str">
        <f t="shared" si="29"/>
        <v>2</v>
      </c>
      <c r="BO949" s="119">
        <f t="shared" si="30"/>
        <v>1</v>
      </c>
      <c r="BP949" s="119" t="e">
        <f t="shared" si="31"/>
        <v>#N/A</v>
      </c>
      <c r="BQ949" s="120" t="e">
        <f>VLOOKUP($BS949,'FP Haupt'!$A:$N,11,FALSE)</f>
        <v>#N/A</v>
      </c>
      <c r="BR949" s="120" t="e">
        <f>VLOOKUP($BS949,'Anlage 1d'!$A:$M,10,FALSE)</f>
        <v>#N/A</v>
      </c>
      <c r="BS949" s="119" t="str">
        <f t="shared" si="32"/>
        <v/>
      </c>
      <c r="BV949" s="119" t="str">
        <f t="shared" si="120"/>
        <v>2</v>
      </c>
      <c r="BW949" s="119">
        <f t="shared" si="121"/>
        <v>1</v>
      </c>
      <c r="BX949" s="119" t="e">
        <f t="shared" si="122"/>
        <v>#N/A</v>
      </c>
      <c r="BY949" s="120" t="e">
        <f>VLOOKUP($CA949,'FP Haupt'!$A:$O,15,FALSE)</f>
        <v>#N/A</v>
      </c>
      <c r="BZ949" s="120" t="e">
        <f>VLOOKUP($CA949,'Anlage 1d'!$A:$O,15,FALSE)</f>
        <v>#N/A</v>
      </c>
      <c r="CA949" s="119" t="str">
        <f t="shared" si="123"/>
        <v/>
      </c>
    </row>
    <row r="950" spans="1:79" x14ac:dyDescent="0.2">
      <c r="A950" s="111"/>
      <c r="B950" s="112" t="str">
        <f>IF(A950="","",IF(ISERROR(VLOOKUP(MID(A950,1,4),'FP Haupt'!$A:$M,4,FALSE)),"keine DRG gemäß FPV",VLOOKUP(MID(A950,1,4),'FP Haupt'!$A:$M,4,FALSE)))</f>
        <v/>
      </c>
      <c r="C950" s="113">
        <f t="shared" si="39"/>
        <v>0</v>
      </c>
      <c r="D950" s="114" t="str">
        <f t="shared" si="1"/>
        <v/>
      </c>
      <c r="E950" s="114" t="str">
        <f t="shared" si="2"/>
        <v/>
      </c>
      <c r="F950" s="115"/>
      <c r="G950" s="115"/>
      <c r="H950" s="116" t="str">
        <f t="shared" si="3"/>
        <v/>
      </c>
      <c r="I950" s="117">
        <f t="shared" si="4"/>
        <v>0</v>
      </c>
      <c r="J950" s="115"/>
      <c r="K950" s="115"/>
      <c r="L950" s="116" t="str">
        <f t="shared" si="5"/>
        <v/>
      </c>
      <c r="M950" s="114">
        <f t="shared" si="6"/>
        <v>0</v>
      </c>
      <c r="N950" s="115"/>
      <c r="O950" s="115"/>
      <c r="P950" s="116" t="str">
        <f t="shared" si="7"/>
        <v/>
      </c>
      <c r="Q950" s="114">
        <f t="shared" si="8"/>
        <v>0</v>
      </c>
      <c r="R950" s="115"/>
      <c r="S950" s="115"/>
      <c r="T950" s="116" t="str">
        <f t="shared" si="9"/>
        <v/>
      </c>
      <c r="U950" s="114">
        <f t="shared" si="10"/>
        <v>0</v>
      </c>
      <c r="V950" s="115"/>
      <c r="W950" s="115"/>
      <c r="X950" s="116" t="str">
        <f t="shared" si="11"/>
        <v/>
      </c>
      <c r="Y950" s="117">
        <f t="shared" si="12"/>
        <v>0</v>
      </c>
      <c r="Z950" s="267"/>
      <c r="AA950" s="602" t="str">
        <f t="shared" si="118"/>
        <v/>
      </c>
      <c r="AB950" s="603">
        <f t="shared" si="119"/>
        <v>0</v>
      </c>
      <c r="AG950" s="119" t="str">
        <f t="shared" si="13"/>
        <v>1</v>
      </c>
      <c r="AH950" s="119">
        <f t="shared" si="14"/>
        <v>1</v>
      </c>
      <c r="AI950" s="119" t="e">
        <f t="shared" si="15"/>
        <v>#N/A</v>
      </c>
      <c r="AJ950" s="120" t="e">
        <f>VLOOKUP($AM950,'FP Haupt'!$A:$M,5,FALSE)</f>
        <v>#N/A</v>
      </c>
      <c r="AK950" s="120" t="e">
        <f>VLOOKUP($AM950,'FP Haupt'!$A:$M,6,FALSE)</f>
        <v>#N/A</v>
      </c>
      <c r="AL950" s="120" t="e">
        <f>VLOOKUP($AM950,'Anlage 1d'!$A:$M,4,FALSE)</f>
        <v>#N/A</v>
      </c>
      <c r="AM950" s="119" t="str">
        <f t="shared" si="16"/>
        <v/>
      </c>
      <c r="AP950" s="119" t="str">
        <f t="shared" si="17"/>
        <v>2</v>
      </c>
      <c r="AQ950" s="119">
        <f t="shared" si="18"/>
        <v>1</v>
      </c>
      <c r="AR950" s="119" t="e">
        <f t="shared" si="19"/>
        <v>#N/A</v>
      </c>
      <c r="AS950" s="120" t="e">
        <f>VLOOKUP($AU950,'FP Haupt'!$A:$M,9,FALSE)</f>
        <v>#N/A</v>
      </c>
      <c r="AT950" s="120" t="e">
        <f>VLOOKUP($AU950,'Anlage 1d'!$A:$M,8,FALSE)</f>
        <v>#N/A</v>
      </c>
      <c r="AU950" s="119" t="str">
        <f t="shared" si="20"/>
        <v/>
      </c>
      <c r="AX950" s="119" t="str">
        <f t="shared" si="21"/>
        <v>2</v>
      </c>
      <c r="AY950" s="119">
        <f t="shared" si="22"/>
        <v>1</v>
      </c>
      <c r="AZ950" s="119" t="e">
        <f t="shared" si="23"/>
        <v>#N/A</v>
      </c>
      <c r="BA950" s="120" t="e">
        <f>VLOOKUP($BC950,'FP Haupt'!$A:$M,12,FALSE)</f>
        <v>#N/A</v>
      </c>
      <c r="BB950" s="120" t="e">
        <f>VLOOKUP($BC950,'Anlage 1d'!$A:$M,11,FALSE)</f>
        <v>#N/A</v>
      </c>
      <c r="BC950" s="119" t="str">
        <f t="shared" si="24"/>
        <v/>
      </c>
      <c r="BF950" s="119" t="str">
        <f t="shared" si="25"/>
        <v>2</v>
      </c>
      <c r="BG950" s="119">
        <f t="shared" si="26"/>
        <v>1</v>
      </c>
      <c r="BH950" s="119" t="e">
        <f t="shared" si="27"/>
        <v>#N/A</v>
      </c>
      <c r="BI950" s="120" t="e">
        <f>VLOOKUP($BK950,'FP Haupt'!$A:$M,12,FALSE)</f>
        <v>#N/A</v>
      </c>
      <c r="BJ950" s="120" t="e">
        <f>VLOOKUP($BK950,'Anlage 1d'!$A:$M,11,FALSE)</f>
        <v>#N/A</v>
      </c>
      <c r="BK950" s="119" t="str">
        <f t="shared" si="28"/>
        <v/>
      </c>
      <c r="BN950" s="119" t="str">
        <f t="shared" si="29"/>
        <v>2</v>
      </c>
      <c r="BO950" s="119">
        <f t="shared" si="30"/>
        <v>1</v>
      </c>
      <c r="BP950" s="119" t="e">
        <f t="shared" si="31"/>
        <v>#N/A</v>
      </c>
      <c r="BQ950" s="120" t="e">
        <f>VLOOKUP($BS950,'FP Haupt'!$A:$N,11,FALSE)</f>
        <v>#N/A</v>
      </c>
      <c r="BR950" s="120" t="e">
        <f>VLOOKUP($BS950,'Anlage 1d'!$A:$M,10,FALSE)</f>
        <v>#N/A</v>
      </c>
      <c r="BS950" s="119" t="str">
        <f t="shared" si="32"/>
        <v/>
      </c>
      <c r="BV950" s="119" t="str">
        <f t="shared" si="120"/>
        <v>2</v>
      </c>
      <c r="BW950" s="119">
        <f t="shared" si="121"/>
        <v>1</v>
      </c>
      <c r="BX950" s="119" t="e">
        <f t="shared" si="122"/>
        <v>#N/A</v>
      </c>
      <c r="BY950" s="120" t="e">
        <f>VLOOKUP($CA950,'FP Haupt'!$A:$O,15,FALSE)</f>
        <v>#N/A</v>
      </c>
      <c r="BZ950" s="120" t="e">
        <f>VLOOKUP($CA950,'Anlage 1d'!$A:$O,15,FALSE)</f>
        <v>#N/A</v>
      </c>
      <c r="CA950" s="119" t="str">
        <f t="shared" si="123"/>
        <v/>
      </c>
    </row>
    <row r="951" spans="1:79" x14ac:dyDescent="0.2">
      <c r="A951" s="111"/>
      <c r="B951" s="112" t="str">
        <f>IF(A951="","",IF(ISERROR(VLOOKUP(MID(A951,1,4),'FP Haupt'!$A:$M,4,FALSE)),"keine DRG gemäß FPV",VLOOKUP(MID(A951,1,4),'FP Haupt'!$A:$M,4,FALSE)))</f>
        <v/>
      </c>
      <c r="C951" s="113">
        <f t="shared" si="39"/>
        <v>0</v>
      </c>
      <c r="D951" s="114" t="str">
        <f t="shared" si="1"/>
        <v/>
      </c>
      <c r="E951" s="114" t="str">
        <f t="shared" si="2"/>
        <v/>
      </c>
      <c r="F951" s="115"/>
      <c r="G951" s="115"/>
      <c r="H951" s="116" t="str">
        <f t="shared" si="3"/>
        <v/>
      </c>
      <c r="I951" s="117">
        <f t="shared" si="4"/>
        <v>0</v>
      </c>
      <c r="J951" s="115"/>
      <c r="K951" s="115"/>
      <c r="L951" s="116" t="str">
        <f t="shared" si="5"/>
        <v/>
      </c>
      <c r="M951" s="114">
        <f t="shared" si="6"/>
        <v>0</v>
      </c>
      <c r="N951" s="115"/>
      <c r="O951" s="115"/>
      <c r="P951" s="116" t="str">
        <f t="shared" si="7"/>
        <v/>
      </c>
      <c r="Q951" s="114">
        <f t="shared" si="8"/>
        <v>0</v>
      </c>
      <c r="R951" s="115"/>
      <c r="S951" s="115"/>
      <c r="T951" s="116" t="str">
        <f t="shared" si="9"/>
        <v/>
      </c>
      <c r="U951" s="114">
        <f t="shared" si="10"/>
        <v>0</v>
      </c>
      <c r="V951" s="115"/>
      <c r="W951" s="115"/>
      <c r="X951" s="116" t="str">
        <f t="shared" si="11"/>
        <v/>
      </c>
      <c r="Y951" s="117">
        <f t="shared" si="12"/>
        <v>0</v>
      </c>
      <c r="Z951" s="267"/>
      <c r="AA951" s="602" t="str">
        <f t="shared" si="118"/>
        <v/>
      </c>
      <c r="AB951" s="603">
        <f t="shared" si="119"/>
        <v>0</v>
      </c>
      <c r="AG951" s="119" t="str">
        <f t="shared" si="13"/>
        <v>1</v>
      </c>
      <c r="AH951" s="119">
        <f t="shared" si="14"/>
        <v>1</v>
      </c>
      <c r="AI951" s="119" t="e">
        <f t="shared" si="15"/>
        <v>#N/A</v>
      </c>
      <c r="AJ951" s="120" t="e">
        <f>VLOOKUP($AM951,'FP Haupt'!$A:$M,5,FALSE)</f>
        <v>#N/A</v>
      </c>
      <c r="AK951" s="120" t="e">
        <f>VLOOKUP($AM951,'FP Haupt'!$A:$M,6,FALSE)</f>
        <v>#N/A</v>
      </c>
      <c r="AL951" s="120" t="e">
        <f>VLOOKUP($AM951,'Anlage 1d'!$A:$M,4,FALSE)</f>
        <v>#N/A</v>
      </c>
      <c r="AM951" s="119" t="str">
        <f t="shared" si="16"/>
        <v/>
      </c>
      <c r="AP951" s="119" t="str">
        <f t="shared" si="17"/>
        <v>2</v>
      </c>
      <c r="AQ951" s="119">
        <f t="shared" si="18"/>
        <v>1</v>
      </c>
      <c r="AR951" s="119" t="e">
        <f t="shared" si="19"/>
        <v>#N/A</v>
      </c>
      <c r="AS951" s="120" t="e">
        <f>VLOOKUP($AU951,'FP Haupt'!$A:$M,9,FALSE)</f>
        <v>#N/A</v>
      </c>
      <c r="AT951" s="120" t="e">
        <f>VLOOKUP($AU951,'Anlage 1d'!$A:$M,8,FALSE)</f>
        <v>#N/A</v>
      </c>
      <c r="AU951" s="119" t="str">
        <f t="shared" si="20"/>
        <v/>
      </c>
      <c r="AX951" s="119" t="str">
        <f t="shared" si="21"/>
        <v>2</v>
      </c>
      <c r="AY951" s="119">
        <f t="shared" si="22"/>
        <v>1</v>
      </c>
      <c r="AZ951" s="119" t="e">
        <f t="shared" si="23"/>
        <v>#N/A</v>
      </c>
      <c r="BA951" s="120" t="e">
        <f>VLOOKUP($BC951,'FP Haupt'!$A:$M,12,FALSE)</f>
        <v>#N/A</v>
      </c>
      <c r="BB951" s="120" t="e">
        <f>VLOOKUP($BC951,'Anlage 1d'!$A:$M,11,FALSE)</f>
        <v>#N/A</v>
      </c>
      <c r="BC951" s="119" t="str">
        <f t="shared" si="24"/>
        <v/>
      </c>
      <c r="BF951" s="119" t="str">
        <f t="shared" si="25"/>
        <v>2</v>
      </c>
      <c r="BG951" s="119">
        <f t="shared" si="26"/>
        <v>1</v>
      </c>
      <c r="BH951" s="119" t="e">
        <f t="shared" si="27"/>
        <v>#N/A</v>
      </c>
      <c r="BI951" s="120" t="e">
        <f>VLOOKUP($BK951,'FP Haupt'!$A:$M,12,FALSE)</f>
        <v>#N/A</v>
      </c>
      <c r="BJ951" s="120" t="e">
        <f>VLOOKUP($BK951,'Anlage 1d'!$A:$M,11,FALSE)</f>
        <v>#N/A</v>
      </c>
      <c r="BK951" s="119" t="str">
        <f t="shared" si="28"/>
        <v/>
      </c>
      <c r="BN951" s="119" t="str">
        <f t="shared" si="29"/>
        <v>2</v>
      </c>
      <c r="BO951" s="119">
        <f t="shared" si="30"/>
        <v>1</v>
      </c>
      <c r="BP951" s="119" t="e">
        <f t="shared" si="31"/>
        <v>#N/A</v>
      </c>
      <c r="BQ951" s="120" t="e">
        <f>VLOOKUP($BS951,'FP Haupt'!$A:$N,11,FALSE)</f>
        <v>#N/A</v>
      </c>
      <c r="BR951" s="120" t="e">
        <f>VLOOKUP($BS951,'Anlage 1d'!$A:$M,10,FALSE)</f>
        <v>#N/A</v>
      </c>
      <c r="BS951" s="119" t="str">
        <f t="shared" si="32"/>
        <v/>
      </c>
      <c r="BV951" s="119" t="str">
        <f t="shared" si="120"/>
        <v>2</v>
      </c>
      <c r="BW951" s="119">
        <f t="shared" si="121"/>
        <v>1</v>
      </c>
      <c r="BX951" s="119" t="e">
        <f t="shared" si="122"/>
        <v>#N/A</v>
      </c>
      <c r="BY951" s="120" t="e">
        <f>VLOOKUP($CA951,'FP Haupt'!$A:$O,15,FALSE)</f>
        <v>#N/A</v>
      </c>
      <c r="BZ951" s="120" t="e">
        <f>VLOOKUP($CA951,'Anlage 1d'!$A:$O,15,FALSE)</f>
        <v>#N/A</v>
      </c>
      <c r="CA951" s="119" t="str">
        <f t="shared" si="123"/>
        <v/>
      </c>
    </row>
    <row r="952" spans="1:79" x14ac:dyDescent="0.2">
      <c r="A952" s="111"/>
      <c r="B952" s="112" t="str">
        <f>IF(A952="","",IF(ISERROR(VLOOKUP(MID(A952,1,4),'FP Haupt'!$A:$M,4,FALSE)),"keine DRG gemäß FPV",VLOOKUP(MID(A952,1,4),'FP Haupt'!$A:$M,4,FALSE)))</f>
        <v/>
      </c>
      <c r="C952" s="113">
        <f t="shared" si="39"/>
        <v>0</v>
      </c>
      <c r="D952" s="114" t="str">
        <f t="shared" si="1"/>
        <v/>
      </c>
      <c r="E952" s="114" t="str">
        <f t="shared" si="2"/>
        <v/>
      </c>
      <c r="F952" s="115"/>
      <c r="G952" s="115"/>
      <c r="H952" s="116" t="str">
        <f t="shared" si="3"/>
        <v/>
      </c>
      <c r="I952" s="117">
        <f t="shared" si="4"/>
        <v>0</v>
      </c>
      <c r="J952" s="115"/>
      <c r="K952" s="115"/>
      <c r="L952" s="116" t="str">
        <f t="shared" si="5"/>
        <v/>
      </c>
      <c r="M952" s="114">
        <f t="shared" si="6"/>
        <v>0</v>
      </c>
      <c r="N952" s="115"/>
      <c r="O952" s="115"/>
      <c r="P952" s="116" t="str">
        <f t="shared" si="7"/>
        <v/>
      </c>
      <c r="Q952" s="114">
        <f t="shared" si="8"/>
        <v>0</v>
      </c>
      <c r="R952" s="115"/>
      <c r="S952" s="115"/>
      <c r="T952" s="116" t="str">
        <f t="shared" si="9"/>
        <v/>
      </c>
      <c r="U952" s="114">
        <f t="shared" si="10"/>
        <v>0</v>
      </c>
      <c r="V952" s="115"/>
      <c r="W952" s="115"/>
      <c r="X952" s="116" t="str">
        <f t="shared" si="11"/>
        <v/>
      </c>
      <c r="Y952" s="117">
        <f t="shared" si="12"/>
        <v>0</v>
      </c>
      <c r="Z952" s="267"/>
      <c r="AA952" s="602" t="str">
        <f t="shared" si="118"/>
        <v/>
      </c>
      <c r="AB952" s="603">
        <f t="shared" si="119"/>
        <v>0</v>
      </c>
      <c r="AG952" s="119" t="str">
        <f t="shared" si="13"/>
        <v>1</v>
      </c>
      <c r="AH952" s="119">
        <f t="shared" si="14"/>
        <v>1</v>
      </c>
      <c r="AI952" s="119" t="e">
        <f t="shared" si="15"/>
        <v>#N/A</v>
      </c>
      <c r="AJ952" s="120" t="e">
        <f>VLOOKUP($AM952,'FP Haupt'!$A:$M,5,FALSE)</f>
        <v>#N/A</v>
      </c>
      <c r="AK952" s="120" t="e">
        <f>VLOOKUP($AM952,'FP Haupt'!$A:$M,6,FALSE)</f>
        <v>#N/A</v>
      </c>
      <c r="AL952" s="120" t="e">
        <f>VLOOKUP($AM952,'Anlage 1d'!$A:$M,4,FALSE)</f>
        <v>#N/A</v>
      </c>
      <c r="AM952" s="119" t="str">
        <f t="shared" si="16"/>
        <v/>
      </c>
      <c r="AP952" s="119" t="str">
        <f t="shared" si="17"/>
        <v>2</v>
      </c>
      <c r="AQ952" s="119">
        <f t="shared" si="18"/>
        <v>1</v>
      </c>
      <c r="AR952" s="119" t="e">
        <f t="shared" si="19"/>
        <v>#N/A</v>
      </c>
      <c r="AS952" s="120" t="e">
        <f>VLOOKUP($AU952,'FP Haupt'!$A:$M,9,FALSE)</f>
        <v>#N/A</v>
      </c>
      <c r="AT952" s="120" t="e">
        <f>VLOOKUP($AU952,'Anlage 1d'!$A:$M,8,FALSE)</f>
        <v>#N/A</v>
      </c>
      <c r="AU952" s="119" t="str">
        <f t="shared" si="20"/>
        <v/>
      </c>
      <c r="AX952" s="119" t="str">
        <f t="shared" si="21"/>
        <v>2</v>
      </c>
      <c r="AY952" s="119">
        <f t="shared" si="22"/>
        <v>1</v>
      </c>
      <c r="AZ952" s="119" t="e">
        <f t="shared" si="23"/>
        <v>#N/A</v>
      </c>
      <c r="BA952" s="120" t="e">
        <f>VLOOKUP($BC952,'FP Haupt'!$A:$M,12,FALSE)</f>
        <v>#N/A</v>
      </c>
      <c r="BB952" s="120" t="e">
        <f>VLOOKUP($BC952,'Anlage 1d'!$A:$M,11,FALSE)</f>
        <v>#N/A</v>
      </c>
      <c r="BC952" s="119" t="str">
        <f t="shared" si="24"/>
        <v/>
      </c>
      <c r="BF952" s="119" t="str">
        <f t="shared" si="25"/>
        <v>2</v>
      </c>
      <c r="BG952" s="119">
        <f t="shared" si="26"/>
        <v>1</v>
      </c>
      <c r="BH952" s="119" t="e">
        <f t="shared" si="27"/>
        <v>#N/A</v>
      </c>
      <c r="BI952" s="120" t="e">
        <f>VLOOKUP($BK952,'FP Haupt'!$A:$M,12,FALSE)</f>
        <v>#N/A</v>
      </c>
      <c r="BJ952" s="120" t="e">
        <f>VLOOKUP($BK952,'Anlage 1d'!$A:$M,11,FALSE)</f>
        <v>#N/A</v>
      </c>
      <c r="BK952" s="119" t="str">
        <f t="shared" si="28"/>
        <v/>
      </c>
      <c r="BN952" s="119" t="str">
        <f t="shared" si="29"/>
        <v>2</v>
      </c>
      <c r="BO952" s="119">
        <f t="shared" si="30"/>
        <v>1</v>
      </c>
      <c r="BP952" s="119" t="e">
        <f t="shared" si="31"/>
        <v>#N/A</v>
      </c>
      <c r="BQ952" s="120" t="e">
        <f>VLOOKUP($BS952,'FP Haupt'!$A:$N,11,FALSE)</f>
        <v>#N/A</v>
      </c>
      <c r="BR952" s="120" t="e">
        <f>VLOOKUP($BS952,'Anlage 1d'!$A:$M,10,FALSE)</f>
        <v>#N/A</v>
      </c>
      <c r="BS952" s="119" t="str">
        <f t="shared" si="32"/>
        <v/>
      </c>
      <c r="BV952" s="119" t="str">
        <f t="shared" si="120"/>
        <v>2</v>
      </c>
      <c r="BW952" s="119">
        <f t="shared" si="121"/>
        <v>1</v>
      </c>
      <c r="BX952" s="119" t="e">
        <f t="shared" si="122"/>
        <v>#N/A</v>
      </c>
      <c r="BY952" s="120" t="e">
        <f>VLOOKUP($CA952,'FP Haupt'!$A:$O,15,FALSE)</f>
        <v>#N/A</v>
      </c>
      <c r="BZ952" s="120" t="e">
        <f>VLOOKUP($CA952,'Anlage 1d'!$A:$O,15,FALSE)</f>
        <v>#N/A</v>
      </c>
      <c r="CA952" s="119" t="str">
        <f t="shared" si="123"/>
        <v/>
      </c>
    </row>
    <row r="953" spans="1:79" x14ac:dyDescent="0.2">
      <c r="A953" s="111"/>
      <c r="B953" s="112" t="str">
        <f>IF(A953="","",IF(ISERROR(VLOOKUP(MID(A953,1,4),'FP Haupt'!$A:$M,4,FALSE)),"keine DRG gemäß FPV",VLOOKUP(MID(A953,1,4),'FP Haupt'!$A:$M,4,FALSE)))</f>
        <v/>
      </c>
      <c r="C953" s="113">
        <f t="shared" si="39"/>
        <v>0</v>
      </c>
      <c r="D953" s="114" t="str">
        <f t="shared" si="1"/>
        <v/>
      </c>
      <c r="E953" s="114" t="str">
        <f t="shared" si="2"/>
        <v/>
      </c>
      <c r="F953" s="115"/>
      <c r="G953" s="115"/>
      <c r="H953" s="116" t="str">
        <f t="shared" si="3"/>
        <v/>
      </c>
      <c r="I953" s="117">
        <f t="shared" si="4"/>
        <v>0</v>
      </c>
      <c r="J953" s="115"/>
      <c r="K953" s="115"/>
      <c r="L953" s="116" t="str">
        <f t="shared" si="5"/>
        <v/>
      </c>
      <c r="M953" s="114">
        <f t="shared" si="6"/>
        <v>0</v>
      </c>
      <c r="N953" s="115"/>
      <c r="O953" s="115"/>
      <c r="P953" s="116" t="str">
        <f t="shared" si="7"/>
        <v/>
      </c>
      <c r="Q953" s="114">
        <f t="shared" si="8"/>
        <v>0</v>
      </c>
      <c r="R953" s="115"/>
      <c r="S953" s="115"/>
      <c r="T953" s="116" t="str">
        <f t="shared" si="9"/>
        <v/>
      </c>
      <c r="U953" s="114">
        <f t="shared" si="10"/>
        <v>0</v>
      </c>
      <c r="V953" s="115"/>
      <c r="W953" s="115"/>
      <c r="X953" s="116" t="str">
        <f t="shared" si="11"/>
        <v/>
      </c>
      <c r="Y953" s="117">
        <f t="shared" si="12"/>
        <v>0</v>
      </c>
      <c r="Z953" s="267"/>
      <c r="AA953" s="602" t="str">
        <f t="shared" si="118"/>
        <v/>
      </c>
      <c r="AB953" s="603">
        <f t="shared" si="119"/>
        <v>0</v>
      </c>
      <c r="AG953" s="119" t="str">
        <f t="shared" si="13"/>
        <v>1</v>
      </c>
      <c r="AH953" s="119">
        <f t="shared" si="14"/>
        <v>1</v>
      </c>
      <c r="AI953" s="119" t="e">
        <f t="shared" si="15"/>
        <v>#N/A</v>
      </c>
      <c r="AJ953" s="120" t="e">
        <f>VLOOKUP($AM953,'FP Haupt'!$A:$M,5,FALSE)</f>
        <v>#N/A</v>
      </c>
      <c r="AK953" s="120" t="e">
        <f>VLOOKUP($AM953,'FP Haupt'!$A:$M,6,FALSE)</f>
        <v>#N/A</v>
      </c>
      <c r="AL953" s="120" t="e">
        <f>VLOOKUP($AM953,'Anlage 1d'!$A:$M,4,FALSE)</f>
        <v>#N/A</v>
      </c>
      <c r="AM953" s="119" t="str">
        <f t="shared" si="16"/>
        <v/>
      </c>
      <c r="AP953" s="119" t="str">
        <f t="shared" si="17"/>
        <v>2</v>
      </c>
      <c r="AQ953" s="119">
        <f t="shared" si="18"/>
        <v>1</v>
      </c>
      <c r="AR953" s="119" t="e">
        <f t="shared" si="19"/>
        <v>#N/A</v>
      </c>
      <c r="AS953" s="120" t="e">
        <f>VLOOKUP($AU953,'FP Haupt'!$A:$M,9,FALSE)</f>
        <v>#N/A</v>
      </c>
      <c r="AT953" s="120" t="e">
        <f>VLOOKUP($AU953,'Anlage 1d'!$A:$M,8,FALSE)</f>
        <v>#N/A</v>
      </c>
      <c r="AU953" s="119" t="str">
        <f t="shared" si="20"/>
        <v/>
      </c>
      <c r="AX953" s="119" t="str">
        <f t="shared" si="21"/>
        <v>2</v>
      </c>
      <c r="AY953" s="119">
        <f t="shared" si="22"/>
        <v>1</v>
      </c>
      <c r="AZ953" s="119" t="e">
        <f t="shared" si="23"/>
        <v>#N/A</v>
      </c>
      <c r="BA953" s="120" t="e">
        <f>VLOOKUP($BC953,'FP Haupt'!$A:$M,12,FALSE)</f>
        <v>#N/A</v>
      </c>
      <c r="BB953" s="120" t="e">
        <f>VLOOKUP($BC953,'Anlage 1d'!$A:$M,11,FALSE)</f>
        <v>#N/A</v>
      </c>
      <c r="BC953" s="119" t="str">
        <f t="shared" si="24"/>
        <v/>
      </c>
      <c r="BF953" s="119" t="str">
        <f t="shared" si="25"/>
        <v>2</v>
      </c>
      <c r="BG953" s="119">
        <f t="shared" si="26"/>
        <v>1</v>
      </c>
      <c r="BH953" s="119" t="e">
        <f t="shared" si="27"/>
        <v>#N/A</v>
      </c>
      <c r="BI953" s="120" t="e">
        <f>VLOOKUP($BK953,'FP Haupt'!$A:$M,12,FALSE)</f>
        <v>#N/A</v>
      </c>
      <c r="BJ953" s="120" t="e">
        <f>VLOOKUP($BK953,'Anlage 1d'!$A:$M,11,FALSE)</f>
        <v>#N/A</v>
      </c>
      <c r="BK953" s="119" t="str">
        <f t="shared" si="28"/>
        <v/>
      </c>
      <c r="BN953" s="119" t="str">
        <f t="shared" si="29"/>
        <v>2</v>
      </c>
      <c r="BO953" s="119">
        <f t="shared" si="30"/>
        <v>1</v>
      </c>
      <c r="BP953" s="119" t="e">
        <f t="shared" si="31"/>
        <v>#N/A</v>
      </c>
      <c r="BQ953" s="120" t="e">
        <f>VLOOKUP($BS953,'FP Haupt'!$A:$N,11,FALSE)</f>
        <v>#N/A</v>
      </c>
      <c r="BR953" s="120" t="e">
        <f>VLOOKUP($BS953,'Anlage 1d'!$A:$M,10,FALSE)</f>
        <v>#N/A</v>
      </c>
      <c r="BS953" s="119" t="str">
        <f t="shared" si="32"/>
        <v/>
      </c>
      <c r="BV953" s="119" t="str">
        <f t="shared" si="120"/>
        <v>2</v>
      </c>
      <c r="BW953" s="119">
        <f t="shared" si="121"/>
        <v>1</v>
      </c>
      <c r="BX953" s="119" t="e">
        <f t="shared" si="122"/>
        <v>#N/A</v>
      </c>
      <c r="BY953" s="120" t="e">
        <f>VLOOKUP($CA953,'FP Haupt'!$A:$O,15,FALSE)</f>
        <v>#N/A</v>
      </c>
      <c r="BZ953" s="120" t="e">
        <f>VLOOKUP($CA953,'Anlage 1d'!$A:$O,15,FALSE)</f>
        <v>#N/A</v>
      </c>
      <c r="CA953" s="119" t="str">
        <f t="shared" si="123"/>
        <v/>
      </c>
    </row>
    <row r="954" spans="1:79" x14ac:dyDescent="0.2">
      <c r="A954" s="111"/>
      <c r="B954" s="112" t="str">
        <f>IF(A954="","",IF(ISERROR(VLOOKUP(MID(A954,1,4),'FP Haupt'!$A:$M,4,FALSE)),"keine DRG gemäß FPV",VLOOKUP(MID(A954,1,4),'FP Haupt'!$A:$M,4,FALSE)))</f>
        <v/>
      </c>
      <c r="C954" s="113">
        <f t="shared" si="39"/>
        <v>0</v>
      </c>
      <c r="D954" s="114" t="str">
        <f t="shared" si="1"/>
        <v/>
      </c>
      <c r="E954" s="114" t="str">
        <f t="shared" si="2"/>
        <v/>
      </c>
      <c r="F954" s="115"/>
      <c r="G954" s="115"/>
      <c r="H954" s="116" t="str">
        <f t="shared" si="3"/>
        <v/>
      </c>
      <c r="I954" s="117">
        <f t="shared" si="4"/>
        <v>0</v>
      </c>
      <c r="J954" s="115"/>
      <c r="K954" s="115"/>
      <c r="L954" s="116" t="str">
        <f t="shared" si="5"/>
        <v/>
      </c>
      <c r="M954" s="114">
        <f t="shared" si="6"/>
        <v>0</v>
      </c>
      <c r="N954" s="115"/>
      <c r="O954" s="115"/>
      <c r="P954" s="116" t="str">
        <f t="shared" si="7"/>
        <v/>
      </c>
      <c r="Q954" s="114">
        <f t="shared" si="8"/>
        <v>0</v>
      </c>
      <c r="R954" s="115"/>
      <c r="S954" s="115"/>
      <c r="T954" s="116" t="str">
        <f t="shared" si="9"/>
        <v/>
      </c>
      <c r="U954" s="114">
        <f t="shared" si="10"/>
        <v>0</v>
      </c>
      <c r="V954" s="115"/>
      <c r="W954" s="115"/>
      <c r="X954" s="116" t="str">
        <f t="shared" si="11"/>
        <v/>
      </c>
      <c r="Y954" s="117">
        <f t="shared" si="12"/>
        <v>0</v>
      </c>
      <c r="Z954" s="267"/>
      <c r="AA954" s="602" t="str">
        <f t="shared" si="118"/>
        <v/>
      </c>
      <c r="AB954" s="603">
        <f t="shared" si="119"/>
        <v>0</v>
      </c>
      <c r="AG954" s="119" t="str">
        <f t="shared" si="13"/>
        <v>1</v>
      </c>
      <c r="AH954" s="119">
        <f t="shared" si="14"/>
        <v>1</v>
      </c>
      <c r="AI954" s="119" t="e">
        <f t="shared" si="15"/>
        <v>#N/A</v>
      </c>
      <c r="AJ954" s="120" t="e">
        <f>VLOOKUP($AM954,'FP Haupt'!$A:$M,5,FALSE)</f>
        <v>#N/A</v>
      </c>
      <c r="AK954" s="120" t="e">
        <f>VLOOKUP($AM954,'FP Haupt'!$A:$M,6,FALSE)</f>
        <v>#N/A</v>
      </c>
      <c r="AL954" s="120" t="e">
        <f>VLOOKUP($AM954,'Anlage 1d'!$A:$M,4,FALSE)</f>
        <v>#N/A</v>
      </c>
      <c r="AM954" s="119" t="str">
        <f t="shared" si="16"/>
        <v/>
      </c>
      <c r="AP954" s="119" t="str">
        <f t="shared" si="17"/>
        <v>2</v>
      </c>
      <c r="AQ954" s="119">
        <f t="shared" si="18"/>
        <v>1</v>
      </c>
      <c r="AR954" s="119" t="e">
        <f t="shared" si="19"/>
        <v>#N/A</v>
      </c>
      <c r="AS954" s="120" t="e">
        <f>VLOOKUP($AU954,'FP Haupt'!$A:$M,9,FALSE)</f>
        <v>#N/A</v>
      </c>
      <c r="AT954" s="120" t="e">
        <f>VLOOKUP($AU954,'Anlage 1d'!$A:$M,8,FALSE)</f>
        <v>#N/A</v>
      </c>
      <c r="AU954" s="119" t="str">
        <f t="shared" si="20"/>
        <v/>
      </c>
      <c r="AX954" s="119" t="str">
        <f t="shared" si="21"/>
        <v>2</v>
      </c>
      <c r="AY954" s="119">
        <f t="shared" si="22"/>
        <v>1</v>
      </c>
      <c r="AZ954" s="119" t="e">
        <f t="shared" si="23"/>
        <v>#N/A</v>
      </c>
      <c r="BA954" s="120" t="e">
        <f>VLOOKUP($BC954,'FP Haupt'!$A:$M,12,FALSE)</f>
        <v>#N/A</v>
      </c>
      <c r="BB954" s="120" t="e">
        <f>VLOOKUP($BC954,'Anlage 1d'!$A:$M,11,FALSE)</f>
        <v>#N/A</v>
      </c>
      <c r="BC954" s="119" t="str">
        <f t="shared" si="24"/>
        <v/>
      </c>
      <c r="BF954" s="119" t="str">
        <f t="shared" si="25"/>
        <v>2</v>
      </c>
      <c r="BG954" s="119">
        <f t="shared" si="26"/>
        <v>1</v>
      </c>
      <c r="BH954" s="119" t="e">
        <f t="shared" si="27"/>
        <v>#N/A</v>
      </c>
      <c r="BI954" s="120" t="e">
        <f>VLOOKUP($BK954,'FP Haupt'!$A:$M,12,FALSE)</f>
        <v>#N/A</v>
      </c>
      <c r="BJ954" s="120" t="e">
        <f>VLOOKUP($BK954,'Anlage 1d'!$A:$M,11,FALSE)</f>
        <v>#N/A</v>
      </c>
      <c r="BK954" s="119" t="str">
        <f t="shared" si="28"/>
        <v/>
      </c>
      <c r="BN954" s="119" t="str">
        <f t="shared" si="29"/>
        <v>2</v>
      </c>
      <c r="BO954" s="119">
        <f t="shared" si="30"/>
        <v>1</v>
      </c>
      <c r="BP954" s="119" t="e">
        <f t="shared" si="31"/>
        <v>#N/A</v>
      </c>
      <c r="BQ954" s="120" t="e">
        <f>VLOOKUP($BS954,'FP Haupt'!$A:$N,11,FALSE)</f>
        <v>#N/A</v>
      </c>
      <c r="BR954" s="120" t="e">
        <f>VLOOKUP($BS954,'Anlage 1d'!$A:$M,10,FALSE)</f>
        <v>#N/A</v>
      </c>
      <c r="BS954" s="119" t="str">
        <f t="shared" si="32"/>
        <v/>
      </c>
      <c r="BV954" s="119" t="str">
        <f t="shared" si="120"/>
        <v>2</v>
      </c>
      <c r="BW954" s="119">
        <f t="shared" si="121"/>
        <v>1</v>
      </c>
      <c r="BX954" s="119" t="e">
        <f t="shared" si="122"/>
        <v>#N/A</v>
      </c>
      <c r="BY954" s="120" t="e">
        <f>VLOOKUP($CA954,'FP Haupt'!$A:$O,15,FALSE)</f>
        <v>#N/A</v>
      </c>
      <c r="BZ954" s="120" t="e">
        <f>VLOOKUP($CA954,'Anlage 1d'!$A:$O,15,FALSE)</f>
        <v>#N/A</v>
      </c>
      <c r="CA954" s="119" t="str">
        <f t="shared" si="123"/>
        <v/>
      </c>
    </row>
    <row r="955" spans="1:79" x14ac:dyDescent="0.2">
      <c r="A955" s="111"/>
      <c r="B955" s="112" t="str">
        <f>IF(A955="","",IF(ISERROR(VLOOKUP(MID(A955,1,4),'FP Haupt'!$A:$M,4,FALSE)),"keine DRG gemäß FPV",VLOOKUP(MID(A955,1,4),'FP Haupt'!$A:$M,4,FALSE)))</f>
        <v/>
      </c>
      <c r="C955" s="113">
        <f t="shared" si="39"/>
        <v>0</v>
      </c>
      <c r="D955" s="114" t="str">
        <f t="shared" si="1"/>
        <v/>
      </c>
      <c r="E955" s="114" t="str">
        <f t="shared" si="2"/>
        <v/>
      </c>
      <c r="F955" s="115"/>
      <c r="G955" s="115"/>
      <c r="H955" s="116" t="str">
        <f t="shared" si="3"/>
        <v/>
      </c>
      <c r="I955" s="117">
        <f t="shared" si="4"/>
        <v>0</v>
      </c>
      <c r="J955" s="115"/>
      <c r="K955" s="115"/>
      <c r="L955" s="116" t="str">
        <f t="shared" si="5"/>
        <v/>
      </c>
      <c r="M955" s="114">
        <f t="shared" si="6"/>
        <v>0</v>
      </c>
      <c r="N955" s="115"/>
      <c r="O955" s="115"/>
      <c r="P955" s="116" t="str">
        <f t="shared" si="7"/>
        <v/>
      </c>
      <c r="Q955" s="114">
        <f t="shared" si="8"/>
        <v>0</v>
      </c>
      <c r="R955" s="115"/>
      <c r="S955" s="115"/>
      <c r="T955" s="116" t="str">
        <f t="shared" si="9"/>
        <v/>
      </c>
      <c r="U955" s="114">
        <f t="shared" si="10"/>
        <v>0</v>
      </c>
      <c r="V955" s="115"/>
      <c r="W955" s="115"/>
      <c r="X955" s="116" t="str">
        <f t="shared" si="11"/>
        <v/>
      </c>
      <c r="Y955" s="117">
        <f t="shared" si="12"/>
        <v>0</v>
      </c>
      <c r="Z955" s="267"/>
      <c r="AA955" s="602" t="str">
        <f t="shared" si="118"/>
        <v/>
      </c>
      <c r="AB955" s="603">
        <f t="shared" si="119"/>
        <v>0</v>
      </c>
      <c r="AG955" s="119" t="str">
        <f t="shared" si="13"/>
        <v>1</v>
      </c>
      <c r="AH955" s="119">
        <f t="shared" si="14"/>
        <v>1</v>
      </c>
      <c r="AI955" s="119" t="e">
        <f t="shared" si="15"/>
        <v>#N/A</v>
      </c>
      <c r="AJ955" s="120" t="e">
        <f>VLOOKUP($AM955,'FP Haupt'!$A:$M,5,FALSE)</f>
        <v>#N/A</v>
      </c>
      <c r="AK955" s="120" t="e">
        <f>VLOOKUP($AM955,'FP Haupt'!$A:$M,6,FALSE)</f>
        <v>#N/A</v>
      </c>
      <c r="AL955" s="120" t="e">
        <f>VLOOKUP($AM955,'Anlage 1d'!$A:$M,4,FALSE)</f>
        <v>#N/A</v>
      </c>
      <c r="AM955" s="119" t="str">
        <f t="shared" si="16"/>
        <v/>
      </c>
      <c r="AP955" s="119" t="str">
        <f t="shared" si="17"/>
        <v>2</v>
      </c>
      <c r="AQ955" s="119">
        <f t="shared" si="18"/>
        <v>1</v>
      </c>
      <c r="AR955" s="119" t="e">
        <f t="shared" si="19"/>
        <v>#N/A</v>
      </c>
      <c r="AS955" s="120" t="e">
        <f>VLOOKUP($AU955,'FP Haupt'!$A:$M,9,FALSE)</f>
        <v>#N/A</v>
      </c>
      <c r="AT955" s="120" t="e">
        <f>VLOOKUP($AU955,'Anlage 1d'!$A:$M,8,FALSE)</f>
        <v>#N/A</v>
      </c>
      <c r="AU955" s="119" t="str">
        <f t="shared" si="20"/>
        <v/>
      </c>
      <c r="AX955" s="119" t="str">
        <f t="shared" si="21"/>
        <v>2</v>
      </c>
      <c r="AY955" s="119">
        <f t="shared" si="22"/>
        <v>1</v>
      </c>
      <c r="AZ955" s="119" t="e">
        <f t="shared" si="23"/>
        <v>#N/A</v>
      </c>
      <c r="BA955" s="120" t="e">
        <f>VLOOKUP($BC955,'FP Haupt'!$A:$M,12,FALSE)</f>
        <v>#N/A</v>
      </c>
      <c r="BB955" s="120" t="e">
        <f>VLOOKUP($BC955,'Anlage 1d'!$A:$M,11,FALSE)</f>
        <v>#N/A</v>
      </c>
      <c r="BC955" s="119" t="str">
        <f t="shared" si="24"/>
        <v/>
      </c>
      <c r="BF955" s="119" t="str">
        <f t="shared" si="25"/>
        <v>2</v>
      </c>
      <c r="BG955" s="119">
        <f t="shared" si="26"/>
        <v>1</v>
      </c>
      <c r="BH955" s="119" t="e">
        <f t="shared" si="27"/>
        <v>#N/A</v>
      </c>
      <c r="BI955" s="120" t="e">
        <f>VLOOKUP($BK955,'FP Haupt'!$A:$M,12,FALSE)</f>
        <v>#N/A</v>
      </c>
      <c r="BJ955" s="120" t="e">
        <f>VLOOKUP($BK955,'Anlage 1d'!$A:$M,11,FALSE)</f>
        <v>#N/A</v>
      </c>
      <c r="BK955" s="119" t="str">
        <f t="shared" si="28"/>
        <v/>
      </c>
      <c r="BN955" s="119" t="str">
        <f t="shared" si="29"/>
        <v>2</v>
      </c>
      <c r="BO955" s="119">
        <f t="shared" si="30"/>
        <v>1</v>
      </c>
      <c r="BP955" s="119" t="e">
        <f t="shared" si="31"/>
        <v>#N/A</v>
      </c>
      <c r="BQ955" s="120" t="e">
        <f>VLOOKUP($BS955,'FP Haupt'!$A:$N,11,FALSE)</f>
        <v>#N/A</v>
      </c>
      <c r="BR955" s="120" t="e">
        <f>VLOOKUP($BS955,'Anlage 1d'!$A:$M,10,FALSE)</f>
        <v>#N/A</v>
      </c>
      <c r="BS955" s="119" t="str">
        <f t="shared" si="32"/>
        <v/>
      </c>
      <c r="BV955" s="119" t="str">
        <f t="shared" si="120"/>
        <v>2</v>
      </c>
      <c r="BW955" s="119">
        <f t="shared" si="121"/>
        <v>1</v>
      </c>
      <c r="BX955" s="119" t="e">
        <f t="shared" si="122"/>
        <v>#N/A</v>
      </c>
      <c r="BY955" s="120" t="e">
        <f>VLOOKUP($CA955,'FP Haupt'!$A:$O,15,FALSE)</f>
        <v>#N/A</v>
      </c>
      <c r="BZ955" s="120" t="e">
        <f>VLOOKUP($CA955,'Anlage 1d'!$A:$O,15,FALSE)</f>
        <v>#N/A</v>
      </c>
      <c r="CA955" s="119" t="str">
        <f t="shared" si="123"/>
        <v/>
      </c>
    </row>
    <row r="956" spans="1:79" x14ac:dyDescent="0.2">
      <c r="A956" s="111"/>
      <c r="B956" s="112" t="str">
        <f>IF(A956="","",IF(ISERROR(VLOOKUP(MID(A956,1,4),'FP Haupt'!$A:$M,4,FALSE)),"keine DRG gemäß FPV",VLOOKUP(MID(A956,1,4),'FP Haupt'!$A:$M,4,FALSE)))</f>
        <v/>
      </c>
      <c r="C956" s="113">
        <f t="shared" si="39"/>
        <v>0</v>
      </c>
      <c r="D956" s="114" t="str">
        <f t="shared" si="1"/>
        <v/>
      </c>
      <c r="E956" s="114" t="str">
        <f t="shared" si="2"/>
        <v/>
      </c>
      <c r="F956" s="115"/>
      <c r="G956" s="115"/>
      <c r="H956" s="116" t="str">
        <f t="shared" si="3"/>
        <v/>
      </c>
      <c r="I956" s="117">
        <f t="shared" si="4"/>
        <v>0</v>
      </c>
      <c r="J956" s="115"/>
      <c r="K956" s="115"/>
      <c r="L956" s="116" t="str">
        <f t="shared" si="5"/>
        <v/>
      </c>
      <c r="M956" s="114">
        <f t="shared" si="6"/>
        <v>0</v>
      </c>
      <c r="N956" s="115"/>
      <c r="O956" s="115"/>
      <c r="P956" s="116" t="str">
        <f t="shared" si="7"/>
        <v/>
      </c>
      <c r="Q956" s="114">
        <f t="shared" si="8"/>
        <v>0</v>
      </c>
      <c r="R956" s="115"/>
      <c r="S956" s="115"/>
      <c r="T956" s="116" t="str">
        <f t="shared" si="9"/>
        <v/>
      </c>
      <c r="U956" s="114">
        <f t="shared" si="10"/>
        <v>0</v>
      </c>
      <c r="V956" s="115"/>
      <c r="W956" s="115"/>
      <c r="X956" s="116" t="str">
        <f t="shared" si="11"/>
        <v/>
      </c>
      <c r="Y956" s="117">
        <f t="shared" si="12"/>
        <v>0</v>
      </c>
      <c r="Z956" s="267"/>
      <c r="AA956" s="602" t="str">
        <f t="shared" si="118"/>
        <v/>
      </c>
      <c r="AB956" s="603">
        <f t="shared" si="119"/>
        <v>0</v>
      </c>
      <c r="AG956" s="119" t="str">
        <f t="shared" si="13"/>
        <v>1</v>
      </c>
      <c r="AH956" s="119">
        <f t="shared" si="14"/>
        <v>1</v>
      </c>
      <c r="AI956" s="119" t="e">
        <f t="shared" si="15"/>
        <v>#N/A</v>
      </c>
      <c r="AJ956" s="120" t="e">
        <f>VLOOKUP($AM956,'FP Haupt'!$A:$M,5,FALSE)</f>
        <v>#N/A</v>
      </c>
      <c r="AK956" s="120" t="e">
        <f>VLOOKUP($AM956,'FP Haupt'!$A:$M,6,FALSE)</f>
        <v>#N/A</v>
      </c>
      <c r="AL956" s="120" t="e">
        <f>VLOOKUP($AM956,'Anlage 1d'!$A:$M,4,FALSE)</f>
        <v>#N/A</v>
      </c>
      <c r="AM956" s="119" t="str">
        <f t="shared" si="16"/>
        <v/>
      </c>
      <c r="AP956" s="119" t="str">
        <f t="shared" si="17"/>
        <v>2</v>
      </c>
      <c r="AQ956" s="119">
        <f t="shared" si="18"/>
        <v>1</v>
      </c>
      <c r="AR956" s="119" t="e">
        <f t="shared" si="19"/>
        <v>#N/A</v>
      </c>
      <c r="AS956" s="120" t="e">
        <f>VLOOKUP($AU956,'FP Haupt'!$A:$M,9,FALSE)</f>
        <v>#N/A</v>
      </c>
      <c r="AT956" s="120" t="e">
        <f>VLOOKUP($AU956,'Anlage 1d'!$A:$M,8,FALSE)</f>
        <v>#N/A</v>
      </c>
      <c r="AU956" s="119" t="str">
        <f t="shared" si="20"/>
        <v/>
      </c>
      <c r="AX956" s="119" t="str">
        <f t="shared" si="21"/>
        <v>2</v>
      </c>
      <c r="AY956" s="119">
        <f t="shared" si="22"/>
        <v>1</v>
      </c>
      <c r="AZ956" s="119" t="e">
        <f t="shared" si="23"/>
        <v>#N/A</v>
      </c>
      <c r="BA956" s="120" t="e">
        <f>VLOOKUP($BC956,'FP Haupt'!$A:$M,12,FALSE)</f>
        <v>#N/A</v>
      </c>
      <c r="BB956" s="120" t="e">
        <f>VLOOKUP($BC956,'Anlage 1d'!$A:$M,11,FALSE)</f>
        <v>#N/A</v>
      </c>
      <c r="BC956" s="119" t="str">
        <f t="shared" si="24"/>
        <v/>
      </c>
      <c r="BF956" s="119" t="str">
        <f t="shared" si="25"/>
        <v>2</v>
      </c>
      <c r="BG956" s="119">
        <f t="shared" si="26"/>
        <v>1</v>
      </c>
      <c r="BH956" s="119" t="e">
        <f t="shared" si="27"/>
        <v>#N/A</v>
      </c>
      <c r="BI956" s="120" t="e">
        <f>VLOOKUP($BK956,'FP Haupt'!$A:$M,12,FALSE)</f>
        <v>#N/A</v>
      </c>
      <c r="BJ956" s="120" t="e">
        <f>VLOOKUP($BK956,'Anlage 1d'!$A:$M,11,FALSE)</f>
        <v>#N/A</v>
      </c>
      <c r="BK956" s="119" t="str">
        <f t="shared" si="28"/>
        <v/>
      </c>
      <c r="BN956" s="119" t="str">
        <f t="shared" si="29"/>
        <v>2</v>
      </c>
      <c r="BO956" s="119">
        <f t="shared" si="30"/>
        <v>1</v>
      </c>
      <c r="BP956" s="119" t="e">
        <f t="shared" si="31"/>
        <v>#N/A</v>
      </c>
      <c r="BQ956" s="120" t="e">
        <f>VLOOKUP($BS956,'FP Haupt'!$A:$N,11,FALSE)</f>
        <v>#N/A</v>
      </c>
      <c r="BR956" s="120" t="e">
        <f>VLOOKUP($BS956,'Anlage 1d'!$A:$M,10,FALSE)</f>
        <v>#N/A</v>
      </c>
      <c r="BS956" s="119" t="str">
        <f t="shared" si="32"/>
        <v/>
      </c>
      <c r="BV956" s="119" t="str">
        <f t="shared" si="120"/>
        <v>2</v>
      </c>
      <c r="BW956" s="119">
        <f t="shared" si="121"/>
        <v>1</v>
      </c>
      <c r="BX956" s="119" t="e">
        <f t="shared" si="122"/>
        <v>#N/A</v>
      </c>
      <c r="BY956" s="120" t="e">
        <f>VLOOKUP($CA956,'FP Haupt'!$A:$O,15,FALSE)</f>
        <v>#N/A</v>
      </c>
      <c r="BZ956" s="120" t="e">
        <f>VLOOKUP($CA956,'Anlage 1d'!$A:$O,15,FALSE)</f>
        <v>#N/A</v>
      </c>
      <c r="CA956" s="119" t="str">
        <f t="shared" si="123"/>
        <v/>
      </c>
    </row>
    <row r="957" spans="1:79" x14ac:dyDescent="0.2">
      <c r="A957" s="111"/>
      <c r="B957" s="112" t="str">
        <f>IF(A957="","",IF(ISERROR(VLOOKUP(MID(A957,1,4),'FP Haupt'!$A:$M,4,FALSE)),"keine DRG gemäß FPV",VLOOKUP(MID(A957,1,4),'FP Haupt'!$A:$M,4,FALSE)))</f>
        <v/>
      </c>
      <c r="C957" s="113">
        <f t="shared" si="39"/>
        <v>0</v>
      </c>
      <c r="D957" s="114" t="str">
        <f t="shared" si="1"/>
        <v/>
      </c>
      <c r="E957" s="114" t="str">
        <f t="shared" si="2"/>
        <v/>
      </c>
      <c r="F957" s="115"/>
      <c r="G957" s="115"/>
      <c r="H957" s="116" t="str">
        <f t="shared" si="3"/>
        <v/>
      </c>
      <c r="I957" s="117">
        <f t="shared" si="4"/>
        <v>0</v>
      </c>
      <c r="J957" s="115"/>
      <c r="K957" s="115"/>
      <c r="L957" s="116" t="str">
        <f t="shared" si="5"/>
        <v/>
      </c>
      <c r="M957" s="114">
        <f t="shared" si="6"/>
        <v>0</v>
      </c>
      <c r="N957" s="115"/>
      <c r="O957" s="115"/>
      <c r="P957" s="116" t="str">
        <f t="shared" si="7"/>
        <v/>
      </c>
      <c r="Q957" s="114">
        <f t="shared" si="8"/>
        <v>0</v>
      </c>
      <c r="R957" s="115"/>
      <c r="S957" s="115"/>
      <c r="T957" s="116" t="str">
        <f t="shared" si="9"/>
        <v/>
      </c>
      <c r="U957" s="114">
        <f t="shared" si="10"/>
        <v>0</v>
      </c>
      <c r="V957" s="115"/>
      <c r="W957" s="115"/>
      <c r="X957" s="116" t="str">
        <f t="shared" si="11"/>
        <v/>
      </c>
      <c r="Y957" s="117">
        <f t="shared" si="12"/>
        <v>0</v>
      </c>
      <c r="Z957" s="267"/>
      <c r="AA957" s="602" t="str">
        <f t="shared" si="118"/>
        <v/>
      </c>
      <c r="AB957" s="603">
        <f t="shared" si="119"/>
        <v>0</v>
      </c>
      <c r="AG957" s="119" t="str">
        <f t="shared" si="13"/>
        <v>1</v>
      </c>
      <c r="AH957" s="119">
        <f t="shared" si="14"/>
        <v>1</v>
      </c>
      <c r="AI957" s="119" t="e">
        <f t="shared" si="15"/>
        <v>#N/A</v>
      </c>
      <c r="AJ957" s="120" t="e">
        <f>VLOOKUP($AM957,'FP Haupt'!$A:$M,5,FALSE)</f>
        <v>#N/A</v>
      </c>
      <c r="AK957" s="120" t="e">
        <f>VLOOKUP($AM957,'FP Haupt'!$A:$M,6,FALSE)</f>
        <v>#N/A</v>
      </c>
      <c r="AL957" s="120" t="e">
        <f>VLOOKUP($AM957,'Anlage 1d'!$A:$M,4,FALSE)</f>
        <v>#N/A</v>
      </c>
      <c r="AM957" s="119" t="str">
        <f t="shared" si="16"/>
        <v/>
      </c>
      <c r="AP957" s="119" t="str">
        <f t="shared" si="17"/>
        <v>2</v>
      </c>
      <c r="AQ957" s="119">
        <f t="shared" si="18"/>
        <v>1</v>
      </c>
      <c r="AR957" s="119" t="e">
        <f t="shared" si="19"/>
        <v>#N/A</v>
      </c>
      <c r="AS957" s="120" t="e">
        <f>VLOOKUP($AU957,'FP Haupt'!$A:$M,9,FALSE)</f>
        <v>#N/A</v>
      </c>
      <c r="AT957" s="120" t="e">
        <f>VLOOKUP($AU957,'Anlage 1d'!$A:$M,8,FALSE)</f>
        <v>#N/A</v>
      </c>
      <c r="AU957" s="119" t="str">
        <f t="shared" si="20"/>
        <v/>
      </c>
      <c r="AX957" s="119" t="str">
        <f t="shared" si="21"/>
        <v>2</v>
      </c>
      <c r="AY957" s="119">
        <f t="shared" si="22"/>
        <v>1</v>
      </c>
      <c r="AZ957" s="119" t="e">
        <f t="shared" si="23"/>
        <v>#N/A</v>
      </c>
      <c r="BA957" s="120" t="e">
        <f>VLOOKUP($BC957,'FP Haupt'!$A:$M,12,FALSE)</f>
        <v>#N/A</v>
      </c>
      <c r="BB957" s="120" t="e">
        <f>VLOOKUP($BC957,'Anlage 1d'!$A:$M,11,FALSE)</f>
        <v>#N/A</v>
      </c>
      <c r="BC957" s="119" t="str">
        <f t="shared" si="24"/>
        <v/>
      </c>
      <c r="BF957" s="119" t="str">
        <f t="shared" si="25"/>
        <v>2</v>
      </c>
      <c r="BG957" s="119">
        <f t="shared" si="26"/>
        <v>1</v>
      </c>
      <c r="BH957" s="119" t="e">
        <f t="shared" si="27"/>
        <v>#N/A</v>
      </c>
      <c r="BI957" s="120" t="e">
        <f>VLOOKUP($BK957,'FP Haupt'!$A:$M,12,FALSE)</f>
        <v>#N/A</v>
      </c>
      <c r="BJ957" s="120" t="e">
        <f>VLOOKUP($BK957,'Anlage 1d'!$A:$M,11,FALSE)</f>
        <v>#N/A</v>
      </c>
      <c r="BK957" s="119" t="str">
        <f t="shared" si="28"/>
        <v/>
      </c>
      <c r="BN957" s="119" t="str">
        <f t="shared" si="29"/>
        <v>2</v>
      </c>
      <c r="BO957" s="119">
        <f t="shared" si="30"/>
        <v>1</v>
      </c>
      <c r="BP957" s="119" t="e">
        <f t="shared" si="31"/>
        <v>#N/A</v>
      </c>
      <c r="BQ957" s="120" t="e">
        <f>VLOOKUP($BS957,'FP Haupt'!$A:$N,11,FALSE)</f>
        <v>#N/A</v>
      </c>
      <c r="BR957" s="120" t="e">
        <f>VLOOKUP($BS957,'Anlage 1d'!$A:$M,10,FALSE)</f>
        <v>#N/A</v>
      </c>
      <c r="BS957" s="119" t="str">
        <f t="shared" si="32"/>
        <v/>
      </c>
      <c r="BV957" s="119" t="str">
        <f t="shared" si="120"/>
        <v>2</v>
      </c>
      <c r="BW957" s="119">
        <f t="shared" si="121"/>
        <v>1</v>
      </c>
      <c r="BX957" s="119" t="e">
        <f t="shared" si="122"/>
        <v>#N/A</v>
      </c>
      <c r="BY957" s="120" t="e">
        <f>VLOOKUP($CA957,'FP Haupt'!$A:$O,15,FALSE)</f>
        <v>#N/A</v>
      </c>
      <c r="BZ957" s="120" t="e">
        <f>VLOOKUP($CA957,'Anlage 1d'!$A:$O,15,FALSE)</f>
        <v>#N/A</v>
      </c>
      <c r="CA957" s="119" t="str">
        <f t="shared" si="123"/>
        <v/>
      </c>
    </row>
    <row r="958" spans="1:79" x14ac:dyDescent="0.2">
      <c r="A958" s="111"/>
      <c r="B958" s="112" t="str">
        <f>IF(A958="","",IF(ISERROR(VLOOKUP(MID(A958,1,4),'FP Haupt'!$A:$M,4,FALSE)),"keine DRG gemäß FPV",VLOOKUP(MID(A958,1,4),'FP Haupt'!$A:$M,4,FALSE)))</f>
        <v/>
      </c>
      <c r="C958" s="113">
        <f t="shared" si="39"/>
        <v>0</v>
      </c>
      <c r="D958" s="114" t="str">
        <f t="shared" si="1"/>
        <v/>
      </c>
      <c r="E958" s="114" t="str">
        <f t="shared" si="2"/>
        <v/>
      </c>
      <c r="F958" s="115"/>
      <c r="G958" s="115"/>
      <c r="H958" s="116" t="str">
        <f t="shared" si="3"/>
        <v/>
      </c>
      <c r="I958" s="117">
        <f t="shared" si="4"/>
        <v>0</v>
      </c>
      <c r="J958" s="115"/>
      <c r="K958" s="115"/>
      <c r="L958" s="116" t="str">
        <f t="shared" si="5"/>
        <v/>
      </c>
      <c r="M958" s="114">
        <f t="shared" si="6"/>
        <v>0</v>
      </c>
      <c r="N958" s="115"/>
      <c r="O958" s="115"/>
      <c r="P958" s="116" t="str">
        <f t="shared" si="7"/>
        <v/>
      </c>
      <c r="Q958" s="114">
        <f t="shared" si="8"/>
        <v>0</v>
      </c>
      <c r="R958" s="115"/>
      <c r="S958" s="115"/>
      <c r="T958" s="116" t="str">
        <f t="shared" si="9"/>
        <v/>
      </c>
      <c r="U958" s="114">
        <f t="shared" si="10"/>
        <v>0</v>
      </c>
      <c r="V958" s="115"/>
      <c r="W958" s="115"/>
      <c r="X958" s="116" t="str">
        <f t="shared" si="11"/>
        <v/>
      </c>
      <c r="Y958" s="117">
        <f t="shared" si="12"/>
        <v>0</v>
      </c>
      <c r="Z958" s="267"/>
      <c r="AA958" s="602" t="str">
        <f t="shared" si="118"/>
        <v/>
      </c>
      <c r="AB958" s="603">
        <f t="shared" si="119"/>
        <v>0</v>
      </c>
      <c r="AG958" s="119" t="str">
        <f t="shared" si="13"/>
        <v>1</v>
      </c>
      <c r="AH958" s="119">
        <f t="shared" si="14"/>
        <v>1</v>
      </c>
      <c r="AI958" s="119" t="e">
        <f t="shared" si="15"/>
        <v>#N/A</v>
      </c>
      <c r="AJ958" s="120" t="e">
        <f>VLOOKUP($AM958,'FP Haupt'!$A:$M,5,FALSE)</f>
        <v>#N/A</v>
      </c>
      <c r="AK958" s="120" t="e">
        <f>VLOOKUP($AM958,'FP Haupt'!$A:$M,6,FALSE)</f>
        <v>#N/A</v>
      </c>
      <c r="AL958" s="120" t="e">
        <f>VLOOKUP($AM958,'Anlage 1d'!$A:$M,4,FALSE)</f>
        <v>#N/A</v>
      </c>
      <c r="AM958" s="119" t="str">
        <f t="shared" si="16"/>
        <v/>
      </c>
      <c r="AP958" s="119" t="str">
        <f t="shared" si="17"/>
        <v>2</v>
      </c>
      <c r="AQ958" s="119">
        <f t="shared" si="18"/>
        <v>1</v>
      </c>
      <c r="AR958" s="119" t="e">
        <f t="shared" si="19"/>
        <v>#N/A</v>
      </c>
      <c r="AS958" s="120" t="e">
        <f>VLOOKUP($AU958,'FP Haupt'!$A:$M,9,FALSE)</f>
        <v>#N/A</v>
      </c>
      <c r="AT958" s="120" t="e">
        <f>VLOOKUP($AU958,'Anlage 1d'!$A:$M,8,FALSE)</f>
        <v>#N/A</v>
      </c>
      <c r="AU958" s="119" t="str">
        <f t="shared" si="20"/>
        <v/>
      </c>
      <c r="AX958" s="119" t="str">
        <f t="shared" si="21"/>
        <v>2</v>
      </c>
      <c r="AY958" s="119">
        <f t="shared" si="22"/>
        <v>1</v>
      </c>
      <c r="AZ958" s="119" t="e">
        <f t="shared" si="23"/>
        <v>#N/A</v>
      </c>
      <c r="BA958" s="120" t="e">
        <f>VLOOKUP($BC958,'FP Haupt'!$A:$M,12,FALSE)</f>
        <v>#N/A</v>
      </c>
      <c r="BB958" s="120" t="e">
        <f>VLOOKUP($BC958,'Anlage 1d'!$A:$M,11,FALSE)</f>
        <v>#N/A</v>
      </c>
      <c r="BC958" s="119" t="str">
        <f t="shared" si="24"/>
        <v/>
      </c>
      <c r="BF958" s="119" t="str">
        <f t="shared" si="25"/>
        <v>2</v>
      </c>
      <c r="BG958" s="119">
        <f t="shared" si="26"/>
        <v>1</v>
      </c>
      <c r="BH958" s="119" t="e">
        <f t="shared" si="27"/>
        <v>#N/A</v>
      </c>
      <c r="BI958" s="120" t="e">
        <f>VLOOKUP($BK958,'FP Haupt'!$A:$M,12,FALSE)</f>
        <v>#N/A</v>
      </c>
      <c r="BJ958" s="120" t="e">
        <f>VLOOKUP($BK958,'Anlage 1d'!$A:$M,11,FALSE)</f>
        <v>#N/A</v>
      </c>
      <c r="BK958" s="119" t="str">
        <f t="shared" si="28"/>
        <v/>
      </c>
      <c r="BN958" s="119" t="str">
        <f t="shared" si="29"/>
        <v>2</v>
      </c>
      <c r="BO958" s="119">
        <f t="shared" si="30"/>
        <v>1</v>
      </c>
      <c r="BP958" s="119" t="e">
        <f t="shared" si="31"/>
        <v>#N/A</v>
      </c>
      <c r="BQ958" s="120" t="e">
        <f>VLOOKUP($BS958,'FP Haupt'!$A:$N,11,FALSE)</f>
        <v>#N/A</v>
      </c>
      <c r="BR958" s="120" t="e">
        <f>VLOOKUP($BS958,'Anlage 1d'!$A:$M,10,FALSE)</f>
        <v>#N/A</v>
      </c>
      <c r="BS958" s="119" t="str">
        <f t="shared" si="32"/>
        <v/>
      </c>
      <c r="BV958" s="119" t="str">
        <f t="shared" si="120"/>
        <v>2</v>
      </c>
      <c r="BW958" s="119">
        <f t="shared" si="121"/>
        <v>1</v>
      </c>
      <c r="BX958" s="119" t="e">
        <f t="shared" si="122"/>
        <v>#N/A</v>
      </c>
      <c r="BY958" s="120" t="e">
        <f>VLOOKUP($CA958,'FP Haupt'!$A:$O,15,FALSE)</f>
        <v>#N/A</v>
      </c>
      <c r="BZ958" s="120" t="e">
        <f>VLOOKUP($CA958,'Anlage 1d'!$A:$O,15,FALSE)</f>
        <v>#N/A</v>
      </c>
      <c r="CA958" s="119" t="str">
        <f t="shared" si="123"/>
        <v/>
      </c>
    </row>
    <row r="959" spans="1:79" x14ac:dyDescent="0.2">
      <c r="A959" s="111"/>
      <c r="B959" s="112" t="str">
        <f>IF(A959="","",IF(ISERROR(VLOOKUP(MID(A959,1,4),'FP Haupt'!$A:$M,4,FALSE)),"keine DRG gemäß FPV",VLOOKUP(MID(A959,1,4),'FP Haupt'!$A:$M,4,FALSE)))</f>
        <v/>
      </c>
      <c r="C959" s="113">
        <f t="shared" si="39"/>
        <v>0</v>
      </c>
      <c r="D959" s="114" t="str">
        <f t="shared" si="1"/>
        <v/>
      </c>
      <c r="E959" s="114" t="str">
        <f t="shared" si="2"/>
        <v/>
      </c>
      <c r="F959" s="115"/>
      <c r="G959" s="115"/>
      <c r="H959" s="116" t="str">
        <f t="shared" si="3"/>
        <v/>
      </c>
      <c r="I959" s="117">
        <f t="shared" si="4"/>
        <v>0</v>
      </c>
      <c r="J959" s="115"/>
      <c r="K959" s="115"/>
      <c r="L959" s="116" t="str">
        <f t="shared" si="5"/>
        <v/>
      </c>
      <c r="M959" s="114">
        <f t="shared" si="6"/>
        <v>0</v>
      </c>
      <c r="N959" s="115"/>
      <c r="O959" s="115"/>
      <c r="P959" s="116" t="str">
        <f t="shared" si="7"/>
        <v/>
      </c>
      <c r="Q959" s="114">
        <f t="shared" si="8"/>
        <v>0</v>
      </c>
      <c r="R959" s="115"/>
      <c r="S959" s="115"/>
      <c r="T959" s="116" t="str">
        <f t="shared" si="9"/>
        <v/>
      </c>
      <c r="U959" s="114">
        <f t="shared" si="10"/>
        <v>0</v>
      </c>
      <c r="V959" s="115"/>
      <c r="W959" s="115"/>
      <c r="X959" s="116" t="str">
        <f t="shared" si="11"/>
        <v/>
      </c>
      <c r="Y959" s="117">
        <f t="shared" si="12"/>
        <v>0</v>
      </c>
      <c r="Z959" s="267"/>
      <c r="AA959" s="602" t="str">
        <f t="shared" si="118"/>
        <v/>
      </c>
      <c r="AB959" s="603">
        <f t="shared" si="119"/>
        <v>0</v>
      </c>
      <c r="AG959" s="119" t="str">
        <f t="shared" si="13"/>
        <v>1</v>
      </c>
      <c r="AH959" s="119">
        <f t="shared" si="14"/>
        <v>1</v>
      </c>
      <c r="AI959" s="119" t="e">
        <f t="shared" si="15"/>
        <v>#N/A</v>
      </c>
      <c r="AJ959" s="120" t="e">
        <f>VLOOKUP($AM959,'FP Haupt'!$A:$M,5,FALSE)</f>
        <v>#N/A</v>
      </c>
      <c r="AK959" s="120" t="e">
        <f>VLOOKUP($AM959,'FP Haupt'!$A:$M,6,FALSE)</f>
        <v>#N/A</v>
      </c>
      <c r="AL959" s="120" t="e">
        <f>VLOOKUP($AM959,'Anlage 1d'!$A:$M,4,FALSE)</f>
        <v>#N/A</v>
      </c>
      <c r="AM959" s="119" t="str">
        <f t="shared" si="16"/>
        <v/>
      </c>
      <c r="AP959" s="119" t="str">
        <f t="shared" si="17"/>
        <v>2</v>
      </c>
      <c r="AQ959" s="119">
        <f t="shared" si="18"/>
        <v>1</v>
      </c>
      <c r="AR959" s="119" t="e">
        <f t="shared" si="19"/>
        <v>#N/A</v>
      </c>
      <c r="AS959" s="120" t="e">
        <f>VLOOKUP($AU959,'FP Haupt'!$A:$M,9,FALSE)</f>
        <v>#N/A</v>
      </c>
      <c r="AT959" s="120" t="e">
        <f>VLOOKUP($AU959,'Anlage 1d'!$A:$M,8,FALSE)</f>
        <v>#N/A</v>
      </c>
      <c r="AU959" s="119" t="str">
        <f t="shared" si="20"/>
        <v/>
      </c>
      <c r="AX959" s="119" t="str">
        <f t="shared" si="21"/>
        <v>2</v>
      </c>
      <c r="AY959" s="119">
        <f t="shared" si="22"/>
        <v>1</v>
      </c>
      <c r="AZ959" s="119" t="e">
        <f t="shared" si="23"/>
        <v>#N/A</v>
      </c>
      <c r="BA959" s="120" t="e">
        <f>VLOOKUP($BC959,'FP Haupt'!$A:$M,12,FALSE)</f>
        <v>#N/A</v>
      </c>
      <c r="BB959" s="120" t="e">
        <f>VLOOKUP($BC959,'Anlage 1d'!$A:$M,11,FALSE)</f>
        <v>#N/A</v>
      </c>
      <c r="BC959" s="119" t="str">
        <f t="shared" si="24"/>
        <v/>
      </c>
      <c r="BF959" s="119" t="str">
        <f t="shared" si="25"/>
        <v>2</v>
      </c>
      <c r="BG959" s="119">
        <f t="shared" si="26"/>
        <v>1</v>
      </c>
      <c r="BH959" s="119" t="e">
        <f t="shared" si="27"/>
        <v>#N/A</v>
      </c>
      <c r="BI959" s="120" t="e">
        <f>VLOOKUP($BK959,'FP Haupt'!$A:$M,12,FALSE)</f>
        <v>#N/A</v>
      </c>
      <c r="BJ959" s="120" t="e">
        <f>VLOOKUP($BK959,'Anlage 1d'!$A:$M,11,FALSE)</f>
        <v>#N/A</v>
      </c>
      <c r="BK959" s="119" t="str">
        <f t="shared" si="28"/>
        <v/>
      </c>
      <c r="BN959" s="119" t="str">
        <f t="shared" si="29"/>
        <v>2</v>
      </c>
      <c r="BO959" s="119">
        <f t="shared" si="30"/>
        <v>1</v>
      </c>
      <c r="BP959" s="119" t="e">
        <f t="shared" si="31"/>
        <v>#N/A</v>
      </c>
      <c r="BQ959" s="120" t="e">
        <f>VLOOKUP($BS959,'FP Haupt'!$A:$N,11,FALSE)</f>
        <v>#N/A</v>
      </c>
      <c r="BR959" s="120" t="e">
        <f>VLOOKUP($BS959,'Anlage 1d'!$A:$M,10,FALSE)</f>
        <v>#N/A</v>
      </c>
      <c r="BS959" s="119" t="str">
        <f t="shared" si="32"/>
        <v/>
      </c>
      <c r="BV959" s="119" t="str">
        <f t="shared" si="120"/>
        <v>2</v>
      </c>
      <c r="BW959" s="119">
        <f t="shared" si="121"/>
        <v>1</v>
      </c>
      <c r="BX959" s="119" t="e">
        <f t="shared" si="122"/>
        <v>#N/A</v>
      </c>
      <c r="BY959" s="120" t="e">
        <f>VLOOKUP($CA959,'FP Haupt'!$A:$O,15,FALSE)</f>
        <v>#N/A</v>
      </c>
      <c r="BZ959" s="120" t="e">
        <f>VLOOKUP($CA959,'Anlage 1d'!$A:$O,15,FALSE)</f>
        <v>#N/A</v>
      </c>
      <c r="CA959" s="119" t="str">
        <f t="shared" si="123"/>
        <v/>
      </c>
    </row>
    <row r="960" spans="1:79" x14ac:dyDescent="0.2">
      <c r="A960" s="111"/>
      <c r="B960" s="112" t="str">
        <f>IF(A960="","",IF(ISERROR(VLOOKUP(MID(A960,1,4),'FP Haupt'!$A:$M,4,FALSE)),"keine DRG gemäß FPV",VLOOKUP(MID(A960,1,4),'FP Haupt'!$A:$M,4,FALSE)))</f>
        <v/>
      </c>
      <c r="C960" s="113">
        <f t="shared" si="39"/>
        <v>0</v>
      </c>
      <c r="D960" s="114" t="str">
        <f t="shared" si="1"/>
        <v/>
      </c>
      <c r="E960" s="114" t="str">
        <f t="shared" si="2"/>
        <v/>
      </c>
      <c r="F960" s="115"/>
      <c r="G960" s="115"/>
      <c r="H960" s="116" t="str">
        <f t="shared" si="3"/>
        <v/>
      </c>
      <c r="I960" s="117">
        <f t="shared" si="4"/>
        <v>0</v>
      </c>
      <c r="J960" s="115"/>
      <c r="K960" s="115"/>
      <c r="L960" s="116" t="str">
        <f t="shared" si="5"/>
        <v/>
      </c>
      <c r="M960" s="114">
        <f t="shared" si="6"/>
        <v>0</v>
      </c>
      <c r="N960" s="115"/>
      <c r="O960" s="115"/>
      <c r="P960" s="116" t="str">
        <f t="shared" si="7"/>
        <v/>
      </c>
      <c r="Q960" s="114">
        <f t="shared" si="8"/>
        <v>0</v>
      </c>
      <c r="R960" s="115"/>
      <c r="S960" s="115"/>
      <c r="T960" s="116" t="str">
        <f t="shared" si="9"/>
        <v/>
      </c>
      <c r="U960" s="114">
        <f t="shared" si="10"/>
        <v>0</v>
      </c>
      <c r="V960" s="115"/>
      <c r="W960" s="115"/>
      <c r="X960" s="116" t="str">
        <f t="shared" si="11"/>
        <v/>
      </c>
      <c r="Y960" s="117">
        <f t="shared" si="12"/>
        <v>0</v>
      </c>
      <c r="Z960" s="267"/>
      <c r="AA960" s="602" t="str">
        <f t="shared" si="118"/>
        <v/>
      </c>
      <c r="AB960" s="603">
        <f t="shared" si="119"/>
        <v>0</v>
      </c>
      <c r="AG960" s="119" t="str">
        <f t="shared" si="13"/>
        <v>1</v>
      </c>
      <c r="AH960" s="119">
        <f t="shared" si="14"/>
        <v>1</v>
      </c>
      <c r="AI960" s="119" t="e">
        <f t="shared" si="15"/>
        <v>#N/A</v>
      </c>
      <c r="AJ960" s="120" t="e">
        <f>VLOOKUP($AM960,'FP Haupt'!$A:$M,5,FALSE)</f>
        <v>#N/A</v>
      </c>
      <c r="AK960" s="120" t="e">
        <f>VLOOKUP($AM960,'FP Haupt'!$A:$M,6,FALSE)</f>
        <v>#N/A</v>
      </c>
      <c r="AL960" s="120" t="e">
        <f>VLOOKUP($AM960,'Anlage 1d'!$A:$M,4,FALSE)</f>
        <v>#N/A</v>
      </c>
      <c r="AM960" s="119" t="str">
        <f t="shared" si="16"/>
        <v/>
      </c>
      <c r="AP960" s="119" t="str">
        <f t="shared" si="17"/>
        <v>2</v>
      </c>
      <c r="AQ960" s="119">
        <f t="shared" si="18"/>
        <v>1</v>
      </c>
      <c r="AR960" s="119" t="e">
        <f t="shared" si="19"/>
        <v>#N/A</v>
      </c>
      <c r="AS960" s="120" t="e">
        <f>VLOOKUP($AU960,'FP Haupt'!$A:$M,9,FALSE)</f>
        <v>#N/A</v>
      </c>
      <c r="AT960" s="120" t="e">
        <f>VLOOKUP($AU960,'Anlage 1d'!$A:$M,8,FALSE)</f>
        <v>#N/A</v>
      </c>
      <c r="AU960" s="119" t="str">
        <f t="shared" si="20"/>
        <v/>
      </c>
      <c r="AX960" s="119" t="str">
        <f t="shared" si="21"/>
        <v>2</v>
      </c>
      <c r="AY960" s="119">
        <f t="shared" si="22"/>
        <v>1</v>
      </c>
      <c r="AZ960" s="119" t="e">
        <f t="shared" si="23"/>
        <v>#N/A</v>
      </c>
      <c r="BA960" s="120" t="e">
        <f>VLOOKUP($BC960,'FP Haupt'!$A:$M,12,FALSE)</f>
        <v>#N/A</v>
      </c>
      <c r="BB960" s="120" t="e">
        <f>VLOOKUP($BC960,'Anlage 1d'!$A:$M,11,FALSE)</f>
        <v>#N/A</v>
      </c>
      <c r="BC960" s="119" t="str">
        <f t="shared" si="24"/>
        <v/>
      </c>
      <c r="BF960" s="119" t="str">
        <f t="shared" si="25"/>
        <v>2</v>
      </c>
      <c r="BG960" s="119">
        <f t="shared" si="26"/>
        <v>1</v>
      </c>
      <c r="BH960" s="119" t="e">
        <f t="shared" si="27"/>
        <v>#N/A</v>
      </c>
      <c r="BI960" s="120" t="e">
        <f>VLOOKUP($BK960,'FP Haupt'!$A:$M,12,FALSE)</f>
        <v>#N/A</v>
      </c>
      <c r="BJ960" s="120" t="e">
        <f>VLOOKUP($BK960,'Anlage 1d'!$A:$M,11,FALSE)</f>
        <v>#N/A</v>
      </c>
      <c r="BK960" s="119" t="str">
        <f t="shared" si="28"/>
        <v/>
      </c>
      <c r="BN960" s="119" t="str">
        <f t="shared" si="29"/>
        <v>2</v>
      </c>
      <c r="BO960" s="119">
        <f t="shared" si="30"/>
        <v>1</v>
      </c>
      <c r="BP960" s="119" t="e">
        <f t="shared" si="31"/>
        <v>#N/A</v>
      </c>
      <c r="BQ960" s="120" t="e">
        <f>VLOOKUP($BS960,'FP Haupt'!$A:$N,11,FALSE)</f>
        <v>#N/A</v>
      </c>
      <c r="BR960" s="120" t="e">
        <f>VLOOKUP($BS960,'Anlage 1d'!$A:$M,10,FALSE)</f>
        <v>#N/A</v>
      </c>
      <c r="BS960" s="119" t="str">
        <f t="shared" si="32"/>
        <v/>
      </c>
      <c r="BV960" s="119" t="str">
        <f t="shared" si="120"/>
        <v>2</v>
      </c>
      <c r="BW960" s="119">
        <f t="shared" si="121"/>
        <v>1</v>
      </c>
      <c r="BX960" s="119" t="e">
        <f t="shared" si="122"/>
        <v>#N/A</v>
      </c>
      <c r="BY960" s="120" t="e">
        <f>VLOOKUP($CA960,'FP Haupt'!$A:$O,15,FALSE)</f>
        <v>#N/A</v>
      </c>
      <c r="BZ960" s="120" t="e">
        <f>VLOOKUP($CA960,'Anlage 1d'!$A:$O,15,FALSE)</f>
        <v>#N/A</v>
      </c>
      <c r="CA960" s="119" t="str">
        <f t="shared" si="123"/>
        <v/>
      </c>
    </row>
    <row r="961" spans="1:79" x14ac:dyDescent="0.2">
      <c r="A961" s="111"/>
      <c r="B961" s="112" t="str">
        <f>IF(A961="","",IF(ISERROR(VLOOKUP(MID(A961,1,4),'FP Haupt'!$A:$M,4,FALSE)),"keine DRG gemäß FPV",VLOOKUP(MID(A961,1,4),'FP Haupt'!$A:$M,4,FALSE)))</f>
        <v/>
      </c>
      <c r="C961" s="113">
        <f t="shared" si="39"/>
        <v>0</v>
      </c>
      <c r="D961" s="114" t="str">
        <f t="shared" si="1"/>
        <v/>
      </c>
      <c r="E961" s="114" t="str">
        <f t="shared" si="2"/>
        <v/>
      </c>
      <c r="F961" s="115"/>
      <c r="G961" s="115"/>
      <c r="H961" s="116" t="str">
        <f t="shared" si="3"/>
        <v/>
      </c>
      <c r="I961" s="117">
        <f t="shared" si="4"/>
        <v>0</v>
      </c>
      <c r="J961" s="115"/>
      <c r="K961" s="115"/>
      <c r="L961" s="116" t="str">
        <f t="shared" si="5"/>
        <v/>
      </c>
      <c r="M961" s="114">
        <f t="shared" si="6"/>
        <v>0</v>
      </c>
      <c r="N961" s="115"/>
      <c r="O961" s="115"/>
      <c r="P961" s="116" t="str">
        <f t="shared" si="7"/>
        <v/>
      </c>
      <c r="Q961" s="114">
        <f t="shared" si="8"/>
        <v>0</v>
      </c>
      <c r="R961" s="115"/>
      <c r="S961" s="115"/>
      <c r="T961" s="116" t="str">
        <f t="shared" si="9"/>
        <v/>
      </c>
      <c r="U961" s="114">
        <f t="shared" si="10"/>
        <v>0</v>
      </c>
      <c r="V961" s="115"/>
      <c r="W961" s="115"/>
      <c r="X961" s="116" t="str">
        <f t="shared" si="11"/>
        <v/>
      </c>
      <c r="Y961" s="117">
        <f t="shared" si="12"/>
        <v>0</v>
      </c>
      <c r="Z961" s="267"/>
      <c r="AA961" s="602" t="str">
        <f t="shared" si="118"/>
        <v/>
      </c>
      <c r="AB961" s="603">
        <f t="shared" si="119"/>
        <v>0</v>
      </c>
      <c r="AG961" s="119" t="str">
        <f t="shared" si="13"/>
        <v>1</v>
      </c>
      <c r="AH961" s="119">
        <f t="shared" si="14"/>
        <v>1</v>
      </c>
      <c r="AI961" s="119" t="e">
        <f t="shared" si="15"/>
        <v>#N/A</v>
      </c>
      <c r="AJ961" s="120" t="e">
        <f>VLOOKUP($AM961,'FP Haupt'!$A:$M,5,FALSE)</f>
        <v>#N/A</v>
      </c>
      <c r="AK961" s="120" t="e">
        <f>VLOOKUP($AM961,'FP Haupt'!$A:$M,6,FALSE)</f>
        <v>#N/A</v>
      </c>
      <c r="AL961" s="120" t="e">
        <f>VLOOKUP($AM961,'Anlage 1d'!$A:$M,4,FALSE)</f>
        <v>#N/A</v>
      </c>
      <c r="AM961" s="119" t="str">
        <f t="shared" si="16"/>
        <v/>
      </c>
      <c r="AP961" s="119" t="str">
        <f t="shared" si="17"/>
        <v>2</v>
      </c>
      <c r="AQ961" s="119">
        <f t="shared" si="18"/>
        <v>1</v>
      </c>
      <c r="AR961" s="119" t="e">
        <f t="shared" si="19"/>
        <v>#N/A</v>
      </c>
      <c r="AS961" s="120" t="e">
        <f>VLOOKUP($AU961,'FP Haupt'!$A:$M,9,FALSE)</f>
        <v>#N/A</v>
      </c>
      <c r="AT961" s="120" t="e">
        <f>VLOOKUP($AU961,'Anlage 1d'!$A:$M,8,FALSE)</f>
        <v>#N/A</v>
      </c>
      <c r="AU961" s="119" t="str">
        <f t="shared" si="20"/>
        <v/>
      </c>
      <c r="AX961" s="119" t="str">
        <f t="shared" si="21"/>
        <v>2</v>
      </c>
      <c r="AY961" s="119">
        <f t="shared" si="22"/>
        <v>1</v>
      </c>
      <c r="AZ961" s="119" t="e">
        <f t="shared" si="23"/>
        <v>#N/A</v>
      </c>
      <c r="BA961" s="120" t="e">
        <f>VLOOKUP($BC961,'FP Haupt'!$A:$M,12,FALSE)</f>
        <v>#N/A</v>
      </c>
      <c r="BB961" s="120" t="e">
        <f>VLOOKUP($BC961,'Anlage 1d'!$A:$M,11,FALSE)</f>
        <v>#N/A</v>
      </c>
      <c r="BC961" s="119" t="str">
        <f t="shared" si="24"/>
        <v/>
      </c>
      <c r="BF961" s="119" t="str">
        <f t="shared" si="25"/>
        <v>2</v>
      </c>
      <c r="BG961" s="119">
        <f t="shared" si="26"/>
        <v>1</v>
      </c>
      <c r="BH961" s="119" t="e">
        <f t="shared" si="27"/>
        <v>#N/A</v>
      </c>
      <c r="BI961" s="120" t="e">
        <f>VLOOKUP($BK961,'FP Haupt'!$A:$M,12,FALSE)</f>
        <v>#N/A</v>
      </c>
      <c r="BJ961" s="120" t="e">
        <f>VLOOKUP($BK961,'Anlage 1d'!$A:$M,11,FALSE)</f>
        <v>#N/A</v>
      </c>
      <c r="BK961" s="119" t="str">
        <f t="shared" si="28"/>
        <v/>
      </c>
      <c r="BN961" s="119" t="str">
        <f t="shared" si="29"/>
        <v>2</v>
      </c>
      <c r="BO961" s="119">
        <f t="shared" si="30"/>
        <v>1</v>
      </c>
      <c r="BP961" s="119" t="e">
        <f t="shared" si="31"/>
        <v>#N/A</v>
      </c>
      <c r="BQ961" s="120" t="e">
        <f>VLOOKUP($BS961,'FP Haupt'!$A:$N,11,FALSE)</f>
        <v>#N/A</v>
      </c>
      <c r="BR961" s="120" t="e">
        <f>VLOOKUP($BS961,'Anlage 1d'!$A:$M,10,FALSE)</f>
        <v>#N/A</v>
      </c>
      <c r="BS961" s="119" t="str">
        <f t="shared" si="32"/>
        <v/>
      </c>
      <c r="BV961" s="119" t="str">
        <f t="shared" si="120"/>
        <v>2</v>
      </c>
      <c r="BW961" s="119">
        <f t="shared" si="121"/>
        <v>1</v>
      </c>
      <c r="BX961" s="119" t="e">
        <f t="shared" si="122"/>
        <v>#N/A</v>
      </c>
      <c r="BY961" s="120" t="e">
        <f>VLOOKUP($CA961,'FP Haupt'!$A:$O,15,FALSE)</f>
        <v>#N/A</v>
      </c>
      <c r="BZ961" s="120" t="e">
        <f>VLOOKUP($CA961,'Anlage 1d'!$A:$O,15,FALSE)</f>
        <v>#N/A</v>
      </c>
      <c r="CA961" s="119" t="str">
        <f t="shared" si="123"/>
        <v/>
      </c>
    </row>
    <row r="962" spans="1:79" x14ac:dyDescent="0.2">
      <c r="A962" s="111"/>
      <c r="B962" s="112" t="str">
        <f>IF(A962="","",IF(ISERROR(VLOOKUP(MID(A962,1,4),'FP Haupt'!$A:$M,4,FALSE)),"keine DRG gemäß FPV",VLOOKUP(MID(A962,1,4),'FP Haupt'!$A:$M,4,FALSE)))</f>
        <v/>
      </c>
      <c r="C962" s="113">
        <f t="shared" si="39"/>
        <v>0</v>
      </c>
      <c r="D962" s="114" t="str">
        <f t="shared" si="1"/>
        <v/>
      </c>
      <c r="E962" s="114" t="str">
        <f t="shared" si="2"/>
        <v/>
      </c>
      <c r="F962" s="115"/>
      <c r="G962" s="115"/>
      <c r="H962" s="116" t="str">
        <f t="shared" si="3"/>
        <v/>
      </c>
      <c r="I962" s="117">
        <f t="shared" si="4"/>
        <v>0</v>
      </c>
      <c r="J962" s="115"/>
      <c r="K962" s="115"/>
      <c r="L962" s="116" t="str">
        <f t="shared" si="5"/>
        <v/>
      </c>
      <c r="M962" s="114">
        <f t="shared" si="6"/>
        <v>0</v>
      </c>
      <c r="N962" s="115"/>
      <c r="O962" s="115"/>
      <c r="P962" s="116" t="str">
        <f t="shared" si="7"/>
        <v/>
      </c>
      <c r="Q962" s="114">
        <f t="shared" si="8"/>
        <v>0</v>
      </c>
      <c r="R962" s="115"/>
      <c r="S962" s="115"/>
      <c r="T962" s="116" t="str">
        <f t="shared" si="9"/>
        <v/>
      </c>
      <c r="U962" s="114">
        <f t="shared" si="10"/>
        <v>0</v>
      </c>
      <c r="V962" s="115"/>
      <c r="W962" s="115"/>
      <c r="X962" s="116" t="str">
        <f t="shared" si="11"/>
        <v/>
      </c>
      <c r="Y962" s="117">
        <f t="shared" si="12"/>
        <v>0</v>
      </c>
      <c r="Z962" s="267"/>
      <c r="AA962" s="602" t="str">
        <f t="shared" si="118"/>
        <v/>
      </c>
      <c r="AB962" s="603">
        <f t="shared" si="119"/>
        <v>0</v>
      </c>
      <c r="AG962" s="119" t="str">
        <f t="shared" si="13"/>
        <v>1</v>
      </c>
      <c r="AH962" s="119">
        <f t="shared" si="14"/>
        <v>1</v>
      </c>
      <c r="AI962" s="119" t="e">
        <f t="shared" si="15"/>
        <v>#N/A</v>
      </c>
      <c r="AJ962" s="120" t="e">
        <f>VLOOKUP($AM962,'FP Haupt'!$A:$M,5,FALSE)</f>
        <v>#N/A</v>
      </c>
      <c r="AK962" s="120" t="e">
        <f>VLOOKUP($AM962,'FP Haupt'!$A:$M,6,FALSE)</f>
        <v>#N/A</v>
      </c>
      <c r="AL962" s="120" t="e">
        <f>VLOOKUP($AM962,'Anlage 1d'!$A:$M,4,FALSE)</f>
        <v>#N/A</v>
      </c>
      <c r="AM962" s="119" t="str">
        <f t="shared" si="16"/>
        <v/>
      </c>
      <c r="AP962" s="119" t="str">
        <f t="shared" si="17"/>
        <v>2</v>
      </c>
      <c r="AQ962" s="119">
        <f t="shared" si="18"/>
        <v>1</v>
      </c>
      <c r="AR962" s="119" t="e">
        <f t="shared" si="19"/>
        <v>#N/A</v>
      </c>
      <c r="AS962" s="120" t="e">
        <f>VLOOKUP($AU962,'FP Haupt'!$A:$M,9,FALSE)</f>
        <v>#N/A</v>
      </c>
      <c r="AT962" s="120" t="e">
        <f>VLOOKUP($AU962,'Anlage 1d'!$A:$M,8,FALSE)</f>
        <v>#N/A</v>
      </c>
      <c r="AU962" s="119" t="str">
        <f t="shared" si="20"/>
        <v/>
      </c>
      <c r="AX962" s="119" t="str">
        <f t="shared" si="21"/>
        <v>2</v>
      </c>
      <c r="AY962" s="119">
        <f t="shared" si="22"/>
        <v>1</v>
      </c>
      <c r="AZ962" s="119" t="e">
        <f t="shared" si="23"/>
        <v>#N/A</v>
      </c>
      <c r="BA962" s="120" t="e">
        <f>VLOOKUP($BC962,'FP Haupt'!$A:$M,12,FALSE)</f>
        <v>#N/A</v>
      </c>
      <c r="BB962" s="120" t="e">
        <f>VLOOKUP($BC962,'Anlage 1d'!$A:$M,11,FALSE)</f>
        <v>#N/A</v>
      </c>
      <c r="BC962" s="119" t="str">
        <f t="shared" si="24"/>
        <v/>
      </c>
      <c r="BF962" s="119" t="str">
        <f t="shared" si="25"/>
        <v>2</v>
      </c>
      <c r="BG962" s="119">
        <f t="shared" si="26"/>
        <v>1</v>
      </c>
      <c r="BH962" s="119" t="e">
        <f t="shared" si="27"/>
        <v>#N/A</v>
      </c>
      <c r="BI962" s="120" t="e">
        <f>VLOOKUP($BK962,'FP Haupt'!$A:$M,12,FALSE)</f>
        <v>#N/A</v>
      </c>
      <c r="BJ962" s="120" t="e">
        <f>VLOOKUP($BK962,'Anlage 1d'!$A:$M,11,FALSE)</f>
        <v>#N/A</v>
      </c>
      <c r="BK962" s="119" t="str">
        <f t="shared" si="28"/>
        <v/>
      </c>
      <c r="BN962" s="119" t="str">
        <f t="shared" si="29"/>
        <v>2</v>
      </c>
      <c r="BO962" s="119">
        <f t="shared" si="30"/>
        <v>1</v>
      </c>
      <c r="BP962" s="119" t="e">
        <f t="shared" si="31"/>
        <v>#N/A</v>
      </c>
      <c r="BQ962" s="120" t="e">
        <f>VLOOKUP($BS962,'FP Haupt'!$A:$N,11,FALSE)</f>
        <v>#N/A</v>
      </c>
      <c r="BR962" s="120" t="e">
        <f>VLOOKUP($BS962,'Anlage 1d'!$A:$M,10,FALSE)</f>
        <v>#N/A</v>
      </c>
      <c r="BS962" s="119" t="str">
        <f t="shared" si="32"/>
        <v/>
      </c>
      <c r="BV962" s="119" t="str">
        <f t="shared" si="120"/>
        <v>2</v>
      </c>
      <c r="BW962" s="119">
        <f t="shared" si="121"/>
        <v>1</v>
      </c>
      <c r="BX962" s="119" t="e">
        <f t="shared" si="122"/>
        <v>#N/A</v>
      </c>
      <c r="BY962" s="120" t="e">
        <f>VLOOKUP($CA962,'FP Haupt'!$A:$O,15,FALSE)</f>
        <v>#N/A</v>
      </c>
      <c r="BZ962" s="120" t="e">
        <f>VLOOKUP($CA962,'Anlage 1d'!$A:$O,15,FALSE)</f>
        <v>#N/A</v>
      </c>
      <c r="CA962" s="119" t="str">
        <f t="shared" si="123"/>
        <v/>
      </c>
    </row>
    <row r="963" spans="1:79" x14ac:dyDescent="0.2">
      <c r="A963" s="111"/>
      <c r="B963" s="112" t="str">
        <f>IF(A963="","",IF(ISERROR(VLOOKUP(MID(A963,1,4),'FP Haupt'!$A:$M,4,FALSE)),"keine DRG gemäß FPV",VLOOKUP(MID(A963,1,4),'FP Haupt'!$A:$M,4,FALSE)))</f>
        <v/>
      </c>
      <c r="C963" s="113">
        <f t="shared" si="39"/>
        <v>0</v>
      </c>
      <c r="D963" s="114" t="str">
        <f t="shared" si="1"/>
        <v/>
      </c>
      <c r="E963" s="114" t="str">
        <f t="shared" si="2"/>
        <v/>
      </c>
      <c r="F963" s="115"/>
      <c r="G963" s="115"/>
      <c r="H963" s="116" t="str">
        <f t="shared" si="3"/>
        <v/>
      </c>
      <c r="I963" s="117">
        <f t="shared" si="4"/>
        <v>0</v>
      </c>
      <c r="J963" s="115"/>
      <c r="K963" s="115"/>
      <c r="L963" s="116" t="str">
        <f t="shared" si="5"/>
        <v/>
      </c>
      <c r="M963" s="114">
        <f t="shared" si="6"/>
        <v>0</v>
      </c>
      <c r="N963" s="115"/>
      <c r="O963" s="115"/>
      <c r="P963" s="116" t="str">
        <f t="shared" si="7"/>
        <v/>
      </c>
      <c r="Q963" s="114">
        <f t="shared" si="8"/>
        <v>0</v>
      </c>
      <c r="R963" s="115"/>
      <c r="S963" s="115"/>
      <c r="T963" s="116" t="str">
        <f t="shared" si="9"/>
        <v/>
      </c>
      <c r="U963" s="114">
        <f t="shared" si="10"/>
        <v>0</v>
      </c>
      <c r="V963" s="115"/>
      <c r="W963" s="115"/>
      <c r="X963" s="116" t="str">
        <f t="shared" si="11"/>
        <v/>
      </c>
      <c r="Y963" s="117">
        <f t="shared" si="12"/>
        <v>0</v>
      </c>
      <c r="Z963" s="267"/>
      <c r="AA963" s="602" t="str">
        <f t="shared" si="118"/>
        <v/>
      </c>
      <c r="AB963" s="603">
        <f t="shared" si="119"/>
        <v>0</v>
      </c>
      <c r="AG963" s="119" t="str">
        <f t="shared" si="13"/>
        <v>1</v>
      </c>
      <c r="AH963" s="119">
        <f t="shared" si="14"/>
        <v>1</v>
      </c>
      <c r="AI963" s="119" t="e">
        <f t="shared" si="15"/>
        <v>#N/A</v>
      </c>
      <c r="AJ963" s="120" t="e">
        <f>VLOOKUP($AM963,'FP Haupt'!$A:$M,5,FALSE)</f>
        <v>#N/A</v>
      </c>
      <c r="AK963" s="120" t="e">
        <f>VLOOKUP($AM963,'FP Haupt'!$A:$M,6,FALSE)</f>
        <v>#N/A</v>
      </c>
      <c r="AL963" s="120" t="e">
        <f>VLOOKUP($AM963,'Anlage 1d'!$A:$M,4,FALSE)</f>
        <v>#N/A</v>
      </c>
      <c r="AM963" s="119" t="str">
        <f t="shared" si="16"/>
        <v/>
      </c>
      <c r="AP963" s="119" t="str">
        <f t="shared" si="17"/>
        <v>2</v>
      </c>
      <c r="AQ963" s="119">
        <f t="shared" si="18"/>
        <v>1</v>
      </c>
      <c r="AR963" s="119" t="e">
        <f t="shared" si="19"/>
        <v>#N/A</v>
      </c>
      <c r="AS963" s="120" t="e">
        <f>VLOOKUP($AU963,'FP Haupt'!$A:$M,9,FALSE)</f>
        <v>#N/A</v>
      </c>
      <c r="AT963" s="120" t="e">
        <f>VLOOKUP($AU963,'Anlage 1d'!$A:$M,8,FALSE)</f>
        <v>#N/A</v>
      </c>
      <c r="AU963" s="119" t="str">
        <f t="shared" si="20"/>
        <v/>
      </c>
      <c r="AX963" s="119" t="str">
        <f t="shared" si="21"/>
        <v>2</v>
      </c>
      <c r="AY963" s="119">
        <f t="shared" si="22"/>
        <v>1</v>
      </c>
      <c r="AZ963" s="119" t="e">
        <f t="shared" si="23"/>
        <v>#N/A</v>
      </c>
      <c r="BA963" s="120" t="e">
        <f>VLOOKUP($BC963,'FP Haupt'!$A:$M,12,FALSE)</f>
        <v>#N/A</v>
      </c>
      <c r="BB963" s="120" t="e">
        <f>VLOOKUP($BC963,'Anlage 1d'!$A:$M,11,FALSE)</f>
        <v>#N/A</v>
      </c>
      <c r="BC963" s="119" t="str">
        <f t="shared" si="24"/>
        <v/>
      </c>
      <c r="BF963" s="119" t="str">
        <f t="shared" si="25"/>
        <v>2</v>
      </c>
      <c r="BG963" s="119">
        <f t="shared" si="26"/>
        <v>1</v>
      </c>
      <c r="BH963" s="119" t="e">
        <f t="shared" si="27"/>
        <v>#N/A</v>
      </c>
      <c r="BI963" s="120" t="e">
        <f>VLOOKUP($BK963,'FP Haupt'!$A:$M,12,FALSE)</f>
        <v>#N/A</v>
      </c>
      <c r="BJ963" s="120" t="e">
        <f>VLOOKUP($BK963,'Anlage 1d'!$A:$M,11,FALSE)</f>
        <v>#N/A</v>
      </c>
      <c r="BK963" s="119" t="str">
        <f t="shared" si="28"/>
        <v/>
      </c>
      <c r="BN963" s="119" t="str">
        <f t="shared" si="29"/>
        <v>2</v>
      </c>
      <c r="BO963" s="119">
        <f t="shared" si="30"/>
        <v>1</v>
      </c>
      <c r="BP963" s="119" t="e">
        <f t="shared" si="31"/>
        <v>#N/A</v>
      </c>
      <c r="BQ963" s="120" t="e">
        <f>VLOOKUP($BS963,'FP Haupt'!$A:$N,11,FALSE)</f>
        <v>#N/A</v>
      </c>
      <c r="BR963" s="120" t="e">
        <f>VLOOKUP($BS963,'Anlage 1d'!$A:$M,10,FALSE)</f>
        <v>#N/A</v>
      </c>
      <c r="BS963" s="119" t="str">
        <f t="shared" si="32"/>
        <v/>
      </c>
      <c r="BV963" s="119" t="str">
        <f t="shared" si="120"/>
        <v>2</v>
      </c>
      <c r="BW963" s="119">
        <f t="shared" si="121"/>
        <v>1</v>
      </c>
      <c r="BX963" s="119" t="e">
        <f t="shared" si="122"/>
        <v>#N/A</v>
      </c>
      <c r="BY963" s="120" t="e">
        <f>VLOOKUP($CA963,'FP Haupt'!$A:$O,15,FALSE)</f>
        <v>#N/A</v>
      </c>
      <c r="BZ963" s="120" t="e">
        <f>VLOOKUP($CA963,'Anlage 1d'!$A:$O,15,FALSE)</f>
        <v>#N/A</v>
      </c>
      <c r="CA963" s="119" t="str">
        <f t="shared" si="123"/>
        <v/>
      </c>
    </row>
    <row r="964" spans="1:79" x14ac:dyDescent="0.2">
      <c r="A964" s="111"/>
      <c r="B964" s="112" t="str">
        <f>IF(A964="","",IF(ISERROR(VLOOKUP(MID(A964,1,4),'FP Haupt'!$A:$M,4,FALSE)),"keine DRG gemäß FPV",VLOOKUP(MID(A964,1,4),'FP Haupt'!$A:$M,4,FALSE)))</f>
        <v/>
      </c>
      <c r="C964" s="113">
        <f t="shared" si="39"/>
        <v>0</v>
      </c>
      <c r="D964" s="114" t="str">
        <f t="shared" si="1"/>
        <v/>
      </c>
      <c r="E964" s="114" t="str">
        <f t="shared" si="2"/>
        <v/>
      </c>
      <c r="F964" s="115"/>
      <c r="G964" s="115"/>
      <c r="H964" s="116" t="str">
        <f t="shared" si="3"/>
        <v/>
      </c>
      <c r="I964" s="117">
        <f t="shared" si="4"/>
        <v>0</v>
      </c>
      <c r="J964" s="115"/>
      <c r="K964" s="115"/>
      <c r="L964" s="116" t="str">
        <f t="shared" si="5"/>
        <v/>
      </c>
      <c r="M964" s="114">
        <f t="shared" si="6"/>
        <v>0</v>
      </c>
      <c r="N964" s="115"/>
      <c r="O964" s="115"/>
      <c r="P964" s="116" t="str">
        <f t="shared" si="7"/>
        <v/>
      </c>
      <c r="Q964" s="114">
        <f t="shared" si="8"/>
        <v>0</v>
      </c>
      <c r="R964" s="115"/>
      <c r="S964" s="115"/>
      <c r="T964" s="116" t="str">
        <f t="shared" si="9"/>
        <v/>
      </c>
      <c r="U964" s="114">
        <f t="shared" si="10"/>
        <v>0</v>
      </c>
      <c r="V964" s="115"/>
      <c r="W964" s="115"/>
      <c r="X964" s="116" t="str">
        <f t="shared" si="11"/>
        <v/>
      </c>
      <c r="Y964" s="117">
        <f t="shared" si="12"/>
        <v>0</v>
      </c>
      <c r="Z964" s="267"/>
      <c r="AA964" s="602" t="str">
        <f t="shared" si="118"/>
        <v/>
      </c>
      <c r="AB964" s="603">
        <f t="shared" si="119"/>
        <v>0</v>
      </c>
      <c r="AG964" s="119" t="str">
        <f t="shared" si="13"/>
        <v>1</v>
      </c>
      <c r="AH964" s="119">
        <f t="shared" si="14"/>
        <v>1</v>
      </c>
      <c r="AI964" s="119" t="e">
        <f t="shared" si="15"/>
        <v>#N/A</v>
      </c>
      <c r="AJ964" s="120" t="e">
        <f>VLOOKUP($AM964,'FP Haupt'!$A:$M,5,FALSE)</f>
        <v>#N/A</v>
      </c>
      <c r="AK964" s="120" t="e">
        <f>VLOOKUP($AM964,'FP Haupt'!$A:$M,6,FALSE)</f>
        <v>#N/A</v>
      </c>
      <c r="AL964" s="120" t="e">
        <f>VLOOKUP($AM964,'Anlage 1d'!$A:$M,4,FALSE)</f>
        <v>#N/A</v>
      </c>
      <c r="AM964" s="119" t="str">
        <f t="shared" si="16"/>
        <v/>
      </c>
      <c r="AP964" s="119" t="str">
        <f t="shared" si="17"/>
        <v>2</v>
      </c>
      <c r="AQ964" s="119">
        <f t="shared" si="18"/>
        <v>1</v>
      </c>
      <c r="AR964" s="119" t="e">
        <f t="shared" si="19"/>
        <v>#N/A</v>
      </c>
      <c r="AS964" s="120" t="e">
        <f>VLOOKUP($AU964,'FP Haupt'!$A:$M,9,FALSE)</f>
        <v>#N/A</v>
      </c>
      <c r="AT964" s="120" t="e">
        <f>VLOOKUP($AU964,'Anlage 1d'!$A:$M,8,FALSE)</f>
        <v>#N/A</v>
      </c>
      <c r="AU964" s="119" t="str">
        <f t="shared" si="20"/>
        <v/>
      </c>
      <c r="AX964" s="119" t="str">
        <f t="shared" si="21"/>
        <v>2</v>
      </c>
      <c r="AY964" s="119">
        <f t="shared" si="22"/>
        <v>1</v>
      </c>
      <c r="AZ964" s="119" t="e">
        <f t="shared" si="23"/>
        <v>#N/A</v>
      </c>
      <c r="BA964" s="120" t="e">
        <f>VLOOKUP($BC964,'FP Haupt'!$A:$M,12,FALSE)</f>
        <v>#N/A</v>
      </c>
      <c r="BB964" s="120" t="e">
        <f>VLOOKUP($BC964,'Anlage 1d'!$A:$M,11,FALSE)</f>
        <v>#N/A</v>
      </c>
      <c r="BC964" s="119" t="str">
        <f t="shared" si="24"/>
        <v/>
      </c>
      <c r="BF964" s="119" t="str">
        <f t="shared" si="25"/>
        <v>2</v>
      </c>
      <c r="BG964" s="119">
        <f t="shared" si="26"/>
        <v>1</v>
      </c>
      <c r="BH964" s="119" t="e">
        <f t="shared" si="27"/>
        <v>#N/A</v>
      </c>
      <c r="BI964" s="120" t="e">
        <f>VLOOKUP($BK964,'FP Haupt'!$A:$M,12,FALSE)</f>
        <v>#N/A</v>
      </c>
      <c r="BJ964" s="120" t="e">
        <f>VLOOKUP($BK964,'Anlage 1d'!$A:$M,11,FALSE)</f>
        <v>#N/A</v>
      </c>
      <c r="BK964" s="119" t="str">
        <f t="shared" si="28"/>
        <v/>
      </c>
      <c r="BN964" s="119" t="str">
        <f t="shared" si="29"/>
        <v>2</v>
      </c>
      <c r="BO964" s="119">
        <f t="shared" si="30"/>
        <v>1</v>
      </c>
      <c r="BP964" s="119" t="e">
        <f t="shared" si="31"/>
        <v>#N/A</v>
      </c>
      <c r="BQ964" s="120" t="e">
        <f>VLOOKUP($BS964,'FP Haupt'!$A:$N,11,FALSE)</f>
        <v>#N/A</v>
      </c>
      <c r="BR964" s="120" t="e">
        <f>VLOOKUP($BS964,'Anlage 1d'!$A:$M,10,FALSE)</f>
        <v>#N/A</v>
      </c>
      <c r="BS964" s="119" t="str">
        <f t="shared" si="32"/>
        <v/>
      </c>
      <c r="BV964" s="119" t="str">
        <f t="shared" si="120"/>
        <v>2</v>
      </c>
      <c r="BW964" s="119">
        <f t="shared" si="121"/>
        <v>1</v>
      </c>
      <c r="BX964" s="119" t="e">
        <f t="shared" si="122"/>
        <v>#N/A</v>
      </c>
      <c r="BY964" s="120" t="e">
        <f>VLOOKUP($CA964,'FP Haupt'!$A:$O,15,FALSE)</f>
        <v>#N/A</v>
      </c>
      <c r="BZ964" s="120" t="e">
        <f>VLOOKUP($CA964,'Anlage 1d'!$A:$O,15,FALSE)</f>
        <v>#N/A</v>
      </c>
      <c r="CA964" s="119" t="str">
        <f t="shared" si="123"/>
        <v/>
      </c>
    </row>
    <row r="965" spans="1:79" x14ac:dyDescent="0.2">
      <c r="A965" s="111"/>
      <c r="B965" s="112" t="str">
        <f>IF(A965="","",IF(ISERROR(VLOOKUP(MID(A965,1,4),'FP Haupt'!$A:$M,4,FALSE)),"keine DRG gemäß FPV",VLOOKUP(MID(A965,1,4),'FP Haupt'!$A:$M,4,FALSE)))</f>
        <v/>
      </c>
      <c r="C965" s="113">
        <f t="shared" si="39"/>
        <v>0</v>
      </c>
      <c r="D965" s="114" t="str">
        <f t="shared" si="1"/>
        <v/>
      </c>
      <c r="E965" s="114" t="str">
        <f t="shared" si="2"/>
        <v/>
      </c>
      <c r="F965" s="115"/>
      <c r="G965" s="115"/>
      <c r="H965" s="116" t="str">
        <f t="shared" si="3"/>
        <v/>
      </c>
      <c r="I965" s="117">
        <f t="shared" si="4"/>
        <v>0</v>
      </c>
      <c r="J965" s="115"/>
      <c r="K965" s="115"/>
      <c r="L965" s="116" t="str">
        <f t="shared" si="5"/>
        <v/>
      </c>
      <c r="M965" s="114">
        <f t="shared" si="6"/>
        <v>0</v>
      </c>
      <c r="N965" s="115"/>
      <c r="O965" s="115"/>
      <c r="P965" s="116" t="str">
        <f t="shared" si="7"/>
        <v/>
      </c>
      <c r="Q965" s="114">
        <f t="shared" si="8"/>
        <v>0</v>
      </c>
      <c r="R965" s="115"/>
      <c r="S965" s="115"/>
      <c r="T965" s="116" t="str">
        <f t="shared" si="9"/>
        <v/>
      </c>
      <c r="U965" s="114">
        <f t="shared" si="10"/>
        <v>0</v>
      </c>
      <c r="V965" s="115"/>
      <c r="W965" s="115"/>
      <c r="X965" s="116" t="str">
        <f t="shared" si="11"/>
        <v/>
      </c>
      <c r="Y965" s="117">
        <f t="shared" si="12"/>
        <v>0</v>
      </c>
      <c r="Z965" s="267"/>
      <c r="AA965" s="602" t="str">
        <f t="shared" si="118"/>
        <v/>
      </c>
      <c r="AB965" s="603">
        <f t="shared" si="119"/>
        <v>0</v>
      </c>
      <c r="AG965" s="119" t="str">
        <f t="shared" si="13"/>
        <v>1</v>
      </c>
      <c r="AH965" s="119">
        <f t="shared" si="14"/>
        <v>1</v>
      </c>
      <c r="AI965" s="119" t="e">
        <f t="shared" si="15"/>
        <v>#N/A</v>
      </c>
      <c r="AJ965" s="120" t="e">
        <f>VLOOKUP($AM965,'FP Haupt'!$A:$M,5,FALSE)</f>
        <v>#N/A</v>
      </c>
      <c r="AK965" s="120" t="e">
        <f>VLOOKUP($AM965,'FP Haupt'!$A:$M,6,FALSE)</f>
        <v>#N/A</v>
      </c>
      <c r="AL965" s="120" t="e">
        <f>VLOOKUP($AM965,'Anlage 1d'!$A:$M,4,FALSE)</f>
        <v>#N/A</v>
      </c>
      <c r="AM965" s="119" t="str">
        <f t="shared" si="16"/>
        <v/>
      </c>
      <c r="AP965" s="119" t="str">
        <f t="shared" si="17"/>
        <v>2</v>
      </c>
      <c r="AQ965" s="119">
        <f t="shared" si="18"/>
        <v>1</v>
      </c>
      <c r="AR965" s="119" t="e">
        <f t="shared" si="19"/>
        <v>#N/A</v>
      </c>
      <c r="AS965" s="120" t="e">
        <f>VLOOKUP($AU965,'FP Haupt'!$A:$M,9,FALSE)</f>
        <v>#N/A</v>
      </c>
      <c r="AT965" s="120" t="e">
        <f>VLOOKUP($AU965,'Anlage 1d'!$A:$M,8,FALSE)</f>
        <v>#N/A</v>
      </c>
      <c r="AU965" s="119" t="str">
        <f t="shared" si="20"/>
        <v/>
      </c>
      <c r="AX965" s="119" t="str">
        <f t="shared" si="21"/>
        <v>2</v>
      </c>
      <c r="AY965" s="119">
        <f t="shared" si="22"/>
        <v>1</v>
      </c>
      <c r="AZ965" s="119" t="e">
        <f t="shared" si="23"/>
        <v>#N/A</v>
      </c>
      <c r="BA965" s="120" t="e">
        <f>VLOOKUP($BC965,'FP Haupt'!$A:$M,12,FALSE)</f>
        <v>#N/A</v>
      </c>
      <c r="BB965" s="120" t="e">
        <f>VLOOKUP($BC965,'Anlage 1d'!$A:$M,11,FALSE)</f>
        <v>#N/A</v>
      </c>
      <c r="BC965" s="119" t="str">
        <f t="shared" si="24"/>
        <v/>
      </c>
      <c r="BF965" s="119" t="str">
        <f t="shared" si="25"/>
        <v>2</v>
      </c>
      <c r="BG965" s="119">
        <f t="shared" si="26"/>
        <v>1</v>
      </c>
      <c r="BH965" s="119" t="e">
        <f t="shared" si="27"/>
        <v>#N/A</v>
      </c>
      <c r="BI965" s="120" t="e">
        <f>VLOOKUP($BK965,'FP Haupt'!$A:$M,12,FALSE)</f>
        <v>#N/A</v>
      </c>
      <c r="BJ965" s="120" t="e">
        <f>VLOOKUP($BK965,'Anlage 1d'!$A:$M,11,FALSE)</f>
        <v>#N/A</v>
      </c>
      <c r="BK965" s="119" t="str">
        <f t="shared" si="28"/>
        <v/>
      </c>
      <c r="BN965" s="119" t="str">
        <f t="shared" si="29"/>
        <v>2</v>
      </c>
      <c r="BO965" s="119">
        <f t="shared" si="30"/>
        <v>1</v>
      </c>
      <c r="BP965" s="119" t="e">
        <f t="shared" si="31"/>
        <v>#N/A</v>
      </c>
      <c r="BQ965" s="120" t="e">
        <f>VLOOKUP($BS965,'FP Haupt'!$A:$N,11,FALSE)</f>
        <v>#N/A</v>
      </c>
      <c r="BR965" s="120" t="e">
        <f>VLOOKUP($BS965,'Anlage 1d'!$A:$M,10,FALSE)</f>
        <v>#N/A</v>
      </c>
      <c r="BS965" s="119" t="str">
        <f t="shared" si="32"/>
        <v/>
      </c>
      <c r="BV965" s="119" t="str">
        <f t="shared" si="120"/>
        <v>2</v>
      </c>
      <c r="BW965" s="119">
        <f t="shared" si="121"/>
        <v>1</v>
      </c>
      <c r="BX965" s="119" t="e">
        <f t="shared" si="122"/>
        <v>#N/A</v>
      </c>
      <c r="BY965" s="120" t="e">
        <f>VLOOKUP($CA965,'FP Haupt'!$A:$O,15,FALSE)</f>
        <v>#N/A</v>
      </c>
      <c r="BZ965" s="120" t="e">
        <f>VLOOKUP($CA965,'Anlage 1d'!$A:$O,15,FALSE)</f>
        <v>#N/A</v>
      </c>
      <c r="CA965" s="119" t="str">
        <f t="shared" si="123"/>
        <v/>
      </c>
    </row>
    <row r="966" spans="1:79" x14ac:dyDescent="0.2">
      <c r="A966" s="111"/>
      <c r="B966" s="112" t="str">
        <f>IF(A966="","",IF(ISERROR(VLOOKUP(MID(A966,1,4),'FP Haupt'!$A:$M,4,FALSE)),"keine DRG gemäß FPV",VLOOKUP(MID(A966,1,4),'FP Haupt'!$A:$M,4,FALSE)))</f>
        <v/>
      </c>
      <c r="C966" s="113">
        <f t="shared" si="39"/>
        <v>0</v>
      </c>
      <c r="D966" s="114" t="str">
        <f t="shared" si="1"/>
        <v/>
      </c>
      <c r="E966" s="114" t="str">
        <f t="shared" si="2"/>
        <v/>
      </c>
      <c r="F966" s="115"/>
      <c r="G966" s="115"/>
      <c r="H966" s="116" t="str">
        <f t="shared" si="3"/>
        <v/>
      </c>
      <c r="I966" s="117">
        <f t="shared" si="4"/>
        <v>0</v>
      </c>
      <c r="J966" s="115"/>
      <c r="K966" s="115"/>
      <c r="L966" s="116" t="str">
        <f t="shared" si="5"/>
        <v/>
      </c>
      <c r="M966" s="114">
        <f t="shared" si="6"/>
        <v>0</v>
      </c>
      <c r="N966" s="115"/>
      <c r="O966" s="115"/>
      <c r="P966" s="116" t="str">
        <f t="shared" si="7"/>
        <v/>
      </c>
      <c r="Q966" s="114">
        <f t="shared" si="8"/>
        <v>0</v>
      </c>
      <c r="R966" s="115"/>
      <c r="S966" s="115"/>
      <c r="T966" s="116" t="str">
        <f t="shared" si="9"/>
        <v/>
      </c>
      <c r="U966" s="114">
        <f t="shared" si="10"/>
        <v>0</v>
      </c>
      <c r="V966" s="115"/>
      <c r="W966" s="115"/>
      <c r="X966" s="116" t="str">
        <f t="shared" si="11"/>
        <v/>
      </c>
      <c r="Y966" s="117">
        <f t="shared" si="12"/>
        <v>0</v>
      </c>
      <c r="Z966" s="267"/>
      <c r="AA966" s="602" t="str">
        <f t="shared" si="118"/>
        <v/>
      </c>
      <c r="AB966" s="603">
        <f t="shared" si="119"/>
        <v>0</v>
      </c>
      <c r="AG966" s="119" t="str">
        <f t="shared" si="13"/>
        <v>1</v>
      </c>
      <c r="AH966" s="119">
        <f t="shared" si="14"/>
        <v>1</v>
      </c>
      <c r="AI966" s="119" t="e">
        <f t="shared" si="15"/>
        <v>#N/A</v>
      </c>
      <c r="AJ966" s="120" t="e">
        <f>VLOOKUP($AM966,'FP Haupt'!$A:$M,5,FALSE)</f>
        <v>#N/A</v>
      </c>
      <c r="AK966" s="120" t="e">
        <f>VLOOKUP($AM966,'FP Haupt'!$A:$M,6,FALSE)</f>
        <v>#N/A</v>
      </c>
      <c r="AL966" s="120" t="e">
        <f>VLOOKUP($AM966,'Anlage 1d'!$A:$M,4,FALSE)</f>
        <v>#N/A</v>
      </c>
      <c r="AM966" s="119" t="str">
        <f t="shared" si="16"/>
        <v/>
      </c>
      <c r="AP966" s="119" t="str">
        <f t="shared" si="17"/>
        <v>2</v>
      </c>
      <c r="AQ966" s="119">
        <f t="shared" si="18"/>
        <v>1</v>
      </c>
      <c r="AR966" s="119" t="e">
        <f t="shared" si="19"/>
        <v>#N/A</v>
      </c>
      <c r="AS966" s="120" t="e">
        <f>VLOOKUP($AU966,'FP Haupt'!$A:$M,9,FALSE)</f>
        <v>#N/A</v>
      </c>
      <c r="AT966" s="120" t="e">
        <f>VLOOKUP($AU966,'Anlage 1d'!$A:$M,8,FALSE)</f>
        <v>#N/A</v>
      </c>
      <c r="AU966" s="119" t="str">
        <f t="shared" si="20"/>
        <v/>
      </c>
      <c r="AX966" s="119" t="str">
        <f t="shared" si="21"/>
        <v>2</v>
      </c>
      <c r="AY966" s="119">
        <f t="shared" si="22"/>
        <v>1</v>
      </c>
      <c r="AZ966" s="119" t="e">
        <f t="shared" si="23"/>
        <v>#N/A</v>
      </c>
      <c r="BA966" s="120" t="e">
        <f>VLOOKUP($BC966,'FP Haupt'!$A:$M,12,FALSE)</f>
        <v>#N/A</v>
      </c>
      <c r="BB966" s="120" t="e">
        <f>VLOOKUP($BC966,'Anlage 1d'!$A:$M,11,FALSE)</f>
        <v>#N/A</v>
      </c>
      <c r="BC966" s="119" t="str">
        <f t="shared" si="24"/>
        <v/>
      </c>
      <c r="BF966" s="119" t="str">
        <f t="shared" si="25"/>
        <v>2</v>
      </c>
      <c r="BG966" s="119">
        <f t="shared" si="26"/>
        <v>1</v>
      </c>
      <c r="BH966" s="119" t="e">
        <f t="shared" si="27"/>
        <v>#N/A</v>
      </c>
      <c r="BI966" s="120" t="e">
        <f>VLOOKUP($BK966,'FP Haupt'!$A:$M,12,FALSE)</f>
        <v>#N/A</v>
      </c>
      <c r="BJ966" s="120" t="e">
        <f>VLOOKUP($BK966,'Anlage 1d'!$A:$M,11,FALSE)</f>
        <v>#N/A</v>
      </c>
      <c r="BK966" s="119" t="str">
        <f t="shared" si="28"/>
        <v/>
      </c>
      <c r="BN966" s="119" t="str">
        <f t="shared" si="29"/>
        <v>2</v>
      </c>
      <c r="BO966" s="119">
        <f t="shared" si="30"/>
        <v>1</v>
      </c>
      <c r="BP966" s="119" t="e">
        <f t="shared" si="31"/>
        <v>#N/A</v>
      </c>
      <c r="BQ966" s="120" t="e">
        <f>VLOOKUP($BS966,'FP Haupt'!$A:$N,11,FALSE)</f>
        <v>#N/A</v>
      </c>
      <c r="BR966" s="120" t="e">
        <f>VLOOKUP($BS966,'Anlage 1d'!$A:$M,10,FALSE)</f>
        <v>#N/A</v>
      </c>
      <c r="BS966" s="119" t="str">
        <f t="shared" si="32"/>
        <v/>
      </c>
      <c r="BV966" s="119" t="str">
        <f t="shared" si="120"/>
        <v>2</v>
      </c>
      <c r="BW966" s="119">
        <f t="shared" si="121"/>
        <v>1</v>
      </c>
      <c r="BX966" s="119" t="e">
        <f t="shared" si="122"/>
        <v>#N/A</v>
      </c>
      <c r="BY966" s="120" t="e">
        <f>VLOOKUP($CA966,'FP Haupt'!$A:$O,15,FALSE)</f>
        <v>#N/A</v>
      </c>
      <c r="BZ966" s="120" t="e">
        <f>VLOOKUP($CA966,'Anlage 1d'!$A:$O,15,FALSE)</f>
        <v>#N/A</v>
      </c>
      <c r="CA966" s="119" t="str">
        <f t="shared" si="123"/>
        <v/>
      </c>
    </row>
    <row r="967" spans="1:79" x14ac:dyDescent="0.2">
      <c r="A967" s="111"/>
      <c r="B967" s="112" t="str">
        <f>IF(A967="","",IF(ISERROR(VLOOKUP(MID(A967,1,4),'FP Haupt'!$A:$M,4,FALSE)),"keine DRG gemäß FPV",VLOOKUP(MID(A967,1,4),'FP Haupt'!$A:$M,4,FALSE)))</f>
        <v/>
      </c>
      <c r="C967" s="113">
        <f t="shared" si="39"/>
        <v>0</v>
      </c>
      <c r="D967" s="114" t="str">
        <f t="shared" si="1"/>
        <v/>
      </c>
      <c r="E967" s="114" t="str">
        <f t="shared" si="2"/>
        <v/>
      </c>
      <c r="F967" s="115"/>
      <c r="G967" s="115"/>
      <c r="H967" s="116" t="str">
        <f t="shared" si="3"/>
        <v/>
      </c>
      <c r="I967" s="117">
        <f t="shared" si="4"/>
        <v>0</v>
      </c>
      <c r="J967" s="115"/>
      <c r="K967" s="115"/>
      <c r="L967" s="116" t="str">
        <f t="shared" si="5"/>
        <v/>
      </c>
      <c r="M967" s="114">
        <f t="shared" si="6"/>
        <v>0</v>
      </c>
      <c r="N967" s="115"/>
      <c r="O967" s="115"/>
      <c r="P967" s="116" t="str">
        <f t="shared" si="7"/>
        <v/>
      </c>
      <c r="Q967" s="114">
        <f t="shared" si="8"/>
        <v>0</v>
      </c>
      <c r="R967" s="115"/>
      <c r="S967" s="115"/>
      <c r="T967" s="116" t="str">
        <f t="shared" si="9"/>
        <v/>
      </c>
      <c r="U967" s="114">
        <f t="shared" si="10"/>
        <v>0</v>
      </c>
      <c r="V967" s="115"/>
      <c r="W967" s="115"/>
      <c r="X967" s="116" t="str">
        <f t="shared" si="11"/>
        <v/>
      </c>
      <c r="Y967" s="117">
        <f t="shared" si="12"/>
        <v>0</v>
      </c>
      <c r="Z967" s="267"/>
      <c r="AA967" s="602" t="str">
        <f t="shared" si="118"/>
        <v/>
      </c>
      <c r="AB967" s="603">
        <f t="shared" si="119"/>
        <v>0</v>
      </c>
      <c r="AG967" s="119" t="str">
        <f t="shared" si="13"/>
        <v>1</v>
      </c>
      <c r="AH967" s="119">
        <f t="shared" si="14"/>
        <v>1</v>
      </c>
      <c r="AI967" s="119" t="e">
        <f t="shared" si="15"/>
        <v>#N/A</v>
      </c>
      <c r="AJ967" s="120" t="e">
        <f>VLOOKUP($AM967,'FP Haupt'!$A:$M,5,FALSE)</f>
        <v>#N/A</v>
      </c>
      <c r="AK967" s="120" t="e">
        <f>VLOOKUP($AM967,'FP Haupt'!$A:$M,6,FALSE)</f>
        <v>#N/A</v>
      </c>
      <c r="AL967" s="120" t="e">
        <f>VLOOKUP($AM967,'Anlage 1d'!$A:$M,4,FALSE)</f>
        <v>#N/A</v>
      </c>
      <c r="AM967" s="119" t="str">
        <f t="shared" si="16"/>
        <v/>
      </c>
      <c r="AP967" s="119" t="str">
        <f t="shared" si="17"/>
        <v>2</v>
      </c>
      <c r="AQ967" s="119">
        <f t="shared" si="18"/>
        <v>1</v>
      </c>
      <c r="AR967" s="119" t="e">
        <f t="shared" si="19"/>
        <v>#N/A</v>
      </c>
      <c r="AS967" s="120" t="e">
        <f>VLOOKUP($AU967,'FP Haupt'!$A:$M,9,FALSE)</f>
        <v>#N/A</v>
      </c>
      <c r="AT967" s="120" t="e">
        <f>VLOOKUP($AU967,'Anlage 1d'!$A:$M,8,FALSE)</f>
        <v>#N/A</v>
      </c>
      <c r="AU967" s="119" t="str">
        <f t="shared" si="20"/>
        <v/>
      </c>
      <c r="AX967" s="119" t="str">
        <f t="shared" si="21"/>
        <v>2</v>
      </c>
      <c r="AY967" s="119">
        <f t="shared" si="22"/>
        <v>1</v>
      </c>
      <c r="AZ967" s="119" t="e">
        <f t="shared" si="23"/>
        <v>#N/A</v>
      </c>
      <c r="BA967" s="120" t="e">
        <f>VLOOKUP($BC967,'FP Haupt'!$A:$M,12,FALSE)</f>
        <v>#N/A</v>
      </c>
      <c r="BB967" s="120" t="e">
        <f>VLOOKUP($BC967,'Anlage 1d'!$A:$M,11,FALSE)</f>
        <v>#N/A</v>
      </c>
      <c r="BC967" s="119" t="str">
        <f t="shared" si="24"/>
        <v/>
      </c>
      <c r="BF967" s="119" t="str">
        <f t="shared" si="25"/>
        <v>2</v>
      </c>
      <c r="BG967" s="119">
        <f t="shared" si="26"/>
        <v>1</v>
      </c>
      <c r="BH967" s="119" t="e">
        <f t="shared" si="27"/>
        <v>#N/A</v>
      </c>
      <c r="BI967" s="120" t="e">
        <f>VLOOKUP($BK967,'FP Haupt'!$A:$M,12,FALSE)</f>
        <v>#N/A</v>
      </c>
      <c r="BJ967" s="120" t="e">
        <f>VLOOKUP($BK967,'Anlage 1d'!$A:$M,11,FALSE)</f>
        <v>#N/A</v>
      </c>
      <c r="BK967" s="119" t="str">
        <f t="shared" si="28"/>
        <v/>
      </c>
      <c r="BN967" s="119" t="str">
        <f t="shared" si="29"/>
        <v>2</v>
      </c>
      <c r="BO967" s="119">
        <f t="shared" si="30"/>
        <v>1</v>
      </c>
      <c r="BP967" s="119" t="e">
        <f t="shared" si="31"/>
        <v>#N/A</v>
      </c>
      <c r="BQ967" s="120" t="e">
        <f>VLOOKUP($BS967,'FP Haupt'!$A:$N,11,FALSE)</f>
        <v>#N/A</v>
      </c>
      <c r="BR967" s="120" t="e">
        <f>VLOOKUP($BS967,'Anlage 1d'!$A:$M,10,FALSE)</f>
        <v>#N/A</v>
      </c>
      <c r="BS967" s="119" t="str">
        <f t="shared" si="32"/>
        <v/>
      </c>
      <c r="BV967" s="119" t="str">
        <f t="shared" si="120"/>
        <v>2</v>
      </c>
      <c r="BW967" s="119">
        <f t="shared" si="121"/>
        <v>1</v>
      </c>
      <c r="BX967" s="119" t="e">
        <f t="shared" si="122"/>
        <v>#N/A</v>
      </c>
      <c r="BY967" s="120" t="e">
        <f>VLOOKUP($CA967,'FP Haupt'!$A:$O,15,FALSE)</f>
        <v>#N/A</v>
      </c>
      <c r="BZ967" s="120" t="e">
        <f>VLOOKUP($CA967,'Anlage 1d'!$A:$O,15,FALSE)</f>
        <v>#N/A</v>
      </c>
      <c r="CA967" s="119" t="str">
        <f t="shared" si="123"/>
        <v/>
      </c>
    </row>
    <row r="968" spans="1:79" x14ac:dyDescent="0.2">
      <c r="A968" s="111"/>
      <c r="B968" s="112" t="str">
        <f>IF(A968="","",IF(ISERROR(VLOOKUP(MID(A968,1,4),'FP Haupt'!$A:$M,4,FALSE)),"keine DRG gemäß FPV",VLOOKUP(MID(A968,1,4),'FP Haupt'!$A:$M,4,FALSE)))</f>
        <v/>
      </c>
      <c r="C968" s="113">
        <f t="shared" si="39"/>
        <v>0</v>
      </c>
      <c r="D968" s="114" t="str">
        <f t="shared" si="1"/>
        <v/>
      </c>
      <c r="E968" s="114" t="str">
        <f t="shared" si="2"/>
        <v/>
      </c>
      <c r="F968" s="115"/>
      <c r="G968" s="115"/>
      <c r="H968" s="116" t="str">
        <f t="shared" si="3"/>
        <v/>
      </c>
      <c r="I968" s="117">
        <f t="shared" si="4"/>
        <v>0</v>
      </c>
      <c r="J968" s="115"/>
      <c r="K968" s="115"/>
      <c r="L968" s="116" t="str">
        <f t="shared" si="5"/>
        <v/>
      </c>
      <c r="M968" s="114">
        <f t="shared" si="6"/>
        <v>0</v>
      </c>
      <c r="N968" s="115"/>
      <c r="O968" s="115"/>
      <c r="P968" s="116" t="str">
        <f t="shared" si="7"/>
        <v/>
      </c>
      <c r="Q968" s="114">
        <f t="shared" si="8"/>
        <v>0</v>
      </c>
      <c r="R968" s="115"/>
      <c r="S968" s="115"/>
      <c r="T968" s="116" t="str">
        <f t="shared" si="9"/>
        <v/>
      </c>
      <c r="U968" s="114">
        <f t="shared" si="10"/>
        <v>0</v>
      </c>
      <c r="V968" s="115"/>
      <c r="W968" s="115"/>
      <c r="X968" s="116" t="str">
        <f t="shared" si="11"/>
        <v/>
      </c>
      <c r="Y968" s="117">
        <f t="shared" si="12"/>
        <v>0</v>
      </c>
      <c r="Z968" s="267"/>
      <c r="AA968" s="602" t="str">
        <f t="shared" si="118"/>
        <v/>
      </c>
      <c r="AB968" s="603">
        <f t="shared" si="119"/>
        <v>0</v>
      </c>
      <c r="AG968" s="119" t="str">
        <f t="shared" si="13"/>
        <v>1</v>
      </c>
      <c r="AH968" s="119">
        <f t="shared" si="14"/>
        <v>1</v>
      </c>
      <c r="AI968" s="119" t="e">
        <f t="shared" si="15"/>
        <v>#N/A</v>
      </c>
      <c r="AJ968" s="120" t="e">
        <f>VLOOKUP($AM968,'FP Haupt'!$A:$M,5,FALSE)</f>
        <v>#N/A</v>
      </c>
      <c r="AK968" s="120" t="e">
        <f>VLOOKUP($AM968,'FP Haupt'!$A:$M,6,FALSE)</f>
        <v>#N/A</v>
      </c>
      <c r="AL968" s="120" t="e">
        <f>VLOOKUP($AM968,'Anlage 1d'!$A:$M,4,FALSE)</f>
        <v>#N/A</v>
      </c>
      <c r="AM968" s="119" t="str">
        <f t="shared" si="16"/>
        <v/>
      </c>
      <c r="AP968" s="119" t="str">
        <f t="shared" si="17"/>
        <v>2</v>
      </c>
      <c r="AQ968" s="119">
        <f t="shared" si="18"/>
        <v>1</v>
      </c>
      <c r="AR968" s="119" t="e">
        <f t="shared" si="19"/>
        <v>#N/A</v>
      </c>
      <c r="AS968" s="120" t="e">
        <f>VLOOKUP($AU968,'FP Haupt'!$A:$M,9,FALSE)</f>
        <v>#N/A</v>
      </c>
      <c r="AT968" s="120" t="e">
        <f>VLOOKUP($AU968,'Anlage 1d'!$A:$M,8,FALSE)</f>
        <v>#N/A</v>
      </c>
      <c r="AU968" s="119" t="str">
        <f t="shared" si="20"/>
        <v/>
      </c>
      <c r="AX968" s="119" t="str">
        <f t="shared" si="21"/>
        <v>2</v>
      </c>
      <c r="AY968" s="119">
        <f t="shared" si="22"/>
        <v>1</v>
      </c>
      <c r="AZ968" s="119" t="e">
        <f t="shared" si="23"/>
        <v>#N/A</v>
      </c>
      <c r="BA968" s="120" t="e">
        <f>VLOOKUP($BC968,'FP Haupt'!$A:$M,12,FALSE)</f>
        <v>#N/A</v>
      </c>
      <c r="BB968" s="120" t="e">
        <f>VLOOKUP($BC968,'Anlage 1d'!$A:$M,11,FALSE)</f>
        <v>#N/A</v>
      </c>
      <c r="BC968" s="119" t="str">
        <f t="shared" si="24"/>
        <v/>
      </c>
      <c r="BF968" s="119" t="str">
        <f t="shared" si="25"/>
        <v>2</v>
      </c>
      <c r="BG968" s="119">
        <f t="shared" si="26"/>
        <v>1</v>
      </c>
      <c r="BH968" s="119" t="e">
        <f t="shared" si="27"/>
        <v>#N/A</v>
      </c>
      <c r="BI968" s="120" t="e">
        <f>VLOOKUP($BK968,'FP Haupt'!$A:$M,12,FALSE)</f>
        <v>#N/A</v>
      </c>
      <c r="BJ968" s="120" t="e">
        <f>VLOOKUP($BK968,'Anlage 1d'!$A:$M,11,FALSE)</f>
        <v>#N/A</v>
      </c>
      <c r="BK968" s="119" t="str">
        <f t="shared" si="28"/>
        <v/>
      </c>
      <c r="BN968" s="119" t="str">
        <f t="shared" si="29"/>
        <v>2</v>
      </c>
      <c r="BO968" s="119">
        <f t="shared" si="30"/>
        <v>1</v>
      </c>
      <c r="BP968" s="119" t="e">
        <f t="shared" si="31"/>
        <v>#N/A</v>
      </c>
      <c r="BQ968" s="120" t="e">
        <f>VLOOKUP($BS968,'FP Haupt'!$A:$N,11,FALSE)</f>
        <v>#N/A</v>
      </c>
      <c r="BR968" s="120" t="e">
        <f>VLOOKUP($BS968,'Anlage 1d'!$A:$M,10,FALSE)</f>
        <v>#N/A</v>
      </c>
      <c r="BS968" s="119" t="str">
        <f t="shared" si="32"/>
        <v/>
      </c>
      <c r="BV968" s="119" t="str">
        <f t="shared" si="120"/>
        <v>2</v>
      </c>
      <c r="BW968" s="119">
        <f t="shared" si="121"/>
        <v>1</v>
      </c>
      <c r="BX968" s="119" t="e">
        <f t="shared" si="122"/>
        <v>#N/A</v>
      </c>
      <c r="BY968" s="120" t="e">
        <f>VLOOKUP($CA968,'FP Haupt'!$A:$O,15,FALSE)</f>
        <v>#N/A</v>
      </c>
      <c r="BZ968" s="120" t="e">
        <f>VLOOKUP($CA968,'Anlage 1d'!$A:$O,15,FALSE)</f>
        <v>#N/A</v>
      </c>
      <c r="CA968" s="119" t="str">
        <f t="shared" si="123"/>
        <v/>
      </c>
    </row>
    <row r="969" spans="1:79" x14ac:dyDescent="0.2">
      <c r="A969" s="111"/>
      <c r="B969" s="112" t="str">
        <f>IF(A969="","",IF(ISERROR(VLOOKUP(MID(A969,1,4),'FP Haupt'!$A:$M,4,FALSE)),"keine DRG gemäß FPV",VLOOKUP(MID(A969,1,4),'FP Haupt'!$A:$M,4,FALSE)))</f>
        <v/>
      </c>
      <c r="C969" s="113">
        <f t="shared" si="39"/>
        <v>0</v>
      </c>
      <c r="D969" s="114" t="str">
        <f t="shared" si="1"/>
        <v/>
      </c>
      <c r="E969" s="114" t="str">
        <f t="shared" si="2"/>
        <v/>
      </c>
      <c r="F969" s="115"/>
      <c r="G969" s="115"/>
      <c r="H969" s="116" t="str">
        <f t="shared" si="3"/>
        <v/>
      </c>
      <c r="I969" s="117">
        <f t="shared" si="4"/>
        <v>0</v>
      </c>
      <c r="J969" s="115"/>
      <c r="K969" s="115"/>
      <c r="L969" s="116" t="str">
        <f t="shared" si="5"/>
        <v/>
      </c>
      <c r="M969" s="114">
        <f t="shared" si="6"/>
        <v>0</v>
      </c>
      <c r="N969" s="115"/>
      <c r="O969" s="115"/>
      <c r="P969" s="116" t="str">
        <f t="shared" si="7"/>
        <v/>
      </c>
      <c r="Q969" s="114">
        <f t="shared" si="8"/>
        <v>0</v>
      </c>
      <c r="R969" s="115"/>
      <c r="S969" s="115"/>
      <c r="T969" s="116" t="str">
        <f t="shared" si="9"/>
        <v/>
      </c>
      <c r="U969" s="114">
        <f t="shared" si="10"/>
        <v>0</v>
      </c>
      <c r="V969" s="115"/>
      <c r="W969" s="115"/>
      <c r="X969" s="116" t="str">
        <f t="shared" si="11"/>
        <v/>
      </c>
      <c r="Y969" s="117">
        <f t="shared" si="12"/>
        <v>0</v>
      </c>
      <c r="Z969" s="267"/>
      <c r="AA969" s="602" t="str">
        <f t="shared" si="118"/>
        <v/>
      </c>
      <c r="AB969" s="603">
        <f t="shared" si="119"/>
        <v>0</v>
      </c>
      <c r="AG969" s="119" t="str">
        <f t="shared" si="13"/>
        <v>1</v>
      </c>
      <c r="AH969" s="119">
        <f t="shared" si="14"/>
        <v>1</v>
      </c>
      <c r="AI969" s="119" t="e">
        <f t="shared" si="15"/>
        <v>#N/A</v>
      </c>
      <c r="AJ969" s="120" t="e">
        <f>VLOOKUP($AM969,'FP Haupt'!$A:$M,5,FALSE)</f>
        <v>#N/A</v>
      </c>
      <c r="AK969" s="120" t="e">
        <f>VLOOKUP($AM969,'FP Haupt'!$A:$M,6,FALSE)</f>
        <v>#N/A</v>
      </c>
      <c r="AL969" s="120" t="e">
        <f>VLOOKUP($AM969,'Anlage 1d'!$A:$M,4,FALSE)</f>
        <v>#N/A</v>
      </c>
      <c r="AM969" s="119" t="str">
        <f t="shared" si="16"/>
        <v/>
      </c>
      <c r="AP969" s="119" t="str">
        <f t="shared" si="17"/>
        <v>2</v>
      </c>
      <c r="AQ969" s="119">
        <f t="shared" si="18"/>
        <v>1</v>
      </c>
      <c r="AR969" s="119" t="e">
        <f t="shared" si="19"/>
        <v>#N/A</v>
      </c>
      <c r="AS969" s="120" t="e">
        <f>VLOOKUP($AU969,'FP Haupt'!$A:$M,9,FALSE)</f>
        <v>#N/A</v>
      </c>
      <c r="AT969" s="120" t="e">
        <f>VLOOKUP($AU969,'Anlage 1d'!$A:$M,8,FALSE)</f>
        <v>#N/A</v>
      </c>
      <c r="AU969" s="119" t="str">
        <f t="shared" si="20"/>
        <v/>
      </c>
      <c r="AX969" s="119" t="str">
        <f t="shared" si="21"/>
        <v>2</v>
      </c>
      <c r="AY969" s="119">
        <f t="shared" si="22"/>
        <v>1</v>
      </c>
      <c r="AZ969" s="119" t="e">
        <f t="shared" si="23"/>
        <v>#N/A</v>
      </c>
      <c r="BA969" s="120" t="e">
        <f>VLOOKUP($BC969,'FP Haupt'!$A:$M,12,FALSE)</f>
        <v>#N/A</v>
      </c>
      <c r="BB969" s="120" t="e">
        <f>VLOOKUP($BC969,'Anlage 1d'!$A:$M,11,FALSE)</f>
        <v>#N/A</v>
      </c>
      <c r="BC969" s="119" t="str">
        <f t="shared" si="24"/>
        <v/>
      </c>
      <c r="BF969" s="119" t="str">
        <f t="shared" si="25"/>
        <v>2</v>
      </c>
      <c r="BG969" s="119">
        <f t="shared" si="26"/>
        <v>1</v>
      </c>
      <c r="BH969" s="119" t="e">
        <f t="shared" si="27"/>
        <v>#N/A</v>
      </c>
      <c r="BI969" s="120" t="e">
        <f>VLOOKUP($BK969,'FP Haupt'!$A:$M,12,FALSE)</f>
        <v>#N/A</v>
      </c>
      <c r="BJ969" s="120" t="e">
        <f>VLOOKUP($BK969,'Anlage 1d'!$A:$M,11,FALSE)</f>
        <v>#N/A</v>
      </c>
      <c r="BK969" s="119" t="str">
        <f t="shared" si="28"/>
        <v/>
      </c>
      <c r="BN969" s="119" t="str">
        <f t="shared" si="29"/>
        <v>2</v>
      </c>
      <c r="BO969" s="119">
        <f t="shared" si="30"/>
        <v>1</v>
      </c>
      <c r="BP969" s="119" t="e">
        <f t="shared" si="31"/>
        <v>#N/A</v>
      </c>
      <c r="BQ969" s="120" t="e">
        <f>VLOOKUP($BS969,'FP Haupt'!$A:$N,11,FALSE)</f>
        <v>#N/A</v>
      </c>
      <c r="BR969" s="120" t="e">
        <f>VLOOKUP($BS969,'Anlage 1d'!$A:$M,10,FALSE)</f>
        <v>#N/A</v>
      </c>
      <c r="BS969" s="119" t="str">
        <f t="shared" si="32"/>
        <v/>
      </c>
      <c r="BV969" s="119" t="str">
        <f t="shared" si="120"/>
        <v>2</v>
      </c>
      <c r="BW969" s="119">
        <f t="shared" si="121"/>
        <v>1</v>
      </c>
      <c r="BX969" s="119" t="e">
        <f t="shared" si="122"/>
        <v>#N/A</v>
      </c>
      <c r="BY969" s="120" t="e">
        <f>VLOOKUP($CA969,'FP Haupt'!$A:$O,15,FALSE)</f>
        <v>#N/A</v>
      </c>
      <c r="BZ969" s="120" t="e">
        <f>VLOOKUP($CA969,'Anlage 1d'!$A:$O,15,FALSE)</f>
        <v>#N/A</v>
      </c>
      <c r="CA969" s="119" t="str">
        <f t="shared" si="123"/>
        <v/>
      </c>
    </row>
    <row r="970" spans="1:79" x14ac:dyDescent="0.2">
      <c r="A970" s="111"/>
      <c r="B970" s="112" t="str">
        <f>IF(A970="","",IF(ISERROR(VLOOKUP(MID(A970,1,4),'FP Haupt'!$A:$M,4,FALSE)),"keine DRG gemäß FPV",VLOOKUP(MID(A970,1,4),'FP Haupt'!$A:$M,4,FALSE)))</f>
        <v/>
      </c>
      <c r="C970" s="113">
        <f t="shared" si="39"/>
        <v>0</v>
      </c>
      <c r="D970" s="114" t="str">
        <f t="shared" si="1"/>
        <v/>
      </c>
      <c r="E970" s="114" t="str">
        <f t="shared" si="2"/>
        <v/>
      </c>
      <c r="F970" s="115"/>
      <c r="G970" s="115"/>
      <c r="H970" s="116" t="str">
        <f t="shared" si="3"/>
        <v/>
      </c>
      <c r="I970" s="117">
        <f t="shared" si="4"/>
        <v>0</v>
      </c>
      <c r="J970" s="115"/>
      <c r="K970" s="115"/>
      <c r="L970" s="116" t="str">
        <f t="shared" si="5"/>
        <v/>
      </c>
      <c r="M970" s="114">
        <f t="shared" si="6"/>
        <v>0</v>
      </c>
      <c r="N970" s="115"/>
      <c r="O970" s="115"/>
      <c r="P970" s="116" t="str">
        <f t="shared" si="7"/>
        <v/>
      </c>
      <c r="Q970" s="114">
        <f t="shared" si="8"/>
        <v>0</v>
      </c>
      <c r="R970" s="115"/>
      <c r="S970" s="115"/>
      <c r="T970" s="116" t="str">
        <f t="shared" si="9"/>
        <v/>
      </c>
      <c r="U970" s="114">
        <f t="shared" si="10"/>
        <v>0</v>
      </c>
      <c r="V970" s="115"/>
      <c r="W970" s="115"/>
      <c r="X970" s="116" t="str">
        <f t="shared" si="11"/>
        <v/>
      </c>
      <c r="Y970" s="117">
        <f t="shared" si="12"/>
        <v>0</v>
      </c>
      <c r="Z970" s="267"/>
      <c r="AA970" s="602" t="str">
        <f t="shared" si="118"/>
        <v/>
      </c>
      <c r="AB970" s="603">
        <f t="shared" si="119"/>
        <v>0</v>
      </c>
      <c r="AG970" s="119" t="str">
        <f t="shared" si="13"/>
        <v>1</v>
      </c>
      <c r="AH970" s="119">
        <f t="shared" si="14"/>
        <v>1</v>
      </c>
      <c r="AI970" s="119" t="e">
        <f t="shared" si="15"/>
        <v>#N/A</v>
      </c>
      <c r="AJ970" s="120" t="e">
        <f>VLOOKUP($AM970,'FP Haupt'!$A:$M,5,FALSE)</f>
        <v>#N/A</v>
      </c>
      <c r="AK970" s="120" t="e">
        <f>VLOOKUP($AM970,'FP Haupt'!$A:$M,6,FALSE)</f>
        <v>#N/A</v>
      </c>
      <c r="AL970" s="120" t="e">
        <f>VLOOKUP($AM970,'Anlage 1d'!$A:$M,4,FALSE)</f>
        <v>#N/A</v>
      </c>
      <c r="AM970" s="119" t="str">
        <f t="shared" si="16"/>
        <v/>
      </c>
      <c r="AP970" s="119" t="str">
        <f t="shared" si="17"/>
        <v>2</v>
      </c>
      <c r="AQ970" s="119">
        <f t="shared" si="18"/>
        <v>1</v>
      </c>
      <c r="AR970" s="119" t="e">
        <f t="shared" si="19"/>
        <v>#N/A</v>
      </c>
      <c r="AS970" s="120" t="e">
        <f>VLOOKUP($AU970,'FP Haupt'!$A:$M,9,FALSE)</f>
        <v>#N/A</v>
      </c>
      <c r="AT970" s="120" t="e">
        <f>VLOOKUP($AU970,'Anlage 1d'!$A:$M,8,FALSE)</f>
        <v>#N/A</v>
      </c>
      <c r="AU970" s="119" t="str">
        <f t="shared" si="20"/>
        <v/>
      </c>
      <c r="AX970" s="119" t="str">
        <f t="shared" si="21"/>
        <v>2</v>
      </c>
      <c r="AY970" s="119">
        <f t="shared" si="22"/>
        <v>1</v>
      </c>
      <c r="AZ970" s="119" t="e">
        <f t="shared" si="23"/>
        <v>#N/A</v>
      </c>
      <c r="BA970" s="120" t="e">
        <f>VLOOKUP($BC970,'FP Haupt'!$A:$M,12,FALSE)</f>
        <v>#N/A</v>
      </c>
      <c r="BB970" s="120" t="e">
        <f>VLOOKUP($BC970,'Anlage 1d'!$A:$M,11,FALSE)</f>
        <v>#N/A</v>
      </c>
      <c r="BC970" s="119" t="str">
        <f t="shared" si="24"/>
        <v/>
      </c>
      <c r="BF970" s="119" t="str">
        <f t="shared" si="25"/>
        <v>2</v>
      </c>
      <c r="BG970" s="119">
        <f t="shared" si="26"/>
        <v>1</v>
      </c>
      <c r="BH970" s="119" t="e">
        <f t="shared" si="27"/>
        <v>#N/A</v>
      </c>
      <c r="BI970" s="120" t="e">
        <f>VLOOKUP($BK970,'FP Haupt'!$A:$M,12,FALSE)</f>
        <v>#N/A</v>
      </c>
      <c r="BJ970" s="120" t="e">
        <f>VLOOKUP($BK970,'Anlage 1d'!$A:$M,11,FALSE)</f>
        <v>#N/A</v>
      </c>
      <c r="BK970" s="119" t="str">
        <f t="shared" si="28"/>
        <v/>
      </c>
      <c r="BN970" s="119" t="str">
        <f t="shared" si="29"/>
        <v>2</v>
      </c>
      <c r="BO970" s="119">
        <f t="shared" si="30"/>
        <v>1</v>
      </c>
      <c r="BP970" s="119" t="e">
        <f t="shared" si="31"/>
        <v>#N/A</v>
      </c>
      <c r="BQ970" s="120" t="e">
        <f>VLOOKUP($BS970,'FP Haupt'!$A:$N,11,FALSE)</f>
        <v>#N/A</v>
      </c>
      <c r="BR970" s="120" t="e">
        <f>VLOOKUP($BS970,'Anlage 1d'!$A:$M,10,FALSE)</f>
        <v>#N/A</v>
      </c>
      <c r="BS970" s="119" t="str">
        <f t="shared" si="32"/>
        <v/>
      </c>
      <c r="BV970" s="119" t="str">
        <f t="shared" si="120"/>
        <v>2</v>
      </c>
      <c r="BW970" s="119">
        <f t="shared" si="121"/>
        <v>1</v>
      </c>
      <c r="BX970" s="119" t="e">
        <f t="shared" si="122"/>
        <v>#N/A</v>
      </c>
      <c r="BY970" s="120" t="e">
        <f>VLOOKUP($CA970,'FP Haupt'!$A:$O,15,FALSE)</f>
        <v>#N/A</v>
      </c>
      <c r="BZ970" s="120" t="e">
        <f>VLOOKUP($CA970,'Anlage 1d'!$A:$O,15,FALSE)</f>
        <v>#N/A</v>
      </c>
      <c r="CA970" s="119" t="str">
        <f t="shared" si="123"/>
        <v/>
      </c>
    </row>
    <row r="971" spans="1:79" x14ac:dyDescent="0.2">
      <c r="A971" s="111"/>
      <c r="B971" s="112" t="str">
        <f>IF(A971="","",IF(ISERROR(VLOOKUP(MID(A971,1,4),'FP Haupt'!$A:$M,4,FALSE)),"keine DRG gemäß FPV",VLOOKUP(MID(A971,1,4),'FP Haupt'!$A:$M,4,FALSE)))</f>
        <v/>
      </c>
      <c r="C971" s="113">
        <f t="shared" si="39"/>
        <v>0</v>
      </c>
      <c r="D971" s="114" t="str">
        <f t="shared" si="1"/>
        <v/>
      </c>
      <c r="E971" s="114" t="str">
        <f t="shared" si="2"/>
        <v/>
      </c>
      <c r="F971" s="115"/>
      <c r="G971" s="115"/>
      <c r="H971" s="116" t="str">
        <f t="shared" si="3"/>
        <v/>
      </c>
      <c r="I971" s="117">
        <f t="shared" si="4"/>
        <v>0</v>
      </c>
      <c r="J971" s="115"/>
      <c r="K971" s="115"/>
      <c r="L971" s="116" t="str">
        <f t="shared" si="5"/>
        <v/>
      </c>
      <c r="M971" s="114">
        <f t="shared" si="6"/>
        <v>0</v>
      </c>
      <c r="N971" s="115"/>
      <c r="O971" s="115"/>
      <c r="P971" s="116" t="str">
        <f t="shared" si="7"/>
        <v/>
      </c>
      <c r="Q971" s="114">
        <f t="shared" si="8"/>
        <v>0</v>
      </c>
      <c r="R971" s="115"/>
      <c r="S971" s="115"/>
      <c r="T971" s="116" t="str">
        <f t="shared" si="9"/>
        <v/>
      </c>
      <c r="U971" s="114">
        <f t="shared" si="10"/>
        <v>0</v>
      </c>
      <c r="V971" s="115"/>
      <c r="W971" s="115"/>
      <c r="X971" s="116" t="str">
        <f t="shared" si="11"/>
        <v/>
      </c>
      <c r="Y971" s="117">
        <f t="shared" si="12"/>
        <v>0</v>
      </c>
      <c r="Z971" s="267"/>
      <c r="AA971" s="602" t="str">
        <f t="shared" si="118"/>
        <v/>
      </c>
      <c r="AB971" s="603">
        <f t="shared" si="119"/>
        <v>0</v>
      </c>
      <c r="AG971" s="119" t="str">
        <f t="shared" si="13"/>
        <v>1</v>
      </c>
      <c r="AH971" s="119">
        <f t="shared" si="14"/>
        <v>1</v>
      </c>
      <c r="AI971" s="119" t="e">
        <f t="shared" si="15"/>
        <v>#N/A</v>
      </c>
      <c r="AJ971" s="120" t="e">
        <f>VLOOKUP($AM971,'FP Haupt'!$A:$M,5,FALSE)</f>
        <v>#N/A</v>
      </c>
      <c r="AK971" s="120" t="e">
        <f>VLOOKUP($AM971,'FP Haupt'!$A:$M,6,FALSE)</f>
        <v>#N/A</v>
      </c>
      <c r="AL971" s="120" t="e">
        <f>VLOOKUP($AM971,'Anlage 1d'!$A:$M,4,FALSE)</f>
        <v>#N/A</v>
      </c>
      <c r="AM971" s="119" t="str">
        <f t="shared" si="16"/>
        <v/>
      </c>
      <c r="AP971" s="119" t="str">
        <f t="shared" si="17"/>
        <v>2</v>
      </c>
      <c r="AQ971" s="119">
        <f t="shared" si="18"/>
        <v>1</v>
      </c>
      <c r="AR971" s="119" t="e">
        <f t="shared" si="19"/>
        <v>#N/A</v>
      </c>
      <c r="AS971" s="120" t="e">
        <f>VLOOKUP($AU971,'FP Haupt'!$A:$M,9,FALSE)</f>
        <v>#N/A</v>
      </c>
      <c r="AT971" s="120" t="e">
        <f>VLOOKUP($AU971,'Anlage 1d'!$A:$M,8,FALSE)</f>
        <v>#N/A</v>
      </c>
      <c r="AU971" s="119" t="str">
        <f t="shared" si="20"/>
        <v/>
      </c>
      <c r="AX971" s="119" t="str">
        <f t="shared" si="21"/>
        <v>2</v>
      </c>
      <c r="AY971" s="119">
        <f t="shared" si="22"/>
        <v>1</v>
      </c>
      <c r="AZ971" s="119" t="e">
        <f t="shared" si="23"/>
        <v>#N/A</v>
      </c>
      <c r="BA971" s="120" t="e">
        <f>VLOOKUP($BC971,'FP Haupt'!$A:$M,12,FALSE)</f>
        <v>#N/A</v>
      </c>
      <c r="BB971" s="120" t="e">
        <f>VLOOKUP($BC971,'Anlage 1d'!$A:$M,11,FALSE)</f>
        <v>#N/A</v>
      </c>
      <c r="BC971" s="119" t="str">
        <f t="shared" si="24"/>
        <v/>
      </c>
      <c r="BF971" s="119" t="str">
        <f t="shared" si="25"/>
        <v>2</v>
      </c>
      <c r="BG971" s="119">
        <f t="shared" si="26"/>
        <v>1</v>
      </c>
      <c r="BH971" s="119" t="e">
        <f t="shared" si="27"/>
        <v>#N/A</v>
      </c>
      <c r="BI971" s="120" t="e">
        <f>VLOOKUP($BK971,'FP Haupt'!$A:$M,12,FALSE)</f>
        <v>#N/A</v>
      </c>
      <c r="BJ971" s="120" t="e">
        <f>VLOOKUP($BK971,'Anlage 1d'!$A:$M,11,FALSE)</f>
        <v>#N/A</v>
      </c>
      <c r="BK971" s="119" t="str">
        <f t="shared" si="28"/>
        <v/>
      </c>
      <c r="BN971" s="119" t="str">
        <f t="shared" si="29"/>
        <v>2</v>
      </c>
      <c r="BO971" s="119">
        <f t="shared" si="30"/>
        <v>1</v>
      </c>
      <c r="BP971" s="119" t="e">
        <f t="shared" si="31"/>
        <v>#N/A</v>
      </c>
      <c r="BQ971" s="120" t="e">
        <f>VLOOKUP($BS971,'FP Haupt'!$A:$N,11,FALSE)</f>
        <v>#N/A</v>
      </c>
      <c r="BR971" s="120" t="e">
        <f>VLOOKUP($BS971,'Anlage 1d'!$A:$M,10,FALSE)</f>
        <v>#N/A</v>
      </c>
      <c r="BS971" s="119" t="str">
        <f t="shared" si="32"/>
        <v/>
      </c>
      <c r="BV971" s="119" t="str">
        <f t="shared" si="120"/>
        <v>2</v>
      </c>
      <c r="BW971" s="119">
        <f t="shared" si="121"/>
        <v>1</v>
      </c>
      <c r="BX971" s="119" t="e">
        <f t="shared" si="122"/>
        <v>#N/A</v>
      </c>
      <c r="BY971" s="120" t="e">
        <f>VLOOKUP($CA971,'FP Haupt'!$A:$O,15,FALSE)</f>
        <v>#N/A</v>
      </c>
      <c r="BZ971" s="120" t="e">
        <f>VLOOKUP($CA971,'Anlage 1d'!$A:$O,15,FALSE)</f>
        <v>#N/A</v>
      </c>
      <c r="CA971" s="119" t="str">
        <f t="shared" si="123"/>
        <v/>
      </c>
    </row>
    <row r="972" spans="1:79" x14ac:dyDescent="0.2">
      <c r="A972" s="111"/>
      <c r="B972" s="112" t="str">
        <f>IF(A972="","",IF(ISERROR(VLOOKUP(MID(A972,1,4),'FP Haupt'!$A:$M,4,FALSE)),"keine DRG gemäß FPV",VLOOKUP(MID(A972,1,4),'FP Haupt'!$A:$M,4,FALSE)))</f>
        <v/>
      </c>
      <c r="C972" s="113">
        <f t="shared" si="39"/>
        <v>0</v>
      </c>
      <c r="D972" s="114" t="str">
        <f t="shared" si="1"/>
        <v/>
      </c>
      <c r="E972" s="114" t="str">
        <f t="shared" si="2"/>
        <v/>
      </c>
      <c r="F972" s="115"/>
      <c r="G972" s="115"/>
      <c r="H972" s="116" t="str">
        <f t="shared" si="3"/>
        <v/>
      </c>
      <c r="I972" s="117">
        <f t="shared" si="4"/>
        <v>0</v>
      </c>
      <c r="J972" s="115"/>
      <c r="K972" s="115"/>
      <c r="L972" s="116" t="str">
        <f t="shared" si="5"/>
        <v/>
      </c>
      <c r="M972" s="114">
        <f t="shared" si="6"/>
        <v>0</v>
      </c>
      <c r="N972" s="115"/>
      <c r="O972" s="115"/>
      <c r="P972" s="116" t="str">
        <f t="shared" si="7"/>
        <v/>
      </c>
      <c r="Q972" s="114">
        <f t="shared" si="8"/>
        <v>0</v>
      </c>
      <c r="R972" s="115"/>
      <c r="S972" s="115"/>
      <c r="T972" s="116" t="str">
        <f t="shared" si="9"/>
        <v/>
      </c>
      <c r="U972" s="114">
        <f t="shared" si="10"/>
        <v>0</v>
      </c>
      <c r="V972" s="115"/>
      <c r="W972" s="115"/>
      <c r="X972" s="116" t="str">
        <f t="shared" si="11"/>
        <v/>
      </c>
      <c r="Y972" s="117">
        <f t="shared" si="12"/>
        <v>0</v>
      </c>
      <c r="Z972" s="267"/>
      <c r="AA972" s="602" t="str">
        <f t="shared" si="118"/>
        <v/>
      </c>
      <c r="AB972" s="603">
        <f t="shared" si="119"/>
        <v>0</v>
      </c>
      <c r="AG972" s="119" t="str">
        <f t="shared" si="13"/>
        <v>1</v>
      </c>
      <c r="AH972" s="119">
        <f t="shared" si="14"/>
        <v>1</v>
      </c>
      <c r="AI972" s="119" t="e">
        <f t="shared" si="15"/>
        <v>#N/A</v>
      </c>
      <c r="AJ972" s="120" t="e">
        <f>VLOOKUP($AM972,'FP Haupt'!$A:$M,5,FALSE)</f>
        <v>#N/A</v>
      </c>
      <c r="AK972" s="120" t="e">
        <f>VLOOKUP($AM972,'FP Haupt'!$A:$M,6,FALSE)</f>
        <v>#N/A</v>
      </c>
      <c r="AL972" s="120" t="e">
        <f>VLOOKUP($AM972,'Anlage 1d'!$A:$M,4,FALSE)</f>
        <v>#N/A</v>
      </c>
      <c r="AM972" s="119" t="str">
        <f t="shared" si="16"/>
        <v/>
      </c>
      <c r="AP972" s="119" t="str">
        <f t="shared" si="17"/>
        <v>2</v>
      </c>
      <c r="AQ972" s="119">
        <f t="shared" si="18"/>
        <v>1</v>
      </c>
      <c r="AR972" s="119" t="e">
        <f t="shared" si="19"/>
        <v>#N/A</v>
      </c>
      <c r="AS972" s="120" t="e">
        <f>VLOOKUP($AU972,'FP Haupt'!$A:$M,9,FALSE)</f>
        <v>#N/A</v>
      </c>
      <c r="AT972" s="120" t="e">
        <f>VLOOKUP($AU972,'Anlage 1d'!$A:$M,8,FALSE)</f>
        <v>#N/A</v>
      </c>
      <c r="AU972" s="119" t="str">
        <f t="shared" si="20"/>
        <v/>
      </c>
      <c r="AX972" s="119" t="str">
        <f t="shared" si="21"/>
        <v>2</v>
      </c>
      <c r="AY972" s="119">
        <f t="shared" si="22"/>
        <v>1</v>
      </c>
      <c r="AZ972" s="119" t="e">
        <f t="shared" si="23"/>
        <v>#N/A</v>
      </c>
      <c r="BA972" s="120" t="e">
        <f>VLOOKUP($BC972,'FP Haupt'!$A:$M,12,FALSE)</f>
        <v>#N/A</v>
      </c>
      <c r="BB972" s="120" t="e">
        <f>VLOOKUP($BC972,'Anlage 1d'!$A:$M,11,FALSE)</f>
        <v>#N/A</v>
      </c>
      <c r="BC972" s="119" t="str">
        <f t="shared" si="24"/>
        <v/>
      </c>
      <c r="BF972" s="119" t="str">
        <f t="shared" si="25"/>
        <v>2</v>
      </c>
      <c r="BG972" s="119">
        <f t="shared" si="26"/>
        <v>1</v>
      </c>
      <c r="BH972" s="119" t="e">
        <f t="shared" si="27"/>
        <v>#N/A</v>
      </c>
      <c r="BI972" s="120" t="e">
        <f>VLOOKUP($BK972,'FP Haupt'!$A:$M,12,FALSE)</f>
        <v>#N/A</v>
      </c>
      <c r="BJ972" s="120" t="e">
        <f>VLOOKUP($BK972,'Anlage 1d'!$A:$M,11,FALSE)</f>
        <v>#N/A</v>
      </c>
      <c r="BK972" s="119" t="str">
        <f t="shared" si="28"/>
        <v/>
      </c>
      <c r="BN972" s="119" t="str">
        <f t="shared" si="29"/>
        <v>2</v>
      </c>
      <c r="BO972" s="119">
        <f t="shared" si="30"/>
        <v>1</v>
      </c>
      <c r="BP972" s="119" t="e">
        <f t="shared" si="31"/>
        <v>#N/A</v>
      </c>
      <c r="BQ972" s="120" t="e">
        <f>VLOOKUP($BS972,'FP Haupt'!$A:$N,11,FALSE)</f>
        <v>#N/A</v>
      </c>
      <c r="BR972" s="120" t="e">
        <f>VLOOKUP($BS972,'Anlage 1d'!$A:$M,10,FALSE)</f>
        <v>#N/A</v>
      </c>
      <c r="BS972" s="119" t="str">
        <f t="shared" si="32"/>
        <v/>
      </c>
      <c r="BV972" s="119" t="str">
        <f t="shared" si="120"/>
        <v>2</v>
      </c>
      <c r="BW972" s="119">
        <f t="shared" si="121"/>
        <v>1</v>
      </c>
      <c r="BX972" s="119" t="e">
        <f t="shared" si="122"/>
        <v>#N/A</v>
      </c>
      <c r="BY972" s="120" t="e">
        <f>VLOOKUP($CA972,'FP Haupt'!$A:$O,15,FALSE)</f>
        <v>#N/A</v>
      </c>
      <c r="BZ972" s="120" t="e">
        <f>VLOOKUP($CA972,'Anlage 1d'!$A:$O,15,FALSE)</f>
        <v>#N/A</v>
      </c>
      <c r="CA972" s="119" t="str">
        <f t="shared" si="123"/>
        <v/>
      </c>
    </row>
    <row r="973" spans="1:79" x14ac:dyDescent="0.2">
      <c r="A973" s="111"/>
      <c r="B973" s="112" t="str">
        <f>IF(A973="","",IF(ISERROR(VLOOKUP(MID(A973,1,4),'FP Haupt'!$A:$M,4,FALSE)),"keine DRG gemäß FPV",VLOOKUP(MID(A973,1,4),'FP Haupt'!$A:$M,4,FALSE)))</f>
        <v/>
      </c>
      <c r="C973" s="113">
        <f t="shared" si="39"/>
        <v>0</v>
      </c>
      <c r="D973" s="114" t="str">
        <f t="shared" si="1"/>
        <v/>
      </c>
      <c r="E973" s="114" t="str">
        <f t="shared" si="2"/>
        <v/>
      </c>
      <c r="F973" s="115"/>
      <c r="G973" s="115"/>
      <c r="H973" s="116" t="str">
        <f t="shared" si="3"/>
        <v/>
      </c>
      <c r="I973" s="117">
        <f t="shared" si="4"/>
        <v>0</v>
      </c>
      <c r="J973" s="115"/>
      <c r="K973" s="115"/>
      <c r="L973" s="116" t="str">
        <f t="shared" si="5"/>
        <v/>
      </c>
      <c r="M973" s="114">
        <f t="shared" si="6"/>
        <v>0</v>
      </c>
      <c r="N973" s="115"/>
      <c r="O973" s="115"/>
      <c r="P973" s="116" t="str">
        <f t="shared" si="7"/>
        <v/>
      </c>
      <c r="Q973" s="114">
        <f t="shared" si="8"/>
        <v>0</v>
      </c>
      <c r="R973" s="115"/>
      <c r="S973" s="115"/>
      <c r="T973" s="116" t="str">
        <f t="shared" si="9"/>
        <v/>
      </c>
      <c r="U973" s="114">
        <f t="shared" si="10"/>
        <v>0</v>
      </c>
      <c r="V973" s="115"/>
      <c r="W973" s="115"/>
      <c r="X973" s="116" t="str">
        <f t="shared" si="11"/>
        <v/>
      </c>
      <c r="Y973" s="117">
        <f t="shared" si="12"/>
        <v>0</v>
      </c>
      <c r="Z973" s="267"/>
      <c r="AA973" s="602" t="str">
        <f t="shared" si="118"/>
        <v/>
      </c>
      <c r="AB973" s="603">
        <f t="shared" si="119"/>
        <v>0</v>
      </c>
      <c r="AG973" s="119" t="str">
        <f t="shared" si="13"/>
        <v>1</v>
      </c>
      <c r="AH973" s="119">
        <f t="shared" si="14"/>
        <v>1</v>
      </c>
      <c r="AI973" s="119" t="e">
        <f t="shared" si="15"/>
        <v>#N/A</v>
      </c>
      <c r="AJ973" s="120" t="e">
        <f>VLOOKUP($AM973,'FP Haupt'!$A:$M,5,FALSE)</f>
        <v>#N/A</v>
      </c>
      <c r="AK973" s="120" t="e">
        <f>VLOOKUP($AM973,'FP Haupt'!$A:$M,6,FALSE)</f>
        <v>#N/A</v>
      </c>
      <c r="AL973" s="120" t="e">
        <f>VLOOKUP($AM973,'Anlage 1d'!$A:$M,4,FALSE)</f>
        <v>#N/A</v>
      </c>
      <c r="AM973" s="119" t="str">
        <f t="shared" si="16"/>
        <v/>
      </c>
      <c r="AP973" s="119" t="str">
        <f t="shared" si="17"/>
        <v>2</v>
      </c>
      <c r="AQ973" s="119">
        <f t="shared" si="18"/>
        <v>1</v>
      </c>
      <c r="AR973" s="119" t="e">
        <f t="shared" si="19"/>
        <v>#N/A</v>
      </c>
      <c r="AS973" s="120" t="e">
        <f>VLOOKUP($AU973,'FP Haupt'!$A:$M,9,FALSE)</f>
        <v>#N/A</v>
      </c>
      <c r="AT973" s="120" t="e">
        <f>VLOOKUP($AU973,'Anlage 1d'!$A:$M,8,FALSE)</f>
        <v>#N/A</v>
      </c>
      <c r="AU973" s="119" t="str">
        <f t="shared" si="20"/>
        <v/>
      </c>
      <c r="AX973" s="119" t="str">
        <f t="shared" si="21"/>
        <v>2</v>
      </c>
      <c r="AY973" s="119">
        <f t="shared" si="22"/>
        <v>1</v>
      </c>
      <c r="AZ973" s="119" t="e">
        <f t="shared" si="23"/>
        <v>#N/A</v>
      </c>
      <c r="BA973" s="120" t="e">
        <f>VLOOKUP($BC973,'FP Haupt'!$A:$M,12,FALSE)</f>
        <v>#N/A</v>
      </c>
      <c r="BB973" s="120" t="e">
        <f>VLOOKUP($BC973,'Anlage 1d'!$A:$M,11,FALSE)</f>
        <v>#N/A</v>
      </c>
      <c r="BC973" s="119" t="str">
        <f t="shared" si="24"/>
        <v/>
      </c>
      <c r="BF973" s="119" t="str">
        <f t="shared" si="25"/>
        <v>2</v>
      </c>
      <c r="BG973" s="119">
        <f t="shared" si="26"/>
        <v>1</v>
      </c>
      <c r="BH973" s="119" t="e">
        <f t="shared" si="27"/>
        <v>#N/A</v>
      </c>
      <c r="BI973" s="120" t="e">
        <f>VLOOKUP($BK973,'FP Haupt'!$A:$M,12,FALSE)</f>
        <v>#N/A</v>
      </c>
      <c r="BJ973" s="120" t="e">
        <f>VLOOKUP($BK973,'Anlage 1d'!$A:$M,11,FALSE)</f>
        <v>#N/A</v>
      </c>
      <c r="BK973" s="119" t="str">
        <f t="shared" si="28"/>
        <v/>
      </c>
      <c r="BN973" s="119" t="str">
        <f t="shared" si="29"/>
        <v>2</v>
      </c>
      <c r="BO973" s="119">
        <f t="shared" si="30"/>
        <v>1</v>
      </c>
      <c r="BP973" s="119" t="e">
        <f t="shared" si="31"/>
        <v>#N/A</v>
      </c>
      <c r="BQ973" s="120" t="e">
        <f>VLOOKUP($BS973,'FP Haupt'!$A:$N,11,FALSE)</f>
        <v>#N/A</v>
      </c>
      <c r="BR973" s="120" t="e">
        <f>VLOOKUP($BS973,'Anlage 1d'!$A:$M,10,FALSE)</f>
        <v>#N/A</v>
      </c>
      <c r="BS973" s="119" t="str">
        <f t="shared" si="32"/>
        <v/>
      </c>
      <c r="BV973" s="119" t="str">
        <f t="shared" si="120"/>
        <v>2</v>
      </c>
      <c r="BW973" s="119">
        <f t="shared" si="121"/>
        <v>1</v>
      </c>
      <c r="BX973" s="119" t="e">
        <f t="shared" si="122"/>
        <v>#N/A</v>
      </c>
      <c r="BY973" s="120" t="e">
        <f>VLOOKUP($CA973,'FP Haupt'!$A:$O,15,FALSE)</f>
        <v>#N/A</v>
      </c>
      <c r="BZ973" s="120" t="e">
        <f>VLOOKUP($CA973,'Anlage 1d'!$A:$O,15,FALSE)</f>
        <v>#N/A</v>
      </c>
      <c r="CA973" s="119" t="str">
        <f t="shared" si="123"/>
        <v/>
      </c>
    </row>
    <row r="974" spans="1:79" x14ac:dyDescent="0.2">
      <c r="A974" s="111"/>
      <c r="B974" s="112" t="str">
        <f>IF(A974="","",IF(ISERROR(VLOOKUP(MID(A974,1,4),'FP Haupt'!$A:$M,4,FALSE)),"keine DRG gemäß FPV",VLOOKUP(MID(A974,1,4),'FP Haupt'!$A:$M,4,FALSE)))</f>
        <v/>
      </c>
      <c r="C974" s="113">
        <f t="shared" si="39"/>
        <v>0</v>
      </c>
      <c r="D974" s="114" t="str">
        <f t="shared" si="1"/>
        <v/>
      </c>
      <c r="E974" s="114" t="str">
        <f t="shared" si="2"/>
        <v/>
      </c>
      <c r="F974" s="115"/>
      <c r="G974" s="115"/>
      <c r="H974" s="116" t="str">
        <f t="shared" si="3"/>
        <v/>
      </c>
      <c r="I974" s="117">
        <f t="shared" si="4"/>
        <v>0</v>
      </c>
      <c r="J974" s="115"/>
      <c r="K974" s="115"/>
      <c r="L974" s="116" t="str">
        <f t="shared" si="5"/>
        <v/>
      </c>
      <c r="M974" s="114">
        <f t="shared" si="6"/>
        <v>0</v>
      </c>
      <c r="N974" s="115"/>
      <c r="O974" s="115"/>
      <c r="P974" s="116" t="str">
        <f t="shared" si="7"/>
        <v/>
      </c>
      <c r="Q974" s="114">
        <f t="shared" si="8"/>
        <v>0</v>
      </c>
      <c r="R974" s="115"/>
      <c r="S974" s="115"/>
      <c r="T974" s="116" t="str">
        <f t="shared" si="9"/>
        <v/>
      </c>
      <c r="U974" s="114">
        <f t="shared" si="10"/>
        <v>0</v>
      </c>
      <c r="V974" s="115"/>
      <c r="W974" s="115"/>
      <c r="X974" s="116" t="str">
        <f t="shared" si="11"/>
        <v/>
      </c>
      <c r="Y974" s="117">
        <f t="shared" si="12"/>
        <v>0</v>
      </c>
      <c r="Z974" s="267"/>
      <c r="AA974" s="602" t="str">
        <f t="shared" si="118"/>
        <v/>
      </c>
      <c r="AB974" s="603">
        <f t="shared" si="119"/>
        <v>0</v>
      </c>
      <c r="AG974" s="119" t="str">
        <f t="shared" si="13"/>
        <v>1</v>
      </c>
      <c r="AH974" s="119">
        <f t="shared" si="14"/>
        <v>1</v>
      </c>
      <c r="AI974" s="119" t="e">
        <f t="shared" si="15"/>
        <v>#N/A</v>
      </c>
      <c r="AJ974" s="120" t="e">
        <f>VLOOKUP($AM974,'FP Haupt'!$A:$M,5,FALSE)</f>
        <v>#N/A</v>
      </c>
      <c r="AK974" s="120" t="e">
        <f>VLOOKUP($AM974,'FP Haupt'!$A:$M,6,FALSE)</f>
        <v>#N/A</v>
      </c>
      <c r="AL974" s="120" t="e">
        <f>VLOOKUP($AM974,'Anlage 1d'!$A:$M,4,FALSE)</f>
        <v>#N/A</v>
      </c>
      <c r="AM974" s="119" t="str">
        <f t="shared" si="16"/>
        <v/>
      </c>
      <c r="AP974" s="119" t="str">
        <f t="shared" si="17"/>
        <v>2</v>
      </c>
      <c r="AQ974" s="119">
        <f t="shared" si="18"/>
        <v>1</v>
      </c>
      <c r="AR974" s="119" t="e">
        <f t="shared" si="19"/>
        <v>#N/A</v>
      </c>
      <c r="AS974" s="120" t="e">
        <f>VLOOKUP($AU974,'FP Haupt'!$A:$M,9,FALSE)</f>
        <v>#N/A</v>
      </c>
      <c r="AT974" s="120" t="e">
        <f>VLOOKUP($AU974,'Anlage 1d'!$A:$M,8,FALSE)</f>
        <v>#N/A</v>
      </c>
      <c r="AU974" s="119" t="str">
        <f t="shared" si="20"/>
        <v/>
      </c>
      <c r="AX974" s="119" t="str">
        <f t="shared" si="21"/>
        <v>2</v>
      </c>
      <c r="AY974" s="119">
        <f t="shared" si="22"/>
        <v>1</v>
      </c>
      <c r="AZ974" s="119" t="e">
        <f t="shared" si="23"/>
        <v>#N/A</v>
      </c>
      <c r="BA974" s="120" t="e">
        <f>VLOOKUP($BC974,'FP Haupt'!$A:$M,12,FALSE)</f>
        <v>#N/A</v>
      </c>
      <c r="BB974" s="120" t="e">
        <f>VLOOKUP($BC974,'Anlage 1d'!$A:$M,11,FALSE)</f>
        <v>#N/A</v>
      </c>
      <c r="BC974" s="119" t="str">
        <f t="shared" si="24"/>
        <v/>
      </c>
      <c r="BF974" s="119" t="str">
        <f t="shared" si="25"/>
        <v>2</v>
      </c>
      <c r="BG974" s="119">
        <f t="shared" si="26"/>
        <v>1</v>
      </c>
      <c r="BH974" s="119" t="e">
        <f t="shared" si="27"/>
        <v>#N/A</v>
      </c>
      <c r="BI974" s="120" t="e">
        <f>VLOOKUP($BK974,'FP Haupt'!$A:$M,12,FALSE)</f>
        <v>#N/A</v>
      </c>
      <c r="BJ974" s="120" t="e">
        <f>VLOOKUP($BK974,'Anlage 1d'!$A:$M,11,FALSE)</f>
        <v>#N/A</v>
      </c>
      <c r="BK974" s="119" t="str">
        <f t="shared" si="28"/>
        <v/>
      </c>
      <c r="BN974" s="119" t="str">
        <f t="shared" si="29"/>
        <v>2</v>
      </c>
      <c r="BO974" s="119">
        <f t="shared" si="30"/>
        <v>1</v>
      </c>
      <c r="BP974" s="119" t="e">
        <f t="shared" si="31"/>
        <v>#N/A</v>
      </c>
      <c r="BQ974" s="120" t="e">
        <f>VLOOKUP($BS974,'FP Haupt'!$A:$N,11,FALSE)</f>
        <v>#N/A</v>
      </c>
      <c r="BR974" s="120" t="e">
        <f>VLOOKUP($BS974,'Anlage 1d'!$A:$M,10,FALSE)</f>
        <v>#N/A</v>
      </c>
      <c r="BS974" s="119" t="str">
        <f t="shared" si="32"/>
        <v/>
      </c>
      <c r="BV974" s="119" t="str">
        <f t="shared" si="120"/>
        <v>2</v>
      </c>
      <c r="BW974" s="119">
        <f t="shared" si="121"/>
        <v>1</v>
      </c>
      <c r="BX974" s="119" t="e">
        <f t="shared" si="122"/>
        <v>#N/A</v>
      </c>
      <c r="BY974" s="120" t="e">
        <f>VLOOKUP($CA974,'FP Haupt'!$A:$O,15,FALSE)</f>
        <v>#N/A</v>
      </c>
      <c r="BZ974" s="120" t="e">
        <f>VLOOKUP($CA974,'Anlage 1d'!$A:$O,15,FALSE)</f>
        <v>#N/A</v>
      </c>
      <c r="CA974" s="119" t="str">
        <f t="shared" si="123"/>
        <v/>
      </c>
    </row>
    <row r="975" spans="1:79" x14ac:dyDescent="0.2">
      <c r="A975" s="111"/>
      <c r="B975" s="112" t="str">
        <f>IF(A975="","",IF(ISERROR(VLOOKUP(MID(A975,1,4),'FP Haupt'!$A:$M,4,FALSE)),"keine DRG gemäß FPV",VLOOKUP(MID(A975,1,4),'FP Haupt'!$A:$M,4,FALSE)))</f>
        <v/>
      </c>
      <c r="C975" s="113">
        <f t="shared" si="39"/>
        <v>0</v>
      </c>
      <c r="D975" s="114" t="str">
        <f t="shared" si="1"/>
        <v/>
      </c>
      <c r="E975" s="114" t="str">
        <f t="shared" si="2"/>
        <v/>
      </c>
      <c r="F975" s="115"/>
      <c r="G975" s="115"/>
      <c r="H975" s="116" t="str">
        <f t="shared" si="3"/>
        <v/>
      </c>
      <c r="I975" s="117">
        <f t="shared" si="4"/>
        <v>0</v>
      </c>
      <c r="J975" s="115"/>
      <c r="K975" s="115"/>
      <c r="L975" s="116" t="str">
        <f t="shared" si="5"/>
        <v/>
      </c>
      <c r="M975" s="114">
        <f t="shared" si="6"/>
        <v>0</v>
      </c>
      <c r="N975" s="115"/>
      <c r="O975" s="115"/>
      <c r="P975" s="116" t="str">
        <f t="shared" si="7"/>
        <v/>
      </c>
      <c r="Q975" s="114">
        <f t="shared" si="8"/>
        <v>0</v>
      </c>
      <c r="R975" s="115"/>
      <c r="S975" s="115"/>
      <c r="T975" s="116" t="str">
        <f t="shared" si="9"/>
        <v/>
      </c>
      <c r="U975" s="114">
        <f t="shared" si="10"/>
        <v>0</v>
      </c>
      <c r="V975" s="115"/>
      <c r="W975" s="115"/>
      <c r="X975" s="116" t="str">
        <f t="shared" si="11"/>
        <v/>
      </c>
      <c r="Y975" s="117">
        <f t="shared" si="12"/>
        <v>0</v>
      </c>
      <c r="Z975" s="267"/>
      <c r="AA975" s="602" t="str">
        <f t="shared" si="118"/>
        <v/>
      </c>
      <c r="AB975" s="603">
        <f t="shared" si="119"/>
        <v>0</v>
      </c>
      <c r="AG975" s="119" t="str">
        <f t="shared" si="13"/>
        <v>1</v>
      </c>
      <c r="AH975" s="119">
        <f t="shared" si="14"/>
        <v>1</v>
      </c>
      <c r="AI975" s="119" t="e">
        <f t="shared" si="15"/>
        <v>#N/A</v>
      </c>
      <c r="AJ975" s="120" t="e">
        <f>VLOOKUP($AM975,'FP Haupt'!$A:$M,5,FALSE)</f>
        <v>#N/A</v>
      </c>
      <c r="AK975" s="120" t="e">
        <f>VLOOKUP($AM975,'FP Haupt'!$A:$M,6,FALSE)</f>
        <v>#N/A</v>
      </c>
      <c r="AL975" s="120" t="e">
        <f>VLOOKUP($AM975,'Anlage 1d'!$A:$M,4,FALSE)</f>
        <v>#N/A</v>
      </c>
      <c r="AM975" s="119" t="str">
        <f t="shared" si="16"/>
        <v/>
      </c>
      <c r="AP975" s="119" t="str">
        <f t="shared" si="17"/>
        <v>2</v>
      </c>
      <c r="AQ975" s="119">
        <f t="shared" si="18"/>
        <v>1</v>
      </c>
      <c r="AR975" s="119" t="e">
        <f t="shared" si="19"/>
        <v>#N/A</v>
      </c>
      <c r="AS975" s="120" t="e">
        <f>VLOOKUP($AU975,'FP Haupt'!$A:$M,9,FALSE)</f>
        <v>#N/A</v>
      </c>
      <c r="AT975" s="120" t="e">
        <f>VLOOKUP($AU975,'Anlage 1d'!$A:$M,8,FALSE)</f>
        <v>#N/A</v>
      </c>
      <c r="AU975" s="119" t="str">
        <f t="shared" si="20"/>
        <v/>
      </c>
      <c r="AX975" s="119" t="str">
        <f t="shared" si="21"/>
        <v>2</v>
      </c>
      <c r="AY975" s="119">
        <f t="shared" si="22"/>
        <v>1</v>
      </c>
      <c r="AZ975" s="119" t="e">
        <f t="shared" si="23"/>
        <v>#N/A</v>
      </c>
      <c r="BA975" s="120" t="e">
        <f>VLOOKUP($BC975,'FP Haupt'!$A:$M,12,FALSE)</f>
        <v>#N/A</v>
      </c>
      <c r="BB975" s="120" t="e">
        <f>VLOOKUP($BC975,'Anlage 1d'!$A:$M,11,FALSE)</f>
        <v>#N/A</v>
      </c>
      <c r="BC975" s="119" t="str">
        <f t="shared" si="24"/>
        <v/>
      </c>
      <c r="BF975" s="119" t="str">
        <f t="shared" si="25"/>
        <v>2</v>
      </c>
      <c r="BG975" s="119">
        <f t="shared" si="26"/>
        <v>1</v>
      </c>
      <c r="BH975" s="119" t="e">
        <f t="shared" si="27"/>
        <v>#N/A</v>
      </c>
      <c r="BI975" s="120" t="e">
        <f>VLOOKUP($BK975,'FP Haupt'!$A:$M,12,FALSE)</f>
        <v>#N/A</v>
      </c>
      <c r="BJ975" s="120" t="e">
        <f>VLOOKUP($BK975,'Anlage 1d'!$A:$M,11,FALSE)</f>
        <v>#N/A</v>
      </c>
      <c r="BK975" s="119" t="str">
        <f t="shared" si="28"/>
        <v/>
      </c>
      <c r="BN975" s="119" t="str">
        <f t="shared" si="29"/>
        <v>2</v>
      </c>
      <c r="BO975" s="119">
        <f t="shared" si="30"/>
        <v>1</v>
      </c>
      <c r="BP975" s="119" t="e">
        <f t="shared" si="31"/>
        <v>#N/A</v>
      </c>
      <c r="BQ975" s="120" t="e">
        <f>VLOOKUP($BS975,'FP Haupt'!$A:$N,11,FALSE)</f>
        <v>#N/A</v>
      </c>
      <c r="BR975" s="120" t="e">
        <f>VLOOKUP($BS975,'Anlage 1d'!$A:$M,10,FALSE)</f>
        <v>#N/A</v>
      </c>
      <c r="BS975" s="119" t="str">
        <f t="shared" si="32"/>
        <v/>
      </c>
      <c r="BV975" s="119" t="str">
        <f t="shared" si="120"/>
        <v>2</v>
      </c>
      <c r="BW975" s="119">
        <f t="shared" si="121"/>
        <v>1</v>
      </c>
      <c r="BX975" s="119" t="e">
        <f t="shared" si="122"/>
        <v>#N/A</v>
      </c>
      <c r="BY975" s="120" t="e">
        <f>VLOOKUP($CA975,'FP Haupt'!$A:$O,15,FALSE)</f>
        <v>#N/A</v>
      </c>
      <c r="BZ975" s="120" t="e">
        <f>VLOOKUP($CA975,'Anlage 1d'!$A:$O,15,FALSE)</f>
        <v>#N/A</v>
      </c>
      <c r="CA975" s="119" t="str">
        <f t="shared" si="123"/>
        <v/>
      </c>
    </row>
    <row r="976" spans="1:79" x14ac:dyDescent="0.2">
      <c r="A976" s="111"/>
      <c r="B976" s="112" t="str">
        <f>IF(A976="","",IF(ISERROR(VLOOKUP(MID(A976,1,4),'FP Haupt'!$A:$M,4,FALSE)),"keine DRG gemäß FPV",VLOOKUP(MID(A976,1,4),'FP Haupt'!$A:$M,4,FALSE)))</f>
        <v/>
      </c>
      <c r="C976" s="113">
        <f t="shared" si="39"/>
        <v>0</v>
      </c>
      <c r="D976" s="114" t="str">
        <f t="shared" si="1"/>
        <v/>
      </c>
      <c r="E976" s="114" t="str">
        <f t="shared" si="2"/>
        <v/>
      </c>
      <c r="F976" s="115"/>
      <c r="G976" s="115"/>
      <c r="H976" s="116" t="str">
        <f t="shared" si="3"/>
        <v/>
      </c>
      <c r="I976" s="117">
        <f t="shared" si="4"/>
        <v>0</v>
      </c>
      <c r="J976" s="115"/>
      <c r="K976" s="115"/>
      <c r="L976" s="116" t="str">
        <f t="shared" si="5"/>
        <v/>
      </c>
      <c r="M976" s="114">
        <f t="shared" si="6"/>
        <v>0</v>
      </c>
      <c r="N976" s="115"/>
      <c r="O976" s="115"/>
      <c r="P976" s="116" t="str">
        <f t="shared" si="7"/>
        <v/>
      </c>
      <c r="Q976" s="114">
        <f t="shared" si="8"/>
        <v>0</v>
      </c>
      <c r="R976" s="115"/>
      <c r="S976" s="115"/>
      <c r="T976" s="116" t="str">
        <f t="shared" si="9"/>
        <v/>
      </c>
      <c r="U976" s="114">
        <f t="shared" si="10"/>
        <v>0</v>
      </c>
      <c r="V976" s="115"/>
      <c r="W976" s="115"/>
      <c r="X976" s="116" t="str">
        <f t="shared" si="11"/>
        <v/>
      </c>
      <c r="Y976" s="117">
        <f t="shared" si="12"/>
        <v>0</v>
      </c>
      <c r="Z976" s="267"/>
      <c r="AA976" s="602" t="str">
        <f t="shared" si="118"/>
        <v/>
      </c>
      <c r="AB976" s="603">
        <f t="shared" si="119"/>
        <v>0</v>
      </c>
      <c r="AG976" s="119" t="str">
        <f t="shared" si="13"/>
        <v>1</v>
      </c>
      <c r="AH976" s="119">
        <f t="shared" si="14"/>
        <v>1</v>
      </c>
      <c r="AI976" s="119" t="e">
        <f t="shared" si="15"/>
        <v>#N/A</v>
      </c>
      <c r="AJ976" s="120" t="e">
        <f>VLOOKUP($AM976,'FP Haupt'!$A:$M,5,FALSE)</f>
        <v>#N/A</v>
      </c>
      <c r="AK976" s="120" t="e">
        <f>VLOOKUP($AM976,'FP Haupt'!$A:$M,6,FALSE)</f>
        <v>#N/A</v>
      </c>
      <c r="AL976" s="120" t="e">
        <f>VLOOKUP($AM976,'Anlage 1d'!$A:$M,4,FALSE)</f>
        <v>#N/A</v>
      </c>
      <c r="AM976" s="119" t="str">
        <f t="shared" si="16"/>
        <v/>
      </c>
      <c r="AP976" s="119" t="str">
        <f t="shared" si="17"/>
        <v>2</v>
      </c>
      <c r="AQ976" s="119">
        <f t="shared" si="18"/>
        <v>1</v>
      </c>
      <c r="AR976" s="119" t="e">
        <f t="shared" si="19"/>
        <v>#N/A</v>
      </c>
      <c r="AS976" s="120" t="e">
        <f>VLOOKUP($AU976,'FP Haupt'!$A:$M,9,FALSE)</f>
        <v>#N/A</v>
      </c>
      <c r="AT976" s="120" t="e">
        <f>VLOOKUP($AU976,'Anlage 1d'!$A:$M,8,FALSE)</f>
        <v>#N/A</v>
      </c>
      <c r="AU976" s="119" t="str">
        <f t="shared" si="20"/>
        <v/>
      </c>
      <c r="AX976" s="119" t="str">
        <f t="shared" si="21"/>
        <v>2</v>
      </c>
      <c r="AY976" s="119">
        <f t="shared" si="22"/>
        <v>1</v>
      </c>
      <c r="AZ976" s="119" t="e">
        <f t="shared" si="23"/>
        <v>#N/A</v>
      </c>
      <c r="BA976" s="120" t="e">
        <f>VLOOKUP($BC976,'FP Haupt'!$A:$M,12,FALSE)</f>
        <v>#N/A</v>
      </c>
      <c r="BB976" s="120" t="e">
        <f>VLOOKUP($BC976,'Anlage 1d'!$A:$M,11,FALSE)</f>
        <v>#N/A</v>
      </c>
      <c r="BC976" s="119" t="str">
        <f t="shared" si="24"/>
        <v/>
      </c>
      <c r="BF976" s="119" t="str">
        <f t="shared" si="25"/>
        <v>2</v>
      </c>
      <c r="BG976" s="119">
        <f t="shared" si="26"/>
        <v>1</v>
      </c>
      <c r="BH976" s="119" t="e">
        <f t="shared" si="27"/>
        <v>#N/A</v>
      </c>
      <c r="BI976" s="120" t="e">
        <f>VLOOKUP($BK976,'FP Haupt'!$A:$M,12,FALSE)</f>
        <v>#N/A</v>
      </c>
      <c r="BJ976" s="120" t="e">
        <f>VLOOKUP($BK976,'Anlage 1d'!$A:$M,11,FALSE)</f>
        <v>#N/A</v>
      </c>
      <c r="BK976" s="119" t="str">
        <f t="shared" si="28"/>
        <v/>
      </c>
      <c r="BN976" s="119" t="str">
        <f t="shared" si="29"/>
        <v>2</v>
      </c>
      <c r="BO976" s="119">
        <f t="shared" si="30"/>
        <v>1</v>
      </c>
      <c r="BP976" s="119" t="e">
        <f t="shared" si="31"/>
        <v>#N/A</v>
      </c>
      <c r="BQ976" s="120" t="e">
        <f>VLOOKUP($BS976,'FP Haupt'!$A:$N,11,FALSE)</f>
        <v>#N/A</v>
      </c>
      <c r="BR976" s="120" t="e">
        <f>VLOOKUP($BS976,'Anlage 1d'!$A:$M,10,FALSE)</f>
        <v>#N/A</v>
      </c>
      <c r="BS976" s="119" t="str">
        <f t="shared" si="32"/>
        <v/>
      </c>
      <c r="BV976" s="119" t="str">
        <f t="shared" si="120"/>
        <v>2</v>
      </c>
      <c r="BW976" s="119">
        <f t="shared" si="121"/>
        <v>1</v>
      </c>
      <c r="BX976" s="119" t="e">
        <f t="shared" si="122"/>
        <v>#N/A</v>
      </c>
      <c r="BY976" s="120" t="e">
        <f>VLOOKUP($CA976,'FP Haupt'!$A:$O,15,FALSE)</f>
        <v>#N/A</v>
      </c>
      <c r="BZ976" s="120" t="e">
        <f>VLOOKUP($CA976,'Anlage 1d'!$A:$O,15,FALSE)</f>
        <v>#N/A</v>
      </c>
      <c r="CA976" s="119" t="str">
        <f t="shared" si="123"/>
        <v/>
      </c>
    </row>
    <row r="977" spans="1:79" x14ac:dyDescent="0.2">
      <c r="A977" s="111"/>
      <c r="B977" s="112" t="str">
        <f>IF(A977="","",IF(ISERROR(VLOOKUP(MID(A977,1,4),'FP Haupt'!$A:$M,4,FALSE)),"keine DRG gemäß FPV",VLOOKUP(MID(A977,1,4),'FP Haupt'!$A:$M,4,FALSE)))</f>
        <v/>
      </c>
      <c r="C977" s="113">
        <f t="shared" si="39"/>
        <v>0</v>
      </c>
      <c r="D977" s="114" t="str">
        <f t="shared" si="1"/>
        <v/>
      </c>
      <c r="E977" s="114" t="str">
        <f t="shared" si="2"/>
        <v/>
      </c>
      <c r="F977" s="115"/>
      <c r="G977" s="115"/>
      <c r="H977" s="116" t="str">
        <f t="shared" si="3"/>
        <v/>
      </c>
      <c r="I977" s="117">
        <f t="shared" si="4"/>
        <v>0</v>
      </c>
      <c r="J977" s="115"/>
      <c r="K977" s="115"/>
      <c r="L977" s="116" t="str">
        <f t="shared" si="5"/>
        <v/>
      </c>
      <c r="M977" s="114">
        <f t="shared" si="6"/>
        <v>0</v>
      </c>
      <c r="N977" s="115"/>
      <c r="O977" s="115"/>
      <c r="P977" s="116" t="str">
        <f t="shared" si="7"/>
        <v/>
      </c>
      <c r="Q977" s="114">
        <f t="shared" si="8"/>
        <v>0</v>
      </c>
      <c r="R977" s="115"/>
      <c r="S977" s="115"/>
      <c r="T977" s="116" t="str">
        <f t="shared" si="9"/>
        <v/>
      </c>
      <c r="U977" s="114">
        <f t="shared" si="10"/>
        <v>0</v>
      </c>
      <c r="V977" s="115"/>
      <c r="W977" s="115"/>
      <c r="X977" s="116" t="str">
        <f t="shared" si="11"/>
        <v/>
      </c>
      <c r="Y977" s="117">
        <f t="shared" si="12"/>
        <v>0</v>
      </c>
      <c r="Z977" s="267"/>
      <c r="AA977" s="602" t="str">
        <f t="shared" si="118"/>
        <v/>
      </c>
      <c r="AB977" s="603">
        <f t="shared" si="119"/>
        <v>0</v>
      </c>
      <c r="AG977" s="119" t="str">
        <f t="shared" si="13"/>
        <v>1</v>
      </c>
      <c r="AH977" s="119">
        <f t="shared" si="14"/>
        <v>1</v>
      </c>
      <c r="AI977" s="119" t="e">
        <f t="shared" si="15"/>
        <v>#N/A</v>
      </c>
      <c r="AJ977" s="120" t="e">
        <f>VLOOKUP($AM977,'FP Haupt'!$A:$M,5,FALSE)</f>
        <v>#N/A</v>
      </c>
      <c r="AK977" s="120" t="e">
        <f>VLOOKUP($AM977,'FP Haupt'!$A:$M,6,FALSE)</f>
        <v>#N/A</v>
      </c>
      <c r="AL977" s="120" t="e">
        <f>VLOOKUP($AM977,'Anlage 1d'!$A:$M,4,FALSE)</f>
        <v>#N/A</v>
      </c>
      <c r="AM977" s="119" t="str">
        <f t="shared" si="16"/>
        <v/>
      </c>
      <c r="AP977" s="119" t="str">
        <f t="shared" si="17"/>
        <v>2</v>
      </c>
      <c r="AQ977" s="119">
        <f t="shared" si="18"/>
        <v>1</v>
      </c>
      <c r="AR977" s="119" t="e">
        <f t="shared" si="19"/>
        <v>#N/A</v>
      </c>
      <c r="AS977" s="120" t="e">
        <f>VLOOKUP($AU977,'FP Haupt'!$A:$M,9,FALSE)</f>
        <v>#N/A</v>
      </c>
      <c r="AT977" s="120" t="e">
        <f>VLOOKUP($AU977,'Anlage 1d'!$A:$M,8,FALSE)</f>
        <v>#N/A</v>
      </c>
      <c r="AU977" s="119" t="str">
        <f t="shared" si="20"/>
        <v/>
      </c>
      <c r="AX977" s="119" t="str">
        <f t="shared" si="21"/>
        <v>2</v>
      </c>
      <c r="AY977" s="119">
        <f t="shared" si="22"/>
        <v>1</v>
      </c>
      <c r="AZ977" s="119" t="e">
        <f t="shared" si="23"/>
        <v>#N/A</v>
      </c>
      <c r="BA977" s="120" t="e">
        <f>VLOOKUP($BC977,'FP Haupt'!$A:$M,12,FALSE)</f>
        <v>#N/A</v>
      </c>
      <c r="BB977" s="120" t="e">
        <f>VLOOKUP($BC977,'Anlage 1d'!$A:$M,11,FALSE)</f>
        <v>#N/A</v>
      </c>
      <c r="BC977" s="119" t="str">
        <f t="shared" si="24"/>
        <v/>
      </c>
      <c r="BF977" s="119" t="str">
        <f t="shared" si="25"/>
        <v>2</v>
      </c>
      <c r="BG977" s="119">
        <f t="shared" si="26"/>
        <v>1</v>
      </c>
      <c r="BH977" s="119" t="e">
        <f t="shared" si="27"/>
        <v>#N/A</v>
      </c>
      <c r="BI977" s="120" t="e">
        <f>VLOOKUP($BK977,'FP Haupt'!$A:$M,12,FALSE)</f>
        <v>#N/A</v>
      </c>
      <c r="BJ977" s="120" t="e">
        <f>VLOOKUP($BK977,'Anlage 1d'!$A:$M,11,FALSE)</f>
        <v>#N/A</v>
      </c>
      <c r="BK977" s="119" t="str">
        <f t="shared" si="28"/>
        <v/>
      </c>
      <c r="BN977" s="119" t="str">
        <f t="shared" si="29"/>
        <v>2</v>
      </c>
      <c r="BO977" s="119">
        <f t="shared" si="30"/>
        <v>1</v>
      </c>
      <c r="BP977" s="119" t="e">
        <f t="shared" si="31"/>
        <v>#N/A</v>
      </c>
      <c r="BQ977" s="120" t="e">
        <f>VLOOKUP($BS977,'FP Haupt'!$A:$N,11,FALSE)</f>
        <v>#N/A</v>
      </c>
      <c r="BR977" s="120" t="e">
        <f>VLOOKUP($BS977,'Anlage 1d'!$A:$M,10,FALSE)</f>
        <v>#N/A</v>
      </c>
      <c r="BS977" s="119" t="str">
        <f t="shared" si="32"/>
        <v/>
      </c>
      <c r="BV977" s="119" t="str">
        <f t="shared" si="120"/>
        <v>2</v>
      </c>
      <c r="BW977" s="119">
        <f t="shared" si="121"/>
        <v>1</v>
      </c>
      <c r="BX977" s="119" t="e">
        <f t="shared" si="122"/>
        <v>#N/A</v>
      </c>
      <c r="BY977" s="120" t="e">
        <f>VLOOKUP($CA977,'FP Haupt'!$A:$O,15,FALSE)</f>
        <v>#N/A</v>
      </c>
      <c r="BZ977" s="120" t="e">
        <f>VLOOKUP($CA977,'Anlage 1d'!$A:$O,15,FALSE)</f>
        <v>#N/A</v>
      </c>
      <c r="CA977" s="119" t="str">
        <f t="shared" si="123"/>
        <v/>
      </c>
    </row>
    <row r="978" spans="1:79" x14ac:dyDescent="0.2">
      <c r="A978" s="111"/>
      <c r="B978" s="112" t="str">
        <f>IF(A978="","",IF(ISERROR(VLOOKUP(MID(A978,1,4),'FP Haupt'!$A:$M,4,FALSE)),"keine DRG gemäß FPV",VLOOKUP(MID(A978,1,4),'FP Haupt'!$A:$M,4,FALSE)))</f>
        <v/>
      </c>
      <c r="C978" s="113">
        <f t="shared" si="39"/>
        <v>0</v>
      </c>
      <c r="D978" s="114" t="str">
        <f t="shared" si="1"/>
        <v/>
      </c>
      <c r="E978" s="114" t="str">
        <f t="shared" si="2"/>
        <v/>
      </c>
      <c r="F978" s="115"/>
      <c r="G978" s="115"/>
      <c r="H978" s="116" t="str">
        <f t="shared" si="3"/>
        <v/>
      </c>
      <c r="I978" s="117">
        <f t="shared" si="4"/>
        <v>0</v>
      </c>
      <c r="J978" s="115"/>
      <c r="K978" s="115"/>
      <c r="L978" s="116" t="str">
        <f t="shared" si="5"/>
        <v/>
      </c>
      <c r="M978" s="114">
        <f t="shared" si="6"/>
        <v>0</v>
      </c>
      <c r="N978" s="115"/>
      <c r="O978" s="115"/>
      <c r="P978" s="116" t="str">
        <f t="shared" si="7"/>
        <v/>
      </c>
      <c r="Q978" s="114">
        <f t="shared" si="8"/>
        <v>0</v>
      </c>
      <c r="R978" s="115"/>
      <c r="S978" s="115"/>
      <c r="T978" s="116" t="str">
        <f t="shared" si="9"/>
        <v/>
      </c>
      <c r="U978" s="114">
        <f t="shared" si="10"/>
        <v>0</v>
      </c>
      <c r="V978" s="115"/>
      <c r="W978" s="115"/>
      <c r="X978" s="116" t="str">
        <f t="shared" si="11"/>
        <v/>
      </c>
      <c r="Y978" s="117">
        <f t="shared" si="12"/>
        <v>0</v>
      </c>
      <c r="Z978" s="267"/>
      <c r="AA978" s="602" t="str">
        <f t="shared" si="118"/>
        <v/>
      </c>
      <c r="AB978" s="603">
        <f t="shared" si="119"/>
        <v>0</v>
      </c>
      <c r="AG978" s="119" t="str">
        <f t="shared" si="13"/>
        <v>1</v>
      </c>
      <c r="AH978" s="119">
        <f t="shared" si="14"/>
        <v>1</v>
      </c>
      <c r="AI978" s="119" t="e">
        <f t="shared" si="15"/>
        <v>#N/A</v>
      </c>
      <c r="AJ978" s="120" t="e">
        <f>VLOOKUP($AM978,'FP Haupt'!$A:$M,5,FALSE)</f>
        <v>#N/A</v>
      </c>
      <c r="AK978" s="120" t="e">
        <f>VLOOKUP($AM978,'FP Haupt'!$A:$M,6,FALSE)</f>
        <v>#N/A</v>
      </c>
      <c r="AL978" s="120" t="e">
        <f>VLOOKUP($AM978,'Anlage 1d'!$A:$M,4,FALSE)</f>
        <v>#N/A</v>
      </c>
      <c r="AM978" s="119" t="str">
        <f t="shared" si="16"/>
        <v/>
      </c>
      <c r="AP978" s="119" t="str">
        <f t="shared" si="17"/>
        <v>2</v>
      </c>
      <c r="AQ978" s="119">
        <f t="shared" si="18"/>
        <v>1</v>
      </c>
      <c r="AR978" s="119" t="e">
        <f t="shared" si="19"/>
        <v>#N/A</v>
      </c>
      <c r="AS978" s="120" t="e">
        <f>VLOOKUP($AU978,'FP Haupt'!$A:$M,9,FALSE)</f>
        <v>#N/A</v>
      </c>
      <c r="AT978" s="120" t="e">
        <f>VLOOKUP($AU978,'Anlage 1d'!$A:$M,8,FALSE)</f>
        <v>#N/A</v>
      </c>
      <c r="AU978" s="119" t="str">
        <f t="shared" si="20"/>
        <v/>
      </c>
      <c r="AX978" s="119" t="str">
        <f t="shared" si="21"/>
        <v>2</v>
      </c>
      <c r="AY978" s="119">
        <f t="shared" si="22"/>
        <v>1</v>
      </c>
      <c r="AZ978" s="119" t="e">
        <f t="shared" si="23"/>
        <v>#N/A</v>
      </c>
      <c r="BA978" s="120" t="e">
        <f>VLOOKUP($BC978,'FP Haupt'!$A:$M,12,FALSE)</f>
        <v>#N/A</v>
      </c>
      <c r="BB978" s="120" t="e">
        <f>VLOOKUP($BC978,'Anlage 1d'!$A:$M,11,FALSE)</f>
        <v>#N/A</v>
      </c>
      <c r="BC978" s="119" t="str">
        <f t="shared" si="24"/>
        <v/>
      </c>
      <c r="BF978" s="119" t="str">
        <f t="shared" si="25"/>
        <v>2</v>
      </c>
      <c r="BG978" s="119">
        <f t="shared" si="26"/>
        <v>1</v>
      </c>
      <c r="BH978" s="119" t="e">
        <f t="shared" si="27"/>
        <v>#N/A</v>
      </c>
      <c r="BI978" s="120" t="e">
        <f>VLOOKUP($BK978,'FP Haupt'!$A:$M,12,FALSE)</f>
        <v>#N/A</v>
      </c>
      <c r="BJ978" s="120" t="e">
        <f>VLOOKUP($BK978,'Anlage 1d'!$A:$M,11,FALSE)</f>
        <v>#N/A</v>
      </c>
      <c r="BK978" s="119" t="str">
        <f t="shared" si="28"/>
        <v/>
      </c>
      <c r="BN978" s="119" t="str">
        <f t="shared" si="29"/>
        <v>2</v>
      </c>
      <c r="BO978" s="119">
        <f t="shared" si="30"/>
        <v>1</v>
      </c>
      <c r="BP978" s="119" t="e">
        <f t="shared" si="31"/>
        <v>#N/A</v>
      </c>
      <c r="BQ978" s="120" t="e">
        <f>VLOOKUP($BS978,'FP Haupt'!$A:$N,11,FALSE)</f>
        <v>#N/A</v>
      </c>
      <c r="BR978" s="120" t="e">
        <f>VLOOKUP($BS978,'Anlage 1d'!$A:$M,10,FALSE)</f>
        <v>#N/A</v>
      </c>
      <c r="BS978" s="119" t="str">
        <f t="shared" si="32"/>
        <v/>
      </c>
      <c r="BV978" s="119" t="str">
        <f t="shared" si="120"/>
        <v>2</v>
      </c>
      <c r="BW978" s="119">
        <f t="shared" si="121"/>
        <v>1</v>
      </c>
      <c r="BX978" s="119" t="e">
        <f t="shared" si="122"/>
        <v>#N/A</v>
      </c>
      <c r="BY978" s="120" t="e">
        <f>VLOOKUP($CA978,'FP Haupt'!$A:$O,15,FALSE)</f>
        <v>#N/A</v>
      </c>
      <c r="BZ978" s="120" t="e">
        <f>VLOOKUP($CA978,'Anlage 1d'!$A:$O,15,FALSE)</f>
        <v>#N/A</v>
      </c>
      <c r="CA978" s="119" t="str">
        <f t="shared" si="123"/>
        <v/>
      </c>
    </row>
    <row r="979" spans="1:79" x14ac:dyDescent="0.2">
      <c r="A979" s="111"/>
      <c r="B979" s="112" t="str">
        <f>IF(A979="","",IF(ISERROR(VLOOKUP(MID(A979,1,4),'FP Haupt'!$A:$M,4,FALSE)),"keine DRG gemäß FPV",VLOOKUP(MID(A979,1,4),'FP Haupt'!$A:$M,4,FALSE)))</f>
        <v/>
      </c>
      <c r="C979" s="113">
        <f t="shared" si="39"/>
        <v>0</v>
      </c>
      <c r="D979" s="114" t="str">
        <f t="shared" si="1"/>
        <v/>
      </c>
      <c r="E979" s="114" t="str">
        <f t="shared" si="2"/>
        <v/>
      </c>
      <c r="F979" s="115"/>
      <c r="G979" s="115"/>
      <c r="H979" s="116" t="str">
        <f t="shared" si="3"/>
        <v/>
      </c>
      <c r="I979" s="117">
        <f t="shared" si="4"/>
        <v>0</v>
      </c>
      <c r="J979" s="115"/>
      <c r="K979" s="115"/>
      <c r="L979" s="116" t="str">
        <f t="shared" si="5"/>
        <v/>
      </c>
      <c r="M979" s="114">
        <f t="shared" si="6"/>
        <v>0</v>
      </c>
      <c r="N979" s="115"/>
      <c r="O979" s="115"/>
      <c r="P979" s="116" t="str">
        <f t="shared" si="7"/>
        <v/>
      </c>
      <c r="Q979" s="114">
        <f t="shared" si="8"/>
        <v>0</v>
      </c>
      <c r="R979" s="115"/>
      <c r="S979" s="115"/>
      <c r="T979" s="116" t="str">
        <f t="shared" si="9"/>
        <v/>
      </c>
      <c r="U979" s="114">
        <f t="shared" si="10"/>
        <v>0</v>
      </c>
      <c r="V979" s="115"/>
      <c r="W979" s="115"/>
      <c r="X979" s="116" t="str">
        <f t="shared" si="11"/>
        <v/>
      </c>
      <c r="Y979" s="117">
        <f t="shared" si="12"/>
        <v>0</v>
      </c>
      <c r="Z979" s="267"/>
      <c r="AA979" s="602" t="str">
        <f t="shared" ref="AA979:AA1000" si="124">IF(ISERROR($BX979),"",ROUND($BX979*$G$12,4))</f>
        <v/>
      </c>
      <c r="AB979" s="603">
        <f t="shared" ref="AB979:AB1000" si="125">IF($A979="",0,IF($Z979&lt;=0,0,IF(ISERROR($AA979*$Z979),0,($AA979*$Z979))))</f>
        <v>0</v>
      </c>
      <c r="AG979" s="119" t="str">
        <f t="shared" si="13"/>
        <v>1</v>
      </c>
      <c r="AH979" s="119">
        <f t="shared" si="14"/>
        <v>1</v>
      </c>
      <c r="AI979" s="119" t="e">
        <f t="shared" si="15"/>
        <v>#N/A</v>
      </c>
      <c r="AJ979" s="120" t="e">
        <f>VLOOKUP($AM979,'FP Haupt'!$A:$M,5,FALSE)</f>
        <v>#N/A</v>
      </c>
      <c r="AK979" s="120" t="e">
        <f>VLOOKUP($AM979,'FP Haupt'!$A:$M,6,FALSE)</f>
        <v>#N/A</v>
      </c>
      <c r="AL979" s="120" t="e">
        <f>VLOOKUP($AM979,'Anlage 1d'!$A:$M,4,FALSE)</f>
        <v>#N/A</v>
      </c>
      <c r="AM979" s="119" t="str">
        <f t="shared" si="16"/>
        <v/>
      </c>
      <c r="AP979" s="119" t="str">
        <f t="shared" si="17"/>
        <v>2</v>
      </c>
      <c r="AQ979" s="119">
        <f t="shared" si="18"/>
        <v>1</v>
      </c>
      <c r="AR979" s="119" t="e">
        <f t="shared" si="19"/>
        <v>#N/A</v>
      </c>
      <c r="AS979" s="120" t="e">
        <f>VLOOKUP($AU979,'FP Haupt'!$A:$M,9,FALSE)</f>
        <v>#N/A</v>
      </c>
      <c r="AT979" s="120" t="e">
        <f>VLOOKUP($AU979,'Anlage 1d'!$A:$M,8,FALSE)</f>
        <v>#N/A</v>
      </c>
      <c r="AU979" s="119" t="str">
        <f t="shared" si="20"/>
        <v/>
      </c>
      <c r="AX979" s="119" t="str">
        <f t="shared" si="21"/>
        <v>2</v>
      </c>
      <c r="AY979" s="119">
        <f t="shared" si="22"/>
        <v>1</v>
      </c>
      <c r="AZ979" s="119" t="e">
        <f t="shared" si="23"/>
        <v>#N/A</v>
      </c>
      <c r="BA979" s="120" t="e">
        <f>VLOOKUP($BC979,'FP Haupt'!$A:$M,12,FALSE)</f>
        <v>#N/A</v>
      </c>
      <c r="BB979" s="120" t="e">
        <f>VLOOKUP($BC979,'Anlage 1d'!$A:$M,11,FALSE)</f>
        <v>#N/A</v>
      </c>
      <c r="BC979" s="119" t="str">
        <f t="shared" si="24"/>
        <v/>
      </c>
      <c r="BF979" s="119" t="str">
        <f t="shared" si="25"/>
        <v>2</v>
      </c>
      <c r="BG979" s="119">
        <f t="shared" si="26"/>
        <v>1</v>
      </c>
      <c r="BH979" s="119" t="e">
        <f t="shared" si="27"/>
        <v>#N/A</v>
      </c>
      <c r="BI979" s="120" t="e">
        <f>VLOOKUP($BK979,'FP Haupt'!$A:$M,12,FALSE)</f>
        <v>#N/A</v>
      </c>
      <c r="BJ979" s="120" t="e">
        <f>VLOOKUP($BK979,'Anlage 1d'!$A:$M,11,FALSE)</f>
        <v>#N/A</v>
      </c>
      <c r="BK979" s="119" t="str">
        <f t="shared" si="28"/>
        <v/>
      </c>
      <c r="BN979" s="119" t="str">
        <f t="shared" si="29"/>
        <v>2</v>
      </c>
      <c r="BO979" s="119">
        <f t="shared" si="30"/>
        <v>1</v>
      </c>
      <c r="BP979" s="119" t="e">
        <f t="shared" si="31"/>
        <v>#N/A</v>
      </c>
      <c r="BQ979" s="120" t="e">
        <f>VLOOKUP($BS979,'FP Haupt'!$A:$N,11,FALSE)</f>
        <v>#N/A</v>
      </c>
      <c r="BR979" s="120" t="e">
        <f>VLOOKUP($BS979,'Anlage 1d'!$A:$M,10,FALSE)</f>
        <v>#N/A</v>
      </c>
      <c r="BS979" s="119" t="str">
        <f t="shared" si="32"/>
        <v/>
      </c>
      <c r="BV979" s="119" t="str">
        <f t="shared" ref="BV979:BV1000" si="126">IF(MID($A979,5,1)="","2",MID($A979,5,1))</f>
        <v>2</v>
      </c>
      <c r="BW979" s="119">
        <f t="shared" ref="BW979:BW1000" si="127">VLOOKUP($BV979,$BT$4:$BU$5,2,FALSE)</f>
        <v>1</v>
      </c>
      <c r="BX979" s="119" t="e">
        <f t="shared" ref="BX979:BX1000" si="128">INDEX($BY979:$BZ979,1,$BW979)</f>
        <v>#N/A</v>
      </c>
      <c r="BY979" s="120" t="e">
        <f>VLOOKUP($CA979,'FP Haupt'!$A:$O,15,FALSE)</f>
        <v>#N/A</v>
      </c>
      <c r="BZ979" s="120" t="e">
        <f>VLOOKUP($CA979,'Anlage 1d'!$A:$O,15,FALSE)</f>
        <v>#N/A</v>
      </c>
      <c r="CA979" s="119" t="str">
        <f t="shared" ref="CA979:CA1000" si="129">MID($A979,1,4)</f>
        <v/>
      </c>
    </row>
    <row r="980" spans="1:79" x14ac:dyDescent="0.2">
      <c r="A980" s="111"/>
      <c r="B980" s="112" t="str">
        <f>IF(A980="","",IF(ISERROR(VLOOKUP(MID(A980,1,4),'FP Haupt'!$A:$M,4,FALSE)),"keine DRG gemäß FPV",VLOOKUP(MID(A980,1,4),'FP Haupt'!$A:$M,4,FALSE)))</f>
        <v/>
      </c>
      <c r="C980" s="113">
        <f t="shared" si="39"/>
        <v>0</v>
      </c>
      <c r="D980" s="114" t="str">
        <f t="shared" si="1"/>
        <v/>
      </c>
      <c r="E980" s="114" t="str">
        <f t="shared" si="2"/>
        <v/>
      </c>
      <c r="F980" s="115"/>
      <c r="G980" s="115"/>
      <c r="H980" s="116" t="str">
        <f t="shared" si="3"/>
        <v/>
      </c>
      <c r="I980" s="117">
        <f t="shared" si="4"/>
        <v>0</v>
      </c>
      <c r="J980" s="115"/>
      <c r="K980" s="115"/>
      <c r="L980" s="116" t="str">
        <f t="shared" si="5"/>
        <v/>
      </c>
      <c r="M980" s="114">
        <f t="shared" si="6"/>
        <v>0</v>
      </c>
      <c r="N980" s="115"/>
      <c r="O980" s="115"/>
      <c r="P980" s="116" t="str">
        <f t="shared" si="7"/>
        <v/>
      </c>
      <c r="Q980" s="114">
        <f t="shared" si="8"/>
        <v>0</v>
      </c>
      <c r="R980" s="115"/>
      <c r="S980" s="115"/>
      <c r="T980" s="116" t="str">
        <f t="shared" si="9"/>
        <v/>
      </c>
      <c r="U980" s="114">
        <f t="shared" si="10"/>
        <v>0</v>
      </c>
      <c r="V980" s="115"/>
      <c r="W980" s="115"/>
      <c r="X980" s="116" t="str">
        <f t="shared" si="11"/>
        <v/>
      </c>
      <c r="Y980" s="117">
        <f t="shared" si="12"/>
        <v>0</v>
      </c>
      <c r="Z980" s="267"/>
      <c r="AA980" s="602" t="str">
        <f t="shared" si="124"/>
        <v/>
      </c>
      <c r="AB980" s="603">
        <f t="shared" si="125"/>
        <v>0</v>
      </c>
      <c r="AG980" s="119" t="str">
        <f t="shared" si="13"/>
        <v>1</v>
      </c>
      <c r="AH980" s="119">
        <f t="shared" si="14"/>
        <v>1</v>
      </c>
      <c r="AI980" s="119" t="e">
        <f t="shared" si="15"/>
        <v>#N/A</v>
      </c>
      <c r="AJ980" s="120" t="e">
        <f>VLOOKUP($AM980,'FP Haupt'!$A:$M,5,FALSE)</f>
        <v>#N/A</v>
      </c>
      <c r="AK980" s="120" t="e">
        <f>VLOOKUP($AM980,'FP Haupt'!$A:$M,6,FALSE)</f>
        <v>#N/A</v>
      </c>
      <c r="AL980" s="120" t="e">
        <f>VLOOKUP($AM980,'Anlage 1d'!$A:$M,4,FALSE)</f>
        <v>#N/A</v>
      </c>
      <c r="AM980" s="119" t="str">
        <f t="shared" si="16"/>
        <v/>
      </c>
      <c r="AP980" s="119" t="str">
        <f t="shared" si="17"/>
        <v>2</v>
      </c>
      <c r="AQ980" s="119">
        <f t="shared" si="18"/>
        <v>1</v>
      </c>
      <c r="AR980" s="119" t="e">
        <f t="shared" si="19"/>
        <v>#N/A</v>
      </c>
      <c r="AS980" s="120" t="e">
        <f>VLOOKUP($AU980,'FP Haupt'!$A:$M,9,FALSE)</f>
        <v>#N/A</v>
      </c>
      <c r="AT980" s="120" t="e">
        <f>VLOOKUP($AU980,'Anlage 1d'!$A:$M,8,FALSE)</f>
        <v>#N/A</v>
      </c>
      <c r="AU980" s="119" t="str">
        <f t="shared" si="20"/>
        <v/>
      </c>
      <c r="AX980" s="119" t="str">
        <f t="shared" si="21"/>
        <v>2</v>
      </c>
      <c r="AY980" s="119">
        <f t="shared" si="22"/>
        <v>1</v>
      </c>
      <c r="AZ980" s="119" t="e">
        <f t="shared" si="23"/>
        <v>#N/A</v>
      </c>
      <c r="BA980" s="120" t="e">
        <f>VLOOKUP($BC980,'FP Haupt'!$A:$M,12,FALSE)</f>
        <v>#N/A</v>
      </c>
      <c r="BB980" s="120" t="e">
        <f>VLOOKUP($BC980,'Anlage 1d'!$A:$M,11,FALSE)</f>
        <v>#N/A</v>
      </c>
      <c r="BC980" s="119" t="str">
        <f t="shared" si="24"/>
        <v/>
      </c>
      <c r="BF980" s="119" t="str">
        <f t="shared" si="25"/>
        <v>2</v>
      </c>
      <c r="BG980" s="119">
        <f t="shared" si="26"/>
        <v>1</v>
      </c>
      <c r="BH980" s="119" t="e">
        <f t="shared" si="27"/>
        <v>#N/A</v>
      </c>
      <c r="BI980" s="120" t="e">
        <f>VLOOKUP($BK980,'FP Haupt'!$A:$M,12,FALSE)</f>
        <v>#N/A</v>
      </c>
      <c r="BJ980" s="120" t="e">
        <f>VLOOKUP($BK980,'Anlage 1d'!$A:$M,11,FALSE)</f>
        <v>#N/A</v>
      </c>
      <c r="BK980" s="119" t="str">
        <f t="shared" si="28"/>
        <v/>
      </c>
      <c r="BN980" s="119" t="str">
        <f t="shared" si="29"/>
        <v>2</v>
      </c>
      <c r="BO980" s="119">
        <f t="shared" si="30"/>
        <v>1</v>
      </c>
      <c r="BP980" s="119" t="e">
        <f t="shared" si="31"/>
        <v>#N/A</v>
      </c>
      <c r="BQ980" s="120" t="e">
        <f>VLOOKUP($BS980,'FP Haupt'!$A:$N,11,FALSE)</f>
        <v>#N/A</v>
      </c>
      <c r="BR980" s="120" t="e">
        <f>VLOOKUP($BS980,'Anlage 1d'!$A:$M,10,FALSE)</f>
        <v>#N/A</v>
      </c>
      <c r="BS980" s="119" t="str">
        <f t="shared" si="32"/>
        <v/>
      </c>
      <c r="BV980" s="119" t="str">
        <f t="shared" si="126"/>
        <v>2</v>
      </c>
      <c r="BW980" s="119">
        <f t="shared" si="127"/>
        <v>1</v>
      </c>
      <c r="BX980" s="119" t="e">
        <f t="shared" si="128"/>
        <v>#N/A</v>
      </c>
      <c r="BY980" s="120" t="e">
        <f>VLOOKUP($CA980,'FP Haupt'!$A:$O,15,FALSE)</f>
        <v>#N/A</v>
      </c>
      <c r="BZ980" s="120" t="e">
        <f>VLOOKUP($CA980,'Anlage 1d'!$A:$O,15,FALSE)</f>
        <v>#N/A</v>
      </c>
      <c r="CA980" s="119" t="str">
        <f t="shared" si="129"/>
        <v/>
      </c>
    </row>
    <row r="981" spans="1:79" x14ac:dyDescent="0.2">
      <c r="A981" s="111"/>
      <c r="B981" s="112" t="str">
        <f>IF(A981="","",IF(ISERROR(VLOOKUP(MID(A981,1,4),'FP Haupt'!$A:$M,4,FALSE)),"keine DRG gemäß FPV",VLOOKUP(MID(A981,1,4),'FP Haupt'!$A:$M,4,FALSE)))</f>
        <v/>
      </c>
      <c r="C981" s="113">
        <f t="shared" si="39"/>
        <v>0</v>
      </c>
      <c r="D981" s="114" t="str">
        <f t="shared" si="1"/>
        <v/>
      </c>
      <c r="E981" s="114" t="str">
        <f t="shared" si="2"/>
        <v/>
      </c>
      <c r="F981" s="115"/>
      <c r="G981" s="115"/>
      <c r="H981" s="116" t="str">
        <f t="shared" si="3"/>
        <v/>
      </c>
      <c r="I981" s="117">
        <f t="shared" si="4"/>
        <v>0</v>
      </c>
      <c r="J981" s="115"/>
      <c r="K981" s="115"/>
      <c r="L981" s="116" t="str">
        <f t="shared" si="5"/>
        <v/>
      </c>
      <c r="M981" s="114">
        <f t="shared" si="6"/>
        <v>0</v>
      </c>
      <c r="N981" s="115"/>
      <c r="O981" s="115"/>
      <c r="P981" s="116" t="str">
        <f t="shared" si="7"/>
        <v/>
      </c>
      <c r="Q981" s="114">
        <f t="shared" si="8"/>
        <v>0</v>
      </c>
      <c r="R981" s="115"/>
      <c r="S981" s="115"/>
      <c r="T981" s="116" t="str">
        <f t="shared" si="9"/>
        <v/>
      </c>
      <c r="U981" s="114">
        <f t="shared" si="10"/>
        <v>0</v>
      </c>
      <c r="V981" s="115"/>
      <c r="W981" s="115"/>
      <c r="X981" s="116" t="str">
        <f t="shared" si="11"/>
        <v/>
      </c>
      <c r="Y981" s="117">
        <f t="shared" si="12"/>
        <v>0</v>
      </c>
      <c r="Z981" s="267"/>
      <c r="AA981" s="602" t="str">
        <f t="shared" si="124"/>
        <v/>
      </c>
      <c r="AB981" s="603">
        <f t="shared" si="125"/>
        <v>0</v>
      </c>
      <c r="AG981" s="119" t="str">
        <f t="shared" si="13"/>
        <v>1</v>
      </c>
      <c r="AH981" s="119">
        <f t="shared" si="14"/>
        <v>1</v>
      </c>
      <c r="AI981" s="119" t="e">
        <f t="shared" si="15"/>
        <v>#N/A</v>
      </c>
      <c r="AJ981" s="120" t="e">
        <f>VLOOKUP($AM981,'FP Haupt'!$A:$M,5,FALSE)</f>
        <v>#N/A</v>
      </c>
      <c r="AK981" s="120" t="e">
        <f>VLOOKUP($AM981,'FP Haupt'!$A:$M,6,FALSE)</f>
        <v>#N/A</v>
      </c>
      <c r="AL981" s="120" t="e">
        <f>VLOOKUP($AM981,'Anlage 1d'!$A:$M,4,FALSE)</f>
        <v>#N/A</v>
      </c>
      <c r="AM981" s="119" t="str">
        <f t="shared" si="16"/>
        <v/>
      </c>
      <c r="AP981" s="119" t="str">
        <f t="shared" si="17"/>
        <v>2</v>
      </c>
      <c r="AQ981" s="119">
        <f t="shared" si="18"/>
        <v>1</v>
      </c>
      <c r="AR981" s="119" t="e">
        <f t="shared" si="19"/>
        <v>#N/A</v>
      </c>
      <c r="AS981" s="120" t="e">
        <f>VLOOKUP($AU981,'FP Haupt'!$A:$M,9,FALSE)</f>
        <v>#N/A</v>
      </c>
      <c r="AT981" s="120" t="e">
        <f>VLOOKUP($AU981,'Anlage 1d'!$A:$M,8,FALSE)</f>
        <v>#N/A</v>
      </c>
      <c r="AU981" s="119" t="str">
        <f t="shared" si="20"/>
        <v/>
      </c>
      <c r="AX981" s="119" t="str">
        <f t="shared" si="21"/>
        <v>2</v>
      </c>
      <c r="AY981" s="119">
        <f t="shared" si="22"/>
        <v>1</v>
      </c>
      <c r="AZ981" s="119" t="e">
        <f t="shared" si="23"/>
        <v>#N/A</v>
      </c>
      <c r="BA981" s="120" t="e">
        <f>VLOOKUP($BC981,'FP Haupt'!$A:$M,12,FALSE)</f>
        <v>#N/A</v>
      </c>
      <c r="BB981" s="120" t="e">
        <f>VLOOKUP($BC981,'Anlage 1d'!$A:$M,11,FALSE)</f>
        <v>#N/A</v>
      </c>
      <c r="BC981" s="119" t="str">
        <f t="shared" si="24"/>
        <v/>
      </c>
      <c r="BF981" s="119" t="str">
        <f t="shared" si="25"/>
        <v>2</v>
      </c>
      <c r="BG981" s="119">
        <f t="shared" si="26"/>
        <v>1</v>
      </c>
      <c r="BH981" s="119" t="e">
        <f t="shared" si="27"/>
        <v>#N/A</v>
      </c>
      <c r="BI981" s="120" t="e">
        <f>VLOOKUP($BK981,'FP Haupt'!$A:$M,12,FALSE)</f>
        <v>#N/A</v>
      </c>
      <c r="BJ981" s="120" t="e">
        <f>VLOOKUP($BK981,'Anlage 1d'!$A:$M,11,FALSE)</f>
        <v>#N/A</v>
      </c>
      <c r="BK981" s="119" t="str">
        <f t="shared" si="28"/>
        <v/>
      </c>
      <c r="BN981" s="119" t="str">
        <f t="shared" si="29"/>
        <v>2</v>
      </c>
      <c r="BO981" s="119">
        <f t="shared" si="30"/>
        <v>1</v>
      </c>
      <c r="BP981" s="119" t="e">
        <f t="shared" si="31"/>
        <v>#N/A</v>
      </c>
      <c r="BQ981" s="120" t="e">
        <f>VLOOKUP($BS981,'FP Haupt'!$A:$N,11,FALSE)</f>
        <v>#N/A</v>
      </c>
      <c r="BR981" s="120" t="e">
        <f>VLOOKUP($BS981,'Anlage 1d'!$A:$M,10,FALSE)</f>
        <v>#N/A</v>
      </c>
      <c r="BS981" s="119" t="str">
        <f t="shared" si="32"/>
        <v/>
      </c>
      <c r="BV981" s="119" t="str">
        <f t="shared" si="126"/>
        <v>2</v>
      </c>
      <c r="BW981" s="119">
        <f t="shared" si="127"/>
        <v>1</v>
      </c>
      <c r="BX981" s="119" t="e">
        <f t="shared" si="128"/>
        <v>#N/A</v>
      </c>
      <c r="BY981" s="120" t="e">
        <f>VLOOKUP($CA981,'FP Haupt'!$A:$O,15,FALSE)</f>
        <v>#N/A</v>
      </c>
      <c r="BZ981" s="120" t="e">
        <f>VLOOKUP($CA981,'Anlage 1d'!$A:$O,15,FALSE)</f>
        <v>#N/A</v>
      </c>
      <c r="CA981" s="119" t="str">
        <f t="shared" si="129"/>
        <v/>
      </c>
    </row>
    <row r="982" spans="1:79" x14ac:dyDescent="0.2">
      <c r="A982" s="111"/>
      <c r="B982" s="112" t="str">
        <f>IF(A982="","",IF(ISERROR(VLOOKUP(MID(A982,1,4),'FP Haupt'!$A:$M,4,FALSE)),"keine DRG gemäß FPV",VLOOKUP(MID(A982,1,4),'FP Haupt'!$A:$M,4,FALSE)))</f>
        <v/>
      </c>
      <c r="C982" s="113">
        <f t="shared" si="39"/>
        <v>0</v>
      </c>
      <c r="D982" s="114" t="str">
        <f t="shared" si="1"/>
        <v/>
      </c>
      <c r="E982" s="114" t="str">
        <f t="shared" si="2"/>
        <v/>
      </c>
      <c r="F982" s="115"/>
      <c r="G982" s="115"/>
      <c r="H982" s="116" t="str">
        <f t="shared" si="3"/>
        <v/>
      </c>
      <c r="I982" s="117">
        <f t="shared" si="4"/>
        <v>0</v>
      </c>
      <c r="J982" s="115"/>
      <c r="K982" s="115"/>
      <c r="L982" s="116" t="str">
        <f t="shared" si="5"/>
        <v/>
      </c>
      <c r="M982" s="114">
        <f t="shared" si="6"/>
        <v>0</v>
      </c>
      <c r="N982" s="115"/>
      <c r="O982" s="115"/>
      <c r="P982" s="116" t="str">
        <f t="shared" si="7"/>
        <v/>
      </c>
      <c r="Q982" s="114">
        <f t="shared" si="8"/>
        <v>0</v>
      </c>
      <c r="R982" s="115"/>
      <c r="S982" s="115"/>
      <c r="T982" s="116" t="str">
        <f t="shared" si="9"/>
        <v/>
      </c>
      <c r="U982" s="114">
        <f t="shared" si="10"/>
        <v>0</v>
      </c>
      <c r="V982" s="115"/>
      <c r="W982" s="115"/>
      <c r="X982" s="116" t="str">
        <f t="shared" si="11"/>
        <v/>
      </c>
      <c r="Y982" s="117">
        <f t="shared" si="12"/>
        <v>0</v>
      </c>
      <c r="Z982" s="267"/>
      <c r="AA982" s="602" t="str">
        <f t="shared" si="124"/>
        <v/>
      </c>
      <c r="AB982" s="603">
        <f t="shared" si="125"/>
        <v>0</v>
      </c>
      <c r="AG982" s="119" t="str">
        <f t="shared" si="13"/>
        <v>1</v>
      </c>
      <c r="AH982" s="119">
        <f t="shared" si="14"/>
        <v>1</v>
      </c>
      <c r="AI982" s="119" t="e">
        <f t="shared" si="15"/>
        <v>#N/A</v>
      </c>
      <c r="AJ982" s="120" t="e">
        <f>VLOOKUP($AM982,'FP Haupt'!$A:$M,5,FALSE)</f>
        <v>#N/A</v>
      </c>
      <c r="AK982" s="120" t="e">
        <f>VLOOKUP($AM982,'FP Haupt'!$A:$M,6,FALSE)</f>
        <v>#N/A</v>
      </c>
      <c r="AL982" s="120" t="e">
        <f>VLOOKUP($AM982,'Anlage 1d'!$A:$M,4,FALSE)</f>
        <v>#N/A</v>
      </c>
      <c r="AM982" s="119" t="str">
        <f t="shared" si="16"/>
        <v/>
      </c>
      <c r="AP982" s="119" t="str">
        <f t="shared" si="17"/>
        <v>2</v>
      </c>
      <c r="AQ982" s="119">
        <f t="shared" si="18"/>
        <v>1</v>
      </c>
      <c r="AR982" s="119" t="e">
        <f t="shared" si="19"/>
        <v>#N/A</v>
      </c>
      <c r="AS982" s="120" t="e">
        <f>VLOOKUP($AU982,'FP Haupt'!$A:$M,9,FALSE)</f>
        <v>#N/A</v>
      </c>
      <c r="AT982" s="120" t="e">
        <f>VLOOKUP($AU982,'Anlage 1d'!$A:$M,8,FALSE)</f>
        <v>#N/A</v>
      </c>
      <c r="AU982" s="119" t="str">
        <f t="shared" si="20"/>
        <v/>
      </c>
      <c r="AX982" s="119" t="str">
        <f t="shared" si="21"/>
        <v>2</v>
      </c>
      <c r="AY982" s="119">
        <f t="shared" si="22"/>
        <v>1</v>
      </c>
      <c r="AZ982" s="119" t="e">
        <f t="shared" si="23"/>
        <v>#N/A</v>
      </c>
      <c r="BA982" s="120" t="e">
        <f>VLOOKUP($BC982,'FP Haupt'!$A:$M,12,FALSE)</f>
        <v>#N/A</v>
      </c>
      <c r="BB982" s="120" t="e">
        <f>VLOOKUP($BC982,'Anlage 1d'!$A:$M,11,FALSE)</f>
        <v>#N/A</v>
      </c>
      <c r="BC982" s="119" t="str">
        <f t="shared" si="24"/>
        <v/>
      </c>
      <c r="BF982" s="119" t="str">
        <f t="shared" si="25"/>
        <v>2</v>
      </c>
      <c r="BG982" s="119">
        <f t="shared" si="26"/>
        <v>1</v>
      </c>
      <c r="BH982" s="119" t="e">
        <f t="shared" si="27"/>
        <v>#N/A</v>
      </c>
      <c r="BI982" s="120" t="e">
        <f>VLOOKUP($BK982,'FP Haupt'!$A:$M,12,FALSE)</f>
        <v>#N/A</v>
      </c>
      <c r="BJ982" s="120" t="e">
        <f>VLOOKUP($BK982,'Anlage 1d'!$A:$M,11,FALSE)</f>
        <v>#N/A</v>
      </c>
      <c r="BK982" s="119" t="str">
        <f t="shared" si="28"/>
        <v/>
      </c>
      <c r="BN982" s="119" t="str">
        <f t="shared" si="29"/>
        <v>2</v>
      </c>
      <c r="BO982" s="119">
        <f t="shared" si="30"/>
        <v>1</v>
      </c>
      <c r="BP982" s="119" t="e">
        <f t="shared" si="31"/>
        <v>#N/A</v>
      </c>
      <c r="BQ982" s="120" t="e">
        <f>VLOOKUP($BS982,'FP Haupt'!$A:$N,11,FALSE)</f>
        <v>#N/A</v>
      </c>
      <c r="BR982" s="120" t="e">
        <f>VLOOKUP($BS982,'Anlage 1d'!$A:$M,10,FALSE)</f>
        <v>#N/A</v>
      </c>
      <c r="BS982" s="119" t="str">
        <f t="shared" si="32"/>
        <v/>
      </c>
      <c r="BV982" s="119" t="str">
        <f t="shared" si="126"/>
        <v>2</v>
      </c>
      <c r="BW982" s="119">
        <f t="shared" si="127"/>
        <v>1</v>
      </c>
      <c r="BX982" s="119" t="e">
        <f t="shared" si="128"/>
        <v>#N/A</v>
      </c>
      <c r="BY982" s="120" t="e">
        <f>VLOOKUP($CA982,'FP Haupt'!$A:$O,15,FALSE)</f>
        <v>#N/A</v>
      </c>
      <c r="BZ982" s="120" t="e">
        <f>VLOOKUP($CA982,'Anlage 1d'!$A:$O,15,FALSE)</f>
        <v>#N/A</v>
      </c>
      <c r="CA982" s="119" t="str">
        <f t="shared" si="129"/>
        <v/>
      </c>
    </row>
    <row r="983" spans="1:79" x14ac:dyDescent="0.2">
      <c r="A983" s="111"/>
      <c r="B983" s="112" t="str">
        <f>IF(A983="","",IF(ISERROR(VLOOKUP(MID(A983,1,4),'FP Haupt'!$A:$M,4,FALSE)),"keine DRG gemäß FPV",VLOOKUP(MID(A983,1,4),'FP Haupt'!$A:$M,4,FALSE)))</f>
        <v/>
      </c>
      <c r="C983" s="113">
        <f t="shared" si="39"/>
        <v>0</v>
      </c>
      <c r="D983" s="114" t="str">
        <f t="shared" si="1"/>
        <v/>
      </c>
      <c r="E983" s="114" t="str">
        <f t="shared" si="2"/>
        <v/>
      </c>
      <c r="F983" s="115"/>
      <c r="G983" s="115"/>
      <c r="H983" s="116" t="str">
        <f t="shared" si="3"/>
        <v/>
      </c>
      <c r="I983" s="117">
        <f t="shared" si="4"/>
        <v>0</v>
      </c>
      <c r="J983" s="115"/>
      <c r="K983" s="115"/>
      <c r="L983" s="116" t="str">
        <f t="shared" si="5"/>
        <v/>
      </c>
      <c r="M983" s="114">
        <f t="shared" si="6"/>
        <v>0</v>
      </c>
      <c r="N983" s="115"/>
      <c r="O983" s="115"/>
      <c r="P983" s="116" t="str">
        <f t="shared" si="7"/>
        <v/>
      </c>
      <c r="Q983" s="114">
        <f t="shared" si="8"/>
        <v>0</v>
      </c>
      <c r="R983" s="115"/>
      <c r="S983" s="115"/>
      <c r="T983" s="116" t="str">
        <f t="shared" si="9"/>
        <v/>
      </c>
      <c r="U983" s="114">
        <f t="shared" si="10"/>
        <v>0</v>
      </c>
      <c r="V983" s="115"/>
      <c r="W983" s="115"/>
      <c r="X983" s="116" t="str">
        <f t="shared" si="11"/>
        <v/>
      </c>
      <c r="Y983" s="117">
        <f t="shared" si="12"/>
        <v>0</v>
      </c>
      <c r="Z983" s="267"/>
      <c r="AA983" s="602" t="str">
        <f t="shared" si="124"/>
        <v/>
      </c>
      <c r="AB983" s="603">
        <f t="shared" si="125"/>
        <v>0</v>
      </c>
      <c r="AG983" s="119" t="str">
        <f t="shared" si="13"/>
        <v>1</v>
      </c>
      <c r="AH983" s="119">
        <f t="shared" si="14"/>
        <v>1</v>
      </c>
      <c r="AI983" s="119" t="e">
        <f t="shared" si="15"/>
        <v>#N/A</v>
      </c>
      <c r="AJ983" s="120" t="e">
        <f>VLOOKUP($AM983,'FP Haupt'!$A:$M,5,FALSE)</f>
        <v>#N/A</v>
      </c>
      <c r="AK983" s="120" t="e">
        <f>VLOOKUP($AM983,'FP Haupt'!$A:$M,6,FALSE)</f>
        <v>#N/A</v>
      </c>
      <c r="AL983" s="120" t="e">
        <f>VLOOKUP($AM983,'Anlage 1d'!$A:$M,4,FALSE)</f>
        <v>#N/A</v>
      </c>
      <c r="AM983" s="119" t="str">
        <f t="shared" si="16"/>
        <v/>
      </c>
      <c r="AP983" s="119" t="str">
        <f t="shared" si="17"/>
        <v>2</v>
      </c>
      <c r="AQ983" s="119">
        <f t="shared" si="18"/>
        <v>1</v>
      </c>
      <c r="AR983" s="119" t="e">
        <f t="shared" si="19"/>
        <v>#N/A</v>
      </c>
      <c r="AS983" s="120" t="e">
        <f>VLOOKUP($AU983,'FP Haupt'!$A:$M,9,FALSE)</f>
        <v>#N/A</v>
      </c>
      <c r="AT983" s="120" t="e">
        <f>VLOOKUP($AU983,'Anlage 1d'!$A:$M,8,FALSE)</f>
        <v>#N/A</v>
      </c>
      <c r="AU983" s="119" t="str">
        <f t="shared" si="20"/>
        <v/>
      </c>
      <c r="AX983" s="119" t="str">
        <f t="shared" si="21"/>
        <v>2</v>
      </c>
      <c r="AY983" s="119">
        <f t="shared" si="22"/>
        <v>1</v>
      </c>
      <c r="AZ983" s="119" t="e">
        <f t="shared" si="23"/>
        <v>#N/A</v>
      </c>
      <c r="BA983" s="120" t="e">
        <f>VLOOKUP($BC983,'FP Haupt'!$A:$M,12,FALSE)</f>
        <v>#N/A</v>
      </c>
      <c r="BB983" s="120" t="e">
        <f>VLOOKUP($BC983,'Anlage 1d'!$A:$M,11,FALSE)</f>
        <v>#N/A</v>
      </c>
      <c r="BC983" s="119" t="str">
        <f t="shared" si="24"/>
        <v/>
      </c>
      <c r="BF983" s="119" t="str">
        <f t="shared" si="25"/>
        <v>2</v>
      </c>
      <c r="BG983" s="119">
        <f t="shared" si="26"/>
        <v>1</v>
      </c>
      <c r="BH983" s="119" t="e">
        <f t="shared" si="27"/>
        <v>#N/A</v>
      </c>
      <c r="BI983" s="120" t="e">
        <f>VLOOKUP($BK983,'FP Haupt'!$A:$M,12,FALSE)</f>
        <v>#N/A</v>
      </c>
      <c r="BJ983" s="120" t="e">
        <f>VLOOKUP($BK983,'Anlage 1d'!$A:$M,11,FALSE)</f>
        <v>#N/A</v>
      </c>
      <c r="BK983" s="119" t="str">
        <f t="shared" si="28"/>
        <v/>
      </c>
      <c r="BN983" s="119" t="str">
        <f t="shared" si="29"/>
        <v>2</v>
      </c>
      <c r="BO983" s="119">
        <f t="shared" si="30"/>
        <v>1</v>
      </c>
      <c r="BP983" s="119" t="e">
        <f t="shared" si="31"/>
        <v>#N/A</v>
      </c>
      <c r="BQ983" s="120" t="e">
        <f>VLOOKUP($BS983,'FP Haupt'!$A:$N,11,FALSE)</f>
        <v>#N/A</v>
      </c>
      <c r="BR983" s="120" t="e">
        <f>VLOOKUP($BS983,'Anlage 1d'!$A:$M,10,FALSE)</f>
        <v>#N/A</v>
      </c>
      <c r="BS983" s="119" t="str">
        <f t="shared" si="32"/>
        <v/>
      </c>
      <c r="BV983" s="119" t="str">
        <f t="shared" si="126"/>
        <v>2</v>
      </c>
      <c r="BW983" s="119">
        <f t="shared" si="127"/>
        <v>1</v>
      </c>
      <c r="BX983" s="119" t="e">
        <f t="shared" si="128"/>
        <v>#N/A</v>
      </c>
      <c r="BY983" s="120" t="e">
        <f>VLOOKUP($CA983,'FP Haupt'!$A:$O,15,FALSE)</f>
        <v>#N/A</v>
      </c>
      <c r="BZ983" s="120" t="e">
        <f>VLOOKUP($CA983,'Anlage 1d'!$A:$O,15,FALSE)</f>
        <v>#N/A</v>
      </c>
      <c r="CA983" s="119" t="str">
        <f t="shared" si="129"/>
        <v/>
      </c>
    </row>
    <row r="984" spans="1:79" x14ac:dyDescent="0.2">
      <c r="A984" s="111"/>
      <c r="B984" s="112" t="str">
        <f>IF(A984="","",IF(ISERROR(VLOOKUP(MID(A984,1,4),'FP Haupt'!$A:$M,4,FALSE)),"keine DRG gemäß FPV",VLOOKUP(MID(A984,1,4),'FP Haupt'!$A:$M,4,FALSE)))</f>
        <v/>
      </c>
      <c r="C984" s="113">
        <f t="shared" si="39"/>
        <v>0</v>
      </c>
      <c r="D984" s="114" t="str">
        <f t="shared" si="1"/>
        <v/>
      </c>
      <c r="E984" s="114" t="str">
        <f t="shared" si="2"/>
        <v/>
      </c>
      <c r="F984" s="115"/>
      <c r="G984" s="115"/>
      <c r="H984" s="116" t="str">
        <f t="shared" si="3"/>
        <v/>
      </c>
      <c r="I984" s="117">
        <f t="shared" si="4"/>
        <v>0</v>
      </c>
      <c r="J984" s="115"/>
      <c r="K984" s="115"/>
      <c r="L984" s="116" t="str">
        <f t="shared" si="5"/>
        <v/>
      </c>
      <c r="M984" s="114">
        <f t="shared" si="6"/>
        <v>0</v>
      </c>
      <c r="N984" s="115"/>
      <c r="O984" s="115"/>
      <c r="P984" s="116" t="str">
        <f t="shared" si="7"/>
        <v/>
      </c>
      <c r="Q984" s="114">
        <f t="shared" si="8"/>
        <v>0</v>
      </c>
      <c r="R984" s="115"/>
      <c r="S984" s="115"/>
      <c r="T984" s="116" t="str">
        <f t="shared" si="9"/>
        <v/>
      </c>
      <c r="U984" s="114">
        <f t="shared" si="10"/>
        <v>0</v>
      </c>
      <c r="V984" s="115"/>
      <c r="W984" s="115"/>
      <c r="X984" s="116" t="str">
        <f t="shared" si="11"/>
        <v/>
      </c>
      <c r="Y984" s="117">
        <f t="shared" si="12"/>
        <v>0</v>
      </c>
      <c r="Z984" s="267"/>
      <c r="AA984" s="602" t="str">
        <f t="shared" si="124"/>
        <v/>
      </c>
      <c r="AB984" s="603">
        <f t="shared" si="125"/>
        <v>0</v>
      </c>
      <c r="AG984" s="119" t="str">
        <f t="shared" si="13"/>
        <v>1</v>
      </c>
      <c r="AH984" s="119">
        <f t="shared" si="14"/>
        <v>1</v>
      </c>
      <c r="AI984" s="119" t="e">
        <f t="shared" si="15"/>
        <v>#N/A</v>
      </c>
      <c r="AJ984" s="120" t="e">
        <f>VLOOKUP($AM984,'FP Haupt'!$A:$M,5,FALSE)</f>
        <v>#N/A</v>
      </c>
      <c r="AK984" s="120" t="e">
        <f>VLOOKUP($AM984,'FP Haupt'!$A:$M,6,FALSE)</f>
        <v>#N/A</v>
      </c>
      <c r="AL984" s="120" t="e">
        <f>VLOOKUP($AM984,'Anlage 1d'!$A:$M,4,FALSE)</f>
        <v>#N/A</v>
      </c>
      <c r="AM984" s="119" t="str">
        <f t="shared" si="16"/>
        <v/>
      </c>
      <c r="AP984" s="119" t="str">
        <f t="shared" si="17"/>
        <v>2</v>
      </c>
      <c r="AQ984" s="119">
        <f t="shared" si="18"/>
        <v>1</v>
      </c>
      <c r="AR984" s="119" t="e">
        <f t="shared" si="19"/>
        <v>#N/A</v>
      </c>
      <c r="AS984" s="120" t="e">
        <f>VLOOKUP($AU984,'FP Haupt'!$A:$M,9,FALSE)</f>
        <v>#N/A</v>
      </c>
      <c r="AT984" s="120" t="e">
        <f>VLOOKUP($AU984,'Anlage 1d'!$A:$M,8,FALSE)</f>
        <v>#N/A</v>
      </c>
      <c r="AU984" s="119" t="str">
        <f t="shared" si="20"/>
        <v/>
      </c>
      <c r="AX984" s="119" t="str">
        <f t="shared" si="21"/>
        <v>2</v>
      </c>
      <c r="AY984" s="119">
        <f t="shared" si="22"/>
        <v>1</v>
      </c>
      <c r="AZ984" s="119" t="e">
        <f t="shared" si="23"/>
        <v>#N/A</v>
      </c>
      <c r="BA984" s="120" t="e">
        <f>VLOOKUP($BC984,'FP Haupt'!$A:$M,12,FALSE)</f>
        <v>#N/A</v>
      </c>
      <c r="BB984" s="120" t="e">
        <f>VLOOKUP($BC984,'Anlage 1d'!$A:$M,11,FALSE)</f>
        <v>#N/A</v>
      </c>
      <c r="BC984" s="119" t="str">
        <f t="shared" si="24"/>
        <v/>
      </c>
      <c r="BF984" s="119" t="str">
        <f t="shared" si="25"/>
        <v>2</v>
      </c>
      <c r="BG984" s="119">
        <f t="shared" si="26"/>
        <v>1</v>
      </c>
      <c r="BH984" s="119" t="e">
        <f t="shared" si="27"/>
        <v>#N/A</v>
      </c>
      <c r="BI984" s="120" t="e">
        <f>VLOOKUP($BK984,'FP Haupt'!$A:$M,12,FALSE)</f>
        <v>#N/A</v>
      </c>
      <c r="BJ984" s="120" t="e">
        <f>VLOOKUP($BK984,'Anlage 1d'!$A:$M,11,FALSE)</f>
        <v>#N/A</v>
      </c>
      <c r="BK984" s="119" t="str">
        <f t="shared" si="28"/>
        <v/>
      </c>
      <c r="BN984" s="119" t="str">
        <f t="shared" si="29"/>
        <v>2</v>
      </c>
      <c r="BO984" s="119">
        <f t="shared" si="30"/>
        <v>1</v>
      </c>
      <c r="BP984" s="119" t="e">
        <f t="shared" si="31"/>
        <v>#N/A</v>
      </c>
      <c r="BQ984" s="120" t="e">
        <f>VLOOKUP($BS984,'FP Haupt'!$A:$N,11,FALSE)</f>
        <v>#N/A</v>
      </c>
      <c r="BR984" s="120" t="e">
        <f>VLOOKUP($BS984,'Anlage 1d'!$A:$M,10,FALSE)</f>
        <v>#N/A</v>
      </c>
      <c r="BS984" s="119" t="str">
        <f t="shared" si="32"/>
        <v/>
      </c>
      <c r="BV984" s="119" t="str">
        <f t="shared" si="126"/>
        <v>2</v>
      </c>
      <c r="BW984" s="119">
        <f t="shared" si="127"/>
        <v>1</v>
      </c>
      <c r="BX984" s="119" t="e">
        <f t="shared" si="128"/>
        <v>#N/A</v>
      </c>
      <c r="BY984" s="120" t="e">
        <f>VLOOKUP($CA984,'FP Haupt'!$A:$O,15,FALSE)</f>
        <v>#N/A</v>
      </c>
      <c r="BZ984" s="120" t="e">
        <f>VLOOKUP($CA984,'Anlage 1d'!$A:$O,15,FALSE)</f>
        <v>#N/A</v>
      </c>
      <c r="CA984" s="119" t="str">
        <f t="shared" si="129"/>
        <v/>
      </c>
    </row>
    <row r="985" spans="1:79" x14ac:dyDescent="0.2">
      <c r="A985" s="111"/>
      <c r="B985" s="112" t="str">
        <f>IF(A985="","",IF(ISERROR(VLOOKUP(MID(A985,1,4),'FP Haupt'!$A:$M,4,FALSE)),"keine DRG gemäß FPV",VLOOKUP(MID(A985,1,4),'FP Haupt'!$A:$M,4,FALSE)))</f>
        <v/>
      </c>
      <c r="C985" s="113">
        <f t="shared" si="39"/>
        <v>0</v>
      </c>
      <c r="D985" s="114" t="str">
        <f t="shared" si="1"/>
        <v/>
      </c>
      <c r="E985" s="114" t="str">
        <f t="shared" si="2"/>
        <v/>
      </c>
      <c r="F985" s="115"/>
      <c r="G985" s="115"/>
      <c r="H985" s="116" t="str">
        <f t="shared" si="3"/>
        <v/>
      </c>
      <c r="I985" s="117">
        <f t="shared" si="4"/>
        <v>0</v>
      </c>
      <c r="J985" s="115"/>
      <c r="K985" s="115"/>
      <c r="L985" s="116" t="str">
        <f t="shared" si="5"/>
        <v/>
      </c>
      <c r="M985" s="114">
        <f t="shared" si="6"/>
        <v>0</v>
      </c>
      <c r="N985" s="115"/>
      <c r="O985" s="115"/>
      <c r="P985" s="116" t="str">
        <f t="shared" si="7"/>
        <v/>
      </c>
      <c r="Q985" s="114">
        <f t="shared" si="8"/>
        <v>0</v>
      </c>
      <c r="R985" s="115"/>
      <c r="S985" s="115"/>
      <c r="T985" s="116" t="str">
        <f t="shared" si="9"/>
        <v/>
      </c>
      <c r="U985" s="114">
        <f t="shared" si="10"/>
        <v>0</v>
      </c>
      <c r="V985" s="115"/>
      <c r="W985" s="115"/>
      <c r="X985" s="116" t="str">
        <f t="shared" si="11"/>
        <v/>
      </c>
      <c r="Y985" s="117">
        <f t="shared" si="12"/>
        <v>0</v>
      </c>
      <c r="Z985" s="267"/>
      <c r="AA985" s="602" t="str">
        <f t="shared" si="124"/>
        <v/>
      </c>
      <c r="AB985" s="603">
        <f t="shared" si="125"/>
        <v>0</v>
      </c>
      <c r="AG985" s="119" t="str">
        <f t="shared" si="13"/>
        <v>1</v>
      </c>
      <c r="AH985" s="119">
        <f t="shared" si="14"/>
        <v>1</v>
      </c>
      <c r="AI985" s="119" t="e">
        <f t="shared" si="15"/>
        <v>#N/A</v>
      </c>
      <c r="AJ985" s="120" t="e">
        <f>VLOOKUP($AM985,'FP Haupt'!$A:$M,5,FALSE)</f>
        <v>#N/A</v>
      </c>
      <c r="AK985" s="120" t="e">
        <f>VLOOKUP($AM985,'FP Haupt'!$A:$M,6,FALSE)</f>
        <v>#N/A</v>
      </c>
      <c r="AL985" s="120" t="e">
        <f>VLOOKUP($AM985,'Anlage 1d'!$A:$M,4,FALSE)</f>
        <v>#N/A</v>
      </c>
      <c r="AM985" s="119" t="str">
        <f t="shared" si="16"/>
        <v/>
      </c>
      <c r="AP985" s="119" t="str">
        <f t="shared" si="17"/>
        <v>2</v>
      </c>
      <c r="AQ985" s="119">
        <f t="shared" si="18"/>
        <v>1</v>
      </c>
      <c r="AR985" s="119" t="e">
        <f t="shared" si="19"/>
        <v>#N/A</v>
      </c>
      <c r="AS985" s="120" t="e">
        <f>VLOOKUP($AU985,'FP Haupt'!$A:$M,9,FALSE)</f>
        <v>#N/A</v>
      </c>
      <c r="AT985" s="120" t="e">
        <f>VLOOKUP($AU985,'Anlage 1d'!$A:$M,8,FALSE)</f>
        <v>#N/A</v>
      </c>
      <c r="AU985" s="119" t="str">
        <f t="shared" si="20"/>
        <v/>
      </c>
      <c r="AX985" s="119" t="str">
        <f t="shared" si="21"/>
        <v>2</v>
      </c>
      <c r="AY985" s="119">
        <f t="shared" si="22"/>
        <v>1</v>
      </c>
      <c r="AZ985" s="119" t="e">
        <f t="shared" si="23"/>
        <v>#N/A</v>
      </c>
      <c r="BA985" s="120" t="e">
        <f>VLOOKUP($BC985,'FP Haupt'!$A:$M,12,FALSE)</f>
        <v>#N/A</v>
      </c>
      <c r="BB985" s="120" t="e">
        <f>VLOOKUP($BC985,'Anlage 1d'!$A:$M,11,FALSE)</f>
        <v>#N/A</v>
      </c>
      <c r="BC985" s="119" t="str">
        <f t="shared" si="24"/>
        <v/>
      </c>
      <c r="BF985" s="119" t="str">
        <f t="shared" si="25"/>
        <v>2</v>
      </c>
      <c r="BG985" s="119">
        <f t="shared" si="26"/>
        <v>1</v>
      </c>
      <c r="BH985" s="119" t="e">
        <f t="shared" si="27"/>
        <v>#N/A</v>
      </c>
      <c r="BI985" s="120" t="e">
        <f>VLOOKUP($BK985,'FP Haupt'!$A:$M,12,FALSE)</f>
        <v>#N/A</v>
      </c>
      <c r="BJ985" s="120" t="e">
        <f>VLOOKUP($BK985,'Anlage 1d'!$A:$M,11,FALSE)</f>
        <v>#N/A</v>
      </c>
      <c r="BK985" s="119" t="str">
        <f t="shared" si="28"/>
        <v/>
      </c>
      <c r="BN985" s="119" t="str">
        <f t="shared" si="29"/>
        <v>2</v>
      </c>
      <c r="BO985" s="119">
        <f t="shared" si="30"/>
        <v>1</v>
      </c>
      <c r="BP985" s="119" t="e">
        <f t="shared" si="31"/>
        <v>#N/A</v>
      </c>
      <c r="BQ985" s="120" t="e">
        <f>VLOOKUP($BS985,'FP Haupt'!$A:$N,11,FALSE)</f>
        <v>#N/A</v>
      </c>
      <c r="BR985" s="120" t="e">
        <f>VLOOKUP($BS985,'Anlage 1d'!$A:$M,10,FALSE)</f>
        <v>#N/A</v>
      </c>
      <c r="BS985" s="119" t="str">
        <f t="shared" si="32"/>
        <v/>
      </c>
      <c r="BV985" s="119" t="str">
        <f t="shared" si="126"/>
        <v>2</v>
      </c>
      <c r="BW985" s="119">
        <f t="shared" si="127"/>
        <v>1</v>
      </c>
      <c r="BX985" s="119" t="e">
        <f t="shared" si="128"/>
        <v>#N/A</v>
      </c>
      <c r="BY985" s="120" t="e">
        <f>VLOOKUP($CA985,'FP Haupt'!$A:$O,15,FALSE)</f>
        <v>#N/A</v>
      </c>
      <c r="BZ985" s="120" t="e">
        <f>VLOOKUP($CA985,'Anlage 1d'!$A:$O,15,FALSE)</f>
        <v>#N/A</v>
      </c>
      <c r="CA985" s="119" t="str">
        <f t="shared" si="129"/>
        <v/>
      </c>
    </row>
    <row r="986" spans="1:79" x14ac:dyDescent="0.2">
      <c r="A986" s="111"/>
      <c r="B986" s="112" t="str">
        <f>IF(A986="","",IF(ISERROR(VLOOKUP(MID(A986,1,4),'FP Haupt'!$A:$M,4,FALSE)),"keine DRG gemäß FPV",VLOOKUP(MID(A986,1,4),'FP Haupt'!$A:$M,4,FALSE)))</f>
        <v/>
      </c>
      <c r="C986" s="113">
        <f t="shared" si="39"/>
        <v>0</v>
      </c>
      <c r="D986" s="114" t="str">
        <f t="shared" si="1"/>
        <v/>
      </c>
      <c r="E986" s="114" t="str">
        <f t="shared" si="2"/>
        <v/>
      </c>
      <c r="F986" s="115"/>
      <c r="G986" s="115"/>
      <c r="H986" s="116" t="str">
        <f t="shared" si="3"/>
        <v/>
      </c>
      <c r="I986" s="117">
        <f t="shared" si="4"/>
        <v>0</v>
      </c>
      <c r="J986" s="115"/>
      <c r="K986" s="115"/>
      <c r="L986" s="116" t="str">
        <f t="shared" si="5"/>
        <v/>
      </c>
      <c r="M986" s="114">
        <f t="shared" si="6"/>
        <v>0</v>
      </c>
      <c r="N986" s="115"/>
      <c r="O986" s="115"/>
      <c r="P986" s="116" t="str">
        <f t="shared" si="7"/>
        <v/>
      </c>
      <c r="Q986" s="114">
        <f t="shared" si="8"/>
        <v>0</v>
      </c>
      <c r="R986" s="115"/>
      <c r="S986" s="115"/>
      <c r="T986" s="116" t="str">
        <f t="shared" si="9"/>
        <v/>
      </c>
      <c r="U986" s="114">
        <f t="shared" si="10"/>
        <v>0</v>
      </c>
      <c r="V986" s="115"/>
      <c r="W986" s="115"/>
      <c r="X986" s="116" t="str">
        <f t="shared" si="11"/>
        <v/>
      </c>
      <c r="Y986" s="117">
        <f t="shared" si="12"/>
        <v>0</v>
      </c>
      <c r="Z986" s="267"/>
      <c r="AA986" s="602" t="str">
        <f t="shared" si="124"/>
        <v/>
      </c>
      <c r="AB986" s="603">
        <f t="shared" si="125"/>
        <v>0</v>
      </c>
      <c r="AG986" s="119" t="str">
        <f t="shared" si="13"/>
        <v>1</v>
      </c>
      <c r="AH986" s="119">
        <f t="shared" si="14"/>
        <v>1</v>
      </c>
      <c r="AI986" s="119" t="e">
        <f t="shared" si="15"/>
        <v>#N/A</v>
      </c>
      <c r="AJ986" s="120" t="e">
        <f>VLOOKUP($AM986,'FP Haupt'!$A:$M,5,FALSE)</f>
        <v>#N/A</v>
      </c>
      <c r="AK986" s="120" t="e">
        <f>VLOOKUP($AM986,'FP Haupt'!$A:$M,6,FALSE)</f>
        <v>#N/A</v>
      </c>
      <c r="AL986" s="120" t="e">
        <f>VLOOKUP($AM986,'Anlage 1d'!$A:$M,4,FALSE)</f>
        <v>#N/A</v>
      </c>
      <c r="AM986" s="119" t="str">
        <f t="shared" si="16"/>
        <v/>
      </c>
      <c r="AP986" s="119" t="str">
        <f t="shared" si="17"/>
        <v>2</v>
      </c>
      <c r="AQ986" s="119">
        <f t="shared" si="18"/>
        <v>1</v>
      </c>
      <c r="AR986" s="119" t="e">
        <f t="shared" si="19"/>
        <v>#N/A</v>
      </c>
      <c r="AS986" s="120" t="e">
        <f>VLOOKUP($AU986,'FP Haupt'!$A:$M,9,FALSE)</f>
        <v>#N/A</v>
      </c>
      <c r="AT986" s="120" t="e">
        <f>VLOOKUP($AU986,'Anlage 1d'!$A:$M,8,FALSE)</f>
        <v>#N/A</v>
      </c>
      <c r="AU986" s="119" t="str">
        <f t="shared" si="20"/>
        <v/>
      </c>
      <c r="AX986" s="119" t="str">
        <f t="shared" si="21"/>
        <v>2</v>
      </c>
      <c r="AY986" s="119">
        <f t="shared" si="22"/>
        <v>1</v>
      </c>
      <c r="AZ986" s="119" t="e">
        <f t="shared" si="23"/>
        <v>#N/A</v>
      </c>
      <c r="BA986" s="120" t="e">
        <f>VLOOKUP($BC986,'FP Haupt'!$A:$M,12,FALSE)</f>
        <v>#N/A</v>
      </c>
      <c r="BB986" s="120" t="e">
        <f>VLOOKUP($BC986,'Anlage 1d'!$A:$M,11,FALSE)</f>
        <v>#N/A</v>
      </c>
      <c r="BC986" s="119" t="str">
        <f t="shared" si="24"/>
        <v/>
      </c>
      <c r="BF986" s="119" t="str">
        <f t="shared" si="25"/>
        <v>2</v>
      </c>
      <c r="BG986" s="119">
        <f t="shared" si="26"/>
        <v>1</v>
      </c>
      <c r="BH986" s="119" t="e">
        <f t="shared" si="27"/>
        <v>#N/A</v>
      </c>
      <c r="BI986" s="120" t="e">
        <f>VLOOKUP($BK986,'FP Haupt'!$A:$M,12,FALSE)</f>
        <v>#N/A</v>
      </c>
      <c r="BJ986" s="120" t="e">
        <f>VLOOKUP($BK986,'Anlage 1d'!$A:$M,11,FALSE)</f>
        <v>#N/A</v>
      </c>
      <c r="BK986" s="119" t="str">
        <f t="shared" si="28"/>
        <v/>
      </c>
      <c r="BN986" s="119" t="str">
        <f t="shared" si="29"/>
        <v>2</v>
      </c>
      <c r="BO986" s="119">
        <f t="shared" si="30"/>
        <v>1</v>
      </c>
      <c r="BP986" s="119" t="e">
        <f t="shared" si="31"/>
        <v>#N/A</v>
      </c>
      <c r="BQ986" s="120" t="e">
        <f>VLOOKUP($BS986,'FP Haupt'!$A:$N,11,FALSE)</f>
        <v>#N/A</v>
      </c>
      <c r="BR986" s="120" t="e">
        <f>VLOOKUP($BS986,'Anlage 1d'!$A:$M,10,FALSE)</f>
        <v>#N/A</v>
      </c>
      <c r="BS986" s="119" t="str">
        <f t="shared" si="32"/>
        <v/>
      </c>
      <c r="BV986" s="119" t="str">
        <f t="shared" si="126"/>
        <v>2</v>
      </c>
      <c r="BW986" s="119">
        <f t="shared" si="127"/>
        <v>1</v>
      </c>
      <c r="BX986" s="119" t="e">
        <f t="shared" si="128"/>
        <v>#N/A</v>
      </c>
      <c r="BY986" s="120" t="e">
        <f>VLOOKUP($CA986,'FP Haupt'!$A:$O,15,FALSE)</f>
        <v>#N/A</v>
      </c>
      <c r="BZ986" s="120" t="e">
        <f>VLOOKUP($CA986,'Anlage 1d'!$A:$O,15,FALSE)</f>
        <v>#N/A</v>
      </c>
      <c r="CA986" s="119" t="str">
        <f t="shared" si="129"/>
        <v/>
      </c>
    </row>
    <row r="987" spans="1:79" x14ac:dyDescent="0.2">
      <c r="A987" s="111"/>
      <c r="B987" s="112" t="str">
        <f>IF(A987="","",IF(ISERROR(VLOOKUP(MID(A987,1,4),'FP Haupt'!$A:$M,4,FALSE)),"keine DRG gemäß FPV",VLOOKUP(MID(A987,1,4),'FP Haupt'!$A:$M,4,FALSE)))</f>
        <v/>
      </c>
      <c r="C987" s="113">
        <f t="shared" si="39"/>
        <v>0</v>
      </c>
      <c r="D987" s="114" t="str">
        <f t="shared" si="1"/>
        <v/>
      </c>
      <c r="E987" s="114" t="str">
        <f t="shared" si="2"/>
        <v/>
      </c>
      <c r="F987" s="115"/>
      <c r="G987" s="115"/>
      <c r="H987" s="116" t="str">
        <f t="shared" si="3"/>
        <v/>
      </c>
      <c r="I987" s="117">
        <f t="shared" si="4"/>
        <v>0</v>
      </c>
      <c r="J987" s="115"/>
      <c r="K987" s="115"/>
      <c r="L987" s="116" t="str">
        <f t="shared" si="5"/>
        <v/>
      </c>
      <c r="M987" s="114">
        <f t="shared" si="6"/>
        <v>0</v>
      </c>
      <c r="N987" s="115"/>
      <c r="O987" s="115"/>
      <c r="P987" s="116" t="str">
        <f t="shared" si="7"/>
        <v/>
      </c>
      <c r="Q987" s="114">
        <f t="shared" si="8"/>
        <v>0</v>
      </c>
      <c r="R987" s="115"/>
      <c r="S987" s="115"/>
      <c r="T987" s="116" t="str">
        <f t="shared" si="9"/>
        <v/>
      </c>
      <c r="U987" s="114">
        <f t="shared" si="10"/>
        <v>0</v>
      </c>
      <c r="V987" s="115"/>
      <c r="W987" s="115"/>
      <c r="X987" s="116" t="str">
        <f t="shared" si="11"/>
        <v/>
      </c>
      <c r="Y987" s="117">
        <f t="shared" si="12"/>
        <v>0</v>
      </c>
      <c r="Z987" s="267"/>
      <c r="AA987" s="602" t="str">
        <f t="shared" si="124"/>
        <v/>
      </c>
      <c r="AB987" s="603">
        <f t="shared" si="125"/>
        <v>0</v>
      </c>
      <c r="AG987" s="119" t="str">
        <f t="shared" si="13"/>
        <v>1</v>
      </c>
      <c r="AH987" s="119">
        <f t="shared" si="14"/>
        <v>1</v>
      </c>
      <c r="AI987" s="119" t="e">
        <f t="shared" si="15"/>
        <v>#N/A</v>
      </c>
      <c r="AJ987" s="120" t="e">
        <f>VLOOKUP($AM987,'FP Haupt'!$A:$M,5,FALSE)</f>
        <v>#N/A</v>
      </c>
      <c r="AK987" s="120" t="e">
        <f>VLOOKUP($AM987,'FP Haupt'!$A:$M,6,FALSE)</f>
        <v>#N/A</v>
      </c>
      <c r="AL987" s="120" t="e">
        <f>VLOOKUP($AM987,'Anlage 1d'!$A:$M,4,FALSE)</f>
        <v>#N/A</v>
      </c>
      <c r="AM987" s="119" t="str">
        <f t="shared" si="16"/>
        <v/>
      </c>
      <c r="AP987" s="119" t="str">
        <f t="shared" si="17"/>
        <v>2</v>
      </c>
      <c r="AQ987" s="119">
        <f t="shared" si="18"/>
        <v>1</v>
      </c>
      <c r="AR987" s="119" t="e">
        <f t="shared" si="19"/>
        <v>#N/A</v>
      </c>
      <c r="AS987" s="120" t="e">
        <f>VLOOKUP($AU987,'FP Haupt'!$A:$M,9,FALSE)</f>
        <v>#N/A</v>
      </c>
      <c r="AT987" s="120" t="e">
        <f>VLOOKUP($AU987,'Anlage 1d'!$A:$M,8,FALSE)</f>
        <v>#N/A</v>
      </c>
      <c r="AU987" s="119" t="str">
        <f t="shared" si="20"/>
        <v/>
      </c>
      <c r="AX987" s="119" t="str">
        <f t="shared" si="21"/>
        <v>2</v>
      </c>
      <c r="AY987" s="119">
        <f t="shared" si="22"/>
        <v>1</v>
      </c>
      <c r="AZ987" s="119" t="e">
        <f t="shared" si="23"/>
        <v>#N/A</v>
      </c>
      <c r="BA987" s="120" t="e">
        <f>VLOOKUP($BC987,'FP Haupt'!$A:$M,12,FALSE)</f>
        <v>#N/A</v>
      </c>
      <c r="BB987" s="120" t="e">
        <f>VLOOKUP($BC987,'Anlage 1d'!$A:$M,11,FALSE)</f>
        <v>#N/A</v>
      </c>
      <c r="BC987" s="119" t="str">
        <f t="shared" si="24"/>
        <v/>
      </c>
      <c r="BF987" s="119" t="str">
        <f t="shared" si="25"/>
        <v>2</v>
      </c>
      <c r="BG987" s="119">
        <f t="shared" si="26"/>
        <v>1</v>
      </c>
      <c r="BH987" s="119" t="e">
        <f t="shared" si="27"/>
        <v>#N/A</v>
      </c>
      <c r="BI987" s="120" t="e">
        <f>VLOOKUP($BK987,'FP Haupt'!$A:$M,12,FALSE)</f>
        <v>#N/A</v>
      </c>
      <c r="BJ987" s="120" t="e">
        <f>VLOOKUP($BK987,'Anlage 1d'!$A:$M,11,FALSE)</f>
        <v>#N/A</v>
      </c>
      <c r="BK987" s="119" t="str">
        <f t="shared" si="28"/>
        <v/>
      </c>
      <c r="BN987" s="119" t="str">
        <f t="shared" si="29"/>
        <v>2</v>
      </c>
      <c r="BO987" s="119">
        <f t="shared" si="30"/>
        <v>1</v>
      </c>
      <c r="BP987" s="119" t="e">
        <f t="shared" si="31"/>
        <v>#N/A</v>
      </c>
      <c r="BQ987" s="120" t="e">
        <f>VLOOKUP($BS987,'FP Haupt'!$A:$N,11,FALSE)</f>
        <v>#N/A</v>
      </c>
      <c r="BR987" s="120" t="e">
        <f>VLOOKUP($BS987,'Anlage 1d'!$A:$M,10,FALSE)</f>
        <v>#N/A</v>
      </c>
      <c r="BS987" s="119" t="str">
        <f t="shared" si="32"/>
        <v/>
      </c>
      <c r="BV987" s="119" t="str">
        <f t="shared" si="126"/>
        <v>2</v>
      </c>
      <c r="BW987" s="119">
        <f t="shared" si="127"/>
        <v>1</v>
      </c>
      <c r="BX987" s="119" t="e">
        <f t="shared" si="128"/>
        <v>#N/A</v>
      </c>
      <c r="BY987" s="120" t="e">
        <f>VLOOKUP($CA987,'FP Haupt'!$A:$O,15,FALSE)</f>
        <v>#N/A</v>
      </c>
      <c r="BZ987" s="120" t="e">
        <f>VLOOKUP($CA987,'Anlage 1d'!$A:$O,15,FALSE)</f>
        <v>#N/A</v>
      </c>
      <c r="CA987" s="119" t="str">
        <f t="shared" si="129"/>
        <v/>
      </c>
    </row>
    <row r="988" spans="1:79" x14ac:dyDescent="0.2">
      <c r="A988" s="111"/>
      <c r="B988" s="112" t="str">
        <f>IF(A988="","",IF(ISERROR(VLOOKUP(MID(A988,1,4),'FP Haupt'!$A:$M,4,FALSE)),"keine DRG gemäß FPV",VLOOKUP(MID(A988,1,4),'FP Haupt'!$A:$M,4,FALSE)))</f>
        <v/>
      </c>
      <c r="C988" s="113">
        <f t="shared" si="39"/>
        <v>0</v>
      </c>
      <c r="D988" s="114" t="str">
        <f t="shared" si="1"/>
        <v/>
      </c>
      <c r="E988" s="114" t="str">
        <f t="shared" si="2"/>
        <v/>
      </c>
      <c r="F988" s="115"/>
      <c r="G988" s="115"/>
      <c r="H988" s="116" t="str">
        <f t="shared" si="3"/>
        <v/>
      </c>
      <c r="I988" s="117">
        <f t="shared" si="4"/>
        <v>0</v>
      </c>
      <c r="J988" s="115"/>
      <c r="K988" s="115"/>
      <c r="L988" s="116" t="str">
        <f t="shared" si="5"/>
        <v/>
      </c>
      <c r="M988" s="114">
        <f t="shared" si="6"/>
        <v>0</v>
      </c>
      <c r="N988" s="115"/>
      <c r="O988" s="115"/>
      <c r="P988" s="116" t="str">
        <f t="shared" si="7"/>
        <v/>
      </c>
      <c r="Q988" s="114">
        <f t="shared" si="8"/>
        <v>0</v>
      </c>
      <c r="R988" s="115"/>
      <c r="S988" s="115"/>
      <c r="T988" s="116" t="str">
        <f t="shared" si="9"/>
        <v/>
      </c>
      <c r="U988" s="114">
        <f t="shared" si="10"/>
        <v>0</v>
      </c>
      <c r="V988" s="115"/>
      <c r="W988" s="115"/>
      <c r="X988" s="116" t="str">
        <f t="shared" si="11"/>
        <v/>
      </c>
      <c r="Y988" s="117">
        <f t="shared" si="12"/>
        <v>0</v>
      </c>
      <c r="Z988" s="267"/>
      <c r="AA988" s="602" t="str">
        <f t="shared" si="124"/>
        <v/>
      </c>
      <c r="AB988" s="603">
        <f t="shared" si="125"/>
        <v>0</v>
      </c>
      <c r="AG988" s="119" t="str">
        <f t="shared" si="13"/>
        <v>1</v>
      </c>
      <c r="AH988" s="119">
        <f t="shared" si="14"/>
        <v>1</v>
      </c>
      <c r="AI988" s="119" t="e">
        <f t="shared" si="15"/>
        <v>#N/A</v>
      </c>
      <c r="AJ988" s="120" t="e">
        <f>VLOOKUP($AM988,'FP Haupt'!$A:$M,5,FALSE)</f>
        <v>#N/A</v>
      </c>
      <c r="AK988" s="120" t="e">
        <f>VLOOKUP($AM988,'FP Haupt'!$A:$M,6,FALSE)</f>
        <v>#N/A</v>
      </c>
      <c r="AL988" s="120" t="e">
        <f>VLOOKUP($AM988,'Anlage 1d'!$A:$M,4,FALSE)</f>
        <v>#N/A</v>
      </c>
      <c r="AM988" s="119" t="str">
        <f t="shared" si="16"/>
        <v/>
      </c>
      <c r="AP988" s="119" t="str">
        <f t="shared" si="17"/>
        <v>2</v>
      </c>
      <c r="AQ988" s="119">
        <f t="shared" si="18"/>
        <v>1</v>
      </c>
      <c r="AR988" s="119" t="e">
        <f t="shared" si="19"/>
        <v>#N/A</v>
      </c>
      <c r="AS988" s="120" t="e">
        <f>VLOOKUP($AU988,'FP Haupt'!$A:$M,9,FALSE)</f>
        <v>#N/A</v>
      </c>
      <c r="AT988" s="120" t="e">
        <f>VLOOKUP($AU988,'Anlage 1d'!$A:$M,8,FALSE)</f>
        <v>#N/A</v>
      </c>
      <c r="AU988" s="119" t="str">
        <f t="shared" si="20"/>
        <v/>
      </c>
      <c r="AX988" s="119" t="str">
        <f t="shared" si="21"/>
        <v>2</v>
      </c>
      <c r="AY988" s="119">
        <f t="shared" si="22"/>
        <v>1</v>
      </c>
      <c r="AZ988" s="119" t="e">
        <f t="shared" si="23"/>
        <v>#N/A</v>
      </c>
      <c r="BA988" s="120" t="e">
        <f>VLOOKUP($BC988,'FP Haupt'!$A:$M,12,FALSE)</f>
        <v>#N/A</v>
      </c>
      <c r="BB988" s="120" t="e">
        <f>VLOOKUP($BC988,'Anlage 1d'!$A:$M,11,FALSE)</f>
        <v>#N/A</v>
      </c>
      <c r="BC988" s="119" t="str">
        <f t="shared" si="24"/>
        <v/>
      </c>
      <c r="BF988" s="119" t="str">
        <f t="shared" si="25"/>
        <v>2</v>
      </c>
      <c r="BG988" s="119">
        <f t="shared" si="26"/>
        <v>1</v>
      </c>
      <c r="BH988" s="119" t="e">
        <f t="shared" si="27"/>
        <v>#N/A</v>
      </c>
      <c r="BI988" s="120" t="e">
        <f>VLOOKUP($BK988,'FP Haupt'!$A:$M,12,FALSE)</f>
        <v>#N/A</v>
      </c>
      <c r="BJ988" s="120" t="e">
        <f>VLOOKUP($BK988,'Anlage 1d'!$A:$M,11,FALSE)</f>
        <v>#N/A</v>
      </c>
      <c r="BK988" s="119" t="str">
        <f t="shared" si="28"/>
        <v/>
      </c>
      <c r="BN988" s="119" t="str">
        <f t="shared" si="29"/>
        <v>2</v>
      </c>
      <c r="BO988" s="119">
        <f t="shared" si="30"/>
        <v>1</v>
      </c>
      <c r="BP988" s="119" t="e">
        <f t="shared" si="31"/>
        <v>#N/A</v>
      </c>
      <c r="BQ988" s="120" t="e">
        <f>VLOOKUP($BS988,'FP Haupt'!$A:$N,11,FALSE)</f>
        <v>#N/A</v>
      </c>
      <c r="BR988" s="120" t="e">
        <f>VLOOKUP($BS988,'Anlage 1d'!$A:$M,10,FALSE)</f>
        <v>#N/A</v>
      </c>
      <c r="BS988" s="119" t="str">
        <f t="shared" si="32"/>
        <v/>
      </c>
      <c r="BV988" s="119" t="str">
        <f t="shared" si="126"/>
        <v>2</v>
      </c>
      <c r="BW988" s="119">
        <f t="shared" si="127"/>
        <v>1</v>
      </c>
      <c r="BX988" s="119" t="e">
        <f t="shared" si="128"/>
        <v>#N/A</v>
      </c>
      <c r="BY988" s="120" t="e">
        <f>VLOOKUP($CA988,'FP Haupt'!$A:$O,15,FALSE)</f>
        <v>#N/A</v>
      </c>
      <c r="BZ988" s="120" t="e">
        <f>VLOOKUP($CA988,'Anlage 1d'!$A:$O,15,FALSE)</f>
        <v>#N/A</v>
      </c>
      <c r="CA988" s="119" t="str">
        <f t="shared" si="129"/>
        <v/>
      </c>
    </row>
    <row r="989" spans="1:79" x14ac:dyDescent="0.2">
      <c r="A989" s="111"/>
      <c r="B989" s="112" t="str">
        <f>IF(A989="","",IF(ISERROR(VLOOKUP(MID(A989,1,4),'FP Haupt'!$A:$M,4,FALSE)),"keine DRG gemäß FPV",VLOOKUP(MID(A989,1,4),'FP Haupt'!$A:$M,4,FALSE)))</f>
        <v/>
      </c>
      <c r="C989" s="113">
        <f t="shared" si="39"/>
        <v>0</v>
      </c>
      <c r="D989" s="114" t="str">
        <f t="shared" si="1"/>
        <v/>
      </c>
      <c r="E989" s="114" t="str">
        <f t="shared" si="2"/>
        <v/>
      </c>
      <c r="F989" s="115"/>
      <c r="G989" s="115"/>
      <c r="H989" s="116" t="str">
        <f t="shared" si="3"/>
        <v/>
      </c>
      <c r="I989" s="117">
        <f t="shared" si="4"/>
        <v>0</v>
      </c>
      <c r="J989" s="115"/>
      <c r="K989" s="115"/>
      <c r="L989" s="116" t="str">
        <f t="shared" si="5"/>
        <v/>
      </c>
      <c r="M989" s="114">
        <f t="shared" si="6"/>
        <v>0</v>
      </c>
      <c r="N989" s="115"/>
      <c r="O989" s="115"/>
      <c r="P989" s="116" t="str">
        <f t="shared" si="7"/>
        <v/>
      </c>
      <c r="Q989" s="114">
        <f t="shared" si="8"/>
        <v>0</v>
      </c>
      <c r="R989" s="115"/>
      <c r="S989" s="115"/>
      <c r="T989" s="116" t="str">
        <f t="shared" si="9"/>
        <v/>
      </c>
      <c r="U989" s="114">
        <f t="shared" si="10"/>
        <v>0</v>
      </c>
      <c r="V989" s="115"/>
      <c r="W989" s="115"/>
      <c r="X989" s="116" t="str">
        <f t="shared" si="11"/>
        <v/>
      </c>
      <c r="Y989" s="117">
        <f t="shared" si="12"/>
        <v>0</v>
      </c>
      <c r="Z989" s="267"/>
      <c r="AA989" s="602" t="str">
        <f t="shared" si="124"/>
        <v/>
      </c>
      <c r="AB989" s="603">
        <f t="shared" si="125"/>
        <v>0</v>
      </c>
      <c r="AG989" s="119" t="str">
        <f t="shared" si="13"/>
        <v>1</v>
      </c>
      <c r="AH989" s="119">
        <f t="shared" si="14"/>
        <v>1</v>
      </c>
      <c r="AI989" s="119" t="e">
        <f t="shared" si="15"/>
        <v>#N/A</v>
      </c>
      <c r="AJ989" s="120" t="e">
        <f>VLOOKUP($AM989,'FP Haupt'!$A:$M,5,FALSE)</f>
        <v>#N/A</v>
      </c>
      <c r="AK989" s="120" t="e">
        <f>VLOOKUP($AM989,'FP Haupt'!$A:$M,6,FALSE)</f>
        <v>#N/A</v>
      </c>
      <c r="AL989" s="120" t="e">
        <f>VLOOKUP($AM989,'Anlage 1d'!$A:$M,4,FALSE)</f>
        <v>#N/A</v>
      </c>
      <c r="AM989" s="119" t="str">
        <f t="shared" si="16"/>
        <v/>
      </c>
      <c r="AP989" s="119" t="str">
        <f t="shared" si="17"/>
        <v>2</v>
      </c>
      <c r="AQ989" s="119">
        <f t="shared" si="18"/>
        <v>1</v>
      </c>
      <c r="AR989" s="119" t="e">
        <f t="shared" si="19"/>
        <v>#N/A</v>
      </c>
      <c r="AS989" s="120" t="e">
        <f>VLOOKUP($AU989,'FP Haupt'!$A:$M,9,FALSE)</f>
        <v>#N/A</v>
      </c>
      <c r="AT989" s="120" t="e">
        <f>VLOOKUP($AU989,'Anlage 1d'!$A:$M,8,FALSE)</f>
        <v>#N/A</v>
      </c>
      <c r="AU989" s="119" t="str">
        <f t="shared" si="20"/>
        <v/>
      </c>
      <c r="AX989" s="119" t="str">
        <f t="shared" si="21"/>
        <v>2</v>
      </c>
      <c r="AY989" s="119">
        <f t="shared" si="22"/>
        <v>1</v>
      </c>
      <c r="AZ989" s="119" t="e">
        <f t="shared" si="23"/>
        <v>#N/A</v>
      </c>
      <c r="BA989" s="120" t="e">
        <f>VLOOKUP($BC989,'FP Haupt'!$A:$M,12,FALSE)</f>
        <v>#N/A</v>
      </c>
      <c r="BB989" s="120" t="e">
        <f>VLOOKUP($BC989,'Anlage 1d'!$A:$M,11,FALSE)</f>
        <v>#N/A</v>
      </c>
      <c r="BC989" s="119" t="str">
        <f t="shared" si="24"/>
        <v/>
      </c>
      <c r="BF989" s="119" t="str">
        <f t="shared" si="25"/>
        <v>2</v>
      </c>
      <c r="BG989" s="119">
        <f t="shared" si="26"/>
        <v>1</v>
      </c>
      <c r="BH989" s="119" t="e">
        <f t="shared" si="27"/>
        <v>#N/A</v>
      </c>
      <c r="BI989" s="120" t="e">
        <f>VLOOKUP($BK989,'FP Haupt'!$A:$M,12,FALSE)</f>
        <v>#N/A</v>
      </c>
      <c r="BJ989" s="120" t="e">
        <f>VLOOKUP($BK989,'Anlage 1d'!$A:$M,11,FALSE)</f>
        <v>#N/A</v>
      </c>
      <c r="BK989" s="119" t="str">
        <f t="shared" si="28"/>
        <v/>
      </c>
      <c r="BN989" s="119" t="str">
        <f t="shared" si="29"/>
        <v>2</v>
      </c>
      <c r="BO989" s="119">
        <f t="shared" si="30"/>
        <v>1</v>
      </c>
      <c r="BP989" s="119" t="e">
        <f t="shared" si="31"/>
        <v>#N/A</v>
      </c>
      <c r="BQ989" s="120" t="e">
        <f>VLOOKUP($BS989,'FP Haupt'!$A:$N,11,FALSE)</f>
        <v>#N/A</v>
      </c>
      <c r="BR989" s="120" t="e">
        <f>VLOOKUP($BS989,'Anlage 1d'!$A:$M,10,FALSE)</f>
        <v>#N/A</v>
      </c>
      <c r="BS989" s="119" t="str">
        <f t="shared" si="32"/>
        <v/>
      </c>
      <c r="BV989" s="119" t="str">
        <f t="shared" si="126"/>
        <v>2</v>
      </c>
      <c r="BW989" s="119">
        <f t="shared" si="127"/>
        <v>1</v>
      </c>
      <c r="BX989" s="119" t="e">
        <f t="shared" si="128"/>
        <v>#N/A</v>
      </c>
      <c r="BY989" s="120" t="e">
        <f>VLOOKUP($CA989,'FP Haupt'!$A:$O,15,FALSE)</f>
        <v>#N/A</v>
      </c>
      <c r="BZ989" s="120" t="e">
        <f>VLOOKUP($CA989,'Anlage 1d'!$A:$O,15,FALSE)</f>
        <v>#N/A</v>
      </c>
      <c r="CA989" s="119" t="str">
        <f t="shared" si="129"/>
        <v/>
      </c>
    </row>
    <row r="990" spans="1:79" x14ac:dyDescent="0.2">
      <c r="A990" s="111"/>
      <c r="B990" s="112" t="str">
        <f>IF(A990="","",IF(ISERROR(VLOOKUP(MID(A990,1,4),'FP Haupt'!$A:$M,4,FALSE)),"keine DRG gemäß FPV",VLOOKUP(MID(A990,1,4),'FP Haupt'!$A:$M,4,FALSE)))</f>
        <v/>
      </c>
      <c r="C990" s="113">
        <f t="shared" si="39"/>
        <v>0</v>
      </c>
      <c r="D990" s="114" t="str">
        <f t="shared" si="1"/>
        <v/>
      </c>
      <c r="E990" s="114" t="str">
        <f t="shared" si="2"/>
        <v/>
      </c>
      <c r="F990" s="115"/>
      <c r="G990" s="115"/>
      <c r="H990" s="116" t="str">
        <f t="shared" si="3"/>
        <v/>
      </c>
      <c r="I990" s="117">
        <f t="shared" si="4"/>
        <v>0</v>
      </c>
      <c r="J990" s="115"/>
      <c r="K990" s="115"/>
      <c r="L990" s="116" t="str">
        <f t="shared" si="5"/>
        <v/>
      </c>
      <c r="M990" s="114">
        <f t="shared" si="6"/>
        <v>0</v>
      </c>
      <c r="N990" s="115"/>
      <c r="O990" s="115"/>
      <c r="P990" s="116" t="str">
        <f t="shared" si="7"/>
        <v/>
      </c>
      <c r="Q990" s="114">
        <f t="shared" si="8"/>
        <v>0</v>
      </c>
      <c r="R990" s="115"/>
      <c r="S990" s="115"/>
      <c r="T990" s="116" t="str">
        <f t="shared" si="9"/>
        <v/>
      </c>
      <c r="U990" s="114">
        <f t="shared" si="10"/>
        <v>0</v>
      </c>
      <c r="V990" s="115"/>
      <c r="W990" s="115"/>
      <c r="X990" s="116" t="str">
        <f t="shared" si="11"/>
        <v/>
      </c>
      <c r="Y990" s="117">
        <f t="shared" si="12"/>
        <v>0</v>
      </c>
      <c r="Z990" s="267"/>
      <c r="AA990" s="602" t="str">
        <f t="shared" si="124"/>
        <v/>
      </c>
      <c r="AB990" s="603">
        <f t="shared" si="125"/>
        <v>0</v>
      </c>
      <c r="AG990" s="119" t="str">
        <f t="shared" si="13"/>
        <v>1</v>
      </c>
      <c r="AH990" s="119">
        <f t="shared" si="14"/>
        <v>1</v>
      </c>
      <c r="AI990" s="119" t="e">
        <f t="shared" si="15"/>
        <v>#N/A</v>
      </c>
      <c r="AJ990" s="120" t="e">
        <f>VLOOKUP($AM990,'FP Haupt'!$A:$M,5,FALSE)</f>
        <v>#N/A</v>
      </c>
      <c r="AK990" s="120" t="e">
        <f>VLOOKUP($AM990,'FP Haupt'!$A:$M,6,FALSE)</f>
        <v>#N/A</v>
      </c>
      <c r="AL990" s="120" t="e">
        <f>VLOOKUP($AM990,'Anlage 1d'!$A:$M,4,FALSE)</f>
        <v>#N/A</v>
      </c>
      <c r="AM990" s="119" t="str">
        <f t="shared" si="16"/>
        <v/>
      </c>
      <c r="AP990" s="119" t="str">
        <f t="shared" si="17"/>
        <v>2</v>
      </c>
      <c r="AQ990" s="119">
        <f t="shared" si="18"/>
        <v>1</v>
      </c>
      <c r="AR990" s="119" t="e">
        <f t="shared" si="19"/>
        <v>#N/A</v>
      </c>
      <c r="AS990" s="120" t="e">
        <f>VLOOKUP($AU990,'FP Haupt'!$A:$M,9,FALSE)</f>
        <v>#N/A</v>
      </c>
      <c r="AT990" s="120" t="e">
        <f>VLOOKUP($AU990,'Anlage 1d'!$A:$M,8,FALSE)</f>
        <v>#N/A</v>
      </c>
      <c r="AU990" s="119" t="str">
        <f t="shared" si="20"/>
        <v/>
      </c>
      <c r="AX990" s="119" t="str">
        <f t="shared" si="21"/>
        <v>2</v>
      </c>
      <c r="AY990" s="119">
        <f t="shared" si="22"/>
        <v>1</v>
      </c>
      <c r="AZ990" s="119" t="e">
        <f t="shared" si="23"/>
        <v>#N/A</v>
      </c>
      <c r="BA990" s="120" t="e">
        <f>VLOOKUP($BC990,'FP Haupt'!$A:$M,12,FALSE)</f>
        <v>#N/A</v>
      </c>
      <c r="BB990" s="120" t="e">
        <f>VLOOKUP($BC990,'Anlage 1d'!$A:$M,11,FALSE)</f>
        <v>#N/A</v>
      </c>
      <c r="BC990" s="119" t="str">
        <f t="shared" si="24"/>
        <v/>
      </c>
      <c r="BF990" s="119" t="str">
        <f t="shared" si="25"/>
        <v>2</v>
      </c>
      <c r="BG990" s="119">
        <f t="shared" si="26"/>
        <v>1</v>
      </c>
      <c r="BH990" s="119" t="e">
        <f t="shared" si="27"/>
        <v>#N/A</v>
      </c>
      <c r="BI990" s="120" t="e">
        <f>VLOOKUP($BK990,'FP Haupt'!$A:$M,12,FALSE)</f>
        <v>#N/A</v>
      </c>
      <c r="BJ990" s="120" t="e">
        <f>VLOOKUP($BK990,'Anlage 1d'!$A:$M,11,FALSE)</f>
        <v>#N/A</v>
      </c>
      <c r="BK990" s="119" t="str">
        <f t="shared" si="28"/>
        <v/>
      </c>
      <c r="BN990" s="119" t="str">
        <f t="shared" si="29"/>
        <v>2</v>
      </c>
      <c r="BO990" s="119">
        <f t="shared" si="30"/>
        <v>1</v>
      </c>
      <c r="BP990" s="119" t="e">
        <f t="shared" si="31"/>
        <v>#N/A</v>
      </c>
      <c r="BQ990" s="120" t="e">
        <f>VLOOKUP($BS990,'FP Haupt'!$A:$N,11,FALSE)</f>
        <v>#N/A</v>
      </c>
      <c r="BR990" s="120" t="e">
        <f>VLOOKUP($BS990,'Anlage 1d'!$A:$M,10,FALSE)</f>
        <v>#N/A</v>
      </c>
      <c r="BS990" s="119" t="str">
        <f t="shared" si="32"/>
        <v/>
      </c>
      <c r="BV990" s="119" t="str">
        <f t="shared" si="126"/>
        <v>2</v>
      </c>
      <c r="BW990" s="119">
        <f t="shared" si="127"/>
        <v>1</v>
      </c>
      <c r="BX990" s="119" t="e">
        <f t="shared" si="128"/>
        <v>#N/A</v>
      </c>
      <c r="BY990" s="120" t="e">
        <f>VLOOKUP($CA990,'FP Haupt'!$A:$O,15,FALSE)</f>
        <v>#N/A</v>
      </c>
      <c r="BZ990" s="120" t="e">
        <f>VLOOKUP($CA990,'Anlage 1d'!$A:$O,15,FALSE)</f>
        <v>#N/A</v>
      </c>
      <c r="CA990" s="119" t="str">
        <f t="shared" si="129"/>
        <v/>
      </c>
    </row>
    <row r="991" spans="1:79" x14ac:dyDescent="0.2">
      <c r="A991" s="111"/>
      <c r="B991" s="112" t="str">
        <f>IF(A991="","",IF(ISERROR(VLOOKUP(MID(A991,1,4),'FP Haupt'!$A:$M,4,FALSE)),"keine DRG gemäß FPV",VLOOKUP(MID(A991,1,4),'FP Haupt'!$A:$M,4,FALSE)))</f>
        <v/>
      </c>
      <c r="C991" s="113">
        <f t="shared" si="39"/>
        <v>0</v>
      </c>
      <c r="D991" s="114" t="str">
        <f t="shared" si="1"/>
        <v/>
      </c>
      <c r="E991" s="114" t="str">
        <f t="shared" si="2"/>
        <v/>
      </c>
      <c r="F991" s="115"/>
      <c r="G991" s="115"/>
      <c r="H991" s="116" t="str">
        <f t="shared" si="3"/>
        <v/>
      </c>
      <c r="I991" s="117">
        <f t="shared" si="4"/>
        <v>0</v>
      </c>
      <c r="J991" s="115"/>
      <c r="K991" s="115"/>
      <c r="L991" s="116" t="str">
        <f t="shared" si="5"/>
        <v/>
      </c>
      <c r="M991" s="114">
        <f t="shared" si="6"/>
        <v>0</v>
      </c>
      <c r="N991" s="115"/>
      <c r="O991" s="115"/>
      <c r="P991" s="116" t="str">
        <f t="shared" si="7"/>
        <v/>
      </c>
      <c r="Q991" s="114">
        <f t="shared" si="8"/>
        <v>0</v>
      </c>
      <c r="R991" s="115"/>
      <c r="S991" s="115"/>
      <c r="T991" s="116" t="str">
        <f t="shared" si="9"/>
        <v/>
      </c>
      <c r="U991" s="114">
        <f t="shared" si="10"/>
        <v>0</v>
      </c>
      <c r="V991" s="115"/>
      <c r="W991" s="115"/>
      <c r="X991" s="116" t="str">
        <f t="shared" si="11"/>
        <v/>
      </c>
      <c r="Y991" s="117">
        <f t="shared" si="12"/>
        <v>0</v>
      </c>
      <c r="Z991" s="267"/>
      <c r="AA991" s="602" t="str">
        <f t="shared" si="124"/>
        <v/>
      </c>
      <c r="AB991" s="603">
        <f t="shared" si="125"/>
        <v>0</v>
      </c>
      <c r="AG991" s="119" t="str">
        <f t="shared" si="13"/>
        <v>1</v>
      </c>
      <c r="AH991" s="119">
        <f t="shared" si="14"/>
        <v>1</v>
      </c>
      <c r="AI991" s="119" t="e">
        <f t="shared" si="15"/>
        <v>#N/A</v>
      </c>
      <c r="AJ991" s="120" t="e">
        <f>VLOOKUP($AM991,'FP Haupt'!$A:$M,5,FALSE)</f>
        <v>#N/A</v>
      </c>
      <c r="AK991" s="120" t="e">
        <f>VLOOKUP($AM991,'FP Haupt'!$A:$M,6,FALSE)</f>
        <v>#N/A</v>
      </c>
      <c r="AL991" s="120" t="e">
        <f>VLOOKUP($AM991,'Anlage 1d'!$A:$M,4,FALSE)</f>
        <v>#N/A</v>
      </c>
      <c r="AM991" s="119" t="str">
        <f t="shared" si="16"/>
        <v/>
      </c>
      <c r="AP991" s="119" t="str">
        <f t="shared" si="17"/>
        <v>2</v>
      </c>
      <c r="AQ991" s="119">
        <f t="shared" si="18"/>
        <v>1</v>
      </c>
      <c r="AR991" s="119" t="e">
        <f t="shared" si="19"/>
        <v>#N/A</v>
      </c>
      <c r="AS991" s="120" t="e">
        <f>VLOOKUP($AU991,'FP Haupt'!$A:$M,9,FALSE)</f>
        <v>#N/A</v>
      </c>
      <c r="AT991" s="120" t="e">
        <f>VLOOKUP($AU991,'Anlage 1d'!$A:$M,8,FALSE)</f>
        <v>#N/A</v>
      </c>
      <c r="AU991" s="119" t="str">
        <f t="shared" si="20"/>
        <v/>
      </c>
      <c r="AX991" s="119" t="str">
        <f t="shared" si="21"/>
        <v>2</v>
      </c>
      <c r="AY991" s="119">
        <f t="shared" si="22"/>
        <v>1</v>
      </c>
      <c r="AZ991" s="119" t="e">
        <f t="shared" si="23"/>
        <v>#N/A</v>
      </c>
      <c r="BA991" s="120" t="e">
        <f>VLOOKUP($BC991,'FP Haupt'!$A:$M,12,FALSE)</f>
        <v>#N/A</v>
      </c>
      <c r="BB991" s="120" t="e">
        <f>VLOOKUP($BC991,'Anlage 1d'!$A:$M,11,FALSE)</f>
        <v>#N/A</v>
      </c>
      <c r="BC991" s="119" t="str">
        <f t="shared" si="24"/>
        <v/>
      </c>
      <c r="BF991" s="119" t="str">
        <f t="shared" si="25"/>
        <v>2</v>
      </c>
      <c r="BG991" s="119">
        <f t="shared" si="26"/>
        <v>1</v>
      </c>
      <c r="BH991" s="119" t="e">
        <f t="shared" si="27"/>
        <v>#N/A</v>
      </c>
      <c r="BI991" s="120" t="e">
        <f>VLOOKUP($BK991,'FP Haupt'!$A:$M,12,FALSE)</f>
        <v>#N/A</v>
      </c>
      <c r="BJ991" s="120" t="e">
        <f>VLOOKUP($BK991,'Anlage 1d'!$A:$M,11,FALSE)</f>
        <v>#N/A</v>
      </c>
      <c r="BK991" s="119" t="str">
        <f t="shared" si="28"/>
        <v/>
      </c>
      <c r="BN991" s="119" t="str">
        <f t="shared" si="29"/>
        <v>2</v>
      </c>
      <c r="BO991" s="119">
        <f t="shared" si="30"/>
        <v>1</v>
      </c>
      <c r="BP991" s="119" t="e">
        <f t="shared" si="31"/>
        <v>#N/A</v>
      </c>
      <c r="BQ991" s="120" t="e">
        <f>VLOOKUP($BS991,'FP Haupt'!$A:$N,11,FALSE)</f>
        <v>#N/A</v>
      </c>
      <c r="BR991" s="120" t="e">
        <f>VLOOKUP($BS991,'Anlage 1d'!$A:$M,10,FALSE)</f>
        <v>#N/A</v>
      </c>
      <c r="BS991" s="119" t="str">
        <f t="shared" si="32"/>
        <v/>
      </c>
      <c r="BV991" s="119" t="str">
        <f t="shared" si="126"/>
        <v>2</v>
      </c>
      <c r="BW991" s="119">
        <f t="shared" si="127"/>
        <v>1</v>
      </c>
      <c r="BX991" s="119" t="e">
        <f t="shared" si="128"/>
        <v>#N/A</v>
      </c>
      <c r="BY991" s="120" t="e">
        <f>VLOOKUP($CA991,'FP Haupt'!$A:$O,15,FALSE)</f>
        <v>#N/A</v>
      </c>
      <c r="BZ991" s="120" t="e">
        <f>VLOOKUP($CA991,'Anlage 1d'!$A:$O,15,FALSE)</f>
        <v>#N/A</v>
      </c>
      <c r="CA991" s="119" t="str">
        <f t="shared" si="129"/>
        <v/>
      </c>
    </row>
    <row r="992" spans="1:79" x14ac:dyDescent="0.2">
      <c r="A992" s="111"/>
      <c r="B992" s="112" t="str">
        <f>IF(A992="","",IF(ISERROR(VLOOKUP(MID(A992,1,4),'FP Haupt'!$A:$M,4,FALSE)),"keine DRG gemäß FPV",VLOOKUP(MID(A992,1,4),'FP Haupt'!$A:$M,4,FALSE)))</f>
        <v/>
      </c>
      <c r="C992" s="113">
        <f t="shared" si="39"/>
        <v>0</v>
      </c>
      <c r="D992" s="114" t="str">
        <f t="shared" si="1"/>
        <v/>
      </c>
      <c r="E992" s="114" t="str">
        <f t="shared" si="2"/>
        <v/>
      </c>
      <c r="F992" s="115"/>
      <c r="G992" s="115"/>
      <c r="H992" s="116" t="str">
        <f t="shared" si="3"/>
        <v/>
      </c>
      <c r="I992" s="117">
        <f t="shared" si="4"/>
        <v>0</v>
      </c>
      <c r="J992" s="115"/>
      <c r="K992" s="115"/>
      <c r="L992" s="116" t="str">
        <f t="shared" si="5"/>
        <v/>
      </c>
      <c r="M992" s="114">
        <f t="shared" si="6"/>
        <v>0</v>
      </c>
      <c r="N992" s="115"/>
      <c r="O992" s="115"/>
      <c r="P992" s="116" t="str">
        <f t="shared" si="7"/>
        <v/>
      </c>
      <c r="Q992" s="114">
        <f t="shared" si="8"/>
        <v>0</v>
      </c>
      <c r="R992" s="115"/>
      <c r="S992" s="115"/>
      <c r="T992" s="116" t="str">
        <f t="shared" si="9"/>
        <v/>
      </c>
      <c r="U992" s="114">
        <f t="shared" si="10"/>
        <v>0</v>
      </c>
      <c r="V992" s="115"/>
      <c r="W992" s="115"/>
      <c r="X992" s="116" t="str">
        <f t="shared" si="11"/>
        <v/>
      </c>
      <c r="Y992" s="117">
        <f t="shared" si="12"/>
        <v>0</v>
      </c>
      <c r="Z992" s="267"/>
      <c r="AA992" s="602" t="str">
        <f t="shared" si="124"/>
        <v/>
      </c>
      <c r="AB992" s="603">
        <f t="shared" si="125"/>
        <v>0</v>
      </c>
      <c r="AG992" s="119" t="str">
        <f t="shared" si="13"/>
        <v>1</v>
      </c>
      <c r="AH992" s="119">
        <f t="shared" si="14"/>
        <v>1</v>
      </c>
      <c r="AI992" s="119" t="e">
        <f t="shared" si="15"/>
        <v>#N/A</v>
      </c>
      <c r="AJ992" s="120" t="e">
        <f>VLOOKUP($AM992,'FP Haupt'!$A:$M,5,FALSE)</f>
        <v>#N/A</v>
      </c>
      <c r="AK992" s="120" t="e">
        <f>VLOOKUP($AM992,'FP Haupt'!$A:$M,6,FALSE)</f>
        <v>#N/A</v>
      </c>
      <c r="AL992" s="120" t="e">
        <f>VLOOKUP($AM992,'Anlage 1d'!$A:$M,4,FALSE)</f>
        <v>#N/A</v>
      </c>
      <c r="AM992" s="119" t="str">
        <f t="shared" si="16"/>
        <v/>
      </c>
      <c r="AP992" s="119" t="str">
        <f t="shared" si="17"/>
        <v>2</v>
      </c>
      <c r="AQ992" s="119">
        <f t="shared" si="18"/>
        <v>1</v>
      </c>
      <c r="AR992" s="119" t="e">
        <f t="shared" si="19"/>
        <v>#N/A</v>
      </c>
      <c r="AS992" s="120" t="e">
        <f>VLOOKUP($AU992,'FP Haupt'!$A:$M,9,FALSE)</f>
        <v>#N/A</v>
      </c>
      <c r="AT992" s="120" t="e">
        <f>VLOOKUP($AU992,'Anlage 1d'!$A:$M,8,FALSE)</f>
        <v>#N/A</v>
      </c>
      <c r="AU992" s="119" t="str">
        <f t="shared" si="20"/>
        <v/>
      </c>
      <c r="AX992" s="119" t="str">
        <f t="shared" si="21"/>
        <v>2</v>
      </c>
      <c r="AY992" s="119">
        <f t="shared" si="22"/>
        <v>1</v>
      </c>
      <c r="AZ992" s="119" t="e">
        <f t="shared" si="23"/>
        <v>#N/A</v>
      </c>
      <c r="BA992" s="120" t="e">
        <f>VLOOKUP($BC992,'FP Haupt'!$A:$M,12,FALSE)</f>
        <v>#N/A</v>
      </c>
      <c r="BB992" s="120" t="e">
        <f>VLOOKUP($BC992,'Anlage 1d'!$A:$M,11,FALSE)</f>
        <v>#N/A</v>
      </c>
      <c r="BC992" s="119" t="str">
        <f t="shared" si="24"/>
        <v/>
      </c>
      <c r="BF992" s="119" t="str">
        <f t="shared" si="25"/>
        <v>2</v>
      </c>
      <c r="BG992" s="119">
        <f t="shared" si="26"/>
        <v>1</v>
      </c>
      <c r="BH992" s="119" t="e">
        <f t="shared" si="27"/>
        <v>#N/A</v>
      </c>
      <c r="BI992" s="120" t="e">
        <f>VLOOKUP($BK992,'FP Haupt'!$A:$M,12,FALSE)</f>
        <v>#N/A</v>
      </c>
      <c r="BJ992" s="120" t="e">
        <f>VLOOKUP($BK992,'Anlage 1d'!$A:$M,11,FALSE)</f>
        <v>#N/A</v>
      </c>
      <c r="BK992" s="119" t="str">
        <f t="shared" si="28"/>
        <v/>
      </c>
      <c r="BN992" s="119" t="str">
        <f t="shared" si="29"/>
        <v>2</v>
      </c>
      <c r="BO992" s="119">
        <f t="shared" si="30"/>
        <v>1</v>
      </c>
      <c r="BP992" s="119" t="e">
        <f t="shared" si="31"/>
        <v>#N/A</v>
      </c>
      <c r="BQ992" s="120" t="e">
        <f>VLOOKUP($BS992,'FP Haupt'!$A:$N,11,FALSE)</f>
        <v>#N/A</v>
      </c>
      <c r="BR992" s="120" t="e">
        <f>VLOOKUP($BS992,'Anlage 1d'!$A:$M,10,FALSE)</f>
        <v>#N/A</v>
      </c>
      <c r="BS992" s="119" t="str">
        <f t="shared" si="32"/>
        <v/>
      </c>
      <c r="BV992" s="119" t="str">
        <f t="shared" si="126"/>
        <v>2</v>
      </c>
      <c r="BW992" s="119">
        <f t="shared" si="127"/>
        <v>1</v>
      </c>
      <c r="BX992" s="119" t="e">
        <f t="shared" si="128"/>
        <v>#N/A</v>
      </c>
      <c r="BY992" s="120" t="e">
        <f>VLOOKUP($CA992,'FP Haupt'!$A:$O,15,FALSE)</f>
        <v>#N/A</v>
      </c>
      <c r="BZ992" s="120" t="e">
        <f>VLOOKUP($CA992,'Anlage 1d'!$A:$O,15,FALSE)</f>
        <v>#N/A</v>
      </c>
      <c r="CA992" s="119" t="str">
        <f t="shared" si="129"/>
        <v/>
      </c>
    </row>
    <row r="993" spans="1:79" x14ac:dyDescent="0.2">
      <c r="A993" s="111"/>
      <c r="B993" s="112" t="str">
        <f>IF(A993="","",IF(ISERROR(VLOOKUP(MID(A993,1,4),'FP Haupt'!$A:$M,4,FALSE)),"keine DRG gemäß FPV",VLOOKUP(MID(A993,1,4),'FP Haupt'!$A:$M,4,FALSE)))</f>
        <v/>
      </c>
      <c r="C993" s="113">
        <f t="shared" si="39"/>
        <v>0</v>
      </c>
      <c r="D993" s="114" t="str">
        <f t="shared" si="1"/>
        <v/>
      </c>
      <c r="E993" s="114" t="str">
        <f t="shared" si="2"/>
        <v/>
      </c>
      <c r="F993" s="115"/>
      <c r="G993" s="115"/>
      <c r="H993" s="116" t="str">
        <f t="shared" si="3"/>
        <v/>
      </c>
      <c r="I993" s="117">
        <f t="shared" si="4"/>
        <v>0</v>
      </c>
      <c r="J993" s="115"/>
      <c r="K993" s="115"/>
      <c r="L993" s="116" t="str">
        <f t="shared" si="5"/>
        <v/>
      </c>
      <c r="M993" s="114">
        <f t="shared" si="6"/>
        <v>0</v>
      </c>
      <c r="N993" s="115"/>
      <c r="O993" s="115"/>
      <c r="P993" s="116" t="str">
        <f t="shared" si="7"/>
        <v/>
      </c>
      <c r="Q993" s="114">
        <f t="shared" si="8"/>
        <v>0</v>
      </c>
      <c r="R993" s="115"/>
      <c r="S993" s="115"/>
      <c r="T993" s="116" t="str">
        <f t="shared" si="9"/>
        <v/>
      </c>
      <c r="U993" s="114">
        <f t="shared" si="10"/>
        <v>0</v>
      </c>
      <c r="V993" s="115"/>
      <c r="W993" s="115"/>
      <c r="X993" s="116" t="str">
        <f t="shared" si="11"/>
        <v/>
      </c>
      <c r="Y993" s="117">
        <f t="shared" si="12"/>
        <v>0</v>
      </c>
      <c r="Z993" s="267"/>
      <c r="AA993" s="602" t="str">
        <f t="shared" si="124"/>
        <v/>
      </c>
      <c r="AB993" s="603">
        <f t="shared" si="125"/>
        <v>0</v>
      </c>
      <c r="AG993" s="119" t="str">
        <f t="shared" si="13"/>
        <v>1</v>
      </c>
      <c r="AH993" s="119">
        <f t="shared" si="14"/>
        <v>1</v>
      </c>
      <c r="AI993" s="119" t="e">
        <f t="shared" si="15"/>
        <v>#N/A</v>
      </c>
      <c r="AJ993" s="120" t="e">
        <f>VLOOKUP($AM993,'FP Haupt'!$A:$M,5,FALSE)</f>
        <v>#N/A</v>
      </c>
      <c r="AK993" s="120" t="e">
        <f>VLOOKUP($AM993,'FP Haupt'!$A:$M,6,FALSE)</f>
        <v>#N/A</v>
      </c>
      <c r="AL993" s="120" t="e">
        <f>VLOOKUP($AM993,'Anlage 1d'!$A:$M,4,FALSE)</f>
        <v>#N/A</v>
      </c>
      <c r="AM993" s="119" t="str">
        <f t="shared" si="16"/>
        <v/>
      </c>
      <c r="AP993" s="119" t="str">
        <f t="shared" si="17"/>
        <v>2</v>
      </c>
      <c r="AQ993" s="119">
        <f t="shared" si="18"/>
        <v>1</v>
      </c>
      <c r="AR993" s="119" t="e">
        <f t="shared" si="19"/>
        <v>#N/A</v>
      </c>
      <c r="AS993" s="120" t="e">
        <f>VLOOKUP($AU993,'FP Haupt'!$A:$M,9,FALSE)</f>
        <v>#N/A</v>
      </c>
      <c r="AT993" s="120" t="e">
        <f>VLOOKUP($AU993,'Anlage 1d'!$A:$M,8,FALSE)</f>
        <v>#N/A</v>
      </c>
      <c r="AU993" s="119" t="str">
        <f t="shared" si="20"/>
        <v/>
      </c>
      <c r="AX993" s="119" t="str">
        <f t="shared" si="21"/>
        <v>2</v>
      </c>
      <c r="AY993" s="119">
        <f t="shared" si="22"/>
        <v>1</v>
      </c>
      <c r="AZ993" s="119" t="e">
        <f t="shared" si="23"/>
        <v>#N/A</v>
      </c>
      <c r="BA993" s="120" t="e">
        <f>VLOOKUP($BC993,'FP Haupt'!$A:$M,12,FALSE)</f>
        <v>#N/A</v>
      </c>
      <c r="BB993" s="120" t="e">
        <f>VLOOKUP($BC993,'Anlage 1d'!$A:$M,11,FALSE)</f>
        <v>#N/A</v>
      </c>
      <c r="BC993" s="119" t="str">
        <f t="shared" si="24"/>
        <v/>
      </c>
      <c r="BF993" s="119" t="str">
        <f t="shared" si="25"/>
        <v>2</v>
      </c>
      <c r="BG993" s="119">
        <f t="shared" si="26"/>
        <v>1</v>
      </c>
      <c r="BH993" s="119" t="e">
        <f t="shared" si="27"/>
        <v>#N/A</v>
      </c>
      <c r="BI993" s="120" t="e">
        <f>VLOOKUP($BK993,'FP Haupt'!$A:$M,12,FALSE)</f>
        <v>#N/A</v>
      </c>
      <c r="BJ993" s="120" t="e">
        <f>VLOOKUP($BK993,'Anlage 1d'!$A:$M,11,FALSE)</f>
        <v>#N/A</v>
      </c>
      <c r="BK993" s="119" t="str">
        <f t="shared" si="28"/>
        <v/>
      </c>
      <c r="BN993" s="119" t="str">
        <f t="shared" si="29"/>
        <v>2</v>
      </c>
      <c r="BO993" s="119">
        <f t="shared" si="30"/>
        <v>1</v>
      </c>
      <c r="BP993" s="119" t="e">
        <f t="shared" si="31"/>
        <v>#N/A</v>
      </c>
      <c r="BQ993" s="120" t="e">
        <f>VLOOKUP($BS993,'FP Haupt'!$A:$N,11,FALSE)</f>
        <v>#N/A</v>
      </c>
      <c r="BR993" s="120" t="e">
        <f>VLOOKUP($BS993,'Anlage 1d'!$A:$M,10,FALSE)</f>
        <v>#N/A</v>
      </c>
      <c r="BS993" s="119" t="str">
        <f t="shared" si="32"/>
        <v/>
      </c>
      <c r="BV993" s="119" t="str">
        <f t="shared" si="126"/>
        <v>2</v>
      </c>
      <c r="BW993" s="119">
        <f t="shared" si="127"/>
        <v>1</v>
      </c>
      <c r="BX993" s="119" t="e">
        <f t="shared" si="128"/>
        <v>#N/A</v>
      </c>
      <c r="BY993" s="120" t="e">
        <f>VLOOKUP($CA993,'FP Haupt'!$A:$O,15,FALSE)</f>
        <v>#N/A</v>
      </c>
      <c r="BZ993" s="120" t="e">
        <f>VLOOKUP($CA993,'Anlage 1d'!$A:$O,15,FALSE)</f>
        <v>#N/A</v>
      </c>
      <c r="CA993" s="119" t="str">
        <f t="shared" si="129"/>
        <v/>
      </c>
    </row>
    <row r="994" spans="1:79" x14ac:dyDescent="0.2">
      <c r="A994" s="111"/>
      <c r="B994" s="112" t="str">
        <f>IF(A994="","",IF(ISERROR(VLOOKUP(MID(A994,1,4),'FP Haupt'!$A:$M,4,FALSE)),"keine DRG gemäß FPV",VLOOKUP(MID(A994,1,4),'FP Haupt'!$A:$M,4,FALSE)))</f>
        <v/>
      </c>
      <c r="C994" s="113">
        <f t="shared" si="39"/>
        <v>0</v>
      </c>
      <c r="D994" s="114" t="str">
        <f t="shared" si="1"/>
        <v/>
      </c>
      <c r="E994" s="114" t="str">
        <f t="shared" si="2"/>
        <v/>
      </c>
      <c r="F994" s="115"/>
      <c r="G994" s="115"/>
      <c r="H994" s="116" t="str">
        <f t="shared" si="3"/>
        <v/>
      </c>
      <c r="I994" s="117">
        <f t="shared" si="4"/>
        <v>0</v>
      </c>
      <c r="J994" s="115"/>
      <c r="K994" s="115"/>
      <c r="L994" s="116" t="str">
        <f t="shared" si="5"/>
        <v/>
      </c>
      <c r="M994" s="114">
        <f t="shared" si="6"/>
        <v>0</v>
      </c>
      <c r="N994" s="115"/>
      <c r="O994" s="115"/>
      <c r="P994" s="116" t="str">
        <f t="shared" si="7"/>
        <v/>
      </c>
      <c r="Q994" s="114">
        <f t="shared" si="8"/>
        <v>0</v>
      </c>
      <c r="R994" s="115"/>
      <c r="S994" s="115"/>
      <c r="T994" s="116" t="str">
        <f t="shared" si="9"/>
        <v/>
      </c>
      <c r="U994" s="114">
        <f t="shared" si="10"/>
        <v>0</v>
      </c>
      <c r="V994" s="115"/>
      <c r="W994" s="115"/>
      <c r="X994" s="116" t="str">
        <f t="shared" si="11"/>
        <v/>
      </c>
      <c r="Y994" s="117">
        <f t="shared" si="12"/>
        <v>0</v>
      </c>
      <c r="Z994" s="267"/>
      <c r="AA994" s="602" t="str">
        <f t="shared" si="124"/>
        <v/>
      </c>
      <c r="AB994" s="603">
        <f t="shared" si="125"/>
        <v>0</v>
      </c>
      <c r="AG994" s="119" t="str">
        <f t="shared" si="13"/>
        <v>1</v>
      </c>
      <c r="AH994" s="119">
        <f t="shared" si="14"/>
        <v>1</v>
      </c>
      <c r="AI994" s="119" t="e">
        <f t="shared" si="15"/>
        <v>#N/A</v>
      </c>
      <c r="AJ994" s="120" t="e">
        <f>VLOOKUP($AM994,'FP Haupt'!$A:$M,5,FALSE)</f>
        <v>#N/A</v>
      </c>
      <c r="AK994" s="120" t="e">
        <f>VLOOKUP($AM994,'FP Haupt'!$A:$M,6,FALSE)</f>
        <v>#N/A</v>
      </c>
      <c r="AL994" s="120" t="e">
        <f>VLOOKUP($AM994,'Anlage 1d'!$A:$M,4,FALSE)</f>
        <v>#N/A</v>
      </c>
      <c r="AM994" s="119" t="str">
        <f t="shared" si="16"/>
        <v/>
      </c>
      <c r="AP994" s="119" t="str">
        <f t="shared" si="17"/>
        <v>2</v>
      </c>
      <c r="AQ994" s="119">
        <f t="shared" si="18"/>
        <v>1</v>
      </c>
      <c r="AR994" s="119" t="e">
        <f t="shared" si="19"/>
        <v>#N/A</v>
      </c>
      <c r="AS994" s="120" t="e">
        <f>VLOOKUP($AU994,'FP Haupt'!$A:$M,9,FALSE)</f>
        <v>#N/A</v>
      </c>
      <c r="AT994" s="120" t="e">
        <f>VLOOKUP($AU994,'Anlage 1d'!$A:$M,8,FALSE)</f>
        <v>#N/A</v>
      </c>
      <c r="AU994" s="119" t="str">
        <f t="shared" si="20"/>
        <v/>
      </c>
      <c r="AX994" s="119" t="str">
        <f t="shared" si="21"/>
        <v>2</v>
      </c>
      <c r="AY994" s="119">
        <f t="shared" si="22"/>
        <v>1</v>
      </c>
      <c r="AZ994" s="119" t="e">
        <f t="shared" si="23"/>
        <v>#N/A</v>
      </c>
      <c r="BA994" s="120" t="e">
        <f>VLOOKUP($BC994,'FP Haupt'!$A:$M,12,FALSE)</f>
        <v>#N/A</v>
      </c>
      <c r="BB994" s="120" t="e">
        <f>VLOOKUP($BC994,'Anlage 1d'!$A:$M,11,FALSE)</f>
        <v>#N/A</v>
      </c>
      <c r="BC994" s="119" t="str">
        <f t="shared" si="24"/>
        <v/>
      </c>
      <c r="BF994" s="119" t="str">
        <f t="shared" si="25"/>
        <v>2</v>
      </c>
      <c r="BG994" s="119">
        <f t="shared" si="26"/>
        <v>1</v>
      </c>
      <c r="BH994" s="119" t="e">
        <f t="shared" si="27"/>
        <v>#N/A</v>
      </c>
      <c r="BI994" s="120" t="e">
        <f>VLOOKUP($BK994,'FP Haupt'!$A:$M,12,FALSE)</f>
        <v>#N/A</v>
      </c>
      <c r="BJ994" s="120" t="e">
        <f>VLOOKUP($BK994,'Anlage 1d'!$A:$M,11,FALSE)</f>
        <v>#N/A</v>
      </c>
      <c r="BK994" s="119" t="str">
        <f t="shared" si="28"/>
        <v/>
      </c>
      <c r="BN994" s="119" t="str">
        <f t="shared" si="29"/>
        <v>2</v>
      </c>
      <c r="BO994" s="119">
        <f t="shared" si="30"/>
        <v>1</v>
      </c>
      <c r="BP994" s="119" t="e">
        <f t="shared" si="31"/>
        <v>#N/A</v>
      </c>
      <c r="BQ994" s="120" t="e">
        <f>VLOOKUP($BS994,'FP Haupt'!$A:$N,11,FALSE)</f>
        <v>#N/A</v>
      </c>
      <c r="BR994" s="120" t="e">
        <f>VLOOKUP($BS994,'Anlage 1d'!$A:$M,10,FALSE)</f>
        <v>#N/A</v>
      </c>
      <c r="BS994" s="119" t="str">
        <f t="shared" si="32"/>
        <v/>
      </c>
      <c r="BV994" s="119" t="str">
        <f t="shared" si="126"/>
        <v>2</v>
      </c>
      <c r="BW994" s="119">
        <f t="shared" si="127"/>
        <v>1</v>
      </c>
      <c r="BX994" s="119" t="e">
        <f t="shared" si="128"/>
        <v>#N/A</v>
      </c>
      <c r="BY994" s="120" t="e">
        <f>VLOOKUP($CA994,'FP Haupt'!$A:$O,15,FALSE)</f>
        <v>#N/A</v>
      </c>
      <c r="BZ994" s="120" t="e">
        <f>VLOOKUP($CA994,'Anlage 1d'!$A:$O,15,FALSE)</f>
        <v>#N/A</v>
      </c>
      <c r="CA994" s="119" t="str">
        <f t="shared" si="129"/>
        <v/>
      </c>
    </row>
    <row r="995" spans="1:79" x14ac:dyDescent="0.2">
      <c r="A995" s="111"/>
      <c r="B995" s="112" t="str">
        <f>IF(A995="","",IF(ISERROR(VLOOKUP(MID(A995,1,4),'FP Haupt'!$A:$M,4,FALSE)),"keine DRG gemäß FPV",VLOOKUP(MID(A995,1,4),'FP Haupt'!$A:$M,4,FALSE)))</f>
        <v/>
      </c>
      <c r="C995" s="113">
        <f t="shared" si="39"/>
        <v>0</v>
      </c>
      <c r="D995" s="114" t="str">
        <f t="shared" si="1"/>
        <v/>
      </c>
      <c r="E995" s="114" t="str">
        <f t="shared" si="2"/>
        <v/>
      </c>
      <c r="F995" s="115"/>
      <c r="G995" s="115"/>
      <c r="H995" s="116" t="str">
        <f t="shared" si="3"/>
        <v/>
      </c>
      <c r="I995" s="117">
        <f t="shared" si="4"/>
        <v>0</v>
      </c>
      <c r="J995" s="115"/>
      <c r="K995" s="115"/>
      <c r="L995" s="116" t="str">
        <f t="shared" si="5"/>
        <v/>
      </c>
      <c r="M995" s="114">
        <f t="shared" si="6"/>
        <v>0</v>
      </c>
      <c r="N995" s="115"/>
      <c r="O995" s="115"/>
      <c r="P995" s="116" t="str">
        <f t="shared" si="7"/>
        <v/>
      </c>
      <c r="Q995" s="114">
        <f t="shared" si="8"/>
        <v>0</v>
      </c>
      <c r="R995" s="115"/>
      <c r="S995" s="115"/>
      <c r="T995" s="116" t="str">
        <f t="shared" si="9"/>
        <v/>
      </c>
      <c r="U995" s="114">
        <f t="shared" si="10"/>
        <v>0</v>
      </c>
      <c r="V995" s="115"/>
      <c r="W995" s="115"/>
      <c r="X995" s="116" t="str">
        <f t="shared" si="11"/>
        <v/>
      </c>
      <c r="Y995" s="117">
        <f t="shared" si="12"/>
        <v>0</v>
      </c>
      <c r="Z995" s="267"/>
      <c r="AA995" s="602" t="str">
        <f t="shared" si="124"/>
        <v/>
      </c>
      <c r="AB995" s="603">
        <f t="shared" si="125"/>
        <v>0</v>
      </c>
      <c r="AG995" s="119" t="str">
        <f t="shared" si="13"/>
        <v>1</v>
      </c>
      <c r="AH995" s="119">
        <f t="shared" si="14"/>
        <v>1</v>
      </c>
      <c r="AI995" s="119" t="e">
        <f t="shared" si="15"/>
        <v>#N/A</v>
      </c>
      <c r="AJ995" s="120" t="e">
        <f>VLOOKUP($AM995,'FP Haupt'!$A:$M,5,FALSE)</f>
        <v>#N/A</v>
      </c>
      <c r="AK995" s="120" t="e">
        <f>VLOOKUP($AM995,'FP Haupt'!$A:$M,6,FALSE)</f>
        <v>#N/A</v>
      </c>
      <c r="AL995" s="120" t="e">
        <f>VLOOKUP($AM995,'Anlage 1d'!$A:$M,4,FALSE)</f>
        <v>#N/A</v>
      </c>
      <c r="AM995" s="119" t="str">
        <f t="shared" si="16"/>
        <v/>
      </c>
      <c r="AP995" s="119" t="str">
        <f t="shared" si="17"/>
        <v>2</v>
      </c>
      <c r="AQ995" s="119">
        <f t="shared" si="18"/>
        <v>1</v>
      </c>
      <c r="AR995" s="119" t="e">
        <f t="shared" si="19"/>
        <v>#N/A</v>
      </c>
      <c r="AS995" s="120" t="e">
        <f>VLOOKUP($AU995,'FP Haupt'!$A:$M,9,FALSE)</f>
        <v>#N/A</v>
      </c>
      <c r="AT995" s="120" t="e">
        <f>VLOOKUP($AU995,'Anlage 1d'!$A:$M,8,FALSE)</f>
        <v>#N/A</v>
      </c>
      <c r="AU995" s="119" t="str">
        <f t="shared" si="20"/>
        <v/>
      </c>
      <c r="AX995" s="119" t="str">
        <f t="shared" si="21"/>
        <v>2</v>
      </c>
      <c r="AY995" s="119">
        <f t="shared" si="22"/>
        <v>1</v>
      </c>
      <c r="AZ995" s="119" t="e">
        <f t="shared" si="23"/>
        <v>#N/A</v>
      </c>
      <c r="BA995" s="120" t="e">
        <f>VLOOKUP($BC995,'FP Haupt'!$A:$M,12,FALSE)</f>
        <v>#N/A</v>
      </c>
      <c r="BB995" s="120" t="e">
        <f>VLOOKUP($BC995,'Anlage 1d'!$A:$M,11,FALSE)</f>
        <v>#N/A</v>
      </c>
      <c r="BC995" s="119" t="str">
        <f t="shared" si="24"/>
        <v/>
      </c>
      <c r="BF995" s="119" t="str">
        <f t="shared" si="25"/>
        <v>2</v>
      </c>
      <c r="BG995" s="119">
        <f t="shared" si="26"/>
        <v>1</v>
      </c>
      <c r="BH995" s="119" t="e">
        <f t="shared" si="27"/>
        <v>#N/A</v>
      </c>
      <c r="BI995" s="120" t="e">
        <f>VLOOKUP($BK995,'FP Haupt'!$A:$M,12,FALSE)</f>
        <v>#N/A</v>
      </c>
      <c r="BJ995" s="120" t="e">
        <f>VLOOKUP($BK995,'Anlage 1d'!$A:$M,11,FALSE)</f>
        <v>#N/A</v>
      </c>
      <c r="BK995" s="119" t="str">
        <f t="shared" si="28"/>
        <v/>
      </c>
      <c r="BN995" s="119" t="str">
        <f t="shared" si="29"/>
        <v>2</v>
      </c>
      <c r="BO995" s="119">
        <f t="shared" si="30"/>
        <v>1</v>
      </c>
      <c r="BP995" s="119" t="e">
        <f t="shared" si="31"/>
        <v>#N/A</v>
      </c>
      <c r="BQ995" s="120" t="e">
        <f>VLOOKUP($BS995,'FP Haupt'!$A:$N,11,FALSE)</f>
        <v>#N/A</v>
      </c>
      <c r="BR995" s="120" t="e">
        <f>VLOOKUP($BS995,'Anlage 1d'!$A:$M,10,FALSE)</f>
        <v>#N/A</v>
      </c>
      <c r="BS995" s="119" t="str">
        <f t="shared" si="32"/>
        <v/>
      </c>
      <c r="BV995" s="119" t="str">
        <f t="shared" si="126"/>
        <v>2</v>
      </c>
      <c r="BW995" s="119">
        <f t="shared" si="127"/>
        <v>1</v>
      </c>
      <c r="BX995" s="119" t="e">
        <f t="shared" si="128"/>
        <v>#N/A</v>
      </c>
      <c r="BY995" s="120" t="e">
        <f>VLOOKUP($CA995,'FP Haupt'!$A:$O,15,FALSE)</f>
        <v>#N/A</v>
      </c>
      <c r="BZ995" s="120" t="e">
        <f>VLOOKUP($CA995,'Anlage 1d'!$A:$O,15,FALSE)</f>
        <v>#N/A</v>
      </c>
      <c r="CA995" s="119" t="str">
        <f t="shared" si="129"/>
        <v/>
      </c>
    </row>
    <row r="996" spans="1:79" x14ac:dyDescent="0.2">
      <c r="A996" s="111"/>
      <c r="B996" s="112" t="str">
        <f>IF(A996="","",IF(ISERROR(VLOOKUP(MID(A996,1,4),'FP Haupt'!$A:$M,4,FALSE)),"keine DRG gemäß FPV",VLOOKUP(MID(A996,1,4),'FP Haupt'!$A:$M,4,FALSE)))</f>
        <v/>
      </c>
      <c r="C996" s="113">
        <f t="shared" si="39"/>
        <v>0</v>
      </c>
      <c r="D996" s="114" t="str">
        <f t="shared" si="1"/>
        <v/>
      </c>
      <c r="E996" s="114" t="str">
        <f t="shared" si="2"/>
        <v/>
      </c>
      <c r="F996" s="115"/>
      <c r="G996" s="115"/>
      <c r="H996" s="116" t="str">
        <f t="shared" si="3"/>
        <v/>
      </c>
      <c r="I996" s="117">
        <f t="shared" si="4"/>
        <v>0</v>
      </c>
      <c r="J996" s="115"/>
      <c r="K996" s="115"/>
      <c r="L996" s="116" t="str">
        <f t="shared" si="5"/>
        <v/>
      </c>
      <c r="M996" s="114">
        <f t="shared" si="6"/>
        <v>0</v>
      </c>
      <c r="N996" s="115"/>
      <c r="O996" s="115"/>
      <c r="P996" s="116" t="str">
        <f t="shared" si="7"/>
        <v/>
      </c>
      <c r="Q996" s="114">
        <f t="shared" si="8"/>
        <v>0</v>
      </c>
      <c r="R996" s="115"/>
      <c r="S996" s="115"/>
      <c r="T996" s="116" t="str">
        <f t="shared" si="9"/>
        <v/>
      </c>
      <c r="U996" s="114">
        <f t="shared" si="10"/>
        <v>0</v>
      </c>
      <c r="V996" s="115"/>
      <c r="W996" s="115"/>
      <c r="X996" s="116" t="str">
        <f t="shared" si="11"/>
        <v/>
      </c>
      <c r="Y996" s="117">
        <f t="shared" si="12"/>
        <v>0</v>
      </c>
      <c r="Z996" s="267"/>
      <c r="AA996" s="602" t="str">
        <f t="shared" si="124"/>
        <v/>
      </c>
      <c r="AB996" s="603">
        <f t="shared" si="125"/>
        <v>0</v>
      </c>
      <c r="AG996" s="119" t="str">
        <f t="shared" si="13"/>
        <v>1</v>
      </c>
      <c r="AH996" s="119">
        <f t="shared" si="14"/>
        <v>1</v>
      </c>
      <c r="AI996" s="119" t="e">
        <f t="shared" si="15"/>
        <v>#N/A</v>
      </c>
      <c r="AJ996" s="120" t="e">
        <f>VLOOKUP($AM996,'FP Haupt'!$A:$M,5,FALSE)</f>
        <v>#N/A</v>
      </c>
      <c r="AK996" s="120" t="e">
        <f>VLOOKUP($AM996,'FP Haupt'!$A:$M,6,FALSE)</f>
        <v>#N/A</v>
      </c>
      <c r="AL996" s="120" t="e">
        <f>VLOOKUP($AM996,'Anlage 1d'!$A:$M,4,FALSE)</f>
        <v>#N/A</v>
      </c>
      <c r="AM996" s="119" t="str">
        <f t="shared" si="16"/>
        <v/>
      </c>
      <c r="AP996" s="119" t="str">
        <f t="shared" si="17"/>
        <v>2</v>
      </c>
      <c r="AQ996" s="119">
        <f t="shared" si="18"/>
        <v>1</v>
      </c>
      <c r="AR996" s="119" t="e">
        <f t="shared" si="19"/>
        <v>#N/A</v>
      </c>
      <c r="AS996" s="120" t="e">
        <f>VLOOKUP($AU996,'FP Haupt'!$A:$M,9,FALSE)</f>
        <v>#N/A</v>
      </c>
      <c r="AT996" s="120" t="e">
        <f>VLOOKUP($AU996,'Anlage 1d'!$A:$M,8,FALSE)</f>
        <v>#N/A</v>
      </c>
      <c r="AU996" s="119" t="str">
        <f t="shared" si="20"/>
        <v/>
      </c>
      <c r="AX996" s="119" t="str">
        <f t="shared" si="21"/>
        <v>2</v>
      </c>
      <c r="AY996" s="119">
        <f t="shared" si="22"/>
        <v>1</v>
      </c>
      <c r="AZ996" s="119" t="e">
        <f t="shared" si="23"/>
        <v>#N/A</v>
      </c>
      <c r="BA996" s="120" t="e">
        <f>VLOOKUP($BC996,'FP Haupt'!$A:$M,12,FALSE)</f>
        <v>#N/A</v>
      </c>
      <c r="BB996" s="120" t="e">
        <f>VLOOKUP($BC996,'Anlage 1d'!$A:$M,11,FALSE)</f>
        <v>#N/A</v>
      </c>
      <c r="BC996" s="119" t="str">
        <f t="shared" si="24"/>
        <v/>
      </c>
      <c r="BF996" s="119" t="str">
        <f t="shared" si="25"/>
        <v>2</v>
      </c>
      <c r="BG996" s="119">
        <f t="shared" si="26"/>
        <v>1</v>
      </c>
      <c r="BH996" s="119" t="e">
        <f t="shared" si="27"/>
        <v>#N/A</v>
      </c>
      <c r="BI996" s="120" t="e">
        <f>VLOOKUP($BK996,'FP Haupt'!$A:$M,12,FALSE)</f>
        <v>#N/A</v>
      </c>
      <c r="BJ996" s="120" t="e">
        <f>VLOOKUP($BK996,'Anlage 1d'!$A:$M,11,FALSE)</f>
        <v>#N/A</v>
      </c>
      <c r="BK996" s="119" t="str">
        <f t="shared" si="28"/>
        <v/>
      </c>
      <c r="BN996" s="119" t="str">
        <f t="shared" si="29"/>
        <v>2</v>
      </c>
      <c r="BO996" s="119">
        <f t="shared" si="30"/>
        <v>1</v>
      </c>
      <c r="BP996" s="119" t="e">
        <f t="shared" si="31"/>
        <v>#N/A</v>
      </c>
      <c r="BQ996" s="120" t="e">
        <f>VLOOKUP($BS996,'FP Haupt'!$A:$N,11,FALSE)</f>
        <v>#N/A</v>
      </c>
      <c r="BR996" s="120" t="e">
        <f>VLOOKUP($BS996,'Anlage 1d'!$A:$M,10,FALSE)</f>
        <v>#N/A</v>
      </c>
      <c r="BS996" s="119" t="str">
        <f t="shared" si="32"/>
        <v/>
      </c>
      <c r="BV996" s="119" t="str">
        <f t="shared" si="126"/>
        <v>2</v>
      </c>
      <c r="BW996" s="119">
        <f t="shared" si="127"/>
        <v>1</v>
      </c>
      <c r="BX996" s="119" t="e">
        <f t="shared" si="128"/>
        <v>#N/A</v>
      </c>
      <c r="BY996" s="120" t="e">
        <f>VLOOKUP($CA996,'FP Haupt'!$A:$O,15,FALSE)</f>
        <v>#N/A</v>
      </c>
      <c r="BZ996" s="120" t="e">
        <f>VLOOKUP($CA996,'Anlage 1d'!$A:$O,15,FALSE)</f>
        <v>#N/A</v>
      </c>
      <c r="CA996" s="119" t="str">
        <f t="shared" si="129"/>
        <v/>
      </c>
    </row>
    <row r="997" spans="1:79" x14ac:dyDescent="0.2">
      <c r="A997" s="111"/>
      <c r="B997" s="112" t="str">
        <f>IF(A997="","",IF(ISERROR(VLOOKUP(MID(A997,1,4),'FP Haupt'!$A:$M,4,FALSE)),"keine DRG gemäß FPV",VLOOKUP(MID(A997,1,4),'FP Haupt'!$A:$M,4,FALSE)))</f>
        <v/>
      </c>
      <c r="C997" s="113">
        <f t="shared" si="39"/>
        <v>0</v>
      </c>
      <c r="D997" s="114" t="str">
        <f t="shared" si="1"/>
        <v/>
      </c>
      <c r="E997" s="114" t="str">
        <f t="shared" si="2"/>
        <v/>
      </c>
      <c r="F997" s="115"/>
      <c r="G997" s="115"/>
      <c r="H997" s="116" t="str">
        <f t="shared" si="3"/>
        <v/>
      </c>
      <c r="I997" s="117">
        <f t="shared" si="4"/>
        <v>0</v>
      </c>
      <c r="J997" s="115"/>
      <c r="K997" s="115"/>
      <c r="L997" s="116" t="str">
        <f t="shared" si="5"/>
        <v/>
      </c>
      <c r="M997" s="114">
        <f t="shared" si="6"/>
        <v>0</v>
      </c>
      <c r="N997" s="115"/>
      <c r="O997" s="115"/>
      <c r="P997" s="116" t="str">
        <f t="shared" si="7"/>
        <v/>
      </c>
      <c r="Q997" s="114">
        <f t="shared" si="8"/>
        <v>0</v>
      </c>
      <c r="R997" s="115"/>
      <c r="S997" s="115"/>
      <c r="T997" s="116" t="str">
        <f t="shared" si="9"/>
        <v/>
      </c>
      <c r="U997" s="114">
        <f t="shared" si="10"/>
        <v>0</v>
      </c>
      <c r="V997" s="115"/>
      <c r="W997" s="115"/>
      <c r="X997" s="116" t="str">
        <f t="shared" si="11"/>
        <v/>
      </c>
      <c r="Y997" s="117">
        <f t="shared" si="12"/>
        <v>0</v>
      </c>
      <c r="Z997" s="267"/>
      <c r="AA997" s="602" t="str">
        <f t="shared" si="124"/>
        <v/>
      </c>
      <c r="AB997" s="603">
        <f t="shared" si="125"/>
        <v>0</v>
      </c>
      <c r="AG997" s="119" t="str">
        <f t="shared" si="13"/>
        <v>1</v>
      </c>
      <c r="AH997" s="119">
        <f t="shared" si="14"/>
        <v>1</v>
      </c>
      <c r="AI997" s="119" t="e">
        <f t="shared" si="15"/>
        <v>#N/A</v>
      </c>
      <c r="AJ997" s="120" t="e">
        <f>VLOOKUP($AM997,'FP Haupt'!$A:$M,5,FALSE)</f>
        <v>#N/A</v>
      </c>
      <c r="AK997" s="120" t="e">
        <f>VLOOKUP($AM997,'FP Haupt'!$A:$M,6,FALSE)</f>
        <v>#N/A</v>
      </c>
      <c r="AL997" s="120" t="e">
        <f>VLOOKUP($AM997,'Anlage 1d'!$A:$M,4,FALSE)</f>
        <v>#N/A</v>
      </c>
      <c r="AM997" s="119" t="str">
        <f t="shared" si="16"/>
        <v/>
      </c>
      <c r="AP997" s="119" t="str">
        <f t="shared" si="17"/>
        <v>2</v>
      </c>
      <c r="AQ997" s="119">
        <f t="shared" si="18"/>
        <v>1</v>
      </c>
      <c r="AR997" s="119" t="e">
        <f t="shared" si="19"/>
        <v>#N/A</v>
      </c>
      <c r="AS997" s="120" t="e">
        <f>VLOOKUP($AU997,'FP Haupt'!$A:$M,9,FALSE)</f>
        <v>#N/A</v>
      </c>
      <c r="AT997" s="120" t="e">
        <f>VLOOKUP($AU997,'Anlage 1d'!$A:$M,8,FALSE)</f>
        <v>#N/A</v>
      </c>
      <c r="AU997" s="119" t="str">
        <f t="shared" si="20"/>
        <v/>
      </c>
      <c r="AX997" s="119" t="str">
        <f t="shared" si="21"/>
        <v>2</v>
      </c>
      <c r="AY997" s="119">
        <f t="shared" si="22"/>
        <v>1</v>
      </c>
      <c r="AZ997" s="119" t="e">
        <f t="shared" si="23"/>
        <v>#N/A</v>
      </c>
      <c r="BA997" s="120" t="e">
        <f>VLOOKUP($BC997,'FP Haupt'!$A:$M,12,FALSE)</f>
        <v>#N/A</v>
      </c>
      <c r="BB997" s="120" t="e">
        <f>VLOOKUP($BC997,'Anlage 1d'!$A:$M,11,FALSE)</f>
        <v>#N/A</v>
      </c>
      <c r="BC997" s="119" t="str">
        <f t="shared" si="24"/>
        <v/>
      </c>
      <c r="BF997" s="119" t="str">
        <f t="shared" si="25"/>
        <v>2</v>
      </c>
      <c r="BG997" s="119">
        <f t="shared" si="26"/>
        <v>1</v>
      </c>
      <c r="BH997" s="119" t="e">
        <f t="shared" si="27"/>
        <v>#N/A</v>
      </c>
      <c r="BI997" s="120" t="e">
        <f>VLOOKUP($BK997,'FP Haupt'!$A:$M,12,FALSE)</f>
        <v>#N/A</v>
      </c>
      <c r="BJ997" s="120" t="e">
        <f>VLOOKUP($BK997,'Anlage 1d'!$A:$M,11,FALSE)</f>
        <v>#N/A</v>
      </c>
      <c r="BK997" s="119" t="str">
        <f t="shared" si="28"/>
        <v/>
      </c>
      <c r="BN997" s="119" t="str">
        <f t="shared" si="29"/>
        <v>2</v>
      </c>
      <c r="BO997" s="119">
        <f t="shared" si="30"/>
        <v>1</v>
      </c>
      <c r="BP997" s="119" t="e">
        <f t="shared" si="31"/>
        <v>#N/A</v>
      </c>
      <c r="BQ997" s="120" t="e">
        <f>VLOOKUP($BS997,'FP Haupt'!$A:$N,11,FALSE)</f>
        <v>#N/A</v>
      </c>
      <c r="BR997" s="120" t="e">
        <f>VLOOKUP($BS997,'Anlage 1d'!$A:$M,10,FALSE)</f>
        <v>#N/A</v>
      </c>
      <c r="BS997" s="119" t="str">
        <f t="shared" si="32"/>
        <v/>
      </c>
      <c r="BV997" s="119" t="str">
        <f t="shared" si="126"/>
        <v>2</v>
      </c>
      <c r="BW997" s="119">
        <f t="shared" si="127"/>
        <v>1</v>
      </c>
      <c r="BX997" s="119" t="e">
        <f t="shared" si="128"/>
        <v>#N/A</v>
      </c>
      <c r="BY997" s="120" t="e">
        <f>VLOOKUP($CA997,'FP Haupt'!$A:$O,15,FALSE)</f>
        <v>#N/A</v>
      </c>
      <c r="BZ997" s="120" t="e">
        <f>VLOOKUP($CA997,'Anlage 1d'!$A:$O,15,FALSE)</f>
        <v>#N/A</v>
      </c>
      <c r="CA997" s="119" t="str">
        <f t="shared" si="129"/>
        <v/>
      </c>
    </row>
    <row r="998" spans="1:79" x14ac:dyDescent="0.2">
      <c r="A998" s="111"/>
      <c r="B998" s="112" t="str">
        <f>IF(A998="","",IF(ISERROR(VLOOKUP(MID(A998,1,4),'FP Haupt'!$A:$M,4,FALSE)),"keine DRG gemäß FPV",VLOOKUP(MID(A998,1,4),'FP Haupt'!$A:$M,4,FALSE)))</f>
        <v/>
      </c>
      <c r="C998" s="113">
        <f t="shared" si="39"/>
        <v>0</v>
      </c>
      <c r="D998" s="114" t="str">
        <f t="shared" si="1"/>
        <v/>
      </c>
      <c r="E998" s="114" t="str">
        <f t="shared" si="2"/>
        <v/>
      </c>
      <c r="F998" s="115"/>
      <c r="G998" s="115"/>
      <c r="H998" s="116" t="str">
        <f t="shared" si="3"/>
        <v/>
      </c>
      <c r="I998" s="117">
        <f t="shared" si="4"/>
        <v>0</v>
      </c>
      <c r="J998" s="115"/>
      <c r="K998" s="115"/>
      <c r="L998" s="116" t="str">
        <f t="shared" si="5"/>
        <v/>
      </c>
      <c r="M998" s="114">
        <f t="shared" si="6"/>
        <v>0</v>
      </c>
      <c r="N998" s="115"/>
      <c r="O998" s="115"/>
      <c r="P998" s="116" t="str">
        <f t="shared" si="7"/>
        <v/>
      </c>
      <c r="Q998" s="114">
        <f t="shared" si="8"/>
        <v>0</v>
      </c>
      <c r="R998" s="115"/>
      <c r="S998" s="115"/>
      <c r="T998" s="116" t="str">
        <f t="shared" si="9"/>
        <v/>
      </c>
      <c r="U998" s="114">
        <f t="shared" si="10"/>
        <v>0</v>
      </c>
      <c r="V998" s="115"/>
      <c r="W998" s="115"/>
      <c r="X998" s="116" t="str">
        <f t="shared" si="11"/>
        <v/>
      </c>
      <c r="Y998" s="117">
        <f t="shared" si="12"/>
        <v>0</v>
      </c>
      <c r="Z998" s="267"/>
      <c r="AA998" s="602" t="str">
        <f t="shared" si="124"/>
        <v/>
      </c>
      <c r="AB998" s="603">
        <f t="shared" si="125"/>
        <v>0</v>
      </c>
      <c r="AG998" s="119" t="str">
        <f t="shared" si="13"/>
        <v>1</v>
      </c>
      <c r="AH998" s="119">
        <f t="shared" si="14"/>
        <v>1</v>
      </c>
      <c r="AI998" s="119" t="e">
        <f t="shared" si="15"/>
        <v>#N/A</v>
      </c>
      <c r="AJ998" s="120" t="e">
        <f>VLOOKUP($AM998,'FP Haupt'!$A:$M,5,FALSE)</f>
        <v>#N/A</v>
      </c>
      <c r="AK998" s="120" t="e">
        <f>VLOOKUP($AM998,'FP Haupt'!$A:$M,6,FALSE)</f>
        <v>#N/A</v>
      </c>
      <c r="AL998" s="120" t="e">
        <f>VLOOKUP($AM998,'Anlage 1d'!$A:$M,4,FALSE)</f>
        <v>#N/A</v>
      </c>
      <c r="AM998" s="119" t="str">
        <f t="shared" si="16"/>
        <v/>
      </c>
      <c r="AP998" s="119" t="str">
        <f t="shared" si="17"/>
        <v>2</v>
      </c>
      <c r="AQ998" s="119">
        <f t="shared" si="18"/>
        <v>1</v>
      </c>
      <c r="AR998" s="119" t="e">
        <f t="shared" si="19"/>
        <v>#N/A</v>
      </c>
      <c r="AS998" s="120" t="e">
        <f>VLOOKUP($AU998,'FP Haupt'!$A:$M,9,FALSE)</f>
        <v>#N/A</v>
      </c>
      <c r="AT998" s="120" t="e">
        <f>VLOOKUP($AU998,'Anlage 1d'!$A:$M,8,FALSE)</f>
        <v>#N/A</v>
      </c>
      <c r="AU998" s="119" t="str">
        <f t="shared" si="20"/>
        <v/>
      </c>
      <c r="AX998" s="119" t="str">
        <f t="shared" si="21"/>
        <v>2</v>
      </c>
      <c r="AY998" s="119">
        <f t="shared" si="22"/>
        <v>1</v>
      </c>
      <c r="AZ998" s="119" t="e">
        <f t="shared" si="23"/>
        <v>#N/A</v>
      </c>
      <c r="BA998" s="120" t="e">
        <f>VLOOKUP($BC998,'FP Haupt'!$A:$M,12,FALSE)</f>
        <v>#N/A</v>
      </c>
      <c r="BB998" s="120" t="e">
        <f>VLOOKUP($BC998,'Anlage 1d'!$A:$M,11,FALSE)</f>
        <v>#N/A</v>
      </c>
      <c r="BC998" s="119" t="str">
        <f t="shared" si="24"/>
        <v/>
      </c>
      <c r="BF998" s="119" t="str">
        <f t="shared" si="25"/>
        <v>2</v>
      </c>
      <c r="BG998" s="119">
        <f t="shared" si="26"/>
        <v>1</v>
      </c>
      <c r="BH998" s="119" t="e">
        <f t="shared" si="27"/>
        <v>#N/A</v>
      </c>
      <c r="BI998" s="120" t="e">
        <f>VLOOKUP($BK998,'FP Haupt'!$A:$M,12,FALSE)</f>
        <v>#N/A</v>
      </c>
      <c r="BJ998" s="120" t="e">
        <f>VLOOKUP($BK998,'Anlage 1d'!$A:$M,11,FALSE)</f>
        <v>#N/A</v>
      </c>
      <c r="BK998" s="119" t="str">
        <f t="shared" si="28"/>
        <v/>
      </c>
      <c r="BN998" s="119" t="str">
        <f t="shared" si="29"/>
        <v>2</v>
      </c>
      <c r="BO998" s="119">
        <f t="shared" si="30"/>
        <v>1</v>
      </c>
      <c r="BP998" s="119" t="e">
        <f t="shared" si="31"/>
        <v>#N/A</v>
      </c>
      <c r="BQ998" s="120" t="e">
        <f>VLOOKUP($BS998,'FP Haupt'!$A:$N,11,FALSE)</f>
        <v>#N/A</v>
      </c>
      <c r="BR998" s="120" t="e">
        <f>VLOOKUP($BS998,'Anlage 1d'!$A:$M,10,FALSE)</f>
        <v>#N/A</v>
      </c>
      <c r="BS998" s="119" t="str">
        <f t="shared" si="32"/>
        <v/>
      </c>
      <c r="BV998" s="119" t="str">
        <f t="shared" si="126"/>
        <v>2</v>
      </c>
      <c r="BW998" s="119">
        <f t="shared" si="127"/>
        <v>1</v>
      </c>
      <c r="BX998" s="119" t="e">
        <f t="shared" si="128"/>
        <v>#N/A</v>
      </c>
      <c r="BY998" s="120" t="e">
        <f>VLOOKUP($CA998,'FP Haupt'!$A:$O,15,FALSE)</f>
        <v>#N/A</v>
      </c>
      <c r="BZ998" s="120" t="e">
        <f>VLOOKUP($CA998,'Anlage 1d'!$A:$O,15,FALSE)</f>
        <v>#N/A</v>
      </c>
      <c r="CA998" s="119" t="str">
        <f t="shared" si="129"/>
        <v/>
      </c>
    </row>
    <row r="999" spans="1:79" x14ac:dyDescent="0.2">
      <c r="A999" s="111"/>
      <c r="B999" s="112" t="str">
        <f>IF(A999="","",IF(ISERROR(VLOOKUP(MID(A999,1,4),'FP Haupt'!$A:$M,4,FALSE)),"keine DRG gemäß FPV",VLOOKUP(MID(A999,1,4),'FP Haupt'!$A:$M,4,FALSE)))</f>
        <v/>
      </c>
      <c r="C999" s="113">
        <f t="shared" si="39"/>
        <v>0</v>
      </c>
      <c r="D999" s="114" t="str">
        <f t="shared" si="1"/>
        <v/>
      </c>
      <c r="E999" s="114" t="str">
        <f t="shared" si="2"/>
        <v/>
      </c>
      <c r="F999" s="115"/>
      <c r="G999" s="115"/>
      <c r="H999" s="116" t="str">
        <f t="shared" si="3"/>
        <v/>
      </c>
      <c r="I999" s="117">
        <f t="shared" si="4"/>
        <v>0</v>
      </c>
      <c r="J999" s="115"/>
      <c r="K999" s="115"/>
      <c r="L999" s="116" t="str">
        <f t="shared" si="5"/>
        <v/>
      </c>
      <c r="M999" s="114">
        <f t="shared" si="6"/>
        <v>0</v>
      </c>
      <c r="N999" s="115"/>
      <c r="O999" s="115"/>
      <c r="P999" s="116" t="str">
        <f t="shared" si="7"/>
        <v/>
      </c>
      <c r="Q999" s="114">
        <f t="shared" si="8"/>
        <v>0</v>
      </c>
      <c r="R999" s="115"/>
      <c r="S999" s="115"/>
      <c r="T999" s="116" t="str">
        <f t="shared" si="9"/>
        <v/>
      </c>
      <c r="U999" s="114">
        <f t="shared" si="10"/>
        <v>0</v>
      </c>
      <c r="V999" s="115"/>
      <c r="W999" s="115"/>
      <c r="X999" s="116" t="str">
        <f t="shared" si="11"/>
        <v/>
      </c>
      <c r="Y999" s="117">
        <f t="shared" si="12"/>
        <v>0</v>
      </c>
      <c r="Z999" s="267"/>
      <c r="AA999" s="602" t="str">
        <f t="shared" si="124"/>
        <v/>
      </c>
      <c r="AB999" s="603">
        <f t="shared" si="125"/>
        <v>0</v>
      </c>
      <c r="AG999" s="119" t="str">
        <f t="shared" si="13"/>
        <v>1</v>
      </c>
      <c r="AH999" s="119">
        <f t="shared" si="14"/>
        <v>1</v>
      </c>
      <c r="AI999" s="119" t="e">
        <f t="shared" si="15"/>
        <v>#N/A</v>
      </c>
      <c r="AJ999" s="120" t="e">
        <f>VLOOKUP($AM999,'FP Haupt'!$A:$M,5,FALSE)</f>
        <v>#N/A</v>
      </c>
      <c r="AK999" s="120" t="e">
        <f>VLOOKUP($AM999,'FP Haupt'!$A:$M,6,FALSE)</f>
        <v>#N/A</v>
      </c>
      <c r="AL999" s="120" t="e">
        <f>VLOOKUP($AM999,'Anlage 1d'!$A:$M,4,FALSE)</f>
        <v>#N/A</v>
      </c>
      <c r="AM999" s="119" t="str">
        <f t="shared" si="16"/>
        <v/>
      </c>
      <c r="AP999" s="119" t="str">
        <f t="shared" si="17"/>
        <v>2</v>
      </c>
      <c r="AQ999" s="119">
        <f t="shared" si="18"/>
        <v>1</v>
      </c>
      <c r="AR999" s="119" t="e">
        <f t="shared" si="19"/>
        <v>#N/A</v>
      </c>
      <c r="AS999" s="120" t="e">
        <f>VLOOKUP($AU999,'FP Haupt'!$A:$M,9,FALSE)</f>
        <v>#N/A</v>
      </c>
      <c r="AT999" s="120" t="e">
        <f>VLOOKUP($AU999,'Anlage 1d'!$A:$M,8,FALSE)</f>
        <v>#N/A</v>
      </c>
      <c r="AU999" s="119" t="str">
        <f t="shared" si="20"/>
        <v/>
      </c>
      <c r="AX999" s="119" t="str">
        <f t="shared" si="21"/>
        <v>2</v>
      </c>
      <c r="AY999" s="119">
        <f t="shared" si="22"/>
        <v>1</v>
      </c>
      <c r="AZ999" s="119" t="e">
        <f t="shared" si="23"/>
        <v>#N/A</v>
      </c>
      <c r="BA999" s="120" t="e">
        <f>VLOOKUP($BC999,'FP Haupt'!$A:$M,12,FALSE)</f>
        <v>#N/A</v>
      </c>
      <c r="BB999" s="120" t="e">
        <f>VLOOKUP($BC999,'Anlage 1d'!$A:$M,11,FALSE)</f>
        <v>#N/A</v>
      </c>
      <c r="BC999" s="119" t="str">
        <f t="shared" si="24"/>
        <v/>
      </c>
      <c r="BF999" s="119" t="str">
        <f t="shared" si="25"/>
        <v>2</v>
      </c>
      <c r="BG999" s="119">
        <f t="shared" si="26"/>
        <v>1</v>
      </c>
      <c r="BH999" s="119" t="e">
        <f t="shared" si="27"/>
        <v>#N/A</v>
      </c>
      <c r="BI999" s="120" t="e">
        <f>VLOOKUP($BK999,'FP Haupt'!$A:$M,12,FALSE)</f>
        <v>#N/A</v>
      </c>
      <c r="BJ999" s="120" t="e">
        <f>VLOOKUP($BK999,'Anlage 1d'!$A:$M,11,FALSE)</f>
        <v>#N/A</v>
      </c>
      <c r="BK999" s="119" t="str">
        <f t="shared" si="28"/>
        <v/>
      </c>
      <c r="BN999" s="119" t="str">
        <f t="shared" si="29"/>
        <v>2</v>
      </c>
      <c r="BO999" s="119">
        <f t="shared" si="30"/>
        <v>1</v>
      </c>
      <c r="BP999" s="119" t="e">
        <f t="shared" si="31"/>
        <v>#N/A</v>
      </c>
      <c r="BQ999" s="120" t="e">
        <f>VLOOKUP($BS999,'FP Haupt'!$A:$N,11,FALSE)</f>
        <v>#N/A</v>
      </c>
      <c r="BR999" s="120" t="e">
        <f>VLOOKUP($BS999,'Anlage 1d'!$A:$M,10,FALSE)</f>
        <v>#N/A</v>
      </c>
      <c r="BS999" s="119" t="str">
        <f t="shared" si="32"/>
        <v/>
      </c>
      <c r="BV999" s="119" t="str">
        <f t="shared" si="126"/>
        <v>2</v>
      </c>
      <c r="BW999" s="119">
        <f t="shared" si="127"/>
        <v>1</v>
      </c>
      <c r="BX999" s="119" t="e">
        <f t="shared" si="128"/>
        <v>#N/A</v>
      </c>
      <c r="BY999" s="120" t="e">
        <f>VLOOKUP($CA999,'FP Haupt'!$A:$O,15,FALSE)</f>
        <v>#N/A</v>
      </c>
      <c r="BZ999" s="120" t="e">
        <f>VLOOKUP($CA999,'Anlage 1d'!$A:$O,15,FALSE)</f>
        <v>#N/A</v>
      </c>
      <c r="CA999" s="119" t="str">
        <f t="shared" si="129"/>
        <v/>
      </c>
    </row>
    <row r="1000" spans="1:79" x14ac:dyDescent="0.2">
      <c r="A1000" s="111"/>
      <c r="B1000" s="112" t="str">
        <f>IF(A1000="","",IF(ISERROR(VLOOKUP(MID(A1000,1,4),'FP Haupt'!$A:$M,4,FALSE)),"keine DRG gemäß FPV",VLOOKUP(MID(A1000,1,4),'FP Haupt'!$A:$M,4,FALSE)))</f>
        <v/>
      </c>
      <c r="C1000" s="113">
        <f t="shared" si="39"/>
        <v>0</v>
      </c>
      <c r="D1000" s="114" t="str">
        <f t="shared" si="1"/>
        <v/>
      </c>
      <c r="E1000" s="114" t="str">
        <f t="shared" si="2"/>
        <v/>
      </c>
      <c r="F1000" s="115"/>
      <c r="G1000" s="115"/>
      <c r="H1000" s="116" t="str">
        <f t="shared" si="3"/>
        <v/>
      </c>
      <c r="I1000" s="117">
        <f t="shared" si="4"/>
        <v>0</v>
      </c>
      <c r="J1000" s="115"/>
      <c r="K1000" s="115"/>
      <c r="L1000" s="116" t="str">
        <f t="shared" si="5"/>
        <v/>
      </c>
      <c r="M1000" s="114">
        <f t="shared" si="6"/>
        <v>0</v>
      </c>
      <c r="N1000" s="115"/>
      <c r="O1000" s="115"/>
      <c r="P1000" s="116" t="str">
        <f t="shared" si="7"/>
        <v/>
      </c>
      <c r="Q1000" s="114">
        <f t="shared" si="8"/>
        <v>0</v>
      </c>
      <c r="R1000" s="115"/>
      <c r="S1000" s="115"/>
      <c r="T1000" s="116" t="str">
        <f t="shared" si="9"/>
        <v/>
      </c>
      <c r="U1000" s="114">
        <f t="shared" si="10"/>
        <v>0</v>
      </c>
      <c r="V1000" s="115"/>
      <c r="W1000" s="115"/>
      <c r="X1000" s="116" t="str">
        <f t="shared" si="11"/>
        <v/>
      </c>
      <c r="Y1000" s="117">
        <f t="shared" si="12"/>
        <v>0</v>
      </c>
      <c r="Z1000" s="267"/>
      <c r="AA1000" s="602" t="str">
        <f t="shared" si="124"/>
        <v/>
      </c>
      <c r="AB1000" s="603">
        <f t="shared" si="125"/>
        <v>0</v>
      </c>
      <c r="AG1000" s="119" t="str">
        <f t="shared" si="13"/>
        <v>1</v>
      </c>
      <c r="AH1000" s="119">
        <f t="shared" si="14"/>
        <v>1</v>
      </c>
      <c r="AI1000" s="119" t="e">
        <f t="shared" si="15"/>
        <v>#N/A</v>
      </c>
      <c r="AJ1000" s="120" t="e">
        <f>VLOOKUP($AM1000,'FP Haupt'!$A:$M,5,FALSE)</f>
        <v>#N/A</v>
      </c>
      <c r="AK1000" s="120" t="e">
        <f>VLOOKUP($AM1000,'FP Haupt'!$A:$M,6,FALSE)</f>
        <v>#N/A</v>
      </c>
      <c r="AL1000" s="120" t="e">
        <f>VLOOKUP($AM1000,'Anlage 1d'!$A:$M,4,FALSE)</f>
        <v>#N/A</v>
      </c>
      <c r="AM1000" s="119" t="str">
        <f t="shared" si="16"/>
        <v/>
      </c>
      <c r="AP1000" s="119" t="str">
        <f t="shared" si="17"/>
        <v>2</v>
      </c>
      <c r="AQ1000" s="119">
        <f t="shared" si="18"/>
        <v>1</v>
      </c>
      <c r="AR1000" s="119" t="e">
        <f t="shared" si="19"/>
        <v>#N/A</v>
      </c>
      <c r="AS1000" s="120" t="e">
        <f>VLOOKUP($AU1000,'FP Haupt'!$A:$M,9,FALSE)</f>
        <v>#N/A</v>
      </c>
      <c r="AT1000" s="120" t="e">
        <f>VLOOKUP($AU1000,'Anlage 1d'!$A:$M,8,FALSE)</f>
        <v>#N/A</v>
      </c>
      <c r="AU1000" s="119" t="str">
        <f t="shared" si="20"/>
        <v/>
      </c>
      <c r="AX1000" s="119" t="str">
        <f t="shared" si="21"/>
        <v>2</v>
      </c>
      <c r="AY1000" s="119">
        <f t="shared" si="22"/>
        <v>1</v>
      </c>
      <c r="AZ1000" s="119" t="e">
        <f t="shared" si="23"/>
        <v>#N/A</v>
      </c>
      <c r="BA1000" s="120" t="e">
        <f>VLOOKUP($BC1000,'FP Haupt'!$A:$M,12,FALSE)</f>
        <v>#N/A</v>
      </c>
      <c r="BB1000" s="120" t="e">
        <f>VLOOKUP($BC1000,'Anlage 1d'!$A:$M,11,FALSE)</f>
        <v>#N/A</v>
      </c>
      <c r="BC1000" s="119" t="str">
        <f t="shared" si="24"/>
        <v/>
      </c>
      <c r="BF1000" s="119" t="str">
        <f t="shared" si="25"/>
        <v>2</v>
      </c>
      <c r="BG1000" s="119">
        <f t="shared" si="26"/>
        <v>1</v>
      </c>
      <c r="BH1000" s="119" t="e">
        <f t="shared" si="27"/>
        <v>#N/A</v>
      </c>
      <c r="BI1000" s="120" t="e">
        <f>VLOOKUP($BK1000,'FP Haupt'!$A:$M,12,FALSE)</f>
        <v>#N/A</v>
      </c>
      <c r="BJ1000" s="120" t="e">
        <f>VLOOKUP($BK1000,'Anlage 1d'!$A:$M,11,FALSE)</f>
        <v>#N/A</v>
      </c>
      <c r="BK1000" s="119" t="str">
        <f t="shared" si="28"/>
        <v/>
      </c>
      <c r="BN1000" s="119" t="str">
        <f t="shared" si="29"/>
        <v>2</v>
      </c>
      <c r="BO1000" s="119">
        <f t="shared" si="30"/>
        <v>1</v>
      </c>
      <c r="BP1000" s="119" t="e">
        <f t="shared" si="31"/>
        <v>#N/A</v>
      </c>
      <c r="BQ1000" s="120" t="e">
        <f>VLOOKUP($BS1000,'FP Haupt'!$A:$N,11,FALSE)</f>
        <v>#N/A</v>
      </c>
      <c r="BR1000" s="120" t="e">
        <f>VLOOKUP($BS1000,'Anlage 1d'!$A:$M,10,FALSE)</f>
        <v>#N/A</v>
      </c>
      <c r="BS1000" s="119" t="str">
        <f t="shared" si="32"/>
        <v/>
      </c>
      <c r="BV1000" s="119" t="str">
        <f t="shared" si="126"/>
        <v>2</v>
      </c>
      <c r="BW1000" s="119">
        <f t="shared" si="127"/>
        <v>1</v>
      </c>
      <c r="BX1000" s="119" t="e">
        <f t="shared" si="128"/>
        <v>#N/A</v>
      </c>
      <c r="BY1000" s="120" t="e">
        <f>VLOOKUP($CA1000,'FP Haupt'!$A:$O,15,FALSE)</f>
        <v>#N/A</v>
      </c>
      <c r="BZ1000" s="120" t="e">
        <f>VLOOKUP($CA1000,'Anlage 1d'!$A:$O,15,FALSE)</f>
        <v>#N/A</v>
      </c>
      <c r="CA1000" s="119" t="str">
        <f t="shared" si="129"/>
        <v/>
      </c>
    </row>
  </sheetData>
  <sheetProtection selectLockedCells="1" selectUnlockedCells="1"/>
  <mergeCells count="14">
    <mergeCell ref="Z14:AB14"/>
    <mergeCell ref="R14:U14"/>
    <mergeCell ref="V14:Y14"/>
    <mergeCell ref="B5:G5"/>
    <mergeCell ref="B8:F8"/>
    <mergeCell ref="B9:F9"/>
    <mergeCell ref="B10:F10"/>
    <mergeCell ref="B12:F12"/>
    <mergeCell ref="B11:F11"/>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6" customWidth="1"/>
    <col min="2" max="2" width="21.28515625" style="66" customWidth="1"/>
    <col min="3" max="3" width="14.7109375" style="66" customWidth="1"/>
    <col min="4" max="4" width="14.7109375" style="66" hidden="1" customWidth="1"/>
    <col min="5" max="5" width="14.7109375" style="66" customWidth="1"/>
    <col min="6" max="6" width="16.5703125" style="66" customWidth="1"/>
    <col min="7" max="7" width="13.85546875" style="66" customWidth="1"/>
    <col min="8" max="9" width="14.7109375" style="66" customWidth="1"/>
    <col min="10" max="10" width="15.42578125" style="66" hidden="1" customWidth="1"/>
    <col min="11" max="14" width="14.7109375" style="66" customWidth="1"/>
    <col min="15" max="15" width="14.7109375" style="66" hidden="1" customWidth="1"/>
    <col min="16" max="16" width="14.140625" style="66" customWidth="1"/>
    <col min="17" max="17" width="19.140625" style="66" customWidth="1"/>
    <col min="18" max="18" width="11.7109375" style="66" customWidth="1"/>
    <col min="19" max="19" width="11.28515625" style="66" customWidth="1"/>
    <col min="20" max="20" width="10.140625" style="66" customWidth="1"/>
    <col min="21" max="23" width="11.7109375" style="66" customWidth="1"/>
    <col min="24" max="24" width="9.140625" style="66" customWidth="1"/>
    <col min="25" max="25" width="12.140625" style="66" customWidth="1"/>
    <col min="26" max="26" width="11.5703125" style="66" customWidth="1"/>
    <col min="27" max="27" width="11.7109375" style="66" customWidth="1"/>
    <col min="28" max="28" width="10" style="66" customWidth="1"/>
    <col min="29" max="29" width="10.42578125" style="66" customWidth="1"/>
    <col min="30" max="30" width="11.42578125" style="66" customWidth="1"/>
    <col min="31" max="31" width="11" style="66" customWidth="1"/>
    <col min="32" max="16384" width="11.42578125" style="66"/>
  </cols>
  <sheetData>
    <row r="1" spans="1:22" s="67" customFormat="1" ht="15.75" customHeight="1" x14ac:dyDescent="0.2"/>
    <row r="2" spans="1:22" s="68" customFormat="1" ht="15.75" customHeight="1" x14ac:dyDescent="0.25">
      <c r="C2" s="69" t="s">
        <v>73</v>
      </c>
      <c r="D2" s="70"/>
      <c r="E2" s="70"/>
      <c r="F2" s="71"/>
      <c r="G2" s="71"/>
      <c r="H2" s="71"/>
      <c r="I2" s="71"/>
      <c r="J2" s="71"/>
      <c r="K2" s="72"/>
    </row>
    <row r="3" spans="1:22" s="68" customFormat="1" ht="15.75" customHeight="1" x14ac:dyDescent="0.2">
      <c r="C3" s="73" t="str">
        <f>'E1plus 2022 (Katalog 2022)'!B3</f>
        <v>Musterkrankenhaus,   Musterstraße 48,    50000 Musterstadt</v>
      </c>
      <c r="D3" s="74"/>
      <c r="E3" s="74"/>
      <c r="F3" s="74"/>
      <c r="G3" s="74"/>
      <c r="H3" s="74"/>
      <c r="I3" s="74"/>
      <c r="J3" s="74"/>
      <c r="K3" s="75"/>
    </row>
    <row r="4" spans="1:22" s="67" customFormat="1" ht="15.75" customHeight="1" x14ac:dyDescent="0.2"/>
    <row r="5" spans="1:22" ht="47.25" customHeight="1" x14ac:dyDescent="0.3">
      <c r="C5" s="768" t="s">
        <v>185</v>
      </c>
      <c r="D5" s="768"/>
      <c r="E5" s="768"/>
      <c r="F5" s="768"/>
      <c r="G5" s="768"/>
      <c r="H5" s="768"/>
      <c r="I5" s="768"/>
      <c r="J5" s="768"/>
      <c r="K5" s="768"/>
      <c r="L5" s="143"/>
    </row>
    <row r="6" spans="1:22" ht="15.75" customHeight="1" x14ac:dyDescent="0.2"/>
    <row r="7" spans="1:22" ht="15.75" customHeight="1" x14ac:dyDescent="0.25">
      <c r="C7" s="80" t="s">
        <v>107</v>
      </c>
      <c r="D7" s="81"/>
      <c r="E7" s="81"/>
      <c r="F7" s="81"/>
      <c r="G7" s="81"/>
      <c r="H7" s="82"/>
      <c r="I7" s="82"/>
      <c r="J7" s="83"/>
      <c r="K7" s="84"/>
      <c r="L7" s="144"/>
    </row>
    <row r="8" spans="1:22" ht="15.75" customHeight="1" x14ac:dyDescent="0.25">
      <c r="C8" s="765" t="str">
        <f>IF('E1plus 2022 (Katalog 2022)'!$B$8="","",'E1plus 2022 (Katalog 2022)'!$B$8)</f>
        <v>Ist-Daten für das lfd. Kalenderjahr (2021) nach dem Katalog des Vereinbarungszeitraums (2022)</v>
      </c>
      <c r="D8" s="765"/>
      <c r="E8" s="765"/>
      <c r="F8" s="765"/>
      <c r="G8" s="765"/>
      <c r="H8" s="765"/>
      <c r="I8" s="765"/>
      <c r="J8" s="765"/>
      <c r="K8" s="121" t="str">
        <f>IF('E1plus 2022 (Katalog 2022)'!$G$8="","",'E1plus 2022 (Katalog 2022)'!$G$8)</f>
        <v/>
      </c>
      <c r="L8" s="145"/>
      <c r="P8" s="93"/>
      <c r="Q8" s="93"/>
      <c r="R8" s="79"/>
      <c r="S8" s="79"/>
      <c r="T8" s="79"/>
      <c r="U8" s="79"/>
      <c r="V8" s="79"/>
    </row>
    <row r="9" spans="1:22" ht="15.75" customHeight="1" x14ac:dyDescent="0.25">
      <c r="C9" s="766" t="str">
        <f>IF('E1plus 2022 (Katalog 2022)'!$B$9="","",'E1plus 2022 (Katalog 2022)'!$B$9)</f>
        <v>Forderungs-Daten für den Vereinbarungszeitraum (2022) nach dem Katalog des Vereinbarungszeitraums (2022)</v>
      </c>
      <c r="D9" s="766"/>
      <c r="E9" s="766"/>
      <c r="F9" s="766"/>
      <c r="G9" s="766"/>
      <c r="H9" s="766"/>
      <c r="I9" s="766"/>
      <c r="J9" s="766"/>
      <c r="K9" s="121" t="str">
        <f>IF('E1plus 2022 (Katalog 2022)'!$G$9="","",'E1plus 2022 (Katalog 2022)'!$G$9)</f>
        <v/>
      </c>
      <c r="L9" s="145"/>
      <c r="P9" s="93"/>
      <c r="Q9" s="93"/>
      <c r="R9" s="79"/>
      <c r="S9" s="79"/>
      <c r="T9" s="79"/>
      <c r="U9" s="79"/>
      <c r="V9" s="79"/>
    </row>
    <row r="10" spans="1:22" ht="15.75" customHeight="1" x14ac:dyDescent="0.25">
      <c r="C10" s="766" t="str">
        <f>IF('E1plus 2022 (Katalog 2022)'!$B$10="","",'E1plus 2022 (Katalog 2022)'!$B$10)</f>
        <v>Vereinbarungs-Daten für den Vereinbarungszeitraum (2022) nach dem Katalog des Vereinbarungszeitraums (2022)</v>
      </c>
      <c r="D10" s="766"/>
      <c r="E10" s="766"/>
      <c r="F10" s="766"/>
      <c r="G10" s="766"/>
      <c r="H10" s="766"/>
      <c r="I10" s="766"/>
      <c r="J10" s="766"/>
      <c r="K10" s="121" t="str">
        <f>IF('E1plus 2022 (Katalog 2022)'!$G$10="","",'E1plus 2022 (Katalog 2022)'!$G$10)</f>
        <v>x</v>
      </c>
      <c r="L10" s="145"/>
    </row>
    <row r="11" spans="1:22" ht="15.75" customHeight="1" thickBot="1" x14ac:dyDescent="0.3">
      <c r="C11" s="767" t="str">
        <f>IF('E1plus 2022 (Katalog 2022)'!$B$11="","",'E1plus 2022 (Katalog 2022)'!$B$11)</f>
        <v>Überlieger 2021/2022 (Katalog 2022)</v>
      </c>
      <c r="D11" s="767"/>
      <c r="E11" s="767"/>
      <c r="F11" s="767"/>
      <c r="G11" s="767"/>
      <c r="H11" s="767"/>
      <c r="I11" s="767"/>
      <c r="J11" s="767"/>
      <c r="K11" s="122" t="str">
        <f>IF('E1plus 2022 (Katalog 2022)'!$G$11="","",'E1plus 2022 (Katalog 2022)'!$G$11)</f>
        <v/>
      </c>
      <c r="L11" s="146"/>
      <c r="M11" s="93"/>
      <c r="N11" s="93"/>
      <c r="O11" s="93"/>
    </row>
    <row r="12" spans="1:22" ht="15.75" customHeight="1" thickBot="1" x14ac:dyDescent="0.25">
      <c r="C12" s="767" t="s">
        <v>177</v>
      </c>
      <c r="D12" s="767"/>
      <c r="E12" s="767"/>
      <c r="F12" s="767"/>
      <c r="G12" s="767"/>
      <c r="H12" s="767"/>
      <c r="I12" s="767"/>
      <c r="J12" s="767"/>
      <c r="K12" s="147">
        <f>IF('E1 Belegarzt m. Honorarvertrag'!$G$12="","",'E1 Belegarzt m. Honorarvertrag'!$G$12)</f>
        <v>0.8</v>
      </c>
      <c r="L12" s="148"/>
    </row>
    <row r="13" spans="1:22" ht="15.75" customHeight="1" x14ac:dyDescent="0.25">
      <c r="C13" s="95"/>
      <c r="D13" s="95"/>
      <c r="E13" s="95"/>
    </row>
    <row r="14" spans="1:22" s="89" customFormat="1" ht="12.75" customHeight="1" x14ac:dyDescent="0.2">
      <c r="A14" s="763" t="s">
        <v>113</v>
      </c>
      <c r="B14" s="123"/>
      <c r="C14" s="98"/>
      <c r="D14" s="124"/>
      <c r="E14" s="124"/>
      <c r="F14" s="124"/>
      <c r="G14" s="125" t="s">
        <v>159</v>
      </c>
      <c r="H14" s="762" t="s">
        <v>120</v>
      </c>
      <c r="I14" s="762"/>
      <c r="J14" s="762"/>
      <c r="K14" s="762"/>
      <c r="L14" s="762"/>
      <c r="M14" s="149"/>
      <c r="N14" s="762" t="s">
        <v>6805</v>
      </c>
      <c r="O14" s="762"/>
      <c r="P14" s="762"/>
      <c r="Q14" s="762"/>
    </row>
    <row r="15" spans="1:22" ht="76.5" customHeight="1" x14ac:dyDescent="0.2">
      <c r="A15" s="763"/>
      <c r="B15" s="127" t="s">
        <v>114</v>
      </c>
      <c r="C15" s="100" t="s">
        <v>122</v>
      </c>
      <c r="D15" s="100" t="s">
        <v>186</v>
      </c>
      <c r="E15" s="100" t="s">
        <v>187</v>
      </c>
      <c r="F15" s="101" t="s">
        <v>161</v>
      </c>
      <c r="G15" s="101" t="s">
        <v>159</v>
      </c>
      <c r="H15" s="100" t="s">
        <v>162</v>
      </c>
      <c r="I15" s="100" t="s">
        <v>142</v>
      </c>
      <c r="J15" s="618" t="s">
        <v>6819</v>
      </c>
      <c r="K15" s="102" t="s">
        <v>182</v>
      </c>
      <c r="L15" s="101" t="s">
        <v>144</v>
      </c>
      <c r="M15" s="101" t="s">
        <v>163</v>
      </c>
      <c r="N15" s="601" t="s">
        <v>6810</v>
      </c>
      <c r="O15" s="618" t="s">
        <v>6819</v>
      </c>
      <c r="P15" s="102" t="s">
        <v>6808</v>
      </c>
      <c r="Q15" s="102" t="s">
        <v>6812</v>
      </c>
    </row>
    <row r="16" spans="1:22" x14ac:dyDescent="0.2">
      <c r="A16" s="103">
        <v>1</v>
      </c>
      <c r="B16" s="103"/>
      <c r="C16" s="104">
        <v>2</v>
      </c>
      <c r="D16" s="104"/>
      <c r="E16" s="104">
        <v>3</v>
      </c>
      <c r="F16" s="105">
        <v>4</v>
      </c>
      <c r="G16" s="105" t="s">
        <v>159</v>
      </c>
      <c r="H16" s="104">
        <v>13</v>
      </c>
      <c r="I16" s="103">
        <v>14</v>
      </c>
      <c r="J16" s="104"/>
      <c r="K16" s="104">
        <v>15</v>
      </c>
      <c r="L16" s="105">
        <v>16</v>
      </c>
      <c r="M16" s="105">
        <v>17</v>
      </c>
      <c r="N16" s="104">
        <v>25</v>
      </c>
      <c r="O16" s="104"/>
      <c r="P16" s="104">
        <v>26</v>
      </c>
      <c r="Q16" s="104">
        <v>27</v>
      </c>
    </row>
    <row r="17" spans="1:17" ht="15.75" thickBot="1" x14ac:dyDescent="0.3">
      <c r="A17" s="107" t="s">
        <v>147</v>
      </c>
      <c r="B17" s="107"/>
      <c r="C17" s="109">
        <f>SUM(C18:C19)</f>
        <v>1</v>
      </c>
      <c r="D17" s="110"/>
      <c r="E17" s="110"/>
      <c r="F17" s="110">
        <f>SUM(F18:F19)</f>
        <v>5.3999999999999999E-2</v>
      </c>
      <c r="G17" s="110"/>
      <c r="H17" s="109">
        <f>SUM(H18:H19)</f>
        <v>1</v>
      </c>
      <c r="I17" s="109">
        <f>SUM(I18:I19)</f>
        <v>10</v>
      </c>
      <c r="J17" s="109"/>
      <c r="K17" s="109"/>
      <c r="L17" s="110">
        <f>SUM(L18:L19)</f>
        <v>0.54</v>
      </c>
      <c r="M17" s="110">
        <f>SUM(M18:M19)</f>
        <v>0.59400000000000008</v>
      </c>
      <c r="N17" s="109">
        <f>SUM(N18:N19)</f>
        <v>1</v>
      </c>
      <c r="O17" s="109"/>
      <c r="P17" s="604"/>
      <c r="Q17" s="604">
        <f>SUM(Q18:Q19)</f>
        <v>0.54500000000000004</v>
      </c>
    </row>
    <row r="18" spans="1:17" s="96" customFormat="1" ht="45" x14ac:dyDescent="0.2">
      <c r="A18" s="128" t="s">
        <v>164</v>
      </c>
      <c r="B18" s="129" t="s">
        <v>165</v>
      </c>
      <c r="C18" s="130">
        <v>1</v>
      </c>
      <c r="D18" s="131">
        <f>IF(A18="","",IF(ISERROR(VLOOKUP(A18,'FP Teilstationär'!$A:$K,5,FALSE)*$K$12),"keine DRG",VLOOKUP(A18,'FP Teilstationär'!$A:$K,5,FALSE)*$K$12))</f>
        <v>5.4400000000000004E-2</v>
      </c>
      <c r="E18" s="131">
        <f t="shared" ref="E18:E19" si="0">+IF(ISNUMBER(D18),ROUND(D18,3),"")</f>
        <v>5.3999999999999999E-2</v>
      </c>
      <c r="F18" s="132">
        <f t="shared" ref="F18:F19" si="1">IF(A18="",0,IF(C18&lt;=0,0,IF(ISERROR((C18*E18)),"",(C18*E18))))</f>
        <v>5.3999999999999999E-2</v>
      </c>
      <c r="G18" s="133"/>
      <c r="H18" s="130">
        <v>1</v>
      </c>
      <c r="I18" s="130">
        <v>10</v>
      </c>
      <c r="J18" s="131">
        <f>IF(A18="","",IF(ISERROR(VLOOKUP(A18,'FP Teilstationär'!$A:$K,5,FALSE)*$K$12),"keine DRG",VLOOKUP(A18,'FP Teilstationär'!$A:$K,5,FALSE)*$K$12))</f>
        <v>5.4400000000000004E-2</v>
      </c>
      <c r="K18" s="131">
        <f t="shared" ref="K18:K19" si="2">+IF(ISNUMBER(J18),ROUND(J18,3),"")</f>
        <v>5.3999999999999999E-2</v>
      </c>
      <c r="L18" s="134">
        <f t="shared" ref="L18:L19" si="3">IF(A18="",0,IF(I18&lt;=0,0,IF(ISERROR((I18*K18)),"",(I18*K18))))</f>
        <v>0.54</v>
      </c>
      <c r="M18" s="134">
        <f t="shared" ref="M18:M19" si="4">IF(A18="","",IF(ISERROR((F18+L18)),"",(F18+L18)))</f>
        <v>0.59400000000000008</v>
      </c>
      <c r="N18" s="115">
        <v>1</v>
      </c>
      <c r="O18" s="602">
        <f>IF($A18="","",IF(ISERROR(VLOOKUP($A18,'FP Teilstationär'!$A:$K,11,FALSE)*$K$12),"keine DRG",VLOOKUP(A18,'FP Teilstationär'!$A:$K,11,FALSE)*$K$12))</f>
        <v>0.54504000000000008</v>
      </c>
      <c r="P18" s="602">
        <f>+IF(ISNUMBER($O18),ROUND($O18,4),"")</f>
        <v>0.54500000000000004</v>
      </c>
      <c r="Q18" s="603">
        <f>IF($A18="",0,IF($N18&lt;=0,0,IF(ISERROR(($N18*$P18)),"",($N18*$P18))))</f>
        <v>0.54500000000000004</v>
      </c>
    </row>
    <row r="19" spans="1:17" ht="45" x14ac:dyDescent="0.2">
      <c r="A19" s="151" t="s">
        <v>166</v>
      </c>
      <c r="B19" s="152" t="s">
        <v>167</v>
      </c>
      <c r="C19" s="153"/>
      <c r="D19" s="137">
        <f>IF(A19="","",IF(ISERROR(VLOOKUP(A19,'FP Teilstationär'!$A:$K,5,FALSE)*$K$12),"keine DRG",VLOOKUP(A19,'FP Teilstationär'!$A:$K,5,FALSE)*$K$12))</f>
        <v>4.5600000000000002E-2</v>
      </c>
      <c r="E19" s="137">
        <f t="shared" si="0"/>
        <v>4.5999999999999999E-2</v>
      </c>
      <c r="F19" s="154">
        <f t="shared" si="1"/>
        <v>0</v>
      </c>
      <c r="G19" s="155"/>
      <c r="H19" s="153"/>
      <c r="I19" s="153"/>
      <c r="J19" s="137">
        <f>IF(A19="","",IF(ISERROR(VLOOKUP(A19,'FP Teilstationär'!$A:$K,5,FALSE)*$K$12),"keine DRG",VLOOKUP(A19,'FP Teilstationär'!$A:$K,5,FALSE)*$K$12))</f>
        <v>4.5600000000000002E-2</v>
      </c>
      <c r="K19" s="137">
        <f t="shared" si="2"/>
        <v>4.5999999999999999E-2</v>
      </c>
      <c r="L19" s="156">
        <f t="shared" si="3"/>
        <v>0</v>
      </c>
      <c r="M19" s="156">
        <f t="shared" si="4"/>
        <v>0</v>
      </c>
      <c r="N19" s="115"/>
      <c r="O19" s="602">
        <f>IF($A19="","",IF(ISERROR(VLOOKUP($A19,'FP Teilstationär'!$A:$K,11,FALSE)*$K$12),"keine DRG",VLOOKUP(A19,'FP Teilstationär'!$A:$K,11,FALSE)*$K$12))</f>
        <v>0.44856000000000001</v>
      </c>
      <c r="P19" s="602">
        <f>+IF(ISNUMBER($O19),ROUND($O19,4),"")</f>
        <v>0.4486</v>
      </c>
      <c r="Q19" s="603">
        <f>IF($A19="",0,IF($N19&lt;=0,0,IF(ISERROR(($N19*$P19)),"",($N19*$P19))))</f>
        <v>0</v>
      </c>
    </row>
  </sheetData>
  <sheetProtection selectLockedCells="1" selectUnlockedCells="1"/>
  <mergeCells count="9">
    <mergeCell ref="N14:Q14"/>
    <mergeCell ref="A14:A15"/>
    <mergeCell ref="H14:L14"/>
    <mergeCell ref="C5:K5"/>
    <mergeCell ref="C8:J8"/>
    <mergeCell ref="C9:J9"/>
    <mergeCell ref="C10:J10"/>
    <mergeCell ref="C12:J12"/>
    <mergeCell ref="C11:J11"/>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57" customWidth="1"/>
    <col min="2" max="3" width="10.7109375" style="157" customWidth="1"/>
    <col min="4" max="5" width="10.7109375" style="157" hidden="1" customWidth="1"/>
    <col min="6" max="6" width="15.7109375" style="157" customWidth="1"/>
    <col min="7" max="7" width="12" style="157" customWidth="1"/>
    <col min="8" max="8" width="40.7109375" style="157" customWidth="1"/>
    <col min="9" max="9" width="14.5703125" style="157" customWidth="1"/>
    <col min="10" max="10" width="34.85546875" style="157" customWidth="1"/>
    <col min="11" max="11" width="60.7109375" style="157" customWidth="1"/>
    <col min="12" max="12" width="9.7109375" style="157" customWidth="1"/>
    <col min="13" max="15" width="10.7109375" style="157" customWidth="1"/>
    <col min="16" max="16" width="9.28515625" style="157" customWidth="1"/>
    <col min="17" max="17" width="10" style="157" customWidth="1"/>
    <col min="18" max="18" width="9.28515625" style="157" customWidth="1"/>
    <col min="19" max="19" width="9.5703125" style="157" customWidth="1"/>
    <col min="20" max="20" width="9.140625" style="157" customWidth="1"/>
    <col min="21" max="21" width="11" style="157" customWidth="1"/>
    <col min="22" max="22" width="11.140625" style="157" customWidth="1"/>
    <col min="23" max="23" width="11.7109375" style="157" customWidth="1"/>
    <col min="24" max="24" width="12.7109375" style="157" customWidth="1"/>
    <col min="25" max="26" width="13.7109375" style="157" customWidth="1"/>
    <col min="27" max="28" width="18.7109375" style="157" customWidth="1"/>
    <col min="29" max="16384" width="11.42578125" style="157"/>
  </cols>
  <sheetData>
    <row r="1" spans="1:22" s="67" customFormat="1" ht="15.75" customHeight="1" x14ac:dyDescent="0.2"/>
    <row r="2" spans="1:22" ht="15.75" customHeight="1" x14ac:dyDescent="0.25">
      <c r="B2" s="69" t="s">
        <v>73</v>
      </c>
      <c r="C2" s="70"/>
      <c r="D2" s="158"/>
      <c r="E2" s="158"/>
      <c r="F2" s="158"/>
      <c r="G2" s="158"/>
      <c r="H2" s="158"/>
      <c r="I2" s="159"/>
    </row>
    <row r="3" spans="1:22" ht="15.75" customHeight="1" x14ac:dyDescent="0.2">
      <c r="B3" s="73" t="str">
        <f>'E1plus 2022 (Katalog 2022)'!B3</f>
        <v>Musterkrankenhaus,   Musterstraße 48,    50000 Musterstadt</v>
      </c>
      <c r="C3" s="160"/>
      <c r="D3" s="160"/>
      <c r="E3" s="160"/>
      <c r="F3" s="160"/>
      <c r="G3" s="160"/>
      <c r="H3" s="160"/>
      <c r="I3" s="161"/>
    </row>
    <row r="4" spans="1:22" ht="15.75" customHeight="1" x14ac:dyDescent="0.2"/>
    <row r="5" spans="1:22" s="162" customFormat="1" ht="20.25" customHeight="1" x14ac:dyDescent="0.3">
      <c r="B5" s="163" t="s">
        <v>188</v>
      </c>
      <c r="C5" s="163"/>
      <c r="K5" s="163"/>
    </row>
    <row r="6" spans="1:22" s="162" customFormat="1" ht="15.75" customHeight="1" x14ac:dyDescent="0.3">
      <c r="B6" s="163"/>
      <c r="C6" s="163"/>
    </row>
    <row r="7" spans="1:22" s="66" customFormat="1" ht="15.75" customHeight="1" x14ac:dyDescent="0.25">
      <c r="B7" s="80" t="s">
        <v>107</v>
      </c>
      <c r="C7" s="81"/>
      <c r="D7" s="81"/>
      <c r="E7" s="81"/>
      <c r="F7" s="81"/>
      <c r="G7" s="81"/>
      <c r="H7" s="81"/>
      <c r="I7" s="84"/>
      <c r="K7" s="93"/>
    </row>
    <row r="8" spans="1:22" s="66" customFormat="1" ht="15.75" customHeight="1" x14ac:dyDescent="0.25">
      <c r="B8" s="765" t="str">
        <f>IF('E1plus 2022 (Katalog 2022)'!$B$8="","",'E1plus 2022 (Katalog 2022)'!$B$8)</f>
        <v>Ist-Daten für das lfd. Kalenderjahr (2021) nach dem Katalog des Vereinbarungszeitraums (2022)</v>
      </c>
      <c r="C8" s="765"/>
      <c r="D8" s="765"/>
      <c r="E8" s="765"/>
      <c r="F8" s="765"/>
      <c r="G8" s="765"/>
      <c r="H8" s="765"/>
      <c r="I8" s="121" t="str">
        <f>IF('E1plus 2022 (Katalog 2022)'!$G$8="","",'E1plus 2022 (Katalog 2022)'!$G$8)</f>
        <v/>
      </c>
      <c r="K8" s="775"/>
      <c r="L8" s="775"/>
    </row>
    <row r="9" spans="1:22" s="66" customFormat="1" ht="15.75" customHeight="1" x14ac:dyDescent="0.25">
      <c r="B9" s="766" t="str">
        <f>IF('E1plus 2022 (Katalog 2022)'!$B$9="","",'E1plus 2022 (Katalog 2022)'!$B$9)</f>
        <v>Forderungs-Daten für den Vereinbarungszeitraum (2022) nach dem Katalog des Vereinbarungszeitraums (2022)</v>
      </c>
      <c r="C9" s="766"/>
      <c r="D9" s="766"/>
      <c r="E9" s="766"/>
      <c r="F9" s="766"/>
      <c r="G9" s="766"/>
      <c r="H9" s="766"/>
      <c r="I9" s="121" t="str">
        <f>IF('E1plus 2022 (Katalog 2022)'!$G$9="","",'E1plus 2022 (Katalog 2022)'!$G$9)</f>
        <v/>
      </c>
      <c r="L9" s="164"/>
    </row>
    <row r="10" spans="1:22" s="66" customFormat="1" ht="15.75" customHeight="1" x14ac:dyDescent="0.25">
      <c r="B10" s="766" t="str">
        <f>IF('E1plus 2022 (Katalog 2022)'!$B$10="","",'E1plus 2022 (Katalog 2022)'!$B$10)</f>
        <v>Vereinbarungs-Daten für den Vereinbarungszeitraum (2022) nach dem Katalog des Vereinbarungszeitraums (2022)</v>
      </c>
      <c r="C10" s="766"/>
      <c r="D10" s="766"/>
      <c r="E10" s="766"/>
      <c r="F10" s="766"/>
      <c r="G10" s="766"/>
      <c r="H10" s="766"/>
      <c r="I10" s="121" t="str">
        <f>IF('E1plus 2022 (Katalog 2022)'!$G$10="","",'E1plus 2022 (Katalog 2022)'!$G$10)</f>
        <v>x</v>
      </c>
    </row>
    <row r="11" spans="1:22" s="66" customFormat="1" ht="15.75" customHeight="1" thickBot="1" x14ac:dyDescent="0.3">
      <c r="B11" s="767" t="str">
        <f>IF('E1plus 2022 (Katalog 2022)'!$B$11="","",'E1plus 2022 (Katalog 2022)'!$B$11)</f>
        <v>Überlieger 2021/2022 (Katalog 2022)</v>
      </c>
      <c r="C11" s="767"/>
      <c r="D11" s="767"/>
      <c r="E11" s="767"/>
      <c r="F11" s="767"/>
      <c r="G11" s="767"/>
      <c r="H11" s="767"/>
      <c r="I11" s="122" t="str">
        <f>IF('E1plus 2022 (Katalog 2022)'!$G$11="","",'E1plus 2022 (Katalog 2022)'!$G$11)</f>
        <v/>
      </c>
    </row>
    <row r="12" spans="1:22" s="66" customFormat="1" ht="26.25" customHeight="1" x14ac:dyDescent="0.2">
      <c r="B12" s="91"/>
      <c r="C12" s="91"/>
      <c r="D12" s="91"/>
      <c r="E12" s="91"/>
      <c r="F12" s="91"/>
      <c r="G12" s="91"/>
      <c r="H12" s="91"/>
      <c r="I12" s="91"/>
      <c r="J12" s="165"/>
      <c r="K12" s="166"/>
    </row>
    <row r="13" spans="1:22" ht="15.75" customHeight="1" x14ac:dyDescent="0.2"/>
    <row r="14" spans="1:22" ht="17.25" customHeight="1" x14ac:dyDescent="0.2">
      <c r="A14" s="770" t="s">
        <v>189</v>
      </c>
      <c r="B14" s="771" t="s">
        <v>190</v>
      </c>
      <c r="C14" s="772" t="s">
        <v>191</v>
      </c>
      <c r="D14" s="167"/>
      <c r="E14" s="167"/>
      <c r="F14" s="770" t="s">
        <v>192</v>
      </c>
      <c r="G14" s="773" t="s">
        <v>193</v>
      </c>
      <c r="H14" s="770" t="s">
        <v>114</v>
      </c>
      <c r="I14" s="770"/>
      <c r="J14" s="770"/>
      <c r="K14" s="776" t="s">
        <v>194</v>
      </c>
      <c r="L14"/>
      <c r="M14"/>
      <c r="N14"/>
      <c r="O14"/>
      <c r="P14"/>
      <c r="Q14"/>
      <c r="R14"/>
      <c r="S14"/>
      <c r="T14"/>
      <c r="U14" s="168"/>
      <c r="V14" s="169"/>
    </row>
    <row r="15" spans="1:22" ht="17.25" customHeight="1" x14ac:dyDescent="0.2">
      <c r="A15" s="770"/>
      <c r="B15" s="771"/>
      <c r="C15" s="772"/>
      <c r="D15" s="170"/>
      <c r="E15" s="170"/>
      <c r="F15" s="770"/>
      <c r="G15" s="773"/>
      <c r="H15" s="770"/>
      <c r="I15" s="770"/>
      <c r="J15" s="770"/>
      <c r="K15" s="776"/>
      <c r="L15"/>
      <c r="M15"/>
      <c r="N15"/>
      <c r="O15"/>
      <c r="P15"/>
      <c r="Q15"/>
      <c r="R15"/>
      <c r="S15"/>
      <c r="T15"/>
      <c r="U15" s="168"/>
    </row>
    <row r="16" spans="1:22" ht="17.25" customHeight="1" x14ac:dyDescent="0.2">
      <c r="A16" s="770"/>
      <c r="B16" s="771"/>
      <c r="C16" s="772"/>
      <c r="D16" s="170" t="s">
        <v>195</v>
      </c>
      <c r="E16" s="170" t="s">
        <v>195</v>
      </c>
      <c r="F16" s="770"/>
      <c r="G16" s="773"/>
      <c r="H16" s="770"/>
      <c r="I16" s="770"/>
      <c r="J16" s="770"/>
      <c r="K16" s="776"/>
      <c r="L16"/>
      <c r="M16"/>
      <c r="N16"/>
      <c r="O16"/>
      <c r="P16"/>
      <c r="Q16"/>
      <c r="R16"/>
      <c r="S16"/>
      <c r="T16"/>
      <c r="U16" s="169"/>
    </row>
    <row r="17" spans="1:20" ht="17.25" customHeight="1" x14ac:dyDescent="0.2">
      <c r="A17" s="770"/>
      <c r="B17" s="771"/>
      <c r="C17" s="772"/>
      <c r="D17" s="777" t="s">
        <v>196</v>
      </c>
      <c r="E17" s="777" t="s">
        <v>197</v>
      </c>
      <c r="F17" s="770"/>
      <c r="G17" s="773"/>
      <c r="H17" s="770"/>
      <c r="I17" s="770"/>
      <c r="J17" s="770"/>
      <c r="K17" s="776"/>
      <c r="L17"/>
      <c r="M17"/>
      <c r="N17"/>
      <c r="O17"/>
      <c r="P17"/>
      <c r="Q17"/>
      <c r="R17"/>
      <c r="S17"/>
      <c r="T17"/>
    </row>
    <row r="18" spans="1:20" ht="17.25" customHeight="1" x14ac:dyDescent="0.2">
      <c r="A18" s="770"/>
      <c r="B18" s="771"/>
      <c r="C18" s="772"/>
      <c r="D18" s="777"/>
      <c r="E18" s="777"/>
      <c r="F18" s="770"/>
      <c r="G18" s="773"/>
      <c r="H18" s="770"/>
      <c r="I18" s="770"/>
      <c r="J18" s="770"/>
      <c r="K18" s="776"/>
      <c r="L18"/>
      <c r="M18"/>
      <c r="N18"/>
      <c r="O18"/>
      <c r="P18"/>
      <c r="Q18"/>
      <c r="R18"/>
      <c r="S18"/>
      <c r="T18"/>
    </row>
    <row r="19" spans="1:20" s="175" customFormat="1" ht="12.75" customHeight="1" x14ac:dyDescent="0.2">
      <c r="A19" s="171">
        <v>1</v>
      </c>
      <c r="B19" s="171">
        <v>2</v>
      </c>
      <c r="C19" s="171">
        <v>3</v>
      </c>
      <c r="D19" s="171"/>
      <c r="E19" s="171"/>
      <c r="F19" s="171">
        <v>4</v>
      </c>
      <c r="G19" s="172">
        <v>5</v>
      </c>
      <c r="H19" s="778">
        <v>6</v>
      </c>
      <c r="I19" s="778"/>
      <c r="J19" s="778"/>
      <c r="K19" s="173">
        <v>7</v>
      </c>
      <c r="L19" s="174"/>
      <c r="M19" s="174"/>
      <c r="N19" s="174"/>
      <c r="O19" s="174"/>
      <c r="P19" s="174"/>
      <c r="Q19" s="174"/>
      <c r="R19" s="174"/>
      <c r="S19" s="174"/>
      <c r="T19" s="174"/>
    </row>
    <row r="20" spans="1:20" s="175" customFormat="1" ht="15.75" customHeight="1" x14ac:dyDescent="0.2">
      <c r="A20" s="176" t="s">
        <v>147</v>
      </c>
      <c r="B20" s="177">
        <f>SUM(B21:B100)</f>
        <v>2</v>
      </c>
      <c r="C20" s="177">
        <f>SUM(C21:C100)</f>
        <v>2</v>
      </c>
      <c r="D20" s="178"/>
      <c r="E20" s="177"/>
      <c r="F20" s="179"/>
      <c r="G20" s="180">
        <f>SUM(G21:G100)</f>
        <v>283.49</v>
      </c>
      <c r="H20" s="779"/>
      <c r="I20" s="779"/>
      <c r="J20" s="779"/>
      <c r="K20" s="181"/>
    </row>
    <row r="21" spans="1:20" x14ac:dyDescent="0.2">
      <c r="A21" s="182" t="s">
        <v>198</v>
      </c>
      <c r="B21" s="183">
        <v>1</v>
      </c>
      <c r="C21" s="183">
        <v>1</v>
      </c>
      <c r="D21" s="184">
        <f>IF(A21="","",VLOOKUP(A21,'Anlage 2'!$A:$D,4,FALSE))</f>
        <v>157.24</v>
      </c>
      <c r="E21" s="184" t="e">
        <f>IF(A21="","",VLOOKUP(A21,'Anlage 5'!$D:$K,5,FALSE))</f>
        <v>#N/A</v>
      </c>
      <c r="F21" s="184">
        <f t="shared" ref="F21:F100" si="0">IF(A21="","",IF(ISERROR(D21),E21,D21))</f>
        <v>157.24</v>
      </c>
      <c r="G21" s="185">
        <f t="shared" ref="G21:G100" si="1">IF(A21="","",IF(ISERROR(F21*B21),0,F21*B21))</f>
        <v>157.24</v>
      </c>
      <c r="H21" s="774" t="str">
        <f>IF(A21="","",IF(ISERROR(F21),"kein ZE gemäß FPV",IF(ISERROR(E21),VLOOKUP(A21,'Anlage 2'!A:D,3,FALSE),VLOOKUP(A21,'Anlage 5'!$D:$L,6,FALSE))))</f>
        <v>Hämodialyse, intermittierend, Alter &gt; 14 Jahre</v>
      </c>
      <c r="I21" s="774"/>
      <c r="J21" s="774"/>
      <c r="K21" s="186" t="str">
        <f>IF(A21="","",IF(ISERROR(E21),"",VLOOKUP(A21,'Anlage 5'!$D:$G,4,FALSE)))</f>
        <v/>
      </c>
      <c r="L21"/>
      <c r="M21"/>
      <c r="N21"/>
      <c r="O21"/>
      <c r="P21"/>
      <c r="Q21"/>
      <c r="R21"/>
      <c r="S21"/>
      <c r="T21"/>
    </row>
    <row r="22" spans="1:20" x14ac:dyDescent="0.2">
      <c r="A22" s="182" t="s">
        <v>199</v>
      </c>
      <c r="B22" s="183">
        <v>1</v>
      </c>
      <c r="C22" s="183">
        <v>1</v>
      </c>
      <c r="D22" s="184">
        <f>IF(A22="","",VLOOKUP(A22,'Anlage 2'!$A:$D,4,FALSE))</f>
        <v>126.25</v>
      </c>
      <c r="E22" s="184" t="e">
        <f>IF(A22="","",VLOOKUP(A22,'Anlage 5'!$D:$K,5,FALSE))</f>
        <v>#N/A</v>
      </c>
      <c r="F22" s="184">
        <f t="shared" si="0"/>
        <v>126.25</v>
      </c>
      <c r="G22" s="185">
        <f t="shared" si="1"/>
        <v>126.25</v>
      </c>
      <c r="H22" s="774" t="str">
        <f>IF(A22="","",IF(ISERROR(F22),"kein ZE gemäß FPV",IF(ISERROR(E22),VLOOKUP(A22,'Anlage 2'!A:D,3,FALSE),VLOOKUP(A22,'Anlage 5'!$D:$L,6,FALSE))))</f>
        <v>Zügeloperation mit alloplastischem Material, adjustierbar</v>
      </c>
      <c r="I22" s="774"/>
      <c r="J22" s="774"/>
      <c r="K22" s="186" t="str">
        <f>IF(A22="","",IF(ISERROR(E22),"",VLOOKUP(A22,'Anlage 5'!$D:$G,4,FALSE)))</f>
        <v/>
      </c>
      <c r="L22" s="187"/>
      <c r="M22" s="187"/>
      <c r="N22"/>
      <c r="O22"/>
      <c r="P22"/>
      <c r="Q22"/>
      <c r="R22"/>
      <c r="S22"/>
      <c r="T22"/>
    </row>
    <row r="23" spans="1:20" x14ac:dyDescent="0.2">
      <c r="A23" s="182" t="s">
        <v>5438</v>
      </c>
      <c r="B23" s="183"/>
      <c r="C23" s="183"/>
      <c r="D23" s="184">
        <f>IF(A23="","",VLOOKUP(A23,'Anlage 2'!$A:$D,4,FALSE))</f>
        <v>15.12</v>
      </c>
      <c r="E23" s="184" t="e">
        <f>IF(A23="","",VLOOKUP(A23,'Anlage 5'!$D:$K,5,FALSE))</f>
        <v>#N/A</v>
      </c>
      <c r="F23" s="184">
        <f t="shared" si="0"/>
        <v>15.12</v>
      </c>
      <c r="G23" s="185">
        <f t="shared" si="1"/>
        <v>0</v>
      </c>
      <c r="H23" s="774" t="str">
        <f>IF(A23="","",IF(ISERROR(F23),"kein ZE gemäß FPV",IF(ISERROR(E23),VLOOKUP(A23,'Anlage 2'!A:D,3,FALSE),VLOOKUP(A23,'Anlage 5'!$D:$L,6,FALSE))))</f>
        <v>Erhöhter Pflegeaufwand bei pflegebedürftigen Patienten (DRG-Tabelle 1)</v>
      </c>
      <c r="I23" s="774"/>
      <c r="J23" s="774"/>
      <c r="K23" s="186" t="str">
        <f>IF(A23="","",IF(ISERROR(E23),"",VLOOKUP(A23,'Anlage 5'!$D:$G,4,FALSE)))</f>
        <v/>
      </c>
      <c r="L23" s="187"/>
      <c r="M23" s="187"/>
      <c r="N23"/>
      <c r="O23"/>
      <c r="P23"/>
      <c r="Q23"/>
      <c r="R23"/>
      <c r="S23"/>
      <c r="T23"/>
    </row>
    <row r="24" spans="1:20" x14ac:dyDescent="0.2">
      <c r="A24" s="182" t="s">
        <v>5439</v>
      </c>
      <c r="B24" s="183"/>
      <c r="C24" s="183"/>
      <c r="D24" s="184">
        <f>IF(A24="","",VLOOKUP(A24,'Anlage 2'!$A:$D,4,FALSE))</f>
        <v>31.3</v>
      </c>
      <c r="E24" s="184" t="e">
        <f>IF(A24="","",VLOOKUP(A24,'Anlage 5'!$D:$K,5,FALSE))</f>
        <v>#N/A</v>
      </c>
      <c r="F24" s="184">
        <f t="shared" si="0"/>
        <v>31.3</v>
      </c>
      <c r="G24" s="185">
        <f t="shared" si="1"/>
        <v>0</v>
      </c>
      <c r="H24" s="774" t="str">
        <f>IF(A24="","",IF(ISERROR(F24),"kein ZE gemäß FPV",IF(ISERROR(E24),VLOOKUP(A24,'Anlage 2'!A:D,3,FALSE),VLOOKUP(A24,'Anlage 5'!$D:$L,6,FALSE))))</f>
        <v>Erhöhter Pflegeaufwand bei pflegebedürftigen Patienten (DRG-Tabelle 2)</v>
      </c>
      <c r="I24" s="774"/>
      <c r="J24" s="774"/>
      <c r="K24" s="186" t="str">
        <f>IF(A24="","",IF(ISERROR(E24),"",VLOOKUP(A24,'Anlage 5'!$D:$G,4,FALSE)))</f>
        <v/>
      </c>
      <c r="L24" s="187"/>
      <c r="M24" s="187"/>
      <c r="N24"/>
      <c r="O24"/>
      <c r="P24"/>
      <c r="Q24"/>
      <c r="R24"/>
      <c r="S24"/>
      <c r="T24"/>
    </row>
    <row r="25" spans="1:20" ht="25.5" x14ac:dyDescent="0.2">
      <c r="A25" s="182" t="s">
        <v>5536</v>
      </c>
      <c r="B25" s="183"/>
      <c r="C25" s="183"/>
      <c r="D25" s="184" t="e">
        <f>IF(A25="","",VLOOKUP(A25,'Anlage 2'!$A:$D,4,FALSE))</f>
        <v>#N/A</v>
      </c>
      <c r="E25" s="184">
        <f>IF(A25="","",VLOOKUP(A25,'Anlage 5'!$D:$K,5,FALSE))</f>
        <v>169694.6</v>
      </c>
      <c r="F25" s="184">
        <f t="shared" si="0"/>
        <v>169694.6</v>
      </c>
      <c r="G25" s="185">
        <f t="shared" si="1"/>
        <v>0</v>
      </c>
      <c r="H25" s="774" t="str">
        <f>IF(A25="","",IF(ISERROR(F25),"kein ZE gemäß FPV",IF(ISERROR(E25),VLOOKUP(A25,'Anlage 2'!A:D,3,FALSE),VLOOKUP(A25,'Anlage 5'!$D:$L,6,FALSE))))</f>
        <v>Gabe von pathogeninaktivierten Apherese-Thrombozytenkonzentraten</v>
      </c>
      <c r="I25" s="774"/>
      <c r="J25" s="774"/>
      <c r="K25" s="186" t="str">
        <f>IF(A25="","",IF(ISERROR(E25),"",VLOOKUP(A25,'Anlage 5'!$D:$G,4,FALSE)))</f>
        <v>374 oder mehr pathogeninaktivierte Apherese-Thrombozytenkonzentrate</v>
      </c>
      <c r="L25" s="187"/>
      <c r="M25" s="187"/>
      <c r="N25"/>
      <c r="O25"/>
      <c r="P25"/>
      <c r="Q25"/>
      <c r="R25"/>
      <c r="S25"/>
      <c r="T25"/>
    </row>
    <row r="26" spans="1:20" x14ac:dyDescent="0.2">
      <c r="A26" s="182"/>
      <c r="B26" s="183"/>
      <c r="C26" s="183"/>
      <c r="D26" s="184" t="str">
        <f>IF(A26="","",VLOOKUP(A26,'Anlage 2'!$A:$D,4,FALSE))</f>
        <v/>
      </c>
      <c r="E26" s="184" t="str">
        <f>IF(A26="","",VLOOKUP(A26,'Anlage 5'!$D:$K,5,FALSE))</f>
        <v/>
      </c>
      <c r="F26" s="184" t="str">
        <f t="shared" si="0"/>
        <v/>
      </c>
      <c r="G26" s="185" t="str">
        <f t="shared" si="1"/>
        <v/>
      </c>
      <c r="H26" s="774" t="str">
        <f>IF(A26="","",IF(ISERROR(F26),"kein ZE gemäß FPV",IF(ISERROR(E26),VLOOKUP(A26,'Anlage 2'!A:D,3,FALSE),VLOOKUP(A26,'Anlage 5'!$D:$L,6,FALSE))))</f>
        <v/>
      </c>
      <c r="I26" s="774"/>
      <c r="J26" s="774"/>
      <c r="K26" s="186" t="str">
        <f>IF(A26="","",IF(ISERROR(E26),"",VLOOKUP(A26,'Anlage 5'!$D:$G,4,FALSE)))</f>
        <v/>
      </c>
      <c r="L26"/>
      <c r="M26"/>
      <c r="N26"/>
      <c r="O26"/>
      <c r="P26"/>
      <c r="Q26"/>
      <c r="R26"/>
      <c r="S26"/>
      <c r="T26"/>
    </row>
    <row r="27" spans="1:20" x14ac:dyDescent="0.2">
      <c r="A27" s="182"/>
      <c r="B27" s="183"/>
      <c r="C27" s="183"/>
      <c r="D27" s="184" t="str">
        <f>IF(A27="","",VLOOKUP(A27,'Anlage 2'!$A:$D,4,FALSE))</f>
        <v/>
      </c>
      <c r="E27" s="184" t="str">
        <f>IF(A27="","",VLOOKUP(A27,'Anlage 5'!$D:$K,5,FALSE))</f>
        <v/>
      </c>
      <c r="F27" s="184" t="str">
        <f t="shared" si="0"/>
        <v/>
      </c>
      <c r="G27" s="185" t="str">
        <f t="shared" si="1"/>
        <v/>
      </c>
      <c r="H27" s="774" t="str">
        <f>IF(A27="","",IF(ISERROR(F27),"kein ZE gemäß FPV",IF(ISERROR(E27),VLOOKUP(A27,'Anlage 2'!A:D,3,FALSE),VLOOKUP(A27,'Anlage 5'!$D:$L,6,FALSE))))</f>
        <v/>
      </c>
      <c r="I27" s="774"/>
      <c r="J27" s="774"/>
      <c r="K27" s="186" t="str">
        <f>IF(A27="","",IF(ISERROR(E27),"",VLOOKUP(A27,'Anlage 5'!$D:$G,4,FALSE)))</f>
        <v/>
      </c>
      <c r="L27"/>
      <c r="M27"/>
      <c r="N27"/>
      <c r="O27"/>
      <c r="P27"/>
      <c r="Q27"/>
      <c r="R27"/>
      <c r="S27"/>
      <c r="T27"/>
    </row>
    <row r="28" spans="1:20" x14ac:dyDescent="0.2">
      <c r="A28" s="182"/>
      <c r="B28" s="183"/>
      <c r="C28" s="183"/>
      <c r="D28" s="184" t="str">
        <f>IF(A28="","",VLOOKUP(A28,'Anlage 2'!$A:$D,4,FALSE))</f>
        <v/>
      </c>
      <c r="E28" s="184" t="str">
        <f>IF(A28="","",VLOOKUP(A28,'Anlage 5'!$D:$K,5,FALSE))</f>
        <v/>
      </c>
      <c r="F28" s="184" t="str">
        <f t="shared" si="0"/>
        <v/>
      </c>
      <c r="G28" s="185" t="str">
        <f t="shared" si="1"/>
        <v/>
      </c>
      <c r="H28" s="774" t="str">
        <f>IF(A28="","",IF(ISERROR(F28),"kein ZE gemäß FPV",IF(ISERROR(E28),VLOOKUP(A28,'Anlage 2'!A:D,3,FALSE),VLOOKUP(A28,'Anlage 5'!$D:$L,6,FALSE))))</f>
        <v/>
      </c>
      <c r="I28" s="774"/>
      <c r="J28" s="774"/>
      <c r="K28" s="186" t="str">
        <f>IF(A28="","",IF(ISERROR(E28),"",VLOOKUP(A28,'Anlage 5'!$D:$G,4,FALSE)))</f>
        <v/>
      </c>
      <c r="L28"/>
      <c r="M28"/>
      <c r="N28"/>
      <c r="O28"/>
      <c r="P28"/>
      <c r="Q28"/>
      <c r="R28"/>
      <c r="S28"/>
      <c r="T28"/>
    </row>
    <row r="29" spans="1:20" x14ac:dyDescent="0.2">
      <c r="A29" s="182"/>
      <c r="B29" s="183"/>
      <c r="C29" s="183"/>
      <c r="D29" s="184" t="str">
        <f>IF(A29="","",VLOOKUP(A29,'Anlage 2'!$A:$D,4,FALSE))</f>
        <v/>
      </c>
      <c r="E29" s="184" t="str">
        <f>IF(A29="","",VLOOKUP(A29,'Anlage 5'!$D:$K,5,FALSE))</f>
        <v/>
      </c>
      <c r="F29" s="184" t="str">
        <f t="shared" si="0"/>
        <v/>
      </c>
      <c r="G29" s="185" t="str">
        <f t="shared" si="1"/>
        <v/>
      </c>
      <c r="H29" s="774" t="str">
        <f>IF(A29="","",IF(ISERROR(F29),"kein ZE gemäß FPV",IF(ISERROR(E29),VLOOKUP(A29,'Anlage 2'!A:D,3,FALSE),VLOOKUP(A29,'Anlage 5'!$D:$L,6,FALSE))))</f>
        <v/>
      </c>
      <c r="I29" s="774"/>
      <c r="J29" s="774"/>
      <c r="K29" s="186" t="str">
        <f>IF(A29="","",IF(ISERROR(E29),"",VLOOKUP(A29,'Anlage 5'!$D:$G,4,FALSE)))</f>
        <v/>
      </c>
      <c r="L29"/>
      <c r="M29"/>
      <c r="N29"/>
      <c r="O29"/>
      <c r="P29"/>
      <c r="Q29"/>
      <c r="R29"/>
      <c r="S29"/>
      <c r="T29"/>
    </row>
    <row r="30" spans="1:20" x14ac:dyDescent="0.2">
      <c r="A30" s="182"/>
      <c r="B30" s="183"/>
      <c r="C30" s="183"/>
      <c r="D30" s="184" t="str">
        <f>IF(A30="","",VLOOKUP(A30,'Anlage 2'!$A:$D,4,FALSE))</f>
        <v/>
      </c>
      <c r="E30" s="184" t="str">
        <f>IF(A30="","",VLOOKUP(A30,'Anlage 5'!$D:$K,5,FALSE))</f>
        <v/>
      </c>
      <c r="F30" s="184" t="str">
        <f t="shared" si="0"/>
        <v/>
      </c>
      <c r="G30" s="185" t="str">
        <f t="shared" si="1"/>
        <v/>
      </c>
      <c r="H30" s="774" t="str">
        <f>IF(A30="","",IF(ISERROR(F30),"kein ZE gemäß FPV",IF(ISERROR(E30),VLOOKUP(A30,'Anlage 2'!A:D,3,FALSE),VLOOKUP(A30,'Anlage 5'!$D:$L,6,FALSE))))</f>
        <v/>
      </c>
      <c r="I30" s="774"/>
      <c r="J30" s="774"/>
      <c r="K30" s="186" t="str">
        <f>IF(A30="","",IF(ISERROR(E30),"",VLOOKUP(A30,'Anlage 5'!$D:$G,4,FALSE)))</f>
        <v/>
      </c>
      <c r="L30"/>
      <c r="M30"/>
      <c r="N30"/>
      <c r="O30"/>
      <c r="P30"/>
      <c r="Q30"/>
      <c r="R30"/>
      <c r="S30"/>
      <c r="T30"/>
    </row>
    <row r="31" spans="1:20" x14ac:dyDescent="0.2">
      <c r="A31" s="182"/>
      <c r="B31" s="183"/>
      <c r="C31" s="183"/>
      <c r="D31" s="184" t="str">
        <f>IF(A31="","",VLOOKUP(A31,'Anlage 2'!$A:$D,4,FALSE))</f>
        <v/>
      </c>
      <c r="E31" s="184" t="str">
        <f>IF(A31="","",VLOOKUP(A31,'Anlage 5'!$D:$K,5,FALSE))</f>
        <v/>
      </c>
      <c r="F31" s="184" t="str">
        <f t="shared" si="0"/>
        <v/>
      </c>
      <c r="G31" s="185" t="str">
        <f t="shared" si="1"/>
        <v/>
      </c>
      <c r="H31" s="774" t="str">
        <f>IF(A31="","",IF(ISERROR(F31),"kein ZE gemäß FPV",IF(ISERROR(E31),VLOOKUP(A31,'Anlage 2'!A:D,3,FALSE),VLOOKUP(A31,'Anlage 5'!$D:$L,6,FALSE))))</f>
        <v/>
      </c>
      <c r="I31" s="774"/>
      <c r="J31" s="774"/>
      <c r="K31" s="186" t="str">
        <f>IF(A31="","",IF(ISERROR(E31),"",VLOOKUP(A31,'Anlage 5'!$D:$G,4,FALSE)))</f>
        <v/>
      </c>
      <c r="L31"/>
      <c r="M31"/>
      <c r="N31"/>
      <c r="O31"/>
      <c r="P31"/>
      <c r="Q31"/>
      <c r="R31"/>
      <c r="S31"/>
      <c r="T31"/>
    </row>
    <row r="32" spans="1:20" x14ac:dyDescent="0.2">
      <c r="A32" s="182"/>
      <c r="B32" s="183"/>
      <c r="C32" s="183"/>
      <c r="D32" s="184" t="str">
        <f>IF(A32="","",VLOOKUP(A32,'Anlage 2'!$A:$D,4,FALSE))</f>
        <v/>
      </c>
      <c r="E32" s="184" t="str">
        <f>IF(A32="","",VLOOKUP(A32,'Anlage 5'!$D:$K,5,FALSE))</f>
        <v/>
      </c>
      <c r="F32" s="184" t="str">
        <f t="shared" si="0"/>
        <v/>
      </c>
      <c r="G32" s="185" t="str">
        <f t="shared" si="1"/>
        <v/>
      </c>
      <c r="H32" s="774" t="str">
        <f>IF(A32="","",IF(ISERROR(F32),"kein ZE gemäß FPV",IF(ISERROR(E32),VLOOKUP(A32,'Anlage 2'!A:D,3,FALSE),VLOOKUP(A32,'Anlage 5'!$D:$L,6,FALSE))))</f>
        <v/>
      </c>
      <c r="I32" s="774"/>
      <c r="J32" s="774"/>
      <c r="K32" s="186" t="str">
        <f>IF(A32="","",IF(ISERROR(E32),"",VLOOKUP(A32,'Anlage 5'!$D:$G,4,FALSE)))</f>
        <v/>
      </c>
      <c r="L32"/>
      <c r="M32"/>
      <c r="N32"/>
      <c r="O32"/>
      <c r="P32"/>
      <c r="Q32"/>
      <c r="R32"/>
      <c r="S32"/>
      <c r="T32"/>
    </row>
    <row r="33" spans="1:20" x14ac:dyDescent="0.2">
      <c r="A33" s="182"/>
      <c r="B33" s="183"/>
      <c r="C33" s="183"/>
      <c r="D33" s="184" t="str">
        <f>IF(A33="","",VLOOKUP(A33,'Anlage 2'!$A:$D,4,FALSE))</f>
        <v/>
      </c>
      <c r="E33" s="184" t="str">
        <f>IF(A33="","",VLOOKUP(A33,'Anlage 5'!$D:$K,5,FALSE))</f>
        <v/>
      </c>
      <c r="F33" s="184" t="str">
        <f t="shared" si="0"/>
        <v/>
      </c>
      <c r="G33" s="185" t="str">
        <f t="shared" si="1"/>
        <v/>
      </c>
      <c r="H33" s="774" t="str">
        <f>IF(A33="","",IF(ISERROR(F33),"kein ZE gemäß FPV",IF(ISERROR(E33),VLOOKUP(A33,'Anlage 2'!A:D,3,FALSE),VLOOKUP(A33,'Anlage 5'!$D:$L,6,FALSE))))</f>
        <v/>
      </c>
      <c r="I33" s="774"/>
      <c r="J33" s="774"/>
      <c r="K33" s="186" t="str">
        <f>IF(A33="","",IF(ISERROR(E33),"",VLOOKUP(A33,'Anlage 5'!$D:$G,4,FALSE)))</f>
        <v/>
      </c>
      <c r="L33"/>
      <c r="M33"/>
      <c r="N33"/>
      <c r="O33"/>
      <c r="P33"/>
      <c r="Q33"/>
      <c r="R33"/>
      <c r="S33"/>
      <c r="T33"/>
    </row>
    <row r="34" spans="1:20" x14ac:dyDescent="0.2">
      <c r="A34" s="182"/>
      <c r="B34" s="183"/>
      <c r="C34" s="183"/>
      <c r="D34" s="184" t="str">
        <f>IF(A34="","",VLOOKUP(A34,'Anlage 2'!$A:$D,4,FALSE))</f>
        <v/>
      </c>
      <c r="E34" s="184" t="str">
        <f>IF(A34="","",VLOOKUP(A34,'Anlage 5'!$D:$K,5,FALSE))</f>
        <v/>
      </c>
      <c r="F34" s="184" t="str">
        <f t="shared" si="0"/>
        <v/>
      </c>
      <c r="G34" s="185" t="str">
        <f t="shared" si="1"/>
        <v/>
      </c>
      <c r="H34" s="774" t="str">
        <f>IF(A34="","",IF(ISERROR(F34),"kein ZE gemäß FPV",IF(ISERROR(E34),VLOOKUP(A34,'Anlage 2'!A:D,3,FALSE),VLOOKUP(A34,'Anlage 5'!$D:$L,6,FALSE))))</f>
        <v/>
      </c>
      <c r="I34" s="774"/>
      <c r="J34" s="774"/>
      <c r="K34" s="186" t="str">
        <f>IF(A34="","",IF(ISERROR(E34),"",VLOOKUP(A34,'Anlage 5'!$D:$G,4,FALSE)))</f>
        <v/>
      </c>
      <c r="L34"/>
      <c r="M34"/>
      <c r="N34"/>
      <c r="O34"/>
      <c r="P34"/>
      <c r="Q34"/>
      <c r="R34"/>
      <c r="S34"/>
      <c r="T34"/>
    </row>
    <row r="35" spans="1:20" x14ac:dyDescent="0.2">
      <c r="A35" s="182"/>
      <c r="B35" s="183"/>
      <c r="C35" s="183"/>
      <c r="D35" s="184" t="str">
        <f>IF(A35="","",VLOOKUP(A35,'Anlage 2'!$A:$D,4,FALSE))</f>
        <v/>
      </c>
      <c r="E35" s="184" t="str">
        <f>IF(A35="","",VLOOKUP(A35,'Anlage 5'!$D:$K,5,FALSE))</f>
        <v/>
      </c>
      <c r="F35" s="184" t="str">
        <f t="shared" si="0"/>
        <v/>
      </c>
      <c r="G35" s="185" t="str">
        <f t="shared" si="1"/>
        <v/>
      </c>
      <c r="H35" s="774" t="str">
        <f>IF(A35="","",IF(ISERROR(F35),"kein ZE gemäß FPV",IF(ISERROR(E35),VLOOKUP(A35,'Anlage 2'!A:D,3,FALSE),VLOOKUP(A35,'Anlage 5'!$D:$L,6,FALSE))))</f>
        <v/>
      </c>
      <c r="I35" s="774"/>
      <c r="J35" s="774"/>
      <c r="K35" s="186" t="str">
        <f>IF(A35="","",IF(ISERROR(E35),"",VLOOKUP(A35,'Anlage 5'!$D:$G,4,FALSE)))</f>
        <v/>
      </c>
      <c r="L35"/>
      <c r="M35"/>
      <c r="N35"/>
      <c r="O35"/>
      <c r="P35"/>
      <c r="Q35"/>
      <c r="R35"/>
      <c r="S35"/>
      <c r="T35"/>
    </row>
    <row r="36" spans="1:20" ht="12.75" customHeight="1" x14ac:dyDescent="0.2">
      <c r="A36" s="182"/>
      <c r="B36" s="183"/>
      <c r="C36" s="183"/>
      <c r="D36" s="184" t="str">
        <f>IF(A36="","",VLOOKUP(A36,'Anlage 2'!$A:$D,4,FALSE))</f>
        <v/>
      </c>
      <c r="E36" s="184" t="str">
        <f>IF(A36="","",VLOOKUP(A36,'Anlage 5'!$D:$K,5,FALSE))</f>
        <v/>
      </c>
      <c r="F36" s="184" t="str">
        <f t="shared" si="0"/>
        <v/>
      </c>
      <c r="G36" s="185" t="str">
        <f t="shared" si="1"/>
        <v/>
      </c>
      <c r="H36" s="774" t="str">
        <f>IF(A36="","",IF(ISERROR(F36),"kein ZE gemäß FPV",IF(ISERROR(E36),VLOOKUP(A36,'Anlage 2'!A:D,3,FALSE),VLOOKUP(A36,'Anlage 5'!$D:$L,6,FALSE))))</f>
        <v/>
      </c>
      <c r="I36" s="774"/>
      <c r="J36" s="774"/>
      <c r="K36" s="186" t="str">
        <f>IF(A36="","",IF(ISERROR(E36),"",VLOOKUP(A36,'Anlage 5'!$D:$G,4,FALSE)))</f>
        <v/>
      </c>
      <c r="L36"/>
      <c r="M36"/>
      <c r="N36"/>
      <c r="O36"/>
      <c r="P36"/>
      <c r="Q36"/>
      <c r="R36"/>
      <c r="S36"/>
      <c r="T36"/>
    </row>
    <row r="37" spans="1:20" ht="12.75" customHeight="1" x14ac:dyDescent="0.2">
      <c r="A37" s="182"/>
      <c r="B37" s="183"/>
      <c r="C37" s="183"/>
      <c r="D37" s="184" t="str">
        <f>IF(A37="","",VLOOKUP(A37,'Anlage 2'!$A:$D,4,FALSE))</f>
        <v/>
      </c>
      <c r="E37" s="184" t="str">
        <f>IF(A37="","",VLOOKUP(A37,'Anlage 5'!$D:$K,5,FALSE))</f>
        <v/>
      </c>
      <c r="F37" s="184" t="str">
        <f t="shared" si="0"/>
        <v/>
      </c>
      <c r="G37" s="185" t="str">
        <f t="shared" si="1"/>
        <v/>
      </c>
      <c r="H37" s="774" t="str">
        <f>IF(A37="","",IF(ISERROR(F37),"kein ZE gemäß FPV",IF(ISERROR(E37),VLOOKUP(A37,'Anlage 2'!A:D,3,FALSE),VLOOKUP(A37,'Anlage 5'!$D:$L,6,FALSE))))</f>
        <v/>
      </c>
      <c r="I37" s="774"/>
      <c r="J37" s="774"/>
      <c r="K37" s="186" t="str">
        <f>IF(A37="","",IF(ISERROR(E37),"",VLOOKUP(A37,'Anlage 5'!$D:$G,4,FALSE)))</f>
        <v/>
      </c>
      <c r="L37"/>
      <c r="M37"/>
      <c r="N37"/>
      <c r="O37"/>
      <c r="P37"/>
      <c r="Q37"/>
      <c r="R37"/>
      <c r="S37"/>
      <c r="T37"/>
    </row>
    <row r="38" spans="1:20" x14ac:dyDescent="0.2">
      <c r="A38" s="182"/>
      <c r="B38" s="183"/>
      <c r="C38" s="183"/>
      <c r="D38" s="184" t="str">
        <f>IF(A38="","",VLOOKUP(A38,'Anlage 2'!$A:$D,4,FALSE))</f>
        <v/>
      </c>
      <c r="E38" s="184" t="str">
        <f>IF(A38="","",VLOOKUP(A38,'Anlage 5'!$D:$K,5,FALSE))</f>
        <v/>
      </c>
      <c r="F38" s="184" t="str">
        <f t="shared" si="0"/>
        <v/>
      </c>
      <c r="G38" s="185" t="str">
        <f t="shared" si="1"/>
        <v/>
      </c>
      <c r="H38" s="774" t="str">
        <f>IF(A38="","",IF(ISERROR(F38),"kein ZE gemäß FPV",IF(ISERROR(E38),VLOOKUP(A38,'Anlage 2'!A:D,3,FALSE),VLOOKUP(A38,'Anlage 5'!$D:$L,6,FALSE))))</f>
        <v/>
      </c>
      <c r="I38" s="774"/>
      <c r="J38" s="774"/>
      <c r="K38" s="186" t="str">
        <f>IF(A38="","",IF(ISERROR(E38),"",VLOOKUP(A38,'Anlage 5'!$D:$G,4,FALSE)))</f>
        <v/>
      </c>
      <c r="L38"/>
      <c r="M38"/>
      <c r="N38"/>
      <c r="O38"/>
      <c r="P38"/>
      <c r="Q38"/>
      <c r="R38"/>
      <c r="S38"/>
      <c r="T38"/>
    </row>
    <row r="39" spans="1:20" x14ac:dyDescent="0.2">
      <c r="A39" s="182"/>
      <c r="B39" s="183"/>
      <c r="C39" s="183"/>
      <c r="D39" s="184" t="str">
        <f>IF(A39="","",VLOOKUP(A39,'Anlage 2'!$A:$D,4,FALSE))</f>
        <v/>
      </c>
      <c r="E39" s="184" t="str">
        <f>IF(A39="","",VLOOKUP(A39,'Anlage 5'!$D:$K,5,FALSE))</f>
        <v/>
      </c>
      <c r="F39" s="184" t="str">
        <f t="shared" si="0"/>
        <v/>
      </c>
      <c r="G39" s="185" t="str">
        <f t="shared" si="1"/>
        <v/>
      </c>
      <c r="H39" s="774" t="str">
        <f>IF(A39="","",IF(ISERROR(F39),"kein ZE gemäß FPV",IF(ISERROR(E39),VLOOKUP(A39,'Anlage 2'!A:D,3,FALSE),VLOOKUP(A39,'Anlage 5'!$D:$L,6,FALSE))))</f>
        <v/>
      </c>
      <c r="I39" s="774"/>
      <c r="J39" s="774"/>
      <c r="K39" s="186" t="str">
        <f>IF(A39="","",IF(ISERROR(E39),"",VLOOKUP(A39,'Anlage 5'!$D:$G,4,FALSE)))</f>
        <v/>
      </c>
      <c r="L39"/>
      <c r="M39"/>
      <c r="N39"/>
      <c r="O39"/>
      <c r="P39"/>
      <c r="Q39"/>
      <c r="R39"/>
      <c r="S39"/>
      <c r="T39"/>
    </row>
    <row r="40" spans="1:20" x14ac:dyDescent="0.2">
      <c r="A40" s="182"/>
      <c r="B40" s="183"/>
      <c r="C40" s="183"/>
      <c r="D40" s="184" t="str">
        <f>IF(A40="","",VLOOKUP(A40,'Anlage 2'!$A:$D,4,FALSE))</f>
        <v/>
      </c>
      <c r="E40" s="184" t="str">
        <f>IF(A40="","",VLOOKUP(A40,'Anlage 5'!$D:$K,5,FALSE))</f>
        <v/>
      </c>
      <c r="F40" s="184" t="str">
        <f t="shared" si="0"/>
        <v/>
      </c>
      <c r="G40" s="185" t="str">
        <f t="shared" si="1"/>
        <v/>
      </c>
      <c r="H40" s="774" t="str">
        <f>IF(A40="","",IF(ISERROR(F40),"kein ZE gemäß FPV",IF(ISERROR(E40),VLOOKUP(A40,'Anlage 2'!A:D,3,FALSE),VLOOKUP(A40,'Anlage 5'!$D:$L,6,FALSE))))</f>
        <v/>
      </c>
      <c r="I40" s="774"/>
      <c r="J40" s="774"/>
      <c r="K40" s="186" t="str">
        <f>IF(A40="","",IF(ISERROR(E40),"",VLOOKUP(A40,'Anlage 5'!$D:$G,4,FALSE)))</f>
        <v/>
      </c>
      <c r="L40"/>
      <c r="M40"/>
      <c r="N40"/>
      <c r="O40"/>
      <c r="P40"/>
      <c r="Q40"/>
      <c r="R40"/>
      <c r="S40"/>
      <c r="T40"/>
    </row>
    <row r="41" spans="1:20" x14ac:dyDescent="0.2">
      <c r="A41" s="182"/>
      <c r="B41" s="183"/>
      <c r="C41" s="183"/>
      <c r="D41" s="184" t="str">
        <f>IF(A41="","",VLOOKUP(A41,'Anlage 2'!$A:$D,4,FALSE))</f>
        <v/>
      </c>
      <c r="E41" s="184" t="str">
        <f>IF(A41="","",VLOOKUP(A41,'Anlage 5'!$D:$K,5,FALSE))</f>
        <v/>
      </c>
      <c r="F41" s="184" t="str">
        <f t="shared" si="0"/>
        <v/>
      </c>
      <c r="G41" s="185" t="str">
        <f t="shared" si="1"/>
        <v/>
      </c>
      <c r="H41" s="774" t="str">
        <f>IF(A41="","",IF(ISERROR(F41),"kein ZE gemäß FPV",IF(ISERROR(E41),VLOOKUP(A41,'Anlage 2'!A:D,3,FALSE),VLOOKUP(A41,'Anlage 5'!$D:$L,6,FALSE))))</f>
        <v/>
      </c>
      <c r="I41" s="774"/>
      <c r="J41" s="774"/>
      <c r="K41" s="186" t="str">
        <f>IF(A41="","",IF(ISERROR(E41),"",VLOOKUP(A41,'Anlage 5'!$D:$G,4,FALSE)))</f>
        <v/>
      </c>
      <c r="L41"/>
      <c r="M41"/>
      <c r="N41"/>
      <c r="O41"/>
      <c r="P41"/>
      <c r="Q41"/>
      <c r="R41"/>
      <c r="S41"/>
      <c r="T41"/>
    </row>
    <row r="42" spans="1:20" x14ac:dyDescent="0.2">
      <c r="A42" s="182"/>
      <c r="B42" s="183"/>
      <c r="C42" s="183"/>
      <c r="D42" s="184" t="str">
        <f>IF(A42="","",VLOOKUP(A42,'Anlage 2'!$A:$D,4,FALSE))</f>
        <v/>
      </c>
      <c r="E42" s="184" t="str">
        <f>IF(A42="","",VLOOKUP(A42,'Anlage 5'!$D:$K,5,FALSE))</f>
        <v/>
      </c>
      <c r="F42" s="184" t="str">
        <f t="shared" si="0"/>
        <v/>
      </c>
      <c r="G42" s="185" t="str">
        <f t="shared" si="1"/>
        <v/>
      </c>
      <c r="H42" s="774" t="str">
        <f>IF(A42="","",IF(ISERROR(F42),"kein ZE gemäß FPV",IF(ISERROR(E42),VLOOKUP(A42,'Anlage 2'!A:D,3,FALSE),VLOOKUP(A42,'Anlage 5'!$D:$L,6,FALSE))))</f>
        <v/>
      </c>
      <c r="I42" s="774"/>
      <c r="J42" s="774"/>
      <c r="K42" s="186" t="str">
        <f>IF(A42="","",IF(ISERROR(E42),"",VLOOKUP(A42,'Anlage 5'!$D:$G,4,FALSE)))</f>
        <v/>
      </c>
      <c r="L42"/>
      <c r="M42"/>
      <c r="N42"/>
      <c r="O42"/>
      <c r="P42"/>
      <c r="Q42"/>
      <c r="R42"/>
      <c r="S42"/>
      <c r="T42"/>
    </row>
    <row r="43" spans="1:20" x14ac:dyDescent="0.2">
      <c r="A43" s="182"/>
      <c r="B43" s="183"/>
      <c r="C43" s="183"/>
      <c r="D43" s="184" t="str">
        <f>IF(A43="","",VLOOKUP(A43,'Anlage 2'!$A:$D,4,FALSE))</f>
        <v/>
      </c>
      <c r="E43" s="184" t="str">
        <f>IF(A43="","",VLOOKUP(A43,'Anlage 5'!$D:$K,5,FALSE))</f>
        <v/>
      </c>
      <c r="F43" s="184" t="str">
        <f t="shared" si="0"/>
        <v/>
      </c>
      <c r="G43" s="185" t="str">
        <f t="shared" si="1"/>
        <v/>
      </c>
      <c r="H43" s="774" t="str">
        <f>IF(A43="","",IF(ISERROR(F43),"kein ZE gemäß FPV",IF(ISERROR(E43),VLOOKUP(A43,'Anlage 2'!A:D,3,FALSE),VLOOKUP(A43,'Anlage 5'!$D:$L,6,FALSE))))</f>
        <v/>
      </c>
      <c r="I43" s="774"/>
      <c r="J43" s="774"/>
      <c r="K43" s="186" t="str">
        <f>IF(A43="","",IF(ISERROR(E43),"",VLOOKUP(A43,'Anlage 5'!$D:$G,4,FALSE)))</f>
        <v/>
      </c>
      <c r="L43"/>
      <c r="M43"/>
      <c r="N43"/>
      <c r="O43"/>
      <c r="P43"/>
      <c r="Q43"/>
      <c r="R43"/>
      <c r="S43"/>
      <c r="T43"/>
    </row>
    <row r="44" spans="1:20" x14ac:dyDescent="0.2">
      <c r="A44" s="182"/>
      <c r="B44" s="183"/>
      <c r="C44" s="183"/>
      <c r="D44" s="184" t="str">
        <f>IF(A44="","",VLOOKUP(A44,'Anlage 2'!$A:$D,4,FALSE))</f>
        <v/>
      </c>
      <c r="E44" s="184" t="str">
        <f>IF(A44="","",VLOOKUP(A44,'Anlage 5'!$D:$K,5,FALSE))</f>
        <v/>
      </c>
      <c r="F44" s="184" t="str">
        <f t="shared" si="0"/>
        <v/>
      </c>
      <c r="G44" s="185" t="str">
        <f t="shared" si="1"/>
        <v/>
      </c>
      <c r="H44" s="774" t="str">
        <f>IF(A44="","",IF(ISERROR(F44),"kein ZE gemäß FPV",IF(ISERROR(E44),VLOOKUP(A44,'Anlage 2'!A:D,3,FALSE),VLOOKUP(A44,'Anlage 5'!$D:$L,6,FALSE))))</f>
        <v/>
      </c>
      <c r="I44" s="774"/>
      <c r="J44" s="774"/>
      <c r="K44" s="186" t="str">
        <f>IF(A44="","",IF(ISERROR(E44),"",VLOOKUP(A44,'Anlage 5'!$D:$G,4,FALSE)))</f>
        <v/>
      </c>
      <c r="L44"/>
      <c r="M44"/>
      <c r="N44"/>
      <c r="O44"/>
      <c r="P44"/>
      <c r="Q44"/>
      <c r="R44"/>
      <c r="S44"/>
      <c r="T44"/>
    </row>
    <row r="45" spans="1:20" x14ac:dyDescent="0.2">
      <c r="A45" s="182"/>
      <c r="B45" s="183"/>
      <c r="C45" s="183"/>
      <c r="D45" s="184" t="str">
        <f>IF(A45="","",VLOOKUP(A45,'Anlage 2'!$A:$D,4,FALSE))</f>
        <v/>
      </c>
      <c r="E45" s="184" t="str">
        <f>IF(A45="","",VLOOKUP(A45,'Anlage 5'!$D:$K,5,FALSE))</f>
        <v/>
      </c>
      <c r="F45" s="184" t="str">
        <f t="shared" si="0"/>
        <v/>
      </c>
      <c r="G45" s="185" t="str">
        <f t="shared" si="1"/>
        <v/>
      </c>
      <c r="H45" s="774" t="str">
        <f>IF(A45="","",IF(ISERROR(F45),"kein ZE gemäß FPV",IF(ISERROR(E45),VLOOKUP(A45,'Anlage 2'!A:D,3,FALSE),VLOOKUP(A45,'Anlage 5'!$D:$L,6,FALSE))))</f>
        <v/>
      </c>
      <c r="I45" s="774"/>
      <c r="J45" s="774"/>
      <c r="K45" s="186" t="str">
        <f>IF(A45="","",IF(ISERROR(E45),"",VLOOKUP(A45,'Anlage 5'!$D:$G,4,FALSE)))</f>
        <v/>
      </c>
      <c r="L45"/>
      <c r="M45"/>
      <c r="N45"/>
      <c r="O45"/>
      <c r="P45"/>
      <c r="Q45"/>
      <c r="R45"/>
      <c r="S45"/>
      <c r="T45"/>
    </row>
    <row r="46" spans="1:20" x14ac:dyDescent="0.2">
      <c r="A46" s="182"/>
      <c r="B46" s="183"/>
      <c r="C46" s="183"/>
      <c r="D46" s="184" t="str">
        <f>IF(A46="","",VLOOKUP(A46,'Anlage 2'!$A:$D,4,FALSE))</f>
        <v/>
      </c>
      <c r="E46" s="184" t="str">
        <f>IF(A46="","",VLOOKUP(A46,'Anlage 5'!$D:$K,5,FALSE))</f>
        <v/>
      </c>
      <c r="F46" s="184" t="str">
        <f t="shared" si="0"/>
        <v/>
      </c>
      <c r="G46" s="185" t="str">
        <f t="shared" si="1"/>
        <v/>
      </c>
      <c r="H46" s="774" t="str">
        <f>IF(A46="","",IF(ISERROR(F46),"kein ZE gemäß FPV",IF(ISERROR(E46),VLOOKUP(A46,'Anlage 2'!A:D,3,FALSE),VLOOKUP(A46,'Anlage 5'!$D:$L,6,FALSE))))</f>
        <v/>
      </c>
      <c r="I46" s="774"/>
      <c r="J46" s="774"/>
      <c r="K46" s="186" t="str">
        <f>IF(A46="","",IF(ISERROR(E46),"",VLOOKUP(A46,'Anlage 5'!$D:$G,4,FALSE)))</f>
        <v/>
      </c>
      <c r="L46"/>
      <c r="M46"/>
      <c r="N46"/>
      <c r="O46"/>
      <c r="P46"/>
      <c r="Q46"/>
      <c r="R46"/>
      <c r="S46"/>
      <c r="T46"/>
    </row>
    <row r="47" spans="1:20" x14ac:dyDescent="0.2">
      <c r="A47" s="182"/>
      <c r="B47" s="183"/>
      <c r="C47" s="183"/>
      <c r="D47" s="184" t="str">
        <f>IF(A47="","",VLOOKUP(A47,'Anlage 2'!$A:$D,4,FALSE))</f>
        <v/>
      </c>
      <c r="E47" s="184" t="str">
        <f>IF(A47="","",VLOOKUP(A47,'Anlage 5'!$D:$K,5,FALSE))</f>
        <v/>
      </c>
      <c r="F47" s="184" t="str">
        <f t="shared" si="0"/>
        <v/>
      </c>
      <c r="G47" s="185" t="str">
        <f t="shared" si="1"/>
        <v/>
      </c>
      <c r="H47" s="774" t="str">
        <f>IF(A47="","",IF(ISERROR(F47),"kein ZE gemäß FPV",IF(ISERROR(E47),VLOOKUP(A47,'Anlage 2'!A:D,3,FALSE),VLOOKUP(A47,'Anlage 5'!$D:$L,6,FALSE))))</f>
        <v/>
      </c>
      <c r="I47" s="774"/>
      <c r="J47" s="774"/>
      <c r="K47" s="186" t="str">
        <f>IF(A47="","",IF(ISERROR(E47),"",VLOOKUP(A47,'Anlage 5'!$D:$G,4,FALSE)))</f>
        <v/>
      </c>
      <c r="L47"/>
      <c r="M47"/>
      <c r="N47"/>
      <c r="O47"/>
      <c r="P47"/>
      <c r="Q47"/>
      <c r="R47"/>
      <c r="S47"/>
      <c r="T47"/>
    </row>
    <row r="48" spans="1:20" x14ac:dyDescent="0.2">
      <c r="A48" s="182"/>
      <c r="B48" s="183"/>
      <c r="C48" s="183"/>
      <c r="D48" s="184" t="str">
        <f>IF(A48="","",VLOOKUP(A48,'Anlage 2'!$A:$D,4,FALSE))</f>
        <v/>
      </c>
      <c r="E48" s="184" t="str">
        <f>IF(A48="","",VLOOKUP(A48,'Anlage 5'!$D:$K,5,FALSE))</f>
        <v/>
      </c>
      <c r="F48" s="184" t="str">
        <f t="shared" si="0"/>
        <v/>
      </c>
      <c r="G48" s="185" t="str">
        <f t="shared" si="1"/>
        <v/>
      </c>
      <c r="H48" s="774" t="str">
        <f>IF(A48="","",IF(ISERROR(F48),"kein ZE gemäß FPV",IF(ISERROR(E48),VLOOKUP(A48,'Anlage 2'!A:D,3,FALSE),VLOOKUP(A48,'Anlage 5'!$D:$L,6,FALSE))))</f>
        <v/>
      </c>
      <c r="I48" s="774"/>
      <c r="J48" s="774"/>
      <c r="K48" s="186" t="str">
        <f>IF(A48="","",IF(ISERROR(E48),"",VLOOKUP(A48,'Anlage 5'!$D:$G,4,FALSE)))</f>
        <v/>
      </c>
      <c r="L48"/>
      <c r="M48"/>
      <c r="N48"/>
      <c r="O48"/>
      <c r="P48"/>
      <c r="Q48"/>
      <c r="R48"/>
      <c r="S48"/>
      <c r="T48"/>
    </row>
    <row r="49" spans="1:21" x14ac:dyDescent="0.2">
      <c r="A49" s="182"/>
      <c r="B49" s="183"/>
      <c r="C49" s="183"/>
      <c r="D49" s="184" t="str">
        <f>IF(A49="","",VLOOKUP(A49,'Anlage 2'!$A:$D,4,FALSE))</f>
        <v/>
      </c>
      <c r="E49" s="184" t="str">
        <f>IF(A49="","",VLOOKUP(A49,'Anlage 5'!$D:$K,5,FALSE))</f>
        <v/>
      </c>
      <c r="F49" s="184" t="str">
        <f t="shared" si="0"/>
        <v/>
      </c>
      <c r="G49" s="185" t="str">
        <f t="shared" si="1"/>
        <v/>
      </c>
      <c r="H49" s="774" t="str">
        <f>IF(A49="","",IF(ISERROR(F49),"kein ZE gemäß FPV",IF(ISERROR(E49),VLOOKUP(A49,'Anlage 2'!A:D,3,FALSE),VLOOKUP(A49,'Anlage 5'!$D:$L,6,FALSE))))</f>
        <v/>
      </c>
      <c r="I49" s="774"/>
      <c r="J49" s="774"/>
      <c r="K49" s="186" t="str">
        <f>IF(A49="","",IF(ISERROR(E49),"",VLOOKUP(A49,'Anlage 5'!$D:$G,4,FALSE)))</f>
        <v/>
      </c>
      <c r="L49"/>
      <c r="M49"/>
      <c r="N49"/>
      <c r="O49"/>
      <c r="P49"/>
      <c r="Q49"/>
      <c r="R49"/>
      <c r="S49"/>
      <c r="T49"/>
    </row>
    <row r="50" spans="1:21" x14ac:dyDescent="0.2">
      <c r="A50" s="182"/>
      <c r="B50" s="183"/>
      <c r="C50" s="183"/>
      <c r="D50" s="184" t="str">
        <f>IF(A50="","",VLOOKUP(A50,'Anlage 2'!$A:$D,4,FALSE))</f>
        <v/>
      </c>
      <c r="E50" s="184" t="str">
        <f>IF(A50="","",VLOOKUP(A50,'Anlage 5'!$D:$K,5,FALSE))</f>
        <v/>
      </c>
      <c r="F50" s="184" t="str">
        <f t="shared" si="0"/>
        <v/>
      </c>
      <c r="G50" s="185" t="str">
        <f t="shared" si="1"/>
        <v/>
      </c>
      <c r="H50" s="774" t="str">
        <f>IF(A50="","",IF(ISERROR(F50),"kein ZE gemäß FPV",IF(ISERROR(E50),VLOOKUP(A50,'Anlage 2'!A:D,3,FALSE),VLOOKUP(A50,'Anlage 5'!$D:$L,6,FALSE))))</f>
        <v/>
      </c>
      <c r="I50" s="774"/>
      <c r="J50" s="774"/>
      <c r="K50" s="186" t="str">
        <f>IF(A50="","",IF(ISERROR(E50),"",VLOOKUP(A50,'Anlage 5'!$D:$G,4,FALSE)))</f>
        <v/>
      </c>
      <c r="L50"/>
      <c r="M50"/>
      <c r="N50"/>
      <c r="O50"/>
      <c r="P50"/>
      <c r="Q50"/>
      <c r="R50"/>
      <c r="S50"/>
      <c r="T50"/>
    </row>
    <row r="51" spans="1:21" x14ac:dyDescent="0.2">
      <c r="A51" s="182"/>
      <c r="B51" s="183"/>
      <c r="C51" s="183"/>
      <c r="D51" s="184" t="str">
        <f>IF(A51="","",VLOOKUP(A51,'Anlage 2'!$A:$D,4,FALSE))</f>
        <v/>
      </c>
      <c r="E51" s="184" t="str">
        <f>IF(A51="","",VLOOKUP(A51,'Anlage 5'!$D:$K,5,FALSE))</f>
        <v/>
      </c>
      <c r="F51" s="184" t="str">
        <f t="shared" si="0"/>
        <v/>
      </c>
      <c r="G51" s="185" t="str">
        <f t="shared" si="1"/>
        <v/>
      </c>
      <c r="H51" s="774" t="str">
        <f>IF(A51="","",IF(ISERROR(F51),"kein ZE gemäß FPV",IF(ISERROR(E51),VLOOKUP(A51,'Anlage 2'!A:D,3,FALSE),VLOOKUP(A51,'Anlage 5'!$D:$L,6,FALSE))))</f>
        <v/>
      </c>
      <c r="I51" s="774"/>
      <c r="J51" s="774"/>
      <c r="K51" s="186" t="str">
        <f>IF(A51="","",IF(ISERROR(E51),"",VLOOKUP(A51,'Anlage 5'!$D:$G,4,FALSE)))</f>
        <v/>
      </c>
      <c r="L51"/>
      <c r="M51"/>
      <c r="N51"/>
      <c r="O51"/>
      <c r="P51"/>
      <c r="Q51"/>
      <c r="R51"/>
      <c r="S51"/>
      <c r="T51"/>
    </row>
    <row r="52" spans="1:21" x14ac:dyDescent="0.2">
      <c r="A52" s="182"/>
      <c r="B52" s="183"/>
      <c r="C52" s="183"/>
      <c r="D52" s="184" t="str">
        <f>IF(A52="","",VLOOKUP(A52,'Anlage 2'!$A:$D,4,FALSE))</f>
        <v/>
      </c>
      <c r="E52" s="184" t="str">
        <f>IF(A52="","",VLOOKUP(A52,'Anlage 5'!$D:$K,5,FALSE))</f>
        <v/>
      </c>
      <c r="F52" s="184" t="str">
        <f t="shared" si="0"/>
        <v/>
      </c>
      <c r="G52" s="185" t="str">
        <f t="shared" si="1"/>
        <v/>
      </c>
      <c r="H52" s="774" t="str">
        <f>IF(A52="","",IF(ISERROR(F52),"kein ZE gemäß FPV",IF(ISERROR(E52),VLOOKUP(A52,'Anlage 2'!A:D,3,FALSE),VLOOKUP(A52,'Anlage 5'!$D:$L,6,FALSE))))</f>
        <v/>
      </c>
      <c r="I52" s="774"/>
      <c r="J52" s="774"/>
      <c r="K52" s="186" t="str">
        <f>IF(A52="","",IF(ISERROR(E52),"",VLOOKUP(A52,'Anlage 5'!$D:$G,4,FALSE)))</f>
        <v/>
      </c>
      <c r="L52"/>
      <c r="M52"/>
      <c r="N52"/>
      <c r="O52"/>
      <c r="P52"/>
      <c r="Q52"/>
      <c r="R52"/>
      <c r="S52"/>
      <c r="T52"/>
      <c r="U52"/>
    </row>
    <row r="53" spans="1:21" x14ac:dyDescent="0.2">
      <c r="A53" s="182"/>
      <c r="B53" s="183"/>
      <c r="C53" s="183"/>
      <c r="D53" s="184" t="str">
        <f>IF(A53="","",VLOOKUP(A53,'Anlage 2'!$A:$D,4,FALSE))</f>
        <v/>
      </c>
      <c r="E53" s="184" t="str">
        <f>IF(A53="","",VLOOKUP(A53,'Anlage 5'!$D:$K,5,FALSE))</f>
        <v/>
      </c>
      <c r="F53" s="184" t="str">
        <f t="shared" si="0"/>
        <v/>
      </c>
      <c r="G53" s="185" t="str">
        <f t="shared" si="1"/>
        <v/>
      </c>
      <c r="H53" s="774" t="str">
        <f>IF(A53="","",IF(ISERROR(F53),"kein ZE gemäß FPV",IF(ISERROR(E53),VLOOKUP(A53,'Anlage 2'!A:D,3,FALSE),VLOOKUP(A53,'Anlage 5'!$D:$L,6,FALSE))))</f>
        <v/>
      </c>
      <c r="I53" s="774"/>
      <c r="J53" s="774"/>
      <c r="K53" s="186" t="str">
        <f>IF(A53="","",IF(ISERROR(E53),"",VLOOKUP(A53,'Anlage 5'!$D:$G,4,FALSE)))</f>
        <v/>
      </c>
      <c r="L53"/>
      <c r="M53"/>
      <c r="N53"/>
      <c r="O53"/>
      <c r="P53"/>
      <c r="Q53"/>
      <c r="R53"/>
      <c r="S53"/>
      <c r="T53"/>
      <c r="U53"/>
    </row>
    <row r="54" spans="1:21" x14ac:dyDescent="0.2">
      <c r="A54" s="182"/>
      <c r="B54" s="183"/>
      <c r="C54" s="183"/>
      <c r="D54" s="184" t="str">
        <f>IF(A54="","",VLOOKUP(A54,'Anlage 2'!$A:$D,4,FALSE))</f>
        <v/>
      </c>
      <c r="E54" s="184" t="str">
        <f>IF(A54="","",VLOOKUP(A54,'Anlage 5'!$D:$K,5,FALSE))</f>
        <v/>
      </c>
      <c r="F54" s="184" t="str">
        <f t="shared" si="0"/>
        <v/>
      </c>
      <c r="G54" s="185" t="str">
        <f t="shared" si="1"/>
        <v/>
      </c>
      <c r="H54" s="774" t="str">
        <f>IF(A54="","",IF(ISERROR(F54),"kein ZE gemäß FPV",IF(ISERROR(E54),VLOOKUP(A54,'Anlage 2'!A:D,3,FALSE),VLOOKUP(A54,'Anlage 5'!$D:$L,6,FALSE))))</f>
        <v/>
      </c>
      <c r="I54" s="774"/>
      <c r="J54" s="774"/>
      <c r="K54" s="186" t="str">
        <f>IF(A54="","",IF(ISERROR(E54),"",VLOOKUP(A54,'Anlage 5'!$D:$G,4,FALSE)))</f>
        <v/>
      </c>
      <c r="L54"/>
      <c r="M54"/>
      <c r="N54"/>
      <c r="O54"/>
      <c r="P54"/>
      <c r="Q54"/>
      <c r="R54"/>
      <c r="S54"/>
      <c r="T54"/>
      <c r="U54"/>
    </row>
    <row r="55" spans="1:21" x14ac:dyDescent="0.2">
      <c r="A55" s="182"/>
      <c r="B55" s="183"/>
      <c r="C55" s="183"/>
      <c r="D55" s="184" t="str">
        <f>IF(A55="","",VLOOKUP(A55,'Anlage 2'!$A:$D,4,FALSE))</f>
        <v/>
      </c>
      <c r="E55" s="184" t="str">
        <f>IF(A55="","",VLOOKUP(A55,'Anlage 5'!$D:$K,5,FALSE))</f>
        <v/>
      </c>
      <c r="F55" s="184" t="str">
        <f t="shared" si="0"/>
        <v/>
      </c>
      <c r="G55" s="185" t="str">
        <f t="shared" si="1"/>
        <v/>
      </c>
      <c r="H55" s="774" t="str">
        <f>IF(A55="","",IF(ISERROR(F55),"kein ZE gemäß FPV",IF(ISERROR(E55),VLOOKUP(A55,'Anlage 2'!A:D,3,FALSE),VLOOKUP(A55,'Anlage 5'!$D:$L,6,FALSE))))</f>
        <v/>
      </c>
      <c r="I55" s="774"/>
      <c r="J55" s="774"/>
      <c r="K55" s="186" t="str">
        <f>IF(A55="","",IF(ISERROR(E55),"",VLOOKUP(A55,'Anlage 5'!$D:$G,4,FALSE)))</f>
        <v/>
      </c>
      <c r="L55"/>
      <c r="M55"/>
      <c r="N55"/>
      <c r="O55"/>
      <c r="P55"/>
      <c r="Q55"/>
      <c r="R55"/>
      <c r="S55"/>
      <c r="T55"/>
      <c r="U55"/>
    </row>
    <row r="56" spans="1:21" x14ac:dyDescent="0.2">
      <c r="A56" s="182"/>
      <c r="B56" s="183"/>
      <c r="C56" s="183"/>
      <c r="D56" s="184" t="str">
        <f>IF(A56="","",VLOOKUP(A56,'Anlage 2'!$A:$D,4,FALSE))</f>
        <v/>
      </c>
      <c r="E56" s="184" t="str">
        <f>IF(A56="","",VLOOKUP(A56,'Anlage 5'!$D:$K,5,FALSE))</f>
        <v/>
      </c>
      <c r="F56" s="184" t="str">
        <f t="shared" si="0"/>
        <v/>
      </c>
      <c r="G56" s="185" t="str">
        <f t="shared" si="1"/>
        <v/>
      </c>
      <c r="H56" s="774" t="str">
        <f>IF(A56="","",IF(ISERROR(F56),"kein ZE gemäß FPV",IF(ISERROR(E56),VLOOKUP(A56,'Anlage 2'!A:D,3,FALSE),VLOOKUP(A56,'Anlage 5'!$D:$L,6,FALSE))))</f>
        <v/>
      </c>
      <c r="I56" s="774"/>
      <c r="J56" s="774"/>
      <c r="K56" s="186" t="str">
        <f>IF(A56="","",IF(ISERROR(E56),"",VLOOKUP(A56,'Anlage 5'!$D:$G,4,FALSE)))</f>
        <v/>
      </c>
      <c r="L56"/>
      <c r="M56"/>
      <c r="N56"/>
      <c r="O56"/>
      <c r="P56"/>
      <c r="Q56"/>
      <c r="R56"/>
      <c r="S56"/>
      <c r="T56"/>
      <c r="U56"/>
    </row>
    <row r="57" spans="1:21" x14ac:dyDescent="0.2">
      <c r="A57" s="182"/>
      <c r="B57" s="183"/>
      <c r="C57" s="183"/>
      <c r="D57" s="184" t="str">
        <f>IF(A57="","",VLOOKUP(A57,'Anlage 2'!$A:$D,4,FALSE))</f>
        <v/>
      </c>
      <c r="E57" s="184" t="str">
        <f>IF(A57="","",VLOOKUP(A57,'Anlage 5'!$D:$K,5,FALSE))</f>
        <v/>
      </c>
      <c r="F57" s="184" t="str">
        <f t="shared" si="0"/>
        <v/>
      </c>
      <c r="G57" s="185" t="str">
        <f t="shared" si="1"/>
        <v/>
      </c>
      <c r="H57" s="774" t="str">
        <f>IF(A57="","",IF(ISERROR(F57),"kein ZE gemäß FPV",IF(ISERROR(E57),VLOOKUP(A57,'Anlage 2'!A:D,3,FALSE),VLOOKUP(A57,'Anlage 5'!$D:$L,6,FALSE))))</f>
        <v/>
      </c>
      <c r="I57" s="774"/>
      <c r="J57" s="774"/>
      <c r="K57" s="186" t="str">
        <f>IF(A57="","",IF(ISERROR(E57),"",VLOOKUP(A57,'Anlage 5'!$D:$G,4,FALSE)))</f>
        <v/>
      </c>
      <c r="L57"/>
      <c r="M57"/>
      <c r="N57"/>
      <c r="O57"/>
      <c r="P57"/>
      <c r="Q57"/>
      <c r="R57"/>
      <c r="S57"/>
      <c r="T57"/>
      <c r="U57"/>
    </row>
    <row r="58" spans="1:21" x14ac:dyDescent="0.2">
      <c r="A58" s="182"/>
      <c r="B58" s="183"/>
      <c r="C58" s="183"/>
      <c r="D58" s="184" t="str">
        <f>IF(A58="","",VLOOKUP(A58,'Anlage 2'!$A:$D,4,FALSE))</f>
        <v/>
      </c>
      <c r="E58" s="184" t="str">
        <f>IF(A58="","",VLOOKUP(A58,'Anlage 5'!$D:$K,5,FALSE))</f>
        <v/>
      </c>
      <c r="F58" s="184" t="str">
        <f t="shared" si="0"/>
        <v/>
      </c>
      <c r="G58" s="185" t="str">
        <f t="shared" si="1"/>
        <v/>
      </c>
      <c r="H58" s="774" t="str">
        <f>IF(A58="","",IF(ISERROR(F58),"kein ZE gemäß FPV",IF(ISERROR(E58),VLOOKUP(A58,'Anlage 2'!A:D,3,FALSE),VLOOKUP(A58,'Anlage 5'!$D:$L,6,FALSE))))</f>
        <v/>
      </c>
      <c r="I58" s="774"/>
      <c r="J58" s="774"/>
      <c r="K58" s="186" t="str">
        <f>IF(A58="","",IF(ISERROR(E58),"",VLOOKUP(A58,'Anlage 5'!$D:$G,4,FALSE)))</f>
        <v/>
      </c>
      <c r="L58"/>
      <c r="M58"/>
      <c r="N58"/>
      <c r="O58"/>
      <c r="P58"/>
      <c r="Q58"/>
      <c r="R58"/>
      <c r="S58"/>
      <c r="T58"/>
      <c r="U58"/>
    </row>
    <row r="59" spans="1:21" x14ac:dyDescent="0.2">
      <c r="A59" s="182"/>
      <c r="B59" s="183"/>
      <c r="C59" s="183"/>
      <c r="D59" s="184" t="str">
        <f>IF(A59="","",VLOOKUP(A59,'Anlage 2'!$A:$D,4,FALSE))</f>
        <v/>
      </c>
      <c r="E59" s="184" t="str">
        <f>IF(A59="","",VLOOKUP(A59,'Anlage 5'!$D:$K,5,FALSE))</f>
        <v/>
      </c>
      <c r="F59" s="184" t="str">
        <f t="shared" si="0"/>
        <v/>
      </c>
      <c r="G59" s="185" t="str">
        <f t="shared" si="1"/>
        <v/>
      </c>
      <c r="H59" s="774" t="str">
        <f>IF(A59="","",IF(ISERROR(F59),"kein ZE gemäß FPV",IF(ISERROR(E59),VLOOKUP(A59,'Anlage 2'!A:D,3,FALSE),VLOOKUP(A59,'Anlage 5'!$D:$L,6,FALSE))))</f>
        <v/>
      </c>
      <c r="I59" s="774"/>
      <c r="J59" s="774"/>
      <c r="K59" s="186" t="str">
        <f>IF(A59="","",IF(ISERROR(E59),"",VLOOKUP(A59,'Anlage 5'!$D:$G,4,FALSE)))</f>
        <v/>
      </c>
      <c r="L59"/>
      <c r="M59"/>
      <c r="N59"/>
      <c r="O59"/>
      <c r="P59"/>
      <c r="Q59"/>
      <c r="R59"/>
      <c r="S59"/>
      <c r="T59"/>
      <c r="U59"/>
    </row>
    <row r="60" spans="1:21" x14ac:dyDescent="0.2">
      <c r="A60" s="182"/>
      <c r="B60" s="183"/>
      <c r="C60" s="183"/>
      <c r="D60" s="184" t="str">
        <f>IF(A60="","",VLOOKUP(A60,'Anlage 2'!$A:$D,4,FALSE))</f>
        <v/>
      </c>
      <c r="E60" s="184" t="str">
        <f>IF(A60="","",VLOOKUP(A60,'Anlage 5'!$D:$K,5,FALSE))</f>
        <v/>
      </c>
      <c r="F60" s="184" t="str">
        <f t="shared" si="0"/>
        <v/>
      </c>
      <c r="G60" s="185" t="str">
        <f t="shared" si="1"/>
        <v/>
      </c>
      <c r="H60" s="774" t="str">
        <f>IF(A60="","",IF(ISERROR(F60),"kein ZE gemäß FPV",IF(ISERROR(E60),VLOOKUP(A60,'Anlage 2'!A:D,3,FALSE),VLOOKUP(A60,'Anlage 5'!$D:$L,6,FALSE))))</f>
        <v/>
      </c>
      <c r="I60" s="774"/>
      <c r="J60" s="774"/>
      <c r="K60" s="186" t="str">
        <f>IF(A60="","",IF(ISERROR(E60),"",VLOOKUP(A60,'Anlage 5'!$D:$G,4,FALSE)))</f>
        <v/>
      </c>
      <c r="L60"/>
      <c r="M60"/>
      <c r="N60"/>
      <c r="O60"/>
      <c r="P60"/>
      <c r="Q60"/>
      <c r="R60"/>
      <c r="S60"/>
      <c r="T60"/>
      <c r="U60"/>
    </row>
    <row r="61" spans="1:21" x14ac:dyDescent="0.2">
      <c r="A61" s="182"/>
      <c r="B61" s="183"/>
      <c r="C61" s="183"/>
      <c r="D61" s="184" t="str">
        <f>IF(A61="","",VLOOKUP(A61,'Anlage 2'!$A:$D,4,FALSE))</f>
        <v/>
      </c>
      <c r="E61" s="184" t="str">
        <f>IF(A61="","",VLOOKUP(A61,'Anlage 5'!$D:$K,5,FALSE))</f>
        <v/>
      </c>
      <c r="F61" s="184" t="str">
        <f t="shared" si="0"/>
        <v/>
      </c>
      <c r="G61" s="185" t="str">
        <f t="shared" si="1"/>
        <v/>
      </c>
      <c r="H61" s="774" t="str">
        <f>IF(A61="","",IF(ISERROR(F61),"kein ZE gemäß FPV",IF(ISERROR(E61),VLOOKUP(A61,'Anlage 2'!A:D,3,FALSE),VLOOKUP(A61,'Anlage 5'!$D:$L,6,FALSE))))</f>
        <v/>
      </c>
      <c r="I61" s="774"/>
      <c r="J61" s="774"/>
      <c r="K61" s="186" t="str">
        <f>IF(A61="","",IF(ISERROR(E61),"",VLOOKUP(A61,'Anlage 5'!$D:$G,4,FALSE)))</f>
        <v/>
      </c>
      <c r="L61"/>
      <c r="M61"/>
      <c r="N61"/>
      <c r="O61"/>
      <c r="P61"/>
      <c r="Q61"/>
      <c r="R61"/>
      <c r="S61"/>
      <c r="T61"/>
      <c r="U61"/>
    </row>
    <row r="62" spans="1:21" x14ac:dyDescent="0.2">
      <c r="A62" s="182"/>
      <c r="B62" s="183"/>
      <c r="C62" s="183"/>
      <c r="D62" s="184" t="str">
        <f>IF(A62="","",VLOOKUP(A62,'Anlage 2'!$A:$D,4,FALSE))</f>
        <v/>
      </c>
      <c r="E62" s="184" t="str">
        <f>IF(A62="","",VLOOKUP(A62,'Anlage 5'!$D:$K,5,FALSE))</f>
        <v/>
      </c>
      <c r="F62" s="184" t="str">
        <f t="shared" si="0"/>
        <v/>
      </c>
      <c r="G62" s="185" t="str">
        <f t="shared" si="1"/>
        <v/>
      </c>
      <c r="H62" s="774" t="str">
        <f>IF(A62="","",IF(ISERROR(F62),"kein ZE gemäß FPV",IF(ISERROR(E62),VLOOKUP(A62,'Anlage 2'!A:D,3,FALSE),VLOOKUP(A62,'Anlage 5'!$D:$L,6,FALSE))))</f>
        <v/>
      </c>
      <c r="I62" s="774"/>
      <c r="J62" s="774"/>
      <c r="K62" s="186" t="str">
        <f>IF(A62="","",IF(ISERROR(E62),"",VLOOKUP(A62,'Anlage 5'!$D:$G,4,FALSE)))</f>
        <v/>
      </c>
      <c r="L62"/>
      <c r="M62"/>
      <c r="N62"/>
      <c r="O62"/>
      <c r="P62"/>
      <c r="Q62"/>
      <c r="R62"/>
      <c r="S62"/>
      <c r="T62"/>
      <c r="U62"/>
    </row>
    <row r="63" spans="1:21" x14ac:dyDescent="0.2">
      <c r="A63" s="182"/>
      <c r="B63" s="183"/>
      <c r="C63" s="183"/>
      <c r="D63" s="184" t="str">
        <f>IF(A63="","",VLOOKUP(A63,'Anlage 2'!$A:$D,4,FALSE))</f>
        <v/>
      </c>
      <c r="E63" s="184" t="str">
        <f>IF(A63="","",VLOOKUP(A63,'Anlage 5'!$D:$K,5,FALSE))</f>
        <v/>
      </c>
      <c r="F63" s="184" t="str">
        <f t="shared" si="0"/>
        <v/>
      </c>
      <c r="G63" s="185" t="str">
        <f t="shared" si="1"/>
        <v/>
      </c>
      <c r="H63" s="774" t="str">
        <f>IF(A63="","",IF(ISERROR(F63),"kein ZE gemäß FPV",IF(ISERROR(E63),VLOOKUP(A63,'Anlage 2'!A:D,3,FALSE),VLOOKUP(A63,'Anlage 5'!$D:$L,6,FALSE))))</f>
        <v/>
      </c>
      <c r="I63" s="774"/>
      <c r="J63" s="774"/>
      <c r="K63" s="186" t="str">
        <f>IF(A63="","",IF(ISERROR(E63),"",VLOOKUP(A63,'Anlage 5'!$D:$G,4,FALSE)))</f>
        <v/>
      </c>
      <c r="L63"/>
      <c r="M63"/>
      <c r="N63"/>
      <c r="O63"/>
      <c r="P63"/>
      <c r="Q63"/>
      <c r="R63"/>
      <c r="S63"/>
      <c r="T63"/>
      <c r="U63"/>
    </row>
    <row r="64" spans="1:21" x14ac:dyDescent="0.2">
      <c r="A64" s="182"/>
      <c r="B64" s="183"/>
      <c r="C64" s="183"/>
      <c r="D64" s="184" t="str">
        <f>IF(A64="","",VLOOKUP(A64,'Anlage 2'!$A:$D,4,FALSE))</f>
        <v/>
      </c>
      <c r="E64" s="184" t="str">
        <f>IF(A64="","",VLOOKUP(A64,'Anlage 5'!$D:$K,5,FALSE))</f>
        <v/>
      </c>
      <c r="F64" s="184" t="str">
        <f t="shared" si="0"/>
        <v/>
      </c>
      <c r="G64" s="185" t="str">
        <f t="shared" si="1"/>
        <v/>
      </c>
      <c r="H64" s="774" t="str">
        <f>IF(A64="","",IF(ISERROR(F64),"kein ZE gemäß FPV",IF(ISERROR(E64),VLOOKUP(A64,'Anlage 2'!A:D,3,FALSE),VLOOKUP(A64,'Anlage 5'!$D:$L,6,FALSE))))</f>
        <v/>
      </c>
      <c r="I64" s="774"/>
      <c r="J64" s="774"/>
      <c r="K64" s="186" t="str">
        <f>IF(A64="","",IF(ISERROR(E64),"",VLOOKUP(A64,'Anlage 5'!$D:$G,4,FALSE)))</f>
        <v/>
      </c>
      <c r="L64"/>
      <c r="M64"/>
      <c r="N64"/>
      <c r="O64"/>
      <c r="P64"/>
      <c r="Q64"/>
      <c r="R64"/>
      <c r="S64"/>
      <c r="T64"/>
      <c r="U64"/>
    </row>
    <row r="65" spans="1:21" x14ac:dyDescent="0.2">
      <c r="A65" s="182"/>
      <c r="B65" s="183"/>
      <c r="C65" s="183"/>
      <c r="D65" s="184" t="str">
        <f>IF(A65="","",VLOOKUP(A65,'Anlage 2'!$A:$D,4,FALSE))</f>
        <v/>
      </c>
      <c r="E65" s="184" t="str">
        <f>IF(A65="","",VLOOKUP(A65,'Anlage 5'!$D:$K,5,FALSE))</f>
        <v/>
      </c>
      <c r="F65" s="184" t="str">
        <f t="shared" si="0"/>
        <v/>
      </c>
      <c r="G65" s="185" t="str">
        <f t="shared" si="1"/>
        <v/>
      </c>
      <c r="H65" s="774" t="str">
        <f>IF(A65="","",IF(ISERROR(F65),"kein ZE gemäß FPV",IF(ISERROR(E65),VLOOKUP(A65,'Anlage 2'!A:D,3,FALSE),VLOOKUP(A65,'Anlage 5'!$D:$L,6,FALSE))))</f>
        <v/>
      </c>
      <c r="I65" s="774"/>
      <c r="J65" s="774"/>
      <c r="K65" s="186" t="str">
        <f>IF(A65="","",IF(ISERROR(E65),"",VLOOKUP(A65,'Anlage 5'!$D:$G,4,FALSE)))</f>
        <v/>
      </c>
      <c r="L65"/>
      <c r="M65"/>
      <c r="N65"/>
      <c r="O65"/>
      <c r="P65"/>
      <c r="Q65"/>
      <c r="R65"/>
      <c r="S65"/>
      <c r="T65"/>
      <c r="U65"/>
    </row>
    <row r="66" spans="1:21" x14ac:dyDescent="0.2">
      <c r="A66" s="182"/>
      <c r="B66" s="183"/>
      <c r="C66" s="183"/>
      <c r="D66" s="184" t="str">
        <f>IF(A66="","",VLOOKUP(A66,'Anlage 2'!$A:$D,4,FALSE))</f>
        <v/>
      </c>
      <c r="E66" s="184" t="str">
        <f>IF(A66="","",VLOOKUP(A66,'Anlage 5'!$D:$K,5,FALSE))</f>
        <v/>
      </c>
      <c r="F66" s="184" t="str">
        <f t="shared" si="0"/>
        <v/>
      </c>
      <c r="G66" s="185" t="str">
        <f t="shared" si="1"/>
        <v/>
      </c>
      <c r="H66" s="774" t="str">
        <f>IF(A66="","",IF(ISERROR(F66),"kein ZE gemäß FPV",IF(ISERROR(E66),VLOOKUP(A66,'Anlage 2'!A:D,3,FALSE),VLOOKUP(A66,'Anlage 5'!$D:$L,6,FALSE))))</f>
        <v/>
      </c>
      <c r="I66" s="774"/>
      <c r="J66" s="774"/>
      <c r="K66" s="186" t="str">
        <f>IF(A66="","",IF(ISERROR(E66),"",VLOOKUP(A66,'Anlage 5'!$D:$G,4,FALSE)))</f>
        <v/>
      </c>
      <c r="L66"/>
      <c r="M66"/>
      <c r="N66"/>
      <c r="O66"/>
      <c r="P66"/>
      <c r="Q66"/>
      <c r="R66"/>
      <c r="S66"/>
      <c r="T66"/>
      <c r="U66"/>
    </row>
    <row r="67" spans="1:21" x14ac:dyDescent="0.2">
      <c r="A67" s="182"/>
      <c r="B67" s="183"/>
      <c r="C67" s="183"/>
      <c r="D67" s="184" t="str">
        <f>IF(A67="","",VLOOKUP(A67,'Anlage 2'!$A:$D,4,FALSE))</f>
        <v/>
      </c>
      <c r="E67" s="184" t="str">
        <f>IF(A67="","",VLOOKUP(A67,'Anlage 5'!$D:$K,5,FALSE))</f>
        <v/>
      </c>
      <c r="F67" s="184" t="str">
        <f t="shared" si="0"/>
        <v/>
      </c>
      <c r="G67" s="185" t="str">
        <f t="shared" si="1"/>
        <v/>
      </c>
      <c r="H67" s="774" t="str">
        <f>IF(A67="","",IF(ISERROR(F67),"kein ZE gemäß FPV",IF(ISERROR(E67),VLOOKUP(A67,'Anlage 2'!A:D,3,FALSE),VLOOKUP(A67,'Anlage 5'!$D:$L,6,FALSE))))</f>
        <v/>
      </c>
      <c r="I67" s="774"/>
      <c r="J67" s="774"/>
      <c r="K67" s="186" t="str">
        <f>IF(A67="","",IF(ISERROR(E67),"",VLOOKUP(A67,'Anlage 5'!$D:$G,4,FALSE)))</f>
        <v/>
      </c>
      <c r="L67"/>
      <c r="M67"/>
      <c r="N67"/>
      <c r="O67"/>
      <c r="P67"/>
      <c r="Q67"/>
      <c r="R67"/>
      <c r="S67"/>
      <c r="T67"/>
      <c r="U67"/>
    </row>
    <row r="68" spans="1:21" x14ac:dyDescent="0.2">
      <c r="A68" s="182"/>
      <c r="B68" s="183"/>
      <c r="C68" s="183"/>
      <c r="D68" s="184" t="str">
        <f>IF(A68="","",VLOOKUP(A68,'Anlage 2'!$A:$D,4,FALSE))</f>
        <v/>
      </c>
      <c r="E68" s="184" t="str">
        <f>IF(A68="","",VLOOKUP(A68,'Anlage 5'!$D:$K,5,FALSE))</f>
        <v/>
      </c>
      <c r="F68" s="184" t="str">
        <f t="shared" si="0"/>
        <v/>
      </c>
      <c r="G68" s="185" t="str">
        <f t="shared" si="1"/>
        <v/>
      </c>
      <c r="H68" s="774" t="str">
        <f>IF(A68="","",IF(ISERROR(F68),"kein ZE gemäß FPV",IF(ISERROR(E68),VLOOKUP(A68,'Anlage 2'!A:D,3,FALSE),VLOOKUP(A68,'Anlage 5'!$D:$L,6,FALSE))))</f>
        <v/>
      </c>
      <c r="I68" s="774"/>
      <c r="J68" s="774"/>
      <c r="K68" s="186" t="str">
        <f>IF(A68="","",IF(ISERROR(E68),"",VLOOKUP(A68,'Anlage 5'!$D:$G,4,FALSE)))</f>
        <v/>
      </c>
      <c r="L68"/>
      <c r="M68"/>
      <c r="N68"/>
      <c r="O68"/>
      <c r="P68"/>
      <c r="Q68"/>
      <c r="R68"/>
      <c r="S68"/>
      <c r="T68"/>
      <c r="U68"/>
    </row>
    <row r="69" spans="1:21" x14ac:dyDescent="0.2">
      <c r="A69" s="182"/>
      <c r="B69" s="183"/>
      <c r="C69" s="183"/>
      <c r="D69" s="184" t="str">
        <f>IF(A69="","",VLOOKUP(A69,'Anlage 2'!$A:$D,4,FALSE))</f>
        <v/>
      </c>
      <c r="E69" s="184" t="str">
        <f>IF(A69="","",VLOOKUP(A69,'Anlage 5'!$D:$K,5,FALSE))</f>
        <v/>
      </c>
      <c r="F69" s="184" t="str">
        <f t="shared" si="0"/>
        <v/>
      </c>
      <c r="G69" s="185" t="str">
        <f t="shared" si="1"/>
        <v/>
      </c>
      <c r="H69" s="774" t="str">
        <f>IF(A69="","",IF(ISERROR(F69),"kein ZE gemäß FPV",IF(ISERROR(E69),VLOOKUP(A69,'Anlage 2'!A:D,3,FALSE),VLOOKUP(A69,'Anlage 5'!$D:$L,6,FALSE))))</f>
        <v/>
      </c>
      <c r="I69" s="774"/>
      <c r="J69" s="774"/>
      <c r="K69" s="186" t="str">
        <f>IF(A69="","",IF(ISERROR(E69),"",VLOOKUP(A69,'Anlage 5'!$D:$G,4,FALSE)))</f>
        <v/>
      </c>
      <c r="L69"/>
      <c r="M69"/>
      <c r="N69"/>
      <c r="O69"/>
      <c r="P69"/>
      <c r="Q69"/>
      <c r="R69"/>
      <c r="S69"/>
      <c r="T69"/>
      <c r="U69"/>
    </row>
    <row r="70" spans="1:21" x14ac:dyDescent="0.2">
      <c r="A70" s="182"/>
      <c r="B70" s="183"/>
      <c r="C70" s="183"/>
      <c r="D70" s="184" t="str">
        <f>IF(A70="","",VLOOKUP(A70,'Anlage 2'!$A:$D,4,FALSE))</f>
        <v/>
      </c>
      <c r="E70" s="184" t="str">
        <f>IF(A70="","",VLOOKUP(A70,'Anlage 5'!$D:$K,5,FALSE))</f>
        <v/>
      </c>
      <c r="F70" s="184" t="str">
        <f t="shared" si="0"/>
        <v/>
      </c>
      <c r="G70" s="185" t="str">
        <f t="shared" si="1"/>
        <v/>
      </c>
      <c r="H70" s="774" t="str">
        <f>IF(A70="","",IF(ISERROR(F70),"kein ZE gemäß FPV",IF(ISERROR(E70),VLOOKUP(A70,'Anlage 2'!A:D,3,FALSE),VLOOKUP(A70,'Anlage 5'!$D:$L,6,FALSE))))</f>
        <v/>
      </c>
      <c r="I70" s="774"/>
      <c r="J70" s="774"/>
      <c r="K70" s="186" t="str">
        <f>IF(A70="","",IF(ISERROR(E70),"",VLOOKUP(A70,'Anlage 5'!$D:$G,4,FALSE)))</f>
        <v/>
      </c>
      <c r="L70"/>
      <c r="M70"/>
      <c r="N70"/>
      <c r="O70"/>
      <c r="P70"/>
      <c r="Q70"/>
      <c r="R70"/>
      <c r="S70"/>
      <c r="T70"/>
      <c r="U70"/>
    </row>
    <row r="71" spans="1:21" x14ac:dyDescent="0.2">
      <c r="A71" s="182"/>
      <c r="B71" s="183"/>
      <c r="C71" s="183"/>
      <c r="D71" s="184" t="str">
        <f>IF(A71="","",VLOOKUP(A71,'Anlage 2'!$A:$D,4,FALSE))</f>
        <v/>
      </c>
      <c r="E71" s="184" t="str">
        <f>IF(A71="","",VLOOKUP(A71,'Anlage 5'!$D:$K,5,FALSE))</f>
        <v/>
      </c>
      <c r="F71" s="184" t="str">
        <f t="shared" si="0"/>
        <v/>
      </c>
      <c r="G71" s="185" t="str">
        <f t="shared" si="1"/>
        <v/>
      </c>
      <c r="H71" s="774" t="str">
        <f>IF(A71="","",IF(ISERROR(F71),"kein ZE gemäß FPV",IF(ISERROR(E71),VLOOKUP(A71,'Anlage 2'!A:D,3,FALSE),VLOOKUP(A71,'Anlage 5'!$D:$L,6,FALSE))))</f>
        <v/>
      </c>
      <c r="I71" s="774"/>
      <c r="J71" s="774"/>
      <c r="K71" s="186" t="str">
        <f>IF(A71="","",IF(ISERROR(E71),"",VLOOKUP(A71,'Anlage 5'!$D:$G,4,FALSE)))</f>
        <v/>
      </c>
      <c r="L71"/>
      <c r="M71"/>
      <c r="N71"/>
      <c r="O71"/>
      <c r="P71"/>
      <c r="Q71"/>
      <c r="R71"/>
      <c r="S71"/>
      <c r="T71"/>
      <c r="U71"/>
    </row>
    <row r="72" spans="1:21" x14ac:dyDescent="0.2">
      <c r="A72" s="182"/>
      <c r="B72" s="183"/>
      <c r="C72" s="183"/>
      <c r="D72" s="184" t="str">
        <f>IF(A72="","",VLOOKUP(A72,'Anlage 2'!$A:$D,4,FALSE))</f>
        <v/>
      </c>
      <c r="E72" s="184" t="str">
        <f>IF(A72="","",VLOOKUP(A72,'Anlage 5'!$D:$K,5,FALSE))</f>
        <v/>
      </c>
      <c r="F72" s="184" t="str">
        <f t="shared" si="0"/>
        <v/>
      </c>
      <c r="G72" s="185" t="str">
        <f t="shared" si="1"/>
        <v/>
      </c>
      <c r="H72" s="774" t="str">
        <f>IF(A72="","",IF(ISERROR(F72),"kein ZE gemäß FPV",IF(ISERROR(E72),VLOOKUP(A72,'Anlage 2'!A:D,3,FALSE),VLOOKUP(A72,'Anlage 5'!$D:$L,6,FALSE))))</f>
        <v/>
      </c>
      <c r="I72" s="774"/>
      <c r="J72" s="774"/>
      <c r="K72" s="186" t="str">
        <f>IF(A72="","",IF(ISERROR(E72),"",VLOOKUP(A72,'Anlage 5'!$D:$G,4,FALSE)))</f>
        <v/>
      </c>
      <c r="L72"/>
      <c r="M72"/>
      <c r="N72"/>
      <c r="O72"/>
      <c r="P72"/>
      <c r="Q72"/>
      <c r="R72"/>
      <c r="S72"/>
      <c r="T72"/>
      <c r="U72"/>
    </row>
    <row r="73" spans="1:21" x14ac:dyDescent="0.2">
      <c r="A73" s="182"/>
      <c r="B73" s="183"/>
      <c r="C73" s="183"/>
      <c r="D73" s="184" t="str">
        <f>IF(A73="","",VLOOKUP(A73,'Anlage 2'!$A:$D,4,FALSE))</f>
        <v/>
      </c>
      <c r="E73" s="184" t="str">
        <f>IF(A73="","",VLOOKUP(A73,'Anlage 5'!$D:$K,5,FALSE))</f>
        <v/>
      </c>
      <c r="F73" s="184" t="str">
        <f t="shared" si="0"/>
        <v/>
      </c>
      <c r="G73" s="185" t="str">
        <f t="shared" si="1"/>
        <v/>
      </c>
      <c r="H73" s="774" t="str">
        <f>IF(A73="","",IF(ISERROR(F73),"kein ZE gemäß FPV",IF(ISERROR(E73),VLOOKUP(A73,'Anlage 2'!A:D,3,FALSE),VLOOKUP(A73,'Anlage 5'!$D:$L,6,FALSE))))</f>
        <v/>
      </c>
      <c r="I73" s="774"/>
      <c r="J73" s="774"/>
      <c r="K73" s="186" t="str">
        <f>IF(A73="","",IF(ISERROR(E73),"",VLOOKUP(A73,'Anlage 5'!$D:$G,4,FALSE)))</f>
        <v/>
      </c>
      <c r="L73"/>
      <c r="M73"/>
      <c r="N73"/>
      <c r="O73"/>
      <c r="P73"/>
      <c r="Q73"/>
      <c r="R73"/>
      <c r="S73"/>
      <c r="T73"/>
      <c r="U73"/>
    </row>
    <row r="74" spans="1:21" x14ac:dyDescent="0.2">
      <c r="A74" s="182"/>
      <c r="B74" s="183"/>
      <c r="C74" s="183"/>
      <c r="D74" s="184" t="str">
        <f>IF(A74="","",VLOOKUP(A74,'Anlage 2'!$A:$D,4,FALSE))</f>
        <v/>
      </c>
      <c r="E74" s="184" t="str">
        <f>IF(A74="","",VLOOKUP(A74,'Anlage 5'!$D:$K,5,FALSE))</f>
        <v/>
      </c>
      <c r="F74" s="184" t="str">
        <f t="shared" si="0"/>
        <v/>
      </c>
      <c r="G74" s="185" t="str">
        <f t="shared" si="1"/>
        <v/>
      </c>
      <c r="H74" s="774" t="str">
        <f>IF(A74="","",IF(ISERROR(F74),"kein ZE gemäß FPV",IF(ISERROR(E74),VLOOKUP(A74,'Anlage 2'!A:D,3,FALSE),VLOOKUP(A74,'Anlage 5'!$D:$L,6,FALSE))))</f>
        <v/>
      </c>
      <c r="I74" s="774"/>
      <c r="J74" s="774"/>
      <c r="K74" s="186" t="str">
        <f>IF(A74="","",IF(ISERROR(E74),"",VLOOKUP(A74,'Anlage 5'!$D:$G,4,FALSE)))</f>
        <v/>
      </c>
      <c r="L74"/>
      <c r="M74"/>
      <c r="N74"/>
      <c r="O74"/>
      <c r="P74"/>
      <c r="Q74"/>
      <c r="R74"/>
      <c r="S74"/>
      <c r="T74"/>
      <c r="U74"/>
    </row>
    <row r="75" spans="1:21" x14ac:dyDescent="0.2">
      <c r="A75" s="182"/>
      <c r="B75" s="183"/>
      <c r="C75" s="183"/>
      <c r="D75" s="184" t="str">
        <f>IF(A75="","",VLOOKUP(A75,'Anlage 2'!$A:$D,4,FALSE))</f>
        <v/>
      </c>
      <c r="E75" s="184" t="str">
        <f>IF(A75="","",VLOOKUP(A75,'Anlage 5'!$D:$K,5,FALSE))</f>
        <v/>
      </c>
      <c r="F75" s="184" t="str">
        <f t="shared" si="0"/>
        <v/>
      </c>
      <c r="G75" s="185" t="str">
        <f t="shared" si="1"/>
        <v/>
      </c>
      <c r="H75" s="774" t="str">
        <f>IF(A75="","",IF(ISERROR(F75),"kein ZE gemäß FPV",IF(ISERROR(E75),VLOOKUP(A75,'Anlage 2'!A:D,3,FALSE),VLOOKUP(A75,'Anlage 5'!$D:$L,6,FALSE))))</f>
        <v/>
      </c>
      <c r="I75" s="774"/>
      <c r="J75" s="774"/>
      <c r="K75" s="186" t="str">
        <f>IF(A75="","",IF(ISERROR(E75),"",VLOOKUP(A75,'Anlage 5'!$D:$G,4,FALSE)))</f>
        <v/>
      </c>
    </row>
    <row r="76" spans="1:21" x14ac:dyDescent="0.2">
      <c r="A76" s="182"/>
      <c r="B76" s="183"/>
      <c r="C76" s="183"/>
      <c r="D76" s="184" t="str">
        <f>IF(A76="","",VLOOKUP(A76,'Anlage 2'!$A:$D,4,FALSE))</f>
        <v/>
      </c>
      <c r="E76" s="184" t="str">
        <f>IF(A76="","",VLOOKUP(A76,'Anlage 5'!$D:$K,5,FALSE))</f>
        <v/>
      </c>
      <c r="F76" s="184" t="str">
        <f t="shared" si="0"/>
        <v/>
      </c>
      <c r="G76" s="185" t="str">
        <f t="shared" si="1"/>
        <v/>
      </c>
      <c r="H76" s="774" t="str">
        <f>IF(A76="","",IF(ISERROR(F76),"kein ZE gemäß FPV",IF(ISERROR(E76),VLOOKUP(A76,'Anlage 2'!A:D,3,FALSE),VLOOKUP(A76,'Anlage 5'!$D:$L,6,FALSE))))</f>
        <v/>
      </c>
      <c r="I76" s="774"/>
      <c r="J76" s="774"/>
      <c r="K76" s="186" t="str">
        <f>IF(A76="","",IF(ISERROR(E76),"",VLOOKUP(A76,'Anlage 5'!$D:$G,4,FALSE)))</f>
        <v/>
      </c>
    </row>
    <row r="77" spans="1:21" x14ac:dyDescent="0.2">
      <c r="A77" s="182"/>
      <c r="B77" s="183"/>
      <c r="C77" s="183"/>
      <c r="D77" s="184" t="str">
        <f>IF(A77="","",VLOOKUP(A77,'Anlage 2'!$A:$D,4,FALSE))</f>
        <v/>
      </c>
      <c r="E77" s="184" t="str">
        <f>IF(A77="","",VLOOKUP(A77,'Anlage 5'!$D:$K,5,FALSE))</f>
        <v/>
      </c>
      <c r="F77" s="184" t="str">
        <f t="shared" si="0"/>
        <v/>
      </c>
      <c r="G77" s="185" t="str">
        <f t="shared" si="1"/>
        <v/>
      </c>
      <c r="H77" s="774" t="str">
        <f>IF(A77="","",IF(ISERROR(F77),"kein ZE gemäß FPV",IF(ISERROR(E77),VLOOKUP(A77,'Anlage 2'!A:D,3,FALSE),VLOOKUP(A77,'Anlage 5'!$D:$L,6,FALSE))))</f>
        <v/>
      </c>
      <c r="I77" s="774"/>
      <c r="J77" s="774"/>
      <c r="K77" s="186" t="str">
        <f>IF(A77="","",IF(ISERROR(E77),"",VLOOKUP(A77,'Anlage 5'!$D:$G,4,FALSE)))</f>
        <v/>
      </c>
    </row>
    <row r="78" spans="1:21" x14ac:dyDescent="0.2">
      <c r="A78" s="182"/>
      <c r="B78" s="183"/>
      <c r="C78" s="183"/>
      <c r="D78" s="184" t="str">
        <f>IF(A78="","",VLOOKUP(A78,'Anlage 2'!$A:$D,4,FALSE))</f>
        <v/>
      </c>
      <c r="E78" s="184" t="str">
        <f>IF(A78="","",VLOOKUP(A78,'Anlage 5'!$D:$K,5,FALSE))</f>
        <v/>
      </c>
      <c r="F78" s="184" t="str">
        <f t="shared" si="0"/>
        <v/>
      </c>
      <c r="G78" s="185" t="str">
        <f t="shared" si="1"/>
        <v/>
      </c>
      <c r="H78" s="774" t="str">
        <f>IF(A78="","",IF(ISERROR(F78),"kein ZE gemäß FPV",IF(ISERROR(E78),VLOOKUP(A78,'Anlage 2'!A:D,3,FALSE),VLOOKUP(A78,'Anlage 5'!$D:$L,6,FALSE))))</f>
        <v/>
      </c>
      <c r="I78" s="774"/>
      <c r="J78" s="774"/>
      <c r="K78" s="186" t="str">
        <f>IF(A78="","",IF(ISERROR(E78),"",VLOOKUP(A78,'Anlage 5'!$D:$G,4,FALSE)))</f>
        <v/>
      </c>
    </row>
    <row r="79" spans="1:21" x14ac:dyDescent="0.2">
      <c r="A79" s="182"/>
      <c r="B79" s="183"/>
      <c r="C79" s="183"/>
      <c r="D79" s="184" t="str">
        <f>IF(A79="","",VLOOKUP(A79,'Anlage 2'!$A:$D,4,FALSE))</f>
        <v/>
      </c>
      <c r="E79" s="184" t="str">
        <f>IF(A79="","",VLOOKUP(A79,'Anlage 5'!$D:$K,5,FALSE))</f>
        <v/>
      </c>
      <c r="F79" s="184" t="str">
        <f t="shared" si="0"/>
        <v/>
      </c>
      <c r="G79" s="185" t="str">
        <f t="shared" si="1"/>
        <v/>
      </c>
      <c r="H79" s="774" t="str">
        <f>IF(A79="","",IF(ISERROR(F79),"kein ZE gemäß FPV",IF(ISERROR(E79),VLOOKUP(A79,'Anlage 2'!A:D,3,FALSE),VLOOKUP(A79,'Anlage 5'!$D:$L,6,FALSE))))</f>
        <v/>
      </c>
      <c r="I79" s="774"/>
      <c r="J79" s="774"/>
      <c r="K79" s="186" t="str">
        <f>IF(A79="","",IF(ISERROR(E79),"",VLOOKUP(A79,'Anlage 5'!$D:$G,4,FALSE)))</f>
        <v/>
      </c>
    </row>
    <row r="80" spans="1:21" x14ac:dyDescent="0.2">
      <c r="A80" s="182"/>
      <c r="B80" s="183"/>
      <c r="C80" s="183"/>
      <c r="D80" s="184" t="str">
        <f>IF(A80="","",VLOOKUP(A80,'Anlage 2'!$A:$D,4,FALSE))</f>
        <v/>
      </c>
      <c r="E80" s="184" t="str">
        <f>IF(A80="","",VLOOKUP(A80,'Anlage 5'!$D:$K,5,FALSE))</f>
        <v/>
      </c>
      <c r="F80" s="184" t="str">
        <f t="shared" si="0"/>
        <v/>
      </c>
      <c r="G80" s="185" t="str">
        <f t="shared" si="1"/>
        <v/>
      </c>
      <c r="H80" s="774" t="str">
        <f>IF(A80="","",IF(ISERROR(F80),"kein ZE gemäß FPV",IF(ISERROR(E80),VLOOKUP(A80,'Anlage 2'!A:D,3,FALSE),VLOOKUP(A80,'Anlage 5'!$D:$L,6,FALSE))))</f>
        <v/>
      </c>
      <c r="I80" s="774"/>
      <c r="J80" s="774"/>
      <c r="K80" s="186" t="str">
        <f>IF(A80="","",IF(ISERROR(E80),"",VLOOKUP(A80,'Anlage 5'!$D:$G,4,FALSE)))</f>
        <v/>
      </c>
    </row>
    <row r="81" spans="1:11" x14ac:dyDescent="0.2">
      <c r="A81" s="182"/>
      <c r="B81" s="183"/>
      <c r="C81" s="183"/>
      <c r="D81" s="184" t="str">
        <f>IF(A81="","",VLOOKUP(A81,'Anlage 2'!$A:$D,4,FALSE))</f>
        <v/>
      </c>
      <c r="E81" s="184" t="str">
        <f>IF(A81="","",VLOOKUP(A81,'Anlage 5'!$D:$K,5,FALSE))</f>
        <v/>
      </c>
      <c r="F81" s="184" t="str">
        <f t="shared" si="0"/>
        <v/>
      </c>
      <c r="G81" s="185" t="str">
        <f t="shared" si="1"/>
        <v/>
      </c>
      <c r="H81" s="774" t="str">
        <f>IF(A81="","",IF(ISERROR(F81),"kein ZE gemäß FPV",IF(ISERROR(E81),VLOOKUP(A81,'Anlage 2'!A:D,3,FALSE),VLOOKUP(A81,'Anlage 5'!$D:$L,6,FALSE))))</f>
        <v/>
      </c>
      <c r="I81" s="774"/>
      <c r="J81" s="774"/>
      <c r="K81" s="186" t="str">
        <f>IF(A81="","",IF(ISERROR(E81),"",VLOOKUP(A81,'Anlage 5'!$D:$G,4,FALSE)))</f>
        <v/>
      </c>
    </row>
    <row r="82" spans="1:11" x14ac:dyDescent="0.2">
      <c r="A82" s="182"/>
      <c r="B82" s="183"/>
      <c r="C82" s="183"/>
      <c r="D82" s="184" t="str">
        <f>IF(A82="","",VLOOKUP(A82,'Anlage 2'!$A:$D,4,FALSE))</f>
        <v/>
      </c>
      <c r="E82" s="184" t="str">
        <f>IF(A82="","",VLOOKUP(A82,'Anlage 5'!$D:$K,5,FALSE))</f>
        <v/>
      </c>
      <c r="F82" s="184" t="str">
        <f t="shared" si="0"/>
        <v/>
      </c>
      <c r="G82" s="185" t="str">
        <f t="shared" si="1"/>
        <v/>
      </c>
      <c r="H82" s="774" t="str">
        <f>IF(A82="","",IF(ISERROR(F82),"kein ZE gemäß FPV",IF(ISERROR(E82),VLOOKUP(A82,'Anlage 2'!A:D,3,FALSE),VLOOKUP(A82,'Anlage 5'!$D:$L,6,FALSE))))</f>
        <v/>
      </c>
      <c r="I82" s="774"/>
      <c r="J82" s="774"/>
      <c r="K82" s="186" t="str">
        <f>IF(A82="","",IF(ISERROR(E82),"",VLOOKUP(A82,'Anlage 5'!$D:$G,4,FALSE)))</f>
        <v/>
      </c>
    </row>
    <row r="83" spans="1:11" x14ac:dyDescent="0.2">
      <c r="A83" s="182"/>
      <c r="B83" s="183"/>
      <c r="C83" s="183"/>
      <c r="D83" s="184" t="str">
        <f>IF(A83="","",VLOOKUP(A83,'Anlage 2'!$A:$D,4,FALSE))</f>
        <v/>
      </c>
      <c r="E83" s="184" t="str">
        <f>IF(A83="","",VLOOKUP(A83,'Anlage 5'!$D:$K,5,FALSE))</f>
        <v/>
      </c>
      <c r="F83" s="184" t="str">
        <f t="shared" si="0"/>
        <v/>
      </c>
      <c r="G83" s="185" t="str">
        <f t="shared" si="1"/>
        <v/>
      </c>
      <c r="H83" s="774" t="str">
        <f>IF(A83="","",IF(ISERROR(F83),"kein ZE gemäß FPV",IF(ISERROR(E83),VLOOKUP(A83,'Anlage 2'!A:D,3,FALSE),VLOOKUP(A83,'Anlage 5'!$D:$L,6,FALSE))))</f>
        <v/>
      </c>
      <c r="I83" s="774"/>
      <c r="J83" s="774"/>
      <c r="K83" s="186" t="str">
        <f>IF(A83="","",IF(ISERROR(E83),"",VLOOKUP(A83,'Anlage 5'!$D:$G,4,FALSE)))</f>
        <v/>
      </c>
    </row>
    <row r="84" spans="1:11" x14ac:dyDescent="0.2">
      <c r="A84" s="182"/>
      <c r="B84" s="183"/>
      <c r="C84" s="183"/>
      <c r="D84" s="184" t="str">
        <f>IF(A84="","",VLOOKUP(A84,'Anlage 2'!$A:$D,4,FALSE))</f>
        <v/>
      </c>
      <c r="E84" s="184" t="str">
        <f>IF(A84="","",VLOOKUP(A84,'Anlage 5'!$D:$K,5,FALSE))</f>
        <v/>
      </c>
      <c r="F84" s="184" t="str">
        <f t="shared" si="0"/>
        <v/>
      </c>
      <c r="G84" s="185" t="str">
        <f t="shared" si="1"/>
        <v/>
      </c>
      <c r="H84" s="774" t="str">
        <f>IF(A84="","",IF(ISERROR(F84),"kein ZE gemäß FPV",IF(ISERROR(E84),VLOOKUP(A84,'Anlage 2'!A:D,3,FALSE),VLOOKUP(A84,'Anlage 5'!$D:$L,6,FALSE))))</f>
        <v/>
      </c>
      <c r="I84" s="774"/>
      <c r="J84" s="774"/>
      <c r="K84" s="186" t="str">
        <f>IF(A84="","",IF(ISERROR(E84),"",VLOOKUP(A84,'Anlage 5'!$D:$G,4,FALSE)))</f>
        <v/>
      </c>
    </row>
    <row r="85" spans="1:11" x14ac:dyDescent="0.2">
      <c r="A85" s="182"/>
      <c r="B85" s="183"/>
      <c r="C85" s="183"/>
      <c r="D85" s="184" t="str">
        <f>IF(A85="","",VLOOKUP(A85,'Anlage 2'!$A:$D,4,FALSE))</f>
        <v/>
      </c>
      <c r="E85" s="184" t="str">
        <f>IF(A85="","",VLOOKUP(A85,'Anlage 5'!$D:$K,5,FALSE))</f>
        <v/>
      </c>
      <c r="F85" s="184" t="str">
        <f t="shared" si="0"/>
        <v/>
      </c>
      <c r="G85" s="185" t="str">
        <f t="shared" si="1"/>
        <v/>
      </c>
      <c r="H85" s="774" t="str">
        <f>IF(A85="","",IF(ISERROR(F85),"kein ZE gemäß FPV",IF(ISERROR(E85),VLOOKUP(A85,'Anlage 2'!A:D,3,FALSE),VLOOKUP(A85,'Anlage 5'!$D:$L,6,FALSE))))</f>
        <v/>
      </c>
      <c r="I85" s="774"/>
      <c r="J85" s="774"/>
      <c r="K85" s="186" t="str">
        <f>IF(A85="","",IF(ISERROR(E85),"",VLOOKUP(A85,'Anlage 5'!$D:$G,4,FALSE)))</f>
        <v/>
      </c>
    </row>
    <row r="86" spans="1:11" x14ac:dyDescent="0.2">
      <c r="A86" s="182"/>
      <c r="B86" s="183"/>
      <c r="C86" s="183"/>
      <c r="D86" s="184" t="str">
        <f>IF(A86="","",VLOOKUP(A86,'Anlage 2'!$A:$D,4,FALSE))</f>
        <v/>
      </c>
      <c r="E86" s="184" t="str">
        <f>IF(A86="","",VLOOKUP(A86,'Anlage 5'!$D:$K,5,FALSE))</f>
        <v/>
      </c>
      <c r="F86" s="184" t="str">
        <f t="shared" si="0"/>
        <v/>
      </c>
      <c r="G86" s="185" t="str">
        <f t="shared" si="1"/>
        <v/>
      </c>
      <c r="H86" s="774" t="str">
        <f>IF(A86="","",IF(ISERROR(F86),"kein ZE gemäß FPV",IF(ISERROR(E86),VLOOKUP(A86,'Anlage 2'!A:D,3,FALSE),VLOOKUP(A86,'Anlage 5'!$D:$L,6,FALSE))))</f>
        <v/>
      </c>
      <c r="I86" s="774"/>
      <c r="J86" s="774"/>
      <c r="K86" s="186" t="str">
        <f>IF(A86="","",IF(ISERROR(E86),"",VLOOKUP(A86,'Anlage 5'!$D:$G,4,FALSE)))</f>
        <v/>
      </c>
    </row>
    <row r="87" spans="1:11" x14ac:dyDescent="0.2">
      <c r="A87" s="182"/>
      <c r="B87" s="183"/>
      <c r="C87" s="183"/>
      <c r="D87" s="184" t="str">
        <f>IF(A87="","",VLOOKUP(A87,'Anlage 2'!$A:$D,4,FALSE))</f>
        <v/>
      </c>
      <c r="E87" s="184" t="str">
        <f>IF(A87="","",VLOOKUP(A87,'Anlage 5'!$D:$K,5,FALSE))</f>
        <v/>
      </c>
      <c r="F87" s="184" t="str">
        <f t="shared" si="0"/>
        <v/>
      </c>
      <c r="G87" s="185" t="str">
        <f t="shared" si="1"/>
        <v/>
      </c>
      <c r="H87" s="774" t="str">
        <f>IF(A87="","",IF(ISERROR(F87),"kein ZE gemäß FPV",IF(ISERROR(E87),VLOOKUP(A87,'Anlage 2'!A:D,3,FALSE),VLOOKUP(A87,'Anlage 5'!$D:$L,6,FALSE))))</f>
        <v/>
      </c>
      <c r="I87" s="774"/>
      <c r="J87" s="774"/>
      <c r="K87" s="186" t="str">
        <f>IF(A87="","",IF(ISERROR(E87),"",VLOOKUP(A87,'Anlage 5'!$D:$G,4,FALSE)))</f>
        <v/>
      </c>
    </row>
    <row r="88" spans="1:11" x14ac:dyDescent="0.2">
      <c r="A88" s="182"/>
      <c r="B88" s="183"/>
      <c r="C88" s="183"/>
      <c r="D88" s="184" t="str">
        <f>IF(A88="","",VLOOKUP(A88,'Anlage 2'!$A:$D,4,FALSE))</f>
        <v/>
      </c>
      <c r="E88" s="184" t="str">
        <f>IF(A88="","",VLOOKUP(A88,'Anlage 5'!$D:$K,5,FALSE))</f>
        <v/>
      </c>
      <c r="F88" s="184" t="str">
        <f t="shared" si="0"/>
        <v/>
      </c>
      <c r="G88" s="185" t="str">
        <f t="shared" si="1"/>
        <v/>
      </c>
      <c r="H88" s="774" t="str">
        <f>IF(A88="","",IF(ISERROR(F88),"kein ZE gemäß FPV",IF(ISERROR(E88),VLOOKUP(A88,'Anlage 2'!A:D,3,FALSE),VLOOKUP(A88,'Anlage 5'!$D:$L,6,FALSE))))</f>
        <v/>
      </c>
      <c r="I88" s="774"/>
      <c r="J88" s="774"/>
      <c r="K88" s="186" t="str">
        <f>IF(A88="","",IF(ISERROR(E88),"",VLOOKUP(A88,'Anlage 5'!$D:$G,4,FALSE)))</f>
        <v/>
      </c>
    </row>
    <row r="89" spans="1:11" x14ac:dyDescent="0.2">
      <c r="A89" s="182"/>
      <c r="B89" s="183"/>
      <c r="C89" s="183"/>
      <c r="D89" s="184" t="str">
        <f>IF(A89="","",VLOOKUP(A89,'Anlage 2'!$A:$D,4,FALSE))</f>
        <v/>
      </c>
      <c r="E89" s="184" t="str">
        <f>IF(A89="","",VLOOKUP(A89,'Anlage 5'!$D:$K,5,FALSE))</f>
        <v/>
      </c>
      <c r="F89" s="184" t="str">
        <f t="shared" si="0"/>
        <v/>
      </c>
      <c r="G89" s="185" t="str">
        <f t="shared" si="1"/>
        <v/>
      </c>
      <c r="H89" s="774" t="str">
        <f>IF(A89="","",IF(ISERROR(F89),"kein ZE gemäß FPV",IF(ISERROR(E89),VLOOKUP(A89,'Anlage 2'!A:D,3,FALSE),VLOOKUP(A89,'Anlage 5'!$D:$L,6,FALSE))))</f>
        <v/>
      </c>
      <c r="I89" s="774"/>
      <c r="J89" s="774"/>
      <c r="K89" s="186" t="str">
        <f>IF(A89="","",IF(ISERROR(E89),"",VLOOKUP(A89,'Anlage 5'!$D:$G,4,FALSE)))</f>
        <v/>
      </c>
    </row>
    <row r="90" spans="1:11" x14ac:dyDescent="0.2">
      <c r="A90" s="182"/>
      <c r="B90" s="183"/>
      <c r="C90" s="183"/>
      <c r="D90" s="184" t="str">
        <f>IF(A90="","",VLOOKUP(A90,'Anlage 2'!$A:$D,4,FALSE))</f>
        <v/>
      </c>
      <c r="E90" s="184" t="str">
        <f>IF(A90="","",VLOOKUP(A90,'Anlage 5'!$D:$K,5,FALSE))</f>
        <v/>
      </c>
      <c r="F90" s="184" t="str">
        <f t="shared" si="0"/>
        <v/>
      </c>
      <c r="G90" s="185" t="str">
        <f t="shared" si="1"/>
        <v/>
      </c>
      <c r="H90" s="774" t="str">
        <f>IF(A90="","",IF(ISERROR(F90),"kein ZE gemäß FPV",IF(ISERROR(E90),VLOOKUP(A90,'Anlage 2'!A:D,3,FALSE),VLOOKUP(A90,'Anlage 5'!$D:$L,6,FALSE))))</f>
        <v/>
      </c>
      <c r="I90" s="774"/>
      <c r="J90" s="774"/>
      <c r="K90" s="186" t="str">
        <f>IF(A90="","",IF(ISERROR(E90),"",VLOOKUP(A90,'Anlage 5'!$D:$G,4,FALSE)))</f>
        <v/>
      </c>
    </row>
    <row r="91" spans="1:11" x14ac:dyDescent="0.2">
      <c r="A91" s="182"/>
      <c r="B91" s="183"/>
      <c r="C91" s="183"/>
      <c r="D91" s="184" t="str">
        <f>IF(A91="","",VLOOKUP(A91,'Anlage 2'!$A:$D,4,FALSE))</f>
        <v/>
      </c>
      <c r="E91" s="184" t="str">
        <f>IF(A91="","",VLOOKUP(A91,'Anlage 5'!$D:$K,5,FALSE))</f>
        <v/>
      </c>
      <c r="F91" s="184" t="str">
        <f t="shared" si="0"/>
        <v/>
      </c>
      <c r="G91" s="185" t="str">
        <f t="shared" si="1"/>
        <v/>
      </c>
      <c r="H91" s="774" t="str">
        <f>IF(A91="","",IF(ISERROR(F91),"kein ZE gemäß FPV",IF(ISERROR(E91),VLOOKUP(A91,'Anlage 2'!A:D,3,FALSE),VLOOKUP(A91,'Anlage 5'!$D:$L,6,FALSE))))</f>
        <v/>
      </c>
      <c r="I91" s="774"/>
      <c r="J91" s="774"/>
      <c r="K91" s="186" t="str">
        <f>IF(A91="","",IF(ISERROR(E91),"",VLOOKUP(A91,'Anlage 5'!$D:$G,4,FALSE)))</f>
        <v/>
      </c>
    </row>
    <row r="92" spans="1:11" x14ac:dyDescent="0.2">
      <c r="A92" s="182"/>
      <c r="B92" s="183"/>
      <c r="C92" s="183"/>
      <c r="D92" s="184" t="str">
        <f>IF(A92="","",VLOOKUP(A92,'Anlage 2'!$A:$D,4,FALSE))</f>
        <v/>
      </c>
      <c r="E92" s="184" t="str">
        <f>IF(A92="","",VLOOKUP(A92,'Anlage 5'!$D:$K,5,FALSE))</f>
        <v/>
      </c>
      <c r="F92" s="184" t="str">
        <f t="shared" si="0"/>
        <v/>
      </c>
      <c r="G92" s="185" t="str">
        <f t="shared" si="1"/>
        <v/>
      </c>
      <c r="H92" s="774" t="str">
        <f>IF(A92="","",IF(ISERROR(F92),"kein ZE gemäß FPV",IF(ISERROR(E92),VLOOKUP(A92,'Anlage 2'!A:D,3,FALSE),VLOOKUP(A92,'Anlage 5'!$D:$L,6,FALSE))))</f>
        <v/>
      </c>
      <c r="I92" s="774"/>
      <c r="J92" s="774"/>
      <c r="K92" s="186" t="str">
        <f>IF(A92="","",IF(ISERROR(E92),"",VLOOKUP(A92,'Anlage 5'!$D:$G,4,FALSE)))</f>
        <v/>
      </c>
    </row>
    <row r="93" spans="1:11" x14ac:dyDescent="0.2">
      <c r="A93" s="182"/>
      <c r="B93" s="183"/>
      <c r="C93" s="183"/>
      <c r="D93" s="184" t="str">
        <f>IF(A93="","",VLOOKUP(A93,'Anlage 2'!$A:$D,4,FALSE))</f>
        <v/>
      </c>
      <c r="E93" s="184" t="str">
        <f>IF(A93="","",VLOOKUP(A93,'Anlage 5'!$D:$K,5,FALSE))</f>
        <v/>
      </c>
      <c r="F93" s="184" t="str">
        <f t="shared" si="0"/>
        <v/>
      </c>
      <c r="G93" s="185" t="str">
        <f t="shared" si="1"/>
        <v/>
      </c>
      <c r="H93" s="774" t="str">
        <f>IF(A93="","",IF(ISERROR(F93),"kein ZE gemäß FPV",IF(ISERROR(E93),VLOOKUP(A93,'Anlage 2'!A:D,3,FALSE),VLOOKUP(A93,'Anlage 5'!$D:$L,6,FALSE))))</f>
        <v/>
      </c>
      <c r="I93" s="774"/>
      <c r="J93" s="774"/>
      <c r="K93" s="186" t="str">
        <f>IF(A93="","",IF(ISERROR(E93),"",VLOOKUP(A93,'Anlage 5'!$D:$G,4,FALSE)))</f>
        <v/>
      </c>
    </row>
    <row r="94" spans="1:11" x14ac:dyDescent="0.2">
      <c r="A94" s="182"/>
      <c r="B94" s="183"/>
      <c r="C94" s="183"/>
      <c r="D94" s="184" t="str">
        <f>IF(A94="","",VLOOKUP(A94,'Anlage 2'!$A:$D,4,FALSE))</f>
        <v/>
      </c>
      <c r="E94" s="184" t="str">
        <f>IF(A94="","",VLOOKUP(A94,'Anlage 5'!$D:$K,5,FALSE))</f>
        <v/>
      </c>
      <c r="F94" s="184" t="str">
        <f t="shared" si="0"/>
        <v/>
      </c>
      <c r="G94" s="185" t="str">
        <f t="shared" si="1"/>
        <v/>
      </c>
      <c r="H94" s="774" t="str">
        <f>IF(A94="","",IF(ISERROR(F94),"kein ZE gemäß FPV",IF(ISERROR(E94),VLOOKUP(A94,'Anlage 2'!A:D,3,FALSE),VLOOKUP(A94,'Anlage 5'!$D:$L,6,FALSE))))</f>
        <v/>
      </c>
      <c r="I94" s="774"/>
      <c r="J94" s="774"/>
      <c r="K94" s="186" t="str">
        <f>IF(A94="","",IF(ISERROR(E94),"",VLOOKUP(A94,'Anlage 5'!$D:$G,4,FALSE)))</f>
        <v/>
      </c>
    </row>
    <row r="95" spans="1:11" x14ac:dyDescent="0.2">
      <c r="A95" s="182"/>
      <c r="B95" s="183"/>
      <c r="C95" s="183"/>
      <c r="D95" s="184" t="str">
        <f>IF(A95="","",VLOOKUP(A95,'Anlage 2'!$A:$D,4,FALSE))</f>
        <v/>
      </c>
      <c r="E95" s="184" t="str">
        <f>IF(A95="","",VLOOKUP(A95,'Anlage 5'!$D:$K,5,FALSE))</f>
        <v/>
      </c>
      <c r="F95" s="184" t="str">
        <f t="shared" si="0"/>
        <v/>
      </c>
      <c r="G95" s="185" t="str">
        <f t="shared" si="1"/>
        <v/>
      </c>
      <c r="H95" s="774" t="str">
        <f>IF(A95="","",IF(ISERROR(F95),"kein ZE gemäß FPV",IF(ISERROR(E95),VLOOKUP(A95,'Anlage 2'!A:D,3,FALSE),VLOOKUP(A95,'Anlage 5'!$D:$L,6,FALSE))))</f>
        <v/>
      </c>
      <c r="I95" s="774"/>
      <c r="J95" s="774"/>
      <c r="K95" s="186" t="str">
        <f>IF(A95="","",IF(ISERROR(E95),"",VLOOKUP(A95,'Anlage 5'!$D:$G,4,FALSE)))</f>
        <v/>
      </c>
    </row>
    <row r="96" spans="1:11" x14ac:dyDescent="0.2">
      <c r="A96" s="182"/>
      <c r="B96" s="183"/>
      <c r="C96" s="183"/>
      <c r="D96" s="184" t="str">
        <f>IF(A96="","",VLOOKUP(A96,'Anlage 2'!$A:$D,4,FALSE))</f>
        <v/>
      </c>
      <c r="E96" s="184" t="str">
        <f>IF(A96="","",VLOOKUP(A96,'Anlage 5'!$D:$K,5,FALSE))</f>
        <v/>
      </c>
      <c r="F96" s="184" t="str">
        <f t="shared" si="0"/>
        <v/>
      </c>
      <c r="G96" s="185" t="str">
        <f t="shared" si="1"/>
        <v/>
      </c>
      <c r="H96" s="774" t="str">
        <f>IF(A96="","",IF(ISERROR(F96),"kein ZE gemäß FPV",IF(ISERROR(E96),VLOOKUP(A96,'Anlage 2'!A:D,3,FALSE),VLOOKUP(A96,'Anlage 5'!$D:$L,6,FALSE))))</f>
        <v/>
      </c>
      <c r="I96" s="774"/>
      <c r="J96" s="774"/>
      <c r="K96" s="186" t="str">
        <f>IF(A96="","",IF(ISERROR(E96),"",VLOOKUP(A96,'Anlage 5'!$D:$G,4,FALSE)))</f>
        <v/>
      </c>
    </row>
    <row r="97" spans="1:11" x14ac:dyDescent="0.2">
      <c r="A97" s="182"/>
      <c r="B97" s="183"/>
      <c r="C97" s="183"/>
      <c r="D97" s="184" t="str">
        <f>IF(A97="","",VLOOKUP(A97,'Anlage 2'!$A:$D,4,FALSE))</f>
        <v/>
      </c>
      <c r="E97" s="184" t="str">
        <f>IF(A97="","",VLOOKUP(A97,'Anlage 5'!$D:$K,5,FALSE))</f>
        <v/>
      </c>
      <c r="F97" s="184" t="str">
        <f t="shared" si="0"/>
        <v/>
      </c>
      <c r="G97" s="185" t="str">
        <f t="shared" si="1"/>
        <v/>
      </c>
      <c r="H97" s="774" t="str">
        <f>IF(A97="","",IF(ISERROR(F97),"kein ZE gemäß FPV",IF(ISERROR(E97),VLOOKUP(A97,'Anlage 2'!A:D,3,FALSE),VLOOKUP(A97,'Anlage 5'!$D:$L,6,FALSE))))</f>
        <v/>
      </c>
      <c r="I97" s="774"/>
      <c r="J97" s="774"/>
      <c r="K97" s="186" t="str">
        <f>IF(A97="","",IF(ISERROR(E97),"",VLOOKUP(A97,'Anlage 5'!$D:$G,4,FALSE)))</f>
        <v/>
      </c>
    </row>
    <row r="98" spans="1:11" x14ac:dyDescent="0.2">
      <c r="A98" s="182"/>
      <c r="B98" s="183"/>
      <c r="C98" s="183"/>
      <c r="D98" s="184" t="str">
        <f>IF(A98="","",VLOOKUP(A98,'Anlage 2'!$A:$D,4,FALSE))</f>
        <v/>
      </c>
      <c r="E98" s="184" t="str">
        <f>IF(A98="","",VLOOKUP(A98,'Anlage 5'!$D:$K,5,FALSE))</f>
        <v/>
      </c>
      <c r="F98" s="184" t="str">
        <f t="shared" si="0"/>
        <v/>
      </c>
      <c r="G98" s="185" t="str">
        <f t="shared" si="1"/>
        <v/>
      </c>
      <c r="H98" s="774" t="str">
        <f>IF(A98="","",IF(ISERROR(F98),"kein ZE gemäß FPV",IF(ISERROR(E98),VLOOKUP(A98,'Anlage 2'!A:D,3,FALSE),VLOOKUP(A98,'Anlage 5'!$D:$L,6,FALSE))))</f>
        <v/>
      </c>
      <c r="I98" s="774"/>
      <c r="J98" s="774"/>
      <c r="K98" s="186" t="str">
        <f>IF(A98="","",IF(ISERROR(E98),"",VLOOKUP(A98,'Anlage 5'!$D:$G,4,FALSE)))</f>
        <v/>
      </c>
    </row>
    <row r="99" spans="1:11" x14ac:dyDescent="0.2">
      <c r="A99" s="182"/>
      <c r="B99" s="183"/>
      <c r="C99" s="183"/>
      <c r="D99" s="184" t="str">
        <f>IF(A99="","",VLOOKUP(A99,'Anlage 2'!$A:$D,4,FALSE))</f>
        <v/>
      </c>
      <c r="E99" s="184" t="str">
        <f>IF(A99="","",VLOOKUP(A99,'Anlage 5'!$D:$K,5,FALSE))</f>
        <v/>
      </c>
      <c r="F99" s="184" t="str">
        <f t="shared" si="0"/>
        <v/>
      </c>
      <c r="G99" s="185" t="str">
        <f t="shared" si="1"/>
        <v/>
      </c>
      <c r="H99" s="774" t="str">
        <f>IF(A99="","",IF(ISERROR(F99),"kein ZE gemäß FPV",IF(ISERROR(E99),VLOOKUP(A99,'Anlage 2'!A:D,3,FALSE),VLOOKUP(A99,'Anlage 5'!$D:$L,6,FALSE))))</f>
        <v/>
      </c>
      <c r="I99" s="774"/>
      <c r="J99" s="774"/>
      <c r="K99" s="186" t="str">
        <f>IF(A99="","",IF(ISERROR(E99),"",VLOOKUP(A99,'Anlage 5'!$D:$G,4,FALSE)))</f>
        <v/>
      </c>
    </row>
    <row r="100" spans="1:11" x14ac:dyDescent="0.2">
      <c r="A100" s="182"/>
      <c r="B100" s="183"/>
      <c r="C100" s="183"/>
      <c r="D100" s="184" t="str">
        <f>IF(A100="","",VLOOKUP(A100,'Anlage 2'!$A:$D,4,FALSE))</f>
        <v/>
      </c>
      <c r="E100" s="184" t="str">
        <f>IF(A100="","",VLOOKUP(A100,'Anlage 5'!$D:$K,5,FALSE))</f>
        <v/>
      </c>
      <c r="F100" s="184" t="str">
        <f t="shared" si="0"/>
        <v/>
      </c>
      <c r="G100" s="185" t="str">
        <f t="shared" si="1"/>
        <v/>
      </c>
      <c r="H100" s="774" t="str">
        <f>IF(A100="","",IF(ISERROR(F100),"kein ZE gemäß FPV",IF(ISERROR(E100),VLOOKUP(A100,'Anlage 2'!A:D,3,FALSE),VLOOKUP(A100,'Anlage 5'!$D:$L,6,FALSE))))</f>
        <v/>
      </c>
      <c r="I100" s="774"/>
      <c r="J100" s="774"/>
      <c r="K100" s="186" t="str">
        <f>IF(A100="","",IF(ISERROR(E100),"",VLOOKUP(A100,'Anlage 5'!$D:$G,4,FALSE)))</f>
        <v/>
      </c>
    </row>
  </sheetData>
  <sheetProtection selectLockedCells="1" selectUnlockedCells="1"/>
  <mergeCells count="96">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B9:H9"/>
    <mergeCell ref="B10:H10"/>
    <mergeCell ref="H14:J18"/>
    <mergeCell ref="K14:K18"/>
    <mergeCell ref="D17:D18"/>
    <mergeCell ref="E17:E18"/>
    <mergeCell ref="H19:J19"/>
    <mergeCell ref="H20:J20"/>
    <mergeCell ref="B11:H11"/>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88" customWidth="1"/>
    <col min="2" max="2" width="40.7109375" style="188" customWidth="1"/>
    <col min="3" max="3" width="8.7109375" style="188" customWidth="1"/>
    <col min="4" max="4" width="7.85546875" style="188" customWidth="1"/>
    <col min="5" max="5" width="10.5703125" style="188" customWidth="1"/>
    <col min="6" max="6" width="7.28515625" style="188" customWidth="1"/>
    <col min="7" max="7" width="11.42578125" style="188" customWidth="1"/>
    <col min="8" max="8" width="10.5703125" style="188" customWidth="1"/>
    <col min="9" max="9" width="16.42578125" style="188" customWidth="1"/>
    <col min="10" max="11" width="11.7109375" style="188" customWidth="1"/>
    <col min="12" max="12" width="12" style="188" customWidth="1"/>
    <col min="13" max="13" width="13.28515625" style="188" customWidth="1"/>
    <col min="14" max="33" width="11.7109375" style="188" customWidth="1"/>
    <col min="34" max="34" width="15.7109375" style="188" customWidth="1"/>
    <col min="35" max="35" width="16.85546875" style="188" customWidth="1"/>
    <col min="36" max="36" width="25.85546875" style="188" customWidth="1"/>
    <col min="37" max="37" width="20.5703125" style="188" customWidth="1"/>
    <col min="38" max="39" width="13.7109375" style="188" customWidth="1"/>
    <col min="40" max="41" width="18.7109375" style="188" customWidth="1"/>
    <col min="42" max="16384" width="11.42578125" style="188"/>
  </cols>
  <sheetData>
    <row r="1" spans="1:40" s="189" customFormat="1" ht="15.75" customHeight="1" x14ac:dyDescent="0.3">
      <c r="B1" s="190"/>
      <c r="C1" s="190"/>
      <c r="T1" s="191"/>
    </row>
    <row r="2" spans="1:40" s="189" customFormat="1" ht="15.75" customHeight="1" x14ac:dyDescent="0.25">
      <c r="B2" s="69" t="s">
        <v>73</v>
      </c>
      <c r="C2" s="158"/>
      <c r="D2" s="158"/>
      <c r="E2" s="158"/>
      <c r="F2" s="158"/>
      <c r="G2" s="158"/>
      <c r="H2" s="158"/>
      <c r="I2" s="192"/>
      <c r="U2" s="191"/>
    </row>
    <row r="3" spans="1:40" s="189" customFormat="1" ht="15.75" customHeight="1" x14ac:dyDescent="0.2">
      <c r="B3" s="73" t="str">
        <f>'E1plus 2022 (Katalog 2022)'!B3</f>
        <v>Musterkrankenhaus,   Musterstraße 48,    50000 Musterstadt</v>
      </c>
      <c r="C3" s="160"/>
      <c r="D3" s="160"/>
      <c r="E3" s="160"/>
      <c r="F3" s="160"/>
      <c r="G3" s="160"/>
      <c r="H3" s="160"/>
      <c r="I3" s="193"/>
      <c r="U3" s="191"/>
    </row>
    <row r="4" spans="1:40" s="189" customFormat="1" ht="15.75" customHeight="1" x14ac:dyDescent="0.3">
      <c r="B4" s="190"/>
      <c r="C4" s="190"/>
      <c r="T4" s="191"/>
    </row>
    <row r="5" spans="1:40" s="189" customFormat="1" ht="20.25" customHeight="1" x14ac:dyDescent="0.3">
      <c r="B5" s="190" t="s">
        <v>200</v>
      </c>
      <c r="C5" s="190"/>
      <c r="T5" s="191"/>
    </row>
    <row r="6" spans="1:40" s="189" customFormat="1" ht="15.75" customHeight="1" x14ac:dyDescent="0.3">
      <c r="B6" s="190"/>
      <c r="C6" s="190"/>
      <c r="K6" s="163"/>
      <c r="T6" s="191"/>
    </row>
    <row r="7" spans="1:40" s="66" customFormat="1" ht="15.75" customHeight="1" x14ac:dyDescent="0.3">
      <c r="B7" s="80" t="s">
        <v>107</v>
      </c>
      <c r="C7" s="194"/>
      <c r="D7" s="194"/>
      <c r="E7" s="194"/>
      <c r="F7" s="194"/>
      <c r="G7" s="194"/>
      <c r="H7" s="194"/>
      <c r="I7" s="195"/>
      <c r="K7" s="162"/>
    </row>
    <row r="8" spans="1:40" s="66" customFormat="1" ht="15.75" customHeight="1" x14ac:dyDescent="0.25">
      <c r="B8" s="765" t="str">
        <f>IF('E1plus 2022 (Katalog 2022)'!$B$8="","",'E1plus 2022 (Katalog 2022)'!$B$8)</f>
        <v>Ist-Daten für das lfd. Kalenderjahr (2021) nach dem Katalog des Vereinbarungszeitraums (2022)</v>
      </c>
      <c r="C8" s="765"/>
      <c r="D8" s="765"/>
      <c r="E8" s="765"/>
      <c r="F8" s="765"/>
      <c r="G8" s="765"/>
      <c r="H8" s="765"/>
      <c r="I8" s="121" t="str">
        <f>IF('E1plus 2022 (Katalog 2022)'!$G$8="","",'E1plus 2022 (Katalog 2022)'!$G$8)</f>
        <v/>
      </c>
      <c r="K8" s="164"/>
    </row>
    <row r="9" spans="1:40" s="66" customFormat="1" ht="15.75" customHeight="1" x14ac:dyDescent="0.25">
      <c r="B9" s="766" t="str">
        <f>IF('E1plus 2022 (Katalog 2022)'!$B$9="","",'E1plus 2022 (Katalog 2022)'!$B$9)</f>
        <v>Forderungs-Daten für den Vereinbarungszeitraum (2022) nach dem Katalog des Vereinbarungszeitraums (2022)</v>
      </c>
      <c r="C9" s="766"/>
      <c r="D9" s="766"/>
      <c r="E9" s="766"/>
      <c r="F9" s="766"/>
      <c r="G9" s="766"/>
      <c r="H9" s="766"/>
      <c r="I9" s="121" t="str">
        <f>IF('E1plus 2022 (Katalog 2022)'!$G$9="","",'E1plus 2022 (Katalog 2022)'!$G$9)</f>
        <v/>
      </c>
      <c r="K9" s="196"/>
    </row>
    <row r="10" spans="1:40" s="66" customFormat="1" ht="15.75" customHeight="1" x14ac:dyDescent="0.25">
      <c r="B10" s="766" t="str">
        <f>IF('E1plus 2022 (Katalog 2022)'!$B$10="","",'E1plus 2022 (Katalog 2022)'!$B$10)</f>
        <v>Vereinbarungs-Daten für den Vereinbarungszeitraum (2022) nach dem Katalog des Vereinbarungszeitraums (2022)</v>
      </c>
      <c r="C10" s="766"/>
      <c r="D10" s="766"/>
      <c r="E10" s="766"/>
      <c r="F10" s="766"/>
      <c r="G10" s="766"/>
      <c r="H10" s="766"/>
      <c r="I10" s="121" t="str">
        <f>IF('E1plus 2022 (Katalog 2022)'!$G$10="","",'E1plus 2022 (Katalog 2022)'!$G$10)</f>
        <v>x</v>
      </c>
    </row>
    <row r="11" spans="1:40" s="189" customFormat="1" ht="15.75" customHeight="1" thickBot="1" x14ac:dyDescent="0.3">
      <c r="B11" s="767" t="str">
        <f>IF('E1plus 2022 (Katalog 2022)'!$B$11="","",'E1plus 2022 (Katalog 2022)'!$B$11)</f>
        <v>Überlieger 2021/2022 (Katalog 2022)</v>
      </c>
      <c r="C11" s="767"/>
      <c r="D11" s="767"/>
      <c r="E11" s="767"/>
      <c r="F11" s="767"/>
      <c r="G11" s="767"/>
      <c r="H11" s="767"/>
      <c r="I11" s="122" t="str">
        <f>IF('E1plus 2022 (Katalog 2022)'!$G$11="","",'E1plus 2022 (Katalog 2022)'!$G$11)</f>
        <v/>
      </c>
      <c r="P11" s="197"/>
      <c r="Q11" s="197"/>
      <c r="T11" s="191"/>
    </row>
    <row r="12" spans="1:40" s="189" customFormat="1" ht="26.25" customHeight="1" x14ac:dyDescent="0.25">
      <c r="B12" s="198" t="s">
        <v>201</v>
      </c>
      <c r="C12" s="199"/>
      <c r="D12" s="199"/>
      <c r="E12" s="199"/>
      <c r="F12" s="199"/>
      <c r="G12" s="199"/>
      <c r="H12" s="199"/>
      <c r="I12" s="199"/>
      <c r="J12" s="199"/>
      <c r="K12" s="199"/>
      <c r="L12" s="199"/>
      <c r="M12" s="199"/>
      <c r="N12" s="199"/>
      <c r="O12" s="199"/>
      <c r="P12" s="199"/>
      <c r="Q12" s="199"/>
      <c r="R12" s="199"/>
      <c r="S12" s="199"/>
      <c r="T12" s="200"/>
      <c r="U12" s="199"/>
      <c r="V12" s="199"/>
      <c r="W12" s="199"/>
      <c r="X12" s="199"/>
      <c r="Y12" s="199"/>
      <c r="Z12" s="199"/>
      <c r="AA12" s="199"/>
      <c r="AB12" s="199"/>
      <c r="AC12" s="199"/>
      <c r="AD12" s="199"/>
      <c r="AE12" s="199"/>
      <c r="AF12" s="199"/>
      <c r="AG12" s="199"/>
      <c r="AH12" s="199"/>
      <c r="AI12" s="199"/>
    </row>
    <row r="13" spans="1:40" ht="15.75" customHeight="1" x14ac:dyDescent="0.2">
      <c r="AN13" s="201"/>
    </row>
    <row r="14" spans="1:40" s="189" customFormat="1" ht="20.25" customHeight="1" thickBot="1" x14ac:dyDescent="0.25">
      <c r="A14" s="780" t="s">
        <v>202</v>
      </c>
      <c r="B14" s="780" t="s">
        <v>114</v>
      </c>
      <c r="C14" s="780" t="s">
        <v>203</v>
      </c>
      <c r="D14" s="780" t="s">
        <v>204</v>
      </c>
      <c r="E14" s="780" t="s">
        <v>205</v>
      </c>
      <c r="F14" s="780" t="s">
        <v>206</v>
      </c>
      <c r="G14" s="780" t="s">
        <v>207</v>
      </c>
      <c r="H14" s="780" t="s">
        <v>208</v>
      </c>
      <c r="I14" s="781" t="s">
        <v>209</v>
      </c>
      <c r="J14" s="762" t="s">
        <v>116</v>
      </c>
      <c r="K14" s="762"/>
      <c r="L14" s="762"/>
      <c r="M14" s="762"/>
      <c r="N14" s="782" t="s">
        <v>117</v>
      </c>
      <c r="O14" s="782"/>
      <c r="P14" s="782"/>
      <c r="Q14" s="782"/>
      <c r="R14" s="782"/>
      <c r="S14" s="783" t="s">
        <v>118</v>
      </c>
      <c r="T14" s="783"/>
      <c r="U14" s="783"/>
      <c r="V14" s="783"/>
      <c r="W14" s="783"/>
      <c r="X14" s="783" t="s">
        <v>119</v>
      </c>
      <c r="Y14" s="783"/>
      <c r="Z14" s="783"/>
      <c r="AA14" s="783"/>
      <c r="AB14" s="783"/>
      <c r="AC14" s="798" t="s">
        <v>120</v>
      </c>
      <c r="AD14" s="798"/>
      <c r="AE14" s="798"/>
      <c r="AF14" s="798"/>
      <c r="AG14" s="798"/>
      <c r="AH14" s="799" t="s">
        <v>210</v>
      </c>
      <c r="AI14" s="793" t="s">
        <v>6805</v>
      </c>
      <c r="AJ14" s="794"/>
      <c r="AK14" s="795"/>
    </row>
    <row r="15" spans="1:40" s="189" customFormat="1" ht="19.5" customHeight="1" thickBot="1" x14ac:dyDescent="0.25">
      <c r="A15" s="780"/>
      <c r="B15" s="780"/>
      <c r="C15" s="780"/>
      <c r="D15" s="780"/>
      <c r="E15" s="780"/>
      <c r="F15" s="780"/>
      <c r="G15" s="780"/>
      <c r="H15" s="780"/>
      <c r="I15" s="781"/>
      <c r="J15" s="787" t="s">
        <v>211</v>
      </c>
      <c r="K15" s="788" t="s">
        <v>212</v>
      </c>
      <c r="L15" s="789" t="s">
        <v>213</v>
      </c>
      <c r="M15" s="790" t="s">
        <v>214</v>
      </c>
      <c r="N15" s="791" t="s">
        <v>215</v>
      </c>
      <c r="O15" s="786" t="s">
        <v>216</v>
      </c>
      <c r="P15" s="785" t="s">
        <v>217</v>
      </c>
      <c r="Q15" s="785" t="s">
        <v>218</v>
      </c>
      <c r="R15" s="784" t="s">
        <v>219</v>
      </c>
      <c r="S15" s="781" t="s">
        <v>220</v>
      </c>
      <c r="T15" s="781" t="s">
        <v>134</v>
      </c>
      <c r="U15" s="785" t="s">
        <v>221</v>
      </c>
      <c r="V15" s="785" t="s">
        <v>218</v>
      </c>
      <c r="W15" s="792" t="s">
        <v>222</v>
      </c>
      <c r="X15" s="781" t="s">
        <v>223</v>
      </c>
      <c r="Y15" s="781" t="s">
        <v>138</v>
      </c>
      <c r="Z15" s="785" t="s">
        <v>224</v>
      </c>
      <c r="AA15" s="785" t="s">
        <v>218</v>
      </c>
      <c r="AB15" s="792" t="s">
        <v>225</v>
      </c>
      <c r="AC15" s="791" t="s">
        <v>226</v>
      </c>
      <c r="AD15" s="781" t="s">
        <v>227</v>
      </c>
      <c r="AE15" s="785" t="s">
        <v>228</v>
      </c>
      <c r="AF15" s="785" t="s">
        <v>229</v>
      </c>
      <c r="AG15" s="792" t="s">
        <v>230</v>
      </c>
      <c r="AH15" s="799"/>
      <c r="AI15" s="797" t="s">
        <v>6813</v>
      </c>
      <c r="AJ15" s="797" t="s">
        <v>6814</v>
      </c>
      <c r="AK15" s="796" t="s">
        <v>6815</v>
      </c>
    </row>
    <row r="16" spans="1:40" s="189" customFormat="1" ht="20.25" customHeight="1" thickBot="1" x14ac:dyDescent="0.25">
      <c r="A16" s="780"/>
      <c r="B16" s="780"/>
      <c r="C16" s="780"/>
      <c r="D16" s="780"/>
      <c r="E16" s="780"/>
      <c r="F16" s="780"/>
      <c r="G16" s="780"/>
      <c r="H16" s="780"/>
      <c r="I16" s="781"/>
      <c r="J16" s="787"/>
      <c r="K16" s="788"/>
      <c r="L16" s="788"/>
      <c r="M16" s="790"/>
      <c r="N16" s="791"/>
      <c r="O16" s="786"/>
      <c r="P16" s="785"/>
      <c r="Q16" s="785"/>
      <c r="R16" s="784"/>
      <c r="S16" s="781"/>
      <c r="T16" s="781"/>
      <c r="U16" s="785"/>
      <c r="V16" s="785"/>
      <c r="W16" s="792"/>
      <c r="X16" s="781"/>
      <c r="Y16" s="781"/>
      <c r="Z16" s="785"/>
      <c r="AA16" s="785"/>
      <c r="AB16" s="792"/>
      <c r="AC16" s="791"/>
      <c r="AD16" s="781"/>
      <c r="AE16" s="785"/>
      <c r="AF16" s="785"/>
      <c r="AG16" s="792"/>
      <c r="AH16" s="799"/>
      <c r="AI16" s="785"/>
      <c r="AJ16" s="785"/>
      <c r="AK16" s="796"/>
    </row>
    <row r="17" spans="1:37" s="189" customFormat="1" ht="19.5" customHeight="1" thickBot="1" x14ac:dyDescent="0.25">
      <c r="A17" s="780"/>
      <c r="B17" s="780"/>
      <c r="C17" s="780"/>
      <c r="D17" s="780"/>
      <c r="E17" s="780"/>
      <c r="F17" s="780"/>
      <c r="G17" s="780"/>
      <c r="H17" s="780"/>
      <c r="I17" s="781"/>
      <c r="J17" s="787"/>
      <c r="K17" s="788"/>
      <c r="L17" s="788"/>
      <c r="M17" s="790"/>
      <c r="N17" s="791"/>
      <c r="O17" s="786"/>
      <c r="P17" s="785"/>
      <c r="Q17" s="785"/>
      <c r="R17" s="784"/>
      <c r="S17" s="781"/>
      <c r="T17" s="781"/>
      <c r="U17" s="785"/>
      <c r="V17" s="785"/>
      <c r="W17" s="792"/>
      <c r="X17" s="781"/>
      <c r="Y17" s="781"/>
      <c r="Z17" s="785"/>
      <c r="AA17" s="785"/>
      <c r="AB17" s="792"/>
      <c r="AC17" s="791"/>
      <c r="AD17" s="781"/>
      <c r="AE17" s="785"/>
      <c r="AF17" s="785"/>
      <c r="AG17" s="792"/>
      <c r="AH17" s="799"/>
      <c r="AI17" s="785"/>
      <c r="AJ17" s="785"/>
      <c r="AK17" s="796"/>
    </row>
    <row r="18" spans="1:37" s="189" customFormat="1" ht="19.5" customHeight="1" x14ac:dyDescent="0.2">
      <c r="A18" s="780"/>
      <c r="B18" s="780"/>
      <c r="C18" s="780"/>
      <c r="D18" s="780"/>
      <c r="E18" s="780"/>
      <c r="F18" s="780"/>
      <c r="G18" s="780"/>
      <c r="H18" s="780"/>
      <c r="I18" s="781"/>
      <c r="J18" s="787"/>
      <c r="K18" s="788"/>
      <c r="L18" s="788"/>
      <c r="M18" s="790"/>
      <c r="N18" s="791"/>
      <c r="O18" s="786"/>
      <c r="P18" s="785"/>
      <c r="Q18" s="785"/>
      <c r="R18" s="784"/>
      <c r="S18" s="781"/>
      <c r="T18" s="781"/>
      <c r="U18" s="785"/>
      <c r="V18" s="785"/>
      <c r="W18" s="792"/>
      <c r="X18" s="781"/>
      <c r="Y18" s="781"/>
      <c r="Z18" s="785"/>
      <c r="AA18" s="785"/>
      <c r="AB18" s="792"/>
      <c r="AC18" s="791"/>
      <c r="AD18" s="781"/>
      <c r="AE18" s="785"/>
      <c r="AF18" s="785"/>
      <c r="AG18" s="792"/>
      <c r="AH18" s="799"/>
      <c r="AI18" s="785"/>
      <c r="AJ18" s="785"/>
      <c r="AK18" s="796"/>
    </row>
    <row r="19" spans="1:37" s="189" customFormat="1" ht="12.75" customHeight="1" thickBot="1" x14ac:dyDescent="0.25">
      <c r="A19" s="202">
        <v>1</v>
      </c>
      <c r="B19" s="202">
        <v>2</v>
      </c>
      <c r="C19" s="202">
        <v>3</v>
      </c>
      <c r="D19" s="202">
        <v>4</v>
      </c>
      <c r="E19" s="202">
        <v>5</v>
      </c>
      <c r="F19" s="202">
        <v>6</v>
      </c>
      <c r="G19" s="202">
        <v>7</v>
      </c>
      <c r="H19" s="202">
        <v>8</v>
      </c>
      <c r="I19" s="202">
        <v>9</v>
      </c>
      <c r="J19" s="202">
        <v>10</v>
      </c>
      <c r="K19" s="202">
        <v>11</v>
      </c>
      <c r="L19" s="202">
        <v>12</v>
      </c>
      <c r="M19" s="202">
        <v>13</v>
      </c>
      <c r="N19" s="202">
        <v>14</v>
      </c>
      <c r="O19" s="202">
        <v>15</v>
      </c>
      <c r="P19" s="202">
        <v>16</v>
      </c>
      <c r="Q19" s="203">
        <v>17</v>
      </c>
      <c r="R19" s="203">
        <v>18</v>
      </c>
      <c r="S19" s="203">
        <v>19</v>
      </c>
      <c r="T19" s="203">
        <v>20</v>
      </c>
      <c r="U19" s="203">
        <v>21</v>
      </c>
      <c r="V19" s="203">
        <v>22</v>
      </c>
      <c r="W19" s="203">
        <v>23</v>
      </c>
      <c r="X19" s="203">
        <v>24</v>
      </c>
      <c r="Y19" s="203">
        <v>25</v>
      </c>
      <c r="Z19" s="203">
        <v>26</v>
      </c>
      <c r="AA19" s="203">
        <v>27</v>
      </c>
      <c r="AB19" s="203">
        <v>28</v>
      </c>
      <c r="AC19" s="203">
        <v>29</v>
      </c>
      <c r="AD19" s="203">
        <v>30</v>
      </c>
      <c r="AE19" s="203">
        <v>31</v>
      </c>
      <c r="AF19" s="203">
        <v>32</v>
      </c>
      <c r="AG19" s="203">
        <v>33</v>
      </c>
      <c r="AH19" s="204">
        <v>34</v>
      </c>
      <c r="AI19" s="203">
        <v>35</v>
      </c>
      <c r="AJ19" s="203">
        <v>36</v>
      </c>
      <c r="AK19" s="605">
        <v>37</v>
      </c>
    </row>
    <row r="20" spans="1:37" s="189" customFormat="1" ht="15.75" customHeight="1" thickBot="1" x14ac:dyDescent="0.25">
      <c r="A20" s="205" t="s">
        <v>147</v>
      </c>
      <c r="B20" s="205"/>
      <c r="C20" s="206"/>
      <c r="D20" s="206"/>
      <c r="E20" s="206"/>
      <c r="F20" s="206"/>
      <c r="G20" s="207"/>
      <c r="H20" s="207"/>
      <c r="I20" s="208">
        <f>SUM(I21:I100)</f>
        <v>100000</v>
      </c>
      <c r="J20" s="208"/>
      <c r="K20" s="208"/>
      <c r="L20" s="208"/>
      <c r="M20" s="209">
        <f>SUM(M21:M100)</f>
        <v>6.7480481270792421</v>
      </c>
      <c r="N20" s="210"/>
      <c r="O20" s="210"/>
      <c r="P20" s="206"/>
      <c r="Q20" s="206"/>
      <c r="R20" s="208">
        <f>SUM(R21:R100)</f>
        <v>-500</v>
      </c>
      <c r="S20" s="210"/>
      <c r="T20" s="210"/>
      <c r="U20" s="206"/>
      <c r="V20" s="206"/>
      <c r="W20" s="208">
        <f>SUM(W21:W100)</f>
        <v>-500</v>
      </c>
      <c r="X20" s="210"/>
      <c r="Y20" s="210"/>
      <c r="Z20" s="206"/>
      <c r="AA20" s="206"/>
      <c r="AB20" s="208">
        <f>SUM(AB21:AB100)</f>
        <v>-500</v>
      </c>
      <c r="AC20" s="210"/>
      <c r="AD20" s="210"/>
      <c r="AE20" s="206"/>
      <c r="AF20" s="207"/>
      <c r="AG20" s="208">
        <f>SUM(AG21:AG100)</f>
        <v>500</v>
      </c>
      <c r="AH20" s="211">
        <f>SUM(AH21:AH100)</f>
        <v>99000</v>
      </c>
      <c r="AI20" s="606">
        <f>SUM(AI21:AI100)</f>
        <v>20</v>
      </c>
      <c r="AJ20" s="607"/>
      <c r="AK20" s="608">
        <f>SUM(AK21:AK100)</f>
        <v>202.46800000000002</v>
      </c>
    </row>
    <row r="21" spans="1:37" s="189" customFormat="1" ht="12.75" customHeight="1" x14ac:dyDescent="0.2">
      <c r="A21" s="212" t="s">
        <v>231</v>
      </c>
      <c r="B21" s="213" t="str">
        <f>IF(A21="","",IF(ISERROR(VLOOKUP(A21,'Anlage 3a'!$A:$D,4,FALSE)),"keine DRG gemäß FPV",VLOOKUP(A21,'Anlage 3a'!$A:$D,4,FALSE)))</f>
        <v>Knochenmarkentnahme bei Fremdspender</v>
      </c>
      <c r="C21" s="214">
        <v>2</v>
      </c>
      <c r="D21" s="214">
        <v>5</v>
      </c>
      <c r="E21" s="214">
        <v>7</v>
      </c>
      <c r="F21" s="215">
        <f t="shared" ref="F21:F100" si="0">J21+N21+S21+X21+AC21</f>
        <v>50</v>
      </c>
      <c r="G21" s="216">
        <f>IF(H21=0,"",H21/'B1'!$D$17)</f>
        <v>0.67480481270792425</v>
      </c>
      <c r="H21" s="217">
        <v>2000</v>
      </c>
      <c r="I21" s="218">
        <f t="shared" ref="I21:I100" si="1">F21*H21</f>
        <v>100000</v>
      </c>
      <c r="J21" s="212">
        <v>10</v>
      </c>
      <c r="K21" s="212">
        <v>100</v>
      </c>
      <c r="L21" s="219">
        <f>H21/'B1'!$D$17</f>
        <v>0.67480481270792425</v>
      </c>
      <c r="M21" s="114">
        <f t="shared" ref="M21:M100" si="2">J21*L21</f>
        <v>6.7480481270792421</v>
      </c>
      <c r="N21" s="212">
        <v>10</v>
      </c>
      <c r="O21" s="212">
        <v>10</v>
      </c>
      <c r="P21" s="117">
        <f>Q21/'B1'!$D$17</f>
        <v>-1.6870120317698106E-2</v>
      </c>
      <c r="Q21" s="217">
        <v>-50</v>
      </c>
      <c r="R21" s="218">
        <f t="shared" ref="R21:R100" si="3">O21*Q21</f>
        <v>-500</v>
      </c>
      <c r="S21" s="212">
        <v>10</v>
      </c>
      <c r="T21" s="212">
        <v>10</v>
      </c>
      <c r="U21" s="117">
        <f>V21/'B1'!$D$17</f>
        <v>-1.6870120317698106E-2</v>
      </c>
      <c r="V21" s="217">
        <v>-50</v>
      </c>
      <c r="W21" s="218">
        <f t="shared" ref="W21:W100" si="4">T21*V21</f>
        <v>-500</v>
      </c>
      <c r="X21" s="212">
        <v>10</v>
      </c>
      <c r="Y21" s="212">
        <v>10</v>
      </c>
      <c r="Z21" s="117">
        <f>AA21/'B1'!$D$17</f>
        <v>-1.6870120317698106E-2</v>
      </c>
      <c r="AA21" s="220">
        <v>-50</v>
      </c>
      <c r="AB21" s="218">
        <f t="shared" ref="AB21:AB100" si="5">Y21*AA21</f>
        <v>-500</v>
      </c>
      <c r="AC21" s="212">
        <v>10</v>
      </c>
      <c r="AD21" s="212">
        <v>10</v>
      </c>
      <c r="AE21" s="114">
        <f>AF21/'B1'!$D$17</f>
        <v>1.6870120317698106E-2</v>
      </c>
      <c r="AF21" s="217">
        <v>50</v>
      </c>
      <c r="AG21" s="218">
        <f t="shared" ref="AG21:AG100" si="6">AD21*AF21</f>
        <v>500</v>
      </c>
      <c r="AH21" s="221">
        <f t="shared" ref="AH21:AH100" si="7">I21+R21+W21+AB21+AG21</f>
        <v>99000</v>
      </c>
      <c r="AI21" s="611">
        <v>20</v>
      </c>
      <c r="AJ21" s="609">
        <v>10.1234</v>
      </c>
      <c r="AK21" s="610">
        <f>AI21*AJ21</f>
        <v>202.46800000000002</v>
      </c>
    </row>
    <row r="22" spans="1:37" s="189" customFormat="1" x14ac:dyDescent="0.2">
      <c r="A22" s="212"/>
      <c r="B22" s="213" t="str">
        <f>IF(A22="","",IF(ISERROR(VLOOKUP(A22,'Anlage 3a'!$A:$D,4,FALSE)),"keine DRG gemäß FPV",VLOOKUP(A22,'Anlage 3a'!$A:$D,4,FALSE)))</f>
        <v/>
      </c>
      <c r="C22" s="214"/>
      <c r="D22" s="214"/>
      <c r="E22" s="214"/>
      <c r="F22" s="215">
        <f t="shared" si="0"/>
        <v>0</v>
      </c>
      <c r="G22" s="216" t="str">
        <f>IF(H22=0,"",H22/'B1'!$D$17)</f>
        <v/>
      </c>
      <c r="H22" s="217"/>
      <c r="I22" s="218">
        <f t="shared" si="1"/>
        <v>0</v>
      </c>
      <c r="J22" s="212"/>
      <c r="K22" s="212"/>
      <c r="L22" s="219">
        <f>H22/'B1'!$D$17</f>
        <v>0</v>
      </c>
      <c r="M22" s="114">
        <f t="shared" si="2"/>
        <v>0</v>
      </c>
      <c r="N22" s="212"/>
      <c r="O22" s="212"/>
      <c r="P22" s="117">
        <f>Q22/'B1'!$D$17</f>
        <v>0</v>
      </c>
      <c r="Q22" s="217"/>
      <c r="R22" s="218">
        <f t="shared" si="3"/>
        <v>0</v>
      </c>
      <c r="S22" s="212"/>
      <c r="T22" s="212"/>
      <c r="U22" s="117">
        <f>V22/'B1'!$D$17</f>
        <v>0</v>
      </c>
      <c r="V22" s="217"/>
      <c r="W22" s="218">
        <f t="shared" si="4"/>
        <v>0</v>
      </c>
      <c r="X22" s="212"/>
      <c r="Y22" s="212"/>
      <c r="Z22" s="117">
        <f>AA22/'B1'!$D$17</f>
        <v>0</v>
      </c>
      <c r="AA22" s="220"/>
      <c r="AB22" s="218">
        <f t="shared" si="5"/>
        <v>0</v>
      </c>
      <c r="AC22" s="212"/>
      <c r="AD22" s="212"/>
      <c r="AE22" s="114">
        <f>AF22/'B1'!$D$17</f>
        <v>0</v>
      </c>
      <c r="AF22" s="217"/>
      <c r="AG22" s="218">
        <f t="shared" si="6"/>
        <v>0</v>
      </c>
      <c r="AH22" s="221">
        <f t="shared" si="7"/>
        <v>0</v>
      </c>
      <c r="AI22" s="612"/>
      <c r="AJ22" s="613"/>
      <c r="AK22" s="614">
        <f t="shared" ref="AK22:AK85" si="8">AI22*AJ22</f>
        <v>0</v>
      </c>
    </row>
    <row r="23" spans="1:37" s="189" customFormat="1" x14ac:dyDescent="0.2">
      <c r="A23" s="212"/>
      <c r="B23" s="213" t="str">
        <f>IF(A23="","",IF(ISERROR(VLOOKUP(A23,'Anlage 3a'!$A:$D,4,FALSE)),"keine DRG gemäß FPV",VLOOKUP(A23,'Anlage 3a'!$A:$D,4,FALSE)))</f>
        <v/>
      </c>
      <c r="C23" s="214"/>
      <c r="D23" s="214"/>
      <c r="E23" s="214"/>
      <c r="F23" s="215">
        <f t="shared" si="0"/>
        <v>0</v>
      </c>
      <c r="G23" s="216" t="str">
        <f>IF(H23=0,"",H23/'B1'!$D$17)</f>
        <v/>
      </c>
      <c r="H23" s="217"/>
      <c r="I23" s="218">
        <f t="shared" si="1"/>
        <v>0</v>
      </c>
      <c r="J23" s="212"/>
      <c r="K23" s="212"/>
      <c r="L23" s="219">
        <f>H23/'B1'!$D$17</f>
        <v>0</v>
      </c>
      <c r="M23" s="114">
        <f t="shared" si="2"/>
        <v>0</v>
      </c>
      <c r="N23" s="212"/>
      <c r="O23" s="212"/>
      <c r="P23" s="117">
        <f>Q23/'B1'!$D$17</f>
        <v>0</v>
      </c>
      <c r="Q23" s="217"/>
      <c r="R23" s="218">
        <f t="shared" si="3"/>
        <v>0</v>
      </c>
      <c r="S23" s="212"/>
      <c r="T23" s="212"/>
      <c r="U23" s="117">
        <f>V23/'B1'!$D$17</f>
        <v>0</v>
      </c>
      <c r="V23" s="217"/>
      <c r="W23" s="218">
        <f t="shared" si="4"/>
        <v>0</v>
      </c>
      <c r="X23" s="212"/>
      <c r="Y23" s="212"/>
      <c r="Z23" s="117">
        <f>AA23/'B1'!$D$17</f>
        <v>0</v>
      </c>
      <c r="AA23" s="220"/>
      <c r="AB23" s="218">
        <f t="shared" si="5"/>
        <v>0</v>
      </c>
      <c r="AC23" s="212"/>
      <c r="AD23" s="212"/>
      <c r="AE23" s="114">
        <f>AF23/'B1'!$D$17</f>
        <v>0</v>
      </c>
      <c r="AF23" s="217"/>
      <c r="AG23" s="218">
        <f t="shared" si="6"/>
        <v>0</v>
      </c>
      <c r="AH23" s="221">
        <f t="shared" si="7"/>
        <v>0</v>
      </c>
      <c r="AI23" s="612"/>
      <c r="AJ23" s="613"/>
      <c r="AK23" s="614">
        <f t="shared" si="8"/>
        <v>0</v>
      </c>
    </row>
    <row r="24" spans="1:37" s="189" customFormat="1" x14ac:dyDescent="0.2">
      <c r="A24" s="212"/>
      <c r="B24" s="213" t="str">
        <f>IF(A24="","",IF(ISERROR(VLOOKUP(A24,'Anlage 3a'!$A:$D,4,FALSE)),"keine DRG gemäß FPV",VLOOKUP(A24,'Anlage 3a'!$A:$D,4,FALSE)))</f>
        <v/>
      </c>
      <c r="C24" s="214"/>
      <c r="D24" s="214"/>
      <c r="E24" s="214"/>
      <c r="F24" s="215">
        <f t="shared" si="0"/>
        <v>0</v>
      </c>
      <c r="G24" s="216" t="str">
        <f>IF(H24=0,"",H24/'B1'!$D$17)</f>
        <v/>
      </c>
      <c r="H24" s="217"/>
      <c r="I24" s="218">
        <f t="shared" si="1"/>
        <v>0</v>
      </c>
      <c r="J24" s="212"/>
      <c r="K24" s="212"/>
      <c r="L24" s="219">
        <f>H24/'B1'!$D$17</f>
        <v>0</v>
      </c>
      <c r="M24" s="114">
        <f t="shared" si="2"/>
        <v>0</v>
      </c>
      <c r="N24" s="212"/>
      <c r="O24" s="212"/>
      <c r="P24" s="117">
        <f>Q24/'B1'!$D$17</f>
        <v>0</v>
      </c>
      <c r="Q24" s="217"/>
      <c r="R24" s="218">
        <f t="shared" si="3"/>
        <v>0</v>
      </c>
      <c r="S24" s="212"/>
      <c r="T24" s="212"/>
      <c r="U24" s="117">
        <f>V24/'B1'!$D$17</f>
        <v>0</v>
      </c>
      <c r="V24" s="217"/>
      <c r="W24" s="218">
        <f t="shared" si="4"/>
        <v>0</v>
      </c>
      <c r="X24" s="212"/>
      <c r="Y24" s="212"/>
      <c r="Z24" s="117">
        <f>AA24/'B1'!$D$17</f>
        <v>0</v>
      </c>
      <c r="AA24" s="220"/>
      <c r="AB24" s="218">
        <f t="shared" si="5"/>
        <v>0</v>
      </c>
      <c r="AC24" s="212"/>
      <c r="AD24" s="212"/>
      <c r="AE24" s="114">
        <f>AF24/'B1'!$D$17</f>
        <v>0</v>
      </c>
      <c r="AF24" s="217"/>
      <c r="AG24" s="218">
        <f t="shared" si="6"/>
        <v>0</v>
      </c>
      <c r="AH24" s="221">
        <f t="shared" si="7"/>
        <v>0</v>
      </c>
      <c r="AI24" s="612"/>
      <c r="AJ24" s="613"/>
      <c r="AK24" s="614">
        <f t="shared" si="8"/>
        <v>0</v>
      </c>
    </row>
    <row r="25" spans="1:37" s="189" customFormat="1" x14ac:dyDescent="0.2">
      <c r="A25" s="212"/>
      <c r="B25" s="213" t="str">
        <f>IF(A25="","",IF(ISERROR(VLOOKUP(A25,'Anlage 3a'!$A:$D,4,FALSE)),"keine DRG gemäß FPV",VLOOKUP(A25,'Anlage 3a'!$A:$D,4,FALSE)))</f>
        <v/>
      </c>
      <c r="C25" s="214"/>
      <c r="D25" s="214"/>
      <c r="E25" s="214"/>
      <c r="F25" s="215">
        <f t="shared" si="0"/>
        <v>0</v>
      </c>
      <c r="G25" s="216" t="str">
        <f>IF(H25=0,"",H25/'B1'!$D$17)</f>
        <v/>
      </c>
      <c r="H25" s="217"/>
      <c r="I25" s="218">
        <f t="shared" si="1"/>
        <v>0</v>
      </c>
      <c r="J25" s="212"/>
      <c r="K25" s="212"/>
      <c r="L25" s="219">
        <f>H25/'B1'!$D$17</f>
        <v>0</v>
      </c>
      <c r="M25" s="114">
        <f t="shared" si="2"/>
        <v>0</v>
      </c>
      <c r="N25" s="212"/>
      <c r="O25" s="212"/>
      <c r="P25" s="117">
        <f>Q25/'B1'!$D$17</f>
        <v>0</v>
      </c>
      <c r="Q25" s="217"/>
      <c r="R25" s="218">
        <f t="shared" si="3"/>
        <v>0</v>
      </c>
      <c r="S25" s="212"/>
      <c r="T25" s="212"/>
      <c r="U25" s="117">
        <f>V25/'B1'!$D$17</f>
        <v>0</v>
      </c>
      <c r="V25" s="217"/>
      <c r="W25" s="218">
        <f t="shared" si="4"/>
        <v>0</v>
      </c>
      <c r="X25" s="212"/>
      <c r="Y25" s="212"/>
      <c r="Z25" s="117">
        <f>AA25/'B1'!$D$17</f>
        <v>0</v>
      </c>
      <c r="AA25" s="220"/>
      <c r="AB25" s="218">
        <f t="shared" si="5"/>
        <v>0</v>
      </c>
      <c r="AC25" s="212"/>
      <c r="AD25" s="212"/>
      <c r="AE25" s="114">
        <f>AF25/'B1'!$D$17</f>
        <v>0</v>
      </c>
      <c r="AF25" s="217"/>
      <c r="AG25" s="218">
        <f t="shared" si="6"/>
        <v>0</v>
      </c>
      <c r="AH25" s="221">
        <f t="shared" si="7"/>
        <v>0</v>
      </c>
      <c r="AI25" s="612"/>
      <c r="AJ25" s="613"/>
      <c r="AK25" s="614">
        <f t="shared" si="8"/>
        <v>0</v>
      </c>
    </row>
    <row r="26" spans="1:37" s="189" customFormat="1" x14ac:dyDescent="0.2">
      <c r="A26" s="212"/>
      <c r="B26" s="213" t="str">
        <f>IF(A26="","",IF(ISERROR(VLOOKUP(A26,'Anlage 3a'!$A:$D,4,FALSE)),"keine DRG gemäß FPV",VLOOKUP(A26,'Anlage 3a'!$A:$D,4,FALSE)))</f>
        <v/>
      </c>
      <c r="C26" s="214"/>
      <c r="D26" s="214"/>
      <c r="E26" s="214"/>
      <c r="F26" s="215">
        <f t="shared" si="0"/>
        <v>0</v>
      </c>
      <c r="G26" s="216" t="str">
        <f>IF(H26=0,"",H26/'B1'!$D$17)</f>
        <v/>
      </c>
      <c r="H26" s="217"/>
      <c r="I26" s="218">
        <f t="shared" si="1"/>
        <v>0</v>
      </c>
      <c r="J26" s="212"/>
      <c r="K26" s="212"/>
      <c r="L26" s="219">
        <f>H26/'B1'!$D$17</f>
        <v>0</v>
      </c>
      <c r="M26" s="114">
        <f t="shared" si="2"/>
        <v>0</v>
      </c>
      <c r="N26" s="212"/>
      <c r="O26" s="212"/>
      <c r="P26" s="117">
        <f>Q26/'B1'!$D$17</f>
        <v>0</v>
      </c>
      <c r="Q26" s="217"/>
      <c r="R26" s="218">
        <f t="shared" si="3"/>
        <v>0</v>
      </c>
      <c r="S26" s="212"/>
      <c r="T26" s="212"/>
      <c r="U26" s="117">
        <f>V26/'B1'!$D$17</f>
        <v>0</v>
      </c>
      <c r="V26" s="217"/>
      <c r="W26" s="218">
        <f t="shared" si="4"/>
        <v>0</v>
      </c>
      <c r="X26" s="212"/>
      <c r="Y26" s="212"/>
      <c r="Z26" s="117">
        <f>AA26/'B1'!$D$17</f>
        <v>0</v>
      </c>
      <c r="AA26" s="220"/>
      <c r="AB26" s="218">
        <f t="shared" si="5"/>
        <v>0</v>
      </c>
      <c r="AC26" s="212"/>
      <c r="AD26" s="212"/>
      <c r="AE26" s="114">
        <f>AF26/'B1'!$D$17</f>
        <v>0</v>
      </c>
      <c r="AF26" s="217"/>
      <c r="AG26" s="218">
        <f t="shared" si="6"/>
        <v>0</v>
      </c>
      <c r="AH26" s="221">
        <f t="shared" si="7"/>
        <v>0</v>
      </c>
      <c r="AI26" s="612"/>
      <c r="AJ26" s="613"/>
      <c r="AK26" s="614">
        <f t="shared" si="8"/>
        <v>0</v>
      </c>
    </row>
    <row r="27" spans="1:37" s="189" customFormat="1" x14ac:dyDescent="0.2">
      <c r="A27" s="212"/>
      <c r="B27" s="213" t="str">
        <f>IF(A27="","",IF(ISERROR(VLOOKUP(A27,'Anlage 3a'!$A:$D,4,FALSE)),"keine DRG gemäß FPV",VLOOKUP(A27,'Anlage 3a'!$A:$D,4,FALSE)))</f>
        <v/>
      </c>
      <c r="C27" s="214"/>
      <c r="D27" s="214"/>
      <c r="E27" s="214"/>
      <c r="F27" s="215">
        <f t="shared" si="0"/>
        <v>0</v>
      </c>
      <c r="G27" s="216" t="str">
        <f>IF(H27=0,"",H27/'B1'!$D$17)</f>
        <v/>
      </c>
      <c r="H27" s="217"/>
      <c r="I27" s="218">
        <f t="shared" si="1"/>
        <v>0</v>
      </c>
      <c r="J27" s="212"/>
      <c r="K27" s="212"/>
      <c r="L27" s="219">
        <f>H27/'B1'!$D$17</f>
        <v>0</v>
      </c>
      <c r="M27" s="114">
        <f t="shared" si="2"/>
        <v>0</v>
      </c>
      <c r="N27" s="212"/>
      <c r="O27" s="212"/>
      <c r="P27" s="117">
        <f>Q27/'B1'!$D$17</f>
        <v>0</v>
      </c>
      <c r="Q27" s="217"/>
      <c r="R27" s="218">
        <f t="shared" si="3"/>
        <v>0</v>
      </c>
      <c r="S27" s="212"/>
      <c r="T27" s="212"/>
      <c r="U27" s="117">
        <f>V27/'B1'!$D$17</f>
        <v>0</v>
      </c>
      <c r="V27" s="217"/>
      <c r="W27" s="218">
        <f t="shared" si="4"/>
        <v>0</v>
      </c>
      <c r="X27" s="212"/>
      <c r="Y27" s="212"/>
      <c r="Z27" s="117">
        <f>AA27/'B1'!$D$17</f>
        <v>0</v>
      </c>
      <c r="AA27" s="220"/>
      <c r="AB27" s="218">
        <f t="shared" si="5"/>
        <v>0</v>
      </c>
      <c r="AC27" s="212"/>
      <c r="AD27" s="212"/>
      <c r="AE27" s="114">
        <f>AF27/'B1'!$D$17</f>
        <v>0</v>
      </c>
      <c r="AF27" s="217"/>
      <c r="AG27" s="218">
        <f t="shared" si="6"/>
        <v>0</v>
      </c>
      <c r="AH27" s="221">
        <f t="shared" si="7"/>
        <v>0</v>
      </c>
      <c r="AI27" s="612"/>
      <c r="AJ27" s="613"/>
      <c r="AK27" s="614">
        <f t="shared" si="8"/>
        <v>0</v>
      </c>
    </row>
    <row r="28" spans="1:37" s="189" customFormat="1" x14ac:dyDescent="0.2">
      <c r="A28" s="212"/>
      <c r="B28" s="213" t="str">
        <f>IF(A28="","",IF(ISERROR(VLOOKUP(A28,'Anlage 3a'!$A:$D,4,FALSE)),"keine DRG gemäß FPV",VLOOKUP(A28,'Anlage 3a'!$A:$D,4,FALSE)))</f>
        <v/>
      </c>
      <c r="C28" s="214"/>
      <c r="D28" s="214"/>
      <c r="E28" s="214"/>
      <c r="F28" s="215">
        <f t="shared" si="0"/>
        <v>0</v>
      </c>
      <c r="G28" s="216" t="str">
        <f>IF(H28=0,"",H28/'B1'!$D$17)</f>
        <v/>
      </c>
      <c r="H28" s="217"/>
      <c r="I28" s="218">
        <f t="shared" si="1"/>
        <v>0</v>
      </c>
      <c r="J28" s="212"/>
      <c r="K28" s="212"/>
      <c r="L28" s="219">
        <f>H28/'B1'!$D$17</f>
        <v>0</v>
      </c>
      <c r="M28" s="114">
        <f t="shared" si="2"/>
        <v>0</v>
      </c>
      <c r="N28" s="212"/>
      <c r="O28" s="212"/>
      <c r="P28" s="117">
        <f>Q28/'B1'!$D$17</f>
        <v>0</v>
      </c>
      <c r="Q28" s="217"/>
      <c r="R28" s="218">
        <f t="shared" si="3"/>
        <v>0</v>
      </c>
      <c r="S28" s="212"/>
      <c r="T28" s="212"/>
      <c r="U28" s="117">
        <f>V28/'B1'!$D$17</f>
        <v>0</v>
      </c>
      <c r="V28" s="217"/>
      <c r="W28" s="218">
        <f t="shared" si="4"/>
        <v>0</v>
      </c>
      <c r="X28" s="212"/>
      <c r="Y28" s="212"/>
      <c r="Z28" s="117">
        <f>AA28/'B1'!$D$17</f>
        <v>0</v>
      </c>
      <c r="AA28" s="220"/>
      <c r="AB28" s="218">
        <f t="shared" si="5"/>
        <v>0</v>
      </c>
      <c r="AC28" s="212"/>
      <c r="AD28" s="212"/>
      <c r="AE28" s="114">
        <f>AF28/'B1'!$D$17</f>
        <v>0</v>
      </c>
      <c r="AF28" s="217"/>
      <c r="AG28" s="218">
        <f t="shared" si="6"/>
        <v>0</v>
      </c>
      <c r="AH28" s="221">
        <f t="shared" si="7"/>
        <v>0</v>
      </c>
      <c r="AI28" s="612"/>
      <c r="AJ28" s="613"/>
      <c r="AK28" s="614">
        <f t="shared" si="8"/>
        <v>0</v>
      </c>
    </row>
    <row r="29" spans="1:37" s="189" customFormat="1" x14ac:dyDescent="0.2">
      <c r="A29" s="212"/>
      <c r="B29" s="213" t="str">
        <f>IF(A29="","",IF(ISERROR(VLOOKUP(A29,'Anlage 3a'!$A:$D,4,FALSE)),"keine DRG gemäß FPV",VLOOKUP(A29,'Anlage 3a'!$A:$D,4,FALSE)))</f>
        <v/>
      </c>
      <c r="C29" s="214"/>
      <c r="D29" s="214"/>
      <c r="E29" s="214"/>
      <c r="F29" s="215">
        <f t="shared" si="0"/>
        <v>0</v>
      </c>
      <c r="G29" s="216" t="str">
        <f>IF(H29=0,"",H29/'B1'!$D$17)</f>
        <v/>
      </c>
      <c r="H29" s="217"/>
      <c r="I29" s="218">
        <f t="shared" si="1"/>
        <v>0</v>
      </c>
      <c r="J29" s="212"/>
      <c r="K29" s="212"/>
      <c r="L29" s="219">
        <f>H29/'B1'!$D$17</f>
        <v>0</v>
      </c>
      <c r="M29" s="114">
        <f t="shared" si="2"/>
        <v>0</v>
      </c>
      <c r="N29" s="212"/>
      <c r="O29" s="212"/>
      <c r="P29" s="117">
        <f>Q29/'B1'!$D$17</f>
        <v>0</v>
      </c>
      <c r="Q29" s="217"/>
      <c r="R29" s="218">
        <f t="shared" si="3"/>
        <v>0</v>
      </c>
      <c r="S29" s="212"/>
      <c r="T29" s="212"/>
      <c r="U29" s="117">
        <f>V29/'B1'!$D$17</f>
        <v>0</v>
      </c>
      <c r="V29" s="217"/>
      <c r="W29" s="218">
        <f t="shared" si="4"/>
        <v>0</v>
      </c>
      <c r="X29" s="212"/>
      <c r="Y29" s="212"/>
      <c r="Z29" s="117">
        <f>AA29/'B1'!$D$17</f>
        <v>0</v>
      </c>
      <c r="AA29" s="220"/>
      <c r="AB29" s="218">
        <f t="shared" si="5"/>
        <v>0</v>
      </c>
      <c r="AC29" s="212"/>
      <c r="AD29" s="212"/>
      <c r="AE29" s="114">
        <f>AF29/'B1'!$D$17</f>
        <v>0</v>
      </c>
      <c r="AF29" s="217"/>
      <c r="AG29" s="218">
        <f t="shared" si="6"/>
        <v>0</v>
      </c>
      <c r="AH29" s="221">
        <f t="shared" si="7"/>
        <v>0</v>
      </c>
      <c r="AI29" s="612"/>
      <c r="AJ29" s="613"/>
      <c r="AK29" s="614">
        <f t="shared" si="8"/>
        <v>0</v>
      </c>
    </row>
    <row r="30" spans="1:37" s="189" customFormat="1" x14ac:dyDescent="0.2">
      <c r="A30" s="212"/>
      <c r="B30" s="213" t="str">
        <f>IF(A30="","",IF(ISERROR(VLOOKUP(A30,'Anlage 3a'!$A:$D,4,FALSE)),"keine DRG gemäß FPV",VLOOKUP(A30,'Anlage 3a'!$A:$D,4,FALSE)))</f>
        <v/>
      </c>
      <c r="C30" s="214"/>
      <c r="D30" s="214"/>
      <c r="E30" s="214"/>
      <c r="F30" s="215">
        <f t="shared" si="0"/>
        <v>0</v>
      </c>
      <c r="G30" s="216" t="str">
        <f>IF(H30=0,"",H30/'B1'!$D$17)</f>
        <v/>
      </c>
      <c r="H30" s="217"/>
      <c r="I30" s="218">
        <f t="shared" si="1"/>
        <v>0</v>
      </c>
      <c r="J30" s="212"/>
      <c r="K30" s="212"/>
      <c r="L30" s="219">
        <f>H30/'B1'!$D$17</f>
        <v>0</v>
      </c>
      <c r="M30" s="114">
        <f t="shared" si="2"/>
        <v>0</v>
      </c>
      <c r="N30" s="212"/>
      <c r="O30" s="212"/>
      <c r="P30" s="117">
        <f>Q30/'B1'!$D$17</f>
        <v>0</v>
      </c>
      <c r="Q30" s="217"/>
      <c r="R30" s="218">
        <f t="shared" si="3"/>
        <v>0</v>
      </c>
      <c r="S30" s="212"/>
      <c r="T30" s="212"/>
      <c r="U30" s="117">
        <f>V30/'B1'!$D$17</f>
        <v>0</v>
      </c>
      <c r="V30" s="217"/>
      <c r="W30" s="218">
        <f t="shared" si="4"/>
        <v>0</v>
      </c>
      <c r="X30" s="212"/>
      <c r="Y30" s="212"/>
      <c r="Z30" s="117">
        <f>AA30/'B1'!$D$17</f>
        <v>0</v>
      </c>
      <c r="AA30" s="220"/>
      <c r="AB30" s="218">
        <f t="shared" si="5"/>
        <v>0</v>
      </c>
      <c r="AC30" s="212"/>
      <c r="AD30" s="212"/>
      <c r="AE30" s="114">
        <f>AF30/'B1'!$D$17</f>
        <v>0</v>
      </c>
      <c r="AF30" s="217"/>
      <c r="AG30" s="218">
        <f t="shared" si="6"/>
        <v>0</v>
      </c>
      <c r="AH30" s="221">
        <f t="shared" si="7"/>
        <v>0</v>
      </c>
      <c r="AI30" s="612"/>
      <c r="AJ30" s="613"/>
      <c r="AK30" s="614">
        <f t="shared" si="8"/>
        <v>0</v>
      </c>
    </row>
    <row r="31" spans="1:37" s="189" customFormat="1" x14ac:dyDescent="0.2">
      <c r="A31" s="212"/>
      <c r="B31" s="213" t="str">
        <f>IF(A31="","",IF(ISERROR(VLOOKUP(A31,'Anlage 3a'!$A:$D,4,FALSE)),"keine DRG gemäß FPV",VLOOKUP(A31,'Anlage 3a'!$A:$D,4,FALSE)))</f>
        <v/>
      </c>
      <c r="C31" s="214"/>
      <c r="D31" s="214"/>
      <c r="E31" s="214"/>
      <c r="F31" s="215">
        <f t="shared" si="0"/>
        <v>0</v>
      </c>
      <c r="G31" s="216" t="str">
        <f>IF(H31=0,"",H31/'B1'!$D$17)</f>
        <v/>
      </c>
      <c r="H31" s="217"/>
      <c r="I31" s="218">
        <f t="shared" si="1"/>
        <v>0</v>
      </c>
      <c r="J31" s="212"/>
      <c r="K31" s="212"/>
      <c r="L31" s="219">
        <f>H31/'B1'!$D$17</f>
        <v>0</v>
      </c>
      <c r="M31" s="114">
        <f t="shared" si="2"/>
        <v>0</v>
      </c>
      <c r="N31" s="212"/>
      <c r="O31" s="212"/>
      <c r="P31" s="117">
        <f>Q31/'B1'!$D$17</f>
        <v>0</v>
      </c>
      <c r="Q31" s="217"/>
      <c r="R31" s="218">
        <f t="shared" si="3"/>
        <v>0</v>
      </c>
      <c r="S31" s="212"/>
      <c r="T31" s="212"/>
      <c r="U31" s="117">
        <f>V31/'B1'!$D$17</f>
        <v>0</v>
      </c>
      <c r="V31" s="217"/>
      <c r="W31" s="218">
        <f t="shared" si="4"/>
        <v>0</v>
      </c>
      <c r="X31" s="212"/>
      <c r="Y31" s="212"/>
      <c r="Z31" s="117">
        <f>AA31/'B1'!$D$17</f>
        <v>0</v>
      </c>
      <c r="AA31" s="220"/>
      <c r="AB31" s="218">
        <f t="shared" si="5"/>
        <v>0</v>
      </c>
      <c r="AC31" s="212"/>
      <c r="AD31" s="212"/>
      <c r="AE31" s="114">
        <f>AF31/'B1'!$D$17</f>
        <v>0</v>
      </c>
      <c r="AF31" s="217"/>
      <c r="AG31" s="218">
        <f t="shared" si="6"/>
        <v>0</v>
      </c>
      <c r="AH31" s="221">
        <f t="shared" si="7"/>
        <v>0</v>
      </c>
      <c r="AI31" s="612"/>
      <c r="AJ31" s="613"/>
      <c r="AK31" s="614">
        <f t="shared" si="8"/>
        <v>0</v>
      </c>
    </row>
    <row r="32" spans="1:37" s="189" customFormat="1" x14ac:dyDescent="0.2">
      <c r="A32" s="212"/>
      <c r="B32" s="213" t="str">
        <f>IF(A32="","",IF(ISERROR(VLOOKUP(A32,'Anlage 3a'!$A:$D,4,FALSE)),"keine DRG gemäß FPV",VLOOKUP(A32,'Anlage 3a'!$A:$D,4,FALSE)))</f>
        <v/>
      </c>
      <c r="C32" s="214"/>
      <c r="D32" s="214"/>
      <c r="E32" s="214"/>
      <c r="F32" s="215">
        <f t="shared" si="0"/>
        <v>0</v>
      </c>
      <c r="G32" s="216" t="str">
        <f>IF(H32=0,"",H32/'B1'!$D$17)</f>
        <v/>
      </c>
      <c r="H32" s="217"/>
      <c r="I32" s="218">
        <f t="shared" si="1"/>
        <v>0</v>
      </c>
      <c r="J32" s="212"/>
      <c r="K32" s="212"/>
      <c r="L32" s="219">
        <f>H32/'B1'!$D$17</f>
        <v>0</v>
      </c>
      <c r="M32" s="114">
        <f t="shared" si="2"/>
        <v>0</v>
      </c>
      <c r="N32" s="212"/>
      <c r="O32" s="212"/>
      <c r="P32" s="117">
        <f>Q32/'B1'!$D$17</f>
        <v>0</v>
      </c>
      <c r="Q32" s="217"/>
      <c r="R32" s="218">
        <f t="shared" si="3"/>
        <v>0</v>
      </c>
      <c r="S32" s="212"/>
      <c r="T32" s="212"/>
      <c r="U32" s="117">
        <f>V32/'B1'!$D$17</f>
        <v>0</v>
      </c>
      <c r="V32" s="217"/>
      <c r="W32" s="218">
        <f t="shared" si="4"/>
        <v>0</v>
      </c>
      <c r="X32" s="212"/>
      <c r="Y32" s="212"/>
      <c r="Z32" s="117">
        <f>AA32/'B1'!$D$17</f>
        <v>0</v>
      </c>
      <c r="AA32" s="220"/>
      <c r="AB32" s="218">
        <f t="shared" si="5"/>
        <v>0</v>
      </c>
      <c r="AC32" s="212"/>
      <c r="AD32" s="212"/>
      <c r="AE32" s="114">
        <f>AF32/'B1'!$D$17</f>
        <v>0</v>
      </c>
      <c r="AF32" s="217"/>
      <c r="AG32" s="218">
        <f t="shared" si="6"/>
        <v>0</v>
      </c>
      <c r="AH32" s="221">
        <f t="shared" si="7"/>
        <v>0</v>
      </c>
      <c r="AI32" s="612"/>
      <c r="AJ32" s="613"/>
      <c r="AK32" s="614">
        <f t="shared" si="8"/>
        <v>0</v>
      </c>
    </row>
    <row r="33" spans="1:37" s="189" customFormat="1" x14ac:dyDescent="0.2">
      <c r="A33" s="212"/>
      <c r="B33" s="213" t="str">
        <f>IF(A33="","",IF(ISERROR(VLOOKUP(A33,'Anlage 3a'!$A:$D,4,FALSE)),"keine DRG gemäß FPV",VLOOKUP(A33,'Anlage 3a'!$A:$D,4,FALSE)))</f>
        <v/>
      </c>
      <c r="C33" s="214"/>
      <c r="D33" s="214"/>
      <c r="E33" s="214"/>
      <c r="F33" s="215">
        <f t="shared" si="0"/>
        <v>0</v>
      </c>
      <c r="G33" s="216" t="str">
        <f>IF(H33=0,"",H33/'B1'!$D$17)</f>
        <v/>
      </c>
      <c r="H33" s="217"/>
      <c r="I33" s="218">
        <f t="shared" si="1"/>
        <v>0</v>
      </c>
      <c r="J33" s="212"/>
      <c r="K33" s="212"/>
      <c r="L33" s="219">
        <f>H33/'B1'!$D$17</f>
        <v>0</v>
      </c>
      <c r="M33" s="114">
        <f t="shared" si="2"/>
        <v>0</v>
      </c>
      <c r="N33" s="212"/>
      <c r="O33" s="212"/>
      <c r="P33" s="117">
        <f>Q33/'B1'!$D$17</f>
        <v>0</v>
      </c>
      <c r="Q33" s="217"/>
      <c r="R33" s="218">
        <f t="shared" si="3"/>
        <v>0</v>
      </c>
      <c r="S33" s="212"/>
      <c r="T33" s="212"/>
      <c r="U33" s="117">
        <f>V33/'B1'!$D$17</f>
        <v>0</v>
      </c>
      <c r="V33" s="217"/>
      <c r="W33" s="218">
        <f t="shared" si="4"/>
        <v>0</v>
      </c>
      <c r="X33" s="212"/>
      <c r="Y33" s="212"/>
      <c r="Z33" s="117">
        <f>AA33/'B1'!$D$17</f>
        <v>0</v>
      </c>
      <c r="AA33" s="220"/>
      <c r="AB33" s="218">
        <f t="shared" si="5"/>
        <v>0</v>
      </c>
      <c r="AC33" s="212"/>
      <c r="AD33" s="212"/>
      <c r="AE33" s="114">
        <f>AF33/'B1'!$D$17</f>
        <v>0</v>
      </c>
      <c r="AF33" s="217"/>
      <c r="AG33" s="218">
        <f t="shared" si="6"/>
        <v>0</v>
      </c>
      <c r="AH33" s="221">
        <f t="shared" si="7"/>
        <v>0</v>
      </c>
      <c r="AI33" s="612"/>
      <c r="AJ33" s="613"/>
      <c r="AK33" s="614">
        <f t="shared" si="8"/>
        <v>0</v>
      </c>
    </row>
    <row r="34" spans="1:37" s="189" customFormat="1" x14ac:dyDescent="0.2">
      <c r="A34" s="212"/>
      <c r="B34" s="213" t="str">
        <f>IF(A34="","",IF(ISERROR(VLOOKUP(A34,'Anlage 3a'!$A:$D,4,FALSE)),"keine DRG gemäß FPV",VLOOKUP(A34,'Anlage 3a'!$A:$D,4,FALSE)))</f>
        <v/>
      </c>
      <c r="C34" s="214"/>
      <c r="D34" s="214"/>
      <c r="E34" s="214"/>
      <c r="F34" s="215">
        <f t="shared" si="0"/>
        <v>0</v>
      </c>
      <c r="G34" s="216" t="str">
        <f>IF(H34=0,"",H34/'B1'!$D$17)</f>
        <v/>
      </c>
      <c r="H34" s="217"/>
      <c r="I34" s="218">
        <f t="shared" si="1"/>
        <v>0</v>
      </c>
      <c r="J34" s="212"/>
      <c r="K34" s="212"/>
      <c r="L34" s="219">
        <f>H34/'B1'!$D$17</f>
        <v>0</v>
      </c>
      <c r="M34" s="114">
        <f t="shared" si="2"/>
        <v>0</v>
      </c>
      <c r="N34" s="212"/>
      <c r="O34" s="212"/>
      <c r="P34" s="117">
        <f>Q34/'B1'!$D$17</f>
        <v>0</v>
      </c>
      <c r="Q34" s="217"/>
      <c r="R34" s="218">
        <f t="shared" si="3"/>
        <v>0</v>
      </c>
      <c r="S34" s="212"/>
      <c r="T34" s="212"/>
      <c r="U34" s="117">
        <f>V34/'B1'!$D$17</f>
        <v>0</v>
      </c>
      <c r="V34" s="217"/>
      <c r="W34" s="218">
        <f t="shared" si="4"/>
        <v>0</v>
      </c>
      <c r="X34" s="212"/>
      <c r="Y34" s="212"/>
      <c r="Z34" s="117">
        <f>AA34/'B1'!$D$17</f>
        <v>0</v>
      </c>
      <c r="AA34" s="220"/>
      <c r="AB34" s="218">
        <f t="shared" si="5"/>
        <v>0</v>
      </c>
      <c r="AC34" s="212"/>
      <c r="AD34" s="212"/>
      <c r="AE34" s="114">
        <f>AF34/'B1'!$D$17</f>
        <v>0</v>
      </c>
      <c r="AF34" s="217"/>
      <c r="AG34" s="218">
        <f t="shared" si="6"/>
        <v>0</v>
      </c>
      <c r="AH34" s="221">
        <f t="shared" si="7"/>
        <v>0</v>
      </c>
      <c r="AI34" s="612"/>
      <c r="AJ34" s="613"/>
      <c r="AK34" s="614">
        <f t="shared" si="8"/>
        <v>0</v>
      </c>
    </row>
    <row r="35" spans="1:37" s="189" customFormat="1" x14ac:dyDescent="0.2">
      <c r="A35" s="212"/>
      <c r="B35" s="213" t="str">
        <f>IF(A35="","",IF(ISERROR(VLOOKUP(A35,'Anlage 3a'!$A:$D,4,FALSE)),"keine DRG gemäß FPV",VLOOKUP(A35,'Anlage 3a'!$A:$D,4,FALSE)))</f>
        <v/>
      </c>
      <c r="C35" s="214"/>
      <c r="D35" s="214"/>
      <c r="E35" s="214"/>
      <c r="F35" s="215">
        <f t="shared" si="0"/>
        <v>0</v>
      </c>
      <c r="G35" s="216" t="str">
        <f>IF(H35=0,"",H35/'B1'!$D$17)</f>
        <v/>
      </c>
      <c r="H35" s="217"/>
      <c r="I35" s="218">
        <f t="shared" si="1"/>
        <v>0</v>
      </c>
      <c r="J35" s="212"/>
      <c r="K35" s="212"/>
      <c r="L35" s="219">
        <f>H35/'B1'!$D$17</f>
        <v>0</v>
      </c>
      <c r="M35" s="114">
        <f t="shared" si="2"/>
        <v>0</v>
      </c>
      <c r="N35" s="212"/>
      <c r="O35" s="212"/>
      <c r="P35" s="117">
        <f>Q35/'B1'!$D$17</f>
        <v>0</v>
      </c>
      <c r="Q35" s="217"/>
      <c r="R35" s="218">
        <f t="shared" si="3"/>
        <v>0</v>
      </c>
      <c r="S35" s="212"/>
      <c r="T35" s="212"/>
      <c r="U35" s="117">
        <f>V35/'B1'!$D$17</f>
        <v>0</v>
      </c>
      <c r="V35" s="217"/>
      <c r="W35" s="218">
        <f t="shared" si="4"/>
        <v>0</v>
      </c>
      <c r="X35" s="212"/>
      <c r="Y35" s="212"/>
      <c r="Z35" s="117">
        <f>AA35/'B1'!$D$17</f>
        <v>0</v>
      </c>
      <c r="AA35" s="220"/>
      <c r="AB35" s="218">
        <f t="shared" si="5"/>
        <v>0</v>
      </c>
      <c r="AC35" s="212"/>
      <c r="AD35" s="212"/>
      <c r="AE35" s="114">
        <f>AF35/'B1'!$D$17</f>
        <v>0</v>
      </c>
      <c r="AF35" s="217"/>
      <c r="AG35" s="218">
        <f t="shared" si="6"/>
        <v>0</v>
      </c>
      <c r="AH35" s="221">
        <f t="shared" si="7"/>
        <v>0</v>
      </c>
      <c r="AI35" s="612"/>
      <c r="AJ35" s="613"/>
      <c r="AK35" s="614">
        <f t="shared" si="8"/>
        <v>0</v>
      </c>
    </row>
    <row r="36" spans="1:37" s="189" customFormat="1" x14ac:dyDescent="0.2">
      <c r="A36" s="212"/>
      <c r="B36" s="213" t="str">
        <f>IF(A36="","",IF(ISERROR(VLOOKUP(A36,'Anlage 3a'!$A:$D,4,FALSE)),"keine DRG gemäß FPV",VLOOKUP(A36,'Anlage 3a'!$A:$D,4,FALSE)))</f>
        <v/>
      </c>
      <c r="C36" s="214"/>
      <c r="D36" s="214"/>
      <c r="E36" s="214"/>
      <c r="F36" s="215">
        <f t="shared" si="0"/>
        <v>0</v>
      </c>
      <c r="G36" s="216" t="str">
        <f>IF(H36=0,"",H36/'B1'!$D$17)</f>
        <v/>
      </c>
      <c r="H36" s="217"/>
      <c r="I36" s="218">
        <f t="shared" si="1"/>
        <v>0</v>
      </c>
      <c r="J36" s="212"/>
      <c r="K36" s="212"/>
      <c r="L36" s="219">
        <f>H36/'B1'!$D$17</f>
        <v>0</v>
      </c>
      <c r="M36" s="114">
        <f t="shared" si="2"/>
        <v>0</v>
      </c>
      <c r="N36" s="212"/>
      <c r="O36" s="212"/>
      <c r="P36" s="117">
        <f>Q36/'B1'!$D$17</f>
        <v>0</v>
      </c>
      <c r="Q36" s="217"/>
      <c r="R36" s="218">
        <f t="shared" si="3"/>
        <v>0</v>
      </c>
      <c r="S36" s="212"/>
      <c r="T36" s="212"/>
      <c r="U36" s="117">
        <f>V36/'B1'!$D$17</f>
        <v>0</v>
      </c>
      <c r="V36" s="217"/>
      <c r="W36" s="218">
        <f t="shared" si="4"/>
        <v>0</v>
      </c>
      <c r="X36" s="212"/>
      <c r="Y36" s="212"/>
      <c r="Z36" s="117">
        <f>AA36/'B1'!$D$17</f>
        <v>0</v>
      </c>
      <c r="AA36" s="220"/>
      <c r="AB36" s="218">
        <f t="shared" si="5"/>
        <v>0</v>
      </c>
      <c r="AC36" s="212"/>
      <c r="AD36" s="212"/>
      <c r="AE36" s="114">
        <f>AF36/'B1'!$D$17</f>
        <v>0</v>
      </c>
      <c r="AF36" s="217"/>
      <c r="AG36" s="218">
        <f t="shared" si="6"/>
        <v>0</v>
      </c>
      <c r="AH36" s="221">
        <f t="shared" si="7"/>
        <v>0</v>
      </c>
      <c r="AI36" s="612"/>
      <c r="AJ36" s="613"/>
      <c r="AK36" s="614">
        <f t="shared" si="8"/>
        <v>0</v>
      </c>
    </row>
    <row r="37" spans="1:37" s="189" customFormat="1" x14ac:dyDescent="0.2">
      <c r="A37" s="212"/>
      <c r="B37" s="213" t="str">
        <f>IF(A37="","",IF(ISERROR(VLOOKUP(A37,'Anlage 3a'!$A:$D,4,FALSE)),"keine DRG gemäß FPV",VLOOKUP(A37,'Anlage 3a'!$A:$D,4,FALSE)))</f>
        <v/>
      </c>
      <c r="C37" s="214"/>
      <c r="D37" s="214"/>
      <c r="E37" s="214"/>
      <c r="F37" s="215">
        <f t="shared" si="0"/>
        <v>0</v>
      </c>
      <c r="G37" s="216" t="str">
        <f>IF(H37=0,"",H37/'B1'!$D$17)</f>
        <v/>
      </c>
      <c r="H37" s="217"/>
      <c r="I37" s="218">
        <f t="shared" si="1"/>
        <v>0</v>
      </c>
      <c r="J37" s="212"/>
      <c r="K37" s="212"/>
      <c r="L37" s="219">
        <f>H37/'B1'!$D$17</f>
        <v>0</v>
      </c>
      <c r="M37" s="114">
        <f t="shared" si="2"/>
        <v>0</v>
      </c>
      <c r="N37" s="212"/>
      <c r="O37" s="212"/>
      <c r="P37" s="117">
        <f>Q37/'B1'!$D$17</f>
        <v>0</v>
      </c>
      <c r="Q37" s="217"/>
      <c r="R37" s="218">
        <f t="shared" si="3"/>
        <v>0</v>
      </c>
      <c r="S37" s="212"/>
      <c r="T37" s="212"/>
      <c r="U37" s="117">
        <f>V37/'B1'!$D$17</f>
        <v>0</v>
      </c>
      <c r="V37" s="217"/>
      <c r="W37" s="218">
        <f t="shared" si="4"/>
        <v>0</v>
      </c>
      <c r="X37" s="212"/>
      <c r="Y37" s="212"/>
      <c r="Z37" s="117">
        <f>AA37/'B1'!$D$17</f>
        <v>0</v>
      </c>
      <c r="AA37" s="220"/>
      <c r="AB37" s="218">
        <f t="shared" si="5"/>
        <v>0</v>
      </c>
      <c r="AC37" s="212"/>
      <c r="AD37" s="212"/>
      <c r="AE37" s="114">
        <f>AF37/'B1'!$D$17</f>
        <v>0</v>
      </c>
      <c r="AF37" s="217"/>
      <c r="AG37" s="218">
        <f t="shared" si="6"/>
        <v>0</v>
      </c>
      <c r="AH37" s="221">
        <f t="shared" si="7"/>
        <v>0</v>
      </c>
      <c r="AI37" s="612"/>
      <c r="AJ37" s="613"/>
      <c r="AK37" s="614">
        <f t="shared" si="8"/>
        <v>0</v>
      </c>
    </row>
    <row r="38" spans="1:37" s="189" customFormat="1" x14ac:dyDescent="0.2">
      <c r="A38" s="212"/>
      <c r="B38" s="213" t="str">
        <f>IF(A38="","",IF(ISERROR(VLOOKUP(A38,'Anlage 3a'!$A:$D,4,FALSE)),"keine DRG gemäß FPV",VLOOKUP(A38,'Anlage 3a'!$A:$D,4,FALSE)))</f>
        <v/>
      </c>
      <c r="C38" s="214"/>
      <c r="D38" s="214"/>
      <c r="E38" s="214"/>
      <c r="F38" s="215">
        <f t="shared" si="0"/>
        <v>0</v>
      </c>
      <c r="G38" s="216" t="str">
        <f>IF(H38=0,"",H38/'B1'!$D$17)</f>
        <v/>
      </c>
      <c r="H38" s="217"/>
      <c r="I38" s="218">
        <f t="shared" si="1"/>
        <v>0</v>
      </c>
      <c r="J38" s="212"/>
      <c r="K38" s="212"/>
      <c r="L38" s="219">
        <f>H38/'B1'!$D$17</f>
        <v>0</v>
      </c>
      <c r="M38" s="114">
        <f t="shared" si="2"/>
        <v>0</v>
      </c>
      <c r="N38" s="212"/>
      <c r="O38" s="212"/>
      <c r="P38" s="117">
        <f>Q38/'B1'!$D$17</f>
        <v>0</v>
      </c>
      <c r="Q38" s="217"/>
      <c r="R38" s="218">
        <f t="shared" si="3"/>
        <v>0</v>
      </c>
      <c r="S38" s="212"/>
      <c r="T38" s="212"/>
      <c r="U38" s="117">
        <f>V38/'B1'!$D$17</f>
        <v>0</v>
      </c>
      <c r="V38" s="217"/>
      <c r="W38" s="218">
        <f t="shared" si="4"/>
        <v>0</v>
      </c>
      <c r="X38" s="212"/>
      <c r="Y38" s="212"/>
      <c r="Z38" s="117">
        <f>AA38/'B1'!$D$17</f>
        <v>0</v>
      </c>
      <c r="AA38" s="220"/>
      <c r="AB38" s="218">
        <f t="shared" si="5"/>
        <v>0</v>
      </c>
      <c r="AC38" s="212"/>
      <c r="AD38" s="212"/>
      <c r="AE38" s="114">
        <f>AF38/'B1'!$D$17</f>
        <v>0</v>
      </c>
      <c r="AF38" s="217"/>
      <c r="AG38" s="218">
        <f t="shared" si="6"/>
        <v>0</v>
      </c>
      <c r="AH38" s="221">
        <f t="shared" si="7"/>
        <v>0</v>
      </c>
      <c r="AI38" s="612"/>
      <c r="AJ38" s="613"/>
      <c r="AK38" s="614">
        <f t="shared" si="8"/>
        <v>0</v>
      </c>
    </row>
    <row r="39" spans="1:37" s="189" customFormat="1" x14ac:dyDescent="0.2">
      <c r="A39" s="212"/>
      <c r="B39" s="213" t="str">
        <f>IF(A39="","",IF(ISERROR(VLOOKUP(A39,'Anlage 3a'!$A:$D,4,FALSE)),"keine DRG gemäß FPV",VLOOKUP(A39,'Anlage 3a'!$A:$D,4,FALSE)))</f>
        <v/>
      </c>
      <c r="C39" s="214"/>
      <c r="D39" s="214"/>
      <c r="E39" s="214"/>
      <c r="F39" s="215">
        <f t="shared" si="0"/>
        <v>0</v>
      </c>
      <c r="G39" s="216" t="str">
        <f>IF(H39=0,"",H39/'B1'!$D$17)</f>
        <v/>
      </c>
      <c r="H39" s="217"/>
      <c r="I39" s="218">
        <f t="shared" si="1"/>
        <v>0</v>
      </c>
      <c r="J39" s="212"/>
      <c r="K39" s="212"/>
      <c r="L39" s="219">
        <f>H39/'B1'!$D$17</f>
        <v>0</v>
      </c>
      <c r="M39" s="114">
        <f t="shared" si="2"/>
        <v>0</v>
      </c>
      <c r="N39" s="212"/>
      <c r="O39" s="212"/>
      <c r="P39" s="117">
        <f>Q39/'B1'!$D$17</f>
        <v>0</v>
      </c>
      <c r="Q39" s="217"/>
      <c r="R39" s="218">
        <f t="shared" si="3"/>
        <v>0</v>
      </c>
      <c r="S39" s="212"/>
      <c r="T39" s="212"/>
      <c r="U39" s="117">
        <f>V39/'B1'!$D$17</f>
        <v>0</v>
      </c>
      <c r="V39" s="217"/>
      <c r="W39" s="218">
        <f t="shared" si="4"/>
        <v>0</v>
      </c>
      <c r="X39" s="212"/>
      <c r="Y39" s="212"/>
      <c r="Z39" s="117">
        <f>AA39/'B1'!$D$17</f>
        <v>0</v>
      </c>
      <c r="AA39" s="220"/>
      <c r="AB39" s="218">
        <f t="shared" si="5"/>
        <v>0</v>
      </c>
      <c r="AC39" s="212"/>
      <c r="AD39" s="212"/>
      <c r="AE39" s="114">
        <f>AF39/'B1'!$D$17</f>
        <v>0</v>
      </c>
      <c r="AF39" s="217"/>
      <c r="AG39" s="218">
        <f t="shared" si="6"/>
        <v>0</v>
      </c>
      <c r="AH39" s="221">
        <f t="shared" si="7"/>
        <v>0</v>
      </c>
      <c r="AI39" s="612"/>
      <c r="AJ39" s="613"/>
      <c r="AK39" s="614">
        <f t="shared" si="8"/>
        <v>0</v>
      </c>
    </row>
    <row r="40" spans="1:37" s="189" customFormat="1" x14ac:dyDescent="0.2">
      <c r="A40" s="212"/>
      <c r="B40" s="213" t="str">
        <f>IF(A40="","",IF(ISERROR(VLOOKUP(A40,'Anlage 3a'!$A:$D,4,FALSE)),"keine DRG gemäß FPV",VLOOKUP(A40,'Anlage 3a'!$A:$D,4,FALSE)))</f>
        <v/>
      </c>
      <c r="C40" s="214"/>
      <c r="D40" s="214"/>
      <c r="E40" s="214"/>
      <c r="F40" s="215">
        <f t="shared" si="0"/>
        <v>0</v>
      </c>
      <c r="G40" s="216" t="str">
        <f>IF(H40=0,"",H40/'B1'!$D$17)</f>
        <v/>
      </c>
      <c r="H40" s="217"/>
      <c r="I40" s="218">
        <f t="shared" si="1"/>
        <v>0</v>
      </c>
      <c r="J40" s="212"/>
      <c r="K40" s="212"/>
      <c r="L40" s="219">
        <f>H40/'B1'!$D$17</f>
        <v>0</v>
      </c>
      <c r="M40" s="114">
        <f t="shared" si="2"/>
        <v>0</v>
      </c>
      <c r="N40" s="212"/>
      <c r="O40" s="212"/>
      <c r="P40" s="117">
        <f>Q40/'B1'!$D$17</f>
        <v>0</v>
      </c>
      <c r="Q40" s="217"/>
      <c r="R40" s="218">
        <f t="shared" si="3"/>
        <v>0</v>
      </c>
      <c r="S40" s="212"/>
      <c r="T40" s="212"/>
      <c r="U40" s="117">
        <f>V40/'B1'!$D$17</f>
        <v>0</v>
      </c>
      <c r="V40" s="217"/>
      <c r="W40" s="218">
        <f t="shared" si="4"/>
        <v>0</v>
      </c>
      <c r="X40" s="212"/>
      <c r="Y40" s="212"/>
      <c r="Z40" s="117">
        <f>AA40/'B1'!$D$17</f>
        <v>0</v>
      </c>
      <c r="AA40" s="220"/>
      <c r="AB40" s="218">
        <f t="shared" si="5"/>
        <v>0</v>
      </c>
      <c r="AC40" s="212"/>
      <c r="AD40" s="212"/>
      <c r="AE40" s="114">
        <f>AF40/'B1'!$D$17</f>
        <v>0</v>
      </c>
      <c r="AF40" s="217"/>
      <c r="AG40" s="218">
        <f t="shared" si="6"/>
        <v>0</v>
      </c>
      <c r="AH40" s="221">
        <f t="shared" si="7"/>
        <v>0</v>
      </c>
      <c r="AI40" s="612"/>
      <c r="AJ40" s="613"/>
      <c r="AK40" s="614">
        <f t="shared" si="8"/>
        <v>0</v>
      </c>
    </row>
    <row r="41" spans="1:37" s="189" customFormat="1" x14ac:dyDescent="0.2">
      <c r="A41" s="212"/>
      <c r="B41" s="213" t="str">
        <f>IF(A41="","",IF(ISERROR(VLOOKUP(A41,'Anlage 3a'!$A:$D,4,FALSE)),"keine DRG gemäß FPV",VLOOKUP(A41,'Anlage 3a'!$A:$D,4,FALSE)))</f>
        <v/>
      </c>
      <c r="C41" s="214"/>
      <c r="D41" s="214"/>
      <c r="E41" s="214"/>
      <c r="F41" s="215">
        <f t="shared" si="0"/>
        <v>0</v>
      </c>
      <c r="G41" s="216" t="str">
        <f>IF(H41=0,"",H41/'B1'!$D$17)</f>
        <v/>
      </c>
      <c r="H41" s="217"/>
      <c r="I41" s="218">
        <f t="shared" si="1"/>
        <v>0</v>
      </c>
      <c r="J41" s="212"/>
      <c r="K41" s="212"/>
      <c r="L41" s="219">
        <f>H41/'B1'!$D$17</f>
        <v>0</v>
      </c>
      <c r="M41" s="114">
        <f t="shared" si="2"/>
        <v>0</v>
      </c>
      <c r="N41" s="212"/>
      <c r="O41" s="212"/>
      <c r="P41" s="117">
        <f>Q41/'B1'!$D$17</f>
        <v>0</v>
      </c>
      <c r="Q41" s="217"/>
      <c r="R41" s="218">
        <f t="shared" si="3"/>
        <v>0</v>
      </c>
      <c r="S41" s="212"/>
      <c r="T41" s="212"/>
      <c r="U41" s="117">
        <f>V41/'B1'!$D$17</f>
        <v>0</v>
      </c>
      <c r="V41" s="217"/>
      <c r="W41" s="218">
        <f t="shared" si="4"/>
        <v>0</v>
      </c>
      <c r="X41" s="212"/>
      <c r="Y41" s="212"/>
      <c r="Z41" s="117">
        <f>AA41/'B1'!$D$17</f>
        <v>0</v>
      </c>
      <c r="AA41" s="220"/>
      <c r="AB41" s="218">
        <f t="shared" si="5"/>
        <v>0</v>
      </c>
      <c r="AC41" s="212"/>
      <c r="AD41" s="212"/>
      <c r="AE41" s="114">
        <f>AF41/'B1'!$D$17</f>
        <v>0</v>
      </c>
      <c r="AF41" s="217"/>
      <c r="AG41" s="218">
        <f t="shared" si="6"/>
        <v>0</v>
      </c>
      <c r="AH41" s="221">
        <f t="shared" si="7"/>
        <v>0</v>
      </c>
      <c r="AI41" s="612"/>
      <c r="AJ41" s="613"/>
      <c r="AK41" s="614">
        <f t="shared" si="8"/>
        <v>0</v>
      </c>
    </row>
    <row r="42" spans="1:37" s="189" customFormat="1" x14ac:dyDescent="0.2">
      <c r="A42" s="212"/>
      <c r="B42" s="213" t="str">
        <f>IF(A42="","",IF(ISERROR(VLOOKUP(A42,'Anlage 3a'!$A:$D,4,FALSE)),"keine DRG gemäß FPV",VLOOKUP(A42,'Anlage 3a'!$A:$D,4,FALSE)))</f>
        <v/>
      </c>
      <c r="C42" s="214"/>
      <c r="D42" s="214"/>
      <c r="E42" s="214"/>
      <c r="F42" s="215">
        <f t="shared" si="0"/>
        <v>0</v>
      </c>
      <c r="G42" s="216" t="str">
        <f>IF(H42=0,"",H42/'B1'!$D$17)</f>
        <v/>
      </c>
      <c r="H42" s="217"/>
      <c r="I42" s="218">
        <f t="shared" si="1"/>
        <v>0</v>
      </c>
      <c r="J42" s="212"/>
      <c r="K42" s="212"/>
      <c r="L42" s="219">
        <f>H42/'B1'!$D$17</f>
        <v>0</v>
      </c>
      <c r="M42" s="114">
        <f t="shared" si="2"/>
        <v>0</v>
      </c>
      <c r="N42" s="212"/>
      <c r="O42" s="212"/>
      <c r="P42" s="117">
        <f>Q42/'B1'!$D$17</f>
        <v>0</v>
      </c>
      <c r="Q42" s="217"/>
      <c r="R42" s="218">
        <f t="shared" si="3"/>
        <v>0</v>
      </c>
      <c r="S42" s="212"/>
      <c r="T42" s="212"/>
      <c r="U42" s="117">
        <f>V42/'B1'!$D$17</f>
        <v>0</v>
      </c>
      <c r="V42" s="217"/>
      <c r="W42" s="218">
        <f t="shared" si="4"/>
        <v>0</v>
      </c>
      <c r="X42" s="212"/>
      <c r="Y42" s="212"/>
      <c r="Z42" s="117">
        <f>AA42/'B1'!$D$17</f>
        <v>0</v>
      </c>
      <c r="AA42" s="220"/>
      <c r="AB42" s="218">
        <f t="shared" si="5"/>
        <v>0</v>
      </c>
      <c r="AC42" s="212"/>
      <c r="AD42" s="212"/>
      <c r="AE42" s="114">
        <f>AF42/'B1'!$D$17</f>
        <v>0</v>
      </c>
      <c r="AF42" s="217"/>
      <c r="AG42" s="218">
        <f t="shared" si="6"/>
        <v>0</v>
      </c>
      <c r="AH42" s="221">
        <f t="shared" si="7"/>
        <v>0</v>
      </c>
      <c r="AI42" s="612"/>
      <c r="AJ42" s="613"/>
      <c r="AK42" s="614">
        <f t="shared" si="8"/>
        <v>0</v>
      </c>
    </row>
    <row r="43" spans="1:37" s="189" customFormat="1" x14ac:dyDescent="0.2">
      <c r="A43" s="212"/>
      <c r="B43" s="213" t="str">
        <f>IF(A43="","",IF(ISERROR(VLOOKUP(A43,'Anlage 3a'!$A:$D,4,FALSE)),"keine DRG gemäß FPV",VLOOKUP(A43,'Anlage 3a'!$A:$D,4,FALSE)))</f>
        <v/>
      </c>
      <c r="C43" s="214"/>
      <c r="D43" s="214"/>
      <c r="E43" s="214"/>
      <c r="F43" s="215">
        <f t="shared" si="0"/>
        <v>0</v>
      </c>
      <c r="G43" s="216" t="str">
        <f>IF(H43=0,"",H43/'B1'!$D$17)</f>
        <v/>
      </c>
      <c r="H43" s="217"/>
      <c r="I43" s="218">
        <f t="shared" si="1"/>
        <v>0</v>
      </c>
      <c r="J43" s="212"/>
      <c r="K43" s="212"/>
      <c r="L43" s="219">
        <f>H43/'B1'!$D$17</f>
        <v>0</v>
      </c>
      <c r="M43" s="114">
        <f t="shared" si="2"/>
        <v>0</v>
      </c>
      <c r="N43" s="212"/>
      <c r="O43" s="212"/>
      <c r="P43" s="117">
        <f>Q43/'B1'!$D$17</f>
        <v>0</v>
      </c>
      <c r="Q43" s="217"/>
      <c r="R43" s="218">
        <f t="shared" si="3"/>
        <v>0</v>
      </c>
      <c r="S43" s="212"/>
      <c r="T43" s="212"/>
      <c r="U43" s="117">
        <f>V43/'B1'!$D$17</f>
        <v>0</v>
      </c>
      <c r="V43" s="217"/>
      <c r="W43" s="218">
        <f t="shared" si="4"/>
        <v>0</v>
      </c>
      <c r="X43" s="212"/>
      <c r="Y43" s="212"/>
      <c r="Z43" s="117">
        <f>AA43/'B1'!$D$17</f>
        <v>0</v>
      </c>
      <c r="AA43" s="220"/>
      <c r="AB43" s="218">
        <f t="shared" si="5"/>
        <v>0</v>
      </c>
      <c r="AC43" s="212"/>
      <c r="AD43" s="212"/>
      <c r="AE43" s="114">
        <f>AF43/'B1'!$D$17</f>
        <v>0</v>
      </c>
      <c r="AF43" s="217"/>
      <c r="AG43" s="218">
        <f t="shared" si="6"/>
        <v>0</v>
      </c>
      <c r="AH43" s="221">
        <f t="shared" si="7"/>
        <v>0</v>
      </c>
      <c r="AI43" s="612"/>
      <c r="AJ43" s="613"/>
      <c r="AK43" s="614">
        <f t="shared" si="8"/>
        <v>0</v>
      </c>
    </row>
    <row r="44" spans="1:37" s="189" customFormat="1" x14ac:dyDescent="0.2">
      <c r="A44" s="212"/>
      <c r="B44" s="213" t="str">
        <f>IF(A44="","",IF(ISERROR(VLOOKUP(A44,'Anlage 3a'!$A:$D,4,FALSE)),"keine DRG gemäß FPV",VLOOKUP(A44,'Anlage 3a'!$A:$D,4,FALSE)))</f>
        <v/>
      </c>
      <c r="C44" s="214"/>
      <c r="D44" s="214"/>
      <c r="E44" s="214"/>
      <c r="F44" s="215">
        <f t="shared" si="0"/>
        <v>0</v>
      </c>
      <c r="G44" s="216" t="str">
        <f>IF(H44=0,"",H44/'B1'!$D$17)</f>
        <v/>
      </c>
      <c r="H44" s="217"/>
      <c r="I44" s="218">
        <f t="shared" si="1"/>
        <v>0</v>
      </c>
      <c r="J44" s="212"/>
      <c r="K44" s="212"/>
      <c r="L44" s="219">
        <f>H44/'B1'!$D$17</f>
        <v>0</v>
      </c>
      <c r="M44" s="114">
        <f t="shared" si="2"/>
        <v>0</v>
      </c>
      <c r="N44" s="212"/>
      <c r="O44" s="212"/>
      <c r="P44" s="117">
        <f>Q44/'B1'!$D$17</f>
        <v>0</v>
      </c>
      <c r="Q44" s="217"/>
      <c r="R44" s="218">
        <f t="shared" si="3"/>
        <v>0</v>
      </c>
      <c r="S44" s="212"/>
      <c r="T44" s="212"/>
      <c r="U44" s="117">
        <f>V44/'B1'!$D$17</f>
        <v>0</v>
      </c>
      <c r="V44" s="217"/>
      <c r="W44" s="218">
        <f t="shared" si="4"/>
        <v>0</v>
      </c>
      <c r="X44" s="212"/>
      <c r="Y44" s="212"/>
      <c r="Z44" s="117">
        <f>AA44/'B1'!$D$17</f>
        <v>0</v>
      </c>
      <c r="AA44" s="220"/>
      <c r="AB44" s="218">
        <f t="shared" si="5"/>
        <v>0</v>
      </c>
      <c r="AC44" s="212"/>
      <c r="AD44" s="212"/>
      <c r="AE44" s="114">
        <f>AF44/'B1'!$D$17</f>
        <v>0</v>
      </c>
      <c r="AF44" s="217"/>
      <c r="AG44" s="218">
        <f t="shared" si="6"/>
        <v>0</v>
      </c>
      <c r="AH44" s="221">
        <f t="shared" si="7"/>
        <v>0</v>
      </c>
      <c r="AI44" s="612"/>
      <c r="AJ44" s="613"/>
      <c r="AK44" s="614">
        <f t="shared" si="8"/>
        <v>0</v>
      </c>
    </row>
    <row r="45" spans="1:37" s="189" customFormat="1" x14ac:dyDescent="0.2">
      <c r="A45" s="212"/>
      <c r="B45" s="213" t="str">
        <f>IF(A45="","",IF(ISERROR(VLOOKUP(A45,'Anlage 3a'!$A:$D,4,FALSE)),"keine DRG gemäß FPV",VLOOKUP(A45,'Anlage 3a'!$A:$D,4,FALSE)))</f>
        <v/>
      </c>
      <c r="C45" s="214"/>
      <c r="D45" s="214"/>
      <c r="E45" s="214"/>
      <c r="F45" s="215">
        <f t="shared" si="0"/>
        <v>0</v>
      </c>
      <c r="G45" s="216" t="str">
        <f>IF(H45=0,"",H45/'B1'!$D$17)</f>
        <v/>
      </c>
      <c r="H45" s="217"/>
      <c r="I45" s="218">
        <f t="shared" si="1"/>
        <v>0</v>
      </c>
      <c r="J45" s="212"/>
      <c r="K45" s="212"/>
      <c r="L45" s="219">
        <f>H45/'B1'!$D$17</f>
        <v>0</v>
      </c>
      <c r="M45" s="114">
        <f t="shared" si="2"/>
        <v>0</v>
      </c>
      <c r="N45" s="212"/>
      <c r="O45" s="212"/>
      <c r="P45" s="117">
        <f>Q45/'B1'!$D$17</f>
        <v>0</v>
      </c>
      <c r="Q45" s="217"/>
      <c r="R45" s="218">
        <f t="shared" si="3"/>
        <v>0</v>
      </c>
      <c r="S45" s="212"/>
      <c r="T45" s="212"/>
      <c r="U45" s="117">
        <f>V45/'B1'!$D$17</f>
        <v>0</v>
      </c>
      <c r="V45" s="217"/>
      <c r="W45" s="218">
        <f t="shared" si="4"/>
        <v>0</v>
      </c>
      <c r="X45" s="212"/>
      <c r="Y45" s="212"/>
      <c r="Z45" s="117">
        <f>AA45/'B1'!$D$17</f>
        <v>0</v>
      </c>
      <c r="AA45" s="220"/>
      <c r="AB45" s="218">
        <f t="shared" si="5"/>
        <v>0</v>
      </c>
      <c r="AC45" s="212"/>
      <c r="AD45" s="212"/>
      <c r="AE45" s="114">
        <f>AF45/'B1'!$D$17</f>
        <v>0</v>
      </c>
      <c r="AF45" s="217"/>
      <c r="AG45" s="218">
        <f t="shared" si="6"/>
        <v>0</v>
      </c>
      <c r="AH45" s="221">
        <f t="shared" si="7"/>
        <v>0</v>
      </c>
      <c r="AI45" s="612"/>
      <c r="AJ45" s="613"/>
      <c r="AK45" s="614">
        <f t="shared" si="8"/>
        <v>0</v>
      </c>
    </row>
    <row r="46" spans="1:37" s="189" customFormat="1" x14ac:dyDescent="0.2">
      <c r="A46" s="212"/>
      <c r="B46" s="213" t="str">
        <f>IF(A46="","",IF(ISERROR(VLOOKUP(A46,'Anlage 3a'!$A:$D,4,FALSE)),"keine DRG gemäß FPV",VLOOKUP(A46,'Anlage 3a'!$A:$D,4,FALSE)))</f>
        <v/>
      </c>
      <c r="C46" s="214"/>
      <c r="D46" s="214"/>
      <c r="E46" s="214"/>
      <c r="F46" s="215">
        <f t="shared" si="0"/>
        <v>0</v>
      </c>
      <c r="G46" s="216" t="str">
        <f>IF(H46=0,"",H46/'B1'!$D$17)</f>
        <v/>
      </c>
      <c r="H46" s="217"/>
      <c r="I46" s="218">
        <f t="shared" si="1"/>
        <v>0</v>
      </c>
      <c r="J46" s="212"/>
      <c r="K46" s="212"/>
      <c r="L46" s="219">
        <f>H46/'B1'!$D$17</f>
        <v>0</v>
      </c>
      <c r="M46" s="114">
        <f t="shared" si="2"/>
        <v>0</v>
      </c>
      <c r="N46" s="212"/>
      <c r="O46" s="212"/>
      <c r="P46" s="117">
        <f>Q46/'B1'!$D$17</f>
        <v>0</v>
      </c>
      <c r="Q46" s="217"/>
      <c r="R46" s="218">
        <f t="shared" si="3"/>
        <v>0</v>
      </c>
      <c r="S46" s="212"/>
      <c r="T46" s="212"/>
      <c r="U46" s="117">
        <f>V46/'B1'!$D$17</f>
        <v>0</v>
      </c>
      <c r="V46" s="217"/>
      <c r="W46" s="218">
        <f t="shared" si="4"/>
        <v>0</v>
      </c>
      <c r="X46" s="212"/>
      <c r="Y46" s="212"/>
      <c r="Z46" s="117">
        <f>AA46/'B1'!$D$17</f>
        <v>0</v>
      </c>
      <c r="AA46" s="220"/>
      <c r="AB46" s="218">
        <f t="shared" si="5"/>
        <v>0</v>
      </c>
      <c r="AC46" s="212"/>
      <c r="AD46" s="212"/>
      <c r="AE46" s="114">
        <f>AF46/'B1'!$D$17</f>
        <v>0</v>
      </c>
      <c r="AF46" s="217"/>
      <c r="AG46" s="218">
        <f t="shared" si="6"/>
        <v>0</v>
      </c>
      <c r="AH46" s="221">
        <f t="shared" si="7"/>
        <v>0</v>
      </c>
      <c r="AI46" s="612"/>
      <c r="AJ46" s="613"/>
      <c r="AK46" s="614">
        <f t="shared" si="8"/>
        <v>0</v>
      </c>
    </row>
    <row r="47" spans="1:37" s="189" customFormat="1" x14ac:dyDescent="0.2">
      <c r="A47" s="212"/>
      <c r="B47" s="213" t="str">
        <f>IF(A47="","",IF(ISERROR(VLOOKUP(A47,'Anlage 3a'!$A:$D,4,FALSE)),"keine DRG gemäß FPV",VLOOKUP(A47,'Anlage 3a'!$A:$D,4,FALSE)))</f>
        <v/>
      </c>
      <c r="C47" s="214"/>
      <c r="D47" s="214"/>
      <c r="E47" s="214"/>
      <c r="F47" s="215">
        <f t="shared" si="0"/>
        <v>0</v>
      </c>
      <c r="G47" s="216" t="str">
        <f>IF(H47=0,"",H47/'B1'!$D$17)</f>
        <v/>
      </c>
      <c r="H47" s="217"/>
      <c r="I47" s="218">
        <f t="shared" si="1"/>
        <v>0</v>
      </c>
      <c r="J47" s="212"/>
      <c r="K47" s="212"/>
      <c r="L47" s="219">
        <f>H47/'B1'!$D$17</f>
        <v>0</v>
      </c>
      <c r="M47" s="114">
        <f t="shared" si="2"/>
        <v>0</v>
      </c>
      <c r="N47" s="212"/>
      <c r="O47" s="212"/>
      <c r="P47" s="117">
        <f>Q47/'B1'!$D$17</f>
        <v>0</v>
      </c>
      <c r="Q47" s="217"/>
      <c r="R47" s="218">
        <f t="shared" si="3"/>
        <v>0</v>
      </c>
      <c r="S47" s="212"/>
      <c r="T47" s="212"/>
      <c r="U47" s="117">
        <f>V47/'B1'!$D$17</f>
        <v>0</v>
      </c>
      <c r="V47" s="217"/>
      <c r="W47" s="218">
        <f t="shared" si="4"/>
        <v>0</v>
      </c>
      <c r="X47" s="212"/>
      <c r="Y47" s="212"/>
      <c r="Z47" s="117">
        <f>AA47/'B1'!$D$17</f>
        <v>0</v>
      </c>
      <c r="AA47" s="220"/>
      <c r="AB47" s="218">
        <f t="shared" si="5"/>
        <v>0</v>
      </c>
      <c r="AC47" s="212"/>
      <c r="AD47" s="212"/>
      <c r="AE47" s="114">
        <f>AF47/'B1'!$D$17</f>
        <v>0</v>
      </c>
      <c r="AF47" s="217"/>
      <c r="AG47" s="218">
        <f t="shared" si="6"/>
        <v>0</v>
      </c>
      <c r="AH47" s="221">
        <f t="shared" si="7"/>
        <v>0</v>
      </c>
      <c r="AI47" s="612"/>
      <c r="AJ47" s="613"/>
      <c r="AK47" s="614">
        <f t="shared" si="8"/>
        <v>0</v>
      </c>
    </row>
    <row r="48" spans="1:37" s="189" customFormat="1" x14ac:dyDescent="0.2">
      <c r="A48" s="212"/>
      <c r="B48" s="213" t="str">
        <f>IF(A48="","",IF(ISERROR(VLOOKUP(A48,'Anlage 3a'!$A:$D,4,FALSE)),"keine DRG gemäß FPV",VLOOKUP(A48,'Anlage 3a'!$A:$D,4,FALSE)))</f>
        <v/>
      </c>
      <c r="C48" s="214"/>
      <c r="D48" s="214"/>
      <c r="E48" s="214"/>
      <c r="F48" s="215">
        <f t="shared" si="0"/>
        <v>0</v>
      </c>
      <c r="G48" s="216" t="str">
        <f>IF(H48=0,"",H48/'B1'!$D$17)</f>
        <v/>
      </c>
      <c r="H48" s="217"/>
      <c r="I48" s="218">
        <f t="shared" si="1"/>
        <v>0</v>
      </c>
      <c r="J48" s="212"/>
      <c r="K48" s="212"/>
      <c r="L48" s="219">
        <f>H48/'B1'!$D$17</f>
        <v>0</v>
      </c>
      <c r="M48" s="114">
        <f t="shared" si="2"/>
        <v>0</v>
      </c>
      <c r="N48" s="212"/>
      <c r="O48" s="212"/>
      <c r="P48" s="117">
        <f>Q48/'B1'!$D$17</f>
        <v>0</v>
      </c>
      <c r="Q48" s="217"/>
      <c r="R48" s="218">
        <f t="shared" si="3"/>
        <v>0</v>
      </c>
      <c r="S48" s="212"/>
      <c r="T48" s="212"/>
      <c r="U48" s="117">
        <f>V48/'B1'!$D$17</f>
        <v>0</v>
      </c>
      <c r="V48" s="217"/>
      <c r="W48" s="218">
        <f t="shared" si="4"/>
        <v>0</v>
      </c>
      <c r="X48" s="212"/>
      <c r="Y48" s="212"/>
      <c r="Z48" s="117">
        <f>AA48/'B1'!$D$17</f>
        <v>0</v>
      </c>
      <c r="AA48" s="220"/>
      <c r="AB48" s="218">
        <f t="shared" si="5"/>
        <v>0</v>
      </c>
      <c r="AC48" s="212"/>
      <c r="AD48" s="212"/>
      <c r="AE48" s="114">
        <f>AF48/'B1'!$D$17</f>
        <v>0</v>
      </c>
      <c r="AF48" s="217"/>
      <c r="AG48" s="218">
        <f t="shared" si="6"/>
        <v>0</v>
      </c>
      <c r="AH48" s="221">
        <f t="shared" si="7"/>
        <v>0</v>
      </c>
      <c r="AI48" s="612"/>
      <c r="AJ48" s="613"/>
      <c r="AK48" s="614">
        <f t="shared" si="8"/>
        <v>0</v>
      </c>
    </row>
    <row r="49" spans="1:37" s="189" customFormat="1" x14ac:dyDescent="0.2">
      <c r="A49" s="212"/>
      <c r="B49" s="213" t="str">
        <f>IF(A49="","",IF(ISERROR(VLOOKUP(A49,'Anlage 3a'!$A:$D,4,FALSE)),"keine DRG gemäß FPV",VLOOKUP(A49,'Anlage 3a'!$A:$D,4,FALSE)))</f>
        <v/>
      </c>
      <c r="C49" s="214"/>
      <c r="D49" s="214"/>
      <c r="E49" s="214"/>
      <c r="F49" s="215">
        <f t="shared" si="0"/>
        <v>0</v>
      </c>
      <c r="G49" s="216" t="str">
        <f>IF(H49=0,"",H49/'B1'!$D$17)</f>
        <v/>
      </c>
      <c r="H49" s="217"/>
      <c r="I49" s="218">
        <f t="shared" si="1"/>
        <v>0</v>
      </c>
      <c r="J49" s="212"/>
      <c r="K49" s="212"/>
      <c r="L49" s="219">
        <f>H49/'B1'!$D$17</f>
        <v>0</v>
      </c>
      <c r="M49" s="114">
        <f t="shared" si="2"/>
        <v>0</v>
      </c>
      <c r="N49" s="212"/>
      <c r="O49" s="212"/>
      <c r="P49" s="117">
        <f>Q49/'B1'!$D$17</f>
        <v>0</v>
      </c>
      <c r="Q49" s="217"/>
      <c r="R49" s="218">
        <f t="shared" si="3"/>
        <v>0</v>
      </c>
      <c r="S49" s="212"/>
      <c r="T49" s="212"/>
      <c r="U49" s="117">
        <f>V49/'B1'!$D$17</f>
        <v>0</v>
      </c>
      <c r="V49" s="217"/>
      <c r="W49" s="218">
        <f t="shared" si="4"/>
        <v>0</v>
      </c>
      <c r="X49" s="212"/>
      <c r="Y49" s="212"/>
      <c r="Z49" s="117">
        <f>AA49/'B1'!$D$17</f>
        <v>0</v>
      </c>
      <c r="AA49" s="220"/>
      <c r="AB49" s="218">
        <f t="shared" si="5"/>
        <v>0</v>
      </c>
      <c r="AC49" s="212"/>
      <c r="AD49" s="212"/>
      <c r="AE49" s="114">
        <f>AF49/'B1'!$D$17</f>
        <v>0</v>
      </c>
      <c r="AF49" s="217"/>
      <c r="AG49" s="218">
        <f t="shared" si="6"/>
        <v>0</v>
      </c>
      <c r="AH49" s="221">
        <f t="shared" si="7"/>
        <v>0</v>
      </c>
      <c r="AI49" s="612"/>
      <c r="AJ49" s="613"/>
      <c r="AK49" s="614">
        <f t="shared" si="8"/>
        <v>0</v>
      </c>
    </row>
    <row r="50" spans="1:37" s="189" customFormat="1" x14ac:dyDescent="0.2">
      <c r="A50" s="212"/>
      <c r="B50" s="213" t="str">
        <f>IF(A50="","",IF(ISERROR(VLOOKUP(A50,'Anlage 3a'!$A:$D,4,FALSE)),"keine DRG gemäß FPV",VLOOKUP(A50,'Anlage 3a'!$A:$D,4,FALSE)))</f>
        <v/>
      </c>
      <c r="C50" s="214"/>
      <c r="D50" s="214"/>
      <c r="E50" s="214"/>
      <c r="F50" s="215">
        <f t="shared" si="0"/>
        <v>0</v>
      </c>
      <c r="G50" s="216" t="str">
        <f>IF(H50=0,"",H50/'B1'!$D$17)</f>
        <v/>
      </c>
      <c r="H50" s="217"/>
      <c r="I50" s="218">
        <f t="shared" si="1"/>
        <v>0</v>
      </c>
      <c r="J50" s="212"/>
      <c r="K50" s="212"/>
      <c r="L50" s="219">
        <f>H50/'B1'!$D$17</f>
        <v>0</v>
      </c>
      <c r="M50" s="114">
        <f t="shared" si="2"/>
        <v>0</v>
      </c>
      <c r="N50" s="212"/>
      <c r="O50" s="212"/>
      <c r="P50" s="117">
        <f>Q50/'B1'!$D$17</f>
        <v>0</v>
      </c>
      <c r="Q50" s="217"/>
      <c r="R50" s="218">
        <f t="shared" si="3"/>
        <v>0</v>
      </c>
      <c r="S50" s="212"/>
      <c r="T50" s="212"/>
      <c r="U50" s="117">
        <f>V50/'B1'!$D$17</f>
        <v>0</v>
      </c>
      <c r="V50" s="217"/>
      <c r="W50" s="218">
        <f t="shared" si="4"/>
        <v>0</v>
      </c>
      <c r="X50" s="212"/>
      <c r="Y50" s="212"/>
      <c r="Z50" s="117">
        <f>AA50/'B1'!$D$17</f>
        <v>0</v>
      </c>
      <c r="AA50" s="220"/>
      <c r="AB50" s="218">
        <f t="shared" si="5"/>
        <v>0</v>
      </c>
      <c r="AC50" s="212"/>
      <c r="AD50" s="212"/>
      <c r="AE50" s="114">
        <f>AF50/'B1'!$D$17</f>
        <v>0</v>
      </c>
      <c r="AF50" s="217"/>
      <c r="AG50" s="218">
        <f t="shared" si="6"/>
        <v>0</v>
      </c>
      <c r="AH50" s="221">
        <f t="shared" si="7"/>
        <v>0</v>
      </c>
      <c r="AI50" s="612"/>
      <c r="AJ50" s="613"/>
      <c r="AK50" s="614">
        <f t="shared" si="8"/>
        <v>0</v>
      </c>
    </row>
    <row r="51" spans="1:37" s="189" customFormat="1" x14ac:dyDescent="0.2">
      <c r="A51" s="212"/>
      <c r="B51" s="213" t="str">
        <f>IF(A51="","",IF(ISERROR(VLOOKUP(A51,'Anlage 3a'!$A:$D,4,FALSE)),"keine DRG gemäß FPV",VLOOKUP(A51,'Anlage 3a'!$A:$D,4,FALSE)))</f>
        <v/>
      </c>
      <c r="C51" s="214"/>
      <c r="D51" s="214"/>
      <c r="E51" s="214"/>
      <c r="F51" s="215">
        <f t="shared" si="0"/>
        <v>0</v>
      </c>
      <c r="G51" s="216" t="str">
        <f>IF(H51=0,"",H51/'B1'!$D$17)</f>
        <v/>
      </c>
      <c r="H51" s="217"/>
      <c r="I51" s="218">
        <f t="shared" si="1"/>
        <v>0</v>
      </c>
      <c r="J51" s="212"/>
      <c r="K51" s="212"/>
      <c r="L51" s="219">
        <f>H51/'B1'!$D$17</f>
        <v>0</v>
      </c>
      <c r="M51" s="114">
        <f t="shared" si="2"/>
        <v>0</v>
      </c>
      <c r="N51" s="212"/>
      <c r="O51" s="212"/>
      <c r="P51" s="117">
        <f>Q51/'B1'!$D$17</f>
        <v>0</v>
      </c>
      <c r="Q51" s="217"/>
      <c r="R51" s="218">
        <f t="shared" si="3"/>
        <v>0</v>
      </c>
      <c r="S51" s="212"/>
      <c r="T51" s="212"/>
      <c r="U51" s="117">
        <f>V51/'B1'!$D$17</f>
        <v>0</v>
      </c>
      <c r="V51" s="217"/>
      <c r="W51" s="218">
        <f t="shared" si="4"/>
        <v>0</v>
      </c>
      <c r="X51" s="212"/>
      <c r="Y51" s="212"/>
      <c r="Z51" s="117">
        <f>AA51/'B1'!$D$17</f>
        <v>0</v>
      </c>
      <c r="AA51" s="220"/>
      <c r="AB51" s="218">
        <f t="shared" si="5"/>
        <v>0</v>
      </c>
      <c r="AC51" s="212"/>
      <c r="AD51" s="212"/>
      <c r="AE51" s="114">
        <f>AF51/'B1'!$D$17</f>
        <v>0</v>
      </c>
      <c r="AF51" s="217"/>
      <c r="AG51" s="218">
        <f t="shared" si="6"/>
        <v>0</v>
      </c>
      <c r="AH51" s="221">
        <f t="shared" si="7"/>
        <v>0</v>
      </c>
      <c r="AI51" s="612"/>
      <c r="AJ51" s="613"/>
      <c r="AK51" s="614">
        <f t="shared" si="8"/>
        <v>0</v>
      </c>
    </row>
    <row r="52" spans="1:37" s="189" customFormat="1" x14ac:dyDescent="0.2">
      <c r="A52" s="212"/>
      <c r="B52" s="213" t="str">
        <f>IF(A52="","",IF(ISERROR(VLOOKUP(A52,'Anlage 3a'!$A:$D,4,FALSE)),"keine DRG gemäß FPV",VLOOKUP(A52,'Anlage 3a'!$A:$D,4,FALSE)))</f>
        <v/>
      </c>
      <c r="C52" s="214"/>
      <c r="D52" s="214"/>
      <c r="E52" s="214"/>
      <c r="F52" s="215">
        <f t="shared" si="0"/>
        <v>0</v>
      </c>
      <c r="G52" s="216" t="str">
        <f>IF(H52=0,"",H52/'B1'!$D$17)</f>
        <v/>
      </c>
      <c r="H52" s="217"/>
      <c r="I52" s="218">
        <f t="shared" si="1"/>
        <v>0</v>
      </c>
      <c r="J52" s="212"/>
      <c r="K52" s="212"/>
      <c r="L52" s="219">
        <f>H52/'B1'!$D$17</f>
        <v>0</v>
      </c>
      <c r="M52" s="114">
        <f t="shared" si="2"/>
        <v>0</v>
      </c>
      <c r="N52" s="212"/>
      <c r="O52" s="212"/>
      <c r="P52" s="117">
        <f>Q52/'B1'!$D$17</f>
        <v>0</v>
      </c>
      <c r="Q52" s="217"/>
      <c r="R52" s="218">
        <f t="shared" si="3"/>
        <v>0</v>
      </c>
      <c r="S52" s="212"/>
      <c r="T52" s="212"/>
      <c r="U52" s="117">
        <f>V52/'B1'!$D$17</f>
        <v>0</v>
      </c>
      <c r="V52" s="217"/>
      <c r="W52" s="218">
        <f t="shared" si="4"/>
        <v>0</v>
      </c>
      <c r="X52" s="212"/>
      <c r="Y52" s="212"/>
      <c r="Z52" s="117">
        <f>AA52/'B1'!$D$17</f>
        <v>0</v>
      </c>
      <c r="AA52" s="220"/>
      <c r="AB52" s="218">
        <f t="shared" si="5"/>
        <v>0</v>
      </c>
      <c r="AC52" s="212"/>
      <c r="AD52" s="212"/>
      <c r="AE52" s="114">
        <f>AF52/'B1'!$D$17</f>
        <v>0</v>
      </c>
      <c r="AF52" s="217"/>
      <c r="AG52" s="218">
        <f t="shared" si="6"/>
        <v>0</v>
      </c>
      <c r="AH52" s="221">
        <f t="shared" si="7"/>
        <v>0</v>
      </c>
      <c r="AI52" s="612"/>
      <c r="AJ52" s="613"/>
      <c r="AK52" s="614">
        <f t="shared" si="8"/>
        <v>0</v>
      </c>
    </row>
    <row r="53" spans="1:37" s="189" customFormat="1" x14ac:dyDescent="0.2">
      <c r="A53" s="212"/>
      <c r="B53" s="213" t="str">
        <f>IF(A53="","",IF(ISERROR(VLOOKUP(A53,'Anlage 3a'!$A:$D,4,FALSE)),"keine DRG gemäß FPV",VLOOKUP(A53,'Anlage 3a'!$A:$D,4,FALSE)))</f>
        <v/>
      </c>
      <c r="C53" s="214"/>
      <c r="D53" s="214"/>
      <c r="E53" s="214"/>
      <c r="F53" s="215">
        <f t="shared" si="0"/>
        <v>0</v>
      </c>
      <c r="G53" s="216" t="str">
        <f>IF(H53=0,"",H53/'B1'!$D$17)</f>
        <v/>
      </c>
      <c r="H53" s="217"/>
      <c r="I53" s="218">
        <f t="shared" si="1"/>
        <v>0</v>
      </c>
      <c r="J53" s="212"/>
      <c r="K53" s="212"/>
      <c r="L53" s="219">
        <f>H53/'B1'!$D$17</f>
        <v>0</v>
      </c>
      <c r="M53" s="114">
        <f t="shared" si="2"/>
        <v>0</v>
      </c>
      <c r="N53" s="212"/>
      <c r="O53" s="212"/>
      <c r="P53" s="117">
        <f>Q53/'B1'!$D$17</f>
        <v>0</v>
      </c>
      <c r="Q53" s="217"/>
      <c r="R53" s="218">
        <f t="shared" si="3"/>
        <v>0</v>
      </c>
      <c r="S53" s="212"/>
      <c r="T53" s="212"/>
      <c r="U53" s="117">
        <f>V53/'B1'!$D$17</f>
        <v>0</v>
      </c>
      <c r="V53" s="217"/>
      <c r="W53" s="218">
        <f t="shared" si="4"/>
        <v>0</v>
      </c>
      <c r="X53" s="212"/>
      <c r="Y53" s="212"/>
      <c r="Z53" s="117">
        <f>AA53/'B1'!$D$17</f>
        <v>0</v>
      </c>
      <c r="AA53" s="220"/>
      <c r="AB53" s="218">
        <f t="shared" si="5"/>
        <v>0</v>
      </c>
      <c r="AC53" s="212"/>
      <c r="AD53" s="212"/>
      <c r="AE53" s="114">
        <f>AF53/'B1'!$D$17</f>
        <v>0</v>
      </c>
      <c r="AF53" s="217"/>
      <c r="AG53" s="218">
        <f t="shared" si="6"/>
        <v>0</v>
      </c>
      <c r="AH53" s="221">
        <f t="shared" si="7"/>
        <v>0</v>
      </c>
      <c r="AI53" s="612"/>
      <c r="AJ53" s="613"/>
      <c r="AK53" s="614">
        <f t="shared" si="8"/>
        <v>0</v>
      </c>
    </row>
    <row r="54" spans="1:37" s="189" customFormat="1" x14ac:dyDescent="0.2">
      <c r="A54" s="212"/>
      <c r="B54" s="213" t="str">
        <f>IF(A54="","",IF(ISERROR(VLOOKUP(A54,'Anlage 3a'!$A:$D,4,FALSE)),"keine DRG gemäß FPV",VLOOKUP(A54,'Anlage 3a'!$A:$D,4,FALSE)))</f>
        <v/>
      </c>
      <c r="C54" s="214"/>
      <c r="D54" s="214"/>
      <c r="E54" s="214"/>
      <c r="F54" s="215">
        <f t="shared" si="0"/>
        <v>0</v>
      </c>
      <c r="G54" s="216" t="str">
        <f>IF(H54=0,"",H54/'B1'!$D$17)</f>
        <v/>
      </c>
      <c r="H54" s="217"/>
      <c r="I54" s="218">
        <f t="shared" si="1"/>
        <v>0</v>
      </c>
      <c r="J54" s="212"/>
      <c r="K54" s="212"/>
      <c r="L54" s="219">
        <f>H54/'B1'!$D$17</f>
        <v>0</v>
      </c>
      <c r="M54" s="114">
        <f t="shared" si="2"/>
        <v>0</v>
      </c>
      <c r="N54" s="212"/>
      <c r="O54" s="212"/>
      <c r="P54" s="117">
        <f>Q54/'B1'!$D$17</f>
        <v>0</v>
      </c>
      <c r="Q54" s="217"/>
      <c r="R54" s="218">
        <f t="shared" si="3"/>
        <v>0</v>
      </c>
      <c r="S54" s="212"/>
      <c r="T54" s="212"/>
      <c r="U54" s="117">
        <f>V54/'B1'!$D$17</f>
        <v>0</v>
      </c>
      <c r="V54" s="217"/>
      <c r="W54" s="218">
        <f t="shared" si="4"/>
        <v>0</v>
      </c>
      <c r="X54" s="212"/>
      <c r="Y54" s="212"/>
      <c r="Z54" s="117">
        <f>AA54/'B1'!$D$17</f>
        <v>0</v>
      </c>
      <c r="AA54" s="220"/>
      <c r="AB54" s="218">
        <f t="shared" si="5"/>
        <v>0</v>
      </c>
      <c r="AC54" s="212"/>
      <c r="AD54" s="212"/>
      <c r="AE54" s="114">
        <f>AF54/'B1'!$D$17</f>
        <v>0</v>
      </c>
      <c r="AF54" s="217"/>
      <c r="AG54" s="218">
        <f t="shared" si="6"/>
        <v>0</v>
      </c>
      <c r="AH54" s="221">
        <f t="shared" si="7"/>
        <v>0</v>
      </c>
      <c r="AI54" s="612"/>
      <c r="AJ54" s="613"/>
      <c r="AK54" s="614">
        <f t="shared" si="8"/>
        <v>0</v>
      </c>
    </row>
    <row r="55" spans="1:37" s="189" customFormat="1" x14ac:dyDescent="0.2">
      <c r="A55" s="212"/>
      <c r="B55" s="213" t="str">
        <f>IF(A55="","",IF(ISERROR(VLOOKUP(A55,'Anlage 3a'!$A:$D,4,FALSE)),"keine DRG gemäß FPV",VLOOKUP(A55,'Anlage 3a'!$A:$D,4,FALSE)))</f>
        <v/>
      </c>
      <c r="C55" s="214"/>
      <c r="D55" s="214"/>
      <c r="E55" s="214"/>
      <c r="F55" s="215">
        <f t="shared" si="0"/>
        <v>0</v>
      </c>
      <c r="G55" s="216" t="str">
        <f>IF(H55=0,"",H55/'B1'!$D$17)</f>
        <v/>
      </c>
      <c r="H55" s="217"/>
      <c r="I55" s="218">
        <f t="shared" si="1"/>
        <v>0</v>
      </c>
      <c r="J55" s="212"/>
      <c r="K55" s="212"/>
      <c r="L55" s="219">
        <f>H55/'B1'!$D$17</f>
        <v>0</v>
      </c>
      <c r="M55" s="114">
        <f t="shared" si="2"/>
        <v>0</v>
      </c>
      <c r="N55" s="212"/>
      <c r="O55" s="212"/>
      <c r="P55" s="117">
        <f>Q55/'B1'!$D$17</f>
        <v>0</v>
      </c>
      <c r="Q55" s="217"/>
      <c r="R55" s="218">
        <f t="shared" si="3"/>
        <v>0</v>
      </c>
      <c r="S55" s="212"/>
      <c r="T55" s="212"/>
      <c r="U55" s="117">
        <f>V55/'B1'!$D$17</f>
        <v>0</v>
      </c>
      <c r="V55" s="217"/>
      <c r="W55" s="218">
        <f t="shared" si="4"/>
        <v>0</v>
      </c>
      <c r="X55" s="212"/>
      <c r="Y55" s="212"/>
      <c r="Z55" s="117">
        <f>AA55/'B1'!$D$17</f>
        <v>0</v>
      </c>
      <c r="AA55" s="220"/>
      <c r="AB55" s="218">
        <f t="shared" si="5"/>
        <v>0</v>
      </c>
      <c r="AC55" s="212"/>
      <c r="AD55" s="212"/>
      <c r="AE55" s="114">
        <f>AF55/'B1'!$D$17</f>
        <v>0</v>
      </c>
      <c r="AF55" s="217"/>
      <c r="AG55" s="218">
        <f t="shared" si="6"/>
        <v>0</v>
      </c>
      <c r="AH55" s="221">
        <f t="shared" si="7"/>
        <v>0</v>
      </c>
      <c r="AI55" s="612"/>
      <c r="AJ55" s="613"/>
      <c r="AK55" s="614">
        <f t="shared" si="8"/>
        <v>0</v>
      </c>
    </row>
    <row r="56" spans="1:37" s="189" customFormat="1" x14ac:dyDescent="0.2">
      <c r="A56" s="212"/>
      <c r="B56" s="213" t="str">
        <f>IF(A56="","",IF(ISERROR(VLOOKUP(A56,'Anlage 3a'!$A:$D,4,FALSE)),"keine DRG gemäß FPV",VLOOKUP(A56,'Anlage 3a'!$A:$D,4,FALSE)))</f>
        <v/>
      </c>
      <c r="C56" s="214"/>
      <c r="D56" s="214"/>
      <c r="E56" s="214"/>
      <c r="F56" s="215">
        <f t="shared" si="0"/>
        <v>0</v>
      </c>
      <c r="G56" s="216" t="str">
        <f>IF(H56=0,"",H56/'B1'!$D$17)</f>
        <v/>
      </c>
      <c r="H56" s="217"/>
      <c r="I56" s="218">
        <f t="shared" si="1"/>
        <v>0</v>
      </c>
      <c r="J56" s="212"/>
      <c r="K56" s="212"/>
      <c r="L56" s="219">
        <f>H56/'B1'!$D$17</f>
        <v>0</v>
      </c>
      <c r="M56" s="114">
        <f t="shared" si="2"/>
        <v>0</v>
      </c>
      <c r="N56" s="212"/>
      <c r="O56" s="212"/>
      <c r="P56" s="117">
        <f>Q56/'B1'!$D$17</f>
        <v>0</v>
      </c>
      <c r="Q56" s="217"/>
      <c r="R56" s="218">
        <f t="shared" si="3"/>
        <v>0</v>
      </c>
      <c r="S56" s="212"/>
      <c r="T56" s="212"/>
      <c r="U56" s="117">
        <f>V56/'B1'!$D$17</f>
        <v>0</v>
      </c>
      <c r="V56" s="217"/>
      <c r="W56" s="218">
        <f t="shared" si="4"/>
        <v>0</v>
      </c>
      <c r="X56" s="212"/>
      <c r="Y56" s="212"/>
      <c r="Z56" s="117">
        <f>AA56/'B1'!$D$17</f>
        <v>0</v>
      </c>
      <c r="AA56" s="220"/>
      <c r="AB56" s="218">
        <f t="shared" si="5"/>
        <v>0</v>
      </c>
      <c r="AC56" s="212"/>
      <c r="AD56" s="212"/>
      <c r="AE56" s="114">
        <f>AF56/'B1'!$D$17</f>
        <v>0</v>
      </c>
      <c r="AF56" s="217"/>
      <c r="AG56" s="218">
        <f t="shared" si="6"/>
        <v>0</v>
      </c>
      <c r="AH56" s="221">
        <f t="shared" si="7"/>
        <v>0</v>
      </c>
      <c r="AI56" s="612"/>
      <c r="AJ56" s="613"/>
      <c r="AK56" s="614">
        <f t="shared" si="8"/>
        <v>0</v>
      </c>
    </row>
    <row r="57" spans="1:37" s="189" customFormat="1" x14ac:dyDescent="0.2">
      <c r="A57" s="212"/>
      <c r="B57" s="213" t="str">
        <f>IF(A57="","",IF(ISERROR(VLOOKUP(A57,'Anlage 3a'!$A:$D,4,FALSE)),"keine DRG gemäß FPV",VLOOKUP(A57,'Anlage 3a'!$A:$D,4,FALSE)))</f>
        <v/>
      </c>
      <c r="C57" s="214"/>
      <c r="D57" s="214"/>
      <c r="E57" s="214"/>
      <c r="F57" s="215">
        <f t="shared" si="0"/>
        <v>0</v>
      </c>
      <c r="G57" s="216" t="str">
        <f>IF(H57=0,"",H57/'B1'!$D$17)</f>
        <v/>
      </c>
      <c r="H57" s="217"/>
      <c r="I57" s="218">
        <f t="shared" si="1"/>
        <v>0</v>
      </c>
      <c r="J57" s="212"/>
      <c r="K57" s="212"/>
      <c r="L57" s="219">
        <f>H57/'B1'!$D$17</f>
        <v>0</v>
      </c>
      <c r="M57" s="114">
        <f t="shared" si="2"/>
        <v>0</v>
      </c>
      <c r="N57" s="212"/>
      <c r="O57" s="212"/>
      <c r="P57" s="117">
        <f>Q57/'B1'!$D$17</f>
        <v>0</v>
      </c>
      <c r="Q57" s="217"/>
      <c r="R57" s="218">
        <f t="shared" si="3"/>
        <v>0</v>
      </c>
      <c r="S57" s="212"/>
      <c r="T57" s="212"/>
      <c r="U57" s="117">
        <f>V57/'B1'!$D$17</f>
        <v>0</v>
      </c>
      <c r="V57" s="217"/>
      <c r="W57" s="218">
        <f t="shared" si="4"/>
        <v>0</v>
      </c>
      <c r="X57" s="212"/>
      <c r="Y57" s="212"/>
      <c r="Z57" s="117">
        <f>AA57/'B1'!$D$17</f>
        <v>0</v>
      </c>
      <c r="AA57" s="220"/>
      <c r="AB57" s="218">
        <f t="shared" si="5"/>
        <v>0</v>
      </c>
      <c r="AC57" s="212"/>
      <c r="AD57" s="212"/>
      <c r="AE57" s="114">
        <f>AF57/'B1'!$D$17</f>
        <v>0</v>
      </c>
      <c r="AF57" s="217"/>
      <c r="AG57" s="218">
        <f t="shared" si="6"/>
        <v>0</v>
      </c>
      <c r="AH57" s="221">
        <f t="shared" si="7"/>
        <v>0</v>
      </c>
      <c r="AI57" s="612"/>
      <c r="AJ57" s="613"/>
      <c r="AK57" s="614">
        <f t="shared" si="8"/>
        <v>0</v>
      </c>
    </row>
    <row r="58" spans="1:37" s="189" customFormat="1" x14ac:dyDescent="0.2">
      <c r="A58" s="212"/>
      <c r="B58" s="213" t="str">
        <f>IF(A58="","",IF(ISERROR(VLOOKUP(A58,'Anlage 3a'!$A:$D,4,FALSE)),"keine DRG gemäß FPV",VLOOKUP(A58,'Anlage 3a'!$A:$D,4,FALSE)))</f>
        <v/>
      </c>
      <c r="C58" s="214"/>
      <c r="D58" s="214"/>
      <c r="E58" s="214"/>
      <c r="F58" s="215">
        <f t="shared" si="0"/>
        <v>0</v>
      </c>
      <c r="G58" s="216" t="str">
        <f>IF(H58=0,"",H58/'B1'!$D$17)</f>
        <v/>
      </c>
      <c r="H58" s="217"/>
      <c r="I58" s="218">
        <f t="shared" si="1"/>
        <v>0</v>
      </c>
      <c r="J58" s="212"/>
      <c r="K58" s="212"/>
      <c r="L58" s="219">
        <f>H58/'B1'!$D$17</f>
        <v>0</v>
      </c>
      <c r="M58" s="114">
        <f t="shared" si="2"/>
        <v>0</v>
      </c>
      <c r="N58" s="212"/>
      <c r="O58" s="212"/>
      <c r="P58" s="117">
        <f>Q58/'B1'!$D$17</f>
        <v>0</v>
      </c>
      <c r="Q58" s="217"/>
      <c r="R58" s="218">
        <f t="shared" si="3"/>
        <v>0</v>
      </c>
      <c r="S58" s="212"/>
      <c r="T58" s="212"/>
      <c r="U58" s="117">
        <f>V58/'B1'!$D$17</f>
        <v>0</v>
      </c>
      <c r="V58" s="217"/>
      <c r="W58" s="218">
        <f t="shared" si="4"/>
        <v>0</v>
      </c>
      <c r="X58" s="212"/>
      <c r="Y58" s="212"/>
      <c r="Z58" s="117">
        <f>AA58/'B1'!$D$17</f>
        <v>0</v>
      </c>
      <c r="AA58" s="220"/>
      <c r="AB58" s="218">
        <f t="shared" si="5"/>
        <v>0</v>
      </c>
      <c r="AC58" s="212"/>
      <c r="AD58" s="212"/>
      <c r="AE58" s="114">
        <f>AF58/'B1'!$D$17</f>
        <v>0</v>
      </c>
      <c r="AF58" s="217"/>
      <c r="AG58" s="218">
        <f t="shared" si="6"/>
        <v>0</v>
      </c>
      <c r="AH58" s="221">
        <f t="shared" si="7"/>
        <v>0</v>
      </c>
      <c r="AI58" s="612"/>
      <c r="AJ58" s="613"/>
      <c r="AK58" s="614">
        <f t="shared" si="8"/>
        <v>0</v>
      </c>
    </row>
    <row r="59" spans="1:37" s="189" customFormat="1" x14ac:dyDescent="0.2">
      <c r="A59" s="212"/>
      <c r="B59" s="213" t="str">
        <f>IF(A59="","",IF(ISERROR(VLOOKUP(A59,'Anlage 3a'!$A:$D,4,FALSE)),"keine DRG gemäß FPV",VLOOKUP(A59,'Anlage 3a'!$A:$D,4,FALSE)))</f>
        <v/>
      </c>
      <c r="C59" s="214"/>
      <c r="D59" s="214"/>
      <c r="E59" s="214"/>
      <c r="F59" s="215">
        <f t="shared" si="0"/>
        <v>0</v>
      </c>
      <c r="G59" s="216" t="str">
        <f>IF(H59=0,"",H59/'B1'!$D$17)</f>
        <v/>
      </c>
      <c r="H59" s="217"/>
      <c r="I59" s="218">
        <f t="shared" si="1"/>
        <v>0</v>
      </c>
      <c r="J59" s="212"/>
      <c r="K59" s="212"/>
      <c r="L59" s="219">
        <f>H59/'B1'!$D$17</f>
        <v>0</v>
      </c>
      <c r="M59" s="114">
        <f t="shared" si="2"/>
        <v>0</v>
      </c>
      <c r="N59" s="212"/>
      <c r="O59" s="212"/>
      <c r="P59" s="117">
        <f>Q59/'B1'!$D$17</f>
        <v>0</v>
      </c>
      <c r="Q59" s="217"/>
      <c r="R59" s="218">
        <f t="shared" si="3"/>
        <v>0</v>
      </c>
      <c r="S59" s="212"/>
      <c r="T59" s="212"/>
      <c r="U59" s="117">
        <f>V59/'B1'!$D$17</f>
        <v>0</v>
      </c>
      <c r="V59" s="217"/>
      <c r="W59" s="218">
        <f t="shared" si="4"/>
        <v>0</v>
      </c>
      <c r="X59" s="212"/>
      <c r="Y59" s="212"/>
      <c r="Z59" s="117">
        <f>AA59/'B1'!$D$17</f>
        <v>0</v>
      </c>
      <c r="AA59" s="220"/>
      <c r="AB59" s="218">
        <f t="shared" si="5"/>
        <v>0</v>
      </c>
      <c r="AC59" s="212"/>
      <c r="AD59" s="212"/>
      <c r="AE59" s="114">
        <f>AF59/'B1'!$D$17</f>
        <v>0</v>
      </c>
      <c r="AF59" s="217"/>
      <c r="AG59" s="218">
        <f t="shared" si="6"/>
        <v>0</v>
      </c>
      <c r="AH59" s="221">
        <f t="shared" si="7"/>
        <v>0</v>
      </c>
      <c r="AI59" s="612"/>
      <c r="AJ59" s="613"/>
      <c r="AK59" s="614">
        <f t="shared" si="8"/>
        <v>0</v>
      </c>
    </row>
    <row r="60" spans="1:37" s="189" customFormat="1" x14ac:dyDescent="0.2">
      <c r="A60" s="212"/>
      <c r="B60" s="213" t="str">
        <f>IF(A60="","",IF(ISERROR(VLOOKUP(A60,'Anlage 3a'!$A:$D,4,FALSE)),"keine DRG gemäß FPV",VLOOKUP(A60,'Anlage 3a'!$A:$D,4,FALSE)))</f>
        <v/>
      </c>
      <c r="C60" s="214"/>
      <c r="D60" s="214"/>
      <c r="E60" s="214"/>
      <c r="F60" s="215">
        <f t="shared" si="0"/>
        <v>0</v>
      </c>
      <c r="G60" s="216" t="str">
        <f>IF(H60=0,"",H60/'B1'!$D$17)</f>
        <v/>
      </c>
      <c r="H60" s="217"/>
      <c r="I60" s="218">
        <f t="shared" si="1"/>
        <v>0</v>
      </c>
      <c r="J60" s="212"/>
      <c r="K60" s="212"/>
      <c r="L60" s="219">
        <f>H60/'B1'!$D$17</f>
        <v>0</v>
      </c>
      <c r="M60" s="114">
        <f t="shared" si="2"/>
        <v>0</v>
      </c>
      <c r="N60" s="212"/>
      <c r="O60" s="212"/>
      <c r="P60" s="117">
        <f>Q60/'B1'!$D$17</f>
        <v>0</v>
      </c>
      <c r="Q60" s="217"/>
      <c r="R60" s="218">
        <f t="shared" si="3"/>
        <v>0</v>
      </c>
      <c r="S60" s="212"/>
      <c r="T60" s="212"/>
      <c r="U60" s="117">
        <f>V60/'B1'!$D$17</f>
        <v>0</v>
      </c>
      <c r="V60" s="217"/>
      <c r="W60" s="218">
        <f t="shared" si="4"/>
        <v>0</v>
      </c>
      <c r="X60" s="212"/>
      <c r="Y60" s="212"/>
      <c r="Z60" s="117">
        <f>AA60/'B1'!$D$17</f>
        <v>0</v>
      </c>
      <c r="AA60" s="220"/>
      <c r="AB60" s="218">
        <f t="shared" si="5"/>
        <v>0</v>
      </c>
      <c r="AC60" s="212"/>
      <c r="AD60" s="212"/>
      <c r="AE60" s="114">
        <f>AF60/'B1'!$D$17</f>
        <v>0</v>
      </c>
      <c r="AF60" s="217"/>
      <c r="AG60" s="218">
        <f t="shared" si="6"/>
        <v>0</v>
      </c>
      <c r="AH60" s="221">
        <f t="shared" si="7"/>
        <v>0</v>
      </c>
      <c r="AI60" s="612"/>
      <c r="AJ60" s="613"/>
      <c r="AK60" s="614">
        <f t="shared" si="8"/>
        <v>0</v>
      </c>
    </row>
    <row r="61" spans="1:37" s="189" customFormat="1" x14ac:dyDescent="0.2">
      <c r="A61" s="212"/>
      <c r="B61" s="213" t="str">
        <f>IF(A61="","",IF(ISERROR(VLOOKUP(A61,'Anlage 3a'!$A:$D,4,FALSE)),"keine DRG gemäß FPV",VLOOKUP(A61,'Anlage 3a'!$A:$D,4,FALSE)))</f>
        <v/>
      </c>
      <c r="C61" s="214"/>
      <c r="D61" s="214"/>
      <c r="E61" s="214"/>
      <c r="F61" s="215">
        <f t="shared" si="0"/>
        <v>0</v>
      </c>
      <c r="G61" s="216" t="str">
        <f>IF(H61=0,"",H61/'B1'!$D$17)</f>
        <v/>
      </c>
      <c r="H61" s="217"/>
      <c r="I61" s="218">
        <f t="shared" si="1"/>
        <v>0</v>
      </c>
      <c r="J61" s="212"/>
      <c r="K61" s="212"/>
      <c r="L61" s="219">
        <f>H61/'B1'!$D$17</f>
        <v>0</v>
      </c>
      <c r="M61" s="114">
        <f t="shared" si="2"/>
        <v>0</v>
      </c>
      <c r="N61" s="212"/>
      <c r="O61" s="212"/>
      <c r="P61" s="117">
        <f>Q61/'B1'!$D$17</f>
        <v>0</v>
      </c>
      <c r="Q61" s="217"/>
      <c r="R61" s="218">
        <f t="shared" si="3"/>
        <v>0</v>
      </c>
      <c r="S61" s="212"/>
      <c r="T61" s="212"/>
      <c r="U61" s="117">
        <f>V61/'B1'!$D$17</f>
        <v>0</v>
      </c>
      <c r="V61" s="217"/>
      <c r="W61" s="218">
        <f t="shared" si="4"/>
        <v>0</v>
      </c>
      <c r="X61" s="212"/>
      <c r="Y61" s="212"/>
      <c r="Z61" s="117">
        <f>AA61/'B1'!$D$17</f>
        <v>0</v>
      </c>
      <c r="AA61" s="220"/>
      <c r="AB61" s="218">
        <f t="shared" si="5"/>
        <v>0</v>
      </c>
      <c r="AC61" s="212"/>
      <c r="AD61" s="212"/>
      <c r="AE61" s="114">
        <f>AF61/'B1'!$D$17</f>
        <v>0</v>
      </c>
      <c r="AF61" s="217"/>
      <c r="AG61" s="218">
        <f t="shared" si="6"/>
        <v>0</v>
      </c>
      <c r="AH61" s="221">
        <f t="shared" si="7"/>
        <v>0</v>
      </c>
      <c r="AI61" s="612"/>
      <c r="AJ61" s="613"/>
      <c r="AK61" s="614">
        <f t="shared" si="8"/>
        <v>0</v>
      </c>
    </row>
    <row r="62" spans="1:37" s="189" customFormat="1" x14ac:dyDescent="0.2">
      <c r="A62" s="212"/>
      <c r="B62" s="213" t="str">
        <f>IF(A62="","",IF(ISERROR(VLOOKUP(A62,'Anlage 3a'!$A:$D,4,FALSE)),"keine DRG gemäß FPV",VLOOKUP(A62,'Anlage 3a'!$A:$D,4,FALSE)))</f>
        <v/>
      </c>
      <c r="C62" s="214"/>
      <c r="D62" s="214"/>
      <c r="E62" s="214"/>
      <c r="F62" s="215">
        <f t="shared" si="0"/>
        <v>0</v>
      </c>
      <c r="G62" s="216" t="str">
        <f>IF(H62=0,"",H62/'B1'!$D$17)</f>
        <v/>
      </c>
      <c r="H62" s="217"/>
      <c r="I62" s="218">
        <f t="shared" si="1"/>
        <v>0</v>
      </c>
      <c r="J62" s="212"/>
      <c r="K62" s="212"/>
      <c r="L62" s="219">
        <f>H62/'B1'!$D$17</f>
        <v>0</v>
      </c>
      <c r="M62" s="114">
        <f t="shared" si="2"/>
        <v>0</v>
      </c>
      <c r="N62" s="212"/>
      <c r="O62" s="212"/>
      <c r="P62" s="117">
        <f>Q62/'B1'!$D$17</f>
        <v>0</v>
      </c>
      <c r="Q62" s="217"/>
      <c r="R62" s="218">
        <f t="shared" si="3"/>
        <v>0</v>
      </c>
      <c r="S62" s="212"/>
      <c r="T62" s="212"/>
      <c r="U62" s="117">
        <f>V62/'B1'!$D$17</f>
        <v>0</v>
      </c>
      <c r="V62" s="217"/>
      <c r="W62" s="218">
        <f t="shared" si="4"/>
        <v>0</v>
      </c>
      <c r="X62" s="212"/>
      <c r="Y62" s="212"/>
      <c r="Z62" s="117">
        <f>AA62/'B1'!$D$17</f>
        <v>0</v>
      </c>
      <c r="AA62" s="220"/>
      <c r="AB62" s="218">
        <f t="shared" si="5"/>
        <v>0</v>
      </c>
      <c r="AC62" s="212"/>
      <c r="AD62" s="212"/>
      <c r="AE62" s="114">
        <f>AF62/'B1'!$D$17</f>
        <v>0</v>
      </c>
      <c r="AF62" s="217"/>
      <c r="AG62" s="218">
        <f t="shared" si="6"/>
        <v>0</v>
      </c>
      <c r="AH62" s="221">
        <f t="shared" si="7"/>
        <v>0</v>
      </c>
      <c r="AI62" s="612"/>
      <c r="AJ62" s="613"/>
      <c r="AK62" s="614">
        <f t="shared" si="8"/>
        <v>0</v>
      </c>
    </row>
    <row r="63" spans="1:37" s="189" customFormat="1" x14ac:dyDescent="0.2">
      <c r="A63" s="212"/>
      <c r="B63" s="213" t="str">
        <f>IF(A63="","",IF(ISERROR(VLOOKUP(A63,'Anlage 3a'!$A:$D,4,FALSE)),"keine DRG gemäß FPV",VLOOKUP(A63,'Anlage 3a'!$A:$D,4,FALSE)))</f>
        <v/>
      </c>
      <c r="C63" s="214"/>
      <c r="D63" s="214"/>
      <c r="E63" s="214"/>
      <c r="F63" s="215">
        <f t="shared" si="0"/>
        <v>0</v>
      </c>
      <c r="G63" s="216" t="str">
        <f>IF(H63=0,"",H63/'B1'!$D$17)</f>
        <v/>
      </c>
      <c r="H63" s="217"/>
      <c r="I63" s="218">
        <f t="shared" si="1"/>
        <v>0</v>
      </c>
      <c r="J63" s="212"/>
      <c r="K63" s="212"/>
      <c r="L63" s="219">
        <f>H63/'B1'!$D$17</f>
        <v>0</v>
      </c>
      <c r="M63" s="114">
        <f t="shared" si="2"/>
        <v>0</v>
      </c>
      <c r="N63" s="212"/>
      <c r="O63" s="212"/>
      <c r="P63" s="117">
        <f>Q63/'B1'!$D$17</f>
        <v>0</v>
      </c>
      <c r="Q63" s="217"/>
      <c r="R63" s="218">
        <f t="shared" si="3"/>
        <v>0</v>
      </c>
      <c r="S63" s="212"/>
      <c r="T63" s="212"/>
      <c r="U63" s="117">
        <f>V63/'B1'!$D$17</f>
        <v>0</v>
      </c>
      <c r="V63" s="217"/>
      <c r="W63" s="218">
        <f t="shared" si="4"/>
        <v>0</v>
      </c>
      <c r="X63" s="212"/>
      <c r="Y63" s="212"/>
      <c r="Z63" s="117">
        <f>AA63/'B1'!$D$17</f>
        <v>0</v>
      </c>
      <c r="AA63" s="220"/>
      <c r="AB63" s="218">
        <f t="shared" si="5"/>
        <v>0</v>
      </c>
      <c r="AC63" s="212"/>
      <c r="AD63" s="212"/>
      <c r="AE63" s="114">
        <f>AF63/'B1'!$D$17</f>
        <v>0</v>
      </c>
      <c r="AF63" s="217"/>
      <c r="AG63" s="218">
        <f t="shared" si="6"/>
        <v>0</v>
      </c>
      <c r="AH63" s="221">
        <f t="shared" si="7"/>
        <v>0</v>
      </c>
      <c r="AI63" s="612"/>
      <c r="AJ63" s="613"/>
      <c r="AK63" s="614">
        <f t="shared" si="8"/>
        <v>0</v>
      </c>
    </row>
    <row r="64" spans="1:37" s="189" customFormat="1" x14ac:dyDescent="0.2">
      <c r="A64" s="212"/>
      <c r="B64" s="213" t="str">
        <f>IF(A64="","",IF(ISERROR(VLOOKUP(A64,'Anlage 3a'!$A:$D,4,FALSE)),"keine DRG gemäß FPV",VLOOKUP(A64,'Anlage 3a'!$A:$D,4,FALSE)))</f>
        <v/>
      </c>
      <c r="C64" s="214"/>
      <c r="D64" s="214"/>
      <c r="E64" s="214"/>
      <c r="F64" s="215">
        <f t="shared" si="0"/>
        <v>0</v>
      </c>
      <c r="G64" s="216" t="str">
        <f>IF(H64=0,"",H64/'B1'!$D$17)</f>
        <v/>
      </c>
      <c r="H64" s="217"/>
      <c r="I64" s="218">
        <f t="shared" si="1"/>
        <v>0</v>
      </c>
      <c r="J64" s="212"/>
      <c r="K64" s="212"/>
      <c r="L64" s="219">
        <f>H64/'B1'!$D$17</f>
        <v>0</v>
      </c>
      <c r="M64" s="114">
        <f t="shared" si="2"/>
        <v>0</v>
      </c>
      <c r="N64" s="212"/>
      <c r="O64" s="212"/>
      <c r="P64" s="117">
        <f>Q64/'B1'!$D$17</f>
        <v>0</v>
      </c>
      <c r="Q64" s="217"/>
      <c r="R64" s="218">
        <f t="shared" si="3"/>
        <v>0</v>
      </c>
      <c r="S64" s="212"/>
      <c r="T64" s="212"/>
      <c r="U64" s="117">
        <f>V64/'B1'!$D$17</f>
        <v>0</v>
      </c>
      <c r="V64" s="217"/>
      <c r="W64" s="218">
        <f t="shared" si="4"/>
        <v>0</v>
      </c>
      <c r="X64" s="212"/>
      <c r="Y64" s="212"/>
      <c r="Z64" s="117">
        <f>AA64/'B1'!$D$17</f>
        <v>0</v>
      </c>
      <c r="AA64" s="220"/>
      <c r="AB64" s="218">
        <f t="shared" si="5"/>
        <v>0</v>
      </c>
      <c r="AC64" s="212"/>
      <c r="AD64" s="212"/>
      <c r="AE64" s="114">
        <f>AF64/'B1'!$D$17</f>
        <v>0</v>
      </c>
      <c r="AF64" s="217"/>
      <c r="AG64" s="218">
        <f t="shared" si="6"/>
        <v>0</v>
      </c>
      <c r="AH64" s="221">
        <f t="shared" si="7"/>
        <v>0</v>
      </c>
      <c r="AI64" s="612"/>
      <c r="AJ64" s="613"/>
      <c r="AK64" s="614">
        <f t="shared" si="8"/>
        <v>0</v>
      </c>
    </row>
    <row r="65" spans="1:37" s="189" customFormat="1" x14ac:dyDescent="0.2">
      <c r="A65" s="212"/>
      <c r="B65" s="213" t="str">
        <f>IF(A65="","",IF(ISERROR(VLOOKUP(A65,'Anlage 3a'!$A:$D,4,FALSE)),"keine DRG gemäß FPV",VLOOKUP(A65,'Anlage 3a'!$A:$D,4,FALSE)))</f>
        <v/>
      </c>
      <c r="C65" s="214"/>
      <c r="D65" s="214"/>
      <c r="E65" s="214"/>
      <c r="F65" s="215">
        <f t="shared" si="0"/>
        <v>0</v>
      </c>
      <c r="G65" s="216" t="str">
        <f>IF(H65=0,"",H65/'B1'!$D$17)</f>
        <v/>
      </c>
      <c r="H65" s="217"/>
      <c r="I65" s="218">
        <f t="shared" si="1"/>
        <v>0</v>
      </c>
      <c r="J65" s="212"/>
      <c r="K65" s="212"/>
      <c r="L65" s="219">
        <f>H65/'B1'!$D$17</f>
        <v>0</v>
      </c>
      <c r="M65" s="114">
        <f t="shared" si="2"/>
        <v>0</v>
      </c>
      <c r="N65" s="212"/>
      <c r="O65" s="212"/>
      <c r="P65" s="117">
        <f>Q65/'B1'!$D$17</f>
        <v>0</v>
      </c>
      <c r="Q65" s="217"/>
      <c r="R65" s="218">
        <f t="shared" si="3"/>
        <v>0</v>
      </c>
      <c r="S65" s="212"/>
      <c r="T65" s="212"/>
      <c r="U65" s="117">
        <f>V65/'B1'!$D$17</f>
        <v>0</v>
      </c>
      <c r="V65" s="217"/>
      <c r="W65" s="218">
        <f t="shared" si="4"/>
        <v>0</v>
      </c>
      <c r="X65" s="212"/>
      <c r="Y65" s="212"/>
      <c r="Z65" s="117">
        <f>AA65/'B1'!$D$17</f>
        <v>0</v>
      </c>
      <c r="AA65" s="220"/>
      <c r="AB65" s="218">
        <f t="shared" si="5"/>
        <v>0</v>
      </c>
      <c r="AC65" s="212"/>
      <c r="AD65" s="212"/>
      <c r="AE65" s="114">
        <f>AF65/'B1'!$D$17</f>
        <v>0</v>
      </c>
      <c r="AF65" s="217"/>
      <c r="AG65" s="218">
        <f t="shared" si="6"/>
        <v>0</v>
      </c>
      <c r="AH65" s="221">
        <f t="shared" si="7"/>
        <v>0</v>
      </c>
      <c r="AI65" s="612"/>
      <c r="AJ65" s="613"/>
      <c r="AK65" s="614">
        <f t="shared" si="8"/>
        <v>0</v>
      </c>
    </row>
    <row r="66" spans="1:37" s="189" customFormat="1" x14ac:dyDescent="0.2">
      <c r="A66" s="212"/>
      <c r="B66" s="213" t="str">
        <f>IF(A66="","",IF(ISERROR(VLOOKUP(A66,'Anlage 3a'!$A:$D,4,FALSE)),"keine DRG gemäß FPV",VLOOKUP(A66,'Anlage 3a'!$A:$D,4,FALSE)))</f>
        <v/>
      </c>
      <c r="C66" s="214"/>
      <c r="D66" s="214"/>
      <c r="E66" s="214"/>
      <c r="F66" s="215">
        <f t="shared" si="0"/>
        <v>0</v>
      </c>
      <c r="G66" s="216" t="str">
        <f>IF(H66=0,"",H66/'B1'!$D$17)</f>
        <v/>
      </c>
      <c r="H66" s="217"/>
      <c r="I66" s="218">
        <f t="shared" si="1"/>
        <v>0</v>
      </c>
      <c r="J66" s="212"/>
      <c r="K66" s="212"/>
      <c r="L66" s="219">
        <f>H66/'B1'!$D$17</f>
        <v>0</v>
      </c>
      <c r="M66" s="114">
        <f t="shared" si="2"/>
        <v>0</v>
      </c>
      <c r="N66" s="212"/>
      <c r="O66" s="212"/>
      <c r="P66" s="117">
        <f>Q66/'B1'!$D$17</f>
        <v>0</v>
      </c>
      <c r="Q66" s="217"/>
      <c r="R66" s="218">
        <f t="shared" si="3"/>
        <v>0</v>
      </c>
      <c r="S66" s="212"/>
      <c r="T66" s="212"/>
      <c r="U66" s="117">
        <f>V66/'B1'!$D$17</f>
        <v>0</v>
      </c>
      <c r="V66" s="217"/>
      <c r="W66" s="218">
        <f t="shared" si="4"/>
        <v>0</v>
      </c>
      <c r="X66" s="212"/>
      <c r="Y66" s="212"/>
      <c r="Z66" s="117">
        <f>AA66/'B1'!$D$17</f>
        <v>0</v>
      </c>
      <c r="AA66" s="220"/>
      <c r="AB66" s="218">
        <f t="shared" si="5"/>
        <v>0</v>
      </c>
      <c r="AC66" s="212"/>
      <c r="AD66" s="212"/>
      <c r="AE66" s="114">
        <f>AF66/'B1'!$D$17</f>
        <v>0</v>
      </c>
      <c r="AF66" s="217"/>
      <c r="AG66" s="218">
        <f t="shared" si="6"/>
        <v>0</v>
      </c>
      <c r="AH66" s="221">
        <f t="shared" si="7"/>
        <v>0</v>
      </c>
      <c r="AI66" s="612"/>
      <c r="AJ66" s="613"/>
      <c r="AK66" s="614">
        <f t="shared" si="8"/>
        <v>0</v>
      </c>
    </row>
    <row r="67" spans="1:37" s="189" customFormat="1" x14ac:dyDescent="0.2">
      <c r="A67" s="212"/>
      <c r="B67" s="213" t="str">
        <f>IF(A67="","",IF(ISERROR(VLOOKUP(A67,'Anlage 3a'!$A:$D,4,FALSE)),"keine DRG gemäß FPV",VLOOKUP(A67,'Anlage 3a'!$A:$D,4,FALSE)))</f>
        <v/>
      </c>
      <c r="C67" s="214"/>
      <c r="D67" s="214"/>
      <c r="E67" s="214"/>
      <c r="F67" s="215">
        <f t="shared" si="0"/>
        <v>0</v>
      </c>
      <c r="G67" s="216" t="str">
        <f>IF(H67=0,"",H67/'B1'!$D$17)</f>
        <v/>
      </c>
      <c r="H67" s="217"/>
      <c r="I67" s="218">
        <f t="shared" si="1"/>
        <v>0</v>
      </c>
      <c r="J67" s="212"/>
      <c r="K67" s="212"/>
      <c r="L67" s="219">
        <f>H67/'B1'!$D$17</f>
        <v>0</v>
      </c>
      <c r="M67" s="114">
        <f t="shared" si="2"/>
        <v>0</v>
      </c>
      <c r="N67" s="212"/>
      <c r="O67" s="212"/>
      <c r="P67" s="117">
        <f>Q67/'B1'!$D$17</f>
        <v>0</v>
      </c>
      <c r="Q67" s="217"/>
      <c r="R67" s="218">
        <f t="shared" si="3"/>
        <v>0</v>
      </c>
      <c r="S67" s="212"/>
      <c r="T67" s="212"/>
      <c r="U67" s="117">
        <f>V67/'B1'!$D$17</f>
        <v>0</v>
      </c>
      <c r="V67" s="217"/>
      <c r="W67" s="218">
        <f t="shared" si="4"/>
        <v>0</v>
      </c>
      <c r="X67" s="212"/>
      <c r="Y67" s="212"/>
      <c r="Z67" s="117">
        <f>AA67/'B1'!$D$17</f>
        <v>0</v>
      </c>
      <c r="AA67" s="220"/>
      <c r="AB67" s="218">
        <f t="shared" si="5"/>
        <v>0</v>
      </c>
      <c r="AC67" s="212"/>
      <c r="AD67" s="212"/>
      <c r="AE67" s="114">
        <f>AF67/'B1'!$D$17</f>
        <v>0</v>
      </c>
      <c r="AF67" s="217"/>
      <c r="AG67" s="218">
        <f t="shared" si="6"/>
        <v>0</v>
      </c>
      <c r="AH67" s="221">
        <f t="shared" si="7"/>
        <v>0</v>
      </c>
      <c r="AI67" s="612"/>
      <c r="AJ67" s="613"/>
      <c r="AK67" s="614">
        <f t="shared" si="8"/>
        <v>0</v>
      </c>
    </row>
    <row r="68" spans="1:37" s="189" customFormat="1" x14ac:dyDescent="0.2">
      <c r="A68" s="212"/>
      <c r="B68" s="213" t="str">
        <f>IF(A68="","",IF(ISERROR(VLOOKUP(A68,'Anlage 3a'!$A:$D,4,FALSE)),"keine DRG gemäß FPV",VLOOKUP(A68,'Anlage 3a'!$A:$D,4,FALSE)))</f>
        <v/>
      </c>
      <c r="C68" s="214"/>
      <c r="D68" s="214"/>
      <c r="E68" s="214"/>
      <c r="F68" s="215">
        <f t="shared" si="0"/>
        <v>0</v>
      </c>
      <c r="G68" s="216" t="str">
        <f>IF(H68=0,"",H68/'B1'!$D$17)</f>
        <v/>
      </c>
      <c r="H68" s="217"/>
      <c r="I68" s="218">
        <f t="shared" si="1"/>
        <v>0</v>
      </c>
      <c r="J68" s="212"/>
      <c r="K68" s="212"/>
      <c r="L68" s="219">
        <f>H68/'B1'!$D$17</f>
        <v>0</v>
      </c>
      <c r="M68" s="114">
        <f t="shared" si="2"/>
        <v>0</v>
      </c>
      <c r="N68" s="212"/>
      <c r="O68" s="212"/>
      <c r="P68" s="117">
        <f>Q68/'B1'!$D$17</f>
        <v>0</v>
      </c>
      <c r="Q68" s="217"/>
      <c r="R68" s="218">
        <f t="shared" si="3"/>
        <v>0</v>
      </c>
      <c r="S68" s="212"/>
      <c r="T68" s="212"/>
      <c r="U68" s="117">
        <f>V68/'B1'!$D$17</f>
        <v>0</v>
      </c>
      <c r="V68" s="217"/>
      <c r="W68" s="218">
        <f t="shared" si="4"/>
        <v>0</v>
      </c>
      <c r="X68" s="212"/>
      <c r="Y68" s="212"/>
      <c r="Z68" s="117">
        <f>AA68/'B1'!$D$17</f>
        <v>0</v>
      </c>
      <c r="AA68" s="220"/>
      <c r="AB68" s="218">
        <f t="shared" si="5"/>
        <v>0</v>
      </c>
      <c r="AC68" s="212"/>
      <c r="AD68" s="212"/>
      <c r="AE68" s="114">
        <f>AF68/'B1'!$D$17</f>
        <v>0</v>
      </c>
      <c r="AF68" s="217"/>
      <c r="AG68" s="218">
        <f t="shared" si="6"/>
        <v>0</v>
      </c>
      <c r="AH68" s="221">
        <f t="shared" si="7"/>
        <v>0</v>
      </c>
      <c r="AI68" s="612"/>
      <c r="AJ68" s="613"/>
      <c r="AK68" s="614">
        <f t="shared" si="8"/>
        <v>0</v>
      </c>
    </row>
    <row r="69" spans="1:37" s="189" customFormat="1" x14ac:dyDescent="0.2">
      <c r="A69" s="212"/>
      <c r="B69" s="213" t="str">
        <f>IF(A69="","",IF(ISERROR(VLOOKUP(A69,'Anlage 3a'!$A:$D,4,FALSE)),"keine DRG gemäß FPV",VLOOKUP(A69,'Anlage 3a'!$A:$D,4,FALSE)))</f>
        <v/>
      </c>
      <c r="C69" s="214"/>
      <c r="D69" s="214"/>
      <c r="E69" s="214"/>
      <c r="F69" s="215">
        <f t="shared" si="0"/>
        <v>0</v>
      </c>
      <c r="G69" s="216" t="str">
        <f>IF(H69=0,"",H69/'B1'!$D$17)</f>
        <v/>
      </c>
      <c r="H69" s="217"/>
      <c r="I69" s="218">
        <f t="shared" si="1"/>
        <v>0</v>
      </c>
      <c r="J69" s="212"/>
      <c r="K69" s="212"/>
      <c r="L69" s="219">
        <f>H69/'B1'!$D$17</f>
        <v>0</v>
      </c>
      <c r="M69" s="114">
        <f t="shared" si="2"/>
        <v>0</v>
      </c>
      <c r="N69" s="212"/>
      <c r="O69" s="212"/>
      <c r="P69" s="117">
        <f>Q69/'B1'!$D$17</f>
        <v>0</v>
      </c>
      <c r="Q69" s="217"/>
      <c r="R69" s="218">
        <f t="shared" si="3"/>
        <v>0</v>
      </c>
      <c r="S69" s="212"/>
      <c r="T69" s="212"/>
      <c r="U69" s="117">
        <f>V69/'B1'!$D$17</f>
        <v>0</v>
      </c>
      <c r="V69" s="217"/>
      <c r="W69" s="218">
        <f t="shared" si="4"/>
        <v>0</v>
      </c>
      <c r="X69" s="212"/>
      <c r="Y69" s="212"/>
      <c r="Z69" s="117">
        <f>AA69/'B1'!$D$17</f>
        <v>0</v>
      </c>
      <c r="AA69" s="220"/>
      <c r="AB69" s="218">
        <f t="shared" si="5"/>
        <v>0</v>
      </c>
      <c r="AC69" s="212"/>
      <c r="AD69" s="212"/>
      <c r="AE69" s="114">
        <f>AF69/'B1'!$D$17</f>
        <v>0</v>
      </c>
      <c r="AF69" s="217"/>
      <c r="AG69" s="218">
        <f t="shared" si="6"/>
        <v>0</v>
      </c>
      <c r="AH69" s="221">
        <f t="shared" si="7"/>
        <v>0</v>
      </c>
      <c r="AI69" s="612"/>
      <c r="AJ69" s="613"/>
      <c r="AK69" s="614">
        <f t="shared" si="8"/>
        <v>0</v>
      </c>
    </row>
    <row r="70" spans="1:37" s="189" customFormat="1" x14ac:dyDescent="0.2">
      <c r="A70" s="212"/>
      <c r="B70" s="213" t="str">
        <f>IF(A70="","",IF(ISERROR(VLOOKUP(A70,'Anlage 3a'!$A:$D,4,FALSE)),"keine DRG gemäß FPV",VLOOKUP(A70,'Anlage 3a'!$A:$D,4,FALSE)))</f>
        <v/>
      </c>
      <c r="C70" s="214"/>
      <c r="D70" s="214"/>
      <c r="E70" s="214"/>
      <c r="F70" s="215">
        <f t="shared" si="0"/>
        <v>0</v>
      </c>
      <c r="G70" s="216" t="str">
        <f>IF(H70=0,"",H70/'B1'!$D$17)</f>
        <v/>
      </c>
      <c r="H70" s="217"/>
      <c r="I70" s="218">
        <f t="shared" si="1"/>
        <v>0</v>
      </c>
      <c r="J70" s="212"/>
      <c r="K70" s="212"/>
      <c r="L70" s="219">
        <f>H70/'B1'!$D$17</f>
        <v>0</v>
      </c>
      <c r="M70" s="114">
        <f t="shared" si="2"/>
        <v>0</v>
      </c>
      <c r="N70" s="212"/>
      <c r="O70" s="212"/>
      <c r="P70" s="117">
        <f>Q70/'B1'!$D$17</f>
        <v>0</v>
      </c>
      <c r="Q70" s="217"/>
      <c r="R70" s="218">
        <f t="shared" si="3"/>
        <v>0</v>
      </c>
      <c r="S70" s="212"/>
      <c r="T70" s="212"/>
      <c r="U70" s="117">
        <f>V70/'B1'!$D$17</f>
        <v>0</v>
      </c>
      <c r="V70" s="217"/>
      <c r="W70" s="218">
        <f t="shared" si="4"/>
        <v>0</v>
      </c>
      <c r="X70" s="212"/>
      <c r="Y70" s="212"/>
      <c r="Z70" s="117">
        <f>AA70/'B1'!$D$17</f>
        <v>0</v>
      </c>
      <c r="AA70" s="220"/>
      <c r="AB70" s="218">
        <f t="shared" si="5"/>
        <v>0</v>
      </c>
      <c r="AC70" s="212"/>
      <c r="AD70" s="212"/>
      <c r="AE70" s="114">
        <f>AF70/'B1'!$D$17</f>
        <v>0</v>
      </c>
      <c r="AF70" s="217"/>
      <c r="AG70" s="218">
        <f t="shared" si="6"/>
        <v>0</v>
      </c>
      <c r="AH70" s="221">
        <f t="shared" si="7"/>
        <v>0</v>
      </c>
      <c r="AI70" s="612"/>
      <c r="AJ70" s="613"/>
      <c r="AK70" s="614">
        <f t="shared" si="8"/>
        <v>0</v>
      </c>
    </row>
    <row r="71" spans="1:37" s="189" customFormat="1" x14ac:dyDescent="0.2">
      <c r="A71" s="212"/>
      <c r="B71" s="213" t="str">
        <f>IF(A71="","",IF(ISERROR(VLOOKUP(A71,'Anlage 3a'!$A:$D,4,FALSE)),"keine DRG gemäß FPV",VLOOKUP(A71,'Anlage 3a'!$A:$D,4,FALSE)))</f>
        <v/>
      </c>
      <c r="C71" s="214"/>
      <c r="D71" s="214"/>
      <c r="E71" s="214"/>
      <c r="F71" s="215">
        <f t="shared" si="0"/>
        <v>0</v>
      </c>
      <c r="G71" s="216" t="str">
        <f>IF(H71=0,"",H71/'B1'!$D$17)</f>
        <v/>
      </c>
      <c r="H71" s="217"/>
      <c r="I71" s="218">
        <f t="shared" si="1"/>
        <v>0</v>
      </c>
      <c r="J71" s="212"/>
      <c r="K71" s="212"/>
      <c r="L71" s="219">
        <f>H71/'B1'!$D$17</f>
        <v>0</v>
      </c>
      <c r="M71" s="114">
        <f t="shared" si="2"/>
        <v>0</v>
      </c>
      <c r="N71" s="212"/>
      <c r="O71" s="212"/>
      <c r="P71" s="117">
        <f>Q71/'B1'!$D$17</f>
        <v>0</v>
      </c>
      <c r="Q71" s="217"/>
      <c r="R71" s="218">
        <f t="shared" si="3"/>
        <v>0</v>
      </c>
      <c r="S71" s="212"/>
      <c r="T71" s="212"/>
      <c r="U71" s="117">
        <f>V71/'B1'!$D$17</f>
        <v>0</v>
      </c>
      <c r="V71" s="217"/>
      <c r="W71" s="218">
        <f t="shared" si="4"/>
        <v>0</v>
      </c>
      <c r="X71" s="212"/>
      <c r="Y71" s="212"/>
      <c r="Z71" s="117">
        <f>AA71/'B1'!$D$17</f>
        <v>0</v>
      </c>
      <c r="AA71" s="220"/>
      <c r="AB71" s="218">
        <f t="shared" si="5"/>
        <v>0</v>
      </c>
      <c r="AC71" s="212"/>
      <c r="AD71" s="212"/>
      <c r="AE71" s="114">
        <f>AF71/'B1'!$D$17</f>
        <v>0</v>
      </c>
      <c r="AF71" s="217"/>
      <c r="AG71" s="218">
        <f t="shared" si="6"/>
        <v>0</v>
      </c>
      <c r="AH71" s="221">
        <f t="shared" si="7"/>
        <v>0</v>
      </c>
      <c r="AI71" s="612"/>
      <c r="AJ71" s="613"/>
      <c r="AK71" s="614">
        <f t="shared" si="8"/>
        <v>0</v>
      </c>
    </row>
    <row r="72" spans="1:37" s="189" customFormat="1" x14ac:dyDescent="0.2">
      <c r="A72" s="212"/>
      <c r="B72" s="213" t="str">
        <f>IF(A72="","",IF(ISERROR(VLOOKUP(A72,'Anlage 3a'!$A:$D,4,FALSE)),"keine DRG gemäß FPV",VLOOKUP(A72,'Anlage 3a'!$A:$D,4,FALSE)))</f>
        <v/>
      </c>
      <c r="C72" s="214"/>
      <c r="D72" s="214"/>
      <c r="E72" s="214"/>
      <c r="F72" s="215">
        <f t="shared" si="0"/>
        <v>0</v>
      </c>
      <c r="G72" s="216" t="str">
        <f>IF(H72=0,"",H72/'B1'!$D$17)</f>
        <v/>
      </c>
      <c r="H72" s="217"/>
      <c r="I72" s="218">
        <f t="shared" si="1"/>
        <v>0</v>
      </c>
      <c r="J72" s="212"/>
      <c r="K72" s="212"/>
      <c r="L72" s="219">
        <f>H72/'B1'!$D$17</f>
        <v>0</v>
      </c>
      <c r="M72" s="114">
        <f t="shared" si="2"/>
        <v>0</v>
      </c>
      <c r="N72" s="212"/>
      <c r="O72" s="212"/>
      <c r="P72" s="117">
        <f>Q72/'B1'!$D$17</f>
        <v>0</v>
      </c>
      <c r="Q72" s="217"/>
      <c r="R72" s="218">
        <f t="shared" si="3"/>
        <v>0</v>
      </c>
      <c r="S72" s="212"/>
      <c r="T72" s="212"/>
      <c r="U72" s="117">
        <f>V72/'B1'!$D$17</f>
        <v>0</v>
      </c>
      <c r="V72" s="217"/>
      <c r="W72" s="218">
        <f t="shared" si="4"/>
        <v>0</v>
      </c>
      <c r="X72" s="212"/>
      <c r="Y72" s="212"/>
      <c r="Z72" s="117">
        <f>AA72/'B1'!$D$17</f>
        <v>0</v>
      </c>
      <c r="AA72" s="220"/>
      <c r="AB72" s="218">
        <f t="shared" si="5"/>
        <v>0</v>
      </c>
      <c r="AC72" s="212"/>
      <c r="AD72" s="212"/>
      <c r="AE72" s="114">
        <f>AF72/'B1'!$D$17</f>
        <v>0</v>
      </c>
      <c r="AF72" s="217"/>
      <c r="AG72" s="218">
        <f t="shared" si="6"/>
        <v>0</v>
      </c>
      <c r="AH72" s="221">
        <f t="shared" si="7"/>
        <v>0</v>
      </c>
      <c r="AI72" s="612"/>
      <c r="AJ72" s="613"/>
      <c r="AK72" s="614">
        <f t="shared" si="8"/>
        <v>0</v>
      </c>
    </row>
    <row r="73" spans="1:37" s="189" customFormat="1" x14ac:dyDescent="0.2">
      <c r="A73" s="212"/>
      <c r="B73" s="213" t="str">
        <f>IF(A73="","",IF(ISERROR(VLOOKUP(A73,'Anlage 3a'!$A:$D,4,FALSE)),"keine DRG gemäß FPV",VLOOKUP(A73,'Anlage 3a'!$A:$D,4,FALSE)))</f>
        <v/>
      </c>
      <c r="C73" s="214"/>
      <c r="D73" s="214"/>
      <c r="E73" s="214"/>
      <c r="F73" s="215">
        <f t="shared" si="0"/>
        <v>0</v>
      </c>
      <c r="G73" s="216" t="str">
        <f>IF(H73=0,"",H73/'B1'!$D$17)</f>
        <v/>
      </c>
      <c r="H73" s="217"/>
      <c r="I73" s="218">
        <f t="shared" si="1"/>
        <v>0</v>
      </c>
      <c r="J73" s="212"/>
      <c r="K73" s="212"/>
      <c r="L73" s="219">
        <f>H73/'B1'!$D$17</f>
        <v>0</v>
      </c>
      <c r="M73" s="114">
        <f t="shared" si="2"/>
        <v>0</v>
      </c>
      <c r="N73" s="212"/>
      <c r="O73" s="212"/>
      <c r="P73" s="117">
        <f>Q73/'B1'!$D$17</f>
        <v>0</v>
      </c>
      <c r="Q73" s="217"/>
      <c r="R73" s="218">
        <f t="shared" si="3"/>
        <v>0</v>
      </c>
      <c r="S73" s="212"/>
      <c r="T73" s="212"/>
      <c r="U73" s="117">
        <f>V73/'B1'!$D$17</f>
        <v>0</v>
      </c>
      <c r="V73" s="217"/>
      <c r="W73" s="218">
        <f t="shared" si="4"/>
        <v>0</v>
      </c>
      <c r="X73" s="212"/>
      <c r="Y73" s="212"/>
      <c r="Z73" s="117">
        <f>AA73/'B1'!$D$17</f>
        <v>0</v>
      </c>
      <c r="AA73" s="220"/>
      <c r="AB73" s="218">
        <f t="shared" si="5"/>
        <v>0</v>
      </c>
      <c r="AC73" s="212"/>
      <c r="AD73" s="212"/>
      <c r="AE73" s="114">
        <f>AF73/'B1'!$D$17</f>
        <v>0</v>
      </c>
      <c r="AF73" s="217"/>
      <c r="AG73" s="218">
        <f t="shared" si="6"/>
        <v>0</v>
      </c>
      <c r="AH73" s="221">
        <f t="shared" si="7"/>
        <v>0</v>
      </c>
      <c r="AI73" s="612"/>
      <c r="AJ73" s="613"/>
      <c r="AK73" s="614">
        <f t="shared" si="8"/>
        <v>0</v>
      </c>
    </row>
    <row r="74" spans="1:37" s="189" customFormat="1" x14ac:dyDescent="0.2">
      <c r="A74" s="212"/>
      <c r="B74" s="213" t="str">
        <f>IF(A74="","",IF(ISERROR(VLOOKUP(A74,'Anlage 3a'!$A:$D,4,FALSE)),"keine DRG gemäß FPV",VLOOKUP(A74,'Anlage 3a'!$A:$D,4,FALSE)))</f>
        <v/>
      </c>
      <c r="C74" s="214"/>
      <c r="D74" s="214"/>
      <c r="E74" s="214"/>
      <c r="F74" s="215">
        <f t="shared" si="0"/>
        <v>0</v>
      </c>
      <c r="G74" s="216" t="str">
        <f>IF(H74=0,"",H74/'B1'!$D$17)</f>
        <v/>
      </c>
      <c r="H74" s="217"/>
      <c r="I74" s="218">
        <f t="shared" si="1"/>
        <v>0</v>
      </c>
      <c r="J74" s="212"/>
      <c r="K74" s="212"/>
      <c r="L74" s="219">
        <f>H74/'B1'!$D$17</f>
        <v>0</v>
      </c>
      <c r="M74" s="114">
        <f t="shared" si="2"/>
        <v>0</v>
      </c>
      <c r="N74" s="212"/>
      <c r="O74" s="212"/>
      <c r="P74" s="117">
        <f>Q74/'B1'!$D$17</f>
        <v>0</v>
      </c>
      <c r="Q74" s="217"/>
      <c r="R74" s="218">
        <f t="shared" si="3"/>
        <v>0</v>
      </c>
      <c r="S74" s="212"/>
      <c r="T74" s="212"/>
      <c r="U74" s="117">
        <f>V74/'B1'!$D$17</f>
        <v>0</v>
      </c>
      <c r="V74" s="217"/>
      <c r="W74" s="218">
        <f t="shared" si="4"/>
        <v>0</v>
      </c>
      <c r="X74" s="212"/>
      <c r="Y74" s="212"/>
      <c r="Z74" s="117">
        <f>AA74/'B1'!$D$17</f>
        <v>0</v>
      </c>
      <c r="AA74" s="220"/>
      <c r="AB74" s="218">
        <f t="shared" si="5"/>
        <v>0</v>
      </c>
      <c r="AC74" s="212"/>
      <c r="AD74" s="212"/>
      <c r="AE74" s="114">
        <f>AF74/'B1'!$D$17</f>
        <v>0</v>
      </c>
      <c r="AF74" s="217"/>
      <c r="AG74" s="218">
        <f t="shared" si="6"/>
        <v>0</v>
      </c>
      <c r="AH74" s="221">
        <f t="shared" si="7"/>
        <v>0</v>
      </c>
      <c r="AI74" s="612"/>
      <c r="AJ74" s="613"/>
      <c r="AK74" s="614">
        <f t="shared" si="8"/>
        <v>0</v>
      </c>
    </row>
    <row r="75" spans="1:37" s="189" customFormat="1" x14ac:dyDescent="0.2">
      <c r="A75" s="212"/>
      <c r="B75" s="213" t="str">
        <f>IF(A75="","",IF(ISERROR(VLOOKUP(A75,'Anlage 3a'!$A:$D,4,FALSE)),"keine DRG gemäß FPV",VLOOKUP(A75,'Anlage 3a'!$A:$D,4,FALSE)))</f>
        <v/>
      </c>
      <c r="C75" s="214"/>
      <c r="D75" s="214"/>
      <c r="E75" s="214"/>
      <c r="F75" s="215">
        <f t="shared" si="0"/>
        <v>0</v>
      </c>
      <c r="G75" s="216" t="str">
        <f>IF(H75=0,"",H75/'B1'!$D$17)</f>
        <v/>
      </c>
      <c r="H75" s="217"/>
      <c r="I75" s="218">
        <f t="shared" si="1"/>
        <v>0</v>
      </c>
      <c r="J75" s="212"/>
      <c r="K75" s="212"/>
      <c r="L75" s="219">
        <f>H75/'B1'!$D$17</f>
        <v>0</v>
      </c>
      <c r="M75" s="114">
        <f t="shared" si="2"/>
        <v>0</v>
      </c>
      <c r="N75" s="212"/>
      <c r="O75" s="212"/>
      <c r="P75" s="117">
        <f>Q75/'B1'!$D$17</f>
        <v>0</v>
      </c>
      <c r="Q75" s="217"/>
      <c r="R75" s="218">
        <f t="shared" si="3"/>
        <v>0</v>
      </c>
      <c r="S75" s="212"/>
      <c r="T75" s="212"/>
      <c r="U75" s="117">
        <f>V75/'B1'!$D$17</f>
        <v>0</v>
      </c>
      <c r="V75" s="217"/>
      <c r="W75" s="218">
        <f t="shared" si="4"/>
        <v>0</v>
      </c>
      <c r="X75" s="212"/>
      <c r="Y75" s="212"/>
      <c r="Z75" s="117">
        <f>AA75/'B1'!$D$17</f>
        <v>0</v>
      </c>
      <c r="AA75" s="220"/>
      <c r="AB75" s="218">
        <f t="shared" si="5"/>
        <v>0</v>
      </c>
      <c r="AC75" s="212"/>
      <c r="AD75" s="212"/>
      <c r="AE75" s="114">
        <f>AF75/'B1'!$D$17</f>
        <v>0</v>
      </c>
      <c r="AF75" s="217"/>
      <c r="AG75" s="218">
        <f t="shared" si="6"/>
        <v>0</v>
      </c>
      <c r="AH75" s="221">
        <f t="shared" si="7"/>
        <v>0</v>
      </c>
      <c r="AI75" s="612"/>
      <c r="AJ75" s="613"/>
      <c r="AK75" s="614">
        <f t="shared" si="8"/>
        <v>0</v>
      </c>
    </row>
    <row r="76" spans="1:37" s="189" customFormat="1" x14ac:dyDescent="0.2">
      <c r="A76" s="212"/>
      <c r="B76" s="213" t="str">
        <f>IF(A76="","",IF(ISERROR(VLOOKUP(A76,'Anlage 3a'!$A:$D,4,FALSE)),"keine DRG gemäß FPV",VLOOKUP(A76,'Anlage 3a'!$A:$D,4,FALSE)))</f>
        <v/>
      </c>
      <c r="C76" s="214"/>
      <c r="D76" s="214"/>
      <c r="E76" s="214"/>
      <c r="F76" s="215">
        <f t="shared" si="0"/>
        <v>0</v>
      </c>
      <c r="G76" s="216" t="str">
        <f>IF(H76=0,"",H76/'B1'!$D$17)</f>
        <v/>
      </c>
      <c r="H76" s="217"/>
      <c r="I76" s="218">
        <f t="shared" si="1"/>
        <v>0</v>
      </c>
      <c r="J76" s="212"/>
      <c r="K76" s="212"/>
      <c r="L76" s="219">
        <f>H76/'B1'!$D$17</f>
        <v>0</v>
      </c>
      <c r="M76" s="114">
        <f t="shared" si="2"/>
        <v>0</v>
      </c>
      <c r="N76" s="212"/>
      <c r="O76" s="212"/>
      <c r="P76" s="117">
        <f>Q76/'B1'!$D$17</f>
        <v>0</v>
      </c>
      <c r="Q76" s="217"/>
      <c r="R76" s="218">
        <f t="shared" si="3"/>
        <v>0</v>
      </c>
      <c r="S76" s="212"/>
      <c r="T76" s="212"/>
      <c r="U76" s="117">
        <f>V76/'B1'!$D$17</f>
        <v>0</v>
      </c>
      <c r="V76" s="217"/>
      <c r="W76" s="218">
        <f t="shared" si="4"/>
        <v>0</v>
      </c>
      <c r="X76" s="212"/>
      <c r="Y76" s="212"/>
      <c r="Z76" s="117">
        <f>AA76/'B1'!$D$17</f>
        <v>0</v>
      </c>
      <c r="AA76" s="220"/>
      <c r="AB76" s="218">
        <f t="shared" si="5"/>
        <v>0</v>
      </c>
      <c r="AC76" s="212"/>
      <c r="AD76" s="212"/>
      <c r="AE76" s="114">
        <f>AF76/'B1'!$D$17</f>
        <v>0</v>
      </c>
      <c r="AF76" s="217"/>
      <c r="AG76" s="218">
        <f t="shared" si="6"/>
        <v>0</v>
      </c>
      <c r="AH76" s="221">
        <f t="shared" si="7"/>
        <v>0</v>
      </c>
      <c r="AI76" s="612"/>
      <c r="AJ76" s="613"/>
      <c r="AK76" s="614">
        <f t="shared" si="8"/>
        <v>0</v>
      </c>
    </row>
    <row r="77" spans="1:37" s="189" customFormat="1" x14ac:dyDescent="0.2">
      <c r="A77" s="212"/>
      <c r="B77" s="213" t="str">
        <f>IF(A77="","",IF(ISERROR(VLOOKUP(A77,'Anlage 3a'!$A:$D,4,FALSE)),"keine DRG gemäß FPV",VLOOKUP(A77,'Anlage 3a'!$A:$D,4,FALSE)))</f>
        <v/>
      </c>
      <c r="C77" s="214"/>
      <c r="D77" s="214"/>
      <c r="E77" s="214"/>
      <c r="F77" s="215">
        <f t="shared" si="0"/>
        <v>0</v>
      </c>
      <c r="G77" s="216" t="str">
        <f>IF(H77=0,"",H77/'B1'!$D$17)</f>
        <v/>
      </c>
      <c r="H77" s="217"/>
      <c r="I77" s="218">
        <f t="shared" si="1"/>
        <v>0</v>
      </c>
      <c r="J77" s="212"/>
      <c r="K77" s="212"/>
      <c r="L77" s="219">
        <f>H77/'B1'!$D$17</f>
        <v>0</v>
      </c>
      <c r="M77" s="114">
        <f t="shared" si="2"/>
        <v>0</v>
      </c>
      <c r="N77" s="212"/>
      <c r="O77" s="212"/>
      <c r="P77" s="117">
        <f>Q77/'B1'!$D$17</f>
        <v>0</v>
      </c>
      <c r="Q77" s="217"/>
      <c r="R77" s="218">
        <f t="shared" si="3"/>
        <v>0</v>
      </c>
      <c r="S77" s="212"/>
      <c r="T77" s="212"/>
      <c r="U77" s="117">
        <f>V77/'B1'!$D$17</f>
        <v>0</v>
      </c>
      <c r="V77" s="217"/>
      <c r="W77" s="218">
        <f t="shared" si="4"/>
        <v>0</v>
      </c>
      <c r="X77" s="212"/>
      <c r="Y77" s="212"/>
      <c r="Z77" s="117">
        <f>AA77/'B1'!$D$17</f>
        <v>0</v>
      </c>
      <c r="AA77" s="220"/>
      <c r="AB77" s="218">
        <f t="shared" si="5"/>
        <v>0</v>
      </c>
      <c r="AC77" s="212"/>
      <c r="AD77" s="212"/>
      <c r="AE77" s="114">
        <f>AF77/'B1'!$D$17</f>
        <v>0</v>
      </c>
      <c r="AF77" s="217"/>
      <c r="AG77" s="218">
        <f t="shared" si="6"/>
        <v>0</v>
      </c>
      <c r="AH77" s="221">
        <f t="shared" si="7"/>
        <v>0</v>
      </c>
      <c r="AI77" s="612"/>
      <c r="AJ77" s="613"/>
      <c r="AK77" s="614">
        <f t="shared" si="8"/>
        <v>0</v>
      </c>
    </row>
    <row r="78" spans="1:37" s="189" customFormat="1" x14ac:dyDescent="0.2">
      <c r="A78" s="212"/>
      <c r="B78" s="213" t="str">
        <f>IF(A78="","",IF(ISERROR(VLOOKUP(A78,'Anlage 3a'!$A:$D,4,FALSE)),"keine DRG gemäß FPV",VLOOKUP(A78,'Anlage 3a'!$A:$D,4,FALSE)))</f>
        <v/>
      </c>
      <c r="C78" s="214"/>
      <c r="D78" s="214"/>
      <c r="E78" s="214"/>
      <c r="F78" s="215">
        <f t="shared" si="0"/>
        <v>0</v>
      </c>
      <c r="G78" s="216" t="str">
        <f>IF(H78=0,"",H78/'B1'!$D$17)</f>
        <v/>
      </c>
      <c r="H78" s="217"/>
      <c r="I78" s="218">
        <f t="shared" si="1"/>
        <v>0</v>
      </c>
      <c r="J78" s="212"/>
      <c r="K78" s="212"/>
      <c r="L78" s="219">
        <f>H78/'B1'!$D$17</f>
        <v>0</v>
      </c>
      <c r="M78" s="114">
        <f t="shared" si="2"/>
        <v>0</v>
      </c>
      <c r="N78" s="212"/>
      <c r="O78" s="212"/>
      <c r="P78" s="117">
        <f>Q78/'B1'!$D$17</f>
        <v>0</v>
      </c>
      <c r="Q78" s="217"/>
      <c r="R78" s="218">
        <f t="shared" si="3"/>
        <v>0</v>
      </c>
      <c r="S78" s="212"/>
      <c r="T78" s="212"/>
      <c r="U78" s="117">
        <f>V78/'B1'!$D$17</f>
        <v>0</v>
      </c>
      <c r="V78" s="217"/>
      <c r="W78" s="218">
        <f t="shared" si="4"/>
        <v>0</v>
      </c>
      <c r="X78" s="212"/>
      <c r="Y78" s="212"/>
      <c r="Z78" s="117">
        <f>AA78/'B1'!$D$17</f>
        <v>0</v>
      </c>
      <c r="AA78" s="220"/>
      <c r="AB78" s="218">
        <f t="shared" si="5"/>
        <v>0</v>
      </c>
      <c r="AC78" s="212"/>
      <c r="AD78" s="212"/>
      <c r="AE78" s="114">
        <f>AF78/'B1'!$D$17</f>
        <v>0</v>
      </c>
      <c r="AF78" s="217"/>
      <c r="AG78" s="218">
        <f t="shared" si="6"/>
        <v>0</v>
      </c>
      <c r="AH78" s="221">
        <f t="shared" si="7"/>
        <v>0</v>
      </c>
      <c r="AI78" s="612"/>
      <c r="AJ78" s="613"/>
      <c r="AK78" s="614">
        <f t="shared" si="8"/>
        <v>0</v>
      </c>
    </row>
    <row r="79" spans="1:37" s="189" customFormat="1" x14ac:dyDescent="0.2">
      <c r="A79" s="212"/>
      <c r="B79" s="213" t="str">
        <f>IF(A79="","",IF(ISERROR(VLOOKUP(A79,'Anlage 3a'!$A:$D,4,FALSE)),"keine DRG gemäß FPV",VLOOKUP(A79,'Anlage 3a'!$A:$D,4,FALSE)))</f>
        <v/>
      </c>
      <c r="C79" s="214"/>
      <c r="D79" s="214"/>
      <c r="E79" s="214"/>
      <c r="F79" s="215">
        <f t="shared" si="0"/>
        <v>0</v>
      </c>
      <c r="G79" s="216" t="str">
        <f>IF(H79=0,"",H79/'B1'!$D$17)</f>
        <v/>
      </c>
      <c r="H79" s="217"/>
      <c r="I79" s="218">
        <f t="shared" si="1"/>
        <v>0</v>
      </c>
      <c r="J79" s="212"/>
      <c r="K79" s="212"/>
      <c r="L79" s="219">
        <f>H79/'B1'!$D$17</f>
        <v>0</v>
      </c>
      <c r="M79" s="114">
        <f t="shared" si="2"/>
        <v>0</v>
      </c>
      <c r="N79" s="212"/>
      <c r="O79" s="212"/>
      <c r="P79" s="117">
        <f>Q79/'B1'!$D$17</f>
        <v>0</v>
      </c>
      <c r="Q79" s="217"/>
      <c r="R79" s="218">
        <f t="shared" si="3"/>
        <v>0</v>
      </c>
      <c r="S79" s="212"/>
      <c r="T79" s="212"/>
      <c r="U79" s="117">
        <f>V79/'B1'!$D$17</f>
        <v>0</v>
      </c>
      <c r="V79" s="217"/>
      <c r="W79" s="218">
        <f t="shared" si="4"/>
        <v>0</v>
      </c>
      <c r="X79" s="212"/>
      <c r="Y79" s="212"/>
      <c r="Z79" s="117">
        <f>AA79/'B1'!$D$17</f>
        <v>0</v>
      </c>
      <c r="AA79" s="220"/>
      <c r="AB79" s="218">
        <f t="shared" si="5"/>
        <v>0</v>
      </c>
      <c r="AC79" s="212"/>
      <c r="AD79" s="212"/>
      <c r="AE79" s="114">
        <f>AF79/'B1'!$D$17</f>
        <v>0</v>
      </c>
      <c r="AF79" s="217"/>
      <c r="AG79" s="218">
        <f t="shared" si="6"/>
        <v>0</v>
      </c>
      <c r="AH79" s="221">
        <f t="shared" si="7"/>
        <v>0</v>
      </c>
      <c r="AI79" s="612"/>
      <c r="AJ79" s="613"/>
      <c r="AK79" s="614">
        <f t="shared" si="8"/>
        <v>0</v>
      </c>
    </row>
    <row r="80" spans="1:37" s="189" customFormat="1" x14ac:dyDescent="0.2">
      <c r="A80" s="212"/>
      <c r="B80" s="213" t="str">
        <f>IF(A80="","",IF(ISERROR(VLOOKUP(A80,'Anlage 3a'!$A:$D,4,FALSE)),"keine DRG gemäß FPV",VLOOKUP(A80,'Anlage 3a'!$A:$D,4,FALSE)))</f>
        <v/>
      </c>
      <c r="C80" s="214"/>
      <c r="D80" s="214"/>
      <c r="E80" s="214"/>
      <c r="F80" s="215">
        <f t="shared" si="0"/>
        <v>0</v>
      </c>
      <c r="G80" s="216" t="str">
        <f>IF(H80=0,"",H80/'B1'!$D$17)</f>
        <v/>
      </c>
      <c r="H80" s="217"/>
      <c r="I80" s="218">
        <f t="shared" si="1"/>
        <v>0</v>
      </c>
      <c r="J80" s="212"/>
      <c r="K80" s="212"/>
      <c r="L80" s="219">
        <f>H80/'B1'!$D$17</f>
        <v>0</v>
      </c>
      <c r="M80" s="114">
        <f t="shared" si="2"/>
        <v>0</v>
      </c>
      <c r="N80" s="212"/>
      <c r="O80" s="212"/>
      <c r="P80" s="117">
        <f>Q80/'B1'!$D$17</f>
        <v>0</v>
      </c>
      <c r="Q80" s="217"/>
      <c r="R80" s="218">
        <f t="shared" si="3"/>
        <v>0</v>
      </c>
      <c r="S80" s="212"/>
      <c r="T80" s="212"/>
      <c r="U80" s="117">
        <f>V80/'B1'!$D$17</f>
        <v>0</v>
      </c>
      <c r="V80" s="217"/>
      <c r="W80" s="218">
        <f t="shared" si="4"/>
        <v>0</v>
      </c>
      <c r="X80" s="212"/>
      <c r="Y80" s="212"/>
      <c r="Z80" s="117">
        <f>AA80/'B1'!$D$17</f>
        <v>0</v>
      </c>
      <c r="AA80" s="220"/>
      <c r="AB80" s="218">
        <f t="shared" si="5"/>
        <v>0</v>
      </c>
      <c r="AC80" s="212"/>
      <c r="AD80" s="212"/>
      <c r="AE80" s="114">
        <f>AF80/'B1'!$D$17</f>
        <v>0</v>
      </c>
      <c r="AF80" s="217"/>
      <c r="AG80" s="218">
        <f t="shared" si="6"/>
        <v>0</v>
      </c>
      <c r="AH80" s="221">
        <f t="shared" si="7"/>
        <v>0</v>
      </c>
      <c r="AI80" s="612"/>
      <c r="AJ80" s="613"/>
      <c r="AK80" s="614">
        <f t="shared" si="8"/>
        <v>0</v>
      </c>
    </row>
    <row r="81" spans="1:37" s="189" customFormat="1" x14ac:dyDescent="0.2">
      <c r="A81" s="212"/>
      <c r="B81" s="213" t="str">
        <f>IF(A81="","",IF(ISERROR(VLOOKUP(A81,'Anlage 3a'!$A:$D,4,FALSE)),"keine DRG gemäß FPV",VLOOKUP(A81,'Anlage 3a'!$A:$D,4,FALSE)))</f>
        <v/>
      </c>
      <c r="C81" s="214"/>
      <c r="D81" s="214"/>
      <c r="E81" s="214"/>
      <c r="F81" s="215">
        <f t="shared" si="0"/>
        <v>0</v>
      </c>
      <c r="G81" s="216" t="str">
        <f>IF(H81=0,"",H81/'B1'!$D$17)</f>
        <v/>
      </c>
      <c r="H81" s="217"/>
      <c r="I81" s="218">
        <f t="shared" si="1"/>
        <v>0</v>
      </c>
      <c r="J81" s="212"/>
      <c r="K81" s="212"/>
      <c r="L81" s="219">
        <f>H81/'B1'!$D$17</f>
        <v>0</v>
      </c>
      <c r="M81" s="114">
        <f t="shared" si="2"/>
        <v>0</v>
      </c>
      <c r="N81" s="212"/>
      <c r="O81" s="212"/>
      <c r="P81" s="117">
        <f>Q81/'B1'!$D$17</f>
        <v>0</v>
      </c>
      <c r="Q81" s="217"/>
      <c r="R81" s="218">
        <f t="shared" si="3"/>
        <v>0</v>
      </c>
      <c r="S81" s="212"/>
      <c r="T81" s="212"/>
      <c r="U81" s="117">
        <f>V81/'B1'!$D$17</f>
        <v>0</v>
      </c>
      <c r="V81" s="217"/>
      <c r="W81" s="218">
        <f t="shared" si="4"/>
        <v>0</v>
      </c>
      <c r="X81" s="212"/>
      <c r="Y81" s="212"/>
      <c r="Z81" s="117">
        <f>AA81/'B1'!$D$17</f>
        <v>0</v>
      </c>
      <c r="AA81" s="220"/>
      <c r="AB81" s="218">
        <f t="shared" si="5"/>
        <v>0</v>
      </c>
      <c r="AC81" s="212"/>
      <c r="AD81" s="212"/>
      <c r="AE81" s="114">
        <f>AF81/'B1'!$D$17</f>
        <v>0</v>
      </c>
      <c r="AF81" s="217"/>
      <c r="AG81" s="218">
        <f t="shared" si="6"/>
        <v>0</v>
      </c>
      <c r="AH81" s="221">
        <f t="shared" si="7"/>
        <v>0</v>
      </c>
      <c r="AI81" s="612"/>
      <c r="AJ81" s="613"/>
      <c r="AK81" s="614">
        <f t="shared" si="8"/>
        <v>0</v>
      </c>
    </row>
    <row r="82" spans="1:37" s="189" customFormat="1" x14ac:dyDescent="0.2">
      <c r="A82" s="212"/>
      <c r="B82" s="213" t="str">
        <f>IF(A82="","",IF(ISERROR(VLOOKUP(A82,'Anlage 3a'!$A:$D,4,FALSE)),"keine DRG gemäß FPV",VLOOKUP(A82,'Anlage 3a'!$A:$D,4,FALSE)))</f>
        <v/>
      </c>
      <c r="C82" s="214"/>
      <c r="D82" s="214"/>
      <c r="E82" s="214"/>
      <c r="F82" s="215">
        <f t="shared" si="0"/>
        <v>0</v>
      </c>
      <c r="G82" s="216" t="str">
        <f>IF(H82=0,"",H82/'B1'!$D$17)</f>
        <v/>
      </c>
      <c r="H82" s="217"/>
      <c r="I82" s="218">
        <f t="shared" si="1"/>
        <v>0</v>
      </c>
      <c r="J82" s="212"/>
      <c r="K82" s="212"/>
      <c r="L82" s="219">
        <f>H82/'B1'!$D$17</f>
        <v>0</v>
      </c>
      <c r="M82" s="114">
        <f t="shared" si="2"/>
        <v>0</v>
      </c>
      <c r="N82" s="212"/>
      <c r="O82" s="212"/>
      <c r="P82" s="117">
        <f>Q82/'B1'!$D$17</f>
        <v>0</v>
      </c>
      <c r="Q82" s="217"/>
      <c r="R82" s="218">
        <f t="shared" si="3"/>
        <v>0</v>
      </c>
      <c r="S82" s="212"/>
      <c r="T82" s="212"/>
      <c r="U82" s="117">
        <f>V82/'B1'!$D$17</f>
        <v>0</v>
      </c>
      <c r="V82" s="217"/>
      <c r="W82" s="218">
        <f t="shared" si="4"/>
        <v>0</v>
      </c>
      <c r="X82" s="212"/>
      <c r="Y82" s="212"/>
      <c r="Z82" s="117">
        <f>AA82/'B1'!$D$17</f>
        <v>0</v>
      </c>
      <c r="AA82" s="220"/>
      <c r="AB82" s="218">
        <f t="shared" si="5"/>
        <v>0</v>
      </c>
      <c r="AC82" s="212"/>
      <c r="AD82" s="212"/>
      <c r="AE82" s="114">
        <f>AF82/'B1'!$D$17</f>
        <v>0</v>
      </c>
      <c r="AF82" s="217"/>
      <c r="AG82" s="218">
        <f t="shared" si="6"/>
        <v>0</v>
      </c>
      <c r="AH82" s="221">
        <f t="shared" si="7"/>
        <v>0</v>
      </c>
      <c r="AI82" s="612"/>
      <c r="AJ82" s="613"/>
      <c r="AK82" s="614">
        <f t="shared" si="8"/>
        <v>0</v>
      </c>
    </row>
    <row r="83" spans="1:37" s="189" customFormat="1" x14ac:dyDescent="0.2">
      <c r="A83" s="212"/>
      <c r="B83" s="213" t="str">
        <f>IF(A83="","",IF(ISERROR(VLOOKUP(A83,'Anlage 3a'!$A:$D,4,FALSE)),"keine DRG gemäß FPV",VLOOKUP(A83,'Anlage 3a'!$A:$D,4,FALSE)))</f>
        <v/>
      </c>
      <c r="C83" s="214"/>
      <c r="D83" s="214"/>
      <c r="E83" s="214"/>
      <c r="F83" s="215">
        <f t="shared" si="0"/>
        <v>0</v>
      </c>
      <c r="G83" s="216" t="str">
        <f>IF(H83=0,"",H83/'B1'!$D$17)</f>
        <v/>
      </c>
      <c r="H83" s="217"/>
      <c r="I83" s="218">
        <f t="shared" si="1"/>
        <v>0</v>
      </c>
      <c r="J83" s="212"/>
      <c r="K83" s="212"/>
      <c r="L83" s="219">
        <f>H83/'B1'!$D$17</f>
        <v>0</v>
      </c>
      <c r="M83" s="114">
        <f t="shared" si="2"/>
        <v>0</v>
      </c>
      <c r="N83" s="212"/>
      <c r="O83" s="212"/>
      <c r="P83" s="117">
        <f>Q83/'B1'!$D$17</f>
        <v>0</v>
      </c>
      <c r="Q83" s="217"/>
      <c r="R83" s="218">
        <f t="shared" si="3"/>
        <v>0</v>
      </c>
      <c r="S83" s="212"/>
      <c r="T83" s="212"/>
      <c r="U83" s="117">
        <f>V83/'B1'!$D$17</f>
        <v>0</v>
      </c>
      <c r="V83" s="217"/>
      <c r="W83" s="218">
        <f t="shared" si="4"/>
        <v>0</v>
      </c>
      <c r="X83" s="212"/>
      <c r="Y83" s="212"/>
      <c r="Z83" s="117">
        <f>AA83/'B1'!$D$17</f>
        <v>0</v>
      </c>
      <c r="AA83" s="220"/>
      <c r="AB83" s="218">
        <f t="shared" si="5"/>
        <v>0</v>
      </c>
      <c r="AC83" s="212"/>
      <c r="AD83" s="212"/>
      <c r="AE83" s="114">
        <f>AF83/'B1'!$D$17</f>
        <v>0</v>
      </c>
      <c r="AF83" s="217"/>
      <c r="AG83" s="218">
        <f t="shared" si="6"/>
        <v>0</v>
      </c>
      <c r="AH83" s="221">
        <f t="shared" si="7"/>
        <v>0</v>
      </c>
      <c r="AI83" s="612"/>
      <c r="AJ83" s="613"/>
      <c r="AK83" s="614">
        <f t="shared" si="8"/>
        <v>0</v>
      </c>
    </row>
    <row r="84" spans="1:37" s="189" customFormat="1" x14ac:dyDescent="0.2">
      <c r="A84" s="212"/>
      <c r="B84" s="213" t="str">
        <f>IF(A84="","",IF(ISERROR(VLOOKUP(A84,'Anlage 3a'!$A:$D,4,FALSE)),"keine DRG gemäß FPV",VLOOKUP(A84,'Anlage 3a'!$A:$D,4,FALSE)))</f>
        <v/>
      </c>
      <c r="C84" s="214"/>
      <c r="D84" s="214"/>
      <c r="E84" s="214"/>
      <c r="F84" s="215">
        <f t="shared" si="0"/>
        <v>0</v>
      </c>
      <c r="G84" s="216" t="str">
        <f>IF(H84=0,"",H84/'B1'!$D$17)</f>
        <v/>
      </c>
      <c r="H84" s="217"/>
      <c r="I84" s="218">
        <f t="shared" si="1"/>
        <v>0</v>
      </c>
      <c r="J84" s="212"/>
      <c r="K84" s="212"/>
      <c r="L84" s="219">
        <f>H84/'B1'!$D$17</f>
        <v>0</v>
      </c>
      <c r="M84" s="114">
        <f t="shared" si="2"/>
        <v>0</v>
      </c>
      <c r="N84" s="212"/>
      <c r="O84" s="212"/>
      <c r="P84" s="117">
        <f>Q84/'B1'!$D$17</f>
        <v>0</v>
      </c>
      <c r="Q84" s="217"/>
      <c r="R84" s="218">
        <f t="shared" si="3"/>
        <v>0</v>
      </c>
      <c r="S84" s="212"/>
      <c r="T84" s="212"/>
      <c r="U84" s="117">
        <f>V84/'B1'!$D$17</f>
        <v>0</v>
      </c>
      <c r="V84" s="217"/>
      <c r="W84" s="218">
        <f t="shared" si="4"/>
        <v>0</v>
      </c>
      <c r="X84" s="212"/>
      <c r="Y84" s="212"/>
      <c r="Z84" s="117">
        <f>AA84/'B1'!$D$17</f>
        <v>0</v>
      </c>
      <c r="AA84" s="220"/>
      <c r="AB84" s="218">
        <f t="shared" si="5"/>
        <v>0</v>
      </c>
      <c r="AC84" s="212"/>
      <c r="AD84" s="212"/>
      <c r="AE84" s="114">
        <f>AF84/'B1'!$D$17</f>
        <v>0</v>
      </c>
      <c r="AF84" s="217"/>
      <c r="AG84" s="218">
        <f t="shared" si="6"/>
        <v>0</v>
      </c>
      <c r="AH84" s="221">
        <f t="shared" si="7"/>
        <v>0</v>
      </c>
      <c r="AI84" s="612"/>
      <c r="AJ84" s="613"/>
      <c r="AK84" s="614">
        <f t="shared" si="8"/>
        <v>0</v>
      </c>
    </row>
    <row r="85" spans="1:37" s="189" customFormat="1" x14ac:dyDescent="0.2">
      <c r="A85" s="212"/>
      <c r="B85" s="213" t="str">
        <f>IF(A85="","",IF(ISERROR(VLOOKUP(A85,'Anlage 3a'!$A:$D,4,FALSE)),"keine DRG gemäß FPV",VLOOKUP(A85,'Anlage 3a'!$A:$D,4,FALSE)))</f>
        <v/>
      </c>
      <c r="C85" s="214"/>
      <c r="D85" s="214"/>
      <c r="E85" s="214"/>
      <c r="F85" s="215">
        <f t="shared" si="0"/>
        <v>0</v>
      </c>
      <c r="G85" s="216" t="str">
        <f>IF(H85=0,"",H85/'B1'!$D$17)</f>
        <v/>
      </c>
      <c r="H85" s="217"/>
      <c r="I85" s="218">
        <f t="shared" si="1"/>
        <v>0</v>
      </c>
      <c r="J85" s="212"/>
      <c r="K85" s="212"/>
      <c r="L85" s="219">
        <f>H85/'B1'!$D$17</f>
        <v>0</v>
      </c>
      <c r="M85" s="114">
        <f t="shared" si="2"/>
        <v>0</v>
      </c>
      <c r="N85" s="212"/>
      <c r="O85" s="212"/>
      <c r="P85" s="117">
        <f>Q85/'B1'!$D$17</f>
        <v>0</v>
      </c>
      <c r="Q85" s="217"/>
      <c r="R85" s="218">
        <f t="shared" si="3"/>
        <v>0</v>
      </c>
      <c r="S85" s="212"/>
      <c r="T85" s="212"/>
      <c r="U85" s="117">
        <f>V85/'B1'!$D$17</f>
        <v>0</v>
      </c>
      <c r="V85" s="217"/>
      <c r="W85" s="218">
        <f t="shared" si="4"/>
        <v>0</v>
      </c>
      <c r="X85" s="212"/>
      <c r="Y85" s="212"/>
      <c r="Z85" s="117">
        <f>AA85/'B1'!$D$17</f>
        <v>0</v>
      </c>
      <c r="AA85" s="220"/>
      <c r="AB85" s="218">
        <f t="shared" si="5"/>
        <v>0</v>
      </c>
      <c r="AC85" s="212"/>
      <c r="AD85" s="212"/>
      <c r="AE85" s="114">
        <f>AF85/'B1'!$D$17</f>
        <v>0</v>
      </c>
      <c r="AF85" s="217"/>
      <c r="AG85" s="218">
        <f t="shared" si="6"/>
        <v>0</v>
      </c>
      <c r="AH85" s="221">
        <f t="shared" si="7"/>
        <v>0</v>
      </c>
      <c r="AI85" s="612"/>
      <c r="AJ85" s="613"/>
      <c r="AK85" s="614">
        <f t="shared" si="8"/>
        <v>0</v>
      </c>
    </row>
    <row r="86" spans="1:37" s="189" customFormat="1" x14ac:dyDescent="0.2">
      <c r="A86" s="212"/>
      <c r="B86" s="213" t="str">
        <f>IF(A86="","",IF(ISERROR(VLOOKUP(A86,'Anlage 3a'!$A:$D,4,FALSE)),"keine DRG gemäß FPV",VLOOKUP(A86,'Anlage 3a'!$A:$D,4,FALSE)))</f>
        <v/>
      </c>
      <c r="C86" s="214"/>
      <c r="D86" s="214"/>
      <c r="E86" s="214"/>
      <c r="F86" s="215">
        <f t="shared" si="0"/>
        <v>0</v>
      </c>
      <c r="G86" s="216" t="str">
        <f>IF(H86=0,"",H86/'B1'!$D$17)</f>
        <v/>
      </c>
      <c r="H86" s="217"/>
      <c r="I86" s="218">
        <f t="shared" si="1"/>
        <v>0</v>
      </c>
      <c r="J86" s="212"/>
      <c r="K86" s="212"/>
      <c r="L86" s="219">
        <f>H86/'B1'!$D$17</f>
        <v>0</v>
      </c>
      <c r="M86" s="114">
        <f t="shared" si="2"/>
        <v>0</v>
      </c>
      <c r="N86" s="212"/>
      <c r="O86" s="212"/>
      <c r="P86" s="117">
        <f>Q86/'B1'!$D$17</f>
        <v>0</v>
      </c>
      <c r="Q86" s="217"/>
      <c r="R86" s="218">
        <f t="shared" si="3"/>
        <v>0</v>
      </c>
      <c r="S86" s="212"/>
      <c r="T86" s="212"/>
      <c r="U86" s="117">
        <f>V86/'B1'!$D$17</f>
        <v>0</v>
      </c>
      <c r="V86" s="217"/>
      <c r="W86" s="218">
        <f t="shared" si="4"/>
        <v>0</v>
      </c>
      <c r="X86" s="212"/>
      <c r="Y86" s="212"/>
      <c r="Z86" s="117">
        <f>AA86/'B1'!$D$17</f>
        <v>0</v>
      </c>
      <c r="AA86" s="220"/>
      <c r="AB86" s="218">
        <f t="shared" si="5"/>
        <v>0</v>
      </c>
      <c r="AC86" s="212"/>
      <c r="AD86" s="212"/>
      <c r="AE86" s="114">
        <f>AF86/'B1'!$D$17</f>
        <v>0</v>
      </c>
      <c r="AF86" s="217"/>
      <c r="AG86" s="218">
        <f t="shared" si="6"/>
        <v>0</v>
      </c>
      <c r="AH86" s="221">
        <f t="shared" si="7"/>
        <v>0</v>
      </c>
      <c r="AI86" s="612"/>
      <c r="AJ86" s="613"/>
      <c r="AK86" s="614">
        <f t="shared" ref="AK86:AK100" si="9">AI86*AJ86</f>
        <v>0</v>
      </c>
    </row>
    <row r="87" spans="1:37" s="189" customFormat="1" x14ac:dyDescent="0.2">
      <c r="A87" s="212"/>
      <c r="B87" s="213" t="str">
        <f>IF(A87="","",IF(ISERROR(VLOOKUP(A87,'Anlage 3a'!$A:$D,4,FALSE)),"keine DRG gemäß FPV",VLOOKUP(A87,'Anlage 3a'!$A:$D,4,FALSE)))</f>
        <v/>
      </c>
      <c r="C87" s="214"/>
      <c r="D87" s="214"/>
      <c r="E87" s="214"/>
      <c r="F87" s="215">
        <f t="shared" si="0"/>
        <v>0</v>
      </c>
      <c r="G87" s="216" t="str">
        <f>IF(H87=0,"",H87/'B1'!$D$17)</f>
        <v/>
      </c>
      <c r="H87" s="217"/>
      <c r="I87" s="218">
        <f t="shared" si="1"/>
        <v>0</v>
      </c>
      <c r="J87" s="212"/>
      <c r="K87" s="212"/>
      <c r="L87" s="219">
        <f>H87/'B1'!$D$17</f>
        <v>0</v>
      </c>
      <c r="M87" s="114">
        <f t="shared" si="2"/>
        <v>0</v>
      </c>
      <c r="N87" s="212"/>
      <c r="O87" s="212"/>
      <c r="P87" s="117">
        <f>Q87/'B1'!$D$17</f>
        <v>0</v>
      </c>
      <c r="Q87" s="217"/>
      <c r="R87" s="218">
        <f t="shared" si="3"/>
        <v>0</v>
      </c>
      <c r="S87" s="212"/>
      <c r="T87" s="212"/>
      <c r="U87" s="117">
        <f>V87/'B1'!$D$17</f>
        <v>0</v>
      </c>
      <c r="V87" s="217"/>
      <c r="W87" s="218">
        <f t="shared" si="4"/>
        <v>0</v>
      </c>
      <c r="X87" s="212"/>
      <c r="Y87" s="212"/>
      <c r="Z87" s="117">
        <f>AA87/'B1'!$D$17</f>
        <v>0</v>
      </c>
      <c r="AA87" s="220"/>
      <c r="AB87" s="218">
        <f t="shared" si="5"/>
        <v>0</v>
      </c>
      <c r="AC87" s="212"/>
      <c r="AD87" s="212"/>
      <c r="AE87" s="114">
        <f>AF87/'B1'!$D$17</f>
        <v>0</v>
      </c>
      <c r="AF87" s="217"/>
      <c r="AG87" s="218">
        <f t="shared" si="6"/>
        <v>0</v>
      </c>
      <c r="AH87" s="221">
        <f t="shared" si="7"/>
        <v>0</v>
      </c>
      <c r="AI87" s="612"/>
      <c r="AJ87" s="613"/>
      <c r="AK87" s="614">
        <f t="shared" si="9"/>
        <v>0</v>
      </c>
    </row>
    <row r="88" spans="1:37" s="189" customFormat="1" x14ac:dyDescent="0.2">
      <c r="A88" s="212"/>
      <c r="B88" s="213" t="str">
        <f>IF(A88="","",IF(ISERROR(VLOOKUP(A88,'Anlage 3a'!$A:$D,4,FALSE)),"keine DRG gemäß FPV",VLOOKUP(A88,'Anlage 3a'!$A:$D,4,FALSE)))</f>
        <v/>
      </c>
      <c r="C88" s="214"/>
      <c r="D88" s="214"/>
      <c r="E88" s="214"/>
      <c r="F88" s="215">
        <f t="shared" si="0"/>
        <v>0</v>
      </c>
      <c r="G88" s="216" t="str">
        <f>IF(H88=0,"",H88/'B1'!$D$17)</f>
        <v/>
      </c>
      <c r="H88" s="217"/>
      <c r="I88" s="218">
        <f t="shared" si="1"/>
        <v>0</v>
      </c>
      <c r="J88" s="212"/>
      <c r="K88" s="212"/>
      <c r="L88" s="219">
        <f>H88/'B1'!$D$17</f>
        <v>0</v>
      </c>
      <c r="M88" s="114">
        <f t="shared" si="2"/>
        <v>0</v>
      </c>
      <c r="N88" s="212"/>
      <c r="O88" s="212"/>
      <c r="P88" s="117">
        <f>Q88/'B1'!$D$17</f>
        <v>0</v>
      </c>
      <c r="Q88" s="217"/>
      <c r="R88" s="218">
        <f t="shared" si="3"/>
        <v>0</v>
      </c>
      <c r="S88" s="212"/>
      <c r="T88" s="212"/>
      <c r="U88" s="117">
        <f>V88/'B1'!$D$17</f>
        <v>0</v>
      </c>
      <c r="V88" s="217"/>
      <c r="W88" s="218">
        <f t="shared" si="4"/>
        <v>0</v>
      </c>
      <c r="X88" s="212"/>
      <c r="Y88" s="212"/>
      <c r="Z88" s="117">
        <f>AA88/'B1'!$D$17</f>
        <v>0</v>
      </c>
      <c r="AA88" s="220"/>
      <c r="AB88" s="218">
        <f t="shared" si="5"/>
        <v>0</v>
      </c>
      <c r="AC88" s="212"/>
      <c r="AD88" s="212"/>
      <c r="AE88" s="114">
        <f>AF88/'B1'!$D$17</f>
        <v>0</v>
      </c>
      <c r="AF88" s="217"/>
      <c r="AG88" s="218">
        <f t="shared" si="6"/>
        <v>0</v>
      </c>
      <c r="AH88" s="221">
        <f t="shared" si="7"/>
        <v>0</v>
      </c>
      <c r="AI88" s="612"/>
      <c r="AJ88" s="613"/>
      <c r="AK88" s="614">
        <f t="shared" si="9"/>
        <v>0</v>
      </c>
    </row>
    <row r="89" spans="1:37" s="189" customFormat="1" x14ac:dyDescent="0.2">
      <c r="A89" s="212"/>
      <c r="B89" s="213" t="str">
        <f>IF(A89="","",IF(ISERROR(VLOOKUP(A89,'Anlage 3a'!$A:$D,4,FALSE)),"keine DRG gemäß FPV",VLOOKUP(A89,'Anlage 3a'!$A:$D,4,FALSE)))</f>
        <v/>
      </c>
      <c r="C89" s="214"/>
      <c r="D89" s="214"/>
      <c r="E89" s="214"/>
      <c r="F89" s="215">
        <f t="shared" si="0"/>
        <v>0</v>
      </c>
      <c r="G89" s="216" t="str">
        <f>IF(H89=0,"",H89/'B1'!$D$17)</f>
        <v/>
      </c>
      <c r="H89" s="217"/>
      <c r="I89" s="218">
        <f t="shared" si="1"/>
        <v>0</v>
      </c>
      <c r="J89" s="212"/>
      <c r="K89" s="212"/>
      <c r="L89" s="219">
        <f>H89/'B1'!$D$17</f>
        <v>0</v>
      </c>
      <c r="M89" s="114">
        <f t="shared" si="2"/>
        <v>0</v>
      </c>
      <c r="N89" s="212"/>
      <c r="O89" s="212"/>
      <c r="P89" s="117">
        <f>Q89/'B1'!$D$17</f>
        <v>0</v>
      </c>
      <c r="Q89" s="217"/>
      <c r="R89" s="218">
        <f t="shared" si="3"/>
        <v>0</v>
      </c>
      <c r="S89" s="212"/>
      <c r="T89" s="212"/>
      <c r="U89" s="117">
        <f>V89/'B1'!$D$17</f>
        <v>0</v>
      </c>
      <c r="V89" s="217"/>
      <c r="W89" s="218">
        <f t="shared" si="4"/>
        <v>0</v>
      </c>
      <c r="X89" s="212"/>
      <c r="Y89" s="212"/>
      <c r="Z89" s="117">
        <f>AA89/'B1'!$D$17</f>
        <v>0</v>
      </c>
      <c r="AA89" s="220"/>
      <c r="AB89" s="218">
        <f t="shared" si="5"/>
        <v>0</v>
      </c>
      <c r="AC89" s="212"/>
      <c r="AD89" s="212"/>
      <c r="AE89" s="114">
        <f>AF89/'B1'!$D$17</f>
        <v>0</v>
      </c>
      <c r="AF89" s="217"/>
      <c r="AG89" s="218">
        <f t="shared" si="6"/>
        <v>0</v>
      </c>
      <c r="AH89" s="221">
        <f t="shared" si="7"/>
        <v>0</v>
      </c>
      <c r="AI89" s="612"/>
      <c r="AJ89" s="613"/>
      <c r="AK89" s="614">
        <f t="shared" si="9"/>
        <v>0</v>
      </c>
    </row>
    <row r="90" spans="1:37" s="189" customFormat="1" x14ac:dyDescent="0.2">
      <c r="A90" s="212"/>
      <c r="B90" s="213" t="str">
        <f>IF(A90="","",IF(ISERROR(VLOOKUP(A90,'Anlage 3a'!$A:$D,4,FALSE)),"keine DRG gemäß FPV",VLOOKUP(A90,'Anlage 3a'!$A:$D,4,FALSE)))</f>
        <v/>
      </c>
      <c r="C90" s="214"/>
      <c r="D90" s="214"/>
      <c r="E90" s="214"/>
      <c r="F90" s="215">
        <f t="shared" si="0"/>
        <v>0</v>
      </c>
      <c r="G90" s="216" t="str">
        <f>IF(H90=0,"",H90/'B1'!$D$17)</f>
        <v/>
      </c>
      <c r="H90" s="217"/>
      <c r="I90" s="218">
        <f t="shared" si="1"/>
        <v>0</v>
      </c>
      <c r="J90" s="212"/>
      <c r="K90" s="212"/>
      <c r="L90" s="219">
        <f>H90/'B1'!$D$17</f>
        <v>0</v>
      </c>
      <c r="M90" s="114">
        <f t="shared" si="2"/>
        <v>0</v>
      </c>
      <c r="N90" s="212"/>
      <c r="O90" s="212"/>
      <c r="P90" s="117">
        <f>Q90/'B1'!$D$17</f>
        <v>0</v>
      </c>
      <c r="Q90" s="217"/>
      <c r="R90" s="218">
        <f t="shared" si="3"/>
        <v>0</v>
      </c>
      <c r="S90" s="212"/>
      <c r="T90" s="212"/>
      <c r="U90" s="117">
        <f>V90/'B1'!$D$17</f>
        <v>0</v>
      </c>
      <c r="V90" s="217"/>
      <c r="W90" s="218">
        <f t="shared" si="4"/>
        <v>0</v>
      </c>
      <c r="X90" s="212"/>
      <c r="Y90" s="212"/>
      <c r="Z90" s="117">
        <f>AA90/'B1'!$D$17</f>
        <v>0</v>
      </c>
      <c r="AA90" s="220"/>
      <c r="AB90" s="218">
        <f t="shared" si="5"/>
        <v>0</v>
      </c>
      <c r="AC90" s="212"/>
      <c r="AD90" s="212"/>
      <c r="AE90" s="114">
        <f>AF90/'B1'!$D$17</f>
        <v>0</v>
      </c>
      <c r="AF90" s="217"/>
      <c r="AG90" s="218">
        <f t="shared" si="6"/>
        <v>0</v>
      </c>
      <c r="AH90" s="221">
        <f t="shared" si="7"/>
        <v>0</v>
      </c>
      <c r="AI90" s="612"/>
      <c r="AJ90" s="613"/>
      <c r="AK90" s="614">
        <f t="shared" si="9"/>
        <v>0</v>
      </c>
    </row>
    <row r="91" spans="1:37" s="189" customFormat="1" x14ac:dyDescent="0.2">
      <c r="A91" s="212"/>
      <c r="B91" s="213" t="str">
        <f>IF(A91="","",IF(ISERROR(VLOOKUP(A91,'Anlage 3a'!$A:$D,4,FALSE)),"keine DRG gemäß FPV",VLOOKUP(A91,'Anlage 3a'!$A:$D,4,FALSE)))</f>
        <v/>
      </c>
      <c r="C91" s="214"/>
      <c r="D91" s="214"/>
      <c r="E91" s="214"/>
      <c r="F91" s="215">
        <f t="shared" si="0"/>
        <v>0</v>
      </c>
      <c r="G91" s="216" t="str">
        <f>IF(H91=0,"",H91/'B1'!$D$17)</f>
        <v/>
      </c>
      <c r="H91" s="217"/>
      <c r="I91" s="218">
        <f t="shared" si="1"/>
        <v>0</v>
      </c>
      <c r="J91" s="212"/>
      <c r="K91" s="212"/>
      <c r="L91" s="219">
        <f>H91/'B1'!$D$17</f>
        <v>0</v>
      </c>
      <c r="M91" s="114">
        <f t="shared" si="2"/>
        <v>0</v>
      </c>
      <c r="N91" s="212"/>
      <c r="O91" s="212"/>
      <c r="P91" s="117">
        <f>Q91/'B1'!$D$17</f>
        <v>0</v>
      </c>
      <c r="Q91" s="217"/>
      <c r="R91" s="218">
        <f t="shared" si="3"/>
        <v>0</v>
      </c>
      <c r="S91" s="212"/>
      <c r="T91" s="212"/>
      <c r="U91" s="117">
        <f>V91/'B1'!$D$17</f>
        <v>0</v>
      </c>
      <c r="V91" s="217"/>
      <c r="W91" s="218">
        <f t="shared" si="4"/>
        <v>0</v>
      </c>
      <c r="X91" s="212"/>
      <c r="Y91" s="212"/>
      <c r="Z91" s="117">
        <f>AA91/'B1'!$D$17</f>
        <v>0</v>
      </c>
      <c r="AA91" s="220"/>
      <c r="AB91" s="218">
        <f t="shared" si="5"/>
        <v>0</v>
      </c>
      <c r="AC91" s="212"/>
      <c r="AD91" s="212"/>
      <c r="AE91" s="114">
        <f>AF91/'B1'!$D$17</f>
        <v>0</v>
      </c>
      <c r="AF91" s="217"/>
      <c r="AG91" s="218">
        <f t="shared" si="6"/>
        <v>0</v>
      </c>
      <c r="AH91" s="221">
        <f t="shared" si="7"/>
        <v>0</v>
      </c>
      <c r="AI91" s="612"/>
      <c r="AJ91" s="613"/>
      <c r="AK91" s="614">
        <f t="shared" si="9"/>
        <v>0</v>
      </c>
    </row>
    <row r="92" spans="1:37" s="189" customFormat="1" x14ac:dyDescent="0.2">
      <c r="A92" s="212"/>
      <c r="B92" s="213" t="str">
        <f>IF(A92="","",IF(ISERROR(VLOOKUP(A92,'Anlage 3a'!$A:$D,4,FALSE)),"keine DRG gemäß FPV",VLOOKUP(A92,'Anlage 3a'!$A:$D,4,FALSE)))</f>
        <v/>
      </c>
      <c r="C92" s="214"/>
      <c r="D92" s="214"/>
      <c r="E92" s="214"/>
      <c r="F92" s="215">
        <f t="shared" si="0"/>
        <v>0</v>
      </c>
      <c r="G92" s="216" t="str">
        <f>IF(H92=0,"",H92/'B1'!$D$17)</f>
        <v/>
      </c>
      <c r="H92" s="217"/>
      <c r="I92" s="218">
        <f t="shared" si="1"/>
        <v>0</v>
      </c>
      <c r="J92" s="212"/>
      <c r="K92" s="212"/>
      <c r="L92" s="219">
        <f>H92/'B1'!$D$17</f>
        <v>0</v>
      </c>
      <c r="M92" s="114">
        <f t="shared" si="2"/>
        <v>0</v>
      </c>
      <c r="N92" s="212"/>
      <c r="O92" s="212"/>
      <c r="P92" s="117">
        <f>Q92/'B1'!$D$17</f>
        <v>0</v>
      </c>
      <c r="Q92" s="217"/>
      <c r="R92" s="218">
        <f t="shared" si="3"/>
        <v>0</v>
      </c>
      <c r="S92" s="212"/>
      <c r="T92" s="212"/>
      <c r="U92" s="117">
        <f>V92/'B1'!$D$17</f>
        <v>0</v>
      </c>
      <c r="V92" s="217"/>
      <c r="W92" s="218">
        <f t="shared" si="4"/>
        <v>0</v>
      </c>
      <c r="X92" s="212"/>
      <c r="Y92" s="212"/>
      <c r="Z92" s="117">
        <f>AA92/'B1'!$D$17</f>
        <v>0</v>
      </c>
      <c r="AA92" s="220"/>
      <c r="AB92" s="218">
        <f t="shared" si="5"/>
        <v>0</v>
      </c>
      <c r="AC92" s="212"/>
      <c r="AD92" s="212"/>
      <c r="AE92" s="114">
        <f>AF92/'B1'!$D$17</f>
        <v>0</v>
      </c>
      <c r="AF92" s="217"/>
      <c r="AG92" s="218">
        <f t="shared" si="6"/>
        <v>0</v>
      </c>
      <c r="AH92" s="221">
        <f t="shared" si="7"/>
        <v>0</v>
      </c>
      <c r="AI92" s="612"/>
      <c r="AJ92" s="613"/>
      <c r="AK92" s="614">
        <f t="shared" si="9"/>
        <v>0</v>
      </c>
    </row>
    <row r="93" spans="1:37" s="189" customFormat="1" x14ac:dyDescent="0.2">
      <c r="A93" s="212"/>
      <c r="B93" s="213" t="str">
        <f>IF(A93="","",IF(ISERROR(VLOOKUP(A93,'Anlage 3a'!$A:$D,4,FALSE)),"keine DRG gemäß FPV",VLOOKUP(A93,'Anlage 3a'!$A:$D,4,FALSE)))</f>
        <v/>
      </c>
      <c r="C93" s="214"/>
      <c r="D93" s="214"/>
      <c r="E93" s="214"/>
      <c r="F93" s="215">
        <f t="shared" si="0"/>
        <v>0</v>
      </c>
      <c r="G93" s="216" t="str">
        <f>IF(H93=0,"",H93/'B1'!$D$17)</f>
        <v/>
      </c>
      <c r="H93" s="217"/>
      <c r="I93" s="218">
        <f t="shared" si="1"/>
        <v>0</v>
      </c>
      <c r="J93" s="212"/>
      <c r="K93" s="212"/>
      <c r="L93" s="219">
        <f>H93/'B1'!$D$17</f>
        <v>0</v>
      </c>
      <c r="M93" s="114">
        <f t="shared" si="2"/>
        <v>0</v>
      </c>
      <c r="N93" s="212"/>
      <c r="O93" s="212"/>
      <c r="P93" s="117">
        <f>Q93/'B1'!$D$17</f>
        <v>0</v>
      </c>
      <c r="Q93" s="217"/>
      <c r="R93" s="218">
        <f t="shared" si="3"/>
        <v>0</v>
      </c>
      <c r="S93" s="212"/>
      <c r="T93" s="212"/>
      <c r="U93" s="117">
        <f>V93/'B1'!$D$17</f>
        <v>0</v>
      </c>
      <c r="V93" s="217"/>
      <c r="W93" s="218">
        <f t="shared" si="4"/>
        <v>0</v>
      </c>
      <c r="X93" s="212"/>
      <c r="Y93" s="212"/>
      <c r="Z93" s="117">
        <f>AA93/'B1'!$D$17</f>
        <v>0</v>
      </c>
      <c r="AA93" s="220"/>
      <c r="AB93" s="218">
        <f t="shared" si="5"/>
        <v>0</v>
      </c>
      <c r="AC93" s="212"/>
      <c r="AD93" s="212"/>
      <c r="AE93" s="114">
        <f>AF93/'B1'!$D$17</f>
        <v>0</v>
      </c>
      <c r="AF93" s="217"/>
      <c r="AG93" s="218">
        <f t="shared" si="6"/>
        <v>0</v>
      </c>
      <c r="AH93" s="221">
        <f t="shared" si="7"/>
        <v>0</v>
      </c>
      <c r="AI93" s="612"/>
      <c r="AJ93" s="613"/>
      <c r="AK93" s="614">
        <f t="shared" si="9"/>
        <v>0</v>
      </c>
    </row>
    <row r="94" spans="1:37" s="189" customFormat="1" x14ac:dyDescent="0.2">
      <c r="A94" s="212"/>
      <c r="B94" s="213" t="str">
        <f>IF(A94="","",IF(ISERROR(VLOOKUP(A94,'Anlage 3a'!$A:$D,4,FALSE)),"keine DRG gemäß FPV",VLOOKUP(A94,'Anlage 3a'!$A:$D,4,FALSE)))</f>
        <v/>
      </c>
      <c r="C94" s="214"/>
      <c r="D94" s="214"/>
      <c r="E94" s="214"/>
      <c r="F94" s="215">
        <f t="shared" si="0"/>
        <v>0</v>
      </c>
      <c r="G94" s="216" t="str">
        <f>IF(H94=0,"",H94/'B1'!$D$17)</f>
        <v/>
      </c>
      <c r="H94" s="217"/>
      <c r="I94" s="218">
        <f t="shared" si="1"/>
        <v>0</v>
      </c>
      <c r="J94" s="212"/>
      <c r="K94" s="212"/>
      <c r="L94" s="219">
        <f>H94/'B1'!$D$17</f>
        <v>0</v>
      </c>
      <c r="M94" s="114">
        <f t="shared" si="2"/>
        <v>0</v>
      </c>
      <c r="N94" s="212"/>
      <c r="O94" s="212"/>
      <c r="P94" s="117">
        <f>Q94/'B1'!$D$17</f>
        <v>0</v>
      </c>
      <c r="Q94" s="217"/>
      <c r="R94" s="218">
        <f t="shared" si="3"/>
        <v>0</v>
      </c>
      <c r="S94" s="212"/>
      <c r="T94" s="212"/>
      <c r="U94" s="117">
        <f>V94/'B1'!$D$17</f>
        <v>0</v>
      </c>
      <c r="V94" s="217"/>
      <c r="W94" s="218">
        <f t="shared" si="4"/>
        <v>0</v>
      </c>
      <c r="X94" s="212"/>
      <c r="Y94" s="212"/>
      <c r="Z94" s="117">
        <f>AA94/'B1'!$D$17</f>
        <v>0</v>
      </c>
      <c r="AA94" s="220"/>
      <c r="AB94" s="218">
        <f t="shared" si="5"/>
        <v>0</v>
      </c>
      <c r="AC94" s="212"/>
      <c r="AD94" s="212"/>
      <c r="AE94" s="114">
        <f>AF94/'B1'!$D$17</f>
        <v>0</v>
      </c>
      <c r="AF94" s="217"/>
      <c r="AG94" s="218">
        <f t="shared" si="6"/>
        <v>0</v>
      </c>
      <c r="AH94" s="221">
        <f t="shared" si="7"/>
        <v>0</v>
      </c>
      <c r="AI94" s="612"/>
      <c r="AJ94" s="613"/>
      <c r="AK94" s="614">
        <f t="shared" si="9"/>
        <v>0</v>
      </c>
    </row>
    <row r="95" spans="1:37" s="189" customFormat="1" x14ac:dyDescent="0.2">
      <c r="A95" s="212"/>
      <c r="B95" s="213" t="str">
        <f>IF(A95="","",IF(ISERROR(VLOOKUP(A95,'Anlage 3a'!$A:$D,4,FALSE)),"keine DRG gemäß FPV",VLOOKUP(A95,'Anlage 3a'!$A:$D,4,FALSE)))</f>
        <v/>
      </c>
      <c r="C95" s="214"/>
      <c r="D95" s="214"/>
      <c r="E95" s="214"/>
      <c r="F95" s="215">
        <f t="shared" si="0"/>
        <v>0</v>
      </c>
      <c r="G95" s="216" t="str">
        <f>IF(H95=0,"",H95/'B1'!$D$17)</f>
        <v/>
      </c>
      <c r="H95" s="217"/>
      <c r="I95" s="218">
        <f t="shared" si="1"/>
        <v>0</v>
      </c>
      <c r="J95" s="212"/>
      <c r="K95" s="212"/>
      <c r="L95" s="219">
        <f>H95/'B1'!$D$17</f>
        <v>0</v>
      </c>
      <c r="M95" s="114">
        <f t="shared" si="2"/>
        <v>0</v>
      </c>
      <c r="N95" s="212"/>
      <c r="O95" s="212"/>
      <c r="P95" s="117">
        <f>Q95/'B1'!$D$17</f>
        <v>0</v>
      </c>
      <c r="Q95" s="217"/>
      <c r="R95" s="218">
        <f t="shared" si="3"/>
        <v>0</v>
      </c>
      <c r="S95" s="212"/>
      <c r="T95" s="212"/>
      <c r="U95" s="117">
        <f>V95/'B1'!$D$17</f>
        <v>0</v>
      </c>
      <c r="V95" s="217"/>
      <c r="W95" s="218">
        <f t="shared" si="4"/>
        <v>0</v>
      </c>
      <c r="X95" s="212"/>
      <c r="Y95" s="212"/>
      <c r="Z95" s="117">
        <f>AA95/'B1'!$D$17</f>
        <v>0</v>
      </c>
      <c r="AA95" s="220"/>
      <c r="AB95" s="218">
        <f t="shared" si="5"/>
        <v>0</v>
      </c>
      <c r="AC95" s="212"/>
      <c r="AD95" s="212"/>
      <c r="AE95" s="114">
        <f>AF95/'B1'!$D$17</f>
        <v>0</v>
      </c>
      <c r="AF95" s="217"/>
      <c r="AG95" s="218">
        <f t="shared" si="6"/>
        <v>0</v>
      </c>
      <c r="AH95" s="221">
        <f t="shared" si="7"/>
        <v>0</v>
      </c>
      <c r="AI95" s="612"/>
      <c r="AJ95" s="613"/>
      <c r="AK95" s="614">
        <f t="shared" si="9"/>
        <v>0</v>
      </c>
    </row>
    <row r="96" spans="1:37" s="189" customFormat="1" x14ac:dyDescent="0.2">
      <c r="A96" s="212"/>
      <c r="B96" s="213" t="str">
        <f>IF(A96="","",IF(ISERROR(VLOOKUP(A96,'Anlage 3a'!$A:$D,4,FALSE)),"keine DRG gemäß FPV",VLOOKUP(A96,'Anlage 3a'!$A:$D,4,FALSE)))</f>
        <v/>
      </c>
      <c r="C96" s="214"/>
      <c r="D96" s="214"/>
      <c r="E96" s="214"/>
      <c r="F96" s="215">
        <f t="shared" si="0"/>
        <v>0</v>
      </c>
      <c r="G96" s="216" t="str">
        <f>IF(H96=0,"",H96/'B1'!$D$17)</f>
        <v/>
      </c>
      <c r="H96" s="217"/>
      <c r="I96" s="218">
        <f t="shared" si="1"/>
        <v>0</v>
      </c>
      <c r="J96" s="212"/>
      <c r="K96" s="212"/>
      <c r="L96" s="219">
        <f>H96/'B1'!$D$17</f>
        <v>0</v>
      </c>
      <c r="M96" s="114">
        <f t="shared" si="2"/>
        <v>0</v>
      </c>
      <c r="N96" s="212"/>
      <c r="O96" s="212"/>
      <c r="P96" s="117">
        <f>Q96/'B1'!$D$17</f>
        <v>0</v>
      </c>
      <c r="Q96" s="217"/>
      <c r="R96" s="218">
        <f t="shared" si="3"/>
        <v>0</v>
      </c>
      <c r="S96" s="212"/>
      <c r="T96" s="212"/>
      <c r="U96" s="117">
        <f>V96/'B1'!$D$17</f>
        <v>0</v>
      </c>
      <c r="V96" s="217"/>
      <c r="W96" s="218">
        <f t="shared" si="4"/>
        <v>0</v>
      </c>
      <c r="X96" s="212"/>
      <c r="Y96" s="212"/>
      <c r="Z96" s="117">
        <f>AA96/'B1'!$D$17</f>
        <v>0</v>
      </c>
      <c r="AA96" s="220"/>
      <c r="AB96" s="218">
        <f t="shared" si="5"/>
        <v>0</v>
      </c>
      <c r="AC96" s="212"/>
      <c r="AD96" s="212"/>
      <c r="AE96" s="114">
        <f>AF96/'B1'!$D$17</f>
        <v>0</v>
      </c>
      <c r="AF96" s="217"/>
      <c r="AG96" s="218">
        <f t="shared" si="6"/>
        <v>0</v>
      </c>
      <c r="AH96" s="221">
        <f t="shared" si="7"/>
        <v>0</v>
      </c>
      <c r="AI96" s="612"/>
      <c r="AJ96" s="613"/>
      <c r="AK96" s="614">
        <f t="shared" si="9"/>
        <v>0</v>
      </c>
    </row>
    <row r="97" spans="1:37" s="189" customFormat="1" x14ac:dyDescent="0.2">
      <c r="A97" s="212"/>
      <c r="B97" s="213" t="str">
        <f>IF(A97="","",IF(ISERROR(VLOOKUP(A97,'Anlage 3a'!$A:$D,4,FALSE)),"keine DRG gemäß FPV",VLOOKUP(A97,'Anlage 3a'!$A:$D,4,FALSE)))</f>
        <v/>
      </c>
      <c r="C97" s="214"/>
      <c r="D97" s="214"/>
      <c r="E97" s="214"/>
      <c r="F97" s="215">
        <f t="shared" si="0"/>
        <v>0</v>
      </c>
      <c r="G97" s="216" t="str">
        <f>IF(H97=0,"",H97/'B1'!$D$17)</f>
        <v/>
      </c>
      <c r="H97" s="217"/>
      <c r="I97" s="218">
        <f t="shared" si="1"/>
        <v>0</v>
      </c>
      <c r="J97" s="212"/>
      <c r="K97" s="212"/>
      <c r="L97" s="219">
        <f>H97/'B1'!$D$17</f>
        <v>0</v>
      </c>
      <c r="M97" s="114">
        <f t="shared" si="2"/>
        <v>0</v>
      </c>
      <c r="N97" s="212"/>
      <c r="O97" s="212"/>
      <c r="P97" s="117">
        <f>Q97/'B1'!$D$17</f>
        <v>0</v>
      </c>
      <c r="Q97" s="217"/>
      <c r="R97" s="218">
        <f t="shared" si="3"/>
        <v>0</v>
      </c>
      <c r="S97" s="212"/>
      <c r="T97" s="212"/>
      <c r="U97" s="117">
        <f>V97/'B1'!$D$17</f>
        <v>0</v>
      </c>
      <c r="V97" s="217"/>
      <c r="W97" s="218">
        <f t="shared" si="4"/>
        <v>0</v>
      </c>
      <c r="X97" s="212"/>
      <c r="Y97" s="212"/>
      <c r="Z97" s="117">
        <f>AA97/'B1'!$D$17</f>
        <v>0</v>
      </c>
      <c r="AA97" s="220"/>
      <c r="AB97" s="218">
        <f t="shared" si="5"/>
        <v>0</v>
      </c>
      <c r="AC97" s="212"/>
      <c r="AD97" s="212"/>
      <c r="AE97" s="114">
        <f>AF97/'B1'!$D$17</f>
        <v>0</v>
      </c>
      <c r="AF97" s="217"/>
      <c r="AG97" s="218">
        <f t="shared" si="6"/>
        <v>0</v>
      </c>
      <c r="AH97" s="221">
        <f t="shared" si="7"/>
        <v>0</v>
      </c>
      <c r="AI97" s="612"/>
      <c r="AJ97" s="613"/>
      <c r="AK97" s="614">
        <f t="shared" si="9"/>
        <v>0</v>
      </c>
    </row>
    <row r="98" spans="1:37" s="189" customFormat="1" x14ac:dyDescent="0.2">
      <c r="A98" s="212"/>
      <c r="B98" s="213" t="str">
        <f>IF(A98="","",IF(ISERROR(VLOOKUP(A98,'Anlage 3a'!$A:$D,4,FALSE)),"keine DRG gemäß FPV",VLOOKUP(A98,'Anlage 3a'!$A:$D,4,FALSE)))</f>
        <v/>
      </c>
      <c r="C98" s="214"/>
      <c r="D98" s="214"/>
      <c r="E98" s="214"/>
      <c r="F98" s="215">
        <f t="shared" si="0"/>
        <v>0</v>
      </c>
      <c r="G98" s="216" t="str">
        <f>IF(H98=0,"",H98/'B1'!$D$17)</f>
        <v/>
      </c>
      <c r="H98" s="217"/>
      <c r="I98" s="218">
        <f t="shared" si="1"/>
        <v>0</v>
      </c>
      <c r="J98" s="212"/>
      <c r="K98" s="212"/>
      <c r="L98" s="219">
        <f>H98/'B1'!$D$17</f>
        <v>0</v>
      </c>
      <c r="M98" s="114">
        <f t="shared" si="2"/>
        <v>0</v>
      </c>
      <c r="N98" s="212"/>
      <c r="O98" s="212"/>
      <c r="P98" s="117">
        <f>Q98/'B1'!$D$17</f>
        <v>0</v>
      </c>
      <c r="Q98" s="217"/>
      <c r="R98" s="218">
        <f t="shared" si="3"/>
        <v>0</v>
      </c>
      <c r="S98" s="212"/>
      <c r="T98" s="212"/>
      <c r="U98" s="117">
        <f>V98/'B1'!$D$17</f>
        <v>0</v>
      </c>
      <c r="V98" s="217"/>
      <c r="W98" s="218">
        <f t="shared" si="4"/>
        <v>0</v>
      </c>
      <c r="X98" s="212"/>
      <c r="Y98" s="212"/>
      <c r="Z98" s="117">
        <f>AA98/'B1'!$D$17</f>
        <v>0</v>
      </c>
      <c r="AA98" s="220"/>
      <c r="AB98" s="218">
        <f t="shared" si="5"/>
        <v>0</v>
      </c>
      <c r="AC98" s="212"/>
      <c r="AD98" s="212"/>
      <c r="AE98" s="114">
        <f>AF98/'B1'!$D$17</f>
        <v>0</v>
      </c>
      <c r="AF98" s="217"/>
      <c r="AG98" s="218">
        <f t="shared" si="6"/>
        <v>0</v>
      </c>
      <c r="AH98" s="221">
        <f t="shared" si="7"/>
        <v>0</v>
      </c>
      <c r="AI98" s="612"/>
      <c r="AJ98" s="613"/>
      <c r="AK98" s="614">
        <f t="shared" si="9"/>
        <v>0</v>
      </c>
    </row>
    <row r="99" spans="1:37" s="189" customFormat="1" x14ac:dyDescent="0.2">
      <c r="A99" s="212"/>
      <c r="B99" s="213" t="str">
        <f>IF(A99="","",IF(ISERROR(VLOOKUP(A99,'Anlage 3a'!$A:$D,4,FALSE)),"keine DRG gemäß FPV",VLOOKUP(A99,'Anlage 3a'!$A:$D,4,FALSE)))</f>
        <v/>
      </c>
      <c r="C99" s="214"/>
      <c r="D99" s="214"/>
      <c r="E99" s="214"/>
      <c r="F99" s="215">
        <f t="shared" si="0"/>
        <v>0</v>
      </c>
      <c r="G99" s="216" t="str">
        <f>IF(H99=0,"",H99/'B1'!$D$17)</f>
        <v/>
      </c>
      <c r="H99" s="217"/>
      <c r="I99" s="218">
        <f t="shared" si="1"/>
        <v>0</v>
      </c>
      <c r="J99" s="212"/>
      <c r="K99" s="212"/>
      <c r="L99" s="219">
        <f>H99/'B1'!$D$17</f>
        <v>0</v>
      </c>
      <c r="M99" s="114">
        <f t="shared" si="2"/>
        <v>0</v>
      </c>
      <c r="N99" s="212"/>
      <c r="O99" s="212"/>
      <c r="P99" s="117">
        <f>Q99/'B1'!$D$17</f>
        <v>0</v>
      </c>
      <c r="Q99" s="217"/>
      <c r="R99" s="218">
        <f t="shared" si="3"/>
        <v>0</v>
      </c>
      <c r="S99" s="212"/>
      <c r="T99" s="212"/>
      <c r="U99" s="117">
        <f>V99/'B1'!$D$17</f>
        <v>0</v>
      </c>
      <c r="V99" s="217"/>
      <c r="W99" s="218">
        <f t="shared" si="4"/>
        <v>0</v>
      </c>
      <c r="X99" s="212"/>
      <c r="Y99" s="212"/>
      <c r="Z99" s="117">
        <f>AA99/'B1'!$D$17</f>
        <v>0</v>
      </c>
      <c r="AA99" s="220"/>
      <c r="AB99" s="218">
        <f t="shared" si="5"/>
        <v>0</v>
      </c>
      <c r="AC99" s="212"/>
      <c r="AD99" s="212"/>
      <c r="AE99" s="114">
        <f>AF99/'B1'!$D$17</f>
        <v>0</v>
      </c>
      <c r="AF99" s="217"/>
      <c r="AG99" s="218">
        <f t="shared" si="6"/>
        <v>0</v>
      </c>
      <c r="AH99" s="221">
        <f t="shared" si="7"/>
        <v>0</v>
      </c>
      <c r="AI99" s="612"/>
      <c r="AJ99" s="613"/>
      <c r="AK99" s="614">
        <f t="shared" si="9"/>
        <v>0</v>
      </c>
    </row>
    <row r="100" spans="1:37" s="189" customFormat="1" x14ac:dyDescent="0.2">
      <c r="A100" s="212"/>
      <c r="B100" s="213" t="str">
        <f>IF(A100="","",IF(ISERROR(VLOOKUP(A100,'Anlage 3a'!$A:$D,4,FALSE)),"keine DRG gemäß FPV",VLOOKUP(A100,'Anlage 3a'!$A:$D,4,FALSE)))</f>
        <v/>
      </c>
      <c r="C100" s="214"/>
      <c r="D100" s="214"/>
      <c r="E100" s="214"/>
      <c r="F100" s="215">
        <f t="shared" si="0"/>
        <v>0</v>
      </c>
      <c r="G100" s="216" t="str">
        <f>IF(H100=0,"",H100/'B1'!$D$17)</f>
        <v/>
      </c>
      <c r="H100" s="217"/>
      <c r="I100" s="218">
        <f t="shared" si="1"/>
        <v>0</v>
      </c>
      <c r="J100" s="212"/>
      <c r="K100" s="212"/>
      <c r="L100" s="219">
        <f>H100/'B1'!$D$17</f>
        <v>0</v>
      </c>
      <c r="M100" s="114">
        <f t="shared" si="2"/>
        <v>0</v>
      </c>
      <c r="N100" s="212"/>
      <c r="O100" s="212"/>
      <c r="P100" s="117">
        <f>Q100/'B1'!$D$17</f>
        <v>0</v>
      </c>
      <c r="Q100" s="217"/>
      <c r="R100" s="218">
        <f t="shared" si="3"/>
        <v>0</v>
      </c>
      <c r="S100" s="212"/>
      <c r="T100" s="212"/>
      <c r="U100" s="117">
        <f>V100/'B1'!$D$17</f>
        <v>0</v>
      </c>
      <c r="V100" s="217"/>
      <c r="W100" s="218">
        <f t="shared" si="4"/>
        <v>0</v>
      </c>
      <c r="X100" s="212"/>
      <c r="Y100" s="212"/>
      <c r="Z100" s="117">
        <f>AA100/'B1'!$D$17</f>
        <v>0</v>
      </c>
      <c r="AA100" s="220"/>
      <c r="AB100" s="218">
        <f t="shared" si="5"/>
        <v>0</v>
      </c>
      <c r="AC100" s="212"/>
      <c r="AD100" s="212"/>
      <c r="AE100" s="114">
        <f>AF100/'B1'!$D$17</f>
        <v>0</v>
      </c>
      <c r="AF100" s="217"/>
      <c r="AG100" s="218">
        <f t="shared" si="6"/>
        <v>0</v>
      </c>
      <c r="AH100" s="221">
        <f t="shared" si="7"/>
        <v>0</v>
      </c>
      <c r="AI100" s="612"/>
      <c r="AJ100" s="613"/>
      <c r="AK100" s="614">
        <f t="shared" si="9"/>
        <v>0</v>
      </c>
    </row>
  </sheetData>
  <sheetProtection selectLockedCells="1" selectUnlockedCells="1"/>
  <mergeCells count="47">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8" customWidth="1"/>
    <col min="2" max="2" width="40.7109375" style="188" customWidth="1"/>
    <col min="3" max="3" width="8.7109375" style="188" customWidth="1"/>
    <col min="4" max="4" width="7.85546875" style="188" customWidth="1"/>
    <col min="5" max="5" width="10.5703125" style="188" customWidth="1"/>
    <col min="6" max="6" width="7.28515625" style="188" customWidth="1"/>
    <col min="7" max="7" width="11.42578125" style="188" customWidth="1"/>
    <col min="8" max="8" width="10.5703125" style="188" customWidth="1"/>
    <col min="9" max="9" width="16.42578125" style="188" customWidth="1"/>
    <col min="10" max="11" width="11.7109375" style="188" customWidth="1"/>
    <col min="12" max="12" width="12" style="188" customWidth="1"/>
    <col min="13" max="13" width="13.28515625" style="188" customWidth="1"/>
    <col min="14" max="33" width="11.7109375" style="188" customWidth="1"/>
    <col min="34" max="34" width="15.7109375" style="188" customWidth="1"/>
    <col min="35" max="35" width="16.85546875" style="188" customWidth="1"/>
    <col min="36" max="36" width="25.85546875" style="188" customWidth="1"/>
    <col min="37" max="37" width="20.5703125" style="188" customWidth="1"/>
    <col min="38" max="39" width="13.7109375" style="188" customWidth="1"/>
    <col min="40" max="41" width="18.7109375" style="188" customWidth="1"/>
    <col min="42" max="16384" width="11.42578125" style="188"/>
  </cols>
  <sheetData>
    <row r="1" spans="1:40" s="189" customFormat="1" ht="15.75" customHeight="1" x14ac:dyDescent="0.3">
      <c r="B1" s="190"/>
      <c r="C1" s="190"/>
      <c r="T1" s="191"/>
    </row>
    <row r="2" spans="1:40" s="189" customFormat="1" ht="15.75" customHeight="1" x14ac:dyDescent="0.25">
      <c r="B2" s="69" t="s">
        <v>73</v>
      </c>
      <c r="C2" s="158"/>
      <c r="D2" s="158"/>
      <c r="E2" s="158"/>
      <c r="F2" s="158"/>
      <c r="G2" s="158"/>
      <c r="H2" s="158"/>
      <c r="I2" s="192"/>
      <c r="U2" s="191"/>
    </row>
    <row r="3" spans="1:40" s="189" customFormat="1" ht="15.75" customHeight="1" x14ac:dyDescent="0.2">
      <c r="B3" s="73" t="str">
        <f>'E1plus 2022 (Katalog 2022)'!B3</f>
        <v>Musterkrankenhaus,   Musterstraße 48,    50000 Musterstadt</v>
      </c>
      <c r="C3" s="160"/>
      <c r="D3" s="160"/>
      <c r="E3" s="160"/>
      <c r="F3" s="160"/>
      <c r="G3" s="160"/>
      <c r="H3" s="160"/>
      <c r="I3" s="193"/>
      <c r="U3" s="191"/>
    </row>
    <row r="4" spans="1:40" s="189" customFormat="1" ht="15.75" customHeight="1" x14ac:dyDescent="0.3">
      <c r="B4" s="190"/>
      <c r="C4" s="190"/>
      <c r="T4" s="191"/>
    </row>
    <row r="5" spans="1:40" s="189" customFormat="1" ht="20.25" customHeight="1" x14ac:dyDescent="0.3">
      <c r="B5" s="190" t="s">
        <v>200</v>
      </c>
      <c r="C5" s="190"/>
      <c r="T5" s="191"/>
    </row>
    <row r="6" spans="1:40" s="189" customFormat="1" ht="15.75" customHeight="1" x14ac:dyDescent="0.3">
      <c r="B6" s="190"/>
      <c r="C6" s="190"/>
      <c r="K6" s="163"/>
      <c r="T6" s="191"/>
    </row>
    <row r="7" spans="1:40" s="66" customFormat="1" ht="15.75" customHeight="1" x14ac:dyDescent="0.3">
      <c r="B7" s="80" t="s">
        <v>107</v>
      </c>
      <c r="C7" s="194"/>
      <c r="D7" s="194"/>
      <c r="E7" s="194"/>
      <c r="F7" s="194"/>
      <c r="G7" s="194"/>
      <c r="H7" s="194"/>
      <c r="I7" s="195"/>
      <c r="K7" s="162"/>
    </row>
    <row r="8" spans="1:40" s="66" customFormat="1" ht="15.75" customHeight="1" x14ac:dyDescent="0.25">
      <c r="B8" s="765" t="str">
        <f>IF('E1plus 2022 (Katalog 2022)'!$B$8="","",'E1plus 2022 (Katalog 2022)'!$B$8)</f>
        <v>Ist-Daten für das lfd. Kalenderjahr (2021) nach dem Katalog des Vereinbarungszeitraums (2022)</v>
      </c>
      <c r="C8" s="765"/>
      <c r="D8" s="765"/>
      <c r="E8" s="765"/>
      <c r="F8" s="765"/>
      <c r="G8" s="765"/>
      <c r="H8" s="765"/>
      <c r="I8" s="121" t="str">
        <f>IF('E1plus 2022 (Katalog 2022)'!$G$8="","",'E1plus 2022 (Katalog 2022)'!$G$8)</f>
        <v/>
      </c>
      <c r="K8" s="164"/>
    </row>
    <row r="9" spans="1:40" s="66" customFormat="1" ht="15.75" customHeight="1" x14ac:dyDescent="0.25">
      <c r="B9" s="766" t="str">
        <f>IF('E1plus 2022 (Katalog 2022)'!$B$9="","",'E1plus 2022 (Katalog 2022)'!$B$9)</f>
        <v>Forderungs-Daten für den Vereinbarungszeitraum (2022) nach dem Katalog des Vereinbarungszeitraums (2022)</v>
      </c>
      <c r="C9" s="766"/>
      <c r="D9" s="766"/>
      <c r="E9" s="766"/>
      <c r="F9" s="766"/>
      <c r="G9" s="766"/>
      <c r="H9" s="766"/>
      <c r="I9" s="121" t="str">
        <f>IF('E1plus 2022 (Katalog 2022)'!$G$9="","",'E1plus 2022 (Katalog 2022)'!$G$9)</f>
        <v/>
      </c>
      <c r="K9" s="196"/>
    </row>
    <row r="10" spans="1:40" s="66" customFormat="1" ht="15.75" customHeight="1" x14ac:dyDescent="0.25">
      <c r="B10" s="766" t="str">
        <f>IF('E1plus 2022 (Katalog 2022)'!$B$10="","",'E1plus 2022 (Katalog 2022)'!$B$10)</f>
        <v>Vereinbarungs-Daten für den Vereinbarungszeitraum (2022) nach dem Katalog des Vereinbarungszeitraums (2022)</v>
      </c>
      <c r="C10" s="766"/>
      <c r="D10" s="766"/>
      <c r="E10" s="766"/>
      <c r="F10" s="766"/>
      <c r="G10" s="766"/>
      <c r="H10" s="766"/>
      <c r="I10" s="121" t="str">
        <f>IF('E1plus 2022 (Katalog 2022)'!$G$10="","",'E1plus 2022 (Katalog 2022)'!$G$10)</f>
        <v>x</v>
      </c>
    </row>
    <row r="11" spans="1:40" s="189" customFormat="1" ht="15.75" customHeight="1" thickBot="1" x14ac:dyDescent="0.3">
      <c r="B11" s="767" t="str">
        <f>IF('E1plus 2022 (Katalog 2022)'!$B$11="","",'E1plus 2022 (Katalog 2022)'!$B$11)</f>
        <v>Überlieger 2021/2022 (Katalog 2022)</v>
      </c>
      <c r="C11" s="767"/>
      <c r="D11" s="767"/>
      <c r="E11" s="767"/>
      <c r="F11" s="767"/>
      <c r="G11" s="767"/>
      <c r="H11" s="767"/>
      <c r="I11" s="122" t="str">
        <f>IF('E1plus 2022 (Katalog 2022)'!$G$11="","",'E1plus 2022 (Katalog 2022)'!$G$11)</f>
        <v/>
      </c>
      <c r="P11" s="197"/>
      <c r="Q11" s="197"/>
      <c r="T11" s="191"/>
    </row>
    <row r="12" spans="1:40" s="189" customFormat="1" ht="26.25" customHeight="1" x14ac:dyDescent="0.25">
      <c r="B12" s="198" t="s">
        <v>232</v>
      </c>
      <c r="C12" s="199"/>
      <c r="D12" s="199"/>
      <c r="E12" s="199"/>
      <c r="F12" s="199"/>
      <c r="G12" s="199"/>
      <c r="H12" s="199"/>
      <c r="I12" s="199"/>
      <c r="J12" s="199"/>
      <c r="K12" s="199"/>
      <c r="L12" s="199"/>
      <c r="M12" s="199"/>
      <c r="N12" s="199"/>
      <c r="O12" s="199"/>
      <c r="P12" s="199"/>
      <c r="Q12" s="199"/>
      <c r="R12" s="199"/>
      <c r="S12" s="199"/>
      <c r="T12" s="200"/>
      <c r="U12" s="199"/>
      <c r="V12" s="199"/>
      <c r="W12" s="199"/>
      <c r="X12" s="199"/>
      <c r="Y12" s="199"/>
      <c r="Z12" s="199"/>
      <c r="AA12" s="199"/>
      <c r="AB12" s="199"/>
      <c r="AC12" s="199"/>
      <c r="AD12" s="199"/>
      <c r="AE12" s="199"/>
      <c r="AF12" s="199"/>
      <c r="AG12" s="199"/>
      <c r="AH12" s="199"/>
      <c r="AI12" s="199"/>
    </row>
    <row r="13" spans="1:40" ht="15.75" customHeight="1" thickBot="1" x14ac:dyDescent="0.25">
      <c r="AN13" s="201"/>
    </row>
    <row r="14" spans="1:40" s="189" customFormat="1" ht="20.25" customHeight="1" thickBot="1" x14ac:dyDescent="0.25">
      <c r="A14" s="780" t="s">
        <v>202</v>
      </c>
      <c r="B14" s="780" t="s">
        <v>114</v>
      </c>
      <c r="C14" s="780" t="s">
        <v>203</v>
      </c>
      <c r="D14" s="780" t="s">
        <v>204</v>
      </c>
      <c r="E14" s="780" t="s">
        <v>205</v>
      </c>
      <c r="F14" s="780" t="s">
        <v>206</v>
      </c>
      <c r="G14" s="780" t="s">
        <v>207</v>
      </c>
      <c r="H14" s="780" t="s">
        <v>208</v>
      </c>
      <c r="I14" s="781" t="s">
        <v>209</v>
      </c>
      <c r="J14" s="762" t="s">
        <v>116</v>
      </c>
      <c r="K14" s="762"/>
      <c r="L14" s="762"/>
      <c r="M14" s="762"/>
      <c r="N14" s="782" t="s">
        <v>117</v>
      </c>
      <c r="O14" s="782"/>
      <c r="P14" s="782"/>
      <c r="Q14" s="782"/>
      <c r="R14" s="782"/>
      <c r="S14" s="783" t="s">
        <v>118</v>
      </c>
      <c r="T14" s="783"/>
      <c r="U14" s="783"/>
      <c r="V14" s="783"/>
      <c r="W14" s="783"/>
      <c r="X14" s="783" t="s">
        <v>119</v>
      </c>
      <c r="Y14" s="783"/>
      <c r="Z14" s="783"/>
      <c r="AA14" s="783"/>
      <c r="AB14" s="783"/>
      <c r="AC14" s="798" t="s">
        <v>120</v>
      </c>
      <c r="AD14" s="798"/>
      <c r="AE14" s="798"/>
      <c r="AF14" s="798"/>
      <c r="AG14" s="798"/>
      <c r="AH14" s="799" t="s">
        <v>210</v>
      </c>
      <c r="AI14" s="793" t="s">
        <v>6805</v>
      </c>
      <c r="AJ14" s="794"/>
      <c r="AK14" s="795"/>
    </row>
    <row r="15" spans="1:40" s="189" customFormat="1" ht="19.5" customHeight="1" thickBot="1" x14ac:dyDescent="0.25">
      <c r="A15" s="780"/>
      <c r="B15" s="780"/>
      <c r="C15" s="780"/>
      <c r="D15" s="780"/>
      <c r="E15" s="780"/>
      <c r="F15" s="780"/>
      <c r="G15" s="780"/>
      <c r="H15" s="780"/>
      <c r="I15" s="781"/>
      <c r="J15" s="787" t="s">
        <v>211</v>
      </c>
      <c r="K15" s="788" t="s">
        <v>212</v>
      </c>
      <c r="L15" s="789" t="s">
        <v>213</v>
      </c>
      <c r="M15" s="790" t="s">
        <v>214</v>
      </c>
      <c r="N15" s="791" t="s">
        <v>215</v>
      </c>
      <c r="O15" s="786" t="s">
        <v>216</v>
      </c>
      <c r="P15" s="785" t="s">
        <v>217</v>
      </c>
      <c r="Q15" s="785" t="s">
        <v>218</v>
      </c>
      <c r="R15" s="784" t="s">
        <v>219</v>
      </c>
      <c r="S15" s="781" t="s">
        <v>220</v>
      </c>
      <c r="T15" s="781" t="s">
        <v>134</v>
      </c>
      <c r="U15" s="785" t="s">
        <v>221</v>
      </c>
      <c r="V15" s="785" t="s">
        <v>218</v>
      </c>
      <c r="W15" s="792" t="s">
        <v>222</v>
      </c>
      <c r="X15" s="781" t="s">
        <v>223</v>
      </c>
      <c r="Y15" s="781" t="s">
        <v>138</v>
      </c>
      <c r="Z15" s="785" t="s">
        <v>224</v>
      </c>
      <c r="AA15" s="785" t="s">
        <v>218</v>
      </c>
      <c r="AB15" s="792" t="s">
        <v>225</v>
      </c>
      <c r="AC15" s="791" t="s">
        <v>226</v>
      </c>
      <c r="AD15" s="781" t="s">
        <v>227</v>
      </c>
      <c r="AE15" s="785" t="s">
        <v>233</v>
      </c>
      <c r="AF15" s="785" t="s">
        <v>229</v>
      </c>
      <c r="AG15" s="792" t="s">
        <v>230</v>
      </c>
      <c r="AH15" s="799"/>
      <c r="AI15" s="797" t="s">
        <v>6813</v>
      </c>
      <c r="AJ15" s="797" t="s">
        <v>6814</v>
      </c>
      <c r="AK15" s="796" t="s">
        <v>6815</v>
      </c>
    </row>
    <row r="16" spans="1:40" s="189" customFormat="1" ht="20.25" customHeight="1" thickBot="1" x14ac:dyDescent="0.25">
      <c r="A16" s="780"/>
      <c r="B16" s="780"/>
      <c r="C16" s="780"/>
      <c r="D16" s="780"/>
      <c r="E16" s="780"/>
      <c r="F16" s="780"/>
      <c r="G16" s="780"/>
      <c r="H16" s="780"/>
      <c r="I16" s="781"/>
      <c r="J16" s="787"/>
      <c r="K16" s="788"/>
      <c r="L16" s="788"/>
      <c r="M16" s="790"/>
      <c r="N16" s="791"/>
      <c r="O16" s="786"/>
      <c r="P16" s="785"/>
      <c r="Q16" s="785"/>
      <c r="R16" s="784"/>
      <c r="S16" s="781"/>
      <c r="T16" s="781"/>
      <c r="U16" s="785"/>
      <c r="V16" s="785"/>
      <c r="W16" s="792"/>
      <c r="X16" s="781"/>
      <c r="Y16" s="781"/>
      <c r="Z16" s="785"/>
      <c r="AA16" s="785"/>
      <c r="AB16" s="792"/>
      <c r="AC16" s="791"/>
      <c r="AD16" s="781"/>
      <c r="AE16" s="785"/>
      <c r="AF16" s="785"/>
      <c r="AG16" s="792"/>
      <c r="AH16" s="799"/>
      <c r="AI16" s="785"/>
      <c r="AJ16" s="785"/>
      <c r="AK16" s="796"/>
    </row>
    <row r="17" spans="1:37" s="189" customFormat="1" ht="19.5" customHeight="1" thickBot="1" x14ac:dyDescent="0.25">
      <c r="A17" s="780"/>
      <c r="B17" s="780"/>
      <c r="C17" s="780"/>
      <c r="D17" s="780"/>
      <c r="E17" s="780"/>
      <c r="F17" s="780"/>
      <c r="G17" s="780"/>
      <c r="H17" s="780"/>
      <c r="I17" s="781"/>
      <c r="J17" s="787"/>
      <c r="K17" s="788"/>
      <c r="L17" s="788"/>
      <c r="M17" s="790"/>
      <c r="N17" s="791"/>
      <c r="O17" s="786"/>
      <c r="P17" s="785"/>
      <c r="Q17" s="785"/>
      <c r="R17" s="784"/>
      <c r="S17" s="781"/>
      <c r="T17" s="781"/>
      <c r="U17" s="785"/>
      <c r="V17" s="785"/>
      <c r="W17" s="792"/>
      <c r="X17" s="781"/>
      <c r="Y17" s="781"/>
      <c r="Z17" s="785"/>
      <c r="AA17" s="785"/>
      <c r="AB17" s="792"/>
      <c r="AC17" s="791"/>
      <c r="AD17" s="781"/>
      <c r="AE17" s="785"/>
      <c r="AF17" s="785"/>
      <c r="AG17" s="792"/>
      <c r="AH17" s="799"/>
      <c r="AI17" s="785"/>
      <c r="AJ17" s="785"/>
      <c r="AK17" s="796"/>
    </row>
    <row r="18" spans="1:37" s="189" customFormat="1" ht="19.5" customHeight="1" x14ac:dyDescent="0.2">
      <c r="A18" s="780"/>
      <c r="B18" s="780"/>
      <c r="C18" s="780"/>
      <c r="D18" s="780"/>
      <c r="E18" s="780"/>
      <c r="F18" s="780"/>
      <c r="G18" s="780"/>
      <c r="H18" s="780"/>
      <c r="I18" s="781"/>
      <c r="J18" s="787"/>
      <c r="K18" s="788"/>
      <c r="L18" s="788"/>
      <c r="M18" s="790"/>
      <c r="N18" s="791"/>
      <c r="O18" s="786"/>
      <c r="P18" s="785"/>
      <c r="Q18" s="785"/>
      <c r="R18" s="784"/>
      <c r="S18" s="781"/>
      <c r="T18" s="781"/>
      <c r="U18" s="785"/>
      <c r="V18" s="785"/>
      <c r="W18" s="792"/>
      <c r="X18" s="781"/>
      <c r="Y18" s="781"/>
      <c r="Z18" s="785"/>
      <c r="AA18" s="785"/>
      <c r="AB18" s="792"/>
      <c r="AC18" s="791"/>
      <c r="AD18" s="781"/>
      <c r="AE18" s="785"/>
      <c r="AF18" s="785"/>
      <c r="AG18" s="792"/>
      <c r="AH18" s="799"/>
      <c r="AI18" s="785"/>
      <c r="AJ18" s="785"/>
      <c r="AK18" s="796"/>
    </row>
    <row r="19" spans="1:37" s="189" customFormat="1" ht="12.75" customHeight="1" thickBot="1" x14ac:dyDescent="0.25">
      <c r="A19" s="202">
        <v>1</v>
      </c>
      <c r="B19" s="202">
        <v>2</v>
      </c>
      <c r="C19" s="202">
        <v>3</v>
      </c>
      <c r="D19" s="202">
        <v>4</v>
      </c>
      <c r="E19" s="202">
        <v>5</v>
      </c>
      <c r="F19" s="202">
        <v>6</v>
      </c>
      <c r="G19" s="202">
        <v>7</v>
      </c>
      <c r="H19" s="202">
        <v>8</v>
      </c>
      <c r="I19" s="202">
        <v>9</v>
      </c>
      <c r="J19" s="202">
        <v>10</v>
      </c>
      <c r="K19" s="202">
        <v>11</v>
      </c>
      <c r="L19" s="202">
        <v>12</v>
      </c>
      <c r="M19" s="202">
        <v>13</v>
      </c>
      <c r="N19" s="202">
        <v>14</v>
      </c>
      <c r="O19" s="202">
        <v>15</v>
      </c>
      <c r="P19" s="202">
        <v>16</v>
      </c>
      <c r="Q19" s="203">
        <v>17</v>
      </c>
      <c r="R19" s="203">
        <v>18</v>
      </c>
      <c r="S19" s="203">
        <v>19</v>
      </c>
      <c r="T19" s="203">
        <v>20</v>
      </c>
      <c r="U19" s="203">
        <v>21</v>
      </c>
      <c r="V19" s="203">
        <v>22</v>
      </c>
      <c r="W19" s="203">
        <v>23</v>
      </c>
      <c r="X19" s="203">
        <v>24</v>
      </c>
      <c r="Y19" s="203">
        <v>25</v>
      </c>
      <c r="Z19" s="203">
        <v>26</v>
      </c>
      <c r="AA19" s="203">
        <v>27</v>
      </c>
      <c r="AB19" s="203">
        <v>28</v>
      </c>
      <c r="AC19" s="203">
        <v>29</v>
      </c>
      <c r="AD19" s="203">
        <v>30</v>
      </c>
      <c r="AE19" s="203">
        <v>31</v>
      </c>
      <c r="AF19" s="203">
        <v>32</v>
      </c>
      <c r="AG19" s="203">
        <v>33</v>
      </c>
      <c r="AH19" s="204">
        <v>34</v>
      </c>
      <c r="AI19" s="203">
        <v>35</v>
      </c>
      <c r="AJ19" s="203">
        <v>36</v>
      </c>
      <c r="AK19" s="605">
        <v>37</v>
      </c>
    </row>
    <row r="20" spans="1:37" s="189" customFormat="1" ht="15.75" customHeight="1" thickBot="1" x14ac:dyDescent="0.25">
      <c r="A20" s="205" t="s">
        <v>147</v>
      </c>
      <c r="B20" s="205"/>
      <c r="C20" s="206"/>
      <c r="D20" s="206"/>
      <c r="E20" s="206"/>
      <c r="F20" s="206"/>
      <c r="G20" s="207"/>
      <c r="H20" s="207"/>
      <c r="I20" s="208">
        <f>SUM(I21:I100)</f>
        <v>0</v>
      </c>
      <c r="J20" s="208"/>
      <c r="K20" s="208"/>
      <c r="L20" s="208"/>
      <c r="M20" s="209">
        <f>SUM(M21:M100)</f>
        <v>0</v>
      </c>
      <c r="N20" s="210"/>
      <c r="O20" s="210"/>
      <c r="P20" s="206"/>
      <c r="Q20" s="206"/>
      <c r="R20" s="208">
        <f>SUM(R21:R100)</f>
        <v>0</v>
      </c>
      <c r="S20" s="210"/>
      <c r="T20" s="210"/>
      <c r="U20" s="206"/>
      <c r="V20" s="206"/>
      <c r="W20" s="208">
        <f>SUM(W21:W100)</f>
        <v>0</v>
      </c>
      <c r="X20" s="210"/>
      <c r="Y20" s="210"/>
      <c r="Z20" s="206"/>
      <c r="AA20" s="206"/>
      <c r="AB20" s="208">
        <f>SUM(AB21:AB100)</f>
        <v>0</v>
      </c>
      <c r="AC20" s="210"/>
      <c r="AD20" s="210"/>
      <c r="AE20" s="206"/>
      <c r="AF20" s="207"/>
      <c r="AG20" s="208">
        <f>SUM(AG21:AG100)</f>
        <v>0</v>
      </c>
      <c r="AH20" s="211">
        <f>SUM(AH21:AH100)</f>
        <v>0</v>
      </c>
      <c r="AI20" s="606">
        <f>SUM(AI21:AI100)</f>
        <v>0</v>
      </c>
      <c r="AJ20" s="607"/>
      <c r="AK20" s="608">
        <f>SUM(AK21:AK100)</f>
        <v>0</v>
      </c>
    </row>
    <row r="21" spans="1:37" s="189" customFormat="1" ht="12.75" customHeight="1" x14ac:dyDescent="0.2">
      <c r="A21" s="212"/>
      <c r="B21" s="222"/>
      <c r="C21" s="214"/>
      <c r="D21" s="214"/>
      <c r="E21" s="214"/>
      <c r="F21" s="215">
        <f t="shared" ref="F21:F100" si="0">J21+N21+S21+X21+AC21</f>
        <v>0</v>
      </c>
      <c r="G21" s="216" t="str">
        <f>IF(H21=0,"",H21/'B1'!$D$17)</f>
        <v/>
      </c>
      <c r="H21" s="217"/>
      <c r="I21" s="218">
        <f t="shared" ref="I21:I100" si="1">F21*H21</f>
        <v>0</v>
      </c>
      <c r="J21" s="212"/>
      <c r="K21" s="212"/>
      <c r="L21" s="219">
        <f>H21/'B1'!$D$17</f>
        <v>0</v>
      </c>
      <c r="M21" s="114">
        <f t="shared" ref="M21:M100" si="2">J21*L21</f>
        <v>0</v>
      </c>
      <c r="N21" s="212"/>
      <c r="O21" s="212"/>
      <c r="P21" s="117">
        <f>Q21/'B1'!$D$17</f>
        <v>0</v>
      </c>
      <c r="Q21" s="217"/>
      <c r="R21" s="218">
        <f t="shared" ref="R21:R100" si="3">O21*Q21</f>
        <v>0</v>
      </c>
      <c r="S21" s="212"/>
      <c r="T21" s="212"/>
      <c r="U21" s="117">
        <f>V21/'B1'!$D$17</f>
        <v>0</v>
      </c>
      <c r="V21" s="217"/>
      <c r="W21" s="218">
        <f t="shared" ref="W21:W100" si="4">T21*V21</f>
        <v>0</v>
      </c>
      <c r="X21" s="212"/>
      <c r="Y21" s="212"/>
      <c r="Z21" s="117">
        <f>AA21/'B1'!$D$17</f>
        <v>0</v>
      </c>
      <c r="AA21" s="220"/>
      <c r="AB21" s="218">
        <f t="shared" ref="AB21:AB100" si="5">Y21*AA21</f>
        <v>0</v>
      </c>
      <c r="AC21" s="212"/>
      <c r="AD21" s="212"/>
      <c r="AE21" s="114">
        <f>AF21/'B1'!$D$17</f>
        <v>0</v>
      </c>
      <c r="AF21" s="217"/>
      <c r="AG21" s="218">
        <f t="shared" ref="AG21:AG100" si="6">AD21*AF21</f>
        <v>0</v>
      </c>
      <c r="AH21" s="221">
        <f t="shared" ref="AH21:AH100" si="7">I21+R21+W21+AB21+AG21</f>
        <v>0</v>
      </c>
      <c r="AI21" s="611"/>
      <c r="AJ21" s="609"/>
      <c r="AK21" s="610">
        <f>$AI21+$AJ21</f>
        <v>0</v>
      </c>
    </row>
    <row r="22" spans="1:37" s="189" customFormat="1" x14ac:dyDescent="0.2">
      <c r="A22" s="212"/>
      <c r="B22" s="222"/>
      <c r="C22" s="214"/>
      <c r="D22" s="214"/>
      <c r="E22" s="214"/>
      <c r="F22" s="215">
        <f t="shared" si="0"/>
        <v>0</v>
      </c>
      <c r="G22" s="216" t="str">
        <f>IF(H22=0,"",H22/'B1'!$D$17)</f>
        <v/>
      </c>
      <c r="H22" s="217"/>
      <c r="I22" s="218">
        <f t="shared" si="1"/>
        <v>0</v>
      </c>
      <c r="J22" s="212"/>
      <c r="K22" s="212"/>
      <c r="L22" s="219">
        <f>H22/'B1'!$D$17</f>
        <v>0</v>
      </c>
      <c r="M22" s="114">
        <f t="shared" si="2"/>
        <v>0</v>
      </c>
      <c r="N22" s="212"/>
      <c r="O22" s="212"/>
      <c r="P22" s="117">
        <f>Q22/'B1'!$D$17</f>
        <v>0</v>
      </c>
      <c r="Q22" s="217"/>
      <c r="R22" s="218">
        <f t="shared" si="3"/>
        <v>0</v>
      </c>
      <c r="S22" s="212"/>
      <c r="T22" s="212"/>
      <c r="U22" s="117">
        <f>V22/'B1'!$D$17</f>
        <v>0</v>
      </c>
      <c r="V22" s="217"/>
      <c r="W22" s="218">
        <f t="shared" si="4"/>
        <v>0</v>
      </c>
      <c r="X22" s="212"/>
      <c r="Y22" s="212"/>
      <c r="Z22" s="117">
        <f>AA22/'B1'!$D$17</f>
        <v>0</v>
      </c>
      <c r="AA22" s="220"/>
      <c r="AB22" s="218">
        <f t="shared" si="5"/>
        <v>0</v>
      </c>
      <c r="AC22" s="212"/>
      <c r="AD22" s="212"/>
      <c r="AE22" s="114">
        <f>AF22/'B1'!$D$17</f>
        <v>0</v>
      </c>
      <c r="AF22" s="217"/>
      <c r="AG22" s="218">
        <f t="shared" si="6"/>
        <v>0</v>
      </c>
      <c r="AH22" s="221">
        <f t="shared" si="7"/>
        <v>0</v>
      </c>
      <c r="AI22" s="612"/>
      <c r="AJ22" s="613"/>
      <c r="AK22" s="614">
        <f t="shared" ref="AK22:AK85" si="8">$AI22+$AJ22</f>
        <v>0</v>
      </c>
    </row>
    <row r="23" spans="1:37" s="189" customFormat="1" x14ac:dyDescent="0.2">
      <c r="A23" s="212"/>
      <c r="B23" s="222"/>
      <c r="C23" s="214"/>
      <c r="D23" s="214"/>
      <c r="E23" s="214"/>
      <c r="F23" s="215">
        <f t="shared" si="0"/>
        <v>0</v>
      </c>
      <c r="G23" s="216" t="str">
        <f>IF(H23=0,"",H23/'B1'!$D$17)</f>
        <v/>
      </c>
      <c r="H23" s="217"/>
      <c r="I23" s="218">
        <f t="shared" si="1"/>
        <v>0</v>
      </c>
      <c r="J23" s="212"/>
      <c r="K23" s="212"/>
      <c r="L23" s="219">
        <f>H23/'B1'!$D$17</f>
        <v>0</v>
      </c>
      <c r="M23" s="114">
        <f t="shared" si="2"/>
        <v>0</v>
      </c>
      <c r="N23" s="212"/>
      <c r="O23" s="212"/>
      <c r="P23" s="117">
        <f>Q23/'B1'!$D$17</f>
        <v>0</v>
      </c>
      <c r="Q23" s="217"/>
      <c r="R23" s="218">
        <f t="shared" si="3"/>
        <v>0</v>
      </c>
      <c r="S23" s="212"/>
      <c r="T23" s="212"/>
      <c r="U23" s="117">
        <f>V23/'B1'!$D$17</f>
        <v>0</v>
      </c>
      <c r="V23" s="217"/>
      <c r="W23" s="218">
        <f t="shared" si="4"/>
        <v>0</v>
      </c>
      <c r="X23" s="212"/>
      <c r="Y23" s="212"/>
      <c r="Z23" s="117">
        <f>AA23/'B1'!$D$17</f>
        <v>0</v>
      </c>
      <c r="AA23" s="220"/>
      <c r="AB23" s="218">
        <f t="shared" si="5"/>
        <v>0</v>
      </c>
      <c r="AC23" s="212"/>
      <c r="AD23" s="212"/>
      <c r="AE23" s="114">
        <f>AF23/'B1'!$D$17</f>
        <v>0</v>
      </c>
      <c r="AF23" s="217"/>
      <c r="AG23" s="218">
        <f t="shared" si="6"/>
        <v>0</v>
      </c>
      <c r="AH23" s="221">
        <f t="shared" si="7"/>
        <v>0</v>
      </c>
      <c r="AI23" s="612"/>
      <c r="AJ23" s="613"/>
      <c r="AK23" s="614">
        <f t="shared" si="8"/>
        <v>0</v>
      </c>
    </row>
    <row r="24" spans="1:37" s="189" customFormat="1" x14ac:dyDescent="0.2">
      <c r="A24" s="212"/>
      <c r="B24" s="222"/>
      <c r="C24" s="214"/>
      <c r="D24" s="214"/>
      <c r="E24" s="214"/>
      <c r="F24" s="215">
        <f t="shared" si="0"/>
        <v>0</v>
      </c>
      <c r="G24" s="216" t="str">
        <f>IF(H24=0,"",H24/'B1'!$D$17)</f>
        <v/>
      </c>
      <c r="H24" s="217"/>
      <c r="I24" s="218">
        <f t="shared" si="1"/>
        <v>0</v>
      </c>
      <c r="J24" s="212"/>
      <c r="K24" s="212"/>
      <c r="L24" s="219">
        <f>H24/'B1'!$D$17</f>
        <v>0</v>
      </c>
      <c r="M24" s="114">
        <f t="shared" si="2"/>
        <v>0</v>
      </c>
      <c r="N24" s="212"/>
      <c r="O24" s="212"/>
      <c r="P24" s="117">
        <f>Q24/'B1'!$D$17</f>
        <v>0</v>
      </c>
      <c r="Q24" s="217"/>
      <c r="R24" s="218">
        <f t="shared" si="3"/>
        <v>0</v>
      </c>
      <c r="S24" s="212"/>
      <c r="T24" s="212"/>
      <c r="U24" s="117">
        <f>V24/'B1'!$D$17</f>
        <v>0</v>
      </c>
      <c r="V24" s="217"/>
      <c r="W24" s="218">
        <f t="shared" si="4"/>
        <v>0</v>
      </c>
      <c r="X24" s="212"/>
      <c r="Y24" s="212"/>
      <c r="Z24" s="117">
        <f>AA24/'B1'!$D$17</f>
        <v>0</v>
      </c>
      <c r="AA24" s="220"/>
      <c r="AB24" s="218">
        <f t="shared" si="5"/>
        <v>0</v>
      </c>
      <c r="AC24" s="212"/>
      <c r="AD24" s="212"/>
      <c r="AE24" s="114">
        <f>AF24/'B1'!$D$17</f>
        <v>0</v>
      </c>
      <c r="AF24" s="217"/>
      <c r="AG24" s="218">
        <f t="shared" si="6"/>
        <v>0</v>
      </c>
      <c r="AH24" s="221">
        <f t="shared" si="7"/>
        <v>0</v>
      </c>
      <c r="AI24" s="612"/>
      <c r="AJ24" s="613"/>
      <c r="AK24" s="614">
        <f t="shared" si="8"/>
        <v>0</v>
      </c>
    </row>
    <row r="25" spans="1:37" s="189" customFormat="1" x14ac:dyDescent="0.2">
      <c r="A25" s="212"/>
      <c r="B25" s="222"/>
      <c r="C25" s="214"/>
      <c r="D25" s="214"/>
      <c r="E25" s="214"/>
      <c r="F25" s="215">
        <f t="shared" si="0"/>
        <v>0</v>
      </c>
      <c r="G25" s="216" t="str">
        <f>IF(H25=0,"",H25/'B1'!$D$17)</f>
        <v/>
      </c>
      <c r="H25" s="217"/>
      <c r="I25" s="218">
        <f t="shared" si="1"/>
        <v>0</v>
      </c>
      <c r="J25" s="212"/>
      <c r="K25" s="212"/>
      <c r="L25" s="219">
        <f>H25/'B1'!$D$17</f>
        <v>0</v>
      </c>
      <c r="M25" s="114">
        <f t="shared" si="2"/>
        <v>0</v>
      </c>
      <c r="N25" s="212"/>
      <c r="O25" s="212"/>
      <c r="P25" s="117">
        <f>Q25/'B1'!$D$17</f>
        <v>0</v>
      </c>
      <c r="Q25" s="217"/>
      <c r="R25" s="218">
        <f t="shared" si="3"/>
        <v>0</v>
      </c>
      <c r="S25" s="212"/>
      <c r="T25" s="212"/>
      <c r="U25" s="117">
        <f>V25/'B1'!$D$17</f>
        <v>0</v>
      </c>
      <c r="V25" s="217"/>
      <c r="W25" s="218">
        <f t="shared" si="4"/>
        <v>0</v>
      </c>
      <c r="X25" s="212"/>
      <c r="Y25" s="212"/>
      <c r="Z25" s="117">
        <f>AA25/'B1'!$D$17</f>
        <v>0</v>
      </c>
      <c r="AA25" s="220"/>
      <c r="AB25" s="218">
        <f t="shared" si="5"/>
        <v>0</v>
      </c>
      <c r="AC25" s="212"/>
      <c r="AD25" s="212"/>
      <c r="AE25" s="114">
        <f>AF25/'B1'!$D$17</f>
        <v>0</v>
      </c>
      <c r="AF25" s="217"/>
      <c r="AG25" s="218">
        <f t="shared" si="6"/>
        <v>0</v>
      </c>
      <c r="AH25" s="221">
        <f t="shared" si="7"/>
        <v>0</v>
      </c>
      <c r="AI25" s="612"/>
      <c r="AJ25" s="613"/>
      <c r="AK25" s="614">
        <f t="shared" si="8"/>
        <v>0</v>
      </c>
    </row>
    <row r="26" spans="1:37" s="189" customFormat="1" x14ac:dyDescent="0.2">
      <c r="A26" s="212"/>
      <c r="B26" s="222"/>
      <c r="C26" s="214"/>
      <c r="D26" s="214"/>
      <c r="E26" s="214"/>
      <c r="F26" s="215">
        <f t="shared" si="0"/>
        <v>0</v>
      </c>
      <c r="G26" s="216" t="str">
        <f>IF(H26=0,"",H26/'B1'!$D$17)</f>
        <v/>
      </c>
      <c r="H26" s="217"/>
      <c r="I26" s="218">
        <f t="shared" si="1"/>
        <v>0</v>
      </c>
      <c r="J26" s="212"/>
      <c r="K26" s="212"/>
      <c r="L26" s="219">
        <f>H26/'B1'!$D$17</f>
        <v>0</v>
      </c>
      <c r="M26" s="114">
        <f t="shared" si="2"/>
        <v>0</v>
      </c>
      <c r="N26" s="212"/>
      <c r="O26" s="212"/>
      <c r="P26" s="117">
        <f>Q26/'B1'!$D$17</f>
        <v>0</v>
      </c>
      <c r="Q26" s="217"/>
      <c r="R26" s="218">
        <f t="shared" si="3"/>
        <v>0</v>
      </c>
      <c r="S26" s="212"/>
      <c r="T26" s="212"/>
      <c r="U26" s="117">
        <f>V26/'B1'!$D$17</f>
        <v>0</v>
      </c>
      <c r="V26" s="217"/>
      <c r="W26" s="218">
        <f t="shared" si="4"/>
        <v>0</v>
      </c>
      <c r="X26" s="212"/>
      <c r="Y26" s="212"/>
      <c r="Z26" s="117">
        <f>AA26/'B1'!$D$17</f>
        <v>0</v>
      </c>
      <c r="AA26" s="220"/>
      <c r="AB26" s="218">
        <f t="shared" si="5"/>
        <v>0</v>
      </c>
      <c r="AC26" s="212"/>
      <c r="AD26" s="212"/>
      <c r="AE26" s="114">
        <f>AF26/'B1'!$D$17</f>
        <v>0</v>
      </c>
      <c r="AF26" s="217"/>
      <c r="AG26" s="218">
        <f t="shared" si="6"/>
        <v>0</v>
      </c>
      <c r="AH26" s="221">
        <f t="shared" si="7"/>
        <v>0</v>
      </c>
      <c r="AI26" s="612"/>
      <c r="AJ26" s="613"/>
      <c r="AK26" s="614">
        <f t="shared" si="8"/>
        <v>0</v>
      </c>
    </row>
    <row r="27" spans="1:37" s="189" customFormat="1" x14ac:dyDescent="0.2">
      <c r="A27" s="212"/>
      <c r="B27" s="222"/>
      <c r="C27" s="214"/>
      <c r="D27" s="214"/>
      <c r="E27" s="214"/>
      <c r="F27" s="215">
        <f t="shared" si="0"/>
        <v>0</v>
      </c>
      <c r="G27" s="216" t="str">
        <f>IF(H27=0,"",H27/'B1'!$D$17)</f>
        <v/>
      </c>
      <c r="H27" s="217"/>
      <c r="I27" s="218">
        <f t="shared" si="1"/>
        <v>0</v>
      </c>
      <c r="J27" s="212"/>
      <c r="K27" s="212"/>
      <c r="L27" s="219">
        <f>H27/'B1'!$D$17</f>
        <v>0</v>
      </c>
      <c r="M27" s="114">
        <f t="shared" si="2"/>
        <v>0</v>
      </c>
      <c r="N27" s="212"/>
      <c r="O27" s="212"/>
      <c r="P27" s="117">
        <f>Q27/'B1'!$D$17</f>
        <v>0</v>
      </c>
      <c r="Q27" s="217"/>
      <c r="R27" s="218">
        <f t="shared" si="3"/>
        <v>0</v>
      </c>
      <c r="S27" s="212"/>
      <c r="T27" s="212"/>
      <c r="U27" s="117">
        <f>V27/'B1'!$D$17</f>
        <v>0</v>
      </c>
      <c r="V27" s="217"/>
      <c r="W27" s="218">
        <f t="shared" si="4"/>
        <v>0</v>
      </c>
      <c r="X27" s="212"/>
      <c r="Y27" s="212"/>
      <c r="Z27" s="117">
        <f>AA27/'B1'!$D$17</f>
        <v>0</v>
      </c>
      <c r="AA27" s="220"/>
      <c r="AB27" s="218">
        <f t="shared" si="5"/>
        <v>0</v>
      </c>
      <c r="AC27" s="212"/>
      <c r="AD27" s="212"/>
      <c r="AE27" s="114">
        <f>AF27/'B1'!$D$17</f>
        <v>0</v>
      </c>
      <c r="AF27" s="217"/>
      <c r="AG27" s="218">
        <f t="shared" si="6"/>
        <v>0</v>
      </c>
      <c r="AH27" s="221">
        <f t="shared" si="7"/>
        <v>0</v>
      </c>
      <c r="AI27" s="612"/>
      <c r="AJ27" s="613"/>
      <c r="AK27" s="614">
        <f t="shared" si="8"/>
        <v>0</v>
      </c>
    </row>
    <row r="28" spans="1:37" s="189" customFormat="1" x14ac:dyDescent="0.2">
      <c r="A28" s="212"/>
      <c r="B28" s="222"/>
      <c r="C28" s="214"/>
      <c r="D28" s="214"/>
      <c r="E28" s="214"/>
      <c r="F28" s="215">
        <f t="shared" si="0"/>
        <v>0</v>
      </c>
      <c r="G28" s="216" t="str">
        <f>IF(H28=0,"",H28/'B1'!$D$17)</f>
        <v/>
      </c>
      <c r="H28" s="217"/>
      <c r="I28" s="218">
        <f t="shared" si="1"/>
        <v>0</v>
      </c>
      <c r="J28" s="212"/>
      <c r="K28" s="212"/>
      <c r="L28" s="219">
        <f>H28/'B1'!$D$17</f>
        <v>0</v>
      </c>
      <c r="M28" s="114">
        <f t="shared" si="2"/>
        <v>0</v>
      </c>
      <c r="N28" s="212"/>
      <c r="O28" s="212"/>
      <c r="P28" s="117">
        <f>Q28/'B1'!$D$17</f>
        <v>0</v>
      </c>
      <c r="Q28" s="217"/>
      <c r="R28" s="218">
        <f t="shared" si="3"/>
        <v>0</v>
      </c>
      <c r="S28" s="212"/>
      <c r="T28" s="212"/>
      <c r="U28" s="117">
        <f>V28/'B1'!$D$17</f>
        <v>0</v>
      </c>
      <c r="V28" s="217"/>
      <c r="W28" s="218">
        <f t="shared" si="4"/>
        <v>0</v>
      </c>
      <c r="X28" s="212"/>
      <c r="Y28" s="212"/>
      <c r="Z28" s="117">
        <f>AA28/'B1'!$D$17</f>
        <v>0</v>
      </c>
      <c r="AA28" s="220"/>
      <c r="AB28" s="218">
        <f t="shared" si="5"/>
        <v>0</v>
      </c>
      <c r="AC28" s="212"/>
      <c r="AD28" s="212"/>
      <c r="AE28" s="114">
        <f>AF28/'B1'!$D$17</f>
        <v>0</v>
      </c>
      <c r="AF28" s="217"/>
      <c r="AG28" s="218">
        <f t="shared" si="6"/>
        <v>0</v>
      </c>
      <c r="AH28" s="221">
        <f t="shared" si="7"/>
        <v>0</v>
      </c>
      <c r="AI28" s="612"/>
      <c r="AJ28" s="613"/>
      <c r="AK28" s="614">
        <f t="shared" si="8"/>
        <v>0</v>
      </c>
    </row>
    <row r="29" spans="1:37" s="189" customFormat="1" x14ac:dyDescent="0.2">
      <c r="A29" s="212"/>
      <c r="B29" s="222"/>
      <c r="C29" s="214"/>
      <c r="D29" s="214"/>
      <c r="E29" s="214"/>
      <c r="F29" s="215">
        <f t="shared" si="0"/>
        <v>0</v>
      </c>
      <c r="G29" s="216" t="str">
        <f>IF(H29=0,"",H29/'B1'!$D$17)</f>
        <v/>
      </c>
      <c r="H29" s="217"/>
      <c r="I29" s="218">
        <f t="shared" si="1"/>
        <v>0</v>
      </c>
      <c r="J29" s="212"/>
      <c r="K29" s="212"/>
      <c r="L29" s="219">
        <f>H29/'B1'!$D$17</f>
        <v>0</v>
      </c>
      <c r="M29" s="114">
        <f t="shared" si="2"/>
        <v>0</v>
      </c>
      <c r="N29" s="212"/>
      <c r="O29" s="212"/>
      <c r="P29" s="117">
        <f>Q29/'B1'!$D$17</f>
        <v>0</v>
      </c>
      <c r="Q29" s="217"/>
      <c r="R29" s="218">
        <f t="shared" si="3"/>
        <v>0</v>
      </c>
      <c r="S29" s="212"/>
      <c r="T29" s="212"/>
      <c r="U29" s="117">
        <f>V29/'B1'!$D$17</f>
        <v>0</v>
      </c>
      <c r="V29" s="217"/>
      <c r="W29" s="218">
        <f t="shared" si="4"/>
        <v>0</v>
      </c>
      <c r="X29" s="212"/>
      <c r="Y29" s="212"/>
      <c r="Z29" s="117">
        <f>AA29/'B1'!$D$17</f>
        <v>0</v>
      </c>
      <c r="AA29" s="220"/>
      <c r="AB29" s="218">
        <f t="shared" si="5"/>
        <v>0</v>
      </c>
      <c r="AC29" s="212"/>
      <c r="AD29" s="212"/>
      <c r="AE29" s="114">
        <f>AF29/'B1'!$D$17</f>
        <v>0</v>
      </c>
      <c r="AF29" s="217"/>
      <c r="AG29" s="218">
        <f t="shared" si="6"/>
        <v>0</v>
      </c>
      <c r="AH29" s="221">
        <f t="shared" si="7"/>
        <v>0</v>
      </c>
      <c r="AI29" s="612"/>
      <c r="AJ29" s="613"/>
      <c r="AK29" s="614">
        <f t="shared" si="8"/>
        <v>0</v>
      </c>
    </row>
    <row r="30" spans="1:37" s="189" customFormat="1" x14ac:dyDescent="0.2">
      <c r="A30" s="212"/>
      <c r="B30" s="222"/>
      <c r="C30" s="214"/>
      <c r="D30" s="214"/>
      <c r="E30" s="214"/>
      <c r="F30" s="215">
        <f t="shared" si="0"/>
        <v>0</v>
      </c>
      <c r="G30" s="216" t="str">
        <f>IF(H30=0,"",H30/'B1'!$D$17)</f>
        <v/>
      </c>
      <c r="H30" s="217"/>
      <c r="I30" s="218">
        <f t="shared" si="1"/>
        <v>0</v>
      </c>
      <c r="J30" s="212"/>
      <c r="K30" s="212"/>
      <c r="L30" s="219">
        <f>H30/'B1'!$D$17</f>
        <v>0</v>
      </c>
      <c r="M30" s="114">
        <f t="shared" si="2"/>
        <v>0</v>
      </c>
      <c r="N30" s="212"/>
      <c r="O30" s="212"/>
      <c r="P30" s="117">
        <f>Q30/'B1'!$D$17</f>
        <v>0</v>
      </c>
      <c r="Q30" s="217"/>
      <c r="R30" s="218">
        <f t="shared" si="3"/>
        <v>0</v>
      </c>
      <c r="S30" s="212"/>
      <c r="T30" s="212"/>
      <c r="U30" s="117">
        <f>V30/'B1'!$D$17</f>
        <v>0</v>
      </c>
      <c r="V30" s="217"/>
      <c r="W30" s="218">
        <f t="shared" si="4"/>
        <v>0</v>
      </c>
      <c r="X30" s="212"/>
      <c r="Y30" s="212"/>
      <c r="Z30" s="117">
        <f>AA30/'B1'!$D$17</f>
        <v>0</v>
      </c>
      <c r="AA30" s="220"/>
      <c r="AB30" s="218">
        <f t="shared" si="5"/>
        <v>0</v>
      </c>
      <c r="AC30" s="212"/>
      <c r="AD30" s="212"/>
      <c r="AE30" s="114">
        <f>AF30/'B1'!$D$17</f>
        <v>0</v>
      </c>
      <c r="AF30" s="217"/>
      <c r="AG30" s="218">
        <f t="shared" si="6"/>
        <v>0</v>
      </c>
      <c r="AH30" s="221">
        <f t="shared" si="7"/>
        <v>0</v>
      </c>
      <c r="AI30" s="612"/>
      <c r="AJ30" s="613"/>
      <c r="AK30" s="614">
        <f t="shared" si="8"/>
        <v>0</v>
      </c>
    </row>
    <row r="31" spans="1:37" s="189" customFormat="1" x14ac:dyDescent="0.2">
      <c r="A31" s="212"/>
      <c r="B31" s="222"/>
      <c r="C31" s="214"/>
      <c r="D31" s="214"/>
      <c r="E31" s="214"/>
      <c r="F31" s="215">
        <f t="shared" si="0"/>
        <v>0</v>
      </c>
      <c r="G31" s="216" t="str">
        <f>IF(H31=0,"",H31/'B1'!$D$17)</f>
        <v/>
      </c>
      <c r="H31" s="217"/>
      <c r="I31" s="218">
        <f t="shared" si="1"/>
        <v>0</v>
      </c>
      <c r="J31" s="212"/>
      <c r="K31" s="212"/>
      <c r="L31" s="219">
        <f>H31/'B1'!$D$17</f>
        <v>0</v>
      </c>
      <c r="M31" s="114">
        <f t="shared" si="2"/>
        <v>0</v>
      </c>
      <c r="N31" s="212"/>
      <c r="O31" s="212"/>
      <c r="P31" s="117">
        <f>Q31/'B1'!$D$17</f>
        <v>0</v>
      </c>
      <c r="Q31" s="217"/>
      <c r="R31" s="218">
        <f t="shared" si="3"/>
        <v>0</v>
      </c>
      <c r="S31" s="212"/>
      <c r="T31" s="212"/>
      <c r="U31" s="117">
        <f>V31/'B1'!$D$17</f>
        <v>0</v>
      </c>
      <c r="V31" s="217"/>
      <c r="W31" s="218">
        <f t="shared" si="4"/>
        <v>0</v>
      </c>
      <c r="X31" s="212"/>
      <c r="Y31" s="212"/>
      <c r="Z31" s="117">
        <f>AA31/'B1'!$D$17</f>
        <v>0</v>
      </c>
      <c r="AA31" s="220"/>
      <c r="AB31" s="218">
        <f t="shared" si="5"/>
        <v>0</v>
      </c>
      <c r="AC31" s="212"/>
      <c r="AD31" s="212"/>
      <c r="AE31" s="114">
        <f>AF31/'B1'!$D$17</f>
        <v>0</v>
      </c>
      <c r="AF31" s="217"/>
      <c r="AG31" s="218">
        <f t="shared" si="6"/>
        <v>0</v>
      </c>
      <c r="AH31" s="221">
        <f t="shared" si="7"/>
        <v>0</v>
      </c>
      <c r="AI31" s="612"/>
      <c r="AJ31" s="613"/>
      <c r="AK31" s="614">
        <f t="shared" si="8"/>
        <v>0</v>
      </c>
    </row>
    <row r="32" spans="1:37" s="189" customFormat="1" x14ac:dyDescent="0.2">
      <c r="A32" s="212"/>
      <c r="B32" s="222"/>
      <c r="C32" s="214"/>
      <c r="D32" s="214"/>
      <c r="E32" s="214"/>
      <c r="F32" s="215">
        <f t="shared" si="0"/>
        <v>0</v>
      </c>
      <c r="G32" s="216" t="str">
        <f>IF(H32=0,"",H32/'B1'!$D$17)</f>
        <v/>
      </c>
      <c r="H32" s="217"/>
      <c r="I32" s="218">
        <f t="shared" si="1"/>
        <v>0</v>
      </c>
      <c r="J32" s="212"/>
      <c r="K32" s="212"/>
      <c r="L32" s="219">
        <f>H32/'B1'!$D$17</f>
        <v>0</v>
      </c>
      <c r="M32" s="114">
        <f t="shared" si="2"/>
        <v>0</v>
      </c>
      <c r="N32" s="212"/>
      <c r="O32" s="212"/>
      <c r="P32" s="117">
        <f>Q32/'B1'!$D$17</f>
        <v>0</v>
      </c>
      <c r="Q32" s="217"/>
      <c r="R32" s="218">
        <f t="shared" si="3"/>
        <v>0</v>
      </c>
      <c r="S32" s="212"/>
      <c r="T32" s="212"/>
      <c r="U32" s="117">
        <f>V32/'B1'!$D$17</f>
        <v>0</v>
      </c>
      <c r="V32" s="217"/>
      <c r="W32" s="218">
        <f t="shared" si="4"/>
        <v>0</v>
      </c>
      <c r="X32" s="212"/>
      <c r="Y32" s="212"/>
      <c r="Z32" s="117">
        <f>AA32/'B1'!$D$17</f>
        <v>0</v>
      </c>
      <c r="AA32" s="220"/>
      <c r="AB32" s="218">
        <f t="shared" si="5"/>
        <v>0</v>
      </c>
      <c r="AC32" s="212"/>
      <c r="AD32" s="212"/>
      <c r="AE32" s="114">
        <f>AF32/'B1'!$D$17</f>
        <v>0</v>
      </c>
      <c r="AF32" s="217"/>
      <c r="AG32" s="218">
        <f t="shared" si="6"/>
        <v>0</v>
      </c>
      <c r="AH32" s="221">
        <f t="shared" si="7"/>
        <v>0</v>
      </c>
      <c r="AI32" s="612"/>
      <c r="AJ32" s="613"/>
      <c r="AK32" s="614">
        <f t="shared" si="8"/>
        <v>0</v>
      </c>
    </row>
    <row r="33" spans="1:37" s="189" customFormat="1" x14ac:dyDescent="0.2">
      <c r="A33" s="212"/>
      <c r="B33" s="222"/>
      <c r="C33" s="214"/>
      <c r="D33" s="214"/>
      <c r="E33" s="214"/>
      <c r="F33" s="215">
        <f t="shared" si="0"/>
        <v>0</v>
      </c>
      <c r="G33" s="216" t="str">
        <f>IF(H33=0,"",H33/'B1'!$D$17)</f>
        <v/>
      </c>
      <c r="H33" s="217"/>
      <c r="I33" s="218">
        <f t="shared" si="1"/>
        <v>0</v>
      </c>
      <c r="J33" s="212"/>
      <c r="K33" s="212"/>
      <c r="L33" s="219">
        <f>H33/'B1'!$D$17</f>
        <v>0</v>
      </c>
      <c r="M33" s="114">
        <f t="shared" si="2"/>
        <v>0</v>
      </c>
      <c r="N33" s="212"/>
      <c r="O33" s="212"/>
      <c r="P33" s="117">
        <f>Q33/'B1'!$D$17</f>
        <v>0</v>
      </c>
      <c r="Q33" s="217"/>
      <c r="R33" s="218">
        <f t="shared" si="3"/>
        <v>0</v>
      </c>
      <c r="S33" s="212"/>
      <c r="T33" s="212"/>
      <c r="U33" s="117">
        <f>V33/'B1'!$D$17</f>
        <v>0</v>
      </c>
      <c r="V33" s="217"/>
      <c r="W33" s="218">
        <f t="shared" si="4"/>
        <v>0</v>
      </c>
      <c r="X33" s="212"/>
      <c r="Y33" s="212"/>
      <c r="Z33" s="117">
        <f>AA33/'B1'!$D$17</f>
        <v>0</v>
      </c>
      <c r="AA33" s="220"/>
      <c r="AB33" s="218">
        <f t="shared" si="5"/>
        <v>0</v>
      </c>
      <c r="AC33" s="212"/>
      <c r="AD33" s="212"/>
      <c r="AE33" s="114">
        <f>AF33/'B1'!$D$17</f>
        <v>0</v>
      </c>
      <c r="AF33" s="217"/>
      <c r="AG33" s="218">
        <f t="shared" si="6"/>
        <v>0</v>
      </c>
      <c r="AH33" s="221">
        <f t="shared" si="7"/>
        <v>0</v>
      </c>
      <c r="AI33" s="612"/>
      <c r="AJ33" s="613"/>
      <c r="AK33" s="614">
        <f t="shared" si="8"/>
        <v>0</v>
      </c>
    </row>
    <row r="34" spans="1:37" s="189" customFormat="1" x14ac:dyDescent="0.2">
      <c r="A34" s="212"/>
      <c r="B34" s="222"/>
      <c r="C34" s="214"/>
      <c r="D34" s="214"/>
      <c r="E34" s="214"/>
      <c r="F34" s="215">
        <f t="shared" si="0"/>
        <v>0</v>
      </c>
      <c r="G34" s="216" t="str">
        <f>IF(H34=0,"",H34/'B1'!$D$17)</f>
        <v/>
      </c>
      <c r="H34" s="217"/>
      <c r="I34" s="218">
        <f t="shared" si="1"/>
        <v>0</v>
      </c>
      <c r="J34" s="212"/>
      <c r="K34" s="212"/>
      <c r="L34" s="219">
        <f>H34/'B1'!$D$17</f>
        <v>0</v>
      </c>
      <c r="M34" s="114">
        <f t="shared" si="2"/>
        <v>0</v>
      </c>
      <c r="N34" s="212"/>
      <c r="O34" s="212"/>
      <c r="P34" s="117">
        <f>Q34/'B1'!$D$17</f>
        <v>0</v>
      </c>
      <c r="Q34" s="217"/>
      <c r="R34" s="218">
        <f t="shared" si="3"/>
        <v>0</v>
      </c>
      <c r="S34" s="212"/>
      <c r="T34" s="212"/>
      <c r="U34" s="117">
        <f>V34/'B1'!$D$17</f>
        <v>0</v>
      </c>
      <c r="V34" s="217"/>
      <c r="W34" s="218">
        <f t="shared" si="4"/>
        <v>0</v>
      </c>
      <c r="X34" s="212"/>
      <c r="Y34" s="212"/>
      <c r="Z34" s="117">
        <f>AA34/'B1'!$D$17</f>
        <v>0</v>
      </c>
      <c r="AA34" s="220"/>
      <c r="AB34" s="218">
        <f t="shared" si="5"/>
        <v>0</v>
      </c>
      <c r="AC34" s="212"/>
      <c r="AD34" s="212"/>
      <c r="AE34" s="114">
        <f>AF34/'B1'!$D$17</f>
        <v>0</v>
      </c>
      <c r="AF34" s="217"/>
      <c r="AG34" s="218">
        <f t="shared" si="6"/>
        <v>0</v>
      </c>
      <c r="AH34" s="221">
        <f t="shared" si="7"/>
        <v>0</v>
      </c>
      <c r="AI34" s="612"/>
      <c r="AJ34" s="613"/>
      <c r="AK34" s="614">
        <f t="shared" si="8"/>
        <v>0</v>
      </c>
    </row>
    <row r="35" spans="1:37" s="189" customFormat="1" x14ac:dyDescent="0.2">
      <c r="A35" s="212"/>
      <c r="B35" s="222"/>
      <c r="C35" s="214"/>
      <c r="D35" s="214"/>
      <c r="E35" s="214"/>
      <c r="F35" s="215">
        <f t="shared" si="0"/>
        <v>0</v>
      </c>
      <c r="G35" s="216" t="str">
        <f>IF(H35=0,"",H35/'B1'!$D$17)</f>
        <v/>
      </c>
      <c r="H35" s="217"/>
      <c r="I35" s="218">
        <f t="shared" si="1"/>
        <v>0</v>
      </c>
      <c r="J35" s="212"/>
      <c r="K35" s="212"/>
      <c r="L35" s="219">
        <f>H35/'B1'!$D$17</f>
        <v>0</v>
      </c>
      <c r="M35" s="114">
        <f t="shared" si="2"/>
        <v>0</v>
      </c>
      <c r="N35" s="212"/>
      <c r="O35" s="212"/>
      <c r="P35" s="117">
        <f>Q35/'B1'!$D$17</f>
        <v>0</v>
      </c>
      <c r="Q35" s="217"/>
      <c r="R35" s="218">
        <f t="shared" si="3"/>
        <v>0</v>
      </c>
      <c r="S35" s="212"/>
      <c r="T35" s="212"/>
      <c r="U35" s="117">
        <f>V35/'B1'!$D$17</f>
        <v>0</v>
      </c>
      <c r="V35" s="217"/>
      <c r="W35" s="218">
        <f t="shared" si="4"/>
        <v>0</v>
      </c>
      <c r="X35" s="212"/>
      <c r="Y35" s="212"/>
      <c r="Z35" s="117">
        <f>AA35/'B1'!$D$17</f>
        <v>0</v>
      </c>
      <c r="AA35" s="220"/>
      <c r="AB35" s="218">
        <f t="shared" si="5"/>
        <v>0</v>
      </c>
      <c r="AC35" s="212"/>
      <c r="AD35" s="212"/>
      <c r="AE35" s="114">
        <f>AF35/'B1'!$D$17</f>
        <v>0</v>
      </c>
      <c r="AF35" s="217"/>
      <c r="AG35" s="218">
        <f t="shared" si="6"/>
        <v>0</v>
      </c>
      <c r="AH35" s="221">
        <f t="shared" si="7"/>
        <v>0</v>
      </c>
      <c r="AI35" s="612"/>
      <c r="AJ35" s="613"/>
      <c r="AK35" s="614">
        <f t="shared" si="8"/>
        <v>0</v>
      </c>
    </row>
    <row r="36" spans="1:37" s="189" customFormat="1" x14ac:dyDescent="0.2">
      <c r="A36" s="212"/>
      <c r="B36" s="222"/>
      <c r="C36" s="214"/>
      <c r="D36" s="214"/>
      <c r="E36" s="214"/>
      <c r="F36" s="215">
        <f t="shared" si="0"/>
        <v>0</v>
      </c>
      <c r="G36" s="216" t="str">
        <f>IF(H36=0,"",H36/'B1'!$D$17)</f>
        <v/>
      </c>
      <c r="H36" s="217"/>
      <c r="I36" s="218">
        <f t="shared" si="1"/>
        <v>0</v>
      </c>
      <c r="J36" s="212"/>
      <c r="K36" s="212"/>
      <c r="L36" s="219">
        <f>H36/'B1'!$D$17</f>
        <v>0</v>
      </c>
      <c r="M36" s="114">
        <f t="shared" si="2"/>
        <v>0</v>
      </c>
      <c r="N36" s="212"/>
      <c r="O36" s="212"/>
      <c r="P36" s="117">
        <f>Q36/'B1'!$D$17</f>
        <v>0</v>
      </c>
      <c r="Q36" s="217"/>
      <c r="R36" s="218">
        <f t="shared" si="3"/>
        <v>0</v>
      </c>
      <c r="S36" s="212"/>
      <c r="T36" s="212"/>
      <c r="U36" s="117">
        <f>V36/'B1'!$D$17</f>
        <v>0</v>
      </c>
      <c r="V36" s="217"/>
      <c r="W36" s="218">
        <f t="shared" si="4"/>
        <v>0</v>
      </c>
      <c r="X36" s="212"/>
      <c r="Y36" s="212"/>
      <c r="Z36" s="117">
        <f>AA36/'B1'!$D$17</f>
        <v>0</v>
      </c>
      <c r="AA36" s="220"/>
      <c r="AB36" s="218">
        <f t="shared" si="5"/>
        <v>0</v>
      </c>
      <c r="AC36" s="212"/>
      <c r="AD36" s="212"/>
      <c r="AE36" s="114">
        <f>AF36/'B1'!$D$17</f>
        <v>0</v>
      </c>
      <c r="AF36" s="217"/>
      <c r="AG36" s="218">
        <f t="shared" si="6"/>
        <v>0</v>
      </c>
      <c r="AH36" s="221">
        <f t="shared" si="7"/>
        <v>0</v>
      </c>
      <c r="AI36" s="612"/>
      <c r="AJ36" s="613"/>
      <c r="AK36" s="614">
        <f t="shared" si="8"/>
        <v>0</v>
      </c>
    </row>
    <row r="37" spans="1:37" s="189" customFormat="1" x14ac:dyDescent="0.2">
      <c r="A37" s="212"/>
      <c r="B37" s="222"/>
      <c r="C37" s="214"/>
      <c r="D37" s="214"/>
      <c r="E37" s="214"/>
      <c r="F37" s="215">
        <f t="shared" si="0"/>
        <v>0</v>
      </c>
      <c r="G37" s="216" t="str">
        <f>IF(H37=0,"",H37/'B1'!$D$17)</f>
        <v/>
      </c>
      <c r="H37" s="217"/>
      <c r="I37" s="218">
        <f t="shared" si="1"/>
        <v>0</v>
      </c>
      <c r="J37" s="212"/>
      <c r="K37" s="212"/>
      <c r="L37" s="219">
        <f>H37/'B1'!$D$17</f>
        <v>0</v>
      </c>
      <c r="M37" s="114">
        <f t="shared" si="2"/>
        <v>0</v>
      </c>
      <c r="N37" s="212"/>
      <c r="O37" s="212"/>
      <c r="P37" s="117">
        <f>Q37/'B1'!$D$17</f>
        <v>0</v>
      </c>
      <c r="Q37" s="217"/>
      <c r="R37" s="218">
        <f t="shared" si="3"/>
        <v>0</v>
      </c>
      <c r="S37" s="212"/>
      <c r="T37" s="212"/>
      <c r="U37" s="117">
        <f>V37/'B1'!$D$17</f>
        <v>0</v>
      </c>
      <c r="V37" s="217"/>
      <c r="W37" s="218">
        <f t="shared" si="4"/>
        <v>0</v>
      </c>
      <c r="X37" s="212"/>
      <c r="Y37" s="212"/>
      <c r="Z37" s="117">
        <f>AA37/'B1'!$D$17</f>
        <v>0</v>
      </c>
      <c r="AA37" s="220"/>
      <c r="AB37" s="218">
        <f t="shared" si="5"/>
        <v>0</v>
      </c>
      <c r="AC37" s="212"/>
      <c r="AD37" s="212"/>
      <c r="AE37" s="114">
        <f>AF37/'B1'!$D$17</f>
        <v>0</v>
      </c>
      <c r="AF37" s="217"/>
      <c r="AG37" s="218">
        <f t="shared" si="6"/>
        <v>0</v>
      </c>
      <c r="AH37" s="221">
        <f t="shared" si="7"/>
        <v>0</v>
      </c>
      <c r="AI37" s="612"/>
      <c r="AJ37" s="613"/>
      <c r="AK37" s="614">
        <f t="shared" si="8"/>
        <v>0</v>
      </c>
    </row>
    <row r="38" spans="1:37" s="189" customFormat="1" x14ac:dyDescent="0.2">
      <c r="A38" s="212"/>
      <c r="B38" s="222"/>
      <c r="C38" s="214"/>
      <c r="D38" s="214"/>
      <c r="E38" s="214"/>
      <c r="F38" s="215">
        <f t="shared" si="0"/>
        <v>0</v>
      </c>
      <c r="G38" s="216" t="str">
        <f>IF(H38=0,"",H38/'B1'!$D$17)</f>
        <v/>
      </c>
      <c r="H38" s="217"/>
      <c r="I38" s="218">
        <f t="shared" si="1"/>
        <v>0</v>
      </c>
      <c r="J38" s="212"/>
      <c r="K38" s="212"/>
      <c r="L38" s="219">
        <f>H38/'B1'!$D$17</f>
        <v>0</v>
      </c>
      <c r="M38" s="114">
        <f t="shared" si="2"/>
        <v>0</v>
      </c>
      <c r="N38" s="212"/>
      <c r="O38" s="212"/>
      <c r="P38" s="117">
        <f>Q38/'B1'!$D$17</f>
        <v>0</v>
      </c>
      <c r="Q38" s="217"/>
      <c r="R38" s="218">
        <f t="shared" si="3"/>
        <v>0</v>
      </c>
      <c r="S38" s="212"/>
      <c r="T38" s="212"/>
      <c r="U38" s="117">
        <f>V38/'B1'!$D$17</f>
        <v>0</v>
      </c>
      <c r="V38" s="217"/>
      <c r="W38" s="218">
        <f t="shared" si="4"/>
        <v>0</v>
      </c>
      <c r="X38" s="212"/>
      <c r="Y38" s="212"/>
      <c r="Z38" s="117">
        <f>AA38/'B1'!$D$17</f>
        <v>0</v>
      </c>
      <c r="AA38" s="220"/>
      <c r="AB38" s="218">
        <f t="shared" si="5"/>
        <v>0</v>
      </c>
      <c r="AC38" s="212"/>
      <c r="AD38" s="212"/>
      <c r="AE38" s="114">
        <f>AF38/'B1'!$D$17</f>
        <v>0</v>
      </c>
      <c r="AF38" s="217"/>
      <c r="AG38" s="218">
        <f t="shared" si="6"/>
        <v>0</v>
      </c>
      <c r="AH38" s="221">
        <f t="shared" si="7"/>
        <v>0</v>
      </c>
      <c r="AI38" s="612"/>
      <c r="AJ38" s="613"/>
      <c r="AK38" s="614">
        <f t="shared" si="8"/>
        <v>0</v>
      </c>
    </row>
    <row r="39" spans="1:37" s="189" customFormat="1" x14ac:dyDescent="0.2">
      <c r="A39" s="212"/>
      <c r="B39" s="222"/>
      <c r="C39" s="214"/>
      <c r="D39" s="214"/>
      <c r="E39" s="214"/>
      <c r="F39" s="215">
        <f t="shared" si="0"/>
        <v>0</v>
      </c>
      <c r="G39" s="216" t="str">
        <f>IF(H39=0,"",H39/'B1'!$D$17)</f>
        <v/>
      </c>
      <c r="H39" s="217"/>
      <c r="I39" s="218">
        <f t="shared" si="1"/>
        <v>0</v>
      </c>
      <c r="J39" s="212"/>
      <c r="K39" s="212"/>
      <c r="L39" s="219">
        <f>H39/'B1'!$D$17</f>
        <v>0</v>
      </c>
      <c r="M39" s="114">
        <f t="shared" si="2"/>
        <v>0</v>
      </c>
      <c r="N39" s="212"/>
      <c r="O39" s="212"/>
      <c r="P39" s="117">
        <f>Q39/'B1'!$D$17</f>
        <v>0</v>
      </c>
      <c r="Q39" s="217"/>
      <c r="R39" s="218">
        <f t="shared" si="3"/>
        <v>0</v>
      </c>
      <c r="S39" s="212"/>
      <c r="T39" s="212"/>
      <c r="U39" s="117">
        <f>V39/'B1'!$D$17</f>
        <v>0</v>
      </c>
      <c r="V39" s="217"/>
      <c r="W39" s="218">
        <f t="shared" si="4"/>
        <v>0</v>
      </c>
      <c r="X39" s="212"/>
      <c r="Y39" s="212"/>
      <c r="Z39" s="117">
        <f>AA39/'B1'!$D$17</f>
        <v>0</v>
      </c>
      <c r="AA39" s="220"/>
      <c r="AB39" s="218">
        <f t="shared" si="5"/>
        <v>0</v>
      </c>
      <c r="AC39" s="212"/>
      <c r="AD39" s="212"/>
      <c r="AE39" s="114">
        <f>AF39/'B1'!$D$17</f>
        <v>0</v>
      </c>
      <c r="AF39" s="217"/>
      <c r="AG39" s="218">
        <f t="shared" si="6"/>
        <v>0</v>
      </c>
      <c r="AH39" s="221">
        <f t="shared" si="7"/>
        <v>0</v>
      </c>
      <c r="AI39" s="612"/>
      <c r="AJ39" s="613"/>
      <c r="AK39" s="614">
        <f t="shared" si="8"/>
        <v>0</v>
      </c>
    </row>
    <row r="40" spans="1:37" s="189" customFormat="1" x14ac:dyDescent="0.2">
      <c r="A40" s="212"/>
      <c r="B40" s="222"/>
      <c r="C40" s="214"/>
      <c r="D40" s="214"/>
      <c r="E40" s="214"/>
      <c r="F40" s="215">
        <f t="shared" si="0"/>
        <v>0</v>
      </c>
      <c r="G40" s="216" t="str">
        <f>IF(H40=0,"",H40/'B1'!$D$17)</f>
        <v/>
      </c>
      <c r="H40" s="217"/>
      <c r="I40" s="218">
        <f t="shared" si="1"/>
        <v>0</v>
      </c>
      <c r="J40" s="212"/>
      <c r="K40" s="212"/>
      <c r="L40" s="219">
        <f>H40/'B1'!$D$17</f>
        <v>0</v>
      </c>
      <c r="M40" s="114">
        <f t="shared" si="2"/>
        <v>0</v>
      </c>
      <c r="N40" s="212"/>
      <c r="O40" s="212"/>
      <c r="P40" s="117">
        <f>Q40/'B1'!$D$17</f>
        <v>0</v>
      </c>
      <c r="Q40" s="217"/>
      <c r="R40" s="218">
        <f t="shared" si="3"/>
        <v>0</v>
      </c>
      <c r="S40" s="212"/>
      <c r="T40" s="212"/>
      <c r="U40" s="117">
        <f>V40/'B1'!$D$17</f>
        <v>0</v>
      </c>
      <c r="V40" s="217"/>
      <c r="W40" s="218">
        <f t="shared" si="4"/>
        <v>0</v>
      </c>
      <c r="X40" s="212"/>
      <c r="Y40" s="212"/>
      <c r="Z40" s="117">
        <f>AA40/'B1'!$D$17</f>
        <v>0</v>
      </c>
      <c r="AA40" s="220"/>
      <c r="AB40" s="218">
        <f t="shared" si="5"/>
        <v>0</v>
      </c>
      <c r="AC40" s="212"/>
      <c r="AD40" s="212"/>
      <c r="AE40" s="114">
        <f>AF40/'B1'!$D$17</f>
        <v>0</v>
      </c>
      <c r="AF40" s="217"/>
      <c r="AG40" s="218">
        <f t="shared" si="6"/>
        <v>0</v>
      </c>
      <c r="AH40" s="221">
        <f t="shared" si="7"/>
        <v>0</v>
      </c>
      <c r="AI40" s="612"/>
      <c r="AJ40" s="613"/>
      <c r="AK40" s="614">
        <f t="shared" si="8"/>
        <v>0</v>
      </c>
    </row>
    <row r="41" spans="1:37" s="189" customFormat="1" x14ac:dyDescent="0.2">
      <c r="A41" s="212"/>
      <c r="B41" s="222"/>
      <c r="C41" s="214"/>
      <c r="D41" s="214"/>
      <c r="E41" s="214"/>
      <c r="F41" s="215">
        <f t="shared" si="0"/>
        <v>0</v>
      </c>
      <c r="G41" s="216" t="str">
        <f>IF(H41=0,"",H41/'B1'!$D$17)</f>
        <v/>
      </c>
      <c r="H41" s="217"/>
      <c r="I41" s="218">
        <f t="shared" si="1"/>
        <v>0</v>
      </c>
      <c r="J41" s="212"/>
      <c r="K41" s="212"/>
      <c r="L41" s="219">
        <f>H41/'B1'!$D$17</f>
        <v>0</v>
      </c>
      <c r="M41" s="114">
        <f t="shared" si="2"/>
        <v>0</v>
      </c>
      <c r="N41" s="212"/>
      <c r="O41" s="212"/>
      <c r="P41" s="117">
        <f>Q41/'B1'!$D$17</f>
        <v>0</v>
      </c>
      <c r="Q41" s="217"/>
      <c r="R41" s="218">
        <f t="shared" si="3"/>
        <v>0</v>
      </c>
      <c r="S41" s="212"/>
      <c r="T41" s="212"/>
      <c r="U41" s="117">
        <f>V41/'B1'!$D$17</f>
        <v>0</v>
      </c>
      <c r="V41" s="217"/>
      <c r="W41" s="218">
        <f t="shared" si="4"/>
        <v>0</v>
      </c>
      <c r="X41" s="212"/>
      <c r="Y41" s="212"/>
      <c r="Z41" s="117">
        <f>AA41/'B1'!$D$17</f>
        <v>0</v>
      </c>
      <c r="AA41" s="220"/>
      <c r="AB41" s="218">
        <f t="shared" si="5"/>
        <v>0</v>
      </c>
      <c r="AC41" s="212"/>
      <c r="AD41" s="212"/>
      <c r="AE41" s="114">
        <f>AF41/'B1'!$D$17</f>
        <v>0</v>
      </c>
      <c r="AF41" s="217"/>
      <c r="AG41" s="218">
        <f t="shared" si="6"/>
        <v>0</v>
      </c>
      <c r="AH41" s="221">
        <f t="shared" si="7"/>
        <v>0</v>
      </c>
      <c r="AI41" s="612"/>
      <c r="AJ41" s="613"/>
      <c r="AK41" s="614">
        <f t="shared" si="8"/>
        <v>0</v>
      </c>
    </row>
    <row r="42" spans="1:37" s="189" customFormat="1" x14ac:dyDescent="0.2">
      <c r="A42" s="212"/>
      <c r="B42" s="222"/>
      <c r="C42" s="214"/>
      <c r="D42" s="214"/>
      <c r="E42" s="214"/>
      <c r="F42" s="215">
        <f t="shared" si="0"/>
        <v>0</v>
      </c>
      <c r="G42" s="216" t="str">
        <f>IF(H42=0,"",H42/'B1'!$D$17)</f>
        <v/>
      </c>
      <c r="H42" s="217"/>
      <c r="I42" s="218">
        <f t="shared" si="1"/>
        <v>0</v>
      </c>
      <c r="J42" s="212"/>
      <c r="K42" s="212"/>
      <c r="L42" s="219">
        <f>H42/'B1'!$D$17</f>
        <v>0</v>
      </c>
      <c r="M42" s="114">
        <f t="shared" si="2"/>
        <v>0</v>
      </c>
      <c r="N42" s="212"/>
      <c r="O42" s="212"/>
      <c r="P42" s="117">
        <f>Q42/'B1'!$D$17</f>
        <v>0</v>
      </c>
      <c r="Q42" s="217"/>
      <c r="R42" s="218">
        <f t="shared" si="3"/>
        <v>0</v>
      </c>
      <c r="S42" s="212"/>
      <c r="T42" s="212"/>
      <c r="U42" s="117">
        <f>V42/'B1'!$D$17</f>
        <v>0</v>
      </c>
      <c r="V42" s="217"/>
      <c r="W42" s="218">
        <f t="shared" si="4"/>
        <v>0</v>
      </c>
      <c r="X42" s="212"/>
      <c r="Y42" s="212"/>
      <c r="Z42" s="117">
        <f>AA42/'B1'!$D$17</f>
        <v>0</v>
      </c>
      <c r="AA42" s="220"/>
      <c r="AB42" s="218">
        <f t="shared" si="5"/>
        <v>0</v>
      </c>
      <c r="AC42" s="212"/>
      <c r="AD42" s="212"/>
      <c r="AE42" s="114">
        <f>AF42/'B1'!$D$17</f>
        <v>0</v>
      </c>
      <c r="AF42" s="217"/>
      <c r="AG42" s="218">
        <f t="shared" si="6"/>
        <v>0</v>
      </c>
      <c r="AH42" s="221">
        <f t="shared" si="7"/>
        <v>0</v>
      </c>
      <c r="AI42" s="612"/>
      <c r="AJ42" s="613"/>
      <c r="AK42" s="614">
        <f t="shared" si="8"/>
        <v>0</v>
      </c>
    </row>
    <row r="43" spans="1:37" s="189" customFormat="1" x14ac:dyDescent="0.2">
      <c r="A43" s="212"/>
      <c r="B43" s="222"/>
      <c r="C43" s="214"/>
      <c r="D43" s="214"/>
      <c r="E43" s="214"/>
      <c r="F43" s="215">
        <f t="shared" si="0"/>
        <v>0</v>
      </c>
      <c r="G43" s="216" t="str">
        <f>IF(H43=0,"",H43/'B1'!$D$17)</f>
        <v/>
      </c>
      <c r="H43" s="217"/>
      <c r="I43" s="218">
        <f t="shared" si="1"/>
        <v>0</v>
      </c>
      <c r="J43" s="212"/>
      <c r="K43" s="212"/>
      <c r="L43" s="219">
        <f>H43/'B1'!$D$17</f>
        <v>0</v>
      </c>
      <c r="M43" s="114">
        <f t="shared" si="2"/>
        <v>0</v>
      </c>
      <c r="N43" s="212"/>
      <c r="O43" s="212"/>
      <c r="P43" s="117">
        <f>Q43/'B1'!$D$17</f>
        <v>0</v>
      </c>
      <c r="Q43" s="217"/>
      <c r="R43" s="218">
        <f t="shared" si="3"/>
        <v>0</v>
      </c>
      <c r="S43" s="212"/>
      <c r="T43" s="212"/>
      <c r="U43" s="117">
        <f>V43/'B1'!$D$17</f>
        <v>0</v>
      </c>
      <c r="V43" s="217"/>
      <c r="W43" s="218">
        <f t="shared" si="4"/>
        <v>0</v>
      </c>
      <c r="X43" s="212"/>
      <c r="Y43" s="212"/>
      <c r="Z43" s="117">
        <f>AA43/'B1'!$D$17</f>
        <v>0</v>
      </c>
      <c r="AA43" s="220"/>
      <c r="AB43" s="218">
        <f t="shared" si="5"/>
        <v>0</v>
      </c>
      <c r="AC43" s="212"/>
      <c r="AD43" s="212"/>
      <c r="AE43" s="114">
        <f>AF43/'B1'!$D$17</f>
        <v>0</v>
      </c>
      <c r="AF43" s="217"/>
      <c r="AG43" s="218">
        <f t="shared" si="6"/>
        <v>0</v>
      </c>
      <c r="AH43" s="221">
        <f t="shared" si="7"/>
        <v>0</v>
      </c>
      <c r="AI43" s="612"/>
      <c r="AJ43" s="613"/>
      <c r="AK43" s="614">
        <f t="shared" si="8"/>
        <v>0</v>
      </c>
    </row>
    <row r="44" spans="1:37" s="189" customFormat="1" x14ac:dyDescent="0.2">
      <c r="A44" s="212"/>
      <c r="B44" s="222"/>
      <c r="C44" s="214"/>
      <c r="D44" s="214"/>
      <c r="E44" s="214"/>
      <c r="F44" s="215">
        <f t="shared" si="0"/>
        <v>0</v>
      </c>
      <c r="G44" s="216" t="str">
        <f>IF(H44=0,"",H44/'B1'!$D$17)</f>
        <v/>
      </c>
      <c r="H44" s="217"/>
      <c r="I44" s="218">
        <f t="shared" si="1"/>
        <v>0</v>
      </c>
      <c r="J44" s="212"/>
      <c r="K44" s="212"/>
      <c r="L44" s="219">
        <f>H44/'B1'!$D$17</f>
        <v>0</v>
      </c>
      <c r="M44" s="114">
        <f t="shared" si="2"/>
        <v>0</v>
      </c>
      <c r="N44" s="212"/>
      <c r="O44" s="212"/>
      <c r="P44" s="117">
        <f>Q44/'B1'!$D$17</f>
        <v>0</v>
      </c>
      <c r="Q44" s="217"/>
      <c r="R44" s="218">
        <f t="shared" si="3"/>
        <v>0</v>
      </c>
      <c r="S44" s="212"/>
      <c r="T44" s="212"/>
      <c r="U44" s="117">
        <f>V44/'B1'!$D$17</f>
        <v>0</v>
      </c>
      <c r="V44" s="217"/>
      <c r="W44" s="218">
        <f t="shared" si="4"/>
        <v>0</v>
      </c>
      <c r="X44" s="212"/>
      <c r="Y44" s="212"/>
      <c r="Z44" s="117">
        <f>AA44/'B1'!$D$17</f>
        <v>0</v>
      </c>
      <c r="AA44" s="220"/>
      <c r="AB44" s="218">
        <f t="shared" si="5"/>
        <v>0</v>
      </c>
      <c r="AC44" s="212"/>
      <c r="AD44" s="212"/>
      <c r="AE44" s="114">
        <f>AF44/'B1'!$D$17</f>
        <v>0</v>
      </c>
      <c r="AF44" s="217"/>
      <c r="AG44" s="218">
        <f t="shared" si="6"/>
        <v>0</v>
      </c>
      <c r="AH44" s="221">
        <f t="shared" si="7"/>
        <v>0</v>
      </c>
      <c r="AI44" s="612"/>
      <c r="AJ44" s="613"/>
      <c r="AK44" s="614">
        <f t="shared" si="8"/>
        <v>0</v>
      </c>
    </row>
    <row r="45" spans="1:37" s="189" customFormat="1" x14ac:dyDescent="0.2">
      <c r="A45" s="212"/>
      <c r="B45" s="222"/>
      <c r="C45" s="214"/>
      <c r="D45" s="214"/>
      <c r="E45" s="214"/>
      <c r="F45" s="215">
        <f t="shared" si="0"/>
        <v>0</v>
      </c>
      <c r="G45" s="216" t="str">
        <f>IF(H45=0,"",H45/'B1'!$D$17)</f>
        <v/>
      </c>
      <c r="H45" s="217"/>
      <c r="I45" s="218">
        <f t="shared" si="1"/>
        <v>0</v>
      </c>
      <c r="J45" s="212"/>
      <c r="K45" s="212"/>
      <c r="L45" s="219">
        <f>H45/'B1'!$D$17</f>
        <v>0</v>
      </c>
      <c r="M45" s="114">
        <f t="shared" si="2"/>
        <v>0</v>
      </c>
      <c r="N45" s="212"/>
      <c r="O45" s="212"/>
      <c r="P45" s="117">
        <f>Q45/'B1'!$D$17</f>
        <v>0</v>
      </c>
      <c r="Q45" s="217"/>
      <c r="R45" s="218">
        <f t="shared" si="3"/>
        <v>0</v>
      </c>
      <c r="S45" s="212"/>
      <c r="T45" s="212"/>
      <c r="U45" s="117">
        <f>V45/'B1'!$D$17</f>
        <v>0</v>
      </c>
      <c r="V45" s="217"/>
      <c r="W45" s="218">
        <f t="shared" si="4"/>
        <v>0</v>
      </c>
      <c r="X45" s="212"/>
      <c r="Y45" s="212"/>
      <c r="Z45" s="117">
        <f>AA45/'B1'!$D$17</f>
        <v>0</v>
      </c>
      <c r="AA45" s="220"/>
      <c r="AB45" s="218">
        <f t="shared" si="5"/>
        <v>0</v>
      </c>
      <c r="AC45" s="212"/>
      <c r="AD45" s="212"/>
      <c r="AE45" s="114">
        <f>AF45/'B1'!$D$17</f>
        <v>0</v>
      </c>
      <c r="AF45" s="217"/>
      <c r="AG45" s="218">
        <f t="shared" si="6"/>
        <v>0</v>
      </c>
      <c r="AH45" s="221">
        <f t="shared" si="7"/>
        <v>0</v>
      </c>
      <c r="AI45" s="612"/>
      <c r="AJ45" s="613"/>
      <c r="AK45" s="614">
        <f t="shared" si="8"/>
        <v>0</v>
      </c>
    </row>
    <row r="46" spans="1:37" s="189" customFormat="1" x14ac:dyDescent="0.2">
      <c r="A46" s="212"/>
      <c r="B46" s="222"/>
      <c r="C46" s="214"/>
      <c r="D46" s="214"/>
      <c r="E46" s="214"/>
      <c r="F46" s="215">
        <f t="shared" si="0"/>
        <v>0</v>
      </c>
      <c r="G46" s="216" t="str">
        <f>IF(H46=0,"",H46/'B1'!$D$17)</f>
        <v/>
      </c>
      <c r="H46" s="217"/>
      <c r="I46" s="218">
        <f t="shared" si="1"/>
        <v>0</v>
      </c>
      <c r="J46" s="212"/>
      <c r="K46" s="212"/>
      <c r="L46" s="219">
        <f>H46/'B1'!$D$17</f>
        <v>0</v>
      </c>
      <c r="M46" s="114">
        <f t="shared" si="2"/>
        <v>0</v>
      </c>
      <c r="N46" s="212"/>
      <c r="O46" s="212"/>
      <c r="P46" s="117">
        <f>Q46/'B1'!$D$17</f>
        <v>0</v>
      </c>
      <c r="Q46" s="217"/>
      <c r="R46" s="218">
        <f t="shared" si="3"/>
        <v>0</v>
      </c>
      <c r="S46" s="212"/>
      <c r="T46" s="212"/>
      <c r="U46" s="117">
        <f>V46/'B1'!$D$17</f>
        <v>0</v>
      </c>
      <c r="V46" s="217"/>
      <c r="W46" s="218">
        <f t="shared" si="4"/>
        <v>0</v>
      </c>
      <c r="X46" s="212"/>
      <c r="Y46" s="212"/>
      <c r="Z46" s="117">
        <f>AA46/'B1'!$D$17</f>
        <v>0</v>
      </c>
      <c r="AA46" s="220"/>
      <c r="AB46" s="218">
        <f t="shared" si="5"/>
        <v>0</v>
      </c>
      <c r="AC46" s="212"/>
      <c r="AD46" s="212"/>
      <c r="AE46" s="114">
        <f>AF46/'B1'!$D$17</f>
        <v>0</v>
      </c>
      <c r="AF46" s="217"/>
      <c r="AG46" s="218">
        <f t="shared" si="6"/>
        <v>0</v>
      </c>
      <c r="AH46" s="221">
        <f t="shared" si="7"/>
        <v>0</v>
      </c>
      <c r="AI46" s="612"/>
      <c r="AJ46" s="613"/>
      <c r="AK46" s="614">
        <f t="shared" si="8"/>
        <v>0</v>
      </c>
    </row>
    <row r="47" spans="1:37" s="189" customFormat="1" x14ac:dyDescent="0.2">
      <c r="A47" s="212"/>
      <c r="B47" s="222"/>
      <c r="C47" s="214"/>
      <c r="D47" s="214"/>
      <c r="E47" s="214"/>
      <c r="F47" s="215">
        <f t="shared" si="0"/>
        <v>0</v>
      </c>
      <c r="G47" s="216" t="str">
        <f>IF(H47=0,"",H47/'B1'!$D$17)</f>
        <v/>
      </c>
      <c r="H47" s="217"/>
      <c r="I47" s="218">
        <f t="shared" si="1"/>
        <v>0</v>
      </c>
      <c r="J47" s="212"/>
      <c r="K47" s="212"/>
      <c r="L47" s="219">
        <f>H47/'B1'!$D$17</f>
        <v>0</v>
      </c>
      <c r="M47" s="114">
        <f t="shared" si="2"/>
        <v>0</v>
      </c>
      <c r="N47" s="212"/>
      <c r="O47" s="212"/>
      <c r="P47" s="117">
        <f>Q47/'B1'!$D$17</f>
        <v>0</v>
      </c>
      <c r="Q47" s="217"/>
      <c r="R47" s="218">
        <f t="shared" si="3"/>
        <v>0</v>
      </c>
      <c r="S47" s="212"/>
      <c r="T47" s="212"/>
      <c r="U47" s="117">
        <f>V47/'B1'!$D$17</f>
        <v>0</v>
      </c>
      <c r="V47" s="217"/>
      <c r="W47" s="218">
        <f t="shared" si="4"/>
        <v>0</v>
      </c>
      <c r="X47" s="212"/>
      <c r="Y47" s="212"/>
      <c r="Z47" s="117">
        <f>AA47/'B1'!$D$17</f>
        <v>0</v>
      </c>
      <c r="AA47" s="220"/>
      <c r="AB47" s="218">
        <f t="shared" si="5"/>
        <v>0</v>
      </c>
      <c r="AC47" s="212"/>
      <c r="AD47" s="212"/>
      <c r="AE47" s="114">
        <f>AF47/'B1'!$D$17</f>
        <v>0</v>
      </c>
      <c r="AF47" s="217"/>
      <c r="AG47" s="218">
        <f t="shared" si="6"/>
        <v>0</v>
      </c>
      <c r="AH47" s="221">
        <f t="shared" si="7"/>
        <v>0</v>
      </c>
      <c r="AI47" s="612"/>
      <c r="AJ47" s="613"/>
      <c r="AK47" s="614">
        <f t="shared" si="8"/>
        <v>0</v>
      </c>
    </row>
    <row r="48" spans="1:37" s="189" customFormat="1" x14ac:dyDescent="0.2">
      <c r="A48" s="212"/>
      <c r="B48" s="222"/>
      <c r="C48" s="214"/>
      <c r="D48" s="214"/>
      <c r="E48" s="214"/>
      <c r="F48" s="215">
        <f t="shared" si="0"/>
        <v>0</v>
      </c>
      <c r="G48" s="216" t="str">
        <f>IF(H48=0,"",H48/'B1'!$D$17)</f>
        <v/>
      </c>
      <c r="H48" s="217"/>
      <c r="I48" s="218">
        <f t="shared" si="1"/>
        <v>0</v>
      </c>
      <c r="J48" s="212"/>
      <c r="K48" s="212"/>
      <c r="L48" s="219">
        <f>H48/'B1'!$D$17</f>
        <v>0</v>
      </c>
      <c r="M48" s="114">
        <f t="shared" si="2"/>
        <v>0</v>
      </c>
      <c r="N48" s="212"/>
      <c r="O48" s="212"/>
      <c r="P48" s="117">
        <f>Q48/'B1'!$D$17</f>
        <v>0</v>
      </c>
      <c r="Q48" s="217"/>
      <c r="R48" s="218">
        <f t="shared" si="3"/>
        <v>0</v>
      </c>
      <c r="S48" s="212"/>
      <c r="T48" s="212"/>
      <c r="U48" s="117">
        <f>V48/'B1'!$D$17</f>
        <v>0</v>
      </c>
      <c r="V48" s="217"/>
      <c r="W48" s="218">
        <f t="shared" si="4"/>
        <v>0</v>
      </c>
      <c r="X48" s="212"/>
      <c r="Y48" s="212"/>
      <c r="Z48" s="117">
        <f>AA48/'B1'!$D$17</f>
        <v>0</v>
      </c>
      <c r="AA48" s="220"/>
      <c r="AB48" s="218">
        <f t="shared" si="5"/>
        <v>0</v>
      </c>
      <c r="AC48" s="212"/>
      <c r="AD48" s="212"/>
      <c r="AE48" s="114">
        <f>AF48/'B1'!$D$17</f>
        <v>0</v>
      </c>
      <c r="AF48" s="217"/>
      <c r="AG48" s="218">
        <f t="shared" si="6"/>
        <v>0</v>
      </c>
      <c r="AH48" s="221">
        <f t="shared" si="7"/>
        <v>0</v>
      </c>
      <c r="AI48" s="612"/>
      <c r="AJ48" s="613"/>
      <c r="AK48" s="614">
        <f t="shared" si="8"/>
        <v>0</v>
      </c>
    </row>
    <row r="49" spans="1:37" s="189" customFormat="1" x14ac:dyDescent="0.2">
      <c r="A49" s="212"/>
      <c r="B49" s="222"/>
      <c r="C49" s="214"/>
      <c r="D49" s="214"/>
      <c r="E49" s="214"/>
      <c r="F49" s="215">
        <f t="shared" si="0"/>
        <v>0</v>
      </c>
      <c r="G49" s="216" t="str">
        <f>IF(H49=0,"",H49/'B1'!$D$17)</f>
        <v/>
      </c>
      <c r="H49" s="217"/>
      <c r="I49" s="218">
        <f t="shared" si="1"/>
        <v>0</v>
      </c>
      <c r="J49" s="212"/>
      <c r="K49" s="212"/>
      <c r="L49" s="219">
        <f>H49/'B1'!$D$17</f>
        <v>0</v>
      </c>
      <c r="M49" s="114">
        <f t="shared" si="2"/>
        <v>0</v>
      </c>
      <c r="N49" s="212"/>
      <c r="O49" s="212"/>
      <c r="P49" s="117">
        <f>Q49/'B1'!$D$17</f>
        <v>0</v>
      </c>
      <c r="Q49" s="217"/>
      <c r="R49" s="218">
        <f t="shared" si="3"/>
        <v>0</v>
      </c>
      <c r="S49" s="212"/>
      <c r="T49" s="212"/>
      <c r="U49" s="117">
        <f>V49/'B1'!$D$17</f>
        <v>0</v>
      </c>
      <c r="V49" s="217"/>
      <c r="W49" s="218">
        <f t="shared" si="4"/>
        <v>0</v>
      </c>
      <c r="X49" s="212"/>
      <c r="Y49" s="212"/>
      <c r="Z49" s="117">
        <f>AA49/'B1'!$D$17</f>
        <v>0</v>
      </c>
      <c r="AA49" s="220"/>
      <c r="AB49" s="218">
        <f t="shared" si="5"/>
        <v>0</v>
      </c>
      <c r="AC49" s="212"/>
      <c r="AD49" s="212"/>
      <c r="AE49" s="114">
        <f>AF49/'B1'!$D$17</f>
        <v>0</v>
      </c>
      <c r="AF49" s="217"/>
      <c r="AG49" s="218">
        <f t="shared" si="6"/>
        <v>0</v>
      </c>
      <c r="AH49" s="221">
        <f t="shared" si="7"/>
        <v>0</v>
      </c>
      <c r="AI49" s="612"/>
      <c r="AJ49" s="613"/>
      <c r="AK49" s="614">
        <f t="shared" si="8"/>
        <v>0</v>
      </c>
    </row>
    <row r="50" spans="1:37" s="189" customFormat="1" x14ac:dyDescent="0.2">
      <c r="A50" s="212"/>
      <c r="B50" s="222"/>
      <c r="C50" s="214"/>
      <c r="D50" s="214"/>
      <c r="E50" s="214"/>
      <c r="F50" s="215">
        <f t="shared" si="0"/>
        <v>0</v>
      </c>
      <c r="G50" s="216" t="str">
        <f>IF(H50=0,"",H50/'B1'!$D$17)</f>
        <v/>
      </c>
      <c r="H50" s="217"/>
      <c r="I50" s="218">
        <f t="shared" si="1"/>
        <v>0</v>
      </c>
      <c r="J50" s="212"/>
      <c r="K50" s="212"/>
      <c r="L50" s="219">
        <f>H50/'B1'!$D$17</f>
        <v>0</v>
      </c>
      <c r="M50" s="114">
        <f t="shared" si="2"/>
        <v>0</v>
      </c>
      <c r="N50" s="212"/>
      <c r="O50" s="212"/>
      <c r="P50" s="117">
        <f>Q50/'B1'!$D$17</f>
        <v>0</v>
      </c>
      <c r="Q50" s="217"/>
      <c r="R50" s="218">
        <f t="shared" si="3"/>
        <v>0</v>
      </c>
      <c r="S50" s="212"/>
      <c r="T50" s="212"/>
      <c r="U50" s="117">
        <f>V50/'B1'!$D$17</f>
        <v>0</v>
      </c>
      <c r="V50" s="217"/>
      <c r="W50" s="218">
        <f t="shared" si="4"/>
        <v>0</v>
      </c>
      <c r="X50" s="212"/>
      <c r="Y50" s="212"/>
      <c r="Z50" s="117">
        <f>AA50/'B1'!$D$17</f>
        <v>0</v>
      </c>
      <c r="AA50" s="220"/>
      <c r="AB50" s="218">
        <f t="shared" si="5"/>
        <v>0</v>
      </c>
      <c r="AC50" s="212"/>
      <c r="AD50" s="212"/>
      <c r="AE50" s="114">
        <f>AF50/'B1'!$D$17</f>
        <v>0</v>
      </c>
      <c r="AF50" s="217"/>
      <c r="AG50" s="218">
        <f t="shared" si="6"/>
        <v>0</v>
      </c>
      <c r="AH50" s="221">
        <f t="shared" si="7"/>
        <v>0</v>
      </c>
      <c r="AI50" s="612"/>
      <c r="AJ50" s="613"/>
      <c r="AK50" s="614">
        <f t="shared" si="8"/>
        <v>0</v>
      </c>
    </row>
    <row r="51" spans="1:37" s="189" customFormat="1" x14ac:dyDescent="0.2">
      <c r="A51" s="212"/>
      <c r="B51" s="222"/>
      <c r="C51" s="214"/>
      <c r="D51" s="214"/>
      <c r="E51" s="214"/>
      <c r="F51" s="215">
        <f t="shared" si="0"/>
        <v>0</v>
      </c>
      <c r="G51" s="216" t="str">
        <f>IF(H51=0,"",H51/'B1'!$D$17)</f>
        <v/>
      </c>
      <c r="H51" s="217"/>
      <c r="I51" s="218">
        <f t="shared" si="1"/>
        <v>0</v>
      </c>
      <c r="J51" s="212"/>
      <c r="K51" s="212"/>
      <c r="L51" s="219">
        <f>H51/'B1'!$D$17</f>
        <v>0</v>
      </c>
      <c r="M51" s="114">
        <f t="shared" si="2"/>
        <v>0</v>
      </c>
      <c r="N51" s="212"/>
      <c r="O51" s="212"/>
      <c r="P51" s="117">
        <f>Q51/'B1'!$D$17</f>
        <v>0</v>
      </c>
      <c r="Q51" s="217"/>
      <c r="R51" s="218">
        <f t="shared" si="3"/>
        <v>0</v>
      </c>
      <c r="S51" s="212"/>
      <c r="T51" s="212"/>
      <c r="U51" s="117">
        <f>V51/'B1'!$D$17</f>
        <v>0</v>
      </c>
      <c r="V51" s="217"/>
      <c r="W51" s="218">
        <f t="shared" si="4"/>
        <v>0</v>
      </c>
      <c r="X51" s="212"/>
      <c r="Y51" s="212"/>
      <c r="Z51" s="117">
        <f>AA51/'B1'!$D$17</f>
        <v>0</v>
      </c>
      <c r="AA51" s="220"/>
      <c r="AB51" s="218">
        <f t="shared" si="5"/>
        <v>0</v>
      </c>
      <c r="AC51" s="212"/>
      <c r="AD51" s="212"/>
      <c r="AE51" s="114">
        <f>AF51/'B1'!$D$17</f>
        <v>0</v>
      </c>
      <c r="AF51" s="217"/>
      <c r="AG51" s="218">
        <f t="shared" si="6"/>
        <v>0</v>
      </c>
      <c r="AH51" s="221">
        <f t="shared" si="7"/>
        <v>0</v>
      </c>
      <c r="AI51" s="612"/>
      <c r="AJ51" s="613"/>
      <c r="AK51" s="614">
        <f t="shared" si="8"/>
        <v>0</v>
      </c>
    </row>
    <row r="52" spans="1:37" s="189" customFormat="1" x14ac:dyDescent="0.2">
      <c r="A52" s="212"/>
      <c r="B52" s="222"/>
      <c r="C52" s="214"/>
      <c r="D52" s="214"/>
      <c r="E52" s="214"/>
      <c r="F52" s="215">
        <f t="shared" si="0"/>
        <v>0</v>
      </c>
      <c r="G52" s="216" t="str">
        <f>IF(H52=0,"",H52/'B1'!$D$17)</f>
        <v/>
      </c>
      <c r="H52" s="217"/>
      <c r="I52" s="218">
        <f t="shared" si="1"/>
        <v>0</v>
      </c>
      <c r="J52" s="212"/>
      <c r="K52" s="212"/>
      <c r="L52" s="219">
        <f>H52/'B1'!$D$17</f>
        <v>0</v>
      </c>
      <c r="M52" s="114">
        <f t="shared" si="2"/>
        <v>0</v>
      </c>
      <c r="N52" s="212"/>
      <c r="O52" s="212"/>
      <c r="P52" s="117">
        <f>Q52/'B1'!$D$17</f>
        <v>0</v>
      </c>
      <c r="Q52" s="217"/>
      <c r="R52" s="218">
        <f t="shared" si="3"/>
        <v>0</v>
      </c>
      <c r="S52" s="212"/>
      <c r="T52" s="212"/>
      <c r="U52" s="117">
        <f>V52/'B1'!$D$17</f>
        <v>0</v>
      </c>
      <c r="V52" s="217"/>
      <c r="W52" s="218">
        <f t="shared" si="4"/>
        <v>0</v>
      </c>
      <c r="X52" s="212"/>
      <c r="Y52" s="212"/>
      <c r="Z52" s="117">
        <f>AA52/'B1'!$D$17</f>
        <v>0</v>
      </c>
      <c r="AA52" s="220"/>
      <c r="AB52" s="218">
        <f t="shared" si="5"/>
        <v>0</v>
      </c>
      <c r="AC52" s="212"/>
      <c r="AD52" s="212"/>
      <c r="AE52" s="114">
        <f>AF52/'B1'!$D$17</f>
        <v>0</v>
      </c>
      <c r="AF52" s="217"/>
      <c r="AG52" s="218">
        <f t="shared" si="6"/>
        <v>0</v>
      </c>
      <c r="AH52" s="221">
        <f t="shared" si="7"/>
        <v>0</v>
      </c>
      <c r="AI52" s="612"/>
      <c r="AJ52" s="613"/>
      <c r="AK52" s="614">
        <f t="shared" si="8"/>
        <v>0</v>
      </c>
    </row>
    <row r="53" spans="1:37" s="189" customFormat="1" x14ac:dyDescent="0.2">
      <c r="A53" s="212"/>
      <c r="B53" s="222"/>
      <c r="C53" s="214"/>
      <c r="D53" s="214"/>
      <c r="E53" s="214"/>
      <c r="F53" s="215">
        <f t="shared" si="0"/>
        <v>0</v>
      </c>
      <c r="G53" s="216" t="str">
        <f>IF(H53=0,"",H53/'B1'!$D$17)</f>
        <v/>
      </c>
      <c r="H53" s="217"/>
      <c r="I53" s="218">
        <f t="shared" si="1"/>
        <v>0</v>
      </c>
      <c r="J53" s="212"/>
      <c r="K53" s="212"/>
      <c r="L53" s="219">
        <f>H53/'B1'!$D$17</f>
        <v>0</v>
      </c>
      <c r="M53" s="114">
        <f t="shared" si="2"/>
        <v>0</v>
      </c>
      <c r="N53" s="212"/>
      <c r="O53" s="212"/>
      <c r="P53" s="117">
        <f>Q53/'B1'!$D$17</f>
        <v>0</v>
      </c>
      <c r="Q53" s="217"/>
      <c r="R53" s="218">
        <f t="shared" si="3"/>
        <v>0</v>
      </c>
      <c r="S53" s="212"/>
      <c r="T53" s="212"/>
      <c r="U53" s="117">
        <f>V53/'B1'!$D$17</f>
        <v>0</v>
      </c>
      <c r="V53" s="217"/>
      <c r="W53" s="218">
        <f t="shared" si="4"/>
        <v>0</v>
      </c>
      <c r="X53" s="212"/>
      <c r="Y53" s="212"/>
      <c r="Z53" s="117">
        <f>AA53/'B1'!$D$17</f>
        <v>0</v>
      </c>
      <c r="AA53" s="220"/>
      <c r="AB53" s="218">
        <f t="shared" si="5"/>
        <v>0</v>
      </c>
      <c r="AC53" s="212"/>
      <c r="AD53" s="212"/>
      <c r="AE53" s="114">
        <f>AF53/'B1'!$D$17</f>
        <v>0</v>
      </c>
      <c r="AF53" s="217"/>
      <c r="AG53" s="218">
        <f t="shared" si="6"/>
        <v>0</v>
      </c>
      <c r="AH53" s="221">
        <f t="shared" si="7"/>
        <v>0</v>
      </c>
      <c r="AI53" s="612"/>
      <c r="AJ53" s="613"/>
      <c r="AK53" s="614">
        <f t="shared" si="8"/>
        <v>0</v>
      </c>
    </row>
    <row r="54" spans="1:37" s="189" customFormat="1" x14ac:dyDescent="0.2">
      <c r="A54" s="212"/>
      <c r="B54" s="222"/>
      <c r="C54" s="214"/>
      <c r="D54" s="214"/>
      <c r="E54" s="214"/>
      <c r="F54" s="215">
        <f t="shared" si="0"/>
        <v>0</v>
      </c>
      <c r="G54" s="216" t="str">
        <f>IF(H54=0,"",H54/'B1'!$D$17)</f>
        <v/>
      </c>
      <c r="H54" s="217"/>
      <c r="I54" s="218">
        <f t="shared" si="1"/>
        <v>0</v>
      </c>
      <c r="J54" s="212"/>
      <c r="K54" s="212"/>
      <c r="L54" s="219">
        <f>H54/'B1'!$D$17</f>
        <v>0</v>
      </c>
      <c r="M54" s="114">
        <f t="shared" si="2"/>
        <v>0</v>
      </c>
      <c r="N54" s="212"/>
      <c r="O54" s="212"/>
      <c r="P54" s="117">
        <f>Q54/'B1'!$D$17</f>
        <v>0</v>
      </c>
      <c r="Q54" s="217"/>
      <c r="R54" s="218">
        <f t="shared" si="3"/>
        <v>0</v>
      </c>
      <c r="S54" s="212"/>
      <c r="T54" s="212"/>
      <c r="U54" s="117">
        <f>V54/'B1'!$D$17</f>
        <v>0</v>
      </c>
      <c r="V54" s="217"/>
      <c r="W54" s="218">
        <f t="shared" si="4"/>
        <v>0</v>
      </c>
      <c r="X54" s="212"/>
      <c r="Y54" s="212"/>
      <c r="Z54" s="117">
        <f>AA54/'B1'!$D$17</f>
        <v>0</v>
      </c>
      <c r="AA54" s="220"/>
      <c r="AB54" s="218">
        <f t="shared" si="5"/>
        <v>0</v>
      </c>
      <c r="AC54" s="212"/>
      <c r="AD54" s="212"/>
      <c r="AE54" s="114">
        <f>AF54/'B1'!$D$17</f>
        <v>0</v>
      </c>
      <c r="AF54" s="217"/>
      <c r="AG54" s="218">
        <f t="shared" si="6"/>
        <v>0</v>
      </c>
      <c r="AH54" s="221">
        <f t="shared" si="7"/>
        <v>0</v>
      </c>
      <c r="AI54" s="612"/>
      <c r="AJ54" s="613"/>
      <c r="AK54" s="614">
        <f t="shared" si="8"/>
        <v>0</v>
      </c>
    </row>
    <row r="55" spans="1:37" s="189" customFormat="1" x14ac:dyDescent="0.2">
      <c r="A55" s="212"/>
      <c r="B55" s="222"/>
      <c r="C55" s="214"/>
      <c r="D55" s="214"/>
      <c r="E55" s="214"/>
      <c r="F55" s="215">
        <f t="shared" si="0"/>
        <v>0</v>
      </c>
      <c r="G55" s="216" t="str">
        <f>IF(H55=0,"",H55/'B1'!$D$17)</f>
        <v/>
      </c>
      <c r="H55" s="217"/>
      <c r="I55" s="218">
        <f t="shared" si="1"/>
        <v>0</v>
      </c>
      <c r="J55" s="212"/>
      <c r="K55" s="212"/>
      <c r="L55" s="219">
        <f>H55/'B1'!$D$17</f>
        <v>0</v>
      </c>
      <c r="M55" s="114">
        <f t="shared" si="2"/>
        <v>0</v>
      </c>
      <c r="N55" s="212"/>
      <c r="O55" s="212"/>
      <c r="P55" s="117">
        <f>Q55/'B1'!$D$17</f>
        <v>0</v>
      </c>
      <c r="Q55" s="217"/>
      <c r="R55" s="218">
        <f t="shared" si="3"/>
        <v>0</v>
      </c>
      <c r="S55" s="212"/>
      <c r="T55" s="212"/>
      <c r="U55" s="117">
        <f>V55/'B1'!$D$17</f>
        <v>0</v>
      </c>
      <c r="V55" s="217"/>
      <c r="W55" s="218">
        <f t="shared" si="4"/>
        <v>0</v>
      </c>
      <c r="X55" s="212"/>
      <c r="Y55" s="212"/>
      <c r="Z55" s="117">
        <f>AA55/'B1'!$D$17</f>
        <v>0</v>
      </c>
      <c r="AA55" s="220"/>
      <c r="AB55" s="218">
        <f t="shared" si="5"/>
        <v>0</v>
      </c>
      <c r="AC55" s="212"/>
      <c r="AD55" s="212"/>
      <c r="AE55" s="114">
        <f>AF55/'B1'!$D$17</f>
        <v>0</v>
      </c>
      <c r="AF55" s="217"/>
      <c r="AG55" s="218">
        <f t="shared" si="6"/>
        <v>0</v>
      </c>
      <c r="AH55" s="221">
        <f t="shared" si="7"/>
        <v>0</v>
      </c>
      <c r="AI55" s="612"/>
      <c r="AJ55" s="613"/>
      <c r="AK55" s="614">
        <f t="shared" si="8"/>
        <v>0</v>
      </c>
    </row>
    <row r="56" spans="1:37" s="189" customFormat="1" x14ac:dyDescent="0.2">
      <c r="A56" s="212"/>
      <c r="B56" s="222"/>
      <c r="C56" s="214"/>
      <c r="D56" s="214"/>
      <c r="E56" s="214"/>
      <c r="F56" s="215">
        <f t="shared" si="0"/>
        <v>0</v>
      </c>
      <c r="G56" s="216" t="str">
        <f>IF(H56=0,"",H56/'B1'!$D$17)</f>
        <v/>
      </c>
      <c r="H56" s="217"/>
      <c r="I56" s="218">
        <f t="shared" si="1"/>
        <v>0</v>
      </c>
      <c r="J56" s="212"/>
      <c r="K56" s="212"/>
      <c r="L56" s="219">
        <f>H56/'B1'!$D$17</f>
        <v>0</v>
      </c>
      <c r="M56" s="114">
        <f t="shared" si="2"/>
        <v>0</v>
      </c>
      <c r="N56" s="212"/>
      <c r="O56" s="212"/>
      <c r="P56" s="117">
        <f>Q56/'B1'!$D$17</f>
        <v>0</v>
      </c>
      <c r="Q56" s="217"/>
      <c r="R56" s="218">
        <f t="shared" si="3"/>
        <v>0</v>
      </c>
      <c r="S56" s="212"/>
      <c r="T56" s="212"/>
      <c r="U56" s="117">
        <f>V56/'B1'!$D$17</f>
        <v>0</v>
      </c>
      <c r="V56" s="217"/>
      <c r="W56" s="218">
        <f t="shared" si="4"/>
        <v>0</v>
      </c>
      <c r="X56" s="212"/>
      <c r="Y56" s="212"/>
      <c r="Z56" s="117">
        <f>AA56/'B1'!$D$17</f>
        <v>0</v>
      </c>
      <c r="AA56" s="220"/>
      <c r="AB56" s="218">
        <f t="shared" si="5"/>
        <v>0</v>
      </c>
      <c r="AC56" s="212"/>
      <c r="AD56" s="212"/>
      <c r="AE56" s="114">
        <f>AF56/'B1'!$D$17</f>
        <v>0</v>
      </c>
      <c r="AF56" s="217"/>
      <c r="AG56" s="218">
        <f t="shared" si="6"/>
        <v>0</v>
      </c>
      <c r="AH56" s="221">
        <f t="shared" si="7"/>
        <v>0</v>
      </c>
      <c r="AI56" s="612"/>
      <c r="AJ56" s="613"/>
      <c r="AK56" s="614">
        <f t="shared" si="8"/>
        <v>0</v>
      </c>
    </row>
    <row r="57" spans="1:37" s="189" customFormat="1" x14ac:dyDescent="0.2">
      <c r="A57" s="212"/>
      <c r="B57" s="222"/>
      <c r="C57" s="214"/>
      <c r="D57" s="214"/>
      <c r="E57" s="214"/>
      <c r="F57" s="215">
        <f t="shared" si="0"/>
        <v>0</v>
      </c>
      <c r="G57" s="216" t="str">
        <f>IF(H57=0,"",H57/'B1'!$D$17)</f>
        <v/>
      </c>
      <c r="H57" s="217"/>
      <c r="I57" s="218">
        <f t="shared" si="1"/>
        <v>0</v>
      </c>
      <c r="J57" s="212"/>
      <c r="K57" s="212"/>
      <c r="L57" s="219">
        <f>H57/'B1'!$D$17</f>
        <v>0</v>
      </c>
      <c r="M57" s="114">
        <f t="shared" si="2"/>
        <v>0</v>
      </c>
      <c r="N57" s="212"/>
      <c r="O57" s="212"/>
      <c r="P57" s="117">
        <f>Q57/'B1'!$D$17</f>
        <v>0</v>
      </c>
      <c r="Q57" s="217"/>
      <c r="R57" s="218">
        <f t="shared" si="3"/>
        <v>0</v>
      </c>
      <c r="S57" s="212"/>
      <c r="T57" s="212"/>
      <c r="U57" s="117">
        <f>V57/'B1'!$D$17</f>
        <v>0</v>
      </c>
      <c r="V57" s="217"/>
      <c r="W57" s="218">
        <f t="shared" si="4"/>
        <v>0</v>
      </c>
      <c r="X57" s="212"/>
      <c r="Y57" s="212"/>
      <c r="Z57" s="117">
        <f>AA57/'B1'!$D$17</f>
        <v>0</v>
      </c>
      <c r="AA57" s="220"/>
      <c r="AB57" s="218">
        <f t="shared" si="5"/>
        <v>0</v>
      </c>
      <c r="AC57" s="212"/>
      <c r="AD57" s="212"/>
      <c r="AE57" s="114">
        <f>AF57/'B1'!$D$17</f>
        <v>0</v>
      </c>
      <c r="AF57" s="217"/>
      <c r="AG57" s="218">
        <f t="shared" si="6"/>
        <v>0</v>
      </c>
      <c r="AH57" s="221">
        <f t="shared" si="7"/>
        <v>0</v>
      </c>
      <c r="AI57" s="612"/>
      <c r="AJ57" s="613"/>
      <c r="AK57" s="614">
        <f t="shared" si="8"/>
        <v>0</v>
      </c>
    </row>
    <row r="58" spans="1:37" s="189" customFormat="1" x14ac:dyDescent="0.2">
      <c r="A58" s="212"/>
      <c r="B58" s="222"/>
      <c r="C58" s="214"/>
      <c r="D58" s="214"/>
      <c r="E58" s="214"/>
      <c r="F58" s="215">
        <f t="shared" si="0"/>
        <v>0</v>
      </c>
      <c r="G58" s="216" t="str">
        <f>IF(H58=0,"",H58/'B1'!$D$17)</f>
        <v/>
      </c>
      <c r="H58" s="217"/>
      <c r="I58" s="218">
        <f t="shared" si="1"/>
        <v>0</v>
      </c>
      <c r="J58" s="212"/>
      <c r="K58" s="212"/>
      <c r="L58" s="219">
        <f>H58/'B1'!$D$17</f>
        <v>0</v>
      </c>
      <c r="M58" s="114">
        <f t="shared" si="2"/>
        <v>0</v>
      </c>
      <c r="N58" s="212"/>
      <c r="O58" s="212"/>
      <c r="P58" s="117">
        <f>Q58/'B1'!$D$17</f>
        <v>0</v>
      </c>
      <c r="Q58" s="217"/>
      <c r="R58" s="218">
        <f t="shared" si="3"/>
        <v>0</v>
      </c>
      <c r="S58" s="212"/>
      <c r="T58" s="212"/>
      <c r="U58" s="117">
        <f>V58/'B1'!$D$17</f>
        <v>0</v>
      </c>
      <c r="V58" s="217"/>
      <c r="W58" s="218">
        <f t="shared" si="4"/>
        <v>0</v>
      </c>
      <c r="X58" s="212"/>
      <c r="Y58" s="212"/>
      <c r="Z58" s="117">
        <f>AA58/'B1'!$D$17</f>
        <v>0</v>
      </c>
      <c r="AA58" s="220"/>
      <c r="AB58" s="218">
        <f t="shared" si="5"/>
        <v>0</v>
      </c>
      <c r="AC58" s="212"/>
      <c r="AD58" s="212"/>
      <c r="AE58" s="114">
        <f>AF58/'B1'!$D$17</f>
        <v>0</v>
      </c>
      <c r="AF58" s="217"/>
      <c r="AG58" s="218">
        <f t="shared" si="6"/>
        <v>0</v>
      </c>
      <c r="AH58" s="221">
        <f t="shared" si="7"/>
        <v>0</v>
      </c>
      <c r="AI58" s="612"/>
      <c r="AJ58" s="613"/>
      <c r="AK58" s="614">
        <f t="shared" si="8"/>
        <v>0</v>
      </c>
    </row>
    <row r="59" spans="1:37" s="189" customFormat="1" x14ac:dyDescent="0.2">
      <c r="A59" s="212"/>
      <c r="B59" s="222"/>
      <c r="C59" s="214"/>
      <c r="D59" s="214"/>
      <c r="E59" s="214"/>
      <c r="F59" s="215">
        <f t="shared" si="0"/>
        <v>0</v>
      </c>
      <c r="G59" s="216" t="str">
        <f>IF(H59=0,"",H59/'B1'!$D$17)</f>
        <v/>
      </c>
      <c r="H59" s="217"/>
      <c r="I59" s="218">
        <f t="shared" si="1"/>
        <v>0</v>
      </c>
      <c r="J59" s="212"/>
      <c r="K59" s="212"/>
      <c r="L59" s="219">
        <f>H59/'B1'!$D$17</f>
        <v>0</v>
      </c>
      <c r="M59" s="114">
        <f t="shared" si="2"/>
        <v>0</v>
      </c>
      <c r="N59" s="212"/>
      <c r="O59" s="212"/>
      <c r="P59" s="117">
        <f>Q59/'B1'!$D$17</f>
        <v>0</v>
      </c>
      <c r="Q59" s="217"/>
      <c r="R59" s="218">
        <f t="shared" si="3"/>
        <v>0</v>
      </c>
      <c r="S59" s="212"/>
      <c r="T59" s="212"/>
      <c r="U59" s="117">
        <f>V59/'B1'!$D$17</f>
        <v>0</v>
      </c>
      <c r="V59" s="217"/>
      <c r="W59" s="218">
        <f t="shared" si="4"/>
        <v>0</v>
      </c>
      <c r="X59" s="212"/>
      <c r="Y59" s="212"/>
      <c r="Z59" s="117">
        <f>AA59/'B1'!$D$17</f>
        <v>0</v>
      </c>
      <c r="AA59" s="220"/>
      <c r="AB59" s="218">
        <f t="shared" si="5"/>
        <v>0</v>
      </c>
      <c r="AC59" s="212"/>
      <c r="AD59" s="212"/>
      <c r="AE59" s="114">
        <f>AF59/'B1'!$D$17</f>
        <v>0</v>
      </c>
      <c r="AF59" s="217"/>
      <c r="AG59" s="218">
        <f t="shared" si="6"/>
        <v>0</v>
      </c>
      <c r="AH59" s="221">
        <f t="shared" si="7"/>
        <v>0</v>
      </c>
      <c r="AI59" s="612"/>
      <c r="AJ59" s="613"/>
      <c r="AK59" s="614">
        <f t="shared" si="8"/>
        <v>0</v>
      </c>
    </row>
    <row r="60" spans="1:37" s="189" customFormat="1" x14ac:dyDescent="0.2">
      <c r="A60" s="212"/>
      <c r="B60" s="222"/>
      <c r="C60" s="214"/>
      <c r="D60" s="214"/>
      <c r="E60" s="214"/>
      <c r="F60" s="215">
        <f t="shared" si="0"/>
        <v>0</v>
      </c>
      <c r="G60" s="216" t="str">
        <f>IF(H60=0,"",H60/'B1'!$D$17)</f>
        <v/>
      </c>
      <c r="H60" s="217"/>
      <c r="I60" s="218">
        <f t="shared" si="1"/>
        <v>0</v>
      </c>
      <c r="J60" s="212"/>
      <c r="K60" s="212"/>
      <c r="L60" s="219">
        <f>H60/'B1'!$D$17</f>
        <v>0</v>
      </c>
      <c r="M60" s="114">
        <f t="shared" si="2"/>
        <v>0</v>
      </c>
      <c r="N60" s="212"/>
      <c r="O60" s="212"/>
      <c r="P60" s="117">
        <f>Q60/'B1'!$D$17</f>
        <v>0</v>
      </c>
      <c r="Q60" s="217"/>
      <c r="R60" s="218">
        <f t="shared" si="3"/>
        <v>0</v>
      </c>
      <c r="S60" s="212"/>
      <c r="T60" s="212"/>
      <c r="U60" s="117">
        <f>V60/'B1'!$D$17</f>
        <v>0</v>
      </c>
      <c r="V60" s="217"/>
      <c r="W60" s="218">
        <f t="shared" si="4"/>
        <v>0</v>
      </c>
      <c r="X60" s="212"/>
      <c r="Y60" s="212"/>
      <c r="Z60" s="117">
        <f>AA60/'B1'!$D$17</f>
        <v>0</v>
      </c>
      <c r="AA60" s="220"/>
      <c r="AB60" s="218">
        <f t="shared" si="5"/>
        <v>0</v>
      </c>
      <c r="AC60" s="212"/>
      <c r="AD60" s="212"/>
      <c r="AE60" s="114">
        <f>AF60/'B1'!$D$17</f>
        <v>0</v>
      </c>
      <c r="AF60" s="217"/>
      <c r="AG60" s="218">
        <f t="shared" si="6"/>
        <v>0</v>
      </c>
      <c r="AH60" s="221">
        <f t="shared" si="7"/>
        <v>0</v>
      </c>
      <c r="AI60" s="612"/>
      <c r="AJ60" s="613"/>
      <c r="AK60" s="614">
        <f t="shared" si="8"/>
        <v>0</v>
      </c>
    </row>
    <row r="61" spans="1:37" s="189" customFormat="1" x14ac:dyDescent="0.2">
      <c r="A61" s="212"/>
      <c r="B61" s="222"/>
      <c r="C61" s="214"/>
      <c r="D61" s="214"/>
      <c r="E61" s="214"/>
      <c r="F61" s="215">
        <f t="shared" si="0"/>
        <v>0</v>
      </c>
      <c r="G61" s="216" t="str">
        <f>IF(H61=0,"",H61/'B1'!$D$17)</f>
        <v/>
      </c>
      <c r="H61" s="217"/>
      <c r="I61" s="218">
        <f t="shared" si="1"/>
        <v>0</v>
      </c>
      <c r="J61" s="212"/>
      <c r="K61" s="212"/>
      <c r="L61" s="219">
        <f>H61/'B1'!$D$17</f>
        <v>0</v>
      </c>
      <c r="M61" s="114">
        <f t="shared" si="2"/>
        <v>0</v>
      </c>
      <c r="N61" s="212"/>
      <c r="O61" s="212"/>
      <c r="P61" s="117">
        <f>Q61/'B1'!$D$17</f>
        <v>0</v>
      </c>
      <c r="Q61" s="217"/>
      <c r="R61" s="218">
        <f t="shared" si="3"/>
        <v>0</v>
      </c>
      <c r="S61" s="212"/>
      <c r="T61" s="212"/>
      <c r="U61" s="117">
        <f>V61/'B1'!$D$17</f>
        <v>0</v>
      </c>
      <c r="V61" s="217"/>
      <c r="W61" s="218">
        <f t="shared" si="4"/>
        <v>0</v>
      </c>
      <c r="X61" s="212"/>
      <c r="Y61" s="212"/>
      <c r="Z61" s="117">
        <f>AA61/'B1'!$D$17</f>
        <v>0</v>
      </c>
      <c r="AA61" s="220"/>
      <c r="AB61" s="218">
        <f t="shared" si="5"/>
        <v>0</v>
      </c>
      <c r="AC61" s="212"/>
      <c r="AD61" s="212"/>
      <c r="AE61" s="114">
        <f>AF61/'B1'!$D$17</f>
        <v>0</v>
      </c>
      <c r="AF61" s="217"/>
      <c r="AG61" s="218">
        <f t="shared" si="6"/>
        <v>0</v>
      </c>
      <c r="AH61" s="221">
        <f t="shared" si="7"/>
        <v>0</v>
      </c>
      <c r="AI61" s="612"/>
      <c r="AJ61" s="613"/>
      <c r="AK61" s="614">
        <f t="shared" si="8"/>
        <v>0</v>
      </c>
    </row>
    <row r="62" spans="1:37" s="189" customFormat="1" x14ac:dyDescent="0.2">
      <c r="A62" s="212"/>
      <c r="B62" s="222"/>
      <c r="C62" s="214"/>
      <c r="D62" s="214"/>
      <c r="E62" s="214"/>
      <c r="F62" s="215">
        <f t="shared" si="0"/>
        <v>0</v>
      </c>
      <c r="G62" s="216" t="str">
        <f>IF(H62=0,"",H62/'B1'!$D$17)</f>
        <v/>
      </c>
      <c r="H62" s="217"/>
      <c r="I62" s="218">
        <f t="shared" si="1"/>
        <v>0</v>
      </c>
      <c r="J62" s="212"/>
      <c r="K62" s="212"/>
      <c r="L62" s="219">
        <f>H62/'B1'!$D$17</f>
        <v>0</v>
      </c>
      <c r="M62" s="114">
        <f t="shared" si="2"/>
        <v>0</v>
      </c>
      <c r="N62" s="212"/>
      <c r="O62" s="212"/>
      <c r="P62" s="117">
        <f>Q62/'B1'!$D$17</f>
        <v>0</v>
      </c>
      <c r="Q62" s="217"/>
      <c r="R62" s="218">
        <f t="shared" si="3"/>
        <v>0</v>
      </c>
      <c r="S62" s="212"/>
      <c r="T62" s="212"/>
      <c r="U62" s="117">
        <f>V62/'B1'!$D$17</f>
        <v>0</v>
      </c>
      <c r="V62" s="217"/>
      <c r="W62" s="218">
        <f t="shared" si="4"/>
        <v>0</v>
      </c>
      <c r="X62" s="212"/>
      <c r="Y62" s="212"/>
      <c r="Z62" s="117">
        <f>AA62/'B1'!$D$17</f>
        <v>0</v>
      </c>
      <c r="AA62" s="220"/>
      <c r="AB62" s="218">
        <f t="shared" si="5"/>
        <v>0</v>
      </c>
      <c r="AC62" s="212"/>
      <c r="AD62" s="212"/>
      <c r="AE62" s="114">
        <f>AF62/'B1'!$D$17</f>
        <v>0</v>
      </c>
      <c r="AF62" s="217"/>
      <c r="AG62" s="218">
        <f t="shared" si="6"/>
        <v>0</v>
      </c>
      <c r="AH62" s="221">
        <f t="shared" si="7"/>
        <v>0</v>
      </c>
      <c r="AI62" s="612"/>
      <c r="AJ62" s="613"/>
      <c r="AK62" s="614">
        <f t="shared" si="8"/>
        <v>0</v>
      </c>
    </row>
    <row r="63" spans="1:37" s="189" customFormat="1" x14ac:dyDescent="0.2">
      <c r="A63" s="212"/>
      <c r="B63" s="222"/>
      <c r="C63" s="214"/>
      <c r="D63" s="214"/>
      <c r="E63" s="214"/>
      <c r="F63" s="215">
        <f t="shared" si="0"/>
        <v>0</v>
      </c>
      <c r="G63" s="216" t="str">
        <f>IF(H63=0,"",H63/'B1'!$D$17)</f>
        <v/>
      </c>
      <c r="H63" s="217"/>
      <c r="I63" s="218">
        <f t="shared" si="1"/>
        <v>0</v>
      </c>
      <c r="J63" s="212"/>
      <c r="K63" s="212"/>
      <c r="L63" s="219">
        <f>H63/'B1'!$D$17</f>
        <v>0</v>
      </c>
      <c r="M63" s="114">
        <f t="shared" si="2"/>
        <v>0</v>
      </c>
      <c r="N63" s="212"/>
      <c r="O63" s="212"/>
      <c r="P63" s="117">
        <f>Q63/'B1'!$D$17</f>
        <v>0</v>
      </c>
      <c r="Q63" s="217"/>
      <c r="R63" s="218">
        <f t="shared" si="3"/>
        <v>0</v>
      </c>
      <c r="S63" s="212"/>
      <c r="T63" s="212"/>
      <c r="U63" s="117">
        <f>V63/'B1'!$D$17</f>
        <v>0</v>
      </c>
      <c r="V63" s="217"/>
      <c r="W63" s="218">
        <f t="shared" si="4"/>
        <v>0</v>
      </c>
      <c r="X63" s="212"/>
      <c r="Y63" s="212"/>
      <c r="Z63" s="117">
        <f>AA63/'B1'!$D$17</f>
        <v>0</v>
      </c>
      <c r="AA63" s="220"/>
      <c r="AB63" s="218">
        <f t="shared" si="5"/>
        <v>0</v>
      </c>
      <c r="AC63" s="212"/>
      <c r="AD63" s="212"/>
      <c r="AE63" s="114">
        <f>AF63/'B1'!$D$17</f>
        <v>0</v>
      </c>
      <c r="AF63" s="217"/>
      <c r="AG63" s="218">
        <f t="shared" si="6"/>
        <v>0</v>
      </c>
      <c r="AH63" s="221">
        <f t="shared" si="7"/>
        <v>0</v>
      </c>
      <c r="AI63" s="612"/>
      <c r="AJ63" s="613"/>
      <c r="AK63" s="614">
        <f t="shared" si="8"/>
        <v>0</v>
      </c>
    </row>
    <row r="64" spans="1:37" s="189" customFormat="1" x14ac:dyDescent="0.2">
      <c r="A64" s="212"/>
      <c r="B64" s="222"/>
      <c r="C64" s="214"/>
      <c r="D64" s="214"/>
      <c r="E64" s="214"/>
      <c r="F64" s="215">
        <f t="shared" si="0"/>
        <v>0</v>
      </c>
      <c r="G64" s="216" t="str">
        <f>IF(H64=0,"",H64/'B1'!$D$17)</f>
        <v/>
      </c>
      <c r="H64" s="217"/>
      <c r="I64" s="218">
        <f t="shared" si="1"/>
        <v>0</v>
      </c>
      <c r="J64" s="212"/>
      <c r="K64" s="212"/>
      <c r="L64" s="219">
        <f>H64/'B1'!$D$17</f>
        <v>0</v>
      </c>
      <c r="M64" s="114">
        <f t="shared" si="2"/>
        <v>0</v>
      </c>
      <c r="N64" s="212"/>
      <c r="O64" s="212"/>
      <c r="P64" s="117">
        <f>Q64/'B1'!$D$17</f>
        <v>0</v>
      </c>
      <c r="Q64" s="217"/>
      <c r="R64" s="218">
        <f t="shared" si="3"/>
        <v>0</v>
      </c>
      <c r="S64" s="212"/>
      <c r="T64" s="212"/>
      <c r="U64" s="117">
        <f>V64/'B1'!$D$17</f>
        <v>0</v>
      </c>
      <c r="V64" s="217"/>
      <c r="W64" s="218">
        <f t="shared" si="4"/>
        <v>0</v>
      </c>
      <c r="X64" s="212"/>
      <c r="Y64" s="212"/>
      <c r="Z64" s="117">
        <f>AA64/'B1'!$D$17</f>
        <v>0</v>
      </c>
      <c r="AA64" s="220"/>
      <c r="AB64" s="218">
        <f t="shared" si="5"/>
        <v>0</v>
      </c>
      <c r="AC64" s="212"/>
      <c r="AD64" s="212"/>
      <c r="AE64" s="114">
        <f>AF64/'B1'!$D$17</f>
        <v>0</v>
      </c>
      <c r="AF64" s="217"/>
      <c r="AG64" s="218">
        <f t="shared" si="6"/>
        <v>0</v>
      </c>
      <c r="AH64" s="221">
        <f t="shared" si="7"/>
        <v>0</v>
      </c>
      <c r="AI64" s="612"/>
      <c r="AJ64" s="613"/>
      <c r="AK64" s="614">
        <f t="shared" si="8"/>
        <v>0</v>
      </c>
    </row>
    <row r="65" spans="1:37" s="189" customFormat="1" x14ac:dyDescent="0.2">
      <c r="A65" s="212"/>
      <c r="B65" s="222"/>
      <c r="C65" s="214"/>
      <c r="D65" s="214"/>
      <c r="E65" s="214"/>
      <c r="F65" s="215">
        <f t="shared" si="0"/>
        <v>0</v>
      </c>
      <c r="G65" s="216" t="str">
        <f>IF(H65=0,"",H65/'B1'!$D$17)</f>
        <v/>
      </c>
      <c r="H65" s="217"/>
      <c r="I65" s="218">
        <f t="shared" si="1"/>
        <v>0</v>
      </c>
      <c r="J65" s="212"/>
      <c r="K65" s="212"/>
      <c r="L65" s="219">
        <f>H65/'B1'!$D$17</f>
        <v>0</v>
      </c>
      <c r="M65" s="114">
        <f t="shared" si="2"/>
        <v>0</v>
      </c>
      <c r="N65" s="212"/>
      <c r="O65" s="212"/>
      <c r="P65" s="117">
        <f>Q65/'B1'!$D$17</f>
        <v>0</v>
      </c>
      <c r="Q65" s="217"/>
      <c r="R65" s="218">
        <f t="shared" si="3"/>
        <v>0</v>
      </c>
      <c r="S65" s="212"/>
      <c r="T65" s="212"/>
      <c r="U65" s="117">
        <f>V65/'B1'!$D$17</f>
        <v>0</v>
      </c>
      <c r="V65" s="217"/>
      <c r="W65" s="218">
        <f t="shared" si="4"/>
        <v>0</v>
      </c>
      <c r="X65" s="212"/>
      <c r="Y65" s="212"/>
      <c r="Z65" s="117">
        <f>AA65/'B1'!$D$17</f>
        <v>0</v>
      </c>
      <c r="AA65" s="220"/>
      <c r="AB65" s="218">
        <f t="shared" si="5"/>
        <v>0</v>
      </c>
      <c r="AC65" s="212"/>
      <c r="AD65" s="212"/>
      <c r="AE65" s="114">
        <f>AF65/'B1'!$D$17</f>
        <v>0</v>
      </c>
      <c r="AF65" s="217"/>
      <c r="AG65" s="218">
        <f t="shared" si="6"/>
        <v>0</v>
      </c>
      <c r="AH65" s="221">
        <f t="shared" si="7"/>
        <v>0</v>
      </c>
      <c r="AI65" s="612"/>
      <c r="AJ65" s="613"/>
      <c r="AK65" s="614">
        <f t="shared" si="8"/>
        <v>0</v>
      </c>
    </row>
    <row r="66" spans="1:37" s="189" customFormat="1" x14ac:dyDescent="0.2">
      <c r="A66" s="212"/>
      <c r="B66" s="222"/>
      <c r="C66" s="214"/>
      <c r="D66" s="214"/>
      <c r="E66" s="214"/>
      <c r="F66" s="215">
        <f t="shared" si="0"/>
        <v>0</v>
      </c>
      <c r="G66" s="216" t="str">
        <f>IF(H66=0,"",H66/'B1'!$D$17)</f>
        <v/>
      </c>
      <c r="H66" s="217"/>
      <c r="I66" s="218">
        <f t="shared" si="1"/>
        <v>0</v>
      </c>
      <c r="J66" s="212"/>
      <c r="K66" s="212"/>
      <c r="L66" s="219">
        <f>H66/'B1'!$D$17</f>
        <v>0</v>
      </c>
      <c r="M66" s="114">
        <f t="shared" si="2"/>
        <v>0</v>
      </c>
      <c r="N66" s="212"/>
      <c r="O66" s="212"/>
      <c r="P66" s="117">
        <f>Q66/'B1'!$D$17</f>
        <v>0</v>
      </c>
      <c r="Q66" s="217"/>
      <c r="R66" s="218">
        <f t="shared" si="3"/>
        <v>0</v>
      </c>
      <c r="S66" s="212"/>
      <c r="T66" s="212"/>
      <c r="U66" s="117">
        <f>V66/'B1'!$D$17</f>
        <v>0</v>
      </c>
      <c r="V66" s="217"/>
      <c r="W66" s="218">
        <f t="shared" si="4"/>
        <v>0</v>
      </c>
      <c r="X66" s="212"/>
      <c r="Y66" s="212"/>
      <c r="Z66" s="117">
        <f>AA66/'B1'!$D$17</f>
        <v>0</v>
      </c>
      <c r="AA66" s="220"/>
      <c r="AB66" s="218">
        <f t="shared" si="5"/>
        <v>0</v>
      </c>
      <c r="AC66" s="212"/>
      <c r="AD66" s="212"/>
      <c r="AE66" s="114">
        <f>AF66/'B1'!$D$17</f>
        <v>0</v>
      </c>
      <c r="AF66" s="217"/>
      <c r="AG66" s="218">
        <f t="shared" si="6"/>
        <v>0</v>
      </c>
      <c r="AH66" s="221">
        <f t="shared" si="7"/>
        <v>0</v>
      </c>
      <c r="AI66" s="612"/>
      <c r="AJ66" s="613"/>
      <c r="AK66" s="614">
        <f t="shared" si="8"/>
        <v>0</v>
      </c>
    </row>
    <row r="67" spans="1:37" s="189" customFormat="1" x14ac:dyDescent="0.2">
      <c r="A67" s="212"/>
      <c r="B67" s="222"/>
      <c r="C67" s="214"/>
      <c r="D67" s="214"/>
      <c r="E67" s="214"/>
      <c r="F67" s="215">
        <f t="shared" si="0"/>
        <v>0</v>
      </c>
      <c r="G67" s="216" t="str">
        <f>IF(H67=0,"",H67/'B1'!$D$17)</f>
        <v/>
      </c>
      <c r="H67" s="217"/>
      <c r="I67" s="218">
        <f t="shared" si="1"/>
        <v>0</v>
      </c>
      <c r="J67" s="212"/>
      <c r="K67" s="212"/>
      <c r="L67" s="219">
        <f>H67/'B1'!$D$17</f>
        <v>0</v>
      </c>
      <c r="M67" s="114">
        <f t="shared" si="2"/>
        <v>0</v>
      </c>
      <c r="N67" s="212"/>
      <c r="O67" s="212"/>
      <c r="P67" s="117">
        <f>Q67/'B1'!$D$17</f>
        <v>0</v>
      </c>
      <c r="Q67" s="217"/>
      <c r="R67" s="218">
        <f t="shared" si="3"/>
        <v>0</v>
      </c>
      <c r="S67" s="212"/>
      <c r="T67" s="212"/>
      <c r="U67" s="117">
        <f>V67/'B1'!$D$17</f>
        <v>0</v>
      </c>
      <c r="V67" s="217"/>
      <c r="W67" s="218">
        <f t="shared" si="4"/>
        <v>0</v>
      </c>
      <c r="X67" s="212"/>
      <c r="Y67" s="212"/>
      <c r="Z67" s="117">
        <f>AA67/'B1'!$D$17</f>
        <v>0</v>
      </c>
      <c r="AA67" s="220"/>
      <c r="AB67" s="218">
        <f t="shared" si="5"/>
        <v>0</v>
      </c>
      <c r="AC67" s="212"/>
      <c r="AD67" s="212"/>
      <c r="AE67" s="114">
        <f>AF67/'B1'!$D$17</f>
        <v>0</v>
      </c>
      <c r="AF67" s="217"/>
      <c r="AG67" s="218">
        <f t="shared" si="6"/>
        <v>0</v>
      </c>
      <c r="AH67" s="221">
        <f t="shared" si="7"/>
        <v>0</v>
      </c>
      <c r="AI67" s="612"/>
      <c r="AJ67" s="613"/>
      <c r="AK67" s="614">
        <f t="shared" si="8"/>
        <v>0</v>
      </c>
    </row>
    <row r="68" spans="1:37" s="189" customFormat="1" x14ac:dyDescent="0.2">
      <c r="A68" s="212"/>
      <c r="B68" s="222"/>
      <c r="C68" s="214"/>
      <c r="D68" s="214"/>
      <c r="E68" s="214"/>
      <c r="F68" s="215">
        <f t="shared" si="0"/>
        <v>0</v>
      </c>
      <c r="G68" s="216" t="str">
        <f>IF(H68=0,"",H68/'B1'!$D$17)</f>
        <v/>
      </c>
      <c r="H68" s="217"/>
      <c r="I68" s="218">
        <f t="shared" si="1"/>
        <v>0</v>
      </c>
      <c r="J68" s="212"/>
      <c r="K68" s="212"/>
      <c r="L68" s="219">
        <f>H68/'B1'!$D$17</f>
        <v>0</v>
      </c>
      <c r="M68" s="114">
        <f t="shared" si="2"/>
        <v>0</v>
      </c>
      <c r="N68" s="212"/>
      <c r="O68" s="212"/>
      <c r="P68" s="117">
        <f>Q68/'B1'!$D$17</f>
        <v>0</v>
      </c>
      <c r="Q68" s="217"/>
      <c r="R68" s="218">
        <f t="shared" si="3"/>
        <v>0</v>
      </c>
      <c r="S68" s="212"/>
      <c r="T68" s="212"/>
      <c r="U68" s="117">
        <f>V68/'B1'!$D$17</f>
        <v>0</v>
      </c>
      <c r="V68" s="217"/>
      <c r="W68" s="218">
        <f t="shared" si="4"/>
        <v>0</v>
      </c>
      <c r="X68" s="212"/>
      <c r="Y68" s="212"/>
      <c r="Z68" s="117">
        <f>AA68/'B1'!$D$17</f>
        <v>0</v>
      </c>
      <c r="AA68" s="220"/>
      <c r="AB68" s="218">
        <f t="shared" si="5"/>
        <v>0</v>
      </c>
      <c r="AC68" s="212"/>
      <c r="AD68" s="212"/>
      <c r="AE68" s="114">
        <f>AF68/'B1'!$D$17</f>
        <v>0</v>
      </c>
      <c r="AF68" s="217"/>
      <c r="AG68" s="218">
        <f t="shared" si="6"/>
        <v>0</v>
      </c>
      <c r="AH68" s="221">
        <f t="shared" si="7"/>
        <v>0</v>
      </c>
      <c r="AI68" s="612"/>
      <c r="AJ68" s="613"/>
      <c r="AK68" s="614">
        <f t="shared" si="8"/>
        <v>0</v>
      </c>
    </row>
    <row r="69" spans="1:37" s="189" customFormat="1" x14ac:dyDescent="0.2">
      <c r="A69" s="212"/>
      <c r="B69" s="222"/>
      <c r="C69" s="214"/>
      <c r="D69" s="214"/>
      <c r="E69" s="214"/>
      <c r="F69" s="215">
        <f t="shared" si="0"/>
        <v>0</v>
      </c>
      <c r="G69" s="216" t="str">
        <f>IF(H69=0,"",H69/'B1'!$D$17)</f>
        <v/>
      </c>
      <c r="H69" s="217"/>
      <c r="I69" s="218">
        <f t="shared" si="1"/>
        <v>0</v>
      </c>
      <c r="J69" s="212"/>
      <c r="K69" s="212"/>
      <c r="L69" s="219">
        <f>H69/'B1'!$D$17</f>
        <v>0</v>
      </c>
      <c r="M69" s="114">
        <f t="shared" si="2"/>
        <v>0</v>
      </c>
      <c r="N69" s="212"/>
      <c r="O69" s="212"/>
      <c r="P69" s="117">
        <f>Q69/'B1'!$D$17</f>
        <v>0</v>
      </c>
      <c r="Q69" s="217"/>
      <c r="R69" s="218">
        <f t="shared" si="3"/>
        <v>0</v>
      </c>
      <c r="S69" s="212"/>
      <c r="T69" s="212"/>
      <c r="U69" s="117">
        <f>V69/'B1'!$D$17</f>
        <v>0</v>
      </c>
      <c r="V69" s="217"/>
      <c r="W69" s="218">
        <f t="shared" si="4"/>
        <v>0</v>
      </c>
      <c r="X69" s="212"/>
      <c r="Y69" s="212"/>
      <c r="Z69" s="117">
        <f>AA69/'B1'!$D$17</f>
        <v>0</v>
      </c>
      <c r="AA69" s="220"/>
      <c r="AB69" s="218">
        <f t="shared" si="5"/>
        <v>0</v>
      </c>
      <c r="AC69" s="212"/>
      <c r="AD69" s="212"/>
      <c r="AE69" s="114">
        <f>AF69/'B1'!$D$17</f>
        <v>0</v>
      </c>
      <c r="AF69" s="217"/>
      <c r="AG69" s="218">
        <f t="shared" si="6"/>
        <v>0</v>
      </c>
      <c r="AH69" s="221">
        <f t="shared" si="7"/>
        <v>0</v>
      </c>
      <c r="AI69" s="612"/>
      <c r="AJ69" s="613"/>
      <c r="AK69" s="614">
        <f t="shared" si="8"/>
        <v>0</v>
      </c>
    </row>
    <row r="70" spans="1:37" s="189" customFormat="1" x14ac:dyDescent="0.2">
      <c r="A70" s="212"/>
      <c r="B70" s="222"/>
      <c r="C70" s="214"/>
      <c r="D70" s="214"/>
      <c r="E70" s="214"/>
      <c r="F70" s="215">
        <f t="shared" si="0"/>
        <v>0</v>
      </c>
      <c r="G70" s="216" t="str">
        <f>IF(H70=0,"",H70/'B1'!$D$17)</f>
        <v/>
      </c>
      <c r="H70" s="217"/>
      <c r="I70" s="218">
        <f t="shared" si="1"/>
        <v>0</v>
      </c>
      <c r="J70" s="212"/>
      <c r="K70" s="212"/>
      <c r="L70" s="219">
        <f>H70/'B1'!$D$17</f>
        <v>0</v>
      </c>
      <c r="M70" s="114">
        <f t="shared" si="2"/>
        <v>0</v>
      </c>
      <c r="N70" s="212"/>
      <c r="O70" s="212"/>
      <c r="P70" s="117">
        <f>Q70/'B1'!$D$17</f>
        <v>0</v>
      </c>
      <c r="Q70" s="217"/>
      <c r="R70" s="218">
        <f t="shared" si="3"/>
        <v>0</v>
      </c>
      <c r="S70" s="212"/>
      <c r="T70" s="212"/>
      <c r="U70" s="117">
        <f>V70/'B1'!$D$17</f>
        <v>0</v>
      </c>
      <c r="V70" s="217"/>
      <c r="W70" s="218">
        <f t="shared" si="4"/>
        <v>0</v>
      </c>
      <c r="X70" s="212"/>
      <c r="Y70" s="212"/>
      <c r="Z70" s="117">
        <f>AA70/'B1'!$D$17</f>
        <v>0</v>
      </c>
      <c r="AA70" s="220"/>
      <c r="AB70" s="218">
        <f t="shared" si="5"/>
        <v>0</v>
      </c>
      <c r="AC70" s="212"/>
      <c r="AD70" s="212"/>
      <c r="AE70" s="114">
        <f>AF70/'B1'!$D$17</f>
        <v>0</v>
      </c>
      <c r="AF70" s="217"/>
      <c r="AG70" s="218">
        <f t="shared" si="6"/>
        <v>0</v>
      </c>
      <c r="AH70" s="221">
        <f t="shared" si="7"/>
        <v>0</v>
      </c>
      <c r="AI70" s="612"/>
      <c r="AJ70" s="613"/>
      <c r="AK70" s="614">
        <f t="shared" si="8"/>
        <v>0</v>
      </c>
    </row>
    <row r="71" spans="1:37" s="189" customFormat="1" x14ac:dyDescent="0.2">
      <c r="A71" s="212"/>
      <c r="B71" s="222"/>
      <c r="C71" s="214"/>
      <c r="D71" s="214"/>
      <c r="E71" s="214"/>
      <c r="F71" s="215">
        <f t="shared" si="0"/>
        <v>0</v>
      </c>
      <c r="G71" s="216" t="str">
        <f>IF(H71=0,"",H71/'B1'!$D$17)</f>
        <v/>
      </c>
      <c r="H71" s="217"/>
      <c r="I71" s="218">
        <f t="shared" si="1"/>
        <v>0</v>
      </c>
      <c r="J71" s="212"/>
      <c r="K71" s="212"/>
      <c r="L71" s="219">
        <f>H71/'B1'!$D$17</f>
        <v>0</v>
      </c>
      <c r="M71" s="114">
        <f t="shared" si="2"/>
        <v>0</v>
      </c>
      <c r="N71" s="212"/>
      <c r="O71" s="212"/>
      <c r="P71" s="117">
        <f>Q71/'B1'!$D$17</f>
        <v>0</v>
      </c>
      <c r="Q71" s="217"/>
      <c r="R71" s="218">
        <f t="shared" si="3"/>
        <v>0</v>
      </c>
      <c r="S71" s="212"/>
      <c r="T71" s="212"/>
      <c r="U71" s="117">
        <f>V71/'B1'!$D$17</f>
        <v>0</v>
      </c>
      <c r="V71" s="217"/>
      <c r="W71" s="218">
        <f t="shared" si="4"/>
        <v>0</v>
      </c>
      <c r="X71" s="212"/>
      <c r="Y71" s="212"/>
      <c r="Z71" s="117">
        <f>AA71/'B1'!$D$17</f>
        <v>0</v>
      </c>
      <c r="AA71" s="220"/>
      <c r="AB71" s="218">
        <f t="shared" si="5"/>
        <v>0</v>
      </c>
      <c r="AC71" s="212"/>
      <c r="AD71" s="212"/>
      <c r="AE71" s="114">
        <f>AF71/'B1'!$D$17</f>
        <v>0</v>
      </c>
      <c r="AF71" s="217"/>
      <c r="AG71" s="218">
        <f t="shared" si="6"/>
        <v>0</v>
      </c>
      <c r="AH71" s="221">
        <f t="shared" si="7"/>
        <v>0</v>
      </c>
      <c r="AI71" s="612"/>
      <c r="AJ71" s="613"/>
      <c r="AK71" s="614">
        <f t="shared" si="8"/>
        <v>0</v>
      </c>
    </row>
    <row r="72" spans="1:37" s="189" customFormat="1" x14ac:dyDescent="0.2">
      <c r="A72" s="212"/>
      <c r="B72" s="222"/>
      <c r="C72" s="214"/>
      <c r="D72" s="214"/>
      <c r="E72" s="214"/>
      <c r="F72" s="215">
        <f t="shared" si="0"/>
        <v>0</v>
      </c>
      <c r="G72" s="216" t="str">
        <f>IF(H72=0,"",H72/'B1'!$D$17)</f>
        <v/>
      </c>
      <c r="H72" s="217"/>
      <c r="I72" s="218">
        <f t="shared" si="1"/>
        <v>0</v>
      </c>
      <c r="J72" s="212"/>
      <c r="K72" s="212"/>
      <c r="L72" s="219">
        <f>H72/'B1'!$D$17</f>
        <v>0</v>
      </c>
      <c r="M72" s="114">
        <f t="shared" si="2"/>
        <v>0</v>
      </c>
      <c r="N72" s="212"/>
      <c r="O72" s="212"/>
      <c r="P72" s="117">
        <f>Q72/'B1'!$D$17</f>
        <v>0</v>
      </c>
      <c r="Q72" s="217"/>
      <c r="R72" s="218">
        <f t="shared" si="3"/>
        <v>0</v>
      </c>
      <c r="S72" s="212"/>
      <c r="T72" s="212"/>
      <c r="U72" s="117">
        <f>V72/'B1'!$D$17</f>
        <v>0</v>
      </c>
      <c r="V72" s="217"/>
      <c r="W72" s="218">
        <f t="shared" si="4"/>
        <v>0</v>
      </c>
      <c r="X72" s="212"/>
      <c r="Y72" s="212"/>
      <c r="Z72" s="117">
        <f>AA72/'B1'!$D$17</f>
        <v>0</v>
      </c>
      <c r="AA72" s="220"/>
      <c r="AB72" s="218">
        <f t="shared" si="5"/>
        <v>0</v>
      </c>
      <c r="AC72" s="212"/>
      <c r="AD72" s="212"/>
      <c r="AE72" s="114">
        <f>AF72/'B1'!$D$17</f>
        <v>0</v>
      </c>
      <c r="AF72" s="217"/>
      <c r="AG72" s="218">
        <f t="shared" si="6"/>
        <v>0</v>
      </c>
      <c r="AH72" s="221">
        <f t="shared" si="7"/>
        <v>0</v>
      </c>
      <c r="AI72" s="612"/>
      <c r="AJ72" s="613"/>
      <c r="AK72" s="614">
        <f t="shared" si="8"/>
        <v>0</v>
      </c>
    </row>
    <row r="73" spans="1:37" s="189" customFormat="1" x14ac:dyDescent="0.2">
      <c r="A73" s="212"/>
      <c r="B73" s="222"/>
      <c r="C73" s="214"/>
      <c r="D73" s="214"/>
      <c r="E73" s="214"/>
      <c r="F73" s="215">
        <f t="shared" si="0"/>
        <v>0</v>
      </c>
      <c r="G73" s="216" t="str">
        <f>IF(H73=0,"",H73/'B1'!$D$17)</f>
        <v/>
      </c>
      <c r="H73" s="217"/>
      <c r="I73" s="218">
        <f t="shared" si="1"/>
        <v>0</v>
      </c>
      <c r="J73" s="212"/>
      <c r="K73" s="212"/>
      <c r="L73" s="219">
        <f>H73/'B1'!$D$17</f>
        <v>0</v>
      </c>
      <c r="M73" s="114">
        <f t="shared" si="2"/>
        <v>0</v>
      </c>
      <c r="N73" s="212"/>
      <c r="O73" s="212"/>
      <c r="P73" s="117">
        <f>Q73/'B1'!$D$17</f>
        <v>0</v>
      </c>
      <c r="Q73" s="217"/>
      <c r="R73" s="218">
        <f t="shared" si="3"/>
        <v>0</v>
      </c>
      <c r="S73" s="212"/>
      <c r="T73" s="212"/>
      <c r="U73" s="117">
        <f>V73/'B1'!$D$17</f>
        <v>0</v>
      </c>
      <c r="V73" s="217"/>
      <c r="W73" s="218">
        <f t="shared" si="4"/>
        <v>0</v>
      </c>
      <c r="X73" s="212"/>
      <c r="Y73" s="212"/>
      <c r="Z73" s="117">
        <f>AA73/'B1'!$D$17</f>
        <v>0</v>
      </c>
      <c r="AA73" s="220"/>
      <c r="AB73" s="218">
        <f t="shared" si="5"/>
        <v>0</v>
      </c>
      <c r="AC73" s="212"/>
      <c r="AD73" s="212"/>
      <c r="AE73" s="114">
        <f>AF73/'B1'!$D$17</f>
        <v>0</v>
      </c>
      <c r="AF73" s="217"/>
      <c r="AG73" s="218">
        <f t="shared" si="6"/>
        <v>0</v>
      </c>
      <c r="AH73" s="221">
        <f t="shared" si="7"/>
        <v>0</v>
      </c>
      <c r="AI73" s="612"/>
      <c r="AJ73" s="613"/>
      <c r="AK73" s="614">
        <f t="shared" si="8"/>
        <v>0</v>
      </c>
    </row>
    <row r="74" spans="1:37" s="189" customFormat="1" x14ac:dyDescent="0.2">
      <c r="A74" s="212"/>
      <c r="B74" s="222"/>
      <c r="C74" s="214"/>
      <c r="D74" s="214"/>
      <c r="E74" s="214"/>
      <c r="F74" s="215">
        <f t="shared" si="0"/>
        <v>0</v>
      </c>
      <c r="G74" s="216" t="str">
        <f>IF(H74=0,"",H74/'B1'!$D$17)</f>
        <v/>
      </c>
      <c r="H74" s="217"/>
      <c r="I74" s="218">
        <f t="shared" si="1"/>
        <v>0</v>
      </c>
      <c r="J74" s="212"/>
      <c r="K74" s="212"/>
      <c r="L74" s="219">
        <f>H74/'B1'!$D$17</f>
        <v>0</v>
      </c>
      <c r="M74" s="114">
        <f t="shared" si="2"/>
        <v>0</v>
      </c>
      <c r="N74" s="212"/>
      <c r="O74" s="212"/>
      <c r="P74" s="117">
        <f>Q74/'B1'!$D$17</f>
        <v>0</v>
      </c>
      <c r="Q74" s="217"/>
      <c r="R74" s="218">
        <f t="shared" si="3"/>
        <v>0</v>
      </c>
      <c r="S74" s="212"/>
      <c r="T74" s="212"/>
      <c r="U74" s="117">
        <f>V74/'B1'!$D$17</f>
        <v>0</v>
      </c>
      <c r="V74" s="217"/>
      <c r="W74" s="218">
        <f t="shared" si="4"/>
        <v>0</v>
      </c>
      <c r="X74" s="212"/>
      <c r="Y74" s="212"/>
      <c r="Z74" s="117">
        <f>AA74/'B1'!$D$17</f>
        <v>0</v>
      </c>
      <c r="AA74" s="220"/>
      <c r="AB74" s="218">
        <f t="shared" si="5"/>
        <v>0</v>
      </c>
      <c r="AC74" s="212"/>
      <c r="AD74" s="212"/>
      <c r="AE74" s="114">
        <f>AF74/'B1'!$D$17</f>
        <v>0</v>
      </c>
      <c r="AF74" s="217"/>
      <c r="AG74" s="218">
        <f t="shared" si="6"/>
        <v>0</v>
      </c>
      <c r="AH74" s="221">
        <f t="shared" si="7"/>
        <v>0</v>
      </c>
      <c r="AI74" s="612"/>
      <c r="AJ74" s="613"/>
      <c r="AK74" s="614">
        <f t="shared" si="8"/>
        <v>0</v>
      </c>
    </row>
    <row r="75" spans="1:37" s="189" customFormat="1" x14ac:dyDescent="0.2">
      <c r="A75" s="212"/>
      <c r="B75" s="222"/>
      <c r="C75" s="214"/>
      <c r="D75" s="214"/>
      <c r="E75" s="214"/>
      <c r="F75" s="215">
        <f t="shared" si="0"/>
        <v>0</v>
      </c>
      <c r="G75" s="216" t="str">
        <f>IF(H75=0,"",H75/'B1'!$D$17)</f>
        <v/>
      </c>
      <c r="H75" s="217"/>
      <c r="I75" s="218">
        <f t="shared" si="1"/>
        <v>0</v>
      </c>
      <c r="J75" s="212"/>
      <c r="K75" s="212"/>
      <c r="L75" s="219">
        <f>H75/'B1'!$D$17</f>
        <v>0</v>
      </c>
      <c r="M75" s="114">
        <f t="shared" si="2"/>
        <v>0</v>
      </c>
      <c r="N75" s="212"/>
      <c r="O75" s="212"/>
      <c r="P75" s="117">
        <f>Q75/'B1'!$D$17</f>
        <v>0</v>
      </c>
      <c r="Q75" s="217"/>
      <c r="R75" s="218">
        <f t="shared" si="3"/>
        <v>0</v>
      </c>
      <c r="S75" s="212"/>
      <c r="T75" s="212"/>
      <c r="U75" s="117">
        <f>V75/'B1'!$D$17</f>
        <v>0</v>
      </c>
      <c r="V75" s="217"/>
      <c r="W75" s="218">
        <f t="shared" si="4"/>
        <v>0</v>
      </c>
      <c r="X75" s="212"/>
      <c r="Y75" s="212"/>
      <c r="Z75" s="117">
        <f>AA75/'B1'!$D$17</f>
        <v>0</v>
      </c>
      <c r="AA75" s="220"/>
      <c r="AB75" s="218">
        <f t="shared" si="5"/>
        <v>0</v>
      </c>
      <c r="AC75" s="212"/>
      <c r="AD75" s="212"/>
      <c r="AE75" s="114">
        <f>AF75/'B1'!$D$17</f>
        <v>0</v>
      </c>
      <c r="AF75" s="217"/>
      <c r="AG75" s="218">
        <f t="shared" si="6"/>
        <v>0</v>
      </c>
      <c r="AH75" s="221">
        <f t="shared" si="7"/>
        <v>0</v>
      </c>
      <c r="AI75" s="612"/>
      <c r="AJ75" s="613"/>
      <c r="AK75" s="614">
        <f t="shared" si="8"/>
        <v>0</v>
      </c>
    </row>
    <row r="76" spans="1:37" s="189" customFormat="1" x14ac:dyDescent="0.2">
      <c r="A76" s="212"/>
      <c r="B76" s="222"/>
      <c r="C76" s="214"/>
      <c r="D76" s="214"/>
      <c r="E76" s="214"/>
      <c r="F76" s="215">
        <f t="shared" si="0"/>
        <v>0</v>
      </c>
      <c r="G76" s="216" t="str">
        <f>IF(H76=0,"",H76/'B1'!$D$17)</f>
        <v/>
      </c>
      <c r="H76" s="217"/>
      <c r="I76" s="218">
        <f t="shared" si="1"/>
        <v>0</v>
      </c>
      <c r="J76" s="212"/>
      <c r="K76" s="212"/>
      <c r="L76" s="219">
        <f>H76/'B1'!$D$17</f>
        <v>0</v>
      </c>
      <c r="M76" s="114">
        <f t="shared" si="2"/>
        <v>0</v>
      </c>
      <c r="N76" s="212"/>
      <c r="O76" s="212"/>
      <c r="P76" s="117">
        <f>Q76/'B1'!$D$17</f>
        <v>0</v>
      </c>
      <c r="Q76" s="217"/>
      <c r="R76" s="218">
        <f t="shared" si="3"/>
        <v>0</v>
      </c>
      <c r="S76" s="212"/>
      <c r="T76" s="212"/>
      <c r="U76" s="117">
        <f>V76/'B1'!$D$17</f>
        <v>0</v>
      </c>
      <c r="V76" s="217"/>
      <c r="W76" s="218">
        <f t="shared" si="4"/>
        <v>0</v>
      </c>
      <c r="X76" s="212"/>
      <c r="Y76" s="212"/>
      <c r="Z76" s="117">
        <f>AA76/'B1'!$D$17</f>
        <v>0</v>
      </c>
      <c r="AA76" s="220"/>
      <c r="AB76" s="218">
        <f t="shared" si="5"/>
        <v>0</v>
      </c>
      <c r="AC76" s="212"/>
      <c r="AD76" s="212"/>
      <c r="AE76" s="114">
        <f>AF76/'B1'!$D$17</f>
        <v>0</v>
      </c>
      <c r="AF76" s="217"/>
      <c r="AG76" s="218">
        <f t="shared" si="6"/>
        <v>0</v>
      </c>
      <c r="AH76" s="221">
        <f t="shared" si="7"/>
        <v>0</v>
      </c>
      <c r="AI76" s="612"/>
      <c r="AJ76" s="613"/>
      <c r="AK76" s="614">
        <f t="shared" si="8"/>
        <v>0</v>
      </c>
    </row>
    <row r="77" spans="1:37" s="189" customFormat="1" x14ac:dyDescent="0.2">
      <c r="A77" s="212"/>
      <c r="B77" s="222"/>
      <c r="C77" s="214"/>
      <c r="D77" s="214"/>
      <c r="E77" s="214"/>
      <c r="F77" s="215">
        <f t="shared" si="0"/>
        <v>0</v>
      </c>
      <c r="G77" s="216" t="str">
        <f>IF(H77=0,"",H77/'B1'!$D$17)</f>
        <v/>
      </c>
      <c r="H77" s="217"/>
      <c r="I77" s="218">
        <f t="shared" si="1"/>
        <v>0</v>
      </c>
      <c r="J77" s="212"/>
      <c r="K77" s="212"/>
      <c r="L77" s="219">
        <f>H77/'B1'!$D$17</f>
        <v>0</v>
      </c>
      <c r="M77" s="114">
        <f t="shared" si="2"/>
        <v>0</v>
      </c>
      <c r="N77" s="212"/>
      <c r="O77" s="212"/>
      <c r="P77" s="117">
        <f>Q77/'B1'!$D$17</f>
        <v>0</v>
      </c>
      <c r="Q77" s="217"/>
      <c r="R77" s="218">
        <f t="shared" si="3"/>
        <v>0</v>
      </c>
      <c r="S77" s="212"/>
      <c r="T77" s="212"/>
      <c r="U77" s="117">
        <f>V77/'B1'!$D$17</f>
        <v>0</v>
      </c>
      <c r="V77" s="217"/>
      <c r="W77" s="218">
        <f t="shared" si="4"/>
        <v>0</v>
      </c>
      <c r="X77" s="212"/>
      <c r="Y77" s="212"/>
      <c r="Z77" s="117">
        <f>AA77/'B1'!$D$17</f>
        <v>0</v>
      </c>
      <c r="AA77" s="220"/>
      <c r="AB77" s="218">
        <f t="shared" si="5"/>
        <v>0</v>
      </c>
      <c r="AC77" s="212"/>
      <c r="AD77" s="212"/>
      <c r="AE77" s="114">
        <f>AF77/'B1'!$D$17</f>
        <v>0</v>
      </c>
      <c r="AF77" s="217"/>
      <c r="AG77" s="218">
        <f t="shared" si="6"/>
        <v>0</v>
      </c>
      <c r="AH77" s="221">
        <f t="shared" si="7"/>
        <v>0</v>
      </c>
      <c r="AI77" s="612"/>
      <c r="AJ77" s="613"/>
      <c r="AK77" s="614">
        <f t="shared" si="8"/>
        <v>0</v>
      </c>
    </row>
    <row r="78" spans="1:37" s="189" customFormat="1" x14ac:dyDescent="0.2">
      <c r="A78" s="212"/>
      <c r="B78" s="222"/>
      <c r="C78" s="214"/>
      <c r="D78" s="214"/>
      <c r="E78" s="214"/>
      <c r="F78" s="215">
        <f t="shared" si="0"/>
        <v>0</v>
      </c>
      <c r="G78" s="216" t="str">
        <f>IF(H78=0,"",H78/'B1'!$D$17)</f>
        <v/>
      </c>
      <c r="H78" s="217"/>
      <c r="I78" s="218">
        <f t="shared" si="1"/>
        <v>0</v>
      </c>
      <c r="J78" s="212"/>
      <c r="K78" s="212"/>
      <c r="L78" s="219">
        <f>H78/'B1'!$D$17</f>
        <v>0</v>
      </c>
      <c r="M78" s="114">
        <f t="shared" si="2"/>
        <v>0</v>
      </c>
      <c r="N78" s="212"/>
      <c r="O78" s="212"/>
      <c r="P78" s="117">
        <f>Q78/'B1'!$D$17</f>
        <v>0</v>
      </c>
      <c r="Q78" s="217"/>
      <c r="R78" s="218">
        <f t="shared" si="3"/>
        <v>0</v>
      </c>
      <c r="S78" s="212"/>
      <c r="T78" s="212"/>
      <c r="U78" s="117">
        <f>V78/'B1'!$D$17</f>
        <v>0</v>
      </c>
      <c r="V78" s="217"/>
      <c r="W78" s="218">
        <f t="shared" si="4"/>
        <v>0</v>
      </c>
      <c r="X78" s="212"/>
      <c r="Y78" s="212"/>
      <c r="Z78" s="117">
        <f>AA78/'B1'!$D$17</f>
        <v>0</v>
      </c>
      <c r="AA78" s="220"/>
      <c r="AB78" s="218">
        <f t="shared" si="5"/>
        <v>0</v>
      </c>
      <c r="AC78" s="212"/>
      <c r="AD78" s="212"/>
      <c r="AE78" s="114">
        <f>AF78/'B1'!$D$17</f>
        <v>0</v>
      </c>
      <c r="AF78" s="217"/>
      <c r="AG78" s="218">
        <f t="shared" si="6"/>
        <v>0</v>
      </c>
      <c r="AH78" s="221">
        <f t="shared" si="7"/>
        <v>0</v>
      </c>
      <c r="AI78" s="612"/>
      <c r="AJ78" s="613"/>
      <c r="AK78" s="614">
        <f t="shared" si="8"/>
        <v>0</v>
      </c>
    </row>
    <row r="79" spans="1:37" s="189" customFormat="1" x14ac:dyDescent="0.2">
      <c r="A79" s="212"/>
      <c r="B79" s="222"/>
      <c r="C79" s="214"/>
      <c r="D79" s="214"/>
      <c r="E79" s="214"/>
      <c r="F79" s="215">
        <f t="shared" si="0"/>
        <v>0</v>
      </c>
      <c r="G79" s="216" t="str">
        <f>IF(H79=0,"",H79/'B1'!$D$17)</f>
        <v/>
      </c>
      <c r="H79" s="217"/>
      <c r="I79" s="218">
        <f t="shared" si="1"/>
        <v>0</v>
      </c>
      <c r="J79" s="212"/>
      <c r="K79" s="212"/>
      <c r="L79" s="219">
        <f>H79/'B1'!$D$17</f>
        <v>0</v>
      </c>
      <c r="M79" s="114">
        <f t="shared" si="2"/>
        <v>0</v>
      </c>
      <c r="N79" s="212"/>
      <c r="O79" s="212"/>
      <c r="P79" s="117">
        <f>Q79/'B1'!$D$17</f>
        <v>0</v>
      </c>
      <c r="Q79" s="217"/>
      <c r="R79" s="218">
        <f t="shared" si="3"/>
        <v>0</v>
      </c>
      <c r="S79" s="212"/>
      <c r="T79" s="212"/>
      <c r="U79" s="117">
        <f>V79/'B1'!$D$17</f>
        <v>0</v>
      </c>
      <c r="V79" s="217"/>
      <c r="W79" s="218">
        <f t="shared" si="4"/>
        <v>0</v>
      </c>
      <c r="X79" s="212"/>
      <c r="Y79" s="212"/>
      <c r="Z79" s="117">
        <f>AA79/'B1'!$D$17</f>
        <v>0</v>
      </c>
      <c r="AA79" s="220"/>
      <c r="AB79" s="218">
        <f t="shared" si="5"/>
        <v>0</v>
      </c>
      <c r="AC79" s="212"/>
      <c r="AD79" s="212"/>
      <c r="AE79" s="114">
        <f>AF79/'B1'!$D$17</f>
        <v>0</v>
      </c>
      <c r="AF79" s="217"/>
      <c r="AG79" s="218">
        <f t="shared" si="6"/>
        <v>0</v>
      </c>
      <c r="AH79" s="221">
        <f t="shared" si="7"/>
        <v>0</v>
      </c>
      <c r="AI79" s="612"/>
      <c r="AJ79" s="613"/>
      <c r="AK79" s="614">
        <f t="shared" si="8"/>
        <v>0</v>
      </c>
    </row>
    <row r="80" spans="1:37" s="189" customFormat="1" x14ac:dyDescent="0.2">
      <c r="A80" s="212"/>
      <c r="B80" s="222"/>
      <c r="C80" s="214"/>
      <c r="D80" s="214"/>
      <c r="E80" s="214"/>
      <c r="F80" s="215">
        <f t="shared" si="0"/>
        <v>0</v>
      </c>
      <c r="G80" s="216" t="str">
        <f>IF(H80=0,"",H80/'B1'!$D$17)</f>
        <v/>
      </c>
      <c r="H80" s="217"/>
      <c r="I80" s="218">
        <f t="shared" si="1"/>
        <v>0</v>
      </c>
      <c r="J80" s="212"/>
      <c r="K80" s="212"/>
      <c r="L80" s="219">
        <f>H80/'B1'!$D$17</f>
        <v>0</v>
      </c>
      <c r="M80" s="114">
        <f t="shared" si="2"/>
        <v>0</v>
      </c>
      <c r="N80" s="212"/>
      <c r="O80" s="212"/>
      <c r="P80" s="117">
        <f>Q80/'B1'!$D$17</f>
        <v>0</v>
      </c>
      <c r="Q80" s="217"/>
      <c r="R80" s="218">
        <f t="shared" si="3"/>
        <v>0</v>
      </c>
      <c r="S80" s="212"/>
      <c r="T80" s="212"/>
      <c r="U80" s="117">
        <f>V80/'B1'!$D$17</f>
        <v>0</v>
      </c>
      <c r="V80" s="217"/>
      <c r="W80" s="218">
        <f t="shared" si="4"/>
        <v>0</v>
      </c>
      <c r="X80" s="212"/>
      <c r="Y80" s="212"/>
      <c r="Z80" s="117">
        <f>AA80/'B1'!$D$17</f>
        <v>0</v>
      </c>
      <c r="AA80" s="220"/>
      <c r="AB80" s="218">
        <f t="shared" si="5"/>
        <v>0</v>
      </c>
      <c r="AC80" s="212"/>
      <c r="AD80" s="212"/>
      <c r="AE80" s="114">
        <f>AF80/'B1'!$D$17</f>
        <v>0</v>
      </c>
      <c r="AF80" s="217"/>
      <c r="AG80" s="218">
        <f t="shared" si="6"/>
        <v>0</v>
      </c>
      <c r="AH80" s="221">
        <f t="shared" si="7"/>
        <v>0</v>
      </c>
      <c r="AI80" s="612"/>
      <c r="AJ80" s="613"/>
      <c r="AK80" s="614">
        <f t="shared" si="8"/>
        <v>0</v>
      </c>
    </row>
    <row r="81" spans="1:37" s="189" customFormat="1" x14ac:dyDescent="0.2">
      <c r="A81" s="212"/>
      <c r="B81" s="222"/>
      <c r="C81" s="214"/>
      <c r="D81" s="214"/>
      <c r="E81" s="214"/>
      <c r="F81" s="215">
        <f t="shared" si="0"/>
        <v>0</v>
      </c>
      <c r="G81" s="216" t="str">
        <f>IF(H81=0,"",H81/'B1'!$D$17)</f>
        <v/>
      </c>
      <c r="H81" s="217"/>
      <c r="I81" s="218">
        <f t="shared" si="1"/>
        <v>0</v>
      </c>
      <c r="J81" s="212"/>
      <c r="K81" s="212"/>
      <c r="L81" s="219">
        <f>H81/'B1'!$D$17</f>
        <v>0</v>
      </c>
      <c r="M81" s="114">
        <f t="shared" si="2"/>
        <v>0</v>
      </c>
      <c r="N81" s="212"/>
      <c r="O81" s="212"/>
      <c r="P81" s="117">
        <f>Q81/'B1'!$D$17</f>
        <v>0</v>
      </c>
      <c r="Q81" s="217"/>
      <c r="R81" s="218">
        <f t="shared" si="3"/>
        <v>0</v>
      </c>
      <c r="S81" s="212"/>
      <c r="T81" s="212"/>
      <c r="U81" s="117">
        <f>V81/'B1'!$D$17</f>
        <v>0</v>
      </c>
      <c r="V81" s="217"/>
      <c r="W81" s="218">
        <f t="shared" si="4"/>
        <v>0</v>
      </c>
      <c r="X81" s="212"/>
      <c r="Y81" s="212"/>
      <c r="Z81" s="117">
        <f>AA81/'B1'!$D$17</f>
        <v>0</v>
      </c>
      <c r="AA81" s="220"/>
      <c r="AB81" s="218">
        <f t="shared" si="5"/>
        <v>0</v>
      </c>
      <c r="AC81" s="212"/>
      <c r="AD81" s="212"/>
      <c r="AE81" s="114">
        <f>AF81/'B1'!$D$17</f>
        <v>0</v>
      </c>
      <c r="AF81" s="217"/>
      <c r="AG81" s="218">
        <f t="shared" si="6"/>
        <v>0</v>
      </c>
      <c r="AH81" s="221">
        <f t="shared" si="7"/>
        <v>0</v>
      </c>
      <c r="AI81" s="612"/>
      <c r="AJ81" s="613"/>
      <c r="AK81" s="614">
        <f t="shared" si="8"/>
        <v>0</v>
      </c>
    </row>
    <row r="82" spans="1:37" s="189" customFormat="1" x14ac:dyDescent="0.2">
      <c r="A82" s="212"/>
      <c r="B82" s="222"/>
      <c r="C82" s="214"/>
      <c r="D82" s="214"/>
      <c r="E82" s="214"/>
      <c r="F82" s="215">
        <f t="shared" si="0"/>
        <v>0</v>
      </c>
      <c r="G82" s="216" t="str">
        <f>IF(H82=0,"",H82/'B1'!$D$17)</f>
        <v/>
      </c>
      <c r="H82" s="217"/>
      <c r="I82" s="218">
        <f t="shared" si="1"/>
        <v>0</v>
      </c>
      <c r="J82" s="212"/>
      <c r="K82" s="212"/>
      <c r="L82" s="219">
        <f>H82/'B1'!$D$17</f>
        <v>0</v>
      </c>
      <c r="M82" s="114">
        <f t="shared" si="2"/>
        <v>0</v>
      </c>
      <c r="N82" s="212"/>
      <c r="O82" s="212"/>
      <c r="P82" s="117">
        <f>Q82/'B1'!$D$17</f>
        <v>0</v>
      </c>
      <c r="Q82" s="217"/>
      <c r="R82" s="218">
        <f t="shared" si="3"/>
        <v>0</v>
      </c>
      <c r="S82" s="212"/>
      <c r="T82" s="212"/>
      <c r="U82" s="117">
        <f>V82/'B1'!$D$17</f>
        <v>0</v>
      </c>
      <c r="V82" s="217"/>
      <c r="W82" s="218">
        <f t="shared" si="4"/>
        <v>0</v>
      </c>
      <c r="X82" s="212"/>
      <c r="Y82" s="212"/>
      <c r="Z82" s="117">
        <f>AA82/'B1'!$D$17</f>
        <v>0</v>
      </c>
      <c r="AA82" s="220"/>
      <c r="AB82" s="218">
        <f t="shared" si="5"/>
        <v>0</v>
      </c>
      <c r="AC82" s="212"/>
      <c r="AD82" s="212"/>
      <c r="AE82" s="114">
        <f>AF82/'B1'!$D$17</f>
        <v>0</v>
      </c>
      <c r="AF82" s="217"/>
      <c r="AG82" s="218">
        <f t="shared" si="6"/>
        <v>0</v>
      </c>
      <c r="AH82" s="221">
        <f t="shared" si="7"/>
        <v>0</v>
      </c>
      <c r="AI82" s="612"/>
      <c r="AJ82" s="613"/>
      <c r="AK82" s="614">
        <f t="shared" si="8"/>
        <v>0</v>
      </c>
    </row>
    <row r="83" spans="1:37" s="189" customFormat="1" x14ac:dyDescent="0.2">
      <c r="A83" s="212"/>
      <c r="B83" s="222"/>
      <c r="C83" s="214"/>
      <c r="D83" s="214"/>
      <c r="E83" s="214"/>
      <c r="F83" s="215">
        <f t="shared" si="0"/>
        <v>0</v>
      </c>
      <c r="G83" s="216" t="str">
        <f>IF(H83=0,"",H83/'B1'!$D$17)</f>
        <v/>
      </c>
      <c r="H83" s="217"/>
      <c r="I83" s="218">
        <f t="shared" si="1"/>
        <v>0</v>
      </c>
      <c r="J83" s="212"/>
      <c r="K83" s="212"/>
      <c r="L83" s="219">
        <f>H83/'B1'!$D$17</f>
        <v>0</v>
      </c>
      <c r="M83" s="114">
        <f t="shared" si="2"/>
        <v>0</v>
      </c>
      <c r="N83" s="212"/>
      <c r="O83" s="212"/>
      <c r="P83" s="117">
        <f>Q83/'B1'!$D$17</f>
        <v>0</v>
      </c>
      <c r="Q83" s="217"/>
      <c r="R83" s="218">
        <f t="shared" si="3"/>
        <v>0</v>
      </c>
      <c r="S83" s="212"/>
      <c r="T83" s="212"/>
      <c r="U83" s="117">
        <f>V83/'B1'!$D$17</f>
        <v>0</v>
      </c>
      <c r="V83" s="217"/>
      <c r="W83" s="218">
        <f t="shared" si="4"/>
        <v>0</v>
      </c>
      <c r="X83" s="212"/>
      <c r="Y83" s="212"/>
      <c r="Z83" s="117">
        <f>AA83/'B1'!$D$17</f>
        <v>0</v>
      </c>
      <c r="AA83" s="220"/>
      <c r="AB83" s="218">
        <f t="shared" si="5"/>
        <v>0</v>
      </c>
      <c r="AC83" s="212"/>
      <c r="AD83" s="212"/>
      <c r="AE83" s="114">
        <f>AF83/'B1'!$D$17</f>
        <v>0</v>
      </c>
      <c r="AF83" s="217"/>
      <c r="AG83" s="218">
        <f t="shared" si="6"/>
        <v>0</v>
      </c>
      <c r="AH83" s="221">
        <f t="shared" si="7"/>
        <v>0</v>
      </c>
      <c r="AI83" s="612"/>
      <c r="AJ83" s="613"/>
      <c r="AK83" s="614">
        <f t="shared" si="8"/>
        <v>0</v>
      </c>
    </row>
    <row r="84" spans="1:37" s="189" customFormat="1" x14ac:dyDescent="0.2">
      <c r="A84" s="212"/>
      <c r="B84" s="222"/>
      <c r="C84" s="214"/>
      <c r="D84" s="214"/>
      <c r="E84" s="214"/>
      <c r="F84" s="215">
        <f t="shared" si="0"/>
        <v>0</v>
      </c>
      <c r="G84" s="216" t="str">
        <f>IF(H84=0,"",H84/'B1'!$D$17)</f>
        <v/>
      </c>
      <c r="H84" s="217"/>
      <c r="I84" s="218">
        <f t="shared" si="1"/>
        <v>0</v>
      </c>
      <c r="J84" s="212"/>
      <c r="K84" s="212"/>
      <c r="L84" s="219">
        <f>H84/'B1'!$D$17</f>
        <v>0</v>
      </c>
      <c r="M84" s="114">
        <f t="shared" si="2"/>
        <v>0</v>
      </c>
      <c r="N84" s="212"/>
      <c r="O84" s="212"/>
      <c r="P84" s="117">
        <f>Q84/'B1'!$D$17</f>
        <v>0</v>
      </c>
      <c r="Q84" s="217"/>
      <c r="R84" s="218">
        <f t="shared" si="3"/>
        <v>0</v>
      </c>
      <c r="S84" s="212"/>
      <c r="T84" s="212"/>
      <c r="U84" s="117">
        <f>V84/'B1'!$D$17</f>
        <v>0</v>
      </c>
      <c r="V84" s="217"/>
      <c r="W84" s="218">
        <f t="shared" si="4"/>
        <v>0</v>
      </c>
      <c r="X84" s="212"/>
      <c r="Y84" s="212"/>
      <c r="Z84" s="117">
        <f>AA84/'B1'!$D$17</f>
        <v>0</v>
      </c>
      <c r="AA84" s="220"/>
      <c r="AB84" s="218">
        <f t="shared" si="5"/>
        <v>0</v>
      </c>
      <c r="AC84" s="212"/>
      <c r="AD84" s="212"/>
      <c r="AE84" s="114">
        <f>AF84/'B1'!$D$17</f>
        <v>0</v>
      </c>
      <c r="AF84" s="217"/>
      <c r="AG84" s="218">
        <f t="shared" si="6"/>
        <v>0</v>
      </c>
      <c r="AH84" s="221">
        <f t="shared" si="7"/>
        <v>0</v>
      </c>
      <c r="AI84" s="612"/>
      <c r="AJ84" s="613"/>
      <c r="AK84" s="614">
        <f t="shared" si="8"/>
        <v>0</v>
      </c>
    </row>
    <row r="85" spans="1:37" s="189" customFormat="1" x14ac:dyDescent="0.2">
      <c r="A85" s="212"/>
      <c r="B85" s="222"/>
      <c r="C85" s="214"/>
      <c r="D85" s="214"/>
      <c r="E85" s="214"/>
      <c r="F85" s="215">
        <f t="shared" si="0"/>
        <v>0</v>
      </c>
      <c r="G85" s="216" t="str">
        <f>IF(H85=0,"",H85/'B1'!$D$17)</f>
        <v/>
      </c>
      <c r="H85" s="217"/>
      <c r="I85" s="218">
        <f t="shared" si="1"/>
        <v>0</v>
      </c>
      <c r="J85" s="212"/>
      <c r="K85" s="212"/>
      <c r="L85" s="219">
        <f>H85/'B1'!$D$17</f>
        <v>0</v>
      </c>
      <c r="M85" s="114">
        <f t="shared" si="2"/>
        <v>0</v>
      </c>
      <c r="N85" s="212"/>
      <c r="O85" s="212"/>
      <c r="P85" s="117">
        <f>Q85/'B1'!$D$17</f>
        <v>0</v>
      </c>
      <c r="Q85" s="217"/>
      <c r="R85" s="218">
        <f t="shared" si="3"/>
        <v>0</v>
      </c>
      <c r="S85" s="212"/>
      <c r="T85" s="212"/>
      <c r="U85" s="117">
        <f>V85/'B1'!$D$17</f>
        <v>0</v>
      </c>
      <c r="V85" s="217"/>
      <c r="W85" s="218">
        <f t="shared" si="4"/>
        <v>0</v>
      </c>
      <c r="X85" s="212"/>
      <c r="Y85" s="212"/>
      <c r="Z85" s="117">
        <f>AA85/'B1'!$D$17</f>
        <v>0</v>
      </c>
      <c r="AA85" s="220"/>
      <c r="AB85" s="218">
        <f t="shared" si="5"/>
        <v>0</v>
      </c>
      <c r="AC85" s="212"/>
      <c r="AD85" s="212"/>
      <c r="AE85" s="114">
        <f>AF85/'B1'!$D$17</f>
        <v>0</v>
      </c>
      <c r="AF85" s="217"/>
      <c r="AG85" s="218">
        <f t="shared" si="6"/>
        <v>0</v>
      </c>
      <c r="AH85" s="221">
        <f t="shared" si="7"/>
        <v>0</v>
      </c>
      <c r="AI85" s="612"/>
      <c r="AJ85" s="613"/>
      <c r="AK85" s="614">
        <f t="shared" si="8"/>
        <v>0</v>
      </c>
    </row>
    <row r="86" spans="1:37" s="189" customFormat="1" x14ac:dyDescent="0.2">
      <c r="A86" s="212"/>
      <c r="B86" s="222"/>
      <c r="C86" s="214"/>
      <c r="D86" s="214"/>
      <c r="E86" s="214"/>
      <c r="F86" s="215">
        <f t="shared" si="0"/>
        <v>0</v>
      </c>
      <c r="G86" s="216" t="str">
        <f>IF(H86=0,"",H86/'B1'!$D$17)</f>
        <v/>
      </c>
      <c r="H86" s="217"/>
      <c r="I86" s="218">
        <f t="shared" si="1"/>
        <v>0</v>
      </c>
      <c r="J86" s="212"/>
      <c r="K86" s="212"/>
      <c r="L86" s="219">
        <f>H86/'B1'!$D$17</f>
        <v>0</v>
      </c>
      <c r="M86" s="114">
        <f t="shared" si="2"/>
        <v>0</v>
      </c>
      <c r="N86" s="212"/>
      <c r="O86" s="212"/>
      <c r="P86" s="117">
        <f>Q86/'B1'!$D$17</f>
        <v>0</v>
      </c>
      <c r="Q86" s="217"/>
      <c r="R86" s="218">
        <f t="shared" si="3"/>
        <v>0</v>
      </c>
      <c r="S86" s="212"/>
      <c r="T86" s="212"/>
      <c r="U86" s="117">
        <f>V86/'B1'!$D$17</f>
        <v>0</v>
      </c>
      <c r="V86" s="217"/>
      <c r="W86" s="218">
        <f t="shared" si="4"/>
        <v>0</v>
      </c>
      <c r="X86" s="212"/>
      <c r="Y86" s="212"/>
      <c r="Z86" s="117">
        <f>AA86/'B1'!$D$17</f>
        <v>0</v>
      </c>
      <c r="AA86" s="220"/>
      <c r="AB86" s="218">
        <f t="shared" si="5"/>
        <v>0</v>
      </c>
      <c r="AC86" s="212"/>
      <c r="AD86" s="212"/>
      <c r="AE86" s="114">
        <f>AF86/'B1'!$D$17</f>
        <v>0</v>
      </c>
      <c r="AF86" s="217"/>
      <c r="AG86" s="218">
        <f t="shared" si="6"/>
        <v>0</v>
      </c>
      <c r="AH86" s="221">
        <f t="shared" si="7"/>
        <v>0</v>
      </c>
      <c r="AI86" s="612"/>
      <c r="AJ86" s="613"/>
      <c r="AK86" s="614">
        <f t="shared" ref="AK86:AK100" si="9">$AI86+$AJ86</f>
        <v>0</v>
      </c>
    </row>
    <row r="87" spans="1:37" s="189" customFormat="1" x14ac:dyDescent="0.2">
      <c r="A87" s="212"/>
      <c r="B87" s="222"/>
      <c r="C87" s="214"/>
      <c r="D87" s="214"/>
      <c r="E87" s="214"/>
      <c r="F87" s="215">
        <f t="shared" si="0"/>
        <v>0</v>
      </c>
      <c r="G87" s="216" t="str">
        <f>IF(H87=0,"",H87/'B1'!$D$17)</f>
        <v/>
      </c>
      <c r="H87" s="217"/>
      <c r="I87" s="218">
        <f t="shared" si="1"/>
        <v>0</v>
      </c>
      <c r="J87" s="212"/>
      <c r="K87" s="212"/>
      <c r="L87" s="219">
        <f>H87/'B1'!$D$17</f>
        <v>0</v>
      </c>
      <c r="M87" s="114">
        <f t="shared" si="2"/>
        <v>0</v>
      </c>
      <c r="N87" s="212"/>
      <c r="O87" s="212"/>
      <c r="P87" s="117">
        <f>Q87/'B1'!$D$17</f>
        <v>0</v>
      </c>
      <c r="Q87" s="217"/>
      <c r="R87" s="218">
        <f t="shared" si="3"/>
        <v>0</v>
      </c>
      <c r="S87" s="212"/>
      <c r="T87" s="212"/>
      <c r="U87" s="117">
        <f>V87/'B1'!$D$17</f>
        <v>0</v>
      </c>
      <c r="V87" s="217"/>
      <c r="W87" s="218">
        <f t="shared" si="4"/>
        <v>0</v>
      </c>
      <c r="X87" s="212"/>
      <c r="Y87" s="212"/>
      <c r="Z87" s="117">
        <f>AA87/'B1'!$D$17</f>
        <v>0</v>
      </c>
      <c r="AA87" s="220"/>
      <c r="AB87" s="218">
        <f t="shared" si="5"/>
        <v>0</v>
      </c>
      <c r="AC87" s="212"/>
      <c r="AD87" s="212"/>
      <c r="AE87" s="114">
        <f>AF87/'B1'!$D$17</f>
        <v>0</v>
      </c>
      <c r="AF87" s="217"/>
      <c r="AG87" s="218">
        <f t="shared" si="6"/>
        <v>0</v>
      </c>
      <c r="AH87" s="221">
        <f t="shared" si="7"/>
        <v>0</v>
      </c>
      <c r="AI87" s="612"/>
      <c r="AJ87" s="613"/>
      <c r="AK87" s="614">
        <f t="shared" si="9"/>
        <v>0</v>
      </c>
    </row>
    <row r="88" spans="1:37" s="189" customFormat="1" x14ac:dyDescent="0.2">
      <c r="A88" s="212"/>
      <c r="B88" s="222"/>
      <c r="C88" s="214"/>
      <c r="D88" s="214"/>
      <c r="E88" s="214"/>
      <c r="F88" s="215">
        <f t="shared" si="0"/>
        <v>0</v>
      </c>
      <c r="G88" s="216" t="str">
        <f>IF(H88=0,"",H88/'B1'!$D$17)</f>
        <v/>
      </c>
      <c r="H88" s="217"/>
      <c r="I88" s="218">
        <f t="shared" si="1"/>
        <v>0</v>
      </c>
      <c r="J88" s="212"/>
      <c r="K88" s="212"/>
      <c r="L88" s="219">
        <f>H88/'B1'!$D$17</f>
        <v>0</v>
      </c>
      <c r="M88" s="114">
        <f t="shared" si="2"/>
        <v>0</v>
      </c>
      <c r="N88" s="212"/>
      <c r="O88" s="212"/>
      <c r="P88" s="117">
        <f>Q88/'B1'!$D$17</f>
        <v>0</v>
      </c>
      <c r="Q88" s="217"/>
      <c r="R88" s="218">
        <f t="shared" si="3"/>
        <v>0</v>
      </c>
      <c r="S88" s="212"/>
      <c r="T88" s="212"/>
      <c r="U88" s="117">
        <f>V88/'B1'!$D$17</f>
        <v>0</v>
      </c>
      <c r="V88" s="217"/>
      <c r="W88" s="218">
        <f t="shared" si="4"/>
        <v>0</v>
      </c>
      <c r="X88" s="212"/>
      <c r="Y88" s="212"/>
      <c r="Z88" s="117">
        <f>AA88/'B1'!$D$17</f>
        <v>0</v>
      </c>
      <c r="AA88" s="220"/>
      <c r="AB88" s="218">
        <f t="shared" si="5"/>
        <v>0</v>
      </c>
      <c r="AC88" s="212"/>
      <c r="AD88" s="212"/>
      <c r="AE88" s="114">
        <f>AF88/'B1'!$D$17</f>
        <v>0</v>
      </c>
      <c r="AF88" s="217"/>
      <c r="AG88" s="218">
        <f t="shared" si="6"/>
        <v>0</v>
      </c>
      <c r="AH88" s="221">
        <f t="shared" si="7"/>
        <v>0</v>
      </c>
      <c r="AI88" s="612"/>
      <c r="AJ88" s="613"/>
      <c r="AK88" s="614">
        <f t="shared" si="9"/>
        <v>0</v>
      </c>
    </row>
    <row r="89" spans="1:37" s="189" customFormat="1" x14ac:dyDescent="0.2">
      <c r="A89" s="212"/>
      <c r="B89" s="222"/>
      <c r="C89" s="214"/>
      <c r="D89" s="214"/>
      <c r="E89" s="214"/>
      <c r="F89" s="215">
        <f t="shared" si="0"/>
        <v>0</v>
      </c>
      <c r="G89" s="216" t="str">
        <f>IF(H89=0,"",H89/'B1'!$D$17)</f>
        <v/>
      </c>
      <c r="H89" s="217"/>
      <c r="I89" s="218">
        <f t="shared" si="1"/>
        <v>0</v>
      </c>
      <c r="J89" s="212"/>
      <c r="K89" s="212"/>
      <c r="L89" s="219">
        <f>H89/'B1'!$D$17</f>
        <v>0</v>
      </c>
      <c r="M89" s="114">
        <f t="shared" si="2"/>
        <v>0</v>
      </c>
      <c r="N89" s="212"/>
      <c r="O89" s="212"/>
      <c r="P89" s="117">
        <f>Q89/'B1'!$D$17</f>
        <v>0</v>
      </c>
      <c r="Q89" s="217"/>
      <c r="R89" s="218">
        <f t="shared" si="3"/>
        <v>0</v>
      </c>
      <c r="S89" s="212"/>
      <c r="T89" s="212"/>
      <c r="U89" s="117">
        <f>V89/'B1'!$D$17</f>
        <v>0</v>
      </c>
      <c r="V89" s="217"/>
      <c r="W89" s="218">
        <f t="shared" si="4"/>
        <v>0</v>
      </c>
      <c r="X89" s="212"/>
      <c r="Y89" s="212"/>
      <c r="Z89" s="117">
        <f>AA89/'B1'!$D$17</f>
        <v>0</v>
      </c>
      <c r="AA89" s="220"/>
      <c r="AB89" s="218">
        <f t="shared" si="5"/>
        <v>0</v>
      </c>
      <c r="AC89" s="212"/>
      <c r="AD89" s="212"/>
      <c r="AE89" s="114">
        <f>AF89/'B1'!$D$17</f>
        <v>0</v>
      </c>
      <c r="AF89" s="217"/>
      <c r="AG89" s="218">
        <f t="shared" si="6"/>
        <v>0</v>
      </c>
      <c r="AH89" s="221">
        <f t="shared" si="7"/>
        <v>0</v>
      </c>
      <c r="AI89" s="612"/>
      <c r="AJ89" s="613"/>
      <c r="AK89" s="614">
        <f t="shared" si="9"/>
        <v>0</v>
      </c>
    </row>
    <row r="90" spans="1:37" s="189" customFormat="1" x14ac:dyDescent="0.2">
      <c r="A90" s="212"/>
      <c r="B90" s="222"/>
      <c r="C90" s="214"/>
      <c r="D90" s="214"/>
      <c r="E90" s="214"/>
      <c r="F90" s="215">
        <f t="shared" si="0"/>
        <v>0</v>
      </c>
      <c r="G90" s="216" t="str">
        <f>IF(H90=0,"",H90/'B1'!$D$17)</f>
        <v/>
      </c>
      <c r="H90" s="217"/>
      <c r="I90" s="218">
        <f t="shared" si="1"/>
        <v>0</v>
      </c>
      <c r="J90" s="212"/>
      <c r="K90" s="212"/>
      <c r="L90" s="219">
        <f>H90/'B1'!$D$17</f>
        <v>0</v>
      </c>
      <c r="M90" s="114">
        <f t="shared" si="2"/>
        <v>0</v>
      </c>
      <c r="N90" s="212"/>
      <c r="O90" s="212"/>
      <c r="P90" s="117">
        <f>Q90/'B1'!$D$17</f>
        <v>0</v>
      </c>
      <c r="Q90" s="217"/>
      <c r="R90" s="218">
        <f t="shared" si="3"/>
        <v>0</v>
      </c>
      <c r="S90" s="212"/>
      <c r="T90" s="212"/>
      <c r="U90" s="117">
        <f>V90/'B1'!$D$17</f>
        <v>0</v>
      </c>
      <c r="V90" s="217"/>
      <c r="W90" s="218">
        <f t="shared" si="4"/>
        <v>0</v>
      </c>
      <c r="X90" s="212"/>
      <c r="Y90" s="212"/>
      <c r="Z90" s="117">
        <f>AA90/'B1'!$D$17</f>
        <v>0</v>
      </c>
      <c r="AA90" s="220"/>
      <c r="AB90" s="218">
        <f t="shared" si="5"/>
        <v>0</v>
      </c>
      <c r="AC90" s="212"/>
      <c r="AD90" s="212"/>
      <c r="AE90" s="114">
        <f>AF90/'B1'!$D$17</f>
        <v>0</v>
      </c>
      <c r="AF90" s="217"/>
      <c r="AG90" s="218">
        <f t="shared" si="6"/>
        <v>0</v>
      </c>
      <c r="AH90" s="221">
        <f t="shared" si="7"/>
        <v>0</v>
      </c>
      <c r="AI90" s="612"/>
      <c r="AJ90" s="613"/>
      <c r="AK90" s="614">
        <f t="shared" si="9"/>
        <v>0</v>
      </c>
    </row>
    <row r="91" spans="1:37" s="189" customFormat="1" x14ac:dyDescent="0.2">
      <c r="A91" s="212"/>
      <c r="B91" s="222"/>
      <c r="C91" s="214"/>
      <c r="D91" s="214"/>
      <c r="E91" s="214"/>
      <c r="F91" s="215">
        <f t="shared" si="0"/>
        <v>0</v>
      </c>
      <c r="G91" s="216" t="str">
        <f>IF(H91=0,"",H91/'B1'!$D$17)</f>
        <v/>
      </c>
      <c r="H91" s="217"/>
      <c r="I91" s="218">
        <f t="shared" si="1"/>
        <v>0</v>
      </c>
      <c r="J91" s="212"/>
      <c r="K91" s="212"/>
      <c r="L91" s="219">
        <f>H91/'B1'!$D$17</f>
        <v>0</v>
      </c>
      <c r="M91" s="114">
        <f t="shared" si="2"/>
        <v>0</v>
      </c>
      <c r="N91" s="212"/>
      <c r="O91" s="212"/>
      <c r="P91" s="117">
        <f>Q91/'B1'!$D$17</f>
        <v>0</v>
      </c>
      <c r="Q91" s="217"/>
      <c r="R91" s="218">
        <f t="shared" si="3"/>
        <v>0</v>
      </c>
      <c r="S91" s="212"/>
      <c r="T91" s="212"/>
      <c r="U91" s="117">
        <f>V91/'B1'!$D$17</f>
        <v>0</v>
      </c>
      <c r="V91" s="217"/>
      <c r="W91" s="218">
        <f t="shared" si="4"/>
        <v>0</v>
      </c>
      <c r="X91" s="212"/>
      <c r="Y91" s="212"/>
      <c r="Z91" s="117">
        <f>AA91/'B1'!$D$17</f>
        <v>0</v>
      </c>
      <c r="AA91" s="220"/>
      <c r="AB91" s="218">
        <f t="shared" si="5"/>
        <v>0</v>
      </c>
      <c r="AC91" s="212"/>
      <c r="AD91" s="212"/>
      <c r="AE91" s="114">
        <f>AF91/'B1'!$D$17</f>
        <v>0</v>
      </c>
      <c r="AF91" s="217"/>
      <c r="AG91" s="218">
        <f t="shared" si="6"/>
        <v>0</v>
      </c>
      <c r="AH91" s="221">
        <f t="shared" si="7"/>
        <v>0</v>
      </c>
      <c r="AI91" s="612"/>
      <c r="AJ91" s="613"/>
      <c r="AK91" s="614">
        <f t="shared" si="9"/>
        <v>0</v>
      </c>
    </row>
    <row r="92" spans="1:37" s="189" customFormat="1" x14ac:dyDescent="0.2">
      <c r="A92" s="212"/>
      <c r="B92" s="222"/>
      <c r="C92" s="214"/>
      <c r="D92" s="214"/>
      <c r="E92" s="214"/>
      <c r="F92" s="215">
        <f t="shared" si="0"/>
        <v>0</v>
      </c>
      <c r="G92" s="216" t="str">
        <f>IF(H92=0,"",H92/'B1'!$D$17)</f>
        <v/>
      </c>
      <c r="H92" s="217"/>
      <c r="I92" s="218">
        <f t="shared" si="1"/>
        <v>0</v>
      </c>
      <c r="J92" s="212"/>
      <c r="K92" s="212"/>
      <c r="L92" s="219">
        <f>H92/'B1'!$D$17</f>
        <v>0</v>
      </c>
      <c r="M92" s="114">
        <f t="shared" si="2"/>
        <v>0</v>
      </c>
      <c r="N92" s="212"/>
      <c r="O92" s="212"/>
      <c r="P92" s="117">
        <f>Q92/'B1'!$D$17</f>
        <v>0</v>
      </c>
      <c r="Q92" s="217"/>
      <c r="R92" s="218">
        <f t="shared" si="3"/>
        <v>0</v>
      </c>
      <c r="S92" s="212"/>
      <c r="T92" s="212"/>
      <c r="U92" s="117">
        <f>V92/'B1'!$D$17</f>
        <v>0</v>
      </c>
      <c r="V92" s="217"/>
      <c r="W92" s="218">
        <f t="shared" si="4"/>
        <v>0</v>
      </c>
      <c r="X92" s="212"/>
      <c r="Y92" s="212"/>
      <c r="Z92" s="117">
        <f>AA92/'B1'!$D$17</f>
        <v>0</v>
      </c>
      <c r="AA92" s="220"/>
      <c r="AB92" s="218">
        <f t="shared" si="5"/>
        <v>0</v>
      </c>
      <c r="AC92" s="212"/>
      <c r="AD92" s="212"/>
      <c r="AE92" s="114">
        <f>AF92/'B1'!$D$17</f>
        <v>0</v>
      </c>
      <c r="AF92" s="217"/>
      <c r="AG92" s="218">
        <f t="shared" si="6"/>
        <v>0</v>
      </c>
      <c r="AH92" s="221">
        <f t="shared" si="7"/>
        <v>0</v>
      </c>
      <c r="AI92" s="612"/>
      <c r="AJ92" s="613"/>
      <c r="AK92" s="614">
        <f t="shared" si="9"/>
        <v>0</v>
      </c>
    </row>
    <row r="93" spans="1:37" s="189" customFormat="1" x14ac:dyDescent="0.2">
      <c r="A93" s="212"/>
      <c r="B93" s="222"/>
      <c r="C93" s="214"/>
      <c r="D93" s="214"/>
      <c r="E93" s="214"/>
      <c r="F93" s="215">
        <f t="shared" si="0"/>
        <v>0</v>
      </c>
      <c r="G93" s="216" t="str">
        <f>IF(H93=0,"",H93/'B1'!$D$17)</f>
        <v/>
      </c>
      <c r="H93" s="217"/>
      <c r="I93" s="218">
        <f t="shared" si="1"/>
        <v>0</v>
      </c>
      <c r="J93" s="212"/>
      <c r="K93" s="212"/>
      <c r="L93" s="219">
        <f>H93/'B1'!$D$17</f>
        <v>0</v>
      </c>
      <c r="M93" s="114">
        <f t="shared" si="2"/>
        <v>0</v>
      </c>
      <c r="N93" s="212"/>
      <c r="O93" s="212"/>
      <c r="P93" s="117">
        <f>Q93/'B1'!$D$17</f>
        <v>0</v>
      </c>
      <c r="Q93" s="217"/>
      <c r="R93" s="218">
        <f t="shared" si="3"/>
        <v>0</v>
      </c>
      <c r="S93" s="212"/>
      <c r="T93" s="212"/>
      <c r="U93" s="117">
        <f>V93/'B1'!$D$17</f>
        <v>0</v>
      </c>
      <c r="V93" s="217"/>
      <c r="W93" s="218">
        <f t="shared" si="4"/>
        <v>0</v>
      </c>
      <c r="X93" s="212"/>
      <c r="Y93" s="212"/>
      <c r="Z93" s="117">
        <f>AA93/'B1'!$D$17</f>
        <v>0</v>
      </c>
      <c r="AA93" s="220"/>
      <c r="AB93" s="218">
        <f t="shared" si="5"/>
        <v>0</v>
      </c>
      <c r="AC93" s="212"/>
      <c r="AD93" s="212"/>
      <c r="AE93" s="114">
        <f>AF93/'B1'!$D$17</f>
        <v>0</v>
      </c>
      <c r="AF93" s="217"/>
      <c r="AG93" s="218">
        <f t="shared" si="6"/>
        <v>0</v>
      </c>
      <c r="AH93" s="221">
        <f t="shared" si="7"/>
        <v>0</v>
      </c>
      <c r="AI93" s="612"/>
      <c r="AJ93" s="613"/>
      <c r="AK93" s="614">
        <f t="shared" si="9"/>
        <v>0</v>
      </c>
    </row>
    <row r="94" spans="1:37" s="189" customFormat="1" x14ac:dyDescent="0.2">
      <c r="A94" s="212"/>
      <c r="B94" s="222"/>
      <c r="C94" s="214"/>
      <c r="D94" s="214"/>
      <c r="E94" s="214"/>
      <c r="F94" s="215">
        <f t="shared" si="0"/>
        <v>0</v>
      </c>
      <c r="G94" s="216" t="str">
        <f>IF(H94=0,"",H94/'B1'!$D$17)</f>
        <v/>
      </c>
      <c r="H94" s="217"/>
      <c r="I94" s="218">
        <f t="shared" si="1"/>
        <v>0</v>
      </c>
      <c r="J94" s="212"/>
      <c r="K94" s="212"/>
      <c r="L94" s="219">
        <f>H94/'B1'!$D$17</f>
        <v>0</v>
      </c>
      <c r="M94" s="114">
        <f t="shared" si="2"/>
        <v>0</v>
      </c>
      <c r="N94" s="212"/>
      <c r="O94" s="212"/>
      <c r="P94" s="117">
        <f>Q94/'B1'!$D$17</f>
        <v>0</v>
      </c>
      <c r="Q94" s="217"/>
      <c r="R94" s="218">
        <f t="shared" si="3"/>
        <v>0</v>
      </c>
      <c r="S94" s="212"/>
      <c r="T94" s="212"/>
      <c r="U94" s="117">
        <f>V94/'B1'!$D$17</f>
        <v>0</v>
      </c>
      <c r="V94" s="217"/>
      <c r="W94" s="218">
        <f t="shared" si="4"/>
        <v>0</v>
      </c>
      <c r="X94" s="212"/>
      <c r="Y94" s="212"/>
      <c r="Z94" s="117">
        <f>AA94/'B1'!$D$17</f>
        <v>0</v>
      </c>
      <c r="AA94" s="220"/>
      <c r="AB94" s="218">
        <f t="shared" si="5"/>
        <v>0</v>
      </c>
      <c r="AC94" s="212"/>
      <c r="AD94" s="212"/>
      <c r="AE94" s="114">
        <f>AF94/'B1'!$D$17</f>
        <v>0</v>
      </c>
      <c r="AF94" s="217"/>
      <c r="AG94" s="218">
        <f t="shared" si="6"/>
        <v>0</v>
      </c>
      <c r="AH94" s="221">
        <f t="shared" si="7"/>
        <v>0</v>
      </c>
      <c r="AI94" s="612"/>
      <c r="AJ94" s="613"/>
      <c r="AK94" s="614">
        <f t="shared" si="9"/>
        <v>0</v>
      </c>
    </row>
    <row r="95" spans="1:37" s="189" customFormat="1" x14ac:dyDescent="0.2">
      <c r="A95" s="212"/>
      <c r="B95" s="222"/>
      <c r="C95" s="214"/>
      <c r="D95" s="214"/>
      <c r="E95" s="214"/>
      <c r="F95" s="215">
        <f t="shared" si="0"/>
        <v>0</v>
      </c>
      <c r="G95" s="216" t="str">
        <f>IF(H95=0,"",H95/'B1'!$D$17)</f>
        <v/>
      </c>
      <c r="H95" s="217"/>
      <c r="I95" s="218">
        <f t="shared" si="1"/>
        <v>0</v>
      </c>
      <c r="J95" s="212"/>
      <c r="K95" s="212"/>
      <c r="L95" s="219">
        <f>H95/'B1'!$D$17</f>
        <v>0</v>
      </c>
      <c r="M95" s="114">
        <f t="shared" si="2"/>
        <v>0</v>
      </c>
      <c r="N95" s="212"/>
      <c r="O95" s="212"/>
      <c r="P95" s="117">
        <f>Q95/'B1'!$D$17</f>
        <v>0</v>
      </c>
      <c r="Q95" s="217"/>
      <c r="R95" s="218">
        <f t="shared" si="3"/>
        <v>0</v>
      </c>
      <c r="S95" s="212"/>
      <c r="T95" s="212"/>
      <c r="U95" s="117">
        <f>V95/'B1'!$D$17</f>
        <v>0</v>
      </c>
      <c r="V95" s="217"/>
      <c r="W95" s="218">
        <f t="shared" si="4"/>
        <v>0</v>
      </c>
      <c r="X95" s="212"/>
      <c r="Y95" s="212"/>
      <c r="Z95" s="117">
        <f>AA95/'B1'!$D$17</f>
        <v>0</v>
      </c>
      <c r="AA95" s="220"/>
      <c r="AB95" s="218">
        <f t="shared" si="5"/>
        <v>0</v>
      </c>
      <c r="AC95" s="212"/>
      <c r="AD95" s="212"/>
      <c r="AE95" s="114">
        <f>AF95/'B1'!$D$17</f>
        <v>0</v>
      </c>
      <c r="AF95" s="217"/>
      <c r="AG95" s="218">
        <f t="shared" si="6"/>
        <v>0</v>
      </c>
      <c r="AH95" s="221">
        <f t="shared" si="7"/>
        <v>0</v>
      </c>
      <c r="AI95" s="612"/>
      <c r="AJ95" s="613"/>
      <c r="AK95" s="614">
        <f t="shared" si="9"/>
        <v>0</v>
      </c>
    </row>
    <row r="96" spans="1:37" s="189" customFormat="1" x14ac:dyDescent="0.2">
      <c r="A96" s="212"/>
      <c r="B96" s="222"/>
      <c r="C96" s="214"/>
      <c r="D96" s="214"/>
      <c r="E96" s="214"/>
      <c r="F96" s="215">
        <f t="shared" si="0"/>
        <v>0</v>
      </c>
      <c r="G96" s="216" t="str">
        <f>IF(H96=0,"",H96/'B1'!$D$17)</f>
        <v/>
      </c>
      <c r="H96" s="217"/>
      <c r="I96" s="218">
        <f t="shared" si="1"/>
        <v>0</v>
      </c>
      <c r="J96" s="212"/>
      <c r="K96" s="212"/>
      <c r="L96" s="219">
        <f>H96/'B1'!$D$17</f>
        <v>0</v>
      </c>
      <c r="M96" s="114">
        <f t="shared" si="2"/>
        <v>0</v>
      </c>
      <c r="N96" s="212"/>
      <c r="O96" s="212"/>
      <c r="P96" s="117">
        <f>Q96/'B1'!$D$17</f>
        <v>0</v>
      </c>
      <c r="Q96" s="217"/>
      <c r="R96" s="218">
        <f t="shared" si="3"/>
        <v>0</v>
      </c>
      <c r="S96" s="212"/>
      <c r="T96" s="212"/>
      <c r="U96" s="117">
        <f>V96/'B1'!$D$17</f>
        <v>0</v>
      </c>
      <c r="V96" s="217"/>
      <c r="W96" s="218">
        <f t="shared" si="4"/>
        <v>0</v>
      </c>
      <c r="X96" s="212"/>
      <c r="Y96" s="212"/>
      <c r="Z96" s="117">
        <f>AA96/'B1'!$D$17</f>
        <v>0</v>
      </c>
      <c r="AA96" s="220"/>
      <c r="AB96" s="218">
        <f t="shared" si="5"/>
        <v>0</v>
      </c>
      <c r="AC96" s="212"/>
      <c r="AD96" s="212"/>
      <c r="AE96" s="114">
        <f>AF96/'B1'!$D$17</f>
        <v>0</v>
      </c>
      <c r="AF96" s="217"/>
      <c r="AG96" s="218">
        <f t="shared" si="6"/>
        <v>0</v>
      </c>
      <c r="AH96" s="221">
        <f t="shared" si="7"/>
        <v>0</v>
      </c>
      <c r="AI96" s="612"/>
      <c r="AJ96" s="613"/>
      <c r="AK96" s="614">
        <f t="shared" si="9"/>
        <v>0</v>
      </c>
    </row>
    <row r="97" spans="1:37" s="189" customFormat="1" x14ac:dyDescent="0.2">
      <c r="A97" s="212"/>
      <c r="B97" s="222"/>
      <c r="C97" s="214"/>
      <c r="D97" s="214"/>
      <c r="E97" s="214"/>
      <c r="F97" s="215">
        <f t="shared" si="0"/>
        <v>0</v>
      </c>
      <c r="G97" s="216" t="str">
        <f>IF(H97=0,"",H97/'B1'!$D$17)</f>
        <v/>
      </c>
      <c r="H97" s="217"/>
      <c r="I97" s="218">
        <f t="shared" si="1"/>
        <v>0</v>
      </c>
      <c r="J97" s="212"/>
      <c r="K97" s="212"/>
      <c r="L97" s="219">
        <f>H97/'B1'!$D$17</f>
        <v>0</v>
      </c>
      <c r="M97" s="114">
        <f t="shared" si="2"/>
        <v>0</v>
      </c>
      <c r="N97" s="212"/>
      <c r="O97" s="212"/>
      <c r="P97" s="117">
        <f>Q97/'B1'!$D$17</f>
        <v>0</v>
      </c>
      <c r="Q97" s="217"/>
      <c r="R97" s="218">
        <f t="shared" si="3"/>
        <v>0</v>
      </c>
      <c r="S97" s="212"/>
      <c r="T97" s="212"/>
      <c r="U97" s="117">
        <f>V97/'B1'!$D$17</f>
        <v>0</v>
      </c>
      <c r="V97" s="217"/>
      <c r="W97" s="218">
        <f t="shared" si="4"/>
        <v>0</v>
      </c>
      <c r="X97" s="212"/>
      <c r="Y97" s="212"/>
      <c r="Z97" s="117">
        <f>AA97/'B1'!$D$17</f>
        <v>0</v>
      </c>
      <c r="AA97" s="220"/>
      <c r="AB97" s="218">
        <f t="shared" si="5"/>
        <v>0</v>
      </c>
      <c r="AC97" s="212"/>
      <c r="AD97" s="212"/>
      <c r="AE97" s="114">
        <f>AF97/'B1'!$D$17</f>
        <v>0</v>
      </c>
      <c r="AF97" s="217"/>
      <c r="AG97" s="218">
        <f t="shared" si="6"/>
        <v>0</v>
      </c>
      <c r="AH97" s="221">
        <f t="shared" si="7"/>
        <v>0</v>
      </c>
      <c r="AI97" s="612"/>
      <c r="AJ97" s="613"/>
      <c r="AK97" s="614">
        <f t="shared" si="9"/>
        <v>0</v>
      </c>
    </row>
    <row r="98" spans="1:37" s="189" customFormat="1" x14ac:dyDescent="0.2">
      <c r="A98" s="212"/>
      <c r="B98" s="222"/>
      <c r="C98" s="214"/>
      <c r="D98" s="214"/>
      <c r="E98" s="214"/>
      <c r="F98" s="215">
        <f t="shared" si="0"/>
        <v>0</v>
      </c>
      <c r="G98" s="216" t="str">
        <f>IF(H98=0,"",H98/'B1'!$D$17)</f>
        <v/>
      </c>
      <c r="H98" s="217"/>
      <c r="I98" s="218">
        <f t="shared" si="1"/>
        <v>0</v>
      </c>
      <c r="J98" s="212"/>
      <c r="K98" s="212"/>
      <c r="L98" s="219">
        <f>H98/'B1'!$D$17</f>
        <v>0</v>
      </c>
      <c r="M98" s="114">
        <f t="shared" si="2"/>
        <v>0</v>
      </c>
      <c r="N98" s="212"/>
      <c r="O98" s="212"/>
      <c r="P98" s="117">
        <f>Q98/'B1'!$D$17</f>
        <v>0</v>
      </c>
      <c r="Q98" s="217"/>
      <c r="R98" s="218">
        <f t="shared" si="3"/>
        <v>0</v>
      </c>
      <c r="S98" s="212"/>
      <c r="T98" s="212"/>
      <c r="U98" s="117">
        <f>V98/'B1'!$D$17</f>
        <v>0</v>
      </c>
      <c r="V98" s="217"/>
      <c r="W98" s="218">
        <f t="shared" si="4"/>
        <v>0</v>
      </c>
      <c r="X98" s="212"/>
      <c r="Y98" s="212"/>
      <c r="Z98" s="117">
        <f>AA98/'B1'!$D$17</f>
        <v>0</v>
      </c>
      <c r="AA98" s="220"/>
      <c r="AB98" s="218">
        <f t="shared" si="5"/>
        <v>0</v>
      </c>
      <c r="AC98" s="212"/>
      <c r="AD98" s="212"/>
      <c r="AE98" s="114">
        <f>AF98/'B1'!$D$17</f>
        <v>0</v>
      </c>
      <c r="AF98" s="217"/>
      <c r="AG98" s="218">
        <f t="shared" si="6"/>
        <v>0</v>
      </c>
      <c r="AH98" s="221">
        <f t="shared" si="7"/>
        <v>0</v>
      </c>
      <c r="AI98" s="612"/>
      <c r="AJ98" s="613"/>
      <c r="AK98" s="614">
        <f t="shared" si="9"/>
        <v>0</v>
      </c>
    </row>
    <row r="99" spans="1:37" s="189" customFormat="1" x14ac:dyDescent="0.2">
      <c r="A99" s="212"/>
      <c r="B99" s="222"/>
      <c r="C99" s="214"/>
      <c r="D99" s="214"/>
      <c r="E99" s="214"/>
      <c r="F99" s="215">
        <f t="shared" si="0"/>
        <v>0</v>
      </c>
      <c r="G99" s="216" t="str">
        <f>IF(H99=0,"",H99/'B1'!$D$17)</f>
        <v/>
      </c>
      <c r="H99" s="217"/>
      <c r="I99" s="218">
        <f t="shared" si="1"/>
        <v>0</v>
      </c>
      <c r="J99" s="212"/>
      <c r="K99" s="212"/>
      <c r="L99" s="219">
        <f>H99/'B1'!$D$17</f>
        <v>0</v>
      </c>
      <c r="M99" s="114">
        <f t="shared" si="2"/>
        <v>0</v>
      </c>
      <c r="N99" s="212"/>
      <c r="O99" s="212"/>
      <c r="P99" s="117">
        <f>Q99/'B1'!$D$17</f>
        <v>0</v>
      </c>
      <c r="Q99" s="217"/>
      <c r="R99" s="218">
        <f t="shared" si="3"/>
        <v>0</v>
      </c>
      <c r="S99" s="212"/>
      <c r="T99" s="212"/>
      <c r="U99" s="117">
        <f>V99/'B1'!$D$17</f>
        <v>0</v>
      </c>
      <c r="V99" s="217"/>
      <c r="W99" s="218">
        <f t="shared" si="4"/>
        <v>0</v>
      </c>
      <c r="X99" s="212"/>
      <c r="Y99" s="212"/>
      <c r="Z99" s="117">
        <f>AA99/'B1'!$D$17</f>
        <v>0</v>
      </c>
      <c r="AA99" s="220"/>
      <c r="AB99" s="218">
        <f t="shared" si="5"/>
        <v>0</v>
      </c>
      <c r="AC99" s="212"/>
      <c r="AD99" s="212"/>
      <c r="AE99" s="114">
        <f>AF99/'B1'!$D$17</f>
        <v>0</v>
      </c>
      <c r="AF99" s="217"/>
      <c r="AG99" s="218">
        <f t="shared" si="6"/>
        <v>0</v>
      </c>
      <c r="AH99" s="221">
        <f t="shared" si="7"/>
        <v>0</v>
      </c>
      <c r="AI99" s="612"/>
      <c r="AJ99" s="613"/>
      <c r="AK99" s="614">
        <f t="shared" si="9"/>
        <v>0</v>
      </c>
    </row>
    <row r="100" spans="1:37" s="189" customFormat="1" x14ac:dyDescent="0.2">
      <c r="A100" s="212"/>
      <c r="B100" s="222"/>
      <c r="C100" s="214"/>
      <c r="D100" s="214"/>
      <c r="E100" s="214"/>
      <c r="F100" s="215">
        <f t="shared" si="0"/>
        <v>0</v>
      </c>
      <c r="G100" s="216" t="str">
        <f>IF(H100=0,"",H100/'B1'!$D$17)</f>
        <v/>
      </c>
      <c r="H100" s="217"/>
      <c r="I100" s="218">
        <f t="shared" si="1"/>
        <v>0</v>
      </c>
      <c r="J100" s="212"/>
      <c r="K100" s="212"/>
      <c r="L100" s="219">
        <f>H100/'B1'!$D$17</f>
        <v>0</v>
      </c>
      <c r="M100" s="114">
        <f t="shared" si="2"/>
        <v>0</v>
      </c>
      <c r="N100" s="212"/>
      <c r="O100" s="212"/>
      <c r="P100" s="117">
        <f>Q100/'B1'!$D$17</f>
        <v>0</v>
      </c>
      <c r="Q100" s="217"/>
      <c r="R100" s="218">
        <f t="shared" si="3"/>
        <v>0</v>
      </c>
      <c r="S100" s="212"/>
      <c r="T100" s="212"/>
      <c r="U100" s="117">
        <f>V100/'B1'!$D$17</f>
        <v>0</v>
      </c>
      <c r="V100" s="217"/>
      <c r="W100" s="218">
        <f t="shared" si="4"/>
        <v>0</v>
      </c>
      <c r="X100" s="212"/>
      <c r="Y100" s="212"/>
      <c r="Z100" s="117">
        <f>AA100/'B1'!$D$17</f>
        <v>0</v>
      </c>
      <c r="AA100" s="220"/>
      <c r="AB100" s="218">
        <f t="shared" si="5"/>
        <v>0</v>
      </c>
      <c r="AC100" s="212"/>
      <c r="AD100" s="212"/>
      <c r="AE100" s="114">
        <f>AF100/'B1'!$D$17</f>
        <v>0</v>
      </c>
      <c r="AF100" s="217"/>
      <c r="AG100" s="218">
        <f t="shared" si="6"/>
        <v>0</v>
      </c>
      <c r="AH100" s="221">
        <f t="shared" si="7"/>
        <v>0</v>
      </c>
      <c r="AI100" s="612"/>
      <c r="AJ100" s="613"/>
      <c r="AK100" s="614">
        <f t="shared" si="9"/>
        <v>0</v>
      </c>
    </row>
  </sheetData>
  <sheetProtection selectLockedCells="1" selectUnlockedCells="1"/>
  <mergeCells count="47">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8" customWidth="1"/>
    <col min="2" max="2" width="40.7109375" style="188" customWidth="1"/>
    <col min="3" max="3" width="8.7109375" style="188" customWidth="1"/>
    <col min="4" max="4" width="7.85546875" style="188" customWidth="1"/>
    <col min="5" max="5" width="10.5703125" style="188" customWidth="1"/>
    <col min="6" max="6" width="7.28515625" style="188" customWidth="1"/>
    <col min="7" max="7" width="11.42578125" style="188" customWidth="1"/>
    <col min="8" max="8" width="10.5703125" style="188" customWidth="1"/>
    <col min="9" max="9" width="16.42578125" style="188" customWidth="1"/>
    <col min="10" max="11" width="11.7109375" style="188" customWidth="1"/>
    <col min="12" max="12" width="13" style="188" customWidth="1"/>
    <col min="13" max="13" width="13.28515625" style="188" customWidth="1"/>
    <col min="14" max="33" width="11.7109375" style="188" customWidth="1"/>
    <col min="34" max="34" width="15.7109375" style="188" customWidth="1"/>
    <col min="35" max="35" width="16.85546875" style="188" customWidth="1"/>
    <col min="36" max="36" width="25.85546875" style="188" customWidth="1"/>
    <col min="37" max="37" width="20.5703125" style="188" customWidth="1"/>
    <col min="38" max="39" width="13.7109375" style="188" customWidth="1"/>
    <col min="40" max="41" width="18.7109375" style="188" customWidth="1"/>
    <col min="42" max="16384" width="11.42578125" style="188"/>
  </cols>
  <sheetData>
    <row r="1" spans="1:40" s="189" customFormat="1" ht="15.75" customHeight="1" x14ac:dyDescent="0.3">
      <c r="B1" s="190"/>
      <c r="C1" s="190"/>
      <c r="T1" s="191"/>
    </row>
    <row r="2" spans="1:40" s="189" customFormat="1" ht="15.75" customHeight="1" x14ac:dyDescent="0.25">
      <c r="B2" s="69" t="s">
        <v>73</v>
      </c>
      <c r="C2" s="158"/>
      <c r="D2" s="158"/>
      <c r="E2" s="158"/>
      <c r="F2" s="158"/>
      <c r="G2" s="158"/>
      <c r="H2" s="158"/>
      <c r="I2" s="192"/>
      <c r="U2" s="191"/>
    </row>
    <row r="3" spans="1:40" s="189" customFormat="1" ht="15.75" customHeight="1" x14ac:dyDescent="0.2">
      <c r="B3" s="73" t="str">
        <f>'E1plus 2022 (Katalog 2022)'!B3</f>
        <v>Musterkrankenhaus,   Musterstraße 48,    50000 Musterstadt</v>
      </c>
      <c r="C3" s="160"/>
      <c r="D3" s="160"/>
      <c r="E3" s="160"/>
      <c r="F3" s="160"/>
      <c r="G3" s="160"/>
      <c r="H3" s="160"/>
      <c r="I3" s="193"/>
      <c r="U3" s="191"/>
    </row>
    <row r="4" spans="1:40" s="189" customFormat="1" ht="15.75" customHeight="1" x14ac:dyDescent="0.3">
      <c r="B4" s="190"/>
      <c r="C4" s="190"/>
      <c r="T4" s="191"/>
    </row>
    <row r="5" spans="1:40" s="189" customFormat="1" ht="20.25" customHeight="1" x14ac:dyDescent="0.3">
      <c r="B5" s="190" t="s">
        <v>200</v>
      </c>
      <c r="C5" s="190"/>
      <c r="T5" s="191"/>
    </row>
    <row r="6" spans="1:40" s="189" customFormat="1" ht="15.75" customHeight="1" x14ac:dyDescent="0.3">
      <c r="B6" s="190"/>
      <c r="C6" s="190"/>
      <c r="K6" s="163"/>
      <c r="T6" s="191"/>
    </row>
    <row r="7" spans="1:40" s="66" customFormat="1" ht="15.75" customHeight="1" x14ac:dyDescent="0.3">
      <c r="B7" s="80" t="s">
        <v>107</v>
      </c>
      <c r="C7" s="194"/>
      <c r="D7" s="194"/>
      <c r="E7" s="194"/>
      <c r="F7" s="194"/>
      <c r="G7" s="194"/>
      <c r="H7" s="194"/>
      <c r="I7" s="195"/>
      <c r="K7" s="162"/>
    </row>
    <row r="8" spans="1:40" s="66" customFormat="1" ht="15.75" customHeight="1" x14ac:dyDescent="0.25">
      <c r="B8" s="765" t="str">
        <f>IF('E1plus 2022 (Katalog 2022)'!$B$8="","",'E1plus 2022 (Katalog 2022)'!$B$8)</f>
        <v>Ist-Daten für das lfd. Kalenderjahr (2021) nach dem Katalog des Vereinbarungszeitraums (2022)</v>
      </c>
      <c r="C8" s="765"/>
      <c r="D8" s="765"/>
      <c r="E8" s="765"/>
      <c r="F8" s="765"/>
      <c r="G8" s="765"/>
      <c r="H8" s="765"/>
      <c r="I8" s="121" t="str">
        <f>IF('E1plus 2022 (Katalog 2022)'!$G$8="","",'E1plus 2022 (Katalog 2022)'!$G$8)</f>
        <v/>
      </c>
      <c r="K8" s="164"/>
    </row>
    <row r="9" spans="1:40" s="66" customFormat="1" ht="15.75" customHeight="1" x14ac:dyDescent="0.25">
      <c r="B9" s="766" t="str">
        <f>IF('E1plus 2022 (Katalog 2022)'!$B$9="","",'E1plus 2022 (Katalog 2022)'!$B$9)</f>
        <v>Forderungs-Daten für den Vereinbarungszeitraum (2022) nach dem Katalog des Vereinbarungszeitraums (2022)</v>
      </c>
      <c r="C9" s="766"/>
      <c r="D9" s="766"/>
      <c r="E9" s="766"/>
      <c r="F9" s="766"/>
      <c r="G9" s="766"/>
      <c r="H9" s="766"/>
      <c r="I9" s="121" t="str">
        <f>IF('E1plus 2022 (Katalog 2022)'!$G$9="","",'E1plus 2022 (Katalog 2022)'!$G$9)</f>
        <v/>
      </c>
      <c r="K9" s="196"/>
    </row>
    <row r="10" spans="1:40" s="66" customFormat="1" ht="15.75" customHeight="1" x14ac:dyDescent="0.25">
      <c r="B10" s="766" t="str">
        <f>IF('E1plus 2022 (Katalog 2022)'!$B$10="","",'E1plus 2022 (Katalog 2022)'!$B$10)</f>
        <v>Vereinbarungs-Daten für den Vereinbarungszeitraum (2022) nach dem Katalog des Vereinbarungszeitraums (2022)</v>
      </c>
      <c r="C10" s="766"/>
      <c r="D10" s="766"/>
      <c r="E10" s="766"/>
      <c r="F10" s="766"/>
      <c r="G10" s="766"/>
      <c r="H10" s="766"/>
      <c r="I10" s="121" t="str">
        <f>IF('E1plus 2022 (Katalog 2022)'!$G$10="","",'E1plus 2022 (Katalog 2022)'!$G$10)</f>
        <v>x</v>
      </c>
    </row>
    <row r="11" spans="1:40" s="189" customFormat="1" ht="15.75" customHeight="1" thickBot="1" x14ac:dyDescent="0.3">
      <c r="B11" s="767" t="str">
        <f>IF('E1plus 2022 (Katalog 2022)'!$B$11="","",'E1plus 2022 (Katalog 2022)'!$B$11)</f>
        <v>Überlieger 2021/2022 (Katalog 2022)</v>
      </c>
      <c r="C11" s="767"/>
      <c r="D11" s="767"/>
      <c r="E11" s="767"/>
      <c r="F11" s="767"/>
      <c r="G11" s="767"/>
      <c r="H11" s="767"/>
      <c r="I11" s="122" t="str">
        <f>IF('E1plus 2022 (Katalog 2022)'!$G$11="","",'E1plus 2022 (Katalog 2022)'!$G$11)</f>
        <v/>
      </c>
      <c r="T11" s="191"/>
    </row>
    <row r="12" spans="1:40" s="189" customFormat="1" ht="26.25" customHeight="1" x14ac:dyDescent="0.25">
      <c r="B12" s="198" t="s">
        <v>234</v>
      </c>
      <c r="C12" s="199"/>
      <c r="D12" s="199"/>
      <c r="E12" s="199"/>
      <c r="F12" s="199"/>
      <c r="G12" s="199"/>
      <c r="H12" s="199"/>
      <c r="I12" s="199"/>
      <c r="J12" s="199"/>
      <c r="K12" s="199"/>
      <c r="L12" s="199"/>
      <c r="M12" s="199"/>
      <c r="N12" s="199"/>
      <c r="O12" s="199"/>
      <c r="P12" s="199"/>
      <c r="Q12" s="199"/>
      <c r="R12" s="199"/>
      <c r="S12" s="199"/>
      <c r="T12" s="200"/>
      <c r="U12" s="199"/>
      <c r="V12" s="199"/>
      <c r="W12" s="199"/>
      <c r="X12" s="199"/>
      <c r="Y12" s="199"/>
      <c r="Z12" s="199"/>
      <c r="AA12" s="199"/>
      <c r="AB12" s="199"/>
      <c r="AC12" s="199"/>
      <c r="AD12" s="199"/>
      <c r="AE12" s="199"/>
      <c r="AF12" s="199"/>
      <c r="AG12" s="199"/>
      <c r="AH12" s="199"/>
      <c r="AI12" s="199"/>
    </row>
    <row r="13" spans="1:40" ht="15.75" customHeight="1" thickBot="1" x14ac:dyDescent="0.25">
      <c r="AN13" s="201"/>
    </row>
    <row r="14" spans="1:40" s="189" customFormat="1" ht="20.25" customHeight="1" thickBot="1" x14ac:dyDescent="0.25">
      <c r="A14" s="780" t="s">
        <v>202</v>
      </c>
      <c r="B14" s="780" t="s">
        <v>114</v>
      </c>
      <c r="C14" s="780" t="s">
        <v>203</v>
      </c>
      <c r="D14" s="780" t="s">
        <v>204</v>
      </c>
      <c r="E14" s="780" t="s">
        <v>205</v>
      </c>
      <c r="F14" s="780" t="s">
        <v>206</v>
      </c>
      <c r="G14" s="780" t="s">
        <v>207</v>
      </c>
      <c r="H14" s="780" t="s">
        <v>208</v>
      </c>
      <c r="I14" s="781" t="s">
        <v>209</v>
      </c>
      <c r="J14" s="762" t="s">
        <v>116</v>
      </c>
      <c r="K14" s="762"/>
      <c r="L14" s="762"/>
      <c r="M14" s="762"/>
      <c r="N14" s="782" t="s">
        <v>117</v>
      </c>
      <c r="O14" s="782"/>
      <c r="P14" s="782"/>
      <c r="Q14" s="782"/>
      <c r="R14" s="782"/>
      <c r="S14" s="783" t="s">
        <v>118</v>
      </c>
      <c r="T14" s="783"/>
      <c r="U14" s="783"/>
      <c r="V14" s="783"/>
      <c r="W14" s="783"/>
      <c r="X14" s="783" t="s">
        <v>119</v>
      </c>
      <c r="Y14" s="783"/>
      <c r="Z14" s="783"/>
      <c r="AA14" s="783"/>
      <c r="AB14" s="783"/>
      <c r="AC14" s="798" t="s">
        <v>120</v>
      </c>
      <c r="AD14" s="798"/>
      <c r="AE14" s="798"/>
      <c r="AF14" s="798"/>
      <c r="AG14" s="798"/>
      <c r="AH14" s="799" t="s">
        <v>210</v>
      </c>
      <c r="AI14" s="793" t="s">
        <v>6805</v>
      </c>
      <c r="AJ14" s="794"/>
      <c r="AK14" s="795"/>
    </row>
    <row r="15" spans="1:40" s="189" customFormat="1" ht="19.5" customHeight="1" thickBot="1" x14ac:dyDescent="0.25">
      <c r="A15" s="780"/>
      <c r="B15" s="780"/>
      <c r="C15" s="780"/>
      <c r="D15" s="780"/>
      <c r="E15" s="780"/>
      <c r="F15" s="780"/>
      <c r="G15" s="780"/>
      <c r="H15" s="780"/>
      <c r="I15" s="781"/>
      <c r="J15" s="787" t="s">
        <v>211</v>
      </c>
      <c r="K15" s="788" t="s">
        <v>212</v>
      </c>
      <c r="L15" s="800" t="s">
        <v>235</v>
      </c>
      <c r="M15" s="790" t="s">
        <v>214</v>
      </c>
      <c r="N15" s="791" t="s">
        <v>215</v>
      </c>
      <c r="O15" s="786" t="s">
        <v>216</v>
      </c>
      <c r="P15" s="785" t="s">
        <v>217</v>
      </c>
      <c r="Q15" s="785" t="s">
        <v>218</v>
      </c>
      <c r="R15" s="784" t="s">
        <v>219</v>
      </c>
      <c r="S15" s="781" t="s">
        <v>220</v>
      </c>
      <c r="T15" s="781" t="s">
        <v>134</v>
      </c>
      <c r="U15" s="785" t="s">
        <v>221</v>
      </c>
      <c r="V15" s="785" t="s">
        <v>218</v>
      </c>
      <c r="W15" s="792" t="s">
        <v>222</v>
      </c>
      <c r="X15" s="781" t="s">
        <v>223</v>
      </c>
      <c r="Y15" s="781" t="s">
        <v>138</v>
      </c>
      <c r="Z15" s="785" t="s">
        <v>224</v>
      </c>
      <c r="AA15" s="785" t="s">
        <v>218</v>
      </c>
      <c r="AB15" s="792" t="s">
        <v>225</v>
      </c>
      <c r="AC15" s="791" t="s">
        <v>226</v>
      </c>
      <c r="AD15" s="781" t="s">
        <v>227</v>
      </c>
      <c r="AE15" s="785" t="s">
        <v>228</v>
      </c>
      <c r="AF15" s="785" t="s">
        <v>229</v>
      </c>
      <c r="AG15" s="792" t="s">
        <v>230</v>
      </c>
      <c r="AH15" s="799"/>
      <c r="AI15" s="797" t="s">
        <v>6813</v>
      </c>
      <c r="AJ15" s="797" t="s">
        <v>6814</v>
      </c>
      <c r="AK15" s="796" t="s">
        <v>6815</v>
      </c>
    </row>
    <row r="16" spans="1:40" s="189" customFormat="1" ht="20.25" customHeight="1" thickBot="1" x14ac:dyDescent="0.25">
      <c r="A16" s="780"/>
      <c r="B16" s="780"/>
      <c r="C16" s="780"/>
      <c r="D16" s="780"/>
      <c r="E16" s="780"/>
      <c r="F16" s="780"/>
      <c r="G16" s="780"/>
      <c r="H16" s="780"/>
      <c r="I16" s="781"/>
      <c r="J16" s="787"/>
      <c r="K16" s="788"/>
      <c r="L16" s="788"/>
      <c r="M16" s="790"/>
      <c r="N16" s="791"/>
      <c r="O16" s="786"/>
      <c r="P16" s="785"/>
      <c r="Q16" s="785"/>
      <c r="R16" s="784"/>
      <c r="S16" s="781"/>
      <c r="T16" s="781"/>
      <c r="U16" s="785"/>
      <c r="V16" s="785"/>
      <c r="W16" s="792"/>
      <c r="X16" s="781"/>
      <c r="Y16" s="781"/>
      <c r="Z16" s="785"/>
      <c r="AA16" s="785"/>
      <c r="AB16" s="792"/>
      <c r="AC16" s="791"/>
      <c r="AD16" s="781"/>
      <c r="AE16" s="785"/>
      <c r="AF16" s="785"/>
      <c r="AG16" s="792"/>
      <c r="AH16" s="799"/>
      <c r="AI16" s="785"/>
      <c r="AJ16" s="785"/>
      <c r="AK16" s="796"/>
    </row>
    <row r="17" spans="1:37" s="189" customFormat="1" ht="19.5" customHeight="1" thickBot="1" x14ac:dyDescent="0.25">
      <c r="A17" s="780"/>
      <c r="B17" s="780"/>
      <c r="C17" s="780"/>
      <c r="D17" s="780"/>
      <c r="E17" s="780"/>
      <c r="F17" s="780"/>
      <c r="G17" s="780"/>
      <c r="H17" s="780"/>
      <c r="I17" s="781"/>
      <c r="J17" s="787"/>
      <c r="K17" s="788"/>
      <c r="L17" s="788"/>
      <c r="M17" s="790"/>
      <c r="N17" s="791"/>
      <c r="O17" s="786"/>
      <c r="P17" s="785"/>
      <c r="Q17" s="785"/>
      <c r="R17" s="784"/>
      <c r="S17" s="781"/>
      <c r="T17" s="781"/>
      <c r="U17" s="785"/>
      <c r="V17" s="785"/>
      <c r="W17" s="792"/>
      <c r="X17" s="781"/>
      <c r="Y17" s="781"/>
      <c r="Z17" s="785"/>
      <c r="AA17" s="785"/>
      <c r="AB17" s="792"/>
      <c r="AC17" s="791"/>
      <c r="AD17" s="781"/>
      <c r="AE17" s="785"/>
      <c r="AF17" s="785"/>
      <c r="AG17" s="792"/>
      <c r="AH17" s="799"/>
      <c r="AI17" s="785"/>
      <c r="AJ17" s="785"/>
      <c r="AK17" s="796"/>
    </row>
    <row r="18" spans="1:37" s="189" customFormat="1" ht="19.5" customHeight="1" x14ac:dyDescent="0.2">
      <c r="A18" s="780"/>
      <c r="B18" s="780"/>
      <c r="C18" s="780"/>
      <c r="D18" s="780"/>
      <c r="E18" s="780"/>
      <c r="F18" s="780"/>
      <c r="G18" s="780"/>
      <c r="H18" s="780"/>
      <c r="I18" s="781"/>
      <c r="J18" s="787"/>
      <c r="K18" s="788"/>
      <c r="L18" s="788"/>
      <c r="M18" s="790"/>
      <c r="N18" s="791"/>
      <c r="O18" s="786"/>
      <c r="P18" s="785"/>
      <c r="Q18" s="785"/>
      <c r="R18" s="784"/>
      <c r="S18" s="781"/>
      <c r="T18" s="781"/>
      <c r="U18" s="785"/>
      <c r="V18" s="785"/>
      <c r="W18" s="792"/>
      <c r="X18" s="781"/>
      <c r="Y18" s="781"/>
      <c r="Z18" s="785"/>
      <c r="AA18" s="785"/>
      <c r="AB18" s="792"/>
      <c r="AC18" s="791"/>
      <c r="AD18" s="781"/>
      <c r="AE18" s="785"/>
      <c r="AF18" s="785"/>
      <c r="AG18" s="792"/>
      <c r="AH18" s="799"/>
      <c r="AI18" s="785"/>
      <c r="AJ18" s="785"/>
      <c r="AK18" s="796"/>
    </row>
    <row r="19" spans="1:37" s="189" customFormat="1" ht="12.75" customHeight="1" thickBot="1" x14ac:dyDescent="0.25">
      <c r="A19" s="202">
        <v>1</v>
      </c>
      <c r="B19" s="202">
        <v>2</v>
      </c>
      <c r="C19" s="202">
        <v>3</v>
      </c>
      <c r="D19" s="202">
        <v>4</v>
      </c>
      <c r="E19" s="202">
        <v>5</v>
      </c>
      <c r="F19" s="202">
        <v>6</v>
      </c>
      <c r="G19" s="202">
        <v>7</v>
      </c>
      <c r="H19" s="202">
        <v>8</v>
      </c>
      <c r="I19" s="202">
        <v>9</v>
      </c>
      <c r="J19" s="202">
        <v>10</v>
      </c>
      <c r="K19" s="202">
        <v>11</v>
      </c>
      <c r="L19" s="202">
        <v>12</v>
      </c>
      <c r="M19" s="202">
        <v>13</v>
      </c>
      <c r="N19" s="202">
        <v>14</v>
      </c>
      <c r="O19" s="202">
        <v>15</v>
      </c>
      <c r="P19" s="202">
        <v>16</v>
      </c>
      <c r="Q19" s="203">
        <v>17</v>
      </c>
      <c r="R19" s="203">
        <v>18</v>
      </c>
      <c r="S19" s="203">
        <v>19</v>
      </c>
      <c r="T19" s="203">
        <v>20</v>
      </c>
      <c r="U19" s="203">
        <v>21</v>
      </c>
      <c r="V19" s="203">
        <v>22</v>
      </c>
      <c r="W19" s="203">
        <v>23</v>
      </c>
      <c r="X19" s="203">
        <v>24</v>
      </c>
      <c r="Y19" s="203">
        <v>25</v>
      </c>
      <c r="Z19" s="203">
        <v>26</v>
      </c>
      <c r="AA19" s="203">
        <v>27</v>
      </c>
      <c r="AB19" s="203">
        <v>28</v>
      </c>
      <c r="AC19" s="203">
        <v>29</v>
      </c>
      <c r="AD19" s="203">
        <v>30</v>
      </c>
      <c r="AE19" s="203">
        <v>31</v>
      </c>
      <c r="AF19" s="203">
        <v>32</v>
      </c>
      <c r="AG19" s="203">
        <v>33</v>
      </c>
      <c r="AH19" s="204">
        <v>34</v>
      </c>
      <c r="AI19" s="203">
        <v>35</v>
      </c>
      <c r="AJ19" s="203">
        <v>36</v>
      </c>
      <c r="AK19" s="605">
        <v>37</v>
      </c>
    </row>
    <row r="20" spans="1:37" s="189" customFormat="1" ht="15.75" customHeight="1" thickBot="1" x14ac:dyDescent="0.25">
      <c r="A20" s="205" t="s">
        <v>147</v>
      </c>
      <c r="B20" s="205"/>
      <c r="C20" s="206"/>
      <c r="D20" s="206"/>
      <c r="E20" s="206"/>
      <c r="F20" s="206"/>
      <c r="G20" s="207"/>
      <c r="H20" s="207"/>
      <c r="I20" s="208">
        <f>SUM(I21:I33)</f>
        <v>100000</v>
      </c>
      <c r="J20" s="208"/>
      <c r="K20" s="208"/>
      <c r="L20" s="208"/>
      <c r="M20" s="209">
        <f>SUM(M21:M33)</f>
        <v>6.7480481270792421</v>
      </c>
      <c r="N20" s="210"/>
      <c r="O20" s="210"/>
      <c r="P20" s="206"/>
      <c r="Q20" s="206"/>
      <c r="R20" s="208">
        <f>SUM(R21:R33)</f>
        <v>-500</v>
      </c>
      <c r="S20" s="210"/>
      <c r="T20" s="210"/>
      <c r="U20" s="206"/>
      <c r="V20" s="206"/>
      <c r="W20" s="208">
        <f>SUM(W21:W33)</f>
        <v>-500</v>
      </c>
      <c r="X20" s="210"/>
      <c r="Y20" s="210"/>
      <c r="Z20" s="206"/>
      <c r="AA20" s="206"/>
      <c r="AB20" s="208">
        <f>SUM(AB21:AB33)</f>
        <v>-500</v>
      </c>
      <c r="AC20" s="210"/>
      <c r="AD20" s="210"/>
      <c r="AE20" s="206"/>
      <c r="AF20" s="207"/>
      <c r="AG20" s="208">
        <f>SUM(AG21:AG33)</f>
        <v>500</v>
      </c>
      <c r="AH20" s="211">
        <f>SUM(AH21:AH33)</f>
        <v>99000</v>
      </c>
      <c r="AI20" s="606">
        <f>SUM(AI21:AI33)</f>
        <v>20</v>
      </c>
      <c r="AJ20" s="607"/>
      <c r="AK20" s="608">
        <f>SUM(AK21:AK33)</f>
        <v>242.46800000000002</v>
      </c>
    </row>
    <row r="21" spans="1:37" s="189" customFormat="1" ht="22.5" x14ac:dyDescent="0.2">
      <c r="A21" s="212" t="s">
        <v>236</v>
      </c>
      <c r="B21" s="213" t="str">
        <f>IF(A21="","",IF(ISERROR(VLOOKUP(A21,'Anlage 3b'!$A:$E,4,FALSE)),"keine DRG gemäß FPV",VLOOKUP(A21,'Anlage 3b'!$A:$E,4,FALSE)))</f>
        <v>Teilstationäre geriatrische Komplexbehandlung, umfassende Behandlung</v>
      </c>
      <c r="C21" s="214">
        <v>2</v>
      </c>
      <c r="D21" s="214">
        <v>5</v>
      </c>
      <c r="E21" s="214">
        <v>7</v>
      </c>
      <c r="F21" s="215">
        <f t="shared" ref="F21:F33" si="0">J21+N21+S21+X21+AC21</f>
        <v>50</v>
      </c>
      <c r="G21" s="216">
        <f>IF(H21=0,"",H21/'B1'!$D$17)</f>
        <v>0.67480481270792425</v>
      </c>
      <c r="H21" s="217">
        <v>2000</v>
      </c>
      <c r="I21" s="218">
        <f t="shared" ref="I21:I33" si="1">F21*H21</f>
        <v>100000</v>
      </c>
      <c r="J21" s="212">
        <v>10</v>
      </c>
      <c r="K21" s="212">
        <v>100</v>
      </c>
      <c r="L21" s="219">
        <f>H21/'B1'!$D$17</f>
        <v>0.67480481270792425</v>
      </c>
      <c r="M21" s="114">
        <f t="shared" ref="M21:M33" si="2">J21*L21</f>
        <v>6.7480481270792421</v>
      </c>
      <c r="N21" s="212">
        <v>10</v>
      </c>
      <c r="O21" s="212">
        <v>10</v>
      </c>
      <c r="P21" s="117">
        <f>Q21/'B1'!$D$17</f>
        <v>-1.6870120317698106E-2</v>
      </c>
      <c r="Q21" s="217">
        <v>-50</v>
      </c>
      <c r="R21" s="218">
        <f t="shared" ref="R21:R33" si="3">O21*Q21</f>
        <v>-500</v>
      </c>
      <c r="S21" s="212">
        <v>10</v>
      </c>
      <c r="T21" s="212">
        <v>10</v>
      </c>
      <c r="U21" s="117">
        <f>V21/'B1'!$D$17</f>
        <v>-1.6870120317698106E-2</v>
      </c>
      <c r="V21" s="217">
        <v>-50</v>
      </c>
      <c r="W21" s="218">
        <f t="shared" ref="W21:W33" si="4">T21*V21</f>
        <v>-500</v>
      </c>
      <c r="X21" s="212">
        <v>10</v>
      </c>
      <c r="Y21" s="212">
        <v>10</v>
      </c>
      <c r="Z21" s="117">
        <f>AA21/'B1'!$D$17</f>
        <v>-1.6870120317698106E-2</v>
      </c>
      <c r="AA21" s="220">
        <v>-50</v>
      </c>
      <c r="AB21" s="218">
        <f t="shared" ref="AB21:AB33" si="5">Y21*AA21</f>
        <v>-500</v>
      </c>
      <c r="AC21" s="212">
        <v>10</v>
      </c>
      <c r="AD21" s="212">
        <v>10</v>
      </c>
      <c r="AE21" s="114">
        <f>AF21/'B1'!$D$17</f>
        <v>1.6870120317698106E-2</v>
      </c>
      <c r="AF21" s="217">
        <v>50</v>
      </c>
      <c r="AG21" s="218">
        <f t="shared" ref="AG21:AG33" si="6">AD21*AF21</f>
        <v>500</v>
      </c>
      <c r="AH21" s="221">
        <f t="shared" ref="AH21:AH33" si="7">I21+R21+W21+AB21+AG21</f>
        <v>99000</v>
      </c>
      <c r="AI21" s="611">
        <v>20</v>
      </c>
      <c r="AJ21" s="609">
        <v>12.1234</v>
      </c>
      <c r="AK21" s="610">
        <f>$AI21*$AJ21</f>
        <v>242.46800000000002</v>
      </c>
    </row>
    <row r="22" spans="1:37" s="189" customFormat="1" ht="24.95" customHeight="1" x14ac:dyDescent="0.2">
      <c r="A22" s="212" t="s">
        <v>237</v>
      </c>
      <c r="B22" s="213" t="str">
        <f>IF(A22="","",IF(ISERROR(VLOOKUP(A22,'Anlage 3b'!$A:$E,4,FALSE)),"keine DRG gemäß FPV",VLOOKUP(A22,'Anlage 3b'!$A:$E,4,FALSE)))</f>
        <v>Teilstationäre geriatrische Komplexbehandlung, Basisbehandlung</v>
      </c>
      <c r="C22" s="214"/>
      <c r="D22" s="214"/>
      <c r="E22" s="214"/>
      <c r="F22" s="215">
        <f t="shared" si="0"/>
        <v>0</v>
      </c>
      <c r="G22" s="216" t="str">
        <f>IF(H22=0,"",H22/'B1'!$D$17)</f>
        <v/>
      </c>
      <c r="H22" s="217"/>
      <c r="I22" s="218">
        <f t="shared" si="1"/>
        <v>0</v>
      </c>
      <c r="J22" s="212"/>
      <c r="K22" s="212"/>
      <c r="L22" s="219">
        <f>H22/'B1'!$D$17</f>
        <v>0</v>
      </c>
      <c r="M22" s="114">
        <f t="shared" si="2"/>
        <v>0</v>
      </c>
      <c r="N22" s="212"/>
      <c r="O22" s="212"/>
      <c r="P22" s="117">
        <f>Q22/'B1'!$D$17</f>
        <v>0</v>
      </c>
      <c r="Q22" s="217"/>
      <c r="R22" s="218">
        <f t="shared" si="3"/>
        <v>0</v>
      </c>
      <c r="S22" s="212"/>
      <c r="T22" s="212"/>
      <c r="U22" s="117">
        <f>V22/'B1'!$D$17</f>
        <v>0</v>
      </c>
      <c r="V22" s="217"/>
      <c r="W22" s="218">
        <f t="shared" si="4"/>
        <v>0</v>
      </c>
      <c r="X22" s="212"/>
      <c r="Y22" s="212"/>
      <c r="Z22" s="117">
        <f>AA22/'B1'!$D$17</f>
        <v>0</v>
      </c>
      <c r="AA22" s="220"/>
      <c r="AB22" s="218">
        <f t="shared" si="5"/>
        <v>0</v>
      </c>
      <c r="AC22" s="212"/>
      <c r="AD22" s="212"/>
      <c r="AE22" s="114">
        <f>AF22/'B1'!$D$17</f>
        <v>0</v>
      </c>
      <c r="AF22" s="217"/>
      <c r="AG22" s="218">
        <f t="shared" si="6"/>
        <v>0</v>
      </c>
      <c r="AH22" s="221">
        <f t="shared" si="7"/>
        <v>0</v>
      </c>
      <c r="AI22" s="612"/>
      <c r="AJ22" s="613"/>
      <c r="AK22" s="614">
        <f t="shared" ref="AK22:AK33" si="8">$AI22*$AJ22</f>
        <v>0</v>
      </c>
    </row>
    <row r="23" spans="1:37" s="189" customFormat="1" ht="24.95" customHeight="1" x14ac:dyDescent="0.2">
      <c r="A23" s="212" t="s">
        <v>238</v>
      </c>
      <c r="B23" s="213" t="str">
        <f>IF(A23="","",IF(ISERROR(VLOOKUP(A23,'Anlage 3b'!$A:$E,4,FALSE)),"keine DRG gemäß FPV",VLOOKUP(A23,'Anlage 3b'!$A:$E,4,FALSE)))</f>
        <v>Niereninsuffizienz, teilstationär, Alter &lt; 15 Jahre</v>
      </c>
      <c r="C23" s="214"/>
      <c r="D23" s="214"/>
      <c r="E23" s="214"/>
      <c r="F23" s="215">
        <f t="shared" ref="F23:F32" si="9">J23+N23+S23+X23+AC23</f>
        <v>0</v>
      </c>
      <c r="G23" s="216" t="str">
        <f>IF(H23=0,"",H23/'B1'!$D$17)</f>
        <v/>
      </c>
      <c r="H23" s="217"/>
      <c r="I23" s="218">
        <f t="shared" ref="I23:I32" si="10">F23*H23</f>
        <v>0</v>
      </c>
      <c r="J23" s="212"/>
      <c r="K23" s="212"/>
      <c r="L23" s="219">
        <f>H23/'B1'!$D$17</f>
        <v>0</v>
      </c>
      <c r="M23" s="114">
        <f t="shared" ref="M23:M32" si="11">J23*L23</f>
        <v>0</v>
      </c>
      <c r="N23" s="212"/>
      <c r="O23" s="212"/>
      <c r="P23" s="117">
        <f>Q23/'B1'!$D$17</f>
        <v>0</v>
      </c>
      <c r="Q23" s="217"/>
      <c r="R23" s="218">
        <f t="shared" ref="R23:R32" si="12">O23*Q23</f>
        <v>0</v>
      </c>
      <c r="S23" s="212"/>
      <c r="T23" s="212"/>
      <c r="U23" s="117">
        <f>V23/'B1'!$D$17</f>
        <v>0</v>
      </c>
      <c r="V23" s="217"/>
      <c r="W23" s="218">
        <f t="shared" ref="W23:W32" si="13">T23*V23</f>
        <v>0</v>
      </c>
      <c r="X23" s="212"/>
      <c r="Y23" s="212"/>
      <c r="Z23" s="117">
        <f>AA23/'B1'!$D$17</f>
        <v>0</v>
      </c>
      <c r="AA23" s="220"/>
      <c r="AB23" s="218">
        <f t="shared" ref="AB23:AB32" si="14">Y23*AA23</f>
        <v>0</v>
      </c>
      <c r="AC23" s="212"/>
      <c r="AD23" s="212"/>
      <c r="AE23" s="114">
        <f>AF23/'B1'!$D$17</f>
        <v>0</v>
      </c>
      <c r="AF23" s="217"/>
      <c r="AG23" s="218">
        <f t="shared" ref="AG23:AG32" si="15">AD23*AF23</f>
        <v>0</v>
      </c>
      <c r="AH23" s="221">
        <f t="shared" ref="AH23:AH32" si="16">I23+R23+W23+AB23+AG23</f>
        <v>0</v>
      </c>
      <c r="AI23" s="612"/>
      <c r="AJ23" s="613"/>
      <c r="AK23" s="614">
        <f t="shared" si="8"/>
        <v>0</v>
      </c>
    </row>
    <row r="24" spans="1:37" s="189" customFormat="1" ht="33.75" x14ac:dyDescent="0.2">
      <c r="A24" s="212" t="s">
        <v>7014</v>
      </c>
      <c r="B24" s="213" t="str">
        <f>IF(A24="","",IF(ISERROR(VLOOKUP(A24,'Anlage 3b'!$A:$E,4,FALSE)),"keine DRG gemäß FPV",VLOOKUP(A24,'Anlage 3b'!$A:$E,4,FALSE)))</f>
        <v>Bestimmte radiologische Diagnostik in Sedierung oder Anästhesie, Alter &lt; 18 Jahre, teilstationär</v>
      </c>
      <c r="C24" s="214"/>
      <c r="D24" s="214"/>
      <c r="E24" s="214"/>
      <c r="F24" s="215">
        <f t="shared" si="9"/>
        <v>0</v>
      </c>
      <c r="G24" s="216" t="str">
        <f>IF(H24=0,"",H24/'B1'!$D$17)</f>
        <v/>
      </c>
      <c r="H24" s="217"/>
      <c r="I24" s="218">
        <f t="shared" si="10"/>
        <v>0</v>
      </c>
      <c r="J24" s="212"/>
      <c r="K24" s="212"/>
      <c r="L24" s="219">
        <f>H24/'B1'!$D$17</f>
        <v>0</v>
      </c>
      <c r="M24" s="114">
        <f t="shared" si="11"/>
        <v>0</v>
      </c>
      <c r="N24" s="212"/>
      <c r="O24" s="212"/>
      <c r="P24" s="117">
        <f>Q24/'B1'!$D$17</f>
        <v>0</v>
      </c>
      <c r="Q24" s="217"/>
      <c r="R24" s="218">
        <f t="shared" si="12"/>
        <v>0</v>
      </c>
      <c r="S24" s="212"/>
      <c r="T24" s="212"/>
      <c r="U24" s="117">
        <f>V24/'B1'!$D$17</f>
        <v>0</v>
      </c>
      <c r="V24" s="217"/>
      <c r="W24" s="218">
        <f t="shared" si="13"/>
        <v>0</v>
      </c>
      <c r="X24" s="212"/>
      <c r="Y24" s="212"/>
      <c r="Z24" s="117">
        <f>AA24/'B1'!$D$17</f>
        <v>0</v>
      </c>
      <c r="AA24" s="220"/>
      <c r="AB24" s="218">
        <f t="shared" si="14"/>
        <v>0</v>
      </c>
      <c r="AC24" s="212"/>
      <c r="AD24" s="212"/>
      <c r="AE24" s="114">
        <f>AF24/'B1'!$D$17</f>
        <v>0</v>
      </c>
      <c r="AF24" s="217"/>
      <c r="AG24" s="218">
        <f t="shared" si="15"/>
        <v>0</v>
      </c>
      <c r="AH24" s="221">
        <f t="shared" si="16"/>
        <v>0</v>
      </c>
      <c r="AI24" s="612"/>
      <c r="AJ24" s="613"/>
      <c r="AK24" s="614">
        <f t="shared" si="8"/>
        <v>0</v>
      </c>
    </row>
    <row r="25" spans="1:37" s="189" customFormat="1" ht="33.75" x14ac:dyDescent="0.2">
      <c r="A25" s="212" t="s">
        <v>7016</v>
      </c>
      <c r="B25" s="213" t="str">
        <f>IF(A25="","",IF(ISERROR(VLOOKUP(A25,'Anlage 3b'!$A:$E,4,FALSE)),"keine DRG gemäß FPV",VLOOKUP(A25,'Anlage 3b'!$A:$E,4,FALSE)))</f>
        <v>Bestimmte endoskopische Diagnostik in Sedierung oder Anästhesie, Alter &lt; 18 Jahre, teilstationär</v>
      </c>
      <c r="C25" s="214"/>
      <c r="D25" s="214"/>
      <c r="E25" s="214"/>
      <c r="F25" s="215">
        <f t="shared" si="9"/>
        <v>0</v>
      </c>
      <c r="G25" s="216" t="str">
        <f>IF(H25=0,"",H25/'B1'!$D$17)</f>
        <v/>
      </c>
      <c r="H25" s="217"/>
      <c r="I25" s="218">
        <f t="shared" si="10"/>
        <v>0</v>
      </c>
      <c r="J25" s="212"/>
      <c r="K25" s="212"/>
      <c r="L25" s="219">
        <f>H25/'B1'!$D$17</f>
        <v>0</v>
      </c>
      <c r="M25" s="114">
        <f t="shared" si="11"/>
        <v>0</v>
      </c>
      <c r="N25" s="212"/>
      <c r="O25" s="212"/>
      <c r="P25" s="117">
        <f>Q25/'B1'!$D$17</f>
        <v>0</v>
      </c>
      <c r="Q25" s="217"/>
      <c r="R25" s="218">
        <f t="shared" si="12"/>
        <v>0</v>
      </c>
      <c r="S25" s="212"/>
      <c r="T25" s="212"/>
      <c r="U25" s="117">
        <f>V25/'B1'!$D$17</f>
        <v>0</v>
      </c>
      <c r="V25" s="217"/>
      <c r="W25" s="218">
        <f t="shared" si="13"/>
        <v>0</v>
      </c>
      <c r="X25" s="212"/>
      <c r="Y25" s="212"/>
      <c r="Z25" s="117">
        <f>AA25/'B1'!$D$17</f>
        <v>0</v>
      </c>
      <c r="AA25" s="220"/>
      <c r="AB25" s="218">
        <f t="shared" si="14"/>
        <v>0</v>
      </c>
      <c r="AC25" s="212"/>
      <c r="AD25" s="212"/>
      <c r="AE25" s="114">
        <f>AF25/'B1'!$D$17</f>
        <v>0</v>
      </c>
      <c r="AF25" s="217"/>
      <c r="AG25" s="218">
        <f t="shared" si="15"/>
        <v>0</v>
      </c>
      <c r="AH25" s="221">
        <f t="shared" si="16"/>
        <v>0</v>
      </c>
      <c r="AI25" s="612"/>
      <c r="AJ25" s="613"/>
      <c r="AK25" s="614">
        <f t="shared" si="8"/>
        <v>0</v>
      </c>
    </row>
    <row r="26" spans="1:37" s="189" customFormat="1" ht="33.75" x14ac:dyDescent="0.2">
      <c r="A26" s="212" t="s">
        <v>7018</v>
      </c>
      <c r="B26" s="213" t="str">
        <f>IF(A26="","",IF(ISERROR(VLOOKUP(A26,'Anlage 3b'!$A:$E,4,FALSE)),"keine DRG gemäß FPV",VLOOKUP(A26,'Anlage 3b'!$A:$E,4,FALSE)))</f>
        <v>Knochenmark-Biopsie oder Liquordiagnostik in Sedierung oder Anästhesie, Alter &lt; 18 Jahre, teilstationär</v>
      </c>
      <c r="C26" s="214"/>
      <c r="D26" s="214"/>
      <c r="E26" s="214"/>
      <c r="F26" s="215">
        <f t="shared" si="9"/>
        <v>0</v>
      </c>
      <c r="G26" s="216" t="str">
        <f>IF(H26=0,"",H26/'B1'!$D$17)</f>
        <v/>
      </c>
      <c r="H26" s="217"/>
      <c r="I26" s="218">
        <f t="shared" si="10"/>
        <v>0</v>
      </c>
      <c r="J26" s="212"/>
      <c r="K26" s="212"/>
      <c r="L26" s="219">
        <f>H26/'B1'!$D$17</f>
        <v>0</v>
      </c>
      <c r="M26" s="114">
        <f t="shared" si="11"/>
        <v>0</v>
      </c>
      <c r="N26" s="212"/>
      <c r="O26" s="212"/>
      <c r="P26" s="117">
        <f>Q26/'B1'!$D$17</f>
        <v>0</v>
      </c>
      <c r="Q26" s="217"/>
      <c r="R26" s="218">
        <f t="shared" si="12"/>
        <v>0</v>
      </c>
      <c r="S26" s="212"/>
      <c r="T26" s="212"/>
      <c r="U26" s="117">
        <f>V26/'B1'!$D$17</f>
        <v>0</v>
      </c>
      <c r="V26" s="217"/>
      <c r="W26" s="218">
        <f t="shared" si="13"/>
        <v>0</v>
      </c>
      <c r="X26" s="212"/>
      <c r="Y26" s="212"/>
      <c r="Z26" s="117">
        <f>AA26/'B1'!$D$17</f>
        <v>0</v>
      </c>
      <c r="AA26" s="220"/>
      <c r="AB26" s="218">
        <f t="shared" si="14"/>
        <v>0</v>
      </c>
      <c r="AC26" s="212"/>
      <c r="AD26" s="212"/>
      <c r="AE26" s="114">
        <f>AF26/'B1'!$D$17</f>
        <v>0</v>
      </c>
      <c r="AF26" s="217"/>
      <c r="AG26" s="218">
        <f t="shared" si="15"/>
        <v>0</v>
      </c>
      <c r="AH26" s="221">
        <f t="shared" si="16"/>
        <v>0</v>
      </c>
      <c r="AI26" s="612"/>
      <c r="AJ26" s="613"/>
      <c r="AK26" s="614">
        <f t="shared" si="8"/>
        <v>0</v>
      </c>
    </row>
    <row r="27" spans="1:37" s="189" customFormat="1" ht="33.75" x14ac:dyDescent="0.2">
      <c r="A27" s="212" t="s">
        <v>7020</v>
      </c>
      <c r="B27" s="213" t="str">
        <f>IF(A27="","",IF(ISERROR(VLOOKUP(A27,'Anlage 3b'!$A:$E,4,FALSE)),"keine DRG gemäß FPV",VLOOKUP(A27,'Anlage 3b'!$A:$E,4,FALSE)))</f>
        <v>Bougierung und Dilatation des Ösophagus in Sedierung oder Anästhesie, Alter &lt; 18 Jahre, teilstationär</v>
      </c>
      <c r="C27" s="214"/>
      <c r="D27" s="214"/>
      <c r="E27" s="214"/>
      <c r="F27" s="215">
        <f t="shared" si="9"/>
        <v>0</v>
      </c>
      <c r="G27" s="216" t="str">
        <f>IF(H27=0,"",H27/'B1'!$D$17)</f>
        <v/>
      </c>
      <c r="H27" s="217"/>
      <c r="I27" s="218">
        <f t="shared" si="10"/>
        <v>0</v>
      </c>
      <c r="J27" s="212"/>
      <c r="K27" s="212"/>
      <c r="L27" s="219">
        <f>H27/'B1'!$D$17</f>
        <v>0</v>
      </c>
      <c r="M27" s="114">
        <f t="shared" si="11"/>
        <v>0</v>
      </c>
      <c r="N27" s="212"/>
      <c r="O27" s="212"/>
      <c r="P27" s="117">
        <f>Q27/'B1'!$D$17</f>
        <v>0</v>
      </c>
      <c r="Q27" s="217"/>
      <c r="R27" s="218">
        <f t="shared" si="12"/>
        <v>0</v>
      </c>
      <c r="S27" s="212"/>
      <c r="T27" s="212"/>
      <c r="U27" s="117">
        <f>V27/'B1'!$D$17</f>
        <v>0</v>
      </c>
      <c r="V27" s="217"/>
      <c r="W27" s="218">
        <f t="shared" si="13"/>
        <v>0</v>
      </c>
      <c r="X27" s="212"/>
      <c r="Y27" s="212"/>
      <c r="Z27" s="117">
        <f>AA27/'B1'!$D$17</f>
        <v>0</v>
      </c>
      <c r="AA27" s="220"/>
      <c r="AB27" s="218">
        <f t="shared" si="14"/>
        <v>0</v>
      </c>
      <c r="AC27" s="212"/>
      <c r="AD27" s="212"/>
      <c r="AE27" s="114">
        <f>AF27/'B1'!$D$17</f>
        <v>0</v>
      </c>
      <c r="AF27" s="217"/>
      <c r="AG27" s="218">
        <f t="shared" si="15"/>
        <v>0</v>
      </c>
      <c r="AH27" s="221">
        <f t="shared" si="16"/>
        <v>0</v>
      </c>
      <c r="AI27" s="612"/>
      <c r="AJ27" s="613"/>
      <c r="AK27" s="614">
        <f t="shared" si="8"/>
        <v>0</v>
      </c>
    </row>
    <row r="28" spans="1:37" s="189" customFormat="1" ht="22.5" x14ac:dyDescent="0.2">
      <c r="A28" s="212" t="s">
        <v>7021</v>
      </c>
      <c r="B28" s="213" t="str">
        <f>IF(A28="","",IF(ISERROR(VLOOKUP(A28,'Anlage 3b'!$A:$E,4,FALSE)),"keine DRG gemäß FPV",VLOOKUP(A28,'Anlage 3b'!$A:$E,4,FALSE)))</f>
        <v>Dilatation des Anus in Sedierung oder Anästhesie, Alter &lt; 18 Jahre, teilstationär</v>
      </c>
      <c r="C28" s="214"/>
      <c r="D28" s="214"/>
      <c r="E28" s="214"/>
      <c r="F28" s="215">
        <f t="shared" si="9"/>
        <v>0</v>
      </c>
      <c r="G28" s="216" t="str">
        <f>IF(H28=0,"",H28/'B1'!$D$17)</f>
        <v/>
      </c>
      <c r="H28" s="217"/>
      <c r="I28" s="218">
        <f t="shared" si="10"/>
        <v>0</v>
      </c>
      <c r="J28" s="212"/>
      <c r="K28" s="212"/>
      <c r="L28" s="219">
        <f>H28/'B1'!$D$17</f>
        <v>0</v>
      </c>
      <c r="M28" s="114">
        <f t="shared" si="11"/>
        <v>0</v>
      </c>
      <c r="N28" s="212"/>
      <c r="O28" s="212"/>
      <c r="P28" s="117">
        <f>Q28/'B1'!$D$17</f>
        <v>0</v>
      </c>
      <c r="Q28" s="217"/>
      <c r="R28" s="218">
        <f t="shared" si="12"/>
        <v>0</v>
      </c>
      <c r="S28" s="212"/>
      <c r="T28" s="212"/>
      <c r="U28" s="117">
        <f>V28/'B1'!$D$17</f>
        <v>0</v>
      </c>
      <c r="V28" s="217"/>
      <c r="W28" s="218">
        <f t="shared" si="13"/>
        <v>0</v>
      </c>
      <c r="X28" s="212"/>
      <c r="Y28" s="212"/>
      <c r="Z28" s="117">
        <f>AA28/'B1'!$D$17</f>
        <v>0</v>
      </c>
      <c r="AA28" s="220"/>
      <c r="AB28" s="218">
        <f t="shared" si="14"/>
        <v>0</v>
      </c>
      <c r="AC28" s="212"/>
      <c r="AD28" s="212"/>
      <c r="AE28" s="114">
        <f>AF28/'B1'!$D$17</f>
        <v>0</v>
      </c>
      <c r="AF28" s="217"/>
      <c r="AG28" s="218">
        <f t="shared" si="15"/>
        <v>0</v>
      </c>
      <c r="AH28" s="221">
        <f t="shared" si="16"/>
        <v>0</v>
      </c>
      <c r="AI28" s="612"/>
      <c r="AJ28" s="613"/>
      <c r="AK28" s="614">
        <f t="shared" si="8"/>
        <v>0</v>
      </c>
    </row>
    <row r="29" spans="1:37" s="189" customFormat="1" ht="22.5" x14ac:dyDescent="0.2">
      <c r="A29" s="212" t="s">
        <v>7023</v>
      </c>
      <c r="B29" s="213" t="str">
        <f>IF(A29="","",IF(ISERROR(VLOOKUP(A29,'Anlage 3b'!$A:$E,4,FALSE)),"keine DRG gemäß FPV",VLOOKUP(A29,'Anlage 3b'!$A:$E,4,FALSE)))</f>
        <v>Dilatation der Vagina in Sedierung oder Anästhesie, Alter &lt; 18 Jahre, teilstationär</v>
      </c>
      <c r="C29" s="214"/>
      <c r="D29" s="214"/>
      <c r="E29" s="214"/>
      <c r="F29" s="215">
        <f t="shared" si="9"/>
        <v>0</v>
      </c>
      <c r="G29" s="216" t="str">
        <f>IF(H29=0,"",H29/'B1'!$D$17)</f>
        <v/>
      </c>
      <c r="H29" s="217"/>
      <c r="I29" s="218">
        <f t="shared" si="10"/>
        <v>0</v>
      </c>
      <c r="J29" s="212"/>
      <c r="K29" s="212"/>
      <c r="L29" s="219">
        <f>H29/'B1'!$D$17</f>
        <v>0</v>
      </c>
      <c r="M29" s="114">
        <f t="shared" si="11"/>
        <v>0</v>
      </c>
      <c r="N29" s="212"/>
      <c r="O29" s="212"/>
      <c r="P29" s="117">
        <f>Q29/'B1'!$D$17</f>
        <v>0</v>
      </c>
      <c r="Q29" s="217"/>
      <c r="R29" s="218">
        <f t="shared" si="12"/>
        <v>0</v>
      </c>
      <c r="S29" s="212"/>
      <c r="T29" s="212"/>
      <c r="U29" s="117">
        <f>V29/'B1'!$D$17</f>
        <v>0</v>
      </c>
      <c r="V29" s="217"/>
      <c r="W29" s="218">
        <f t="shared" si="13"/>
        <v>0</v>
      </c>
      <c r="X29" s="212"/>
      <c r="Y29" s="212"/>
      <c r="Z29" s="117">
        <f>AA29/'B1'!$D$17</f>
        <v>0</v>
      </c>
      <c r="AA29" s="220"/>
      <c r="AB29" s="218">
        <f t="shared" si="14"/>
        <v>0</v>
      </c>
      <c r="AC29" s="212"/>
      <c r="AD29" s="212"/>
      <c r="AE29" s="114">
        <f>AF29/'B1'!$D$17</f>
        <v>0</v>
      </c>
      <c r="AF29" s="217"/>
      <c r="AG29" s="218">
        <f t="shared" si="15"/>
        <v>0</v>
      </c>
      <c r="AH29" s="221">
        <f t="shared" si="16"/>
        <v>0</v>
      </c>
      <c r="AI29" s="612"/>
      <c r="AJ29" s="613"/>
      <c r="AK29" s="614">
        <f t="shared" si="8"/>
        <v>0</v>
      </c>
    </row>
    <row r="30" spans="1:37" s="189" customFormat="1" ht="22.5" x14ac:dyDescent="0.2">
      <c r="A30" s="212" t="s">
        <v>7025</v>
      </c>
      <c r="B30" s="213" t="str">
        <f>IF(A30="","",IF(ISERROR(VLOOKUP(A30,'Anlage 3b'!$A:$E,4,FALSE)),"keine DRG gemäß FPV",VLOOKUP(A30,'Anlage 3b'!$A:$E,4,FALSE)))</f>
        <v>Augenuntersuchung in Sedierung oder Anästhesie, Alter &lt; 18 Jahre, teilstationär</v>
      </c>
      <c r="C30" s="214"/>
      <c r="D30" s="214"/>
      <c r="E30" s="214"/>
      <c r="F30" s="215">
        <f t="shared" si="9"/>
        <v>0</v>
      </c>
      <c r="G30" s="216" t="str">
        <f>IF(H30=0,"",H30/'B1'!$D$17)</f>
        <v/>
      </c>
      <c r="H30" s="217"/>
      <c r="I30" s="218">
        <f t="shared" si="10"/>
        <v>0</v>
      </c>
      <c r="J30" s="212"/>
      <c r="K30" s="212"/>
      <c r="L30" s="219">
        <f>H30/'B1'!$D$17</f>
        <v>0</v>
      </c>
      <c r="M30" s="114">
        <f t="shared" si="11"/>
        <v>0</v>
      </c>
      <c r="N30" s="212"/>
      <c r="O30" s="212"/>
      <c r="P30" s="117">
        <f>Q30/'B1'!$D$17</f>
        <v>0</v>
      </c>
      <c r="Q30" s="217"/>
      <c r="R30" s="218">
        <f t="shared" si="12"/>
        <v>0</v>
      </c>
      <c r="S30" s="212"/>
      <c r="T30" s="212"/>
      <c r="U30" s="117">
        <f>V30/'B1'!$D$17</f>
        <v>0</v>
      </c>
      <c r="V30" s="217"/>
      <c r="W30" s="218">
        <f t="shared" si="13"/>
        <v>0</v>
      </c>
      <c r="X30" s="212"/>
      <c r="Y30" s="212"/>
      <c r="Z30" s="117">
        <f>AA30/'B1'!$D$17</f>
        <v>0</v>
      </c>
      <c r="AA30" s="220"/>
      <c r="AB30" s="218">
        <f t="shared" si="14"/>
        <v>0</v>
      </c>
      <c r="AC30" s="212"/>
      <c r="AD30" s="212"/>
      <c r="AE30" s="114">
        <f>AF30/'B1'!$D$17</f>
        <v>0</v>
      </c>
      <c r="AF30" s="217"/>
      <c r="AG30" s="218">
        <f t="shared" si="15"/>
        <v>0</v>
      </c>
      <c r="AH30" s="221">
        <f t="shared" si="16"/>
        <v>0</v>
      </c>
      <c r="AI30" s="612"/>
      <c r="AJ30" s="613"/>
      <c r="AK30" s="614">
        <f t="shared" si="8"/>
        <v>0</v>
      </c>
    </row>
    <row r="31" spans="1:37" s="189" customFormat="1" ht="22.5" x14ac:dyDescent="0.2">
      <c r="A31" s="212" t="s">
        <v>7027</v>
      </c>
      <c r="B31" s="213" t="str">
        <f>IF(A31="","",IF(ISERROR(VLOOKUP(A31,'Anlage 3b'!$A:$E,4,FALSE)),"keine DRG gemäß FPV",VLOOKUP(A31,'Anlage 3b'!$A:$E,4,FALSE)))</f>
        <v>Testung oder Nachprogrammierung kardialer Systeme, Alter &lt; 18 Jahre, teilstationär</v>
      </c>
      <c r="C31" s="214"/>
      <c r="D31" s="214"/>
      <c r="E31" s="214"/>
      <c r="F31" s="215">
        <f t="shared" si="9"/>
        <v>0</v>
      </c>
      <c r="G31" s="216" t="str">
        <f>IF(H31=0,"",H31/'B1'!$D$17)</f>
        <v/>
      </c>
      <c r="H31" s="217"/>
      <c r="I31" s="218">
        <f t="shared" si="10"/>
        <v>0</v>
      </c>
      <c r="J31" s="212"/>
      <c r="K31" s="212"/>
      <c r="L31" s="219">
        <f>H31/'B1'!$D$17</f>
        <v>0</v>
      </c>
      <c r="M31" s="114">
        <f t="shared" si="11"/>
        <v>0</v>
      </c>
      <c r="N31" s="212"/>
      <c r="O31" s="212"/>
      <c r="P31" s="117">
        <f>Q31/'B1'!$D$17</f>
        <v>0</v>
      </c>
      <c r="Q31" s="217"/>
      <c r="R31" s="218">
        <f t="shared" si="12"/>
        <v>0</v>
      </c>
      <c r="S31" s="212"/>
      <c r="T31" s="212"/>
      <c r="U31" s="117">
        <f>V31/'B1'!$D$17</f>
        <v>0</v>
      </c>
      <c r="V31" s="217"/>
      <c r="W31" s="218">
        <f t="shared" si="13"/>
        <v>0</v>
      </c>
      <c r="X31" s="212"/>
      <c r="Y31" s="212"/>
      <c r="Z31" s="117">
        <f>AA31/'B1'!$D$17</f>
        <v>0</v>
      </c>
      <c r="AA31" s="220"/>
      <c r="AB31" s="218">
        <f t="shared" si="14"/>
        <v>0</v>
      </c>
      <c r="AC31" s="212"/>
      <c r="AD31" s="212"/>
      <c r="AE31" s="114">
        <f>AF31/'B1'!$D$17</f>
        <v>0</v>
      </c>
      <c r="AF31" s="217"/>
      <c r="AG31" s="218">
        <f t="shared" si="15"/>
        <v>0</v>
      </c>
      <c r="AH31" s="221">
        <f t="shared" si="16"/>
        <v>0</v>
      </c>
      <c r="AI31" s="612"/>
      <c r="AJ31" s="613"/>
      <c r="AK31" s="614">
        <f t="shared" si="8"/>
        <v>0</v>
      </c>
    </row>
    <row r="32" spans="1:37" s="189" customFormat="1" ht="22.5" x14ac:dyDescent="0.2">
      <c r="A32" s="212" t="s">
        <v>7029</v>
      </c>
      <c r="B32" s="213" t="str">
        <f>IF(A32="","",IF(ISERROR(VLOOKUP(A32,'Anlage 3b'!$A:$E,4,FALSE)),"keine DRG gemäß FPV",VLOOKUP(A32,'Anlage 3b'!$A:$E,4,FALSE)))</f>
        <v>Bestimmte Behandlung ohne Sedierung oder Anästhesie, Alter &lt; 18 Jahre, teilstationär</v>
      </c>
      <c r="C32" s="214"/>
      <c r="D32" s="214"/>
      <c r="E32" s="214"/>
      <c r="F32" s="215">
        <f t="shared" si="9"/>
        <v>0</v>
      </c>
      <c r="G32" s="216" t="str">
        <f>IF(H32=0,"",H32/'B1'!$D$17)</f>
        <v/>
      </c>
      <c r="H32" s="217"/>
      <c r="I32" s="218">
        <f t="shared" si="10"/>
        <v>0</v>
      </c>
      <c r="J32" s="212"/>
      <c r="K32" s="212"/>
      <c r="L32" s="219">
        <f>H32/'B1'!$D$17</f>
        <v>0</v>
      </c>
      <c r="M32" s="114">
        <f t="shared" si="11"/>
        <v>0</v>
      </c>
      <c r="N32" s="212"/>
      <c r="O32" s="212"/>
      <c r="P32" s="117">
        <f>Q32/'B1'!$D$17</f>
        <v>0</v>
      </c>
      <c r="Q32" s="217"/>
      <c r="R32" s="218">
        <f t="shared" si="12"/>
        <v>0</v>
      </c>
      <c r="S32" s="212"/>
      <c r="T32" s="212"/>
      <c r="U32" s="117">
        <f>V32/'B1'!$D$17</f>
        <v>0</v>
      </c>
      <c r="V32" s="217"/>
      <c r="W32" s="218">
        <f t="shared" si="13"/>
        <v>0</v>
      </c>
      <c r="X32" s="212"/>
      <c r="Y32" s="212"/>
      <c r="Z32" s="117">
        <f>AA32/'B1'!$D$17</f>
        <v>0</v>
      </c>
      <c r="AA32" s="220"/>
      <c r="AB32" s="218">
        <f t="shared" si="14"/>
        <v>0</v>
      </c>
      <c r="AC32" s="212"/>
      <c r="AD32" s="212"/>
      <c r="AE32" s="114">
        <f>AF32/'B1'!$D$17</f>
        <v>0</v>
      </c>
      <c r="AF32" s="217"/>
      <c r="AG32" s="218">
        <f t="shared" si="15"/>
        <v>0</v>
      </c>
      <c r="AH32" s="221">
        <f t="shared" si="16"/>
        <v>0</v>
      </c>
      <c r="AI32" s="612"/>
      <c r="AJ32" s="613"/>
      <c r="AK32" s="614">
        <f t="shared" si="8"/>
        <v>0</v>
      </c>
    </row>
    <row r="33" spans="1:37" s="189" customFormat="1" ht="22.5" x14ac:dyDescent="0.2">
      <c r="A33" s="212" t="s">
        <v>7031</v>
      </c>
      <c r="B33" s="213" t="str">
        <f>IF(A33="","",IF(ISERROR(VLOOKUP(A33,'Anlage 3b'!$A:$E,4,FALSE)),"keine DRG gemäß FPV",VLOOKUP(A33,'Anlage 3b'!$A:$E,4,FALSE)))</f>
        <v>Beobachtung bei Vergiftung, Alter &lt; 10 Jahre, teilstationär</v>
      </c>
      <c r="C33" s="214"/>
      <c r="D33" s="214"/>
      <c r="E33" s="214"/>
      <c r="F33" s="215">
        <f t="shared" si="0"/>
        <v>0</v>
      </c>
      <c r="G33" s="216" t="str">
        <f>IF(H33=0,"",H33/'B1'!$D$17)</f>
        <v/>
      </c>
      <c r="H33" s="217"/>
      <c r="I33" s="218">
        <f t="shared" si="1"/>
        <v>0</v>
      </c>
      <c r="J33" s="212"/>
      <c r="K33" s="212"/>
      <c r="L33" s="219">
        <f>H33/'B1'!$D$17</f>
        <v>0</v>
      </c>
      <c r="M33" s="114">
        <f t="shared" si="2"/>
        <v>0</v>
      </c>
      <c r="N33" s="212"/>
      <c r="O33" s="212"/>
      <c r="P33" s="117">
        <f>Q33/'B1'!$D$17</f>
        <v>0</v>
      </c>
      <c r="Q33" s="217"/>
      <c r="R33" s="218">
        <f t="shared" si="3"/>
        <v>0</v>
      </c>
      <c r="S33" s="212"/>
      <c r="T33" s="212"/>
      <c r="U33" s="117">
        <f>V33/'B1'!$D$17</f>
        <v>0</v>
      </c>
      <c r="V33" s="217"/>
      <c r="W33" s="218">
        <f t="shared" si="4"/>
        <v>0</v>
      </c>
      <c r="X33" s="212"/>
      <c r="Y33" s="212"/>
      <c r="Z33" s="117">
        <f>AA33/'B1'!$D$17</f>
        <v>0</v>
      </c>
      <c r="AA33" s="220"/>
      <c r="AB33" s="218">
        <f t="shared" si="5"/>
        <v>0</v>
      </c>
      <c r="AC33" s="212"/>
      <c r="AD33" s="212"/>
      <c r="AE33" s="114">
        <f>AF33/'B1'!$D$17</f>
        <v>0</v>
      </c>
      <c r="AF33" s="217"/>
      <c r="AG33" s="218">
        <f t="shared" si="6"/>
        <v>0</v>
      </c>
      <c r="AH33" s="221">
        <f t="shared" si="7"/>
        <v>0</v>
      </c>
      <c r="AI33" s="612"/>
      <c r="AJ33" s="613"/>
      <c r="AK33" s="614">
        <f t="shared" si="8"/>
        <v>0</v>
      </c>
    </row>
    <row r="36" spans="1:37" x14ac:dyDescent="0.2">
      <c r="P36" s="223"/>
    </row>
  </sheetData>
  <sheetProtection selectLockedCells="1" selectUnlockedCells="1"/>
  <mergeCells count="47">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7" customWidth="1"/>
    <col min="2" max="2" width="14.5703125" style="157" customWidth="1"/>
    <col min="3" max="4" width="10.7109375" style="157" customWidth="1"/>
    <col min="5" max="5" width="17.28515625" style="157" customWidth="1"/>
    <col min="6" max="6" width="13.5703125" style="157" customWidth="1"/>
    <col min="7" max="7" width="30.42578125" style="157" customWidth="1"/>
    <col min="8" max="8" width="16.42578125" style="157" customWidth="1"/>
    <col min="9" max="9" width="13.5703125" style="157" hidden="1" customWidth="1"/>
    <col min="10" max="10" width="70.7109375" style="157" customWidth="1"/>
    <col min="11" max="13" width="10.7109375" style="157" customWidth="1"/>
    <col min="14" max="14" width="9.28515625" style="157" customWidth="1"/>
    <col min="15" max="15" width="10" style="157" customWidth="1"/>
    <col min="16" max="16" width="9.28515625" style="157" customWidth="1"/>
    <col min="17" max="17" width="9.5703125" style="157" customWidth="1"/>
    <col min="18" max="18" width="9.140625" style="157" customWidth="1"/>
    <col min="19" max="19" width="11" style="157" customWidth="1"/>
    <col min="20" max="20" width="11.140625" style="157" customWidth="1"/>
    <col min="21" max="21" width="11.7109375" style="157" customWidth="1"/>
    <col min="22" max="22" width="12.7109375" style="157" customWidth="1"/>
    <col min="23" max="24" width="13.7109375" style="157" customWidth="1"/>
    <col min="25" max="26" width="18.7109375" style="157" customWidth="1"/>
    <col min="27" max="16384" width="11.42578125" style="157"/>
  </cols>
  <sheetData>
    <row r="1" spans="1:21" ht="15.75" customHeight="1" x14ac:dyDescent="0.2"/>
    <row r="2" spans="1:21" ht="15.75" customHeight="1" x14ac:dyDescent="0.25">
      <c r="B2" s="69" t="s">
        <v>73</v>
      </c>
      <c r="C2" s="70"/>
      <c r="D2" s="158"/>
      <c r="E2" s="158"/>
      <c r="F2" s="158"/>
      <c r="G2" s="158"/>
      <c r="H2" s="224"/>
    </row>
    <row r="3" spans="1:21" ht="15.75" customHeight="1" x14ac:dyDescent="0.2">
      <c r="B3" s="73" t="str">
        <f>'E1plus 2022 (Katalog 2022)'!B3</f>
        <v>Musterkrankenhaus,   Musterstraße 48,    50000 Musterstadt</v>
      </c>
      <c r="C3" s="160"/>
      <c r="D3" s="160"/>
      <c r="E3" s="160"/>
      <c r="F3" s="160"/>
      <c r="G3" s="160"/>
      <c r="H3" s="225"/>
    </row>
    <row r="4" spans="1:21" ht="15.75" customHeight="1" x14ac:dyDescent="0.2"/>
    <row r="5" spans="1:21" s="162" customFormat="1" ht="20.25" customHeight="1" x14ac:dyDescent="0.3">
      <c r="B5" s="190" t="s">
        <v>239</v>
      </c>
      <c r="C5" s="190"/>
      <c r="H5" s="226"/>
      <c r="I5" s="226"/>
    </row>
    <row r="6" spans="1:21" s="162" customFormat="1" ht="15.75" customHeight="1" x14ac:dyDescent="0.3">
      <c r="B6" s="190"/>
      <c r="C6" s="190"/>
    </row>
    <row r="7" spans="1:21" s="66" customFormat="1" ht="15.75" customHeight="1" x14ac:dyDescent="0.25">
      <c r="B7" s="80" t="s">
        <v>107</v>
      </c>
      <c r="C7" s="81"/>
      <c r="D7" s="81"/>
      <c r="E7" s="82"/>
      <c r="F7" s="82"/>
      <c r="G7" s="82"/>
      <c r="H7" s="84"/>
    </row>
    <row r="8" spans="1:21" s="66" customFormat="1" ht="15.75" customHeight="1" x14ac:dyDescent="0.25">
      <c r="B8" s="801" t="str">
        <f>IF('E1plus 2022 (Katalog 2022)'!$B$8="","",'E1plus 2022 (Katalog 2022)'!$B$8)</f>
        <v>Ist-Daten für das lfd. Kalenderjahr (2021) nach dem Katalog des Vereinbarungszeitraums (2022)</v>
      </c>
      <c r="C8" s="801"/>
      <c r="D8" s="801"/>
      <c r="E8" s="801"/>
      <c r="F8" s="801"/>
      <c r="G8" s="801"/>
      <c r="H8" s="227" t="str">
        <f>IF('E1plus 2022 (Katalog 2022)'!$G$8="","",'E1plus 2022 (Katalog 2022)'!$G$8)</f>
        <v/>
      </c>
      <c r="J8" s="164"/>
    </row>
    <row r="9" spans="1:21" s="66" customFormat="1" ht="15.75" customHeight="1" x14ac:dyDescent="0.25">
      <c r="B9" s="802" t="str">
        <f>IF('E1plus 2022 (Katalog 2022)'!$B$9="","",'E1plus 2022 (Katalog 2022)'!$B$9)</f>
        <v>Forderungs-Daten für den Vereinbarungszeitraum (2022) nach dem Katalog des Vereinbarungszeitraums (2022)</v>
      </c>
      <c r="C9" s="802"/>
      <c r="D9" s="802"/>
      <c r="E9" s="802"/>
      <c r="F9" s="802"/>
      <c r="G9" s="802"/>
      <c r="H9" s="121" t="str">
        <f>IF('E1plus 2022 (Katalog 2022)'!$G$9="","",'E1plus 2022 (Katalog 2022)'!$G$9)</f>
        <v/>
      </c>
      <c r="I9" s="228"/>
      <c r="J9" s="164" t="s">
        <v>240</v>
      </c>
    </row>
    <row r="10" spans="1:21" s="66" customFormat="1" ht="15.75" customHeight="1" x14ac:dyDescent="0.25">
      <c r="B10" s="802" t="str">
        <f>IF('E1plus 2022 (Katalog 2022)'!$B$10="","",'E1plus 2022 (Katalog 2022)'!$B$10)</f>
        <v>Vereinbarungs-Daten für den Vereinbarungszeitraum (2022) nach dem Katalog des Vereinbarungszeitraums (2022)</v>
      </c>
      <c r="C10" s="802"/>
      <c r="D10" s="802"/>
      <c r="E10" s="802"/>
      <c r="F10" s="802"/>
      <c r="G10" s="802"/>
      <c r="H10" s="121" t="str">
        <f>IF('E1plus 2022 (Katalog 2022)'!$G$10="","",'E1plus 2022 (Katalog 2022)'!$G$10)</f>
        <v>x</v>
      </c>
      <c r="I10" s="157"/>
    </row>
    <row r="11" spans="1:21" ht="15.75" customHeight="1" thickBot="1" x14ac:dyDescent="0.3">
      <c r="B11" s="804" t="str">
        <f>IF('E1plus 2022 (Katalog 2022)'!$B$11="","",'E1plus 2022 (Katalog 2022)'!$B$11)</f>
        <v>Überlieger 2021/2022 (Katalog 2022)</v>
      </c>
      <c r="C11" s="804"/>
      <c r="D11" s="804"/>
      <c r="E11" s="804"/>
      <c r="F11" s="804"/>
      <c r="G11" s="804"/>
      <c r="H11" s="122" t="str">
        <f>IF('E1plus 2022 (Katalog 2022)'!$G$11="","",'E1plus 2022 (Katalog 2022)'!$G$11)</f>
        <v/>
      </c>
    </row>
    <row r="12" spans="1:21" ht="26.25" customHeight="1" x14ac:dyDescent="0.25">
      <c r="B12" s="198" t="s">
        <v>241</v>
      </c>
      <c r="C12" s="198"/>
      <c r="D12" s="91"/>
      <c r="E12" s="91"/>
      <c r="F12" s="165"/>
      <c r="G12" s="92"/>
      <c r="H12" s="229"/>
      <c r="I12" s="229"/>
    </row>
    <row r="13" spans="1:21" ht="15.75" customHeight="1" x14ac:dyDescent="0.2"/>
    <row r="14" spans="1:21" ht="19.5" customHeight="1" x14ac:dyDescent="0.2">
      <c r="A14" s="770" t="s">
        <v>242</v>
      </c>
      <c r="B14" s="803" t="s">
        <v>243</v>
      </c>
      <c r="C14" s="771" t="s">
        <v>190</v>
      </c>
      <c r="D14" s="770" t="s">
        <v>192</v>
      </c>
      <c r="E14" s="773" t="s">
        <v>244</v>
      </c>
      <c r="F14" s="770" t="s">
        <v>114</v>
      </c>
      <c r="G14" s="770"/>
      <c r="H14" s="770"/>
      <c r="I14" s="806" t="s">
        <v>195</v>
      </c>
      <c r="J14" s="776" t="s">
        <v>245</v>
      </c>
      <c r="K14"/>
      <c r="L14"/>
      <c r="M14"/>
      <c r="N14"/>
      <c r="O14"/>
      <c r="P14"/>
      <c r="Q14"/>
      <c r="R14"/>
      <c r="S14"/>
      <c r="T14" s="168"/>
      <c r="U14" s="169"/>
    </row>
    <row r="15" spans="1:21" ht="19.5" customHeight="1" x14ac:dyDescent="0.2">
      <c r="A15" s="770"/>
      <c r="B15" s="803"/>
      <c r="C15" s="771"/>
      <c r="D15" s="770"/>
      <c r="E15" s="773"/>
      <c r="F15" s="770"/>
      <c r="G15" s="770"/>
      <c r="H15" s="770"/>
      <c r="I15" s="806"/>
      <c r="J15" s="776"/>
      <c r="K15"/>
      <c r="L15"/>
      <c r="M15"/>
      <c r="N15"/>
      <c r="O15"/>
      <c r="P15"/>
      <c r="Q15"/>
      <c r="R15"/>
      <c r="S15"/>
      <c r="T15" s="168"/>
    </row>
    <row r="16" spans="1:21" ht="19.5" customHeight="1" x14ac:dyDescent="0.2">
      <c r="A16" s="770"/>
      <c r="B16" s="803"/>
      <c r="C16" s="771"/>
      <c r="D16" s="770"/>
      <c r="E16" s="773"/>
      <c r="F16" s="770"/>
      <c r="G16" s="770"/>
      <c r="H16" s="770"/>
      <c r="I16" s="806"/>
      <c r="J16" s="776"/>
      <c r="K16"/>
      <c r="L16"/>
      <c r="M16"/>
      <c r="N16"/>
      <c r="O16"/>
      <c r="P16"/>
      <c r="Q16"/>
      <c r="R16"/>
      <c r="S16"/>
      <c r="T16" s="169"/>
    </row>
    <row r="17" spans="1:19" ht="19.5" customHeight="1" x14ac:dyDescent="0.2">
      <c r="A17" s="770"/>
      <c r="B17" s="803"/>
      <c r="C17" s="771"/>
      <c r="D17" s="770"/>
      <c r="E17" s="773"/>
      <c r="F17" s="770"/>
      <c r="G17" s="770"/>
      <c r="H17" s="770"/>
      <c r="I17" s="806"/>
      <c r="J17" s="776"/>
      <c r="K17"/>
      <c r="L17"/>
      <c r="M17"/>
      <c r="N17"/>
      <c r="O17"/>
      <c r="P17"/>
      <c r="Q17"/>
      <c r="R17"/>
      <c r="S17"/>
    </row>
    <row r="18" spans="1:19" ht="19.5" customHeight="1" x14ac:dyDescent="0.2">
      <c r="A18" s="770"/>
      <c r="B18" s="803"/>
      <c r="C18" s="771"/>
      <c r="D18" s="770"/>
      <c r="E18" s="773"/>
      <c r="F18" s="770"/>
      <c r="G18" s="770"/>
      <c r="H18" s="770"/>
      <c r="I18" s="806"/>
      <c r="J18" s="776"/>
      <c r="K18"/>
      <c r="L18"/>
      <c r="M18"/>
      <c r="N18"/>
      <c r="O18"/>
      <c r="P18"/>
      <c r="Q18"/>
      <c r="R18"/>
      <c r="S18"/>
    </row>
    <row r="19" spans="1:19" s="175" customFormat="1" ht="12.75" customHeight="1" x14ac:dyDescent="0.2">
      <c r="A19" s="171">
        <v>1</v>
      </c>
      <c r="B19" s="171">
        <v>2</v>
      </c>
      <c r="C19" s="171">
        <v>3</v>
      </c>
      <c r="D19" s="171">
        <v>4</v>
      </c>
      <c r="E19" s="172">
        <v>5</v>
      </c>
      <c r="F19" s="778">
        <v>6</v>
      </c>
      <c r="G19" s="778"/>
      <c r="H19" s="778"/>
      <c r="I19" s="230" t="e">
        <f>LOOKUP("dt_marker01",#REF!,#REF!)</f>
        <v>#REF!</v>
      </c>
      <c r="J19" s="173">
        <v>7</v>
      </c>
      <c r="K19" s="174"/>
      <c r="L19" s="174"/>
      <c r="M19" s="174"/>
      <c r="N19" s="174"/>
      <c r="O19" s="174"/>
      <c r="P19" s="174"/>
      <c r="Q19" s="174"/>
      <c r="R19" s="174"/>
      <c r="S19" s="174"/>
    </row>
    <row r="20" spans="1:19" s="175" customFormat="1" ht="15.75" customHeight="1" x14ac:dyDescent="0.2">
      <c r="A20" s="231" t="s">
        <v>246</v>
      </c>
      <c r="B20" s="231"/>
      <c r="C20" s="232">
        <f>SUM(C21:C110)</f>
        <v>7</v>
      </c>
      <c r="D20" s="233"/>
      <c r="E20" s="234">
        <f>SUM(E21:E110)</f>
        <v>7000</v>
      </c>
      <c r="F20" s="779"/>
      <c r="G20" s="779"/>
      <c r="H20" s="779"/>
      <c r="I20" s="235"/>
      <c r="J20" s="181"/>
    </row>
    <row r="21" spans="1:19" ht="25.5" x14ac:dyDescent="0.2">
      <c r="A21" s="236" t="s">
        <v>7415</v>
      </c>
      <c r="B21" s="236" t="s">
        <v>247</v>
      </c>
      <c r="C21" s="237">
        <v>1</v>
      </c>
      <c r="D21" s="217">
        <v>1000</v>
      </c>
      <c r="E21" s="218">
        <f t="shared" ref="E21:E111" si="0">IF(A21="","",C21*D21)</f>
        <v>1000</v>
      </c>
      <c r="F21" s="805" t="str">
        <f>IF(A21="","",IF(ISERROR(VLOOKUP(A21,'Anlage 4'!$A:$C,3,FALSE)),"Kein ZE gemäß FPV!",IF(ISERROR(FIND($I$19,VLOOKUP(A21,'Anlage 4'!$A:$C,2,FALSE))),VLOOKUP(A21,'Anlage 4'!$A:$C,3,FALSE),"Kein zugelassenes Medikament!")))</f>
        <v>Gabe von Ramucirumab, parenteral</v>
      </c>
      <c r="G21" s="805"/>
      <c r="H21" s="805"/>
      <c r="I21" s="239"/>
      <c r="J21" s="238" t="str">
        <f>IF(B21="","",IF(ISERROR(VLOOKUP(B21,'Anlage 6'!$D:$E,2,FALSE)),"Kein zulässiger OPS-Kode!",VLOOKUP(B21,'Anlage 6'!$D:$E,2,FALSE)))</f>
        <v>Implantation von alloplastischem Knochenersatz: Keramischer Knochenersatz, resorbierbar mit Antibiotikumzusatz: Becken</v>
      </c>
      <c r="K21" s="91"/>
      <c r="L21" s="91"/>
      <c r="M21"/>
      <c r="N21"/>
      <c r="O21"/>
      <c r="P21"/>
      <c r="Q21"/>
      <c r="R21"/>
      <c r="S21"/>
    </row>
    <row r="22" spans="1:19" ht="25.5" customHeight="1" x14ac:dyDescent="0.2">
      <c r="A22" s="236" t="s">
        <v>7416</v>
      </c>
      <c r="B22" s="236" t="s">
        <v>248</v>
      </c>
      <c r="C22" s="237">
        <v>1</v>
      </c>
      <c r="D22" s="217">
        <v>1000</v>
      </c>
      <c r="E22" s="218">
        <f t="shared" si="0"/>
        <v>1000</v>
      </c>
      <c r="F22" s="805" t="str">
        <f>IF(A22="","",IF(ISERROR(VLOOKUP(A22,'Anlage 4'!$A:$C,3,FALSE)),"Kein ZE gemäß FPV!",IF(ISERROR(FIND($I$19,VLOOKUP(A22,'Anlage 4'!$A:$C,2,FALSE))),VLOOKUP(A22,'Anlage 4'!$A:$C,3,FALSE),"Kein zugelassenes Medikament!")))</f>
        <v>Gabe von Bortezomib, parenteral</v>
      </c>
      <c r="G22" s="805"/>
      <c r="H22" s="805"/>
      <c r="I22" s="239"/>
      <c r="J22" s="238" t="str">
        <f>IF(B22="","",IF(ISERROR(VLOOKUP(B22,'Anlage 6'!$D:$E,2,FALSE)),"Kein zulässiger OPS-Kode!",VLOOKUP(B22,'Anlage 6'!$D:$E,2,FALSE)))</f>
        <v>Hämodialyse: Verlängert intermittierend, zur Elimination von Proteinen mit einer Molekularmasse bis 60.000</v>
      </c>
      <c r="K22" s="91"/>
      <c r="L22" s="91"/>
      <c r="M22"/>
      <c r="N22"/>
      <c r="O22"/>
      <c r="P22"/>
      <c r="Q22"/>
      <c r="R22"/>
      <c r="S22"/>
    </row>
    <row r="23" spans="1:19" ht="25.5" x14ac:dyDescent="0.2">
      <c r="A23" s="236" t="s">
        <v>7417</v>
      </c>
      <c r="B23" s="240" t="s">
        <v>249</v>
      </c>
      <c r="C23" s="237">
        <v>1</v>
      </c>
      <c r="D23" s="217">
        <v>1000</v>
      </c>
      <c r="E23" s="218">
        <f t="shared" si="0"/>
        <v>1000</v>
      </c>
      <c r="F23" s="805" t="str">
        <f>IF(A23="","",IF(ISERROR(VLOOKUP(A23,'Anlage 4'!$A:$C,3,FALSE)),"Kein ZE gemäß FPV!",IF(ISERROR(FIND($I$19,VLOOKUP(A23,'Anlage 4'!$A:$C,2,FALSE))),VLOOKUP(A23,'Anlage 4'!$A:$C,3,FALSE),"Kein zugelassenes Medikament!")))</f>
        <v>Gabe von Adalimumab, parenteral</v>
      </c>
      <c r="G23" s="805"/>
      <c r="H23" s="805"/>
      <c r="I23" s="239"/>
      <c r="J23" s="238" t="str">
        <f>IF(B23="","",IF(ISERROR(VLOOKUP(B23,'Anlage 6'!$D:$E,2,FALSE)),"Kein zulässiger OPS-Kode!",VLOOKUP(B23,'Anlage 6'!$D:$E,2,FALSE)))</f>
        <v>Immunadsorption und verwandte Verfahren: Adsorption zur Entfernung hydrophober Substanzen (niedrig- und/oder mittelmolekular)</v>
      </c>
      <c r="K23" s="91"/>
      <c r="L23" s="91"/>
      <c r="M23"/>
      <c r="N23"/>
      <c r="O23"/>
      <c r="P23"/>
      <c r="Q23"/>
      <c r="R23"/>
      <c r="S23"/>
    </row>
    <row r="24" spans="1:19" x14ac:dyDescent="0.2">
      <c r="A24" s="236" t="s">
        <v>7418</v>
      </c>
      <c r="B24" s="236"/>
      <c r="C24" s="237">
        <v>1</v>
      </c>
      <c r="D24" s="217">
        <v>1000</v>
      </c>
      <c r="E24" s="218">
        <f t="shared" si="0"/>
        <v>1000</v>
      </c>
      <c r="F24" s="805" t="str">
        <f>IF(A24="","",IF(ISERROR(VLOOKUP(A24,'Anlage 4'!$A:$C,3,FALSE)),"Kein ZE gemäß FPV!",IF(ISERROR(FIND($I$19,VLOOKUP(A24,'Anlage 4'!$A:$C,2,FALSE))),VLOOKUP(A24,'Anlage 4'!$A:$C,3,FALSE),"Kein zugelassenes Medikament!")))</f>
        <v>Gabe von Infliximab, parenteral</v>
      </c>
      <c r="G24" s="805"/>
      <c r="H24" s="805"/>
      <c r="I24" s="239"/>
      <c r="J24" s="238" t="str">
        <f>IF(B24="","",IF(ISERROR(VLOOKUP(B24,'Anlage 6'!$D:$E,2,FALSE)),"Kein zulässiger OPS-Kode!",VLOOKUP(B24,'Anlage 6'!$D:$E,2,FALSE)))</f>
        <v/>
      </c>
      <c r="K24" s="91"/>
      <c r="L24" s="91"/>
      <c r="M24"/>
      <c r="N24"/>
      <c r="O24"/>
      <c r="P24"/>
      <c r="Q24"/>
      <c r="R24"/>
      <c r="S24"/>
    </row>
    <row r="25" spans="1:19" x14ac:dyDescent="0.2">
      <c r="A25" s="236" t="s">
        <v>7419</v>
      </c>
      <c r="B25" s="236"/>
      <c r="C25" s="237">
        <v>1</v>
      </c>
      <c r="D25" s="217">
        <v>1000</v>
      </c>
      <c r="E25" s="218">
        <f t="shared" si="0"/>
        <v>1000</v>
      </c>
      <c r="F25" s="805" t="str">
        <f>IF(A25="","",IF(ISERROR(VLOOKUP(A25,'Anlage 4'!$A:$C,3,FALSE)),"Kein ZE gemäß FPV!",IF(ISERROR(FIND($I$19,VLOOKUP(A25,'Anlage 4'!$A:$C,2,FALSE))),VLOOKUP(A25,'Anlage 4'!$A:$C,3,FALSE),"Kein zugelassenes Medikament!")))</f>
        <v>Gabe von Busulfan, parenteral</v>
      </c>
      <c r="G25" s="805"/>
      <c r="H25" s="805"/>
      <c r="I25" s="239"/>
      <c r="J25" s="238" t="str">
        <f>IF(B25="","",IF(ISERROR(VLOOKUP(B25,'Anlage 6'!$D:$E,2,FALSE)),"Kein zulässiger OPS-Kode!",VLOOKUP(B25,'Anlage 6'!$D:$E,2,FALSE)))</f>
        <v/>
      </c>
      <c r="K25" s="91"/>
      <c r="L25" s="91"/>
      <c r="M25"/>
      <c r="N25"/>
      <c r="O25"/>
      <c r="P25"/>
      <c r="Q25"/>
      <c r="R25"/>
      <c r="S25"/>
    </row>
    <row r="26" spans="1:19" x14ac:dyDescent="0.2">
      <c r="A26" s="236" t="s">
        <v>7420</v>
      </c>
      <c r="B26" s="236"/>
      <c r="C26" s="237">
        <v>1</v>
      </c>
      <c r="D26" s="217">
        <v>1000</v>
      </c>
      <c r="E26" s="218">
        <f t="shared" si="0"/>
        <v>1000</v>
      </c>
      <c r="F26" s="805" t="str">
        <f>IF(A26="","",IF(ISERROR(VLOOKUP(A26,'Anlage 4'!$A:$C,3,FALSE)),"Kein ZE gemäß FPV!",IF(ISERROR(FIND($I$19,VLOOKUP(A26,'Anlage 4'!$A:$C,2,FALSE))),VLOOKUP(A26,'Anlage 4'!$A:$C,3,FALSE),"Kein zugelassenes Medikament!")))</f>
        <v>Gabe von Rituximab, intravenös</v>
      </c>
      <c r="G26" s="805"/>
      <c r="H26" s="805"/>
      <c r="I26" s="239"/>
      <c r="J26" s="238" t="str">
        <f>IF(B26="","",IF(ISERROR(VLOOKUP(B26,'Anlage 6'!$D:$E,2,FALSE)),"Kein zulässiger OPS-Kode!",VLOOKUP(B26,'Anlage 6'!$D:$E,2,FALSE)))</f>
        <v/>
      </c>
      <c r="K26" s="91"/>
      <c r="L26" s="91"/>
      <c r="M26"/>
      <c r="N26"/>
      <c r="O26"/>
      <c r="P26"/>
      <c r="Q26"/>
      <c r="R26"/>
      <c r="S26"/>
    </row>
    <row r="27" spans="1:19" ht="25.5" x14ac:dyDescent="0.2">
      <c r="A27" s="236" t="s">
        <v>7421</v>
      </c>
      <c r="B27" s="236" t="s">
        <v>6050</v>
      </c>
      <c r="C27" s="237">
        <v>1</v>
      </c>
      <c r="D27" s="217">
        <v>1000</v>
      </c>
      <c r="E27" s="218">
        <f t="shared" si="0"/>
        <v>1000</v>
      </c>
      <c r="F27" s="805" t="str">
        <f>IF(A27="","",IF(ISERROR(VLOOKUP(A27,'Anlage 4'!$A:$C,3,FALSE)),"Kein ZE gemäß FPV!",IF(ISERROR(FIND($I$19,VLOOKUP(A27,'Anlage 4'!$A:$C,2,FALSE))),VLOOKUP(A27,'Anlage 4'!$A:$C,3,FALSE),"Kein zugelassenes Medikament!")))</f>
        <v>Mehrdimensionale pädiatrische Diagnostik</v>
      </c>
      <c r="G27" s="805"/>
      <c r="H27" s="805"/>
      <c r="I27" s="239"/>
      <c r="J27" s="238" t="str">
        <f>IF(B27="","",IF(ISERROR(VLOOKUP(B27,'Anlage 6'!$D:$E,2,FALSE)),"Kein zulässiger OPS-Kode!",VLOOKUP(B27,'Anlage 6'!$D:$E,2,FALSE)))</f>
        <v>Diagnostik bei Verdacht auf Gefährdung von Kindeswohl und Kindergesundheit: Ohne weitere Maßnahmen</v>
      </c>
      <c r="K27" s="91"/>
      <c r="L27" s="91"/>
      <c r="M27"/>
      <c r="N27"/>
      <c r="O27"/>
      <c r="P27"/>
      <c r="Q27"/>
      <c r="R27"/>
      <c r="S27"/>
    </row>
    <row r="28" spans="1:19" x14ac:dyDescent="0.2">
      <c r="A28" s="236" t="s">
        <v>7406</v>
      </c>
      <c r="B28" s="236"/>
      <c r="C28" s="237"/>
      <c r="D28" s="217"/>
      <c r="E28" s="218">
        <f t="shared" si="0"/>
        <v>0</v>
      </c>
      <c r="F28" s="805" t="str">
        <f>IF(A28="","",IF(ISERROR(VLOOKUP(A28,'Anlage 4'!$A:$C,3,FALSE)),"Kein ZE gemäß FPV!",IF(ISERROR(FIND($I$19,VLOOKUP(A28,'Anlage 4'!$A:$C,2,FALSE))),VLOOKUP(A28,'Anlage 4'!$A:$C,3,FALSE),"Kein zugelassenes Medikament!")))</f>
        <v>Gabe von rekombinantem aktiviertem Faktor VII</v>
      </c>
      <c r="G28" s="805"/>
      <c r="H28" s="805"/>
      <c r="I28" s="239"/>
      <c r="J28" s="238" t="str">
        <f>IF(B28="","",IF(ISERROR(VLOOKUP(B28,'Anlage 6'!$D:$E,2,FALSE)),"Kein zulässiger OPS-Kode!",VLOOKUP(B28,'Anlage 6'!$D:$E,2,FALSE)))</f>
        <v/>
      </c>
      <c r="K28" s="91"/>
      <c r="L28" s="91"/>
      <c r="M28"/>
      <c r="N28"/>
      <c r="O28"/>
      <c r="P28"/>
      <c r="Q28"/>
      <c r="R28"/>
      <c r="S28"/>
    </row>
    <row r="29" spans="1:19" x14ac:dyDescent="0.2">
      <c r="A29" s="236"/>
      <c r="B29" s="236"/>
      <c r="C29" s="237"/>
      <c r="D29" s="217"/>
      <c r="E29" s="218" t="str">
        <f t="shared" si="0"/>
        <v/>
      </c>
      <c r="F29" s="805" t="str">
        <f>IF(A29="","",IF(ISERROR(VLOOKUP(A29,'Anlage 4'!$A:$C,3,FALSE)),"Kein ZE gemäß FPV!",IF(ISERROR(FIND($I$19,VLOOKUP(A29,'Anlage 4'!$A:$C,2,FALSE))),VLOOKUP(A29,'Anlage 4'!$A:$C,3,FALSE),"Kein zugelassenes Medikament!")))</f>
        <v/>
      </c>
      <c r="G29" s="805"/>
      <c r="H29" s="805"/>
      <c r="I29" s="239"/>
      <c r="J29" s="238" t="str">
        <f>IF(B29="","",IF(ISERROR(VLOOKUP(B29,'Anlage 6'!$D:$E,2,FALSE)),"Kein zulässiger OPS-Kode!",VLOOKUP(B29,'Anlage 6'!$D:$E,2,FALSE)))</f>
        <v/>
      </c>
      <c r="K29" s="91"/>
      <c r="L29" s="91"/>
      <c r="M29"/>
      <c r="N29"/>
      <c r="O29"/>
      <c r="P29"/>
      <c r="Q29"/>
      <c r="R29"/>
      <c r="S29"/>
    </row>
    <row r="30" spans="1:19" x14ac:dyDescent="0.2">
      <c r="A30" s="236"/>
      <c r="B30" s="236"/>
      <c r="C30" s="237"/>
      <c r="D30" s="217"/>
      <c r="E30" s="218" t="str">
        <f t="shared" si="0"/>
        <v/>
      </c>
      <c r="F30" s="805" t="str">
        <f>IF(A30="","",IF(ISERROR(VLOOKUP(A30,'Anlage 4'!$A:$C,3,FALSE)),"Kein ZE gemäß FPV!",IF(ISERROR(FIND($I$19,VLOOKUP(A30,'Anlage 4'!$A:$C,2,FALSE))),VLOOKUP(A30,'Anlage 4'!$A:$C,3,FALSE),"Kein zugelassenes Medikament!")))</f>
        <v/>
      </c>
      <c r="G30" s="805"/>
      <c r="H30" s="805"/>
      <c r="I30" s="239"/>
      <c r="J30" s="238" t="str">
        <f>IF(B30="","",IF(ISERROR(VLOOKUP(B30,'Anlage 6'!$D:$E,2,FALSE)),"Kein zulässiger OPS-Kode!",VLOOKUP(B30,'Anlage 6'!$D:$E,2,FALSE)))</f>
        <v/>
      </c>
      <c r="K30" s="91"/>
      <c r="L30" s="91"/>
      <c r="M30"/>
      <c r="N30"/>
      <c r="O30"/>
      <c r="P30"/>
      <c r="Q30"/>
      <c r="R30"/>
      <c r="S30"/>
    </row>
    <row r="31" spans="1:19" x14ac:dyDescent="0.2">
      <c r="A31" s="236"/>
      <c r="B31" s="236"/>
      <c r="C31" s="237"/>
      <c r="D31" s="217"/>
      <c r="E31" s="218" t="str">
        <f t="shared" si="0"/>
        <v/>
      </c>
      <c r="F31" s="805" t="str">
        <f>IF(A31="","",IF(ISERROR(VLOOKUP(A31,'Anlage 4'!$A:$C,3,FALSE)),"Kein ZE gemäß FPV!",IF(ISERROR(FIND($I$19,VLOOKUP(A31,'Anlage 4'!$A:$C,2,FALSE))),VLOOKUP(A31,'Anlage 4'!$A:$C,3,FALSE),"Kein zugelassenes Medikament!")))</f>
        <v/>
      </c>
      <c r="G31" s="805"/>
      <c r="H31" s="805"/>
      <c r="I31" s="239"/>
      <c r="J31" s="238" t="str">
        <f>IF(B31="","",IF(ISERROR(VLOOKUP(B31,'Anlage 6'!$D:$E,2,FALSE)),"Kein zulässiger OPS-Kode!",VLOOKUP(B31,'Anlage 6'!$D:$E,2,FALSE)))</f>
        <v/>
      </c>
      <c r="K31" s="91"/>
      <c r="L31" s="91"/>
      <c r="M31"/>
      <c r="N31"/>
      <c r="O31"/>
      <c r="P31"/>
      <c r="Q31"/>
      <c r="R31"/>
      <c r="S31"/>
    </row>
    <row r="32" spans="1:19" x14ac:dyDescent="0.2">
      <c r="A32" s="236"/>
      <c r="B32" s="236"/>
      <c r="C32" s="237"/>
      <c r="D32" s="217"/>
      <c r="E32" s="218" t="str">
        <f t="shared" si="0"/>
        <v/>
      </c>
      <c r="F32" s="805" t="str">
        <f>IF(A32="","",IF(ISERROR(VLOOKUP(A32,'Anlage 4'!$A:$C,3,FALSE)),"Kein ZE gemäß FPV!",IF(ISERROR(FIND($I$19,VLOOKUP(A32,'Anlage 4'!$A:$C,2,FALSE))),VLOOKUP(A32,'Anlage 4'!$A:$C,3,FALSE),"Kein zugelassenes Medikament!")))</f>
        <v/>
      </c>
      <c r="G32" s="805"/>
      <c r="H32" s="805"/>
      <c r="I32" s="239"/>
      <c r="J32" s="238" t="str">
        <f>IF(B32="","",IF(ISERROR(VLOOKUP(B32,'Anlage 6'!$D:$E,2,FALSE)),"Kein zulässiger OPS-Kode!",VLOOKUP(B32,'Anlage 6'!$D:$E,2,FALSE)))</f>
        <v/>
      </c>
      <c r="K32" s="91"/>
      <c r="L32" s="91"/>
      <c r="M32"/>
      <c r="N32"/>
      <c r="O32"/>
      <c r="P32"/>
      <c r="Q32"/>
      <c r="R32"/>
      <c r="S32"/>
    </row>
    <row r="33" spans="1:19" x14ac:dyDescent="0.2">
      <c r="A33" s="236"/>
      <c r="B33" s="236"/>
      <c r="C33" s="237"/>
      <c r="D33" s="217"/>
      <c r="E33" s="218" t="str">
        <f t="shared" si="0"/>
        <v/>
      </c>
      <c r="F33" s="805" t="str">
        <f>IF(A33="","",IF(ISERROR(VLOOKUP(A33,'Anlage 4'!$A:$C,3,FALSE)),"Kein ZE gemäß FPV!",IF(ISERROR(FIND($I$19,VLOOKUP(A33,'Anlage 4'!$A:$C,2,FALSE))),VLOOKUP(A33,'Anlage 4'!$A:$C,3,FALSE),"Kein zugelassenes Medikament!")))</f>
        <v/>
      </c>
      <c r="G33" s="805"/>
      <c r="H33" s="805"/>
      <c r="I33" s="239"/>
      <c r="J33" s="238" t="str">
        <f>IF(B33="","",IF(ISERROR(VLOOKUP(B33,'Anlage 6'!$D:$E,2,FALSE)),"Kein zulässiger OPS-Kode!",VLOOKUP(B33,'Anlage 6'!$D:$E,2,FALSE)))</f>
        <v/>
      </c>
      <c r="K33" s="91"/>
      <c r="L33" s="91"/>
      <c r="M33"/>
      <c r="N33"/>
      <c r="O33"/>
      <c r="P33"/>
      <c r="Q33"/>
      <c r="R33"/>
      <c r="S33"/>
    </row>
    <row r="34" spans="1:19" x14ac:dyDescent="0.2">
      <c r="A34" s="236"/>
      <c r="B34" s="236"/>
      <c r="C34" s="237"/>
      <c r="D34" s="217"/>
      <c r="E34" s="218" t="str">
        <f t="shared" si="0"/>
        <v/>
      </c>
      <c r="F34" s="805" t="str">
        <f>IF(A34="","",IF(ISERROR(VLOOKUP(A34,'Anlage 4'!$A:$C,3,FALSE)),"Kein ZE gemäß FPV!",IF(ISERROR(FIND($I$19,VLOOKUP(A34,'Anlage 4'!$A:$C,2,FALSE))),VLOOKUP(A34,'Anlage 4'!$A:$C,3,FALSE),"Kein zugelassenes Medikament!")))</f>
        <v/>
      </c>
      <c r="G34" s="805"/>
      <c r="H34" s="805"/>
      <c r="I34" s="239"/>
      <c r="J34" s="238" t="str">
        <f>IF(B34="","",IF(ISERROR(VLOOKUP(B34,'Anlage 6'!$D:$E,2,FALSE)),"Kein zulässiger OPS-Kode!",VLOOKUP(B34,'Anlage 6'!$D:$E,2,FALSE)))</f>
        <v/>
      </c>
      <c r="K34" s="91"/>
      <c r="L34" s="91"/>
      <c r="M34"/>
      <c r="N34"/>
      <c r="O34"/>
      <c r="P34"/>
      <c r="Q34"/>
      <c r="R34"/>
      <c r="S34"/>
    </row>
    <row r="35" spans="1:19" x14ac:dyDescent="0.2">
      <c r="A35" s="236"/>
      <c r="B35" s="236"/>
      <c r="C35" s="237"/>
      <c r="D35" s="217"/>
      <c r="E35" s="218" t="str">
        <f t="shared" si="0"/>
        <v/>
      </c>
      <c r="F35" s="805" t="str">
        <f>IF(A35="","",IF(ISERROR(VLOOKUP(A35,'Anlage 4'!$A:$C,3,FALSE)),"Kein ZE gemäß FPV!",IF(ISERROR(FIND($I$19,VLOOKUP(A35,'Anlage 4'!$A:$C,2,FALSE))),VLOOKUP(A35,'Anlage 4'!$A:$C,3,FALSE),"Kein zugelassenes Medikament!")))</f>
        <v/>
      </c>
      <c r="G35" s="805"/>
      <c r="H35" s="805"/>
      <c r="I35" s="239"/>
      <c r="J35" s="238" t="str">
        <f>IF(B35="","",IF(ISERROR(VLOOKUP(B35,'Anlage 6'!$D:$E,2,FALSE)),"Kein zulässiger OPS-Kode!",VLOOKUP(B35,'Anlage 6'!$D:$E,2,FALSE)))</f>
        <v/>
      </c>
      <c r="K35" s="91"/>
      <c r="L35" s="91"/>
      <c r="M35"/>
      <c r="N35"/>
      <c r="O35"/>
      <c r="P35"/>
      <c r="Q35"/>
      <c r="R35"/>
      <c r="S35"/>
    </row>
    <row r="36" spans="1:19" x14ac:dyDescent="0.2">
      <c r="A36" s="236"/>
      <c r="B36" s="236"/>
      <c r="C36" s="237"/>
      <c r="D36" s="217"/>
      <c r="E36" s="218" t="str">
        <f t="shared" si="0"/>
        <v/>
      </c>
      <c r="F36" s="805" t="str">
        <f>IF(A36="","",IF(ISERROR(VLOOKUP(A36,'Anlage 4'!$A:$C,3,FALSE)),"Kein ZE gemäß FPV!",IF(ISERROR(FIND($I$19,VLOOKUP(A36,'Anlage 4'!$A:$C,2,FALSE))),VLOOKUP(A36,'Anlage 4'!$A:$C,3,FALSE),"Kein zugelassenes Medikament!")))</f>
        <v/>
      </c>
      <c r="G36" s="805"/>
      <c r="H36" s="805"/>
      <c r="I36" s="239"/>
      <c r="J36" s="238" t="str">
        <f>IF(B36="","",IF(ISERROR(VLOOKUP(B36,'Anlage 6'!$D:$E,2,FALSE)),"Kein zulässiger OPS-Kode!",VLOOKUP(B36,'Anlage 6'!$D:$E,2,FALSE)))</f>
        <v/>
      </c>
      <c r="K36" s="91"/>
      <c r="L36" s="91"/>
      <c r="M36"/>
      <c r="N36"/>
      <c r="O36"/>
      <c r="P36"/>
      <c r="Q36"/>
      <c r="R36"/>
      <c r="S36"/>
    </row>
    <row r="37" spans="1:19" x14ac:dyDescent="0.2">
      <c r="A37" s="236"/>
      <c r="B37" s="236"/>
      <c r="C37" s="237"/>
      <c r="D37" s="217"/>
      <c r="E37" s="218" t="str">
        <f t="shared" si="0"/>
        <v/>
      </c>
      <c r="F37" s="805" t="str">
        <f>IF(A37="","",IF(ISERROR(VLOOKUP(A37,'Anlage 4'!$A:$C,3,FALSE)),"Kein ZE gemäß FPV!",IF(ISERROR(FIND($I$19,VLOOKUP(A37,'Anlage 4'!$A:$C,2,FALSE))),VLOOKUP(A37,'Anlage 4'!$A:$C,3,FALSE),"Kein zugelassenes Medikament!")))</f>
        <v/>
      </c>
      <c r="G37" s="805"/>
      <c r="H37" s="805"/>
      <c r="I37" s="239"/>
      <c r="J37" s="238" t="str">
        <f>IF(B37="","",IF(ISERROR(VLOOKUP(B37,'Anlage 6'!$D:$E,2,FALSE)),"Kein zulässiger OPS-Kode!",VLOOKUP(B37,'Anlage 6'!$D:$E,2,FALSE)))</f>
        <v/>
      </c>
      <c r="K37" s="91"/>
      <c r="L37" s="91"/>
      <c r="M37"/>
      <c r="N37"/>
      <c r="O37"/>
      <c r="P37"/>
      <c r="Q37"/>
      <c r="R37"/>
      <c r="S37"/>
    </row>
    <row r="38" spans="1:19" x14ac:dyDescent="0.2">
      <c r="A38" s="236"/>
      <c r="B38" s="236"/>
      <c r="C38" s="237"/>
      <c r="D38" s="217"/>
      <c r="E38" s="218" t="str">
        <f t="shared" si="0"/>
        <v/>
      </c>
      <c r="F38" s="805" t="str">
        <f>IF(A38="","",IF(ISERROR(VLOOKUP(A38,'Anlage 4'!$A:$C,3,FALSE)),"Kein ZE gemäß FPV!",IF(ISERROR(FIND($I$19,VLOOKUP(A38,'Anlage 4'!$A:$C,2,FALSE))),VLOOKUP(A38,'Anlage 4'!$A:$C,3,FALSE),"Kein zugelassenes Medikament!")))</f>
        <v/>
      </c>
      <c r="G38" s="805"/>
      <c r="H38" s="805"/>
      <c r="I38" s="239"/>
      <c r="J38" s="238" t="str">
        <f>IF(B38="","",IF(ISERROR(VLOOKUP(B38,'Anlage 6'!$D:$E,2,FALSE)),"Kein zulässiger OPS-Kode!",VLOOKUP(B38,'Anlage 6'!$D:$E,2,FALSE)))</f>
        <v/>
      </c>
      <c r="K38" s="91"/>
      <c r="L38" s="91"/>
      <c r="M38"/>
      <c r="N38"/>
      <c r="O38"/>
      <c r="P38"/>
      <c r="Q38"/>
      <c r="R38"/>
      <c r="S38"/>
    </row>
    <row r="39" spans="1:19" x14ac:dyDescent="0.2">
      <c r="A39" s="236"/>
      <c r="B39" s="236"/>
      <c r="C39" s="237"/>
      <c r="D39" s="217"/>
      <c r="E39" s="218" t="str">
        <f t="shared" si="0"/>
        <v/>
      </c>
      <c r="F39" s="805" t="str">
        <f>IF(A39="","",IF(ISERROR(VLOOKUP(A39,'Anlage 4'!$A:$C,3,FALSE)),"Kein ZE gemäß FPV!",IF(ISERROR(FIND($I$19,VLOOKUP(A39,'Anlage 4'!$A:$C,2,FALSE))),VLOOKUP(A39,'Anlage 4'!$A:$C,3,FALSE),"Kein zugelassenes Medikament!")))</f>
        <v/>
      </c>
      <c r="G39" s="805"/>
      <c r="H39" s="805"/>
      <c r="I39" s="239"/>
      <c r="J39" s="238" t="str">
        <f>IF(B39="","",IF(ISERROR(VLOOKUP(B39,'Anlage 6'!$D:$E,2,FALSE)),"Kein zulässiger OPS-Kode!",VLOOKUP(B39,'Anlage 6'!$D:$E,2,FALSE)))</f>
        <v/>
      </c>
      <c r="K39" s="91"/>
      <c r="L39" s="91"/>
      <c r="M39"/>
      <c r="N39"/>
      <c r="O39"/>
      <c r="P39"/>
      <c r="Q39"/>
      <c r="R39"/>
      <c r="S39"/>
    </row>
    <row r="40" spans="1:19" x14ac:dyDescent="0.2">
      <c r="A40" s="236"/>
      <c r="B40" s="236"/>
      <c r="C40" s="237"/>
      <c r="D40" s="217"/>
      <c r="E40" s="218" t="str">
        <f t="shared" si="0"/>
        <v/>
      </c>
      <c r="F40" s="805" t="str">
        <f>IF(A40="","",IF(ISERROR(VLOOKUP(A40,'Anlage 4'!$A:$C,3,FALSE)),"Kein ZE gemäß FPV!",IF(ISERROR(FIND($I$19,VLOOKUP(A40,'Anlage 4'!$A:$C,2,FALSE))),VLOOKUP(A40,'Anlage 4'!$A:$C,3,FALSE),"Kein zugelassenes Medikament!")))</f>
        <v/>
      </c>
      <c r="G40" s="805"/>
      <c r="H40" s="805"/>
      <c r="I40" s="239"/>
      <c r="J40" s="238" t="str">
        <f>IF(B40="","",IF(ISERROR(VLOOKUP(B40,'Anlage 6'!$D:$E,2,FALSE)),"Kein zulässiger OPS-Kode!",VLOOKUP(B40,'Anlage 6'!$D:$E,2,FALSE)))</f>
        <v/>
      </c>
      <c r="K40" s="91"/>
      <c r="L40" s="91"/>
      <c r="M40"/>
      <c r="N40"/>
      <c r="O40"/>
      <c r="P40"/>
      <c r="Q40"/>
      <c r="R40"/>
      <c r="S40"/>
    </row>
    <row r="41" spans="1:19" x14ac:dyDescent="0.2">
      <c r="A41" s="236"/>
      <c r="B41" s="236"/>
      <c r="C41" s="237"/>
      <c r="D41" s="217"/>
      <c r="E41" s="218" t="str">
        <f t="shared" si="0"/>
        <v/>
      </c>
      <c r="F41" s="805" t="str">
        <f>IF(A41="","",IF(ISERROR(VLOOKUP(A41,'Anlage 4'!$A:$C,3,FALSE)),"Kein ZE gemäß FPV!",IF(ISERROR(FIND($I$19,VLOOKUP(A41,'Anlage 4'!$A:$C,2,FALSE))),VLOOKUP(A41,'Anlage 4'!$A:$C,3,FALSE),"Kein zugelassenes Medikament!")))</f>
        <v/>
      </c>
      <c r="G41" s="805"/>
      <c r="H41" s="805"/>
      <c r="I41" s="239"/>
      <c r="J41" s="238" t="str">
        <f>IF(B41="","",IF(ISERROR(VLOOKUP(B41,'Anlage 6'!$D:$E,2,FALSE)),"Kein zulässiger OPS-Kode!",VLOOKUP(B41,'Anlage 6'!$D:$E,2,FALSE)))</f>
        <v/>
      </c>
      <c r="K41" s="91"/>
      <c r="L41" s="91"/>
      <c r="M41"/>
      <c r="N41"/>
      <c r="O41"/>
      <c r="P41"/>
      <c r="Q41"/>
      <c r="R41"/>
      <c r="S41"/>
    </row>
    <row r="42" spans="1:19" x14ac:dyDescent="0.2">
      <c r="A42" s="236"/>
      <c r="B42" s="236"/>
      <c r="C42" s="237"/>
      <c r="D42" s="217"/>
      <c r="E42" s="218" t="str">
        <f t="shared" si="0"/>
        <v/>
      </c>
      <c r="F42" s="805" t="str">
        <f>IF(A42="","",IF(ISERROR(VLOOKUP(A42,'Anlage 4'!$A:$C,3,FALSE)),"Kein ZE gemäß FPV!",IF(ISERROR(FIND($I$19,VLOOKUP(A42,'Anlage 4'!$A:$C,2,FALSE))),VLOOKUP(A42,'Anlage 4'!$A:$C,3,FALSE),"Kein zugelassenes Medikament!")))</f>
        <v/>
      </c>
      <c r="G42" s="805"/>
      <c r="H42" s="805"/>
      <c r="I42" s="239"/>
      <c r="J42" s="238" t="str">
        <f>IF(B42="","",IF(ISERROR(VLOOKUP(B42,'Anlage 6'!$D:$E,2,FALSE)),"Kein zulässiger OPS-Kode!",VLOOKUP(B42,'Anlage 6'!$D:$E,2,FALSE)))</f>
        <v/>
      </c>
      <c r="K42" s="91"/>
      <c r="L42" s="91"/>
      <c r="M42"/>
      <c r="N42"/>
      <c r="O42"/>
      <c r="P42"/>
      <c r="Q42"/>
      <c r="R42"/>
      <c r="S42"/>
    </row>
    <row r="43" spans="1:19" x14ac:dyDescent="0.2">
      <c r="A43" s="236"/>
      <c r="B43" s="236"/>
      <c r="C43" s="237"/>
      <c r="D43" s="217"/>
      <c r="E43" s="218" t="str">
        <f t="shared" si="0"/>
        <v/>
      </c>
      <c r="F43" s="805" t="str">
        <f>IF(A43="","",IF(ISERROR(VLOOKUP(A43,'Anlage 4'!$A:$C,3,FALSE)),"Kein ZE gemäß FPV!",IF(ISERROR(FIND($I$19,VLOOKUP(A43,'Anlage 4'!$A:$C,2,FALSE))),VLOOKUP(A43,'Anlage 4'!$A:$C,3,FALSE),"Kein zugelassenes Medikament!")))</f>
        <v/>
      </c>
      <c r="G43" s="805"/>
      <c r="H43" s="805"/>
      <c r="I43" s="239"/>
      <c r="J43" s="238" t="str">
        <f>IF(B43="","",IF(ISERROR(VLOOKUP(B43,'Anlage 6'!$D:$E,2,FALSE)),"Kein zulässiger OPS-Kode!",VLOOKUP(B43,'Anlage 6'!$D:$E,2,FALSE)))</f>
        <v/>
      </c>
      <c r="K43" s="91"/>
      <c r="L43" s="91"/>
      <c r="M43"/>
      <c r="N43"/>
      <c r="O43"/>
      <c r="P43"/>
      <c r="Q43"/>
      <c r="R43"/>
      <c r="S43"/>
    </row>
    <row r="44" spans="1:19" x14ac:dyDescent="0.2">
      <c r="A44" s="236"/>
      <c r="B44" s="236"/>
      <c r="C44" s="237"/>
      <c r="D44" s="217"/>
      <c r="E44" s="218" t="str">
        <f t="shared" si="0"/>
        <v/>
      </c>
      <c r="F44" s="805" t="str">
        <f>IF(A44="","",IF(ISERROR(VLOOKUP(A44,'Anlage 4'!$A:$C,3,FALSE)),"Kein ZE gemäß FPV!",IF(ISERROR(FIND($I$19,VLOOKUP(A44,'Anlage 4'!$A:$C,2,FALSE))),VLOOKUP(A44,'Anlage 4'!$A:$C,3,FALSE),"Kein zugelassenes Medikament!")))</f>
        <v/>
      </c>
      <c r="G44" s="805"/>
      <c r="H44" s="805"/>
      <c r="I44" s="239"/>
      <c r="J44" s="238" t="str">
        <f>IF(B44="","",IF(ISERROR(VLOOKUP(B44,'Anlage 6'!$D:$E,2,FALSE)),"Kein zulässiger OPS-Kode!",VLOOKUP(B44,'Anlage 6'!$D:$E,2,FALSE)))</f>
        <v/>
      </c>
      <c r="K44" s="91"/>
      <c r="L44" s="91"/>
      <c r="M44"/>
      <c r="N44"/>
      <c r="O44"/>
      <c r="P44"/>
      <c r="Q44"/>
      <c r="R44"/>
      <c r="S44"/>
    </row>
    <row r="45" spans="1:19" x14ac:dyDescent="0.2">
      <c r="A45" s="236"/>
      <c r="B45" s="236"/>
      <c r="C45" s="237"/>
      <c r="D45" s="217"/>
      <c r="E45" s="218" t="str">
        <f t="shared" si="0"/>
        <v/>
      </c>
      <c r="F45" s="805" t="str">
        <f>IF(A45="","",IF(ISERROR(VLOOKUP(A45,'Anlage 4'!$A:$C,3,FALSE)),"Kein ZE gemäß FPV!",IF(ISERROR(FIND($I$19,VLOOKUP(A45,'Anlage 4'!$A:$C,2,FALSE))),VLOOKUP(A45,'Anlage 4'!$A:$C,3,FALSE),"Kein zugelassenes Medikament!")))</f>
        <v/>
      </c>
      <c r="G45" s="805"/>
      <c r="H45" s="805"/>
      <c r="I45" s="239"/>
      <c r="J45" s="238" t="str">
        <f>IF(B45="","",IF(ISERROR(VLOOKUP(B45,'Anlage 6'!$D:$E,2,FALSE)),"Kein zulässiger OPS-Kode!",VLOOKUP(B45,'Anlage 6'!$D:$E,2,FALSE)))</f>
        <v/>
      </c>
      <c r="K45" s="91"/>
      <c r="L45" s="91"/>
      <c r="M45"/>
      <c r="N45"/>
      <c r="O45"/>
      <c r="P45"/>
      <c r="Q45"/>
      <c r="R45"/>
      <c r="S45"/>
    </row>
    <row r="46" spans="1:19" x14ac:dyDescent="0.2">
      <c r="A46" s="236"/>
      <c r="B46" s="236"/>
      <c r="C46" s="237"/>
      <c r="D46" s="217"/>
      <c r="E46" s="218" t="str">
        <f t="shared" si="0"/>
        <v/>
      </c>
      <c r="F46" s="805" t="str">
        <f>IF(A46="","",IF(ISERROR(VLOOKUP(A46,'Anlage 4'!$A:$C,3,FALSE)),"Kein ZE gemäß FPV!",IF(ISERROR(FIND($I$19,VLOOKUP(A46,'Anlage 4'!$A:$C,2,FALSE))),VLOOKUP(A46,'Anlage 4'!$A:$C,3,FALSE),"Kein zugelassenes Medikament!")))</f>
        <v/>
      </c>
      <c r="G46" s="805"/>
      <c r="H46" s="805"/>
      <c r="I46" s="239"/>
      <c r="J46" s="238" t="str">
        <f>IF(B46="","",IF(ISERROR(VLOOKUP(B46,'Anlage 6'!$D:$E,2,FALSE)),"Kein zulässiger OPS-Kode!",VLOOKUP(B46,'Anlage 6'!$D:$E,2,FALSE)))</f>
        <v/>
      </c>
      <c r="K46" s="91"/>
      <c r="L46" s="91"/>
      <c r="M46"/>
      <c r="N46"/>
      <c r="O46"/>
      <c r="P46"/>
      <c r="Q46"/>
      <c r="R46"/>
      <c r="S46"/>
    </row>
    <row r="47" spans="1:19" x14ac:dyDescent="0.2">
      <c r="A47" s="236"/>
      <c r="B47" s="236"/>
      <c r="C47" s="237"/>
      <c r="D47" s="217"/>
      <c r="E47" s="218" t="str">
        <f t="shared" si="0"/>
        <v/>
      </c>
      <c r="F47" s="805" t="str">
        <f>IF(A47="","",IF(ISERROR(VLOOKUP(A47,'Anlage 4'!$A:$C,3,FALSE)),"Kein ZE gemäß FPV!",IF(ISERROR(FIND($I$19,VLOOKUP(A47,'Anlage 4'!$A:$C,2,FALSE))),VLOOKUP(A47,'Anlage 4'!$A:$C,3,FALSE),"Kein zugelassenes Medikament!")))</f>
        <v/>
      </c>
      <c r="G47" s="805"/>
      <c r="H47" s="805"/>
      <c r="I47" s="239"/>
      <c r="J47" s="238" t="str">
        <f>IF(B47="","",IF(ISERROR(VLOOKUP(B47,'Anlage 6'!$D:$E,2,FALSE)),"Kein zulässiger OPS-Kode!",VLOOKUP(B47,'Anlage 6'!$D:$E,2,FALSE)))</f>
        <v/>
      </c>
      <c r="K47" s="91"/>
      <c r="L47" s="91"/>
      <c r="M47"/>
      <c r="N47"/>
      <c r="O47"/>
      <c r="P47"/>
      <c r="Q47"/>
      <c r="R47"/>
      <c r="S47"/>
    </row>
    <row r="48" spans="1:19" x14ac:dyDescent="0.2">
      <c r="A48" s="236"/>
      <c r="B48" s="236"/>
      <c r="C48" s="237"/>
      <c r="D48" s="217"/>
      <c r="E48" s="218" t="str">
        <f t="shared" si="0"/>
        <v/>
      </c>
      <c r="F48" s="805" t="str">
        <f>IF(A48="","",IF(ISERROR(VLOOKUP(A48,'Anlage 4'!$A:$C,3,FALSE)),"Kein ZE gemäß FPV!",IF(ISERROR(FIND($I$19,VLOOKUP(A48,'Anlage 4'!$A:$C,2,FALSE))),VLOOKUP(A48,'Anlage 4'!$A:$C,3,FALSE),"Kein zugelassenes Medikament!")))</f>
        <v/>
      </c>
      <c r="G48" s="805"/>
      <c r="H48" s="805"/>
      <c r="I48" s="239"/>
      <c r="J48" s="238" t="str">
        <f>IF(B48="","",IF(ISERROR(VLOOKUP(B48,'Anlage 6'!$D:$E,2,FALSE)),"Kein zulässiger OPS-Kode!",VLOOKUP(B48,'Anlage 6'!$D:$E,2,FALSE)))</f>
        <v/>
      </c>
      <c r="K48" s="91"/>
      <c r="L48" s="91"/>
      <c r="M48"/>
      <c r="N48"/>
      <c r="O48"/>
      <c r="P48"/>
      <c r="Q48"/>
      <c r="R48"/>
      <c r="S48"/>
    </row>
    <row r="49" spans="1:19" x14ac:dyDescent="0.2">
      <c r="A49" s="236"/>
      <c r="B49" s="236"/>
      <c r="C49" s="237"/>
      <c r="D49" s="217"/>
      <c r="E49" s="218" t="str">
        <f t="shared" si="0"/>
        <v/>
      </c>
      <c r="F49" s="805" t="str">
        <f>IF(A49="","",IF(ISERROR(VLOOKUP(A49,'Anlage 4'!$A:$C,3,FALSE)),"Kein ZE gemäß FPV!",IF(ISERROR(FIND($I$19,VLOOKUP(A49,'Anlage 4'!$A:$C,2,FALSE))),VLOOKUP(A49,'Anlage 4'!$A:$C,3,FALSE),"Kein zugelassenes Medikament!")))</f>
        <v/>
      </c>
      <c r="G49" s="805"/>
      <c r="H49" s="805"/>
      <c r="I49" s="239"/>
      <c r="J49" s="238" t="str">
        <f>IF(B49="","",IF(ISERROR(VLOOKUP(B49,'Anlage 6'!$D:$E,2,FALSE)),"Kein zulässiger OPS-Kode!",VLOOKUP(B49,'Anlage 6'!$D:$E,2,FALSE)))</f>
        <v/>
      </c>
      <c r="K49" s="91"/>
      <c r="L49" s="91"/>
      <c r="M49"/>
      <c r="N49"/>
      <c r="O49"/>
      <c r="P49"/>
      <c r="Q49"/>
      <c r="R49"/>
      <c r="S49"/>
    </row>
    <row r="50" spans="1:19" x14ac:dyDescent="0.2">
      <c r="A50" s="236"/>
      <c r="B50" s="236"/>
      <c r="C50" s="237"/>
      <c r="D50" s="217"/>
      <c r="E50" s="218" t="str">
        <f t="shared" si="0"/>
        <v/>
      </c>
      <c r="F50" s="805" t="str">
        <f>IF(A50="","",IF(ISERROR(VLOOKUP(A50,'Anlage 4'!$A:$C,3,FALSE)),"Kein ZE gemäß FPV!",IF(ISERROR(FIND($I$19,VLOOKUP(A50,'Anlage 4'!$A:$C,2,FALSE))),VLOOKUP(A50,'Anlage 4'!$A:$C,3,FALSE),"Kein zugelassenes Medikament!")))</f>
        <v/>
      </c>
      <c r="G50" s="805"/>
      <c r="H50" s="805"/>
      <c r="I50" s="239"/>
      <c r="J50" s="238" t="str">
        <f>IF(B50="","",IF(ISERROR(VLOOKUP(B50,'Anlage 6'!$D:$E,2,FALSE)),"Kein zulässiger OPS-Kode!",VLOOKUP(B50,'Anlage 6'!$D:$E,2,FALSE)))</f>
        <v/>
      </c>
      <c r="K50" s="91"/>
      <c r="L50" s="91"/>
      <c r="M50"/>
      <c r="N50"/>
      <c r="O50"/>
      <c r="P50"/>
      <c r="Q50"/>
      <c r="R50"/>
      <c r="S50"/>
    </row>
    <row r="51" spans="1:19" x14ac:dyDescent="0.2">
      <c r="A51" s="236"/>
      <c r="B51" s="236"/>
      <c r="C51" s="237"/>
      <c r="D51" s="217"/>
      <c r="E51" s="218" t="str">
        <f t="shared" si="0"/>
        <v/>
      </c>
      <c r="F51" s="805" t="str">
        <f>IF(A51="","",IF(ISERROR(VLOOKUP(A51,'Anlage 4'!$A:$C,3,FALSE)),"Kein ZE gemäß FPV!",IF(ISERROR(FIND($I$19,VLOOKUP(A51,'Anlage 4'!$A:$C,2,FALSE))),VLOOKUP(A51,'Anlage 4'!$A:$C,3,FALSE),"Kein zugelassenes Medikament!")))</f>
        <v/>
      </c>
      <c r="G51" s="805"/>
      <c r="H51" s="805"/>
      <c r="I51" s="239"/>
      <c r="J51" s="238" t="str">
        <f>IF(B51="","",IF(ISERROR(VLOOKUP(B51,'Anlage 6'!$D:$E,2,FALSE)),"Kein zulässiger OPS-Kode!",VLOOKUP(B51,'Anlage 6'!$D:$E,2,FALSE)))</f>
        <v/>
      </c>
      <c r="K51" s="91"/>
      <c r="L51" s="91"/>
      <c r="M51"/>
      <c r="N51"/>
      <c r="O51"/>
      <c r="P51"/>
      <c r="Q51"/>
      <c r="R51"/>
      <c r="S51"/>
    </row>
    <row r="52" spans="1:19" x14ac:dyDescent="0.2">
      <c r="A52" s="236"/>
      <c r="B52" s="236"/>
      <c r="C52" s="237"/>
      <c r="D52" s="217"/>
      <c r="E52" s="218" t="str">
        <f t="shared" si="0"/>
        <v/>
      </c>
      <c r="F52" s="805" t="str">
        <f>IF(A52="","",IF(ISERROR(VLOOKUP(A52,'Anlage 4'!$A:$C,3,FALSE)),"Kein ZE gemäß FPV!",IF(ISERROR(FIND($I$19,VLOOKUP(A52,'Anlage 4'!$A:$C,2,FALSE))),VLOOKUP(A52,'Anlage 4'!$A:$C,3,FALSE),"Kein zugelassenes Medikament!")))</f>
        <v/>
      </c>
      <c r="G52" s="805"/>
      <c r="H52" s="805"/>
      <c r="I52" s="239"/>
      <c r="J52" s="238" t="str">
        <f>IF(B52="","",IF(ISERROR(VLOOKUP(B52,'Anlage 6'!$D:$E,2,FALSE)),"Kein zulässiger OPS-Kode!",VLOOKUP(B52,'Anlage 6'!$D:$E,2,FALSE)))</f>
        <v/>
      </c>
      <c r="K52" s="91"/>
      <c r="L52" s="91"/>
      <c r="M52"/>
      <c r="N52"/>
      <c r="O52"/>
      <c r="P52"/>
      <c r="Q52"/>
      <c r="R52"/>
      <c r="S52"/>
    </row>
    <row r="53" spans="1:19" x14ac:dyDescent="0.2">
      <c r="A53" s="236"/>
      <c r="B53" s="236"/>
      <c r="C53" s="237"/>
      <c r="D53" s="217"/>
      <c r="E53" s="218" t="str">
        <f t="shared" si="0"/>
        <v/>
      </c>
      <c r="F53" s="805" t="str">
        <f>IF(A53="","",IF(ISERROR(VLOOKUP(A53,'Anlage 4'!$A:$C,3,FALSE)),"Kein ZE gemäß FPV!",IF(ISERROR(FIND($I$19,VLOOKUP(A53,'Anlage 4'!$A:$C,2,FALSE))),VLOOKUP(A53,'Anlage 4'!$A:$C,3,FALSE),"Kein zugelassenes Medikament!")))</f>
        <v/>
      </c>
      <c r="G53" s="805"/>
      <c r="H53" s="805"/>
      <c r="I53" s="239"/>
      <c r="J53" s="238" t="str">
        <f>IF(B53="","",IF(ISERROR(VLOOKUP(B53,'Anlage 6'!$D:$E,2,FALSE)),"Kein zulässiger OPS-Kode!",VLOOKUP(B53,'Anlage 6'!$D:$E,2,FALSE)))</f>
        <v/>
      </c>
      <c r="K53" s="91"/>
      <c r="L53" s="91"/>
      <c r="M53"/>
      <c r="N53"/>
      <c r="O53"/>
      <c r="P53"/>
      <c r="Q53"/>
      <c r="R53"/>
      <c r="S53"/>
    </row>
    <row r="54" spans="1:19" x14ac:dyDescent="0.2">
      <c r="A54" s="236"/>
      <c r="B54" s="236"/>
      <c r="C54" s="237"/>
      <c r="D54" s="217"/>
      <c r="E54" s="218" t="str">
        <f t="shared" si="0"/>
        <v/>
      </c>
      <c r="F54" s="805" t="str">
        <f>IF(A54="","",IF(ISERROR(VLOOKUP(A54,'Anlage 4'!$A:$C,3,FALSE)),"Kein ZE gemäß FPV!",IF(ISERROR(FIND($I$19,VLOOKUP(A54,'Anlage 4'!$A:$C,2,FALSE))),VLOOKUP(A54,'Anlage 4'!$A:$C,3,FALSE),"Kein zugelassenes Medikament!")))</f>
        <v/>
      </c>
      <c r="G54" s="805"/>
      <c r="H54" s="805"/>
      <c r="I54" s="239"/>
      <c r="J54" s="238" t="str">
        <f>IF(B54="","",IF(ISERROR(VLOOKUP(B54,'Anlage 6'!$D:$E,2,FALSE)),"Kein zulässiger OPS-Kode!",VLOOKUP(B54,'Anlage 6'!$D:$E,2,FALSE)))</f>
        <v/>
      </c>
      <c r="K54" s="91"/>
      <c r="L54" s="91"/>
      <c r="M54"/>
      <c r="N54"/>
      <c r="O54"/>
      <c r="P54"/>
      <c r="Q54"/>
      <c r="R54"/>
      <c r="S54"/>
    </row>
    <row r="55" spans="1:19" x14ac:dyDescent="0.2">
      <c r="A55" s="236"/>
      <c r="B55" s="236"/>
      <c r="C55" s="237"/>
      <c r="D55" s="217"/>
      <c r="E55" s="218" t="str">
        <f t="shared" si="0"/>
        <v/>
      </c>
      <c r="F55" s="805" t="str">
        <f>IF(A55="","",IF(ISERROR(VLOOKUP(A55,'Anlage 4'!$A:$C,3,FALSE)),"Kein ZE gemäß FPV!",IF(ISERROR(FIND($I$19,VLOOKUP(A55,'Anlage 4'!$A:$C,2,FALSE))),VLOOKUP(A55,'Anlage 4'!$A:$C,3,FALSE),"Kein zugelassenes Medikament!")))</f>
        <v/>
      </c>
      <c r="G55" s="805"/>
      <c r="H55" s="805"/>
      <c r="I55" s="239"/>
      <c r="J55" s="238" t="str">
        <f>IF(B55="","",IF(ISERROR(VLOOKUP(B55,'Anlage 6'!$D:$E,2,FALSE)),"Kein zulässiger OPS-Kode!",VLOOKUP(B55,'Anlage 6'!$D:$E,2,FALSE)))</f>
        <v/>
      </c>
      <c r="K55" s="91"/>
      <c r="L55" s="91"/>
      <c r="M55"/>
      <c r="N55"/>
      <c r="O55"/>
      <c r="P55"/>
      <c r="Q55"/>
      <c r="R55"/>
      <c r="S55"/>
    </row>
    <row r="56" spans="1:19" x14ac:dyDescent="0.2">
      <c r="A56" s="236"/>
      <c r="B56" s="236"/>
      <c r="C56" s="237"/>
      <c r="D56" s="217"/>
      <c r="E56" s="218" t="str">
        <f t="shared" si="0"/>
        <v/>
      </c>
      <c r="F56" s="805" t="str">
        <f>IF(A56="","",IF(ISERROR(VLOOKUP(A56,'Anlage 4'!$A:$C,3,FALSE)),"Kein ZE gemäß FPV!",IF(ISERROR(FIND($I$19,VLOOKUP(A56,'Anlage 4'!$A:$C,2,FALSE))),VLOOKUP(A56,'Anlage 4'!$A:$C,3,FALSE),"Kein zugelassenes Medikament!")))</f>
        <v/>
      </c>
      <c r="G56" s="805"/>
      <c r="H56" s="805"/>
      <c r="I56" s="239"/>
      <c r="J56" s="238" t="str">
        <f>IF(B56="","",IF(ISERROR(VLOOKUP(B56,'Anlage 6'!$D:$E,2,FALSE)),"Kein zulässiger OPS-Kode!",VLOOKUP(B56,'Anlage 6'!$D:$E,2,FALSE)))</f>
        <v/>
      </c>
      <c r="K56" s="91"/>
      <c r="L56" s="91"/>
      <c r="M56"/>
      <c r="N56"/>
      <c r="O56"/>
      <c r="P56"/>
      <c r="Q56"/>
      <c r="R56"/>
      <c r="S56"/>
    </row>
    <row r="57" spans="1:19" x14ac:dyDescent="0.2">
      <c r="A57" s="236"/>
      <c r="B57" s="236"/>
      <c r="C57" s="237"/>
      <c r="D57" s="217"/>
      <c r="E57" s="218" t="str">
        <f t="shared" si="0"/>
        <v/>
      </c>
      <c r="F57" s="805" t="str">
        <f>IF(A57="","",IF(ISERROR(VLOOKUP(A57,'Anlage 4'!$A:$C,3,FALSE)),"Kein ZE gemäß FPV!",IF(ISERROR(FIND($I$19,VLOOKUP(A57,'Anlage 4'!$A:$C,2,FALSE))),VLOOKUP(A57,'Anlage 4'!$A:$C,3,FALSE),"Kein zugelassenes Medikament!")))</f>
        <v/>
      </c>
      <c r="G57" s="805"/>
      <c r="H57" s="805"/>
      <c r="I57" s="239"/>
      <c r="J57" s="238" t="str">
        <f>IF(B57="","",IF(ISERROR(VLOOKUP(B57,'Anlage 6'!$D:$E,2,FALSE)),"Kein zulässiger OPS-Kode!",VLOOKUP(B57,'Anlage 6'!$D:$E,2,FALSE)))</f>
        <v/>
      </c>
      <c r="K57" s="91"/>
      <c r="L57" s="91"/>
      <c r="M57"/>
      <c r="N57"/>
      <c r="O57"/>
      <c r="P57"/>
      <c r="Q57"/>
      <c r="R57"/>
      <c r="S57"/>
    </row>
    <row r="58" spans="1:19" x14ac:dyDescent="0.2">
      <c r="A58" s="236"/>
      <c r="B58" s="236"/>
      <c r="C58" s="237"/>
      <c r="D58" s="217"/>
      <c r="E58" s="218" t="str">
        <f t="shared" si="0"/>
        <v/>
      </c>
      <c r="F58" s="805" t="str">
        <f>IF(A58="","",IF(ISERROR(VLOOKUP(A58,'Anlage 4'!$A:$C,3,FALSE)),"Kein ZE gemäß FPV!",IF(ISERROR(FIND($I$19,VLOOKUP(A58,'Anlage 4'!$A:$C,2,FALSE))),VLOOKUP(A58,'Anlage 4'!$A:$C,3,FALSE),"Kein zugelassenes Medikament!")))</f>
        <v/>
      </c>
      <c r="G58" s="805"/>
      <c r="H58" s="805"/>
      <c r="I58" s="239"/>
      <c r="J58" s="238" t="str">
        <f>IF(B58="","",IF(ISERROR(VLOOKUP(B58,'Anlage 6'!$D:$E,2,FALSE)),"Kein zulässiger OPS-Kode!",VLOOKUP(B58,'Anlage 6'!$D:$E,2,FALSE)))</f>
        <v/>
      </c>
      <c r="K58" s="91"/>
      <c r="L58" s="91"/>
      <c r="M58"/>
      <c r="N58"/>
      <c r="O58"/>
      <c r="P58"/>
      <c r="Q58"/>
      <c r="R58"/>
      <c r="S58"/>
    </row>
    <row r="59" spans="1:19" x14ac:dyDescent="0.2">
      <c r="A59" s="236"/>
      <c r="B59" s="236"/>
      <c r="C59" s="237"/>
      <c r="D59" s="217"/>
      <c r="E59" s="218" t="str">
        <f t="shared" si="0"/>
        <v/>
      </c>
      <c r="F59" s="805" t="str">
        <f>IF(A59="","",IF(ISERROR(VLOOKUP(A59,'Anlage 4'!$A:$C,3,FALSE)),"Kein ZE gemäß FPV!",IF(ISERROR(FIND($I$19,VLOOKUP(A59,'Anlage 4'!$A:$C,2,FALSE))),VLOOKUP(A59,'Anlage 4'!$A:$C,3,FALSE),"Kein zugelassenes Medikament!")))</f>
        <v/>
      </c>
      <c r="G59" s="805"/>
      <c r="H59" s="805"/>
      <c r="I59" s="239"/>
      <c r="J59" s="238" t="str">
        <f>IF(B59="","",IF(ISERROR(VLOOKUP(B59,'Anlage 6'!$D:$E,2,FALSE)),"Kein zulässiger OPS-Kode!",VLOOKUP(B59,'Anlage 6'!$D:$E,2,FALSE)))</f>
        <v/>
      </c>
      <c r="K59" s="91"/>
      <c r="L59" s="91"/>
      <c r="M59"/>
      <c r="N59"/>
      <c r="O59"/>
      <c r="P59"/>
      <c r="Q59"/>
      <c r="R59"/>
      <c r="S59"/>
    </row>
    <row r="60" spans="1:19" x14ac:dyDescent="0.2">
      <c r="A60" s="236"/>
      <c r="B60" s="236"/>
      <c r="C60" s="237"/>
      <c r="D60" s="217"/>
      <c r="E60" s="218" t="str">
        <f t="shared" si="0"/>
        <v/>
      </c>
      <c r="F60" s="805" t="str">
        <f>IF(A60="","",IF(ISERROR(VLOOKUP(A60,'Anlage 4'!$A:$C,3,FALSE)),"Kein ZE gemäß FPV!",IF(ISERROR(FIND($I$19,VLOOKUP(A60,'Anlage 4'!$A:$C,2,FALSE))),VLOOKUP(A60,'Anlage 4'!$A:$C,3,FALSE),"Kein zugelassenes Medikament!")))</f>
        <v/>
      </c>
      <c r="G60" s="805"/>
      <c r="H60" s="805"/>
      <c r="I60" s="239"/>
      <c r="J60" s="238" t="str">
        <f>IF(B60="","",IF(ISERROR(VLOOKUP(B60,'Anlage 6'!$D:$E,2,FALSE)),"Kein zulässiger OPS-Kode!",VLOOKUP(B60,'Anlage 6'!$D:$E,2,FALSE)))</f>
        <v/>
      </c>
      <c r="K60" s="91"/>
      <c r="L60" s="91"/>
      <c r="M60"/>
      <c r="N60"/>
      <c r="O60"/>
      <c r="P60"/>
      <c r="Q60"/>
      <c r="R60"/>
      <c r="S60"/>
    </row>
    <row r="61" spans="1:19" x14ac:dyDescent="0.2">
      <c r="A61" s="236"/>
      <c r="B61" s="236"/>
      <c r="C61" s="237"/>
      <c r="D61" s="217"/>
      <c r="E61" s="218" t="str">
        <f t="shared" si="0"/>
        <v/>
      </c>
      <c r="F61" s="805" t="str">
        <f>IF(A61="","",IF(ISERROR(VLOOKUP(A61,'Anlage 4'!$A:$C,3,FALSE)),"Kein ZE gemäß FPV!",IF(ISERROR(FIND($I$19,VLOOKUP(A61,'Anlage 4'!$A:$C,2,FALSE))),VLOOKUP(A61,'Anlage 4'!$A:$C,3,FALSE),"Kein zugelassenes Medikament!")))</f>
        <v/>
      </c>
      <c r="G61" s="805"/>
      <c r="H61" s="805"/>
      <c r="I61" s="239"/>
      <c r="J61" s="238" t="str">
        <f>IF(B61="","",IF(ISERROR(VLOOKUP(B61,'Anlage 6'!$D:$E,2,FALSE)),"Kein zulässiger OPS-Kode!",VLOOKUP(B61,'Anlage 6'!$D:$E,2,FALSE)))</f>
        <v/>
      </c>
      <c r="K61" s="91"/>
      <c r="L61" s="91"/>
      <c r="M61"/>
      <c r="N61"/>
      <c r="O61"/>
      <c r="P61"/>
      <c r="Q61"/>
      <c r="R61"/>
      <c r="S61"/>
    </row>
    <row r="62" spans="1:19" x14ac:dyDescent="0.2">
      <c r="A62" s="236"/>
      <c r="B62" s="236"/>
      <c r="C62" s="237"/>
      <c r="D62" s="217"/>
      <c r="E62" s="218" t="str">
        <f t="shared" si="0"/>
        <v/>
      </c>
      <c r="F62" s="805" t="str">
        <f>IF(A62="","",IF(ISERROR(VLOOKUP(A62,'Anlage 4'!$A:$C,3,FALSE)),"Kein ZE gemäß FPV!",IF(ISERROR(FIND($I$19,VLOOKUP(A62,'Anlage 4'!$A:$C,2,FALSE))),VLOOKUP(A62,'Anlage 4'!$A:$C,3,FALSE),"Kein zugelassenes Medikament!")))</f>
        <v/>
      </c>
      <c r="G62" s="805"/>
      <c r="H62" s="805"/>
      <c r="I62" s="239"/>
      <c r="J62" s="238" t="str">
        <f>IF(B62="","",IF(ISERROR(VLOOKUP(B62,'Anlage 6'!$D:$E,2,FALSE)),"Kein zulässiger OPS-Kode!",VLOOKUP(B62,'Anlage 6'!$D:$E,2,FALSE)))</f>
        <v/>
      </c>
      <c r="K62" s="91"/>
      <c r="L62" s="91"/>
      <c r="M62"/>
      <c r="N62"/>
      <c r="O62"/>
      <c r="P62"/>
      <c r="Q62"/>
      <c r="R62"/>
      <c r="S62"/>
    </row>
    <row r="63" spans="1:19" x14ac:dyDescent="0.2">
      <c r="A63" s="236"/>
      <c r="B63" s="236"/>
      <c r="C63" s="237"/>
      <c r="D63" s="217"/>
      <c r="E63" s="218" t="str">
        <f t="shared" si="0"/>
        <v/>
      </c>
      <c r="F63" s="805" t="str">
        <f>IF(A63="","",IF(ISERROR(VLOOKUP(A63,'Anlage 4'!$A:$C,3,FALSE)),"Kein ZE gemäß FPV!",IF(ISERROR(FIND($I$19,VLOOKUP(A63,'Anlage 4'!$A:$C,2,FALSE))),VLOOKUP(A63,'Anlage 4'!$A:$C,3,FALSE),"Kein zugelassenes Medikament!")))</f>
        <v/>
      </c>
      <c r="G63" s="805"/>
      <c r="H63" s="805"/>
      <c r="I63" s="239"/>
      <c r="J63" s="238" t="str">
        <f>IF(B63="","",IF(ISERROR(VLOOKUP(B63,'Anlage 6'!$D:$E,2,FALSE)),"Kein zulässiger OPS-Kode!",VLOOKUP(B63,'Anlage 6'!$D:$E,2,FALSE)))</f>
        <v/>
      </c>
      <c r="K63" s="91"/>
      <c r="L63" s="91"/>
      <c r="M63"/>
      <c r="N63"/>
      <c r="O63"/>
      <c r="P63"/>
      <c r="Q63"/>
      <c r="R63"/>
      <c r="S63"/>
    </row>
    <row r="64" spans="1:19" x14ac:dyDescent="0.2">
      <c r="A64" s="236"/>
      <c r="B64" s="236"/>
      <c r="C64" s="237"/>
      <c r="D64" s="217"/>
      <c r="E64" s="218" t="str">
        <f t="shared" si="0"/>
        <v/>
      </c>
      <c r="F64" s="805" t="str">
        <f>IF(A64="","",IF(ISERROR(VLOOKUP(A64,'Anlage 4'!$A:$C,3,FALSE)),"Kein ZE gemäß FPV!",IF(ISERROR(FIND($I$19,VLOOKUP(A64,'Anlage 4'!$A:$C,2,FALSE))),VLOOKUP(A64,'Anlage 4'!$A:$C,3,FALSE),"Kein zugelassenes Medikament!")))</f>
        <v/>
      </c>
      <c r="G64" s="805"/>
      <c r="H64" s="805"/>
      <c r="I64" s="239"/>
      <c r="J64" s="238" t="str">
        <f>IF(B64="","",IF(ISERROR(VLOOKUP(B64,'Anlage 6'!$D:$E,2,FALSE)),"Kein zulässiger OPS-Kode!",VLOOKUP(B64,'Anlage 6'!$D:$E,2,FALSE)))</f>
        <v/>
      </c>
      <c r="K64" s="91"/>
      <c r="L64" s="91"/>
      <c r="M64"/>
      <c r="N64"/>
      <c r="O64"/>
      <c r="P64"/>
      <c r="Q64"/>
      <c r="R64"/>
      <c r="S64"/>
    </row>
    <row r="65" spans="1:19" x14ac:dyDescent="0.2">
      <c r="A65" s="236"/>
      <c r="B65" s="236"/>
      <c r="C65" s="237"/>
      <c r="D65" s="217"/>
      <c r="E65" s="218" t="str">
        <f t="shared" si="0"/>
        <v/>
      </c>
      <c r="F65" s="805" t="str">
        <f>IF(A65="","",IF(ISERROR(VLOOKUP(A65,'Anlage 4'!$A:$C,3,FALSE)),"Kein ZE gemäß FPV!",IF(ISERROR(FIND($I$19,VLOOKUP(A65,'Anlage 4'!$A:$C,2,FALSE))),VLOOKUP(A65,'Anlage 4'!$A:$C,3,FALSE),"Kein zugelassenes Medikament!")))</f>
        <v/>
      </c>
      <c r="G65" s="805"/>
      <c r="H65" s="805"/>
      <c r="I65" s="239"/>
      <c r="J65" s="238" t="str">
        <f>IF(B65="","",IF(ISERROR(VLOOKUP(B65,'Anlage 6'!$D:$E,2,FALSE)),"Kein zulässiger OPS-Kode!",VLOOKUP(B65,'Anlage 6'!$D:$E,2,FALSE)))</f>
        <v/>
      </c>
      <c r="K65" s="91"/>
      <c r="L65" s="91"/>
      <c r="M65"/>
      <c r="N65"/>
      <c r="O65"/>
      <c r="P65"/>
      <c r="Q65"/>
      <c r="R65"/>
      <c r="S65"/>
    </row>
    <row r="66" spans="1:19" x14ac:dyDescent="0.2">
      <c r="A66" s="236"/>
      <c r="B66" s="236"/>
      <c r="C66" s="237"/>
      <c r="D66" s="217"/>
      <c r="E66" s="218" t="str">
        <f t="shared" si="0"/>
        <v/>
      </c>
      <c r="F66" s="805" t="str">
        <f>IF(A66="","",IF(ISERROR(VLOOKUP(A66,'Anlage 4'!$A:$C,3,FALSE)),"Kein ZE gemäß FPV!",IF(ISERROR(FIND($I$19,VLOOKUP(A66,'Anlage 4'!$A:$C,2,FALSE))),VLOOKUP(A66,'Anlage 4'!$A:$C,3,FALSE),"Kein zugelassenes Medikament!")))</f>
        <v/>
      </c>
      <c r="G66" s="805"/>
      <c r="H66" s="805"/>
      <c r="I66" s="239"/>
      <c r="J66" s="238" t="str">
        <f>IF(B66="","",IF(ISERROR(VLOOKUP(B66,'Anlage 6'!$D:$E,2,FALSE)),"Kein zulässiger OPS-Kode!",VLOOKUP(B66,'Anlage 6'!$D:$E,2,FALSE)))</f>
        <v/>
      </c>
      <c r="K66" s="91"/>
      <c r="L66" s="91"/>
      <c r="M66"/>
      <c r="N66"/>
      <c r="O66"/>
      <c r="P66"/>
      <c r="Q66"/>
      <c r="R66"/>
      <c r="S66"/>
    </row>
    <row r="67" spans="1:19" x14ac:dyDescent="0.2">
      <c r="A67" s="236"/>
      <c r="B67" s="236"/>
      <c r="C67" s="237"/>
      <c r="D67" s="217"/>
      <c r="E67" s="218" t="str">
        <f t="shared" si="0"/>
        <v/>
      </c>
      <c r="F67" s="805" t="str">
        <f>IF(A67="","",IF(ISERROR(VLOOKUP(A67,'Anlage 4'!$A:$C,3,FALSE)),"Kein ZE gemäß FPV!",IF(ISERROR(FIND($I$19,VLOOKUP(A67,'Anlage 4'!$A:$C,2,FALSE))),VLOOKUP(A67,'Anlage 4'!$A:$C,3,FALSE),"Kein zugelassenes Medikament!")))</f>
        <v/>
      </c>
      <c r="G67" s="805"/>
      <c r="H67" s="805"/>
      <c r="I67" s="239"/>
      <c r="J67" s="238" t="str">
        <f>IF(B67="","",IF(ISERROR(VLOOKUP(B67,'Anlage 6'!$D:$E,2,FALSE)),"Kein zulässiger OPS-Kode!",VLOOKUP(B67,'Anlage 6'!$D:$E,2,FALSE)))</f>
        <v/>
      </c>
      <c r="K67" s="91"/>
      <c r="L67" s="91"/>
      <c r="M67"/>
      <c r="N67"/>
      <c r="O67"/>
      <c r="P67"/>
      <c r="Q67"/>
      <c r="R67"/>
      <c r="S67"/>
    </row>
    <row r="68" spans="1:19" x14ac:dyDescent="0.2">
      <c r="A68" s="236"/>
      <c r="B68" s="236"/>
      <c r="C68" s="237"/>
      <c r="D68" s="217"/>
      <c r="E68" s="218" t="str">
        <f t="shared" si="0"/>
        <v/>
      </c>
      <c r="F68" s="805" t="str">
        <f>IF(A68="","",IF(ISERROR(VLOOKUP(A68,'Anlage 4'!$A:$C,3,FALSE)),"Kein ZE gemäß FPV!",IF(ISERROR(FIND($I$19,VLOOKUP(A68,'Anlage 4'!$A:$C,2,FALSE))),VLOOKUP(A68,'Anlage 4'!$A:$C,3,FALSE),"Kein zugelassenes Medikament!")))</f>
        <v/>
      </c>
      <c r="G68" s="805"/>
      <c r="H68" s="805"/>
      <c r="I68" s="239"/>
      <c r="J68" s="238" t="str">
        <f>IF(B68="","",IF(ISERROR(VLOOKUP(B68,'Anlage 6'!$D:$E,2,FALSE)),"Kein zulässiger OPS-Kode!",VLOOKUP(B68,'Anlage 6'!$D:$E,2,FALSE)))</f>
        <v/>
      </c>
      <c r="K68" s="91"/>
      <c r="L68" s="91"/>
      <c r="M68"/>
      <c r="N68"/>
      <c r="O68"/>
      <c r="P68"/>
      <c r="Q68"/>
      <c r="R68"/>
      <c r="S68"/>
    </row>
    <row r="69" spans="1:19" x14ac:dyDescent="0.2">
      <c r="A69" s="236"/>
      <c r="B69" s="236"/>
      <c r="C69" s="237"/>
      <c r="D69" s="217"/>
      <c r="E69" s="218" t="str">
        <f t="shared" si="0"/>
        <v/>
      </c>
      <c r="F69" s="805" t="str">
        <f>IF(A69="","",IF(ISERROR(VLOOKUP(A69,'Anlage 4'!$A:$C,3,FALSE)),"Kein ZE gemäß FPV!",IF(ISERROR(FIND($I$19,VLOOKUP(A69,'Anlage 4'!$A:$C,2,FALSE))),VLOOKUP(A69,'Anlage 4'!$A:$C,3,FALSE),"Kein zugelassenes Medikament!")))</f>
        <v/>
      </c>
      <c r="G69" s="805"/>
      <c r="H69" s="805"/>
      <c r="I69" s="239"/>
      <c r="J69" s="238" t="str">
        <f>IF(B69="","",IF(ISERROR(VLOOKUP(B69,'Anlage 6'!$D:$E,2,FALSE)),"Kein zulässiger OPS-Kode!",VLOOKUP(B69,'Anlage 6'!$D:$E,2,FALSE)))</f>
        <v/>
      </c>
      <c r="K69" s="91"/>
      <c r="L69" s="91"/>
      <c r="M69"/>
      <c r="N69"/>
      <c r="O69"/>
      <c r="P69"/>
      <c r="Q69"/>
      <c r="R69"/>
      <c r="S69"/>
    </row>
    <row r="70" spans="1:19" x14ac:dyDescent="0.2">
      <c r="A70" s="236"/>
      <c r="B70" s="236"/>
      <c r="C70" s="237"/>
      <c r="D70" s="217"/>
      <c r="E70" s="218" t="str">
        <f t="shared" si="0"/>
        <v/>
      </c>
      <c r="F70" s="805" t="str">
        <f>IF(A70="","",IF(ISERROR(VLOOKUP(A70,'Anlage 4'!$A:$C,3,FALSE)),"Kein ZE gemäß FPV!",IF(ISERROR(FIND($I$19,VLOOKUP(A70,'Anlage 4'!$A:$C,2,FALSE))),VLOOKUP(A70,'Anlage 4'!$A:$C,3,FALSE),"Kein zugelassenes Medikament!")))</f>
        <v/>
      </c>
      <c r="G70" s="805"/>
      <c r="H70" s="805"/>
      <c r="I70" s="239"/>
      <c r="J70" s="238" t="str">
        <f>IF(B70="","",IF(ISERROR(VLOOKUP(B70,'Anlage 6'!$D:$E,2,FALSE)),"Kein zulässiger OPS-Kode!",VLOOKUP(B70,'Anlage 6'!$D:$E,2,FALSE)))</f>
        <v/>
      </c>
      <c r="K70" s="91"/>
      <c r="L70" s="91"/>
      <c r="M70"/>
      <c r="N70"/>
      <c r="O70"/>
      <c r="P70"/>
      <c r="Q70"/>
      <c r="R70"/>
      <c r="S70"/>
    </row>
    <row r="71" spans="1:19" x14ac:dyDescent="0.2">
      <c r="A71" s="236"/>
      <c r="B71" s="236"/>
      <c r="C71" s="237"/>
      <c r="D71" s="217"/>
      <c r="E71" s="218" t="str">
        <f t="shared" si="0"/>
        <v/>
      </c>
      <c r="F71" s="805" t="str">
        <f>IF(A71="","",IF(ISERROR(VLOOKUP(A71,'Anlage 4'!$A:$C,3,FALSE)),"Kein ZE gemäß FPV!",IF(ISERROR(FIND($I$19,VLOOKUP(A71,'Anlage 4'!$A:$C,2,FALSE))),VLOOKUP(A71,'Anlage 4'!$A:$C,3,FALSE),"Kein zugelassenes Medikament!")))</f>
        <v/>
      </c>
      <c r="G71" s="805"/>
      <c r="H71" s="805"/>
      <c r="I71" s="239"/>
      <c r="J71" s="238" t="str">
        <f>IF(B71="","",IF(ISERROR(VLOOKUP(B71,'Anlage 6'!$D:$E,2,FALSE)),"Kein zulässiger OPS-Kode!",VLOOKUP(B71,'Anlage 6'!$D:$E,2,FALSE)))</f>
        <v/>
      </c>
      <c r="K71" s="91"/>
      <c r="L71" s="91"/>
      <c r="M71"/>
      <c r="N71"/>
      <c r="O71"/>
      <c r="P71"/>
      <c r="Q71"/>
      <c r="R71"/>
      <c r="S71"/>
    </row>
    <row r="72" spans="1:19" x14ac:dyDescent="0.2">
      <c r="A72" s="236"/>
      <c r="B72" s="236"/>
      <c r="C72" s="237"/>
      <c r="D72" s="217"/>
      <c r="E72" s="218" t="str">
        <f t="shared" si="0"/>
        <v/>
      </c>
      <c r="F72" s="805" t="str">
        <f>IF(A72="","",IF(ISERROR(VLOOKUP(A72,'Anlage 4'!$A:$C,3,FALSE)),"Kein ZE gemäß FPV!",IF(ISERROR(FIND($I$19,VLOOKUP(A72,'Anlage 4'!$A:$C,2,FALSE))),VLOOKUP(A72,'Anlage 4'!$A:$C,3,FALSE),"Kein zugelassenes Medikament!")))</f>
        <v/>
      </c>
      <c r="G72" s="805"/>
      <c r="H72" s="805"/>
      <c r="I72" s="239"/>
      <c r="J72" s="238" t="str">
        <f>IF(B72="","",IF(ISERROR(VLOOKUP(B72,'Anlage 6'!$D:$E,2,FALSE)),"Kein zulässiger OPS-Kode!",VLOOKUP(B72,'Anlage 6'!$D:$E,2,FALSE)))</f>
        <v/>
      </c>
      <c r="K72" s="91"/>
      <c r="L72" s="91"/>
      <c r="M72"/>
      <c r="N72"/>
      <c r="O72"/>
      <c r="P72"/>
      <c r="Q72"/>
      <c r="R72"/>
      <c r="S72"/>
    </row>
    <row r="73" spans="1:19" x14ac:dyDescent="0.2">
      <c r="A73" s="236"/>
      <c r="B73" s="236"/>
      <c r="C73" s="237"/>
      <c r="D73" s="217"/>
      <c r="E73" s="218" t="str">
        <f t="shared" si="0"/>
        <v/>
      </c>
      <c r="F73" s="805" t="str">
        <f>IF(A73="","",IF(ISERROR(VLOOKUP(A73,'Anlage 4'!$A:$C,3,FALSE)),"Kein ZE gemäß FPV!",IF(ISERROR(FIND($I$19,VLOOKUP(A73,'Anlage 4'!$A:$C,2,FALSE))),VLOOKUP(A73,'Anlage 4'!$A:$C,3,FALSE),"Kein zugelassenes Medikament!")))</f>
        <v/>
      </c>
      <c r="G73" s="805"/>
      <c r="H73" s="805"/>
      <c r="I73" s="239"/>
      <c r="J73" s="238" t="str">
        <f>IF(B73="","",IF(ISERROR(VLOOKUP(B73,'Anlage 6'!$D:$E,2,FALSE)),"Kein zulässiger OPS-Kode!",VLOOKUP(B73,'Anlage 6'!$D:$E,2,FALSE)))</f>
        <v/>
      </c>
      <c r="K73" s="91"/>
      <c r="L73" s="91"/>
      <c r="M73"/>
      <c r="N73"/>
      <c r="O73"/>
      <c r="P73"/>
      <c r="Q73"/>
      <c r="R73"/>
      <c r="S73"/>
    </row>
    <row r="74" spans="1:19" x14ac:dyDescent="0.2">
      <c r="A74" s="236"/>
      <c r="B74" s="236"/>
      <c r="C74" s="237"/>
      <c r="D74" s="217"/>
      <c r="E74" s="218" t="str">
        <f t="shared" si="0"/>
        <v/>
      </c>
      <c r="F74" s="805" t="str">
        <f>IF(A74="","",IF(ISERROR(VLOOKUP(A74,'Anlage 4'!$A:$C,3,FALSE)),"Kein ZE gemäß FPV!",IF(ISERROR(FIND($I$19,VLOOKUP(A74,'Anlage 4'!$A:$C,2,FALSE))),VLOOKUP(A74,'Anlage 4'!$A:$C,3,FALSE),"Kein zugelassenes Medikament!")))</f>
        <v/>
      </c>
      <c r="G74" s="805"/>
      <c r="H74" s="805"/>
      <c r="I74" s="239"/>
      <c r="J74" s="238" t="str">
        <f>IF(B74="","",IF(ISERROR(VLOOKUP(B74,'Anlage 6'!$D:$E,2,FALSE)),"Kein zulässiger OPS-Kode!",VLOOKUP(B74,'Anlage 6'!$D:$E,2,FALSE)))</f>
        <v/>
      </c>
      <c r="K74" s="91"/>
      <c r="L74" s="91"/>
      <c r="M74"/>
      <c r="N74"/>
      <c r="O74"/>
      <c r="P74"/>
      <c r="Q74"/>
      <c r="R74"/>
      <c r="S74"/>
    </row>
    <row r="75" spans="1:19" x14ac:dyDescent="0.2">
      <c r="A75" s="236"/>
      <c r="B75" s="236"/>
      <c r="C75" s="237"/>
      <c r="D75" s="217"/>
      <c r="E75" s="218" t="str">
        <f t="shared" si="0"/>
        <v/>
      </c>
      <c r="F75" s="805" t="str">
        <f>IF(A75="","",IF(ISERROR(VLOOKUP(A75,'Anlage 4'!$A:$C,3,FALSE)),"Kein ZE gemäß FPV!",IF(ISERROR(FIND($I$19,VLOOKUP(A75,'Anlage 4'!$A:$C,2,FALSE))),VLOOKUP(A75,'Anlage 4'!$A:$C,3,FALSE),"Kein zugelassenes Medikament!")))</f>
        <v/>
      </c>
      <c r="G75" s="805"/>
      <c r="H75" s="805"/>
      <c r="I75" s="239"/>
      <c r="J75" s="238" t="str">
        <f>IF(B75="","",IF(ISERROR(VLOOKUP(B75,'Anlage 6'!$D:$E,2,FALSE)),"Kein zulässiger OPS-Kode!",VLOOKUP(B75,'Anlage 6'!$D:$E,2,FALSE)))</f>
        <v/>
      </c>
      <c r="K75" s="91"/>
      <c r="L75" s="91"/>
      <c r="M75"/>
      <c r="N75"/>
      <c r="O75"/>
      <c r="P75"/>
      <c r="Q75"/>
      <c r="R75"/>
      <c r="S75"/>
    </row>
    <row r="76" spans="1:19" x14ac:dyDescent="0.2">
      <c r="A76" s="236"/>
      <c r="B76" s="236"/>
      <c r="C76" s="237"/>
      <c r="D76" s="217"/>
      <c r="E76" s="218" t="str">
        <f t="shared" si="0"/>
        <v/>
      </c>
      <c r="F76" s="805" t="str">
        <f>IF(A76="","",IF(ISERROR(VLOOKUP(A76,'Anlage 4'!$A:$C,3,FALSE)),"Kein ZE gemäß FPV!",IF(ISERROR(FIND($I$19,VLOOKUP(A76,'Anlage 4'!$A:$C,2,FALSE))),VLOOKUP(A76,'Anlage 4'!$A:$C,3,FALSE),"Kein zugelassenes Medikament!")))</f>
        <v/>
      </c>
      <c r="G76" s="805"/>
      <c r="H76" s="805"/>
      <c r="I76" s="239"/>
      <c r="J76" s="238" t="str">
        <f>IF(B76="","",IF(ISERROR(VLOOKUP(B76,'Anlage 6'!$D:$E,2,FALSE)),"Kein zulässiger OPS-Kode!",VLOOKUP(B76,'Anlage 6'!$D:$E,2,FALSE)))</f>
        <v/>
      </c>
      <c r="K76" s="91"/>
      <c r="L76" s="91"/>
      <c r="M76"/>
      <c r="N76"/>
      <c r="O76"/>
      <c r="P76"/>
      <c r="Q76"/>
      <c r="R76"/>
      <c r="S76"/>
    </row>
    <row r="77" spans="1:19" x14ac:dyDescent="0.2">
      <c r="A77" s="236"/>
      <c r="B77" s="236"/>
      <c r="C77" s="237"/>
      <c r="D77" s="217"/>
      <c r="E77" s="218" t="str">
        <f t="shared" si="0"/>
        <v/>
      </c>
      <c r="F77" s="805" t="str">
        <f>IF(A77="","",IF(ISERROR(VLOOKUP(A77,'Anlage 4'!$A:$C,3,FALSE)),"Kein ZE gemäß FPV!",IF(ISERROR(FIND($I$19,VLOOKUP(A77,'Anlage 4'!$A:$C,2,FALSE))),VLOOKUP(A77,'Anlage 4'!$A:$C,3,FALSE),"Kein zugelassenes Medikament!")))</f>
        <v/>
      </c>
      <c r="G77" s="805"/>
      <c r="H77" s="805"/>
      <c r="I77" s="239"/>
      <c r="J77" s="238" t="str">
        <f>IF(B77="","",IF(ISERROR(VLOOKUP(B77,'Anlage 6'!$D:$E,2,FALSE)),"Kein zulässiger OPS-Kode!",VLOOKUP(B77,'Anlage 6'!$D:$E,2,FALSE)))</f>
        <v/>
      </c>
      <c r="K77" s="91"/>
      <c r="L77" s="91"/>
      <c r="M77"/>
      <c r="N77"/>
      <c r="O77"/>
      <c r="P77"/>
      <c r="Q77"/>
      <c r="R77"/>
      <c r="S77"/>
    </row>
    <row r="78" spans="1:19" x14ac:dyDescent="0.2">
      <c r="A78" s="236"/>
      <c r="B78" s="236"/>
      <c r="C78" s="237"/>
      <c r="D78" s="217"/>
      <c r="E78" s="218" t="str">
        <f t="shared" si="0"/>
        <v/>
      </c>
      <c r="F78" s="805" t="str">
        <f>IF(A78="","",IF(ISERROR(VLOOKUP(A78,'Anlage 4'!$A:$C,3,FALSE)),"Kein ZE gemäß FPV!",IF(ISERROR(FIND($I$19,VLOOKUP(A78,'Anlage 4'!$A:$C,2,FALSE))),VLOOKUP(A78,'Anlage 4'!$A:$C,3,FALSE),"Kein zugelassenes Medikament!")))</f>
        <v/>
      </c>
      <c r="G78" s="805"/>
      <c r="H78" s="805"/>
      <c r="I78" s="239"/>
      <c r="J78" s="238" t="str">
        <f>IF(B78="","",IF(ISERROR(VLOOKUP(B78,'Anlage 6'!$D:$E,2,FALSE)),"Kein zulässiger OPS-Kode!",VLOOKUP(B78,'Anlage 6'!$D:$E,2,FALSE)))</f>
        <v/>
      </c>
      <c r="K78" s="91"/>
      <c r="L78" s="91"/>
      <c r="M78"/>
      <c r="N78"/>
      <c r="O78"/>
      <c r="P78"/>
      <c r="Q78"/>
      <c r="R78"/>
      <c r="S78"/>
    </row>
    <row r="79" spans="1:19" x14ac:dyDescent="0.2">
      <c r="A79" s="236"/>
      <c r="B79" s="236"/>
      <c r="C79" s="237"/>
      <c r="D79" s="217"/>
      <c r="E79" s="218" t="str">
        <f t="shared" si="0"/>
        <v/>
      </c>
      <c r="F79" s="805" t="str">
        <f>IF(A79="","",IF(ISERROR(VLOOKUP(A79,'Anlage 4'!$A:$C,3,FALSE)),"Kein ZE gemäß FPV!",IF(ISERROR(FIND($I$19,VLOOKUP(A79,'Anlage 4'!$A:$C,2,FALSE))),VLOOKUP(A79,'Anlage 4'!$A:$C,3,FALSE),"Kein zugelassenes Medikament!")))</f>
        <v/>
      </c>
      <c r="G79" s="805"/>
      <c r="H79" s="805"/>
      <c r="I79" s="239"/>
      <c r="J79" s="238" t="str">
        <f>IF(B79="","",IF(ISERROR(VLOOKUP(B79,'Anlage 6'!$D:$E,2,FALSE)),"Kein zulässiger OPS-Kode!",VLOOKUP(B79,'Anlage 6'!$D:$E,2,FALSE)))</f>
        <v/>
      </c>
      <c r="K79" s="91"/>
      <c r="L79" s="91"/>
      <c r="M79"/>
      <c r="N79"/>
      <c r="O79"/>
      <c r="P79"/>
      <c r="Q79"/>
      <c r="R79"/>
      <c r="S79"/>
    </row>
    <row r="80" spans="1:19" x14ac:dyDescent="0.2">
      <c r="A80" s="236"/>
      <c r="B80" s="236"/>
      <c r="C80" s="237"/>
      <c r="D80" s="217"/>
      <c r="E80" s="218" t="str">
        <f t="shared" si="0"/>
        <v/>
      </c>
      <c r="F80" s="805" t="str">
        <f>IF(A80="","",IF(ISERROR(VLOOKUP(A80,'Anlage 4'!$A:$C,3,FALSE)),"Kein ZE gemäß FPV!",IF(ISERROR(FIND($I$19,VLOOKUP(A80,'Anlage 4'!$A:$C,2,FALSE))),VLOOKUP(A80,'Anlage 4'!$A:$C,3,FALSE),"Kein zugelassenes Medikament!")))</f>
        <v/>
      </c>
      <c r="G80" s="805"/>
      <c r="H80" s="805"/>
      <c r="I80" s="239"/>
      <c r="J80" s="238" t="str">
        <f>IF(B80="","",IF(ISERROR(VLOOKUP(B80,'Anlage 6'!$D:$E,2,FALSE)),"Kein zulässiger OPS-Kode!",VLOOKUP(B80,'Anlage 6'!$D:$E,2,FALSE)))</f>
        <v/>
      </c>
      <c r="K80" s="91"/>
      <c r="L80" s="91"/>
      <c r="M80"/>
      <c r="N80"/>
      <c r="O80"/>
      <c r="P80"/>
      <c r="Q80"/>
      <c r="R80"/>
      <c r="S80"/>
    </row>
    <row r="81" spans="1:19" x14ac:dyDescent="0.2">
      <c r="A81" s="236"/>
      <c r="B81" s="236"/>
      <c r="C81" s="237"/>
      <c r="D81" s="217"/>
      <c r="E81" s="218" t="str">
        <f t="shared" si="0"/>
        <v/>
      </c>
      <c r="F81" s="805" t="str">
        <f>IF(A81="","",IF(ISERROR(VLOOKUP(A81,'Anlage 4'!$A:$C,3,FALSE)),"Kein ZE gemäß FPV!",IF(ISERROR(FIND($I$19,VLOOKUP(A81,'Anlage 4'!$A:$C,2,FALSE))),VLOOKUP(A81,'Anlage 4'!$A:$C,3,FALSE),"Kein zugelassenes Medikament!")))</f>
        <v/>
      </c>
      <c r="G81" s="805"/>
      <c r="H81" s="805"/>
      <c r="I81" s="239"/>
      <c r="J81" s="238" t="str">
        <f>IF(B81="","",IF(ISERROR(VLOOKUP(B81,'Anlage 6'!$D:$E,2,FALSE)),"Kein zulässiger OPS-Kode!",VLOOKUP(B81,'Anlage 6'!$D:$E,2,FALSE)))</f>
        <v/>
      </c>
      <c r="K81" s="91"/>
      <c r="L81" s="91"/>
      <c r="M81"/>
      <c r="N81"/>
      <c r="O81"/>
      <c r="P81"/>
      <c r="Q81"/>
      <c r="R81"/>
      <c r="S81"/>
    </row>
    <row r="82" spans="1:19" x14ac:dyDescent="0.2">
      <c r="A82" s="236"/>
      <c r="B82" s="236"/>
      <c r="C82" s="237"/>
      <c r="D82" s="217"/>
      <c r="E82" s="218" t="str">
        <f t="shared" si="0"/>
        <v/>
      </c>
      <c r="F82" s="805" t="str">
        <f>IF(A82="","",IF(ISERROR(VLOOKUP(A82,'Anlage 4'!$A:$C,3,FALSE)),"Kein ZE gemäß FPV!",IF(ISERROR(FIND($I$19,VLOOKUP(A82,'Anlage 4'!$A:$C,2,FALSE))),VLOOKUP(A82,'Anlage 4'!$A:$C,3,FALSE),"Kein zugelassenes Medikament!")))</f>
        <v/>
      </c>
      <c r="G82" s="805"/>
      <c r="H82" s="805"/>
      <c r="I82" s="239"/>
      <c r="J82" s="238" t="str">
        <f>IF(B82="","",IF(ISERROR(VLOOKUP(B82,'Anlage 6'!$D:$E,2,FALSE)),"Kein zulässiger OPS-Kode!",VLOOKUP(B82,'Anlage 6'!$D:$E,2,FALSE)))</f>
        <v/>
      </c>
      <c r="K82" s="91"/>
      <c r="L82" s="91"/>
      <c r="M82"/>
      <c r="N82"/>
      <c r="O82"/>
      <c r="P82"/>
      <c r="Q82"/>
      <c r="R82"/>
      <c r="S82"/>
    </row>
    <row r="83" spans="1:19" x14ac:dyDescent="0.2">
      <c r="A83" s="236"/>
      <c r="B83" s="236"/>
      <c r="C83" s="237"/>
      <c r="D83" s="217"/>
      <c r="E83" s="218" t="str">
        <f t="shared" si="0"/>
        <v/>
      </c>
      <c r="F83" s="805" t="str">
        <f>IF(A83="","",IF(ISERROR(VLOOKUP(A83,'Anlage 4'!$A:$C,3,FALSE)),"Kein ZE gemäß FPV!",IF(ISERROR(FIND($I$19,VLOOKUP(A83,'Anlage 4'!$A:$C,2,FALSE))),VLOOKUP(A83,'Anlage 4'!$A:$C,3,FALSE),"Kein zugelassenes Medikament!")))</f>
        <v/>
      </c>
      <c r="G83" s="805"/>
      <c r="H83" s="805"/>
      <c r="I83" s="239"/>
      <c r="J83" s="238" t="str">
        <f>IF(B83="","",IF(ISERROR(VLOOKUP(B83,'Anlage 6'!$D:$E,2,FALSE)),"Kein zulässiger OPS-Kode!",VLOOKUP(B83,'Anlage 6'!$D:$E,2,FALSE)))</f>
        <v/>
      </c>
      <c r="K83" s="91"/>
      <c r="L83" s="91"/>
      <c r="M83"/>
      <c r="N83"/>
      <c r="O83"/>
      <c r="P83"/>
      <c r="Q83"/>
      <c r="R83"/>
      <c r="S83"/>
    </row>
    <row r="84" spans="1:19" x14ac:dyDescent="0.2">
      <c r="A84" s="236"/>
      <c r="B84" s="236"/>
      <c r="C84" s="237"/>
      <c r="D84" s="217"/>
      <c r="E84" s="218" t="str">
        <f t="shared" si="0"/>
        <v/>
      </c>
      <c r="F84" s="805" t="str">
        <f>IF(A84="","",IF(ISERROR(VLOOKUP(A84,'Anlage 4'!$A:$C,3,FALSE)),"Kein ZE gemäß FPV!",IF(ISERROR(FIND($I$19,VLOOKUP(A84,'Anlage 4'!$A:$C,2,FALSE))),VLOOKUP(A84,'Anlage 4'!$A:$C,3,FALSE),"Kein zugelassenes Medikament!")))</f>
        <v/>
      </c>
      <c r="G84" s="805"/>
      <c r="H84" s="805"/>
      <c r="I84" s="239"/>
      <c r="J84" s="238" t="str">
        <f>IF(B84="","",IF(ISERROR(VLOOKUP(B84,'Anlage 6'!$D:$E,2,FALSE)),"Kein zulässiger OPS-Kode!",VLOOKUP(B84,'Anlage 6'!$D:$E,2,FALSE)))</f>
        <v/>
      </c>
      <c r="K84" s="91"/>
      <c r="L84" s="91"/>
      <c r="M84"/>
      <c r="N84"/>
      <c r="O84"/>
      <c r="P84"/>
      <c r="Q84"/>
      <c r="R84"/>
      <c r="S84"/>
    </row>
    <row r="85" spans="1:19" x14ac:dyDescent="0.2">
      <c r="A85" s="236"/>
      <c r="B85" s="236"/>
      <c r="C85" s="237"/>
      <c r="D85" s="217"/>
      <c r="E85" s="218" t="str">
        <f t="shared" si="0"/>
        <v/>
      </c>
      <c r="F85" s="805" t="str">
        <f>IF(A85="","",IF(ISERROR(VLOOKUP(A85,'Anlage 4'!$A:$C,3,FALSE)),"Kein ZE gemäß FPV!",IF(ISERROR(FIND($I$19,VLOOKUP(A85,'Anlage 4'!$A:$C,2,FALSE))),VLOOKUP(A85,'Anlage 4'!$A:$C,3,FALSE),"Kein zugelassenes Medikament!")))</f>
        <v/>
      </c>
      <c r="G85" s="805"/>
      <c r="H85" s="805"/>
      <c r="I85" s="239"/>
      <c r="J85" s="238" t="str">
        <f>IF(B85="","",IF(ISERROR(VLOOKUP(B85,'Anlage 6'!$D:$E,2,FALSE)),"Kein zulässiger OPS-Kode!",VLOOKUP(B85,'Anlage 6'!$D:$E,2,FALSE)))</f>
        <v/>
      </c>
      <c r="K85" s="91"/>
      <c r="L85" s="91"/>
      <c r="M85"/>
      <c r="N85"/>
      <c r="O85"/>
      <c r="P85"/>
      <c r="Q85"/>
      <c r="R85"/>
      <c r="S85"/>
    </row>
    <row r="86" spans="1:19" x14ac:dyDescent="0.2">
      <c r="A86" s="236"/>
      <c r="B86" s="236"/>
      <c r="C86" s="237"/>
      <c r="D86" s="217"/>
      <c r="E86" s="218" t="str">
        <f t="shared" si="0"/>
        <v/>
      </c>
      <c r="F86" s="805" t="str">
        <f>IF(A86="","",IF(ISERROR(VLOOKUP(A86,'Anlage 4'!$A:$C,3,FALSE)),"Kein ZE gemäß FPV!",IF(ISERROR(FIND($I$19,VLOOKUP(A86,'Anlage 4'!$A:$C,2,FALSE))),VLOOKUP(A86,'Anlage 4'!$A:$C,3,FALSE),"Kein zugelassenes Medikament!")))</f>
        <v/>
      </c>
      <c r="G86" s="805"/>
      <c r="H86" s="805"/>
      <c r="I86" s="239"/>
      <c r="J86" s="238" t="str">
        <f>IF(B86="","",IF(ISERROR(VLOOKUP(B86,'Anlage 6'!$D:$E,2,FALSE)),"Kein zulässiger OPS-Kode!",VLOOKUP(B86,'Anlage 6'!$D:$E,2,FALSE)))</f>
        <v/>
      </c>
      <c r="K86" s="91"/>
      <c r="L86" s="91"/>
      <c r="M86"/>
      <c r="N86"/>
      <c r="O86"/>
      <c r="P86"/>
      <c r="Q86"/>
      <c r="R86"/>
      <c r="S86"/>
    </row>
    <row r="87" spans="1:19" x14ac:dyDescent="0.2">
      <c r="A87" s="236"/>
      <c r="B87" s="236"/>
      <c r="C87" s="237"/>
      <c r="D87" s="217"/>
      <c r="E87" s="218" t="str">
        <f t="shared" si="0"/>
        <v/>
      </c>
      <c r="F87" s="805" t="str">
        <f>IF(A87="","",IF(ISERROR(VLOOKUP(A87,'Anlage 4'!$A:$C,3,FALSE)),"Kein ZE gemäß FPV!",IF(ISERROR(FIND($I$19,VLOOKUP(A87,'Anlage 4'!$A:$C,2,FALSE))),VLOOKUP(A87,'Anlage 4'!$A:$C,3,FALSE),"Kein zugelassenes Medikament!")))</f>
        <v/>
      </c>
      <c r="G87" s="805"/>
      <c r="H87" s="805"/>
      <c r="I87" s="239"/>
      <c r="J87" s="238" t="str">
        <f>IF(B87="","",IF(ISERROR(VLOOKUP(B87,'Anlage 6'!$D:$E,2,FALSE)),"Kein zulässiger OPS-Kode!",VLOOKUP(B87,'Anlage 6'!$D:$E,2,FALSE)))</f>
        <v/>
      </c>
      <c r="K87" s="91"/>
      <c r="L87" s="91"/>
      <c r="M87"/>
      <c r="N87"/>
      <c r="O87"/>
      <c r="P87"/>
      <c r="Q87"/>
      <c r="R87"/>
      <c r="S87"/>
    </row>
    <row r="88" spans="1:19" x14ac:dyDescent="0.2">
      <c r="A88" s="236"/>
      <c r="B88" s="236"/>
      <c r="C88" s="237"/>
      <c r="D88" s="217"/>
      <c r="E88" s="218" t="str">
        <f t="shared" si="0"/>
        <v/>
      </c>
      <c r="F88" s="805" t="str">
        <f>IF(A88="","",IF(ISERROR(VLOOKUP(A88,'Anlage 4'!$A:$C,3,FALSE)),"Kein ZE gemäß FPV!",IF(ISERROR(FIND($I$19,VLOOKUP(A88,'Anlage 4'!$A:$C,2,FALSE))),VLOOKUP(A88,'Anlage 4'!$A:$C,3,FALSE),"Kein zugelassenes Medikament!")))</f>
        <v/>
      </c>
      <c r="G88" s="805"/>
      <c r="H88" s="805"/>
      <c r="I88" s="239"/>
      <c r="J88" s="238" t="str">
        <f>IF(B88="","",IF(ISERROR(VLOOKUP(B88,'Anlage 6'!$D:$E,2,FALSE)),"Kein zulässiger OPS-Kode!",VLOOKUP(B88,'Anlage 6'!$D:$E,2,FALSE)))</f>
        <v/>
      </c>
      <c r="K88" s="91"/>
      <c r="L88" s="91"/>
      <c r="M88"/>
      <c r="N88"/>
      <c r="O88"/>
      <c r="P88"/>
      <c r="Q88"/>
      <c r="R88"/>
      <c r="S88"/>
    </row>
    <row r="89" spans="1:19" x14ac:dyDescent="0.2">
      <c r="A89" s="236"/>
      <c r="B89" s="236"/>
      <c r="C89" s="237"/>
      <c r="D89" s="217"/>
      <c r="E89" s="218" t="str">
        <f t="shared" si="0"/>
        <v/>
      </c>
      <c r="F89" s="805" t="str">
        <f>IF(A89="","",IF(ISERROR(VLOOKUP(A89,'Anlage 4'!$A:$C,3,FALSE)),"Kein ZE gemäß FPV!",IF(ISERROR(FIND($I$19,VLOOKUP(A89,'Anlage 4'!$A:$C,2,FALSE))),VLOOKUP(A89,'Anlage 4'!$A:$C,3,FALSE),"Kein zugelassenes Medikament!")))</f>
        <v/>
      </c>
      <c r="G89" s="805"/>
      <c r="H89" s="805"/>
      <c r="I89" s="239"/>
      <c r="J89" s="238" t="str">
        <f>IF(B89="","",IF(ISERROR(VLOOKUP(B89,'Anlage 6'!$D:$E,2,FALSE)),"Kein zulässiger OPS-Kode!",VLOOKUP(B89,'Anlage 6'!$D:$E,2,FALSE)))</f>
        <v/>
      </c>
      <c r="K89" s="91"/>
      <c r="L89" s="91"/>
      <c r="M89"/>
      <c r="N89"/>
      <c r="O89"/>
      <c r="P89"/>
      <c r="Q89"/>
      <c r="R89"/>
      <c r="S89"/>
    </row>
    <row r="90" spans="1:19" x14ac:dyDescent="0.2">
      <c r="A90" s="236"/>
      <c r="B90" s="236"/>
      <c r="C90" s="237"/>
      <c r="D90" s="217"/>
      <c r="E90" s="218" t="str">
        <f t="shared" si="0"/>
        <v/>
      </c>
      <c r="F90" s="805" t="str">
        <f>IF(A90="","",IF(ISERROR(VLOOKUP(A90,'Anlage 4'!$A:$C,3,FALSE)),"Kein ZE gemäß FPV!",IF(ISERROR(FIND($I$19,VLOOKUP(A90,'Anlage 4'!$A:$C,2,FALSE))),VLOOKUP(A90,'Anlage 4'!$A:$C,3,FALSE),"Kein zugelassenes Medikament!")))</f>
        <v/>
      </c>
      <c r="G90" s="805"/>
      <c r="H90" s="805"/>
      <c r="I90" s="239"/>
      <c r="J90" s="238" t="str">
        <f>IF(B90="","",IF(ISERROR(VLOOKUP(B90,'Anlage 6'!$D:$E,2,FALSE)),"Kein zulässiger OPS-Kode!",VLOOKUP(B90,'Anlage 6'!$D:$E,2,FALSE)))</f>
        <v/>
      </c>
      <c r="K90" s="91"/>
      <c r="L90" s="91"/>
      <c r="M90"/>
      <c r="N90"/>
      <c r="O90"/>
      <c r="P90"/>
      <c r="Q90"/>
      <c r="R90"/>
      <c r="S90"/>
    </row>
    <row r="91" spans="1:19" x14ac:dyDescent="0.2">
      <c r="A91" s="236"/>
      <c r="B91" s="236"/>
      <c r="C91" s="237"/>
      <c r="D91" s="217"/>
      <c r="E91" s="218" t="str">
        <f t="shared" si="0"/>
        <v/>
      </c>
      <c r="F91" s="805" t="str">
        <f>IF(A91="","",IF(ISERROR(VLOOKUP(A91,'Anlage 4'!$A:$C,3,FALSE)),"Kein ZE gemäß FPV!",IF(ISERROR(FIND($I$19,VLOOKUP(A91,'Anlage 4'!$A:$C,2,FALSE))),VLOOKUP(A91,'Anlage 4'!$A:$C,3,FALSE),"Kein zugelassenes Medikament!")))</f>
        <v/>
      </c>
      <c r="G91" s="805"/>
      <c r="H91" s="805"/>
      <c r="I91" s="239"/>
      <c r="J91" s="238" t="str">
        <f>IF(B91="","",IF(ISERROR(VLOOKUP(B91,'Anlage 6'!$D:$E,2,FALSE)),"Kein zulässiger OPS-Kode!",VLOOKUP(B91,'Anlage 6'!$D:$E,2,FALSE)))</f>
        <v/>
      </c>
      <c r="K91" s="91"/>
      <c r="L91" s="91"/>
      <c r="M91"/>
      <c r="N91"/>
      <c r="O91"/>
      <c r="P91"/>
      <c r="Q91"/>
      <c r="R91"/>
      <c r="S91"/>
    </row>
    <row r="92" spans="1:19" x14ac:dyDescent="0.2">
      <c r="A92" s="236"/>
      <c r="B92" s="236"/>
      <c r="C92" s="237"/>
      <c r="D92" s="217"/>
      <c r="E92" s="218" t="str">
        <f t="shared" si="0"/>
        <v/>
      </c>
      <c r="F92" s="805" t="str">
        <f>IF(A92="","",IF(ISERROR(VLOOKUP(A92,'Anlage 4'!$A:$C,3,FALSE)),"Kein ZE gemäß FPV!",IF(ISERROR(FIND($I$19,VLOOKUP(A92,'Anlage 4'!$A:$C,2,FALSE))),VLOOKUP(A92,'Anlage 4'!$A:$C,3,FALSE),"Kein zugelassenes Medikament!")))</f>
        <v/>
      </c>
      <c r="G92" s="805"/>
      <c r="H92" s="805"/>
      <c r="I92" s="239"/>
      <c r="J92" s="238" t="str">
        <f>IF(B92="","",IF(ISERROR(VLOOKUP(B92,'Anlage 6'!$D:$E,2,FALSE)),"Kein zulässiger OPS-Kode!",VLOOKUP(B92,'Anlage 6'!$D:$E,2,FALSE)))</f>
        <v/>
      </c>
      <c r="K92" s="91"/>
      <c r="L92" s="91"/>
      <c r="M92"/>
      <c r="N92"/>
      <c r="O92"/>
      <c r="P92"/>
      <c r="Q92"/>
      <c r="R92"/>
      <c r="S92"/>
    </row>
    <row r="93" spans="1:19" x14ac:dyDescent="0.2">
      <c r="A93" s="236"/>
      <c r="B93" s="236"/>
      <c r="C93" s="237"/>
      <c r="D93" s="217"/>
      <c r="E93" s="218" t="str">
        <f t="shared" si="0"/>
        <v/>
      </c>
      <c r="F93" s="805" t="str">
        <f>IF(A93="","",IF(ISERROR(VLOOKUP(A93,'Anlage 4'!$A:$C,3,FALSE)),"Kein ZE gemäß FPV!",IF(ISERROR(FIND($I$19,VLOOKUP(A93,'Anlage 4'!$A:$C,2,FALSE))),VLOOKUP(A93,'Anlage 4'!$A:$C,3,FALSE),"Kein zugelassenes Medikament!")))</f>
        <v/>
      </c>
      <c r="G93" s="805"/>
      <c r="H93" s="805"/>
      <c r="I93" s="239"/>
      <c r="J93" s="238" t="str">
        <f>IF(B93="","",IF(ISERROR(VLOOKUP(B93,'Anlage 6'!$D:$E,2,FALSE)),"Kein zulässiger OPS-Kode!",VLOOKUP(B93,'Anlage 6'!$D:$E,2,FALSE)))</f>
        <v/>
      </c>
      <c r="K93" s="91"/>
      <c r="L93" s="91"/>
      <c r="M93"/>
      <c r="N93"/>
      <c r="O93"/>
      <c r="P93"/>
      <c r="Q93"/>
      <c r="R93"/>
      <c r="S93"/>
    </row>
    <row r="94" spans="1:19" x14ac:dyDescent="0.2">
      <c r="A94" s="236"/>
      <c r="B94" s="236"/>
      <c r="C94" s="237"/>
      <c r="D94" s="217"/>
      <c r="E94" s="218" t="str">
        <f t="shared" si="0"/>
        <v/>
      </c>
      <c r="F94" s="805" t="str">
        <f>IF(A94="","",IF(ISERROR(VLOOKUP(A94,'Anlage 4'!$A:$C,3,FALSE)),"Kein ZE gemäß FPV!",IF(ISERROR(FIND($I$19,VLOOKUP(A94,'Anlage 4'!$A:$C,2,FALSE))),VLOOKUP(A94,'Anlage 4'!$A:$C,3,FALSE),"Kein zugelassenes Medikament!")))</f>
        <v/>
      </c>
      <c r="G94" s="805"/>
      <c r="H94" s="805"/>
      <c r="I94" s="239"/>
      <c r="J94" s="238" t="str">
        <f>IF(B94="","",IF(ISERROR(VLOOKUP(B94,'Anlage 6'!$D:$E,2,FALSE)),"Kein zulässiger OPS-Kode!",VLOOKUP(B94,'Anlage 6'!$D:$E,2,FALSE)))</f>
        <v/>
      </c>
      <c r="K94" s="91"/>
      <c r="L94" s="91"/>
      <c r="M94"/>
      <c r="N94"/>
      <c r="O94"/>
      <c r="P94"/>
      <c r="Q94"/>
      <c r="R94"/>
      <c r="S94"/>
    </row>
    <row r="95" spans="1:19" x14ac:dyDescent="0.2">
      <c r="A95" s="236"/>
      <c r="B95" s="236"/>
      <c r="C95" s="237"/>
      <c r="D95" s="217"/>
      <c r="E95" s="218" t="str">
        <f t="shared" si="0"/>
        <v/>
      </c>
      <c r="F95" s="805" t="str">
        <f>IF(A95="","",IF(ISERROR(VLOOKUP(A95,'Anlage 4'!$A:$C,3,FALSE)),"Kein ZE gemäß FPV!",IF(ISERROR(FIND($I$19,VLOOKUP(A95,'Anlage 4'!$A:$C,2,FALSE))),VLOOKUP(A95,'Anlage 4'!$A:$C,3,FALSE),"Kein zugelassenes Medikament!")))</f>
        <v/>
      </c>
      <c r="G95" s="805"/>
      <c r="H95" s="805"/>
      <c r="I95" s="239"/>
      <c r="J95" s="238" t="str">
        <f>IF(B95="","",IF(ISERROR(VLOOKUP(B95,'Anlage 6'!$D:$E,2,FALSE)),"Kein zulässiger OPS-Kode!",VLOOKUP(B95,'Anlage 6'!$D:$E,2,FALSE)))</f>
        <v/>
      </c>
      <c r="K95" s="91"/>
      <c r="L95" s="91"/>
      <c r="M95"/>
      <c r="N95"/>
      <c r="O95"/>
      <c r="P95"/>
      <c r="Q95"/>
      <c r="R95"/>
      <c r="S95"/>
    </row>
    <row r="96" spans="1:19" x14ac:dyDescent="0.2">
      <c r="A96" s="236"/>
      <c r="B96" s="236"/>
      <c r="C96" s="237"/>
      <c r="D96" s="217"/>
      <c r="E96" s="218" t="str">
        <f t="shared" si="0"/>
        <v/>
      </c>
      <c r="F96" s="805" t="str">
        <f>IF(A96="","",IF(ISERROR(VLOOKUP(A96,'Anlage 4'!$A:$C,3,FALSE)),"Kein ZE gemäß FPV!",IF(ISERROR(FIND($I$19,VLOOKUP(A96,'Anlage 4'!$A:$C,2,FALSE))),VLOOKUP(A96,'Anlage 4'!$A:$C,3,FALSE),"Kein zugelassenes Medikament!")))</f>
        <v/>
      </c>
      <c r="G96" s="805"/>
      <c r="H96" s="805"/>
      <c r="I96" s="239"/>
      <c r="J96" s="238" t="str">
        <f>IF(B96="","",IF(ISERROR(VLOOKUP(B96,'Anlage 6'!$D:$E,2,FALSE)),"Kein zulässiger OPS-Kode!",VLOOKUP(B96,'Anlage 6'!$D:$E,2,FALSE)))</f>
        <v/>
      </c>
      <c r="K96" s="91"/>
      <c r="L96" s="91"/>
      <c r="M96"/>
      <c r="N96"/>
      <c r="O96"/>
      <c r="P96"/>
      <c r="Q96"/>
      <c r="R96"/>
      <c r="S96"/>
    </row>
    <row r="97" spans="1:19" x14ac:dyDescent="0.2">
      <c r="A97" s="236"/>
      <c r="B97" s="236"/>
      <c r="C97" s="237"/>
      <c r="D97" s="217"/>
      <c r="E97" s="218" t="str">
        <f t="shared" si="0"/>
        <v/>
      </c>
      <c r="F97" s="805" t="str">
        <f>IF(A97="","",IF(ISERROR(VLOOKUP(A97,'Anlage 4'!$A:$C,3,FALSE)),"Kein ZE gemäß FPV!",IF(ISERROR(FIND($I$19,VLOOKUP(A97,'Anlage 4'!$A:$C,2,FALSE))),VLOOKUP(A97,'Anlage 4'!$A:$C,3,FALSE),"Kein zugelassenes Medikament!")))</f>
        <v/>
      </c>
      <c r="G97" s="805"/>
      <c r="H97" s="805"/>
      <c r="I97" s="239"/>
      <c r="J97" s="238" t="str">
        <f>IF(B97="","",IF(ISERROR(VLOOKUP(B97,'Anlage 6'!$D:$E,2,FALSE)),"Kein zulässiger OPS-Kode!",VLOOKUP(B97,'Anlage 6'!$D:$E,2,FALSE)))</f>
        <v/>
      </c>
      <c r="K97" s="91"/>
      <c r="L97" s="91"/>
      <c r="M97"/>
      <c r="N97"/>
      <c r="O97"/>
      <c r="P97"/>
      <c r="Q97"/>
      <c r="R97"/>
      <c r="S97"/>
    </row>
    <row r="98" spans="1:19" x14ac:dyDescent="0.2">
      <c r="A98" s="236"/>
      <c r="B98" s="236"/>
      <c r="C98" s="237"/>
      <c r="D98" s="217"/>
      <c r="E98" s="218" t="str">
        <f t="shared" si="0"/>
        <v/>
      </c>
      <c r="F98" s="805" t="str">
        <f>IF(A98="","",IF(ISERROR(VLOOKUP(A98,'Anlage 4'!$A:$C,3,FALSE)),"Kein ZE gemäß FPV!",IF(ISERROR(FIND($I$19,VLOOKUP(A98,'Anlage 4'!$A:$C,2,FALSE))),VLOOKUP(A98,'Anlage 4'!$A:$C,3,FALSE),"Kein zugelassenes Medikament!")))</f>
        <v/>
      </c>
      <c r="G98" s="805"/>
      <c r="H98" s="805"/>
      <c r="I98" s="239"/>
      <c r="J98" s="238" t="str">
        <f>IF(B98="","",IF(ISERROR(VLOOKUP(B98,'Anlage 6'!$D:$E,2,FALSE)),"Kein zulässiger OPS-Kode!",VLOOKUP(B98,'Anlage 6'!$D:$E,2,FALSE)))</f>
        <v/>
      </c>
      <c r="K98" s="91"/>
      <c r="L98" s="91"/>
      <c r="M98"/>
      <c r="N98"/>
      <c r="O98"/>
      <c r="P98"/>
      <c r="Q98"/>
      <c r="R98"/>
      <c r="S98"/>
    </row>
    <row r="99" spans="1:19" x14ac:dyDescent="0.2">
      <c r="A99" s="236"/>
      <c r="B99" s="236"/>
      <c r="C99" s="237"/>
      <c r="D99" s="217"/>
      <c r="E99" s="218" t="str">
        <f t="shared" si="0"/>
        <v/>
      </c>
      <c r="F99" s="805" t="str">
        <f>IF(A99="","",IF(ISERROR(VLOOKUP(A99,'Anlage 4'!$A:$C,3,FALSE)),"Kein ZE gemäß FPV!",IF(ISERROR(FIND($I$19,VLOOKUP(A99,'Anlage 4'!$A:$C,2,FALSE))),VLOOKUP(A99,'Anlage 4'!$A:$C,3,FALSE),"Kein zugelassenes Medikament!")))</f>
        <v/>
      </c>
      <c r="G99" s="805"/>
      <c r="H99" s="805"/>
      <c r="I99" s="239"/>
      <c r="J99" s="238" t="str">
        <f>IF(B99="","",IF(ISERROR(VLOOKUP(B99,'Anlage 6'!$D:$E,2,FALSE)),"Kein zulässiger OPS-Kode!",VLOOKUP(B99,'Anlage 6'!$D:$E,2,FALSE)))</f>
        <v/>
      </c>
      <c r="K99" s="91"/>
      <c r="L99" s="91"/>
      <c r="M99"/>
      <c r="N99"/>
      <c r="O99"/>
      <c r="P99"/>
      <c r="Q99"/>
      <c r="R99"/>
      <c r="S99"/>
    </row>
    <row r="100" spans="1:19" x14ac:dyDescent="0.2">
      <c r="A100" s="236"/>
      <c r="B100" s="236"/>
      <c r="C100" s="237"/>
      <c r="D100" s="217"/>
      <c r="E100" s="218" t="str">
        <f t="shared" si="0"/>
        <v/>
      </c>
      <c r="F100" s="805" t="str">
        <f>IF(A100="","",IF(ISERROR(VLOOKUP(A100,'Anlage 4'!$A:$C,3,FALSE)),"Kein ZE gemäß FPV!",IF(ISERROR(FIND($I$19,VLOOKUP(A100,'Anlage 4'!$A:$C,2,FALSE))),VLOOKUP(A100,'Anlage 4'!$A:$C,3,FALSE),"Kein zugelassenes Medikament!")))</f>
        <v/>
      </c>
      <c r="G100" s="805"/>
      <c r="H100" s="805"/>
      <c r="I100" s="239"/>
      <c r="J100" s="238" t="str">
        <f>IF(B100="","",IF(ISERROR(VLOOKUP(B100,'Anlage 6'!$D:$E,2,FALSE)),"Kein zulässiger OPS-Kode!",VLOOKUP(B100,'Anlage 6'!$D:$E,2,FALSE)))</f>
        <v/>
      </c>
      <c r="K100" s="91"/>
      <c r="L100" s="91"/>
      <c r="M100"/>
      <c r="N100"/>
      <c r="O100"/>
      <c r="P100"/>
      <c r="Q100"/>
      <c r="R100"/>
      <c r="S100"/>
    </row>
    <row r="101" spans="1:19" x14ac:dyDescent="0.2">
      <c r="A101" s="236"/>
      <c r="B101" s="236"/>
      <c r="C101" s="237"/>
      <c r="D101" s="217"/>
      <c r="E101" s="218" t="str">
        <f t="shared" si="0"/>
        <v/>
      </c>
      <c r="F101" s="805" t="str">
        <f>IF(A101="","",IF(ISERROR(VLOOKUP(A101,'Anlage 4'!$A:$C,3,FALSE)),"Kein ZE gemäß FPV!",IF(ISERROR(FIND($I$19,VLOOKUP(A101,'Anlage 4'!$A:$C,2,FALSE))),VLOOKUP(A101,'Anlage 4'!$A:$C,3,FALSE),"Kein zugelassenes Medikament!")))</f>
        <v/>
      </c>
      <c r="G101" s="805"/>
      <c r="H101" s="805"/>
      <c r="I101" s="239"/>
      <c r="J101" s="238" t="str">
        <f>IF(B101="","",IF(ISERROR(VLOOKUP(B101,'Anlage 6'!$D:$E,2,FALSE)),"Kein zulässiger OPS-Kode!",VLOOKUP(B101,'Anlage 6'!$D:$E,2,FALSE)))</f>
        <v/>
      </c>
      <c r="K101" s="91"/>
      <c r="L101" s="91"/>
      <c r="M101"/>
      <c r="N101"/>
      <c r="O101"/>
      <c r="P101"/>
      <c r="Q101"/>
      <c r="R101"/>
      <c r="S101"/>
    </row>
    <row r="102" spans="1:19" x14ac:dyDescent="0.2">
      <c r="A102" s="236"/>
      <c r="B102" s="236"/>
      <c r="C102" s="237"/>
      <c r="D102" s="217"/>
      <c r="E102" s="218" t="str">
        <f t="shared" si="0"/>
        <v/>
      </c>
      <c r="F102" s="805" t="str">
        <f>IF(A102="","",IF(ISERROR(VLOOKUP(A102,'Anlage 4'!$A:$C,3,FALSE)),"Kein ZE gemäß FPV!",IF(ISERROR(FIND($I$19,VLOOKUP(A102,'Anlage 4'!$A:$C,2,FALSE))),VLOOKUP(A102,'Anlage 4'!$A:$C,3,FALSE),"Kein zugelassenes Medikament!")))</f>
        <v/>
      </c>
      <c r="G102" s="805"/>
      <c r="H102" s="805"/>
      <c r="I102" s="239"/>
      <c r="J102" s="238" t="str">
        <f>IF(B102="","",IF(ISERROR(VLOOKUP(B102,'Anlage 6'!$D:$E,2,FALSE)),"Kein zulässiger OPS-Kode!",VLOOKUP(B102,'Anlage 6'!$D:$E,2,FALSE)))</f>
        <v/>
      </c>
      <c r="K102" s="91"/>
      <c r="L102" s="91"/>
      <c r="M102"/>
      <c r="N102"/>
      <c r="O102"/>
      <c r="P102"/>
      <c r="Q102"/>
      <c r="R102"/>
      <c r="S102"/>
    </row>
    <row r="103" spans="1:19" x14ac:dyDescent="0.2">
      <c r="A103" s="236"/>
      <c r="B103" s="236"/>
      <c r="C103" s="237"/>
      <c r="D103" s="217"/>
      <c r="E103" s="218" t="str">
        <f t="shared" si="0"/>
        <v/>
      </c>
      <c r="F103" s="805" t="str">
        <f>IF(A103="","",IF(ISERROR(VLOOKUP(A103,'Anlage 4'!$A:$C,3,FALSE)),"Kein ZE gemäß FPV!",IF(ISERROR(FIND($I$19,VLOOKUP(A103,'Anlage 4'!$A:$C,2,FALSE))),VLOOKUP(A103,'Anlage 4'!$A:$C,3,FALSE),"Kein zugelassenes Medikament!")))</f>
        <v/>
      </c>
      <c r="G103" s="805"/>
      <c r="H103" s="805"/>
      <c r="I103" s="239"/>
      <c r="J103" s="238" t="str">
        <f>IF(B103="","",IF(ISERROR(VLOOKUP(B103,'Anlage 6'!$D:$E,2,FALSE)),"Kein zulässiger OPS-Kode!",VLOOKUP(B103,'Anlage 6'!$D:$E,2,FALSE)))</f>
        <v/>
      </c>
      <c r="K103" s="91"/>
      <c r="L103" s="91"/>
      <c r="M103"/>
      <c r="N103"/>
      <c r="O103"/>
      <c r="P103"/>
      <c r="Q103"/>
      <c r="R103"/>
      <c r="S103"/>
    </row>
    <row r="104" spans="1:19" x14ac:dyDescent="0.2">
      <c r="A104" s="236"/>
      <c r="B104" s="236"/>
      <c r="C104" s="237"/>
      <c r="D104" s="217"/>
      <c r="E104" s="218" t="str">
        <f t="shared" si="0"/>
        <v/>
      </c>
      <c r="F104" s="805" t="str">
        <f>IF(A104="","",IF(ISERROR(VLOOKUP(A104,'Anlage 4'!$A:$C,3,FALSE)),"Kein ZE gemäß FPV!",IF(ISERROR(FIND($I$19,VLOOKUP(A104,'Anlage 4'!$A:$C,2,FALSE))),VLOOKUP(A104,'Anlage 4'!$A:$C,3,FALSE),"Kein zugelassenes Medikament!")))</f>
        <v/>
      </c>
      <c r="G104" s="805"/>
      <c r="H104" s="805"/>
      <c r="I104" s="239"/>
      <c r="J104" s="238" t="str">
        <f>IF(B104="","",IF(ISERROR(VLOOKUP(B104,'Anlage 6'!$D:$E,2,FALSE)),"Kein zulässiger OPS-Kode!",VLOOKUP(B104,'Anlage 6'!$D:$E,2,FALSE)))</f>
        <v/>
      </c>
      <c r="K104" s="91"/>
      <c r="L104" s="91"/>
      <c r="M104"/>
      <c r="N104"/>
      <c r="O104"/>
      <c r="P104"/>
      <c r="Q104"/>
      <c r="R104"/>
      <c r="S104"/>
    </row>
    <row r="105" spans="1:19" x14ac:dyDescent="0.2">
      <c r="A105" s="236"/>
      <c r="B105" s="236"/>
      <c r="C105" s="237"/>
      <c r="D105" s="217"/>
      <c r="E105" s="218" t="str">
        <f t="shared" si="0"/>
        <v/>
      </c>
      <c r="F105" s="805" t="str">
        <f>IF(A105="","",IF(ISERROR(VLOOKUP(A105,'Anlage 4'!$A:$C,3,FALSE)),"Kein ZE gemäß FPV!",IF(ISERROR(FIND($I$19,VLOOKUP(A105,'Anlage 4'!$A:$C,2,FALSE))),VLOOKUP(A105,'Anlage 4'!$A:$C,3,FALSE),"Kein zugelassenes Medikament!")))</f>
        <v/>
      </c>
      <c r="G105" s="805"/>
      <c r="H105" s="805"/>
      <c r="I105" s="239"/>
      <c r="J105" s="238" t="str">
        <f>IF(B105="","",IF(ISERROR(VLOOKUP(B105,'Anlage 6'!$D:$E,2,FALSE)),"Kein zulässiger OPS-Kode!",VLOOKUP(B105,'Anlage 6'!$D:$E,2,FALSE)))</f>
        <v/>
      </c>
      <c r="K105" s="91"/>
      <c r="L105" s="91"/>
      <c r="M105"/>
      <c r="N105"/>
      <c r="O105"/>
      <c r="P105"/>
      <c r="Q105"/>
      <c r="R105"/>
      <c r="S105"/>
    </row>
    <row r="106" spans="1:19" x14ac:dyDescent="0.2">
      <c r="A106" s="236"/>
      <c r="B106" s="236"/>
      <c r="C106" s="237"/>
      <c r="D106" s="217"/>
      <c r="E106" s="218" t="str">
        <f t="shared" si="0"/>
        <v/>
      </c>
      <c r="F106" s="805" t="str">
        <f>IF(A106="","",IF(ISERROR(VLOOKUP(A106,'Anlage 4'!$A:$C,3,FALSE)),"Kein ZE gemäß FPV!",IF(ISERROR(FIND($I$19,VLOOKUP(A106,'Anlage 4'!$A:$C,2,FALSE))),VLOOKUP(A106,'Anlage 4'!$A:$C,3,FALSE),"Kein zugelassenes Medikament!")))</f>
        <v/>
      </c>
      <c r="G106" s="805"/>
      <c r="H106" s="805"/>
      <c r="I106" s="239"/>
      <c r="J106" s="238" t="str">
        <f>IF(B106="","",IF(ISERROR(VLOOKUP(B106,'Anlage 6'!$D:$E,2,FALSE)),"Kein zulässiger OPS-Kode!",VLOOKUP(B106,'Anlage 6'!$D:$E,2,FALSE)))</f>
        <v/>
      </c>
      <c r="K106" s="91"/>
      <c r="L106" s="91"/>
      <c r="M106"/>
      <c r="N106"/>
      <c r="O106"/>
      <c r="P106"/>
      <c r="Q106"/>
      <c r="R106"/>
      <c r="S106"/>
    </row>
    <row r="107" spans="1:19" x14ac:dyDescent="0.2">
      <c r="A107" s="236"/>
      <c r="B107" s="236"/>
      <c r="C107" s="237"/>
      <c r="D107" s="217"/>
      <c r="E107" s="218" t="str">
        <f t="shared" si="0"/>
        <v/>
      </c>
      <c r="F107" s="805" t="str">
        <f>IF(A107="","",IF(ISERROR(VLOOKUP(A107,'Anlage 4'!$A:$C,3,FALSE)),"Kein ZE gemäß FPV!",IF(ISERROR(FIND($I$19,VLOOKUP(A107,'Anlage 4'!$A:$C,2,FALSE))),VLOOKUP(A107,'Anlage 4'!$A:$C,3,FALSE),"Kein zugelassenes Medikament!")))</f>
        <v/>
      </c>
      <c r="G107" s="805"/>
      <c r="H107" s="805"/>
      <c r="I107" s="239"/>
      <c r="J107" s="238" t="str">
        <f>IF(B107="","",IF(ISERROR(VLOOKUP(B107,'Anlage 6'!$D:$E,2,FALSE)),"Kein zulässiger OPS-Kode!",VLOOKUP(B107,'Anlage 6'!$D:$E,2,FALSE)))</f>
        <v/>
      </c>
      <c r="K107" s="91"/>
      <c r="L107" s="91"/>
      <c r="M107"/>
      <c r="N107"/>
      <c r="O107"/>
      <c r="P107"/>
      <c r="Q107"/>
      <c r="R107"/>
      <c r="S107"/>
    </row>
    <row r="108" spans="1:19" x14ac:dyDescent="0.2">
      <c r="A108" s="236"/>
      <c r="B108" s="236"/>
      <c r="C108" s="237"/>
      <c r="D108" s="217"/>
      <c r="E108" s="218" t="str">
        <f t="shared" si="0"/>
        <v/>
      </c>
      <c r="F108" s="805" t="str">
        <f>IF(A108="","",IF(ISERROR(VLOOKUP(A108,'Anlage 4'!$A:$C,3,FALSE)),"Kein ZE gemäß FPV!",IF(ISERROR(FIND($I$19,VLOOKUP(A108,'Anlage 4'!$A:$C,2,FALSE))),VLOOKUP(A108,'Anlage 4'!$A:$C,3,FALSE),"Kein zugelassenes Medikament!")))</f>
        <v/>
      </c>
      <c r="G108" s="805"/>
      <c r="H108" s="805"/>
      <c r="I108" s="239"/>
      <c r="J108" s="238" t="str">
        <f>IF(B108="","",IF(ISERROR(VLOOKUP(B108,'Anlage 6'!$D:$E,2,FALSE)),"Kein zulässiger OPS-Kode!",VLOOKUP(B108,'Anlage 6'!$D:$E,2,FALSE)))</f>
        <v/>
      </c>
      <c r="K108" s="91"/>
      <c r="L108" s="91"/>
      <c r="M108"/>
      <c r="N108"/>
      <c r="O108"/>
      <c r="P108"/>
      <c r="Q108"/>
      <c r="R108"/>
      <c r="S108"/>
    </row>
    <row r="109" spans="1:19" x14ac:dyDescent="0.2">
      <c r="A109" s="236"/>
      <c r="B109" s="236"/>
      <c r="C109" s="237"/>
      <c r="D109" s="217"/>
      <c r="E109" s="218" t="str">
        <f t="shared" si="0"/>
        <v/>
      </c>
      <c r="F109" s="805" t="str">
        <f>IF(A109="","",IF(ISERROR(VLOOKUP(A109,'Anlage 4'!$A:$C,3,FALSE)),"Kein ZE gemäß FPV!",IF(ISERROR(FIND($I$19,VLOOKUP(A109,'Anlage 4'!$A:$C,2,FALSE))),VLOOKUP(A109,'Anlage 4'!$A:$C,3,FALSE),"Kein zugelassenes Medikament!")))</f>
        <v/>
      </c>
      <c r="G109" s="805"/>
      <c r="H109" s="805"/>
      <c r="I109" s="239"/>
      <c r="J109" s="238" t="str">
        <f>IF(B109="","",IF(ISERROR(VLOOKUP(B109,'Anlage 6'!$D:$E,2,FALSE)),"Kein zulässiger OPS-Kode!",VLOOKUP(B109,'Anlage 6'!$D:$E,2,FALSE)))</f>
        <v/>
      </c>
      <c r="K109" s="91"/>
      <c r="L109" s="91"/>
      <c r="M109"/>
      <c r="N109"/>
      <c r="O109"/>
      <c r="P109"/>
      <c r="Q109"/>
      <c r="R109"/>
      <c r="S109"/>
    </row>
    <row r="110" spans="1:19" x14ac:dyDescent="0.2">
      <c r="A110" s="236"/>
      <c r="B110" s="236"/>
      <c r="C110" s="237"/>
      <c r="D110" s="217"/>
      <c r="E110" s="218" t="str">
        <f t="shared" si="0"/>
        <v/>
      </c>
      <c r="F110" s="805" t="str">
        <f>IF(A110="","",IF(ISERROR(VLOOKUP(A110,'Anlage 4'!$A:$C,3,FALSE)),"Kein ZE gemäß FPV!",IF(ISERROR(FIND($I$19,VLOOKUP(A110,'Anlage 4'!$A:$C,2,FALSE))),VLOOKUP(A110,'Anlage 4'!$A:$C,3,FALSE),"Kein zugelassenes Medikament!")))</f>
        <v/>
      </c>
      <c r="G110" s="805"/>
      <c r="H110" s="805"/>
      <c r="I110" s="239"/>
      <c r="J110" s="238" t="str">
        <f>IF(B110="","",IF(ISERROR(VLOOKUP(B110,'Anlage 6'!$D:$E,2,FALSE)),"Kein zulässiger OPS-Kode!",VLOOKUP(B110,'Anlage 6'!$D:$E,2,FALSE)))</f>
        <v/>
      </c>
      <c r="K110"/>
      <c r="L110"/>
      <c r="M110"/>
      <c r="N110"/>
      <c r="O110"/>
      <c r="P110"/>
      <c r="Q110"/>
      <c r="R110"/>
      <c r="S110"/>
    </row>
    <row r="111" spans="1:19" x14ac:dyDescent="0.2">
      <c r="A111" s="236"/>
      <c r="B111" s="236"/>
      <c r="C111" s="237"/>
      <c r="D111" s="217"/>
      <c r="E111" s="218" t="str">
        <f t="shared" si="0"/>
        <v/>
      </c>
      <c r="F111" s="805" t="str">
        <f>IF(A111="","",IF(ISERROR(VLOOKUP(A111,'Anlage 4'!$A:$C,3,FALSE)),"Kein ZE gemäß FPV!",IF(ISERROR(FIND($I$19,VLOOKUP(A111,'Anlage 4'!$A:$C,2,FALSE))),VLOOKUP(A111,'Anlage 4'!$A:$C,3,FALSE),"Kein zugelassenes Medikament!")))</f>
        <v/>
      </c>
      <c r="G111" s="805"/>
      <c r="H111" s="805"/>
      <c r="J111" s="238" t="str">
        <f>IF(B111="","",IF(ISERROR(VLOOKUP(B111,'Anlage 6'!$D:$E,2,FALSE)),"Kein zulässiger OPS-Kode!",VLOOKUP(B111,'Anlage 6'!$D:$E,2,FALSE)))</f>
        <v/>
      </c>
    </row>
    <row r="112" spans="1:19" s="229" customFormat="1" x14ac:dyDescent="0.2">
      <c r="A112" s="241"/>
      <c r="B112" s="241"/>
      <c r="C112" s="242"/>
      <c r="D112" s="243"/>
      <c r="E112" s="244"/>
      <c r="F112" s="245"/>
      <c r="G112" s="246"/>
      <c r="H112" s="246"/>
      <c r="J112" s="245"/>
    </row>
    <row r="113" spans="1:10" x14ac:dyDescent="0.2">
      <c r="A113" t="s">
        <v>250</v>
      </c>
      <c r="B113"/>
      <c r="C113"/>
      <c r="D113"/>
      <c r="E113"/>
      <c r="F113"/>
      <c r="G113"/>
      <c r="J113" s="247"/>
    </row>
  </sheetData>
  <sheetProtection selectLockedCells="1" selectUnlockedCells="1"/>
  <mergeCells count="105">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57" customWidth="1"/>
    <col min="2" max="2" width="14.5703125" style="157" customWidth="1"/>
    <col min="3" max="3" width="10.7109375" style="157" customWidth="1"/>
    <col min="4" max="4" width="12.140625" style="157" customWidth="1"/>
    <col min="5" max="5" width="17.28515625" style="157" customWidth="1"/>
    <col min="6" max="6" width="13.5703125" style="157" customWidth="1"/>
    <col min="7" max="7" width="30.42578125" style="157" customWidth="1"/>
    <col min="8" max="8" width="16.42578125" style="157" customWidth="1"/>
    <col min="9" max="12" width="13.5703125" style="157" hidden="1" customWidth="1"/>
    <col min="13" max="13" width="60.42578125" style="157" hidden="1" customWidth="1"/>
    <col min="14" max="14" width="59.7109375" style="157" hidden="1" customWidth="1"/>
    <col min="15" max="15" width="72.7109375" style="157" customWidth="1"/>
    <col min="16" max="18" width="10.7109375" style="157" customWidth="1"/>
    <col min="19" max="19" width="9.28515625" style="157" customWidth="1"/>
    <col min="20" max="20" width="10" style="157" customWidth="1"/>
    <col min="21" max="21" width="9.28515625" style="157" customWidth="1"/>
    <col min="22" max="22" width="9.5703125" style="157" customWidth="1"/>
    <col min="23" max="23" width="9.140625" style="157" customWidth="1"/>
    <col min="24" max="24" width="11" style="157" customWidth="1"/>
    <col min="25" max="25" width="11.140625" style="157" customWidth="1"/>
    <col min="26" max="26" width="11.7109375" style="157" customWidth="1"/>
    <col min="27" max="27" width="12.7109375" style="157" customWidth="1"/>
    <col min="28" max="29" width="13.7109375" style="157" customWidth="1"/>
    <col min="30" max="31" width="18.7109375" style="157" customWidth="1"/>
    <col min="32" max="16384" width="11.42578125" style="157"/>
  </cols>
  <sheetData>
    <row r="1" spans="1:26" ht="15.75" customHeight="1" x14ac:dyDescent="0.2"/>
    <row r="2" spans="1:26" ht="15.75" customHeight="1" x14ac:dyDescent="0.25">
      <c r="B2" s="69" t="s">
        <v>73</v>
      </c>
      <c r="C2" s="70"/>
      <c r="D2" s="158"/>
      <c r="E2" s="158"/>
      <c r="F2" s="158"/>
      <c r="G2" s="158"/>
      <c r="H2" s="224"/>
    </row>
    <row r="3" spans="1:26" ht="15.75" customHeight="1" x14ac:dyDescent="0.2">
      <c r="B3" s="73" t="str">
        <f>'E1plus 2022 (Katalog 2022)'!B3</f>
        <v>Musterkrankenhaus,   Musterstraße 48,    50000 Musterstadt</v>
      </c>
      <c r="C3" s="160"/>
      <c r="D3" s="160"/>
      <c r="E3" s="160"/>
      <c r="F3" s="160"/>
      <c r="G3" s="160"/>
      <c r="H3" s="225"/>
    </row>
    <row r="4" spans="1:26" ht="15.75" customHeight="1" x14ac:dyDescent="0.2"/>
    <row r="5" spans="1:26" s="162" customFormat="1" ht="20.25" customHeight="1" x14ac:dyDescent="0.3">
      <c r="B5" s="190" t="s">
        <v>239</v>
      </c>
      <c r="C5" s="190"/>
      <c r="H5" s="226"/>
      <c r="I5" s="226"/>
      <c r="J5" s="226"/>
      <c r="K5" s="226"/>
      <c r="L5" s="226"/>
      <c r="M5" s="226"/>
      <c r="N5" s="226"/>
    </row>
    <row r="6" spans="1:26" s="162" customFormat="1" ht="15.75" customHeight="1" x14ac:dyDescent="0.3">
      <c r="B6" s="190"/>
      <c r="C6" s="190"/>
    </row>
    <row r="7" spans="1:26" s="66" customFormat="1" ht="15.75" customHeight="1" x14ac:dyDescent="0.25">
      <c r="B7" s="80" t="s">
        <v>107</v>
      </c>
      <c r="C7" s="81"/>
      <c r="D7" s="81"/>
      <c r="E7" s="82"/>
      <c r="F7" s="82"/>
      <c r="G7" s="82"/>
      <c r="H7" s="84"/>
    </row>
    <row r="8" spans="1:26" s="66" customFormat="1" ht="15.75" customHeight="1" x14ac:dyDescent="0.25">
      <c r="B8" s="801" t="str">
        <f>IF('E1plus 2022 (Katalog 2022)'!$B$8="","",'E1plus 2022 (Katalog 2022)'!$B$8)</f>
        <v>Ist-Daten für das lfd. Kalenderjahr (2021) nach dem Katalog des Vereinbarungszeitraums (2022)</v>
      </c>
      <c r="C8" s="801"/>
      <c r="D8" s="801"/>
      <c r="E8" s="801"/>
      <c r="F8" s="801"/>
      <c r="G8" s="801"/>
      <c r="H8" s="227" t="str">
        <f>IF('E1plus 2022 (Katalog 2022)'!$G$8="","",'E1plus 2022 (Katalog 2022)'!$G$8)</f>
        <v/>
      </c>
      <c r="O8" s="164"/>
    </row>
    <row r="9" spans="1:26" s="66" customFormat="1" ht="15.75" customHeight="1" x14ac:dyDescent="0.25">
      <c r="B9" s="802" t="str">
        <f>IF('E1plus 2022 (Katalog 2022)'!$B$9="","",'E1plus 2022 (Katalog 2022)'!$B$9)</f>
        <v>Forderungs-Daten für den Vereinbarungszeitraum (2022) nach dem Katalog des Vereinbarungszeitraums (2022)</v>
      </c>
      <c r="C9" s="802"/>
      <c r="D9" s="802"/>
      <c r="E9" s="802"/>
      <c r="F9" s="802"/>
      <c r="G9" s="802"/>
      <c r="H9" s="121" t="str">
        <f>IF('E1plus 2022 (Katalog 2022)'!$G$9="","",'E1plus 2022 (Katalog 2022)'!$G$9)</f>
        <v/>
      </c>
      <c r="I9" s="228"/>
      <c r="J9" s="228"/>
      <c r="K9" s="228"/>
      <c r="L9" s="228"/>
      <c r="M9" s="228"/>
      <c r="N9" s="228"/>
      <c r="O9" s="164" t="s">
        <v>240</v>
      </c>
    </row>
    <row r="10" spans="1:26" s="66" customFormat="1" ht="15.75" customHeight="1" x14ac:dyDescent="0.25">
      <c r="B10" s="802" t="str">
        <f>IF('E1plus 2022 (Katalog 2022)'!$B$10="","",'E1plus 2022 (Katalog 2022)'!$B$10)</f>
        <v>Vereinbarungs-Daten für den Vereinbarungszeitraum (2022) nach dem Katalog des Vereinbarungszeitraums (2022)</v>
      </c>
      <c r="C10" s="802"/>
      <c r="D10" s="802"/>
      <c r="E10" s="802"/>
      <c r="F10" s="802"/>
      <c r="G10" s="802"/>
      <c r="H10" s="121" t="str">
        <f>IF('E1plus 2022 (Katalog 2022)'!$G$10="","",'E1plus 2022 (Katalog 2022)'!$G$10)</f>
        <v>x</v>
      </c>
      <c r="I10" s="157"/>
      <c r="J10" s="157"/>
      <c r="K10" s="157"/>
      <c r="L10" s="157"/>
      <c r="M10" s="157"/>
      <c r="N10" s="157"/>
    </row>
    <row r="11" spans="1:26" ht="15.75" customHeight="1" thickBot="1" x14ac:dyDescent="0.3">
      <c r="B11" s="804" t="str">
        <f>IF('E1plus 2022 (Katalog 2022)'!$B$11="","",'E1plus 2022 (Katalog 2022)'!$B$11)</f>
        <v>Überlieger 2021/2022 (Katalog 2022)</v>
      </c>
      <c r="C11" s="804"/>
      <c r="D11" s="804"/>
      <c r="E11" s="804"/>
      <c r="F11" s="804"/>
      <c r="G11" s="804"/>
      <c r="H11" s="122" t="str">
        <f>IF('E1plus 2022 (Katalog 2022)'!$G$11="","",'E1plus 2022 (Katalog 2022)'!$G$11)</f>
        <v/>
      </c>
    </row>
    <row r="12" spans="1:26" ht="26.25" customHeight="1" x14ac:dyDescent="0.25">
      <c r="B12" s="198" t="s">
        <v>12071</v>
      </c>
      <c r="C12" s="198"/>
      <c r="D12" s="91"/>
      <c r="E12" s="91"/>
      <c r="F12" s="165"/>
      <c r="G12" s="92"/>
      <c r="H12" s="229"/>
      <c r="I12" s="229"/>
      <c r="J12" s="229"/>
      <c r="K12" s="229"/>
      <c r="L12" s="229"/>
      <c r="M12" s="229"/>
      <c r="N12" s="229"/>
    </row>
    <row r="13" spans="1:26" ht="15.75" customHeight="1" x14ac:dyDescent="0.2"/>
    <row r="14" spans="1:26" ht="19.5" customHeight="1" x14ac:dyDescent="0.2">
      <c r="A14" s="770" t="s">
        <v>242</v>
      </c>
      <c r="B14" s="803" t="s">
        <v>243</v>
      </c>
      <c r="C14" s="771" t="s">
        <v>190</v>
      </c>
      <c r="D14" s="770" t="s">
        <v>192</v>
      </c>
      <c r="E14" s="773" t="s">
        <v>244</v>
      </c>
      <c r="F14" s="770" t="s">
        <v>114</v>
      </c>
      <c r="G14" s="770"/>
      <c r="H14" s="770"/>
      <c r="I14" s="806" t="s">
        <v>195</v>
      </c>
      <c r="J14" s="806" t="s">
        <v>251</v>
      </c>
      <c r="K14" s="810" t="s">
        <v>7665</v>
      </c>
      <c r="L14" s="810" t="s">
        <v>7666</v>
      </c>
      <c r="M14" s="810" t="s">
        <v>7132</v>
      </c>
      <c r="N14" s="810" t="s">
        <v>7667</v>
      </c>
      <c r="O14" s="776" t="s">
        <v>245</v>
      </c>
      <c r="P14"/>
      <c r="Q14"/>
      <c r="R14"/>
      <c r="S14"/>
      <c r="T14"/>
      <c r="U14"/>
      <c r="V14"/>
      <c r="W14"/>
      <c r="X14"/>
      <c r="Y14" s="168"/>
      <c r="Z14" s="169"/>
    </row>
    <row r="15" spans="1:26" ht="19.5" customHeight="1" x14ac:dyDescent="0.2">
      <c r="A15" s="770"/>
      <c r="B15" s="803"/>
      <c r="C15" s="771"/>
      <c r="D15" s="770"/>
      <c r="E15" s="773"/>
      <c r="F15" s="770"/>
      <c r="G15" s="770"/>
      <c r="H15" s="770"/>
      <c r="I15" s="806"/>
      <c r="J15" s="806"/>
      <c r="K15" s="806"/>
      <c r="L15" s="806"/>
      <c r="M15" s="806"/>
      <c r="N15" s="806"/>
      <c r="O15" s="776"/>
      <c r="P15"/>
      <c r="Q15"/>
      <c r="R15"/>
      <c r="S15"/>
      <c r="T15"/>
      <c r="U15"/>
      <c r="V15"/>
      <c r="W15"/>
      <c r="X15"/>
      <c r="Y15" s="168"/>
    </row>
    <row r="16" spans="1:26" ht="19.5" customHeight="1" x14ac:dyDescent="0.2">
      <c r="A16" s="770"/>
      <c r="B16" s="803"/>
      <c r="C16" s="771"/>
      <c r="D16" s="770"/>
      <c r="E16" s="773"/>
      <c r="F16" s="770"/>
      <c r="G16" s="770"/>
      <c r="H16" s="770"/>
      <c r="I16" s="806"/>
      <c r="J16" s="806"/>
      <c r="K16" s="806"/>
      <c r="L16" s="806"/>
      <c r="M16" s="806"/>
      <c r="N16" s="806"/>
      <c r="O16" s="776"/>
      <c r="P16"/>
      <c r="Q16"/>
      <c r="R16"/>
      <c r="S16"/>
      <c r="T16"/>
      <c r="U16"/>
      <c r="V16"/>
      <c r="W16"/>
      <c r="X16"/>
      <c r="Y16" s="169"/>
    </row>
    <row r="17" spans="1:24" ht="19.5" customHeight="1" x14ac:dyDescent="0.2">
      <c r="A17" s="770"/>
      <c r="B17" s="803"/>
      <c r="C17" s="771"/>
      <c r="D17" s="770"/>
      <c r="E17" s="773"/>
      <c r="F17" s="770"/>
      <c r="G17" s="770"/>
      <c r="H17" s="770"/>
      <c r="I17" s="806"/>
      <c r="J17" s="806"/>
      <c r="K17" s="806"/>
      <c r="L17" s="806"/>
      <c r="M17" s="806"/>
      <c r="N17" s="806"/>
      <c r="O17" s="776"/>
      <c r="P17"/>
      <c r="Q17"/>
      <c r="R17"/>
      <c r="S17"/>
      <c r="T17"/>
      <c r="U17"/>
      <c r="V17"/>
      <c r="W17"/>
      <c r="X17"/>
    </row>
    <row r="18" spans="1:24" ht="19.5" customHeight="1" x14ac:dyDescent="0.2">
      <c r="A18" s="770"/>
      <c r="B18" s="803"/>
      <c r="C18" s="771"/>
      <c r="D18" s="770"/>
      <c r="E18" s="773"/>
      <c r="F18" s="770"/>
      <c r="G18" s="770"/>
      <c r="H18" s="770"/>
      <c r="I18" s="806"/>
      <c r="J18" s="806"/>
      <c r="K18" s="806"/>
      <c r="L18" s="806"/>
      <c r="M18" s="806"/>
      <c r="N18" s="806"/>
      <c r="O18" s="776"/>
      <c r="P18"/>
      <c r="Q18"/>
      <c r="R18"/>
      <c r="S18"/>
      <c r="T18"/>
      <c r="U18"/>
      <c r="V18"/>
      <c r="W18"/>
      <c r="X18"/>
    </row>
    <row r="19" spans="1:24" s="175" customFormat="1" ht="12.75" customHeight="1" x14ac:dyDescent="0.2">
      <c r="A19" s="171">
        <v>1</v>
      </c>
      <c r="B19" s="171">
        <v>2</v>
      </c>
      <c r="C19" s="171">
        <v>3</v>
      </c>
      <c r="D19" s="171">
        <v>4</v>
      </c>
      <c r="E19" s="172">
        <v>5</v>
      </c>
      <c r="F19" s="778">
        <v>6</v>
      </c>
      <c r="G19" s="778"/>
      <c r="H19" s="778"/>
      <c r="I19" s="230" t="e">
        <f>LOOKUP("dt_marker01",#REF!,#REF!)</f>
        <v>#REF!</v>
      </c>
      <c r="J19" s="230"/>
      <c r="K19" s="230"/>
      <c r="L19" s="230"/>
      <c r="M19" s="230"/>
      <c r="N19" s="230"/>
      <c r="O19" s="248">
        <v>7</v>
      </c>
      <c r="P19" s="174"/>
      <c r="Q19" s="174"/>
      <c r="R19" s="174"/>
      <c r="S19" s="174"/>
      <c r="T19" s="174"/>
      <c r="U19" s="174"/>
      <c r="V19" s="174"/>
      <c r="W19" s="174"/>
      <c r="X19" s="174"/>
    </row>
    <row r="20" spans="1:24" s="175" customFormat="1" ht="12.75" customHeight="1" x14ac:dyDescent="0.2">
      <c r="A20" s="249" t="s">
        <v>7668</v>
      </c>
      <c r="B20" s="250"/>
      <c r="C20" s="251">
        <f>SUMIF($K23:$K112,1,$C23:$C112)</f>
        <v>2</v>
      </c>
      <c r="D20" s="250"/>
      <c r="E20" s="252">
        <f>SUMIF($K23:$K112,1,$E23:$E112)</f>
        <v>20</v>
      </c>
      <c r="F20" s="807"/>
      <c r="G20" s="807"/>
      <c r="H20" s="807"/>
      <c r="I20" s="253"/>
      <c r="J20" s="254"/>
      <c r="K20" s="254"/>
      <c r="L20" s="254"/>
      <c r="M20" s="254"/>
      <c r="N20" s="254"/>
      <c r="O20" s="255"/>
      <c r="P20" s="174"/>
      <c r="Q20" s="174"/>
      <c r="R20" s="174"/>
      <c r="S20" s="174"/>
      <c r="T20" s="174"/>
      <c r="U20" s="174"/>
      <c r="V20" s="174"/>
      <c r="W20" s="174"/>
      <c r="X20" s="174"/>
    </row>
    <row r="21" spans="1:24" s="175" customFormat="1" ht="42.75" customHeight="1" x14ac:dyDescent="0.2">
      <c r="A21" s="468" t="s">
        <v>7669</v>
      </c>
      <c r="B21" s="256"/>
      <c r="C21" s="232">
        <f>SUMIF($L23:$L112,1,$C23:$C112)</f>
        <v>8</v>
      </c>
      <c r="D21" s="256"/>
      <c r="E21" s="234">
        <f>SUMIF($L23:$L112,1,$E23:$E112)</f>
        <v>23</v>
      </c>
      <c r="F21" s="808"/>
      <c r="G21" s="808"/>
      <c r="H21" s="808"/>
      <c r="I21" s="257"/>
      <c r="J21" s="230"/>
      <c r="K21" s="230"/>
      <c r="L21" s="230"/>
      <c r="M21" s="230"/>
      <c r="N21" s="230"/>
      <c r="O21" s="258"/>
      <c r="P21" s="174"/>
      <c r="Q21" s="174"/>
      <c r="R21" s="174"/>
      <c r="S21" s="174"/>
      <c r="T21" s="174"/>
      <c r="U21" s="174"/>
      <c r="V21" s="174"/>
      <c r="W21" s="174"/>
      <c r="X21" s="174"/>
    </row>
    <row r="22" spans="1:24" s="175" customFormat="1" ht="15.75" customHeight="1" x14ac:dyDescent="0.2">
      <c r="A22" s="259" t="s">
        <v>246</v>
      </c>
      <c r="B22" s="260"/>
      <c r="C22" s="261">
        <f>SUM(C23:C112)</f>
        <v>10</v>
      </c>
      <c r="D22" s="262"/>
      <c r="E22" s="263">
        <f>SUM(E23:E112)</f>
        <v>43</v>
      </c>
      <c r="F22" s="809"/>
      <c r="G22" s="809"/>
      <c r="H22" s="809"/>
      <c r="I22" s="264"/>
      <c r="J22" s="264"/>
      <c r="K22" s="264"/>
      <c r="L22" s="264"/>
      <c r="M22" s="264"/>
      <c r="N22" s="264"/>
      <c r="O22" s="265"/>
    </row>
    <row r="23" spans="1:24" ht="28.9" customHeight="1" x14ac:dyDescent="0.2">
      <c r="A23" s="266" t="s">
        <v>7372</v>
      </c>
      <c r="B23" s="266" t="s">
        <v>252</v>
      </c>
      <c r="C23" s="267">
        <v>2</v>
      </c>
      <c r="D23" s="217">
        <v>10</v>
      </c>
      <c r="E23" s="218">
        <f t="shared" ref="E23:E113" si="0">IF(A23="","",C23*D23)</f>
        <v>20</v>
      </c>
      <c r="F23" s="805" t="str">
        <f>IF(A23="","",IF(ISERROR(VLOOKUP(A23,'Anlage 4'!$A:$C,3,FALSE)),"Kein ZE gemäß FPV!",IF(ISERROR(FIND($I$19,VLOOKUP(A23,'Anlage 4'!$A:$C,2,FALSE))),VLOOKUP(A23,'Anlage 4'!$A:$C,3,FALSE),"Kein zugelassenes Medikament!")))</f>
        <v>Behandlung von Blutern mit Blutgerinnungsfaktoren</v>
      </c>
      <c r="G23" s="805"/>
      <c r="H23" s="805"/>
      <c r="I23" s="239"/>
      <c r="J23" s="239" t="str">
        <f>"_" &amp; REPLACE($A23,7,1,"")</f>
        <v>_ZE202297</v>
      </c>
      <c r="K23" s="239">
        <f>IF(_DTInternal!$A$2='E3.2 Bluterentgelte'!$A23,1,0)</f>
        <v>1</v>
      </c>
      <c r="L23" s="239">
        <f>IF(OR(_DTInternal!$A$3='E3.2 Bluterentgelte'!$A23,_DTInternal!$A$4='E3.2 Bluterentgelte'!$A23,_DTInternal!$A$5='E3.2 Bluterentgelte'!$A23),1,0)</f>
        <v>0</v>
      </c>
      <c r="M23" s="239" t="str">
        <f t="shared" ref="M23:M113" si="1">IF($B23="","",IF(ISERROR(VLOOKUP($B23,ZE97VALUES,2,FALSE)),"Kein zulässiger OPS-Kode für das ZE!",VLOOKUP($B23,ZE97VALUES,2,FALSE)))</f>
        <v>Transfusion von Plasmabestandteilen und gentechnisch hergestellten Plasmaproteinen: Rekombinanter aktivierter Faktor VII</v>
      </c>
      <c r="N23" s="239" t="str">
        <f t="shared" ref="N23:N54" si="2">IF($B23="","",IF(ISERROR(VLOOKUP($B23,ZE137xVALUES,2,FALSE)),"Kein zulässiger OPS-Kode für das ZE!",VLOOKUP($B23,ZE137xVALUES,2,FALSE)))</f>
        <v>Transfusion von Plasmabestandteilen und gentechnisch hergestellten Plasmaproteinen: Rekombinanter aktivierter Faktor VII</v>
      </c>
      <c r="O23" s="238" t="str">
        <f t="shared" ref="O23:O113" si="3">IF($B23="","",IF($K23=1,$M23,IF($L23=1,$N23,"Kein zulässiger OPS-Code")))</f>
        <v>Transfusion von Plasmabestandteilen und gentechnisch hergestellten Plasmaproteinen: Rekombinanter aktivierter Faktor VII</v>
      </c>
      <c r="P23" s="91"/>
      <c r="Q23" s="91"/>
      <c r="R23"/>
      <c r="S23"/>
      <c r="T23"/>
      <c r="U23"/>
      <c r="V23"/>
      <c r="W23"/>
      <c r="X23"/>
    </row>
    <row r="24" spans="1:24" ht="25.5" x14ac:dyDescent="0.2">
      <c r="A24" s="266" t="s">
        <v>7406</v>
      </c>
      <c r="B24" s="266" t="s">
        <v>252</v>
      </c>
      <c r="C24" s="267">
        <v>1</v>
      </c>
      <c r="D24" s="217">
        <v>5</v>
      </c>
      <c r="E24" s="218">
        <f t="shared" si="0"/>
        <v>5</v>
      </c>
      <c r="F24" s="805" t="str">
        <f>IF(A24="","",IF(ISERROR(VLOOKUP(A24,'Anlage 4'!$A:$C,3,FALSE)),"Kein ZE gemäß FPV!",IF(ISERROR(FIND($I$19,VLOOKUP(A24,'Anlage 4'!$A:$C,2,FALSE))),VLOOKUP(A24,'Anlage 4'!$A:$C,3,FALSE),"Kein zugelassenes Medikament!")))</f>
        <v>Gabe von rekombinantem aktiviertem Faktor VII</v>
      </c>
      <c r="G24" s="805"/>
      <c r="H24" s="805"/>
      <c r="I24" s="239"/>
      <c r="J24" s="239" t="str">
        <f t="shared" ref="J24:J87" si="4">"_" &amp; REPLACE($A24,7,1,"")</f>
        <v>_ZE2022137</v>
      </c>
      <c r="K24" s="239">
        <f>IF(_DTInternal!$A$2='E3.2 Bluterentgelte'!$A24,1,0)</f>
        <v>0</v>
      </c>
      <c r="L24" s="239">
        <f>IF(OR(_DTInternal!$A$3='E3.2 Bluterentgelte'!$A24,_DTInternal!$A$4='E3.2 Bluterentgelte'!$A24,_DTInternal!$A$5='E3.2 Bluterentgelte'!$A24),1,0)</f>
        <v>1</v>
      </c>
      <c r="M24" s="239" t="str">
        <f t="shared" si="1"/>
        <v>Transfusion von Plasmabestandteilen und gentechnisch hergestellten Plasmaproteinen: Rekombinanter aktivierter Faktor VII</v>
      </c>
      <c r="N24" s="239" t="str">
        <f t="shared" si="2"/>
        <v>Transfusion von Plasmabestandteilen und gentechnisch hergestellten Plasmaproteinen: Rekombinanter aktivierter Faktor VII</v>
      </c>
      <c r="O24" s="238" t="str">
        <f t="shared" si="3"/>
        <v>Transfusion von Plasmabestandteilen und gentechnisch hergestellten Plasmaproteinen: Rekombinanter aktivierter Faktor VII</v>
      </c>
      <c r="P24" s="91"/>
      <c r="Q24" s="91"/>
      <c r="R24"/>
      <c r="S24"/>
      <c r="T24"/>
      <c r="U24"/>
      <c r="V24"/>
      <c r="W24"/>
      <c r="X24"/>
    </row>
    <row r="25" spans="1:24" ht="25.5" x14ac:dyDescent="0.2">
      <c r="A25" s="266" t="s">
        <v>7407</v>
      </c>
      <c r="B25" s="266" t="s">
        <v>5946</v>
      </c>
      <c r="C25" s="267">
        <v>3</v>
      </c>
      <c r="D25" s="217">
        <v>2</v>
      </c>
      <c r="E25" s="218">
        <f t="shared" si="0"/>
        <v>6</v>
      </c>
      <c r="F25" s="805" t="str">
        <f>IF(A25="","",IF(ISERROR(VLOOKUP(A25,'Anlage 4'!$A:$C,3,FALSE)),"Kein ZE gemäß FPV!",IF(ISERROR(FIND($I$19,VLOOKUP(A25,'Anlage 4'!$A:$C,2,FALSE))),VLOOKUP(A25,'Anlage 4'!$A:$C,3,FALSE),"Kein zugelassenes Medikament!")))</f>
        <v>Gabe von Fibrinogenkonzentrat</v>
      </c>
      <c r="G25" s="805"/>
      <c r="H25" s="805"/>
      <c r="I25" s="239"/>
      <c r="J25" s="239" t="str">
        <f t="shared" si="4"/>
        <v>_ZE2022138</v>
      </c>
      <c r="K25" s="239">
        <f>IF(_DTInternal!$A$2='E3.2 Bluterentgelte'!$A25,1,0)</f>
        <v>0</v>
      </c>
      <c r="L25" s="239">
        <f>IF(OR(_DTInternal!$A$3='E3.2 Bluterentgelte'!$A25,_DTInternal!$A$4='E3.2 Bluterentgelte'!$A25,_DTInternal!$A$5='E3.2 Bluterentgelte'!$A25),1,0)</f>
        <v>1</v>
      </c>
      <c r="M25" s="239" t="str">
        <f t="shared" si="1"/>
        <v>Transfusion von Plasmabestandteilen und gentechnisch hergestellten Plasmaproteinen: Fibrinogenkonzentrat</v>
      </c>
      <c r="N25" s="239" t="str">
        <f t="shared" si="2"/>
        <v>Transfusion von Plasmabestandteilen und gentechnisch hergestellten Plasmaproteinen: Fibrinogenkonzentrat</v>
      </c>
      <c r="O25" s="238" t="str">
        <f t="shared" si="3"/>
        <v>Transfusion von Plasmabestandteilen und gentechnisch hergestellten Plasmaproteinen: Fibrinogenkonzentrat</v>
      </c>
      <c r="P25" s="91"/>
      <c r="Q25" s="91"/>
      <c r="R25"/>
      <c r="S25"/>
      <c r="T25"/>
      <c r="U25"/>
      <c r="V25"/>
      <c r="W25"/>
      <c r="X25"/>
    </row>
    <row r="26" spans="1:24" ht="25.5" x14ac:dyDescent="0.2">
      <c r="A26" s="266" t="s">
        <v>7408</v>
      </c>
      <c r="B26" s="266" t="s">
        <v>5936</v>
      </c>
      <c r="C26" s="267">
        <v>4</v>
      </c>
      <c r="D26" s="217">
        <v>3</v>
      </c>
      <c r="E26" s="218">
        <f t="shared" si="0"/>
        <v>12</v>
      </c>
      <c r="F26" s="805" t="str">
        <f>IF(A26="","",IF(ISERROR(VLOOKUP(A26,'Anlage 4'!$A:$C,3,FALSE)),"Kein ZE gemäß FPV!",IF(ISERROR(FIND($I$19,VLOOKUP(A26,'Anlage 4'!$A:$C,2,FALSE))),VLOOKUP(A26,'Anlage 4'!$A:$C,3,FALSE),"Kein zugelassenes Medikament!")))</f>
        <v>Gabe von Blutgerinnungsfaktoren</v>
      </c>
      <c r="G26" s="805"/>
      <c r="H26" s="805"/>
      <c r="I26" s="239"/>
      <c r="J26" s="239" t="str">
        <f t="shared" si="4"/>
        <v>_ZE2022139</v>
      </c>
      <c r="K26" s="239">
        <f>IF(_DTInternal!$A$2='E3.2 Bluterentgelte'!$A26,1,0)</f>
        <v>0</v>
      </c>
      <c r="L26" s="239">
        <f>IF(OR(_DTInternal!$A$3='E3.2 Bluterentgelte'!$A26,_DTInternal!$A$4='E3.2 Bluterentgelte'!$A26,_DTInternal!$A$5='E3.2 Bluterentgelte'!$A26),1,0)</f>
        <v>1</v>
      </c>
      <c r="M26" s="239" t="str">
        <f t="shared" si="1"/>
        <v>Transfusion von Plasmabestandteilen und gentechnisch hergestellten Plasmaproteinen: Rekombinanter Faktor IX</v>
      </c>
      <c r="N26" s="239" t="str">
        <f t="shared" si="2"/>
        <v>Transfusion von Plasmabestandteilen und gentechnisch hergestellten Plasmaproteinen: Rekombinanter Faktor IX</v>
      </c>
      <c r="O26" s="238" t="str">
        <f t="shared" si="3"/>
        <v>Transfusion von Plasmabestandteilen und gentechnisch hergestellten Plasmaproteinen: Rekombinanter Faktor IX</v>
      </c>
      <c r="P26" s="91"/>
      <c r="Q26" s="91"/>
      <c r="R26"/>
      <c r="S26"/>
      <c r="T26"/>
      <c r="U26"/>
      <c r="V26"/>
      <c r="W26"/>
      <c r="X26"/>
    </row>
    <row r="27" spans="1:24" x14ac:dyDescent="0.2">
      <c r="A27" s="266"/>
      <c r="B27" s="266"/>
      <c r="C27" s="267"/>
      <c r="D27" s="217"/>
      <c r="E27" s="218" t="str">
        <f t="shared" si="0"/>
        <v/>
      </c>
      <c r="F27" s="805" t="str">
        <f>IF(A27="","",IF(ISERROR(VLOOKUP(A27,'Anlage 4'!$A:$C,3,FALSE)),"Kein ZE gemäß FPV!",IF(ISERROR(FIND($I$19,VLOOKUP(A27,'Anlage 4'!$A:$C,2,FALSE))),VLOOKUP(A27,'Anlage 4'!$A:$C,3,FALSE),"Kein zugelassenes Medikament!")))</f>
        <v/>
      </c>
      <c r="G27" s="805"/>
      <c r="H27" s="805"/>
      <c r="I27" s="239"/>
      <c r="J27" s="239" t="str">
        <f t="shared" si="4"/>
        <v>_</v>
      </c>
      <c r="K27" s="239">
        <f>IF(_DTInternal!$A$2='E3.2 Bluterentgelte'!$A27,1,0)</f>
        <v>0</v>
      </c>
      <c r="L27" s="239">
        <f>IF(OR(_DTInternal!$A$3='E3.2 Bluterentgelte'!$A27,_DTInternal!$A$4='E3.2 Bluterentgelte'!$A27,_DTInternal!$A$5='E3.2 Bluterentgelte'!$A27),1,0)</f>
        <v>0</v>
      </c>
      <c r="M27" s="239" t="str">
        <f t="shared" si="1"/>
        <v/>
      </c>
      <c r="N27" s="239" t="str">
        <f t="shared" si="2"/>
        <v/>
      </c>
      <c r="O27" s="238" t="str">
        <f t="shared" si="3"/>
        <v/>
      </c>
      <c r="P27" s="91"/>
      <c r="Q27" s="91"/>
      <c r="R27"/>
      <c r="S27"/>
      <c r="T27"/>
      <c r="U27"/>
      <c r="V27"/>
      <c r="W27"/>
      <c r="X27"/>
    </row>
    <row r="28" spans="1:24" x14ac:dyDescent="0.2">
      <c r="A28" s="266"/>
      <c r="B28" s="266"/>
      <c r="C28" s="267"/>
      <c r="D28" s="217"/>
      <c r="E28" s="218" t="str">
        <f t="shared" si="0"/>
        <v/>
      </c>
      <c r="F28" s="805" t="str">
        <f>IF(A28="","",IF(ISERROR(VLOOKUP(A28,'Anlage 4'!$A:$C,3,FALSE)),"Kein ZE gemäß FPV!",IF(ISERROR(FIND($I$19,VLOOKUP(A28,'Anlage 4'!$A:$C,2,FALSE))),VLOOKUP(A28,'Anlage 4'!$A:$C,3,FALSE),"Kein zugelassenes Medikament!")))</f>
        <v/>
      </c>
      <c r="G28" s="805"/>
      <c r="H28" s="805"/>
      <c r="I28" s="239"/>
      <c r="J28" s="239" t="str">
        <f t="shared" si="4"/>
        <v>_</v>
      </c>
      <c r="K28" s="239">
        <f>IF(_DTInternal!$A$2='E3.2 Bluterentgelte'!$A28,1,0)</f>
        <v>0</v>
      </c>
      <c r="L28" s="239">
        <f>IF(OR(_DTInternal!$A$3='E3.2 Bluterentgelte'!$A28,_DTInternal!$A$4='E3.2 Bluterentgelte'!$A28,_DTInternal!$A$5='E3.2 Bluterentgelte'!$A28),1,0)</f>
        <v>0</v>
      </c>
      <c r="M28" s="239" t="str">
        <f t="shared" si="1"/>
        <v/>
      </c>
      <c r="N28" s="239" t="str">
        <f t="shared" si="2"/>
        <v/>
      </c>
      <c r="O28" s="238" t="str">
        <f t="shared" si="3"/>
        <v/>
      </c>
      <c r="P28" s="91"/>
      <c r="Q28" s="91"/>
      <c r="R28"/>
      <c r="S28"/>
      <c r="T28"/>
      <c r="U28"/>
      <c r="V28"/>
      <c r="W28"/>
      <c r="X28"/>
    </row>
    <row r="29" spans="1:24" x14ac:dyDescent="0.2">
      <c r="A29" s="266"/>
      <c r="B29" s="266"/>
      <c r="C29" s="267"/>
      <c r="D29" s="217"/>
      <c r="E29" s="218" t="str">
        <f t="shared" si="0"/>
        <v/>
      </c>
      <c r="F29" s="805" t="str">
        <f>IF(A29="","",IF(ISERROR(VLOOKUP(A29,'Anlage 4'!$A:$C,3,FALSE)),"Kein ZE gemäß FPV!",IF(ISERROR(FIND($I$19,VLOOKUP(A29,'Anlage 4'!$A:$C,2,FALSE))),VLOOKUP(A29,'Anlage 4'!$A:$C,3,FALSE),"Kein zugelassenes Medikament!")))</f>
        <v/>
      </c>
      <c r="G29" s="805"/>
      <c r="H29" s="805"/>
      <c r="I29" s="239"/>
      <c r="J29" s="239" t="str">
        <f t="shared" si="4"/>
        <v>_</v>
      </c>
      <c r="K29" s="239">
        <f>IF(_DTInternal!$A$2='E3.2 Bluterentgelte'!$A29,1,0)</f>
        <v>0</v>
      </c>
      <c r="L29" s="239">
        <f>IF(OR(_DTInternal!$A$3='E3.2 Bluterentgelte'!$A29,_DTInternal!$A$4='E3.2 Bluterentgelte'!$A29,_DTInternal!$A$5='E3.2 Bluterentgelte'!$A29),1,0)</f>
        <v>0</v>
      </c>
      <c r="M29" s="239" t="str">
        <f t="shared" si="1"/>
        <v/>
      </c>
      <c r="N29" s="239" t="str">
        <f t="shared" si="2"/>
        <v/>
      </c>
      <c r="O29" s="238" t="str">
        <f t="shared" si="3"/>
        <v/>
      </c>
      <c r="P29" s="91"/>
      <c r="Q29" s="91"/>
      <c r="R29"/>
      <c r="S29"/>
      <c r="T29"/>
      <c r="U29"/>
      <c r="V29"/>
      <c r="W29"/>
      <c r="X29"/>
    </row>
    <row r="30" spans="1:24" x14ac:dyDescent="0.2">
      <c r="A30" s="266"/>
      <c r="B30" s="266"/>
      <c r="C30" s="267"/>
      <c r="D30" s="217"/>
      <c r="E30" s="218" t="str">
        <f t="shared" si="0"/>
        <v/>
      </c>
      <c r="F30" s="805" t="str">
        <f>IF(A30="","",IF(ISERROR(VLOOKUP(A30,'Anlage 4'!$A:$C,3,FALSE)),"Kein ZE gemäß FPV!",IF(ISERROR(FIND($I$19,VLOOKUP(A30,'Anlage 4'!$A:$C,2,FALSE))),VLOOKUP(A30,'Anlage 4'!$A:$C,3,FALSE),"Kein zugelassenes Medikament!")))</f>
        <v/>
      </c>
      <c r="G30" s="805"/>
      <c r="H30" s="805"/>
      <c r="I30" s="239"/>
      <c r="J30" s="239" t="str">
        <f t="shared" si="4"/>
        <v>_</v>
      </c>
      <c r="K30" s="239">
        <f>IF(_DTInternal!$A$2='E3.2 Bluterentgelte'!$A30,1,0)</f>
        <v>0</v>
      </c>
      <c r="L30" s="239">
        <f>IF(OR(_DTInternal!$A$3='E3.2 Bluterentgelte'!$A30,_DTInternal!$A$4='E3.2 Bluterentgelte'!$A30,_DTInternal!$A$5='E3.2 Bluterentgelte'!$A30),1,0)</f>
        <v>0</v>
      </c>
      <c r="M30" s="239" t="str">
        <f t="shared" si="1"/>
        <v/>
      </c>
      <c r="N30" s="239" t="str">
        <f t="shared" si="2"/>
        <v/>
      </c>
      <c r="O30" s="238" t="str">
        <f t="shared" si="3"/>
        <v/>
      </c>
      <c r="P30" s="91"/>
      <c r="Q30" s="91"/>
      <c r="R30"/>
      <c r="S30"/>
      <c r="T30"/>
      <c r="U30"/>
      <c r="V30"/>
      <c r="W30"/>
      <c r="X30"/>
    </row>
    <row r="31" spans="1:24" x14ac:dyDescent="0.2">
      <c r="A31" s="266"/>
      <c r="B31" s="266"/>
      <c r="C31" s="267"/>
      <c r="D31" s="217"/>
      <c r="E31" s="218" t="str">
        <f t="shared" si="0"/>
        <v/>
      </c>
      <c r="F31" s="805" t="str">
        <f>IF(A31="","",IF(ISERROR(VLOOKUP(A31,'Anlage 4'!$A:$C,3,FALSE)),"Kein ZE gemäß FPV!",IF(ISERROR(FIND($I$19,VLOOKUP(A31,'Anlage 4'!$A:$C,2,FALSE))),VLOOKUP(A31,'Anlage 4'!$A:$C,3,FALSE),"Kein zugelassenes Medikament!")))</f>
        <v/>
      </c>
      <c r="G31" s="805"/>
      <c r="H31" s="805"/>
      <c r="I31" s="239"/>
      <c r="J31" s="239" t="str">
        <f t="shared" si="4"/>
        <v>_</v>
      </c>
      <c r="K31" s="239">
        <f>IF(_DTInternal!$A$2='E3.2 Bluterentgelte'!$A31,1,0)</f>
        <v>0</v>
      </c>
      <c r="L31" s="239">
        <f>IF(OR(_DTInternal!$A$3='E3.2 Bluterentgelte'!$A31,_DTInternal!$A$4='E3.2 Bluterentgelte'!$A31,_DTInternal!$A$5='E3.2 Bluterentgelte'!$A31),1,0)</f>
        <v>0</v>
      </c>
      <c r="M31" s="239" t="str">
        <f t="shared" si="1"/>
        <v/>
      </c>
      <c r="N31" s="239" t="str">
        <f t="shared" si="2"/>
        <v/>
      </c>
      <c r="O31" s="238" t="str">
        <f t="shared" si="3"/>
        <v/>
      </c>
      <c r="P31" s="91"/>
      <c r="Q31" s="91"/>
      <c r="R31"/>
      <c r="S31"/>
      <c r="T31"/>
      <c r="U31"/>
      <c r="V31"/>
      <c r="W31"/>
      <c r="X31"/>
    </row>
    <row r="32" spans="1:24" x14ac:dyDescent="0.2">
      <c r="A32" s="266"/>
      <c r="B32" s="266"/>
      <c r="C32" s="267"/>
      <c r="D32" s="217"/>
      <c r="E32" s="218" t="str">
        <f t="shared" si="0"/>
        <v/>
      </c>
      <c r="F32" s="805" t="str">
        <f>IF(A32="","",IF(ISERROR(VLOOKUP(A32,'Anlage 4'!$A:$C,3,FALSE)),"Kein ZE gemäß FPV!",IF(ISERROR(FIND($I$19,VLOOKUP(A32,'Anlage 4'!$A:$C,2,FALSE))),VLOOKUP(A32,'Anlage 4'!$A:$C,3,FALSE),"Kein zugelassenes Medikament!")))</f>
        <v/>
      </c>
      <c r="G32" s="805"/>
      <c r="H32" s="805"/>
      <c r="I32" s="239"/>
      <c r="J32" s="239" t="str">
        <f t="shared" si="4"/>
        <v>_</v>
      </c>
      <c r="K32" s="239">
        <f>IF(_DTInternal!$A$2='E3.2 Bluterentgelte'!$A32,1,0)</f>
        <v>0</v>
      </c>
      <c r="L32" s="239">
        <f>IF(OR(_DTInternal!$A$3='E3.2 Bluterentgelte'!$A32,_DTInternal!$A$4='E3.2 Bluterentgelte'!$A32,_DTInternal!$A$5='E3.2 Bluterentgelte'!$A32),1,0)</f>
        <v>0</v>
      </c>
      <c r="M32" s="239" t="str">
        <f t="shared" si="1"/>
        <v/>
      </c>
      <c r="N32" s="239" t="str">
        <f t="shared" si="2"/>
        <v/>
      </c>
      <c r="O32" s="238" t="str">
        <f t="shared" si="3"/>
        <v/>
      </c>
      <c r="P32" s="91"/>
      <c r="Q32" s="91"/>
      <c r="R32"/>
      <c r="S32"/>
      <c r="T32"/>
      <c r="U32"/>
      <c r="V32"/>
      <c r="W32"/>
      <c r="X32"/>
    </row>
    <row r="33" spans="1:24" x14ac:dyDescent="0.2">
      <c r="A33" s="266"/>
      <c r="B33" s="266"/>
      <c r="C33" s="267"/>
      <c r="D33" s="217"/>
      <c r="E33" s="218" t="str">
        <f t="shared" si="0"/>
        <v/>
      </c>
      <c r="F33" s="805" t="str">
        <f>IF(A33="","",IF(ISERROR(VLOOKUP(A33,'Anlage 4'!$A:$C,3,FALSE)),"Kein ZE gemäß FPV!",IF(ISERROR(FIND($I$19,VLOOKUP(A33,'Anlage 4'!$A:$C,2,FALSE))),VLOOKUP(A33,'Anlage 4'!$A:$C,3,FALSE),"Kein zugelassenes Medikament!")))</f>
        <v/>
      </c>
      <c r="G33" s="805"/>
      <c r="H33" s="805"/>
      <c r="I33" s="239"/>
      <c r="J33" s="239" t="str">
        <f t="shared" si="4"/>
        <v>_</v>
      </c>
      <c r="K33" s="239">
        <f>IF(_DTInternal!$A$2='E3.2 Bluterentgelte'!$A33,1,0)</f>
        <v>0</v>
      </c>
      <c r="L33" s="239">
        <f>IF(OR(_DTInternal!$A$3='E3.2 Bluterentgelte'!$A33,_DTInternal!$A$4='E3.2 Bluterentgelte'!$A33,_DTInternal!$A$5='E3.2 Bluterentgelte'!$A33),1,0)</f>
        <v>0</v>
      </c>
      <c r="M33" s="239" t="str">
        <f t="shared" si="1"/>
        <v/>
      </c>
      <c r="N33" s="239" t="str">
        <f t="shared" si="2"/>
        <v/>
      </c>
      <c r="O33" s="238" t="str">
        <f t="shared" si="3"/>
        <v/>
      </c>
      <c r="P33" s="91"/>
      <c r="Q33" s="91"/>
      <c r="R33"/>
      <c r="S33"/>
      <c r="T33"/>
      <c r="U33"/>
      <c r="V33"/>
      <c r="W33"/>
      <c r="X33"/>
    </row>
    <row r="34" spans="1:24" x14ac:dyDescent="0.2">
      <c r="A34" s="266"/>
      <c r="B34" s="266"/>
      <c r="C34" s="267"/>
      <c r="D34" s="217"/>
      <c r="E34" s="218" t="str">
        <f t="shared" si="0"/>
        <v/>
      </c>
      <c r="F34" s="805" t="str">
        <f>IF(A34="","",IF(ISERROR(VLOOKUP(A34,'Anlage 4'!$A:$C,3,FALSE)),"Kein ZE gemäß FPV!",IF(ISERROR(FIND($I$19,VLOOKUP(A34,'Anlage 4'!$A:$C,2,FALSE))),VLOOKUP(A34,'Anlage 4'!$A:$C,3,FALSE),"Kein zugelassenes Medikament!")))</f>
        <v/>
      </c>
      <c r="G34" s="805"/>
      <c r="H34" s="805"/>
      <c r="I34" s="239"/>
      <c r="J34" s="239" t="str">
        <f t="shared" si="4"/>
        <v>_</v>
      </c>
      <c r="K34" s="239">
        <f>IF(_DTInternal!$A$2='E3.2 Bluterentgelte'!$A34,1,0)</f>
        <v>0</v>
      </c>
      <c r="L34" s="239">
        <f>IF(OR(_DTInternal!$A$3='E3.2 Bluterentgelte'!$A34,_DTInternal!$A$4='E3.2 Bluterentgelte'!$A34,_DTInternal!$A$5='E3.2 Bluterentgelte'!$A34),1,0)</f>
        <v>0</v>
      </c>
      <c r="M34" s="239" t="str">
        <f t="shared" si="1"/>
        <v/>
      </c>
      <c r="N34" s="239" t="str">
        <f t="shared" si="2"/>
        <v/>
      </c>
      <c r="O34" s="238" t="str">
        <f t="shared" si="3"/>
        <v/>
      </c>
      <c r="P34" s="91"/>
      <c r="Q34" s="91"/>
      <c r="R34"/>
      <c r="S34"/>
      <c r="T34"/>
      <c r="U34"/>
      <c r="V34"/>
      <c r="W34"/>
      <c r="X34"/>
    </row>
    <row r="35" spans="1:24" x14ac:dyDescent="0.2">
      <c r="A35" s="266"/>
      <c r="B35" s="266"/>
      <c r="C35" s="267"/>
      <c r="D35" s="217"/>
      <c r="E35" s="218" t="str">
        <f t="shared" si="0"/>
        <v/>
      </c>
      <c r="F35" s="805" t="str">
        <f>IF(A35="","",IF(ISERROR(VLOOKUP(A35,'Anlage 4'!$A:$C,3,FALSE)),"Kein ZE gemäß FPV!",IF(ISERROR(FIND($I$19,VLOOKUP(A35,'Anlage 4'!$A:$C,2,FALSE))),VLOOKUP(A35,'Anlage 4'!$A:$C,3,FALSE),"Kein zugelassenes Medikament!")))</f>
        <v/>
      </c>
      <c r="G35" s="805"/>
      <c r="H35" s="805"/>
      <c r="I35" s="239"/>
      <c r="J35" s="239" t="str">
        <f t="shared" si="4"/>
        <v>_</v>
      </c>
      <c r="K35" s="239">
        <f>IF(_DTInternal!$A$2='E3.2 Bluterentgelte'!$A35,1,0)</f>
        <v>0</v>
      </c>
      <c r="L35" s="239">
        <f>IF(OR(_DTInternal!$A$3='E3.2 Bluterentgelte'!$A35,_DTInternal!$A$4='E3.2 Bluterentgelte'!$A35,_DTInternal!$A$5='E3.2 Bluterentgelte'!$A35),1,0)</f>
        <v>0</v>
      </c>
      <c r="M35" s="239" t="str">
        <f t="shared" si="1"/>
        <v/>
      </c>
      <c r="N35" s="239" t="str">
        <f t="shared" si="2"/>
        <v/>
      </c>
      <c r="O35" s="238" t="str">
        <f t="shared" si="3"/>
        <v/>
      </c>
      <c r="P35" s="91"/>
      <c r="Q35" s="91"/>
      <c r="R35"/>
      <c r="S35"/>
      <c r="T35"/>
      <c r="U35"/>
      <c r="V35"/>
      <c r="W35"/>
      <c r="X35"/>
    </row>
    <row r="36" spans="1:24" x14ac:dyDescent="0.2">
      <c r="A36" s="266"/>
      <c r="B36" s="266"/>
      <c r="C36" s="267"/>
      <c r="D36" s="217"/>
      <c r="E36" s="218" t="str">
        <f t="shared" si="0"/>
        <v/>
      </c>
      <c r="F36" s="805" t="str">
        <f>IF(A36="","",IF(ISERROR(VLOOKUP(A36,'Anlage 4'!$A:$C,3,FALSE)),"Kein ZE gemäß FPV!",IF(ISERROR(FIND($I$19,VLOOKUP(A36,'Anlage 4'!$A:$C,2,FALSE))),VLOOKUP(A36,'Anlage 4'!$A:$C,3,FALSE),"Kein zugelassenes Medikament!")))</f>
        <v/>
      </c>
      <c r="G36" s="805"/>
      <c r="H36" s="805"/>
      <c r="I36" s="239"/>
      <c r="J36" s="239" t="str">
        <f t="shared" si="4"/>
        <v>_</v>
      </c>
      <c r="K36" s="239">
        <f>IF(_DTInternal!$A$2='E3.2 Bluterentgelte'!$A36,1,0)</f>
        <v>0</v>
      </c>
      <c r="L36" s="239">
        <f>IF(OR(_DTInternal!$A$3='E3.2 Bluterentgelte'!$A36,_DTInternal!$A$4='E3.2 Bluterentgelte'!$A36,_DTInternal!$A$5='E3.2 Bluterentgelte'!$A36),1,0)</f>
        <v>0</v>
      </c>
      <c r="M36" s="239" t="str">
        <f t="shared" si="1"/>
        <v/>
      </c>
      <c r="N36" s="239" t="str">
        <f t="shared" si="2"/>
        <v/>
      </c>
      <c r="O36" s="238" t="str">
        <f t="shared" si="3"/>
        <v/>
      </c>
      <c r="P36" s="91"/>
      <c r="Q36" s="91"/>
      <c r="R36"/>
      <c r="S36"/>
      <c r="T36"/>
      <c r="U36"/>
      <c r="V36"/>
      <c r="W36"/>
      <c r="X36"/>
    </row>
    <row r="37" spans="1:24" x14ac:dyDescent="0.2">
      <c r="A37" s="266"/>
      <c r="B37" s="266"/>
      <c r="C37" s="267"/>
      <c r="D37" s="217"/>
      <c r="E37" s="218" t="str">
        <f t="shared" si="0"/>
        <v/>
      </c>
      <c r="F37" s="805" t="str">
        <f>IF(A37="","",IF(ISERROR(VLOOKUP(A37,'Anlage 4'!$A:$C,3,FALSE)),"Kein ZE gemäß FPV!",IF(ISERROR(FIND($I$19,VLOOKUP(A37,'Anlage 4'!$A:$C,2,FALSE))),VLOOKUP(A37,'Anlage 4'!$A:$C,3,FALSE),"Kein zugelassenes Medikament!")))</f>
        <v/>
      </c>
      <c r="G37" s="805"/>
      <c r="H37" s="805"/>
      <c r="I37" s="239"/>
      <c r="J37" s="239" t="str">
        <f t="shared" si="4"/>
        <v>_</v>
      </c>
      <c r="K37" s="239">
        <f>IF(_DTInternal!$A$2='E3.2 Bluterentgelte'!$A37,1,0)</f>
        <v>0</v>
      </c>
      <c r="L37" s="239">
        <f>IF(OR(_DTInternal!$A$3='E3.2 Bluterentgelte'!$A37,_DTInternal!$A$4='E3.2 Bluterentgelte'!$A37,_DTInternal!$A$5='E3.2 Bluterentgelte'!$A37),1,0)</f>
        <v>0</v>
      </c>
      <c r="M37" s="239" t="str">
        <f t="shared" si="1"/>
        <v/>
      </c>
      <c r="N37" s="239" t="str">
        <f t="shared" si="2"/>
        <v/>
      </c>
      <c r="O37" s="238" t="str">
        <f t="shared" si="3"/>
        <v/>
      </c>
      <c r="P37" s="91"/>
      <c r="Q37" s="91"/>
      <c r="R37"/>
      <c r="S37"/>
      <c r="T37"/>
      <c r="U37"/>
      <c r="V37"/>
      <c r="W37"/>
      <c r="X37"/>
    </row>
    <row r="38" spans="1:24" x14ac:dyDescent="0.2">
      <c r="A38" s="266"/>
      <c r="B38" s="266"/>
      <c r="C38" s="267"/>
      <c r="D38" s="217"/>
      <c r="E38" s="218" t="str">
        <f t="shared" si="0"/>
        <v/>
      </c>
      <c r="F38" s="805" t="str">
        <f>IF(A38="","",IF(ISERROR(VLOOKUP(A38,'Anlage 4'!$A:$C,3,FALSE)),"Kein ZE gemäß FPV!",IF(ISERROR(FIND($I$19,VLOOKUP(A38,'Anlage 4'!$A:$C,2,FALSE))),VLOOKUP(A38,'Anlage 4'!$A:$C,3,FALSE),"Kein zugelassenes Medikament!")))</f>
        <v/>
      </c>
      <c r="G38" s="805"/>
      <c r="H38" s="805"/>
      <c r="I38" s="239"/>
      <c r="J38" s="239" t="str">
        <f t="shared" si="4"/>
        <v>_</v>
      </c>
      <c r="K38" s="239">
        <f>IF(_DTInternal!$A$2='E3.2 Bluterentgelte'!$A38,1,0)</f>
        <v>0</v>
      </c>
      <c r="L38" s="239">
        <f>IF(OR(_DTInternal!$A$3='E3.2 Bluterentgelte'!$A38,_DTInternal!$A$4='E3.2 Bluterentgelte'!$A38,_DTInternal!$A$5='E3.2 Bluterentgelte'!$A38),1,0)</f>
        <v>0</v>
      </c>
      <c r="M38" s="239" t="str">
        <f t="shared" si="1"/>
        <v/>
      </c>
      <c r="N38" s="239" t="str">
        <f t="shared" si="2"/>
        <v/>
      </c>
      <c r="O38" s="238" t="str">
        <f t="shared" si="3"/>
        <v/>
      </c>
      <c r="P38" s="91"/>
      <c r="Q38" s="91"/>
      <c r="R38"/>
      <c r="S38"/>
      <c r="T38"/>
      <c r="U38"/>
      <c r="V38"/>
      <c r="W38"/>
      <c r="X38"/>
    </row>
    <row r="39" spans="1:24" x14ac:dyDescent="0.2">
      <c r="A39" s="266"/>
      <c r="B39" s="266"/>
      <c r="C39" s="267"/>
      <c r="D39" s="217"/>
      <c r="E39" s="218" t="str">
        <f t="shared" si="0"/>
        <v/>
      </c>
      <c r="F39" s="805" t="str">
        <f>IF(A39="","",IF(ISERROR(VLOOKUP(A39,'Anlage 4'!$A:$C,3,FALSE)),"Kein ZE gemäß FPV!",IF(ISERROR(FIND($I$19,VLOOKUP(A39,'Anlage 4'!$A:$C,2,FALSE))),VLOOKUP(A39,'Anlage 4'!$A:$C,3,FALSE),"Kein zugelassenes Medikament!")))</f>
        <v/>
      </c>
      <c r="G39" s="805"/>
      <c r="H39" s="805"/>
      <c r="I39" s="239"/>
      <c r="J39" s="239" t="str">
        <f t="shared" si="4"/>
        <v>_</v>
      </c>
      <c r="K39" s="239">
        <f>IF(_DTInternal!$A$2='E3.2 Bluterentgelte'!$A39,1,0)</f>
        <v>0</v>
      </c>
      <c r="L39" s="239">
        <f>IF(OR(_DTInternal!$A$3='E3.2 Bluterentgelte'!$A39,_DTInternal!$A$4='E3.2 Bluterentgelte'!$A39,_DTInternal!$A$5='E3.2 Bluterentgelte'!$A39),1,0)</f>
        <v>0</v>
      </c>
      <c r="M39" s="239" t="str">
        <f t="shared" si="1"/>
        <v/>
      </c>
      <c r="N39" s="239" t="str">
        <f t="shared" si="2"/>
        <v/>
      </c>
      <c r="O39" s="238" t="str">
        <f t="shared" si="3"/>
        <v/>
      </c>
      <c r="P39" s="91"/>
      <c r="Q39" s="91"/>
      <c r="R39"/>
      <c r="S39"/>
      <c r="T39"/>
      <c r="U39"/>
      <c r="V39"/>
      <c r="W39"/>
      <c r="X39"/>
    </row>
    <row r="40" spans="1:24" x14ac:dyDescent="0.2">
      <c r="A40" s="266"/>
      <c r="B40" s="266"/>
      <c r="C40" s="267"/>
      <c r="D40" s="217"/>
      <c r="E40" s="218" t="str">
        <f t="shared" si="0"/>
        <v/>
      </c>
      <c r="F40" s="805" t="str">
        <f>IF(A40="","",IF(ISERROR(VLOOKUP(A40,'Anlage 4'!$A:$C,3,FALSE)),"Kein ZE gemäß FPV!",IF(ISERROR(FIND($I$19,VLOOKUP(A40,'Anlage 4'!$A:$C,2,FALSE))),VLOOKUP(A40,'Anlage 4'!$A:$C,3,FALSE),"Kein zugelassenes Medikament!")))</f>
        <v/>
      </c>
      <c r="G40" s="805"/>
      <c r="H40" s="805"/>
      <c r="I40" s="239"/>
      <c r="J40" s="239" t="str">
        <f t="shared" si="4"/>
        <v>_</v>
      </c>
      <c r="K40" s="239">
        <f>IF(_DTInternal!$A$2='E3.2 Bluterentgelte'!$A40,1,0)</f>
        <v>0</v>
      </c>
      <c r="L40" s="239">
        <f>IF(OR(_DTInternal!$A$3='E3.2 Bluterentgelte'!$A40,_DTInternal!$A$4='E3.2 Bluterentgelte'!$A40,_DTInternal!$A$5='E3.2 Bluterentgelte'!$A40),1,0)</f>
        <v>0</v>
      </c>
      <c r="M40" s="239" t="str">
        <f t="shared" si="1"/>
        <v/>
      </c>
      <c r="N40" s="239" t="str">
        <f t="shared" si="2"/>
        <v/>
      </c>
      <c r="O40" s="238" t="str">
        <f t="shared" si="3"/>
        <v/>
      </c>
      <c r="P40" s="91"/>
      <c r="Q40" s="91"/>
      <c r="R40"/>
      <c r="S40"/>
      <c r="T40"/>
      <c r="U40"/>
      <c r="V40"/>
      <c r="W40"/>
      <c r="X40"/>
    </row>
    <row r="41" spans="1:24" x14ac:dyDescent="0.2">
      <c r="A41" s="266"/>
      <c r="B41" s="266"/>
      <c r="C41" s="267"/>
      <c r="D41" s="217"/>
      <c r="E41" s="218" t="str">
        <f t="shared" si="0"/>
        <v/>
      </c>
      <c r="F41" s="805" t="str">
        <f>IF(A41="","",IF(ISERROR(VLOOKUP(A41,'Anlage 4'!$A:$C,3,FALSE)),"Kein ZE gemäß FPV!",IF(ISERROR(FIND($I$19,VLOOKUP(A41,'Anlage 4'!$A:$C,2,FALSE))),VLOOKUP(A41,'Anlage 4'!$A:$C,3,FALSE),"Kein zugelassenes Medikament!")))</f>
        <v/>
      </c>
      <c r="G41" s="805"/>
      <c r="H41" s="805"/>
      <c r="I41" s="239"/>
      <c r="J41" s="239" t="str">
        <f t="shared" si="4"/>
        <v>_</v>
      </c>
      <c r="K41" s="239">
        <f>IF(_DTInternal!$A$2='E3.2 Bluterentgelte'!$A41,1,0)</f>
        <v>0</v>
      </c>
      <c r="L41" s="239">
        <f>IF(OR(_DTInternal!$A$3='E3.2 Bluterentgelte'!$A41,_DTInternal!$A$4='E3.2 Bluterentgelte'!$A41,_DTInternal!$A$5='E3.2 Bluterentgelte'!$A41),1,0)</f>
        <v>0</v>
      </c>
      <c r="M41" s="239" t="str">
        <f t="shared" si="1"/>
        <v/>
      </c>
      <c r="N41" s="239" t="str">
        <f t="shared" si="2"/>
        <v/>
      </c>
      <c r="O41" s="238" t="str">
        <f t="shared" si="3"/>
        <v/>
      </c>
      <c r="P41" s="91"/>
      <c r="Q41" s="91"/>
      <c r="R41"/>
      <c r="S41"/>
      <c r="T41"/>
      <c r="U41"/>
      <c r="V41"/>
      <c r="W41"/>
      <c r="X41"/>
    </row>
    <row r="42" spans="1:24" x14ac:dyDescent="0.2">
      <c r="A42" s="266"/>
      <c r="B42" s="266"/>
      <c r="C42" s="267"/>
      <c r="D42" s="217"/>
      <c r="E42" s="218" t="str">
        <f t="shared" si="0"/>
        <v/>
      </c>
      <c r="F42" s="805" t="str">
        <f>IF(A42="","",IF(ISERROR(VLOOKUP(A42,'Anlage 4'!$A:$C,3,FALSE)),"Kein ZE gemäß FPV!",IF(ISERROR(FIND($I$19,VLOOKUP(A42,'Anlage 4'!$A:$C,2,FALSE))),VLOOKUP(A42,'Anlage 4'!$A:$C,3,FALSE),"Kein zugelassenes Medikament!")))</f>
        <v/>
      </c>
      <c r="G42" s="805"/>
      <c r="H42" s="805"/>
      <c r="I42" s="239"/>
      <c r="J42" s="239" t="str">
        <f t="shared" si="4"/>
        <v>_</v>
      </c>
      <c r="K42" s="239">
        <f>IF(_DTInternal!$A$2='E3.2 Bluterentgelte'!$A42,1,0)</f>
        <v>0</v>
      </c>
      <c r="L42" s="239">
        <f>IF(OR(_DTInternal!$A$3='E3.2 Bluterentgelte'!$A42,_DTInternal!$A$4='E3.2 Bluterentgelte'!$A42,_DTInternal!$A$5='E3.2 Bluterentgelte'!$A42),1,0)</f>
        <v>0</v>
      </c>
      <c r="M42" s="239" t="str">
        <f t="shared" si="1"/>
        <v/>
      </c>
      <c r="N42" s="239" t="str">
        <f t="shared" si="2"/>
        <v/>
      </c>
      <c r="O42" s="238" t="str">
        <f t="shared" si="3"/>
        <v/>
      </c>
      <c r="P42" s="91"/>
      <c r="Q42" s="91"/>
      <c r="R42"/>
      <c r="S42"/>
      <c r="T42"/>
      <c r="U42"/>
      <c r="V42"/>
      <c r="W42"/>
      <c r="X42"/>
    </row>
    <row r="43" spans="1:24" x14ac:dyDescent="0.2">
      <c r="A43" s="266"/>
      <c r="B43" s="266"/>
      <c r="C43" s="267"/>
      <c r="D43" s="217"/>
      <c r="E43" s="218" t="str">
        <f t="shared" si="0"/>
        <v/>
      </c>
      <c r="F43" s="805" t="str">
        <f>IF(A43="","",IF(ISERROR(VLOOKUP(A43,'Anlage 4'!$A:$C,3,FALSE)),"Kein ZE gemäß FPV!",IF(ISERROR(FIND($I$19,VLOOKUP(A43,'Anlage 4'!$A:$C,2,FALSE))),VLOOKUP(A43,'Anlage 4'!$A:$C,3,FALSE),"Kein zugelassenes Medikament!")))</f>
        <v/>
      </c>
      <c r="G43" s="805"/>
      <c r="H43" s="805"/>
      <c r="I43" s="239"/>
      <c r="J43" s="239" t="str">
        <f t="shared" si="4"/>
        <v>_</v>
      </c>
      <c r="K43" s="239">
        <f>IF(_DTInternal!$A$2='E3.2 Bluterentgelte'!$A43,1,0)</f>
        <v>0</v>
      </c>
      <c r="L43" s="239">
        <f>IF(OR(_DTInternal!$A$3='E3.2 Bluterentgelte'!$A43,_DTInternal!$A$4='E3.2 Bluterentgelte'!$A43,_DTInternal!$A$5='E3.2 Bluterentgelte'!$A43),1,0)</f>
        <v>0</v>
      </c>
      <c r="M43" s="239" t="str">
        <f t="shared" si="1"/>
        <v/>
      </c>
      <c r="N43" s="239" t="str">
        <f t="shared" si="2"/>
        <v/>
      </c>
      <c r="O43" s="238" t="str">
        <f t="shared" si="3"/>
        <v/>
      </c>
      <c r="P43" s="91"/>
      <c r="Q43" s="91"/>
      <c r="R43"/>
      <c r="S43"/>
      <c r="T43"/>
      <c r="U43"/>
      <c r="V43"/>
      <c r="W43"/>
      <c r="X43"/>
    </row>
    <row r="44" spans="1:24" x14ac:dyDescent="0.2">
      <c r="A44" s="266"/>
      <c r="B44" s="266"/>
      <c r="C44" s="267"/>
      <c r="D44" s="217"/>
      <c r="E44" s="218" t="str">
        <f t="shared" si="0"/>
        <v/>
      </c>
      <c r="F44" s="805" t="str">
        <f>IF(A44="","",IF(ISERROR(VLOOKUP(A44,'Anlage 4'!$A:$C,3,FALSE)),"Kein ZE gemäß FPV!",IF(ISERROR(FIND($I$19,VLOOKUP(A44,'Anlage 4'!$A:$C,2,FALSE))),VLOOKUP(A44,'Anlage 4'!$A:$C,3,FALSE),"Kein zugelassenes Medikament!")))</f>
        <v/>
      </c>
      <c r="G44" s="805"/>
      <c r="H44" s="805"/>
      <c r="I44" s="239"/>
      <c r="J44" s="239" t="str">
        <f t="shared" si="4"/>
        <v>_</v>
      </c>
      <c r="K44" s="239">
        <f>IF(_DTInternal!$A$2='E3.2 Bluterentgelte'!$A44,1,0)</f>
        <v>0</v>
      </c>
      <c r="L44" s="239">
        <f>IF(OR(_DTInternal!$A$3='E3.2 Bluterentgelte'!$A44,_DTInternal!$A$4='E3.2 Bluterentgelte'!$A44,_DTInternal!$A$5='E3.2 Bluterentgelte'!$A44),1,0)</f>
        <v>0</v>
      </c>
      <c r="M44" s="239" t="str">
        <f t="shared" si="1"/>
        <v/>
      </c>
      <c r="N44" s="239" t="str">
        <f t="shared" si="2"/>
        <v/>
      </c>
      <c r="O44" s="238" t="str">
        <f t="shared" si="3"/>
        <v/>
      </c>
      <c r="P44" s="91"/>
      <c r="Q44" s="91"/>
      <c r="R44"/>
      <c r="S44"/>
      <c r="T44"/>
      <c r="U44"/>
      <c r="V44"/>
      <c r="W44"/>
      <c r="X44"/>
    </row>
    <row r="45" spans="1:24" x14ac:dyDescent="0.2">
      <c r="A45" s="266"/>
      <c r="B45" s="266"/>
      <c r="C45" s="267"/>
      <c r="D45" s="217"/>
      <c r="E45" s="218" t="str">
        <f t="shared" si="0"/>
        <v/>
      </c>
      <c r="F45" s="805" t="str">
        <f>IF(A45="","",IF(ISERROR(VLOOKUP(A45,'Anlage 4'!$A:$C,3,FALSE)),"Kein ZE gemäß FPV!",IF(ISERROR(FIND($I$19,VLOOKUP(A45,'Anlage 4'!$A:$C,2,FALSE))),VLOOKUP(A45,'Anlage 4'!$A:$C,3,FALSE),"Kein zugelassenes Medikament!")))</f>
        <v/>
      </c>
      <c r="G45" s="805"/>
      <c r="H45" s="805"/>
      <c r="I45" s="239"/>
      <c r="J45" s="239" t="str">
        <f t="shared" si="4"/>
        <v>_</v>
      </c>
      <c r="K45" s="239">
        <f>IF(_DTInternal!$A$2='E3.2 Bluterentgelte'!$A45,1,0)</f>
        <v>0</v>
      </c>
      <c r="L45" s="239">
        <f>IF(OR(_DTInternal!$A$3='E3.2 Bluterentgelte'!$A45,_DTInternal!$A$4='E3.2 Bluterentgelte'!$A45,_DTInternal!$A$5='E3.2 Bluterentgelte'!$A45),1,0)</f>
        <v>0</v>
      </c>
      <c r="M45" s="239" t="str">
        <f t="shared" si="1"/>
        <v/>
      </c>
      <c r="N45" s="239" t="str">
        <f t="shared" si="2"/>
        <v/>
      </c>
      <c r="O45" s="238" t="str">
        <f t="shared" si="3"/>
        <v/>
      </c>
      <c r="P45" s="91"/>
      <c r="Q45" s="91"/>
      <c r="R45"/>
      <c r="S45"/>
      <c r="T45"/>
      <c r="U45"/>
      <c r="V45"/>
      <c r="W45"/>
      <c r="X45"/>
    </row>
    <row r="46" spans="1:24" x14ac:dyDescent="0.2">
      <c r="A46" s="266"/>
      <c r="B46" s="266"/>
      <c r="C46" s="267"/>
      <c r="D46" s="217"/>
      <c r="E46" s="218" t="str">
        <f t="shared" si="0"/>
        <v/>
      </c>
      <c r="F46" s="805" t="str">
        <f>IF(A46="","",IF(ISERROR(VLOOKUP(A46,'Anlage 4'!$A:$C,3,FALSE)),"Kein ZE gemäß FPV!",IF(ISERROR(FIND($I$19,VLOOKUP(A46,'Anlage 4'!$A:$C,2,FALSE))),VLOOKUP(A46,'Anlage 4'!$A:$C,3,FALSE),"Kein zugelassenes Medikament!")))</f>
        <v/>
      </c>
      <c r="G46" s="805"/>
      <c r="H46" s="805"/>
      <c r="I46" s="239"/>
      <c r="J46" s="239" t="str">
        <f t="shared" si="4"/>
        <v>_</v>
      </c>
      <c r="K46" s="239">
        <f>IF(_DTInternal!$A$2='E3.2 Bluterentgelte'!$A46,1,0)</f>
        <v>0</v>
      </c>
      <c r="L46" s="239">
        <f>IF(OR(_DTInternal!$A$3='E3.2 Bluterentgelte'!$A46,_DTInternal!$A$4='E3.2 Bluterentgelte'!$A46,_DTInternal!$A$5='E3.2 Bluterentgelte'!$A46),1,0)</f>
        <v>0</v>
      </c>
      <c r="M46" s="239" t="str">
        <f t="shared" si="1"/>
        <v/>
      </c>
      <c r="N46" s="239" t="str">
        <f t="shared" si="2"/>
        <v/>
      </c>
      <c r="O46" s="238" t="str">
        <f t="shared" si="3"/>
        <v/>
      </c>
      <c r="P46" s="91"/>
      <c r="Q46" s="91"/>
      <c r="R46"/>
      <c r="S46"/>
      <c r="T46"/>
      <c r="U46"/>
      <c r="V46"/>
      <c r="W46"/>
      <c r="X46"/>
    </row>
    <row r="47" spans="1:24" x14ac:dyDescent="0.2">
      <c r="A47" s="266"/>
      <c r="B47" s="266"/>
      <c r="C47" s="267"/>
      <c r="D47" s="217"/>
      <c r="E47" s="218" t="str">
        <f t="shared" si="0"/>
        <v/>
      </c>
      <c r="F47" s="805" t="str">
        <f>IF(A47="","",IF(ISERROR(VLOOKUP(A47,'Anlage 4'!$A:$C,3,FALSE)),"Kein ZE gemäß FPV!",IF(ISERROR(FIND($I$19,VLOOKUP(A47,'Anlage 4'!$A:$C,2,FALSE))),VLOOKUP(A47,'Anlage 4'!$A:$C,3,FALSE),"Kein zugelassenes Medikament!")))</f>
        <v/>
      </c>
      <c r="G47" s="805"/>
      <c r="H47" s="805"/>
      <c r="I47" s="239"/>
      <c r="J47" s="239" t="str">
        <f t="shared" si="4"/>
        <v>_</v>
      </c>
      <c r="K47" s="239">
        <f>IF(_DTInternal!$A$2='E3.2 Bluterentgelte'!$A47,1,0)</f>
        <v>0</v>
      </c>
      <c r="L47" s="239">
        <f>IF(OR(_DTInternal!$A$3='E3.2 Bluterentgelte'!$A47,_DTInternal!$A$4='E3.2 Bluterentgelte'!$A47,_DTInternal!$A$5='E3.2 Bluterentgelte'!$A47),1,0)</f>
        <v>0</v>
      </c>
      <c r="M47" s="239" t="str">
        <f t="shared" si="1"/>
        <v/>
      </c>
      <c r="N47" s="239" t="str">
        <f t="shared" si="2"/>
        <v/>
      </c>
      <c r="O47" s="238" t="str">
        <f t="shared" si="3"/>
        <v/>
      </c>
      <c r="P47" s="91"/>
      <c r="Q47" s="91"/>
      <c r="R47"/>
      <c r="S47"/>
      <c r="T47"/>
      <c r="U47"/>
      <c r="V47"/>
      <c r="W47"/>
      <c r="X47"/>
    </row>
    <row r="48" spans="1:24" x14ac:dyDescent="0.2">
      <c r="A48" s="266"/>
      <c r="B48" s="266"/>
      <c r="C48" s="267"/>
      <c r="D48" s="217"/>
      <c r="E48" s="218" t="str">
        <f t="shared" si="0"/>
        <v/>
      </c>
      <c r="F48" s="805" t="str">
        <f>IF(A48="","",IF(ISERROR(VLOOKUP(A48,'Anlage 4'!$A:$C,3,FALSE)),"Kein ZE gemäß FPV!",IF(ISERROR(FIND($I$19,VLOOKUP(A48,'Anlage 4'!$A:$C,2,FALSE))),VLOOKUP(A48,'Anlage 4'!$A:$C,3,FALSE),"Kein zugelassenes Medikament!")))</f>
        <v/>
      </c>
      <c r="G48" s="805"/>
      <c r="H48" s="805"/>
      <c r="I48" s="239"/>
      <c r="J48" s="239" t="str">
        <f t="shared" si="4"/>
        <v>_</v>
      </c>
      <c r="K48" s="239">
        <f>IF(_DTInternal!$A$2='E3.2 Bluterentgelte'!$A48,1,0)</f>
        <v>0</v>
      </c>
      <c r="L48" s="239">
        <f>IF(OR(_DTInternal!$A$3='E3.2 Bluterentgelte'!$A48,_DTInternal!$A$4='E3.2 Bluterentgelte'!$A48,_DTInternal!$A$5='E3.2 Bluterentgelte'!$A48),1,0)</f>
        <v>0</v>
      </c>
      <c r="M48" s="239" t="str">
        <f t="shared" si="1"/>
        <v/>
      </c>
      <c r="N48" s="239" t="str">
        <f t="shared" si="2"/>
        <v/>
      </c>
      <c r="O48" s="238" t="str">
        <f t="shared" si="3"/>
        <v/>
      </c>
      <c r="P48" s="91"/>
      <c r="Q48" s="91"/>
      <c r="R48"/>
      <c r="S48"/>
      <c r="T48"/>
      <c r="U48"/>
      <c r="V48"/>
      <c r="W48"/>
      <c r="X48"/>
    </row>
    <row r="49" spans="1:24" x14ac:dyDescent="0.2">
      <c r="A49" s="266"/>
      <c r="B49" s="266"/>
      <c r="C49" s="267"/>
      <c r="D49" s="217"/>
      <c r="E49" s="218" t="str">
        <f t="shared" si="0"/>
        <v/>
      </c>
      <c r="F49" s="805" t="str">
        <f>IF(A49="","",IF(ISERROR(VLOOKUP(A49,'Anlage 4'!$A:$C,3,FALSE)),"Kein ZE gemäß FPV!",IF(ISERROR(FIND($I$19,VLOOKUP(A49,'Anlage 4'!$A:$C,2,FALSE))),VLOOKUP(A49,'Anlage 4'!$A:$C,3,FALSE),"Kein zugelassenes Medikament!")))</f>
        <v/>
      </c>
      <c r="G49" s="805"/>
      <c r="H49" s="805"/>
      <c r="I49" s="239"/>
      <c r="J49" s="239" t="str">
        <f t="shared" si="4"/>
        <v>_</v>
      </c>
      <c r="K49" s="239">
        <f>IF(_DTInternal!$A$2='E3.2 Bluterentgelte'!$A49,1,0)</f>
        <v>0</v>
      </c>
      <c r="L49" s="239">
        <f>IF(OR(_DTInternal!$A$3='E3.2 Bluterentgelte'!$A49,_DTInternal!$A$4='E3.2 Bluterentgelte'!$A49,_DTInternal!$A$5='E3.2 Bluterentgelte'!$A49),1,0)</f>
        <v>0</v>
      </c>
      <c r="M49" s="239" t="str">
        <f t="shared" si="1"/>
        <v/>
      </c>
      <c r="N49" s="239" t="str">
        <f t="shared" si="2"/>
        <v/>
      </c>
      <c r="O49" s="238" t="str">
        <f t="shared" si="3"/>
        <v/>
      </c>
      <c r="P49" s="91"/>
      <c r="Q49" s="91"/>
      <c r="R49"/>
      <c r="S49"/>
      <c r="T49"/>
      <c r="U49"/>
      <c r="V49"/>
      <c r="W49"/>
      <c r="X49"/>
    </row>
    <row r="50" spans="1:24" x14ac:dyDescent="0.2">
      <c r="A50" s="266"/>
      <c r="B50" s="266"/>
      <c r="C50" s="267"/>
      <c r="D50" s="217"/>
      <c r="E50" s="218" t="str">
        <f t="shared" si="0"/>
        <v/>
      </c>
      <c r="F50" s="805" t="str">
        <f>IF(A50="","",IF(ISERROR(VLOOKUP(A50,'Anlage 4'!$A:$C,3,FALSE)),"Kein ZE gemäß FPV!",IF(ISERROR(FIND($I$19,VLOOKUP(A50,'Anlage 4'!$A:$C,2,FALSE))),VLOOKUP(A50,'Anlage 4'!$A:$C,3,FALSE),"Kein zugelassenes Medikament!")))</f>
        <v/>
      </c>
      <c r="G50" s="805"/>
      <c r="H50" s="805"/>
      <c r="I50" s="239"/>
      <c r="J50" s="239" t="str">
        <f t="shared" si="4"/>
        <v>_</v>
      </c>
      <c r="K50" s="239">
        <f>IF(_DTInternal!$A$2='E3.2 Bluterentgelte'!$A50,1,0)</f>
        <v>0</v>
      </c>
      <c r="L50" s="239">
        <f>IF(OR(_DTInternal!$A$3='E3.2 Bluterentgelte'!$A50,_DTInternal!$A$4='E3.2 Bluterentgelte'!$A50,_DTInternal!$A$5='E3.2 Bluterentgelte'!$A50),1,0)</f>
        <v>0</v>
      </c>
      <c r="M50" s="239" t="str">
        <f t="shared" si="1"/>
        <v/>
      </c>
      <c r="N50" s="239" t="str">
        <f t="shared" si="2"/>
        <v/>
      </c>
      <c r="O50" s="238" t="str">
        <f t="shared" si="3"/>
        <v/>
      </c>
      <c r="P50" s="91"/>
      <c r="Q50" s="91"/>
      <c r="R50"/>
      <c r="S50"/>
      <c r="T50"/>
      <c r="U50"/>
      <c r="V50"/>
      <c r="W50"/>
      <c r="X50"/>
    </row>
    <row r="51" spans="1:24" x14ac:dyDescent="0.2">
      <c r="A51" s="266"/>
      <c r="B51" s="266"/>
      <c r="C51" s="267"/>
      <c r="D51" s="217"/>
      <c r="E51" s="218" t="str">
        <f t="shared" si="0"/>
        <v/>
      </c>
      <c r="F51" s="805" t="str">
        <f>IF(A51="","",IF(ISERROR(VLOOKUP(A51,'Anlage 4'!$A:$C,3,FALSE)),"Kein ZE gemäß FPV!",IF(ISERROR(FIND($I$19,VLOOKUP(A51,'Anlage 4'!$A:$C,2,FALSE))),VLOOKUP(A51,'Anlage 4'!$A:$C,3,FALSE),"Kein zugelassenes Medikament!")))</f>
        <v/>
      </c>
      <c r="G51" s="805"/>
      <c r="H51" s="805"/>
      <c r="I51" s="239"/>
      <c r="J51" s="239" t="str">
        <f t="shared" si="4"/>
        <v>_</v>
      </c>
      <c r="K51" s="239">
        <f>IF(_DTInternal!$A$2='E3.2 Bluterentgelte'!$A51,1,0)</f>
        <v>0</v>
      </c>
      <c r="L51" s="239">
        <f>IF(OR(_DTInternal!$A$3='E3.2 Bluterentgelte'!$A51,_DTInternal!$A$4='E3.2 Bluterentgelte'!$A51,_DTInternal!$A$5='E3.2 Bluterentgelte'!$A51),1,0)</f>
        <v>0</v>
      </c>
      <c r="M51" s="239" t="str">
        <f t="shared" si="1"/>
        <v/>
      </c>
      <c r="N51" s="239" t="str">
        <f t="shared" si="2"/>
        <v/>
      </c>
      <c r="O51" s="238" t="str">
        <f t="shared" si="3"/>
        <v/>
      </c>
      <c r="P51" s="91"/>
      <c r="Q51" s="91"/>
      <c r="R51"/>
      <c r="S51"/>
      <c r="T51"/>
      <c r="U51"/>
      <c r="V51"/>
      <c r="W51"/>
      <c r="X51"/>
    </row>
    <row r="52" spans="1:24" x14ac:dyDescent="0.2">
      <c r="A52" s="266"/>
      <c r="B52" s="266"/>
      <c r="C52" s="267"/>
      <c r="D52" s="217"/>
      <c r="E52" s="218" t="str">
        <f t="shared" si="0"/>
        <v/>
      </c>
      <c r="F52" s="805" t="str">
        <f>IF(A52="","",IF(ISERROR(VLOOKUP(A52,'Anlage 4'!$A:$C,3,FALSE)),"Kein ZE gemäß FPV!",IF(ISERROR(FIND($I$19,VLOOKUP(A52,'Anlage 4'!$A:$C,2,FALSE))),VLOOKUP(A52,'Anlage 4'!$A:$C,3,FALSE),"Kein zugelassenes Medikament!")))</f>
        <v/>
      </c>
      <c r="G52" s="805"/>
      <c r="H52" s="805"/>
      <c r="I52" s="239"/>
      <c r="J52" s="239" t="str">
        <f t="shared" si="4"/>
        <v>_</v>
      </c>
      <c r="K52" s="239">
        <f>IF(_DTInternal!$A$2='E3.2 Bluterentgelte'!$A52,1,0)</f>
        <v>0</v>
      </c>
      <c r="L52" s="239">
        <f>IF(OR(_DTInternal!$A$3='E3.2 Bluterentgelte'!$A52,_DTInternal!$A$4='E3.2 Bluterentgelte'!$A52,_DTInternal!$A$5='E3.2 Bluterentgelte'!$A52),1,0)</f>
        <v>0</v>
      </c>
      <c r="M52" s="239" t="str">
        <f t="shared" si="1"/>
        <v/>
      </c>
      <c r="N52" s="239" t="str">
        <f t="shared" si="2"/>
        <v/>
      </c>
      <c r="O52" s="238" t="str">
        <f t="shared" si="3"/>
        <v/>
      </c>
      <c r="P52" s="91"/>
      <c r="Q52" s="91"/>
      <c r="R52"/>
      <c r="S52"/>
      <c r="T52"/>
      <c r="U52"/>
      <c r="V52"/>
      <c r="W52"/>
      <c r="X52"/>
    </row>
    <row r="53" spans="1:24" x14ac:dyDescent="0.2">
      <c r="A53" s="266"/>
      <c r="B53" s="266"/>
      <c r="C53" s="267"/>
      <c r="D53" s="217"/>
      <c r="E53" s="218" t="str">
        <f t="shared" si="0"/>
        <v/>
      </c>
      <c r="F53" s="805" t="str">
        <f>IF(A53="","",IF(ISERROR(VLOOKUP(A53,'Anlage 4'!$A:$C,3,FALSE)),"Kein ZE gemäß FPV!",IF(ISERROR(FIND($I$19,VLOOKUP(A53,'Anlage 4'!$A:$C,2,FALSE))),VLOOKUP(A53,'Anlage 4'!$A:$C,3,FALSE),"Kein zugelassenes Medikament!")))</f>
        <v/>
      </c>
      <c r="G53" s="805"/>
      <c r="H53" s="805"/>
      <c r="I53" s="239"/>
      <c r="J53" s="239" t="str">
        <f t="shared" si="4"/>
        <v>_</v>
      </c>
      <c r="K53" s="239">
        <f>IF(_DTInternal!$A$2='E3.2 Bluterentgelte'!$A53,1,0)</f>
        <v>0</v>
      </c>
      <c r="L53" s="239">
        <f>IF(OR(_DTInternal!$A$3='E3.2 Bluterentgelte'!$A53,_DTInternal!$A$4='E3.2 Bluterentgelte'!$A53,_DTInternal!$A$5='E3.2 Bluterentgelte'!$A53),1,0)</f>
        <v>0</v>
      </c>
      <c r="M53" s="239" t="str">
        <f t="shared" si="1"/>
        <v/>
      </c>
      <c r="N53" s="239" t="str">
        <f t="shared" si="2"/>
        <v/>
      </c>
      <c r="O53" s="238" t="str">
        <f t="shared" si="3"/>
        <v/>
      </c>
      <c r="P53" s="91"/>
      <c r="Q53" s="91"/>
      <c r="R53"/>
      <c r="S53"/>
      <c r="T53"/>
      <c r="U53"/>
      <c r="V53"/>
      <c r="W53"/>
      <c r="X53"/>
    </row>
    <row r="54" spans="1:24" x14ac:dyDescent="0.2">
      <c r="A54" s="266"/>
      <c r="B54" s="266"/>
      <c r="C54" s="267"/>
      <c r="D54" s="217"/>
      <c r="E54" s="218" t="str">
        <f t="shared" si="0"/>
        <v/>
      </c>
      <c r="F54" s="805" t="str">
        <f>IF(A54="","",IF(ISERROR(VLOOKUP(A54,'Anlage 4'!$A:$C,3,FALSE)),"Kein ZE gemäß FPV!",IF(ISERROR(FIND($I$19,VLOOKUP(A54,'Anlage 4'!$A:$C,2,FALSE))),VLOOKUP(A54,'Anlage 4'!$A:$C,3,FALSE),"Kein zugelassenes Medikament!")))</f>
        <v/>
      </c>
      <c r="G54" s="805"/>
      <c r="H54" s="805"/>
      <c r="I54" s="239"/>
      <c r="J54" s="239" t="str">
        <f t="shared" si="4"/>
        <v>_</v>
      </c>
      <c r="K54" s="239">
        <f>IF(_DTInternal!$A$2='E3.2 Bluterentgelte'!$A54,1,0)</f>
        <v>0</v>
      </c>
      <c r="L54" s="239">
        <f>IF(OR(_DTInternal!$A$3='E3.2 Bluterentgelte'!$A54,_DTInternal!$A$4='E3.2 Bluterentgelte'!$A54,_DTInternal!$A$5='E3.2 Bluterentgelte'!$A54),1,0)</f>
        <v>0</v>
      </c>
      <c r="M54" s="239" t="str">
        <f t="shared" si="1"/>
        <v/>
      </c>
      <c r="N54" s="239" t="str">
        <f t="shared" si="2"/>
        <v/>
      </c>
      <c r="O54" s="238" t="str">
        <f t="shared" si="3"/>
        <v/>
      </c>
      <c r="P54" s="91"/>
      <c r="Q54" s="91"/>
      <c r="R54"/>
      <c r="S54"/>
      <c r="T54"/>
      <c r="U54"/>
      <c r="V54"/>
      <c r="W54"/>
      <c r="X54"/>
    </row>
    <row r="55" spans="1:24" x14ac:dyDescent="0.2">
      <c r="A55" s="266"/>
      <c r="B55" s="266"/>
      <c r="C55" s="267"/>
      <c r="D55" s="217"/>
      <c r="E55" s="218" t="str">
        <f t="shared" si="0"/>
        <v/>
      </c>
      <c r="F55" s="805" t="str">
        <f>IF(A55="","",IF(ISERROR(VLOOKUP(A55,'Anlage 4'!$A:$C,3,FALSE)),"Kein ZE gemäß FPV!",IF(ISERROR(FIND($I$19,VLOOKUP(A55,'Anlage 4'!$A:$C,2,FALSE))),VLOOKUP(A55,'Anlage 4'!$A:$C,3,FALSE),"Kein zugelassenes Medikament!")))</f>
        <v/>
      </c>
      <c r="G55" s="805"/>
      <c r="H55" s="805"/>
      <c r="I55" s="239"/>
      <c r="J55" s="239" t="str">
        <f t="shared" si="4"/>
        <v>_</v>
      </c>
      <c r="K55" s="239">
        <f>IF(_DTInternal!$A$2='E3.2 Bluterentgelte'!$A55,1,0)</f>
        <v>0</v>
      </c>
      <c r="L55" s="239">
        <f>IF(OR(_DTInternal!$A$3='E3.2 Bluterentgelte'!$A55,_DTInternal!$A$4='E3.2 Bluterentgelte'!$A55,_DTInternal!$A$5='E3.2 Bluterentgelte'!$A55),1,0)</f>
        <v>0</v>
      </c>
      <c r="M55" s="239" t="str">
        <f t="shared" si="1"/>
        <v/>
      </c>
      <c r="N55" s="239" t="str">
        <f t="shared" ref="N55:N86" si="5">IF($B55="","",IF(ISERROR(VLOOKUP($B55,ZE137xVALUES,2,FALSE)),"Kein zulässiger OPS-Kode für das ZE!",VLOOKUP($B55,ZE137xVALUES,2,FALSE)))</f>
        <v/>
      </c>
      <c r="O55" s="238" t="str">
        <f t="shared" si="3"/>
        <v/>
      </c>
      <c r="P55" s="91"/>
      <c r="Q55" s="91"/>
      <c r="R55"/>
      <c r="S55"/>
      <c r="T55"/>
      <c r="U55"/>
      <c r="V55"/>
      <c r="W55"/>
      <c r="X55"/>
    </row>
    <row r="56" spans="1:24" x14ac:dyDescent="0.2">
      <c r="A56" s="266"/>
      <c r="B56" s="266"/>
      <c r="C56" s="267"/>
      <c r="D56" s="217"/>
      <c r="E56" s="218" t="str">
        <f t="shared" si="0"/>
        <v/>
      </c>
      <c r="F56" s="805" t="str">
        <f>IF(A56="","",IF(ISERROR(VLOOKUP(A56,'Anlage 4'!$A:$C,3,FALSE)),"Kein ZE gemäß FPV!",IF(ISERROR(FIND($I$19,VLOOKUP(A56,'Anlage 4'!$A:$C,2,FALSE))),VLOOKUP(A56,'Anlage 4'!$A:$C,3,FALSE),"Kein zugelassenes Medikament!")))</f>
        <v/>
      </c>
      <c r="G56" s="805"/>
      <c r="H56" s="805"/>
      <c r="I56" s="239"/>
      <c r="J56" s="239" t="str">
        <f t="shared" si="4"/>
        <v>_</v>
      </c>
      <c r="K56" s="239">
        <f>IF(_DTInternal!$A$2='E3.2 Bluterentgelte'!$A56,1,0)</f>
        <v>0</v>
      </c>
      <c r="L56" s="239">
        <f>IF(OR(_DTInternal!$A$3='E3.2 Bluterentgelte'!$A56,_DTInternal!$A$4='E3.2 Bluterentgelte'!$A56,_DTInternal!$A$5='E3.2 Bluterentgelte'!$A56),1,0)</f>
        <v>0</v>
      </c>
      <c r="M56" s="239" t="str">
        <f t="shared" si="1"/>
        <v/>
      </c>
      <c r="N56" s="239" t="str">
        <f t="shared" si="5"/>
        <v/>
      </c>
      <c r="O56" s="238" t="str">
        <f t="shared" si="3"/>
        <v/>
      </c>
      <c r="P56" s="91"/>
      <c r="Q56" s="91"/>
      <c r="R56"/>
      <c r="S56"/>
      <c r="T56"/>
      <c r="U56"/>
      <c r="V56"/>
      <c r="W56"/>
      <c r="X56"/>
    </row>
    <row r="57" spans="1:24" x14ac:dyDescent="0.2">
      <c r="A57" s="266"/>
      <c r="B57" s="266"/>
      <c r="C57" s="267"/>
      <c r="D57" s="217"/>
      <c r="E57" s="218" t="str">
        <f t="shared" si="0"/>
        <v/>
      </c>
      <c r="F57" s="805" t="str">
        <f>IF(A57="","",IF(ISERROR(VLOOKUP(A57,'Anlage 4'!$A:$C,3,FALSE)),"Kein ZE gemäß FPV!",IF(ISERROR(FIND($I$19,VLOOKUP(A57,'Anlage 4'!$A:$C,2,FALSE))),VLOOKUP(A57,'Anlage 4'!$A:$C,3,FALSE),"Kein zugelassenes Medikament!")))</f>
        <v/>
      </c>
      <c r="G57" s="805"/>
      <c r="H57" s="805"/>
      <c r="I57" s="239"/>
      <c r="J57" s="239" t="str">
        <f t="shared" si="4"/>
        <v>_</v>
      </c>
      <c r="K57" s="239">
        <f>IF(_DTInternal!$A$2='E3.2 Bluterentgelte'!$A57,1,0)</f>
        <v>0</v>
      </c>
      <c r="L57" s="239">
        <f>IF(OR(_DTInternal!$A$3='E3.2 Bluterentgelte'!$A57,_DTInternal!$A$4='E3.2 Bluterentgelte'!$A57,_DTInternal!$A$5='E3.2 Bluterentgelte'!$A57),1,0)</f>
        <v>0</v>
      </c>
      <c r="M57" s="239" t="str">
        <f t="shared" si="1"/>
        <v/>
      </c>
      <c r="N57" s="239" t="str">
        <f t="shared" si="5"/>
        <v/>
      </c>
      <c r="O57" s="238" t="str">
        <f t="shared" si="3"/>
        <v/>
      </c>
      <c r="P57" s="91"/>
      <c r="Q57" s="91"/>
      <c r="R57"/>
      <c r="S57"/>
      <c r="T57"/>
      <c r="U57"/>
      <c r="V57"/>
      <c r="W57"/>
      <c r="X57"/>
    </row>
    <row r="58" spans="1:24" x14ac:dyDescent="0.2">
      <c r="A58" s="266"/>
      <c r="B58" s="266"/>
      <c r="C58" s="267"/>
      <c r="D58" s="217"/>
      <c r="E58" s="218" t="str">
        <f t="shared" si="0"/>
        <v/>
      </c>
      <c r="F58" s="805" t="str">
        <f>IF(A58="","",IF(ISERROR(VLOOKUP(A58,'Anlage 4'!$A:$C,3,FALSE)),"Kein ZE gemäß FPV!",IF(ISERROR(FIND($I$19,VLOOKUP(A58,'Anlage 4'!$A:$C,2,FALSE))),VLOOKUP(A58,'Anlage 4'!$A:$C,3,FALSE),"Kein zugelassenes Medikament!")))</f>
        <v/>
      </c>
      <c r="G58" s="805"/>
      <c r="H58" s="805"/>
      <c r="I58" s="239"/>
      <c r="J58" s="239" t="str">
        <f t="shared" si="4"/>
        <v>_</v>
      </c>
      <c r="K58" s="239">
        <f>IF(_DTInternal!$A$2='E3.2 Bluterentgelte'!$A58,1,0)</f>
        <v>0</v>
      </c>
      <c r="L58" s="239">
        <f>IF(OR(_DTInternal!$A$3='E3.2 Bluterentgelte'!$A58,_DTInternal!$A$4='E3.2 Bluterentgelte'!$A58,_DTInternal!$A$5='E3.2 Bluterentgelte'!$A58),1,0)</f>
        <v>0</v>
      </c>
      <c r="M58" s="239" t="str">
        <f t="shared" si="1"/>
        <v/>
      </c>
      <c r="N58" s="239" t="str">
        <f t="shared" si="5"/>
        <v/>
      </c>
      <c r="O58" s="238" t="str">
        <f t="shared" si="3"/>
        <v/>
      </c>
      <c r="P58" s="91"/>
      <c r="Q58" s="91"/>
      <c r="R58"/>
      <c r="S58"/>
      <c r="T58"/>
      <c r="U58"/>
      <c r="V58"/>
      <c r="W58"/>
      <c r="X58"/>
    </row>
    <row r="59" spans="1:24" x14ac:dyDescent="0.2">
      <c r="A59" s="266"/>
      <c r="B59" s="266"/>
      <c r="C59" s="267"/>
      <c r="D59" s="217"/>
      <c r="E59" s="218" t="str">
        <f t="shared" si="0"/>
        <v/>
      </c>
      <c r="F59" s="805" t="str">
        <f>IF(A59="","",IF(ISERROR(VLOOKUP(A59,'Anlage 4'!$A:$C,3,FALSE)),"Kein ZE gemäß FPV!",IF(ISERROR(FIND($I$19,VLOOKUP(A59,'Anlage 4'!$A:$C,2,FALSE))),VLOOKUP(A59,'Anlage 4'!$A:$C,3,FALSE),"Kein zugelassenes Medikament!")))</f>
        <v/>
      </c>
      <c r="G59" s="805"/>
      <c r="H59" s="805"/>
      <c r="I59" s="239"/>
      <c r="J59" s="239" t="str">
        <f t="shared" si="4"/>
        <v>_</v>
      </c>
      <c r="K59" s="239">
        <f>IF(_DTInternal!$A$2='E3.2 Bluterentgelte'!$A59,1,0)</f>
        <v>0</v>
      </c>
      <c r="L59" s="239">
        <f>IF(OR(_DTInternal!$A$3='E3.2 Bluterentgelte'!$A59,_DTInternal!$A$4='E3.2 Bluterentgelte'!$A59,_DTInternal!$A$5='E3.2 Bluterentgelte'!$A59),1,0)</f>
        <v>0</v>
      </c>
      <c r="M59" s="239" t="str">
        <f t="shared" si="1"/>
        <v/>
      </c>
      <c r="N59" s="239" t="str">
        <f t="shared" si="5"/>
        <v/>
      </c>
      <c r="O59" s="238" t="str">
        <f t="shared" si="3"/>
        <v/>
      </c>
      <c r="P59" s="91"/>
      <c r="Q59" s="91"/>
      <c r="R59"/>
      <c r="S59"/>
      <c r="T59"/>
      <c r="U59"/>
      <c r="V59"/>
      <c r="W59"/>
      <c r="X59"/>
    </row>
    <row r="60" spans="1:24" x14ac:dyDescent="0.2">
      <c r="A60" s="266"/>
      <c r="B60" s="266"/>
      <c r="C60" s="267"/>
      <c r="D60" s="217"/>
      <c r="E60" s="218" t="str">
        <f t="shared" si="0"/>
        <v/>
      </c>
      <c r="F60" s="805" t="str">
        <f>IF(A60="","",IF(ISERROR(VLOOKUP(A60,'Anlage 4'!$A:$C,3,FALSE)),"Kein ZE gemäß FPV!",IF(ISERROR(FIND($I$19,VLOOKUP(A60,'Anlage 4'!$A:$C,2,FALSE))),VLOOKUP(A60,'Anlage 4'!$A:$C,3,FALSE),"Kein zugelassenes Medikament!")))</f>
        <v/>
      </c>
      <c r="G60" s="805"/>
      <c r="H60" s="805"/>
      <c r="I60" s="239"/>
      <c r="J60" s="239" t="str">
        <f t="shared" si="4"/>
        <v>_</v>
      </c>
      <c r="K60" s="239">
        <f>IF(_DTInternal!$A$2='E3.2 Bluterentgelte'!$A60,1,0)</f>
        <v>0</v>
      </c>
      <c r="L60" s="239">
        <f>IF(OR(_DTInternal!$A$3='E3.2 Bluterentgelte'!$A60,_DTInternal!$A$4='E3.2 Bluterentgelte'!$A60,_DTInternal!$A$5='E3.2 Bluterentgelte'!$A60),1,0)</f>
        <v>0</v>
      </c>
      <c r="M60" s="239" t="str">
        <f t="shared" si="1"/>
        <v/>
      </c>
      <c r="N60" s="239" t="str">
        <f t="shared" si="5"/>
        <v/>
      </c>
      <c r="O60" s="238" t="str">
        <f t="shared" si="3"/>
        <v/>
      </c>
      <c r="P60" s="91"/>
      <c r="Q60" s="91"/>
      <c r="R60"/>
      <c r="S60"/>
      <c r="T60"/>
      <c r="U60"/>
      <c r="V60"/>
      <c r="W60"/>
      <c r="X60"/>
    </row>
    <row r="61" spans="1:24" x14ac:dyDescent="0.2">
      <c r="A61" s="266"/>
      <c r="B61" s="266"/>
      <c r="C61" s="267"/>
      <c r="D61" s="217"/>
      <c r="E61" s="218" t="str">
        <f t="shared" si="0"/>
        <v/>
      </c>
      <c r="F61" s="805" t="str">
        <f>IF(A61="","",IF(ISERROR(VLOOKUP(A61,'Anlage 4'!$A:$C,3,FALSE)),"Kein ZE gemäß FPV!",IF(ISERROR(FIND($I$19,VLOOKUP(A61,'Anlage 4'!$A:$C,2,FALSE))),VLOOKUP(A61,'Anlage 4'!$A:$C,3,FALSE),"Kein zugelassenes Medikament!")))</f>
        <v/>
      </c>
      <c r="G61" s="805"/>
      <c r="H61" s="805"/>
      <c r="I61" s="239"/>
      <c r="J61" s="239" t="str">
        <f t="shared" si="4"/>
        <v>_</v>
      </c>
      <c r="K61" s="239">
        <f>IF(_DTInternal!$A$2='E3.2 Bluterentgelte'!$A61,1,0)</f>
        <v>0</v>
      </c>
      <c r="L61" s="239">
        <f>IF(OR(_DTInternal!$A$3='E3.2 Bluterentgelte'!$A61,_DTInternal!$A$4='E3.2 Bluterentgelte'!$A61,_DTInternal!$A$5='E3.2 Bluterentgelte'!$A61),1,0)</f>
        <v>0</v>
      </c>
      <c r="M61" s="239" t="str">
        <f t="shared" si="1"/>
        <v/>
      </c>
      <c r="N61" s="239" t="str">
        <f t="shared" si="5"/>
        <v/>
      </c>
      <c r="O61" s="238" t="str">
        <f t="shared" si="3"/>
        <v/>
      </c>
      <c r="P61" s="91"/>
      <c r="Q61" s="91"/>
      <c r="R61"/>
      <c r="S61"/>
      <c r="T61"/>
      <c r="U61"/>
      <c r="V61"/>
      <c r="W61"/>
      <c r="X61"/>
    </row>
    <row r="62" spans="1:24" x14ac:dyDescent="0.2">
      <c r="A62" s="266"/>
      <c r="B62" s="266"/>
      <c r="C62" s="267"/>
      <c r="D62" s="217"/>
      <c r="E62" s="218" t="str">
        <f t="shared" si="0"/>
        <v/>
      </c>
      <c r="F62" s="805" t="str">
        <f>IF(A62="","",IF(ISERROR(VLOOKUP(A62,'Anlage 4'!$A:$C,3,FALSE)),"Kein ZE gemäß FPV!",IF(ISERROR(FIND($I$19,VLOOKUP(A62,'Anlage 4'!$A:$C,2,FALSE))),VLOOKUP(A62,'Anlage 4'!$A:$C,3,FALSE),"Kein zugelassenes Medikament!")))</f>
        <v/>
      </c>
      <c r="G62" s="805"/>
      <c r="H62" s="805"/>
      <c r="I62" s="239"/>
      <c r="J62" s="239" t="str">
        <f t="shared" si="4"/>
        <v>_</v>
      </c>
      <c r="K62" s="239">
        <f>IF(_DTInternal!$A$2='E3.2 Bluterentgelte'!$A62,1,0)</f>
        <v>0</v>
      </c>
      <c r="L62" s="239">
        <f>IF(OR(_DTInternal!$A$3='E3.2 Bluterentgelte'!$A62,_DTInternal!$A$4='E3.2 Bluterentgelte'!$A62,_DTInternal!$A$5='E3.2 Bluterentgelte'!$A62),1,0)</f>
        <v>0</v>
      </c>
      <c r="M62" s="239" t="str">
        <f t="shared" si="1"/>
        <v/>
      </c>
      <c r="N62" s="239" t="str">
        <f t="shared" si="5"/>
        <v/>
      </c>
      <c r="O62" s="238" t="str">
        <f t="shared" si="3"/>
        <v/>
      </c>
      <c r="P62" s="91"/>
      <c r="Q62" s="91"/>
      <c r="R62"/>
      <c r="S62"/>
      <c r="T62"/>
      <c r="U62"/>
      <c r="V62"/>
      <c r="W62"/>
      <c r="X62"/>
    </row>
    <row r="63" spans="1:24" x14ac:dyDescent="0.2">
      <c r="A63" s="266"/>
      <c r="B63" s="266"/>
      <c r="C63" s="267"/>
      <c r="D63" s="217"/>
      <c r="E63" s="218" t="str">
        <f t="shared" si="0"/>
        <v/>
      </c>
      <c r="F63" s="805" t="str">
        <f>IF(A63="","",IF(ISERROR(VLOOKUP(A63,'Anlage 4'!$A:$C,3,FALSE)),"Kein ZE gemäß FPV!",IF(ISERROR(FIND($I$19,VLOOKUP(A63,'Anlage 4'!$A:$C,2,FALSE))),VLOOKUP(A63,'Anlage 4'!$A:$C,3,FALSE),"Kein zugelassenes Medikament!")))</f>
        <v/>
      </c>
      <c r="G63" s="805"/>
      <c r="H63" s="805"/>
      <c r="I63" s="239"/>
      <c r="J63" s="239" t="str">
        <f t="shared" si="4"/>
        <v>_</v>
      </c>
      <c r="K63" s="239">
        <f>IF(_DTInternal!$A$2='E3.2 Bluterentgelte'!$A63,1,0)</f>
        <v>0</v>
      </c>
      <c r="L63" s="239">
        <f>IF(OR(_DTInternal!$A$3='E3.2 Bluterentgelte'!$A63,_DTInternal!$A$4='E3.2 Bluterentgelte'!$A63,_DTInternal!$A$5='E3.2 Bluterentgelte'!$A63),1,0)</f>
        <v>0</v>
      </c>
      <c r="M63" s="239" t="str">
        <f t="shared" si="1"/>
        <v/>
      </c>
      <c r="N63" s="239" t="str">
        <f t="shared" si="5"/>
        <v/>
      </c>
      <c r="O63" s="238" t="str">
        <f t="shared" si="3"/>
        <v/>
      </c>
      <c r="P63" s="91"/>
      <c r="Q63" s="91"/>
      <c r="R63"/>
      <c r="S63"/>
      <c r="T63"/>
      <c r="U63"/>
      <c r="V63"/>
      <c r="W63"/>
      <c r="X63"/>
    </row>
    <row r="64" spans="1:24" x14ac:dyDescent="0.2">
      <c r="A64" s="266"/>
      <c r="B64" s="266"/>
      <c r="C64" s="267"/>
      <c r="D64" s="217"/>
      <c r="E64" s="218" t="str">
        <f t="shared" si="0"/>
        <v/>
      </c>
      <c r="F64" s="805" t="str">
        <f>IF(A64="","",IF(ISERROR(VLOOKUP(A64,'Anlage 4'!$A:$C,3,FALSE)),"Kein ZE gemäß FPV!",IF(ISERROR(FIND($I$19,VLOOKUP(A64,'Anlage 4'!$A:$C,2,FALSE))),VLOOKUP(A64,'Anlage 4'!$A:$C,3,FALSE),"Kein zugelassenes Medikament!")))</f>
        <v/>
      </c>
      <c r="G64" s="805"/>
      <c r="H64" s="805"/>
      <c r="I64" s="239"/>
      <c r="J64" s="239" t="str">
        <f t="shared" si="4"/>
        <v>_</v>
      </c>
      <c r="K64" s="239">
        <f>IF(_DTInternal!$A$2='E3.2 Bluterentgelte'!$A64,1,0)</f>
        <v>0</v>
      </c>
      <c r="L64" s="239">
        <f>IF(OR(_DTInternal!$A$3='E3.2 Bluterentgelte'!$A64,_DTInternal!$A$4='E3.2 Bluterentgelte'!$A64,_DTInternal!$A$5='E3.2 Bluterentgelte'!$A64),1,0)</f>
        <v>0</v>
      </c>
      <c r="M64" s="239" t="str">
        <f t="shared" si="1"/>
        <v/>
      </c>
      <c r="N64" s="239" t="str">
        <f t="shared" si="5"/>
        <v/>
      </c>
      <c r="O64" s="238" t="str">
        <f t="shared" si="3"/>
        <v/>
      </c>
      <c r="P64" s="91"/>
      <c r="Q64" s="91"/>
      <c r="R64"/>
      <c r="S64"/>
      <c r="T64"/>
      <c r="U64"/>
      <c r="V64"/>
      <c r="W64"/>
      <c r="X64"/>
    </row>
    <row r="65" spans="1:24" x14ac:dyDescent="0.2">
      <c r="A65" s="266"/>
      <c r="B65" s="266"/>
      <c r="C65" s="267"/>
      <c r="D65" s="217"/>
      <c r="E65" s="218" t="str">
        <f t="shared" si="0"/>
        <v/>
      </c>
      <c r="F65" s="805" t="str">
        <f>IF(A65="","",IF(ISERROR(VLOOKUP(A65,'Anlage 4'!$A:$C,3,FALSE)),"Kein ZE gemäß FPV!",IF(ISERROR(FIND($I$19,VLOOKUP(A65,'Anlage 4'!$A:$C,2,FALSE))),VLOOKUP(A65,'Anlage 4'!$A:$C,3,FALSE),"Kein zugelassenes Medikament!")))</f>
        <v/>
      </c>
      <c r="G65" s="805"/>
      <c r="H65" s="805"/>
      <c r="I65" s="239"/>
      <c r="J65" s="239" t="str">
        <f t="shared" si="4"/>
        <v>_</v>
      </c>
      <c r="K65" s="239">
        <f>IF(_DTInternal!$A$2='E3.2 Bluterentgelte'!$A65,1,0)</f>
        <v>0</v>
      </c>
      <c r="L65" s="239">
        <f>IF(OR(_DTInternal!$A$3='E3.2 Bluterentgelte'!$A65,_DTInternal!$A$4='E3.2 Bluterentgelte'!$A65,_DTInternal!$A$5='E3.2 Bluterentgelte'!$A65),1,0)</f>
        <v>0</v>
      </c>
      <c r="M65" s="239" t="str">
        <f t="shared" si="1"/>
        <v/>
      </c>
      <c r="N65" s="239" t="str">
        <f t="shared" si="5"/>
        <v/>
      </c>
      <c r="O65" s="238" t="str">
        <f t="shared" si="3"/>
        <v/>
      </c>
      <c r="P65" s="91"/>
      <c r="Q65" s="91"/>
      <c r="R65"/>
      <c r="S65"/>
      <c r="T65"/>
      <c r="U65"/>
      <c r="V65"/>
      <c r="W65"/>
      <c r="X65"/>
    </row>
    <row r="66" spans="1:24" x14ac:dyDescent="0.2">
      <c r="A66" s="266"/>
      <c r="B66" s="266"/>
      <c r="C66" s="267"/>
      <c r="D66" s="217"/>
      <c r="E66" s="218" t="str">
        <f t="shared" si="0"/>
        <v/>
      </c>
      <c r="F66" s="805" t="str">
        <f>IF(A66="","",IF(ISERROR(VLOOKUP(A66,'Anlage 4'!$A:$C,3,FALSE)),"Kein ZE gemäß FPV!",IF(ISERROR(FIND($I$19,VLOOKUP(A66,'Anlage 4'!$A:$C,2,FALSE))),VLOOKUP(A66,'Anlage 4'!$A:$C,3,FALSE),"Kein zugelassenes Medikament!")))</f>
        <v/>
      </c>
      <c r="G66" s="805"/>
      <c r="H66" s="805"/>
      <c r="I66" s="239"/>
      <c r="J66" s="239" t="str">
        <f t="shared" si="4"/>
        <v>_</v>
      </c>
      <c r="K66" s="239">
        <f>IF(_DTInternal!$A$2='E3.2 Bluterentgelte'!$A66,1,0)</f>
        <v>0</v>
      </c>
      <c r="L66" s="239">
        <f>IF(OR(_DTInternal!$A$3='E3.2 Bluterentgelte'!$A66,_DTInternal!$A$4='E3.2 Bluterentgelte'!$A66,_DTInternal!$A$5='E3.2 Bluterentgelte'!$A66),1,0)</f>
        <v>0</v>
      </c>
      <c r="M66" s="239" t="str">
        <f t="shared" si="1"/>
        <v/>
      </c>
      <c r="N66" s="239" t="str">
        <f t="shared" si="5"/>
        <v/>
      </c>
      <c r="O66" s="238" t="str">
        <f t="shared" si="3"/>
        <v/>
      </c>
      <c r="P66" s="91"/>
      <c r="Q66" s="91"/>
      <c r="R66"/>
      <c r="S66"/>
      <c r="T66"/>
      <c r="U66"/>
      <c r="V66"/>
      <c r="W66"/>
      <c r="X66"/>
    </row>
    <row r="67" spans="1:24" x14ac:dyDescent="0.2">
      <c r="A67" s="266"/>
      <c r="B67" s="266"/>
      <c r="C67" s="267"/>
      <c r="D67" s="217"/>
      <c r="E67" s="218" t="str">
        <f t="shared" si="0"/>
        <v/>
      </c>
      <c r="F67" s="805" t="str">
        <f>IF(A67="","",IF(ISERROR(VLOOKUP(A67,'Anlage 4'!$A:$C,3,FALSE)),"Kein ZE gemäß FPV!",IF(ISERROR(FIND($I$19,VLOOKUP(A67,'Anlage 4'!$A:$C,2,FALSE))),VLOOKUP(A67,'Anlage 4'!$A:$C,3,FALSE),"Kein zugelassenes Medikament!")))</f>
        <v/>
      </c>
      <c r="G67" s="805"/>
      <c r="H67" s="805"/>
      <c r="I67" s="239"/>
      <c r="J67" s="239" t="str">
        <f t="shared" si="4"/>
        <v>_</v>
      </c>
      <c r="K67" s="239">
        <f>IF(_DTInternal!$A$2='E3.2 Bluterentgelte'!$A67,1,0)</f>
        <v>0</v>
      </c>
      <c r="L67" s="239">
        <f>IF(OR(_DTInternal!$A$3='E3.2 Bluterentgelte'!$A67,_DTInternal!$A$4='E3.2 Bluterentgelte'!$A67,_DTInternal!$A$5='E3.2 Bluterentgelte'!$A67),1,0)</f>
        <v>0</v>
      </c>
      <c r="M67" s="239" t="str">
        <f t="shared" si="1"/>
        <v/>
      </c>
      <c r="N67" s="239" t="str">
        <f t="shared" si="5"/>
        <v/>
      </c>
      <c r="O67" s="238" t="str">
        <f t="shared" si="3"/>
        <v/>
      </c>
      <c r="P67" s="91"/>
      <c r="Q67" s="91"/>
      <c r="R67"/>
      <c r="S67"/>
      <c r="T67"/>
      <c r="U67"/>
      <c r="V67"/>
      <c r="W67"/>
      <c r="X67"/>
    </row>
    <row r="68" spans="1:24" x14ac:dyDescent="0.2">
      <c r="A68" s="266"/>
      <c r="B68" s="266"/>
      <c r="C68" s="267"/>
      <c r="D68" s="217"/>
      <c r="E68" s="218" t="str">
        <f t="shared" si="0"/>
        <v/>
      </c>
      <c r="F68" s="805" t="str">
        <f>IF(A68="","",IF(ISERROR(VLOOKUP(A68,'Anlage 4'!$A:$C,3,FALSE)),"Kein ZE gemäß FPV!",IF(ISERROR(FIND($I$19,VLOOKUP(A68,'Anlage 4'!$A:$C,2,FALSE))),VLOOKUP(A68,'Anlage 4'!$A:$C,3,FALSE),"Kein zugelassenes Medikament!")))</f>
        <v/>
      </c>
      <c r="G68" s="805"/>
      <c r="H68" s="805"/>
      <c r="I68" s="239"/>
      <c r="J68" s="239" t="str">
        <f t="shared" si="4"/>
        <v>_</v>
      </c>
      <c r="K68" s="239">
        <f>IF(_DTInternal!$A$2='E3.2 Bluterentgelte'!$A68,1,0)</f>
        <v>0</v>
      </c>
      <c r="L68" s="239">
        <f>IF(OR(_DTInternal!$A$3='E3.2 Bluterentgelte'!$A68,_DTInternal!$A$4='E3.2 Bluterentgelte'!$A68,_DTInternal!$A$5='E3.2 Bluterentgelte'!$A68),1,0)</f>
        <v>0</v>
      </c>
      <c r="M68" s="239" t="str">
        <f t="shared" si="1"/>
        <v/>
      </c>
      <c r="N68" s="239" t="str">
        <f t="shared" si="5"/>
        <v/>
      </c>
      <c r="O68" s="238" t="str">
        <f t="shared" si="3"/>
        <v/>
      </c>
      <c r="P68" s="91"/>
      <c r="Q68" s="91"/>
      <c r="R68"/>
      <c r="S68"/>
      <c r="T68"/>
      <c r="U68"/>
      <c r="V68"/>
      <c r="W68"/>
      <c r="X68"/>
    </row>
    <row r="69" spans="1:24" x14ac:dyDescent="0.2">
      <c r="A69" s="266"/>
      <c r="B69" s="266"/>
      <c r="C69" s="267"/>
      <c r="D69" s="217"/>
      <c r="E69" s="218" t="str">
        <f t="shared" si="0"/>
        <v/>
      </c>
      <c r="F69" s="805" t="str">
        <f>IF(A69="","",IF(ISERROR(VLOOKUP(A69,'Anlage 4'!$A:$C,3,FALSE)),"Kein ZE gemäß FPV!",IF(ISERROR(FIND($I$19,VLOOKUP(A69,'Anlage 4'!$A:$C,2,FALSE))),VLOOKUP(A69,'Anlage 4'!$A:$C,3,FALSE),"Kein zugelassenes Medikament!")))</f>
        <v/>
      </c>
      <c r="G69" s="805"/>
      <c r="H69" s="805"/>
      <c r="I69" s="239"/>
      <c r="J69" s="239" t="str">
        <f t="shared" si="4"/>
        <v>_</v>
      </c>
      <c r="K69" s="239">
        <f>IF(_DTInternal!$A$2='E3.2 Bluterentgelte'!$A69,1,0)</f>
        <v>0</v>
      </c>
      <c r="L69" s="239">
        <f>IF(OR(_DTInternal!$A$3='E3.2 Bluterentgelte'!$A69,_DTInternal!$A$4='E3.2 Bluterentgelte'!$A69,_DTInternal!$A$5='E3.2 Bluterentgelte'!$A69),1,0)</f>
        <v>0</v>
      </c>
      <c r="M69" s="239" t="str">
        <f t="shared" si="1"/>
        <v/>
      </c>
      <c r="N69" s="239" t="str">
        <f t="shared" si="5"/>
        <v/>
      </c>
      <c r="O69" s="238" t="str">
        <f t="shared" si="3"/>
        <v/>
      </c>
      <c r="P69" s="91"/>
      <c r="Q69" s="91"/>
      <c r="R69"/>
      <c r="S69"/>
      <c r="T69"/>
      <c r="U69"/>
      <c r="V69"/>
      <c r="W69"/>
      <c r="X69"/>
    </row>
    <row r="70" spans="1:24" x14ac:dyDescent="0.2">
      <c r="A70" s="266"/>
      <c r="B70" s="266"/>
      <c r="C70" s="267"/>
      <c r="D70" s="217"/>
      <c r="E70" s="218" t="str">
        <f t="shared" si="0"/>
        <v/>
      </c>
      <c r="F70" s="805" t="str">
        <f>IF(A70="","",IF(ISERROR(VLOOKUP(A70,'Anlage 4'!$A:$C,3,FALSE)),"Kein ZE gemäß FPV!",IF(ISERROR(FIND($I$19,VLOOKUP(A70,'Anlage 4'!$A:$C,2,FALSE))),VLOOKUP(A70,'Anlage 4'!$A:$C,3,FALSE),"Kein zugelassenes Medikament!")))</f>
        <v/>
      </c>
      <c r="G70" s="805"/>
      <c r="H70" s="805"/>
      <c r="I70" s="239"/>
      <c r="J70" s="239" t="str">
        <f t="shared" si="4"/>
        <v>_</v>
      </c>
      <c r="K70" s="239">
        <f>IF(_DTInternal!$A$2='E3.2 Bluterentgelte'!$A70,1,0)</f>
        <v>0</v>
      </c>
      <c r="L70" s="239">
        <f>IF(OR(_DTInternal!$A$3='E3.2 Bluterentgelte'!$A70,_DTInternal!$A$4='E3.2 Bluterentgelte'!$A70,_DTInternal!$A$5='E3.2 Bluterentgelte'!$A70),1,0)</f>
        <v>0</v>
      </c>
      <c r="M70" s="239" t="str">
        <f t="shared" si="1"/>
        <v/>
      </c>
      <c r="N70" s="239" t="str">
        <f t="shared" si="5"/>
        <v/>
      </c>
      <c r="O70" s="238" t="str">
        <f t="shared" si="3"/>
        <v/>
      </c>
      <c r="P70" s="91"/>
      <c r="Q70" s="91"/>
      <c r="R70"/>
      <c r="S70"/>
      <c r="T70"/>
      <c r="U70"/>
      <c r="V70"/>
      <c r="W70"/>
      <c r="X70"/>
    </row>
    <row r="71" spans="1:24" x14ac:dyDescent="0.2">
      <c r="A71" s="266"/>
      <c r="B71" s="266"/>
      <c r="C71" s="267"/>
      <c r="D71" s="217"/>
      <c r="E71" s="218" t="str">
        <f t="shared" si="0"/>
        <v/>
      </c>
      <c r="F71" s="805" t="str">
        <f>IF(A71="","",IF(ISERROR(VLOOKUP(A71,'Anlage 4'!$A:$C,3,FALSE)),"Kein ZE gemäß FPV!",IF(ISERROR(FIND($I$19,VLOOKUP(A71,'Anlage 4'!$A:$C,2,FALSE))),VLOOKUP(A71,'Anlage 4'!$A:$C,3,FALSE),"Kein zugelassenes Medikament!")))</f>
        <v/>
      </c>
      <c r="G71" s="805"/>
      <c r="H71" s="805"/>
      <c r="I71" s="239"/>
      <c r="J71" s="239" t="str">
        <f t="shared" si="4"/>
        <v>_</v>
      </c>
      <c r="K71" s="239">
        <f>IF(_DTInternal!$A$2='E3.2 Bluterentgelte'!$A71,1,0)</f>
        <v>0</v>
      </c>
      <c r="L71" s="239">
        <f>IF(OR(_DTInternal!$A$3='E3.2 Bluterentgelte'!$A71,_DTInternal!$A$4='E3.2 Bluterentgelte'!$A71,_DTInternal!$A$5='E3.2 Bluterentgelte'!$A71),1,0)</f>
        <v>0</v>
      </c>
      <c r="M71" s="239" t="str">
        <f t="shared" si="1"/>
        <v/>
      </c>
      <c r="N71" s="239" t="str">
        <f t="shared" si="5"/>
        <v/>
      </c>
      <c r="O71" s="238" t="str">
        <f t="shared" si="3"/>
        <v/>
      </c>
      <c r="P71" s="91"/>
      <c r="Q71" s="91"/>
      <c r="R71"/>
      <c r="S71"/>
      <c r="T71"/>
      <c r="U71"/>
      <c r="V71"/>
      <c r="W71"/>
      <c r="X71"/>
    </row>
    <row r="72" spans="1:24" x14ac:dyDescent="0.2">
      <c r="A72" s="266"/>
      <c r="B72" s="266"/>
      <c r="C72" s="267"/>
      <c r="D72" s="217"/>
      <c r="E72" s="218" t="str">
        <f t="shared" si="0"/>
        <v/>
      </c>
      <c r="F72" s="805" t="str">
        <f>IF(A72="","",IF(ISERROR(VLOOKUP(A72,'Anlage 4'!$A:$C,3,FALSE)),"Kein ZE gemäß FPV!",IF(ISERROR(FIND($I$19,VLOOKUP(A72,'Anlage 4'!$A:$C,2,FALSE))),VLOOKUP(A72,'Anlage 4'!$A:$C,3,FALSE),"Kein zugelassenes Medikament!")))</f>
        <v/>
      </c>
      <c r="G72" s="805"/>
      <c r="H72" s="805"/>
      <c r="I72" s="239"/>
      <c r="J72" s="239" t="str">
        <f t="shared" si="4"/>
        <v>_</v>
      </c>
      <c r="K72" s="239">
        <f>IF(_DTInternal!$A$2='E3.2 Bluterentgelte'!$A72,1,0)</f>
        <v>0</v>
      </c>
      <c r="L72" s="239">
        <f>IF(OR(_DTInternal!$A$3='E3.2 Bluterentgelte'!$A72,_DTInternal!$A$4='E3.2 Bluterentgelte'!$A72,_DTInternal!$A$5='E3.2 Bluterentgelte'!$A72),1,0)</f>
        <v>0</v>
      </c>
      <c r="M72" s="239" t="str">
        <f t="shared" si="1"/>
        <v/>
      </c>
      <c r="N72" s="239" t="str">
        <f t="shared" si="5"/>
        <v/>
      </c>
      <c r="O72" s="238" t="str">
        <f t="shared" si="3"/>
        <v/>
      </c>
      <c r="P72" s="91"/>
      <c r="Q72" s="91"/>
      <c r="R72"/>
      <c r="S72"/>
      <c r="T72"/>
      <c r="U72"/>
      <c r="V72"/>
      <c r="W72"/>
      <c r="X72"/>
    </row>
    <row r="73" spans="1:24" x14ac:dyDescent="0.2">
      <c r="A73" s="266"/>
      <c r="B73" s="266"/>
      <c r="C73" s="267"/>
      <c r="D73" s="217"/>
      <c r="E73" s="218" t="str">
        <f t="shared" si="0"/>
        <v/>
      </c>
      <c r="F73" s="805" t="str">
        <f>IF(A73="","",IF(ISERROR(VLOOKUP(A73,'Anlage 4'!$A:$C,3,FALSE)),"Kein ZE gemäß FPV!",IF(ISERROR(FIND($I$19,VLOOKUP(A73,'Anlage 4'!$A:$C,2,FALSE))),VLOOKUP(A73,'Anlage 4'!$A:$C,3,FALSE),"Kein zugelassenes Medikament!")))</f>
        <v/>
      </c>
      <c r="G73" s="805"/>
      <c r="H73" s="805"/>
      <c r="I73" s="239"/>
      <c r="J73" s="239" t="str">
        <f t="shared" si="4"/>
        <v>_</v>
      </c>
      <c r="K73" s="239">
        <f>IF(_DTInternal!$A$2='E3.2 Bluterentgelte'!$A73,1,0)</f>
        <v>0</v>
      </c>
      <c r="L73" s="239">
        <f>IF(OR(_DTInternal!$A$3='E3.2 Bluterentgelte'!$A73,_DTInternal!$A$4='E3.2 Bluterentgelte'!$A73,_DTInternal!$A$5='E3.2 Bluterentgelte'!$A73),1,0)</f>
        <v>0</v>
      </c>
      <c r="M73" s="239" t="str">
        <f t="shared" si="1"/>
        <v/>
      </c>
      <c r="N73" s="239" t="str">
        <f t="shared" si="5"/>
        <v/>
      </c>
      <c r="O73" s="238" t="str">
        <f t="shared" si="3"/>
        <v/>
      </c>
      <c r="P73" s="91"/>
      <c r="Q73" s="91"/>
      <c r="R73"/>
      <c r="S73"/>
      <c r="T73"/>
      <c r="U73"/>
      <c r="V73"/>
      <c r="W73"/>
      <c r="X73"/>
    </row>
    <row r="74" spans="1:24" x14ac:dyDescent="0.2">
      <c r="A74" s="266"/>
      <c r="B74" s="266"/>
      <c r="C74" s="267"/>
      <c r="D74" s="217"/>
      <c r="E74" s="218" t="str">
        <f t="shared" si="0"/>
        <v/>
      </c>
      <c r="F74" s="805" t="str">
        <f>IF(A74="","",IF(ISERROR(VLOOKUP(A74,'Anlage 4'!$A:$C,3,FALSE)),"Kein ZE gemäß FPV!",IF(ISERROR(FIND($I$19,VLOOKUP(A74,'Anlage 4'!$A:$C,2,FALSE))),VLOOKUP(A74,'Anlage 4'!$A:$C,3,FALSE),"Kein zugelassenes Medikament!")))</f>
        <v/>
      </c>
      <c r="G74" s="805"/>
      <c r="H74" s="805"/>
      <c r="I74" s="239"/>
      <c r="J74" s="239" t="str">
        <f t="shared" si="4"/>
        <v>_</v>
      </c>
      <c r="K74" s="239">
        <f>IF(_DTInternal!$A$2='E3.2 Bluterentgelte'!$A74,1,0)</f>
        <v>0</v>
      </c>
      <c r="L74" s="239">
        <f>IF(OR(_DTInternal!$A$3='E3.2 Bluterentgelte'!$A74,_DTInternal!$A$4='E3.2 Bluterentgelte'!$A74,_DTInternal!$A$5='E3.2 Bluterentgelte'!$A74),1,0)</f>
        <v>0</v>
      </c>
      <c r="M74" s="239" t="str">
        <f t="shared" si="1"/>
        <v/>
      </c>
      <c r="N74" s="239" t="str">
        <f t="shared" si="5"/>
        <v/>
      </c>
      <c r="O74" s="238" t="str">
        <f t="shared" si="3"/>
        <v/>
      </c>
      <c r="P74" s="91"/>
      <c r="Q74" s="91"/>
      <c r="R74"/>
      <c r="S74"/>
      <c r="T74"/>
      <c r="U74"/>
      <c r="V74"/>
      <c r="W74"/>
      <c r="X74"/>
    </row>
    <row r="75" spans="1:24" x14ac:dyDescent="0.2">
      <c r="A75" s="266"/>
      <c r="B75" s="266"/>
      <c r="C75" s="267"/>
      <c r="D75" s="217"/>
      <c r="E75" s="218" t="str">
        <f t="shared" si="0"/>
        <v/>
      </c>
      <c r="F75" s="805" t="str">
        <f>IF(A75="","",IF(ISERROR(VLOOKUP(A75,'Anlage 4'!$A:$C,3,FALSE)),"Kein ZE gemäß FPV!",IF(ISERROR(FIND($I$19,VLOOKUP(A75,'Anlage 4'!$A:$C,2,FALSE))),VLOOKUP(A75,'Anlage 4'!$A:$C,3,FALSE),"Kein zugelassenes Medikament!")))</f>
        <v/>
      </c>
      <c r="G75" s="805"/>
      <c r="H75" s="805"/>
      <c r="I75" s="239"/>
      <c r="J75" s="239" t="str">
        <f t="shared" si="4"/>
        <v>_</v>
      </c>
      <c r="K75" s="239">
        <f>IF(_DTInternal!$A$2='E3.2 Bluterentgelte'!$A75,1,0)</f>
        <v>0</v>
      </c>
      <c r="L75" s="239">
        <f>IF(OR(_DTInternal!$A$3='E3.2 Bluterentgelte'!$A75,_DTInternal!$A$4='E3.2 Bluterentgelte'!$A75,_DTInternal!$A$5='E3.2 Bluterentgelte'!$A75),1,0)</f>
        <v>0</v>
      </c>
      <c r="M75" s="239" t="str">
        <f t="shared" si="1"/>
        <v/>
      </c>
      <c r="N75" s="239" t="str">
        <f t="shared" si="5"/>
        <v/>
      </c>
      <c r="O75" s="238" t="str">
        <f t="shared" si="3"/>
        <v/>
      </c>
      <c r="P75" s="91"/>
      <c r="Q75" s="91"/>
      <c r="R75"/>
      <c r="S75"/>
      <c r="T75"/>
      <c r="U75"/>
      <c r="V75"/>
      <c r="W75"/>
      <c r="X75"/>
    </row>
    <row r="76" spans="1:24" x14ac:dyDescent="0.2">
      <c r="A76" s="266"/>
      <c r="B76" s="266"/>
      <c r="C76" s="267"/>
      <c r="D76" s="217"/>
      <c r="E76" s="218" t="str">
        <f t="shared" si="0"/>
        <v/>
      </c>
      <c r="F76" s="805" t="str">
        <f>IF(A76="","",IF(ISERROR(VLOOKUP(A76,'Anlage 4'!$A:$C,3,FALSE)),"Kein ZE gemäß FPV!",IF(ISERROR(FIND($I$19,VLOOKUP(A76,'Anlage 4'!$A:$C,2,FALSE))),VLOOKUP(A76,'Anlage 4'!$A:$C,3,FALSE),"Kein zugelassenes Medikament!")))</f>
        <v/>
      </c>
      <c r="G76" s="805"/>
      <c r="H76" s="805"/>
      <c r="I76" s="239"/>
      <c r="J76" s="239" t="str">
        <f t="shared" si="4"/>
        <v>_</v>
      </c>
      <c r="K76" s="239">
        <f>IF(_DTInternal!$A$2='E3.2 Bluterentgelte'!$A76,1,0)</f>
        <v>0</v>
      </c>
      <c r="L76" s="239">
        <f>IF(OR(_DTInternal!$A$3='E3.2 Bluterentgelte'!$A76,_DTInternal!$A$4='E3.2 Bluterentgelte'!$A76,_DTInternal!$A$5='E3.2 Bluterentgelte'!$A76),1,0)</f>
        <v>0</v>
      </c>
      <c r="M76" s="239" t="str">
        <f t="shared" si="1"/>
        <v/>
      </c>
      <c r="N76" s="239" t="str">
        <f t="shared" si="5"/>
        <v/>
      </c>
      <c r="O76" s="238" t="str">
        <f t="shared" si="3"/>
        <v/>
      </c>
      <c r="P76" s="91"/>
      <c r="Q76" s="91"/>
      <c r="R76"/>
      <c r="S76"/>
      <c r="T76"/>
      <c r="U76"/>
      <c r="V76"/>
      <c r="W76"/>
      <c r="X76"/>
    </row>
    <row r="77" spans="1:24" x14ac:dyDescent="0.2">
      <c r="A77" s="266"/>
      <c r="B77" s="266"/>
      <c r="C77" s="267"/>
      <c r="D77" s="217"/>
      <c r="E77" s="218" t="str">
        <f t="shared" si="0"/>
        <v/>
      </c>
      <c r="F77" s="805" t="str">
        <f>IF(A77="","",IF(ISERROR(VLOOKUP(A77,'Anlage 4'!$A:$C,3,FALSE)),"Kein ZE gemäß FPV!",IF(ISERROR(FIND($I$19,VLOOKUP(A77,'Anlage 4'!$A:$C,2,FALSE))),VLOOKUP(A77,'Anlage 4'!$A:$C,3,FALSE),"Kein zugelassenes Medikament!")))</f>
        <v/>
      </c>
      <c r="G77" s="805"/>
      <c r="H77" s="805"/>
      <c r="I77" s="239"/>
      <c r="J77" s="239" t="str">
        <f t="shared" si="4"/>
        <v>_</v>
      </c>
      <c r="K77" s="239">
        <f>IF(_DTInternal!$A$2='E3.2 Bluterentgelte'!$A77,1,0)</f>
        <v>0</v>
      </c>
      <c r="L77" s="239">
        <f>IF(OR(_DTInternal!$A$3='E3.2 Bluterentgelte'!$A77,_DTInternal!$A$4='E3.2 Bluterentgelte'!$A77,_DTInternal!$A$5='E3.2 Bluterentgelte'!$A77),1,0)</f>
        <v>0</v>
      </c>
      <c r="M77" s="239" t="str">
        <f t="shared" si="1"/>
        <v/>
      </c>
      <c r="N77" s="239" t="str">
        <f t="shared" si="5"/>
        <v/>
      </c>
      <c r="O77" s="238" t="str">
        <f t="shared" si="3"/>
        <v/>
      </c>
      <c r="P77" s="91"/>
      <c r="Q77" s="91"/>
      <c r="R77"/>
      <c r="S77"/>
      <c r="T77"/>
      <c r="U77"/>
      <c r="V77"/>
      <c r="W77"/>
      <c r="X77"/>
    </row>
    <row r="78" spans="1:24" x14ac:dyDescent="0.2">
      <c r="A78" s="266"/>
      <c r="B78" s="266"/>
      <c r="C78" s="267"/>
      <c r="D78" s="217"/>
      <c r="E78" s="218" t="str">
        <f t="shared" si="0"/>
        <v/>
      </c>
      <c r="F78" s="805" t="str">
        <f>IF(A78="","",IF(ISERROR(VLOOKUP(A78,'Anlage 4'!$A:$C,3,FALSE)),"Kein ZE gemäß FPV!",IF(ISERROR(FIND($I$19,VLOOKUP(A78,'Anlage 4'!$A:$C,2,FALSE))),VLOOKUP(A78,'Anlage 4'!$A:$C,3,FALSE),"Kein zugelassenes Medikament!")))</f>
        <v/>
      </c>
      <c r="G78" s="805"/>
      <c r="H78" s="805"/>
      <c r="I78" s="239"/>
      <c r="J78" s="239" t="str">
        <f t="shared" si="4"/>
        <v>_</v>
      </c>
      <c r="K78" s="239">
        <f>IF(_DTInternal!$A$2='E3.2 Bluterentgelte'!$A78,1,0)</f>
        <v>0</v>
      </c>
      <c r="L78" s="239">
        <f>IF(OR(_DTInternal!$A$3='E3.2 Bluterentgelte'!$A78,_DTInternal!$A$4='E3.2 Bluterentgelte'!$A78,_DTInternal!$A$5='E3.2 Bluterentgelte'!$A78),1,0)</f>
        <v>0</v>
      </c>
      <c r="M78" s="239" t="str">
        <f t="shared" si="1"/>
        <v/>
      </c>
      <c r="N78" s="239" t="str">
        <f t="shared" si="5"/>
        <v/>
      </c>
      <c r="O78" s="238" t="str">
        <f t="shared" si="3"/>
        <v/>
      </c>
      <c r="P78" s="91"/>
      <c r="Q78" s="91"/>
      <c r="R78"/>
      <c r="S78"/>
      <c r="T78"/>
      <c r="U78"/>
      <c r="V78"/>
      <c r="W78"/>
      <c r="X78"/>
    </row>
    <row r="79" spans="1:24" x14ac:dyDescent="0.2">
      <c r="A79" s="266"/>
      <c r="B79" s="266"/>
      <c r="C79" s="267"/>
      <c r="D79" s="217"/>
      <c r="E79" s="218" t="str">
        <f t="shared" si="0"/>
        <v/>
      </c>
      <c r="F79" s="805" t="str">
        <f>IF(A79="","",IF(ISERROR(VLOOKUP(A79,'Anlage 4'!$A:$C,3,FALSE)),"Kein ZE gemäß FPV!",IF(ISERROR(FIND($I$19,VLOOKUP(A79,'Anlage 4'!$A:$C,2,FALSE))),VLOOKUP(A79,'Anlage 4'!$A:$C,3,FALSE),"Kein zugelassenes Medikament!")))</f>
        <v/>
      </c>
      <c r="G79" s="805"/>
      <c r="H79" s="805"/>
      <c r="I79" s="239"/>
      <c r="J79" s="239" t="str">
        <f t="shared" si="4"/>
        <v>_</v>
      </c>
      <c r="K79" s="239">
        <f>IF(_DTInternal!$A$2='E3.2 Bluterentgelte'!$A79,1,0)</f>
        <v>0</v>
      </c>
      <c r="L79" s="239">
        <f>IF(OR(_DTInternal!$A$3='E3.2 Bluterentgelte'!$A79,_DTInternal!$A$4='E3.2 Bluterentgelte'!$A79,_DTInternal!$A$5='E3.2 Bluterentgelte'!$A79),1,0)</f>
        <v>0</v>
      </c>
      <c r="M79" s="239" t="str">
        <f t="shared" si="1"/>
        <v/>
      </c>
      <c r="N79" s="239" t="str">
        <f t="shared" si="5"/>
        <v/>
      </c>
      <c r="O79" s="238" t="str">
        <f t="shared" si="3"/>
        <v/>
      </c>
      <c r="P79" s="91"/>
      <c r="Q79" s="91"/>
      <c r="R79"/>
      <c r="S79"/>
      <c r="T79"/>
      <c r="U79"/>
      <c r="V79"/>
      <c r="W79"/>
      <c r="X79"/>
    </row>
    <row r="80" spans="1:24" x14ac:dyDescent="0.2">
      <c r="A80" s="266"/>
      <c r="B80" s="266"/>
      <c r="C80" s="267"/>
      <c r="D80" s="217"/>
      <c r="E80" s="218" t="str">
        <f t="shared" si="0"/>
        <v/>
      </c>
      <c r="F80" s="805" t="str">
        <f>IF(A80="","",IF(ISERROR(VLOOKUP(A80,'Anlage 4'!$A:$C,3,FALSE)),"Kein ZE gemäß FPV!",IF(ISERROR(FIND($I$19,VLOOKUP(A80,'Anlage 4'!$A:$C,2,FALSE))),VLOOKUP(A80,'Anlage 4'!$A:$C,3,FALSE),"Kein zugelassenes Medikament!")))</f>
        <v/>
      </c>
      <c r="G80" s="805"/>
      <c r="H80" s="805"/>
      <c r="I80" s="239"/>
      <c r="J80" s="239" t="str">
        <f t="shared" si="4"/>
        <v>_</v>
      </c>
      <c r="K80" s="239">
        <f>IF(_DTInternal!$A$2='E3.2 Bluterentgelte'!$A80,1,0)</f>
        <v>0</v>
      </c>
      <c r="L80" s="239">
        <f>IF(OR(_DTInternal!$A$3='E3.2 Bluterentgelte'!$A80,_DTInternal!$A$4='E3.2 Bluterentgelte'!$A80,_DTInternal!$A$5='E3.2 Bluterentgelte'!$A80),1,0)</f>
        <v>0</v>
      </c>
      <c r="M80" s="239" t="str">
        <f t="shared" si="1"/>
        <v/>
      </c>
      <c r="N80" s="239" t="str">
        <f t="shared" si="5"/>
        <v/>
      </c>
      <c r="O80" s="238" t="str">
        <f t="shared" si="3"/>
        <v/>
      </c>
      <c r="P80" s="91"/>
      <c r="Q80" s="91"/>
      <c r="R80"/>
      <c r="S80"/>
      <c r="T80"/>
      <c r="U80"/>
      <c r="V80"/>
      <c r="W80"/>
      <c r="X80"/>
    </row>
    <row r="81" spans="1:24" x14ac:dyDescent="0.2">
      <c r="A81" s="266"/>
      <c r="B81" s="266"/>
      <c r="C81" s="267"/>
      <c r="D81" s="217"/>
      <c r="E81" s="218" t="str">
        <f t="shared" si="0"/>
        <v/>
      </c>
      <c r="F81" s="805" t="str">
        <f>IF(A81="","",IF(ISERROR(VLOOKUP(A81,'Anlage 4'!$A:$C,3,FALSE)),"Kein ZE gemäß FPV!",IF(ISERROR(FIND($I$19,VLOOKUP(A81,'Anlage 4'!$A:$C,2,FALSE))),VLOOKUP(A81,'Anlage 4'!$A:$C,3,FALSE),"Kein zugelassenes Medikament!")))</f>
        <v/>
      </c>
      <c r="G81" s="805"/>
      <c r="H81" s="805"/>
      <c r="I81" s="239"/>
      <c r="J81" s="239" t="str">
        <f t="shared" si="4"/>
        <v>_</v>
      </c>
      <c r="K81" s="239">
        <f>IF(_DTInternal!$A$2='E3.2 Bluterentgelte'!$A81,1,0)</f>
        <v>0</v>
      </c>
      <c r="L81" s="239">
        <f>IF(OR(_DTInternal!$A$3='E3.2 Bluterentgelte'!$A81,_DTInternal!$A$4='E3.2 Bluterentgelte'!$A81,_DTInternal!$A$5='E3.2 Bluterentgelte'!$A81),1,0)</f>
        <v>0</v>
      </c>
      <c r="M81" s="239" t="str">
        <f t="shared" si="1"/>
        <v/>
      </c>
      <c r="N81" s="239" t="str">
        <f t="shared" si="5"/>
        <v/>
      </c>
      <c r="O81" s="238" t="str">
        <f t="shared" si="3"/>
        <v/>
      </c>
      <c r="P81" s="91"/>
      <c r="Q81" s="91"/>
      <c r="R81"/>
      <c r="S81"/>
      <c r="T81"/>
      <c r="U81"/>
      <c r="V81"/>
      <c r="W81"/>
      <c r="X81"/>
    </row>
    <row r="82" spans="1:24" x14ac:dyDescent="0.2">
      <c r="A82" s="266"/>
      <c r="B82" s="266"/>
      <c r="C82" s="267"/>
      <c r="D82" s="217"/>
      <c r="E82" s="218" t="str">
        <f t="shared" si="0"/>
        <v/>
      </c>
      <c r="F82" s="805" t="str">
        <f>IF(A82="","",IF(ISERROR(VLOOKUP(A82,'Anlage 4'!$A:$C,3,FALSE)),"Kein ZE gemäß FPV!",IF(ISERROR(FIND($I$19,VLOOKUP(A82,'Anlage 4'!$A:$C,2,FALSE))),VLOOKUP(A82,'Anlage 4'!$A:$C,3,FALSE),"Kein zugelassenes Medikament!")))</f>
        <v/>
      </c>
      <c r="G82" s="805"/>
      <c r="H82" s="805"/>
      <c r="I82" s="239"/>
      <c r="J82" s="239" t="str">
        <f t="shared" si="4"/>
        <v>_</v>
      </c>
      <c r="K82" s="239">
        <f>IF(_DTInternal!$A$2='E3.2 Bluterentgelte'!$A82,1,0)</f>
        <v>0</v>
      </c>
      <c r="L82" s="239">
        <f>IF(OR(_DTInternal!$A$3='E3.2 Bluterentgelte'!$A82,_DTInternal!$A$4='E3.2 Bluterentgelte'!$A82,_DTInternal!$A$5='E3.2 Bluterentgelte'!$A82),1,0)</f>
        <v>0</v>
      </c>
      <c r="M82" s="239" t="str">
        <f t="shared" si="1"/>
        <v/>
      </c>
      <c r="N82" s="239" t="str">
        <f t="shared" si="5"/>
        <v/>
      </c>
      <c r="O82" s="238" t="str">
        <f t="shared" si="3"/>
        <v/>
      </c>
      <c r="P82" s="91"/>
      <c r="Q82" s="91"/>
      <c r="R82"/>
      <c r="S82"/>
      <c r="T82"/>
      <c r="U82"/>
      <c r="V82"/>
      <c r="W82"/>
      <c r="X82"/>
    </row>
    <row r="83" spans="1:24" x14ac:dyDescent="0.2">
      <c r="A83" s="266"/>
      <c r="B83" s="266"/>
      <c r="C83" s="267"/>
      <c r="D83" s="217"/>
      <c r="E83" s="218" t="str">
        <f t="shared" si="0"/>
        <v/>
      </c>
      <c r="F83" s="805" t="str">
        <f>IF(A83="","",IF(ISERROR(VLOOKUP(A83,'Anlage 4'!$A:$C,3,FALSE)),"Kein ZE gemäß FPV!",IF(ISERROR(FIND($I$19,VLOOKUP(A83,'Anlage 4'!$A:$C,2,FALSE))),VLOOKUP(A83,'Anlage 4'!$A:$C,3,FALSE),"Kein zugelassenes Medikament!")))</f>
        <v/>
      </c>
      <c r="G83" s="805"/>
      <c r="H83" s="805"/>
      <c r="I83" s="239"/>
      <c r="J83" s="239" t="str">
        <f t="shared" si="4"/>
        <v>_</v>
      </c>
      <c r="K83" s="239">
        <f>IF(_DTInternal!$A$2='E3.2 Bluterentgelte'!$A83,1,0)</f>
        <v>0</v>
      </c>
      <c r="L83" s="239">
        <f>IF(OR(_DTInternal!$A$3='E3.2 Bluterentgelte'!$A83,_DTInternal!$A$4='E3.2 Bluterentgelte'!$A83,_DTInternal!$A$5='E3.2 Bluterentgelte'!$A83),1,0)</f>
        <v>0</v>
      </c>
      <c r="M83" s="239" t="str">
        <f t="shared" si="1"/>
        <v/>
      </c>
      <c r="N83" s="239" t="str">
        <f t="shared" si="5"/>
        <v/>
      </c>
      <c r="O83" s="238" t="str">
        <f t="shared" si="3"/>
        <v/>
      </c>
      <c r="P83" s="91"/>
      <c r="Q83" s="91"/>
      <c r="R83"/>
      <c r="S83"/>
      <c r="T83"/>
      <c r="U83"/>
      <c r="V83"/>
      <c r="W83"/>
      <c r="X83"/>
    </row>
    <row r="84" spans="1:24" x14ac:dyDescent="0.2">
      <c r="A84" s="266"/>
      <c r="B84" s="266"/>
      <c r="C84" s="267"/>
      <c r="D84" s="217"/>
      <c r="E84" s="218" t="str">
        <f t="shared" si="0"/>
        <v/>
      </c>
      <c r="F84" s="805" t="str">
        <f>IF(A84="","",IF(ISERROR(VLOOKUP(A84,'Anlage 4'!$A:$C,3,FALSE)),"Kein ZE gemäß FPV!",IF(ISERROR(FIND($I$19,VLOOKUP(A84,'Anlage 4'!$A:$C,2,FALSE))),VLOOKUP(A84,'Anlage 4'!$A:$C,3,FALSE),"Kein zugelassenes Medikament!")))</f>
        <v/>
      </c>
      <c r="G84" s="805"/>
      <c r="H84" s="805"/>
      <c r="I84" s="239"/>
      <c r="J84" s="239" t="str">
        <f t="shared" si="4"/>
        <v>_</v>
      </c>
      <c r="K84" s="239">
        <f>IF(_DTInternal!$A$2='E3.2 Bluterentgelte'!$A84,1,0)</f>
        <v>0</v>
      </c>
      <c r="L84" s="239">
        <f>IF(OR(_DTInternal!$A$3='E3.2 Bluterentgelte'!$A84,_DTInternal!$A$4='E3.2 Bluterentgelte'!$A84,_DTInternal!$A$5='E3.2 Bluterentgelte'!$A84),1,0)</f>
        <v>0</v>
      </c>
      <c r="M84" s="239" t="str">
        <f t="shared" si="1"/>
        <v/>
      </c>
      <c r="N84" s="239" t="str">
        <f t="shared" si="5"/>
        <v/>
      </c>
      <c r="O84" s="238" t="str">
        <f t="shared" si="3"/>
        <v/>
      </c>
      <c r="P84" s="91"/>
      <c r="Q84" s="91"/>
      <c r="R84"/>
      <c r="S84"/>
      <c r="T84"/>
      <c r="U84"/>
      <c r="V84"/>
      <c r="W84"/>
      <c r="X84"/>
    </row>
    <row r="85" spans="1:24" x14ac:dyDescent="0.2">
      <c r="A85" s="266"/>
      <c r="B85" s="266"/>
      <c r="C85" s="267"/>
      <c r="D85" s="217"/>
      <c r="E85" s="218" t="str">
        <f t="shared" si="0"/>
        <v/>
      </c>
      <c r="F85" s="805" t="str">
        <f>IF(A85="","",IF(ISERROR(VLOOKUP(A85,'Anlage 4'!$A:$C,3,FALSE)),"Kein ZE gemäß FPV!",IF(ISERROR(FIND($I$19,VLOOKUP(A85,'Anlage 4'!$A:$C,2,FALSE))),VLOOKUP(A85,'Anlage 4'!$A:$C,3,FALSE),"Kein zugelassenes Medikament!")))</f>
        <v/>
      </c>
      <c r="G85" s="805"/>
      <c r="H85" s="805"/>
      <c r="I85" s="239"/>
      <c r="J85" s="239" t="str">
        <f t="shared" si="4"/>
        <v>_</v>
      </c>
      <c r="K85" s="239">
        <f>IF(_DTInternal!$A$2='E3.2 Bluterentgelte'!$A85,1,0)</f>
        <v>0</v>
      </c>
      <c r="L85" s="239">
        <f>IF(OR(_DTInternal!$A$3='E3.2 Bluterentgelte'!$A85,_DTInternal!$A$4='E3.2 Bluterentgelte'!$A85,_DTInternal!$A$5='E3.2 Bluterentgelte'!$A85),1,0)</f>
        <v>0</v>
      </c>
      <c r="M85" s="239" t="str">
        <f t="shared" si="1"/>
        <v/>
      </c>
      <c r="N85" s="239" t="str">
        <f t="shared" si="5"/>
        <v/>
      </c>
      <c r="O85" s="238" t="str">
        <f t="shared" si="3"/>
        <v/>
      </c>
      <c r="P85" s="91"/>
      <c r="Q85" s="91"/>
      <c r="R85"/>
      <c r="S85"/>
      <c r="T85"/>
      <c r="U85"/>
      <c r="V85"/>
      <c r="W85"/>
      <c r="X85"/>
    </row>
    <row r="86" spans="1:24" x14ac:dyDescent="0.2">
      <c r="A86" s="266"/>
      <c r="B86" s="266"/>
      <c r="C86" s="267"/>
      <c r="D86" s="217"/>
      <c r="E86" s="218" t="str">
        <f t="shared" si="0"/>
        <v/>
      </c>
      <c r="F86" s="805" t="str">
        <f>IF(A86="","",IF(ISERROR(VLOOKUP(A86,'Anlage 4'!$A:$C,3,FALSE)),"Kein ZE gemäß FPV!",IF(ISERROR(FIND($I$19,VLOOKUP(A86,'Anlage 4'!$A:$C,2,FALSE))),VLOOKUP(A86,'Anlage 4'!$A:$C,3,FALSE),"Kein zugelassenes Medikament!")))</f>
        <v/>
      </c>
      <c r="G86" s="805"/>
      <c r="H86" s="805"/>
      <c r="I86" s="239"/>
      <c r="J86" s="239" t="str">
        <f t="shared" si="4"/>
        <v>_</v>
      </c>
      <c r="K86" s="239">
        <f>IF(_DTInternal!$A$2='E3.2 Bluterentgelte'!$A86,1,0)</f>
        <v>0</v>
      </c>
      <c r="L86" s="239">
        <f>IF(OR(_DTInternal!$A$3='E3.2 Bluterentgelte'!$A86,_DTInternal!$A$4='E3.2 Bluterentgelte'!$A86,_DTInternal!$A$5='E3.2 Bluterentgelte'!$A86),1,0)</f>
        <v>0</v>
      </c>
      <c r="M86" s="239" t="str">
        <f t="shared" si="1"/>
        <v/>
      </c>
      <c r="N86" s="239" t="str">
        <f t="shared" si="5"/>
        <v/>
      </c>
      <c r="O86" s="238" t="str">
        <f t="shared" si="3"/>
        <v/>
      </c>
      <c r="P86" s="91"/>
      <c r="Q86" s="91"/>
      <c r="R86"/>
      <c r="S86"/>
      <c r="T86"/>
      <c r="U86"/>
      <c r="V86"/>
      <c r="W86"/>
      <c r="X86"/>
    </row>
    <row r="87" spans="1:24" x14ac:dyDescent="0.2">
      <c r="A87" s="266"/>
      <c r="B87" s="266"/>
      <c r="C87" s="267"/>
      <c r="D87" s="217"/>
      <c r="E87" s="218" t="str">
        <f t="shared" si="0"/>
        <v/>
      </c>
      <c r="F87" s="805" t="str">
        <f>IF(A87="","",IF(ISERROR(VLOOKUP(A87,'Anlage 4'!$A:$C,3,FALSE)),"Kein ZE gemäß FPV!",IF(ISERROR(FIND($I$19,VLOOKUP(A87,'Anlage 4'!$A:$C,2,FALSE))),VLOOKUP(A87,'Anlage 4'!$A:$C,3,FALSE),"Kein zugelassenes Medikament!")))</f>
        <v/>
      </c>
      <c r="G87" s="805"/>
      <c r="H87" s="805"/>
      <c r="I87" s="239"/>
      <c r="J87" s="239" t="str">
        <f t="shared" si="4"/>
        <v>_</v>
      </c>
      <c r="K87" s="239">
        <f>IF(_DTInternal!$A$2='E3.2 Bluterentgelte'!$A87,1,0)</f>
        <v>0</v>
      </c>
      <c r="L87" s="239">
        <f>IF(OR(_DTInternal!$A$3='E3.2 Bluterentgelte'!$A87,_DTInternal!$A$4='E3.2 Bluterentgelte'!$A87,_DTInternal!$A$5='E3.2 Bluterentgelte'!$A87),1,0)</f>
        <v>0</v>
      </c>
      <c r="M87" s="239" t="str">
        <f t="shared" si="1"/>
        <v/>
      </c>
      <c r="N87" s="239" t="str">
        <f t="shared" ref="N87:N113" si="6">IF($B87="","",IF(ISERROR(VLOOKUP($B87,ZE137xVALUES,2,FALSE)),"Kein zulässiger OPS-Kode für das ZE!",VLOOKUP($B87,ZE137xVALUES,2,FALSE)))</f>
        <v/>
      </c>
      <c r="O87" s="238" t="str">
        <f t="shared" si="3"/>
        <v/>
      </c>
      <c r="P87" s="91"/>
      <c r="Q87" s="91"/>
      <c r="R87"/>
      <c r="S87"/>
      <c r="T87"/>
      <c r="U87"/>
      <c r="V87"/>
      <c r="W87"/>
      <c r="X87"/>
    </row>
    <row r="88" spans="1:24" x14ac:dyDescent="0.2">
      <c r="A88" s="266"/>
      <c r="B88" s="266"/>
      <c r="C88" s="267"/>
      <c r="D88" s="217"/>
      <c r="E88" s="218" t="str">
        <f t="shared" si="0"/>
        <v/>
      </c>
      <c r="F88" s="805" t="str">
        <f>IF(A88="","",IF(ISERROR(VLOOKUP(A88,'Anlage 4'!$A:$C,3,FALSE)),"Kein ZE gemäß FPV!",IF(ISERROR(FIND($I$19,VLOOKUP(A88,'Anlage 4'!$A:$C,2,FALSE))),VLOOKUP(A88,'Anlage 4'!$A:$C,3,FALSE),"Kein zugelassenes Medikament!")))</f>
        <v/>
      </c>
      <c r="G88" s="805"/>
      <c r="H88" s="805"/>
      <c r="I88" s="239"/>
      <c r="J88" s="239" t="str">
        <f t="shared" ref="J88:J113" si="7">"_" &amp; REPLACE($A88,7,1,"")</f>
        <v>_</v>
      </c>
      <c r="K88" s="239">
        <f>IF(_DTInternal!$A$2='E3.2 Bluterentgelte'!$A88,1,0)</f>
        <v>0</v>
      </c>
      <c r="L88" s="239">
        <f>IF(OR(_DTInternal!$A$3='E3.2 Bluterentgelte'!$A88,_DTInternal!$A$4='E3.2 Bluterentgelte'!$A88,_DTInternal!$A$5='E3.2 Bluterentgelte'!$A88),1,0)</f>
        <v>0</v>
      </c>
      <c r="M88" s="239" t="str">
        <f t="shared" si="1"/>
        <v/>
      </c>
      <c r="N88" s="239" t="str">
        <f t="shared" si="6"/>
        <v/>
      </c>
      <c r="O88" s="238" t="str">
        <f t="shared" si="3"/>
        <v/>
      </c>
      <c r="P88" s="91"/>
      <c r="Q88" s="91"/>
      <c r="R88"/>
      <c r="S88"/>
      <c r="T88"/>
      <c r="U88"/>
      <c r="V88"/>
      <c r="W88"/>
      <c r="X88"/>
    </row>
    <row r="89" spans="1:24" x14ac:dyDescent="0.2">
      <c r="A89" s="266"/>
      <c r="B89" s="266"/>
      <c r="C89" s="267"/>
      <c r="D89" s="217"/>
      <c r="E89" s="218" t="str">
        <f t="shared" si="0"/>
        <v/>
      </c>
      <c r="F89" s="805" t="str">
        <f>IF(A89="","",IF(ISERROR(VLOOKUP(A89,'Anlage 4'!$A:$C,3,FALSE)),"Kein ZE gemäß FPV!",IF(ISERROR(FIND($I$19,VLOOKUP(A89,'Anlage 4'!$A:$C,2,FALSE))),VLOOKUP(A89,'Anlage 4'!$A:$C,3,FALSE),"Kein zugelassenes Medikament!")))</f>
        <v/>
      </c>
      <c r="G89" s="805"/>
      <c r="H89" s="805"/>
      <c r="I89" s="239"/>
      <c r="J89" s="239" t="str">
        <f t="shared" si="7"/>
        <v>_</v>
      </c>
      <c r="K89" s="239">
        <f>IF(_DTInternal!$A$2='E3.2 Bluterentgelte'!$A89,1,0)</f>
        <v>0</v>
      </c>
      <c r="L89" s="239">
        <f>IF(OR(_DTInternal!$A$3='E3.2 Bluterentgelte'!$A89,_DTInternal!$A$4='E3.2 Bluterentgelte'!$A89,_DTInternal!$A$5='E3.2 Bluterentgelte'!$A89),1,0)</f>
        <v>0</v>
      </c>
      <c r="M89" s="239" t="str">
        <f t="shared" si="1"/>
        <v/>
      </c>
      <c r="N89" s="239" t="str">
        <f t="shared" si="6"/>
        <v/>
      </c>
      <c r="O89" s="238" t="str">
        <f t="shared" si="3"/>
        <v/>
      </c>
      <c r="P89" s="91"/>
      <c r="Q89" s="91"/>
      <c r="R89"/>
      <c r="S89"/>
      <c r="T89"/>
      <c r="U89"/>
      <c r="V89"/>
      <c r="W89"/>
      <c r="X89"/>
    </row>
    <row r="90" spans="1:24" x14ac:dyDescent="0.2">
      <c r="A90" s="266"/>
      <c r="B90" s="266"/>
      <c r="C90" s="267"/>
      <c r="D90" s="217"/>
      <c r="E90" s="218" t="str">
        <f t="shared" si="0"/>
        <v/>
      </c>
      <c r="F90" s="805" t="str">
        <f>IF(A90="","",IF(ISERROR(VLOOKUP(A90,'Anlage 4'!$A:$C,3,FALSE)),"Kein ZE gemäß FPV!",IF(ISERROR(FIND($I$19,VLOOKUP(A90,'Anlage 4'!$A:$C,2,FALSE))),VLOOKUP(A90,'Anlage 4'!$A:$C,3,FALSE),"Kein zugelassenes Medikament!")))</f>
        <v/>
      </c>
      <c r="G90" s="805"/>
      <c r="H90" s="805"/>
      <c r="I90" s="239"/>
      <c r="J90" s="239" t="str">
        <f t="shared" si="7"/>
        <v>_</v>
      </c>
      <c r="K90" s="239">
        <f>IF(_DTInternal!$A$2='E3.2 Bluterentgelte'!$A90,1,0)</f>
        <v>0</v>
      </c>
      <c r="L90" s="239">
        <f>IF(OR(_DTInternal!$A$3='E3.2 Bluterentgelte'!$A90,_DTInternal!$A$4='E3.2 Bluterentgelte'!$A90,_DTInternal!$A$5='E3.2 Bluterentgelte'!$A90),1,0)</f>
        <v>0</v>
      </c>
      <c r="M90" s="239" t="str">
        <f t="shared" si="1"/>
        <v/>
      </c>
      <c r="N90" s="239" t="str">
        <f t="shared" si="6"/>
        <v/>
      </c>
      <c r="O90" s="238" t="str">
        <f t="shared" si="3"/>
        <v/>
      </c>
      <c r="P90" s="91"/>
      <c r="Q90" s="91"/>
      <c r="R90"/>
      <c r="S90"/>
      <c r="T90"/>
      <c r="U90"/>
      <c r="V90"/>
      <c r="W90"/>
      <c r="X90"/>
    </row>
    <row r="91" spans="1:24" x14ac:dyDescent="0.2">
      <c r="A91" s="266"/>
      <c r="B91" s="266"/>
      <c r="C91" s="267"/>
      <c r="D91" s="217"/>
      <c r="E91" s="218" t="str">
        <f t="shared" si="0"/>
        <v/>
      </c>
      <c r="F91" s="805" t="str">
        <f>IF(A91="","",IF(ISERROR(VLOOKUP(A91,'Anlage 4'!$A:$C,3,FALSE)),"Kein ZE gemäß FPV!",IF(ISERROR(FIND($I$19,VLOOKUP(A91,'Anlage 4'!$A:$C,2,FALSE))),VLOOKUP(A91,'Anlage 4'!$A:$C,3,FALSE),"Kein zugelassenes Medikament!")))</f>
        <v/>
      </c>
      <c r="G91" s="805"/>
      <c r="H91" s="805"/>
      <c r="I91" s="239"/>
      <c r="J91" s="239" t="str">
        <f t="shared" si="7"/>
        <v>_</v>
      </c>
      <c r="K91" s="239">
        <f>IF(_DTInternal!$A$2='E3.2 Bluterentgelte'!$A91,1,0)</f>
        <v>0</v>
      </c>
      <c r="L91" s="239">
        <f>IF(OR(_DTInternal!$A$3='E3.2 Bluterentgelte'!$A91,_DTInternal!$A$4='E3.2 Bluterentgelte'!$A91,_DTInternal!$A$5='E3.2 Bluterentgelte'!$A91),1,0)</f>
        <v>0</v>
      </c>
      <c r="M91" s="239" t="str">
        <f t="shared" si="1"/>
        <v/>
      </c>
      <c r="N91" s="239" t="str">
        <f t="shared" si="6"/>
        <v/>
      </c>
      <c r="O91" s="238" t="str">
        <f t="shared" si="3"/>
        <v/>
      </c>
      <c r="P91" s="91"/>
      <c r="Q91" s="91"/>
      <c r="R91"/>
      <c r="S91"/>
      <c r="T91"/>
      <c r="U91"/>
      <c r="V91"/>
      <c r="W91"/>
      <c r="X91"/>
    </row>
    <row r="92" spans="1:24" x14ac:dyDescent="0.2">
      <c r="A92" s="266"/>
      <c r="B92" s="266"/>
      <c r="C92" s="267"/>
      <c r="D92" s="217"/>
      <c r="E92" s="218" t="str">
        <f t="shared" si="0"/>
        <v/>
      </c>
      <c r="F92" s="805" t="str">
        <f>IF(A92="","",IF(ISERROR(VLOOKUP(A92,'Anlage 4'!$A:$C,3,FALSE)),"Kein ZE gemäß FPV!",IF(ISERROR(FIND($I$19,VLOOKUP(A92,'Anlage 4'!$A:$C,2,FALSE))),VLOOKUP(A92,'Anlage 4'!$A:$C,3,FALSE),"Kein zugelassenes Medikament!")))</f>
        <v/>
      </c>
      <c r="G92" s="805"/>
      <c r="H92" s="805"/>
      <c r="I92" s="239"/>
      <c r="J92" s="239" t="str">
        <f t="shared" si="7"/>
        <v>_</v>
      </c>
      <c r="K92" s="239">
        <f>IF(_DTInternal!$A$2='E3.2 Bluterentgelte'!$A92,1,0)</f>
        <v>0</v>
      </c>
      <c r="L92" s="239">
        <f>IF(OR(_DTInternal!$A$3='E3.2 Bluterentgelte'!$A92,_DTInternal!$A$4='E3.2 Bluterentgelte'!$A92,_DTInternal!$A$5='E3.2 Bluterentgelte'!$A92),1,0)</f>
        <v>0</v>
      </c>
      <c r="M92" s="239" t="str">
        <f t="shared" si="1"/>
        <v/>
      </c>
      <c r="N92" s="239" t="str">
        <f t="shared" si="6"/>
        <v/>
      </c>
      <c r="O92" s="238" t="str">
        <f t="shared" si="3"/>
        <v/>
      </c>
      <c r="P92" s="91"/>
      <c r="Q92" s="91"/>
      <c r="R92"/>
      <c r="S92"/>
      <c r="T92"/>
      <c r="U92"/>
      <c r="V92"/>
      <c r="W92"/>
      <c r="X92"/>
    </row>
    <row r="93" spans="1:24" x14ac:dyDescent="0.2">
      <c r="A93" s="266"/>
      <c r="B93" s="266"/>
      <c r="C93" s="267"/>
      <c r="D93" s="217"/>
      <c r="E93" s="218" t="str">
        <f t="shared" si="0"/>
        <v/>
      </c>
      <c r="F93" s="805" t="str">
        <f>IF(A93="","",IF(ISERROR(VLOOKUP(A93,'Anlage 4'!$A:$C,3,FALSE)),"Kein ZE gemäß FPV!",IF(ISERROR(FIND($I$19,VLOOKUP(A93,'Anlage 4'!$A:$C,2,FALSE))),VLOOKUP(A93,'Anlage 4'!$A:$C,3,FALSE),"Kein zugelassenes Medikament!")))</f>
        <v/>
      </c>
      <c r="G93" s="805"/>
      <c r="H93" s="805"/>
      <c r="I93" s="239"/>
      <c r="J93" s="239" t="str">
        <f t="shared" si="7"/>
        <v>_</v>
      </c>
      <c r="K93" s="239">
        <f>IF(_DTInternal!$A$2='E3.2 Bluterentgelte'!$A93,1,0)</f>
        <v>0</v>
      </c>
      <c r="L93" s="239">
        <f>IF(OR(_DTInternal!$A$3='E3.2 Bluterentgelte'!$A93,_DTInternal!$A$4='E3.2 Bluterentgelte'!$A93,_DTInternal!$A$5='E3.2 Bluterentgelte'!$A93),1,0)</f>
        <v>0</v>
      </c>
      <c r="M93" s="239" t="str">
        <f t="shared" si="1"/>
        <v/>
      </c>
      <c r="N93" s="239" t="str">
        <f t="shared" si="6"/>
        <v/>
      </c>
      <c r="O93" s="238" t="str">
        <f t="shared" si="3"/>
        <v/>
      </c>
      <c r="P93" s="91"/>
      <c r="Q93" s="91"/>
      <c r="R93"/>
      <c r="S93"/>
      <c r="T93"/>
      <c r="U93"/>
      <c r="V93"/>
      <c r="W93"/>
      <c r="X93"/>
    </row>
    <row r="94" spans="1:24" x14ac:dyDescent="0.2">
      <c r="A94" s="266"/>
      <c r="B94" s="266"/>
      <c r="C94" s="267"/>
      <c r="D94" s="217"/>
      <c r="E94" s="218" t="str">
        <f t="shared" si="0"/>
        <v/>
      </c>
      <c r="F94" s="805" t="str">
        <f>IF(A94="","",IF(ISERROR(VLOOKUP(A94,'Anlage 4'!$A:$C,3,FALSE)),"Kein ZE gemäß FPV!",IF(ISERROR(FIND($I$19,VLOOKUP(A94,'Anlage 4'!$A:$C,2,FALSE))),VLOOKUP(A94,'Anlage 4'!$A:$C,3,FALSE),"Kein zugelassenes Medikament!")))</f>
        <v/>
      </c>
      <c r="G94" s="805"/>
      <c r="H94" s="805"/>
      <c r="I94" s="239"/>
      <c r="J94" s="239" t="str">
        <f t="shared" si="7"/>
        <v>_</v>
      </c>
      <c r="K94" s="239">
        <f>IF(_DTInternal!$A$2='E3.2 Bluterentgelte'!$A94,1,0)</f>
        <v>0</v>
      </c>
      <c r="L94" s="239">
        <f>IF(OR(_DTInternal!$A$3='E3.2 Bluterentgelte'!$A94,_DTInternal!$A$4='E3.2 Bluterentgelte'!$A94,_DTInternal!$A$5='E3.2 Bluterentgelte'!$A94),1,0)</f>
        <v>0</v>
      </c>
      <c r="M94" s="239" t="str">
        <f t="shared" si="1"/>
        <v/>
      </c>
      <c r="N94" s="239" t="str">
        <f t="shared" si="6"/>
        <v/>
      </c>
      <c r="O94" s="238" t="str">
        <f t="shared" si="3"/>
        <v/>
      </c>
      <c r="P94" s="91"/>
      <c r="Q94" s="91"/>
      <c r="R94"/>
      <c r="S94"/>
      <c r="T94"/>
      <c r="U94"/>
      <c r="V94"/>
      <c r="W94"/>
      <c r="X94"/>
    </row>
    <row r="95" spans="1:24" x14ac:dyDescent="0.2">
      <c r="A95" s="266"/>
      <c r="B95" s="266"/>
      <c r="C95" s="267"/>
      <c r="D95" s="217"/>
      <c r="E95" s="218" t="str">
        <f t="shared" si="0"/>
        <v/>
      </c>
      <c r="F95" s="805" t="str">
        <f>IF(A95="","",IF(ISERROR(VLOOKUP(A95,'Anlage 4'!$A:$C,3,FALSE)),"Kein ZE gemäß FPV!",IF(ISERROR(FIND($I$19,VLOOKUP(A95,'Anlage 4'!$A:$C,2,FALSE))),VLOOKUP(A95,'Anlage 4'!$A:$C,3,FALSE),"Kein zugelassenes Medikament!")))</f>
        <v/>
      </c>
      <c r="G95" s="805"/>
      <c r="H95" s="805"/>
      <c r="I95" s="239"/>
      <c r="J95" s="239" t="str">
        <f t="shared" si="7"/>
        <v>_</v>
      </c>
      <c r="K95" s="239">
        <f>IF(_DTInternal!$A$2='E3.2 Bluterentgelte'!$A95,1,0)</f>
        <v>0</v>
      </c>
      <c r="L95" s="239">
        <f>IF(OR(_DTInternal!$A$3='E3.2 Bluterentgelte'!$A95,_DTInternal!$A$4='E3.2 Bluterentgelte'!$A95,_DTInternal!$A$5='E3.2 Bluterentgelte'!$A95),1,0)</f>
        <v>0</v>
      </c>
      <c r="M95" s="239" t="str">
        <f t="shared" si="1"/>
        <v/>
      </c>
      <c r="N95" s="239" t="str">
        <f t="shared" si="6"/>
        <v/>
      </c>
      <c r="O95" s="238" t="str">
        <f t="shared" si="3"/>
        <v/>
      </c>
      <c r="P95" s="91"/>
      <c r="Q95" s="91"/>
      <c r="R95"/>
      <c r="S95"/>
      <c r="T95"/>
      <c r="U95"/>
      <c r="V95"/>
      <c r="W95"/>
      <c r="X95"/>
    </row>
    <row r="96" spans="1:24" x14ac:dyDescent="0.2">
      <c r="A96" s="266"/>
      <c r="B96" s="266"/>
      <c r="C96" s="267"/>
      <c r="D96" s="217"/>
      <c r="E96" s="218" t="str">
        <f t="shared" si="0"/>
        <v/>
      </c>
      <c r="F96" s="805" t="str">
        <f>IF(A96="","",IF(ISERROR(VLOOKUP(A96,'Anlage 4'!$A:$C,3,FALSE)),"Kein ZE gemäß FPV!",IF(ISERROR(FIND($I$19,VLOOKUP(A96,'Anlage 4'!$A:$C,2,FALSE))),VLOOKUP(A96,'Anlage 4'!$A:$C,3,FALSE),"Kein zugelassenes Medikament!")))</f>
        <v/>
      </c>
      <c r="G96" s="805"/>
      <c r="H96" s="805"/>
      <c r="I96" s="239"/>
      <c r="J96" s="239" t="str">
        <f t="shared" si="7"/>
        <v>_</v>
      </c>
      <c r="K96" s="239">
        <f>IF(_DTInternal!$A$2='E3.2 Bluterentgelte'!$A96,1,0)</f>
        <v>0</v>
      </c>
      <c r="L96" s="239">
        <f>IF(OR(_DTInternal!$A$3='E3.2 Bluterentgelte'!$A96,_DTInternal!$A$4='E3.2 Bluterentgelte'!$A96,_DTInternal!$A$5='E3.2 Bluterentgelte'!$A96),1,0)</f>
        <v>0</v>
      </c>
      <c r="M96" s="239" t="str">
        <f t="shared" si="1"/>
        <v/>
      </c>
      <c r="N96" s="239" t="str">
        <f t="shared" si="6"/>
        <v/>
      </c>
      <c r="O96" s="238" t="str">
        <f t="shared" si="3"/>
        <v/>
      </c>
      <c r="P96" s="91"/>
      <c r="Q96" s="91"/>
      <c r="R96"/>
      <c r="S96"/>
      <c r="T96"/>
      <c r="U96"/>
      <c r="V96"/>
      <c r="W96"/>
      <c r="X96"/>
    </row>
    <row r="97" spans="1:24" x14ac:dyDescent="0.2">
      <c r="A97" s="266"/>
      <c r="B97" s="266"/>
      <c r="C97" s="267"/>
      <c r="D97" s="217"/>
      <c r="E97" s="218" t="str">
        <f t="shared" si="0"/>
        <v/>
      </c>
      <c r="F97" s="805" t="str">
        <f>IF(A97="","",IF(ISERROR(VLOOKUP(A97,'Anlage 4'!$A:$C,3,FALSE)),"Kein ZE gemäß FPV!",IF(ISERROR(FIND($I$19,VLOOKUP(A97,'Anlage 4'!$A:$C,2,FALSE))),VLOOKUP(A97,'Anlage 4'!$A:$C,3,FALSE),"Kein zugelassenes Medikament!")))</f>
        <v/>
      </c>
      <c r="G97" s="805"/>
      <c r="H97" s="805"/>
      <c r="I97" s="239"/>
      <c r="J97" s="239" t="str">
        <f t="shared" si="7"/>
        <v>_</v>
      </c>
      <c r="K97" s="239">
        <f>IF(_DTInternal!$A$2='E3.2 Bluterentgelte'!$A97,1,0)</f>
        <v>0</v>
      </c>
      <c r="L97" s="239">
        <f>IF(OR(_DTInternal!$A$3='E3.2 Bluterentgelte'!$A97,_DTInternal!$A$4='E3.2 Bluterentgelte'!$A97,_DTInternal!$A$5='E3.2 Bluterentgelte'!$A97),1,0)</f>
        <v>0</v>
      </c>
      <c r="M97" s="239" t="str">
        <f t="shared" si="1"/>
        <v/>
      </c>
      <c r="N97" s="239" t="str">
        <f t="shared" si="6"/>
        <v/>
      </c>
      <c r="O97" s="238" t="str">
        <f t="shared" si="3"/>
        <v/>
      </c>
      <c r="P97" s="91"/>
      <c r="Q97" s="91"/>
      <c r="R97"/>
      <c r="S97"/>
      <c r="T97"/>
      <c r="U97"/>
      <c r="V97"/>
      <c r="W97"/>
      <c r="X97"/>
    </row>
    <row r="98" spans="1:24" x14ac:dyDescent="0.2">
      <c r="A98" s="266"/>
      <c r="B98" s="266"/>
      <c r="C98" s="267"/>
      <c r="D98" s="217"/>
      <c r="E98" s="218" t="str">
        <f t="shared" si="0"/>
        <v/>
      </c>
      <c r="F98" s="805" t="str">
        <f>IF(A98="","",IF(ISERROR(VLOOKUP(A98,'Anlage 4'!$A:$C,3,FALSE)),"Kein ZE gemäß FPV!",IF(ISERROR(FIND($I$19,VLOOKUP(A98,'Anlage 4'!$A:$C,2,FALSE))),VLOOKUP(A98,'Anlage 4'!$A:$C,3,FALSE),"Kein zugelassenes Medikament!")))</f>
        <v/>
      </c>
      <c r="G98" s="805"/>
      <c r="H98" s="805"/>
      <c r="I98" s="239"/>
      <c r="J98" s="239" t="str">
        <f t="shared" si="7"/>
        <v>_</v>
      </c>
      <c r="K98" s="239">
        <f>IF(_DTInternal!$A$2='E3.2 Bluterentgelte'!$A98,1,0)</f>
        <v>0</v>
      </c>
      <c r="L98" s="239">
        <f>IF(OR(_DTInternal!$A$3='E3.2 Bluterentgelte'!$A98,_DTInternal!$A$4='E3.2 Bluterentgelte'!$A98,_DTInternal!$A$5='E3.2 Bluterentgelte'!$A98),1,0)</f>
        <v>0</v>
      </c>
      <c r="M98" s="239" t="str">
        <f t="shared" si="1"/>
        <v/>
      </c>
      <c r="N98" s="239" t="str">
        <f t="shared" si="6"/>
        <v/>
      </c>
      <c r="O98" s="238" t="str">
        <f t="shared" si="3"/>
        <v/>
      </c>
      <c r="P98" s="91"/>
      <c r="Q98" s="91"/>
      <c r="R98"/>
      <c r="S98"/>
      <c r="T98"/>
      <c r="U98"/>
      <c r="V98"/>
      <c r="W98"/>
      <c r="X98"/>
    </row>
    <row r="99" spans="1:24" x14ac:dyDescent="0.2">
      <c r="A99" s="266"/>
      <c r="B99" s="266"/>
      <c r="C99" s="267"/>
      <c r="D99" s="217"/>
      <c r="E99" s="218" t="str">
        <f t="shared" si="0"/>
        <v/>
      </c>
      <c r="F99" s="805" t="str">
        <f>IF(A99="","",IF(ISERROR(VLOOKUP(A99,'Anlage 4'!$A:$C,3,FALSE)),"Kein ZE gemäß FPV!",IF(ISERROR(FIND($I$19,VLOOKUP(A99,'Anlage 4'!$A:$C,2,FALSE))),VLOOKUP(A99,'Anlage 4'!$A:$C,3,FALSE),"Kein zugelassenes Medikament!")))</f>
        <v/>
      </c>
      <c r="G99" s="805"/>
      <c r="H99" s="805"/>
      <c r="I99" s="239"/>
      <c r="J99" s="239" t="str">
        <f t="shared" si="7"/>
        <v>_</v>
      </c>
      <c r="K99" s="239">
        <f>IF(_DTInternal!$A$2='E3.2 Bluterentgelte'!$A99,1,0)</f>
        <v>0</v>
      </c>
      <c r="L99" s="239">
        <f>IF(OR(_DTInternal!$A$3='E3.2 Bluterentgelte'!$A99,_DTInternal!$A$4='E3.2 Bluterentgelte'!$A99,_DTInternal!$A$5='E3.2 Bluterentgelte'!$A99),1,0)</f>
        <v>0</v>
      </c>
      <c r="M99" s="239" t="str">
        <f t="shared" si="1"/>
        <v/>
      </c>
      <c r="N99" s="239" t="str">
        <f t="shared" si="6"/>
        <v/>
      </c>
      <c r="O99" s="238" t="str">
        <f t="shared" si="3"/>
        <v/>
      </c>
      <c r="P99" s="91"/>
      <c r="Q99" s="91"/>
      <c r="R99"/>
      <c r="S99"/>
      <c r="T99"/>
      <c r="U99"/>
      <c r="V99"/>
      <c r="W99"/>
      <c r="X99"/>
    </row>
    <row r="100" spans="1:24" x14ac:dyDescent="0.2">
      <c r="A100" s="266"/>
      <c r="B100" s="266"/>
      <c r="C100" s="267"/>
      <c r="D100" s="217"/>
      <c r="E100" s="218" t="str">
        <f t="shared" si="0"/>
        <v/>
      </c>
      <c r="F100" s="805" t="str">
        <f>IF(A100="","",IF(ISERROR(VLOOKUP(A100,'Anlage 4'!$A:$C,3,FALSE)),"Kein ZE gemäß FPV!",IF(ISERROR(FIND($I$19,VLOOKUP(A100,'Anlage 4'!$A:$C,2,FALSE))),VLOOKUP(A100,'Anlage 4'!$A:$C,3,FALSE),"Kein zugelassenes Medikament!")))</f>
        <v/>
      </c>
      <c r="G100" s="805"/>
      <c r="H100" s="805"/>
      <c r="I100" s="239"/>
      <c r="J100" s="239" t="str">
        <f t="shared" si="7"/>
        <v>_</v>
      </c>
      <c r="K100" s="239">
        <f>IF(_DTInternal!$A$2='E3.2 Bluterentgelte'!$A100,1,0)</f>
        <v>0</v>
      </c>
      <c r="L100" s="239">
        <f>IF(OR(_DTInternal!$A$3='E3.2 Bluterentgelte'!$A100,_DTInternal!$A$4='E3.2 Bluterentgelte'!$A100,_DTInternal!$A$5='E3.2 Bluterentgelte'!$A100),1,0)</f>
        <v>0</v>
      </c>
      <c r="M100" s="239" t="str">
        <f t="shared" si="1"/>
        <v/>
      </c>
      <c r="N100" s="239" t="str">
        <f t="shared" si="6"/>
        <v/>
      </c>
      <c r="O100" s="238" t="str">
        <f t="shared" si="3"/>
        <v/>
      </c>
      <c r="P100" s="91"/>
      <c r="Q100" s="91"/>
      <c r="R100"/>
      <c r="S100"/>
      <c r="T100"/>
      <c r="U100"/>
      <c r="V100"/>
      <c r="W100"/>
      <c r="X100"/>
    </row>
    <row r="101" spans="1:24" x14ac:dyDescent="0.2">
      <c r="A101" s="266"/>
      <c r="B101" s="266"/>
      <c r="C101" s="267"/>
      <c r="D101" s="217"/>
      <c r="E101" s="218" t="str">
        <f t="shared" si="0"/>
        <v/>
      </c>
      <c r="F101" s="805" t="str">
        <f>IF(A101="","",IF(ISERROR(VLOOKUP(A101,'Anlage 4'!$A:$C,3,FALSE)),"Kein ZE gemäß FPV!",IF(ISERROR(FIND($I$19,VLOOKUP(A101,'Anlage 4'!$A:$C,2,FALSE))),VLOOKUP(A101,'Anlage 4'!$A:$C,3,FALSE),"Kein zugelassenes Medikament!")))</f>
        <v/>
      </c>
      <c r="G101" s="805"/>
      <c r="H101" s="805"/>
      <c r="I101" s="239"/>
      <c r="J101" s="239" t="str">
        <f t="shared" si="7"/>
        <v>_</v>
      </c>
      <c r="K101" s="239">
        <f>IF(_DTInternal!$A$2='E3.2 Bluterentgelte'!$A101,1,0)</f>
        <v>0</v>
      </c>
      <c r="L101" s="239">
        <f>IF(OR(_DTInternal!$A$3='E3.2 Bluterentgelte'!$A101,_DTInternal!$A$4='E3.2 Bluterentgelte'!$A101,_DTInternal!$A$5='E3.2 Bluterentgelte'!$A101),1,0)</f>
        <v>0</v>
      </c>
      <c r="M101" s="239" t="str">
        <f t="shared" si="1"/>
        <v/>
      </c>
      <c r="N101" s="239" t="str">
        <f t="shared" si="6"/>
        <v/>
      </c>
      <c r="O101" s="238" t="str">
        <f t="shared" si="3"/>
        <v/>
      </c>
      <c r="P101" s="91"/>
      <c r="Q101" s="91"/>
      <c r="R101"/>
      <c r="S101"/>
      <c r="T101"/>
      <c r="U101"/>
      <c r="V101"/>
      <c r="W101"/>
      <c r="X101"/>
    </row>
    <row r="102" spans="1:24" x14ac:dyDescent="0.2">
      <c r="A102" s="266"/>
      <c r="B102" s="266"/>
      <c r="C102" s="267"/>
      <c r="D102" s="217"/>
      <c r="E102" s="218" t="str">
        <f t="shared" si="0"/>
        <v/>
      </c>
      <c r="F102" s="805" t="str">
        <f>IF(A102="","",IF(ISERROR(VLOOKUP(A102,'Anlage 4'!$A:$C,3,FALSE)),"Kein ZE gemäß FPV!",IF(ISERROR(FIND($I$19,VLOOKUP(A102,'Anlage 4'!$A:$C,2,FALSE))),VLOOKUP(A102,'Anlage 4'!$A:$C,3,FALSE),"Kein zugelassenes Medikament!")))</f>
        <v/>
      </c>
      <c r="G102" s="805"/>
      <c r="H102" s="805"/>
      <c r="I102" s="239"/>
      <c r="J102" s="239" t="str">
        <f t="shared" si="7"/>
        <v>_</v>
      </c>
      <c r="K102" s="239">
        <f>IF(_DTInternal!$A$2='E3.2 Bluterentgelte'!$A102,1,0)</f>
        <v>0</v>
      </c>
      <c r="L102" s="239">
        <f>IF(OR(_DTInternal!$A$3='E3.2 Bluterentgelte'!$A102,_DTInternal!$A$4='E3.2 Bluterentgelte'!$A102,_DTInternal!$A$5='E3.2 Bluterentgelte'!$A102),1,0)</f>
        <v>0</v>
      </c>
      <c r="M102" s="239" t="str">
        <f t="shared" si="1"/>
        <v/>
      </c>
      <c r="N102" s="239" t="str">
        <f t="shared" si="6"/>
        <v/>
      </c>
      <c r="O102" s="238" t="str">
        <f t="shared" si="3"/>
        <v/>
      </c>
      <c r="P102" s="91"/>
      <c r="Q102" s="91"/>
      <c r="R102"/>
      <c r="S102"/>
      <c r="T102"/>
      <c r="U102"/>
      <c r="V102"/>
      <c r="W102"/>
      <c r="X102"/>
    </row>
    <row r="103" spans="1:24" x14ac:dyDescent="0.2">
      <c r="A103" s="266"/>
      <c r="B103" s="266"/>
      <c r="C103" s="267"/>
      <c r="D103" s="217"/>
      <c r="E103" s="218" t="str">
        <f t="shared" si="0"/>
        <v/>
      </c>
      <c r="F103" s="805" t="str">
        <f>IF(A103="","",IF(ISERROR(VLOOKUP(A103,'Anlage 4'!$A:$C,3,FALSE)),"Kein ZE gemäß FPV!",IF(ISERROR(FIND($I$19,VLOOKUP(A103,'Anlage 4'!$A:$C,2,FALSE))),VLOOKUP(A103,'Anlage 4'!$A:$C,3,FALSE),"Kein zugelassenes Medikament!")))</f>
        <v/>
      </c>
      <c r="G103" s="805"/>
      <c r="H103" s="805"/>
      <c r="I103" s="239"/>
      <c r="J103" s="239" t="str">
        <f t="shared" si="7"/>
        <v>_</v>
      </c>
      <c r="K103" s="239">
        <f>IF(_DTInternal!$A$2='E3.2 Bluterentgelte'!$A103,1,0)</f>
        <v>0</v>
      </c>
      <c r="L103" s="239">
        <f>IF(OR(_DTInternal!$A$3='E3.2 Bluterentgelte'!$A103,_DTInternal!$A$4='E3.2 Bluterentgelte'!$A103,_DTInternal!$A$5='E3.2 Bluterentgelte'!$A103),1,0)</f>
        <v>0</v>
      </c>
      <c r="M103" s="239" t="str">
        <f t="shared" si="1"/>
        <v/>
      </c>
      <c r="N103" s="239" t="str">
        <f t="shared" si="6"/>
        <v/>
      </c>
      <c r="O103" s="238" t="str">
        <f t="shared" si="3"/>
        <v/>
      </c>
      <c r="P103" s="91"/>
      <c r="Q103" s="91"/>
      <c r="R103"/>
      <c r="S103"/>
      <c r="T103"/>
      <c r="U103"/>
      <c r="V103"/>
      <c r="W103"/>
      <c r="X103"/>
    </row>
    <row r="104" spans="1:24" x14ac:dyDescent="0.2">
      <c r="A104" s="266"/>
      <c r="B104" s="266"/>
      <c r="C104" s="267"/>
      <c r="D104" s="217"/>
      <c r="E104" s="218" t="str">
        <f t="shared" si="0"/>
        <v/>
      </c>
      <c r="F104" s="805" t="str">
        <f>IF(A104="","",IF(ISERROR(VLOOKUP(A104,'Anlage 4'!$A:$C,3,FALSE)),"Kein ZE gemäß FPV!",IF(ISERROR(FIND($I$19,VLOOKUP(A104,'Anlage 4'!$A:$C,2,FALSE))),VLOOKUP(A104,'Anlage 4'!$A:$C,3,FALSE),"Kein zugelassenes Medikament!")))</f>
        <v/>
      </c>
      <c r="G104" s="805"/>
      <c r="H104" s="805"/>
      <c r="I104" s="239"/>
      <c r="J104" s="239" t="str">
        <f t="shared" si="7"/>
        <v>_</v>
      </c>
      <c r="K104" s="239">
        <f>IF(_DTInternal!$A$2='E3.2 Bluterentgelte'!$A104,1,0)</f>
        <v>0</v>
      </c>
      <c r="L104" s="239">
        <f>IF(OR(_DTInternal!$A$3='E3.2 Bluterentgelte'!$A104,_DTInternal!$A$4='E3.2 Bluterentgelte'!$A104,_DTInternal!$A$5='E3.2 Bluterentgelte'!$A104),1,0)</f>
        <v>0</v>
      </c>
      <c r="M104" s="239" t="str">
        <f t="shared" si="1"/>
        <v/>
      </c>
      <c r="N104" s="239" t="str">
        <f t="shared" si="6"/>
        <v/>
      </c>
      <c r="O104" s="238" t="str">
        <f t="shared" si="3"/>
        <v/>
      </c>
      <c r="P104" s="91"/>
      <c r="Q104" s="91"/>
      <c r="R104"/>
      <c r="S104"/>
      <c r="T104"/>
      <c r="U104"/>
      <c r="V104"/>
      <c r="W104"/>
      <c r="X104"/>
    </row>
    <row r="105" spans="1:24" x14ac:dyDescent="0.2">
      <c r="A105" s="266"/>
      <c r="B105" s="266"/>
      <c r="C105" s="267"/>
      <c r="D105" s="217"/>
      <c r="E105" s="218" t="str">
        <f t="shared" si="0"/>
        <v/>
      </c>
      <c r="F105" s="805" t="str">
        <f>IF(A105="","",IF(ISERROR(VLOOKUP(A105,'Anlage 4'!$A:$C,3,FALSE)),"Kein ZE gemäß FPV!",IF(ISERROR(FIND($I$19,VLOOKUP(A105,'Anlage 4'!$A:$C,2,FALSE))),VLOOKUP(A105,'Anlage 4'!$A:$C,3,FALSE),"Kein zugelassenes Medikament!")))</f>
        <v/>
      </c>
      <c r="G105" s="805"/>
      <c r="H105" s="805"/>
      <c r="I105" s="239"/>
      <c r="J105" s="239" t="str">
        <f t="shared" si="7"/>
        <v>_</v>
      </c>
      <c r="K105" s="239">
        <f>IF(_DTInternal!$A$2='E3.2 Bluterentgelte'!$A105,1,0)</f>
        <v>0</v>
      </c>
      <c r="L105" s="239">
        <f>IF(OR(_DTInternal!$A$3='E3.2 Bluterentgelte'!$A105,_DTInternal!$A$4='E3.2 Bluterentgelte'!$A105,_DTInternal!$A$5='E3.2 Bluterentgelte'!$A105),1,0)</f>
        <v>0</v>
      </c>
      <c r="M105" s="239" t="str">
        <f t="shared" si="1"/>
        <v/>
      </c>
      <c r="N105" s="239" t="str">
        <f t="shared" si="6"/>
        <v/>
      </c>
      <c r="O105" s="238" t="str">
        <f t="shared" si="3"/>
        <v/>
      </c>
      <c r="P105" s="91"/>
      <c r="Q105" s="91"/>
      <c r="R105"/>
      <c r="S105"/>
      <c r="T105"/>
      <c r="U105"/>
      <c r="V105"/>
      <c r="W105"/>
      <c r="X105"/>
    </row>
    <row r="106" spans="1:24" x14ac:dyDescent="0.2">
      <c r="A106" s="266"/>
      <c r="B106" s="266"/>
      <c r="C106" s="267"/>
      <c r="D106" s="217"/>
      <c r="E106" s="218" t="str">
        <f t="shared" si="0"/>
        <v/>
      </c>
      <c r="F106" s="805" t="str">
        <f>IF(A106="","",IF(ISERROR(VLOOKUP(A106,'Anlage 4'!$A:$C,3,FALSE)),"Kein ZE gemäß FPV!",IF(ISERROR(FIND($I$19,VLOOKUP(A106,'Anlage 4'!$A:$C,2,FALSE))),VLOOKUP(A106,'Anlage 4'!$A:$C,3,FALSE),"Kein zugelassenes Medikament!")))</f>
        <v/>
      </c>
      <c r="G106" s="805"/>
      <c r="H106" s="805"/>
      <c r="I106" s="239"/>
      <c r="J106" s="239" t="str">
        <f t="shared" si="7"/>
        <v>_</v>
      </c>
      <c r="K106" s="239">
        <f>IF(_DTInternal!$A$2='E3.2 Bluterentgelte'!$A106,1,0)</f>
        <v>0</v>
      </c>
      <c r="L106" s="239">
        <f>IF(OR(_DTInternal!$A$3='E3.2 Bluterentgelte'!$A106,_DTInternal!$A$4='E3.2 Bluterentgelte'!$A106,_DTInternal!$A$5='E3.2 Bluterentgelte'!$A106),1,0)</f>
        <v>0</v>
      </c>
      <c r="M106" s="239" t="str">
        <f t="shared" si="1"/>
        <v/>
      </c>
      <c r="N106" s="239" t="str">
        <f t="shared" si="6"/>
        <v/>
      </c>
      <c r="O106" s="238" t="str">
        <f t="shared" si="3"/>
        <v/>
      </c>
      <c r="P106" s="91"/>
      <c r="Q106" s="91"/>
      <c r="R106"/>
      <c r="S106"/>
      <c r="T106"/>
      <c r="U106"/>
      <c r="V106"/>
      <c r="W106"/>
      <c r="X106"/>
    </row>
    <row r="107" spans="1:24" x14ac:dyDescent="0.2">
      <c r="A107" s="266"/>
      <c r="B107" s="266"/>
      <c r="C107" s="267"/>
      <c r="D107" s="217"/>
      <c r="E107" s="218" t="str">
        <f t="shared" si="0"/>
        <v/>
      </c>
      <c r="F107" s="805" t="str">
        <f>IF(A107="","",IF(ISERROR(VLOOKUP(A107,'Anlage 4'!$A:$C,3,FALSE)),"Kein ZE gemäß FPV!",IF(ISERROR(FIND($I$19,VLOOKUP(A107,'Anlage 4'!$A:$C,2,FALSE))),VLOOKUP(A107,'Anlage 4'!$A:$C,3,FALSE),"Kein zugelassenes Medikament!")))</f>
        <v/>
      </c>
      <c r="G107" s="805"/>
      <c r="H107" s="805"/>
      <c r="I107" s="239"/>
      <c r="J107" s="239" t="str">
        <f t="shared" si="7"/>
        <v>_</v>
      </c>
      <c r="K107" s="239">
        <f>IF(_DTInternal!$A$2='E3.2 Bluterentgelte'!$A107,1,0)</f>
        <v>0</v>
      </c>
      <c r="L107" s="239">
        <f>IF(OR(_DTInternal!$A$3='E3.2 Bluterentgelte'!$A107,_DTInternal!$A$4='E3.2 Bluterentgelte'!$A107,_DTInternal!$A$5='E3.2 Bluterentgelte'!$A107),1,0)</f>
        <v>0</v>
      </c>
      <c r="M107" s="239" t="str">
        <f t="shared" si="1"/>
        <v/>
      </c>
      <c r="N107" s="239" t="str">
        <f t="shared" si="6"/>
        <v/>
      </c>
      <c r="O107" s="238" t="str">
        <f t="shared" si="3"/>
        <v/>
      </c>
      <c r="P107" s="91"/>
      <c r="Q107" s="91"/>
      <c r="R107"/>
      <c r="S107"/>
      <c r="T107"/>
      <c r="U107"/>
      <c r="V107"/>
      <c r="W107"/>
      <c r="X107"/>
    </row>
    <row r="108" spans="1:24" x14ac:dyDescent="0.2">
      <c r="A108" s="266"/>
      <c r="B108" s="266"/>
      <c r="C108" s="267"/>
      <c r="D108" s="217"/>
      <c r="E108" s="218" t="str">
        <f t="shared" si="0"/>
        <v/>
      </c>
      <c r="F108" s="805" t="str">
        <f>IF(A108="","",IF(ISERROR(VLOOKUP(A108,'Anlage 4'!$A:$C,3,FALSE)),"Kein ZE gemäß FPV!",IF(ISERROR(FIND($I$19,VLOOKUP(A108,'Anlage 4'!$A:$C,2,FALSE))),VLOOKUP(A108,'Anlage 4'!$A:$C,3,FALSE),"Kein zugelassenes Medikament!")))</f>
        <v/>
      </c>
      <c r="G108" s="805"/>
      <c r="H108" s="805"/>
      <c r="I108" s="239"/>
      <c r="J108" s="239" t="str">
        <f t="shared" si="7"/>
        <v>_</v>
      </c>
      <c r="K108" s="239">
        <f>IF(_DTInternal!$A$2='E3.2 Bluterentgelte'!$A108,1,0)</f>
        <v>0</v>
      </c>
      <c r="L108" s="239">
        <f>IF(OR(_DTInternal!$A$3='E3.2 Bluterentgelte'!$A108,_DTInternal!$A$4='E3.2 Bluterentgelte'!$A108,_DTInternal!$A$5='E3.2 Bluterentgelte'!$A108),1,0)</f>
        <v>0</v>
      </c>
      <c r="M108" s="239" t="str">
        <f t="shared" si="1"/>
        <v/>
      </c>
      <c r="N108" s="239" t="str">
        <f t="shared" si="6"/>
        <v/>
      </c>
      <c r="O108" s="238" t="str">
        <f t="shared" si="3"/>
        <v/>
      </c>
      <c r="P108" s="91"/>
      <c r="Q108" s="91"/>
      <c r="R108"/>
      <c r="S108"/>
      <c r="T108"/>
      <c r="U108"/>
      <c r="V108"/>
      <c r="W108"/>
      <c r="X108"/>
    </row>
    <row r="109" spans="1:24" x14ac:dyDescent="0.2">
      <c r="A109" s="266"/>
      <c r="B109" s="266"/>
      <c r="C109" s="267"/>
      <c r="D109" s="217"/>
      <c r="E109" s="218" t="str">
        <f t="shared" si="0"/>
        <v/>
      </c>
      <c r="F109" s="805" t="str">
        <f>IF(A109="","",IF(ISERROR(VLOOKUP(A109,'Anlage 4'!$A:$C,3,FALSE)),"Kein ZE gemäß FPV!",IF(ISERROR(FIND($I$19,VLOOKUP(A109,'Anlage 4'!$A:$C,2,FALSE))),VLOOKUP(A109,'Anlage 4'!$A:$C,3,FALSE),"Kein zugelassenes Medikament!")))</f>
        <v/>
      </c>
      <c r="G109" s="805"/>
      <c r="H109" s="805"/>
      <c r="I109" s="239"/>
      <c r="J109" s="239" t="str">
        <f t="shared" si="7"/>
        <v>_</v>
      </c>
      <c r="K109" s="239">
        <f>IF(_DTInternal!$A$2='E3.2 Bluterentgelte'!$A109,1,0)</f>
        <v>0</v>
      </c>
      <c r="L109" s="239">
        <f>IF(OR(_DTInternal!$A$3='E3.2 Bluterentgelte'!$A109,_DTInternal!$A$4='E3.2 Bluterentgelte'!$A109,_DTInternal!$A$5='E3.2 Bluterentgelte'!$A109),1,0)</f>
        <v>0</v>
      </c>
      <c r="M109" s="239" t="str">
        <f t="shared" si="1"/>
        <v/>
      </c>
      <c r="N109" s="239" t="str">
        <f t="shared" si="6"/>
        <v/>
      </c>
      <c r="O109" s="238" t="str">
        <f t="shared" si="3"/>
        <v/>
      </c>
      <c r="P109" s="91"/>
      <c r="Q109" s="91"/>
      <c r="R109"/>
      <c r="S109"/>
      <c r="T109"/>
      <c r="U109"/>
      <c r="V109"/>
      <c r="W109"/>
      <c r="X109"/>
    </row>
    <row r="110" spans="1:24" x14ac:dyDescent="0.2">
      <c r="A110" s="266"/>
      <c r="B110" s="266"/>
      <c r="C110" s="267"/>
      <c r="D110" s="217"/>
      <c r="E110" s="218" t="str">
        <f t="shared" si="0"/>
        <v/>
      </c>
      <c r="F110" s="805" t="str">
        <f>IF(A110="","",IF(ISERROR(VLOOKUP(A110,'Anlage 4'!$A:$C,3,FALSE)),"Kein ZE gemäß FPV!",IF(ISERROR(FIND($I$19,VLOOKUP(A110,'Anlage 4'!$A:$C,2,FALSE))),VLOOKUP(A110,'Anlage 4'!$A:$C,3,FALSE),"Kein zugelassenes Medikament!")))</f>
        <v/>
      </c>
      <c r="G110" s="805"/>
      <c r="H110" s="805"/>
      <c r="I110" s="239"/>
      <c r="J110" s="239" t="str">
        <f t="shared" si="7"/>
        <v>_</v>
      </c>
      <c r="K110" s="239">
        <f>IF(_DTInternal!$A$2='E3.2 Bluterentgelte'!$A110,1,0)</f>
        <v>0</v>
      </c>
      <c r="L110" s="239">
        <f>IF(OR(_DTInternal!$A$3='E3.2 Bluterentgelte'!$A110,_DTInternal!$A$4='E3.2 Bluterentgelte'!$A110,_DTInternal!$A$5='E3.2 Bluterentgelte'!$A110),1,0)</f>
        <v>0</v>
      </c>
      <c r="M110" s="239" t="str">
        <f t="shared" si="1"/>
        <v/>
      </c>
      <c r="N110" s="239" t="str">
        <f t="shared" si="6"/>
        <v/>
      </c>
      <c r="O110" s="238" t="str">
        <f t="shared" si="3"/>
        <v/>
      </c>
      <c r="P110" s="91"/>
      <c r="Q110" s="91"/>
      <c r="R110"/>
      <c r="S110"/>
      <c r="T110"/>
      <c r="U110"/>
      <c r="V110"/>
      <c r="W110"/>
      <c r="X110"/>
    </row>
    <row r="111" spans="1:24" x14ac:dyDescent="0.2">
      <c r="A111" s="266"/>
      <c r="B111" s="266"/>
      <c r="C111" s="267"/>
      <c r="D111" s="217"/>
      <c r="E111" s="218" t="str">
        <f t="shared" si="0"/>
        <v/>
      </c>
      <c r="F111" s="805" t="str">
        <f>IF(A111="","",IF(ISERROR(VLOOKUP(A111,'Anlage 4'!$A:$C,3,FALSE)),"Kein ZE gemäß FPV!",IF(ISERROR(FIND($I$19,VLOOKUP(A111,'Anlage 4'!$A:$C,2,FALSE))),VLOOKUP(A111,'Anlage 4'!$A:$C,3,FALSE),"Kein zugelassenes Medikament!")))</f>
        <v/>
      </c>
      <c r="G111" s="805"/>
      <c r="H111" s="805"/>
      <c r="I111" s="239"/>
      <c r="J111" s="239" t="str">
        <f t="shared" si="7"/>
        <v>_</v>
      </c>
      <c r="K111" s="239">
        <f>IF(_DTInternal!$A$2='E3.2 Bluterentgelte'!$A111,1,0)</f>
        <v>0</v>
      </c>
      <c r="L111" s="239">
        <f>IF(OR(_DTInternal!$A$3='E3.2 Bluterentgelte'!$A111,_DTInternal!$A$4='E3.2 Bluterentgelte'!$A111,_DTInternal!$A$5='E3.2 Bluterentgelte'!$A111),1,0)</f>
        <v>0</v>
      </c>
      <c r="M111" s="239" t="str">
        <f t="shared" si="1"/>
        <v/>
      </c>
      <c r="N111" s="239" t="str">
        <f t="shared" si="6"/>
        <v/>
      </c>
      <c r="O111" s="238" t="str">
        <f t="shared" si="3"/>
        <v/>
      </c>
      <c r="P111" s="91"/>
      <c r="Q111" s="91"/>
      <c r="R111"/>
      <c r="S111"/>
      <c r="T111"/>
      <c r="U111"/>
      <c r="V111"/>
      <c r="W111"/>
      <c r="X111"/>
    </row>
    <row r="112" spans="1:24" x14ac:dyDescent="0.2">
      <c r="A112" s="266"/>
      <c r="B112" s="266"/>
      <c r="C112" s="267"/>
      <c r="D112" s="217"/>
      <c r="E112" s="218" t="str">
        <f t="shared" si="0"/>
        <v/>
      </c>
      <c r="F112" s="805" t="str">
        <f>IF(A112="","",IF(ISERROR(VLOOKUP(A112,'Anlage 4'!$A:$C,3,FALSE)),"Kein ZE gemäß FPV!",IF(ISERROR(FIND($I$19,VLOOKUP(A112,'Anlage 4'!$A:$C,2,FALSE))),VLOOKUP(A112,'Anlage 4'!$A:$C,3,FALSE),"Kein zugelassenes Medikament!")))</f>
        <v/>
      </c>
      <c r="G112" s="805"/>
      <c r="H112" s="805"/>
      <c r="I112" s="239"/>
      <c r="J112" s="239" t="str">
        <f t="shared" si="7"/>
        <v>_</v>
      </c>
      <c r="K112" s="239">
        <f>IF(_DTInternal!$A$2='E3.2 Bluterentgelte'!$A112,1,0)</f>
        <v>0</v>
      </c>
      <c r="L112" s="239">
        <f>IF(OR(_DTInternal!$A$3='E3.2 Bluterentgelte'!$A112,_DTInternal!$A$4='E3.2 Bluterentgelte'!$A112,_DTInternal!$A$5='E3.2 Bluterentgelte'!$A112),1,0)</f>
        <v>0</v>
      </c>
      <c r="M112" s="239" t="str">
        <f t="shared" si="1"/>
        <v/>
      </c>
      <c r="N112" s="239" t="str">
        <f t="shared" si="6"/>
        <v/>
      </c>
      <c r="O112" s="238" t="str">
        <f t="shared" si="3"/>
        <v/>
      </c>
      <c r="P112"/>
      <c r="Q112"/>
      <c r="R112"/>
      <c r="S112"/>
      <c r="T112"/>
      <c r="U112"/>
      <c r="V112"/>
      <c r="W112"/>
      <c r="X112"/>
    </row>
    <row r="113" spans="1:15" x14ac:dyDescent="0.2">
      <c r="A113" s="266"/>
      <c r="B113" s="266"/>
      <c r="C113" s="267"/>
      <c r="D113" s="217"/>
      <c r="E113" s="218" t="str">
        <f t="shared" si="0"/>
        <v/>
      </c>
      <c r="F113" s="805" t="str">
        <f>IF(A113="","",IF(ISERROR(VLOOKUP(A113,'Anlage 4'!$A:$C,3,FALSE)),"Kein ZE gemäß FPV!",IF(ISERROR(FIND($I$19,VLOOKUP(A113,'Anlage 4'!$A:$C,2,FALSE))),VLOOKUP(A113,'Anlage 4'!$A:$C,3,FALSE),"Kein zugelassenes Medikament!")))</f>
        <v/>
      </c>
      <c r="G113" s="805"/>
      <c r="H113" s="805"/>
      <c r="I113" s="239"/>
      <c r="J113" s="239" t="str">
        <f t="shared" si="7"/>
        <v>_</v>
      </c>
      <c r="K113" s="239">
        <f>IF(_DTInternal!$A$2='E3.2 Bluterentgelte'!$A113,1,0)</f>
        <v>0</v>
      </c>
      <c r="L113" s="239">
        <f>IF(OR(_DTInternal!$A$3='E3.2 Bluterentgelte'!$A113,_DTInternal!$A$4='E3.2 Bluterentgelte'!$A113,_DTInternal!$A$5='E3.2 Bluterentgelte'!$A113),1,0)</f>
        <v>0</v>
      </c>
      <c r="M113" s="239" t="str">
        <f t="shared" si="1"/>
        <v/>
      </c>
      <c r="N113" s="239" t="str">
        <f t="shared" si="6"/>
        <v/>
      </c>
      <c r="O113" s="238" t="str">
        <f t="shared" si="3"/>
        <v/>
      </c>
    </row>
    <row r="114" spans="1:15" s="229" customFormat="1" x14ac:dyDescent="0.2">
      <c r="A114" s="241"/>
      <c r="B114" s="241"/>
      <c r="C114" s="242"/>
      <c r="D114" s="243"/>
      <c r="E114" s="244"/>
      <c r="F114" s="245"/>
      <c r="G114" s="246"/>
      <c r="H114" s="246"/>
      <c r="O114" s="245"/>
    </row>
    <row r="115" spans="1:15" x14ac:dyDescent="0.2">
      <c r="A115" t="s">
        <v>250</v>
      </c>
      <c r="B115"/>
      <c r="C115"/>
      <c r="D115"/>
      <c r="E115"/>
      <c r="F115"/>
      <c r="G115"/>
      <c r="O115" s="247"/>
    </row>
  </sheetData>
  <sheetProtection selectLockedCells="1" selectUnlockedCells="1"/>
  <mergeCells count="112">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4:H24"/>
    <mergeCell ref="F25:H2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B9:G9"/>
    <mergeCell ref="B10:G10"/>
    <mergeCell ref="A14:A18"/>
    <mergeCell ref="B14:B18"/>
    <mergeCell ref="C14:C18"/>
    <mergeCell ref="D14:D18"/>
    <mergeCell ref="E14:E18"/>
    <mergeCell ref="F14:H18"/>
    <mergeCell ref="B11:G11"/>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57"/>
      <c r="B1" s="157"/>
      <c r="C1" s="157"/>
      <c r="D1" s="157"/>
      <c r="E1" s="157"/>
      <c r="F1" s="157"/>
      <c r="G1" s="157"/>
      <c r="H1" s="157"/>
    </row>
    <row r="2" spans="1:8" ht="15.75" x14ac:dyDescent="0.25">
      <c r="A2" s="157"/>
      <c r="B2" s="69" t="s">
        <v>73</v>
      </c>
      <c r="C2" s="70"/>
      <c r="D2" s="158"/>
      <c r="E2" s="158"/>
      <c r="F2" s="158"/>
      <c r="G2" s="158"/>
      <c r="H2" s="224"/>
    </row>
    <row r="3" spans="1:8" ht="15" x14ac:dyDescent="0.2">
      <c r="A3" s="157"/>
      <c r="B3" s="73" t="str">
        <f>'E1plus 2022 (Katalog 2022)'!B3</f>
        <v>Musterkrankenhaus,   Musterstraße 48,    50000 Musterstadt</v>
      </c>
      <c r="C3" s="160"/>
      <c r="D3" s="160"/>
      <c r="E3" s="160"/>
      <c r="F3" s="160"/>
      <c r="G3" s="160"/>
      <c r="H3" s="225"/>
    </row>
    <row r="4" spans="1:8" x14ac:dyDescent="0.2">
      <c r="A4" s="157"/>
      <c r="B4" s="157"/>
      <c r="C4" s="157"/>
      <c r="D4" s="157"/>
      <c r="E4" s="157"/>
      <c r="F4" s="157"/>
      <c r="G4" s="157"/>
      <c r="H4" s="157"/>
    </row>
    <row r="5" spans="1:8" ht="20.25" x14ac:dyDescent="0.3">
      <c r="A5" s="162"/>
      <c r="B5" s="190" t="s">
        <v>239</v>
      </c>
      <c r="C5" s="190"/>
      <c r="D5" s="162"/>
      <c r="E5" s="162"/>
      <c r="F5" s="162"/>
      <c r="G5" s="162"/>
      <c r="H5" s="226"/>
    </row>
    <row r="6" spans="1:8" ht="20.25" x14ac:dyDescent="0.3">
      <c r="A6" s="162"/>
      <c r="B6" s="190"/>
      <c r="C6" s="190"/>
      <c r="D6" s="162"/>
      <c r="E6" s="162"/>
      <c r="F6" s="162"/>
      <c r="G6" s="162"/>
      <c r="H6" s="162"/>
    </row>
    <row r="7" spans="1:8" ht="15.75" x14ac:dyDescent="0.25">
      <c r="A7" s="66"/>
      <c r="B7" s="80" t="s">
        <v>107</v>
      </c>
      <c r="C7" s="81"/>
      <c r="D7" s="81"/>
      <c r="E7" s="82"/>
      <c r="F7" s="82"/>
      <c r="G7" s="82"/>
      <c r="H7" s="84"/>
    </row>
    <row r="8" spans="1:8" ht="15.75" x14ac:dyDescent="0.25">
      <c r="A8" s="66"/>
      <c r="B8" s="801" t="str">
        <f>IF('E1plus 2022 (Katalog 2022)'!$B$8="","",'E1plus 2022 (Katalog 2022)'!$B$8)</f>
        <v>Ist-Daten für das lfd. Kalenderjahr (2021) nach dem Katalog des Vereinbarungszeitraums (2022)</v>
      </c>
      <c r="C8" s="801"/>
      <c r="D8" s="801"/>
      <c r="E8" s="801"/>
      <c r="F8" s="801"/>
      <c r="G8" s="801"/>
      <c r="H8" s="227" t="str">
        <f>IF('E1plus 2022 (Katalog 2022)'!$G$8="","",'E1plus 2022 (Katalog 2022)'!$G$8)</f>
        <v/>
      </c>
    </row>
    <row r="9" spans="1:8" ht="15.75" x14ac:dyDescent="0.25">
      <c r="A9" s="66"/>
      <c r="B9" s="802" t="str">
        <f>IF('E1plus 2022 (Katalog 2022)'!$B$9="","",'E1plus 2022 (Katalog 2022)'!$B$9)</f>
        <v>Forderungs-Daten für den Vereinbarungszeitraum (2022) nach dem Katalog des Vereinbarungszeitraums (2022)</v>
      </c>
      <c r="C9" s="802"/>
      <c r="D9" s="802"/>
      <c r="E9" s="802"/>
      <c r="F9" s="802"/>
      <c r="G9" s="802"/>
      <c r="H9" s="121" t="str">
        <f>IF('E1plus 2022 (Katalog 2022)'!$G$9="","",'E1plus 2022 (Katalog 2022)'!$G$9)</f>
        <v/>
      </c>
    </row>
    <row r="10" spans="1:8" ht="15.75" x14ac:dyDescent="0.25">
      <c r="A10" s="66"/>
      <c r="B10" s="802" t="str">
        <f>IF('E1plus 2022 (Katalog 2022)'!$B$10="","",'E1plus 2022 (Katalog 2022)'!$B$10)</f>
        <v>Vereinbarungs-Daten für den Vereinbarungszeitraum (2022) nach dem Katalog des Vereinbarungszeitraums (2022)</v>
      </c>
      <c r="C10" s="802"/>
      <c r="D10" s="802"/>
      <c r="E10" s="802"/>
      <c r="F10" s="802"/>
      <c r="G10" s="802"/>
      <c r="H10" s="121" t="str">
        <f>IF('E1plus 2022 (Katalog 2022)'!$G$10="","",'E1plus 2022 (Katalog 2022)'!$G$10)</f>
        <v>x</v>
      </c>
    </row>
    <row r="11" spans="1:8" ht="16.5" thickBot="1" x14ac:dyDescent="0.3">
      <c r="A11" s="157"/>
      <c r="B11" s="804" t="str">
        <f>IF('E1plus 2022 (Katalog 2022)'!$B$11="","",'E1plus 2022 (Katalog 2022)'!$B$11)</f>
        <v>Überlieger 2021/2022 (Katalog 2022)</v>
      </c>
      <c r="C11" s="804"/>
      <c r="D11" s="804"/>
      <c r="E11" s="804"/>
      <c r="F11" s="804"/>
      <c r="G11" s="804"/>
      <c r="H11" s="122" t="str">
        <f>IF('E1plus 2022 (Katalog 2022)'!$G$11="","",'E1plus 2022 (Katalog 2022)'!$G$11)</f>
        <v/>
      </c>
    </row>
    <row r="12" spans="1:8" ht="26.25" customHeight="1" x14ac:dyDescent="0.25">
      <c r="A12" s="157"/>
      <c r="B12" s="198" t="s">
        <v>7670</v>
      </c>
      <c r="C12" s="198"/>
      <c r="D12" s="91"/>
      <c r="E12" s="91"/>
      <c r="F12" s="165"/>
      <c r="G12" s="92"/>
      <c r="H12" s="229"/>
    </row>
    <row r="14" spans="1:8" x14ac:dyDescent="0.2">
      <c r="B14" s="268" t="s">
        <v>253</v>
      </c>
      <c r="C14" s="2"/>
      <c r="D14" s="2"/>
      <c r="E14" s="2"/>
    </row>
    <row r="15" spans="1:8" x14ac:dyDescent="0.2">
      <c r="B15" s="269" t="s">
        <v>7671</v>
      </c>
      <c r="C15" s="2"/>
      <c r="D15" s="2"/>
      <c r="E15" s="2"/>
    </row>
    <row r="16" spans="1:8" x14ac:dyDescent="0.2">
      <c r="B16" s="269" t="s">
        <v>7672</v>
      </c>
      <c r="C16" s="2"/>
      <c r="D16" s="2"/>
      <c r="E16" s="2"/>
    </row>
    <row r="17" spans="2:10" x14ac:dyDescent="0.2">
      <c r="B17" s="2"/>
      <c r="C17" s="2"/>
      <c r="D17" s="2"/>
      <c r="E17" s="2"/>
    </row>
    <row r="18" spans="2:10" ht="15" customHeight="1" x14ac:dyDescent="0.2">
      <c r="B18" s="812" t="s">
        <v>7129</v>
      </c>
      <c r="C18" s="812"/>
      <c r="D18" s="812"/>
      <c r="E18" s="812"/>
      <c r="F18" s="812"/>
      <c r="G18" s="812"/>
      <c r="H18" s="812" t="s">
        <v>254</v>
      </c>
      <c r="I18" s="812"/>
      <c r="J18" s="812"/>
    </row>
    <row r="19" spans="2:10" ht="40.5" customHeight="1" x14ac:dyDescent="0.2">
      <c r="B19" s="270" t="s">
        <v>255</v>
      </c>
      <c r="C19" s="813" t="s">
        <v>256</v>
      </c>
      <c r="D19" s="813"/>
      <c r="E19" s="813"/>
      <c r="F19" s="813"/>
      <c r="G19" s="813"/>
      <c r="H19" s="271" t="s">
        <v>7372</v>
      </c>
      <c r="I19" s="272" t="s">
        <v>7673</v>
      </c>
      <c r="J19" s="273" t="s">
        <v>257</v>
      </c>
    </row>
    <row r="20" spans="2:10" x14ac:dyDescent="0.2">
      <c r="B20" s="274">
        <v>1</v>
      </c>
      <c r="C20" s="814">
        <v>2</v>
      </c>
      <c r="D20" s="814"/>
      <c r="E20" s="814"/>
      <c r="F20" s="814"/>
      <c r="G20" s="814"/>
      <c r="H20" s="275">
        <v>3</v>
      </c>
      <c r="I20" s="276">
        <v>4</v>
      </c>
      <c r="J20" s="277">
        <v>5</v>
      </c>
    </row>
    <row r="21" spans="2:10" x14ac:dyDescent="0.2">
      <c r="B21" s="278" t="s">
        <v>258</v>
      </c>
      <c r="C21" s="279" t="s">
        <v>259</v>
      </c>
      <c r="D21" s="280"/>
      <c r="E21" s="280"/>
      <c r="F21" s="280"/>
      <c r="G21" s="281"/>
      <c r="H21" s="282" t="s">
        <v>111</v>
      </c>
      <c r="I21" s="283"/>
      <c r="J21" s="284"/>
    </row>
    <row r="22" spans="2:10" x14ac:dyDescent="0.2">
      <c r="B22" s="285" t="s">
        <v>260</v>
      </c>
      <c r="C22" s="286" t="s">
        <v>261</v>
      </c>
      <c r="D22" s="287"/>
      <c r="E22" s="287"/>
      <c r="F22" s="287"/>
      <c r="G22" s="288"/>
      <c r="H22" s="289"/>
      <c r="I22" s="290"/>
      <c r="J22" s="291"/>
    </row>
    <row r="23" spans="2:10" x14ac:dyDescent="0.2">
      <c r="B23" s="285" t="s">
        <v>262</v>
      </c>
      <c r="C23" s="286" t="s">
        <v>263</v>
      </c>
      <c r="D23" s="287"/>
      <c r="E23" s="287"/>
      <c r="F23" s="287"/>
      <c r="G23" s="288"/>
      <c r="H23" s="289"/>
      <c r="I23" s="290"/>
      <c r="J23" s="291"/>
    </row>
    <row r="24" spans="2:10" x14ac:dyDescent="0.2">
      <c r="B24" s="285" t="s">
        <v>264</v>
      </c>
      <c r="C24" s="286" t="s">
        <v>265</v>
      </c>
      <c r="D24" s="287"/>
      <c r="E24" s="287"/>
      <c r="F24" s="287"/>
      <c r="G24" s="288"/>
      <c r="H24" s="289"/>
      <c r="I24" s="290"/>
      <c r="J24" s="291"/>
    </row>
    <row r="25" spans="2:10" x14ac:dyDescent="0.2">
      <c r="B25" s="285" t="s">
        <v>266</v>
      </c>
      <c r="C25" s="286" t="s">
        <v>267</v>
      </c>
      <c r="D25" s="287"/>
      <c r="E25" s="287"/>
      <c r="F25" s="287"/>
      <c r="G25" s="288"/>
      <c r="H25" s="289"/>
      <c r="I25" s="290"/>
      <c r="J25" s="291"/>
    </row>
    <row r="26" spans="2:10" x14ac:dyDescent="0.2">
      <c r="B26" s="285" t="s">
        <v>268</v>
      </c>
      <c r="C26" s="286" t="s">
        <v>269</v>
      </c>
      <c r="D26" s="287"/>
      <c r="E26" s="287"/>
      <c r="F26" s="287"/>
      <c r="G26" s="288"/>
      <c r="H26" s="289"/>
      <c r="I26" s="290"/>
      <c r="J26" s="291"/>
    </row>
    <row r="27" spans="2:10" ht="14.25" x14ac:dyDescent="0.2">
      <c r="B27" s="293" t="s">
        <v>6804</v>
      </c>
      <c r="C27" s="286" t="s">
        <v>270</v>
      </c>
      <c r="D27" s="287"/>
      <c r="E27" s="287"/>
      <c r="F27" s="287"/>
      <c r="G27" s="288"/>
      <c r="H27" s="289"/>
      <c r="I27" s="290"/>
      <c r="J27" s="291"/>
    </row>
    <row r="28" spans="2:10" x14ac:dyDescent="0.2">
      <c r="B28" s="292" t="s">
        <v>271</v>
      </c>
      <c r="C28" s="286" t="s">
        <v>272</v>
      </c>
      <c r="D28" s="287"/>
      <c r="E28" s="287"/>
      <c r="F28" s="287"/>
      <c r="G28" s="288"/>
      <c r="H28" s="289"/>
      <c r="I28" s="290"/>
      <c r="J28" s="291"/>
    </row>
    <row r="29" spans="2:10" x14ac:dyDescent="0.2">
      <c r="B29" s="293" t="s">
        <v>273</v>
      </c>
      <c r="C29" s="286" t="s">
        <v>274</v>
      </c>
      <c r="D29" s="287"/>
      <c r="E29" s="287"/>
      <c r="F29" s="287"/>
      <c r="G29" s="288"/>
      <c r="H29" s="289"/>
      <c r="I29" s="290"/>
      <c r="J29" s="291"/>
    </row>
    <row r="30" spans="2:10" x14ac:dyDescent="0.2">
      <c r="B30" s="285" t="s">
        <v>275</v>
      </c>
      <c r="C30" s="286" t="s">
        <v>276</v>
      </c>
      <c r="D30" s="287"/>
      <c r="E30" s="287"/>
      <c r="F30" s="287"/>
      <c r="G30" s="288"/>
      <c r="H30" s="289"/>
      <c r="I30" s="290"/>
      <c r="J30" s="291"/>
    </row>
    <row r="31" spans="2:10" x14ac:dyDescent="0.2">
      <c r="B31" s="285" t="s">
        <v>277</v>
      </c>
      <c r="C31" s="286" t="s">
        <v>5283</v>
      </c>
      <c r="D31" s="287"/>
      <c r="E31" s="287"/>
      <c r="F31" s="287"/>
      <c r="G31" s="288"/>
      <c r="H31" s="289"/>
      <c r="I31" s="290"/>
      <c r="J31" s="291"/>
    </row>
    <row r="32" spans="2:10" x14ac:dyDescent="0.2">
      <c r="B32" s="294" t="s">
        <v>278</v>
      </c>
      <c r="C32" s="295" t="s">
        <v>5284</v>
      </c>
      <c r="D32" s="296"/>
      <c r="E32" s="296"/>
      <c r="F32" s="296"/>
      <c r="G32" s="297"/>
      <c r="H32" s="298"/>
      <c r="I32" s="299"/>
      <c r="J32" s="300"/>
    </row>
    <row r="33" spans="2:7" x14ac:dyDescent="0.2">
      <c r="B33" s="2"/>
      <c r="C33" s="2"/>
      <c r="D33" s="2"/>
      <c r="E33" s="2"/>
    </row>
    <row r="34" spans="2:7" x14ac:dyDescent="0.2">
      <c r="B34" s="301" t="s">
        <v>279</v>
      </c>
      <c r="C34" s="2"/>
      <c r="D34" s="2"/>
      <c r="E34" s="2"/>
    </row>
    <row r="35" spans="2:7" ht="49.15" customHeight="1" x14ac:dyDescent="0.2">
      <c r="B35" s="302" t="s">
        <v>88</v>
      </c>
      <c r="C35" s="815" t="s">
        <v>7674</v>
      </c>
      <c r="D35" s="815"/>
      <c r="E35" s="815"/>
      <c r="F35" s="815"/>
      <c r="G35" s="815"/>
    </row>
    <row r="36" spans="2:7" ht="33" customHeight="1" x14ac:dyDescent="0.2">
      <c r="B36" s="302" t="s">
        <v>91</v>
      </c>
      <c r="C36" s="811" t="s">
        <v>7655</v>
      </c>
      <c r="D36" s="811"/>
      <c r="E36" s="811"/>
      <c r="F36" s="811"/>
      <c r="G36" s="811"/>
    </row>
  </sheetData>
  <sheetProtection selectLockedCells="1" selectUnlockedCells="1"/>
  <mergeCells count="10">
    <mergeCell ref="H18:J18"/>
    <mergeCell ref="B11:G11"/>
    <mergeCell ref="C19:G19"/>
    <mergeCell ref="C20:G20"/>
    <mergeCell ref="C35:G35"/>
    <mergeCell ref="C36:G36"/>
    <mergeCell ref="B8:G8"/>
    <mergeCell ref="B9:G9"/>
    <mergeCell ref="B10:G10"/>
    <mergeCell ref="B18:G18"/>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heetViews>
  <sheetFormatPr baseColWidth="10" defaultColWidth="11" defaultRowHeight="12.75" x14ac:dyDescent="0.2"/>
  <sheetData>
    <row r="1" spans="1:1" x14ac:dyDescent="0.2">
      <c r="A1" t="s">
        <v>280</v>
      </c>
    </row>
    <row r="2" spans="1:1" x14ac:dyDescent="0.2">
      <c r="A2" s="174" t="s">
        <v>7372</v>
      </c>
    </row>
    <row r="3" spans="1:1" x14ac:dyDescent="0.2">
      <c r="A3" s="174" t="s">
        <v>7406</v>
      </c>
    </row>
    <row r="4" spans="1:1" x14ac:dyDescent="0.2">
      <c r="A4" s="174" t="s">
        <v>7407</v>
      </c>
    </row>
    <row r="5" spans="1:1" x14ac:dyDescent="0.2">
      <c r="A5" s="174" t="s">
        <v>7408</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7" customWidth="1"/>
    <col min="2" max="2" width="14.5703125" style="157" customWidth="1"/>
    <col min="3" max="4" width="10.7109375" style="157" customWidth="1"/>
    <col min="5" max="5" width="17.28515625" style="157" customWidth="1"/>
    <col min="6" max="6" width="13.5703125" style="157" customWidth="1"/>
    <col min="7" max="7" width="30.42578125" style="157" customWidth="1"/>
    <col min="8" max="8" width="16.42578125" style="157" customWidth="1"/>
    <col min="9" max="9" width="13.5703125" style="157" hidden="1" customWidth="1"/>
    <col min="10" max="13" width="10.7109375" style="157" customWidth="1"/>
    <col min="14" max="14" width="9.28515625" style="157" customWidth="1"/>
    <col min="15" max="15" width="10" style="157" customWidth="1"/>
    <col min="16" max="16" width="9.28515625" style="157" customWidth="1"/>
    <col min="17" max="17" width="9.5703125" style="157" customWidth="1"/>
    <col min="18" max="18" width="9.140625" style="157" customWidth="1"/>
    <col min="19" max="19" width="11" style="157" customWidth="1"/>
    <col min="20" max="20" width="11.140625" style="157" customWidth="1"/>
    <col min="21" max="21" width="11.7109375" style="157" customWidth="1"/>
    <col min="22" max="22" width="12.7109375" style="157" customWidth="1"/>
    <col min="23" max="24" width="13.7109375" style="157" customWidth="1"/>
    <col min="25" max="26" width="18.7109375" style="157" customWidth="1"/>
    <col min="27" max="16384" width="11.42578125" style="157"/>
  </cols>
  <sheetData>
    <row r="1" spans="1:21" ht="15.75" customHeight="1" x14ac:dyDescent="0.2"/>
    <row r="2" spans="1:21" ht="15.75" customHeight="1" x14ac:dyDescent="0.25">
      <c r="B2" s="69" t="s">
        <v>73</v>
      </c>
      <c r="C2" s="70"/>
      <c r="D2" s="158"/>
      <c r="E2" s="158"/>
      <c r="F2" s="158"/>
      <c r="G2" s="158"/>
      <c r="H2" s="224"/>
    </row>
    <row r="3" spans="1:21" ht="15.75" customHeight="1" x14ac:dyDescent="0.2">
      <c r="B3" s="73" t="str">
        <f>'E1plus 2022 (Katalog 2022)'!B3</f>
        <v>Musterkrankenhaus,   Musterstraße 48,    50000 Musterstadt</v>
      </c>
      <c r="C3" s="160"/>
      <c r="D3" s="160"/>
      <c r="E3" s="160"/>
      <c r="F3" s="160"/>
      <c r="G3" s="160"/>
      <c r="H3" s="225"/>
    </row>
    <row r="4" spans="1:21" ht="15.75" customHeight="1" x14ac:dyDescent="0.2"/>
    <row r="5" spans="1:21" s="162" customFormat="1" ht="20.25" customHeight="1" x14ac:dyDescent="0.3">
      <c r="B5" s="190" t="s">
        <v>239</v>
      </c>
      <c r="C5" s="190"/>
      <c r="H5" s="226"/>
      <c r="I5" s="226"/>
    </row>
    <row r="6" spans="1:21" s="162" customFormat="1" ht="15.75" customHeight="1" x14ac:dyDescent="0.3">
      <c r="B6" s="190"/>
      <c r="C6" s="190"/>
    </row>
    <row r="7" spans="1:21" s="66" customFormat="1" ht="15.75" customHeight="1" x14ac:dyDescent="0.25">
      <c r="B7" s="80" t="s">
        <v>107</v>
      </c>
      <c r="C7" s="81"/>
      <c r="D7" s="81"/>
      <c r="E7" s="82"/>
      <c r="F7" s="82"/>
      <c r="G7" s="82"/>
      <c r="H7" s="84"/>
    </row>
    <row r="8" spans="1:21" s="66" customFormat="1" ht="15.75" customHeight="1" x14ac:dyDescent="0.25">
      <c r="B8" s="801" t="str">
        <f>IF('E1plus 2022 (Katalog 2022)'!$B$8="","",'E1plus 2022 (Katalog 2022)'!$B$8)</f>
        <v>Ist-Daten für das lfd. Kalenderjahr (2021) nach dem Katalog des Vereinbarungszeitraums (2022)</v>
      </c>
      <c r="C8" s="801"/>
      <c r="D8" s="801"/>
      <c r="E8" s="801"/>
      <c r="F8" s="801"/>
      <c r="G8" s="801"/>
      <c r="H8" s="227" t="str">
        <f>IF('E1plus 2022 (Katalog 2022)'!$G$8="","",'E1plus 2022 (Katalog 2022)'!$G$8)</f>
        <v/>
      </c>
      <c r="J8" s="164"/>
    </row>
    <row r="9" spans="1:21" s="66" customFormat="1" ht="15.75" customHeight="1" x14ac:dyDescent="0.25">
      <c r="B9" s="802" t="str">
        <f>IF('E1plus 2022 (Katalog 2022)'!$B$9="","",'E1plus 2022 (Katalog 2022)'!$B$9)</f>
        <v>Forderungs-Daten für den Vereinbarungszeitraum (2022) nach dem Katalog des Vereinbarungszeitraums (2022)</v>
      </c>
      <c r="C9" s="802"/>
      <c r="D9" s="802"/>
      <c r="E9" s="802"/>
      <c r="F9" s="802"/>
      <c r="G9" s="802"/>
      <c r="H9" s="121" t="str">
        <f>IF('E1plus 2022 (Katalog 2022)'!$G$9="","",'E1plus 2022 (Katalog 2022)'!$G$9)</f>
        <v/>
      </c>
      <c r="I9" s="228"/>
      <c r="J9" s="164" t="s">
        <v>240</v>
      </c>
    </row>
    <row r="10" spans="1:21" s="66" customFormat="1" ht="15.75" customHeight="1" x14ac:dyDescent="0.25">
      <c r="B10" s="802" t="str">
        <f>IF('E1plus 2022 (Katalog 2022)'!$B$10="","",'E1plus 2022 (Katalog 2022)'!$B$10)</f>
        <v>Vereinbarungs-Daten für den Vereinbarungszeitraum (2022) nach dem Katalog des Vereinbarungszeitraums (2022)</v>
      </c>
      <c r="C10" s="802"/>
      <c r="D10" s="802"/>
      <c r="E10" s="802"/>
      <c r="F10" s="802"/>
      <c r="G10" s="802"/>
      <c r="H10" s="121" t="str">
        <f>IF('E1plus 2022 (Katalog 2022)'!$G$10="","",'E1plus 2022 (Katalog 2022)'!$G$10)</f>
        <v>x</v>
      </c>
      <c r="I10" s="157"/>
    </row>
    <row r="11" spans="1:21" ht="15.75" customHeight="1" thickBot="1" x14ac:dyDescent="0.3">
      <c r="B11" s="804" t="str">
        <f>IF('E1plus 2022 (Katalog 2022)'!$B$11="","",'E1plus 2022 (Katalog 2022)'!$B$11)</f>
        <v>Überlieger 2021/2022 (Katalog 2022)</v>
      </c>
      <c r="C11" s="804"/>
      <c r="D11" s="804"/>
      <c r="E11" s="804"/>
      <c r="F11" s="804"/>
      <c r="G11" s="804"/>
      <c r="H11" s="122" t="str">
        <f>IF('E1plus 2022 (Katalog 2022)'!$G$11="","",'E1plus 2022 (Katalog 2022)'!$G$11)</f>
        <v/>
      </c>
    </row>
    <row r="12" spans="1:21" ht="26.25" customHeight="1" x14ac:dyDescent="0.25">
      <c r="B12" s="198" t="s">
        <v>281</v>
      </c>
      <c r="C12" s="198"/>
      <c r="D12" s="91"/>
      <c r="E12" s="91"/>
      <c r="F12" s="165"/>
      <c r="G12" s="92"/>
      <c r="H12" s="229"/>
      <c r="I12" s="229"/>
    </row>
    <row r="13" spans="1:21" ht="15.75" customHeight="1" x14ac:dyDescent="0.2"/>
    <row r="14" spans="1:21" ht="19.5" customHeight="1" x14ac:dyDescent="0.2">
      <c r="A14" s="770" t="s">
        <v>242</v>
      </c>
      <c r="B14" s="803" t="s">
        <v>243</v>
      </c>
      <c r="C14" s="771" t="s">
        <v>190</v>
      </c>
      <c r="D14" s="770" t="s">
        <v>192</v>
      </c>
      <c r="E14" s="773" t="s">
        <v>244</v>
      </c>
      <c r="F14" s="770" t="s">
        <v>114</v>
      </c>
      <c r="G14" s="770"/>
      <c r="H14" s="770"/>
      <c r="I14" s="806" t="s">
        <v>195</v>
      </c>
      <c r="J14" s="776" t="s">
        <v>282</v>
      </c>
      <c r="K14"/>
      <c r="L14"/>
      <c r="M14"/>
      <c r="N14"/>
      <c r="O14"/>
      <c r="P14"/>
      <c r="Q14"/>
      <c r="R14"/>
      <c r="S14"/>
      <c r="T14" s="168"/>
      <c r="U14" s="169"/>
    </row>
    <row r="15" spans="1:21" ht="19.5" customHeight="1" x14ac:dyDescent="0.2">
      <c r="A15" s="770"/>
      <c r="B15" s="803"/>
      <c r="C15" s="771"/>
      <c r="D15" s="770"/>
      <c r="E15" s="773"/>
      <c r="F15" s="770"/>
      <c r="G15" s="770"/>
      <c r="H15" s="770"/>
      <c r="I15" s="806"/>
      <c r="J15" s="776"/>
      <c r="K15"/>
      <c r="L15"/>
      <c r="M15"/>
      <c r="N15"/>
      <c r="O15"/>
      <c r="P15"/>
      <c r="Q15"/>
      <c r="R15"/>
      <c r="S15"/>
      <c r="T15" s="168"/>
    </row>
    <row r="16" spans="1:21" ht="19.5" customHeight="1" x14ac:dyDescent="0.2">
      <c r="A16" s="770"/>
      <c r="B16" s="803"/>
      <c r="C16" s="771"/>
      <c r="D16" s="770"/>
      <c r="E16" s="773"/>
      <c r="F16" s="770"/>
      <c r="G16" s="770"/>
      <c r="H16" s="770"/>
      <c r="I16" s="806"/>
      <c r="J16" s="776"/>
      <c r="K16"/>
      <c r="L16"/>
      <c r="M16"/>
      <c r="N16"/>
      <c r="O16"/>
      <c r="P16"/>
      <c r="Q16"/>
      <c r="R16"/>
      <c r="S16"/>
      <c r="T16" s="169"/>
    </row>
    <row r="17" spans="1:19" ht="19.5" customHeight="1" x14ac:dyDescent="0.2">
      <c r="A17" s="770"/>
      <c r="B17" s="803"/>
      <c r="C17" s="771"/>
      <c r="D17" s="770"/>
      <c r="E17" s="773"/>
      <c r="F17" s="770"/>
      <c r="G17" s="770"/>
      <c r="H17" s="770"/>
      <c r="I17" s="806"/>
      <c r="J17" s="776"/>
      <c r="K17"/>
      <c r="L17"/>
      <c r="M17"/>
      <c r="N17"/>
      <c r="O17"/>
      <c r="P17"/>
      <c r="Q17"/>
      <c r="R17"/>
      <c r="S17"/>
    </row>
    <row r="18" spans="1:19" ht="19.5" customHeight="1" x14ac:dyDescent="0.2">
      <c r="A18" s="770"/>
      <c r="B18" s="803"/>
      <c r="C18" s="771"/>
      <c r="D18" s="770"/>
      <c r="E18" s="773"/>
      <c r="F18" s="770"/>
      <c r="G18" s="770"/>
      <c r="H18" s="770"/>
      <c r="I18" s="806"/>
      <c r="J18" s="776"/>
      <c r="K18"/>
      <c r="L18"/>
      <c r="M18"/>
      <c r="N18"/>
      <c r="O18"/>
      <c r="P18"/>
      <c r="Q18"/>
      <c r="R18"/>
      <c r="S18"/>
    </row>
    <row r="19" spans="1:19" s="175" customFormat="1" ht="12.75" customHeight="1" x14ac:dyDescent="0.2">
      <c r="A19" s="171">
        <v>1</v>
      </c>
      <c r="B19" s="171">
        <v>2</v>
      </c>
      <c r="C19" s="171">
        <v>3</v>
      </c>
      <c r="D19" s="171">
        <v>4</v>
      </c>
      <c r="E19" s="172">
        <v>5</v>
      </c>
      <c r="F19" s="778">
        <v>6</v>
      </c>
      <c r="G19" s="778"/>
      <c r="H19" s="778"/>
      <c r="I19" s="230" t="e">
        <f>LOOKUP("dt_marker01",#REF!,#REF!)</f>
        <v>#REF!</v>
      </c>
      <c r="J19" s="173">
        <v>7</v>
      </c>
      <c r="K19" s="174"/>
      <c r="L19" s="174"/>
      <c r="M19" s="174"/>
      <c r="N19" s="174"/>
      <c r="O19" s="174"/>
      <c r="P19" s="174"/>
      <c r="Q19" s="174"/>
      <c r="R19" s="174"/>
      <c r="S19" s="174"/>
    </row>
    <row r="20" spans="1:19" s="175" customFormat="1" ht="15.75" customHeight="1" x14ac:dyDescent="0.2">
      <c r="A20" s="231" t="s">
        <v>246</v>
      </c>
      <c r="B20" s="231"/>
      <c r="C20" s="232">
        <f>SUM(C21:C110)</f>
        <v>0</v>
      </c>
      <c r="D20" s="233"/>
      <c r="E20" s="234">
        <f>SUM(E21:E110)</f>
        <v>0</v>
      </c>
      <c r="F20" s="779"/>
      <c r="G20" s="779"/>
      <c r="H20" s="779"/>
      <c r="I20" s="235"/>
      <c r="J20" s="181"/>
    </row>
    <row r="21" spans="1:19" ht="12.75" customHeight="1" x14ac:dyDescent="0.2">
      <c r="A21" s="236"/>
      <c r="B21" s="236"/>
      <c r="C21" s="237"/>
      <c r="D21" s="217"/>
      <c r="E21" s="218" t="str">
        <f t="shared" ref="E21:E110" si="0">IF(A21="","",C21*D21)</f>
        <v/>
      </c>
      <c r="F21" s="816"/>
      <c r="G21" s="816"/>
      <c r="H21" s="816"/>
      <c r="I21" s="304"/>
      <c r="J21" s="303"/>
      <c r="K21" s="91"/>
      <c r="L21" s="91"/>
      <c r="M21"/>
      <c r="N21"/>
      <c r="O21"/>
      <c r="P21"/>
      <c r="Q21"/>
      <c r="R21"/>
      <c r="S21"/>
    </row>
    <row r="22" spans="1:19" ht="12.75" customHeight="1" x14ac:dyDescent="0.2">
      <c r="A22" s="236"/>
      <c r="B22" s="236"/>
      <c r="C22" s="237"/>
      <c r="D22" s="217"/>
      <c r="E22" s="218" t="str">
        <f t="shared" si="0"/>
        <v/>
      </c>
      <c r="F22" s="816"/>
      <c r="G22" s="816"/>
      <c r="H22" s="816"/>
      <c r="I22" s="304"/>
      <c r="J22" s="303"/>
      <c r="K22" s="91"/>
      <c r="L22" s="91"/>
      <c r="M22"/>
      <c r="N22"/>
      <c r="O22"/>
      <c r="P22"/>
      <c r="Q22"/>
      <c r="R22"/>
      <c r="S22"/>
    </row>
    <row r="23" spans="1:19" ht="12.75" customHeight="1" x14ac:dyDescent="0.2">
      <c r="A23" s="236"/>
      <c r="B23" s="236"/>
      <c r="C23" s="237"/>
      <c r="D23" s="217"/>
      <c r="E23" s="218" t="str">
        <f t="shared" si="0"/>
        <v/>
      </c>
      <c r="F23" s="816"/>
      <c r="G23" s="816"/>
      <c r="H23" s="816"/>
      <c r="I23" s="304"/>
      <c r="J23" s="303"/>
      <c r="K23" s="91"/>
      <c r="L23" s="91"/>
      <c r="M23"/>
      <c r="N23"/>
      <c r="O23"/>
      <c r="P23"/>
      <c r="Q23"/>
      <c r="R23"/>
      <c r="S23"/>
    </row>
    <row r="24" spans="1:19" ht="12.75" customHeight="1" x14ac:dyDescent="0.2">
      <c r="A24" s="236"/>
      <c r="B24" s="236"/>
      <c r="C24" s="237"/>
      <c r="D24" s="217"/>
      <c r="E24" s="218" t="str">
        <f t="shared" si="0"/>
        <v/>
      </c>
      <c r="F24" s="816"/>
      <c r="G24" s="816"/>
      <c r="H24" s="816"/>
      <c r="I24" s="304"/>
      <c r="J24" s="303"/>
      <c r="K24" s="91"/>
      <c r="L24" s="91"/>
      <c r="M24"/>
      <c r="N24"/>
      <c r="O24"/>
      <c r="P24"/>
      <c r="Q24"/>
      <c r="R24"/>
      <c r="S24"/>
    </row>
    <row r="25" spans="1:19" ht="12.75" customHeight="1" x14ac:dyDescent="0.2">
      <c r="A25" s="236"/>
      <c r="B25" s="236"/>
      <c r="C25" s="237"/>
      <c r="D25" s="217"/>
      <c r="E25" s="218" t="str">
        <f t="shared" si="0"/>
        <v/>
      </c>
      <c r="F25" s="816"/>
      <c r="G25" s="816"/>
      <c r="H25" s="816"/>
      <c r="I25" s="304"/>
      <c r="J25" s="303"/>
      <c r="K25" s="91"/>
      <c r="L25" s="91"/>
      <c r="M25"/>
      <c r="N25"/>
      <c r="O25"/>
      <c r="P25"/>
      <c r="Q25"/>
      <c r="R25"/>
      <c r="S25"/>
    </row>
    <row r="26" spans="1:19" ht="12.75" customHeight="1" x14ac:dyDescent="0.2">
      <c r="A26" s="236"/>
      <c r="B26" s="236"/>
      <c r="C26" s="237"/>
      <c r="D26" s="217"/>
      <c r="E26" s="218" t="str">
        <f t="shared" si="0"/>
        <v/>
      </c>
      <c r="F26" s="816"/>
      <c r="G26" s="816"/>
      <c r="H26" s="816"/>
      <c r="I26" s="304"/>
      <c r="J26" s="303"/>
      <c r="K26" s="91"/>
      <c r="L26" s="91"/>
      <c r="M26"/>
      <c r="N26"/>
      <c r="O26"/>
      <c r="P26"/>
      <c r="Q26"/>
      <c r="R26"/>
      <c r="S26"/>
    </row>
    <row r="27" spans="1:19" ht="12.75" customHeight="1" x14ac:dyDescent="0.2">
      <c r="A27" s="236"/>
      <c r="B27" s="236"/>
      <c r="C27" s="237"/>
      <c r="D27" s="217"/>
      <c r="E27" s="218" t="str">
        <f t="shared" si="0"/>
        <v/>
      </c>
      <c r="F27" s="816"/>
      <c r="G27" s="816"/>
      <c r="H27" s="816"/>
      <c r="I27" s="304"/>
      <c r="J27" s="303"/>
      <c r="K27" s="91"/>
      <c r="L27" s="91"/>
      <c r="M27"/>
      <c r="N27"/>
      <c r="O27"/>
      <c r="P27"/>
      <c r="Q27"/>
      <c r="R27"/>
      <c r="S27"/>
    </row>
    <row r="28" spans="1:19" ht="12.75" customHeight="1" x14ac:dyDescent="0.2">
      <c r="A28" s="236"/>
      <c r="B28" s="236"/>
      <c r="C28" s="237"/>
      <c r="D28" s="217"/>
      <c r="E28" s="218" t="str">
        <f t="shared" si="0"/>
        <v/>
      </c>
      <c r="F28" s="816"/>
      <c r="G28" s="816"/>
      <c r="H28" s="816"/>
      <c r="I28" s="304"/>
      <c r="J28" s="303"/>
      <c r="K28" s="91"/>
      <c r="L28" s="91"/>
      <c r="M28"/>
      <c r="N28"/>
      <c r="O28"/>
      <c r="P28"/>
      <c r="Q28"/>
      <c r="R28"/>
      <c r="S28"/>
    </row>
    <row r="29" spans="1:19" ht="12.75" customHeight="1" x14ac:dyDescent="0.2">
      <c r="A29" s="236"/>
      <c r="B29" s="236"/>
      <c r="C29" s="237"/>
      <c r="D29" s="217"/>
      <c r="E29" s="218" t="str">
        <f t="shared" si="0"/>
        <v/>
      </c>
      <c r="F29" s="816"/>
      <c r="G29" s="816"/>
      <c r="H29" s="816"/>
      <c r="I29" s="304"/>
      <c r="J29" s="303"/>
      <c r="K29" s="91"/>
      <c r="L29" s="91"/>
      <c r="M29"/>
      <c r="N29"/>
      <c r="O29"/>
      <c r="P29"/>
      <c r="Q29"/>
      <c r="R29"/>
      <c r="S29"/>
    </row>
    <row r="30" spans="1:19" ht="12.75" customHeight="1" x14ac:dyDescent="0.2">
      <c r="A30" s="236"/>
      <c r="B30" s="236"/>
      <c r="C30" s="237"/>
      <c r="D30" s="217"/>
      <c r="E30" s="218" t="str">
        <f t="shared" si="0"/>
        <v/>
      </c>
      <c r="F30" s="816"/>
      <c r="G30" s="816"/>
      <c r="H30" s="816"/>
      <c r="I30" s="304"/>
      <c r="J30" s="303"/>
      <c r="K30" s="91"/>
      <c r="L30" s="91"/>
      <c r="M30"/>
      <c r="N30"/>
      <c r="O30"/>
      <c r="P30"/>
      <c r="Q30"/>
      <c r="R30"/>
      <c r="S30"/>
    </row>
    <row r="31" spans="1:19" ht="12.75" customHeight="1" x14ac:dyDescent="0.2">
      <c r="A31" s="236"/>
      <c r="B31" s="236"/>
      <c r="C31" s="237"/>
      <c r="D31" s="217"/>
      <c r="E31" s="218" t="str">
        <f t="shared" si="0"/>
        <v/>
      </c>
      <c r="F31" s="816"/>
      <c r="G31" s="816"/>
      <c r="H31" s="816"/>
      <c r="I31" s="304"/>
      <c r="J31" s="303"/>
      <c r="K31" s="91"/>
      <c r="L31" s="91"/>
      <c r="M31"/>
      <c r="N31"/>
      <c r="O31"/>
      <c r="P31"/>
      <c r="Q31"/>
      <c r="R31"/>
      <c r="S31"/>
    </row>
    <row r="32" spans="1:19" ht="12.75" customHeight="1" x14ac:dyDescent="0.2">
      <c r="A32" s="236"/>
      <c r="B32" s="236"/>
      <c r="C32" s="237"/>
      <c r="D32" s="217"/>
      <c r="E32" s="218" t="str">
        <f t="shared" si="0"/>
        <v/>
      </c>
      <c r="F32" s="816"/>
      <c r="G32" s="816"/>
      <c r="H32" s="816"/>
      <c r="I32" s="304"/>
      <c r="J32" s="303"/>
      <c r="K32" s="91"/>
      <c r="L32" s="91"/>
      <c r="M32"/>
      <c r="N32"/>
      <c r="O32"/>
      <c r="P32"/>
      <c r="Q32"/>
      <c r="R32"/>
      <c r="S32"/>
    </row>
    <row r="33" spans="1:19" ht="12.75" customHeight="1" x14ac:dyDescent="0.2">
      <c r="A33" s="236"/>
      <c r="B33" s="236"/>
      <c r="C33" s="237"/>
      <c r="D33" s="217"/>
      <c r="E33" s="218" t="str">
        <f t="shared" si="0"/>
        <v/>
      </c>
      <c r="F33" s="816"/>
      <c r="G33" s="816"/>
      <c r="H33" s="816"/>
      <c r="I33" s="304"/>
      <c r="J33" s="303"/>
      <c r="K33" s="91"/>
      <c r="L33" s="91"/>
      <c r="M33"/>
      <c r="N33"/>
      <c r="O33"/>
      <c r="P33"/>
      <c r="Q33"/>
      <c r="R33"/>
      <c r="S33"/>
    </row>
    <row r="34" spans="1:19" ht="12.75" customHeight="1" x14ac:dyDescent="0.2">
      <c r="A34" s="236"/>
      <c r="B34" s="236"/>
      <c r="C34" s="237"/>
      <c r="D34" s="217"/>
      <c r="E34" s="218" t="str">
        <f t="shared" si="0"/>
        <v/>
      </c>
      <c r="F34" s="816"/>
      <c r="G34" s="816"/>
      <c r="H34" s="816"/>
      <c r="I34" s="304"/>
      <c r="J34" s="303"/>
      <c r="K34" s="91"/>
      <c r="L34" s="91"/>
      <c r="M34"/>
      <c r="N34"/>
      <c r="O34"/>
      <c r="P34"/>
      <c r="Q34"/>
      <c r="R34"/>
      <c r="S34"/>
    </row>
    <row r="35" spans="1:19" ht="12.75" customHeight="1" x14ac:dyDescent="0.2">
      <c r="A35" s="236"/>
      <c r="B35" s="236"/>
      <c r="C35" s="237"/>
      <c r="D35" s="217"/>
      <c r="E35" s="218" t="str">
        <f t="shared" si="0"/>
        <v/>
      </c>
      <c r="F35" s="816"/>
      <c r="G35" s="816"/>
      <c r="H35" s="816"/>
      <c r="I35" s="304"/>
      <c r="J35" s="303"/>
      <c r="K35" s="91"/>
      <c r="L35" s="91"/>
      <c r="M35"/>
      <c r="N35"/>
      <c r="O35"/>
      <c r="P35"/>
      <c r="Q35"/>
      <c r="R35"/>
      <c r="S35"/>
    </row>
    <row r="36" spans="1:19" ht="12.75" customHeight="1" x14ac:dyDescent="0.2">
      <c r="A36" s="236"/>
      <c r="B36" s="236"/>
      <c r="C36" s="237"/>
      <c r="D36" s="217"/>
      <c r="E36" s="218" t="str">
        <f t="shared" si="0"/>
        <v/>
      </c>
      <c r="F36" s="816"/>
      <c r="G36" s="816"/>
      <c r="H36" s="816"/>
      <c r="I36" s="304"/>
      <c r="J36" s="303"/>
      <c r="K36" s="91"/>
      <c r="L36" s="91"/>
      <c r="M36"/>
      <c r="N36"/>
      <c r="O36"/>
      <c r="P36"/>
      <c r="Q36"/>
      <c r="R36"/>
      <c r="S36"/>
    </row>
    <row r="37" spans="1:19" ht="12.75" customHeight="1" x14ac:dyDescent="0.2">
      <c r="A37" s="236"/>
      <c r="B37" s="236"/>
      <c r="C37" s="237"/>
      <c r="D37" s="217"/>
      <c r="E37" s="218" t="str">
        <f t="shared" si="0"/>
        <v/>
      </c>
      <c r="F37" s="816"/>
      <c r="G37" s="816"/>
      <c r="H37" s="816"/>
      <c r="I37" s="304"/>
      <c r="J37" s="303"/>
      <c r="K37" s="91"/>
      <c r="L37" s="91"/>
      <c r="M37"/>
      <c r="N37"/>
      <c r="O37"/>
      <c r="P37"/>
      <c r="Q37"/>
      <c r="R37"/>
      <c r="S37"/>
    </row>
    <row r="38" spans="1:19" ht="12.75" customHeight="1" x14ac:dyDescent="0.2">
      <c r="A38" s="236"/>
      <c r="B38" s="236"/>
      <c r="C38" s="237"/>
      <c r="D38" s="217"/>
      <c r="E38" s="218" t="str">
        <f t="shared" si="0"/>
        <v/>
      </c>
      <c r="F38" s="816"/>
      <c r="G38" s="816"/>
      <c r="H38" s="816"/>
      <c r="I38" s="304"/>
      <c r="J38" s="303"/>
      <c r="K38" s="91"/>
      <c r="L38" s="91"/>
      <c r="M38"/>
      <c r="N38"/>
      <c r="O38"/>
      <c r="P38"/>
      <c r="Q38"/>
      <c r="R38"/>
      <c r="S38"/>
    </row>
    <row r="39" spans="1:19" ht="12.75" customHeight="1" x14ac:dyDescent="0.2">
      <c r="A39" s="236"/>
      <c r="B39" s="236"/>
      <c r="C39" s="237"/>
      <c r="D39" s="217"/>
      <c r="E39" s="218" t="str">
        <f t="shared" si="0"/>
        <v/>
      </c>
      <c r="F39" s="816"/>
      <c r="G39" s="816"/>
      <c r="H39" s="816"/>
      <c r="I39" s="304"/>
      <c r="J39" s="303"/>
      <c r="K39" s="91"/>
      <c r="L39" s="91"/>
      <c r="M39"/>
      <c r="N39"/>
      <c r="O39"/>
      <c r="P39"/>
      <c r="Q39"/>
      <c r="R39"/>
      <c r="S39"/>
    </row>
    <row r="40" spans="1:19" ht="12.75" customHeight="1" x14ac:dyDescent="0.2">
      <c r="A40" s="236"/>
      <c r="B40" s="236"/>
      <c r="C40" s="237"/>
      <c r="D40" s="217"/>
      <c r="E40" s="218" t="str">
        <f t="shared" si="0"/>
        <v/>
      </c>
      <c r="F40" s="816"/>
      <c r="G40" s="816"/>
      <c r="H40" s="816"/>
      <c r="I40" s="304"/>
      <c r="J40" s="303"/>
      <c r="K40" s="91"/>
      <c r="L40" s="91"/>
      <c r="M40"/>
      <c r="N40"/>
      <c r="O40"/>
      <c r="P40"/>
      <c r="Q40"/>
      <c r="R40"/>
      <c r="S40"/>
    </row>
    <row r="41" spans="1:19" ht="12.75" customHeight="1" x14ac:dyDescent="0.2">
      <c r="A41" s="236"/>
      <c r="B41" s="236"/>
      <c r="C41" s="237"/>
      <c r="D41" s="217"/>
      <c r="E41" s="218" t="str">
        <f t="shared" si="0"/>
        <v/>
      </c>
      <c r="F41" s="816"/>
      <c r="G41" s="816"/>
      <c r="H41" s="816"/>
      <c r="I41" s="304"/>
      <c r="J41" s="303"/>
      <c r="K41" s="91"/>
      <c r="L41" s="91"/>
      <c r="M41"/>
      <c r="N41"/>
      <c r="O41"/>
      <c r="P41"/>
      <c r="Q41"/>
      <c r="R41"/>
      <c r="S41"/>
    </row>
    <row r="42" spans="1:19" ht="12.75" customHeight="1" x14ac:dyDescent="0.2">
      <c r="A42" s="236"/>
      <c r="B42" s="236"/>
      <c r="C42" s="237"/>
      <c r="D42" s="217"/>
      <c r="E42" s="218" t="str">
        <f t="shared" si="0"/>
        <v/>
      </c>
      <c r="F42" s="816"/>
      <c r="G42" s="816"/>
      <c r="H42" s="816"/>
      <c r="I42" s="304"/>
      <c r="J42" s="303"/>
      <c r="K42" s="91"/>
      <c r="L42" s="91"/>
      <c r="M42"/>
      <c r="N42"/>
      <c r="O42"/>
      <c r="P42"/>
      <c r="Q42"/>
      <c r="R42"/>
      <c r="S42"/>
    </row>
    <row r="43" spans="1:19" ht="12.75" customHeight="1" x14ac:dyDescent="0.2">
      <c r="A43" s="236"/>
      <c r="B43" s="236"/>
      <c r="C43" s="237"/>
      <c r="D43" s="217"/>
      <c r="E43" s="218" t="str">
        <f t="shared" si="0"/>
        <v/>
      </c>
      <c r="F43" s="816"/>
      <c r="G43" s="816"/>
      <c r="H43" s="816"/>
      <c r="I43" s="304"/>
      <c r="J43" s="303"/>
      <c r="K43" s="91"/>
      <c r="L43" s="91"/>
      <c r="M43"/>
      <c r="N43"/>
      <c r="O43"/>
      <c r="P43"/>
      <c r="Q43"/>
      <c r="R43"/>
      <c r="S43"/>
    </row>
    <row r="44" spans="1:19" ht="12.75" customHeight="1" x14ac:dyDescent="0.2">
      <c r="A44" s="236"/>
      <c r="B44" s="236"/>
      <c r="C44" s="237"/>
      <c r="D44" s="217"/>
      <c r="E44" s="218" t="str">
        <f t="shared" si="0"/>
        <v/>
      </c>
      <c r="F44" s="816"/>
      <c r="G44" s="816"/>
      <c r="H44" s="816"/>
      <c r="I44" s="304"/>
      <c r="J44" s="303"/>
      <c r="K44" s="91"/>
      <c r="L44" s="91"/>
      <c r="M44"/>
      <c r="N44"/>
      <c r="O44"/>
      <c r="P44"/>
      <c r="Q44"/>
      <c r="R44"/>
      <c r="S44"/>
    </row>
    <row r="45" spans="1:19" ht="12.75" customHeight="1" x14ac:dyDescent="0.2">
      <c r="A45" s="236"/>
      <c r="B45" s="236"/>
      <c r="C45" s="237"/>
      <c r="D45" s="217"/>
      <c r="E45" s="218" t="str">
        <f t="shared" si="0"/>
        <v/>
      </c>
      <c r="F45" s="816"/>
      <c r="G45" s="816"/>
      <c r="H45" s="816"/>
      <c r="I45" s="304"/>
      <c r="J45" s="303"/>
      <c r="K45" s="91"/>
      <c r="L45" s="91"/>
      <c r="M45"/>
      <c r="N45"/>
      <c r="O45"/>
      <c r="P45"/>
      <c r="Q45"/>
      <c r="R45"/>
      <c r="S45"/>
    </row>
    <row r="46" spans="1:19" ht="12.75" customHeight="1" x14ac:dyDescent="0.2">
      <c r="A46" s="236"/>
      <c r="B46" s="236"/>
      <c r="C46" s="237"/>
      <c r="D46" s="217"/>
      <c r="E46" s="218" t="str">
        <f t="shared" si="0"/>
        <v/>
      </c>
      <c r="F46" s="816"/>
      <c r="G46" s="816"/>
      <c r="H46" s="816"/>
      <c r="I46" s="304"/>
      <c r="J46" s="303"/>
      <c r="K46" s="91"/>
      <c r="L46" s="91"/>
      <c r="M46"/>
      <c r="N46"/>
      <c r="O46"/>
      <c r="P46"/>
      <c r="Q46"/>
      <c r="R46"/>
      <c r="S46"/>
    </row>
    <row r="47" spans="1:19" ht="12.75" customHeight="1" x14ac:dyDescent="0.2">
      <c r="A47" s="236"/>
      <c r="B47" s="236"/>
      <c r="C47" s="237"/>
      <c r="D47" s="217"/>
      <c r="E47" s="218" t="str">
        <f t="shared" si="0"/>
        <v/>
      </c>
      <c r="F47" s="816"/>
      <c r="G47" s="816"/>
      <c r="H47" s="816"/>
      <c r="I47" s="304"/>
      <c r="J47" s="303"/>
      <c r="K47" s="91"/>
      <c r="L47" s="91"/>
      <c r="M47"/>
      <c r="N47"/>
      <c r="O47"/>
      <c r="P47"/>
      <c r="Q47"/>
      <c r="R47"/>
      <c r="S47"/>
    </row>
    <row r="48" spans="1:19" ht="12.75" customHeight="1" x14ac:dyDescent="0.2">
      <c r="A48" s="236"/>
      <c r="B48" s="236"/>
      <c r="C48" s="237"/>
      <c r="D48" s="217"/>
      <c r="E48" s="218" t="str">
        <f t="shared" si="0"/>
        <v/>
      </c>
      <c r="F48" s="816"/>
      <c r="G48" s="816"/>
      <c r="H48" s="816"/>
      <c r="I48" s="304"/>
      <c r="J48" s="303"/>
      <c r="K48" s="91"/>
      <c r="L48" s="91"/>
      <c r="M48"/>
      <c r="N48"/>
      <c r="O48"/>
      <c r="P48"/>
      <c r="Q48"/>
      <c r="R48"/>
      <c r="S48"/>
    </row>
    <row r="49" spans="1:19" ht="12.75" customHeight="1" x14ac:dyDescent="0.2">
      <c r="A49" s="236"/>
      <c r="B49" s="236"/>
      <c r="C49" s="237"/>
      <c r="D49" s="217"/>
      <c r="E49" s="218" t="str">
        <f t="shared" si="0"/>
        <v/>
      </c>
      <c r="F49" s="816"/>
      <c r="G49" s="816"/>
      <c r="H49" s="816"/>
      <c r="I49" s="304"/>
      <c r="J49" s="303"/>
      <c r="K49" s="91"/>
      <c r="L49" s="91"/>
      <c r="M49"/>
      <c r="N49"/>
      <c r="O49"/>
      <c r="P49"/>
      <c r="Q49"/>
      <c r="R49"/>
      <c r="S49"/>
    </row>
    <row r="50" spans="1:19" ht="12.75" customHeight="1" x14ac:dyDescent="0.2">
      <c r="A50" s="236"/>
      <c r="B50" s="236"/>
      <c r="C50" s="237"/>
      <c r="D50" s="217"/>
      <c r="E50" s="218" t="str">
        <f t="shared" si="0"/>
        <v/>
      </c>
      <c r="F50" s="816"/>
      <c r="G50" s="816"/>
      <c r="H50" s="816"/>
      <c r="I50" s="304"/>
      <c r="J50" s="303"/>
      <c r="K50" s="91"/>
      <c r="L50" s="91"/>
      <c r="M50"/>
      <c r="N50"/>
      <c r="O50"/>
      <c r="P50"/>
      <c r="Q50"/>
      <c r="R50"/>
      <c r="S50"/>
    </row>
    <row r="51" spans="1:19" ht="12.75" customHeight="1" x14ac:dyDescent="0.2">
      <c r="A51" s="236"/>
      <c r="B51" s="236"/>
      <c r="C51" s="237"/>
      <c r="D51" s="217"/>
      <c r="E51" s="218" t="str">
        <f t="shared" si="0"/>
        <v/>
      </c>
      <c r="F51" s="816"/>
      <c r="G51" s="816"/>
      <c r="H51" s="816"/>
      <c r="I51" s="304"/>
      <c r="J51" s="303"/>
      <c r="K51" s="91"/>
      <c r="L51" s="91"/>
      <c r="M51"/>
      <c r="N51"/>
      <c r="O51"/>
      <c r="P51"/>
      <c r="Q51"/>
      <c r="R51"/>
      <c r="S51"/>
    </row>
    <row r="52" spans="1:19" ht="12.75" customHeight="1" x14ac:dyDescent="0.2">
      <c r="A52" s="236"/>
      <c r="B52" s="236"/>
      <c r="C52" s="237"/>
      <c r="D52" s="217"/>
      <c r="E52" s="218" t="str">
        <f t="shared" si="0"/>
        <v/>
      </c>
      <c r="F52" s="816"/>
      <c r="G52" s="816"/>
      <c r="H52" s="816"/>
      <c r="I52" s="304"/>
      <c r="J52" s="303"/>
      <c r="K52" s="91"/>
      <c r="L52" s="91"/>
      <c r="M52"/>
      <c r="N52"/>
      <c r="O52"/>
      <c r="P52"/>
      <c r="Q52"/>
      <c r="R52"/>
      <c r="S52"/>
    </row>
    <row r="53" spans="1:19" ht="12.75" customHeight="1" x14ac:dyDescent="0.2">
      <c r="A53" s="236"/>
      <c r="B53" s="236"/>
      <c r="C53" s="237"/>
      <c r="D53" s="217"/>
      <c r="E53" s="218" t="str">
        <f t="shared" si="0"/>
        <v/>
      </c>
      <c r="F53" s="816"/>
      <c r="G53" s="816"/>
      <c r="H53" s="816"/>
      <c r="I53" s="304"/>
      <c r="J53" s="303"/>
      <c r="K53" s="91"/>
      <c r="L53" s="91"/>
      <c r="M53"/>
      <c r="N53"/>
      <c r="O53"/>
      <c r="P53"/>
      <c r="Q53"/>
      <c r="R53"/>
      <c r="S53"/>
    </row>
    <row r="54" spans="1:19" ht="12.75" customHeight="1" x14ac:dyDescent="0.2">
      <c r="A54" s="236"/>
      <c r="B54" s="236"/>
      <c r="C54" s="237"/>
      <c r="D54" s="217"/>
      <c r="E54" s="218" t="str">
        <f t="shared" si="0"/>
        <v/>
      </c>
      <c r="F54" s="816"/>
      <c r="G54" s="816"/>
      <c r="H54" s="816"/>
      <c r="I54" s="304"/>
      <c r="J54" s="303"/>
      <c r="K54" s="91"/>
      <c r="L54" s="91"/>
      <c r="M54"/>
      <c r="N54"/>
      <c r="O54"/>
      <c r="P54"/>
      <c r="Q54"/>
      <c r="R54"/>
      <c r="S54"/>
    </row>
    <row r="55" spans="1:19" ht="12.75" customHeight="1" x14ac:dyDescent="0.2">
      <c r="A55" s="236"/>
      <c r="B55" s="236"/>
      <c r="C55" s="237"/>
      <c r="D55" s="217"/>
      <c r="E55" s="218" t="str">
        <f t="shared" si="0"/>
        <v/>
      </c>
      <c r="F55" s="816"/>
      <c r="G55" s="816"/>
      <c r="H55" s="816"/>
      <c r="I55" s="304"/>
      <c r="J55" s="303"/>
      <c r="K55" s="91"/>
      <c r="L55" s="91"/>
      <c r="M55"/>
      <c r="N55"/>
      <c r="O55"/>
      <c r="P55"/>
      <c r="Q55"/>
      <c r="R55"/>
      <c r="S55"/>
    </row>
    <row r="56" spans="1:19" ht="12.75" customHeight="1" x14ac:dyDescent="0.2">
      <c r="A56" s="236"/>
      <c r="B56" s="236"/>
      <c r="C56" s="237"/>
      <c r="D56" s="217"/>
      <c r="E56" s="218" t="str">
        <f t="shared" si="0"/>
        <v/>
      </c>
      <c r="F56" s="816"/>
      <c r="G56" s="816"/>
      <c r="H56" s="816"/>
      <c r="I56" s="304"/>
      <c r="J56" s="303"/>
      <c r="K56" s="91"/>
      <c r="L56" s="91"/>
      <c r="M56"/>
      <c r="N56"/>
      <c r="O56"/>
      <c r="P56"/>
      <c r="Q56"/>
      <c r="R56"/>
      <c r="S56"/>
    </row>
    <row r="57" spans="1:19" ht="12.75" customHeight="1" x14ac:dyDescent="0.2">
      <c r="A57" s="236"/>
      <c r="B57" s="236"/>
      <c r="C57" s="237"/>
      <c r="D57" s="217"/>
      <c r="E57" s="218" t="str">
        <f t="shared" si="0"/>
        <v/>
      </c>
      <c r="F57" s="816"/>
      <c r="G57" s="816"/>
      <c r="H57" s="816"/>
      <c r="I57" s="304"/>
      <c r="J57" s="303"/>
      <c r="K57" s="91"/>
      <c r="L57" s="91"/>
      <c r="M57"/>
      <c r="N57"/>
      <c r="O57"/>
      <c r="P57"/>
      <c r="Q57"/>
      <c r="R57"/>
      <c r="S57"/>
    </row>
    <row r="58" spans="1:19" ht="12.75" customHeight="1" x14ac:dyDescent="0.2">
      <c r="A58" s="236"/>
      <c r="B58" s="236"/>
      <c r="C58" s="237"/>
      <c r="D58" s="217"/>
      <c r="E58" s="218" t="str">
        <f t="shared" si="0"/>
        <v/>
      </c>
      <c r="F58" s="816"/>
      <c r="G58" s="816"/>
      <c r="H58" s="816"/>
      <c r="I58" s="304"/>
      <c r="J58" s="303"/>
      <c r="K58" s="91"/>
      <c r="L58" s="91"/>
      <c r="M58"/>
      <c r="N58"/>
      <c r="O58"/>
      <c r="P58"/>
      <c r="Q58"/>
      <c r="R58"/>
      <c r="S58"/>
    </row>
    <row r="59" spans="1:19" ht="12.75" customHeight="1" x14ac:dyDescent="0.2">
      <c r="A59" s="236"/>
      <c r="B59" s="236"/>
      <c r="C59" s="237"/>
      <c r="D59" s="217"/>
      <c r="E59" s="218" t="str">
        <f t="shared" si="0"/>
        <v/>
      </c>
      <c r="F59" s="816"/>
      <c r="G59" s="816"/>
      <c r="H59" s="816"/>
      <c r="I59" s="304"/>
      <c r="J59" s="303"/>
      <c r="K59" s="91"/>
      <c r="L59" s="91"/>
      <c r="M59"/>
      <c r="N59"/>
      <c r="O59"/>
      <c r="P59"/>
      <c r="Q59"/>
      <c r="R59"/>
      <c r="S59"/>
    </row>
    <row r="60" spans="1:19" ht="12.75" customHeight="1" x14ac:dyDescent="0.2">
      <c r="A60" s="236"/>
      <c r="B60" s="236"/>
      <c r="C60" s="237"/>
      <c r="D60" s="217"/>
      <c r="E60" s="218" t="str">
        <f t="shared" si="0"/>
        <v/>
      </c>
      <c r="F60" s="816"/>
      <c r="G60" s="816"/>
      <c r="H60" s="816"/>
      <c r="I60" s="304"/>
      <c r="J60" s="303"/>
      <c r="K60" s="91"/>
      <c r="L60" s="91"/>
      <c r="M60"/>
      <c r="N60"/>
      <c r="O60"/>
      <c r="P60"/>
      <c r="Q60"/>
      <c r="R60"/>
      <c r="S60"/>
    </row>
    <row r="61" spans="1:19" ht="12.75" customHeight="1" x14ac:dyDescent="0.2">
      <c r="A61" s="236"/>
      <c r="B61" s="236"/>
      <c r="C61" s="237"/>
      <c r="D61" s="217"/>
      <c r="E61" s="218" t="str">
        <f t="shared" si="0"/>
        <v/>
      </c>
      <c r="F61" s="816"/>
      <c r="G61" s="816"/>
      <c r="H61" s="816"/>
      <c r="I61" s="304"/>
      <c r="J61" s="303"/>
      <c r="K61" s="91"/>
      <c r="L61" s="91"/>
      <c r="M61"/>
      <c r="N61"/>
      <c r="O61"/>
      <c r="P61"/>
      <c r="Q61"/>
      <c r="R61"/>
      <c r="S61"/>
    </row>
    <row r="62" spans="1:19" ht="12.75" customHeight="1" x14ac:dyDescent="0.2">
      <c r="A62" s="236"/>
      <c r="B62" s="236"/>
      <c r="C62" s="237"/>
      <c r="D62" s="217"/>
      <c r="E62" s="218" t="str">
        <f t="shared" si="0"/>
        <v/>
      </c>
      <c r="F62" s="816"/>
      <c r="G62" s="816"/>
      <c r="H62" s="816"/>
      <c r="I62" s="304"/>
      <c r="J62" s="303"/>
      <c r="K62" s="91"/>
      <c r="L62" s="91"/>
      <c r="M62"/>
      <c r="N62"/>
      <c r="O62"/>
      <c r="P62"/>
      <c r="Q62"/>
      <c r="R62"/>
      <c r="S62"/>
    </row>
    <row r="63" spans="1:19" ht="12.75" customHeight="1" x14ac:dyDescent="0.2">
      <c r="A63" s="236"/>
      <c r="B63" s="236"/>
      <c r="C63" s="237"/>
      <c r="D63" s="217"/>
      <c r="E63" s="218" t="str">
        <f t="shared" si="0"/>
        <v/>
      </c>
      <c r="F63" s="816"/>
      <c r="G63" s="816"/>
      <c r="H63" s="816"/>
      <c r="I63" s="304"/>
      <c r="J63" s="303"/>
      <c r="K63" s="91"/>
      <c r="L63" s="91"/>
      <c r="M63"/>
      <c r="N63"/>
      <c r="O63"/>
      <c r="P63"/>
      <c r="Q63"/>
      <c r="R63"/>
      <c r="S63"/>
    </row>
    <row r="64" spans="1:19" ht="12.75" customHeight="1" x14ac:dyDescent="0.2">
      <c r="A64" s="236"/>
      <c r="B64" s="236"/>
      <c r="C64" s="237"/>
      <c r="D64" s="217"/>
      <c r="E64" s="218" t="str">
        <f t="shared" si="0"/>
        <v/>
      </c>
      <c r="F64" s="816"/>
      <c r="G64" s="816"/>
      <c r="H64" s="816"/>
      <c r="I64" s="304"/>
      <c r="J64" s="303"/>
      <c r="K64" s="91"/>
      <c r="L64" s="91"/>
      <c r="M64"/>
      <c r="N64"/>
      <c r="O64"/>
      <c r="P64"/>
      <c r="Q64"/>
      <c r="R64"/>
      <c r="S64"/>
    </row>
    <row r="65" spans="1:19" ht="12.75" customHeight="1" x14ac:dyDescent="0.2">
      <c r="A65" s="236"/>
      <c r="B65" s="236"/>
      <c r="C65" s="237"/>
      <c r="D65" s="217"/>
      <c r="E65" s="218" t="str">
        <f t="shared" si="0"/>
        <v/>
      </c>
      <c r="F65" s="816"/>
      <c r="G65" s="816"/>
      <c r="H65" s="816"/>
      <c r="I65" s="304"/>
      <c r="J65" s="303"/>
      <c r="K65" s="91"/>
      <c r="L65" s="91"/>
      <c r="M65"/>
      <c r="N65"/>
      <c r="O65"/>
      <c r="P65"/>
      <c r="Q65"/>
      <c r="R65"/>
      <c r="S65"/>
    </row>
    <row r="66" spans="1:19" ht="12.75" customHeight="1" x14ac:dyDescent="0.2">
      <c r="A66" s="236"/>
      <c r="B66" s="236"/>
      <c r="C66" s="237"/>
      <c r="D66" s="217"/>
      <c r="E66" s="218" t="str">
        <f t="shared" si="0"/>
        <v/>
      </c>
      <c r="F66" s="816"/>
      <c r="G66" s="816"/>
      <c r="H66" s="816"/>
      <c r="I66" s="304"/>
      <c r="J66" s="303"/>
      <c r="K66" s="91"/>
      <c r="L66" s="91"/>
      <c r="M66"/>
      <c r="N66"/>
      <c r="O66"/>
      <c r="P66"/>
      <c r="Q66"/>
      <c r="R66"/>
      <c r="S66"/>
    </row>
    <row r="67" spans="1:19" ht="12.75" customHeight="1" x14ac:dyDescent="0.2">
      <c r="A67" s="236"/>
      <c r="B67" s="236"/>
      <c r="C67" s="237"/>
      <c r="D67" s="217"/>
      <c r="E67" s="218" t="str">
        <f t="shared" si="0"/>
        <v/>
      </c>
      <c r="F67" s="816"/>
      <c r="G67" s="816"/>
      <c r="H67" s="816"/>
      <c r="I67" s="304"/>
      <c r="J67" s="303"/>
      <c r="K67" s="91"/>
      <c r="L67" s="91"/>
      <c r="M67"/>
      <c r="N67"/>
      <c r="O67"/>
      <c r="P67"/>
      <c r="Q67"/>
      <c r="R67"/>
      <c r="S67"/>
    </row>
    <row r="68" spans="1:19" ht="12.75" customHeight="1" x14ac:dyDescent="0.2">
      <c r="A68" s="236"/>
      <c r="B68" s="236"/>
      <c r="C68" s="237"/>
      <c r="D68" s="217"/>
      <c r="E68" s="218" t="str">
        <f t="shared" si="0"/>
        <v/>
      </c>
      <c r="F68" s="816"/>
      <c r="G68" s="816"/>
      <c r="H68" s="816"/>
      <c r="I68" s="304"/>
      <c r="J68" s="303"/>
      <c r="K68" s="91"/>
      <c r="L68" s="91"/>
      <c r="M68"/>
      <c r="N68"/>
      <c r="O68"/>
      <c r="P68"/>
      <c r="Q68"/>
      <c r="R68"/>
      <c r="S68"/>
    </row>
    <row r="69" spans="1:19" ht="12.75" customHeight="1" x14ac:dyDescent="0.2">
      <c r="A69" s="236"/>
      <c r="B69" s="236"/>
      <c r="C69" s="237"/>
      <c r="D69" s="217"/>
      <c r="E69" s="218" t="str">
        <f t="shared" si="0"/>
        <v/>
      </c>
      <c r="F69" s="816"/>
      <c r="G69" s="816"/>
      <c r="H69" s="816"/>
      <c r="I69" s="304"/>
      <c r="J69" s="303"/>
      <c r="K69" s="91"/>
      <c r="L69" s="91"/>
      <c r="M69"/>
      <c r="N69"/>
      <c r="O69"/>
      <c r="P69"/>
      <c r="Q69"/>
      <c r="R69"/>
      <c r="S69"/>
    </row>
    <row r="70" spans="1:19" ht="12.75" customHeight="1" x14ac:dyDescent="0.2">
      <c r="A70" s="236"/>
      <c r="B70" s="236"/>
      <c r="C70" s="237"/>
      <c r="D70" s="217"/>
      <c r="E70" s="218" t="str">
        <f t="shared" si="0"/>
        <v/>
      </c>
      <c r="F70" s="816"/>
      <c r="G70" s="816"/>
      <c r="H70" s="816"/>
      <c r="I70" s="304"/>
      <c r="J70" s="303"/>
      <c r="K70" s="91"/>
      <c r="L70" s="91"/>
      <c r="M70"/>
      <c r="N70"/>
      <c r="O70"/>
      <c r="P70"/>
      <c r="Q70"/>
      <c r="R70"/>
      <c r="S70"/>
    </row>
    <row r="71" spans="1:19" ht="12.75" customHeight="1" x14ac:dyDescent="0.2">
      <c r="A71" s="236"/>
      <c r="B71" s="236"/>
      <c r="C71" s="237"/>
      <c r="D71" s="217"/>
      <c r="E71" s="218" t="str">
        <f t="shared" si="0"/>
        <v/>
      </c>
      <c r="F71" s="816"/>
      <c r="G71" s="816"/>
      <c r="H71" s="816"/>
      <c r="I71" s="304"/>
      <c r="J71" s="303"/>
      <c r="K71" s="91"/>
      <c r="L71" s="91"/>
      <c r="M71"/>
      <c r="N71"/>
      <c r="O71"/>
      <c r="P71"/>
      <c r="Q71"/>
      <c r="R71"/>
      <c r="S71"/>
    </row>
    <row r="72" spans="1:19" ht="12.75" customHeight="1" x14ac:dyDescent="0.2">
      <c r="A72" s="236"/>
      <c r="B72" s="236"/>
      <c r="C72" s="237"/>
      <c r="D72" s="217"/>
      <c r="E72" s="218" t="str">
        <f t="shared" si="0"/>
        <v/>
      </c>
      <c r="F72" s="816"/>
      <c r="G72" s="816"/>
      <c r="H72" s="816"/>
      <c r="I72" s="304"/>
      <c r="J72" s="303"/>
      <c r="K72" s="91"/>
      <c r="L72" s="91"/>
      <c r="M72"/>
      <c r="N72"/>
      <c r="O72"/>
      <c r="P72"/>
      <c r="Q72"/>
      <c r="R72"/>
      <c r="S72"/>
    </row>
    <row r="73" spans="1:19" ht="12.75" customHeight="1" x14ac:dyDescent="0.2">
      <c r="A73" s="236"/>
      <c r="B73" s="236"/>
      <c r="C73" s="237"/>
      <c r="D73" s="217"/>
      <c r="E73" s="218" t="str">
        <f t="shared" si="0"/>
        <v/>
      </c>
      <c r="F73" s="816"/>
      <c r="G73" s="816"/>
      <c r="H73" s="816"/>
      <c r="I73" s="304"/>
      <c r="J73" s="303"/>
      <c r="K73" s="91"/>
      <c r="L73" s="91"/>
      <c r="M73"/>
      <c r="N73"/>
      <c r="O73"/>
      <c r="P73"/>
      <c r="Q73"/>
      <c r="R73"/>
      <c r="S73"/>
    </row>
    <row r="74" spans="1:19" ht="12.75" customHeight="1" x14ac:dyDescent="0.2">
      <c r="A74" s="236"/>
      <c r="B74" s="236"/>
      <c r="C74" s="237"/>
      <c r="D74" s="217"/>
      <c r="E74" s="218" t="str">
        <f t="shared" si="0"/>
        <v/>
      </c>
      <c r="F74" s="816"/>
      <c r="G74" s="816"/>
      <c r="H74" s="816"/>
      <c r="I74" s="304"/>
      <c r="J74" s="303"/>
      <c r="K74" s="91"/>
      <c r="L74" s="91"/>
      <c r="M74"/>
      <c r="N74"/>
      <c r="O74"/>
      <c r="P74"/>
      <c r="Q74"/>
      <c r="R74"/>
      <c r="S74"/>
    </row>
    <row r="75" spans="1:19" ht="12.75" customHeight="1" x14ac:dyDescent="0.2">
      <c r="A75" s="236"/>
      <c r="B75" s="236"/>
      <c r="C75" s="237"/>
      <c r="D75" s="217"/>
      <c r="E75" s="218" t="str">
        <f t="shared" si="0"/>
        <v/>
      </c>
      <c r="F75" s="816"/>
      <c r="G75" s="816"/>
      <c r="H75" s="816"/>
      <c r="I75" s="304"/>
      <c r="J75" s="303"/>
      <c r="K75" s="91"/>
      <c r="L75" s="91"/>
      <c r="M75"/>
      <c r="N75"/>
      <c r="O75"/>
      <c r="P75"/>
      <c r="Q75"/>
      <c r="R75"/>
      <c r="S75"/>
    </row>
    <row r="76" spans="1:19" ht="12.75" customHeight="1" x14ac:dyDescent="0.2">
      <c r="A76" s="236"/>
      <c r="B76" s="236"/>
      <c r="C76" s="237"/>
      <c r="D76" s="217"/>
      <c r="E76" s="218" t="str">
        <f t="shared" si="0"/>
        <v/>
      </c>
      <c r="F76" s="816"/>
      <c r="G76" s="816"/>
      <c r="H76" s="816"/>
      <c r="I76" s="304"/>
      <c r="J76" s="303"/>
      <c r="K76" s="91"/>
      <c r="L76" s="91"/>
      <c r="M76"/>
      <c r="N76"/>
      <c r="O76"/>
      <c r="P76"/>
      <c r="Q76"/>
      <c r="R76"/>
      <c r="S76"/>
    </row>
    <row r="77" spans="1:19" ht="12.75" customHeight="1" x14ac:dyDescent="0.2">
      <c r="A77" s="236"/>
      <c r="B77" s="236"/>
      <c r="C77" s="237"/>
      <c r="D77" s="217"/>
      <c r="E77" s="218" t="str">
        <f t="shared" si="0"/>
        <v/>
      </c>
      <c r="F77" s="816"/>
      <c r="G77" s="816"/>
      <c r="H77" s="816"/>
      <c r="I77" s="304"/>
      <c r="J77" s="303"/>
      <c r="K77" s="91"/>
      <c r="L77" s="91"/>
      <c r="M77"/>
      <c r="N77"/>
      <c r="O77"/>
      <c r="P77"/>
      <c r="Q77"/>
      <c r="R77"/>
      <c r="S77"/>
    </row>
    <row r="78" spans="1:19" ht="12.75" customHeight="1" x14ac:dyDescent="0.2">
      <c r="A78" s="236"/>
      <c r="B78" s="236"/>
      <c r="C78" s="237"/>
      <c r="D78" s="217"/>
      <c r="E78" s="218" t="str">
        <f t="shared" si="0"/>
        <v/>
      </c>
      <c r="F78" s="816"/>
      <c r="G78" s="816"/>
      <c r="H78" s="816"/>
      <c r="I78" s="304"/>
      <c r="J78" s="303"/>
      <c r="K78" s="91"/>
      <c r="L78" s="91"/>
      <c r="M78"/>
      <c r="N78"/>
      <c r="O78"/>
      <c r="P78"/>
      <c r="Q78"/>
      <c r="R78"/>
      <c r="S78"/>
    </row>
    <row r="79" spans="1:19" ht="12.75" customHeight="1" x14ac:dyDescent="0.2">
      <c r="A79" s="236"/>
      <c r="B79" s="236"/>
      <c r="C79" s="237"/>
      <c r="D79" s="217"/>
      <c r="E79" s="218" t="str">
        <f t="shared" si="0"/>
        <v/>
      </c>
      <c r="F79" s="816"/>
      <c r="G79" s="816"/>
      <c r="H79" s="816"/>
      <c r="I79" s="304"/>
      <c r="J79" s="303"/>
      <c r="K79" s="91"/>
      <c r="L79" s="91"/>
      <c r="M79"/>
      <c r="N79"/>
      <c r="O79"/>
      <c r="P79"/>
      <c r="Q79"/>
      <c r="R79"/>
      <c r="S79"/>
    </row>
    <row r="80" spans="1:19" ht="12.75" customHeight="1" x14ac:dyDescent="0.2">
      <c r="A80" s="236"/>
      <c r="B80" s="236"/>
      <c r="C80" s="237"/>
      <c r="D80" s="217"/>
      <c r="E80" s="218" t="str">
        <f t="shared" si="0"/>
        <v/>
      </c>
      <c r="F80" s="816"/>
      <c r="G80" s="816"/>
      <c r="H80" s="816"/>
      <c r="I80" s="304"/>
      <c r="J80" s="303"/>
      <c r="K80" s="91"/>
      <c r="L80" s="91"/>
      <c r="M80"/>
      <c r="N80"/>
      <c r="O80"/>
      <c r="P80"/>
      <c r="Q80"/>
      <c r="R80"/>
      <c r="S80"/>
    </row>
    <row r="81" spans="1:19" ht="12.75" customHeight="1" x14ac:dyDescent="0.2">
      <c r="A81" s="236"/>
      <c r="B81" s="236"/>
      <c r="C81" s="237"/>
      <c r="D81" s="217"/>
      <c r="E81" s="218" t="str">
        <f t="shared" si="0"/>
        <v/>
      </c>
      <c r="F81" s="816"/>
      <c r="G81" s="816"/>
      <c r="H81" s="816"/>
      <c r="I81" s="304"/>
      <c r="J81" s="303"/>
      <c r="K81" s="91"/>
      <c r="L81" s="91"/>
      <c r="M81"/>
      <c r="N81"/>
      <c r="O81"/>
      <c r="P81"/>
      <c r="Q81"/>
      <c r="R81"/>
      <c r="S81"/>
    </row>
    <row r="82" spans="1:19" ht="12.75" customHeight="1" x14ac:dyDescent="0.2">
      <c r="A82" s="236"/>
      <c r="B82" s="236"/>
      <c r="C82" s="237"/>
      <c r="D82" s="217"/>
      <c r="E82" s="218" t="str">
        <f t="shared" si="0"/>
        <v/>
      </c>
      <c r="F82" s="816"/>
      <c r="G82" s="816"/>
      <c r="H82" s="816"/>
      <c r="I82" s="304"/>
      <c r="J82" s="303"/>
      <c r="K82" s="91"/>
      <c r="L82" s="91"/>
      <c r="M82"/>
      <c r="N82"/>
      <c r="O82"/>
      <c r="P82"/>
      <c r="Q82"/>
      <c r="R82"/>
      <c r="S82"/>
    </row>
    <row r="83" spans="1:19" ht="12.75" customHeight="1" x14ac:dyDescent="0.2">
      <c r="A83" s="236"/>
      <c r="B83" s="236"/>
      <c r="C83" s="237"/>
      <c r="D83" s="217"/>
      <c r="E83" s="218" t="str">
        <f t="shared" si="0"/>
        <v/>
      </c>
      <c r="F83" s="816"/>
      <c r="G83" s="816"/>
      <c r="H83" s="816"/>
      <c r="I83" s="304"/>
      <c r="J83" s="303"/>
      <c r="K83" s="91"/>
      <c r="L83" s="91"/>
      <c r="M83"/>
      <c r="N83"/>
      <c r="O83"/>
      <c r="P83"/>
      <c r="Q83"/>
      <c r="R83"/>
      <c r="S83"/>
    </row>
    <row r="84" spans="1:19" ht="12.75" customHeight="1" x14ac:dyDescent="0.2">
      <c r="A84" s="236"/>
      <c r="B84" s="236"/>
      <c r="C84" s="237"/>
      <c r="D84" s="217"/>
      <c r="E84" s="218" t="str">
        <f t="shared" si="0"/>
        <v/>
      </c>
      <c r="F84" s="816"/>
      <c r="G84" s="816"/>
      <c r="H84" s="816"/>
      <c r="I84" s="304"/>
      <c r="J84" s="303"/>
      <c r="K84" s="91"/>
      <c r="L84" s="91"/>
      <c r="M84"/>
      <c r="N84"/>
      <c r="O84"/>
      <c r="P84"/>
      <c r="Q84"/>
      <c r="R84"/>
      <c r="S84"/>
    </row>
    <row r="85" spans="1:19" ht="12.75" customHeight="1" x14ac:dyDescent="0.2">
      <c r="A85" s="236"/>
      <c r="B85" s="236"/>
      <c r="C85" s="237"/>
      <c r="D85" s="217"/>
      <c r="E85" s="218" t="str">
        <f t="shared" si="0"/>
        <v/>
      </c>
      <c r="F85" s="816"/>
      <c r="G85" s="816"/>
      <c r="H85" s="816"/>
      <c r="I85" s="304"/>
      <c r="J85" s="303"/>
      <c r="K85" s="91"/>
      <c r="L85" s="91"/>
      <c r="M85"/>
      <c r="N85"/>
      <c r="O85"/>
      <c r="P85"/>
      <c r="Q85"/>
      <c r="R85"/>
      <c r="S85"/>
    </row>
    <row r="86" spans="1:19" ht="12.75" customHeight="1" x14ac:dyDescent="0.2">
      <c r="A86" s="236"/>
      <c r="B86" s="236"/>
      <c r="C86" s="237"/>
      <c r="D86" s="217"/>
      <c r="E86" s="218" t="str">
        <f t="shared" si="0"/>
        <v/>
      </c>
      <c r="F86" s="816"/>
      <c r="G86" s="816"/>
      <c r="H86" s="816"/>
      <c r="I86" s="304"/>
      <c r="J86" s="303"/>
      <c r="K86" s="91"/>
      <c r="L86" s="91"/>
      <c r="M86"/>
      <c r="N86"/>
      <c r="O86"/>
      <c r="P86"/>
      <c r="Q86"/>
      <c r="R86"/>
      <c r="S86"/>
    </row>
    <row r="87" spans="1:19" ht="12.75" customHeight="1" x14ac:dyDescent="0.2">
      <c r="A87" s="236"/>
      <c r="B87" s="236"/>
      <c r="C87" s="237"/>
      <c r="D87" s="217"/>
      <c r="E87" s="218" t="str">
        <f t="shared" si="0"/>
        <v/>
      </c>
      <c r="F87" s="816"/>
      <c r="G87" s="816"/>
      <c r="H87" s="816"/>
      <c r="I87" s="304"/>
      <c r="J87" s="303"/>
      <c r="K87" s="91"/>
      <c r="L87" s="91"/>
      <c r="M87"/>
      <c r="N87"/>
      <c r="O87"/>
      <c r="P87"/>
      <c r="Q87"/>
      <c r="R87"/>
      <c r="S87"/>
    </row>
    <row r="88" spans="1:19" ht="12.75" customHeight="1" x14ac:dyDescent="0.2">
      <c r="A88" s="236"/>
      <c r="B88" s="236"/>
      <c r="C88" s="237"/>
      <c r="D88" s="217"/>
      <c r="E88" s="218" t="str">
        <f t="shared" si="0"/>
        <v/>
      </c>
      <c r="F88" s="816"/>
      <c r="G88" s="816"/>
      <c r="H88" s="816"/>
      <c r="I88" s="304"/>
      <c r="J88" s="303"/>
      <c r="K88" s="91"/>
      <c r="L88" s="91"/>
      <c r="M88"/>
      <c r="N88"/>
      <c r="O88"/>
      <c r="P88"/>
      <c r="Q88"/>
      <c r="R88"/>
      <c r="S88"/>
    </row>
    <row r="89" spans="1:19" ht="12.75" customHeight="1" x14ac:dyDescent="0.2">
      <c r="A89" s="236"/>
      <c r="B89" s="236"/>
      <c r="C89" s="237"/>
      <c r="D89" s="217"/>
      <c r="E89" s="218" t="str">
        <f t="shared" si="0"/>
        <v/>
      </c>
      <c r="F89" s="816"/>
      <c r="G89" s="816"/>
      <c r="H89" s="816"/>
      <c r="I89" s="304"/>
      <c r="J89" s="303"/>
      <c r="K89" s="91"/>
      <c r="L89" s="91"/>
      <c r="M89"/>
      <c r="N89"/>
      <c r="O89"/>
      <c r="P89"/>
      <c r="Q89"/>
      <c r="R89"/>
      <c r="S89"/>
    </row>
    <row r="90" spans="1:19" ht="12.75" customHeight="1" x14ac:dyDescent="0.2">
      <c r="A90" s="236"/>
      <c r="B90" s="236"/>
      <c r="C90" s="237"/>
      <c r="D90" s="217"/>
      <c r="E90" s="218" t="str">
        <f t="shared" si="0"/>
        <v/>
      </c>
      <c r="F90" s="816"/>
      <c r="G90" s="816"/>
      <c r="H90" s="816"/>
      <c r="I90" s="304"/>
      <c r="J90" s="303"/>
      <c r="K90" s="91"/>
      <c r="L90" s="91"/>
      <c r="M90"/>
      <c r="N90"/>
      <c r="O90"/>
      <c r="P90"/>
      <c r="Q90"/>
      <c r="R90"/>
      <c r="S90"/>
    </row>
    <row r="91" spans="1:19" ht="12.75" customHeight="1" x14ac:dyDescent="0.2">
      <c r="A91" s="236"/>
      <c r="B91" s="236"/>
      <c r="C91" s="237"/>
      <c r="D91" s="217"/>
      <c r="E91" s="218" t="str">
        <f t="shared" si="0"/>
        <v/>
      </c>
      <c r="F91" s="816"/>
      <c r="G91" s="816"/>
      <c r="H91" s="816"/>
      <c r="I91" s="304"/>
      <c r="J91" s="303"/>
      <c r="K91" s="91"/>
      <c r="L91" s="91"/>
      <c r="M91"/>
      <c r="N91"/>
      <c r="O91"/>
      <c r="P91"/>
      <c r="Q91"/>
      <c r="R91"/>
      <c r="S91"/>
    </row>
    <row r="92" spans="1:19" ht="12.75" customHeight="1" x14ac:dyDescent="0.2">
      <c r="A92" s="236"/>
      <c r="B92" s="236"/>
      <c r="C92" s="237"/>
      <c r="D92" s="217"/>
      <c r="E92" s="218" t="str">
        <f t="shared" si="0"/>
        <v/>
      </c>
      <c r="F92" s="816"/>
      <c r="G92" s="816"/>
      <c r="H92" s="816"/>
      <c r="I92" s="304"/>
      <c r="J92" s="303"/>
      <c r="K92" s="91"/>
      <c r="L92" s="91"/>
      <c r="M92"/>
      <c r="N92"/>
      <c r="O92"/>
      <c r="P92"/>
      <c r="Q92"/>
      <c r="R92"/>
      <c r="S92"/>
    </row>
    <row r="93" spans="1:19" ht="12.75" customHeight="1" x14ac:dyDescent="0.2">
      <c r="A93" s="236"/>
      <c r="B93" s="236"/>
      <c r="C93" s="237"/>
      <c r="D93" s="217"/>
      <c r="E93" s="218" t="str">
        <f t="shared" si="0"/>
        <v/>
      </c>
      <c r="F93" s="816"/>
      <c r="G93" s="816"/>
      <c r="H93" s="816"/>
      <c r="I93" s="304"/>
      <c r="J93" s="303"/>
      <c r="K93" s="91"/>
      <c r="L93" s="91"/>
      <c r="M93"/>
      <c r="N93"/>
      <c r="O93"/>
      <c r="P93"/>
      <c r="Q93"/>
      <c r="R93"/>
      <c r="S93"/>
    </row>
    <row r="94" spans="1:19" ht="12.75" customHeight="1" x14ac:dyDescent="0.2">
      <c r="A94" s="236"/>
      <c r="B94" s="236"/>
      <c r="C94" s="237"/>
      <c r="D94" s="217"/>
      <c r="E94" s="218" t="str">
        <f t="shared" si="0"/>
        <v/>
      </c>
      <c r="F94" s="816"/>
      <c r="G94" s="816"/>
      <c r="H94" s="816"/>
      <c r="I94" s="304"/>
      <c r="J94" s="303"/>
      <c r="K94" s="91"/>
      <c r="L94" s="91"/>
      <c r="M94"/>
      <c r="N94"/>
      <c r="O94"/>
      <c r="P94"/>
      <c r="Q94"/>
      <c r="R94"/>
      <c r="S94"/>
    </row>
    <row r="95" spans="1:19" ht="12.75" customHeight="1" x14ac:dyDescent="0.2">
      <c r="A95" s="236"/>
      <c r="B95" s="236"/>
      <c r="C95" s="237"/>
      <c r="D95" s="217"/>
      <c r="E95" s="218" t="str">
        <f t="shared" si="0"/>
        <v/>
      </c>
      <c r="F95" s="816"/>
      <c r="G95" s="816"/>
      <c r="H95" s="816"/>
      <c r="I95" s="304"/>
      <c r="J95" s="303"/>
      <c r="K95" s="91"/>
      <c r="L95" s="91"/>
      <c r="M95"/>
      <c r="N95"/>
      <c r="O95"/>
      <c r="P95"/>
      <c r="Q95"/>
      <c r="R95"/>
      <c r="S95"/>
    </row>
    <row r="96" spans="1:19" ht="12.75" customHeight="1" x14ac:dyDescent="0.2">
      <c r="A96" s="236"/>
      <c r="B96" s="236"/>
      <c r="C96" s="237"/>
      <c r="D96" s="217"/>
      <c r="E96" s="218" t="str">
        <f t="shared" si="0"/>
        <v/>
      </c>
      <c r="F96" s="816"/>
      <c r="G96" s="816"/>
      <c r="H96" s="816"/>
      <c r="I96" s="304"/>
      <c r="J96" s="303"/>
      <c r="K96" s="91"/>
      <c r="L96" s="91"/>
      <c r="M96"/>
      <c r="N96"/>
      <c r="O96"/>
      <c r="P96"/>
      <c r="Q96"/>
      <c r="R96"/>
      <c r="S96"/>
    </row>
    <row r="97" spans="1:19" ht="12.75" customHeight="1" x14ac:dyDescent="0.2">
      <c r="A97" s="236"/>
      <c r="B97" s="236"/>
      <c r="C97" s="237"/>
      <c r="D97" s="217"/>
      <c r="E97" s="218" t="str">
        <f t="shared" si="0"/>
        <v/>
      </c>
      <c r="F97" s="816"/>
      <c r="G97" s="816"/>
      <c r="H97" s="816"/>
      <c r="I97" s="304"/>
      <c r="J97" s="303"/>
      <c r="K97" s="91"/>
      <c r="L97" s="91"/>
      <c r="M97"/>
      <c r="N97"/>
      <c r="O97"/>
      <c r="P97"/>
      <c r="Q97"/>
      <c r="R97"/>
      <c r="S97"/>
    </row>
    <row r="98" spans="1:19" ht="12.75" customHeight="1" x14ac:dyDescent="0.2">
      <c r="A98" s="236"/>
      <c r="B98" s="236"/>
      <c r="C98" s="237"/>
      <c r="D98" s="217"/>
      <c r="E98" s="218" t="str">
        <f t="shared" si="0"/>
        <v/>
      </c>
      <c r="F98" s="816"/>
      <c r="G98" s="816"/>
      <c r="H98" s="816"/>
      <c r="I98" s="304"/>
      <c r="J98" s="303"/>
      <c r="K98" s="91"/>
      <c r="L98" s="91"/>
      <c r="M98"/>
      <c r="N98"/>
      <c r="O98"/>
      <c r="P98"/>
      <c r="Q98"/>
      <c r="R98"/>
      <c r="S98"/>
    </row>
    <row r="99" spans="1:19" ht="12.75" customHeight="1" x14ac:dyDescent="0.2">
      <c r="A99" s="236"/>
      <c r="B99" s="236"/>
      <c r="C99" s="237"/>
      <c r="D99" s="217"/>
      <c r="E99" s="218" t="str">
        <f t="shared" si="0"/>
        <v/>
      </c>
      <c r="F99" s="816"/>
      <c r="G99" s="816"/>
      <c r="H99" s="816"/>
      <c r="I99" s="304"/>
      <c r="J99" s="303"/>
      <c r="K99" s="91"/>
      <c r="L99" s="91"/>
      <c r="M99"/>
      <c r="N99"/>
      <c r="O99"/>
      <c r="P99"/>
      <c r="Q99"/>
      <c r="R99"/>
      <c r="S99"/>
    </row>
    <row r="100" spans="1:19" ht="12.75" customHeight="1" x14ac:dyDescent="0.2">
      <c r="A100" s="236"/>
      <c r="B100" s="236"/>
      <c r="C100" s="237"/>
      <c r="D100" s="217"/>
      <c r="E100" s="218" t="str">
        <f t="shared" si="0"/>
        <v/>
      </c>
      <c r="F100" s="816"/>
      <c r="G100" s="816"/>
      <c r="H100" s="816"/>
      <c r="I100" s="304"/>
      <c r="J100" s="303"/>
      <c r="K100" s="91"/>
      <c r="L100" s="91"/>
      <c r="M100"/>
      <c r="N100"/>
      <c r="O100"/>
      <c r="P100"/>
      <c r="Q100"/>
      <c r="R100"/>
      <c r="S100"/>
    </row>
    <row r="101" spans="1:19" ht="12.75" customHeight="1" x14ac:dyDescent="0.2">
      <c r="A101" s="236"/>
      <c r="B101" s="236"/>
      <c r="C101" s="237"/>
      <c r="D101" s="217"/>
      <c r="E101" s="218" t="str">
        <f t="shared" si="0"/>
        <v/>
      </c>
      <c r="F101" s="816"/>
      <c r="G101" s="816"/>
      <c r="H101" s="816"/>
      <c r="I101" s="304"/>
      <c r="J101" s="303"/>
      <c r="K101" s="91"/>
      <c r="L101" s="91"/>
      <c r="M101"/>
      <c r="N101"/>
      <c r="O101"/>
      <c r="P101"/>
      <c r="Q101"/>
      <c r="R101"/>
      <c r="S101"/>
    </row>
    <row r="102" spans="1:19" ht="12.75" customHeight="1" x14ac:dyDescent="0.2">
      <c r="A102" s="236"/>
      <c r="B102" s="236"/>
      <c r="C102" s="237"/>
      <c r="D102" s="217"/>
      <c r="E102" s="218" t="str">
        <f t="shared" si="0"/>
        <v/>
      </c>
      <c r="F102" s="816"/>
      <c r="G102" s="816"/>
      <c r="H102" s="816"/>
      <c r="I102" s="304"/>
      <c r="J102" s="303"/>
      <c r="K102" s="91"/>
      <c r="L102" s="91"/>
      <c r="M102"/>
      <c r="N102"/>
      <c r="O102"/>
      <c r="P102"/>
      <c r="Q102"/>
      <c r="R102"/>
      <c r="S102"/>
    </row>
    <row r="103" spans="1:19" ht="12.75" customHeight="1" x14ac:dyDescent="0.2">
      <c r="A103" s="236"/>
      <c r="B103" s="236"/>
      <c r="C103" s="237"/>
      <c r="D103" s="217"/>
      <c r="E103" s="218" t="str">
        <f t="shared" si="0"/>
        <v/>
      </c>
      <c r="F103" s="816"/>
      <c r="G103" s="816"/>
      <c r="H103" s="816"/>
      <c r="I103" s="304"/>
      <c r="J103" s="303"/>
      <c r="K103" s="91"/>
      <c r="L103" s="91"/>
      <c r="M103"/>
      <c r="N103"/>
      <c r="O103"/>
      <c r="P103"/>
      <c r="Q103"/>
      <c r="R103"/>
      <c r="S103"/>
    </row>
    <row r="104" spans="1:19" ht="12.75" customHeight="1" x14ac:dyDescent="0.2">
      <c r="A104" s="236"/>
      <c r="B104" s="236"/>
      <c r="C104" s="237"/>
      <c r="D104" s="217"/>
      <c r="E104" s="218" t="str">
        <f t="shared" si="0"/>
        <v/>
      </c>
      <c r="F104" s="816"/>
      <c r="G104" s="816"/>
      <c r="H104" s="816"/>
      <c r="I104" s="304"/>
      <c r="J104" s="303"/>
      <c r="K104" s="91"/>
      <c r="L104" s="91"/>
      <c r="M104"/>
      <c r="N104"/>
      <c r="O104"/>
      <c r="P104"/>
      <c r="Q104"/>
      <c r="R104"/>
      <c r="S104"/>
    </row>
    <row r="105" spans="1:19" ht="12.75" customHeight="1" x14ac:dyDescent="0.2">
      <c r="A105" s="236"/>
      <c r="B105" s="236"/>
      <c r="C105" s="237"/>
      <c r="D105" s="217"/>
      <c r="E105" s="218" t="str">
        <f t="shared" si="0"/>
        <v/>
      </c>
      <c r="F105" s="816"/>
      <c r="G105" s="816"/>
      <c r="H105" s="816"/>
      <c r="I105" s="304"/>
      <c r="J105" s="303"/>
      <c r="K105" s="91"/>
      <c r="L105" s="91"/>
      <c r="M105"/>
      <c r="N105"/>
      <c r="O105"/>
      <c r="P105"/>
      <c r="Q105"/>
      <c r="R105"/>
      <c r="S105"/>
    </row>
    <row r="106" spans="1:19" ht="12.75" customHeight="1" x14ac:dyDescent="0.2">
      <c r="A106" s="236"/>
      <c r="B106" s="236"/>
      <c r="C106" s="237"/>
      <c r="D106" s="217"/>
      <c r="E106" s="218" t="str">
        <f t="shared" si="0"/>
        <v/>
      </c>
      <c r="F106" s="816"/>
      <c r="G106" s="816"/>
      <c r="H106" s="816"/>
      <c r="I106" s="304"/>
      <c r="J106" s="303"/>
      <c r="K106" s="91"/>
      <c r="L106" s="91"/>
      <c r="M106"/>
      <c r="N106"/>
      <c r="O106"/>
      <c r="P106"/>
      <c r="Q106"/>
      <c r="R106"/>
      <c r="S106"/>
    </row>
    <row r="107" spans="1:19" ht="12.75" customHeight="1" x14ac:dyDescent="0.2">
      <c r="A107" s="236"/>
      <c r="B107" s="236"/>
      <c r="C107" s="237"/>
      <c r="D107" s="217"/>
      <c r="E107" s="218" t="str">
        <f t="shared" si="0"/>
        <v/>
      </c>
      <c r="F107" s="816"/>
      <c r="G107" s="816"/>
      <c r="H107" s="816"/>
      <c r="I107" s="304"/>
      <c r="J107" s="303"/>
      <c r="K107" s="91"/>
      <c r="L107" s="91"/>
      <c r="M107"/>
      <c r="N107"/>
      <c r="O107"/>
      <c r="P107"/>
      <c r="Q107"/>
      <c r="R107"/>
      <c r="S107"/>
    </row>
    <row r="108" spans="1:19" ht="12.75" customHeight="1" x14ac:dyDescent="0.2">
      <c r="A108" s="236"/>
      <c r="B108" s="236"/>
      <c r="C108" s="237"/>
      <c r="D108" s="217"/>
      <c r="E108" s="218" t="str">
        <f t="shared" si="0"/>
        <v/>
      </c>
      <c r="F108" s="816"/>
      <c r="G108" s="816"/>
      <c r="H108" s="816"/>
      <c r="I108" s="304"/>
      <c r="J108" s="303"/>
      <c r="K108" s="91"/>
      <c r="L108" s="91"/>
      <c r="M108"/>
      <c r="N108"/>
      <c r="O108"/>
      <c r="P108"/>
      <c r="Q108"/>
      <c r="R108"/>
      <c r="S108"/>
    </row>
    <row r="109" spans="1:19" ht="12.75" customHeight="1" x14ac:dyDescent="0.2">
      <c r="A109" s="236"/>
      <c r="B109" s="236"/>
      <c r="C109" s="237"/>
      <c r="D109" s="217"/>
      <c r="E109" s="218" t="str">
        <f t="shared" si="0"/>
        <v/>
      </c>
      <c r="F109" s="816"/>
      <c r="G109" s="816"/>
      <c r="H109" s="816"/>
      <c r="I109" s="304"/>
      <c r="J109" s="303"/>
      <c r="K109" s="91"/>
      <c r="L109" s="91"/>
      <c r="M109"/>
      <c r="N109"/>
      <c r="O109"/>
      <c r="P109"/>
      <c r="Q109"/>
      <c r="R109"/>
      <c r="S109"/>
    </row>
    <row r="110" spans="1:19" ht="12.75" customHeight="1" x14ac:dyDescent="0.2">
      <c r="A110" s="236"/>
      <c r="B110" s="236"/>
      <c r="C110" s="237"/>
      <c r="D110" s="217"/>
      <c r="E110" s="218" t="str">
        <f t="shared" si="0"/>
        <v/>
      </c>
      <c r="F110" s="816"/>
      <c r="G110" s="816"/>
      <c r="H110" s="816"/>
      <c r="I110" s="304"/>
      <c r="J110" s="303"/>
      <c r="K110"/>
      <c r="L110"/>
      <c r="M110"/>
      <c r="N110"/>
      <c r="O110"/>
      <c r="P110"/>
      <c r="Q110"/>
      <c r="R110"/>
      <c r="S110"/>
    </row>
    <row r="112" spans="1:19" x14ac:dyDescent="0.2">
      <c r="A112" t="s">
        <v>250</v>
      </c>
      <c r="B112"/>
      <c r="C112"/>
      <c r="D112"/>
      <c r="E112"/>
      <c r="F112"/>
      <c r="G112"/>
      <c r="J112" s="247"/>
    </row>
  </sheetData>
  <sheetProtection selectLockedCells="1" selectUnlockedCells="1"/>
  <mergeCells count="104">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7" customWidth="1"/>
    <col min="2" max="2" width="14.5703125" style="157" customWidth="1"/>
    <col min="3" max="4" width="10.7109375" style="157" customWidth="1"/>
    <col min="5" max="5" width="17.28515625" style="157" customWidth="1"/>
    <col min="6" max="6" width="13.5703125" style="157" customWidth="1"/>
    <col min="7" max="7" width="30.42578125" style="157" customWidth="1"/>
    <col min="8" max="8" width="16.42578125" style="157" customWidth="1"/>
    <col min="9" max="9" width="13.5703125" style="157" hidden="1" customWidth="1"/>
    <col min="10" max="13" width="10.7109375" style="157" customWidth="1"/>
    <col min="14" max="14" width="9.28515625" style="157" customWidth="1"/>
    <col min="15" max="15" width="10" style="157" customWidth="1"/>
    <col min="16" max="16" width="9.28515625" style="157" customWidth="1"/>
    <col min="17" max="17" width="9.5703125" style="157" customWidth="1"/>
    <col min="18" max="18" width="9.140625" style="157" customWidth="1"/>
    <col min="19" max="19" width="11" style="157" customWidth="1"/>
    <col min="20" max="20" width="11.140625" style="157" customWidth="1"/>
    <col min="21" max="21" width="11.7109375" style="157" customWidth="1"/>
    <col min="22" max="22" width="12.7109375" style="157" customWidth="1"/>
    <col min="23" max="24" width="13.7109375" style="157" customWidth="1"/>
    <col min="25" max="26" width="18.7109375" style="157" customWidth="1"/>
    <col min="27" max="16384" width="11.42578125" style="157"/>
  </cols>
  <sheetData>
    <row r="1" spans="1:21" ht="15.75" customHeight="1" x14ac:dyDescent="0.2"/>
    <row r="2" spans="1:21" ht="15.75" customHeight="1" x14ac:dyDescent="0.25">
      <c r="B2" s="69" t="s">
        <v>73</v>
      </c>
      <c r="C2" s="70"/>
      <c r="D2" s="158"/>
      <c r="E2" s="158"/>
      <c r="F2" s="158"/>
      <c r="G2" s="158"/>
      <c r="H2" s="224"/>
    </row>
    <row r="3" spans="1:21" ht="15.75" customHeight="1" x14ac:dyDescent="0.2">
      <c r="B3" s="73" t="str">
        <f>'E1plus 2022 (Katalog 2022)'!B3</f>
        <v>Musterkrankenhaus,   Musterstraße 48,    50000 Musterstadt</v>
      </c>
      <c r="C3" s="160"/>
      <c r="D3" s="160"/>
      <c r="E3" s="160"/>
      <c r="F3" s="160"/>
      <c r="G3" s="160"/>
      <c r="H3" s="225"/>
    </row>
    <row r="4" spans="1:21" ht="15.75" customHeight="1" x14ac:dyDescent="0.2"/>
    <row r="5" spans="1:21" s="162" customFormat="1" ht="20.25" customHeight="1" x14ac:dyDescent="0.3">
      <c r="B5" s="190" t="s">
        <v>239</v>
      </c>
      <c r="C5" s="190"/>
      <c r="H5" s="226"/>
      <c r="I5" s="226"/>
    </row>
    <row r="6" spans="1:21" s="162" customFormat="1" ht="15.75" customHeight="1" x14ac:dyDescent="0.3">
      <c r="B6" s="190"/>
      <c r="C6" s="190"/>
    </row>
    <row r="7" spans="1:21" s="66" customFormat="1" ht="15.75" customHeight="1" x14ac:dyDescent="0.25">
      <c r="B7" s="80" t="s">
        <v>107</v>
      </c>
      <c r="C7" s="81"/>
      <c r="D7" s="81"/>
      <c r="E7" s="82"/>
      <c r="F7" s="82"/>
      <c r="G7" s="82"/>
      <c r="H7" s="84"/>
    </row>
    <row r="8" spans="1:21" s="66" customFormat="1" ht="15.75" customHeight="1" x14ac:dyDescent="0.25">
      <c r="B8" s="801" t="str">
        <f>IF('E1plus 2022 (Katalog 2022)'!$B$8="","",'E1plus 2022 (Katalog 2022)'!$B$8)</f>
        <v>Ist-Daten für das lfd. Kalenderjahr (2021) nach dem Katalog des Vereinbarungszeitraums (2022)</v>
      </c>
      <c r="C8" s="801"/>
      <c r="D8" s="801"/>
      <c r="E8" s="801"/>
      <c r="F8" s="801"/>
      <c r="G8" s="801"/>
      <c r="H8" s="227" t="str">
        <f>IF('E1plus 2022 (Katalog 2022)'!$G$8="","",'E1plus 2022 (Katalog 2022)'!$G$8)</f>
        <v/>
      </c>
      <c r="J8" s="164"/>
    </row>
    <row r="9" spans="1:21" s="66" customFormat="1" ht="15.75" customHeight="1" x14ac:dyDescent="0.25">
      <c r="B9" s="802" t="str">
        <f>IF('E1plus 2022 (Katalog 2022)'!$B$9="","",'E1plus 2022 (Katalog 2022)'!$B$9)</f>
        <v>Forderungs-Daten für den Vereinbarungszeitraum (2022) nach dem Katalog des Vereinbarungszeitraums (2022)</v>
      </c>
      <c r="C9" s="802"/>
      <c r="D9" s="802"/>
      <c r="E9" s="802"/>
      <c r="F9" s="802"/>
      <c r="G9" s="802"/>
      <c r="H9" s="121" t="str">
        <f>IF('E1plus 2022 (Katalog 2022)'!$G$9="","",'E1plus 2022 (Katalog 2022)'!$G$9)</f>
        <v/>
      </c>
      <c r="I9" s="228"/>
      <c r="J9" s="164" t="s">
        <v>240</v>
      </c>
    </row>
    <row r="10" spans="1:21" s="66" customFormat="1" ht="15.75" customHeight="1" x14ac:dyDescent="0.25">
      <c r="B10" s="802" t="str">
        <f>IF('E1plus 2022 (Katalog 2022)'!$B$10="","",'E1plus 2022 (Katalog 2022)'!$B$10)</f>
        <v>Vereinbarungs-Daten für den Vereinbarungszeitraum (2022) nach dem Katalog des Vereinbarungszeitraums (2022)</v>
      </c>
      <c r="C10" s="802"/>
      <c r="D10" s="802"/>
      <c r="E10" s="802"/>
      <c r="F10" s="802"/>
      <c r="G10" s="802"/>
      <c r="H10" s="121" t="str">
        <f>IF('E1plus 2022 (Katalog 2022)'!$G$10="","",'E1plus 2022 (Katalog 2022)'!$G$10)</f>
        <v>x</v>
      </c>
      <c r="I10" s="157"/>
    </row>
    <row r="11" spans="1:21" ht="15.75" customHeight="1" thickBot="1" x14ac:dyDescent="0.3">
      <c r="B11" s="804" t="str">
        <f>IF('E1plus 2022 (Katalog 2022)'!$B$11="","",'E1plus 2022 (Katalog 2022)'!$B$11)</f>
        <v>Überlieger 2021/2022 (Katalog 2022)</v>
      </c>
      <c r="C11" s="804"/>
      <c r="D11" s="804"/>
      <c r="E11" s="804"/>
      <c r="F11" s="804"/>
      <c r="G11" s="804"/>
      <c r="H11" s="122" t="str">
        <f>IF('E1plus 2022 (Katalog 2022)'!$G$11="","",'E1plus 2022 (Katalog 2022)'!$G$11)</f>
        <v/>
      </c>
    </row>
    <row r="12" spans="1:21" ht="26.25" customHeight="1" x14ac:dyDescent="0.25">
      <c r="B12" s="198" t="s">
        <v>283</v>
      </c>
      <c r="C12" s="198"/>
      <c r="D12" s="91"/>
      <c r="E12" s="91"/>
      <c r="F12" s="165"/>
      <c r="G12" s="92"/>
      <c r="H12" s="229"/>
      <c r="I12" s="229"/>
    </row>
    <row r="13" spans="1:21" ht="15.75" customHeight="1" x14ac:dyDescent="0.2"/>
    <row r="14" spans="1:21" ht="19.5" customHeight="1" x14ac:dyDescent="0.2">
      <c r="A14" s="770" t="s">
        <v>242</v>
      </c>
      <c r="B14" s="803" t="s">
        <v>243</v>
      </c>
      <c r="C14" s="771" t="s">
        <v>190</v>
      </c>
      <c r="D14" s="770" t="s">
        <v>192</v>
      </c>
      <c r="E14" s="773" t="s">
        <v>244</v>
      </c>
      <c r="F14" s="770" t="s">
        <v>114</v>
      </c>
      <c r="G14" s="770"/>
      <c r="H14" s="770"/>
      <c r="I14" s="806" t="s">
        <v>195</v>
      </c>
      <c r="J14" s="776" t="s">
        <v>284</v>
      </c>
      <c r="K14"/>
      <c r="L14"/>
      <c r="M14"/>
      <c r="N14"/>
      <c r="O14"/>
      <c r="P14"/>
      <c r="Q14"/>
      <c r="R14"/>
      <c r="S14"/>
      <c r="T14" s="168"/>
      <c r="U14" s="169"/>
    </row>
    <row r="15" spans="1:21" ht="19.5" customHeight="1" x14ac:dyDescent="0.2">
      <c r="A15" s="770"/>
      <c r="B15" s="803"/>
      <c r="C15" s="771"/>
      <c r="D15" s="770"/>
      <c r="E15" s="773"/>
      <c r="F15" s="770"/>
      <c r="G15" s="770"/>
      <c r="H15" s="770"/>
      <c r="I15" s="806"/>
      <c r="J15" s="776"/>
      <c r="K15"/>
      <c r="L15"/>
      <c r="M15"/>
      <c r="N15"/>
      <c r="O15"/>
      <c r="P15"/>
      <c r="Q15"/>
      <c r="R15"/>
      <c r="S15"/>
      <c r="T15" s="168"/>
    </row>
    <row r="16" spans="1:21" ht="19.5" customHeight="1" x14ac:dyDescent="0.2">
      <c r="A16" s="770"/>
      <c r="B16" s="803"/>
      <c r="C16" s="771"/>
      <c r="D16" s="770"/>
      <c r="E16" s="773"/>
      <c r="F16" s="770"/>
      <c r="G16" s="770"/>
      <c r="H16" s="770"/>
      <c r="I16" s="806"/>
      <c r="J16" s="776"/>
      <c r="K16"/>
      <c r="L16"/>
      <c r="M16"/>
      <c r="N16"/>
      <c r="O16"/>
      <c r="P16"/>
      <c r="Q16"/>
      <c r="R16"/>
      <c r="S16"/>
      <c r="T16" s="169"/>
    </row>
    <row r="17" spans="1:19" ht="19.5" customHeight="1" x14ac:dyDescent="0.2">
      <c r="A17" s="770"/>
      <c r="B17" s="803"/>
      <c r="C17" s="771"/>
      <c r="D17" s="770"/>
      <c r="E17" s="773"/>
      <c r="F17" s="770"/>
      <c r="G17" s="770"/>
      <c r="H17" s="770"/>
      <c r="I17" s="806"/>
      <c r="J17" s="776"/>
      <c r="K17"/>
      <c r="L17"/>
      <c r="M17"/>
      <c r="N17"/>
      <c r="O17"/>
      <c r="P17"/>
      <c r="Q17"/>
      <c r="R17"/>
      <c r="S17"/>
    </row>
    <row r="18" spans="1:19" ht="19.5" customHeight="1" x14ac:dyDescent="0.2">
      <c r="A18" s="770"/>
      <c r="B18" s="803"/>
      <c r="C18" s="771"/>
      <c r="D18" s="770"/>
      <c r="E18" s="773"/>
      <c r="F18" s="770"/>
      <c r="G18" s="770"/>
      <c r="H18" s="770"/>
      <c r="I18" s="806"/>
      <c r="J18" s="776"/>
      <c r="K18"/>
      <c r="L18"/>
      <c r="M18"/>
      <c r="N18"/>
      <c r="O18"/>
      <c r="P18"/>
      <c r="Q18"/>
      <c r="R18"/>
      <c r="S18"/>
    </row>
    <row r="19" spans="1:19" s="175" customFormat="1" ht="12.75" customHeight="1" x14ac:dyDescent="0.2">
      <c r="A19" s="171">
        <v>1</v>
      </c>
      <c r="B19" s="171">
        <v>2</v>
      </c>
      <c r="C19" s="171">
        <v>3</v>
      </c>
      <c r="D19" s="171">
        <v>4</v>
      </c>
      <c r="E19" s="172">
        <v>5</v>
      </c>
      <c r="F19" s="778">
        <v>6</v>
      </c>
      <c r="G19" s="778"/>
      <c r="H19" s="778"/>
      <c r="I19" s="230" t="e">
        <f>LOOKUP("dt_marker01",#REF!,#REF!)</f>
        <v>#REF!</v>
      </c>
      <c r="J19" s="173">
        <v>7</v>
      </c>
      <c r="K19" s="174"/>
      <c r="L19" s="174"/>
      <c r="M19" s="174"/>
      <c r="N19" s="174"/>
      <c r="O19" s="174"/>
      <c r="P19" s="174"/>
      <c r="Q19" s="174"/>
      <c r="R19" s="174"/>
      <c r="S19" s="174"/>
    </row>
    <row r="20" spans="1:19" s="175" customFormat="1" ht="15.75" customHeight="1" x14ac:dyDescent="0.2">
      <c r="A20" s="231" t="s">
        <v>246</v>
      </c>
      <c r="B20" s="231"/>
      <c r="C20" s="232">
        <f>SUM(C21:C110)</f>
        <v>0</v>
      </c>
      <c r="D20" s="233"/>
      <c r="E20" s="234">
        <f>SUM(E21:E110)</f>
        <v>0</v>
      </c>
      <c r="F20" s="779"/>
      <c r="G20" s="779"/>
      <c r="H20" s="779"/>
      <c r="I20" s="235"/>
      <c r="J20" s="181"/>
    </row>
    <row r="21" spans="1:19" ht="12.75" customHeight="1" x14ac:dyDescent="0.2">
      <c r="A21" s="236"/>
      <c r="B21" s="236"/>
      <c r="C21" s="237"/>
      <c r="D21" s="217"/>
      <c r="E21" s="218" t="str">
        <f t="shared" ref="E21:E110" si="0">IF(A21="","",C21*D21)</f>
        <v/>
      </c>
      <c r="F21" s="816"/>
      <c r="G21" s="816"/>
      <c r="H21" s="816"/>
      <c r="I21" s="304"/>
      <c r="J21" s="303"/>
      <c r="K21" s="91"/>
      <c r="L21" s="91"/>
      <c r="M21"/>
      <c r="N21"/>
      <c r="O21"/>
      <c r="P21"/>
      <c r="Q21"/>
      <c r="R21"/>
      <c r="S21"/>
    </row>
    <row r="22" spans="1:19" ht="12.75" customHeight="1" x14ac:dyDescent="0.2">
      <c r="A22" s="236"/>
      <c r="B22" s="236"/>
      <c r="C22" s="237"/>
      <c r="D22" s="217"/>
      <c r="E22" s="218" t="str">
        <f t="shared" si="0"/>
        <v/>
      </c>
      <c r="F22" s="816"/>
      <c r="G22" s="816"/>
      <c r="H22" s="816"/>
      <c r="I22" s="304"/>
      <c r="J22" s="303"/>
      <c r="K22" s="91"/>
      <c r="L22" s="91"/>
      <c r="M22"/>
      <c r="N22"/>
      <c r="O22"/>
      <c r="P22"/>
      <c r="Q22"/>
      <c r="R22"/>
      <c r="S22"/>
    </row>
    <row r="23" spans="1:19" ht="12.75" customHeight="1" x14ac:dyDescent="0.2">
      <c r="A23" s="236"/>
      <c r="B23" s="236"/>
      <c r="C23" s="237"/>
      <c r="D23" s="217"/>
      <c r="E23" s="218" t="str">
        <f t="shared" si="0"/>
        <v/>
      </c>
      <c r="F23" s="816"/>
      <c r="G23" s="816"/>
      <c r="H23" s="816"/>
      <c r="I23" s="304"/>
      <c r="J23" s="303"/>
      <c r="K23" s="91"/>
      <c r="L23" s="91"/>
      <c r="M23"/>
      <c r="N23"/>
      <c r="O23"/>
      <c r="P23"/>
      <c r="Q23"/>
      <c r="R23"/>
      <c r="S23"/>
    </row>
    <row r="24" spans="1:19" ht="12.75" customHeight="1" x14ac:dyDescent="0.2">
      <c r="A24" s="236"/>
      <c r="B24" s="236"/>
      <c r="C24" s="237"/>
      <c r="D24" s="217"/>
      <c r="E24" s="218" t="str">
        <f t="shared" si="0"/>
        <v/>
      </c>
      <c r="F24" s="816"/>
      <c r="G24" s="816"/>
      <c r="H24" s="816"/>
      <c r="I24" s="304"/>
      <c r="J24" s="303"/>
      <c r="K24" s="91"/>
      <c r="L24" s="91"/>
      <c r="M24"/>
      <c r="N24"/>
      <c r="O24"/>
      <c r="P24"/>
      <c r="Q24"/>
      <c r="R24"/>
      <c r="S24"/>
    </row>
    <row r="25" spans="1:19" ht="12.75" customHeight="1" x14ac:dyDescent="0.2">
      <c r="A25" s="236"/>
      <c r="B25" s="236"/>
      <c r="C25" s="237"/>
      <c r="D25" s="217"/>
      <c r="E25" s="218" t="str">
        <f t="shared" si="0"/>
        <v/>
      </c>
      <c r="F25" s="816"/>
      <c r="G25" s="816"/>
      <c r="H25" s="816"/>
      <c r="I25" s="304"/>
      <c r="J25" s="303"/>
      <c r="K25" s="91"/>
      <c r="L25" s="91"/>
      <c r="M25"/>
      <c r="N25"/>
      <c r="O25"/>
      <c r="P25"/>
      <c r="Q25"/>
      <c r="R25"/>
      <c r="S25"/>
    </row>
    <row r="26" spans="1:19" ht="12.75" customHeight="1" x14ac:dyDescent="0.2">
      <c r="A26" s="236"/>
      <c r="B26" s="236"/>
      <c r="C26" s="237"/>
      <c r="D26" s="217"/>
      <c r="E26" s="218" t="str">
        <f t="shared" si="0"/>
        <v/>
      </c>
      <c r="F26" s="816"/>
      <c r="G26" s="816"/>
      <c r="H26" s="816"/>
      <c r="I26" s="304"/>
      <c r="J26" s="303"/>
      <c r="K26" s="91"/>
      <c r="L26" s="91"/>
      <c r="M26"/>
      <c r="N26"/>
      <c r="O26"/>
      <c r="P26"/>
      <c r="Q26"/>
      <c r="R26"/>
      <c r="S26"/>
    </row>
    <row r="27" spans="1:19" ht="12.75" customHeight="1" x14ac:dyDescent="0.2">
      <c r="A27" s="236"/>
      <c r="B27" s="236"/>
      <c r="C27" s="237"/>
      <c r="D27" s="217"/>
      <c r="E27" s="218" t="str">
        <f t="shared" si="0"/>
        <v/>
      </c>
      <c r="F27" s="816"/>
      <c r="G27" s="816"/>
      <c r="H27" s="816"/>
      <c r="I27" s="304"/>
      <c r="J27" s="303"/>
      <c r="K27" s="91"/>
      <c r="L27" s="91"/>
      <c r="M27"/>
      <c r="N27"/>
      <c r="O27"/>
      <c r="P27"/>
      <c r="Q27"/>
      <c r="R27"/>
      <c r="S27"/>
    </row>
    <row r="28" spans="1:19" ht="12.75" customHeight="1" x14ac:dyDescent="0.2">
      <c r="A28" s="236"/>
      <c r="B28" s="236"/>
      <c r="C28" s="237"/>
      <c r="D28" s="217"/>
      <c r="E28" s="218" t="str">
        <f t="shared" si="0"/>
        <v/>
      </c>
      <c r="F28" s="816"/>
      <c r="G28" s="816"/>
      <c r="H28" s="816"/>
      <c r="I28" s="304"/>
      <c r="J28" s="303"/>
      <c r="K28" s="91"/>
      <c r="L28" s="91"/>
      <c r="M28"/>
      <c r="N28"/>
      <c r="O28"/>
      <c r="P28"/>
      <c r="Q28"/>
      <c r="R28"/>
      <c r="S28"/>
    </row>
    <row r="29" spans="1:19" ht="12.75" customHeight="1" x14ac:dyDescent="0.2">
      <c r="A29" s="236"/>
      <c r="B29" s="236"/>
      <c r="C29" s="237"/>
      <c r="D29" s="217"/>
      <c r="E29" s="218" t="str">
        <f t="shared" si="0"/>
        <v/>
      </c>
      <c r="F29" s="816"/>
      <c r="G29" s="816"/>
      <c r="H29" s="816"/>
      <c r="I29" s="304"/>
      <c r="J29" s="303"/>
      <c r="K29" s="91"/>
      <c r="L29" s="91"/>
      <c r="M29"/>
      <c r="N29"/>
      <c r="O29"/>
      <c r="P29"/>
      <c r="Q29"/>
      <c r="R29"/>
      <c r="S29"/>
    </row>
    <row r="30" spans="1:19" ht="12.75" customHeight="1" x14ac:dyDescent="0.2">
      <c r="A30" s="236"/>
      <c r="B30" s="236"/>
      <c r="C30" s="237"/>
      <c r="D30" s="217"/>
      <c r="E30" s="218" t="str">
        <f t="shared" si="0"/>
        <v/>
      </c>
      <c r="F30" s="816"/>
      <c r="G30" s="816"/>
      <c r="H30" s="816"/>
      <c r="I30" s="304"/>
      <c r="J30" s="303"/>
      <c r="K30" s="91"/>
      <c r="L30" s="91"/>
      <c r="M30"/>
      <c r="N30"/>
      <c r="O30"/>
      <c r="P30"/>
      <c r="Q30"/>
      <c r="R30"/>
      <c r="S30"/>
    </row>
    <row r="31" spans="1:19" ht="12.75" customHeight="1" x14ac:dyDescent="0.2">
      <c r="A31" s="236"/>
      <c r="B31" s="236"/>
      <c r="C31" s="237"/>
      <c r="D31" s="217"/>
      <c r="E31" s="218" t="str">
        <f t="shared" si="0"/>
        <v/>
      </c>
      <c r="F31" s="816"/>
      <c r="G31" s="816"/>
      <c r="H31" s="816"/>
      <c r="I31" s="304"/>
      <c r="J31" s="303"/>
      <c r="K31" s="91"/>
      <c r="L31" s="91"/>
      <c r="M31"/>
      <c r="N31"/>
      <c r="O31"/>
      <c r="P31"/>
      <c r="Q31"/>
      <c r="R31"/>
      <c r="S31"/>
    </row>
    <row r="32" spans="1:19" ht="12.75" customHeight="1" x14ac:dyDescent="0.2">
      <c r="A32" s="236"/>
      <c r="B32" s="236"/>
      <c r="C32" s="237"/>
      <c r="D32" s="217"/>
      <c r="E32" s="218" t="str">
        <f t="shared" si="0"/>
        <v/>
      </c>
      <c r="F32" s="816"/>
      <c r="G32" s="816"/>
      <c r="H32" s="816"/>
      <c r="I32" s="304"/>
      <c r="J32" s="303"/>
      <c r="K32" s="91"/>
      <c r="L32" s="91"/>
      <c r="M32"/>
      <c r="N32"/>
      <c r="O32"/>
      <c r="P32"/>
      <c r="Q32"/>
      <c r="R32"/>
      <c r="S32"/>
    </row>
    <row r="33" spans="1:19" ht="12.75" customHeight="1" x14ac:dyDescent="0.2">
      <c r="A33" s="236"/>
      <c r="B33" s="236"/>
      <c r="C33" s="237"/>
      <c r="D33" s="217"/>
      <c r="E33" s="218" t="str">
        <f t="shared" si="0"/>
        <v/>
      </c>
      <c r="F33" s="816"/>
      <c r="G33" s="816"/>
      <c r="H33" s="816"/>
      <c r="I33" s="304"/>
      <c r="J33" s="303"/>
      <c r="K33" s="91"/>
      <c r="L33" s="91"/>
      <c r="M33"/>
      <c r="N33"/>
      <c r="O33"/>
      <c r="P33"/>
      <c r="Q33"/>
      <c r="R33"/>
      <c r="S33"/>
    </row>
    <row r="34" spans="1:19" ht="12.75" customHeight="1" x14ac:dyDescent="0.2">
      <c r="A34" s="236"/>
      <c r="B34" s="236"/>
      <c r="C34" s="237"/>
      <c r="D34" s="217"/>
      <c r="E34" s="218" t="str">
        <f t="shared" si="0"/>
        <v/>
      </c>
      <c r="F34" s="816"/>
      <c r="G34" s="816"/>
      <c r="H34" s="816"/>
      <c r="I34" s="304"/>
      <c r="J34" s="303"/>
      <c r="K34" s="91"/>
      <c r="L34" s="91"/>
      <c r="M34"/>
      <c r="N34"/>
      <c r="O34"/>
      <c r="P34"/>
      <c r="Q34"/>
      <c r="R34"/>
      <c r="S34"/>
    </row>
    <row r="35" spans="1:19" ht="12.75" customHeight="1" x14ac:dyDescent="0.2">
      <c r="A35" s="236"/>
      <c r="B35" s="236"/>
      <c r="C35" s="237"/>
      <c r="D35" s="217"/>
      <c r="E35" s="218" t="str">
        <f t="shared" si="0"/>
        <v/>
      </c>
      <c r="F35" s="816"/>
      <c r="G35" s="816"/>
      <c r="H35" s="816"/>
      <c r="I35" s="304"/>
      <c r="J35" s="303"/>
      <c r="K35" s="91"/>
      <c r="L35" s="91"/>
      <c r="M35"/>
      <c r="N35"/>
      <c r="O35"/>
      <c r="P35"/>
      <c r="Q35"/>
      <c r="R35"/>
      <c r="S35"/>
    </row>
    <row r="36" spans="1:19" ht="12.75" customHeight="1" x14ac:dyDescent="0.2">
      <c r="A36" s="236"/>
      <c r="B36" s="236"/>
      <c r="C36" s="237"/>
      <c r="D36" s="217"/>
      <c r="E36" s="218" t="str">
        <f t="shared" si="0"/>
        <v/>
      </c>
      <c r="F36" s="816"/>
      <c r="G36" s="816"/>
      <c r="H36" s="816"/>
      <c r="I36" s="304"/>
      <c r="J36" s="303"/>
      <c r="K36" s="91"/>
      <c r="L36" s="91"/>
      <c r="M36"/>
      <c r="N36"/>
      <c r="O36"/>
      <c r="P36"/>
      <c r="Q36"/>
      <c r="R36"/>
      <c r="S36"/>
    </row>
    <row r="37" spans="1:19" ht="12.75" customHeight="1" x14ac:dyDescent="0.2">
      <c r="A37" s="236"/>
      <c r="B37" s="236"/>
      <c r="C37" s="237"/>
      <c r="D37" s="217"/>
      <c r="E37" s="218" t="str">
        <f t="shared" si="0"/>
        <v/>
      </c>
      <c r="F37" s="816"/>
      <c r="G37" s="816"/>
      <c r="H37" s="816"/>
      <c r="I37" s="304"/>
      <c r="J37" s="303"/>
      <c r="K37" s="91"/>
      <c r="L37" s="91"/>
      <c r="M37"/>
      <c r="N37"/>
      <c r="O37"/>
      <c r="P37"/>
      <c r="Q37"/>
      <c r="R37"/>
      <c r="S37"/>
    </row>
    <row r="38" spans="1:19" ht="12.75" customHeight="1" x14ac:dyDescent="0.2">
      <c r="A38" s="236"/>
      <c r="B38" s="236"/>
      <c r="C38" s="237"/>
      <c r="D38" s="217"/>
      <c r="E38" s="218" t="str">
        <f t="shared" si="0"/>
        <v/>
      </c>
      <c r="F38" s="816"/>
      <c r="G38" s="816"/>
      <c r="H38" s="816"/>
      <c r="I38" s="304"/>
      <c r="J38" s="303"/>
      <c r="K38" s="91"/>
      <c r="L38" s="91"/>
      <c r="M38"/>
      <c r="N38"/>
      <c r="O38"/>
      <c r="P38"/>
      <c r="Q38"/>
      <c r="R38"/>
      <c r="S38"/>
    </row>
    <row r="39" spans="1:19" ht="12.75" customHeight="1" x14ac:dyDescent="0.2">
      <c r="A39" s="236"/>
      <c r="B39" s="236"/>
      <c r="C39" s="237"/>
      <c r="D39" s="217"/>
      <c r="E39" s="218" t="str">
        <f t="shared" si="0"/>
        <v/>
      </c>
      <c r="F39" s="816"/>
      <c r="G39" s="816"/>
      <c r="H39" s="816"/>
      <c r="I39" s="304"/>
      <c r="J39" s="303"/>
      <c r="K39" s="91"/>
      <c r="L39" s="91"/>
      <c r="M39"/>
      <c r="N39"/>
      <c r="O39"/>
      <c r="P39"/>
      <c r="Q39"/>
      <c r="R39"/>
      <c r="S39"/>
    </row>
    <row r="40" spans="1:19" ht="12.75" customHeight="1" x14ac:dyDescent="0.2">
      <c r="A40" s="236"/>
      <c r="B40" s="236"/>
      <c r="C40" s="237"/>
      <c r="D40" s="217"/>
      <c r="E40" s="218" t="str">
        <f t="shared" si="0"/>
        <v/>
      </c>
      <c r="F40" s="816"/>
      <c r="G40" s="816"/>
      <c r="H40" s="816"/>
      <c r="I40" s="304"/>
      <c r="J40" s="303"/>
      <c r="K40" s="91"/>
      <c r="L40" s="91"/>
      <c r="M40"/>
      <c r="N40"/>
      <c r="O40"/>
      <c r="P40"/>
      <c r="Q40"/>
      <c r="R40"/>
      <c r="S40"/>
    </row>
    <row r="41" spans="1:19" ht="12.75" customHeight="1" x14ac:dyDescent="0.2">
      <c r="A41" s="236"/>
      <c r="B41" s="236"/>
      <c r="C41" s="237"/>
      <c r="D41" s="217"/>
      <c r="E41" s="218" t="str">
        <f t="shared" si="0"/>
        <v/>
      </c>
      <c r="F41" s="816"/>
      <c r="G41" s="816"/>
      <c r="H41" s="816"/>
      <c r="I41" s="304"/>
      <c r="J41" s="303"/>
      <c r="K41" s="91"/>
      <c r="L41" s="91"/>
      <c r="M41"/>
      <c r="N41"/>
      <c r="O41"/>
      <c r="P41"/>
      <c r="Q41"/>
      <c r="R41"/>
      <c r="S41"/>
    </row>
    <row r="42" spans="1:19" ht="12.75" customHeight="1" x14ac:dyDescent="0.2">
      <c r="A42" s="236"/>
      <c r="B42" s="236"/>
      <c r="C42" s="237"/>
      <c r="D42" s="217"/>
      <c r="E42" s="218" t="str">
        <f t="shared" si="0"/>
        <v/>
      </c>
      <c r="F42" s="816"/>
      <c r="G42" s="816"/>
      <c r="H42" s="816"/>
      <c r="I42" s="304"/>
      <c r="J42" s="303"/>
      <c r="K42" s="91"/>
      <c r="L42" s="91"/>
      <c r="M42"/>
      <c r="N42"/>
      <c r="O42"/>
      <c r="P42"/>
      <c r="Q42"/>
      <c r="R42"/>
      <c r="S42"/>
    </row>
    <row r="43" spans="1:19" ht="12.75" customHeight="1" x14ac:dyDescent="0.2">
      <c r="A43" s="236"/>
      <c r="B43" s="236"/>
      <c r="C43" s="237"/>
      <c r="D43" s="217"/>
      <c r="E43" s="218" t="str">
        <f t="shared" si="0"/>
        <v/>
      </c>
      <c r="F43" s="816"/>
      <c r="G43" s="816"/>
      <c r="H43" s="816"/>
      <c r="I43" s="304"/>
      <c r="J43" s="303"/>
      <c r="K43" s="91"/>
      <c r="L43" s="91"/>
      <c r="M43"/>
      <c r="N43"/>
      <c r="O43"/>
      <c r="P43"/>
      <c r="Q43"/>
      <c r="R43"/>
      <c r="S43"/>
    </row>
    <row r="44" spans="1:19" ht="12.75" customHeight="1" x14ac:dyDescent="0.2">
      <c r="A44" s="236"/>
      <c r="B44" s="236"/>
      <c r="C44" s="237"/>
      <c r="D44" s="217"/>
      <c r="E44" s="218" t="str">
        <f t="shared" si="0"/>
        <v/>
      </c>
      <c r="F44" s="816"/>
      <c r="G44" s="816"/>
      <c r="H44" s="816"/>
      <c r="I44" s="304"/>
      <c r="J44" s="303"/>
      <c r="K44" s="91"/>
      <c r="L44" s="91"/>
      <c r="M44"/>
      <c r="N44"/>
      <c r="O44"/>
      <c r="P44"/>
      <c r="Q44"/>
      <c r="R44"/>
      <c r="S44"/>
    </row>
    <row r="45" spans="1:19" ht="12.75" customHeight="1" x14ac:dyDescent="0.2">
      <c r="A45" s="236"/>
      <c r="B45" s="236"/>
      <c r="C45" s="237"/>
      <c r="D45" s="217"/>
      <c r="E45" s="218" t="str">
        <f t="shared" si="0"/>
        <v/>
      </c>
      <c r="F45" s="816"/>
      <c r="G45" s="816"/>
      <c r="H45" s="816"/>
      <c r="I45" s="304"/>
      <c r="J45" s="303"/>
      <c r="K45" s="91"/>
      <c r="L45" s="91"/>
      <c r="M45"/>
      <c r="N45"/>
      <c r="O45"/>
      <c r="P45"/>
      <c r="Q45"/>
      <c r="R45"/>
      <c r="S45"/>
    </row>
    <row r="46" spans="1:19" ht="12.75" customHeight="1" x14ac:dyDescent="0.2">
      <c r="A46" s="236"/>
      <c r="B46" s="236"/>
      <c r="C46" s="237"/>
      <c r="D46" s="217"/>
      <c r="E46" s="218" t="str">
        <f t="shared" si="0"/>
        <v/>
      </c>
      <c r="F46" s="816"/>
      <c r="G46" s="816"/>
      <c r="H46" s="816"/>
      <c r="I46" s="304"/>
      <c r="J46" s="303"/>
      <c r="K46" s="91"/>
      <c r="L46" s="91"/>
      <c r="M46"/>
      <c r="N46"/>
      <c r="O46"/>
      <c r="P46"/>
      <c r="Q46"/>
      <c r="R46"/>
      <c r="S46"/>
    </row>
    <row r="47" spans="1:19" ht="12.75" customHeight="1" x14ac:dyDescent="0.2">
      <c r="A47" s="236"/>
      <c r="B47" s="236"/>
      <c r="C47" s="237"/>
      <c r="D47" s="217"/>
      <c r="E47" s="218" t="str">
        <f t="shared" si="0"/>
        <v/>
      </c>
      <c r="F47" s="816"/>
      <c r="G47" s="816"/>
      <c r="H47" s="816"/>
      <c r="I47" s="304"/>
      <c r="J47" s="303"/>
      <c r="K47" s="91"/>
      <c r="L47" s="91"/>
      <c r="M47"/>
      <c r="N47"/>
      <c r="O47"/>
      <c r="P47"/>
      <c r="Q47"/>
      <c r="R47"/>
      <c r="S47"/>
    </row>
    <row r="48" spans="1:19" ht="12.75" customHeight="1" x14ac:dyDescent="0.2">
      <c r="A48" s="236"/>
      <c r="B48" s="236"/>
      <c r="C48" s="237"/>
      <c r="D48" s="217"/>
      <c r="E48" s="218" t="str">
        <f t="shared" si="0"/>
        <v/>
      </c>
      <c r="F48" s="816"/>
      <c r="G48" s="816"/>
      <c r="H48" s="816"/>
      <c r="I48" s="304"/>
      <c r="J48" s="303"/>
      <c r="K48" s="91"/>
      <c r="L48" s="91"/>
      <c r="M48"/>
      <c r="N48"/>
      <c r="O48"/>
      <c r="P48"/>
      <c r="Q48"/>
      <c r="R48"/>
      <c r="S48"/>
    </row>
    <row r="49" spans="1:19" ht="12.75" customHeight="1" x14ac:dyDescent="0.2">
      <c r="A49" s="236"/>
      <c r="B49" s="236"/>
      <c r="C49" s="237"/>
      <c r="D49" s="217"/>
      <c r="E49" s="218" t="str">
        <f t="shared" si="0"/>
        <v/>
      </c>
      <c r="F49" s="816"/>
      <c r="G49" s="816"/>
      <c r="H49" s="816"/>
      <c r="I49" s="304"/>
      <c r="J49" s="303"/>
      <c r="K49" s="91"/>
      <c r="L49" s="91"/>
      <c r="M49"/>
      <c r="N49"/>
      <c r="O49"/>
      <c r="P49"/>
      <c r="Q49"/>
      <c r="R49"/>
      <c r="S49"/>
    </row>
    <row r="50" spans="1:19" ht="12.75" customHeight="1" x14ac:dyDescent="0.2">
      <c r="A50" s="236"/>
      <c r="B50" s="236"/>
      <c r="C50" s="237"/>
      <c r="D50" s="217"/>
      <c r="E50" s="218" t="str">
        <f t="shared" si="0"/>
        <v/>
      </c>
      <c r="F50" s="816"/>
      <c r="G50" s="816"/>
      <c r="H50" s="816"/>
      <c r="I50" s="304"/>
      <c r="J50" s="303"/>
      <c r="K50" s="91"/>
      <c r="L50" s="91"/>
      <c r="M50"/>
      <c r="N50"/>
      <c r="O50"/>
      <c r="P50"/>
      <c r="Q50"/>
      <c r="R50"/>
      <c r="S50"/>
    </row>
    <row r="51" spans="1:19" ht="12.75" customHeight="1" x14ac:dyDescent="0.2">
      <c r="A51" s="236"/>
      <c r="B51" s="236"/>
      <c r="C51" s="237"/>
      <c r="D51" s="217"/>
      <c r="E51" s="218" t="str">
        <f t="shared" si="0"/>
        <v/>
      </c>
      <c r="F51" s="816"/>
      <c r="G51" s="816"/>
      <c r="H51" s="816"/>
      <c r="I51" s="304"/>
      <c r="J51" s="303"/>
      <c r="K51" s="91"/>
      <c r="L51" s="91"/>
      <c r="M51"/>
      <c r="N51"/>
      <c r="O51"/>
      <c r="P51"/>
      <c r="Q51"/>
      <c r="R51"/>
      <c r="S51"/>
    </row>
    <row r="52" spans="1:19" ht="12.75" customHeight="1" x14ac:dyDescent="0.2">
      <c r="A52" s="236"/>
      <c r="B52" s="236"/>
      <c r="C52" s="237"/>
      <c r="D52" s="217"/>
      <c r="E52" s="218" t="str">
        <f t="shared" si="0"/>
        <v/>
      </c>
      <c r="F52" s="816"/>
      <c r="G52" s="816"/>
      <c r="H52" s="816"/>
      <c r="I52" s="304"/>
      <c r="J52" s="303"/>
      <c r="K52" s="91"/>
      <c r="L52" s="91"/>
      <c r="M52"/>
      <c r="N52"/>
      <c r="O52"/>
      <c r="P52"/>
      <c r="Q52"/>
      <c r="R52"/>
      <c r="S52"/>
    </row>
    <row r="53" spans="1:19" ht="12.75" customHeight="1" x14ac:dyDescent="0.2">
      <c r="A53" s="236"/>
      <c r="B53" s="236"/>
      <c r="C53" s="237"/>
      <c r="D53" s="217"/>
      <c r="E53" s="218" t="str">
        <f t="shared" si="0"/>
        <v/>
      </c>
      <c r="F53" s="816"/>
      <c r="G53" s="816"/>
      <c r="H53" s="816"/>
      <c r="I53" s="304"/>
      <c r="J53" s="303"/>
      <c r="K53" s="91"/>
      <c r="L53" s="91"/>
      <c r="M53"/>
      <c r="N53"/>
      <c r="O53"/>
      <c r="P53"/>
      <c r="Q53"/>
      <c r="R53"/>
      <c r="S53"/>
    </row>
    <row r="54" spans="1:19" ht="12.75" customHeight="1" x14ac:dyDescent="0.2">
      <c r="A54" s="236"/>
      <c r="B54" s="236"/>
      <c r="C54" s="237"/>
      <c r="D54" s="217"/>
      <c r="E54" s="218" t="str">
        <f t="shared" si="0"/>
        <v/>
      </c>
      <c r="F54" s="816"/>
      <c r="G54" s="816"/>
      <c r="H54" s="816"/>
      <c r="I54" s="304"/>
      <c r="J54" s="303"/>
      <c r="K54" s="91"/>
      <c r="L54" s="91"/>
      <c r="M54"/>
      <c r="N54"/>
      <c r="O54"/>
      <c r="P54"/>
      <c r="Q54"/>
      <c r="R54"/>
      <c r="S54"/>
    </row>
    <row r="55" spans="1:19" ht="12.75" customHeight="1" x14ac:dyDescent="0.2">
      <c r="A55" s="236"/>
      <c r="B55" s="236"/>
      <c r="C55" s="237"/>
      <c r="D55" s="217"/>
      <c r="E55" s="218" t="str">
        <f t="shared" si="0"/>
        <v/>
      </c>
      <c r="F55" s="816"/>
      <c r="G55" s="816"/>
      <c r="H55" s="816"/>
      <c r="I55" s="304"/>
      <c r="J55" s="303"/>
      <c r="K55" s="91"/>
      <c r="L55" s="91"/>
      <c r="M55"/>
      <c r="N55"/>
      <c r="O55"/>
      <c r="P55"/>
      <c r="Q55"/>
      <c r="R55"/>
      <c r="S55"/>
    </row>
    <row r="56" spans="1:19" ht="12.75" customHeight="1" x14ac:dyDescent="0.2">
      <c r="A56" s="236"/>
      <c r="B56" s="236"/>
      <c r="C56" s="237"/>
      <c r="D56" s="217"/>
      <c r="E56" s="218" t="str">
        <f t="shared" si="0"/>
        <v/>
      </c>
      <c r="F56" s="816"/>
      <c r="G56" s="816"/>
      <c r="H56" s="816"/>
      <c r="I56" s="304"/>
      <c r="J56" s="303"/>
      <c r="K56" s="91"/>
      <c r="L56" s="91"/>
      <c r="M56"/>
      <c r="N56"/>
      <c r="O56"/>
      <c r="P56"/>
      <c r="Q56"/>
      <c r="R56"/>
      <c r="S56"/>
    </row>
    <row r="57" spans="1:19" ht="12.75" customHeight="1" x14ac:dyDescent="0.2">
      <c r="A57" s="236"/>
      <c r="B57" s="236"/>
      <c r="C57" s="237"/>
      <c r="D57" s="217"/>
      <c r="E57" s="218" t="str">
        <f t="shared" si="0"/>
        <v/>
      </c>
      <c r="F57" s="816"/>
      <c r="G57" s="816"/>
      <c r="H57" s="816"/>
      <c r="I57" s="304"/>
      <c r="J57" s="303"/>
      <c r="K57" s="91"/>
      <c r="L57" s="91"/>
      <c r="M57"/>
      <c r="N57"/>
      <c r="O57"/>
      <c r="P57"/>
      <c r="Q57"/>
      <c r="R57"/>
      <c r="S57"/>
    </row>
    <row r="58" spans="1:19" ht="12.75" customHeight="1" x14ac:dyDescent="0.2">
      <c r="A58" s="236"/>
      <c r="B58" s="236"/>
      <c r="C58" s="237"/>
      <c r="D58" s="217"/>
      <c r="E58" s="218" t="str">
        <f t="shared" si="0"/>
        <v/>
      </c>
      <c r="F58" s="816"/>
      <c r="G58" s="816"/>
      <c r="H58" s="816"/>
      <c r="I58" s="304"/>
      <c r="J58" s="303"/>
      <c r="K58" s="91"/>
      <c r="L58" s="91"/>
      <c r="M58"/>
      <c r="N58"/>
      <c r="O58"/>
      <c r="P58"/>
      <c r="Q58"/>
      <c r="R58"/>
      <c r="S58"/>
    </row>
    <row r="59" spans="1:19" ht="12.75" customHeight="1" x14ac:dyDescent="0.2">
      <c r="A59" s="236"/>
      <c r="B59" s="236"/>
      <c r="C59" s="237"/>
      <c r="D59" s="217"/>
      <c r="E59" s="218" t="str">
        <f t="shared" si="0"/>
        <v/>
      </c>
      <c r="F59" s="816"/>
      <c r="G59" s="816"/>
      <c r="H59" s="816"/>
      <c r="I59" s="304"/>
      <c r="J59" s="303"/>
      <c r="K59" s="91"/>
      <c r="L59" s="91"/>
      <c r="M59"/>
      <c r="N59"/>
      <c r="O59"/>
      <c r="P59"/>
      <c r="Q59"/>
      <c r="R59"/>
      <c r="S59"/>
    </row>
    <row r="60" spans="1:19" ht="12.75" customHeight="1" x14ac:dyDescent="0.2">
      <c r="A60" s="236"/>
      <c r="B60" s="236"/>
      <c r="C60" s="237"/>
      <c r="D60" s="217"/>
      <c r="E60" s="218" t="str">
        <f t="shared" si="0"/>
        <v/>
      </c>
      <c r="F60" s="816"/>
      <c r="G60" s="816"/>
      <c r="H60" s="816"/>
      <c r="I60" s="304"/>
      <c r="J60" s="303"/>
      <c r="K60" s="91"/>
      <c r="L60" s="91"/>
      <c r="M60"/>
      <c r="N60"/>
      <c r="O60"/>
      <c r="P60"/>
      <c r="Q60"/>
      <c r="R60"/>
      <c r="S60"/>
    </row>
    <row r="61" spans="1:19" ht="12.75" customHeight="1" x14ac:dyDescent="0.2">
      <c r="A61" s="236"/>
      <c r="B61" s="236"/>
      <c r="C61" s="237"/>
      <c r="D61" s="217"/>
      <c r="E61" s="218" t="str">
        <f t="shared" si="0"/>
        <v/>
      </c>
      <c r="F61" s="816"/>
      <c r="G61" s="816"/>
      <c r="H61" s="816"/>
      <c r="I61" s="304"/>
      <c r="J61" s="303"/>
      <c r="K61" s="91"/>
      <c r="L61" s="91"/>
      <c r="M61"/>
      <c r="N61"/>
      <c r="O61"/>
      <c r="P61"/>
      <c r="Q61"/>
      <c r="R61"/>
      <c r="S61"/>
    </row>
    <row r="62" spans="1:19" ht="12.75" customHeight="1" x14ac:dyDescent="0.2">
      <c r="A62" s="236"/>
      <c r="B62" s="236"/>
      <c r="C62" s="237"/>
      <c r="D62" s="217"/>
      <c r="E62" s="218" t="str">
        <f t="shared" si="0"/>
        <v/>
      </c>
      <c r="F62" s="816"/>
      <c r="G62" s="816"/>
      <c r="H62" s="816"/>
      <c r="I62" s="304"/>
      <c r="J62" s="303"/>
      <c r="K62" s="91"/>
      <c r="L62" s="91"/>
      <c r="M62"/>
      <c r="N62"/>
      <c r="O62"/>
      <c r="P62"/>
      <c r="Q62"/>
      <c r="R62"/>
      <c r="S62"/>
    </row>
    <row r="63" spans="1:19" ht="12.75" customHeight="1" x14ac:dyDescent="0.2">
      <c r="A63" s="236"/>
      <c r="B63" s="236"/>
      <c r="C63" s="237"/>
      <c r="D63" s="217"/>
      <c r="E63" s="218" t="str">
        <f t="shared" si="0"/>
        <v/>
      </c>
      <c r="F63" s="816"/>
      <c r="G63" s="816"/>
      <c r="H63" s="816"/>
      <c r="I63" s="304"/>
      <c r="J63" s="303"/>
      <c r="K63" s="91"/>
      <c r="L63" s="91"/>
      <c r="M63"/>
      <c r="N63"/>
      <c r="O63"/>
      <c r="P63"/>
      <c r="Q63"/>
      <c r="R63"/>
      <c r="S63"/>
    </row>
    <row r="64" spans="1:19" ht="12.75" customHeight="1" x14ac:dyDescent="0.2">
      <c r="A64" s="236"/>
      <c r="B64" s="236"/>
      <c r="C64" s="237"/>
      <c r="D64" s="217"/>
      <c r="E64" s="218" t="str">
        <f t="shared" si="0"/>
        <v/>
      </c>
      <c r="F64" s="816"/>
      <c r="G64" s="816"/>
      <c r="H64" s="816"/>
      <c r="I64" s="304"/>
      <c r="J64" s="303"/>
      <c r="K64" s="91"/>
      <c r="L64" s="91"/>
      <c r="M64"/>
      <c r="N64"/>
      <c r="O64"/>
      <c r="P64"/>
      <c r="Q64"/>
      <c r="R64"/>
      <c r="S64"/>
    </row>
    <row r="65" spans="1:19" ht="12.75" customHeight="1" x14ac:dyDescent="0.2">
      <c r="A65" s="236"/>
      <c r="B65" s="236"/>
      <c r="C65" s="237"/>
      <c r="D65" s="217"/>
      <c r="E65" s="218" t="str">
        <f t="shared" si="0"/>
        <v/>
      </c>
      <c r="F65" s="816"/>
      <c r="G65" s="816"/>
      <c r="H65" s="816"/>
      <c r="I65" s="304"/>
      <c r="J65" s="303"/>
      <c r="K65" s="91"/>
      <c r="L65" s="91"/>
      <c r="M65"/>
      <c r="N65"/>
      <c r="O65"/>
      <c r="P65"/>
      <c r="Q65"/>
      <c r="R65"/>
      <c r="S65"/>
    </row>
    <row r="66" spans="1:19" ht="12.75" customHeight="1" x14ac:dyDescent="0.2">
      <c r="A66" s="236"/>
      <c r="B66" s="236"/>
      <c r="C66" s="237"/>
      <c r="D66" s="217"/>
      <c r="E66" s="218" t="str">
        <f t="shared" si="0"/>
        <v/>
      </c>
      <c r="F66" s="816"/>
      <c r="G66" s="816"/>
      <c r="H66" s="816"/>
      <c r="I66" s="304"/>
      <c r="J66" s="303"/>
      <c r="K66" s="91"/>
      <c r="L66" s="91"/>
      <c r="M66"/>
      <c r="N66"/>
      <c r="O66"/>
      <c r="P66"/>
      <c r="Q66"/>
      <c r="R66"/>
      <c r="S66"/>
    </row>
    <row r="67" spans="1:19" ht="12.75" customHeight="1" x14ac:dyDescent="0.2">
      <c r="A67" s="236"/>
      <c r="B67" s="236"/>
      <c r="C67" s="237"/>
      <c r="D67" s="217"/>
      <c r="E67" s="218" t="str">
        <f t="shared" si="0"/>
        <v/>
      </c>
      <c r="F67" s="816"/>
      <c r="G67" s="816"/>
      <c r="H67" s="816"/>
      <c r="I67" s="304"/>
      <c r="J67" s="303"/>
      <c r="K67" s="91"/>
      <c r="L67" s="91"/>
      <c r="M67"/>
      <c r="N67"/>
      <c r="O67"/>
      <c r="P67"/>
      <c r="Q67"/>
      <c r="R67"/>
      <c r="S67"/>
    </row>
    <row r="68" spans="1:19" ht="12.75" customHeight="1" x14ac:dyDescent="0.2">
      <c r="A68" s="236"/>
      <c r="B68" s="236"/>
      <c r="C68" s="237"/>
      <c r="D68" s="217"/>
      <c r="E68" s="218" t="str">
        <f t="shared" si="0"/>
        <v/>
      </c>
      <c r="F68" s="816"/>
      <c r="G68" s="816"/>
      <c r="H68" s="816"/>
      <c r="I68" s="304"/>
      <c r="J68" s="303"/>
      <c r="K68" s="91"/>
      <c r="L68" s="91"/>
      <c r="M68"/>
      <c r="N68"/>
      <c r="O68"/>
      <c r="P68"/>
      <c r="Q68"/>
      <c r="R68"/>
      <c r="S68"/>
    </row>
    <row r="69" spans="1:19" ht="12.75" customHeight="1" x14ac:dyDescent="0.2">
      <c r="A69" s="236"/>
      <c r="B69" s="236"/>
      <c r="C69" s="237"/>
      <c r="D69" s="217"/>
      <c r="E69" s="218" t="str">
        <f t="shared" si="0"/>
        <v/>
      </c>
      <c r="F69" s="816"/>
      <c r="G69" s="816"/>
      <c r="H69" s="816"/>
      <c r="I69" s="304"/>
      <c r="J69" s="303"/>
      <c r="K69" s="91"/>
      <c r="L69" s="91"/>
      <c r="M69"/>
      <c r="N69"/>
      <c r="O69"/>
      <c r="P69"/>
      <c r="Q69"/>
      <c r="R69"/>
      <c r="S69"/>
    </row>
    <row r="70" spans="1:19" ht="12.75" customHeight="1" x14ac:dyDescent="0.2">
      <c r="A70" s="236"/>
      <c r="B70" s="236"/>
      <c r="C70" s="237"/>
      <c r="D70" s="217"/>
      <c r="E70" s="218" t="str">
        <f t="shared" si="0"/>
        <v/>
      </c>
      <c r="F70" s="816"/>
      <c r="G70" s="816"/>
      <c r="H70" s="816"/>
      <c r="I70" s="304"/>
      <c r="J70" s="303"/>
      <c r="K70" s="91"/>
      <c r="L70" s="91"/>
      <c r="M70"/>
      <c r="N70"/>
      <c r="O70"/>
      <c r="P70"/>
      <c r="Q70"/>
      <c r="R70"/>
      <c r="S70"/>
    </row>
    <row r="71" spans="1:19" ht="12.75" customHeight="1" x14ac:dyDescent="0.2">
      <c r="A71" s="236"/>
      <c r="B71" s="236"/>
      <c r="C71" s="237"/>
      <c r="D71" s="217"/>
      <c r="E71" s="218" t="str">
        <f t="shared" si="0"/>
        <v/>
      </c>
      <c r="F71" s="816"/>
      <c r="G71" s="816"/>
      <c r="H71" s="816"/>
      <c r="I71" s="304"/>
      <c r="J71" s="303"/>
      <c r="K71" s="91"/>
      <c r="L71" s="91"/>
      <c r="M71"/>
      <c r="N71"/>
      <c r="O71"/>
      <c r="P71"/>
      <c r="Q71"/>
      <c r="R71"/>
      <c r="S71"/>
    </row>
    <row r="72" spans="1:19" ht="12.75" customHeight="1" x14ac:dyDescent="0.2">
      <c r="A72" s="236"/>
      <c r="B72" s="236"/>
      <c r="C72" s="237"/>
      <c r="D72" s="217"/>
      <c r="E72" s="218" t="str">
        <f t="shared" si="0"/>
        <v/>
      </c>
      <c r="F72" s="816"/>
      <c r="G72" s="816"/>
      <c r="H72" s="816"/>
      <c r="I72" s="304"/>
      <c r="J72" s="303"/>
      <c r="K72" s="91"/>
      <c r="L72" s="91"/>
      <c r="M72"/>
      <c r="N72"/>
      <c r="O72"/>
      <c r="P72"/>
      <c r="Q72"/>
      <c r="R72"/>
      <c r="S72"/>
    </row>
    <row r="73" spans="1:19" ht="12.75" customHeight="1" x14ac:dyDescent="0.2">
      <c r="A73" s="236"/>
      <c r="B73" s="236"/>
      <c r="C73" s="237"/>
      <c r="D73" s="217"/>
      <c r="E73" s="218" t="str">
        <f t="shared" si="0"/>
        <v/>
      </c>
      <c r="F73" s="816"/>
      <c r="G73" s="816"/>
      <c r="H73" s="816"/>
      <c r="I73" s="304"/>
      <c r="J73" s="303"/>
      <c r="K73" s="91"/>
      <c r="L73" s="91"/>
      <c r="M73"/>
      <c r="N73"/>
      <c r="O73"/>
      <c r="P73"/>
      <c r="Q73"/>
      <c r="R73"/>
      <c r="S73"/>
    </row>
    <row r="74" spans="1:19" ht="12.75" customHeight="1" x14ac:dyDescent="0.2">
      <c r="A74" s="236"/>
      <c r="B74" s="236"/>
      <c r="C74" s="237"/>
      <c r="D74" s="217"/>
      <c r="E74" s="218" t="str">
        <f t="shared" si="0"/>
        <v/>
      </c>
      <c r="F74" s="816"/>
      <c r="G74" s="816"/>
      <c r="H74" s="816"/>
      <c r="I74" s="304"/>
      <c r="J74" s="303"/>
      <c r="K74" s="91"/>
      <c r="L74" s="91"/>
      <c r="M74"/>
      <c r="N74"/>
      <c r="O74"/>
      <c r="P74"/>
      <c r="Q74"/>
      <c r="R74"/>
      <c r="S74"/>
    </row>
    <row r="75" spans="1:19" ht="12.75" customHeight="1" x14ac:dyDescent="0.2">
      <c r="A75" s="236"/>
      <c r="B75" s="236"/>
      <c r="C75" s="237"/>
      <c r="D75" s="217"/>
      <c r="E75" s="218" t="str">
        <f t="shared" si="0"/>
        <v/>
      </c>
      <c r="F75" s="816"/>
      <c r="G75" s="816"/>
      <c r="H75" s="816"/>
      <c r="I75" s="304"/>
      <c r="J75" s="303"/>
      <c r="K75" s="91"/>
      <c r="L75" s="91"/>
      <c r="M75"/>
      <c r="N75"/>
      <c r="O75"/>
      <c r="P75"/>
      <c r="Q75"/>
      <c r="R75"/>
      <c r="S75"/>
    </row>
    <row r="76" spans="1:19" ht="12.75" customHeight="1" x14ac:dyDescent="0.2">
      <c r="A76" s="236"/>
      <c r="B76" s="236"/>
      <c r="C76" s="237"/>
      <c r="D76" s="217"/>
      <c r="E76" s="218" t="str">
        <f t="shared" si="0"/>
        <v/>
      </c>
      <c r="F76" s="816"/>
      <c r="G76" s="816"/>
      <c r="H76" s="816"/>
      <c r="I76" s="304"/>
      <c r="J76" s="303"/>
      <c r="K76" s="91"/>
      <c r="L76" s="91"/>
      <c r="M76"/>
      <c r="N76"/>
      <c r="O76"/>
      <c r="P76"/>
      <c r="Q76"/>
      <c r="R76"/>
      <c r="S76"/>
    </row>
    <row r="77" spans="1:19" ht="12.75" customHeight="1" x14ac:dyDescent="0.2">
      <c r="A77" s="236"/>
      <c r="B77" s="236"/>
      <c r="C77" s="237"/>
      <c r="D77" s="217"/>
      <c r="E77" s="218" t="str">
        <f t="shared" si="0"/>
        <v/>
      </c>
      <c r="F77" s="816"/>
      <c r="G77" s="816"/>
      <c r="H77" s="816"/>
      <c r="I77" s="304"/>
      <c r="J77" s="303"/>
      <c r="K77" s="91"/>
      <c r="L77" s="91"/>
      <c r="M77"/>
      <c r="N77"/>
      <c r="O77"/>
      <c r="P77"/>
      <c r="Q77"/>
      <c r="R77"/>
      <c r="S77"/>
    </row>
    <row r="78" spans="1:19" ht="12.75" customHeight="1" x14ac:dyDescent="0.2">
      <c r="A78" s="236"/>
      <c r="B78" s="236"/>
      <c r="C78" s="237"/>
      <c r="D78" s="217"/>
      <c r="E78" s="218" t="str">
        <f t="shared" si="0"/>
        <v/>
      </c>
      <c r="F78" s="816"/>
      <c r="G78" s="816"/>
      <c r="H78" s="816"/>
      <c r="I78" s="304"/>
      <c r="J78" s="303"/>
      <c r="K78" s="91"/>
      <c r="L78" s="91"/>
      <c r="M78"/>
      <c r="N78"/>
      <c r="O78"/>
      <c r="P78"/>
      <c r="Q78"/>
      <c r="R78"/>
      <c r="S78"/>
    </row>
    <row r="79" spans="1:19" ht="12.75" customHeight="1" x14ac:dyDescent="0.2">
      <c r="A79" s="236"/>
      <c r="B79" s="236"/>
      <c r="C79" s="237"/>
      <c r="D79" s="217"/>
      <c r="E79" s="218" t="str">
        <f t="shared" si="0"/>
        <v/>
      </c>
      <c r="F79" s="816"/>
      <c r="G79" s="816"/>
      <c r="H79" s="816"/>
      <c r="I79" s="304"/>
      <c r="J79" s="303"/>
      <c r="K79" s="91"/>
      <c r="L79" s="91"/>
      <c r="M79"/>
      <c r="N79"/>
      <c r="O79"/>
      <c r="P79"/>
      <c r="Q79"/>
      <c r="R79"/>
      <c r="S79"/>
    </row>
    <row r="80" spans="1:19" ht="12.75" customHeight="1" x14ac:dyDescent="0.2">
      <c r="A80" s="236"/>
      <c r="B80" s="236"/>
      <c r="C80" s="237"/>
      <c r="D80" s="217"/>
      <c r="E80" s="218" t="str">
        <f t="shared" si="0"/>
        <v/>
      </c>
      <c r="F80" s="816"/>
      <c r="G80" s="816"/>
      <c r="H80" s="816"/>
      <c r="I80" s="304"/>
      <c r="J80" s="303"/>
      <c r="K80" s="91"/>
      <c r="L80" s="91"/>
      <c r="M80"/>
      <c r="N80"/>
      <c r="O80"/>
      <c r="P80"/>
      <c r="Q80"/>
      <c r="R80"/>
      <c r="S80"/>
    </row>
    <row r="81" spans="1:19" ht="12.75" customHeight="1" x14ac:dyDescent="0.2">
      <c r="A81" s="236"/>
      <c r="B81" s="236"/>
      <c r="C81" s="237"/>
      <c r="D81" s="217"/>
      <c r="E81" s="218" t="str">
        <f t="shared" si="0"/>
        <v/>
      </c>
      <c r="F81" s="816"/>
      <c r="G81" s="816"/>
      <c r="H81" s="816"/>
      <c r="I81" s="304"/>
      <c r="J81" s="303"/>
      <c r="K81" s="91"/>
      <c r="L81" s="91"/>
      <c r="M81"/>
      <c r="N81"/>
      <c r="O81"/>
      <c r="P81"/>
      <c r="Q81"/>
      <c r="R81"/>
      <c r="S81"/>
    </row>
    <row r="82" spans="1:19" ht="12.75" customHeight="1" x14ac:dyDescent="0.2">
      <c r="A82" s="236"/>
      <c r="B82" s="236"/>
      <c r="C82" s="237"/>
      <c r="D82" s="217"/>
      <c r="E82" s="218" t="str">
        <f t="shared" si="0"/>
        <v/>
      </c>
      <c r="F82" s="816"/>
      <c r="G82" s="816"/>
      <c r="H82" s="816"/>
      <c r="I82" s="304"/>
      <c r="J82" s="303"/>
      <c r="K82" s="91"/>
      <c r="L82" s="91"/>
      <c r="M82"/>
      <c r="N82"/>
      <c r="O82"/>
      <c r="P82"/>
      <c r="Q82"/>
      <c r="R82"/>
      <c r="S82"/>
    </row>
    <row r="83" spans="1:19" ht="12.75" customHeight="1" x14ac:dyDescent="0.2">
      <c r="A83" s="236"/>
      <c r="B83" s="236"/>
      <c r="C83" s="237"/>
      <c r="D83" s="217"/>
      <c r="E83" s="218" t="str">
        <f t="shared" si="0"/>
        <v/>
      </c>
      <c r="F83" s="816"/>
      <c r="G83" s="816"/>
      <c r="H83" s="816"/>
      <c r="I83" s="304"/>
      <c r="J83" s="303"/>
      <c r="K83" s="91"/>
      <c r="L83" s="91"/>
      <c r="M83"/>
      <c r="N83"/>
      <c r="O83"/>
      <c r="P83"/>
      <c r="Q83"/>
      <c r="R83"/>
      <c r="S83"/>
    </row>
    <row r="84" spans="1:19" ht="12.75" customHeight="1" x14ac:dyDescent="0.2">
      <c r="A84" s="236"/>
      <c r="B84" s="236"/>
      <c r="C84" s="237"/>
      <c r="D84" s="217"/>
      <c r="E84" s="218" t="str">
        <f t="shared" si="0"/>
        <v/>
      </c>
      <c r="F84" s="816"/>
      <c r="G84" s="816"/>
      <c r="H84" s="816"/>
      <c r="I84" s="304"/>
      <c r="J84" s="303"/>
      <c r="K84" s="91"/>
      <c r="L84" s="91"/>
      <c r="M84"/>
      <c r="N84"/>
      <c r="O84"/>
      <c r="P84"/>
      <c r="Q84"/>
      <c r="R84"/>
      <c r="S84"/>
    </row>
    <row r="85" spans="1:19" ht="12.75" customHeight="1" x14ac:dyDescent="0.2">
      <c r="A85" s="236"/>
      <c r="B85" s="236"/>
      <c r="C85" s="237"/>
      <c r="D85" s="217"/>
      <c r="E85" s="218" t="str">
        <f t="shared" si="0"/>
        <v/>
      </c>
      <c r="F85" s="816"/>
      <c r="G85" s="816"/>
      <c r="H85" s="816"/>
      <c r="I85" s="304"/>
      <c r="J85" s="303"/>
      <c r="K85" s="91"/>
      <c r="L85" s="91"/>
      <c r="M85"/>
      <c r="N85"/>
      <c r="O85"/>
      <c r="P85"/>
      <c r="Q85"/>
      <c r="R85"/>
      <c r="S85"/>
    </row>
    <row r="86" spans="1:19" ht="12.75" customHeight="1" x14ac:dyDescent="0.2">
      <c r="A86" s="236"/>
      <c r="B86" s="236"/>
      <c r="C86" s="237"/>
      <c r="D86" s="217"/>
      <c r="E86" s="218" t="str">
        <f t="shared" si="0"/>
        <v/>
      </c>
      <c r="F86" s="816"/>
      <c r="G86" s="816"/>
      <c r="H86" s="816"/>
      <c r="I86" s="304"/>
      <c r="J86" s="303"/>
      <c r="K86" s="91"/>
      <c r="L86" s="91"/>
      <c r="M86"/>
      <c r="N86"/>
      <c r="O86"/>
      <c r="P86"/>
      <c r="Q86"/>
      <c r="R86"/>
      <c r="S86"/>
    </row>
    <row r="87" spans="1:19" ht="12.75" customHeight="1" x14ac:dyDescent="0.2">
      <c r="A87" s="236"/>
      <c r="B87" s="236"/>
      <c r="C87" s="237"/>
      <c r="D87" s="217"/>
      <c r="E87" s="218" t="str">
        <f t="shared" si="0"/>
        <v/>
      </c>
      <c r="F87" s="816"/>
      <c r="G87" s="816"/>
      <c r="H87" s="816"/>
      <c r="I87" s="304"/>
      <c r="J87" s="303"/>
      <c r="K87" s="91"/>
      <c r="L87" s="91"/>
      <c r="M87"/>
      <c r="N87"/>
      <c r="O87"/>
      <c r="P87"/>
      <c r="Q87"/>
      <c r="R87"/>
      <c r="S87"/>
    </row>
    <row r="88" spans="1:19" ht="12.75" customHeight="1" x14ac:dyDescent="0.2">
      <c r="A88" s="236"/>
      <c r="B88" s="236"/>
      <c r="C88" s="237"/>
      <c r="D88" s="217"/>
      <c r="E88" s="218" t="str">
        <f t="shared" si="0"/>
        <v/>
      </c>
      <c r="F88" s="816"/>
      <c r="G88" s="816"/>
      <c r="H88" s="816"/>
      <c r="I88" s="304"/>
      <c r="J88" s="303"/>
      <c r="K88" s="91"/>
      <c r="L88" s="91"/>
      <c r="M88"/>
      <c r="N88"/>
      <c r="O88"/>
      <c r="P88"/>
      <c r="Q88"/>
      <c r="R88"/>
      <c r="S88"/>
    </row>
    <row r="89" spans="1:19" ht="12.75" customHeight="1" x14ac:dyDescent="0.2">
      <c r="A89" s="236"/>
      <c r="B89" s="236"/>
      <c r="C89" s="237"/>
      <c r="D89" s="217"/>
      <c r="E89" s="218" t="str">
        <f t="shared" si="0"/>
        <v/>
      </c>
      <c r="F89" s="816"/>
      <c r="G89" s="816"/>
      <c r="H89" s="816"/>
      <c r="I89" s="304"/>
      <c r="J89" s="303"/>
      <c r="K89" s="91"/>
      <c r="L89" s="91"/>
      <c r="M89"/>
      <c r="N89"/>
      <c r="O89"/>
      <c r="P89"/>
      <c r="Q89"/>
      <c r="R89"/>
      <c r="S89"/>
    </row>
    <row r="90" spans="1:19" ht="12.75" customHeight="1" x14ac:dyDescent="0.2">
      <c r="A90" s="236"/>
      <c r="B90" s="236"/>
      <c r="C90" s="237"/>
      <c r="D90" s="217"/>
      <c r="E90" s="218" t="str">
        <f t="shared" si="0"/>
        <v/>
      </c>
      <c r="F90" s="816"/>
      <c r="G90" s="816"/>
      <c r="H90" s="816"/>
      <c r="I90" s="304"/>
      <c r="J90" s="303"/>
      <c r="K90" s="91"/>
      <c r="L90" s="91"/>
      <c r="M90"/>
      <c r="N90"/>
      <c r="O90"/>
      <c r="P90"/>
      <c r="Q90"/>
      <c r="R90"/>
      <c r="S90"/>
    </row>
    <row r="91" spans="1:19" ht="12.75" customHeight="1" x14ac:dyDescent="0.2">
      <c r="A91" s="236"/>
      <c r="B91" s="236"/>
      <c r="C91" s="237"/>
      <c r="D91" s="217"/>
      <c r="E91" s="218" t="str">
        <f t="shared" si="0"/>
        <v/>
      </c>
      <c r="F91" s="816"/>
      <c r="G91" s="816"/>
      <c r="H91" s="816"/>
      <c r="I91" s="304"/>
      <c r="J91" s="303"/>
      <c r="K91" s="91"/>
      <c r="L91" s="91"/>
      <c r="M91"/>
      <c r="N91"/>
      <c r="O91"/>
      <c r="P91"/>
      <c r="Q91"/>
      <c r="R91"/>
      <c r="S91"/>
    </row>
    <row r="92" spans="1:19" ht="12.75" customHeight="1" x14ac:dyDescent="0.2">
      <c r="A92" s="236"/>
      <c r="B92" s="236"/>
      <c r="C92" s="237"/>
      <c r="D92" s="217"/>
      <c r="E92" s="218" t="str">
        <f t="shared" si="0"/>
        <v/>
      </c>
      <c r="F92" s="816"/>
      <c r="G92" s="816"/>
      <c r="H92" s="816"/>
      <c r="I92" s="304"/>
      <c r="J92" s="303"/>
      <c r="K92" s="91"/>
      <c r="L92" s="91"/>
      <c r="M92"/>
      <c r="N92"/>
      <c r="O92"/>
      <c r="P92"/>
      <c r="Q92"/>
      <c r="R92"/>
      <c r="S92"/>
    </row>
    <row r="93" spans="1:19" ht="12.75" customHeight="1" x14ac:dyDescent="0.2">
      <c r="A93" s="236"/>
      <c r="B93" s="236"/>
      <c r="C93" s="237"/>
      <c r="D93" s="217"/>
      <c r="E93" s="218" t="str">
        <f t="shared" si="0"/>
        <v/>
      </c>
      <c r="F93" s="816"/>
      <c r="G93" s="816"/>
      <c r="H93" s="816"/>
      <c r="I93" s="304"/>
      <c r="J93" s="303"/>
      <c r="K93" s="91"/>
      <c r="L93" s="91"/>
      <c r="M93"/>
      <c r="N93"/>
      <c r="O93"/>
      <c r="P93"/>
      <c r="Q93"/>
      <c r="R93"/>
      <c r="S93"/>
    </row>
    <row r="94" spans="1:19" ht="12.75" customHeight="1" x14ac:dyDescent="0.2">
      <c r="A94" s="236"/>
      <c r="B94" s="236"/>
      <c r="C94" s="237"/>
      <c r="D94" s="217"/>
      <c r="E94" s="218" t="str">
        <f t="shared" si="0"/>
        <v/>
      </c>
      <c r="F94" s="816"/>
      <c r="G94" s="816"/>
      <c r="H94" s="816"/>
      <c r="I94" s="304"/>
      <c r="J94" s="303"/>
      <c r="K94" s="91"/>
      <c r="L94" s="91"/>
      <c r="M94"/>
      <c r="N94"/>
      <c r="O94"/>
      <c r="P94"/>
      <c r="Q94"/>
      <c r="R94"/>
      <c r="S94"/>
    </row>
    <row r="95" spans="1:19" ht="12.75" customHeight="1" x14ac:dyDescent="0.2">
      <c r="A95" s="236"/>
      <c r="B95" s="236"/>
      <c r="C95" s="237"/>
      <c r="D95" s="217"/>
      <c r="E95" s="218" t="str">
        <f t="shared" si="0"/>
        <v/>
      </c>
      <c r="F95" s="816"/>
      <c r="G95" s="816"/>
      <c r="H95" s="816"/>
      <c r="I95" s="304"/>
      <c r="J95" s="303"/>
      <c r="K95" s="91"/>
      <c r="L95" s="91"/>
      <c r="M95"/>
      <c r="N95"/>
      <c r="O95"/>
      <c r="P95"/>
      <c r="Q95"/>
      <c r="R95"/>
      <c r="S95"/>
    </row>
    <row r="96" spans="1:19" ht="12.75" customHeight="1" x14ac:dyDescent="0.2">
      <c r="A96" s="236"/>
      <c r="B96" s="236"/>
      <c r="C96" s="237"/>
      <c r="D96" s="217"/>
      <c r="E96" s="218" t="str">
        <f t="shared" si="0"/>
        <v/>
      </c>
      <c r="F96" s="816"/>
      <c r="G96" s="816"/>
      <c r="H96" s="816"/>
      <c r="I96" s="304"/>
      <c r="J96" s="303"/>
      <c r="K96" s="91"/>
      <c r="L96" s="91"/>
      <c r="M96"/>
      <c r="N96"/>
      <c r="O96"/>
      <c r="P96"/>
      <c r="Q96"/>
      <c r="R96"/>
      <c r="S96"/>
    </row>
    <row r="97" spans="1:19" ht="12.75" customHeight="1" x14ac:dyDescent="0.2">
      <c r="A97" s="236"/>
      <c r="B97" s="236"/>
      <c r="C97" s="237"/>
      <c r="D97" s="217"/>
      <c r="E97" s="218" t="str">
        <f t="shared" si="0"/>
        <v/>
      </c>
      <c r="F97" s="816"/>
      <c r="G97" s="816"/>
      <c r="H97" s="816"/>
      <c r="I97" s="304"/>
      <c r="J97" s="303"/>
      <c r="K97" s="91"/>
      <c r="L97" s="91"/>
      <c r="M97"/>
      <c r="N97"/>
      <c r="O97"/>
      <c r="P97"/>
      <c r="Q97"/>
      <c r="R97"/>
      <c r="S97"/>
    </row>
    <row r="98" spans="1:19" ht="12.75" customHeight="1" x14ac:dyDescent="0.2">
      <c r="A98" s="236"/>
      <c r="B98" s="236"/>
      <c r="C98" s="237"/>
      <c r="D98" s="217"/>
      <c r="E98" s="218" t="str">
        <f t="shared" si="0"/>
        <v/>
      </c>
      <c r="F98" s="816"/>
      <c r="G98" s="816"/>
      <c r="H98" s="816"/>
      <c r="I98" s="304"/>
      <c r="J98" s="303"/>
      <c r="K98" s="91"/>
      <c r="L98" s="91"/>
      <c r="M98"/>
      <c r="N98"/>
      <c r="O98"/>
      <c r="P98"/>
      <c r="Q98"/>
      <c r="R98"/>
      <c r="S98"/>
    </row>
    <row r="99" spans="1:19" ht="12.75" customHeight="1" x14ac:dyDescent="0.2">
      <c r="A99" s="236"/>
      <c r="B99" s="236"/>
      <c r="C99" s="237"/>
      <c r="D99" s="217"/>
      <c r="E99" s="218" t="str">
        <f t="shared" si="0"/>
        <v/>
      </c>
      <c r="F99" s="816"/>
      <c r="G99" s="816"/>
      <c r="H99" s="816"/>
      <c r="I99" s="304"/>
      <c r="J99" s="303"/>
      <c r="K99" s="91"/>
      <c r="L99" s="91"/>
      <c r="M99"/>
      <c r="N99"/>
      <c r="O99"/>
      <c r="P99"/>
      <c r="Q99"/>
      <c r="R99"/>
      <c r="S99"/>
    </row>
    <row r="100" spans="1:19" ht="12.75" customHeight="1" x14ac:dyDescent="0.2">
      <c r="A100" s="236"/>
      <c r="B100" s="236"/>
      <c r="C100" s="237"/>
      <c r="D100" s="217"/>
      <c r="E100" s="218" t="str">
        <f t="shared" si="0"/>
        <v/>
      </c>
      <c r="F100" s="816"/>
      <c r="G100" s="816"/>
      <c r="H100" s="816"/>
      <c r="I100" s="304"/>
      <c r="J100" s="303"/>
      <c r="K100" s="91"/>
      <c r="L100" s="91"/>
      <c r="M100"/>
      <c r="N100"/>
      <c r="O100"/>
      <c r="P100"/>
      <c r="Q100"/>
      <c r="R100"/>
      <c r="S100"/>
    </row>
    <row r="101" spans="1:19" ht="12.75" customHeight="1" x14ac:dyDescent="0.2">
      <c r="A101" s="236"/>
      <c r="B101" s="236"/>
      <c r="C101" s="237"/>
      <c r="D101" s="217"/>
      <c r="E101" s="218" t="str">
        <f t="shared" si="0"/>
        <v/>
      </c>
      <c r="F101" s="816"/>
      <c r="G101" s="816"/>
      <c r="H101" s="816"/>
      <c r="I101" s="304"/>
      <c r="J101" s="303"/>
      <c r="K101" s="91"/>
      <c r="L101" s="91"/>
      <c r="M101"/>
      <c r="N101"/>
      <c r="O101"/>
      <c r="P101"/>
      <c r="Q101"/>
      <c r="R101"/>
      <c r="S101"/>
    </row>
    <row r="102" spans="1:19" ht="12.75" customHeight="1" x14ac:dyDescent="0.2">
      <c r="A102" s="236"/>
      <c r="B102" s="236"/>
      <c r="C102" s="237"/>
      <c r="D102" s="217"/>
      <c r="E102" s="218" t="str">
        <f t="shared" si="0"/>
        <v/>
      </c>
      <c r="F102" s="816"/>
      <c r="G102" s="816"/>
      <c r="H102" s="816"/>
      <c r="I102" s="304"/>
      <c r="J102" s="303"/>
      <c r="K102" s="91"/>
      <c r="L102" s="91"/>
      <c r="M102"/>
      <c r="N102"/>
      <c r="O102"/>
      <c r="P102"/>
      <c r="Q102"/>
      <c r="R102"/>
      <c r="S102"/>
    </row>
    <row r="103" spans="1:19" ht="12.75" customHeight="1" x14ac:dyDescent="0.2">
      <c r="A103" s="236"/>
      <c r="B103" s="236"/>
      <c r="C103" s="237"/>
      <c r="D103" s="217"/>
      <c r="E103" s="218" t="str">
        <f t="shared" si="0"/>
        <v/>
      </c>
      <c r="F103" s="816"/>
      <c r="G103" s="816"/>
      <c r="H103" s="816"/>
      <c r="I103" s="304"/>
      <c r="J103" s="303"/>
      <c r="K103" s="91"/>
      <c r="L103" s="91"/>
      <c r="M103"/>
      <c r="N103"/>
      <c r="O103"/>
      <c r="P103"/>
      <c r="Q103"/>
      <c r="R103"/>
      <c r="S103"/>
    </row>
    <row r="104" spans="1:19" ht="12.75" customHeight="1" x14ac:dyDescent="0.2">
      <c r="A104" s="236"/>
      <c r="B104" s="236"/>
      <c r="C104" s="237"/>
      <c r="D104" s="217"/>
      <c r="E104" s="218" t="str">
        <f t="shared" si="0"/>
        <v/>
      </c>
      <c r="F104" s="816"/>
      <c r="G104" s="816"/>
      <c r="H104" s="816"/>
      <c r="I104" s="304"/>
      <c r="J104" s="303"/>
      <c r="K104" s="91"/>
      <c r="L104" s="91"/>
      <c r="M104"/>
      <c r="N104"/>
      <c r="O104"/>
      <c r="P104"/>
      <c r="Q104"/>
      <c r="R104"/>
      <c r="S104"/>
    </row>
    <row r="105" spans="1:19" ht="12.75" customHeight="1" x14ac:dyDescent="0.2">
      <c r="A105" s="236"/>
      <c r="B105" s="236"/>
      <c r="C105" s="237"/>
      <c r="D105" s="217"/>
      <c r="E105" s="218" t="str">
        <f t="shared" si="0"/>
        <v/>
      </c>
      <c r="F105" s="816"/>
      <c r="G105" s="816"/>
      <c r="H105" s="816"/>
      <c r="I105" s="304"/>
      <c r="J105" s="303"/>
      <c r="K105" s="91"/>
      <c r="L105" s="91"/>
      <c r="M105"/>
      <c r="N105"/>
      <c r="O105"/>
      <c r="P105"/>
      <c r="Q105"/>
      <c r="R105"/>
      <c r="S105"/>
    </row>
    <row r="106" spans="1:19" ht="12.75" customHeight="1" x14ac:dyDescent="0.2">
      <c r="A106" s="236"/>
      <c r="B106" s="236"/>
      <c r="C106" s="237"/>
      <c r="D106" s="217"/>
      <c r="E106" s="218" t="str">
        <f t="shared" si="0"/>
        <v/>
      </c>
      <c r="F106" s="816"/>
      <c r="G106" s="816"/>
      <c r="H106" s="816"/>
      <c r="I106" s="304"/>
      <c r="J106" s="303"/>
      <c r="K106" s="91"/>
      <c r="L106" s="91"/>
      <c r="M106"/>
      <c r="N106"/>
      <c r="O106"/>
      <c r="P106"/>
      <c r="Q106"/>
      <c r="R106"/>
      <c r="S106"/>
    </row>
    <row r="107" spans="1:19" ht="12.75" customHeight="1" x14ac:dyDescent="0.2">
      <c r="A107" s="236"/>
      <c r="B107" s="236"/>
      <c r="C107" s="237"/>
      <c r="D107" s="217"/>
      <c r="E107" s="218" t="str">
        <f t="shared" si="0"/>
        <v/>
      </c>
      <c r="F107" s="816"/>
      <c r="G107" s="816"/>
      <c r="H107" s="816"/>
      <c r="I107" s="304"/>
      <c r="J107" s="303"/>
      <c r="K107" s="91"/>
      <c r="L107" s="91"/>
      <c r="M107"/>
      <c r="N107"/>
      <c r="O107"/>
      <c r="P107"/>
      <c r="Q107"/>
      <c r="R107"/>
      <c r="S107"/>
    </row>
    <row r="108" spans="1:19" ht="12.75" customHeight="1" x14ac:dyDescent="0.2">
      <c r="A108" s="236"/>
      <c r="B108" s="236"/>
      <c r="C108" s="237"/>
      <c r="D108" s="217"/>
      <c r="E108" s="218" t="str">
        <f t="shared" si="0"/>
        <v/>
      </c>
      <c r="F108" s="816"/>
      <c r="G108" s="816"/>
      <c r="H108" s="816"/>
      <c r="I108" s="304"/>
      <c r="J108" s="303"/>
      <c r="K108" s="91"/>
      <c r="L108" s="91"/>
      <c r="M108"/>
      <c r="N108"/>
      <c r="O108"/>
      <c r="P108"/>
      <c r="Q108"/>
      <c r="R108"/>
      <c r="S108"/>
    </row>
    <row r="109" spans="1:19" ht="12.75" customHeight="1" x14ac:dyDescent="0.2">
      <c r="A109" s="236"/>
      <c r="B109" s="236"/>
      <c r="C109" s="237"/>
      <c r="D109" s="217"/>
      <c r="E109" s="218" t="str">
        <f t="shared" si="0"/>
        <v/>
      </c>
      <c r="F109" s="816"/>
      <c r="G109" s="816"/>
      <c r="H109" s="816"/>
      <c r="I109" s="304"/>
      <c r="J109" s="303"/>
      <c r="K109" s="91"/>
      <c r="L109" s="91"/>
      <c r="M109"/>
      <c r="N109"/>
      <c r="O109"/>
      <c r="P109"/>
      <c r="Q109"/>
      <c r="R109"/>
      <c r="S109"/>
    </row>
    <row r="110" spans="1:19" ht="12.75" customHeight="1" x14ac:dyDescent="0.2">
      <c r="A110" s="236"/>
      <c r="B110" s="236"/>
      <c r="C110" s="237"/>
      <c r="D110" s="217"/>
      <c r="E110" s="218" t="str">
        <f t="shared" si="0"/>
        <v/>
      </c>
      <c r="F110" s="816"/>
      <c r="G110" s="816"/>
      <c r="H110" s="816"/>
      <c r="I110" s="304"/>
      <c r="J110" s="303"/>
      <c r="K110"/>
      <c r="L110"/>
      <c r="M110"/>
      <c r="N110"/>
      <c r="O110"/>
      <c r="P110"/>
      <c r="Q110"/>
      <c r="R110"/>
      <c r="S110"/>
    </row>
    <row r="112" spans="1:19" x14ac:dyDescent="0.2">
      <c r="A112" t="s">
        <v>250</v>
      </c>
      <c r="B112"/>
      <c r="C112"/>
      <c r="D112"/>
      <c r="E112"/>
      <c r="F112"/>
      <c r="G112"/>
      <c r="J112" s="247"/>
    </row>
  </sheetData>
  <sheetProtection selectLockedCells="1" selectUnlockedCells="1"/>
  <mergeCells count="104">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9" customWidth="1"/>
    <col min="2" max="2" width="50.7109375" style="189" customWidth="1"/>
    <col min="3" max="6" width="20.7109375" style="189" customWidth="1"/>
    <col min="7" max="7" width="16.85546875" style="189" customWidth="1"/>
    <col min="8" max="8" width="25.85546875" style="188" customWidth="1"/>
    <col min="9" max="9" width="20.5703125" style="188" customWidth="1"/>
    <col min="10" max="12" width="10.7109375" style="188" customWidth="1"/>
    <col min="13" max="13" width="9.28515625" style="188" customWidth="1"/>
    <col min="14" max="14" width="10" style="188" customWidth="1"/>
    <col min="15" max="15" width="9.28515625" style="188" customWidth="1"/>
    <col min="16" max="26" width="9.5703125" style="188" customWidth="1"/>
    <col min="27" max="27" width="9.140625" style="188" customWidth="1"/>
    <col min="28" max="28" width="11" style="188" customWidth="1"/>
    <col min="29" max="29" width="11.140625" style="188" customWidth="1"/>
    <col min="30" max="30" width="11.7109375" style="188" customWidth="1"/>
    <col min="31" max="31" width="12.7109375" style="188" customWidth="1"/>
    <col min="32" max="33" width="13.7109375" style="188" customWidth="1"/>
    <col min="34" max="35" width="18.7109375" style="188" customWidth="1"/>
    <col min="36" max="16384" width="11.42578125" style="188"/>
  </cols>
  <sheetData>
    <row r="1" spans="1:33" ht="15.75" customHeight="1" x14ac:dyDescent="0.2">
      <c r="A1" s="188"/>
      <c r="H1" s="189"/>
    </row>
    <row r="2" spans="1:33" ht="15.75" customHeight="1" x14ac:dyDescent="0.25">
      <c r="A2" s="188"/>
      <c r="B2" s="69" t="s">
        <v>73</v>
      </c>
      <c r="C2" s="158"/>
      <c r="D2" s="158"/>
      <c r="E2" s="159"/>
      <c r="F2" s="144"/>
      <c r="G2" s="144"/>
      <c r="H2" s="189"/>
    </row>
    <row r="3" spans="1:33" ht="15.75" customHeight="1" x14ac:dyDescent="0.2">
      <c r="A3" s="188"/>
      <c r="B3" s="73" t="str">
        <f>'E1plus 2022 (Katalog 2022)'!B3</f>
        <v>Musterkrankenhaus,   Musterstraße 48,    50000 Musterstadt</v>
      </c>
      <c r="C3" s="160"/>
      <c r="D3" s="160"/>
      <c r="E3" s="161"/>
      <c r="F3" s="144"/>
      <c r="G3" s="144"/>
      <c r="H3" s="189"/>
    </row>
    <row r="4" spans="1:33" ht="15.75" customHeight="1" x14ac:dyDescent="0.25">
      <c r="A4" s="188"/>
      <c r="B4" s="305"/>
      <c r="C4" s="305"/>
      <c r="D4" s="306"/>
      <c r="E4" s="306"/>
      <c r="F4" s="306"/>
      <c r="H4" s="189"/>
      <c r="AF4" s="307"/>
      <c r="AG4" s="308"/>
    </row>
    <row r="5" spans="1:33" ht="20.25" x14ac:dyDescent="0.3">
      <c r="A5" s="188"/>
      <c r="B5" s="190" t="s">
        <v>200</v>
      </c>
      <c r="C5" s="190"/>
      <c r="D5" s="306"/>
      <c r="E5" s="306"/>
      <c r="F5" s="306"/>
      <c r="G5" s="309"/>
      <c r="H5" s="189"/>
      <c r="AF5" s="307"/>
      <c r="AG5" s="308"/>
    </row>
    <row r="6" spans="1:33" ht="15.75" customHeight="1" x14ac:dyDescent="0.3">
      <c r="A6" s="188"/>
      <c r="B6" s="190"/>
      <c r="C6" s="190"/>
      <c r="D6" s="306"/>
      <c r="E6" s="306"/>
      <c r="F6" s="306"/>
      <c r="H6" s="189"/>
      <c r="AF6" s="307"/>
      <c r="AG6" s="308"/>
    </row>
    <row r="7" spans="1:33" s="66" customFormat="1" ht="15.75" customHeight="1" x14ac:dyDescent="0.25">
      <c r="B7" s="80" t="s">
        <v>107</v>
      </c>
      <c r="C7" s="81"/>
      <c r="D7" s="81"/>
      <c r="E7" s="84"/>
    </row>
    <row r="8" spans="1:33" s="66" customFormat="1" ht="15.75" customHeight="1" x14ac:dyDescent="0.25">
      <c r="B8" s="765" t="str">
        <f>IF('E1plus 2022 (Katalog 2022)'!$B$8="","",'E1plus 2022 (Katalog 2022)'!$B$8)</f>
        <v>Ist-Daten für das lfd. Kalenderjahr (2021) nach dem Katalog des Vereinbarungszeitraums (2022)</v>
      </c>
      <c r="C8" s="765"/>
      <c r="D8" s="765"/>
      <c r="E8" s="41" t="str">
        <f>IF('E1plus 2022 (Katalog 2022)'!$G$8="","",'E1plus 2022 (Katalog 2022)'!$G$8)</f>
        <v/>
      </c>
      <c r="H8" s="164"/>
    </row>
    <row r="9" spans="1:33" s="66" customFormat="1" ht="15.75" customHeight="1" x14ac:dyDescent="0.25">
      <c r="B9" s="766" t="str">
        <f>IF('E1plus 2022 (Katalog 2022)'!$B$9="","",'E1plus 2022 (Katalog 2022)'!$B$9)</f>
        <v>Forderungs-Daten für den Vereinbarungszeitraum (2022) nach dem Katalog des Vereinbarungszeitraums (2022)</v>
      </c>
      <c r="C9" s="766"/>
      <c r="D9" s="766"/>
      <c r="E9" s="41" t="str">
        <f>IF('E1plus 2022 (Katalog 2022)'!$G$9="","",'E1plus 2022 (Katalog 2022)'!$G$9)</f>
        <v/>
      </c>
      <c r="H9" s="164" t="s">
        <v>240</v>
      </c>
    </row>
    <row r="10" spans="1:33" s="66" customFormat="1" ht="15.75" customHeight="1" x14ac:dyDescent="0.25">
      <c r="B10" s="766" t="str">
        <f>IF('E1plus 2022 (Katalog 2022)'!$B$10="","",'E1plus 2022 (Katalog 2022)'!$B$10)</f>
        <v>Vereinbarungs-Daten für den Vereinbarungszeitraum (2022) nach dem Katalog des Vereinbarungszeitraums (2022)</v>
      </c>
      <c r="C10" s="766"/>
      <c r="D10" s="766"/>
      <c r="E10" s="41" t="str">
        <f>IF('E1plus 2022 (Katalog 2022)'!$G$10="","",'E1plus 2022 (Katalog 2022)'!$G$10)</f>
        <v>x</v>
      </c>
    </row>
    <row r="11" spans="1:33" ht="15.75" customHeight="1" thickBot="1" x14ac:dyDescent="0.3">
      <c r="A11" s="188"/>
      <c r="B11" s="767" t="str">
        <f>IF('E1plus 2022 (Katalog 2022)'!$B$11="","",'E1plus 2022 (Katalog 2022)'!$B$11)</f>
        <v>Überlieger 2021/2022 (Katalog 2022)</v>
      </c>
      <c r="C11" s="767"/>
      <c r="D11" s="767"/>
      <c r="E11" s="310" t="str">
        <f>IF('E1plus 2022 (Katalog 2022)'!$G$11="","",'E1plus 2022 (Katalog 2022)'!$G$11)</f>
        <v/>
      </c>
      <c r="H11" s="189"/>
    </row>
    <row r="12" spans="1:33" s="189" customFormat="1" ht="26.25" customHeight="1" x14ac:dyDescent="0.25">
      <c r="B12" s="198" t="s">
        <v>285</v>
      </c>
      <c r="C12" s="199"/>
      <c r="D12" s="199"/>
      <c r="E12" s="199"/>
      <c r="F12" s="199"/>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row>
    <row r="13" spans="1:33" ht="15.75" customHeight="1" x14ac:dyDescent="0.2">
      <c r="A13" s="188"/>
      <c r="H13" s="189"/>
    </row>
    <row r="14" spans="1:33" ht="19.5" customHeight="1" x14ac:dyDescent="0.2">
      <c r="A14" s="817" t="s">
        <v>6818</v>
      </c>
      <c r="B14" s="780" t="s">
        <v>114</v>
      </c>
      <c r="C14" s="780" t="s">
        <v>206</v>
      </c>
      <c r="D14" s="780" t="s">
        <v>287</v>
      </c>
      <c r="E14" s="780" t="s">
        <v>192</v>
      </c>
      <c r="F14" s="817" t="s">
        <v>6816</v>
      </c>
      <c r="G14" s="818" t="s">
        <v>6805</v>
      </c>
      <c r="H14" s="819"/>
      <c r="I14" s="820"/>
    </row>
    <row r="15" spans="1:33" ht="19.5" customHeight="1" x14ac:dyDescent="0.2">
      <c r="A15" s="780"/>
      <c r="B15" s="780"/>
      <c r="C15" s="780"/>
      <c r="D15" s="780"/>
      <c r="E15" s="780"/>
      <c r="F15" s="780"/>
      <c r="G15" s="797" t="s">
        <v>6813</v>
      </c>
      <c r="H15" s="797" t="s">
        <v>6814</v>
      </c>
      <c r="I15" s="796" t="s">
        <v>6817</v>
      </c>
    </row>
    <row r="16" spans="1:33" ht="19.5" customHeight="1" x14ac:dyDescent="0.2">
      <c r="A16" s="780"/>
      <c r="B16" s="780"/>
      <c r="C16" s="780"/>
      <c r="D16" s="780"/>
      <c r="E16" s="780"/>
      <c r="F16" s="780"/>
      <c r="G16" s="785"/>
      <c r="H16" s="785"/>
      <c r="I16" s="796"/>
    </row>
    <row r="17" spans="1:9" ht="19.5" customHeight="1" x14ac:dyDescent="0.2">
      <c r="A17" s="780"/>
      <c r="B17" s="780"/>
      <c r="C17" s="780"/>
      <c r="D17" s="780"/>
      <c r="E17" s="780"/>
      <c r="F17" s="780"/>
      <c r="G17" s="785"/>
      <c r="H17" s="785"/>
      <c r="I17" s="796"/>
    </row>
    <row r="18" spans="1:9" ht="19.5" customHeight="1" x14ac:dyDescent="0.2">
      <c r="A18" s="780"/>
      <c r="B18" s="780"/>
      <c r="C18" s="780"/>
      <c r="D18" s="780"/>
      <c r="E18" s="780"/>
      <c r="F18" s="780"/>
      <c r="G18" s="785"/>
      <c r="H18" s="785"/>
      <c r="I18" s="796"/>
    </row>
    <row r="19" spans="1:9" ht="12.75" customHeight="1" x14ac:dyDescent="0.2">
      <c r="A19" s="202">
        <v>1</v>
      </c>
      <c r="B19" s="202">
        <v>2</v>
      </c>
      <c r="C19" s="202">
        <v>3</v>
      </c>
      <c r="D19" s="202">
        <v>4</v>
      </c>
      <c r="E19" s="202">
        <v>5</v>
      </c>
      <c r="F19" s="311">
        <v>6</v>
      </c>
      <c r="G19" s="203">
        <v>7</v>
      </c>
      <c r="H19" s="203">
        <v>8</v>
      </c>
      <c r="I19" s="605">
        <v>9</v>
      </c>
    </row>
    <row r="20" spans="1:9" ht="15.75" customHeight="1" thickBot="1" x14ac:dyDescent="0.25">
      <c r="A20" s="205" t="s">
        <v>147</v>
      </c>
      <c r="B20" s="312"/>
      <c r="C20" s="313">
        <f>SUM(C21:C100)</f>
        <v>20</v>
      </c>
      <c r="D20" s="313">
        <f>SUM(D21:D100)</f>
        <v>200</v>
      </c>
      <c r="E20" s="314"/>
      <c r="F20" s="315">
        <f>SUM(F21:F100)</f>
        <v>20000</v>
      </c>
      <c r="G20" s="606">
        <f>SUM(G21:G100)</f>
        <v>46</v>
      </c>
      <c r="H20" s="607"/>
      <c r="I20" s="608">
        <f>SUM(I21:I100)</f>
        <v>260.6764</v>
      </c>
    </row>
    <row r="21" spans="1:9" x14ac:dyDescent="0.2">
      <c r="A21" s="316" t="s">
        <v>289</v>
      </c>
      <c r="B21" s="317" t="str">
        <f>IF(A21="","",IF(ISERROR(VLOOKUP(A21,'Anlage 3a'!$A:$D,4,FALSE)),"Keine DRG gemäß FPV!",VLOOKUP(A21,'Anlage 3a'!$A:$D,4,FALSE)))</f>
        <v>Transplantation von Darm oder Pankreas</v>
      </c>
      <c r="C21" s="318">
        <v>10</v>
      </c>
      <c r="D21" s="318">
        <v>100</v>
      </c>
      <c r="E21" s="217">
        <v>100</v>
      </c>
      <c r="F21" s="218">
        <f t="shared" ref="F21:F100" si="0">IF(A21=""," ",D21*E21)</f>
        <v>10000</v>
      </c>
      <c r="G21" s="611">
        <v>21</v>
      </c>
      <c r="H21" s="609">
        <v>5.1234000000000002</v>
      </c>
      <c r="I21" s="610">
        <f>$G21*$H21</f>
        <v>107.59140000000001</v>
      </c>
    </row>
    <row r="22" spans="1:9" x14ac:dyDescent="0.2">
      <c r="A22" s="316" t="s">
        <v>231</v>
      </c>
      <c r="B22" s="317" t="str">
        <f>IF(A22="","",IF(ISERROR(VLOOKUP(A22,'Anlage 3a'!$A:$D,4,FALSE)),"Keine DRG gemäß FPV!",VLOOKUP(A22,'Anlage 3a'!$A:$D,4,FALSE)))</f>
        <v>Knochenmarkentnahme bei Fremdspender</v>
      </c>
      <c r="C22" s="318">
        <v>10</v>
      </c>
      <c r="D22" s="318">
        <v>100</v>
      </c>
      <c r="E22" s="217">
        <v>100</v>
      </c>
      <c r="F22" s="218">
        <f t="shared" si="0"/>
        <v>10000</v>
      </c>
      <c r="G22" s="612"/>
      <c r="H22" s="613"/>
      <c r="I22" s="614">
        <f t="shared" ref="I22:I85" si="1">$G22*$H22</f>
        <v>0</v>
      </c>
    </row>
    <row r="23" spans="1:9" x14ac:dyDescent="0.2">
      <c r="A23" s="316" t="s">
        <v>2177</v>
      </c>
      <c r="B23" s="317" t="str">
        <f>IF(A23="","",IF(ISERROR(VLOOKUP(A23,'Anlage 3a'!$A:$D,4,FALSE)),"Keine DRG gemäß FPV!",VLOOKUP(A23,'Anlage 3a'!$A:$D,4,FALSE)))</f>
        <v>Leberspende (Lebendspende)</v>
      </c>
      <c r="C23" s="318"/>
      <c r="D23" s="318"/>
      <c r="E23" s="217"/>
      <c r="F23" s="218">
        <f t="shared" si="0"/>
        <v>0</v>
      </c>
      <c r="G23" s="612">
        <v>25</v>
      </c>
      <c r="H23" s="613">
        <v>6.1234000000000002</v>
      </c>
      <c r="I23" s="614">
        <f t="shared" si="1"/>
        <v>153.08500000000001</v>
      </c>
    </row>
    <row r="24" spans="1:9" x14ac:dyDescent="0.2">
      <c r="A24" s="316" t="s">
        <v>2179</v>
      </c>
      <c r="B24" s="317" t="str">
        <f>IF(A24="","",IF(ISERROR(VLOOKUP(A24,'Anlage 3a'!$A:$D,4,FALSE)),"Keine DRG gemäß FPV!",VLOOKUP(A24,'Anlage 3a'!$A:$D,4,FALSE)))</f>
        <v>Lungenspende (Lebendspende)</v>
      </c>
      <c r="C24" s="318"/>
      <c r="D24" s="318"/>
      <c r="E24" s="217"/>
      <c r="F24" s="218">
        <f t="shared" si="0"/>
        <v>0</v>
      </c>
      <c r="G24" s="612"/>
      <c r="H24" s="613"/>
      <c r="I24" s="614">
        <f t="shared" si="1"/>
        <v>0</v>
      </c>
    </row>
    <row r="25" spans="1:9" x14ac:dyDescent="0.2">
      <c r="A25" s="316" t="s">
        <v>2181</v>
      </c>
      <c r="B25" s="317" t="str">
        <f>IF(A25="","",IF(ISERROR(VLOOKUP(A25,'Anlage 3a'!$A:$D,4,FALSE)),"Keine DRG gemäß FPV!",VLOOKUP(A25,'Anlage 3a'!$A:$D,4,FALSE)))</f>
        <v>Knochenmarkentnahme bei Eigenspender</v>
      </c>
      <c r="C25" s="318"/>
      <c r="D25" s="318"/>
      <c r="E25" s="217"/>
      <c r="F25" s="218">
        <f t="shared" si="0"/>
        <v>0</v>
      </c>
      <c r="G25" s="612"/>
      <c r="H25" s="613"/>
      <c r="I25" s="614">
        <f t="shared" si="1"/>
        <v>0</v>
      </c>
    </row>
    <row r="26" spans="1:9" x14ac:dyDescent="0.2">
      <c r="A26" s="316" t="s">
        <v>2183</v>
      </c>
      <c r="B26" s="317" t="str">
        <f>IF(A26="","",IF(ISERROR(VLOOKUP(A26,'Anlage 3a'!$A:$D,4,FALSE)),"Keine DRG gemäß FPV!",VLOOKUP(A26,'Anlage 3a'!$A:$D,4,FALSE)))</f>
        <v>Stammzellentnahme bei Fremdspender</v>
      </c>
      <c r="C26" s="318"/>
      <c r="D26" s="318"/>
      <c r="E26" s="217"/>
      <c r="F26" s="218">
        <f t="shared" si="0"/>
        <v>0</v>
      </c>
      <c r="G26" s="612"/>
      <c r="H26" s="613"/>
      <c r="I26" s="614">
        <f t="shared" si="1"/>
        <v>0</v>
      </c>
    </row>
    <row r="27" spans="1:9" x14ac:dyDescent="0.2">
      <c r="A27" s="316" t="s">
        <v>231</v>
      </c>
      <c r="B27" s="317" t="str">
        <f>IF(A27="","",IF(ISERROR(VLOOKUP(A27,'Anlage 3a'!$A:$D,4,FALSE)),"Keine DRG gemäß FPV!",VLOOKUP(A27,'Anlage 3a'!$A:$D,4,FALSE)))</f>
        <v>Knochenmarkentnahme bei Fremdspender</v>
      </c>
      <c r="C27" s="318"/>
      <c r="D27" s="318"/>
      <c r="E27" s="217"/>
      <c r="F27" s="218">
        <f t="shared" si="0"/>
        <v>0</v>
      </c>
      <c r="G27" s="612"/>
      <c r="H27" s="613"/>
      <c r="I27" s="614">
        <f t="shared" si="1"/>
        <v>0</v>
      </c>
    </row>
    <row r="28" spans="1:9" x14ac:dyDescent="0.2">
      <c r="A28" s="316"/>
      <c r="B28" s="317" t="str">
        <f>IF(A28="","",IF(ISERROR(VLOOKUP(A28,'Anlage 3a'!$A:$D,4,FALSE)),"Keine DRG gemäß FPV!",VLOOKUP(A28,'Anlage 3a'!$A:$D,4,FALSE)))</f>
        <v/>
      </c>
      <c r="C28" s="318"/>
      <c r="D28" s="318"/>
      <c r="E28" s="217"/>
      <c r="F28" s="218" t="str">
        <f t="shared" si="0"/>
        <v xml:space="preserve"> </v>
      </c>
      <c r="G28" s="612"/>
      <c r="H28" s="613"/>
      <c r="I28" s="614">
        <f t="shared" si="1"/>
        <v>0</v>
      </c>
    </row>
    <row r="29" spans="1:9" x14ac:dyDescent="0.2">
      <c r="A29" s="316"/>
      <c r="B29" s="317" t="str">
        <f>IF(A29="","",IF(ISERROR(VLOOKUP(A29,'Anlage 3a'!$A:$D,4,FALSE)),"Keine DRG gemäß FPV!",VLOOKUP(A29,'Anlage 3a'!$A:$D,4,FALSE)))</f>
        <v/>
      </c>
      <c r="C29" s="318"/>
      <c r="D29" s="318"/>
      <c r="E29" s="217"/>
      <c r="F29" s="218" t="str">
        <f t="shared" si="0"/>
        <v xml:space="preserve"> </v>
      </c>
      <c r="G29" s="612"/>
      <c r="H29" s="613"/>
      <c r="I29" s="614">
        <f t="shared" si="1"/>
        <v>0</v>
      </c>
    </row>
    <row r="30" spans="1:9" x14ac:dyDescent="0.2">
      <c r="A30" s="316"/>
      <c r="B30" s="317" t="str">
        <f>IF(A30="","",IF(ISERROR(VLOOKUP(A30,'Anlage 3a'!$A:$D,4,FALSE)),"Keine DRG gemäß FPV!",VLOOKUP(A30,'Anlage 3a'!$A:$D,4,FALSE)))</f>
        <v/>
      </c>
      <c r="C30" s="318"/>
      <c r="D30" s="318"/>
      <c r="E30" s="217"/>
      <c r="F30" s="218" t="str">
        <f t="shared" si="0"/>
        <v xml:space="preserve"> </v>
      </c>
      <c r="G30" s="612"/>
      <c r="H30" s="613"/>
      <c r="I30" s="614">
        <f t="shared" si="1"/>
        <v>0</v>
      </c>
    </row>
    <row r="31" spans="1:9" x14ac:dyDescent="0.2">
      <c r="A31" s="316"/>
      <c r="B31" s="317" t="str">
        <f>IF(A31="","",IF(ISERROR(VLOOKUP(A31,'Anlage 3a'!$A:$D,4,FALSE)),"Keine DRG gemäß FPV!",VLOOKUP(A31,'Anlage 3a'!$A:$D,4,FALSE)))</f>
        <v/>
      </c>
      <c r="C31" s="318"/>
      <c r="D31" s="318"/>
      <c r="E31" s="217"/>
      <c r="F31" s="218" t="str">
        <f t="shared" si="0"/>
        <v xml:space="preserve"> </v>
      </c>
      <c r="G31" s="612"/>
      <c r="H31" s="613"/>
      <c r="I31" s="614">
        <f t="shared" si="1"/>
        <v>0</v>
      </c>
    </row>
    <row r="32" spans="1:9" x14ac:dyDescent="0.2">
      <c r="A32" s="316"/>
      <c r="B32" s="317" t="str">
        <f>IF(A32="","",IF(ISERROR(VLOOKUP(A32,'Anlage 3a'!$A:$D,4,FALSE)),"Keine DRG gemäß FPV!",VLOOKUP(A32,'Anlage 3a'!$A:$D,4,FALSE)))</f>
        <v/>
      </c>
      <c r="C32" s="318"/>
      <c r="D32" s="318"/>
      <c r="E32" s="217"/>
      <c r="F32" s="218" t="str">
        <f t="shared" si="0"/>
        <v xml:space="preserve"> </v>
      </c>
      <c r="G32" s="612"/>
      <c r="H32" s="613"/>
      <c r="I32" s="614">
        <f t="shared" si="1"/>
        <v>0</v>
      </c>
    </row>
    <row r="33" spans="1:9" x14ac:dyDescent="0.2">
      <c r="A33" s="316"/>
      <c r="B33" s="317" t="str">
        <f>IF(A33="","",IF(ISERROR(VLOOKUP(A33,'Anlage 3a'!$A:$D,4,FALSE)),"Keine DRG gemäß FPV!",VLOOKUP(A33,'Anlage 3a'!$A:$D,4,FALSE)))</f>
        <v/>
      </c>
      <c r="C33" s="318"/>
      <c r="D33" s="318"/>
      <c r="E33" s="217"/>
      <c r="F33" s="218" t="str">
        <f t="shared" si="0"/>
        <v xml:space="preserve"> </v>
      </c>
      <c r="G33" s="612"/>
      <c r="H33" s="613"/>
      <c r="I33" s="614">
        <f t="shared" si="1"/>
        <v>0</v>
      </c>
    </row>
    <row r="34" spans="1:9" x14ac:dyDescent="0.2">
      <c r="A34" s="316"/>
      <c r="B34" s="317" t="str">
        <f>IF(A34="","",IF(ISERROR(VLOOKUP(A34,'Anlage 3a'!$A:$D,4,FALSE)),"Keine DRG gemäß FPV!",VLOOKUP(A34,'Anlage 3a'!$A:$D,4,FALSE)))</f>
        <v/>
      </c>
      <c r="C34" s="318"/>
      <c r="D34" s="318"/>
      <c r="E34" s="217"/>
      <c r="F34" s="218" t="str">
        <f t="shared" si="0"/>
        <v xml:space="preserve"> </v>
      </c>
      <c r="G34" s="612"/>
      <c r="H34" s="613"/>
      <c r="I34" s="614">
        <f t="shared" si="1"/>
        <v>0</v>
      </c>
    </row>
    <row r="35" spans="1:9" x14ac:dyDescent="0.2">
      <c r="A35" s="316"/>
      <c r="B35" s="317" t="str">
        <f>IF(A35="","",IF(ISERROR(VLOOKUP(A35,'Anlage 3a'!$A:$D,4,FALSE)),"Keine DRG gemäß FPV!",VLOOKUP(A35,'Anlage 3a'!$A:$D,4,FALSE)))</f>
        <v/>
      </c>
      <c r="C35" s="318"/>
      <c r="D35" s="318"/>
      <c r="E35" s="217"/>
      <c r="F35" s="218" t="str">
        <f t="shared" si="0"/>
        <v xml:space="preserve"> </v>
      </c>
      <c r="G35" s="612"/>
      <c r="H35" s="613"/>
      <c r="I35" s="614">
        <f t="shared" si="1"/>
        <v>0</v>
      </c>
    </row>
    <row r="36" spans="1:9" x14ac:dyDescent="0.2">
      <c r="A36" s="316"/>
      <c r="B36" s="317" t="str">
        <f>IF(A36="","",IF(ISERROR(VLOOKUP(A36,'Anlage 3a'!$A:$D,4,FALSE)),"Keine DRG gemäß FPV!",VLOOKUP(A36,'Anlage 3a'!$A:$D,4,FALSE)))</f>
        <v/>
      </c>
      <c r="C36" s="318"/>
      <c r="D36" s="318"/>
      <c r="E36" s="217"/>
      <c r="F36" s="218" t="str">
        <f t="shared" si="0"/>
        <v xml:space="preserve"> </v>
      </c>
      <c r="G36" s="612"/>
      <c r="H36" s="613"/>
      <c r="I36" s="614">
        <f t="shared" si="1"/>
        <v>0</v>
      </c>
    </row>
    <row r="37" spans="1:9" x14ac:dyDescent="0.2">
      <c r="A37" s="316"/>
      <c r="B37" s="317" t="str">
        <f>IF(A37="","",IF(ISERROR(VLOOKUP(A37,'Anlage 3a'!$A:$D,4,FALSE)),"Keine DRG gemäß FPV!",VLOOKUP(A37,'Anlage 3a'!$A:$D,4,FALSE)))</f>
        <v/>
      </c>
      <c r="C37" s="318"/>
      <c r="D37" s="318"/>
      <c r="E37" s="217"/>
      <c r="F37" s="218" t="str">
        <f t="shared" si="0"/>
        <v xml:space="preserve"> </v>
      </c>
      <c r="G37" s="612"/>
      <c r="H37" s="613"/>
      <c r="I37" s="614">
        <f t="shared" si="1"/>
        <v>0</v>
      </c>
    </row>
    <row r="38" spans="1:9" x14ac:dyDescent="0.2">
      <c r="A38" s="316"/>
      <c r="B38" s="317" t="str">
        <f>IF(A38="","",IF(ISERROR(VLOOKUP(A38,'Anlage 3a'!$A:$D,4,FALSE)),"Keine DRG gemäß FPV!",VLOOKUP(A38,'Anlage 3a'!$A:$D,4,FALSE)))</f>
        <v/>
      </c>
      <c r="C38" s="318"/>
      <c r="D38" s="318"/>
      <c r="E38" s="217"/>
      <c r="F38" s="218" t="str">
        <f t="shared" si="0"/>
        <v xml:space="preserve"> </v>
      </c>
      <c r="G38" s="612"/>
      <c r="H38" s="613"/>
      <c r="I38" s="614">
        <f t="shared" si="1"/>
        <v>0</v>
      </c>
    </row>
    <row r="39" spans="1:9" x14ac:dyDescent="0.2">
      <c r="A39" s="316"/>
      <c r="B39" s="317" t="str">
        <f>IF(A39="","",IF(ISERROR(VLOOKUP(A39,'Anlage 3a'!$A:$D,4,FALSE)),"Keine DRG gemäß FPV!",VLOOKUP(A39,'Anlage 3a'!$A:$D,4,FALSE)))</f>
        <v/>
      </c>
      <c r="C39" s="318"/>
      <c r="D39" s="318"/>
      <c r="E39" s="217"/>
      <c r="F39" s="218" t="str">
        <f t="shared" si="0"/>
        <v xml:space="preserve"> </v>
      </c>
      <c r="G39" s="612"/>
      <c r="H39" s="613"/>
      <c r="I39" s="614">
        <f t="shared" si="1"/>
        <v>0</v>
      </c>
    </row>
    <row r="40" spans="1:9" x14ac:dyDescent="0.2">
      <c r="A40" s="316"/>
      <c r="B40" s="317" t="str">
        <f>IF(A40="","",IF(ISERROR(VLOOKUP(A40,'Anlage 3a'!$A:$D,4,FALSE)),"Keine DRG gemäß FPV!",VLOOKUP(A40,'Anlage 3a'!$A:$D,4,FALSE)))</f>
        <v/>
      </c>
      <c r="C40" s="318"/>
      <c r="D40" s="318"/>
      <c r="E40" s="217"/>
      <c r="F40" s="218" t="str">
        <f t="shared" si="0"/>
        <v xml:space="preserve"> </v>
      </c>
      <c r="G40" s="612"/>
      <c r="H40" s="613"/>
      <c r="I40" s="614">
        <f t="shared" si="1"/>
        <v>0</v>
      </c>
    </row>
    <row r="41" spans="1:9" x14ac:dyDescent="0.2">
      <c r="A41" s="316"/>
      <c r="B41" s="317" t="str">
        <f>IF(A41="","",IF(ISERROR(VLOOKUP(A41,'Anlage 3a'!$A:$D,4,FALSE)),"Keine DRG gemäß FPV!",VLOOKUP(A41,'Anlage 3a'!$A:$D,4,FALSE)))</f>
        <v/>
      </c>
      <c r="C41" s="318"/>
      <c r="D41" s="318"/>
      <c r="E41" s="217"/>
      <c r="F41" s="218" t="str">
        <f t="shared" si="0"/>
        <v xml:space="preserve"> </v>
      </c>
      <c r="G41" s="612"/>
      <c r="H41" s="613"/>
      <c r="I41" s="614">
        <f t="shared" si="1"/>
        <v>0</v>
      </c>
    </row>
    <row r="42" spans="1:9" x14ac:dyDescent="0.2">
      <c r="A42" s="316"/>
      <c r="B42" s="317" t="str">
        <f>IF(A42="","",IF(ISERROR(VLOOKUP(A42,'Anlage 3a'!$A:$D,4,FALSE)),"Keine DRG gemäß FPV!",VLOOKUP(A42,'Anlage 3a'!$A:$D,4,FALSE)))</f>
        <v/>
      </c>
      <c r="C42" s="318"/>
      <c r="D42" s="318"/>
      <c r="E42" s="217"/>
      <c r="F42" s="218" t="str">
        <f t="shared" si="0"/>
        <v xml:space="preserve"> </v>
      </c>
      <c r="G42" s="612"/>
      <c r="H42" s="613"/>
      <c r="I42" s="614">
        <f t="shared" si="1"/>
        <v>0</v>
      </c>
    </row>
    <row r="43" spans="1:9" x14ac:dyDescent="0.2">
      <c r="A43" s="316"/>
      <c r="B43" s="317" t="str">
        <f>IF(A43="","",IF(ISERROR(VLOOKUP(A43,'Anlage 3a'!$A:$D,4,FALSE)),"Keine DRG gemäß FPV!",VLOOKUP(A43,'Anlage 3a'!$A:$D,4,FALSE)))</f>
        <v/>
      </c>
      <c r="C43" s="318"/>
      <c r="D43" s="318"/>
      <c r="E43" s="217"/>
      <c r="F43" s="218" t="str">
        <f t="shared" si="0"/>
        <v xml:space="preserve"> </v>
      </c>
      <c r="G43" s="612"/>
      <c r="H43" s="613"/>
      <c r="I43" s="614">
        <f t="shared" si="1"/>
        <v>0</v>
      </c>
    </row>
    <row r="44" spans="1:9" x14ac:dyDescent="0.2">
      <c r="A44" s="316"/>
      <c r="B44" s="317" t="str">
        <f>IF(A44="","",IF(ISERROR(VLOOKUP(A44,'Anlage 3a'!$A:$D,4,FALSE)),"Keine DRG gemäß FPV!",VLOOKUP(A44,'Anlage 3a'!$A:$D,4,FALSE)))</f>
        <v/>
      </c>
      <c r="C44" s="318"/>
      <c r="D44" s="318"/>
      <c r="E44" s="217"/>
      <c r="F44" s="218" t="str">
        <f t="shared" si="0"/>
        <v xml:space="preserve"> </v>
      </c>
      <c r="G44" s="612"/>
      <c r="H44" s="613"/>
      <c r="I44" s="614">
        <f t="shared" si="1"/>
        <v>0</v>
      </c>
    </row>
    <row r="45" spans="1:9" x14ac:dyDescent="0.2">
      <c r="A45" s="316"/>
      <c r="B45" s="317" t="str">
        <f>IF(A45="","",IF(ISERROR(VLOOKUP(A45,'Anlage 3a'!$A:$D,4,FALSE)),"Keine DRG gemäß FPV!",VLOOKUP(A45,'Anlage 3a'!$A:$D,4,FALSE)))</f>
        <v/>
      </c>
      <c r="C45" s="318"/>
      <c r="D45" s="318"/>
      <c r="E45" s="217"/>
      <c r="F45" s="218" t="str">
        <f t="shared" si="0"/>
        <v xml:space="preserve"> </v>
      </c>
      <c r="G45" s="612"/>
      <c r="H45" s="613"/>
      <c r="I45" s="614">
        <f t="shared" si="1"/>
        <v>0</v>
      </c>
    </row>
    <row r="46" spans="1:9" x14ac:dyDescent="0.2">
      <c r="A46" s="316"/>
      <c r="B46" s="317" t="str">
        <f>IF(A46="","",IF(ISERROR(VLOOKUP(A46,'Anlage 3a'!$A:$D,4,FALSE)),"Keine DRG gemäß FPV!",VLOOKUP(A46,'Anlage 3a'!$A:$D,4,FALSE)))</f>
        <v/>
      </c>
      <c r="C46" s="318"/>
      <c r="D46" s="318"/>
      <c r="E46" s="217"/>
      <c r="F46" s="218" t="str">
        <f t="shared" si="0"/>
        <v xml:space="preserve"> </v>
      </c>
      <c r="G46" s="612"/>
      <c r="H46" s="613"/>
      <c r="I46" s="614">
        <f t="shared" si="1"/>
        <v>0</v>
      </c>
    </row>
    <row r="47" spans="1:9" x14ac:dyDescent="0.2">
      <c r="A47" s="316"/>
      <c r="B47" s="317" t="str">
        <f>IF(A47="","",IF(ISERROR(VLOOKUP(A47,'Anlage 3a'!$A:$D,4,FALSE)),"Keine DRG gemäß FPV!",VLOOKUP(A47,'Anlage 3a'!$A:$D,4,FALSE)))</f>
        <v/>
      </c>
      <c r="C47" s="318"/>
      <c r="D47" s="318"/>
      <c r="E47" s="217"/>
      <c r="F47" s="218" t="str">
        <f t="shared" si="0"/>
        <v xml:space="preserve"> </v>
      </c>
      <c r="G47" s="612"/>
      <c r="H47" s="613"/>
      <c r="I47" s="614">
        <f t="shared" si="1"/>
        <v>0</v>
      </c>
    </row>
    <row r="48" spans="1:9" x14ac:dyDescent="0.2">
      <c r="A48" s="316"/>
      <c r="B48" s="317" t="str">
        <f>IF(A48="","",IF(ISERROR(VLOOKUP(A48,'Anlage 3a'!$A:$D,4,FALSE)),"Keine DRG gemäß FPV!",VLOOKUP(A48,'Anlage 3a'!$A:$D,4,FALSE)))</f>
        <v/>
      </c>
      <c r="C48" s="318"/>
      <c r="D48" s="318"/>
      <c r="E48" s="217"/>
      <c r="F48" s="218" t="str">
        <f t="shared" si="0"/>
        <v xml:space="preserve"> </v>
      </c>
      <c r="G48" s="612"/>
      <c r="H48" s="613"/>
      <c r="I48" s="614">
        <f t="shared" si="1"/>
        <v>0</v>
      </c>
    </row>
    <row r="49" spans="1:9" x14ac:dyDescent="0.2">
      <c r="A49" s="316"/>
      <c r="B49" s="317" t="str">
        <f>IF(A49="","",IF(ISERROR(VLOOKUP(A49,'Anlage 3a'!$A:$D,4,FALSE)),"Keine DRG gemäß FPV!",VLOOKUP(A49,'Anlage 3a'!$A:$D,4,FALSE)))</f>
        <v/>
      </c>
      <c r="C49" s="318"/>
      <c r="D49" s="318"/>
      <c r="E49" s="217"/>
      <c r="F49" s="218" t="str">
        <f t="shared" si="0"/>
        <v xml:space="preserve"> </v>
      </c>
      <c r="G49" s="612"/>
      <c r="H49" s="613"/>
      <c r="I49" s="614">
        <f t="shared" si="1"/>
        <v>0</v>
      </c>
    </row>
    <row r="50" spans="1:9" x14ac:dyDescent="0.2">
      <c r="A50" s="316"/>
      <c r="B50" s="317" t="str">
        <f>IF(A50="","",IF(ISERROR(VLOOKUP(A50,'Anlage 3a'!$A:$D,4,FALSE)),"Keine DRG gemäß FPV!",VLOOKUP(A50,'Anlage 3a'!$A:$D,4,FALSE)))</f>
        <v/>
      </c>
      <c r="C50" s="318"/>
      <c r="D50" s="318"/>
      <c r="E50" s="217"/>
      <c r="F50" s="218" t="str">
        <f t="shared" si="0"/>
        <v xml:space="preserve"> </v>
      </c>
      <c r="G50" s="612"/>
      <c r="H50" s="613"/>
      <c r="I50" s="614">
        <f t="shared" si="1"/>
        <v>0</v>
      </c>
    </row>
    <row r="51" spans="1:9" x14ac:dyDescent="0.2">
      <c r="A51" s="316"/>
      <c r="B51" s="317" t="str">
        <f>IF(A51="","",IF(ISERROR(VLOOKUP(A51,'Anlage 3a'!$A:$D,4,FALSE)),"Keine DRG gemäß FPV!",VLOOKUP(A51,'Anlage 3a'!$A:$D,4,FALSE)))</f>
        <v/>
      </c>
      <c r="C51" s="318"/>
      <c r="D51" s="318"/>
      <c r="E51" s="217"/>
      <c r="F51" s="218" t="str">
        <f t="shared" si="0"/>
        <v xml:space="preserve"> </v>
      </c>
      <c r="G51" s="612"/>
      <c r="H51" s="613"/>
      <c r="I51" s="614">
        <f t="shared" si="1"/>
        <v>0</v>
      </c>
    </row>
    <row r="52" spans="1:9" x14ac:dyDescent="0.2">
      <c r="A52" s="316"/>
      <c r="B52" s="317" t="str">
        <f>IF(A52="","",IF(ISERROR(VLOOKUP(A52,'Anlage 3a'!$A:$D,4,FALSE)),"Keine DRG gemäß FPV!",VLOOKUP(A52,'Anlage 3a'!$A:$D,4,FALSE)))</f>
        <v/>
      </c>
      <c r="C52" s="318"/>
      <c r="D52" s="318"/>
      <c r="E52" s="217"/>
      <c r="F52" s="218" t="str">
        <f t="shared" si="0"/>
        <v xml:space="preserve"> </v>
      </c>
      <c r="G52" s="612"/>
      <c r="H52" s="613"/>
      <c r="I52" s="614">
        <f t="shared" si="1"/>
        <v>0</v>
      </c>
    </row>
    <row r="53" spans="1:9" x14ac:dyDescent="0.2">
      <c r="A53" s="316"/>
      <c r="B53" s="317" t="str">
        <f>IF(A53="","",IF(ISERROR(VLOOKUP(A53,'Anlage 3a'!$A:$D,4,FALSE)),"Keine DRG gemäß FPV!",VLOOKUP(A53,'Anlage 3a'!$A:$D,4,FALSE)))</f>
        <v/>
      </c>
      <c r="C53" s="318"/>
      <c r="D53" s="318"/>
      <c r="E53" s="217"/>
      <c r="F53" s="218" t="str">
        <f t="shared" si="0"/>
        <v xml:space="preserve"> </v>
      </c>
      <c r="G53" s="612"/>
      <c r="H53" s="613"/>
      <c r="I53" s="614">
        <f t="shared" si="1"/>
        <v>0</v>
      </c>
    </row>
    <row r="54" spans="1:9" x14ac:dyDescent="0.2">
      <c r="A54" s="316"/>
      <c r="B54" s="317" t="str">
        <f>IF(A54="","",IF(ISERROR(VLOOKUP(A54,'Anlage 3a'!$A:$D,4,FALSE)),"Keine DRG gemäß FPV!",VLOOKUP(A54,'Anlage 3a'!$A:$D,4,FALSE)))</f>
        <v/>
      </c>
      <c r="C54" s="318"/>
      <c r="D54" s="318"/>
      <c r="E54" s="217"/>
      <c r="F54" s="218" t="str">
        <f t="shared" si="0"/>
        <v xml:space="preserve"> </v>
      </c>
      <c r="G54" s="612"/>
      <c r="H54" s="613"/>
      <c r="I54" s="614">
        <f t="shared" si="1"/>
        <v>0</v>
      </c>
    </row>
    <row r="55" spans="1:9" x14ac:dyDescent="0.2">
      <c r="A55" s="316"/>
      <c r="B55" s="317" t="str">
        <f>IF(A55="","",IF(ISERROR(VLOOKUP(A55,'Anlage 3a'!$A:$D,4,FALSE)),"Keine DRG gemäß FPV!",VLOOKUP(A55,'Anlage 3a'!$A:$D,4,FALSE)))</f>
        <v/>
      </c>
      <c r="C55" s="318"/>
      <c r="D55" s="318"/>
      <c r="E55" s="217"/>
      <c r="F55" s="218" t="str">
        <f t="shared" si="0"/>
        <v xml:space="preserve"> </v>
      </c>
      <c r="G55" s="612"/>
      <c r="H55" s="613"/>
      <c r="I55" s="614">
        <f t="shared" si="1"/>
        <v>0</v>
      </c>
    </row>
    <row r="56" spans="1:9" x14ac:dyDescent="0.2">
      <c r="A56" s="316"/>
      <c r="B56" s="317" t="str">
        <f>IF(A56="","",IF(ISERROR(VLOOKUP(A56,'Anlage 3a'!$A:$D,4,FALSE)),"Keine DRG gemäß FPV!",VLOOKUP(A56,'Anlage 3a'!$A:$D,4,FALSE)))</f>
        <v/>
      </c>
      <c r="C56" s="318"/>
      <c r="D56" s="318"/>
      <c r="E56" s="217"/>
      <c r="F56" s="218" t="str">
        <f t="shared" si="0"/>
        <v xml:space="preserve"> </v>
      </c>
      <c r="G56" s="612"/>
      <c r="H56" s="613"/>
      <c r="I56" s="614">
        <f t="shared" si="1"/>
        <v>0</v>
      </c>
    </row>
    <row r="57" spans="1:9" x14ac:dyDescent="0.2">
      <c r="A57" s="316"/>
      <c r="B57" s="317" t="str">
        <f>IF(A57="","",IF(ISERROR(VLOOKUP(A57,'Anlage 3a'!$A:$D,4,FALSE)),"Keine DRG gemäß FPV!",VLOOKUP(A57,'Anlage 3a'!$A:$D,4,FALSE)))</f>
        <v/>
      </c>
      <c r="C57" s="318"/>
      <c r="D57" s="318"/>
      <c r="E57" s="217"/>
      <c r="F57" s="218" t="str">
        <f t="shared" si="0"/>
        <v xml:space="preserve"> </v>
      </c>
      <c r="G57" s="612"/>
      <c r="H57" s="613"/>
      <c r="I57" s="614">
        <f t="shared" si="1"/>
        <v>0</v>
      </c>
    </row>
    <row r="58" spans="1:9" x14ac:dyDescent="0.2">
      <c r="A58" s="316"/>
      <c r="B58" s="317" t="str">
        <f>IF(A58="","",IF(ISERROR(VLOOKUP(A58,'Anlage 3a'!$A:$D,4,FALSE)),"Keine DRG gemäß FPV!",VLOOKUP(A58,'Anlage 3a'!$A:$D,4,FALSE)))</f>
        <v/>
      </c>
      <c r="C58" s="318"/>
      <c r="D58" s="318"/>
      <c r="E58" s="217"/>
      <c r="F58" s="218" t="str">
        <f t="shared" si="0"/>
        <v xml:space="preserve"> </v>
      </c>
      <c r="G58" s="612"/>
      <c r="H58" s="613"/>
      <c r="I58" s="614">
        <f t="shared" si="1"/>
        <v>0</v>
      </c>
    </row>
    <row r="59" spans="1:9" x14ac:dyDescent="0.2">
      <c r="A59" s="316"/>
      <c r="B59" s="317" t="str">
        <f>IF(A59="","",IF(ISERROR(VLOOKUP(A59,'Anlage 3a'!$A:$D,4,FALSE)),"Keine DRG gemäß FPV!",VLOOKUP(A59,'Anlage 3a'!$A:$D,4,FALSE)))</f>
        <v/>
      </c>
      <c r="C59" s="318"/>
      <c r="D59" s="318"/>
      <c r="E59" s="217"/>
      <c r="F59" s="218" t="str">
        <f t="shared" si="0"/>
        <v xml:space="preserve"> </v>
      </c>
      <c r="G59" s="612"/>
      <c r="H59" s="613"/>
      <c r="I59" s="614">
        <f t="shared" si="1"/>
        <v>0</v>
      </c>
    </row>
    <row r="60" spans="1:9" x14ac:dyDescent="0.2">
      <c r="A60" s="316"/>
      <c r="B60" s="317" t="str">
        <f>IF(A60="","",IF(ISERROR(VLOOKUP(A60,'Anlage 3a'!$A:$D,4,FALSE)),"Keine DRG gemäß FPV!",VLOOKUP(A60,'Anlage 3a'!$A:$D,4,FALSE)))</f>
        <v/>
      </c>
      <c r="C60" s="318"/>
      <c r="D60" s="318"/>
      <c r="E60" s="217"/>
      <c r="F60" s="218" t="str">
        <f t="shared" si="0"/>
        <v xml:space="preserve"> </v>
      </c>
      <c r="G60" s="612"/>
      <c r="H60" s="613"/>
      <c r="I60" s="614">
        <f t="shared" si="1"/>
        <v>0</v>
      </c>
    </row>
    <row r="61" spans="1:9" x14ac:dyDescent="0.2">
      <c r="A61" s="316"/>
      <c r="B61" s="317" t="str">
        <f>IF(A61="","",IF(ISERROR(VLOOKUP(A61,'Anlage 3a'!$A:$D,4,FALSE)),"Keine DRG gemäß FPV!",VLOOKUP(A61,'Anlage 3a'!$A:$D,4,FALSE)))</f>
        <v/>
      </c>
      <c r="C61" s="318"/>
      <c r="D61" s="318"/>
      <c r="E61" s="217"/>
      <c r="F61" s="218" t="str">
        <f t="shared" si="0"/>
        <v xml:space="preserve"> </v>
      </c>
      <c r="G61" s="612"/>
      <c r="H61" s="613"/>
      <c r="I61" s="614">
        <f t="shared" si="1"/>
        <v>0</v>
      </c>
    </row>
    <row r="62" spans="1:9" x14ac:dyDescent="0.2">
      <c r="A62" s="316"/>
      <c r="B62" s="317" t="str">
        <f>IF(A62="","",IF(ISERROR(VLOOKUP(A62,'Anlage 3a'!$A:$D,4,FALSE)),"Keine DRG gemäß FPV!",VLOOKUP(A62,'Anlage 3a'!$A:$D,4,FALSE)))</f>
        <v/>
      </c>
      <c r="C62" s="318"/>
      <c r="D62" s="318"/>
      <c r="E62" s="217"/>
      <c r="F62" s="218" t="str">
        <f t="shared" si="0"/>
        <v xml:space="preserve"> </v>
      </c>
      <c r="G62" s="612"/>
      <c r="H62" s="613"/>
      <c r="I62" s="614">
        <f t="shared" si="1"/>
        <v>0</v>
      </c>
    </row>
    <row r="63" spans="1:9" x14ac:dyDescent="0.2">
      <c r="A63" s="316"/>
      <c r="B63" s="317" t="str">
        <f>IF(A63="","",IF(ISERROR(VLOOKUP(A63,'Anlage 3a'!$A:$D,4,FALSE)),"Keine DRG gemäß FPV!",VLOOKUP(A63,'Anlage 3a'!$A:$D,4,FALSE)))</f>
        <v/>
      </c>
      <c r="C63" s="318"/>
      <c r="D63" s="318"/>
      <c r="E63" s="217"/>
      <c r="F63" s="218" t="str">
        <f t="shared" si="0"/>
        <v xml:space="preserve"> </v>
      </c>
      <c r="G63" s="612"/>
      <c r="H63" s="613"/>
      <c r="I63" s="614">
        <f t="shared" si="1"/>
        <v>0</v>
      </c>
    </row>
    <row r="64" spans="1:9" x14ac:dyDescent="0.2">
      <c r="A64" s="316"/>
      <c r="B64" s="317" t="str">
        <f>IF(A64="","",IF(ISERROR(VLOOKUP(A64,'Anlage 3a'!$A:$D,4,FALSE)),"Keine DRG gemäß FPV!",VLOOKUP(A64,'Anlage 3a'!$A:$D,4,FALSE)))</f>
        <v/>
      </c>
      <c r="C64" s="318"/>
      <c r="D64" s="318"/>
      <c r="E64" s="217"/>
      <c r="F64" s="218" t="str">
        <f t="shared" si="0"/>
        <v xml:space="preserve"> </v>
      </c>
      <c r="G64" s="612"/>
      <c r="H64" s="613"/>
      <c r="I64" s="614">
        <f t="shared" si="1"/>
        <v>0</v>
      </c>
    </row>
    <row r="65" spans="1:9" x14ac:dyDescent="0.2">
      <c r="A65" s="316"/>
      <c r="B65" s="317" t="str">
        <f>IF(A65="","",IF(ISERROR(VLOOKUP(A65,'Anlage 3a'!$A:$D,4,FALSE)),"Keine DRG gemäß FPV!",VLOOKUP(A65,'Anlage 3a'!$A:$D,4,FALSE)))</f>
        <v/>
      </c>
      <c r="C65" s="318"/>
      <c r="D65" s="318"/>
      <c r="E65" s="217"/>
      <c r="F65" s="218" t="str">
        <f t="shared" si="0"/>
        <v xml:space="preserve"> </v>
      </c>
      <c r="G65" s="612"/>
      <c r="H65" s="613"/>
      <c r="I65" s="614">
        <f t="shared" si="1"/>
        <v>0</v>
      </c>
    </row>
    <row r="66" spans="1:9" x14ac:dyDescent="0.2">
      <c r="A66" s="316"/>
      <c r="B66" s="317" t="str">
        <f>IF(A66="","",IF(ISERROR(VLOOKUP(A66,'Anlage 3a'!$A:$D,4,FALSE)),"Keine DRG gemäß FPV!",VLOOKUP(A66,'Anlage 3a'!$A:$D,4,FALSE)))</f>
        <v/>
      </c>
      <c r="C66" s="318"/>
      <c r="D66" s="318"/>
      <c r="E66" s="217"/>
      <c r="F66" s="218" t="str">
        <f t="shared" si="0"/>
        <v xml:space="preserve"> </v>
      </c>
      <c r="G66" s="612"/>
      <c r="H66" s="613"/>
      <c r="I66" s="614">
        <f t="shared" si="1"/>
        <v>0</v>
      </c>
    </row>
    <row r="67" spans="1:9" x14ac:dyDescent="0.2">
      <c r="A67" s="316"/>
      <c r="B67" s="317" t="str">
        <f>IF(A67="","",IF(ISERROR(VLOOKUP(A67,'Anlage 3a'!$A:$D,4,FALSE)),"Keine DRG gemäß FPV!",VLOOKUP(A67,'Anlage 3a'!$A:$D,4,FALSE)))</f>
        <v/>
      </c>
      <c r="C67" s="318"/>
      <c r="D67" s="318"/>
      <c r="E67" s="217"/>
      <c r="F67" s="218" t="str">
        <f t="shared" si="0"/>
        <v xml:space="preserve"> </v>
      </c>
      <c r="G67" s="612"/>
      <c r="H67" s="613"/>
      <c r="I67" s="614">
        <f t="shared" si="1"/>
        <v>0</v>
      </c>
    </row>
    <row r="68" spans="1:9" x14ac:dyDescent="0.2">
      <c r="A68" s="316"/>
      <c r="B68" s="317" t="str">
        <f>IF(A68="","",IF(ISERROR(VLOOKUP(A68,'Anlage 3a'!$A:$D,4,FALSE)),"Keine DRG gemäß FPV!",VLOOKUP(A68,'Anlage 3a'!$A:$D,4,FALSE)))</f>
        <v/>
      </c>
      <c r="C68" s="318"/>
      <c r="D68" s="318"/>
      <c r="E68" s="217"/>
      <c r="F68" s="218" t="str">
        <f t="shared" si="0"/>
        <v xml:space="preserve"> </v>
      </c>
      <c r="G68" s="612"/>
      <c r="H68" s="613"/>
      <c r="I68" s="614">
        <f t="shared" si="1"/>
        <v>0</v>
      </c>
    </row>
    <row r="69" spans="1:9" x14ac:dyDescent="0.2">
      <c r="A69" s="316"/>
      <c r="B69" s="317" t="str">
        <f>IF(A69="","",IF(ISERROR(VLOOKUP(A69,'Anlage 3a'!$A:$D,4,FALSE)),"Keine DRG gemäß FPV!",VLOOKUP(A69,'Anlage 3a'!$A:$D,4,FALSE)))</f>
        <v/>
      </c>
      <c r="C69" s="318"/>
      <c r="D69" s="318"/>
      <c r="E69" s="217"/>
      <c r="F69" s="218" t="str">
        <f t="shared" si="0"/>
        <v xml:space="preserve"> </v>
      </c>
      <c r="G69" s="612"/>
      <c r="H69" s="613"/>
      <c r="I69" s="614">
        <f t="shared" si="1"/>
        <v>0</v>
      </c>
    </row>
    <row r="70" spans="1:9" x14ac:dyDescent="0.2">
      <c r="A70" s="316"/>
      <c r="B70" s="317" t="str">
        <f>IF(A70="","",IF(ISERROR(VLOOKUP(A70,'Anlage 3a'!$A:$D,4,FALSE)),"Keine DRG gemäß FPV!",VLOOKUP(A70,'Anlage 3a'!$A:$D,4,FALSE)))</f>
        <v/>
      </c>
      <c r="C70" s="318"/>
      <c r="D70" s="318"/>
      <c r="E70" s="217"/>
      <c r="F70" s="218" t="str">
        <f t="shared" si="0"/>
        <v xml:space="preserve"> </v>
      </c>
      <c r="G70" s="612"/>
      <c r="H70" s="613"/>
      <c r="I70" s="614">
        <f t="shared" si="1"/>
        <v>0</v>
      </c>
    </row>
    <row r="71" spans="1:9" x14ac:dyDescent="0.2">
      <c r="A71" s="316"/>
      <c r="B71" s="317" t="str">
        <f>IF(A71="","",IF(ISERROR(VLOOKUP(A71,'Anlage 3a'!$A:$D,4,FALSE)),"Keine DRG gemäß FPV!",VLOOKUP(A71,'Anlage 3a'!$A:$D,4,FALSE)))</f>
        <v/>
      </c>
      <c r="C71" s="318"/>
      <c r="D71" s="318"/>
      <c r="E71" s="217"/>
      <c r="F71" s="218" t="str">
        <f t="shared" si="0"/>
        <v xml:space="preserve"> </v>
      </c>
      <c r="G71" s="612"/>
      <c r="H71" s="613"/>
      <c r="I71" s="614">
        <f t="shared" si="1"/>
        <v>0</v>
      </c>
    </row>
    <row r="72" spans="1:9" x14ac:dyDescent="0.2">
      <c r="A72" s="316"/>
      <c r="B72" s="317" t="str">
        <f>IF(A72="","",IF(ISERROR(VLOOKUP(A72,'Anlage 3a'!$A:$D,4,FALSE)),"Keine DRG gemäß FPV!",VLOOKUP(A72,'Anlage 3a'!$A:$D,4,FALSE)))</f>
        <v/>
      </c>
      <c r="C72" s="318"/>
      <c r="D72" s="318"/>
      <c r="E72" s="217"/>
      <c r="F72" s="218" t="str">
        <f t="shared" si="0"/>
        <v xml:space="preserve"> </v>
      </c>
      <c r="G72" s="612"/>
      <c r="H72" s="613"/>
      <c r="I72" s="614">
        <f t="shared" si="1"/>
        <v>0</v>
      </c>
    </row>
    <row r="73" spans="1:9" x14ac:dyDescent="0.2">
      <c r="A73" s="316"/>
      <c r="B73" s="317" t="str">
        <f>IF(A73="","",IF(ISERROR(VLOOKUP(A73,'Anlage 3a'!$A:$D,4,FALSE)),"Keine DRG gemäß FPV!",VLOOKUP(A73,'Anlage 3a'!$A:$D,4,FALSE)))</f>
        <v/>
      </c>
      <c r="C73" s="318"/>
      <c r="D73" s="318"/>
      <c r="E73" s="217"/>
      <c r="F73" s="218" t="str">
        <f t="shared" si="0"/>
        <v xml:space="preserve"> </v>
      </c>
      <c r="G73" s="612"/>
      <c r="H73" s="613"/>
      <c r="I73" s="614">
        <f t="shared" si="1"/>
        <v>0</v>
      </c>
    </row>
    <row r="74" spans="1:9" x14ac:dyDescent="0.2">
      <c r="A74" s="316"/>
      <c r="B74" s="317" t="str">
        <f>IF(A74="","",IF(ISERROR(VLOOKUP(A74,'Anlage 3a'!$A:$D,4,FALSE)),"Keine DRG gemäß FPV!",VLOOKUP(A74,'Anlage 3a'!$A:$D,4,FALSE)))</f>
        <v/>
      </c>
      <c r="C74" s="318"/>
      <c r="D74" s="318"/>
      <c r="E74" s="217"/>
      <c r="F74" s="218" t="str">
        <f t="shared" si="0"/>
        <v xml:space="preserve"> </v>
      </c>
      <c r="G74" s="612"/>
      <c r="H74" s="613"/>
      <c r="I74" s="614">
        <f t="shared" si="1"/>
        <v>0</v>
      </c>
    </row>
    <row r="75" spans="1:9" x14ac:dyDescent="0.2">
      <c r="A75" s="316"/>
      <c r="B75" s="317" t="str">
        <f>IF(A75="","",IF(ISERROR(VLOOKUP(A75,'Anlage 3a'!$A:$D,4,FALSE)),"Keine DRG gemäß FPV!",VLOOKUP(A75,'Anlage 3a'!$A:$D,4,FALSE)))</f>
        <v/>
      </c>
      <c r="C75" s="318"/>
      <c r="D75" s="318"/>
      <c r="E75" s="217"/>
      <c r="F75" s="218" t="str">
        <f t="shared" si="0"/>
        <v xml:space="preserve"> </v>
      </c>
      <c r="G75" s="612"/>
      <c r="H75" s="613"/>
      <c r="I75" s="614">
        <f t="shared" si="1"/>
        <v>0</v>
      </c>
    </row>
    <row r="76" spans="1:9" x14ac:dyDescent="0.2">
      <c r="A76" s="316"/>
      <c r="B76" s="317" t="str">
        <f>IF(A76="","",IF(ISERROR(VLOOKUP(A76,'Anlage 3a'!$A:$D,4,FALSE)),"Keine DRG gemäß FPV!",VLOOKUP(A76,'Anlage 3a'!$A:$D,4,FALSE)))</f>
        <v/>
      </c>
      <c r="C76" s="318"/>
      <c r="D76" s="318"/>
      <c r="E76" s="217"/>
      <c r="F76" s="218" t="str">
        <f t="shared" si="0"/>
        <v xml:space="preserve"> </v>
      </c>
      <c r="G76" s="612"/>
      <c r="H76" s="613"/>
      <c r="I76" s="614">
        <f t="shared" si="1"/>
        <v>0</v>
      </c>
    </row>
    <row r="77" spans="1:9" x14ac:dyDescent="0.2">
      <c r="A77" s="316"/>
      <c r="B77" s="317" t="str">
        <f>IF(A77="","",IF(ISERROR(VLOOKUP(A77,'Anlage 3a'!$A:$D,4,FALSE)),"Keine DRG gemäß FPV!",VLOOKUP(A77,'Anlage 3a'!$A:$D,4,FALSE)))</f>
        <v/>
      </c>
      <c r="C77" s="318"/>
      <c r="D77" s="318"/>
      <c r="E77" s="217"/>
      <c r="F77" s="218" t="str">
        <f t="shared" si="0"/>
        <v xml:space="preserve"> </v>
      </c>
      <c r="G77" s="612"/>
      <c r="H77" s="613"/>
      <c r="I77" s="614">
        <f t="shared" si="1"/>
        <v>0</v>
      </c>
    </row>
    <row r="78" spans="1:9" x14ac:dyDescent="0.2">
      <c r="A78" s="316"/>
      <c r="B78" s="317" t="str">
        <f>IF(A78="","",IF(ISERROR(VLOOKUP(A78,'Anlage 3a'!$A:$D,4,FALSE)),"Keine DRG gemäß FPV!",VLOOKUP(A78,'Anlage 3a'!$A:$D,4,FALSE)))</f>
        <v/>
      </c>
      <c r="C78" s="318"/>
      <c r="D78" s="318"/>
      <c r="E78" s="217"/>
      <c r="F78" s="218" t="str">
        <f t="shared" si="0"/>
        <v xml:space="preserve"> </v>
      </c>
      <c r="G78" s="612"/>
      <c r="H78" s="613"/>
      <c r="I78" s="614">
        <f t="shared" si="1"/>
        <v>0</v>
      </c>
    </row>
    <row r="79" spans="1:9" x14ac:dyDescent="0.2">
      <c r="A79" s="316"/>
      <c r="B79" s="317" t="str">
        <f>IF(A79="","",IF(ISERROR(VLOOKUP(A79,'Anlage 3a'!$A:$D,4,FALSE)),"Keine DRG gemäß FPV!",VLOOKUP(A79,'Anlage 3a'!$A:$D,4,FALSE)))</f>
        <v/>
      </c>
      <c r="C79" s="318"/>
      <c r="D79" s="318"/>
      <c r="E79" s="217"/>
      <c r="F79" s="218" t="str">
        <f t="shared" si="0"/>
        <v xml:space="preserve"> </v>
      </c>
      <c r="G79" s="612"/>
      <c r="H79" s="613"/>
      <c r="I79" s="614">
        <f t="shared" si="1"/>
        <v>0</v>
      </c>
    </row>
    <row r="80" spans="1:9" x14ac:dyDescent="0.2">
      <c r="A80" s="316"/>
      <c r="B80" s="317" t="str">
        <f>IF(A80="","",IF(ISERROR(VLOOKUP(A80,'Anlage 3a'!$A:$D,4,FALSE)),"Keine DRG gemäß FPV!",VLOOKUP(A80,'Anlage 3a'!$A:$D,4,FALSE)))</f>
        <v/>
      </c>
      <c r="C80" s="318"/>
      <c r="D80" s="318"/>
      <c r="E80" s="217"/>
      <c r="F80" s="218" t="str">
        <f t="shared" si="0"/>
        <v xml:space="preserve"> </v>
      </c>
      <c r="G80" s="612"/>
      <c r="H80" s="613"/>
      <c r="I80" s="614">
        <f t="shared" si="1"/>
        <v>0</v>
      </c>
    </row>
    <row r="81" spans="1:9" x14ac:dyDescent="0.2">
      <c r="A81" s="316"/>
      <c r="B81" s="317" t="str">
        <f>IF(A81="","",IF(ISERROR(VLOOKUP(A81,'Anlage 3a'!$A:$D,4,FALSE)),"Keine DRG gemäß FPV!",VLOOKUP(A81,'Anlage 3a'!$A:$D,4,FALSE)))</f>
        <v/>
      </c>
      <c r="C81" s="318"/>
      <c r="D81" s="318"/>
      <c r="E81" s="217"/>
      <c r="F81" s="218" t="str">
        <f t="shared" si="0"/>
        <v xml:space="preserve"> </v>
      </c>
      <c r="G81" s="612"/>
      <c r="H81" s="613"/>
      <c r="I81" s="614">
        <f t="shared" si="1"/>
        <v>0</v>
      </c>
    </row>
    <row r="82" spans="1:9" x14ac:dyDescent="0.2">
      <c r="A82" s="316"/>
      <c r="B82" s="317" t="str">
        <f>IF(A82="","",IF(ISERROR(VLOOKUP(A82,'Anlage 3a'!$A:$D,4,FALSE)),"Keine DRG gemäß FPV!",VLOOKUP(A82,'Anlage 3a'!$A:$D,4,FALSE)))</f>
        <v/>
      </c>
      <c r="C82" s="318"/>
      <c r="D82" s="318"/>
      <c r="E82" s="217"/>
      <c r="F82" s="218" t="str">
        <f t="shared" si="0"/>
        <v xml:space="preserve"> </v>
      </c>
      <c r="G82" s="612"/>
      <c r="H82" s="613"/>
      <c r="I82" s="614">
        <f t="shared" si="1"/>
        <v>0</v>
      </c>
    </row>
    <row r="83" spans="1:9" x14ac:dyDescent="0.2">
      <c r="A83" s="316"/>
      <c r="B83" s="317" t="str">
        <f>IF(A83="","",IF(ISERROR(VLOOKUP(A83,'Anlage 3a'!$A:$D,4,FALSE)),"Keine DRG gemäß FPV!",VLOOKUP(A83,'Anlage 3a'!$A:$D,4,FALSE)))</f>
        <v/>
      </c>
      <c r="C83" s="318"/>
      <c r="D83" s="318"/>
      <c r="E83" s="217"/>
      <c r="F83" s="218" t="str">
        <f t="shared" si="0"/>
        <v xml:space="preserve"> </v>
      </c>
      <c r="G83" s="612"/>
      <c r="H83" s="613"/>
      <c r="I83" s="614">
        <f t="shared" si="1"/>
        <v>0</v>
      </c>
    </row>
    <row r="84" spans="1:9" x14ac:dyDescent="0.2">
      <c r="A84" s="316"/>
      <c r="B84" s="317" t="str">
        <f>IF(A84="","",IF(ISERROR(VLOOKUP(A84,'Anlage 3a'!$A:$D,4,FALSE)),"Keine DRG gemäß FPV!",VLOOKUP(A84,'Anlage 3a'!$A:$D,4,FALSE)))</f>
        <v/>
      </c>
      <c r="C84" s="318"/>
      <c r="D84" s="318"/>
      <c r="E84" s="217"/>
      <c r="F84" s="218" t="str">
        <f t="shared" si="0"/>
        <v xml:space="preserve"> </v>
      </c>
      <c r="G84" s="612"/>
      <c r="H84" s="613"/>
      <c r="I84" s="614">
        <f t="shared" si="1"/>
        <v>0</v>
      </c>
    </row>
    <row r="85" spans="1:9" x14ac:dyDescent="0.2">
      <c r="A85" s="316"/>
      <c r="B85" s="317" t="str">
        <f>IF(A85="","",IF(ISERROR(VLOOKUP(A85,'Anlage 3a'!$A:$D,4,FALSE)),"Keine DRG gemäß FPV!",VLOOKUP(A85,'Anlage 3a'!$A:$D,4,FALSE)))</f>
        <v/>
      </c>
      <c r="C85" s="318"/>
      <c r="D85" s="318"/>
      <c r="E85" s="217"/>
      <c r="F85" s="218" t="str">
        <f t="shared" si="0"/>
        <v xml:space="preserve"> </v>
      </c>
      <c r="G85" s="612"/>
      <c r="H85" s="613"/>
      <c r="I85" s="614">
        <f t="shared" si="1"/>
        <v>0</v>
      </c>
    </row>
    <row r="86" spans="1:9" x14ac:dyDescent="0.2">
      <c r="A86" s="316"/>
      <c r="B86" s="317" t="str">
        <f>IF(A86="","",IF(ISERROR(VLOOKUP(A86,'Anlage 3a'!$A:$D,4,FALSE)),"Keine DRG gemäß FPV!",VLOOKUP(A86,'Anlage 3a'!$A:$D,4,FALSE)))</f>
        <v/>
      </c>
      <c r="C86" s="318"/>
      <c r="D86" s="318"/>
      <c r="E86" s="217"/>
      <c r="F86" s="218" t="str">
        <f t="shared" si="0"/>
        <v xml:space="preserve"> </v>
      </c>
      <c r="G86" s="612"/>
      <c r="H86" s="613"/>
      <c r="I86" s="614">
        <f t="shared" ref="I86:I100" si="2">$G86*$H86</f>
        <v>0</v>
      </c>
    </row>
    <row r="87" spans="1:9" x14ac:dyDescent="0.2">
      <c r="A87" s="316"/>
      <c r="B87" s="317" t="str">
        <f>IF(A87="","",IF(ISERROR(VLOOKUP(A87,'Anlage 3a'!$A:$D,4,FALSE)),"Keine DRG gemäß FPV!",VLOOKUP(A87,'Anlage 3a'!$A:$D,4,FALSE)))</f>
        <v/>
      </c>
      <c r="C87" s="318"/>
      <c r="D87" s="318"/>
      <c r="E87" s="217"/>
      <c r="F87" s="218" t="str">
        <f t="shared" si="0"/>
        <v xml:space="preserve"> </v>
      </c>
      <c r="G87" s="612"/>
      <c r="H87" s="613"/>
      <c r="I87" s="614">
        <f t="shared" si="2"/>
        <v>0</v>
      </c>
    </row>
    <row r="88" spans="1:9" x14ac:dyDescent="0.2">
      <c r="A88" s="316"/>
      <c r="B88" s="317" t="str">
        <f>IF(A88="","",IF(ISERROR(VLOOKUP(A88,'Anlage 3a'!$A:$D,4,FALSE)),"Keine DRG gemäß FPV!",VLOOKUP(A88,'Anlage 3a'!$A:$D,4,FALSE)))</f>
        <v/>
      </c>
      <c r="C88" s="318"/>
      <c r="D88" s="318"/>
      <c r="E88" s="217"/>
      <c r="F88" s="218" t="str">
        <f t="shared" si="0"/>
        <v xml:space="preserve"> </v>
      </c>
      <c r="G88" s="612"/>
      <c r="H88" s="613"/>
      <c r="I88" s="614">
        <f t="shared" si="2"/>
        <v>0</v>
      </c>
    </row>
    <row r="89" spans="1:9" x14ac:dyDescent="0.2">
      <c r="A89" s="316"/>
      <c r="B89" s="317" t="str">
        <f>IF(A89="","",IF(ISERROR(VLOOKUP(A89,'Anlage 3a'!$A:$D,4,FALSE)),"Keine DRG gemäß FPV!",VLOOKUP(A89,'Anlage 3a'!$A:$D,4,FALSE)))</f>
        <v/>
      </c>
      <c r="C89" s="318"/>
      <c r="D89" s="318"/>
      <c r="E89" s="217"/>
      <c r="F89" s="218" t="str">
        <f t="shared" si="0"/>
        <v xml:space="preserve"> </v>
      </c>
      <c r="G89" s="612"/>
      <c r="H89" s="613"/>
      <c r="I89" s="614">
        <f t="shared" si="2"/>
        <v>0</v>
      </c>
    </row>
    <row r="90" spans="1:9" x14ac:dyDescent="0.2">
      <c r="A90" s="316"/>
      <c r="B90" s="317" t="str">
        <f>IF(A90="","",IF(ISERROR(VLOOKUP(A90,'Anlage 3a'!$A:$D,4,FALSE)),"Keine DRG gemäß FPV!",VLOOKUP(A90,'Anlage 3a'!$A:$D,4,FALSE)))</f>
        <v/>
      </c>
      <c r="C90" s="318"/>
      <c r="D90" s="318"/>
      <c r="E90" s="217"/>
      <c r="F90" s="218" t="str">
        <f t="shared" si="0"/>
        <v xml:space="preserve"> </v>
      </c>
      <c r="G90" s="612"/>
      <c r="H90" s="613"/>
      <c r="I90" s="614">
        <f t="shared" si="2"/>
        <v>0</v>
      </c>
    </row>
    <row r="91" spans="1:9" x14ac:dyDescent="0.2">
      <c r="A91" s="316"/>
      <c r="B91" s="317" t="str">
        <f>IF(A91="","",IF(ISERROR(VLOOKUP(A91,'Anlage 3a'!$A:$D,4,FALSE)),"Keine DRG gemäß FPV!",VLOOKUP(A91,'Anlage 3a'!$A:$D,4,FALSE)))</f>
        <v/>
      </c>
      <c r="C91" s="318"/>
      <c r="D91" s="318"/>
      <c r="E91" s="217"/>
      <c r="F91" s="218" t="str">
        <f t="shared" si="0"/>
        <v xml:space="preserve"> </v>
      </c>
      <c r="G91" s="612"/>
      <c r="H91" s="613"/>
      <c r="I91" s="614">
        <f t="shared" si="2"/>
        <v>0</v>
      </c>
    </row>
    <row r="92" spans="1:9" x14ac:dyDescent="0.2">
      <c r="A92" s="316"/>
      <c r="B92" s="317" t="str">
        <f>IF(A92="","",IF(ISERROR(VLOOKUP(A92,'Anlage 3a'!$A:$D,4,FALSE)),"Keine DRG gemäß FPV!",VLOOKUP(A92,'Anlage 3a'!$A:$D,4,FALSE)))</f>
        <v/>
      </c>
      <c r="C92" s="318"/>
      <c r="D92" s="318"/>
      <c r="E92" s="217"/>
      <c r="F92" s="218" t="str">
        <f t="shared" si="0"/>
        <v xml:space="preserve"> </v>
      </c>
      <c r="G92" s="612"/>
      <c r="H92" s="613"/>
      <c r="I92" s="614">
        <f t="shared" si="2"/>
        <v>0</v>
      </c>
    </row>
    <row r="93" spans="1:9" x14ac:dyDescent="0.2">
      <c r="A93" s="316"/>
      <c r="B93" s="317" t="str">
        <f>IF(A93="","",IF(ISERROR(VLOOKUP(A93,'Anlage 3a'!$A:$D,4,FALSE)),"Keine DRG gemäß FPV!",VLOOKUP(A93,'Anlage 3a'!$A:$D,4,FALSE)))</f>
        <v/>
      </c>
      <c r="C93" s="318"/>
      <c r="D93" s="318"/>
      <c r="E93" s="217"/>
      <c r="F93" s="218" t="str">
        <f t="shared" si="0"/>
        <v xml:space="preserve"> </v>
      </c>
      <c r="G93" s="612"/>
      <c r="H93" s="613"/>
      <c r="I93" s="614">
        <f t="shared" si="2"/>
        <v>0</v>
      </c>
    </row>
    <row r="94" spans="1:9" x14ac:dyDescent="0.2">
      <c r="A94" s="316"/>
      <c r="B94" s="317" t="str">
        <f>IF(A94="","",IF(ISERROR(VLOOKUP(A94,'Anlage 3a'!$A:$D,4,FALSE)),"Keine DRG gemäß FPV!",VLOOKUP(A94,'Anlage 3a'!$A:$D,4,FALSE)))</f>
        <v/>
      </c>
      <c r="C94" s="318"/>
      <c r="D94" s="318"/>
      <c r="E94" s="217"/>
      <c r="F94" s="218" t="str">
        <f t="shared" si="0"/>
        <v xml:space="preserve"> </v>
      </c>
      <c r="G94" s="612"/>
      <c r="H94" s="613"/>
      <c r="I94" s="614">
        <f t="shared" si="2"/>
        <v>0</v>
      </c>
    </row>
    <row r="95" spans="1:9" x14ac:dyDescent="0.2">
      <c r="A95" s="316"/>
      <c r="B95" s="317" t="str">
        <f>IF(A95="","",IF(ISERROR(VLOOKUP(A95,'Anlage 3a'!$A:$D,4,FALSE)),"Keine DRG gemäß FPV!",VLOOKUP(A95,'Anlage 3a'!$A:$D,4,FALSE)))</f>
        <v/>
      </c>
      <c r="C95" s="318"/>
      <c r="D95" s="318"/>
      <c r="E95" s="217"/>
      <c r="F95" s="218" t="str">
        <f t="shared" si="0"/>
        <v xml:space="preserve"> </v>
      </c>
      <c r="G95" s="612"/>
      <c r="H95" s="613"/>
      <c r="I95" s="614">
        <f t="shared" si="2"/>
        <v>0</v>
      </c>
    </row>
    <row r="96" spans="1:9" x14ac:dyDescent="0.2">
      <c r="A96" s="316"/>
      <c r="B96" s="317" t="str">
        <f>IF(A96="","",IF(ISERROR(VLOOKUP(A96,'Anlage 3a'!$A:$D,4,FALSE)),"Keine DRG gemäß FPV!",VLOOKUP(A96,'Anlage 3a'!$A:$D,4,FALSE)))</f>
        <v/>
      </c>
      <c r="C96" s="318"/>
      <c r="D96" s="318"/>
      <c r="E96" s="217"/>
      <c r="F96" s="218" t="str">
        <f t="shared" si="0"/>
        <v xml:space="preserve"> </v>
      </c>
      <c r="G96" s="612"/>
      <c r="H96" s="613"/>
      <c r="I96" s="614">
        <f t="shared" si="2"/>
        <v>0</v>
      </c>
    </row>
    <row r="97" spans="1:9" x14ac:dyDescent="0.2">
      <c r="A97" s="316"/>
      <c r="B97" s="317" t="str">
        <f>IF(A97="","",IF(ISERROR(VLOOKUP(A97,'Anlage 3a'!$A:$D,4,FALSE)),"Keine DRG gemäß FPV!",VLOOKUP(A97,'Anlage 3a'!$A:$D,4,FALSE)))</f>
        <v/>
      </c>
      <c r="C97" s="318"/>
      <c r="D97" s="318"/>
      <c r="E97" s="217"/>
      <c r="F97" s="218" t="str">
        <f t="shared" si="0"/>
        <v xml:space="preserve"> </v>
      </c>
      <c r="G97" s="612"/>
      <c r="H97" s="613"/>
      <c r="I97" s="614">
        <f t="shared" si="2"/>
        <v>0</v>
      </c>
    </row>
    <row r="98" spans="1:9" x14ac:dyDescent="0.2">
      <c r="A98" s="316"/>
      <c r="B98" s="317" t="str">
        <f>IF(A98="","",IF(ISERROR(VLOOKUP(A98,'Anlage 3a'!$A:$D,4,FALSE)),"Keine DRG gemäß FPV!",VLOOKUP(A98,'Anlage 3a'!$A:$D,4,FALSE)))</f>
        <v/>
      </c>
      <c r="C98" s="318"/>
      <c r="D98" s="318"/>
      <c r="E98" s="217"/>
      <c r="F98" s="218" t="str">
        <f t="shared" si="0"/>
        <v xml:space="preserve"> </v>
      </c>
      <c r="G98" s="612"/>
      <c r="H98" s="613"/>
      <c r="I98" s="614">
        <f t="shared" si="2"/>
        <v>0</v>
      </c>
    </row>
    <row r="99" spans="1:9" x14ac:dyDescent="0.2">
      <c r="A99" s="316"/>
      <c r="B99" s="317" t="str">
        <f>IF(A99="","",IF(ISERROR(VLOOKUP(A99,'Anlage 3a'!$A:$D,4,FALSE)),"Keine DRG gemäß FPV!",VLOOKUP(A99,'Anlage 3a'!$A:$D,4,FALSE)))</f>
        <v/>
      </c>
      <c r="C99" s="318"/>
      <c r="D99" s="318"/>
      <c r="E99" s="217"/>
      <c r="F99" s="218" t="str">
        <f t="shared" si="0"/>
        <v xml:space="preserve"> </v>
      </c>
      <c r="G99" s="612"/>
      <c r="H99" s="613"/>
      <c r="I99" s="614">
        <f t="shared" si="2"/>
        <v>0</v>
      </c>
    </row>
    <row r="100" spans="1:9" x14ac:dyDescent="0.2">
      <c r="A100" s="316"/>
      <c r="B100" s="317" t="str">
        <f>IF(A100="","",IF(ISERROR(VLOOKUP(A100,'Anlage 3a'!$A:$D,4,FALSE)),"Keine DRG gemäß FPV!",VLOOKUP(A100,'Anlage 3a'!$A:$D,4,FALSE)))</f>
        <v/>
      </c>
      <c r="C100" s="318"/>
      <c r="D100" s="318"/>
      <c r="E100" s="217"/>
      <c r="F100" s="218" t="str">
        <f t="shared" si="0"/>
        <v xml:space="preserve"> </v>
      </c>
      <c r="G100" s="612"/>
      <c r="H100" s="613"/>
      <c r="I100" s="614">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4">
    <mergeCell ref="G14:I14"/>
    <mergeCell ref="G15:G18"/>
    <mergeCell ref="H15:H18"/>
    <mergeCell ref="I15:I18"/>
    <mergeCell ref="F14:F18"/>
    <mergeCell ref="E14:E18"/>
    <mergeCell ref="B8:D8"/>
    <mergeCell ref="B9:D9"/>
    <mergeCell ref="B10:D10"/>
    <mergeCell ref="A14:A18"/>
    <mergeCell ref="B14:B18"/>
    <mergeCell ref="C14:C18"/>
    <mergeCell ref="D14:D18"/>
    <mergeCell ref="B11:D11"/>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9" customWidth="1"/>
    <col min="2" max="2" width="50.7109375" style="189" customWidth="1"/>
    <col min="3" max="6" width="20.7109375" style="189" customWidth="1"/>
    <col min="7" max="7" width="16.85546875" style="189" customWidth="1"/>
    <col min="8" max="8" width="25.85546875" style="188" customWidth="1"/>
    <col min="9" max="9" width="20.5703125" style="188" customWidth="1"/>
    <col min="10" max="12" width="10.7109375" style="188" customWidth="1"/>
    <col min="13" max="13" width="9.28515625" style="188" customWidth="1"/>
    <col min="14" max="14" width="10" style="188" customWidth="1"/>
    <col min="15" max="15" width="9.28515625" style="188" customWidth="1"/>
    <col min="16" max="26" width="9.5703125" style="188" customWidth="1"/>
    <col min="27" max="27" width="9.140625" style="188" customWidth="1"/>
    <col min="28" max="28" width="11" style="188" customWidth="1"/>
    <col min="29" max="29" width="11.140625" style="188" customWidth="1"/>
    <col min="30" max="30" width="11.7109375" style="188" customWidth="1"/>
    <col min="31" max="31" width="12.7109375" style="188" customWidth="1"/>
    <col min="32" max="33" width="13.7109375" style="188" customWidth="1"/>
    <col min="34" max="35" width="18.7109375" style="188" customWidth="1"/>
    <col min="36" max="16384" width="11.42578125" style="188"/>
  </cols>
  <sheetData>
    <row r="1" spans="1:33" ht="15.75" customHeight="1" x14ac:dyDescent="0.2">
      <c r="A1" s="188"/>
      <c r="H1" s="189"/>
    </row>
    <row r="2" spans="1:33" ht="15.75" customHeight="1" x14ac:dyDescent="0.25">
      <c r="A2" s="188"/>
      <c r="B2" s="69" t="s">
        <v>73</v>
      </c>
      <c r="C2" s="158"/>
      <c r="D2" s="158"/>
      <c r="E2" s="159"/>
      <c r="F2" s="144"/>
      <c r="G2" s="144"/>
      <c r="H2" s="189"/>
    </row>
    <row r="3" spans="1:33" ht="15.75" customHeight="1" x14ac:dyDescent="0.2">
      <c r="A3" s="188"/>
      <c r="B3" s="73" t="str">
        <f>'E1plus 2022 (Katalog 2022)'!B3</f>
        <v>Musterkrankenhaus,   Musterstraße 48,    50000 Musterstadt</v>
      </c>
      <c r="C3" s="160"/>
      <c r="D3" s="160"/>
      <c r="E3" s="161"/>
      <c r="F3" s="144"/>
      <c r="G3" s="144"/>
      <c r="H3" s="189"/>
    </row>
    <row r="4" spans="1:33" ht="15.75" customHeight="1" x14ac:dyDescent="0.25">
      <c r="A4" s="188"/>
      <c r="B4" s="305"/>
      <c r="C4" s="305"/>
      <c r="D4" s="306"/>
      <c r="E4" s="306"/>
      <c r="F4" s="306"/>
      <c r="H4" s="189"/>
      <c r="AF4" s="307"/>
      <c r="AG4" s="308"/>
    </row>
    <row r="5" spans="1:33" ht="20.25" x14ac:dyDescent="0.3">
      <c r="A5" s="188"/>
      <c r="B5" s="190" t="s">
        <v>200</v>
      </c>
      <c r="C5" s="190"/>
      <c r="D5" s="306"/>
      <c r="E5" s="306"/>
      <c r="F5" s="306"/>
      <c r="G5" s="309"/>
      <c r="H5" s="189"/>
      <c r="AF5" s="307"/>
      <c r="AG5" s="308"/>
    </row>
    <row r="6" spans="1:33" ht="15.75" customHeight="1" x14ac:dyDescent="0.3">
      <c r="A6" s="188"/>
      <c r="B6" s="190"/>
      <c r="C6" s="190"/>
      <c r="D6" s="306"/>
      <c r="E6" s="306"/>
      <c r="F6" s="306"/>
      <c r="H6" s="189"/>
      <c r="AF6" s="307"/>
      <c r="AG6" s="308"/>
    </row>
    <row r="7" spans="1:33" s="66" customFormat="1" ht="15.75" customHeight="1" x14ac:dyDescent="0.25">
      <c r="B7" s="80" t="s">
        <v>107</v>
      </c>
      <c r="C7" s="81"/>
      <c r="D7" s="81"/>
      <c r="E7" s="84"/>
    </row>
    <row r="8" spans="1:33" s="66" customFormat="1" ht="15.75" customHeight="1" x14ac:dyDescent="0.25">
      <c r="B8" s="765" t="str">
        <f>IF('E1plus 2022 (Katalog 2022)'!$B$8="","",'E1plus 2022 (Katalog 2022)'!$B$8)</f>
        <v>Ist-Daten für das lfd. Kalenderjahr (2021) nach dem Katalog des Vereinbarungszeitraums (2022)</v>
      </c>
      <c r="C8" s="765"/>
      <c r="D8" s="765"/>
      <c r="E8" s="41" t="str">
        <f>IF('E1plus 2022 (Katalog 2022)'!$G$8="","",'E1plus 2022 (Katalog 2022)'!$G$8)</f>
        <v/>
      </c>
      <c r="H8" s="164"/>
    </row>
    <row r="9" spans="1:33" s="66" customFormat="1" ht="15.75" customHeight="1" x14ac:dyDescent="0.25">
      <c r="B9" s="766" t="str">
        <f>IF('E1plus 2022 (Katalog 2022)'!$B$9="","",'E1plus 2022 (Katalog 2022)'!$B$9)</f>
        <v>Forderungs-Daten für den Vereinbarungszeitraum (2022) nach dem Katalog des Vereinbarungszeitraums (2022)</v>
      </c>
      <c r="C9" s="766"/>
      <c r="D9" s="766"/>
      <c r="E9" s="41" t="str">
        <f>IF('E1plus 2022 (Katalog 2022)'!$G$9="","",'E1plus 2022 (Katalog 2022)'!$G$9)</f>
        <v/>
      </c>
      <c r="H9" s="164" t="s">
        <v>240</v>
      </c>
    </row>
    <row r="10" spans="1:33" s="66" customFormat="1" ht="15.75" customHeight="1" x14ac:dyDescent="0.25">
      <c r="B10" s="766" t="str">
        <f>IF('E1plus 2022 (Katalog 2022)'!$B$10="","",'E1plus 2022 (Katalog 2022)'!$B$10)</f>
        <v>Vereinbarungs-Daten für den Vereinbarungszeitraum (2022) nach dem Katalog des Vereinbarungszeitraums (2022)</v>
      </c>
      <c r="C10" s="766"/>
      <c r="D10" s="766"/>
      <c r="E10" s="41" t="str">
        <f>IF('E1plus 2022 (Katalog 2022)'!$G$10="","",'E1plus 2022 (Katalog 2022)'!$G$10)</f>
        <v>x</v>
      </c>
    </row>
    <row r="11" spans="1:33" ht="15.75" customHeight="1" thickBot="1" x14ac:dyDescent="0.3">
      <c r="A11" s="188"/>
      <c r="B11" s="767" t="str">
        <f>IF('E1plus 2022 (Katalog 2022)'!$B$11="","",'E1plus 2022 (Katalog 2022)'!$B$11)</f>
        <v>Überlieger 2021/2022 (Katalog 2022)</v>
      </c>
      <c r="C11" s="767"/>
      <c r="D11" s="767"/>
      <c r="E11" s="310" t="str">
        <f>IF('E1plus 2022 (Katalog 2022)'!$G$11="","",'E1plus 2022 (Katalog 2022)'!$G$11)</f>
        <v/>
      </c>
      <c r="H11" s="189"/>
    </row>
    <row r="12" spans="1:33" s="189" customFormat="1" ht="26.25" customHeight="1" x14ac:dyDescent="0.25">
      <c r="B12" s="198" t="s">
        <v>285</v>
      </c>
      <c r="C12" s="199"/>
      <c r="D12" s="199"/>
      <c r="E12" s="199"/>
      <c r="F12" s="199"/>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row>
    <row r="13" spans="1:33" ht="15.75" customHeight="1" x14ac:dyDescent="0.2">
      <c r="A13" s="188"/>
      <c r="H13" s="189"/>
    </row>
    <row r="14" spans="1:33" ht="19.5" customHeight="1" x14ac:dyDescent="0.2">
      <c r="A14" s="780" t="s">
        <v>286</v>
      </c>
      <c r="B14" s="780" t="s">
        <v>114</v>
      </c>
      <c r="C14" s="780" t="s">
        <v>206</v>
      </c>
      <c r="D14" s="780" t="s">
        <v>287</v>
      </c>
      <c r="E14" s="780" t="s">
        <v>192</v>
      </c>
      <c r="F14" s="824" t="s">
        <v>288</v>
      </c>
      <c r="G14" s="821" t="s">
        <v>6805</v>
      </c>
      <c r="H14" s="819"/>
      <c r="I14" s="820"/>
    </row>
    <row r="15" spans="1:33" ht="19.5" customHeight="1" x14ac:dyDescent="0.2">
      <c r="A15" s="780"/>
      <c r="B15" s="780"/>
      <c r="C15" s="780"/>
      <c r="D15" s="780"/>
      <c r="E15" s="780"/>
      <c r="F15" s="824"/>
      <c r="G15" s="822" t="s">
        <v>6813</v>
      </c>
      <c r="H15" s="797" t="s">
        <v>6814</v>
      </c>
      <c r="I15" s="796" t="s">
        <v>6817</v>
      </c>
    </row>
    <row r="16" spans="1:33" ht="19.5" customHeight="1" x14ac:dyDescent="0.2">
      <c r="A16" s="780"/>
      <c r="B16" s="780"/>
      <c r="C16" s="780"/>
      <c r="D16" s="780"/>
      <c r="E16" s="780"/>
      <c r="F16" s="824"/>
      <c r="G16" s="823"/>
      <c r="H16" s="785"/>
      <c r="I16" s="796"/>
    </row>
    <row r="17" spans="1:9" ht="19.5" customHeight="1" x14ac:dyDescent="0.2">
      <c r="A17" s="780"/>
      <c r="B17" s="780"/>
      <c r="C17" s="780"/>
      <c r="D17" s="780"/>
      <c r="E17" s="780"/>
      <c r="F17" s="824"/>
      <c r="G17" s="823"/>
      <c r="H17" s="785"/>
      <c r="I17" s="796"/>
    </row>
    <row r="18" spans="1:9" ht="19.5" customHeight="1" x14ac:dyDescent="0.2">
      <c r="A18" s="780"/>
      <c r="B18" s="780"/>
      <c r="C18" s="780"/>
      <c r="D18" s="780"/>
      <c r="E18" s="780"/>
      <c r="F18" s="824"/>
      <c r="G18" s="823"/>
      <c r="H18" s="785"/>
      <c r="I18" s="796"/>
    </row>
    <row r="19" spans="1:9" ht="12.75" customHeight="1" x14ac:dyDescent="0.2">
      <c r="A19" s="202">
        <v>1</v>
      </c>
      <c r="B19" s="202">
        <v>2</v>
      </c>
      <c r="C19" s="202">
        <v>3</v>
      </c>
      <c r="D19" s="202">
        <v>4</v>
      </c>
      <c r="E19" s="202">
        <v>5</v>
      </c>
      <c r="F19" s="605">
        <v>6</v>
      </c>
      <c r="G19" s="615">
        <v>7</v>
      </c>
      <c r="H19" s="203">
        <v>8</v>
      </c>
      <c r="I19" s="605">
        <v>9</v>
      </c>
    </row>
    <row r="20" spans="1:9" ht="15.75" customHeight="1" thickBot="1" x14ac:dyDescent="0.25">
      <c r="A20" s="205" t="s">
        <v>147</v>
      </c>
      <c r="B20" s="312"/>
      <c r="C20" s="313">
        <f>SUM(C21:C33)</f>
        <v>10</v>
      </c>
      <c r="D20" s="313">
        <f>SUM(D21:D33)</f>
        <v>100</v>
      </c>
      <c r="E20" s="314"/>
      <c r="F20" s="617">
        <f>SUM(F21:F33)</f>
        <v>10000</v>
      </c>
      <c r="G20" s="616">
        <f>SUM(G21:G33)</f>
        <v>20</v>
      </c>
      <c r="H20" s="607"/>
      <c r="I20" s="608">
        <f>SUM(I21:I33)</f>
        <v>62.468000000000004</v>
      </c>
    </row>
    <row r="21" spans="1:9" ht="22.5" x14ac:dyDescent="0.2">
      <c r="A21" s="316" t="s">
        <v>236</v>
      </c>
      <c r="B21" s="317" t="str">
        <f>IF(A21="","",IF(ISERROR(VLOOKUP(A21,'Anlage 3b'!$A:$D,4,FALSE)),"Keine DRG gemäß FPV!",VLOOKUP(A21,'Anlage 3b'!$A:$D,4,FALSE)))</f>
        <v>Teilstationäre geriatrische Komplexbehandlung, umfassende Behandlung</v>
      </c>
      <c r="C21" s="318">
        <v>10</v>
      </c>
      <c r="D21" s="318">
        <v>100</v>
      </c>
      <c r="E21" s="217">
        <v>100</v>
      </c>
      <c r="F21" s="218">
        <f t="shared" ref="F21:F33" si="0">IF(A21=""," ",D21*E21)</f>
        <v>10000</v>
      </c>
      <c r="G21" s="611">
        <v>20</v>
      </c>
      <c r="H21" s="609">
        <v>3.1234000000000002</v>
      </c>
      <c r="I21" s="610">
        <f>$G21*$H21</f>
        <v>62.468000000000004</v>
      </c>
    </row>
    <row r="22" spans="1:9" ht="22.5" x14ac:dyDescent="0.2">
      <c r="A22" s="316" t="s">
        <v>237</v>
      </c>
      <c r="B22" s="317" t="str">
        <f>IF(A22="","",IF(ISERROR(VLOOKUP(A22,'Anlage 3b'!$A:$D,4,FALSE)),"Keine DRG gemäß FPV!",VLOOKUP(A22,'Anlage 3b'!$A:$D,4,FALSE)))</f>
        <v>Teilstationäre geriatrische Komplexbehandlung, Basisbehandlung</v>
      </c>
      <c r="C22" s="318"/>
      <c r="D22" s="318"/>
      <c r="E22" s="217"/>
      <c r="F22" s="218">
        <f t="shared" si="0"/>
        <v>0</v>
      </c>
      <c r="G22" s="612"/>
      <c r="H22" s="613"/>
      <c r="I22" s="614">
        <f t="shared" ref="I22:I33" si="1">$G22*$H22</f>
        <v>0</v>
      </c>
    </row>
    <row r="23" spans="1:9" x14ac:dyDescent="0.2">
      <c r="A23" s="316" t="s">
        <v>238</v>
      </c>
      <c r="B23" s="317" t="str">
        <f>IF(A23="","",IF(ISERROR(VLOOKUP(A23,'Anlage 3b'!$A:$D,4,FALSE)),"Keine DRG gemäß FPV!",VLOOKUP(A23,'Anlage 3b'!$A:$D,4,FALSE)))</f>
        <v>Niereninsuffizienz, teilstationär, Alter &lt; 15 Jahre</v>
      </c>
      <c r="C23" s="318"/>
      <c r="D23" s="318"/>
      <c r="E23" s="217"/>
      <c r="F23" s="218">
        <f t="shared" ref="F23:F32" si="2">IF(A23=""," ",D23*E23)</f>
        <v>0</v>
      </c>
      <c r="G23" s="612"/>
      <c r="H23" s="613"/>
      <c r="I23" s="614">
        <f t="shared" si="1"/>
        <v>0</v>
      </c>
    </row>
    <row r="24" spans="1:9" ht="22.5" x14ac:dyDescent="0.2">
      <c r="A24" s="316" t="s">
        <v>7014</v>
      </c>
      <c r="B24" s="317" t="str">
        <f>IF(A24="","",IF(ISERROR(VLOOKUP(A24,'Anlage 3b'!$A:$D,4,FALSE)),"Keine DRG gemäß FPV!",VLOOKUP(A24,'Anlage 3b'!$A:$D,4,FALSE)))</f>
        <v>Bestimmte radiologische Diagnostik in Sedierung oder Anästhesie, Alter &lt; 18 Jahre, teilstationär</v>
      </c>
      <c r="C24" s="318"/>
      <c r="D24" s="318"/>
      <c r="E24" s="217"/>
      <c r="F24" s="218">
        <f t="shared" si="2"/>
        <v>0</v>
      </c>
      <c r="G24" s="612"/>
      <c r="H24" s="613"/>
      <c r="I24" s="614">
        <f t="shared" si="1"/>
        <v>0</v>
      </c>
    </row>
    <row r="25" spans="1:9" ht="22.5" x14ac:dyDescent="0.2">
      <c r="A25" s="316" t="s">
        <v>7016</v>
      </c>
      <c r="B25" s="317" t="str">
        <f>IF(A25="","",IF(ISERROR(VLOOKUP(A25,'Anlage 3b'!$A:$D,4,FALSE)),"Keine DRG gemäß FPV!",VLOOKUP(A25,'Anlage 3b'!$A:$D,4,FALSE)))</f>
        <v>Bestimmte endoskopische Diagnostik in Sedierung oder Anästhesie, Alter &lt; 18 Jahre, teilstationär</v>
      </c>
      <c r="C25" s="318"/>
      <c r="D25" s="318"/>
      <c r="E25" s="217"/>
      <c r="F25" s="218">
        <f t="shared" si="2"/>
        <v>0</v>
      </c>
      <c r="G25" s="612"/>
      <c r="H25" s="613"/>
      <c r="I25" s="614">
        <f t="shared" si="1"/>
        <v>0</v>
      </c>
    </row>
    <row r="26" spans="1:9" ht="22.5" x14ac:dyDescent="0.2">
      <c r="A26" s="316" t="s">
        <v>7018</v>
      </c>
      <c r="B26" s="317" t="str">
        <f>IF(A26="","",IF(ISERROR(VLOOKUP(A26,'Anlage 3b'!$A:$D,4,FALSE)),"Keine DRG gemäß FPV!",VLOOKUP(A26,'Anlage 3b'!$A:$D,4,FALSE)))</f>
        <v>Knochenmark-Biopsie oder Liquordiagnostik in Sedierung oder Anästhesie, Alter &lt; 18 Jahre, teilstationär</v>
      </c>
      <c r="C26" s="318"/>
      <c r="D26" s="318"/>
      <c r="E26" s="217"/>
      <c r="F26" s="218">
        <f t="shared" si="2"/>
        <v>0</v>
      </c>
      <c r="G26" s="612"/>
      <c r="H26" s="613"/>
      <c r="I26" s="614">
        <f t="shared" si="1"/>
        <v>0</v>
      </c>
    </row>
    <row r="27" spans="1:9" ht="22.5" x14ac:dyDescent="0.2">
      <c r="A27" s="316" t="s">
        <v>7020</v>
      </c>
      <c r="B27" s="317" t="str">
        <f>IF(A27="","",IF(ISERROR(VLOOKUP(A27,'Anlage 3b'!$A:$D,4,FALSE)),"Keine DRG gemäß FPV!",VLOOKUP(A27,'Anlage 3b'!$A:$D,4,FALSE)))</f>
        <v>Bougierung und Dilatation des Ösophagus in Sedierung oder Anästhesie, Alter &lt; 18 Jahre, teilstationär</v>
      </c>
      <c r="C27" s="318"/>
      <c r="D27" s="318"/>
      <c r="E27" s="217"/>
      <c r="F27" s="218">
        <f t="shared" si="2"/>
        <v>0</v>
      </c>
      <c r="G27" s="612"/>
      <c r="H27" s="613"/>
      <c r="I27" s="614">
        <f t="shared" si="1"/>
        <v>0</v>
      </c>
    </row>
    <row r="28" spans="1:9" ht="22.5" x14ac:dyDescent="0.2">
      <c r="A28" s="316" t="s">
        <v>7021</v>
      </c>
      <c r="B28" s="317" t="str">
        <f>IF(A28="","",IF(ISERROR(VLOOKUP(A28,'Anlage 3b'!$A:$D,4,FALSE)),"Keine DRG gemäß FPV!",VLOOKUP(A28,'Anlage 3b'!$A:$D,4,FALSE)))</f>
        <v>Dilatation des Anus in Sedierung oder Anästhesie, Alter &lt; 18 Jahre, teilstationär</v>
      </c>
      <c r="C28" s="318"/>
      <c r="D28" s="318"/>
      <c r="E28" s="217"/>
      <c r="F28" s="218">
        <f t="shared" si="2"/>
        <v>0</v>
      </c>
      <c r="G28" s="612"/>
      <c r="H28" s="613"/>
      <c r="I28" s="614">
        <f t="shared" si="1"/>
        <v>0</v>
      </c>
    </row>
    <row r="29" spans="1:9" ht="22.5" x14ac:dyDescent="0.2">
      <c r="A29" s="316" t="s">
        <v>7023</v>
      </c>
      <c r="B29" s="317" t="str">
        <f>IF(A29="","",IF(ISERROR(VLOOKUP(A29,'Anlage 3b'!$A:$D,4,FALSE)),"Keine DRG gemäß FPV!",VLOOKUP(A29,'Anlage 3b'!$A:$D,4,FALSE)))</f>
        <v>Dilatation der Vagina in Sedierung oder Anästhesie, Alter &lt; 18 Jahre, teilstationär</v>
      </c>
      <c r="C29" s="318"/>
      <c r="D29" s="318"/>
      <c r="E29" s="217"/>
      <c r="F29" s="218">
        <f t="shared" si="2"/>
        <v>0</v>
      </c>
      <c r="G29" s="612"/>
      <c r="H29" s="613"/>
      <c r="I29" s="614">
        <f t="shared" si="1"/>
        <v>0</v>
      </c>
    </row>
    <row r="30" spans="1:9" ht="22.5" x14ac:dyDescent="0.2">
      <c r="A30" s="316" t="s">
        <v>7025</v>
      </c>
      <c r="B30" s="317" t="str">
        <f>IF(A30="","",IF(ISERROR(VLOOKUP(A30,'Anlage 3b'!$A:$D,4,FALSE)),"Keine DRG gemäß FPV!",VLOOKUP(A30,'Anlage 3b'!$A:$D,4,FALSE)))</f>
        <v>Augenuntersuchung in Sedierung oder Anästhesie, Alter &lt; 18 Jahre, teilstationär</v>
      </c>
      <c r="C30" s="318"/>
      <c r="D30" s="318"/>
      <c r="E30" s="217"/>
      <c r="F30" s="218">
        <f t="shared" si="2"/>
        <v>0</v>
      </c>
      <c r="G30" s="612"/>
      <c r="H30" s="613"/>
      <c r="I30" s="614">
        <f t="shared" si="1"/>
        <v>0</v>
      </c>
    </row>
    <row r="31" spans="1:9" ht="22.5" x14ac:dyDescent="0.2">
      <c r="A31" s="316" t="s">
        <v>7027</v>
      </c>
      <c r="B31" s="317" t="str">
        <f>IF(A31="","",IF(ISERROR(VLOOKUP(A31,'Anlage 3b'!$A:$D,4,FALSE)),"Keine DRG gemäß FPV!",VLOOKUP(A31,'Anlage 3b'!$A:$D,4,FALSE)))</f>
        <v>Testung oder Nachprogrammierung kardialer Systeme, Alter &lt; 18 Jahre, teilstationär</v>
      </c>
      <c r="C31" s="318"/>
      <c r="D31" s="318"/>
      <c r="E31" s="217"/>
      <c r="F31" s="218">
        <f t="shared" si="2"/>
        <v>0</v>
      </c>
      <c r="G31" s="612"/>
      <c r="H31" s="613"/>
      <c r="I31" s="614">
        <f t="shared" si="1"/>
        <v>0</v>
      </c>
    </row>
    <row r="32" spans="1:9" ht="22.5" x14ac:dyDescent="0.2">
      <c r="A32" s="316" t="s">
        <v>7029</v>
      </c>
      <c r="B32" s="317" t="str">
        <f>IF(A32="","",IF(ISERROR(VLOOKUP(A32,'Anlage 3b'!$A:$D,4,FALSE)),"Keine DRG gemäß FPV!",VLOOKUP(A32,'Anlage 3b'!$A:$D,4,FALSE)))</f>
        <v>Bestimmte Behandlung ohne Sedierung oder Anästhesie, Alter &lt; 18 Jahre, teilstationär</v>
      </c>
      <c r="C32" s="318"/>
      <c r="D32" s="318"/>
      <c r="E32" s="217"/>
      <c r="F32" s="218">
        <f t="shared" si="2"/>
        <v>0</v>
      </c>
      <c r="G32" s="612"/>
      <c r="H32" s="613"/>
      <c r="I32" s="614">
        <f t="shared" si="1"/>
        <v>0</v>
      </c>
    </row>
    <row r="33" spans="1:9" ht="22.5" customHeight="1" x14ac:dyDescent="0.2">
      <c r="A33" s="316" t="s">
        <v>7031</v>
      </c>
      <c r="B33" s="317" t="str">
        <f>IF(A33="","",IF(ISERROR(VLOOKUP(A33,'Anlage 3b'!$A:$D,4,FALSE)),"Keine DRG gemäß FPV!",VLOOKUP(A33,'Anlage 3b'!$A:$D,4,FALSE)))</f>
        <v>Beobachtung bei Vergiftung, Alter &lt; 10 Jahre, teilstationär</v>
      </c>
      <c r="C33" s="318"/>
      <c r="D33" s="318"/>
      <c r="E33" s="217"/>
      <c r="F33" s="218">
        <f t="shared" si="0"/>
        <v>0</v>
      </c>
      <c r="G33" s="612"/>
      <c r="H33" s="613"/>
      <c r="I33" s="614">
        <f t="shared" si="1"/>
        <v>0</v>
      </c>
    </row>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sheetData>
  <sheetProtection selectLockedCells="1" selectUnlockedCells="1"/>
  <mergeCells count="14">
    <mergeCell ref="G14:I14"/>
    <mergeCell ref="G15:G18"/>
    <mergeCell ref="H15:H18"/>
    <mergeCell ref="I15:I18"/>
    <mergeCell ref="F14:F18"/>
    <mergeCell ref="E14:E18"/>
    <mergeCell ref="B8:D8"/>
    <mergeCell ref="B9:D9"/>
    <mergeCell ref="B10:D10"/>
    <mergeCell ref="A14:A18"/>
    <mergeCell ref="B14:B18"/>
    <mergeCell ref="C14:C18"/>
    <mergeCell ref="D14:D18"/>
    <mergeCell ref="B11:D11"/>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E29"/>
  <sheetViews>
    <sheetView showGridLines="0" showZeros="0" zoomScale="80" zoomScaleNormal="80" workbookViewId="0">
      <selection activeCell="C15" sqref="C15"/>
    </sheetView>
  </sheetViews>
  <sheetFormatPr baseColWidth="10" defaultColWidth="11" defaultRowHeight="12.75" x14ac:dyDescent="0.2"/>
  <cols>
    <col min="1" max="1" width="3.7109375" customWidth="1"/>
    <col min="2" max="2" width="69.140625" customWidth="1"/>
    <col min="3" max="4" width="15.7109375" customWidth="1"/>
  </cols>
  <sheetData>
    <row r="1" spans="1:5" x14ac:dyDescent="0.2">
      <c r="A1" s="29" t="s">
        <v>73</v>
      </c>
      <c r="B1" s="30"/>
      <c r="C1" s="31"/>
      <c r="D1" s="32" t="s">
        <v>74</v>
      </c>
    </row>
    <row r="2" spans="1:5" x14ac:dyDescent="0.2">
      <c r="A2" s="33" t="str">
        <f>'E1plus 2022 (Katalog 2022)'!B3</f>
        <v>Musterkrankenhaus,   Musterstraße 48,    50000 Musterstadt</v>
      </c>
      <c r="B2" s="34"/>
      <c r="C2" s="31"/>
      <c r="D2" s="32" t="s">
        <v>75</v>
      </c>
    </row>
    <row r="4" spans="1:5" ht="15" x14ac:dyDescent="0.25">
      <c r="A4" s="35" t="s">
        <v>290</v>
      </c>
    </row>
    <row r="5" spans="1:5" ht="15" x14ac:dyDescent="0.25">
      <c r="A5" s="35"/>
    </row>
    <row r="6" spans="1:5" x14ac:dyDescent="0.2">
      <c r="A6" s="36"/>
      <c r="B6" s="37"/>
      <c r="C6" s="38"/>
      <c r="D6" s="39"/>
    </row>
    <row r="7" spans="1:5" ht="15.75" x14ac:dyDescent="0.25">
      <c r="A7" s="757" t="str">
        <f>IF('E1plus 2022 (Katalog 2022)'!$B$8="","",'E1plus 2022 (Katalog 2022)'!$B$8)</f>
        <v>Ist-Daten für das lfd. Kalenderjahr (2021) nach dem Katalog des Vereinbarungszeitraums (2022)</v>
      </c>
      <c r="B7" s="757"/>
      <c r="C7" s="757"/>
      <c r="D7" s="40" t="str">
        <f>IF('E1plus 2022 (Katalog 2022)'!$G$8="","",'E1plus 2022 (Katalog 2022)'!$G$8)</f>
        <v/>
      </c>
    </row>
    <row r="8" spans="1:5" ht="15.75" x14ac:dyDescent="0.25">
      <c r="A8" s="758" t="str">
        <f>IF('E1plus 2022 (Katalog 2022)'!$B$9="","",'E1plus 2022 (Katalog 2022)'!$B$9)</f>
        <v>Forderungs-Daten für den Vereinbarungszeitraum (2022) nach dem Katalog des Vereinbarungszeitraums (2022)</v>
      </c>
      <c r="B8" s="758"/>
      <c r="C8" s="758"/>
      <c r="D8" s="41" t="str">
        <f>IF('E1plus 2022 (Katalog 2022)'!$G$9="","",'E1plus 2022 (Katalog 2022)'!$G$9)</f>
        <v/>
      </c>
    </row>
    <row r="9" spans="1:5" x14ac:dyDescent="0.2">
      <c r="A9" s="758" t="str">
        <f>IF('E1plus 2022 (Katalog 2022)'!$B$10="","",'E1plus 2022 (Katalog 2022)'!$B$10)</f>
        <v>Vereinbarungs-Daten für den Vereinbarungszeitraum (2022) nach dem Katalog des Vereinbarungszeitraums (2022)</v>
      </c>
      <c r="B9" s="758"/>
      <c r="C9" s="758"/>
      <c r="D9" s="619" t="str">
        <f>IF('E1plus 2022 (Katalog 2022)'!$G$10="","",'E1plus 2022 (Katalog 2022)'!$G$10)</f>
        <v>x</v>
      </c>
    </row>
    <row r="10" spans="1:5" ht="13.5" thickBot="1" x14ac:dyDescent="0.25">
      <c r="A10" s="759" t="str">
        <f>IF('E1plus 2022 (Katalog 2022)'!$B$11="","",'E1plus 2022 (Katalog 2022)'!$B$11)</f>
        <v>Überlieger 2021/2022 (Katalog 2022)</v>
      </c>
      <c r="B10" s="759"/>
      <c r="C10" s="759"/>
      <c r="D10" s="42" t="str">
        <f>IF('E1plus 2022 (Katalog 2022)'!$G$11="","",'E1plus 2022 (Katalog 2022)'!$G$11)</f>
        <v/>
      </c>
    </row>
    <row r="12" spans="1:5" ht="36.75" customHeight="1" x14ac:dyDescent="0.2">
      <c r="A12" s="43" t="s">
        <v>77</v>
      </c>
      <c r="B12" s="44" t="s">
        <v>78</v>
      </c>
      <c r="C12" s="43" t="s">
        <v>79</v>
      </c>
      <c r="D12" s="43" t="s">
        <v>80</v>
      </c>
      <c r="E12" s="45"/>
    </row>
    <row r="13" spans="1:5" x14ac:dyDescent="0.2">
      <c r="A13" s="46"/>
      <c r="B13" s="47">
        <v>1</v>
      </c>
      <c r="C13" s="47">
        <v>2</v>
      </c>
      <c r="D13" s="47">
        <v>3</v>
      </c>
      <c r="E13" s="45"/>
    </row>
    <row r="14" spans="1:5" x14ac:dyDescent="0.2">
      <c r="A14" s="48"/>
      <c r="B14" s="49" t="s">
        <v>291</v>
      </c>
      <c r="C14" s="50"/>
      <c r="D14" s="50"/>
    </row>
    <row r="15" spans="1:5" x14ac:dyDescent="0.2">
      <c r="A15" s="51">
        <v>1</v>
      </c>
      <c r="B15" s="319" t="s">
        <v>292</v>
      </c>
      <c r="C15" s="320"/>
      <c r="D15" s="320">
        <v>-1000</v>
      </c>
    </row>
    <row r="16" spans="1:5" hidden="1" x14ac:dyDescent="0.2">
      <c r="A16" s="51"/>
      <c r="B16" s="319"/>
      <c r="C16" s="320"/>
      <c r="D16" s="321"/>
    </row>
    <row r="17" spans="1:4" x14ac:dyDescent="0.2">
      <c r="A17" s="51">
        <v>2</v>
      </c>
      <c r="B17" s="319" t="s">
        <v>293</v>
      </c>
      <c r="C17" s="320"/>
      <c r="D17" s="320">
        <v>10000</v>
      </c>
    </row>
    <row r="18" spans="1:4" x14ac:dyDescent="0.2">
      <c r="A18" s="51">
        <v>3</v>
      </c>
      <c r="B18" s="319" t="s">
        <v>294</v>
      </c>
      <c r="C18" s="320"/>
      <c r="D18" s="320">
        <v>-1000</v>
      </c>
    </row>
    <row r="19" spans="1:4" x14ac:dyDescent="0.2">
      <c r="A19" s="47">
        <v>4</v>
      </c>
      <c r="B19" s="58" t="s">
        <v>295</v>
      </c>
      <c r="C19" s="322">
        <f>C15+C16+C17+C18</f>
        <v>0</v>
      </c>
      <c r="D19" s="322">
        <f>D15+D16+D17+D18</f>
        <v>8000</v>
      </c>
    </row>
    <row r="20" spans="1:4" x14ac:dyDescent="0.2">
      <c r="A20" s="323"/>
      <c r="B20" s="324" t="s">
        <v>296</v>
      </c>
      <c r="C20" s="325"/>
      <c r="D20" s="326"/>
    </row>
    <row r="21" spans="1:4" x14ac:dyDescent="0.2">
      <c r="A21" s="51">
        <v>5</v>
      </c>
      <c r="B21" s="52" t="s">
        <v>297</v>
      </c>
      <c r="C21" s="320"/>
      <c r="D21" s="327">
        <f>'B1'!D18</f>
        <v>849753.86837999988</v>
      </c>
    </row>
    <row r="22" spans="1:4" x14ac:dyDescent="0.2">
      <c r="A22" s="51">
        <v>6</v>
      </c>
      <c r="B22" s="52" t="s">
        <v>298</v>
      </c>
      <c r="C22" s="320"/>
      <c r="D22" s="327">
        <f>'B1'!D19</f>
        <v>283.49</v>
      </c>
    </row>
    <row r="23" spans="1:4" x14ac:dyDescent="0.2">
      <c r="A23" s="51">
        <v>7</v>
      </c>
      <c r="B23" s="52" t="s">
        <v>299</v>
      </c>
      <c r="C23" s="320"/>
      <c r="D23" s="327">
        <f>'E3.1 § 6 Abs. 1 (Katalog 2022)'!AH20+'E3.1 teilstat. (Katalog 2022)'!AH20+'E3.3 (Katalog 2022)'!F20+'E3.3 teilstat. (Katalog 2022)'!F20</f>
        <v>228000</v>
      </c>
    </row>
    <row r="24" spans="1:4" x14ac:dyDescent="0.2">
      <c r="A24" s="51">
        <v>8</v>
      </c>
      <c r="B24" s="52" t="s">
        <v>300</v>
      </c>
      <c r="C24" s="320"/>
      <c r="D24" s="327">
        <f>'E3.2 § 6 Abs. 1 (Katalog 2022)'!E20+'E3.2 Bluterentgelte'!E21</f>
        <v>7023</v>
      </c>
    </row>
    <row r="25" spans="1:4" x14ac:dyDescent="0.2">
      <c r="A25" s="51">
        <v>9</v>
      </c>
      <c r="B25" s="52" t="s">
        <v>301</v>
      </c>
      <c r="C25" s="320"/>
      <c r="D25" s="320"/>
    </row>
    <row r="26" spans="1:4" x14ac:dyDescent="0.2">
      <c r="A26" s="51">
        <v>10</v>
      </c>
      <c r="B26" s="52" t="s">
        <v>302</v>
      </c>
      <c r="C26" s="320"/>
      <c r="D26" s="327">
        <f>'E3.2 § 6 Abs. 2a (Katalog 2022)'!E20</f>
        <v>0</v>
      </c>
    </row>
    <row r="27" spans="1:4" x14ac:dyDescent="0.2">
      <c r="A27" s="47">
        <v>11</v>
      </c>
      <c r="B27" s="328" t="s">
        <v>303</v>
      </c>
      <c r="C27" s="322">
        <f>C21+C22+C23+C24+C25+C26</f>
        <v>0</v>
      </c>
      <c r="D27" s="322">
        <f>D21+D22+D23+D24+D25+D26</f>
        <v>1085060.3583799999</v>
      </c>
    </row>
    <row r="28" spans="1:4" x14ac:dyDescent="0.2">
      <c r="A28" s="329">
        <v>12</v>
      </c>
      <c r="B28" s="330" t="s">
        <v>304</v>
      </c>
      <c r="C28" s="331" t="e">
        <f>C19/C27</f>
        <v>#DIV/0!</v>
      </c>
      <c r="D28" s="332">
        <f>D19/D27</f>
        <v>7.3728617382576179E-3</v>
      </c>
    </row>
    <row r="29" spans="1:4" x14ac:dyDescent="0.2">
      <c r="A29" s="329">
        <v>13</v>
      </c>
      <c r="B29" s="333" t="str">
        <f>IF(D29&gt;0,"nachrichtlich: maßgeblicher Zuschlagsprozentsatz nach § 5 Abs. 4 Satz 3","nachrichtlich: maßgeblicher Abschlagsprozentsatz nach § 5 Abs. 4 Satz 3")</f>
        <v>nachrichtlich: maßgeblicher Zuschlagsprozentsatz nach § 5 Abs. 4 Satz 3</v>
      </c>
      <c r="C29" s="334" t="e">
        <f>IF(C28&gt;15%,15%,C28)</f>
        <v>#DIV/0!</v>
      </c>
      <c r="D29" s="335">
        <f>IF(D28&gt;15%,15%,D28)</f>
        <v>7.3728617382576179E-3</v>
      </c>
    </row>
  </sheetData>
  <sheetProtection selectLockedCells="1" selectUnlockedCells="1"/>
  <mergeCells count="4">
    <mergeCell ref="A7:C7"/>
    <mergeCell ref="A8:C8"/>
    <mergeCell ref="A9:C9"/>
    <mergeCell ref="A10:C10"/>
  </mergeCells>
  <pageMargins left="0.78749999999999998" right="0.78749999999999998" top="0.98402777777777772" bottom="0.98402777777777772" header="0.51180555555555551" footer="0.51180555555555551"/>
  <pageSetup paperSize="9" scale="68" firstPageNumber="0" orientation="portrait" horizontalDpi="300" verticalDpi="300"/>
  <headerFooter alignWithMargins="0"/>
  <drawing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6" customWidth="1"/>
    <col min="2" max="2" width="1.42578125" style="337" customWidth="1"/>
    <col min="3" max="3" width="4.85546875" style="336" customWidth="1"/>
    <col min="4" max="4" width="42.5703125" style="338" customWidth="1"/>
    <col min="5" max="5" width="17.42578125" style="336" customWidth="1"/>
    <col min="6" max="6" width="17.140625" style="336" customWidth="1"/>
    <col min="7" max="7" width="9.140625" style="336" customWidth="1"/>
    <col min="8" max="8" width="13.7109375" style="339" customWidth="1"/>
    <col min="9" max="9" width="13.7109375" style="336" customWidth="1"/>
    <col min="10" max="10" width="13.7109375" style="339" customWidth="1"/>
    <col min="11" max="11" width="13.7109375" style="336" customWidth="1"/>
    <col min="12" max="12" width="17.7109375" style="336" customWidth="1"/>
    <col min="13" max="13" width="11.42578125" style="336" customWidth="1"/>
    <col min="14" max="14" width="15.42578125" style="336" customWidth="1"/>
  </cols>
  <sheetData>
    <row r="1" spans="1:15" ht="15" x14ac:dyDescent="0.25">
      <c r="A1" s="340"/>
      <c r="B1" s="341"/>
      <c r="C1" s="340"/>
      <c r="D1" s="340"/>
      <c r="E1" s="340"/>
      <c r="F1" s="340"/>
      <c r="G1" s="340"/>
      <c r="H1" s="340"/>
      <c r="I1" s="340"/>
      <c r="J1" s="340"/>
      <c r="K1" s="340"/>
      <c r="L1" s="340"/>
      <c r="M1" s="340"/>
      <c r="N1" s="342"/>
      <c r="O1" s="342" t="s">
        <v>7138</v>
      </c>
    </row>
    <row r="2" spans="1:15" ht="15" x14ac:dyDescent="0.25">
      <c r="A2" s="828" t="s">
        <v>6617</v>
      </c>
      <c r="B2" s="828"/>
      <c r="C2" s="828"/>
      <c r="D2" s="828"/>
      <c r="E2" s="828"/>
      <c r="F2" s="828"/>
      <c r="G2" s="828"/>
      <c r="H2" s="828"/>
      <c r="I2" s="828"/>
      <c r="J2" s="828"/>
      <c r="K2" s="828"/>
      <c r="L2" s="828"/>
      <c r="M2" s="828"/>
      <c r="N2" s="828"/>
    </row>
    <row r="3" spans="1:15" x14ac:dyDescent="0.2">
      <c r="A3" s="829" t="s">
        <v>305</v>
      </c>
      <c r="B3" s="829"/>
      <c r="C3" s="829"/>
      <c r="D3" s="829"/>
      <c r="E3" s="829"/>
      <c r="F3" s="829"/>
      <c r="G3" s="829"/>
      <c r="H3" s="829"/>
      <c r="I3" s="829"/>
      <c r="J3" s="829"/>
      <c r="K3" s="829"/>
      <c r="L3" s="829"/>
      <c r="M3" s="829"/>
      <c r="N3" s="829"/>
    </row>
    <row r="4" spans="1:15" x14ac:dyDescent="0.2">
      <c r="A4" s="340"/>
      <c r="B4" s="341"/>
      <c r="C4" s="340"/>
      <c r="D4" s="340"/>
      <c r="E4" s="340"/>
      <c r="F4" s="340"/>
      <c r="G4" s="340"/>
      <c r="H4" s="340"/>
      <c r="I4" s="340"/>
      <c r="J4" s="340"/>
      <c r="K4" s="340"/>
      <c r="L4" s="340"/>
      <c r="M4" s="340"/>
      <c r="N4" s="340"/>
    </row>
    <row r="5" spans="1:15" s="344" customFormat="1" ht="11.25" customHeight="1" x14ac:dyDescent="0.2">
      <c r="A5" s="830" t="s">
        <v>306</v>
      </c>
      <c r="B5" s="343"/>
      <c r="C5" s="827" t="s">
        <v>307</v>
      </c>
      <c r="D5" s="827" t="s">
        <v>308</v>
      </c>
      <c r="E5" s="827" t="s">
        <v>309</v>
      </c>
      <c r="F5" s="827" t="s">
        <v>310</v>
      </c>
      <c r="G5" s="827" t="s">
        <v>311</v>
      </c>
      <c r="H5" s="831" t="s">
        <v>7281</v>
      </c>
      <c r="I5" s="831" t="s">
        <v>7282</v>
      </c>
      <c r="J5" s="831" t="s">
        <v>7283</v>
      </c>
      <c r="K5" s="831" t="s">
        <v>7284</v>
      </c>
      <c r="L5" s="827" t="s">
        <v>312</v>
      </c>
      <c r="M5" s="827" t="s">
        <v>313</v>
      </c>
      <c r="N5" s="827" t="s">
        <v>314</v>
      </c>
      <c r="O5" s="825" t="s">
        <v>6616</v>
      </c>
    </row>
    <row r="6" spans="1:15" s="344" customFormat="1" ht="43.15" customHeight="1" x14ac:dyDescent="0.2">
      <c r="A6" s="830"/>
      <c r="B6" s="345"/>
      <c r="C6" s="827"/>
      <c r="D6" s="827"/>
      <c r="E6" s="827"/>
      <c r="F6" s="827"/>
      <c r="G6" s="827"/>
      <c r="H6" s="832"/>
      <c r="I6" s="832"/>
      <c r="J6" s="832"/>
      <c r="K6" s="832"/>
      <c r="L6" s="827"/>
      <c r="M6" s="827"/>
      <c r="N6" s="827"/>
      <c r="O6" s="826"/>
    </row>
    <row r="7" spans="1:15" s="344" customFormat="1" ht="11.25" x14ac:dyDescent="0.2">
      <c r="A7" s="563">
        <v>1</v>
      </c>
      <c r="B7" s="564"/>
      <c r="C7" s="565">
        <v>2</v>
      </c>
      <c r="D7" s="565">
        <v>3</v>
      </c>
      <c r="E7" s="565">
        <v>4</v>
      </c>
      <c r="F7" s="565">
        <v>5</v>
      </c>
      <c r="G7" s="565">
        <v>6</v>
      </c>
      <c r="H7" s="565">
        <v>7</v>
      </c>
      <c r="I7" s="565">
        <v>8</v>
      </c>
      <c r="J7" s="565">
        <v>9</v>
      </c>
      <c r="K7" s="565">
        <v>10</v>
      </c>
      <c r="L7" s="565">
        <v>11</v>
      </c>
      <c r="M7" s="565">
        <v>12</v>
      </c>
      <c r="N7" s="565">
        <v>13</v>
      </c>
      <c r="O7" s="573">
        <v>14</v>
      </c>
    </row>
    <row r="8" spans="1:15" s="2" customFormat="1" x14ac:dyDescent="0.2">
      <c r="A8" s="625" t="s">
        <v>315</v>
      </c>
      <c r="B8" s="655"/>
      <c r="C8" s="626"/>
      <c r="D8" s="627"/>
      <c r="E8" s="628"/>
      <c r="F8" s="628"/>
      <c r="G8" s="629"/>
      <c r="H8" s="626"/>
      <c r="I8" s="628"/>
      <c r="J8" s="626"/>
      <c r="K8" s="628"/>
      <c r="L8" s="628"/>
      <c r="M8" s="626"/>
      <c r="N8" s="626"/>
      <c r="O8" s="630"/>
    </row>
    <row r="9" spans="1:15" ht="22.5" x14ac:dyDescent="0.2">
      <c r="A9" s="638" t="s">
        <v>153</v>
      </c>
      <c r="B9" s="656"/>
      <c r="C9" s="634" t="s">
        <v>316</v>
      </c>
      <c r="D9" s="631" t="s">
        <v>317</v>
      </c>
      <c r="E9" s="632">
        <v>20.023</v>
      </c>
      <c r="F9" s="632"/>
      <c r="G9" s="633">
        <v>48.4</v>
      </c>
      <c r="H9" s="634">
        <v>15</v>
      </c>
      <c r="I9" s="632">
        <v>0.92300000000000004</v>
      </c>
      <c r="J9" s="634">
        <v>66</v>
      </c>
      <c r="K9" s="632">
        <v>0.378</v>
      </c>
      <c r="L9" s="632"/>
      <c r="M9" s="634" t="s">
        <v>111</v>
      </c>
      <c r="N9" s="634" t="s">
        <v>111</v>
      </c>
      <c r="O9" s="635">
        <v>3.2069000000000001</v>
      </c>
    </row>
    <row r="10" spans="1:15" ht="56.25" x14ac:dyDescent="0.2">
      <c r="A10" s="638" t="s">
        <v>318</v>
      </c>
      <c r="B10" s="656"/>
      <c r="C10" s="634" t="s">
        <v>316</v>
      </c>
      <c r="D10" s="631" t="s">
        <v>6820</v>
      </c>
      <c r="E10" s="632">
        <v>11.724</v>
      </c>
      <c r="F10" s="632"/>
      <c r="G10" s="633">
        <v>30.5</v>
      </c>
      <c r="H10" s="634">
        <v>9</v>
      </c>
      <c r="I10" s="632">
        <v>0.82299999999999995</v>
      </c>
      <c r="J10" s="634">
        <v>48</v>
      </c>
      <c r="K10" s="632">
        <v>0.28299999999999997</v>
      </c>
      <c r="L10" s="632"/>
      <c r="M10" s="634" t="s">
        <v>111</v>
      </c>
      <c r="N10" s="634" t="s">
        <v>111</v>
      </c>
      <c r="O10" s="635">
        <v>2.4758</v>
      </c>
    </row>
    <row r="11" spans="1:15" ht="56.25" x14ac:dyDescent="0.2">
      <c r="A11" s="638" t="s">
        <v>319</v>
      </c>
      <c r="B11" s="656"/>
      <c r="C11" s="634" t="s">
        <v>316</v>
      </c>
      <c r="D11" s="631" t="s">
        <v>6821</v>
      </c>
      <c r="E11" s="632">
        <v>8.4930000000000003</v>
      </c>
      <c r="F11" s="632"/>
      <c r="G11" s="633">
        <v>22.9</v>
      </c>
      <c r="H11" s="634">
        <v>7</v>
      </c>
      <c r="I11" s="632">
        <v>0.69699999999999995</v>
      </c>
      <c r="J11" s="634">
        <v>39</v>
      </c>
      <c r="K11" s="632">
        <v>0.24399999999999999</v>
      </c>
      <c r="L11" s="632"/>
      <c r="M11" s="634" t="s">
        <v>111</v>
      </c>
      <c r="N11" s="634" t="s">
        <v>111</v>
      </c>
      <c r="O11" s="635">
        <v>1.8839999999999999</v>
      </c>
    </row>
    <row r="12" spans="1:15" x14ac:dyDescent="0.2">
      <c r="A12" s="638" t="s">
        <v>320</v>
      </c>
      <c r="B12" s="656"/>
      <c r="C12" s="634" t="s">
        <v>316</v>
      </c>
      <c r="D12" s="631" t="s">
        <v>321</v>
      </c>
      <c r="E12" s="632">
        <v>8.4809999999999999</v>
      </c>
      <c r="F12" s="632"/>
      <c r="G12" s="633">
        <v>24</v>
      </c>
      <c r="H12" s="634">
        <v>7</v>
      </c>
      <c r="I12" s="632">
        <v>0.67300000000000004</v>
      </c>
      <c r="J12" s="634">
        <v>42</v>
      </c>
      <c r="K12" s="632">
        <v>0.23799999999999999</v>
      </c>
      <c r="L12" s="632"/>
      <c r="M12" s="634" t="s">
        <v>111</v>
      </c>
      <c r="N12" s="634" t="s">
        <v>111</v>
      </c>
      <c r="O12" s="635">
        <v>1.9471000000000001</v>
      </c>
    </row>
    <row r="13" spans="1:15" x14ac:dyDescent="0.2">
      <c r="A13" s="638" t="s">
        <v>322</v>
      </c>
      <c r="B13" s="656"/>
      <c r="C13" s="634" t="s">
        <v>316</v>
      </c>
      <c r="D13" s="631" t="s">
        <v>323</v>
      </c>
      <c r="E13" s="632">
        <v>24.72</v>
      </c>
      <c r="F13" s="632"/>
      <c r="G13" s="633">
        <v>49.8</v>
      </c>
      <c r="H13" s="634">
        <v>16</v>
      </c>
      <c r="I13" s="632">
        <v>1.214</v>
      </c>
      <c r="J13" s="634">
        <v>68</v>
      </c>
      <c r="K13" s="632">
        <v>0.41499999999999998</v>
      </c>
      <c r="L13" s="632"/>
      <c r="M13" s="634" t="s">
        <v>111</v>
      </c>
      <c r="N13" s="634" t="s">
        <v>111</v>
      </c>
      <c r="O13" s="635">
        <v>3.2067999999999999</v>
      </c>
    </row>
    <row r="14" spans="1:15" x14ac:dyDescent="0.2">
      <c r="A14" s="638" t="s">
        <v>324</v>
      </c>
      <c r="B14" s="656"/>
      <c r="C14" s="634" t="s">
        <v>316</v>
      </c>
      <c r="D14" s="631" t="s">
        <v>325</v>
      </c>
      <c r="E14" s="632">
        <v>11.861000000000001</v>
      </c>
      <c r="F14" s="632"/>
      <c r="G14" s="633">
        <v>25.5</v>
      </c>
      <c r="H14" s="634">
        <v>7</v>
      </c>
      <c r="I14" s="632">
        <v>1.0049999999999999</v>
      </c>
      <c r="J14" s="634">
        <v>38</v>
      </c>
      <c r="K14" s="632">
        <v>0.376</v>
      </c>
      <c r="L14" s="632"/>
      <c r="M14" s="634" t="s">
        <v>111</v>
      </c>
      <c r="N14" s="634" t="s">
        <v>111</v>
      </c>
      <c r="O14" s="635">
        <v>2.2844000000000002</v>
      </c>
    </row>
    <row r="15" spans="1:15" ht="56.25" x14ac:dyDescent="0.2">
      <c r="A15" s="638" t="s">
        <v>326</v>
      </c>
      <c r="B15" s="656"/>
      <c r="C15" s="634" t="s">
        <v>316</v>
      </c>
      <c r="D15" s="631" t="s">
        <v>6822</v>
      </c>
      <c r="E15" s="632">
        <v>20.388000000000002</v>
      </c>
      <c r="F15" s="632"/>
      <c r="G15" s="633">
        <v>50.8</v>
      </c>
      <c r="H15" s="634">
        <v>16</v>
      </c>
      <c r="I15" s="632">
        <v>1.008</v>
      </c>
      <c r="J15" s="634">
        <v>69</v>
      </c>
      <c r="K15" s="632">
        <v>0.4</v>
      </c>
      <c r="L15" s="632"/>
      <c r="M15" s="634" t="s">
        <v>111</v>
      </c>
      <c r="N15" s="634" t="s">
        <v>111</v>
      </c>
      <c r="O15" s="635">
        <v>3.1627999999999998</v>
      </c>
    </row>
    <row r="16" spans="1:15" ht="56.25" x14ac:dyDescent="0.2">
      <c r="A16" s="638" t="s">
        <v>327</v>
      </c>
      <c r="B16" s="656"/>
      <c r="C16" s="634" t="s">
        <v>316</v>
      </c>
      <c r="D16" s="631" t="s">
        <v>6823</v>
      </c>
      <c r="E16" s="632">
        <v>18.896999999999998</v>
      </c>
      <c r="F16" s="632"/>
      <c r="G16" s="633">
        <v>56.5</v>
      </c>
      <c r="H16" s="634">
        <v>18</v>
      </c>
      <c r="I16" s="632">
        <v>0.94199999999999995</v>
      </c>
      <c r="J16" s="634">
        <v>74</v>
      </c>
      <c r="K16" s="632">
        <v>0.317</v>
      </c>
      <c r="L16" s="632"/>
      <c r="M16" s="634" t="s">
        <v>111</v>
      </c>
      <c r="N16" s="634" t="s">
        <v>111</v>
      </c>
      <c r="O16" s="635">
        <v>3.0215999999999998</v>
      </c>
    </row>
    <row r="17" spans="1:15" ht="45" x14ac:dyDescent="0.2">
      <c r="A17" s="638" t="s">
        <v>328</v>
      </c>
      <c r="B17" s="657"/>
      <c r="C17" s="634" t="s">
        <v>316</v>
      </c>
      <c r="D17" s="631" t="s">
        <v>5336</v>
      </c>
      <c r="E17" s="632">
        <v>10.981</v>
      </c>
      <c r="F17" s="632"/>
      <c r="G17" s="633">
        <v>39.200000000000003</v>
      </c>
      <c r="H17" s="634">
        <v>12</v>
      </c>
      <c r="I17" s="632">
        <v>0.81399999999999995</v>
      </c>
      <c r="J17" s="634">
        <v>57</v>
      </c>
      <c r="K17" s="632">
        <v>0.26900000000000002</v>
      </c>
      <c r="L17" s="632"/>
      <c r="M17" s="634" t="s">
        <v>111</v>
      </c>
      <c r="N17" s="634" t="s">
        <v>111</v>
      </c>
      <c r="O17" s="635">
        <v>1.9851000000000001</v>
      </c>
    </row>
    <row r="18" spans="1:15" ht="22.5" x14ac:dyDescent="0.2">
      <c r="A18" s="638" t="s">
        <v>329</v>
      </c>
      <c r="B18" s="656"/>
      <c r="C18" s="634" t="s">
        <v>316</v>
      </c>
      <c r="D18" s="631" t="s">
        <v>330</v>
      </c>
      <c r="E18" s="632">
        <v>9.468</v>
      </c>
      <c r="F18" s="632"/>
      <c r="G18" s="633">
        <v>34.6</v>
      </c>
      <c r="H18" s="634">
        <v>11</v>
      </c>
      <c r="I18" s="632">
        <v>0.75900000000000001</v>
      </c>
      <c r="J18" s="634">
        <v>50</v>
      </c>
      <c r="K18" s="632">
        <v>0.26300000000000001</v>
      </c>
      <c r="L18" s="632"/>
      <c r="M18" s="634" t="s">
        <v>111</v>
      </c>
      <c r="N18" s="634" t="s">
        <v>111</v>
      </c>
      <c r="O18" s="635">
        <v>1.9351</v>
      </c>
    </row>
    <row r="19" spans="1:15" x14ac:dyDescent="0.2">
      <c r="A19" s="638" t="s">
        <v>6824</v>
      </c>
      <c r="B19" s="656"/>
      <c r="C19" s="634" t="s">
        <v>316</v>
      </c>
      <c r="D19" s="631" t="s">
        <v>6825</v>
      </c>
      <c r="E19" s="632">
        <v>24.353000000000002</v>
      </c>
      <c r="F19" s="632"/>
      <c r="G19" s="633">
        <v>85.5</v>
      </c>
      <c r="H19" s="634">
        <v>28</v>
      </c>
      <c r="I19" s="632">
        <v>0.60499999999999998</v>
      </c>
      <c r="J19" s="634">
        <v>104</v>
      </c>
      <c r="K19" s="632">
        <v>0.23599999999999999</v>
      </c>
      <c r="L19" s="632"/>
      <c r="M19" s="634" t="s">
        <v>111</v>
      </c>
      <c r="N19" s="634" t="s">
        <v>111</v>
      </c>
      <c r="O19" s="635">
        <v>1.9865999999999999</v>
      </c>
    </row>
    <row r="20" spans="1:15" ht="33.75" x14ac:dyDescent="0.2">
      <c r="A20" s="638" t="s">
        <v>331</v>
      </c>
      <c r="B20" s="656"/>
      <c r="C20" s="634" t="s">
        <v>316</v>
      </c>
      <c r="D20" s="631" t="s">
        <v>5337</v>
      </c>
      <c r="E20" s="632">
        <v>42.399000000000001</v>
      </c>
      <c r="F20" s="632"/>
      <c r="G20" s="633">
        <v>118.2</v>
      </c>
      <c r="H20" s="634"/>
      <c r="I20" s="632"/>
      <c r="J20" s="634">
        <v>136</v>
      </c>
      <c r="K20" s="632">
        <v>0.35899999999999999</v>
      </c>
      <c r="L20" s="632"/>
      <c r="M20" s="634" t="s">
        <v>111</v>
      </c>
      <c r="N20" s="634" t="s">
        <v>111</v>
      </c>
      <c r="O20" s="635">
        <v>4.3461999999999996</v>
      </c>
    </row>
    <row r="21" spans="1:15" ht="45" x14ac:dyDescent="0.2">
      <c r="A21" s="638" t="s">
        <v>332</v>
      </c>
      <c r="B21" s="656"/>
      <c r="C21" s="634" t="s">
        <v>316</v>
      </c>
      <c r="D21" s="631" t="s">
        <v>5338</v>
      </c>
      <c r="E21" s="632">
        <v>34.369999999999997</v>
      </c>
      <c r="F21" s="632"/>
      <c r="G21" s="633">
        <v>102.7</v>
      </c>
      <c r="H21" s="634"/>
      <c r="I21" s="632"/>
      <c r="J21" s="634">
        <v>121</v>
      </c>
      <c r="K21" s="632">
        <v>0.29399999999999998</v>
      </c>
      <c r="L21" s="632"/>
      <c r="M21" s="634" t="s">
        <v>111</v>
      </c>
      <c r="N21" s="634" t="s">
        <v>111</v>
      </c>
      <c r="O21" s="635">
        <v>3.8628999999999998</v>
      </c>
    </row>
    <row r="22" spans="1:15" ht="33.75" x14ac:dyDescent="0.2">
      <c r="A22" s="638" t="s">
        <v>333</v>
      </c>
      <c r="B22" s="656"/>
      <c r="C22" s="634" t="s">
        <v>316</v>
      </c>
      <c r="D22" s="631" t="s">
        <v>5339</v>
      </c>
      <c r="E22" s="632">
        <v>23.218</v>
      </c>
      <c r="F22" s="632"/>
      <c r="G22" s="633">
        <v>103.4</v>
      </c>
      <c r="H22" s="634"/>
      <c r="I22" s="632"/>
      <c r="J22" s="634">
        <v>121</v>
      </c>
      <c r="K22" s="632">
        <v>0.191</v>
      </c>
      <c r="L22" s="632"/>
      <c r="M22" s="634" t="s">
        <v>111</v>
      </c>
      <c r="N22" s="634" t="s">
        <v>111</v>
      </c>
      <c r="O22" s="635">
        <v>3.4617</v>
      </c>
    </row>
    <row r="23" spans="1:15" ht="56.25" x14ac:dyDescent="0.2">
      <c r="A23" s="638" t="s">
        <v>334</v>
      </c>
      <c r="B23" s="656"/>
      <c r="C23" s="634" t="s">
        <v>316</v>
      </c>
      <c r="D23" s="631" t="s">
        <v>335</v>
      </c>
      <c r="E23" s="632">
        <v>30.683</v>
      </c>
      <c r="F23" s="632"/>
      <c r="G23" s="633">
        <v>76.5</v>
      </c>
      <c r="H23" s="634">
        <v>25</v>
      </c>
      <c r="I23" s="632">
        <v>0.94499999999999995</v>
      </c>
      <c r="J23" s="634">
        <v>95</v>
      </c>
      <c r="K23" s="632">
        <v>0.33200000000000002</v>
      </c>
      <c r="L23" s="632"/>
      <c r="M23" s="634" t="s">
        <v>111</v>
      </c>
      <c r="N23" s="634" t="s">
        <v>111</v>
      </c>
      <c r="O23" s="635">
        <v>3.9241999999999999</v>
      </c>
    </row>
    <row r="24" spans="1:15" ht="56.25" x14ac:dyDescent="0.2">
      <c r="A24" s="638" t="s">
        <v>336</v>
      </c>
      <c r="B24" s="656"/>
      <c r="C24" s="634" t="s">
        <v>316</v>
      </c>
      <c r="D24" s="631" t="s">
        <v>6826</v>
      </c>
      <c r="E24" s="632">
        <v>25.292000000000002</v>
      </c>
      <c r="F24" s="632"/>
      <c r="G24" s="633">
        <v>68.900000000000006</v>
      </c>
      <c r="H24" s="634">
        <v>22</v>
      </c>
      <c r="I24" s="632">
        <v>0.96</v>
      </c>
      <c r="J24" s="634">
        <v>87</v>
      </c>
      <c r="K24" s="632">
        <v>0.32</v>
      </c>
      <c r="L24" s="632"/>
      <c r="M24" s="634" t="s">
        <v>111</v>
      </c>
      <c r="N24" s="634" t="s">
        <v>111</v>
      </c>
      <c r="O24" s="635">
        <v>3.9554999999999998</v>
      </c>
    </row>
    <row r="25" spans="1:15" ht="56.25" x14ac:dyDescent="0.2">
      <c r="A25" s="638" t="s">
        <v>337</v>
      </c>
      <c r="B25" s="656"/>
      <c r="C25" s="634" t="s">
        <v>316</v>
      </c>
      <c r="D25" s="631" t="s">
        <v>6827</v>
      </c>
      <c r="E25" s="632">
        <v>20.097999999999999</v>
      </c>
      <c r="F25" s="632"/>
      <c r="G25" s="633">
        <v>65.2</v>
      </c>
      <c r="H25" s="634">
        <v>21</v>
      </c>
      <c r="I25" s="632">
        <v>0.82699999999999996</v>
      </c>
      <c r="J25" s="634">
        <v>83</v>
      </c>
      <c r="K25" s="632">
        <v>0.22800000000000001</v>
      </c>
      <c r="L25" s="632">
        <v>0.27400000000000002</v>
      </c>
      <c r="M25" s="634"/>
      <c r="N25" s="634" t="s">
        <v>111</v>
      </c>
      <c r="O25" s="635">
        <v>3.7012</v>
      </c>
    </row>
    <row r="26" spans="1:15" ht="56.25" x14ac:dyDescent="0.2">
      <c r="A26" s="638" t="s">
        <v>338</v>
      </c>
      <c r="B26" s="656"/>
      <c r="C26" s="634" t="s">
        <v>316</v>
      </c>
      <c r="D26" s="631" t="s">
        <v>6828</v>
      </c>
      <c r="E26" s="632">
        <v>16.146999999999998</v>
      </c>
      <c r="F26" s="632"/>
      <c r="G26" s="633">
        <v>53.2</v>
      </c>
      <c r="H26" s="634">
        <v>17</v>
      </c>
      <c r="I26" s="632">
        <v>0.83599999999999997</v>
      </c>
      <c r="J26" s="634">
        <v>71</v>
      </c>
      <c r="K26" s="632">
        <v>0.19800000000000001</v>
      </c>
      <c r="L26" s="632">
        <v>0.27700000000000002</v>
      </c>
      <c r="M26" s="634"/>
      <c r="N26" s="634" t="s">
        <v>111</v>
      </c>
      <c r="O26" s="635">
        <v>3.7751999999999999</v>
      </c>
    </row>
    <row r="27" spans="1:15" ht="56.25" x14ac:dyDescent="0.2">
      <c r="A27" s="638" t="s">
        <v>339</v>
      </c>
      <c r="B27" s="656"/>
      <c r="C27" s="634" t="s">
        <v>316</v>
      </c>
      <c r="D27" s="631" t="s">
        <v>6092</v>
      </c>
      <c r="E27" s="632">
        <v>12.801</v>
      </c>
      <c r="F27" s="632"/>
      <c r="G27" s="633">
        <v>61.8</v>
      </c>
      <c r="H27" s="634">
        <v>20</v>
      </c>
      <c r="I27" s="632">
        <v>0.59099999999999997</v>
      </c>
      <c r="J27" s="634">
        <v>80</v>
      </c>
      <c r="K27" s="632">
        <v>0.14000000000000001</v>
      </c>
      <c r="L27" s="632">
        <v>0.19800000000000001</v>
      </c>
      <c r="M27" s="634"/>
      <c r="N27" s="634" t="s">
        <v>111</v>
      </c>
      <c r="O27" s="635">
        <v>3.1421000000000001</v>
      </c>
    </row>
    <row r="28" spans="1:15" ht="56.25" x14ac:dyDescent="0.2">
      <c r="A28" s="638" t="s">
        <v>5285</v>
      </c>
      <c r="B28" s="656"/>
      <c r="C28" s="634" t="s">
        <v>316</v>
      </c>
      <c r="D28" s="631" t="s">
        <v>6093</v>
      </c>
      <c r="E28" s="632">
        <v>9.9390000000000001</v>
      </c>
      <c r="F28" s="632"/>
      <c r="G28" s="633">
        <v>60.5</v>
      </c>
      <c r="H28" s="634">
        <v>19</v>
      </c>
      <c r="I28" s="632">
        <v>0.48099999999999998</v>
      </c>
      <c r="J28" s="634">
        <v>78</v>
      </c>
      <c r="K28" s="632">
        <v>0.111</v>
      </c>
      <c r="L28" s="632">
        <v>0.156</v>
      </c>
      <c r="M28" s="634"/>
      <c r="N28" s="634" t="s">
        <v>111</v>
      </c>
      <c r="O28" s="635">
        <v>2.6227999999999998</v>
      </c>
    </row>
    <row r="29" spans="1:15" ht="56.25" x14ac:dyDescent="0.2">
      <c r="A29" s="638" t="s">
        <v>340</v>
      </c>
      <c r="B29" s="656"/>
      <c r="C29" s="634" t="s">
        <v>316</v>
      </c>
      <c r="D29" s="631" t="s">
        <v>6412</v>
      </c>
      <c r="E29" s="632">
        <v>22.582000000000001</v>
      </c>
      <c r="F29" s="632"/>
      <c r="G29" s="633">
        <v>56.1</v>
      </c>
      <c r="H29" s="634">
        <v>18</v>
      </c>
      <c r="I29" s="632">
        <v>0.95</v>
      </c>
      <c r="J29" s="634">
        <v>74</v>
      </c>
      <c r="K29" s="632">
        <v>0.32100000000000001</v>
      </c>
      <c r="L29" s="632"/>
      <c r="M29" s="634" t="s">
        <v>111</v>
      </c>
      <c r="N29" s="634" t="s">
        <v>111</v>
      </c>
      <c r="O29" s="635">
        <v>3.6448999999999998</v>
      </c>
    </row>
    <row r="30" spans="1:15" ht="56.25" x14ac:dyDescent="0.2">
      <c r="A30" s="638" t="s">
        <v>341</v>
      </c>
      <c r="B30" s="656"/>
      <c r="C30" s="634" t="s">
        <v>316</v>
      </c>
      <c r="D30" s="631" t="s">
        <v>6413</v>
      </c>
      <c r="E30" s="632">
        <v>15.205</v>
      </c>
      <c r="F30" s="632"/>
      <c r="G30" s="633">
        <v>40.9</v>
      </c>
      <c r="H30" s="634">
        <v>13</v>
      </c>
      <c r="I30" s="632">
        <v>0.89800000000000002</v>
      </c>
      <c r="J30" s="634">
        <v>59</v>
      </c>
      <c r="K30" s="632">
        <v>0.307</v>
      </c>
      <c r="L30" s="632"/>
      <c r="M30" s="634" t="s">
        <v>111</v>
      </c>
      <c r="N30" s="634" t="s">
        <v>111</v>
      </c>
      <c r="O30" s="635">
        <v>3.6583000000000001</v>
      </c>
    </row>
    <row r="31" spans="1:15" ht="56.25" x14ac:dyDescent="0.2">
      <c r="A31" s="638" t="s">
        <v>342</v>
      </c>
      <c r="B31" s="656"/>
      <c r="C31" s="634" t="s">
        <v>316</v>
      </c>
      <c r="D31" s="631" t="s">
        <v>6094</v>
      </c>
      <c r="E31" s="632">
        <v>12.398</v>
      </c>
      <c r="F31" s="632"/>
      <c r="G31" s="633">
        <v>33.9</v>
      </c>
      <c r="H31" s="634">
        <v>10</v>
      </c>
      <c r="I31" s="632">
        <v>0.96099999999999997</v>
      </c>
      <c r="J31" s="634">
        <v>52</v>
      </c>
      <c r="K31" s="632">
        <v>0.24299999999999999</v>
      </c>
      <c r="L31" s="632"/>
      <c r="M31" s="634" t="s">
        <v>111</v>
      </c>
      <c r="N31" s="634" t="s">
        <v>111</v>
      </c>
      <c r="O31" s="635">
        <v>3.7368000000000001</v>
      </c>
    </row>
    <row r="32" spans="1:15" ht="56.25" x14ac:dyDescent="0.2">
      <c r="A32" s="638" t="s">
        <v>343</v>
      </c>
      <c r="B32" s="656"/>
      <c r="C32" s="634" t="s">
        <v>316</v>
      </c>
      <c r="D32" s="631" t="s">
        <v>344</v>
      </c>
      <c r="E32" s="632">
        <v>11.826000000000001</v>
      </c>
      <c r="F32" s="632"/>
      <c r="G32" s="633">
        <v>44.1</v>
      </c>
      <c r="H32" s="634">
        <v>14</v>
      </c>
      <c r="I32" s="632">
        <v>0.72899999999999998</v>
      </c>
      <c r="J32" s="634">
        <v>62</v>
      </c>
      <c r="K32" s="632">
        <v>0.17299999999999999</v>
      </c>
      <c r="L32" s="632">
        <v>0.24299999999999999</v>
      </c>
      <c r="M32" s="634"/>
      <c r="N32" s="634" t="s">
        <v>111</v>
      </c>
      <c r="O32" s="635">
        <v>3.2831000000000001</v>
      </c>
    </row>
    <row r="33" spans="1:15" ht="56.25" x14ac:dyDescent="0.2">
      <c r="A33" s="638" t="s">
        <v>345</v>
      </c>
      <c r="B33" s="656"/>
      <c r="C33" s="634" t="s">
        <v>316</v>
      </c>
      <c r="D33" s="631" t="s">
        <v>346</v>
      </c>
      <c r="E33" s="632">
        <v>9.5380000000000003</v>
      </c>
      <c r="F33" s="632"/>
      <c r="G33" s="633">
        <v>32</v>
      </c>
      <c r="H33" s="634">
        <v>10</v>
      </c>
      <c r="I33" s="632">
        <v>0.80400000000000005</v>
      </c>
      <c r="J33" s="634">
        <v>49</v>
      </c>
      <c r="K33" s="632">
        <v>0.193</v>
      </c>
      <c r="L33" s="632">
        <v>0.26700000000000002</v>
      </c>
      <c r="M33" s="634"/>
      <c r="N33" s="634" t="s">
        <v>111</v>
      </c>
      <c r="O33" s="635">
        <v>3.6436999999999999</v>
      </c>
    </row>
    <row r="34" spans="1:15" ht="56.25" x14ac:dyDescent="0.2">
      <c r="A34" s="638" t="s">
        <v>347</v>
      </c>
      <c r="B34" s="656"/>
      <c r="C34" s="634" t="s">
        <v>316</v>
      </c>
      <c r="D34" s="631" t="s">
        <v>348</v>
      </c>
      <c r="E34" s="632">
        <v>7.9580000000000002</v>
      </c>
      <c r="F34" s="632"/>
      <c r="G34" s="633">
        <v>31.6</v>
      </c>
      <c r="H34" s="634">
        <v>10</v>
      </c>
      <c r="I34" s="632">
        <v>0.69499999999999995</v>
      </c>
      <c r="J34" s="634">
        <v>49</v>
      </c>
      <c r="K34" s="632">
        <v>0.16900000000000001</v>
      </c>
      <c r="L34" s="632">
        <v>0.23499999999999999</v>
      </c>
      <c r="M34" s="634"/>
      <c r="N34" s="634" t="s">
        <v>111</v>
      </c>
      <c r="O34" s="635">
        <v>2.8871000000000002</v>
      </c>
    </row>
    <row r="35" spans="1:15" ht="56.25" x14ac:dyDescent="0.2">
      <c r="A35" s="638" t="s">
        <v>349</v>
      </c>
      <c r="B35" s="656"/>
      <c r="C35" s="634" t="s">
        <v>316</v>
      </c>
      <c r="D35" s="631" t="s">
        <v>6095</v>
      </c>
      <c r="E35" s="632">
        <v>19.204999999999998</v>
      </c>
      <c r="F35" s="632"/>
      <c r="G35" s="633">
        <v>48</v>
      </c>
      <c r="H35" s="634">
        <v>15</v>
      </c>
      <c r="I35" s="632">
        <v>0.90400000000000003</v>
      </c>
      <c r="J35" s="634">
        <v>66</v>
      </c>
      <c r="K35" s="632">
        <v>0.30099999999999999</v>
      </c>
      <c r="L35" s="632">
        <v>0.29499999999999998</v>
      </c>
      <c r="M35" s="634"/>
      <c r="N35" s="634" t="s">
        <v>111</v>
      </c>
      <c r="O35" s="635">
        <v>3.4521999999999999</v>
      </c>
    </row>
    <row r="36" spans="1:15" ht="56.25" x14ac:dyDescent="0.2">
      <c r="A36" s="638" t="s">
        <v>350</v>
      </c>
      <c r="B36" s="656"/>
      <c r="C36" s="634" t="s">
        <v>316</v>
      </c>
      <c r="D36" s="631" t="s">
        <v>6096</v>
      </c>
      <c r="E36" s="632">
        <v>14.646000000000001</v>
      </c>
      <c r="F36" s="632"/>
      <c r="G36" s="633">
        <v>35.1</v>
      </c>
      <c r="H36" s="634">
        <v>11</v>
      </c>
      <c r="I36" s="632">
        <v>0.86099999999999999</v>
      </c>
      <c r="J36" s="634">
        <v>53</v>
      </c>
      <c r="K36" s="632">
        <v>0.29399999999999998</v>
      </c>
      <c r="L36" s="632"/>
      <c r="M36" s="634" t="s">
        <v>111</v>
      </c>
      <c r="N36" s="634" t="s">
        <v>111</v>
      </c>
      <c r="O36" s="635">
        <v>3.4952000000000001</v>
      </c>
    </row>
    <row r="37" spans="1:15" ht="45" x14ac:dyDescent="0.2">
      <c r="A37" s="638" t="s">
        <v>351</v>
      </c>
      <c r="B37" s="656"/>
      <c r="C37" s="634" t="s">
        <v>316</v>
      </c>
      <c r="D37" s="631" t="s">
        <v>6829</v>
      </c>
      <c r="E37" s="632">
        <v>10.052</v>
      </c>
      <c r="F37" s="632"/>
      <c r="G37" s="633">
        <v>24.1</v>
      </c>
      <c r="H37" s="634">
        <v>7</v>
      </c>
      <c r="I37" s="632">
        <v>0.86</v>
      </c>
      <c r="J37" s="634">
        <v>42</v>
      </c>
      <c r="K37" s="632">
        <v>0.28599999999999998</v>
      </c>
      <c r="L37" s="632"/>
      <c r="M37" s="634" t="s">
        <v>111</v>
      </c>
      <c r="N37" s="634" t="s">
        <v>111</v>
      </c>
      <c r="O37" s="635">
        <v>3.0811000000000002</v>
      </c>
    </row>
    <row r="38" spans="1:15" ht="56.25" x14ac:dyDescent="0.2">
      <c r="A38" s="638" t="s">
        <v>352</v>
      </c>
      <c r="B38" s="656"/>
      <c r="C38" s="634" t="s">
        <v>316</v>
      </c>
      <c r="D38" s="631" t="s">
        <v>6830</v>
      </c>
      <c r="E38" s="632">
        <v>9.1359999999999992</v>
      </c>
      <c r="F38" s="632"/>
      <c r="G38" s="633">
        <v>26.9</v>
      </c>
      <c r="H38" s="634">
        <v>8</v>
      </c>
      <c r="I38" s="632">
        <v>0.79400000000000004</v>
      </c>
      <c r="J38" s="634">
        <v>45</v>
      </c>
      <c r="K38" s="632">
        <v>0.26500000000000001</v>
      </c>
      <c r="L38" s="632"/>
      <c r="M38" s="634" t="s">
        <v>111</v>
      </c>
      <c r="N38" s="634" t="s">
        <v>111</v>
      </c>
      <c r="O38" s="635">
        <v>3.036</v>
      </c>
    </row>
    <row r="39" spans="1:15" ht="56.25" x14ac:dyDescent="0.2">
      <c r="A39" s="638" t="s">
        <v>353</v>
      </c>
      <c r="B39" s="656"/>
      <c r="C39" s="634" t="s">
        <v>316</v>
      </c>
      <c r="D39" s="631" t="s">
        <v>354</v>
      </c>
      <c r="E39" s="632">
        <v>6.7210000000000001</v>
      </c>
      <c r="F39" s="632"/>
      <c r="G39" s="633">
        <v>21.5</v>
      </c>
      <c r="H39" s="634">
        <v>6</v>
      </c>
      <c r="I39" s="632">
        <v>0.86699999999999999</v>
      </c>
      <c r="J39" s="634">
        <v>37</v>
      </c>
      <c r="K39" s="632">
        <v>0.19800000000000001</v>
      </c>
      <c r="L39" s="632"/>
      <c r="M39" s="634" t="s">
        <v>111</v>
      </c>
      <c r="N39" s="634" t="s">
        <v>111</v>
      </c>
      <c r="O39" s="635">
        <v>3.3414000000000001</v>
      </c>
    </row>
    <row r="40" spans="1:15" ht="56.25" x14ac:dyDescent="0.2">
      <c r="A40" s="638" t="s">
        <v>355</v>
      </c>
      <c r="B40" s="656"/>
      <c r="C40" s="634" t="s">
        <v>316</v>
      </c>
      <c r="D40" s="631" t="s">
        <v>356</v>
      </c>
      <c r="E40" s="632">
        <v>6.35</v>
      </c>
      <c r="F40" s="632"/>
      <c r="G40" s="633">
        <v>21.7</v>
      </c>
      <c r="H40" s="634">
        <v>6</v>
      </c>
      <c r="I40" s="632">
        <v>0.76400000000000001</v>
      </c>
      <c r="J40" s="634">
        <v>40</v>
      </c>
      <c r="K40" s="632">
        <v>0.17199999999999999</v>
      </c>
      <c r="L40" s="632">
        <v>0.23599999999999999</v>
      </c>
      <c r="M40" s="634"/>
      <c r="N40" s="634" t="s">
        <v>111</v>
      </c>
      <c r="O40" s="635">
        <v>3.2412999999999998</v>
      </c>
    </row>
    <row r="41" spans="1:15" ht="56.25" x14ac:dyDescent="0.2">
      <c r="A41" s="638" t="s">
        <v>357</v>
      </c>
      <c r="B41" s="656"/>
      <c r="C41" s="634" t="s">
        <v>316</v>
      </c>
      <c r="D41" s="631" t="s">
        <v>6414</v>
      </c>
      <c r="E41" s="632">
        <v>5.8049999999999997</v>
      </c>
      <c r="F41" s="632"/>
      <c r="G41" s="633">
        <v>23.5</v>
      </c>
      <c r="H41" s="634">
        <v>7</v>
      </c>
      <c r="I41" s="632">
        <v>0.69399999999999995</v>
      </c>
      <c r="J41" s="634">
        <v>41</v>
      </c>
      <c r="K41" s="632">
        <v>0.16500000000000001</v>
      </c>
      <c r="L41" s="632">
        <v>0.22700000000000001</v>
      </c>
      <c r="M41" s="634"/>
      <c r="N41" s="634" t="s">
        <v>111</v>
      </c>
      <c r="O41" s="635">
        <v>2.8866000000000001</v>
      </c>
    </row>
    <row r="42" spans="1:15" ht="56.25" x14ac:dyDescent="0.2">
      <c r="A42" s="638" t="s">
        <v>358</v>
      </c>
      <c r="B42" s="656"/>
      <c r="C42" s="634" t="s">
        <v>316</v>
      </c>
      <c r="D42" s="631" t="s">
        <v>6415</v>
      </c>
      <c r="E42" s="632">
        <v>4.0919999999999996</v>
      </c>
      <c r="F42" s="632"/>
      <c r="G42" s="633">
        <v>19.600000000000001</v>
      </c>
      <c r="H42" s="634">
        <v>6</v>
      </c>
      <c r="I42" s="632">
        <v>0.56599999999999995</v>
      </c>
      <c r="J42" s="634">
        <v>36</v>
      </c>
      <c r="K42" s="632">
        <v>0.14199999999999999</v>
      </c>
      <c r="L42" s="632">
        <v>0.193</v>
      </c>
      <c r="M42" s="634"/>
      <c r="N42" s="634" t="s">
        <v>111</v>
      </c>
      <c r="O42" s="635">
        <v>3.08</v>
      </c>
    </row>
    <row r="43" spans="1:15" ht="56.25" x14ac:dyDescent="0.2">
      <c r="A43" s="638" t="s">
        <v>359</v>
      </c>
      <c r="B43" s="656"/>
      <c r="C43" s="634" t="s">
        <v>316</v>
      </c>
      <c r="D43" s="631" t="s">
        <v>6097</v>
      </c>
      <c r="E43" s="632">
        <v>11.298</v>
      </c>
      <c r="F43" s="632"/>
      <c r="G43" s="633">
        <v>33.200000000000003</v>
      </c>
      <c r="H43" s="634">
        <v>10</v>
      </c>
      <c r="I43" s="632">
        <v>0.84299999999999997</v>
      </c>
      <c r="J43" s="634">
        <v>51</v>
      </c>
      <c r="K43" s="632">
        <v>0.27900000000000003</v>
      </c>
      <c r="L43" s="632"/>
      <c r="M43" s="634" t="s">
        <v>111</v>
      </c>
      <c r="N43" s="634" t="s">
        <v>111</v>
      </c>
      <c r="O43" s="635">
        <v>3.2132000000000001</v>
      </c>
    </row>
    <row r="44" spans="1:15" ht="56.25" x14ac:dyDescent="0.2">
      <c r="A44" s="638" t="s">
        <v>360</v>
      </c>
      <c r="B44" s="656"/>
      <c r="C44" s="634" t="s">
        <v>316</v>
      </c>
      <c r="D44" s="631" t="s">
        <v>361</v>
      </c>
      <c r="E44" s="632">
        <v>8.593</v>
      </c>
      <c r="F44" s="632"/>
      <c r="G44" s="633">
        <v>23.1</v>
      </c>
      <c r="H44" s="634">
        <v>7</v>
      </c>
      <c r="I44" s="632">
        <v>0.72299999999999998</v>
      </c>
      <c r="J44" s="634">
        <v>41</v>
      </c>
      <c r="K44" s="632">
        <v>0.251</v>
      </c>
      <c r="L44" s="632"/>
      <c r="M44" s="634" t="s">
        <v>111</v>
      </c>
      <c r="N44" s="634" t="s">
        <v>111</v>
      </c>
      <c r="O44" s="635">
        <v>2.7945000000000002</v>
      </c>
    </row>
    <row r="45" spans="1:15" ht="56.25" x14ac:dyDescent="0.2">
      <c r="A45" s="638" t="s">
        <v>362</v>
      </c>
      <c r="B45" s="656"/>
      <c r="C45" s="634" t="s">
        <v>316</v>
      </c>
      <c r="D45" s="631" t="s">
        <v>6416</v>
      </c>
      <c r="E45" s="632">
        <v>7.593</v>
      </c>
      <c r="F45" s="632"/>
      <c r="G45" s="633">
        <v>25.2</v>
      </c>
      <c r="H45" s="634">
        <v>7</v>
      </c>
      <c r="I45" s="632">
        <v>0.72699999999999998</v>
      </c>
      <c r="J45" s="634">
        <v>43</v>
      </c>
      <c r="K45" s="632">
        <v>0.217</v>
      </c>
      <c r="L45" s="632"/>
      <c r="M45" s="634" t="s">
        <v>111</v>
      </c>
      <c r="N45" s="634" t="s">
        <v>111</v>
      </c>
      <c r="O45" s="635">
        <v>2.6758000000000002</v>
      </c>
    </row>
    <row r="46" spans="1:15" ht="56.25" x14ac:dyDescent="0.2">
      <c r="A46" s="638" t="s">
        <v>363</v>
      </c>
      <c r="B46" s="656"/>
      <c r="C46" s="634" t="s">
        <v>316</v>
      </c>
      <c r="D46" s="631" t="s">
        <v>6831</v>
      </c>
      <c r="E46" s="632">
        <v>6.1840000000000002</v>
      </c>
      <c r="F46" s="632"/>
      <c r="G46" s="633">
        <v>19.399999999999999</v>
      </c>
      <c r="H46" s="634">
        <v>5</v>
      </c>
      <c r="I46" s="632">
        <v>0.70799999999999996</v>
      </c>
      <c r="J46" s="634">
        <v>37</v>
      </c>
      <c r="K46" s="632">
        <v>0.153</v>
      </c>
      <c r="L46" s="632"/>
      <c r="M46" s="634" t="s">
        <v>111</v>
      </c>
      <c r="N46" s="634" t="s">
        <v>111</v>
      </c>
      <c r="O46" s="635">
        <v>2.5331999999999999</v>
      </c>
    </row>
    <row r="47" spans="1:15" ht="67.5" x14ac:dyDescent="0.2">
      <c r="A47" s="638" t="s">
        <v>364</v>
      </c>
      <c r="B47" s="656"/>
      <c r="C47" s="634" t="s">
        <v>316</v>
      </c>
      <c r="D47" s="631" t="s">
        <v>365</v>
      </c>
      <c r="E47" s="632">
        <v>4.8600000000000003</v>
      </c>
      <c r="F47" s="632"/>
      <c r="G47" s="633">
        <v>18.5</v>
      </c>
      <c r="H47" s="634">
        <v>5</v>
      </c>
      <c r="I47" s="632">
        <v>0.69099999999999995</v>
      </c>
      <c r="J47" s="634">
        <v>36</v>
      </c>
      <c r="K47" s="632">
        <v>0.156</v>
      </c>
      <c r="L47" s="632"/>
      <c r="M47" s="634" t="s">
        <v>111</v>
      </c>
      <c r="N47" s="634" t="s">
        <v>111</v>
      </c>
      <c r="O47" s="635">
        <v>2.7244999999999999</v>
      </c>
    </row>
    <row r="48" spans="1:15" ht="56.25" x14ac:dyDescent="0.2">
      <c r="A48" s="638" t="s">
        <v>366</v>
      </c>
      <c r="B48" s="656"/>
      <c r="C48" s="634" t="s">
        <v>316</v>
      </c>
      <c r="D48" s="631" t="s">
        <v>367</v>
      </c>
      <c r="E48" s="632">
        <v>3.383</v>
      </c>
      <c r="F48" s="632"/>
      <c r="G48" s="633">
        <v>12.3</v>
      </c>
      <c r="H48" s="634">
        <v>3</v>
      </c>
      <c r="I48" s="632">
        <v>0.76700000000000002</v>
      </c>
      <c r="J48" s="634">
        <v>26</v>
      </c>
      <c r="K48" s="632">
        <v>0.17399999999999999</v>
      </c>
      <c r="L48" s="632">
        <v>0.23</v>
      </c>
      <c r="M48" s="634"/>
      <c r="N48" s="634" t="s">
        <v>111</v>
      </c>
      <c r="O48" s="635">
        <v>3.0306999999999999</v>
      </c>
    </row>
    <row r="49" spans="1:15" ht="56.25" x14ac:dyDescent="0.2">
      <c r="A49" s="638" t="s">
        <v>368</v>
      </c>
      <c r="B49" s="656"/>
      <c r="C49" s="634" t="s">
        <v>316</v>
      </c>
      <c r="D49" s="631" t="s">
        <v>369</v>
      </c>
      <c r="E49" s="632">
        <v>3.2469999999999999</v>
      </c>
      <c r="F49" s="632"/>
      <c r="G49" s="633">
        <v>15.7</v>
      </c>
      <c r="H49" s="634">
        <v>4</v>
      </c>
      <c r="I49" s="632">
        <v>0.59599999999999997</v>
      </c>
      <c r="J49" s="634">
        <v>32</v>
      </c>
      <c r="K49" s="632">
        <v>0.13200000000000001</v>
      </c>
      <c r="L49" s="632">
        <v>0.17799999999999999</v>
      </c>
      <c r="M49" s="634"/>
      <c r="N49" s="634" t="s">
        <v>111</v>
      </c>
      <c r="O49" s="635">
        <v>2.5491000000000001</v>
      </c>
    </row>
    <row r="50" spans="1:15" ht="56.25" x14ac:dyDescent="0.2">
      <c r="A50" s="638" t="s">
        <v>370</v>
      </c>
      <c r="B50" s="656"/>
      <c r="C50" s="634" t="s">
        <v>316</v>
      </c>
      <c r="D50" s="631" t="s">
        <v>371</v>
      </c>
      <c r="E50" s="632">
        <v>2.3849999999999998</v>
      </c>
      <c r="F50" s="632"/>
      <c r="G50" s="633">
        <v>11.1</v>
      </c>
      <c r="H50" s="634">
        <v>3</v>
      </c>
      <c r="I50" s="632">
        <v>0.56899999999999995</v>
      </c>
      <c r="J50" s="634">
        <v>25</v>
      </c>
      <c r="K50" s="632">
        <v>0.14399999999999999</v>
      </c>
      <c r="L50" s="632">
        <v>0.188</v>
      </c>
      <c r="M50" s="634"/>
      <c r="N50" s="634" t="s">
        <v>111</v>
      </c>
      <c r="O50" s="635">
        <v>2.8208000000000002</v>
      </c>
    </row>
    <row r="51" spans="1:15" ht="45" x14ac:dyDescent="0.2">
      <c r="A51" s="638" t="s">
        <v>372</v>
      </c>
      <c r="B51" s="656"/>
      <c r="C51" s="634" t="s">
        <v>316</v>
      </c>
      <c r="D51" s="631" t="s">
        <v>6832</v>
      </c>
      <c r="E51" s="632">
        <v>7.6360000000000001</v>
      </c>
      <c r="F51" s="632"/>
      <c r="G51" s="633">
        <v>26.3</v>
      </c>
      <c r="H51" s="634">
        <v>8</v>
      </c>
      <c r="I51" s="632">
        <v>0.66600000000000004</v>
      </c>
      <c r="J51" s="634">
        <v>42</v>
      </c>
      <c r="K51" s="632">
        <v>0.22900000000000001</v>
      </c>
      <c r="L51" s="632"/>
      <c r="M51" s="634" t="s">
        <v>111</v>
      </c>
      <c r="N51" s="634" t="s">
        <v>111</v>
      </c>
      <c r="O51" s="635">
        <v>2.3835000000000002</v>
      </c>
    </row>
    <row r="52" spans="1:15" ht="56.25" x14ac:dyDescent="0.2">
      <c r="A52" s="638" t="s">
        <v>373</v>
      </c>
      <c r="B52" s="656"/>
      <c r="C52" s="634" t="s">
        <v>316</v>
      </c>
      <c r="D52" s="631" t="s">
        <v>6833</v>
      </c>
      <c r="E52" s="632">
        <v>6.0430000000000001</v>
      </c>
      <c r="F52" s="632"/>
      <c r="G52" s="633">
        <v>23.3</v>
      </c>
      <c r="H52" s="634">
        <v>7</v>
      </c>
      <c r="I52" s="632">
        <v>0.56499999999999995</v>
      </c>
      <c r="J52" s="634">
        <v>35</v>
      </c>
      <c r="K52" s="632">
        <v>0.224</v>
      </c>
      <c r="L52" s="632"/>
      <c r="M52" s="634" t="s">
        <v>111</v>
      </c>
      <c r="N52" s="634" t="s">
        <v>111</v>
      </c>
      <c r="O52" s="635">
        <v>1.2432000000000001</v>
      </c>
    </row>
    <row r="53" spans="1:15" ht="22.5" x14ac:dyDescent="0.2">
      <c r="A53" s="638" t="s">
        <v>374</v>
      </c>
      <c r="B53" s="656"/>
      <c r="C53" s="634" t="s">
        <v>316</v>
      </c>
      <c r="D53" s="631" t="s">
        <v>6417</v>
      </c>
      <c r="E53" s="632">
        <v>4.1479999999999997</v>
      </c>
      <c r="F53" s="632"/>
      <c r="G53" s="633">
        <v>19.2</v>
      </c>
      <c r="H53" s="634">
        <v>5</v>
      </c>
      <c r="I53" s="632">
        <v>0.46100000000000002</v>
      </c>
      <c r="J53" s="634">
        <v>27</v>
      </c>
      <c r="K53" s="632">
        <v>0.184</v>
      </c>
      <c r="L53" s="632"/>
      <c r="M53" s="634" t="s">
        <v>111</v>
      </c>
      <c r="N53" s="634" t="s">
        <v>111</v>
      </c>
      <c r="O53" s="635">
        <v>1.1352</v>
      </c>
    </row>
    <row r="54" spans="1:15" ht="33.75" x14ac:dyDescent="0.2">
      <c r="A54" s="638" t="s">
        <v>375</v>
      </c>
      <c r="B54" s="656"/>
      <c r="C54" s="634" t="s">
        <v>316</v>
      </c>
      <c r="D54" s="631" t="s">
        <v>376</v>
      </c>
      <c r="E54" s="632">
        <v>6.92</v>
      </c>
      <c r="F54" s="632"/>
      <c r="G54" s="633">
        <v>23.5</v>
      </c>
      <c r="H54" s="634">
        <v>7</v>
      </c>
      <c r="I54" s="632">
        <v>0.61299999999999999</v>
      </c>
      <c r="J54" s="634">
        <v>41</v>
      </c>
      <c r="K54" s="632">
        <v>0.24399999999999999</v>
      </c>
      <c r="L54" s="632"/>
      <c r="M54" s="634" t="s">
        <v>111</v>
      </c>
      <c r="N54" s="634" t="s">
        <v>111</v>
      </c>
      <c r="O54" s="635">
        <v>1.6964999999999999</v>
      </c>
    </row>
    <row r="55" spans="1:15" ht="33.75" x14ac:dyDescent="0.2">
      <c r="A55" s="638" t="s">
        <v>377</v>
      </c>
      <c r="B55" s="656"/>
      <c r="C55" s="634" t="s">
        <v>316</v>
      </c>
      <c r="D55" s="631" t="s">
        <v>378</v>
      </c>
      <c r="E55" s="632">
        <v>4.9109999999999996</v>
      </c>
      <c r="F55" s="632"/>
      <c r="G55" s="633">
        <v>15.8</v>
      </c>
      <c r="H55" s="634">
        <v>4</v>
      </c>
      <c r="I55" s="632">
        <v>0.65300000000000002</v>
      </c>
      <c r="J55" s="634">
        <v>27</v>
      </c>
      <c r="K55" s="632">
        <v>0.20699999999999999</v>
      </c>
      <c r="L55" s="632"/>
      <c r="M55" s="634" t="s">
        <v>111</v>
      </c>
      <c r="N55" s="634" t="s">
        <v>111</v>
      </c>
      <c r="O55" s="635">
        <v>1.4817</v>
      </c>
    </row>
    <row r="56" spans="1:15" ht="22.5" x14ac:dyDescent="0.2">
      <c r="A56" s="638" t="s">
        <v>379</v>
      </c>
      <c r="B56" s="656"/>
      <c r="C56" s="634" t="s">
        <v>316</v>
      </c>
      <c r="D56" s="631" t="s">
        <v>380</v>
      </c>
      <c r="E56" s="632">
        <v>45.640999999999998</v>
      </c>
      <c r="F56" s="632"/>
      <c r="G56" s="633">
        <v>102.7</v>
      </c>
      <c r="H56" s="634"/>
      <c r="I56" s="632"/>
      <c r="J56" s="634">
        <v>121</v>
      </c>
      <c r="K56" s="632">
        <v>0.39300000000000002</v>
      </c>
      <c r="L56" s="632"/>
      <c r="M56" s="634" t="s">
        <v>111</v>
      </c>
      <c r="N56" s="634" t="s">
        <v>111</v>
      </c>
      <c r="O56" s="635">
        <v>4.1120000000000001</v>
      </c>
    </row>
    <row r="57" spans="1:15" ht="56.25" x14ac:dyDescent="0.2">
      <c r="A57" s="638" t="s">
        <v>381</v>
      </c>
      <c r="B57" s="656"/>
      <c r="C57" s="634" t="s">
        <v>316</v>
      </c>
      <c r="D57" s="631" t="s">
        <v>382</v>
      </c>
      <c r="E57" s="632">
        <v>11.829000000000001</v>
      </c>
      <c r="F57" s="632"/>
      <c r="G57" s="633">
        <v>38.700000000000003</v>
      </c>
      <c r="H57" s="634">
        <v>12</v>
      </c>
      <c r="I57" s="632">
        <v>0.83199999999999996</v>
      </c>
      <c r="J57" s="634">
        <v>57</v>
      </c>
      <c r="K57" s="632">
        <v>0.27900000000000003</v>
      </c>
      <c r="L57" s="632"/>
      <c r="M57" s="634" t="s">
        <v>111</v>
      </c>
      <c r="N57" s="634" t="s">
        <v>111</v>
      </c>
      <c r="O57" s="635">
        <v>2.8414999999999999</v>
      </c>
    </row>
    <row r="58" spans="1:15" ht="56.25" x14ac:dyDescent="0.2">
      <c r="A58" s="638" t="s">
        <v>383</v>
      </c>
      <c r="B58" s="656"/>
      <c r="C58" s="634" t="s">
        <v>316</v>
      </c>
      <c r="D58" s="631" t="s">
        <v>384</v>
      </c>
      <c r="E58" s="632">
        <v>7.0529999999999999</v>
      </c>
      <c r="F58" s="632"/>
      <c r="G58" s="633">
        <v>27.1</v>
      </c>
      <c r="H58" s="634">
        <v>8</v>
      </c>
      <c r="I58" s="632">
        <v>0.69299999999999995</v>
      </c>
      <c r="J58" s="634">
        <v>45</v>
      </c>
      <c r="K58" s="632">
        <v>0.23</v>
      </c>
      <c r="L58" s="632"/>
      <c r="M58" s="634" t="s">
        <v>111</v>
      </c>
      <c r="N58" s="634" t="s">
        <v>111</v>
      </c>
      <c r="O58" s="635">
        <v>2.3719999999999999</v>
      </c>
    </row>
    <row r="59" spans="1:15" ht="33.75" x14ac:dyDescent="0.2">
      <c r="A59" s="638" t="s">
        <v>385</v>
      </c>
      <c r="B59" s="656"/>
      <c r="C59" s="634" t="s">
        <v>316</v>
      </c>
      <c r="D59" s="631" t="s">
        <v>386</v>
      </c>
      <c r="E59" s="632">
        <v>5.38</v>
      </c>
      <c r="F59" s="632"/>
      <c r="G59" s="633">
        <v>22.9</v>
      </c>
      <c r="H59" s="634">
        <v>7</v>
      </c>
      <c r="I59" s="632">
        <v>0.59</v>
      </c>
      <c r="J59" s="634">
        <v>41</v>
      </c>
      <c r="K59" s="632">
        <v>0.14399999999999999</v>
      </c>
      <c r="L59" s="632"/>
      <c r="M59" s="634" t="s">
        <v>111</v>
      </c>
      <c r="N59" s="634" t="s">
        <v>111</v>
      </c>
      <c r="O59" s="635">
        <v>2.2471999999999999</v>
      </c>
    </row>
    <row r="60" spans="1:15" ht="22.5" x14ac:dyDescent="0.2">
      <c r="A60" s="638" t="s">
        <v>387</v>
      </c>
      <c r="B60" s="656"/>
      <c r="C60" s="634" t="s">
        <v>104</v>
      </c>
      <c r="D60" s="631" t="s">
        <v>388</v>
      </c>
      <c r="E60" s="632">
        <v>1.992</v>
      </c>
      <c r="F60" s="632"/>
      <c r="G60" s="633">
        <v>15.4</v>
      </c>
      <c r="H60" s="634">
        <v>4</v>
      </c>
      <c r="I60" s="632">
        <v>0.38400000000000001</v>
      </c>
      <c r="J60" s="634">
        <v>23</v>
      </c>
      <c r="K60" s="632">
        <v>0.124</v>
      </c>
      <c r="L60" s="632">
        <v>0.11700000000000001</v>
      </c>
      <c r="M60" s="634"/>
      <c r="N60" s="634" t="s">
        <v>111</v>
      </c>
      <c r="O60" s="635">
        <v>0.77329999999999999</v>
      </c>
    </row>
    <row r="61" spans="1:15" ht="22.5" x14ac:dyDescent="0.2">
      <c r="A61" s="638" t="s">
        <v>389</v>
      </c>
      <c r="B61" s="656"/>
      <c r="C61" s="634" t="s">
        <v>104</v>
      </c>
      <c r="D61" s="631" t="s">
        <v>6098</v>
      </c>
      <c r="E61" s="632">
        <v>2.2850000000000001</v>
      </c>
      <c r="F61" s="632"/>
      <c r="G61" s="633">
        <v>11.9</v>
      </c>
      <c r="H61" s="634">
        <v>3</v>
      </c>
      <c r="I61" s="632">
        <v>0.52200000000000002</v>
      </c>
      <c r="J61" s="634">
        <v>22</v>
      </c>
      <c r="K61" s="632">
        <v>0.18</v>
      </c>
      <c r="L61" s="632">
        <v>0.16200000000000001</v>
      </c>
      <c r="M61" s="634"/>
      <c r="N61" s="634" t="s">
        <v>111</v>
      </c>
      <c r="O61" s="635">
        <v>1.8657999999999999</v>
      </c>
    </row>
    <row r="62" spans="1:15" ht="33.75" x14ac:dyDescent="0.2">
      <c r="A62" s="638" t="s">
        <v>390</v>
      </c>
      <c r="B62" s="656"/>
      <c r="C62" s="634" t="s">
        <v>104</v>
      </c>
      <c r="D62" s="631" t="s">
        <v>6099</v>
      </c>
      <c r="E62" s="632">
        <v>0.85499999999999998</v>
      </c>
      <c r="F62" s="632"/>
      <c r="G62" s="633">
        <v>4.9000000000000004</v>
      </c>
      <c r="H62" s="634">
        <v>1</v>
      </c>
      <c r="I62" s="632">
        <v>0.50800000000000001</v>
      </c>
      <c r="J62" s="634">
        <v>11</v>
      </c>
      <c r="K62" s="632">
        <v>0.157</v>
      </c>
      <c r="L62" s="632">
        <v>0.13</v>
      </c>
      <c r="M62" s="634"/>
      <c r="N62" s="634" t="s">
        <v>111</v>
      </c>
      <c r="O62" s="635">
        <v>0.83650000000000002</v>
      </c>
    </row>
    <row r="63" spans="1:15" ht="45" x14ac:dyDescent="0.2">
      <c r="A63" s="638" t="s">
        <v>391</v>
      </c>
      <c r="B63" s="656"/>
      <c r="C63" s="634" t="s">
        <v>392</v>
      </c>
      <c r="D63" s="631" t="s">
        <v>393</v>
      </c>
      <c r="E63" s="632">
        <v>1.9970000000000001</v>
      </c>
      <c r="F63" s="632"/>
      <c r="G63" s="633">
        <v>13.9</v>
      </c>
      <c r="H63" s="634">
        <v>4</v>
      </c>
      <c r="I63" s="632">
        <v>0.32800000000000001</v>
      </c>
      <c r="J63" s="634">
        <v>28</v>
      </c>
      <c r="K63" s="632">
        <v>0.13400000000000001</v>
      </c>
      <c r="L63" s="632"/>
      <c r="M63" s="634" t="s">
        <v>111</v>
      </c>
      <c r="N63" s="634" t="s">
        <v>111</v>
      </c>
      <c r="O63" s="635">
        <v>1.0626</v>
      </c>
    </row>
    <row r="64" spans="1:15" ht="56.25" x14ac:dyDescent="0.2">
      <c r="A64" s="638" t="s">
        <v>394</v>
      </c>
      <c r="B64" s="656"/>
      <c r="C64" s="634" t="s">
        <v>392</v>
      </c>
      <c r="D64" s="631" t="s">
        <v>395</v>
      </c>
      <c r="E64" s="632">
        <v>0.84</v>
      </c>
      <c r="F64" s="632"/>
      <c r="G64" s="633">
        <v>4.5999999999999996</v>
      </c>
      <c r="H64" s="634"/>
      <c r="I64" s="632"/>
      <c r="J64" s="634">
        <v>10</v>
      </c>
      <c r="K64" s="632">
        <v>0.17399999999999999</v>
      </c>
      <c r="L64" s="632"/>
      <c r="M64" s="634" t="s">
        <v>111</v>
      </c>
      <c r="N64" s="634" t="s">
        <v>111</v>
      </c>
      <c r="O64" s="635">
        <v>1.4494</v>
      </c>
    </row>
    <row r="65" spans="1:15" ht="56.25" x14ac:dyDescent="0.2">
      <c r="A65" s="638" t="s">
        <v>396</v>
      </c>
      <c r="B65" s="656"/>
      <c r="C65" s="634" t="s">
        <v>392</v>
      </c>
      <c r="D65" s="631" t="s">
        <v>397</v>
      </c>
      <c r="E65" s="632">
        <v>0.64600000000000002</v>
      </c>
      <c r="F65" s="632"/>
      <c r="G65" s="633">
        <v>6</v>
      </c>
      <c r="H65" s="634"/>
      <c r="I65" s="632"/>
      <c r="J65" s="634">
        <v>16</v>
      </c>
      <c r="K65" s="632">
        <v>0.1</v>
      </c>
      <c r="L65" s="632"/>
      <c r="M65" s="634" t="s">
        <v>111</v>
      </c>
      <c r="N65" s="634" t="s">
        <v>111</v>
      </c>
      <c r="O65" s="635">
        <v>0.7218</v>
      </c>
    </row>
    <row r="66" spans="1:15" ht="22.5" x14ac:dyDescent="0.2">
      <c r="A66" s="638" t="s">
        <v>398</v>
      </c>
      <c r="B66" s="656"/>
      <c r="C66" s="634" t="s">
        <v>392</v>
      </c>
      <c r="D66" s="631" t="s">
        <v>399</v>
      </c>
      <c r="E66" s="632">
        <v>0.193</v>
      </c>
      <c r="F66" s="632"/>
      <c r="G66" s="633">
        <v>1</v>
      </c>
      <c r="H66" s="634"/>
      <c r="I66" s="632"/>
      <c r="J66" s="634"/>
      <c r="K66" s="632"/>
      <c r="L66" s="632"/>
      <c r="M66" s="634"/>
      <c r="N66" s="634" t="s">
        <v>111</v>
      </c>
      <c r="O66" s="635">
        <v>1.1301000000000001</v>
      </c>
    </row>
    <row r="67" spans="1:15" ht="45" x14ac:dyDescent="0.2">
      <c r="A67" s="638" t="s">
        <v>400</v>
      </c>
      <c r="B67" s="656"/>
      <c r="C67" s="634" t="s">
        <v>392</v>
      </c>
      <c r="D67" s="631" t="s">
        <v>6418</v>
      </c>
      <c r="E67" s="632">
        <v>2.9620000000000002</v>
      </c>
      <c r="F67" s="632"/>
      <c r="G67" s="633">
        <v>15.4</v>
      </c>
      <c r="H67" s="634">
        <v>4</v>
      </c>
      <c r="I67" s="632">
        <v>0.57299999999999995</v>
      </c>
      <c r="J67" s="634">
        <v>32</v>
      </c>
      <c r="K67" s="632">
        <v>0.186</v>
      </c>
      <c r="L67" s="632">
        <v>0.17499999999999999</v>
      </c>
      <c r="M67" s="634"/>
      <c r="N67" s="634" t="s">
        <v>111</v>
      </c>
      <c r="O67" s="635">
        <v>1.4871000000000001</v>
      </c>
    </row>
    <row r="68" spans="1:15" s="2" customFormat="1" ht="45" x14ac:dyDescent="0.2">
      <c r="A68" s="638" t="s">
        <v>401</v>
      </c>
      <c r="B68" s="656"/>
      <c r="C68" s="634" t="s">
        <v>392</v>
      </c>
      <c r="D68" s="631" t="s">
        <v>6419</v>
      </c>
      <c r="E68" s="632">
        <v>1.117</v>
      </c>
      <c r="F68" s="632"/>
      <c r="G68" s="633">
        <v>6.2</v>
      </c>
      <c r="H68" s="634">
        <v>1</v>
      </c>
      <c r="I68" s="632">
        <v>0.86199999999999999</v>
      </c>
      <c r="J68" s="634">
        <v>17</v>
      </c>
      <c r="K68" s="632">
        <v>0.17</v>
      </c>
      <c r="L68" s="632">
        <v>0.14599999999999999</v>
      </c>
      <c r="M68" s="634"/>
      <c r="N68" s="634" t="s">
        <v>111</v>
      </c>
      <c r="O68" s="635">
        <v>1.4175</v>
      </c>
    </row>
    <row r="69" spans="1:15" ht="45" x14ac:dyDescent="0.2">
      <c r="A69" s="638" t="s">
        <v>5286</v>
      </c>
      <c r="B69" s="656"/>
      <c r="C69" s="634" t="s">
        <v>392</v>
      </c>
      <c r="D69" s="631" t="s">
        <v>6420</v>
      </c>
      <c r="E69" s="632">
        <v>0.51500000000000001</v>
      </c>
      <c r="F69" s="632"/>
      <c r="G69" s="633">
        <v>3</v>
      </c>
      <c r="H69" s="634">
        <v>1</v>
      </c>
      <c r="I69" s="632">
        <v>0.32800000000000001</v>
      </c>
      <c r="J69" s="634">
        <v>7</v>
      </c>
      <c r="K69" s="632">
        <v>0.16400000000000001</v>
      </c>
      <c r="L69" s="632">
        <v>0.122</v>
      </c>
      <c r="M69" s="634"/>
      <c r="N69" s="634" t="s">
        <v>111</v>
      </c>
      <c r="O69" s="635">
        <v>1.0496000000000001</v>
      </c>
    </row>
    <row r="70" spans="1:15" x14ac:dyDescent="0.2">
      <c r="A70" s="638" t="s">
        <v>402</v>
      </c>
      <c r="B70" s="656"/>
      <c r="C70" s="634" t="s">
        <v>392</v>
      </c>
      <c r="D70" s="631" t="s">
        <v>403</v>
      </c>
      <c r="E70" s="632">
        <v>2.8809999999999998</v>
      </c>
      <c r="F70" s="632"/>
      <c r="G70" s="633">
        <v>19.8</v>
      </c>
      <c r="H70" s="634">
        <v>6</v>
      </c>
      <c r="I70" s="632">
        <v>0.35299999999999998</v>
      </c>
      <c r="J70" s="634">
        <v>36</v>
      </c>
      <c r="K70" s="632">
        <v>0.14699999999999999</v>
      </c>
      <c r="L70" s="632">
        <v>0.11799999999999999</v>
      </c>
      <c r="M70" s="634"/>
      <c r="N70" s="634" t="s">
        <v>111</v>
      </c>
      <c r="O70" s="635">
        <v>1.0323</v>
      </c>
    </row>
    <row r="71" spans="1:15" ht="22.5" x14ac:dyDescent="0.2">
      <c r="A71" s="638" t="s">
        <v>404</v>
      </c>
      <c r="B71" s="656"/>
      <c r="C71" s="634" t="s">
        <v>392</v>
      </c>
      <c r="D71" s="631" t="s">
        <v>405</v>
      </c>
      <c r="E71" s="632">
        <v>2.125</v>
      </c>
      <c r="F71" s="632"/>
      <c r="G71" s="633">
        <v>11.4</v>
      </c>
      <c r="H71" s="634">
        <v>3</v>
      </c>
      <c r="I71" s="632">
        <v>0.47299999999999998</v>
      </c>
      <c r="J71" s="634">
        <v>23</v>
      </c>
      <c r="K71" s="632">
        <v>0.16700000000000001</v>
      </c>
      <c r="L71" s="632">
        <v>0.153</v>
      </c>
      <c r="M71" s="634"/>
      <c r="N71" s="634" t="s">
        <v>111</v>
      </c>
      <c r="O71" s="635">
        <v>0.97819999999999996</v>
      </c>
    </row>
    <row r="72" spans="1:15" ht="22.5" x14ac:dyDescent="0.2">
      <c r="A72" s="638" t="s">
        <v>406</v>
      </c>
      <c r="B72" s="656"/>
      <c r="C72" s="634" t="s">
        <v>392</v>
      </c>
      <c r="D72" s="631" t="s">
        <v>407</v>
      </c>
      <c r="E72" s="632">
        <v>1.736</v>
      </c>
      <c r="F72" s="632"/>
      <c r="G72" s="633">
        <v>10</v>
      </c>
      <c r="H72" s="634">
        <v>2</v>
      </c>
      <c r="I72" s="632">
        <v>0.46700000000000003</v>
      </c>
      <c r="J72" s="634">
        <v>22</v>
      </c>
      <c r="K72" s="632">
        <v>0.152</v>
      </c>
      <c r="L72" s="632">
        <v>0.128</v>
      </c>
      <c r="M72" s="634"/>
      <c r="N72" s="634" t="s">
        <v>111</v>
      </c>
      <c r="O72" s="635">
        <v>0.83330000000000004</v>
      </c>
    </row>
    <row r="73" spans="1:15" x14ac:dyDescent="0.2">
      <c r="A73" s="638" t="s">
        <v>408</v>
      </c>
      <c r="B73" s="656"/>
      <c r="C73" s="634" t="s">
        <v>392</v>
      </c>
      <c r="D73" s="631" t="s">
        <v>409</v>
      </c>
      <c r="E73" s="632">
        <v>1.032</v>
      </c>
      <c r="F73" s="632"/>
      <c r="G73" s="633">
        <v>2.8</v>
      </c>
      <c r="H73" s="634">
        <v>1</v>
      </c>
      <c r="I73" s="632">
        <v>0.46899999999999997</v>
      </c>
      <c r="J73" s="634">
        <v>6</v>
      </c>
      <c r="K73" s="632">
        <v>0.34399999999999997</v>
      </c>
      <c r="L73" s="632">
        <v>0.253</v>
      </c>
      <c r="M73" s="634"/>
      <c r="N73" s="634" t="s">
        <v>111</v>
      </c>
      <c r="O73" s="635">
        <v>0.9748</v>
      </c>
    </row>
    <row r="74" spans="1:15" ht="22.5" x14ac:dyDescent="0.2">
      <c r="A74" s="638" t="s">
        <v>410</v>
      </c>
      <c r="B74" s="656"/>
      <c r="C74" s="634" t="s">
        <v>392</v>
      </c>
      <c r="D74" s="631" t="s">
        <v>411</v>
      </c>
      <c r="E74" s="632">
        <v>1.8779999999999999</v>
      </c>
      <c r="F74" s="632"/>
      <c r="G74" s="633">
        <v>11</v>
      </c>
      <c r="H74" s="634">
        <v>3</v>
      </c>
      <c r="I74" s="632">
        <v>0.39</v>
      </c>
      <c r="J74" s="634">
        <v>24</v>
      </c>
      <c r="K74" s="632">
        <v>0.14099999999999999</v>
      </c>
      <c r="L74" s="632">
        <v>0.13</v>
      </c>
      <c r="M74" s="634"/>
      <c r="N74" s="634" t="s">
        <v>111</v>
      </c>
      <c r="O74" s="635">
        <v>0.84670000000000001</v>
      </c>
    </row>
    <row r="75" spans="1:15" x14ac:dyDescent="0.2">
      <c r="A75" s="625" t="s">
        <v>412</v>
      </c>
      <c r="B75" s="656"/>
      <c r="C75" s="626"/>
      <c r="D75" s="627"/>
      <c r="E75" s="628"/>
      <c r="F75" s="628"/>
      <c r="G75" s="629"/>
      <c r="H75" s="626"/>
      <c r="I75" s="628"/>
      <c r="J75" s="626"/>
      <c r="K75" s="628"/>
      <c r="L75" s="628"/>
      <c r="M75" s="626"/>
      <c r="N75" s="626"/>
      <c r="O75" s="630"/>
    </row>
    <row r="76" spans="1:15" ht="33.75" x14ac:dyDescent="0.2">
      <c r="A76" s="638" t="s">
        <v>413</v>
      </c>
      <c r="B76" s="656"/>
      <c r="C76" s="634" t="s">
        <v>316</v>
      </c>
      <c r="D76" s="631" t="s">
        <v>6421</v>
      </c>
      <c r="E76" s="632">
        <v>6.9790000000000001</v>
      </c>
      <c r="F76" s="632"/>
      <c r="G76" s="633">
        <v>20.5</v>
      </c>
      <c r="H76" s="634">
        <v>6</v>
      </c>
      <c r="I76" s="632">
        <v>0.59099999999999997</v>
      </c>
      <c r="J76" s="634">
        <v>38</v>
      </c>
      <c r="K76" s="632">
        <v>0.22</v>
      </c>
      <c r="L76" s="632">
        <v>0.193</v>
      </c>
      <c r="M76" s="634"/>
      <c r="N76" s="634"/>
      <c r="O76" s="635">
        <v>2.1888999999999998</v>
      </c>
    </row>
    <row r="77" spans="1:15" ht="33.75" x14ac:dyDescent="0.2">
      <c r="A77" s="638" t="s">
        <v>414</v>
      </c>
      <c r="B77" s="656"/>
      <c r="C77" s="634" t="s">
        <v>316</v>
      </c>
      <c r="D77" s="631" t="s">
        <v>6422</v>
      </c>
      <c r="E77" s="632">
        <v>5.3620000000000001</v>
      </c>
      <c r="F77" s="632"/>
      <c r="G77" s="633">
        <v>21.2</v>
      </c>
      <c r="H77" s="634">
        <v>6</v>
      </c>
      <c r="I77" s="632">
        <v>0.41099999999999998</v>
      </c>
      <c r="J77" s="634">
        <v>39</v>
      </c>
      <c r="K77" s="632">
        <v>0.16900000000000001</v>
      </c>
      <c r="L77" s="632">
        <v>0.129</v>
      </c>
      <c r="M77" s="634"/>
      <c r="N77" s="634"/>
      <c r="O77" s="635">
        <v>1.3804000000000001</v>
      </c>
    </row>
    <row r="78" spans="1:15" ht="56.25" x14ac:dyDescent="0.2">
      <c r="A78" s="638" t="s">
        <v>415</v>
      </c>
      <c r="B78" s="656"/>
      <c r="C78" s="634" t="s">
        <v>316</v>
      </c>
      <c r="D78" s="631" t="s">
        <v>6423</v>
      </c>
      <c r="E78" s="632">
        <v>8.3379999999999992</v>
      </c>
      <c r="F78" s="632"/>
      <c r="G78" s="633">
        <v>24.2</v>
      </c>
      <c r="H78" s="634">
        <v>7</v>
      </c>
      <c r="I78" s="632">
        <v>0.58199999999999996</v>
      </c>
      <c r="J78" s="634">
        <v>42</v>
      </c>
      <c r="K78" s="632">
        <v>0.192</v>
      </c>
      <c r="L78" s="632"/>
      <c r="M78" s="634" t="s">
        <v>111</v>
      </c>
      <c r="N78" s="634"/>
      <c r="O78" s="635">
        <v>2.3338999999999999</v>
      </c>
    </row>
    <row r="79" spans="1:15" ht="56.25" x14ac:dyDescent="0.2">
      <c r="A79" s="638" t="s">
        <v>416</v>
      </c>
      <c r="B79" s="656"/>
      <c r="C79" s="634" t="s">
        <v>316</v>
      </c>
      <c r="D79" s="631" t="s">
        <v>6424</v>
      </c>
      <c r="E79" s="632">
        <v>7.3550000000000004</v>
      </c>
      <c r="F79" s="632"/>
      <c r="G79" s="633">
        <v>39.9</v>
      </c>
      <c r="H79" s="634">
        <v>12</v>
      </c>
      <c r="I79" s="632">
        <v>0.42599999999999999</v>
      </c>
      <c r="J79" s="634">
        <v>58</v>
      </c>
      <c r="K79" s="632">
        <v>0.152</v>
      </c>
      <c r="L79" s="632"/>
      <c r="M79" s="634" t="s">
        <v>111</v>
      </c>
      <c r="N79" s="634"/>
      <c r="O79" s="635">
        <v>1.2232000000000001</v>
      </c>
    </row>
    <row r="80" spans="1:15" ht="56.25" x14ac:dyDescent="0.2">
      <c r="A80" s="638" t="s">
        <v>417</v>
      </c>
      <c r="B80" s="656"/>
      <c r="C80" s="634" t="s">
        <v>316</v>
      </c>
      <c r="D80" s="631" t="s">
        <v>6425</v>
      </c>
      <c r="E80" s="632">
        <v>6.0019999999999998</v>
      </c>
      <c r="F80" s="632"/>
      <c r="G80" s="633">
        <v>20.5</v>
      </c>
      <c r="H80" s="634">
        <v>6</v>
      </c>
      <c r="I80" s="632">
        <v>0.68100000000000005</v>
      </c>
      <c r="J80" s="634">
        <v>35</v>
      </c>
      <c r="K80" s="632">
        <v>0.23200000000000001</v>
      </c>
      <c r="L80" s="632"/>
      <c r="M80" s="634" t="s">
        <v>111</v>
      </c>
      <c r="N80" s="634"/>
      <c r="O80" s="635">
        <v>2.4578000000000002</v>
      </c>
    </row>
    <row r="81" spans="1:15" ht="56.25" x14ac:dyDescent="0.2">
      <c r="A81" s="638" t="s">
        <v>418</v>
      </c>
      <c r="B81" s="656"/>
      <c r="C81" s="634" t="s">
        <v>316</v>
      </c>
      <c r="D81" s="631" t="s">
        <v>5340</v>
      </c>
      <c r="E81" s="632">
        <v>3.8090000000000002</v>
      </c>
      <c r="F81" s="632"/>
      <c r="G81" s="633">
        <v>11.8</v>
      </c>
      <c r="H81" s="634">
        <v>3</v>
      </c>
      <c r="I81" s="632">
        <v>0.45300000000000001</v>
      </c>
      <c r="J81" s="634">
        <v>25</v>
      </c>
      <c r="K81" s="632">
        <v>0.17</v>
      </c>
      <c r="L81" s="632"/>
      <c r="M81" s="634" t="s">
        <v>111</v>
      </c>
      <c r="N81" s="634"/>
      <c r="O81" s="635">
        <v>1.3512999999999999</v>
      </c>
    </row>
    <row r="82" spans="1:15" ht="33.75" x14ac:dyDescent="0.2">
      <c r="A82" s="638" t="s">
        <v>6052</v>
      </c>
      <c r="B82" s="656"/>
      <c r="C82" s="634" t="s">
        <v>316</v>
      </c>
      <c r="D82" s="631" t="s">
        <v>419</v>
      </c>
      <c r="E82" s="632">
        <v>3.5630000000000002</v>
      </c>
      <c r="F82" s="632"/>
      <c r="G82" s="633">
        <v>13.7</v>
      </c>
      <c r="H82" s="634">
        <v>4</v>
      </c>
      <c r="I82" s="632">
        <v>0.58399999999999996</v>
      </c>
      <c r="J82" s="634">
        <v>28</v>
      </c>
      <c r="K82" s="632">
        <v>0.214</v>
      </c>
      <c r="L82" s="632"/>
      <c r="M82" s="634" t="s">
        <v>111</v>
      </c>
      <c r="N82" s="634"/>
      <c r="O82" s="635">
        <v>1.7003999999999999</v>
      </c>
    </row>
    <row r="83" spans="1:15" ht="56.25" x14ac:dyDescent="0.2">
      <c r="A83" s="638" t="s">
        <v>420</v>
      </c>
      <c r="B83" s="656"/>
      <c r="C83" s="634" t="s">
        <v>316</v>
      </c>
      <c r="D83" s="631" t="s">
        <v>5341</v>
      </c>
      <c r="E83" s="632">
        <v>2.8849999999999998</v>
      </c>
      <c r="F83" s="632"/>
      <c r="G83" s="633">
        <v>10.7</v>
      </c>
      <c r="H83" s="634">
        <v>3</v>
      </c>
      <c r="I83" s="632">
        <v>0.29299999999999998</v>
      </c>
      <c r="J83" s="634">
        <v>23</v>
      </c>
      <c r="K83" s="632">
        <v>0.13300000000000001</v>
      </c>
      <c r="L83" s="632">
        <v>0.1</v>
      </c>
      <c r="M83" s="634"/>
      <c r="N83" s="634"/>
      <c r="O83" s="635">
        <v>1.0469999999999999</v>
      </c>
    </row>
    <row r="84" spans="1:15" ht="22.5" x14ac:dyDescent="0.2">
      <c r="A84" s="638" t="s">
        <v>421</v>
      </c>
      <c r="B84" s="656"/>
      <c r="C84" s="634" t="s">
        <v>316</v>
      </c>
      <c r="D84" s="631" t="s">
        <v>422</v>
      </c>
      <c r="E84" s="632">
        <v>3.2829999999999999</v>
      </c>
      <c r="F84" s="632"/>
      <c r="G84" s="633">
        <v>12.2</v>
      </c>
      <c r="H84" s="634">
        <v>3</v>
      </c>
      <c r="I84" s="632">
        <v>0.68300000000000005</v>
      </c>
      <c r="J84" s="634">
        <v>26</v>
      </c>
      <c r="K84" s="632">
        <v>0.157</v>
      </c>
      <c r="L84" s="632"/>
      <c r="M84" s="634" t="s">
        <v>111</v>
      </c>
      <c r="N84" s="634"/>
      <c r="O84" s="635">
        <v>1.7565</v>
      </c>
    </row>
    <row r="85" spans="1:15" ht="33.75" x14ac:dyDescent="0.2">
      <c r="A85" s="638" t="s">
        <v>423</v>
      </c>
      <c r="B85" s="656"/>
      <c r="C85" s="634" t="s">
        <v>316</v>
      </c>
      <c r="D85" s="631" t="s">
        <v>424</v>
      </c>
      <c r="E85" s="632">
        <v>3.27</v>
      </c>
      <c r="F85" s="632"/>
      <c r="G85" s="633">
        <v>14.8</v>
      </c>
      <c r="H85" s="634">
        <v>4</v>
      </c>
      <c r="I85" s="632">
        <v>0.44</v>
      </c>
      <c r="J85" s="634">
        <v>30</v>
      </c>
      <c r="K85" s="632">
        <v>0.104</v>
      </c>
      <c r="L85" s="632"/>
      <c r="M85" s="634" t="s">
        <v>111</v>
      </c>
      <c r="N85" s="634"/>
      <c r="O85" s="635">
        <v>1.3431999999999999</v>
      </c>
    </row>
    <row r="86" spans="1:15" ht="33.75" x14ac:dyDescent="0.2">
      <c r="A86" s="638" t="s">
        <v>425</v>
      </c>
      <c r="B86" s="656"/>
      <c r="C86" s="634" t="s">
        <v>316</v>
      </c>
      <c r="D86" s="631" t="s">
        <v>6834</v>
      </c>
      <c r="E86" s="632">
        <v>1.3149999999999999</v>
      </c>
      <c r="F86" s="632"/>
      <c r="G86" s="633">
        <v>5.2</v>
      </c>
      <c r="H86" s="634">
        <v>1</v>
      </c>
      <c r="I86" s="632">
        <v>0.42099999999999999</v>
      </c>
      <c r="J86" s="634">
        <v>10</v>
      </c>
      <c r="K86" s="632">
        <v>0.08</v>
      </c>
      <c r="L86" s="632"/>
      <c r="M86" s="634" t="s">
        <v>111</v>
      </c>
      <c r="N86" s="634"/>
      <c r="O86" s="635">
        <v>0.94340000000000002</v>
      </c>
    </row>
    <row r="87" spans="1:15" ht="22.5" x14ac:dyDescent="0.2">
      <c r="A87" s="638" t="s">
        <v>426</v>
      </c>
      <c r="B87" s="656"/>
      <c r="C87" s="634" t="s">
        <v>316</v>
      </c>
      <c r="D87" s="631" t="s">
        <v>6100</v>
      </c>
      <c r="E87" s="632">
        <v>0.49099999999999999</v>
      </c>
      <c r="F87" s="632"/>
      <c r="G87" s="633">
        <v>2.4</v>
      </c>
      <c r="H87" s="634">
        <v>1</v>
      </c>
      <c r="I87" s="632">
        <v>0.13200000000000001</v>
      </c>
      <c r="J87" s="634">
        <v>5</v>
      </c>
      <c r="K87" s="632">
        <v>6.5000000000000002E-2</v>
      </c>
      <c r="L87" s="632">
        <v>6.5000000000000002E-2</v>
      </c>
      <c r="M87" s="634"/>
      <c r="N87" s="634"/>
      <c r="O87" s="635">
        <v>0.88970000000000005</v>
      </c>
    </row>
    <row r="88" spans="1:15" ht="33.75" x14ac:dyDescent="0.2">
      <c r="A88" s="638" t="s">
        <v>427</v>
      </c>
      <c r="B88" s="656"/>
      <c r="C88" s="634" t="s">
        <v>316</v>
      </c>
      <c r="D88" s="631" t="s">
        <v>428</v>
      </c>
      <c r="E88" s="632">
        <v>4.069</v>
      </c>
      <c r="F88" s="632"/>
      <c r="G88" s="633">
        <v>19.2</v>
      </c>
      <c r="H88" s="634">
        <v>5</v>
      </c>
      <c r="I88" s="632">
        <v>0.41099999999999998</v>
      </c>
      <c r="J88" s="634">
        <v>37</v>
      </c>
      <c r="K88" s="632">
        <v>8.8999999999999996E-2</v>
      </c>
      <c r="L88" s="632">
        <v>0.122</v>
      </c>
      <c r="M88" s="634"/>
      <c r="N88" s="634"/>
      <c r="O88" s="635">
        <v>1.4098999999999999</v>
      </c>
    </row>
    <row r="89" spans="1:15" x14ac:dyDescent="0.2">
      <c r="A89" s="638" t="s">
        <v>429</v>
      </c>
      <c r="B89" s="656"/>
      <c r="C89" s="634" t="s">
        <v>316</v>
      </c>
      <c r="D89" s="631" t="s">
        <v>430</v>
      </c>
      <c r="E89" s="632">
        <v>1.125</v>
      </c>
      <c r="F89" s="632"/>
      <c r="G89" s="633">
        <v>5.4</v>
      </c>
      <c r="H89" s="634">
        <v>1</v>
      </c>
      <c r="I89" s="632">
        <v>0.502</v>
      </c>
      <c r="J89" s="634">
        <v>12</v>
      </c>
      <c r="K89" s="632">
        <v>6.8000000000000005E-2</v>
      </c>
      <c r="L89" s="632">
        <v>8.2000000000000003E-2</v>
      </c>
      <c r="M89" s="634"/>
      <c r="N89" s="634"/>
      <c r="O89" s="635">
        <v>0.83909999999999996</v>
      </c>
    </row>
    <row r="90" spans="1:15" ht="45" x14ac:dyDescent="0.2">
      <c r="A90" s="638" t="s">
        <v>431</v>
      </c>
      <c r="B90" s="656"/>
      <c r="C90" s="634" t="s">
        <v>316</v>
      </c>
      <c r="D90" s="631" t="s">
        <v>432</v>
      </c>
      <c r="E90" s="632">
        <v>2.3170000000000002</v>
      </c>
      <c r="F90" s="632"/>
      <c r="G90" s="633">
        <v>12.7</v>
      </c>
      <c r="H90" s="634">
        <v>3</v>
      </c>
      <c r="I90" s="632">
        <v>0.39200000000000002</v>
      </c>
      <c r="J90" s="634">
        <v>26</v>
      </c>
      <c r="K90" s="632">
        <v>8.6999999999999994E-2</v>
      </c>
      <c r="L90" s="632">
        <v>0.114</v>
      </c>
      <c r="M90" s="634"/>
      <c r="N90" s="634"/>
      <c r="O90" s="635">
        <v>1.1215999999999999</v>
      </c>
    </row>
    <row r="91" spans="1:15" ht="22.5" x14ac:dyDescent="0.2">
      <c r="A91" s="638" t="s">
        <v>433</v>
      </c>
      <c r="B91" s="656"/>
      <c r="C91" s="634" t="s">
        <v>316</v>
      </c>
      <c r="D91" s="631" t="s">
        <v>434</v>
      </c>
      <c r="E91" s="632">
        <v>2.423</v>
      </c>
      <c r="F91" s="632"/>
      <c r="G91" s="633">
        <v>19</v>
      </c>
      <c r="H91" s="634">
        <v>5</v>
      </c>
      <c r="I91" s="632">
        <v>0.39500000000000002</v>
      </c>
      <c r="J91" s="634">
        <v>34</v>
      </c>
      <c r="K91" s="632">
        <v>0.125</v>
      </c>
      <c r="L91" s="632"/>
      <c r="M91" s="634" t="s">
        <v>111</v>
      </c>
      <c r="N91" s="634" t="s">
        <v>111</v>
      </c>
      <c r="O91" s="635">
        <v>0.82650000000000001</v>
      </c>
    </row>
    <row r="92" spans="1:15" ht="33.75" x14ac:dyDescent="0.2">
      <c r="A92" s="638" t="s">
        <v>435</v>
      </c>
      <c r="B92" s="656"/>
      <c r="C92" s="634" t="s">
        <v>316</v>
      </c>
      <c r="D92" s="631" t="s">
        <v>6101</v>
      </c>
      <c r="E92" s="632">
        <v>1.3</v>
      </c>
      <c r="F92" s="632"/>
      <c r="G92" s="633">
        <v>9.5</v>
      </c>
      <c r="H92" s="634">
        <v>2</v>
      </c>
      <c r="I92" s="632">
        <v>0.42699999999999999</v>
      </c>
      <c r="J92" s="634">
        <v>21</v>
      </c>
      <c r="K92" s="632">
        <v>0.13500000000000001</v>
      </c>
      <c r="L92" s="632">
        <v>0.122</v>
      </c>
      <c r="M92" s="634"/>
      <c r="N92" s="634" t="s">
        <v>111</v>
      </c>
      <c r="O92" s="635">
        <v>0.82799999999999996</v>
      </c>
    </row>
    <row r="93" spans="1:15" ht="33.75" x14ac:dyDescent="0.2">
      <c r="A93" s="638" t="s">
        <v>436</v>
      </c>
      <c r="B93" s="656"/>
      <c r="C93" s="634" t="s">
        <v>316</v>
      </c>
      <c r="D93" s="631" t="s">
        <v>6102</v>
      </c>
      <c r="E93" s="632">
        <v>0.74399999999999999</v>
      </c>
      <c r="F93" s="632"/>
      <c r="G93" s="633">
        <v>4.9000000000000004</v>
      </c>
      <c r="H93" s="634"/>
      <c r="I93" s="632"/>
      <c r="J93" s="634">
        <v>13</v>
      </c>
      <c r="K93" s="632">
        <v>0.104</v>
      </c>
      <c r="L93" s="632">
        <v>0.123</v>
      </c>
      <c r="M93" s="634"/>
      <c r="N93" s="634" t="s">
        <v>111</v>
      </c>
      <c r="O93" s="635">
        <v>0.90029999999999999</v>
      </c>
    </row>
    <row r="94" spans="1:15" ht="56.25" x14ac:dyDescent="0.2">
      <c r="A94" s="638" t="s">
        <v>437</v>
      </c>
      <c r="B94" s="656"/>
      <c r="C94" s="634" t="s">
        <v>316</v>
      </c>
      <c r="D94" s="631" t="s">
        <v>5342</v>
      </c>
      <c r="E94" s="632">
        <v>2.0680000000000001</v>
      </c>
      <c r="F94" s="632"/>
      <c r="G94" s="633">
        <v>8.6</v>
      </c>
      <c r="H94" s="634">
        <v>2</v>
      </c>
      <c r="I94" s="632">
        <v>0.40400000000000003</v>
      </c>
      <c r="J94" s="634">
        <v>17</v>
      </c>
      <c r="K94" s="632">
        <v>9.8000000000000004E-2</v>
      </c>
      <c r="L94" s="632">
        <v>0.126</v>
      </c>
      <c r="M94" s="634"/>
      <c r="N94" s="634"/>
      <c r="O94" s="635">
        <v>1.0338000000000001</v>
      </c>
    </row>
    <row r="95" spans="1:15" ht="56.25" x14ac:dyDescent="0.2">
      <c r="A95" s="638" t="s">
        <v>438</v>
      </c>
      <c r="B95" s="656"/>
      <c r="C95" s="634" t="s">
        <v>316</v>
      </c>
      <c r="D95" s="631" t="s">
        <v>6103</v>
      </c>
      <c r="E95" s="632">
        <v>1.7290000000000001</v>
      </c>
      <c r="F95" s="632"/>
      <c r="G95" s="633">
        <v>9.5</v>
      </c>
      <c r="H95" s="634">
        <v>2</v>
      </c>
      <c r="I95" s="632">
        <v>0.34499999999999997</v>
      </c>
      <c r="J95" s="634">
        <v>23</v>
      </c>
      <c r="K95" s="632">
        <v>0.11600000000000001</v>
      </c>
      <c r="L95" s="632">
        <v>9.8000000000000004E-2</v>
      </c>
      <c r="M95" s="634"/>
      <c r="N95" s="634"/>
      <c r="O95" s="635">
        <v>0.99939999999999996</v>
      </c>
    </row>
    <row r="96" spans="1:15" ht="45" x14ac:dyDescent="0.2">
      <c r="A96" s="638" t="s">
        <v>439</v>
      </c>
      <c r="B96" s="656"/>
      <c r="C96" s="634" t="s">
        <v>316</v>
      </c>
      <c r="D96" s="631" t="s">
        <v>6104</v>
      </c>
      <c r="E96" s="632">
        <v>1.6679999999999999</v>
      </c>
      <c r="F96" s="632"/>
      <c r="G96" s="633">
        <v>4.4000000000000004</v>
      </c>
      <c r="H96" s="634">
        <v>1</v>
      </c>
      <c r="I96" s="632">
        <v>0.19400000000000001</v>
      </c>
      <c r="J96" s="634">
        <v>9</v>
      </c>
      <c r="K96" s="632">
        <v>6.2E-2</v>
      </c>
      <c r="L96" s="632">
        <v>7.1999999999999995E-2</v>
      </c>
      <c r="M96" s="634"/>
      <c r="N96" s="634"/>
      <c r="O96" s="635">
        <v>0.76990000000000003</v>
      </c>
    </row>
    <row r="97" spans="1:15" ht="56.25" x14ac:dyDescent="0.2">
      <c r="A97" s="638" t="s">
        <v>440</v>
      </c>
      <c r="B97" s="656"/>
      <c r="C97" s="634" t="s">
        <v>316</v>
      </c>
      <c r="D97" s="631" t="s">
        <v>7147</v>
      </c>
      <c r="E97" s="632">
        <v>1.022</v>
      </c>
      <c r="F97" s="632"/>
      <c r="G97" s="633">
        <v>4.4000000000000004</v>
      </c>
      <c r="H97" s="634">
        <v>1</v>
      </c>
      <c r="I97" s="632">
        <v>0.36399999999999999</v>
      </c>
      <c r="J97" s="634">
        <v>12</v>
      </c>
      <c r="K97" s="632">
        <v>7.2999999999999995E-2</v>
      </c>
      <c r="L97" s="632">
        <v>8.4000000000000005E-2</v>
      </c>
      <c r="M97" s="634"/>
      <c r="N97" s="634"/>
      <c r="O97" s="635">
        <v>0.76239999999999997</v>
      </c>
    </row>
    <row r="98" spans="1:15" ht="56.25" x14ac:dyDescent="0.2">
      <c r="A98" s="638" t="s">
        <v>441</v>
      </c>
      <c r="B98" s="656"/>
      <c r="C98" s="634" t="s">
        <v>316</v>
      </c>
      <c r="D98" s="631" t="s">
        <v>7148</v>
      </c>
      <c r="E98" s="632">
        <v>0.70199999999999996</v>
      </c>
      <c r="F98" s="632"/>
      <c r="G98" s="633">
        <v>2.8</v>
      </c>
      <c r="H98" s="634">
        <v>1</v>
      </c>
      <c r="I98" s="632">
        <v>0.192</v>
      </c>
      <c r="J98" s="634">
        <v>6</v>
      </c>
      <c r="K98" s="632">
        <v>6.4000000000000001E-2</v>
      </c>
      <c r="L98" s="632">
        <v>6.8000000000000005E-2</v>
      </c>
      <c r="M98" s="634"/>
      <c r="N98" s="634"/>
      <c r="O98" s="635">
        <v>0.84499999999999997</v>
      </c>
    </row>
    <row r="99" spans="1:15" ht="22.5" x14ac:dyDescent="0.2">
      <c r="A99" s="638" t="s">
        <v>5287</v>
      </c>
      <c r="B99" s="656"/>
      <c r="C99" s="634" t="s">
        <v>316</v>
      </c>
      <c r="D99" s="631" t="s">
        <v>5343</v>
      </c>
      <c r="E99" s="632">
        <v>4.1459999999999999</v>
      </c>
      <c r="F99" s="632"/>
      <c r="G99" s="633">
        <v>19.600000000000001</v>
      </c>
      <c r="H99" s="634">
        <v>6</v>
      </c>
      <c r="I99" s="632">
        <v>0.33200000000000002</v>
      </c>
      <c r="J99" s="634">
        <v>38</v>
      </c>
      <c r="K99" s="632">
        <v>8.4000000000000005E-2</v>
      </c>
      <c r="L99" s="632">
        <v>0.113</v>
      </c>
      <c r="M99" s="634"/>
      <c r="N99" s="634"/>
      <c r="O99" s="635">
        <v>1.1289</v>
      </c>
    </row>
    <row r="100" spans="1:15" ht="56.25" x14ac:dyDescent="0.2">
      <c r="A100" s="638" t="s">
        <v>5288</v>
      </c>
      <c r="B100" s="656"/>
      <c r="C100" s="634" t="s">
        <v>316</v>
      </c>
      <c r="D100" s="631" t="s">
        <v>5344</v>
      </c>
      <c r="E100" s="632">
        <v>2.2989999999999999</v>
      </c>
      <c r="F100" s="632"/>
      <c r="G100" s="633">
        <v>10.8</v>
      </c>
      <c r="H100" s="634">
        <v>3</v>
      </c>
      <c r="I100" s="632">
        <v>0.26500000000000001</v>
      </c>
      <c r="J100" s="634">
        <v>24</v>
      </c>
      <c r="K100" s="632">
        <v>6.9000000000000006E-2</v>
      </c>
      <c r="L100" s="632">
        <v>8.8999999999999996E-2</v>
      </c>
      <c r="M100" s="634"/>
      <c r="N100" s="634"/>
      <c r="O100" s="635">
        <v>0.92530000000000001</v>
      </c>
    </row>
    <row r="101" spans="1:15" ht="33.75" x14ac:dyDescent="0.2">
      <c r="A101" s="638" t="s">
        <v>5289</v>
      </c>
      <c r="B101" s="656"/>
      <c r="C101" s="634" t="s">
        <v>316</v>
      </c>
      <c r="D101" s="631" t="s">
        <v>5345</v>
      </c>
      <c r="E101" s="632">
        <v>1.6659999999999999</v>
      </c>
      <c r="F101" s="632"/>
      <c r="G101" s="633">
        <v>6.9</v>
      </c>
      <c r="H101" s="634">
        <v>1</v>
      </c>
      <c r="I101" s="632">
        <v>0.34300000000000003</v>
      </c>
      <c r="J101" s="634">
        <v>15</v>
      </c>
      <c r="K101" s="632">
        <v>7.0000000000000007E-2</v>
      </c>
      <c r="L101" s="632">
        <v>8.6999999999999994E-2</v>
      </c>
      <c r="M101" s="634"/>
      <c r="N101" s="634"/>
      <c r="O101" s="635">
        <v>0.98870000000000002</v>
      </c>
    </row>
    <row r="102" spans="1:15" ht="33.75" x14ac:dyDescent="0.2">
      <c r="A102" s="638" t="s">
        <v>5290</v>
      </c>
      <c r="B102" s="656"/>
      <c r="C102" s="634" t="s">
        <v>316</v>
      </c>
      <c r="D102" s="631" t="s">
        <v>5346</v>
      </c>
      <c r="E102" s="632">
        <v>1.4419999999999999</v>
      </c>
      <c r="F102" s="632"/>
      <c r="G102" s="633">
        <v>7.6</v>
      </c>
      <c r="H102" s="634">
        <v>2</v>
      </c>
      <c r="I102" s="632">
        <v>0.20699999999999999</v>
      </c>
      <c r="J102" s="634">
        <v>19</v>
      </c>
      <c r="K102" s="632">
        <v>5.8000000000000003E-2</v>
      </c>
      <c r="L102" s="632">
        <v>7.2999999999999995E-2</v>
      </c>
      <c r="M102" s="634"/>
      <c r="N102" s="634"/>
      <c r="O102" s="635">
        <v>0.81920000000000004</v>
      </c>
    </row>
    <row r="103" spans="1:15" ht="45" x14ac:dyDescent="0.2">
      <c r="A103" s="638" t="s">
        <v>5291</v>
      </c>
      <c r="B103" s="656"/>
      <c r="C103" s="634" t="s">
        <v>316</v>
      </c>
      <c r="D103" s="631" t="s">
        <v>5347</v>
      </c>
      <c r="E103" s="632">
        <v>1.2529999999999999</v>
      </c>
      <c r="F103" s="632"/>
      <c r="G103" s="633">
        <v>3.1</v>
      </c>
      <c r="H103" s="634">
        <v>1</v>
      </c>
      <c r="I103" s="632">
        <v>0.157</v>
      </c>
      <c r="J103" s="634">
        <v>8</v>
      </c>
      <c r="K103" s="632">
        <v>5.8999999999999997E-2</v>
      </c>
      <c r="L103" s="632">
        <v>6.3E-2</v>
      </c>
      <c r="M103" s="634"/>
      <c r="N103" s="634"/>
      <c r="O103" s="635">
        <v>0.82430000000000003</v>
      </c>
    </row>
    <row r="104" spans="1:15" ht="56.25" x14ac:dyDescent="0.2">
      <c r="A104" s="638" t="s">
        <v>5292</v>
      </c>
      <c r="B104" s="656"/>
      <c r="C104" s="634" t="s">
        <v>316</v>
      </c>
      <c r="D104" s="631" t="s">
        <v>5348</v>
      </c>
      <c r="E104" s="632">
        <v>1.452</v>
      </c>
      <c r="F104" s="632"/>
      <c r="G104" s="633">
        <v>2.8</v>
      </c>
      <c r="H104" s="634">
        <v>1</v>
      </c>
      <c r="I104" s="632">
        <v>0.121</v>
      </c>
      <c r="J104" s="634">
        <v>7</v>
      </c>
      <c r="K104" s="632">
        <v>6.0999999999999999E-2</v>
      </c>
      <c r="L104" s="632">
        <v>6.4000000000000001E-2</v>
      </c>
      <c r="M104" s="634"/>
      <c r="N104" s="634"/>
      <c r="O104" s="635">
        <v>0.81540000000000001</v>
      </c>
    </row>
    <row r="105" spans="1:15" ht="56.25" x14ac:dyDescent="0.2">
      <c r="A105" s="638" t="s">
        <v>5293</v>
      </c>
      <c r="B105" s="656"/>
      <c r="C105" s="634" t="s">
        <v>316</v>
      </c>
      <c r="D105" s="631" t="s">
        <v>5349</v>
      </c>
      <c r="E105" s="632">
        <v>0.873</v>
      </c>
      <c r="F105" s="632"/>
      <c r="G105" s="633">
        <v>3.2</v>
      </c>
      <c r="H105" s="634">
        <v>1</v>
      </c>
      <c r="I105" s="632">
        <v>0.372</v>
      </c>
      <c r="J105" s="634">
        <v>7</v>
      </c>
      <c r="K105" s="632">
        <v>6.2E-2</v>
      </c>
      <c r="L105" s="632">
        <v>6.8000000000000005E-2</v>
      </c>
      <c r="M105" s="634"/>
      <c r="N105" s="634"/>
      <c r="O105" s="635">
        <v>0.83279999999999998</v>
      </c>
    </row>
    <row r="106" spans="1:15" ht="33.75" x14ac:dyDescent="0.2">
      <c r="A106" s="638" t="s">
        <v>442</v>
      </c>
      <c r="B106" s="656"/>
      <c r="C106" s="634" t="s">
        <v>316</v>
      </c>
      <c r="D106" s="631" t="s">
        <v>6426</v>
      </c>
      <c r="E106" s="632">
        <v>2.7170000000000001</v>
      </c>
      <c r="F106" s="632"/>
      <c r="G106" s="633">
        <v>8.4</v>
      </c>
      <c r="H106" s="634">
        <v>2</v>
      </c>
      <c r="I106" s="632">
        <v>0.45400000000000001</v>
      </c>
      <c r="J106" s="634">
        <v>17</v>
      </c>
      <c r="K106" s="632">
        <v>0.19700000000000001</v>
      </c>
      <c r="L106" s="632"/>
      <c r="M106" s="634" t="s">
        <v>111</v>
      </c>
      <c r="N106" s="634"/>
      <c r="O106" s="635">
        <v>1.6901999999999999</v>
      </c>
    </row>
    <row r="107" spans="1:15" ht="33.75" x14ac:dyDescent="0.2">
      <c r="A107" s="638" t="s">
        <v>443</v>
      </c>
      <c r="B107" s="656"/>
      <c r="C107" s="634" t="s">
        <v>316</v>
      </c>
      <c r="D107" s="631" t="s">
        <v>6427</v>
      </c>
      <c r="E107" s="632">
        <v>2.8290000000000002</v>
      </c>
      <c r="F107" s="632"/>
      <c r="G107" s="633">
        <v>9.9</v>
      </c>
      <c r="H107" s="634">
        <v>2</v>
      </c>
      <c r="I107" s="632">
        <v>0.46300000000000002</v>
      </c>
      <c r="J107" s="634">
        <v>20</v>
      </c>
      <c r="K107" s="632">
        <v>0.17199999999999999</v>
      </c>
      <c r="L107" s="632"/>
      <c r="M107" s="634" t="s">
        <v>111</v>
      </c>
      <c r="N107" s="634"/>
      <c r="O107" s="635">
        <v>1.2238</v>
      </c>
    </row>
    <row r="108" spans="1:15" ht="56.25" x14ac:dyDescent="0.2">
      <c r="A108" s="638" t="s">
        <v>444</v>
      </c>
      <c r="B108" s="656"/>
      <c r="C108" s="634" t="s">
        <v>316</v>
      </c>
      <c r="D108" s="631" t="s">
        <v>6835</v>
      </c>
      <c r="E108" s="632">
        <v>2.0680000000000001</v>
      </c>
      <c r="F108" s="632"/>
      <c r="G108" s="633">
        <v>6.1</v>
      </c>
      <c r="H108" s="634">
        <v>1</v>
      </c>
      <c r="I108" s="632">
        <v>0.68700000000000006</v>
      </c>
      <c r="J108" s="634">
        <v>14</v>
      </c>
      <c r="K108" s="632">
        <v>0.22500000000000001</v>
      </c>
      <c r="L108" s="632"/>
      <c r="M108" s="634" t="s">
        <v>111</v>
      </c>
      <c r="N108" s="634"/>
      <c r="O108" s="635">
        <v>1.2941</v>
      </c>
    </row>
    <row r="109" spans="1:15" ht="56.25" x14ac:dyDescent="0.2">
      <c r="A109" s="638" t="s">
        <v>445</v>
      </c>
      <c r="B109" s="656"/>
      <c r="C109" s="634" t="s">
        <v>316</v>
      </c>
      <c r="D109" s="631" t="s">
        <v>6836</v>
      </c>
      <c r="E109" s="632">
        <v>2.016</v>
      </c>
      <c r="F109" s="632"/>
      <c r="G109" s="633">
        <v>8</v>
      </c>
      <c r="H109" s="634">
        <v>2</v>
      </c>
      <c r="I109" s="632">
        <v>0.38600000000000001</v>
      </c>
      <c r="J109" s="634">
        <v>18</v>
      </c>
      <c r="K109" s="632">
        <v>0.14799999999999999</v>
      </c>
      <c r="L109" s="632"/>
      <c r="M109" s="634" t="s">
        <v>111</v>
      </c>
      <c r="N109" s="634"/>
      <c r="O109" s="635">
        <v>1.1967000000000001</v>
      </c>
    </row>
    <row r="110" spans="1:15" ht="56.25" x14ac:dyDescent="0.2">
      <c r="A110" s="638" t="s">
        <v>446</v>
      </c>
      <c r="B110" s="656"/>
      <c r="C110" s="634" t="s">
        <v>316</v>
      </c>
      <c r="D110" s="631" t="s">
        <v>6837</v>
      </c>
      <c r="E110" s="632">
        <v>1.5720000000000001</v>
      </c>
      <c r="F110" s="632"/>
      <c r="G110" s="633">
        <v>7.8</v>
      </c>
      <c r="H110" s="634">
        <v>2</v>
      </c>
      <c r="I110" s="632">
        <v>0.32300000000000001</v>
      </c>
      <c r="J110" s="634">
        <v>17</v>
      </c>
      <c r="K110" s="632">
        <v>0.13300000000000001</v>
      </c>
      <c r="L110" s="632"/>
      <c r="M110" s="634" t="s">
        <v>111</v>
      </c>
      <c r="N110" s="634"/>
      <c r="O110" s="635">
        <v>1.1720999999999999</v>
      </c>
    </row>
    <row r="111" spans="1:15" ht="22.5" x14ac:dyDescent="0.2">
      <c r="A111" s="638" t="s">
        <v>447</v>
      </c>
      <c r="B111" s="656"/>
      <c r="C111" s="634" t="s">
        <v>316</v>
      </c>
      <c r="D111" s="631" t="s">
        <v>448</v>
      </c>
      <c r="E111" s="632">
        <v>8.52</v>
      </c>
      <c r="F111" s="632"/>
      <c r="G111" s="633">
        <v>12.1</v>
      </c>
      <c r="H111" s="634">
        <v>3</v>
      </c>
      <c r="I111" s="632">
        <v>0.29499999999999998</v>
      </c>
      <c r="J111" s="634">
        <v>20</v>
      </c>
      <c r="K111" s="632">
        <v>9.7000000000000003E-2</v>
      </c>
      <c r="L111" s="632">
        <v>0.09</v>
      </c>
      <c r="M111" s="634"/>
      <c r="N111" s="634"/>
      <c r="O111" s="635">
        <v>0.96109999999999995</v>
      </c>
    </row>
    <row r="112" spans="1:15" ht="22.5" x14ac:dyDescent="0.2">
      <c r="A112" s="638" t="s">
        <v>449</v>
      </c>
      <c r="B112" s="656"/>
      <c r="C112" s="634" t="s">
        <v>316</v>
      </c>
      <c r="D112" s="631" t="s">
        <v>450</v>
      </c>
      <c r="E112" s="632">
        <v>3.9260000000000002</v>
      </c>
      <c r="F112" s="632"/>
      <c r="G112" s="633">
        <v>3.5</v>
      </c>
      <c r="H112" s="634">
        <v>1</v>
      </c>
      <c r="I112" s="632">
        <v>0.154</v>
      </c>
      <c r="J112" s="634">
        <v>8</v>
      </c>
      <c r="K112" s="632">
        <v>8.7999999999999995E-2</v>
      </c>
      <c r="L112" s="632">
        <v>6.9000000000000006E-2</v>
      </c>
      <c r="M112" s="634"/>
      <c r="N112" s="634"/>
      <c r="O112" s="635">
        <v>1.0680000000000001</v>
      </c>
    </row>
    <row r="113" spans="1:15" ht="56.25" x14ac:dyDescent="0.2">
      <c r="A113" s="638" t="s">
        <v>451</v>
      </c>
      <c r="B113" s="656"/>
      <c r="C113" s="634" t="s">
        <v>316</v>
      </c>
      <c r="D113" s="631" t="s">
        <v>6105</v>
      </c>
      <c r="E113" s="632">
        <v>10.656000000000001</v>
      </c>
      <c r="F113" s="632"/>
      <c r="G113" s="633">
        <v>32.5</v>
      </c>
      <c r="H113" s="634">
        <v>10</v>
      </c>
      <c r="I113" s="632">
        <v>0.83299999999999996</v>
      </c>
      <c r="J113" s="634">
        <v>50</v>
      </c>
      <c r="K113" s="632">
        <v>0.28199999999999997</v>
      </c>
      <c r="L113" s="632"/>
      <c r="M113" s="634" t="s">
        <v>111</v>
      </c>
      <c r="N113" s="634" t="s">
        <v>111</v>
      </c>
      <c r="O113" s="635">
        <v>3.3334000000000001</v>
      </c>
    </row>
    <row r="114" spans="1:15" ht="56.25" x14ac:dyDescent="0.2">
      <c r="A114" s="638" t="s">
        <v>452</v>
      </c>
      <c r="B114" s="656"/>
      <c r="C114" s="634" t="s">
        <v>316</v>
      </c>
      <c r="D114" s="631" t="s">
        <v>6106</v>
      </c>
      <c r="E114" s="632">
        <v>7.6529999999999996</v>
      </c>
      <c r="F114" s="632"/>
      <c r="G114" s="633">
        <v>21.4</v>
      </c>
      <c r="H114" s="634">
        <v>6</v>
      </c>
      <c r="I114" s="632">
        <v>0.90400000000000003</v>
      </c>
      <c r="J114" s="634">
        <v>37</v>
      </c>
      <c r="K114" s="632">
        <v>0.29499999999999998</v>
      </c>
      <c r="L114" s="632"/>
      <c r="M114" s="634" t="s">
        <v>111</v>
      </c>
      <c r="N114" s="634" t="s">
        <v>111</v>
      </c>
      <c r="O114" s="635">
        <v>3.4956999999999998</v>
      </c>
    </row>
    <row r="115" spans="1:15" ht="56.25" x14ac:dyDescent="0.2">
      <c r="A115" s="638" t="s">
        <v>453</v>
      </c>
      <c r="B115" s="656"/>
      <c r="C115" s="634" t="s">
        <v>316</v>
      </c>
      <c r="D115" s="631" t="s">
        <v>454</v>
      </c>
      <c r="E115" s="632">
        <v>4.45</v>
      </c>
      <c r="F115" s="632"/>
      <c r="G115" s="633">
        <v>17.399999999999999</v>
      </c>
      <c r="H115" s="634">
        <v>5</v>
      </c>
      <c r="I115" s="632">
        <v>0.60899999999999999</v>
      </c>
      <c r="J115" s="634">
        <v>35</v>
      </c>
      <c r="K115" s="632">
        <v>0.21099999999999999</v>
      </c>
      <c r="L115" s="632"/>
      <c r="M115" s="634" t="s">
        <v>111</v>
      </c>
      <c r="N115" s="634"/>
      <c r="O115" s="635">
        <v>1.7623</v>
      </c>
    </row>
    <row r="116" spans="1:15" ht="56.25" x14ac:dyDescent="0.2">
      <c r="A116" s="638" t="s">
        <v>455</v>
      </c>
      <c r="B116" s="656"/>
      <c r="C116" s="634" t="s">
        <v>316</v>
      </c>
      <c r="D116" s="631" t="s">
        <v>6107</v>
      </c>
      <c r="E116" s="632">
        <v>2.6190000000000002</v>
      </c>
      <c r="F116" s="632"/>
      <c r="G116" s="633">
        <v>11.2</v>
      </c>
      <c r="H116" s="634">
        <v>3</v>
      </c>
      <c r="I116" s="632">
        <v>0.54500000000000004</v>
      </c>
      <c r="J116" s="634">
        <v>23</v>
      </c>
      <c r="K116" s="632">
        <v>0.13600000000000001</v>
      </c>
      <c r="L116" s="632"/>
      <c r="M116" s="634" t="s">
        <v>111</v>
      </c>
      <c r="N116" s="634"/>
      <c r="O116" s="635">
        <v>1.5784</v>
      </c>
    </row>
    <row r="117" spans="1:15" ht="56.25" x14ac:dyDescent="0.2">
      <c r="A117" s="638" t="s">
        <v>456</v>
      </c>
      <c r="B117" s="656"/>
      <c r="C117" s="634" t="s">
        <v>316</v>
      </c>
      <c r="D117" s="631" t="s">
        <v>5350</v>
      </c>
      <c r="E117" s="632">
        <v>2.11</v>
      </c>
      <c r="F117" s="632"/>
      <c r="G117" s="633">
        <v>9.1</v>
      </c>
      <c r="H117" s="634">
        <v>2</v>
      </c>
      <c r="I117" s="632">
        <v>0.55200000000000005</v>
      </c>
      <c r="J117" s="634">
        <v>19</v>
      </c>
      <c r="K117" s="632">
        <v>0.127</v>
      </c>
      <c r="L117" s="632"/>
      <c r="M117" s="634" t="s">
        <v>111</v>
      </c>
      <c r="N117" s="634"/>
      <c r="O117" s="635">
        <v>1.2623</v>
      </c>
    </row>
    <row r="118" spans="1:15" ht="67.5" x14ac:dyDescent="0.2">
      <c r="A118" s="638" t="s">
        <v>457</v>
      </c>
      <c r="B118" s="656"/>
      <c r="C118" s="634" t="s">
        <v>104</v>
      </c>
      <c r="D118" s="631" t="s">
        <v>458</v>
      </c>
      <c r="E118" s="632">
        <v>3.0830000000000002</v>
      </c>
      <c r="F118" s="632"/>
      <c r="G118" s="633">
        <v>23.6</v>
      </c>
      <c r="H118" s="634"/>
      <c r="I118" s="632"/>
      <c r="J118" s="634">
        <v>35</v>
      </c>
      <c r="K118" s="632">
        <v>0.09</v>
      </c>
      <c r="L118" s="632">
        <v>0.124</v>
      </c>
      <c r="M118" s="634"/>
      <c r="N118" s="634"/>
      <c r="O118" s="635">
        <v>1.3765000000000001</v>
      </c>
    </row>
    <row r="119" spans="1:15" ht="33.75" x14ac:dyDescent="0.2">
      <c r="A119" s="638" t="s">
        <v>459</v>
      </c>
      <c r="B119" s="656"/>
      <c r="C119" s="634" t="s">
        <v>104</v>
      </c>
      <c r="D119" s="631" t="s">
        <v>460</v>
      </c>
      <c r="E119" s="632">
        <v>2.4239999999999999</v>
      </c>
      <c r="F119" s="632"/>
      <c r="G119" s="633">
        <v>20.8</v>
      </c>
      <c r="H119" s="634"/>
      <c r="I119" s="632"/>
      <c r="J119" s="634">
        <v>30</v>
      </c>
      <c r="K119" s="632">
        <v>0.08</v>
      </c>
      <c r="L119" s="632">
        <v>0.109</v>
      </c>
      <c r="M119" s="634"/>
      <c r="N119" s="634"/>
      <c r="O119" s="635">
        <v>1.256</v>
      </c>
    </row>
    <row r="120" spans="1:15" ht="67.5" x14ac:dyDescent="0.2">
      <c r="A120" s="638" t="s">
        <v>461</v>
      </c>
      <c r="B120" s="656"/>
      <c r="C120" s="634" t="s">
        <v>104</v>
      </c>
      <c r="D120" s="631" t="s">
        <v>6428</v>
      </c>
      <c r="E120" s="632">
        <v>2.2759999999999998</v>
      </c>
      <c r="F120" s="632"/>
      <c r="G120" s="633">
        <v>23.9</v>
      </c>
      <c r="H120" s="634"/>
      <c r="I120" s="632"/>
      <c r="J120" s="634">
        <v>35</v>
      </c>
      <c r="K120" s="632">
        <v>6.6000000000000003E-2</v>
      </c>
      <c r="L120" s="632">
        <v>8.8999999999999996E-2</v>
      </c>
      <c r="M120" s="634"/>
      <c r="N120" s="634"/>
      <c r="O120" s="635">
        <v>1.0262</v>
      </c>
    </row>
    <row r="121" spans="1:15" ht="56.25" x14ac:dyDescent="0.2">
      <c r="A121" s="638" t="s">
        <v>462</v>
      </c>
      <c r="B121" s="656"/>
      <c r="C121" s="634" t="s">
        <v>104</v>
      </c>
      <c r="D121" s="631" t="s">
        <v>6429</v>
      </c>
      <c r="E121" s="632">
        <v>1.514</v>
      </c>
      <c r="F121" s="632"/>
      <c r="G121" s="633">
        <v>20.100000000000001</v>
      </c>
      <c r="H121" s="634"/>
      <c r="I121" s="632"/>
      <c r="J121" s="634">
        <v>30</v>
      </c>
      <c r="K121" s="632">
        <v>5.1999999999999998E-2</v>
      </c>
      <c r="L121" s="632">
        <v>7.0999999999999994E-2</v>
      </c>
      <c r="M121" s="634"/>
      <c r="N121" s="634"/>
      <c r="O121" s="635">
        <v>0.88349999999999995</v>
      </c>
    </row>
    <row r="122" spans="1:15" ht="45" x14ac:dyDescent="0.2">
      <c r="A122" s="638" t="s">
        <v>463</v>
      </c>
      <c r="B122" s="656"/>
      <c r="C122" s="634" t="s">
        <v>104</v>
      </c>
      <c r="D122" s="631" t="s">
        <v>6430</v>
      </c>
      <c r="E122" s="632">
        <v>1.304</v>
      </c>
      <c r="F122" s="632"/>
      <c r="G122" s="633">
        <v>18</v>
      </c>
      <c r="H122" s="634"/>
      <c r="I122" s="632"/>
      <c r="J122" s="634">
        <v>25</v>
      </c>
      <c r="K122" s="632">
        <v>0.05</v>
      </c>
      <c r="L122" s="632">
        <v>6.8000000000000005E-2</v>
      </c>
      <c r="M122" s="634"/>
      <c r="N122" s="634"/>
      <c r="O122" s="635">
        <v>0.68510000000000004</v>
      </c>
    </row>
    <row r="123" spans="1:15" ht="33.75" x14ac:dyDescent="0.2">
      <c r="A123" s="638" t="s">
        <v>464</v>
      </c>
      <c r="B123" s="656"/>
      <c r="C123" s="634" t="s">
        <v>104</v>
      </c>
      <c r="D123" s="631" t="s">
        <v>465</v>
      </c>
      <c r="E123" s="632">
        <v>4.6180000000000003</v>
      </c>
      <c r="F123" s="632"/>
      <c r="G123" s="633">
        <v>21.1</v>
      </c>
      <c r="H123" s="634">
        <v>6</v>
      </c>
      <c r="I123" s="632">
        <v>0.64300000000000002</v>
      </c>
      <c r="J123" s="634">
        <v>38</v>
      </c>
      <c r="K123" s="632">
        <v>0.21299999999999999</v>
      </c>
      <c r="L123" s="632">
        <v>0.20399999999999999</v>
      </c>
      <c r="M123" s="634"/>
      <c r="N123" s="634" t="s">
        <v>111</v>
      </c>
      <c r="O123" s="635">
        <v>2.3839000000000001</v>
      </c>
    </row>
    <row r="124" spans="1:15" ht="33.75" x14ac:dyDescent="0.2">
      <c r="A124" s="638" t="s">
        <v>466</v>
      </c>
      <c r="B124" s="656"/>
      <c r="C124" s="634" t="s">
        <v>104</v>
      </c>
      <c r="D124" s="631" t="s">
        <v>467</v>
      </c>
      <c r="E124" s="632">
        <v>1.3140000000000001</v>
      </c>
      <c r="F124" s="632"/>
      <c r="G124" s="633">
        <v>16</v>
      </c>
      <c r="H124" s="634"/>
      <c r="I124" s="632"/>
      <c r="J124" s="634">
        <v>20</v>
      </c>
      <c r="K124" s="632">
        <v>5.8999999999999997E-2</v>
      </c>
      <c r="L124" s="632">
        <v>7.6999999999999999E-2</v>
      </c>
      <c r="M124" s="634"/>
      <c r="N124" s="634" t="s">
        <v>111</v>
      </c>
      <c r="O124" s="635">
        <v>0.44900000000000001</v>
      </c>
    </row>
    <row r="125" spans="1:15" ht="33.75" x14ac:dyDescent="0.2">
      <c r="A125" s="638" t="s">
        <v>468</v>
      </c>
      <c r="B125" s="656"/>
      <c r="C125" s="634" t="s">
        <v>104</v>
      </c>
      <c r="D125" s="631" t="s">
        <v>469</v>
      </c>
      <c r="E125" s="632">
        <v>0.89400000000000002</v>
      </c>
      <c r="F125" s="632"/>
      <c r="G125" s="633">
        <v>10.1</v>
      </c>
      <c r="H125" s="634"/>
      <c r="I125" s="632"/>
      <c r="J125" s="634">
        <v>16</v>
      </c>
      <c r="K125" s="632">
        <v>5.8999999999999997E-2</v>
      </c>
      <c r="L125" s="632">
        <v>0.08</v>
      </c>
      <c r="M125" s="634"/>
      <c r="N125" s="634" t="s">
        <v>111</v>
      </c>
      <c r="O125" s="635">
        <v>0.47839999999999999</v>
      </c>
    </row>
    <row r="126" spans="1:15" ht="33.75" x14ac:dyDescent="0.2">
      <c r="A126" s="638" t="s">
        <v>470</v>
      </c>
      <c r="B126" s="656"/>
      <c r="C126" s="634" t="s">
        <v>104</v>
      </c>
      <c r="D126" s="631" t="s">
        <v>471</v>
      </c>
      <c r="E126" s="632">
        <v>1.552</v>
      </c>
      <c r="F126" s="632"/>
      <c r="G126" s="633">
        <v>17.8</v>
      </c>
      <c r="H126" s="634"/>
      <c r="I126" s="632"/>
      <c r="J126" s="634">
        <v>22</v>
      </c>
      <c r="K126" s="632">
        <v>0.06</v>
      </c>
      <c r="L126" s="632">
        <v>8.2000000000000003E-2</v>
      </c>
      <c r="M126" s="634"/>
      <c r="N126" s="634"/>
      <c r="O126" s="635">
        <v>0.60029999999999994</v>
      </c>
    </row>
    <row r="127" spans="1:15" ht="22.5" x14ac:dyDescent="0.2">
      <c r="A127" s="638" t="s">
        <v>472</v>
      </c>
      <c r="B127" s="656"/>
      <c r="C127" s="634" t="s">
        <v>392</v>
      </c>
      <c r="D127" s="631" t="s">
        <v>473</v>
      </c>
      <c r="E127" s="632">
        <v>0.91800000000000004</v>
      </c>
      <c r="F127" s="632"/>
      <c r="G127" s="633">
        <v>8.6</v>
      </c>
      <c r="H127" s="634">
        <v>2</v>
      </c>
      <c r="I127" s="632">
        <v>0.3</v>
      </c>
      <c r="J127" s="634">
        <v>20</v>
      </c>
      <c r="K127" s="632">
        <v>7.3999999999999996E-2</v>
      </c>
      <c r="L127" s="632">
        <v>9.2999999999999999E-2</v>
      </c>
      <c r="M127" s="634"/>
      <c r="N127" s="634"/>
      <c r="O127" s="635">
        <v>0.9052</v>
      </c>
    </row>
    <row r="128" spans="1:15" x14ac:dyDescent="0.2">
      <c r="A128" s="638" t="s">
        <v>474</v>
      </c>
      <c r="B128" s="656"/>
      <c r="C128" s="634" t="s">
        <v>392</v>
      </c>
      <c r="D128" s="631" t="s">
        <v>475</v>
      </c>
      <c r="E128" s="632">
        <v>0.20300000000000001</v>
      </c>
      <c r="F128" s="632"/>
      <c r="G128" s="633">
        <v>1</v>
      </c>
      <c r="H128" s="634"/>
      <c r="I128" s="632"/>
      <c r="J128" s="634"/>
      <c r="K128" s="632"/>
      <c r="L128" s="632"/>
      <c r="M128" s="634"/>
      <c r="N128" s="634"/>
      <c r="O128" s="635">
        <v>1.1388</v>
      </c>
    </row>
    <row r="129" spans="1:15" ht="33.75" x14ac:dyDescent="0.2">
      <c r="A129" s="638" t="s">
        <v>476</v>
      </c>
      <c r="B129" s="656"/>
      <c r="C129" s="634" t="s">
        <v>392</v>
      </c>
      <c r="D129" s="631" t="s">
        <v>477</v>
      </c>
      <c r="E129" s="632">
        <v>3.573</v>
      </c>
      <c r="F129" s="632"/>
      <c r="G129" s="633">
        <v>8.3000000000000007</v>
      </c>
      <c r="H129" s="634">
        <v>2</v>
      </c>
      <c r="I129" s="632">
        <v>0.54800000000000004</v>
      </c>
      <c r="J129" s="634">
        <v>15</v>
      </c>
      <c r="K129" s="632">
        <v>0.13900000000000001</v>
      </c>
      <c r="L129" s="632"/>
      <c r="M129" s="634" t="s">
        <v>111</v>
      </c>
      <c r="N129" s="634"/>
      <c r="O129" s="635">
        <v>2.0341</v>
      </c>
    </row>
    <row r="130" spans="1:15" ht="22.5" x14ac:dyDescent="0.2">
      <c r="A130" s="638" t="s">
        <v>478</v>
      </c>
      <c r="B130" s="656"/>
      <c r="C130" s="634" t="s">
        <v>392</v>
      </c>
      <c r="D130" s="631" t="s">
        <v>479</v>
      </c>
      <c r="E130" s="632">
        <v>0.59899999999999998</v>
      </c>
      <c r="F130" s="632"/>
      <c r="G130" s="633">
        <v>6</v>
      </c>
      <c r="H130" s="634">
        <v>1</v>
      </c>
      <c r="I130" s="632">
        <v>0.375</v>
      </c>
      <c r="J130" s="634">
        <v>14</v>
      </c>
      <c r="K130" s="632">
        <v>6.9000000000000006E-2</v>
      </c>
      <c r="L130" s="632">
        <v>8.5000000000000006E-2</v>
      </c>
      <c r="M130" s="634"/>
      <c r="N130" s="634"/>
      <c r="O130" s="635">
        <v>0.84719999999999995</v>
      </c>
    </row>
    <row r="131" spans="1:15" ht="33.75" x14ac:dyDescent="0.2">
      <c r="A131" s="638" t="s">
        <v>480</v>
      </c>
      <c r="B131" s="656"/>
      <c r="C131" s="634" t="s">
        <v>392</v>
      </c>
      <c r="D131" s="631" t="s">
        <v>481</v>
      </c>
      <c r="E131" s="632">
        <v>1.903</v>
      </c>
      <c r="F131" s="632"/>
      <c r="G131" s="633">
        <v>11.8</v>
      </c>
      <c r="H131" s="634">
        <v>3</v>
      </c>
      <c r="I131" s="632">
        <v>0.44700000000000001</v>
      </c>
      <c r="J131" s="634">
        <v>24</v>
      </c>
      <c r="K131" s="632">
        <v>0.152</v>
      </c>
      <c r="L131" s="632">
        <v>0.14000000000000001</v>
      </c>
      <c r="M131" s="634"/>
      <c r="N131" s="634" t="s">
        <v>111</v>
      </c>
      <c r="O131" s="635">
        <v>1.7513000000000001</v>
      </c>
    </row>
    <row r="132" spans="1:15" ht="33.75" x14ac:dyDescent="0.2">
      <c r="A132" s="638" t="s">
        <v>482</v>
      </c>
      <c r="B132" s="656"/>
      <c r="C132" s="634" t="s">
        <v>392</v>
      </c>
      <c r="D132" s="631" t="s">
        <v>483</v>
      </c>
      <c r="E132" s="632">
        <v>1.359</v>
      </c>
      <c r="F132" s="632"/>
      <c r="G132" s="633">
        <v>12.3</v>
      </c>
      <c r="H132" s="634">
        <v>3</v>
      </c>
      <c r="I132" s="632">
        <v>0.33300000000000002</v>
      </c>
      <c r="J132" s="634">
        <v>26</v>
      </c>
      <c r="K132" s="632">
        <v>7.6999999999999999E-2</v>
      </c>
      <c r="L132" s="632">
        <v>0.1</v>
      </c>
      <c r="M132" s="634"/>
      <c r="N132" s="634" t="s">
        <v>111</v>
      </c>
      <c r="O132" s="635">
        <v>1.2323999999999999</v>
      </c>
    </row>
    <row r="133" spans="1:15" ht="22.5" x14ac:dyDescent="0.2">
      <c r="A133" s="638" t="s">
        <v>484</v>
      </c>
      <c r="B133" s="656"/>
      <c r="C133" s="634" t="s">
        <v>392</v>
      </c>
      <c r="D133" s="631" t="s">
        <v>485</v>
      </c>
      <c r="E133" s="632">
        <v>0.623</v>
      </c>
      <c r="F133" s="632"/>
      <c r="G133" s="633">
        <v>3.3</v>
      </c>
      <c r="H133" s="634">
        <v>1</v>
      </c>
      <c r="I133" s="632">
        <v>0.28199999999999997</v>
      </c>
      <c r="J133" s="634">
        <v>7</v>
      </c>
      <c r="K133" s="632">
        <v>0.17399999999999999</v>
      </c>
      <c r="L133" s="632">
        <v>0.13400000000000001</v>
      </c>
      <c r="M133" s="634"/>
      <c r="N133" s="634" t="s">
        <v>111</v>
      </c>
      <c r="O133" s="635">
        <v>1.9057999999999999</v>
      </c>
    </row>
    <row r="134" spans="1:15" ht="22.5" x14ac:dyDescent="0.2">
      <c r="A134" s="638" t="s">
        <v>486</v>
      </c>
      <c r="B134" s="656"/>
      <c r="C134" s="634" t="s">
        <v>392</v>
      </c>
      <c r="D134" s="631" t="s">
        <v>487</v>
      </c>
      <c r="E134" s="632">
        <v>0.627</v>
      </c>
      <c r="F134" s="632"/>
      <c r="G134" s="633">
        <v>5.6</v>
      </c>
      <c r="H134" s="634">
        <v>1</v>
      </c>
      <c r="I134" s="632">
        <v>0.38500000000000001</v>
      </c>
      <c r="J134" s="634">
        <v>14</v>
      </c>
      <c r="K134" s="632">
        <v>7.6999999999999999E-2</v>
      </c>
      <c r="L134" s="632">
        <v>9.1999999999999998E-2</v>
      </c>
      <c r="M134" s="634"/>
      <c r="N134" s="634" t="s">
        <v>111</v>
      </c>
      <c r="O134" s="635">
        <v>0.93710000000000004</v>
      </c>
    </row>
    <row r="135" spans="1:15" ht="22.5" x14ac:dyDescent="0.2">
      <c r="A135" s="638" t="s">
        <v>488</v>
      </c>
      <c r="B135" s="656"/>
      <c r="C135" s="634" t="s">
        <v>392</v>
      </c>
      <c r="D135" s="631" t="s">
        <v>489</v>
      </c>
      <c r="E135" s="632">
        <v>1.0860000000000001</v>
      </c>
      <c r="F135" s="632"/>
      <c r="G135" s="633">
        <v>11.8</v>
      </c>
      <c r="H135" s="634">
        <v>3</v>
      </c>
      <c r="I135" s="632">
        <v>0.26600000000000001</v>
      </c>
      <c r="J135" s="634">
        <v>23</v>
      </c>
      <c r="K135" s="632">
        <v>6.4000000000000001E-2</v>
      </c>
      <c r="L135" s="632">
        <v>8.4000000000000005E-2</v>
      </c>
      <c r="M135" s="634"/>
      <c r="N135" s="634"/>
      <c r="O135" s="635">
        <v>1.0891999999999999</v>
      </c>
    </row>
    <row r="136" spans="1:15" ht="22.5" x14ac:dyDescent="0.2">
      <c r="A136" s="638" t="s">
        <v>490</v>
      </c>
      <c r="B136" s="656"/>
      <c r="C136" s="634" t="s">
        <v>392</v>
      </c>
      <c r="D136" s="631" t="s">
        <v>491</v>
      </c>
      <c r="E136" s="632">
        <v>0.76</v>
      </c>
      <c r="F136" s="632"/>
      <c r="G136" s="633">
        <v>8.4</v>
      </c>
      <c r="H136" s="634">
        <v>2</v>
      </c>
      <c r="I136" s="632">
        <v>0.249</v>
      </c>
      <c r="J136" s="634">
        <v>17</v>
      </c>
      <c r="K136" s="632">
        <v>6.3E-2</v>
      </c>
      <c r="L136" s="632">
        <v>0.08</v>
      </c>
      <c r="M136" s="634"/>
      <c r="N136" s="634"/>
      <c r="O136" s="635">
        <v>0.76780000000000004</v>
      </c>
    </row>
    <row r="137" spans="1:15" ht="22.5" x14ac:dyDescent="0.2">
      <c r="A137" s="638" t="s">
        <v>492</v>
      </c>
      <c r="B137" s="656"/>
      <c r="C137" s="634" t="s">
        <v>392</v>
      </c>
      <c r="D137" s="631" t="s">
        <v>493</v>
      </c>
      <c r="E137" s="632">
        <v>1.649</v>
      </c>
      <c r="F137" s="632"/>
      <c r="G137" s="633">
        <v>16.600000000000001</v>
      </c>
      <c r="H137" s="634">
        <v>5</v>
      </c>
      <c r="I137" s="632">
        <v>0.26900000000000002</v>
      </c>
      <c r="J137" s="634">
        <v>35</v>
      </c>
      <c r="K137" s="632">
        <v>6.9000000000000006E-2</v>
      </c>
      <c r="L137" s="632">
        <v>9.0999999999999998E-2</v>
      </c>
      <c r="M137" s="634"/>
      <c r="N137" s="634"/>
      <c r="O137" s="635">
        <v>1.1823999999999999</v>
      </c>
    </row>
    <row r="138" spans="1:15" ht="22.5" x14ac:dyDescent="0.2">
      <c r="A138" s="638" t="s">
        <v>494</v>
      </c>
      <c r="B138" s="656"/>
      <c r="C138" s="634" t="s">
        <v>392</v>
      </c>
      <c r="D138" s="631" t="s">
        <v>495</v>
      </c>
      <c r="E138" s="632">
        <v>0.73599999999999999</v>
      </c>
      <c r="F138" s="632"/>
      <c r="G138" s="633">
        <v>5</v>
      </c>
      <c r="H138" s="634">
        <v>1</v>
      </c>
      <c r="I138" s="632">
        <v>0.51300000000000001</v>
      </c>
      <c r="J138" s="634">
        <v>12</v>
      </c>
      <c r="K138" s="632">
        <v>0.14299999999999999</v>
      </c>
      <c r="L138" s="632">
        <v>0.11899999999999999</v>
      </c>
      <c r="M138" s="634"/>
      <c r="N138" s="634"/>
      <c r="O138" s="635">
        <v>1.2082999999999999</v>
      </c>
    </row>
    <row r="139" spans="1:15" ht="33.75" x14ac:dyDescent="0.2">
      <c r="A139" s="638" t="s">
        <v>496</v>
      </c>
      <c r="B139" s="656"/>
      <c r="C139" s="634" t="s">
        <v>392</v>
      </c>
      <c r="D139" s="631" t="s">
        <v>497</v>
      </c>
      <c r="E139" s="632">
        <v>0.73299999999999998</v>
      </c>
      <c r="F139" s="632"/>
      <c r="G139" s="633">
        <v>5.8</v>
      </c>
      <c r="H139" s="634">
        <v>1</v>
      </c>
      <c r="I139" s="632">
        <v>0.52900000000000003</v>
      </c>
      <c r="J139" s="634">
        <v>14</v>
      </c>
      <c r="K139" s="632">
        <v>8.6999999999999994E-2</v>
      </c>
      <c r="L139" s="632">
        <v>0.106</v>
      </c>
      <c r="M139" s="634"/>
      <c r="N139" s="634"/>
      <c r="O139" s="635">
        <v>0.65469999999999995</v>
      </c>
    </row>
    <row r="140" spans="1:15" ht="33.75" x14ac:dyDescent="0.2">
      <c r="A140" s="638" t="s">
        <v>498</v>
      </c>
      <c r="B140" s="656"/>
      <c r="C140" s="634" t="s">
        <v>392</v>
      </c>
      <c r="D140" s="631" t="s">
        <v>499</v>
      </c>
      <c r="E140" s="632">
        <v>0.56699999999999995</v>
      </c>
      <c r="F140" s="632"/>
      <c r="G140" s="633">
        <v>6.1</v>
      </c>
      <c r="H140" s="634">
        <v>1</v>
      </c>
      <c r="I140" s="632">
        <v>0.39500000000000002</v>
      </c>
      <c r="J140" s="634">
        <v>14</v>
      </c>
      <c r="K140" s="632">
        <v>6.4000000000000001E-2</v>
      </c>
      <c r="L140" s="632">
        <v>7.9000000000000001E-2</v>
      </c>
      <c r="M140" s="634"/>
      <c r="N140" s="634"/>
      <c r="O140" s="635">
        <v>0.65210000000000001</v>
      </c>
    </row>
    <row r="141" spans="1:15" ht="45" x14ac:dyDescent="0.2">
      <c r="A141" s="638" t="s">
        <v>500</v>
      </c>
      <c r="B141" s="656"/>
      <c r="C141" s="634" t="s">
        <v>392</v>
      </c>
      <c r="D141" s="631" t="s">
        <v>501</v>
      </c>
      <c r="E141" s="632">
        <v>0.94899999999999995</v>
      </c>
      <c r="F141" s="632"/>
      <c r="G141" s="633">
        <v>5.7</v>
      </c>
      <c r="H141" s="634"/>
      <c r="I141" s="632"/>
      <c r="J141" s="634">
        <v>11</v>
      </c>
      <c r="K141" s="632">
        <v>0.115</v>
      </c>
      <c r="L141" s="632">
        <v>0.14000000000000001</v>
      </c>
      <c r="M141" s="634"/>
      <c r="N141" s="634"/>
      <c r="O141" s="635">
        <v>1.5622</v>
      </c>
    </row>
    <row r="142" spans="1:15" ht="45" x14ac:dyDescent="0.2">
      <c r="A142" s="638" t="s">
        <v>502</v>
      </c>
      <c r="B142" s="656"/>
      <c r="C142" s="634" t="s">
        <v>392</v>
      </c>
      <c r="D142" s="631" t="s">
        <v>503</v>
      </c>
      <c r="E142" s="632">
        <v>1.2010000000000001</v>
      </c>
      <c r="F142" s="632"/>
      <c r="G142" s="633">
        <v>8.8000000000000007</v>
      </c>
      <c r="H142" s="634">
        <v>2</v>
      </c>
      <c r="I142" s="632">
        <v>0.38600000000000001</v>
      </c>
      <c r="J142" s="634">
        <v>19</v>
      </c>
      <c r="K142" s="632">
        <v>9.1999999999999998E-2</v>
      </c>
      <c r="L142" s="632">
        <v>0.11799999999999999</v>
      </c>
      <c r="M142" s="634"/>
      <c r="N142" s="634"/>
      <c r="O142" s="635">
        <v>1.2005999999999999</v>
      </c>
    </row>
    <row r="143" spans="1:15" ht="67.5" x14ac:dyDescent="0.2">
      <c r="A143" s="638" t="s">
        <v>504</v>
      </c>
      <c r="B143" s="656"/>
      <c r="C143" s="634" t="s">
        <v>392</v>
      </c>
      <c r="D143" s="631" t="s">
        <v>6108</v>
      </c>
      <c r="E143" s="632">
        <v>0.73599999999999999</v>
      </c>
      <c r="F143" s="632"/>
      <c r="G143" s="633">
        <v>4.4000000000000004</v>
      </c>
      <c r="H143" s="634">
        <v>1</v>
      </c>
      <c r="I143" s="632">
        <v>0.32200000000000001</v>
      </c>
      <c r="J143" s="634">
        <v>9</v>
      </c>
      <c r="K143" s="632">
        <v>0.115</v>
      </c>
      <c r="L143" s="632">
        <v>0.13400000000000001</v>
      </c>
      <c r="M143" s="634"/>
      <c r="N143" s="634"/>
      <c r="O143" s="635">
        <v>1.2289000000000001</v>
      </c>
    </row>
    <row r="144" spans="1:15" ht="56.25" x14ac:dyDescent="0.2">
      <c r="A144" s="638" t="s">
        <v>505</v>
      </c>
      <c r="B144" s="656"/>
      <c r="C144" s="634" t="s">
        <v>392</v>
      </c>
      <c r="D144" s="631" t="s">
        <v>506</v>
      </c>
      <c r="E144" s="632">
        <v>0.58399999999999996</v>
      </c>
      <c r="F144" s="632"/>
      <c r="G144" s="633">
        <v>4.3</v>
      </c>
      <c r="H144" s="634">
        <v>1</v>
      </c>
      <c r="I144" s="632">
        <v>0.32100000000000001</v>
      </c>
      <c r="J144" s="634">
        <v>9</v>
      </c>
      <c r="K144" s="632">
        <v>9.2999999999999999E-2</v>
      </c>
      <c r="L144" s="632">
        <v>0.108</v>
      </c>
      <c r="M144" s="634"/>
      <c r="N144" s="634"/>
      <c r="O144" s="635">
        <v>0.83240000000000003</v>
      </c>
    </row>
    <row r="145" spans="1:15" ht="33.75" x14ac:dyDescent="0.2">
      <c r="A145" s="638" t="s">
        <v>507</v>
      </c>
      <c r="B145" s="656"/>
      <c r="C145" s="634" t="s">
        <v>392</v>
      </c>
      <c r="D145" s="631" t="s">
        <v>508</v>
      </c>
      <c r="E145" s="632">
        <v>1.7250000000000001</v>
      </c>
      <c r="F145" s="632"/>
      <c r="G145" s="633">
        <v>11</v>
      </c>
      <c r="H145" s="634">
        <v>3</v>
      </c>
      <c r="I145" s="632">
        <v>0.42599999999999999</v>
      </c>
      <c r="J145" s="634">
        <v>22</v>
      </c>
      <c r="K145" s="632">
        <v>0.108</v>
      </c>
      <c r="L145" s="632"/>
      <c r="M145" s="634" t="s">
        <v>111</v>
      </c>
      <c r="N145" s="634"/>
      <c r="O145" s="635">
        <v>1.5494000000000001</v>
      </c>
    </row>
    <row r="146" spans="1:15" ht="67.5" x14ac:dyDescent="0.2">
      <c r="A146" s="638" t="s">
        <v>509</v>
      </c>
      <c r="B146" s="656"/>
      <c r="C146" s="634" t="s">
        <v>392</v>
      </c>
      <c r="D146" s="631" t="s">
        <v>5351</v>
      </c>
      <c r="E146" s="632">
        <v>1.379</v>
      </c>
      <c r="F146" s="632"/>
      <c r="G146" s="633">
        <v>8.3000000000000007</v>
      </c>
      <c r="H146" s="634">
        <v>2</v>
      </c>
      <c r="I146" s="632">
        <v>0.45300000000000001</v>
      </c>
      <c r="J146" s="634">
        <v>18</v>
      </c>
      <c r="K146" s="632">
        <v>0.114</v>
      </c>
      <c r="L146" s="632"/>
      <c r="M146" s="634" t="s">
        <v>111</v>
      </c>
      <c r="N146" s="634"/>
      <c r="O146" s="635">
        <v>1.4702</v>
      </c>
    </row>
    <row r="147" spans="1:15" ht="56.25" x14ac:dyDescent="0.2">
      <c r="A147" s="638" t="s">
        <v>510</v>
      </c>
      <c r="B147" s="656"/>
      <c r="C147" s="634" t="s">
        <v>392</v>
      </c>
      <c r="D147" s="631" t="s">
        <v>511</v>
      </c>
      <c r="E147" s="632">
        <v>1.159</v>
      </c>
      <c r="F147" s="632"/>
      <c r="G147" s="633">
        <v>7.3</v>
      </c>
      <c r="H147" s="634">
        <v>1</v>
      </c>
      <c r="I147" s="632">
        <v>0.57699999999999996</v>
      </c>
      <c r="J147" s="634">
        <v>15</v>
      </c>
      <c r="K147" s="632">
        <v>0.11</v>
      </c>
      <c r="L147" s="632">
        <v>0.13800000000000001</v>
      </c>
      <c r="M147" s="634"/>
      <c r="N147" s="634"/>
      <c r="O147" s="635">
        <v>1.2529999999999999</v>
      </c>
    </row>
    <row r="148" spans="1:15" ht="56.25" x14ac:dyDescent="0.2">
      <c r="A148" s="638" t="s">
        <v>512</v>
      </c>
      <c r="B148" s="656"/>
      <c r="C148" s="634" t="s">
        <v>392</v>
      </c>
      <c r="D148" s="631" t="s">
        <v>6109</v>
      </c>
      <c r="E148" s="632">
        <v>0.93100000000000005</v>
      </c>
      <c r="F148" s="632"/>
      <c r="G148" s="633">
        <v>6.3</v>
      </c>
      <c r="H148" s="634">
        <v>1</v>
      </c>
      <c r="I148" s="632">
        <v>0.45700000000000002</v>
      </c>
      <c r="J148" s="634">
        <v>14</v>
      </c>
      <c r="K148" s="632">
        <v>0.10100000000000001</v>
      </c>
      <c r="L148" s="632">
        <v>0.125</v>
      </c>
      <c r="M148" s="634"/>
      <c r="N148" s="634"/>
      <c r="O148" s="635">
        <v>1.1419999999999999</v>
      </c>
    </row>
    <row r="149" spans="1:15" ht="56.25" x14ac:dyDescent="0.2">
      <c r="A149" s="638" t="s">
        <v>513</v>
      </c>
      <c r="B149" s="656"/>
      <c r="C149" s="634" t="s">
        <v>392</v>
      </c>
      <c r="D149" s="631" t="s">
        <v>514</v>
      </c>
      <c r="E149" s="632">
        <v>1.131</v>
      </c>
      <c r="F149" s="632"/>
      <c r="G149" s="633">
        <v>8.5</v>
      </c>
      <c r="H149" s="634">
        <v>2</v>
      </c>
      <c r="I149" s="632">
        <v>0.372</v>
      </c>
      <c r="J149" s="634">
        <v>18</v>
      </c>
      <c r="K149" s="632">
        <v>9.0999999999999998E-2</v>
      </c>
      <c r="L149" s="632">
        <v>0.11700000000000001</v>
      </c>
      <c r="M149" s="634"/>
      <c r="N149" s="634"/>
      <c r="O149" s="635">
        <v>1.2422</v>
      </c>
    </row>
    <row r="150" spans="1:15" ht="56.25" x14ac:dyDescent="0.2">
      <c r="A150" s="638" t="s">
        <v>515</v>
      </c>
      <c r="B150" s="656"/>
      <c r="C150" s="634" t="s">
        <v>392</v>
      </c>
      <c r="D150" s="631" t="s">
        <v>516</v>
      </c>
      <c r="E150" s="632">
        <v>0.79</v>
      </c>
      <c r="F150" s="632"/>
      <c r="G150" s="633">
        <v>7.4</v>
      </c>
      <c r="H150" s="634"/>
      <c r="I150" s="632"/>
      <c r="J150" s="634">
        <v>16</v>
      </c>
      <c r="K150" s="632">
        <v>7.2999999999999995E-2</v>
      </c>
      <c r="L150" s="632">
        <v>9.0999999999999998E-2</v>
      </c>
      <c r="M150" s="634"/>
      <c r="N150" s="634"/>
      <c r="O150" s="635">
        <v>0.86780000000000002</v>
      </c>
    </row>
    <row r="151" spans="1:15" ht="45" x14ac:dyDescent="0.2">
      <c r="A151" s="638" t="s">
        <v>517</v>
      </c>
      <c r="B151" s="656"/>
      <c r="C151" s="634" t="s">
        <v>392</v>
      </c>
      <c r="D151" s="631" t="s">
        <v>518</v>
      </c>
      <c r="E151" s="632">
        <v>0.72199999999999998</v>
      </c>
      <c r="F151" s="632"/>
      <c r="G151" s="633">
        <v>2.6</v>
      </c>
      <c r="H151" s="634"/>
      <c r="I151" s="632"/>
      <c r="J151" s="634"/>
      <c r="K151" s="632"/>
      <c r="L151" s="632"/>
      <c r="M151" s="634" t="s">
        <v>111</v>
      </c>
      <c r="N151" s="634"/>
      <c r="O151" s="635">
        <v>2.4001000000000001</v>
      </c>
    </row>
    <row r="152" spans="1:15" ht="45" x14ac:dyDescent="0.2">
      <c r="A152" s="638" t="s">
        <v>519</v>
      </c>
      <c r="B152" s="656"/>
      <c r="C152" s="634" t="s">
        <v>392</v>
      </c>
      <c r="D152" s="631" t="s">
        <v>520</v>
      </c>
      <c r="E152" s="632">
        <v>0.59199999999999997</v>
      </c>
      <c r="F152" s="632"/>
      <c r="G152" s="633">
        <v>2.4</v>
      </c>
      <c r="H152" s="634"/>
      <c r="I152" s="632"/>
      <c r="J152" s="634"/>
      <c r="K152" s="632"/>
      <c r="L152" s="632"/>
      <c r="M152" s="634" t="s">
        <v>111</v>
      </c>
      <c r="N152" s="634"/>
      <c r="O152" s="635">
        <v>2.3875000000000002</v>
      </c>
    </row>
    <row r="153" spans="1:15" x14ac:dyDescent="0.2">
      <c r="A153" s="638" t="s">
        <v>521</v>
      </c>
      <c r="B153" s="656"/>
      <c r="C153" s="634" t="s">
        <v>392</v>
      </c>
      <c r="D153" s="631" t="s">
        <v>522</v>
      </c>
      <c r="E153" s="632">
        <v>0.28599999999999998</v>
      </c>
      <c r="F153" s="632"/>
      <c r="G153" s="633">
        <v>1</v>
      </c>
      <c r="H153" s="634"/>
      <c r="I153" s="632"/>
      <c r="J153" s="634"/>
      <c r="K153" s="632"/>
      <c r="L153" s="632"/>
      <c r="M153" s="634"/>
      <c r="N153" s="634"/>
      <c r="O153" s="635">
        <v>1.3191999999999999</v>
      </c>
    </row>
    <row r="154" spans="1:15" ht="56.25" x14ac:dyDescent="0.2">
      <c r="A154" s="638" t="s">
        <v>523</v>
      </c>
      <c r="B154" s="656"/>
      <c r="C154" s="634" t="s">
        <v>392</v>
      </c>
      <c r="D154" s="631" t="s">
        <v>524</v>
      </c>
      <c r="E154" s="632">
        <v>3.702</v>
      </c>
      <c r="F154" s="632"/>
      <c r="G154" s="633">
        <v>22</v>
      </c>
      <c r="H154" s="634">
        <v>6</v>
      </c>
      <c r="I154" s="632">
        <v>0.52100000000000002</v>
      </c>
      <c r="J154" s="634">
        <v>36</v>
      </c>
      <c r="K154" s="632">
        <v>0.11600000000000001</v>
      </c>
      <c r="L154" s="632">
        <v>0.159</v>
      </c>
      <c r="M154" s="634"/>
      <c r="N154" s="634"/>
      <c r="O154" s="635">
        <v>1.4373</v>
      </c>
    </row>
    <row r="155" spans="1:15" ht="56.25" x14ac:dyDescent="0.2">
      <c r="A155" s="638" t="s">
        <v>525</v>
      </c>
      <c r="B155" s="656"/>
      <c r="C155" s="634" t="s">
        <v>392</v>
      </c>
      <c r="D155" s="631" t="s">
        <v>526</v>
      </c>
      <c r="E155" s="632">
        <v>1.4530000000000001</v>
      </c>
      <c r="F155" s="632"/>
      <c r="G155" s="633">
        <v>12</v>
      </c>
      <c r="H155" s="634">
        <v>3</v>
      </c>
      <c r="I155" s="632">
        <v>0.35899999999999999</v>
      </c>
      <c r="J155" s="634">
        <v>24</v>
      </c>
      <c r="K155" s="632">
        <v>8.4000000000000005E-2</v>
      </c>
      <c r="L155" s="632">
        <v>0.11</v>
      </c>
      <c r="M155" s="634"/>
      <c r="N155" s="634"/>
      <c r="O155" s="635">
        <v>0.90200000000000002</v>
      </c>
    </row>
    <row r="156" spans="1:15" ht="56.25" x14ac:dyDescent="0.2">
      <c r="A156" s="638" t="s">
        <v>527</v>
      </c>
      <c r="B156" s="656"/>
      <c r="C156" s="634" t="s">
        <v>392</v>
      </c>
      <c r="D156" s="631" t="s">
        <v>6110</v>
      </c>
      <c r="E156" s="632">
        <v>1.002</v>
      </c>
      <c r="F156" s="632"/>
      <c r="G156" s="633">
        <v>9.9</v>
      </c>
      <c r="H156" s="634">
        <v>2</v>
      </c>
      <c r="I156" s="632">
        <v>0.32400000000000001</v>
      </c>
      <c r="J156" s="634">
        <v>21</v>
      </c>
      <c r="K156" s="632">
        <v>6.9000000000000006E-2</v>
      </c>
      <c r="L156" s="632">
        <v>8.8999999999999996E-2</v>
      </c>
      <c r="M156" s="634"/>
      <c r="N156" s="634"/>
      <c r="O156" s="635">
        <v>0.72570000000000001</v>
      </c>
    </row>
    <row r="157" spans="1:15" ht="33.75" x14ac:dyDescent="0.2">
      <c r="A157" s="638" t="s">
        <v>528</v>
      </c>
      <c r="B157" s="656"/>
      <c r="C157" s="634" t="s">
        <v>392</v>
      </c>
      <c r="D157" s="631" t="s">
        <v>6111</v>
      </c>
      <c r="E157" s="632">
        <v>0.52800000000000002</v>
      </c>
      <c r="F157" s="632"/>
      <c r="G157" s="633">
        <v>4.5</v>
      </c>
      <c r="H157" s="634">
        <v>1</v>
      </c>
      <c r="I157" s="632">
        <v>0.309</v>
      </c>
      <c r="J157" s="634">
        <v>11</v>
      </c>
      <c r="K157" s="632">
        <v>8.1000000000000003E-2</v>
      </c>
      <c r="L157" s="632">
        <v>9.4E-2</v>
      </c>
      <c r="M157" s="634"/>
      <c r="N157" s="634"/>
      <c r="O157" s="635">
        <v>0.65900000000000003</v>
      </c>
    </row>
    <row r="158" spans="1:15" x14ac:dyDescent="0.2">
      <c r="A158" s="638" t="s">
        <v>529</v>
      </c>
      <c r="B158" s="656"/>
      <c r="C158" s="634" t="s">
        <v>392</v>
      </c>
      <c r="D158" s="631" t="s">
        <v>7149</v>
      </c>
      <c r="E158" s="632">
        <v>0.93300000000000005</v>
      </c>
      <c r="F158" s="632"/>
      <c r="G158" s="633">
        <v>6.9</v>
      </c>
      <c r="H158" s="634">
        <v>1</v>
      </c>
      <c r="I158" s="632">
        <v>0.71699999999999997</v>
      </c>
      <c r="J158" s="634">
        <v>16</v>
      </c>
      <c r="K158" s="632">
        <v>0.13100000000000001</v>
      </c>
      <c r="L158" s="632">
        <v>0.114</v>
      </c>
      <c r="M158" s="634"/>
      <c r="N158" s="634"/>
      <c r="O158" s="635">
        <v>1.4883</v>
      </c>
    </row>
    <row r="159" spans="1:15" x14ac:dyDescent="0.2">
      <c r="A159" s="638" t="s">
        <v>530</v>
      </c>
      <c r="B159" s="656"/>
      <c r="C159" s="634" t="s">
        <v>392</v>
      </c>
      <c r="D159" s="631" t="s">
        <v>7150</v>
      </c>
      <c r="E159" s="632">
        <v>1.1020000000000001</v>
      </c>
      <c r="F159" s="632"/>
      <c r="G159" s="633">
        <v>9.8000000000000007</v>
      </c>
      <c r="H159" s="634">
        <v>2</v>
      </c>
      <c r="I159" s="632">
        <v>0.36299999999999999</v>
      </c>
      <c r="J159" s="634">
        <v>22</v>
      </c>
      <c r="K159" s="632">
        <v>7.8E-2</v>
      </c>
      <c r="L159" s="632">
        <v>0.1</v>
      </c>
      <c r="M159" s="634"/>
      <c r="N159" s="634"/>
      <c r="O159" s="635">
        <v>0.81259999999999999</v>
      </c>
    </row>
    <row r="160" spans="1:15" ht="22.5" x14ac:dyDescent="0.2">
      <c r="A160" s="638" t="s">
        <v>531</v>
      </c>
      <c r="B160" s="656"/>
      <c r="C160" s="634" t="s">
        <v>392</v>
      </c>
      <c r="D160" s="631" t="s">
        <v>6431</v>
      </c>
      <c r="E160" s="632">
        <v>0.66300000000000003</v>
      </c>
      <c r="F160" s="632"/>
      <c r="G160" s="633">
        <v>5.5</v>
      </c>
      <c r="H160" s="634">
        <v>1</v>
      </c>
      <c r="I160" s="632">
        <v>0.42</v>
      </c>
      <c r="J160" s="634">
        <v>12</v>
      </c>
      <c r="K160" s="632">
        <v>8.4000000000000005E-2</v>
      </c>
      <c r="L160" s="632">
        <v>0.1</v>
      </c>
      <c r="M160" s="634"/>
      <c r="N160" s="634"/>
      <c r="O160" s="635">
        <v>0.80830000000000002</v>
      </c>
    </row>
    <row r="161" spans="1:15" ht="22.5" x14ac:dyDescent="0.2">
      <c r="A161" s="638" t="s">
        <v>532</v>
      </c>
      <c r="B161" s="656"/>
      <c r="C161" s="634" t="s">
        <v>392</v>
      </c>
      <c r="D161" s="631" t="s">
        <v>533</v>
      </c>
      <c r="E161" s="632">
        <v>3.0950000000000002</v>
      </c>
      <c r="F161" s="632"/>
      <c r="G161" s="633">
        <v>31.1</v>
      </c>
      <c r="H161" s="634"/>
      <c r="I161" s="632"/>
      <c r="J161" s="634">
        <v>49</v>
      </c>
      <c r="K161" s="632">
        <v>6.9000000000000006E-2</v>
      </c>
      <c r="L161" s="632">
        <v>9.4E-2</v>
      </c>
      <c r="M161" s="634"/>
      <c r="N161" s="634"/>
      <c r="O161" s="635">
        <v>1.2809999999999999</v>
      </c>
    </row>
    <row r="162" spans="1:15" x14ac:dyDescent="0.2">
      <c r="A162" s="638" t="s">
        <v>534</v>
      </c>
      <c r="B162" s="656"/>
      <c r="C162" s="634" t="s">
        <v>392</v>
      </c>
      <c r="D162" s="631" t="s">
        <v>535</v>
      </c>
      <c r="E162" s="632">
        <v>0.42799999999999999</v>
      </c>
      <c r="F162" s="632"/>
      <c r="G162" s="633">
        <v>2.8</v>
      </c>
      <c r="H162" s="634">
        <v>1</v>
      </c>
      <c r="I162" s="632">
        <v>0.20799999999999999</v>
      </c>
      <c r="J162" s="634">
        <v>6</v>
      </c>
      <c r="K162" s="632">
        <v>0.105</v>
      </c>
      <c r="L162" s="632">
        <v>0.111</v>
      </c>
      <c r="M162" s="634"/>
      <c r="N162" s="634"/>
      <c r="O162" s="635">
        <v>1.2761</v>
      </c>
    </row>
    <row r="163" spans="1:15" ht="56.25" x14ac:dyDescent="0.2">
      <c r="A163" s="638" t="s">
        <v>536</v>
      </c>
      <c r="B163" s="656"/>
      <c r="C163" s="634" t="s">
        <v>392</v>
      </c>
      <c r="D163" s="631" t="s">
        <v>6432</v>
      </c>
      <c r="E163" s="632">
        <v>1.5289999999999999</v>
      </c>
      <c r="F163" s="632"/>
      <c r="G163" s="633">
        <v>11.5</v>
      </c>
      <c r="H163" s="634">
        <v>3</v>
      </c>
      <c r="I163" s="632">
        <v>0.375</v>
      </c>
      <c r="J163" s="634">
        <v>25</v>
      </c>
      <c r="K163" s="632">
        <v>0.09</v>
      </c>
      <c r="L163" s="632">
        <v>0.11899999999999999</v>
      </c>
      <c r="M163" s="634"/>
      <c r="N163" s="634"/>
      <c r="O163" s="635">
        <v>1.5338000000000001</v>
      </c>
    </row>
    <row r="164" spans="1:15" ht="56.25" x14ac:dyDescent="0.2">
      <c r="A164" s="638" t="s">
        <v>537</v>
      </c>
      <c r="B164" s="656"/>
      <c r="C164" s="634" t="s">
        <v>392</v>
      </c>
      <c r="D164" s="631" t="s">
        <v>6433</v>
      </c>
      <c r="E164" s="632">
        <v>0.98499999999999999</v>
      </c>
      <c r="F164" s="632"/>
      <c r="G164" s="633">
        <v>8</v>
      </c>
      <c r="H164" s="634">
        <v>2</v>
      </c>
      <c r="I164" s="632">
        <v>0.32200000000000001</v>
      </c>
      <c r="J164" s="634">
        <v>18</v>
      </c>
      <c r="K164" s="632">
        <v>0.12</v>
      </c>
      <c r="L164" s="632">
        <v>0.107</v>
      </c>
      <c r="M164" s="634"/>
      <c r="N164" s="634"/>
      <c r="O164" s="635">
        <v>1.2445999999999999</v>
      </c>
    </row>
    <row r="165" spans="1:15" ht="22.5" x14ac:dyDescent="0.2">
      <c r="A165" s="638" t="s">
        <v>538</v>
      </c>
      <c r="B165" s="656"/>
      <c r="C165" s="634" t="s">
        <v>392</v>
      </c>
      <c r="D165" s="631" t="s">
        <v>6434</v>
      </c>
      <c r="E165" s="632">
        <v>0.56399999999999995</v>
      </c>
      <c r="F165" s="632"/>
      <c r="G165" s="633">
        <v>4</v>
      </c>
      <c r="H165" s="634">
        <v>1</v>
      </c>
      <c r="I165" s="632">
        <v>0.32300000000000001</v>
      </c>
      <c r="J165" s="634">
        <v>9</v>
      </c>
      <c r="K165" s="632">
        <v>9.5000000000000001E-2</v>
      </c>
      <c r="L165" s="632">
        <v>0.109</v>
      </c>
      <c r="M165" s="634"/>
      <c r="N165" s="634"/>
      <c r="O165" s="635">
        <v>1.1753</v>
      </c>
    </row>
    <row r="166" spans="1:15" ht="45" x14ac:dyDescent="0.2">
      <c r="A166" s="638" t="s">
        <v>539</v>
      </c>
      <c r="B166" s="656"/>
      <c r="C166" s="634" t="s">
        <v>392</v>
      </c>
      <c r="D166" s="631" t="s">
        <v>540</v>
      </c>
      <c r="E166" s="632">
        <v>0.50600000000000001</v>
      </c>
      <c r="F166" s="632"/>
      <c r="G166" s="633">
        <v>3.9</v>
      </c>
      <c r="H166" s="634">
        <v>1</v>
      </c>
      <c r="I166" s="632">
        <v>0.28499999999999998</v>
      </c>
      <c r="J166" s="634">
        <v>9</v>
      </c>
      <c r="K166" s="632">
        <v>8.8999999999999996E-2</v>
      </c>
      <c r="L166" s="632">
        <v>0.10100000000000001</v>
      </c>
      <c r="M166" s="634"/>
      <c r="N166" s="634"/>
      <c r="O166" s="635">
        <v>0.98380000000000001</v>
      </c>
    </row>
    <row r="167" spans="1:15" x14ac:dyDescent="0.2">
      <c r="A167" s="638" t="s">
        <v>541</v>
      </c>
      <c r="B167" s="656"/>
      <c r="C167" s="634" t="s">
        <v>392</v>
      </c>
      <c r="D167" s="631" t="s">
        <v>542</v>
      </c>
      <c r="E167" s="632">
        <v>0.44800000000000001</v>
      </c>
      <c r="F167" s="632"/>
      <c r="G167" s="633">
        <v>3.3</v>
      </c>
      <c r="H167" s="634">
        <v>1</v>
      </c>
      <c r="I167" s="632">
        <v>0.221</v>
      </c>
      <c r="J167" s="634">
        <v>7</v>
      </c>
      <c r="K167" s="632">
        <v>9.4E-2</v>
      </c>
      <c r="L167" s="632">
        <v>0.10299999999999999</v>
      </c>
      <c r="M167" s="634"/>
      <c r="N167" s="634"/>
      <c r="O167" s="635">
        <v>0.75660000000000005</v>
      </c>
    </row>
    <row r="168" spans="1:15" ht="22.5" x14ac:dyDescent="0.2">
      <c r="A168" s="638" t="s">
        <v>543</v>
      </c>
      <c r="B168" s="656"/>
      <c r="C168" s="634" t="s">
        <v>392</v>
      </c>
      <c r="D168" s="631" t="s">
        <v>6838</v>
      </c>
      <c r="E168" s="632">
        <v>0.86099999999999999</v>
      </c>
      <c r="F168" s="632"/>
      <c r="G168" s="633">
        <v>6.2</v>
      </c>
      <c r="H168" s="634">
        <v>1</v>
      </c>
      <c r="I168" s="632">
        <v>0.54400000000000004</v>
      </c>
      <c r="J168" s="634">
        <v>15</v>
      </c>
      <c r="K168" s="632">
        <v>9.5000000000000001E-2</v>
      </c>
      <c r="L168" s="632">
        <v>0.11700000000000001</v>
      </c>
      <c r="M168" s="634"/>
      <c r="N168" s="634"/>
      <c r="O168" s="635">
        <v>1.3189</v>
      </c>
    </row>
    <row r="169" spans="1:15" ht="22.5" x14ac:dyDescent="0.2">
      <c r="A169" s="638" t="s">
        <v>544</v>
      </c>
      <c r="B169" s="656"/>
      <c r="C169" s="634" t="s">
        <v>392</v>
      </c>
      <c r="D169" s="631" t="s">
        <v>6839</v>
      </c>
      <c r="E169" s="632">
        <v>0.68</v>
      </c>
      <c r="F169" s="632"/>
      <c r="G169" s="633">
        <v>5.4</v>
      </c>
      <c r="H169" s="634">
        <v>1</v>
      </c>
      <c r="I169" s="632">
        <v>0.41799999999999998</v>
      </c>
      <c r="J169" s="634">
        <v>13</v>
      </c>
      <c r="K169" s="632">
        <v>8.6999999999999994E-2</v>
      </c>
      <c r="L169" s="632">
        <v>0.104</v>
      </c>
      <c r="M169" s="634"/>
      <c r="N169" s="634"/>
      <c r="O169" s="635">
        <v>1.1697</v>
      </c>
    </row>
    <row r="170" spans="1:15" x14ac:dyDescent="0.2">
      <c r="A170" s="638" t="s">
        <v>545</v>
      </c>
      <c r="B170" s="656"/>
      <c r="C170" s="634" t="s">
        <v>392</v>
      </c>
      <c r="D170" s="631" t="s">
        <v>546</v>
      </c>
      <c r="E170" s="632">
        <v>0.52500000000000002</v>
      </c>
      <c r="F170" s="632"/>
      <c r="G170" s="633">
        <v>3.7</v>
      </c>
      <c r="H170" s="634">
        <v>1</v>
      </c>
      <c r="I170" s="632">
        <v>0.3</v>
      </c>
      <c r="J170" s="634">
        <v>8</v>
      </c>
      <c r="K170" s="632">
        <v>9.7000000000000003E-2</v>
      </c>
      <c r="L170" s="632">
        <v>0.109</v>
      </c>
      <c r="M170" s="634"/>
      <c r="N170" s="634"/>
      <c r="O170" s="635">
        <v>1.3515999999999999</v>
      </c>
    </row>
    <row r="171" spans="1:15" s="2" customFormat="1" x14ac:dyDescent="0.2">
      <c r="A171" s="638" t="s">
        <v>547</v>
      </c>
      <c r="B171" s="656"/>
      <c r="C171" s="634" t="s">
        <v>392</v>
      </c>
      <c r="D171" s="631" t="s">
        <v>548</v>
      </c>
      <c r="E171" s="632">
        <v>0.29299999999999998</v>
      </c>
      <c r="F171" s="632"/>
      <c r="G171" s="633">
        <v>2.2999999999999998</v>
      </c>
      <c r="H171" s="634">
        <v>1</v>
      </c>
      <c r="I171" s="632">
        <v>0.11</v>
      </c>
      <c r="J171" s="634">
        <v>5</v>
      </c>
      <c r="K171" s="632">
        <v>8.7999999999999995E-2</v>
      </c>
      <c r="L171" s="632">
        <v>8.6999999999999994E-2</v>
      </c>
      <c r="M171" s="634"/>
      <c r="N171" s="634"/>
      <c r="O171" s="635">
        <v>1.0795999999999999</v>
      </c>
    </row>
    <row r="172" spans="1:15" ht="33.75" x14ac:dyDescent="0.2">
      <c r="A172" s="638" t="s">
        <v>549</v>
      </c>
      <c r="B172" s="656"/>
      <c r="C172" s="634" t="s">
        <v>392</v>
      </c>
      <c r="D172" s="631" t="s">
        <v>550</v>
      </c>
      <c r="E172" s="632">
        <v>0.96299999999999997</v>
      </c>
      <c r="F172" s="632"/>
      <c r="G172" s="633">
        <v>6.7</v>
      </c>
      <c r="H172" s="634">
        <v>1</v>
      </c>
      <c r="I172" s="632">
        <v>0.63800000000000001</v>
      </c>
      <c r="J172" s="634">
        <v>16</v>
      </c>
      <c r="K172" s="632">
        <v>9.7000000000000003E-2</v>
      </c>
      <c r="L172" s="632">
        <v>0.121</v>
      </c>
      <c r="M172" s="634"/>
      <c r="N172" s="634"/>
      <c r="O172" s="635">
        <v>1.1427</v>
      </c>
    </row>
    <row r="173" spans="1:15" ht="33.75" x14ac:dyDescent="0.2">
      <c r="A173" s="638" t="s">
        <v>551</v>
      </c>
      <c r="B173" s="656"/>
      <c r="C173" s="634" t="s">
        <v>392</v>
      </c>
      <c r="D173" s="631" t="s">
        <v>6435</v>
      </c>
      <c r="E173" s="632">
        <v>0.59099999999999997</v>
      </c>
      <c r="F173" s="632"/>
      <c r="G173" s="633">
        <v>5.0999999999999996</v>
      </c>
      <c r="H173" s="634">
        <v>1</v>
      </c>
      <c r="I173" s="632">
        <v>0.34699999999999998</v>
      </c>
      <c r="J173" s="634">
        <v>12</v>
      </c>
      <c r="K173" s="632">
        <v>0.08</v>
      </c>
      <c r="L173" s="632">
        <v>9.4E-2</v>
      </c>
      <c r="M173" s="634"/>
      <c r="N173" s="634"/>
      <c r="O173" s="635">
        <v>0.76519999999999999</v>
      </c>
    </row>
    <row r="174" spans="1:15" x14ac:dyDescent="0.2">
      <c r="A174" s="638" t="s">
        <v>552</v>
      </c>
      <c r="B174" s="656"/>
      <c r="C174" s="634" t="s">
        <v>392</v>
      </c>
      <c r="D174" s="631" t="s">
        <v>553</v>
      </c>
      <c r="E174" s="632">
        <v>0.34799999999999998</v>
      </c>
      <c r="F174" s="632"/>
      <c r="G174" s="633">
        <v>3.1</v>
      </c>
      <c r="H174" s="634">
        <v>1</v>
      </c>
      <c r="I174" s="632">
        <v>0.16200000000000001</v>
      </c>
      <c r="J174" s="634">
        <v>7</v>
      </c>
      <c r="K174" s="632">
        <v>7.5999999999999998E-2</v>
      </c>
      <c r="L174" s="632">
        <v>8.2000000000000003E-2</v>
      </c>
      <c r="M174" s="634"/>
      <c r="N174" s="634"/>
      <c r="O174" s="635">
        <v>0.68320000000000003</v>
      </c>
    </row>
    <row r="175" spans="1:15" x14ac:dyDescent="0.2">
      <c r="A175" s="638" t="s">
        <v>554</v>
      </c>
      <c r="B175" s="656"/>
      <c r="C175" s="634" t="s">
        <v>392</v>
      </c>
      <c r="D175" s="631" t="s">
        <v>555</v>
      </c>
      <c r="E175" s="632">
        <v>1.28</v>
      </c>
      <c r="F175" s="632"/>
      <c r="G175" s="633">
        <v>9.4</v>
      </c>
      <c r="H175" s="634">
        <v>2</v>
      </c>
      <c r="I175" s="632">
        <v>0.41899999999999998</v>
      </c>
      <c r="J175" s="634">
        <v>19</v>
      </c>
      <c r="K175" s="632">
        <v>9.2999999999999999E-2</v>
      </c>
      <c r="L175" s="632">
        <v>0.12</v>
      </c>
      <c r="M175" s="634"/>
      <c r="N175" s="634"/>
      <c r="O175" s="635">
        <v>0.9909</v>
      </c>
    </row>
    <row r="176" spans="1:15" ht="56.25" x14ac:dyDescent="0.2">
      <c r="A176" s="638" t="s">
        <v>556</v>
      </c>
      <c r="B176" s="656"/>
      <c r="C176" s="634" t="s">
        <v>392</v>
      </c>
      <c r="D176" s="631" t="s">
        <v>6112</v>
      </c>
      <c r="E176" s="632">
        <v>1.716</v>
      </c>
      <c r="F176" s="632"/>
      <c r="G176" s="633">
        <v>14.9</v>
      </c>
      <c r="H176" s="634">
        <v>4</v>
      </c>
      <c r="I176" s="632">
        <v>0.33700000000000002</v>
      </c>
      <c r="J176" s="634">
        <v>30</v>
      </c>
      <c r="K176" s="632">
        <v>0.08</v>
      </c>
      <c r="L176" s="632">
        <v>0.106</v>
      </c>
      <c r="M176" s="634"/>
      <c r="N176" s="634"/>
      <c r="O176" s="635">
        <v>1.2148000000000001</v>
      </c>
    </row>
    <row r="177" spans="1:15" ht="56.25" x14ac:dyDescent="0.2">
      <c r="A177" s="638" t="s">
        <v>557</v>
      </c>
      <c r="B177" s="656"/>
      <c r="C177" s="634" t="s">
        <v>392</v>
      </c>
      <c r="D177" s="631" t="s">
        <v>6113</v>
      </c>
      <c r="E177" s="632">
        <v>1.0369999999999999</v>
      </c>
      <c r="F177" s="632"/>
      <c r="G177" s="633">
        <v>10</v>
      </c>
      <c r="H177" s="634">
        <v>2</v>
      </c>
      <c r="I177" s="632">
        <v>0.33600000000000002</v>
      </c>
      <c r="J177" s="634">
        <v>22</v>
      </c>
      <c r="K177" s="632">
        <v>7.0999999999999994E-2</v>
      </c>
      <c r="L177" s="632">
        <v>9.0999999999999998E-2</v>
      </c>
      <c r="M177" s="634"/>
      <c r="N177" s="634"/>
      <c r="O177" s="635">
        <v>1.0441</v>
      </c>
    </row>
    <row r="178" spans="1:15" ht="45" x14ac:dyDescent="0.2">
      <c r="A178" s="638" t="s">
        <v>558</v>
      </c>
      <c r="B178" s="656"/>
      <c r="C178" s="634" t="s">
        <v>392</v>
      </c>
      <c r="D178" s="631" t="s">
        <v>6436</v>
      </c>
      <c r="E178" s="632">
        <v>0.66500000000000004</v>
      </c>
      <c r="F178" s="632"/>
      <c r="G178" s="633">
        <v>6.5</v>
      </c>
      <c r="H178" s="634">
        <v>1</v>
      </c>
      <c r="I178" s="632">
        <v>0.46</v>
      </c>
      <c r="J178" s="634">
        <v>15</v>
      </c>
      <c r="K178" s="632">
        <v>7.0999999999999994E-2</v>
      </c>
      <c r="L178" s="632">
        <v>8.6999999999999994E-2</v>
      </c>
      <c r="M178" s="634"/>
      <c r="N178" s="634"/>
      <c r="O178" s="635">
        <v>0.94099999999999995</v>
      </c>
    </row>
    <row r="179" spans="1:15" ht="45" x14ac:dyDescent="0.2">
      <c r="A179" s="638" t="s">
        <v>559</v>
      </c>
      <c r="B179" s="656"/>
      <c r="C179" s="634" t="s">
        <v>392</v>
      </c>
      <c r="D179" s="631" t="s">
        <v>560</v>
      </c>
      <c r="E179" s="632">
        <v>0.54300000000000004</v>
      </c>
      <c r="F179" s="632"/>
      <c r="G179" s="633">
        <v>4.4000000000000004</v>
      </c>
      <c r="H179" s="634">
        <v>1</v>
      </c>
      <c r="I179" s="632">
        <v>0.32900000000000001</v>
      </c>
      <c r="J179" s="634">
        <v>11</v>
      </c>
      <c r="K179" s="632">
        <v>8.5000000000000006E-2</v>
      </c>
      <c r="L179" s="632">
        <v>9.8000000000000004E-2</v>
      </c>
      <c r="M179" s="634"/>
      <c r="N179" s="634"/>
      <c r="O179" s="635">
        <v>0.84960000000000002</v>
      </c>
    </row>
    <row r="180" spans="1:15" ht="22.5" x14ac:dyDescent="0.2">
      <c r="A180" s="638" t="s">
        <v>561</v>
      </c>
      <c r="B180" s="656"/>
      <c r="C180" s="634" t="s">
        <v>392</v>
      </c>
      <c r="D180" s="631" t="s">
        <v>562</v>
      </c>
      <c r="E180" s="632">
        <v>0.71</v>
      </c>
      <c r="F180" s="632"/>
      <c r="G180" s="633">
        <v>6.1</v>
      </c>
      <c r="H180" s="634">
        <v>1</v>
      </c>
      <c r="I180" s="632">
        <v>0.34799999999999998</v>
      </c>
      <c r="J180" s="634">
        <v>14</v>
      </c>
      <c r="K180" s="632">
        <v>8.1000000000000003E-2</v>
      </c>
      <c r="L180" s="632">
        <v>9.8000000000000004E-2</v>
      </c>
      <c r="M180" s="634"/>
      <c r="N180" s="634"/>
      <c r="O180" s="635">
        <v>0.71919999999999995</v>
      </c>
    </row>
    <row r="181" spans="1:15" x14ac:dyDescent="0.2">
      <c r="A181" s="625" t="s">
        <v>563</v>
      </c>
      <c r="B181" s="656"/>
      <c r="C181" s="626"/>
      <c r="D181" s="627"/>
      <c r="E181" s="628"/>
      <c r="F181" s="628"/>
      <c r="G181" s="629"/>
      <c r="H181" s="626"/>
      <c r="I181" s="628"/>
      <c r="J181" s="626"/>
      <c r="K181" s="628"/>
      <c r="L181" s="628"/>
      <c r="M181" s="626"/>
      <c r="N181" s="626"/>
      <c r="O181" s="630"/>
    </row>
    <row r="182" spans="1:15" ht="22.5" x14ac:dyDescent="0.2">
      <c r="A182" s="638" t="s">
        <v>564</v>
      </c>
      <c r="B182" s="656"/>
      <c r="C182" s="634" t="s">
        <v>316</v>
      </c>
      <c r="D182" s="631" t="s">
        <v>5352</v>
      </c>
      <c r="E182" s="632">
        <v>1.4079999999999999</v>
      </c>
      <c r="F182" s="632"/>
      <c r="G182" s="633">
        <v>6.6</v>
      </c>
      <c r="H182" s="634">
        <v>1</v>
      </c>
      <c r="I182" s="632">
        <v>0.27200000000000002</v>
      </c>
      <c r="J182" s="634">
        <v>14</v>
      </c>
      <c r="K182" s="632">
        <v>8.3000000000000004E-2</v>
      </c>
      <c r="L182" s="632">
        <v>7.1999999999999995E-2</v>
      </c>
      <c r="M182" s="634"/>
      <c r="N182" s="634"/>
      <c r="O182" s="635">
        <v>0.74019999999999997</v>
      </c>
    </row>
    <row r="183" spans="1:15" ht="33.75" x14ac:dyDescent="0.2">
      <c r="A183" s="638" t="s">
        <v>565</v>
      </c>
      <c r="B183" s="656"/>
      <c r="C183" s="634" t="s">
        <v>316</v>
      </c>
      <c r="D183" s="631" t="s">
        <v>5353</v>
      </c>
      <c r="E183" s="632">
        <v>0.80600000000000005</v>
      </c>
      <c r="F183" s="632"/>
      <c r="G183" s="633">
        <v>5.7</v>
      </c>
      <c r="H183" s="634">
        <v>1</v>
      </c>
      <c r="I183" s="632">
        <v>0.41399999999999998</v>
      </c>
      <c r="J183" s="634">
        <v>14</v>
      </c>
      <c r="K183" s="632">
        <v>5.6000000000000001E-2</v>
      </c>
      <c r="L183" s="632">
        <v>6.8000000000000005E-2</v>
      </c>
      <c r="M183" s="634"/>
      <c r="N183" s="634"/>
      <c r="O183" s="635">
        <v>0.78359999999999996</v>
      </c>
    </row>
    <row r="184" spans="1:15" ht="22.5" x14ac:dyDescent="0.2">
      <c r="A184" s="638" t="s">
        <v>6840</v>
      </c>
      <c r="B184" s="656"/>
      <c r="C184" s="634" t="s">
        <v>316</v>
      </c>
      <c r="D184" s="631" t="s">
        <v>6841</v>
      </c>
      <c r="E184" s="632">
        <v>1.44</v>
      </c>
      <c r="F184" s="632"/>
      <c r="G184" s="633">
        <v>6.3</v>
      </c>
      <c r="H184" s="634">
        <v>1</v>
      </c>
      <c r="I184" s="632">
        <v>0.33300000000000002</v>
      </c>
      <c r="J184" s="634">
        <v>14</v>
      </c>
      <c r="K184" s="632">
        <v>0.155</v>
      </c>
      <c r="L184" s="632">
        <v>9.0999999999999998E-2</v>
      </c>
      <c r="M184" s="634"/>
      <c r="N184" s="634" t="s">
        <v>111</v>
      </c>
      <c r="O184" s="635">
        <v>0.8135</v>
      </c>
    </row>
    <row r="185" spans="1:15" ht="56.25" x14ac:dyDescent="0.2">
      <c r="A185" s="638" t="s">
        <v>566</v>
      </c>
      <c r="B185" s="656"/>
      <c r="C185" s="634" t="s">
        <v>316</v>
      </c>
      <c r="D185" s="631" t="s">
        <v>6842</v>
      </c>
      <c r="E185" s="632">
        <v>1.0840000000000001</v>
      </c>
      <c r="F185" s="632"/>
      <c r="G185" s="633">
        <v>5.5</v>
      </c>
      <c r="H185" s="634">
        <v>1</v>
      </c>
      <c r="I185" s="632">
        <v>0.221</v>
      </c>
      <c r="J185" s="634">
        <v>12</v>
      </c>
      <c r="K185" s="632">
        <v>5.7000000000000002E-2</v>
      </c>
      <c r="L185" s="632">
        <v>6.9000000000000006E-2</v>
      </c>
      <c r="M185" s="634"/>
      <c r="N185" s="634"/>
      <c r="O185" s="635">
        <v>0.8075</v>
      </c>
    </row>
    <row r="186" spans="1:15" ht="56.25" x14ac:dyDescent="0.2">
      <c r="A186" s="638" t="s">
        <v>567</v>
      </c>
      <c r="B186" s="656"/>
      <c r="C186" s="634" t="s">
        <v>316</v>
      </c>
      <c r="D186" s="631" t="s">
        <v>6843</v>
      </c>
      <c r="E186" s="632">
        <v>0.81200000000000006</v>
      </c>
      <c r="F186" s="632"/>
      <c r="G186" s="633">
        <v>3.6</v>
      </c>
      <c r="H186" s="634">
        <v>1</v>
      </c>
      <c r="I186" s="632">
        <v>0.17599999999999999</v>
      </c>
      <c r="J186" s="634">
        <v>7</v>
      </c>
      <c r="K186" s="632">
        <v>5.5E-2</v>
      </c>
      <c r="L186" s="632">
        <v>6.2E-2</v>
      </c>
      <c r="M186" s="634"/>
      <c r="N186" s="634"/>
      <c r="O186" s="635">
        <v>0.71840000000000004</v>
      </c>
    </row>
    <row r="187" spans="1:15" ht="45" x14ac:dyDescent="0.2">
      <c r="A187" s="638" t="s">
        <v>568</v>
      </c>
      <c r="B187" s="656"/>
      <c r="C187" s="634" t="s">
        <v>316</v>
      </c>
      <c r="D187" s="631" t="s">
        <v>6114</v>
      </c>
      <c r="E187" s="632">
        <v>0.67100000000000004</v>
      </c>
      <c r="F187" s="632"/>
      <c r="G187" s="633">
        <v>3.2</v>
      </c>
      <c r="H187" s="634">
        <v>1</v>
      </c>
      <c r="I187" s="632">
        <v>0.17299999999999999</v>
      </c>
      <c r="J187" s="634">
        <v>7</v>
      </c>
      <c r="K187" s="632">
        <v>5.8999999999999997E-2</v>
      </c>
      <c r="L187" s="632">
        <v>6.4000000000000001E-2</v>
      </c>
      <c r="M187" s="634"/>
      <c r="N187" s="634"/>
      <c r="O187" s="635">
        <v>0.76229999999999998</v>
      </c>
    </row>
    <row r="188" spans="1:15" ht="45" x14ac:dyDescent="0.2">
      <c r="A188" s="638" t="s">
        <v>569</v>
      </c>
      <c r="B188" s="656"/>
      <c r="C188" s="634" t="s">
        <v>316</v>
      </c>
      <c r="D188" s="631" t="s">
        <v>6844</v>
      </c>
      <c r="E188" s="632">
        <v>1.542</v>
      </c>
      <c r="F188" s="632"/>
      <c r="G188" s="633">
        <v>6</v>
      </c>
      <c r="H188" s="634">
        <v>1</v>
      </c>
      <c r="I188" s="632">
        <v>0.23699999999999999</v>
      </c>
      <c r="J188" s="634">
        <v>13</v>
      </c>
      <c r="K188" s="632">
        <v>0.154</v>
      </c>
      <c r="L188" s="632">
        <v>6.8000000000000005E-2</v>
      </c>
      <c r="M188" s="634"/>
      <c r="N188" s="634" t="s">
        <v>111</v>
      </c>
      <c r="O188" s="635">
        <v>0.68799999999999994</v>
      </c>
    </row>
    <row r="189" spans="1:15" ht="45" x14ac:dyDescent="0.2">
      <c r="A189" s="638" t="s">
        <v>570</v>
      </c>
      <c r="B189" s="656"/>
      <c r="C189" s="634" t="s">
        <v>316</v>
      </c>
      <c r="D189" s="631" t="s">
        <v>7151</v>
      </c>
      <c r="E189" s="632">
        <v>1.431</v>
      </c>
      <c r="F189" s="632"/>
      <c r="G189" s="633">
        <v>5.7</v>
      </c>
      <c r="H189" s="634">
        <v>1</v>
      </c>
      <c r="I189" s="632">
        <v>0.23</v>
      </c>
      <c r="J189" s="634">
        <v>12</v>
      </c>
      <c r="K189" s="632">
        <v>0.14699999999999999</v>
      </c>
      <c r="L189" s="632">
        <v>6.9000000000000006E-2</v>
      </c>
      <c r="M189" s="634"/>
      <c r="N189" s="634" t="s">
        <v>111</v>
      </c>
      <c r="O189" s="635">
        <v>0.68920000000000003</v>
      </c>
    </row>
    <row r="190" spans="1:15" x14ac:dyDescent="0.2">
      <c r="A190" s="638" t="s">
        <v>571</v>
      </c>
      <c r="B190" s="656"/>
      <c r="C190" s="634" t="s">
        <v>316</v>
      </c>
      <c r="D190" s="631" t="s">
        <v>572</v>
      </c>
      <c r="E190" s="632">
        <v>0.65400000000000003</v>
      </c>
      <c r="F190" s="632"/>
      <c r="G190" s="633">
        <v>3</v>
      </c>
      <c r="H190" s="634">
        <v>1</v>
      </c>
      <c r="I190" s="632">
        <v>0.22700000000000001</v>
      </c>
      <c r="J190" s="634">
        <v>6</v>
      </c>
      <c r="K190" s="632">
        <v>5.6000000000000001E-2</v>
      </c>
      <c r="L190" s="632">
        <v>6.0999999999999999E-2</v>
      </c>
      <c r="M190" s="634"/>
      <c r="N190" s="634"/>
      <c r="O190" s="635">
        <v>0.75880000000000003</v>
      </c>
    </row>
    <row r="191" spans="1:15" x14ac:dyDescent="0.2">
      <c r="A191" s="638" t="s">
        <v>573</v>
      </c>
      <c r="B191" s="656"/>
      <c r="C191" s="634" t="s">
        <v>316</v>
      </c>
      <c r="D191" s="631" t="s">
        <v>574</v>
      </c>
      <c r="E191" s="632">
        <v>0.76500000000000001</v>
      </c>
      <c r="F191" s="632"/>
      <c r="G191" s="633">
        <v>4.3</v>
      </c>
      <c r="H191" s="634">
        <v>1</v>
      </c>
      <c r="I191" s="632">
        <v>0.14299999999999999</v>
      </c>
      <c r="J191" s="634">
        <v>10</v>
      </c>
      <c r="K191" s="632">
        <v>5.2999999999999999E-2</v>
      </c>
      <c r="L191" s="632">
        <v>6.0999999999999999E-2</v>
      </c>
      <c r="M191" s="634"/>
      <c r="N191" s="634"/>
      <c r="O191" s="635">
        <v>0.66649999999999998</v>
      </c>
    </row>
    <row r="192" spans="1:15" ht="45" x14ac:dyDescent="0.2">
      <c r="A192" s="638" t="s">
        <v>575</v>
      </c>
      <c r="B192" s="656"/>
      <c r="C192" s="634" t="s">
        <v>316</v>
      </c>
      <c r="D192" s="631" t="s">
        <v>6115</v>
      </c>
      <c r="E192" s="632">
        <v>0.58199999999999996</v>
      </c>
      <c r="F192" s="632"/>
      <c r="G192" s="633">
        <v>2.7</v>
      </c>
      <c r="H192" s="634">
        <v>1</v>
      </c>
      <c r="I192" s="632">
        <v>0.115</v>
      </c>
      <c r="J192" s="634">
        <v>6</v>
      </c>
      <c r="K192" s="632">
        <v>0.06</v>
      </c>
      <c r="L192" s="632">
        <v>6.2E-2</v>
      </c>
      <c r="M192" s="634"/>
      <c r="N192" s="634"/>
      <c r="O192" s="635">
        <v>0.77959999999999996</v>
      </c>
    </row>
    <row r="193" spans="1:15" ht="45" x14ac:dyDescent="0.2">
      <c r="A193" s="638" t="s">
        <v>576</v>
      </c>
      <c r="B193" s="656"/>
      <c r="C193" s="634" t="s">
        <v>316</v>
      </c>
      <c r="D193" s="631" t="s">
        <v>6437</v>
      </c>
      <c r="E193" s="632">
        <v>0.4</v>
      </c>
      <c r="F193" s="632"/>
      <c r="G193" s="633">
        <v>3.4</v>
      </c>
      <c r="H193" s="634">
        <v>1</v>
      </c>
      <c r="I193" s="632">
        <v>0.17499999999999999</v>
      </c>
      <c r="J193" s="634">
        <v>8</v>
      </c>
      <c r="K193" s="632">
        <v>5.3999999999999999E-2</v>
      </c>
      <c r="L193" s="632">
        <v>0.06</v>
      </c>
      <c r="M193" s="634"/>
      <c r="N193" s="634"/>
      <c r="O193" s="635">
        <v>0.71789999999999998</v>
      </c>
    </row>
    <row r="194" spans="1:15" ht="45" x14ac:dyDescent="0.2">
      <c r="A194" s="638" t="s">
        <v>577</v>
      </c>
      <c r="B194" s="656"/>
      <c r="C194" s="634" t="s">
        <v>316</v>
      </c>
      <c r="D194" s="631" t="s">
        <v>6438</v>
      </c>
      <c r="E194" s="632">
        <v>0.70899999999999996</v>
      </c>
      <c r="F194" s="632"/>
      <c r="G194" s="633">
        <v>3.3</v>
      </c>
      <c r="H194" s="634">
        <v>1</v>
      </c>
      <c r="I194" s="632">
        <v>0.29499999999999998</v>
      </c>
      <c r="J194" s="634">
        <v>7</v>
      </c>
      <c r="K194" s="632">
        <v>6.0999999999999999E-2</v>
      </c>
      <c r="L194" s="632">
        <v>6.7000000000000004E-2</v>
      </c>
      <c r="M194" s="634"/>
      <c r="N194" s="634"/>
      <c r="O194" s="635">
        <v>0.85060000000000002</v>
      </c>
    </row>
    <row r="195" spans="1:15" ht="33.75" x14ac:dyDescent="0.2">
      <c r="A195" s="638" t="s">
        <v>578</v>
      </c>
      <c r="B195" s="656"/>
      <c r="C195" s="634" t="s">
        <v>316</v>
      </c>
      <c r="D195" s="631" t="s">
        <v>6439</v>
      </c>
      <c r="E195" s="632">
        <v>0.43099999999999999</v>
      </c>
      <c r="F195" s="632"/>
      <c r="G195" s="633">
        <v>2.5</v>
      </c>
      <c r="H195" s="634">
        <v>1</v>
      </c>
      <c r="I195" s="632">
        <v>9.6000000000000002E-2</v>
      </c>
      <c r="J195" s="634">
        <v>5</v>
      </c>
      <c r="K195" s="632">
        <v>5.7000000000000002E-2</v>
      </c>
      <c r="L195" s="632">
        <v>5.8000000000000003E-2</v>
      </c>
      <c r="M195" s="634"/>
      <c r="N195" s="634"/>
      <c r="O195" s="635">
        <v>0.85470000000000002</v>
      </c>
    </row>
    <row r="196" spans="1:15" x14ac:dyDescent="0.2">
      <c r="A196" s="638" t="s">
        <v>579</v>
      </c>
      <c r="B196" s="656"/>
      <c r="C196" s="634" t="s">
        <v>316</v>
      </c>
      <c r="D196" s="631" t="s">
        <v>580</v>
      </c>
      <c r="E196" s="632">
        <v>0.72899999999999998</v>
      </c>
      <c r="F196" s="632"/>
      <c r="G196" s="633">
        <v>2.6</v>
      </c>
      <c r="H196" s="634">
        <v>1</v>
      </c>
      <c r="I196" s="632">
        <v>0.186</v>
      </c>
      <c r="J196" s="634">
        <v>5</v>
      </c>
      <c r="K196" s="632">
        <v>6.5000000000000002E-2</v>
      </c>
      <c r="L196" s="632">
        <v>6.7000000000000004E-2</v>
      </c>
      <c r="M196" s="634"/>
      <c r="N196" s="634"/>
      <c r="O196" s="635">
        <v>1.2307999999999999</v>
      </c>
    </row>
    <row r="197" spans="1:15" ht="22.5" x14ac:dyDescent="0.2">
      <c r="A197" s="638" t="s">
        <v>581</v>
      </c>
      <c r="B197" s="656"/>
      <c r="C197" s="634" t="s">
        <v>316</v>
      </c>
      <c r="D197" s="631" t="s">
        <v>6845</v>
      </c>
      <c r="E197" s="632">
        <v>0.61899999999999999</v>
      </c>
      <c r="F197" s="632"/>
      <c r="G197" s="633">
        <v>2.4</v>
      </c>
      <c r="H197" s="634">
        <v>1</v>
      </c>
      <c r="I197" s="632">
        <v>0.14699999999999999</v>
      </c>
      <c r="J197" s="634">
        <v>4</v>
      </c>
      <c r="K197" s="632">
        <v>9.1999999999999998E-2</v>
      </c>
      <c r="L197" s="632">
        <v>6.5000000000000002E-2</v>
      </c>
      <c r="M197" s="634"/>
      <c r="N197" s="634"/>
      <c r="O197" s="635">
        <v>1.218</v>
      </c>
    </row>
    <row r="198" spans="1:15" ht="22.5" x14ac:dyDescent="0.2">
      <c r="A198" s="638" t="s">
        <v>582</v>
      </c>
      <c r="B198" s="656"/>
      <c r="C198" s="634" t="s">
        <v>316</v>
      </c>
      <c r="D198" s="631" t="s">
        <v>6846</v>
      </c>
      <c r="E198" s="632">
        <v>0.56100000000000005</v>
      </c>
      <c r="F198" s="632"/>
      <c r="G198" s="633">
        <v>2.2999999999999998</v>
      </c>
      <c r="H198" s="634">
        <v>1</v>
      </c>
      <c r="I198" s="632">
        <v>0.111</v>
      </c>
      <c r="J198" s="634">
        <v>4</v>
      </c>
      <c r="K198" s="632">
        <v>6.7000000000000004E-2</v>
      </c>
      <c r="L198" s="632">
        <v>6.7000000000000004E-2</v>
      </c>
      <c r="M198" s="634"/>
      <c r="N198" s="634"/>
      <c r="O198" s="635">
        <v>1.1596</v>
      </c>
    </row>
    <row r="199" spans="1:15" x14ac:dyDescent="0.2">
      <c r="A199" s="638" t="s">
        <v>583</v>
      </c>
      <c r="B199" s="656"/>
      <c r="C199" s="634" t="s">
        <v>316</v>
      </c>
      <c r="D199" s="631" t="s">
        <v>584</v>
      </c>
      <c r="E199" s="632">
        <v>0.72799999999999998</v>
      </c>
      <c r="F199" s="632"/>
      <c r="G199" s="633">
        <v>3.5</v>
      </c>
      <c r="H199" s="634">
        <v>1</v>
      </c>
      <c r="I199" s="632">
        <v>0.32900000000000001</v>
      </c>
      <c r="J199" s="634">
        <v>8</v>
      </c>
      <c r="K199" s="632">
        <v>0.06</v>
      </c>
      <c r="L199" s="632">
        <v>6.7000000000000004E-2</v>
      </c>
      <c r="M199" s="634"/>
      <c r="N199" s="634"/>
      <c r="O199" s="635">
        <v>0.72030000000000005</v>
      </c>
    </row>
    <row r="200" spans="1:15" x14ac:dyDescent="0.2">
      <c r="A200" s="638" t="s">
        <v>585</v>
      </c>
      <c r="B200" s="656"/>
      <c r="C200" s="634" t="s">
        <v>316</v>
      </c>
      <c r="D200" s="631" t="s">
        <v>586</v>
      </c>
      <c r="E200" s="632">
        <v>0.48299999999999998</v>
      </c>
      <c r="F200" s="632"/>
      <c r="G200" s="633">
        <v>2.9</v>
      </c>
      <c r="H200" s="634">
        <v>1</v>
      </c>
      <c r="I200" s="632">
        <v>0.157</v>
      </c>
      <c r="J200" s="634">
        <v>7</v>
      </c>
      <c r="K200" s="632">
        <v>6.3E-2</v>
      </c>
      <c r="L200" s="632">
        <v>6.7000000000000004E-2</v>
      </c>
      <c r="M200" s="634"/>
      <c r="N200" s="634"/>
      <c r="O200" s="635">
        <v>0.88160000000000005</v>
      </c>
    </row>
    <row r="201" spans="1:15" x14ac:dyDescent="0.2">
      <c r="A201" s="638" t="s">
        <v>587</v>
      </c>
      <c r="B201" s="656"/>
      <c r="C201" s="634" t="s">
        <v>316</v>
      </c>
      <c r="D201" s="631" t="s">
        <v>588</v>
      </c>
      <c r="E201" s="632">
        <v>0.441</v>
      </c>
      <c r="F201" s="632"/>
      <c r="G201" s="633">
        <v>2.8</v>
      </c>
      <c r="H201" s="634">
        <v>1</v>
      </c>
      <c r="I201" s="632">
        <v>0.13900000000000001</v>
      </c>
      <c r="J201" s="634">
        <v>6</v>
      </c>
      <c r="K201" s="632">
        <v>6.2E-2</v>
      </c>
      <c r="L201" s="632">
        <v>6.5000000000000002E-2</v>
      </c>
      <c r="M201" s="634"/>
      <c r="N201" s="634"/>
      <c r="O201" s="635">
        <v>0.8397</v>
      </c>
    </row>
    <row r="202" spans="1:15" x14ac:dyDescent="0.2">
      <c r="A202" s="638" t="s">
        <v>589</v>
      </c>
      <c r="B202" s="656"/>
      <c r="C202" s="634" t="s">
        <v>316</v>
      </c>
      <c r="D202" s="631" t="s">
        <v>590</v>
      </c>
      <c r="E202" s="632">
        <v>0.68</v>
      </c>
      <c r="F202" s="632"/>
      <c r="G202" s="633">
        <v>3.4</v>
      </c>
      <c r="H202" s="634">
        <v>1</v>
      </c>
      <c r="I202" s="632">
        <v>0.24299999999999999</v>
      </c>
      <c r="J202" s="634">
        <v>7</v>
      </c>
      <c r="K202" s="632">
        <v>5.5E-2</v>
      </c>
      <c r="L202" s="632">
        <v>6.0999999999999999E-2</v>
      </c>
      <c r="M202" s="634"/>
      <c r="N202" s="634"/>
      <c r="O202" s="635">
        <v>0.76280000000000003</v>
      </c>
    </row>
    <row r="203" spans="1:15" x14ac:dyDescent="0.2">
      <c r="A203" s="638" t="s">
        <v>591</v>
      </c>
      <c r="B203" s="656"/>
      <c r="C203" s="634" t="s">
        <v>316</v>
      </c>
      <c r="D203" s="631" t="s">
        <v>592</v>
      </c>
      <c r="E203" s="632">
        <v>0.878</v>
      </c>
      <c r="F203" s="632"/>
      <c r="G203" s="633">
        <v>3.6</v>
      </c>
      <c r="H203" s="634">
        <v>1</v>
      </c>
      <c r="I203" s="632">
        <v>0.17599999999999999</v>
      </c>
      <c r="J203" s="634">
        <v>8</v>
      </c>
      <c r="K203" s="632">
        <v>9.8000000000000004E-2</v>
      </c>
      <c r="L203" s="632">
        <v>7.6999999999999999E-2</v>
      </c>
      <c r="M203" s="634"/>
      <c r="N203" s="634"/>
      <c r="O203" s="635">
        <v>1.4157999999999999</v>
      </c>
    </row>
    <row r="204" spans="1:15" s="2" customFormat="1" ht="45" x14ac:dyDescent="0.2">
      <c r="A204" s="638" t="s">
        <v>593</v>
      </c>
      <c r="B204" s="656"/>
      <c r="C204" s="634" t="s">
        <v>316</v>
      </c>
      <c r="D204" s="631" t="s">
        <v>6116</v>
      </c>
      <c r="E204" s="632">
        <v>0.68500000000000005</v>
      </c>
      <c r="F204" s="632"/>
      <c r="G204" s="633">
        <v>3.1</v>
      </c>
      <c r="H204" s="634">
        <v>1</v>
      </c>
      <c r="I204" s="632">
        <v>0.26</v>
      </c>
      <c r="J204" s="634">
        <v>7</v>
      </c>
      <c r="K204" s="632">
        <v>9.8000000000000004E-2</v>
      </c>
      <c r="L204" s="632">
        <v>7.4999999999999997E-2</v>
      </c>
      <c r="M204" s="634"/>
      <c r="N204" s="634"/>
      <c r="O204" s="635">
        <v>1.0391999999999999</v>
      </c>
    </row>
    <row r="205" spans="1:15" ht="45" x14ac:dyDescent="0.2">
      <c r="A205" s="638" t="s">
        <v>594</v>
      </c>
      <c r="B205" s="656"/>
      <c r="C205" s="634" t="s">
        <v>316</v>
      </c>
      <c r="D205" s="631" t="s">
        <v>6117</v>
      </c>
      <c r="E205" s="632">
        <v>0.52500000000000002</v>
      </c>
      <c r="F205" s="632"/>
      <c r="G205" s="633">
        <v>2.9</v>
      </c>
      <c r="H205" s="634">
        <v>1</v>
      </c>
      <c r="I205" s="632">
        <v>0.127</v>
      </c>
      <c r="J205" s="634">
        <v>6</v>
      </c>
      <c r="K205" s="632">
        <v>5.7000000000000002E-2</v>
      </c>
      <c r="L205" s="632">
        <v>6.0999999999999999E-2</v>
      </c>
      <c r="M205" s="634"/>
      <c r="N205" s="634"/>
      <c r="O205" s="635">
        <v>0.80589999999999995</v>
      </c>
    </row>
    <row r="206" spans="1:15" x14ac:dyDescent="0.2">
      <c r="A206" s="638" t="s">
        <v>595</v>
      </c>
      <c r="B206" s="656"/>
      <c r="C206" s="634" t="s">
        <v>392</v>
      </c>
      <c r="D206" s="631" t="s">
        <v>596</v>
      </c>
      <c r="E206" s="632">
        <v>0.50700000000000001</v>
      </c>
      <c r="F206" s="632"/>
      <c r="G206" s="633">
        <v>6.3</v>
      </c>
      <c r="H206" s="634">
        <v>1</v>
      </c>
      <c r="I206" s="632">
        <v>0.34899999999999998</v>
      </c>
      <c r="J206" s="634">
        <v>13</v>
      </c>
      <c r="K206" s="632">
        <v>5.6000000000000001E-2</v>
      </c>
      <c r="L206" s="632">
        <v>6.9000000000000006E-2</v>
      </c>
      <c r="M206" s="634"/>
      <c r="N206" s="634"/>
      <c r="O206" s="635">
        <v>0.73050000000000004</v>
      </c>
    </row>
    <row r="207" spans="1:15" ht="22.5" x14ac:dyDescent="0.2">
      <c r="A207" s="638" t="s">
        <v>597</v>
      </c>
      <c r="B207" s="656"/>
      <c r="C207" s="634" t="s">
        <v>392</v>
      </c>
      <c r="D207" s="631" t="s">
        <v>598</v>
      </c>
      <c r="E207" s="632">
        <v>0.53</v>
      </c>
      <c r="F207" s="632"/>
      <c r="G207" s="633">
        <v>4.4000000000000004</v>
      </c>
      <c r="H207" s="634">
        <v>1</v>
      </c>
      <c r="I207" s="632">
        <v>0.29499999999999998</v>
      </c>
      <c r="J207" s="634">
        <v>9</v>
      </c>
      <c r="K207" s="632">
        <v>8.3000000000000004E-2</v>
      </c>
      <c r="L207" s="632">
        <v>9.6000000000000002E-2</v>
      </c>
      <c r="M207" s="634"/>
      <c r="N207" s="634"/>
      <c r="O207" s="635">
        <v>0.66269999999999996</v>
      </c>
    </row>
    <row r="208" spans="1:15" x14ac:dyDescent="0.2">
      <c r="A208" s="638" t="s">
        <v>599</v>
      </c>
      <c r="B208" s="656"/>
      <c r="C208" s="634" t="s">
        <v>392</v>
      </c>
      <c r="D208" s="631" t="s">
        <v>600</v>
      </c>
      <c r="E208" s="632">
        <v>0.3</v>
      </c>
      <c r="F208" s="632"/>
      <c r="G208" s="633">
        <v>3</v>
      </c>
      <c r="H208" s="634">
        <v>1</v>
      </c>
      <c r="I208" s="632">
        <v>0.13800000000000001</v>
      </c>
      <c r="J208" s="634">
        <v>7</v>
      </c>
      <c r="K208" s="632">
        <v>6.5000000000000002E-2</v>
      </c>
      <c r="L208" s="632">
        <v>7.0000000000000007E-2</v>
      </c>
      <c r="M208" s="634"/>
      <c r="N208" s="634"/>
      <c r="O208" s="635">
        <v>0.79069999999999996</v>
      </c>
    </row>
    <row r="209" spans="1:15" ht="22.5" x14ac:dyDescent="0.2">
      <c r="A209" s="638" t="s">
        <v>601</v>
      </c>
      <c r="B209" s="656"/>
      <c r="C209" s="634" t="s">
        <v>392</v>
      </c>
      <c r="D209" s="631" t="s">
        <v>6440</v>
      </c>
      <c r="E209" s="632">
        <v>0.437</v>
      </c>
      <c r="F209" s="632"/>
      <c r="G209" s="633">
        <v>3.9</v>
      </c>
      <c r="H209" s="634">
        <v>1</v>
      </c>
      <c r="I209" s="632">
        <v>0.23899999999999999</v>
      </c>
      <c r="J209" s="634">
        <v>9</v>
      </c>
      <c r="K209" s="632">
        <v>7.5999999999999998E-2</v>
      </c>
      <c r="L209" s="632">
        <v>8.5999999999999993E-2</v>
      </c>
      <c r="M209" s="634"/>
      <c r="N209" s="634"/>
      <c r="O209" s="635">
        <v>0.76490000000000002</v>
      </c>
    </row>
    <row r="210" spans="1:15" x14ac:dyDescent="0.2">
      <c r="A210" s="638" t="s">
        <v>602</v>
      </c>
      <c r="B210" s="656"/>
      <c r="C210" s="634" t="s">
        <v>392</v>
      </c>
      <c r="D210" s="631" t="s">
        <v>603</v>
      </c>
      <c r="E210" s="632">
        <v>0.21099999999999999</v>
      </c>
      <c r="F210" s="632"/>
      <c r="G210" s="633">
        <v>2.4</v>
      </c>
      <c r="H210" s="634">
        <v>1</v>
      </c>
      <c r="I210" s="632">
        <v>9.0999999999999998E-2</v>
      </c>
      <c r="J210" s="634">
        <v>5</v>
      </c>
      <c r="K210" s="632">
        <v>0.06</v>
      </c>
      <c r="L210" s="632">
        <v>6.0999999999999999E-2</v>
      </c>
      <c r="M210" s="634"/>
      <c r="N210" s="634"/>
      <c r="O210" s="635">
        <v>0.76239999999999997</v>
      </c>
    </row>
    <row r="211" spans="1:15" x14ac:dyDescent="0.2">
      <c r="A211" s="638" t="s">
        <v>604</v>
      </c>
      <c r="B211" s="656"/>
      <c r="C211" s="634" t="s">
        <v>392</v>
      </c>
      <c r="D211" s="631" t="s">
        <v>605</v>
      </c>
      <c r="E211" s="632">
        <v>0.53500000000000003</v>
      </c>
      <c r="F211" s="632"/>
      <c r="G211" s="633">
        <v>3.7</v>
      </c>
      <c r="H211" s="634">
        <v>1</v>
      </c>
      <c r="I211" s="632">
        <v>0.246</v>
      </c>
      <c r="J211" s="634">
        <v>9</v>
      </c>
      <c r="K211" s="632">
        <v>9.6000000000000002E-2</v>
      </c>
      <c r="L211" s="632">
        <v>0.108</v>
      </c>
      <c r="M211" s="634"/>
      <c r="N211" s="634" t="s">
        <v>111</v>
      </c>
      <c r="O211" s="635">
        <v>0.90859999999999996</v>
      </c>
    </row>
    <row r="212" spans="1:15" x14ac:dyDescent="0.2">
      <c r="A212" s="625" t="s">
        <v>606</v>
      </c>
      <c r="B212" s="656"/>
      <c r="C212" s="626"/>
      <c r="D212" s="627"/>
      <c r="E212" s="628"/>
      <c r="F212" s="628"/>
      <c r="G212" s="629"/>
      <c r="H212" s="626"/>
      <c r="I212" s="628"/>
      <c r="J212" s="626"/>
      <c r="K212" s="628"/>
      <c r="L212" s="628"/>
      <c r="M212" s="626"/>
      <c r="N212" s="626"/>
      <c r="O212" s="630"/>
    </row>
    <row r="213" spans="1:15" x14ac:dyDescent="0.2">
      <c r="A213" s="638" t="s">
        <v>607</v>
      </c>
      <c r="B213" s="656"/>
      <c r="C213" s="634" t="s">
        <v>316</v>
      </c>
      <c r="D213" s="631" t="s">
        <v>608</v>
      </c>
      <c r="E213" s="632">
        <v>7.0679999999999996</v>
      </c>
      <c r="F213" s="632"/>
      <c r="G213" s="633">
        <v>4.5</v>
      </c>
      <c r="H213" s="634">
        <v>1</v>
      </c>
      <c r="I213" s="632">
        <v>0.27800000000000002</v>
      </c>
      <c r="J213" s="634">
        <v>8</v>
      </c>
      <c r="K213" s="632">
        <v>0.124</v>
      </c>
      <c r="L213" s="632">
        <v>0.10100000000000001</v>
      </c>
      <c r="M213" s="634"/>
      <c r="N213" s="634"/>
      <c r="O213" s="635">
        <v>0.7782</v>
      </c>
    </row>
    <row r="214" spans="1:15" ht="33.75" x14ac:dyDescent="0.2">
      <c r="A214" s="638" t="s">
        <v>609</v>
      </c>
      <c r="B214" s="656"/>
      <c r="C214" s="634" t="s">
        <v>316</v>
      </c>
      <c r="D214" s="631" t="s">
        <v>610</v>
      </c>
      <c r="E214" s="632">
        <v>6.2720000000000002</v>
      </c>
      <c r="F214" s="632"/>
      <c r="G214" s="633">
        <v>20.100000000000001</v>
      </c>
      <c r="H214" s="634">
        <v>6</v>
      </c>
      <c r="I214" s="632">
        <v>0.35799999999999998</v>
      </c>
      <c r="J214" s="634">
        <v>36</v>
      </c>
      <c r="K214" s="632">
        <v>0.224</v>
      </c>
      <c r="L214" s="632">
        <v>0.11899999999999999</v>
      </c>
      <c r="M214" s="634"/>
      <c r="N214" s="634"/>
      <c r="O214" s="635">
        <v>1.3474999999999999</v>
      </c>
    </row>
    <row r="215" spans="1:15" ht="33.75" x14ac:dyDescent="0.2">
      <c r="A215" s="638" t="s">
        <v>611</v>
      </c>
      <c r="B215" s="656"/>
      <c r="C215" s="634" t="s">
        <v>316</v>
      </c>
      <c r="D215" s="631" t="s">
        <v>612</v>
      </c>
      <c r="E215" s="632">
        <v>4.7290000000000001</v>
      </c>
      <c r="F215" s="632"/>
      <c r="G215" s="633">
        <v>17</v>
      </c>
      <c r="H215" s="634">
        <v>5</v>
      </c>
      <c r="I215" s="632">
        <v>0.314</v>
      </c>
      <c r="J215" s="634">
        <v>31</v>
      </c>
      <c r="K215" s="632">
        <v>0.16700000000000001</v>
      </c>
      <c r="L215" s="632">
        <v>0.104</v>
      </c>
      <c r="M215" s="634"/>
      <c r="N215" s="634"/>
      <c r="O215" s="635">
        <v>1.1112</v>
      </c>
    </row>
    <row r="216" spans="1:15" ht="56.25" x14ac:dyDescent="0.2">
      <c r="A216" s="638" t="s">
        <v>613</v>
      </c>
      <c r="B216" s="656"/>
      <c r="C216" s="634" t="s">
        <v>316</v>
      </c>
      <c r="D216" s="631" t="s">
        <v>7152</v>
      </c>
      <c r="E216" s="632">
        <v>1.5660000000000001</v>
      </c>
      <c r="F216" s="632"/>
      <c r="G216" s="633">
        <v>5.3</v>
      </c>
      <c r="H216" s="634">
        <v>1</v>
      </c>
      <c r="I216" s="632">
        <v>0.28000000000000003</v>
      </c>
      <c r="J216" s="634">
        <v>10</v>
      </c>
      <c r="K216" s="632">
        <v>0.105</v>
      </c>
      <c r="L216" s="632">
        <v>8.7999999999999995E-2</v>
      </c>
      <c r="M216" s="634"/>
      <c r="N216" s="634"/>
      <c r="O216" s="635">
        <v>1.5318000000000001</v>
      </c>
    </row>
    <row r="217" spans="1:15" ht="56.25" x14ac:dyDescent="0.2">
      <c r="A217" s="638" t="s">
        <v>614</v>
      </c>
      <c r="B217" s="656"/>
      <c r="C217" s="634" t="s">
        <v>316</v>
      </c>
      <c r="D217" s="631" t="s">
        <v>7153</v>
      </c>
      <c r="E217" s="632">
        <v>1.304</v>
      </c>
      <c r="F217" s="632"/>
      <c r="G217" s="633">
        <v>4.8</v>
      </c>
      <c r="H217" s="634">
        <v>1</v>
      </c>
      <c r="I217" s="632">
        <v>0.215</v>
      </c>
      <c r="J217" s="634">
        <v>10</v>
      </c>
      <c r="K217" s="632">
        <v>6.3E-2</v>
      </c>
      <c r="L217" s="632">
        <v>7.3999999999999996E-2</v>
      </c>
      <c r="M217" s="634"/>
      <c r="N217" s="634"/>
      <c r="O217" s="635">
        <v>0.93100000000000005</v>
      </c>
    </row>
    <row r="218" spans="1:15" ht="45" x14ac:dyDescent="0.2">
      <c r="A218" s="638" t="s">
        <v>6053</v>
      </c>
      <c r="B218" s="656"/>
      <c r="C218" s="634" t="s">
        <v>316</v>
      </c>
      <c r="D218" s="631" t="s">
        <v>6118</v>
      </c>
      <c r="E218" s="632">
        <v>2.286</v>
      </c>
      <c r="F218" s="632"/>
      <c r="G218" s="633">
        <v>5.9</v>
      </c>
      <c r="H218" s="634">
        <v>1</v>
      </c>
      <c r="I218" s="632">
        <v>0.314</v>
      </c>
      <c r="J218" s="634">
        <v>10</v>
      </c>
      <c r="K218" s="632">
        <v>0.219</v>
      </c>
      <c r="L218" s="632">
        <v>9.0999999999999998E-2</v>
      </c>
      <c r="M218" s="634"/>
      <c r="N218" s="634"/>
      <c r="O218" s="635">
        <v>0.97389999999999999</v>
      </c>
    </row>
    <row r="219" spans="1:15" ht="45" x14ac:dyDescent="0.2">
      <c r="A219" s="638" t="s">
        <v>6054</v>
      </c>
      <c r="B219" s="656"/>
      <c r="C219" s="634" t="s">
        <v>316</v>
      </c>
      <c r="D219" s="631" t="s">
        <v>6119</v>
      </c>
      <c r="E219" s="632">
        <v>1.7150000000000001</v>
      </c>
      <c r="F219" s="632"/>
      <c r="G219" s="633">
        <v>5.9</v>
      </c>
      <c r="H219" s="634">
        <v>1</v>
      </c>
      <c r="I219" s="632">
        <v>0.307</v>
      </c>
      <c r="J219" s="634">
        <v>12</v>
      </c>
      <c r="K219" s="632">
        <v>0.21199999999999999</v>
      </c>
      <c r="L219" s="632">
        <v>8.8999999999999996E-2</v>
      </c>
      <c r="M219" s="634"/>
      <c r="N219" s="634"/>
      <c r="O219" s="635">
        <v>0.92669999999999997</v>
      </c>
    </row>
    <row r="220" spans="1:15" x14ac:dyDescent="0.2">
      <c r="A220" s="638" t="s">
        <v>615</v>
      </c>
      <c r="B220" s="656"/>
      <c r="C220" s="634" t="s">
        <v>316</v>
      </c>
      <c r="D220" s="631" t="s">
        <v>616</v>
      </c>
      <c r="E220" s="632">
        <v>1.597</v>
      </c>
      <c r="F220" s="632"/>
      <c r="G220" s="633">
        <v>4.8</v>
      </c>
      <c r="H220" s="634">
        <v>1</v>
      </c>
      <c r="I220" s="632">
        <v>0.246</v>
      </c>
      <c r="J220" s="634">
        <v>9</v>
      </c>
      <c r="K220" s="632">
        <v>7.1999999999999995E-2</v>
      </c>
      <c r="L220" s="632">
        <v>8.5999999999999993E-2</v>
      </c>
      <c r="M220" s="634"/>
      <c r="N220" s="634"/>
      <c r="O220" s="635">
        <v>0.76070000000000004</v>
      </c>
    </row>
    <row r="221" spans="1:15" ht="22.5" x14ac:dyDescent="0.2">
      <c r="A221" s="638" t="s">
        <v>617</v>
      </c>
      <c r="B221" s="656"/>
      <c r="C221" s="634" t="s">
        <v>316</v>
      </c>
      <c r="D221" s="631" t="s">
        <v>618</v>
      </c>
      <c r="E221" s="632">
        <v>1.0509999999999999</v>
      </c>
      <c r="F221" s="632"/>
      <c r="G221" s="633">
        <v>3.9</v>
      </c>
      <c r="H221" s="634">
        <v>1</v>
      </c>
      <c r="I221" s="632">
        <v>0.17799999999999999</v>
      </c>
      <c r="J221" s="634">
        <v>7</v>
      </c>
      <c r="K221" s="632">
        <v>6.4000000000000001E-2</v>
      </c>
      <c r="L221" s="632">
        <v>7.2999999999999995E-2</v>
      </c>
      <c r="M221" s="634"/>
      <c r="N221" s="634"/>
      <c r="O221" s="635">
        <v>0.70520000000000005</v>
      </c>
    </row>
    <row r="222" spans="1:15" ht="56.25" x14ac:dyDescent="0.2">
      <c r="A222" s="638" t="s">
        <v>619</v>
      </c>
      <c r="B222" s="656"/>
      <c r="C222" s="634" t="s">
        <v>316</v>
      </c>
      <c r="D222" s="631" t="s">
        <v>7154</v>
      </c>
      <c r="E222" s="632">
        <v>1.3939999999999999</v>
      </c>
      <c r="F222" s="632"/>
      <c r="G222" s="633">
        <v>6</v>
      </c>
      <c r="H222" s="634">
        <v>1</v>
      </c>
      <c r="I222" s="632">
        <v>0.29699999999999999</v>
      </c>
      <c r="J222" s="634">
        <v>13</v>
      </c>
      <c r="K222" s="632">
        <v>6.9000000000000006E-2</v>
      </c>
      <c r="L222" s="632">
        <v>8.5000000000000006E-2</v>
      </c>
      <c r="M222" s="634"/>
      <c r="N222" s="634"/>
      <c r="O222" s="635">
        <v>1.1536999999999999</v>
      </c>
    </row>
    <row r="223" spans="1:15" ht="56.25" x14ac:dyDescent="0.2">
      <c r="A223" s="638" t="s">
        <v>620</v>
      </c>
      <c r="B223" s="656"/>
      <c r="C223" s="634" t="s">
        <v>316</v>
      </c>
      <c r="D223" s="631" t="s">
        <v>7155</v>
      </c>
      <c r="E223" s="632">
        <v>0.93200000000000005</v>
      </c>
      <c r="F223" s="632"/>
      <c r="G223" s="633">
        <v>4.2</v>
      </c>
      <c r="H223" s="634">
        <v>1</v>
      </c>
      <c r="I223" s="632">
        <v>0.29799999999999999</v>
      </c>
      <c r="J223" s="634">
        <v>9</v>
      </c>
      <c r="K223" s="632">
        <v>6.5000000000000002E-2</v>
      </c>
      <c r="L223" s="632">
        <v>7.3999999999999996E-2</v>
      </c>
      <c r="M223" s="634"/>
      <c r="N223" s="634"/>
      <c r="O223" s="635">
        <v>0.80779999999999996</v>
      </c>
    </row>
    <row r="224" spans="1:15" ht="33.75" x14ac:dyDescent="0.2">
      <c r="A224" s="638" t="s">
        <v>621</v>
      </c>
      <c r="B224" s="656"/>
      <c r="C224" s="634" t="s">
        <v>316</v>
      </c>
      <c r="D224" s="631" t="s">
        <v>6847</v>
      </c>
      <c r="E224" s="632">
        <v>0.753</v>
      </c>
      <c r="F224" s="632"/>
      <c r="G224" s="633">
        <v>3.5</v>
      </c>
      <c r="H224" s="634">
        <v>1</v>
      </c>
      <c r="I224" s="632">
        <v>0.28399999999999997</v>
      </c>
      <c r="J224" s="634">
        <v>7</v>
      </c>
      <c r="K224" s="632">
        <v>0.06</v>
      </c>
      <c r="L224" s="632">
        <v>6.7000000000000004E-2</v>
      </c>
      <c r="M224" s="634"/>
      <c r="N224" s="634"/>
      <c r="O224" s="635">
        <v>0.68879999999999997</v>
      </c>
    </row>
    <row r="225" spans="1:15" ht="22.5" x14ac:dyDescent="0.2">
      <c r="A225" s="638" t="s">
        <v>622</v>
      </c>
      <c r="B225" s="656"/>
      <c r="C225" s="634" t="s">
        <v>316</v>
      </c>
      <c r="D225" s="631" t="s">
        <v>623</v>
      </c>
      <c r="E225" s="632">
        <v>1.778</v>
      </c>
      <c r="F225" s="632"/>
      <c r="G225" s="633">
        <v>9.5</v>
      </c>
      <c r="H225" s="634">
        <v>2</v>
      </c>
      <c r="I225" s="632">
        <v>0.41199999999999998</v>
      </c>
      <c r="J225" s="634">
        <v>21</v>
      </c>
      <c r="K225" s="632">
        <v>0.13</v>
      </c>
      <c r="L225" s="632">
        <v>0.11700000000000001</v>
      </c>
      <c r="M225" s="634"/>
      <c r="N225" s="634"/>
      <c r="O225" s="635">
        <v>1.1739999999999999</v>
      </c>
    </row>
    <row r="226" spans="1:15" ht="22.5" x14ac:dyDescent="0.2">
      <c r="A226" s="638" t="s">
        <v>624</v>
      </c>
      <c r="B226" s="656"/>
      <c r="C226" s="634" t="s">
        <v>316</v>
      </c>
      <c r="D226" s="631" t="s">
        <v>625</v>
      </c>
      <c r="E226" s="632">
        <v>0.76400000000000001</v>
      </c>
      <c r="F226" s="632"/>
      <c r="G226" s="633">
        <v>4</v>
      </c>
      <c r="H226" s="634">
        <v>1</v>
      </c>
      <c r="I226" s="632">
        <v>0.33200000000000002</v>
      </c>
      <c r="J226" s="634">
        <v>9</v>
      </c>
      <c r="K226" s="632">
        <v>0.13400000000000001</v>
      </c>
      <c r="L226" s="632">
        <v>8.5999999999999993E-2</v>
      </c>
      <c r="M226" s="634"/>
      <c r="N226" s="634"/>
      <c r="O226" s="635">
        <v>0.80979999999999996</v>
      </c>
    </row>
    <row r="227" spans="1:15" ht="33.75" x14ac:dyDescent="0.2">
      <c r="A227" s="638" t="s">
        <v>626</v>
      </c>
      <c r="B227" s="656"/>
      <c r="C227" s="634" t="s">
        <v>316</v>
      </c>
      <c r="D227" s="631" t="s">
        <v>627</v>
      </c>
      <c r="E227" s="632">
        <v>1.1279999999999999</v>
      </c>
      <c r="F227" s="632"/>
      <c r="G227" s="633">
        <v>7.4</v>
      </c>
      <c r="H227" s="634">
        <v>1</v>
      </c>
      <c r="I227" s="632">
        <v>0.32600000000000001</v>
      </c>
      <c r="J227" s="634">
        <v>17</v>
      </c>
      <c r="K227" s="632">
        <v>0.11700000000000001</v>
      </c>
      <c r="L227" s="632">
        <v>7.8E-2</v>
      </c>
      <c r="M227" s="634"/>
      <c r="N227" s="634"/>
      <c r="O227" s="635">
        <v>1.0267999999999999</v>
      </c>
    </row>
    <row r="228" spans="1:15" x14ac:dyDescent="0.2">
      <c r="A228" s="638" t="s">
        <v>628</v>
      </c>
      <c r="B228" s="656"/>
      <c r="C228" s="634" t="s">
        <v>316</v>
      </c>
      <c r="D228" s="631" t="s">
        <v>629</v>
      </c>
      <c r="E228" s="632">
        <v>1.2709999999999999</v>
      </c>
      <c r="F228" s="632"/>
      <c r="G228" s="633">
        <v>5.5</v>
      </c>
      <c r="H228" s="634">
        <v>1</v>
      </c>
      <c r="I228" s="632">
        <v>0.57799999999999996</v>
      </c>
      <c r="J228" s="634">
        <v>14</v>
      </c>
      <c r="K228" s="632">
        <v>7.9000000000000001E-2</v>
      </c>
      <c r="L228" s="632">
        <v>9.4E-2</v>
      </c>
      <c r="M228" s="634"/>
      <c r="N228" s="634"/>
      <c r="O228" s="635">
        <v>0.91149999999999998</v>
      </c>
    </row>
    <row r="229" spans="1:15" x14ac:dyDescent="0.2">
      <c r="A229" s="638" t="s">
        <v>630</v>
      </c>
      <c r="B229" s="656"/>
      <c r="C229" s="634" t="s">
        <v>316</v>
      </c>
      <c r="D229" s="631" t="s">
        <v>631</v>
      </c>
      <c r="E229" s="632">
        <v>0.83399999999999996</v>
      </c>
      <c r="F229" s="632"/>
      <c r="G229" s="633">
        <v>4</v>
      </c>
      <c r="H229" s="634">
        <v>1</v>
      </c>
      <c r="I229" s="632">
        <v>0.309</v>
      </c>
      <c r="J229" s="634">
        <v>9</v>
      </c>
      <c r="K229" s="632">
        <v>6.3E-2</v>
      </c>
      <c r="L229" s="632">
        <v>7.1999999999999995E-2</v>
      </c>
      <c r="M229" s="634"/>
      <c r="N229" s="634"/>
      <c r="O229" s="635">
        <v>0.78290000000000004</v>
      </c>
    </row>
    <row r="230" spans="1:15" ht="45" x14ac:dyDescent="0.2">
      <c r="A230" s="638" t="s">
        <v>632</v>
      </c>
      <c r="B230" s="656"/>
      <c r="C230" s="634" t="s">
        <v>316</v>
      </c>
      <c r="D230" s="631" t="s">
        <v>7156</v>
      </c>
      <c r="E230" s="632">
        <v>0.878</v>
      </c>
      <c r="F230" s="632"/>
      <c r="G230" s="633">
        <v>3.7</v>
      </c>
      <c r="H230" s="634">
        <v>1</v>
      </c>
      <c r="I230" s="632">
        <v>0.38200000000000001</v>
      </c>
      <c r="J230" s="634">
        <v>9</v>
      </c>
      <c r="K230" s="632">
        <v>8.2000000000000003E-2</v>
      </c>
      <c r="L230" s="632">
        <v>9.1999999999999998E-2</v>
      </c>
      <c r="M230" s="634"/>
      <c r="N230" s="634"/>
      <c r="O230" s="635">
        <v>1.0086999999999999</v>
      </c>
    </row>
    <row r="231" spans="1:15" ht="45" x14ac:dyDescent="0.2">
      <c r="A231" s="638" t="s">
        <v>633</v>
      </c>
      <c r="B231" s="656"/>
      <c r="C231" s="634" t="s">
        <v>316</v>
      </c>
      <c r="D231" s="631" t="s">
        <v>7157</v>
      </c>
      <c r="E231" s="632">
        <v>0.496</v>
      </c>
      <c r="F231" s="632"/>
      <c r="G231" s="633">
        <v>3</v>
      </c>
      <c r="H231" s="634">
        <v>1</v>
      </c>
      <c r="I231" s="632">
        <v>0.108</v>
      </c>
      <c r="J231" s="634">
        <v>6</v>
      </c>
      <c r="K231" s="632">
        <v>6.4000000000000001E-2</v>
      </c>
      <c r="L231" s="632">
        <v>6.9000000000000006E-2</v>
      </c>
      <c r="M231" s="634"/>
      <c r="N231" s="634"/>
      <c r="O231" s="635">
        <v>0.97050000000000003</v>
      </c>
    </row>
    <row r="232" spans="1:15" ht="33.75" x14ac:dyDescent="0.2">
      <c r="A232" s="638" t="s">
        <v>634</v>
      </c>
      <c r="B232" s="656"/>
      <c r="C232" s="634" t="s">
        <v>316</v>
      </c>
      <c r="D232" s="631" t="s">
        <v>6848</v>
      </c>
      <c r="E232" s="632">
        <v>3.2040000000000002</v>
      </c>
      <c r="F232" s="632"/>
      <c r="G232" s="633">
        <v>16.600000000000001</v>
      </c>
      <c r="H232" s="634">
        <v>5</v>
      </c>
      <c r="I232" s="632">
        <v>0.28799999999999998</v>
      </c>
      <c r="J232" s="634">
        <v>31</v>
      </c>
      <c r="K232" s="632">
        <v>7.3999999999999996E-2</v>
      </c>
      <c r="L232" s="632"/>
      <c r="M232" s="634" t="s">
        <v>111</v>
      </c>
      <c r="N232" s="634"/>
      <c r="O232" s="635">
        <v>1.2028000000000001</v>
      </c>
    </row>
    <row r="233" spans="1:15" ht="22.5" x14ac:dyDescent="0.2">
      <c r="A233" s="638" t="s">
        <v>635</v>
      </c>
      <c r="B233" s="656"/>
      <c r="C233" s="634" t="s">
        <v>316</v>
      </c>
      <c r="D233" s="631" t="s">
        <v>6849</v>
      </c>
      <c r="E233" s="632">
        <v>2.0720000000000001</v>
      </c>
      <c r="F233" s="632"/>
      <c r="G233" s="633">
        <v>13.9</v>
      </c>
      <c r="H233" s="634">
        <v>4</v>
      </c>
      <c r="I233" s="632">
        <v>0.25900000000000001</v>
      </c>
      <c r="J233" s="634">
        <v>26</v>
      </c>
      <c r="K233" s="632">
        <v>6.6000000000000003E-2</v>
      </c>
      <c r="L233" s="632"/>
      <c r="M233" s="634" t="s">
        <v>111</v>
      </c>
      <c r="N233" s="634"/>
      <c r="O233" s="635">
        <v>1.044</v>
      </c>
    </row>
    <row r="234" spans="1:15" x14ac:dyDescent="0.2">
      <c r="A234" s="638" t="s">
        <v>636</v>
      </c>
      <c r="B234" s="656"/>
      <c r="C234" s="634" t="s">
        <v>316</v>
      </c>
      <c r="D234" s="631" t="s">
        <v>637</v>
      </c>
      <c r="E234" s="632">
        <v>0.72299999999999998</v>
      </c>
      <c r="F234" s="632"/>
      <c r="G234" s="633">
        <v>2.6</v>
      </c>
      <c r="H234" s="634">
        <v>1</v>
      </c>
      <c r="I234" s="632">
        <v>0.159</v>
      </c>
      <c r="J234" s="634">
        <v>5</v>
      </c>
      <c r="K234" s="632">
        <v>6.3E-2</v>
      </c>
      <c r="L234" s="632">
        <v>6.6000000000000003E-2</v>
      </c>
      <c r="M234" s="634"/>
      <c r="N234" s="634"/>
      <c r="O234" s="635">
        <v>0.80979999999999996</v>
      </c>
    </row>
    <row r="235" spans="1:15" ht="33.75" x14ac:dyDescent="0.2">
      <c r="A235" s="638" t="s">
        <v>638</v>
      </c>
      <c r="B235" s="656"/>
      <c r="C235" s="634" t="s">
        <v>316</v>
      </c>
      <c r="D235" s="631" t="s">
        <v>639</v>
      </c>
      <c r="E235" s="632">
        <v>2.84</v>
      </c>
      <c r="F235" s="632"/>
      <c r="G235" s="633">
        <v>20.8</v>
      </c>
      <c r="H235" s="634">
        <v>6</v>
      </c>
      <c r="I235" s="632">
        <v>0.39</v>
      </c>
      <c r="J235" s="634">
        <v>39</v>
      </c>
      <c r="K235" s="632">
        <v>0.13100000000000001</v>
      </c>
      <c r="L235" s="632">
        <v>0.125</v>
      </c>
      <c r="M235" s="634"/>
      <c r="N235" s="634" t="s">
        <v>111</v>
      </c>
      <c r="O235" s="635">
        <v>0.75109999999999999</v>
      </c>
    </row>
    <row r="236" spans="1:15" ht="33.75" x14ac:dyDescent="0.2">
      <c r="A236" s="638" t="s">
        <v>640</v>
      </c>
      <c r="B236" s="656"/>
      <c r="C236" s="634" t="s">
        <v>316</v>
      </c>
      <c r="D236" s="631" t="s">
        <v>5354</v>
      </c>
      <c r="E236" s="632">
        <v>1.202</v>
      </c>
      <c r="F236" s="632"/>
      <c r="G236" s="633">
        <v>7.4</v>
      </c>
      <c r="H236" s="634"/>
      <c r="I236" s="632"/>
      <c r="J236" s="634">
        <v>14</v>
      </c>
      <c r="K236" s="632">
        <v>0.157</v>
      </c>
      <c r="L236" s="632">
        <v>0.13800000000000001</v>
      </c>
      <c r="M236" s="634"/>
      <c r="N236" s="634" t="s">
        <v>111</v>
      </c>
      <c r="O236" s="635">
        <v>0.7732</v>
      </c>
    </row>
    <row r="237" spans="1:15" ht="33.75" x14ac:dyDescent="0.2">
      <c r="A237" s="638" t="s">
        <v>641</v>
      </c>
      <c r="B237" s="656"/>
      <c r="C237" s="634" t="s">
        <v>316</v>
      </c>
      <c r="D237" s="631" t="s">
        <v>5355</v>
      </c>
      <c r="E237" s="632">
        <v>0.63700000000000001</v>
      </c>
      <c r="F237" s="632"/>
      <c r="G237" s="633">
        <v>3.8</v>
      </c>
      <c r="H237" s="634">
        <v>1</v>
      </c>
      <c r="I237" s="632">
        <v>0.30299999999999999</v>
      </c>
      <c r="J237" s="634">
        <v>10</v>
      </c>
      <c r="K237" s="632">
        <v>0.16</v>
      </c>
      <c r="L237" s="632">
        <v>0.126</v>
      </c>
      <c r="M237" s="634"/>
      <c r="N237" s="634" t="s">
        <v>111</v>
      </c>
      <c r="O237" s="635">
        <v>0.83199999999999996</v>
      </c>
    </row>
    <row r="238" spans="1:15" ht="33.75" x14ac:dyDescent="0.2">
      <c r="A238" s="638" t="s">
        <v>642</v>
      </c>
      <c r="B238" s="656"/>
      <c r="C238" s="634" t="s">
        <v>316</v>
      </c>
      <c r="D238" s="631" t="s">
        <v>7158</v>
      </c>
      <c r="E238" s="632">
        <v>1.012</v>
      </c>
      <c r="F238" s="632"/>
      <c r="G238" s="633">
        <v>6.3</v>
      </c>
      <c r="H238" s="634">
        <v>1</v>
      </c>
      <c r="I238" s="632">
        <v>0.26</v>
      </c>
      <c r="J238" s="634">
        <v>12</v>
      </c>
      <c r="K238" s="632">
        <v>5.8000000000000003E-2</v>
      </c>
      <c r="L238" s="632">
        <v>7.0999999999999994E-2</v>
      </c>
      <c r="M238" s="634"/>
      <c r="N238" s="634"/>
      <c r="O238" s="635">
        <v>0.77990000000000004</v>
      </c>
    </row>
    <row r="239" spans="1:15" ht="45" x14ac:dyDescent="0.2">
      <c r="A239" s="638" t="s">
        <v>643</v>
      </c>
      <c r="B239" s="656"/>
      <c r="C239" s="634" t="s">
        <v>316</v>
      </c>
      <c r="D239" s="631" t="s">
        <v>7159</v>
      </c>
      <c r="E239" s="632">
        <v>0.57099999999999995</v>
      </c>
      <c r="F239" s="632"/>
      <c r="G239" s="633">
        <v>3.1</v>
      </c>
      <c r="H239" s="634">
        <v>1</v>
      </c>
      <c r="I239" s="632">
        <v>0.16600000000000001</v>
      </c>
      <c r="J239" s="634">
        <v>7</v>
      </c>
      <c r="K239" s="632">
        <v>7.0000000000000007E-2</v>
      </c>
      <c r="L239" s="632">
        <v>7.4999999999999997E-2</v>
      </c>
      <c r="M239" s="634"/>
      <c r="N239" s="634"/>
      <c r="O239" s="635">
        <v>0.84189999999999998</v>
      </c>
    </row>
    <row r="240" spans="1:15" ht="33.75" x14ac:dyDescent="0.2">
      <c r="A240" s="638" t="s">
        <v>644</v>
      </c>
      <c r="B240" s="656"/>
      <c r="C240" s="634" t="s">
        <v>316</v>
      </c>
      <c r="D240" s="631" t="s">
        <v>645</v>
      </c>
      <c r="E240" s="632">
        <v>4.2809999999999997</v>
      </c>
      <c r="F240" s="632"/>
      <c r="G240" s="633">
        <v>17.7</v>
      </c>
      <c r="H240" s="634">
        <v>5</v>
      </c>
      <c r="I240" s="632">
        <v>0.33100000000000002</v>
      </c>
      <c r="J240" s="634">
        <v>33</v>
      </c>
      <c r="K240" s="632">
        <v>7.9000000000000001E-2</v>
      </c>
      <c r="L240" s="632">
        <v>0.106</v>
      </c>
      <c r="M240" s="634"/>
      <c r="N240" s="634"/>
      <c r="O240" s="635">
        <v>1.1539999999999999</v>
      </c>
    </row>
    <row r="241" spans="1:15" ht="22.5" x14ac:dyDescent="0.2">
      <c r="A241" s="638" t="s">
        <v>646</v>
      </c>
      <c r="B241" s="656"/>
      <c r="C241" s="634" t="s">
        <v>316</v>
      </c>
      <c r="D241" s="631" t="s">
        <v>647</v>
      </c>
      <c r="E241" s="632">
        <v>2.2949999999999999</v>
      </c>
      <c r="F241" s="632"/>
      <c r="G241" s="633">
        <v>8.5</v>
      </c>
      <c r="H241" s="634">
        <v>2</v>
      </c>
      <c r="I241" s="632">
        <v>0.29199999999999998</v>
      </c>
      <c r="J241" s="634">
        <v>17</v>
      </c>
      <c r="K241" s="632">
        <v>7.2999999999999995E-2</v>
      </c>
      <c r="L241" s="632">
        <v>9.1999999999999998E-2</v>
      </c>
      <c r="M241" s="634"/>
      <c r="N241" s="634"/>
      <c r="O241" s="635">
        <v>0.87319999999999998</v>
      </c>
    </row>
    <row r="242" spans="1:15" ht="45" x14ac:dyDescent="0.2">
      <c r="A242" s="638" t="s">
        <v>648</v>
      </c>
      <c r="B242" s="656"/>
      <c r="C242" s="634" t="s">
        <v>316</v>
      </c>
      <c r="D242" s="631" t="s">
        <v>6850</v>
      </c>
      <c r="E242" s="632">
        <v>5.2119999999999997</v>
      </c>
      <c r="F242" s="632"/>
      <c r="G242" s="633">
        <v>29.2</v>
      </c>
      <c r="H242" s="634">
        <v>9</v>
      </c>
      <c r="I242" s="632">
        <v>0.315</v>
      </c>
      <c r="J242" s="634">
        <v>47</v>
      </c>
      <c r="K242" s="632">
        <v>0.14699999999999999</v>
      </c>
      <c r="L242" s="632">
        <v>0.104</v>
      </c>
      <c r="M242" s="634"/>
      <c r="N242" s="634"/>
      <c r="O242" s="635">
        <v>1.1540999999999999</v>
      </c>
    </row>
    <row r="243" spans="1:15" ht="45" x14ac:dyDescent="0.2">
      <c r="A243" s="638" t="s">
        <v>649</v>
      </c>
      <c r="B243" s="656"/>
      <c r="C243" s="634" t="s">
        <v>316</v>
      </c>
      <c r="D243" s="631" t="s">
        <v>7160</v>
      </c>
      <c r="E243" s="632">
        <v>3.8340000000000001</v>
      </c>
      <c r="F243" s="632"/>
      <c r="G243" s="633">
        <v>17.8</v>
      </c>
      <c r="H243" s="634">
        <v>5</v>
      </c>
      <c r="I243" s="632">
        <v>0.28999999999999998</v>
      </c>
      <c r="J243" s="634">
        <v>31</v>
      </c>
      <c r="K243" s="632">
        <v>6.9000000000000006E-2</v>
      </c>
      <c r="L243" s="632">
        <v>9.1999999999999998E-2</v>
      </c>
      <c r="M243" s="634"/>
      <c r="N243" s="634"/>
      <c r="O243" s="635">
        <v>1.0154000000000001</v>
      </c>
    </row>
    <row r="244" spans="1:15" ht="56.25" x14ac:dyDescent="0.2">
      <c r="A244" s="638" t="s">
        <v>650</v>
      </c>
      <c r="B244" s="656"/>
      <c r="C244" s="634" t="s">
        <v>316</v>
      </c>
      <c r="D244" s="631" t="s">
        <v>7161</v>
      </c>
      <c r="E244" s="632">
        <v>1.893</v>
      </c>
      <c r="F244" s="632"/>
      <c r="G244" s="633">
        <v>7.9</v>
      </c>
      <c r="H244" s="634">
        <v>2</v>
      </c>
      <c r="I244" s="632">
        <v>0.27300000000000002</v>
      </c>
      <c r="J244" s="634">
        <v>16</v>
      </c>
      <c r="K244" s="632">
        <v>0.16500000000000001</v>
      </c>
      <c r="L244" s="632">
        <v>9.1999999999999998E-2</v>
      </c>
      <c r="M244" s="634"/>
      <c r="N244" s="634"/>
      <c r="O244" s="635">
        <v>0.87050000000000005</v>
      </c>
    </row>
    <row r="245" spans="1:15" ht="22.5" x14ac:dyDescent="0.2">
      <c r="A245" s="638" t="s">
        <v>651</v>
      </c>
      <c r="B245" s="656"/>
      <c r="C245" s="634" t="s">
        <v>316</v>
      </c>
      <c r="D245" s="631" t="s">
        <v>652</v>
      </c>
      <c r="E245" s="632">
        <v>1.194</v>
      </c>
      <c r="F245" s="632"/>
      <c r="G245" s="633">
        <v>5.4</v>
      </c>
      <c r="H245" s="634">
        <v>1</v>
      </c>
      <c r="I245" s="632">
        <v>0.52400000000000002</v>
      </c>
      <c r="J245" s="634">
        <v>12</v>
      </c>
      <c r="K245" s="632">
        <v>6.4000000000000001E-2</v>
      </c>
      <c r="L245" s="632">
        <v>7.8E-2</v>
      </c>
      <c r="M245" s="634"/>
      <c r="N245" s="634"/>
      <c r="O245" s="635">
        <v>0.82850000000000001</v>
      </c>
    </row>
    <row r="246" spans="1:15" ht="45" x14ac:dyDescent="0.2">
      <c r="A246" s="638" t="s">
        <v>653</v>
      </c>
      <c r="B246" s="656"/>
      <c r="C246" s="634" t="s">
        <v>316</v>
      </c>
      <c r="D246" s="631" t="s">
        <v>6851</v>
      </c>
      <c r="E246" s="632">
        <v>1.2669999999999999</v>
      </c>
      <c r="F246" s="632"/>
      <c r="G246" s="633">
        <v>4.4000000000000004</v>
      </c>
      <c r="H246" s="634">
        <v>1</v>
      </c>
      <c r="I246" s="632">
        <v>0.53700000000000003</v>
      </c>
      <c r="J246" s="634">
        <v>10</v>
      </c>
      <c r="K246" s="632">
        <v>0.17699999999999999</v>
      </c>
      <c r="L246" s="632"/>
      <c r="M246" s="634" t="s">
        <v>111</v>
      </c>
      <c r="N246" s="634"/>
      <c r="O246" s="635">
        <v>0.82269999999999999</v>
      </c>
    </row>
    <row r="247" spans="1:15" ht="22.5" x14ac:dyDescent="0.2">
      <c r="A247" s="638" t="s">
        <v>654</v>
      </c>
      <c r="B247" s="656"/>
      <c r="C247" s="634" t="s">
        <v>316</v>
      </c>
      <c r="D247" s="631" t="s">
        <v>655</v>
      </c>
      <c r="E247" s="632">
        <v>1.089</v>
      </c>
      <c r="F247" s="632"/>
      <c r="G247" s="633">
        <v>4.5999999999999996</v>
      </c>
      <c r="H247" s="634">
        <v>1</v>
      </c>
      <c r="I247" s="632">
        <v>0.443</v>
      </c>
      <c r="J247" s="634">
        <v>10</v>
      </c>
      <c r="K247" s="632">
        <v>6.7000000000000004E-2</v>
      </c>
      <c r="L247" s="632">
        <v>7.9000000000000001E-2</v>
      </c>
      <c r="M247" s="634"/>
      <c r="N247" s="634"/>
      <c r="O247" s="635">
        <v>0.79520000000000002</v>
      </c>
    </row>
    <row r="248" spans="1:15" ht="56.25" x14ac:dyDescent="0.2">
      <c r="A248" s="638" t="s">
        <v>656</v>
      </c>
      <c r="B248" s="656"/>
      <c r="C248" s="634" t="s">
        <v>316</v>
      </c>
      <c r="D248" s="631" t="s">
        <v>7162</v>
      </c>
      <c r="E248" s="632">
        <v>0.78200000000000003</v>
      </c>
      <c r="F248" s="632"/>
      <c r="G248" s="633">
        <v>3.4</v>
      </c>
      <c r="H248" s="634">
        <v>1</v>
      </c>
      <c r="I248" s="632">
        <v>0.17100000000000001</v>
      </c>
      <c r="J248" s="634">
        <v>7</v>
      </c>
      <c r="K248" s="632">
        <v>6.4000000000000001E-2</v>
      </c>
      <c r="L248" s="632">
        <v>7.0000000000000007E-2</v>
      </c>
      <c r="M248" s="634"/>
      <c r="N248" s="634"/>
      <c r="O248" s="635">
        <v>0.81840000000000002</v>
      </c>
    </row>
    <row r="249" spans="1:15" ht="56.25" x14ac:dyDescent="0.2">
      <c r="A249" s="638" t="s">
        <v>657</v>
      </c>
      <c r="B249" s="656"/>
      <c r="C249" s="634" t="s">
        <v>316</v>
      </c>
      <c r="D249" s="631" t="s">
        <v>7163</v>
      </c>
      <c r="E249" s="632">
        <v>0.60699999999999998</v>
      </c>
      <c r="F249" s="632"/>
      <c r="G249" s="633">
        <v>4.0999999999999996</v>
      </c>
      <c r="H249" s="634">
        <v>1</v>
      </c>
      <c r="I249" s="632">
        <v>0.22500000000000001</v>
      </c>
      <c r="J249" s="634">
        <v>8</v>
      </c>
      <c r="K249" s="632">
        <v>5.7000000000000002E-2</v>
      </c>
      <c r="L249" s="632">
        <v>6.6000000000000003E-2</v>
      </c>
      <c r="M249" s="634"/>
      <c r="N249" s="634"/>
      <c r="O249" s="635">
        <v>0.85670000000000002</v>
      </c>
    </row>
    <row r="250" spans="1:15" ht="22.5" x14ac:dyDescent="0.2">
      <c r="A250" s="638" t="s">
        <v>658</v>
      </c>
      <c r="B250" s="656"/>
      <c r="C250" s="634" t="s">
        <v>316</v>
      </c>
      <c r="D250" s="631" t="s">
        <v>6441</v>
      </c>
      <c r="E250" s="632">
        <v>0.376</v>
      </c>
      <c r="F250" s="632"/>
      <c r="G250" s="633">
        <v>2.8</v>
      </c>
      <c r="H250" s="634">
        <v>1</v>
      </c>
      <c r="I250" s="632">
        <v>1.7999999999999999E-2</v>
      </c>
      <c r="J250" s="634">
        <v>6</v>
      </c>
      <c r="K250" s="632">
        <v>6.5000000000000002E-2</v>
      </c>
      <c r="L250" s="632">
        <v>6.8000000000000005E-2</v>
      </c>
      <c r="M250" s="634"/>
      <c r="N250" s="634"/>
      <c r="O250" s="635">
        <v>0.79310000000000003</v>
      </c>
    </row>
    <row r="251" spans="1:15" ht="33.75" x14ac:dyDescent="0.2">
      <c r="A251" s="638" t="s">
        <v>659</v>
      </c>
      <c r="B251" s="656"/>
      <c r="C251" s="634" t="s">
        <v>316</v>
      </c>
      <c r="D251" s="631" t="s">
        <v>660</v>
      </c>
      <c r="E251" s="632">
        <v>3.8159999999999998</v>
      </c>
      <c r="F251" s="632"/>
      <c r="G251" s="633">
        <v>17.7</v>
      </c>
      <c r="H251" s="634">
        <v>5</v>
      </c>
      <c r="I251" s="632">
        <v>0.31900000000000001</v>
      </c>
      <c r="J251" s="634">
        <v>32</v>
      </c>
      <c r="K251" s="632">
        <v>0.154</v>
      </c>
      <c r="L251" s="632">
        <v>0.10199999999999999</v>
      </c>
      <c r="M251" s="634"/>
      <c r="N251" s="634"/>
      <c r="O251" s="635">
        <v>0.99550000000000005</v>
      </c>
    </row>
    <row r="252" spans="1:15" ht="22.5" x14ac:dyDescent="0.2">
      <c r="A252" s="638" t="s">
        <v>661</v>
      </c>
      <c r="B252" s="656"/>
      <c r="C252" s="634" t="s">
        <v>316</v>
      </c>
      <c r="D252" s="631" t="s">
        <v>6120</v>
      </c>
      <c r="E252" s="632">
        <v>1.0509999999999999</v>
      </c>
      <c r="F252" s="632"/>
      <c r="G252" s="633">
        <v>3.9</v>
      </c>
      <c r="H252" s="634">
        <v>1</v>
      </c>
      <c r="I252" s="632">
        <v>0.22600000000000001</v>
      </c>
      <c r="J252" s="634">
        <v>8</v>
      </c>
      <c r="K252" s="632">
        <v>0.183</v>
      </c>
      <c r="L252" s="632">
        <v>9.0999999999999998E-2</v>
      </c>
      <c r="M252" s="634"/>
      <c r="N252" s="634"/>
      <c r="O252" s="635">
        <v>0.76900000000000002</v>
      </c>
    </row>
    <row r="253" spans="1:15" x14ac:dyDescent="0.2">
      <c r="A253" s="638" t="s">
        <v>662</v>
      </c>
      <c r="B253" s="656"/>
      <c r="C253" s="634" t="s">
        <v>316</v>
      </c>
      <c r="D253" s="631" t="s">
        <v>663</v>
      </c>
      <c r="E253" s="632">
        <v>0.86799999999999999</v>
      </c>
      <c r="F253" s="632"/>
      <c r="G253" s="633">
        <v>3.5</v>
      </c>
      <c r="H253" s="634">
        <v>1</v>
      </c>
      <c r="I253" s="632">
        <v>0.25700000000000001</v>
      </c>
      <c r="J253" s="634">
        <v>8</v>
      </c>
      <c r="K253" s="632">
        <v>6.9000000000000006E-2</v>
      </c>
      <c r="L253" s="632">
        <v>7.5999999999999998E-2</v>
      </c>
      <c r="M253" s="634"/>
      <c r="N253" s="634"/>
      <c r="O253" s="635">
        <v>0.83030000000000004</v>
      </c>
    </row>
    <row r="254" spans="1:15" ht="33.75" x14ac:dyDescent="0.2">
      <c r="A254" s="638" t="s">
        <v>664</v>
      </c>
      <c r="B254" s="656"/>
      <c r="C254" s="634" t="s">
        <v>316</v>
      </c>
      <c r="D254" s="631" t="s">
        <v>665</v>
      </c>
      <c r="E254" s="632">
        <v>1.6639999999999999</v>
      </c>
      <c r="F254" s="632"/>
      <c r="G254" s="633">
        <v>4.7</v>
      </c>
      <c r="H254" s="634">
        <v>1</v>
      </c>
      <c r="I254" s="632">
        <v>0.21299999999999999</v>
      </c>
      <c r="J254" s="634">
        <v>8</v>
      </c>
      <c r="K254" s="632">
        <v>6.3E-2</v>
      </c>
      <c r="L254" s="632">
        <v>7.4999999999999997E-2</v>
      </c>
      <c r="M254" s="634"/>
      <c r="N254" s="634"/>
      <c r="O254" s="635">
        <v>0.77729999999999999</v>
      </c>
    </row>
    <row r="255" spans="1:15" ht="33.75" x14ac:dyDescent="0.2">
      <c r="A255" s="638" t="s">
        <v>666</v>
      </c>
      <c r="B255" s="656"/>
      <c r="C255" s="634" t="s">
        <v>316</v>
      </c>
      <c r="D255" s="631" t="s">
        <v>667</v>
      </c>
      <c r="E255" s="632">
        <v>1.083</v>
      </c>
      <c r="F255" s="632"/>
      <c r="G255" s="633">
        <v>3.7</v>
      </c>
      <c r="H255" s="634">
        <v>1</v>
      </c>
      <c r="I255" s="632">
        <v>0.159</v>
      </c>
      <c r="J255" s="634">
        <v>7</v>
      </c>
      <c r="K255" s="632">
        <v>0.06</v>
      </c>
      <c r="L255" s="632">
        <v>6.8000000000000005E-2</v>
      </c>
      <c r="M255" s="634"/>
      <c r="N255" s="634"/>
      <c r="O255" s="635">
        <v>0.66390000000000005</v>
      </c>
    </row>
    <row r="256" spans="1:15" ht="22.5" x14ac:dyDescent="0.2">
      <c r="A256" s="638" t="s">
        <v>668</v>
      </c>
      <c r="B256" s="656"/>
      <c r="C256" s="634" t="s">
        <v>316</v>
      </c>
      <c r="D256" s="631" t="s">
        <v>6442</v>
      </c>
      <c r="E256" s="632">
        <v>0.70399999999999996</v>
      </c>
      <c r="F256" s="632"/>
      <c r="G256" s="633">
        <v>3.4</v>
      </c>
      <c r="H256" s="634">
        <v>1</v>
      </c>
      <c r="I256" s="632">
        <v>0.25700000000000001</v>
      </c>
      <c r="J256" s="634">
        <v>7</v>
      </c>
      <c r="K256" s="632">
        <v>5.8999999999999997E-2</v>
      </c>
      <c r="L256" s="632">
        <v>6.5000000000000002E-2</v>
      </c>
      <c r="M256" s="634"/>
      <c r="N256" s="634"/>
      <c r="O256" s="635">
        <v>0.71740000000000004</v>
      </c>
    </row>
    <row r="257" spans="1:15" x14ac:dyDescent="0.2">
      <c r="A257" s="638" t="s">
        <v>669</v>
      </c>
      <c r="B257" s="656"/>
      <c r="C257" s="634" t="s">
        <v>316</v>
      </c>
      <c r="D257" s="631" t="s">
        <v>670</v>
      </c>
      <c r="E257" s="632">
        <v>0.48199999999999998</v>
      </c>
      <c r="F257" s="632"/>
      <c r="G257" s="633">
        <v>2.9</v>
      </c>
      <c r="H257" s="634">
        <v>1</v>
      </c>
      <c r="I257" s="632">
        <v>0.13800000000000001</v>
      </c>
      <c r="J257" s="634">
        <v>6</v>
      </c>
      <c r="K257" s="632">
        <v>6.5000000000000002E-2</v>
      </c>
      <c r="L257" s="632">
        <v>6.9000000000000006E-2</v>
      </c>
      <c r="M257" s="634"/>
      <c r="N257" s="634"/>
      <c r="O257" s="635">
        <v>0.80789999999999995</v>
      </c>
    </row>
    <row r="258" spans="1:15" x14ac:dyDescent="0.2">
      <c r="A258" s="638" t="s">
        <v>671</v>
      </c>
      <c r="B258" s="656"/>
      <c r="C258" s="634" t="s">
        <v>104</v>
      </c>
      <c r="D258" s="631" t="s">
        <v>672</v>
      </c>
      <c r="E258" s="632">
        <v>0.56399999999999995</v>
      </c>
      <c r="F258" s="632"/>
      <c r="G258" s="633">
        <v>2.6</v>
      </c>
      <c r="H258" s="634">
        <v>1</v>
      </c>
      <c r="I258" s="632">
        <v>0.109</v>
      </c>
      <c r="J258" s="634">
        <v>5</v>
      </c>
      <c r="K258" s="632">
        <v>6.9000000000000006E-2</v>
      </c>
      <c r="L258" s="632">
        <v>7.0999999999999994E-2</v>
      </c>
      <c r="M258" s="634"/>
      <c r="N258" s="634"/>
      <c r="O258" s="635">
        <v>1.0422</v>
      </c>
    </row>
    <row r="259" spans="1:15" ht="33.75" x14ac:dyDescent="0.2">
      <c r="A259" s="638" t="s">
        <v>673</v>
      </c>
      <c r="B259" s="656"/>
      <c r="C259" s="634" t="s">
        <v>392</v>
      </c>
      <c r="D259" s="631" t="s">
        <v>6852</v>
      </c>
      <c r="E259" s="632">
        <v>1.1879999999999999</v>
      </c>
      <c r="F259" s="632"/>
      <c r="G259" s="633">
        <v>10.7</v>
      </c>
      <c r="H259" s="634">
        <v>3</v>
      </c>
      <c r="I259" s="632">
        <v>0.27300000000000002</v>
      </c>
      <c r="J259" s="634">
        <v>23</v>
      </c>
      <c r="K259" s="632">
        <v>0.10199999999999999</v>
      </c>
      <c r="L259" s="632">
        <v>9.2999999999999999E-2</v>
      </c>
      <c r="M259" s="634"/>
      <c r="N259" s="634" t="s">
        <v>111</v>
      </c>
      <c r="O259" s="635">
        <v>1.0347999999999999</v>
      </c>
    </row>
    <row r="260" spans="1:15" ht="33.75" x14ac:dyDescent="0.2">
      <c r="A260" s="638" t="s">
        <v>674</v>
      </c>
      <c r="B260" s="656"/>
      <c r="C260" s="634" t="s">
        <v>392</v>
      </c>
      <c r="D260" s="631" t="s">
        <v>675</v>
      </c>
      <c r="E260" s="632">
        <v>0.56799999999999995</v>
      </c>
      <c r="F260" s="632"/>
      <c r="G260" s="633">
        <v>3.6</v>
      </c>
      <c r="H260" s="634">
        <v>1</v>
      </c>
      <c r="I260" s="632">
        <v>0.22500000000000001</v>
      </c>
      <c r="J260" s="634">
        <v>8</v>
      </c>
      <c r="K260" s="632">
        <v>7.8E-2</v>
      </c>
      <c r="L260" s="632">
        <v>8.6999999999999994E-2</v>
      </c>
      <c r="M260" s="634"/>
      <c r="N260" s="634" t="s">
        <v>111</v>
      </c>
      <c r="O260" s="635">
        <v>0.87050000000000005</v>
      </c>
    </row>
    <row r="261" spans="1:15" s="2" customFormat="1" x14ac:dyDescent="0.2">
      <c r="A261" s="638" t="s">
        <v>5294</v>
      </c>
      <c r="B261" s="656"/>
      <c r="C261" s="634" t="s">
        <v>392</v>
      </c>
      <c r="D261" s="631" t="s">
        <v>5356</v>
      </c>
      <c r="E261" s="632">
        <v>0.434</v>
      </c>
      <c r="F261" s="632"/>
      <c r="G261" s="633">
        <v>3.9</v>
      </c>
      <c r="H261" s="634">
        <v>1</v>
      </c>
      <c r="I261" s="632">
        <v>0.22700000000000001</v>
      </c>
      <c r="J261" s="634">
        <v>8</v>
      </c>
      <c r="K261" s="632">
        <v>7.8E-2</v>
      </c>
      <c r="L261" s="632">
        <v>8.6999999999999994E-2</v>
      </c>
      <c r="M261" s="634"/>
      <c r="N261" s="634"/>
      <c r="O261" s="635">
        <v>0.68640000000000001</v>
      </c>
    </row>
    <row r="262" spans="1:15" ht="22.5" x14ac:dyDescent="0.2">
      <c r="A262" s="638" t="s">
        <v>6853</v>
      </c>
      <c r="B262" s="656"/>
      <c r="C262" s="634" t="s">
        <v>392</v>
      </c>
      <c r="D262" s="631" t="s">
        <v>6854</v>
      </c>
      <c r="E262" s="632">
        <v>0.93899999999999995</v>
      </c>
      <c r="F262" s="632"/>
      <c r="G262" s="633">
        <v>9.1</v>
      </c>
      <c r="H262" s="634">
        <v>2</v>
      </c>
      <c r="I262" s="632">
        <v>0.29799999999999999</v>
      </c>
      <c r="J262" s="634">
        <v>21</v>
      </c>
      <c r="K262" s="632">
        <v>6.9000000000000006E-2</v>
      </c>
      <c r="L262" s="632">
        <v>8.7999999999999995E-2</v>
      </c>
      <c r="M262" s="634"/>
      <c r="N262" s="634"/>
      <c r="O262" s="635">
        <v>1.0325</v>
      </c>
    </row>
    <row r="263" spans="1:15" ht="22.5" x14ac:dyDescent="0.2">
      <c r="A263" s="638" t="s">
        <v>6855</v>
      </c>
      <c r="B263" s="656"/>
      <c r="C263" s="634" t="s">
        <v>392</v>
      </c>
      <c r="D263" s="631" t="s">
        <v>6856</v>
      </c>
      <c r="E263" s="632">
        <v>0.33</v>
      </c>
      <c r="F263" s="632"/>
      <c r="G263" s="633">
        <v>3.3</v>
      </c>
      <c r="H263" s="634">
        <v>1</v>
      </c>
      <c r="I263" s="632">
        <v>0.14699999999999999</v>
      </c>
      <c r="J263" s="634">
        <v>7</v>
      </c>
      <c r="K263" s="632">
        <v>6.7000000000000004E-2</v>
      </c>
      <c r="L263" s="632">
        <v>7.3999999999999996E-2</v>
      </c>
      <c r="M263" s="634"/>
      <c r="N263" s="634"/>
      <c r="O263" s="635">
        <v>0.95709999999999995</v>
      </c>
    </row>
    <row r="264" spans="1:15" x14ac:dyDescent="0.2">
      <c r="A264" s="638" t="s">
        <v>676</v>
      </c>
      <c r="B264" s="656"/>
      <c r="C264" s="634" t="s">
        <v>392</v>
      </c>
      <c r="D264" s="631" t="s">
        <v>677</v>
      </c>
      <c r="E264" s="632">
        <v>0.28100000000000003</v>
      </c>
      <c r="F264" s="632"/>
      <c r="G264" s="633">
        <v>2.4</v>
      </c>
      <c r="H264" s="634">
        <v>1</v>
      </c>
      <c r="I264" s="632">
        <v>0.121</v>
      </c>
      <c r="J264" s="634">
        <v>5</v>
      </c>
      <c r="K264" s="632">
        <v>8.1000000000000003E-2</v>
      </c>
      <c r="L264" s="632">
        <v>8.2000000000000003E-2</v>
      </c>
      <c r="M264" s="634"/>
      <c r="N264" s="634"/>
      <c r="O264" s="635">
        <v>1.3933</v>
      </c>
    </row>
    <row r="265" spans="1:15" ht="22.5" x14ac:dyDescent="0.2">
      <c r="A265" s="638" t="s">
        <v>678</v>
      </c>
      <c r="B265" s="656"/>
      <c r="C265" s="634" t="s">
        <v>392</v>
      </c>
      <c r="D265" s="631" t="s">
        <v>5357</v>
      </c>
      <c r="E265" s="632">
        <v>0.40300000000000002</v>
      </c>
      <c r="F265" s="632"/>
      <c r="G265" s="633">
        <v>3.4</v>
      </c>
      <c r="H265" s="634">
        <v>1</v>
      </c>
      <c r="I265" s="632">
        <v>0.13300000000000001</v>
      </c>
      <c r="J265" s="634">
        <v>7</v>
      </c>
      <c r="K265" s="632">
        <v>6.8000000000000005E-2</v>
      </c>
      <c r="L265" s="632">
        <v>7.4999999999999997E-2</v>
      </c>
      <c r="M265" s="634"/>
      <c r="N265" s="634"/>
      <c r="O265" s="635">
        <v>0.87649999999999995</v>
      </c>
    </row>
    <row r="266" spans="1:15" x14ac:dyDescent="0.2">
      <c r="A266" s="638" t="s">
        <v>679</v>
      </c>
      <c r="B266" s="656"/>
      <c r="C266" s="634" t="s">
        <v>392</v>
      </c>
      <c r="D266" s="631" t="s">
        <v>680</v>
      </c>
      <c r="E266" s="632">
        <v>0.41599999999999998</v>
      </c>
      <c r="F266" s="632"/>
      <c r="G266" s="633">
        <v>3.3</v>
      </c>
      <c r="H266" s="634">
        <v>1</v>
      </c>
      <c r="I266" s="632">
        <v>0.14499999999999999</v>
      </c>
      <c r="J266" s="634">
        <v>7</v>
      </c>
      <c r="K266" s="632">
        <v>7.0000000000000007E-2</v>
      </c>
      <c r="L266" s="632">
        <v>7.6999999999999999E-2</v>
      </c>
      <c r="M266" s="634"/>
      <c r="N266" s="634"/>
      <c r="O266" s="635">
        <v>0.93779999999999997</v>
      </c>
    </row>
    <row r="267" spans="1:15" x14ac:dyDescent="0.2">
      <c r="A267" s="625" t="s">
        <v>681</v>
      </c>
      <c r="B267" s="656"/>
      <c r="C267" s="626"/>
      <c r="D267" s="627"/>
      <c r="E267" s="628"/>
      <c r="F267" s="628"/>
      <c r="G267" s="629"/>
      <c r="H267" s="626"/>
      <c r="I267" s="628"/>
      <c r="J267" s="626"/>
      <c r="K267" s="628"/>
      <c r="L267" s="628"/>
      <c r="M267" s="626"/>
      <c r="N267" s="626"/>
      <c r="O267" s="630"/>
    </row>
    <row r="268" spans="1:15" ht="45" x14ac:dyDescent="0.2">
      <c r="A268" s="638" t="s">
        <v>682</v>
      </c>
      <c r="B268" s="656"/>
      <c r="C268" s="634" t="s">
        <v>316</v>
      </c>
      <c r="D268" s="631" t="s">
        <v>6121</v>
      </c>
      <c r="E268" s="632">
        <v>5.1769999999999996</v>
      </c>
      <c r="F268" s="632"/>
      <c r="G268" s="633">
        <v>23.6</v>
      </c>
      <c r="H268" s="634">
        <v>7</v>
      </c>
      <c r="I268" s="632">
        <v>0.36499999999999999</v>
      </c>
      <c r="J268" s="634">
        <v>42</v>
      </c>
      <c r="K268" s="632">
        <v>8.6999999999999994E-2</v>
      </c>
      <c r="L268" s="632">
        <v>0.11799999999999999</v>
      </c>
      <c r="M268" s="634"/>
      <c r="N268" s="634"/>
      <c r="O268" s="635">
        <v>1.2081999999999999</v>
      </c>
    </row>
    <row r="269" spans="1:15" ht="45" x14ac:dyDescent="0.2">
      <c r="A269" s="638" t="s">
        <v>683</v>
      </c>
      <c r="B269" s="656"/>
      <c r="C269" s="634" t="s">
        <v>316</v>
      </c>
      <c r="D269" s="631" t="s">
        <v>6857</v>
      </c>
      <c r="E269" s="632">
        <v>3.5720000000000001</v>
      </c>
      <c r="F269" s="632"/>
      <c r="G269" s="633">
        <v>14.4</v>
      </c>
      <c r="H269" s="634">
        <v>4</v>
      </c>
      <c r="I269" s="632">
        <v>0.35099999999999998</v>
      </c>
      <c r="J269" s="634">
        <v>28</v>
      </c>
      <c r="K269" s="632">
        <v>8.5999999999999993E-2</v>
      </c>
      <c r="L269" s="632">
        <v>0.114</v>
      </c>
      <c r="M269" s="634"/>
      <c r="N269" s="634"/>
      <c r="O269" s="635">
        <v>1.0348999999999999</v>
      </c>
    </row>
    <row r="270" spans="1:15" ht="33.75" x14ac:dyDescent="0.2">
      <c r="A270" s="638" t="s">
        <v>684</v>
      </c>
      <c r="B270" s="656"/>
      <c r="C270" s="634" t="s">
        <v>316</v>
      </c>
      <c r="D270" s="631" t="s">
        <v>5358</v>
      </c>
      <c r="E270" s="632">
        <v>2.335</v>
      </c>
      <c r="F270" s="632"/>
      <c r="G270" s="633">
        <v>16.100000000000001</v>
      </c>
      <c r="H270" s="634">
        <v>4</v>
      </c>
      <c r="I270" s="632">
        <v>0.35</v>
      </c>
      <c r="J270" s="634">
        <v>31</v>
      </c>
      <c r="K270" s="632">
        <v>7.6999999999999999E-2</v>
      </c>
      <c r="L270" s="632">
        <v>0.10199999999999999</v>
      </c>
      <c r="M270" s="634"/>
      <c r="N270" s="634"/>
      <c r="O270" s="635">
        <v>0.98729999999999996</v>
      </c>
    </row>
    <row r="271" spans="1:15" ht="56.25" x14ac:dyDescent="0.2">
      <c r="A271" s="638" t="s">
        <v>685</v>
      </c>
      <c r="B271" s="656"/>
      <c r="C271" s="634" t="s">
        <v>316</v>
      </c>
      <c r="D271" s="631" t="s">
        <v>5359</v>
      </c>
      <c r="E271" s="632">
        <v>1.6319999999999999</v>
      </c>
      <c r="F271" s="632"/>
      <c r="G271" s="633">
        <v>12.2</v>
      </c>
      <c r="H271" s="634">
        <v>3</v>
      </c>
      <c r="I271" s="632">
        <v>0.29899999999999999</v>
      </c>
      <c r="J271" s="634">
        <v>25</v>
      </c>
      <c r="K271" s="632">
        <v>6.9000000000000006E-2</v>
      </c>
      <c r="L271" s="632">
        <v>0.09</v>
      </c>
      <c r="M271" s="634"/>
      <c r="N271" s="634"/>
      <c r="O271" s="635">
        <v>0.78039999999999998</v>
      </c>
    </row>
    <row r="272" spans="1:15" ht="56.25" x14ac:dyDescent="0.2">
      <c r="A272" s="638" t="s">
        <v>686</v>
      </c>
      <c r="B272" s="656"/>
      <c r="C272" s="634" t="s">
        <v>316</v>
      </c>
      <c r="D272" s="631" t="s">
        <v>6858</v>
      </c>
      <c r="E272" s="632">
        <v>0.98399999999999999</v>
      </c>
      <c r="F272" s="632"/>
      <c r="G272" s="633">
        <v>5.8</v>
      </c>
      <c r="H272" s="634">
        <v>1</v>
      </c>
      <c r="I272" s="632">
        <v>0.28899999999999998</v>
      </c>
      <c r="J272" s="634">
        <v>14</v>
      </c>
      <c r="K272" s="632">
        <v>7.0000000000000007E-2</v>
      </c>
      <c r="L272" s="632">
        <v>8.5999999999999993E-2</v>
      </c>
      <c r="M272" s="634"/>
      <c r="N272" s="634"/>
      <c r="O272" s="635">
        <v>0.76380000000000003</v>
      </c>
    </row>
    <row r="273" spans="1:15" ht="56.25" x14ac:dyDescent="0.2">
      <c r="A273" s="638" t="s">
        <v>687</v>
      </c>
      <c r="B273" s="656"/>
      <c r="C273" s="634" t="s">
        <v>316</v>
      </c>
      <c r="D273" s="631" t="s">
        <v>6443</v>
      </c>
      <c r="E273" s="632">
        <v>0.82399999999999995</v>
      </c>
      <c r="F273" s="632"/>
      <c r="G273" s="633">
        <v>4.9000000000000004</v>
      </c>
      <c r="H273" s="634"/>
      <c r="I273" s="632"/>
      <c r="J273" s="634">
        <v>13</v>
      </c>
      <c r="K273" s="632">
        <v>8.3000000000000004E-2</v>
      </c>
      <c r="L273" s="632">
        <v>9.7000000000000003E-2</v>
      </c>
      <c r="M273" s="634"/>
      <c r="N273" s="634"/>
      <c r="O273" s="635">
        <v>0.66200000000000003</v>
      </c>
    </row>
    <row r="274" spans="1:15" ht="56.25" x14ac:dyDescent="0.2">
      <c r="A274" s="638" t="s">
        <v>6055</v>
      </c>
      <c r="B274" s="656"/>
      <c r="C274" s="634" t="s">
        <v>316</v>
      </c>
      <c r="D274" s="631" t="s">
        <v>7164</v>
      </c>
      <c r="E274" s="632">
        <v>0.53100000000000003</v>
      </c>
      <c r="F274" s="632"/>
      <c r="G274" s="633">
        <v>1</v>
      </c>
      <c r="H274" s="634"/>
      <c r="I274" s="632"/>
      <c r="J274" s="634"/>
      <c r="K274" s="632"/>
      <c r="L274" s="632"/>
      <c r="M274" s="634"/>
      <c r="N274" s="634"/>
      <c r="O274" s="635">
        <v>1.3313999999999999</v>
      </c>
    </row>
    <row r="275" spans="1:15" ht="56.25" x14ac:dyDescent="0.2">
      <c r="A275" s="638" t="s">
        <v>7140</v>
      </c>
      <c r="B275" s="656"/>
      <c r="C275" s="634" t="s">
        <v>316</v>
      </c>
      <c r="D275" s="631" t="s">
        <v>7165</v>
      </c>
      <c r="E275" s="632">
        <v>0.38800000000000001</v>
      </c>
      <c r="F275" s="632"/>
      <c r="G275" s="633">
        <v>1</v>
      </c>
      <c r="H275" s="634"/>
      <c r="I275" s="632"/>
      <c r="J275" s="634"/>
      <c r="K275" s="632"/>
      <c r="L275" s="632"/>
      <c r="M275" s="634"/>
      <c r="N275" s="634"/>
      <c r="O275" s="635">
        <v>1.2397</v>
      </c>
    </row>
    <row r="276" spans="1:15" ht="33.75" x14ac:dyDescent="0.2">
      <c r="A276" s="638" t="s">
        <v>688</v>
      </c>
      <c r="B276" s="656"/>
      <c r="C276" s="634" t="s">
        <v>316</v>
      </c>
      <c r="D276" s="631" t="s">
        <v>689</v>
      </c>
      <c r="E276" s="632">
        <v>0.67300000000000004</v>
      </c>
      <c r="F276" s="632"/>
      <c r="G276" s="633">
        <v>2.8</v>
      </c>
      <c r="H276" s="634"/>
      <c r="I276" s="632"/>
      <c r="J276" s="634">
        <v>6</v>
      </c>
      <c r="K276" s="632">
        <v>0.16300000000000001</v>
      </c>
      <c r="L276" s="632">
        <v>0.17199999999999999</v>
      </c>
      <c r="M276" s="634"/>
      <c r="N276" s="634" t="s">
        <v>111</v>
      </c>
      <c r="O276" s="635">
        <v>1.2626999999999999</v>
      </c>
    </row>
    <row r="277" spans="1:15" ht="33.75" x14ac:dyDescent="0.2">
      <c r="A277" s="638" t="s">
        <v>690</v>
      </c>
      <c r="B277" s="656"/>
      <c r="C277" s="634" t="s">
        <v>316</v>
      </c>
      <c r="D277" s="631" t="s">
        <v>6444</v>
      </c>
      <c r="E277" s="632">
        <v>4.6619999999999999</v>
      </c>
      <c r="F277" s="632"/>
      <c r="G277" s="633">
        <v>19.7</v>
      </c>
      <c r="H277" s="634">
        <v>6</v>
      </c>
      <c r="I277" s="632">
        <v>0.379</v>
      </c>
      <c r="J277" s="634">
        <v>37</v>
      </c>
      <c r="K277" s="632">
        <v>9.4E-2</v>
      </c>
      <c r="L277" s="632">
        <v>0.128</v>
      </c>
      <c r="M277" s="634"/>
      <c r="N277" s="634"/>
      <c r="O277" s="635">
        <v>1.3513999999999999</v>
      </c>
    </row>
    <row r="278" spans="1:15" ht="56.25" x14ac:dyDescent="0.2">
      <c r="A278" s="638" t="s">
        <v>691</v>
      </c>
      <c r="B278" s="656"/>
      <c r="C278" s="634" t="s">
        <v>316</v>
      </c>
      <c r="D278" s="631" t="s">
        <v>7166</v>
      </c>
      <c r="E278" s="632">
        <v>2.883</v>
      </c>
      <c r="F278" s="632"/>
      <c r="G278" s="633">
        <v>10.199999999999999</v>
      </c>
      <c r="H278" s="634">
        <v>2</v>
      </c>
      <c r="I278" s="632">
        <v>0.41499999999999998</v>
      </c>
      <c r="J278" s="634">
        <v>19</v>
      </c>
      <c r="K278" s="632">
        <v>8.5999999999999993E-2</v>
      </c>
      <c r="L278" s="632">
        <v>0.111</v>
      </c>
      <c r="M278" s="634"/>
      <c r="N278" s="634"/>
      <c r="O278" s="635">
        <v>0.98970000000000002</v>
      </c>
    </row>
    <row r="279" spans="1:15" ht="56.25" x14ac:dyDescent="0.2">
      <c r="A279" s="638" t="s">
        <v>692</v>
      </c>
      <c r="B279" s="656"/>
      <c r="C279" s="634" t="s">
        <v>316</v>
      </c>
      <c r="D279" s="631" t="s">
        <v>6859</v>
      </c>
      <c r="E279" s="632">
        <v>2.351</v>
      </c>
      <c r="F279" s="632"/>
      <c r="G279" s="633">
        <v>10.3</v>
      </c>
      <c r="H279" s="634">
        <v>2</v>
      </c>
      <c r="I279" s="632">
        <v>0.375</v>
      </c>
      <c r="J279" s="634">
        <v>21</v>
      </c>
      <c r="K279" s="632">
        <v>7.6999999999999999E-2</v>
      </c>
      <c r="L279" s="632">
        <v>9.9000000000000005E-2</v>
      </c>
      <c r="M279" s="634"/>
      <c r="N279" s="634"/>
      <c r="O279" s="635">
        <v>0.98680000000000001</v>
      </c>
    </row>
    <row r="280" spans="1:15" ht="45" x14ac:dyDescent="0.2">
      <c r="A280" s="638" t="s">
        <v>693</v>
      </c>
      <c r="B280" s="656"/>
      <c r="C280" s="634" t="s">
        <v>316</v>
      </c>
      <c r="D280" s="631" t="s">
        <v>6860</v>
      </c>
      <c r="E280" s="632">
        <v>3.077</v>
      </c>
      <c r="F280" s="632"/>
      <c r="G280" s="633">
        <v>15.7</v>
      </c>
      <c r="H280" s="634">
        <v>4</v>
      </c>
      <c r="I280" s="632">
        <v>0.37</v>
      </c>
      <c r="J280" s="634">
        <v>31</v>
      </c>
      <c r="K280" s="632">
        <v>8.3000000000000004E-2</v>
      </c>
      <c r="L280" s="632">
        <v>0.111</v>
      </c>
      <c r="M280" s="634"/>
      <c r="N280" s="634"/>
      <c r="O280" s="635">
        <v>1.1043000000000001</v>
      </c>
    </row>
    <row r="281" spans="1:15" ht="56.25" x14ac:dyDescent="0.2">
      <c r="A281" s="638" t="s">
        <v>694</v>
      </c>
      <c r="B281" s="656"/>
      <c r="C281" s="634" t="s">
        <v>316</v>
      </c>
      <c r="D281" s="631" t="s">
        <v>6861</v>
      </c>
      <c r="E281" s="632">
        <v>2.2799999999999998</v>
      </c>
      <c r="F281" s="632"/>
      <c r="G281" s="633">
        <v>9.8000000000000007</v>
      </c>
      <c r="H281" s="634">
        <v>2</v>
      </c>
      <c r="I281" s="632">
        <v>0.36699999999999999</v>
      </c>
      <c r="J281" s="634">
        <v>19</v>
      </c>
      <c r="K281" s="632">
        <v>7.9000000000000001E-2</v>
      </c>
      <c r="L281" s="632">
        <v>0.10199999999999999</v>
      </c>
      <c r="M281" s="634"/>
      <c r="N281" s="634"/>
      <c r="O281" s="635">
        <v>0.97970000000000002</v>
      </c>
    </row>
    <row r="282" spans="1:15" ht="56.25" x14ac:dyDescent="0.2">
      <c r="A282" s="638" t="s">
        <v>695</v>
      </c>
      <c r="B282" s="656"/>
      <c r="C282" s="634" t="s">
        <v>316</v>
      </c>
      <c r="D282" s="631" t="s">
        <v>7167</v>
      </c>
      <c r="E282" s="632">
        <v>1.64</v>
      </c>
      <c r="F282" s="632"/>
      <c r="G282" s="633">
        <v>8.3000000000000007</v>
      </c>
      <c r="H282" s="634">
        <v>2</v>
      </c>
      <c r="I282" s="632">
        <v>0.28699999999999998</v>
      </c>
      <c r="J282" s="634">
        <v>17</v>
      </c>
      <c r="K282" s="632">
        <v>7.2999999999999995E-2</v>
      </c>
      <c r="L282" s="632">
        <v>9.1999999999999998E-2</v>
      </c>
      <c r="M282" s="634"/>
      <c r="N282" s="634"/>
      <c r="O282" s="635">
        <v>0.83479999999999999</v>
      </c>
    </row>
    <row r="283" spans="1:15" x14ac:dyDescent="0.2">
      <c r="A283" s="638" t="s">
        <v>696</v>
      </c>
      <c r="B283" s="656"/>
      <c r="C283" s="634" t="s">
        <v>316</v>
      </c>
      <c r="D283" s="631" t="s">
        <v>697</v>
      </c>
      <c r="E283" s="632">
        <v>0.92200000000000004</v>
      </c>
      <c r="F283" s="632"/>
      <c r="G283" s="633">
        <v>5.2</v>
      </c>
      <c r="H283" s="634">
        <v>1</v>
      </c>
      <c r="I283" s="632">
        <v>0.223</v>
      </c>
      <c r="J283" s="634">
        <v>10</v>
      </c>
      <c r="K283" s="632">
        <v>0.06</v>
      </c>
      <c r="L283" s="632">
        <v>7.1999999999999995E-2</v>
      </c>
      <c r="M283" s="634"/>
      <c r="N283" s="634"/>
      <c r="O283" s="635">
        <v>0.66620000000000001</v>
      </c>
    </row>
    <row r="284" spans="1:15" ht="33.75" x14ac:dyDescent="0.2">
      <c r="A284" s="638" t="s">
        <v>698</v>
      </c>
      <c r="B284" s="656"/>
      <c r="C284" s="634" t="s">
        <v>316</v>
      </c>
      <c r="D284" s="631" t="s">
        <v>699</v>
      </c>
      <c r="E284" s="632">
        <v>3.9569999999999999</v>
      </c>
      <c r="F284" s="632"/>
      <c r="G284" s="633">
        <v>22.7</v>
      </c>
      <c r="H284" s="634">
        <v>7</v>
      </c>
      <c r="I284" s="632">
        <v>0.38100000000000001</v>
      </c>
      <c r="J284" s="634">
        <v>41</v>
      </c>
      <c r="K284" s="632">
        <v>0.13400000000000001</v>
      </c>
      <c r="L284" s="632"/>
      <c r="M284" s="634" t="s">
        <v>111</v>
      </c>
      <c r="N284" s="634" t="s">
        <v>111</v>
      </c>
      <c r="O284" s="635">
        <v>0.97929999999999995</v>
      </c>
    </row>
    <row r="285" spans="1:15" ht="45" x14ac:dyDescent="0.2">
      <c r="A285" s="638" t="s">
        <v>700</v>
      </c>
      <c r="B285" s="656"/>
      <c r="C285" s="634" t="s">
        <v>316</v>
      </c>
      <c r="D285" s="631" t="s">
        <v>6122</v>
      </c>
      <c r="E285" s="632">
        <v>3.1819999999999999</v>
      </c>
      <c r="F285" s="632"/>
      <c r="G285" s="633">
        <v>23.8</v>
      </c>
      <c r="H285" s="634">
        <v>7</v>
      </c>
      <c r="I285" s="632">
        <v>0.38200000000000001</v>
      </c>
      <c r="J285" s="634">
        <v>42</v>
      </c>
      <c r="K285" s="632">
        <v>0.128</v>
      </c>
      <c r="L285" s="632"/>
      <c r="M285" s="634" t="s">
        <v>111</v>
      </c>
      <c r="N285" s="634" t="s">
        <v>111</v>
      </c>
      <c r="O285" s="635">
        <v>0.70579999999999998</v>
      </c>
    </row>
    <row r="286" spans="1:15" ht="56.25" x14ac:dyDescent="0.2">
      <c r="A286" s="638" t="s">
        <v>701</v>
      </c>
      <c r="B286" s="656"/>
      <c r="C286" s="634" t="s">
        <v>316</v>
      </c>
      <c r="D286" s="631" t="s">
        <v>6123</v>
      </c>
      <c r="E286" s="632">
        <v>1.5289999999999999</v>
      </c>
      <c r="F286" s="632"/>
      <c r="G286" s="633">
        <v>11.1</v>
      </c>
      <c r="H286" s="634">
        <v>3</v>
      </c>
      <c r="I286" s="632">
        <v>0.36799999999999999</v>
      </c>
      <c r="J286" s="634">
        <v>25</v>
      </c>
      <c r="K286" s="632">
        <v>0.13200000000000001</v>
      </c>
      <c r="L286" s="632">
        <v>0.121</v>
      </c>
      <c r="M286" s="634"/>
      <c r="N286" s="634" t="s">
        <v>111</v>
      </c>
      <c r="O286" s="635">
        <v>0.75090000000000001</v>
      </c>
    </row>
    <row r="287" spans="1:15" ht="56.25" x14ac:dyDescent="0.2">
      <c r="A287" s="638" t="s">
        <v>702</v>
      </c>
      <c r="B287" s="656"/>
      <c r="C287" s="634" t="s">
        <v>316</v>
      </c>
      <c r="D287" s="631" t="s">
        <v>6124</v>
      </c>
      <c r="E287" s="632">
        <v>1.0289999999999999</v>
      </c>
      <c r="F287" s="632"/>
      <c r="G287" s="633">
        <v>8.3000000000000007</v>
      </c>
      <c r="H287" s="634">
        <v>2</v>
      </c>
      <c r="I287" s="632">
        <v>0.32300000000000001</v>
      </c>
      <c r="J287" s="634">
        <v>20</v>
      </c>
      <c r="K287" s="632">
        <v>0.11700000000000001</v>
      </c>
      <c r="L287" s="632"/>
      <c r="M287" s="634" t="s">
        <v>111</v>
      </c>
      <c r="N287" s="634" t="s">
        <v>111</v>
      </c>
      <c r="O287" s="635">
        <v>0.75119999999999998</v>
      </c>
    </row>
    <row r="288" spans="1:15" ht="33.75" x14ac:dyDescent="0.2">
      <c r="A288" s="638" t="s">
        <v>703</v>
      </c>
      <c r="B288" s="656"/>
      <c r="C288" s="634" t="s">
        <v>316</v>
      </c>
      <c r="D288" s="631" t="s">
        <v>704</v>
      </c>
      <c r="E288" s="632">
        <v>4.9210000000000003</v>
      </c>
      <c r="F288" s="632"/>
      <c r="G288" s="633">
        <v>20.9</v>
      </c>
      <c r="H288" s="634">
        <v>6</v>
      </c>
      <c r="I288" s="632">
        <v>0.67</v>
      </c>
      <c r="J288" s="634">
        <v>38</v>
      </c>
      <c r="K288" s="632">
        <v>0.22500000000000001</v>
      </c>
      <c r="L288" s="632">
        <v>0.214</v>
      </c>
      <c r="M288" s="634"/>
      <c r="N288" s="634" t="s">
        <v>111</v>
      </c>
      <c r="O288" s="635">
        <v>2.8822000000000001</v>
      </c>
    </row>
    <row r="289" spans="1:15" ht="56.25" x14ac:dyDescent="0.2">
      <c r="A289" s="638" t="s">
        <v>705</v>
      </c>
      <c r="B289" s="656"/>
      <c r="C289" s="634" t="s">
        <v>104</v>
      </c>
      <c r="D289" s="631" t="s">
        <v>6125</v>
      </c>
      <c r="E289" s="632">
        <v>3.29</v>
      </c>
      <c r="F289" s="632"/>
      <c r="G289" s="633">
        <v>16.3</v>
      </c>
      <c r="H289" s="634">
        <v>4</v>
      </c>
      <c r="I289" s="632">
        <v>0.624</v>
      </c>
      <c r="J289" s="634">
        <v>31</v>
      </c>
      <c r="K289" s="632">
        <v>0.13400000000000001</v>
      </c>
      <c r="L289" s="632">
        <v>0.18</v>
      </c>
      <c r="M289" s="634"/>
      <c r="N289" s="634" t="s">
        <v>111</v>
      </c>
      <c r="O289" s="635">
        <v>2.286</v>
      </c>
    </row>
    <row r="290" spans="1:15" ht="45" x14ac:dyDescent="0.2">
      <c r="A290" s="638" t="s">
        <v>706</v>
      </c>
      <c r="B290" s="656"/>
      <c r="C290" s="634" t="s">
        <v>104</v>
      </c>
      <c r="D290" s="631" t="s">
        <v>707</v>
      </c>
      <c r="E290" s="632">
        <v>2.4710000000000001</v>
      </c>
      <c r="F290" s="632"/>
      <c r="G290" s="633">
        <v>14.9</v>
      </c>
      <c r="H290" s="634">
        <v>4</v>
      </c>
      <c r="I290" s="632">
        <v>0.45200000000000001</v>
      </c>
      <c r="J290" s="634">
        <v>31</v>
      </c>
      <c r="K290" s="632">
        <v>0.106</v>
      </c>
      <c r="L290" s="632">
        <v>0.14199999999999999</v>
      </c>
      <c r="M290" s="634"/>
      <c r="N290" s="634" t="s">
        <v>111</v>
      </c>
      <c r="O290" s="635">
        <v>1.9572000000000001</v>
      </c>
    </row>
    <row r="291" spans="1:15" ht="45" x14ac:dyDescent="0.2">
      <c r="A291" s="638" t="s">
        <v>708</v>
      </c>
      <c r="B291" s="656"/>
      <c r="C291" s="634" t="s">
        <v>104</v>
      </c>
      <c r="D291" s="631" t="s">
        <v>709</v>
      </c>
      <c r="E291" s="632">
        <v>1.677</v>
      </c>
      <c r="F291" s="632"/>
      <c r="G291" s="633">
        <v>10.9</v>
      </c>
      <c r="H291" s="634">
        <v>3</v>
      </c>
      <c r="I291" s="632">
        <v>0.40500000000000003</v>
      </c>
      <c r="J291" s="634">
        <v>23</v>
      </c>
      <c r="K291" s="632">
        <v>0.104</v>
      </c>
      <c r="L291" s="632">
        <v>0.13600000000000001</v>
      </c>
      <c r="M291" s="634"/>
      <c r="N291" s="634" t="s">
        <v>111</v>
      </c>
      <c r="O291" s="635">
        <v>2.008</v>
      </c>
    </row>
    <row r="292" spans="1:15" ht="45" x14ac:dyDescent="0.2">
      <c r="A292" s="638" t="s">
        <v>7141</v>
      </c>
      <c r="B292" s="656"/>
      <c r="C292" s="634" t="s">
        <v>104</v>
      </c>
      <c r="D292" s="631" t="s">
        <v>7168</v>
      </c>
      <c r="E292" s="632">
        <v>2.2949999999999999</v>
      </c>
      <c r="F292" s="632"/>
      <c r="G292" s="633">
        <v>31.6</v>
      </c>
      <c r="H292" s="634">
        <v>10</v>
      </c>
      <c r="I292" s="632">
        <v>0.20899999999999999</v>
      </c>
      <c r="J292" s="634">
        <v>44</v>
      </c>
      <c r="K292" s="632">
        <v>0.05</v>
      </c>
      <c r="L292" s="632">
        <v>6.8000000000000005E-2</v>
      </c>
      <c r="M292" s="634"/>
      <c r="N292" s="634"/>
      <c r="O292" s="635">
        <v>0.82369999999999999</v>
      </c>
    </row>
    <row r="293" spans="1:15" ht="22.5" x14ac:dyDescent="0.2">
      <c r="A293" s="638" t="s">
        <v>710</v>
      </c>
      <c r="B293" s="656"/>
      <c r="C293" s="634" t="s">
        <v>104</v>
      </c>
      <c r="D293" s="631" t="s">
        <v>711</v>
      </c>
      <c r="E293" s="632">
        <v>1.4930000000000001</v>
      </c>
      <c r="F293" s="632"/>
      <c r="G293" s="633">
        <v>20.5</v>
      </c>
      <c r="H293" s="634">
        <v>6</v>
      </c>
      <c r="I293" s="632">
        <v>0.20899999999999999</v>
      </c>
      <c r="J293" s="634">
        <v>31</v>
      </c>
      <c r="K293" s="632">
        <v>0.05</v>
      </c>
      <c r="L293" s="632">
        <v>6.8000000000000005E-2</v>
      </c>
      <c r="M293" s="634"/>
      <c r="N293" s="634"/>
      <c r="O293" s="635">
        <v>0.78449999999999998</v>
      </c>
    </row>
    <row r="294" spans="1:15" ht="22.5" x14ac:dyDescent="0.2">
      <c r="A294" s="638" t="s">
        <v>712</v>
      </c>
      <c r="B294" s="656"/>
      <c r="C294" s="634" t="s">
        <v>392</v>
      </c>
      <c r="D294" s="631" t="s">
        <v>713</v>
      </c>
      <c r="E294" s="632">
        <v>1.3049999999999999</v>
      </c>
      <c r="F294" s="632"/>
      <c r="G294" s="633">
        <v>9.5</v>
      </c>
      <c r="H294" s="634">
        <v>2</v>
      </c>
      <c r="I294" s="632">
        <v>0.42299999999999999</v>
      </c>
      <c r="J294" s="634">
        <v>21</v>
      </c>
      <c r="K294" s="632">
        <v>0.13800000000000001</v>
      </c>
      <c r="L294" s="632"/>
      <c r="M294" s="634" t="s">
        <v>111</v>
      </c>
      <c r="N294" s="634"/>
      <c r="O294" s="635">
        <v>1.2977000000000001</v>
      </c>
    </row>
    <row r="295" spans="1:15" ht="22.5" x14ac:dyDescent="0.2">
      <c r="A295" s="638" t="s">
        <v>714</v>
      </c>
      <c r="B295" s="656"/>
      <c r="C295" s="634" t="s">
        <v>392</v>
      </c>
      <c r="D295" s="631" t="s">
        <v>715</v>
      </c>
      <c r="E295" s="632">
        <v>0.83599999999999997</v>
      </c>
      <c r="F295" s="632"/>
      <c r="G295" s="633">
        <v>7.2</v>
      </c>
      <c r="H295" s="634">
        <v>1</v>
      </c>
      <c r="I295" s="632">
        <v>0.52200000000000002</v>
      </c>
      <c r="J295" s="634">
        <v>17</v>
      </c>
      <c r="K295" s="632">
        <v>0.112</v>
      </c>
      <c r="L295" s="632"/>
      <c r="M295" s="634" t="s">
        <v>111</v>
      </c>
      <c r="N295" s="634"/>
      <c r="O295" s="635">
        <v>0.94159999999999999</v>
      </c>
    </row>
    <row r="296" spans="1:15" ht="45" x14ac:dyDescent="0.2">
      <c r="A296" s="638" t="s">
        <v>716</v>
      </c>
      <c r="B296" s="656"/>
      <c r="C296" s="634" t="s">
        <v>392</v>
      </c>
      <c r="D296" s="631" t="s">
        <v>6445</v>
      </c>
      <c r="E296" s="632">
        <v>0.35</v>
      </c>
      <c r="F296" s="632"/>
      <c r="G296" s="633">
        <v>2.1</v>
      </c>
      <c r="H296" s="634">
        <v>1</v>
      </c>
      <c r="I296" s="632">
        <v>0.14699999999999999</v>
      </c>
      <c r="J296" s="634">
        <v>4</v>
      </c>
      <c r="K296" s="632">
        <v>0.111</v>
      </c>
      <c r="L296" s="632">
        <v>0.107</v>
      </c>
      <c r="M296" s="634"/>
      <c r="N296" s="634"/>
      <c r="O296" s="635">
        <v>1.798</v>
      </c>
    </row>
    <row r="297" spans="1:15" ht="45" x14ac:dyDescent="0.2">
      <c r="A297" s="638" t="s">
        <v>717</v>
      </c>
      <c r="B297" s="656"/>
      <c r="C297" s="634" t="s">
        <v>392</v>
      </c>
      <c r="D297" s="631" t="s">
        <v>6446</v>
      </c>
      <c r="E297" s="632">
        <v>0.27800000000000002</v>
      </c>
      <c r="F297" s="632"/>
      <c r="G297" s="633">
        <v>2.2000000000000002</v>
      </c>
      <c r="H297" s="634">
        <v>1</v>
      </c>
      <c r="I297" s="632">
        <v>0.113</v>
      </c>
      <c r="J297" s="634">
        <v>4</v>
      </c>
      <c r="K297" s="632">
        <v>8.6999999999999994E-2</v>
      </c>
      <c r="L297" s="632">
        <v>8.5999999999999993E-2</v>
      </c>
      <c r="M297" s="634"/>
      <c r="N297" s="634"/>
      <c r="O297" s="635">
        <v>0.69059999999999999</v>
      </c>
    </row>
    <row r="298" spans="1:15" ht="22.5" x14ac:dyDescent="0.2">
      <c r="A298" s="638" t="s">
        <v>718</v>
      </c>
      <c r="B298" s="656"/>
      <c r="C298" s="634" t="s">
        <v>392</v>
      </c>
      <c r="D298" s="631" t="s">
        <v>719</v>
      </c>
      <c r="E298" s="632">
        <v>0.72399999999999998</v>
      </c>
      <c r="F298" s="632"/>
      <c r="G298" s="633">
        <v>6.9</v>
      </c>
      <c r="H298" s="634">
        <v>1</v>
      </c>
      <c r="I298" s="632">
        <v>0.46899999999999997</v>
      </c>
      <c r="J298" s="634">
        <v>15</v>
      </c>
      <c r="K298" s="632">
        <v>7.0000000000000007E-2</v>
      </c>
      <c r="L298" s="632">
        <v>8.6999999999999994E-2</v>
      </c>
      <c r="M298" s="634"/>
      <c r="N298" s="634"/>
      <c r="O298" s="635">
        <v>0.87339999999999995</v>
      </c>
    </row>
    <row r="299" spans="1:15" ht="22.5" x14ac:dyDescent="0.2">
      <c r="A299" s="638" t="s">
        <v>720</v>
      </c>
      <c r="B299" s="656"/>
      <c r="C299" s="634" t="s">
        <v>392</v>
      </c>
      <c r="D299" s="631" t="s">
        <v>6126</v>
      </c>
      <c r="E299" s="632">
        <v>0.67100000000000004</v>
      </c>
      <c r="F299" s="632"/>
      <c r="G299" s="633">
        <v>4.5999999999999996</v>
      </c>
      <c r="H299" s="634"/>
      <c r="I299" s="632"/>
      <c r="J299" s="634">
        <v>12</v>
      </c>
      <c r="K299" s="632">
        <v>0.14499999999999999</v>
      </c>
      <c r="L299" s="632">
        <v>0.11899999999999999</v>
      </c>
      <c r="M299" s="634"/>
      <c r="N299" s="634"/>
      <c r="O299" s="635">
        <v>1.9775</v>
      </c>
    </row>
    <row r="300" spans="1:15" ht="22.5" x14ac:dyDescent="0.2">
      <c r="A300" s="638" t="s">
        <v>721</v>
      </c>
      <c r="B300" s="656"/>
      <c r="C300" s="634" t="s">
        <v>392</v>
      </c>
      <c r="D300" s="631" t="s">
        <v>6127</v>
      </c>
      <c r="E300" s="632">
        <v>0.56499999999999995</v>
      </c>
      <c r="F300" s="632"/>
      <c r="G300" s="633">
        <v>6</v>
      </c>
      <c r="H300" s="634"/>
      <c r="I300" s="632"/>
      <c r="J300" s="634">
        <v>14</v>
      </c>
      <c r="K300" s="632">
        <v>6.4000000000000001E-2</v>
      </c>
      <c r="L300" s="632">
        <v>7.9000000000000001E-2</v>
      </c>
      <c r="M300" s="634"/>
      <c r="N300" s="634"/>
      <c r="O300" s="635">
        <v>0.95879999999999999</v>
      </c>
    </row>
    <row r="301" spans="1:15" x14ac:dyDescent="0.2">
      <c r="A301" s="638" t="s">
        <v>722</v>
      </c>
      <c r="B301" s="656"/>
      <c r="C301" s="634" t="s">
        <v>392</v>
      </c>
      <c r="D301" s="631" t="s">
        <v>723</v>
      </c>
      <c r="E301" s="632">
        <v>0.19600000000000001</v>
      </c>
      <c r="F301" s="632"/>
      <c r="G301" s="633">
        <v>1</v>
      </c>
      <c r="H301" s="634"/>
      <c r="I301" s="632"/>
      <c r="J301" s="634"/>
      <c r="K301" s="632"/>
      <c r="L301" s="632"/>
      <c r="M301" s="634"/>
      <c r="N301" s="634"/>
      <c r="O301" s="635">
        <v>1.3405</v>
      </c>
    </row>
    <row r="302" spans="1:15" ht="56.25" x14ac:dyDescent="0.2">
      <c r="A302" s="638" t="s">
        <v>724</v>
      </c>
      <c r="B302" s="656"/>
      <c r="C302" s="634" t="s">
        <v>392</v>
      </c>
      <c r="D302" s="631" t="s">
        <v>7169</v>
      </c>
      <c r="E302" s="632">
        <v>1.3120000000000001</v>
      </c>
      <c r="F302" s="632"/>
      <c r="G302" s="633">
        <v>14.2</v>
      </c>
      <c r="H302" s="634">
        <v>4</v>
      </c>
      <c r="I302" s="632">
        <v>0.249</v>
      </c>
      <c r="J302" s="634">
        <v>28</v>
      </c>
      <c r="K302" s="632">
        <v>6.0999999999999999E-2</v>
      </c>
      <c r="L302" s="632">
        <v>8.2000000000000003E-2</v>
      </c>
      <c r="M302" s="634"/>
      <c r="N302" s="634"/>
      <c r="O302" s="635">
        <v>0.97929999999999995</v>
      </c>
    </row>
    <row r="303" spans="1:15" ht="56.25" x14ac:dyDescent="0.2">
      <c r="A303" s="638" t="s">
        <v>725</v>
      </c>
      <c r="B303" s="656"/>
      <c r="C303" s="634" t="s">
        <v>392</v>
      </c>
      <c r="D303" s="631" t="s">
        <v>6862</v>
      </c>
      <c r="E303" s="632">
        <v>0.71899999999999997</v>
      </c>
      <c r="F303" s="632"/>
      <c r="G303" s="633">
        <v>8.1</v>
      </c>
      <c r="H303" s="634">
        <v>2</v>
      </c>
      <c r="I303" s="632">
        <v>0.22800000000000001</v>
      </c>
      <c r="J303" s="634">
        <v>17</v>
      </c>
      <c r="K303" s="632">
        <v>5.8999999999999997E-2</v>
      </c>
      <c r="L303" s="632">
        <v>7.5999999999999998E-2</v>
      </c>
      <c r="M303" s="634"/>
      <c r="N303" s="634"/>
      <c r="O303" s="635">
        <v>0.7742</v>
      </c>
    </row>
    <row r="304" spans="1:15" ht="45" x14ac:dyDescent="0.2">
      <c r="A304" s="638" t="s">
        <v>726</v>
      </c>
      <c r="B304" s="656"/>
      <c r="C304" s="634" t="s">
        <v>392</v>
      </c>
      <c r="D304" s="631" t="s">
        <v>6128</v>
      </c>
      <c r="E304" s="632">
        <v>0.54500000000000004</v>
      </c>
      <c r="F304" s="632"/>
      <c r="G304" s="633">
        <v>6.3</v>
      </c>
      <c r="H304" s="634">
        <v>1</v>
      </c>
      <c r="I304" s="632">
        <v>0.34</v>
      </c>
      <c r="J304" s="634">
        <v>13</v>
      </c>
      <c r="K304" s="632">
        <v>5.8000000000000003E-2</v>
      </c>
      <c r="L304" s="632">
        <v>7.1999999999999995E-2</v>
      </c>
      <c r="M304" s="634"/>
      <c r="N304" s="634"/>
      <c r="O304" s="635">
        <v>0.72019999999999995</v>
      </c>
    </row>
    <row r="305" spans="1:15" x14ac:dyDescent="0.2">
      <c r="A305" s="638" t="s">
        <v>727</v>
      </c>
      <c r="B305" s="656"/>
      <c r="C305" s="634" t="s">
        <v>392</v>
      </c>
      <c r="D305" s="631" t="s">
        <v>728</v>
      </c>
      <c r="E305" s="632">
        <v>0.58299999999999996</v>
      </c>
      <c r="F305" s="632"/>
      <c r="G305" s="633">
        <v>5.6</v>
      </c>
      <c r="H305" s="634">
        <v>1</v>
      </c>
      <c r="I305" s="632">
        <v>0.31</v>
      </c>
      <c r="J305" s="634">
        <v>13</v>
      </c>
      <c r="K305" s="632">
        <v>7.1999999999999995E-2</v>
      </c>
      <c r="L305" s="632">
        <v>8.6999999999999994E-2</v>
      </c>
      <c r="M305" s="634"/>
      <c r="N305" s="634"/>
      <c r="O305" s="635">
        <v>0.88570000000000004</v>
      </c>
    </row>
    <row r="306" spans="1:15" x14ac:dyDescent="0.2">
      <c r="A306" s="638" t="s">
        <v>729</v>
      </c>
      <c r="B306" s="656"/>
      <c r="C306" s="634" t="s">
        <v>392</v>
      </c>
      <c r="D306" s="631" t="s">
        <v>730</v>
      </c>
      <c r="E306" s="632">
        <v>0.42899999999999999</v>
      </c>
      <c r="F306" s="632"/>
      <c r="G306" s="633">
        <v>4.2</v>
      </c>
      <c r="H306" s="634">
        <v>1</v>
      </c>
      <c r="I306" s="632">
        <v>0.20300000000000001</v>
      </c>
      <c r="J306" s="634">
        <v>10</v>
      </c>
      <c r="K306" s="632">
        <v>7.0000000000000007E-2</v>
      </c>
      <c r="L306" s="632">
        <v>8.1000000000000003E-2</v>
      </c>
      <c r="M306" s="634"/>
      <c r="N306" s="634"/>
      <c r="O306" s="635">
        <v>0.8044</v>
      </c>
    </row>
    <row r="307" spans="1:15" ht="56.25" x14ac:dyDescent="0.2">
      <c r="A307" s="638" t="s">
        <v>731</v>
      </c>
      <c r="B307" s="656"/>
      <c r="C307" s="634" t="s">
        <v>392</v>
      </c>
      <c r="D307" s="631" t="s">
        <v>732</v>
      </c>
      <c r="E307" s="632">
        <v>0.89400000000000002</v>
      </c>
      <c r="F307" s="632"/>
      <c r="G307" s="633">
        <v>7.6</v>
      </c>
      <c r="H307" s="634">
        <v>2</v>
      </c>
      <c r="I307" s="632">
        <v>0.28799999999999998</v>
      </c>
      <c r="J307" s="634">
        <v>16</v>
      </c>
      <c r="K307" s="632">
        <v>0.08</v>
      </c>
      <c r="L307" s="632">
        <v>0.1</v>
      </c>
      <c r="M307" s="634"/>
      <c r="N307" s="634"/>
      <c r="O307" s="635">
        <v>1.5273000000000001</v>
      </c>
    </row>
    <row r="308" spans="1:15" ht="56.25" x14ac:dyDescent="0.2">
      <c r="A308" s="638" t="s">
        <v>733</v>
      </c>
      <c r="B308" s="656"/>
      <c r="C308" s="634" t="s">
        <v>392</v>
      </c>
      <c r="D308" s="631" t="s">
        <v>5360</v>
      </c>
      <c r="E308" s="632">
        <v>0.49299999999999999</v>
      </c>
      <c r="F308" s="632"/>
      <c r="G308" s="633">
        <v>5.7</v>
      </c>
      <c r="H308" s="634">
        <v>1</v>
      </c>
      <c r="I308" s="632">
        <v>0.308</v>
      </c>
      <c r="J308" s="634">
        <v>12</v>
      </c>
      <c r="K308" s="632">
        <v>5.8999999999999997E-2</v>
      </c>
      <c r="L308" s="632">
        <v>7.0999999999999994E-2</v>
      </c>
      <c r="M308" s="634"/>
      <c r="N308" s="634"/>
      <c r="O308" s="635">
        <v>0.79910000000000003</v>
      </c>
    </row>
    <row r="309" spans="1:15" ht="56.25" x14ac:dyDescent="0.2">
      <c r="A309" s="638" t="s">
        <v>734</v>
      </c>
      <c r="B309" s="656"/>
      <c r="C309" s="634" t="s">
        <v>392</v>
      </c>
      <c r="D309" s="631" t="s">
        <v>6447</v>
      </c>
      <c r="E309" s="632">
        <v>0.36499999999999999</v>
      </c>
      <c r="F309" s="632"/>
      <c r="G309" s="633">
        <v>3.2</v>
      </c>
      <c r="H309" s="634">
        <v>1</v>
      </c>
      <c r="I309" s="632">
        <v>0.18</v>
      </c>
      <c r="J309" s="634">
        <v>7</v>
      </c>
      <c r="K309" s="632">
        <v>7.5999999999999998E-2</v>
      </c>
      <c r="L309" s="632">
        <v>8.3000000000000004E-2</v>
      </c>
      <c r="M309" s="634"/>
      <c r="N309" s="634"/>
      <c r="O309" s="635">
        <v>1.0394000000000001</v>
      </c>
    </row>
    <row r="310" spans="1:15" x14ac:dyDescent="0.2">
      <c r="A310" s="638" t="s">
        <v>6400</v>
      </c>
      <c r="B310" s="656"/>
      <c r="C310" s="634" t="s">
        <v>392</v>
      </c>
      <c r="D310" s="631" t="s">
        <v>6448</v>
      </c>
      <c r="E310" s="632">
        <v>0.41899999999999998</v>
      </c>
      <c r="F310" s="632"/>
      <c r="G310" s="633">
        <v>4</v>
      </c>
      <c r="H310" s="634">
        <v>1</v>
      </c>
      <c r="I310" s="632">
        <v>0.22500000000000001</v>
      </c>
      <c r="J310" s="634">
        <v>9</v>
      </c>
      <c r="K310" s="632">
        <v>7.1999999999999995E-2</v>
      </c>
      <c r="L310" s="632">
        <v>8.2000000000000003E-2</v>
      </c>
      <c r="M310" s="634"/>
      <c r="N310" s="634"/>
      <c r="O310" s="635">
        <v>1.4785999999999999</v>
      </c>
    </row>
    <row r="311" spans="1:15" ht="22.5" x14ac:dyDescent="0.2">
      <c r="A311" s="638" t="s">
        <v>735</v>
      </c>
      <c r="B311" s="656"/>
      <c r="C311" s="634" t="s">
        <v>392</v>
      </c>
      <c r="D311" s="631" t="s">
        <v>736</v>
      </c>
      <c r="E311" s="632">
        <v>1.4730000000000001</v>
      </c>
      <c r="F311" s="632"/>
      <c r="G311" s="633">
        <v>14.5</v>
      </c>
      <c r="H311" s="634">
        <v>4</v>
      </c>
      <c r="I311" s="632">
        <v>0.27700000000000002</v>
      </c>
      <c r="J311" s="634">
        <v>29</v>
      </c>
      <c r="K311" s="632">
        <v>6.7000000000000004E-2</v>
      </c>
      <c r="L311" s="632">
        <v>8.8999999999999996E-2</v>
      </c>
      <c r="M311" s="634"/>
      <c r="N311" s="634" t="s">
        <v>111</v>
      </c>
      <c r="O311" s="635">
        <v>0.89990000000000003</v>
      </c>
    </row>
    <row r="312" spans="1:15" ht="45" x14ac:dyDescent="0.2">
      <c r="A312" s="638" t="s">
        <v>737</v>
      </c>
      <c r="B312" s="656"/>
      <c r="C312" s="634" t="s">
        <v>392</v>
      </c>
      <c r="D312" s="631" t="s">
        <v>6863</v>
      </c>
      <c r="E312" s="632">
        <v>1.131</v>
      </c>
      <c r="F312" s="632"/>
      <c r="G312" s="633">
        <v>8.8000000000000007</v>
      </c>
      <c r="H312" s="634">
        <v>2</v>
      </c>
      <c r="I312" s="632">
        <v>0.32</v>
      </c>
      <c r="J312" s="634">
        <v>19</v>
      </c>
      <c r="K312" s="632">
        <v>7.6999999999999999E-2</v>
      </c>
      <c r="L312" s="632">
        <v>9.8000000000000004E-2</v>
      </c>
      <c r="M312" s="634"/>
      <c r="N312" s="634" t="s">
        <v>111</v>
      </c>
      <c r="O312" s="635">
        <v>0.62960000000000005</v>
      </c>
    </row>
    <row r="313" spans="1:15" ht="56.25" x14ac:dyDescent="0.2">
      <c r="A313" s="638" t="s">
        <v>738</v>
      </c>
      <c r="B313" s="656"/>
      <c r="C313" s="634" t="s">
        <v>392</v>
      </c>
      <c r="D313" s="631" t="s">
        <v>6864</v>
      </c>
      <c r="E313" s="632">
        <v>0.68700000000000006</v>
      </c>
      <c r="F313" s="632"/>
      <c r="G313" s="633">
        <v>4.9000000000000004</v>
      </c>
      <c r="H313" s="634">
        <v>1</v>
      </c>
      <c r="I313" s="632">
        <v>0.312</v>
      </c>
      <c r="J313" s="634">
        <v>13</v>
      </c>
      <c r="K313" s="632">
        <v>8.2000000000000003E-2</v>
      </c>
      <c r="L313" s="632">
        <v>9.6000000000000002E-2</v>
      </c>
      <c r="M313" s="634"/>
      <c r="N313" s="634" t="s">
        <v>111</v>
      </c>
      <c r="O313" s="635">
        <v>0.64629999999999999</v>
      </c>
    </row>
    <row r="314" spans="1:15" ht="56.25" x14ac:dyDescent="0.2">
      <c r="A314" s="638" t="s">
        <v>739</v>
      </c>
      <c r="B314" s="656"/>
      <c r="C314" s="634" t="s">
        <v>392</v>
      </c>
      <c r="D314" s="631" t="s">
        <v>6865</v>
      </c>
      <c r="E314" s="632">
        <v>0.501</v>
      </c>
      <c r="F314" s="632"/>
      <c r="G314" s="633">
        <v>4.8</v>
      </c>
      <c r="H314" s="634">
        <v>1</v>
      </c>
      <c r="I314" s="632">
        <v>0.28000000000000003</v>
      </c>
      <c r="J314" s="634">
        <v>12</v>
      </c>
      <c r="K314" s="632">
        <v>6.9000000000000006E-2</v>
      </c>
      <c r="L314" s="632">
        <v>8.2000000000000003E-2</v>
      </c>
      <c r="M314" s="634"/>
      <c r="N314" s="634" t="s">
        <v>111</v>
      </c>
      <c r="O314" s="635">
        <v>0.82469999999999999</v>
      </c>
    </row>
    <row r="315" spans="1:15" x14ac:dyDescent="0.2">
      <c r="A315" s="638" t="s">
        <v>740</v>
      </c>
      <c r="B315" s="656"/>
      <c r="C315" s="634" t="s">
        <v>392</v>
      </c>
      <c r="D315" s="631" t="s">
        <v>741</v>
      </c>
      <c r="E315" s="632">
        <v>1.2589999999999999</v>
      </c>
      <c r="F315" s="632"/>
      <c r="G315" s="633">
        <v>12.4</v>
      </c>
      <c r="H315" s="634">
        <v>3</v>
      </c>
      <c r="I315" s="632">
        <v>0.28699999999999998</v>
      </c>
      <c r="J315" s="634">
        <v>26</v>
      </c>
      <c r="K315" s="632">
        <v>6.5000000000000002E-2</v>
      </c>
      <c r="L315" s="632">
        <v>8.5999999999999993E-2</v>
      </c>
      <c r="M315" s="634"/>
      <c r="N315" s="634"/>
      <c r="O315" s="635">
        <v>1.0647</v>
      </c>
    </row>
    <row r="316" spans="1:15" x14ac:dyDescent="0.2">
      <c r="A316" s="638" t="s">
        <v>742</v>
      </c>
      <c r="B316" s="656"/>
      <c r="C316" s="634" t="s">
        <v>392</v>
      </c>
      <c r="D316" s="631" t="s">
        <v>743</v>
      </c>
      <c r="E316" s="632">
        <v>0.57599999999999996</v>
      </c>
      <c r="F316" s="632"/>
      <c r="G316" s="633">
        <v>5.5</v>
      </c>
      <c r="H316" s="634">
        <v>1</v>
      </c>
      <c r="I316" s="632">
        <v>0.35399999999999998</v>
      </c>
      <c r="J316" s="634">
        <v>13</v>
      </c>
      <c r="K316" s="632">
        <v>6.7000000000000004E-2</v>
      </c>
      <c r="L316" s="632">
        <v>8.1000000000000003E-2</v>
      </c>
      <c r="M316" s="634"/>
      <c r="N316" s="634"/>
      <c r="O316" s="635">
        <v>0.73480000000000001</v>
      </c>
    </row>
    <row r="317" spans="1:15" x14ac:dyDescent="0.2">
      <c r="A317" s="638" t="s">
        <v>744</v>
      </c>
      <c r="B317" s="656"/>
      <c r="C317" s="634" t="s">
        <v>392</v>
      </c>
      <c r="D317" s="631" t="s">
        <v>745</v>
      </c>
      <c r="E317" s="632">
        <v>0.63100000000000001</v>
      </c>
      <c r="F317" s="632"/>
      <c r="G317" s="633">
        <v>5.9</v>
      </c>
      <c r="H317" s="634">
        <v>1</v>
      </c>
      <c r="I317" s="632">
        <v>0.373</v>
      </c>
      <c r="J317" s="634">
        <v>14</v>
      </c>
      <c r="K317" s="632">
        <v>6.7000000000000004E-2</v>
      </c>
      <c r="L317" s="632">
        <v>8.2000000000000003E-2</v>
      </c>
      <c r="M317" s="634"/>
      <c r="N317" s="634"/>
      <c r="O317" s="635">
        <v>0.71840000000000004</v>
      </c>
    </row>
    <row r="318" spans="1:15" ht="22.5" x14ac:dyDescent="0.2">
      <c r="A318" s="638" t="s">
        <v>746</v>
      </c>
      <c r="B318" s="656"/>
      <c r="C318" s="634" t="s">
        <v>392</v>
      </c>
      <c r="D318" s="631" t="s">
        <v>5361</v>
      </c>
      <c r="E318" s="632">
        <v>1.552</v>
      </c>
      <c r="F318" s="632"/>
      <c r="G318" s="633">
        <v>8.8000000000000007</v>
      </c>
      <c r="H318" s="634">
        <v>2</v>
      </c>
      <c r="I318" s="632">
        <v>0.48599999999999999</v>
      </c>
      <c r="J318" s="634">
        <v>18</v>
      </c>
      <c r="K318" s="632">
        <v>0.16600000000000001</v>
      </c>
      <c r="L318" s="632">
        <v>0.14899999999999999</v>
      </c>
      <c r="M318" s="634"/>
      <c r="N318" s="634"/>
      <c r="O318" s="635">
        <v>2.5817000000000001</v>
      </c>
    </row>
    <row r="319" spans="1:15" ht="22.5" x14ac:dyDescent="0.2">
      <c r="A319" s="638" t="s">
        <v>747</v>
      </c>
      <c r="B319" s="656"/>
      <c r="C319" s="634" t="s">
        <v>392</v>
      </c>
      <c r="D319" s="631" t="s">
        <v>5362</v>
      </c>
      <c r="E319" s="632">
        <v>1.1180000000000001</v>
      </c>
      <c r="F319" s="632"/>
      <c r="G319" s="633">
        <v>11</v>
      </c>
      <c r="H319" s="634">
        <v>3</v>
      </c>
      <c r="I319" s="632">
        <v>0.26500000000000001</v>
      </c>
      <c r="J319" s="634">
        <v>22</v>
      </c>
      <c r="K319" s="632">
        <v>6.8000000000000005E-2</v>
      </c>
      <c r="L319" s="632">
        <v>8.7999999999999995E-2</v>
      </c>
      <c r="M319" s="634"/>
      <c r="N319" s="634"/>
      <c r="O319" s="635">
        <v>1.0828</v>
      </c>
    </row>
    <row r="320" spans="1:15" ht="33.75" x14ac:dyDescent="0.2">
      <c r="A320" s="638" t="s">
        <v>748</v>
      </c>
      <c r="B320" s="656"/>
      <c r="C320" s="634" t="s">
        <v>392</v>
      </c>
      <c r="D320" s="631" t="s">
        <v>749</v>
      </c>
      <c r="E320" s="632">
        <v>0.499</v>
      </c>
      <c r="F320" s="632"/>
      <c r="G320" s="633">
        <v>4.8</v>
      </c>
      <c r="H320" s="634">
        <v>1</v>
      </c>
      <c r="I320" s="632">
        <v>0.26900000000000002</v>
      </c>
      <c r="J320" s="634">
        <v>11</v>
      </c>
      <c r="K320" s="632">
        <v>6.6000000000000003E-2</v>
      </c>
      <c r="L320" s="632">
        <v>7.8E-2</v>
      </c>
      <c r="M320" s="634"/>
      <c r="N320" s="634"/>
      <c r="O320" s="635">
        <v>0.85040000000000004</v>
      </c>
    </row>
    <row r="321" spans="1:15" ht="22.5" x14ac:dyDescent="0.2">
      <c r="A321" s="638" t="s">
        <v>750</v>
      </c>
      <c r="B321" s="656"/>
      <c r="C321" s="634" t="s">
        <v>392</v>
      </c>
      <c r="D321" s="631" t="s">
        <v>6129</v>
      </c>
      <c r="E321" s="632">
        <v>1.03</v>
      </c>
      <c r="F321" s="632"/>
      <c r="G321" s="633">
        <v>9.1</v>
      </c>
      <c r="H321" s="634">
        <v>2</v>
      </c>
      <c r="I321" s="632">
        <v>0.32600000000000001</v>
      </c>
      <c r="J321" s="634">
        <v>18</v>
      </c>
      <c r="K321" s="632">
        <v>7.5999999999999998E-2</v>
      </c>
      <c r="L321" s="632">
        <v>9.7000000000000003E-2</v>
      </c>
      <c r="M321" s="634"/>
      <c r="N321" s="634"/>
      <c r="O321" s="635">
        <v>0.84189999999999998</v>
      </c>
    </row>
    <row r="322" spans="1:15" ht="33.75" x14ac:dyDescent="0.2">
      <c r="A322" s="638" t="s">
        <v>751</v>
      </c>
      <c r="B322" s="656"/>
      <c r="C322" s="634" t="s">
        <v>392</v>
      </c>
      <c r="D322" s="631" t="s">
        <v>6130</v>
      </c>
      <c r="E322" s="632">
        <v>0.69199999999999995</v>
      </c>
      <c r="F322" s="632"/>
      <c r="G322" s="633">
        <v>6.4</v>
      </c>
      <c r="H322" s="634">
        <v>1</v>
      </c>
      <c r="I322" s="632">
        <v>0.45300000000000001</v>
      </c>
      <c r="J322" s="634">
        <v>14</v>
      </c>
      <c r="K322" s="632">
        <v>7.2999999999999995E-2</v>
      </c>
      <c r="L322" s="632">
        <v>8.8999999999999996E-2</v>
      </c>
      <c r="M322" s="634"/>
      <c r="N322" s="634"/>
      <c r="O322" s="635">
        <v>0.94910000000000005</v>
      </c>
    </row>
    <row r="323" spans="1:15" s="2" customFormat="1" ht="33.75" x14ac:dyDescent="0.2">
      <c r="A323" s="638" t="s">
        <v>752</v>
      </c>
      <c r="B323" s="656"/>
      <c r="C323" s="634" t="s">
        <v>392</v>
      </c>
      <c r="D323" s="631" t="s">
        <v>753</v>
      </c>
      <c r="E323" s="632">
        <v>3.6920000000000002</v>
      </c>
      <c r="F323" s="632"/>
      <c r="G323" s="633">
        <v>19.8</v>
      </c>
      <c r="H323" s="634">
        <v>6</v>
      </c>
      <c r="I323" s="632">
        <v>0.51300000000000001</v>
      </c>
      <c r="J323" s="634">
        <v>36</v>
      </c>
      <c r="K323" s="632">
        <v>0.127</v>
      </c>
      <c r="L323" s="632">
        <v>0.17299999999999999</v>
      </c>
      <c r="M323" s="634"/>
      <c r="N323" s="634"/>
      <c r="O323" s="635">
        <v>2.1467000000000001</v>
      </c>
    </row>
    <row r="324" spans="1:15" ht="56.25" x14ac:dyDescent="0.2">
      <c r="A324" s="638" t="s">
        <v>754</v>
      </c>
      <c r="B324" s="656"/>
      <c r="C324" s="634" t="s">
        <v>392</v>
      </c>
      <c r="D324" s="631" t="s">
        <v>6866</v>
      </c>
      <c r="E324" s="632">
        <v>2.7410000000000001</v>
      </c>
      <c r="F324" s="632"/>
      <c r="G324" s="633">
        <v>20.5</v>
      </c>
      <c r="H324" s="634">
        <v>6</v>
      </c>
      <c r="I324" s="632">
        <v>0.38300000000000001</v>
      </c>
      <c r="J324" s="634">
        <v>38</v>
      </c>
      <c r="K324" s="632">
        <v>9.0999999999999998E-2</v>
      </c>
      <c r="L324" s="632">
        <v>0.125</v>
      </c>
      <c r="M324" s="634"/>
      <c r="N324" s="634"/>
      <c r="O324" s="635">
        <v>1.3713</v>
      </c>
    </row>
    <row r="325" spans="1:15" ht="56.25" x14ac:dyDescent="0.2">
      <c r="A325" s="638" t="s">
        <v>755</v>
      </c>
      <c r="B325" s="656"/>
      <c r="C325" s="634" t="s">
        <v>392</v>
      </c>
      <c r="D325" s="631" t="s">
        <v>6867</v>
      </c>
      <c r="E325" s="632">
        <v>1.7230000000000001</v>
      </c>
      <c r="F325" s="632"/>
      <c r="G325" s="633">
        <v>14.9</v>
      </c>
      <c r="H325" s="634">
        <v>4</v>
      </c>
      <c r="I325" s="632">
        <v>0.33</v>
      </c>
      <c r="J325" s="634">
        <v>30</v>
      </c>
      <c r="K325" s="632">
        <v>7.8E-2</v>
      </c>
      <c r="L325" s="632">
        <v>0.104</v>
      </c>
      <c r="M325" s="634"/>
      <c r="N325" s="634"/>
      <c r="O325" s="635">
        <v>1.1842999999999999</v>
      </c>
    </row>
    <row r="326" spans="1:15" ht="22.5" x14ac:dyDescent="0.2">
      <c r="A326" s="638" t="s">
        <v>756</v>
      </c>
      <c r="B326" s="656"/>
      <c r="C326" s="634" t="s">
        <v>392</v>
      </c>
      <c r="D326" s="631" t="s">
        <v>5363</v>
      </c>
      <c r="E326" s="632">
        <v>1.4039999999999999</v>
      </c>
      <c r="F326" s="632"/>
      <c r="G326" s="633">
        <v>11.8</v>
      </c>
      <c r="H326" s="634">
        <v>3</v>
      </c>
      <c r="I326" s="632">
        <v>0.33700000000000002</v>
      </c>
      <c r="J326" s="634">
        <v>24</v>
      </c>
      <c r="K326" s="632">
        <v>0.08</v>
      </c>
      <c r="L326" s="632">
        <v>0.105</v>
      </c>
      <c r="M326" s="634"/>
      <c r="N326" s="634"/>
      <c r="O326" s="635">
        <v>1.1549</v>
      </c>
    </row>
    <row r="327" spans="1:15" ht="22.5" x14ac:dyDescent="0.2">
      <c r="A327" s="638" t="s">
        <v>757</v>
      </c>
      <c r="B327" s="656"/>
      <c r="C327" s="634" t="s">
        <v>392</v>
      </c>
      <c r="D327" s="631" t="s">
        <v>758</v>
      </c>
      <c r="E327" s="632">
        <v>0.27500000000000002</v>
      </c>
      <c r="F327" s="632"/>
      <c r="G327" s="633">
        <v>2</v>
      </c>
      <c r="H327" s="634">
        <v>1</v>
      </c>
      <c r="I327" s="632">
        <v>0.105</v>
      </c>
      <c r="J327" s="634">
        <v>3</v>
      </c>
      <c r="K327" s="632">
        <v>9.1999999999999998E-2</v>
      </c>
      <c r="L327" s="632">
        <v>8.6999999999999994E-2</v>
      </c>
      <c r="M327" s="634"/>
      <c r="N327" s="634"/>
      <c r="O327" s="635">
        <v>1.0602</v>
      </c>
    </row>
    <row r="328" spans="1:15" ht="45" x14ac:dyDescent="0.2">
      <c r="A328" s="638" t="s">
        <v>759</v>
      </c>
      <c r="B328" s="656"/>
      <c r="C328" s="634" t="s">
        <v>392</v>
      </c>
      <c r="D328" s="631" t="s">
        <v>5364</v>
      </c>
      <c r="E328" s="632">
        <v>1.0589999999999999</v>
      </c>
      <c r="F328" s="632"/>
      <c r="G328" s="633">
        <v>11.5</v>
      </c>
      <c r="H328" s="634">
        <v>3</v>
      </c>
      <c r="I328" s="632">
        <v>0.252</v>
      </c>
      <c r="J328" s="634">
        <v>23</v>
      </c>
      <c r="K328" s="632">
        <v>6.2E-2</v>
      </c>
      <c r="L328" s="632">
        <v>8.1000000000000003E-2</v>
      </c>
      <c r="M328" s="634"/>
      <c r="N328" s="634"/>
      <c r="O328" s="635">
        <v>0.96240000000000003</v>
      </c>
    </row>
    <row r="329" spans="1:15" ht="56.25" x14ac:dyDescent="0.2">
      <c r="A329" s="638" t="s">
        <v>760</v>
      </c>
      <c r="B329" s="656"/>
      <c r="C329" s="634" t="s">
        <v>392</v>
      </c>
      <c r="D329" s="631" t="s">
        <v>6131</v>
      </c>
      <c r="E329" s="632">
        <v>0.747</v>
      </c>
      <c r="F329" s="632"/>
      <c r="G329" s="633">
        <v>8</v>
      </c>
      <c r="H329" s="634">
        <v>2</v>
      </c>
      <c r="I329" s="632">
        <v>0.24199999999999999</v>
      </c>
      <c r="J329" s="634">
        <v>16</v>
      </c>
      <c r="K329" s="632">
        <v>6.4000000000000001E-2</v>
      </c>
      <c r="L329" s="632">
        <v>8.1000000000000003E-2</v>
      </c>
      <c r="M329" s="634"/>
      <c r="N329" s="634"/>
      <c r="O329" s="635">
        <v>1.1471</v>
      </c>
    </row>
    <row r="330" spans="1:15" ht="45" x14ac:dyDescent="0.2">
      <c r="A330" s="638" t="s">
        <v>761</v>
      </c>
      <c r="B330" s="656"/>
      <c r="C330" s="634" t="s">
        <v>392</v>
      </c>
      <c r="D330" s="631" t="s">
        <v>7170</v>
      </c>
      <c r="E330" s="632">
        <v>0.59299999999999997</v>
      </c>
      <c r="F330" s="632"/>
      <c r="G330" s="633">
        <v>6.9</v>
      </c>
      <c r="H330" s="634">
        <v>1</v>
      </c>
      <c r="I330" s="632">
        <v>0.38400000000000001</v>
      </c>
      <c r="J330" s="634">
        <v>14</v>
      </c>
      <c r="K330" s="632">
        <v>5.8999999999999997E-2</v>
      </c>
      <c r="L330" s="632">
        <v>7.2999999999999995E-2</v>
      </c>
      <c r="M330" s="634"/>
      <c r="N330" s="634"/>
      <c r="O330" s="635">
        <v>0.89129999999999998</v>
      </c>
    </row>
    <row r="331" spans="1:15" x14ac:dyDescent="0.2">
      <c r="A331" s="625" t="s">
        <v>762</v>
      </c>
      <c r="B331" s="656"/>
      <c r="C331" s="626"/>
      <c r="D331" s="627"/>
      <c r="E331" s="628"/>
      <c r="F331" s="628"/>
      <c r="G331" s="629"/>
      <c r="H331" s="626"/>
      <c r="I331" s="628"/>
      <c r="J331" s="626"/>
      <c r="K331" s="628"/>
      <c r="L331" s="628"/>
      <c r="M331" s="626"/>
      <c r="N331" s="626"/>
      <c r="O331" s="630"/>
    </row>
    <row r="332" spans="1:15" ht="56.25" x14ac:dyDescent="0.2">
      <c r="A332" s="638" t="s">
        <v>763</v>
      </c>
      <c r="B332" s="656"/>
      <c r="C332" s="634" t="s">
        <v>316</v>
      </c>
      <c r="D332" s="631" t="s">
        <v>6868</v>
      </c>
      <c r="E332" s="632">
        <v>5.1870000000000003</v>
      </c>
      <c r="F332" s="632"/>
      <c r="G332" s="633">
        <v>14.2</v>
      </c>
      <c r="H332" s="634">
        <v>4</v>
      </c>
      <c r="I332" s="632">
        <v>0.308</v>
      </c>
      <c r="J332" s="634">
        <v>29</v>
      </c>
      <c r="K332" s="632">
        <v>7.5999999999999998E-2</v>
      </c>
      <c r="L332" s="632">
        <v>0.10100000000000001</v>
      </c>
      <c r="M332" s="634"/>
      <c r="N332" s="634"/>
      <c r="O332" s="635">
        <v>1.1922999999999999</v>
      </c>
    </row>
    <row r="333" spans="1:15" ht="56.25" x14ac:dyDescent="0.2">
      <c r="A333" s="638" t="s">
        <v>764</v>
      </c>
      <c r="B333" s="656"/>
      <c r="C333" s="634" t="s">
        <v>316</v>
      </c>
      <c r="D333" s="631" t="s">
        <v>6132</v>
      </c>
      <c r="E333" s="632">
        <v>4.0430000000000001</v>
      </c>
      <c r="F333" s="632"/>
      <c r="G333" s="633">
        <v>12.4</v>
      </c>
      <c r="H333" s="634">
        <v>3</v>
      </c>
      <c r="I333" s="632">
        <v>0.33400000000000002</v>
      </c>
      <c r="J333" s="634">
        <v>24</v>
      </c>
      <c r="K333" s="632">
        <v>7.5999999999999998E-2</v>
      </c>
      <c r="L333" s="632">
        <v>0.1</v>
      </c>
      <c r="M333" s="634"/>
      <c r="N333" s="634"/>
      <c r="O333" s="635">
        <v>1.1511</v>
      </c>
    </row>
    <row r="334" spans="1:15" ht="56.25" x14ac:dyDescent="0.2">
      <c r="A334" s="638" t="s">
        <v>765</v>
      </c>
      <c r="B334" s="656"/>
      <c r="C334" s="634" t="s">
        <v>316</v>
      </c>
      <c r="D334" s="631" t="s">
        <v>7171</v>
      </c>
      <c r="E334" s="632">
        <v>3.3460000000000001</v>
      </c>
      <c r="F334" s="632"/>
      <c r="G334" s="633">
        <v>6.2</v>
      </c>
      <c r="H334" s="634">
        <v>1</v>
      </c>
      <c r="I334" s="632">
        <v>0.70599999999999996</v>
      </c>
      <c r="J334" s="634">
        <v>16</v>
      </c>
      <c r="K334" s="632">
        <v>6.2E-2</v>
      </c>
      <c r="L334" s="632">
        <v>7.6999999999999999E-2</v>
      </c>
      <c r="M334" s="634"/>
      <c r="N334" s="634"/>
      <c r="O334" s="635">
        <v>0.86980000000000002</v>
      </c>
    </row>
    <row r="335" spans="1:15" ht="56.25" x14ac:dyDescent="0.2">
      <c r="A335" s="638" t="s">
        <v>766</v>
      </c>
      <c r="B335" s="656"/>
      <c r="C335" s="634" t="s">
        <v>316</v>
      </c>
      <c r="D335" s="631" t="s">
        <v>6449</v>
      </c>
      <c r="E335" s="632">
        <v>3.78</v>
      </c>
      <c r="F335" s="632"/>
      <c r="G335" s="633">
        <v>13.9</v>
      </c>
      <c r="H335" s="634">
        <v>4</v>
      </c>
      <c r="I335" s="632">
        <v>0.29899999999999999</v>
      </c>
      <c r="J335" s="634">
        <v>28</v>
      </c>
      <c r="K335" s="632">
        <v>7.5999999999999998E-2</v>
      </c>
      <c r="L335" s="632">
        <v>0.1</v>
      </c>
      <c r="M335" s="634"/>
      <c r="N335" s="634"/>
      <c r="O335" s="635">
        <v>1.1368</v>
      </c>
    </row>
    <row r="336" spans="1:15" ht="56.25" x14ac:dyDescent="0.2">
      <c r="A336" s="638" t="s">
        <v>767</v>
      </c>
      <c r="B336" s="656"/>
      <c r="C336" s="634" t="s">
        <v>316</v>
      </c>
      <c r="D336" s="631" t="s">
        <v>6450</v>
      </c>
      <c r="E336" s="632">
        <v>2.5990000000000002</v>
      </c>
      <c r="F336" s="632"/>
      <c r="G336" s="633">
        <v>6</v>
      </c>
      <c r="H336" s="634">
        <v>1</v>
      </c>
      <c r="I336" s="632">
        <v>0.59399999999999997</v>
      </c>
      <c r="J336" s="634">
        <v>14</v>
      </c>
      <c r="K336" s="632">
        <v>6.6000000000000003E-2</v>
      </c>
      <c r="L336" s="632">
        <v>0.08</v>
      </c>
      <c r="M336" s="634"/>
      <c r="N336" s="634"/>
      <c r="O336" s="635">
        <v>0.86560000000000004</v>
      </c>
    </row>
    <row r="337" spans="1:15" ht="56.25" x14ac:dyDescent="0.2">
      <c r="A337" s="638" t="s">
        <v>768</v>
      </c>
      <c r="B337" s="656"/>
      <c r="C337" s="634" t="s">
        <v>316</v>
      </c>
      <c r="D337" s="631" t="s">
        <v>6451</v>
      </c>
      <c r="E337" s="632">
        <v>2.1059999999999999</v>
      </c>
      <c r="F337" s="632"/>
      <c r="G337" s="633">
        <v>5.2</v>
      </c>
      <c r="H337" s="634">
        <v>1</v>
      </c>
      <c r="I337" s="632">
        <v>0.47299999999999998</v>
      </c>
      <c r="J337" s="634">
        <v>13</v>
      </c>
      <c r="K337" s="632">
        <v>6.4000000000000001E-2</v>
      </c>
      <c r="L337" s="632">
        <v>7.6999999999999999E-2</v>
      </c>
      <c r="M337" s="634"/>
      <c r="N337" s="634"/>
      <c r="O337" s="635">
        <v>0.84279999999999999</v>
      </c>
    </row>
    <row r="338" spans="1:15" ht="22.5" x14ac:dyDescent="0.2">
      <c r="A338" s="638" t="s">
        <v>769</v>
      </c>
      <c r="B338" s="656"/>
      <c r="C338" s="634" t="s">
        <v>316</v>
      </c>
      <c r="D338" s="631" t="s">
        <v>6133</v>
      </c>
      <c r="E338" s="632">
        <v>1.974</v>
      </c>
      <c r="F338" s="632"/>
      <c r="G338" s="633">
        <v>2.8</v>
      </c>
      <c r="H338" s="634">
        <v>1</v>
      </c>
      <c r="I338" s="632">
        <v>0.25900000000000001</v>
      </c>
      <c r="J338" s="634">
        <v>7</v>
      </c>
      <c r="K338" s="632">
        <v>6.7000000000000004E-2</v>
      </c>
      <c r="L338" s="632">
        <v>7.0999999999999994E-2</v>
      </c>
      <c r="M338" s="634"/>
      <c r="N338" s="634"/>
      <c r="O338" s="635">
        <v>0.91420000000000001</v>
      </c>
    </row>
    <row r="339" spans="1:15" ht="22.5" x14ac:dyDescent="0.2">
      <c r="A339" s="638" t="s">
        <v>770</v>
      </c>
      <c r="B339" s="656"/>
      <c r="C339" s="634" t="s">
        <v>316</v>
      </c>
      <c r="D339" s="631" t="s">
        <v>6134</v>
      </c>
      <c r="E339" s="632">
        <v>1.6850000000000001</v>
      </c>
      <c r="F339" s="632"/>
      <c r="G339" s="633">
        <v>2.9</v>
      </c>
      <c r="H339" s="634">
        <v>1</v>
      </c>
      <c r="I339" s="632">
        <v>0.23599999999999999</v>
      </c>
      <c r="J339" s="634">
        <v>7</v>
      </c>
      <c r="K339" s="632">
        <v>6.5000000000000002E-2</v>
      </c>
      <c r="L339" s="632">
        <v>6.9000000000000006E-2</v>
      </c>
      <c r="M339" s="634"/>
      <c r="N339" s="634"/>
      <c r="O339" s="635">
        <v>0.8931</v>
      </c>
    </row>
    <row r="340" spans="1:15" ht="33.75" x14ac:dyDescent="0.2">
      <c r="A340" s="638" t="s">
        <v>771</v>
      </c>
      <c r="B340" s="656"/>
      <c r="C340" s="634" t="s">
        <v>316</v>
      </c>
      <c r="D340" s="631" t="s">
        <v>6135</v>
      </c>
      <c r="E340" s="632">
        <v>8.8339999999999996</v>
      </c>
      <c r="F340" s="632"/>
      <c r="G340" s="633">
        <v>20.2</v>
      </c>
      <c r="H340" s="634">
        <v>6</v>
      </c>
      <c r="I340" s="632">
        <v>0.61199999999999999</v>
      </c>
      <c r="J340" s="634">
        <v>37</v>
      </c>
      <c r="K340" s="632">
        <v>0.27100000000000002</v>
      </c>
      <c r="L340" s="632">
        <v>0.20200000000000001</v>
      </c>
      <c r="M340" s="634"/>
      <c r="N340" s="634"/>
      <c r="O340" s="635">
        <v>2.0550999999999999</v>
      </c>
    </row>
    <row r="341" spans="1:15" ht="56.25" x14ac:dyDescent="0.2">
      <c r="A341" s="638" t="s">
        <v>772</v>
      </c>
      <c r="B341" s="656"/>
      <c r="C341" s="634" t="s">
        <v>316</v>
      </c>
      <c r="D341" s="631" t="s">
        <v>6136</v>
      </c>
      <c r="E341" s="632">
        <v>7.11</v>
      </c>
      <c r="F341" s="632"/>
      <c r="G341" s="633">
        <v>16.899999999999999</v>
      </c>
      <c r="H341" s="634">
        <v>5</v>
      </c>
      <c r="I341" s="632">
        <v>0.50600000000000001</v>
      </c>
      <c r="J341" s="634">
        <v>32</v>
      </c>
      <c r="K341" s="632">
        <v>0.24199999999999999</v>
      </c>
      <c r="L341" s="632">
        <v>0.17</v>
      </c>
      <c r="M341" s="634"/>
      <c r="N341" s="634"/>
      <c r="O341" s="635">
        <v>1.9396</v>
      </c>
    </row>
    <row r="342" spans="1:15" ht="56.25" x14ac:dyDescent="0.2">
      <c r="A342" s="638" t="s">
        <v>773</v>
      </c>
      <c r="B342" s="656"/>
      <c r="C342" s="634" t="s">
        <v>316</v>
      </c>
      <c r="D342" s="631" t="s">
        <v>6452</v>
      </c>
      <c r="E342" s="632">
        <v>5.85</v>
      </c>
      <c r="F342" s="632"/>
      <c r="G342" s="633">
        <v>16.399999999999999</v>
      </c>
      <c r="H342" s="634">
        <v>4</v>
      </c>
      <c r="I342" s="632">
        <v>0.52600000000000002</v>
      </c>
      <c r="J342" s="634">
        <v>29</v>
      </c>
      <c r="K342" s="632">
        <v>0.22</v>
      </c>
      <c r="L342" s="632">
        <v>0.151</v>
      </c>
      <c r="M342" s="634"/>
      <c r="N342" s="634"/>
      <c r="O342" s="635">
        <v>1.6829000000000001</v>
      </c>
    </row>
    <row r="343" spans="1:15" ht="56.25" x14ac:dyDescent="0.2">
      <c r="A343" s="638" t="s">
        <v>774</v>
      </c>
      <c r="B343" s="656"/>
      <c r="C343" s="634" t="s">
        <v>316</v>
      </c>
      <c r="D343" s="631" t="s">
        <v>6869</v>
      </c>
      <c r="E343" s="632">
        <v>4.633</v>
      </c>
      <c r="F343" s="632"/>
      <c r="G343" s="633">
        <v>13.4</v>
      </c>
      <c r="H343" s="634">
        <v>3</v>
      </c>
      <c r="I343" s="632">
        <v>0.45</v>
      </c>
      <c r="J343" s="634">
        <v>24</v>
      </c>
      <c r="K343" s="632">
        <v>0.21199999999999999</v>
      </c>
      <c r="L343" s="632">
        <v>0.124</v>
      </c>
      <c r="M343" s="634"/>
      <c r="N343" s="634"/>
      <c r="O343" s="635">
        <v>1.3885000000000001</v>
      </c>
    </row>
    <row r="344" spans="1:15" ht="56.25" x14ac:dyDescent="0.2">
      <c r="A344" s="638" t="s">
        <v>775</v>
      </c>
      <c r="B344" s="656"/>
      <c r="C344" s="634" t="s">
        <v>316</v>
      </c>
      <c r="D344" s="631" t="s">
        <v>6870</v>
      </c>
      <c r="E344" s="632">
        <v>3.823</v>
      </c>
      <c r="F344" s="632"/>
      <c r="G344" s="633">
        <v>11.4</v>
      </c>
      <c r="H344" s="634">
        <v>3</v>
      </c>
      <c r="I344" s="632">
        <v>0.36399999999999999</v>
      </c>
      <c r="J344" s="634">
        <v>19</v>
      </c>
      <c r="K344" s="632">
        <v>0.20499999999999999</v>
      </c>
      <c r="L344" s="632">
        <v>0.11799999999999999</v>
      </c>
      <c r="M344" s="634"/>
      <c r="N344" s="634"/>
      <c r="O344" s="635">
        <v>1.3290999999999999</v>
      </c>
    </row>
    <row r="345" spans="1:15" ht="56.25" x14ac:dyDescent="0.2">
      <c r="A345" s="638" t="s">
        <v>776</v>
      </c>
      <c r="B345" s="656"/>
      <c r="C345" s="634" t="s">
        <v>316</v>
      </c>
      <c r="D345" s="631" t="s">
        <v>777</v>
      </c>
      <c r="E345" s="632">
        <v>5.726</v>
      </c>
      <c r="F345" s="632"/>
      <c r="G345" s="633">
        <v>13.7</v>
      </c>
      <c r="H345" s="634">
        <v>4</v>
      </c>
      <c r="I345" s="632">
        <v>0.50900000000000001</v>
      </c>
      <c r="J345" s="634">
        <v>24</v>
      </c>
      <c r="K345" s="632">
        <v>0.246</v>
      </c>
      <c r="L345" s="632"/>
      <c r="M345" s="634" t="s">
        <v>111</v>
      </c>
      <c r="N345" s="634"/>
      <c r="O345" s="635">
        <v>1.8004</v>
      </c>
    </row>
    <row r="346" spans="1:15" ht="56.25" x14ac:dyDescent="0.2">
      <c r="A346" s="638" t="s">
        <v>778</v>
      </c>
      <c r="B346" s="656"/>
      <c r="C346" s="634" t="s">
        <v>316</v>
      </c>
      <c r="D346" s="631" t="s">
        <v>6137</v>
      </c>
      <c r="E346" s="632">
        <v>11.663</v>
      </c>
      <c r="F346" s="632"/>
      <c r="G346" s="633">
        <v>25</v>
      </c>
      <c r="H346" s="634">
        <v>7</v>
      </c>
      <c r="I346" s="632">
        <v>0.76500000000000001</v>
      </c>
      <c r="J346" s="634">
        <v>43</v>
      </c>
      <c r="K346" s="632">
        <v>0.255</v>
      </c>
      <c r="L346" s="632">
        <v>0.23599999999999999</v>
      </c>
      <c r="M346" s="634"/>
      <c r="N346" s="634"/>
      <c r="O346" s="635">
        <v>2.4319000000000002</v>
      </c>
    </row>
    <row r="347" spans="1:15" ht="56.25" x14ac:dyDescent="0.2">
      <c r="A347" s="638" t="s">
        <v>779</v>
      </c>
      <c r="B347" s="656"/>
      <c r="C347" s="634" t="s">
        <v>316</v>
      </c>
      <c r="D347" s="631" t="s">
        <v>6138</v>
      </c>
      <c r="E347" s="632">
        <v>7.4710000000000001</v>
      </c>
      <c r="F347" s="632"/>
      <c r="G347" s="633">
        <v>25.5</v>
      </c>
      <c r="H347" s="634">
        <v>8</v>
      </c>
      <c r="I347" s="632">
        <v>0.372</v>
      </c>
      <c r="J347" s="634">
        <v>44</v>
      </c>
      <c r="K347" s="632">
        <v>0.188</v>
      </c>
      <c r="L347" s="632">
        <v>0.126</v>
      </c>
      <c r="M347" s="634"/>
      <c r="N347" s="634"/>
      <c r="O347" s="635">
        <v>1.3271999999999999</v>
      </c>
    </row>
    <row r="348" spans="1:15" ht="33.75" x14ac:dyDescent="0.2">
      <c r="A348" s="638" t="s">
        <v>780</v>
      </c>
      <c r="B348" s="656"/>
      <c r="C348" s="634" t="s">
        <v>316</v>
      </c>
      <c r="D348" s="631" t="s">
        <v>7172</v>
      </c>
      <c r="E348" s="632">
        <v>5.88</v>
      </c>
      <c r="F348" s="632"/>
      <c r="G348" s="633">
        <v>16.899999999999999</v>
      </c>
      <c r="H348" s="634">
        <v>5</v>
      </c>
      <c r="I348" s="632">
        <v>0.53600000000000003</v>
      </c>
      <c r="J348" s="634">
        <v>32</v>
      </c>
      <c r="K348" s="632">
        <v>0.20599999999999999</v>
      </c>
      <c r="L348" s="632"/>
      <c r="M348" s="634" t="s">
        <v>111</v>
      </c>
      <c r="N348" s="634"/>
      <c r="O348" s="635">
        <v>1.9984999999999999</v>
      </c>
    </row>
    <row r="349" spans="1:15" ht="56.25" x14ac:dyDescent="0.2">
      <c r="A349" s="638" t="s">
        <v>781</v>
      </c>
      <c r="B349" s="656"/>
      <c r="C349" s="634" t="s">
        <v>316</v>
      </c>
      <c r="D349" s="631" t="s">
        <v>6139</v>
      </c>
      <c r="E349" s="632">
        <v>4.2859999999999996</v>
      </c>
      <c r="F349" s="632"/>
      <c r="G349" s="633">
        <v>13.5</v>
      </c>
      <c r="H349" s="634">
        <v>3</v>
      </c>
      <c r="I349" s="632">
        <v>0.47899999999999998</v>
      </c>
      <c r="J349" s="634">
        <v>24</v>
      </c>
      <c r="K349" s="632">
        <v>0.20599999999999999</v>
      </c>
      <c r="L349" s="632"/>
      <c r="M349" s="634" t="s">
        <v>111</v>
      </c>
      <c r="N349" s="634"/>
      <c r="O349" s="635">
        <v>1.5268999999999999</v>
      </c>
    </row>
    <row r="350" spans="1:15" ht="56.25" x14ac:dyDescent="0.2">
      <c r="A350" s="638" t="s">
        <v>782</v>
      </c>
      <c r="B350" s="656"/>
      <c r="C350" s="634" t="s">
        <v>316</v>
      </c>
      <c r="D350" s="631" t="s">
        <v>6140</v>
      </c>
      <c r="E350" s="632">
        <v>3.5259999999999998</v>
      </c>
      <c r="F350" s="632"/>
      <c r="G350" s="633">
        <v>11</v>
      </c>
      <c r="H350" s="634">
        <v>3</v>
      </c>
      <c r="I350" s="632">
        <v>0.372</v>
      </c>
      <c r="J350" s="634">
        <v>18</v>
      </c>
      <c r="K350" s="632">
        <v>0.214</v>
      </c>
      <c r="L350" s="632"/>
      <c r="M350" s="634" t="s">
        <v>111</v>
      </c>
      <c r="N350" s="634"/>
      <c r="O350" s="635">
        <v>1.413</v>
      </c>
    </row>
    <row r="351" spans="1:15" ht="56.25" x14ac:dyDescent="0.2">
      <c r="A351" s="638" t="s">
        <v>783</v>
      </c>
      <c r="B351" s="656"/>
      <c r="C351" s="634" t="s">
        <v>316</v>
      </c>
      <c r="D351" s="631" t="s">
        <v>7173</v>
      </c>
      <c r="E351" s="632">
        <v>6.6669999999999998</v>
      </c>
      <c r="F351" s="632"/>
      <c r="G351" s="633">
        <v>15.3</v>
      </c>
      <c r="H351" s="634">
        <v>4</v>
      </c>
      <c r="I351" s="632">
        <v>0.64800000000000002</v>
      </c>
      <c r="J351" s="634">
        <v>30</v>
      </c>
      <c r="K351" s="632">
        <v>0.27500000000000002</v>
      </c>
      <c r="L351" s="632">
        <v>0.19900000000000001</v>
      </c>
      <c r="M351" s="634"/>
      <c r="N351" s="634"/>
      <c r="O351" s="635">
        <v>2.2027999999999999</v>
      </c>
    </row>
    <row r="352" spans="1:15" ht="56.25" x14ac:dyDescent="0.2">
      <c r="A352" s="638" t="s">
        <v>784</v>
      </c>
      <c r="B352" s="656"/>
      <c r="C352" s="634" t="s">
        <v>316</v>
      </c>
      <c r="D352" s="631" t="s">
        <v>6871</v>
      </c>
      <c r="E352" s="632">
        <v>5.3</v>
      </c>
      <c r="F352" s="632"/>
      <c r="G352" s="633">
        <v>15.1</v>
      </c>
      <c r="H352" s="634">
        <v>4</v>
      </c>
      <c r="I352" s="632">
        <v>0.46800000000000003</v>
      </c>
      <c r="J352" s="634">
        <v>29</v>
      </c>
      <c r="K352" s="632">
        <v>0.23599999999999999</v>
      </c>
      <c r="L352" s="632">
        <v>0.14599999999999999</v>
      </c>
      <c r="M352" s="634"/>
      <c r="N352" s="634"/>
      <c r="O352" s="635">
        <v>1.5948</v>
      </c>
    </row>
    <row r="353" spans="1:15" ht="56.25" x14ac:dyDescent="0.2">
      <c r="A353" s="638" t="s">
        <v>785</v>
      </c>
      <c r="B353" s="656"/>
      <c r="C353" s="634" t="s">
        <v>316</v>
      </c>
      <c r="D353" s="631" t="s">
        <v>6872</v>
      </c>
      <c r="E353" s="632">
        <v>4.1929999999999996</v>
      </c>
      <c r="F353" s="632"/>
      <c r="G353" s="633">
        <v>12</v>
      </c>
      <c r="H353" s="634">
        <v>3</v>
      </c>
      <c r="I353" s="632">
        <v>0.42399999999999999</v>
      </c>
      <c r="J353" s="634">
        <v>21</v>
      </c>
      <c r="K353" s="632">
        <v>0.223</v>
      </c>
      <c r="L353" s="632">
        <v>0.13</v>
      </c>
      <c r="M353" s="634"/>
      <c r="N353" s="634"/>
      <c r="O353" s="635">
        <v>1.4689000000000001</v>
      </c>
    </row>
    <row r="354" spans="1:15" ht="33.75" x14ac:dyDescent="0.2">
      <c r="A354" s="638" t="s">
        <v>786</v>
      </c>
      <c r="B354" s="656"/>
      <c r="C354" s="634" t="s">
        <v>316</v>
      </c>
      <c r="D354" s="631" t="s">
        <v>6453</v>
      </c>
      <c r="E354" s="632">
        <v>8.343</v>
      </c>
      <c r="F354" s="632"/>
      <c r="G354" s="633">
        <v>36.4</v>
      </c>
      <c r="H354" s="634">
        <v>11</v>
      </c>
      <c r="I354" s="632">
        <v>0.35499999999999998</v>
      </c>
      <c r="J354" s="634">
        <v>54</v>
      </c>
      <c r="K354" s="632">
        <v>8.2000000000000003E-2</v>
      </c>
      <c r="L354" s="632">
        <v>0.114</v>
      </c>
      <c r="M354" s="634"/>
      <c r="N354" s="634"/>
      <c r="O354" s="635">
        <v>1.1213</v>
      </c>
    </row>
    <row r="355" spans="1:15" ht="56.25" x14ac:dyDescent="0.2">
      <c r="A355" s="638" t="s">
        <v>787</v>
      </c>
      <c r="B355" s="656"/>
      <c r="C355" s="634" t="s">
        <v>316</v>
      </c>
      <c r="D355" s="631" t="s">
        <v>6454</v>
      </c>
      <c r="E355" s="632">
        <v>5.2279999999999998</v>
      </c>
      <c r="F355" s="632"/>
      <c r="G355" s="633">
        <v>23.8</v>
      </c>
      <c r="H355" s="634">
        <v>7</v>
      </c>
      <c r="I355" s="632">
        <v>0.32700000000000001</v>
      </c>
      <c r="J355" s="634">
        <v>42</v>
      </c>
      <c r="K355" s="632">
        <v>7.6999999999999999E-2</v>
      </c>
      <c r="L355" s="632">
        <v>0.105</v>
      </c>
      <c r="M355" s="634"/>
      <c r="N355" s="634"/>
      <c r="O355" s="635">
        <v>1.0501</v>
      </c>
    </row>
    <row r="356" spans="1:15" ht="56.25" x14ac:dyDescent="0.2">
      <c r="A356" s="638" t="s">
        <v>788</v>
      </c>
      <c r="B356" s="656"/>
      <c r="C356" s="634" t="s">
        <v>316</v>
      </c>
      <c r="D356" s="631" t="s">
        <v>6455</v>
      </c>
      <c r="E356" s="632">
        <v>4.0880000000000001</v>
      </c>
      <c r="F356" s="632"/>
      <c r="G356" s="633">
        <v>19.399999999999999</v>
      </c>
      <c r="H356" s="634">
        <v>5</v>
      </c>
      <c r="I356" s="632">
        <v>0.33100000000000002</v>
      </c>
      <c r="J356" s="634">
        <v>37</v>
      </c>
      <c r="K356" s="632">
        <v>7.1999999999999995E-2</v>
      </c>
      <c r="L356" s="632">
        <v>9.7000000000000003E-2</v>
      </c>
      <c r="M356" s="634"/>
      <c r="N356" s="634"/>
      <c r="O356" s="635">
        <v>0.9103</v>
      </c>
    </row>
    <row r="357" spans="1:15" ht="56.25" x14ac:dyDescent="0.2">
      <c r="A357" s="638" t="s">
        <v>789</v>
      </c>
      <c r="B357" s="656"/>
      <c r="C357" s="634" t="s">
        <v>316</v>
      </c>
      <c r="D357" s="631" t="s">
        <v>6873</v>
      </c>
      <c r="E357" s="632">
        <v>3.0089999999999999</v>
      </c>
      <c r="F357" s="632"/>
      <c r="G357" s="633">
        <v>14.1</v>
      </c>
      <c r="H357" s="634">
        <v>4</v>
      </c>
      <c r="I357" s="632">
        <v>0.26100000000000001</v>
      </c>
      <c r="J357" s="634">
        <v>27</v>
      </c>
      <c r="K357" s="632">
        <v>6.5000000000000002E-2</v>
      </c>
      <c r="L357" s="632">
        <v>8.6999999999999994E-2</v>
      </c>
      <c r="M357" s="634"/>
      <c r="N357" s="634"/>
      <c r="O357" s="635">
        <v>0.88200000000000001</v>
      </c>
    </row>
    <row r="358" spans="1:15" ht="56.25" x14ac:dyDescent="0.2">
      <c r="A358" s="638" t="s">
        <v>790</v>
      </c>
      <c r="B358" s="656"/>
      <c r="C358" s="634" t="s">
        <v>316</v>
      </c>
      <c r="D358" s="631" t="s">
        <v>6456</v>
      </c>
      <c r="E358" s="632">
        <v>2.4300000000000002</v>
      </c>
      <c r="F358" s="632"/>
      <c r="G358" s="633">
        <v>11.1</v>
      </c>
      <c r="H358" s="634">
        <v>3</v>
      </c>
      <c r="I358" s="632">
        <v>0.23699999999999999</v>
      </c>
      <c r="J358" s="634">
        <v>22</v>
      </c>
      <c r="K358" s="632">
        <v>0.06</v>
      </c>
      <c r="L358" s="632">
        <v>7.9000000000000001E-2</v>
      </c>
      <c r="M358" s="634"/>
      <c r="N358" s="634"/>
      <c r="O358" s="635">
        <v>0.75260000000000005</v>
      </c>
    </row>
    <row r="359" spans="1:15" ht="45" x14ac:dyDescent="0.2">
      <c r="A359" s="638" t="s">
        <v>791</v>
      </c>
      <c r="B359" s="656"/>
      <c r="C359" s="634" t="s">
        <v>316</v>
      </c>
      <c r="D359" s="631" t="s">
        <v>6457</v>
      </c>
      <c r="E359" s="632">
        <v>1.9770000000000001</v>
      </c>
      <c r="F359" s="632"/>
      <c r="G359" s="633">
        <v>9.6999999999999993</v>
      </c>
      <c r="H359" s="634">
        <v>2</v>
      </c>
      <c r="I359" s="632">
        <v>0.25900000000000001</v>
      </c>
      <c r="J359" s="634">
        <v>19</v>
      </c>
      <c r="K359" s="632">
        <v>5.6000000000000001E-2</v>
      </c>
      <c r="L359" s="632">
        <v>7.2999999999999995E-2</v>
      </c>
      <c r="M359" s="634"/>
      <c r="N359" s="634"/>
      <c r="O359" s="635">
        <v>0.69810000000000005</v>
      </c>
    </row>
    <row r="360" spans="1:15" ht="45" x14ac:dyDescent="0.2">
      <c r="A360" s="638" t="s">
        <v>6056</v>
      </c>
      <c r="B360" s="656"/>
      <c r="C360" s="634" t="s">
        <v>316</v>
      </c>
      <c r="D360" s="631" t="s">
        <v>6458</v>
      </c>
      <c r="E360" s="632">
        <v>1.7529999999999999</v>
      </c>
      <c r="F360" s="632"/>
      <c r="G360" s="633">
        <v>7.7</v>
      </c>
      <c r="H360" s="634">
        <v>2</v>
      </c>
      <c r="I360" s="632">
        <v>0.21199999999999999</v>
      </c>
      <c r="J360" s="634">
        <v>14</v>
      </c>
      <c r="K360" s="632">
        <v>5.8000000000000003E-2</v>
      </c>
      <c r="L360" s="632">
        <v>7.3999999999999996E-2</v>
      </c>
      <c r="M360" s="634"/>
      <c r="N360" s="634"/>
      <c r="O360" s="635">
        <v>0.72009999999999996</v>
      </c>
    </row>
    <row r="361" spans="1:15" ht="22.5" x14ac:dyDescent="0.2">
      <c r="A361" s="638" t="s">
        <v>792</v>
      </c>
      <c r="B361" s="656"/>
      <c r="C361" s="634" t="s">
        <v>316</v>
      </c>
      <c r="D361" s="631" t="s">
        <v>7174</v>
      </c>
      <c r="E361" s="632">
        <v>3.3809999999999998</v>
      </c>
      <c r="F361" s="632"/>
      <c r="G361" s="633">
        <v>9.6</v>
      </c>
      <c r="H361" s="634">
        <v>2</v>
      </c>
      <c r="I361" s="632">
        <v>0.51900000000000002</v>
      </c>
      <c r="J361" s="634">
        <v>19</v>
      </c>
      <c r="K361" s="632">
        <v>0.16300000000000001</v>
      </c>
      <c r="L361" s="632">
        <v>0.14799999999999999</v>
      </c>
      <c r="M361" s="634"/>
      <c r="N361" s="634"/>
      <c r="O361" s="635">
        <v>1.7423999999999999</v>
      </c>
    </row>
    <row r="362" spans="1:15" ht="45" x14ac:dyDescent="0.2">
      <c r="A362" s="638" t="s">
        <v>793</v>
      </c>
      <c r="B362" s="656"/>
      <c r="C362" s="634" t="s">
        <v>316</v>
      </c>
      <c r="D362" s="631" t="s">
        <v>7175</v>
      </c>
      <c r="E362" s="632">
        <v>3.4369999999999998</v>
      </c>
      <c r="F362" s="632"/>
      <c r="G362" s="633">
        <v>11.8</v>
      </c>
      <c r="H362" s="634">
        <v>3</v>
      </c>
      <c r="I362" s="632">
        <v>0.39100000000000001</v>
      </c>
      <c r="J362" s="634">
        <v>23</v>
      </c>
      <c r="K362" s="632">
        <v>9.2999999999999999E-2</v>
      </c>
      <c r="L362" s="632">
        <v>0.122</v>
      </c>
      <c r="M362" s="634"/>
      <c r="N362" s="634"/>
      <c r="O362" s="635">
        <v>1.4239999999999999</v>
      </c>
    </row>
    <row r="363" spans="1:15" ht="56.25" x14ac:dyDescent="0.2">
      <c r="A363" s="638" t="s">
        <v>794</v>
      </c>
      <c r="B363" s="656"/>
      <c r="C363" s="634" t="s">
        <v>316</v>
      </c>
      <c r="D363" s="631" t="s">
        <v>7176</v>
      </c>
      <c r="E363" s="632">
        <v>2.1379999999999999</v>
      </c>
      <c r="F363" s="632"/>
      <c r="G363" s="633">
        <v>8.6</v>
      </c>
      <c r="H363" s="634">
        <v>2</v>
      </c>
      <c r="I363" s="632">
        <v>0.36</v>
      </c>
      <c r="J363" s="634">
        <v>19</v>
      </c>
      <c r="K363" s="632">
        <v>8.7999999999999995E-2</v>
      </c>
      <c r="L363" s="632">
        <v>0.112</v>
      </c>
      <c r="M363" s="634"/>
      <c r="N363" s="634"/>
      <c r="O363" s="635">
        <v>1.256</v>
      </c>
    </row>
    <row r="364" spans="1:15" ht="56.25" x14ac:dyDescent="0.2">
      <c r="A364" s="638" t="s">
        <v>795</v>
      </c>
      <c r="B364" s="656"/>
      <c r="C364" s="634" t="s">
        <v>316</v>
      </c>
      <c r="D364" s="631" t="s">
        <v>6141</v>
      </c>
      <c r="E364" s="632">
        <v>3.431</v>
      </c>
      <c r="F364" s="632"/>
      <c r="G364" s="633">
        <v>13.4</v>
      </c>
      <c r="H364" s="634">
        <v>3</v>
      </c>
      <c r="I364" s="632">
        <v>0.307</v>
      </c>
      <c r="J364" s="634">
        <v>27</v>
      </c>
      <c r="K364" s="632">
        <v>6.5000000000000002E-2</v>
      </c>
      <c r="L364" s="632">
        <v>8.5999999999999993E-2</v>
      </c>
      <c r="M364" s="634"/>
      <c r="N364" s="634"/>
      <c r="O364" s="635">
        <v>1.0072000000000001</v>
      </c>
    </row>
    <row r="365" spans="1:15" ht="56.25" x14ac:dyDescent="0.2">
      <c r="A365" s="638" t="s">
        <v>796</v>
      </c>
      <c r="B365" s="656"/>
      <c r="C365" s="634" t="s">
        <v>316</v>
      </c>
      <c r="D365" s="631" t="s">
        <v>6142</v>
      </c>
      <c r="E365" s="632">
        <v>2.3210000000000002</v>
      </c>
      <c r="F365" s="632"/>
      <c r="G365" s="633">
        <v>5.8</v>
      </c>
      <c r="H365" s="634">
        <v>1</v>
      </c>
      <c r="I365" s="632">
        <v>0.67400000000000004</v>
      </c>
      <c r="J365" s="634">
        <v>14</v>
      </c>
      <c r="K365" s="632">
        <v>6.3E-2</v>
      </c>
      <c r="L365" s="632">
        <v>7.6999999999999999E-2</v>
      </c>
      <c r="M365" s="634"/>
      <c r="N365" s="634"/>
      <c r="O365" s="635">
        <v>0.84809999999999997</v>
      </c>
    </row>
    <row r="366" spans="1:15" ht="33.75" x14ac:dyDescent="0.2">
      <c r="A366" s="638" t="s">
        <v>797</v>
      </c>
      <c r="B366" s="656"/>
      <c r="C366" s="634" t="s">
        <v>316</v>
      </c>
      <c r="D366" s="631" t="s">
        <v>6459</v>
      </c>
      <c r="E366" s="632">
        <v>2.4609999999999999</v>
      </c>
      <c r="F366" s="632"/>
      <c r="G366" s="633">
        <v>9.1</v>
      </c>
      <c r="H366" s="634">
        <v>2</v>
      </c>
      <c r="I366" s="632">
        <v>0.29899999999999999</v>
      </c>
      <c r="J366" s="634">
        <v>19</v>
      </c>
      <c r="K366" s="632">
        <v>7.0000000000000007E-2</v>
      </c>
      <c r="L366" s="632">
        <v>8.8999999999999996E-2</v>
      </c>
      <c r="M366" s="634"/>
      <c r="N366" s="634"/>
      <c r="O366" s="635">
        <v>1.0989</v>
      </c>
    </row>
    <row r="367" spans="1:15" ht="56.25" x14ac:dyDescent="0.2">
      <c r="A367" s="638" t="s">
        <v>798</v>
      </c>
      <c r="B367" s="656"/>
      <c r="C367" s="634" t="s">
        <v>316</v>
      </c>
      <c r="D367" s="631" t="s">
        <v>6143</v>
      </c>
      <c r="E367" s="632">
        <v>2.2389999999999999</v>
      </c>
      <c r="F367" s="632"/>
      <c r="G367" s="633">
        <v>11.9</v>
      </c>
      <c r="H367" s="634">
        <v>3</v>
      </c>
      <c r="I367" s="632">
        <v>0.313</v>
      </c>
      <c r="J367" s="634">
        <v>25</v>
      </c>
      <c r="K367" s="632">
        <v>7.3999999999999996E-2</v>
      </c>
      <c r="L367" s="632">
        <v>9.7000000000000003E-2</v>
      </c>
      <c r="M367" s="634"/>
      <c r="N367" s="634"/>
      <c r="O367" s="635">
        <v>1.1626000000000001</v>
      </c>
    </row>
    <row r="368" spans="1:15" ht="45" x14ac:dyDescent="0.2">
      <c r="A368" s="638" t="s">
        <v>799</v>
      </c>
      <c r="B368" s="656"/>
      <c r="C368" s="634" t="s">
        <v>316</v>
      </c>
      <c r="D368" s="631" t="s">
        <v>7177</v>
      </c>
      <c r="E368" s="632">
        <v>1.706</v>
      </c>
      <c r="F368" s="632"/>
      <c r="G368" s="633">
        <v>7.9</v>
      </c>
      <c r="H368" s="634">
        <v>2</v>
      </c>
      <c r="I368" s="632">
        <v>0.23300000000000001</v>
      </c>
      <c r="J368" s="634">
        <v>17</v>
      </c>
      <c r="K368" s="632">
        <v>6.3E-2</v>
      </c>
      <c r="L368" s="632">
        <v>7.9000000000000001E-2</v>
      </c>
      <c r="M368" s="634"/>
      <c r="N368" s="634"/>
      <c r="O368" s="635">
        <v>0.77339999999999998</v>
      </c>
    </row>
    <row r="369" spans="1:15" ht="56.25" x14ac:dyDescent="0.2">
      <c r="A369" s="638" t="s">
        <v>800</v>
      </c>
      <c r="B369" s="656"/>
      <c r="C369" s="634" t="s">
        <v>316</v>
      </c>
      <c r="D369" s="631" t="s">
        <v>6874</v>
      </c>
      <c r="E369" s="632">
        <v>1.2230000000000001</v>
      </c>
      <c r="F369" s="632"/>
      <c r="G369" s="633">
        <v>5.5</v>
      </c>
      <c r="H369" s="634">
        <v>1</v>
      </c>
      <c r="I369" s="632">
        <v>0.40100000000000002</v>
      </c>
      <c r="J369" s="634">
        <v>13</v>
      </c>
      <c r="K369" s="632">
        <v>6.7000000000000004E-2</v>
      </c>
      <c r="L369" s="632">
        <v>8.1000000000000003E-2</v>
      </c>
      <c r="M369" s="634"/>
      <c r="N369" s="634"/>
      <c r="O369" s="635">
        <v>0.88339999999999996</v>
      </c>
    </row>
    <row r="370" spans="1:15" ht="45" x14ac:dyDescent="0.2">
      <c r="A370" s="638" t="s">
        <v>801</v>
      </c>
      <c r="B370" s="656"/>
      <c r="C370" s="634" t="s">
        <v>316</v>
      </c>
      <c r="D370" s="631" t="s">
        <v>7178</v>
      </c>
      <c r="E370" s="632">
        <v>4.7779999999999996</v>
      </c>
      <c r="F370" s="632"/>
      <c r="G370" s="633">
        <v>38.1</v>
      </c>
      <c r="H370" s="634">
        <v>12</v>
      </c>
      <c r="I370" s="632">
        <v>0.24</v>
      </c>
      <c r="J370" s="634">
        <v>56</v>
      </c>
      <c r="K370" s="632">
        <v>5.8000000000000003E-2</v>
      </c>
      <c r="L370" s="632">
        <v>0.08</v>
      </c>
      <c r="M370" s="634"/>
      <c r="N370" s="634"/>
      <c r="O370" s="635">
        <v>0.87609999999999999</v>
      </c>
    </row>
    <row r="371" spans="1:15" ht="45" x14ac:dyDescent="0.2">
      <c r="A371" s="638" t="s">
        <v>802</v>
      </c>
      <c r="B371" s="656"/>
      <c r="C371" s="634" t="s">
        <v>316</v>
      </c>
      <c r="D371" s="631" t="s">
        <v>7179</v>
      </c>
      <c r="E371" s="632">
        <v>1.889</v>
      </c>
      <c r="F371" s="632"/>
      <c r="G371" s="633">
        <v>17.7</v>
      </c>
      <c r="H371" s="634">
        <v>5</v>
      </c>
      <c r="I371" s="632">
        <v>0.24099999999999999</v>
      </c>
      <c r="J371" s="634">
        <v>33</v>
      </c>
      <c r="K371" s="632">
        <v>5.8000000000000003E-2</v>
      </c>
      <c r="L371" s="632">
        <v>7.8E-2</v>
      </c>
      <c r="M371" s="634"/>
      <c r="N371" s="634"/>
      <c r="O371" s="635">
        <v>0.83660000000000001</v>
      </c>
    </row>
    <row r="372" spans="1:15" ht="33.75" x14ac:dyDescent="0.2">
      <c r="A372" s="638" t="s">
        <v>803</v>
      </c>
      <c r="B372" s="656"/>
      <c r="C372" s="634" t="s">
        <v>316</v>
      </c>
      <c r="D372" s="631" t="s">
        <v>7180</v>
      </c>
      <c r="E372" s="632">
        <v>1.3080000000000001</v>
      </c>
      <c r="F372" s="632"/>
      <c r="G372" s="633">
        <v>12.3</v>
      </c>
      <c r="H372" s="634">
        <v>3</v>
      </c>
      <c r="I372" s="632">
        <v>0.23699999999999999</v>
      </c>
      <c r="J372" s="634">
        <v>25</v>
      </c>
      <c r="K372" s="632">
        <v>5.3999999999999999E-2</v>
      </c>
      <c r="L372" s="632">
        <v>7.0999999999999994E-2</v>
      </c>
      <c r="M372" s="634"/>
      <c r="N372" s="634"/>
      <c r="O372" s="635">
        <v>0.70209999999999995</v>
      </c>
    </row>
    <row r="373" spans="1:15" ht="22.5" x14ac:dyDescent="0.2">
      <c r="A373" s="638" t="s">
        <v>804</v>
      </c>
      <c r="B373" s="656"/>
      <c r="C373" s="634" t="s">
        <v>316</v>
      </c>
      <c r="D373" s="631" t="s">
        <v>805</v>
      </c>
      <c r="E373" s="632">
        <v>3.8530000000000002</v>
      </c>
      <c r="F373" s="632"/>
      <c r="G373" s="633">
        <v>22.1</v>
      </c>
      <c r="H373" s="634">
        <v>6</v>
      </c>
      <c r="I373" s="632">
        <v>0.29699999999999999</v>
      </c>
      <c r="J373" s="634">
        <v>40</v>
      </c>
      <c r="K373" s="632">
        <v>6.7000000000000004E-2</v>
      </c>
      <c r="L373" s="632">
        <v>0.09</v>
      </c>
      <c r="M373" s="634"/>
      <c r="N373" s="634"/>
      <c r="O373" s="635">
        <v>0.90569999999999995</v>
      </c>
    </row>
    <row r="374" spans="1:15" ht="22.5" x14ac:dyDescent="0.2">
      <c r="A374" s="638" t="s">
        <v>806</v>
      </c>
      <c r="B374" s="656"/>
      <c r="C374" s="634" t="s">
        <v>316</v>
      </c>
      <c r="D374" s="631" t="s">
        <v>807</v>
      </c>
      <c r="E374" s="632">
        <v>2.2280000000000002</v>
      </c>
      <c r="F374" s="632"/>
      <c r="G374" s="633">
        <v>11.9</v>
      </c>
      <c r="H374" s="634">
        <v>3</v>
      </c>
      <c r="I374" s="632">
        <v>0.26100000000000001</v>
      </c>
      <c r="J374" s="634">
        <v>24</v>
      </c>
      <c r="K374" s="632">
        <v>6.2E-2</v>
      </c>
      <c r="L374" s="632">
        <v>8.2000000000000003E-2</v>
      </c>
      <c r="M374" s="634"/>
      <c r="N374" s="634"/>
      <c r="O374" s="635">
        <v>0.74619999999999997</v>
      </c>
    </row>
    <row r="375" spans="1:15" ht="56.25" x14ac:dyDescent="0.2">
      <c r="A375" s="638" t="s">
        <v>808</v>
      </c>
      <c r="B375" s="656"/>
      <c r="C375" s="634" t="s">
        <v>316</v>
      </c>
      <c r="D375" s="631" t="s">
        <v>7181</v>
      </c>
      <c r="E375" s="632">
        <v>2.871</v>
      </c>
      <c r="F375" s="632"/>
      <c r="G375" s="633">
        <v>17.600000000000001</v>
      </c>
      <c r="H375" s="634">
        <v>5</v>
      </c>
      <c r="I375" s="632">
        <v>0.36199999999999999</v>
      </c>
      <c r="J375" s="634">
        <v>34</v>
      </c>
      <c r="K375" s="632">
        <v>8.6999999999999994E-2</v>
      </c>
      <c r="L375" s="632">
        <v>0.11600000000000001</v>
      </c>
      <c r="M375" s="634"/>
      <c r="N375" s="634"/>
      <c r="O375" s="635">
        <v>1.3338000000000001</v>
      </c>
    </row>
    <row r="376" spans="1:15" ht="22.5" x14ac:dyDescent="0.2">
      <c r="A376" s="638" t="s">
        <v>809</v>
      </c>
      <c r="B376" s="656"/>
      <c r="C376" s="634" t="s">
        <v>316</v>
      </c>
      <c r="D376" s="631" t="s">
        <v>6144</v>
      </c>
      <c r="E376" s="632">
        <v>1.3879999999999999</v>
      </c>
      <c r="F376" s="632"/>
      <c r="G376" s="633">
        <v>2.9</v>
      </c>
      <c r="H376" s="634">
        <v>1</v>
      </c>
      <c r="I376" s="632">
        <v>0.20899999999999999</v>
      </c>
      <c r="J376" s="634">
        <v>7</v>
      </c>
      <c r="K376" s="632">
        <v>7.0999999999999994E-2</v>
      </c>
      <c r="L376" s="632">
        <v>7.4999999999999997E-2</v>
      </c>
      <c r="M376" s="634"/>
      <c r="N376" s="634"/>
      <c r="O376" s="635">
        <v>0.96220000000000006</v>
      </c>
    </row>
    <row r="377" spans="1:15" ht="22.5" x14ac:dyDescent="0.2">
      <c r="A377" s="638" t="s">
        <v>810</v>
      </c>
      <c r="B377" s="656"/>
      <c r="C377" s="634" t="s">
        <v>316</v>
      </c>
      <c r="D377" s="631" t="s">
        <v>6460</v>
      </c>
      <c r="E377" s="632">
        <v>0.71299999999999997</v>
      </c>
      <c r="F377" s="632"/>
      <c r="G377" s="633">
        <v>2.8</v>
      </c>
      <c r="H377" s="634">
        <v>1</v>
      </c>
      <c r="I377" s="632">
        <v>8.7999999999999995E-2</v>
      </c>
      <c r="J377" s="634">
        <v>6</v>
      </c>
      <c r="K377" s="632">
        <v>6.3E-2</v>
      </c>
      <c r="L377" s="632">
        <v>6.6000000000000003E-2</v>
      </c>
      <c r="M377" s="634"/>
      <c r="N377" s="634"/>
      <c r="O377" s="635">
        <v>0.86529999999999996</v>
      </c>
    </row>
    <row r="378" spans="1:15" ht="45" x14ac:dyDescent="0.2">
      <c r="A378" s="638" t="s">
        <v>811</v>
      </c>
      <c r="B378" s="656"/>
      <c r="C378" s="634" t="s">
        <v>316</v>
      </c>
      <c r="D378" s="631" t="s">
        <v>812</v>
      </c>
      <c r="E378" s="632">
        <v>2.77</v>
      </c>
      <c r="F378" s="632"/>
      <c r="G378" s="633">
        <v>11.5</v>
      </c>
      <c r="H378" s="634">
        <v>3</v>
      </c>
      <c r="I378" s="632">
        <v>0.27800000000000002</v>
      </c>
      <c r="J378" s="634">
        <v>26</v>
      </c>
      <c r="K378" s="632">
        <v>9.6000000000000002E-2</v>
      </c>
      <c r="L378" s="632">
        <v>8.7999999999999995E-2</v>
      </c>
      <c r="M378" s="634"/>
      <c r="N378" s="634"/>
      <c r="O378" s="635">
        <v>1.0704</v>
      </c>
    </row>
    <row r="379" spans="1:15" ht="56.25" x14ac:dyDescent="0.2">
      <c r="A379" s="638" t="s">
        <v>813</v>
      </c>
      <c r="B379" s="656"/>
      <c r="C379" s="634" t="s">
        <v>316</v>
      </c>
      <c r="D379" s="631" t="s">
        <v>814</v>
      </c>
      <c r="E379" s="632">
        <v>1.7470000000000001</v>
      </c>
      <c r="F379" s="632"/>
      <c r="G379" s="633">
        <v>10.1</v>
      </c>
      <c r="H379" s="634">
        <v>2</v>
      </c>
      <c r="I379" s="632">
        <v>0.318</v>
      </c>
      <c r="J379" s="634">
        <v>22</v>
      </c>
      <c r="K379" s="632">
        <v>6.6000000000000003E-2</v>
      </c>
      <c r="L379" s="632">
        <v>8.5999999999999993E-2</v>
      </c>
      <c r="M379" s="634"/>
      <c r="N379" s="634"/>
      <c r="O379" s="635">
        <v>0.92720000000000002</v>
      </c>
    </row>
    <row r="380" spans="1:15" ht="56.25" x14ac:dyDescent="0.2">
      <c r="A380" s="638" t="s">
        <v>815</v>
      </c>
      <c r="B380" s="656"/>
      <c r="C380" s="634" t="s">
        <v>316</v>
      </c>
      <c r="D380" s="631" t="s">
        <v>816</v>
      </c>
      <c r="E380" s="632">
        <v>1.163</v>
      </c>
      <c r="F380" s="632"/>
      <c r="G380" s="633">
        <v>4.4000000000000004</v>
      </c>
      <c r="H380" s="634">
        <v>1</v>
      </c>
      <c r="I380" s="632">
        <v>0.38200000000000001</v>
      </c>
      <c r="J380" s="634">
        <v>11</v>
      </c>
      <c r="K380" s="632">
        <v>6.8000000000000005E-2</v>
      </c>
      <c r="L380" s="632">
        <v>7.9000000000000001E-2</v>
      </c>
      <c r="M380" s="634"/>
      <c r="N380" s="634"/>
      <c r="O380" s="635">
        <v>0.90559999999999996</v>
      </c>
    </row>
    <row r="381" spans="1:15" ht="45" x14ac:dyDescent="0.2">
      <c r="A381" s="638" t="s">
        <v>817</v>
      </c>
      <c r="B381" s="656"/>
      <c r="C381" s="634" t="s">
        <v>316</v>
      </c>
      <c r="D381" s="631" t="s">
        <v>818</v>
      </c>
      <c r="E381" s="632">
        <v>0.64100000000000001</v>
      </c>
      <c r="F381" s="632"/>
      <c r="G381" s="633">
        <v>3.3</v>
      </c>
      <c r="H381" s="634">
        <v>1</v>
      </c>
      <c r="I381" s="632">
        <v>0.34899999999999998</v>
      </c>
      <c r="J381" s="634">
        <v>8</v>
      </c>
      <c r="K381" s="632">
        <v>6.5000000000000002E-2</v>
      </c>
      <c r="L381" s="632">
        <v>7.0999999999999994E-2</v>
      </c>
      <c r="M381" s="634"/>
      <c r="N381" s="634"/>
      <c r="O381" s="635">
        <v>0.88719999999999999</v>
      </c>
    </row>
    <row r="382" spans="1:15" ht="22.5" x14ac:dyDescent="0.2">
      <c r="A382" s="638" t="s">
        <v>819</v>
      </c>
      <c r="B382" s="656"/>
      <c r="C382" s="634" t="s">
        <v>316</v>
      </c>
      <c r="D382" s="631" t="s">
        <v>820</v>
      </c>
      <c r="E382" s="632">
        <v>3.1560000000000001</v>
      </c>
      <c r="F382" s="632"/>
      <c r="G382" s="633">
        <v>12.3</v>
      </c>
      <c r="H382" s="634">
        <v>3</v>
      </c>
      <c r="I382" s="632">
        <v>0.41</v>
      </c>
      <c r="J382" s="634">
        <v>26</v>
      </c>
      <c r="K382" s="632">
        <v>9.1999999999999998E-2</v>
      </c>
      <c r="L382" s="632">
        <v>0.123</v>
      </c>
      <c r="M382" s="634"/>
      <c r="N382" s="634"/>
      <c r="O382" s="635">
        <v>1.3374999999999999</v>
      </c>
    </row>
    <row r="383" spans="1:15" ht="22.5" x14ac:dyDescent="0.2">
      <c r="A383" s="638" t="s">
        <v>821</v>
      </c>
      <c r="B383" s="656"/>
      <c r="C383" s="634" t="s">
        <v>316</v>
      </c>
      <c r="D383" s="631" t="s">
        <v>6461</v>
      </c>
      <c r="E383" s="632">
        <v>1.587</v>
      </c>
      <c r="F383" s="632"/>
      <c r="G383" s="633">
        <v>4.3</v>
      </c>
      <c r="H383" s="634">
        <v>1</v>
      </c>
      <c r="I383" s="632">
        <v>0.379</v>
      </c>
      <c r="J383" s="634">
        <v>11</v>
      </c>
      <c r="K383" s="632">
        <v>7.3999999999999996E-2</v>
      </c>
      <c r="L383" s="632">
        <v>8.5999999999999993E-2</v>
      </c>
      <c r="M383" s="634"/>
      <c r="N383" s="634"/>
      <c r="O383" s="635">
        <v>1.0544</v>
      </c>
    </row>
    <row r="384" spans="1:15" ht="33.75" x14ac:dyDescent="0.2">
      <c r="A384" s="638" t="s">
        <v>822</v>
      </c>
      <c r="B384" s="656"/>
      <c r="C384" s="634" t="s">
        <v>316</v>
      </c>
      <c r="D384" s="631" t="s">
        <v>823</v>
      </c>
      <c r="E384" s="632">
        <v>0.96599999999999997</v>
      </c>
      <c r="F384" s="632"/>
      <c r="G384" s="633">
        <v>4.7</v>
      </c>
      <c r="H384" s="634">
        <v>1</v>
      </c>
      <c r="I384" s="632">
        <v>0.19700000000000001</v>
      </c>
      <c r="J384" s="634">
        <v>14</v>
      </c>
      <c r="K384" s="632">
        <v>5.8999999999999997E-2</v>
      </c>
      <c r="L384" s="632">
        <v>7.0000000000000007E-2</v>
      </c>
      <c r="M384" s="634"/>
      <c r="N384" s="634"/>
      <c r="O384" s="635">
        <v>0.62619999999999998</v>
      </c>
    </row>
    <row r="385" spans="1:15" ht="22.5" x14ac:dyDescent="0.2">
      <c r="A385" s="638" t="s">
        <v>824</v>
      </c>
      <c r="B385" s="656"/>
      <c r="C385" s="634" t="s">
        <v>316</v>
      </c>
      <c r="D385" s="631" t="s">
        <v>5365</v>
      </c>
      <c r="E385" s="632">
        <v>5.1219999999999999</v>
      </c>
      <c r="F385" s="632"/>
      <c r="G385" s="633">
        <v>30.5</v>
      </c>
      <c r="H385" s="634">
        <v>9</v>
      </c>
      <c r="I385" s="632">
        <v>0.27500000000000002</v>
      </c>
      <c r="J385" s="634">
        <v>48</v>
      </c>
      <c r="K385" s="632">
        <v>6.4000000000000001E-2</v>
      </c>
      <c r="L385" s="632">
        <v>8.6999999999999994E-2</v>
      </c>
      <c r="M385" s="634"/>
      <c r="N385" s="634"/>
      <c r="O385" s="635">
        <v>0.96199999999999997</v>
      </c>
    </row>
    <row r="386" spans="1:15" ht="33.75" x14ac:dyDescent="0.2">
      <c r="A386" s="638" t="s">
        <v>825</v>
      </c>
      <c r="B386" s="656"/>
      <c r="C386" s="634" t="s">
        <v>316</v>
      </c>
      <c r="D386" s="631" t="s">
        <v>5366</v>
      </c>
      <c r="E386" s="632">
        <v>3.419</v>
      </c>
      <c r="F386" s="632"/>
      <c r="G386" s="633">
        <v>23.7</v>
      </c>
      <c r="H386" s="634">
        <v>7</v>
      </c>
      <c r="I386" s="632">
        <v>0.26100000000000001</v>
      </c>
      <c r="J386" s="634">
        <v>42</v>
      </c>
      <c r="K386" s="632">
        <v>6.2E-2</v>
      </c>
      <c r="L386" s="632">
        <v>8.5000000000000006E-2</v>
      </c>
      <c r="M386" s="634"/>
      <c r="N386" s="634"/>
      <c r="O386" s="635">
        <v>0.90759999999999996</v>
      </c>
    </row>
    <row r="387" spans="1:15" ht="45" x14ac:dyDescent="0.2">
      <c r="A387" s="638" t="s">
        <v>826</v>
      </c>
      <c r="B387" s="656"/>
      <c r="C387" s="634" t="s">
        <v>316</v>
      </c>
      <c r="D387" s="631" t="s">
        <v>5367</v>
      </c>
      <c r="E387" s="632">
        <v>2.016</v>
      </c>
      <c r="F387" s="632"/>
      <c r="G387" s="633">
        <v>18.7</v>
      </c>
      <c r="H387" s="634">
        <v>5</v>
      </c>
      <c r="I387" s="632">
        <v>0.221</v>
      </c>
      <c r="J387" s="634">
        <v>36</v>
      </c>
      <c r="K387" s="632">
        <v>0.05</v>
      </c>
      <c r="L387" s="632">
        <v>6.8000000000000005E-2</v>
      </c>
      <c r="M387" s="634"/>
      <c r="N387" s="634"/>
      <c r="O387" s="635">
        <v>0.745</v>
      </c>
    </row>
    <row r="388" spans="1:15" ht="45" x14ac:dyDescent="0.2">
      <c r="A388" s="638" t="s">
        <v>827</v>
      </c>
      <c r="B388" s="656"/>
      <c r="C388" s="634" t="s">
        <v>316</v>
      </c>
      <c r="D388" s="631" t="s">
        <v>5368</v>
      </c>
      <c r="E388" s="632">
        <v>1.3720000000000001</v>
      </c>
      <c r="F388" s="632"/>
      <c r="G388" s="633">
        <v>13.5</v>
      </c>
      <c r="H388" s="634">
        <v>4</v>
      </c>
      <c r="I388" s="632">
        <v>0.19800000000000001</v>
      </c>
      <c r="J388" s="634">
        <v>27</v>
      </c>
      <c r="K388" s="632">
        <v>5.1999999999999998E-2</v>
      </c>
      <c r="L388" s="632">
        <v>6.9000000000000006E-2</v>
      </c>
      <c r="M388" s="634"/>
      <c r="N388" s="634"/>
      <c r="O388" s="635">
        <v>0.78090000000000004</v>
      </c>
    </row>
    <row r="389" spans="1:15" ht="45" x14ac:dyDescent="0.2">
      <c r="A389" s="638" t="s">
        <v>828</v>
      </c>
      <c r="B389" s="656"/>
      <c r="C389" s="634" t="s">
        <v>316</v>
      </c>
      <c r="D389" s="631" t="s">
        <v>5369</v>
      </c>
      <c r="E389" s="632">
        <v>0.871</v>
      </c>
      <c r="F389" s="632"/>
      <c r="G389" s="633">
        <v>9.6999999999999993</v>
      </c>
      <c r="H389" s="634">
        <v>2</v>
      </c>
      <c r="I389" s="632">
        <v>0.247</v>
      </c>
      <c r="J389" s="634">
        <v>20</v>
      </c>
      <c r="K389" s="632">
        <v>5.3999999999999999E-2</v>
      </c>
      <c r="L389" s="632">
        <v>6.9000000000000006E-2</v>
      </c>
      <c r="M389" s="634"/>
      <c r="N389" s="634"/>
      <c r="O389" s="635">
        <v>0.70079999999999998</v>
      </c>
    </row>
    <row r="390" spans="1:15" ht="45" x14ac:dyDescent="0.2">
      <c r="A390" s="638" t="s">
        <v>829</v>
      </c>
      <c r="B390" s="656"/>
      <c r="C390" s="634" t="s">
        <v>316</v>
      </c>
      <c r="D390" s="631" t="s">
        <v>6145</v>
      </c>
      <c r="E390" s="632">
        <v>2.5979999999999999</v>
      </c>
      <c r="F390" s="632"/>
      <c r="G390" s="633">
        <v>13.8</v>
      </c>
      <c r="H390" s="634">
        <v>4</v>
      </c>
      <c r="I390" s="632">
        <v>0.33800000000000002</v>
      </c>
      <c r="J390" s="634">
        <v>27</v>
      </c>
      <c r="K390" s="632">
        <v>8.5999999999999993E-2</v>
      </c>
      <c r="L390" s="632">
        <v>0.114</v>
      </c>
      <c r="M390" s="634"/>
      <c r="N390" s="634"/>
      <c r="O390" s="635">
        <v>1.397</v>
      </c>
    </row>
    <row r="391" spans="1:15" ht="45" x14ac:dyDescent="0.2">
      <c r="A391" s="638" t="s">
        <v>830</v>
      </c>
      <c r="B391" s="656"/>
      <c r="C391" s="634" t="s">
        <v>316</v>
      </c>
      <c r="D391" s="631" t="s">
        <v>6146</v>
      </c>
      <c r="E391" s="632">
        <v>1.3919999999999999</v>
      </c>
      <c r="F391" s="632"/>
      <c r="G391" s="633">
        <v>5.8</v>
      </c>
      <c r="H391" s="634">
        <v>1</v>
      </c>
      <c r="I391" s="632">
        <v>0.55400000000000005</v>
      </c>
      <c r="J391" s="634">
        <v>12</v>
      </c>
      <c r="K391" s="632">
        <v>7.5999999999999998E-2</v>
      </c>
      <c r="L391" s="632">
        <v>9.0999999999999998E-2</v>
      </c>
      <c r="M391" s="634"/>
      <c r="N391" s="634"/>
      <c r="O391" s="635">
        <v>1.0466</v>
      </c>
    </row>
    <row r="392" spans="1:15" ht="56.25" x14ac:dyDescent="0.2">
      <c r="A392" s="638" t="s">
        <v>831</v>
      </c>
      <c r="B392" s="656"/>
      <c r="C392" s="634" t="s">
        <v>316</v>
      </c>
      <c r="D392" s="631" t="s">
        <v>7182</v>
      </c>
      <c r="E392" s="632">
        <v>2.3439999999999999</v>
      </c>
      <c r="F392" s="632"/>
      <c r="G392" s="633">
        <v>21.2</v>
      </c>
      <c r="H392" s="634">
        <v>6</v>
      </c>
      <c r="I392" s="632">
        <v>0.22600000000000001</v>
      </c>
      <c r="J392" s="634">
        <v>39</v>
      </c>
      <c r="K392" s="632">
        <v>5.2999999999999999E-2</v>
      </c>
      <c r="L392" s="632">
        <v>7.1999999999999995E-2</v>
      </c>
      <c r="M392" s="634"/>
      <c r="N392" s="634"/>
      <c r="O392" s="635">
        <v>0.79049999999999998</v>
      </c>
    </row>
    <row r="393" spans="1:15" ht="56.25" x14ac:dyDescent="0.2">
      <c r="A393" s="638" t="s">
        <v>832</v>
      </c>
      <c r="B393" s="656"/>
      <c r="C393" s="634" t="s">
        <v>316</v>
      </c>
      <c r="D393" s="631" t="s">
        <v>7183</v>
      </c>
      <c r="E393" s="632">
        <v>1.353</v>
      </c>
      <c r="F393" s="632"/>
      <c r="G393" s="633">
        <v>13.7</v>
      </c>
      <c r="H393" s="634">
        <v>4</v>
      </c>
      <c r="I393" s="632">
        <v>0.20200000000000001</v>
      </c>
      <c r="J393" s="634">
        <v>27</v>
      </c>
      <c r="K393" s="632">
        <v>5.1999999999999998E-2</v>
      </c>
      <c r="L393" s="632">
        <v>6.9000000000000006E-2</v>
      </c>
      <c r="M393" s="634"/>
      <c r="N393" s="634"/>
      <c r="O393" s="635">
        <v>0.66959999999999997</v>
      </c>
    </row>
    <row r="394" spans="1:15" ht="56.25" x14ac:dyDescent="0.2">
      <c r="A394" s="638" t="s">
        <v>833</v>
      </c>
      <c r="B394" s="656"/>
      <c r="C394" s="634" t="s">
        <v>316</v>
      </c>
      <c r="D394" s="631" t="s">
        <v>7184</v>
      </c>
      <c r="E394" s="632">
        <v>1.2310000000000001</v>
      </c>
      <c r="F394" s="632"/>
      <c r="G394" s="633">
        <v>12.6</v>
      </c>
      <c r="H394" s="634">
        <v>3</v>
      </c>
      <c r="I394" s="632">
        <v>0.253</v>
      </c>
      <c r="J394" s="634">
        <v>25</v>
      </c>
      <c r="K394" s="632">
        <v>5.6000000000000001E-2</v>
      </c>
      <c r="L394" s="632">
        <v>7.4999999999999997E-2</v>
      </c>
      <c r="M394" s="634"/>
      <c r="N394" s="634"/>
      <c r="O394" s="635">
        <v>0.76359999999999995</v>
      </c>
    </row>
    <row r="395" spans="1:15" ht="45" x14ac:dyDescent="0.2">
      <c r="A395" s="638" t="s">
        <v>834</v>
      </c>
      <c r="B395" s="656"/>
      <c r="C395" s="634" t="s">
        <v>316</v>
      </c>
      <c r="D395" s="631" t="s">
        <v>7185</v>
      </c>
      <c r="E395" s="632">
        <v>3.4660000000000002</v>
      </c>
      <c r="F395" s="632"/>
      <c r="G395" s="633">
        <v>24</v>
      </c>
      <c r="H395" s="634">
        <v>7</v>
      </c>
      <c r="I395" s="632">
        <v>0.26</v>
      </c>
      <c r="J395" s="634">
        <v>42</v>
      </c>
      <c r="K395" s="632">
        <v>6.0999999999999999E-2</v>
      </c>
      <c r="L395" s="632">
        <v>8.4000000000000005E-2</v>
      </c>
      <c r="M395" s="634"/>
      <c r="N395" s="634"/>
      <c r="O395" s="635">
        <v>0.83140000000000003</v>
      </c>
    </row>
    <row r="396" spans="1:15" ht="45" x14ac:dyDescent="0.2">
      <c r="A396" s="638" t="s">
        <v>835</v>
      </c>
      <c r="B396" s="656"/>
      <c r="C396" s="634" t="s">
        <v>316</v>
      </c>
      <c r="D396" s="631" t="s">
        <v>7186</v>
      </c>
      <c r="E396" s="632">
        <v>1.9590000000000001</v>
      </c>
      <c r="F396" s="632"/>
      <c r="G396" s="633">
        <v>18.899999999999999</v>
      </c>
      <c r="H396" s="634">
        <v>5</v>
      </c>
      <c r="I396" s="632">
        <v>0.23799999999999999</v>
      </c>
      <c r="J396" s="634">
        <v>36</v>
      </c>
      <c r="K396" s="632">
        <v>5.2999999999999999E-2</v>
      </c>
      <c r="L396" s="632">
        <v>7.1999999999999995E-2</v>
      </c>
      <c r="M396" s="634"/>
      <c r="N396" s="634"/>
      <c r="O396" s="635">
        <v>0.84340000000000004</v>
      </c>
    </row>
    <row r="397" spans="1:15" ht="33.75" x14ac:dyDescent="0.2">
      <c r="A397" s="638" t="s">
        <v>836</v>
      </c>
      <c r="B397" s="656"/>
      <c r="C397" s="634" t="s">
        <v>316</v>
      </c>
      <c r="D397" s="631" t="s">
        <v>7187</v>
      </c>
      <c r="E397" s="632">
        <v>1.704</v>
      </c>
      <c r="F397" s="632"/>
      <c r="G397" s="633">
        <v>16.3</v>
      </c>
      <c r="H397" s="634">
        <v>4</v>
      </c>
      <c r="I397" s="632">
        <v>0.247</v>
      </c>
      <c r="J397" s="634">
        <v>32</v>
      </c>
      <c r="K397" s="632">
        <v>5.2999999999999999E-2</v>
      </c>
      <c r="L397" s="632">
        <v>7.1999999999999995E-2</v>
      </c>
      <c r="M397" s="634"/>
      <c r="N397" s="634"/>
      <c r="O397" s="635">
        <v>0.80400000000000005</v>
      </c>
    </row>
    <row r="398" spans="1:15" ht="22.5" x14ac:dyDescent="0.2">
      <c r="A398" s="638" t="s">
        <v>837</v>
      </c>
      <c r="B398" s="656"/>
      <c r="C398" s="634" t="s">
        <v>316</v>
      </c>
      <c r="D398" s="631" t="s">
        <v>838</v>
      </c>
      <c r="E398" s="632">
        <v>5.4569999999999999</v>
      </c>
      <c r="F398" s="632"/>
      <c r="G398" s="633">
        <v>13.1</v>
      </c>
      <c r="H398" s="634">
        <v>3</v>
      </c>
      <c r="I398" s="632">
        <v>0.67800000000000005</v>
      </c>
      <c r="J398" s="634">
        <v>24</v>
      </c>
      <c r="K398" s="632">
        <v>0.27200000000000002</v>
      </c>
      <c r="L398" s="632">
        <v>0.193</v>
      </c>
      <c r="M398" s="634"/>
      <c r="N398" s="634"/>
      <c r="O398" s="635">
        <v>2.4922</v>
      </c>
    </row>
    <row r="399" spans="1:15" ht="45" x14ac:dyDescent="0.2">
      <c r="A399" s="638" t="s">
        <v>839</v>
      </c>
      <c r="B399" s="656"/>
      <c r="C399" s="634" t="s">
        <v>316</v>
      </c>
      <c r="D399" s="631" t="s">
        <v>6462</v>
      </c>
      <c r="E399" s="632">
        <v>13.891999999999999</v>
      </c>
      <c r="F399" s="632"/>
      <c r="G399" s="633">
        <v>35.4</v>
      </c>
      <c r="H399" s="634">
        <v>11</v>
      </c>
      <c r="I399" s="632">
        <v>0.85</v>
      </c>
      <c r="J399" s="634">
        <v>53</v>
      </c>
      <c r="K399" s="632">
        <v>0.28799999999999998</v>
      </c>
      <c r="L399" s="632"/>
      <c r="M399" s="634" t="s">
        <v>111</v>
      </c>
      <c r="N399" s="634" t="s">
        <v>111</v>
      </c>
      <c r="O399" s="635">
        <v>3.1781000000000001</v>
      </c>
    </row>
    <row r="400" spans="1:15" ht="56.25" x14ac:dyDescent="0.2">
      <c r="A400" s="638" t="s">
        <v>840</v>
      </c>
      <c r="B400" s="656"/>
      <c r="C400" s="634" t="s">
        <v>316</v>
      </c>
      <c r="D400" s="631" t="s">
        <v>6463</v>
      </c>
      <c r="E400" s="632">
        <v>10.464</v>
      </c>
      <c r="F400" s="632"/>
      <c r="G400" s="633">
        <v>25.5</v>
      </c>
      <c r="H400" s="634">
        <v>7</v>
      </c>
      <c r="I400" s="632">
        <v>0.86699999999999999</v>
      </c>
      <c r="J400" s="634">
        <v>43</v>
      </c>
      <c r="K400" s="632">
        <v>0.27200000000000002</v>
      </c>
      <c r="L400" s="632"/>
      <c r="M400" s="634" t="s">
        <v>111</v>
      </c>
      <c r="N400" s="634" t="s">
        <v>111</v>
      </c>
      <c r="O400" s="635">
        <v>2.9420000000000002</v>
      </c>
    </row>
    <row r="401" spans="1:15" ht="56.25" x14ac:dyDescent="0.2">
      <c r="A401" s="638" t="s">
        <v>841</v>
      </c>
      <c r="B401" s="656"/>
      <c r="C401" s="634" t="s">
        <v>316</v>
      </c>
      <c r="D401" s="631" t="s">
        <v>6464</v>
      </c>
      <c r="E401" s="632">
        <v>8.1940000000000008</v>
      </c>
      <c r="F401" s="632"/>
      <c r="G401" s="633">
        <v>23.4</v>
      </c>
      <c r="H401" s="634">
        <v>7</v>
      </c>
      <c r="I401" s="632">
        <v>0.68</v>
      </c>
      <c r="J401" s="634">
        <v>41</v>
      </c>
      <c r="K401" s="632">
        <v>0.23300000000000001</v>
      </c>
      <c r="L401" s="632"/>
      <c r="M401" s="634" t="s">
        <v>111</v>
      </c>
      <c r="N401" s="634" t="s">
        <v>111</v>
      </c>
      <c r="O401" s="635">
        <v>2.5383</v>
      </c>
    </row>
    <row r="402" spans="1:15" ht="33.75" x14ac:dyDescent="0.2">
      <c r="A402" s="638" t="s">
        <v>842</v>
      </c>
      <c r="B402" s="656"/>
      <c r="C402" s="634" t="s">
        <v>316</v>
      </c>
      <c r="D402" s="631" t="s">
        <v>843</v>
      </c>
      <c r="E402" s="632">
        <v>0.63300000000000001</v>
      </c>
      <c r="F402" s="632"/>
      <c r="G402" s="633">
        <v>2.7</v>
      </c>
      <c r="H402" s="634">
        <v>1</v>
      </c>
      <c r="I402" s="632">
        <v>0.06</v>
      </c>
      <c r="J402" s="634">
        <v>7</v>
      </c>
      <c r="K402" s="632">
        <v>7.5999999999999998E-2</v>
      </c>
      <c r="L402" s="632">
        <v>7.9000000000000001E-2</v>
      </c>
      <c r="M402" s="634"/>
      <c r="N402" s="634"/>
      <c r="O402" s="635">
        <v>0.76300000000000001</v>
      </c>
    </row>
    <row r="403" spans="1:15" ht="33.75" x14ac:dyDescent="0.2">
      <c r="A403" s="638" t="s">
        <v>844</v>
      </c>
      <c r="B403" s="656"/>
      <c r="C403" s="634" t="s">
        <v>316</v>
      </c>
      <c r="D403" s="631" t="s">
        <v>845</v>
      </c>
      <c r="E403" s="632">
        <v>0.56200000000000006</v>
      </c>
      <c r="F403" s="632"/>
      <c r="G403" s="633">
        <v>2.1</v>
      </c>
      <c r="H403" s="634">
        <v>1</v>
      </c>
      <c r="I403" s="632">
        <v>4.3999999999999997E-2</v>
      </c>
      <c r="J403" s="634">
        <v>4</v>
      </c>
      <c r="K403" s="632">
        <v>9.0999999999999998E-2</v>
      </c>
      <c r="L403" s="632">
        <v>8.6999999999999994E-2</v>
      </c>
      <c r="M403" s="634"/>
      <c r="N403" s="634"/>
      <c r="O403" s="635">
        <v>1.0630999999999999</v>
      </c>
    </row>
    <row r="404" spans="1:15" ht="22.5" x14ac:dyDescent="0.2">
      <c r="A404" s="638" t="s">
        <v>846</v>
      </c>
      <c r="B404" s="656"/>
      <c r="C404" s="634" t="s">
        <v>104</v>
      </c>
      <c r="D404" s="631" t="s">
        <v>847</v>
      </c>
      <c r="E404" s="632">
        <v>2.1949999999999998</v>
      </c>
      <c r="F404" s="632"/>
      <c r="G404" s="633">
        <v>17.3</v>
      </c>
      <c r="H404" s="634">
        <v>5</v>
      </c>
      <c r="I404" s="632">
        <v>0.30299999999999999</v>
      </c>
      <c r="J404" s="634">
        <v>30</v>
      </c>
      <c r="K404" s="632">
        <v>7.3999999999999996E-2</v>
      </c>
      <c r="L404" s="632">
        <v>9.9000000000000005E-2</v>
      </c>
      <c r="M404" s="634"/>
      <c r="N404" s="634"/>
      <c r="O404" s="635">
        <v>1.08</v>
      </c>
    </row>
    <row r="405" spans="1:15" ht="22.5" x14ac:dyDescent="0.2">
      <c r="A405" s="638" t="s">
        <v>848</v>
      </c>
      <c r="B405" s="656"/>
      <c r="C405" s="634" t="s">
        <v>104</v>
      </c>
      <c r="D405" s="631" t="s">
        <v>849</v>
      </c>
      <c r="E405" s="632">
        <v>0.77900000000000003</v>
      </c>
      <c r="F405" s="632"/>
      <c r="G405" s="633">
        <v>5.3</v>
      </c>
      <c r="H405" s="634">
        <v>1</v>
      </c>
      <c r="I405" s="632">
        <v>0.32600000000000001</v>
      </c>
      <c r="J405" s="634">
        <v>12</v>
      </c>
      <c r="K405" s="632">
        <v>7.1999999999999995E-2</v>
      </c>
      <c r="L405" s="632">
        <v>8.5999999999999993E-2</v>
      </c>
      <c r="M405" s="634"/>
      <c r="N405" s="634"/>
      <c r="O405" s="635">
        <v>0.94330000000000003</v>
      </c>
    </row>
    <row r="406" spans="1:15" ht="56.25" x14ac:dyDescent="0.2">
      <c r="A406" s="638" t="s">
        <v>850</v>
      </c>
      <c r="B406" s="656"/>
      <c r="C406" s="634" t="s">
        <v>316</v>
      </c>
      <c r="D406" s="631" t="s">
        <v>851</v>
      </c>
      <c r="E406" s="632">
        <v>6.8239999999999998</v>
      </c>
      <c r="F406" s="632"/>
      <c r="G406" s="633">
        <v>13.5</v>
      </c>
      <c r="H406" s="634">
        <v>3</v>
      </c>
      <c r="I406" s="632">
        <v>0.57599999999999996</v>
      </c>
      <c r="J406" s="634">
        <v>28</v>
      </c>
      <c r="K406" s="632">
        <v>0.26500000000000001</v>
      </c>
      <c r="L406" s="632">
        <v>0.159</v>
      </c>
      <c r="M406" s="634"/>
      <c r="N406" s="634"/>
      <c r="O406" s="635">
        <v>1.7581</v>
      </c>
    </row>
    <row r="407" spans="1:15" ht="45" x14ac:dyDescent="0.2">
      <c r="A407" s="638" t="s">
        <v>852</v>
      </c>
      <c r="B407" s="656"/>
      <c r="C407" s="634" t="s">
        <v>104</v>
      </c>
      <c r="D407" s="631" t="s">
        <v>6875</v>
      </c>
      <c r="E407" s="632">
        <v>5.1289999999999996</v>
      </c>
      <c r="F407" s="632"/>
      <c r="G407" s="633">
        <v>24.4</v>
      </c>
      <c r="H407" s="634">
        <v>7</v>
      </c>
      <c r="I407" s="632">
        <v>0.56999999999999995</v>
      </c>
      <c r="J407" s="634">
        <v>42</v>
      </c>
      <c r="K407" s="632">
        <v>0.187</v>
      </c>
      <c r="L407" s="632">
        <v>0.17899999999999999</v>
      </c>
      <c r="M407" s="634"/>
      <c r="N407" s="634" t="s">
        <v>111</v>
      </c>
      <c r="O407" s="635">
        <v>2.2686000000000002</v>
      </c>
    </row>
    <row r="408" spans="1:15" ht="56.25" x14ac:dyDescent="0.2">
      <c r="A408" s="638" t="s">
        <v>853</v>
      </c>
      <c r="B408" s="656"/>
      <c r="C408" s="634" t="s">
        <v>104</v>
      </c>
      <c r="D408" s="631" t="s">
        <v>6876</v>
      </c>
      <c r="E408" s="632">
        <v>4.3849999999999998</v>
      </c>
      <c r="F408" s="632"/>
      <c r="G408" s="633">
        <v>15.5</v>
      </c>
      <c r="H408" s="634">
        <v>4</v>
      </c>
      <c r="I408" s="632">
        <v>0.52400000000000002</v>
      </c>
      <c r="J408" s="634">
        <v>30</v>
      </c>
      <c r="K408" s="632">
        <v>0.11799999999999999</v>
      </c>
      <c r="L408" s="632">
        <v>0.158</v>
      </c>
      <c r="M408" s="634"/>
      <c r="N408" s="634" t="s">
        <v>111</v>
      </c>
      <c r="O408" s="635">
        <v>1.8728</v>
      </c>
    </row>
    <row r="409" spans="1:15" ht="56.25" x14ac:dyDescent="0.2">
      <c r="A409" s="638" t="s">
        <v>854</v>
      </c>
      <c r="B409" s="656"/>
      <c r="C409" s="634" t="s">
        <v>104</v>
      </c>
      <c r="D409" s="631" t="s">
        <v>6877</v>
      </c>
      <c r="E409" s="632">
        <v>1.9510000000000001</v>
      </c>
      <c r="F409" s="632"/>
      <c r="G409" s="633">
        <v>10.7</v>
      </c>
      <c r="H409" s="634">
        <v>3</v>
      </c>
      <c r="I409" s="632">
        <v>0.44800000000000001</v>
      </c>
      <c r="J409" s="634">
        <v>24</v>
      </c>
      <c r="K409" s="632">
        <v>0.11700000000000001</v>
      </c>
      <c r="L409" s="632">
        <v>0.153</v>
      </c>
      <c r="M409" s="634"/>
      <c r="N409" s="634" t="s">
        <v>111</v>
      </c>
      <c r="O409" s="635">
        <v>2.0263</v>
      </c>
    </row>
    <row r="410" spans="1:15" ht="22.5" x14ac:dyDescent="0.2">
      <c r="A410" s="638" t="s">
        <v>855</v>
      </c>
      <c r="B410" s="656"/>
      <c r="C410" s="634" t="s">
        <v>104</v>
      </c>
      <c r="D410" s="631" t="s">
        <v>856</v>
      </c>
      <c r="E410" s="632">
        <v>1.466</v>
      </c>
      <c r="F410" s="632"/>
      <c r="G410" s="633">
        <v>20.3</v>
      </c>
      <c r="H410" s="634"/>
      <c r="I410" s="632"/>
      <c r="J410" s="634">
        <v>31</v>
      </c>
      <c r="K410" s="632">
        <v>0.05</v>
      </c>
      <c r="L410" s="632">
        <v>6.8000000000000005E-2</v>
      </c>
      <c r="M410" s="634"/>
      <c r="N410" s="634"/>
      <c r="O410" s="635">
        <v>0.7278</v>
      </c>
    </row>
    <row r="411" spans="1:15" ht="45" x14ac:dyDescent="0.2">
      <c r="A411" s="638" t="s">
        <v>857</v>
      </c>
      <c r="B411" s="656"/>
      <c r="C411" s="634" t="s">
        <v>104</v>
      </c>
      <c r="D411" s="631" t="s">
        <v>858</v>
      </c>
      <c r="E411" s="632">
        <v>2.863</v>
      </c>
      <c r="F411" s="632"/>
      <c r="G411" s="633">
        <v>17</v>
      </c>
      <c r="H411" s="634">
        <v>5</v>
      </c>
      <c r="I411" s="632">
        <v>0.41199999999999998</v>
      </c>
      <c r="J411" s="634">
        <v>33</v>
      </c>
      <c r="K411" s="632">
        <v>0.10100000000000001</v>
      </c>
      <c r="L411" s="632">
        <v>0.13700000000000001</v>
      </c>
      <c r="M411" s="634"/>
      <c r="N411" s="634"/>
      <c r="O411" s="635">
        <v>1.3385</v>
      </c>
    </row>
    <row r="412" spans="1:15" ht="45" x14ac:dyDescent="0.2">
      <c r="A412" s="638" t="s">
        <v>859</v>
      </c>
      <c r="B412" s="656"/>
      <c r="C412" s="634" t="s">
        <v>104</v>
      </c>
      <c r="D412" s="631" t="s">
        <v>6465</v>
      </c>
      <c r="E412" s="632">
        <v>2.4500000000000002</v>
      </c>
      <c r="F412" s="632"/>
      <c r="G412" s="633">
        <v>18.2</v>
      </c>
      <c r="H412" s="634">
        <v>5</v>
      </c>
      <c r="I412" s="632">
        <v>0.35599999999999998</v>
      </c>
      <c r="J412" s="634">
        <v>34</v>
      </c>
      <c r="K412" s="632">
        <v>8.3000000000000004E-2</v>
      </c>
      <c r="L412" s="632">
        <v>0.111</v>
      </c>
      <c r="M412" s="634"/>
      <c r="N412" s="634"/>
      <c r="O412" s="635">
        <v>1.3189</v>
      </c>
    </row>
    <row r="413" spans="1:15" ht="33.75" x14ac:dyDescent="0.2">
      <c r="A413" s="638" t="s">
        <v>860</v>
      </c>
      <c r="B413" s="656"/>
      <c r="C413" s="634" t="s">
        <v>104</v>
      </c>
      <c r="D413" s="631" t="s">
        <v>6147</v>
      </c>
      <c r="E413" s="632">
        <v>1.0129999999999999</v>
      </c>
      <c r="F413" s="632"/>
      <c r="G413" s="633">
        <v>2.5</v>
      </c>
      <c r="H413" s="634">
        <v>1</v>
      </c>
      <c r="I413" s="632">
        <v>9.2999999999999999E-2</v>
      </c>
      <c r="J413" s="634">
        <v>6</v>
      </c>
      <c r="K413" s="632">
        <v>0.13600000000000001</v>
      </c>
      <c r="L413" s="632">
        <v>9.7000000000000003E-2</v>
      </c>
      <c r="M413" s="634"/>
      <c r="N413" s="634"/>
      <c r="O413" s="635">
        <v>1.7682</v>
      </c>
    </row>
    <row r="414" spans="1:15" ht="45" x14ac:dyDescent="0.2">
      <c r="A414" s="638" t="s">
        <v>861</v>
      </c>
      <c r="B414" s="656"/>
      <c r="C414" s="634" t="s">
        <v>104</v>
      </c>
      <c r="D414" s="631" t="s">
        <v>6148</v>
      </c>
      <c r="E414" s="632">
        <v>1.49</v>
      </c>
      <c r="F414" s="632"/>
      <c r="G414" s="633">
        <v>13.2</v>
      </c>
      <c r="H414" s="634">
        <v>3</v>
      </c>
      <c r="I414" s="632">
        <v>0.29699999999999999</v>
      </c>
      <c r="J414" s="634">
        <v>26</v>
      </c>
      <c r="K414" s="632">
        <v>6.4000000000000001E-2</v>
      </c>
      <c r="L414" s="632">
        <v>8.4000000000000005E-2</v>
      </c>
      <c r="M414" s="634"/>
      <c r="N414" s="634"/>
      <c r="O414" s="635">
        <v>0.8639</v>
      </c>
    </row>
    <row r="415" spans="1:15" ht="56.25" x14ac:dyDescent="0.2">
      <c r="A415" s="638" t="s">
        <v>862</v>
      </c>
      <c r="B415" s="656"/>
      <c r="C415" s="634" t="s">
        <v>104</v>
      </c>
      <c r="D415" s="631" t="s">
        <v>6149</v>
      </c>
      <c r="E415" s="632">
        <v>0.97699999999999998</v>
      </c>
      <c r="F415" s="632"/>
      <c r="G415" s="633">
        <v>4.5</v>
      </c>
      <c r="H415" s="634">
        <v>1</v>
      </c>
      <c r="I415" s="632">
        <v>0.36199999999999999</v>
      </c>
      <c r="J415" s="634">
        <v>11</v>
      </c>
      <c r="K415" s="632">
        <v>7.8E-2</v>
      </c>
      <c r="L415" s="632">
        <v>0.09</v>
      </c>
      <c r="M415" s="634"/>
      <c r="N415" s="634"/>
      <c r="O415" s="635">
        <v>0.85799999999999998</v>
      </c>
    </row>
    <row r="416" spans="1:15" ht="56.25" x14ac:dyDescent="0.2">
      <c r="A416" s="638" t="s">
        <v>863</v>
      </c>
      <c r="B416" s="656"/>
      <c r="C416" s="634" t="s">
        <v>104</v>
      </c>
      <c r="D416" s="631" t="s">
        <v>6150</v>
      </c>
      <c r="E416" s="632">
        <v>0.82099999999999995</v>
      </c>
      <c r="F416" s="632"/>
      <c r="G416" s="633">
        <v>5.9</v>
      </c>
      <c r="H416" s="634">
        <v>1</v>
      </c>
      <c r="I416" s="632">
        <v>0.29699999999999999</v>
      </c>
      <c r="J416" s="634">
        <v>14</v>
      </c>
      <c r="K416" s="632">
        <v>6.0999999999999999E-2</v>
      </c>
      <c r="L416" s="632">
        <v>7.4999999999999997E-2</v>
      </c>
      <c r="M416" s="634"/>
      <c r="N416" s="634"/>
      <c r="O416" s="635">
        <v>0.71299999999999997</v>
      </c>
    </row>
    <row r="417" spans="1:15" ht="56.25" x14ac:dyDescent="0.2">
      <c r="A417" s="638" t="s">
        <v>864</v>
      </c>
      <c r="B417" s="656"/>
      <c r="C417" s="634" t="s">
        <v>104</v>
      </c>
      <c r="D417" s="631" t="s">
        <v>6151</v>
      </c>
      <c r="E417" s="632">
        <v>0.54800000000000004</v>
      </c>
      <c r="F417" s="632"/>
      <c r="G417" s="633">
        <v>3.7</v>
      </c>
      <c r="H417" s="634">
        <v>1</v>
      </c>
      <c r="I417" s="632">
        <v>0.20599999999999999</v>
      </c>
      <c r="J417" s="634">
        <v>8</v>
      </c>
      <c r="K417" s="632">
        <v>6.4000000000000001E-2</v>
      </c>
      <c r="L417" s="632">
        <v>7.1999999999999995E-2</v>
      </c>
      <c r="M417" s="634"/>
      <c r="N417" s="634"/>
      <c r="O417" s="635">
        <v>0.72319999999999995</v>
      </c>
    </row>
    <row r="418" spans="1:15" ht="45" x14ac:dyDescent="0.2">
      <c r="A418" s="638" t="s">
        <v>865</v>
      </c>
      <c r="B418" s="656"/>
      <c r="C418" s="634" t="s">
        <v>316</v>
      </c>
      <c r="D418" s="631" t="s">
        <v>6878</v>
      </c>
      <c r="E418" s="632">
        <v>2.1560000000000001</v>
      </c>
      <c r="F418" s="632"/>
      <c r="G418" s="633">
        <v>3.5</v>
      </c>
      <c r="H418" s="634">
        <v>1</v>
      </c>
      <c r="I418" s="632">
        <v>0.308</v>
      </c>
      <c r="J418" s="634">
        <v>8</v>
      </c>
      <c r="K418" s="632">
        <v>7.0999999999999994E-2</v>
      </c>
      <c r="L418" s="632">
        <v>7.9000000000000001E-2</v>
      </c>
      <c r="M418" s="634"/>
      <c r="N418" s="634"/>
      <c r="O418" s="635">
        <v>0.90880000000000005</v>
      </c>
    </row>
    <row r="419" spans="1:15" ht="45" x14ac:dyDescent="0.2">
      <c r="A419" s="638" t="s">
        <v>866</v>
      </c>
      <c r="B419" s="656"/>
      <c r="C419" s="634" t="s">
        <v>316</v>
      </c>
      <c r="D419" s="631" t="s">
        <v>6879</v>
      </c>
      <c r="E419" s="632">
        <v>1.544</v>
      </c>
      <c r="F419" s="632"/>
      <c r="G419" s="633">
        <v>3.5</v>
      </c>
      <c r="H419" s="634">
        <v>1</v>
      </c>
      <c r="I419" s="632">
        <v>0.187</v>
      </c>
      <c r="J419" s="634">
        <v>8</v>
      </c>
      <c r="K419" s="632">
        <v>6.5000000000000002E-2</v>
      </c>
      <c r="L419" s="632">
        <v>7.1999999999999995E-2</v>
      </c>
      <c r="M419" s="634"/>
      <c r="N419" s="634"/>
      <c r="O419" s="635">
        <v>0.87070000000000003</v>
      </c>
    </row>
    <row r="420" spans="1:15" ht="45" x14ac:dyDescent="0.2">
      <c r="A420" s="638" t="s">
        <v>867</v>
      </c>
      <c r="B420" s="656"/>
      <c r="C420" s="634" t="s">
        <v>316</v>
      </c>
      <c r="D420" s="631" t="s">
        <v>6880</v>
      </c>
      <c r="E420" s="632">
        <v>1.081</v>
      </c>
      <c r="F420" s="632"/>
      <c r="G420" s="633">
        <v>3.2</v>
      </c>
      <c r="H420" s="634">
        <v>1</v>
      </c>
      <c r="I420" s="632">
        <v>0.218</v>
      </c>
      <c r="J420" s="634">
        <v>8</v>
      </c>
      <c r="K420" s="632">
        <v>6.4000000000000001E-2</v>
      </c>
      <c r="L420" s="632">
        <v>7.0000000000000007E-2</v>
      </c>
      <c r="M420" s="634"/>
      <c r="N420" s="634"/>
      <c r="O420" s="635">
        <v>0.92520000000000002</v>
      </c>
    </row>
    <row r="421" spans="1:15" ht="33.75" x14ac:dyDescent="0.2">
      <c r="A421" s="638" t="s">
        <v>868</v>
      </c>
      <c r="B421" s="656"/>
      <c r="C421" s="634" t="s">
        <v>316</v>
      </c>
      <c r="D421" s="631" t="s">
        <v>869</v>
      </c>
      <c r="E421" s="632">
        <v>5.5570000000000004</v>
      </c>
      <c r="F421" s="632"/>
      <c r="G421" s="633">
        <v>9.6</v>
      </c>
      <c r="H421" s="634">
        <v>2</v>
      </c>
      <c r="I421" s="632">
        <v>0.438</v>
      </c>
      <c r="J421" s="634">
        <v>21</v>
      </c>
      <c r="K421" s="632">
        <v>0.13700000000000001</v>
      </c>
      <c r="L421" s="632">
        <v>0.124</v>
      </c>
      <c r="M421" s="634"/>
      <c r="N421" s="634"/>
      <c r="O421" s="635">
        <v>1.2092000000000001</v>
      </c>
    </row>
    <row r="422" spans="1:15" ht="33.75" x14ac:dyDescent="0.2">
      <c r="A422" s="638" t="s">
        <v>870</v>
      </c>
      <c r="B422" s="656"/>
      <c r="C422" s="634" t="s">
        <v>316</v>
      </c>
      <c r="D422" s="631" t="s">
        <v>871</v>
      </c>
      <c r="E422" s="632">
        <v>3.8119999999999998</v>
      </c>
      <c r="F422" s="632"/>
      <c r="G422" s="633">
        <v>6.9</v>
      </c>
      <c r="H422" s="634">
        <v>1</v>
      </c>
      <c r="I422" s="632">
        <v>0.40699999999999997</v>
      </c>
      <c r="J422" s="634">
        <v>13</v>
      </c>
      <c r="K422" s="632">
        <v>8.3000000000000004E-2</v>
      </c>
      <c r="L422" s="632">
        <v>0.10299999999999999</v>
      </c>
      <c r="M422" s="634"/>
      <c r="N422" s="634"/>
      <c r="O422" s="635">
        <v>0.86680000000000001</v>
      </c>
    </row>
    <row r="423" spans="1:15" ht="22.5" x14ac:dyDescent="0.2">
      <c r="A423" s="638" t="s">
        <v>872</v>
      </c>
      <c r="B423" s="656"/>
      <c r="C423" s="634" t="s">
        <v>316</v>
      </c>
      <c r="D423" s="631" t="s">
        <v>873</v>
      </c>
      <c r="E423" s="632">
        <v>2.4689999999999999</v>
      </c>
      <c r="F423" s="632"/>
      <c r="G423" s="633">
        <v>15.3</v>
      </c>
      <c r="H423" s="634">
        <v>4</v>
      </c>
      <c r="I423" s="632">
        <v>0.36499999999999999</v>
      </c>
      <c r="J423" s="634">
        <v>30</v>
      </c>
      <c r="K423" s="632">
        <v>8.4000000000000005E-2</v>
      </c>
      <c r="L423" s="632">
        <v>0.112</v>
      </c>
      <c r="M423" s="634"/>
      <c r="N423" s="634"/>
      <c r="O423" s="635">
        <v>1.3391</v>
      </c>
    </row>
    <row r="424" spans="1:15" ht="33.75" x14ac:dyDescent="0.2">
      <c r="A424" s="638" t="s">
        <v>874</v>
      </c>
      <c r="B424" s="656"/>
      <c r="C424" s="634" t="s">
        <v>316</v>
      </c>
      <c r="D424" s="631" t="s">
        <v>875</v>
      </c>
      <c r="E424" s="632">
        <v>1.0640000000000001</v>
      </c>
      <c r="F424" s="632"/>
      <c r="G424" s="633">
        <v>5.3</v>
      </c>
      <c r="H424" s="634">
        <v>1</v>
      </c>
      <c r="I424" s="632">
        <v>0.34799999999999998</v>
      </c>
      <c r="J424" s="634">
        <v>11</v>
      </c>
      <c r="K424" s="632">
        <v>7.4999999999999997E-2</v>
      </c>
      <c r="L424" s="632">
        <v>8.8999999999999996E-2</v>
      </c>
      <c r="M424" s="634"/>
      <c r="N424" s="634"/>
      <c r="O424" s="635">
        <v>1.0170999999999999</v>
      </c>
    </row>
    <row r="425" spans="1:15" ht="22.5" x14ac:dyDescent="0.2">
      <c r="A425" s="638" t="s">
        <v>876</v>
      </c>
      <c r="B425" s="656"/>
      <c r="C425" s="634" t="s">
        <v>316</v>
      </c>
      <c r="D425" s="631" t="s">
        <v>877</v>
      </c>
      <c r="E425" s="632">
        <v>2.0830000000000002</v>
      </c>
      <c r="F425" s="632"/>
      <c r="G425" s="633">
        <v>10.7</v>
      </c>
      <c r="H425" s="634">
        <v>3</v>
      </c>
      <c r="I425" s="632">
        <v>0.29599999999999999</v>
      </c>
      <c r="J425" s="634">
        <v>22</v>
      </c>
      <c r="K425" s="632">
        <v>7.8E-2</v>
      </c>
      <c r="L425" s="632">
        <v>0.10100000000000001</v>
      </c>
      <c r="M425" s="634"/>
      <c r="N425" s="634"/>
      <c r="O425" s="635">
        <v>1.1816</v>
      </c>
    </row>
    <row r="426" spans="1:15" ht="33.75" x14ac:dyDescent="0.2">
      <c r="A426" s="638" t="s">
        <v>878</v>
      </c>
      <c r="B426" s="656"/>
      <c r="C426" s="634" t="s">
        <v>316</v>
      </c>
      <c r="D426" s="631" t="s">
        <v>5370</v>
      </c>
      <c r="E426" s="632">
        <v>1.004</v>
      </c>
      <c r="F426" s="632"/>
      <c r="G426" s="633">
        <v>3.6</v>
      </c>
      <c r="H426" s="634">
        <v>1</v>
      </c>
      <c r="I426" s="632">
        <v>0.28699999999999998</v>
      </c>
      <c r="J426" s="634">
        <v>8</v>
      </c>
      <c r="K426" s="632">
        <v>6.3E-2</v>
      </c>
      <c r="L426" s="632">
        <v>7.0000000000000007E-2</v>
      </c>
      <c r="M426" s="634"/>
      <c r="N426" s="634"/>
      <c r="O426" s="635">
        <v>0.83189999999999997</v>
      </c>
    </row>
    <row r="427" spans="1:15" ht="33.75" x14ac:dyDescent="0.2">
      <c r="A427" s="638" t="s">
        <v>879</v>
      </c>
      <c r="B427" s="656"/>
      <c r="C427" s="634" t="s">
        <v>316</v>
      </c>
      <c r="D427" s="631" t="s">
        <v>7188</v>
      </c>
      <c r="E427" s="632">
        <v>1.718</v>
      </c>
      <c r="F427" s="632"/>
      <c r="G427" s="633">
        <v>11</v>
      </c>
      <c r="H427" s="634">
        <v>3</v>
      </c>
      <c r="I427" s="632">
        <v>0.28000000000000003</v>
      </c>
      <c r="J427" s="634">
        <v>22</v>
      </c>
      <c r="K427" s="632">
        <v>7.1999999999999995E-2</v>
      </c>
      <c r="L427" s="632">
        <v>9.2999999999999999E-2</v>
      </c>
      <c r="M427" s="634"/>
      <c r="N427" s="634"/>
      <c r="O427" s="635">
        <v>1.0677000000000001</v>
      </c>
    </row>
    <row r="428" spans="1:15" ht="33.75" x14ac:dyDescent="0.2">
      <c r="A428" s="638" t="s">
        <v>880</v>
      </c>
      <c r="B428" s="656"/>
      <c r="C428" s="634" t="s">
        <v>316</v>
      </c>
      <c r="D428" s="631" t="s">
        <v>7189</v>
      </c>
      <c r="E428" s="632">
        <v>0.77400000000000002</v>
      </c>
      <c r="F428" s="632"/>
      <c r="G428" s="633">
        <v>3.4</v>
      </c>
      <c r="H428" s="634">
        <v>1</v>
      </c>
      <c r="I428" s="632">
        <v>0.22800000000000001</v>
      </c>
      <c r="J428" s="634">
        <v>8</v>
      </c>
      <c r="K428" s="632">
        <v>6.5000000000000002E-2</v>
      </c>
      <c r="L428" s="632">
        <v>7.1999999999999995E-2</v>
      </c>
      <c r="M428" s="634"/>
      <c r="N428" s="634"/>
      <c r="O428" s="635">
        <v>0.82830000000000004</v>
      </c>
    </row>
    <row r="429" spans="1:15" x14ac:dyDescent="0.2">
      <c r="A429" s="638" t="s">
        <v>881</v>
      </c>
      <c r="B429" s="656"/>
      <c r="C429" s="634" t="s">
        <v>316</v>
      </c>
      <c r="D429" s="631" t="s">
        <v>6466</v>
      </c>
      <c r="E429" s="632">
        <v>2.8959999999999999</v>
      </c>
      <c r="F429" s="632"/>
      <c r="G429" s="633">
        <v>18.100000000000001</v>
      </c>
      <c r="H429" s="634">
        <v>5</v>
      </c>
      <c r="I429" s="632">
        <v>0.33600000000000002</v>
      </c>
      <c r="J429" s="634">
        <v>35</v>
      </c>
      <c r="K429" s="632">
        <v>7.9000000000000001E-2</v>
      </c>
      <c r="L429" s="632">
        <v>0.105</v>
      </c>
      <c r="M429" s="634"/>
      <c r="N429" s="634"/>
      <c r="O429" s="635">
        <v>0.97660000000000002</v>
      </c>
    </row>
    <row r="430" spans="1:15" ht="22.5" x14ac:dyDescent="0.2">
      <c r="A430" s="638" t="s">
        <v>882</v>
      </c>
      <c r="B430" s="656"/>
      <c r="C430" s="634" t="s">
        <v>316</v>
      </c>
      <c r="D430" s="631" t="s">
        <v>6467</v>
      </c>
      <c r="E430" s="632">
        <v>1.96</v>
      </c>
      <c r="F430" s="632"/>
      <c r="G430" s="633">
        <v>5</v>
      </c>
      <c r="H430" s="634">
        <v>1</v>
      </c>
      <c r="I430" s="632">
        <v>0.67400000000000004</v>
      </c>
      <c r="J430" s="634">
        <v>12</v>
      </c>
      <c r="K430" s="632">
        <v>0.16500000000000001</v>
      </c>
      <c r="L430" s="632">
        <v>0.19700000000000001</v>
      </c>
      <c r="M430" s="634"/>
      <c r="N430" s="634"/>
      <c r="O430" s="635">
        <v>0.80979999999999996</v>
      </c>
    </row>
    <row r="431" spans="1:15" ht="45" x14ac:dyDescent="0.2">
      <c r="A431" s="638" t="s">
        <v>883</v>
      </c>
      <c r="B431" s="656"/>
      <c r="C431" s="634" t="s">
        <v>316</v>
      </c>
      <c r="D431" s="631" t="s">
        <v>6468</v>
      </c>
      <c r="E431" s="632">
        <v>1.5980000000000001</v>
      </c>
      <c r="F431" s="632"/>
      <c r="G431" s="633">
        <v>6.3</v>
      </c>
      <c r="H431" s="634">
        <v>1</v>
      </c>
      <c r="I431" s="632">
        <v>0.41699999999999998</v>
      </c>
      <c r="J431" s="634">
        <v>14</v>
      </c>
      <c r="K431" s="632">
        <v>9.1999999999999998E-2</v>
      </c>
      <c r="L431" s="632">
        <v>0.114</v>
      </c>
      <c r="M431" s="634"/>
      <c r="N431" s="634"/>
      <c r="O431" s="635">
        <v>0.80700000000000005</v>
      </c>
    </row>
    <row r="432" spans="1:15" ht="56.25" x14ac:dyDescent="0.2">
      <c r="A432" s="638" t="s">
        <v>884</v>
      </c>
      <c r="B432" s="656"/>
      <c r="C432" s="634" t="s">
        <v>316</v>
      </c>
      <c r="D432" s="631" t="s">
        <v>6469</v>
      </c>
      <c r="E432" s="632">
        <v>1.1639999999999999</v>
      </c>
      <c r="F432" s="632"/>
      <c r="G432" s="633">
        <v>5.5</v>
      </c>
      <c r="H432" s="634">
        <v>1</v>
      </c>
      <c r="I432" s="632">
        <v>0.27</v>
      </c>
      <c r="J432" s="634">
        <v>14</v>
      </c>
      <c r="K432" s="632">
        <v>8.4000000000000005E-2</v>
      </c>
      <c r="L432" s="632">
        <v>0.10100000000000001</v>
      </c>
      <c r="M432" s="634"/>
      <c r="N432" s="634"/>
      <c r="O432" s="635">
        <v>0.77810000000000001</v>
      </c>
    </row>
    <row r="433" spans="1:15" ht="56.25" x14ac:dyDescent="0.2">
      <c r="A433" s="638" t="s">
        <v>6057</v>
      </c>
      <c r="B433" s="656"/>
      <c r="C433" s="634" t="s">
        <v>316</v>
      </c>
      <c r="D433" s="631" t="s">
        <v>6881</v>
      </c>
      <c r="E433" s="632">
        <v>0.92800000000000005</v>
      </c>
      <c r="F433" s="632"/>
      <c r="G433" s="633">
        <v>4</v>
      </c>
      <c r="H433" s="634">
        <v>1</v>
      </c>
      <c r="I433" s="632">
        <v>0.22700000000000001</v>
      </c>
      <c r="J433" s="634">
        <v>10</v>
      </c>
      <c r="K433" s="632">
        <v>0.10299999999999999</v>
      </c>
      <c r="L433" s="632">
        <v>0.11799999999999999</v>
      </c>
      <c r="M433" s="634"/>
      <c r="N433" s="634"/>
      <c r="O433" s="635">
        <v>0.77790000000000004</v>
      </c>
    </row>
    <row r="434" spans="1:15" ht="56.25" x14ac:dyDescent="0.2">
      <c r="A434" s="638" t="s">
        <v>6401</v>
      </c>
      <c r="B434" s="656"/>
      <c r="C434" s="634" t="s">
        <v>316</v>
      </c>
      <c r="D434" s="631" t="s">
        <v>6470</v>
      </c>
      <c r="E434" s="632">
        <v>0.71</v>
      </c>
      <c r="F434" s="632"/>
      <c r="G434" s="633">
        <v>2.9</v>
      </c>
      <c r="H434" s="634">
        <v>1</v>
      </c>
      <c r="I434" s="632">
        <v>0.17499999999999999</v>
      </c>
      <c r="J434" s="634">
        <v>7</v>
      </c>
      <c r="K434" s="632">
        <v>0.11799999999999999</v>
      </c>
      <c r="L434" s="632">
        <v>0.126</v>
      </c>
      <c r="M434" s="634"/>
      <c r="N434" s="634"/>
      <c r="O434" s="635">
        <v>0.83620000000000005</v>
      </c>
    </row>
    <row r="435" spans="1:15" ht="22.5" x14ac:dyDescent="0.2">
      <c r="A435" s="638" t="s">
        <v>885</v>
      </c>
      <c r="B435" s="656"/>
      <c r="C435" s="634" t="s">
        <v>392</v>
      </c>
      <c r="D435" s="631" t="s">
        <v>886</v>
      </c>
      <c r="E435" s="632">
        <v>1.2549999999999999</v>
      </c>
      <c r="F435" s="632"/>
      <c r="G435" s="633">
        <v>12.7</v>
      </c>
      <c r="H435" s="634">
        <v>3</v>
      </c>
      <c r="I435" s="632">
        <v>0.29899999999999999</v>
      </c>
      <c r="J435" s="634">
        <v>26</v>
      </c>
      <c r="K435" s="632">
        <v>6.7000000000000004E-2</v>
      </c>
      <c r="L435" s="632">
        <v>8.6999999999999994E-2</v>
      </c>
      <c r="M435" s="634"/>
      <c r="N435" s="634"/>
      <c r="O435" s="635">
        <v>1.077</v>
      </c>
    </row>
    <row r="436" spans="1:15" ht="22.5" x14ac:dyDescent="0.2">
      <c r="A436" s="638" t="s">
        <v>887</v>
      </c>
      <c r="B436" s="656"/>
      <c r="C436" s="634" t="s">
        <v>392</v>
      </c>
      <c r="D436" s="631" t="s">
        <v>888</v>
      </c>
      <c r="E436" s="632">
        <v>0.54100000000000004</v>
      </c>
      <c r="F436" s="632"/>
      <c r="G436" s="633">
        <v>5.7</v>
      </c>
      <c r="H436" s="634">
        <v>1</v>
      </c>
      <c r="I436" s="632">
        <v>0.377</v>
      </c>
      <c r="J436" s="634">
        <v>13</v>
      </c>
      <c r="K436" s="632">
        <v>6.5000000000000002E-2</v>
      </c>
      <c r="L436" s="632">
        <v>7.9000000000000001E-2</v>
      </c>
      <c r="M436" s="634"/>
      <c r="N436" s="634"/>
      <c r="O436" s="635">
        <v>0.89959999999999996</v>
      </c>
    </row>
    <row r="437" spans="1:15" ht="22.5" x14ac:dyDescent="0.2">
      <c r="A437" s="638" t="s">
        <v>889</v>
      </c>
      <c r="B437" s="656"/>
      <c r="C437" s="634" t="s">
        <v>392</v>
      </c>
      <c r="D437" s="631" t="s">
        <v>890</v>
      </c>
      <c r="E437" s="632">
        <v>2.722</v>
      </c>
      <c r="F437" s="632"/>
      <c r="G437" s="633">
        <v>28.6</v>
      </c>
      <c r="H437" s="634">
        <v>9</v>
      </c>
      <c r="I437" s="632">
        <v>0.25700000000000001</v>
      </c>
      <c r="J437" s="634">
        <v>47</v>
      </c>
      <c r="K437" s="632">
        <v>6.3E-2</v>
      </c>
      <c r="L437" s="632">
        <v>8.6999999999999994E-2</v>
      </c>
      <c r="M437" s="634"/>
      <c r="N437" s="634"/>
      <c r="O437" s="635">
        <v>0.96250000000000002</v>
      </c>
    </row>
    <row r="438" spans="1:15" ht="22.5" x14ac:dyDescent="0.2">
      <c r="A438" s="638" t="s">
        <v>891</v>
      </c>
      <c r="B438" s="656"/>
      <c r="C438" s="634" t="s">
        <v>392</v>
      </c>
      <c r="D438" s="631" t="s">
        <v>892</v>
      </c>
      <c r="E438" s="632">
        <v>2.198</v>
      </c>
      <c r="F438" s="632"/>
      <c r="G438" s="633">
        <v>26.3</v>
      </c>
      <c r="H438" s="634">
        <v>8</v>
      </c>
      <c r="I438" s="632">
        <v>0.23200000000000001</v>
      </c>
      <c r="J438" s="634">
        <v>44</v>
      </c>
      <c r="K438" s="632">
        <v>5.6000000000000001E-2</v>
      </c>
      <c r="L438" s="632">
        <v>7.6999999999999999E-2</v>
      </c>
      <c r="M438" s="634"/>
      <c r="N438" s="634"/>
      <c r="O438" s="635">
        <v>0.76039999999999996</v>
      </c>
    </row>
    <row r="439" spans="1:15" ht="56.25" x14ac:dyDescent="0.2">
      <c r="A439" s="638" t="s">
        <v>893</v>
      </c>
      <c r="B439" s="656"/>
      <c r="C439" s="634" t="s">
        <v>392</v>
      </c>
      <c r="D439" s="631" t="s">
        <v>894</v>
      </c>
      <c r="E439" s="632">
        <v>2.6440000000000001</v>
      </c>
      <c r="F439" s="632"/>
      <c r="G439" s="633">
        <v>20.7</v>
      </c>
      <c r="H439" s="634">
        <v>6</v>
      </c>
      <c r="I439" s="632">
        <v>0.35799999999999998</v>
      </c>
      <c r="J439" s="634">
        <v>39</v>
      </c>
      <c r="K439" s="632">
        <v>8.5000000000000006E-2</v>
      </c>
      <c r="L439" s="632">
        <v>0.115</v>
      </c>
      <c r="M439" s="634"/>
      <c r="N439" s="634"/>
      <c r="O439" s="635">
        <v>1.3362000000000001</v>
      </c>
    </row>
    <row r="440" spans="1:15" ht="56.25" x14ac:dyDescent="0.2">
      <c r="A440" s="638" t="s">
        <v>895</v>
      </c>
      <c r="B440" s="656"/>
      <c r="C440" s="634" t="s">
        <v>392</v>
      </c>
      <c r="D440" s="631" t="s">
        <v>6471</v>
      </c>
      <c r="E440" s="632">
        <v>1.776</v>
      </c>
      <c r="F440" s="632"/>
      <c r="G440" s="633">
        <v>18.899999999999999</v>
      </c>
      <c r="H440" s="634">
        <v>5</v>
      </c>
      <c r="I440" s="632">
        <v>0.27300000000000002</v>
      </c>
      <c r="J440" s="634">
        <v>35</v>
      </c>
      <c r="K440" s="632">
        <v>6.0999999999999999E-2</v>
      </c>
      <c r="L440" s="632">
        <v>8.3000000000000004E-2</v>
      </c>
      <c r="M440" s="634"/>
      <c r="N440" s="634"/>
      <c r="O440" s="635">
        <v>0.95989999999999998</v>
      </c>
    </row>
    <row r="441" spans="1:15" ht="56.25" x14ac:dyDescent="0.2">
      <c r="A441" s="638" t="s">
        <v>896</v>
      </c>
      <c r="B441" s="656"/>
      <c r="C441" s="634" t="s">
        <v>392</v>
      </c>
      <c r="D441" s="631" t="s">
        <v>6472</v>
      </c>
      <c r="E441" s="632">
        <v>0.65300000000000002</v>
      </c>
      <c r="F441" s="632"/>
      <c r="G441" s="633">
        <v>8.1</v>
      </c>
      <c r="H441" s="634">
        <v>2</v>
      </c>
      <c r="I441" s="632">
        <v>0.21099999999999999</v>
      </c>
      <c r="J441" s="634">
        <v>17</v>
      </c>
      <c r="K441" s="632">
        <v>5.5E-2</v>
      </c>
      <c r="L441" s="632">
        <v>7.0000000000000007E-2</v>
      </c>
      <c r="M441" s="634"/>
      <c r="N441" s="634"/>
      <c r="O441" s="635">
        <v>0.76910000000000001</v>
      </c>
    </row>
    <row r="442" spans="1:15" ht="45" x14ac:dyDescent="0.2">
      <c r="A442" s="638" t="s">
        <v>897</v>
      </c>
      <c r="B442" s="656"/>
      <c r="C442" s="634" t="s">
        <v>392</v>
      </c>
      <c r="D442" s="631" t="s">
        <v>898</v>
      </c>
      <c r="E442" s="632">
        <v>0.187</v>
      </c>
      <c r="F442" s="632"/>
      <c r="G442" s="633">
        <v>1</v>
      </c>
      <c r="H442" s="634"/>
      <c r="I442" s="632"/>
      <c r="J442" s="634"/>
      <c r="K442" s="632"/>
      <c r="L442" s="632"/>
      <c r="M442" s="634"/>
      <c r="N442" s="634"/>
      <c r="O442" s="635">
        <v>1.1772</v>
      </c>
    </row>
    <row r="443" spans="1:15" x14ac:dyDescent="0.2">
      <c r="A443" s="638" t="s">
        <v>899</v>
      </c>
      <c r="B443" s="656"/>
      <c r="C443" s="634" t="s">
        <v>392</v>
      </c>
      <c r="D443" s="631" t="s">
        <v>900</v>
      </c>
      <c r="E443" s="632">
        <v>1.117</v>
      </c>
      <c r="F443" s="632"/>
      <c r="G443" s="633">
        <v>12.1</v>
      </c>
      <c r="H443" s="634">
        <v>3</v>
      </c>
      <c r="I443" s="632">
        <v>0.25900000000000001</v>
      </c>
      <c r="J443" s="634">
        <v>25</v>
      </c>
      <c r="K443" s="632">
        <v>0.06</v>
      </c>
      <c r="L443" s="632">
        <v>7.9000000000000001E-2</v>
      </c>
      <c r="M443" s="634"/>
      <c r="N443" s="634"/>
      <c r="O443" s="635">
        <v>0.87</v>
      </c>
    </row>
    <row r="444" spans="1:15" x14ac:dyDescent="0.2">
      <c r="A444" s="638" t="s">
        <v>901</v>
      </c>
      <c r="B444" s="656"/>
      <c r="C444" s="634" t="s">
        <v>392</v>
      </c>
      <c r="D444" s="631" t="s">
        <v>902</v>
      </c>
      <c r="E444" s="632">
        <v>0.42899999999999999</v>
      </c>
      <c r="F444" s="632"/>
      <c r="G444" s="633">
        <v>4.5</v>
      </c>
      <c r="H444" s="634">
        <v>1</v>
      </c>
      <c r="I444" s="632">
        <v>0.24399999999999999</v>
      </c>
      <c r="J444" s="634">
        <v>10</v>
      </c>
      <c r="K444" s="632">
        <v>6.3E-2</v>
      </c>
      <c r="L444" s="632">
        <v>7.2999999999999995E-2</v>
      </c>
      <c r="M444" s="634"/>
      <c r="N444" s="634"/>
      <c r="O444" s="635">
        <v>0.70940000000000003</v>
      </c>
    </row>
    <row r="445" spans="1:15" x14ac:dyDescent="0.2">
      <c r="A445" s="638" t="s">
        <v>903</v>
      </c>
      <c r="B445" s="656"/>
      <c r="C445" s="634" t="s">
        <v>392</v>
      </c>
      <c r="D445" s="631" t="s">
        <v>904</v>
      </c>
      <c r="E445" s="632">
        <v>0.63900000000000001</v>
      </c>
      <c r="F445" s="632"/>
      <c r="G445" s="633">
        <v>8.1</v>
      </c>
      <c r="H445" s="634">
        <v>2</v>
      </c>
      <c r="I445" s="632">
        <v>0.20799999999999999</v>
      </c>
      <c r="J445" s="634">
        <v>16</v>
      </c>
      <c r="K445" s="632">
        <v>5.3999999999999999E-2</v>
      </c>
      <c r="L445" s="632">
        <v>6.9000000000000006E-2</v>
      </c>
      <c r="M445" s="634"/>
      <c r="N445" s="634"/>
      <c r="O445" s="635">
        <v>0.71050000000000002</v>
      </c>
    </row>
    <row r="446" spans="1:15" ht="33.75" x14ac:dyDescent="0.2">
      <c r="A446" s="638" t="s">
        <v>905</v>
      </c>
      <c r="B446" s="656"/>
      <c r="C446" s="634" t="s">
        <v>392</v>
      </c>
      <c r="D446" s="631" t="s">
        <v>906</v>
      </c>
      <c r="E446" s="632">
        <v>1.5649999999999999</v>
      </c>
      <c r="F446" s="632"/>
      <c r="G446" s="633">
        <v>15.1</v>
      </c>
      <c r="H446" s="634">
        <v>4</v>
      </c>
      <c r="I446" s="632">
        <v>0.30099999999999999</v>
      </c>
      <c r="J446" s="634">
        <v>28</v>
      </c>
      <c r="K446" s="632">
        <v>7.0000000000000007E-2</v>
      </c>
      <c r="L446" s="632">
        <v>9.2999999999999999E-2</v>
      </c>
      <c r="M446" s="634"/>
      <c r="N446" s="634"/>
      <c r="O446" s="635">
        <v>1.0568</v>
      </c>
    </row>
    <row r="447" spans="1:15" ht="33.75" x14ac:dyDescent="0.2">
      <c r="A447" s="638" t="s">
        <v>907</v>
      </c>
      <c r="B447" s="656"/>
      <c r="C447" s="634" t="s">
        <v>392</v>
      </c>
      <c r="D447" s="631" t="s">
        <v>908</v>
      </c>
      <c r="E447" s="632">
        <v>0.53</v>
      </c>
      <c r="F447" s="632"/>
      <c r="G447" s="633">
        <v>5.5</v>
      </c>
      <c r="H447" s="634">
        <v>1</v>
      </c>
      <c r="I447" s="632">
        <v>0.27600000000000002</v>
      </c>
      <c r="J447" s="634">
        <v>13</v>
      </c>
      <c r="K447" s="632">
        <v>6.4000000000000001E-2</v>
      </c>
      <c r="L447" s="632">
        <v>7.6999999999999999E-2</v>
      </c>
      <c r="M447" s="634"/>
      <c r="N447" s="634"/>
      <c r="O447" s="635">
        <v>0.76129999999999998</v>
      </c>
    </row>
    <row r="448" spans="1:15" x14ac:dyDescent="0.2">
      <c r="A448" s="638" t="s">
        <v>909</v>
      </c>
      <c r="B448" s="656"/>
      <c r="C448" s="634" t="s">
        <v>392</v>
      </c>
      <c r="D448" s="631" t="s">
        <v>910</v>
      </c>
      <c r="E448" s="632">
        <v>1.177</v>
      </c>
      <c r="F448" s="632"/>
      <c r="G448" s="633">
        <v>14.5</v>
      </c>
      <c r="H448" s="634">
        <v>4</v>
      </c>
      <c r="I448" s="632">
        <v>0.22500000000000001</v>
      </c>
      <c r="J448" s="634">
        <v>24</v>
      </c>
      <c r="K448" s="632">
        <v>5.5E-2</v>
      </c>
      <c r="L448" s="632">
        <v>7.2999999999999995E-2</v>
      </c>
      <c r="M448" s="634"/>
      <c r="N448" s="634"/>
      <c r="O448" s="635">
        <v>0.82879999999999998</v>
      </c>
    </row>
    <row r="449" spans="1:15" x14ac:dyDescent="0.2">
      <c r="A449" s="638" t="s">
        <v>911</v>
      </c>
      <c r="B449" s="656"/>
      <c r="C449" s="634" t="s">
        <v>392</v>
      </c>
      <c r="D449" s="631" t="s">
        <v>912</v>
      </c>
      <c r="E449" s="632">
        <v>0.41399999999999998</v>
      </c>
      <c r="F449" s="632"/>
      <c r="G449" s="633">
        <v>4.2</v>
      </c>
      <c r="H449" s="634">
        <v>1</v>
      </c>
      <c r="I449" s="632">
        <v>0.222</v>
      </c>
      <c r="J449" s="634">
        <v>10</v>
      </c>
      <c r="K449" s="632">
        <v>6.6000000000000003E-2</v>
      </c>
      <c r="L449" s="632">
        <v>7.6999999999999999E-2</v>
      </c>
      <c r="M449" s="634"/>
      <c r="N449" s="634"/>
      <c r="O449" s="635">
        <v>0.64880000000000004</v>
      </c>
    </row>
    <row r="450" spans="1:15" ht="45" x14ac:dyDescent="0.2">
      <c r="A450" s="638" t="s">
        <v>913</v>
      </c>
      <c r="B450" s="656"/>
      <c r="C450" s="634" t="s">
        <v>392</v>
      </c>
      <c r="D450" s="631" t="s">
        <v>6882</v>
      </c>
      <c r="E450" s="632">
        <v>0.78600000000000003</v>
      </c>
      <c r="F450" s="632"/>
      <c r="G450" s="633">
        <v>8.8000000000000007</v>
      </c>
      <c r="H450" s="634">
        <v>2</v>
      </c>
      <c r="I450" s="632">
        <v>0.251</v>
      </c>
      <c r="J450" s="634">
        <v>19</v>
      </c>
      <c r="K450" s="632">
        <v>0.06</v>
      </c>
      <c r="L450" s="632">
        <v>7.6999999999999999E-2</v>
      </c>
      <c r="M450" s="634"/>
      <c r="N450" s="634"/>
      <c r="O450" s="635">
        <v>0.79859999999999998</v>
      </c>
    </row>
    <row r="451" spans="1:15" ht="45" x14ac:dyDescent="0.2">
      <c r="A451" s="638" t="s">
        <v>914</v>
      </c>
      <c r="B451" s="656"/>
      <c r="C451" s="634" t="s">
        <v>392</v>
      </c>
      <c r="D451" s="631" t="s">
        <v>6883</v>
      </c>
      <c r="E451" s="632">
        <v>0.41299999999999998</v>
      </c>
      <c r="F451" s="632"/>
      <c r="G451" s="633">
        <v>3.4</v>
      </c>
      <c r="H451" s="634">
        <v>1</v>
      </c>
      <c r="I451" s="632">
        <v>0.20399999999999999</v>
      </c>
      <c r="J451" s="634">
        <v>7</v>
      </c>
      <c r="K451" s="632">
        <v>8.5000000000000006E-2</v>
      </c>
      <c r="L451" s="632">
        <v>9.2999999999999999E-2</v>
      </c>
      <c r="M451" s="634"/>
      <c r="N451" s="634"/>
      <c r="O451" s="635">
        <v>1.1111</v>
      </c>
    </row>
    <row r="452" spans="1:15" ht="45" x14ac:dyDescent="0.2">
      <c r="A452" s="638" t="s">
        <v>915</v>
      </c>
      <c r="B452" s="656"/>
      <c r="C452" s="634" t="s">
        <v>392</v>
      </c>
      <c r="D452" s="631" t="s">
        <v>6884</v>
      </c>
      <c r="E452" s="632">
        <v>0.37</v>
      </c>
      <c r="F452" s="632"/>
      <c r="G452" s="633">
        <v>3.9</v>
      </c>
      <c r="H452" s="634">
        <v>1</v>
      </c>
      <c r="I452" s="632">
        <v>0.20399999999999999</v>
      </c>
      <c r="J452" s="634">
        <v>9</v>
      </c>
      <c r="K452" s="632">
        <v>6.4000000000000001E-2</v>
      </c>
      <c r="L452" s="632">
        <v>7.2999999999999995E-2</v>
      </c>
      <c r="M452" s="634"/>
      <c r="N452" s="634"/>
      <c r="O452" s="635">
        <v>0.62829999999999997</v>
      </c>
    </row>
    <row r="453" spans="1:15" ht="45" x14ac:dyDescent="0.2">
      <c r="A453" s="638" t="s">
        <v>916</v>
      </c>
      <c r="B453" s="656"/>
      <c r="C453" s="634" t="s">
        <v>392</v>
      </c>
      <c r="D453" s="631" t="s">
        <v>6473</v>
      </c>
      <c r="E453" s="632">
        <v>0.67</v>
      </c>
      <c r="F453" s="632"/>
      <c r="G453" s="633">
        <v>5.2</v>
      </c>
      <c r="H453" s="634">
        <v>1</v>
      </c>
      <c r="I453" s="632">
        <v>0.39900000000000002</v>
      </c>
      <c r="J453" s="634">
        <v>13</v>
      </c>
      <c r="K453" s="632">
        <v>0.126</v>
      </c>
      <c r="L453" s="632">
        <v>0.105</v>
      </c>
      <c r="M453" s="634"/>
      <c r="N453" s="634"/>
      <c r="O453" s="635">
        <v>1.6953</v>
      </c>
    </row>
    <row r="454" spans="1:15" ht="45" x14ac:dyDescent="0.2">
      <c r="A454" s="638" t="s">
        <v>917</v>
      </c>
      <c r="B454" s="656"/>
      <c r="C454" s="634" t="s">
        <v>392</v>
      </c>
      <c r="D454" s="631" t="s">
        <v>6474</v>
      </c>
      <c r="E454" s="632">
        <v>0.45100000000000001</v>
      </c>
      <c r="F454" s="632"/>
      <c r="G454" s="633">
        <v>3</v>
      </c>
      <c r="H454" s="634">
        <v>1</v>
      </c>
      <c r="I454" s="632">
        <v>0.219</v>
      </c>
      <c r="J454" s="634">
        <v>7</v>
      </c>
      <c r="K454" s="632">
        <v>9.4E-2</v>
      </c>
      <c r="L454" s="632">
        <v>0.10100000000000001</v>
      </c>
      <c r="M454" s="634"/>
      <c r="N454" s="634"/>
      <c r="O454" s="635">
        <v>0.9869</v>
      </c>
    </row>
    <row r="455" spans="1:15" ht="22.5" x14ac:dyDescent="0.2">
      <c r="A455" s="638" t="s">
        <v>918</v>
      </c>
      <c r="B455" s="656"/>
      <c r="C455" s="634" t="s">
        <v>392</v>
      </c>
      <c r="D455" s="631" t="s">
        <v>919</v>
      </c>
      <c r="E455" s="632">
        <v>1.1319999999999999</v>
      </c>
      <c r="F455" s="632"/>
      <c r="G455" s="633">
        <v>13</v>
      </c>
      <c r="H455" s="634">
        <v>3</v>
      </c>
      <c r="I455" s="632">
        <v>0.26300000000000001</v>
      </c>
      <c r="J455" s="634">
        <v>25</v>
      </c>
      <c r="K455" s="632">
        <v>5.7000000000000002E-2</v>
      </c>
      <c r="L455" s="632">
        <v>7.5999999999999998E-2</v>
      </c>
      <c r="M455" s="634"/>
      <c r="N455" s="634"/>
      <c r="O455" s="635">
        <v>0.7944</v>
      </c>
    </row>
    <row r="456" spans="1:15" ht="22.5" x14ac:dyDescent="0.2">
      <c r="A456" s="638" t="s">
        <v>920</v>
      </c>
      <c r="B456" s="656"/>
      <c r="C456" s="634" t="s">
        <v>392</v>
      </c>
      <c r="D456" s="631" t="s">
        <v>921</v>
      </c>
      <c r="E456" s="632">
        <v>0.46200000000000002</v>
      </c>
      <c r="F456" s="632"/>
      <c r="G456" s="633">
        <v>5.4</v>
      </c>
      <c r="H456" s="634">
        <v>1</v>
      </c>
      <c r="I456" s="632">
        <v>0.27</v>
      </c>
      <c r="J456" s="634">
        <v>12</v>
      </c>
      <c r="K456" s="632">
        <v>5.8999999999999997E-2</v>
      </c>
      <c r="L456" s="632">
        <v>7.0999999999999994E-2</v>
      </c>
      <c r="M456" s="634"/>
      <c r="N456" s="634"/>
      <c r="O456" s="635">
        <v>0.68110000000000004</v>
      </c>
    </row>
    <row r="457" spans="1:15" ht="22.5" x14ac:dyDescent="0.2">
      <c r="A457" s="638" t="s">
        <v>922</v>
      </c>
      <c r="B457" s="656"/>
      <c r="C457" s="634" t="s">
        <v>392</v>
      </c>
      <c r="D457" s="631" t="s">
        <v>923</v>
      </c>
      <c r="E457" s="632">
        <v>1.1759999999999999</v>
      </c>
      <c r="F457" s="632"/>
      <c r="G457" s="633">
        <v>10.199999999999999</v>
      </c>
      <c r="H457" s="634">
        <v>2</v>
      </c>
      <c r="I457" s="632">
        <v>0.376</v>
      </c>
      <c r="J457" s="634">
        <v>21</v>
      </c>
      <c r="K457" s="632">
        <v>7.8E-2</v>
      </c>
      <c r="L457" s="632">
        <v>0.1</v>
      </c>
      <c r="M457" s="634"/>
      <c r="N457" s="634"/>
      <c r="O457" s="635">
        <v>1.3284</v>
      </c>
    </row>
    <row r="458" spans="1:15" ht="22.5" x14ac:dyDescent="0.2">
      <c r="A458" s="638" t="s">
        <v>924</v>
      </c>
      <c r="B458" s="656"/>
      <c r="C458" s="634" t="s">
        <v>392</v>
      </c>
      <c r="D458" s="631" t="s">
        <v>925</v>
      </c>
      <c r="E458" s="632">
        <v>0.53</v>
      </c>
      <c r="F458" s="632"/>
      <c r="G458" s="633">
        <v>5</v>
      </c>
      <c r="H458" s="634">
        <v>1</v>
      </c>
      <c r="I458" s="632">
        <v>0.376</v>
      </c>
      <c r="J458" s="634">
        <v>11</v>
      </c>
      <c r="K458" s="632">
        <v>7.1999999999999995E-2</v>
      </c>
      <c r="L458" s="632">
        <v>8.5999999999999993E-2</v>
      </c>
      <c r="M458" s="634"/>
      <c r="N458" s="634"/>
      <c r="O458" s="635">
        <v>0.94230000000000003</v>
      </c>
    </row>
    <row r="459" spans="1:15" ht="56.25" x14ac:dyDescent="0.2">
      <c r="A459" s="638" t="s">
        <v>926</v>
      </c>
      <c r="B459" s="656"/>
      <c r="C459" s="634" t="s">
        <v>392</v>
      </c>
      <c r="D459" s="631" t="s">
        <v>927</v>
      </c>
      <c r="E459" s="632">
        <v>1.1539999999999999</v>
      </c>
      <c r="F459" s="632"/>
      <c r="G459" s="633">
        <v>12.5</v>
      </c>
      <c r="H459" s="634">
        <v>3</v>
      </c>
      <c r="I459" s="632">
        <v>0.27400000000000002</v>
      </c>
      <c r="J459" s="634">
        <v>25</v>
      </c>
      <c r="K459" s="632">
        <v>6.2E-2</v>
      </c>
      <c r="L459" s="632">
        <v>8.2000000000000003E-2</v>
      </c>
      <c r="M459" s="634"/>
      <c r="N459" s="634"/>
      <c r="O459" s="635">
        <v>0.97489999999999999</v>
      </c>
    </row>
    <row r="460" spans="1:15" ht="56.25" x14ac:dyDescent="0.2">
      <c r="A460" s="638" t="s">
        <v>928</v>
      </c>
      <c r="B460" s="656"/>
      <c r="C460" s="634" t="s">
        <v>392</v>
      </c>
      <c r="D460" s="631" t="s">
        <v>929</v>
      </c>
      <c r="E460" s="632">
        <v>0.38</v>
      </c>
      <c r="F460" s="632"/>
      <c r="G460" s="633">
        <v>3.8</v>
      </c>
      <c r="H460" s="634">
        <v>1</v>
      </c>
      <c r="I460" s="632">
        <v>0.20799999999999999</v>
      </c>
      <c r="J460" s="634">
        <v>9</v>
      </c>
      <c r="K460" s="632">
        <v>6.7000000000000004E-2</v>
      </c>
      <c r="L460" s="632">
        <v>7.5999999999999998E-2</v>
      </c>
      <c r="M460" s="634"/>
      <c r="N460" s="634"/>
      <c r="O460" s="635">
        <v>0.76080000000000003</v>
      </c>
    </row>
    <row r="461" spans="1:15" x14ac:dyDescent="0.2">
      <c r="A461" s="638" t="s">
        <v>930</v>
      </c>
      <c r="B461" s="656"/>
      <c r="C461" s="634" t="s">
        <v>392</v>
      </c>
      <c r="D461" s="631" t="s">
        <v>931</v>
      </c>
      <c r="E461" s="632">
        <v>1.0209999999999999</v>
      </c>
      <c r="F461" s="632"/>
      <c r="G461" s="633">
        <v>10.1</v>
      </c>
      <c r="H461" s="634">
        <v>2</v>
      </c>
      <c r="I461" s="632">
        <v>0.30599999999999999</v>
      </c>
      <c r="J461" s="634">
        <v>20</v>
      </c>
      <c r="K461" s="632">
        <v>6.4000000000000001E-2</v>
      </c>
      <c r="L461" s="632">
        <v>8.3000000000000004E-2</v>
      </c>
      <c r="M461" s="634"/>
      <c r="N461" s="634"/>
      <c r="O461" s="635">
        <v>0.87309999999999999</v>
      </c>
    </row>
    <row r="462" spans="1:15" x14ac:dyDescent="0.2">
      <c r="A462" s="638" t="s">
        <v>932</v>
      </c>
      <c r="B462" s="656"/>
      <c r="C462" s="634" t="s">
        <v>392</v>
      </c>
      <c r="D462" s="631" t="s">
        <v>933</v>
      </c>
      <c r="E462" s="632">
        <v>0.36699999999999999</v>
      </c>
      <c r="F462" s="632"/>
      <c r="G462" s="633">
        <v>3.6</v>
      </c>
      <c r="H462" s="634">
        <v>1</v>
      </c>
      <c r="I462" s="632">
        <v>0.191</v>
      </c>
      <c r="J462" s="634">
        <v>8</v>
      </c>
      <c r="K462" s="632">
        <v>7.0000000000000007E-2</v>
      </c>
      <c r="L462" s="632">
        <v>7.8E-2</v>
      </c>
      <c r="M462" s="634"/>
      <c r="N462" s="634"/>
      <c r="O462" s="635">
        <v>0.68640000000000001</v>
      </c>
    </row>
    <row r="463" spans="1:15" x14ac:dyDescent="0.2">
      <c r="A463" s="638" t="s">
        <v>934</v>
      </c>
      <c r="B463" s="656"/>
      <c r="C463" s="634" t="s">
        <v>392</v>
      </c>
      <c r="D463" s="631" t="s">
        <v>935</v>
      </c>
      <c r="E463" s="632">
        <v>0.20699999999999999</v>
      </c>
      <c r="F463" s="632"/>
      <c r="G463" s="633">
        <v>1</v>
      </c>
      <c r="H463" s="634"/>
      <c r="I463" s="632"/>
      <c r="J463" s="634"/>
      <c r="K463" s="632"/>
      <c r="L463" s="632"/>
      <c r="M463" s="634"/>
      <c r="N463" s="634"/>
      <c r="O463" s="635">
        <v>1.5464</v>
      </c>
    </row>
    <row r="464" spans="1:15" ht="22.5" x14ac:dyDescent="0.2">
      <c r="A464" s="638" t="s">
        <v>936</v>
      </c>
      <c r="B464" s="656"/>
      <c r="C464" s="634" t="s">
        <v>392</v>
      </c>
      <c r="D464" s="631" t="s">
        <v>937</v>
      </c>
      <c r="E464" s="632">
        <v>0.42299999999999999</v>
      </c>
      <c r="F464" s="632"/>
      <c r="G464" s="633">
        <v>3.9</v>
      </c>
      <c r="H464" s="634">
        <v>1</v>
      </c>
      <c r="I464" s="632">
        <v>0.24</v>
      </c>
      <c r="J464" s="634">
        <v>9</v>
      </c>
      <c r="K464" s="632">
        <v>7.2999999999999995E-2</v>
      </c>
      <c r="L464" s="632">
        <v>8.4000000000000005E-2</v>
      </c>
      <c r="M464" s="634"/>
      <c r="N464" s="634"/>
      <c r="O464" s="635">
        <v>0.7329</v>
      </c>
    </row>
    <row r="465" spans="1:15" ht="22.5" x14ac:dyDescent="0.2">
      <c r="A465" s="638" t="s">
        <v>938</v>
      </c>
      <c r="B465" s="656"/>
      <c r="C465" s="634" t="s">
        <v>392</v>
      </c>
      <c r="D465" s="631" t="s">
        <v>939</v>
      </c>
      <c r="E465" s="632">
        <v>0.32</v>
      </c>
      <c r="F465" s="632"/>
      <c r="G465" s="633">
        <v>2.8</v>
      </c>
      <c r="H465" s="634">
        <v>1</v>
      </c>
      <c r="I465" s="632">
        <v>0.156</v>
      </c>
      <c r="J465" s="634">
        <v>6</v>
      </c>
      <c r="K465" s="632">
        <v>7.8E-2</v>
      </c>
      <c r="L465" s="632">
        <v>8.2000000000000003E-2</v>
      </c>
      <c r="M465" s="634"/>
      <c r="N465" s="634"/>
      <c r="O465" s="635">
        <v>0.72509999999999997</v>
      </c>
    </row>
    <row r="466" spans="1:15" s="2" customFormat="1" ht="22.5" x14ac:dyDescent="0.2">
      <c r="A466" s="638" t="s">
        <v>940</v>
      </c>
      <c r="B466" s="656"/>
      <c r="C466" s="634" t="s">
        <v>392</v>
      </c>
      <c r="D466" s="631" t="s">
        <v>5371</v>
      </c>
      <c r="E466" s="632">
        <v>1.6970000000000001</v>
      </c>
      <c r="F466" s="632"/>
      <c r="G466" s="633">
        <v>14.9</v>
      </c>
      <c r="H466" s="634">
        <v>4</v>
      </c>
      <c r="I466" s="632">
        <v>0.30599999999999999</v>
      </c>
      <c r="J466" s="634">
        <v>30</v>
      </c>
      <c r="K466" s="632">
        <v>7.2999999999999995E-2</v>
      </c>
      <c r="L466" s="632">
        <v>9.6000000000000002E-2</v>
      </c>
      <c r="M466" s="634"/>
      <c r="N466" s="634"/>
      <c r="O466" s="635">
        <v>0.99790000000000001</v>
      </c>
    </row>
    <row r="467" spans="1:15" ht="33.75" x14ac:dyDescent="0.2">
      <c r="A467" s="638" t="s">
        <v>941</v>
      </c>
      <c r="B467" s="656"/>
      <c r="C467" s="634" t="s">
        <v>392</v>
      </c>
      <c r="D467" s="631" t="s">
        <v>6475</v>
      </c>
      <c r="E467" s="632">
        <v>0.81599999999999995</v>
      </c>
      <c r="F467" s="632"/>
      <c r="G467" s="633">
        <v>4.7</v>
      </c>
      <c r="H467" s="634">
        <v>1</v>
      </c>
      <c r="I467" s="632">
        <v>0.52100000000000002</v>
      </c>
      <c r="J467" s="634">
        <v>12</v>
      </c>
      <c r="K467" s="632">
        <v>0.14799999999999999</v>
      </c>
      <c r="L467" s="632">
        <v>0.122</v>
      </c>
      <c r="M467" s="634"/>
      <c r="N467" s="634"/>
      <c r="O467" s="635">
        <v>1.7865</v>
      </c>
    </row>
    <row r="468" spans="1:15" ht="45" x14ac:dyDescent="0.2">
      <c r="A468" s="638" t="s">
        <v>942</v>
      </c>
      <c r="B468" s="656"/>
      <c r="C468" s="634" t="s">
        <v>392</v>
      </c>
      <c r="D468" s="631" t="s">
        <v>7190</v>
      </c>
      <c r="E468" s="632">
        <v>0.69599999999999995</v>
      </c>
      <c r="F468" s="632"/>
      <c r="G468" s="633">
        <v>5.4</v>
      </c>
      <c r="H468" s="634">
        <v>1</v>
      </c>
      <c r="I468" s="632">
        <v>0.46100000000000002</v>
      </c>
      <c r="J468" s="634">
        <v>13</v>
      </c>
      <c r="K468" s="632">
        <v>7.5999999999999998E-2</v>
      </c>
      <c r="L468" s="632">
        <v>9.0999999999999998E-2</v>
      </c>
      <c r="M468" s="634"/>
      <c r="N468" s="634"/>
      <c r="O468" s="635">
        <v>0.7823</v>
      </c>
    </row>
    <row r="469" spans="1:15" ht="45" x14ac:dyDescent="0.2">
      <c r="A469" s="638" t="s">
        <v>7142</v>
      </c>
      <c r="B469" s="656"/>
      <c r="C469" s="634" t="s">
        <v>392</v>
      </c>
      <c r="D469" s="631" t="s">
        <v>7191</v>
      </c>
      <c r="E469" s="632">
        <v>0.64200000000000002</v>
      </c>
      <c r="F469" s="632"/>
      <c r="G469" s="633">
        <v>5.6</v>
      </c>
      <c r="H469" s="634">
        <v>1</v>
      </c>
      <c r="I469" s="632">
        <v>0.378</v>
      </c>
      <c r="J469" s="634">
        <v>13</v>
      </c>
      <c r="K469" s="632">
        <v>6.8000000000000005E-2</v>
      </c>
      <c r="L469" s="632">
        <v>8.3000000000000004E-2</v>
      </c>
      <c r="M469" s="634"/>
      <c r="N469" s="634"/>
      <c r="O469" s="635">
        <v>0.78779999999999994</v>
      </c>
    </row>
    <row r="470" spans="1:15" ht="33.75" x14ac:dyDescent="0.2">
      <c r="A470" s="638" t="s">
        <v>7143</v>
      </c>
      <c r="B470" s="656"/>
      <c r="C470" s="634" t="s">
        <v>392</v>
      </c>
      <c r="D470" s="631" t="s">
        <v>7192</v>
      </c>
      <c r="E470" s="632">
        <v>2.4900000000000002</v>
      </c>
      <c r="F470" s="632"/>
      <c r="G470" s="633">
        <v>27.3</v>
      </c>
      <c r="H470" s="634"/>
      <c r="I470" s="632"/>
      <c r="J470" s="634">
        <v>45</v>
      </c>
      <c r="K470" s="632">
        <v>5.7000000000000002E-2</v>
      </c>
      <c r="L470" s="632">
        <v>7.9000000000000001E-2</v>
      </c>
      <c r="M470" s="634"/>
      <c r="N470" s="634"/>
      <c r="O470" s="635">
        <v>0.96450000000000002</v>
      </c>
    </row>
    <row r="471" spans="1:15" ht="22.5" x14ac:dyDescent="0.2">
      <c r="A471" s="638" t="s">
        <v>943</v>
      </c>
      <c r="B471" s="656"/>
      <c r="C471" s="634" t="s">
        <v>392</v>
      </c>
      <c r="D471" s="631" t="s">
        <v>7193</v>
      </c>
      <c r="E471" s="632">
        <v>2.1349999999999998</v>
      </c>
      <c r="F471" s="632"/>
      <c r="G471" s="633">
        <v>23.9</v>
      </c>
      <c r="H471" s="634"/>
      <c r="I471" s="632"/>
      <c r="J471" s="634">
        <v>41</v>
      </c>
      <c r="K471" s="632">
        <v>5.7000000000000002E-2</v>
      </c>
      <c r="L471" s="632">
        <v>7.9000000000000001E-2</v>
      </c>
      <c r="M471" s="634"/>
      <c r="N471" s="634"/>
      <c r="O471" s="635">
        <v>1</v>
      </c>
    </row>
    <row r="472" spans="1:15" ht="22.5" x14ac:dyDescent="0.2">
      <c r="A472" s="638" t="s">
        <v>944</v>
      </c>
      <c r="B472" s="656"/>
      <c r="C472" s="634" t="s">
        <v>316</v>
      </c>
      <c r="D472" s="631" t="s">
        <v>6152</v>
      </c>
      <c r="E472" s="632">
        <v>2.181</v>
      </c>
      <c r="F472" s="632"/>
      <c r="G472" s="633">
        <v>4.2</v>
      </c>
      <c r="H472" s="634">
        <v>1</v>
      </c>
      <c r="I472" s="632">
        <v>0.46500000000000002</v>
      </c>
      <c r="J472" s="634">
        <v>11</v>
      </c>
      <c r="K472" s="632">
        <v>7.0000000000000007E-2</v>
      </c>
      <c r="L472" s="632">
        <v>0.08</v>
      </c>
      <c r="M472" s="634"/>
      <c r="N472" s="634"/>
      <c r="O472" s="635">
        <v>0.9546</v>
      </c>
    </row>
    <row r="473" spans="1:15" ht="22.5" x14ac:dyDescent="0.2">
      <c r="A473" s="638" t="s">
        <v>945</v>
      </c>
      <c r="B473" s="656"/>
      <c r="C473" s="634" t="s">
        <v>316</v>
      </c>
      <c r="D473" s="631" t="s">
        <v>6476</v>
      </c>
      <c r="E473" s="632">
        <v>1.591</v>
      </c>
      <c r="F473" s="632"/>
      <c r="G473" s="633">
        <v>2.5</v>
      </c>
      <c r="H473" s="634">
        <v>1</v>
      </c>
      <c r="I473" s="632">
        <v>0.17100000000000001</v>
      </c>
      <c r="J473" s="634">
        <v>5</v>
      </c>
      <c r="K473" s="632">
        <v>7.5999999999999998E-2</v>
      </c>
      <c r="L473" s="632">
        <v>7.6999999999999999E-2</v>
      </c>
      <c r="M473" s="634"/>
      <c r="N473" s="634"/>
      <c r="O473" s="635">
        <v>0.94740000000000002</v>
      </c>
    </row>
    <row r="474" spans="1:15" ht="45" x14ac:dyDescent="0.2">
      <c r="A474" s="638" t="s">
        <v>946</v>
      </c>
      <c r="B474" s="656"/>
      <c r="C474" s="634" t="s">
        <v>316</v>
      </c>
      <c r="D474" s="631" t="s">
        <v>6477</v>
      </c>
      <c r="E474" s="632">
        <v>7.2539999999999996</v>
      </c>
      <c r="F474" s="632"/>
      <c r="G474" s="633">
        <v>14.1</v>
      </c>
      <c r="H474" s="634">
        <v>4</v>
      </c>
      <c r="I474" s="632">
        <v>0.36199999999999999</v>
      </c>
      <c r="J474" s="634">
        <v>27</v>
      </c>
      <c r="K474" s="632">
        <v>0.09</v>
      </c>
      <c r="L474" s="632">
        <v>0.12</v>
      </c>
      <c r="M474" s="634"/>
      <c r="N474" s="634"/>
      <c r="O474" s="635">
        <v>1.456</v>
      </c>
    </row>
    <row r="475" spans="1:15" ht="56.25" x14ac:dyDescent="0.2">
      <c r="A475" s="638" t="s">
        <v>947</v>
      </c>
      <c r="B475" s="656"/>
      <c r="C475" s="634" t="s">
        <v>316</v>
      </c>
      <c r="D475" s="631" t="s">
        <v>6478</v>
      </c>
      <c r="E475" s="632">
        <v>6.1379999999999999</v>
      </c>
      <c r="F475" s="632"/>
      <c r="G475" s="633">
        <v>11.1</v>
      </c>
      <c r="H475" s="634">
        <v>3</v>
      </c>
      <c r="I475" s="632">
        <v>0.315</v>
      </c>
      <c r="J475" s="634">
        <v>22</v>
      </c>
      <c r="K475" s="632">
        <v>0.08</v>
      </c>
      <c r="L475" s="632">
        <v>0.104</v>
      </c>
      <c r="M475" s="634"/>
      <c r="N475" s="634"/>
      <c r="O475" s="635">
        <v>1.1629</v>
      </c>
    </row>
    <row r="476" spans="1:15" ht="56.25" x14ac:dyDescent="0.2">
      <c r="A476" s="638" t="s">
        <v>948</v>
      </c>
      <c r="B476" s="656"/>
      <c r="C476" s="634" t="s">
        <v>316</v>
      </c>
      <c r="D476" s="631" t="s">
        <v>6479</v>
      </c>
      <c r="E476" s="632">
        <v>8.1910000000000007</v>
      </c>
      <c r="F476" s="632"/>
      <c r="G476" s="633">
        <v>10.5</v>
      </c>
      <c r="H476" s="634">
        <v>2</v>
      </c>
      <c r="I476" s="632">
        <v>0.32900000000000001</v>
      </c>
      <c r="J476" s="634">
        <v>23</v>
      </c>
      <c r="K476" s="632">
        <v>6.6000000000000003E-2</v>
      </c>
      <c r="L476" s="632">
        <v>8.6999999999999994E-2</v>
      </c>
      <c r="M476" s="634"/>
      <c r="N476" s="634"/>
      <c r="O476" s="635">
        <v>1.0165</v>
      </c>
    </row>
    <row r="477" spans="1:15" x14ac:dyDescent="0.2">
      <c r="A477" s="625" t="s">
        <v>949</v>
      </c>
      <c r="B477" s="656"/>
      <c r="C477" s="626"/>
      <c r="D477" s="627"/>
      <c r="E477" s="628"/>
      <c r="F477" s="628"/>
      <c r="G477" s="629"/>
      <c r="H477" s="626"/>
      <c r="I477" s="628"/>
      <c r="J477" s="626"/>
      <c r="K477" s="628"/>
      <c r="L477" s="628"/>
      <c r="M477" s="626"/>
      <c r="N477" s="626"/>
      <c r="O477" s="630"/>
    </row>
    <row r="478" spans="1:15" x14ac:dyDescent="0.2">
      <c r="A478" s="638" t="s">
        <v>950</v>
      </c>
      <c r="B478" s="656"/>
      <c r="C478" s="634" t="s">
        <v>316</v>
      </c>
      <c r="D478" s="631" t="s">
        <v>951</v>
      </c>
      <c r="E478" s="632">
        <v>6.3129999999999997</v>
      </c>
      <c r="F478" s="632"/>
      <c r="G478" s="633">
        <v>21.9</v>
      </c>
      <c r="H478" s="634">
        <v>6</v>
      </c>
      <c r="I478" s="632">
        <v>0.42599999999999999</v>
      </c>
      <c r="J478" s="634">
        <v>39</v>
      </c>
      <c r="K478" s="632">
        <v>0.13600000000000001</v>
      </c>
      <c r="L478" s="632">
        <v>0.13</v>
      </c>
      <c r="M478" s="634"/>
      <c r="N478" s="634"/>
      <c r="O478" s="635">
        <v>1.2594000000000001</v>
      </c>
    </row>
    <row r="479" spans="1:15" ht="56.25" x14ac:dyDescent="0.2">
      <c r="A479" s="638" t="s">
        <v>952</v>
      </c>
      <c r="B479" s="656"/>
      <c r="C479" s="634" t="s">
        <v>316</v>
      </c>
      <c r="D479" s="631" t="s">
        <v>6153</v>
      </c>
      <c r="E479" s="632">
        <v>3.8650000000000002</v>
      </c>
      <c r="F479" s="632"/>
      <c r="G479" s="633">
        <v>18.899999999999999</v>
      </c>
      <c r="H479" s="634">
        <v>5</v>
      </c>
      <c r="I479" s="632">
        <v>0.35499999999999998</v>
      </c>
      <c r="J479" s="634">
        <v>36</v>
      </c>
      <c r="K479" s="632">
        <v>7.9000000000000001E-2</v>
      </c>
      <c r="L479" s="632">
        <v>0.106</v>
      </c>
      <c r="M479" s="634"/>
      <c r="N479" s="634"/>
      <c r="O479" s="635">
        <v>1.2169000000000001</v>
      </c>
    </row>
    <row r="480" spans="1:15" ht="56.25" x14ac:dyDescent="0.2">
      <c r="A480" s="638" t="s">
        <v>953</v>
      </c>
      <c r="B480" s="656"/>
      <c r="C480" s="634" t="s">
        <v>316</v>
      </c>
      <c r="D480" s="631" t="s">
        <v>6154</v>
      </c>
      <c r="E480" s="632">
        <v>2.8010000000000002</v>
      </c>
      <c r="F480" s="632"/>
      <c r="G480" s="633">
        <v>14.3</v>
      </c>
      <c r="H480" s="634">
        <v>4</v>
      </c>
      <c r="I480" s="632">
        <v>0.28799999999999998</v>
      </c>
      <c r="J480" s="634">
        <v>27</v>
      </c>
      <c r="K480" s="632">
        <v>7.0999999999999994E-2</v>
      </c>
      <c r="L480" s="632">
        <v>9.4E-2</v>
      </c>
      <c r="M480" s="634"/>
      <c r="N480" s="634"/>
      <c r="O480" s="635">
        <v>0.95040000000000002</v>
      </c>
    </row>
    <row r="481" spans="1:15" ht="56.25" x14ac:dyDescent="0.2">
      <c r="A481" s="638" t="s">
        <v>6058</v>
      </c>
      <c r="B481" s="656"/>
      <c r="C481" s="634" t="s">
        <v>316</v>
      </c>
      <c r="D481" s="631" t="s">
        <v>6155</v>
      </c>
      <c r="E481" s="632">
        <v>2.282</v>
      </c>
      <c r="F481" s="632"/>
      <c r="G481" s="633">
        <v>12.4</v>
      </c>
      <c r="H481" s="634">
        <v>3</v>
      </c>
      <c r="I481" s="632">
        <v>0.28999999999999998</v>
      </c>
      <c r="J481" s="634">
        <v>24</v>
      </c>
      <c r="K481" s="632">
        <v>6.6000000000000003E-2</v>
      </c>
      <c r="L481" s="632">
        <v>8.6999999999999994E-2</v>
      </c>
      <c r="M481" s="634"/>
      <c r="N481" s="634"/>
      <c r="O481" s="635">
        <v>0.91390000000000005</v>
      </c>
    </row>
    <row r="482" spans="1:15" ht="56.25" x14ac:dyDescent="0.2">
      <c r="A482" s="638" t="s">
        <v>954</v>
      </c>
      <c r="B482" s="656"/>
      <c r="C482" s="634" t="s">
        <v>316</v>
      </c>
      <c r="D482" s="631" t="s">
        <v>6480</v>
      </c>
      <c r="E482" s="632">
        <v>5.6909999999999998</v>
      </c>
      <c r="F482" s="632"/>
      <c r="G482" s="633">
        <v>19.8</v>
      </c>
      <c r="H482" s="634">
        <v>6</v>
      </c>
      <c r="I482" s="632">
        <v>0.39900000000000002</v>
      </c>
      <c r="J482" s="634">
        <v>36</v>
      </c>
      <c r="K482" s="632">
        <v>0.14099999999999999</v>
      </c>
      <c r="L482" s="632">
        <v>0.13400000000000001</v>
      </c>
      <c r="M482" s="634"/>
      <c r="N482" s="634"/>
      <c r="O482" s="635">
        <v>1.4754</v>
      </c>
    </row>
    <row r="483" spans="1:15" ht="56.25" x14ac:dyDescent="0.2">
      <c r="A483" s="638" t="s">
        <v>955</v>
      </c>
      <c r="B483" s="656"/>
      <c r="C483" s="634" t="s">
        <v>316</v>
      </c>
      <c r="D483" s="631" t="s">
        <v>6481</v>
      </c>
      <c r="E483" s="632">
        <v>4.9240000000000004</v>
      </c>
      <c r="F483" s="632"/>
      <c r="G483" s="633">
        <v>19.3</v>
      </c>
      <c r="H483" s="634">
        <v>5</v>
      </c>
      <c r="I483" s="632">
        <v>0.40600000000000003</v>
      </c>
      <c r="J483" s="634">
        <v>35</v>
      </c>
      <c r="K483" s="632">
        <v>8.7999999999999995E-2</v>
      </c>
      <c r="L483" s="632">
        <v>0.11899999999999999</v>
      </c>
      <c r="M483" s="634"/>
      <c r="N483" s="634"/>
      <c r="O483" s="635">
        <v>1.1934</v>
      </c>
    </row>
    <row r="484" spans="1:15" ht="56.25" x14ac:dyDescent="0.2">
      <c r="A484" s="638" t="s">
        <v>956</v>
      </c>
      <c r="B484" s="656"/>
      <c r="C484" s="634" t="s">
        <v>316</v>
      </c>
      <c r="D484" s="631" t="s">
        <v>6482</v>
      </c>
      <c r="E484" s="632">
        <v>3.8479999999999999</v>
      </c>
      <c r="F484" s="632"/>
      <c r="G484" s="633">
        <v>16.3</v>
      </c>
      <c r="H484" s="634">
        <v>4</v>
      </c>
      <c r="I484" s="632">
        <v>0.378</v>
      </c>
      <c r="J484" s="634">
        <v>31</v>
      </c>
      <c r="K484" s="632">
        <v>8.1000000000000003E-2</v>
      </c>
      <c r="L484" s="632">
        <v>0.109</v>
      </c>
      <c r="M484" s="634"/>
      <c r="N484" s="634"/>
      <c r="O484" s="635">
        <v>1.1119000000000001</v>
      </c>
    </row>
    <row r="485" spans="1:15" ht="56.25" x14ac:dyDescent="0.2">
      <c r="A485" s="638" t="s">
        <v>957</v>
      </c>
      <c r="B485" s="656"/>
      <c r="C485" s="634" t="s">
        <v>316</v>
      </c>
      <c r="D485" s="631" t="s">
        <v>5372</v>
      </c>
      <c r="E485" s="632">
        <v>3.3559999999999999</v>
      </c>
      <c r="F485" s="632"/>
      <c r="G485" s="633">
        <v>18.399999999999999</v>
      </c>
      <c r="H485" s="634">
        <v>5</v>
      </c>
      <c r="I485" s="632">
        <v>0.32900000000000001</v>
      </c>
      <c r="J485" s="634">
        <v>35</v>
      </c>
      <c r="K485" s="632">
        <v>7.4999999999999997E-2</v>
      </c>
      <c r="L485" s="632">
        <v>0.10100000000000001</v>
      </c>
      <c r="M485" s="634"/>
      <c r="N485" s="634"/>
      <c r="O485" s="635">
        <v>1.1276999999999999</v>
      </c>
    </row>
    <row r="486" spans="1:15" ht="56.25" x14ac:dyDescent="0.2">
      <c r="A486" s="638" t="s">
        <v>958</v>
      </c>
      <c r="B486" s="656"/>
      <c r="C486" s="634" t="s">
        <v>316</v>
      </c>
      <c r="D486" s="631" t="s">
        <v>5373</v>
      </c>
      <c r="E486" s="632">
        <v>1.861</v>
      </c>
      <c r="F486" s="632"/>
      <c r="G486" s="633">
        <v>8.3000000000000007</v>
      </c>
      <c r="H486" s="634">
        <v>2</v>
      </c>
      <c r="I486" s="632">
        <v>0.39</v>
      </c>
      <c r="J486" s="634">
        <v>18</v>
      </c>
      <c r="K486" s="632">
        <v>9.8000000000000004E-2</v>
      </c>
      <c r="L486" s="632">
        <v>0.125</v>
      </c>
      <c r="M486" s="634"/>
      <c r="N486" s="634"/>
      <c r="O486" s="635">
        <v>1.3461000000000001</v>
      </c>
    </row>
    <row r="487" spans="1:15" ht="56.25" x14ac:dyDescent="0.2">
      <c r="A487" s="638" t="s">
        <v>959</v>
      </c>
      <c r="B487" s="656"/>
      <c r="C487" s="634" t="s">
        <v>316</v>
      </c>
      <c r="D487" s="631" t="s">
        <v>6156</v>
      </c>
      <c r="E487" s="632">
        <v>1.64</v>
      </c>
      <c r="F487" s="632"/>
      <c r="G487" s="633">
        <v>8.1999999999999993</v>
      </c>
      <c r="H487" s="634">
        <v>2</v>
      </c>
      <c r="I487" s="632">
        <v>0.246</v>
      </c>
      <c r="J487" s="634">
        <v>16</v>
      </c>
      <c r="K487" s="632">
        <v>6.3E-2</v>
      </c>
      <c r="L487" s="632">
        <v>0.08</v>
      </c>
      <c r="M487" s="634"/>
      <c r="N487" s="634"/>
      <c r="O487" s="635">
        <v>0.98729999999999996</v>
      </c>
    </row>
    <row r="488" spans="1:15" ht="56.25" x14ac:dyDescent="0.2">
      <c r="A488" s="638" t="s">
        <v>960</v>
      </c>
      <c r="B488" s="656"/>
      <c r="C488" s="634" t="s">
        <v>316</v>
      </c>
      <c r="D488" s="631" t="s">
        <v>6157</v>
      </c>
      <c r="E488" s="632">
        <v>1.24</v>
      </c>
      <c r="F488" s="632"/>
      <c r="G488" s="633">
        <v>7.9</v>
      </c>
      <c r="H488" s="634">
        <v>2</v>
      </c>
      <c r="I488" s="632">
        <v>0.214</v>
      </c>
      <c r="J488" s="634">
        <v>15</v>
      </c>
      <c r="K488" s="632">
        <v>5.7000000000000002E-2</v>
      </c>
      <c r="L488" s="632">
        <v>7.2999999999999995E-2</v>
      </c>
      <c r="M488" s="634"/>
      <c r="N488" s="634"/>
      <c r="O488" s="635">
        <v>0.73960000000000004</v>
      </c>
    </row>
    <row r="489" spans="1:15" ht="22.5" x14ac:dyDescent="0.2">
      <c r="A489" s="638" t="s">
        <v>961</v>
      </c>
      <c r="B489" s="656"/>
      <c r="C489" s="634" t="s">
        <v>316</v>
      </c>
      <c r="D489" s="631" t="s">
        <v>962</v>
      </c>
      <c r="E489" s="632">
        <v>3.0129999999999999</v>
      </c>
      <c r="F489" s="632"/>
      <c r="G489" s="633">
        <v>16.5</v>
      </c>
      <c r="H489" s="634">
        <v>4</v>
      </c>
      <c r="I489" s="632">
        <v>0.35099999999999998</v>
      </c>
      <c r="J489" s="634">
        <v>33</v>
      </c>
      <c r="K489" s="632">
        <v>7.4999999999999997E-2</v>
      </c>
      <c r="L489" s="632">
        <v>0.1</v>
      </c>
      <c r="M489" s="634"/>
      <c r="N489" s="634"/>
      <c r="O489" s="635">
        <v>1.0484</v>
      </c>
    </row>
    <row r="490" spans="1:15" ht="22.5" x14ac:dyDescent="0.2">
      <c r="A490" s="638" t="s">
        <v>963</v>
      </c>
      <c r="B490" s="656"/>
      <c r="C490" s="634" t="s">
        <v>316</v>
      </c>
      <c r="D490" s="631" t="s">
        <v>964</v>
      </c>
      <c r="E490" s="632">
        <v>1.1020000000000001</v>
      </c>
      <c r="F490" s="632"/>
      <c r="G490" s="633">
        <v>4.5999999999999996</v>
      </c>
      <c r="H490" s="634">
        <v>1</v>
      </c>
      <c r="I490" s="632">
        <v>0.45</v>
      </c>
      <c r="J490" s="634">
        <v>10</v>
      </c>
      <c r="K490" s="632">
        <v>5.6000000000000001E-2</v>
      </c>
      <c r="L490" s="632">
        <v>6.6000000000000003E-2</v>
      </c>
      <c r="M490" s="634"/>
      <c r="N490" s="634"/>
      <c r="O490" s="635">
        <v>0.72440000000000004</v>
      </c>
    </row>
    <row r="491" spans="1:15" ht="45" x14ac:dyDescent="0.2">
      <c r="A491" s="638" t="s">
        <v>965</v>
      </c>
      <c r="B491" s="656"/>
      <c r="C491" s="634" t="s">
        <v>316</v>
      </c>
      <c r="D491" s="631" t="s">
        <v>6483</v>
      </c>
      <c r="E491" s="632">
        <v>0.88800000000000001</v>
      </c>
      <c r="F491" s="632"/>
      <c r="G491" s="633">
        <v>2.7</v>
      </c>
      <c r="H491" s="634">
        <v>1</v>
      </c>
      <c r="I491" s="632">
        <v>0.17199999999999999</v>
      </c>
      <c r="J491" s="634">
        <v>6</v>
      </c>
      <c r="K491" s="632">
        <v>6.6000000000000003E-2</v>
      </c>
      <c r="L491" s="632">
        <v>6.8000000000000005E-2</v>
      </c>
      <c r="M491" s="634"/>
      <c r="N491" s="634"/>
      <c r="O491" s="635">
        <v>0.9294</v>
      </c>
    </row>
    <row r="492" spans="1:15" ht="22.5" x14ac:dyDescent="0.2">
      <c r="A492" s="638" t="s">
        <v>966</v>
      </c>
      <c r="B492" s="656"/>
      <c r="C492" s="634" t="s">
        <v>316</v>
      </c>
      <c r="D492" s="631" t="s">
        <v>967</v>
      </c>
      <c r="E492" s="632">
        <v>2.9289999999999998</v>
      </c>
      <c r="F492" s="632"/>
      <c r="G492" s="633">
        <v>13.3</v>
      </c>
      <c r="H492" s="634">
        <v>3</v>
      </c>
      <c r="I492" s="632">
        <v>0.35499999999999998</v>
      </c>
      <c r="J492" s="634">
        <v>26</v>
      </c>
      <c r="K492" s="632">
        <v>7.4999999999999997E-2</v>
      </c>
      <c r="L492" s="632">
        <v>9.9000000000000005E-2</v>
      </c>
      <c r="M492" s="634"/>
      <c r="N492" s="634"/>
      <c r="O492" s="635">
        <v>0.96579999999999999</v>
      </c>
    </row>
    <row r="493" spans="1:15" ht="33.75" x14ac:dyDescent="0.2">
      <c r="A493" s="638" t="s">
        <v>968</v>
      </c>
      <c r="B493" s="656"/>
      <c r="C493" s="634" t="s">
        <v>316</v>
      </c>
      <c r="D493" s="631" t="s">
        <v>6484</v>
      </c>
      <c r="E493" s="632">
        <v>1.0629999999999999</v>
      </c>
      <c r="F493" s="632"/>
      <c r="G493" s="633">
        <v>5.5</v>
      </c>
      <c r="H493" s="634">
        <v>1</v>
      </c>
      <c r="I493" s="632">
        <v>0.27700000000000002</v>
      </c>
      <c r="J493" s="634">
        <v>11</v>
      </c>
      <c r="K493" s="632">
        <v>7.0999999999999994E-2</v>
      </c>
      <c r="L493" s="632">
        <v>8.5999999999999993E-2</v>
      </c>
      <c r="M493" s="634"/>
      <c r="N493" s="634"/>
      <c r="O493" s="635">
        <v>1.4536</v>
      </c>
    </row>
    <row r="494" spans="1:15" ht="33.75" x14ac:dyDescent="0.2">
      <c r="A494" s="638" t="s">
        <v>969</v>
      </c>
      <c r="B494" s="656"/>
      <c r="C494" s="634" t="s">
        <v>316</v>
      </c>
      <c r="D494" s="631" t="s">
        <v>6485</v>
      </c>
      <c r="E494" s="632">
        <v>0.621</v>
      </c>
      <c r="F494" s="632"/>
      <c r="G494" s="633">
        <v>3.6</v>
      </c>
      <c r="H494" s="634">
        <v>1</v>
      </c>
      <c r="I494" s="632">
        <v>0.23699999999999999</v>
      </c>
      <c r="J494" s="634">
        <v>8</v>
      </c>
      <c r="K494" s="632">
        <v>5.7000000000000002E-2</v>
      </c>
      <c r="L494" s="632">
        <v>6.3E-2</v>
      </c>
      <c r="M494" s="634"/>
      <c r="N494" s="634"/>
      <c r="O494" s="635">
        <v>0.76259999999999994</v>
      </c>
    </row>
    <row r="495" spans="1:15" ht="33.75" x14ac:dyDescent="0.2">
      <c r="A495" s="638" t="s">
        <v>970</v>
      </c>
      <c r="B495" s="656"/>
      <c r="C495" s="634" t="s">
        <v>316</v>
      </c>
      <c r="D495" s="631" t="s">
        <v>6885</v>
      </c>
      <c r="E495" s="632">
        <v>2.5310000000000001</v>
      </c>
      <c r="F495" s="632"/>
      <c r="G495" s="633">
        <v>11.8</v>
      </c>
      <c r="H495" s="634">
        <v>3</v>
      </c>
      <c r="I495" s="632">
        <v>0.317</v>
      </c>
      <c r="J495" s="634">
        <v>27</v>
      </c>
      <c r="K495" s="632">
        <v>7.5999999999999998E-2</v>
      </c>
      <c r="L495" s="632">
        <v>9.9000000000000005E-2</v>
      </c>
      <c r="M495" s="634"/>
      <c r="N495" s="634"/>
      <c r="O495" s="635">
        <v>1.0784</v>
      </c>
    </row>
    <row r="496" spans="1:15" ht="33.75" x14ac:dyDescent="0.2">
      <c r="A496" s="638" t="s">
        <v>971</v>
      </c>
      <c r="B496" s="656"/>
      <c r="C496" s="634" t="s">
        <v>316</v>
      </c>
      <c r="D496" s="631" t="s">
        <v>6886</v>
      </c>
      <c r="E496" s="632">
        <v>1.758</v>
      </c>
      <c r="F496" s="632"/>
      <c r="G496" s="633">
        <v>13.1</v>
      </c>
      <c r="H496" s="634">
        <v>3</v>
      </c>
      <c r="I496" s="632">
        <v>0.27200000000000002</v>
      </c>
      <c r="J496" s="634">
        <v>28</v>
      </c>
      <c r="K496" s="632">
        <v>5.8000000000000003E-2</v>
      </c>
      <c r="L496" s="632">
        <v>7.8E-2</v>
      </c>
      <c r="M496" s="634"/>
      <c r="N496" s="634"/>
      <c r="O496" s="635">
        <v>0.84199999999999997</v>
      </c>
    </row>
    <row r="497" spans="1:15" ht="22.5" x14ac:dyDescent="0.2">
      <c r="A497" s="638" t="s">
        <v>972</v>
      </c>
      <c r="B497" s="656"/>
      <c r="C497" s="634" t="s">
        <v>316</v>
      </c>
      <c r="D497" s="631" t="s">
        <v>5374</v>
      </c>
      <c r="E497" s="632">
        <v>1.377</v>
      </c>
      <c r="F497" s="632"/>
      <c r="G497" s="633">
        <v>8.1</v>
      </c>
      <c r="H497" s="634"/>
      <c r="I497" s="632"/>
      <c r="J497" s="634">
        <v>20</v>
      </c>
      <c r="K497" s="632">
        <v>6.6000000000000003E-2</v>
      </c>
      <c r="L497" s="632">
        <v>8.3000000000000004E-2</v>
      </c>
      <c r="M497" s="634"/>
      <c r="N497" s="634"/>
      <c r="O497" s="635">
        <v>0.75549999999999995</v>
      </c>
    </row>
    <row r="498" spans="1:15" ht="56.25" x14ac:dyDescent="0.2">
      <c r="A498" s="638" t="s">
        <v>5295</v>
      </c>
      <c r="B498" s="656"/>
      <c r="C498" s="634" t="s">
        <v>316</v>
      </c>
      <c r="D498" s="631" t="s">
        <v>6486</v>
      </c>
      <c r="E498" s="632">
        <v>1.2</v>
      </c>
      <c r="F498" s="632"/>
      <c r="G498" s="633">
        <v>8.8000000000000007</v>
      </c>
      <c r="H498" s="634">
        <v>2</v>
      </c>
      <c r="I498" s="632">
        <v>0.27600000000000002</v>
      </c>
      <c r="J498" s="634">
        <v>20</v>
      </c>
      <c r="K498" s="632">
        <v>6.6000000000000003E-2</v>
      </c>
      <c r="L498" s="632">
        <v>8.5000000000000006E-2</v>
      </c>
      <c r="M498" s="634"/>
      <c r="N498" s="634"/>
      <c r="O498" s="635">
        <v>0.76619999999999999</v>
      </c>
    </row>
    <row r="499" spans="1:15" ht="56.25" x14ac:dyDescent="0.2">
      <c r="A499" s="638" t="s">
        <v>6059</v>
      </c>
      <c r="B499" s="656"/>
      <c r="C499" s="634" t="s">
        <v>316</v>
      </c>
      <c r="D499" s="631" t="s">
        <v>6487</v>
      </c>
      <c r="E499" s="632">
        <v>0.78300000000000003</v>
      </c>
      <c r="F499" s="632"/>
      <c r="G499" s="633">
        <v>4.2</v>
      </c>
      <c r="H499" s="634">
        <v>1</v>
      </c>
      <c r="I499" s="632">
        <v>0.25800000000000001</v>
      </c>
      <c r="J499" s="634">
        <v>10</v>
      </c>
      <c r="K499" s="632">
        <v>6.5000000000000002E-2</v>
      </c>
      <c r="L499" s="632">
        <v>7.4999999999999997E-2</v>
      </c>
      <c r="M499" s="634"/>
      <c r="N499" s="634"/>
      <c r="O499" s="635">
        <v>0.84389999999999998</v>
      </c>
    </row>
    <row r="500" spans="1:15" ht="45" x14ac:dyDescent="0.2">
      <c r="A500" s="638" t="s">
        <v>5296</v>
      </c>
      <c r="B500" s="656"/>
      <c r="C500" s="634" t="s">
        <v>316</v>
      </c>
      <c r="D500" s="631" t="s">
        <v>5375</v>
      </c>
      <c r="E500" s="632">
        <v>1.04</v>
      </c>
      <c r="F500" s="632"/>
      <c r="G500" s="633">
        <v>2.5</v>
      </c>
      <c r="H500" s="634">
        <v>1</v>
      </c>
      <c r="I500" s="632">
        <v>0.114</v>
      </c>
      <c r="J500" s="634">
        <v>5</v>
      </c>
      <c r="K500" s="632">
        <v>6.4000000000000001E-2</v>
      </c>
      <c r="L500" s="632">
        <v>6.5000000000000002E-2</v>
      </c>
      <c r="M500" s="634"/>
      <c r="N500" s="634"/>
      <c r="O500" s="635">
        <v>0.81899999999999995</v>
      </c>
    </row>
    <row r="501" spans="1:15" ht="45" x14ac:dyDescent="0.2">
      <c r="A501" s="638" t="s">
        <v>5297</v>
      </c>
      <c r="B501" s="656"/>
      <c r="C501" s="634" t="s">
        <v>316</v>
      </c>
      <c r="D501" s="631" t="s">
        <v>5376</v>
      </c>
      <c r="E501" s="632">
        <v>1.32</v>
      </c>
      <c r="F501" s="632"/>
      <c r="G501" s="633">
        <v>2.9</v>
      </c>
      <c r="H501" s="634">
        <v>1</v>
      </c>
      <c r="I501" s="632">
        <v>0.124</v>
      </c>
      <c r="J501" s="634">
        <v>6</v>
      </c>
      <c r="K501" s="632">
        <v>6.0999999999999999E-2</v>
      </c>
      <c r="L501" s="632">
        <v>6.4000000000000001E-2</v>
      </c>
      <c r="M501" s="634"/>
      <c r="N501" s="634"/>
      <c r="O501" s="635">
        <v>0.78539999999999999</v>
      </c>
    </row>
    <row r="502" spans="1:15" ht="33.75" x14ac:dyDescent="0.2">
      <c r="A502" s="638" t="s">
        <v>973</v>
      </c>
      <c r="B502" s="656"/>
      <c r="C502" s="634" t="s">
        <v>316</v>
      </c>
      <c r="D502" s="631" t="s">
        <v>974</v>
      </c>
      <c r="E502" s="632">
        <v>3.7189999999999999</v>
      </c>
      <c r="F502" s="632"/>
      <c r="G502" s="633">
        <v>30</v>
      </c>
      <c r="H502" s="634"/>
      <c r="I502" s="632"/>
      <c r="J502" s="634">
        <v>48</v>
      </c>
      <c r="K502" s="632">
        <v>6.0999999999999999E-2</v>
      </c>
      <c r="L502" s="632">
        <v>8.4000000000000005E-2</v>
      </c>
      <c r="M502" s="634"/>
      <c r="N502" s="634"/>
      <c r="O502" s="635">
        <v>0.91669999999999996</v>
      </c>
    </row>
    <row r="503" spans="1:15" x14ac:dyDescent="0.2">
      <c r="A503" s="638" t="s">
        <v>975</v>
      </c>
      <c r="B503" s="656"/>
      <c r="C503" s="634" t="s">
        <v>316</v>
      </c>
      <c r="D503" s="631" t="s">
        <v>976</v>
      </c>
      <c r="E503" s="632">
        <v>4.3659999999999997</v>
      </c>
      <c r="F503" s="632"/>
      <c r="G503" s="633">
        <v>25.9</v>
      </c>
      <c r="H503" s="634">
        <v>8</v>
      </c>
      <c r="I503" s="632">
        <v>0.33300000000000002</v>
      </c>
      <c r="J503" s="634">
        <v>44</v>
      </c>
      <c r="K503" s="632">
        <v>0.115</v>
      </c>
      <c r="L503" s="632">
        <v>0.111</v>
      </c>
      <c r="M503" s="634"/>
      <c r="N503" s="634"/>
      <c r="O503" s="635">
        <v>0.86350000000000005</v>
      </c>
    </row>
    <row r="504" spans="1:15" ht="56.25" x14ac:dyDescent="0.2">
      <c r="A504" s="638" t="s">
        <v>977</v>
      </c>
      <c r="B504" s="656"/>
      <c r="C504" s="634" t="s">
        <v>316</v>
      </c>
      <c r="D504" s="631" t="s">
        <v>6887</v>
      </c>
      <c r="E504" s="632">
        <v>6.3940000000000001</v>
      </c>
      <c r="F504" s="632"/>
      <c r="G504" s="633">
        <v>27.6</v>
      </c>
      <c r="H504" s="634">
        <v>8</v>
      </c>
      <c r="I504" s="632">
        <v>0.371</v>
      </c>
      <c r="J504" s="634">
        <v>46</v>
      </c>
      <c r="K504" s="632">
        <v>8.5000000000000006E-2</v>
      </c>
      <c r="L504" s="632">
        <v>0.11600000000000001</v>
      </c>
      <c r="M504" s="634"/>
      <c r="N504" s="634"/>
      <c r="O504" s="635">
        <v>1.1807000000000001</v>
      </c>
    </row>
    <row r="505" spans="1:15" ht="56.25" x14ac:dyDescent="0.2">
      <c r="A505" s="638" t="s">
        <v>978</v>
      </c>
      <c r="B505" s="656"/>
      <c r="C505" s="634" t="s">
        <v>316</v>
      </c>
      <c r="D505" s="631" t="s">
        <v>6888</v>
      </c>
      <c r="E505" s="632">
        <v>3.7679999999999998</v>
      </c>
      <c r="F505" s="632"/>
      <c r="G505" s="633">
        <v>17.399999999999999</v>
      </c>
      <c r="H505" s="634">
        <v>5</v>
      </c>
      <c r="I505" s="632">
        <v>0.28799999999999998</v>
      </c>
      <c r="J505" s="634">
        <v>34</v>
      </c>
      <c r="K505" s="632">
        <v>7.0000000000000007E-2</v>
      </c>
      <c r="L505" s="632">
        <v>9.2999999999999999E-2</v>
      </c>
      <c r="M505" s="634"/>
      <c r="N505" s="634"/>
      <c r="O505" s="635">
        <v>0.97099999999999997</v>
      </c>
    </row>
    <row r="506" spans="1:15" ht="33.75" x14ac:dyDescent="0.2">
      <c r="A506" s="638" t="s">
        <v>979</v>
      </c>
      <c r="B506" s="656"/>
      <c r="C506" s="634" t="s">
        <v>316</v>
      </c>
      <c r="D506" s="631" t="s">
        <v>6889</v>
      </c>
      <c r="E506" s="632">
        <v>3.0640000000000001</v>
      </c>
      <c r="F506" s="632"/>
      <c r="G506" s="633">
        <v>12.5</v>
      </c>
      <c r="H506" s="634">
        <v>3</v>
      </c>
      <c r="I506" s="632">
        <v>0.314</v>
      </c>
      <c r="J506" s="634">
        <v>24</v>
      </c>
      <c r="K506" s="632">
        <v>7.0999999999999994E-2</v>
      </c>
      <c r="L506" s="632">
        <v>9.2999999999999999E-2</v>
      </c>
      <c r="M506" s="634"/>
      <c r="N506" s="634"/>
      <c r="O506" s="635">
        <v>0.90180000000000005</v>
      </c>
    </row>
    <row r="507" spans="1:15" ht="33.75" x14ac:dyDescent="0.2">
      <c r="A507" s="638" t="s">
        <v>980</v>
      </c>
      <c r="B507" s="656"/>
      <c r="C507" s="634" t="s">
        <v>316</v>
      </c>
      <c r="D507" s="631" t="s">
        <v>6890</v>
      </c>
      <c r="E507" s="632">
        <v>2.4889999999999999</v>
      </c>
      <c r="F507" s="632"/>
      <c r="G507" s="633">
        <v>11.3</v>
      </c>
      <c r="H507" s="634">
        <v>3</v>
      </c>
      <c r="I507" s="632">
        <v>0.247</v>
      </c>
      <c r="J507" s="634">
        <v>22</v>
      </c>
      <c r="K507" s="632">
        <v>6.2E-2</v>
      </c>
      <c r="L507" s="632">
        <v>8.1000000000000003E-2</v>
      </c>
      <c r="M507" s="634"/>
      <c r="N507" s="634"/>
      <c r="O507" s="635">
        <v>0.88090000000000002</v>
      </c>
    </row>
    <row r="508" spans="1:15" ht="56.25" x14ac:dyDescent="0.2">
      <c r="A508" s="638" t="s">
        <v>981</v>
      </c>
      <c r="B508" s="656"/>
      <c r="C508" s="634" t="s">
        <v>316</v>
      </c>
      <c r="D508" s="631" t="s">
        <v>7194</v>
      </c>
      <c r="E508" s="632">
        <v>3.6349999999999998</v>
      </c>
      <c r="F508" s="632"/>
      <c r="G508" s="633">
        <v>17.100000000000001</v>
      </c>
      <c r="H508" s="634">
        <v>5</v>
      </c>
      <c r="I508" s="632">
        <v>0.29699999999999999</v>
      </c>
      <c r="J508" s="634">
        <v>33</v>
      </c>
      <c r="K508" s="632">
        <v>7.3999999999999996E-2</v>
      </c>
      <c r="L508" s="632">
        <v>9.8000000000000004E-2</v>
      </c>
      <c r="M508" s="634"/>
      <c r="N508" s="634"/>
      <c r="O508" s="635">
        <v>1.0033000000000001</v>
      </c>
    </row>
    <row r="509" spans="1:15" ht="56.25" x14ac:dyDescent="0.2">
      <c r="A509" s="638" t="s">
        <v>982</v>
      </c>
      <c r="B509" s="656"/>
      <c r="C509" s="634" t="s">
        <v>316</v>
      </c>
      <c r="D509" s="631" t="s">
        <v>6891</v>
      </c>
      <c r="E509" s="632">
        <v>2.3620000000000001</v>
      </c>
      <c r="F509" s="632"/>
      <c r="G509" s="633">
        <v>11.7</v>
      </c>
      <c r="H509" s="634">
        <v>3</v>
      </c>
      <c r="I509" s="632">
        <v>0.27300000000000002</v>
      </c>
      <c r="J509" s="634">
        <v>23</v>
      </c>
      <c r="K509" s="632">
        <v>6.6000000000000003E-2</v>
      </c>
      <c r="L509" s="632">
        <v>8.6999999999999994E-2</v>
      </c>
      <c r="M509" s="634"/>
      <c r="N509" s="634"/>
      <c r="O509" s="635">
        <v>0.87309999999999999</v>
      </c>
    </row>
    <row r="510" spans="1:15" ht="56.25" x14ac:dyDescent="0.2">
      <c r="A510" s="638" t="s">
        <v>983</v>
      </c>
      <c r="B510" s="656"/>
      <c r="C510" s="634" t="s">
        <v>316</v>
      </c>
      <c r="D510" s="631" t="s">
        <v>6892</v>
      </c>
      <c r="E510" s="632">
        <v>1.958</v>
      </c>
      <c r="F510" s="632"/>
      <c r="G510" s="633">
        <v>11</v>
      </c>
      <c r="H510" s="634">
        <v>3</v>
      </c>
      <c r="I510" s="632">
        <v>0.24</v>
      </c>
      <c r="J510" s="634">
        <v>22</v>
      </c>
      <c r="K510" s="632">
        <v>6.0999999999999999E-2</v>
      </c>
      <c r="L510" s="632">
        <v>0.08</v>
      </c>
      <c r="M510" s="634"/>
      <c r="N510" s="634"/>
      <c r="O510" s="635">
        <v>0.8478</v>
      </c>
    </row>
    <row r="511" spans="1:15" ht="22.5" x14ac:dyDescent="0.2">
      <c r="A511" s="638" t="s">
        <v>984</v>
      </c>
      <c r="B511" s="656"/>
      <c r="C511" s="634" t="s">
        <v>316</v>
      </c>
      <c r="D511" s="631" t="s">
        <v>6488</v>
      </c>
      <c r="E511" s="632">
        <v>1.3049999999999999</v>
      </c>
      <c r="F511" s="632"/>
      <c r="G511" s="633">
        <v>6.6</v>
      </c>
      <c r="H511" s="634">
        <v>1</v>
      </c>
      <c r="I511" s="632">
        <v>0.28899999999999998</v>
      </c>
      <c r="J511" s="634">
        <v>15</v>
      </c>
      <c r="K511" s="632">
        <v>6.0999999999999999E-2</v>
      </c>
      <c r="L511" s="632">
        <v>7.5999999999999998E-2</v>
      </c>
      <c r="M511" s="634"/>
      <c r="N511" s="634"/>
      <c r="O511" s="635">
        <v>0.8306</v>
      </c>
    </row>
    <row r="512" spans="1:15" ht="56.25" x14ac:dyDescent="0.2">
      <c r="A512" s="638" t="s">
        <v>985</v>
      </c>
      <c r="B512" s="656"/>
      <c r="C512" s="634" t="s">
        <v>316</v>
      </c>
      <c r="D512" s="631" t="s">
        <v>7195</v>
      </c>
      <c r="E512" s="632">
        <v>3.2029999999999998</v>
      </c>
      <c r="F512" s="632"/>
      <c r="G512" s="633">
        <v>15.6</v>
      </c>
      <c r="H512" s="634">
        <v>4</v>
      </c>
      <c r="I512" s="632">
        <v>0.33</v>
      </c>
      <c r="J512" s="634">
        <v>31</v>
      </c>
      <c r="K512" s="632">
        <v>7.3999999999999996E-2</v>
      </c>
      <c r="L512" s="632">
        <v>9.9000000000000005E-2</v>
      </c>
      <c r="M512" s="634"/>
      <c r="N512" s="634"/>
      <c r="O512" s="635">
        <v>1.0387</v>
      </c>
    </row>
    <row r="513" spans="1:15" ht="45" x14ac:dyDescent="0.2">
      <c r="A513" s="638" t="s">
        <v>986</v>
      </c>
      <c r="B513" s="656"/>
      <c r="C513" s="634" t="s">
        <v>316</v>
      </c>
      <c r="D513" s="631" t="s">
        <v>6489</v>
      </c>
      <c r="E513" s="632">
        <v>1.992</v>
      </c>
      <c r="F513" s="632"/>
      <c r="G513" s="633">
        <v>9.6</v>
      </c>
      <c r="H513" s="634">
        <v>2</v>
      </c>
      <c r="I513" s="632">
        <v>0.316</v>
      </c>
      <c r="J513" s="634">
        <v>21</v>
      </c>
      <c r="K513" s="632">
        <v>6.9000000000000006E-2</v>
      </c>
      <c r="L513" s="632">
        <v>8.8999999999999996E-2</v>
      </c>
      <c r="M513" s="634"/>
      <c r="N513" s="634"/>
      <c r="O513" s="635">
        <v>0.99570000000000003</v>
      </c>
    </row>
    <row r="514" spans="1:15" ht="45" x14ac:dyDescent="0.2">
      <c r="A514" s="638" t="s">
        <v>987</v>
      </c>
      <c r="B514" s="656"/>
      <c r="C514" s="634" t="s">
        <v>316</v>
      </c>
      <c r="D514" s="631" t="s">
        <v>6490</v>
      </c>
      <c r="E514" s="632">
        <v>1.423</v>
      </c>
      <c r="F514" s="632"/>
      <c r="G514" s="633">
        <v>5.7</v>
      </c>
      <c r="H514" s="634">
        <v>1</v>
      </c>
      <c r="I514" s="632">
        <v>0.24099999999999999</v>
      </c>
      <c r="J514" s="634">
        <v>12</v>
      </c>
      <c r="K514" s="632">
        <v>5.8999999999999997E-2</v>
      </c>
      <c r="L514" s="632">
        <v>7.1999999999999995E-2</v>
      </c>
      <c r="M514" s="634"/>
      <c r="N514" s="634"/>
      <c r="O514" s="635">
        <v>0.77490000000000003</v>
      </c>
    </row>
    <row r="515" spans="1:15" ht="56.25" x14ac:dyDescent="0.2">
      <c r="A515" s="638" t="s">
        <v>988</v>
      </c>
      <c r="B515" s="656"/>
      <c r="C515" s="634" t="s">
        <v>316</v>
      </c>
      <c r="D515" s="631" t="s">
        <v>7196</v>
      </c>
      <c r="E515" s="632">
        <v>1.5529999999999999</v>
      </c>
      <c r="F515" s="632"/>
      <c r="G515" s="633">
        <v>8.4</v>
      </c>
      <c r="H515" s="634">
        <v>2</v>
      </c>
      <c r="I515" s="632">
        <v>0.246</v>
      </c>
      <c r="J515" s="634">
        <v>17</v>
      </c>
      <c r="K515" s="632">
        <v>6.2E-2</v>
      </c>
      <c r="L515" s="632">
        <v>7.9000000000000001E-2</v>
      </c>
      <c r="M515" s="634"/>
      <c r="N515" s="634"/>
      <c r="O515" s="635">
        <v>0.83099999999999996</v>
      </c>
    </row>
    <row r="516" spans="1:15" ht="45" x14ac:dyDescent="0.2">
      <c r="A516" s="638" t="s">
        <v>989</v>
      </c>
      <c r="B516" s="656"/>
      <c r="C516" s="634" t="s">
        <v>316</v>
      </c>
      <c r="D516" s="631" t="s">
        <v>7197</v>
      </c>
      <c r="E516" s="632">
        <v>0.83299999999999996</v>
      </c>
      <c r="F516" s="632"/>
      <c r="G516" s="633">
        <v>5</v>
      </c>
      <c r="H516" s="634">
        <v>1</v>
      </c>
      <c r="I516" s="632">
        <v>0.42499999999999999</v>
      </c>
      <c r="J516" s="634">
        <v>12</v>
      </c>
      <c r="K516" s="632">
        <v>5.7000000000000002E-2</v>
      </c>
      <c r="L516" s="632">
        <v>6.8000000000000005E-2</v>
      </c>
      <c r="M516" s="634"/>
      <c r="N516" s="634"/>
      <c r="O516" s="635">
        <v>0.72360000000000002</v>
      </c>
    </row>
    <row r="517" spans="1:15" ht="33.75" x14ac:dyDescent="0.2">
      <c r="A517" s="638" t="s">
        <v>990</v>
      </c>
      <c r="B517" s="656"/>
      <c r="C517" s="634" t="s">
        <v>316</v>
      </c>
      <c r="D517" s="631" t="s">
        <v>991</v>
      </c>
      <c r="E517" s="632">
        <v>1.4039999999999999</v>
      </c>
      <c r="F517" s="632"/>
      <c r="G517" s="633">
        <v>7.4</v>
      </c>
      <c r="H517" s="634">
        <v>1</v>
      </c>
      <c r="I517" s="632">
        <v>0.35899999999999999</v>
      </c>
      <c r="J517" s="634">
        <v>15</v>
      </c>
      <c r="K517" s="632">
        <v>6.8000000000000005E-2</v>
      </c>
      <c r="L517" s="632">
        <v>8.5999999999999993E-2</v>
      </c>
      <c r="M517" s="634"/>
      <c r="N517" s="634"/>
      <c r="O517" s="635">
        <v>1.1116999999999999</v>
      </c>
    </row>
    <row r="518" spans="1:15" ht="45" x14ac:dyDescent="0.2">
      <c r="A518" s="638" t="s">
        <v>992</v>
      </c>
      <c r="B518" s="656"/>
      <c r="C518" s="634" t="s">
        <v>316</v>
      </c>
      <c r="D518" s="631" t="s">
        <v>6491</v>
      </c>
      <c r="E518" s="632">
        <v>1.333</v>
      </c>
      <c r="F518" s="632"/>
      <c r="G518" s="633">
        <v>7.1</v>
      </c>
      <c r="H518" s="634">
        <v>1</v>
      </c>
      <c r="I518" s="632">
        <v>0.32100000000000001</v>
      </c>
      <c r="J518" s="634">
        <v>15</v>
      </c>
      <c r="K518" s="632">
        <v>6.3E-2</v>
      </c>
      <c r="L518" s="632">
        <v>7.9000000000000001E-2</v>
      </c>
      <c r="M518" s="634"/>
      <c r="N518" s="634"/>
      <c r="O518" s="635">
        <v>0.9778</v>
      </c>
    </row>
    <row r="519" spans="1:15" ht="33.75" x14ac:dyDescent="0.2">
      <c r="A519" s="638" t="s">
        <v>993</v>
      </c>
      <c r="B519" s="656"/>
      <c r="C519" s="634" t="s">
        <v>316</v>
      </c>
      <c r="D519" s="631" t="s">
        <v>994</v>
      </c>
      <c r="E519" s="632">
        <v>1.0069999999999999</v>
      </c>
      <c r="F519" s="632"/>
      <c r="G519" s="633">
        <v>5.2</v>
      </c>
      <c r="H519" s="634">
        <v>1</v>
      </c>
      <c r="I519" s="632">
        <v>0.23200000000000001</v>
      </c>
      <c r="J519" s="634">
        <v>10</v>
      </c>
      <c r="K519" s="632">
        <v>6.3E-2</v>
      </c>
      <c r="L519" s="632">
        <v>7.4999999999999997E-2</v>
      </c>
      <c r="M519" s="634"/>
      <c r="N519" s="634"/>
      <c r="O519" s="635">
        <v>0.69630000000000003</v>
      </c>
    </row>
    <row r="520" spans="1:15" ht="45" x14ac:dyDescent="0.2">
      <c r="A520" s="638" t="s">
        <v>995</v>
      </c>
      <c r="B520" s="656"/>
      <c r="C520" s="634" t="s">
        <v>316</v>
      </c>
      <c r="D520" s="631" t="s">
        <v>6893</v>
      </c>
      <c r="E520" s="632">
        <v>0.92</v>
      </c>
      <c r="F520" s="632"/>
      <c r="G520" s="633">
        <v>3.9</v>
      </c>
      <c r="H520" s="634">
        <v>1</v>
      </c>
      <c r="I520" s="632">
        <v>0.19700000000000001</v>
      </c>
      <c r="J520" s="634">
        <v>8</v>
      </c>
      <c r="K520" s="632">
        <v>7.0999999999999994E-2</v>
      </c>
      <c r="L520" s="632">
        <v>8.1000000000000003E-2</v>
      </c>
      <c r="M520" s="634"/>
      <c r="N520" s="634"/>
      <c r="O520" s="635">
        <v>1.0564</v>
      </c>
    </row>
    <row r="521" spans="1:15" ht="45" x14ac:dyDescent="0.2">
      <c r="A521" s="638" t="s">
        <v>996</v>
      </c>
      <c r="B521" s="656"/>
      <c r="C521" s="634" t="s">
        <v>316</v>
      </c>
      <c r="D521" s="631" t="s">
        <v>6894</v>
      </c>
      <c r="E521" s="632">
        <v>0.78600000000000003</v>
      </c>
      <c r="F521" s="632"/>
      <c r="G521" s="633">
        <v>3.3</v>
      </c>
      <c r="H521" s="634">
        <v>1</v>
      </c>
      <c r="I521" s="632">
        <v>0.16300000000000001</v>
      </c>
      <c r="J521" s="634">
        <v>7</v>
      </c>
      <c r="K521" s="632">
        <v>6.8000000000000005E-2</v>
      </c>
      <c r="L521" s="632">
        <v>7.4999999999999997E-2</v>
      </c>
      <c r="M521" s="634"/>
      <c r="N521" s="634"/>
      <c r="O521" s="635">
        <v>0.77629999999999999</v>
      </c>
    </row>
    <row r="522" spans="1:15" ht="22.5" x14ac:dyDescent="0.2">
      <c r="A522" s="638" t="s">
        <v>997</v>
      </c>
      <c r="B522" s="656"/>
      <c r="C522" s="634" t="s">
        <v>316</v>
      </c>
      <c r="D522" s="631" t="s">
        <v>5377</v>
      </c>
      <c r="E522" s="632">
        <v>1.2210000000000001</v>
      </c>
      <c r="F522" s="632"/>
      <c r="G522" s="633">
        <v>5</v>
      </c>
      <c r="H522" s="634">
        <v>1</v>
      </c>
      <c r="I522" s="632">
        <v>0.20200000000000001</v>
      </c>
      <c r="J522" s="634">
        <v>11</v>
      </c>
      <c r="K522" s="632">
        <v>5.6000000000000001E-2</v>
      </c>
      <c r="L522" s="632">
        <v>6.7000000000000004E-2</v>
      </c>
      <c r="M522" s="634"/>
      <c r="N522" s="634"/>
      <c r="O522" s="635">
        <v>0.7329</v>
      </c>
    </row>
    <row r="523" spans="1:15" ht="33.75" x14ac:dyDescent="0.2">
      <c r="A523" s="638" t="s">
        <v>998</v>
      </c>
      <c r="B523" s="656"/>
      <c r="C523" s="634" t="s">
        <v>316</v>
      </c>
      <c r="D523" s="631" t="s">
        <v>6158</v>
      </c>
      <c r="E523" s="632">
        <v>0.83299999999999996</v>
      </c>
      <c r="F523" s="632"/>
      <c r="G523" s="633">
        <v>2.2000000000000002</v>
      </c>
      <c r="H523" s="634">
        <v>1</v>
      </c>
      <c r="I523" s="632">
        <v>0.122</v>
      </c>
      <c r="J523" s="634">
        <v>4</v>
      </c>
      <c r="K523" s="632">
        <v>6.9000000000000006E-2</v>
      </c>
      <c r="L523" s="632">
        <v>6.8000000000000005E-2</v>
      </c>
      <c r="M523" s="634"/>
      <c r="N523" s="634"/>
      <c r="O523" s="635">
        <v>1.0287999999999999</v>
      </c>
    </row>
    <row r="524" spans="1:15" ht="45" x14ac:dyDescent="0.2">
      <c r="A524" s="638" t="s">
        <v>5298</v>
      </c>
      <c r="B524" s="656"/>
      <c r="C524" s="634" t="s">
        <v>316</v>
      </c>
      <c r="D524" s="631" t="s">
        <v>6159</v>
      </c>
      <c r="E524" s="632">
        <v>0.74399999999999999</v>
      </c>
      <c r="F524" s="632"/>
      <c r="G524" s="633">
        <v>2.8</v>
      </c>
      <c r="H524" s="634">
        <v>1</v>
      </c>
      <c r="I524" s="632">
        <v>0.17199999999999999</v>
      </c>
      <c r="J524" s="634">
        <v>6</v>
      </c>
      <c r="K524" s="632">
        <v>6.2E-2</v>
      </c>
      <c r="L524" s="632">
        <v>6.5000000000000002E-2</v>
      </c>
      <c r="M524" s="634"/>
      <c r="N524" s="634"/>
      <c r="O524" s="635">
        <v>0.89749999999999996</v>
      </c>
    </row>
    <row r="525" spans="1:15" ht="45" x14ac:dyDescent="0.2">
      <c r="A525" s="638" t="s">
        <v>999</v>
      </c>
      <c r="B525" s="656"/>
      <c r="C525" s="634" t="s">
        <v>316</v>
      </c>
      <c r="D525" s="631" t="s">
        <v>6492</v>
      </c>
      <c r="E525" s="632">
        <v>0.67700000000000005</v>
      </c>
      <c r="F525" s="632"/>
      <c r="G525" s="633">
        <v>3.6</v>
      </c>
      <c r="H525" s="634">
        <v>1</v>
      </c>
      <c r="I525" s="632">
        <v>0.26100000000000001</v>
      </c>
      <c r="J525" s="634">
        <v>9</v>
      </c>
      <c r="K525" s="632">
        <v>6.7000000000000004E-2</v>
      </c>
      <c r="L525" s="632">
        <v>7.4999999999999997E-2</v>
      </c>
      <c r="M525" s="634"/>
      <c r="N525" s="634"/>
      <c r="O525" s="635">
        <v>0.94950000000000001</v>
      </c>
    </row>
    <row r="526" spans="1:15" ht="45" x14ac:dyDescent="0.2">
      <c r="A526" s="638" t="s">
        <v>1000</v>
      </c>
      <c r="B526" s="656"/>
      <c r="C526" s="634" t="s">
        <v>316</v>
      </c>
      <c r="D526" s="631" t="s">
        <v>6493</v>
      </c>
      <c r="E526" s="632">
        <v>0.50700000000000001</v>
      </c>
      <c r="F526" s="632"/>
      <c r="G526" s="633">
        <v>2.8</v>
      </c>
      <c r="H526" s="634">
        <v>1</v>
      </c>
      <c r="I526" s="632">
        <v>0.15</v>
      </c>
      <c r="J526" s="634">
        <v>6</v>
      </c>
      <c r="K526" s="632">
        <v>6.3E-2</v>
      </c>
      <c r="L526" s="632">
        <v>6.7000000000000004E-2</v>
      </c>
      <c r="M526" s="634"/>
      <c r="N526" s="634"/>
      <c r="O526" s="635">
        <v>0.83040000000000003</v>
      </c>
    </row>
    <row r="527" spans="1:15" ht="33.75" x14ac:dyDescent="0.2">
      <c r="A527" s="638" t="s">
        <v>1001</v>
      </c>
      <c r="B527" s="656"/>
      <c r="C527" s="634" t="s">
        <v>316</v>
      </c>
      <c r="D527" s="631" t="s">
        <v>1002</v>
      </c>
      <c r="E527" s="632">
        <v>4.1079999999999997</v>
      </c>
      <c r="F527" s="632"/>
      <c r="G527" s="633">
        <v>30.5</v>
      </c>
      <c r="H527" s="634">
        <v>9</v>
      </c>
      <c r="I527" s="632">
        <v>0.38600000000000001</v>
      </c>
      <c r="J527" s="634">
        <v>48</v>
      </c>
      <c r="K527" s="632">
        <v>0.126</v>
      </c>
      <c r="L527" s="632">
        <v>0.122</v>
      </c>
      <c r="M527" s="634"/>
      <c r="N527" s="634" t="s">
        <v>111</v>
      </c>
      <c r="O527" s="635">
        <v>0.90110000000000001</v>
      </c>
    </row>
    <row r="528" spans="1:15" ht="33.75" x14ac:dyDescent="0.2">
      <c r="A528" s="638" t="s">
        <v>1003</v>
      </c>
      <c r="B528" s="656"/>
      <c r="C528" s="634" t="s">
        <v>316</v>
      </c>
      <c r="D528" s="631" t="s">
        <v>5378</v>
      </c>
      <c r="E528" s="632">
        <v>2.4039999999999999</v>
      </c>
      <c r="F528" s="632"/>
      <c r="G528" s="633">
        <v>19.100000000000001</v>
      </c>
      <c r="H528" s="634">
        <v>5</v>
      </c>
      <c r="I528" s="632">
        <v>0.38500000000000001</v>
      </c>
      <c r="J528" s="634">
        <v>37</v>
      </c>
      <c r="K528" s="632">
        <v>0.121</v>
      </c>
      <c r="L528" s="632">
        <v>0.115</v>
      </c>
      <c r="M528" s="634"/>
      <c r="N528" s="634" t="s">
        <v>111</v>
      </c>
      <c r="O528" s="635">
        <v>0.73550000000000004</v>
      </c>
    </row>
    <row r="529" spans="1:15" ht="33.75" x14ac:dyDescent="0.2">
      <c r="A529" s="638" t="s">
        <v>1004</v>
      </c>
      <c r="B529" s="656"/>
      <c r="C529" s="634" t="s">
        <v>316</v>
      </c>
      <c r="D529" s="631" t="s">
        <v>6160</v>
      </c>
      <c r="E529" s="632">
        <v>0.99099999999999999</v>
      </c>
      <c r="F529" s="632"/>
      <c r="G529" s="633">
        <v>6.4</v>
      </c>
      <c r="H529" s="634"/>
      <c r="I529" s="632"/>
      <c r="J529" s="634">
        <v>13</v>
      </c>
      <c r="K529" s="632">
        <v>0.152</v>
      </c>
      <c r="L529" s="632">
        <v>0.13100000000000001</v>
      </c>
      <c r="M529" s="634"/>
      <c r="N529" s="634" t="s">
        <v>111</v>
      </c>
      <c r="O529" s="635">
        <v>0.75529999999999997</v>
      </c>
    </row>
    <row r="530" spans="1:15" ht="33.75" x14ac:dyDescent="0.2">
      <c r="A530" s="638" t="s">
        <v>1005</v>
      </c>
      <c r="B530" s="656"/>
      <c r="C530" s="634" t="s">
        <v>316</v>
      </c>
      <c r="D530" s="631" t="s">
        <v>6161</v>
      </c>
      <c r="E530" s="632">
        <v>0.66600000000000004</v>
      </c>
      <c r="F530" s="632"/>
      <c r="G530" s="633">
        <v>4.2</v>
      </c>
      <c r="H530" s="634"/>
      <c r="I530" s="632"/>
      <c r="J530" s="634">
        <v>11</v>
      </c>
      <c r="K530" s="632">
        <v>0.152</v>
      </c>
      <c r="L530" s="632">
        <v>0.123</v>
      </c>
      <c r="M530" s="634"/>
      <c r="N530" s="634" t="s">
        <v>111</v>
      </c>
      <c r="O530" s="635">
        <v>0.84760000000000002</v>
      </c>
    </row>
    <row r="531" spans="1:15" ht="33.75" x14ac:dyDescent="0.2">
      <c r="A531" s="638" t="s">
        <v>1006</v>
      </c>
      <c r="B531" s="656"/>
      <c r="C531" s="634" t="s">
        <v>316</v>
      </c>
      <c r="D531" s="631" t="s">
        <v>1007</v>
      </c>
      <c r="E531" s="632">
        <v>7.069</v>
      </c>
      <c r="F531" s="632"/>
      <c r="G531" s="633">
        <v>30.1</v>
      </c>
      <c r="H531" s="634">
        <v>9</v>
      </c>
      <c r="I531" s="632">
        <v>0.36699999999999999</v>
      </c>
      <c r="J531" s="634">
        <v>48</v>
      </c>
      <c r="K531" s="632">
        <v>0.17799999999999999</v>
      </c>
      <c r="L531" s="632">
        <v>0.11799999999999999</v>
      </c>
      <c r="M531" s="634"/>
      <c r="N531" s="634"/>
      <c r="O531" s="635">
        <v>1.2906</v>
      </c>
    </row>
    <row r="532" spans="1:15" ht="22.5" x14ac:dyDescent="0.2">
      <c r="A532" s="638" t="s">
        <v>1008</v>
      </c>
      <c r="B532" s="656"/>
      <c r="C532" s="634" t="s">
        <v>316</v>
      </c>
      <c r="D532" s="631" t="s">
        <v>1009</v>
      </c>
      <c r="E532" s="632">
        <v>9.3019999999999996</v>
      </c>
      <c r="F532" s="632"/>
      <c r="G532" s="633">
        <v>44.4</v>
      </c>
      <c r="H532" s="634">
        <v>14</v>
      </c>
      <c r="I532" s="632">
        <v>0.34499999999999997</v>
      </c>
      <c r="J532" s="634">
        <v>62</v>
      </c>
      <c r="K532" s="632">
        <v>0.11600000000000001</v>
      </c>
      <c r="L532" s="632">
        <v>0.114</v>
      </c>
      <c r="M532" s="634"/>
      <c r="N532" s="634"/>
      <c r="O532" s="635">
        <v>1.3904000000000001</v>
      </c>
    </row>
    <row r="533" spans="1:15" ht="33.75" x14ac:dyDescent="0.2">
      <c r="A533" s="638" t="s">
        <v>1010</v>
      </c>
      <c r="B533" s="656"/>
      <c r="C533" s="634" t="s">
        <v>316</v>
      </c>
      <c r="D533" s="631" t="s">
        <v>1011</v>
      </c>
      <c r="E533" s="632">
        <v>12.942</v>
      </c>
      <c r="F533" s="632"/>
      <c r="G533" s="633">
        <v>41.3</v>
      </c>
      <c r="H533" s="634">
        <v>13</v>
      </c>
      <c r="I533" s="632">
        <v>0.76300000000000001</v>
      </c>
      <c r="J533" s="634">
        <v>59</v>
      </c>
      <c r="K533" s="632">
        <v>0.25900000000000001</v>
      </c>
      <c r="L533" s="632"/>
      <c r="M533" s="634" t="s">
        <v>111</v>
      </c>
      <c r="N533" s="634" t="s">
        <v>111</v>
      </c>
      <c r="O533" s="635">
        <v>2.9807000000000001</v>
      </c>
    </row>
    <row r="534" spans="1:15" ht="45" x14ac:dyDescent="0.2">
      <c r="A534" s="638" t="s">
        <v>1012</v>
      </c>
      <c r="B534" s="656"/>
      <c r="C534" s="634" t="s">
        <v>316</v>
      </c>
      <c r="D534" s="631" t="s">
        <v>1013</v>
      </c>
      <c r="E534" s="632">
        <v>10.849</v>
      </c>
      <c r="F534" s="632"/>
      <c r="G534" s="633">
        <v>34.799999999999997</v>
      </c>
      <c r="H534" s="634">
        <v>11</v>
      </c>
      <c r="I534" s="632">
        <v>0.71</v>
      </c>
      <c r="J534" s="634">
        <v>53</v>
      </c>
      <c r="K534" s="632">
        <v>0.245</v>
      </c>
      <c r="L534" s="632"/>
      <c r="M534" s="634" t="s">
        <v>111</v>
      </c>
      <c r="N534" s="634" t="s">
        <v>111</v>
      </c>
      <c r="O534" s="635">
        <v>2.8498000000000001</v>
      </c>
    </row>
    <row r="535" spans="1:15" ht="33.75" x14ac:dyDescent="0.2">
      <c r="A535" s="638" t="s">
        <v>1014</v>
      </c>
      <c r="B535" s="656"/>
      <c r="C535" s="634" t="s">
        <v>316</v>
      </c>
      <c r="D535" s="631" t="s">
        <v>1015</v>
      </c>
      <c r="E535" s="632">
        <v>7.3010000000000002</v>
      </c>
      <c r="F535" s="632"/>
      <c r="G535" s="633">
        <v>27.1</v>
      </c>
      <c r="H535" s="634">
        <v>8</v>
      </c>
      <c r="I535" s="632">
        <v>0.63</v>
      </c>
      <c r="J535" s="634">
        <v>45</v>
      </c>
      <c r="K535" s="632">
        <v>0.21</v>
      </c>
      <c r="L535" s="632"/>
      <c r="M535" s="634" t="s">
        <v>111</v>
      </c>
      <c r="N535" s="634" t="s">
        <v>111</v>
      </c>
      <c r="O535" s="635">
        <v>2.431</v>
      </c>
    </row>
    <row r="536" spans="1:15" ht="22.5" x14ac:dyDescent="0.2">
      <c r="A536" s="638" t="s">
        <v>1016</v>
      </c>
      <c r="B536" s="656"/>
      <c r="C536" s="634" t="s">
        <v>316</v>
      </c>
      <c r="D536" s="631" t="s">
        <v>1017</v>
      </c>
      <c r="E536" s="632">
        <v>4.8760000000000003</v>
      </c>
      <c r="F536" s="632"/>
      <c r="G536" s="633">
        <v>17.3</v>
      </c>
      <c r="H536" s="634">
        <v>5</v>
      </c>
      <c r="I536" s="632">
        <v>0.36899999999999999</v>
      </c>
      <c r="J536" s="634">
        <v>33</v>
      </c>
      <c r="K536" s="632">
        <v>8.8999999999999996E-2</v>
      </c>
      <c r="L536" s="632">
        <v>0.12</v>
      </c>
      <c r="M536" s="634"/>
      <c r="N536" s="634"/>
      <c r="O536" s="635">
        <v>1.1662999999999999</v>
      </c>
    </row>
    <row r="537" spans="1:15" ht="45" x14ac:dyDescent="0.2">
      <c r="A537" s="638" t="s">
        <v>1018</v>
      </c>
      <c r="B537" s="656"/>
      <c r="C537" s="634" t="s">
        <v>316</v>
      </c>
      <c r="D537" s="631" t="s">
        <v>1019</v>
      </c>
      <c r="E537" s="632">
        <v>6.0659999999999998</v>
      </c>
      <c r="F537" s="632"/>
      <c r="G537" s="633">
        <v>24.6</v>
      </c>
      <c r="H537" s="634">
        <v>7</v>
      </c>
      <c r="I537" s="632">
        <v>0.48099999999999998</v>
      </c>
      <c r="J537" s="634">
        <v>43</v>
      </c>
      <c r="K537" s="632">
        <v>0.156</v>
      </c>
      <c r="L537" s="632">
        <v>0.15</v>
      </c>
      <c r="M537" s="634"/>
      <c r="N537" s="634"/>
      <c r="O537" s="635">
        <v>1.3678999999999999</v>
      </c>
    </row>
    <row r="538" spans="1:15" ht="33.75" x14ac:dyDescent="0.2">
      <c r="A538" s="638" t="s">
        <v>6060</v>
      </c>
      <c r="B538" s="656"/>
      <c r="C538" s="634" t="s">
        <v>104</v>
      </c>
      <c r="D538" s="631" t="s">
        <v>6162</v>
      </c>
      <c r="E538" s="632">
        <v>3.88</v>
      </c>
      <c r="F538" s="632"/>
      <c r="G538" s="633">
        <v>25.2</v>
      </c>
      <c r="H538" s="634">
        <v>7</v>
      </c>
      <c r="I538" s="632">
        <v>0.4</v>
      </c>
      <c r="J538" s="634">
        <v>43</v>
      </c>
      <c r="K538" s="632">
        <v>8.8999999999999996E-2</v>
      </c>
      <c r="L538" s="632">
        <v>0.122</v>
      </c>
      <c r="M538" s="634"/>
      <c r="N538" s="634"/>
      <c r="O538" s="635">
        <v>1.1398999999999999</v>
      </c>
    </row>
    <row r="539" spans="1:15" ht="33.75" x14ac:dyDescent="0.2">
      <c r="A539" s="638" t="s">
        <v>6061</v>
      </c>
      <c r="B539" s="656"/>
      <c r="C539" s="634" t="s">
        <v>104</v>
      </c>
      <c r="D539" s="631" t="s">
        <v>6163</v>
      </c>
      <c r="E539" s="632">
        <v>2.698</v>
      </c>
      <c r="F539" s="632"/>
      <c r="G539" s="633">
        <v>15.9</v>
      </c>
      <c r="H539" s="634">
        <v>4</v>
      </c>
      <c r="I539" s="632">
        <v>0.46800000000000003</v>
      </c>
      <c r="J539" s="634">
        <v>32</v>
      </c>
      <c r="K539" s="632">
        <v>0.10299999999999999</v>
      </c>
      <c r="L539" s="632">
        <v>0.13800000000000001</v>
      </c>
      <c r="M539" s="634"/>
      <c r="N539" s="634"/>
      <c r="O539" s="635">
        <v>1.2667999999999999</v>
      </c>
    </row>
    <row r="540" spans="1:15" ht="56.25" x14ac:dyDescent="0.2">
      <c r="A540" s="638" t="s">
        <v>1020</v>
      </c>
      <c r="B540" s="656"/>
      <c r="C540" s="634" t="s">
        <v>104</v>
      </c>
      <c r="D540" s="631" t="s">
        <v>5379</v>
      </c>
      <c r="E540" s="632">
        <v>2.2050000000000001</v>
      </c>
      <c r="F540" s="632"/>
      <c r="G540" s="633">
        <v>17</v>
      </c>
      <c r="H540" s="634">
        <v>5</v>
      </c>
      <c r="I540" s="632">
        <v>0.29899999999999999</v>
      </c>
      <c r="J540" s="634">
        <v>32</v>
      </c>
      <c r="K540" s="632">
        <v>7.3999999999999996E-2</v>
      </c>
      <c r="L540" s="632">
        <v>9.9000000000000005E-2</v>
      </c>
      <c r="M540" s="634"/>
      <c r="N540" s="634"/>
      <c r="O540" s="635">
        <v>1.0470999999999999</v>
      </c>
    </row>
    <row r="541" spans="1:15" ht="56.25" x14ac:dyDescent="0.2">
      <c r="A541" s="638" t="s">
        <v>1021</v>
      </c>
      <c r="B541" s="656"/>
      <c r="C541" s="634" t="s">
        <v>104</v>
      </c>
      <c r="D541" s="631" t="s">
        <v>7198</v>
      </c>
      <c r="E541" s="632">
        <v>1.57</v>
      </c>
      <c r="F541" s="632"/>
      <c r="G541" s="633">
        <v>13.4</v>
      </c>
      <c r="H541" s="634">
        <v>3</v>
      </c>
      <c r="I541" s="632">
        <v>0.31900000000000001</v>
      </c>
      <c r="J541" s="634">
        <v>27</v>
      </c>
      <c r="K541" s="632">
        <v>6.7000000000000004E-2</v>
      </c>
      <c r="L541" s="632">
        <v>8.7999999999999995E-2</v>
      </c>
      <c r="M541" s="634"/>
      <c r="N541" s="634"/>
      <c r="O541" s="635">
        <v>0.94950000000000001</v>
      </c>
    </row>
    <row r="542" spans="1:15" ht="56.25" x14ac:dyDescent="0.2">
      <c r="A542" s="638" t="s">
        <v>1022</v>
      </c>
      <c r="B542" s="656"/>
      <c r="C542" s="634" t="s">
        <v>104</v>
      </c>
      <c r="D542" s="631" t="s">
        <v>1023</v>
      </c>
      <c r="E542" s="632">
        <v>0.89</v>
      </c>
      <c r="F542" s="632"/>
      <c r="G542" s="633">
        <v>6.3</v>
      </c>
      <c r="H542" s="634">
        <v>1</v>
      </c>
      <c r="I542" s="632">
        <v>0.46400000000000002</v>
      </c>
      <c r="J542" s="634">
        <v>14</v>
      </c>
      <c r="K542" s="632">
        <v>6.2E-2</v>
      </c>
      <c r="L542" s="632">
        <v>7.6999999999999999E-2</v>
      </c>
      <c r="M542" s="634"/>
      <c r="N542" s="634"/>
      <c r="O542" s="635">
        <v>0.72470000000000001</v>
      </c>
    </row>
    <row r="543" spans="1:15" ht="33.75" x14ac:dyDescent="0.2">
      <c r="A543" s="638" t="s">
        <v>6062</v>
      </c>
      <c r="B543" s="656"/>
      <c r="C543" s="634" t="s">
        <v>104</v>
      </c>
      <c r="D543" s="631" t="s">
        <v>6494</v>
      </c>
      <c r="E543" s="632">
        <v>0.68600000000000005</v>
      </c>
      <c r="F543" s="632"/>
      <c r="G543" s="633">
        <v>2.9</v>
      </c>
      <c r="H543" s="634">
        <v>1</v>
      </c>
      <c r="I543" s="632">
        <v>0.246</v>
      </c>
      <c r="J543" s="634">
        <v>7</v>
      </c>
      <c r="K543" s="632">
        <v>0.13</v>
      </c>
      <c r="L543" s="632">
        <v>9.6000000000000002E-2</v>
      </c>
      <c r="M543" s="634"/>
      <c r="N543" s="634"/>
      <c r="O543" s="635">
        <v>1.403</v>
      </c>
    </row>
    <row r="544" spans="1:15" ht="45" x14ac:dyDescent="0.2">
      <c r="A544" s="638" t="s">
        <v>6063</v>
      </c>
      <c r="B544" s="656"/>
      <c r="C544" s="634" t="s">
        <v>104</v>
      </c>
      <c r="D544" s="631" t="s">
        <v>6495</v>
      </c>
      <c r="E544" s="632">
        <v>0.71199999999999997</v>
      </c>
      <c r="F544" s="632"/>
      <c r="G544" s="633">
        <v>5.4</v>
      </c>
      <c r="H544" s="634">
        <v>1</v>
      </c>
      <c r="I544" s="632">
        <v>0.374</v>
      </c>
      <c r="J544" s="634">
        <v>13</v>
      </c>
      <c r="K544" s="632">
        <v>6.7000000000000004E-2</v>
      </c>
      <c r="L544" s="632">
        <v>8.1000000000000003E-2</v>
      </c>
      <c r="M544" s="634"/>
      <c r="N544" s="634"/>
      <c r="O544" s="635">
        <v>0.67049999999999998</v>
      </c>
    </row>
    <row r="545" spans="1:15" ht="56.25" x14ac:dyDescent="0.2">
      <c r="A545" s="638" t="s">
        <v>1024</v>
      </c>
      <c r="B545" s="656"/>
      <c r="C545" s="634" t="s">
        <v>104</v>
      </c>
      <c r="D545" s="631" t="s">
        <v>6895</v>
      </c>
      <c r="E545" s="632">
        <v>1.5620000000000001</v>
      </c>
      <c r="F545" s="632"/>
      <c r="G545" s="633">
        <v>15.1</v>
      </c>
      <c r="H545" s="634">
        <v>4</v>
      </c>
      <c r="I545" s="632">
        <v>0.27200000000000002</v>
      </c>
      <c r="J545" s="634">
        <v>30</v>
      </c>
      <c r="K545" s="632">
        <v>6.4000000000000001E-2</v>
      </c>
      <c r="L545" s="632">
        <v>8.5000000000000006E-2</v>
      </c>
      <c r="M545" s="634"/>
      <c r="N545" s="634"/>
      <c r="O545" s="635">
        <v>0.92390000000000005</v>
      </c>
    </row>
    <row r="546" spans="1:15" s="2" customFormat="1" ht="56.25" x14ac:dyDescent="0.2">
      <c r="A546" s="638" t="s">
        <v>1025</v>
      </c>
      <c r="B546" s="656"/>
      <c r="C546" s="634" t="s">
        <v>104</v>
      </c>
      <c r="D546" s="631" t="s">
        <v>6896</v>
      </c>
      <c r="E546" s="632">
        <v>1.2010000000000001</v>
      </c>
      <c r="F546" s="632"/>
      <c r="G546" s="633">
        <v>9.3000000000000007</v>
      </c>
      <c r="H546" s="634">
        <v>2</v>
      </c>
      <c r="I546" s="632">
        <v>0.29499999999999998</v>
      </c>
      <c r="J546" s="634">
        <v>20</v>
      </c>
      <c r="K546" s="632">
        <v>6.7000000000000004E-2</v>
      </c>
      <c r="L546" s="632">
        <v>8.6999999999999994E-2</v>
      </c>
      <c r="M546" s="634"/>
      <c r="N546" s="634"/>
      <c r="O546" s="635">
        <v>0.85109999999999997</v>
      </c>
    </row>
    <row r="547" spans="1:15" ht="45" x14ac:dyDescent="0.2">
      <c r="A547" s="638" t="s">
        <v>1026</v>
      </c>
      <c r="B547" s="656"/>
      <c r="C547" s="634" t="s">
        <v>104</v>
      </c>
      <c r="D547" s="631" t="s">
        <v>1027</v>
      </c>
      <c r="E547" s="632">
        <v>1.3089999999999999</v>
      </c>
      <c r="F547" s="632"/>
      <c r="G547" s="633">
        <v>11.9</v>
      </c>
      <c r="H547" s="634">
        <v>3</v>
      </c>
      <c r="I547" s="632">
        <v>0.26</v>
      </c>
      <c r="J547" s="634">
        <v>25</v>
      </c>
      <c r="K547" s="632">
        <v>6.2E-2</v>
      </c>
      <c r="L547" s="632">
        <v>8.1000000000000003E-2</v>
      </c>
      <c r="M547" s="634"/>
      <c r="N547" s="634"/>
      <c r="O547" s="635">
        <v>0.94320000000000004</v>
      </c>
    </row>
    <row r="548" spans="1:15" ht="22.5" x14ac:dyDescent="0.2">
      <c r="A548" s="638" t="s">
        <v>1028</v>
      </c>
      <c r="B548" s="656"/>
      <c r="C548" s="634" t="s">
        <v>104</v>
      </c>
      <c r="D548" s="631" t="s">
        <v>1029</v>
      </c>
      <c r="E548" s="632">
        <v>1.492</v>
      </c>
      <c r="F548" s="632"/>
      <c r="G548" s="633">
        <v>20.7</v>
      </c>
      <c r="H548" s="634"/>
      <c r="I548" s="632"/>
      <c r="J548" s="634">
        <v>32</v>
      </c>
      <c r="K548" s="632">
        <v>4.8000000000000001E-2</v>
      </c>
      <c r="L548" s="632">
        <v>6.6000000000000003E-2</v>
      </c>
      <c r="M548" s="634"/>
      <c r="N548" s="634"/>
      <c r="O548" s="635">
        <v>0.74970000000000003</v>
      </c>
    </row>
    <row r="549" spans="1:15" ht="33.75" x14ac:dyDescent="0.2">
      <c r="A549" s="638" t="s">
        <v>1030</v>
      </c>
      <c r="B549" s="656"/>
      <c r="C549" s="634" t="s">
        <v>392</v>
      </c>
      <c r="D549" s="631" t="s">
        <v>1031</v>
      </c>
      <c r="E549" s="632">
        <v>1.228</v>
      </c>
      <c r="F549" s="632"/>
      <c r="G549" s="633">
        <v>12.5</v>
      </c>
      <c r="H549" s="634">
        <v>3</v>
      </c>
      <c r="I549" s="632">
        <v>0.28599999999999998</v>
      </c>
      <c r="J549" s="634">
        <v>26</v>
      </c>
      <c r="K549" s="632">
        <v>6.5000000000000002E-2</v>
      </c>
      <c r="L549" s="632">
        <v>8.5000000000000006E-2</v>
      </c>
      <c r="M549" s="634"/>
      <c r="N549" s="634" t="s">
        <v>111</v>
      </c>
      <c r="O549" s="635">
        <v>0.94720000000000004</v>
      </c>
    </row>
    <row r="550" spans="1:15" ht="33.75" x14ac:dyDescent="0.2">
      <c r="A550" s="638" t="s">
        <v>1032</v>
      </c>
      <c r="B550" s="656"/>
      <c r="C550" s="634" t="s">
        <v>392</v>
      </c>
      <c r="D550" s="631" t="s">
        <v>1033</v>
      </c>
      <c r="E550" s="632">
        <v>0.39800000000000002</v>
      </c>
      <c r="F550" s="632"/>
      <c r="G550" s="633">
        <v>3.7</v>
      </c>
      <c r="H550" s="634">
        <v>1</v>
      </c>
      <c r="I550" s="632">
        <v>0.14799999999999999</v>
      </c>
      <c r="J550" s="634">
        <v>9</v>
      </c>
      <c r="K550" s="632">
        <v>6.8000000000000005E-2</v>
      </c>
      <c r="L550" s="632">
        <v>7.6999999999999999E-2</v>
      </c>
      <c r="M550" s="634"/>
      <c r="N550" s="634" t="s">
        <v>111</v>
      </c>
      <c r="O550" s="635">
        <v>0.83389999999999997</v>
      </c>
    </row>
    <row r="551" spans="1:15" ht="33.75" x14ac:dyDescent="0.2">
      <c r="A551" s="638" t="s">
        <v>1034</v>
      </c>
      <c r="B551" s="656"/>
      <c r="C551" s="634" t="s">
        <v>392</v>
      </c>
      <c r="D551" s="631" t="s">
        <v>6496</v>
      </c>
      <c r="E551" s="632">
        <v>1.4179999999999999</v>
      </c>
      <c r="F551" s="632"/>
      <c r="G551" s="633">
        <v>13.8</v>
      </c>
      <c r="H551" s="634">
        <v>4</v>
      </c>
      <c r="I551" s="632">
        <v>0.26200000000000001</v>
      </c>
      <c r="J551" s="634">
        <v>27</v>
      </c>
      <c r="K551" s="632">
        <v>6.7000000000000004E-2</v>
      </c>
      <c r="L551" s="632">
        <v>8.7999999999999995E-2</v>
      </c>
      <c r="M551" s="634"/>
      <c r="N551" s="634"/>
      <c r="O551" s="635">
        <v>0.89239999999999997</v>
      </c>
    </row>
    <row r="552" spans="1:15" ht="33.75" x14ac:dyDescent="0.2">
      <c r="A552" s="638" t="s">
        <v>1035</v>
      </c>
      <c r="B552" s="656"/>
      <c r="C552" s="634" t="s">
        <v>392</v>
      </c>
      <c r="D552" s="631" t="s">
        <v>6497</v>
      </c>
      <c r="E552" s="632">
        <v>0.54</v>
      </c>
      <c r="F552" s="632"/>
      <c r="G552" s="633">
        <v>5.2</v>
      </c>
      <c r="H552" s="634">
        <v>1</v>
      </c>
      <c r="I552" s="632">
        <v>0.33800000000000002</v>
      </c>
      <c r="J552" s="634">
        <v>12</v>
      </c>
      <c r="K552" s="632">
        <v>6.4000000000000001E-2</v>
      </c>
      <c r="L552" s="632">
        <v>7.6999999999999999E-2</v>
      </c>
      <c r="M552" s="634"/>
      <c r="N552" s="634"/>
      <c r="O552" s="635">
        <v>0.65939999999999999</v>
      </c>
    </row>
    <row r="553" spans="1:15" ht="22.5" x14ac:dyDescent="0.2">
      <c r="A553" s="638" t="s">
        <v>1036</v>
      </c>
      <c r="B553" s="656"/>
      <c r="C553" s="634" t="s">
        <v>392</v>
      </c>
      <c r="D553" s="631" t="s">
        <v>6498</v>
      </c>
      <c r="E553" s="632">
        <v>0.54800000000000004</v>
      </c>
      <c r="F553" s="632"/>
      <c r="G553" s="633">
        <v>5.6</v>
      </c>
      <c r="H553" s="634">
        <v>1</v>
      </c>
      <c r="I553" s="632">
        <v>0.33600000000000002</v>
      </c>
      <c r="J553" s="634">
        <v>12</v>
      </c>
      <c r="K553" s="632">
        <v>6.2E-2</v>
      </c>
      <c r="L553" s="632">
        <v>7.4999999999999997E-2</v>
      </c>
      <c r="M553" s="634"/>
      <c r="N553" s="634"/>
      <c r="O553" s="635">
        <v>0.77229999999999999</v>
      </c>
    </row>
    <row r="554" spans="1:15" ht="56.25" x14ac:dyDescent="0.2">
      <c r="A554" s="638" t="s">
        <v>1037</v>
      </c>
      <c r="B554" s="656"/>
      <c r="C554" s="634" t="s">
        <v>392</v>
      </c>
      <c r="D554" s="631" t="s">
        <v>6499</v>
      </c>
      <c r="E554" s="632">
        <v>0.58199999999999996</v>
      </c>
      <c r="F554" s="632"/>
      <c r="G554" s="633">
        <v>5.7</v>
      </c>
      <c r="H554" s="634">
        <v>1</v>
      </c>
      <c r="I554" s="632">
        <v>0.31</v>
      </c>
      <c r="J554" s="634">
        <v>13</v>
      </c>
      <c r="K554" s="632">
        <v>6.2E-2</v>
      </c>
      <c r="L554" s="632">
        <v>7.4999999999999997E-2</v>
      </c>
      <c r="M554" s="634"/>
      <c r="N554" s="634"/>
      <c r="O554" s="635">
        <v>0.86619999999999997</v>
      </c>
    </row>
    <row r="555" spans="1:15" ht="56.25" x14ac:dyDescent="0.2">
      <c r="A555" s="638" t="s">
        <v>1038</v>
      </c>
      <c r="B555" s="656"/>
      <c r="C555" s="634" t="s">
        <v>392</v>
      </c>
      <c r="D555" s="631" t="s">
        <v>6500</v>
      </c>
      <c r="E555" s="632">
        <v>0.44</v>
      </c>
      <c r="F555" s="632"/>
      <c r="G555" s="633">
        <v>4.0999999999999996</v>
      </c>
      <c r="H555" s="634">
        <v>1</v>
      </c>
      <c r="I555" s="632">
        <v>0.224</v>
      </c>
      <c r="J555" s="634">
        <v>9</v>
      </c>
      <c r="K555" s="632">
        <v>6.5000000000000002E-2</v>
      </c>
      <c r="L555" s="632">
        <v>7.4999999999999997E-2</v>
      </c>
      <c r="M555" s="634"/>
      <c r="N555" s="634"/>
      <c r="O555" s="635">
        <v>0.80820000000000003</v>
      </c>
    </row>
    <row r="556" spans="1:15" ht="45" x14ac:dyDescent="0.2">
      <c r="A556" s="638" t="s">
        <v>1039</v>
      </c>
      <c r="B556" s="656"/>
      <c r="C556" s="634" t="s">
        <v>392</v>
      </c>
      <c r="D556" s="631" t="s">
        <v>1040</v>
      </c>
      <c r="E556" s="632">
        <v>0.39200000000000002</v>
      </c>
      <c r="F556" s="632"/>
      <c r="G556" s="633">
        <v>3.4</v>
      </c>
      <c r="H556" s="634">
        <v>1</v>
      </c>
      <c r="I556" s="632">
        <v>0.192</v>
      </c>
      <c r="J556" s="634">
        <v>8</v>
      </c>
      <c r="K556" s="632">
        <v>6.7000000000000004E-2</v>
      </c>
      <c r="L556" s="632">
        <v>7.3999999999999996E-2</v>
      </c>
      <c r="M556" s="634"/>
      <c r="N556" s="634"/>
      <c r="O556" s="635">
        <v>0.77149999999999996</v>
      </c>
    </row>
    <row r="557" spans="1:15" ht="22.5" x14ac:dyDescent="0.2">
      <c r="A557" s="638" t="s">
        <v>1041</v>
      </c>
      <c r="B557" s="656"/>
      <c r="C557" s="634" t="s">
        <v>392</v>
      </c>
      <c r="D557" s="631" t="s">
        <v>6897</v>
      </c>
      <c r="E557" s="632">
        <v>0.63800000000000001</v>
      </c>
      <c r="F557" s="632"/>
      <c r="G557" s="633">
        <v>4.2</v>
      </c>
      <c r="H557" s="634">
        <v>1</v>
      </c>
      <c r="I557" s="632">
        <v>0.35799999999999998</v>
      </c>
      <c r="J557" s="634">
        <v>10</v>
      </c>
      <c r="K557" s="632">
        <v>0.12</v>
      </c>
      <c r="L557" s="632">
        <v>9.7000000000000003E-2</v>
      </c>
      <c r="M557" s="634"/>
      <c r="N557" s="634"/>
      <c r="O557" s="635">
        <v>1.3632</v>
      </c>
    </row>
    <row r="558" spans="1:15" ht="22.5" x14ac:dyDescent="0.2">
      <c r="A558" s="638" t="s">
        <v>1042</v>
      </c>
      <c r="B558" s="656"/>
      <c r="C558" s="634" t="s">
        <v>392</v>
      </c>
      <c r="D558" s="631" t="s">
        <v>6898</v>
      </c>
      <c r="E558" s="632">
        <v>0.62</v>
      </c>
      <c r="F558" s="632"/>
      <c r="G558" s="633">
        <v>5.9</v>
      </c>
      <c r="H558" s="634">
        <v>1</v>
      </c>
      <c r="I558" s="632">
        <v>0.36199999999999999</v>
      </c>
      <c r="J558" s="634">
        <v>13</v>
      </c>
      <c r="K558" s="632">
        <v>6.3E-2</v>
      </c>
      <c r="L558" s="632">
        <v>7.6999999999999999E-2</v>
      </c>
      <c r="M558" s="634"/>
      <c r="N558" s="634"/>
      <c r="O558" s="635">
        <v>0.746</v>
      </c>
    </row>
    <row r="559" spans="1:15" ht="22.5" x14ac:dyDescent="0.2">
      <c r="A559" s="638" t="s">
        <v>1043</v>
      </c>
      <c r="B559" s="656"/>
      <c r="C559" s="634" t="s">
        <v>392</v>
      </c>
      <c r="D559" s="631" t="s">
        <v>1044</v>
      </c>
      <c r="E559" s="632">
        <v>0.45400000000000001</v>
      </c>
      <c r="F559" s="632"/>
      <c r="G559" s="633">
        <v>3.2</v>
      </c>
      <c r="H559" s="634">
        <v>1</v>
      </c>
      <c r="I559" s="632">
        <v>0.15</v>
      </c>
      <c r="J559" s="634">
        <v>8</v>
      </c>
      <c r="K559" s="632">
        <v>6.4000000000000001E-2</v>
      </c>
      <c r="L559" s="632">
        <v>6.9000000000000006E-2</v>
      </c>
      <c r="M559" s="634"/>
      <c r="N559" s="634"/>
      <c r="O559" s="635">
        <v>0.76400000000000001</v>
      </c>
    </row>
    <row r="560" spans="1:15" ht="33.75" x14ac:dyDescent="0.2">
      <c r="A560" s="638" t="s">
        <v>1045</v>
      </c>
      <c r="B560" s="656"/>
      <c r="C560" s="634" t="s">
        <v>392</v>
      </c>
      <c r="D560" s="631" t="s">
        <v>1046</v>
      </c>
      <c r="E560" s="632">
        <v>0.29799999999999999</v>
      </c>
      <c r="F560" s="632"/>
      <c r="G560" s="633">
        <v>2.2999999999999998</v>
      </c>
      <c r="H560" s="634">
        <v>1</v>
      </c>
      <c r="I560" s="632">
        <v>8.4000000000000005E-2</v>
      </c>
      <c r="J560" s="634">
        <v>4</v>
      </c>
      <c r="K560" s="632">
        <v>0.11899999999999999</v>
      </c>
      <c r="L560" s="632">
        <v>8.3000000000000004E-2</v>
      </c>
      <c r="M560" s="634"/>
      <c r="N560" s="634"/>
      <c r="O560" s="635">
        <v>1.4950000000000001</v>
      </c>
    </row>
    <row r="561" spans="1:15" ht="45" x14ac:dyDescent="0.2">
      <c r="A561" s="638" t="s">
        <v>1047</v>
      </c>
      <c r="B561" s="656"/>
      <c r="C561" s="634" t="s">
        <v>392</v>
      </c>
      <c r="D561" s="631" t="s">
        <v>6501</v>
      </c>
      <c r="E561" s="632">
        <v>0.315</v>
      </c>
      <c r="F561" s="632"/>
      <c r="G561" s="633">
        <v>2.6</v>
      </c>
      <c r="H561" s="634">
        <v>1</v>
      </c>
      <c r="I561" s="632">
        <v>0.13600000000000001</v>
      </c>
      <c r="J561" s="634">
        <v>5</v>
      </c>
      <c r="K561" s="632">
        <v>7.4999999999999997E-2</v>
      </c>
      <c r="L561" s="632">
        <v>7.8E-2</v>
      </c>
      <c r="M561" s="634"/>
      <c r="N561" s="634"/>
      <c r="O561" s="635">
        <v>0.80400000000000005</v>
      </c>
    </row>
    <row r="562" spans="1:15" ht="22.5" x14ac:dyDescent="0.2">
      <c r="A562" s="638" t="s">
        <v>1048</v>
      </c>
      <c r="B562" s="656"/>
      <c r="C562" s="634" t="s">
        <v>392</v>
      </c>
      <c r="D562" s="631" t="s">
        <v>1049</v>
      </c>
      <c r="E562" s="632">
        <v>0.65900000000000003</v>
      </c>
      <c r="F562" s="632"/>
      <c r="G562" s="633">
        <v>5.7</v>
      </c>
      <c r="H562" s="634"/>
      <c r="I562" s="632"/>
      <c r="J562" s="634">
        <v>13</v>
      </c>
      <c r="K562" s="632">
        <v>6.5000000000000002E-2</v>
      </c>
      <c r="L562" s="632">
        <v>7.9000000000000001E-2</v>
      </c>
      <c r="M562" s="634"/>
      <c r="N562" s="634"/>
      <c r="O562" s="635">
        <v>0.82669999999999999</v>
      </c>
    </row>
    <row r="563" spans="1:15" ht="22.5" x14ac:dyDescent="0.2">
      <c r="A563" s="638" t="s">
        <v>1050</v>
      </c>
      <c r="B563" s="656"/>
      <c r="C563" s="634" t="s">
        <v>392</v>
      </c>
      <c r="D563" s="631" t="s">
        <v>6502</v>
      </c>
      <c r="E563" s="632">
        <v>0.38900000000000001</v>
      </c>
      <c r="F563" s="632"/>
      <c r="G563" s="633">
        <v>3.1</v>
      </c>
      <c r="H563" s="634">
        <v>1</v>
      </c>
      <c r="I563" s="632">
        <v>0.17699999999999999</v>
      </c>
      <c r="J563" s="634">
        <v>7</v>
      </c>
      <c r="K563" s="632">
        <v>6.6000000000000003E-2</v>
      </c>
      <c r="L563" s="632">
        <v>7.0999999999999994E-2</v>
      </c>
      <c r="M563" s="634"/>
      <c r="N563" s="634"/>
      <c r="O563" s="635">
        <v>0.74780000000000002</v>
      </c>
    </row>
    <row r="564" spans="1:15" ht="33.75" x14ac:dyDescent="0.2">
      <c r="A564" s="638" t="s">
        <v>5299</v>
      </c>
      <c r="B564" s="656"/>
      <c r="C564" s="634" t="s">
        <v>392</v>
      </c>
      <c r="D564" s="631" t="s">
        <v>5380</v>
      </c>
      <c r="E564" s="632">
        <v>1.6040000000000001</v>
      </c>
      <c r="F564" s="632"/>
      <c r="G564" s="633">
        <v>19</v>
      </c>
      <c r="H564" s="634">
        <v>5</v>
      </c>
      <c r="I564" s="632">
        <v>0.254</v>
      </c>
      <c r="J564" s="634">
        <v>34</v>
      </c>
      <c r="K564" s="632">
        <v>5.6000000000000001E-2</v>
      </c>
      <c r="L564" s="632">
        <v>7.5999999999999998E-2</v>
      </c>
      <c r="M564" s="634"/>
      <c r="N564" s="634"/>
      <c r="O564" s="635">
        <v>1.0852999999999999</v>
      </c>
    </row>
    <row r="565" spans="1:15" ht="33.75" x14ac:dyDescent="0.2">
      <c r="A565" s="638" t="s">
        <v>5300</v>
      </c>
      <c r="B565" s="656"/>
      <c r="C565" s="634" t="s">
        <v>392</v>
      </c>
      <c r="D565" s="631" t="s">
        <v>5381</v>
      </c>
      <c r="E565" s="632">
        <v>0.99099999999999999</v>
      </c>
      <c r="F565" s="632"/>
      <c r="G565" s="633">
        <v>11.8</v>
      </c>
      <c r="H565" s="634"/>
      <c r="I565" s="632"/>
      <c r="J565" s="634">
        <v>19</v>
      </c>
      <c r="K565" s="632">
        <v>5.6000000000000001E-2</v>
      </c>
      <c r="L565" s="632">
        <v>7.3999999999999996E-2</v>
      </c>
      <c r="M565" s="634"/>
      <c r="N565" s="634"/>
      <c r="O565" s="635">
        <v>0.99019999999999997</v>
      </c>
    </row>
    <row r="566" spans="1:15" x14ac:dyDescent="0.2">
      <c r="A566" s="625" t="s">
        <v>1051</v>
      </c>
      <c r="B566" s="656"/>
      <c r="C566" s="626"/>
      <c r="D566" s="627"/>
      <c r="E566" s="628"/>
      <c r="F566" s="628"/>
      <c r="G566" s="629"/>
      <c r="H566" s="626"/>
      <c r="I566" s="628"/>
      <c r="J566" s="626"/>
      <c r="K566" s="628"/>
      <c r="L566" s="628"/>
      <c r="M566" s="626"/>
      <c r="N566" s="626"/>
      <c r="O566" s="630"/>
    </row>
    <row r="567" spans="1:15" ht="56.25" x14ac:dyDescent="0.2">
      <c r="A567" s="638" t="s">
        <v>1052</v>
      </c>
      <c r="B567" s="656"/>
      <c r="C567" s="634" t="s">
        <v>316</v>
      </c>
      <c r="D567" s="631" t="s">
        <v>6164</v>
      </c>
      <c r="E567" s="632">
        <v>5.5449999999999999</v>
      </c>
      <c r="F567" s="632"/>
      <c r="G567" s="633">
        <v>20.5</v>
      </c>
      <c r="H567" s="634">
        <v>6</v>
      </c>
      <c r="I567" s="632">
        <v>0.40200000000000002</v>
      </c>
      <c r="J567" s="634">
        <v>38</v>
      </c>
      <c r="K567" s="632">
        <v>0.17399999999999999</v>
      </c>
      <c r="L567" s="632">
        <v>0.13</v>
      </c>
      <c r="M567" s="634"/>
      <c r="N567" s="634"/>
      <c r="O567" s="635">
        <v>1.2029000000000001</v>
      </c>
    </row>
    <row r="568" spans="1:15" ht="56.25" x14ac:dyDescent="0.2">
      <c r="A568" s="638" t="s">
        <v>1053</v>
      </c>
      <c r="B568" s="656"/>
      <c r="C568" s="634" t="s">
        <v>316</v>
      </c>
      <c r="D568" s="631" t="s">
        <v>6165</v>
      </c>
      <c r="E568" s="632">
        <v>4.282</v>
      </c>
      <c r="F568" s="632"/>
      <c r="G568" s="633">
        <v>16.899999999999999</v>
      </c>
      <c r="H568" s="634">
        <v>5</v>
      </c>
      <c r="I568" s="632">
        <v>0.34100000000000003</v>
      </c>
      <c r="J568" s="634">
        <v>32</v>
      </c>
      <c r="K568" s="632">
        <v>0.16400000000000001</v>
      </c>
      <c r="L568" s="632">
        <v>0.114</v>
      </c>
      <c r="M568" s="634"/>
      <c r="N568" s="634"/>
      <c r="O568" s="635">
        <v>1.1004</v>
      </c>
    </row>
    <row r="569" spans="1:15" ht="33.75" x14ac:dyDescent="0.2">
      <c r="A569" s="638" t="s">
        <v>1054</v>
      </c>
      <c r="B569" s="656"/>
      <c r="C569" s="634" t="s">
        <v>316</v>
      </c>
      <c r="D569" s="631" t="s">
        <v>6503</v>
      </c>
      <c r="E569" s="632">
        <v>3.7839999999999998</v>
      </c>
      <c r="F569" s="632"/>
      <c r="G569" s="633">
        <v>19.100000000000001</v>
      </c>
      <c r="H569" s="634">
        <v>5</v>
      </c>
      <c r="I569" s="632">
        <v>0.315</v>
      </c>
      <c r="J569" s="634">
        <v>36</v>
      </c>
      <c r="K569" s="632">
        <v>7.0000000000000007E-2</v>
      </c>
      <c r="L569" s="632">
        <v>9.4E-2</v>
      </c>
      <c r="M569" s="634"/>
      <c r="N569" s="634"/>
      <c r="O569" s="635">
        <v>0.89959999999999996</v>
      </c>
    </row>
    <row r="570" spans="1:15" ht="33.75" x14ac:dyDescent="0.2">
      <c r="A570" s="638" t="s">
        <v>1055</v>
      </c>
      <c r="B570" s="656"/>
      <c r="C570" s="634" t="s">
        <v>316</v>
      </c>
      <c r="D570" s="631" t="s">
        <v>6504</v>
      </c>
      <c r="E570" s="632">
        <v>3.2719999999999998</v>
      </c>
      <c r="F570" s="632"/>
      <c r="G570" s="633">
        <v>17</v>
      </c>
      <c r="H570" s="634">
        <v>5</v>
      </c>
      <c r="I570" s="632">
        <v>0.26</v>
      </c>
      <c r="J570" s="634">
        <v>33</v>
      </c>
      <c r="K570" s="632">
        <v>6.5000000000000002E-2</v>
      </c>
      <c r="L570" s="632">
        <v>8.6999999999999994E-2</v>
      </c>
      <c r="M570" s="634"/>
      <c r="N570" s="634"/>
      <c r="O570" s="635">
        <v>0.91239999999999999</v>
      </c>
    </row>
    <row r="571" spans="1:15" ht="22.5" x14ac:dyDescent="0.2">
      <c r="A571" s="638" t="s">
        <v>1056</v>
      </c>
      <c r="B571" s="656"/>
      <c r="C571" s="634" t="s">
        <v>316</v>
      </c>
      <c r="D571" s="631" t="s">
        <v>1057</v>
      </c>
      <c r="E571" s="632">
        <v>2.2320000000000002</v>
      </c>
      <c r="F571" s="632"/>
      <c r="G571" s="633">
        <v>12.6</v>
      </c>
      <c r="H571" s="634">
        <v>3</v>
      </c>
      <c r="I571" s="632">
        <v>0.29299999999999998</v>
      </c>
      <c r="J571" s="634">
        <v>26</v>
      </c>
      <c r="K571" s="632">
        <v>6.5000000000000002E-2</v>
      </c>
      <c r="L571" s="632">
        <v>8.6999999999999994E-2</v>
      </c>
      <c r="M571" s="634"/>
      <c r="N571" s="634"/>
      <c r="O571" s="635">
        <v>0.90349999999999997</v>
      </c>
    </row>
    <row r="572" spans="1:15" ht="33.75" x14ac:dyDescent="0.2">
      <c r="A572" s="638" t="s">
        <v>1058</v>
      </c>
      <c r="B572" s="656"/>
      <c r="C572" s="634" t="s">
        <v>316</v>
      </c>
      <c r="D572" s="631" t="s">
        <v>5382</v>
      </c>
      <c r="E572" s="632">
        <v>3.2120000000000002</v>
      </c>
      <c r="F572" s="632"/>
      <c r="G572" s="633">
        <v>14.9</v>
      </c>
      <c r="H572" s="634">
        <v>4</v>
      </c>
      <c r="I572" s="632">
        <v>0.33500000000000002</v>
      </c>
      <c r="J572" s="634">
        <v>30</v>
      </c>
      <c r="K572" s="632">
        <v>7.9000000000000001E-2</v>
      </c>
      <c r="L572" s="632">
        <v>0.105</v>
      </c>
      <c r="M572" s="634"/>
      <c r="N572" s="634"/>
      <c r="O572" s="635">
        <v>1.0219</v>
      </c>
    </row>
    <row r="573" spans="1:15" ht="45" x14ac:dyDescent="0.2">
      <c r="A573" s="638" t="s">
        <v>1060</v>
      </c>
      <c r="B573" s="656"/>
      <c r="C573" s="634" t="s">
        <v>316</v>
      </c>
      <c r="D573" s="631" t="s">
        <v>1059</v>
      </c>
      <c r="E573" s="632">
        <v>1.669</v>
      </c>
      <c r="F573" s="632"/>
      <c r="G573" s="633">
        <v>13.8</v>
      </c>
      <c r="H573" s="634">
        <v>4</v>
      </c>
      <c r="I573" s="632">
        <v>0.30199999999999999</v>
      </c>
      <c r="J573" s="634">
        <v>28</v>
      </c>
      <c r="K573" s="632">
        <v>7.6999999999999999E-2</v>
      </c>
      <c r="L573" s="632">
        <v>0.10199999999999999</v>
      </c>
      <c r="M573" s="634"/>
      <c r="N573" s="634"/>
      <c r="O573" s="635">
        <v>0.92349999999999999</v>
      </c>
    </row>
    <row r="574" spans="1:15" ht="45" x14ac:dyDescent="0.2">
      <c r="A574" s="638" t="s">
        <v>1061</v>
      </c>
      <c r="B574" s="656"/>
      <c r="C574" s="634" t="s">
        <v>316</v>
      </c>
      <c r="D574" s="631" t="s">
        <v>5383</v>
      </c>
      <c r="E574" s="632">
        <v>0.94399999999999995</v>
      </c>
      <c r="F574" s="632"/>
      <c r="G574" s="633">
        <v>6.1</v>
      </c>
      <c r="H574" s="634">
        <v>1</v>
      </c>
      <c r="I574" s="632">
        <v>0.42799999999999999</v>
      </c>
      <c r="J574" s="634">
        <v>16</v>
      </c>
      <c r="K574" s="632">
        <v>9.1999999999999998E-2</v>
      </c>
      <c r="L574" s="632">
        <v>0.114</v>
      </c>
      <c r="M574" s="634"/>
      <c r="N574" s="634"/>
      <c r="O574" s="635">
        <v>0.72670000000000001</v>
      </c>
    </row>
    <row r="575" spans="1:15" ht="33.75" x14ac:dyDescent="0.2">
      <c r="A575" s="638" t="s">
        <v>1062</v>
      </c>
      <c r="B575" s="656"/>
      <c r="C575" s="634" t="s">
        <v>316</v>
      </c>
      <c r="D575" s="631" t="s">
        <v>6505</v>
      </c>
      <c r="E575" s="632">
        <v>2.6160000000000001</v>
      </c>
      <c r="F575" s="632"/>
      <c r="G575" s="633">
        <v>12.4</v>
      </c>
      <c r="H575" s="634">
        <v>3</v>
      </c>
      <c r="I575" s="632">
        <v>0.316</v>
      </c>
      <c r="J575" s="634">
        <v>24</v>
      </c>
      <c r="K575" s="632">
        <v>7.1999999999999995E-2</v>
      </c>
      <c r="L575" s="632">
        <v>9.4E-2</v>
      </c>
      <c r="M575" s="634"/>
      <c r="N575" s="634"/>
      <c r="O575" s="635">
        <v>0.94910000000000005</v>
      </c>
    </row>
    <row r="576" spans="1:15" ht="33.75" x14ac:dyDescent="0.2">
      <c r="A576" s="638" t="s">
        <v>1063</v>
      </c>
      <c r="B576" s="656"/>
      <c r="C576" s="634" t="s">
        <v>316</v>
      </c>
      <c r="D576" s="631" t="s">
        <v>6506</v>
      </c>
      <c r="E576" s="632">
        <v>1.599</v>
      </c>
      <c r="F576" s="632"/>
      <c r="G576" s="633">
        <v>9.1999999999999993</v>
      </c>
      <c r="H576" s="634">
        <v>2</v>
      </c>
      <c r="I576" s="632">
        <v>0.26900000000000002</v>
      </c>
      <c r="J576" s="634">
        <v>20</v>
      </c>
      <c r="K576" s="632">
        <v>6.2E-2</v>
      </c>
      <c r="L576" s="632">
        <v>0.08</v>
      </c>
      <c r="M576" s="634"/>
      <c r="N576" s="634"/>
      <c r="O576" s="635">
        <v>0.84199999999999997</v>
      </c>
    </row>
    <row r="577" spans="1:15" ht="22.5" x14ac:dyDescent="0.2">
      <c r="A577" s="638" t="s">
        <v>1064</v>
      </c>
      <c r="B577" s="656"/>
      <c r="C577" s="634" t="s">
        <v>316</v>
      </c>
      <c r="D577" s="631" t="s">
        <v>1065</v>
      </c>
      <c r="E577" s="632">
        <v>1.6180000000000001</v>
      </c>
      <c r="F577" s="632"/>
      <c r="G577" s="633">
        <v>9.1</v>
      </c>
      <c r="H577" s="634">
        <v>2</v>
      </c>
      <c r="I577" s="632">
        <v>0.26400000000000001</v>
      </c>
      <c r="J577" s="634">
        <v>19</v>
      </c>
      <c r="K577" s="632">
        <v>6.0999999999999999E-2</v>
      </c>
      <c r="L577" s="632">
        <v>7.9000000000000001E-2</v>
      </c>
      <c r="M577" s="634"/>
      <c r="N577" s="634"/>
      <c r="O577" s="635">
        <v>0.77039999999999997</v>
      </c>
    </row>
    <row r="578" spans="1:15" ht="33.75" x14ac:dyDescent="0.2">
      <c r="A578" s="638" t="s">
        <v>1066</v>
      </c>
      <c r="B578" s="656"/>
      <c r="C578" s="634" t="s">
        <v>316</v>
      </c>
      <c r="D578" s="631" t="s">
        <v>6507</v>
      </c>
      <c r="E578" s="632">
        <v>1.6020000000000001</v>
      </c>
      <c r="F578" s="632"/>
      <c r="G578" s="633">
        <v>8.5</v>
      </c>
      <c r="H578" s="634">
        <v>2</v>
      </c>
      <c r="I578" s="632">
        <v>0.22900000000000001</v>
      </c>
      <c r="J578" s="634">
        <v>17</v>
      </c>
      <c r="K578" s="632">
        <v>5.7000000000000002E-2</v>
      </c>
      <c r="L578" s="632">
        <v>7.2999999999999995E-2</v>
      </c>
      <c r="M578" s="634"/>
      <c r="N578" s="634"/>
      <c r="O578" s="635">
        <v>0.67720000000000002</v>
      </c>
    </row>
    <row r="579" spans="1:15" ht="33.75" x14ac:dyDescent="0.2">
      <c r="A579" s="638" t="s">
        <v>6402</v>
      </c>
      <c r="B579" s="656"/>
      <c r="C579" s="634" t="s">
        <v>316</v>
      </c>
      <c r="D579" s="631" t="s">
        <v>6508</v>
      </c>
      <c r="E579" s="632">
        <v>0.83799999999999997</v>
      </c>
      <c r="F579" s="632"/>
      <c r="G579" s="633">
        <v>3.6</v>
      </c>
      <c r="H579" s="634">
        <v>1</v>
      </c>
      <c r="I579" s="632">
        <v>0.188</v>
      </c>
      <c r="J579" s="634">
        <v>8</v>
      </c>
      <c r="K579" s="632">
        <v>6.2E-2</v>
      </c>
      <c r="L579" s="632">
        <v>7.0000000000000007E-2</v>
      </c>
      <c r="M579" s="634"/>
      <c r="N579" s="634"/>
      <c r="O579" s="635">
        <v>0.73550000000000004</v>
      </c>
    </row>
    <row r="580" spans="1:15" ht="56.25" x14ac:dyDescent="0.2">
      <c r="A580" s="638" t="s">
        <v>1067</v>
      </c>
      <c r="B580" s="656"/>
      <c r="C580" s="634" t="s">
        <v>316</v>
      </c>
      <c r="D580" s="631" t="s">
        <v>6899</v>
      </c>
      <c r="E580" s="632">
        <v>5.2320000000000002</v>
      </c>
      <c r="F580" s="632"/>
      <c r="G580" s="633">
        <v>25.3</v>
      </c>
      <c r="H580" s="634">
        <v>7</v>
      </c>
      <c r="I580" s="632">
        <v>0.38</v>
      </c>
      <c r="J580" s="634">
        <v>43</v>
      </c>
      <c r="K580" s="632">
        <v>0.153</v>
      </c>
      <c r="L580" s="632">
        <v>0.115</v>
      </c>
      <c r="M580" s="634"/>
      <c r="N580" s="634"/>
      <c r="O580" s="635">
        <v>1.1106</v>
      </c>
    </row>
    <row r="581" spans="1:15" ht="56.25" x14ac:dyDescent="0.2">
      <c r="A581" s="638" t="s">
        <v>1068</v>
      </c>
      <c r="B581" s="656"/>
      <c r="C581" s="634" t="s">
        <v>316</v>
      </c>
      <c r="D581" s="631" t="s">
        <v>6900</v>
      </c>
      <c r="E581" s="632">
        <v>2.4590000000000001</v>
      </c>
      <c r="F581" s="632"/>
      <c r="G581" s="633">
        <v>10.199999999999999</v>
      </c>
      <c r="H581" s="634">
        <v>2</v>
      </c>
      <c r="I581" s="632">
        <v>0.39200000000000002</v>
      </c>
      <c r="J581" s="634">
        <v>21</v>
      </c>
      <c r="K581" s="632">
        <v>8.1000000000000003E-2</v>
      </c>
      <c r="L581" s="632">
        <v>0.104</v>
      </c>
      <c r="M581" s="634"/>
      <c r="N581" s="634"/>
      <c r="O581" s="635">
        <v>0.95699999999999996</v>
      </c>
    </row>
    <row r="582" spans="1:15" ht="33.75" x14ac:dyDescent="0.2">
      <c r="A582" s="638" t="s">
        <v>1069</v>
      </c>
      <c r="B582" s="656"/>
      <c r="C582" s="634" t="s">
        <v>316</v>
      </c>
      <c r="D582" s="631" t="s">
        <v>5384</v>
      </c>
      <c r="E582" s="632">
        <v>3.6339999999999999</v>
      </c>
      <c r="F582" s="632"/>
      <c r="G582" s="633">
        <v>24.5</v>
      </c>
      <c r="H582" s="634">
        <v>7</v>
      </c>
      <c r="I582" s="632">
        <v>0.32400000000000001</v>
      </c>
      <c r="J582" s="634">
        <v>43</v>
      </c>
      <c r="K582" s="632">
        <v>7.3999999999999996E-2</v>
      </c>
      <c r="L582" s="632">
        <v>0.10100000000000001</v>
      </c>
      <c r="M582" s="634"/>
      <c r="N582" s="634"/>
      <c r="O582" s="635">
        <v>0.9647</v>
      </c>
    </row>
    <row r="583" spans="1:15" s="2" customFormat="1" ht="33.75" x14ac:dyDescent="0.2">
      <c r="A583" s="638" t="s">
        <v>1070</v>
      </c>
      <c r="B583" s="656"/>
      <c r="C583" s="634" t="s">
        <v>316</v>
      </c>
      <c r="D583" s="631" t="s">
        <v>5385</v>
      </c>
      <c r="E583" s="632">
        <v>2.4740000000000002</v>
      </c>
      <c r="F583" s="632"/>
      <c r="G583" s="633">
        <v>15.3</v>
      </c>
      <c r="H583" s="634">
        <v>4</v>
      </c>
      <c r="I583" s="632">
        <v>0.27700000000000002</v>
      </c>
      <c r="J583" s="634">
        <v>29</v>
      </c>
      <c r="K583" s="632">
        <v>6.4000000000000001E-2</v>
      </c>
      <c r="L583" s="632">
        <v>8.5999999999999993E-2</v>
      </c>
      <c r="M583" s="634"/>
      <c r="N583" s="634"/>
      <c r="O583" s="635">
        <v>0.83260000000000001</v>
      </c>
    </row>
    <row r="584" spans="1:15" ht="33.75" x14ac:dyDescent="0.2">
      <c r="A584" s="638" t="s">
        <v>5301</v>
      </c>
      <c r="B584" s="656"/>
      <c r="C584" s="634" t="s">
        <v>316</v>
      </c>
      <c r="D584" s="631" t="s">
        <v>5386</v>
      </c>
      <c r="E584" s="632">
        <v>1.3779999999999999</v>
      </c>
      <c r="F584" s="632"/>
      <c r="G584" s="633">
        <v>9.9</v>
      </c>
      <c r="H584" s="634">
        <v>2</v>
      </c>
      <c r="I584" s="632">
        <v>0.30099999999999999</v>
      </c>
      <c r="J584" s="634">
        <v>23</v>
      </c>
      <c r="K584" s="632">
        <v>6.4000000000000001E-2</v>
      </c>
      <c r="L584" s="632">
        <v>8.3000000000000004E-2</v>
      </c>
      <c r="M584" s="634"/>
      <c r="N584" s="634"/>
      <c r="O584" s="635">
        <v>0.71740000000000004</v>
      </c>
    </row>
    <row r="585" spans="1:15" ht="33.75" x14ac:dyDescent="0.2">
      <c r="A585" s="638" t="s">
        <v>1071</v>
      </c>
      <c r="B585" s="656"/>
      <c r="C585" s="634" t="s">
        <v>316</v>
      </c>
      <c r="D585" s="631" t="s">
        <v>1072</v>
      </c>
      <c r="E585" s="632">
        <v>2.8079999999999998</v>
      </c>
      <c r="F585" s="632"/>
      <c r="G585" s="633">
        <v>21</v>
      </c>
      <c r="H585" s="634">
        <v>6</v>
      </c>
      <c r="I585" s="632">
        <v>0.38900000000000001</v>
      </c>
      <c r="J585" s="634">
        <v>38</v>
      </c>
      <c r="K585" s="632">
        <v>0.13</v>
      </c>
      <c r="L585" s="632">
        <v>0.124</v>
      </c>
      <c r="M585" s="634"/>
      <c r="N585" s="634" t="s">
        <v>111</v>
      </c>
      <c r="O585" s="635">
        <v>0.69699999999999995</v>
      </c>
    </row>
    <row r="586" spans="1:15" ht="33.75" x14ac:dyDescent="0.2">
      <c r="A586" s="638" t="s">
        <v>1073</v>
      </c>
      <c r="B586" s="656"/>
      <c r="C586" s="634" t="s">
        <v>316</v>
      </c>
      <c r="D586" s="631" t="s">
        <v>5387</v>
      </c>
      <c r="E586" s="632">
        <v>1.2849999999999999</v>
      </c>
      <c r="F586" s="632"/>
      <c r="G586" s="633">
        <v>9.3000000000000007</v>
      </c>
      <c r="H586" s="634">
        <v>2</v>
      </c>
      <c r="I586" s="632">
        <v>0.41099999999999998</v>
      </c>
      <c r="J586" s="634">
        <v>20</v>
      </c>
      <c r="K586" s="632">
        <v>0.13300000000000001</v>
      </c>
      <c r="L586" s="632">
        <v>0.12</v>
      </c>
      <c r="M586" s="634"/>
      <c r="N586" s="634" t="s">
        <v>111</v>
      </c>
      <c r="O586" s="635">
        <v>0.7077</v>
      </c>
    </row>
    <row r="587" spans="1:15" ht="33.75" x14ac:dyDescent="0.2">
      <c r="A587" s="638" t="s">
        <v>1074</v>
      </c>
      <c r="B587" s="656"/>
      <c r="C587" s="634" t="s">
        <v>316</v>
      </c>
      <c r="D587" s="631" t="s">
        <v>5388</v>
      </c>
      <c r="E587" s="632">
        <v>0.69599999999999995</v>
      </c>
      <c r="F587" s="632"/>
      <c r="G587" s="633">
        <v>3.5</v>
      </c>
      <c r="H587" s="634">
        <v>1</v>
      </c>
      <c r="I587" s="632">
        <v>0.34100000000000003</v>
      </c>
      <c r="J587" s="634">
        <v>10</v>
      </c>
      <c r="K587" s="632">
        <v>0.19400000000000001</v>
      </c>
      <c r="L587" s="632">
        <v>0.151</v>
      </c>
      <c r="M587" s="634"/>
      <c r="N587" s="634" t="s">
        <v>111</v>
      </c>
      <c r="O587" s="635">
        <v>0.86419999999999997</v>
      </c>
    </row>
    <row r="588" spans="1:15" x14ac:dyDescent="0.2">
      <c r="A588" s="638" t="s">
        <v>5302</v>
      </c>
      <c r="B588" s="656"/>
      <c r="C588" s="634" t="s">
        <v>316</v>
      </c>
      <c r="D588" s="631" t="s">
        <v>5389</v>
      </c>
      <c r="E588" s="632">
        <v>1.18</v>
      </c>
      <c r="F588" s="632"/>
      <c r="G588" s="633">
        <v>3.4</v>
      </c>
      <c r="H588" s="634">
        <v>1</v>
      </c>
      <c r="I588" s="632">
        <v>0.28199999999999997</v>
      </c>
      <c r="J588" s="634">
        <v>8</v>
      </c>
      <c r="K588" s="632">
        <v>0.22900000000000001</v>
      </c>
      <c r="L588" s="632">
        <v>0.253</v>
      </c>
      <c r="M588" s="634"/>
      <c r="N588" s="634"/>
      <c r="O588" s="635">
        <v>0.98370000000000002</v>
      </c>
    </row>
    <row r="589" spans="1:15" ht="22.5" x14ac:dyDescent="0.2">
      <c r="A589" s="638" t="s">
        <v>1075</v>
      </c>
      <c r="B589" s="656"/>
      <c r="C589" s="634" t="s">
        <v>316</v>
      </c>
      <c r="D589" s="631" t="s">
        <v>1076</v>
      </c>
      <c r="E589" s="632">
        <v>7.6790000000000003</v>
      </c>
      <c r="F589" s="632"/>
      <c r="G589" s="633">
        <v>30.9</v>
      </c>
      <c r="H589" s="634">
        <v>9</v>
      </c>
      <c r="I589" s="632">
        <v>0.41799999999999998</v>
      </c>
      <c r="J589" s="634">
        <v>49</v>
      </c>
      <c r="K589" s="632">
        <v>0.183</v>
      </c>
      <c r="L589" s="632">
        <v>0.13100000000000001</v>
      </c>
      <c r="M589" s="634"/>
      <c r="N589" s="634"/>
      <c r="O589" s="635">
        <v>1.3413999999999999</v>
      </c>
    </row>
    <row r="590" spans="1:15" ht="33.75" x14ac:dyDescent="0.2">
      <c r="A590" s="638" t="s">
        <v>1077</v>
      </c>
      <c r="B590" s="656"/>
      <c r="C590" s="634" t="s">
        <v>316</v>
      </c>
      <c r="D590" s="631" t="s">
        <v>5390</v>
      </c>
      <c r="E590" s="632">
        <v>8.5869999999999997</v>
      </c>
      <c r="F590" s="632"/>
      <c r="G590" s="633">
        <v>29.4</v>
      </c>
      <c r="H590" s="634">
        <v>9</v>
      </c>
      <c r="I590" s="632">
        <v>0.753</v>
      </c>
      <c r="J590" s="634">
        <v>47</v>
      </c>
      <c r="K590" s="632">
        <v>0.25700000000000001</v>
      </c>
      <c r="L590" s="632"/>
      <c r="M590" s="634" t="s">
        <v>111</v>
      </c>
      <c r="N590" s="634" t="s">
        <v>111</v>
      </c>
      <c r="O590" s="635">
        <v>2.7221000000000002</v>
      </c>
    </row>
    <row r="591" spans="1:15" ht="33.75" x14ac:dyDescent="0.2">
      <c r="A591" s="638" t="s">
        <v>1078</v>
      </c>
      <c r="B591" s="656"/>
      <c r="C591" s="634" t="s">
        <v>316</v>
      </c>
      <c r="D591" s="631" t="s">
        <v>5391</v>
      </c>
      <c r="E591" s="632">
        <v>6.0759999999999996</v>
      </c>
      <c r="F591" s="632"/>
      <c r="G591" s="633">
        <v>24.5</v>
      </c>
      <c r="H591" s="634">
        <v>7</v>
      </c>
      <c r="I591" s="632">
        <v>0.65400000000000003</v>
      </c>
      <c r="J591" s="634">
        <v>42</v>
      </c>
      <c r="K591" s="632">
        <v>0.214</v>
      </c>
      <c r="L591" s="632"/>
      <c r="M591" s="634" t="s">
        <v>111</v>
      </c>
      <c r="N591" s="634" t="s">
        <v>111</v>
      </c>
      <c r="O591" s="635">
        <v>2.3060999999999998</v>
      </c>
    </row>
    <row r="592" spans="1:15" ht="33.75" x14ac:dyDescent="0.2">
      <c r="A592" s="638" t="s">
        <v>6064</v>
      </c>
      <c r="B592" s="656"/>
      <c r="C592" s="634" t="s">
        <v>316</v>
      </c>
      <c r="D592" s="631" t="s">
        <v>6166</v>
      </c>
      <c r="E592" s="632">
        <v>10.103999999999999</v>
      </c>
      <c r="F592" s="632"/>
      <c r="G592" s="633">
        <v>26.9</v>
      </c>
      <c r="H592" s="634">
        <v>8</v>
      </c>
      <c r="I592" s="632">
        <v>0.66600000000000004</v>
      </c>
      <c r="J592" s="634">
        <v>45</v>
      </c>
      <c r="K592" s="632">
        <v>0.224</v>
      </c>
      <c r="L592" s="632">
        <v>0.216</v>
      </c>
      <c r="M592" s="634"/>
      <c r="N592" s="634"/>
      <c r="O592" s="635">
        <v>1.9289000000000001</v>
      </c>
    </row>
    <row r="593" spans="1:15" ht="33.75" x14ac:dyDescent="0.2">
      <c r="A593" s="638" t="s">
        <v>6065</v>
      </c>
      <c r="B593" s="656"/>
      <c r="C593" s="634" t="s">
        <v>316</v>
      </c>
      <c r="D593" s="631" t="s">
        <v>6167</v>
      </c>
      <c r="E593" s="632">
        <v>7.12</v>
      </c>
      <c r="F593" s="632"/>
      <c r="G593" s="633">
        <v>25.3</v>
      </c>
      <c r="H593" s="634">
        <v>7</v>
      </c>
      <c r="I593" s="632">
        <v>0.54400000000000004</v>
      </c>
      <c r="J593" s="634">
        <v>43</v>
      </c>
      <c r="K593" s="632">
        <v>0.12</v>
      </c>
      <c r="L593" s="632">
        <v>0.16500000000000001</v>
      </c>
      <c r="M593" s="634"/>
      <c r="N593" s="634"/>
      <c r="O593" s="635">
        <v>1.4298</v>
      </c>
    </row>
    <row r="594" spans="1:15" ht="22.5" x14ac:dyDescent="0.2">
      <c r="A594" s="638" t="s">
        <v>1079</v>
      </c>
      <c r="B594" s="656"/>
      <c r="C594" s="634" t="s">
        <v>104</v>
      </c>
      <c r="D594" s="631" t="s">
        <v>1080</v>
      </c>
      <c r="E594" s="632">
        <v>2.3460000000000001</v>
      </c>
      <c r="F594" s="632"/>
      <c r="G594" s="633">
        <v>15.8</v>
      </c>
      <c r="H594" s="634">
        <v>4</v>
      </c>
      <c r="I594" s="632">
        <v>0.40899999999999997</v>
      </c>
      <c r="J594" s="634">
        <v>31</v>
      </c>
      <c r="K594" s="632">
        <v>0.09</v>
      </c>
      <c r="L594" s="632">
        <v>0.121</v>
      </c>
      <c r="M594" s="634"/>
      <c r="N594" s="634"/>
      <c r="O594" s="635">
        <v>1.2875000000000001</v>
      </c>
    </row>
    <row r="595" spans="1:15" ht="22.5" x14ac:dyDescent="0.2">
      <c r="A595" s="638" t="s">
        <v>1081</v>
      </c>
      <c r="B595" s="656"/>
      <c r="C595" s="634" t="s">
        <v>104</v>
      </c>
      <c r="D595" s="631" t="s">
        <v>1082</v>
      </c>
      <c r="E595" s="632">
        <v>1</v>
      </c>
      <c r="F595" s="632"/>
      <c r="G595" s="633">
        <v>7.2</v>
      </c>
      <c r="H595" s="634">
        <v>1</v>
      </c>
      <c r="I595" s="632">
        <v>0.626</v>
      </c>
      <c r="J595" s="634">
        <v>16</v>
      </c>
      <c r="K595" s="632">
        <v>7.9000000000000001E-2</v>
      </c>
      <c r="L595" s="632">
        <v>9.8000000000000004E-2</v>
      </c>
      <c r="M595" s="634"/>
      <c r="N595" s="634"/>
      <c r="O595" s="635">
        <v>0.98119999999999996</v>
      </c>
    </row>
    <row r="596" spans="1:15" ht="45" x14ac:dyDescent="0.2">
      <c r="A596" s="638" t="s">
        <v>1083</v>
      </c>
      <c r="B596" s="656"/>
      <c r="C596" s="634" t="s">
        <v>104</v>
      </c>
      <c r="D596" s="631" t="s">
        <v>1084</v>
      </c>
      <c r="E596" s="632">
        <v>2.9769999999999999</v>
      </c>
      <c r="F596" s="632"/>
      <c r="G596" s="633">
        <v>20.2</v>
      </c>
      <c r="H596" s="634">
        <v>6</v>
      </c>
      <c r="I596" s="632">
        <v>0.29799999999999999</v>
      </c>
      <c r="J596" s="634">
        <v>37</v>
      </c>
      <c r="K596" s="632">
        <v>7.2999999999999995E-2</v>
      </c>
      <c r="L596" s="632">
        <v>9.8000000000000004E-2</v>
      </c>
      <c r="M596" s="634"/>
      <c r="N596" s="634"/>
      <c r="O596" s="635">
        <v>0.99</v>
      </c>
    </row>
    <row r="597" spans="1:15" ht="33.75" x14ac:dyDescent="0.2">
      <c r="A597" s="638" t="s">
        <v>1085</v>
      </c>
      <c r="B597" s="656"/>
      <c r="C597" s="634" t="s">
        <v>104</v>
      </c>
      <c r="D597" s="631" t="s">
        <v>1086</v>
      </c>
      <c r="E597" s="632">
        <v>2.4319999999999999</v>
      </c>
      <c r="F597" s="632"/>
      <c r="G597" s="633">
        <v>17.399999999999999</v>
      </c>
      <c r="H597" s="634">
        <v>5</v>
      </c>
      <c r="I597" s="632">
        <v>0.27700000000000002</v>
      </c>
      <c r="J597" s="634">
        <v>33</v>
      </c>
      <c r="K597" s="632">
        <v>6.7000000000000004E-2</v>
      </c>
      <c r="L597" s="632">
        <v>0.09</v>
      </c>
      <c r="M597" s="634"/>
      <c r="N597" s="634"/>
      <c r="O597" s="635">
        <v>0.78459999999999996</v>
      </c>
    </row>
    <row r="598" spans="1:15" ht="56.25" x14ac:dyDescent="0.2">
      <c r="A598" s="638" t="s">
        <v>1087</v>
      </c>
      <c r="B598" s="656"/>
      <c r="C598" s="634" t="s">
        <v>104</v>
      </c>
      <c r="D598" s="631" t="s">
        <v>7199</v>
      </c>
      <c r="E598" s="632">
        <v>1.3779999999999999</v>
      </c>
      <c r="F598" s="632"/>
      <c r="G598" s="633">
        <v>10.1</v>
      </c>
      <c r="H598" s="634">
        <v>2</v>
      </c>
      <c r="I598" s="632">
        <v>0.29299999999999998</v>
      </c>
      <c r="J598" s="634">
        <v>22</v>
      </c>
      <c r="K598" s="632">
        <v>6.0999999999999999E-2</v>
      </c>
      <c r="L598" s="632">
        <v>7.9000000000000001E-2</v>
      </c>
      <c r="M598" s="634"/>
      <c r="N598" s="634"/>
      <c r="O598" s="635">
        <v>0.72150000000000003</v>
      </c>
    </row>
    <row r="599" spans="1:15" ht="56.25" x14ac:dyDescent="0.2">
      <c r="A599" s="638" t="s">
        <v>1088</v>
      </c>
      <c r="B599" s="656"/>
      <c r="C599" s="634" t="s">
        <v>104</v>
      </c>
      <c r="D599" s="631" t="s">
        <v>7200</v>
      </c>
      <c r="E599" s="632">
        <v>0.89600000000000002</v>
      </c>
      <c r="F599" s="632"/>
      <c r="G599" s="633">
        <v>6.1</v>
      </c>
      <c r="H599" s="634">
        <v>1</v>
      </c>
      <c r="I599" s="632">
        <v>0.42799999999999999</v>
      </c>
      <c r="J599" s="634">
        <v>14</v>
      </c>
      <c r="K599" s="632">
        <v>5.8999999999999997E-2</v>
      </c>
      <c r="L599" s="632">
        <v>7.1999999999999995E-2</v>
      </c>
      <c r="M599" s="634"/>
      <c r="N599" s="634"/>
      <c r="O599" s="635">
        <v>0.65600000000000003</v>
      </c>
    </row>
    <row r="600" spans="1:15" ht="45" x14ac:dyDescent="0.2">
      <c r="A600" s="638" t="s">
        <v>6066</v>
      </c>
      <c r="B600" s="656"/>
      <c r="C600" s="634" t="s">
        <v>104</v>
      </c>
      <c r="D600" s="631" t="s">
        <v>6168</v>
      </c>
      <c r="E600" s="632">
        <v>0.61199999999999999</v>
      </c>
      <c r="F600" s="632"/>
      <c r="G600" s="633">
        <v>4.5</v>
      </c>
      <c r="H600" s="634">
        <v>1</v>
      </c>
      <c r="I600" s="632">
        <v>0.26</v>
      </c>
      <c r="J600" s="634">
        <v>11</v>
      </c>
      <c r="K600" s="632">
        <v>6.3E-2</v>
      </c>
      <c r="L600" s="632">
        <v>7.3999999999999996E-2</v>
      </c>
      <c r="M600" s="634"/>
      <c r="N600" s="634"/>
      <c r="O600" s="635">
        <v>0.65249999999999997</v>
      </c>
    </row>
    <row r="601" spans="1:15" ht="33.75" x14ac:dyDescent="0.2">
      <c r="A601" s="638" t="s">
        <v>1089</v>
      </c>
      <c r="B601" s="656"/>
      <c r="C601" s="634" t="s">
        <v>104</v>
      </c>
      <c r="D601" s="631" t="s">
        <v>1090</v>
      </c>
      <c r="E601" s="632">
        <v>1.5549999999999999</v>
      </c>
      <c r="F601" s="632"/>
      <c r="G601" s="633">
        <v>21.4</v>
      </c>
      <c r="H601" s="634">
        <v>6</v>
      </c>
      <c r="I601" s="632">
        <v>0.21</v>
      </c>
      <c r="J601" s="634">
        <v>33</v>
      </c>
      <c r="K601" s="632">
        <v>4.8000000000000001E-2</v>
      </c>
      <c r="L601" s="632">
        <v>6.6000000000000003E-2</v>
      </c>
      <c r="M601" s="634"/>
      <c r="N601" s="634"/>
      <c r="O601" s="635">
        <v>0.75349999999999995</v>
      </c>
    </row>
    <row r="602" spans="1:15" ht="45" x14ac:dyDescent="0.2">
      <c r="A602" s="638" t="s">
        <v>1091</v>
      </c>
      <c r="B602" s="656"/>
      <c r="C602" s="634" t="s">
        <v>392</v>
      </c>
      <c r="D602" s="631" t="s">
        <v>7201</v>
      </c>
      <c r="E602" s="632">
        <v>1.5369999999999999</v>
      </c>
      <c r="F602" s="632"/>
      <c r="G602" s="633">
        <v>14.2</v>
      </c>
      <c r="H602" s="634">
        <v>4</v>
      </c>
      <c r="I602" s="632">
        <v>0.28799999999999998</v>
      </c>
      <c r="J602" s="634">
        <v>28</v>
      </c>
      <c r="K602" s="632">
        <v>7.1999999999999995E-2</v>
      </c>
      <c r="L602" s="632">
        <v>9.5000000000000001E-2</v>
      </c>
      <c r="M602" s="634"/>
      <c r="N602" s="634"/>
      <c r="O602" s="635">
        <v>0.99890000000000001</v>
      </c>
    </row>
    <row r="603" spans="1:15" ht="45" x14ac:dyDescent="0.2">
      <c r="A603" s="638" t="s">
        <v>1092</v>
      </c>
      <c r="B603" s="656"/>
      <c r="C603" s="634" t="s">
        <v>392</v>
      </c>
      <c r="D603" s="631" t="s">
        <v>1093</v>
      </c>
      <c r="E603" s="632">
        <v>1.139</v>
      </c>
      <c r="F603" s="632"/>
      <c r="G603" s="633">
        <v>11.6</v>
      </c>
      <c r="H603" s="634">
        <v>3</v>
      </c>
      <c r="I603" s="632">
        <v>0.26200000000000001</v>
      </c>
      <c r="J603" s="634">
        <v>24</v>
      </c>
      <c r="K603" s="632">
        <v>6.4000000000000001E-2</v>
      </c>
      <c r="L603" s="632">
        <v>8.4000000000000005E-2</v>
      </c>
      <c r="M603" s="634"/>
      <c r="N603" s="634" t="s">
        <v>111</v>
      </c>
      <c r="O603" s="635">
        <v>0.86280000000000001</v>
      </c>
    </row>
    <row r="604" spans="1:15" ht="45" x14ac:dyDescent="0.2">
      <c r="A604" s="638" t="s">
        <v>1094</v>
      </c>
      <c r="B604" s="656"/>
      <c r="C604" s="634" t="s">
        <v>392</v>
      </c>
      <c r="D604" s="631" t="s">
        <v>1095</v>
      </c>
      <c r="E604" s="632">
        <v>0.60899999999999999</v>
      </c>
      <c r="F604" s="632"/>
      <c r="G604" s="633">
        <v>3</v>
      </c>
      <c r="H604" s="634">
        <v>1</v>
      </c>
      <c r="I604" s="632">
        <v>0.29499999999999998</v>
      </c>
      <c r="J604" s="634">
        <v>6</v>
      </c>
      <c r="K604" s="632">
        <v>0.19700000000000001</v>
      </c>
      <c r="L604" s="632">
        <v>0.14799999999999999</v>
      </c>
      <c r="M604" s="634"/>
      <c r="N604" s="634" t="s">
        <v>111</v>
      </c>
      <c r="O604" s="635">
        <v>1.7653000000000001</v>
      </c>
    </row>
    <row r="605" spans="1:15" ht="45" x14ac:dyDescent="0.2">
      <c r="A605" s="638" t="s">
        <v>1096</v>
      </c>
      <c r="B605" s="656"/>
      <c r="C605" s="634" t="s">
        <v>392</v>
      </c>
      <c r="D605" s="631" t="s">
        <v>1097</v>
      </c>
      <c r="E605" s="632">
        <v>0.49199999999999999</v>
      </c>
      <c r="F605" s="632"/>
      <c r="G605" s="633">
        <v>4.5999999999999996</v>
      </c>
      <c r="H605" s="634">
        <v>1</v>
      </c>
      <c r="I605" s="632">
        <v>0.25700000000000001</v>
      </c>
      <c r="J605" s="634">
        <v>12</v>
      </c>
      <c r="K605" s="632">
        <v>6.9000000000000006E-2</v>
      </c>
      <c r="L605" s="632">
        <v>8.1000000000000003E-2</v>
      </c>
      <c r="M605" s="634"/>
      <c r="N605" s="634" t="s">
        <v>111</v>
      </c>
      <c r="O605" s="635">
        <v>0.80579999999999996</v>
      </c>
    </row>
    <row r="606" spans="1:15" ht="33.75" x14ac:dyDescent="0.2">
      <c r="A606" s="638" t="s">
        <v>1098</v>
      </c>
      <c r="B606" s="656"/>
      <c r="C606" s="634" t="s">
        <v>392</v>
      </c>
      <c r="D606" s="631" t="s">
        <v>6901</v>
      </c>
      <c r="E606" s="632">
        <v>0.66</v>
      </c>
      <c r="F606" s="632"/>
      <c r="G606" s="633">
        <v>4.7</v>
      </c>
      <c r="H606" s="634">
        <v>1</v>
      </c>
      <c r="I606" s="632">
        <v>0.30099999999999999</v>
      </c>
      <c r="J606" s="634">
        <v>11</v>
      </c>
      <c r="K606" s="632">
        <v>0.128</v>
      </c>
      <c r="L606" s="632">
        <v>0.105</v>
      </c>
      <c r="M606" s="634"/>
      <c r="N606" s="634"/>
      <c r="O606" s="635">
        <v>1.3451</v>
      </c>
    </row>
    <row r="607" spans="1:15" ht="33.75" x14ac:dyDescent="0.2">
      <c r="A607" s="638" t="s">
        <v>1099</v>
      </c>
      <c r="B607" s="656"/>
      <c r="C607" s="634" t="s">
        <v>392</v>
      </c>
      <c r="D607" s="631" t="s">
        <v>1100</v>
      </c>
      <c r="E607" s="632">
        <v>0.57499999999999996</v>
      </c>
      <c r="F607" s="632"/>
      <c r="G607" s="633">
        <v>6.2</v>
      </c>
      <c r="H607" s="634">
        <v>1</v>
      </c>
      <c r="I607" s="632">
        <v>0.35299999999999998</v>
      </c>
      <c r="J607" s="634">
        <v>14</v>
      </c>
      <c r="K607" s="632">
        <v>5.8999999999999997E-2</v>
      </c>
      <c r="L607" s="632">
        <v>7.2999999999999995E-2</v>
      </c>
      <c r="M607" s="634"/>
      <c r="N607" s="634"/>
      <c r="O607" s="635">
        <v>0.69410000000000005</v>
      </c>
    </row>
    <row r="608" spans="1:15" ht="33.75" x14ac:dyDescent="0.2">
      <c r="A608" s="638" t="s">
        <v>1101</v>
      </c>
      <c r="B608" s="656"/>
      <c r="C608" s="634" t="s">
        <v>392</v>
      </c>
      <c r="D608" s="631" t="s">
        <v>6902</v>
      </c>
      <c r="E608" s="632">
        <v>0.47299999999999998</v>
      </c>
      <c r="F608" s="632"/>
      <c r="G608" s="633">
        <v>4.5999999999999996</v>
      </c>
      <c r="H608" s="634">
        <v>1</v>
      </c>
      <c r="I608" s="632">
        <v>0.254</v>
      </c>
      <c r="J608" s="634">
        <v>11</v>
      </c>
      <c r="K608" s="632">
        <v>6.3E-2</v>
      </c>
      <c r="L608" s="632">
        <v>7.3999999999999996E-2</v>
      </c>
      <c r="M608" s="634"/>
      <c r="N608" s="634"/>
      <c r="O608" s="635">
        <v>0.66700000000000004</v>
      </c>
    </row>
    <row r="609" spans="1:15" ht="56.25" x14ac:dyDescent="0.2">
      <c r="A609" s="638" t="s">
        <v>1102</v>
      </c>
      <c r="B609" s="656"/>
      <c r="C609" s="634" t="s">
        <v>392</v>
      </c>
      <c r="D609" s="631" t="s">
        <v>7202</v>
      </c>
      <c r="E609" s="632">
        <v>1.3640000000000001</v>
      </c>
      <c r="F609" s="632"/>
      <c r="G609" s="633">
        <v>11.7</v>
      </c>
      <c r="H609" s="634">
        <v>3</v>
      </c>
      <c r="I609" s="632">
        <v>0.32100000000000001</v>
      </c>
      <c r="J609" s="634">
        <v>25</v>
      </c>
      <c r="K609" s="632">
        <v>7.6999999999999999E-2</v>
      </c>
      <c r="L609" s="632">
        <v>0.10100000000000001</v>
      </c>
      <c r="M609" s="634"/>
      <c r="N609" s="634"/>
      <c r="O609" s="635">
        <v>1.0410999999999999</v>
      </c>
    </row>
    <row r="610" spans="1:15" ht="56.25" x14ac:dyDescent="0.2">
      <c r="A610" s="638" t="s">
        <v>1103</v>
      </c>
      <c r="B610" s="656"/>
      <c r="C610" s="634" t="s">
        <v>392</v>
      </c>
      <c r="D610" s="631" t="s">
        <v>7203</v>
      </c>
      <c r="E610" s="632">
        <v>0.90900000000000003</v>
      </c>
      <c r="F610" s="632"/>
      <c r="G610" s="633">
        <v>8.5</v>
      </c>
      <c r="H610" s="634">
        <v>2</v>
      </c>
      <c r="I610" s="632">
        <v>0.26600000000000001</v>
      </c>
      <c r="J610" s="634">
        <v>18</v>
      </c>
      <c r="K610" s="632">
        <v>6.6000000000000003E-2</v>
      </c>
      <c r="L610" s="632">
        <v>8.5000000000000006E-2</v>
      </c>
      <c r="M610" s="634"/>
      <c r="N610" s="634"/>
      <c r="O610" s="635">
        <v>0.76600000000000001</v>
      </c>
    </row>
    <row r="611" spans="1:15" ht="56.25" x14ac:dyDescent="0.2">
      <c r="A611" s="638" t="s">
        <v>1104</v>
      </c>
      <c r="B611" s="656"/>
      <c r="C611" s="634" t="s">
        <v>392</v>
      </c>
      <c r="D611" s="631" t="s">
        <v>7204</v>
      </c>
      <c r="E611" s="632">
        <v>0.52700000000000002</v>
      </c>
      <c r="F611" s="632"/>
      <c r="G611" s="633">
        <v>5.0999999999999996</v>
      </c>
      <c r="H611" s="634">
        <v>1</v>
      </c>
      <c r="I611" s="632">
        <v>0.29599999999999999</v>
      </c>
      <c r="J611" s="634">
        <v>11</v>
      </c>
      <c r="K611" s="632">
        <v>6.7000000000000004E-2</v>
      </c>
      <c r="L611" s="632">
        <v>0.08</v>
      </c>
      <c r="M611" s="634"/>
      <c r="N611" s="634"/>
      <c r="O611" s="635">
        <v>0.67400000000000004</v>
      </c>
    </row>
    <row r="612" spans="1:15" x14ac:dyDescent="0.2">
      <c r="A612" s="638" t="s">
        <v>1105</v>
      </c>
      <c r="B612" s="656"/>
      <c r="C612" s="634" t="s">
        <v>392</v>
      </c>
      <c r="D612" s="631" t="s">
        <v>1106</v>
      </c>
      <c r="E612" s="632">
        <v>0.442</v>
      </c>
      <c r="F612" s="632"/>
      <c r="G612" s="633">
        <v>4.5999999999999996</v>
      </c>
      <c r="H612" s="634">
        <v>1</v>
      </c>
      <c r="I612" s="632">
        <v>0.26</v>
      </c>
      <c r="J612" s="634">
        <v>10</v>
      </c>
      <c r="K612" s="632">
        <v>6.2E-2</v>
      </c>
      <c r="L612" s="632">
        <v>7.2999999999999995E-2</v>
      </c>
      <c r="M612" s="634"/>
      <c r="N612" s="634"/>
      <c r="O612" s="635">
        <v>0.73409999999999997</v>
      </c>
    </row>
    <row r="613" spans="1:15" ht="33.75" x14ac:dyDescent="0.2">
      <c r="A613" s="638" t="s">
        <v>1107</v>
      </c>
      <c r="B613" s="656"/>
      <c r="C613" s="634" t="s">
        <v>392</v>
      </c>
      <c r="D613" s="631" t="s">
        <v>6903</v>
      </c>
      <c r="E613" s="632">
        <v>1.5720000000000001</v>
      </c>
      <c r="F613" s="632"/>
      <c r="G613" s="633">
        <v>15.4</v>
      </c>
      <c r="H613" s="634"/>
      <c r="I613" s="632"/>
      <c r="J613" s="634">
        <v>31</v>
      </c>
      <c r="K613" s="632">
        <v>6.3E-2</v>
      </c>
      <c r="L613" s="632">
        <v>8.5000000000000006E-2</v>
      </c>
      <c r="M613" s="634"/>
      <c r="N613" s="634"/>
      <c r="O613" s="635">
        <v>0.98799999999999999</v>
      </c>
    </row>
    <row r="614" spans="1:15" ht="33.75" x14ac:dyDescent="0.2">
      <c r="A614" s="638" t="s">
        <v>1108</v>
      </c>
      <c r="B614" s="656"/>
      <c r="C614" s="634" t="s">
        <v>392</v>
      </c>
      <c r="D614" s="631" t="s">
        <v>7205</v>
      </c>
      <c r="E614" s="632">
        <v>4.2850000000000001</v>
      </c>
      <c r="F614" s="632"/>
      <c r="G614" s="633">
        <v>25.2</v>
      </c>
      <c r="H614" s="634">
        <v>7</v>
      </c>
      <c r="I614" s="632">
        <v>0.45700000000000002</v>
      </c>
      <c r="J614" s="634">
        <v>43</v>
      </c>
      <c r="K614" s="632">
        <v>0.14499999999999999</v>
      </c>
      <c r="L614" s="632">
        <v>0.14000000000000001</v>
      </c>
      <c r="M614" s="634"/>
      <c r="N614" s="634"/>
      <c r="O614" s="635">
        <v>1.2506999999999999</v>
      </c>
    </row>
    <row r="615" spans="1:15" x14ac:dyDescent="0.2">
      <c r="A615" s="625" t="s">
        <v>1109</v>
      </c>
      <c r="B615" s="656"/>
      <c r="C615" s="626"/>
      <c r="D615" s="627"/>
      <c r="E615" s="628"/>
      <c r="F615" s="628"/>
      <c r="G615" s="629"/>
      <c r="H615" s="626"/>
      <c r="I615" s="628"/>
      <c r="J615" s="626"/>
      <c r="K615" s="628"/>
      <c r="L615" s="628"/>
      <c r="M615" s="626"/>
      <c r="N615" s="626"/>
      <c r="O615" s="630"/>
    </row>
    <row r="616" spans="1:15" ht="22.5" x14ac:dyDescent="0.2">
      <c r="A616" s="638" t="s">
        <v>1110</v>
      </c>
      <c r="B616" s="656"/>
      <c r="C616" s="634" t="s">
        <v>316</v>
      </c>
      <c r="D616" s="631" t="s">
        <v>1111</v>
      </c>
      <c r="E616" s="632">
        <v>4.4850000000000003</v>
      </c>
      <c r="F616" s="632"/>
      <c r="G616" s="633">
        <v>28.6</v>
      </c>
      <c r="H616" s="634">
        <v>9</v>
      </c>
      <c r="I616" s="632">
        <v>0.22800000000000001</v>
      </c>
      <c r="J616" s="634">
        <v>47</v>
      </c>
      <c r="K616" s="632">
        <v>5.6000000000000001E-2</v>
      </c>
      <c r="L616" s="632">
        <v>7.6999999999999999E-2</v>
      </c>
      <c r="M616" s="634"/>
      <c r="N616" s="634"/>
      <c r="O616" s="635">
        <v>0.81520000000000004</v>
      </c>
    </row>
    <row r="617" spans="1:15" ht="56.25" x14ac:dyDescent="0.2">
      <c r="A617" s="638" t="s">
        <v>1112</v>
      </c>
      <c r="B617" s="656"/>
      <c r="C617" s="634" t="s">
        <v>316</v>
      </c>
      <c r="D617" s="631" t="s">
        <v>7206</v>
      </c>
      <c r="E617" s="632">
        <v>12.135</v>
      </c>
      <c r="F617" s="632"/>
      <c r="G617" s="633">
        <v>53.1</v>
      </c>
      <c r="H617" s="634">
        <v>17</v>
      </c>
      <c r="I617" s="632">
        <v>0.34499999999999997</v>
      </c>
      <c r="J617" s="634">
        <v>71</v>
      </c>
      <c r="K617" s="632">
        <v>0.17799999999999999</v>
      </c>
      <c r="L617" s="632">
        <v>0.114</v>
      </c>
      <c r="M617" s="634"/>
      <c r="N617" s="634"/>
      <c r="O617" s="635">
        <v>1.3129</v>
      </c>
    </row>
    <row r="618" spans="1:15" ht="56.25" x14ac:dyDescent="0.2">
      <c r="A618" s="638" t="s">
        <v>1113</v>
      </c>
      <c r="B618" s="656"/>
      <c r="C618" s="634" t="s">
        <v>316</v>
      </c>
      <c r="D618" s="631" t="s">
        <v>6169</v>
      </c>
      <c r="E618" s="632">
        <v>8.0519999999999996</v>
      </c>
      <c r="F618" s="632"/>
      <c r="G618" s="633">
        <v>41.3</v>
      </c>
      <c r="H618" s="634">
        <v>13</v>
      </c>
      <c r="I618" s="632">
        <v>0.27800000000000002</v>
      </c>
      <c r="J618" s="634">
        <v>59</v>
      </c>
      <c r="K618" s="632">
        <v>6.6000000000000003E-2</v>
      </c>
      <c r="L618" s="632">
        <v>9.1999999999999998E-2</v>
      </c>
      <c r="M618" s="634"/>
      <c r="N618" s="634"/>
      <c r="O618" s="635">
        <v>1.0579000000000001</v>
      </c>
    </row>
    <row r="619" spans="1:15" ht="56.25" x14ac:dyDescent="0.2">
      <c r="A619" s="638" t="s">
        <v>1114</v>
      </c>
      <c r="B619" s="656"/>
      <c r="C619" s="634" t="s">
        <v>316</v>
      </c>
      <c r="D619" s="631" t="s">
        <v>6170</v>
      </c>
      <c r="E619" s="632">
        <v>5.5650000000000004</v>
      </c>
      <c r="F619" s="632"/>
      <c r="G619" s="633">
        <v>33.5</v>
      </c>
      <c r="H619" s="634">
        <v>10</v>
      </c>
      <c r="I619" s="632">
        <v>0.28499999999999998</v>
      </c>
      <c r="J619" s="634">
        <v>52</v>
      </c>
      <c r="K619" s="632">
        <v>6.6000000000000003E-2</v>
      </c>
      <c r="L619" s="632">
        <v>0.09</v>
      </c>
      <c r="M619" s="634"/>
      <c r="N619" s="634"/>
      <c r="O619" s="635">
        <v>1.0105</v>
      </c>
    </row>
    <row r="620" spans="1:15" ht="33.75" x14ac:dyDescent="0.2">
      <c r="A620" s="638" t="s">
        <v>1115</v>
      </c>
      <c r="B620" s="656"/>
      <c r="C620" s="634" t="s">
        <v>316</v>
      </c>
      <c r="D620" s="631" t="s">
        <v>6171</v>
      </c>
      <c r="E620" s="632">
        <v>4.1630000000000003</v>
      </c>
      <c r="F620" s="632"/>
      <c r="G620" s="633">
        <v>29.3</v>
      </c>
      <c r="H620" s="634">
        <v>9</v>
      </c>
      <c r="I620" s="632">
        <v>0.254</v>
      </c>
      <c r="J620" s="634">
        <v>47</v>
      </c>
      <c r="K620" s="632">
        <v>6.0999999999999999E-2</v>
      </c>
      <c r="L620" s="632">
        <v>8.4000000000000005E-2</v>
      </c>
      <c r="M620" s="634"/>
      <c r="N620" s="634"/>
      <c r="O620" s="635">
        <v>0.95109999999999995</v>
      </c>
    </row>
    <row r="621" spans="1:15" ht="56.25" x14ac:dyDescent="0.2">
      <c r="A621" s="638" t="s">
        <v>1116</v>
      </c>
      <c r="B621" s="656"/>
      <c r="C621" s="634" t="s">
        <v>316</v>
      </c>
      <c r="D621" s="631" t="s">
        <v>1117</v>
      </c>
      <c r="E621" s="632">
        <v>5.9160000000000004</v>
      </c>
      <c r="F621" s="632"/>
      <c r="G621" s="633">
        <v>36.9</v>
      </c>
      <c r="H621" s="634">
        <v>11</v>
      </c>
      <c r="I621" s="632">
        <v>0.27400000000000002</v>
      </c>
      <c r="J621" s="634">
        <v>55</v>
      </c>
      <c r="K621" s="632">
        <v>6.3E-2</v>
      </c>
      <c r="L621" s="632">
        <v>8.6999999999999994E-2</v>
      </c>
      <c r="M621" s="634"/>
      <c r="N621" s="634"/>
      <c r="O621" s="635">
        <v>1.0193000000000001</v>
      </c>
    </row>
    <row r="622" spans="1:15" ht="56.25" x14ac:dyDescent="0.2">
      <c r="A622" s="638" t="s">
        <v>1118</v>
      </c>
      <c r="B622" s="656"/>
      <c r="C622" s="634" t="s">
        <v>316</v>
      </c>
      <c r="D622" s="631" t="s">
        <v>1119</v>
      </c>
      <c r="E622" s="632">
        <v>2.931</v>
      </c>
      <c r="F622" s="632"/>
      <c r="G622" s="633">
        <v>17.2</v>
      </c>
      <c r="H622" s="634">
        <v>5</v>
      </c>
      <c r="I622" s="632">
        <v>0.23599999999999999</v>
      </c>
      <c r="J622" s="634">
        <v>32</v>
      </c>
      <c r="K622" s="632">
        <v>5.8000000000000003E-2</v>
      </c>
      <c r="L622" s="632">
        <v>7.8E-2</v>
      </c>
      <c r="M622" s="634"/>
      <c r="N622" s="634"/>
      <c r="O622" s="635">
        <v>0.80920000000000003</v>
      </c>
    </row>
    <row r="623" spans="1:15" ht="56.25" x14ac:dyDescent="0.2">
      <c r="A623" s="638" t="s">
        <v>1120</v>
      </c>
      <c r="B623" s="656"/>
      <c r="C623" s="634" t="s">
        <v>316</v>
      </c>
      <c r="D623" s="631" t="s">
        <v>6172</v>
      </c>
      <c r="E623" s="632">
        <v>3.206</v>
      </c>
      <c r="F623" s="632"/>
      <c r="G623" s="633">
        <v>16.600000000000001</v>
      </c>
      <c r="H623" s="634">
        <v>5</v>
      </c>
      <c r="I623" s="632">
        <v>0.23200000000000001</v>
      </c>
      <c r="J623" s="634">
        <v>30</v>
      </c>
      <c r="K623" s="632">
        <v>5.8999999999999997E-2</v>
      </c>
      <c r="L623" s="632">
        <v>0.08</v>
      </c>
      <c r="M623" s="634"/>
      <c r="N623" s="634"/>
      <c r="O623" s="635">
        <v>0.8085</v>
      </c>
    </row>
    <row r="624" spans="1:15" ht="33.75" x14ac:dyDescent="0.2">
      <c r="A624" s="638" t="s">
        <v>1121</v>
      </c>
      <c r="B624" s="656"/>
      <c r="C624" s="634" t="s">
        <v>316</v>
      </c>
      <c r="D624" s="631" t="s">
        <v>1122</v>
      </c>
      <c r="E624" s="632">
        <v>3.351</v>
      </c>
      <c r="F624" s="632"/>
      <c r="G624" s="633">
        <v>21</v>
      </c>
      <c r="H624" s="634">
        <v>6</v>
      </c>
      <c r="I624" s="632">
        <v>0.307</v>
      </c>
      <c r="J624" s="634">
        <v>38</v>
      </c>
      <c r="K624" s="632">
        <v>7.1999999999999995E-2</v>
      </c>
      <c r="L624" s="632">
        <v>9.7000000000000003E-2</v>
      </c>
      <c r="M624" s="634"/>
      <c r="N624" s="634"/>
      <c r="O624" s="635">
        <v>1.1627000000000001</v>
      </c>
    </row>
    <row r="625" spans="1:15" ht="33.75" x14ac:dyDescent="0.2">
      <c r="A625" s="638" t="s">
        <v>1123</v>
      </c>
      <c r="B625" s="656"/>
      <c r="C625" s="634" t="s">
        <v>316</v>
      </c>
      <c r="D625" s="631" t="s">
        <v>6509</v>
      </c>
      <c r="E625" s="632">
        <v>2.3639999999999999</v>
      </c>
      <c r="F625" s="632"/>
      <c r="G625" s="633">
        <v>9</v>
      </c>
      <c r="H625" s="634">
        <v>2</v>
      </c>
      <c r="I625" s="632">
        <v>0.24399999999999999</v>
      </c>
      <c r="J625" s="634">
        <v>17</v>
      </c>
      <c r="K625" s="632">
        <v>5.7000000000000002E-2</v>
      </c>
      <c r="L625" s="632">
        <v>7.3999999999999996E-2</v>
      </c>
      <c r="M625" s="634"/>
      <c r="N625" s="634"/>
      <c r="O625" s="635">
        <v>0.79490000000000005</v>
      </c>
    </row>
    <row r="626" spans="1:15" ht="33.75" x14ac:dyDescent="0.2">
      <c r="A626" s="638" t="s">
        <v>1124</v>
      </c>
      <c r="B626" s="656"/>
      <c r="C626" s="634" t="s">
        <v>316</v>
      </c>
      <c r="D626" s="631" t="s">
        <v>6510</v>
      </c>
      <c r="E626" s="632">
        <v>1.9750000000000001</v>
      </c>
      <c r="F626" s="632"/>
      <c r="G626" s="633">
        <v>7.4</v>
      </c>
      <c r="H626" s="634">
        <v>1</v>
      </c>
      <c r="I626" s="632">
        <v>0.30199999999999999</v>
      </c>
      <c r="J626" s="634">
        <v>14</v>
      </c>
      <c r="K626" s="632">
        <v>5.8000000000000003E-2</v>
      </c>
      <c r="L626" s="632">
        <v>7.1999999999999995E-2</v>
      </c>
      <c r="M626" s="634"/>
      <c r="N626" s="634"/>
      <c r="O626" s="635">
        <v>0.78159999999999996</v>
      </c>
    </row>
    <row r="627" spans="1:15" ht="56.25" x14ac:dyDescent="0.2">
      <c r="A627" s="638" t="s">
        <v>1125</v>
      </c>
      <c r="B627" s="656"/>
      <c r="C627" s="634" t="s">
        <v>316</v>
      </c>
      <c r="D627" s="631" t="s">
        <v>1126</v>
      </c>
      <c r="E627" s="632">
        <v>7.17</v>
      </c>
      <c r="F627" s="632"/>
      <c r="G627" s="633">
        <v>24.4</v>
      </c>
      <c r="H627" s="634">
        <v>7</v>
      </c>
      <c r="I627" s="632">
        <v>0.36599999999999999</v>
      </c>
      <c r="J627" s="634">
        <v>42</v>
      </c>
      <c r="K627" s="632">
        <v>8.4000000000000005E-2</v>
      </c>
      <c r="L627" s="632">
        <v>0.115</v>
      </c>
      <c r="M627" s="634"/>
      <c r="N627" s="634"/>
      <c r="O627" s="635">
        <v>1.1907000000000001</v>
      </c>
    </row>
    <row r="628" spans="1:15" ht="45" x14ac:dyDescent="0.2">
      <c r="A628" s="638" t="s">
        <v>1127</v>
      </c>
      <c r="B628" s="656"/>
      <c r="C628" s="634" t="s">
        <v>316</v>
      </c>
      <c r="D628" s="631" t="s">
        <v>7207</v>
      </c>
      <c r="E628" s="632">
        <v>4.8559999999999999</v>
      </c>
      <c r="F628" s="632"/>
      <c r="G628" s="633">
        <v>13.3</v>
      </c>
      <c r="H628" s="634">
        <v>3</v>
      </c>
      <c r="I628" s="632">
        <v>0.378</v>
      </c>
      <c r="J628" s="634">
        <v>27</v>
      </c>
      <c r="K628" s="632">
        <v>0.113</v>
      </c>
      <c r="L628" s="632">
        <v>0.105</v>
      </c>
      <c r="M628" s="634"/>
      <c r="N628" s="634"/>
      <c r="O628" s="635">
        <v>1.1301000000000001</v>
      </c>
    </row>
    <row r="629" spans="1:15" ht="56.25" x14ac:dyDescent="0.2">
      <c r="A629" s="638" t="s">
        <v>1128</v>
      </c>
      <c r="B629" s="656"/>
      <c r="C629" s="634" t="s">
        <v>316</v>
      </c>
      <c r="D629" s="631" t="s">
        <v>7208</v>
      </c>
      <c r="E629" s="632">
        <v>4.7080000000000002</v>
      </c>
      <c r="F629" s="632"/>
      <c r="G629" s="633">
        <v>15</v>
      </c>
      <c r="H629" s="634">
        <v>4</v>
      </c>
      <c r="I629" s="632">
        <v>0.307</v>
      </c>
      <c r="J629" s="634">
        <v>28</v>
      </c>
      <c r="K629" s="632">
        <v>7.1999999999999995E-2</v>
      </c>
      <c r="L629" s="632">
        <v>9.5000000000000001E-2</v>
      </c>
      <c r="M629" s="634"/>
      <c r="N629" s="634"/>
      <c r="O629" s="635">
        <v>1.0181</v>
      </c>
    </row>
    <row r="630" spans="1:15" ht="22.5" x14ac:dyDescent="0.2">
      <c r="A630" s="638" t="s">
        <v>6067</v>
      </c>
      <c r="B630" s="656"/>
      <c r="C630" s="634" t="s">
        <v>316</v>
      </c>
      <c r="D630" s="631" t="s">
        <v>1129</v>
      </c>
      <c r="E630" s="632">
        <v>2.1080000000000001</v>
      </c>
      <c r="F630" s="632"/>
      <c r="G630" s="633">
        <v>16.7</v>
      </c>
      <c r="H630" s="634">
        <v>5</v>
      </c>
      <c r="I630" s="632">
        <v>0.22500000000000001</v>
      </c>
      <c r="J630" s="634">
        <v>33</v>
      </c>
      <c r="K630" s="632">
        <v>5.7000000000000002E-2</v>
      </c>
      <c r="L630" s="632">
        <v>7.5999999999999998E-2</v>
      </c>
      <c r="M630" s="634"/>
      <c r="N630" s="634"/>
      <c r="O630" s="635">
        <v>0.8266</v>
      </c>
    </row>
    <row r="631" spans="1:15" x14ac:dyDescent="0.2">
      <c r="A631" s="638" t="s">
        <v>6068</v>
      </c>
      <c r="B631" s="656"/>
      <c r="C631" s="634" t="s">
        <v>316</v>
      </c>
      <c r="D631" s="631" t="s">
        <v>6173</v>
      </c>
      <c r="E631" s="632">
        <v>1.498</v>
      </c>
      <c r="F631" s="632"/>
      <c r="G631" s="633">
        <v>13.2</v>
      </c>
      <c r="H631" s="634">
        <v>3</v>
      </c>
      <c r="I631" s="632">
        <v>0.25600000000000001</v>
      </c>
      <c r="J631" s="634">
        <v>25</v>
      </c>
      <c r="K631" s="632">
        <v>5.5E-2</v>
      </c>
      <c r="L631" s="632">
        <v>7.1999999999999995E-2</v>
      </c>
      <c r="M631" s="634"/>
      <c r="N631" s="634"/>
      <c r="O631" s="635">
        <v>0.70330000000000004</v>
      </c>
    </row>
    <row r="632" spans="1:15" ht="45" x14ac:dyDescent="0.2">
      <c r="A632" s="638" t="s">
        <v>1130</v>
      </c>
      <c r="B632" s="656"/>
      <c r="C632" s="634" t="s">
        <v>316</v>
      </c>
      <c r="D632" s="631" t="s">
        <v>6904</v>
      </c>
      <c r="E632" s="632">
        <v>4.4210000000000003</v>
      </c>
      <c r="F632" s="632"/>
      <c r="G632" s="633">
        <v>21</v>
      </c>
      <c r="H632" s="634">
        <v>6</v>
      </c>
      <c r="I632" s="632">
        <v>0.33600000000000002</v>
      </c>
      <c r="J632" s="634">
        <v>39</v>
      </c>
      <c r="K632" s="632">
        <v>7.9000000000000001E-2</v>
      </c>
      <c r="L632" s="632">
        <v>0.107</v>
      </c>
      <c r="M632" s="634"/>
      <c r="N632" s="634"/>
      <c r="O632" s="635">
        <v>1.2030000000000001</v>
      </c>
    </row>
    <row r="633" spans="1:15" ht="56.25" x14ac:dyDescent="0.2">
      <c r="A633" s="638" t="s">
        <v>1131</v>
      </c>
      <c r="B633" s="656"/>
      <c r="C633" s="634" t="s">
        <v>316</v>
      </c>
      <c r="D633" s="631" t="s">
        <v>6905</v>
      </c>
      <c r="E633" s="632">
        <v>3.9580000000000002</v>
      </c>
      <c r="F633" s="632"/>
      <c r="G633" s="633">
        <v>21.6</v>
      </c>
      <c r="H633" s="634">
        <v>6</v>
      </c>
      <c r="I633" s="632">
        <v>0.31</v>
      </c>
      <c r="J633" s="634">
        <v>40</v>
      </c>
      <c r="K633" s="632">
        <v>7.0999999999999994E-2</v>
      </c>
      <c r="L633" s="632">
        <v>9.5000000000000001E-2</v>
      </c>
      <c r="M633" s="634"/>
      <c r="N633" s="634"/>
      <c r="O633" s="635">
        <v>1.1272</v>
      </c>
    </row>
    <row r="634" spans="1:15" ht="56.25" x14ac:dyDescent="0.2">
      <c r="A634" s="638" t="s">
        <v>1132</v>
      </c>
      <c r="B634" s="656"/>
      <c r="C634" s="634" t="s">
        <v>316</v>
      </c>
      <c r="D634" s="631" t="s">
        <v>6906</v>
      </c>
      <c r="E634" s="632">
        <v>3.0419999999999998</v>
      </c>
      <c r="F634" s="632"/>
      <c r="G634" s="633">
        <v>16.899999999999999</v>
      </c>
      <c r="H634" s="634">
        <v>5</v>
      </c>
      <c r="I634" s="632">
        <v>0.25800000000000001</v>
      </c>
      <c r="J634" s="634">
        <v>31</v>
      </c>
      <c r="K634" s="632">
        <v>6.5000000000000002E-2</v>
      </c>
      <c r="L634" s="632">
        <v>8.6999999999999994E-2</v>
      </c>
      <c r="M634" s="634"/>
      <c r="N634" s="634"/>
      <c r="O634" s="635">
        <v>0.9708</v>
      </c>
    </row>
    <row r="635" spans="1:15" ht="22.5" x14ac:dyDescent="0.2">
      <c r="A635" s="638" t="s">
        <v>1133</v>
      </c>
      <c r="B635" s="656"/>
      <c r="C635" s="634" t="s">
        <v>316</v>
      </c>
      <c r="D635" s="631" t="s">
        <v>6907</v>
      </c>
      <c r="E635" s="632">
        <v>2.5049999999999999</v>
      </c>
      <c r="F635" s="632"/>
      <c r="G635" s="633">
        <v>14.8</v>
      </c>
      <c r="H635" s="634">
        <v>4</v>
      </c>
      <c r="I635" s="632">
        <v>0.27</v>
      </c>
      <c r="J635" s="634">
        <v>29</v>
      </c>
      <c r="K635" s="632">
        <v>6.4000000000000001E-2</v>
      </c>
      <c r="L635" s="632">
        <v>8.5999999999999993E-2</v>
      </c>
      <c r="M635" s="634"/>
      <c r="N635" s="634"/>
      <c r="O635" s="635">
        <v>0.99880000000000002</v>
      </c>
    </row>
    <row r="636" spans="1:15" ht="45" x14ac:dyDescent="0.2">
      <c r="A636" s="638" t="s">
        <v>1134</v>
      </c>
      <c r="B636" s="656"/>
      <c r="C636" s="634" t="s">
        <v>316</v>
      </c>
      <c r="D636" s="631" t="s">
        <v>6908</v>
      </c>
      <c r="E636" s="632">
        <v>2.2050000000000001</v>
      </c>
      <c r="F636" s="632"/>
      <c r="G636" s="633">
        <v>11.7</v>
      </c>
      <c r="H636" s="634">
        <v>3</v>
      </c>
      <c r="I636" s="632">
        <v>0.254</v>
      </c>
      <c r="J636" s="634">
        <v>21</v>
      </c>
      <c r="K636" s="632">
        <v>6.0999999999999999E-2</v>
      </c>
      <c r="L636" s="632">
        <v>0.08</v>
      </c>
      <c r="M636" s="634"/>
      <c r="N636" s="634"/>
      <c r="O636" s="635">
        <v>0.89610000000000001</v>
      </c>
    </row>
    <row r="637" spans="1:15" ht="45" x14ac:dyDescent="0.2">
      <c r="A637" s="638" t="s">
        <v>1135</v>
      </c>
      <c r="B637" s="656"/>
      <c r="C637" s="634" t="s">
        <v>316</v>
      </c>
      <c r="D637" s="631" t="s">
        <v>6909</v>
      </c>
      <c r="E637" s="632">
        <v>1.526</v>
      </c>
      <c r="F637" s="632"/>
      <c r="G637" s="633">
        <v>9.6</v>
      </c>
      <c r="H637" s="634">
        <v>2</v>
      </c>
      <c r="I637" s="632">
        <v>0.26700000000000002</v>
      </c>
      <c r="J637" s="634">
        <v>18</v>
      </c>
      <c r="K637" s="632">
        <v>5.8999999999999997E-2</v>
      </c>
      <c r="L637" s="632">
        <v>7.5999999999999998E-2</v>
      </c>
      <c r="M637" s="634"/>
      <c r="N637" s="634"/>
      <c r="O637" s="635">
        <v>0.88380000000000003</v>
      </c>
    </row>
    <row r="638" spans="1:15" ht="33.75" x14ac:dyDescent="0.2">
      <c r="A638" s="638" t="s">
        <v>1136</v>
      </c>
      <c r="B638" s="656"/>
      <c r="C638" s="634" t="s">
        <v>316</v>
      </c>
      <c r="D638" s="631" t="s">
        <v>6910</v>
      </c>
      <c r="E638" s="632">
        <v>1.1659999999999999</v>
      </c>
      <c r="F638" s="632"/>
      <c r="G638" s="633">
        <v>5</v>
      </c>
      <c r="H638" s="634">
        <v>1</v>
      </c>
      <c r="I638" s="632">
        <v>0.221</v>
      </c>
      <c r="J638" s="634">
        <v>12</v>
      </c>
      <c r="K638" s="632">
        <v>6.2E-2</v>
      </c>
      <c r="L638" s="632">
        <v>7.2999999999999995E-2</v>
      </c>
      <c r="M638" s="634"/>
      <c r="N638" s="634"/>
      <c r="O638" s="635">
        <v>0.81759999999999999</v>
      </c>
    </row>
    <row r="639" spans="1:15" ht="45" x14ac:dyDescent="0.2">
      <c r="A639" s="638" t="s">
        <v>1137</v>
      </c>
      <c r="B639" s="656"/>
      <c r="C639" s="634" t="s">
        <v>316</v>
      </c>
      <c r="D639" s="631" t="s">
        <v>7209</v>
      </c>
      <c r="E639" s="632">
        <v>0.86699999999999999</v>
      </c>
      <c r="F639" s="632"/>
      <c r="G639" s="633">
        <v>3.4</v>
      </c>
      <c r="H639" s="634">
        <v>1</v>
      </c>
      <c r="I639" s="632">
        <v>0.14899999999999999</v>
      </c>
      <c r="J639" s="634">
        <v>7</v>
      </c>
      <c r="K639" s="632">
        <v>6.5000000000000002E-2</v>
      </c>
      <c r="L639" s="632">
        <v>7.0999999999999994E-2</v>
      </c>
      <c r="M639" s="634"/>
      <c r="N639" s="634"/>
      <c r="O639" s="635">
        <v>0.93079999999999996</v>
      </c>
    </row>
    <row r="640" spans="1:15" ht="45" x14ac:dyDescent="0.2">
      <c r="A640" s="638" t="s">
        <v>5303</v>
      </c>
      <c r="B640" s="656"/>
      <c r="C640" s="634" t="s">
        <v>316</v>
      </c>
      <c r="D640" s="631" t="s">
        <v>7210</v>
      </c>
      <c r="E640" s="632">
        <v>0.73299999999999998</v>
      </c>
      <c r="F640" s="632"/>
      <c r="G640" s="633">
        <v>3.3</v>
      </c>
      <c r="H640" s="634">
        <v>1</v>
      </c>
      <c r="I640" s="632">
        <v>8.3000000000000004E-2</v>
      </c>
      <c r="J640" s="634">
        <v>8</v>
      </c>
      <c r="K640" s="632">
        <v>6.4000000000000001E-2</v>
      </c>
      <c r="L640" s="632">
        <v>7.0000000000000007E-2</v>
      </c>
      <c r="M640" s="634"/>
      <c r="N640" s="634"/>
      <c r="O640" s="635">
        <v>0.99270000000000003</v>
      </c>
    </row>
    <row r="641" spans="1:15" ht="45" x14ac:dyDescent="0.2">
      <c r="A641" s="638" t="s">
        <v>1138</v>
      </c>
      <c r="B641" s="656"/>
      <c r="C641" s="634" t="s">
        <v>316</v>
      </c>
      <c r="D641" s="631" t="s">
        <v>6911</v>
      </c>
      <c r="E641" s="632">
        <v>5.98</v>
      </c>
      <c r="F641" s="632"/>
      <c r="G641" s="633">
        <v>25.4</v>
      </c>
      <c r="H641" s="634">
        <v>7</v>
      </c>
      <c r="I641" s="632">
        <v>0.36699999999999999</v>
      </c>
      <c r="J641" s="634">
        <v>43</v>
      </c>
      <c r="K641" s="632">
        <v>8.1000000000000003E-2</v>
      </c>
      <c r="L641" s="632">
        <v>0.111</v>
      </c>
      <c r="M641" s="634"/>
      <c r="N641" s="634"/>
      <c r="O641" s="635">
        <v>1.2445999999999999</v>
      </c>
    </row>
    <row r="642" spans="1:15" ht="33.75" x14ac:dyDescent="0.2">
      <c r="A642" s="638" t="s">
        <v>1139</v>
      </c>
      <c r="B642" s="656"/>
      <c r="C642" s="634" t="s">
        <v>316</v>
      </c>
      <c r="D642" s="631" t="s">
        <v>5392</v>
      </c>
      <c r="E642" s="632">
        <v>5.5119999999999996</v>
      </c>
      <c r="F642" s="632"/>
      <c r="G642" s="633">
        <v>20.100000000000001</v>
      </c>
      <c r="H642" s="634">
        <v>6</v>
      </c>
      <c r="I642" s="632">
        <v>0.26200000000000001</v>
      </c>
      <c r="J642" s="634">
        <v>36</v>
      </c>
      <c r="K642" s="632">
        <v>6.4000000000000001E-2</v>
      </c>
      <c r="L642" s="632">
        <v>8.6999999999999994E-2</v>
      </c>
      <c r="M642" s="634"/>
      <c r="N642" s="634"/>
      <c r="O642" s="635">
        <v>0.88170000000000004</v>
      </c>
    </row>
    <row r="643" spans="1:15" ht="56.25" x14ac:dyDescent="0.2">
      <c r="A643" s="638" t="s">
        <v>1140</v>
      </c>
      <c r="B643" s="656"/>
      <c r="C643" s="634" t="s">
        <v>316</v>
      </c>
      <c r="D643" s="631" t="s">
        <v>6912</v>
      </c>
      <c r="E643" s="632">
        <v>4.6950000000000003</v>
      </c>
      <c r="F643" s="632"/>
      <c r="G643" s="633">
        <v>18.399999999999999</v>
      </c>
      <c r="H643" s="634">
        <v>5</v>
      </c>
      <c r="I643" s="632">
        <v>0.30099999999999999</v>
      </c>
      <c r="J643" s="634">
        <v>33</v>
      </c>
      <c r="K643" s="632">
        <v>6.9000000000000006E-2</v>
      </c>
      <c r="L643" s="632">
        <v>9.2999999999999999E-2</v>
      </c>
      <c r="M643" s="634"/>
      <c r="N643" s="634"/>
      <c r="O643" s="635">
        <v>0.99870000000000003</v>
      </c>
    </row>
    <row r="644" spans="1:15" ht="56.25" x14ac:dyDescent="0.2">
      <c r="A644" s="638" t="s">
        <v>1141</v>
      </c>
      <c r="B644" s="656"/>
      <c r="C644" s="634" t="s">
        <v>316</v>
      </c>
      <c r="D644" s="631" t="s">
        <v>6913</v>
      </c>
      <c r="E644" s="632">
        <v>4.1239999999999997</v>
      </c>
      <c r="F644" s="632"/>
      <c r="G644" s="633">
        <v>18.100000000000001</v>
      </c>
      <c r="H644" s="634">
        <v>5</v>
      </c>
      <c r="I644" s="632">
        <v>0.30299999999999999</v>
      </c>
      <c r="J644" s="634">
        <v>35</v>
      </c>
      <c r="K644" s="632">
        <v>7.0999999999999994E-2</v>
      </c>
      <c r="L644" s="632">
        <v>9.5000000000000001E-2</v>
      </c>
      <c r="M644" s="634"/>
      <c r="N644" s="634"/>
      <c r="O644" s="635">
        <v>0.93600000000000005</v>
      </c>
    </row>
    <row r="645" spans="1:15" ht="56.25" x14ac:dyDescent="0.2">
      <c r="A645" s="638" t="s">
        <v>1142</v>
      </c>
      <c r="B645" s="656"/>
      <c r="C645" s="634" t="s">
        <v>316</v>
      </c>
      <c r="D645" s="631" t="s">
        <v>6174</v>
      </c>
      <c r="E645" s="632">
        <v>3.5249999999999999</v>
      </c>
      <c r="F645" s="632"/>
      <c r="G645" s="633">
        <v>13.4</v>
      </c>
      <c r="H645" s="634">
        <v>3</v>
      </c>
      <c r="I645" s="632">
        <v>0.29299999999999998</v>
      </c>
      <c r="J645" s="634">
        <v>26</v>
      </c>
      <c r="K645" s="632">
        <v>6.2E-2</v>
      </c>
      <c r="L645" s="632">
        <v>8.2000000000000003E-2</v>
      </c>
      <c r="M645" s="634"/>
      <c r="N645" s="634"/>
      <c r="O645" s="635">
        <v>0.81940000000000002</v>
      </c>
    </row>
    <row r="646" spans="1:15" ht="56.25" x14ac:dyDescent="0.2">
      <c r="A646" s="638" t="s">
        <v>1143</v>
      </c>
      <c r="B646" s="656"/>
      <c r="C646" s="634" t="s">
        <v>316</v>
      </c>
      <c r="D646" s="631" t="s">
        <v>7211</v>
      </c>
      <c r="E646" s="632">
        <v>2.7949999999999999</v>
      </c>
      <c r="F646" s="632"/>
      <c r="G646" s="633">
        <v>11.8</v>
      </c>
      <c r="H646" s="634">
        <v>3</v>
      </c>
      <c r="I646" s="632">
        <v>0.24199999999999999</v>
      </c>
      <c r="J646" s="634">
        <v>23</v>
      </c>
      <c r="K646" s="632">
        <v>5.8000000000000003E-2</v>
      </c>
      <c r="L646" s="632">
        <v>7.5999999999999998E-2</v>
      </c>
      <c r="M646" s="634"/>
      <c r="N646" s="634"/>
      <c r="O646" s="635">
        <v>0.75949999999999995</v>
      </c>
    </row>
    <row r="647" spans="1:15" ht="56.25" x14ac:dyDescent="0.2">
      <c r="A647" s="638" t="s">
        <v>5304</v>
      </c>
      <c r="B647" s="656"/>
      <c r="C647" s="634" t="s">
        <v>316</v>
      </c>
      <c r="D647" s="631" t="s">
        <v>7212</v>
      </c>
      <c r="E647" s="632">
        <v>2.4689999999999999</v>
      </c>
      <c r="F647" s="632"/>
      <c r="G647" s="633">
        <v>8.6999999999999993</v>
      </c>
      <c r="H647" s="634">
        <v>2</v>
      </c>
      <c r="I647" s="632">
        <v>0.24299999999999999</v>
      </c>
      <c r="J647" s="634">
        <v>17</v>
      </c>
      <c r="K647" s="632">
        <v>5.8999999999999997E-2</v>
      </c>
      <c r="L647" s="632">
        <v>7.4999999999999997E-2</v>
      </c>
      <c r="M647" s="634"/>
      <c r="N647" s="634"/>
      <c r="O647" s="635">
        <v>0.75009999999999999</v>
      </c>
    </row>
    <row r="648" spans="1:15" ht="56.25" x14ac:dyDescent="0.2">
      <c r="A648" s="638" t="s">
        <v>5305</v>
      </c>
      <c r="B648" s="656"/>
      <c r="C648" s="634" t="s">
        <v>316</v>
      </c>
      <c r="D648" s="631" t="s">
        <v>7213</v>
      </c>
      <c r="E648" s="632">
        <v>1.796</v>
      </c>
      <c r="F648" s="632"/>
      <c r="G648" s="633">
        <v>7.9</v>
      </c>
      <c r="H648" s="634">
        <v>2</v>
      </c>
      <c r="I648" s="632">
        <v>0.22600000000000001</v>
      </c>
      <c r="J648" s="634">
        <v>17</v>
      </c>
      <c r="K648" s="632">
        <v>0.06</v>
      </c>
      <c r="L648" s="632">
        <v>7.5999999999999998E-2</v>
      </c>
      <c r="M648" s="634"/>
      <c r="N648" s="634"/>
      <c r="O648" s="635">
        <v>0.70109999999999995</v>
      </c>
    </row>
    <row r="649" spans="1:15" ht="22.5" x14ac:dyDescent="0.2">
      <c r="A649" s="638" t="s">
        <v>5306</v>
      </c>
      <c r="B649" s="656"/>
      <c r="C649" s="634" t="s">
        <v>316</v>
      </c>
      <c r="D649" s="631" t="s">
        <v>5393</v>
      </c>
      <c r="E649" s="632">
        <v>1.383</v>
      </c>
      <c r="F649" s="632"/>
      <c r="G649" s="633">
        <v>8.1</v>
      </c>
      <c r="H649" s="634">
        <v>2</v>
      </c>
      <c r="I649" s="632">
        <v>0.22600000000000001</v>
      </c>
      <c r="J649" s="634">
        <v>17</v>
      </c>
      <c r="K649" s="632">
        <v>5.8999999999999997E-2</v>
      </c>
      <c r="L649" s="632">
        <v>7.4999999999999997E-2</v>
      </c>
      <c r="M649" s="634"/>
      <c r="N649" s="634"/>
      <c r="O649" s="635">
        <v>0.69310000000000005</v>
      </c>
    </row>
    <row r="650" spans="1:15" ht="33.75" x14ac:dyDescent="0.2">
      <c r="A650" s="638" t="s">
        <v>1144</v>
      </c>
      <c r="B650" s="656"/>
      <c r="C650" s="634" t="s">
        <v>316</v>
      </c>
      <c r="D650" s="631" t="s">
        <v>1145</v>
      </c>
      <c r="E650" s="632">
        <v>3.8929999999999998</v>
      </c>
      <c r="F650" s="632"/>
      <c r="G650" s="633">
        <v>19.899999999999999</v>
      </c>
      <c r="H650" s="634">
        <v>6</v>
      </c>
      <c r="I650" s="632">
        <v>0.29399999999999998</v>
      </c>
      <c r="J650" s="634">
        <v>37</v>
      </c>
      <c r="K650" s="632">
        <v>7.2999999999999995E-2</v>
      </c>
      <c r="L650" s="632">
        <v>9.8000000000000004E-2</v>
      </c>
      <c r="M650" s="634"/>
      <c r="N650" s="634"/>
      <c r="O650" s="635">
        <v>1.0169999999999999</v>
      </c>
    </row>
    <row r="651" spans="1:15" ht="56.25" x14ac:dyDescent="0.2">
      <c r="A651" s="638" t="s">
        <v>1146</v>
      </c>
      <c r="B651" s="656"/>
      <c r="C651" s="634" t="s">
        <v>316</v>
      </c>
      <c r="D651" s="631" t="s">
        <v>6511</v>
      </c>
      <c r="E651" s="632">
        <v>2.2360000000000002</v>
      </c>
      <c r="F651" s="632"/>
      <c r="G651" s="633">
        <v>11.5</v>
      </c>
      <c r="H651" s="634">
        <v>3</v>
      </c>
      <c r="I651" s="632">
        <v>0.247</v>
      </c>
      <c r="J651" s="634">
        <v>25</v>
      </c>
      <c r="K651" s="632">
        <v>6.0999999999999999E-2</v>
      </c>
      <c r="L651" s="632">
        <v>0.08</v>
      </c>
      <c r="M651" s="634"/>
      <c r="N651" s="634"/>
      <c r="O651" s="635">
        <v>0.79659999999999997</v>
      </c>
    </row>
    <row r="652" spans="1:15" ht="33.75" x14ac:dyDescent="0.2">
      <c r="A652" s="638" t="s">
        <v>1147</v>
      </c>
      <c r="B652" s="656"/>
      <c r="C652" s="634" t="s">
        <v>316</v>
      </c>
      <c r="D652" s="631" t="s">
        <v>6512</v>
      </c>
      <c r="E652" s="632">
        <v>1.6140000000000001</v>
      </c>
      <c r="F652" s="632"/>
      <c r="G652" s="633">
        <v>6.3</v>
      </c>
      <c r="H652" s="634">
        <v>1</v>
      </c>
      <c r="I652" s="632">
        <v>0.26600000000000001</v>
      </c>
      <c r="J652" s="634">
        <v>13</v>
      </c>
      <c r="K652" s="632">
        <v>5.8999999999999997E-2</v>
      </c>
      <c r="L652" s="632">
        <v>7.2999999999999995E-2</v>
      </c>
      <c r="M652" s="634"/>
      <c r="N652" s="634"/>
      <c r="O652" s="635">
        <v>0.75060000000000004</v>
      </c>
    </row>
    <row r="653" spans="1:15" ht="45" x14ac:dyDescent="0.2">
      <c r="A653" s="638" t="s">
        <v>1148</v>
      </c>
      <c r="B653" s="656"/>
      <c r="C653" s="634" t="s">
        <v>316</v>
      </c>
      <c r="D653" s="631" t="s">
        <v>6513</v>
      </c>
      <c r="E653" s="632">
        <v>1.1819999999999999</v>
      </c>
      <c r="F653" s="632"/>
      <c r="G653" s="633">
        <v>5.6</v>
      </c>
      <c r="H653" s="634">
        <v>1</v>
      </c>
      <c r="I653" s="632">
        <v>0.23300000000000001</v>
      </c>
      <c r="J653" s="634">
        <v>12</v>
      </c>
      <c r="K653" s="632">
        <v>5.8000000000000003E-2</v>
      </c>
      <c r="L653" s="632">
        <v>7.0000000000000007E-2</v>
      </c>
      <c r="M653" s="634"/>
      <c r="N653" s="634"/>
      <c r="O653" s="635">
        <v>0.69169999999999998</v>
      </c>
    </row>
    <row r="654" spans="1:15" ht="56.25" x14ac:dyDescent="0.2">
      <c r="A654" s="638" t="s">
        <v>1149</v>
      </c>
      <c r="B654" s="656"/>
      <c r="C654" s="634" t="s">
        <v>316</v>
      </c>
      <c r="D654" s="631" t="s">
        <v>6514</v>
      </c>
      <c r="E654" s="632">
        <v>0.98499999999999999</v>
      </c>
      <c r="F654" s="632"/>
      <c r="G654" s="633">
        <v>5.6</v>
      </c>
      <c r="H654" s="634">
        <v>1</v>
      </c>
      <c r="I654" s="632">
        <v>0.441</v>
      </c>
      <c r="J654" s="634">
        <v>12</v>
      </c>
      <c r="K654" s="632">
        <v>5.8000000000000003E-2</v>
      </c>
      <c r="L654" s="632">
        <v>7.0000000000000007E-2</v>
      </c>
      <c r="M654" s="634"/>
      <c r="N654" s="634"/>
      <c r="O654" s="635">
        <v>0.66159999999999997</v>
      </c>
    </row>
    <row r="655" spans="1:15" ht="45" x14ac:dyDescent="0.2">
      <c r="A655" s="638" t="s">
        <v>1150</v>
      </c>
      <c r="B655" s="656"/>
      <c r="C655" s="634" t="s">
        <v>316</v>
      </c>
      <c r="D655" s="631" t="s">
        <v>6515</v>
      </c>
      <c r="E655" s="632">
        <v>0.84599999999999997</v>
      </c>
      <c r="F655" s="632"/>
      <c r="G655" s="633">
        <v>4.5999999999999996</v>
      </c>
      <c r="H655" s="634">
        <v>1</v>
      </c>
      <c r="I655" s="632">
        <v>0.377</v>
      </c>
      <c r="J655" s="634">
        <v>11</v>
      </c>
      <c r="K655" s="632">
        <v>6.5000000000000002E-2</v>
      </c>
      <c r="L655" s="632">
        <v>7.5999999999999998E-2</v>
      </c>
      <c r="M655" s="634"/>
      <c r="N655" s="634"/>
      <c r="O655" s="635">
        <v>0.67800000000000005</v>
      </c>
    </row>
    <row r="656" spans="1:15" ht="45" x14ac:dyDescent="0.2">
      <c r="A656" s="638" t="s">
        <v>1151</v>
      </c>
      <c r="B656" s="656"/>
      <c r="C656" s="634" t="s">
        <v>316</v>
      </c>
      <c r="D656" s="631" t="s">
        <v>6516</v>
      </c>
      <c r="E656" s="632">
        <v>0.66100000000000003</v>
      </c>
      <c r="F656" s="632"/>
      <c r="G656" s="633">
        <v>3</v>
      </c>
      <c r="H656" s="634">
        <v>1</v>
      </c>
      <c r="I656" s="632">
        <v>0.183</v>
      </c>
      <c r="J656" s="634">
        <v>7</v>
      </c>
      <c r="K656" s="632">
        <v>7.0999999999999994E-2</v>
      </c>
      <c r="L656" s="632">
        <v>7.5999999999999998E-2</v>
      </c>
      <c r="M656" s="634"/>
      <c r="N656" s="634"/>
      <c r="O656" s="635">
        <v>0.78049999999999997</v>
      </c>
    </row>
    <row r="657" spans="1:15" ht="33.75" x14ac:dyDescent="0.2">
      <c r="A657" s="638" t="s">
        <v>6069</v>
      </c>
      <c r="B657" s="656"/>
      <c r="C657" s="634" t="s">
        <v>316</v>
      </c>
      <c r="D657" s="631" t="s">
        <v>6175</v>
      </c>
      <c r="E657" s="632">
        <v>0.57799999999999996</v>
      </c>
      <c r="F657" s="632"/>
      <c r="G657" s="633">
        <v>3</v>
      </c>
      <c r="H657" s="634">
        <v>1</v>
      </c>
      <c r="I657" s="632">
        <v>0.23799999999999999</v>
      </c>
      <c r="J657" s="634">
        <v>7</v>
      </c>
      <c r="K657" s="632">
        <v>6.2E-2</v>
      </c>
      <c r="L657" s="632">
        <v>6.7000000000000004E-2</v>
      </c>
      <c r="M657" s="634"/>
      <c r="N657" s="634"/>
      <c r="O657" s="635">
        <v>0.87780000000000002</v>
      </c>
    </row>
    <row r="658" spans="1:15" x14ac:dyDescent="0.2">
      <c r="A658" s="638" t="s">
        <v>1152</v>
      </c>
      <c r="B658" s="656"/>
      <c r="C658" s="634" t="s">
        <v>316</v>
      </c>
      <c r="D658" s="631" t="s">
        <v>1153</v>
      </c>
      <c r="E658" s="632">
        <v>2.6120000000000001</v>
      </c>
      <c r="F658" s="632"/>
      <c r="G658" s="633">
        <v>10.199999999999999</v>
      </c>
      <c r="H658" s="634">
        <v>2</v>
      </c>
      <c r="I658" s="632">
        <v>0.25800000000000001</v>
      </c>
      <c r="J658" s="634">
        <v>21</v>
      </c>
      <c r="K658" s="632">
        <v>5.2999999999999999E-2</v>
      </c>
      <c r="L658" s="632">
        <v>6.9000000000000006E-2</v>
      </c>
      <c r="M658" s="634"/>
      <c r="N658" s="634"/>
      <c r="O658" s="635">
        <v>0.76739999999999997</v>
      </c>
    </row>
    <row r="659" spans="1:15" ht="33.75" x14ac:dyDescent="0.2">
      <c r="A659" s="638" t="s">
        <v>1154</v>
      </c>
      <c r="B659" s="656"/>
      <c r="C659" s="634" t="s">
        <v>316</v>
      </c>
      <c r="D659" s="631" t="s">
        <v>1155</v>
      </c>
      <c r="E659" s="632">
        <v>3.5569999999999999</v>
      </c>
      <c r="F659" s="632"/>
      <c r="G659" s="633">
        <v>23.4</v>
      </c>
      <c r="H659" s="634">
        <v>7</v>
      </c>
      <c r="I659" s="632">
        <v>0.26200000000000001</v>
      </c>
      <c r="J659" s="634">
        <v>41</v>
      </c>
      <c r="K659" s="632">
        <v>6.3E-2</v>
      </c>
      <c r="L659" s="632">
        <v>8.6999999999999994E-2</v>
      </c>
      <c r="M659" s="634"/>
      <c r="N659" s="634"/>
      <c r="O659" s="635">
        <v>0.96330000000000005</v>
      </c>
    </row>
    <row r="660" spans="1:15" ht="45" x14ac:dyDescent="0.2">
      <c r="A660" s="638" t="s">
        <v>1156</v>
      </c>
      <c r="B660" s="656"/>
      <c r="C660" s="634" t="s">
        <v>316</v>
      </c>
      <c r="D660" s="631" t="s">
        <v>1157</v>
      </c>
      <c r="E660" s="632">
        <v>2.1869999999999998</v>
      </c>
      <c r="F660" s="632"/>
      <c r="G660" s="633">
        <v>16.600000000000001</v>
      </c>
      <c r="H660" s="634">
        <v>5</v>
      </c>
      <c r="I660" s="632">
        <v>0.218</v>
      </c>
      <c r="J660" s="634">
        <v>31</v>
      </c>
      <c r="K660" s="632">
        <v>5.5E-2</v>
      </c>
      <c r="L660" s="632">
        <v>7.3999999999999996E-2</v>
      </c>
      <c r="M660" s="634"/>
      <c r="N660" s="634"/>
      <c r="O660" s="635">
        <v>0.75600000000000001</v>
      </c>
    </row>
    <row r="661" spans="1:15" ht="45" x14ac:dyDescent="0.2">
      <c r="A661" s="638" t="s">
        <v>1158</v>
      </c>
      <c r="B661" s="656"/>
      <c r="C661" s="634" t="s">
        <v>316</v>
      </c>
      <c r="D661" s="631" t="s">
        <v>1159</v>
      </c>
      <c r="E661" s="632">
        <v>1.3320000000000001</v>
      </c>
      <c r="F661" s="632"/>
      <c r="G661" s="633">
        <v>10.1</v>
      </c>
      <c r="H661" s="634">
        <v>2</v>
      </c>
      <c r="I661" s="632">
        <v>0.251</v>
      </c>
      <c r="J661" s="634">
        <v>22</v>
      </c>
      <c r="K661" s="632">
        <v>5.1999999999999998E-2</v>
      </c>
      <c r="L661" s="632">
        <v>6.8000000000000005E-2</v>
      </c>
      <c r="M661" s="634"/>
      <c r="N661" s="634"/>
      <c r="O661" s="635">
        <v>0.66669999999999996</v>
      </c>
    </row>
    <row r="662" spans="1:15" ht="33.75" x14ac:dyDescent="0.2">
      <c r="A662" s="638" t="s">
        <v>1160</v>
      </c>
      <c r="B662" s="656"/>
      <c r="C662" s="634" t="s">
        <v>316</v>
      </c>
      <c r="D662" s="631" t="s">
        <v>6517</v>
      </c>
      <c r="E662" s="632">
        <v>2.98</v>
      </c>
      <c r="F662" s="632"/>
      <c r="G662" s="633">
        <v>16.100000000000001</v>
      </c>
      <c r="H662" s="634">
        <v>4</v>
      </c>
      <c r="I662" s="632">
        <v>0.245</v>
      </c>
      <c r="J662" s="634">
        <v>29</v>
      </c>
      <c r="K662" s="632">
        <v>5.3999999999999999E-2</v>
      </c>
      <c r="L662" s="632">
        <v>7.1999999999999995E-2</v>
      </c>
      <c r="M662" s="634"/>
      <c r="N662" s="634"/>
      <c r="O662" s="635">
        <v>0.71440000000000003</v>
      </c>
    </row>
    <row r="663" spans="1:15" ht="56.25" x14ac:dyDescent="0.2">
      <c r="A663" s="638" t="s">
        <v>1161</v>
      </c>
      <c r="B663" s="656"/>
      <c r="C663" s="634" t="s">
        <v>316</v>
      </c>
      <c r="D663" s="631" t="s">
        <v>6518</v>
      </c>
      <c r="E663" s="632">
        <v>2.58</v>
      </c>
      <c r="F663" s="632"/>
      <c r="G663" s="633">
        <v>13.5</v>
      </c>
      <c r="H663" s="634">
        <v>4</v>
      </c>
      <c r="I663" s="632">
        <v>0.20699999999999999</v>
      </c>
      <c r="J663" s="634">
        <v>25</v>
      </c>
      <c r="K663" s="632">
        <v>5.3999999999999999E-2</v>
      </c>
      <c r="L663" s="632">
        <v>7.0999999999999994E-2</v>
      </c>
      <c r="M663" s="634"/>
      <c r="N663" s="634"/>
      <c r="O663" s="635">
        <v>0.7319</v>
      </c>
    </row>
    <row r="664" spans="1:15" ht="56.25" x14ac:dyDescent="0.2">
      <c r="A664" s="638" t="s">
        <v>1162</v>
      </c>
      <c r="B664" s="656"/>
      <c r="C664" s="634" t="s">
        <v>316</v>
      </c>
      <c r="D664" s="631" t="s">
        <v>6519</v>
      </c>
      <c r="E664" s="632">
        <v>1.9450000000000001</v>
      </c>
      <c r="F664" s="632"/>
      <c r="G664" s="633">
        <v>9.3000000000000007</v>
      </c>
      <c r="H664" s="634">
        <v>2</v>
      </c>
      <c r="I664" s="632">
        <v>0.249</v>
      </c>
      <c r="J664" s="634">
        <v>19</v>
      </c>
      <c r="K664" s="632">
        <v>5.7000000000000002E-2</v>
      </c>
      <c r="L664" s="632">
        <v>7.2999999999999995E-2</v>
      </c>
      <c r="M664" s="634"/>
      <c r="N664" s="634"/>
      <c r="O664" s="635">
        <v>0.75880000000000003</v>
      </c>
    </row>
    <row r="665" spans="1:15" ht="56.25" x14ac:dyDescent="0.2">
      <c r="A665" s="638" t="s">
        <v>1163</v>
      </c>
      <c r="B665" s="656"/>
      <c r="C665" s="634" t="s">
        <v>316</v>
      </c>
      <c r="D665" s="631" t="s">
        <v>7214</v>
      </c>
      <c r="E665" s="632">
        <v>1.5609999999999999</v>
      </c>
      <c r="F665" s="632"/>
      <c r="G665" s="633">
        <v>8.1</v>
      </c>
      <c r="H665" s="634">
        <v>2</v>
      </c>
      <c r="I665" s="632">
        <v>0.21099999999999999</v>
      </c>
      <c r="J665" s="634">
        <v>17</v>
      </c>
      <c r="K665" s="632">
        <v>5.5E-2</v>
      </c>
      <c r="L665" s="632">
        <v>7.0000000000000007E-2</v>
      </c>
      <c r="M665" s="634"/>
      <c r="N665" s="634"/>
      <c r="O665" s="635">
        <v>0.69750000000000001</v>
      </c>
    </row>
    <row r="666" spans="1:15" ht="56.25" x14ac:dyDescent="0.2">
      <c r="A666" s="638" t="s">
        <v>1164</v>
      </c>
      <c r="B666" s="656"/>
      <c r="C666" s="634" t="s">
        <v>316</v>
      </c>
      <c r="D666" s="631" t="s">
        <v>6520</v>
      </c>
      <c r="E666" s="632">
        <v>1.355</v>
      </c>
      <c r="F666" s="632"/>
      <c r="G666" s="633">
        <v>6.4</v>
      </c>
      <c r="H666" s="634">
        <v>1</v>
      </c>
      <c r="I666" s="632">
        <v>0.53300000000000003</v>
      </c>
      <c r="J666" s="634">
        <v>14</v>
      </c>
      <c r="K666" s="632">
        <v>5.7000000000000002E-2</v>
      </c>
      <c r="L666" s="632">
        <v>7.0000000000000007E-2</v>
      </c>
      <c r="M666" s="634"/>
      <c r="N666" s="634"/>
      <c r="O666" s="635">
        <v>0.74229999999999996</v>
      </c>
    </row>
    <row r="667" spans="1:15" ht="56.25" x14ac:dyDescent="0.2">
      <c r="A667" s="638" t="s">
        <v>1165</v>
      </c>
      <c r="B667" s="656"/>
      <c r="C667" s="634" t="s">
        <v>316</v>
      </c>
      <c r="D667" s="631" t="s">
        <v>7215</v>
      </c>
      <c r="E667" s="632">
        <v>1.0309999999999999</v>
      </c>
      <c r="F667" s="632"/>
      <c r="G667" s="633">
        <v>5</v>
      </c>
      <c r="H667" s="634">
        <v>1</v>
      </c>
      <c r="I667" s="632">
        <v>0.34100000000000003</v>
      </c>
      <c r="J667" s="634">
        <v>11</v>
      </c>
      <c r="K667" s="632">
        <v>5.7000000000000002E-2</v>
      </c>
      <c r="L667" s="632">
        <v>6.8000000000000005E-2</v>
      </c>
      <c r="M667" s="634"/>
      <c r="N667" s="634"/>
      <c r="O667" s="635">
        <v>0.72889999999999999</v>
      </c>
    </row>
    <row r="668" spans="1:15" ht="56.25" x14ac:dyDescent="0.2">
      <c r="A668" s="638" t="s">
        <v>6914</v>
      </c>
      <c r="B668" s="656"/>
      <c r="C668" s="634" t="s">
        <v>316</v>
      </c>
      <c r="D668" s="631" t="s">
        <v>7216</v>
      </c>
      <c r="E668" s="632">
        <v>0.91700000000000004</v>
      </c>
      <c r="F668" s="632"/>
      <c r="G668" s="633">
        <v>4.4000000000000004</v>
      </c>
      <c r="H668" s="634">
        <v>1</v>
      </c>
      <c r="I668" s="632">
        <v>0.26</v>
      </c>
      <c r="J668" s="634">
        <v>10</v>
      </c>
      <c r="K668" s="632">
        <v>5.7000000000000002E-2</v>
      </c>
      <c r="L668" s="632">
        <v>6.6000000000000003E-2</v>
      </c>
      <c r="M668" s="634"/>
      <c r="N668" s="634"/>
      <c r="O668" s="635">
        <v>0.75900000000000001</v>
      </c>
    </row>
    <row r="669" spans="1:15" x14ac:dyDescent="0.2">
      <c r="A669" s="638" t="s">
        <v>1166</v>
      </c>
      <c r="B669" s="656"/>
      <c r="C669" s="634" t="s">
        <v>316</v>
      </c>
      <c r="D669" s="631" t="s">
        <v>1167</v>
      </c>
      <c r="E669" s="632">
        <v>1.097</v>
      </c>
      <c r="F669" s="632"/>
      <c r="G669" s="633">
        <v>10.4</v>
      </c>
      <c r="H669" s="634">
        <v>2</v>
      </c>
      <c r="I669" s="632">
        <v>0.23</v>
      </c>
      <c r="J669" s="634">
        <v>22</v>
      </c>
      <c r="K669" s="632">
        <v>4.7E-2</v>
      </c>
      <c r="L669" s="632">
        <v>6.0999999999999999E-2</v>
      </c>
      <c r="M669" s="634"/>
      <c r="N669" s="634"/>
      <c r="O669" s="635">
        <v>0.67169999999999996</v>
      </c>
    </row>
    <row r="670" spans="1:15" ht="33.75" x14ac:dyDescent="0.2">
      <c r="A670" s="638" t="s">
        <v>1168</v>
      </c>
      <c r="B670" s="656"/>
      <c r="C670" s="634" t="s">
        <v>316</v>
      </c>
      <c r="D670" s="631" t="s">
        <v>1169</v>
      </c>
      <c r="E670" s="632">
        <v>2.1909999999999998</v>
      </c>
      <c r="F670" s="632"/>
      <c r="G670" s="633">
        <v>6.5</v>
      </c>
      <c r="H670" s="634">
        <v>1</v>
      </c>
      <c r="I670" s="632">
        <v>0.48499999999999999</v>
      </c>
      <c r="J670" s="634">
        <v>13</v>
      </c>
      <c r="K670" s="632">
        <v>0.14799999999999999</v>
      </c>
      <c r="L670" s="632">
        <v>0.128</v>
      </c>
      <c r="M670" s="634"/>
      <c r="N670" s="634"/>
      <c r="O670" s="635">
        <v>1.6858</v>
      </c>
    </row>
    <row r="671" spans="1:15" ht="33.75" x14ac:dyDescent="0.2">
      <c r="A671" s="638" t="s">
        <v>1170</v>
      </c>
      <c r="B671" s="656"/>
      <c r="C671" s="634" t="s">
        <v>316</v>
      </c>
      <c r="D671" s="631" t="s">
        <v>1171</v>
      </c>
      <c r="E671" s="632">
        <v>1.5760000000000001</v>
      </c>
      <c r="F671" s="632"/>
      <c r="G671" s="633">
        <v>6.4</v>
      </c>
      <c r="H671" s="634">
        <v>1</v>
      </c>
      <c r="I671" s="632">
        <v>0.32600000000000001</v>
      </c>
      <c r="J671" s="634">
        <v>15</v>
      </c>
      <c r="K671" s="632">
        <v>7.0999999999999994E-2</v>
      </c>
      <c r="L671" s="632">
        <v>8.6999999999999994E-2</v>
      </c>
      <c r="M671" s="634"/>
      <c r="N671" s="634"/>
      <c r="O671" s="635">
        <v>1.0467</v>
      </c>
    </row>
    <row r="672" spans="1:15" ht="33.75" x14ac:dyDescent="0.2">
      <c r="A672" s="638" t="s">
        <v>5307</v>
      </c>
      <c r="B672" s="656"/>
      <c r="C672" s="634" t="s">
        <v>316</v>
      </c>
      <c r="D672" s="631" t="s">
        <v>5394</v>
      </c>
      <c r="E672" s="632">
        <v>0.84899999999999998</v>
      </c>
      <c r="F672" s="632"/>
      <c r="G672" s="633">
        <v>2.7</v>
      </c>
      <c r="H672" s="634">
        <v>1</v>
      </c>
      <c r="I672" s="632">
        <v>0.13300000000000001</v>
      </c>
      <c r="J672" s="634">
        <v>6</v>
      </c>
      <c r="K672" s="632">
        <v>6.8000000000000005E-2</v>
      </c>
      <c r="L672" s="632">
        <v>7.0999999999999994E-2</v>
      </c>
      <c r="M672" s="634"/>
      <c r="N672" s="634"/>
      <c r="O672" s="635">
        <v>0.82779999999999998</v>
      </c>
    </row>
    <row r="673" spans="1:15" ht="45" x14ac:dyDescent="0.2">
      <c r="A673" s="638" t="s">
        <v>5308</v>
      </c>
      <c r="B673" s="656"/>
      <c r="C673" s="634" t="s">
        <v>316</v>
      </c>
      <c r="D673" s="631" t="s">
        <v>6521</v>
      </c>
      <c r="E673" s="632">
        <v>0.755</v>
      </c>
      <c r="F673" s="632"/>
      <c r="G673" s="633">
        <v>2.8</v>
      </c>
      <c r="H673" s="634">
        <v>1</v>
      </c>
      <c r="I673" s="632">
        <v>0.156</v>
      </c>
      <c r="J673" s="634">
        <v>6</v>
      </c>
      <c r="K673" s="632">
        <v>6.8000000000000005E-2</v>
      </c>
      <c r="L673" s="632">
        <v>7.1999999999999995E-2</v>
      </c>
      <c r="M673" s="634"/>
      <c r="N673" s="634"/>
      <c r="O673" s="635">
        <v>0.80479999999999996</v>
      </c>
    </row>
    <row r="674" spans="1:15" ht="45" x14ac:dyDescent="0.2">
      <c r="A674" s="638" t="s">
        <v>5309</v>
      </c>
      <c r="B674" s="656"/>
      <c r="C674" s="634" t="s">
        <v>316</v>
      </c>
      <c r="D674" s="631" t="s">
        <v>6522</v>
      </c>
      <c r="E674" s="632">
        <v>0.63300000000000001</v>
      </c>
      <c r="F674" s="632"/>
      <c r="G674" s="633">
        <v>2.2999999999999998</v>
      </c>
      <c r="H674" s="634">
        <v>1</v>
      </c>
      <c r="I674" s="632">
        <v>0.112</v>
      </c>
      <c r="J674" s="634">
        <v>5</v>
      </c>
      <c r="K674" s="632">
        <v>7.5999999999999998E-2</v>
      </c>
      <c r="L674" s="632">
        <v>7.5999999999999998E-2</v>
      </c>
      <c r="M674" s="634"/>
      <c r="N674" s="634"/>
      <c r="O674" s="635">
        <v>0.84660000000000002</v>
      </c>
    </row>
    <row r="675" spans="1:15" ht="22.5" x14ac:dyDescent="0.2">
      <c r="A675" s="638" t="s">
        <v>5310</v>
      </c>
      <c r="B675" s="656"/>
      <c r="C675" s="634" t="s">
        <v>316</v>
      </c>
      <c r="D675" s="631" t="s">
        <v>6523</v>
      </c>
      <c r="E675" s="632">
        <v>1.9419999999999999</v>
      </c>
      <c r="F675" s="632"/>
      <c r="G675" s="633">
        <v>7.9</v>
      </c>
      <c r="H675" s="634">
        <v>2</v>
      </c>
      <c r="I675" s="632">
        <v>0.25</v>
      </c>
      <c r="J675" s="634">
        <v>17</v>
      </c>
      <c r="K675" s="632">
        <v>6.6000000000000003E-2</v>
      </c>
      <c r="L675" s="632">
        <v>8.4000000000000005E-2</v>
      </c>
      <c r="M675" s="634"/>
      <c r="N675" s="634"/>
      <c r="O675" s="635">
        <v>0.89790000000000003</v>
      </c>
    </row>
    <row r="676" spans="1:15" ht="22.5" x14ac:dyDescent="0.2">
      <c r="A676" s="638" t="s">
        <v>5311</v>
      </c>
      <c r="B676" s="656"/>
      <c r="C676" s="634" t="s">
        <v>316</v>
      </c>
      <c r="D676" s="631" t="s">
        <v>6524</v>
      </c>
      <c r="E676" s="632">
        <v>0.98</v>
      </c>
      <c r="F676" s="632"/>
      <c r="G676" s="633">
        <v>4.2</v>
      </c>
      <c r="H676" s="634">
        <v>1</v>
      </c>
      <c r="I676" s="632">
        <v>0.22800000000000001</v>
      </c>
      <c r="J676" s="634">
        <v>9</v>
      </c>
      <c r="K676" s="632">
        <v>7.6999999999999999E-2</v>
      </c>
      <c r="L676" s="632">
        <v>8.7999999999999995E-2</v>
      </c>
      <c r="M676" s="634"/>
      <c r="N676" s="634"/>
      <c r="O676" s="635">
        <v>0.7994</v>
      </c>
    </row>
    <row r="677" spans="1:15" ht="33.75" x14ac:dyDescent="0.2">
      <c r="A677" s="638" t="s">
        <v>1172</v>
      </c>
      <c r="B677" s="656"/>
      <c r="C677" s="634" t="s">
        <v>316</v>
      </c>
      <c r="D677" s="631" t="s">
        <v>1173</v>
      </c>
      <c r="E677" s="632">
        <v>0.79500000000000004</v>
      </c>
      <c r="F677" s="632"/>
      <c r="G677" s="633">
        <v>3.4</v>
      </c>
      <c r="H677" s="634">
        <v>1</v>
      </c>
      <c r="I677" s="632">
        <v>0.189</v>
      </c>
      <c r="J677" s="634">
        <v>8</v>
      </c>
      <c r="K677" s="632">
        <v>6.2E-2</v>
      </c>
      <c r="L677" s="632">
        <v>6.9000000000000006E-2</v>
      </c>
      <c r="M677" s="634"/>
      <c r="N677" s="634"/>
      <c r="O677" s="635">
        <v>0.80379999999999996</v>
      </c>
    </row>
    <row r="678" spans="1:15" ht="33.75" x14ac:dyDescent="0.2">
      <c r="A678" s="638" t="s">
        <v>1174</v>
      </c>
      <c r="B678" s="656"/>
      <c r="C678" s="634" t="s">
        <v>316</v>
      </c>
      <c r="D678" s="631" t="s">
        <v>1175</v>
      </c>
      <c r="E678" s="632">
        <v>0.55600000000000005</v>
      </c>
      <c r="F678" s="632"/>
      <c r="G678" s="633">
        <v>2.4</v>
      </c>
      <c r="H678" s="634">
        <v>1</v>
      </c>
      <c r="I678" s="632">
        <v>8.8999999999999996E-2</v>
      </c>
      <c r="J678" s="634">
        <v>5</v>
      </c>
      <c r="K678" s="632">
        <v>7.4999999999999997E-2</v>
      </c>
      <c r="L678" s="632">
        <v>7.5999999999999998E-2</v>
      </c>
      <c r="M678" s="634"/>
      <c r="N678" s="634"/>
      <c r="O678" s="635">
        <v>0.86699999999999999</v>
      </c>
    </row>
    <row r="679" spans="1:15" ht="56.25" x14ac:dyDescent="0.2">
      <c r="A679" s="638" t="s">
        <v>5312</v>
      </c>
      <c r="B679" s="656"/>
      <c r="C679" s="634" t="s">
        <v>316</v>
      </c>
      <c r="D679" s="631" t="s">
        <v>5395</v>
      </c>
      <c r="E679" s="632">
        <v>1.236</v>
      </c>
      <c r="F679" s="632"/>
      <c r="G679" s="633">
        <v>3.9</v>
      </c>
      <c r="H679" s="634">
        <v>1</v>
      </c>
      <c r="I679" s="632">
        <v>0.38900000000000001</v>
      </c>
      <c r="J679" s="634">
        <v>10</v>
      </c>
      <c r="K679" s="632">
        <v>5.1999999999999998E-2</v>
      </c>
      <c r="L679" s="632">
        <v>5.8999999999999997E-2</v>
      </c>
      <c r="M679" s="634"/>
      <c r="N679" s="634"/>
      <c r="O679" s="635">
        <v>0.69810000000000005</v>
      </c>
    </row>
    <row r="680" spans="1:15" ht="56.25" x14ac:dyDescent="0.2">
      <c r="A680" s="638" t="s">
        <v>5313</v>
      </c>
      <c r="B680" s="656"/>
      <c r="C680" s="634" t="s">
        <v>316</v>
      </c>
      <c r="D680" s="631" t="s">
        <v>5396</v>
      </c>
      <c r="E680" s="632">
        <v>1.4850000000000001</v>
      </c>
      <c r="F680" s="632"/>
      <c r="G680" s="633">
        <v>3.6</v>
      </c>
      <c r="H680" s="634">
        <v>1</v>
      </c>
      <c r="I680" s="632">
        <v>0.115</v>
      </c>
      <c r="J680" s="634">
        <v>9</v>
      </c>
      <c r="K680" s="632">
        <v>5.7000000000000002E-2</v>
      </c>
      <c r="L680" s="632">
        <v>6.4000000000000001E-2</v>
      </c>
      <c r="M680" s="634"/>
      <c r="N680" s="634"/>
      <c r="O680" s="635">
        <v>0.73980000000000001</v>
      </c>
    </row>
    <row r="681" spans="1:15" ht="45" x14ac:dyDescent="0.2">
      <c r="A681" s="638" t="s">
        <v>1176</v>
      </c>
      <c r="B681" s="656"/>
      <c r="C681" s="634" t="s">
        <v>316</v>
      </c>
      <c r="D681" s="631" t="s">
        <v>1177</v>
      </c>
      <c r="E681" s="632">
        <v>2.089</v>
      </c>
      <c r="F681" s="632"/>
      <c r="G681" s="633">
        <v>10.8</v>
      </c>
      <c r="H681" s="634">
        <v>3</v>
      </c>
      <c r="I681" s="632">
        <v>0.19700000000000001</v>
      </c>
      <c r="J681" s="634">
        <v>22</v>
      </c>
      <c r="K681" s="632">
        <v>5.0999999999999997E-2</v>
      </c>
      <c r="L681" s="632">
        <v>6.7000000000000004E-2</v>
      </c>
      <c r="M681" s="634"/>
      <c r="N681" s="634"/>
      <c r="O681" s="635">
        <v>0.71870000000000001</v>
      </c>
    </row>
    <row r="682" spans="1:15" ht="56.25" x14ac:dyDescent="0.2">
      <c r="A682" s="638" t="s">
        <v>1178</v>
      </c>
      <c r="B682" s="656"/>
      <c r="C682" s="634" t="s">
        <v>316</v>
      </c>
      <c r="D682" s="631" t="s">
        <v>1179</v>
      </c>
      <c r="E682" s="632">
        <v>1.6559999999999999</v>
      </c>
      <c r="F682" s="632"/>
      <c r="G682" s="633">
        <v>8.6</v>
      </c>
      <c r="H682" s="634">
        <v>2</v>
      </c>
      <c r="I682" s="632">
        <v>0.216</v>
      </c>
      <c r="J682" s="634">
        <v>19</v>
      </c>
      <c r="K682" s="632">
        <v>5.2999999999999999E-2</v>
      </c>
      <c r="L682" s="632">
        <v>6.8000000000000005E-2</v>
      </c>
      <c r="M682" s="634"/>
      <c r="N682" s="634"/>
      <c r="O682" s="635">
        <v>0.68520000000000003</v>
      </c>
    </row>
    <row r="683" spans="1:15" ht="33.75" x14ac:dyDescent="0.2">
      <c r="A683" s="638" t="s">
        <v>1180</v>
      </c>
      <c r="B683" s="656"/>
      <c r="C683" s="634" t="s">
        <v>316</v>
      </c>
      <c r="D683" s="631" t="s">
        <v>1181</v>
      </c>
      <c r="E683" s="632">
        <v>1.1930000000000001</v>
      </c>
      <c r="F683" s="632"/>
      <c r="G683" s="633">
        <v>7.4</v>
      </c>
      <c r="H683" s="634">
        <v>1</v>
      </c>
      <c r="I683" s="632">
        <v>0.59599999999999997</v>
      </c>
      <c r="J683" s="634">
        <v>17</v>
      </c>
      <c r="K683" s="632">
        <v>4.9000000000000002E-2</v>
      </c>
      <c r="L683" s="632">
        <v>6.0999999999999999E-2</v>
      </c>
      <c r="M683" s="634"/>
      <c r="N683" s="634"/>
      <c r="O683" s="635">
        <v>0.70979999999999999</v>
      </c>
    </row>
    <row r="684" spans="1:15" ht="56.25" x14ac:dyDescent="0.2">
      <c r="A684" s="638" t="s">
        <v>1182</v>
      </c>
      <c r="B684" s="656"/>
      <c r="C684" s="634" t="s">
        <v>316</v>
      </c>
      <c r="D684" s="631" t="s">
        <v>6176</v>
      </c>
      <c r="E684" s="632">
        <v>1.0649999999999999</v>
      </c>
      <c r="F684" s="632"/>
      <c r="G684" s="633">
        <v>3.7</v>
      </c>
      <c r="H684" s="634">
        <v>1</v>
      </c>
      <c r="I684" s="632">
        <v>0.35199999999999998</v>
      </c>
      <c r="J684" s="634">
        <v>8</v>
      </c>
      <c r="K684" s="632">
        <v>6.0999999999999999E-2</v>
      </c>
      <c r="L684" s="632">
        <v>6.8000000000000005E-2</v>
      </c>
      <c r="M684" s="634"/>
      <c r="N684" s="634"/>
      <c r="O684" s="635">
        <v>0.77110000000000001</v>
      </c>
    </row>
    <row r="685" spans="1:15" ht="22.5" x14ac:dyDescent="0.2">
      <c r="A685" s="638" t="s">
        <v>1183</v>
      </c>
      <c r="B685" s="656"/>
      <c r="C685" s="634" t="s">
        <v>316</v>
      </c>
      <c r="D685" s="631" t="s">
        <v>6525</v>
      </c>
      <c r="E685" s="632">
        <v>0.82799999999999996</v>
      </c>
      <c r="F685" s="632"/>
      <c r="G685" s="633">
        <v>3.3</v>
      </c>
      <c r="H685" s="634">
        <v>1</v>
      </c>
      <c r="I685" s="632">
        <v>0.23200000000000001</v>
      </c>
      <c r="J685" s="634">
        <v>7</v>
      </c>
      <c r="K685" s="632">
        <v>0.06</v>
      </c>
      <c r="L685" s="632">
        <v>6.6000000000000003E-2</v>
      </c>
      <c r="M685" s="634"/>
      <c r="N685" s="634"/>
      <c r="O685" s="635">
        <v>0.82320000000000004</v>
      </c>
    </row>
    <row r="686" spans="1:15" ht="22.5" x14ac:dyDescent="0.2">
      <c r="A686" s="638" t="s">
        <v>1184</v>
      </c>
      <c r="B686" s="656"/>
      <c r="C686" s="634" t="s">
        <v>316</v>
      </c>
      <c r="D686" s="631" t="s">
        <v>6526</v>
      </c>
      <c r="E686" s="632">
        <v>0.65700000000000003</v>
      </c>
      <c r="F686" s="632"/>
      <c r="G686" s="633">
        <v>2.8</v>
      </c>
      <c r="H686" s="634">
        <v>1</v>
      </c>
      <c r="I686" s="632">
        <v>0.16700000000000001</v>
      </c>
      <c r="J686" s="634">
        <v>6</v>
      </c>
      <c r="K686" s="632">
        <v>6.5000000000000002E-2</v>
      </c>
      <c r="L686" s="632">
        <v>6.9000000000000006E-2</v>
      </c>
      <c r="M686" s="634"/>
      <c r="N686" s="634"/>
      <c r="O686" s="635">
        <v>0.81830000000000003</v>
      </c>
    </row>
    <row r="687" spans="1:15" ht="45" x14ac:dyDescent="0.2">
      <c r="A687" s="638" t="s">
        <v>1185</v>
      </c>
      <c r="B687" s="656"/>
      <c r="C687" s="634" t="s">
        <v>316</v>
      </c>
      <c r="D687" s="631" t="s">
        <v>1186</v>
      </c>
      <c r="E687" s="632">
        <v>0.86599999999999999</v>
      </c>
      <c r="F687" s="632"/>
      <c r="G687" s="633">
        <v>3.3</v>
      </c>
      <c r="H687" s="634">
        <v>1</v>
      </c>
      <c r="I687" s="632">
        <v>0.188</v>
      </c>
      <c r="J687" s="634">
        <v>8</v>
      </c>
      <c r="K687" s="632">
        <v>6.3E-2</v>
      </c>
      <c r="L687" s="632">
        <v>6.9000000000000006E-2</v>
      </c>
      <c r="M687" s="634"/>
      <c r="N687" s="634"/>
      <c r="O687" s="635">
        <v>0.8014</v>
      </c>
    </row>
    <row r="688" spans="1:15" ht="56.25" x14ac:dyDescent="0.2">
      <c r="A688" s="638" t="s">
        <v>1187</v>
      </c>
      <c r="B688" s="656"/>
      <c r="C688" s="634" t="s">
        <v>316</v>
      </c>
      <c r="D688" s="631" t="s">
        <v>1188</v>
      </c>
      <c r="E688" s="632">
        <v>4.008</v>
      </c>
      <c r="F688" s="632"/>
      <c r="G688" s="633">
        <v>24.5</v>
      </c>
      <c r="H688" s="634">
        <v>7</v>
      </c>
      <c r="I688" s="632">
        <v>0.24399999999999999</v>
      </c>
      <c r="J688" s="634">
        <v>43</v>
      </c>
      <c r="K688" s="632">
        <v>5.6000000000000001E-2</v>
      </c>
      <c r="L688" s="632">
        <v>7.6999999999999999E-2</v>
      </c>
      <c r="M688" s="634"/>
      <c r="N688" s="634"/>
      <c r="O688" s="635">
        <v>0.7853</v>
      </c>
    </row>
    <row r="689" spans="1:15" ht="56.25" x14ac:dyDescent="0.2">
      <c r="A689" s="638" t="s">
        <v>1189</v>
      </c>
      <c r="B689" s="656"/>
      <c r="C689" s="634" t="s">
        <v>316</v>
      </c>
      <c r="D689" s="631" t="s">
        <v>1190</v>
      </c>
      <c r="E689" s="632">
        <v>2.883</v>
      </c>
      <c r="F689" s="632"/>
      <c r="G689" s="633">
        <v>22.2</v>
      </c>
      <c r="H689" s="634">
        <v>6</v>
      </c>
      <c r="I689" s="632">
        <v>0.24199999999999999</v>
      </c>
      <c r="J689" s="634">
        <v>40</v>
      </c>
      <c r="K689" s="632">
        <v>5.3999999999999999E-2</v>
      </c>
      <c r="L689" s="632">
        <v>7.2999999999999995E-2</v>
      </c>
      <c r="M689" s="634"/>
      <c r="N689" s="634"/>
      <c r="O689" s="635">
        <v>0.80569999999999997</v>
      </c>
    </row>
    <row r="690" spans="1:15" ht="33.75" x14ac:dyDescent="0.2">
      <c r="A690" s="638" t="s">
        <v>1191</v>
      </c>
      <c r="B690" s="656"/>
      <c r="C690" s="634" t="s">
        <v>316</v>
      </c>
      <c r="D690" s="631" t="s">
        <v>6915</v>
      </c>
      <c r="E690" s="632">
        <v>0.81899999999999995</v>
      </c>
      <c r="F690" s="632"/>
      <c r="G690" s="633">
        <v>4</v>
      </c>
      <c r="H690" s="634">
        <v>1</v>
      </c>
      <c r="I690" s="632">
        <v>0.26100000000000001</v>
      </c>
      <c r="J690" s="634">
        <v>9</v>
      </c>
      <c r="K690" s="632">
        <v>6.0999999999999999E-2</v>
      </c>
      <c r="L690" s="632">
        <v>7.0000000000000007E-2</v>
      </c>
      <c r="M690" s="634"/>
      <c r="N690" s="634"/>
      <c r="O690" s="635">
        <v>0.86699999999999999</v>
      </c>
    </row>
    <row r="691" spans="1:15" ht="45" x14ac:dyDescent="0.2">
      <c r="A691" s="638" t="s">
        <v>1192</v>
      </c>
      <c r="B691" s="656"/>
      <c r="C691" s="634" t="s">
        <v>316</v>
      </c>
      <c r="D691" s="631" t="s">
        <v>6916</v>
      </c>
      <c r="E691" s="632">
        <v>0.70199999999999996</v>
      </c>
      <c r="F691" s="632"/>
      <c r="G691" s="633">
        <v>2.7</v>
      </c>
      <c r="H691" s="634">
        <v>1</v>
      </c>
      <c r="I691" s="632">
        <v>0.16500000000000001</v>
      </c>
      <c r="J691" s="634">
        <v>6</v>
      </c>
      <c r="K691" s="632">
        <v>6.4000000000000001E-2</v>
      </c>
      <c r="L691" s="632">
        <v>6.6000000000000003E-2</v>
      </c>
      <c r="M691" s="634"/>
      <c r="N691" s="634"/>
      <c r="O691" s="635">
        <v>0.88080000000000003</v>
      </c>
    </row>
    <row r="692" spans="1:15" ht="45" x14ac:dyDescent="0.2">
      <c r="A692" s="638" t="s">
        <v>6070</v>
      </c>
      <c r="B692" s="656"/>
      <c r="C692" s="634" t="s">
        <v>316</v>
      </c>
      <c r="D692" s="631" t="s">
        <v>6917</v>
      </c>
      <c r="E692" s="632">
        <v>0.57599999999999996</v>
      </c>
      <c r="F692" s="632"/>
      <c r="G692" s="633">
        <v>2.4</v>
      </c>
      <c r="H692" s="634">
        <v>1</v>
      </c>
      <c r="I692" s="632">
        <v>0.126</v>
      </c>
      <c r="J692" s="634">
        <v>5</v>
      </c>
      <c r="K692" s="632">
        <v>6.6000000000000003E-2</v>
      </c>
      <c r="L692" s="632">
        <v>6.7000000000000004E-2</v>
      </c>
      <c r="M692" s="634"/>
      <c r="N692" s="634"/>
      <c r="O692" s="635">
        <v>0.92149999999999999</v>
      </c>
    </row>
    <row r="693" spans="1:15" ht="33.75" x14ac:dyDescent="0.2">
      <c r="A693" s="638" t="s">
        <v>6071</v>
      </c>
      <c r="B693" s="656"/>
      <c r="C693" s="634" t="s">
        <v>316</v>
      </c>
      <c r="D693" s="631" t="s">
        <v>6527</v>
      </c>
      <c r="E693" s="632">
        <v>0.67400000000000004</v>
      </c>
      <c r="F693" s="632"/>
      <c r="G693" s="633">
        <v>3</v>
      </c>
      <c r="H693" s="634">
        <v>1</v>
      </c>
      <c r="I693" s="632">
        <v>0.183</v>
      </c>
      <c r="J693" s="634">
        <v>7</v>
      </c>
      <c r="K693" s="632">
        <v>6.7000000000000004E-2</v>
      </c>
      <c r="L693" s="632">
        <v>7.0999999999999994E-2</v>
      </c>
      <c r="M693" s="634"/>
      <c r="N693" s="634"/>
      <c r="O693" s="635">
        <v>0.98599999999999999</v>
      </c>
    </row>
    <row r="694" spans="1:15" ht="33.75" x14ac:dyDescent="0.2">
      <c r="A694" s="638" t="s">
        <v>6072</v>
      </c>
      <c r="B694" s="656"/>
      <c r="C694" s="634" t="s">
        <v>316</v>
      </c>
      <c r="D694" s="631" t="s">
        <v>6528</v>
      </c>
      <c r="E694" s="632">
        <v>0.55700000000000005</v>
      </c>
      <c r="F694" s="632"/>
      <c r="G694" s="633">
        <v>2.4</v>
      </c>
      <c r="H694" s="634">
        <v>1</v>
      </c>
      <c r="I694" s="632">
        <v>0.108</v>
      </c>
      <c r="J694" s="634">
        <v>5</v>
      </c>
      <c r="K694" s="632">
        <v>6.6000000000000003E-2</v>
      </c>
      <c r="L694" s="632">
        <v>6.7000000000000004E-2</v>
      </c>
      <c r="M694" s="634"/>
      <c r="N694" s="634"/>
      <c r="O694" s="635">
        <v>0.98809999999999998</v>
      </c>
    </row>
    <row r="695" spans="1:15" ht="56.25" x14ac:dyDescent="0.2">
      <c r="A695" s="638" t="s">
        <v>1193</v>
      </c>
      <c r="B695" s="656"/>
      <c r="C695" s="634" t="s">
        <v>316</v>
      </c>
      <c r="D695" s="631" t="s">
        <v>5397</v>
      </c>
      <c r="E695" s="632">
        <v>7.952</v>
      </c>
      <c r="F695" s="632"/>
      <c r="G695" s="633">
        <v>29.1</v>
      </c>
      <c r="H695" s="634">
        <v>9</v>
      </c>
      <c r="I695" s="632">
        <v>0.61499999999999999</v>
      </c>
      <c r="J695" s="634">
        <v>47</v>
      </c>
      <c r="K695" s="632">
        <v>0.21099999999999999</v>
      </c>
      <c r="L695" s="632"/>
      <c r="M695" s="634" t="s">
        <v>111</v>
      </c>
      <c r="N695" s="634" t="s">
        <v>111</v>
      </c>
      <c r="O695" s="635">
        <v>2.4321000000000002</v>
      </c>
    </row>
    <row r="696" spans="1:15" ht="56.25" x14ac:dyDescent="0.2">
      <c r="A696" s="638" t="s">
        <v>1194</v>
      </c>
      <c r="B696" s="656"/>
      <c r="C696" s="634" t="s">
        <v>316</v>
      </c>
      <c r="D696" s="631" t="s">
        <v>6529</v>
      </c>
      <c r="E696" s="632">
        <v>3.4660000000000002</v>
      </c>
      <c r="F696" s="632"/>
      <c r="G696" s="633">
        <v>13.6</v>
      </c>
      <c r="H696" s="634">
        <v>4</v>
      </c>
      <c r="I696" s="632">
        <v>0.32800000000000001</v>
      </c>
      <c r="J696" s="634">
        <v>28</v>
      </c>
      <c r="K696" s="632">
        <v>0.12</v>
      </c>
      <c r="L696" s="632">
        <v>0.112</v>
      </c>
      <c r="M696" s="634"/>
      <c r="N696" s="634"/>
      <c r="O696" s="635">
        <v>1.1264000000000001</v>
      </c>
    </row>
    <row r="697" spans="1:15" ht="56.25" x14ac:dyDescent="0.2">
      <c r="A697" s="638" t="s">
        <v>1195</v>
      </c>
      <c r="B697" s="656"/>
      <c r="C697" s="634" t="s">
        <v>316</v>
      </c>
      <c r="D697" s="631" t="s">
        <v>6918</v>
      </c>
      <c r="E697" s="632">
        <v>2.8610000000000002</v>
      </c>
      <c r="F697" s="632"/>
      <c r="G697" s="633">
        <v>16.7</v>
      </c>
      <c r="H697" s="634">
        <v>5</v>
      </c>
      <c r="I697" s="632">
        <v>0.27400000000000002</v>
      </c>
      <c r="J697" s="634">
        <v>33</v>
      </c>
      <c r="K697" s="632">
        <v>6.9000000000000006E-2</v>
      </c>
      <c r="L697" s="632">
        <v>9.2999999999999999E-2</v>
      </c>
      <c r="M697" s="634"/>
      <c r="N697" s="634"/>
      <c r="O697" s="635">
        <v>0.96209999999999996</v>
      </c>
    </row>
    <row r="698" spans="1:15" ht="56.25" x14ac:dyDescent="0.2">
      <c r="A698" s="638" t="s">
        <v>1196</v>
      </c>
      <c r="B698" s="656"/>
      <c r="C698" s="634" t="s">
        <v>316</v>
      </c>
      <c r="D698" s="631" t="s">
        <v>6919</v>
      </c>
      <c r="E698" s="632">
        <v>1.3160000000000001</v>
      </c>
      <c r="F698" s="632"/>
      <c r="G698" s="633">
        <v>7.7</v>
      </c>
      <c r="H698" s="634">
        <v>2</v>
      </c>
      <c r="I698" s="632">
        <v>0.23100000000000001</v>
      </c>
      <c r="J698" s="634">
        <v>18</v>
      </c>
      <c r="K698" s="632">
        <v>6.3E-2</v>
      </c>
      <c r="L698" s="632">
        <v>0.08</v>
      </c>
      <c r="M698" s="634"/>
      <c r="N698" s="634"/>
      <c r="O698" s="635">
        <v>0.81489999999999996</v>
      </c>
    </row>
    <row r="699" spans="1:15" ht="22.5" x14ac:dyDescent="0.2">
      <c r="A699" s="638" t="s">
        <v>1197</v>
      </c>
      <c r="B699" s="656"/>
      <c r="C699" s="634" t="s">
        <v>316</v>
      </c>
      <c r="D699" s="631" t="s">
        <v>6920</v>
      </c>
      <c r="E699" s="632">
        <v>1.0149999999999999</v>
      </c>
      <c r="F699" s="632"/>
      <c r="G699" s="633">
        <v>4.5999999999999996</v>
      </c>
      <c r="H699" s="634">
        <v>1</v>
      </c>
      <c r="I699" s="632">
        <v>0.37</v>
      </c>
      <c r="J699" s="634">
        <v>11</v>
      </c>
      <c r="K699" s="632">
        <v>6.3E-2</v>
      </c>
      <c r="L699" s="632">
        <v>7.3999999999999996E-2</v>
      </c>
      <c r="M699" s="634"/>
      <c r="N699" s="634"/>
      <c r="O699" s="635">
        <v>0.73619999999999997</v>
      </c>
    </row>
    <row r="700" spans="1:15" ht="22.5" x14ac:dyDescent="0.2">
      <c r="A700" s="638" t="s">
        <v>5314</v>
      </c>
      <c r="B700" s="656"/>
      <c r="C700" s="634" t="s">
        <v>316</v>
      </c>
      <c r="D700" s="631" t="s">
        <v>5398</v>
      </c>
      <c r="E700" s="632">
        <v>0.73699999999999999</v>
      </c>
      <c r="F700" s="632"/>
      <c r="G700" s="633">
        <v>3.5</v>
      </c>
      <c r="H700" s="634">
        <v>1</v>
      </c>
      <c r="I700" s="632">
        <v>0.19900000000000001</v>
      </c>
      <c r="J700" s="634">
        <v>8</v>
      </c>
      <c r="K700" s="632">
        <v>6.3E-2</v>
      </c>
      <c r="L700" s="632">
        <v>7.0000000000000007E-2</v>
      </c>
      <c r="M700" s="634"/>
      <c r="N700" s="634"/>
      <c r="O700" s="635">
        <v>0.7944</v>
      </c>
    </row>
    <row r="701" spans="1:15" ht="56.25" x14ac:dyDescent="0.2">
      <c r="A701" s="638" t="s">
        <v>1198</v>
      </c>
      <c r="B701" s="656"/>
      <c r="C701" s="634" t="s">
        <v>316</v>
      </c>
      <c r="D701" s="631" t="s">
        <v>7217</v>
      </c>
      <c r="E701" s="632">
        <v>2.0870000000000002</v>
      </c>
      <c r="F701" s="632"/>
      <c r="G701" s="633">
        <v>7.9</v>
      </c>
      <c r="H701" s="634">
        <v>2</v>
      </c>
      <c r="I701" s="632">
        <v>0.315</v>
      </c>
      <c r="J701" s="634">
        <v>17</v>
      </c>
      <c r="K701" s="632">
        <v>0.11899999999999999</v>
      </c>
      <c r="L701" s="632">
        <v>0.105</v>
      </c>
      <c r="M701" s="634"/>
      <c r="N701" s="634"/>
      <c r="O701" s="635">
        <v>1.3168</v>
      </c>
    </row>
    <row r="702" spans="1:15" ht="67.5" x14ac:dyDescent="0.2">
      <c r="A702" s="638" t="s">
        <v>1199</v>
      </c>
      <c r="B702" s="656"/>
      <c r="C702" s="634" t="s">
        <v>316</v>
      </c>
      <c r="D702" s="631" t="s">
        <v>7218</v>
      </c>
      <c r="E702" s="632">
        <v>1.675</v>
      </c>
      <c r="F702" s="632"/>
      <c r="G702" s="633">
        <v>9.1999999999999993</v>
      </c>
      <c r="H702" s="634">
        <v>2</v>
      </c>
      <c r="I702" s="632">
        <v>0.29399999999999998</v>
      </c>
      <c r="J702" s="634">
        <v>21</v>
      </c>
      <c r="K702" s="632">
        <v>6.8000000000000005E-2</v>
      </c>
      <c r="L702" s="632">
        <v>8.6999999999999994E-2</v>
      </c>
      <c r="M702" s="634"/>
      <c r="N702" s="634"/>
      <c r="O702" s="635">
        <v>0.80359999999999998</v>
      </c>
    </row>
    <row r="703" spans="1:15" ht="45" x14ac:dyDescent="0.2">
      <c r="A703" s="638" t="s">
        <v>1200</v>
      </c>
      <c r="B703" s="656"/>
      <c r="C703" s="634" t="s">
        <v>316</v>
      </c>
      <c r="D703" s="631" t="s">
        <v>7219</v>
      </c>
      <c r="E703" s="632">
        <v>1.5960000000000001</v>
      </c>
      <c r="F703" s="632"/>
      <c r="G703" s="633">
        <v>12</v>
      </c>
      <c r="H703" s="634">
        <v>3</v>
      </c>
      <c r="I703" s="632">
        <v>0.28199999999999997</v>
      </c>
      <c r="J703" s="634">
        <v>26</v>
      </c>
      <c r="K703" s="632">
        <v>6.6000000000000003E-2</v>
      </c>
      <c r="L703" s="632">
        <v>8.6999999999999994E-2</v>
      </c>
      <c r="M703" s="634"/>
      <c r="N703" s="634"/>
      <c r="O703" s="635">
        <v>0.79379999999999995</v>
      </c>
    </row>
    <row r="704" spans="1:15" ht="33.75" x14ac:dyDescent="0.2">
      <c r="A704" s="638" t="s">
        <v>6073</v>
      </c>
      <c r="B704" s="656"/>
      <c r="C704" s="634" t="s">
        <v>316</v>
      </c>
      <c r="D704" s="631" t="s">
        <v>7220</v>
      </c>
      <c r="E704" s="632">
        <v>1.0760000000000001</v>
      </c>
      <c r="F704" s="632"/>
      <c r="G704" s="633">
        <v>8.5</v>
      </c>
      <c r="H704" s="634">
        <v>2</v>
      </c>
      <c r="I704" s="632">
        <v>0.254</v>
      </c>
      <c r="J704" s="634">
        <v>18</v>
      </c>
      <c r="K704" s="632">
        <v>6.3E-2</v>
      </c>
      <c r="L704" s="632">
        <v>0.08</v>
      </c>
      <c r="M704" s="634"/>
      <c r="N704" s="634"/>
      <c r="O704" s="635">
        <v>0.66279999999999994</v>
      </c>
    </row>
    <row r="705" spans="1:15" ht="33.75" x14ac:dyDescent="0.2">
      <c r="A705" s="638" t="s">
        <v>6074</v>
      </c>
      <c r="B705" s="656"/>
      <c r="C705" s="634" t="s">
        <v>316</v>
      </c>
      <c r="D705" s="631" t="s">
        <v>7221</v>
      </c>
      <c r="E705" s="632">
        <v>0.82699999999999996</v>
      </c>
      <c r="F705" s="632"/>
      <c r="G705" s="633">
        <v>4.5</v>
      </c>
      <c r="H705" s="634">
        <v>1</v>
      </c>
      <c r="I705" s="632">
        <v>0.28000000000000003</v>
      </c>
      <c r="J705" s="634">
        <v>11</v>
      </c>
      <c r="K705" s="632">
        <v>6.0999999999999999E-2</v>
      </c>
      <c r="L705" s="632">
        <v>7.0999999999999994E-2</v>
      </c>
      <c r="M705" s="634"/>
      <c r="N705" s="634"/>
      <c r="O705" s="635">
        <v>0.80359999999999998</v>
      </c>
    </row>
    <row r="706" spans="1:15" ht="33.75" x14ac:dyDescent="0.2">
      <c r="A706" s="638" t="s">
        <v>1201</v>
      </c>
      <c r="B706" s="656"/>
      <c r="C706" s="634" t="s">
        <v>316</v>
      </c>
      <c r="D706" s="631" t="s">
        <v>1202</v>
      </c>
      <c r="E706" s="632">
        <v>1.2789999999999999</v>
      </c>
      <c r="F706" s="632"/>
      <c r="G706" s="633">
        <v>4.3</v>
      </c>
      <c r="H706" s="634">
        <v>1</v>
      </c>
      <c r="I706" s="632">
        <v>0.40600000000000003</v>
      </c>
      <c r="J706" s="634">
        <v>10</v>
      </c>
      <c r="K706" s="632">
        <v>6.0999999999999999E-2</v>
      </c>
      <c r="L706" s="632">
        <v>7.0999999999999994E-2</v>
      </c>
      <c r="M706" s="634"/>
      <c r="N706" s="634"/>
      <c r="O706" s="635">
        <v>0.77029999999999998</v>
      </c>
    </row>
    <row r="707" spans="1:15" ht="56.25" x14ac:dyDescent="0.2">
      <c r="A707" s="638" t="s">
        <v>1203</v>
      </c>
      <c r="B707" s="656"/>
      <c r="C707" s="634" t="s">
        <v>316</v>
      </c>
      <c r="D707" s="631" t="s">
        <v>5399</v>
      </c>
      <c r="E707" s="632">
        <v>1.0169999999999999</v>
      </c>
      <c r="F707" s="632"/>
      <c r="G707" s="633">
        <v>3</v>
      </c>
      <c r="H707" s="634">
        <v>1</v>
      </c>
      <c r="I707" s="632">
        <v>0.183</v>
      </c>
      <c r="J707" s="634">
        <v>6</v>
      </c>
      <c r="K707" s="632">
        <v>6.6000000000000003E-2</v>
      </c>
      <c r="L707" s="632">
        <v>7.0999999999999994E-2</v>
      </c>
      <c r="M707" s="634"/>
      <c r="N707" s="634"/>
      <c r="O707" s="635">
        <v>0.82979999999999998</v>
      </c>
    </row>
    <row r="708" spans="1:15" ht="33.75" x14ac:dyDescent="0.2">
      <c r="A708" s="638" t="s">
        <v>5315</v>
      </c>
      <c r="B708" s="656"/>
      <c r="C708" s="634" t="s">
        <v>316</v>
      </c>
      <c r="D708" s="631" t="s">
        <v>5400</v>
      </c>
      <c r="E708" s="632">
        <v>0.83499999999999996</v>
      </c>
      <c r="F708" s="632"/>
      <c r="G708" s="633">
        <v>2.7</v>
      </c>
      <c r="H708" s="634">
        <v>1</v>
      </c>
      <c r="I708" s="632">
        <v>0.20499999999999999</v>
      </c>
      <c r="J708" s="634">
        <v>5</v>
      </c>
      <c r="K708" s="632">
        <v>6.6000000000000003E-2</v>
      </c>
      <c r="L708" s="632">
        <v>6.9000000000000006E-2</v>
      </c>
      <c r="M708" s="634"/>
      <c r="N708" s="634"/>
      <c r="O708" s="635">
        <v>0.84599999999999997</v>
      </c>
    </row>
    <row r="709" spans="1:15" ht="56.25" x14ac:dyDescent="0.2">
      <c r="A709" s="638" t="s">
        <v>5316</v>
      </c>
      <c r="B709" s="656"/>
      <c r="C709" s="634" t="s">
        <v>316</v>
      </c>
      <c r="D709" s="631" t="s">
        <v>6921</v>
      </c>
      <c r="E709" s="632">
        <v>1.2869999999999999</v>
      </c>
      <c r="F709" s="632"/>
      <c r="G709" s="633">
        <v>4.0999999999999996</v>
      </c>
      <c r="H709" s="634">
        <v>1</v>
      </c>
      <c r="I709" s="632">
        <v>0.185</v>
      </c>
      <c r="J709" s="634">
        <v>10</v>
      </c>
      <c r="K709" s="632">
        <v>6.3E-2</v>
      </c>
      <c r="L709" s="632">
        <v>7.1999999999999995E-2</v>
      </c>
      <c r="M709" s="634"/>
      <c r="N709" s="634"/>
      <c r="O709" s="635">
        <v>0.71050000000000002</v>
      </c>
    </row>
    <row r="710" spans="1:15" ht="33.75" x14ac:dyDescent="0.2">
      <c r="A710" s="638" t="s">
        <v>5317</v>
      </c>
      <c r="B710" s="656"/>
      <c r="C710" s="634" t="s">
        <v>316</v>
      </c>
      <c r="D710" s="631" t="s">
        <v>6922</v>
      </c>
      <c r="E710" s="632">
        <v>0.95599999999999996</v>
      </c>
      <c r="F710" s="632"/>
      <c r="G710" s="633">
        <v>3</v>
      </c>
      <c r="H710" s="634">
        <v>1</v>
      </c>
      <c r="I710" s="632">
        <v>0.16200000000000001</v>
      </c>
      <c r="J710" s="634">
        <v>6</v>
      </c>
      <c r="K710" s="632">
        <v>6.7000000000000004E-2</v>
      </c>
      <c r="L710" s="632">
        <v>7.1999999999999995E-2</v>
      </c>
      <c r="M710" s="634"/>
      <c r="N710" s="634"/>
      <c r="O710" s="635">
        <v>0.79910000000000003</v>
      </c>
    </row>
    <row r="711" spans="1:15" ht="45" x14ac:dyDescent="0.2">
      <c r="A711" s="638" t="s">
        <v>5318</v>
      </c>
      <c r="B711" s="656"/>
      <c r="C711" s="634" t="s">
        <v>316</v>
      </c>
      <c r="D711" s="631" t="s">
        <v>7222</v>
      </c>
      <c r="E711" s="632">
        <v>0.74199999999999999</v>
      </c>
      <c r="F711" s="632"/>
      <c r="G711" s="633">
        <v>3.1</v>
      </c>
      <c r="H711" s="634">
        <v>1</v>
      </c>
      <c r="I711" s="632">
        <v>0.17199999999999999</v>
      </c>
      <c r="J711" s="634">
        <v>7</v>
      </c>
      <c r="K711" s="632">
        <v>6.3E-2</v>
      </c>
      <c r="L711" s="632">
        <v>6.8000000000000005E-2</v>
      </c>
      <c r="M711" s="634"/>
      <c r="N711" s="634"/>
      <c r="O711" s="635">
        <v>0.79669999999999996</v>
      </c>
    </row>
    <row r="712" spans="1:15" ht="45" x14ac:dyDescent="0.2">
      <c r="A712" s="638" t="s">
        <v>1204</v>
      </c>
      <c r="B712" s="656"/>
      <c r="C712" s="634" t="s">
        <v>316</v>
      </c>
      <c r="D712" s="631" t="s">
        <v>1205</v>
      </c>
      <c r="E712" s="632">
        <v>2.15</v>
      </c>
      <c r="F712" s="632"/>
      <c r="G712" s="633">
        <v>9.1999999999999993</v>
      </c>
      <c r="H712" s="634">
        <v>2</v>
      </c>
      <c r="I712" s="632">
        <v>0.252</v>
      </c>
      <c r="J712" s="634">
        <v>18</v>
      </c>
      <c r="K712" s="632">
        <v>5.8000000000000003E-2</v>
      </c>
      <c r="L712" s="632">
        <v>7.4999999999999997E-2</v>
      </c>
      <c r="M712" s="634"/>
      <c r="N712" s="634"/>
      <c r="O712" s="635">
        <v>0.71309999999999996</v>
      </c>
    </row>
    <row r="713" spans="1:15" ht="56.25" x14ac:dyDescent="0.2">
      <c r="A713" s="638" t="s">
        <v>1206</v>
      </c>
      <c r="B713" s="656"/>
      <c r="C713" s="634" t="s">
        <v>316</v>
      </c>
      <c r="D713" s="631" t="s">
        <v>5401</v>
      </c>
      <c r="E713" s="632">
        <v>1.427</v>
      </c>
      <c r="F713" s="632"/>
      <c r="G713" s="633">
        <v>6</v>
      </c>
      <c r="H713" s="634">
        <v>1</v>
      </c>
      <c r="I713" s="632">
        <v>0.46100000000000002</v>
      </c>
      <c r="J713" s="634">
        <v>14</v>
      </c>
      <c r="K713" s="632">
        <v>5.8000000000000003E-2</v>
      </c>
      <c r="L713" s="632">
        <v>7.0999999999999994E-2</v>
      </c>
      <c r="M713" s="634"/>
      <c r="N713" s="634"/>
      <c r="O713" s="635">
        <v>0.74950000000000006</v>
      </c>
    </row>
    <row r="714" spans="1:15" ht="56.25" x14ac:dyDescent="0.2">
      <c r="A714" s="638" t="s">
        <v>5319</v>
      </c>
      <c r="B714" s="656"/>
      <c r="C714" s="634" t="s">
        <v>316</v>
      </c>
      <c r="D714" s="631" t="s">
        <v>5402</v>
      </c>
      <c r="E714" s="632">
        <v>1.129</v>
      </c>
      <c r="F714" s="632"/>
      <c r="G714" s="633">
        <v>3.8</v>
      </c>
      <c r="H714" s="634">
        <v>1</v>
      </c>
      <c r="I714" s="632">
        <v>0.28199999999999997</v>
      </c>
      <c r="J714" s="634">
        <v>9</v>
      </c>
      <c r="K714" s="632">
        <v>6.3E-2</v>
      </c>
      <c r="L714" s="632">
        <v>7.1999999999999995E-2</v>
      </c>
      <c r="M714" s="634"/>
      <c r="N714" s="634"/>
      <c r="O714" s="635">
        <v>0.76319999999999999</v>
      </c>
    </row>
    <row r="715" spans="1:15" ht="56.25" x14ac:dyDescent="0.2">
      <c r="A715" s="638" t="s">
        <v>1207</v>
      </c>
      <c r="B715" s="656"/>
      <c r="C715" s="634" t="s">
        <v>316</v>
      </c>
      <c r="D715" s="631" t="s">
        <v>5403</v>
      </c>
      <c r="E715" s="632">
        <v>1.804</v>
      </c>
      <c r="F715" s="632"/>
      <c r="G715" s="633">
        <v>9.8000000000000007</v>
      </c>
      <c r="H715" s="634">
        <v>2</v>
      </c>
      <c r="I715" s="632">
        <v>0.24099999999999999</v>
      </c>
      <c r="J715" s="634">
        <v>21</v>
      </c>
      <c r="K715" s="632">
        <v>0.13700000000000001</v>
      </c>
      <c r="L715" s="632">
        <v>6.7000000000000004E-2</v>
      </c>
      <c r="M715" s="634"/>
      <c r="N715" s="634"/>
      <c r="O715" s="635">
        <v>0.71689999999999998</v>
      </c>
    </row>
    <row r="716" spans="1:15" ht="56.25" x14ac:dyDescent="0.2">
      <c r="A716" s="638" t="s">
        <v>1208</v>
      </c>
      <c r="B716" s="656"/>
      <c r="C716" s="634" t="s">
        <v>316</v>
      </c>
      <c r="D716" s="631" t="s">
        <v>6530</v>
      </c>
      <c r="E716" s="632">
        <v>1.0429999999999999</v>
      </c>
      <c r="F716" s="632"/>
      <c r="G716" s="633">
        <v>3.9</v>
      </c>
      <c r="H716" s="634">
        <v>1</v>
      </c>
      <c r="I716" s="632">
        <v>0.503</v>
      </c>
      <c r="J716" s="634">
        <v>7</v>
      </c>
      <c r="K716" s="632">
        <v>0.105</v>
      </c>
      <c r="L716" s="632">
        <v>8.5000000000000006E-2</v>
      </c>
      <c r="M716" s="634"/>
      <c r="N716" s="634"/>
      <c r="O716" s="635">
        <v>1.2018</v>
      </c>
    </row>
    <row r="717" spans="1:15" ht="56.25" x14ac:dyDescent="0.2">
      <c r="A717" s="638" t="s">
        <v>1209</v>
      </c>
      <c r="B717" s="656"/>
      <c r="C717" s="634" t="s">
        <v>316</v>
      </c>
      <c r="D717" s="631" t="s">
        <v>6531</v>
      </c>
      <c r="E717" s="632">
        <v>1.4319999999999999</v>
      </c>
      <c r="F717" s="632"/>
      <c r="G717" s="633">
        <v>6</v>
      </c>
      <c r="H717" s="634">
        <v>1</v>
      </c>
      <c r="I717" s="632">
        <v>0.22600000000000001</v>
      </c>
      <c r="J717" s="634">
        <v>15</v>
      </c>
      <c r="K717" s="632">
        <v>5.2999999999999999E-2</v>
      </c>
      <c r="L717" s="632">
        <v>6.5000000000000002E-2</v>
      </c>
      <c r="M717" s="634"/>
      <c r="N717" s="634"/>
      <c r="O717" s="635">
        <v>0.75319999999999998</v>
      </c>
    </row>
    <row r="718" spans="1:15" ht="45" x14ac:dyDescent="0.2">
      <c r="A718" s="638" t="s">
        <v>1210</v>
      </c>
      <c r="B718" s="656"/>
      <c r="C718" s="634" t="s">
        <v>316</v>
      </c>
      <c r="D718" s="631" t="s">
        <v>6923</v>
      </c>
      <c r="E718" s="632">
        <v>0.96799999999999997</v>
      </c>
      <c r="F718" s="632"/>
      <c r="G718" s="633">
        <v>3.2</v>
      </c>
      <c r="H718" s="634">
        <v>1</v>
      </c>
      <c r="I718" s="632">
        <v>0.25800000000000001</v>
      </c>
      <c r="J718" s="634">
        <v>8</v>
      </c>
      <c r="K718" s="632">
        <v>6.4000000000000001E-2</v>
      </c>
      <c r="L718" s="632">
        <v>7.0000000000000007E-2</v>
      </c>
      <c r="M718" s="634"/>
      <c r="N718" s="634"/>
      <c r="O718" s="635">
        <v>0.76749999999999996</v>
      </c>
    </row>
    <row r="719" spans="1:15" ht="33.75" x14ac:dyDescent="0.2">
      <c r="A719" s="638" t="s">
        <v>1211</v>
      </c>
      <c r="B719" s="656"/>
      <c r="C719" s="634" t="s">
        <v>316</v>
      </c>
      <c r="D719" s="631" t="s">
        <v>6924</v>
      </c>
      <c r="E719" s="632">
        <v>0.77100000000000002</v>
      </c>
      <c r="F719" s="632"/>
      <c r="G719" s="633">
        <v>3</v>
      </c>
      <c r="H719" s="634">
        <v>1</v>
      </c>
      <c r="I719" s="632">
        <v>0.19400000000000001</v>
      </c>
      <c r="J719" s="634">
        <v>7</v>
      </c>
      <c r="K719" s="632">
        <v>6.4000000000000001E-2</v>
      </c>
      <c r="L719" s="632">
        <v>6.9000000000000006E-2</v>
      </c>
      <c r="M719" s="634"/>
      <c r="N719" s="634"/>
      <c r="O719" s="635">
        <v>0.75870000000000004</v>
      </c>
    </row>
    <row r="720" spans="1:15" s="2" customFormat="1" ht="33.75" x14ac:dyDescent="0.2">
      <c r="A720" s="638" t="s">
        <v>1212</v>
      </c>
      <c r="B720" s="656"/>
      <c r="C720" s="634" t="s">
        <v>316</v>
      </c>
      <c r="D720" s="631" t="s">
        <v>6925</v>
      </c>
      <c r="E720" s="632">
        <v>0.60799999999999998</v>
      </c>
      <c r="F720" s="632"/>
      <c r="G720" s="633">
        <v>2.6</v>
      </c>
      <c r="H720" s="634">
        <v>1</v>
      </c>
      <c r="I720" s="632">
        <v>7.0999999999999994E-2</v>
      </c>
      <c r="J720" s="634">
        <v>5</v>
      </c>
      <c r="K720" s="632">
        <v>6.6000000000000003E-2</v>
      </c>
      <c r="L720" s="632">
        <v>6.8000000000000005E-2</v>
      </c>
      <c r="M720" s="634"/>
      <c r="N720" s="634"/>
      <c r="O720" s="635">
        <v>0.92069999999999996</v>
      </c>
    </row>
    <row r="721" spans="1:15" x14ac:dyDescent="0.2">
      <c r="A721" s="638" t="s">
        <v>1213</v>
      </c>
      <c r="B721" s="656"/>
      <c r="C721" s="634" t="s">
        <v>316</v>
      </c>
      <c r="D721" s="631" t="s">
        <v>1214</v>
      </c>
      <c r="E721" s="632">
        <v>1.599</v>
      </c>
      <c r="F721" s="632"/>
      <c r="G721" s="633">
        <v>6</v>
      </c>
      <c r="H721" s="634">
        <v>1</v>
      </c>
      <c r="I721" s="632">
        <v>0.27900000000000003</v>
      </c>
      <c r="J721" s="634">
        <v>13</v>
      </c>
      <c r="K721" s="632">
        <v>6.6000000000000003E-2</v>
      </c>
      <c r="L721" s="632">
        <v>0.08</v>
      </c>
      <c r="M721" s="634"/>
      <c r="N721" s="634"/>
      <c r="O721" s="635">
        <v>0.89839999999999998</v>
      </c>
    </row>
    <row r="722" spans="1:15" ht="33.75" x14ac:dyDescent="0.2">
      <c r="A722" s="638" t="s">
        <v>1215</v>
      </c>
      <c r="B722" s="656"/>
      <c r="C722" s="634" t="s">
        <v>316</v>
      </c>
      <c r="D722" s="631" t="s">
        <v>1216</v>
      </c>
      <c r="E722" s="632">
        <v>2.6360000000000001</v>
      </c>
      <c r="F722" s="632"/>
      <c r="G722" s="633">
        <v>24</v>
      </c>
      <c r="H722" s="634">
        <v>7</v>
      </c>
      <c r="I722" s="632">
        <v>0.221</v>
      </c>
      <c r="J722" s="634">
        <v>36</v>
      </c>
      <c r="K722" s="632">
        <v>5.1999999999999998E-2</v>
      </c>
      <c r="L722" s="632">
        <v>7.0999999999999994E-2</v>
      </c>
      <c r="M722" s="634"/>
      <c r="N722" s="634"/>
      <c r="O722" s="635">
        <v>0.80989999999999995</v>
      </c>
    </row>
    <row r="723" spans="1:15" ht="33.75" x14ac:dyDescent="0.2">
      <c r="A723" s="638" t="s">
        <v>1217</v>
      </c>
      <c r="B723" s="656"/>
      <c r="C723" s="634" t="s">
        <v>316</v>
      </c>
      <c r="D723" s="631" t="s">
        <v>6532</v>
      </c>
      <c r="E723" s="632">
        <v>2.6539999999999999</v>
      </c>
      <c r="F723" s="632"/>
      <c r="G723" s="633">
        <v>10.6</v>
      </c>
      <c r="H723" s="634">
        <v>3</v>
      </c>
      <c r="I723" s="632">
        <v>0.21199999999999999</v>
      </c>
      <c r="J723" s="634">
        <v>19</v>
      </c>
      <c r="K723" s="632">
        <v>5.6000000000000001E-2</v>
      </c>
      <c r="L723" s="632">
        <v>7.2999999999999995E-2</v>
      </c>
      <c r="M723" s="634"/>
      <c r="N723" s="634"/>
      <c r="O723" s="635">
        <v>0.79600000000000004</v>
      </c>
    </row>
    <row r="724" spans="1:15" ht="33.75" x14ac:dyDescent="0.2">
      <c r="A724" s="638" t="s">
        <v>1218</v>
      </c>
      <c r="B724" s="656"/>
      <c r="C724" s="634" t="s">
        <v>316</v>
      </c>
      <c r="D724" s="631" t="s">
        <v>1219</v>
      </c>
      <c r="E724" s="632">
        <v>3.6219999999999999</v>
      </c>
      <c r="F724" s="632"/>
      <c r="G724" s="633">
        <v>14.6</v>
      </c>
      <c r="H724" s="634">
        <v>4</v>
      </c>
      <c r="I724" s="632">
        <v>0.32</v>
      </c>
      <c r="J724" s="634">
        <v>28</v>
      </c>
      <c r="K724" s="632">
        <v>0.22</v>
      </c>
      <c r="L724" s="632">
        <v>0.10199999999999999</v>
      </c>
      <c r="M724" s="634"/>
      <c r="N724" s="634"/>
      <c r="O724" s="635">
        <v>1.3137000000000001</v>
      </c>
    </row>
    <row r="725" spans="1:15" ht="33.75" x14ac:dyDescent="0.2">
      <c r="A725" s="638" t="s">
        <v>1220</v>
      </c>
      <c r="B725" s="656"/>
      <c r="C725" s="634" t="s">
        <v>316</v>
      </c>
      <c r="D725" s="631" t="s">
        <v>1221</v>
      </c>
      <c r="E725" s="632">
        <v>2.5449999999999999</v>
      </c>
      <c r="F725" s="632"/>
      <c r="G725" s="633">
        <v>19.600000000000001</v>
      </c>
      <c r="H725" s="634">
        <v>6</v>
      </c>
      <c r="I725" s="632">
        <v>0.35099999999999998</v>
      </c>
      <c r="J725" s="634">
        <v>35</v>
      </c>
      <c r="K725" s="632">
        <v>0.125</v>
      </c>
      <c r="L725" s="632"/>
      <c r="M725" s="634" t="s">
        <v>111</v>
      </c>
      <c r="N725" s="634" t="s">
        <v>111</v>
      </c>
      <c r="O725" s="635">
        <v>0.77890000000000004</v>
      </c>
    </row>
    <row r="726" spans="1:15" ht="33.75" x14ac:dyDescent="0.2">
      <c r="A726" s="638" t="s">
        <v>1222</v>
      </c>
      <c r="B726" s="656"/>
      <c r="C726" s="634" t="s">
        <v>104</v>
      </c>
      <c r="D726" s="631" t="s">
        <v>1223</v>
      </c>
      <c r="E726" s="632">
        <v>1.387</v>
      </c>
      <c r="F726" s="632"/>
      <c r="G726" s="633">
        <v>19.8</v>
      </c>
      <c r="H726" s="634">
        <v>6</v>
      </c>
      <c r="I726" s="632">
        <v>0.19400000000000001</v>
      </c>
      <c r="J726" s="634">
        <v>29</v>
      </c>
      <c r="K726" s="632">
        <v>4.8000000000000001E-2</v>
      </c>
      <c r="L726" s="632">
        <v>6.6000000000000003E-2</v>
      </c>
      <c r="M726" s="634"/>
      <c r="N726" s="634"/>
      <c r="O726" s="635">
        <v>0.71120000000000005</v>
      </c>
    </row>
    <row r="727" spans="1:15" ht="33.75" x14ac:dyDescent="0.2">
      <c r="A727" s="638" t="s">
        <v>1224</v>
      </c>
      <c r="B727" s="656"/>
      <c r="C727" s="634" t="s">
        <v>104</v>
      </c>
      <c r="D727" s="631" t="s">
        <v>7223</v>
      </c>
      <c r="E727" s="632">
        <v>1.226</v>
      </c>
      <c r="F727" s="632"/>
      <c r="G727" s="633">
        <v>16.3</v>
      </c>
      <c r="H727" s="634"/>
      <c r="I727" s="632"/>
      <c r="J727" s="634">
        <v>20</v>
      </c>
      <c r="K727" s="632">
        <v>5.7000000000000002E-2</v>
      </c>
      <c r="L727" s="632">
        <v>7.0000000000000007E-2</v>
      </c>
      <c r="M727" s="634"/>
      <c r="N727" s="634" t="s">
        <v>111</v>
      </c>
      <c r="O727" s="635">
        <v>0.4138</v>
      </c>
    </row>
    <row r="728" spans="1:15" ht="33.75" x14ac:dyDescent="0.2">
      <c r="A728" s="638" t="s">
        <v>1225</v>
      </c>
      <c r="B728" s="656"/>
      <c r="C728" s="634" t="s">
        <v>104</v>
      </c>
      <c r="D728" s="631" t="s">
        <v>1226</v>
      </c>
      <c r="E728" s="632">
        <v>0.874</v>
      </c>
      <c r="F728" s="632"/>
      <c r="G728" s="633">
        <v>9.9</v>
      </c>
      <c r="H728" s="634"/>
      <c r="I728" s="632"/>
      <c r="J728" s="634">
        <v>16</v>
      </c>
      <c r="K728" s="632">
        <v>5.7000000000000002E-2</v>
      </c>
      <c r="L728" s="632">
        <v>7.9000000000000001E-2</v>
      </c>
      <c r="M728" s="634"/>
      <c r="N728" s="634" t="s">
        <v>111</v>
      </c>
      <c r="O728" s="635">
        <v>0.4526</v>
      </c>
    </row>
    <row r="729" spans="1:15" ht="56.25" x14ac:dyDescent="0.2">
      <c r="A729" s="638" t="s">
        <v>1227</v>
      </c>
      <c r="B729" s="656"/>
      <c r="C729" s="634" t="s">
        <v>316</v>
      </c>
      <c r="D729" s="631" t="s">
        <v>6177</v>
      </c>
      <c r="E729" s="632">
        <v>5.1639999999999997</v>
      </c>
      <c r="F729" s="632"/>
      <c r="G729" s="633">
        <v>28.5</v>
      </c>
      <c r="H729" s="634">
        <v>8</v>
      </c>
      <c r="I729" s="632">
        <v>0.26800000000000002</v>
      </c>
      <c r="J729" s="634">
        <v>46</v>
      </c>
      <c r="K729" s="632">
        <v>0.06</v>
      </c>
      <c r="L729" s="632">
        <v>8.2000000000000003E-2</v>
      </c>
      <c r="M729" s="634"/>
      <c r="N729" s="634"/>
      <c r="O729" s="635">
        <v>0.94989999999999997</v>
      </c>
    </row>
    <row r="730" spans="1:15" ht="56.25" x14ac:dyDescent="0.2">
      <c r="A730" s="638" t="s">
        <v>1228</v>
      </c>
      <c r="B730" s="656"/>
      <c r="C730" s="634" t="s">
        <v>316</v>
      </c>
      <c r="D730" s="631" t="s">
        <v>6178</v>
      </c>
      <c r="E730" s="632">
        <v>2.802</v>
      </c>
      <c r="F730" s="632"/>
      <c r="G730" s="633">
        <v>10.7</v>
      </c>
      <c r="H730" s="634">
        <v>3</v>
      </c>
      <c r="I730" s="632">
        <v>0.21299999999999999</v>
      </c>
      <c r="J730" s="634">
        <v>19</v>
      </c>
      <c r="K730" s="632">
        <v>5.6000000000000001E-2</v>
      </c>
      <c r="L730" s="632">
        <v>7.3999999999999996E-2</v>
      </c>
      <c r="M730" s="634"/>
      <c r="N730" s="634"/>
      <c r="O730" s="635">
        <v>0.74880000000000002</v>
      </c>
    </row>
    <row r="731" spans="1:15" ht="45" x14ac:dyDescent="0.2">
      <c r="A731" s="638" t="s">
        <v>1229</v>
      </c>
      <c r="B731" s="656"/>
      <c r="C731" s="634" t="s">
        <v>316</v>
      </c>
      <c r="D731" s="631" t="s">
        <v>7224</v>
      </c>
      <c r="E731" s="632">
        <v>2.468</v>
      </c>
      <c r="F731" s="632"/>
      <c r="G731" s="633">
        <v>11.2</v>
      </c>
      <c r="H731" s="634">
        <v>3</v>
      </c>
      <c r="I731" s="632">
        <v>0.219</v>
      </c>
      <c r="J731" s="634">
        <v>21</v>
      </c>
      <c r="K731" s="632">
        <v>5.5E-2</v>
      </c>
      <c r="L731" s="632">
        <v>7.1999999999999995E-2</v>
      </c>
      <c r="M731" s="634"/>
      <c r="N731" s="634"/>
      <c r="O731" s="635">
        <v>0.73509999999999998</v>
      </c>
    </row>
    <row r="732" spans="1:15" ht="56.25" x14ac:dyDescent="0.2">
      <c r="A732" s="638" t="s">
        <v>1230</v>
      </c>
      <c r="B732" s="656"/>
      <c r="C732" s="634" t="s">
        <v>316</v>
      </c>
      <c r="D732" s="631" t="s">
        <v>6533</v>
      </c>
      <c r="E732" s="632">
        <v>2.2679999999999998</v>
      </c>
      <c r="F732" s="632"/>
      <c r="G732" s="633">
        <v>12.1</v>
      </c>
      <c r="H732" s="634">
        <v>3</v>
      </c>
      <c r="I732" s="632">
        <v>0.24099999999999999</v>
      </c>
      <c r="J732" s="634">
        <v>23</v>
      </c>
      <c r="K732" s="632">
        <v>5.6000000000000001E-2</v>
      </c>
      <c r="L732" s="632">
        <v>7.3999999999999996E-2</v>
      </c>
      <c r="M732" s="634"/>
      <c r="N732" s="634"/>
      <c r="O732" s="635">
        <v>0.74819999999999998</v>
      </c>
    </row>
    <row r="733" spans="1:15" ht="56.25" x14ac:dyDescent="0.2">
      <c r="A733" s="638" t="s">
        <v>1231</v>
      </c>
      <c r="B733" s="656"/>
      <c r="C733" s="634" t="s">
        <v>316</v>
      </c>
      <c r="D733" s="631" t="s">
        <v>6534</v>
      </c>
      <c r="E733" s="632">
        <v>1.77</v>
      </c>
      <c r="F733" s="632"/>
      <c r="G733" s="633">
        <v>8.6</v>
      </c>
      <c r="H733" s="634">
        <v>2</v>
      </c>
      <c r="I733" s="632">
        <v>0.23200000000000001</v>
      </c>
      <c r="J733" s="634">
        <v>14</v>
      </c>
      <c r="K733" s="632">
        <v>5.7000000000000002E-2</v>
      </c>
      <c r="L733" s="632">
        <v>7.2999999999999995E-2</v>
      </c>
      <c r="M733" s="634"/>
      <c r="N733" s="634"/>
      <c r="O733" s="635">
        <v>0.71709999999999996</v>
      </c>
    </row>
    <row r="734" spans="1:15" ht="22.5" x14ac:dyDescent="0.2">
      <c r="A734" s="638" t="s">
        <v>5320</v>
      </c>
      <c r="B734" s="656"/>
      <c r="C734" s="634" t="s">
        <v>316</v>
      </c>
      <c r="D734" s="631" t="s">
        <v>6179</v>
      </c>
      <c r="E734" s="632">
        <v>1.5980000000000001</v>
      </c>
      <c r="F734" s="632"/>
      <c r="G734" s="633">
        <v>7.1</v>
      </c>
      <c r="H734" s="634">
        <v>1</v>
      </c>
      <c r="I734" s="632">
        <v>0.3</v>
      </c>
      <c r="J734" s="634">
        <v>12</v>
      </c>
      <c r="K734" s="632">
        <v>0.06</v>
      </c>
      <c r="L734" s="632">
        <v>7.4999999999999997E-2</v>
      </c>
      <c r="M734" s="634"/>
      <c r="N734" s="634"/>
      <c r="O734" s="635">
        <v>0.70350000000000001</v>
      </c>
    </row>
    <row r="735" spans="1:15" x14ac:dyDescent="0.2">
      <c r="A735" s="638" t="s">
        <v>6075</v>
      </c>
      <c r="B735" s="656"/>
      <c r="C735" s="634" t="s">
        <v>316</v>
      </c>
      <c r="D735" s="631" t="s">
        <v>6180</v>
      </c>
      <c r="E735" s="632">
        <v>1.359</v>
      </c>
      <c r="F735" s="632"/>
      <c r="G735" s="633">
        <v>8.3000000000000007</v>
      </c>
      <c r="H735" s="634">
        <v>2</v>
      </c>
      <c r="I735" s="632">
        <v>0.22900000000000001</v>
      </c>
      <c r="J735" s="634">
        <v>15</v>
      </c>
      <c r="K735" s="632">
        <v>5.8000000000000003E-2</v>
      </c>
      <c r="L735" s="632">
        <v>7.3999999999999996E-2</v>
      </c>
      <c r="M735" s="634"/>
      <c r="N735" s="634"/>
      <c r="O735" s="635">
        <v>0.68359999999999999</v>
      </c>
    </row>
    <row r="736" spans="1:15" ht="22.5" x14ac:dyDescent="0.2">
      <c r="A736" s="638" t="s">
        <v>1232</v>
      </c>
      <c r="B736" s="656"/>
      <c r="C736" s="634" t="s">
        <v>316</v>
      </c>
      <c r="D736" s="631" t="s">
        <v>1233</v>
      </c>
      <c r="E736" s="632">
        <v>2.42</v>
      </c>
      <c r="F736" s="632"/>
      <c r="G736" s="633">
        <v>4.5999999999999996</v>
      </c>
      <c r="H736" s="634">
        <v>1</v>
      </c>
      <c r="I736" s="632">
        <v>0.21</v>
      </c>
      <c r="J736" s="634">
        <v>10</v>
      </c>
      <c r="K736" s="632">
        <v>6.4000000000000001E-2</v>
      </c>
      <c r="L736" s="632">
        <v>7.4999999999999997E-2</v>
      </c>
      <c r="M736" s="634"/>
      <c r="N736" s="634"/>
      <c r="O736" s="635">
        <v>0.76880000000000004</v>
      </c>
    </row>
    <row r="737" spans="1:15" ht="22.5" x14ac:dyDescent="0.2">
      <c r="A737" s="638" t="s">
        <v>1234</v>
      </c>
      <c r="B737" s="656"/>
      <c r="C737" s="634" t="s">
        <v>316</v>
      </c>
      <c r="D737" s="631" t="s">
        <v>1235</v>
      </c>
      <c r="E737" s="632">
        <v>1.7410000000000001</v>
      </c>
      <c r="F737" s="632"/>
      <c r="G737" s="633">
        <v>4.4000000000000004</v>
      </c>
      <c r="H737" s="634">
        <v>1</v>
      </c>
      <c r="I737" s="632">
        <v>0.20100000000000001</v>
      </c>
      <c r="J737" s="634">
        <v>9</v>
      </c>
      <c r="K737" s="632">
        <v>6.4000000000000001E-2</v>
      </c>
      <c r="L737" s="632">
        <v>7.4999999999999997E-2</v>
      </c>
      <c r="M737" s="634"/>
      <c r="N737" s="634"/>
      <c r="O737" s="635">
        <v>0.73029999999999995</v>
      </c>
    </row>
    <row r="738" spans="1:15" ht="22.5" x14ac:dyDescent="0.2">
      <c r="A738" s="638" t="s">
        <v>1236</v>
      </c>
      <c r="B738" s="656"/>
      <c r="C738" s="634" t="s">
        <v>316</v>
      </c>
      <c r="D738" s="631" t="s">
        <v>1237</v>
      </c>
      <c r="E738" s="632">
        <v>4.45</v>
      </c>
      <c r="F738" s="632"/>
      <c r="G738" s="633">
        <v>24.1</v>
      </c>
      <c r="H738" s="634">
        <v>7</v>
      </c>
      <c r="I738" s="632">
        <v>0.30099999999999999</v>
      </c>
      <c r="J738" s="634">
        <v>42</v>
      </c>
      <c r="K738" s="632">
        <v>7.0999999999999994E-2</v>
      </c>
      <c r="L738" s="632">
        <v>9.6000000000000002E-2</v>
      </c>
      <c r="M738" s="634"/>
      <c r="N738" s="634"/>
      <c r="O738" s="635">
        <v>1.1149</v>
      </c>
    </row>
    <row r="739" spans="1:15" ht="33.75" x14ac:dyDescent="0.2">
      <c r="A739" s="638" t="s">
        <v>1238</v>
      </c>
      <c r="B739" s="656"/>
      <c r="C739" s="634" t="s">
        <v>316</v>
      </c>
      <c r="D739" s="631" t="s">
        <v>6181</v>
      </c>
      <c r="E739" s="632">
        <v>3.2160000000000002</v>
      </c>
      <c r="F739" s="632"/>
      <c r="G739" s="633">
        <v>17.2</v>
      </c>
      <c r="H739" s="634">
        <v>5</v>
      </c>
      <c r="I739" s="632">
        <v>0.25600000000000001</v>
      </c>
      <c r="J739" s="634">
        <v>31</v>
      </c>
      <c r="K739" s="632">
        <v>6.3E-2</v>
      </c>
      <c r="L739" s="632">
        <v>8.5000000000000006E-2</v>
      </c>
      <c r="M739" s="634"/>
      <c r="N739" s="634"/>
      <c r="O739" s="635">
        <v>0.98170000000000002</v>
      </c>
    </row>
    <row r="740" spans="1:15" ht="33.75" x14ac:dyDescent="0.2">
      <c r="A740" s="638" t="s">
        <v>5321</v>
      </c>
      <c r="B740" s="656"/>
      <c r="C740" s="634" t="s">
        <v>316</v>
      </c>
      <c r="D740" s="631" t="s">
        <v>6182</v>
      </c>
      <c r="E740" s="632">
        <v>2.4980000000000002</v>
      </c>
      <c r="F740" s="632"/>
      <c r="G740" s="633">
        <v>11.9</v>
      </c>
      <c r="H740" s="634">
        <v>3</v>
      </c>
      <c r="I740" s="632">
        <v>0.248</v>
      </c>
      <c r="J740" s="634">
        <v>23</v>
      </c>
      <c r="K740" s="632">
        <v>5.8999999999999997E-2</v>
      </c>
      <c r="L740" s="632">
        <v>7.6999999999999999E-2</v>
      </c>
      <c r="M740" s="634"/>
      <c r="N740" s="634"/>
      <c r="O740" s="635">
        <v>0.81200000000000006</v>
      </c>
    </row>
    <row r="741" spans="1:15" ht="33.75" x14ac:dyDescent="0.2">
      <c r="A741" s="638" t="s">
        <v>1239</v>
      </c>
      <c r="B741" s="656"/>
      <c r="C741" s="634" t="s">
        <v>316</v>
      </c>
      <c r="D741" s="631" t="s">
        <v>6183</v>
      </c>
      <c r="E741" s="632">
        <v>2.2480000000000002</v>
      </c>
      <c r="F741" s="632"/>
      <c r="G741" s="633">
        <v>11.7</v>
      </c>
      <c r="H741" s="634">
        <v>3</v>
      </c>
      <c r="I741" s="632">
        <v>0.23799999999999999</v>
      </c>
      <c r="J741" s="634">
        <v>22</v>
      </c>
      <c r="K741" s="632">
        <v>5.7000000000000002E-2</v>
      </c>
      <c r="L741" s="632">
        <v>7.4999999999999997E-2</v>
      </c>
      <c r="M741" s="634"/>
      <c r="N741" s="634"/>
      <c r="O741" s="635">
        <v>0.79749999999999999</v>
      </c>
    </row>
    <row r="742" spans="1:15" ht="56.25" x14ac:dyDescent="0.2">
      <c r="A742" s="638" t="s">
        <v>1240</v>
      </c>
      <c r="B742" s="656"/>
      <c r="C742" s="634" t="s">
        <v>316</v>
      </c>
      <c r="D742" s="631" t="s">
        <v>6535</v>
      </c>
      <c r="E742" s="632">
        <v>1.85</v>
      </c>
      <c r="F742" s="632"/>
      <c r="G742" s="633">
        <v>10.6</v>
      </c>
      <c r="H742" s="634">
        <v>3</v>
      </c>
      <c r="I742" s="632">
        <v>0.222</v>
      </c>
      <c r="J742" s="634">
        <v>19</v>
      </c>
      <c r="K742" s="632">
        <v>5.8999999999999997E-2</v>
      </c>
      <c r="L742" s="632">
        <v>7.6999999999999999E-2</v>
      </c>
      <c r="M742" s="634"/>
      <c r="N742" s="634"/>
      <c r="O742" s="635">
        <v>0.88039999999999996</v>
      </c>
    </row>
    <row r="743" spans="1:15" ht="56.25" x14ac:dyDescent="0.2">
      <c r="A743" s="638" t="s">
        <v>1241</v>
      </c>
      <c r="B743" s="656"/>
      <c r="C743" s="634" t="s">
        <v>316</v>
      </c>
      <c r="D743" s="631" t="s">
        <v>6536</v>
      </c>
      <c r="E743" s="632">
        <v>1.524</v>
      </c>
      <c r="F743" s="632"/>
      <c r="G743" s="633">
        <v>8.3000000000000007</v>
      </c>
      <c r="H743" s="634">
        <v>2</v>
      </c>
      <c r="I743" s="632">
        <v>0.216</v>
      </c>
      <c r="J743" s="634">
        <v>14</v>
      </c>
      <c r="K743" s="632">
        <v>5.5E-2</v>
      </c>
      <c r="L743" s="632">
        <v>7.0000000000000007E-2</v>
      </c>
      <c r="M743" s="634"/>
      <c r="N743" s="634"/>
      <c r="O743" s="635">
        <v>0.72789999999999999</v>
      </c>
    </row>
    <row r="744" spans="1:15" ht="45" x14ac:dyDescent="0.2">
      <c r="A744" s="638" t="s">
        <v>5322</v>
      </c>
      <c r="B744" s="656"/>
      <c r="C744" s="634" t="s">
        <v>316</v>
      </c>
      <c r="D744" s="631" t="s">
        <v>5404</v>
      </c>
      <c r="E744" s="632">
        <v>2.524</v>
      </c>
      <c r="F744" s="632"/>
      <c r="G744" s="633">
        <v>17.8</v>
      </c>
      <c r="H744" s="634">
        <v>5</v>
      </c>
      <c r="I744" s="632">
        <v>0.217</v>
      </c>
      <c r="J744" s="634">
        <v>34</v>
      </c>
      <c r="K744" s="632">
        <v>5.0999999999999997E-2</v>
      </c>
      <c r="L744" s="632">
        <v>6.9000000000000006E-2</v>
      </c>
      <c r="M744" s="634"/>
      <c r="N744" s="634"/>
      <c r="O744" s="635">
        <v>0.66890000000000005</v>
      </c>
    </row>
    <row r="745" spans="1:15" ht="45" x14ac:dyDescent="0.2">
      <c r="A745" s="638" t="s">
        <v>5323</v>
      </c>
      <c r="B745" s="656"/>
      <c r="C745" s="634" t="s">
        <v>316</v>
      </c>
      <c r="D745" s="631" t="s">
        <v>6537</v>
      </c>
      <c r="E745" s="632">
        <v>1.5209999999999999</v>
      </c>
      <c r="F745" s="632"/>
      <c r="G745" s="633">
        <v>11</v>
      </c>
      <c r="H745" s="634">
        <v>3</v>
      </c>
      <c r="I745" s="632">
        <v>0.19500000000000001</v>
      </c>
      <c r="J745" s="634">
        <v>22</v>
      </c>
      <c r="K745" s="632">
        <v>0.05</v>
      </c>
      <c r="L745" s="632">
        <v>6.5000000000000002E-2</v>
      </c>
      <c r="M745" s="634"/>
      <c r="N745" s="634"/>
      <c r="O745" s="635">
        <v>0.68279999999999996</v>
      </c>
    </row>
    <row r="746" spans="1:15" ht="45" x14ac:dyDescent="0.2">
      <c r="A746" s="638" t="s">
        <v>5324</v>
      </c>
      <c r="B746" s="656"/>
      <c r="C746" s="634" t="s">
        <v>316</v>
      </c>
      <c r="D746" s="631" t="s">
        <v>6538</v>
      </c>
      <c r="E746" s="632">
        <v>0.76600000000000001</v>
      </c>
      <c r="F746" s="632"/>
      <c r="G746" s="633">
        <v>4.9000000000000004</v>
      </c>
      <c r="H746" s="634">
        <v>1</v>
      </c>
      <c r="I746" s="632">
        <v>0.215</v>
      </c>
      <c r="J746" s="634">
        <v>11</v>
      </c>
      <c r="K746" s="632">
        <v>6.2E-2</v>
      </c>
      <c r="L746" s="632">
        <v>7.2999999999999995E-2</v>
      </c>
      <c r="M746" s="634"/>
      <c r="N746" s="634"/>
      <c r="O746" s="635">
        <v>0.68420000000000003</v>
      </c>
    </row>
    <row r="747" spans="1:15" ht="45" x14ac:dyDescent="0.2">
      <c r="A747" s="638" t="s">
        <v>1242</v>
      </c>
      <c r="B747" s="656"/>
      <c r="C747" s="634" t="s">
        <v>316</v>
      </c>
      <c r="D747" s="631" t="s">
        <v>6539</v>
      </c>
      <c r="E747" s="632">
        <v>1.175</v>
      </c>
      <c r="F747" s="632"/>
      <c r="G747" s="633">
        <v>8.5</v>
      </c>
      <c r="H747" s="634">
        <v>2</v>
      </c>
      <c r="I747" s="632">
        <v>0.38300000000000001</v>
      </c>
      <c r="J747" s="634">
        <v>19</v>
      </c>
      <c r="K747" s="632">
        <v>9.4E-2</v>
      </c>
      <c r="L747" s="632">
        <v>0.121</v>
      </c>
      <c r="M747" s="634"/>
      <c r="N747" s="634" t="s">
        <v>111</v>
      </c>
      <c r="O747" s="635">
        <v>0.83630000000000004</v>
      </c>
    </row>
    <row r="748" spans="1:15" ht="45" x14ac:dyDescent="0.2">
      <c r="A748" s="638" t="s">
        <v>1243</v>
      </c>
      <c r="B748" s="656"/>
      <c r="C748" s="634" t="s">
        <v>316</v>
      </c>
      <c r="D748" s="631" t="s">
        <v>6540</v>
      </c>
      <c r="E748" s="632">
        <v>0.81399999999999995</v>
      </c>
      <c r="F748" s="632"/>
      <c r="G748" s="633">
        <v>5.7</v>
      </c>
      <c r="H748" s="634">
        <v>1</v>
      </c>
      <c r="I748" s="632">
        <v>0.39800000000000002</v>
      </c>
      <c r="J748" s="634">
        <v>15</v>
      </c>
      <c r="K748" s="632">
        <v>0.13900000000000001</v>
      </c>
      <c r="L748" s="632">
        <v>0.11799999999999999</v>
      </c>
      <c r="M748" s="634"/>
      <c r="N748" s="634" t="s">
        <v>111</v>
      </c>
      <c r="O748" s="635">
        <v>0.82989999999999997</v>
      </c>
    </row>
    <row r="749" spans="1:15" ht="22.5" x14ac:dyDescent="0.2">
      <c r="A749" s="638" t="s">
        <v>1244</v>
      </c>
      <c r="B749" s="656"/>
      <c r="C749" s="634" t="s">
        <v>316</v>
      </c>
      <c r="D749" s="631" t="s">
        <v>6926</v>
      </c>
      <c r="E749" s="632">
        <v>0.70499999999999996</v>
      </c>
      <c r="F749" s="632"/>
      <c r="G749" s="633">
        <v>2.7</v>
      </c>
      <c r="H749" s="634">
        <v>1</v>
      </c>
      <c r="I749" s="632">
        <v>0.152</v>
      </c>
      <c r="J749" s="634">
        <v>6</v>
      </c>
      <c r="K749" s="632">
        <v>7.0999999999999994E-2</v>
      </c>
      <c r="L749" s="632">
        <v>7.3999999999999996E-2</v>
      </c>
      <c r="M749" s="634"/>
      <c r="N749" s="634"/>
      <c r="O749" s="635">
        <v>0.99809999999999999</v>
      </c>
    </row>
    <row r="750" spans="1:15" x14ac:dyDescent="0.2">
      <c r="A750" s="638" t="s">
        <v>1245</v>
      </c>
      <c r="B750" s="656"/>
      <c r="C750" s="634" t="s">
        <v>392</v>
      </c>
      <c r="D750" s="631" t="s">
        <v>1246</v>
      </c>
      <c r="E750" s="632">
        <v>1.252</v>
      </c>
      <c r="F750" s="632"/>
      <c r="G750" s="633">
        <v>10.5</v>
      </c>
      <c r="H750" s="634">
        <v>3</v>
      </c>
      <c r="I750" s="632">
        <v>0.30099999999999999</v>
      </c>
      <c r="J750" s="634">
        <v>23</v>
      </c>
      <c r="K750" s="632">
        <v>0.114</v>
      </c>
      <c r="L750" s="632">
        <v>0.104</v>
      </c>
      <c r="M750" s="634"/>
      <c r="N750" s="634"/>
      <c r="O750" s="635">
        <v>1.1698999999999999</v>
      </c>
    </row>
    <row r="751" spans="1:15" ht="22.5" x14ac:dyDescent="0.2">
      <c r="A751" s="638" t="s">
        <v>1247</v>
      </c>
      <c r="B751" s="656"/>
      <c r="C751" s="634" t="s">
        <v>392</v>
      </c>
      <c r="D751" s="631" t="s">
        <v>1248</v>
      </c>
      <c r="E751" s="632">
        <v>1.1719999999999999</v>
      </c>
      <c r="F751" s="632"/>
      <c r="G751" s="633">
        <v>11.8</v>
      </c>
      <c r="H751" s="634">
        <v>3</v>
      </c>
      <c r="I751" s="632">
        <v>0.27700000000000002</v>
      </c>
      <c r="J751" s="634">
        <v>25</v>
      </c>
      <c r="K751" s="632">
        <v>6.6000000000000003E-2</v>
      </c>
      <c r="L751" s="632">
        <v>8.6999999999999994E-2</v>
      </c>
      <c r="M751" s="634"/>
      <c r="N751" s="634"/>
      <c r="O751" s="635">
        <v>0.92120000000000002</v>
      </c>
    </row>
    <row r="752" spans="1:15" ht="22.5" x14ac:dyDescent="0.2">
      <c r="A752" s="638" t="s">
        <v>1249</v>
      </c>
      <c r="B752" s="656"/>
      <c r="C752" s="634" t="s">
        <v>392</v>
      </c>
      <c r="D752" s="631" t="s">
        <v>1250</v>
      </c>
      <c r="E752" s="632">
        <v>0.58099999999999996</v>
      </c>
      <c r="F752" s="632"/>
      <c r="G752" s="633">
        <v>6.7</v>
      </c>
      <c r="H752" s="634">
        <v>1</v>
      </c>
      <c r="I752" s="632">
        <v>0.38100000000000001</v>
      </c>
      <c r="J752" s="634">
        <v>15</v>
      </c>
      <c r="K752" s="632">
        <v>5.8999999999999997E-2</v>
      </c>
      <c r="L752" s="632">
        <v>7.2999999999999995E-2</v>
      </c>
      <c r="M752" s="634"/>
      <c r="N752" s="634"/>
      <c r="O752" s="635">
        <v>0.67830000000000001</v>
      </c>
    </row>
    <row r="753" spans="1:15" ht="45" x14ac:dyDescent="0.2">
      <c r="A753" s="638" t="s">
        <v>1251</v>
      </c>
      <c r="B753" s="656"/>
      <c r="C753" s="634" t="s">
        <v>392</v>
      </c>
      <c r="D753" s="631" t="s">
        <v>6541</v>
      </c>
      <c r="E753" s="632">
        <v>1.0509999999999999</v>
      </c>
      <c r="F753" s="632"/>
      <c r="G753" s="633">
        <v>6.5</v>
      </c>
      <c r="H753" s="634">
        <v>1</v>
      </c>
      <c r="I753" s="632">
        <v>0.50800000000000001</v>
      </c>
      <c r="J753" s="634">
        <v>15</v>
      </c>
      <c r="K753" s="632">
        <v>0.16</v>
      </c>
      <c r="L753" s="632">
        <v>0.13600000000000001</v>
      </c>
      <c r="M753" s="634"/>
      <c r="N753" s="634" t="s">
        <v>111</v>
      </c>
      <c r="O753" s="635">
        <v>1.6901999999999999</v>
      </c>
    </row>
    <row r="754" spans="1:15" ht="45" x14ac:dyDescent="0.2">
      <c r="A754" s="638" t="s">
        <v>1252</v>
      </c>
      <c r="B754" s="656"/>
      <c r="C754" s="634" t="s">
        <v>392</v>
      </c>
      <c r="D754" s="631" t="s">
        <v>6542</v>
      </c>
      <c r="E754" s="632">
        <v>0.82099999999999995</v>
      </c>
      <c r="F754" s="632"/>
      <c r="G754" s="633">
        <v>5.7</v>
      </c>
      <c r="H754" s="634">
        <v>1</v>
      </c>
      <c r="I754" s="632">
        <v>0.46899999999999997</v>
      </c>
      <c r="J754" s="634">
        <v>15</v>
      </c>
      <c r="K754" s="632">
        <v>0.13700000000000001</v>
      </c>
      <c r="L754" s="632">
        <v>0.11700000000000001</v>
      </c>
      <c r="M754" s="634"/>
      <c r="N754" s="634" t="s">
        <v>111</v>
      </c>
      <c r="O754" s="635">
        <v>1.2816000000000001</v>
      </c>
    </row>
    <row r="755" spans="1:15" ht="33.75" x14ac:dyDescent="0.2">
      <c r="A755" s="638" t="s">
        <v>1253</v>
      </c>
      <c r="B755" s="656"/>
      <c r="C755" s="634" t="s">
        <v>392</v>
      </c>
      <c r="D755" s="631" t="s">
        <v>1254</v>
      </c>
      <c r="E755" s="632">
        <v>0.60599999999999998</v>
      </c>
      <c r="F755" s="632"/>
      <c r="G755" s="633">
        <v>5.2</v>
      </c>
      <c r="H755" s="634">
        <v>1</v>
      </c>
      <c r="I755" s="632">
        <v>0.33400000000000002</v>
      </c>
      <c r="J755" s="634">
        <v>12</v>
      </c>
      <c r="K755" s="632">
        <v>7.8E-2</v>
      </c>
      <c r="L755" s="632">
        <v>9.2999999999999999E-2</v>
      </c>
      <c r="M755" s="634"/>
      <c r="N755" s="634" t="s">
        <v>111</v>
      </c>
      <c r="O755" s="635">
        <v>0.77939999999999998</v>
      </c>
    </row>
    <row r="756" spans="1:15" ht="56.25" x14ac:dyDescent="0.2">
      <c r="A756" s="638" t="s">
        <v>1255</v>
      </c>
      <c r="B756" s="656"/>
      <c r="C756" s="634" t="s">
        <v>392</v>
      </c>
      <c r="D756" s="631" t="s">
        <v>1256</v>
      </c>
      <c r="E756" s="632">
        <v>3.097</v>
      </c>
      <c r="F756" s="632"/>
      <c r="G756" s="633">
        <v>21.9</v>
      </c>
      <c r="H756" s="634">
        <v>6</v>
      </c>
      <c r="I756" s="632">
        <v>0.42599999999999999</v>
      </c>
      <c r="J756" s="634">
        <v>40</v>
      </c>
      <c r="K756" s="632">
        <v>9.5000000000000001E-2</v>
      </c>
      <c r="L756" s="632">
        <v>0.13</v>
      </c>
      <c r="M756" s="634"/>
      <c r="N756" s="634"/>
      <c r="O756" s="635">
        <v>1.1336999999999999</v>
      </c>
    </row>
    <row r="757" spans="1:15" ht="56.25" x14ac:dyDescent="0.2">
      <c r="A757" s="638" t="s">
        <v>1257</v>
      </c>
      <c r="B757" s="656"/>
      <c r="C757" s="634" t="s">
        <v>392</v>
      </c>
      <c r="D757" s="631" t="s">
        <v>6927</v>
      </c>
      <c r="E757" s="632">
        <v>1.899</v>
      </c>
      <c r="F757" s="632"/>
      <c r="G757" s="633">
        <v>17.600000000000001</v>
      </c>
      <c r="H757" s="634">
        <v>5</v>
      </c>
      <c r="I757" s="632">
        <v>0.29899999999999999</v>
      </c>
      <c r="J757" s="634">
        <v>34</v>
      </c>
      <c r="K757" s="632">
        <v>7.1999999999999995E-2</v>
      </c>
      <c r="L757" s="632">
        <v>9.6000000000000002E-2</v>
      </c>
      <c r="M757" s="634"/>
      <c r="N757" s="634"/>
      <c r="O757" s="635">
        <v>0.85189999999999999</v>
      </c>
    </row>
    <row r="758" spans="1:15" ht="56.25" x14ac:dyDescent="0.2">
      <c r="A758" s="638" t="s">
        <v>1258</v>
      </c>
      <c r="B758" s="656"/>
      <c r="C758" s="634" t="s">
        <v>392</v>
      </c>
      <c r="D758" s="631" t="s">
        <v>6928</v>
      </c>
      <c r="E758" s="632">
        <v>1.4279999999999999</v>
      </c>
      <c r="F758" s="632"/>
      <c r="G758" s="633">
        <v>14.8</v>
      </c>
      <c r="H758" s="634">
        <v>4</v>
      </c>
      <c r="I758" s="632">
        <v>0.27700000000000002</v>
      </c>
      <c r="J758" s="634">
        <v>29</v>
      </c>
      <c r="K758" s="632">
        <v>6.6000000000000003E-2</v>
      </c>
      <c r="L758" s="632">
        <v>8.7999999999999995E-2</v>
      </c>
      <c r="M758" s="634"/>
      <c r="N758" s="634"/>
      <c r="O758" s="635">
        <v>1.0924</v>
      </c>
    </row>
    <row r="759" spans="1:15" ht="56.25" x14ac:dyDescent="0.2">
      <c r="A759" s="638" t="s">
        <v>1259</v>
      </c>
      <c r="B759" s="656"/>
      <c r="C759" s="634" t="s">
        <v>392</v>
      </c>
      <c r="D759" s="631" t="s">
        <v>6929</v>
      </c>
      <c r="E759" s="632">
        <v>0.86899999999999999</v>
      </c>
      <c r="F759" s="632"/>
      <c r="G759" s="633">
        <v>8.6999999999999993</v>
      </c>
      <c r="H759" s="634">
        <v>2</v>
      </c>
      <c r="I759" s="632">
        <v>0.28100000000000003</v>
      </c>
      <c r="J759" s="634">
        <v>15</v>
      </c>
      <c r="K759" s="632">
        <v>6.9000000000000006E-2</v>
      </c>
      <c r="L759" s="632">
        <v>8.6999999999999994E-2</v>
      </c>
      <c r="M759" s="634"/>
      <c r="N759" s="634"/>
      <c r="O759" s="635">
        <v>0.9355</v>
      </c>
    </row>
    <row r="760" spans="1:15" ht="33.75" x14ac:dyDescent="0.2">
      <c r="A760" s="638" t="s">
        <v>1260</v>
      </c>
      <c r="B760" s="656"/>
      <c r="C760" s="634" t="s">
        <v>392</v>
      </c>
      <c r="D760" s="631" t="s">
        <v>6184</v>
      </c>
      <c r="E760" s="632">
        <v>0.70699999999999996</v>
      </c>
      <c r="F760" s="632"/>
      <c r="G760" s="633">
        <v>6.7</v>
      </c>
      <c r="H760" s="634">
        <v>1</v>
      </c>
      <c r="I760" s="632">
        <v>0.33600000000000002</v>
      </c>
      <c r="J760" s="634">
        <v>15</v>
      </c>
      <c r="K760" s="632">
        <v>7.0000000000000007E-2</v>
      </c>
      <c r="L760" s="632">
        <v>8.6999999999999994E-2</v>
      </c>
      <c r="M760" s="634"/>
      <c r="N760" s="634"/>
      <c r="O760" s="635">
        <v>0.5998</v>
      </c>
    </row>
    <row r="761" spans="1:15" ht="45" x14ac:dyDescent="0.2">
      <c r="A761" s="638" t="s">
        <v>1261</v>
      </c>
      <c r="B761" s="656"/>
      <c r="C761" s="634" t="s">
        <v>392</v>
      </c>
      <c r="D761" s="631" t="s">
        <v>7225</v>
      </c>
      <c r="E761" s="632">
        <v>0.59699999999999998</v>
      </c>
      <c r="F761" s="632"/>
      <c r="G761" s="633">
        <v>6.9</v>
      </c>
      <c r="H761" s="634">
        <v>1</v>
      </c>
      <c r="I761" s="632">
        <v>0.29299999999999998</v>
      </c>
      <c r="J761" s="634">
        <v>15</v>
      </c>
      <c r="K761" s="632">
        <v>0.06</v>
      </c>
      <c r="L761" s="632">
        <v>7.4999999999999997E-2</v>
      </c>
      <c r="M761" s="634"/>
      <c r="N761" s="634"/>
      <c r="O761" s="635">
        <v>0.7621</v>
      </c>
    </row>
    <row r="762" spans="1:15" ht="56.25" x14ac:dyDescent="0.2">
      <c r="A762" s="638" t="s">
        <v>1262</v>
      </c>
      <c r="B762" s="656"/>
      <c r="C762" s="634" t="s">
        <v>392</v>
      </c>
      <c r="D762" s="631" t="s">
        <v>7226</v>
      </c>
      <c r="E762" s="632">
        <v>0.53600000000000003</v>
      </c>
      <c r="F762" s="632"/>
      <c r="G762" s="633">
        <v>5.8</v>
      </c>
      <c r="H762" s="634">
        <v>1</v>
      </c>
      <c r="I762" s="632">
        <v>0.25900000000000001</v>
      </c>
      <c r="J762" s="634">
        <v>13</v>
      </c>
      <c r="K762" s="632">
        <v>6.2E-2</v>
      </c>
      <c r="L762" s="632">
        <v>7.5999999999999998E-2</v>
      </c>
      <c r="M762" s="634"/>
      <c r="N762" s="634"/>
      <c r="O762" s="635">
        <v>0.58399999999999996</v>
      </c>
    </row>
    <row r="763" spans="1:15" ht="33.75" x14ac:dyDescent="0.2">
      <c r="A763" s="638" t="s">
        <v>1263</v>
      </c>
      <c r="B763" s="656"/>
      <c r="C763" s="634" t="s">
        <v>392</v>
      </c>
      <c r="D763" s="631" t="s">
        <v>6543</v>
      </c>
      <c r="E763" s="632">
        <v>0.17899999999999999</v>
      </c>
      <c r="F763" s="632"/>
      <c r="G763" s="633">
        <v>1</v>
      </c>
      <c r="H763" s="634"/>
      <c r="I763" s="632"/>
      <c r="J763" s="634"/>
      <c r="K763" s="632"/>
      <c r="L763" s="632"/>
      <c r="M763" s="634"/>
      <c r="N763" s="634"/>
      <c r="O763" s="635">
        <v>1.0692999999999999</v>
      </c>
    </row>
    <row r="764" spans="1:15" ht="45" x14ac:dyDescent="0.2">
      <c r="A764" s="638" t="s">
        <v>1264</v>
      </c>
      <c r="B764" s="656"/>
      <c r="C764" s="634" t="s">
        <v>392</v>
      </c>
      <c r="D764" s="631" t="s">
        <v>1265</v>
      </c>
      <c r="E764" s="632">
        <v>2.2799999999999998</v>
      </c>
      <c r="F764" s="632"/>
      <c r="G764" s="633">
        <v>23.5</v>
      </c>
      <c r="H764" s="634">
        <v>7</v>
      </c>
      <c r="I764" s="632">
        <v>0.27500000000000002</v>
      </c>
      <c r="J764" s="634">
        <v>42</v>
      </c>
      <c r="K764" s="632">
        <v>6.6000000000000003E-2</v>
      </c>
      <c r="L764" s="632">
        <v>8.8999999999999996E-2</v>
      </c>
      <c r="M764" s="634"/>
      <c r="N764" s="634"/>
      <c r="O764" s="635">
        <v>0.97340000000000004</v>
      </c>
    </row>
    <row r="765" spans="1:15" ht="56.25" x14ac:dyDescent="0.2">
      <c r="A765" s="638" t="s">
        <v>1266</v>
      </c>
      <c r="B765" s="656"/>
      <c r="C765" s="634" t="s">
        <v>392</v>
      </c>
      <c r="D765" s="631" t="s">
        <v>6185</v>
      </c>
      <c r="E765" s="632">
        <v>1.2330000000000001</v>
      </c>
      <c r="F765" s="632"/>
      <c r="G765" s="633">
        <v>13.6</v>
      </c>
      <c r="H765" s="634">
        <v>4</v>
      </c>
      <c r="I765" s="632">
        <v>0.24</v>
      </c>
      <c r="J765" s="634">
        <v>27</v>
      </c>
      <c r="K765" s="632">
        <v>6.2E-2</v>
      </c>
      <c r="L765" s="632">
        <v>8.3000000000000004E-2</v>
      </c>
      <c r="M765" s="634"/>
      <c r="N765" s="634"/>
      <c r="O765" s="635">
        <v>0.87709999999999999</v>
      </c>
    </row>
    <row r="766" spans="1:15" ht="56.25" x14ac:dyDescent="0.2">
      <c r="A766" s="638" t="s">
        <v>1267</v>
      </c>
      <c r="B766" s="656"/>
      <c r="C766" s="634" t="s">
        <v>392</v>
      </c>
      <c r="D766" s="631" t="s">
        <v>7227</v>
      </c>
      <c r="E766" s="632">
        <v>0.79400000000000004</v>
      </c>
      <c r="F766" s="632"/>
      <c r="G766" s="633">
        <v>8.8000000000000007</v>
      </c>
      <c r="H766" s="634">
        <v>2</v>
      </c>
      <c r="I766" s="632">
        <v>0.25800000000000001</v>
      </c>
      <c r="J766" s="634">
        <v>19</v>
      </c>
      <c r="K766" s="632">
        <v>6.2E-2</v>
      </c>
      <c r="L766" s="632">
        <v>7.9000000000000001E-2</v>
      </c>
      <c r="M766" s="634"/>
      <c r="N766" s="634"/>
      <c r="O766" s="635">
        <v>0.80410000000000004</v>
      </c>
    </row>
    <row r="767" spans="1:15" ht="56.25" x14ac:dyDescent="0.2">
      <c r="A767" s="638" t="s">
        <v>1268</v>
      </c>
      <c r="B767" s="656"/>
      <c r="C767" s="634" t="s">
        <v>392</v>
      </c>
      <c r="D767" s="631" t="s">
        <v>7228</v>
      </c>
      <c r="E767" s="632">
        <v>0.53500000000000003</v>
      </c>
      <c r="F767" s="632"/>
      <c r="G767" s="633">
        <v>5.5</v>
      </c>
      <c r="H767" s="634">
        <v>1</v>
      </c>
      <c r="I767" s="632">
        <v>0.26200000000000001</v>
      </c>
      <c r="J767" s="634">
        <v>12</v>
      </c>
      <c r="K767" s="632">
        <v>6.7000000000000004E-2</v>
      </c>
      <c r="L767" s="632">
        <v>8.1000000000000003E-2</v>
      </c>
      <c r="M767" s="634"/>
      <c r="N767" s="634"/>
      <c r="O767" s="635">
        <v>0.75009999999999999</v>
      </c>
    </row>
    <row r="768" spans="1:15" ht="56.25" x14ac:dyDescent="0.2">
      <c r="A768" s="638" t="s">
        <v>1269</v>
      </c>
      <c r="B768" s="656"/>
      <c r="C768" s="634" t="s">
        <v>392</v>
      </c>
      <c r="D768" s="631" t="s">
        <v>7229</v>
      </c>
      <c r="E768" s="632">
        <v>0.433</v>
      </c>
      <c r="F768" s="632"/>
      <c r="G768" s="633">
        <v>4.0999999999999996</v>
      </c>
      <c r="H768" s="634">
        <v>1</v>
      </c>
      <c r="I768" s="632">
        <v>0.22900000000000001</v>
      </c>
      <c r="J768" s="634">
        <v>10</v>
      </c>
      <c r="K768" s="632">
        <v>6.9000000000000006E-2</v>
      </c>
      <c r="L768" s="632">
        <v>7.9000000000000001E-2</v>
      </c>
      <c r="M768" s="634"/>
      <c r="N768" s="634"/>
      <c r="O768" s="635">
        <v>0.63360000000000005</v>
      </c>
    </row>
    <row r="769" spans="1:15" ht="33.75" x14ac:dyDescent="0.2">
      <c r="A769" s="638" t="s">
        <v>7144</v>
      </c>
      <c r="B769" s="656"/>
      <c r="C769" s="634" t="s">
        <v>392</v>
      </c>
      <c r="D769" s="631" t="s">
        <v>6930</v>
      </c>
      <c r="E769" s="632">
        <v>0.19900000000000001</v>
      </c>
      <c r="F769" s="632"/>
      <c r="G769" s="633">
        <v>1</v>
      </c>
      <c r="H769" s="634"/>
      <c r="I769" s="632"/>
      <c r="J769" s="634"/>
      <c r="K769" s="632"/>
      <c r="L769" s="632"/>
      <c r="M769" s="634"/>
      <c r="N769" s="634"/>
      <c r="O769" s="635">
        <v>1.0086999999999999</v>
      </c>
    </row>
    <row r="770" spans="1:15" ht="33.75" x14ac:dyDescent="0.2">
      <c r="A770" s="638" t="s">
        <v>6403</v>
      </c>
      <c r="B770" s="656"/>
      <c r="C770" s="634" t="s">
        <v>392</v>
      </c>
      <c r="D770" s="631" t="s">
        <v>7230</v>
      </c>
      <c r="E770" s="632">
        <v>0.57499999999999996</v>
      </c>
      <c r="F770" s="632"/>
      <c r="G770" s="633">
        <v>6.9</v>
      </c>
      <c r="H770" s="634">
        <v>1</v>
      </c>
      <c r="I770" s="632">
        <v>0.39100000000000001</v>
      </c>
      <c r="J770" s="634">
        <v>15</v>
      </c>
      <c r="K770" s="632">
        <v>5.7000000000000002E-2</v>
      </c>
      <c r="L770" s="632">
        <v>7.1999999999999995E-2</v>
      </c>
      <c r="M770" s="634"/>
      <c r="N770" s="634"/>
      <c r="O770" s="635">
        <v>0.58609999999999995</v>
      </c>
    </row>
    <row r="771" spans="1:15" ht="33.75" x14ac:dyDescent="0.2">
      <c r="A771" s="638" t="s">
        <v>6404</v>
      </c>
      <c r="B771" s="656"/>
      <c r="C771" s="634" t="s">
        <v>392</v>
      </c>
      <c r="D771" s="631" t="s">
        <v>7231</v>
      </c>
      <c r="E771" s="632">
        <v>0.497</v>
      </c>
      <c r="F771" s="632"/>
      <c r="G771" s="633">
        <v>5.8</v>
      </c>
      <c r="H771" s="634">
        <v>1</v>
      </c>
      <c r="I771" s="632">
        <v>0.31900000000000001</v>
      </c>
      <c r="J771" s="634">
        <v>13</v>
      </c>
      <c r="K771" s="632">
        <v>5.8000000000000003E-2</v>
      </c>
      <c r="L771" s="632">
        <v>7.0999999999999994E-2</v>
      </c>
      <c r="M771" s="634"/>
      <c r="N771" s="634"/>
      <c r="O771" s="635">
        <v>0.62739999999999996</v>
      </c>
    </row>
    <row r="772" spans="1:15" ht="45" x14ac:dyDescent="0.2">
      <c r="A772" s="638" t="s">
        <v>1270</v>
      </c>
      <c r="B772" s="656"/>
      <c r="C772" s="634" t="s">
        <v>392</v>
      </c>
      <c r="D772" s="631" t="s">
        <v>1271</v>
      </c>
      <c r="E772" s="632">
        <v>0.54</v>
      </c>
      <c r="F772" s="632"/>
      <c r="G772" s="633">
        <v>4.3</v>
      </c>
      <c r="H772" s="634">
        <v>1</v>
      </c>
      <c r="I772" s="632">
        <v>0.223</v>
      </c>
      <c r="J772" s="634">
        <v>11</v>
      </c>
      <c r="K772" s="632">
        <v>7.2999999999999995E-2</v>
      </c>
      <c r="L772" s="632">
        <v>8.5000000000000006E-2</v>
      </c>
      <c r="M772" s="634"/>
      <c r="N772" s="634"/>
      <c r="O772" s="635">
        <v>0.94620000000000004</v>
      </c>
    </row>
    <row r="773" spans="1:15" s="2" customFormat="1" ht="45" x14ac:dyDescent="0.2">
      <c r="A773" s="638" t="s">
        <v>1272</v>
      </c>
      <c r="B773" s="656"/>
      <c r="C773" s="634" t="s">
        <v>392</v>
      </c>
      <c r="D773" s="631" t="s">
        <v>1273</v>
      </c>
      <c r="E773" s="632">
        <v>0.433</v>
      </c>
      <c r="F773" s="632"/>
      <c r="G773" s="633">
        <v>4.3</v>
      </c>
      <c r="H773" s="634">
        <v>1</v>
      </c>
      <c r="I773" s="632">
        <v>0.23799999999999999</v>
      </c>
      <c r="J773" s="634">
        <v>10</v>
      </c>
      <c r="K773" s="632">
        <v>6.7000000000000004E-2</v>
      </c>
      <c r="L773" s="632">
        <v>7.6999999999999999E-2</v>
      </c>
      <c r="M773" s="634"/>
      <c r="N773" s="634"/>
      <c r="O773" s="635">
        <v>0.71089999999999998</v>
      </c>
    </row>
    <row r="774" spans="1:15" ht="33.75" x14ac:dyDescent="0.2">
      <c r="A774" s="638" t="s">
        <v>1274</v>
      </c>
      <c r="B774" s="656"/>
      <c r="C774" s="634" t="s">
        <v>392</v>
      </c>
      <c r="D774" s="631" t="s">
        <v>6931</v>
      </c>
      <c r="E774" s="632">
        <v>0.93400000000000005</v>
      </c>
      <c r="F774" s="632"/>
      <c r="G774" s="633">
        <v>9.8000000000000007</v>
      </c>
      <c r="H774" s="634">
        <v>2</v>
      </c>
      <c r="I774" s="632">
        <v>0.29499999999999998</v>
      </c>
      <c r="J774" s="634">
        <v>22</v>
      </c>
      <c r="K774" s="632">
        <v>6.4000000000000001E-2</v>
      </c>
      <c r="L774" s="632">
        <v>8.3000000000000004E-2</v>
      </c>
      <c r="M774" s="634"/>
      <c r="N774" s="634"/>
      <c r="O774" s="635">
        <v>0.94630000000000003</v>
      </c>
    </row>
    <row r="775" spans="1:15" x14ac:dyDescent="0.2">
      <c r="A775" s="638" t="s">
        <v>1275</v>
      </c>
      <c r="B775" s="656"/>
      <c r="C775" s="634" t="s">
        <v>392</v>
      </c>
      <c r="D775" s="631" t="s">
        <v>1276</v>
      </c>
      <c r="E775" s="632">
        <v>0.57599999999999996</v>
      </c>
      <c r="F775" s="632"/>
      <c r="G775" s="633">
        <v>6.6</v>
      </c>
      <c r="H775" s="634">
        <v>1</v>
      </c>
      <c r="I775" s="632">
        <v>0.35499999999999998</v>
      </c>
      <c r="J775" s="634">
        <v>15</v>
      </c>
      <c r="K775" s="632">
        <v>5.8000000000000003E-2</v>
      </c>
      <c r="L775" s="632">
        <v>7.1999999999999995E-2</v>
      </c>
      <c r="M775" s="634"/>
      <c r="N775" s="634"/>
      <c r="O775" s="635">
        <v>0.7833</v>
      </c>
    </row>
    <row r="776" spans="1:15" ht="56.25" x14ac:dyDescent="0.2">
      <c r="A776" s="638" t="s">
        <v>1277</v>
      </c>
      <c r="B776" s="656"/>
      <c r="C776" s="634" t="s">
        <v>392</v>
      </c>
      <c r="D776" s="631" t="s">
        <v>6544</v>
      </c>
      <c r="E776" s="632">
        <v>0.52900000000000003</v>
      </c>
      <c r="F776" s="632"/>
      <c r="G776" s="633">
        <v>5.8</v>
      </c>
      <c r="H776" s="634">
        <v>1</v>
      </c>
      <c r="I776" s="632">
        <v>0.33700000000000002</v>
      </c>
      <c r="J776" s="634">
        <v>13</v>
      </c>
      <c r="K776" s="632">
        <v>6.2E-2</v>
      </c>
      <c r="L776" s="632">
        <v>7.5999999999999998E-2</v>
      </c>
      <c r="M776" s="634"/>
      <c r="N776" s="634"/>
      <c r="O776" s="635">
        <v>0.64929999999999999</v>
      </c>
    </row>
    <row r="777" spans="1:15" ht="45" x14ac:dyDescent="0.2">
      <c r="A777" s="638" t="s">
        <v>1278</v>
      </c>
      <c r="B777" s="656"/>
      <c r="C777" s="634" t="s">
        <v>392</v>
      </c>
      <c r="D777" s="631" t="s">
        <v>6545</v>
      </c>
      <c r="E777" s="632">
        <v>0.442</v>
      </c>
      <c r="F777" s="632"/>
      <c r="G777" s="633">
        <v>2.2999999999999998</v>
      </c>
      <c r="H777" s="634">
        <v>1</v>
      </c>
      <c r="I777" s="632">
        <v>0.112</v>
      </c>
      <c r="J777" s="634">
        <v>4</v>
      </c>
      <c r="K777" s="632">
        <v>8.5999999999999993E-2</v>
      </c>
      <c r="L777" s="632">
        <v>8.5000000000000006E-2</v>
      </c>
      <c r="M777" s="634"/>
      <c r="N777" s="634"/>
      <c r="O777" s="635">
        <v>1.3383</v>
      </c>
    </row>
    <row r="778" spans="1:15" ht="45" x14ac:dyDescent="0.2">
      <c r="A778" s="638" t="s">
        <v>1279</v>
      </c>
      <c r="B778" s="656"/>
      <c r="C778" s="634" t="s">
        <v>392</v>
      </c>
      <c r="D778" s="631" t="s">
        <v>6546</v>
      </c>
      <c r="E778" s="632">
        <v>0.378</v>
      </c>
      <c r="F778" s="632"/>
      <c r="G778" s="633">
        <v>3.4</v>
      </c>
      <c r="H778" s="634">
        <v>1</v>
      </c>
      <c r="I778" s="632">
        <v>0.158</v>
      </c>
      <c r="J778" s="634">
        <v>8</v>
      </c>
      <c r="K778" s="632">
        <v>7.2999999999999995E-2</v>
      </c>
      <c r="L778" s="632">
        <v>8.1000000000000003E-2</v>
      </c>
      <c r="M778" s="634"/>
      <c r="N778" s="634"/>
      <c r="O778" s="635">
        <v>0.80789999999999995</v>
      </c>
    </row>
    <row r="779" spans="1:15" ht="22.5" x14ac:dyDescent="0.2">
      <c r="A779" s="638" t="s">
        <v>1280</v>
      </c>
      <c r="B779" s="656"/>
      <c r="C779" s="634" t="s">
        <v>392</v>
      </c>
      <c r="D779" s="631" t="s">
        <v>1281</v>
      </c>
      <c r="E779" s="632">
        <v>0.92600000000000005</v>
      </c>
      <c r="F779" s="632"/>
      <c r="G779" s="633">
        <v>10.1</v>
      </c>
      <c r="H779" s="634">
        <v>2</v>
      </c>
      <c r="I779" s="632">
        <v>0.3</v>
      </c>
      <c r="J779" s="634">
        <v>21</v>
      </c>
      <c r="K779" s="632">
        <v>6.3E-2</v>
      </c>
      <c r="L779" s="632">
        <v>8.1000000000000003E-2</v>
      </c>
      <c r="M779" s="634"/>
      <c r="N779" s="634"/>
      <c r="O779" s="635">
        <v>1.0176000000000001</v>
      </c>
    </row>
    <row r="780" spans="1:15" ht="45" x14ac:dyDescent="0.2">
      <c r="A780" s="638" t="s">
        <v>1282</v>
      </c>
      <c r="B780" s="656"/>
      <c r="C780" s="634" t="s">
        <v>392</v>
      </c>
      <c r="D780" s="631" t="s">
        <v>1283</v>
      </c>
      <c r="E780" s="632">
        <v>0.45600000000000002</v>
      </c>
      <c r="F780" s="632"/>
      <c r="G780" s="633">
        <v>4.8</v>
      </c>
      <c r="H780" s="634">
        <v>1</v>
      </c>
      <c r="I780" s="632">
        <v>0.25900000000000001</v>
      </c>
      <c r="J780" s="634">
        <v>11</v>
      </c>
      <c r="K780" s="632">
        <v>6.5000000000000002E-2</v>
      </c>
      <c r="L780" s="632">
        <v>7.6999999999999999E-2</v>
      </c>
      <c r="M780" s="634"/>
      <c r="N780" s="634"/>
      <c r="O780" s="635">
        <v>0.74790000000000001</v>
      </c>
    </row>
    <row r="781" spans="1:15" ht="45" x14ac:dyDescent="0.2">
      <c r="A781" s="638" t="s">
        <v>1284</v>
      </c>
      <c r="B781" s="656"/>
      <c r="C781" s="634" t="s">
        <v>392</v>
      </c>
      <c r="D781" s="631" t="s">
        <v>6547</v>
      </c>
      <c r="E781" s="632">
        <v>1.077</v>
      </c>
      <c r="F781" s="632"/>
      <c r="G781" s="633">
        <v>13.3</v>
      </c>
      <c r="H781" s="634">
        <v>3</v>
      </c>
      <c r="I781" s="632">
        <v>0.255</v>
      </c>
      <c r="J781" s="634">
        <v>28</v>
      </c>
      <c r="K781" s="632">
        <v>5.3999999999999999E-2</v>
      </c>
      <c r="L781" s="632">
        <v>7.1999999999999995E-2</v>
      </c>
      <c r="M781" s="634"/>
      <c r="N781" s="634"/>
      <c r="O781" s="635">
        <v>0.67589999999999995</v>
      </c>
    </row>
    <row r="782" spans="1:15" ht="45" x14ac:dyDescent="0.2">
      <c r="A782" s="638" t="s">
        <v>1285</v>
      </c>
      <c r="B782" s="656"/>
      <c r="C782" s="634" t="s">
        <v>392</v>
      </c>
      <c r="D782" s="631" t="s">
        <v>6548</v>
      </c>
      <c r="E782" s="632">
        <v>0.497</v>
      </c>
      <c r="F782" s="632"/>
      <c r="G782" s="633">
        <v>4.5999999999999996</v>
      </c>
      <c r="H782" s="634">
        <v>1</v>
      </c>
      <c r="I782" s="632">
        <v>0.247</v>
      </c>
      <c r="J782" s="634">
        <v>11</v>
      </c>
      <c r="K782" s="632">
        <v>6.7000000000000004E-2</v>
      </c>
      <c r="L782" s="632">
        <v>7.9000000000000001E-2</v>
      </c>
      <c r="M782" s="634"/>
      <c r="N782" s="634"/>
      <c r="O782" s="635">
        <v>0.8226</v>
      </c>
    </row>
    <row r="783" spans="1:15" ht="22.5" x14ac:dyDescent="0.2">
      <c r="A783" s="638" t="s">
        <v>1286</v>
      </c>
      <c r="B783" s="656"/>
      <c r="C783" s="634" t="s">
        <v>392</v>
      </c>
      <c r="D783" s="631" t="s">
        <v>1287</v>
      </c>
      <c r="E783" s="632">
        <v>0.42299999999999999</v>
      </c>
      <c r="F783" s="632"/>
      <c r="G783" s="633">
        <v>4.3</v>
      </c>
      <c r="H783" s="634">
        <v>1</v>
      </c>
      <c r="I783" s="632">
        <v>0.22900000000000001</v>
      </c>
      <c r="J783" s="634">
        <v>10</v>
      </c>
      <c r="K783" s="632">
        <v>6.7000000000000004E-2</v>
      </c>
      <c r="L783" s="632">
        <v>7.6999999999999999E-2</v>
      </c>
      <c r="M783" s="634"/>
      <c r="N783" s="634"/>
      <c r="O783" s="635">
        <v>0.78400000000000003</v>
      </c>
    </row>
    <row r="784" spans="1:15" x14ac:dyDescent="0.2">
      <c r="A784" s="638" t="s">
        <v>1288</v>
      </c>
      <c r="B784" s="656"/>
      <c r="C784" s="634" t="s">
        <v>392</v>
      </c>
      <c r="D784" s="631" t="s">
        <v>1289</v>
      </c>
      <c r="E784" s="632">
        <v>0.68500000000000005</v>
      </c>
      <c r="F784" s="632"/>
      <c r="G784" s="633">
        <v>8.9</v>
      </c>
      <c r="H784" s="634">
        <v>2</v>
      </c>
      <c r="I784" s="632">
        <v>0.224</v>
      </c>
      <c r="J784" s="634">
        <v>16</v>
      </c>
      <c r="K784" s="632">
        <v>5.2999999999999999E-2</v>
      </c>
      <c r="L784" s="632">
        <v>6.8000000000000005E-2</v>
      </c>
      <c r="M784" s="634"/>
      <c r="N784" s="634"/>
      <c r="O784" s="635">
        <v>0.43580000000000002</v>
      </c>
    </row>
    <row r="785" spans="1:15" ht="33.75" x14ac:dyDescent="0.2">
      <c r="A785" s="638" t="s">
        <v>7145</v>
      </c>
      <c r="B785" s="656"/>
      <c r="C785" s="634" t="s">
        <v>392</v>
      </c>
      <c r="D785" s="631" t="s">
        <v>7232</v>
      </c>
      <c r="E785" s="632">
        <v>1.8169999999999999</v>
      </c>
      <c r="F785" s="632"/>
      <c r="G785" s="633">
        <v>25.9</v>
      </c>
      <c r="H785" s="634"/>
      <c r="I785" s="632"/>
      <c r="J785" s="634">
        <v>41</v>
      </c>
      <c r="K785" s="632">
        <v>6.2E-2</v>
      </c>
      <c r="L785" s="632">
        <v>8.3000000000000004E-2</v>
      </c>
      <c r="M785" s="634"/>
      <c r="N785" s="634"/>
      <c r="O785" s="635">
        <v>0.90429999999999999</v>
      </c>
    </row>
    <row r="786" spans="1:15" ht="33.75" x14ac:dyDescent="0.2">
      <c r="A786" s="638" t="s">
        <v>1290</v>
      </c>
      <c r="B786" s="656"/>
      <c r="C786" s="634" t="s">
        <v>392</v>
      </c>
      <c r="D786" s="631" t="s">
        <v>6932</v>
      </c>
      <c r="E786" s="632">
        <v>1.306</v>
      </c>
      <c r="F786" s="632"/>
      <c r="G786" s="633">
        <v>14.6</v>
      </c>
      <c r="H786" s="634"/>
      <c r="I786" s="632"/>
      <c r="J786" s="634">
        <v>29</v>
      </c>
      <c r="K786" s="632">
        <v>6.2E-2</v>
      </c>
      <c r="L786" s="632">
        <v>8.3000000000000004E-2</v>
      </c>
      <c r="M786" s="634"/>
      <c r="N786" s="634"/>
      <c r="O786" s="635">
        <v>0.89259999999999995</v>
      </c>
    </row>
    <row r="787" spans="1:15" ht="33.75" x14ac:dyDescent="0.2">
      <c r="A787" s="638" t="s">
        <v>6076</v>
      </c>
      <c r="B787" s="656"/>
      <c r="C787" s="634" t="s">
        <v>316</v>
      </c>
      <c r="D787" s="631" t="s">
        <v>6549</v>
      </c>
      <c r="E787" s="632">
        <v>4.8780000000000001</v>
      </c>
      <c r="F787" s="632"/>
      <c r="G787" s="633">
        <v>17.100000000000001</v>
      </c>
      <c r="H787" s="634">
        <v>5</v>
      </c>
      <c r="I787" s="632">
        <v>0.29299999999999998</v>
      </c>
      <c r="J787" s="634">
        <v>33</v>
      </c>
      <c r="K787" s="632">
        <v>0.182</v>
      </c>
      <c r="L787" s="632">
        <v>9.6000000000000002E-2</v>
      </c>
      <c r="M787" s="634"/>
      <c r="N787" s="634"/>
      <c r="O787" s="635">
        <v>1.0694999999999999</v>
      </c>
    </row>
    <row r="788" spans="1:15" ht="33.75" x14ac:dyDescent="0.2">
      <c r="A788" s="638" t="s">
        <v>6077</v>
      </c>
      <c r="B788" s="656"/>
      <c r="C788" s="634" t="s">
        <v>316</v>
      </c>
      <c r="D788" s="631" t="s">
        <v>6550</v>
      </c>
      <c r="E788" s="632">
        <v>3.2410000000000001</v>
      </c>
      <c r="F788" s="632"/>
      <c r="G788" s="633">
        <v>11.6</v>
      </c>
      <c r="H788" s="634">
        <v>3</v>
      </c>
      <c r="I788" s="632">
        <v>0.26300000000000001</v>
      </c>
      <c r="J788" s="634">
        <v>24</v>
      </c>
      <c r="K788" s="632">
        <v>0.15</v>
      </c>
      <c r="L788" s="632">
        <v>8.4000000000000005E-2</v>
      </c>
      <c r="M788" s="634"/>
      <c r="N788" s="634"/>
      <c r="O788" s="635">
        <v>0.83989999999999998</v>
      </c>
    </row>
    <row r="789" spans="1:15" ht="33.75" x14ac:dyDescent="0.2">
      <c r="A789" s="638" t="s">
        <v>1291</v>
      </c>
      <c r="B789" s="656"/>
      <c r="C789" s="634" t="s">
        <v>104</v>
      </c>
      <c r="D789" s="631" t="s">
        <v>1292</v>
      </c>
      <c r="E789" s="632">
        <v>1.165</v>
      </c>
      <c r="F789" s="632"/>
      <c r="G789" s="633">
        <v>15.4</v>
      </c>
      <c r="H789" s="634">
        <v>4</v>
      </c>
      <c r="I789" s="632">
        <v>0.23</v>
      </c>
      <c r="J789" s="634">
        <v>18</v>
      </c>
      <c r="K789" s="632">
        <v>7.4999999999999997E-2</v>
      </c>
      <c r="L789" s="632">
        <v>7.0999999999999994E-2</v>
      </c>
      <c r="M789" s="634"/>
      <c r="N789" s="634"/>
      <c r="O789" s="635">
        <v>0.44030000000000002</v>
      </c>
    </row>
    <row r="790" spans="1:15" ht="22.5" x14ac:dyDescent="0.2">
      <c r="A790" s="638" t="s">
        <v>1293</v>
      </c>
      <c r="B790" s="656"/>
      <c r="C790" s="634" t="s">
        <v>316</v>
      </c>
      <c r="D790" s="631" t="s">
        <v>1294</v>
      </c>
      <c r="E790" s="632">
        <v>5.6319999999999997</v>
      </c>
      <c r="F790" s="632"/>
      <c r="G790" s="633">
        <v>36.299999999999997</v>
      </c>
      <c r="H790" s="634">
        <v>11</v>
      </c>
      <c r="I790" s="632">
        <v>0.23899999999999999</v>
      </c>
      <c r="J790" s="634">
        <v>54</v>
      </c>
      <c r="K790" s="632">
        <v>0.08</v>
      </c>
      <c r="L790" s="632">
        <v>7.6999999999999999E-2</v>
      </c>
      <c r="M790" s="634"/>
      <c r="N790" s="634"/>
      <c r="O790" s="635">
        <v>0.85860000000000003</v>
      </c>
    </row>
    <row r="791" spans="1:15" x14ac:dyDescent="0.2">
      <c r="A791" s="625" t="s">
        <v>1295</v>
      </c>
      <c r="B791" s="656"/>
      <c r="C791" s="626"/>
      <c r="D791" s="627"/>
      <c r="E791" s="628"/>
      <c r="F791" s="628"/>
      <c r="G791" s="629"/>
      <c r="H791" s="626"/>
      <c r="I791" s="628"/>
      <c r="J791" s="626"/>
      <c r="K791" s="628"/>
      <c r="L791" s="628"/>
      <c r="M791" s="626"/>
      <c r="N791" s="626"/>
      <c r="O791" s="630"/>
    </row>
    <row r="792" spans="1:15" ht="33.75" x14ac:dyDescent="0.2">
      <c r="A792" s="638" t="s">
        <v>1296</v>
      </c>
      <c r="B792" s="656"/>
      <c r="C792" s="634" t="s">
        <v>316</v>
      </c>
      <c r="D792" s="631" t="s">
        <v>1297</v>
      </c>
      <c r="E792" s="632">
        <v>3.3959999999999999</v>
      </c>
      <c r="F792" s="632"/>
      <c r="G792" s="633">
        <v>8.8000000000000007</v>
      </c>
      <c r="H792" s="634">
        <v>2</v>
      </c>
      <c r="I792" s="632">
        <v>0.28599999999999998</v>
      </c>
      <c r="J792" s="634">
        <v>15</v>
      </c>
      <c r="K792" s="632">
        <v>6.9000000000000006E-2</v>
      </c>
      <c r="L792" s="632">
        <v>8.6999999999999994E-2</v>
      </c>
      <c r="M792" s="634"/>
      <c r="N792" s="634"/>
      <c r="O792" s="635">
        <v>0.86060000000000003</v>
      </c>
    </row>
    <row r="793" spans="1:15" ht="56.25" x14ac:dyDescent="0.2">
      <c r="A793" s="638" t="s">
        <v>1298</v>
      </c>
      <c r="B793" s="656"/>
      <c r="C793" s="634" t="s">
        <v>316</v>
      </c>
      <c r="D793" s="631" t="s">
        <v>6933</v>
      </c>
      <c r="E793" s="632">
        <v>4.4480000000000004</v>
      </c>
      <c r="F793" s="632"/>
      <c r="G793" s="633">
        <v>28.7</v>
      </c>
      <c r="H793" s="634">
        <v>9</v>
      </c>
      <c r="I793" s="632">
        <v>0.24099999999999999</v>
      </c>
      <c r="J793" s="634">
        <v>47</v>
      </c>
      <c r="K793" s="632">
        <v>5.8999999999999997E-2</v>
      </c>
      <c r="L793" s="632">
        <v>8.1000000000000003E-2</v>
      </c>
      <c r="M793" s="634"/>
      <c r="N793" s="634"/>
      <c r="O793" s="635">
        <v>1.0085999999999999</v>
      </c>
    </row>
    <row r="794" spans="1:15" ht="56.25" x14ac:dyDescent="0.2">
      <c r="A794" s="638" t="s">
        <v>1299</v>
      </c>
      <c r="B794" s="656"/>
      <c r="C794" s="634" t="s">
        <v>316</v>
      </c>
      <c r="D794" s="631" t="s">
        <v>6934</v>
      </c>
      <c r="E794" s="632">
        <v>3.1480000000000001</v>
      </c>
      <c r="F794" s="632"/>
      <c r="G794" s="633">
        <v>21.6</v>
      </c>
      <c r="H794" s="634">
        <v>6</v>
      </c>
      <c r="I794" s="632">
        <v>0.251</v>
      </c>
      <c r="J794" s="634">
        <v>40</v>
      </c>
      <c r="K794" s="632">
        <v>5.7000000000000002E-2</v>
      </c>
      <c r="L794" s="632">
        <v>7.8E-2</v>
      </c>
      <c r="M794" s="634"/>
      <c r="N794" s="634"/>
      <c r="O794" s="635">
        <v>0.99850000000000005</v>
      </c>
    </row>
    <row r="795" spans="1:15" ht="45" x14ac:dyDescent="0.2">
      <c r="A795" s="638" t="s">
        <v>1300</v>
      </c>
      <c r="B795" s="656"/>
      <c r="C795" s="634" t="s">
        <v>316</v>
      </c>
      <c r="D795" s="631" t="s">
        <v>6935</v>
      </c>
      <c r="E795" s="632">
        <v>1.7</v>
      </c>
      <c r="F795" s="632"/>
      <c r="G795" s="633">
        <v>16</v>
      </c>
      <c r="H795" s="634">
        <v>4</v>
      </c>
      <c r="I795" s="632">
        <v>0.221</v>
      </c>
      <c r="J795" s="634">
        <v>31</v>
      </c>
      <c r="K795" s="632">
        <v>4.9000000000000002E-2</v>
      </c>
      <c r="L795" s="632">
        <v>6.5000000000000002E-2</v>
      </c>
      <c r="M795" s="634"/>
      <c r="N795" s="634"/>
      <c r="O795" s="635">
        <v>0.82909999999999995</v>
      </c>
    </row>
    <row r="796" spans="1:15" ht="22.5" x14ac:dyDescent="0.2">
      <c r="A796" s="638" t="s">
        <v>1301</v>
      </c>
      <c r="B796" s="656"/>
      <c r="C796" s="634" t="s">
        <v>316</v>
      </c>
      <c r="D796" s="631" t="s">
        <v>1302</v>
      </c>
      <c r="E796" s="632">
        <v>0.88800000000000001</v>
      </c>
      <c r="F796" s="632"/>
      <c r="G796" s="633">
        <v>9.1</v>
      </c>
      <c r="H796" s="634">
        <v>2</v>
      </c>
      <c r="I796" s="632">
        <v>0.218</v>
      </c>
      <c r="J796" s="634">
        <v>19</v>
      </c>
      <c r="K796" s="632">
        <v>5.0999999999999997E-2</v>
      </c>
      <c r="L796" s="632">
        <v>6.5000000000000002E-2</v>
      </c>
      <c r="M796" s="634"/>
      <c r="N796" s="634"/>
      <c r="O796" s="635">
        <v>0.77480000000000004</v>
      </c>
    </row>
    <row r="797" spans="1:15" ht="22.5" x14ac:dyDescent="0.2">
      <c r="A797" s="638" t="s">
        <v>1303</v>
      </c>
      <c r="B797" s="656"/>
      <c r="C797" s="634" t="s">
        <v>316</v>
      </c>
      <c r="D797" s="631" t="s">
        <v>1304</v>
      </c>
      <c r="E797" s="632">
        <v>0.56599999999999995</v>
      </c>
      <c r="F797" s="632"/>
      <c r="G797" s="633">
        <v>3.6</v>
      </c>
      <c r="H797" s="634">
        <v>1</v>
      </c>
      <c r="I797" s="632">
        <v>0.19600000000000001</v>
      </c>
      <c r="J797" s="634">
        <v>9</v>
      </c>
      <c r="K797" s="632">
        <v>6.7000000000000004E-2</v>
      </c>
      <c r="L797" s="632">
        <v>7.4999999999999997E-2</v>
      </c>
      <c r="M797" s="634"/>
      <c r="N797" s="634"/>
      <c r="O797" s="635">
        <v>0.67889999999999995</v>
      </c>
    </row>
    <row r="798" spans="1:15" ht="33.75" x14ac:dyDescent="0.2">
      <c r="A798" s="638" t="s">
        <v>1305</v>
      </c>
      <c r="B798" s="656"/>
      <c r="C798" s="634" t="s">
        <v>316</v>
      </c>
      <c r="D798" s="631" t="s">
        <v>6186</v>
      </c>
      <c r="E798" s="632">
        <v>1.744</v>
      </c>
      <c r="F798" s="632"/>
      <c r="G798" s="633">
        <v>6.4</v>
      </c>
      <c r="H798" s="634">
        <v>1</v>
      </c>
      <c r="I798" s="632">
        <v>0.35699999999999998</v>
      </c>
      <c r="J798" s="634">
        <v>12</v>
      </c>
      <c r="K798" s="632">
        <v>7.8E-2</v>
      </c>
      <c r="L798" s="632">
        <v>9.6000000000000002E-2</v>
      </c>
      <c r="M798" s="634"/>
      <c r="N798" s="634"/>
      <c r="O798" s="635">
        <v>0.72009999999999996</v>
      </c>
    </row>
    <row r="799" spans="1:15" ht="56.25" x14ac:dyDescent="0.2">
      <c r="A799" s="638" t="s">
        <v>1306</v>
      </c>
      <c r="B799" s="656"/>
      <c r="C799" s="634" t="s">
        <v>316</v>
      </c>
      <c r="D799" s="631" t="s">
        <v>6551</v>
      </c>
      <c r="E799" s="632">
        <v>1.4419999999999999</v>
      </c>
      <c r="F799" s="632"/>
      <c r="G799" s="633">
        <v>4.5999999999999996</v>
      </c>
      <c r="H799" s="634">
        <v>1</v>
      </c>
      <c r="I799" s="632">
        <v>0.35599999999999998</v>
      </c>
      <c r="J799" s="634">
        <v>9</v>
      </c>
      <c r="K799" s="632">
        <v>0.107</v>
      </c>
      <c r="L799" s="632">
        <v>0.126</v>
      </c>
      <c r="M799" s="634"/>
      <c r="N799" s="634"/>
      <c r="O799" s="635">
        <v>0.74770000000000003</v>
      </c>
    </row>
    <row r="800" spans="1:15" ht="56.25" x14ac:dyDescent="0.2">
      <c r="A800" s="638" t="s">
        <v>1307</v>
      </c>
      <c r="B800" s="656"/>
      <c r="C800" s="634" t="s">
        <v>316</v>
      </c>
      <c r="D800" s="631" t="s">
        <v>6936</v>
      </c>
      <c r="E800" s="632">
        <v>1.089</v>
      </c>
      <c r="F800" s="632"/>
      <c r="G800" s="633">
        <v>3.8</v>
      </c>
      <c r="H800" s="634">
        <v>1</v>
      </c>
      <c r="I800" s="632">
        <v>0.28499999999999998</v>
      </c>
      <c r="J800" s="634">
        <v>8</v>
      </c>
      <c r="K800" s="632">
        <v>0.108</v>
      </c>
      <c r="L800" s="632">
        <v>0.123</v>
      </c>
      <c r="M800" s="634"/>
      <c r="N800" s="634"/>
      <c r="O800" s="635">
        <v>0.76970000000000005</v>
      </c>
    </row>
    <row r="801" spans="1:15" ht="56.25" x14ac:dyDescent="0.2">
      <c r="A801" s="638" t="s">
        <v>1308</v>
      </c>
      <c r="B801" s="656"/>
      <c r="C801" s="634" t="s">
        <v>316</v>
      </c>
      <c r="D801" s="631" t="s">
        <v>6552</v>
      </c>
      <c r="E801" s="632">
        <v>2.7210000000000001</v>
      </c>
      <c r="F801" s="632"/>
      <c r="G801" s="633">
        <v>20.9</v>
      </c>
      <c r="H801" s="634">
        <v>6</v>
      </c>
      <c r="I801" s="632">
        <v>0.26</v>
      </c>
      <c r="J801" s="634">
        <v>39</v>
      </c>
      <c r="K801" s="632">
        <v>6.0999999999999999E-2</v>
      </c>
      <c r="L801" s="632">
        <v>8.4000000000000005E-2</v>
      </c>
      <c r="M801" s="634"/>
      <c r="N801" s="634"/>
      <c r="O801" s="635">
        <v>0.97560000000000002</v>
      </c>
    </row>
    <row r="802" spans="1:15" ht="33.75" x14ac:dyDescent="0.2">
      <c r="A802" s="638" t="s">
        <v>1309</v>
      </c>
      <c r="B802" s="656"/>
      <c r="C802" s="634" t="s">
        <v>316</v>
      </c>
      <c r="D802" s="631" t="s">
        <v>6187</v>
      </c>
      <c r="E802" s="632">
        <v>1.119</v>
      </c>
      <c r="F802" s="632"/>
      <c r="G802" s="633">
        <v>8</v>
      </c>
      <c r="H802" s="634">
        <v>2</v>
      </c>
      <c r="I802" s="632">
        <v>0.22</v>
      </c>
      <c r="J802" s="634">
        <v>18</v>
      </c>
      <c r="K802" s="632">
        <v>5.8000000000000003E-2</v>
      </c>
      <c r="L802" s="632">
        <v>7.3999999999999996E-2</v>
      </c>
      <c r="M802" s="634"/>
      <c r="N802" s="634"/>
      <c r="O802" s="635">
        <v>0.67210000000000003</v>
      </c>
    </row>
    <row r="803" spans="1:15" x14ac:dyDescent="0.2">
      <c r="A803" s="638" t="s">
        <v>1310</v>
      </c>
      <c r="B803" s="656"/>
      <c r="C803" s="634" t="s">
        <v>316</v>
      </c>
      <c r="D803" s="631" t="s">
        <v>1311</v>
      </c>
      <c r="E803" s="632">
        <v>0.57699999999999996</v>
      </c>
      <c r="F803" s="632"/>
      <c r="G803" s="633">
        <v>2.7</v>
      </c>
      <c r="H803" s="634">
        <v>1</v>
      </c>
      <c r="I803" s="632">
        <v>0.17599999999999999</v>
      </c>
      <c r="J803" s="634">
        <v>6</v>
      </c>
      <c r="K803" s="632">
        <v>7.0000000000000007E-2</v>
      </c>
      <c r="L803" s="632">
        <v>7.2999999999999995E-2</v>
      </c>
      <c r="M803" s="634"/>
      <c r="N803" s="634"/>
      <c r="O803" s="635">
        <v>1.1327</v>
      </c>
    </row>
    <row r="804" spans="1:15" x14ac:dyDescent="0.2">
      <c r="A804" s="638" t="s">
        <v>1312</v>
      </c>
      <c r="B804" s="656"/>
      <c r="C804" s="634" t="s">
        <v>316</v>
      </c>
      <c r="D804" s="631" t="s">
        <v>1313</v>
      </c>
      <c r="E804" s="632">
        <v>0.504</v>
      </c>
      <c r="F804" s="632"/>
      <c r="G804" s="633">
        <v>2.6</v>
      </c>
      <c r="H804" s="634">
        <v>1</v>
      </c>
      <c r="I804" s="632">
        <v>0.14199999999999999</v>
      </c>
      <c r="J804" s="634">
        <v>6</v>
      </c>
      <c r="K804" s="632">
        <v>6.7000000000000004E-2</v>
      </c>
      <c r="L804" s="632">
        <v>7.0000000000000007E-2</v>
      </c>
      <c r="M804" s="634"/>
      <c r="N804" s="634"/>
      <c r="O804" s="635">
        <v>0.87470000000000003</v>
      </c>
    </row>
    <row r="805" spans="1:15" ht="33.75" x14ac:dyDescent="0.2">
      <c r="A805" s="638" t="s">
        <v>1314</v>
      </c>
      <c r="B805" s="656"/>
      <c r="C805" s="634" t="s">
        <v>316</v>
      </c>
      <c r="D805" s="631" t="s">
        <v>6188</v>
      </c>
      <c r="E805" s="632">
        <v>0.95299999999999996</v>
      </c>
      <c r="F805" s="632"/>
      <c r="G805" s="633">
        <v>5.9</v>
      </c>
      <c r="H805" s="634">
        <v>1</v>
      </c>
      <c r="I805" s="632">
        <v>0.25</v>
      </c>
      <c r="J805" s="634">
        <v>13</v>
      </c>
      <c r="K805" s="632">
        <v>5.8999999999999997E-2</v>
      </c>
      <c r="L805" s="632">
        <v>7.1999999999999995E-2</v>
      </c>
      <c r="M805" s="634"/>
      <c r="N805" s="634"/>
      <c r="O805" s="635">
        <v>0.69269999999999998</v>
      </c>
    </row>
    <row r="806" spans="1:15" ht="33.75" x14ac:dyDescent="0.2">
      <c r="A806" s="638" t="s">
        <v>1315</v>
      </c>
      <c r="B806" s="656"/>
      <c r="C806" s="634" t="s">
        <v>316</v>
      </c>
      <c r="D806" s="631" t="s">
        <v>6189</v>
      </c>
      <c r="E806" s="632">
        <v>0.63200000000000001</v>
      </c>
      <c r="F806" s="632"/>
      <c r="G806" s="633">
        <v>3.7</v>
      </c>
      <c r="H806" s="634">
        <v>1</v>
      </c>
      <c r="I806" s="632">
        <v>0.153</v>
      </c>
      <c r="J806" s="634">
        <v>8</v>
      </c>
      <c r="K806" s="632">
        <v>0.06</v>
      </c>
      <c r="L806" s="632">
        <v>6.8000000000000005E-2</v>
      </c>
      <c r="M806" s="634"/>
      <c r="N806" s="634"/>
      <c r="O806" s="635">
        <v>0.68469999999999998</v>
      </c>
    </row>
    <row r="807" spans="1:15" ht="45" x14ac:dyDescent="0.2">
      <c r="A807" s="638" t="s">
        <v>1316</v>
      </c>
      <c r="B807" s="656"/>
      <c r="C807" s="634" t="s">
        <v>316</v>
      </c>
      <c r="D807" s="631" t="s">
        <v>6190</v>
      </c>
      <c r="E807" s="632">
        <v>1.1319999999999999</v>
      </c>
      <c r="F807" s="632"/>
      <c r="G807" s="633">
        <v>9.6999999999999993</v>
      </c>
      <c r="H807" s="634">
        <v>2</v>
      </c>
      <c r="I807" s="632">
        <v>0.28599999999999998</v>
      </c>
      <c r="J807" s="634">
        <v>21</v>
      </c>
      <c r="K807" s="632">
        <v>6.3E-2</v>
      </c>
      <c r="L807" s="632">
        <v>8.1000000000000003E-2</v>
      </c>
      <c r="M807" s="634"/>
      <c r="N807" s="634"/>
      <c r="O807" s="635">
        <v>0.81720000000000004</v>
      </c>
    </row>
    <row r="808" spans="1:15" ht="56.25" x14ac:dyDescent="0.2">
      <c r="A808" s="638" t="s">
        <v>1317</v>
      </c>
      <c r="B808" s="656"/>
      <c r="C808" s="634" t="s">
        <v>316</v>
      </c>
      <c r="D808" s="631" t="s">
        <v>6191</v>
      </c>
      <c r="E808" s="632">
        <v>0.81299999999999994</v>
      </c>
      <c r="F808" s="632"/>
      <c r="G808" s="633">
        <v>5</v>
      </c>
      <c r="H808" s="634">
        <v>1</v>
      </c>
      <c r="I808" s="632">
        <v>0.312</v>
      </c>
      <c r="J808" s="634">
        <v>13</v>
      </c>
      <c r="K808" s="632">
        <v>6.5000000000000002E-2</v>
      </c>
      <c r="L808" s="632">
        <v>7.8E-2</v>
      </c>
      <c r="M808" s="634"/>
      <c r="N808" s="634"/>
      <c r="O808" s="635">
        <v>0.78939999999999999</v>
      </c>
    </row>
    <row r="809" spans="1:15" ht="56.25" x14ac:dyDescent="0.2">
      <c r="A809" s="638" t="s">
        <v>1318</v>
      </c>
      <c r="B809" s="656"/>
      <c r="C809" s="634" t="s">
        <v>316</v>
      </c>
      <c r="D809" s="631" t="s">
        <v>6553</v>
      </c>
      <c r="E809" s="632">
        <v>0.53200000000000003</v>
      </c>
      <c r="F809" s="632"/>
      <c r="G809" s="633">
        <v>3.3</v>
      </c>
      <c r="H809" s="634">
        <v>1</v>
      </c>
      <c r="I809" s="632">
        <v>0.14599999999999999</v>
      </c>
      <c r="J809" s="634">
        <v>7</v>
      </c>
      <c r="K809" s="632">
        <v>6.3E-2</v>
      </c>
      <c r="L809" s="632">
        <v>6.9000000000000006E-2</v>
      </c>
      <c r="M809" s="634"/>
      <c r="N809" s="634"/>
      <c r="O809" s="635">
        <v>0.74399999999999999</v>
      </c>
    </row>
    <row r="810" spans="1:15" ht="56.25" x14ac:dyDescent="0.2">
      <c r="A810" s="638" t="s">
        <v>1319</v>
      </c>
      <c r="B810" s="656"/>
      <c r="C810" s="634" t="s">
        <v>316</v>
      </c>
      <c r="D810" s="631" t="s">
        <v>6554</v>
      </c>
      <c r="E810" s="632">
        <v>0.47099999999999997</v>
      </c>
      <c r="F810" s="632"/>
      <c r="G810" s="633">
        <v>2.9</v>
      </c>
      <c r="H810" s="634">
        <v>1</v>
      </c>
      <c r="I810" s="632">
        <v>0.14099999999999999</v>
      </c>
      <c r="J810" s="634">
        <v>6</v>
      </c>
      <c r="K810" s="632">
        <v>6.4000000000000001E-2</v>
      </c>
      <c r="L810" s="632">
        <v>6.9000000000000006E-2</v>
      </c>
      <c r="M810" s="634"/>
      <c r="N810" s="634"/>
      <c r="O810" s="635">
        <v>0.80230000000000001</v>
      </c>
    </row>
    <row r="811" spans="1:15" ht="22.5" x14ac:dyDescent="0.2">
      <c r="A811" s="638" t="s">
        <v>1320</v>
      </c>
      <c r="B811" s="656"/>
      <c r="C811" s="634" t="s">
        <v>316</v>
      </c>
      <c r="D811" s="631" t="s">
        <v>1321</v>
      </c>
      <c r="E811" s="632">
        <v>4.57</v>
      </c>
      <c r="F811" s="632"/>
      <c r="G811" s="633">
        <v>9.6999999999999993</v>
      </c>
      <c r="H811" s="634">
        <v>2</v>
      </c>
      <c r="I811" s="632">
        <v>0.32300000000000001</v>
      </c>
      <c r="J811" s="634">
        <v>17</v>
      </c>
      <c r="K811" s="632">
        <v>7.0000000000000007E-2</v>
      </c>
      <c r="L811" s="632">
        <v>0.09</v>
      </c>
      <c r="M811" s="634"/>
      <c r="N811" s="634"/>
      <c r="O811" s="635">
        <v>0.87109999999999999</v>
      </c>
    </row>
    <row r="812" spans="1:15" ht="56.25" x14ac:dyDescent="0.2">
      <c r="A812" s="638" t="s">
        <v>6078</v>
      </c>
      <c r="B812" s="656"/>
      <c r="C812" s="634" t="s">
        <v>316</v>
      </c>
      <c r="D812" s="631" t="s">
        <v>1322</v>
      </c>
      <c r="E812" s="632">
        <v>2.2530000000000001</v>
      </c>
      <c r="F812" s="632"/>
      <c r="G812" s="633">
        <v>7.5</v>
      </c>
      <c r="H812" s="634">
        <v>1</v>
      </c>
      <c r="I812" s="632">
        <v>0.39600000000000002</v>
      </c>
      <c r="J812" s="634">
        <v>14</v>
      </c>
      <c r="K812" s="632">
        <v>7.3999999999999996E-2</v>
      </c>
      <c r="L812" s="632">
        <v>9.2999999999999999E-2</v>
      </c>
      <c r="M812" s="634"/>
      <c r="N812" s="634"/>
      <c r="O812" s="635">
        <v>0.7349</v>
      </c>
    </row>
    <row r="813" spans="1:15" x14ac:dyDescent="0.2">
      <c r="A813" s="638" t="s">
        <v>1323</v>
      </c>
      <c r="B813" s="656"/>
      <c r="C813" s="634" t="s">
        <v>316</v>
      </c>
      <c r="D813" s="631" t="s">
        <v>1324</v>
      </c>
      <c r="E813" s="632">
        <v>1.6240000000000001</v>
      </c>
      <c r="F813" s="632"/>
      <c r="G813" s="633">
        <v>6.7</v>
      </c>
      <c r="H813" s="634">
        <v>1</v>
      </c>
      <c r="I813" s="632">
        <v>0.41599999999999998</v>
      </c>
      <c r="J813" s="634">
        <v>14</v>
      </c>
      <c r="K813" s="632">
        <v>8.6999999999999994E-2</v>
      </c>
      <c r="L813" s="632">
        <v>0.108</v>
      </c>
      <c r="M813" s="634"/>
      <c r="N813" s="634"/>
      <c r="O813" s="635">
        <v>0.79600000000000004</v>
      </c>
    </row>
    <row r="814" spans="1:15" ht="22.5" x14ac:dyDescent="0.2">
      <c r="A814" s="638" t="s">
        <v>1325</v>
      </c>
      <c r="B814" s="656"/>
      <c r="C814" s="634" t="s">
        <v>316</v>
      </c>
      <c r="D814" s="631" t="s">
        <v>1326</v>
      </c>
      <c r="E814" s="632">
        <v>1.4279999999999999</v>
      </c>
      <c r="F814" s="632"/>
      <c r="G814" s="633">
        <v>4.8</v>
      </c>
      <c r="H814" s="634">
        <v>1</v>
      </c>
      <c r="I814" s="632">
        <v>0.49099999999999999</v>
      </c>
      <c r="J814" s="634">
        <v>11</v>
      </c>
      <c r="K814" s="632">
        <v>0.16900000000000001</v>
      </c>
      <c r="L814" s="632">
        <v>0.14000000000000001</v>
      </c>
      <c r="M814" s="634"/>
      <c r="N814" s="634"/>
      <c r="O814" s="635">
        <v>0.83919999999999995</v>
      </c>
    </row>
    <row r="815" spans="1:15" s="2" customFormat="1" ht="33.75" x14ac:dyDescent="0.2">
      <c r="A815" s="638" t="s">
        <v>1327</v>
      </c>
      <c r="B815" s="656"/>
      <c r="C815" s="634" t="s">
        <v>316</v>
      </c>
      <c r="D815" s="631" t="s">
        <v>1328</v>
      </c>
      <c r="E815" s="632">
        <v>3.28</v>
      </c>
      <c r="F815" s="632"/>
      <c r="G815" s="633">
        <v>25.5</v>
      </c>
      <c r="H815" s="634">
        <v>8</v>
      </c>
      <c r="I815" s="632">
        <v>0.35199999999999998</v>
      </c>
      <c r="J815" s="634">
        <v>44</v>
      </c>
      <c r="K815" s="632">
        <v>0.124</v>
      </c>
      <c r="L815" s="632">
        <v>0.11899999999999999</v>
      </c>
      <c r="M815" s="634"/>
      <c r="N815" s="634" t="s">
        <v>111</v>
      </c>
      <c r="O815" s="635">
        <v>0.84460000000000002</v>
      </c>
    </row>
    <row r="816" spans="1:15" ht="33.75" x14ac:dyDescent="0.2">
      <c r="A816" s="638" t="s">
        <v>1329</v>
      </c>
      <c r="B816" s="656"/>
      <c r="C816" s="634" t="s">
        <v>316</v>
      </c>
      <c r="D816" s="631" t="s">
        <v>6192</v>
      </c>
      <c r="E816" s="632">
        <v>1.946</v>
      </c>
      <c r="F816" s="632"/>
      <c r="G816" s="633">
        <v>14.7</v>
      </c>
      <c r="H816" s="634">
        <v>4</v>
      </c>
      <c r="I816" s="632">
        <v>0.377</v>
      </c>
      <c r="J816" s="634">
        <v>31</v>
      </c>
      <c r="K816" s="632">
        <v>0.128</v>
      </c>
      <c r="L816" s="632">
        <v>0.11899999999999999</v>
      </c>
      <c r="M816" s="634"/>
      <c r="N816" s="634" t="s">
        <v>111</v>
      </c>
      <c r="O816" s="635">
        <v>0.85309999999999997</v>
      </c>
    </row>
    <row r="817" spans="1:15" ht="33.75" x14ac:dyDescent="0.2">
      <c r="A817" s="638" t="s">
        <v>1330</v>
      </c>
      <c r="B817" s="656"/>
      <c r="C817" s="634" t="s">
        <v>316</v>
      </c>
      <c r="D817" s="631" t="s">
        <v>6193</v>
      </c>
      <c r="E817" s="632">
        <v>1.125</v>
      </c>
      <c r="F817" s="632"/>
      <c r="G817" s="633">
        <v>9.3000000000000007</v>
      </c>
      <c r="H817" s="634">
        <v>2</v>
      </c>
      <c r="I817" s="632">
        <v>0.36199999999999999</v>
      </c>
      <c r="J817" s="634">
        <v>23</v>
      </c>
      <c r="K817" s="632">
        <v>0.11700000000000001</v>
      </c>
      <c r="L817" s="632">
        <v>0.105</v>
      </c>
      <c r="M817" s="634"/>
      <c r="N817" s="634" t="s">
        <v>111</v>
      </c>
      <c r="O817" s="635">
        <v>0.872</v>
      </c>
    </row>
    <row r="818" spans="1:15" ht="22.5" x14ac:dyDescent="0.2">
      <c r="A818" s="638" t="s">
        <v>1331</v>
      </c>
      <c r="B818" s="656"/>
      <c r="C818" s="634" t="s">
        <v>316</v>
      </c>
      <c r="D818" s="631" t="s">
        <v>1332</v>
      </c>
      <c r="E818" s="632">
        <v>1.1870000000000001</v>
      </c>
      <c r="F818" s="632"/>
      <c r="G818" s="633">
        <v>8.1</v>
      </c>
      <c r="H818" s="634">
        <v>2</v>
      </c>
      <c r="I818" s="632">
        <v>0.24</v>
      </c>
      <c r="J818" s="634">
        <v>20</v>
      </c>
      <c r="K818" s="632">
        <v>6.2E-2</v>
      </c>
      <c r="L818" s="632">
        <v>7.9000000000000001E-2</v>
      </c>
      <c r="M818" s="634"/>
      <c r="N818" s="634"/>
      <c r="O818" s="635">
        <v>0.72309999999999997</v>
      </c>
    </row>
    <row r="819" spans="1:15" ht="56.25" x14ac:dyDescent="0.2">
      <c r="A819" s="638" t="s">
        <v>1333</v>
      </c>
      <c r="B819" s="656"/>
      <c r="C819" s="634" t="s">
        <v>316</v>
      </c>
      <c r="D819" s="631" t="s">
        <v>1334</v>
      </c>
      <c r="E819" s="632">
        <v>0.68400000000000005</v>
      </c>
      <c r="F819" s="632"/>
      <c r="G819" s="633">
        <v>4.7</v>
      </c>
      <c r="H819" s="634">
        <v>1</v>
      </c>
      <c r="I819" s="632">
        <v>0.316</v>
      </c>
      <c r="J819" s="634">
        <v>11</v>
      </c>
      <c r="K819" s="632">
        <v>5.6000000000000001E-2</v>
      </c>
      <c r="L819" s="632">
        <v>6.6000000000000003E-2</v>
      </c>
      <c r="M819" s="634"/>
      <c r="N819" s="634"/>
      <c r="O819" s="635">
        <v>0.65839999999999999</v>
      </c>
    </row>
    <row r="820" spans="1:15" ht="33.75" x14ac:dyDescent="0.2">
      <c r="A820" s="638" t="s">
        <v>1335</v>
      </c>
      <c r="B820" s="656"/>
      <c r="C820" s="634" t="s">
        <v>316</v>
      </c>
      <c r="D820" s="631" t="s">
        <v>1336</v>
      </c>
      <c r="E820" s="632">
        <v>1.254</v>
      </c>
      <c r="F820" s="632"/>
      <c r="G820" s="633">
        <v>5.6</v>
      </c>
      <c r="H820" s="634">
        <v>1</v>
      </c>
      <c r="I820" s="632">
        <v>0.52300000000000002</v>
      </c>
      <c r="J820" s="634">
        <v>12</v>
      </c>
      <c r="K820" s="632">
        <v>0.08</v>
      </c>
      <c r="L820" s="632">
        <v>9.6000000000000002E-2</v>
      </c>
      <c r="M820" s="634"/>
      <c r="N820" s="634"/>
      <c r="O820" s="635">
        <v>0.75309999999999999</v>
      </c>
    </row>
    <row r="821" spans="1:15" ht="33.75" x14ac:dyDescent="0.2">
      <c r="A821" s="638" t="s">
        <v>1337</v>
      </c>
      <c r="B821" s="656"/>
      <c r="C821" s="634" t="s">
        <v>316</v>
      </c>
      <c r="D821" s="631" t="s">
        <v>1338</v>
      </c>
      <c r="E821" s="632">
        <v>1.3140000000000001</v>
      </c>
      <c r="F821" s="632"/>
      <c r="G821" s="633">
        <v>4.5</v>
      </c>
      <c r="H821" s="634">
        <v>1</v>
      </c>
      <c r="I821" s="632">
        <v>0.38700000000000001</v>
      </c>
      <c r="J821" s="634">
        <v>9</v>
      </c>
      <c r="K821" s="632">
        <v>6.2E-2</v>
      </c>
      <c r="L821" s="632">
        <v>7.1999999999999995E-2</v>
      </c>
      <c r="M821" s="634"/>
      <c r="N821" s="634"/>
      <c r="O821" s="635">
        <v>0.74490000000000001</v>
      </c>
    </row>
    <row r="822" spans="1:15" ht="33.75" x14ac:dyDescent="0.2">
      <c r="A822" s="638" t="s">
        <v>1339</v>
      </c>
      <c r="B822" s="656"/>
      <c r="C822" s="634" t="s">
        <v>316</v>
      </c>
      <c r="D822" s="631" t="s">
        <v>1340</v>
      </c>
      <c r="E822" s="632">
        <v>1.18</v>
      </c>
      <c r="F822" s="632"/>
      <c r="G822" s="633">
        <v>3.9</v>
      </c>
      <c r="H822" s="634">
        <v>1</v>
      </c>
      <c r="I822" s="632">
        <v>0.46899999999999997</v>
      </c>
      <c r="J822" s="634">
        <v>8</v>
      </c>
      <c r="K822" s="632">
        <v>7.6999999999999999E-2</v>
      </c>
      <c r="L822" s="632">
        <v>8.6999999999999994E-2</v>
      </c>
      <c r="M822" s="634"/>
      <c r="N822" s="634"/>
      <c r="O822" s="635">
        <v>0.73240000000000005</v>
      </c>
    </row>
    <row r="823" spans="1:15" ht="22.5" x14ac:dyDescent="0.2">
      <c r="A823" s="638" t="s">
        <v>1341</v>
      </c>
      <c r="B823" s="656"/>
      <c r="C823" s="634" t="s">
        <v>316</v>
      </c>
      <c r="D823" s="631" t="s">
        <v>1342</v>
      </c>
      <c r="E823" s="632">
        <v>0.90600000000000003</v>
      </c>
      <c r="F823" s="632"/>
      <c r="G823" s="633">
        <v>3.2</v>
      </c>
      <c r="H823" s="634">
        <v>1</v>
      </c>
      <c r="I823" s="632">
        <v>0.28899999999999998</v>
      </c>
      <c r="J823" s="634">
        <v>7</v>
      </c>
      <c r="K823" s="632">
        <v>7.1999999999999995E-2</v>
      </c>
      <c r="L823" s="632">
        <v>7.8E-2</v>
      </c>
      <c r="M823" s="634"/>
      <c r="N823" s="634"/>
      <c r="O823" s="635">
        <v>0.84319999999999995</v>
      </c>
    </row>
    <row r="824" spans="1:15" ht="22.5" x14ac:dyDescent="0.2">
      <c r="A824" s="638" t="s">
        <v>1343</v>
      </c>
      <c r="B824" s="656"/>
      <c r="C824" s="634" t="s">
        <v>316</v>
      </c>
      <c r="D824" s="631" t="s">
        <v>1344</v>
      </c>
      <c r="E824" s="632">
        <v>0.63400000000000001</v>
      </c>
      <c r="F824" s="632"/>
      <c r="G824" s="633">
        <v>2.5</v>
      </c>
      <c r="H824" s="634">
        <v>1</v>
      </c>
      <c r="I824" s="632">
        <v>0.158</v>
      </c>
      <c r="J824" s="634">
        <v>5</v>
      </c>
      <c r="K824" s="632">
        <v>8.5000000000000006E-2</v>
      </c>
      <c r="L824" s="632">
        <v>8.6999999999999994E-2</v>
      </c>
      <c r="M824" s="634"/>
      <c r="N824" s="634"/>
      <c r="O824" s="635">
        <v>0.98409999999999997</v>
      </c>
    </row>
    <row r="825" spans="1:15" ht="22.5" x14ac:dyDescent="0.2">
      <c r="A825" s="638" t="s">
        <v>1345</v>
      </c>
      <c r="B825" s="656"/>
      <c r="C825" s="634" t="s">
        <v>316</v>
      </c>
      <c r="D825" s="631" t="s">
        <v>1346</v>
      </c>
      <c r="E825" s="632">
        <v>0.77200000000000002</v>
      </c>
      <c r="F825" s="632"/>
      <c r="G825" s="633">
        <v>3</v>
      </c>
      <c r="H825" s="634">
        <v>1</v>
      </c>
      <c r="I825" s="632">
        <v>0.223</v>
      </c>
      <c r="J825" s="634">
        <v>6</v>
      </c>
      <c r="K825" s="632">
        <v>0.09</v>
      </c>
      <c r="L825" s="632">
        <v>9.6000000000000002E-2</v>
      </c>
      <c r="M825" s="634"/>
      <c r="N825" s="634"/>
      <c r="O825" s="635">
        <v>0.84250000000000003</v>
      </c>
    </row>
    <row r="826" spans="1:15" ht="56.25" x14ac:dyDescent="0.2">
      <c r="A826" s="638" t="s">
        <v>1347</v>
      </c>
      <c r="B826" s="656"/>
      <c r="C826" s="634" t="s">
        <v>316</v>
      </c>
      <c r="D826" s="631" t="s">
        <v>1348</v>
      </c>
      <c r="E826" s="632">
        <v>3.2690000000000001</v>
      </c>
      <c r="F826" s="632"/>
      <c r="G826" s="633">
        <v>10.4</v>
      </c>
      <c r="H826" s="634">
        <v>2</v>
      </c>
      <c r="I826" s="632">
        <v>0.33900000000000002</v>
      </c>
      <c r="J826" s="634">
        <v>20</v>
      </c>
      <c r="K826" s="632">
        <v>6.9000000000000006E-2</v>
      </c>
      <c r="L826" s="632">
        <v>8.8999999999999996E-2</v>
      </c>
      <c r="M826" s="634"/>
      <c r="N826" s="634"/>
      <c r="O826" s="635">
        <v>0.87219999999999998</v>
      </c>
    </row>
    <row r="827" spans="1:15" ht="22.5" x14ac:dyDescent="0.2">
      <c r="A827" s="638" t="s">
        <v>1349</v>
      </c>
      <c r="B827" s="656"/>
      <c r="C827" s="634" t="s">
        <v>316</v>
      </c>
      <c r="D827" s="631" t="s">
        <v>1350</v>
      </c>
      <c r="E827" s="632">
        <v>3.4430000000000001</v>
      </c>
      <c r="F827" s="632"/>
      <c r="G827" s="633">
        <v>25.2</v>
      </c>
      <c r="H827" s="634">
        <v>7</v>
      </c>
      <c r="I827" s="632">
        <v>0.23499999999999999</v>
      </c>
      <c r="J827" s="634">
        <v>43</v>
      </c>
      <c r="K827" s="632">
        <v>7.4999999999999997E-2</v>
      </c>
      <c r="L827" s="632">
        <v>7.1999999999999995E-2</v>
      </c>
      <c r="M827" s="634"/>
      <c r="N827" s="634"/>
      <c r="O827" s="635">
        <v>0.89539999999999997</v>
      </c>
    </row>
    <row r="828" spans="1:15" ht="22.5" x14ac:dyDescent="0.2">
      <c r="A828" s="638" t="s">
        <v>1351</v>
      </c>
      <c r="B828" s="656"/>
      <c r="C828" s="634" t="s">
        <v>104</v>
      </c>
      <c r="D828" s="631" t="s">
        <v>1352</v>
      </c>
      <c r="E828" s="632">
        <v>1.45</v>
      </c>
      <c r="F828" s="632"/>
      <c r="G828" s="633">
        <v>20.5</v>
      </c>
      <c r="H828" s="634"/>
      <c r="I828" s="632"/>
      <c r="J828" s="634">
        <v>31</v>
      </c>
      <c r="K828" s="632">
        <v>4.9000000000000002E-2</v>
      </c>
      <c r="L828" s="632">
        <v>6.6000000000000003E-2</v>
      </c>
      <c r="M828" s="634"/>
      <c r="N828" s="634"/>
      <c r="O828" s="635">
        <v>0.74770000000000003</v>
      </c>
    </row>
    <row r="829" spans="1:15" ht="56.25" x14ac:dyDescent="0.2">
      <c r="A829" s="638" t="s">
        <v>1353</v>
      </c>
      <c r="B829" s="656"/>
      <c r="C829" s="634" t="s">
        <v>392</v>
      </c>
      <c r="D829" s="631" t="s">
        <v>6937</v>
      </c>
      <c r="E829" s="632">
        <v>1.1339999999999999</v>
      </c>
      <c r="F829" s="632"/>
      <c r="G829" s="633">
        <v>11.8</v>
      </c>
      <c r="H829" s="634">
        <v>3</v>
      </c>
      <c r="I829" s="632">
        <v>0.27900000000000003</v>
      </c>
      <c r="J829" s="634">
        <v>24</v>
      </c>
      <c r="K829" s="632">
        <v>9.4E-2</v>
      </c>
      <c r="L829" s="632">
        <v>8.6999999999999994E-2</v>
      </c>
      <c r="M829" s="634"/>
      <c r="N829" s="634"/>
      <c r="O829" s="635">
        <v>1.1156999999999999</v>
      </c>
    </row>
    <row r="830" spans="1:15" ht="45" x14ac:dyDescent="0.2">
      <c r="A830" s="638" t="s">
        <v>1354</v>
      </c>
      <c r="B830" s="656"/>
      <c r="C830" s="634" t="s">
        <v>392</v>
      </c>
      <c r="D830" s="631" t="s">
        <v>6194</v>
      </c>
      <c r="E830" s="632">
        <v>0.77600000000000002</v>
      </c>
      <c r="F830" s="632"/>
      <c r="G830" s="633">
        <v>9.1999999999999993</v>
      </c>
      <c r="H830" s="634">
        <v>2</v>
      </c>
      <c r="I830" s="632">
        <v>0.254</v>
      </c>
      <c r="J830" s="634">
        <v>18</v>
      </c>
      <c r="K830" s="632">
        <v>5.8000000000000003E-2</v>
      </c>
      <c r="L830" s="632">
        <v>7.4999999999999997E-2</v>
      </c>
      <c r="M830" s="634"/>
      <c r="N830" s="634"/>
      <c r="O830" s="635">
        <v>0.60050000000000003</v>
      </c>
    </row>
    <row r="831" spans="1:15" ht="45" x14ac:dyDescent="0.2">
      <c r="A831" s="638" t="s">
        <v>1355</v>
      </c>
      <c r="B831" s="656"/>
      <c r="C831" s="634" t="s">
        <v>392</v>
      </c>
      <c r="D831" s="631" t="s">
        <v>1356</v>
      </c>
      <c r="E831" s="632">
        <v>0.48699999999999999</v>
      </c>
      <c r="F831" s="632"/>
      <c r="G831" s="633">
        <v>5.7</v>
      </c>
      <c r="H831" s="634"/>
      <c r="I831" s="632"/>
      <c r="J831" s="634">
        <v>12</v>
      </c>
      <c r="K831" s="632">
        <v>5.8000000000000003E-2</v>
      </c>
      <c r="L831" s="632">
        <v>7.0999999999999994E-2</v>
      </c>
      <c r="M831" s="634"/>
      <c r="N831" s="634"/>
      <c r="O831" s="635">
        <v>0.69469999999999998</v>
      </c>
    </row>
    <row r="832" spans="1:15" ht="22.5" x14ac:dyDescent="0.2">
      <c r="A832" s="638" t="s">
        <v>1357</v>
      </c>
      <c r="B832" s="656"/>
      <c r="C832" s="634" t="s">
        <v>392</v>
      </c>
      <c r="D832" s="631" t="s">
        <v>1358</v>
      </c>
      <c r="E832" s="632">
        <v>1.4079999999999999</v>
      </c>
      <c r="F832" s="632"/>
      <c r="G832" s="633">
        <v>13.7</v>
      </c>
      <c r="H832" s="634">
        <v>4</v>
      </c>
      <c r="I832" s="632">
        <v>0.26800000000000002</v>
      </c>
      <c r="J832" s="634">
        <v>28</v>
      </c>
      <c r="K832" s="632">
        <v>6.9000000000000006E-2</v>
      </c>
      <c r="L832" s="632">
        <v>9.0999999999999998E-2</v>
      </c>
      <c r="M832" s="634"/>
      <c r="N832" s="634" t="s">
        <v>111</v>
      </c>
      <c r="O832" s="635">
        <v>1.0182</v>
      </c>
    </row>
    <row r="833" spans="1:15" ht="22.5" x14ac:dyDescent="0.2">
      <c r="A833" s="638" t="s">
        <v>1359</v>
      </c>
      <c r="B833" s="656"/>
      <c r="C833" s="634" t="s">
        <v>392</v>
      </c>
      <c r="D833" s="631" t="s">
        <v>1360</v>
      </c>
      <c r="E833" s="632">
        <v>0.61099999999999999</v>
      </c>
      <c r="F833" s="632"/>
      <c r="G833" s="633">
        <v>6</v>
      </c>
      <c r="H833" s="634">
        <v>1</v>
      </c>
      <c r="I833" s="632">
        <v>0.38</v>
      </c>
      <c r="J833" s="634">
        <v>14</v>
      </c>
      <c r="K833" s="632">
        <v>6.9000000000000006E-2</v>
      </c>
      <c r="L833" s="632">
        <v>8.5000000000000006E-2</v>
      </c>
      <c r="M833" s="634"/>
      <c r="N833" s="634" t="s">
        <v>111</v>
      </c>
      <c r="O833" s="635">
        <v>0.89400000000000002</v>
      </c>
    </row>
    <row r="834" spans="1:15" ht="22.5" x14ac:dyDescent="0.2">
      <c r="A834" s="638" t="s">
        <v>1361</v>
      </c>
      <c r="B834" s="656"/>
      <c r="C834" s="634" t="s">
        <v>392</v>
      </c>
      <c r="D834" s="631" t="s">
        <v>1362</v>
      </c>
      <c r="E834" s="632">
        <v>1.395</v>
      </c>
      <c r="F834" s="632"/>
      <c r="G834" s="633">
        <v>15</v>
      </c>
      <c r="H834" s="634">
        <v>4</v>
      </c>
      <c r="I834" s="632">
        <v>0.26700000000000002</v>
      </c>
      <c r="J834" s="634">
        <v>29</v>
      </c>
      <c r="K834" s="632">
        <v>6.3E-2</v>
      </c>
      <c r="L834" s="632">
        <v>8.4000000000000005E-2</v>
      </c>
      <c r="M834" s="634"/>
      <c r="N834" s="634"/>
      <c r="O834" s="635">
        <v>1.0144</v>
      </c>
    </row>
    <row r="835" spans="1:15" ht="33.75" x14ac:dyDescent="0.2">
      <c r="A835" s="638" t="s">
        <v>1363</v>
      </c>
      <c r="B835" s="656"/>
      <c r="C835" s="634" t="s">
        <v>392</v>
      </c>
      <c r="D835" s="631" t="s">
        <v>6555</v>
      </c>
      <c r="E835" s="632">
        <v>0.49299999999999999</v>
      </c>
      <c r="F835" s="632"/>
      <c r="G835" s="633">
        <v>6.4</v>
      </c>
      <c r="H835" s="634">
        <v>1</v>
      </c>
      <c r="I835" s="632">
        <v>0.313</v>
      </c>
      <c r="J835" s="634">
        <v>13</v>
      </c>
      <c r="K835" s="632">
        <v>5.2999999999999999E-2</v>
      </c>
      <c r="L835" s="632">
        <v>6.6000000000000003E-2</v>
      </c>
      <c r="M835" s="634"/>
      <c r="N835" s="634"/>
      <c r="O835" s="635">
        <v>0.70209999999999995</v>
      </c>
    </row>
    <row r="836" spans="1:15" ht="22.5" x14ac:dyDescent="0.2">
      <c r="A836" s="638" t="s">
        <v>6405</v>
      </c>
      <c r="B836" s="656"/>
      <c r="C836" s="634" t="s">
        <v>392</v>
      </c>
      <c r="D836" s="631" t="s">
        <v>6556</v>
      </c>
      <c r="E836" s="632">
        <v>0.434</v>
      </c>
      <c r="F836" s="632"/>
      <c r="G836" s="633">
        <v>4.5999999999999996</v>
      </c>
      <c r="H836" s="634">
        <v>1</v>
      </c>
      <c r="I836" s="632">
        <v>0.16500000000000001</v>
      </c>
      <c r="J836" s="634">
        <v>11</v>
      </c>
      <c r="K836" s="632">
        <v>5.8000000000000003E-2</v>
      </c>
      <c r="L836" s="632">
        <v>6.8000000000000005E-2</v>
      </c>
      <c r="M836" s="634"/>
      <c r="N836" s="634"/>
      <c r="O836" s="635">
        <v>0.73970000000000002</v>
      </c>
    </row>
    <row r="837" spans="1:15" ht="22.5" x14ac:dyDescent="0.2">
      <c r="A837" s="638" t="s">
        <v>5325</v>
      </c>
      <c r="B837" s="656"/>
      <c r="C837" s="634" t="s">
        <v>392</v>
      </c>
      <c r="D837" s="631" t="s">
        <v>6557</v>
      </c>
      <c r="E837" s="632">
        <v>0.35099999999999998</v>
      </c>
      <c r="F837" s="632"/>
      <c r="G837" s="633">
        <v>3.2</v>
      </c>
      <c r="H837" s="634"/>
      <c r="I837" s="632"/>
      <c r="J837" s="634">
        <v>8</v>
      </c>
      <c r="K837" s="632">
        <v>7.1999999999999995E-2</v>
      </c>
      <c r="L837" s="632">
        <v>7.9000000000000001E-2</v>
      </c>
      <c r="M837" s="634"/>
      <c r="N837" s="634"/>
      <c r="O837" s="635">
        <v>0.83909999999999996</v>
      </c>
    </row>
    <row r="838" spans="1:15" ht="22.5" x14ac:dyDescent="0.2">
      <c r="A838" s="638" t="s">
        <v>5326</v>
      </c>
      <c r="B838" s="656"/>
      <c r="C838" s="634" t="s">
        <v>392</v>
      </c>
      <c r="D838" s="631" t="s">
        <v>6558</v>
      </c>
      <c r="E838" s="632">
        <v>0.19600000000000001</v>
      </c>
      <c r="F838" s="632"/>
      <c r="G838" s="633">
        <v>1</v>
      </c>
      <c r="H838" s="634"/>
      <c r="I838" s="632"/>
      <c r="J838" s="634"/>
      <c r="K838" s="632"/>
      <c r="L838" s="632"/>
      <c r="M838" s="634"/>
      <c r="N838" s="634"/>
      <c r="O838" s="635">
        <v>1.2355</v>
      </c>
    </row>
    <row r="839" spans="1:15" ht="22.5" x14ac:dyDescent="0.2">
      <c r="A839" s="638" t="s">
        <v>6406</v>
      </c>
      <c r="B839" s="656"/>
      <c r="C839" s="634" t="s">
        <v>392</v>
      </c>
      <c r="D839" s="631" t="s">
        <v>6559</v>
      </c>
      <c r="E839" s="632">
        <v>0.45900000000000002</v>
      </c>
      <c r="F839" s="632"/>
      <c r="G839" s="633">
        <v>4.8</v>
      </c>
      <c r="H839" s="634">
        <v>1</v>
      </c>
      <c r="I839" s="632">
        <v>0.20399999999999999</v>
      </c>
      <c r="J839" s="634">
        <v>11</v>
      </c>
      <c r="K839" s="632">
        <v>0.06</v>
      </c>
      <c r="L839" s="632">
        <v>7.0000000000000007E-2</v>
      </c>
      <c r="M839" s="634"/>
      <c r="N839" s="634"/>
      <c r="O839" s="635">
        <v>0.70650000000000002</v>
      </c>
    </row>
    <row r="840" spans="1:15" ht="22.5" x14ac:dyDescent="0.2">
      <c r="A840" s="638" t="s">
        <v>6407</v>
      </c>
      <c r="B840" s="656"/>
      <c r="C840" s="634" t="s">
        <v>392</v>
      </c>
      <c r="D840" s="631" t="s">
        <v>6560</v>
      </c>
      <c r="E840" s="632">
        <v>0.32900000000000001</v>
      </c>
      <c r="F840" s="632"/>
      <c r="G840" s="633">
        <v>3.5</v>
      </c>
      <c r="H840" s="634">
        <v>1</v>
      </c>
      <c r="I840" s="632">
        <v>4.1000000000000002E-2</v>
      </c>
      <c r="J840" s="634">
        <v>8</v>
      </c>
      <c r="K840" s="632">
        <v>6.2E-2</v>
      </c>
      <c r="L840" s="632">
        <v>6.8000000000000005E-2</v>
      </c>
      <c r="M840" s="634"/>
      <c r="N840" s="634"/>
      <c r="O840" s="635">
        <v>0.81940000000000002</v>
      </c>
    </row>
    <row r="841" spans="1:15" ht="22.5" x14ac:dyDescent="0.2">
      <c r="A841" s="638" t="s">
        <v>1364</v>
      </c>
      <c r="B841" s="656"/>
      <c r="C841" s="634" t="s">
        <v>392</v>
      </c>
      <c r="D841" s="631" t="s">
        <v>6195</v>
      </c>
      <c r="E841" s="632">
        <v>0.19800000000000001</v>
      </c>
      <c r="F841" s="632"/>
      <c r="G841" s="633">
        <v>1</v>
      </c>
      <c r="H841" s="634"/>
      <c r="I841" s="632"/>
      <c r="J841" s="634"/>
      <c r="K841" s="632"/>
      <c r="L841" s="632"/>
      <c r="M841" s="634"/>
      <c r="N841" s="634" t="s">
        <v>111</v>
      </c>
      <c r="O841" s="635">
        <v>1.3603000000000001</v>
      </c>
    </row>
    <row r="842" spans="1:15" ht="22.5" x14ac:dyDescent="0.2">
      <c r="A842" s="638" t="s">
        <v>1365</v>
      </c>
      <c r="B842" s="656"/>
      <c r="C842" s="634" t="s">
        <v>392</v>
      </c>
      <c r="D842" s="631" t="s">
        <v>6196</v>
      </c>
      <c r="E842" s="632">
        <v>0.16500000000000001</v>
      </c>
      <c r="F842" s="632"/>
      <c r="G842" s="633">
        <v>1</v>
      </c>
      <c r="H842" s="634"/>
      <c r="I842" s="632"/>
      <c r="J842" s="634"/>
      <c r="K842" s="632"/>
      <c r="L842" s="632"/>
      <c r="M842" s="634"/>
      <c r="N842" s="634"/>
      <c r="O842" s="635">
        <v>0.95379999999999998</v>
      </c>
    </row>
    <row r="843" spans="1:15" ht="22.5" x14ac:dyDescent="0.2">
      <c r="A843" s="638" t="s">
        <v>1366</v>
      </c>
      <c r="B843" s="656"/>
      <c r="C843" s="634" t="s">
        <v>392</v>
      </c>
      <c r="D843" s="631" t="s">
        <v>6938</v>
      </c>
      <c r="E843" s="632">
        <v>1.2909999999999999</v>
      </c>
      <c r="F843" s="632"/>
      <c r="G843" s="633">
        <v>13.7</v>
      </c>
      <c r="H843" s="634"/>
      <c r="I843" s="632"/>
      <c r="J843" s="634">
        <v>27</v>
      </c>
      <c r="K843" s="632">
        <v>5.8000000000000003E-2</v>
      </c>
      <c r="L843" s="632">
        <v>7.8E-2</v>
      </c>
      <c r="M843" s="634"/>
      <c r="N843" s="634"/>
      <c r="O843" s="635">
        <v>1.0119</v>
      </c>
    </row>
    <row r="844" spans="1:15" x14ac:dyDescent="0.2">
      <c r="A844" s="625" t="s">
        <v>1367</v>
      </c>
      <c r="B844" s="656"/>
      <c r="C844" s="626"/>
      <c r="D844" s="627"/>
      <c r="E844" s="628"/>
      <c r="F844" s="628"/>
      <c r="G844" s="629"/>
      <c r="H844" s="626"/>
      <c r="I844" s="628"/>
      <c r="J844" s="626"/>
      <c r="K844" s="628"/>
      <c r="L844" s="628"/>
      <c r="M844" s="626"/>
      <c r="N844" s="626"/>
      <c r="O844" s="630"/>
    </row>
    <row r="845" spans="1:15" ht="33.75" x14ac:dyDescent="0.2">
      <c r="A845" s="638" t="s">
        <v>1368</v>
      </c>
      <c r="B845" s="656"/>
      <c r="C845" s="634" t="s">
        <v>316</v>
      </c>
      <c r="D845" s="631" t="s">
        <v>7233</v>
      </c>
      <c r="E845" s="632">
        <v>3.24</v>
      </c>
      <c r="F845" s="632"/>
      <c r="G845" s="633">
        <v>12.1</v>
      </c>
      <c r="H845" s="634">
        <v>3</v>
      </c>
      <c r="I845" s="632">
        <v>0.42699999999999999</v>
      </c>
      <c r="J845" s="634">
        <v>23</v>
      </c>
      <c r="K845" s="632">
        <v>0.14099999999999999</v>
      </c>
      <c r="L845" s="632">
        <v>0.13</v>
      </c>
      <c r="M845" s="634"/>
      <c r="N845" s="634"/>
      <c r="O845" s="635">
        <v>1.3389</v>
      </c>
    </row>
    <row r="846" spans="1:15" ht="33.75" x14ac:dyDescent="0.2">
      <c r="A846" s="638" t="s">
        <v>1369</v>
      </c>
      <c r="B846" s="656"/>
      <c r="C846" s="634" t="s">
        <v>316</v>
      </c>
      <c r="D846" s="631" t="s">
        <v>7234</v>
      </c>
      <c r="E846" s="632">
        <v>2.0819999999999999</v>
      </c>
      <c r="F846" s="632"/>
      <c r="G846" s="633">
        <v>9.6</v>
      </c>
      <c r="H846" s="634">
        <v>2</v>
      </c>
      <c r="I846" s="632">
        <v>0.37</v>
      </c>
      <c r="J846" s="634">
        <v>18</v>
      </c>
      <c r="K846" s="632">
        <v>0.157</v>
      </c>
      <c r="L846" s="632">
        <v>0.105</v>
      </c>
      <c r="M846" s="634"/>
      <c r="N846" s="634"/>
      <c r="O846" s="635">
        <v>0.96509999999999996</v>
      </c>
    </row>
    <row r="847" spans="1:15" x14ac:dyDescent="0.2">
      <c r="A847" s="638" t="s">
        <v>1370</v>
      </c>
      <c r="B847" s="656"/>
      <c r="C847" s="634" t="s">
        <v>316</v>
      </c>
      <c r="D847" s="631" t="s">
        <v>1371</v>
      </c>
      <c r="E847" s="632">
        <v>1.659</v>
      </c>
      <c r="F847" s="632"/>
      <c r="G847" s="633">
        <v>4.3</v>
      </c>
      <c r="H847" s="634">
        <v>1</v>
      </c>
      <c r="I847" s="632">
        <v>0.22700000000000001</v>
      </c>
      <c r="J847" s="634">
        <v>8</v>
      </c>
      <c r="K847" s="632">
        <v>7.3999999999999996E-2</v>
      </c>
      <c r="L847" s="632">
        <v>8.5999999999999993E-2</v>
      </c>
      <c r="M847" s="634"/>
      <c r="N847" s="634"/>
      <c r="O847" s="635">
        <v>0.89280000000000004</v>
      </c>
    </row>
    <row r="848" spans="1:15" ht="56.25" x14ac:dyDescent="0.2">
      <c r="A848" s="638" t="s">
        <v>1372</v>
      </c>
      <c r="B848" s="656"/>
      <c r="C848" s="634" t="s">
        <v>316</v>
      </c>
      <c r="D848" s="631" t="s">
        <v>1373</v>
      </c>
      <c r="E848" s="632">
        <v>3.5089999999999999</v>
      </c>
      <c r="F848" s="632"/>
      <c r="G848" s="633">
        <v>14.6</v>
      </c>
      <c r="H848" s="634">
        <v>4</v>
      </c>
      <c r="I848" s="632">
        <v>0.36</v>
      </c>
      <c r="J848" s="634">
        <v>31</v>
      </c>
      <c r="K848" s="632">
        <v>8.6999999999999994E-2</v>
      </c>
      <c r="L848" s="632">
        <v>0.115</v>
      </c>
      <c r="M848" s="634"/>
      <c r="N848" s="634"/>
      <c r="O848" s="635">
        <v>1.2636000000000001</v>
      </c>
    </row>
    <row r="849" spans="1:15" ht="56.25" x14ac:dyDescent="0.2">
      <c r="A849" s="638" t="s">
        <v>1374</v>
      </c>
      <c r="B849" s="656"/>
      <c r="C849" s="634" t="s">
        <v>316</v>
      </c>
      <c r="D849" s="631" t="s">
        <v>6197</v>
      </c>
      <c r="E849" s="632">
        <v>1.2</v>
      </c>
      <c r="F849" s="632"/>
      <c r="G849" s="633">
        <v>3.3</v>
      </c>
      <c r="H849" s="634">
        <v>1</v>
      </c>
      <c r="I849" s="632">
        <v>0.183</v>
      </c>
      <c r="J849" s="634">
        <v>8</v>
      </c>
      <c r="K849" s="632">
        <v>7.6999999999999999E-2</v>
      </c>
      <c r="L849" s="632">
        <v>8.4000000000000005E-2</v>
      </c>
      <c r="M849" s="634"/>
      <c r="N849" s="634"/>
      <c r="O849" s="635">
        <v>0.86199999999999999</v>
      </c>
    </row>
    <row r="850" spans="1:15" ht="56.25" x14ac:dyDescent="0.2">
      <c r="A850" s="638" t="s">
        <v>1375</v>
      </c>
      <c r="B850" s="656"/>
      <c r="C850" s="634" t="s">
        <v>316</v>
      </c>
      <c r="D850" s="631" t="s">
        <v>6198</v>
      </c>
      <c r="E850" s="632">
        <v>1.0229999999999999</v>
      </c>
      <c r="F850" s="632"/>
      <c r="G850" s="633">
        <v>2.9</v>
      </c>
      <c r="H850" s="634">
        <v>1</v>
      </c>
      <c r="I850" s="632">
        <v>7.4999999999999997E-2</v>
      </c>
      <c r="J850" s="634">
        <v>6</v>
      </c>
      <c r="K850" s="632">
        <v>7.2999999999999995E-2</v>
      </c>
      <c r="L850" s="632">
        <v>7.8E-2</v>
      </c>
      <c r="M850" s="634"/>
      <c r="N850" s="634"/>
      <c r="O850" s="635">
        <v>0.81520000000000004</v>
      </c>
    </row>
    <row r="851" spans="1:15" ht="45" x14ac:dyDescent="0.2">
      <c r="A851" s="638" t="s">
        <v>1376</v>
      </c>
      <c r="B851" s="656"/>
      <c r="C851" s="634" t="s">
        <v>316</v>
      </c>
      <c r="D851" s="631" t="s">
        <v>6199</v>
      </c>
      <c r="E851" s="632">
        <v>0.84099999999999997</v>
      </c>
      <c r="F851" s="632"/>
      <c r="G851" s="633">
        <v>2.6</v>
      </c>
      <c r="H851" s="634">
        <v>1</v>
      </c>
      <c r="I851" s="632">
        <v>0.152</v>
      </c>
      <c r="J851" s="634">
        <v>5</v>
      </c>
      <c r="K851" s="632">
        <v>7.3999999999999996E-2</v>
      </c>
      <c r="L851" s="632">
        <v>7.6999999999999999E-2</v>
      </c>
      <c r="M851" s="634"/>
      <c r="N851" s="634"/>
      <c r="O851" s="635">
        <v>0.79600000000000004</v>
      </c>
    </row>
    <row r="852" spans="1:15" ht="22.5" x14ac:dyDescent="0.2">
      <c r="A852" s="638" t="s">
        <v>6939</v>
      </c>
      <c r="B852" s="656"/>
      <c r="C852" s="634" t="s">
        <v>316</v>
      </c>
      <c r="D852" s="631" t="s">
        <v>6940</v>
      </c>
      <c r="E852" s="632">
        <v>1.4810000000000001</v>
      </c>
      <c r="F852" s="632"/>
      <c r="G852" s="633">
        <v>5</v>
      </c>
      <c r="H852" s="634">
        <v>1</v>
      </c>
      <c r="I852" s="632">
        <v>0.20399999999999999</v>
      </c>
      <c r="J852" s="634">
        <v>10</v>
      </c>
      <c r="K852" s="632">
        <v>5.8000000000000003E-2</v>
      </c>
      <c r="L852" s="632">
        <v>6.9000000000000006E-2</v>
      </c>
      <c r="M852" s="634"/>
      <c r="N852" s="634"/>
      <c r="O852" s="635">
        <v>0.79849999999999999</v>
      </c>
    </row>
    <row r="853" spans="1:15" ht="22.5" x14ac:dyDescent="0.2">
      <c r="A853" s="638" t="s">
        <v>6941</v>
      </c>
      <c r="B853" s="656"/>
      <c r="C853" s="634" t="s">
        <v>316</v>
      </c>
      <c r="D853" s="631" t="s">
        <v>6942</v>
      </c>
      <c r="E853" s="632">
        <v>1.101</v>
      </c>
      <c r="F853" s="632"/>
      <c r="G853" s="633">
        <v>3.7</v>
      </c>
      <c r="H853" s="634">
        <v>1</v>
      </c>
      <c r="I853" s="632">
        <v>0.155</v>
      </c>
      <c r="J853" s="634">
        <v>8</v>
      </c>
      <c r="K853" s="632">
        <v>5.8999999999999997E-2</v>
      </c>
      <c r="L853" s="632">
        <v>6.7000000000000004E-2</v>
      </c>
      <c r="M853" s="634"/>
      <c r="N853" s="634"/>
      <c r="O853" s="635">
        <v>0.91510000000000002</v>
      </c>
    </row>
    <row r="854" spans="1:15" ht="45" x14ac:dyDescent="0.2">
      <c r="A854" s="638" t="s">
        <v>1377</v>
      </c>
      <c r="B854" s="656"/>
      <c r="C854" s="634" t="s">
        <v>316</v>
      </c>
      <c r="D854" s="631" t="s">
        <v>7235</v>
      </c>
      <c r="E854" s="632">
        <v>3.28</v>
      </c>
      <c r="F854" s="632"/>
      <c r="G854" s="633">
        <v>22.4</v>
      </c>
      <c r="H854" s="634">
        <v>6</v>
      </c>
      <c r="I854" s="632">
        <v>0.33200000000000002</v>
      </c>
      <c r="J854" s="634">
        <v>40</v>
      </c>
      <c r="K854" s="632">
        <v>7.2999999999999995E-2</v>
      </c>
      <c r="L854" s="632">
        <v>9.9000000000000005E-2</v>
      </c>
      <c r="M854" s="634"/>
      <c r="N854" s="634"/>
      <c r="O854" s="635">
        <v>1.1802999999999999</v>
      </c>
    </row>
    <row r="855" spans="1:15" ht="45" x14ac:dyDescent="0.2">
      <c r="A855" s="638" t="s">
        <v>1378</v>
      </c>
      <c r="B855" s="656"/>
      <c r="C855" s="634" t="s">
        <v>316</v>
      </c>
      <c r="D855" s="631" t="s">
        <v>5405</v>
      </c>
      <c r="E855" s="632">
        <v>2.149</v>
      </c>
      <c r="F855" s="632"/>
      <c r="G855" s="633">
        <v>14.9</v>
      </c>
      <c r="H855" s="634">
        <v>4</v>
      </c>
      <c r="I855" s="632">
        <v>0.311</v>
      </c>
      <c r="J855" s="634">
        <v>32</v>
      </c>
      <c r="K855" s="632">
        <v>7.2999999999999995E-2</v>
      </c>
      <c r="L855" s="632">
        <v>9.7000000000000003E-2</v>
      </c>
      <c r="M855" s="634"/>
      <c r="N855" s="634"/>
      <c r="O855" s="635">
        <v>0.92769999999999997</v>
      </c>
    </row>
    <row r="856" spans="1:15" ht="33.75" x14ac:dyDescent="0.2">
      <c r="A856" s="638" t="s">
        <v>1379</v>
      </c>
      <c r="B856" s="656"/>
      <c r="C856" s="634" t="s">
        <v>316</v>
      </c>
      <c r="D856" s="631" t="s">
        <v>6561</v>
      </c>
      <c r="E856" s="632">
        <v>1.38</v>
      </c>
      <c r="F856" s="632"/>
      <c r="G856" s="633">
        <v>8.1</v>
      </c>
      <c r="H856" s="634">
        <v>2</v>
      </c>
      <c r="I856" s="632">
        <v>0.25800000000000001</v>
      </c>
      <c r="J856" s="634">
        <v>20</v>
      </c>
      <c r="K856" s="632">
        <v>6.7000000000000004E-2</v>
      </c>
      <c r="L856" s="632">
        <v>8.5000000000000006E-2</v>
      </c>
      <c r="M856" s="634"/>
      <c r="N856" s="634"/>
      <c r="O856" s="635">
        <v>0.83479999999999999</v>
      </c>
    </row>
    <row r="857" spans="1:15" ht="22.5" x14ac:dyDescent="0.2">
      <c r="A857" s="638" t="s">
        <v>5327</v>
      </c>
      <c r="B857" s="656"/>
      <c r="C857" s="634" t="s">
        <v>316</v>
      </c>
      <c r="D857" s="631" t="s">
        <v>5406</v>
      </c>
      <c r="E857" s="632">
        <v>0.88400000000000001</v>
      </c>
      <c r="F857" s="632"/>
      <c r="G857" s="633">
        <v>4.3</v>
      </c>
      <c r="H857" s="634">
        <v>1</v>
      </c>
      <c r="I857" s="632">
        <v>0.34300000000000003</v>
      </c>
      <c r="J857" s="634">
        <v>12</v>
      </c>
      <c r="K857" s="632">
        <v>0.06</v>
      </c>
      <c r="L857" s="632">
        <v>7.0000000000000007E-2</v>
      </c>
      <c r="M857" s="634"/>
      <c r="N857" s="634"/>
      <c r="O857" s="635">
        <v>0.79849999999999999</v>
      </c>
    </row>
    <row r="858" spans="1:15" ht="22.5" x14ac:dyDescent="0.2">
      <c r="A858" s="638" t="s">
        <v>1380</v>
      </c>
      <c r="B858" s="656"/>
      <c r="C858" s="634" t="s">
        <v>316</v>
      </c>
      <c r="D858" s="631" t="s">
        <v>1381</v>
      </c>
      <c r="E858" s="632">
        <v>1.6459999999999999</v>
      </c>
      <c r="F858" s="632"/>
      <c r="G858" s="633">
        <v>5.8</v>
      </c>
      <c r="H858" s="634">
        <v>1</v>
      </c>
      <c r="I858" s="632">
        <v>0.28199999999999997</v>
      </c>
      <c r="J858" s="634">
        <v>14</v>
      </c>
      <c r="K858" s="632">
        <v>6.9000000000000006E-2</v>
      </c>
      <c r="L858" s="632">
        <v>8.4000000000000005E-2</v>
      </c>
      <c r="M858" s="634"/>
      <c r="N858" s="634"/>
      <c r="O858" s="635">
        <v>0.8962</v>
      </c>
    </row>
    <row r="859" spans="1:15" ht="33.75" x14ac:dyDescent="0.2">
      <c r="A859" s="638" t="s">
        <v>1382</v>
      </c>
      <c r="B859" s="656"/>
      <c r="C859" s="634" t="s">
        <v>316</v>
      </c>
      <c r="D859" s="631" t="s">
        <v>1383</v>
      </c>
      <c r="E859" s="632">
        <v>0.91300000000000003</v>
      </c>
      <c r="F859" s="632"/>
      <c r="G859" s="633">
        <v>3.1</v>
      </c>
      <c r="H859" s="634"/>
      <c r="I859" s="632"/>
      <c r="J859" s="634">
        <v>6</v>
      </c>
      <c r="K859" s="632">
        <v>0.20799999999999999</v>
      </c>
      <c r="L859" s="632">
        <v>0.22500000000000001</v>
      </c>
      <c r="M859" s="634"/>
      <c r="N859" s="634" t="s">
        <v>111</v>
      </c>
      <c r="O859" s="635">
        <v>0.84719999999999995</v>
      </c>
    </row>
    <row r="860" spans="1:15" ht="33.75" x14ac:dyDescent="0.2">
      <c r="A860" s="638" t="s">
        <v>1384</v>
      </c>
      <c r="B860" s="656"/>
      <c r="C860" s="634" t="s">
        <v>316</v>
      </c>
      <c r="D860" s="631" t="s">
        <v>5407</v>
      </c>
      <c r="E860" s="632">
        <v>1.381</v>
      </c>
      <c r="F860" s="632"/>
      <c r="G860" s="633">
        <v>12.3</v>
      </c>
      <c r="H860" s="634">
        <v>3</v>
      </c>
      <c r="I860" s="632">
        <v>0.32800000000000001</v>
      </c>
      <c r="J860" s="634">
        <v>27</v>
      </c>
      <c r="K860" s="632">
        <v>0.126</v>
      </c>
      <c r="L860" s="632">
        <v>9.9000000000000005E-2</v>
      </c>
      <c r="M860" s="634"/>
      <c r="N860" s="634" t="s">
        <v>111</v>
      </c>
      <c r="O860" s="635">
        <v>0.82350000000000001</v>
      </c>
    </row>
    <row r="861" spans="1:15" ht="56.25" x14ac:dyDescent="0.2">
      <c r="A861" s="638" t="s">
        <v>1385</v>
      </c>
      <c r="B861" s="656"/>
      <c r="C861" s="634" t="s">
        <v>316</v>
      </c>
      <c r="D861" s="631" t="s">
        <v>6562</v>
      </c>
      <c r="E861" s="632">
        <v>0.71899999999999997</v>
      </c>
      <c r="F861" s="632"/>
      <c r="G861" s="633">
        <v>3.3</v>
      </c>
      <c r="H861" s="634"/>
      <c r="I861" s="632"/>
      <c r="J861" s="634">
        <v>6</v>
      </c>
      <c r="K861" s="632">
        <v>0.215</v>
      </c>
      <c r="L861" s="632">
        <v>0.16500000000000001</v>
      </c>
      <c r="M861" s="634"/>
      <c r="N861" s="634" t="s">
        <v>111</v>
      </c>
      <c r="O861" s="635">
        <v>1.1704000000000001</v>
      </c>
    </row>
    <row r="862" spans="1:15" ht="45" x14ac:dyDescent="0.2">
      <c r="A862" s="638" t="s">
        <v>1386</v>
      </c>
      <c r="B862" s="656"/>
      <c r="C862" s="634" t="s">
        <v>316</v>
      </c>
      <c r="D862" s="631" t="s">
        <v>6563</v>
      </c>
      <c r="E862" s="632">
        <v>0.74099999999999999</v>
      </c>
      <c r="F862" s="632"/>
      <c r="G862" s="633">
        <v>6.2</v>
      </c>
      <c r="H862" s="634"/>
      <c r="I862" s="632"/>
      <c r="J862" s="634">
        <v>13</v>
      </c>
      <c r="K862" s="632">
        <v>0.11799999999999999</v>
      </c>
      <c r="L862" s="632">
        <v>0.10100000000000001</v>
      </c>
      <c r="M862" s="634"/>
      <c r="N862" s="634" t="s">
        <v>111</v>
      </c>
      <c r="O862" s="635">
        <v>0.83550000000000002</v>
      </c>
    </row>
    <row r="863" spans="1:15" ht="33.75" x14ac:dyDescent="0.2">
      <c r="A863" s="638" t="s">
        <v>1387</v>
      </c>
      <c r="B863" s="656"/>
      <c r="C863" s="634" t="s">
        <v>316</v>
      </c>
      <c r="D863" s="631" t="s">
        <v>1388</v>
      </c>
      <c r="E863" s="632">
        <v>0.44900000000000001</v>
      </c>
      <c r="F863" s="632"/>
      <c r="G863" s="633">
        <v>3.2</v>
      </c>
      <c r="H863" s="634"/>
      <c r="I863" s="632"/>
      <c r="J863" s="634">
        <v>7</v>
      </c>
      <c r="K863" s="632">
        <v>0.14099999999999999</v>
      </c>
      <c r="L863" s="632">
        <v>0.107</v>
      </c>
      <c r="M863" s="634"/>
      <c r="N863" s="634" t="s">
        <v>111</v>
      </c>
      <c r="O863" s="635">
        <v>0.95799999999999996</v>
      </c>
    </row>
    <row r="864" spans="1:15" ht="33.75" x14ac:dyDescent="0.2">
      <c r="A864" s="638" t="s">
        <v>1389</v>
      </c>
      <c r="B864" s="656"/>
      <c r="C864" s="634" t="s">
        <v>316</v>
      </c>
      <c r="D864" s="631" t="s">
        <v>1390</v>
      </c>
      <c r="E864" s="632">
        <v>2.5609999999999999</v>
      </c>
      <c r="F864" s="632"/>
      <c r="G864" s="633">
        <v>25.3</v>
      </c>
      <c r="H864" s="634"/>
      <c r="I864" s="632"/>
      <c r="J864" s="634">
        <v>43</v>
      </c>
      <c r="K864" s="632">
        <v>5.5E-2</v>
      </c>
      <c r="L864" s="632">
        <v>7.4999999999999997E-2</v>
      </c>
      <c r="M864" s="634"/>
      <c r="N864" s="634"/>
      <c r="O864" s="635">
        <v>0.92969999999999997</v>
      </c>
    </row>
    <row r="865" spans="1:15" ht="22.5" x14ac:dyDescent="0.2">
      <c r="A865" s="638" t="s">
        <v>1391</v>
      </c>
      <c r="B865" s="656"/>
      <c r="C865" s="634" t="s">
        <v>316</v>
      </c>
      <c r="D865" s="631" t="s">
        <v>1392</v>
      </c>
      <c r="E865" s="632">
        <v>5.5780000000000003</v>
      </c>
      <c r="F865" s="632"/>
      <c r="G865" s="633">
        <v>24.9</v>
      </c>
      <c r="H865" s="634">
        <v>7</v>
      </c>
      <c r="I865" s="632">
        <v>0.34899999999999998</v>
      </c>
      <c r="J865" s="634">
        <v>43</v>
      </c>
      <c r="K865" s="632">
        <v>0.16</v>
      </c>
      <c r="L865" s="632">
        <v>0.108</v>
      </c>
      <c r="M865" s="634"/>
      <c r="N865" s="634"/>
      <c r="O865" s="635">
        <v>1.1499999999999999</v>
      </c>
    </row>
    <row r="866" spans="1:15" x14ac:dyDescent="0.2">
      <c r="A866" s="638" t="s">
        <v>1393</v>
      </c>
      <c r="B866" s="656"/>
      <c r="C866" s="634" t="s">
        <v>316</v>
      </c>
      <c r="D866" s="631" t="s">
        <v>1394</v>
      </c>
      <c r="E866" s="632">
        <v>2.5880000000000001</v>
      </c>
      <c r="F866" s="632"/>
      <c r="G866" s="633">
        <v>13.5</v>
      </c>
      <c r="H866" s="634">
        <v>4</v>
      </c>
      <c r="I866" s="632">
        <v>0.499</v>
      </c>
      <c r="J866" s="634">
        <v>27</v>
      </c>
      <c r="K866" s="632">
        <v>0.185</v>
      </c>
      <c r="L866" s="632">
        <v>0.17199999999999999</v>
      </c>
      <c r="M866" s="634"/>
      <c r="N866" s="634"/>
      <c r="O866" s="635">
        <v>1.3172999999999999</v>
      </c>
    </row>
    <row r="867" spans="1:15" ht="22.5" x14ac:dyDescent="0.2">
      <c r="A867" s="638" t="s">
        <v>1395</v>
      </c>
      <c r="B867" s="656"/>
      <c r="C867" s="634" t="s">
        <v>104</v>
      </c>
      <c r="D867" s="631" t="s">
        <v>1396</v>
      </c>
      <c r="E867" s="632">
        <v>1.464</v>
      </c>
      <c r="F867" s="632"/>
      <c r="G867" s="633">
        <v>19.899999999999999</v>
      </c>
      <c r="H867" s="634">
        <v>6</v>
      </c>
      <c r="I867" s="632">
        <v>0.20399999999999999</v>
      </c>
      <c r="J867" s="634">
        <v>30</v>
      </c>
      <c r="K867" s="632">
        <v>0.05</v>
      </c>
      <c r="L867" s="632">
        <v>6.9000000000000006E-2</v>
      </c>
      <c r="M867" s="634"/>
      <c r="N867" s="634"/>
      <c r="O867" s="635">
        <v>0.77829999999999999</v>
      </c>
    </row>
    <row r="868" spans="1:15" ht="45" x14ac:dyDescent="0.2">
      <c r="A868" s="638" t="s">
        <v>1397</v>
      </c>
      <c r="B868" s="656"/>
      <c r="C868" s="634" t="s">
        <v>392</v>
      </c>
      <c r="D868" s="631" t="s">
        <v>1398</v>
      </c>
      <c r="E868" s="632">
        <v>1.8220000000000001</v>
      </c>
      <c r="F868" s="632"/>
      <c r="G868" s="633">
        <v>12.5</v>
      </c>
      <c r="H868" s="634">
        <v>3</v>
      </c>
      <c r="I868" s="632">
        <v>0.44500000000000001</v>
      </c>
      <c r="J868" s="634">
        <v>23</v>
      </c>
      <c r="K868" s="632">
        <v>0.1</v>
      </c>
      <c r="L868" s="632">
        <v>0.13200000000000001</v>
      </c>
      <c r="M868" s="634"/>
      <c r="N868" s="634"/>
      <c r="O868" s="635">
        <v>1.7115</v>
      </c>
    </row>
    <row r="869" spans="1:15" ht="56.25" x14ac:dyDescent="0.2">
      <c r="A869" s="638" t="s">
        <v>1399</v>
      </c>
      <c r="B869" s="656"/>
      <c r="C869" s="634" t="s">
        <v>392</v>
      </c>
      <c r="D869" s="631" t="s">
        <v>6564</v>
      </c>
      <c r="E869" s="632">
        <v>1.179</v>
      </c>
      <c r="F869" s="632"/>
      <c r="G869" s="633">
        <v>9.6999999999999993</v>
      </c>
      <c r="H869" s="634">
        <v>2</v>
      </c>
      <c r="I869" s="632">
        <v>0.38800000000000001</v>
      </c>
      <c r="J869" s="634">
        <v>15</v>
      </c>
      <c r="K869" s="632">
        <v>0.11899999999999999</v>
      </c>
      <c r="L869" s="632">
        <v>0.108</v>
      </c>
      <c r="M869" s="634"/>
      <c r="N869" s="634"/>
      <c r="O869" s="635">
        <v>1.25</v>
      </c>
    </row>
    <row r="870" spans="1:15" ht="56.25" x14ac:dyDescent="0.2">
      <c r="A870" s="638" t="s">
        <v>1400</v>
      </c>
      <c r="B870" s="656"/>
      <c r="C870" s="634" t="s">
        <v>392</v>
      </c>
      <c r="D870" s="631" t="s">
        <v>6565</v>
      </c>
      <c r="E870" s="632">
        <v>1.3580000000000001</v>
      </c>
      <c r="F870" s="632"/>
      <c r="G870" s="633">
        <v>13.3</v>
      </c>
      <c r="H870" s="634">
        <v>3</v>
      </c>
      <c r="I870" s="632">
        <v>0.32600000000000001</v>
      </c>
      <c r="J870" s="634">
        <v>27</v>
      </c>
      <c r="K870" s="632">
        <v>6.9000000000000006E-2</v>
      </c>
      <c r="L870" s="632">
        <v>9.0999999999999998E-2</v>
      </c>
      <c r="M870" s="634"/>
      <c r="N870" s="634"/>
      <c r="O870" s="635">
        <v>1.0763</v>
      </c>
    </row>
    <row r="871" spans="1:15" ht="45" x14ac:dyDescent="0.2">
      <c r="A871" s="638" t="s">
        <v>1401</v>
      </c>
      <c r="B871" s="656"/>
      <c r="C871" s="634" t="s">
        <v>392</v>
      </c>
      <c r="D871" s="631" t="s">
        <v>6566</v>
      </c>
      <c r="E871" s="632">
        <v>0.441</v>
      </c>
      <c r="F871" s="632"/>
      <c r="G871" s="633">
        <v>3.8</v>
      </c>
      <c r="H871" s="634">
        <v>1</v>
      </c>
      <c r="I871" s="632">
        <v>0.247</v>
      </c>
      <c r="J871" s="634">
        <v>8</v>
      </c>
      <c r="K871" s="632">
        <v>0.08</v>
      </c>
      <c r="L871" s="632">
        <v>0.09</v>
      </c>
      <c r="M871" s="634"/>
      <c r="N871" s="634"/>
      <c r="O871" s="635">
        <v>1.3706</v>
      </c>
    </row>
    <row r="872" spans="1:15" ht="22.5" x14ac:dyDescent="0.2">
      <c r="A872" s="638" t="s">
        <v>1402</v>
      </c>
      <c r="B872" s="656"/>
      <c r="C872" s="634" t="s">
        <v>392</v>
      </c>
      <c r="D872" s="631" t="s">
        <v>1403</v>
      </c>
      <c r="E872" s="632">
        <v>0.76200000000000001</v>
      </c>
      <c r="F872" s="632"/>
      <c r="G872" s="633">
        <v>8.8000000000000007</v>
      </c>
      <c r="H872" s="634">
        <v>2</v>
      </c>
      <c r="I872" s="632">
        <v>0.248</v>
      </c>
      <c r="J872" s="634">
        <v>16</v>
      </c>
      <c r="K872" s="632">
        <v>5.8999999999999997E-2</v>
      </c>
      <c r="L872" s="632">
        <v>7.5999999999999998E-2</v>
      </c>
      <c r="M872" s="634"/>
      <c r="N872" s="634"/>
      <c r="O872" s="635">
        <v>0.63339999999999996</v>
      </c>
    </row>
    <row r="873" spans="1:15" ht="33.75" x14ac:dyDescent="0.2">
      <c r="A873" s="638" t="s">
        <v>1404</v>
      </c>
      <c r="B873" s="656"/>
      <c r="C873" s="634" t="s">
        <v>392</v>
      </c>
      <c r="D873" s="631" t="s">
        <v>1405</v>
      </c>
      <c r="E873" s="632">
        <v>0.56499999999999995</v>
      </c>
      <c r="F873" s="632"/>
      <c r="G873" s="633">
        <v>6.5</v>
      </c>
      <c r="H873" s="634">
        <v>1</v>
      </c>
      <c r="I873" s="632">
        <v>0.39500000000000002</v>
      </c>
      <c r="J873" s="634">
        <v>14</v>
      </c>
      <c r="K873" s="632">
        <v>5.8999999999999997E-2</v>
      </c>
      <c r="L873" s="632">
        <v>7.2999999999999995E-2</v>
      </c>
      <c r="M873" s="634"/>
      <c r="N873" s="634"/>
      <c r="O873" s="635">
        <v>0.62980000000000003</v>
      </c>
    </row>
    <row r="874" spans="1:15" ht="56.25" x14ac:dyDescent="0.2">
      <c r="A874" s="638" t="s">
        <v>1406</v>
      </c>
      <c r="B874" s="656"/>
      <c r="C874" s="634" t="s">
        <v>392</v>
      </c>
      <c r="D874" s="631" t="s">
        <v>6200</v>
      </c>
      <c r="E874" s="632">
        <v>1.42</v>
      </c>
      <c r="F874" s="632"/>
      <c r="G874" s="633">
        <v>14.1</v>
      </c>
      <c r="H874" s="634">
        <v>4</v>
      </c>
      <c r="I874" s="632">
        <v>0.27100000000000002</v>
      </c>
      <c r="J874" s="634">
        <v>28</v>
      </c>
      <c r="K874" s="632">
        <v>6.8000000000000005E-2</v>
      </c>
      <c r="L874" s="632">
        <v>8.8999999999999996E-2</v>
      </c>
      <c r="M874" s="634"/>
      <c r="N874" s="634"/>
      <c r="O874" s="635">
        <v>1.141</v>
      </c>
    </row>
    <row r="875" spans="1:15" ht="56.25" x14ac:dyDescent="0.2">
      <c r="A875" s="638" t="s">
        <v>1407</v>
      </c>
      <c r="B875" s="656"/>
      <c r="C875" s="634" t="s">
        <v>392</v>
      </c>
      <c r="D875" s="631" t="s">
        <v>6201</v>
      </c>
      <c r="E875" s="632">
        <v>0.55200000000000005</v>
      </c>
      <c r="F875" s="632"/>
      <c r="G875" s="633">
        <v>5.5</v>
      </c>
      <c r="H875" s="634">
        <v>1</v>
      </c>
      <c r="I875" s="632">
        <v>0.31900000000000001</v>
      </c>
      <c r="J875" s="634">
        <v>13</v>
      </c>
      <c r="K875" s="632">
        <v>6.7000000000000004E-2</v>
      </c>
      <c r="L875" s="632">
        <v>8.1000000000000003E-2</v>
      </c>
      <c r="M875" s="634"/>
      <c r="N875" s="634"/>
      <c r="O875" s="635">
        <v>1.0688</v>
      </c>
    </row>
    <row r="876" spans="1:15" ht="56.25" x14ac:dyDescent="0.2">
      <c r="A876" s="638" t="s">
        <v>6079</v>
      </c>
      <c r="B876" s="656"/>
      <c r="C876" s="634" t="s">
        <v>392</v>
      </c>
      <c r="D876" s="631" t="s">
        <v>6202</v>
      </c>
      <c r="E876" s="632">
        <v>0.48299999999999998</v>
      </c>
      <c r="F876" s="632"/>
      <c r="G876" s="633">
        <v>5.2</v>
      </c>
      <c r="H876" s="634">
        <v>1</v>
      </c>
      <c r="I876" s="632">
        <v>0.29599999999999999</v>
      </c>
      <c r="J876" s="634">
        <v>12</v>
      </c>
      <c r="K876" s="632">
        <v>6.2E-2</v>
      </c>
      <c r="L876" s="632">
        <v>7.3999999999999996E-2</v>
      </c>
      <c r="M876" s="634"/>
      <c r="N876" s="634"/>
      <c r="O876" s="635">
        <v>0.86260000000000003</v>
      </c>
    </row>
    <row r="877" spans="1:15" ht="45" x14ac:dyDescent="0.2">
      <c r="A877" s="638" t="s">
        <v>1408</v>
      </c>
      <c r="B877" s="656"/>
      <c r="C877" s="634" t="s">
        <v>392</v>
      </c>
      <c r="D877" s="631" t="s">
        <v>1409</v>
      </c>
      <c r="E877" s="632">
        <v>0.68799999999999994</v>
      </c>
      <c r="F877" s="632"/>
      <c r="G877" s="633">
        <v>4.3</v>
      </c>
      <c r="H877" s="634"/>
      <c r="I877" s="632"/>
      <c r="J877" s="634">
        <v>11</v>
      </c>
      <c r="K877" s="632">
        <v>0.14899999999999999</v>
      </c>
      <c r="L877" s="632">
        <v>0.12</v>
      </c>
      <c r="M877" s="634"/>
      <c r="N877" s="634"/>
      <c r="O877" s="635">
        <v>1.5477000000000001</v>
      </c>
    </row>
    <row r="878" spans="1:15" ht="45" x14ac:dyDescent="0.2">
      <c r="A878" s="638" t="s">
        <v>1410</v>
      </c>
      <c r="B878" s="656"/>
      <c r="C878" s="634" t="s">
        <v>392</v>
      </c>
      <c r="D878" s="631" t="s">
        <v>1411</v>
      </c>
      <c r="E878" s="632">
        <v>0.57699999999999996</v>
      </c>
      <c r="F878" s="632"/>
      <c r="G878" s="633">
        <v>5</v>
      </c>
      <c r="H878" s="634"/>
      <c r="I878" s="632"/>
      <c r="J878" s="634">
        <v>12</v>
      </c>
      <c r="K878" s="632">
        <v>7.3999999999999996E-2</v>
      </c>
      <c r="L878" s="632">
        <v>8.6999999999999994E-2</v>
      </c>
      <c r="M878" s="634"/>
      <c r="N878" s="634"/>
      <c r="O878" s="635">
        <v>0.81120000000000003</v>
      </c>
    </row>
    <row r="879" spans="1:15" x14ac:dyDescent="0.2">
      <c r="A879" s="638" t="s">
        <v>1412</v>
      </c>
      <c r="B879" s="656"/>
      <c r="C879" s="634" t="s">
        <v>392</v>
      </c>
      <c r="D879" s="631" t="s">
        <v>6943</v>
      </c>
      <c r="E879" s="632">
        <v>0.19700000000000001</v>
      </c>
      <c r="F879" s="632"/>
      <c r="G879" s="633">
        <v>1</v>
      </c>
      <c r="H879" s="634"/>
      <c r="I879" s="632"/>
      <c r="J879" s="634"/>
      <c r="K879" s="632"/>
      <c r="L879" s="632"/>
      <c r="M879" s="634"/>
      <c r="N879" s="634"/>
      <c r="O879" s="635">
        <v>1.2068000000000001</v>
      </c>
    </row>
    <row r="880" spans="1:15" s="2" customFormat="1" ht="33.75" x14ac:dyDescent="0.2">
      <c r="A880" s="638" t="s">
        <v>1413</v>
      </c>
      <c r="B880" s="656"/>
      <c r="C880" s="634" t="s">
        <v>392</v>
      </c>
      <c r="D880" s="631" t="s">
        <v>1414</v>
      </c>
      <c r="E880" s="632">
        <v>1.8859999999999999</v>
      </c>
      <c r="F880" s="632"/>
      <c r="G880" s="633">
        <v>12.6</v>
      </c>
      <c r="H880" s="634">
        <v>3</v>
      </c>
      <c r="I880" s="632">
        <v>0.46200000000000002</v>
      </c>
      <c r="J880" s="634">
        <v>26</v>
      </c>
      <c r="K880" s="632">
        <v>0.14599999999999999</v>
      </c>
      <c r="L880" s="632">
        <v>0.13600000000000001</v>
      </c>
      <c r="M880" s="634"/>
      <c r="N880" s="634" t="s">
        <v>111</v>
      </c>
      <c r="O880" s="635">
        <v>1.4084000000000001</v>
      </c>
    </row>
    <row r="881" spans="1:15" ht="33.75" x14ac:dyDescent="0.2">
      <c r="A881" s="638" t="s">
        <v>1415</v>
      </c>
      <c r="B881" s="656"/>
      <c r="C881" s="634" t="s">
        <v>392</v>
      </c>
      <c r="D881" s="631" t="s">
        <v>1416</v>
      </c>
      <c r="E881" s="632">
        <v>1.268</v>
      </c>
      <c r="F881" s="632"/>
      <c r="G881" s="633">
        <v>7</v>
      </c>
      <c r="H881" s="634">
        <v>1</v>
      </c>
      <c r="I881" s="632">
        <v>0.60899999999999999</v>
      </c>
      <c r="J881" s="634">
        <v>14</v>
      </c>
      <c r="K881" s="632">
        <v>0.17399999999999999</v>
      </c>
      <c r="L881" s="632">
        <v>0.152</v>
      </c>
      <c r="M881" s="634"/>
      <c r="N881" s="634" t="s">
        <v>111</v>
      </c>
      <c r="O881" s="635">
        <v>1.9621999999999999</v>
      </c>
    </row>
    <row r="882" spans="1:15" ht="45" x14ac:dyDescent="0.2">
      <c r="A882" s="638" t="s">
        <v>1417</v>
      </c>
      <c r="B882" s="656"/>
      <c r="C882" s="634" t="s">
        <v>392</v>
      </c>
      <c r="D882" s="631" t="s">
        <v>6567</v>
      </c>
      <c r="E882" s="632">
        <v>0.746</v>
      </c>
      <c r="F882" s="632"/>
      <c r="G882" s="633">
        <v>7</v>
      </c>
      <c r="H882" s="634">
        <v>1</v>
      </c>
      <c r="I882" s="632">
        <v>0.48299999999999998</v>
      </c>
      <c r="J882" s="634">
        <v>17</v>
      </c>
      <c r="K882" s="632">
        <v>7.1999999999999995E-2</v>
      </c>
      <c r="L882" s="632">
        <v>8.8999999999999996E-2</v>
      </c>
      <c r="M882" s="634"/>
      <c r="N882" s="634" t="s">
        <v>111</v>
      </c>
      <c r="O882" s="635">
        <v>0.90139999999999998</v>
      </c>
    </row>
    <row r="883" spans="1:15" ht="45" x14ac:dyDescent="0.2">
      <c r="A883" s="638" t="s">
        <v>1418</v>
      </c>
      <c r="B883" s="656"/>
      <c r="C883" s="634" t="s">
        <v>392</v>
      </c>
      <c r="D883" s="631" t="s">
        <v>6568</v>
      </c>
      <c r="E883" s="632">
        <v>0.49</v>
      </c>
      <c r="F883" s="632"/>
      <c r="G883" s="633">
        <v>4.8</v>
      </c>
      <c r="H883" s="634">
        <v>1</v>
      </c>
      <c r="I883" s="632">
        <v>0.28000000000000003</v>
      </c>
      <c r="J883" s="634">
        <v>11</v>
      </c>
      <c r="K883" s="632">
        <v>6.9000000000000006E-2</v>
      </c>
      <c r="L883" s="632">
        <v>8.1000000000000003E-2</v>
      </c>
      <c r="M883" s="634"/>
      <c r="N883" s="634" t="s">
        <v>111</v>
      </c>
      <c r="O883" s="635">
        <v>0.73750000000000004</v>
      </c>
    </row>
    <row r="884" spans="1:15" ht="22.5" x14ac:dyDescent="0.2">
      <c r="A884" s="638" t="s">
        <v>1419</v>
      </c>
      <c r="B884" s="656"/>
      <c r="C884" s="634" t="s">
        <v>392</v>
      </c>
      <c r="D884" s="631" t="s">
        <v>6944</v>
      </c>
      <c r="E884" s="632">
        <v>1.9450000000000001</v>
      </c>
      <c r="F884" s="632"/>
      <c r="G884" s="633">
        <v>20.8</v>
      </c>
      <c r="H884" s="634"/>
      <c r="I884" s="632"/>
      <c r="J884" s="634">
        <v>34</v>
      </c>
      <c r="K884" s="632">
        <v>6.4000000000000001E-2</v>
      </c>
      <c r="L884" s="632">
        <v>8.6999999999999994E-2</v>
      </c>
      <c r="M884" s="634"/>
      <c r="N884" s="634"/>
      <c r="O884" s="635">
        <v>1.0652999999999999</v>
      </c>
    </row>
    <row r="885" spans="1:15" x14ac:dyDescent="0.2">
      <c r="A885" s="625" t="s">
        <v>1420</v>
      </c>
      <c r="B885" s="656"/>
      <c r="C885" s="626"/>
      <c r="D885" s="627"/>
      <c r="E885" s="628"/>
      <c r="F885" s="628"/>
      <c r="G885" s="629"/>
      <c r="H885" s="626"/>
      <c r="I885" s="628"/>
      <c r="J885" s="626"/>
      <c r="K885" s="628"/>
      <c r="L885" s="628"/>
      <c r="M885" s="626"/>
      <c r="N885" s="626"/>
      <c r="O885" s="630"/>
    </row>
    <row r="886" spans="1:15" ht="45" x14ac:dyDescent="0.2">
      <c r="A886" s="638" t="s">
        <v>1421</v>
      </c>
      <c r="B886" s="656"/>
      <c r="C886" s="634" t="s">
        <v>316</v>
      </c>
      <c r="D886" s="631" t="s">
        <v>6569</v>
      </c>
      <c r="E886" s="632">
        <v>4.4660000000000002</v>
      </c>
      <c r="F886" s="632"/>
      <c r="G886" s="633">
        <v>18.399999999999999</v>
      </c>
      <c r="H886" s="634">
        <v>5</v>
      </c>
      <c r="I886" s="632">
        <v>0.34399999999999997</v>
      </c>
      <c r="J886" s="634">
        <v>30</v>
      </c>
      <c r="K886" s="632">
        <v>7.9000000000000001E-2</v>
      </c>
      <c r="L886" s="632">
        <v>0.106</v>
      </c>
      <c r="M886" s="634"/>
      <c r="N886" s="634"/>
      <c r="O886" s="635">
        <v>1.3917999999999999</v>
      </c>
    </row>
    <row r="887" spans="1:15" ht="33.75" x14ac:dyDescent="0.2">
      <c r="A887" s="638" t="s">
        <v>1422</v>
      </c>
      <c r="B887" s="656"/>
      <c r="C887" s="634" t="s">
        <v>316</v>
      </c>
      <c r="D887" s="631" t="s">
        <v>6570</v>
      </c>
      <c r="E887" s="632">
        <v>1.514</v>
      </c>
      <c r="F887" s="632"/>
      <c r="G887" s="633">
        <v>13.2</v>
      </c>
      <c r="H887" s="634">
        <v>3</v>
      </c>
      <c r="I887" s="632">
        <v>0.24199999999999999</v>
      </c>
      <c r="J887" s="634">
        <v>28</v>
      </c>
      <c r="K887" s="632">
        <v>5.0999999999999997E-2</v>
      </c>
      <c r="L887" s="632">
        <v>6.8000000000000005E-2</v>
      </c>
      <c r="M887" s="634"/>
      <c r="N887" s="634"/>
      <c r="O887" s="635">
        <v>0.67949999999999999</v>
      </c>
    </row>
    <row r="888" spans="1:15" ht="33.75" x14ac:dyDescent="0.2">
      <c r="A888" s="638" t="s">
        <v>1423</v>
      </c>
      <c r="B888" s="656"/>
      <c r="C888" s="634" t="s">
        <v>316</v>
      </c>
      <c r="D888" s="631" t="s">
        <v>6571</v>
      </c>
      <c r="E888" s="632">
        <v>0.79600000000000004</v>
      </c>
      <c r="F888" s="632"/>
      <c r="G888" s="633">
        <v>4.2</v>
      </c>
      <c r="H888" s="634">
        <v>1</v>
      </c>
      <c r="I888" s="632">
        <v>0.16900000000000001</v>
      </c>
      <c r="J888" s="634">
        <v>9</v>
      </c>
      <c r="K888" s="632">
        <v>5.7000000000000002E-2</v>
      </c>
      <c r="L888" s="632">
        <v>6.6000000000000003E-2</v>
      </c>
      <c r="M888" s="634"/>
      <c r="N888" s="634"/>
      <c r="O888" s="635">
        <v>0.69030000000000002</v>
      </c>
    </row>
    <row r="889" spans="1:15" ht="45" x14ac:dyDescent="0.2">
      <c r="A889" s="638" t="s">
        <v>1424</v>
      </c>
      <c r="B889" s="656"/>
      <c r="C889" s="634" t="s">
        <v>316</v>
      </c>
      <c r="D889" s="631" t="s">
        <v>6945</v>
      </c>
      <c r="E889" s="632">
        <v>3.8740000000000001</v>
      </c>
      <c r="F889" s="632"/>
      <c r="G889" s="633">
        <v>17.8</v>
      </c>
      <c r="H889" s="634">
        <v>5</v>
      </c>
      <c r="I889" s="632">
        <v>0.312</v>
      </c>
      <c r="J889" s="634">
        <v>32</v>
      </c>
      <c r="K889" s="632">
        <v>0.16</v>
      </c>
      <c r="L889" s="632">
        <v>9.9000000000000005E-2</v>
      </c>
      <c r="M889" s="634"/>
      <c r="N889" s="634"/>
      <c r="O889" s="635">
        <v>1.0557000000000001</v>
      </c>
    </row>
    <row r="890" spans="1:15" ht="45" x14ac:dyDescent="0.2">
      <c r="A890" s="638" t="s">
        <v>1425</v>
      </c>
      <c r="B890" s="656"/>
      <c r="C890" s="634" t="s">
        <v>316</v>
      </c>
      <c r="D890" s="631" t="s">
        <v>6572</v>
      </c>
      <c r="E890" s="632">
        <v>1.9450000000000001</v>
      </c>
      <c r="F890" s="632"/>
      <c r="G890" s="633">
        <v>8.3000000000000007</v>
      </c>
      <c r="H890" s="634">
        <v>2</v>
      </c>
      <c r="I890" s="632">
        <v>0.22900000000000001</v>
      </c>
      <c r="J890" s="634">
        <v>17</v>
      </c>
      <c r="K890" s="632">
        <v>5.8000000000000003E-2</v>
      </c>
      <c r="L890" s="632">
        <v>7.3999999999999996E-2</v>
      </c>
      <c r="M890" s="634"/>
      <c r="N890" s="634"/>
      <c r="O890" s="635">
        <v>0.86250000000000004</v>
      </c>
    </row>
    <row r="891" spans="1:15" ht="56.25" x14ac:dyDescent="0.2">
      <c r="A891" s="638" t="s">
        <v>1426</v>
      </c>
      <c r="B891" s="656"/>
      <c r="C891" s="634" t="s">
        <v>316</v>
      </c>
      <c r="D891" s="631" t="s">
        <v>7236</v>
      </c>
      <c r="E891" s="632">
        <v>1.502</v>
      </c>
      <c r="F891" s="632"/>
      <c r="G891" s="633">
        <v>6.7</v>
      </c>
      <c r="H891" s="634">
        <v>1</v>
      </c>
      <c r="I891" s="632">
        <v>0.27</v>
      </c>
      <c r="J891" s="634">
        <v>15</v>
      </c>
      <c r="K891" s="632">
        <v>5.7000000000000002E-2</v>
      </c>
      <c r="L891" s="632">
        <v>7.0999999999999994E-2</v>
      </c>
      <c r="M891" s="634"/>
      <c r="N891" s="634"/>
      <c r="O891" s="635">
        <v>0.73640000000000005</v>
      </c>
    </row>
    <row r="892" spans="1:15" ht="22.5" x14ac:dyDescent="0.2">
      <c r="A892" s="638" t="s">
        <v>1427</v>
      </c>
      <c r="B892" s="656"/>
      <c r="C892" s="634" t="s">
        <v>316</v>
      </c>
      <c r="D892" s="631" t="s">
        <v>6203</v>
      </c>
      <c r="E892" s="632">
        <v>2.2959999999999998</v>
      </c>
      <c r="F892" s="632"/>
      <c r="G892" s="633">
        <v>16.3</v>
      </c>
      <c r="H892" s="634">
        <v>4</v>
      </c>
      <c r="I892" s="632">
        <v>0.313</v>
      </c>
      <c r="J892" s="634">
        <v>33</v>
      </c>
      <c r="K892" s="632">
        <v>6.8000000000000005E-2</v>
      </c>
      <c r="L892" s="632">
        <v>0.09</v>
      </c>
      <c r="M892" s="634"/>
      <c r="N892" s="634"/>
      <c r="O892" s="635">
        <v>1.0378000000000001</v>
      </c>
    </row>
    <row r="893" spans="1:15" ht="33.75" x14ac:dyDescent="0.2">
      <c r="A893" s="638" t="s">
        <v>1428</v>
      </c>
      <c r="B893" s="656"/>
      <c r="C893" s="634" t="s">
        <v>316</v>
      </c>
      <c r="D893" s="631" t="s">
        <v>6204</v>
      </c>
      <c r="E893" s="632">
        <v>0.92200000000000004</v>
      </c>
      <c r="F893" s="632"/>
      <c r="G893" s="633">
        <v>5.6</v>
      </c>
      <c r="H893" s="634">
        <v>1</v>
      </c>
      <c r="I893" s="632">
        <v>0.42499999999999999</v>
      </c>
      <c r="J893" s="634">
        <v>13</v>
      </c>
      <c r="K893" s="632">
        <v>5.8999999999999997E-2</v>
      </c>
      <c r="L893" s="632">
        <v>7.0999999999999994E-2</v>
      </c>
      <c r="M893" s="634"/>
      <c r="N893" s="634"/>
      <c r="O893" s="635">
        <v>0.78349999999999997</v>
      </c>
    </row>
    <row r="894" spans="1:15" ht="22.5" x14ac:dyDescent="0.2">
      <c r="A894" s="638" t="s">
        <v>1429</v>
      </c>
      <c r="B894" s="656"/>
      <c r="C894" s="634" t="s">
        <v>316</v>
      </c>
      <c r="D894" s="631" t="s">
        <v>6573</v>
      </c>
      <c r="E894" s="632">
        <v>0.56899999999999995</v>
      </c>
      <c r="F894" s="632"/>
      <c r="G894" s="633">
        <v>2.7</v>
      </c>
      <c r="H894" s="634">
        <v>1</v>
      </c>
      <c r="I894" s="632">
        <v>0.114</v>
      </c>
      <c r="J894" s="634">
        <v>6</v>
      </c>
      <c r="K894" s="632">
        <v>6.8000000000000005E-2</v>
      </c>
      <c r="L894" s="632">
        <v>7.0999999999999994E-2</v>
      </c>
      <c r="M894" s="634"/>
      <c r="N894" s="634"/>
      <c r="O894" s="635">
        <v>0.85650000000000004</v>
      </c>
    </row>
    <row r="895" spans="1:15" ht="56.25" x14ac:dyDescent="0.2">
      <c r="A895" s="638" t="s">
        <v>5328</v>
      </c>
      <c r="B895" s="656"/>
      <c r="C895" s="634" t="s">
        <v>316</v>
      </c>
      <c r="D895" s="631" t="s">
        <v>6946</v>
      </c>
      <c r="E895" s="632">
        <v>3.2189999999999999</v>
      </c>
      <c r="F895" s="632"/>
      <c r="G895" s="633">
        <v>16</v>
      </c>
      <c r="H895" s="634">
        <v>4</v>
      </c>
      <c r="I895" s="632">
        <v>0.34</v>
      </c>
      <c r="J895" s="634">
        <v>30</v>
      </c>
      <c r="K895" s="632">
        <v>7.4999999999999997E-2</v>
      </c>
      <c r="L895" s="632">
        <v>0.1</v>
      </c>
      <c r="M895" s="634"/>
      <c r="N895" s="634"/>
      <c r="O895" s="635">
        <v>1.0517000000000001</v>
      </c>
    </row>
    <row r="896" spans="1:15" x14ac:dyDescent="0.2">
      <c r="A896" s="638" t="s">
        <v>6947</v>
      </c>
      <c r="B896" s="656"/>
      <c r="C896" s="634" t="s">
        <v>316</v>
      </c>
      <c r="D896" s="631" t="s">
        <v>7237</v>
      </c>
      <c r="E896" s="632">
        <v>1.2989999999999999</v>
      </c>
      <c r="F896" s="632"/>
      <c r="G896" s="633">
        <v>6.5</v>
      </c>
      <c r="H896" s="634">
        <v>1</v>
      </c>
      <c r="I896" s="632">
        <v>0.26100000000000001</v>
      </c>
      <c r="J896" s="634">
        <v>14</v>
      </c>
      <c r="K896" s="632">
        <v>5.6000000000000001E-2</v>
      </c>
      <c r="L896" s="632">
        <v>7.0000000000000007E-2</v>
      </c>
      <c r="M896" s="634"/>
      <c r="N896" s="634"/>
      <c r="O896" s="635">
        <v>0.90369999999999995</v>
      </c>
    </row>
    <row r="897" spans="1:15" ht="56.25" x14ac:dyDescent="0.2">
      <c r="A897" s="638" t="s">
        <v>1430</v>
      </c>
      <c r="B897" s="656"/>
      <c r="C897" s="634" t="s">
        <v>316</v>
      </c>
      <c r="D897" s="631" t="s">
        <v>6574</v>
      </c>
      <c r="E897" s="632">
        <v>3.7360000000000002</v>
      </c>
      <c r="F897" s="632"/>
      <c r="G897" s="633">
        <v>23.2</v>
      </c>
      <c r="H897" s="634">
        <v>7</v>
      </c>
      <c r="I897" s="632">
        <v>0.29699999999999999</v>
      </c>
      <c r="J897" s="634">
        <v>41</v>
      </c>
      <c r="K897" s="632">
        <v>7.1999999999999995E-2</v>
      </c>
      <c r="L897" s="632">
        <v>9.8000000000000004E-2</v>
      </c>
      <c r="M897" s="634"/>
      <c r="N897" s="634"/>
      <c r="O897" s="635">
        <v>1.0126999999999999</v>
      </c>
    </row>
    <row r="898" spans="1:15" ht="56.25" x14ac:dyDescent="0.2">
      <c r="A898" s="638" t="s">
        <v>1431</v>
      </c>
      <c r="B898" s="656"/>
      <c r="C898" s="634" t="s">
        <v>316</v>
      </c>
      <c r="D898" s="631" t="s">
        <v>6575</v>
      </c>
      <c r="E898" s="632">
        <v>1.8029999999999999</v>
      </c>
      <c r="F898" s="632"/>
      <c r="G898" s="633">
        <v>12.1</v>
      </c>
      <c r="H898" s="634">
        <v>3</v>
      </c>
      <c r="I898" s="632">
        <v>0.25</v>
      </c>
      <c r="J898" s="634">
        <v>26</v>
      </c>
      <c r="K898" s="632">
        <v>5.8000000000000003E-2</v>
      </c>
      <c r="L898" s="632">
        <v>7.6999999999999999E-2</v>
      </c>
      <c r="M898" s="634"/>
      <c r="N898" s="634"/>
      <c r="O898" s="635">
        <v>0.75929999999999997</v>
      </c>
    </row>
    <row r="899" spans="1:15" ht="56.25" x14ac:dyDescent="0.2">
      <c r="A899" s="638" t="s">
        <v>1432</v>
      </c>
      <c r="B899" s="656"/>
      <c r="C899" s="634" t="s">
        <v>316</v>
      </c>
      <c r="D899" s="631" t="s">
        <v>6576</v>
      </c>
      <c r="E899" s="632">
        <v>2.4289999999999998</v>
      </c>
      <c r="F899" s="632"/>
      <c r="G899" s="633">
        <v>19</v>
      </c>
      <c r="H899" s="634">
        <v>5</v>
      </c>
      <c r="I899" s="632">
        <v>0.33600000000000002</v>
      </c>
      <c r="J899" s="634">
        <v>36</v>
      </c>
      <c r="K899" s="632">
        <v>7.4999999999999997E-2</v>
      </c>
      <c r="L899" s="632">
        <v>0.1</v>
      </c>
      <c r="M899" s="634"/>
      <c r="N899" s="634"/>
      <c r="O899" s="635">
        <v>1.0286</v>
      </c>
    </row>
    <row r="900" spans="1:15" ht="56.25" x14ac:dyDescent="0.2">
      <c r="A900" s="638" t="s">
        <v>1433</v>
      </c>
      <c r="B900" s="656"/>
      <c r="C900" s="634" t="s">
        <v>316</v>
      </c>
      <c r="D900" s="631" t="s">
        <v>6577</v>
      </c>
      <c r="E900" s="632">
        <v>1.238</v>
      </c>
      <c r="F900" s="632"/>
      <c r="G900" s="633">
        <v>6.3</v>
      </c>
      <c r="H900" s="634">
        <v>1</v>
      </c>
      <c r="I900" s="632">
        <v>0.58299999999999996</v>
      </c>
      <c r="J900" s="634">
        <v>16</v>
      </c>
      <c r="K900" s="632">
        <v>6.7000000000000004E-2</v>
      </c>
      <c r="L900" s="632">
        <v>8.3000000000000004E-2</v>
      </c>
      <c r="M900" s="634"/>
      <c r="N900" s="634"/>
      <c r="O900" s="635">
        <v>0.78449999999999998</v>
      </c>
    </row>
    <row r="901" spans="1:15" ht="56.25" x14ac:dyDescent="0.2">
      <c r="A901" s="638" t="s">
        <v>6080</v>
      </c>
      <c r="B901" s="656"/>
      <c r="C901" s="634" t="s">
        <v>316</v>
      </c>
      <c r="D901" s="631" t="s">
        <v>6578</v>
      </c>
      <c r="E901" s="632">
        <v>0.77100000000000002</v>
      </c>
      <c r="F901" s="632"/>
      <c r="G901" s="633">
        <v>3.3</v>
      </c>
      <c r="H901" s="634">
        <v>1</v>
      </c>
      <c r="I901" s="632">
        <v>0.18099999999999999</v>
      </c>
      <c r="J901" s="634">
        <v>8</v>
      </c>
      <c r="K901" s="632">
        <v>5.8000000000000003E-2</v>
      </c>
      <c r="L901" s="632">
        <v>6.4000000000000001E-2</v>
      </c>
      <c r="M901" s="634"/>
      <c r="N901" s="634"/>
      <c r="O901" s="635">
        <v>0.75539999999999996</v>
      </c>
    </row>
    <row r="902" spans="1:15" ht="56.25" x14ac:dyDescent="0.2">
      <c r="A902" s="638" t="s">
        <v>1434</v>
      </c>
      <c r="B902" s="656"/>
      <c r="C902" s="634" t="s">
        <v>316</v>
      </c>
      <c r="D902" s="631" t="s">
        <v>1435</v>
      </c>
      <c r="E902" s="632">
        <v>4.7069999999999999</v>
      </c>
      <c r="F902" s="632"/>
      <c r="G902" s="633">
        <v>21.6</v>
      </c>
      <c r="H902" s="634">
        <v>6</v>
      </c>
      <c r="I902" s="632">
        <v>0.32300000000000001</v>
      </c>
      <c r="J902" s="634">
        <v>37</v>
      </c>
      <c r="K902" s="632">
        <v>7.3999999999999996E-2</v>
      </c>
      <c r="L902" s="632">
        <v>9.9000000000000005E-2</v>
      </c>
      <c r="M902" s="634"/>
      <c r="N902" s="634"/>
      <c r="O902" s="635">
        <v>0.93779999999999997</v>
      </c>
    </row>
    <row r="903" spans="1:15" ht="33.75" x14ac:dyDescent="0.2">
      <c r="A903" s="638" t="s">
        <v>1436</v>
      </c>
      <c r="B903" s="656"/>
      <c r="C903" s="634" t="s">
        <v>316</v>
      </c>
      <c r="D903" s="631" t="s">
        <v>1437</v>
      </c>
      <c r="E903" s="632">
        <v>1.5329999999999999</v>
      </c>
      <c r="F903" s="632"/>
      <c r="G903" s="633">
        <v>7.5</v>
      </c>
      <c r="H903" s="634">
        <v>2</v>
      </c>
      <c r="I903" s="632">
        <v>0.247</v>
      </c>
      <c r="J903" s="634">
        <v>14</v>
      </c>
      <c r="K903" s="632">
        <v>7.0000000000000007E-2</v>
      </c>
      <c r="L903" s="632">
        <v>8.6999999999999994E-2</v>
      </c>
      <c r="M903" s="634"/>
      <c r="N903" s="634"/>
      <c r="O903" s="635">
        <v>0.72660000000000002</v>
      </c>
    </row>
    <row r="904" spans="1:15" ht="33.75" x14ac:dyDescent="0.2">
      <c r="A904" s="638" t="s">
        <v>1438</v>
      </c>
      <c r="B904" s="656"/>
      <c r="C904" s="634" t="s">
        <v>316</v>
      </c>
      <c r="D904" s="631" t="s">
        <v>1439</v>
      </c>
      <c r="E904" s="632">
        <v>3.0430000000000001</v>
      </c>
      <c r="F904" s="632"/>
      <c r="G904" s="633">
        <v>24.5</v>
      </c>
      <c r="H904" s="634">
        <v>7</v>
      </c>
      <c r="I904" s="632">
        <v>0.36599999999999999</v>
      </c>
      <c r="J904" s="634">
        <v>42</v>
      </c>
      <c r="K904" s="632">
        <v>0.11899999999999999</v>
      </c>
      <c r="L904" s="632">
        <v>0.115</v>
      </c>
      <c r="M904" s="634"/>
      <c r="N904" s="634" t="s">
        <v>111</v>
      </c>
      <c r="O904" s="635">
        <v>0.73309999999999997</v>
      </c>
    </row>
    <row r="905" spans="1:15" ht="33.75" x14ac:dyDescent="0.2">
      <c r="A905" s="638" t="s">
        <v>1440</v>
      </c>
      <c r="B905" s="656"/>
      <c r="C905" s="634" t="s">
        <v>316</v>
      </c>
      <c r="D905" s="631" t="s">
        <v>1441</v>
      </c>
      <c r="E905" s="632">
        <v>1.139</v>
      </c>
      <c r="F905" s="632"/>
      <c r="G905" s="633">
        <v>9</v>
      </c>
      <c r="H905" s="634">
        <v>2</v>
      </c>
      <c r="I905" s="632">
        <v>0.35599999999999998</v>
      </c>
      <c r="J905" s="634">
        <v>22</v>
      </c>
      <c r="K905" s="632">
        <v>0.11899999999999999</v>
      </c>
      <c r="L905" s="632">
        <v>0.107</v>
      </c>
      <c r="M905" s="634"/>
      <c r="N905" s="634" t="s">
        <v>111</v>
      </c>
      <c r="O905" s="635">
        <v>0.81279999999999997</v>
      </c>
    </row>
    <row r="906" spans="1:15" ht="33.75" x14ac:dyDescent="0.2">
      <c r="A906" s="638" t="s">
        <v>1442</v>
      </c>
      <c r="B906" s="656"/>
      <c r="C906" s="634" t="s">
        <v>316</v>
      </c>
      <c r="D906" s="631" t="s">
        <v>6948</v>
      </c>
      <c r="E906" s="632">
        <v>2.34</v>
      </c>
      <c r="F906" s="632"/>
      <c r="G906" s="633">
        <v>10.4</v>
      </c>
      <c r="H906" s="634">
        <v>2</v>
      </c>
      <c r="I906" s="632">
        <v>0.31900000000000001</v>
      </c>
      <c r="J906" s="634">
        <v>20</v>
      </c>
      <c r="K906" s="632">
        <v>6.5000000000000002E-2</v>
      </c>
      <c r="L906" s="632">
        <v>8.4000000000000005E-2</v>
      </c>
      <c r="M906" s="634"/>
      <c r="N906" s="634"/>
      <c r="O906" s="635">
        <v>0.79700000000000004</v>
      </c>
    </row>
    <row r="907" spans="1:15" s="2" customFormat="1" ht="33.75" x14ac:dyDescent="0.2">
      <c r="A907" s="638" t="s">
        <v>1443</v>
      </c>
      <c r="B907" s="656"/>
      <c r="C907" s="634" t="s">
        <v>316</v>
      </c>
      <c r="D907" s="631" t="s">
        <v>6949</v>
      </c>
      <c r="E907" s="632">
        <v>1.8520000000000001</v>
      </c>
      <c r="F907" s="632"/>
      <c r="G907" s="633">
        <v>7.3</v>
      </c>
      <c r="H907" s="634">
        <v>1</v>
      </c>
      <c r="I907" s="632">
        <v>0.33600000000000002</v>
      </c>
      <c r="J907" s="634">
        <v>13</v>
      </c>
      <c r="K907" s="632">
        <v>6.4000000000000001E-2</v>
      </c>
      <c r="L907" s="632">
        <v>8.1000000000000003E-2</v>
      </c>
      <c r="M907" s="634"/>
      <c r="N907" s="634"/>
      <c r="O907" s="635">
        <v>0.78169999999999995</v>
      </c>
    </row>
    <row r="908" spans="1:15" ht="45" x14ac:dyDescent="0.2">
      <c r="A908" s="638" t="s">
        <v>1444</v>
      </c>
      <c r="B908" s="656"/>
      <c r="C908" s="634" t="s">
        <v>316</v>
      </c>
      <c r="D908" s="631" t="s">
        <v>6950</v>
      </c>
      <c r="E908" s="632">
        <v>0.77200000000000002</v>
      </c>
      <c r="F908" s="632"/>
      <c r="G908" s="633">
        <v>3.7</v>
      </c>
      <c r="H908" s="634">
        <v>1</v>
      </c>
      <c r="I908" s="632">
        <v>0.18</v>
      </c>
      <c r="J908" s="634">
        <v>9</v>
      </c>
      <c r="K908" s="632">
        <v>6.8000000000000005E-2</v>
      </c>
      <c r="L908" s="632">
        <v>7.5999999999999998E-2</v>
      </c>
      <c r="M908" s="634"/>
      <c r="N908" s="634"/>
      <c r="O908" s="635">
        <v>0.72109999999999996</v>
      </c>
    </row>
    <row r="909" spans="1:15" ht="45" x14ac:dyDescent="0.2">
      <c r="A909" s="638" t="s">
        <v>5329</v>
      </c>
      <c r="B909" s="656"/>
      <c r="C909" s="634" t="s">
        <v>316</v>
      </c>
      <c r="D909" s="631" t="s">
        <v>5408</v>
      </c>
      <c r="E909" s="632">
        <v>0.98399999999999999</v>
      </c>
      <c r="F909" s="632"/>
      <c r="G909" s="633">
        <v>2.8</v>
      </c>
      <c r="H909" s="634">
        <v>1</v>
      </c>
      <c r="I909" s="632">
        <v>0.123</v>
      </c>
      <c r="J909" s="634">
        <v>6</v>
      </c>
      <c r="K909" s="632">
        <v>6.3E-2</v>
      </c>
      <c r="L909" s="632">
        <v>6.6000000000000003E-2</v>
      </c>
      <c r="M909" s="634"/>
      <c r="N909" s="634"/>
      <c r="O909" s="635">
        <v>0.77029999999999998</v>
      </c>
    </row>
    <row r="910" spans="1:15" ht="45" x14ac:dyDescent="0.2">
      <c r="A910" s="638" t="s">
        <v>5330</v>
      </c>
      <c r="B910" s="656"/>
      <c r="C910" s="634" t="s">
        <v>316</v>
      </c>
      <c r="D910" s="631" t="s">
        <v>5409</v>
      </c>
      <c r="E910" s="632">
        <v>1.502</v>
      </c>
      <c r="F910" s="632"/>
      <c r="G910" s="633">
        <v>2.8</v>
      </c>
      <c r="H910" s="634">
        <v>1</v>
      </c>
      <c r="I910" s="632">
        <v>0.13300000000000001</v>
      </c>
      <c r="J910" s="634">
        <v>6</v>
      </c>
      <c r="K910" s="632">
        <v>6.6000000000000003E-2</v>
      </c>
      <c r="L910" s="632">
        <v>7.0000000000000007E-2</v>
      </c>
      <c r="M910" s="634"/>
      <c r="N910" s="634"/>
      <c r="O910" s="635">
        <v>0.70699999999999996</v>
      </c>
    </row>
    <row r="911" spans="1:15" ht="45" x14ac:dyDescent="0.2">
      <c r="A911" s="638" t="s">
        <v>5331</v>
      </c>
      <c r="B911" s="656"/>
      <c r="C911" s="634" t="s">
        <v>316</v>
      </c>
      <c r="D911" s="631" t="s">
        <v>5410</v>
      </c>
      <c r="E911" s="632">
        <v>1.151</v>
      </c>
      <c r="F911" s="632"/>
      <c r="G911" s="633">
        <v>2.2000000000000002</v>
      </c>
      <c r="H911" s="634">
        <v>1</v>
      </c>
      <c r="I911" s="632">
        <v>0.11899999999999999</v>
      </c>
      <c r="J911" s="634">
        <v>4</v>
      </c>
      <c r="K911" s="632">
        <v>7.5999999999999998E-2</v>
      </c>
      <c r="L911" s="632">
        <v>7.4999999999999997E-2</v>
      </c>
      <c r="M911" s="634"/>
      <c r="N911" s="634"/>
      <c r="O911" s="635">
        <v>0.69740000000000002</v>
      </c>
    </row>
    <row r="912" spans="1:15" ht="33.75" x14ac:dyDescent="0.2">
      <c r="A912" s="638" t="s">
        <v>1445</v>
      </c>
      <c r="B912" s="656"/>
      <c r="C912" s="634" t="s">
        <v>316</v>
      </c>
      <c r="D912" s="631" t="s">
        <v>7238</v>
      </c>
      <c r="E912" s="632">
        <v>0.72099999999999997</v>
      </c>
      <c r="F912" s="632"/>
      <c r="G912" s="633">
        <v>3.7</v>
      </c>
      <c r="H912" s="634">
        <v>1</v>
      </c>
      <c r="I912" s="632">
        <v>0.25800000000000001</v>
      </c>
      <c r="J912" s="634">
        <v>9</v>
      </c>
      <c r="K912" s="632">
        <v>8.7999999999999995E-2</v>
      </c>
      <c r="L912" s="632">
        <v>7.0000000000000007E-2</v>
      </c>
      <c r="M912" s="634"/>
      <c r="N912" s="634"/>
      <c r="O912" s="635">
        <v>1.2334000000000001</v>
      </c>
    </row>
    <row r="913" spans="1:15" ht="33.75" x14ac:dyDescent="0.2">
      <c r="A913" s="638" t="s">
        <v>1446</v>
      </c>
      <c r="B913" s="656"/>
      <c r="C913" s="634" t="s">
        <v>316</v>
      </c>
      <c r="D913" s="631" t="s">
        <v>7239</v>
      </c>
      <c r="E913" s="632">
        <v>0.502</v>
      </c>
      <c r="F913" s="632"/>
      <c r="G913" s="633">
        <v>3.1</v>
      </c>
      <c r="H913" s="634">
        <v>1</v>
      </c>
      <c r="I913" s="632">
        <v>0.10100000000000001</v>
      </c>
      <c r="J913" s="634">
        <v>7</v>
      </c>
      <c r="K913" s="632">
        <v>6.4000000000000001E-2</v>
      </c>
      <c r="L913" s="632">
        <v>6.9000000000000006E-2</v>
      </c>
      <c r="M913" s="634"/>
      <c r="N913" s="634"/>
      <c r="O913" s="635">
        <v>0.75929999999999997</v>
      </c>
    </row>
    <row r="914" spans="1:15" ht="22.5" x14ac:dyDescent="0.2">
      <c r="A914" s="638" t="s">
        <v>1447</v>
      </c>
      <c r="B914" s="656"/>
      <c r="C914" s="634" t="s">
        <v>316</v>
      </c>
      <c r="D914" s="631" t="s">
        <v>1448</v>
      </c>
      <c r="E914" s="632">
        <v>2.468</v>
      </c>
      <c r="F914" s="632"/>
      <c r="G914" s="633">
        <v>17.3</v>
      </c>
      <c r="H914" s="634">
        <v>5</v>
      </c>
      <c r="I914" s="632">
        <v>0.28699999999999998</v>
      </c>
      <c r="J914" s="634">
        <v>33</v>
      </c>
      <c r="K914" s="632">
        <v>7.0000000000000007E-2</v>
      </c>
      <c r="L914" s="632">
        <v>9.4E-2</v>
      </c>
      <c r="M914" s="634"/>
      <c r="N914" s="634"/>
      <c r="O914" s="635">
        <v>1.0335000000000001</v>
      </c>
    </row>
    <row r="915" spans="1:15" ht="56.25" x14ac:dyDescent="0.2">
      <c r="A915" s="638" t="s">
        <v>1449</v>
      </c>
      <c r="B915" s="656"/>
      <c r="C915" s="634" t="s">
        <v>316</v>
      </c>
      <c r="D915" s="631" t="s">
        <v>6205</v>
      </c>
      <c r="E915" s="632">
        <v>1.127</v>
      </c>
      <c r="F915" s="632"/>
      <c r="G915" s="633">
        <v>6</v>
      </c>
      <c r="H915" s="634">
        <v>1</v>
      </c>
      <c r="I915" s="632">
        <v>0.59199999999999997</v>
      </c>
      <c r="J915" s="634">
        <v>14</v>
      </c>
      <c r="K915" s="632">
        <v>6.2E-2</v>
      </c>
      <c r="L915" s="632">
        <v>7.5999999999999998E-2</v>
      </c>
      <c r="M915" s="634"/>
      <c r="N915" s="634"/>
      <c r="O915" s="635">
        <v>0.73109999999999997</v>
      </c>
    </row>
    <row r="916" spans="1:15" ht="45" x14ac:dyDescent="0.2">
      <c r="A916" s="638" t="s">
        <v>1450</v>
      </c>
      <c r="B916" s="656"/>
      <c r="C916" s="634" t="s">
        <v>316</v>
      </c>
      <c r="D916" s="631" t="s">
        <v>1451</v>
      </c>
      <c r="E916" s="632">
        <v>0.95699999999999996</v>
      </c>
      <c r="F916" s="632"/>
      <c r="G916" s="633">
        <v>4.2</v>
      </c>
      <c r="H916" s="634">
        <v>1</v>
      </c>
      <c r="I916" s="632">
        <v>0.27400000000000002</v>
      </c>
      <c r="J916" s="634">
        <v>9</v>
      </c>
      <c r="K916" s="632">
        <v>9.0999999999999998E-2</v>
      </c>
      <c r="L916" s="632">
        <v>0.105</v>
      </c>
      <c r="M916" s="634"/>
      <c r="N916" s="634"/>
      <c r="O916" s="635">
        <v>0.70660000000000001</v>
      </c>
    </row>
    <row r="917" spans="1:15" ht="33.75" x14ac:dyDescent="0.2">
      <c r="A917" s="638" t="s">
        <v>1452</v>
      </c>
      <c r="B917" s="656"/>
      <c r="C917" s="634" t="s">
        <v>316</v>
      </c>
      <c r="D917" s="631" t="s">
        <v>7240</v>
      </c>
      <c r="E917" s="632">
        <v>1.581</v>
      </c>
      <c r="F917" s="632"/>
      <c r="G917" s="633">
        <v>12.2</v>
      </c>
      <c r="H917" s="634">
        <v>3</v>
      </c>
      <c r="I917" s="632">
        <v>0.26400000000000001</v>
      </c>
      <c r="J917" s="634">
        <v>25</v>
      </c>
      <c r="K917" s="632">
        <v>6.0999999999999999E-2</v>
      </c>
      <c r="L917" s="632">
        <v>8.1000000000000003E-2</v>
      </c>
      <c r="M917" s="634"/>
      <c r="N917" s="634"/>
      <c r="O917" s="635">
        <v>0.89090000000000003</v>
      </c>
    </row>
    <row r="918" spans="1:15" ht="45" x14ac:dyDescent="0.2">
      <c r="A918" s="638" t="s">
        <v>1453</v>
      </c>
      <c r="B918" s="656"/>
      <c r="C918" s="634" t="s">
        <v>316</v>
      </c>
      <c r="D918" s="631" t="s">
        <v>7241</v>
      </c>
      <c r="E918" s="632">
        <v>0.74199999999999999</v>
      </c>
      <c r="F918" s="632"/>
      <c r="G918" s="633">
        <v>3.1</v>
      </c>
      <c r="H918" s="634">
        <v>1</v>
      </c>
      <c r="I918" s="632">
        <v>0.14599999999999999</v>
      </c>
      <c r="J918" s="634">
        <v>7</v>
      </c>
      <c r="K918" s="632">
        <v>7.5999999999999998E-2</v>
      </c>
      <c r="L918" s="632">
        <v>8.2000000000000003E-2</v>
      </c>
      <c r="M918" s="634"/>
      <c r="N918" s="634"/>
      <c r="O918" s="635">
        <v>0.77739999999999998</v>
      </c>
    </row>
    <row r="919" spans="1:15" ht="45" x14ac:dyDescent="0.2">
      <c r="A919" s="638" t="s">
        <v>1454</v>
      </c>
      <c r="B919" s="656"/>
      <c r="C919" s="634" t="s">
        <v>316</v>
      </c>
      <c r="D919" s="631" t="s">
        <v>7242</v>
      </c>
      <c r="E919" s="632">
        <v>0.57199999999999995</v>
      </c>
      <c r="F919" s="632"/>
      <c r="G919" s="633">
        <v>3.3</v>
      </c>
      <c r="H919" s="634">
        <v>1</v>
      </c>
      <c r="I919" s="632">
        <v>0.122</v>
      </c>
      <c r="J919" s="634">
        <v>7</v>
      </c>
      <c r="K919" s="632">
        <v>6.4000000000000001E-2</v>
      </c>
      <c r="L919" s="632">
        <v>7.0000000000000007E-2</v>
      </c>
      <c r="M919" s="634"/>
      <c r="N919" s="634"/>
      <c r="O919" s="635">
        <v>0.73440000000000005</v>
      </c>
    </row>
    <row r="920" spans="1:15" ht="33.75" x14ac:dyDescent="0.2">
      <c r="A920" s="638" t="s">
        <v>1455</v>
      </c>
      <c r="B920" s="656"/>
      <c r="C920" s="634" t="s">
        <v>316</v>
      </c>
      <c r="D920" s="631" t="s">
        <v>1456</v>
      </c>
      <c r="E920" s="632">
        <v>6.835</v>
      </c>
      <c r="F920" s="632"/>
      <c r="G920" s="633">
        <v>28.8</v>
      </c>
      <c r="H920" s="634">
        <v>9</v>
      </c>
      <c r="I920" s="632">
        <v>0.33500000000000002</v>
      </c>
      <c r="J920" s="634">
        <v>47</v>
      </c>
      <c r="K920" s="632">
        <v>0.184</v>
      </c>
      <c r="L920" s="632">
        <v>0.112</v>
      </c>
      <c r="M920" s="634"/>
      <c r="N920" s="634"/>
      <c r="O920" s="635">
        <v>1.2202</v>
      </c>
    </row>
    <row r="921" spans="1:15" ht="33.75" x14ac:dyDescent="0.2">
      <c r="A921" s="638" t="s">
        <v>6081</v>
      </c>
      <c r="B921" s="656"/>
      <c r="C921" s="634" t="s">
        <v>316</v>
      </c>
      <c r="D921" s="631" t="s">
        <v>6206</v>
      </c>
      <c r="E921" s="632">
        <v>5.8079999999999998</v>
      </c>
      <c r="F921" s="632"/>
      <c r="G921" s="633">
        <v>25.6</v>
      </c>
      <c r="H921" s="634">
        <v>8</v>
      </c>
      <c r="I921" s="632">
        <v>0.56799999999999995</v>
      </c>
      <c r="J921" s="634">
        <v>44</v>
      </c>
      <c r="K921" s="632">
        <v>0.2</v>
      </c>
      <c r="L921" s="632"/>
      <c r="M921" s="634" t="s">
        <v>111</v>
      </c>
      <c r="N921" s="634" t="s">
        <v>111</v>
      </c>
      <c r="O921" s="635">
        <v>2.4456000000000002</v>
      </c>
    </row>
    <row r="922" spans="1:15" ht="33.75" x14ac:dyDescent="0.2">
      <c r="A922" s="638" t="s">
        <v>6082</v>
      </c>
      <c r="B922" s="656"/>
      <c r="C922" s="634" t="s">
        <v>316</v>
      </c>
      <c r="D922" s="631" t="s">
        <v>6207</v>
      </c>
      <c r="E922" s="632">
        <v>4.8780000000000001</v>
      </c>
      <c r="F922" s="632"/>
      <c r="G922" s="633">
        <v>28</v>
      </c>
      <c r="H922" s="634">
        <v>8</v>
      </c>
      <c r="I922" s="632">
        <v>0.502</v>
      </c>
      <c r="J922" s="634">
        <v>46</v>
      </c>
      <c r="K922" s="632">
        <v>0.113</v>
      </c>
      <c r="L922" s="632"/>
      <c r="M922" s="634" t="s">
        <v>111</v>
      </c>
      <c r="N922" s="634" t="s">
        <v>111</v>
      </c>
      <c r="O922" s="635">
        <v>2.0722</v>
      </c>
    </row>
    <row r="923" spans="1:15" ht="22.5" x14ac:dyDescent="0.2">
      <c r="A923" s="638" t="s">
        <v>1457</v>
      </c>
      <c r="B923" s="656"/>
      <c r="C923" s="634" t="s">
        <v>316</v>
      </c>
      <c r="D923" s="631" t="s">
        <v>1458</v>
      </c>
      <c r="E923" s="632">
        <v>3.8940000000000001</v>
      </c>
      <c r="F923" s="632"/>
      <c r="G923" s="633">
        <v>17.5</v>
      </c>
      <c r="H923" s="634">
        <v>5</v>
      </c>
      <c r="I923" s="632">
        <v>0.30099999999999999</v>
      </c>
      <c r="J923" s="634">
        <v>31</v>
      </c>
      <c r="K923" s="632">
        <v>7.2999999999999995E-2</v>
      </c>
      <c r="L923" s="632">
        <v>9.7000000000000003E-2</v>
      </c>
      <c r="M923" s="634"/>
      <c r="N923" s="634"/>
      <c r="O923" s="635">
        <v>1.0641</v>
      </c>
    </row>
    <row r="924" spans="1:15" ht="22.5" x14ac:dyDescent="0.2">
      <c r="A924" s="638" t="s">
        <v>1459</v>
      </c>
      <c r="B924" s="656"/>
      <c r="C924" s="634" t="s">
        <v>316</v>
      </c>
      <c r="D924" s="631" t="s">
        <v>1460</v>
      </c>
      <c r="E924" s="632">
        <v>5.4640000000000004</v>
      </c>
      <c r="F924" s="632"/>
      <c r="G924" s="633">
        <v>26.9</v>
      </c>
      <c r="H924" s="634">
        <v>8</v>
      </c>
      <c r="I924" s="632">
        <v>0.4</v>
      </c>
      <c r="J924" s="634">
        <v>45</v>
      </c>
      <c r="K924" s="632">
        <v>0.13600000000000001</v>
      </c>
      <c r="L924" s="632">
        <v>0.129</v>
      </c>
      <c r="M924" s="634"/>
      <c r="N924" s="634"/>
      <c r="O924" s="635">
        <v>1.3051999999999999</v>
      </c>
    </row>
    <row r="925" spans="1:15" x14ac:dyDescent="0.2">
      <c r="A925" s="638" t="s">
        <v>1461</v>
      </c>
      <c r="B925" s="656"/>
      <c r="C925" s="634" t="s">
        <v>104</v>
      </c>
      <c r="D925" s="631" t="s">
        <v>1462</v>
      </c>
      <c r="E925" s="632">
        <v>0.56100000000000005</v>
      </c>
      <c r="F925" s="632"/>
      <c r="G925" s="633">
        <v>3.1</v>
      </c>
      <c r="H925" s="634">
        <v>1</v>
      </c>
      <c r="I925" s="632">
        <v>0.128</v>
      </c>
      <c r="J925" s="634">
        <v>7</v>
      </c>
      <c r="K925" s="632">
        <v>6.4000000000000001E-2</v>
      </c>
      <c r="L925" s="632">
        <v>6.9000000000000006E-2</v>
      </c>
      <c r="M925" s="634"/>
      <c r="N925" s="634"/>
      <c r="O925" s="635">
        <v>0.75160000000000005</v>
      </c>
    </row>
    <row r="926" spans="1:15" ht="33.75" x14ac:dyDescent="0.2">
      <c r="A926" s="638" t="s">
        <v>1463</v>
      </c>
      <c r="B926" s="656"/>
      <c r="C926" s="634" t="s">
        <v>104</v>
      </c>
      <c r="D926" s="631" t="s">
        <v>1464</v>
      </c>
      <c r="E926" s="632">
        <v>0.67600000000000005</v>
      </c>
      <c r="F926" s="632"/>
      <c r="G926" s="633">
        <v>3.6</v>
      </c>
      <c r="H926" s="634">
        <v>1</v>
      </c>
      <c r="I926" s="632">
        <v>0.21099999999999999</v>
      </c>
      <c r="J926" s="634">
        <v>8</v>
      </c>
      <c r="K926" s="632">
        <v>9.1999999999999998E-2</v>
      </c>
      <c r="L926" s="632">
        <v>0.10199999999999999</v>
      </c>
      <c r="M926" s="634"/>
      <c r="N926" s="634"/>
      <c r="O926" s="635">
        <v>0.66310000000000002</v>
      </c>
    </row>
    <row r="927" spans="1:15" ht="33.75" x14ac:dyDescent="0.2">
      <c r="A927" s="638" t="s">
        <v>1465</v>
      </c>
      <c r="B927" s="656"/>
      <c r="C927" s="634" t="s">
        <v>104</v>
      </c>
      <c r="D927" s="631" t="s">
        <v>1466</v>
      </c>
      <c r="E927" s="632">
        <v>0.55000000000000004</v>
      </c>
      <c r="F927" s="632"/>
      <c r="G927" s="633">
        <v>2.9</v>
      </c>
      <c r="H927" s="634">
        <v>1</v>
      </c>
      <c r="I927" s="632">
        <v>0.19800000000000001</v>
      </c>
      <c r="J927" s="634">
        <v>6</v>
      </c>
      <c r="K927" s="632">
        <v>0.11</v>
      </c>
      <c r="L927" s="632">
        <v>0.11700000000000001</v>
      </c>
      <c r="M927" s="634"/>
      <c r="N927" s="634"/>
      <c r="O927" s="635">
        <v>0.76759999999999995</v>
      </c>
    </row>
    <row r="928" spans="1:15" ht="22.5" x14ac:dyDescent="0.2">
      <c r="A928" s="638" t="s">
        <v>1467</v>
      </c>
      <c r="B928" s="656"/>
      <c r="C928" s="634" t="s">
        <v>104</v>
      </c>
      <c r="D928" s="631" t="s">
        <v>1468</v>
      </c>
      <c r="E928" s="632">
        <v>1.5149999999999999</v>
      </c>
      <c r="F928" s="632"/>
      <c r="G928" s="633">
        <v>20.9</v>
      </c>
      <c r="H928" s="634">
        <v>6</v>
      </c>
      <c r="I928" s="632">
        <v>0.21099999999999999</v>
      </c>
      <c r="J928" s="634">
        <v>32</v>
      </c>
      <c r="K928" s="632">
        <v>0.05</v>
      </c>
      <c r="L928" s="632">
        <v>6.8000000000000005E-2</v>
      </c>
      <c r="M928" s="634"/>
      <c r="N928" s="634"/>
      <c r="O928" s="635">
        <v>0.80779999999999996</v>
      </c>
    </row>
    <row r="929" spans="1:15" ht="56.25" x14ac:dyDescent="0.2">
      <c r="A929" s="638" t="s">
        <v>1469</v>
      </c>
      <c r="B929" s="656"/>
      <c r="C929" s="634" t="s">
        <v>392</v>
      </c>
      <c r="D929" s="631" t="s">
        <v>5411</v>
      </c>
      <c r="E929" s="632">
        <v>2.7610000000000001</v>
      </c>
      <c r="F929" s="632"/>
      <c r="G929" s="633">
        <v>19.3</v>
      </c>
      <c r="H929" s="634">
        <v>5</v>
      </c>
      <c r="I929" s="632">
        <v>0.436</v>
      </c>
      <c r="J929" s="634">
        <v>36</v>
      </c>
      <c r="K929" s="632">
        <v>9.4E-2</v>
      </c>
      <c r="L929" s="632">
        <v>0.128</v>
      </c>
      <c r="M929" s="634"/>
      <c r="N929" s="634" t="s">
        <v>111</v>
      </c>
      <c r="O929" s="635">
        <v>1.4263999999999999</v>
      </c>
    </row>
    <row r="930" spans="1:15" ht="33.75" x14ac:dyDescent="0.2">
      <c r="A930" s="638" t="s">
        <v>1470</v>
      </c>
      <c r="B930" s="656"/>
      <c r="C930" s="634" t="s">
        <v>392</v>
      </c>
      <c r="D930" s="631" t="s">
        <v>1471</v>
      </c>
      <c r="E930" s="632">
        <v>1.653</v>
      </c>
      <c r="F930" s="632"/>
      <c r="G930" s="633">
        <v>13.5</v>
      </c>
      <c r="H930" s="634">
        <v>3</v>
      </c>
      <c r="I930" s="632">
        <v>0.38900000000000001</v>
      </c>
      <c r="J930" s="634">
        <v>27</v>
      </c>
      <c r="K930" s="632">
        <v>8.1000000000000003E-2</v>
      </c>
      <c r="L930" s="632">
        <v>0.107</v>
      </c>
      <c r="M930" s="634"/>
      <c r="N930" s="634" t="s">
        <v>111</v>
      </c>
      <c r="O930" s="635">
        <v>1.1970000000000001</v>
      </c>
    </row>
    <row r="931" spans="1:15" ht="45" x14ac:dyDescent="0.2">
      <c r="A931" s="638" t="s">
        <v>1472</v>
      </c>
      <c r="B931" s="656"/>
      <c r="C931" s="634" t="s">
        <v>392</v>
      </c>
      <c r="D931" s="631" t="s">
        <v>6208</v>
      </c>
      <c r="E931" s="632">
        <v>1.1160000000000001</v>
      </c>
      <c r="F931" s="632"/>
      <c r="G931" s="633">
        <v>9.8000000000000007</v>
      </c>
      <c r="H931" s="634">
        <v>2</v>
      </c>
      <c r="I931" s="632">
        <v>0.34200000000000003</v>
      </c>
      <c r="J931" s="634">
        <v>22</v>
      </c>
      <c r="K931" s="632">
        <v>7.2999999999999995E-2</v>
      </c>
      <c r="L931" s="632">
        <v>9.4E-2</v>
      </c>
      <c r="M931" s="634"/>
      <c r="N931" s="634" t="s">
        <v>111</v>
      </c>
      <c r="O931" s="635">
        <v>1.0607</v>
      </c>
    </row>
    <row r="932" spans="1:15" ht="45" x14ac:dyDescent="0.2">
      <c r="A932" s="638" t="s">
        <v>1473</v>
      </c>
      <c r="B932" s="656"/>
      <c r="C932" s="634" t="s">
        <v>392</v>
      </c>
      <c r="D932" s="631" t="s">
        <v>6209</v>
      </c>
      <c r="E932" s="632">
        <v>0.60899999999999999</v>
      </c>
      <c r="F932" s="632"/>
      <c r="G932" s="633">
        <v>6.8</v>
      </c>
      <c r="H932" s="634">
        <v>1</v>
      </c>
      <c r="I932" s="632">
        <v>0.28899999999999998</v>
      </c>
      <c r="J932" s="634">
        <v>15</v>
      </c>
      <c r="K932" s="632">
        <v>0.06</v>
      </c>
      <c r="L932" s="632">
        <v>7.4999999999999997E-2</v>
      </c>
      <c r="M932" s="634"/>
      <c r="N932" s="634" t="s">
        <v>111</v>
      </c>
      <c r="O932" s="635">
        <v>0.8054</v>
      </c>
    </row>
    <row r="933" spans="1:15" ht="22.5" x14ac:dyDescent="0.2">
      <c r="A933" s="638" t="s">
        <v>1474</v>
      </c>
      <c r="B933" s="656"/>
      <c r="C933" s="634" t="s">
        <v>392</v>
      </c>
      <c r="D933" s="631" t="s">
        <v>6951</v>
      </c>
      <c r="E933" s="632">
        <v>1.4730000000000001</v>
      </c>
      <c r="F933" s="632"/>
      <c r="G933" s="633">
        <v>14.1</v>
      </c>
      <c r="H933" s="634">
        <v>4</v>
      </c>
      <c r="I933" s="632">
        <v>0.27300000000000002</v>
      </c>
      <c r="J933" s="634">
        <v>28</v>
      </c>
      <c r="K933" s="632">
        <v>6.9000000000000006E-2</v>
      </c>
      <c r="L933" s="632">
        <v>0.09</v>
      </c>
      <c r="M933" s="634"/>
      <c r="N933" s="634" t="s">
        <v>111</v>
      </c>
      <c r="O933" s="635">
        <v>1.0537000000000001</v>
      </c>
    </row>
    <row r="934" spans="1:15" ht="22.5" x14ac:dyDescent="0.2">
      <c r="A934" s="638" t="s">
        <v>1475</v>
      </c>
      <c r="B934" s="656"/>
      <c r="C934" s="634" t="s">
        <v>392</v>
      </c>
      <c r="D934" s="631" t="s">
        <v>6952</v>
      </c>
      <c r="E934" s="632">
        <v>0.77800000000000002</v>
      </c>
      <c r="F934" s="632"/>
      <c r="G934" s="633">
        <v>4.0999999999999996</v>
      </c>
      <c r="H934" s="634">
        <v>1</v>
      </c>
      <c r="I934" s="632">
        <v>0.41299999999999998</v>
      </c>
      <c r="J934" s="634">
        <v>10</v>
      </c>
      <c r="K934" s="632">
        <v>0.184</v>
      </c>
      <c r="L934" s="632">
        <v>0.13</v>
      </c>
      <c r="M934" s="634"/>
      <c r="N934" s="634" t="s">
        <v>111</v>
      </c>
      <c r="O934" s="635">
        <v>2.0417999999999998</v>
      </c>
    </row>
    <row r="935" spans="1:15" ht="22.5" x14ac:dyDescent="0.2">
      <c r="A935" s="638" t="s">
        <v>1476</v>
      </c>
      <c r="B935" s="656"/>
      <c r="C935" s="634" t="s">
        <v>392</v>
      </c>
      <c r="D935" s="631" t="s">
        <v>1477</v>
      </c>
      <c r="E935" s="632">
        <v>0.46200000000000002</v>
      </c>
      <c r="F935" s="632"/>
      <c r="G935" s="633">
        <v>4.7</v>
      </c>
      <c r="H935" s="634">
        <v>1</v>
      </c>
      <c r="I935" s="632">
        <v>0.23</v>
      </c>
      <c r="J935" s="634">
        <v>12</v>
      </c>
      <c r="K935" s="632">
        <v>6.4000000000000001E-2</v>
      </c>
      <c r="L935" s="632">
        <v>7.5999999999999998E-2</v>
      </c>
      <c r="M935" s="634"/>
      <c r="N935" s="634" t="s">
        <v>111</v>
      </c>
      <c r="O935" s="635">
        <v>0.84009999999999996</v>
      </c>
    </row>
    <row r="936" spans="1:15" ht="45" x14ac:dyDescent="0.2">
      <c r="A936" s="638" t="s">
        <v>1478</v>
      </c>
      <c r="B936" s="656"/>
      <c r="C936" s="634" t="s">
        <v>392</v>
      </c>
      <c r="D936" s="631" t="s">
        <v>6953</v>
      </c>
      <c r="E936" s="632">
        <v>1.6839999999999999</v>
      </c>
      <c r="F936" s="632"/>
      <c r="G936" s="633">
        <v>15.8</v>
      </c>
      <c r="H936" s="634">
        <v>4</v>
      </c>
      <c r="I936" s="632">
        <v>0.32500000000000001</v>
      </c>
      <c r="J936" s="634">
        <v>31</v>
      </c>
      <c r="K936" s="632">
        <v>7.1999999999999995E-2</v>
      </c>
      <c r="L936" s="632">
        <v>9.6000000000000002E-2</v>
      </c>
      <c r="M936" s="634"/>
      <c r="N936" s="634"/>
      <c r="O936" s="635">
        <v>1.2299</v>
      </c>
    </row>
    <row r="937" spans="1:15" ht="67.5" x14ac:dyDescent="0.2">
      <c r="A937" s="638" t="s">
        <v>1479</v>
      </c>
      <c r="B937" s="656"/>
      <c r="C937" s="634" t="s">
        <v>392</v>
      </c>
      <c r="D937" s="631" t="s">
        <v>6954</v>
      </c>
      <c r="E937" s="632">
        <v>1.0900000000000001</v>
      </c>
      <c r="F937" s="632"/>
      <c r="G937" s="633">
        <v>12</v>
      </c>
      <c r="H937" s="634">
        <v>3</v>
      </c>
      <c r="I937" s="632">
        <v>0.26</v>
      </c>
      <c r="J937" s="634">
        <v>23</v>
      </c>
      <c r="K937" s="632">
        <v>6.0999999999999999E-2</v>
      </c>
      <c r="L937" s="632">
        <v>0.08</v>
      </c>
      <c r="M937" s="634"/>
      <c r="N937" s="634"/>
      <c r="O937" s="635">
        <v>1.0652999999999999</v>
      </c>
    </row>
    <row r="938" spans="1:15" ht="56.25" x14ac:dyDescent="0.2">
      <c r="A938" s="638" t="s">
        <v>1480</v>
      </c>
      <c r="B938" s="656"/>
      <c r="C938" s="634" t="s">
        <v>392</v>
      </c>
      <c r="D938" s="631" t="s">
        <v>6955</v>
      </c>
      <c r="E938" s="632">
        <v>0.52800000000000002</v>
      </c>
      <c r="F938" s="632"/>
      <c r="G938" s="633">
        <v>5.2</v>
      </c>
      <c r="H938" s="634">
        <v>1</v>
      </c>
      <c r="I938" s="632">
        <v>0.33700000000000002</v>
      </c>
      <c r="J938" s="634">
        <v>11</v>
      </c>
      <c r="K938" s="632">
        <v>7.0000000000000007E-2</v>
      </c>
      <c r="L938" s="632">
        <v>8.4000000000000005E-2</v>
      </c>
      <c r="M938" s="634"/>
      <c r="N938" s="634"/>
      <c r="O938" s="635">
        <v>1.1926000000000001</v>
      </c>
    </row>
    <row r="939" spans="1:15" ht="56.25" x14ac:dyDescent="0.2">
      <c r="A939" s="638" t="s">
        <v>1481</v>
      </c>
      <c r="B939" s="656"/>
      <c r="C939" s="634" t="s">
        <v>392</v>
      </c>
      <c r="D939" s="631" t="s">
        <v>7243</v>
      </c>
      <c r="E939" s="632">
        <v>0.52</v>
      </c>
      <c r="F939" s="632"/>
      <c r="G939" s="633">
        <v>6.1</v>
      </c>
      <c r="H939" s="634">
        <v>1</v>
      </c>
      <c r="I939" s="632">
        <v>0.29799999999999999</v>
      </c>
      <c r="J939" s="634">
        <v>13</v>
      </c>
      <c r="K939" s="632">
        <v>5.8000000000000003E-2</v>
      </c>
      <c r="L939" s="632">
        <v>7.0999999999999994E-2</v>
      </c>
      <c r="M939" s="634"/>
      <c r="N939" s="634"/>
      <c r="O939" s="635">
        <v>0.97460000000000002</v>
      </c>
    </row>
    <row r="940" spans="1:15" ht="56.25" x14ac:dyDescent="0.2">
      <c r="A940" s="638" t="s">
        <v>1482</v>
      </c>
      <c r="B940" s="656"/>
      <c r="C940" s="634" t="s">
        <v>392</v>
      </c>
      <c r="D940" s="631" t="s">
        <v>7244</v>
      </c>
      <c r="E940" s="632">
        <v>0.45</v>
      </c>
      <c r="F940" s="632"/>
      <c r="G940" s="633">
        <v>5.4</v>
      </c>
      <c r="H940" s="634">
        <v>1</v>
      </c>
      <c r="I940" s="632">
        <v>0.26500000000000001</v>
      </c>
      <c r="J940" s="634">
        <v>11</v>
      </c>
      <c r="K940" s="632">
        <v>5.7000000000000002E-2</v>
      </c>
      <c r="L940" s="632">
        <v>6.9000000000000006E-2</v>
      </c>
      <c r="M940" s="634"/>
      <c r="N940" s="634"/>
      <c r="O940" s="635">
        <v>0.78669999999999995</v>
      </c>
    </row>
    <row r="941" spans="1:15" ht="45" x14ac:dyDescent="0.2">
      <c r="A941" s="638" t="s">
        <v>1483</v>
      </c>
      <c r="B941" s="656"/>
      <c r="C941" s="634" t="s">
        <v>392</v>
      </c>
      <c r="D941" s="631" t="s">
        <v>5412</v>
      </c>
      <c r="E941" s="632">
        <v>0.52</v>
      </c>
      <c r="F941" s="632"/>
      <c r="G941" s="633">
        <v>2.7</v>
      </c>
      <c r="H941" s="634">
        <v>1</v>
      </c>
      <c r="I941" s="632">
        <v>6.5000000000000002E-2</v>
      </c>
      <c r="J941" s="634">
        <v>6</v>
      </c>
      <c r="K941" s="632">
        <v>8.4000000000000005E-2</v>
      </c>
      <c r="L941" s="632">
        <v>8.6999999999999994E-2</v>
      </c>
      <c r="M941" s="634"/>
      <c r="N941" s="634"/>
      <c r="O941" s="635">
        <v>1.3552999999999999</v>
      </c>
    </row>
    <row r="942" spans="1:15" ht="45" x14ac:dyDescent="0.2">
      <c r="A942" s="638" t="s">
        <v>1484</v>
      </c>
      <c r="B942" s="656"/>
      <c r="C942" s="634" t="s">
        <v>392</v>
      </c>
      <c r="D942" s="631" t="s">
        <v>5413</v>
      </c>
      <c r="E942" s="632">
        <v>0.48099999999999998</v>
      </c>
      <c r="F942" s="632"/>
      <c r="G942" s="633">
        <v>3.7</v>
      </c>
      <c r="H942" s="634">
        <v>1</v>
      </c>
      <c r="I942" s="632">
        <v>0.124</v>
      </c>
      <c r="J942" s="634">
        <v>9</v>
      </c>
      <c r="K942" s="632">
        <v>6.4000000000000001E-2</v>
      </c>
      <c r="L942" s="632">
        <v>7.1999999999999995E-2</v>
      </c>
      <c r="M942" s="634"/>
      <c r="N942" s="634"/>
      <c r="O942" s="635">
        <v>0.76959999999999995</v>
      </c>
    </row>
    <row r="943" spans="1:15" ht="45" x14ac:dyDescent="0.2">
      <c r="A943" s="638" t="s">
        <v>1485</v>
      </c>
      <c r="B943" s="656"/>
      <c r="C943" s="634" t="s">
        <v>392</v>
      </c>
      <c r="D943" s="631" t="s">
        <v>7245</v>
      </c>
      <c r="E943" s="632">
        <v>0.37</v>
      </c>
      <c r="F943" s="632"/>
      <c r="G943" s="633">
        <v>2.5</v>
      </c>
      <c r="H943" s="634">
        <v>1</v>
      </c>
      <c r="I943" s="632">
        <v>0.10299999999999999</v>
      </c>
      <c r="J943" s="634">
        <v>5</v>
      </c>
      <c r="K943" s="632">
        <v>7.6999999999999999E-2</v>
      </c>
      <c r="L943" s="632">
        <v>7.9000000000000001E-2</v>
      </c>
      <c r="M943" s="634"/>
      <c r="N943" s="634"/>
      <c r="O943" s="635">
        <v>0.91159999999999997</v>
      </c>
    </row>
    <row r="944" spans="1:15" ht="45" x14ac:dyDescent="0.2">
      <c r="A944" s="638" t="s">
        <v>5332</v>
      </c>
      <c r="B944" s="656"/>
      <c r="C944" s="634" t="s">
        <v>392</v>
      </c>
      <c r="D944" s="631" t="s">
        <v>6956</v>
      </c>
      <c r="E944" s="632">
        <v>0.28399999999999997</v>
      </c>
      <c r="F944" s="632"/>
      <c r="G944" s="633">
        <v>2.5</v>
      </c>
      <c r="H944" s="634">
        <v>1</v>
      </c>
      <c r="I944" s="632">
        <v>0.1</v>
      </c>
      <c r="J944" s="634">
        <v>5</v>
      </c>
      <c r="K944" s="632">
        <v>7.4999999999999997E-2</v>
      </c>
      <c r="L944" s="632">
        <v>7.6999999999999999E-2</v>
      </c>
      <c r="M944" s="634"/>
      <c r="N944" s="634"/>
      <c r="O944" s="635">
        <v>0.75729999999999997</v>
      </c>
    </row>
    <row r="945" spans="1:15" s="2" customFormat="1" ht="22.5" x14ac:dyDescent="0.2">
      <c r="A945" s="638" t="s">
        <v>1486</v>
      </c>
      <c r="B945" s="656"/>
      <c r="C945" s="634" t="s">
        <v>392</v>
      </c>
      <c r="D945" s="631" t="s">
        <v>6579</v>
      </c>
      <c r="E945" s="632">
        <v>0.52100000000000002</v>
      </c>
      <c r="F945" s="632"/>
      <c r="G945" s="633">
        <v>3.9</v>
      </c>
      <c r="H945" s="634">
        <v>1</v>
      </c>
      <c r="I945" s="632">
        <v>0.245</v>
      </c>
      <c r="J945" s="634">
        <v>9</v>
      </c>
      <c r="K945" s="632">
        <v>8.1000000000000003E-2</v>
      </c>
      <c r="L945" s="632">
        <v>9.0999999999999998E-2</v>
      </c>
      <c r="M945" s="634"/>
      <c r="N945" s="634"/>
      <c r="O945" s="635">
        <v>1.1917</v>
      </c>
    </row>
    <row r="946" spans="1:15" ht="22.5" x14ac:dyDescent="0.2">
      <c r="A946" s="638" t="s">
        <v>1487</v>
      </c>
      <c r="B946" s="656"/>
      <c r="C946" s="634" t="s">
        <v>392</v>
      </c>
      <c r="D946" s="631" t="s">
        <v>6580</v>
      </c>
      <c r="E946" s="632">
        <v>0.38100000000000001</v>
      </c>
      <c r="F946" s="632"/>
      <c r="G946" s="633">
        <v>3.8</v>
      </c>
      <c r="H946" s="634">
        <v>1</v>
      </c>
      <c r="I946" s="632">
        <v>0.18</v>
      </c>
      <c r="J946" s="634">
        <v>9</v>
      </c>
      <c r="K946" s="632">
        <v>6.4000000000000001E-2</v>
      </c>
      <c r="L946" s="632">
        <v>7.1999999999999995E-2</v>
      </c>
      <c r="M946" s="634"/>
      <c r="N946" s="634"/>
      <c r="O946" s="635">
        <v>0.7581</v>
      </c>
    </row>
    <row r="947" spans="1:15" ht="22.5" x14ac:dyDescent="0.2">
      <c r="A947" s="638" t="s">
        <v>1488</v>
      </c>
      <c r="B947" s="656"/>
      <c r="C947" s="634" t="s">
        <v>392</v>
      </c>
      <c r="D947" s="631" t="s">
        <v>1489</v>
      </c>
      <c r="E947" s="632">
        <v>0.754</v>
      </c>
      <c r="F947" s="632"/>
      <c r="G947" s="633">
        <v>6.6</v>
      </c>
      <c r="H947" s="634"/>
      <c r="I947" s="632"/>
      <c r="J947" s="634">
        <v>15</v>
      </c>
      <c r="K947" s="632">
        <v>0.109</v>
      </c>
      <c r="L947" s="632">
        <v>9.5000000000000001E-2</v>
      </c>
      <c r="M947" s="634"/>
      <c r="N947" s="634"/>
      <c r="O947" s="635">
        <v>1.2115</v>
      </c>
    </row>
    <row r="948" spans="1:15" ht="22.5" x14ac:dyDescent="0.2">
      <c r="A948" s="638" t="s">
        <v>1490</v>
      </c>
      <c r="B948" s="656"/>
      <c r="C948" s="634" t="s">
        <v>392</v>
      </c>
      <c r="D948" s="631" t="s">
        <v>1491</v>
      </c>
      <c r="E948" s="632">
        <v>0.78900000000000003</v>
      </c>
      <c r="F948" s="632"/>
      <c r="G948" s="633">
        <v>8.4</v>
      </c>
      <c r="H948" s="634">
        <v>2</v>
      </c>
      <c r="I948" s="632">
        <v>0.251</v>
      </c>
      <c r="J948" s="634">
        <v>19</v>
      </c>
      <c r="K948" s="632">
        <v>6.3E-2</v>
      </c>
      <c r="L948" s="632">
        <v>8.1000000000000003E-2</v>
      </c>
      <c r="M948" s="634"/>
      <c r="N948" s="634"/>
      <c r="O948" s="635">
        <v>0.6613</v>
      </c>
    </row>
    <row r="949" spans="1:15" ht="22.5" x14ac:dyDescent="0.2">
      <c r="A949" s="638" t="s">
        <v>1492</v>
      </c>
      <c r="B949" s="656"/>
      <c r="C949" s="634" t="s">
        <v>392</v>
      </c>
      <c r="D949" s="631" t="s">
        <v>1493</v>
      </c>
      <c r="E949" s="632">
        <v>0.247</v>
      </c>
      <c r="F949" s="632"/>
      <c r="G949" s="633">
        <v>1</v>
      </c>
      <c r="H949" s="634"/>
      <c r="I949" s="632"/>
      <c r="J949" s="634"/>
      <c r="K949" s="632"/>
      <c r="L949" s="632"/>
      <c r="M949" s="634"/>
      <c r="N949" s="634"/>
      <c r="O949" s="635">
        <v>1.7579</v>
      </c>
    </row>
    <row r="950" spans="1:15" ht="22.5" x14ac:dyDescent="0.2">
      <c r="A950" s="638" t="s">
        <v>1494</v>
      </c>
      <c r="B950" s="656"/>
      <c r="C950" s="634" t="s">
        <v>392</v>
      </c>
      <c r="D950" s="631" t="s">
        <v>1495</v>
      </c>
      <c r="E950" s="632">
        <v>0.20200000000000001</v>
      </c>
      <c r="F950" s="632"/>
      <c r="G950" s="633">
        <v>1</v>
      </c>
      <c r="H950" s="634"/>
      <c r="I950" s="632"/>
      <c r="J950" s="634"/>
      <c r="K950" s="632"/>
      <c r="L950" s="632"/>
      <c r="M950" s="634"/>
      <c r="N950" s="634"/>
      <c r="O950" s="635">
        <v>1.1147</v>
      </c>
    </row>
    <row r="951" spans="1:15" x14ac:dyDescent="0.2">
      <c r="A951" s="638" t="s">
        <v>1496</v>
      </c>
      <c r="B951" s="656"/>
      <c r="C951" s="634" t="s">
        <v>392</v>
      </c>
      <c r="D951" s="631" t="s">
        <v>1497</v>
      </c>
      <c r="E951" s="632">
        <v>0.314</v>
      </c>
      <c r="F951" s="632"/>
      <c r="G951" s="633">
        <v>1</v>
      </c>
      <c r="H951" s="634"/>
      <c r="I951" s="632"/>
      <c r="J951" s="634"/>
      <c r="K951" s="632"/>
      <c r="L951" s="632"/>
      <c r="M951" s="634"/>
      <c r="N951" s="634" t="s">
        <v>111</v>
      </c>
      <c r="O951" s="635">
        <v>1.9656</v>
      </c>
    </row>
    <row r="952" spans="1:15" ht="22.5" x14ac:dyDescent="0.2">
      <c r="A952" s="638" t="s">
        <v>1498</v>
      </c>
      <c r="B952" s="656"/>
      <c r="C952" s="634" t="s">
        <v>392</v>
      </c>
      <c r="D952" s="631" t="s">
        <v>1499</v>
      </c>
      <c r="E952" s="632">
        <v>1.9990000000000001</v>
      </c>
      <c r="F952" s="632"/>
      <c r="G952" s="633">
        <v>11.5</v>
      </c>
      <c r="H952" s="634">
        <v>3</v>
      </c>
      <c r="I952" s="632">
        <v>0.49399999999999999</v>
      </c>
      <c r="J952" s="634">
        <v>25</v>
      </c>
      <c r="K952" s="632">
        <v>0.17199999999999999</v>
      </c>
      <c r="L952" s="632">
        <v>0.158</v>
      </c>
      <c r="M952" s="634"/>
      <c r="N952" s="634"/>
      <c r="O952" s="635">
        <v>1.1718</v>
      </c>
    </row>
    <row r="953" spans="1:15" x14ac:dyDescent="0.2">
      <c r="A953" s="638" t="s">
        <v>1500</v>
      </c>
      <c r="B953" s="656"/>
      <c r="C953" s="634" t="s">
        <v>392</v>
      </c>
      <c r="D953" s="631" t="s">
        <v>1501</v>
      </c>
      <c r="E953" s="632">
        <v>0.68100000000000005</v>
      </c>
      <c r="F953" s="632"/>
      <c r="G953" s="633">
        <v>6.3</v>
      </c>
      <c r="H953" s="634"/>
      <c r="I953" s="632"/>
      <c r="J953" s="634">
        <v>15</v>
      </c>
      <c r="K953" s="632">
        <v>7.0000000000000007E-2</v>
      </c>
      <c r="L953" s="632">
        <v>8.5999999999999993E-2</v>
      </c>
      <c r="M953" s="634"/>
      <c r="N953" s="634"/>
      <c r="O953" s="635">
        <v>1.0729</v>
      </c>
    </row>
    <row r="954" spans="1:15" ht="22.5" x14ac:dyDescent="0.2">
      <c r="A954" s="638" t="s">
        <v>1502</v>
      </c>
      <c r="B954" s="656"/>
      <c r="C954" s="634" t="s">
        <v>392</v>
      </c>
      <c r="D954" s="631" t="s">
        <v>1503</v>
      </c>
      <c r="E954" s="632">
        <v>0.55900000000000005</v>
      </c>
      <c r="F954" s="632"/>
      <c r="G954" s="633">
        <v>5.6</v>
      </c>
      <c r="H954" s="634">
        <v>1</v>
      </c>
      <c r="I954" s="632">
        <v>0.28899999999999998</v>
      </c>
      <c r="J954" s="634">
        <v>12</v>
      </c>
      <c r="K954" s="632">
        <v>6.3E-2</v>
      </c>
      <c r="L954" s="632">
        <v>7.6999999999999999E-2</v>
      </c>
      <c r="M954" s="634"/>
      <c r="N954" s="634"/>
      <c r="O954" s="635">
        <v>1.1309</v>
      </c>
    </row>
    <row r="955" spans="1:15" x14ac:dyDescent="0.2">
      <c r="A955" s="625" t="s">
        <v>1504</v>
      </c>
      <c r="B955" s="656"/>
      <c r="C955" s="626"/>
      <c r="D955" s="627"/>
      <c r="E955" s="628"/>
      <c r="F955" s="628"/>
      <c r="G955" s="629"/>
      <c r="H955" s="626"/>
      <c r="I955" s="628"/>
      <c r="J955" s="626"/>
      <c r="K955" s="628"/>
      <c r="L955" s="628"/>
      <c r="M955" s="626"/>
      <c r="N955" s="626"/>
      <c r="O955" s="630"/>
    </row>
    <row r="956" spans="1:15" ht="22.5" x14ac:dyDescent="0.2">
      <c r="A956" s="638" t="s">
        <v>1505</v>
      </c>
      <c r="B956" s="656"/>
      <c r="C956" s="634" t="s">
        <v>316</v>
      </c>
      <c r="D956" s="631" t="s">
        <v>1506</v>
      </c>
      <c r="E956" s="632">
        <v>3.758</v>
      </c>
      <c r="F956" s="632"/>
      <c r="G956" s="633">
        <v>16</v>
      </c>
      <c r="H956" s="634">
        <v>4</v>
      </c>
      <c r="I956" s="632">
        <v>0.36399999999999999</v>
      </c>
      <c r="J956" s="634">
        <v>32</v>
      </c>
      <c r="K956" s="632">
        <v>0.08</v>
      </c>
      <c r="L956" s="632">
        <v>0.107</v>
      </c>
      <c r="M956" s="634"/>
      <c r="N956" s="634"/>
      <c r="O956" s="635">
        <v>0.99070000000000003</v>
      </c>
    </row>
    <row r="957" spans="1:15" ht="33.75" x14ac:dyDescent="0.2">
      <c r="A957" s="638" t="s">
        <v>1507</v>
      </c>
      <c r="B957" s="656"/>
      <c r="C957" s="634" t="s">
        <v>316</v>
      </c>
      <c r="D957" s="631" t="s">
        <v>1508</v>
      </c>
      <c r="E957" s="632">
        <v>2.371</v>
      </c>
      <c r="F957" s="632"/>
      <c r="G957" s="633">
        <v>7.7</v>
      </c>
      <c r="H957" s="634">
        <v>2</v>
      </c>
      <c r="I957" s="632">
        <v>0.253</v>
      </c>
      <c r="J957" s="634">
        <v>13</v>
      </c>
      <c r="K957" s="632">
        <v>6.9000000000000006E-2</v>
      </c>
      <c r="L957" s="632">
        <v>8.6999999999999994E-2</v>
      </c>
      <c r="M957" s="634"/>
      <c r="N957" s="634"/>
      <c r="O957" s="635">
        <v>0.71060000000000001</v>
      </c>
    </row>
    <row r="958" spans="1:15" ht="22.5" x14ac:dyDescent="0.2">
      <c r="A958" s="638" t="s">
        <v>1509</v>
      </c>
      <c r="B958" s="656"/>
      <c r="C958" s="634" t="s">
        <v>316</v>
      </c>
      <c r="D958" s="631" t="s">
        <v>5414</v>
      </c>
      <c r="E958" s="632">
        <v>1.919</v>
      </c>
      <c r="F958" s="632"/>
      <c r="G958" s="633">
        <v>14.1</v>
      </c>
      <c r="H958" s="634">
        <v>4</v>
      </c>
      <c r="I958" s="632">
        <v>0.252</v>
      </c>
      <c r="J958" s="634">
        <v>28</v>
      </c>
      <c r="K958" s="632">
        <v>6.3E-2</v>
      </c>
      <c r="L958" s="632">
        <v>8.4000000000000005E-2</v>
      </c>
      <c r="M958" s="634"/>
      <c r="N958" s="634"/>
      <c r="O958" s="635">
        <v>0.93840000000000001</v>
      </c>
    </row>
    <row r="959" spans="1:15" ht="22.5" x14ac:dyDescent="0.2">
      <c r="A959" s="638" t="s">
        <v>1510</v>
      </c>
      <c r="B959" s="656"/>
      <c r="C959" s="634" t="s">
        <v>316</v>
      </c>
      <c r="D959" s="631" t="s">
        <v>5415</v>
      </c>
      <c r="E959" s="632">
        <v>0.77300000000000002</v>
      </c>
      <c r="F959" s="632"/>
      <c r="G959" s="633">
        <v>4.9000000000000004</v>
      </c>
      <c r="H959" s="634">
        <v>1</v>
      </c>
      <c r="I959" s="632">
        <v>0.311</v>
      </c>
      <c r="J959" s="634">
        <v>10</v>
      </c>
      <c r="K959" s="632">
        <v>5.3999999999999999E-2</v>
      </c>
      <c r="L959" s="632">
        <v>6.4000000000000001E-2</v>
      </c>
      <c r="M959" s="634"/>
      <c r="N959" s="634"/>
      <c r="O959" s="635">
        <v>0.69110000000000005</v>
      </c>
    </row>
    <row r="960" spans="1:15" ht="45" x14ac:dyDescent="0.2">
      <c r="A960" s="638" t="s">
        <v>1511</v>
      </c>
      <c r="B960" s="656"/>
      <c r="C960" s="634" t="s">
        <v>316</v>
      </c>
      <c r="D960" s="631" t="s">
        <v>6581</v>
      </c>
      <c r="E960" s="632">
        <v>1.4259999999999999</v>
      </c>
      <c r="F960" s="632"/>
      <c r="G960" s="633">
        <v>7</v>
      </c>
      <c r="H960" s="634">
        <v>1</v>
      </c>
      <c r="I960" s="632">
        <v>0.28799999999999998</v>
      </c>
      <c r="J960" s="634">
        <v>14</v>
      </c>
      <c r="K960" s="632">
        <v>8.2000000000000003E-2</v>
      </c>
      <c r="L960" s="632">
        <v>7.1999999999999995E-2</v>
      </c>
      <c r="M960" s="634"/>
      <c r="N960" s="634"/>
      <c r="O960" s="635">
        <v>1.3069</v>
      </c>
    </row>
    <row r="961" spans="1:15" ht="56.25" x14ac:dyDescent="0.2">
      <c r="A961" s="638" t="s">
        <v>1512</v>
      </c>
      <c r="B961" s="656"/>
      <c r="C961" s="634" t="s">
        <v>316</v>
      </c>
      <c r="D961" s="631" t="s">
        <v>6582</v>
      </c>
      <c r="E961" s="632">
        <v>1.159</v>
      </c>
      <c r="F961" s="632"/>
      <c r="G961" s="633">
        <v>5.0999999999999996</v>
      </c>
      <c r="H961" s="634">
        <v>1</v>
      </c>
      <c r="I961" s="632">
        <v>0.217</v>
      </c>
      <c r="J961" s="634">
        <v>11</v>
      </c>
      <c r="K961" s="632">
        <v>8.5999999999999993E-2</v>
      </c>
      <c r="L961" s="632">
        <v>7.1999999999999995E-2</v>
      </c>
      <c r="M961" s="634"/>
      <c r="N961" s="634"/>
      <c r="O961" s="635">
        <v>1.3239000000000001</v>
      </c>
    </row>
    <row r="962" spans="1:15" ht="56.25" x14ac:dyDescent="0.2">
      <c r="A962" s="638" t="s">
        <v>1513</v>
      </c>
      <c r="B962" s="656"/>
      <c r="C962" s="634" t="s">
        <v>316</v>
      </c>
      <c r="D962" s="631" t="s">
        <v>6583</v>
      </c>
      <c r="E962" s="632">
        <v>1.028</v>
      </c>
      <c r="F962" s="632"/>
      <c r="G962" s="633">
        <v>4.5</v>
      </c>
      <c r="H962" s="634">
        <v>1</v>
      </c>
      <c r="I962" s="632">
        <v>0.17399999999999999</v>
      </c>
      <c r="J962" s="634">
        <v>10</v>
      </c>
      <c r="K962" s="632">
        <v>5.3999999999999999E-2</v>
      </c>
      <c r="L962" s="632">
        <v>6.4000000000000001E-2</v>
      </c>
      <c r="M962" s="634"/>
      <c r="N962" s="634"/>
      <c r="O962" s="635">
        <v>0.72189999999999999</v>
      </c>
    </row>
    <row r="963" spans="1:15" ht="56.25" x14ac:dyDescent="0.2">
      <c r="A963" s="638" t="s">
        <v>1514</v>
      </c>
      <c r="B963" s="656"/>
      <c r="C963" s="634" t="s">
        <v>316</v>
      </c>
      <c r="D963" s="631" t="s">
        <v>6584</v>
      </c>
      <c r="E963" s="632">
        <v>2.0779999999999998</v>
      </c>
      <c r="F963" s="632"/>
      <c r="G963" s="633">
        <v>8.6</v>
      </c>
      <c r="H963" s="634">
        <v>2</v>
      </c>
      <c r="I963" s="632">
        <v>0.27200000000000002</v>
      </c>
      <c r="J963" s="634">
        <v>19</v>
      </c>
      <c r="K963" s="632">
        <v>6.7000000000000004E-2</v>
      </c>
      <c r="L963" s="632">
        <v>8.5000000000000006E-2</v>
      </c>
      <c r="M963" s="634"/>
      <c r="N963" s="634"/>
      <c r="O963" s="635">
        <v>0.8004</v>
      </c>
    </row>
    <row r="964" spans="1:15" ht="45" x14ac:dyDescent="0.2">
      <c r="A964" s="638" t="s">
        <v>1515</v>
      </c>
      <c r="B964" s="656"/>
      <c r="C964" s="634" t="s">
        <v>316</v>
      </c>
      <c r="D964" s="631" t="s">
        <v>6585</v>
      </c>
      <c r="E964" s="632">
        <v>0.88600000000000001</v>
      </c>
      <c r="F964" s="632"/>
      <c r="G964" s="633">
        <v>3.8</v>
      </c>
      <c r="H964" s="634">
        <v>1</v>
      </c>
      <c r="I964" s="632">
        <v>0.184</v>
      </c>
      <c r="J964" s="634">
        <v>9</v>
      </c>
      <c r="K964" s="632">
        <v>7.4999999999999997E-2</v>
      </c>
      <c r="L964" s="632">
        <v>8.5000000000000006E-2</v>
      </c>
      <c r="M964" s="634"/>
      <c r="N964" s="634"/>
      <c r="O964" s="635">
        <v>0.76759999999999995</v>
      </c>
    </row>
    <row r="965" spans="1:15" ht="33.75" x14ac:dyDescent="0.2">
      <c r="A965" s="638" t="s">
        <v>1516</v>
      </c>
      <c r="B965" s="656"/>
      <c r="C965" s="634" t="s">
        <v>316</v>
      </c>
      <c r="D965" s="631" t="s">
        <v>6586</v>
      </c>
      <c r="E965" s="632">
        <v>0.76800000000000002</v>
      </c>
      <c r="F965" s="632"/>
      <c r="G965" s="633">
        <v>2.2999999999999998</v>
      </c>
      <c r="H965" s="634">
        <v>1</v>
      </c>
      <c r="I965" s="632">
        <v>0.151</v>
      </c>
      <c r="J965" s="634">
        <v>4</v>
      </c>
      <c r="K965" s="632">
        <v>7.2999999999999995E-2</v>
      </c>
      <c r="L965" s="632">
        <v>7.1999999999999995E-2</v>
      </c>
      <c r="M965" s="634"/>
      <c r="N965" s="634"/>
      <c r="O965" s="635">
        <v>1.4618</v>
      </c>
    </row>
    <row r="966" spans="1:15" ht="45" x14ac:dyDescent="0.2">
      <c r="A966" s="638" t="s">
        <v>1517</v>
      </c>
      <c r="B966" s="656"/>
      <c r="C966" s="634" t="s">
        <v>316</v>
      </c>
      <c r="D966" s="631" t="s">
        <v>6587</v>
      </c>
      <c r="E966" s="632">
        <v>0.624</v>
      </c>
      <c r="F966" s="632"/>
      <c r="G966" s="633">
        <v>2.9</v>
      </c>
      <c r="H966" s="634">
        <v>1</v>
      </c>
      <c r="I966" s="632">
        <v>0.13</v>
      </c>
      <c r="J966" s="634">
        <v>6</v>
      </c>
      <c r="K966" s="632">
        <v>6.0999999999999999E-2</v>
      </c>
      <c r="L966" s="632">
        <v>6.4000000000000001E-2</v>
      </c>
      <c r="M966" s="634"/>
      <c r="N966" s="634"/>
      <c r="O966" s="635">
        <v>0.89359999999999995</v>
      </c>
    </row>
    <row r="967" spans="1:15" ht="22.5" x14ac:dyDescent="0.2">
      <c r="A967" s="638" t="s">
        <v>6083</v>
      </c>
      <c r="B967" s="656"/>
      <c r="C967" s="634" t="s">
        <v>316</v>
      </c>
      <c r="D967" s="631" t="s">
        <v>6210</v>
      </c>
      <c r="E967" s="632">
        <v>0.56899999999999995</v>
      </c>
      <c r="F967" s="632"/>
      <c r="G967" s="633">
        <v>2.9</v>
      </c>
      <c r="H967" s="634">
        <v>1</v>
      </c>
      <c r="I967" s="632">
        <v>0.151</v>
      </c>
      <c r="J967" s="634">
        <v>7</v>
      </c>
      <c r="K967" s="632">
        <v>6.4000000000000001E-2</v>
      </c>
      <c r="L967" s="632">
        <v>6.8000000000000005E-2</v>
      </c>
      <c r="M967" s="634"/>
      <c r="N967" s="634"/>
      <c r="O967" s="635">
        <v>0.91439999999999999</v>
      </c>
    </row>
    <row r="968" spans="1:15" ht="45" x14ac:dyDescent="0.2">
      <c r="A968" s="638" t="s">
        <v>6084</v>
      </c>
      <c r="B968" s="656"/>
      <c r="C968" s="634" t="s">
        <v>316</v>
      </c>
      <c r="D968" s="631" t="s">
        <v>6211</v>
      </c>
      <c r="E968" s="632">
        <v>0.43</v>
      </c>
      <c r="F968" s="632"/>
      <c r="G968" s="633">
        <v>2.2999999999999998</v>
      </c>
      <c r="H968" s="634">
        <v>1</v>
      </c>
      <c r="I968" s="632">
        <v>0.121</v>
      </c>
      <c r="J968" s="634">
        <v>4</v>
      </c>
      <c r="K968" s="632">
        <v>6.8000000000000005E-2</v>
      </c>
      <c r="L968" s="632">
        <v>6.7000000000000004E-2</v>
      </c>
      <c r="M968" s="634"/>
      <c r="N968" s="634"/>
      <c r="O968" s="635">
        <v>0.8538</v>
      </c>
    </row>
    <row r="969" spans="1:15" ht="33.75" x14ac:dyDescent="0.2">
      <c r="A969" s="638" t="s">
        <v>1518</v>
      </c>
      <c r="B969" s="656"/>
      <c r="C969" s="634" t="s">
        <v>316</v>
      </c>
      <c r="D969" s="631" t="s">
        <v>1519</v>
      </c>
      <c r="E969" s="632">
        <v>0.72399999999999998</v>
      </c>
      <c r="F969" s="632"/>
      <c r="G969" s="633">
        <v>3</v>
      </c>
      <c r="H969" s="634">
        <v>1</v>
      </c>
      <c r="I969" s="632">
        <v>0.35799999999999998</v>
      </c>
      <c r="J969" s="634">
        <v>7</v>
      </c>
      <c r="K969" s="632">
        <v>0.14000000000000001</v>
      </c>
      <c r="L969" s="632">
        <v>0.14899999999999999</v>
      </c>
      <c r="M969" s="634"/>
      <c r="N969" s="634"/>
      <c r="O969" s="635">
        <v>0.84870000000000001</v>
      </c>
    </row>
    <row r="970" spans="1:15" ht="33.75" x14ac:dyDescent="0.2">
      <c r="A970" s="638" t="s">
        <v>1520</v>
      </c>
      <c r="B970" s="656"/>
      <c r="C970" s="634" t="s">
        <v>316</v>
      </c>
      <c r="D970" s="631" t="s">
        <v>1521</v>
      </c>
      <c r="E970" s="632">
        <v>1.9870000000000001</v>
      </c>
      <c r="F970" s="632"/>
      <c r="G970" s="633">
        <v>2</v>
      </c>
      <c r="H970" s="634">
        <v>1</v>
      </c>
      <c r="I970" s="632">
        <v>0.371</v>
      </c>
      <c r="J970" s="634">
        <v>3</v>
      </c>
      <c r="K970" s="632">
        <v>0.215</v>
      </c>
      <c r="L970" s="632">
        <v>0.20399999999999999</v>
      </c>
      <c r="M970" s="634"/>
      <c r="N970" s="634" t="s">
        <v>111</v>
      </c>
      <c r="O970" s="635">
        <v>1.0529999999999999</v>
      </c>
    </row>
    <row r="971" spans="1:15" ht="45" x14ac:dyDescent="0.2">
      <c r="A971" s="638" t="s">
        <v>1522</v>
      </c>
      <c r="B971" s="656"/>
      <c r="C971" s="634" t="s">
        <v>316</v>
      </c>
      <c r="D971" s="631" t="s">
        <v>6212</v>
      </c>
      <c r="E971" s="632">
        <v>1.512</v>
      </c>
      <c r="F971" s="632"/>
      <c r="G971" s="633">
        <v>9.3000000000000007</v>
      </c>
      <c r="H971" s="634">
        <v>2</v>
      </c>
      <c r="I971" s="632">
        <v>0.247</v>
      </c>
      <c r="J971" s="634">
        <v>17</v>
      </c>
      <c r="K971" s="632">
        <v>5.6000000000000001E-2</v>
      </c>
      <c r="L971" s="632">
        <v>7.1999999999999995E-2</v>
      </c>
      <c r="M971" s="634"/>
      <c r="N971" s="634"/>
      <c r="O971" s="635">
        <v>0.72019999999999995</v>
      </c>
    </row>
    <row r="972" spans="1:15" ht="33.75" x14ac:dyDescent="0.2">
      <c r="A972" s="638" t="s">
        <v>1523</v>
      </c>
      <c r="B972" s="656"/>
      <c r="C972" s="634" t="s">
        <v>316</v>
      </c>
      <c r="D972" s="631" t="s">
        <v>6213</v>
      </c>
      <c r="E972" s="632">
        <v>0.95799999999999996</v>
      </c>
      <c r="F972" s="632"/>
      <c r="G972" s="633">
        <v>4.8</v>
      </c>
      <c r="H972" s="634">
        <v>1</v>
      </c>
      <c r="I972" s="632">
        <v>0.58299999999999996</v>
      </c>
      <c r="J972" s="634">
        <v>11</v>
      </c>
      <c r="K972" s="632">
        <v>6.5000000000000002E-2</v>
      </c>
      <c r="L972" s="632">
        <v>7.6999999999999999E-2</v>
      </c>
      <c r="M972" s="634"/>
      <c r="N972" s="634"/>
      <c r="O972" s="635">
        <v>0.70520000000000005</v>
      </c>
    </row>
    <row r="973" spans="1:15" ht="33.75" x14ac:dyDescent="0.2">
      <c r="A973" s="638" t="s">
        <v>1524</v>
      </c>
      <c r="B973" s="656"/>
      <c r="C973" s="634" t="s">
        <v>316</v>
      </c>
      <c r="D973" s="631" t="s">
        <v>1525</v>
      </c>
      <c r="E973" s="632">
        <v>3.0259999999999998</v>
      </c>
      <c r="F973" s="632"/>
      <c r="G973" s="633">
        <v>22.6</v>
      </c>
      <c r="H973" s="634">
        <v>7</v>
      </c>
      <c r="I973" s="632">
        <v>0.36599999999999999</v>
      </c>
      <c r="J973" s="634">
        <v>39</v>
      </c>
      <c r="K973" s="632">
        <v>0.129</v>
      </c>
      <c r="L973" s="632">
        <v>0.124</v>
      </c>
      <c r="M973" s="634"/>
      <c r="N973" s="634" t="s">
        <v>111</v>
      </c>
      <c r="O973" s="635">
        <v>0.79610000000000003</v>
      </c>
    </row>
    <row r="974" spans="1:15" x14ac:dyDescent="0.2">
      <c r="A974" s="638" t="s">
        <v>1526</v>
      </c>
      <c r="B974" s="656"/>
      <c r="C974" s="634" t="s">
        <v>316</v>
      </c>
      <c r="D974" s="631" t="s">
        <v>6214</v>
      </c>
      <c r="E974" s="632">
        <v>1.556</v>
      </c>
      <c r="F974" s="632"/>
      <c r="G974" s="633">
        <v>2.5</v>
      </c>
      <c r="H974" s="634">
        <v>1</v>
      </c>
      <c r="I974" s="632">
        <v>0.80600000000000005</v>
      </c>
      <c r="J974" s="634">
        <v>5</v>
      </c>
      <c r="K974" s="632">
        <v>0.44500000000000001</v>
      </c>
      <c r="L974" s="632">
        <v>0.45600000000000002</v>
      </c>
      <c r="M974" s="634"/>
      <c r="N974" s="634"/>
      <c r="O974" s="635">
        <v>1.393</v>
      </c>
    </row>
    <row r="975" spans="1:15" s="2" customFormat="1" ht="45" x14ac:dyDescent="0.2">
      <c r="A975" s="638" t="s">
        <v>6085</v>
      </c>
      <c r="B975" s="656"/>
      <c r="C975" s="634" t="s">
        <v>316</v>
      </c>
      <c r="D975" s="631" t="s">
        <v>1527</v>
      </c>
      <c r="E975" s="632">
        <v>1.1180000000000001</v>
      </c>
      <c r="F975" s="632"/>
      <c r="G975" s="633">
        <v>4.8</v>
      </c>
      <c r="H975" s="634">
        <v>1</v>
      </c>
      <c r="I975" s="632">
        <v>0.153</v>
      </c>
      <c r="J975" s="634">
        <v>15</v>
      </c>
      <c r="K975" s="632">
        <v>8.8999999999999996E-2</v>
      </c>
      <c r="L975" s="632">
        <v>0.106</v>
      </c>
      <c r="M975" s="634"/>
      <c r="N975" s="634" t="s">
        <v>111</v>
      </c>
      <c r="O975" s="635">
        <v>0.82469999999999999</v>
      </c>
    </row>
    <row r="976" spans="1:15" ht="22.5" x14ac:dyDescent="0.2">
      <c r="A976" s="638" t="s">
        <v>1528</v>
      </c>
      <c r="B976" s="656"/>
      <c r="C976" s="634" t="s">
        <v>316</v>
      </c>
      <c r="D976" s="631" t="s">
        <v>1529</v>
      </c>
      <c r="E976" s="632">
        <v>0.88600000000000001</v>
      </c>
      <c r="F976" s="632"/>
      <c r="G976" s="633">
        <v>4.0999999999999996</v>
      </c>
      <c r="H976" s="634">
        <v>1</v>
      </c>
      <c r="I976" s="632">
        <v>0.17199999999999999</v>
      </c>
      <c r="J976" s="634">
        <v>9</v>
      </c>
      <c r="K976" s="632">
        <v>5.8999999999999997E-2</v>
      </c>
      <c r="L976" s="632">
        <v>6.8000000000000005E-2</v>
      </c>
      <c r="M976" s="634"/>
      <c r="N976" s="634"/>
      <c r="O976" s="635">
        <v>0.72660000000000002</v>
      </c>
    </row>
    <row r="977" spans="1:15" ht="45" x14ac:dyDescent="0.2">
      <c r="A977" s="638" t="s">
        <v>1530</v>
      </c>
      <c r="B977" s="656"/>
      <c r="C977" s="634" t="s">
        <v>316</v>
      </c>
      <c r="D977" s="631" t="s">
        <v>1531</v>
      </c>
      <c r="E977" s="632">
        <v>4.0709999999999997</v>
      </c>
      <c r="F977" s="632"/>
      <c r="G977" s="633">
        <v>19.899999999999999</v>
      </c>
      <c r="H977" s="634">
        <v>6</v>
      </c>
      <c r="I977" s="632">
        <v>0.3</v>
      </c>
      <c r="J977" s="634">
        <v>38</v>
      </c>
      <c r="K977" s="632">
        <v>7.3999999999999996E-2</v>
      </c>
      <c r="L977" s="632">
        <v>0.1</v>
      </c>
      <c r="M977" s="634"/>
      <c r="N977" s="634"/>
      <c r="O977" s="635">
        <v>1.1138999999999999</v>
      </c>
    </row>
    <row r="978" spans="1:15" ht="33.75" x14ac:dyDescent="0.2">
      <c r="A978" s="638" t="s">
        <v>1532</v>
      </c>
      <c r="B978" s="656"/>
      <c r="C978" s="634" t="s">
        <v>316</v>
      </c>
      <c r="D978" s="631" t="s">
        <v>1533</v>
      </c>
      <c r="E978" s="632">
        <v>3.7890000000000001</v>
      </c>
      <c r="F978" s="632"/>
      <c r="G978" s="633">
        <v>21.6</v>
      </c>
      <c r="H978" s="634">
        <v>6</v>
      </c>
      <c r="I978" s="632">
        <v>0.432</v>
      </c>
      <c r="J978" s="634">
        <v>39</v>
      </c>
      <c r="K978" s="632">
        <v>0.14000000000000001</v>
      </c>
      <c r="L978" s="632">
        <v>0.13400000000000001</v>
      </c>
      <c r="M978" s="634"/>
      <c r="N978" s="634"/>
      <c r="O978" s="635">
        <v>1.1625000000000001</v>
      </c>
    </row>
    <row r="979" spans="1:15" ht="33.75" x14ac:dyDescent="0.2">
      <c r="A979" s="638" t="s">
        <v>1534</v>
      </c>
      <c r="B979" s="656"/>
      <c r="C979" s="634" t="s">
        <v>392</v>
      </c>
      <c r="D979" s="631" t="s">
        <v>1535</v>
      </c>
      <c r="E979" s="632">
        <v>1.4830000000000001</v>
      </c>
      <c r="F979" s="632"/>
      <c r="G979" s="633">
        <v>13.7</v>
      </c>
      <c r="H979" s="634">
        <v>4</v>
      </c>
      <c r="I979" s="632">
        <v>0.27600000000000002</v>
      </c>
      <c r="J979" s="634">
        <v>28</v>
      </c>
      <c r="K979" s="632">
        <v>7.0999999999999994E-2</v>
      </c>
      <c r="L979" s="632">
        <v>9.2999999999999999E-2</v>
      </c>
      <c r="M979" s="634"/>
      <c r="N979" s="634" t="s">
        <v>111</v>
      </c>
      <c r="O979" s="635">
        <v>1.0261</v>
      </c>
    </row>
    <row r="980" spans="1:15" ht="33.75" x14ac:dyDescent="0.2">
      <c r="A980" s="638" t="s">
        <v>1536</v>
      </c>
      <c r="B980" s="656"/>
      <c r="C980" s="634" t="s">
        <v>392</v>
      </c>
      <c r="D980" s="631" t="s">
        <v>6957</v>
      </c>
      <c r="E980" s="632">
        <v>0.57099999999999995</v>
      </c>
      <c r="F980" s="632"/>
      <c r="G980" s="633">
        <v>5.3</v>
      </c>
      <c r="H980" s="634">
        <v>1</v>
      </c>
      <c r="I980" s="632">
        <v>0.26400000000000001</v>
      </c>
      <c r="J980" s="634">
        <v>13</v>
      </c>
      <c r="K980" s="632">
        <v>6.7000000000000004E-2</v>
      </c>
      <c r="L980" s="632">
        <v>0.08</v>
      </c>
      <c r="M980" s="634"/>
      <c r="N980" s="634" t="s">
        <v>111</v>
      </c>
      <c r="O980" s="635">
        <v>0.81210000000000004</v>
      </c>
    </row>
    <row r="981" spans="1:15" x14ac:dyDescent="0.2">
      <c r="A981" s="638" t="s">
        <v>1537</v>
      </c>
      <c r="B981" s="656"/>
      <c r="C981" s="634" t="s">
        <v>392</v>
      </c>
      <c r="D981" s="631" t="s">
        <v>1538</v>
      </c>
      <c r="E981" s="632">
        <v>0.42399999999999999</v>
      </c>
      <c r="F981" s="632"/>
      <c r="G981" s="633">
        <v>3.4</v>
      </c>
      <c r="H981" s="634">
        <v>1</v>
      </c>
      <c r="I981" s="632">
        <v>2.7E-2</v>
      </c>
      <c r="J981" s="634">
        <v>8</v>
      </c>
      <c r="K981" s="632">
        <v>6.7000000000000004E-2</v>
      </c>
      <c r="L981" s="632">
        <v>7.2999999999999995E-2</v>
      </c>
      <c r="M981" s="634"/>
      <c r="N981" s="634"/>
      <c r="O981" s="635">
        <v>0.78459999999999996</v>
      </c>
    </row>
    <row r="982" spans="1:15" x14ac:dyDescent="0.2">
      <c r="A982" s="638" t="s">
        <v>1539</v>
      </c>
      <c r="B982" s="656"/>
      <c r="C982" s="634" t="s">
        <v>392</v>
      </c>
      <c r="D982" s="631" t="s">
        <v>1540</v>
      </c>
      <c r="E982" s="632">
        <v>0.39100000000000001</v>
      </c>
      <c r="F982" s="632"/>
      <c r="G982" s="633">
        <v>4.5</v>
      </c>
      <c r="H982" s="634">
        <v>1</v>
      </c>
      <c r="I982" s="632">
        <v>0.14299999999999999</v>
      </c>
      <c r="J982" s="634">
        <v>9</v>
      </c>
      <c r="K982" s="632">
        <v>5.5E-2</v>
      </c>
      <c r="L982" s="632">
        <v>6.5000000000000002E-2</v>
      </c>
      <c r="M982" s="634"/>
      <c r="N982" s="634"/>
      <c r="O982" s="635">
        <v>0.68410000000000004</v>
      </c>
    </row>
    <row r="983" spans="1:15" ht="22.5" x14ac:dyDescent="0.2">
      <c r="A983" s="638" t="s">
        <v>1541</v>
      </c>
      <c r="B983" s="656"/>
      <c r="C983" s="634" t="s">
        <v>392</v>
      </c>
      <c r="D983" s="631" t="s">
        <v>1542</v>
      </c>
      <c r="E983" s="632">
        <v>0.35099999999999998</v>
      </c>
      <c r="F983" s="632"/>
      <c r="G983" s="633">
        <v>3</v>
      </c>
      <c r="H983" s="634">
        <v>1</v>
      </c>
      <c r="I983" s="632">
        <v>0.16</v>
      </c>
      <c r="J983" s="634">
        <v>7</v>
      </c>
      <c r="K983" s="632">
        <v>6.7000000000000004E-2</v>
      </c>
      <c r="L983" s="632">
        <v>7.1999999999999995E-2</v>
      </c>
      <c r="M983" s="634"/>
      <c r="N983" s="634"/>
      <c r="O983" s="635">
        <v>0.84050000000000002</v>
      </c>
    </row>
    <row r="984" spans="1:15" x14ac:dyDescent="0.2">
      <c r="A984" s="625" t="s">
        <v>1543</v>
      </c>
      <c r="B984" s="656"/>
      <c r="C984" s="626"/>
      <c r="D984" s="627"/>
      <c r="E984" s="628"/>
      <c r="F984" s="628"/>
      <c r="G984" s="629"/>
      <c r="H984" s="626"/>
      <c r="I984" s="628"/>
      <c r="J984" s="626"/>
      <c r="K984" s="628"/>
      <c r="L984" s="628"/>
      <c r="M984" s="626"/>
      <c r="N984" s="626"/>
      <c r="O984" s="630"/>
    </row>
    <row r="985" spans="1:15" ht="45" x14ac:dyDescent="0.2">
      <c r="A985" s="638" t="s">
        <v>1544</v>
      </c>
      <c r="B985" s="656"/>
      <c r="C985" s="634" t="s">
        <v>316</v>
      </c>
      <c r="D985" s="631" t="s">
        <v>6215</v>
      </c>
      <c r="E985" s="632">
        <v>6.1779999999999999</v>
      </c>
      <c r="F985" s="632"/>
      <c r="G985" s="633">
        <v>18.5</v>
      </c>
      <c r="H985" s="634">
        <v>5</v>
      </c>
      <c r="I985" s="632">
        <v>0.496</v>
      </c>
      <c r="J985" s="634">
        <v>32</v>
      </c>
      <c r="K985" s="632">
        <v>0.217</v>
      </c>
      <c r="L985" s="632">
        <v>0.152</v>
      </c>
      <c r="M985" s="634"/>
      <c r="N985" s="634"/>
      <c r="O985" s="635">
        <v>1.2553000000000001</v>
      </c>
    </row>
    <row r="986" spans="1:15" ht="45" x14ac:dyDescent="0.2">
      <c r="A986" s="638" t="s">
        <v>1545</v>
      </c>
      <c r="B986" s="656"/>
      <c r="C986" s="634" t="s">
        <v>316</v>
      </c>
      <c r="D986" s="631" t="s">
        <v>6216</v>
      </c>
      <c r="E986" s="632">
        <v>4.6360000000000001</v>
      </c>
      <c r="F986" s="632"/>
      <c r="G986" s="633">
        <v>17.399999999999999</v>
      </c>
      <c r="H986" s="634">
        <v>5</v>
      </c>
      <c r="I986" s="632">
        <v>0.39400000000000002</v>
      </c>
      <c r="J986" s="634">
        <v>33</v>
      </c>
      <c r="K986" s="632">
        <v>9.4E-2</v>
      </c>
      <c r="L986" s="632">
        <v>0.128</v>
      </c>
      <c r="M986" s="634"/>
      <c r="N986" s="634"/>
      <c r="O986" s="635">
        <v>1.1343000000000001</v>
      </c>
    </row>
    <row r="987" spans="1:15" ht="33.75" x14ac:dyDescent="0.2">
      <c r="A987" s="638" t="s">
        <v>1546</v>
      </c>
      <c r="B987" s="656"/>
      <c r="C987" s="634" t="s">
        <v>316</v>
      </c>
      <c r="D987" s="631" t="s">
        <v>6217</v>
      </c>
      <c r="E987" s="632">
        <v>3.3410000000000002</v>
      </c>
      <c r="F987" s="632"/>
      <c r="G987" s="633">
        <v>12.3</v>
      </c>
      <c r="H987" s="634">
        <v>3</v>
      </c>
      <c r="I987" s="632">
        <v>0.38700000000000001</v>
      </c>
      <c r="J987" s="634">
        <v>22</v>
      </c>
      <c r="K987" s="632">
        <v>8.6999999999999994E-2</v>
      </c>
      <c r="L987" s="632">
        <v>0.11600000000000001</v>
      </c>
      <c r="M987" s="634"/>
      <c r="N987" s="634"/>
      <c r="O987" s="635">
        <v>1.0145</v>
      </c>
    </row>
    <row r="988" spans="1:15" ht="33.75" x14ac:dyDescent="0.2">
      <c r="A988" s="638" t="s">
        <v>1547</v>
      </c>
      <c r="B988" s="656"/>
      <c r="C988" s="634" t="s">
        <v>316</v>
      </c>
      <c r="D988" s="631" t="s">
        <v>6218</v>
      </c>
      <c r="E988" s="632">
        <v>2.6259999999999999</v>
      </c>
      <c r="F988" s="632"/>
      <c r="G988" s="633">
        <v>8.8000000000000007</v>
      </c>
      <c r="H988" s="634">
        <v>2</v>
      </c>
      <c r="I988" s="632">
        <v>0.35299999999999998</v>
      </c>
      <c r="J988" s="634">
        <v>16</v>
      </c>
      <c r="K988" s="632">
        <v>8.4000000000000005E-2</v>
      </c>
      <c r="L988" s="632">
        <v>0.107</v>
      </c>
      <c r="M988" s="634"/>
      <c r="N988" s="634"/>
      <c r="O988" s="635">
        <v>0.92810000000000004</v>
      </c>
    </row>
    <row r="989" spans="1:15" ht="56.25" x14ac:dyDescent="0.2">
      <c r="A989" s="638" t="s">
        <v>1548</v>
      </c>
      <c r="B989" s="656"/>
      <c r="C989" s="634" t="s">
        <v>316</v>
      </c>
      <c r="D989" s="631" t="s">
        <v>6219</v>
      </c>
      <c r="E989" s="632">
        <v>3.87</v>
      </c>
      <c r="F989" s="632"/>
      <c r="G989" s="633">
        <v>19.8</v>
      </c>
      <c r="H989" s="634">
        <v>6</v>
      </c>
      <c r="I989" s="632">
        <v>0.33300000000000002</v>
      </c>
      <c r="J989" s="634">
        <v>37</v>
      </c>
      <c r="K989" s="632">
        <v>8.3000000000000004E-2</v>
      </c>
      <c r="L989" s="632">
        <v>0.112</v>
      </c>
      <c r="M989" s="634"/>
      <c r="N989" s="634"/>
      <c r="O989" s="635">
        <v>1.1847000000000001</v>
      </c>
    </row>
    <row r="990" spans="1:15" ht="56.25" x14ac:dyDescent="0.2">
      <c r="A990" s="638" t="s">
        <v>1549</v>
      </c>
      <c r="B990" s="656"/>
      <c r="C990" s="634" t="s">
        <v>316</v>
      </c>
      <c r="D990" s="631" t="s">
        <v>6958</v>
      </c>
      <c r="E990" s="632">
        <v>2.4569999999999999</v>
      </c>
      <c r="F990" s="632"/>
      <c r="G990" s="633">
        <v>11</v>
      </c>
      <c r="H990" s="634">
        <v>3</v>
      </c>
      <c r="I990" s="632">
        <v>0.26</v>
      </c>
      <c r="J990" s="634">
        <v>23</v>
      </c>
      <c r="K990" s="632">
        <v>6.6000000000000003E-2</v>
      </c>
      <c r="L990" s="632">
        <v>8.6999999999999994E-2</v>
      </c>
      <c r="M990" s="634"/>
      <c r="N990" s="634"/>
      <c r="O990" s="635">
        <v>0.85960000000000003</v>
      </c>
    </row>
    <row r="991" spans="1:15" ht="56.25" x14ac:dyDescent="0.2">
      <c r="A991" s="638" t="s">
        <v>1550</v>
      </c>
      <c r="B991" s="656"/>
      <c r="C991" s="634" t="s">
        <v>316</v>
      </c>
      <c r="D991" s="631" t="s">
        <v>6959</v>
      </c>
      <c r="E991" s="632">
        <v>1.738</v>
      </c>
      <c r="F991" s="632"/>
      <c r="G991" s="633">
        <v>7.8</v>
      </c>
      <c r="H991" s="634">
        <v>2</v>
      </c>
      <c r="I991" s="632">
        <v>0.25900000000000001</v>
      </c>
      <c r="J991" s="634">
        <v>16</v>
      </c>
      <c r="K991" s="632">
        <v>7.0000000000000007E-2</v>
      </c>
      <c r="L991" s="632">
        <v>8.7999999999999995E-2</v>
      </c>
      <c r="M991" s="634"/>
      <c r="N991" s="634"/>
      <c r="O991" s="635">
        <v>0.87309999999999999</v>
      </c>
    </row>
    <row r="992" spans="1:15" ht="45" x14ac:dyDescent="0.2">
      <c r="A992" s="638" t="s">
        <v>6086</v>
      </c>
      <c r="B992" s="656"/>
      <c r="C992" s="634" t="s">
        <v>316</v>
      </c>
      <c r="D992" s="631" t="s">
        <v>6960</v>
      </c>
      <c r="E992" s="632">
        <v>1.2050000000000001</v>
      </c>
      <c r="F992" s="632"/>
      <c r="G992" s="633">
        <v>4.5</v>
      </c>
      <c r="H992" s="634">
        <v>1</v>
      </c>
      <c r="I992" s="632">
        <v>0.56200000000000006</v>
      </c>
      <c r="J992" s="634">
        <v>10</v>
      </c>
      <c r="K992" s="632">
        <v>7.6999999999999999E-2</v>
      </c>
      <c r="L992" s="632">
        <v>8.8999999999999996E-2</v>
      </c>
      <c r="M992" s="634"/>
      <c r="N992" s="634"/>
      <c r="O992" s="635">
        <v>0.78649999999999998</v>
      </c>
    </row>
    <row r="993" spans="1:15" ht="33.75" x14ac:dyDescent="0.2">
      <c r="A993" s="638" t="s">
        <v>1551</v>
      </c>
      <c r="B993" s="656"/>
      <c r="C993" s="634" t="s">
        <v>316</v>
      </c>
      <c r="D993" s="631" t="s">
        <v>1552</v>
      </c>
      <c r="E993" s="632">
        <v>1.8779999999999999</v>
      </c>
      <c r="F993" s="632"/>
      <c r="G993" s="633">
        <v>9.1</v>
      </c>
      <c r="H993" s="634">
        <v>2</v>
      </c>
      <c r="I993" s="632">
        <v>0.27200000000000002</v>
      </c>
      <c r="J993" s="634">
        <v>20</v>
      </c>
      <c r="K993" s="632">
        <v>6.3E-2</v>
      </c>
      <c r="L993" s="632">
        <v>8.1000000000000003E-2</v>
      </c>
      <c r="M993" s="634"/>
      <c r="N993" s="634"/>
      <c r="O993" s="635">
        <v>0.97809999999999997</v>
      </c>
    </row>
    <row r="994" spans="1:15" ht="45" x14ac:dyDescent="0.2">
      <c r="A994" s="638" t="s">
        <v>1553</v>
      </c>
      <c r="B994" s="656"/>
      <c r="C994" s="634" t="s">
        <v>316</v>
      </c>
      <c r="D994" s="631" t="s">
        <v>7246</v>
      </c>
      <c r="E994" s="632">
        <v>2.298</v>
      </c>
      <c r="F994" s="632"/>
      <c r="G994" s="633">
        <v>11.2</v>
      </c>
      <c r="H994" s="634">
        <v>3</v>
      </c>
      <c r="I994" s="632">
        <v>0.29099999999999998</v>
      </c>
      <c r="J994" s="634">
        <v>23</v>
      </c>
      <c r="K994" s="632">
        <v>7.2999999999999995E-2</v>
      </c>
      <c r="L994" s="632">
        <v>9.5000000000000001E-2</v>
      </c>
      <c r="M994" s="634"/>
      <c r="N994" s="634"/>
      <c r="O994" s="635">
        <v>1.0412999999999999</v>
      </c>
    </row>
    <row r="995" spans="1:15" ht="45" x14ac:dyDescent="0.2">
      <c r="A995" s="638" t="s">
        <v>1554</v>
      </c>
      <c r="B995" s="656"/>
      <c r="C995" s="634" t="s">
        <v>316</v>
      </c>
      <c r="D995" s="631" t="s">
        <v>7247</v>
      </c>
      <c r="E995" s="632">
        <v>0.79200000000000004</v>
      </c>
      <c r="F995" s="632"/>
      <c r="G995" s="633">
        <v>2.9</v>
      </c>
      <c r="H995" s="634">
        <v>1</v>
      </c>
      <c r="I995" s="632">
        <v>0.19400000000000001</v>
      </c>
      <c r="J995" s="634">
        <v>6</v>
      </c>
      <c r="K995" s="632">
        <v>6.8000000000000005E-2</v>
      </c>
      <c r="L995" s="632">
        <v>7.2999999999999995E-2</v>
      </c>
      <c r="M995" s="634"/>
      <c r="N995" s="634"/>
      <c r="O995" s="635">
        <v>0.87549999999999994</v>
      </c>
    </row>
    <row r="996" spans="1:15" ht="45" x14ac:dyDescent="0.2">
      <c r="A996" s="638" t="s">
        <v>1555</v>
      </c>
      <c r="B996" s="656"/>
      <c r="C996" s="634" t="s">
        <v>316</v>
      </c>
      <c r="D996" s="631" t="s">
        <v>6588</v>
      </c>
      <c r="E996" s="632">
        <v>1.0589999999999999</v>
      </c>
      <c r="F996" s="632"/>
      <c r="G996" s="633">
        <v>4.5</v>
      </c>
      <c r="H996" s="634">
        <v>1</v>
      </c>
      <c r="I996" s="632">
        <v>0.19600000000000001</v>
      </c>
      <c r="J996" s="634">
        <v>9</v>
      </c>
      <c r="K996" s="632">
        <v>6.0999999999999999E-2</v>
      </c>
      <c r="L996" s="632">
        <v>7.0999999999999994E-2</v>
      </c>
      <c r="M996" s="634"/>
      <c r="N996" s="634"/>
      <c r="O996" s="635">
        <v>0.77280000000000004</v>
      </c>
    </row>
    <row r="997" spans="1:15" ht="56.25" x14ac:dyDescent="0.2">
      <c r="A997" s="638" t="s">
        <v>6087</v>
      </c>
      <c r="B997" s="656"/>
      <c r="C997" s="634" t="s">
        <v>316</v>
      </c>
      <c r="D997" s="631" t="s">
        <v>6220</v>
      </c>
      <c r="E997" s="632">
        <v>0.85599999999999998</v>
      </c>
      <c r="F997" s="632"/>
      <c r="G997" s="633">
        <v>3.5</v>
      </c>
      <c r="H997" s="634">
        <v>1</v>
      </c>
      <c r="I997" s="632">
        <v>0.223</v>
      </c>
      <c r="J997" s="634">
        <v>7</v>
      </c>
      <c r="K997" s="632">
        <v>6.3E-2</v>
      </c>
      <c r="L997" s="632">
        <v>6.9000000000000006E-2</v>
      </c>
      <c r="M997" s="634"/>
      <c r="N997" s="634"/>
      <c r="O997" s="635">
        <v>0.84219999999999995</v>
      </c>
    </row>
    <row r="998" spans="1:15" ht="56.25" x14ac:dyDescent="0.2">
      <c r="A998" s="638" t="s">
        <v>6088</v>
      </c>
      <c r="B998" s="656"/>
      <c r="C998" s="634" t="s">
        <v>316</v>
      </c>
      <c r="D998" s="631" t="s">
        <v>6221</v>
      </c>
      <c r="E998" s="632">
        <v>0.66100000000000003</v>
      </c>
      <c r="F998" s="632"/>
      <c r="G998" s="633">
        <v>4.0999999999999996</v>
      </c>
      <c r="H998" s="634">
        <v>1</v>
      </c>
      <c r="I998" s="632">
        <v>0.157</v>
      </c>
      <c r="J998" s="634">
        <v>8</v>
      </c>
      <c r="K998" s="632">
        <v>5.3999999999999999E-2</v>
      </c>
      <c r="L998" s="632">
        <v>6.2E-2</v>
      </c>
      <c r="M998" s="634"/>
      <c r="N998" s="634"/>
      <c r="O998" s="635">
        <v>0.76390000000000002</v>
      </c>
    </row>
    <row r="999" spans="1:15" ht="22.5" x14ac:dyDescent="0.2">
      <c r="A999" s="638" t="s">
        <v>1556</v>
      </c>
      <c r="B999" s="656"/>
      <c r="C999" s="634" t="s">
        <v>316</v>
      </c>
      <c r="D999" s="631" t="s">
        <v>1557</v>
      </c>
      <c r="E999" s="632">
        <v>0.90200000000000002</v>
      </c>
      <c r="F999" s="632"/>
      <c r="G999" s="633">
        <v>3.8</v>
      </c>
      <c r="H999" s="634">
        <v>1</v>
      </c>
      <c r="I999" s="632">
        <v>0.28599999999999998</v>
      </c>
      <c r="J999" s="634">
        <v>8</v>
      </c>
      <c r="K999" s="632">
        <v>6.5000000000000002E-2</v>
      </c>
      <c r="L999" s="632">
        <v>7.3999999999999996E-2</v>
      </c>
      <c r="M999" s="634"/>
      <c r="N999" s="634"/>
      <c r="O999" s="635">
        <v>0.83740000000000003</v>
      </c>
    </row>
    <row r="1000" spans="1:15" ht="22.5" x14ac:dyDescent="0.2">
      <c r="A1000" s="638" t="s">
        <v>1558</v>
      </c>
      <c r="B1000" s="656"/>
      <c r="C1000" s="634" t="s">
        <v>316</v>
      </c>
      <c r="D1000" s="631" t="s">
        <v>1559</v>
      </c>
      <c r="E1000" s="632">
        <v>0.41799999999999998</v>
      </c>
      <c r="F1000" s="632"/>
      <c r="G1000" s="633">
        <v>1</v>
      </c>
      <c r="H1000" s="634"/>
      <c r="I1000" s="632"/>
      <c r="J1000" s="634"/>
      <c r="K1000" s="632"/>
      <c r="L1000" s="632"/>
      <c r="M1000" s="634"/>
      <c r="N1000" s="634" t="s">
        <v>111</v>
      </c>
      <c r="O1000" s="635">
        <v>1.1296999999999999</v>
      </c>
    </row>
    <row r="1001" spans="1:15" ht="22.5" x14ac:dyDescent="0.2">
      <c r="A1001" s="638" t="s">
        <v>1560</v>
      </c>
      <c r="B1001" s="656"/>
      <c r="C1001" s="634" t="s">
        <v>316</v>
      </c>
      <c r="D1001" s="631" t="s">
        <v>5416</v>
      </c>
      <c r="E1001" s="632">
        <v>0.57599999999999996</v>
      </c>
      <c r="F1001" s="632"/>
      <c r="G1001" s="633">
        <v>2.8</v>
      </c>
      <c r="H1001" s="634">
        <v>1</v>
      </c>
      <c r="I1001" s="632">
        <v>0.161</v>
      </c>
      <c r="J1001" s="634">
        <v>6</v>
      </c>
      <c r="K1001" s="632">
        <v>7.3999999999999996E-2</v>
      </c>
      <c r="L1001" s="632">
        <v>7.8E-2</v>
      </c>
      <c r="M1001" s="634"/>
      <c r="N1001" s="634"/>
      <c r="O1001" s="635">
        <v>0.98519999999999996</v>
      </c>
    </row>
    <row r="1002" spans="1:15" ht="22.5" x14ac:dyDescent="0.2">
      <c r="A1002" s="638" t="s">
        <v>1561</v>
      </c>
      <c r="B1002" s="656"/>
      <c r="C1002" s="634" t="s">
        <v>316</v>
      </c>
      <c r="D1002" s="631" t="s">
        <v>1562</v>
      </c>
      <c r="E1002" s="632">
        <v>0.51900000000000002</v>
      </c>
      <c r="F1002" s="632"/>
      <c r="G1002" s="633">
        <v>2.7</v>
      </c>
      <c r="H1002" s="634">
        <v>1</v>
      </c>
      <c r="I1002" s="632">
        <v>0.155</v>
      </c>
      <c r="J1002" s="634">
        <v>6</v>
      </c>
      <c r="K1002" s="632">
        <v>7.6999999999999999E-2</v>
      </c>
      <c r="L1002" s="632">
        <v>0.08</v>
      </c>
      <c r="M1002" s="634"/>
      <c r="N1002" s="634"/>
      <c r="O1002" s="635">
        <v>1.0408999999999999</v>
      </c>
    </row>
    <row r="1003" spans="1:15" ht="33.75" x14ac:dyDescent="0.2">
      <c r="A1003" s="638" t="s">
        <v>1563</v>
      </c>
      <c r="B1003" s="656"/>
      <c r="C1003" s="634" t="s">
        <v>316</v>
      </c>
      <c r="D1003" s="631" t="s">
        <v>1564</v>
      </c>
      <c r="E1003" s="632">
        <v>2.3380000000000001</v>
      </c>
      <c r="F1003" s="632"/>
      <c r="G1003" s="633">
        <v>17.899999999999999</v>
      </c>
      <c r="H1003" s="634">
        <v>5</v>
      </c>
      <c r="I1003" s="632">
        <v>0.28799999999999998</v>
      </c>
      <c r="J1003" s="634">
        <v>36</v>
      </c>
      <c r="K1003" s="632">
        <v>6.8000000000000005E-2</v>
      </c>
      <c r="L1003" s="632">
        <v>9.0999999999999998E-2</v>
      </c>
      <c r="M1003" s="634"/>
      <c r="N1003" s="634"/>
      <c r="O1003" s="635">
        <v>0.97619999999999996</v>
      </c>
    </row>
    <row r="1004" spans="1:15" ht="33.75" x14ac:dyDescent="0.2">
      <c r="A1004" s="638" t="s">
        <v>1565</v>
      </c>
      <c r="B1004" s="656"/>
      <c r="C1004" s="634" t="s">
        <v>316</v>
      </c>
      <c r="D1004" s="631" t="s">
        <v>1566</v>
      </c>
      <c r="E1004" s="632">
        <v>1.125</v>
      </c>
      <c r="F1004" s="632"/>
      <c r="G1004" s="633">
        <v>8.9</v>
      </c>
      <c r="H1004" s="634">
        <v>2</v>
      </c>
      <c r="I1004" s="632">
        <v>0.27400000000000002</v>
      </c>
      <c r="J1004" s="634">
        <v>20</v>
      </c>
      <c r="K1004" s="632">
        <v>6.5000000000000002E-2</v>
      </c>
      <c r="L1004" s="632">
        <v>8.4000000000000005E-2</v>
      </c>
      <c r="M1004" s="634"/>
      <c r="N1004" s="634"/>
      <c r="O1004" s="635">
        <v>0.80579999999999996</v>
      </c>
    </row>
    <row r="1005" spans="1:15" ht="56.25" x14ac:dyDescent="0.2">
      <c r="A1005" s="638" t="s">
        <v>1567</v>
      </c>
      <c r="B1005" s="656"/>
      <c r="C1005" s="634" t="s">
        <v>316</v>
      </c>
      <c r="D1005" s="631" t="s">
        <v>6589</v>
      </c>
      <c r="E1005" s="632">
        <v>1.306</v>
      </c>
      <c r="F1005" s="632"/>
      <c r="G1005" s="633">
        <v>8.1999999999999993</v>
      </c>
      <c r="H1005" s="634">
        <v>2</v>
      </c>
      <c r="I1005" s="632">
        <v>0.26700000000000002</v>
      </c>
      <c r="J1005" s="634">
        <v>18</v>
      </c>
      <c r="K1005" s="632">
        <v>6.9000000000000006E-2</v>
      </c>
      <c r="L1005" s="632">
        <v>8.6999999999999994E-2</v>
      </c>
      <c r="M1005" s="634"/>
      <c r="N1005" s="634"/>
      <c r="O1005" s="635">
        <v>0.89539999999999997</v>
      </c>
    </row>
    <row r="1006" spans="1:15" ht="56.25" x14ac:dyDescent="0.2">
      <c r="A1006" s="638" t="s">
        <v>1568</v>
      </c>
      <c r="B1006" s="656"/>
      <c r="C1006" s="634" t="s">
        <v>316</v>
      </c>
      <c r="D1006" s="631" t="s">
        <v>6590</v>
      </c>
      <c r="E1006" s="632">
        <v>0.91600000000000004</v>
      </c>
      <c r="F1006" s="632"/>
      <c r="G1006" s="633">
        <v>3.5</v>
      </c>
      <c r="H1006" s="634">
        <v>1</v>
      </c>
      <c r="I1006" s="632">
        <v>0.36399999999999999</v>
      </c>
      <c r="J1006" s="634">
        <v>8</v>
      </c>
      <c r="K1006" s="632">
        <v>7.4999999999999997E-2</v>
      </c>
      <c r="L1006" s="632">
        <v>8.4000000000000005E-2</v>
      </c>
      <c r="M1006" s="634"/>
      <c r="N1006" s="634"/>
      <c r="O1006" s="635">
        <v>0.81540000000000001</v>
      </c>
    </row>
    <row r="1007" spans="1:15" ht="56.25" x14ac:dyDescent="0.2">
      <c r="A1007" s="638" t="s">
        <v>6089</v>
      </c>
      <c r="B1007" s="656"/>
      <c r="C1007" s="634" t="s">
        <v>316</v>
      </c>
      <c r="D1007" s="631" t="s">
        <v>6222</v>
      </c>
      <c r="E1007" s="632">
        <v>0.69599999999999995</v>
      </c>
      <c r="F1007" s="632"/>
      <c r="G1007" s="633">
        <v>3.2</v>
      </c>
      <c r="H1007" s="634">
        <v>1</v>
      </c>
      <c r="I1007" s="632">
        <v>0.251</v>
      </c>
      <c r="J1007" s="634">
        <v>7</v>
      </c>
      <c r="K1007" s="632">
        <v>7.1999999999999995E-2</v>
      </c>
      <c r="L1007" s="632">
        <v>7.9000000000000001E-2</v>
      </c>
      <c r="M1007" s="634"/>
      <c r="N1007" s="634"/>
      <c r="O1007" s="635">
        <v>0.97389999999999999</v>
      </c>
    </row>
    <row r="1008" spans="1:15" ht="56.25" x14ac:dyDescent="0.2">
      <c r="A1008" s="638" t="s">
        <v>1569</v>
      </c>
      <c r="B1008" s="656"/>
      <c r="C1008" s="634" t="s">
        <v>316</v>
      </c>
      <c r="D1008" s="631" t="s">
        <v>6591</v>
      </c>
      <c r="E1008" s="632">
        <v>1.25</v>
      </c>
      <c r="F1008" s="632"/>
      <c r="G1008" s="633">
        <v>5</v>
      </c>
      <c r="H1008" s="634">
        <v>1</v>
      </c>
      <c r="I1008" s="632">
        <v>0.20899999999999999</v>
      </c>
      <c r="J1008" s="634">
        <v>9</v>
      </c>
      <c r="K1008" s="632">
        <v>5.8999999999999997E-2</v>
      </c>
      <c r="L1008" s="632">
        <v>7.0000000000000007E-2</v>
      </c>
      <c r="M1008" s="634"/>
      <c r="N1008" s="634"/>
      <c r="O1008" s="635">
        <v>0.77800000000000002</v>
      </c>
    </row>
    <row r="1009" spans="1:15" ht="33.75" x14ac:dyDescent="0.2">
      <c r="A1009" s="638" t="s">
        <v>1570</v>
      </c>
      <c r="B1009" s="656"/>
      <c r="C1009" s="634" t="s">
        <v>316</v>
      </c>
      <c r="D1009" s="631" t="s">
        <v>1571</v>
      </c>
      <c r="E1009" s="632">
        <v>3.0960000000000001</v>
      </c>
      <c r="F1009" s="632"/>
      <c r="G1009" s="633">
        <v>23.6</v>
      </c>
      <c r="H1009" s="634">
        <v>7</v>
      </c>
      <c r="I1009" s="632">
        <v>0.37</v>
      </c>
      <c r="J1009" s="634">
        <v>42</v>
      </c>
      <c r="K1009" s="632">
        <v>0.127</v>
      </c>
      <c r="L1009" s="632">
        <v>0.12</v>
      </c>
      <c r="M1009" s="634"/>
      <c r="N1009" s="634" t="s">
        <v>111</v>
      </c>
      <c r="O1009" s="635">
        <v>0.79290000000000005</v>
      </c>
    </row>
    <row r="1010" spans="1:15" ht="33.75" x14ac:dyDescent="0.2">
      <c r="A1010" s="638" t="s">
        <v>1572</v>
      </c>
      <c r="B1010" s="656"/>
      <c r="C1010" s="634" t="s">
        <v>316</v>
      </c>
      <c r="D1010" s="631" t="s">
        <v>5417</v>
      </c>
      <c r="E1010" s="632">
        <v>1.204</v>
      </c>
      <c r="F1010" s="632"/>
      <c r="G1010" s="633">
        <v>7.9</v>
      </c>
      <c r="H1010" s="634">
        <v>2</v>
      </c>
      <c r="I1010" s="632">
        <v>0.378</v>
      </c>
      <c r="J1010" s="634">
        <v>16</v>
      </c>
      <c r="K1010" s="632">
        <v>0.14299999999999999</v>
      </c>
      <c r="L1010" s="632">
        <v>0.127</v>
      </c>
      <c r="M1010" s="634"/>
      <c r="N1010" s="634" t="s">
        <v>111</v>
      </c>
      <c r="O1010" s="635">
        <v>0.74390000000000001</v>
      </c>
    </row>
    <row r="1011" spans="1:15" ht="45" x14ac:dyDescent="0.2">
      <c r="A1011" s="638" t="s">
        <v>1573</v>
      </c>
      <c r="B1011" s="656"/>
      <c r="C1011" s="634" t="s">
        <v>316</v>
      </c>
      <c r="D1011" s="631" t="s">
        <v>5418</v>
      </c>
      <c r="E1011" s="632">
        <v>0.60799999999999998</v>
      </c>
      <c r="F1011" s="632"/>
      <c r="G1011" s="633">
        <v>3.4</v>
      </c>
      <c r="H1011" s="634">
        <v>1</v>
      </c>
      <c r="I1011" s="632">
        <v>0.27300000000000002</v>
      </c>
      <c r="J1011" s="634">
        <v>9</v>
      </c>
      <c r="K1011" s="632">
        <v>0.16200000000000001</v>
      </c>
      <c r="L1011" s="632">
        <v>0.125</v>
      </c>
      <c r="M1011" s="634"/>
      <c r="N1011" s="634" t="s">
        <v>111</v>
      </c>
      <c r="O1011" s="635">
        <v>0.81230000000000002</v>
      </c>
    </row>
    <row r="1012" spans="1:15" ht="56.25" x14ac:dyDescent="0.2">
      <c r="A1012" s="638" t="s">
        <v>1574</v>
      </c>
      <c r="B1012" s="656"/>
      <c r="C1012" s="634" t="s">
        <v>316</v>
      </c>
      <c r="D1012" s="631" t="s">
        <v>6223</v>
      </c>
      <c r="E1012" s="632">
        <v>1.1819999999999999</v>
      </c>
      <c r="F1012" s="632"/>
      <c r="G1012" s="633">
        <v>4.3</v>
      </c>
      <c r="H1012" s="634">
        <v>1</v>
      </c>
      <c r="I1012" s="632">
        <v>0.19600000000000001</v>
      </c>
      <c r="J1012" s="634">
        <v>9</v>
      </c>
      <c r="K1012" s="632">
        <v>6.4000000000000001E-2</v>
      </c>
      <c r="L1012" s="632">
        <v>7.3999999999999996E-2</v>
      </c>
      <c r="M1012" s="634"/>
      <c r="N1012" s="634"/>
      <c r="O1012" s="635">
        <v>0.7903</v>
      </c>
    </row>
    <row r="1013" spans="1:15" ht="56.25" x14ac:dyDescent="0.2">
      <c r="A1013" s="638" t="s">
        <v>1575</v>
      </c>
      <c r="B1013" s="656"/>
      <c r="C1013" s="634" t="s">
        <v>316</v>
      </c>
      <c r="D1013" s="631" t="s">
        <v>6224</v>
      </c>
      <c r="E1013" s="632">
        <v>1.026</v>
      </c>
      <c r="F1013" s="632"/>
      <c r="G1013" s="633">
        <v>3.4</v>
      </c>
      <c r="H1013" s="634">
        <v>1</v>
      </c>
      <c r="I1013" s="632">
        <v>0.30099999999999999</v>
      </c>
      <c r="J1013" s="634">
        <v>7</v>
      </c>
      <c r="K1013" s="632">
        <v>6.5000000000000002E-2</v>
      </c>
      <c r="L1013" s="632">
        <v>7.0999999999999994E-2</v>
      </c>
      <c r="M1013" s="634"/>
      <c r="N1013" s="634"/>
      <c r="O1013" s="635">
        <v>0.83299999999999996</v>
      </c>
    </row>
    <row r="1014" spans="1:15" ht="22.5" x14ac:dyDescent="0.2">
      <c r="A1014" s="638" t="s">
        <v>1576</v>
      </c>
      <c r="B1014" s="656"/>
      <c r="C1014" s="634" t="s">
        <v>316</v>
      </c>
      <c r="D1014" s="631" t="s">
        <v>1577</v>
      </c>
      <c r="E1014" s="632">
        <v>1.0960000000000001</v>
      </c>
      <c r="F1014" s="632"/>
      <c r="G1014" s="633">
        <v>3.6</v>
      </c>
      <c r="H1014" s="634">
        <v>1</v>
      </c>
      <c r="I1014" s="632">
        <v>0.309</v>
      </c>
      <c r="J1014" s="634">
        <v>7</v>
      </c>
      <c r="K1014" s="632">
        <v>6.4000000000000001E-2</v>
      </c>
      <c r="L1014" s="632">
        <v>7.0999999999999994E-2</v>
      </c>
      <c r="M1014" s="634"/>
      <c r="N1014" s="634"/>
      <c r="O1014" s="635">
        <v>0.87429999999999997</v>
      </c>
    </row>
    <row r="1015" spans="1:15" ht="45" x14ac:dyDescent="0.2">
      <c r="A1015" s="638" t="s">
        <v>1578</v>
      </c>
      <c r="B1015" s="656"/>
      <c r="C1015" s="634" t="s">
        <v>316</v>
      </c>
      <c r="D1015" s="631" t="s">
        <v>6225</v>
      </c>
      <c r="E1015" s="632">
        <v>0.73099999999999998</v>
      </c>
      <c r="F1015" s="632"/>
      <c r="G1015" s="633">
        <v>2.7</v>
      </c>
      <c r="H1015" s="634">
        <v>1</v>
      </c>
      <c r="I1015" s="632">
        <v>0.182</v>
      </c>
      <c r="J1015" s="634">
        <v>6</v>
      </c>
      <c r="K1015" s="632">
        <v>7.0000000000000007E-2</v>
      </c>
      <c r="L1015" s="632">
        <v>7.2999999999999995E-2</v>
      </c>
      <c r="M1015" s="634"/>
      <c r="N1015" s="634"/>
      <c r="O1015" s="635">
        <v>0.94699999999999995</v>
      </c>
    </row>
    <row r="1016" spans="1:15" ht="22.5" x14ac:dyDescent="0.2">
      <c r="A1016" s="638" t="s">
        <v>1579</v>
      </c>
      <c r="B1016" s="656"/>
      <c r="C1016" s="634" t="s">
        <v>316</v>
      </c>
      <c r="D1016" s="631" t="s">
        <v>1580</v>
      </c>
      <c r="E1016" s="632">
        <v>8.7159999999999993</v>
      </c>
      <c r="F1016" s="632"/>
      <c r="G1016" s="633">
        <v>29.2</v>
      </c>
      <c r="H1016" s="634">
        <v>9</v>
      </c>
      <c r="I1016" s="632">
        <v>0.438</v>
      </c>
      <c r="J1016" s="634">
        <v>47</v>
      </c>
      <c r="K1016" s="632">
        <v>0.24</v>
      </c>
      <c r="L1016" s="632">
        <v>0.14499999999999999</v>
      </c>
      <c r="M1016" s="634"/>
      <c r="N1016" s="634"/>
      <c r="O1016" s="635">
        <v>1.3028999999999999</v>
      </c>
    </row>
    <row r="1017" spans="1:15" ht="22.5" x14ac:dyDescent="0.2">
      <c r="A1017" s="638" t="s">
        <v>1581</v>
      </c>
      <c r="B1017" s="656"/>
      <c r="C1017" s="634" t="s">
        <v>316</v>
      </c>
      <c r="D1017" s="631" t="s">
        <v>1582</v>
      </c>
      <c r="E1017" s="632">
        <v>4.0990000000000002</v>
      </c>
      <c r="F1017" s="632"/>
      <c r="G1017" s="633">
        <v>15.3</v>
      </c>
      <c r="H1017" s="634">
        <v>4</v>
      </c>
      <c r="I1017" s="632">
        <v>0.36799999999999999</v>
      </c>
      <c r="J1017" s="634">
        <v>28</v>
      </c>
      <c r="K1017" s="632">
        <v>8.5000000000000006E-2</v>
      </c>
      <c r="L1017" s="632">
        <v>0.113</v>
      </c>
      <c r="M1017" s="634"/>
      <c r="N1017" s="634"/>
      <c r="O1017" s="635">
        <v>1.1803999999999999</v>
      </c>
    </row>
    <row r="1018" spans="1:15" ht="56.25" x14ac:dyDescent="0.2">
      <c r="A1018" s="638" t="s">
        <v>1583</v>
      </c>
      <c r="B1018" s="656"/>
      <c r="C1018" s="634" t="s">
        <v>316</v>
      </c>
      <c r="D1018" s="631" t="s">
        <v>1584</v>
      </c>
      <c r="E1018" s="632">
        <v>6.7480000000000002</v>
      </c>
      <c r="F1018" s="632"/>
      <c r="G1018" s="633">
        <v>26</v>
      </c>
      <c r="H1018" s="634">
        <v>8</v>
      </c>
      <c r="I1018" s="632">
        <v>0.41899999999999998</v>
      </c>
      <c r="J1018" s="634">
        <v>44</v>
      </c>
      <c r="K1018" s="632">
        <v>0.187</v>
      </c>
      <c r="L1018" s="632">
        <v>0.14000000000000001</v>
      </c>
      <c r="M1018" s="634"/>
      <c r="N1018" s="634"/>
      <c r="O1018" s="635">
        <v>1.2153</v>
      </c>
    </row>
    <row r="1019" spans="1:15" s="2" customFormat="1" ht="33.75" x14ac:dyDescent="0.2">
      <c r="A1019" s="638" t="s">
        <v>1585</v>
      </c>
      <c r="B1019" s="656"/>
      <c r="C1019" s="634" t="s">
        <v>392</v>
      </c>
      <c r="D1019" s="631" t="s">
        <v>1586</v>
      </c>
      <c r="E1019" s="632">
        <v>1.4910000000000001</v>
      </c>
      <c r="F1019" s="632"/>
      <c r="G1019" s="633">
        <v>14.2</v>
      </c>
      <c r="H1019" s="634">
        <v>4</v>
      </c>
      <c r="I1019" s="632">
        <v>0.27900000000000003</v>
      </c>
      <c r="J1019" s="634">
        <v>28</v>
      </c>
      <c r="K1019" s="632">
        <v>6.9000000000000006E-2</v>
      </c>
      <c r="L1019" s="632">
        <v>9.0999999999999998E-2</v>
      </c>
      <c r="M1019" s="634"/>
      <c r="N1019" s="634" t="s">
        <v>111</v>
      </c>
      <c r="O1019" s="635">
        <v>0.96760000000000002</v>
      </c>
    </row>
    <row r="1020" spans="1:15" ht="33.75" x14ac:dyDescent="0.2">
      <c r="A1020" s="638" t="s">
        <v>1587</v>
      </c>
      <c r="B1020" s="656"/>
      <c r="C1020" s="634" t="s">
        <v>392</v>
      </c>
      <c r="D1020" s="631" t="s">
        <v>1588</v>
      </c>
      <c r="E1020" s="632">
        <v>0.54700000000000004</v>
      </c>
      <c r="F1020" s="632"/>
      <c r="G1020" s="633">
        <v>5.2</v>
      </c>
      <c r="H1020" s="634">
        <v>1</v>
      </c>
      <c r="I1020" s="632">
        <v>0.315</v>
      </c>
      <c r="J1020" s="634">
        <v>13</v>
      </c>
      <c r="K1020" s="632">
        <v>6.8000000000000005E-2</v>
      </c>
      <c r="L1020" s="632">
        <v>8.2000000000000003E-2</v>
      </c>
      <c r="M1020" s="634"/>
      <c r="N1020" s="634" t="s">
        <v>111</v>
      </c>
      <c r="O1020" s="635">
        <v>0.88839999999999997</v>
      </c>
    </row>
    <row r="1021" spans="1:15" ht="22.5" x14ac:dyDescent="0.2">
      <c r="A1021" s="638" t="s">
        <v>1589</v>
      </c>
      <c r="B1021" s="656"/>
      <c r="C1021" s="634" t="s">
        <v>392</v>
      </c>
      <c r="D1021" s="631" t="s">
        <v>1590</v>
      </c>
      <c r="E1021" s="632">
        <v>0.36099999999999999</v>
      </c>
      <c r="F1021" s="632"/>
      <c r="G1021" s="633">
        <v>3.9</v>
      </c>
      <c r="H1021" s="634">
        <v>1</v>
      </c>
      <c r="I1021" s="632">
        <v>0.114</v>
      </c>
      <c r="J1021" s="634">
        <v>8</v>
      </c>
      <c r="K1021" s="632">
        <v>0.06</v>
      </c>
      <c r="L1021" s="632">
        <v>6.8000000000000005E-2</v>
      </c>
      <c r="M1021" s="634"/>
      <c r="N1021" s="634"/>
      <c r="O1021" s="635">
        <v>0.73939999999999995</v>
      </c>
    </row>
    <row r="1022" spans="1:15" ht="33.75" x14ac:dyDescent="0.2">
      <c r="A1022" s="638" t="s">
        <v>1591</v>
      </c>
      <c r="B1022" s="656"/>
      <c r="C1022" s="634" t="s">
        <v>392</v>
      </c>
      <c r="D1022" s="631" t="s">
        <v>6226</v>
      </c>
      <c r="E1022" s="632">
        <v>0.36199999999999999</v>
      </c>
      <c r="F1022" s="632"/>
      <c r="G1022" s="633">
        <v>3.1</v>
      </c>
      <c r="H1022" s="634">
        <v>1</v>
      </c>
      <c r="I1022" s="632">
        <v>0.157</v>
      </c>
      <c r="J1022" s="634">
        <v>7</v>
      </c>
      <c r="K1022" s="632">
        <v>7.0999999999999994E-2</v>
      </c>
      <c r="L1022" s="632">
        <v>7.6999999999999999E-2</v>
      </c>
      <c r="M1022" s="634"/>
      <c r="N1022" s="634"/>
      <c r="O1022" s="635">
        <v>0.90310000000000001</v>
      </c>
    </row>
    <row r="1023" spans="1:15" ht="33.75" x14ac:dyDescent="0.2">
      <c r="A1023" s="638" t="s">
        <v>1592</v>
      </c>
      <c r="B1023" s="656"/>
      <c r="C1023" s="634" t="s">
        <v>392</v>
      </c>
      <c r="D1023" s="631" t="s">
        <v>6227</v>
      </c>
      <c r="E1023" s="632">
        <v>0.26600000000000001</v>
      </c>
      <c r="F1023" s="632"/>
      <c r="G1023" s="633">
        <v>2.4</v>
      </c>
      <c r="H1023" s="634">
        <v>1</v>
      </c>
      <c r="I1023" s="632">
        <v>0.111</v>
      </c>
      <c r="J1023" s="634">
        <v>5</v>
      </c>
      <c r="K1023" s="632">
        <v>7.4999999999999997E-2</v>
      </c>
      <c r="L1023" s="632">
        <v>7.5999999999999998E-2</v>
      </c>
      <c r="M1023" s="634"/>
      <c r="N1023" s="634"/>
      <c r="O1023" s="635">
        <v>0.84350000000000003</v>
      </c>
    </row>
    <row r="1024" spans="1:15" x14ac:dyDescent="0.2">
      <c r="A1024" s="625" t="s">
        <v>1593</v>
      </c>
      <c r="B1024" s="656"/>
      <c r="C1024" s="626"/>
      <c r="D1024" s="627"/>
      <c r="E1024" s="628"/>
      <c r="F1024" s="628"/>
      <c r="G1024" s="629"/>
      <c r="H1024" s="626"/>
      <c r="I1024" s="628"/>
      <c r="J1024" s="626"/>
      <c r="K1024" s="628"/>
      <c r="L1024" s="628"/>
      <c r="M1024" s="626"/>
      <c r="N1024" s="626"/>
      <c r="O1024" s="630"/>
    </row>
    <row r="1025" spans="1:15" ht="45" x14ac:dyDescent="0.2">
      <c r="A1025" s="638" t="s">
        <v>1594</v>
      </c>
      <c r="B1025" s="656"/>
      <c r="C1025" s="634" t="s">
        <v>316</v>
      </c>
      <c r="D1025" s="631" t="s">
        <v>6228</v>
      </c>
      <c r="E1025" s="632">
        <v>3.4430000000000001</v>
      </c>
      <c r="F1025" s="632">
        <v>3.2679999999999998</v>
      </c>
      <c r="G1025" s="633">
        <v>17.100000000000001</v>
      </c>
      <c r="H1025" s="634">
        <v>5</v>
      </c>
      <c r="I1025" s="632">
        <v>0.35499999999999998</v>
      </c>
      <c r="J1025" s="634">
        <v>35</v>
      </c>
      <c r="K1025" s="632">
        <v>0.124</v>
      </c>
      <c r="L1025" s="632"/>
      <c r="M1025" s="634" t="s">
        <v>111</v>
      </c>
      <c r="N1025" s="634" t="s">
        <v>111</v>
      </c>
      <c r="O1025" s="635">
        <v>1.0044</v>
      </c>
    </row>
    <row r="1026" spans="1:15" ht="56.25" x14ac:dyDescent="0.2">
      <c r="A1026" s="638" t="s">
        <v>1595</v>
      </c>
      <c r="B1026" s="656"/>
      <c r="C1026" s="634" t="s">
        <v>316</v>
      </c>
      <c r="D1026" s="631" t="s">
        <v>6229</v>
      </c>
      <c r="E1026" s="632">
        <v>2.3239999999999998</v>
      </c>
      <c r="F1026" s="632">
        <v>2.093</v>
      </c>
      <c r="G1026" s="633">
        <v>18.5</v>
      </c>
      <c r="H1026" s="634">
        <v>5</v>
      </c>
      <c r="I1026" s="632">
        <v>0.221</v>
      </c>
      <c r="J1026" s="634">
        <v>37</v>
      </c>
      <c r="K1026" s="632">
        <v>7.1999999999999995E-2</v>
      </c>
      <c r="L1026" s="632">
        <v>6.8000000000000005E-2</v>
      </c>
      <c r="M1026" s="634"/>
      <c r="N1026" s="634" t="s">
        <v>111</v>
      </c>
      <c r="O1026" s="635">
        <v>0.73839999999999995</v>
      </c>
    </row>
    <row r="1027" spans="1:15" ht="56.25" x14ac:dyDescent="0.2">
      <c r="A1027" s="638" t="s">
        <v>1596</v>
      </c>
      <c r="B1027" s="656"/>
      <c r="C1027" s="634" t="s">
        <v>316</v>
      </c>
      <c r="D1027" s="631" t="s">
        <v>1597</v>
      </c>
      <c r="E1027" s="632">
        <v>1.381</v>
      </c>
      <c r="F1027" s="632">
        <v>1.244</v>
      </c>
      <c r="G1027" s="633">
        <v>11.8</v>
      </c>
      <c r="H1027" s="634">
        <v>3</v>
      </c>
      <c r="I1027" s="632">
        <v>0.186</v>
      </c>
      <c r="J1027" s="634">
        <v>26</v>
      </c>
      <c r="K1027" s="632">
        <v>7.2999999999999995E-2</v>
      </c>
      <c r="L1027" s="632">
        <v>5.8000000000000003E-2</v>
      </c>
      <c r="M1027" s="634"/>
      <c r="N1027" s="634" t="s">
        <v>111</v>
      </c>
      <c r="O1027" s="635">
        <v>0.70550000000000002</v>
      </c>
    </row>
    <row r="1028" spans="1:15" ht="56.25" x14ac:dyDescent="0.2">
      <c r="A1028" s="638" t="s">
        <v>1598</v>
      </c>
      <c r="B1028" s="656"/>
      <c r="C1028" s="634" t="s">
        <v>316</v>
      </c>
      <c r="D1028" s="631" t="s">
        <v>1599</v>
      </c>
      <c r="E1028" s="632">
        <v>1.1419999999999999</v>
      </c>
      <c r="F1028" s="632">
        <v>0.96799999999999997</v>
      </c>
      <c r="G1028" s="633">
        <v>6.4</v>
      </c>
      <c r="H1028" s="634">
        <v>1</v>
      </c>
      <c r="I1028" s="632">
        <v>0.21099999999999999</v>
      </c>
      <c r="J1028" s="634">
        <v>13</v>
      </c>
      <c r="K1028" s="632">
        <v>4.5999999999999999E-2</v>
      </c>
      <c r="L1028" s="632">
        <v>5.7000000000000002E-2</v>
      </c>
      <c r="M1028" s="634"/>
      <c r="N1028" s="634" t="s">
        <v>111</v>
      </c>
      <c r="O1028" s="635">
        <v>0.68810000000000004</v>
      </c>
    </row>
    <row r="1029" spans="1:15" ht="67.5" x14ac:dyDescent="0.2">
      <c r="A1029" s="638" t="s">
        <v>1600</v>
      </c>
      <c r="B1029" s="656"/>
      <c r="C1029" s="634" t="s">
        <v>316</v>
      </c>
      <c r="D1029" s="631" t="s">
        <v>6961</v>
      </c>
      <c r="E1029" s="632">
        <v>0.96399999999999997</v>
      </c>
      <c r="F1029" s="632">
        <v>0.81</v>
      </c>
      <c r="G1029" s="633">
        <v>4.5999999999999996</v>
      </c>
      <c r="H1029" s="634">
        <v>1</v>
      </c>
      <c r="I1029" s="632">
        <v>0.155</v>
      </c>
      <c r="J1029" s="634">
        <v>9</v>
      </c>
      <c r="K1029" s="632">
        <v>4.7E-2</v>
      </c>
      <c r="L1029" s="632">
        <v>5.6000000000000001E-2</v>
      </c>
      <c r="M1029" s="634"/>
      <c r="N1029" s="634" t="s">
        <v>111</v>
      </c>
      <c r="O1029" s="635">
        <v>0.69130000000000003</v>
      </c>
    </row>
    <row r="1030" spans="1:15" ht="33.75" x14ac:dyDescent="0.2">
      <c r="A1030" s="638" t="s">
        <v>1601</v>
      </c>
      <c r="B1030" s="656"/>
      <c r="C1030" s="634" t="s">
        <v>316</v>
      </c>
      <c r="D1030" s="631" t="s">
        <v>6962</v>
      </c>
      <c r="E1030" s="632">
        <v>0.76500000000000001</v>
      </c>
      <c r="F1030" s="632">
        <v>0.68400000000000005</v>
      </c>
      <c r="G1030" s="633">
        <v>3.6</v>
      </c>
      <c r="H1030" s="634">
        <v>1</v>
      </c>
      <c r="I1030" s="632">
        <v>0.123</v>
      </c>
      <c r="J1030" s="634">
        <v>7</v>
      </c>
      <c r="K1030" s="632">
        <v>5.0999999999999997E-2</v>
      </c>
      <c r="L1030" s="632">
        <v>5.7000000000000002E-2</v>
      </c>
      <c r="M1030" s="634"/>
      <c r="N1030" s="634" t="s">
        <v>111</v>
      </c>
      <c r="O1030" s="635">
        <v>0.76649999999999996</v>
      </c>
    </row>
    <row r="1031" spans="1:15" ht="56.25" x14ac:dyDescent="0.2">
      <c r="A1031" s="638" t="s">
        <v>1602</v>
      </c>
      <c r="B1031" s="656"/>
      <c r="C1031" s="634" t="s">
        <v>316</v>
      </c>
      <c r="D1031" s="631" t="s">
        <v>6230</v>
      </c>
      <c r="E1031" s="632">
        <v>1.07</v>
      </c>
      <c r="F1031" s="632">
        <v>0.91300000000000003</v>
      </c>
      <c r="G1031" s="633">
        <v>5.4</v>
      </c>
      <c r="H1031" s="634">
        <v>1</v>
      </c>
      <c r="I1031" s="632">
        <v>0.51800000000000002</v>
      </c>
      <c r="J1031" s="634">
        <v>14</v>
      </c>
      <c r="K1031" s="632">
        <v>6.2E-2</v>
      </c>
      <c r="L1031" s="632">
        <v>7.3999999999999996E-2</v>
      </c>
      <c r="M1031" s="634"/>
      <c r="N1031" s="634" t="s">
        <v>111</v>
      </c>
      <c r="O1031" s="635">
        <v>0.87180000000000002</v>
      </c>
    </row>
    <row r="1032" spans="1:15" ht="56.25" x14ac:dyDescent="0.2">
      <c r="A1032" s="638" t="s">
        <v>1603</v>
      </c>
      <c r="B1032" s="656"/>
      <c r="C1032" s="634" t="s">
        <v>316</v>
      </c>
      <c r="D1032" s="631" t="s">
        <v>1604</v>
      </c>
      <c r="E1032" s="632">
        <v>0.81100000000000005</v>
      </c>
      <c r="F1032" s="632">
        <v>0.63700000000000001</v>
      </c>
      <c r="G1032" s="633">
        <v>3.8</v>
      </c>
      <c r="H1032" s="634">
        <v>1</v>
      </c>
      <c r="I1032" s="632">
        <v>0.25900000000000001</v>
      </c>
      <c r="J1032" s="634">
        <v>8</v>
      </c>
      <c r="K1032" s="632">
        <v>5.0999999999999997E-2</v>
      </c>
      <c r="L1032" s="632">
        <v>5.8000000000000003E-2</v>
      </c>
      <c r="M1032" s="634"/>
      <c r="N1032" s="634" t="s">
        <v>111</v>
      </c>
      <c r="O1032" s="635">
        <v>0.6865</v>
      </c>
    </row>
    <row r="1033" spans="1:15" x14ac:dyDescent="0.2">
      <c r="A1033" s="638" t="s">
        <v>1605</v>
      </c>
      <c r="B1033" s="656"/>
      <c r="C1033" s="634" t="s">
        <v>316</v>
      </c>
      <c r="D1033" s="631" t="s">
        <v>1606</v>
      </c>
      <c r="E1033" s="632">
        <v>0.71199999999999997</v>
      </c>
      <c r="F1033" s="632">
        <v>0.71099999999999997</v>
      </c>
      <c r="G1033" s="633">
        <v>2.7</v>
      </c>
      <c r="H1033" s="634">
        <v>1</v>
      </c>
      <c r="I1033" s="632">
        <v>0.16300000000000001</v>
      </c>
      <c r="J1033" s="634">
        <v>6</v>
      </c>
      <c r="K1033" s="632">
        <v>7.0000000000000007E-2</v>
      </c>
      <c r="L1033" s="632">
        <v>7.3999999999999996E-2</v>
      </c>
      <c r="M1033" s="634"/>
      <c r="N1033" s="634" t="s">
        <v>111</v>
      </c>
      <c r="O1033" s="635">
        <v>0.86029999999999995</v>
      </c>
    </row>
    <row r="1034" spans="1:15" ht="33.75" x14ac:dyDescent="0.2">
      <c r="A1034" s="638" t="s">
        <v>1607</v>
      </c>
      <c r="B1034" s="656"/>
      <c r="C1034" s="634" t="s">
        <v>316</v>
      </c>
      <c r="D1034" s="631" t="s">
        <v>1608</v>
      </c>
      <c r="E1034" s="632">
        <v>1.389</v>
      </c>
      <c r="F1034" s="632">
        <v>1.3839999999999999</v>
      </c>
      <c r="G1034" s="633">
        <v>8.9</v>
      </c>
      <c r="H1034" s="634">
        <v>2</v>
      </c>
      <c r="I1034" s="632">
        <v>0.23400000000000001</v>
      </c>
      <c r="J1034" s="634">
        <v>21</v>
      </c>
      <c r="K1034" s="632">
        <v>5.6000000000000001E-2</v>
      </c>
      <c r="L1034" s="632">
        <v>7.1999999999999995E-2</v>
      </c>
      <c r="M1034" s="634"/>
      <c r="N1034" s="634" t="s">
        <v>111</v>
      </c>
      <c r="O1034" s="635">
        <v>0.82189999999999996</v>
      </c>
    </row>
    <row r="1035" spans="1:15" ht="33.75" x14ac:dyDescent="0.2">
      <c r="A1035" s="638" t="s">
        <v>1609</v>
      </c>
      <c r="B1035" s="656"/>
      <c r="C1035" s="634" t="s">
        <v>316</v>
      </c>
      <c r="D1035" s="631" t="s">
        <v>1610</v>
      </c>
      <c r="E1035" s="632">
        <v>0.627</v>
      </c>
      <c r="F1035" s="632">
        <v>0.61699999999999999</v>
      </c>
      <c r="G1035" s="633">
        <v>4.0999999999999996</v>
      </c>
      <c r="H1035" s="634">
        <v>1</v>
      </c>
      <c r="I1035" s="632">
        <v>0.23300000000000001</v>
      </c>
      <c r="J1035" s="634">
        <v>9</v>
      </c>
      <c r="K1035" s="632">
        <v>5.8999999999999997E-2</v>
      </c>
      <c r="L1035" s="632">
        <v>6.8000000000000005E-2</v>
      </c>
      <c r="M1035" s="634"/>
      <c r="N1035" s="634" t="s">
        <v>111</v>
      </c>
      <c r="O1035" s="635">
        <v>0.81399999999999995</v>
      </c>
    </row>
    <row r="1036" spans="1:15" s="2" customFormat="1" ht="45" x14ac:dyDescent="0.2">
      <c r="A1036" s="638" t="s">
        <v>5333</v>
      </c>
      <c r="B1036" s="656"/>
      <c r="C1036" s="634" t="s">
        <v>316</v>
      </c>
      <c r="D1036" s="631" t="s">
        <v>6231</v>
      </c>
      <c r="E1036" s="632">
        <v>0.46899999999999997</v>
      </c>
      <c r="F1036" s="632">
        <v>0.46400000000000002</v>
      </c>
      <c r="G1036" s="633">
        <v>2.8</v>
      </c>
      <c r="H1036" s="634">
        <v>1</v>
      </c>
      <c r="I1036" s="632">
        <v>0.13900000000000001</v>
      </c>
      <c r="J1036" s="634">
        <v>6</v>
      </c>
      <c r="K1036" s="632">
        <v>6.8000000000000005E-2</v>
      </c>
      <c r="L1036" s="632">
        <v>7.0999999999999994E-2</v>
      </c>
      <c r="M1036" s="634"/>
      <c r="N1036" s="634" t="s">
        <v>111</v>
      </c>
      <c r="O1036" s="635">
        <v>0.91169999999999995</v>
      </c>
    </row>
    <row r="1037" spans="1:15" ht="22.5" x14ac:dyDescent="0.2">
      <c r="A1037" s="638" t="s">
        <v>1611</v>
      </c>
      <c r="B1037" s="656"/>
      <c r="C1037" s="634" t="s">
        <v>316</v>
      </c>
      <c r="D1037" s="631" t="s">
        <v>6232</v>
      </c>
      <c r="E1037" s="632">
        <v>2.5329999999999999</v>
      </c>
      <c r="F1037" s="632">
        <v>2.496</v>
      </c>
      <c r="G1037" s="633">
        <v>7.3</v>
      </c>
      <c r="H1037" s="634">
        <v>1</v>
      </c>
      <c r="I1037" s="632">
        <v>0.33800000000000002</v>
      </c>
      <c r="J1037" s="634">
        <v>13</v>
      </c>
      <c r="K1037" s="632">
        <v>6.5000000000000002E-2</v>
      </c>
      <c r="L1037" s="632">
        <v>8.2000000000000003E-2</v>
      </c>
      <c r="M1037" s="634"/>
      <c r="N1037" s="634" t="s">
        <v>111</v>
      </c>
      <c r="O1037" s="635">
        <v>0.71940000000000004</v>
      </c>
    </row>
    <row r="1038" spans="1:15" ht="33.75" x14ac:dyDescent="0.2">
      <c r="A1038" s="638" t="s">
        <v>1612</v>
      </c>
      <c r="B1038" s="656"/>
      <c r="C1038" s="634" t="s">
        <v>316</v>
      </c>
      <c r="D1038" s="631" t="s">
        <v>6233</v>
      </c>
      <c r="E1038" s="632">
        <v>0.86399999999999999</v>
      </c>
      <c r="F1038" s="632">
        <v>0.80600000000000005</v>
      </c>
      <c r="G1038" s="633">
        <v>7.5</v>
      </c>
      <c r="H1038" s="634">
        <v>2</v>
      </c>
      <c r="I1038" s="632">
        <v>0.157</v>
      </c>
      <c r="J1038" s="634">
        <v>19</v>
      </c>
      <c r="K1038" s="632">
        <v>4.3999999999999997E-2</v>
      </c>
      <c r="L1038" s="632">
        <v>5.6000000000000001E-2</v>
      </c>
      <c r="M1038" s="634"/>
      <c r="N1038" s="634" t="s">
        <v>111</v>
      </c>
      <c r="O1038" s="635">
        <v>0.66659999999999997</v>
      </c>
    </row>
    <row r="1039" spans="1:15" ht="56.25" x14ac:dyDescent="0.2">
      <c r="A1039" s="638" t="s">
        <v>1613</v>
      </c>
      <c r="B1039" s="656"/>
      <c r="C1039" s="634" t="s">
        <v>316</v>
      </c>
      <c r="D1039" s="631" t="s">
        <v>6234</v>
      </c>
      <c r="E1039" s="632">
        <v>0.82299999999999995</v>
      </c>
      <c r="F1039" s="632">
        <v>0.79300000000000004</v>
      </c>
      <c r="G1039" s="633">
        <v>4.2</v>
      </c>
      <c r="H1039" s="634">
        <v>1</v>
      </c>
      <c r="I1039" s="632">
        <v>0.38800000000000001</v>
      </c>
      <c r="J1039" s="634">
        <v>9</v>
      </c>
      <c r="K1039" s="632">
        <v>6.5000000000000002E-2</v>
      </c>
      <c r="L1039" s="632">
        <v>7.4999999999999997E-2</v>
      </c>
      <c r="M1039" s="634"/>
      <c r="N1039" s="634" t="s">
        <v>111</v>
      </c>
      <c r="O1039" s="635">
        <v>0.75900000000000001</v>
      </c>
    </row>
    <row r="1040" spans="1:15" ht="56.25" x14ac:dyDescent="0.2">
      <c r="A1040" s="638" t="s">
        <v>6090</v>
      </c>
      <c r="B1040" s="656"/>
      <c r="C1040" s="634" t="s">
        <v>316</v>
      </c>
      <c r="D1040" s="631" t="s">
        <v>6235</v>
      </c>
      <c r="E1040" s="632">
        <v>0.56100000000000005</v>
      </c>
      <c r="F1040" s="632">
        <v>0.54500000000000004</v>
      </c>
      <c r="G1040" s="633">
        <v>3.2</v>
      </c>
      <c r="H1040" s="634">
        <v>1</v>
      </c>
      <c r="I1040" s="632">
        <v>0.216</v>
      </c>
      <c r="J1040" s="634">
        <v>7</v>
      </c>
      <c r="K1040" s="632">
        <v>6.7000000000000004E-2</v>
      </c>
      <c r="L1040" s="632">
        <v>7.1999999999999995E-2</v>
      </c>
      <c r="M1040" s="634"/>
      <c r="N1040" s="634" t="s">
        <v>111</v>
      </c>
      <c r="O1040" s="635">
        <v>0.7228</v>
      </c>
    </row>
    <row r="1041" spans="1:15" ht="45" x14ac:dyDescent="0.2">
      <c r="A1041" s="638" t="s">
        <v>1614</v>
      </c>
      <c r="B1041" s="656"/>
      <c r="C1041" s="634" t="s">
        <v>392</v>
      </c>
      <c r="D1041" s="631" t="s">
        <v>1615</v>
      </c>
      <c r="E1041" s="632">
        <v>1.2909999999999999</v>
      </c>
      <c r="F1041" s="632">
        <v>1.0620000000000001</v>
      </c>
      <c r="G1041" s="633">
        <v>13.5</v>
      </c>
      <c r="H1041" s="634">
        <v>3</v>
      </c>
      <c r="I1041" s="632">
        <v>0.192</v>
      </c>
      <c r="J1041" s="634">
        <v>29</v>
      </c>
      <c r="K1041" s="632">
        <v>6.6000000000000003E-2</v>
      </c>
      <c r="L1041" s="632">
        <v>5.2999999999999999E-2</v>
      </c>
      <c r="M1041" s="634"/>
      <c r="N1041" s="634" t="s">
        <v>111</v>
      </c>
      <c r="O1041" s="635">
        <v>0.65469999999999995</v>
      </c>
    </row>
    <row r="1042" spans="1:15" ht="56.25" x14ac:dyDescent="0.2">
      <c r="A1042" s="638" t="s">
        <v>1616</v>
      </c>
      <c r="B1042" s="656"/>
      <c r="C1042" s="634" t="s">
        <v>392</v>
      </c>
      <c r="D1042" s="631" t="s">
        <v>5419</v>
      </c>
      <c r="E1042" s="632">
        <v>0.73</v>
      </c>
      <c r="F1042" s="632">
        <v>0.55400000000000005</v>
      </c>
      <c r="G1042" s="633">
        <v>4.5999999999999996</v>
      </c>
      <c r="H1042" s="634">
        <v>1</v>
      </c>
      <c r="I1042" s="632">
        <v>0.27400000000000002</v>
      </c>
      <c r="J1042" s="634">
        <v>10</v>
      </c>
      <c r="K1042" s="632">
        <v>4.7E-2</v>
      </c>
      <c r="L1042" s="632">
        <v>5.5E-2</v>
      </c>
      <c r="M1042" s="634"/>
      <c r="N1042" s="634" t="s">
        <v>111</v>
      </c>
      <c r="O1042" s="635">
        <v>0.6583</v>
      </c>
    </row>
    <row r="1043" spans="1:15" ht="33.75" x14ac:dyDescent="0.2">
      <c r="A1043" s="638" t="s">
        <v>1617</v>
      </c>
      <c r="B1043" s="656"/>
      <c r="C1043" s="634" t="s">
        <v>392</v>
      </c>
      <c r="D1043" s="631" t="s">
        <v>5420</v>
      </c>
      <c r="E1043" s="632">
        <v>0.59799999999999998</v>
      </c>
      <c r="F1043" s="632">
        <v>0.441</v>
      </c>
      <c r="G1043" s="633">
        <v>3.7</v>
      </c>
      <c r="H1043" s="634">
        <v>1</v>
      </c>
      <c r="I1043" s="632">
        <v>0.19700000000000001</v>
      </c>
      <c r="J1043" s="634">
        <v>7</v>
      </c>
      <c r="K1043" s="632">
        <v>4.5999999999999999E-2</v>
      </c>
      <c r="L1043" s="632">
        <v>5.1999999999999998E-2</v>
      </c>
      <c r="M1043" s="634"/>
      <c r="N1043" s="634" t="s">
        <v>111</v>
      </c>
      <c r="O1043" s="635">
        <v>0.64049999999999996</v>
      </c>
    </row>
    <row r="1044" spans="1:15" ht="22.5" x14ac:dyDescent="0.2">
      <c r="A1044" s="638" t="s">
        <v>1618</v>
      </c>
      <c r="B1044" s="656"/>
      <c r="C1044" s="634" t="s">
        <v>392</v>
      </c>
      <c r="D1044" s="631" t="s">
        <v>1619</v>
      </c>
      <c r="E1044" s="632">
        <v>0.499</v>
      </c>
      <c r="F1044" s="632">
        <v>0.36699999999999999</v>
      </c>
      <c r="G1044" s="633">
        <v>3</v>
      </c>
      <c r="H1044" s="634">
        <v>1</v>
      </c>
      <c r="I1044" s="632">
        <v>0.14499999999999999</v>
      </c>
      <c r="J1044" s="634">
        <v>6</v>
      </c>
      <c r="K1044" s="632">
        <v>4.9000000000000002E-2</v>
      </c>
      <c r="L1044" s="632">
        <v>5.1999999999999998E-2</v>
      </c>
      <c r="M1044" s="634"/>
      <c r="N1044" s="634" t="s">
        <v>111</v>
      </c>
      <c r="O1044" s="635">
        <v>0.67959999999999998</v>
      </c>
    </row>
    <row r="1045" spans="1:15" ht="22.5" x14ac:dyDescent="0.2">
      <c r="A1045" s="638" t="s">
        <v>1620</v>
      </c>
      <c r="B1045" s="656"/>
      <c r="C1045" s="634" t="s">
        <v>392</v>
      </c>
      <c r="D1045" s="631" t="s">
        <v>1621</v>
      </c>
      <c r="E1045" s="632">
        <v>0.3</v>
      </c>
      <c r="F1045" s="632">
        <v>0.29199999999999998</v>
      </c>
      <c r="G1045" s="633">
        <v>3.5</v>
      </c>
      <c r="H1045" s="634">
        <v>1</v>
      </c>
      <c r="I1045" s="632">
        <v>0.13200000000000001</v>
      </c>
      <c r="J1045" s="634">
        <v>7</v>
      </c>
      <c r="K1045" s="632">
        <v>5.5E-2</v>
      </c>
      <c r="L1045" s="632">
        <v>6.0999999999999999E-2</v>
      </c>
      <c r="M1045" s="634"/>
      <c r="N1045" s="634" t="s">
        <v>111</v>
      </c>
      <c r="O1045" s="635">
        <v>0.72919999999999996</v>
      </c>
    </row>
    <row r="1046" spans="1:15" ht="22.5" x14ac:dyDescent="0.2">
      <c r="A1046" s="638" t="s">
        <v>1622</v>
      </c>
      <c r="B1046" s="656"/>
      <c r="C1046" s="634" t="s">
        <v>392</v>
      </c>
      <c r="D1046" s="631" t="s">
        <v>1623</v>
      </c>
      <c r="E1046" s="632">
        <v>0.253</v>
      </c>
      <c r="F1046" s="632">
        <v>0.248</v>
      </c>
      <c r="G1046" s="633">
        <v>2.4</v>
      </c>
      <c r="H1046" s="634">
        <v>1</v>
      </c>
      <c r="I1046" s="632">
        <v>9.9000000000000005E-2</v>
      </c>
      <c r="J1046" s="634">
        <v>5</v>
      </c>
      <c r="K1046" s="632">
        <v>6.7000000000000004E-2</v>
      </c>
      <c r="L1046" s="632">
        <v>6.8000000000000005E-2</v>
      </c>
      <c r="M1046" s="634"/>
      <c r="N1046" s="634" t="s">
        <v>111</v>
      </c>
      <c r="O1046" s="635">
        <v>0.81769999999999998</v>
      </c>
    </row>
    <row r="1047" spans="1:15" ht="33.75" x14ac:dyDescent="0.2">
      <c r="A1047" s="638" t="s">
        <v>1624</v>
      </c>
      <c r="B1047" s="656"/>
      <c r="C1047" s="634" t="s">
        <v>392</v>
      </c>
      <c r="D1047" s="631" t="s">
        <v>1625</v>
      </c>
      <c r="E1047" s="632">
        <v>0.4</v>
      </c>
      <c r="F1047" s="632">
        <v>0.36699999999999999</v>
      </c>
      <c r="G1047" s="633">
        <v>4.4000000000000004</v>
      </c>
      <c r="H1047" s="634">
        <v>1</v>
      </c>
      <c r="I1047" s="632">
        <v>0.23200000000000001</v>
      </c>
      <c r="J1047" s="634">
        <v>10</v>
      </c>
      <c r="K1047" s="632">
        <v>0.05</v>
      </c>
      <c r="L1047" s="632">
        <v>5.8000000000000003E-2</v>
      </c>
      <c r="M1047" s="634"/>
      <c r="N1047" s="634" t="s">
        <v>111</v>
      </c>
      <c r="O1047" s="635">
        <v>0.74550000000000005</v>
      </c>
    </row>
    <row r="1048" spans="1:15" ht="33.75" x14ac:dyDescent="0.2">
      <c r="A1048" s="638" t="s">
        <v>1626</v>
      </c>
      <c r="B1048" s="656"/>
      <c r="C1048" s="634" t="s">
        <v>392</v>
      </c>
      <c r="D1048" s="631" t="s">
        <v>1627</v>
      </c>
      <c r="E1048" s="632">
        <v>0.33100000000000002</v>
      </c>
      <c r="F1048" s="632">
        <v>0.30499999999999999</v>
      </c>
      <c r="G1048" s="633">
        <v>3.8</v>
      </c>
      <c r="H1048" s="634"/>
      <c r="I1048" s="632"/>
      <c r="J1048" s="634">
        <v>9</v>
      </c>
      <c r="K1048" s="632">
        <v>5.0999999999999997E-2</v>
      </c>
      <c r="L1048" s="632">
        <v>5.7000000000000002E-2</v>
      </c>
      <c r="M1048" s="634"/>
      <c r="N1048" s="634" t="s">
        <v>111</v>
      </c>
      <c r="O1048" s="635">
        <v>0.65139999999999998</v>
      </c>
    </row>
    <row r="1049" spans="1:15" x14ac:dyDescent="0.2">
      <c r="A1049" s="625" t="s">
        <v>1628</v>
      </c>
      <c r="B1049" s="656"/>
      <c r="C1049" s="626"/>
      <c r="D1049" s="627"/>
      <c r="E1049" s="628"/>
      <c r="F1049" s="628"/>
      <c r="G1049" s="629"/>
      <c r="H1049" s="626"/>
      <c r="I1049" s="628"/>
      <c r="J1049" s="626"/>
      <c r="K1049" s="628"/>
      <c r="L1049" s="628"/>
      <c r="M1049" s="626"/>
      <c r="N1049" s="626"/>
      <c r="O1049" s="630"/>
    </row>
    <row r="1050" spans="1:15" ht="22.5" x14ac:dyDescent="0.2">
      <c r="A1050" s="638" t="s">
        <v>1629</v>
      </c>
      <c r="B1050" s="656"/>
      <c r="C1050" s="634" t="s">
        <v>316</v>
      </c>
      <c r="D1050" s="631" t="s">
        <v>1630</v>
      </c>
      <c r="E1050" s="632">
        <v>1.7110000000000001</v>
      </c>
      <c r="F1050" s="632"/>
      <c r="G1050" s="633">
        <v>2.5</v>
      </c>
      <c r="H1050" s="634"/>
      <c r="I1050" s="632"/>
      <c r="J1050" s="634"/>
      <c r="K1050" s="632"/>
      <c r="L1050" s="632"/>
      <c r="M1050" s="634" t="s">
        <v>111</v>
      </c>
      <c r="N1050" s="634" t="s">
        <v>111</v>
      </c>
      <c r="O1050" s="635">
        <v>5.0507</v>
      </c>
    </row>
    <row r="1051" spans="1:15" ht="33.75" x14ac:dyDescent="0.2">
      <c r="A1051" s="638" t="s">
        <v>1631</v>
      </c>
      <c r="B1051" s="656"/>
      <c r="C1051" s="634" t="s">
        <v>316</v>
      </c>
      <c r="D1051" s="631" t="s">
        <v>7248</v>
      </c>
      <c r="E1051" s="632">
        <v>21.904</v>
      </c>
      <c r="F1051" s="632"/>
      <c r="G1051" s="633">
        <v>63.8</v>
      </c>
      <c r="H1051" s="634">
        <v>20</v>
      </c>
      <c r="I1051" s="632">
        <v>0.83499999999999996</v>
      </c>
      <c r="J1051" s="634">
        <v>82</v>
      </c>
      <c r="K1051" s="632">
        <v>0.34599999999999997</v>
      </c>
      <c r="L1051" s="632"/>
      <c r="M1051" s="634" t="s">
        <v>111</v>
      </c>
      <c r="N1051" s="634" t="s">
        <v>111</v>
      </c>
      <c r="O1051" s="635">
        <v>4.2426000000000004</v>
      </c>
    </row>
    <row r="1052" spans="1:15" ht="56.25" x14ac:dyDescent="0.2">
      <c r="A1052" s="638" t="s">
        <v>1632</v>
      </c>
      <c r="B1052" s="656"/>
      <c r="C1052" s="634" t="s">
        <v>316</v>
      </c>
      <c r="D1052" s="631" t="s">
        <v>6963</v>
      </c>
      <c r="E1052" s="632">
        <v>11.377000000000001</v>
      </c>
      <c r="F1052" s="632"/>
      <c r="G1052" s="633">
        <v>31.9</v>
      </c>
      <c r="H1052" s="634">
        <v>10</v>
      </c>
      <c r="I1052" s="632">
        <v>0.71299999999999997</v>
      </c>
      <c r="J1052" s="634">
        <v>50</v>
      </c>
      <c r="K1052" s="632">
        <v>0.25900000000000001</v>
      </c>
      <c r="L1052" s="632"/>
      <c r="M1052" s="634" t="s">
        <v>111</v>
      </c>
      <c r="N1052" s="634" t="s">
        <v>111</v>
      </c>
      <c r="O1052" s="635">
        <v>3.3700999999999999</v>
      </c>
    </row>
    <row r="1053" spans="1:15" ht="45" x14ac:dyDescent="0.2">
      <c r="A1053" s="638" t="s">
        <v>1633</v>
      </c>
      <c r="B1053" s="656"/>
      <c r="C1053" s="634" t="s">
        <v>316</v>
      </c>
      <c r="D1053" s="631" t="s">
        <v>6964</v>
      </c>
      <c r="E1053" s="632">
        <v>7.8109999999999999</v>
      </c>
      <c r="F1053" s="632"/>
      <c r="G1053" s="633">
        <v>22.5</v>
      </c>
      <c r="H1053" s="634">
        <v>6</v>
      </c>
      <c r="I1053" s="632">
        <v>0.72499999999999998</v>
      </c>
      <c r="J1053" s="634">
        <v>39</v>
      </c>
      <c r="K1053" s="632">
        <v>0.23200000000000001</v>
      </c>
      <c r="L1053" s="632">
        <v>0.216</v>
      </c>
      <c r="M1053" s="634"/>
      <c r="N1053" s="634" t="s">
        <v>111</v>
      </c>
      <c r="O1053" s="635">
        <v>2.9643000000000002</v>
      </c>
    </row>
    <row r="1054" spans="1:15" ht="56.25" x14ac:dyDescent="0.2">
      <c r="A1054" s="638" t="s">
        <v>1634</v>
      </c>
      <c r="B1054" s="656"/>
      <c r="C1054" s="634" t="s">
        <v>316</v>
      </c>
      <c r="D1054" s="631" t="s">
        <v>6965</v>
      </c>
      <c r="E1054" s="632">
        <v>12.567</v>
      </c>
      <c r="F1054" s="632"/>
      <c r="G1054" s="633">
        <v>63</v>
      </c>
      <c r="H1054" s="634">
        <v>20</v>
      </c>
      <c r="I1054" s="632">
        <v>0.58799999999999997</v>
      </c>
      <c r="J1054" s="634">
        <v>81</v>
      </c>
      <c r="K1054" s="632">
        <v>0.219</v>
      </c>
      <c r="L1054" s="632"/>
      <c r="M1054" s="634" t="s">
        <v>111</v>
      </c>
      <c r="N1054" s="634" t="s">
        <v>111</v>
      </c>
      <c r="O1054" s="635">
        <v>3.5973999999999999</v>
      </c>
    </row>
    <row r="1055" spans="1:15" ht="56.25" x14ac:dyDescent="0.2">
      <c r="A1055" s="638" t="s">
        <v>1635</v>
      </c>
      <c r="B1055" s="656"/>
      <c r="C1055" s="634" t="s">
        <v>316</v>
      </c>
      <c r="D1055" s="631" t="s">
        <v>6966</v>
      </c>
      <c r="E1055" s="632">
        <v>8.1489999999999991</v>
      </c>
      <c r="F1055" s="632"/>
      <c r="G1055" s="633">
        <v>47.8</v>
      </c>
      <c r="H1055" s="634">
        <v>15</v>
      </c>
      <c r="I1055" s="632">
        <v>0.502</v>
      </c>
      <c r="J1055" s="634">
        <v>66</v>
      </c>
      <c r="K1055" s="632">
        <v>0.17100000000000001</v>
      </c>
      <c r="L1055" s="632"/>
      <c r="M1055" s="634" t="s">
        <v>111</v>
      </c>
      <c r="N1055" s="634" t="s">
        <v>111</v>
      </c>
      <c r="O1055" s="635">
        <v>2.9451999999999998</v>
      </c>
    </row>
    <row r="1056" spans="1:15" ht="56.25" x14ac:dyDescent="0.2">
      <c r="A1056" s="638" t="s">
        <v>1636</v>
      </c>
      <c r="B1056" s="656"/>
      <c r="C1056" s="634" t="s">
        <v>316</v>
      </c>
      <c r="D1056" s="631" t="s">
        <v>6967</v>
      </c>
      <c r="E1056" s="632">
        <v>12.302</v>
      </c>
      <c r="F1056" s="632"/>
      <c r="G1056" s="633">
        <v>52.7</v>
      </c>
      <c r="H1056" s="634">
        <v>17</v>
      </c>
      <c r="I1056" s="632">
        <v>0.63700000000000001</v>
      </c>
      <c r="J1056" s="634">
        <v>71</v>
      </c>
      <c r="K1056" s="632">
        <v>0.23100000000000001</v>
      </c>
      <c r="L1056" s="632"/>
      <c r="M1056" s="634" t="s">
        <v>111</v>
      </c>
      <c r="N1056" s="634" t="s">
        <v>111</v>
      </c>
      <c r="O1056" s="635">
        <v>3.4359000000000002</v>
      </c>
    </row>
    <row r="1057" spans="1:15" ht="56.25" x14ac:dyDescent="0.2">
      <c r="A1057" s="638" t="s">
        <v>1637</v>
      </c>
      <c r="B1057" s="656"/>
      <c r="C1057" s="634" t="s">
        <v>316</v>
      </c>
      <c r="D1057" s="631" t="s">
        <v>6968</v>
      </c>
      <c r="E1057" s="632">
        <v>5.3849999999999998</v>
      </c>
      <c r="F1057" s="632"/>
      <c r="G1057" s="633">
        <v>32.799999999999997</v>
      </c>
      <c r="H1057" s="634">
        <v>10</v>
      </c>
      <c r="I1057" s="632">
        <v>0.47799999999999998</v>
      </c>
      <c r="J1057" s="634">
        <v>51</v>
      </c>
      <c r="K1057" s="632">
        <v>0.16200000000000001</v>
      </c>
      <c r="L1057" s="632"/>
      <c r="M1057" s="634" t="s">
        <v>111</v>
      </c>
      <c r="N1057" s="634" t="s">
        <v>111</v>
      </c>
      <c r="O1057" s="635">
        <v>2.7614000000000001</v>
      </c>
    </row>
    <row r="1058" spans="1:15" ht="56.25" x14ac:dyDescent="0.2">
      <c r="A1058" s="638" t="s">
        <v>1638</v>
      </c>
      <c r="B1058" s="656"/>
      <c r="C1058" s="634" t="s">
        <v>316</v>
      </c>
      <c r="D1058" s="631" t="s">
        <v>6969</v>
      </c>
      <c r="E1058" s="632">
        <v>12.226000000000001</v>
      </c>
      <c r="F1058" s="632"/>
      <c r="G1058" s="633">
        <v>51.2</v>
      </c>
      <c r="H1058" s="634">
        <v>16</v>
      </c>
      <c r="I1058" s="632">
        <v>0.68300000000000005</v>
      </c>
      <c r="J1058" s="634">
        <v>69</v>
      </c>
      <c r="K1058" s="632">
        <v>0.23300000000000001</v>
      </c>
      <c r="L1058" s="632"/>
      <c r="M1058" s="634" t="s">
        <v>111</v>
      </c>
      <c r="N1058" s="634" t="s">
        <v>111</v>
      </c>
      <c r="O1058" s="635">
        <v>3.4401999999999999</v>
      </c>
    </row>
    <row r="1059" spans="1:15" ht="56.25" x14ac:dyDescent="0.2">
      <c r="A1059" s="638" t="s">
        <v>1639</v>
      </c>
      <c r="B1059" s="656"/>
      <c r="C1059" s="634" t="s">
        <v>316</v>
      </c>
      <c r="D1059" s="631" t="s">
        <v>6970</v>
      </c>
      <c r="E1059" s="632">
        <v>4.7850000000000001</v>
      </c>
      <c r="F1059" s="632"/>
      <c r="G1059" s="633">
        <v>23.6</v>
      </c>
      <c r="H1059" s="634">
        <v>7</v>
      </c>
      <c r="I1059" s="632">
        <v>0.52400000000000002</v>
      </c>
      <c r="J1059" s="634">
        <v>42</v>
      </c>
      <c r="K1059" s="632">
        <v>0.192</v>
      </c>
      <c r="L1059" s="632"/>
      <c r="M1059" s="634" t="s">
        <v>111</v>
      </c>
      <c r="N1059" s="634" t="s">
        <v>111</v>
      </c>
      <c r="O1059" s="635">
        <v>2.8227000000000002</v>
      </c>
    </row>
    <row r="1060" spans="1:15" ht="56.25" x14ac:dyDescent="0.2">
      <c r="A1060" s="638" t="s">
        <v>1640</v>
      </c>
      <c r="B1060" s="656"/>
      <c r="C1060" s="634" t="s">
        <v>316</v>
      </c>
      <c r="D1060" s="631" t="s">
        <v>6971</v>
      </c>
      <c r="E1060" s="632">
        <v>3.222</v>
      </c>
      <c r="F1060" s="632"/>
      <c r="G1060" s="633">
        <v>19.3</v>
      </c>
      <c r="H1060" s="634">
        <v>5</v>
      </c>
      <c r="I1060" s="632">
        <v>0.51800000000000002</v>
      </c>
      <c r="J1060" s="634">
        <v>36</v>
      </c>
      <c r="K1060" s="632">
        <v>0.16</v>
      </c>
      <c r="L1060" s="632">
        <v>0.153</v>
      </c>
      <c r="M1060" s="634"/>
      <c r="N1060" s="634" t="s">
        <v>111</v>
      </c>
      <c r="O1060" s="635">
        <v>2.7938999999999998</v>
      </c>
    </row>
    <row r="1061" spans="1:15" ht="56.25" x14ac:dyDescent="0.2">
      <c r="A1061" s="638" t="s">
        <v>1641</v>
      </c>
      <c r="B1061" s="656"/>
      <c r="C1061" s="634" t="s">
        <v>316</v>
      </c>
      <c r="D1061" s="631" t="s">
        <v>6972</v>
      </c>
      <c r="E1061" s="632">
        <v>8.5609999999999999</v>
      </c>
      <c r="F1061" s="632"/>
      <c r="G1061" s="633">
        <v>32</v>
      </c>
      <c r="H1061" s="634">
        <v>10</v>
      </c>
      <c r="I1061" s="632">
        <v>0.68100000000000005</v>
      </c>
      <c r="J1061" s="634">
        <v>50</v>
      </c>
      <c r="K1061" s="632">
        <v>0.245</v>
      </c>
      <c r="L1061" s="632"/>
      <c r="M1061" s="634" t="s">
        <v>111</v>
      </c>
      <c r="N1061" s="634" t="s">
        <v>111</v>
      </c>
      <c r="O1061" s="635">
        <v>3.5428000000000002</v>
      </c>
    </row>
    <row r="1062" spans="1:15" ht="56.25" x14ac:dyDescent="0.2">
      <c r="A1062" s="638" t="s">
        <v>1642</v>
      </c>
      <c r="B1062" s="656"/>
      <c r="C1062" s="634" t="s">
        <v>316</v>
      </c>
      <c r="D1062" s="631" t="s">
        <v>6973</v>
      </c>
      <c r="E1062" s="632">
        <v>4.0490000000000004</v>
      </c>
      <c r="F1062" s="632"/>
      <c r="G1062" s="633">
        <v>17</v>
      </c>
      <c r="H1062" s="634">
        <v>5</v>
      </c>
      <c r="I1062" s="632">
        <v>0.55800000000000005</v>
      </c>
      <c r="J1062" s="634">
        <v>32</v>
      </c>
      <c r="K1062" s="632">
        <v>0.20100000000000001</v>
      </c>
      <c r="L1062" s="632"/>
      <c r="M1062" s="634" t="s">
        <v>111</v>
      </c>
      <c r="N1062" s="634" t="s">
        <v>111</v>
      </c>
      <c r="O1062" s="635">
        <v>2.8622999999999998</v>
      </c>
    </row>
    <row r="1063" spans="1:15" ht="56.25" x14ac:dyDescent="0.2">
      <c r="A1063" s="638" t="s">
        <v>1643</v>
      </c>
      <c r="B1063" s="656"/>
      <c r="C1063" s="634" t="s">
        <v>316</v>
      </c>
      <c r="D1063" s="631" t="s">
        <v>6974</v>
      </c>
      <c r="E1063" s="632">
        <v>2.6309999999999998</v>
      </c>
      <c r="F1063" s="632"/>
      <c r="G1063" s="633">
        <v>12.4</v>
      </c>
      <c r="H1063" s="634">
        <v>3</v>
      </c>
      <c r="I1063" s="632">
        <v>0.58499999999999996</v>
      </c>
      <c r="J1063" s="634">
        <v>25</v>
      </c>
      <c r="K1063" s="632">
        <v>0.189</v>
      </c>
      <c r="L1063" s="632"/>
      <c r="M1063" s="634" t="s">
        <v>111</v>
      </c>
      <c r="N1063" s="634" t="s">
        <v>111</v>
      </c>
      <c r="O1063" s="635">
        <v>2.7995999999999999</v>
      </c>
    </row>
    <row r="1064" spans="1:15" ht="22.5" x14ac:dyDescent="0.2">
      <c r="A1064" s="638" t="s">
        <v>1644</v>
      </c>
      <c r="B1064" s="656"/>
      <c r="C1064" s="634" t="s">
        <v>392</v>
      </c>
      <c r="D1064" s="631" t="s">
        <v>1645</v>
      </c>
      <c r="E1064" s="632">
        <v>0.47</v>
      </c>
      <c r="F1064" s="632"/>
      <c r="G1064" s="633">
        <v>1.4</v>
      </c>
      <c r="H1064" s="634"/>
      <c r="I1064" s="632"/>
      <c r="J1064" s="634"/>
      <c r="K1064" s="632"/>
      <c r="L1064" s="632"/>
      <c r="M1064" s="634" t="s">
        <v>111</v>
      </c>
      <c r="N1064" s="634" t="s">
        <v>111</v>
      </c>
      <c r="O1064" s="635">
        <v>3.2054</v>
      </c>
    </row>
    <row r="1065" spans="1:15" ht="33.75" x14ac:dyDescent="0.2">
      <c r="A1065" s="638" t="s">
        <v>1646</v>
      </c>
      <c r="B1065" s="656"/>
      <c r="C1065" s="634" t="s">
        <v>392</v>
      </c>
      <c r="D1065" s="631" t="s">
        <v>1647</v>
      </c>
      <c r="E1065" s="632">
        <v>0.41</v>
      </c>
      <c r="F1065" s="632"/>
      <c r="G1065" s="633">
        <v>1.9</v>
      </c>
      <c r="H1065" s="634"/>
      <c r="I1065" s="632"/>
      <c r="J1065" s="634"/>
      <c r="K1065" s="632"/>
      <c r="L1065" s="632"/>
      <c r="M1065" s="634" t="s">
        <v>111</v>
      </c>
      <c r="N1065" s="634" t="s">
        <v>111</v>
      </c>
      <c r="O1065" s="635">
        <v>2.8570000000000002</v>
      </c>
    </row>
    <row r="1066" spans="1:15" ht="45" x14ac:dyDescent="0.2">
      <c r="A1066" s="638" t="s">
        <v>1648</v>
      </c>
      <c r="B1066" s="656"/>
      <c r="C1066" s="634" t="s">
        <v>392</v>
      </c>
      <c r="D1066" s="631" t="s">
        <v>1649</v>
      </c>
      <c r="E1066" s="632">
        <v>0.19700000000000001</v>
      </c>
      <c r="F1066" s="632"/>
      <c r="G1066" s="633">
        <v>2</v>
      </c>
      <c r="H1066" s="634"/>
      <c r="I1066" s="632"/>
      <c r="J1066" s="634"/>
      <c r="K1066" s="632"/>
      <c r="L1066" s="632"/>
      <c r="M1066" s="634" t="s">
        <v>111</v>
      </c>
      <c r="N1066" s="634" t="s">
        <v>111</v>
      </c>
      <c r="O1066" s="635">
        <v>1.0349999999999999</v>
      </c>
    </row>
    <row r="1067" spans="1:15" ht="22.5" x14ac:dyDescent="0.2">
      <c r="A1067" s="638" t="s">
        <v>1650</v>
      </c>
      <c r="B1067" s="656"/>
      <c r="C1067" s="634" t="s">
        <v>392</v>
      </c>
      <c r="D1067" s="631" t="s">
        <v>6592</v>
      </c>
      <c r="E1067" s="632">
        <v>29.518000000000001</v>
      </c>
      <c r="F1067" s="632"/>
      <c r="G1067" s="633">
        <v>118</v>
      </c>
      <c r="H1067" s="634">
        <v>38</v>
      </c>
      <c r="I1067" s="632">
        <v>0.72</v>
      </c>
      <c r="J1067" s="634">
        <v>136</v>
      </c>
      <c r="K1067" s="632">
        <v>0.25700000000000001</v>
      </c>
      <c r="L1067" s="632">
        <v>0.23599999999999999</v>
      </c>
      <c r="M1067" s="634"/>
      <c r="N1067" s="634" t="s">
        <v>111</v>
      </c>
      <c r="O1067" s="635">
        <v>4.1687000000000003</v>
      </c>
    </row>
    <row r="1068" spans="1:15" ht="22.5" x14ac:dyDescent="0.2">
      <c r="A1068" s="638" t="s">
        <v>1651</v>
      </c>
      <c r="B1068" s="656"/>
      <c r="C1068" s="634" t="s">
        <v>392</v>
      </c>
      <c r="D1068" s="631" t="s">
        <v>6593</v>
      </c>
      <c r="E1068" s="632">
        <v>21.452999999999999</v>
      </c>
      <c r="F1068" s="632"/>
      <c r="G1068" s="633">
        <v>100.4</v>
      </c>
      <c r="H1068" s="634">
        <v>32</v>
      </c>
      <c r="I1068" s="632">
        <v>0.64400000000000002</v>
      </c>
      <c r="J1068" s="634">
        <v>118</v>
      </c>
      <c r="K1068" s="632">
        <v>0.245</v>
      </c>
      <c r="L1068" s="632">
        <v>0.21</v>
      </c>
      <c r="M1068" s="634"/>
      <c r="N1068" s="634" t="s">
        <v>111</v>
      </c>
      <c r="O1068" s="635">
        <v>3.9561999999999999</v>
      </c>
    </row>
    <row r="1069" spans="1:15" ht="22.5" x14ac:dyDescent="0.2">
      <c r="A1069" s="638" t="s">
        <v>1652</v>
      </c>
      <c r="B1069" s="656"/>
      <c r="C1069" s="634" t="s">
        <v>392</v>
      </c>
      <c r="D1069" s="631" t="s">
        <v>6594</v>
      </c>
      <c r="E1069" s="632">
        <v>24.512</v>
      </c>
      <c r="F1069" s="632"/>
      <c r="G1069" s="633">
        <v>99.2</v>
      </c>
      <c r="H1069" s="634">
        <v>32</v>
      </c>
      <c r="I1069" s="632">
        <v>0.69399999999999995</v>
      </c>
      <c r="J1069" s="634">
        <v>117</v>
      </c>
      <c r="K1069" s="632">
        <v>0.23699999999999999</v>
      </c>
      <c r="L1069" s="632">
        <v>0.22900000000000001</v>
      </c>
      <c r="M1069" s="634"/>
      <c r="N1069" s="634" t="s">
        <v>111</v>
      </c>
      <c r="O1069" s="635">
        <v>3.9597000000000002</v>
      </c>
    </row>
    <row r="1070" spans="1:15" ht="22.5" x14ac:dyDescent="0.2">
      <c r="A1070" s="638" t="s">
        <v>1653</v>
      </c>
      <c r="B1070" s="656"/>
      <c r="C1070" s="634" t="s">
        <v>392</v>
      </c>
      <c r="D1070" s="631" t="s">
        <v>6595</v>
      </c>
      <c r="E1070" s="632">
        <v>18.904</v>
      </c>
      <c r="F1070" s="632"/>
      <c r="G1070" s="633">
        <v>87</v>
      </c>
      <c r="H1070" s="634">
        <v>28</v>
      </c>
      <c r="I1070" s="632">
        <v>0.64500000000000002</v>
      </c>
      <c r="J1070" s="634">
        <v>105</v>
      </c>
      <c r="K1070" s="632">
        <v>0.22500000000000001</v>
      </c>
      <c r="L1070" s="632">
        <v>0.21299999999999999</v>
      </c>
      <c r="M1070" s="634"/>
      <c r="N1070" s="634" t="s">
        <v>111</v>
      </c>
      <c r="O1070" s="635">
        <v>3.8969</v>
      </c>
    </row>
    <row r="1071" spans="1:15" ht="22.5" x14ac:dyDescent="0.2">
      <c r="A1071" s="638" t="s">
        <v>1654</v>
      </c>
      <c r="B1071" s="656"/>
      <c r="C1071" s="634" t="s">
        <v>392</v>
      </c>
      <c r="D1071" s="631" t="s">
        <v>6596</v>
      </c>
      <c r="E1071" s="632">
        <v>4.1029999999999998</v>
      </c>
      <c r="F1071" s="632"/>
      <c r="G1071" s="633">
        <v>10.8</v>
      </c>
      <c r="H1071" s="634"/>
      <c r="I1071" s="632"/>
      <c r="J1071" s="634">
        <v>24</v>
      </c>
      <c r="K1071" s="632">
        <v>0.36499999999999999</v>
      </c>
      <c r="L1071" s="632"/>
      <c r="M1071" s="634" t="s">
        <v>111</v>
      </c>
      <c r="N1071" s="634" t="s">
        <v>111</v>
      </c>
      <c r="O1071" s="635">
        <v>5.4935999999999998</v>
      </c>
    </row>
    <row r="1072" spans="1:15" ht="22.5" x14ac:dyDescent="0.2">
      <c r="A1072" s="638" t="s">
        <v>1655</v>
      </c>
      <c r="B1072" s="656"/>
      <c r="C1072" s="634" t="s">
        <v>392</v>
      </c>
      <c r="D1072" s="631" t="s">
        <v>6975</v>
      </c>
      <c r="E1072" s="632">
        <v>22.677</v>
      </c>
      <c r="F1072" s="632"/>
      <c r="G1072" s="633">
        <v>96.9</v>
      </c>
      <c r="H1072" s="634">
        <v>31</v>
      </c>
      <c r="I1072" s="632">
        <v>0.66600000000000004</v>
      </c>
      <c r="J1072" s="634">
        <v>115</v>
      </c>
      <c r="K1072" s="632">
        <v>0.248</v>
      </c>
      <c r="L1072" s="632">
        <v>0.218</v>
      </c>
      <c r="M1072" s="634"/>
      <c r="N1072" s="634" t="s">
        <v>111</v>
      </c>
      <c r="O1072" s="635">
        <v>3.9379</v>
      </c>
    </row>
    <row r="1073" spans="1:15" ht="22.5" x14ac:dyDescent="0.2">
      <c r="A1073" s="638" t="s">
        <v>1656</v>
      </c>
      <c r="B1073" s="656"/>
      <c r="C1073" s="634" t="s">
        <v>392</v>
      </c>
      <c r="D1073" s="631" t="s">
        <v>6976</v>
      </c>
      <c r="E1073" s="632">
        <v>14.481999999999999</v>
      </c>
      <c r="F1073" s="632"/>
      <c r="G1073" s="633">
        <v>72.5</v>
      </c>
      <c r="H1073" s="634">
        <v>23</v>
      </c>
      <c r="I1073" s="632">
        <v>0.59899999999999998</v>
      </c>
      <c r="J1073" s="634">
        <v>90</v>
      </c>
      <c r="K1073" s="632">
        <v>0.21199999999999999</v>
      </c>
      <c r="L1073" s="632">
        <v>0.19600000000000001</v>
      </c>
      <c r="M1073" s="634"/>
      <c r="N1073" s="634" t="s">
        <v>111</v>
      </c>
      <c r="O1073" s="635">
        <v>3.5495000000000001</v>
      </c>
    </row>
    <row r="1074" spans="1:15" ht="22.5" x14ac:dyDescent="0.2">
      <c r="A1074" s="638" t="s">
        <v>1657</v>
      </c>
      <c r="B1074" s="656"/>
      <c r="C1074" s="634" t="s">
        <v>392</v>
      </c>
      <c r="D1074" s="631" t="s">
        <v>6977</v>
      </c>
      <c r="E1074" s="632">
        <v>12.593</v>
      </c>
      <c r="F1074" s="632"/>
      <c r="G1074" s="633">
        <v>64.7</v>
      </c>
      <c r="H1074" s="634">
        <v>21</v>
      </c>
      <c r="I1074" s="632">
        <v>0.56699999999999995</v>
      </c>
      <c r="J1074" s="634">
        <v>83</v>
      </c>
      <c r="K1074" s="632">
        <v>0.20300000000000001</v>
      </c>
      <c r="L1074" s="632">
        <v>0.19</v>
      </c>
      <c r="M1074" s="634"/>
      <c r="N1074" s="634" t="s">
        <v>111</v>
      </c>
      <c r="O1074" s="635">
        <v>3.5169000000000001</v>
      </c>
    </row>
    <row r="1075" spans="1:15" ht="22.5" x14ac:dyDescent="0.2">
      <c r="A1075" s="638" t="s">
        <v>1658</v>
      </c>
      <c r="B1075" s="656"/>
      <c r="C1075" s="634" t="s">
        <v>392</v>
      </c>
      <c r="D1075" s="631" t="s">
        <v>6978</v>
      </c>
      <c r="E1075" s="632">
        <v>4.2160000000000002</v>
      </c>
      <c r="F1075" s="632"/>
      <c r="G1075" s="633">
        <v>12.5</v>
      </c>
      <c r="H1075" s="634"/>
      <c r="I1075" s="632"/>
      <c r="J1075" s="634">
        <v>24</v>
      </c>
      <c r="K1075" s="632">
        <v>0.33100000000000002</v>
      </c>
      <c r="L1075" s="632"/>
      <c r="M1075" s="634" t="s">
        <v>111</v>
      </c>
      <c r="N1075" s="634" t="s">
        <v>111</v>
      </c>
      <c r="O1075" s="635">
        <v>5.3975999999999997</v>
      </c>
    </row>
    <row r="1076" spans="1:15" ht="22.5" x14ac:dyDescent="0.2">
      <c r="A1076" s="638" t="s">
        <v>1659</v>
      </c>
      <c r="B1076" s="656"/>
      <c r="C1076" s="634" t="s">
        <v>392</v>
      </c>
      <c r="D1076" s="631" t="s">
        <v>6979</v>
      </c>
      <c r="E1076" s="632">
        <v>5.6449999999999996</v>
      </c>
      <c r="F1076" s="632"/>
      <c r="G1076" s="633">
        <v>38.700000000000003</v>
      </c>
      <c r="H1076" s="634">
        <v>12</v>
      </c>
      <c r="I1076" s="632">
        <v>0.42899999999999999</v>
      </c>
      <c r="J1076" s="634">
        <v>57</v>
      </c>
      <c r="K1076" s="632">
        <v>0.152</v>
      </c>
      <c r="L1076" s="632">
        <v>0.14000000000000001</v>
      </c>
      <c r="M1076" s="634"/>
      <c r="N1076" s="634" t="s">
        <v>111</v>
      </c>
      <c r="O1076" s="635">
        <v>2.4740000000000002</v>
      </c>
    </row>
    <row r="1077" spans="1:15" ht="22.5" x14ac:dyDescent="0.2">
      <c r="A1077" s="638" t="s">
        <v>1660</v>
      </c>
      <c r="B1077" s="656"/>
      <c r="C1077" s="634" t="s">
        <v>392</v>
      </c>
      <c r="D1077" s="631" t="s">
        <v>6980</v>
      </c>
      <c r="E1077" s="632">
        <v>4.2519999999999998</v>
      </c>
      <c r="F1077" s="632"/>
      <c r="G1077" s="633">
        <v>31.3</v>
      </c>
      <c r="H1077" s="634">
        <v>9</v>
      </c>
      <c r="I1077" s="632">
        <v>0.42099999999999999</v>
      </c>
      <c r="J1077" s="634">
        <v>49</v>
      </c>
      <c r="K1077" s="632">
        <v>0.13400000000000001</v>
      </c>
      <c r="L1077" s="632">
        <v>0.13</v>
      </c>
      <c r="M1077" s="634"/>
      <c r="N1077" s="634" t="s">
        <v>111</v>
      </c>
      <c r="O1077" s="635">
        <v>2.3180000000000001</v>
      </c>
    </row>
    <row r="1078" spans="1:15" ht="33.75" x14ac:dyDescent="0.2">
      <c r="A1078" s="638" t="s">
        <v>1661</v>
      </c>
      <c r="B1078" s="656"/>
      <c r="C1078" s="634" t="s">
        <v>392</v>
      </c>
      <c r="D1078" s="631" t="s">
        <v>6981</v>
      </c>
      <c r="E1078" s="632">
        <v>4.3879999999999999</v>
      </c>
      <c r="F1078" s="632"/>
      <c r="G1078" s="633">
        <v>28.5</v>
      </c>
      <c r="H1078" s="634">
        <v>9</v>
      </c>
      <c r="I1078" s="632">
        <v>0.433</v>
      </c>
      <c r="J1078" s="634">
        <v>47</v>
      </c>
      <c r="K1078" s="632">
        <v>0.152</v>
      </c>
      <c r="L1078" s="632">
        <v>0.14699999999999999</v>
      </c>
      <c r="M1078" s="634"/>
      <c r="N1078" s="634" t="s">
        <v>111</v>
      </c>
      <c r="O1078" s="635">
        <v>2.4765000000000001</v>
      </c>
    </row>
    <row r="1079" spans="1:15" ht="33.75" x14ac:dyDescent="0.2">
      <c r="A1079" s="638" t="s">
        <v>1662</v>
      </c>
      <c r="B1079" s="656"/>
      <c r="C1079" s="634" t="s">
        <v>392</v>
      </c>
      <c r="D1079" s="631" t="s">
        <v>6982</v>
      </c>
      <c r="E1079" s="632">
        <v>3.3340000000000001</v>
      </c>
      <c r="F1079" s="632"/>
      <c r="G1079" s="633">
        <v>24.9</v>
      </c>
      <c r="H1079" s="634">
        <v>7</v>
      </c>
      <c r="I1079" s="632">
        <v>0.41299999999999998</v>
      </c>
      <c r="J1079" s="634">
        <v>42</v>
      </c>
      <c r="K1079" s="632">
        <v>0.13200000000000001</v>
      </c>
      <c r="L1079" s="632">
        <v>0.127</v>
      </c>
      <c r="M1079" s="634"/>
      <c r="N1079" s="634" t="s">
        <v>111</v>
      </c>
      <c r="O1079" s="635">
        <v>2.2616999999999998</v>
      </c>
    </row>
    <row r="1080" spans="1:15" ht="33.75" x14ac:dyDescent="0.2">
      <c r="A1080" s="638" t="s">
        <v>1663</v>
      </c>
      <c r="B1080" s="656"/>
      <c r="C1080" s="634" t="s">
        <v>392</v>
      </c>
      <c r="D1080" s="631" t="s">
        <v>6983</v>
      </c>
      <c r="E1080" s="632">
        <v>2.0409999999999999</v>
      </c>
      <c r="F1080" s="632"/>
      <c r="G1080" s="633">
        <v>17.5</v>
      </c>
      <c r="H1080" s="634">
        <v>5</v>
      </c>
      <c r="I1080" s="632">
        <v>0.33600000000000002</v>
      </c>
      <c r="J1080" s="634">
        <v>32</v>
      </c>
      <c r="K1080" s="632">
        <v>0.115</v>
      </c>
      <c r="L1080" s="632">
        <v>0.109</v>
      </c>
      <c r="M1080" s="634"/>
      <c r="N1080" s="634" t="s">
        <v>111</v>
      </c>
      <c r="O1080" s="635">
        <v>2.0333000000000001</v>
      </c>
    </row>
    <row r="1081" spans="1:15" ht="22.5" x14ac:dyDescent="0.2">
      <c r="A1081" s="638" t="s">
        <v>1664</v>
      </c>
      <c r="B1081" s="656"/>
      <c r="C1081" s="634" t="s">
        <v>392</v>
      </c>
      <c r="D1081" s="631" t="s">
        <v>6984</v>
      </c>
      <c r="E1081" s="632">
        <v>0.95199999999999996</v>
      </c>
      <c r="F1081" s="632"/>
      <c r="G1081" s="633">
        <v>9.6</v>
      </c>
      <c r="H1081" s="634">
        <v>2</v>
      </c>
      <c r="I1081" s="632">
        <v>0.313</v>
      </c>
      <c r="J1081" s="634">
        <v>21</v>
      </c>
      <c r="K1081" s="632">
        <v>6.9000000000000006E-2</v>
      </c>
      <c r="L1081" s="632">
        <v>8.7999999999999995E-2</v>
      </c>
      <c r="M1081" s="634"/>
      <c r="N1081" s="634" t="s">
        <v>111</v>
      </c>
      <c r="O1081" s="635">
        <v>1.7093</v>
      </c>
    </row>
    <row r="1082" spans="1:15" ht="56.25" x14ac:dyDescent="0.2">
      <c r="A1082" s="638" t="s">
        <v>1665</v>
      </c>
      <c r="B1082" s="656"/>
      <c r="C1082" s="634" t="s">
        <v>392</v>
      </c>
      <c r="D1082" s="631" t="s">
        <v>6597</v>
      </c>
      <c r="E1082" s="632">
        <v>2.7109999999999999</v>
      </c>
      <c r="F1082" s="632"/>
      <c r="G1082" s="633">
        <v>18</v>
      </c>
      <c r="H1082" s="634">
        <v>5</v>
      </c>
      <c r="I1082" s="632">
        <v>0.44800000000000001</v>
      </c>
      <c r="J1082" s="634">
        <v>33</v>
      </c>
      <c r="K1082" s="632">
        <v>0.14899999999999999</v>
      </c>
      <c r="L1082" s="632">
        <v>0.14199999999999999</v>
      </c>
      <c r="M1082" s="634"/>
      <c r="N1082" s="634" t="s">
        <v>111</v>
      </c>
      <c r="O1082" s="635">
        <v>2.4902000000000002</v>
      </c>
    </row>
    <row r="1083" spans="1:15" ht="45" x14ac:dyDescent="0.2">
      <c r="A1083" s="638" t="s">
        <v>1666</v>
      </c>
      <c r="B1083" s="656"/>
      <c r="C1083" s="634" t="s">
        <v>392</v>
      </c>
      <c r="D1083" s="631" t="s">
        <v>6985</v>
      </c>
      <c r="E1083" s="632">
        <v>1.7629999999999999</v>
      </c>
      <c r="F1083" s="632"/>
      <c r="G1083" s="633">
        <v>13.8</v>
      </c>
      <c r="H1083" s="634">
        <v>4</v>
      </c>
      <c r="I1083" s="632">
        <v>0.34899999999999998</v>
      </c>
      <c r="J1083" s="634">
        <v>27</v>
      </c>
      <c r="K1083" s="632">
        <v>0.127</v>
      </c>
      <c r="L1083" s="632">
        <v>0.11799999999999999</v>
      </c>
      <c r="M1083" s="634"/>
      <c r="N1083" s="634" t="s">
        <v>111</v>
      </c>
      <c r="O1083" s="635">
        <v>2.1181000000000001</v>
      </c>
    </row>
    <row r="1084" spans="1:15" ht="33.75" x14ac:dyDescent="0.2">
      <c r="A1084" s="638" t="s">
        <v>1667</v>
      </c>
      <c r="B1084" s="656"/>
      <c r="C1084" s="634" t="s">
        <v>392</v>
      </c>
      <c r="D1084" s="631" t="s">
        <v>6986</v>
      </c>
      <c r="E1084" s="632">
        <v>1.1020000000000001</v>
      </c>
      <c r="F1084" s="632"/>
      <c r="G1084" s="633">
        <v>10</v>
      </c>
      <c r="H1084" s="634">
        <v>2</v>
      </c>
      <c r="I1084" s="632">
        <v>0.36299999999999999</v>
      </c>
      <c r="J1084" s="634">
        <v>21</v>
      </c>
      <c r="K1084" s="632">
        <v>0.109</v>
      </c>
      <c r="L1084" s="632">
        <v>9.9000000000000005E-2</v>
      </c>
      <c r="M1084" s="634"/>
      <c r="N1084" s="634" t="s">
        <v>111</v>
      </c>
      <c r="O1084" s="635">
        <v>1.8766</v>
      </c>
    </row>
    <row r="1085" spans="1:15" ht="22.5" x14ac:dyDescent="0.2">
      <c r="A1085" s="638" t="s">
        <v>1668</v>
      </c>
      <c r="B1085" s="656"/>
      <c r="C1085" s="634" t="s">
        <v>392</v>
      </c>
      <c r="D1085" s="631" t="s">
        <v>6987</v>
      </c>
      <c r="E1085" s="632">
        <v>0.215</v>
      </c>
      <c r="F1085" s="632"/>
      <c r="G1085" s="633">
        <v>3.6</v>
      </c>
      <c r="H1085" s="634">
        <v>1</v>
      </c>
      <c r="I1085" s="632">
        <v>8.6999999999999994E-2</v>
      </c>
      <c r="J1085" s="634">
        <v>7</v>
      </c>
      <c r="K1085" s="632">
        <v>4.1000000000000002E-2</v>
      </c>
      <c r="L1085" s="632">
        <v>4.5999999999999999E-2</v>
      </c>
      <c r="M1085" s="634"/>
      <c r="N1085" s="634" t="s">
        <v>111</v>
      </c>
      <c r="O1085" s="635">
        <v>0.81179999999999997</v>
      </c>
    </row>
    <row r="1086" spans="1:15" ht="56.25" x14ac:dyDescent="0.2">
      <c r="A1086" s="638" t="s">
        <v>1669</v>
      </c>
      <c r="B1086" s="656"/>
      <c r="C1086" s="634" t="s">
        <v>392</v>
      </c>
      <c r="D1086" s="631" t="s">
        <v>6236</v>
      </c>
      <c r="E1086" s="632">
        <v>1.482</v>
      </c>
      <c r="F1086" s="632"/>
      <c r="G1086" s="633">
        <v>9.4</v>
      </c>
      <c r="H1086" s="634">
        <v>2</v>
      </c>
      <c r="I1086" s="632">
        <v>0.48799999999999999</v>
      </c>
      <c r="J1086" s="634">
        <v>20</v>
      </c>
      <c r="K1086" s="632">
        <v>0.156</v>
      </c>
      <c r="L1086" s="632"/>
      <c r="M1086" s="634" t="s">
        <v>111</v>
      </c>
      <c r="N1086" s="634" t="s">
        <v>111</v>
      </c>
      <c r="O1086" s="635">
        <v>2.4478</v>
      </c>
    </row>
    <row r="1087" spans="1:15" ht="56.25" x14ac:dyDescent="0.2">
      <c r="A1087" s="638" t="s">
        <v>1670</v>
      </c>
      <c r="B1087" s="656"/>
      <c r="C1087" s="634" t="s">
        <v>392</v>
      </c>
      <c r="D1087" s="631" t="s">
        <v>6988</v>
      </c>
      <c r="E1087" s="632">
        <v>0.68300000000000005</v>
      </c>
      <c r="F1087" s="632"/>
      <c r="G1087" s="633">
        <v>5.8</v>
      </c>
      <c r="H1087" s="634">
        <v>1</v>
      </c>
      <c r="I1087" s="632">
        <v>0.436</v>
      </c>
      <c r="J1087" s="634">
        <v>12</v>
      </c>
      <c r="K1087" s="632">
        <v>0.115</v>
      </c>
      <c r="L1087" s="632">
        <v>9.8000000000000004E-2</v>
      </c>
      <c r="M1087" s="634"/>
      <c r="N1087" s="634" t="s">
        <v>111</v>
      </c>
      <c r="O1087" s="635">
        <v>1.8672</v>
      </c>
    </row>
    <row r="1088" spans="1:15" s="2" customFormat="1" ht="56.25" x14ac:dyDescent="0.2">
      <c r="A1088" s="638" t="s">
        <v>1671</v>
      </c>
      <c r="B1088" s="656"/>
      <c r="C1088" s="634" t="s">
        <v>392</v>
      </c>
      <c r="D1088" s="631" t="s">
        <v>6989</v>
      </c>
      <c r="E1088" s="632">
        <v>0.44400000000000001</v>
      </c>
      <c r="F1088" s="632"/>
      <c r="G1088" s="633">
        <v>4.4000000000000004</v>
      </c>
      <c r="H1088" s="634">
        <v>1</v>
      </c>
      <c r="I1088" s="632">
        <v>0.22</v>
      </c>
      <c r="J1088" s="634">
        <v>10</v>
      </c>
      <c r="K1088" s="632">
        <v>7.0000000000000007E-2</v>
      </c>
      <c r="L1088" s="632">
        <v>8.2000000000000003E-2</v>
      </c>
      <c r="M1088" s="634"/>
      <c r="N1088" s="634" t="s">
        <v>111</v>
      </c>
      <c r="O1088" s="635">
        <v>1.4847999999999999</v>
      </c>
    </row>
    <row r="1089" spans="1:15" ht="56.25" x14ac:dyDescent="0.2">
      <c r="A1089" s="638" t="s">
        <v>1672</v>
      </c>
      <c r="B1089" s="656"/>
      <c r="C1089" s="634" t="s">
        <v>392</v>
      </c>
      <c r="D1089" s="631" t="s">
        <v>6237</v>
      </c>
      <c r="E1089" s="632">
        <v>0.24299999999999999</v>
      </c>
      <c r="F1089" s="632"/>
      <c r="G1089" s="633">
        <v>4</v>
      </c>
      <c r="H1089" s="634">
        <v>1</v>
      </c>
      <c r="I1089" s="632">
        <v>3.2000000000000001E-2</v>
      </c>
      <c r="J1089" s="634">
        <v>8</v>
      </c>
      <c r="K1089" s="632">
        <v>4.2000000000000003E-2</v>
      </c>
      <c r="L1089" s="632">
        <v>4.8000000000000001E-2</v>
      </c>
      <c r="M1089" s="634"/>
      <c r="N1089" s="634" t="s">
        <v>111</v>
      </c>
      <c r="O1089" s="635">
        <v>0.72729999999999995</v>
      </c>
    </row>
    <row r="1090" spans="1:15" ht="56.25" x14ac:dyDescent="0.2">
      <c r="A1090" s="638" t="s">
        <v>1673</v>
      </c>
      <c r="B1090" s="656"/>
      <c r="C1090" s="634" t="s">
        <v>392</v>
      </c>
      <c r="D1090" s="631" t="s">
        <v>5421</v>
      </c>
      <c r="E1090" s="632">
        <v>0.17</v>
      </c>
      <c r="F1090" s="632"/>
      <c r="G1090" s="633">
        <v>2.9</v>
      </c>
      <c r="H1090" s="634">
        <v>1</v>
      </c>
      <c r="I1090" s="632">
        <v>7.9000000000000001E-2</v>
      </c>
      <c r="J1090" s="634">
        <v>5</v>
      </c>
      <c r="K1090" s="632">
        <v>4.1000000000000002E-2</v>
      </c>
      <c r="L1090" s="632">
        <v>4.2999999999999997E-2</v>
      </c>
      <c r="M1090" s="634"/>
      <c r="N1090" s="634" t="s">
        <v>111</v>
      </c>
      <c r="O1090" s="635">
        <v>0.6119</v>
      </c>
    </row>
    <row r="1091" spans="1:15" x14ac:dyDescent="0.2">
      <c r="A1091" s="625" t="s">
        <v>1674</v>
      </c>
      <c r="B1091" s="656"/>
      <c r="C1091" s="626"/>
      <c r="D1091" s="627"/>
      <c r="E1091" s="628"/>
      <c r="F1091" s="628"/>
      <c r="G1091" s="629"/>
      <c r="H1091" s="626"/>
      <c r="I1091" s="628"/>
      <c r="J1091" s="626"/>
      <c r="K1091" s="628"/>
      <c r="L1091" s="628"/>
      <c r="M1091" s="626"/>
      <c r="N1091" s="626"/>
      <c r="O1091" s="630"/>
    </row>
    <row r="1092" spans="1:15" x14ac:dyDescent="0.2">
      <c r="A1092" s="638" t="s">
        <v>1675</v>
      </c>
      <c r="B1092" s="656"/>
      <c r="C1092" s="634" t="s">
        <v>316</v>
      </c>
      <c r="D1092" s="631" t="s">
        <v>1676</v>
      </c>
      <c r="E1092" s="632">
        <v>2.1589999999999998</v>
      </c>
      <c r="F1092" s="632"/>
      <c r="G1092" s="633">
        <v>9.6999999999999993</v>
      </c>
      <c r="H1092" s="634">
        <v>2</v>
      </c>
      <c r="I1092" s="632">
        <v>0.38900000000000001</v>
      </c>
      <c r="J1092" s="634">
        <v>20</v>
      </c>
      <c r="K1092" s="632">
        <v>8.4000000000000005E-2</v>
      </c>
      <c r="L1092" s="632">
        <v>0.108</v>
      </c>
      <c r="M1092" s="634"/>
      <c r="N1092" s="634"/>
      <c r="O1092" s="635">
        <v>1.1415999999999999</v>
      </c>
    </row>
    <row r="1093" spans="1:15" ht="45" x14ac:dyDescent="0.2">
      <c r="A1093" s="638" t="s">
        <v>1677</v>
      </c>
      <c r="B1093" s="656"/>
      <c r="C1093" s="634" t="s">
        <v>316</v>
      </c>
      <c r="D1093" s="631" t="s">
        <v>7249</v>
      </c>
      <c r="E1093" s="632">
        <v>3.0219999999999998</v>
      </c>
      <c r="F1093" s="632"/>
      <c r="G1093" s="633">
        <v>21.3</v>
      </c>
      <c r="H1093" s="634">
        <v>6</v>
      </c>
      <c r="I1093" s="632">
        <v>0.32100000000000001</v>
      </c>
      <c r="J1093" s="634">
        <v>39</v>
      </c>
      <c r="K1093" s="632">
        <v>7.3999999999999996E-2</v>
      </c>
      <c r="L1093" s="632">
        <v>0.10100000000000001</v>
      </c>
      <c r="M1093" s="634"/>
      <c r="N1093" s="634"/>
      <c r="O1093" s="635">
        <v>0.97550000000000003</v>
      </c>
    </row>
    <row r="1094" spans="1:15" ht="56.25" x14ac:dyDescent="0.2">
      <c r="A1094" s="638" t="s">
        <v>1678</v>
      </c>
      <c r="B1094" s="656"/>
      <c r="C1094" s="634" t="s">
        <v>316</v>
      </c>
      <c r="D1094" s="631" t="s">
        <v>7250</v>
      </c>
      <c r="E1094" s="632">
        <v>1.5780000000000001</v>
      </c>
      <c r="F1094" s="632"/>
      <c r="G1094" s="633">
        <v>6</v>
      </c>
      <c r="H1094" s="634">
        <v>1</v>
      </c>
      <c r="I1094" s="632">
        <v>0.38100000000000001</v>
      </c>
      <c r="J1094" s="634">
        <v>13</v>
      </c>
      <c r="K1094" s="632">
        <v>0.126</v>
      </c>
      <c r="L1094" s="632">
        <v>0.108</v>
      </c>
      <c r="M1094" s="634"/>
      <c r="N1094" s="634"/>
      <c r="O1094" s="635">
        <v>1.2681</v>
      </c>
    </row>
    <row r="1095" spans="1:15" ht="56.25" x14ac:dyDescent="0.2">
      <c r="A1095" s="638" t="s">
        <v>1679</v>
      </c>
      <c r="B1095" s="656"/>
      <c r="C1095" s="634" t="s">
        <v>316</v>
      </c>
      <c r="D1095" s="631" t="s">
        <v>7251</v>
      </c>
      <c r="E1095" s="632">
        <v>1.1839999999999999</v>
      </c>
      <c r="F1095" s="632"/>
      <c r="G1095" s="633">
        <v>7.8</v>
      </c>
      <c r="H1095" s="634">
        <v>2</v>
      </c>
      <c r="I1095" s="632">
        <v>0.23200000000000001</v>
      </c>
      <c r="J1095" s="634">
        <v>18</v>
      </c>
      <c r="K1095" s="632">
        <v>6.3E-2</v>
      </c>
      <c r="L1095" s="632">
        <v>7.9000000000000001E-2</v>
      </c>
      <c r="M1095" s="634"/>
      <c r="N1095" s="634"/>
      <c r="O1095" s="635">
        <v>0.73640000000000005</v>
      </c>
    </row>
    <row r="1096" spans="1:15" s="2" customFormat="1" ht="33.75" x14ac:dyDescent="0.2">
      <c r="A1096" s="638" t="s">
        <v>1680</v>
      </c>
      <c r="B1096" s="656"/>
      <c r="C1096" s="634" t="s">
        <v>316</v>
      </c>
      <c r="D1096" s="631" t="s">
        <v>1681</v>
      </c>
      <c r="E1096" s="632">
        <v>0.95299999999999996</v>
      </c>
      <c r="F1096" s="632"/>
      <c r="G1096" s="633">
        <v>4.9000000000000004</v>
      </c>
      <c r="H1096" s="634">
        <v>1</v>
      </c>
      <c r="I1096" s="632">
        <v>0.27800000000000002</v>
      </c>
      <c r="J1096" s="634">
        <v>12</v>
      </c>
      <c r="K1096" s="632">
        <v>0.114</v>
      </c>
      <c r="L1096" s="632">
        <v>9.4E-2</v>
      </c>
      <c r="M1096" s="634"/>
      <c r="N1096" s="634"/>
      <c r="O1096" s="635">
        <v>1.3088</v>
      </c>
    </row>
    <row r="1097" spans="1:15" ht="33.75" x14ac:dyDescent="0.2">
      <c r="A1097" s="638" t="s">
        <v>1682</v>
      </c>
      <c r="B1097" s="656"/>
      <c r="C1097" s="634" t="s">
        <v>316</v>
      </c>
      <c r="D1097" s="631" t="s">
        <v>1683</v>
      </c>
      <c r="E1097" s="632">
        <v>0.70399999999999996</v>
      </c>
      <c r="F1097" s="632"/>
      <c r="G1097" s="633">
        <v>3.5</v>
      </c>
      <c r="H1097" s="634">
        <v>1</v>
      </c>
      <c r="I1097" s="632">
        <v>0.26600000000000001</v>
      </c>
      <c r="J1097" s="634">
        <v>8</v>
      </c>
      <c r="K1097" s="632">
        <v>7.6999999999999999E-2</v>
      </c>
      <c r="L1097" s="632">
        <v>8.5999999999999993E-2</v>
      </c>
      <c r="M1097" s="634"/>
      <c r="N1097" s="634"/>
      <c r="O1097" s="635">
        <v>0.69889999999999997</v>
      </c>
    </row>
    <row r="1098" spans="1:15" ht="45" x14ac:dyDescent="0.2">
      <c r="A1098" s="638" t="s">
        <v>1684</v>
      </c>
      <c r="B1098" s="656"/>
      <c r="C1098" s="634" t="s">
        <v>392</v>
      </c>
      <c r="D1098" s="631" t="s">
        <v>1685</v>
      </c>
      <c r="E1098" s="632">
        <v>1.107</v>
      </c>
      <c r="F1098" s="632"/>
      <c r="G1098" s="633">
        <v>7.3</v>
      </c>
      <c r="H1098" s="634">
        <v>1</v>
      </c>
      <c r="I1098" s="632">
        <v>0.52600000000000002</v>
      </c>
      <c r="J1098" s="634">
        <v>16</v>
      </c>
      <c r="K1098" s="632">
        <v>0.14299999999999999</v>
      </c>
      <c r="L1098" s="632">
        <v>0.126</v>
      </c>
      <c r="M1098" s="634"/>
      <c r="N1098" s="634"/>
      <c r="O1098" s="635">
        <v>1.5371999999999999</v>
      </c>
    </row>
    <row r="1099" spans="1:15" ht="56.25" x14ac:dyDescent="0.2">
      <c r="A1099" s="638" t="s">
        <v>1686</v>
      </c>
      <c r="B1099" s="656"/>
      <c r="C1099" s="634" t="s">
        <v>392</v>
      </c>
      <c r="D1099" s="631" t="s">
        <v>6990</v>
      </c>
      <c r="E1099" s="632">
        <v>0.65</v>
      </c>
      <c r="F1099" s="632"/>
      <c r="G1099" s="633">
        <v>4.4000000000000004</v>
      </c>
      <c r="H1099" s="634">
        <v>1</v>
      </c>
      <c r="I1099" s="632">
        <v>0.314</v>
      </c>
      <c r="J1099" s="634">
        <v>11</v>
      </c>
      <c r="K1099" s="632">
        <v>0.14699999999999999</v>
      </c>
      <c r="L1099" s="632">
        <v>0.11600000000000001</v>
      </c>
      <c r="M1099" s="634"/>
      <c r="N1099" s="634"/>
      <c r="O1099" s="635">
        <v>1.8453999999999999</v>
      </c>
    </row>
    <row r="1100" spans="1:15" ht="56.25" x14ac:dyDescent="0.2">
      <c r="A1100" s="638" t="s">
        <v>1687</v>
      </c>
      <c r="B1100" s="656"/>
      <c r="C1100" s="634" t="s">
        <v>392</v>
      </c>
      <c r="D1100" s="631" t="s">
        <v>6991</v>
      </c>
      <c r="E1100" s="632">
        <v>0.61599999999999999</v>
      </c>
      <c r="F1100" s="632"/>
      <c r="G1100" s="633">
        <v>5.9</v>
      </c>
      <c r="H1100" s="634">
        <v>1</v>
      </c>
      <c r="I1100" s="632">
        <v>0.38400000000000001</v>
      </c>
      <c r="J1100" s="634">
        <v>14</v>
      </c>
      <c r="K1100" s="632">
        <v>7.0999999999999994E-2</v>
      </c>
      <c r="L1100" s="632">
        <v>8.5999999999999993E-2</v>
      </c>
      <c r="M1100" s="634"/>
      <c r="N1100" s="634"/>
      <c r="O1100" s="635">
        <v>0.80269999999999997</v>
      </c>
    </row>
    <row r="1101" spans="1:15" ht="33.75" x14ac:dyDescent="0.2">
      <c r="A1101" s="638" t="s">
        <v>1688</v>
      </c>
      <c r="B1101" s="656"/>
      <c r="C1101" s="634" t="s">
        <v>392</v>
      </c>
      <c r="D1101" s="631" t="s">
        <v>6598</v>
      </c>
      <c r="E1101" s="632">
        <v>0.44600000000000001</v>
      </c>
      <c r="F1101" s="632"/>
      <c r="G1101" s="633">
        <v>4</v>
      </c>
      <c r="H1101" s="634">
        <v>1</v>
      </c>
      <c r="I1101" s="632">
        <v>0.23200000000000001</v>
      </c>
      <c r="J1101" s="634">
        <v>9</v>
      </c>
      <c r="K1101" s="632">
        <v>7.0999999999999994E-2</v>
      </c>
      <c r="L1101" s="632">
        <v>8.1000000000000003E-2</v>
      </c>
      <c r="M1101" s="634"/>
      <c r="N1101" s="634"/>
      <c r="O1101" s="635">
        <v>0.88829999999999998</v>
      </c>
    </row>
    <row r="1102" spans="1:15" ht="22.5" x14ac:dyDescent="0.2">
      <c r="A1102" s="638" t="s">
        <v>1689</v>
      </c>
      <c r="B1102" s="656"/>
      <c r="C1102" s="634" t="s">
        <v>392</v>
      </c>
      <c r="D1102" s="631" t="s">
        <v>1690</v>
      </c>
      <c r="E1102" s="632">
        <v>1.4770000000000001</v>
      </c>
      <c r="F1102" s="632"/>
      <c r="G1102" s="633">
        <v>15.1</v>
      </c>
      <c r="H1102" s="634">
        <v>4</v>
      </c>
      <c r="I1102" s="632">
        <v>0.26800000000000002</v>
      </c>
      <c r="J1102" s="634">
        <v>30</v>
      </c>
      <c r="K1102" s="632">
        <v>6.2E-2</v>
      </c>
      <c r="L1102" s="632">
        <v>8.4000000000000005E-2</v>
      </c>
      <c r="M1102" s="634"/>
      <c r="N1102" s="634"/>
      <c r="O1102" s="635">
        <v>0.92620000000000002</v>
      </c>
    </row>
    <row r="1103" spans="1:15" ht="22.5" x14ac:dyDescent="0.2">
      <c r="A1103" s="638" t="s">
        <v>1691</v>
      </c>
      <c r="B1103" s="656"/>
      <c r="C1103" s="634" t="s">
        <v>392</v>
      </c>
      <c r="D1103" s="631" t="s">
        <v>1692</v>
      </c>
      <c r="E1103" s="632">
        <v>0.59699999999999998</v>
      </c>
      <c r="F1103" s="632"/>
      <c r="G1103" s="633">
        <v>5.0999999999999996</v>
      </c>
      <c r="H1103" s="634">
        <v>1</v>
      </c>
      <c r="I1103" s="632">
        <v>0.35899999999999999</v>
      </c>
      <c r="J1103" s="634">
        <v>12</v>
      </c>
      <c r="K1103" s="632">
        <v>6.6000000000000003E-2</v>
      </c>
      <c r="L1103" s="632">
        <v>7.9000000000000001E-2</v>
      </c>
      <c r="M1103" s="634"/>
      <c r="N1103" s="634"/>
      <c r="O1103" s="635">
        <v>0.71779999999999999</v>
      </c>
    </row>
    <row r="1104" spans="1:15" x14ac:dyDescent="0.2">
      <c r="A1104" s="638" t="s">
        <v>1693</v>
      </c>
      <c r="B1104" s="656"/>
      <c r="C1104" s="634" t="s">
        <v>392</v>
      </c>
      <c r="D1104" s="631" t="s">
        <v>1694</v>
      </c>
      <c r="E1104" s="632">
        <v>0.81699999999999995</v>
      </c>
      <c r="F1104" s="632"/>
      <c r="G1104" s="633">
        <v>6.7</v>
      </c>
      <c r="H1104" s="634">
        <v>1</v>
      </c>
      <c r="I1104" s="632">
        <v>0.60199999999999998</v>
      </c>
      <c r="J1104" s="634">
        <v>16</v>
      </c>
      <c r="K1104" s="632">
        <v>7.9000000000000001E-2</v>
      </c>
      <c r="L1104" s="632">
        <v>9.8000000000000004E-2</v>
      </c>
      <c r="M1104" s="634"/>
      <c r="N1104" s="634"/>
      <c r="O1104" s="635">
        <v>0.8911</v>
      </c>
    </row>
    <row r="1105" spans="1:15" x14ac:dyDescent="0.2">
      <c r="A1105" s="638" t="s">
        <v>1695</v>
      </c>
      <c r="B1105" s="656"/>
      <c r="C1105" s="634" t="s">
        <v>392</v>
      </c>
      <c r="D1105" s="631" t="s">
        <v>1696</v>
      </c>
      <c r="E1105" s="632">
        <v>0.99399999999999999</v>
      </c>
      <c r="F1105" s="632"/>
      <c r="G1105" s="633">
        <v>5.0999999999999996</v>
      </c>
      <c r="H1105" s="634">
        <v>1</v>
      </c>
      <c r="I1105" s="632">
        <v>0.73499999999999999</v>
      </c>
      <c r="J1105" s="634">
        <v>14</v>
      </c>
      <c r="K1105" s="632">
        <v>0.18099999999999999</v>
      </c>
      <c r="L1105" s="632">
        <v>0.152</v>
      </c>
      <c r="M1105" s="634"/>
      <c r="N1105" s="634"/>
      <c r="O1105" s="635">
        <v>1.8216000000000001</v>
      </c>
    </row>
    <row r="1106" spans="1:15" x14ac:dyDescent="0.2">
      <c r="A1106" s="638" t="s">
        <v>1697</v>
      </c>
      <c r="B1106" s="656"/>
      <c r="C1106" s="634" t="s">
        <v>392</v>
      </c>
      <c r="D1106" s="631" t="s">
        <v>1698</v>
      </c>
      <c r="E1106" s="632">
        <v>0.81699999999999995</v>
      </c>
      <c r="F1106" s="632"/>
      <c r="G1106" s="633">
        <v>7.2</v>
      </c>
      <c r="H1106" s="634">
        <v>1</v>
      </c>
      <c r="I1106" s="632">
        <v>0.56200000000000006</v>
      </c>
      <c r="J1106" s="634">
        <v>18</v>
      </c>
      <c r="K1106" s="632">
        <v>7.5999999999999998E-2</v>
      </c>
      <c r="L1106" s="632">
        <v>9.5000000000000001E-2</v>
      </c>
      <c r="M1106" s="634"/>
      <c r="N1106" s="634"/>
      <c r="O1106" s="635">
        <v>0.83720000000000006</v>
      </c>
    </row>
    <row r="1107" spans="1:15" x14ac:dyDescent="0.2">
      <c r="A1107" s="625" t="s">
        <v>1699</v>
      </c>
      <c r="B1107" s="656"/>
      <c r="C1107" s="626"/>
      <c r="D1107" s="627"/>
      <c r="E1107" s="628"/>
      <c r="F1107" s="628"/>
      <c r="G1107" s="629"/>
      <c r="H1107" s="626"/>
      <c r="I1107" s="628"/>
      <c r="J1107" s="626"/>
      <c r="K1107" s="628"/>
      <c r="L1107" s="628"/>
      <c r="M1107" s="626"/>
      <c r="N1107" s="626"/>
      <c r="O1107" s="630"/>
    </row>
    <row r="1108" spans="1:15" ht="22.5" x14ac:dyDescent="0.2">
      <c r="A1108" s="638" t="s">
        <v>1700</v>
      </c>
      <c r="B1108" s="656"/>
      <c r="C1108" s="634" t="s">
        <v>316</v>
      </c>
      <c r="D1108" s="631" t="s">
        <v>1701</v>
      </c>
      <c r="E1108" s="632">
        <v>4.7720000000000002</v>
      </c>
      <c r="F1108" s="632"/>
      <c r="G1108" s="633">
        <v>25.1</v>
      </c>
      <c r="H1108" s="634">
        <v>7</v>
      </c>
      <c r="I1108" s="632">
        <v>0.40799999999999997</v>
      </c>
      <c r="J1108" s="634">
        <v>43</v>
      </c>
      <c r="K1108" s="632">
        <v>0.152</v>
      </c>
      <c r="L1108" s="632">
        <v>0.125</v>
      </c>
      <c r="M1108" s="634"/>
      <c r="N1108" s="634"/>
      <c r="O1108" s="635">
        <v>1.1867000000000001</v>
      </c>
    </row>
    <row r="1109" spans="1:15" ht="45" x14ac:dyDescent="0.2">
      <c r="A1109" s="638" t="s">
        <v>1702</v>
      </c>
      <c r="B1109" s="656"/>
      <c r="C1109" s="634" t="s">
        <v>316</v>
      </c>
      <c r="D1109" s="631" t="s">
        <v>1703</v>
      </c>
      <c r="E1109" s="632">
        <v>3.3940000000000001</v>
      </c>
      <c r="F1109" s="632"/>
      <c r="G1109" s="633">
        <v>15.7</v>
      </c>
      <c r="H1109" s="634">
        <v>4</v>
      </c>
      <c r="I1109" s="632">
        <v>0.34699999999999998</v>
      </c>
      <c r="J1109" s="634">
        <v>31</v>
      </c>
      <c r="K1109" s="632">
        <v>0.128</v>
      </c>
      <c r="L1109" s="632">
        <v>0.10299999999999999</v>
      </c>
      <c r="M1109" s="634"/>
      <c r="N1109" s="634"/>
      <c r="O1109" s="635">
        <v>0.80189999999999995</v>
      </c>
    </row>
    <row r="1110" spans="1:15" ht="33.75" x14ac:dyDescent="0.2">
      <c r="A1110" s="638" t="s">
        <v>1704</v>
      </c>
      <c r="B1110" s="656"/>
      <c r="C1110" s="634" t="s">
        <v>316</v>
      </c>
      <c r="D1110" s="631" t="s">
        <v>1705</v>
      </c>
      <c r="E1110" s="632">
        <v>2.5409999999999999</v>
      </c>
      <c r="F1110" s="632"/>
      <c r="G1110" s="633">
        <v>12.2</v>
      </c>
      <c r="H1110" s="634">
        <v>3</v>
      </c>
      <c r="I1110" s="632">
        <v>0.36599999999999999</v>
      </c>
      <c r="J1110" s="634">
        <v>27</v>
      </c>
      <c r="K1110" s="632">
        <v>0.11899999999999999</v>
      </c>
      <c r="L1110" s="632">
        <v>0.11</v>
      </c>
      <c r="M1110" s="634"/>
      <c r="N1110" s="634"/>
      <c r="O1110" s="635">
        <v>0.96589999999999998</v>
      </c>
    </row>
    <row r="1111" spans="1:15" ht="22.5" x14ac:dyDescent="0.2">
      <c r="A1111" s="638" t="s">
        <v>1706</v>
      </c>
      <c r="B1111" s="656"/>
      <c r="C1111" s="634" t="s">
        <v>316</v>
      </c>
      <c r="D1111" s="631" t="s">
        <v>1707</v>
      </c>
      <c r="E1111" s="632">
        <v>1.4039999999999999</v>
      </c>
      <c r="F1111" s="632"/>
      <c r="G1111" s="633">
        <v>6.6</v>
      </c>
      <c r="H1111" s="634">
        <v>1</v>
      </c>
      <c r="I1111" s="632">
        <v>0.36899999999999999</v>
      </c>
      <c r="J1111" s="634">
        <v>16</v>
      </c>
      <c r="K1111" s="632">
        <v>7.9000000000000001E-2</v>
      </c>
      <c r="L1111" s="632">
        <v>9.7000000000000003E-2</v>
      </c>
      <c r="M1111" s="634"/>
      <c r="N1111" s="634"/>
      <c r="O1111" s="635">
        <v>0.72</v>
      </c>
    </row>
    <row r="1112" spans="1:15" ht="33.75" x14ac:dyDescent="0.2">
      <c r="A1112" s="638" t="s">
        <v>1708</v>
      </c>
      <c r="B1112" s="656"/>
      <c r="C1112" s="634" t="s">
        <v>316</v>
      </c>
      <c r="D1112" s="631" t="s">
        <v>1709</v>
      </c>
      <c r="E1112" s="632">
        <v>4.7140000000000004</v>
      </c>
      <c r="F1112" s="632"/>
      <c r="G1112" s="633">
        <v>20.7</v>
      </c>
      <c r="H1112" s="634">
        <v>6</v>
      </c>
      <c r="I1112" s="632">
        <v>0.39100000000000001</v>
      </c>
      <c r="J1112" s="634">
        <v>39</v>
      </c>
      <c r="K1112" s="632">
        <v>0.17799999999999999</v>
      </c>
      <c r="L1112" s="632">
        <v>0.126</v>
      </c>
      <c r="M1112" s="634"/>
      <c r="N1112" s="634"/>
      <c r="O1112" s="635">
        <v>1.1961999999999999</v>
      </c>
    </row>
    <row r="1113" spans="1:15" ht="45" x14ac:dyDescent="0.2">
      <c r="A1113" s="638" t="s">
        <v>1710</v>
      </c>
      <c r="B1113" s="656"/>
      <c r="C1113" s="634" t="s">
        <v>316</v>
      </c>
      <c r="D1113" s="631" t="s">
        <v>5422</v>
      </c>
      <c r="E1113" s="632">
        <v>3.5529999999999999</v>
      </c>
      <c r="F1113" s="632"/>
      <c r="G1113" s="633">
        <v>22.1</v>
      </c>
      <c r="H1113" s="634">
        <v>6</v>
      </c>
      <c r="I1113" s="632">
        <v>0.40100000000000002</v>
      </c>
      <c r="J1113" s="634">
        <v>40</v>
      </c>
      <c r="K1113" s="632">
        <v>0.127</v>
      </c>
      <c r="L1113" s="632">
        <v>0.121</v>
      </c>
      <c r="M1113" s="634"/>
      <c r="N1113" s="634"/>
      <c r="O1113" s="635">
        <v>0.96679999999999999</v>
      </c>
    </row>
    <row r="1114" spans="1:15" ht="33.75" x14ac:dyDescent="0.2">
      <c r="A1114" s="638" t="s">
        <v>1711</v>
      </c>
      <c r="B1114" s="656"/>
      <c r="C1114" s="634" t="s">
        <v>316</v>
      </c>
      <c r="D1114" s="631" t="s">
        <v>1712</v>
      </c>
      <c r="E1114" s="632">
        <v>2.1989999999999998</v>
      </c>
      <c r="F1114" s="632"/>
      <c r="G1114" s="633">
        <v>14</v>
      </c>
      <c r="H1114" s="634">
        <v>4</v>
      </c>
      <c r="I1114" s="632">
        <v>0.28899999999999998</v>
      </c>
      <c r="J1114" s="634">
        <v>29</v>
      </c>
      <c r="K1114" s="632">
        <v>7.2999999999999995E-2</v>
      </c>
      <c r="L1114" s="632">
        <v>9.6000000000000002E-2</v>
      </c>
      <c r="M1114" s="634"/>
      <c r="N1114" s="634"/>
      <c r="O1114" s="635">
        <v>0.87009999999999998</v>
      </c>
    </row>
    <row r="1115" spans="1:15" ht="33.75" x14ac:dyDescent="0.2">
      <c r="A1115" s="638" t="s">
        <v>1713</v>
      </c>
      <c r="B1115" s="656"/>
      <c r="C1115" s="634" t="s">
        <v>316</v>
      </c>
      <c r="D1115" s="631" t="s">
        <v>1714</v>
      </c>
      <c r="E1115" s="632">
        <v>1.31</v>
      </c>
      <c r="F1115" s="632"/>
      <c r="G1115" s="633">
        <v>9.8000000000000007</v>
      </c>
      <c r="H1115" s="634">
        <v>2</v>
      </c>
      <c r="I1115" s="632">
        <v>0.35099999999999998</v>
      </c>
      <c r="J1115" s="634">
        <v>24</v>
      </c>
      <c r="K1115" s="632">
        <v>7.5999999999999998E-2</v>
      </c>
      <c r="L1115" s="632">
        <v>9.7000000000000003E-2</v>
      </c>
      <c r="M1115" s="634"/>
      <c r="N1115" s="634"/>
      <c r="O1115" s="635">
        <v>0.67500000000000004</v>
      </c>
    </row>
    <row r="1116" spans="1:15" ht="45" x14ac:dyDescent="0.2">
      <c r="A1116" s="638" t="s">
        <v>1715</v>
      </c>
      <c r="B1116" s="656"/>
      <c r="C1116" s="634" t="s">
        <v>316</v>
      </c>
      <c r="D1116" s="631" t="s">
        <v>1716</v>
      </c>
      <c r="E1116" s="632">
        <v>4.5439999999999996</v>
      </c>
      <c r="F1116" s="632"/>
      <c r="G1116" s="633">
        <v>31.7</v>
      </c>
      <c r="H1116" s="634">
        <v>10</v>
      </c>
      <c r="I1116" s="632">
        <v>0.39700000000000002</v>
      </c>
      <c r="J1116" s="634">
        <v>50</v>
      </c>
      <c r="K1116" s="632">
        <v>0.13700000000000001</v>
      </c>
      <c r="L1116" s="632">
        <v>0.13300000000000001</v>
      </c>
      <c r="M1116" s="634"/>
      <c r="N1116" s="634" t="s">
        <v>111</v>
      </c>
      <c r="O1116" s="635">
        <v>0.96540000000000004</v>
      </c>
    </row>
    <row r="1117" spans="1:15" ht="45" x14ac:dyDescent="0.2">
      <c r="A1117" s="638" t="s">
        <v>1717</v>
      </c>
      <c r="B1117" s="656"/>
      <c r="C1117" s="634" t="s">
        <v>316</v>
      </c>
      <c r="D1117" s="631" t="s">
        <v>1718</v>
      </c>
      <c r="E1117" s="632">
        <v>2.8</v>
      </c>
      <c r="F1117" s="632"/>
      <c r="G1117" s="633">
        <v>21.6</v>
      </c>
      <c r="H1117" s="634">
        <v>6</v>
      </c>
      <c r="I1117" s="632">
        <v>0.39</v>
      </c>
      <c r="J1117" s="634">
        <v>39</v>
      </c>
      <c r="K1117" s="632">
        <v>0.126</v>
      </c>
      <c r="L1117" s="632">
        <v>0.12</v>
      </c>
      <c r="M1117" s="634"/>
      <c r="N1117" s="634" t="s">
        <v>111</v>
      </c>
      <c r="O1117" s="635">
        <v>0.74260000000000004</v>
      </c>
    </row>
    <row r="1118" spans="1:15" s="2" customFormat="1" ht="45" x14ac:dyDescent="0.2">
      <c r="A1118" s="638" t="s">
        <v>1719</v>
      </c>
      <c r="B1118" s="656"/>
      <c r="C1118" s="634" t="s">
        <v>316</v>
      </c>
      <c r="D1118" s="631" t="s">
        <v>6599</v>
      </c>
      <c r="E1118" s="632">
        <v>1.8740000000000001</v>
      </c>
      <c r="F1118" s="632"/>
      <c r="G1118" s="633">
        <v>13.6</v>
      </c>
      <c r="H1118" s="634">
        <v>4</v>
      </c>
      <c r="I1118" s="632">
        <v>0.36599999999999999</v>
      </c>
      <c r="J1118" s="634">
        <v>28</v>
      </c>
      <c r="K1118" s="632">
        <v>0.13400000000000001</v>
      </c>
      <c r="L1118" s="632">
        <v>0.125</v>
      </c>
      <c r="M1118" s="634"/>
      <c r="N1118" s="634" t="s">
        <v>111</v>
      </c>
      <c r="O1118" s="635">
        <v>0.93140000000000001</v>
      </c>
    </row>
    <row r="1119" spans="1:15" ht="45" x14ac:dyDescent="0.2">
      <c r="A1119" s="638" t="s">
        <v>1720</v>
      </c>
      <c r="B1119" s="656"/>
      <c r="C1119" s="634" t="s">
        <v>316</v>
      </c>
      <c r="D1119" s="631" t="s">
        <v>6600</v>
      </c>
      <c r="E1119" s="632">
        <v>0.78700000000000003</v>
      </c>
      <c r="F1119" s="632"/>
      <c r="G1119" s="633">
        <v>5.5</v>
      </c>
      <c r="H1119" s="634">
        <v>1</v>
      </c>
      <c r="I1119" s="632">
        <v>0.38700000000000001</v>
      </c>
      <c r="J1119" s="634">
        <v>13</v>
      </c>
      <c r="K1119" s="632">
        <v>0.14099999999999999</v>
      </c>
      <c r="L1119" s="632">
        <v>0.11899999999999999</v>
      </c>
      <c r="M1119" s="634"/>
      <c r="N1119" s="634" t="s">
        <v>111</v>
      </c>
      <c r="O1119" s="635">
        <v>0.78400000000000003</v>
      </c>
    </row>
    <row r="1120" spans="1:15" ht="33.75" x14ac:dyDescent="0.2">
      <c r="A1120" s="638" t="s">
        <v>1721</v>
      </c>
      <c r="B1120" s="656"/>
      <c r="C1120" s="634" t="s">
        <v>316</v>
      </c>
      <c r="D1120" s="631" t="s">
        <v>1722</v>
      </c>
      <c r="E1120" s="632">
        <v>2.6560000000000001</v>
      </c>
      <c r="F1120" s="632"/>
      <c r="G1120" s="633">
        <v>16.8</v>
      </c>
      <c r="H1120" s="634">
        <v>5</v>
      </c>
      <c r="I1120" s="632">
        <v>0.35599999999999998</v>
      </c>
      <c r="J1120" s="634">
        <v>33</v>
      </c>
      <c r="K1120" s="632">
        <v>8.7999999999999995E-2</v>
      </c>
      <c r="L1120" s="632">
        <v>0.11899999999999999</v>
      </c>
      <c r="M1120" s="634"/>
      <c r="N1120" s="634"/>
      <c r="O1120" s="635">
        <v>0.87509999999999999</v>
      </c>
    </row>
    <row r="1121" spans="1:15" ht="33.75" x14ac:dyDescent="0.2">
      <c r="A1121" s="638" t="s">
        <v>1723</v>
      </c>
      <c r="B1121" s="656"/>
      <c r="C1121" s="634" t="s">
        <v>316</v>
      </c>
      <c r="D1121" s="631" t="s">
        <v>1724</v>
      </c>
      <c r="E1121" s="632">
        <v>1.2909999999999999</v>
      </c>
      <c r="F1121" s="632"/>
      <c r="G1121" s="633">
        <v>6.7</v>
      </c>
      <c r="H1121" s="634">
        <v>1</v>
      </c>
      <c r="I1121" s="632">
        <v>0.64200000000000002</v>
      </c>
      <c r="J1121" s="634">
        <v>17</v>
      </c>
      <c r="K1121" s="632">
        <v>8.4000000000000005E-2</v>
      </c>
      <c r="L1121" s="632">
        <v>0.10299999999999999</v>
      </c>
      <c r="M1121" s="634"/>
      <c r="N1121" s="634"/>
      <c r="O1121" s="635">
        <v>0.69579999999999997</v>
      </c>
    </row>
    <row r="1122" spans="1:15" ht="22.5" x14ac:dyDescent="0.2">
      <c r="A1122" s="638" t="s">
        <v>1725</v>
      </c>
      <c r="B1122" s="656"/>
      <c r="C1122" s="634" t="s">
        <v>316</v>
      </c>
      <c r="D1122" s="631" t="s">
        <v>1726</v>
      </c>
      <c r="E1122" s="632">
        <v>0.79600000000000004</v>
      </c>
      <c r="F1122" s="632"/>
      <c r="G1122" s="633">
        <v>3.9</v>
      </c>
      <c r="H1122" s="634">
        <v>1</v>
      </c>
      <c r="I1122" s="632">
        <v>0.30399999999999999</v>
      </c>
      <c r="J1122" s="634">
        <v>10</v>
      </c>
      <c r="K1122" s="632">
        <v>9.2999999999999999E-2</v>
      </c>
      <c r="L1122" s="632">
        <v>0.106</v>
      </c>
      <c r="M1122" s="634"/>
      <c r="N1122" s="634"/>
      <c r="O1122" s="635">
        <v>0.73750000000000004</v>
      </c>
    </row>
    <row r="1123" spans="1:15" ht="33.75" x14ac:dyDescent="0.2">
      <c r="A1123" s="638" t="s">
        <v>1727</v>
      </c>
      <c r="B1123" s="656"/>
      <c r="C1123" s="634" t="s">
        <v>316</v>
      </c>
      <c r="D1123" s="631" t="s">
        <v>1728</v>
      </c>
      <c r="E1123" s="632">
        <v>3.335</v>
      </c>
      <c r="F1123" s="632"/>
      <c r="G1123" s="633">
        <v>14.4</v>
      </c>
      <c r="H1123" s="634">
        <v>4</v>
      </c>
      <c r="I1123" s="632">
        <v>0.35099999999999998</v>
      </c>
      <c r="J1123" s="634">
        <v>29</v>
      </c>
      <c r="K1123" s="632">
        <v>0.129</v>
      </c>
      <c r="L1123" s="632">
        <v>0.113</v>
      </c>
      <c r="M1123" s="634"/>
      <c r="N1123" s="634"/>
      <c r="O1123" s="635">
        <v>1.0051000000000001</v>
      </c>
    </row>
    <row r="1124" spans="1:15" ht="33.75" x14ac:dyDescent="0.2">
      <c r="A1124" s="638" t="s">
        <v>1729</v>
      </c>
      <c r="B1124" s="656"/>
      <c r="C1124" s="634" t="s">
        <v>316</v>
      </c>
      <c r="D1124" s="631" t="s">
        <v>1730</v>
      </c>
      <c r="E1124" s="632">
        <v>1.972</v>
      </c>
      <c r="F1124" s="632"/>
      <c r="G1124" s="633">
        <v>7.6</v>
      </c>
      <c r="H1124" s="634">
        <v>2</v>
      </c>
      <c r="I1124" s="632">
        <v>0.26700000000000002</v>
      </c>
      <c r="J1124" s="634">
        <v>16</v>
      </c>
      <c r="K1124" s="632">
        <v>0.16600000000000001</v>
      </c>
      <c r="L1124" s="632">
        <v>9.2999999999999999E-2</v>
      </c>
      <c r="M1124" s="634"/>
      <c r="N1124" s="634"/>
      <c r="O1124" s="635">
        <v>0.84079999999999999</v>
      </c>
    </row>
    <row r="1125" spans="1:15" ht="33.75" x14ac:dyDescent="0.2">
      <c r="A1125" s="638" t="s">
        <v>1731</v>
      </c>
      <c r="B1125" s="656"/>
      <c r="C1125" s="634" t="s">
        <v>316</v>
      </c>
      <c r="D1125" s="631" t="s">
        <v>1732</v>
      </c>
      <c r="E1125" s="632">
        <v>1.369</v>
      </c>
      <c r="F1125" s="632"/>
      <c r="G1125" s="633">
        <v>5.6</v>
      </c>
      <c r="H1125" s="634">
        <v>1</v>
      </c>
      <c r="I1125" s="632">
        <v>0.29299999999999998</v>
      </c>
      <c r="J1125" s="634">
        <v>13</v>
      </c>
      <c r="K1125" s="632">
        <v>0.13300000000000001</v>
      </c>
      <c r="L1125" s="632">
        <v>8.8999999999999996E-2</v>
      </c>
      <c r="M1125" s="634"/>
      <c r="N1125" s="634"/>
      <c r="O1125" s="635">
        <v>0.77429999999999999</v>
      </c>
    </row>
    <row r="1126" spans="1:15" s="2" customFormat="1" ht="45" x14ac:dyDescent="0.2">
      <c r="A1126" s="638" t="s">
        <v>1733</v>
      </c>
      <c r="B1126" s="656"/>
      <c r="C1126" s="634" t="s">
        <v>316</v>
      </c>
      <c r="D1126" s="631" t="s">
        <v>1734</v>
      </c>
      <c r="E1126" s="632">
        <v>1.226</v>
      </c>
      <c r="F1126" s="632"/>
      <c r="G1126" s="633">
        <v>5.0999999999999996</v>
      </c>
      <c r="H1126" s="634">
        <v>1</v>
      </c>
      <c r="I1126" s="632">
        <v>0.29599999999999999</v>
      </c>
      <c r="J1126" s="634">
        <v>11</v>
      </c>
      <c r="K1126" s="632">
        <v>0.14399999999999999</v>
      </c>
      <c r="L1126" s="632">
        <v>9.6000000000000002E-2</v>
      </c>
      <c r="M1126" s="634"/>
      <c r="N1126" s="634"/>
      <c r="O1126" s="635">
        <v>0.73970000000000002</v>
      </c>
    </row>
    <row r="1127" spans="1:15" ht="45" x14ac:dyDescent="0.2">
      <c r="A1127" s="638" t="s">
        <v>1735</v>
      </c>
      <c r="B1127" s="656"/>
      <c r="C1127" s="634" t="s">
        <v>316</v>
      </c>
      <c r="D1127" s="631" t="s">
        <v>1736</v>
      </c>
      <c r="E1127" s="632">
        <v>1.0069999999999999</v>
      </c>
      <c r="F1127" s="632"/>
      <c r="G1127" s="633">
        <v>4.3</v>
      </c>
      <c r="H1127" s="634">
        <v>1</v>
      </c>
      <c r="I1127" s="632">
        <v>0.45300000000000001</v>
      </c>
      <c r="J1127" s="634">
        <v>10</v>
      </c>
      <c r="K1127" s="632">
        <v>0.13300000000000001</v>
      </c>
      <c r="L1127" s="632">
        <v>8.7999999999999995E-2</v>
      </c>
      <c r="M1127" s="634"/>
      <c r="N1127" s="634"/>
      <c r="O1127" s="635">
        <v>0.75029999999999997</v>
      </c>
    </row>
    <row r="1128" spans="1:15" ht="56.25" x14ac:dyDescent="0.2">
      <c r="A1128" s="638" t="s">
        <v>1737</v>
      </c>
      <c r="B1128" s="656"/>
      <c r="C1128" s="634" t="s">
        <v>316</v>
      </c>
      <c r="D1128" s="631" t="s">
        <v>1738</v>
      </c>
      <c r="E1128" s="632">
        <v>0.71499999999999997</v>
      </c>
      <c r="F1128" s="632"/>
      <c r="G1128" s="633">
        <v>3.2</v>
      </c>
      <c r="H1128" s="634">
        <v>1</v>
      </c>
      <c r="I1128" s="632">
        <v>0.26600000000000001</v>
      </c>
      <c r="J1128" s="634">
        <v>7</v>
      </c>
      <c r="K1128" s="632">
        <v>9.2999999999999999E-2</v>
      </c>
      <c r="L1128" s="632">
        <v>0.10100000000000001</v>
      </c>
      <c r="M1128" s="634"/>
      <c r="N1128" s="634" t="s">
        <v>111</v>
      </c>
      <c r="O1128" s="635">
        <v>0.77100000000000002</v>
      </c>
    </row>
    <row r="1129" spans="1:15" ht="22.5" x14ac:dyDescent="0.2">
      <c r="A1129" s="638" t="s">
        <v>1739</v>
      </c>
      <c r="B1129" s="656"/>
      <c r="C1129" s="634" t="s">
        <v>316</v>
      </c>
      <c r="D1129" s="631" t="s">
        <v>1740</v>
      </c>
      <c r="E1129" s="632">
        <v>4.7590000000000003</v>
      </c>
      <c r="F1129" s="632"/>
      <c r="G1129" s="633">
        <v>26.7</v>
      </c>
      <c r="H1129" s="634">
        <v>8</v>
      </c>
      <c r="I1129" s="632">
        <v>0.442</v>
      </c>
      <c r="J1129" s="634">
        <v>45</v>
      </c>
      <c r="K1129" s="632">
        <v>0.16200000000000001</v>
      </c>
      <c r="L1129" s="632">
        <v>0.14399999999999999</v>
      </c>
      <c r="M1129" s="634"/>
      <c r="N1129" s="634"/>
      <c r="O1129" s="635">
        <v>1.1314</v>
      </c>
    </row>
    <row r="1130" spans="1:15" ht="56.25" x14ac:dyDescent="0.2">
      <c r="A1130" s="638" t="s">
        <v>1741</v>
      </c>
      <c r="B1130" s="656"/>
      <c r="C1130" s="634" t="s">
        <v>392</v>
      </c>
      <c r="D1130" s="631" t="s">
        <v>7252</v>
      </c>
      <c r="E1130" s="632">
        <v>7.6150000000000002</v>
      </c>
      <c r="F1130" s="632"/>
      <c r="G1130" s="633">
        <v>50</v>
      </c>
      <c r="H1130" s="634">
        <v>16</v>
      </c>
      <c r="I1130" s="632">
        <v>0.442</v>
      </c>
      <c r="J1130" s="634">
        <v>68</v>
      </c>
      <c r="K1130" s="632">
        <v>0.15</v>
      </c>
      <c r="L1130" s="632">
        <v>0.14699999999999999</v>
      </c>
      <c r="M1130" s="634"/>
      <c r="N1130" s="634" t="s">
        <v>111</v>
      </c>
      <c r="O1130" s="635">
        <v>1.0074000000000001</v>
      </c>
    </row>
    <row r="1131" spans="1:15" ht="56.25" x14ac:dyDescent="0.2">
      <c r="A1131" s="638" t="s">
        <v>1742</v>
      </c>
      <c r="B1131" s="656"/>
      <c r="C1131" s="634" t="s">
        <v>392</v>
      </c>
      <c r="D1131" s="631" t="s">
        <v>7253</v>
      </c>
      <c r="E1131" s="632">
        <v>5.6840000000000002</v>
      </c>
      <c r="F1131" s="632"/>
      <c r="G1131" s="633">
        <v>34.200000000000003</v>
      </c>
      <c r="H1131" s="634">
        <v>10</v>
      </c>
      <c r="I1131" s="632">
        <v>0.51100000000000001</v>
      </c>
      <c r="J1131" s="634">
        <v>52</v>
      </c>
      <c r="K1131" s="632">
        <v>0.16400000000000001</v>
      </c>
      <c r="L1131" s="632">
        <v>0.16</v>
      </c>
      <c r="M1131" s="634"/>
      <c r="N1131" s="634" t="s">
        <v>111</v>
      </c>
      <c r="O1131" s="635">
        <v>1.0774999999999999</v>
      </c>
    </row>
    <row r="1132" spans="1:15" ht="56.25" x14ac:dyDescent="0.2">
      <c r="A1132" s="638" t="s">
        <v>1743</v>
      </c>
      <c r="B1132" s="656"/>
      <c r="C1132" s="634" t="s">
        <v>392</v>
      </c>
      <c r="D1132" s="631" t="s">
        <v>6992</v>
      </c>
      <c r="E1132" s="632">
        <v>3.419</v>
      </c>
      <c r="F1132" s="632"/>
      <c r="G1132" s="633">
        <v>24.1</v>
      </c>
      <c r="H1132" s="634">
        <v>7</v>
      </c>
      <c r="I1132" s="632">
        <v>0.42399999999999999</v>
      </c>
      <c r="J1132" s="634">
        <v>40</v>
      </c>
      <c r="K1132" s="632">
        <v>0.14000000000000001</v>
      </c>
      <c r="L1132" s="632">
        <v>0.13500000000000001</v>
      </c>
      <c r="M1132" s="634"/>
      <c r="N1132" s="634" t="s">
        <v>111</v>
      </c>
      <c r="O1132" s="635">
        <v>0.99550000000000005</v>
      </c>
    </row>
    <row r="1133" spans="1:15" ht="56.25" x14ac:dyDescent="0.2">
      <c r="A1133" s="638" t="s">
        <v>1744</v>
      </c>
      <c r="B1133" s="656"/>
      <c r="C1133" s="634" t="s">
        <v>392</v>
      </c>
      <c r="D1133" s="631" t="s">
        <v>1745</v>
      </c>
      <c r="E1133" s="632">
        <v>1.819</v>
      </c>
      <c r="F1133" s="632"/>
      <c r="G1133" s="633">
        <v>12.7</v>
      </c>
      <c r="H1133" s="634">
        <v>3</v>
      </c>
      <c r="I1133" s="632">
        <v>0.45</v>
      </c>
      <c r="J1133" s="634">
        <v>27</v>
      </c>
      <c r="K1133" s="632">
        <v>0.14099999999999999</v>
      </c>
      <c r="L1133" s="632">
        <v>0.13100000000000001</v>
      </c>
      <c r="M1133" s="634"/>
      <c r="N1133" s="634" t="s">
        <v>111</v>
      </c>
      <c r="O1133" s="635">
        <v>1.0118</v>
      </c>
    </row>
    <row r="1134" spans="1:15" s="2" customFormat="1" ht="56.25" x14ac:dyDescent="0.2">
      <c r="A1134" s="638" t="s">
        <v>1746</v>
      </c>
      <c r="B1134" s="656"/>
      <c r="C1134" s="634" t="s">
        <v>392</v>
      </c>
      <c r="D1134" s="631" t="s">
        <v>7254</v>
      </c>
      <c r="E1134" s="632">
        <v>0.876</v>
      </c>
      <c r="F1134" s="632"/>
      <c r="G1134" s="633">
        <v>7</v>
      </c>
      <c r="H1134" s="634">
        <v>1</v>
      </c>
      <c r="I1134" s="632">
        <v>0.437</v>
      </c>
      <c r="J1134" s="634">
        <v>15</v>
      </c>
      <c r="K1134" s="632">
        <v>0.124</v>
      </c>
      <c r="L1134" s="632">
        <v>0.109</v>
      </c>
      <c r="M1134" s="634"/>
      <c r="N1134" s="634" t="s">
        <v>111</v>
      </c>
      <c r="O1134" s="635">
        <v>0.78029999999999999</v>
      </c>
    </row>
    <row r="1135" spans="1:15" ht="45" x14ac:dyDescent="0.2">
      <c r="A1135" s="638" t="s">
        <v>1747</v>
      </c>
      <c r="B1135" s="656"/>
      <c r="C1135" s="634" t="s">
        <v>392</v>
      </c>
      <c r="D1135" s="631" t="s">
        <v>7255</v>
      </c>
      <c r="E1135" s="632">
        <v>0.80700000000000005</v>
      </c>
      <c r="F1135" s="632"/>
      <c r="G1135" s="633">
        <v>6</v>
      </c>
      <c r="H1135" s="634">
        <v>1</v>
      </c>
      <c r="I1135" s="632">
        <v>0.39400000000000002</v>
      </c>
      <c r="J1135" s="634">
        <v>15</v>
      </c>
      <c r="K1135" s="632">
        <v>9.0999999999999998E-2</v>
      </c>
      <c r="L1135" s="632">
        <v>0.111</v>
      </c>
      <c r="M1135" s="634"/>
      <c r="N1135" s="634" t="s">
        <v>111</v>
      </c>
      <c r="O1135" s="635">
        <v>0.93230000000000002</v>
      </c>
    </row>
    <row r="1136" spans="1:15" ht="56.25" x14ac:dyDescent="0.2">
      <c r="A1136" s="638" t="s">
        <v>1748</v>
      </c>
      <c r="B1136" s="656"/>
      <c r="C1136" s="634" t="s">
        <v>392</v>
      </c>
      <c r="D1136" s="631" t="s">
        <v>6238</v>
      </c>
      <c r="E1136" s="632">
        <v>4.2309999999999999</v>
      </c>
      <c r="F1136" s="632"/>
      <c r="G1136" s="633">
        <v>28</v>
      </c>
      <c r="H1136" s="634">
        <v>8</v>
      </c>
      <c r="I1136" s="632">
        <v>0.45200000000000001</v>
      </c>
      <c r="J1136" s="634">
        <v>46</v>
      </c>
      <c r="K1136" s="632">
        <v>0.14699999999999999</v>
      </c>
      <c r="L1136" s="632"/>
      <c r="M1136" s="634" t="s">
        <v>111</v>
      </c>
      <c r="N1136" s="634" t="s">
        <v>111</v>
      </c>
      <c r="O1136" s="635">
        <v>1.1618999999999999</v>
      </c>
    </row>
    <row r="1137" spans="1:15" ht="56.25" x14ac:dyDescent="0.2">
      <c r="A1137" s="638" t="s">
        <v>1749</v>
      </c>
      <c r="B1137" s="656"/>
      <c r="C1137" s="634" t="s">
        <v>392</v>
      </c>
      <c r="D1137" s="631" t="s">
        <v>6239</v>
      </c>
      <c r="E1137" s="632">
        <v>2.5840000000000001</v>
      </c>
      <c r="F1137" s="632"/>
      <c r="G1137" s="633">
        <v>19</v>
      </c>
      <c r="H1137" s="634">
        <v>5</v>
      </c>
      <c r="I1137" s="632">
        <v>0.41699999999999998</v>
      </c>
      <c r="J1137" s="634">
        <v>36</v>
      </c>
      <c r="K1137" s="632">
        <v>0.13200000000000001</v>
      </c>
      <c r="L1137" s="632"/>
      <c r="M1137" s="634" t="s">
        <v>111</v>
      </c>
      <c r="N1137" s="634" t="s">
        <v>111</v>
      </c>
      <c r="O1137" s="635">
        <v>1.0048999999999999</v>
      </c>
    </row>
    <row r="1138" spans="1:15" ht="56.25" x14ac:dyDescent="0.2">
      <c r="A1138" s="638" t="s">
        <v>1750</v>
      </c>
      <c r="B1138" s="656"/>
      <c r="C1138" s="634" t="s">
        <v>392</v>
      </c>
      <c r="D1138" s="631" t="s">
        <v>7256</v>
      </c>
      <c r="E1138" s="632">
        <v>2.4630000000000001</v>
      </c>
      <c r="F1138" s="632"/>
      <c r="G1138" s="633">
        <v>10.7</v>
      </c>
      <c r="H1138" s="634">
        <v>3</v>
      </c>
      <c r="I1138" s="632">
        <v>0.504</v>
      </c>
      <c r="J1138" s="634">
        <v>24</v>
      </c>
      <c r="K1138" s="632">
        <v>0.188</v>
      </c>
      <c r="L1138" s="632">
        <v>0.17199999999999999</v>
      </c>
      <c r="M1138" s="634"/>
      <c r="N1138" s="634" t="s">
        <v>111</v>
      </c>
      <c r="O1138" s="635">
        <v>1.9171</v>
      </c>
    </row>
    <row r="1139" spans="1:15" ht="56.25" x14ac:dyDescent="0.2">
      <c r="A1139" s="638" t="s">
        <v>1751</v>
      </c>
      <c r="B1139" s="656"/>
      <c r="C1139" s="634" t="s">
        <v>392</v>
      </c>
      <c r="D1139" s="631" t="s">
        <v>7257</v>
      </c>
      <c r="E1139" s="632">
        <v>1.742</v>
      </c>
      <c r="F1139" s="632"/>
      <c r="G1139" s="633">
        <v>13.8</v>
      </c>
      <c r="H1139" s="634">
        <v>4</v>
      </c>
      <c r="I1139" s="632">
        <v>0.33500000000000002</v>
      </c>
      <c r="J1139" s="634">
        <v>28</v>
      </c>
      <c r="K1139" s="632">
        <v>0.121</v>
      </c>
      <c r="L1139" s="632">
        <v>0.113</v>
      </c>
      <c r="M1139" s="634"/>
      <c r="N1139" s="634" t="s">
        <v>111</v>
      </c>
      <c r="O1139" s="635">
        <v>0.94179999999999997</v>
      </c>
    </row>
    <row r="1140" spans="1:15" ht="56.25" x14ac:dyDescent="0.2">
      <c r="A1140" s="638" t="s">
        <v>1752</v>
      </c>
      <c r="B1140" s="656"/>
      <c r="C1140" s="634" t="s">
        <v>392</v>
      </c>
      <c r="D1140" s="631" t="s">
        <v>7258</v>
      </c>
      <c r="E1140" s="632">
        <v>1.345</v>
      </c>
      <c r="F1140" s="632"/>
      <c r="G1140" s="633">
        <v>9.1999999999999993</v>
      </c>
      <c r="H1140" s="634">
        <v>2</v>
      </c>
      <c r="I1140" s="632">
        <v>0.38700000000000001</v>
      </c>
      <c r="J1140" s="634">
        <v>21</v>
      </c>
      <c r="K1140" s="632">
        <v>0.126</v>
      </c>
      <c r="L1140" s="632">
        <v>0.114</v>
      </c>
      <c r="M1140" s="634"/>
      <c r="N1140" s="634" t="s">
        <v>111</v>
      </c>
      <c r="O1140" s="635">
        <v>0.73770000000000002</v>
      </c>
    </row>
    <row r="1141" spans="1:15" ht="56.25" x14ac:dyDescent="0.2">
      <c r="A1141" s="638" t="s">
        <v>1753</v>
      </c>
      <c r="B1141" s="656"/>
      <c r="C1141" s="634" t="s">
        <v>392</v>
      </c>
      <c r="D1141" s="631" t="s">
        <v>7259</v>
      </c>
      <c r="E1141" s="632">
        <v>0.97499999999999998</v>
      </c>
      <c r="F1141" s="632"/>
      <c r="G1141" s="633">
        <v>7</v>
      </c>
      <c r="H1141" s="634">
        <v>1</v>
      </c>
      <c r="I1141" s="632">
        <v>0.48</v>
      </c>
      <c r="J1141" s="634">
        <v>14</v>
      </c>
      <c r="K1141" s="632">
        <v>0.13800000000000001</v>
      </c>
      <c r="L1141" s="632">
        <v>0.12</v>
      </c>
      <c r="M1141" s="634"/>
      <c r="N1141" s="634" t="s">
        <v>111</v>
      </c>
      <c r="O1141" s="635">
        <v>1.1761999999999999</v>
      </c>
    </row>
    <row r="1142" spans="1:15" ht="56.25" x14ac:dyDescent="0.2">
      <c r="A1142" s="638" t="s">
        <v>1754</v>
      </c>
      <c r="B1142" s="656"/>
      <c r="C1142" s="634" t="s">
        <v>392</v>
      </c>
      <c r="D1142" s="631" t="s">
        <v>7260</v>
      </c>
      <c r="E1142" s="632">
        <v>0.93300000000000005</v>
      </c>
      <c r="F1142" s="632"/>
      <c r="G1142" s="633">
        <v>6.6</v>
      </c>
      <c r="H1142" s="634">
        <v>1</v>
      </c>
      <c r="I1142" s="632">
        <v>0.44800000000000001</v>
      </c>
      <c r="J1142" s="634">
        <v>16</v>
      </c>
      <c r="K1142" s="632">
        <v>0.13500000000000001</v>
      </c>
      <c r="L1142" s="632">
        <v>0.11700000000000001</v>
      </c>
      <c r="M1142" s="634"/>
      <c r="N1142" s="634" t="s">
        <v>111</v>
      </c>
      <c r="O1142" s="635">
        <v>0.7641</v>
      </c>
    </row>
    <row r="1143" spans="1:15" ht="45" x14ac:dyDescent="0.2">
      <c r="A1143" s="638" t="s">
        <v>1755</v>
      </c>
      <c r="B1143" s="656"/>
      <c r="C1143" s="634" t="s">
        <v>392</v>
      </c>
      <c r="D1143" s="631" t="s">
        <v>6601</v>
      </c>
      <c r="E1143" s="632">
        <v>0.53100000000000003</v>
      </c>
      <c r="F1143" s="632"/>
      <c r="G1143" s="633">
        <v>4.5999999999999996</v>
      </c>
      <c r="H1143" s="634">
        <v>1</v>
      </c>
      <c r="I1143" s="632">
        <v>0.25900000000000001</v>
      </c>
      <c r="J1143" s="634">
        <v>12</v>
      </c>
      <c r="K1143" s="632">
        <v>7.9000000000000001E-2</v>
      </c>
      <c r="L1143" s="632">
        <v>9.0999999999999998E-2</v>
      </c>
      <c r="M1143" s="634"/>
      <c r="N1143" s="634" t="s">
        <v>111</v>
      </c>
      <c r="O1143" s="635">
        <v>0.81569999999999998</v>
      </c>
    </row>
    <row r="1144" spans="1:15" ht="56.25" x14ac:dyDescent="0.2">
      <c r="A1144" s="638" t="s">
        <v>1756</v>
      </c>
      <c r="B1144" s="656"/>
      <c r="C1144" s="634" t="s">
        <v>392</v>
      </c>
      <c r="D1144" s="631" t="s">
        <v>6240</v>
      </c>
      <c r="E1144" s="632">
        <v>1.627</v>
      </c>
      <c r="F1144" s="632"/>
      <c r="G1144" s="633">
        <v>12.3</v>
      </c>
      <c r="H1144" s="634">
        <v>3</v>
      </c>
      <c r="I1144" s="632">
        <v>0.313</v>
      </c>
      <c r="J1144" s="634">
        <v>27</v>
      </c>
      <c r="K1144" s="632">
        <v>0.106</v>
      </c>
      <c r="L1144" s="632">
        <v>9.4E-2</v>
      </c>
      <c r="M1144" s="634"/>
      <c r="N1144" s="634" t="s">
        <v>111</v>
      </c>
      <c r="O1144" s="635">
        <v>0.80320000000000003</v>
      </c>
    </row>
    <row r="1145" spans="1:15" s="2" customFormat="1" ht="56.25" x14ac:dyDescent="0.2">
      <c r="A1145" s="638" t="s">
        <v>1757</v>
      </c>
      <c r="B1145" s="656"/>
      <c r="C1145" s="634" t="s">
        <v>392</v>
      </c>
      <c r="D1145" s="631" t="s">
        <v>6241</v>
      </c>
      <c r="E1145" s="632">
        <v>0.95699999999999996</v>
      </c>
      <c r="F1145" s="632"/>
      <c r="G1145" s="633">
        <v>9</v>
      </c>
      <c r="H1145" s="634">
        <v>2</v>
      </c>
      <c r="I1145" s="632">
        <v>0.29899999999999999</v>
      </c>
      <c r="J1145" s="634">
        <v>21</v>
      </c>
      <c r="K1145" s="632">
        <v>7.0999999999999994E-2</v>
      </c>
      <c r="L1145" s="632">
        <v>0.09</v>
      </c>
      <c r="M1145" s="634"/>
      <c r="N1145" s="634" t="s">
        <v>111</v>
      </c>
      <c r="O1145" s="635">
        <v>0.85770000000000002</v>
      </c>
    </row>
    <row r="1146" spans="1:15" ht="56.25" x14ac:dyDescent="0.2">
      <c r="A1146" s="638" t="s">
        <v>1758</v>
      </c>
      <c r="B1146" s="656"/>
      <c r="C1146" s="634" t="s">
        <v>392</v>
      </c>
      <c r="D1146" s="631" t="s">
        <v>1759</v>
      </c>
      <c r="E1146" s="632">
        <v>0.57599999999999996</v>
      </c>
      <c r="F1146" s="632"/>
      <c r="G1146" s="633">
        <v>4.9000000000000004</v>
      </c>
      <c r="H1146" s="634">
        <v>1</v>
      </c>
      <c r="I1146" s="632">
        <v>0.25</v>
      </c>
      <c r="J1146" s="634">
        <v>13</v>
      </c>
      <c r="K1146" s="632">
        <v>7.0999999999999994E-2</v>
      </c>
      <c r="L1146" s="632">
        <v>8.5000000000000006E-2</v>
      </c>
      <c r="M1146" s="634"/>
      <c r="N1146" s="634" t="s">
        <v>111</v>
      </c>
      <c r="O1146" s="635">
        <v>0.77880000000000005</v>
      </c>
    </row>
    <row r="1147" spans="1:15" ht="22.5" x14ac:dyDescent="0.2">
      <c r="A1147" s="638" t="s">
        <v>1760</v>
      </c>
      <c r="B1147" s="656"/>
      <c r="C1147" s="634" t="s">
        <v>392</v>
      </c>
      <c r="D1147" s="631" t="s">
        <v>7261</v>
      </c>
      <c r="E1147" s="632">
        <v>7.7560000000000002</v>
      </c>
      <c r="F1147" s="632"/>
      <c r="G1147" s="633">
        <v>53.9</v>
      </c>
      <c r="H1147" s="634">
        <v>17</v>
      </c>
      <c r="I1147" s="632">
        <v>0.42399999999999999</v>
      </c>
      <c r="J1147" s="634">
        <v>72</v>
      </c>
      <c r="K1147" s="632">
        <v>0.155</v>
      </c>
      <c r="L1147" s="632">
        <v>0.13900000000000001</v>
      </c>
      <c r="M1147" s="634"/>
      <c r="N1147" s="634" t="s">
        <v>111</v>
      </c>
      <c r="O1147" s="635">
        <v>0.96899999999999997</v>
      </c>
    </row>
    <row r="1148" spans="1:15" ht="45" x14ac:dyDescent="0.2">
      <c r="A1148" s="638" t="s">
        <v>1761</v>
      </c>
      <c r="B1148" s="656"/>
      <c r="C1148" s="634" t="s">
        <v>392</v>
      </c>
      <c r="D1148" s="631" t="s">
        <v>7262</v>
      </c>
      <c r="E1148" s="632">
        <v>5.835</v>
      </c>
      <c r="F1148" s="632"/>
      <c r="G1148" s="633">
        <v>27.9</v>
      </c>
      <c r="H1148" s="634">
        <v>8</v>
      </c>
      <c r="I1148" s="632">
        <v>0.59</v>
      </c>
      <c r="J1148" s="634">
        <v>46</v>
      </c>
      <c r="K1148" s="632">
        <v>0.20200000000000001</v>
      </c>
      <c r="L1148" s="632">
        <v>0.184</v>
      </c>
      <c r="M1148" s="634"/>
      <c r="N1148" s="634" t="s">
        <v>111</v>
      </c>
      <c r="O1148" s="635">
        <v>1.7357</v>
      </c>
    </row>
    <row r="1149" spans="1:15" ht="45" x14ac:dyDescent="0.2">
      <c r="A1149" s="638" t="s">
        <v>1762</v>
      </c>
      <c r="B1149" s="656"/>
      <c r="C1149" s="634" t="s">
        <v>392</v>
      </c>
      <c r="D1149" s="631" t="s">
        <v>7263</v>
      </c>
      <c r="E1149" s="632">
        <v>4.95</v>
      </c>
      <c r="F1149" s="632"/>
      <c r="G1149" s="633">
        <v>29.1</v>
      </c>
      <c r="H1149" s="634">
        <v>9</v>
      </c>
      <c r="I1149" s="632">
        <v>0.48399999999999999</v>
      </c>
      <c r="J1149" s="634">
        <v>47</v>
      </c>
      <c r="K1149" s="632">
        <v>0.16600000000000001</v>
      </c>
      <c r="L1149" s="632">
        <v>0.161</v>
      </c>
      <c r="M1149" s="634"/>
      <c r="N1149" s="634" t="s">
        <v>111</v>
      </c>
      <c r="O1149" s="635">
        <v>1.0798000000000001</v>
      </c>
    </row>
    <row r="1150" spans="1:15" ht="56.25" x14ac:dyDescent="0.2">
      <c r="A1150" s="638" t="s">
        <v>1763</v>
      </c>
      <c r="B1150" s="656"/>
      <c r="C1150" s="634" t="s">
        <v>392</v>
      </c>
      <c r="D1150" s="631" t="s">
        <v>7264</v>
      </c>
      <c r="E1150" s="632">
        <v>3.1440000000000001</v>
      </c>
      <c r="F1150" s="632"/>
      <c r="G1150" s="633">
        <v>18.5</v>
      </c>
      <c r="H1150" s="634">
        <v>5</v>
      </c>
      <c r="I1150" s="632">
        <v>0.48299999999999998</v>
      </c>
      <c r="J1150" s="634">
        <v>35</v>
      </c>
      <c r="K1150" s="632">
        <v>0.157</v>
      </c>
      <c r="L1150" s="632">
        <v>0.14899999999999999</v>
      </c>
      <c r="M1150" s="634"/>
      <c r="N1150" s="634" t="s">
        <v>111</v>
      </c>
      <c r="O1150" s="635">
        <v>1.4818</v>
      </c>
    </row>
    <row r="1151" spans="1:15" ht="45" x14ac:dyDescent="0.2">
      <c r="A1151" s="638" t="s">
        <v>1764</v>
      </c>
      <c r="B1151" s="656"/>
      <c r="C1151" s="634" t="s">
        <v>392</v>
      </c>
      <c r="D1151" s="631" t="s">
        <v>7265</v>
      </c>
      <c r="E1151" s="632">
        <v>2.036</v>
      </c>
      <c r="F1151" s="632"/>
      <c r="G1151" s="633">
        <v>12.7</v>
      </c>
      <c r="H1151" s="634">
        <v>3</v>
      </c>
      <c r="I1151" s="632">
        <v>0.48</v>
      </c>
      <c r="J1151" s="634">
        <v>27</v>
      </c>
      <c r="K1151" s="632">
        <v>0.152</v>
      </c>
      <c r="L1151" s="632">
        <v>0.14000000000000001</v>
      </c>
      <c r="M1151" s="634"/>
      <c r="N1151" s="634" t="s">
        <v>111</v>
      </c>
      <c r="O1151" s="635">
        <v>1.2000999999999999</v>
      </c>
    </row>
    <row r="1152" spans="1:15" ht="56.25" x14ac:dyDescent="0.2">
      <c r="A1152" s="638" t="s">
        <v>1765</v>
      </c>
      <c r="B1152" s="656"/>
      <c r="C1152" s="634" t="s">
        <v>392</v>
      </c>
      <c r="D1152" s="631" t="s">
        <v>7266</v>
      </c>
      <c r="E1152" s="632">
        <v>1.8140000000000001</v>
      </c>
      <c r="F1152" s="632"/>
      <c r="G1152" s="633">
        <v>11.5</v>
      </c>
      <c r="H1152" s="634">
        <v>3</v>
      </c>
      <c r="I1152" s="632">
        <v>0.438</v>
      </c>
      <c r="J1152" s="634">
        <v>24</v>
      </c>
      <c r="K1152" s="632">
        <v>0.152</v>
      </c>
      <c r="L1152" s="632">
        <v>0.14000000000000001</v>
      </c>
      <c r="M1152" s="634"/>
      <c r="N1152" s="634" t="s">
        <v>111</v>
      </c>
      <c r="O1152" s="635">
        <v>1.4124000000000001</v>
      </c>
    </row>
    <row r="1153" spans="1:15" ht="33.75" x14ac:dyDescent="0.2">
      <c r="A1153" s="638" t="s">
        <v>1766</v>
      </c>
      <c r="B1153" s="656"/>
      <c r="C1153" s="634" t="s">
        <v>392</v>
      </c>
      <c r="D1153" s="631" t="s">
        <v>1767</v>
      </c>
      <c r="E1153" s="632">
        <v>1.234</v>
      </c>
      <c r="F1153" s="632"/>
      <c r="G1153" s="633">
        <v>9</v>
      </c>
      <c r="H1153" s="634">
        <v>2</v>
      </c>
      <c r="I1153" s="632">
        <v>0.41099999999999998</v>
      </c>
      <c r="J1153" s="634">
        <v>21</v>
      </c>
      <c r="K1153" s="632">
        <v>0.13800000000000001</v>
      </c>
      <c r="L1153" s="632">
        <v>0.124</v>
      </c>
      <c r="M1153" s="634"/>
      <c r="N1153" s="634" t="s">
        <v>111</v>
      </c>
      <c r="O1153" s="635">
        <v>1.1323000000000001</v>
      </c>
    </row>
    <row r="1154" spans="1:15" ht="33.75" x14ac:dyDescent="0.2">
      <c r="A1154" s="638" t="s">
        <v>1768</v>
      </c>
      <c r="B1154" s="656"/>
      <c r="C1154" s="634" t="s">
        <v>392</v>
      </c>
      <c r="D1154" s="631" t="s">
        <v>1769</v>
      </c>
      <c r="E1154" s="632">
        <v>0.70399999999999996</v>
      </c>
      <c r="F1154" s="632"/>
      <c r="G1154" s="633">
        <v>4.5999999999999996</v>
      </c>
      <c r="H1154" s="634">
        <v>1</v>
      </c>
      <c r="I1154" s="632">
        <v>0.35</v>
      </c>
      <c r="J1154" s="634">
        <v>11</v>
      </c>
      <c r="K1154" s="632">
        <v>0.151</v>
      </c>
      <c r="L1154" s="632">
        <v>0.124</v>
      </c>
      <c r="M1154" s="634"/>
      <c r="N1154" s="634" t="s">
        <v>111</v>
      </c>
      <c r="O1154" s="635">
        <v>1.4783999999999999</v>
      </c>
    </row>
    <row r="1155" spans="1:15" ht="22.5" x14ac:dyDescent="0.2">
      <c r="A1155" s="638" t="s">
        <v>6408</v>
      </c>
      <c r="B1155" s="656"/>
      <c r="C1155" s="634" t="s">
        <v>392</v>
      </c>
      <c r="D1155" s="631" t="s">
        <v>6602</v>
      </c>
      <c r="E1155" s="632">
        <v>0.26200000000000001</v>
      </c>
      <c r="F1155" s="632"/>
      <c r="G1155" s="633">
        <v>1</v>
      </c>
      <c r="H1155" s="634"/>
      <c r="I1155" s="632"/>
      <c r="J1155" s="634"/>
      <c r="K1155" s="632"/>
      <c r="L1155" s="632"/>
      <c r="M1155" s="634"/>
      <c r="N1155" s="634" t="s">
        <v>111</v>
      </c>
      <c r="O1155" s="635">
        <v>1.2748999999999999</v>
      </c>
    </row>
    <row r="1156" spans="1:15" ht="33.75" x14ac:dyDescent="0.2">
      <c r="A1156" s="638" t="s">
        <v>1770</v>
      </c>
      <c r="B1156" s="656"/>
      <c r="C1156" s="634" t="s">
        <v>392</v>
      </c>
      <c r="D1156" s="631" t="s">
        <v>5423</v>
      </c>
      <c r="E1156" s="632">
        <v>9.0879999999999992</v>
      </c>
      <c r="F1156" s="632"/>
      <c r="G1156" s="633">
        <v>45.7</v>
      </c>
      <c r="H1156" s="634">
        <v>14</v>
      </c>
      <c r="I1156" s="632">
        <v>0.56100000000000005</v>
      </c>
      <c r="J1156" s="634">
        <v>64</v>
      </c>
      <c r="K1156" s="632">
        <v>0.186</v>
      </c>
      <c r="L1156" s="632">
        <v>0.18</v>
      </c>
      <c r="M1156" s="634"/>
      <c r="N1156" s="634" t="s">
        <v>111</v>
      </c>
      <c r="O1156" s="635">
        <v>2.0992999999999999</v>
      </c>
    </row>
    <row r="1157" spans="1:15" ht="22.5" x14ac:dyDescent="0.2">
      <c r="A1157" s="638" t="s">
        <v>6993</v>
      </c>
      <c r="B1157" s="656"/>
      <c r="C1157" s="634" t="s">
        <v>392</v>
      </c>
      <c r="D1157" s="631" t="s">
        <v>6994</v>
      </c>
      <c r="E1157" s="632">
        <v>4.3109999999999999</v>
      </c>
      <c r="F1157" s="632"/>
      <c r="G1157" s="633">
        <v>29.4</v>
      </c>
      <c r="H1157" s="634">
        <v>9</v>
      </c>
      <c r="I1157" s="632">
        <v>0.41699999999999998</v>
      </c>
      <c r="J1157" s="634">
        <v>46</v>
      </c>
      <c r="K1157" s="632">
        <v>9.9000000000000005E-2</v>
      </c>
      <c r="L1157" s="632">
        <v>0.13700000000000001</v>
      </c>
      <c r="M1157" s="634"/>
      <c r="N1157" s="634"/>
      <c r="O1157" s="635">
        <v>1.1352</v>
      </c>
    </row>
    <row r="1158" spans="1:15" x14ac:dyDescent="0.2">
      <c r="A1158" s="625" t="s">
        <v>1771</v>
      </c>
      <c r="B1158" s="656"/>
      <c r="C1158" s="626"/>
      <c r="D1158" s="627"/>
      <c r="E1158" s="628"/>
      <c r="F1158" s="628"/>
      <c r="G1158" s="629"/>
      <c r="H1158" s="626"/>
      <c r="I1158" s="628"/>
      <c r="J1158" s="626"/>
      <c r="K1158" s="628"/>
      <c r="L1158" s="628"/>
      <c r="M1158" s="626"/>
      <c r="N1158" s="626"/>
      <c r="O1158" s="630"/>
    </row>
    <row r="1159" spans="1:15" x14ac:dyDescent="0.2">
      <c r="A1159" s="638" t="s">
        <v>1772</v>
      </c>
      <c r="B1159" s="656"/>
      <c r="C1159" s="634" t="s">
        <v>316</v>
      </c>
      <c r="D1159" s="631" t="s">
        <v>1773</v>
      </c>
      <c r="E1159" s="632">
        <v>1.7789999999999999</v>
      </c>
      <c r="F1159" s="632"/>
      <c r="G1159" s="633">
        <v>12.5</v>
      </c>
      <c r="H1159" s="634">
        <v>3</v>
      </c>
      <c r="I1159" s="632">
        <v>0.34100000000000003</v>
      </c>
      <c r="J1159" s="634">
        <v>28</v>
      </c>
      <c r="K1159" s="632">
        <v>0.126</v>
      </c>
      <c r="L1159" s="632">
        <v>0.10100000000000001</v>
      </c>
      <c r="M1159" s="634"/>
      <c r="N1159" s="634" t="s">
        <v>111</v>
      </c>
      <c r="O1159" s="635">
        <v>0.85489999999999999</v>
      </c>
    </row>
    <row r="1160" spans="1:15" x14ac:dyDescent="0.2">
      <c r="A1160" s="638" t="s">
        <v>1774</v>
      </c>
      <c r="B1160" s="656"/>
      <c r="C1160" s="634" t="s">
        <v>392</v>
      </c>
      <c r="D1160" s="631" t="s">
        <v>1775</v>
      </c>
      <c r="E1160" s="632">
        <v>0.253</v>
      </c>
      <c r="F1160" s="632"/>
      <c r="G1160" s="633">
        <v>1</v>
      </c>
      <c r="H1160" s="634"/>
      <c r="I1160" s="632"/>
      <c r="J1160" s="634"/>
      <c r="K1160" s="632"/>
      <c r="L1160" s="632"/>
      <c r="M1160" s="634"/>
      <c r="N1160" s="634" t="s">
        <v>111</v>
      </c>
      <c r="O1160" s="635">
        <v>1.1051</v>
      </c>
    </row>
    <row r="1161" spans="1:15" s="2" customFormat="1" x14ac:dyDescent="0.2">
      <c r="A1161" s="638" t="s">
        <v>1776</v>
      </c>
      <c r="B1161" s="656"/>
      <c r="C1161" s="634" t="s">
        <v>392</v>
      </c>
      <c r="D1161" s="631" t="s">
        <v>1777</v>
      </c>
      <c r="E1161" s="632">
        <v>1.2290000000000001</v>
      </c>
      <c r="F1161" s="632"/>
      <c r="G1161" s="633">
        <v>9.6</v>
      </c>
      <c r="H1161" s="634">
        <v>2</v>
      </c>
      <c r="I1161" s="632">
        <v>0.39800000000000002</v>
      </c>
      <c r="J1161" s="634">
        <v>24</v>
      </c>
      <c r="K1161" s="632">
        <v>0.14799999999999999</v>
      </c>
      <c r="L1161" s="632">
        <v>0.112</v>
      </c>
      <c r="M1161" s="634"/>
      <c r="N1161" s="634" t="s">
        <v>111</v>
      </c>
      <c r="O1161" s="635">
        <v>0.83919999999999995</v>
      </c>
    </row>
    <row r="1162" spans="1:15" ht="33.75" x14ac:dyDescent="0.2">
      <c r="A1162" s="638" t="s">
        <v>1778</v>
      </c>
      <c r="B1162" s="656"/>
      <c r="C1162" s="634" t="s">
        <v>392</v>
      </c>
      <c r="D1162" s="631" t="s">
        <v>1779</v>
      </c>
      <c r="E1162" s="632">
        <v>3.625</v>
      </c>
      <c r="F1162" s="632"/>
      <c r="G1162" s="633">
        <v>25.3</v>
      </c>
      <c r="H1162" s="634">
        <v>7</v>
      </c>
      <c r="I1162" s="632">
        <v>0.439</v>
      </c>
      <c r="J1162" s="634">
        <v>43</v>
      </c>
      <c r="K1162" s="632">
        <v>0.13900000000000001</v>
      </c>
      <c r="L1162" s="632">
        <v>0.13300000000000001</v>
      </c>
      <c r="M1162" s="634"/>
      <c r="N1162" s="634" t="s">
        <v>111</v>
      </c>
      <c r="O1162" s="635">
        <v>1.0987</v>
      </c>
    </row>
    <row r="1163" spans="1:15" ht="33.75" x14ac:dyDescent="0.2">
      <c r="A1163" s="638" t="s">
        <v>1780</v>
      </c>
      <c r="B1163" s="656"/>
      <c r="C1163" s="634" t="s">
        <v>392</v>
      </c>
      <c r="D1163" s="631" t="s">
        <v>1781</v>
      </c>
      <c r="E1163" s="632">
        <v>1.214</v>
      </c>
      <c r="F1163" s="632"/>
      <c r="G1163" s="633">
        <v>11</v>
      </c>
      <c r="H1163" s="634">
        <v>3</v>
      </c>
      <c r="I1163" s="632">
        <v>0.28999999999999998</v>
      </c>
      <c r="J1163" s="634">
        <v>24</v>
      </c>
      <c r="K1163" s="632">
        <v>0.105</v>
      </c>
      <c r="L1163" s="632">
        <v>9.6000000000000002E-2</v>
      </c>
      <c r="M1163" s="634"/>
      <c r="N1163" s="634" t="s">
        <v>111</v>
      </c>
      <c r="O1163" s="635">
        <v>0.82320000000000004</v>
      </c>
    </row>
    <row r="1164" spans="1:15" ht="33.75" x14ac:dyDescent="0.2">
      <c r="A1164" s="638" t="s">
        <v>1782</v>
      </c>
      <c r="B1164" s="656"/>
      <c r="C1164" s="634" t="s">
        <v>392</v>
      </c>
      <c r="D1164" s="631" t="s">
        <v>1783</v>
      </c>
      <c r="E1164" s="632">
        <v>2.4409999999999998</v>
      </c>
      <c r="F1164" s="632"/>
      <c r="G1164" s="633">
        <v>20.2</v>
      </c>
      <c r="H1164" s="634">
        <v>6</v>
      </c>
      <c r="I1164" s="632">
        <v>0.33300000000000002</v>
      </c>
      <c r="J1164" s="634">
        <v>38</v>
      </c>
      <c r="K1164" s="632">
        <v>0.115</v>
      </c>
      <c r="L1164" s="632">
        <v>0.11</v>
      </c>
      <c r="M1164" s="634"/>
      <c r="N1164" s="634" t="s">
        <v>111</v>
      </c>
      <c r="O1164" s="635">
        <v>0.87949999999999995</v>
      </c>
    </row>
    <row r="1165" spans="1:15" ht="33.75" x14ac:dyDescent="0.2">
      <c r="A1165" s="638" t="s">
        <v>1784</v>
      </c>
      <c r="B1165" s="656"/>
      <c r="C1165" s="634" t="s">
        <v>392</v>
      </c>
      <c r="D1165" s="631" t="s">
        <v>1785</v>
      </c>
      <c r="E1165" s="632">
        <v>0.78300000000000003</v>
      </c>
      <c r="F1165" s="632"/>
      <c r="G1165" s="633">
        <v>7.2</v>
      </c>
      <c r="H1165" s="634">
        <v>1</v>
      </c>
      <c r="I1165" s="632">
        <v>0.36899999999999999</v>
      </c>
      <c r="J1165" s="634">
        <v>16</v>
      </c>
      <c r="K1165" s="632">
        <v>0.10199999999999999</v>
      </c>
      <c r="L1165" s="632">
        <v>8.8999999999999996E-2</v>
      </c>
      <c r="M1165" s="634"/>
      <c r="N1165" s="634" t="s">
        <v>111</v>
      </c>
      <c r="O1165" s="635">
        <v>0.71099999999999997</v>
      </c>
    </row>
    <row r="1166" spans="1:15" x14ac:dyDescent="0.2">
      <c r="A1166" s="625" t="s">
        <v>1786</v>
      </c>
      <c r="B1166" s="656"/>
      <c r="C1166" s="626"/>
      <c r="D1166" s="627"/>
      <c r="E1166" s="628"/>
      <c r="F1166" s="628"/>
      <c r="G1166" s="629"/>
      <c r="H1166" s="626"/>
      <c r="I1166" s="628"/>
      <c r="J1166" s="626"/>
      <c r="K1166" s="628"/>
      <c r="L1166" s="628"/>
      <c r="M1166" s="626"/>
      <c r="N1166" s="626"/>
      <c r="O1166" s="630"/>
    </row>
    <row r="1167" spans="1:15" ht="33.75" x14ac:dyDescent="0.2">
      <c r="A1167" s="638" t="s">
        <v>1787</v>
      </c>
      <c r="B1167" s="656"/>
      <c r="C1167" s="634" t="s">
        <v>316</v>
      </c>
      <c r="D1167" s="631" t="s">
        <v>7267</v>
      </c>
      <c r="E1167" s="632">
        <v>5.0549999999999997</v>
      </c>
      <c r="F1167" s="632"/>
      <c r="G1167" s="633">
        <v>26.3</v>
      </c>
      <c r="H1167" s="634">
        <v>8</v>
      </c>
      <c r="I1167" s="632">
        <v>0.34399999999999997</v>
      </c>
      <c r="J1167" s="634">
        <v>44</v>
      </c>
      <c r="K1167" s="632">
        <v>0.15</v>
      </c>
      <c r="L1167" s="632"/>
      <c r="M1167" s="634" t="s">
        <v>111</v>
      </c>
      <c r="N1167" s="634"/>
      <c r="O1167" s="635">
        <v>1.1884999999999999</v>
      </c>
    </row>
    <row r="1168" spans="1:15" ht="45" x14ac:dyDescent="0.2">
      <c r="A1168" s="638" t="s">
        <v>1788</v>
      </c>
      <c r="B1168" s="656"/>
      <c r="C1168" s="634" t="s">
        <v>316</v>
      </c>
      <c r="D1168" s="631" t="s">
        <v>7268</v>
      </c>
      <c r="E1168" s="632">
        <v>3.3260000000000001</v>
      </c>
      <c r="F1168" s="632"/>
      <c r="G1168" s="633">
        <v>22.4</v>
      </c>
      <c r="H1168" s="634">
        <v>6</v>
      </c>
      <c r="I1168" s="632">
        <v>0.34699999999999998</v>
      </c>
      <c r="J1168" s="634">
        <v>40</v>
      </c>
      <c r="K1168" s="632">
        <v>7.5999999999999998E-2</v>
      </c>
      <c r="L1168" s="632">
        <v>0.104</v>
      </c>
      <c r="M1168" s="634"/>
      <c r="N1168" s="634"/>
      <c r="O1168" s="635">
        <v>1.1836</v>
      </c>
    </row>
    <row r="1169" spans="1:15" ht="45" x14ac:dyDescent="0.2">
      <c r="A1169" s="638" t="s">
        <v>1789</v>
      </c>
      <c r="B1169" s="656"/>
      <c r="C1169" s="634" t="s">
        <v>316</v>
      </c>
      <c r="D1169" s="631" t="s">
        <v>7269</v>
      </c>
      <c r="E1169" s="632">
        <v>2.2829999999999999</v>
      </c>
      <c r="F1169" s="632"/>
      <c r="G1169" s="633">
        <v>17.2</v>
      </c>
      <c r="H1169" s="634">
        <v>5</v>
      </c>
      <c r="I1169" s="632">
        <v>0.27900000000000003</v>
      </c>
      <c r="J1169" s="634">
        <v>33</v>
      </c>
      <c r="K1169" s="632">
        <v>6.9000000000000006E-2</v>
      </c>
      <c r="L1169" s="632"/>
      <c r="M1169" s="634" t="s">
        <v>111</v>
      </c>
      <c r="N1169" s="634"/>
      <c r="O1169" s="635">
        <v>0.94130000000000003</v>
      </c>
    </row>
    <row r="1170" spans="1:15" s="2" customFormat="1" ht="45" x14ac:dyDescent="0.2">
      <c r="A1170" s="638" t="s">
        <v>1790</v>
      </c>
      <c r="B1170" s="656"/>
      <c r="C1170" s="634" t="s">
        <v>316</v>
      </c>
      <c r="D1170" s="631" t="s">
        <v>7270</v>
      </c>
      <c r="E1170" s="632">
        <v>1.7310000000000001</v>
      </c>
      <c r="F1170" s="632"/>
      <c r="G1170" s="633">
        <v>13.9</v>
      </c>
      <c r="H1170" s="634">
        <v>4</v>
      </c>
      <c r="I1170" s="632">
        <v>0.217</v>
      </c>
      <c r="J1170" s="634">
        <v>28</v>
      </c>
      <c r="K1170" s="632">
        <v>5.5E-2</v>
      </c>
      <c r="L1170" s="632">
        <v>7.2999999999999995E-2</v>
      </c>
      <c r="M1170" s="634"/>
      <c r="N1170" s="634"/>
      <c r="O1170" s="635">
        <v>0.75880000000000003</v>
      </c>
    </row>
    <row r="1171" spans="1:15" ht="45" x14ac:dyDescent="0.2">
      <c r="A1171" s="638" t="s">
        <v>5334</v>
      </c>
      <c r="B1171" s="656"/>
      <c r="C1171" s="634" t="s">
        <v>316</v>
      </c>
      <c r="D1171" s="631" t="s">
        <v>7271</v>
      </c>
      <c r="E1171" s="632">
        <v>0.80500000000000005</v>
      </c>
      <c r="F1171" s="632"/>
      <c r="G1171" s="633">
        <v>6.4</v>
      </c>
      <c r="H1171" s="634">
        <v>1</v>
      </c>
      <c r="I1171" s="632">
        <v>0.38800000000000001</v>
      </c>
      <c r="J1171" s="634">
        <v>15</v>
      </c>
      <c r="K1171" s="632">
        <v>5.3999999999999999E-2</v>
      </c>
      <c r="L1171" s="632">
        <v>6.7000000000000004E-2</v>
      </c>
      <c r="M1171" s="634"/>
      <c r="N1171" s="634"/>
      <c r="O1171" s="635">
        <v>0.7056</v>
      </c>
    </row>
    <row r="1172" spans="1:15" ht="56.25" x14ac:dyDescent="0.2">
      <c r="A1172" s="638" t="s">
        <v>1791</v>
      </c>
      <c r="B1172" s="656"/>
      <c r="C1172" s="634" t="s">
        <v>316</v>
      </c>
      <c r="D1172" s="631" t="s">
        <v>7272</v>
      </c>
      <c r="E1172" s="632">
        <v>5.1929999999999996</v>
      </c>
      <c r="F1172" s="632"/>
      <c r="G1172" s="633">
        <v>22</v>
      </c>
      <c r="H1172" s="634">
        <v>6</v>
      </c>
      <c r="I1172" s="632">
        <v>0.68700000000000006</v>
      </c>
      <c r="J1172" s="634">
        <v>40</v>
      </c>
      <c r="K1172" s="632">
        <v>0.219</v>
      </c>
      <c r="L1172" s="632"/>
      <c r="M1172" s="634" t="s">
        <v>111</v>
      </c>
      <c r="N1172" s="634" t="s">
        <v>111</v>
      </c>
      <c r="O1172" s="635">
        <v>2.6926999999999999</v>
      </c>
    </row>
    <row r="1173" spans="1:15" ht="22.5" x14ac:dyDescent="0.2">
      <c r="A1173" s="638" t="s">
        <v>1792</v>
      </c>
      <c r="B1173" s="656"/>
      <c r="C1173" s="634" t="s">
        <v>104</v>
      </c>
      <c r="D1173" s="631" t="s">
        <v>1793</v>
      </c>
      <c r="E1173" s="632">
        <v>1.736</v>
      </c>
      <c r="F1173" s="632"/>
      <c r="G1173" s="633">
        <v>22.7</v>
      </c>
      <c r="H1173" s="634"/>
      <c r="I1173" s="632"/>
      <c r="J1173" s="634">
        <v>36</v>
      </c>
      <c r="K1173" s="632">
        <v>5.1999999999999998E-2</v>
      </c>
      <c r="L1173" s="632">
        <v>7.0999999999999994E-2</v>
      </c>
      <c r="M1173" s="634"/>
      <c r="N1173" s="634"/>
      <c r="O1173" s="635">
        <v>0.83169999999999999</v>
      </c>
    </row>
    <row r="1174" spans="1:15" ht="45" x14ac:dyDescent="0.2">
      <c r="A1174" s="638" t="s">
        <v>1794</v>
      </c>
      <c r="B1174" s="656"/>
      <c r="C1174" s="634" t="s">
        <v>392</v>
      </c>
      <c r="D1174" s="631" t="s">
        <v>1795</v>
      </c>
      <c r="E1174" s="632">
        <v>3.6019999999999999</v>
      </c>
      <c r="F1174" s="632"/>
      <c r="G1174" s="633">
        <v>19.5</v>
      </c>
      <c r="H1174" s="634">
        <v>6</v>
      </c>
      <c r="I1174" s="632">
        <v>0.47099999999999997</v>
      </c>
      <c r="J1174" s="634">
        <v>38</v>
      </c>
      <c r="K1174" s="632">
        <v>0.16900000000000001</v>
      </c>
      <c r="L1174" s="632">
        <v>0.161</v>
      </c>
      <c r="M1174" s="634"/>
      <c r="N1174" s="634"/>
      <c r="O1174" s="635">
        <v>1.7955000000000001</v>
      </c>
    </row>
    <row r="1175" spans="1:15" ht="56.25" x14ac:dyDescent="0.2">
      <c r="A1175" s="638" t="s">
        <v>1796</v>
      </c>
      <c r="B1175" s="656"/>
      <c r="C1175" s="634" t="s">
        <v>392</v>
      </c>
      <c r="D1175" s="631" t="s">
        <v>7273</v>
      </c>
      <c r="E1175" s="632">
        <v>2.6869999999999998</v>
      </c>
      <c r="F1175" s="632"/>
      <c r="G1175" s="633">
        <v>15.6</v>
      </c>
      <c r="H1175" s="634">
        <v>4</v>
      </c>
      <c r="I1175" s="632">
        <v>0.49399999999999999</v>
      </c>
      <c r="J1175" s="634">
        <v>31</v>
      </c>
      <c r="K1175" s="632">
        <v>0.158</v>
      </c>
      <c r="L1175" s="632">
        <v>0.14899999999999999</v>
      </c>
      <c r="M1175" s="634"/>
      <c r="N1175" s="634"/>
      <c r="O1175" s="635">
        <v>1.7205999999999999</v>
      </c>
    </row>
    <row r="1176" spans="1:15" ht="56.25" x14ac:dyDescent="0.2">
      <c r="A1176" s="638" t="s">
        <v>1797</v>
      </c>
      <c r="B1176" s="656"/>
      <c r="C1176" s="634" t="s">
        <v>392</v>
      </c>
      <c r="D1176" s="631" t="s">
        <v>7274</v>
      </c>
      <c r="E1176" s="632">
        <v>1.845</v>
      </c>
      <c r="F1176" s="632"/>
      <c r="G1176" s="633">
        <v>14</v>
      </c>
      <c r="H1176" s="634">
        <v>4</v>
      </c>
      <c r="I1176" s="632">
        <v>0.34599999999999997</v>
      </c>
      <c r="J1176" s="634">
        <v>29</v>
      </c>
      <c r="K1176" s="632">
        <v>8.6999999999999994E-2</v>
      </c>
      <c r="L1176" s="632">
        <v>0.115</v>
      </c>
      <c r="M1176" s="634"/>
      <c r="N1176" s="634"/>
      <c r="O1176" s="635">
        <v>1.3331999999999999</v>
      </c>
    </row>
    <row r="1177" spans="1:15" ht="56.25" x14ac:dyDescent="0.2">
      <c r="A1177" s="638" t="s">
        <v>1798</v>
      </c>
      <c r="B1177" s="656"/>
      <c r="C1177" s="634" t="s">
        <v>392</v>
      </c>
      <c r="D1177" s="631" t="s">
        <v>7275</v>
      </c>
      <c r="E1177" s="632">
        <v>1.091</v>
      </c>
      <c r="F1177" s="632"/>
      <c r="G1177" s="633">
        <v>9</v>
      </c>
      <c r="H1177" s="634">
        <v>2</v>
      </c>
      <c r="I1177" s="632">
        <v>0.35199999999999998</v>
      </c>
      <c r="J1177" s="634">
        <v>19</v>
      </c>
      <c r="K1177" s="632">
        <v>8.3000000000000004E-2</v>
      </c>
      <c r="L1177" s="632">
        <v>0.106</v>
      </c>
      <c r="M1177" s="634"/>
      <c r="N1177" s="634"/>
      <c r="O1177" s="635">
        <v>1.3638999999999999</v>
      </c>
    </row>
    <row r="1178" spans="1:15" ht="56.25" x14ac:dyDescent="0.2">
      <c r="A1178" s="638" t="s">
        <v>1799</v>
      </c>
      <c r="B1178" s="656"/>
      <c r="C1178" s="634" t="s">
        <v>392</v>
      </c>
      <c r="D1178" s="631" t="s">
        <v>6242</v>
      </c>
      <c r="E1178" s="632">
        <v>0.81299999999999994</v>
      </c>
      <c r="F1178" s="632"/>
      <c r="G1178" s="633">
        <v>8.6999999999999993</v>
      </c>
      <c r="H1178" s="634">
        <v>2</v>
      </c>
      <c r="I1178" s="632">
        <v>0.25600000000000001</v>
      </c>
      <c r="J1178" s="634">
        <v>17</v>
      </c>
      <c r="K1178" s="632">
        <v>6.2E-2</v>
      </c>
      <c r="L1178" s="632">
        <v>7.9000000000000001E-2</v>
      </c>
      <c r="M1178" s="634"/>
      <c r="N1178" s="634"/>
      <c r="O1178" s="635">
        <v>0.93269999999999997</v>
      </c>
    </row>
    <row r="1179" spans="1:15" s="2" customFormat="1" ht="33.75" x14ac:dyDescent="0.2">
      <c r="A1179" s="638" t="s">
        <v>1800</v>
      </c>
      <c r="B1179" s="656"/>
      <c r="C1179" s="634" t="s">
        <v>392</v>
      </c>
      <c r="D1179" s="631" t="s">
        <v>6603</v>
      </c>
      <c r="E1179" s="632">
        <v>0.40200000000000002</v>
      </c>
      <c r="F1179" s="632"/>
      <c r="G1179" s="633">
        <v>1.6</v>
      </c>
      <c r="H1179" s="634"/>
      <c r="I1179" s="632"/>
      <c r="J1179" s="634"/>
      <c r="K1179" s="632"/>
      <c r="L1179" s="632"/>
      <c r="M1179" s="634" t="s">
        <v>111</v>
      </c>
      <c r="N1179" s="634"/>
      <c r="O1179" s="635">
        <v>1.9925999999999999</v>
      </c>
    </row>
    <row r="1180" spans="1:15" ht="56.25" x14ac:dyDescent="0.2">
      <c r="A1180" s="638" t="s">
        <v>1801</v>
      </c>
      <c r="B1180" s="656"/>
      <c r="C1180" s="634" t="s">
        <v>392</v>
      </c>
      <c r="D1180" s="631" t="s">
        <v>6243</v>
      </c>
      <c r="E1180" s="632">
        <v>0.249</v>
      </c>
      <c r="F1180" s="632"/>
      <c r="G1180" s="633">
        <v>1</v>
      </c>
      <c r="H1180" s="634"/>
      <c r="I1180" s="632"/>
      <c r="J1180" s="634"/>
      <c r="K1180" s="632"/>
      <c r="L1180" s="632"/>
      <c r="M1180" s="634"/>
      <c r="N1180" s="634"/>
      <c r="O1180" s="635">
        <v>1.2884</v>
      </c>
    </row>
    <row r="1181" spans="1:15" x14ac:dyDescent="0.2">
      <c r="A1181" s="638" t="s">
        <v>1802</v>
      </c>
      <c r="B1181" s="656"/>
      <c r="C1181" s="634" t="s">
        <v>392</v>
      </c>
      <c r="D1181" s="631" t="s">
        <v>1803</v>
      </c>
      <c r="E1181" s="632">
        <v>0.48199999999999998</v>
      </c>
      <c r="F1181" s="632"/>
      <c r="G1181" s="633">
        <v>5.6</v>
      </c>
      <c r="H1181" s="634">
        <v>1</v>
      </c>
      <c r="I1181" s="632">
        <v>0.27300000000000002</v>
      </c>
      <c r="J1181" s="634">
        <v>13</v>
      </c>
      <c r="K1181" s="632">
        <v>5.5E-2</v>
      </c>
      <c r="L1181" s="632">
        <v>6.7000000000000004E-2</v>
      </c>
      <c r="M1181" s="634"/>
      <c r="N1181" s="634"/>
      <c r="O1181" s="635">
        <v>0.71730000000000005</v>
      </c>
    </row>
    <row r="1182" spans="1:15" ht="22.5" x14ac:dyDescent="0.2">
      <c r="A1182" s="638" t="s">
        <v>1804</v>
      </c>
      <c r="B1182" s="656"/>
      <c r="C1182" s="634" t="s">
        <v>392</v>
      </c>
      <c r="D1182" s="631" t="s">
        <v>1805</v>
      </c>
      <c r="E1182" s="632">
        <v>0.80500000000000005</v>
      </c>
      <c r="F1182" s="632"/>
      <c r="G1182" s="633">
        <v>8.3000000000000007</v>
      </c>
      <c r="H1182" s="634">
        <v>2</v>
      </c>
      <c r="I1182" s="632">
        <v>0.25800000000000001</v>
      </c>
      <c r="J1182" s="634">
        <v>18</v>
      </c>
      <c r="K1182" s="632">
        <v>6.5000000000000002E-2</v>
      </c>
      <c r="L1182" s="632">
        <v>8.3000000000000004E-2</v>
      </c>
      <c r="M1182" s="634"/>
      <c r="N1182" s="634"/>
      <c r="O1182" s="635">
        <v>0.8458</v>
      </c>
    </row>
    <row r="1183" spans="1:15" ht="22.5" x14ac:dyDescent="0.2">
      <c r="A1183" s="638" t="s">
        <v>1806</v>
      </c>
      <c r="B1183" s="656"/>
      <c r="C1183" s="634" t="s">
        <v>392</v>
      </c>
      <c r="D1183" s="631" t="s">
        <v>1807</v>
      </c>
      <c r="E1183" s="632">
        <v>0.42399999999999999</v>
      </c>
      <c r="F1183" s="632"/>
      <c r="G1183" s="633">
        <v>3.8</v>
      </c>
      <c r="H1183" s="634">
        <v>1</v>
      </c>
      <c r="I1183" s="632">
        <v>0.23100000000000001</v>
      </c>
      <c r="J1183" s="634">
        <v>9</v>
      </c>
      <c r="K1183" s="632">
        <v>7.4999999999999997E-2</v>
      </c>
      <c r="L1183" s="632">
        <v>8.5000000000000006E-2</v>
      </c>
      <c r="M1183" s="634"/>
      <c r="N1183" s="634"/>
      <c r="O1183" s="635">
        <v>0.80710000000000004</v>
      </c>
    </row>
    <row r="1184" spans="1:15" ht="33.75" x14ac:dyDescent="0.2">
      <c r="A1184" s="638" t="s">
        <v>1808</v>
      </c>
      <c r="B1184" s="656"/>
      <c r="C1184" s="634" t="s">
        <v>392</v>
      </c>
      <c r="D1184" s="631" t="s">
        <v>6995</v>
      </c>
      <c r="E1184" s="632">
        <v>1.1859999999999999</v>
      </c>
      <c r="F1184" s="632"/>
      <c r="G1184" s="633">
        <v>9.6</v>
      </c>
      <c r="H1184" s="634">
        <v>2</v>
      </c>
      <c r="I1184" s="632">
        <v>0.38500000000000001</v>
      </c>
      <c r="J1184" s="634">
        <v>23</v>
      </c>
      <c r="K1184" s="632">
        <v>0.126</v>
      </c>
      <c r="L1184" s="632">
        <v>0.108</v>
      </c>
      <c r="M1184" s="634"/>
      <c r="N1184" s="634"/>
      <c r="O1184" s="635">
        <v>0.99670000000000003</v>
      </c>
    </row>
    <row r="1185" spans="1:15" ht="33.75" x14ac:dyDescent="0.2">
      <c r="A1185" s="638" t="s">
        <v>1809</v>
      </c>
      <c r="B1185" s="656"/>
      <c r="C1185" s="634" t="s">
        <v>392</v>
      </c>
      <c r="D1185" s="631" t="s">
        <v>6996</v>
      </c>
      <c r="E1185" s="632">
        <v>0.80200000000000005</v>
      </c>
      <c r="F1185" s="632"/>
      <c r="G1185" s="633">
        <v>8.6</v>
      </c>
      <c r="H1185" s="634">
        <v>2</v>
      </c>
      <c r="I1185" s="632">
        <v>0.253</v>
      </c>
      <c r="J1185" s="634">
        <v>18</v>
      </c>
      <c r="K1185" s="632">
        <v>6.2E-2</v>
      </c>
      <c r="L1185" s="632">
        <v>0.08</v>
      </c>
      <c r="M1185" s="634"/>
      <c r="N1185" s="634"/>
      <c r="O1185" s="635">
        <v>0.72889999999999999</v>
      </c>
    </row>
    <row r="1186" spans="1:15" ht="33.75" x14ac:dyDescent="0.2">
      <c r="A1186" s="638" t="s">
        <v>1810</v>
      </c>
      <c r="B1186" s="656"/>
      <c r="C1186" s="634" t="s">
        <v>392</v>
      </c>
      <c r="D1186" s="631" t="s">
        <v>6997</v>
      </c>
      <c r="E1186" s="632">
        <v>0.42299999999999999</v>
      </c>
      <c r="F1186" s="632"/>
      <c r="G1186" s="633">
        <v>4.4000000000000004</v>
      </c>
      <c r="H1186" s="634">
        <v>1</v>
      </c>
      <c r="I1186" s="632">
        <v>0.221</v>
      </c>
      <c r="J1186" s="634">
        <v>10</v>
      </c>
      <c r="K1186" s="632">
        <v>6.7000000000000004E-2</v>
      </c>
      <c r="L1186" s="632">
        <v>7.8E-2</v>
      </c>
      <c r="M1186" s="634"/>
      <c r="N1186" s="634"/>
      <c r="O1186" s="635">
        <v>0.84689999999999999</v>
      </c>
    </row>
    <row r="1187" spans="1:15" ht="33.75" x14ac:dyDescent="0.2">
      <c r="A1187" s="638" t="s">
        <v>6409</v>
      </c>
      <c r="B1187" s="656"/>
      <c r="C1187" s="634" t="s">
        <v>392</v>
      </c>
      <c r="D1187" s="631" t="s">
        <v>6998</v>
      </c>
      <c r="E1187" s="632">
        <v>0.35599999999999998</v>
      </c>
      <c r="F1187" s="632"/>
      <c r="G1187" s="633">
        <v>3.2</v>
      </c>
      <c r="H1187" s="634">
        <v>1</v>
      </c>
      <c r="I1187" s="632">
        <v>0.16900000000000001</v>
      </c>
      <c r="J1187" s="634">
        <v>7</v>
      </c>
      <c r="K1187" s="632">
        <v>7.5999999999999998E-2</v>
      </c>
      <c r="L1187" s="632">
        <v>8.3000000000000004E-2</v>
      </c>
      <c r="M1187" s="634"/>
      <c r="N1187" s="634"/>
      <c r="O1187" s="635">
        <v>0.94320000000000004</v>
      </c>
    </row>
    <row r="1188" spans="1:15" ht="45" x14ac:dyDescent="0.2">
      <c r="A1188" s="638" t="s">
        <v>1811</v>
      </c>
      <c r="B1188" s="656"/>
      <c r="C1188" s="634" t="s">
        <v>392</v>
      </c>
      <c r="D1188" s="631" t="s">
        <v>6999</v>
      </c>
      <c r="E1188" s="632">
        <v>0.872</v>
      </c>
      <c r="F1188" s="632"/>
      <c r="G1188" s="633">
        <v>5.5</v>
      </c>
      <c r="H1188" s="634">
        <v>1</v>
      </c>
      <c r="I1188" s="632">
        <v>0.433</v>
      </c>
      <c r="J1188" s="634">
        <v>12</v>
      </c>
      <c r="K1188" s="632">
        <v>0.159</v>
      </c>
      <c r="L1188" s="632">
        <v>0.13400000000000001</v>
      </c>
      <c r="M1188" s="634"/>
      <c r="N1188" s="634"/>
      <c r="O1188" s="635">
        <v>1.7884</v>
      </c>
    </row>
    <row r="1189" spans="1:15" ht="45" x14ac:dyDescent="0.2">
      <c r="A1189" s="638" t="s">
        <v>1812</v>
      </c>
      <c r="B1189" s="656"/>
      <c r="C1189" s="634" t="s">
        <v>392</v>
      </c>
      <c r="D1189" s="631" t="s">
        <v>7000</v>
      </c>
      <c r="E1189" s="632">
        <v>0.84299999999999997</v>
      </c>
      <c r="F1189" s="632"/>
      <c r="G1189" s="633">
        <v>8.4</v>
      </c>
      <c r="H1189" s="634">
        <v>2</v>
      </c>
      <c r="I1189" s="632">
        <v>0.27600000000000002</v>
      </c>
      <c r="J1189" s="634">
        <v>18</v>
      </c>
      <c r="K1189" s="632">
        <v>6.9000000000000006E-2</v>
      </c>
      <c r="L1189" s="632">
        <v>8.7999999999999995E-2</v>
      </c>
      <c r="M1189" s="634"/>
      <c r="N1189" s="634"/>
      <c r="O1189" s="635">
        <v>0.7339</v>
      </c>
    </row>
    <row r="1190" spans="1:15" ht="45" x14ac:dyDescent="0.2">
      <c r="A1190" s="638" t="s">
        <v>1813</v>
      </c>
      <c r="B1190" s="656"/>
      <c r="C1190" s="634" t="s">
        <v>392</v>
      </c>
      <c r="D1190" s="631" t="s">
        <v>7001</v>
      </c>
      <c r="E1190" s="632">
        <v>0.55200000000000005</v>
      </c>
      <c r="F1190" s="632"/>
      <c r="G1190" s="633">
        <v>6</v>
      </c>
      <c r="H1190" s="634">
        <v>1</v>
      </c>
      <c r="I1190" s="632">
        <v>0.35499999999999998</v>
      </c>
      <c r="J1190" s="634">
        <v>13</v>
      </c>
      <c r="K1190" s="632">
        <v>6.3E-2</v>
      </c>
      <c r="L1190" s="632">
        <v>7.6999999999999999E-2</v>
      </c>
      <c r="M1190" s="634"/>
      <c r="N1190" s="634"/>
      <c r="O1190" s="635">
        <v>0.82540000000000002</v>
      </c>
    </row>
    <row r="1191" spans="1:15" ht="22.5" x14ac:dyDescent="0.2">
      <c r="A1191" s="638" t="s">
        <v>1814</v>
      </c>
      <c r="B1191" s="656"/>
      <c r="C1191" s="634" t="s">
        <v>392</v>
      </c>
      <c r="D1191" s="631" t="s">
        <v>7002</v>
      </c>
      <c r="E1191" s="632">
        <v>1.3959999999999999</v>
      </c>
      <c r="F1191" s="632"/>
      <c r="G1191" s="633">
        <v>14.1</v>
      </c>
      <c r="H1191" s="634"/>
      <c r="I1191" s="632"/>
      <c r="J1191" s="634">
        <v>27</v>
      </c>
      <c r="K1191" s="632">
        <v>6.7000000000000004E-2</v>
      </c>
      <c r="L1191" s="632">
        <v>8.8999999999999996E-2</v>
      </c>
      <c r="M1191" s="634"/>
      <c r="N1191" s="634"/>
      <c r="O1191" s="635">
        <v>1.1879999999999999</v>
      </c>
    </row>
    <row r="1192" spans="1:15" x14ac:dyDescent="0.2">
      <c r="A1192" s="625" t="s">
        <v>1815</v>
      </c>
      <c r="B1192" s="656"/>
      <c r="C1192" s="626"/>
      <c r="D1192" s="627"/>
      <c r="E1192" s="628"/>
      <c r="F1192" s="628"/>
      <c r="G1192" s="629"/>
      <c r="H1192" s="626"/>
      <c r="I1192" s="628"/>
      <c r="J1192" s="626"/>
      <c r="K1192" s="628"/>
      <c r="L1192" s="628"/>
      <c r="M1192" s="626"/>
      <c r="N1192" s="626"/>
      <c r="O1192" s="630"/>
    </row>
    <row r="1193" spans="1:15" ht="22.5" x14ac:dyDescent="0.2">
      <c r="A1193" s="638" t="s">
        <v>1816</v>
      </c>
      <c r="B1193" s="656"/>
      <c r="C1193" s="634" t="s">
        <v>104</v>
      </c>
      <c r="D1193" s="631" t="s">
        <v>1817</v>
      </c>
      <c r="E1193" s="632">
        <v>1.2529999999999999</v>
      </c>
      <c r="F1193" s="632"/>
      <c r="G1193" s="633">
        <v>17.899999999999999</v>
      </c>
      <c r="H1193" s="634"/>
      <c r="I1193" s="632"/>
      <c r="J1193" s="634">
        <v>25</v>
      </c>
      <c r="K1193" s="632">
        <v>4.8000000000000001E-2</v>
      </c>
      <c r="L1193" s="632">
        <v>6.5000000000000002E-2</v>
      </c>
      <c r="M1193" s="634"/>
      <c r="N1193" s="634"/>
      <c r="O1193" s="635">
        <v>0.67059999999999997</v>
      </c>
    </row>
    <row r="1194" spans="1:15" ht="33.75" x14ac:dyDescent="0.2">
      <c r="A1194" s="638" t="s">
        <v>1818</v>
      </c>
      <c r="B1194" s="656"/>
      <c r="C1194" s="634" t="s">
        <v>104</v>
      </c>
      <c r="D1194" s="631" t="s">
        <v>1819</v>
      </c>
      <c r="E1194" s="632">
        <v>1.2450000000000001</v>
      </c>
      <c r="F1194" s="632"/>
      <c r="G1194" s="633">
        <v>16.8</v>
      </c>
      <c r="H1194" s="634"/>
      <c r="I1194" s="632"/>
      <c r="J1194" s="634">
        <v>21</v>
      </c>
      <c r="K1194" s="632">
        <v>5.6000000000000001E-2</v>
      </c>
      <c r="L1194" s="632">
        <v>6.9000000000000006E-2</v>
      </c>
      <c r="M1194" s="634"/>
      <c r="N1194" s="634" t="s">
        <v>111</v>
      </c>
      <c r="O1194" s="635">
        <v>0.44869999999999999</v>
      </c>
    </row>
    <row r="1195" spans="1:15" ht="33.75" x14ac:dyDescent="0.2">
      <c r="A1195" s="638" t="s">
        <v>1820</v>
      </c>
      <c r="B1195" s="656"/>
      <c r="C1195" s="634" t="s">
        <v>104</v>
      </c>
      <c r="D1195" s="631" t="s">
        <v>1821</v>
      </c>
      <c r="E1195" s="632">
        <v>0.86599999999999999</v>
      </c>
      <c r="F1195" s="632"/>
      <c r="G1195" s="633">
        <v>9.9</v>
      </c>
      <c r="H1195" s="634"/>
      <c r="I1195" s="632"/>
      <c r="J1195" s="634">
        <v>16</v>
      </c>
      <c r="K1195" s="632">
        <v>5.6000000000000001E-2</v>
      </c>
      <c r="L1195" s="632">
        <v>7.8E-2</v>
      </c>
      <c r="M1195" s="634"/>
      <c r="N1195" s="634" t="s">
        <v>111</v>
      </c>
      <c r="O1195" s="635">
        <v>0.51070000000000004</v>
      </c>
    </row>
    <row r="1196" spans="1:15" ht="22.5" x14ac:dyDescent="0.2">
      <c r="A1196" s="638" t="s">
        <v>1822</v>
      </c>
      <c r="B1196" s="656"/>
      <c r="C1196" s="634" t="s">
        <v>392</v>
      </c>
      <c r="D1196" s="631" t="s">
        <v>6604</v>
      </c>
      <c r="E1196" s="632">
        <v>0.24</v>
      </c>
      <c r="F1196" s="632"/>
      <c r="G1196" s="633">
        <v>1</v>
      </c>
      <c r="H1196" s="634"/>
      <c r="I1196" s="632"/>
      <c r="J1196" s="634"/>
      <c r="K1196" s="632"/>
      <c r="L1196" s="632"/>
      <c r="M1196" s="634"/>
      <c r="N1196" s="634"/>
      <c r="O1196" s="635">
        <v>1.6085</v>
      </c>
    </row>
    <row r="1197" spans="1:15" ht="22.5" x14ac:dyDescent="0.2">
      <c r="A1197" s="638" t="s">
        <v>1823</v>
      </c>
      <c r="B1197" s="656"/>
      <c r="C1197" s="634" t="s">
        <v>392</v>
      </c>
      <c r="D1197" s="631" t="s">
        <v>6605</v>
      </c>
      <c r="E1197" s="632">
        <v>0.19</v>
      </c>
      <c r="F1197" s="632"/>
      <c r="G1197" s="633">
        <v>1</v>
      </c>
      <c r="H1197" s="634"/>
      <c r="I1197" s="632"/>
      <c r="J1197" s="634"/>
      <c r="K1197" s="632"/>
      <c r="L1197" s="632"/>
      <c r="M1197" s="634"/>
      <c r="N1197" s="634"/>
      <c r="O1197" s="635">
        <v>1.0916999999999999</v>
      </c>
    </row>
    <row r="1198" spans="1:15" ht="22.5" x14ac:dyDescent="0.2">
      <c r="A1198" s="638" t="s">
        <v>1824</v>
      </c>
      <c r="B1198" s="656"/>
      <c r="C1198" s="634" t="s">
        <v>392</v>
      </c>
      <c r="D1198" s="631" t="s">
        <v>1825</v>
      </c>
      <c r="E1198" s="632">
        <v>0.51400000000000001</v>
      </c>
      <c r="F1198" s="632"/>
      <c r="G1198" s="633">
        <v>4.7</v>
      </c>
      <c r="H1198" s="634">
        <v>1</v>
      </c>
      <c r="I1198" s="632">
        <v>0.251</v>
      </c>
      <c r="J1198" s="634">
        <v>11</v>
      </c>
      <c r="K1198" s="632">
        <v>7.4999999999999997E-2</v>
      </c>
      <c r="L1198" s="632">
        <v>8.6999999999999994E-2</v>
      </c>
      <c r="M1198" s="634"/>
      <c r="N1198" s="634"/>
      <c r="O1198" s="635">
        <v>0.98409999999999997</v>
      </c>
    </row>
    <row r="1199" spans="1:15" x14ac:dyDescent="0.2">
      <c r="A1199" s="638" t="s">
        <v>1826</v>
      </c>
      <c r="B1199" s="656"/>
      <c r="C1199" s="634" t="s">
        <v>392</v>
      </c>
      <c r="D1199" s="631" t="s">
        <v>1827</v>
      </c>
      <c r="E1199" s="632">
        <v>0.496</v>
      </c>
      <c r="F1199" s="632"/>
      <c r="G1199" s="633">
        <v>5.5</v>
      </c>
      <c r="H1199" s="634">
        <v>1</v>
      </c>
      <c r="I1199" s="632">
        <v>0.23899999999999999</v>
      </c>
      <c r="J1199" s="634">
        <v>13</v>
      </c>
      <c r="K1199" s="632">
        <v>6.2E-2</v>
      </c>
      <c r="L1199" s="632">
        <v>7.3999999999999996E-2</v>
      </c>
      <c r="M1199" s="634"/>
      <c r="N1199" s="634"/>
      <c r="O1199" s="635">
        <v>0.72309999999999997</v>
      </c>
    </row>
    <row r="1200" spans="1:15" ht="22.5" x14ac:dyDescent="0.2">
      <c r="A1200" s="638" t="s">
        <v>1828</v>
      </c>
      <c r="B1200" s="656"/>
      <c r="C1200" s="634" t="s">
        <v>392</v>
      </c>
      <c r="D1200" s="631" t="s">
        <v>1829</v>
      </c>
      <c r="E1200" s="632">
        <v>0.50800000000000001</v>
      </c>
      <c r="F1200" s="632"/>
      <c r="G1200" s="633">
        <v>4.4000000000000004</v>
      </c>
      <c r="H1200" s="634">
        <v>1</v>
      </c>
      <c r="I1200" s="632">
        <v>0.245</v>
      </c>
      <c r="J1200" s="634">
        <v>10</v>
      </c>
      <c r="K1200" s="632">
        <v>7.8E-2</v>
      </c>
      <c r="L1200" s="632">
        <v>0.09</v>
      </c>
      <c r="M1200" s="634"/>
      <c r="N1200" s="634"/>
      <c r="O1200" s="635">
        <v>0.70179999999999998</v>
      </c>
    </row>
    <row r="1201" spans="1:15" ht="33.75" x14ac:dyDescent="0.2">
      <c r="A1201" s="638" t="s">
        <v>1830</v>
      </c>
      <c r="B1201" s="656"/>
      <c r="C1201" s="634" t="s">
        <v>392</v>
      </c>
      <c r="D1201" s="631" t="s">
        <v>1831</v>
      </c>
      <c r="E1201" s="632">
        <v>0.50800000000000001</v>
      </c>
      <c r="F1201" s="632"/>
      <c r="G1201" s="633">
        <v>4.7</v>
      </c>
      <c r="H1201" s="634">
        <v>1</v>
      </c>
      <c r="I1201" s="632">
        <v>0.24299999999999999</v>
      </c>
      <c r="J1201" s="634">
        <v>12</v>
      </c>
      <c r="K1201" s="632">
        <v>7.2999999999999995E-2</v>
      </c>
      <c r="L1201" s="632">
        <v>8.5999999999999993E-2</v>
      </c>
      <c r="M1201" s="634"/>
      <c r="N1201" s="634"/>
      <c r="O1201" s="635">
        <v>1.0358000000000001</v>
      </c>
    </row>
    <row r="1202" spans="1:15" x14ac:dyDescent="0.2">
      <c r="A1202" s="625" t="s">
        <v>1832</v>
      </c>
      <c r="B1202" s="656"/>
      <c r="C1202" s="626"/>
      <c r="D1202" s="627"/>
      <c r="E1202" s="628"/>
      <c r="F1202" s="628"/>
      <c r="G1202" s="629"/>
      <c r="H1202" s="626"/>
      <c r="I1202" s="628"/>
      <c r="J1202" s="626"/>
      <c r="K1202" s="628"/>
      <c r="L1202" s="628"/>
      <c r="M1202" s="626"/>
      <c r="N1202" s="626"/>
      <c r="O1202" s="630"/>
    </row>
    <row r="1203" spans="1:15" x14ac:dyDescent="0.2">
      <c r="A1203" s="638" t="s">
        <v>1833</v>
      </c>
      <c r="B1203" s="656"/>
      <c r="C1203" s="634" t="s">
        <v>104</v>
      </c>
      <c r="D1203" s="631" t="s">
        <v>1834</v>
      </c>
      <c r="E1203" s="632">
        <v>0.86599999999999999</v>
      </c>
      <c r="F1203" s="632"/>
      <c r="G1203" s="633">
        <v>11.5</v>
      </c>
      <c r="H1203" s="634">
        <v>3</v>
      </c>
      <c r="I1203" s="632">
        <v>0.21299999999999999</v>
      </c>
      <c r="J1203" s="634">
        <v>18</v>
      </c>
      <c r="K1203" s="632">
        <v>5.1999999999999998E-2</v>
      </c>
      <c r="L1203" s="632">
        <v>6.9000000000000006E-2</v>
      </c>
      <c r="M1203" s="634"/>
      <c r="N1203" s="634"/>
      <c r="O1203" s="635">
        <v>0.65310000000000001</v>
      </c>
    </row>
    <row r="1204" spans="1:15" ht="33.75" x14ac:dyDescent="0.2">
      <c r="A1204" s="638" t="s">
        <v>1835</v>
      </c>
      <c r="B1204" s="656"/>
      <c r="C1204" s="634" t="s">
        <v>392</v>
      </c>
      <c r="D1204" s="631" t="s">
        <v>1836</v>
      </c>
      <c r="E1204" s="632">
        <v>0.70799999999999996</v>
      </c>
      <c r="F1204" s="632"/>
      <c r="G1204" s="633">
        <v>6.8</v>
      </c>
      <c r="H1204" s="634">
        <v>1</v>
      </c>
      <c r="I1204" s="632">
        <v>0.52600000000000002</v>
      </c>
      <c r="J1204" s="634">
        <v>15</v>
      </c>
      <c r="K1204" s="632">
        <v>7.0999999999999994E-2</v>
      </c>
      <c r="L1204" s="632">
        <v>8.6999999999999994E-2</v>
      </c>
      <c r="M1204" s="634"/>
      <c r="N1204" s="634"/>
      <c r="O1204" s="635">
        <v>1.0852999999999999</v>
      </c>
    </row>
    <row r="1205" spans="1:15" ht="33.75" x14ac:dyDescent="0.2">
      <c r="A1205" s="638" t="s">
        <v>1837</v>
      </c>
      <c r="B1205" s="656"/>
      <c r="C1205" s="634" t="s">
        <v>392</v>
      </c>
      <c r="D1205" s="631" t="s">
        <v>1838</v>
      </c>
      <c r="E1205" s="632">
        <v>0.36199999999999999</v>
      </c>
      <c r="F1205" s="632"/>
      <c r="G1205" s="633">
        <v>3.9</v>
      </c>
      <c r="H1205" s="634">
        <v>1</v>
      </c>
      <c r="I1205" s="632">
        <v>0.224</v>
      </c>
      <c r="J1205" s="634">
        <v>8</v>
      </c>
      <c r="K1205" s="632">
        <v>6.3E-2</v>
      </c>
      <c r="L1205" s="632">
        <v>7.1999999999999995E-2</v>
      </c>
      <c r="M1205" s="634"/>
      <c r="N1205" s="634"/>
      <c r="O1205" s="635">
        <v>0.79149999999999998</v>
      </c>
    </row>
    <row r="1206" spans="1:15" x14ac:dyDescent="0.2">
      <c r="A1206" s="638" t="s">
        <v>1839</v>
      </c>
      <c r="B1206" s="656"/>
      <c r="C1206" s="634" t="s">
        <v>392</v>
      </c>
      <c r="D1206" s="631" t="s">
        <v>1840</v>
      </c>
      <c r="E1206" s="632">
        <v>0.435</v>
      </c>
      <c r="F1206" s="632"/>
      <c r="G1206" s="633">
        <v>4.9000000000000004</v>
      </c>
      <c r="H1206" s="634">
        <v>1</v>
      </c>
      <c r="I1206" s="632">
        <v>0.26400000000000001</v>
      </c>
      <c r="J1206" s="634">
        <v>11</v>
      </c>
      <c r="K1206" s="632">
        <v>6.2E-2</v>
      </c>
      <c r="L1206" s="632">
        <v>7.2999999999999995E-2</v>
      </c>
      <c r="M1206" s="634"/>
      <c r="N1206" s="634"/>
      <c r="O1206" s="635">
        <v>0.93100000000000005</v>
      </c>
    </row>
    <row r="1207" spans="1:15" x14ac:dyDescent="0.2">
      <c r="A1207" s="638" t="s">
        <v>1841</v>
      </c>
      <c r="B1207" s="656"/>
      <c r="C1207" s="634" t="s">
        <v>392</v>
      </c>
      <c r="D1207" s="631" t="s">
        <v>1842</v>
      </c>
      <c r="E1207" s="632">
        <v>0.436</v>
      </c>
      <c r="F1207" s="632"/>
      <c r="G1207" s="633">
        <v>3.9</v>
      </c>
      <c r="H1207" s="634">
        <v>1</v>
      </c>
      <c r="I1207" s="632">
        <v>0.27600000000000002</v>
      </c>
      <c r="J1207" s="634">
        <v>9</v>
      </c>
      <c r="K1207" s="632">
        <v>7.6999999999999999E-2</v>
      </c>
      <c r="L1207" s="632">
        <v>8.6999999999999994E-2</v>
      </c>
      <c r="M1207" s="634"/>
      <c r="N1207" s="634"/>
      <c r="O1207" s="635">
        <v>1.0468999999999999</v>
      </c>
    </row>
    <row r="1208" spans="1:15" ht="33.75" x14ac:dyDescent="0.2">
      <c r="A1208" s="638" t="s">
        <v>1843</v>
      </c>
      <c r="B1208" s="656"/>
      <c r="C1208" s="634" t="s">
        <v>392</v>
      </c>
      <c r="D1208" s="631" t="s">
        <v>1844</v>
      </c>
      <c r="E1208" s="632">
        <v>0.41</v>
      </c>
      <c r="F1208" s="632"/>
      <c r="G1208" s="633">
        <v>2.7</v>
      </c>
      <c r="H1208" s="634">
        <v>1</v>
      </c>
      <c r="I1208" s="632">
        <v>0.25</v>
      </c>
      <c r="J1208" s="634">
        <v>6</v>
      </c>
      <c r="K1208" s="632">
        <v>0.105</v>
      </c>
      <c r="L1208" s="632">
        <v>0.109</v>
      </c>
      <c r="M1208" s="634"/>
      <c r="N1208" s="634"/>
      <c r="O1208" s="635">
        <v>1.2878000000000001</v>
      </c>
    </row>
    <row r="1209" spans="1:15" x14ac:dyDescent="0.2">
      <c r="A1209" s="625" t="s">
        <v>1845</v>
      </c>
      <c r="B1209" s="656"/>
      <c r="C1209" s="626"/>
      <c r="D1209" s="627"/>
      <c r="E1209" s="628"/>
      <c r="F1209" s="628"/>
      <c r="G1209" s="629"/>
      <c r="H1209" s="626"/>
      <c r="I1209" s="628"/>
      <c r="J1209" s="626"/>
      <c r="K1209" s="628"/>
      <c r="L1209" s="628"/>
      <c r="M1209" s="626"/>
      <c r="N1209" s="626"/>
      <c r="O1209" s="630"/>
    </row>
    <row r="1210" spans="1:15" ht="56.25" x14ac:dyDescent="0.2">
      <c r="A1210" s="638" t="s">
        <v>1846</v>
      </c>
      <c r="B1210" s="656"/>
      <c r="C1210" s="634" t="s">
        <v>316</v>
      </c>
      <c r="D1210" s="631" t="s">
        <v>6244</v>
      </c>
      <c r="E1210" s="632">
        <v>10.164</v>
      </c>
      <c r="F1210" s="632"/>
      <c r="G1210" s="633">
        <v>25.6</v>
      </c>
      <c r="H1210" s="634">
        <v>8</v>
      </c>
      <c r="I1210" s="632">
        <v>0.76400000000000001</v>
      </c>
      <c r="J1210" s="634">
        <v>44</v>
      </c>
      <c r="K1210" s="632">
        <v>0.27200000000000002</v>
      </c>
      <c r="L1210" s="632"/>
      <c r="M1210" s="634" t="s">
        <v>111</v>
      </c>
      <c r="N1210" s="634"/>
      <c r="O1210" s="635">
        <v>2.7025999999999999</v>
      </c>
    </row>
    <row r="1211" spans="1:15" ht="56.25" x14ac:dyDescent="0.2">
      <c r="A1211" s="638" t="s">
        <v>1847</v>
      </c>
      <c r="B1211" s="656"/>
      <c r="C1211" s="634" t="s">
        <v>316</v>
      </c>
      <c r="D1211" s="631" t="s">
        <v>6245</v>
      </c>
      <c r="E1211" s="632">
        <v>4.319</v>
      </c>
      <c r="F1211" s="632"/>
      <c r="G1211" s="633">
        <v>14.6</v>
      </c>
      <c r="H1211" s="634">
        <v>4</v>
      </c>
      <c r="I1211" s="632">
        <v>0.64500000000000002</v>
      </c>
      <c r="J1211" s="634">
        <v>29</v>
      </c>
      <c r="K1211" s="632">
        <v>0.222</v>
      </c>
      <c r="L1211" s="632"/>
      <c r="M1211" s="634" t="s">
        <v>111</v>
      </c>
      <c r="N1211" s="634"/>
      <c r="O1211" s="635">
        <v>2.3774000000000002</v>
      </c>
    </row>
    <row r="1212" spans="1:15" ht="45" x14ac:dyDescent="0.2">
      <c r="A1212" s="638" t="s">
        <v>1848</v>
      </c>
      <c r="B1212" s="656"/>
      <c r="C1212" s="634" t="s">
        <v>316</v>
      </c>
      <c r="D1212" s="631" t="s">
        <v>6606</v>
      </c>
      <c r="E1212" s="632">
        <v>7.9989999999999997</v>
      </c>
      <c r="F1212" s="632"/>
      <c r="G1212" s="633">
        <v>24.5</v>
      </c>
      <c r="H1212" s="634">
        <v>7</v>
      </c>
      <c r="I1212" s="632">
        <v>0.48</v>
      </c>
      <c r="J1212" s="634">
        <v>43</v>
      </c>
      <c r="K1212" s="632">
        <v>0.109</v>
      </c>
      <c r="L1212" s="632"/>
      <c r="M1212" s="634" t="s">
        <v>111</v>
      </c>
      <c r="N1212" s="634"/>
      <c r="O1212" s="635">
        <v>1.5847</v>
      </c>
    </row>
    <row r="1213" spans="1:15" ht="45" x14ac:dyDescent="0.2">
      <c r="A1213" s="638" t="s">
        <v>1849</v>
      </c>
      <c r="B1213" s="656"/>
      <c r="C1213" s="634" t="s">
        <v>316</v>
      </c>
      <c r="D1213" s="631" t="s">
        <v>6607</v>
      </c>
      <c r="E1213" s="632">
        <v>4.4829999999999997</v>
      </c>
      <c r="F1213" s="632"/>
      <c r="G1213" s="633">
        <v>16.600000000000001</v>
      </c>
      <c r="H1213" s="634">
        <v>5</v>
      </c>
      <c r="I1213" s="632">
        <v>0.38300000000000001</v>
      </c>
      <c r="J1213" s="634">
        <v>31</v>
      </c>
      <c r="K1213" s="632">
        <v>9.7000000000000003E-2</v>
      </c>
      <c r="L1213" s="632">
        <v>0.13</v>
      </c>
      <c r="M1213" s="634"/>
      <c r="N1213" s="634"/>
      <c r="O1213" s="635">
        <v>1.3678999999999999</v>
      </c>
    </row>
    <row r="1214" spans="1:15" ht="33.75" x14ac:dyDescent="0.2">
      <c r="A1214" s="638" t="s">
        <v>1850</v>
      </c>
      <c r="B1214" s="656"/>
      <c r="C1214" s="634" t="s">
        <v>316</v>
      </c>
      <c r="D1214" s="631" t="s">
        <v>6246</v>
      </c>
      <c r="E1214" s="632">
        <v>5.4219999999999997</v>
      </c>
      <c r="F1214" s="632"/>
      <c r="G1214" s="633">
        <v>18.8</v>
      </c>
      <c r="H1214" s="634">
        <v>5</v>
      </c>
      <c r="I1214" s="632">
        <v>0.48099999999999998</v>
      </c>
      <c r="J1214" s="634">
        <v>35</v>
      </c>
      <c r="K1214" s="632">
        <v>0.107</v>
      </c>
      <c r="L1214" s="632">
        <v>0.14599999999999999</v>
      </c>
      <c r="M1214" s="634"/>
      <c r="N1214" s="634"/>
      <c r="O1214" s="635">
        <v>1.5351999999999999</v>
      </c>
    </row>
    <row r="1215" spans="1:15" ht="45" x14ac:dyDescent="0.2">
      <c r="A1215" s="638" t="s">
        <v>1851</v>
      </c>
      <c r="B1215" s="656"/>
      <c r="C1215" s="634" t="s">
        <v>316</v>
      </c>
      <c r="D1215" s="631" t="s">
        <v>6247</v>
      </c>
      <c r="E1215" s="632">
        <v>3.1680000000000001</v>
      </c>
      <c r="F1215" s="632"/>
      <c r="G1215" s="633">
        <v>14.4</v>
      </c>
      <c r="H1215" s="634">
        <v>4</v>
      </c>
      <c r="I1215" s="632">
        <v>0.38700000000000001</v>
      </c>
      <c r="J1215" s="634">
        <v>28</v>
      </c>
      <c r="K1215" s="632">
        <v>9.2999999999999999E-2</v>
      </c>
      <c r="L1215" s="632">
        <v>0.125</v>
      </c>
      <c r="M1215" s="634"/>
      <c r="N1215" s="634"/>
      <c r="O1215" s="635">
        <v>1.2898000000000001</v>
      </c>
    </row>
    <row r="1216" spans="1:15" ht="45" x14ac:dyDescent="0.2">
      <c r="A1216" s="638" t="s">
        <v>6091</v>
      </c>
      <c r="B1216" s="656"/>
      <c r="C1216" s="634" t="s">
        <v>316</v>
      </c>
      <c r="D1216" s="631" t="s">
        <v>6608</v>
      </c>
      <c r="E1216" s="632">
        <v>2.36</v>
      </c>
      <c r="F1216" s="632"/>
      <c r="G1216" s="633">
        <v>14.2</v>
      </c>
      <c r="H1216" s="634">
        <v>4</v>
      </c>
      <c r="I1216" s="632">
        <v>0.32100000000000001</v>
      </c>
      <c r="J1216" s="634">
        <v>28</v>
      </c>
      <c r="K1216" s="632">
        <v>0.08</v>
      </c>
      <c r="L1216" s="632">
        <v>0.106</v>
      </c>
      <c r="M1216" s="634"/>
      <c r="N1216" s="634"/>
      <c r="O1216" s="635">
        <v>1.1355999999999999</v>
      </c>
    </row>
    <row r="1217" spans="1:15" ht="45" x14ac:dyDescent="0.2">
      <c r="A1217" s="638" t="s">
        <v>1852</v>
      </c>
      <c r="B1217" s="656"/>
      <c r="C1217" s="634" t="s">
        <v>316</v>
      </c>
      <c r="D1217" s="631" t="s">
        <v>1853</v>
      </c>
      <c r="E1217" s="632">
        <v>12.111000000000001</v>
      </c>
      <c r="F1217" s="632"/>
      <c r="G1217" s="633">
        <v>27.9</v>
      </c>
      <c r="H1217" s="634">
        <v>8</v>
      </c>
      <c r="I1217" s="632">
        <v>0.97199999999999998</v>
      </c>
      <c r="J1217" s="634">
        <v>46</v>
      </c>
      <c r="K1217" s="632">
        <v>0.314</v>
      </c>
      <c r="L1217" s="632"/>
      <c r="M1217" s="634" t="s">
        <v>111</v>
      </c>
      <c r="N1217" s="634" t="s">
        <v>111</v>
      </c>
      <c r="O1217" s="635">
        <v>3.2825000000000002</v>
      </c>
    </row>
    <row r="1218" spans="1:15" ht="33.75" x14ac:dyDescent="0.2">
      <c r="A1218" s="638" t="s">
        <v>1854</v>
      </c>
      <c r="B1218" s="656"/>
      <c r="C1218" s="634" t="s">
        <v>392</v>
      </c>
      <c r="D1218" s="631" t="s">
        <v>6609</v>
      </c>
      <c r="E1218" s="632">
        <v>0.53300000000000003</v>
      </c>
      <c r="F1218" s="632"/>
      <c r="G1218" s="633">
        <v>1.2</v>
      </c>
      <c r="H1218" s="634"/>
      <c r="I1218" s="632"/>
      <c r="J1218" s="634"/>
      <c r="K1218" s="632"/>
      <c r="L1218" s="632"/>
      <c r="M1218" s="634" t="s">
        <v>111</v>
      </c>
      <c r="N1218" s="634"/>
      <c r="O1218" s="635">
        <v>1.3212999999999999</v>
      </c>
    </row>
    <row r="1219" spans="1:15" ht="45" x14ac:dyDescent="0.2">
      <c r="A1219" s="638" t="s">
        <v>1855</v>
      </c>
      <c r="B1219" s="656"/>
      <c r="C1219" s="634" t="s">
        <v>392</v>
      </c>
      <c r="D1219" s="631" t="s">
        <v>7003</v>
      </c>
      <c r="E1219" s="632">
        <v>1.6539999999999999</v>
      </c>
      <c r="F1219" s="632"/>
      <c r="G1219" s="633">
        <v>10.199999999999999</v>
      </c>
      <c r="H1219" s="634">
        <v>2</v>
      </c>
      <c r="I1219" s="632">
        <v>0.52800000000000002</v>
      </c>
      <c r="J1219" s="634">
        <v>22</v>
      </c>
      <c r="K1219" s="632">
        <v>0.108</v>
      </c>
      <c r="L1219" s="632">
        <v>0.14099999999999999</v>
      </c>
      <c r="M1219" s="634"/>
      <c r="N1219" s="634"/>
      <c r="O1219" s="635">
        <v>1.4089</v>
      </c>
    </row>
    <row r="1220" spans="1:15" ht="33.75" x14ac:dyDescent="0.2">
      <c r="A1220" s="638" t="s">
        <v>1856</v>
      </c>
      <c r="B1220" s="656"/>
      <c r="C1220" s="634" t="s">
        <v>392</v>
      </c>
      <c r="D1220" s="631" t="s">
        <v>7004</v>
      </c>
      <c r="E1220" s="632">
        <v>1.1679999999999999</v>
      </c>
      <c r="F1220" s="632"/>
      <c r="G1220" s="633">
        <v>9.3000000000000007</v>
      </c>
      <c r="H1220" s="634">
        <v>2</v>
      </c>
      <c r="I1220" s="632">
        <v>0.375</v>
      </c>
      <c r="J1220" s="634">
        <v>19</v>
      </c>
      <c r="K1220" s="632">
        <v>8.5000000000000006E-2</v>
      </c>
      <c r="L1220" s="632">
        <v>0.109</v>
      </c>
      <c r="M1220" s="634"/>
      <c r="N1220" s="634"/>
      <c r="O1220" s="635">
        <v>1.0403</v>
      </c>
    </row>
    <row r="1221" spans="1:15" x14ac:dyDescent="0.2">
      <c r="A1221" s="625" t="s">
        <v>1857</v>
      </c>
      <c r="B1221" s="656"/>
      <c r="C1221" s="626"/>
      <c r="D1221" s="627"/>
      <c r="E1221" s="628"/>
      <c r="F1221" s="628"/>
      <c r="G1221" s="629"/>
      <c r="H1221" s="626"/>
      <c r="I1221" s="628"/>
      <c r="J1221" s="626"/>
      <c r="K1221" s="628"/>
      <c r="L1221" s="628"/>
      <c r="M1221" s="626"/>
      <c r="N1221" s="626"/>
      <c r="O1221" s="630"/>
    </row>
    <row r="1222" spans="1:15" ht="56.25" x14ac:dyDescent="0.2">
      <c r="A1222" s="638" t="s">
        <v>1858</v>
      </c>
      <c r="B1222" s="656"/>
      <c r="C1222" s="634" t="s">
        <v>316</v>
      </c>
      <c r="D1222" s="631" t="s">
        <v>7005</v>
      </c>
      <c r="E1222" s="632">
        <v>4.2409999999999997</v>
      </c>
      <c r="F1222" s="632"/>
      <c r="G1222" s="633">
        <v>26.2</v>
      </c>
      <c r="H1222" s="634">
        <v>8</v>
      </c>
      <c r="I1222" s="632">
        <v>0.26500000000000001</v>
      </c>
      <c r="J1222" s="634">
        <v>44</v>
      </c>
      <c r="K1222" s="632">
        <v>6.4000000000000001E-2</v>
      </c>
      <c r="L1222" s="632"/>
      <c r="M1222" s="634" t="s">
        <v>111</v>
      </c>
      <c r="N1222" s="634"/>
      <c r="O1222" s="635">
        <v>1.0055000000000001</v>
      </c>
    </row>
    <row r="1223" spans="1:15" ht="56.25" x14ac:dyDescent="0.2">
      <c r="A1223" s="638" t="s">
        <v>1859</v>
      </c>
      <c r="B1223" s="656"/>
      <c r="C1223" s="634" t="s">
        <v>316</v>
      </c>
      <c r="D1223" s="631" t="s">
        <v>7006</v>
      </c>
      <c r="E1223" s="632">
        <v>1.877</v>
      </c>
      <c r="F1223" s="632"/>
      <c r="G1223" s="633">
        <v>14.6</v>
      </c>
      <c r="H1223" s="634">
        <v>4</v>
      </c>
      <c r="I1223" s="632">
        <v>0.20499999999999999</v>
      </c>
      <c r="J1223" s="634">
        <v>29</v>
      </c>
      <c r="K1223" s="632">
        <v>4.9000000000000002E-2</v>
      </c>
      <c r="L1223" s="632"/>
      <c r="M1223" s="634" t="s">
        <v>111</v>
      </c>
      <c r="N1223" s="634"/>
      <c r="O1223" s="635">
        <v>0.68940000000000001</v>
      </c>
    </row>
    <row r="1224" spans="1:15" ht="56.25" x14ac:dyDescent="0.2">
      <c r="A1224" s="638" t="s">
        <v>1860</v>
      </c>
      <c r="B1224" s="656"/>
      <c r="C1224" s="634" t="s">
        <v>316</v>
      </c>
      <c r="D1224" s="631" t="s">
        <v>7276</v>
      </c>
      <c r="E1224" s="632">
        <v>1.163</v>
      </c>
      <c r="F1224" s="632"/>
      <c r="G1224" s="633">
        <v>4.9000000000000004</v>
      </c>
      <c r="H1224" s="634">
        <v>1</v>
      </c>
      <c r="I1224" s="632">
        <v>0.20300000000000001</v>
      </c>
      <c r="J1224" s="634">
        <v>12</v>
      </c>
      <c r="K1224" s="632">
        <v>5.8000000000000003E-2</v>
      </c>
      <c r="L1224" s="632">
        <v>6.9000000000000006E-2</v>
      </c>
      <c r="M1224" s="634"/>
      <c r="N1224" s="634"/>
      <c r="O1224" s="635">
        <v>0.7278</v>
      </c>
    </row>
    <row r="1225" spans="1:15" ht="56.25" x14ac:dyDescent="0.2">
      <c r="A1225" s="638" t="s">
        <v>7146</v>
      </c>
      <c r="B1225" s="656"/>
      <c r="C1225" s="634" t="s">
        <v>316</v>
      </c>
      <c r="D1225" s="631" t="s">
        <v>7277</v>
      </c>
      <c r="E1225" s="632">
        <v>0.78600000000000003</v>
      </c>
      <c r="F1225" s="632"/>
      <c r="G1225" s="633">
        <v>4.2</v>
      </c>
      <c r="H1225" s="634">
        <v>1</v>
      </c>
      <c r="I1225" s="632">
        <v>0.19500000000000001</v>
      </c>
      <c r="J1225" s="634">
        <v>10</v>
      </c>
      <c r="K1225" s="632">
        <v>5.8000000000000003E-2</v>
      </c>
      <c r="L1225" s="632">
        <v>6.7000000000000004E-2</v>
      </c>
      <c r="M1225" s="634"/>
      <c r="N1225" s="634"/>
      <c r="O1225" s="635">
        <v>0.79259999999999997</v>
      </c>
    </row>
    <row r="1226" spans="1:15" x14ac:dyDescent="0.2">
      <c r="A1226" s="638" t="s">
        <v>1861</v>
      </c>
      <c r="B1226" s="656"/>
      <c r="C1226" s="634" t="s">
        <v>316</v>
      </c>
      <c r="D1226" s="631" t="s">
        <v>1862</v>
      </c>
      <c r="E1226" s="632">
        <v>0.90300000000000002</v>
      </c>
      <c r="F1226" s="632"/>
      <c r="G1226" s="633">
        <v>6.2</v>
      </c>
      <c r="H1226" s="634">
        <v>1</v>
      </c>
      <c r="I1226" s="632">
        <v>0.43</v>
      </c>
      <c r="J1226" s="634">
        <v>16</v>
      </c>
      <c r="K1226" s="632">
        <v>5.5E-2</v>
      </c>
      <c r="L1226" s="632">
        <v>6.7000000000000004E-2</v>
      </c>
      <c r="M1226" s="634"/>
      <c r="N1226" s="634"/>
      <c r="O1226" s="635">
        <v>0.73370000000000002</v>
      </c>
    </row>
    <row r="1227" spans="1:15" ht="22.5" x14ac:dyDescent="0.2">
      <c r="A1227" s="638" t="s">
        <v>1863</v>
      </c>
      <c r="B1227" s="656"/>
      <c r="C1227" s="634" t="s">
        <v>316</v>
      </c>
      <c r="D1227" s="631" t="s">
        <v>1864</v>
      </c>
      <c r="E1227" s="632">
        <v>0.81899999999999995</v>
      </c>
      <c r="F1227" s="632"/>
      <c r="G1227" s="633">
        <v>3.9</v>
      </c>
      <c r="H1227" s="634">
        <v>1</v>
      </c>
      <c r="I1227" s="632">
        <v>0.32200000000000001</v>
      </c>
      <c r="J1227" s="634">
        <v>9</v>
      </c>
      <c r="K1227" s="632">
        <v>6.0999999999999999E-2</v>
      </c>
      <c r="L1227" s="632">
        <v>6.9000000000000006E-2</v>
      </c>
      <c r="M1227" s="634"/>
      <c r="N1227" s="634"/>
      <c r="O1227" s="635">
        <v>0.73829999999999996</v>
      </c>
    </row>
    <row r="1228" spans="1:15" ht="22.5" x14ac:dyDescent="0.2">
      <c r="A1228" s="638" t="s">
        <v>1865</v>
      </c>
      <c r="B1228" s="656"/>
      <c r="C1228" s="634" t="s">
        <v>316</v>
      </c>
      <c r="D1228" s="631" t="s">
        <v>1866</v>
      </c>
      <c r="E1228" s="632">
        <v>0.56499999999999995</v>
      </c>
      <c r="F1228" s="632"/>
      <c r="G1228" s="633">
        <v>3.1</v>
      </c>
      <c r="H1228" s="634">
        <v>1</v>
      </c>
      <c r="I1228" s="632">
        <v>0.156</v>
      </c>
      <c r="J1228" s="634">
        <v>7</v>
      </c>
      <c r="K1228" s="632">
        <v>6.3E-2</v>
      </c>
      <c r="L1228" s="632">
        <v>6.9000000000000006E-2</v>
      </c>
      <c r="M1228" s="634"/>
      <c r="N1228" s="634"/>
      <c r="O1228" s="635">
        <v>0.78149999999999997</v>
      </c>
    </row>
    <row r="1229" spans="1:15" ht="22.5" x14ac:dyDescent="0.2">
      <c r="A1229" s="638" t="s">
        <v>1867</v>
      </c>
      <c r="B1229" s="656"/>
      <c r="C1229" s="634" t="s">
        <v>316</v>
      </c>
      <c r="D1229" s="631" t="s">
        <v>1868</v>
      </c>
      <c r="E1229" s="632">
        <v>2.5059999999999998</v>
      </c>
      <c r="F1229" s="632"/>
      <c r="G1229" s="633">
        <v>14.1</v>
      </c>
      <c r="H1229" s="634">
        <v>4</v>
      </c>
      <c r="I1229" s="632">
        <v>0.32400000000000001</v>
      </c>
      <c r="J1229" s="634">
        <v>29</v>
      </c>
      <c r="K1229" s="632">
        <v>8.1000000000000003E-2</v>
      </c>
      <c r="L1229" s="632">
        <v>0.107</v>
      </c>
      <c r="M1229" s="634"/>
      <c r="N1229" s="634"/>
      <c r="O1229" s="635">
        <v>1.2506999999999999</v>
      </c>
    </row>
    <row r="1230" spans="1:15" ht="33.75" x14ac:dyDescent="0.2">
      <c r="A1230" s="638" t="s">
        <v>1869</v>
      </c>
      <c r="B1230" s="656"/>
      <c r="C1230" s="634" t="s">
        <v>316</v>
      </c>
      <c r="D1230" s="631" t="s">
        <v>5424</v>
      </c>
      <c r="E1230" s="632">
        <v>1.103</v>
      </c>
      <c r="F1230" s="632"/>
      <c r="G1230" s="633">
        <v>6.6</v>
      </c>
      <c r="H1230" s="634">
        <v>1</v>
      </c>
      <c r="I1230" s="632">
        <v>0.54500000000000004</v>
      </c>
      <c r="J1230" s="634">
        <v>16</v>
      </c>
      <c r="K1230" s="632">
        <v>0.06</v>
      </c>
      <c r="L1230" s="632">
        <v>7.3999999999999996E-2</v>
      </c>
      <c r="M1230" s="634"/>
      <c r="N1230" s="634"/>
      <c r="O1230" s="635">
        <v>0.82569999999999999</v>
      </c>
    </row>
    <row r="1231" spans="1:15" ht="33.75" x14ac:dyDescent="0.2">
      <c r="A1231" s="638" t="s">
        <v>1870</v>
      </c>
      <c r="B1231" s="656"/>
      <c r="C1231" s="634" t="s">
        <v>316</v>
      </c>
      <c r="D1231" s="631" t="s">
        <v>5425</v>
      </c>
      <c r="E1231" s="632">
        <v>0.69299999999999995</v>
      </c>
      <c r="F1231" s="632"/>
      <c r="G1231" s="633">
        <v>4.3</v>
      </c>
      <c r="H1231" s="634">
        <v>1</v>
      </c>
      <c r="I1231" s="632">
        <v>0.27400000000000002</v>
      </c>
      <c r="J1231" s="634">
        <v>10</v>
      </c>
      <c r="K1231" s="632">
        <v>0.06</v>
      </c>
      <c r="L1231" s="632">
        <v>7.0000000000000007E-2</v>
      </c>
      <c r="M1231" s="634"/>
      <c r="N1231" s="634"/>
      <c r="O1231" s="635">
        <v>0.75939999999999996</v>
      </c>
    </row>
    <row r="1232" spans="1:15" ht="22.5" x14ac:dyDescent="0.2">
      <c r="A1232" s="638" t="s">
        <v>1871</v>
      </c>
      <c r="B1232" s="656"/>
      <c r="C1232" s="634" t="s">
        <v>316</v>
      </c>
      <c r="D1232" s="631" t="s">
        <v>1872</v>
      </c>
      <c r="E1232" s="632">
        <v>6.194</v>
      </c>
      <c r="F1232" s="632"/>
      <c r="G1232" s="633">
        <v>18.399999999999999</v>
      </c>
      <c r="H1232" s="634">
        <v>5</v>
      </c>
      <c r="I1232" s="632">
        <v>0.314</v>
      </c>
      <c r="J1232" s="634">
        <v>34</v>
      </c>
      <c r="K1232" s="632">
        <v>0.10199999999999999</v>
      </c>
      <c r="L1232" s="632">
        <v>9.7000000000000003E-2</v>
      </c>
      <c r="M1232" s="634"/>
      <c r="N1232" s="634"/>
      <c r="O1232" s="635">
        <v>1.0656000000000001</v>
      </c>
    </row>
    <row r="1233" spans="1:15" ht="22.5" x14ac:dyDescent="0.2">
      <c r="A1233" s="638" t="s">
        <v>1873</v>
      </c>
      <c r="B1233" s="656"/>
      <c r="C1233" s="634" t="s">
        <v>316</v>
      </c>
      <c r="D1233" s="631" t="s">
        <v>1874</v>
      </c>
      <c r="E1233" s="632">
        <v>2.5259999999999998</v>
      </c>
      <c r="F1233" s="632"/>
      <c r="G1233" s="633">
        <v>9.1999999999999993</v>
      </c>
      <c r="H1233" s="634">
        <v>2</v>
      </c>
      <c r="I1233" s="632">
        <v>0.25</v>
      </c>
      <c r="J1233" s="634">
        <v>19</v>
      </c>
      <c r="K1233" s="632">
        <v>5.8000000000000003E-2</v>
      </c>
      <c r="L1233" s="632">
        <v>7.3999999999999996E-2</v>
      </c>
      <c r="M1233" s="634"/>
      <c r="N1233" s="634"/>
      <c r="O1233" s="635">
        <v>0.78359999999999996</v>
      </c>
    </row>
    <row r="1234" spans="1:15" ht="33.75" x14ac:dyDescent="0.2">
      <c r="A1234" s="638" t="s">
        <v>1875</v>
      </c>
      <c r="B1234" s="656"/>
      <c r="C1234" s="634" t="s">
        <v>316</v>
      </c>
      <c r="D1234" s="631" t="s">
        <v>1876</v>
      </c>
      <c r="E1234" s="632">
        <v>5.3979999999999997</v>
      </c>
      <c r="F1234" s="632"/>
      <c r="G1234" s="633">
        <v>25.7</v>
      </c>
      <c r="H1234" s="634">
        <v>8</v>
      </c>
      <c r="I1234" s="632">
        <v>0.34499999999999997</v>
      </c>
      <c r="J1234" s="634">
        <v>44</v>
      </c>
      <c r="K1234" s="632">
        <v>0.17799999999999999</v>
      </c>
      <c r="L1234" s="632">
        <v>0.11600000000000001</v>
      </c>
      <c r="M1234" s="634"/>
      <c r="N1234" s="634"/>
      <c r="O1234" s="635">
        <v>1.4928999999999999</v>
      </c>
    </row>
    <row r="1235" spans="1:15" x14ac:dyDescent="0.2">
      <c r="A1235" s="638" t="s">
        <v>1877</v>
      </c>
      <c r="B1235" s="656"/>
      <c r="C1235" s="634" t="s">
        <v>392</v>
      </c>
      <c r="D1235" s="631" t="s">
        <v>1878</v>
      </c>
      <c r="E1235" s="632">
        <v>0.33100000000000002</v>
      </c>
      <c r="F1235" s="632"/>
      <c r="G1235" s="633">
        <v>2.9</v>
      </c>
      <c r="H1235" s="634">
        <v>1</v>
      </c>
      <c r="I1235" s="632">
        <v>0.152</v>
      </c>
      <c r="J1235" s="634">
        <v>6</v>
      </c>
      <c r="K1235" s="632">
        <v>7.3999999999999996E-2</v>
      </c>
      <c r="L1235" s="632">
        <v>7.8E-2</v>
      </c>
      <c r="M1235" s="634"/>
      <c r="N1235" s="634"/>
      <c r="O1235" s="635">
        <v>0.95679999999999998</v>
      </c>
    </row>
    <row r="1236" spans="1:15" ht="45" x14ac:dyDescent="0.2">
      <c r="A1236" s="638" t="s">
        <v>1879</v>
      </c>
      <c r="B1236" s="656"/>
      <c r="C1236" s="634" t="s">
        <v>392</v>
      </c>
      <c r="D1236" s="631" t="s">
        <v>1880</v>
      </c>
      <c r="E1236" s="632">
        <v>0.42499999999999999</v>
      </c>
      <c r="F1236" s="632"/>
      <c r="G1236" s="633">
        <v>3.8</v>
      </c>
      <c r="H1236" s="634">
        <v>1</v>
      </c>
      <c r="I1236" s="632">
        <v>0.23899999999999999</v>
      </c>
      <c r="J1236" s="634">
        <v>9</v>
      </c>
      <c r="K1236" s="632">
        <v>6.9000000000000006E-2</v>
      </c>
      <c r="L1236" s="632">
        <v>7.6999999999999999E-2</v>
      </c>
      <c r="M1236" s="634"/>
      <c r="N1236" s="634"/>
      <c r="O1236" s="635">
        <v>0.98599999999999999</v>
      </c>
    </row>
    <row r="1237" spans="1:15" ht="22.5" x14ac:dyDescent="0.2">
      <c r="A1237" s="638" t="s">
        <v>1881</v>
      </c>
      <c r="B1237" s="656"/>
      <c r="C1237" s="634" t="s">
        <v>392</v>
      </c>
      <c r="D1237" s="631" t="s">
        <v>1882</v>
      </c>
      <c r="E1237" s="632">
        <v>0.30199999999999999</v>
      </c>
      <c r="F1237" s="632"/>
      <c r="G1237" s="633">
        <v>2.4</v>
      </c>
      <c r="H1237" s="634">
        <v>1</v>
      </c>
      <c r="I1237" s="632">
        <v>0.14499999999999999</v>
      </c>
      <c r="J1237" s="634">
        <v>5</v>
      </c>
      <c r="K1237" s="632">
        <v>8.4000000000000005E-2</v>
      </c>
      <c r="L1237" s="632">
        <v>8.5000000000000006E-2</v>
      </c>
      <c r="M1237" s="634"/>
      <c r="N1237" s="634"/>
      <c r="O1237" s="635">
        <v>1.0766</v>
      </c>
    </row>
    <row r="1238" spans="1:15" x14ac:dyDescent="0.2">
      <c r="A1238" s="625" t="s">
        <v>1883</v>
      </c>
      <c r="B1238" s="656"/>
      <c r="C1238" s="626"/>
      <c r="D1238" s="627"/>
      <c r="E1238" s="628"/>
      <c r="F1238" s="628"/>
      <c r="G1238" s="629"/>
      <c r="H1238" s="626"/>
      <c r="I1238" s="628"/>
      <c r="J1238" s="626"/>
      <c r="K1238" s="628"/>
      <c r="L1238" s="628"/>
      <c r="M1238" s="626"/>
      <c r="N1238" s="626"/>
      <c r="O1238" s="630"/>
    </row>
    <row r="1239" spans="1:15" ht="56.25" x14ac:dyDescent="0.2">
      <c r="A1239" s="638" t="s">
        <v>1884</v>
      </c>
      <c r="B1239" s="656"/>
      <c r="C1239" s="634" t="s">
        <v>316</v>
      </c>
      <c r="D1239" s="631" t="s">
        <v>1885</v>
      </c>
      <c r="E1239" s="632">
        <v>10.768000000000001</v>
      </c>
      <c r="F1239" s="632"/>
      <c r="G1239" s="633">
        <v>31.4</v>
      </c>
      <c r="H1239" s="634">
        <v>9</v>
      </c>
      <c r="I1239" s="632">
        <v>0.81</v>
      </c>
      <c r="J1239" s="634">
        <v>49</v>
      </c>
      <c r="K1239" s="632">
        <v>0.25900000000000001</v>
      </c>
      <c r="L1239" s="632">
        <v>0.251</v>
      </c>
      <c r="M1239" s="634"/>
      <c r="N1239" s="634"/>
      <c r="O1239" s="635">
        <v>2.3374000000000001</v>
      </c>
    </row>
    <row r="1240" spans="1:15" ht="56.25" x14ac:dyDescent="0.2">
      <c r="A1240" s="638" t="s">
        <v>1886</v>
      </c>
      <c r="B1240" s="656"/>
      <c r="C1240" s="634" t="s">
        <v>316</v>
      </c>
      <c r="D1240" s="631" t="s">
        <v>6610</v>
      </c>
      <c r="E1240" s="632">
        <v>5.4770000000000003</v>
      </c>
      <c r="F1240" s="632"/>
      <c r="G1240" s="633">
        <v>20.7</v>
      </c>
      <c r="H1240" s="634">
        <v>6</v>
      </c>
      <c r="I1240" s="632">
        <v>0.58099999999999996</v>
      </c>
      <c r="J1240" s="634">
        <v>37</v>
      </c>
      <c r="K1240" s="632">
        <v>0.13700000000000001</v>
      </c>
      <c r="L1240" s="632">
        <v>0.187</v>
      </c>
      <c r="M1240" s="634"/>
      <c r="N1240" s="634"/>
      <c r="O1240" s="635">
        <v>2.1230000000000002</v>
      </c>
    </row>
    <row r="1241" spans="1:15" ht="56.25" x14ac:dyDescent="0.2">
      <c r="A1241" s="638" t="s">
        <v>1887</v>
      </c>
      <c r="B1241" s="656"/>
      <c r="C1241" s="634" t="s">
        <v>316</v>
      </c>
      <c r="D1241" s="631" t="s">
        <v>6611</v>
      </c>
      <c r="E1241" s="632">
        <v>2.3559999999999999</v>
      </c>
      <c r="F1241" s="632"/>
      <c r="G1241" s="633">
        <v>12.2</v>
      </c>
      <c r="H1241" s="634">
        <v>3</v>
      </c>
      <c r="I1241" s="632">
        <v>0.32400000000000001</v>
      </c>
      <c r="J1241" s="634">
        <v>27</v>
      </c>
      <c r="K1241" s="632">
        <v>0.106</v>
      </c>
      <c r="L1241" s="632">
        <v>9.8000000000000004E-2</v>
      </c>
      <c r="M1241" s="634"/>
      <c r="N1241" s="634"/>
      <c r="O1241" s="635">
        <v>1.3406</v>
      </c>
    </row>
    <row r="1242" spans="1:15" ht="56.25" x14ac:dyDescent="0.2">
      <c r="A1242" s="638" t="s">
        <v>1888</v>
      </c>
      <c r="B1242" s="656"/>
      <c r="C1242" s="634" t="s">
        <v>316</v>
      </c>
      <c r="D1242" s="631" t="s">
        <v>1889</v>
      </c>
      <c r="E1242" s="632">
        <v>1.9610000000000001</v>
      </c>
      <c r="F1242" s="632"/>
      <c r="G1242" s="633">
        <v>13.5</v>
      </c>
      <c r="H1242" s="634">
        <v>3</v>
      </c>
      <c r="I1242" s="632">
        <v>0.32100000000000001</v>
      </c>
      <c r="J1242" s="634">
        <v>27</v>
      </c>
      <c r="K1242" s="632">
        <v>6.7000000000000004E-2</v>
      </c>
      <c r="L1242" s="632">
        <v>8.7999999999999995E-2</v>
      </c>
      <c r="M1242" s="634"/>
      <c r="N1242" s="634"/>
      <c r="O1242" s="635">
        <v>1.129</v>
      </c>
    </row>
    <row r="1243" spans="1:15" x14ac:dyDescent="0.2">
      <c r="A1243" s="638" t="s">
        <v>6410</v>
      </c>
      <c r="B1243" s="656"/>
      <c r="C1243" s="634" t="s">
        <v>316</v>
      </c>
      <c r="D1243" s="631" t="s">
        <v>6612</v>
      </c>
      <c r="E1243" s="632">
        <v>0.91400000000000003</v>
      </c>
      <c r="F1243" s="632"/>
      <c r="G1243" s="633">
        <v>5.5</v>
      </c>
      <c r="H1243" s="634">
        <v>1</v>
      </c>
      <c r="I1243" s="632">
        <v>0.57499999999999996</v>
      </c>
      <c r="J1243" s="634">
        <v>13</v>
      </c>
      <c r="K1243" s="632">
        <v>7.3999999999999996E-2</v>
      </c>
      <c r="L1243" s="632">
        <v>8.8999999999999996E-2</v>
      </c>
      <c r="M1243" s="634"/>
      <c r="N1243" s="634"/>
      <c r="O1243" s="635">
        <v>1.2955000000000001</v>
      </c>
    </row>
    <row r="1244" spans="1:15" x14ac:dyDescent="0.2">
      <c r="A1244" s="638" t="s">
        <v>6411</v>
      </c>
      <c r="B1244" s="656"/>
      <c r="C1244" s="634" t="s">
        <v>392</v>
      </c>
      <c r="D1244" s="631" t="s">
        <v>6613</v>
      </c>
      <c r="E1244" s="632">
        <v>0.45200000000000001</v>
      </c>
      <c r="F1244" s="632"/>
      <c r="G1244" s="633">
        <v>4.7</v>
      </c>
      <c r="H1244" s="634"/>
      <c r="I1244" s="632"/>
      <c r="J1244" s="634">
        <v>12</v>
      </c>
      <c r="K1244" s="632">
        <v>6.3E-2</v>
      </c>
      <c r="L1244" s="632">
        <v>7.3999999999999996E-2</v>
      </c>
      <c r="M1244" s="634"/>
      <c r="N1244" s="634"/>
      <c r="O1244" s="635">
        <v>1.1049</v>
      </c>
    </row>
    <row r="1245" spans="1:15" x14ac:dyDescent="0.2">
      <c r="A1245" s="638" t="s">
        <v>1890</v>
      </c>
      <c r="B1245" s="656"/>
      <c r="C1245" s="634" t="s">
        <v>392</v>
      </c>
      <c r="D1245" s="631" t="s">
        <v>1891</v>
      </c>
      <c r="E1245" s="632">
        <v>0.185</v>
      </c>
      <c r="F1245" s="632"/>
      <c r="G1245" s="633">
        <v>1</v>
      </c>
      <c r="H1245" s="634"/>
      <c r="I1245" s="632"/>
      <c r="J1245" s="634"/>
      <c r="K1245" s="632"/>
      <c r="L1245" s="632"/>
      <c r="M1245" s="634"/>
      <c r="N1245" s="634"/>
      <c r="O1245" s="635">
        <v>1.3755999999999999</v>
      </c>
    </row>
    <row r="1246" spans="1:15" x14ac:dyDescent="0.2">
      <c r="A1246" s="625" t="s">
        <v>1892</v>
      </c>
      <c r="B1246" s="656"/>
      <c r="C1246" s="626"/>
      <c r="D1246" s="627"/>
      <c r="E1246" s="628"/>
      <c r="F1246" s="628"/>
      <c r="G1246" s="629"/>
      <c r="H1246" s="626"/>
      <c r="I1246" s="628"/>
      <c r="J1246" s="626"/>
      <c r="K1246" s="628"/>
      <c r="L1246" s="628"/>
      <c r="M1246" s="626"/>
      <c r="N1246" s="626"/>
      <c r="O1246" s="630"/>
    </row>
    <row r="1247" spans="1:15" ht="33.75" x14ac:dyDescent="0.2">
      <c r="A1247" s="638" t="s">
        <v>1893</v>
      </c>
      <c r="B1247" s="656"/>
      <c r="C1247" s="634" t="s">
        <v>316</v>
      </c>
      <c r="D1247" s="631" t="s">
        <v>5426</v>
      </c>
      <c r="E1247" s="632">
        <v>2.1269999999999998</v>
      </c>
      <c r="F1247" s="632"/>
      <c r="G1247" s="633">
        <v>12.4</v>
      </c>
      <c r="H1247" s="634">
        <v>3</v>
      </c>
      <c r="I1247" s="632">
        <v>0.32700000000000001</v>
      </c>
      <c r="J1247" s="634">
        <v>27</v>
      </c>
      <c r="K1247" s="632">
        <v>7.3999999999999996E-2</v>
      </c>
      <c r="L1247" s="632">
        <v>9.7000000000000003E-2</v>
      </c>
      <c r="M1247" s="634"/>
      <c r="N1247" s="634"/>
      <c r="O1247" s="635">
        <v>1.0875999999999999</v>
      </c>
    </row>
    <row r="1248" spans="1:15" ht="45" x14ac:dyDescent="0.2">
      <c r="A1248" s="638" t="s">
        <v>1894</v>
      </c>
      <c r="B1248" s="656"/>
      <c r="C1248" s="634" t="s">
        <v>316</v>
      </c>
      <c r="D1248" s="631" t="s">
        <v>5427</v>
      </c>
      <c r="E1248" s="632">
        <v>0.89800000000000002</v>
      </c>
      <c r="F1248" s="632"/>
      <c r="G1248" s="633">
        <v>3.6</v>
      </c>
      <c r="H1248" s="634">
        <v>1</v>
      </c>
      <c r="I1248" s="632">
        <v>0.34</v>
      </c>
      <c r="J1248" s="634">
        <v>10</v>
      </c>
      <c r="K1248" s="632">
        <v>7.2999999999999995E-2</v>
      </c>
      <c r="L1248" s="632">
        <v>8.2000000000000003E-2</v>
      </c>
      <c r="M1248" s="634"/>
      <c r="N1248" s="634"/>
      <c r="O1248" s="635">
        <v>0.89829999999999999</v>
      </c>
    </row>
    <row r="1249" spans="1:15" ht="45" x14ac:dyDescent="0.2">
      <c r="A1249" s="638" t="s">
        <v>5335</v>
      </c>
      <c r="B1249" s="656"/>
      <c r="C1249" s="634" t="s">
        <v>316</v>
      </c>
      <c r="D1249" s="631" t="s">
        <v>5428</v>
      </c>
      <c r="E1249" s="632">
        <v>0.49</v>
      </c>
      <c r="F1249" s="632"/>
      <c r="G1249" s="633">
        <v>4.4000000000000004</v>
      </c>
      <c r="H1249" s="634">
        <v>1</v>
      </c>
      <c r="I1249" s="632">
        <v>0.22800000000000001</v>
      </c>
      <c r="J1249" s="634">
        <v>11</v>
      </c>
      <c r="K1249" s="632">
        <v>6.0999999999999999E-2</v>
      </c>
      <c r="L1249" s="632">
        <v>7.1999999999999995E-2</v>
      </c>
      <c r="M1249" s="634"/>
      <c r="N1249" s="634"/>
      <c r="O1249" s="635">
        <v>0.75070000000000003</v>
      </c>
    </row>
    <row r="1250" spans="1:15" x14ac:dyDescent="0.2">
      <c r="A1250" s="638" t="s">
        <v>1895</v>
      </c>
      <c r="B1250" s="656"/>
      <c r="C1250" s="634" t="s">
        <v>316</v>
      </c>
      <c r="D1250" s="631" t="s">
        <v>1896</v>
      </c>
      <c r="E1250" s="632">
        <v>2.423</v>
      </c>
      <c r="F1250" s="632"/>
      <c r="G1250" s="633">
        <v>7.9</v>
      </c>
      <c r="H1250" s="634">
        <v>2</v>
      </c>
      <c r="I1250" s="632">
        <v>0.31900000000000001</v>
      </c>
      <c r="J1250" s="634">
        <v>13</v>
      </c>
      <c r="K1250" s="632">
        <v>0.121</v>
      </c>
      <c r="L1250" s="632">
        <v>0.107</v>
      </c>
      <c r="M1250" s="634"/>
      <c r="N1250" s="634"/>
      <c r="O1250" s="635">
        <v>1.2129000000000001</v>
      </c>
    </row>
    <row r="1251" spans="1:15" ht="33.75" x14ac:dyDescent="0.2">
      <c r="A1251" s="638" t="s">
        <v>1897</v>
      </c>
      <c r="B1251" s="656"/>
      <c r="C1251" s="634" t="s">
        <v>392</v>
      </c>
      <c r="D1251" s="631" t="s">
        <v>7278</v>
      </c>
      <c r="E1251" s="632">
        <v>0.78500000000000003</v>
      </c>
      <c r="F1251" s="632"/>
      <c r="G1251" s="633">
        <v>2.2999999999999998</v>
      </c>
      <c r="H1251" s="634">
        <v>1</v>
      </c>
      <c r="I1251" s="632">
        <v>0.40100000000000002</v>
      </c>
      <c r="J1251" s="634">
        <v>4</v>
      </c>
      <c r="K1251" s="632">
        <v>0.245</v>
      </c>
      <c r="L1251" s="632">
        <v>0.24399999999999999</v>
      </c>
      <c r="M1251" s="634"/>
      <c r="N1251" s="634"/>
      <c r="O1251" s="635">
        <v>1.2305999999999999</v>
      </c>
    </row>
    <row r="1252" spans="1:15" ht="45" x14ac:dyDescent="0.2">
      <c r="A1252" s="638" t="s">
        <v>1898</v>
      </c>
      <c r="B1252" s="656"/>
      <c r="C1252" s="634" t="s">
        <v>392</v>
      </c>
      <c r="D1252" s="631" t="s">
        <v>7279</v>
      </c>
      <c r="E1252" s="632">
        <v>0.53300000000000003</v>
      </c>
      <c r="F1252" s="632"/>
      <c r="G1252" s="633">
        <v>2.8</v>
      </c>
      <c r="H1252" s="634">
        <v>1</v>
      </c>
      <c r="I1252" s="632">
        <v>0.246</v>
      </c>
      <c r="J1252" s="634">
        <v>6</v>
      </c>
      <c r="K1252" s="632">
        <v>0.114</v>
      </c>
      <c r="L1252" s="632">
        <v>0.121</v>
      </c>
      <c r="M1252" s="634"/>
      <c r="N1252" s="634"/>
      <c r="O1252" s="635">
        <v>0.96919999999999995</v>
      </c>
    </row>
    <row r="1253" spans="1:15" ht="56.25" x14ac:dyDescent="0.2">
      <c r="A1253" s="638" t="s">
        <v>1899</v>
      </c>
      <c r="B1253" s="656"/>
      <c r="C1253" s="634" t="s">
        <v>392</v>
      </c>
      <c r="D1253" s="631" t="s">
        <v>7280</v>
      </c>
      <c r="E1253" s="632">
        <v>0.29299999999999998</v>
      </c>
      <c r="F1253" s="632"/>
      <c r="G1253" s="633">
        <v>2.6</v>
      </c>
      <c r="H1253" s="634">
        <v>1</v>
      </c>
      <c r="I1253" s="632">
        <v>9.8000000000000004E-2</v>
      </c>
      <c r="J1253" s="634">
        <v>5</v>
      </c>
      <c r="K1253" s="632">
        <v>7.5999999999999998E-2</v>
      </c>
      <c r="L1253" s="632">
        <v>7.8E-2</v>
      </c>
      <c r="M1253" s="634"/>
      <c r="N1253" s="634"/>
      <c r="O1253" s="635">
        <v>0.94620000000000004</v>
      </c>
    </row>
    <row r="1254" spans="1:15" ht="22.5" x14ac:dyDescent="0.2">
      <c r="A1254" s="638" t="s">
        <v>1900</v>
      </c>
      <c r="B1254" s="656"/>
      <c r="C1254" s="634" t="s">
        <v>392</v>
      </c>
      <c r="D1254" s="631" t="s">
        <v>1901</v>
      </c>
      <c r="E1254" s="632">
        <v>0.45300000000000001</v>
      </c>
      <c r="F1254" s="632"/>
      <c r="G1254" s="633">
        <v>4.3</v>
      </c>
      <c r="H1254" s="634">
        <v>1</v>
      </c>
      <c r="I1254" s="632">
        <v>0.26200000000000001</v>
      </c>
      <c r="J1254" s="634">
        <v>10</v>
      </c>
      <c r="K1254" s="632">
        <v>7.0000000000000007E-2</v>
      </c>
      <c r="L1254" s="632">
        <v>8.1000000000000003E-2</v>
      </c>
      <c r="M1254" s="634"/>
      <c r="N1254" s="634"/>
      <c r="O1254" s="635">
        <v>0.85199999999999998</v>
      </c>
    </row>
    <row r="1255" spans="1:15" x14ac:dyDescent="0.2">
      <c r="A1255" s="638" t="s">
        <v>1902</v>
      </c>
      <c r="B1255" s="656"/>
      <c r="C1255" s="634" t="s">
        <v>392</v>
      </c>
      <c r="D1255" s="631" t="s">
        <v>1903</v>
      </c>
      <c r="E1255" s="632">
        <v>0.79600000000000004</v>
      </c>
      <c r="F1255" s="632"/>
      <c r="G1255" s="633">
        <v>2.4</v>
      </c>
      <c r="H1255" s="634">
        <v>1</v>
      </c>
      <c r="I1255" s="632">
        <v>0.39600000000000002</v>
      </c>
      <c r="J1255" s="634">
        <v>5</v>
      </c>
      <c r="K1255" s="632">
        <v>0.224</v>
      </c>
      <c r="L1255" s="632">
        <v>0.22700000000000001</v>
      </c>
      <c r="M1255" s="634"/>
      <c r="N1255" s="634"/>
      <c r="O1255" s="635">
        <v>1.0551999999999999</v>
      </c>
    </row>
    <row r="1256" spans="1:15" x14ac:dyDescent="0.2">
      <c r="A1256" s="625" t="s">
        <v>1904</v>
      </c>
      <c r="B1256" s="656"/>
      <c r="C1256" s="626"/>
      <c r="D1256" s="627"/>
      <c r="E1256" s="628"/>
      <c r="F1256" s="628"/>
      <c r="G1256" s="629"/>
      <c r="H1256" s="626"/>
      <c r="I1256" s="628"/>
      <c r="J1256" s="626"/>
      <c r="K1256" s="628"/>
      <c r="L1256" s="628"/>
      <c r="M1256" s="626"/>
      <c r="N1256" s="626"/>
      <c r="O1256" s="630"/>
    </row>
    <row r="1257" spans="1:15" ht="56.25" x14ac:dyDescent="0.2">
      <c r="A1257" s="638" t="s">
        <v>1905</v>
      </c>
      <c r="B1257" s="656"/>
      <c r="C1257" s="634" t="s">
        <v>316</v>
      </c>
      <c r="D1257" s="631" t="s">
        <v>6614</v>
      </c>
      <c r="E1257" s="632">
        <v>4.2279999999999998</v>
      </c>
      <c r="F1257" s="632"/>
      <c r="G1257" s="633">
        <v>22.4</v>
      </c>
      <c r="H1257" s="634">
        <v>6</v>
      </c>
      <c r="I1257" s="632">
        <v>0.45700000000000002</v>
      </c>
      <c r="J1257" s="634">
        <v>40</v>
      </c>
      <c r="K1257" s="632">
        <v>0.14299999999999999</v>
      </c>
      <c r="L1257" s="632">
        <v>0.13700000000000001</v>
      </c>
      <c r="M1257" s="634"/>
      <c r="N1257" s="634" t="s">
        <v>111</v>
      </c>
      <c r="O1257" s="635">
        <v>1.4656</v>
      </c>
    </row>
    <row r="1258" spans="1:15" ht="45" x14ac:dyDescent="0.2">
      <c r="A1258" s="638" t="s">
        <v>1906</v>
      </c>
      <c r="B1258" s="656"/>
      <c r="C1258" s="634" t="s">
        <v>316</v>
      </c>
      <c r="D1258" s="631" t="s">
        <v>6615</v>
      </c>
      <c r="E1258" s="632">
        <v>3.4820000000000002</v>
      </c>
      <c r="F1258" s="632"/>
      <c r="G1258" s="633">
        <v>21.4</v>
      </c>
      <c r="H1258" s="634">
        <v>6</v>
      </c>
      <c r="I1258" s="632">
        <v>0.33300000000000002</v>
      </c>
      <c r="J1258" s="634">
        <v>39</v>
      </c>
      <c r="K1258" s="632">
        <v>7.5999999999999998E-2</v>
      </c>
      <c r="L1258" s="632">
        <v>0.10299999999999999</v>
      </c>
      <c r="M1258" s="634"/>
      <c r="N1258" s="634" t="s">
        <v>111</v>
      </c>
      <c r="O1258" s="635">
        <v>1.0373000000000001</v>
      </c>
    </row>
    <row r="1259" spans="1:15" ht="56.25" x14ac:dyDescent="0.2">
      <c r="A1259" s="638" t="s">
        <v>1907</v>
      </c>
      <c r="B1259" s="656"/>
      <c r="C1259" s="634" t="s">
        <v>316</v>
      </c>
      <c r="D1259" s="631" t="s">
        <v>6248</v>
      </c>
      <c r="E1259" s="632">
        <v>2.6869999999999998</v>
      </c>
      <c r="F1259" s="632"/>
      <c r="G1259" s="633">
        <v>17.600000000000001</v>
      </c>
      <c r="H1259" s="634">
        <v>5</v>
      </c>
      <c r="I1259" s="632">
        <v>0.29099999999999998</v>
      </c>
      <c r="J1259" s="634">
        <v>34</v>
      </c>
      <c r="K1259" s="632">
        <v>7.0000000000000007E-2</v>
      </c>
      <c r="L1259" s="632">
        <v>9.4E-2</v>
      </c>
      <c r="M1259" s="634"/>
      <c r="N1259" s="634" t="s">
        <v>111</v>
      </c>
      <c r="O1259" s="635">
        <v>1.0381</v>
      </c>
    </row>
    <row r="1260" spans="1:15" ht="67.5" x14ac:dyDescent="0.2">
      <c r="A1260" s="638" t="s">
        <v>1908</v>
      </c>
      <c r="B1260" s="656"/>
      <c r="C1260" s="634" t="s">
        <v>316</v>
      </c>
      <c r="D1260" s="631" t="s">
        <v>1909</v>
      </c>
      <c r="E1260" s="632">
        <v>2.4260000000000002</v>
      </c>
      <c r="F1260" s="632"/>
      <c r="G1260" s="633">
        <v>17.399999999999999</v>
      </c>
      <c r="H1260" s="634">
        <v>5</v>
      </c>
      <c r="I1260" s="632">
        <v>0.27400000000000002</v>
      </c>
      <c r="J1260" s="634">
        <v>32</v>
      </c>
      <c r="K1260" s="632">
        <v>6.6000000000000003E-2</v>
      </c>
      <c r="L1260" s="632">
        <v>8.8999999999999996E-2</v>
      </c>
      <c r="M1260" s="634"/>
      <c r="N1260" s="634" t="s">
        <v>111</v>
      </c>
      <c r="O1260" s="635">
        <v>0.9536</v>
      </c>
    </row>
    <row r="1261" spans="1:15" ht="33.75" x14ac:dyDescent="0.2">
      <c r="A1261" s="638" t="s">
        <v>1910</v>
      </c>
      <c r="B1261" s="656"/>
      <c r="C1261" s="634" t="s">
        <v>316</v>
      </c>
      <c r="D1261" s="631" t="s">
        <v>1911</v>
      </c>
      <c r="E1261" s="632">
        <v>1.8839999999999999</v>
      </c>
      <c r="F1261" s="632"/>
      <c r="G1261" s="633">
        <v>15.2</v>
      </c>
      <c r="H1261" s="634">
        <v>4</v>
      </c>
      <c r="I1261" s="632">
        <v>0.26400000000000001</v>
      </c>
      <c r="J1261" s="634">
        <v>29</v>
      </c>
      <c r="K1261" s="632">
        <v>6.0999999999999999E-2</v>
      </c>
      <c r="L1261" s="632">
        <v>8.2000000000000003E-2</v>
      </c>
      <c r="M1261" s="634"/>
      <c r="N1261" s="634" t="s">
        <v>111</v>
      </c>
      <c r="O1261" s="635">
        <v>0.81200000000000006</v>
      </c>
    </row>
    <row r="1262" spans="1:15" ht="45" x14ac:dyDescent="0.2">
      <c r="A1262" s="638" t="s">
        <v>1912</v>
      </c>
      <c r="B1262" s="656"/>
      <c r="C1262" s="634" t="s">
        <v>316</v>
      </c>
      <c r="D1262" s="631" t="s">
        <v>1913</v>
      </c>
      <c r="E1262" s="632">
        <v>1.9510000000000001</v>
      </c>
      <c r="F1262" s="632"/>
      <c r="G1262" s="633">
        <v>15.9</v>
      </c>
      <c r="H1262" s="634">
        <v>4</v>
      </c>
      <c r="I1262" s="632">
        <v>0.30499999999999999</v>
      </c>
      <c r="J1262" s="634">
        <v>29</v>
      </c>
      <c r="K1262" s="632">
        <v>6.7000000000000004E-2</v>
      </c>
      <c r="L1262" s="632">
        <v>0.09</v>
      </c>
      <c r="M1262" s="634"/>
      <c r="N1262" s="634" t="s">
        <v>111</v>
      </c>
      <c r="O1262" s="635">
        <v>0.81520000000000004</v>
      </c>
    </row>
    <row r="1263" spans="1:15" ht="22.5" x14ac:dyDescent="0.2">
      <c r="A1263" s="638" t="s">
        <v>1914</v>
      </c>
      <c r="B1263" s="656"/>
      <c r="C1263" s="634" t="s">
        <v>316</v>
      </c>
      <c r="D1263" s="631" t="s">
        <v>1915</v>
      </c>
      <c r="E1263" s="632">
        <v>1.7949999999999999</v>
      </c>
      <c r="F1263" s="632"/>
      <c r="G1263" s="633">
        <v>16.100000000000001</v>
      </c>
      <c r="H1263" s="634">
        <v>4</v>
      </c>
      <c r="I1263" s="632">
        <v>0.27700000000000002</v>
      </c>
      <c r="J1263" s="634">
        <v>30</v>
      </c>
      <c r="K1263" s="632">
        <v>0.06</v>
      </c>
      <c r="L1263" s="632">
        <v>8.1000000000000003E-2</v>
      </c>
      <c r="M1263" s="634"/>
      <c r="N1263" s="634" t="s">
        <v>111</v>
      </c>
      <c r="O1263" s="635">
        <v>0.80449999999999999</v>
      </c>
    </row>
    <row r="1264" spans="1:15" ht="22.5" x14ac:dyDescent="0.2">
      <c r="A1264" s="638" t="s">
        <v>1916</v>
      </c>
      <c r="B1264" s="656"/>
      <c r="C1264" s="634" t="s">
        <v>316</v>
      </c>
      <c r="D1264" s="631" t="s">
        <v>1917</v>
      </c>
      <c r="E1264" s="632">
        <v>1.5589999999999999</v>
      </c>
      <c r="F1264" s="632"/>
      <c r="G1264" s="633">
        <v>11.1</v>
      </c>
      <c r="H1264" s="634">
        <v>3</v>
      </c>
      <c r="I1264" s="632">
        <v>0.249</v>
      </c>
      <c r="J1264" s="634">
        <v>25</v>
      </c>
      <c r="K1264" s="632">
        <v>6.3E-2</v>
      </c>
      <c r="L1264" s="632">
        <v>8.3000000000000004E-2</v>
      </c>
      <c r="M1264" s="634"/>
      <c r="N1264" s="634" t="s">
        <v>111</v>
      </c>
      <c r="O1264" s="635">
        <v>0.77959999999999996</v>
      </c>
    </row>
    <row r="1265" spans="1:15" ht="22.5" x14ac:dyDescent="0.2">
      <c r="A1265" s="638" t="s">
        <v>1918</v>
      </c>
      <c r="B1265" s="656"/>
      <c r="C1265" s="634" t="s">
        <v>316</v>
      </c>
      <c r="D1265" s="631" t="s">
        <v>1919</v>
      </c>
      <c r="E1265" s="632">
        <v>0.85399999999999998</v>
      </c>
      <c r="F1265" s="632"/>
      <c r="G1265" s="633">
        <v>6.1</v>
      </c>
      <c r="H1265" s="634">
        <v>1</v>
      </c>
      <c r="I1265" s="632">
        <v>0.41399999999999998</v>
      </c>
      <c r="J1265" s="634">
        <v>17</v>
      </c>
      <c r="K1265" s="632">
        <v>6.2E-2</v>
      </c>
      <c r="L1265" s="632">
        <v>7.5999999999999998E-2</v>
      </c>
      <c r="M1265" s="634"/>
      <c r="N1265" s="634" t="s">
        <v>111</v>
      </c>
      <c r="O1265" s="635">
        <v>0.78410000000000002</v>
      </c>
    </row>
    <row r="1266" spans="1:15" x14ac:dyDescent="0.2">
      <c r="A1266" s="638" t="s">
        <v>154</v>
      </c>
      <c r="B1266" s="656"/>
      <c r="C1266" s="634" t="s">
        <v>392</v>
      </c>
      <c r="D1266" s="631" t="s">
        <v>1920</v>
      </c>
      <c r="E1266" s="632">
        <v>0.56999999999999995</v>
      </c>
      <c r="F1266" s="632"/>
      <c r="G1266" s="633">
        <v>4.4000000000000004</v>
      </c>
      <c r="H1266" s="634">
        <v>1</v>
      </c>
      <c r="I1266" s="632">
        <v>0.246</v>
      </c>
      <c r="J1266" s="634">
        <v>10</v>
      </c>
      <c r="K1266" s="632">
        <v>7.9000000000000001E-2</v>
      </c>
      <c r="L1266" s="632">
        <v>9.0999999999999998E-2</v>
      </c>
      <c r="M1266" s="634"/>
      <c r="N1266" s="634" t="s">
        <v>111</v>
      </c>
      <c r="O1266" s="635">
        <v>1.7</v>
      </c>
    </row>
    <row r="1267" spans="1:15" x14ac:dyDescent="0.2">
      <c r="A1267" s="625" t="s">
        <v>1921</v>
      </c>
      <c r="B1267" s="656"/>
      <c r="C1267" s="626"/>
      <c r="D1267" s="627"/>
      <c r="E1267" s="628"/>
      <c r="F1267" s="628"/>
      <c r="G1267" s="629"/>
      <c r="H1267" s="626"/>
      <c r="I1267" s="628"/>
      <c r="J1267" s="626"/>
      <c r="K1267" s="628"/>
      <c r="L1267" s="628"/>
      <c r="M1267" s="626"/>
      <c r="N1267" s="626"/>
      <c r="O1267" s="630"/>
    </row>
    <row r="1268" spans="1:15" x14ac:dyDescent="0.2">
      <c r="A1268" s="638" t="s">
        <v>1922</v>
      </c>
      <c r="B1268" s="656"/>
      <c r="C1268" s="634" t="s">
        <v>392</v>
      </c>
      <c r="D1268" s="631" t="s">
        <v>1923</v>
      </c>
      <c r="E1268" s="632"/>
      <c r="F1268" s="632"/>
      <c r="G1268" s="633"/>
      <c r="H1268" s="634"/>
      <c r="I1268" s="632"/>
      <c r="J1268" s="634"/>
      <c r="K1268" s="632"/>
      <c r="L1268" s="632"/>
      <c r="M1268" s="634"/>
      <c r="N1268" s="634"/>
      <c r="O1268" s="635"/>
    </row>
    <row r="1269" spans="1:15" x14ac:dyDescent="0.2">
      <c r="A1269" s="638" t="s">
        <v>1924</v>
      </c>
      <c r="B1269" s="656"/>
      <c r="C1269" s="634" t="s">
        <v>392</v>
      </c>
      <c r="D1269" s="631" t="s">
        <v>1925</v>
      </c>
      <c r="E1269" s="632"/>
      <c r="F1269" s="632"/>
      <c r="G1269" s="633"/>
      <c r="H1269" s="634"/>
      <c r="I1269" s="632"/>
      <c r="J1269" s="634"/>
      <c r="K1269" s="632"/>
      <c r="L1269" s="632"/>
      <c r="M1269" s="634"/>
      <c r="N1269" s="634"/>
      <c r="O1269" s="635"/>
    </row>
    <row r="1270" spans="1:15" x14ac:dyDescent="0.2">
      <c r="A1270" s="638" t="s">
        <v>1926</v>
      </c>
      <c r="B1270" s="656"/>
      <c r="C1270" s="634" t="s">
        <v>392</v>
      </c>
      <c r="D1270" s="631" t="s">
        <v>1927</v>
      </c>
      <c r="E1270" s="632"/>
      <c r="F1270" s="632"/>
      <c r="G1270" s="633"/>
      <c r="H1270" s="634"/>
      <c r="I1270" s="632"/>
      <c r="J1270" s="634"/>
      <c r="K1270" s="632"/>
      <c r="L1270" s="632"/>
      <c r="M1270" s="634"/>
      <c r="N1270" s="634"/>
      <c r="O1270" s="635"/>
    </row>
    <row r="1271" spans="1:15" x14ac:dyDescent="0.2">
      <c r="A1271"/>
      <c r="B1271"/>
      <c r="C1271"/>
      <c r="D1271"/>
      <c r="E1271"/>
      <c r="F1271"/>
      <c r="G1271"/>
      <c r="H1271"/>
      <c r="I1271"/>
      <c r="J1271"/>
      <c r="K1271"/>
      <c r="L1271"/>
      <c r="M1271"/>
      <c r="N1271"/>
    </row>
    <row r="1272" spans="1:15" x14ac:dyDescent="0.2">
      <c r="A1272"/>
      <c r="B1272"/>
      <c r="C1272"/>
      <c r="D1272"/>
      <c r="E1272"/>
      <c r="F1272"/>
      <c r="G1272"/>
      <c r="H1272"/>
      <c r="I1272"/>
      <c r="J1272"/>
      <c r="K1272"/>
      <c r="L1272"/>
      <c r="M1272"/>
      <c r="N1272"/>
    </row>
    <row r="1273" spans="1:15" x14ac:dyDescent="0.2">
      <c r="A1273"/>
      <c r="B1273"/>
      <c r="C1273"/>
      <c r="D1273"/>
      <c r="E1273"/>
      <c r="F1273"/>
      <c r="G1273"/>
      <c r="H1273"/>
      <c r="I1273"/>
      <c r="J1273"/>
      <c r="K1273"/>
      <c r="L1273"/>
      <c r="M1273"/>
      <c r="N1273"/>
    </row>
    <row r="1274" spans="1:15" x14ac:dyDescent="0.2">
      <c r="A1274"/>
      <c r="B1274"/>
      <c r="C1274"/>
      <c r="D1274"/>
      <c r="E1274"/>
      <c r="F1274"/>
      <c r="G1274"/>
      <c r="H1274"/>
      <c r="I1274"/>
      <c r="J1274"/>
      <c r="K1274"/>
      <c r="L1274"/>
      <c r="M1274"/>
      <c r="N1274"/>
    </row>
    <row r="1275" spans="1:15" x14ac:dyDescent="0.2">
      <c r="A1275"/>
      <c r="B1275"/>
      <c r="C1275"/>
      <c r="D1275"/>
      <c r="E1275"/>
      <c r="F1275"/>
      <c r="G1275"/>
      <c r="H1275"/>
      <c r="I1275"/>
      <c r="J1275"/>
      <c r="K1275"/>
      <c r="L1275"/>
      <c r="M1275"/>
      <c r="N1275"/>
    </row>
    <row r="1276" spans="1:15" x14ac:dyDescent="0.2">
      <c r="A1276"/>
      <c r="B1276"/>
      <c r="C1276"/>
      <c r="D1276"/>
      <c r="E1276"/>
      <c r="F1276"/>
      <c r="G1276"/>
      <c r="H1276"/>
      <c r="I1276"/>
      <c r="J1276"/>
      <c r="K1276"/>
      <c r="L1276"/>
      <c r="M1276"/>
      <c r="N1276"/>
    </row>
    <row r="1277" spans="1:15" x14ac:dyDescent="0.2">
      <c r="A1277"/>
      <c r="B1277"/>
      <c r="C1277"/>
      <c r="D1277"/>
      <c r="E1277"/>
      <c r="F1277"/>
      <c r="G1277"/>
      <c r="H1277"/>
      <c r="I1277"/>
      <c r="J1277"/>
      <c r="K1277"/>
      <c r="L1277"/>
      <c r="M1277"/>
      <c r="N1277"/>
    </row>
    <row r="1278" spans="1:15" x14ac:dyDescent="0.2">
      <c r="A1278"/>
      <c r="B1278"/>
      <c r="C1278"/>
      <c r="D1278"/>
      <c r="E1278"/>
      <c r="F1278"/>
      <c r="G1278"/>
      <c r="H1278"/>
      <c r="I1278"/>
      <c r="J1278"/>
      <c r="K1278"/>
      <c r="L1278"/>
      <c r="M1278"/>
      <c r="N1278"/>
    </row>
    <row r="1279" spans="1:15" x14ac:dyDescent="0.2">
      <c r="A1279"/>
      <c r="B1279"/>
      <c r="C1279"/>
      <c r="D1279"/>
      <c r="E1279"/>
      <c r="F1279"/>
      <c r="G1279"/>
      <c r="H1279"/>
      <c r="I1279"/>
      <c r="J1279"/>
      <c r="K1279"/>
      <c r="L1279"/>
      <c r="M1279"/>
      <c r="N1279"/>
    </row>
    <row r="1280" spans="1:15" x14ac:dyDescent="0.2">
      <c r="A1280"/>
      <c r="B1280"/>
      <c r="C1280"/>
      <c r="D1280"/>
      <c r="E1280"/>
      <c r="F1280"/>
      <c r="G1280"/>
      <c r="H1280"/>
      <c r="I1280"/>
      <c r="J1280"/>
      <c r="K1280"/>
      <c r="L1280"/>
      <c r="M1280"/>
      <c r="N1280"/>
    </row>
    <row r="1281" spans="1:15" x14ac:dyDescent="0.2">
      <c r="A1281" s="429"/>
      <c r="C1281" s="429"/>
      <c r="D1281" s="570"/>
      <c r="E1281" s="428"/>
      <c r="F1281" s="428"/>
      <c r="G1281" s="429"/>
      <c r="H1281" s="571"/>
      <c r="I1281" s="428"/>
      <c r="J1281" s="571"/>
      <c r="K1281" s="428"/>
      <c r="L1281" s="428"/>
      <c r="M1281" s="429"/>
      <c r="N1281" s="429"/>
      <c r="O1281" s="45"/>
    </row>
    <row r="1282" spans="1:15" x14ac:dyDescent="0.2">
      <c r="A1282" s="566"/>
      <c r="C1282" s="566"/>
      <c r="D1282" s="567"/>
      <c r="E1282" s="568"/>
      <c r="F1282" s="568"/>
      <c r="G1282" s="566"/>
      <c r="H1282" s="569"/>
      <c r="I1282" s="568"/>
      <c r="J1282" s="569"/>
      <c r="K1282" s="568"/>
      <c r="L1282" s="568"/>
      <c r="M1282" s="566"/>
      <c r="N1282" s="566"/>
      <c r="O1282" s="45"/>
    </row>
    <row r="1283" spans="1:15" x14ac:dyDescent="0.2">
      <c r="A1283" s="566"/>
      <c r="C1283" s="566"/>
      <c r="D1283" s="567"/>
      <c r="E1283" s="568"/>
      <c r="F1283" s="568"/>
      <c r="G1283" s="566"/>
      <c r="H1283" s="569"/>
      <c r="I1283" s="568"/>
      <c r="J1283" s="569"/>
      <c r="K1283" s="568"/>
      <c r="L1283" s="568"/>
      <c r="M1283" s="566"/>
      <c r="N1283" s="566"/>
      <c r="O1283" s="45"/>
    </row>
    <row r="1284" spans="1:15" x14ac:dyDescent="0.2">
      <c r="A1284" s="566"/>
      <c r="C1284" s="566"/>
      <c r="D1284" s="567"/>
      <c r="E1284" s="568"/>
      <c r="F1284" s="568"/>
      <c r="G1284" s="566"/>
      <c r="H1284" s="569"/>
      <c r="I1284" s="568"/>
      <c r="J1284" s="569"/>
      <c r="K1284" s="568"/>
      <c r="L1284" s="568"/>
      <c r="M1284" s="566"/>
      <c r="N1284" s="566"/>
      <c r="O1284" s="45"/>
    </row>
    <row r="1285" spans="1:15" x14ac:dyDescent="0.2">
      <c r="A1285" s="566"/>
      <c r="C1285" s="566"/>
      <c r="D1285" s="567"/>
      <c r="E1285" s="568"/>
      <c r="F1285" s="568"/>
      <c r="G1285" s="566"/>
      <c r="H1285" s="569"/>
      <c r="I1285" s="568"/>
      <c r="J1285" s="569"/>
      <c r="K1285" s="568"/>
      <c r="L1285" s="568"/>
      <c r="M1285" s="566"/>
      <c r="N1285" s="566"/>
      <c r="O1285" s="45"/>
    </row>
    <row r="1286" spans="1:15" x14ac:dyDescent="0.2">
      <c r="A1286" s="566"/>
      <c r="C1286" s="566"/>
      <c r="D1286" s="567"/>
      <c r="E1286" s="568"/>
      <c r="F1286" s="568"/>
      <c r="G1286" s="566"/>
      <c r="H1286" s="569"/>
      <c r="I1286" s="568"/>
      <c r="J1286" s="569"/>
      <c r="K1286" s="568"/>
      <c r="L1286" s="568"/>
      <c r="M1286" s="566"/>
      <c r="N1286" s="566"/>
      <c r="O1286" s="45"/>
    </row>
    <row r="1287" spans="1:15" x14ac:dyDescent="0.2">
      <c r="A1287" s="566"/>
      <c r="C1287" s="566"/>
      <c r="D1287" s="567"/>
      <c r="E1287" s="568"/>
      <c r="F1287" s="568"/>
      <c r="G1287" s="566"/>
      <c r="H1287" s="569"/>
      <c r="I1287" s="568"/>
      <c r="J1287" s="569"/>
      <c r="K1287" s="568"/>
      <c r="L1287" s="568"/>
      <c r="M1287" s="566"/>
      <c r="N1287" s="566"/>
      <c r="O1287" s="45"/>
    </row>
    <row r="1288" spans="1:15" x14ac:dyDescent="0.2">
      <c r="A1288" s="566"/>
      <c r="C1288" s="566"/>
      <c r="D1288" s="567"/>
      <c r="E1288" s="568"/>
      <c r="F1288" s="568"/>
      <c r="G1288" s="566"/>
      <c r="H1288" s="569"/>
      <c r="I1288" s="568"/>
      <c r="J1288" s="569"/>
      <c r="K1288" s="568"/>
      <c r="L1288" s="568"/>
      <c r="M1288" s="566"/>
      <c r="N1288" s="566"/>
      <c r="O1288" s="45"/>
    </row>
    <row r="1289" spans="1:15" x14ac:dyDescent="0.2">
      <c r="A1289" s="566"/>
      <c r="C1289" s="566"/>
      <c r="D1289" s="567"/>
      <c r="E1289" s="568"/>
      <c r="F1289" s="568"/>
      <c r="G1289" s="566"/>
      <c r="H1289" s="569"/>
      <c r="I1289" s="568"/>
      <c r="J1289" s="569"/>
      <c r="K1289" s="568"/>
      <c r="L1289" s="568"/>
      <c r="M1289" s="566"/>
      <c r="N1289" s="566"/>
      <c r="O1289" s="45"/>
    </row>
    <row r="1290" spans="1:15" x14ac:dyDescent="0.2">
      <c r="A1290" s="566"/>
      <c r="C1290" s="566"/>
      <c r="D1290" s="567"/>
      <c r="E1290" s="568"/>
      <c r="F1290" s="568"/>
      <c r="G1290" s="566"/>
      <c r="H1290" s="569"/>
      <c r="I1290" s="568"/>
      <c r="J1290" s="569"/>
      <c r="K1290" s="568"/>
      <c r="L1290" s="568"/>
      <c r="M1290" s="566"/>
      <c r="N1290" s="566"/>
      <c r="O1290" s="45"/>
    </row>
    <row r="1291" spans="1:15" x14ac:dyDescent="0.2">
      <c r="A1291" s="566"/>
      <c r="C1291" s="566"/>
      <c r="D1291" s="567"/>
      <c r="E1291" s="568"/>
      <c r="F1291" s="568"/>
      <c r="G1291" s="566"/>
      <c r="H1291" s="569"/>
      <c r="I1291" s="568"/>
      <c r="J1291" s="569"/>
      <c r="K1291" s="568"/>
      <c r="L1291" s="568"/>
      <c r="M1291" s="566"/>
      <c r="N1291" s="566"/>
      <c r="O1291" s="45"/>
    </row>
    <row r="1292" spans="1:15" x14ac:dyDescent="0.2">
      <c r="A1292" s="429"/>
      <c r="C1292" s="429"/>
      <c r="D1292" s="570"/>
      <c r="E1292" s="428"/>
      <c r="F1292" s="428"/>
      <c r="G1292" s="429"/>
      <c r="H1292" s="571"/>
      <c r="I1292" s="428"/>
      <c r="J1292" s="571"/>
      <c r="K1292" s="428"/>
      <c r="L1292" s="428"/>
      <c r="M1292" s="429"/>
      <c r="N1292" s="429"/>
      <c r="O1292" s="45"/>
    </row>
    <row r="1293" spans="1:15" x14ac:dyDescent="0.2">
      <c r="A1293" s="566"/>
      <c r="C1293" s="566"/>
      <c r="D1293" s="567"/>
      <c r="E1293" s="568"/>
      <c r="F1293" s="568"/>
      <c r="G1293" s="566"/>
      <c r="H1293" s="569"/>
      <c r="I1293" s="568"/>
      <c r="J1293" s="569"/>
      <c r="K1293" s="568"/>
      <c r="L1293" s="568"/>
      <c r="M1293" s="566"/>
      <c r="N1293" s="566"/>
      <c r="O1293" s="45"/>
    </row>
    <row r="1294" spans="1:15" x14ac:dyDescent="0.2">
      <c r="A1294" s="566"/>
      <c r="C1294" s="566"/>
      <c r="D1294" s="567"/>
      <c r="E1294" s="568"/>
      <c r="F1294" s="568"/>
      <c r="G1294" s="566"/>
      <c r="H1294" s="569"/>
      <c r="I1294" s="568"/>
      <c r="J1294" s="569"/>
      <c r="K1294" s="568"/>
      <c r="L1294" s="568"/>
      <c r="M1294" s="566"/>
      <c r="N1294" s="566"/>
      <c r="O1294" s="45"/>
    </row>
    <row r="1295" spans="1:15" x14ac:dyDescent="0.2">
      <c r="A1295" s="566"/>
      <c r="C1295" s="566"/>
      <c r="D1295" s="567"/>
      <c r="E1295" s="568"/>
      <c r="F1295" s="568"/>
      <c r="G1295" s="566"/>
      <c r="H1295" s="569"/>
      <c r="I1295" s="568"/>
      <c r="J1295" s="569"/>
      <c r="K1295" s="568"/>
      <c r="L1295" s="568"/>
      <c r="M1295" s="566"/>
      <c r="N1295" s="566"/>
      <c r="O1295" s="45"/>
    </row>
    <row r="1296" spans="1:15" x14ac:dyDescent="0.2">
      <c r="A1296" s="566"/>
      <c r="C1296" s="566"/>
      <c r="D1296" s="567"/>
      <c r="E1296" s="568"/>
      <c r="F1296" s="568"/>
      <c r="G1296" s="566"/>
      <c r="H1296" s="569"/>
      <c r="I1296" s="568"/>
      <c r="J1296" s="569"/>
      <c r="K1296" s="568"/>
      <c r="L1296" s="568"/>
      <c r="M1296" s="566"/>
      <c r="N1296" s="566"/>
      <c r="O1296" s="45"/>
    </row>
    <row r="1297" spans="1:15" x14ac:dyDescent="0.2">
      <c r="A1297" s="566"/>
      <c r="C1297" s="566"/>
      <c r="D1297" s="567"/>
      <c r="E1297" s="568"/>
      <c r="F1297" s="568"/>
      <c r="G1297" s="566"/>
      <c r="H1297" s="569"/>
      <c r="I1297" s="568"/>
      <c r="J1297" s="569"/>
      <c r="K1297" s="568"/>
      <c r="L1297" s="568"/>
      <c r="M1297" s="566"/>
      <c r="N1297" s="566"/>
      <c r="O1297" s="45"/>
    </row>
    <row r="1298" spans="1:15" x14ac:dyDescent="0.2">
      <c r="A1298" s="566"/>
      <c r="C1298" s="566"/>
      <c r="D1298" s="567"/>
      <c r="E1298" s="568"/>
      <c r="F1298" s="568"/>
      <c r="G1298" s="566"/>
      <c r="H1298" s="569"/>
      <c r="I1298" s="568"/>
      <c r="J1298" s="569"/>
      <c r="K1298" s="568"/>
      <c r="L1298" s="568"/>
      <c r="M1298" s="566"/>
      <c r="N1298" s="566"/>
      <c r="O1298" s="45"/>
    </row>
    <row r="1299" spans="1:15" x14ac:dyDescent="0.2">
      <c r="A1299" s="566"/>
      <c r="C1299" s="566"/>
      <c r="D1299" s="567"/>
      <c r="E1299" s="568"/>
      <c r="F1299" s="568"/>
      <c r="G1299" s="566"/>
      <c r="H1299" s="569"/>
      <c r="I1299" s="568"/>
      <c r="J1299" s="569"/>
      <c r="K1299" s="568"/>
      <c r="L1299" s="568"/>
      <c r="M1299" s="566"/>
      <c r="N1299" s="566"/>
      <c r="O1299" s="45"/>
    </row>
    <row r="1300" spans="1:15" x14ac:dyDescent="0.2">
      <c r="A1300" s="566"/>
      <c r="C1300" s="566"/>
      <c r="D1300" s="567"/>
      <c r="E1300" s="568"/>
      <c r="F1300" s="568"/>
      <c r="G1300" s="566"/>
      <c r="H1300" s="569"/>
      <c r="I1300" s="568"/>
      <c r="J1300" s="569"/>
      <c r="K1300" s="568"/>
      <c r="L1300" s="568"/>
      <c r="M1300" s="566"/>
      <c r="N1300" s="566"/>
      <c r="O1300" s="45"/>
    </row>
    <row r="1301" spans="1:15" x14ac:dyDescent="0.2">
      <c r="A1301" s="566"/>
      <c r="C1301" s="566"/>
      <c r="D1301" s="567"/>
      <c r="E1301" s="568"/>
      <c r="F1301" s="568"/>
      <c r="G1301" s="566"/>
      <c r="H1301" s="569"/>
      <c r="I1301" s="568"/>
      <c r="J1301" s="569"/>
      <c r="K1301" s="568"/>
      <c r="L1301" s="568"/>
      <c r="M1301" s="566"/>
      <c r="N1301" s="566"/>
      <c r="O1301" s="45"/>
    </row>
    <row r="1302" spans="1:15" x14ac:dyDescent="0.2">
      <c r="A1302" s="566"/>
      <c r="C1302" s="566"/>
      <c r="D1302" s="567"/>
      <c r="E1302" s="568"/>
      <c r="F1302" s="568"/>
      <c r="G1302" s="566"/>
      <c r="H1302" s="569"/>
      <c r="I1302" s="568"/>
      <c r="J1302" s="569"/>
      <c r="K1302" s="568"/>
      <c r="L1302" s="568"/>
      <c r="M1302" s="566"/>
      <c r="N1302" s="566"/>
      <c r="O1302" s="45"/>
    </row>
    <row r="1303" spans="1:15" x14ac:dyDescent="0.2">
      <c r="A1303" s="429"/>
      <c r="C1303" s="429"/>
      <c r="D1303" s="570"/>
      <c r="E1303" s="428"/>
      <c r="F1303" s="428"/>
      <c r="G1303" s="429"/>
      <c r="H1303" s="571"/>
      <c r="I1303" s="428"/>
      <c r="J1303" s="571"/>
      <c r="K1303" s="428"/>
      <c r="L1303" s="428"/>
      <c r="M1303" s="429"/>
      <c r="N1303" s="429"/>
      <c r="O1303" s="45"/>
    </row>
    <row r="1304" spans="1:15" x14ac:dyDescent="0.2">
      <c r="A1304" s="566"/>
      <c r="C1304" s="566"/>
      <c r="D1304" s="567"/>
      <c r="E1304" s="568"/>
      <c r="F1304" s="568"/>
      <c r="G1304" s="566"/>
      <c r="H1304" s="569"/>
      <c r="I1304" s="568"/>
      <c r="J1304" s="569"/>
      <c r="K1304" s="568"/>
      <c r="L1304" s="568"/>
      <c r="M1304" s="566"/>
      <c r="N1304" s="566"/>
      <c r="O1304" s="45"/>
    </row>
    <row r="1305" spans="1:15" x14ac:dyDescent="0.2">
      <c r="A1305" s="566"/>
      <c r="C1305" s="566"/>
      <c r="D1305" s="567"/>
      <c r="E1305" s="568"/>
      <c r="F1305" s="568"/>
      <c r="G1305" s="566"/>
      <c r="H1305" s="569"/>
      <c r="I1305" s="568"/>
      <c r="J1305" s="569"/>
      <c r="K1305" s="568"/>
      <c r="L1305" s="568"/>
      <c r="M1305" s="566"/>
      <c r="N1305" s="566"/>
      <c r="O1305" s="45"/>
    </row>
    <row r="1306" spans="1:15" x14ac:dyDescent="0.2">
      <c r="A1306" s="566"/>
      <c r="C1306" s="566"/>
      <c r="D1306" s="567"/>
      <c r="E1306" s="568"/>
      <c r="F1306" s="568"/>
      <c r="G1306" s="566"/>
      <c r="H1306" s="569"/>
      <c r="I1306" s="568"/>
      <c r="J1306" s="569"/>
      <c r="K1306" s="568"/>
      <c r="L1306" s="568"/>
      <c r="M1306" s="566"/>
      <c r="N1306" s="566"/>
      <c r="O1306" s="45"/>
    </row>
  </sheetData>
  <sheetProtection selectLockedCells="1" selectUnlockedCells="1"/>
  <mergeCells count="16">
    <mergeCell ref="O5:O6"/>
    <mergeCell ref="L5:L6"/>
    <mergeCell ref="M5:M6"/>
    <mergeCell ref="N5:N6"/>
    <mergeCell ref="A2:N2"/>
    <mergeCell ref="A3:N3"/>
    <mergeCell ref="A5:A6"/>
    <mergeCell ref="C5:C6"/>
    <mergeCell ref="D5:D6"/>
    <mergeCell ref="E5:E6"/>
    <mergeCell ref="F5:F6"/>
    <mergeCell ref="G5:G6"/>
    <mergeCell ref="H5:H6"/>
    <mergeCell ref="I5:I6"/>
    <mergeCell ref="J5:J6"/>
    <mergeCell ref="K5:K6"/>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46" customWidth="1"/>
    <col min="2" max="2" width="4.85546875" style="346" customWidth="1"/>
    <col min="3" max="3" width="48.42578125" style="347" customWidth="1"/>
    <col min="4" max="4" width="9.7109375" style="346" customWidth="1"/>
    <col min="5" max="5" width="9.42578125" style="346" customWidth="1"/>
    <col min="6" max="6" width="8.85546875" style="346" customWidth="1"/>
    <col min="7" max="7" width="10" style="346" customWidth="1"/>
    <col min="8" max="8" width="9.140625" style="346" customWidth="1"/>
    <col min="9" max="9" width="13.7109375" style="348" customWidth="1"/>
    <col min="10" max="10" width="13.7109375" style="346" customWidth="1"/>
    <col min="11" max="11" width="13.7109375" style="348" customWidth="1"/>
    <col min="12" max="12" width="13.7109375" style="346" customWidth="1"/>
    <col min="13" max="13" width="17.7109375" style="346" customWidth="1"/>
    <col min="14" max="14" width="11.5703125" style="346" customWidth="1"/>
    <col min="15" max="15" width="14.5703125" style="346" customWidth="1"/>
  </cols>
  <sheetData>
    <row r="1" spans="1:16" ht="15" x14ac:dyDescent="0.25">
      <c r="A1" s="2"/>
      <c r="B1" s="2"/>
      <c r="C1" s="349"/>
      <c r="D1" s="2"/>
      <c r="E1" s="2"/>
      <c r="F1" s="2"/>
      <c r="G1" s="2"/>
      <c r="H1" s="2"/>
      <c r="I1" s="2"/>
      <c r="J1" s="2"/>
      <c r="K1" s="2"/>
      <c r="L1" s="2"/>
      <c r="M1" s="2"/>
      <c r="N1" s="2"/>
      <c r="O1" s="350"/>
      <c r="P1" s="350" t="s">
        <v>7138</v>
      </c>
    </row>
    <row r="2" spans="1:16" ht="15" x14ac:dyDescent="0.25">
      <c r="A2" s="833" t="s">
        <v>6617</v>
      </c>
      <c r="B2" s="833"/>
      <c r="C2" s="833"/>
      <c r="D2" s="833"/>
      <c r="E2" s="833"/>
      <c r="F2" s="833"/>
      <c r="G2" s="833"/>
      <c r="H2" s="833"/>
      <c r="I2" s="833"/>
      <c r="J2" s="833"/>
      <c r="K2" s="833"/>
      <c r="L2" s="833"/>
      <c r="M2" s="833"/>
      <c r="N2" s="833"/>
      <c r="O2" s="833"/>
    </row>
    <row r="3" spans="1:16" x14ac:dyDescent="0.2">
      <c r="A3" s="834" t="s">
        <v>1928</v>
      </c>
      <c r="B3" s="834"/>
      <c r="C3" s="834"/>
      <c r="D3" s="834"/>
      <c r="E3" s="834"/>
      <c r="F3" s="834"/>
      <c r="G3" s="834"/>
      <c r="H3" s="834"/>
      <c r="I3" s="834"/>
      <c r="J3" s="834"/>
      <c r="K3" s="834"/>
      <c r="L3" s="834"/>
      <c r="M3" s="834"/>
      <c r="N3" s="834"/>
      <c r="O3" s="834"/>
    </row>
    <row r="4" spans="1:16" x14ac:dyDescent="0.2">
      <c r="A4" s="2"/>
      <c r="B4" s="2"/>
      <c r="C4" s="349"/>
      <c r="D4" s="2"/>
      <c r="E4" s="2"/>
      <c r="F4" s="2"/>
      <c r="G4" s="2"/>
      <c r="H4" s="2"/>
      <c r="I4" s="2"/>
      <c r="J4" s="2"/>
      <c r="K4" s="2"/>
      <c r="L4" s="2"/>
      <c r="M4" s="2"/>
      <c r="N4" s="2"/>
      <c r="O4" s="2"/>
    </row>
    <row r="5" spans="1:16" s="344" customFormat="1" ht="11.25" customHeight="1" x14ac:dyDescent="0.2">
      <c r="A5" s="835" t="s">
        <v>306</v>
      </c>
      <c r="B5" s="835" t="s">
        <v>307</v>
      </c>
      <c r="C5" s="836" t="s">
        <v>308</v>
      </c>
      <c r="D5" s="837" t="s">
        <v>1929</v>
      </c>
      <c r="E5" s="837" t="s">
        <v>1930</v>
      </c>
      <c r="F5" s="837" t="s">
        <v>1931</v>
      </c>
      <c r="G5" s="837" t="s">
        <v>1932</v>
      </c>
      <c r="H5" s="835" t="s">
        <v>1933</v>
      </c>
      <c r="I5" s="838" t="s">
        <v>7281</v>
      </c>
      <c r="J5" s="838" t="s">
        <v>7282</v>
      </c>
      <c r="K5" s="838" t="s">
        <v>7283</v>
      </c>
      <c r="L5" s="838" t="s">
        <v>7284</v>
      </c>
      <c r="M5" s="835" t="s">
        <v>312</v>
      </c>
      <c r="N5" s="835" t="s">
        <v>313</v>
      </c>
      <c r="O5" s="835" t="s">
        <v>1934</v>
      </c>
      <c r="P5" s="825" t="s">
        <v>6616</v>
      </c>
    </row>
    <row r="6" spans="1:16" s="344" customFormat="1" ht="72.599999999999994" customHeight="1" x14ac:dyDescent="0.2">
      <c r="A6" s="835"/>
      <c r="B6" s="835"/>
      <c r="C6" s="836"/>
      <c r="D6" s="837"/>
      <c r="E6" s="837"/>
      <c r="F6" s="837"/>
      <c r="G6" s="837"/>
      <c r="H6" s="835"/>
      <c r="I6" s="832"/>
      <c r="J6" s="832"/>
      <c r="K6" s="832"/>
      <c r="L6" s="832"/>
      <c r="M6" s="835"/>
      <c r="N6" s="835"/>
      <c r="O6" s="835"/>
      <c r="P6" s="826"/>
    </row>
    <row r="7" spans="1:16" s="344" customFormat="1" ht="11.25" x14ac:dyDescent="0.2">
      <c r="A7" s="471">
        <v>1</v>
      </c>
      <c r="B7" s="471">
        <v>2</v>
      </c>
      <c r="C7" s="472">
        <v>3</v>
      </c>
      <c r="D7" s="471">
        <v>4</v>
      </c>
      <c r="E7" s="471">
        <v>5</v>
      </c>
      <c r="F7" s="471">
        <v>6</v>
      </c>
      <c r="G7" s="471">
        <v>7</v>
      </c>
      <c r="H7" s="471">
        <v>8</v>
      </c>
      <c r="I7" s="471">
        <v>9</v>
      </c>
      <c r="J7" s="471">
        <v>10</v>
      </c>
      <c r="K7" s="471">
        <v>11</v>
      </c>
      <c r="L7" s="471">
        <v>12</v>
      </c>
      <c r="M7" s="471">
        <v>13</v>
      </c>
      <c r="N7" s="471">
        <v>14</v>
      </c>
      <c r="O7" s="471">
        <v>15</v>
      </c>
      <c r="P7" s="573">
        <v>16</v>
      </c>
    </row>
    <row r="8" spans="1:16" x14ac:dyDescent="0.2">
      <c r="A8" s="625" t="s">
        <v>315</v>
      </c>
      <c r="B8" s="658"/>
      <c r="C8" s="659"/>
      <c r="D8" s="660"/>
      <c r="E8" s="660"/>
      <c r="F8" s="660"/>
      <c r="G8" s="660"/>
      <c r="H8" s="661"/>
      <c r="I8" s="658"/>
      <c r="J8" s="660"/>
      <c r="K8" s="658"/>
      <c r="L8" s="660"/>
      <c r="M8" s="660"/>
      <c r="N8" s="658"/>
      <c r="O8" s="658"/>
      <c r="P8" s="637"/>
    </row>
    <row r="9" spans="1:16" ht="45" x14ac:dyDescent="0.2">
      <c r="A9" s="634" t="s">
        <v>363</v>
      </c>
      <c r="B9" s="634" t="s">
        <v>316</v>
      </c>
      <c r="C9" s="631" t="s">
        <v>6831</v>
      </c>
      <c r="D9" s="632">
        <v>5.7160000000000002</v>
      </c>
      <c r="E9" s="632">
        <v>5.5279999999999996</v>
      </c>
      <c r="F9" s="632"/>
      <c r="G9" s="632"/>
      <c r="H9" s="633">
        <v>19.399999999999999</v>
      </c>
      <c r="I9" s="634">
        <v>5</v>
      </c>
      <c r="J9" s="632">
        <v>0.68200000000000005</v>
      </c>
      <c r="K9" s="634">
        <v>37</v>
      </c>
      <c r="L9" s="632">
        <v>0.14799999999999999</v>
      </c>
      <c r="M9" s="632"/>
      <c r="N9" s="634" t="s">
        <v>111</v>
      </c>
      <c r="O9" s="634" t="s">
        <v>111</v>
      </c>
      <c r="P9" s="635">
        <v>2.5331999999999999</v>
      </c>
    </row>
    <row r="10" spans="1:16" ht="56.25" x14ac:dyDescent="0.2">
      <c r="A10" s="634" t="s">
        <v>364</v>
      </c>
      <c r="B10" s="634" t="s">
        <v>316</v>
      </c>
      <c r="C10" s="631" t="s">
        <v>365</v>
      </c>
      <c r="D10" s="632">
        <v>4.625</v>
      </c>
      <c r="E10" s="632">
        <v>4.5469999999999997</v>
      </c>
      <c r="F10" s="632"/>
      <c r="G10" s="632"/>
      <c r="H10" s="633">
        <v>18.5</v>
      </c>
      <c r="I10" s="634">
        <v>5</v>
      </c>
      <c r="J10" s="632">
        <v>0.67200000000000004</v>
      </c>
      <c r="K10" s="634">
        <v>36</v>
      </c>
      <c r="L10" s="632">
        <v>0.153</v>
      </c>
      <c r="M10" s="632"/>
      <c r="N10" s="634" t="s">
        <v>111</v>
      </c>
      <c r="O10" s="634" t="s">
        <v>111</v>
      </c>
      <c r="P10" s="635">
        <v>2.7244999999999999</v>
      </c>
    </row>
    <row r="11" spans="1:16" ht="56.25" x14ac:dyDescent="0.2">
      <c r="A11" s="634" t="s">
        <v>366</v>
      </c>
      <c r="B11" s="634" t="s">
        <v>316</v>
      </c>
      <c r="C11" s="631" t="s">
        <v>367</v>
      </c>
      <c r="D11" s="632">
        <v>3.28</v>
      </c>
      <c r="E11" s="632">
        <v>3.2589999999999999</v>
      </c>
      <c r="F11" s="632"/>
      <c r="G11" s="632"/>
      <c r="H11" s="633">
        <v>12.3</v>
      </c>
      <c r="I11" s="634">
        <v>3</v>
      </c>
      <c r="J11" s="632">
        <v>0.754</v>
      </c>
      <c r="K11" s="634">
        <v>26</v>
      </c>
      <c r="L11" s="632">
        <v>0.17199999999999999</v>
      </c>
      <c r="M11" s="632">
        <v>0.22700000000000001</v>
      </c>
      <c r="N11" s="634"/>
      <c r="O11" s="634" t="s">
        <v>111</v>
      </c>
      <c r="P11" s="635">
        <v>3.0306999999999999</v>
      </c>
    </row>
    <row r="12" spans="1:16" ht="45" x14ac:dyDescent="0.2">
      <c r="A12" s="634" t="s">
        <v>368</v>
      </c>
      <c r="B12" s="634" t="s">
        <v>316</v>
      </c>
      <c r="C12" s="631" t="s">
        <v>369</v>
      </c>
      <c r="D12" s="632">
        <v>3.1160000000000001</v>
      </c>
      <c r="E12" s="632">
        <v>3.089</v>
      </c>
      <c r="F12" s="632"/>
      <c r="G12" s="632"/>
      <c r="H12" s="633">
        <v>15.7</v>
      </c>
      <c r="I12" s="634">
        <v>4</v>
      </c>
      <c r="J12" s="632">
        <v>0.58099999999999996</v>
      </c>
      <c r="K12" s="634">
        <v>32</v>
      </c>
      <c r="L12" s="632">
        <v>0.129</v>
      </c>
      <c r="M12" s="632">
        <v>0.17399999999999999</v>
      </c>
      <c r="N12" s="634"/>
      <c r="O12" s="634" t="s">
        <v>111</v>
      </c>
      <c r="P12" s="635">
        <v>2.5491000000000001</v>
      </c>
    </row>
    <row r="13" spans="1:16" ht="45" x14ac:dyDescent="0.2">
      <c r="A13" s="634" t="s">
        <v>370</v>
      </c>
      <c r="B13" s="634" t="s">
        <v>316</v>
      </c>
      <c r="C13" s="631" t="s">
        <v>371</v>
      </c>
      <c r="D13" s="632">
        <v>2.3140000000000001</v>
      </c>
      <c r="E13" s="632">
        <v>2.3050000000000002</v>
      </c>
      <c r="F13" s="632"/>
      <c r="G13" s="632"/>
      <c r="H13" s="633">
        <v>11.1</v>
      </c>
      <c r="I13" s="634">
        <v>3</v>
      </c>
      <c r="J13" s="632">
        <v>0.55600000000000005</v>
      </c>
      <c r="K13" s="634">
        <v>25</v>
      </c>
      <c r="L13" s="632">
        <v>0.14000000000000001</v>
      </c>
      <c r="M13" s="632">
        <v>0.184</v>
      </c>
      <c r="N13" s="634"/>
      <c r="O13" s="634" t="s">
        <v>111</v>
      </c>
      <c r="P13" s="635">
        <v>2.8208000000000002</v>
      </c>
    </row>
    <row r="14" spans="1:16" ht="56.25" x14ac:dyDescent="0.2">
      <c r="A14" s="634" t="s">
        <v>373</v>
      </c>
      <c r="B14" s="634" t="s">
        <v>316</v>
      </c>
      <c r="C14" s="631" t="s">
        <v>6833</v>
      </c>
      <c r="D14" s="632">
        <v>5.5049999999999999</v>
      </c>
      <c r="E14" s="632">
        <v>5.5039999999999996</v>
      </c>
      <c r="F14" s="632"/>
      <c r="G14" s="632"/>
      <c r="H14" s="633">
        <v>23.3</v>
      </c>
      <c r="I14" s="634">
        <v>7</v>
      </c>
      <c r="J14" s="632">
        <v>0.499</v>
      </c>
      <c r="K14" s="634">
        <v>35</v>
      </c>
      <c r="L14" s="632">
        <v>0.20100000000000001</v>
      </c>
      <c r="M14" s="632"/>
      <c r="N14" s="634" t="s">
        <v>111</v>
      </c>
      <c r="O14" s="634" t="s">
        <v>111</v>
      </c>
      <c r="P14" s="635">
        <v>1.2432000000000001</v>
      </c>
    </row>
    <row r="15" spans="1:16" ht="22.5" x14ac:dyDescent="0.2">
      <c r="A15" s="634" t="s">
        <v>374</v>
      </c>
      <c r="B15" s="634" t="s">
        <v>316</v>
      </c>
      <c r="C15" s="631" t="s">
        <v>6417</v>
      </c>
      <c r="D15" s="632">
        <v>3.7010000000000001</v>
      </c>
      <c r="E15" s="632">
        <v>3.7010000000000001</v>
      </c>
      <c r="F15" s="632"/>
      <c r="G15" s="632"/>
      <c r="H15" s="633">
        <v>19.2</v>
      </c>
      <c r="I15" s="634">
        <v>5</v>
      </c>
      <c r="J15" s="632">
        <v>0.38800000000000001</v>
      </c>
      <c r="K15" s="634">
        <v>27</v>
      </c>
      <c r="L15" s="632">
        <v>0.161</v>
      </c>
      <c r="M15" s="632"/>
      <c r="N15" s="634" t="s">
        <v>111</v>
      </c>
      <c r="O15" s="634" t="s">
        <v>111</v>
      </c>
      <c r="P15" s="635">
        <v>1.1352</v>
      </c>
    </row>
    <row r="16" spans="1:16" ht="33.75" x14ac:dyDescent="0.2">
      <c r="A16" s="634" t="s">
        <v>390</v>
      </c>
      <c r="B16" s="634" t="s">
        <v>104</v>
      </c>
      <c r="C16" s="631" t="s">
        <v>6099</v>
      </c>
      <c r="D16" s="632">
        <v>0.73099999999999998</v>
      </c>
      <c r="E16" s="632">
        <v>0.73</v>
      </c>
      <c r="F16" s="632"/>
      <c r="G16" s="632"/>
      <c r="H16" s="633">
        <v>4.9000000000000004</v>
      </c>
      <c r="I16" s="634">
        <v>1</v>
      </c>
      <c r="J16" s="632">
        <v>0.42599999999999999</v>
      </c>
      <c r="K16" s="634">
        <v>11</v>
      </c>
      <c r="L16" s="632">
        <v>0.13</v>
      </c>
      <c r="M16" s="632">
        <v>0.108</v>
      </c>
      <c r="N16" s="634"/>
      <c r="O16" s="634" t="s">
        <v>111</v>
      </c>
      <c r="P16" s="635">
        <v>0.83650000000000002</v>
      </c>
    </row>
    <row r="17" spans="1:16" ht="45" x14ac:dyDescent="0.2">
      <c r="A17" s="634" t="s">
        <v>396</v>
      </c>
      <c r="B17" s="634" t="s">
        <v>392</v>
      </c>
      <c r="C17" s="631" t="s">
        <v>397</v>
      </c>
      <c r="D17" s="632">
        <v>0.52200000000000002</v>
      </c>
      <c r="E17" s="632">
        <v>0.51500000000000001</v>
      </c>
      <c r="F17" s="632"/>
      <c r="G17" s="632"/>
      <c r="H17" s="633">
        <v>6</v>
      </c>
      <c r="I17" s="634"/>
      <c r="J17" s="632"/>
      <c r="K17" s="634">
        <v>16</v>
      </c>
      <c r="L17" s="632">
        <v>8.3000000000000004E-2</v>
      </c>
      <c r="M17" s="632"/>
      <c r="N17" s="634" t="s">
        <v>111</v>
      </c>
      <c r="O17" s="634" t="s">
        <v>111</v>
      </c>
      <c r="P17" s="635">
        <v>0.7218</v>
      </c>
    </row>
    <row r="18" spans="1:16" ht="22.5" x14ac:dyDescent="0.2">
      <c r="A18" s="634" t="s">
        <v>398</v>
      </c>
      <c r="B18" s="634" t="s">
        <v>392</v>
      </c>
      <c r="C18" s="631" t="s">
        <v>399</v>
      </c>
      <c r="D18" s="632">
        <v>0.161</v>
      </c>
      <c r="E18" s="632">
        <v>0.16</v>
      </c>
      <c r="F18" s="632"/>
      <c r="G18" s="632"/>
      <c r="H18" s="633">
        <v>1</v>
      </c>
      <c r="I18" s="634"/>
      <c r="J18" s="632"/>
      <c r="K18" s="634"/>
      <c r="L18" s="632"/>
      <c r="M18" s="632"/>
      <c r="N18" s="634"/>
      <c r="O18" s="634" t="s">
        <v>111</v>
      </c>
      <c r="P18" s="635">
        <v>1.1301000000000001</v>
      </c>
    </row>
    <row r="19" spans="1:16" x14ac:dyDescent="0.2">
      <c r="A19" s="625" t="s">
        <v>412</v>
      </c>
      <c r="B19" s="658"/>
      <c r="C19" s="659"/>
      <c r="D19" s="660"/>
      <c r="E19" s="660"/>
      <c r="F19" s="660"/>
      <c r="G19" s="660"/>
      <c r="H19" s="661"/>
      <c r="I19" s="658"/>
      <c r="J19" s="660"/>
      <c r="K19" s="658"/>
      <c r="L19" s="660"/>
      <c r="M19" s="660"/>
      <c r="N19" s="658"/>
      <c r="O19" s="658"/>
      <c r="P19" s="637"/>
    </row>
    <row r="20" spans="1:16" ht="22.5" x14ac:dyDescent="0.2">
      <c r="A20" s="634" t="s">
        <v>425</v>
      </c>
      <c r="B20" s="634" t="s">
        <v>316</v>
      </c>
      <c r="C20" s="631" t="s">
        <v>6834</v>
      </c>
      <c r="D20" s="632">
        <v>1.0980000000000001</v>
      </c>
      <c r="E20" s="632">
        <v>1.0069999999999999</v>
      </c>
      <c r="F20" s="632"/>
      <c r="G20" s="632"/>
      <c r="H20" s="633">
        <v>5.6</v>
      </c>
      <c r="I20" s="634">
        <v>1</v>
      </c>
      <c r="J20" s="632">
        <v>0.221</v>
      </c>
      <c r="K20" s="634">
        <v>11</v>
      </c>
      <c r="L20" s="632">
        <v>6.4000000000000001E-2</v>
      </c>
      <c r="M20" s="632"/>
      <c r="N20" s="634" t="s">
        <v>111</v>
      </c>
      <c r="O20" s="634"/>
      <c r="P20" s="635">
        <v>0.94340000000000002</v>
      </c>
    </row>
    <row r="21" spans="1:16" ht="22.5" x14ac:dyDescent="0.2">
      <c r="A21" s="634" t="s">
        <v>426</v>
      </c>
      <c r="B21" s="634" t="s">
        <v>316</v>
      </c>
      <c r="C21" s="631" t="s">
        <v>6100</v>
      </c>
      <c r="D21" s="632">
        <v>0.374</v>
      </c>
      <c r="E21" s="632">
        <v>0.32700000000000001</v>
      </c>
      <c r="F21" s="632"/>
      <c r="G21" s="632"/>
      <c r="H21" s="633">
        <v>2.1</v>
      </c>
      <c r="I21" s="634">
        <v>1</v>
      </c>
      <c r="J21" s="632">
        <v>9.5000000000000001E-2</v>
      </c>
      <c r="K21" s="634">
        <v>5</v>
      </c>
      <c r="L21" s="632">
        <v>4.9000000000000002E-2</v>
      </c>
      <c r="M21" s="632">
        <v>4.7E-2</v>
      </c>
      <c r="N21" s="634"/>
      <c r="O21" s="634"/>
      <c r="P21" s="635">
        <v>0.88970000000000005</v>
      </c>
    </row>
    <row r="22" spans="1:16" x14ac:dyDescent="0.2">
      <c r="A22" s="634" t="s">
        <v>429</v>
      </c>
      <c r="B22" s="634" t="s">
        <v>316</v>
      </c>
      <c r="C22" s="631" t="s">
        <v>430</v>
      </c>
      <c r="D22" s="632">
        <v>0.88100000000000001</v>
      </c>
      <c r="E22" s="632">
        <v>0.79900000000000004</v>
      </c>
      <c r="F22" s="632"/>
      <c r="G22" s="632"/>
      <c r="H22" s="633">
        <v>4.5</v>
      </c>
      <c r="I22" s="634">
        <v>1</v>
      </c>
      <c r="J22" s="632">
        <v>0.39600000000000002</v>
      </c>
      <c r="K22" s="634">
        <v>11</v>
      </c>
      <c r="L22" s="632">
        <v>5.8000000000000003E-2</v>
      </c>
      <c r="M22" s="632">
        <v>6.8000000000000005E-2</v>
      </c>
      <c r="N22" s="634"/>
      <c r="O22" s="634"/>
      <c r="P22" s="635">
        <v>0.83909999999999996</v>
      </c>
    </row>
    <row r="23" spans="1:16" ht="22.5" x14ac:dyDescent="0.2">
      <c r="A23" s="634" t="s">
        <v>433</v>
      </c>
      <c r="B23" s="634" t="s">
        <v>316</v>
      </c>
      <c r="C23" s="631" t="s">
        <v>434</v>
      </c>
      <c r="D23" s="632">
        <v>2.0310000000000001</v>
      </c>
      <c r="E23" s="632">
        <v>2.028</v>
      </c>
      <c r="F23" s="632"/>
      <c r="G23" s="632"/>
      <c r="H23" s="633">
        <v>18.600000000000001</v>
      </c>
      <c r="I23" s="634">
        <v>5</v>
      </c>
      <c r="J23" s="632">
        <v>0.33200000000000002</v>
      </c>
      <c r="K23" s="634">
        <v>34</v>
      </c>
      <c r="L23" s="632">
        <v>0.106</v>
      </c>
      <c r="M23" s="632"/>
      <c r="N23" s="634" t="s">
        <v>111</v>
      </c>
      <c r="O23" s="634" t="s">
        <v>111</v>
      </c>
      <c r="P23" s="635">
        <v>0.82650000000000001</v>
      </c>
    </row>
    <row r="24" spans="1:16" ht="33.75" x14ac:dyDescent="0.2">
      <c r="A24" s="634" t="s">
        <v>435</v>
      </c>
      <c r="B24" s="634" t="s">
        <v>316</v>
      </c>
      <c r="C24" s="631" t="s">
        <v>6101</v>
      </c>
      <c r="D24" s="632">
        <v>1.101</v>
      </c>
      <c r="E24" s="632">
        <v>1.1000000000000001</v>
      </c>
      <c r="F24" s="632"/>
      <c r="G24" s="632"/>
      <c r="H24" s="633">
        <v>9.5</v>
      </c>
      <c r="I24" s="634">
        <v>2</v>
      </c>
      <c r="J24" s="632">
        <v>0.36099999999999999</v>
      </c>
      <c r="K24" s="634">
        <v>21</v>
      </c>
      <c r="L24" s="632">
        <v>0.114</v>
      </c>
      <c r="M24" s="632">
        <v>0.10299999999999999</v>
      </c>
      <c r="N24" s="634"/>
      <c r="O24" s="634" t="s">
        <v>111</v>
      </c>
      <c r="P24" s="635">
        <v>0.82799999999999996</v>
      </c>
    </row>
    <row r="25" spans="1:16" ht="33.75" x14ac:dyDescent="0.2">
      <c r="A25" s="634" t="s">
        <v>436</v>
      </c>
      <c r="B25" s="634" t="s">
        <v>316</v>
      </c>
      <c r="C25" s="631" t="s">
        <v>6102</v>
      </c>
      <c r="D25" s="632">
        <v>0.64200000000000002</v>
      </c>
      <c r="E25" s="632">
        <v>0.64</v>
      </c>
      <c r="F25" s="632"/>
      <c r="G25" s="632"/>
      <c r="H25" s="633">
        <v>4.9000000000000004</v>
      </c>
      <c r="I25" s="634"/>
      <c r="J25" s="632"/>
      <c r="K25" s="634">
        <v>13</v>
      </c>
      <c r="L25" s="632">
        <v>0.09</v>
      </c>
      <c r="M25" s="632">
        <v>0.107</v>
      </c>
      <c r="N25" s="634"/>
      <c r="O25" s="634" t="s">
        <v>111</v>
      </c>
      <c r="P25" s="635">
        <v>0.90029999999999999</v>
      </c>
    </row>
    <row r="26" spans="1:16" ht="45" x14ac:dyDescent="0.2">
      <c r="A26" s="634" t="s">
        <v>438</v>
      </c>
      <c r="B26" s="634" t="s">
        <v>316</v>
      </c>
      <c r="C26" s="631" t="s">
        <v>6103</v>
      </c>
      <c r="D26" s="632">
        <v>1.4430000000000001</v>
      </c>
      <c r="E26" s="632">
        <v>1.36</v>
      </c>
      <c r="F26" s="632"/>
      <c r="G26" s="632"/>
      <c r="H26" s="633">
        <v>9.5</v>
      </c>
      <c r="I26" s="634">
        <v>2</v>
      </c>
      <c r="J26" s="632">
        <v>0.29199999999999998</v>
      </c>
      <c r="K26" s="634">
        <v>23</v>
      </c>
      <c r="L26" s="632">
        <v>9.9000000000000005E-2</v>
      </c>
      <c r="M26" s="632">
        <v>8.4000000000000005E-2</v>
      </c>
      <c r="N26" s="634"/>
      <c r="O26" s="634"/>
      <c r="P26" s="635">
        <v>0.99939999999999996</v>
      </c>
    </row>
    <row r="27" spans="1:16" ht="33.75" x14ac:dyDescent="0.2">
      <c r="A27" s="634" t="s">
        <v>439</v>
      </c>
      <c r="B27" s="634" t="s">
        <v>316</v>
      </c>
      <c r="C27" s="631" t="s">
        <v>6104</v>
      </c>
      <c r="D27" s="632">
        <v>1.3</v>
      </c>
      <c r="E27" s="632">
        <v>1.1379999999999999</v>
      </c>
      <c r="F27" s="632"/>
      <c r="G27" s="632"/>
      <c r="H27" s="633">
        <v>4.4000000000000004</v>
      </c>
      <c r="I27" s="634">
        <v>1</v>
      </c>
      <c r="J27" s="632">
        <v>0.152</v>
      </c>
      <c r="K27" s="634">
        <v>9</v>
      </c>
      <c r="L27" s="632">
        <v>4.9000000000000002E-2</v>
      </c>
      <c r="M27" s="632">
        <v>5.7000000000000002E-2</v>
      </c>
      <c r="N27" s="634"/>
      <c r="O27" s="634"/>
      <c r="P27" s="635">
        <v>0.76990000000000003</v>
      </c>
    </row>
    <row r="28" spans="1:16" ht="56.25" x14ac:dyDescent="0.2">
      <c r="A28" s="634" t="s">
        <v>440</v>
      </c>
      <c r="B28" s="634" t="s">
        <v>316</v>
      </c>
      <c r="C28" s="631" t="s">
        <v>7147</v>
      </c>
      <c r="D28" s="632">
        <v>0.79900000000000004</v>
      </c>
      <c r="E28" s="632">
        <v>0.72399999999999998</v>
      </c>
      <c r="F28" s="632"/>
      <c r="G28" s="632"/>
      <c r="H28" s="633">
        <v>3.5</v>
      </c>
      <c r="I28" s="634">
        <v>1</v>
      </c>
      <c r="J28" s="632">
        <v>0.28699999999999998</v>
      </c>
      <c r="K28" s="634">
        <v>11</v>
      </c>
      <c r="L28" s="632">
        <v>6.7000000000000004E-2</v>
      </c>
      <c r="M28" s="632">
        <v>7.3999999999999996E-2</v>
      </c>
      <c r="N28" s="634"/>
      <c r="O28" s="634"/>
      <c r="P28" s="635">
        <v>0.76239999999999997</v>
      </c>
    </row>
    <row r="29" spans="1:16" ht="45" x14ac:dyDescent="0.2">
      <c r="A29" s="634" t="s">
        <v>441</v>
      </c>
      <c r="B29" s="634" t="s">
        <v>316</v>
      </c>
      <c r="C29" s="631" t="s">
        <v>7148</v>
      </c>
      <c r="D29" s="632">
        <v>0.55800000000000005</v>
      </c>
      <c r="E29" s="632">
        <v>0.49</v>
      </c>
      <c r="F29" s="632"/>
      <c r="G29" s="632"/>
      <c r="H29" s="633">
        <v>2.7</v>
      </c>
      <c r="I29" s="634">
        <v>1</v>
      </c>
      <c r="J29" s="632">
        <v>0.14699999999999999</v>
      </c>
      <c r="K29" s="634">
        <v>6</v>
      </c>
      <c r="L29" s="632">
        <v>5.1999999999999998E-2</v>
      </c>
      <c r="M29" s="632">
        <v>5.3999999999999999E-2</v>
      </c>
      <c r="N29" s="634"/>
      <c r="O29" s="634"/>
      <c r="P29" s="635">
        <v>0.84499999999999997</v>
      </c>
    </row>
    <row r="30" spans="1:16" ht="22.5" x14ac:dyDescent="0.2">
      <c r="A30" s="634" t="s">
        <v>5287</v>
      </c>
      <c r="B30" s="634" t="s">
        <v>316</v>
      </c>
      <c r="C30" s="631" t="s">
        <v>5343</v>
      </c>
      <c r="D30" s="632">
        <v>3.5190000000000001</v>
      </c>
      <c r="E30" s="632">
        <v>3.3130000000000002</v>
      </c>
      <c r="F30" s="632"/>
      <c r="G30" s="632"/>
      <c r="H30" s="633">
        <v>19.600000000000001</v>
      </c>
      <c r="I30" s="634">
        <v>6</v>
      </c>
      <c r="J30" s="632">
        <v>0.28499999999999998</v>
      </c>
      <c r="K30" s="634">
        <v>38</v>
      </c>
      <c r="L30" s="632">
        <v>7.1999999999999995E-2</v>
      </c>
      <c r="M30" s="632">
        <v>9.6000000000000002E-2</v>
      </c>
      <c r="N30" s="634"/>
      <c r="O30" s="634"/>
      <c r="P30" s="635">
        <v>1.1289</v>
      </c>
    </row>
    <row r="31" spans="1:16" ht="45" x14ac:dyDescent="0.2">
      <c r="A31" s="634" t="s">
        <v>5288</v>
      </c>
      <c r="B31" s="634" t="s">
        <v>316</v>
      </c>
      <c r="C31" s="631" t="s">
        <v>5344</v>
      </c>
      <c r="D31" s="632">
        <v>1.889</v>
      </c>
      <c r="E31" s="632">
        <v>1.7470000000000001</v>
      </c>
      <c r="F31" s="632"/>
      <c r="G31" s="632"/>
      <c r="H31" s="633">
        <v>10.3</v>
      </c>
      <c r="I31" s="634">
        <v>2</v>
      </c>
      <c r="J31" s="632">
        <v>0.28199999999999997</v>
      </c>
      <c r="K31" s="634">
        <v>23</v>
      </c>
      <c r="L31" s="632">
        <v>5.8000000000000003E-2</v>
      </c>
      <c r="M31" s="632">
        <v>7.4999999999999997E-2</v>
      </c>
      <c r="N31" s="634"/>
      <c r="O31" s="634"/>
      <c r="P31" s="635">
        <v>0.92530000000000001</v>
      </c>
    </row>
    <row r="32" spans="1:16" ht="33.75" x14ac:dyDescent="0.2">
      <c r="A32" s="634" t="s">
        <v>5289</v>
      </c>
      <c r="B32" s="634" t="s">
        <v>316</v>
      </c>
      <c r="C32" s="631" t="s">
        <v>5345</v>
      </c>
      <c r="D32" s="632">
        <v>1.3740000000000001</v>
      </c>
      <c r="E32" s="632">
        <v>1.2589999999999999</v>
      </c>
      <c r="F32" s="632"/>
      <c r="G32" s="632"/>
      <c r="H32" s="633">
        <v>6.5</v>
      </c>
      <c r="I32" s="634">
        <v>1</v>
      </c>
      <c r="J32" s="632">
        <v>0.26700000000000002</v>
      </c>
      <c r="K32" s="634">
        <v>15</v>
      </c>
      <c r="L32" s="632">
        <v>5.8000000000000003E-2</v>
      </c>
      <c r="M32" s="632">
        <v>7.1999999999999995E-2</v>
      </c>
      <c r="N32" s="634"/>
      <c r="O32" s="634"/>
      <c r="P32" s="635">
        <v>0.98870000000000002</v>
      </c>
    </row>
    <row r="33" spans="1:16" ht="33.75" x14ac:dyDescent="0.2">
      <c r="A33" s="634" t="s">
        <v>5290</v>
      </c>
      <c r="B33" s="634" t="s">
        <v>316</v>
      </c>
      <c r="C33" s="631" t="s">
        <v>5346</v>
      </c>
      <c r="D33" s="632">
        <v>1.157</v>
      </c>
      <c r="E33" s="632">
        <v>1.054</v>
      </c>
      <c r="F33" s="632"/>
      <c r="G33" s="632"/>
      <c r="H33" s="633">
        <v>7.6</v>
      </c>
      <c r="I33" s="634">
        <v>2</v>
      </c>
      <c r="J33" s="632">
        <v>0.16300000000000001</v>
      </c>
      <c r="K33" s="634">
        <v>19</v>
      </c>
      <c r="L33" s="632">
        <v>4.4999999999999998E-2</v>
      </c>
      <c r="M33" s="632">
        <v>5.7000000000000002E-2</v>
      </c>
      <c r="N33" s="634"/>
      <c r="O33" s="634"/>
      <c r="P33" s="635">
        <v>0.81920000000000004</v>
      </c>
    </row>
    <row r="34" spans="1:16" ht="45" x14ac:dyDescent="0.2">
      <c r="A34" s="634" t="s">
        <v>5291</v>
      </c>
      <c r="B34" s="634" t="s">
        <v>316</v>
      </c>
      <c r="C34" s="631" t="s">
        <v>5347</v>
      </c>
      <c r="D34" s="632">
        <v>1.1200000000000001</v>
      </c>
      <c r="E34" s="632">
        <v>1.06</v>
      </c>
      <c r="F34" s="632"/>
      <c r="G34" s="632"/>
      <c r="H34" s="633">
        <v>3.1</v>
      </c>
      <c r="I34" s="634">
        <v>1</v>
      </c>
      <c r="J34" s="632">
        <v>0.107</v>
      </c>
      <c r="K34" s="634">
        <v>8</v>
      </c>
      <c r="L34" s="632">
        <v>4.2000000000000003E-2</v>
      </c>
      <c r="M34" s="632">
        <v>4.4999999999999998E-2</v>
      </c>
      <c r="N34" s="634"/>
      <c r="O34" s="634"/>
      <c r="P34" s="635">
        <v>0.82430000000000003</v>
      </c>
    </row>
    <row r="35" spans="1:16" ht="45" x14ac:dyDescent="0.2">
      <c r="A35" s="634" t="s">
        <v>5292</v>
      </c>
      <c r="B35" s="634" t="s">
        <v>316</v>
      </c>
      <c r="C35" s="631" t="s">
        <v>5348</v>
      </c>
      <c r="D35" s="632">
        <v>1.3089999999999999</v>
      </c>
      <c r="E35" s="632">
        <v>1.2509999999999999</v>
      </c>
      <c r="F35" s="632"/>
      <c r="G35" s="632"/>
      <c r="H35" s="633">
        <v>2.8</v>
      </c>
      <c r="I35" s="634">
        <v>1</v>
      </c>
      <c r="J35" s="632">
        <v>8.5999999999999993E-2</v>
      </c>
      <c r="K35" s="634">
        <v>7</v>
      </c>
      <c r="L35" s="632">
        <v>4.2999999999999997E-2</v>
      </c>
      <c r="M35" s="632">
        <v>4.4999999999999998E-2</v>
      </c>
      <c r="N35" s="634"/>
      <c r="O35" s="634"/>
      <c r="P35" s="635">
        <v>0.81540000000000001</v>
      </c>
    </row>
    <row r="36" spans="1:16" ht="45" x14ac:dyDescent="0.2">
      <c r="A36" s="634" t="s">
        <v>5293</v>
      </c>
      <c r="B36" s="634" t="s">
        <v>316</v>
      </c>
      <c r="C36" s="631" t="s">
        <v>5349</v>
      </c>
      <c r="D36" s="632">
        <v>0.71299999999999997</v>
      </c>
      <c r="E36" s="632">
        <v>0.64600000000000002</v>
      </c>
      <c r="F36" s="632"/>
      <c r="G36" s="632"/>
      <c r="H36" s="633">
        <v>3.2</v>
      </c>
      <c r="I36" s="634">
        <v>1</v>
      </c>
      <c r="J36" s="632">
        <v>0.28399999999999997</v>
      </c>
      <c r="K36" s="634">
        <v>7</v>
      </c>
      <c r="L36" s="632">
        <v>4.7E-2</v>
      </c>
      <c r="M36" s="632">
        <v>5.0999999999999997E-2</v>
      </c>
      <c r="N36" s="634"/>
      <c r="O36" s="634"/>
      <c r="P36" s="635">
        <v>0.83279999999999998</v>
      </c>
    </row>
    <row r="37" spans="1:16" ht="33.75" x14ac:dyDescent="0.2">
      <c r="A37" s="634" t="s">
        <v>443</v>
      </c>
      <c r="B37" s="634" t="s">
        <v>316</v>
      </c>
      <c r="C37" s="631" t="s">
        <v>6427</v>
      </c>
      <c r="D37" s="632">
        <v>2.4489999999999998</v>
      </c>
      <c r="E37" s="632">
        <v>2.2749999999999999</v>
      </c>
      <c r="F37" s="632"/>
      <c r="G37" s="632"/>
      <c r="H37" s="633">
        <v>10.9</v>
      </c>
      <c r="I37" s="634">
        <v>3</v>
      </c>
      <c r="J37" s="632">
        <v>0.312</v>
      </c>
      <c r="K37" s="634">
        <v>21</v>
      </c>
      <c r="L37" s="632">
        <v>0.159</v>
      </c>
      <c r="M37" s="632"/>
      <c r="N37" s="634" t="s">
        <v>111</v>
      </c>
      <c r="O37" s="634"/>
      <c r="P37" s="635">
        <v>1.2238</v>
      </c>
    </row>
    <row r="38" spans="1:16" ht="45" x14ac:dyDescent="0.2">
      <c r="A38" s="634" t="s">
        <v>444</v>
      </c>
      <c r="B38" s="634" t="s">
        <v>316</v>
      </c>
      <c r="C38" s="631" t="s">
        <v>6835</v>
      </c>
      <c r="D38" s="632">
        <v>1.87</v>
      </c>
      <c r="E38" s="632">
        <v>1.768</v>
      </c>
      <c r="F38" s="632"/>
      <c r="G38" s="632"/>
      <c r="H38" s="633">
        <v>6.1</v>
      </c>
      <c r="I38" s="634">
        <v>1</v>
      </c>
      <c r="J38" s="632">
        <v>0.625</v>
      </c>
      <c r="K38" s="634">
        <v>14</v>
      </c>
      <c r="L38" s="632">
        <v>0.20499999999999999</v>
      </c>
      <c r="M38" s="632"/>
      <c r="N38" s="634" t="s">
        <v>111</v>
      </c>
      <c r="O38" s="634"/>
      <c r="P38" s="635">
        <v>1.2941</v>
      </c>
    </row>
    <row r="39" spans="1:16" ht="45" x14ac:dyDescent="0.2">
      <c r="A39" s="634" t="s">
        <v>445</v>
      </c>
      <c r="B39" s="634" t="s">
        <v>316</v>
      </c>
      <c r="C39" s="631" t="s">
        <v>6836</v>
      </c>
      <c r="D39" s="632">
        <v>1.734</v>
      </c>
      <c r="E39" s="632">
        <v>1.63</v>
      </c>
      <c r="F39" s="632"/>
      <c r="G39" s="632"/>
      <c r="H39" s="633">
        <v>7.3</v>
      </c>
      <c r="I39" s="634">
        <v>1</v>
      </c>
      <c r="J39" s="632">
        <v>0.49399999999999999</v>
      </c>
      <c r="K39" s="634">
        <v>17</v>
      </c>
      <c r="L39" s="632">
        <v>0.125</v>
      </c>
      <c r="M39" s="632"/>
      <c r="N39" s="634" t="s">
        <v>111</v>
      </c>
      <c r="O39" s="634"/>
      <c r="P39" s="635">
        <v>1.1967000000000001</v>
      </c>
    </row>
    <row r="40" spans="1:16" ht="45" x14ac:dyDescent="0.2">
      <c r="A40" s="634" t="s">
        <v>446</v>
      </c>
      <c r="B40" s="634" t="s">
        <v>316</v>
      </c>
      <c r="C40" s="631" t="s">
        <v>6837</v>
      </c>
      <c r="D40" s="632">
        <v>1.3460000000000001</v>
      </c>
      <c r="E40" s="632">
        <v>1.268</v>
      </c>
      <c r="F40" s="632"/>
      <c r="G40" s="632"/>
      <c r="H40" s="633">
        <v>7.8</v>
      </c>
      <c r="I40" s="634">
        <v>2</v>
      </c>
      <c r="J40" s="632">
        <v>0.27700000000000002</v>
      </c>
      <c r="K40" s="634">
        <v>17</v>
      </c>
      <c r="L40" s="632">
        <v>0.115</v>
      </c>
      <c r="M40" s="632"/>
      <c r="N40" s="634" t="s">
        <v>111</v>
      </c>
      <c r="O40" s="634"/>
      <c r="P40" s="635">
        <v>1.1720999999999999</v>
      </c>
    </row>
    <row r="41" spans="1:16" x14ac:dyDescent="0.2">
      <c r="A41" s="634" t="s">
        <v>478</v>
      </c>
      <c r="B41" s="634" t="s">
        <v>392</v>
      </c>
      <c r="C41" s="631" t="s">
        <v>479</v>
      </c>
      <c r="D41" s="632">
        <v>0.49</v>
      </c>
      <c r="E41" s="632">
        <v>0.49</v>
      </c>
      <c r="F41" s="632"/>
      <c r="G41" s="632"/>
      <c r="H41" s="633">
        <v>6</v>
      </c>
      <c r="I41" s="634">
        <v>1</v>
      </c>
      <c r="J41" s="632">
        <v>0.28999999999999998</v>
      </c>
      <c r="K41" s="634">
        <v>14</v>
      </c>
      <c r="L41" s="632">
        <v>5.7000000000000002E-2</v>
      </c>
      <c r="M41" s="632">
        <v>6.9000000000000006E-2</v>
      </c>
      <c r="N41" s="634"/>
      <c r="O41" s="634"/>
      <c r="P41" s="635">
        <v>0.84719999999999995</v>
      </c>
    </row>
    <row r="42" spans="1:16" ht="22.5" x14ac:dyDescent="0.2">
      <c r="A42" s="634" t="s">
        <v>486</v>
      </c>
      <c r="B42" s="634" t="s">
        <v>392</v>
      </c>
      <c r="C42" s="631" t="s">
        <v>487</v>
      </c>
      <c r="D42" s="632">
        <v>0.55800000000000005</v>
      </c>
      <c r="E42" s="632">
        <v>0.55700000000000005</v>
      </c>
      <c r="F42" s="632"/>
      <c r="G42" s="632"/>
      <c r="H42" s="633">
        <v>6.6</v>
      </c>
      <c r="I42" s="634">
        <v>1</v>
      </c>
      <c r="J42" s="632">
        <v>0.313</v>
      </c>
      <c r="K42" s="634">
        <v>15</v>
      </c>
      <c r="L42" s="632">
        <v>5.8000000000000003E-2</v>
      </c>
      <c r="M42" s="632">
        <v>7.1999999999999995E-2</v>
      </c>
      <c r="N42" s="634"/>
      <c r="O42" s="634" t="s">
        <v>111</v>
      </c>
      <c r="P42" s="635">
        <v>0.93710000000000004</v>
      </c>
    </row>
    <row r="43" spans="1:16" ht="22.5" x14ac:dyDescent="0.2">
      <c r="A43" s="634" t="s">
        <v>490</v>
      </c>
      <c r="B43" s="634" t="s">
        <v>392</v>
      </c>
      <c r="C43" s="631" t="s">
        <v>491</v>
      </c>
      <c r="D43" s="632">
        <v>0.57299999999999995</v>
      </c>
      <c r="E43" s="632">
        <v>0.57299999999999995</v>
      </c>
      <c r="F43" s="632"/>
      <c r="G43" s="632"/>
      <c r="H43" s="633">
        <v>7.6</v>
      </c>
      <c r="I43" s="634">
        <v>2</v>
      </c>
      <c r="J43" s="632">
        <v>0.188</v>
      </c>
      <c r="K43" s="634">
        <v>16</v>
      </c>
      <c r="L43" s="632">
        <v>5.1999999999999998E-2</v>
      </c>
      <c r="M43" s="632">
        <v>6.6000000000000003E-2</v>
      </c>
      <c r="N43" s="634"/>
      <c r="O43" s="634"/>
      <c r="P43" s="635">
        <v>0.76780000000000004</v>
      </c>
    </row>
    <row r="44" spans="1:16" ht="33.75" x14ac:dyDescent="0.2">
      <c r="A44" s="634" t="s">
        <v>498</v>
      </c>
      <c r="B44" s="634" t="s">
        <v>392</v>
      </c>
      <c r="C44" s="631" t="s">
        <v>499</v>
      </c>
      <c r="D44" s="632">
        <v>0.45900000000000002</v>
      </c>
      <c r="E44" s="632">
        <v>0.45900000000000002</v>
      </c>
      <c r="F44" s="632"/>
      <c r="G44" s="632"/>
      <c r="H44" s="633">
        <v>6.1</v>
      </c>
      <c r="I44" s="634">
        <v>1</v>
      </c>
      <c r="J44" s="632">
        <v>0.317</v>
      </c>
      <c r="K44" s="634">
        <v>14</v>
      </c>
      <c r="L44" s="632">
        <v>5.1999999999999998E-2</v>
      </c>
      <c r="M44" s="632">
        <v>6.4000000000000001E-2</v>
      </c>
      <c r="N44" s="634"/>
      <c r="O44" s="634"/>
      <c r="P44" s="635">
        <v>0.65210000000000001</v>
      </c>
    </row>
    <row r="45" spans="1:16" ht="56.25" x14ac:dyDescent="0.2">
      <c r="A45" s="634" t="s">
        <v>505</v>
      </c>
      <c r="B45" s="634" t="s">
        <v>392</v>
      </c>
      <c r="C45" s="631" t="s">
        <v>506</v>
      </c>
      <c r="D45" s="632">
        <v>0.53100000000000003</v>
      </c>
      <c r="E45" s="632">
        <v>0.53100000000000003</v>
      </c>
      <c r="F45" s="632"/>
      <c r="G45" s="632"/>
      <c r="H45" s="633">
        <v>5.0999999999999996</v>
      </c>
      <c r="I45" s="634">
        <v>1</v>
      </c>
      <c r="J45" s="632">
        <v>0.26600000000000001</v>
      </c>
      <c r="K45" s="634">
        <v>10</v>
      </c>
      <c r="L45" s="632">
        <v>7.0999999999999994E-2</v>
      </c>
      <c r="M45" s="632">
        <v>8.5000000000000006E-2</v>
      </c>
      <c r="N45" s="634"/>
      <c r="O45" s="634"/>
      <c r="P45" s="635">
        <v>0.83240000000000003</v>
      </c>
    </row>
    <row r="46" spans="1:16" ht="56.25" x14ac:dyDescent="0.2">
      <c r="A46" s="634" t="s">
        <v>513</v>
      </c>
      <c r="B46" s="634" t="s">
        <v>392</v>
      </c>
      <c r="C46" s="631" t="s">
        <v>514</v>
      </c>
      <c r="D46" s="632">
        <v>1.0129999999999999</v>
      </c>
      <c r="E46" s="632">
        <v>1.012</v>
      </c>
      <c r="F46" s="632"/>
      <c r="G46" s="632"/>
      <c r="H46" s="633">
        <v>8.5</v>
      </c>
      <c r="I46" s="634">
        <v>2</v>
      </c>
      <c r="J46" s="632">
        <v>0.33400000000000002</v>
      </c>
      <c r="K46" s="634">
        <v>18</v>
      </c>
      <c r="L46" s="632">
        <v>8.3000000000000004E-2</v>
      </c>
      <c r="M46" s="632">
        <v>0.105</v>
      </c>
      <c r="N46" s="634"/>
      <c r="O46" s="634"/>
      <c r="P46" s="635">
        <v>1.2422</v>
      </c>
    </row>
    <row r="47" spans="1:16" ht="56.25" x14ac:dyDescent="0.2">
      <c r="A47" s="634" t="s">
        <v>515</v>
      </c>
      <c r="B47" s="634" t="s">
        <v>392</v>
      </c>
      <c r="C47" s="631" t="s">
        <v>516</v>
      </c>
      <c r="D47" s="632">
        <v>0.69399999999999995</v>
      </c>
      <c r="E47" s="632">
        <v>0.69399999999999995</v>
      </c>
      <c r="F47" s="632"/>
      <c r="G47" s="632"/>
      <c r="H47" s="633">
        <v>8.3000000000000007</v>
      </c>
      <c r="I47" s="634"/>
      <c r="J47" s="632"/>
      <c r="K47" s="634">
        <v>16</v>
      </c>
      <c r="L47" s="632">
        <v>5.8000000000000003E-2</v>
      </c>
      <c r="M47" s="632">
        <v>7.3999999999999996E-2</v>
      </c>
      <c r="N47" s="634"/>
      <c r="O47" s="634"/>
      <c r="P47" s="635">
        <v>0.86780000000000002</v>
      </c>
    </row>
    <row r="48" spans="1:16" ht="33.75" x14ac:dyDescent="0.2">
      <c r="A48" s="634" t="s">
        <v>517</v>
      </c>
      <c r="B48" s="634" t="s">
        <v>392</v>
      </c>
      <c r="C48" s="631" t="s">
        <v>518</v>
      </c>
      <c r="D48" s="632">
        <v>0.70299999999999996</v>
      </c>
      <c r="E48" s="632">
        <v>0.70299999999999996</v>
      </c>
      <c r="F48" s="632"/>
      <c r="G48" s="632"/>
      <c r="H48" s="633">
        <v>2.6</v>
      </c>
      <c r="I48" s="634"/>
      <c r="J48" s="632"/>
      <c r="K48" s="634"/>
      <c r="L48" s="632"/>
      <c r="M48" s="632"/>
      <c r="N48" s="634" t="s">
        <v>111</v>
      </c>
      <c r="O48" s="634"/>
      <c r="P48" s="635">
        <v>2.4001000000000001</v>
      </c>
    </row>
    <row r="49" spans="1:16" ht="33.75" x14ac:dyDescent="0.2">
      <c r="A49" s="634" t="s">
        <v>519</v>
      </c>
      <c r="B49" s="634" t="s">
        <v>392</v>
      </c>
      <c r="C49" s="631" t="s">
        <v>520</v>
      </c>
      <c r="D49" s="632">
        <v>0.55600000000000005</v>
      </c>
      <c r="E49" s="632">
        <v>0.55400000000000005</v>
      </c>
      <c r="F49" s="632"/>
      <c r="G49" s="632"/>
      <c r="H49" s="633">
        <v>2.4</v>
      </c>
      <c r="I49" s="634"/>
      <c r="J49" s="632"/>
      <c r="K49" s="634"/>
      <c r="L49" s="632"/>
      <c r="M49" s="632"/>
      <c r="N49" s="634" t="s">
        <v>111</v>
      </c>
      <c r="O49" s="634"/>
      <c r="P49" s="635">
        <v>2.3875000000000002</v>
      </c>
    </row>
    <row r="50" spans="1:16" x14ac:dyDescent="0.2">
      <c r="A50" s="634" t="s">
        <v>521</v>
      </c>
      <c r="B50" s="634" t="s">
        <v>392</v>
      </c>
      <c r="C50" s="631" t="s">
        <v>522</v>
      </c>
      <c r="D50" s="632">
        <v>0.27100000000000002</v>
      </c>
      <c r="E50" s="632">
        <v>0.27100000000000002</v>
      </c>
      <c r="F50" s="632"/>
      <c r="G50" s="632"/>
      <c r="H50" s="633">
        <v>1</v>
      </c>
      <c r="I50" s="634"/>
      <c r="J50" s="632"/>
      <c r="K50" s="634"/>
      <c r="L50" s="632"/>
      <c r="M50" s="632"/>
      <c r="N50" s="634"/>
      <c r="O50" s="634"/>
      <c r="P50" s="635">
        <v>1.3191999999999999</v>
      </c>
    </row>
    <row r="51" spans="1:16" ht="33.75" x14ac:dyDescent="0.2">
      <c r="A51" s="634" t="s">
        <v>528</v>
      </c>
      <c r="B51" s="634" t="s">
        <v>392</v>
      </c>
      <c r="C51" s="631" t="s">
        <v>6111</v>
      </c>
      <c r="D51" s="632">
        <v>0.46899999999999997</v>
      </c>
      <c r="E51" s="632">
        <v>0.46800000000000003</v>
      </c>
      <c r="F51" s="632"/>
      <c r="G51" s="632"/>
      <c r="H51" s="633">
        <v>5.4</v>
      </c>
      <c r="I51" s="634">
        <v>1</v>
      </c>
      <c r="J51" s="632">
        <v>0.249</v>
      </c>
      <c r="K51" s="634">
        <v>11</v>
      </c>
      <c r="L51" s="632">
        <v>0.06</v>
      </c>
      <c r="M51" s="632">
        <v>7.1999999999999995E-2</v>
      </c>
      <c r="N51" s="634"/>
      <c r="O51" s="634"/>
      <c r="P51" s="635">
        <v>0.65900000000000003</v>
      </c>
    </row>
    <row r="52" spans="1:16" x14ac:dyDescent="0.2">
      <c r="A52" s="634" t="s">
        <v>534</v>
      </c>
      <c r="B52" s="634" t="s">
        <v>392</v>
      </c>
      <c r="C52" s="631" t="s">
        <v>535</v>
      </c>
      <c r="D52" s="632">
        <v>0.34699999999999998</v>
      </c>
      <c r="E52" s="632">
        <v>0.34699999999999998</v>
      </c>
      <c r="F52" s="632"/>
      <c r="G52" s="632"/>
      <c r="H52" s="633">
        <v>2.8</v>
      </c>
      <c r="I52" s="634">
        <v>1</v>
      </c>
      <c r="J52" s="632">
        <v>0.16200000000000001</v>
      </c>
      <c r="K52" s="634">
        <v>6</v>
      </c>
      <c r="L52" s="632">
        <v>8.5999999999999993E-2</v>
      </c>
      <c r="M52" s="632">
        <v>8.8999999999999996E-2</v>
      </c>
      <c r="N52" s="634"/>
      <c r="O52" s="634"/>
      <c r="P52" s="635">
        <v>1.2761</v>
      </c>
    </row>
    <row r="53" spans="1:16" ht="45" x14ac:dyDescent="0.2">
      <c r="A53" s="634" t="s">
        <v>539</v>
      </c>
      <c r="B53" s="634" t="s">
        <v>392</v>
      </c>
      <c r="C53" s="631" t="s">
        <v>540</v>
      </c>
      <c r="D53" s="632">
        <v>0.42399999999999999</v>
      </c>
      <c r="E53" s="632">
        <v>0.42399999999999999</v>
      </c>
      <c r="F53" s="632"/>
      <c r="G53" s="632"/>
      <c r="H53" s="633">
        <v>3.9</v>
      </c>
      <c r="I53" s="634">
        <v>1</v>
      </c>
      <c r="J53" s="632">
        <v>0.22800000000000001</v>
      </c>
      <c r="K53" s="634">
        <v>9</v>
      </c>
      <c r="L53" s="632">
        <v>7.4999999999999997E-2</v>
      </c>
      <c r="M53" s="632">
        <v>8.5999999999999993E-2</v>
      </c>
      <c r="N53" s="634"/>
      <c r="O53" s="634"/>
      <c r="P53" s="635">
        <v>0.98380000000000001</v>
      </c>
    </row>
    <row r="54" spans="1:16" x14ac:dyDescent="0.2">
      <c r="A54" s="634" t="s">
        <v>541</v>
      </c>
      <c r="B54" s="634" t="s">
        <v>392</v>
      </c>
      <c r="C54" s="631" t="s">
        <v>542</v>
      </c>
      <c r="D54" s="632">
        <v>0.36699999999999999</v>
      </c>
      <c r="E54" s="632">
        <v>0.36699999999999999</v>
      </c>
      <c r="F54" s="632"/>
      <c r="G54" s="632"/>
      <c r="H54" s="633">
        <v>3.1</v>
      </c>
      <c r="I54" s="634">
        <v>1</v>
      </c>
      <c r="J54" s="632">
        <v>0.17100000000000001</v>
      </c>
      <c r="K54" s="634">
        <v>7</v>
      </c>
      <c r="L54" s="632">
        <v>8.1000000000000003E-2</v>
      </c>
      <c r="M54" s="632">
        <v>8.6999999999999994E-2</v>
      </c>
      <c r="N54" s="634"/>
      <c r="O54" s="634"/>
      <c r="P54" s="635">
        <v>0.75660000000000005</v>
      </c>
    </row>
    <row r="55" spans="1:16" ht="22.5" x14ac:dyDescent="0.2">
      <c r="A55" s="634" t="s">
        <v>543</v>
      </c>
      <c r="B55" s="634" t="s">
        <v>392</v>
      </c>
      <c r="C55" s="631" t="s">
        <v>6838</v>
      </c>
      <c r="D55" s="632">
        <v>0.76900000000000002</v>
      </c>
      <c r="E55" s="632">
        <v>0.76600000000000001</v>
      </c>
      <c r="F55" s="632"/>
      <c r="G55" s="632"/>
      <c r="H55" s="633">
        <v>6.2</v>
      </c>
      <c r="I55" s="634">
        <v>1</v>
      </c>
      <c r="J55" s="632">
        <v>0.46400000000000002</v>
      </c>
      <c r="K55" s="634">
        <v>15</v>
      </c>
      <c r="L55" s="632">
        <v>8.5999999999999993E-2</v>
      </c>
      <c r="M55" s="632">
        <v>0.104</v>
      </c>
      <c r="N55" s="634"/>
      <c r="O55" s="634"/>
      <c r="P55" s="635">
        <v>1.3189</v>
      </c>
    </row>
    <row r="56" spans="1:16" ht="22.5" x14ac:dyDescent="0.2">
      <c r="A56" s="634" t="s">
        <v>544</v>
      </c>
      <c r="B56" s="634" t="s">
        <v>392</v>
      </c>
      <c r="C56" s="631" t="s">
        <v>6839</v>
      </c>
      <c r="D56" s="632">
        <v>0.59799999999999998</v>
      </c>
      <c r="E56" s="632">
        <v>0.59599999999999997</v>
      </c>
      <c r="F56" s="632"/>
      <c r="G56" s="632"/>
      <c r="H56" s="633">
        <v>5.4</v>
      </c>
      <c r="I56" s="634">
        <v>1</v>
      </c>
      <c r="J56" s="632">
        <v>0.34499999999999997</v>
      </c>
      <c r="K56" s="634">
        <v>13</v>
      </c>
      <c r="L56" s="632">
        <v>7.6999999999999999E-2</v>
      </c>
      <c r="M56" s="632">
        <v>9.0999999999999998E-2</v>
      </c>
      <c r="N56" s="634"/>
      <c r="O56" s="634"/>
      <c r="P56" s="635">
        <v>1.1697</v>
      </c>
    </row>
    <row r="57" spans="1:16" x14ac:dyDescent="0.2">
      <c r="A57" s="634" t="s">
        <v>545</v>
      </c>
      <c r="B57" s="634" t="s">
        <v>392</v>
      </c>
      <c r="C57" s="631" t="s">
        <v>546</v>
      </c>
      <c r="D57" s="632">
        <v>0.46200000000000002</v>
      </c>
      <c r="E57" s="632">
        <v>0.46100000000000002</v>
      </c>
      <c r="F57" s="632"/>
      <c r="G57" s="632"/>
      <c r="H57" s="633">
        <v>3.7</v>
      </c>
      <c r="I57" s="634">
        <v>1</v>
      </c>
      <c r="J57" s="632">
        <v>0.247</v>
      </c>
      <c r="K57" s="634">
        <v>8</v>
      </c>
      <c r="L57" s="632">
        <v>8.5999999999999993E-2</v>
      </c>
      <c r="M57" s="632">
        <v>9.6000000000000002E-2</v>
      </c>
      <c r="N57" s="634"/>
      <c r="O57" s="634"/>
      <c r="P57" s="635">
        <v>1.3515999999999999</v>
      </c>
    </row>
    <row r="58" spans="1:16" x14ac:dyDescent="0.2">
      <c r="A58" s="634" t="s">
        <v>547</v>
      </c>
      <c r="B58" s="634" t="s">
        <v>392</v>
      </c>
      <c r="C58" s="631" t="s">
        <v>548</v>
      </c>
      <c r="D58" s="632">
        <v>0.23899999999999999</v>
      </c>
      <c r="E58" s="632">
        <v>0.23799999999999999</v>
      </c>
      <c r="F58" s="632"/>
      <c r="G58" s="632"/>
      <c r="H58" s="633">
        <v>2.4</v>
      </c>
      <c r="I58" s="634">
        <v>1</v>
      </c>
      <c r="J58" s="632">
        <v>8.1000000000000003E-2</v>
      </c>
      <c r="K58" s="634">
        <v>5</v>
      </c>
      <c r="L58" s="632">
        <v>6.9000000000000006E-2</v>
      </c>
      <c r="M58" s="632">
        <v>6.9000000000000006E-2</v>
      </c>
      <c r="N58" s="634"/>
      <c r="O58" s="634"/>
      <c r="P58" s="635">
        <v>1.0795999999999999</v>
      </c>
    </row>
    <row r="59" spans="1:16" ht="33.75" x14ac:dyDescent="0.2">
      <c r="A59" s="634" t="s">
        <v>551</v>
      </c>
      <c r="B59" s="634" t="s">
        <v>392</v>
      </c>
      <c r="C59" s="631" t="s">
        <v>6435</v>
      </c>
      <c r="D59" s="632">
        <v>0.51800000000000002</v>
      </c>
      <c r="E59" s="632">
        <v>0.51600000000000001</v>
      </c>
      <c r="F59" s="632"/>
      <c r="G59" s="632"/>
      <c r="H59" s="633">
        <v>5.9</v>
      </c>
      <c r="I59" s="634">
        <v>1</v>
      </c>
      <c r="J59" s="632">
        <v>0.27</v>
      </c>
      <c r="K59" s="634">
        <v>13</v>
      </c>
      <c r="L59" s="632">
        <v>0.06</v>
      </c>
      <c r="M59" s="632">
        <v>7.3999999999999996E-2</v>
      </c>
      <c r="N59" s="634"/>
      <c r="O59" s="634"/>
      <c r="P59" s="635">
        <v>0.76519999999999999</v>
      </c>
    </row>
    <row r="60" spans="1:16" x14ac:dyDescent="0.2">
      <c r="A60" s="634" t="s">
        <v>552</v>
      </c>
      <c r="B60" s="634" t="s">
        <v>392</v>
      </c>
      <c r="C60" s="631" t="s">
        <v>553</v>
      </c>
      <c r="D60" s="632">
        <v>0.28100000000000003</v>
      </c>
      <c r="E60" s="632">
        <v>0.28100000000000003</v>
      </c>
      <c r="F60" s="632"/>
      <c r="G60" s="632"/>
      <c r="H60" s="633">
        <v>3.1</v>
      </c>
      <c r="I60" s="634">
        <v>1</v>
      </c>
      <c r="J60" s="632">
        <v>0.11700000000000001</v>
      </c>
      <c r="K60" s="634">
        <v>7</v>
      </c>
      <c r="L60" s="632">
        <v>6.2E-2</v>
      </c>
      <c r="M60" s="632">
        <v>6.7000000000000004E-2</v>
      </c>
      <c r="N60" s="634"/>
      <c r="O60" s="634"/>
      <c r="P60" s="635">
        <v>0.68320000000000003</v>
      </c>
    </row>
    <row r="61" spans="1:16" ht="45" x14ac:dyDescent="0.2">
      <c r="A61" s="634" t="s">
        <v>558</v>
      </c>
      <c r="B61" s="634" t="s">
        <v>392</v>
      </c>
      <c r="C61" s="631" t="s">
        <v>6436</v>
      </c>
      <c r="D61" s="632">
        <v>0.54500000000000004</v>
      </c>
      <c r="E61" s="632">
        <v>0.54400000000000004</v>
      </c>
      <c r="F61" s="632"/>
      <c r="G61" s="632"/>
      <c r="H61" s="633">
        <v>6.5</v>
      </c>
      <c r="I61" s="634">
        <v>1</v>
      </c>
      <c r="J61" s="632">
        <v>0.36399999999999999</v>
      </c>
      <c r="K61" s="634">
        <v>15</v>
      </c>
      <c r="L61" s="632">
        <v>5.8000000000000003E-2</v>
      </c>
      <c r="M61" s="632">
        <v>7.1999999999999995E-2</v>
      </c>
      <c r="N61" s="634"/>
      <c r="O61" s="634"/>
      <c r="P61" s="635">
        <v>0.94099999999999995</v>
      </c>
    </row>
    <row r="62" spans="1:16" ht="33.75" x14ac:dyDescent="0.2">
      <c r="A62" s="634" t="s">
        <v>559</v>
      </c>
      <c r="B62" s="634" t="s">
        <v>392</v>
      </c>
      <c r="C62" s="631" t="s">
        <v>560</v>
      </c>
      <c r="D62" s="632">
        <v>0.44900000000000001</v>
      </c>
      <c r="E62" s="632">
        <v>0.44800000000000001</v>
      </c>
      <c r="F62" s="632"/>
      <c r="G62" s="632"/>
      <c r="H62" s="633">
        <v>4.4000000000000004</v>
      </c>
      <c r="I62" s="634">
        <v>1</v>
      </c>
      <c r="J62" s="632">
        <v>0.26100000000000001</v>
      </c>
      <c r="K62" s="634">
        <v>11</v>
      </c>
      <c r="L62" s="632">
        <v>7.0000000000000007E-2</v>
      </c>
      <c r="M62" s="632">
        <v>8.2000000000000003E-2</v>
      </c>
      <c r="N62" s="634"/>
      <c r="O62" s="634"/>
      <c r="P62" s="635">
        <v>0.84960000000000002</v>
      </c>
    </row>
    <row r="63" spans="1:16" x14ac:dyDescent="0.2">
      <c r="A63" s="625" t="s">
        <v>563</v>
      </c>
      <c r="B63" s="658"/>
      <c r="C63" s="659"/>
      <c r="D63" s="660"/>
      <c r="E63" s="660"/>
      <c r="F63" s="660"/>
      <c r="G63" s="660"/>
      <c r="H63" s="661"/>
      <c r="I63" s="658"/>
      <c r="J63" s="660"/>
      <c r="K63" s="658"/>
      <c r="L63" s="660"/>
      <c r="M63" s="660"/>
      <c r="N63" s="658"/>
      <c r="O63" s="658"/>
      <c r="P63" s="637"/>
    </row>
    <row r="64" spans="1:16" ht="22.5" x14ac:dyDescent="0.2">
      <c r="A64" s="634" t="s">
        <v>564</v>
      </c>
      <c r="B64" s="634" t="s">
        <v>316</v>
      </c>
      <c r="C64" s="631" t="s">
        <v>5352</v>
      </c>
      <c r="D64" s="632">
        <v>1.153</v>
      </c>
      <c r="E64" s="632">
        <v>1.0449999999999999</v>
      </c>
      <c r="F64" s="632"/>
      <c r="G64" s="632"/>
      <c r="H64" s="633">
        <v>6.6</v>
      </c>
      <c r="I64" s="634">
        <v>1</v>
      </c>
      <c r="J64" s="632">
        <v>0.20599999999999999</v>
      </c>
      <c r="K64" s="634">
        <v>14</v>
      </c>
      <c r="L64" s="632">
        <v>6.3E-2</v>
      </c>
      <c r="M64" s="632">
        <v>5.5E-2</v>
      </c>
      <c r="N64" s="634"/>
      <c r="O64" s="634"/>
      <c r="P64" s="635">
        <v>0.74019999999999997</v>
      </c>
    </row>
    <row r="65" spans="1:16" ht="22.5" x14ac:dyDescent="0.2">
      <c r="A65" s="634" t="s">
        <v>565</v>
      </c>
      <c r="B65" s="634" t="s">
        <v>316</v>
      </c>
      <c r="C65" s="631" t="s">
        <v>5353</v>
      </c>
      <c r="D65" s="632">
        <v>0.61399999999999999</v>
      </c>
      <c r="E65" s="632">
        <v>0.58099999999999996</v>
      </c>
      <c r="F65" s="632"/>
      <c r="G65" s="632"/>
      <c r="H65" s="633">
        <v>4.9000000000000004</v>
      </c>
      <c r="I65" s="634">
        <v>1</v>
      </c>
      <c r="J65" s="632">
        <v>0.315</v>
      </c>
      <c r="K65" s="634">
        <v>13</v>
      </c>
      <c r="L65" s="632">
        <v>4.3999999999999997E-2</v>
      </c>
      <c r="M65" s="632">
        <v>5.2999999999999999E-2</v>
      </c>
      <c r="N65" s="634"/>
      <c r="O65" s="634"/>
      <c r="P65" s="635">
        <v>0.78359999999999996</v>
      </c>
    </row>
    <row r="66" spans="1:16" ht="45" x14ac:dyDescent="0.2">
      <c r="A66" s="634" t="s">
        <v>566</v>
      </c>
      <c r="B66" s="634" t="s">
        <v>316</v>
      </c>
      <c r="C66" s="631" t="s">
        <v>6842</v>
      </c>
      <c r="D66" s="632">
        <v>0.72299999999999998</v>
      </c>
      <c r="E66" s="632">
        <v>0.65700000000000003</v>
      </c>
      <c r="F66" s="632"/>
      <c r="G66" s="632"/>
      <c r="H66" s="633">
        <v>4.4000000000000004</v>
      </c>
      <c r="I66" s="634">
        <v>1</v>
      </c>
      <c r="J66" s="632">
        <v>0.11700000000000001</v>
      </c>
      <c r="K66" s="634">
        <v>10</v>
      </c>
      <c r="L66" s="632">
        <v>3.7999999999999999E-2</v>
      </c>
      <c r="M66" s="632">
        <v>4.3999999999999997E-2</v>
      </c>
      <c r="N66" s="634"/>
      <c r="O66" s="634"/>
      <c r="P66" s="635">
        <v>0.8075</v>
      </c>
    </row>
    <row r="67" spans="1:16" ht="45" x14ac:dyDescent="0.2">
      <c r="A67" s="634" t="s">
        <v>567</v>
      </c>
      <c r="B67" s="634" t="s">
        <v>316</v>
      </c>
      <c r="C67" s="631" t="s">
        <v>6843</v>
      </c>
      <c r="D67" s="632">
        <v>0.51200000000000001</v>
      </c>
      <c r="E67" s="632">
        <v>0.46700000000000003</v>
      </c>
      <c r="F67" s="632"/>
      <c r="G67" s="632"/>
      <c r="H67" s="633">
        <v>2.8</v>
      </c>
      <c r="I67" s="634">
        <v>1</v>
      </c>
      <c r="J67" s="632">
        <v>7.6999999999999999E-2</v>
      </c>
      <c r="K67" s="634">
        <v>5</v>
      </c>
      <c r="L67" s="632">
        <v>3.9E-2</v>
      </c>
      <c r="M67" s="632">
        <v>4.1000000000000002E-2</v>
      </c>
      <c r="N67" s="634"/>
      <c r="O67" s="634"/>
      <c r="P67" s="635">
        <v>0.71840000000000004</v>
      </c>
    </row>
    <row r="68" spans="1:16" ht="45" x14ac:dyDescent="0.2">
      <c r="A68" s="634" t="s">
        <v>568</v>
      </c>
      <c r="B68" s="634" t="s">
        <v>316</v>
      </c>
      <c r="C68" s="631" t="s">
        <v>6114</v>
      </c>
      <c r="D68" s="632">
        <v>0.38400000000000001</v>
      </c>
      <c r="E68" s="632">
        <v>0.35299999999999998</v>
      </c>
      <c r="F68" s="632"/>
      <c r="G68" s="632"/>
      <c r="H68" s="633">
        <v>2.5</v>
      </c>
      <c r="I68" s="634">
        <v>1</v>
      </c>
      <c r="J68" s="632">
        <v>4.3999999999999997E-2</v>
      </c>
      <c r="K68" s="634">
        <v>5</v>
      </c>
      <c r="L68" s="632">
        <v>3.7999999999999999E-2</v>
      </c>
      <c r="M68" s="632">
        <v>3.9E-2</v>
      </c>
      <c r="N68" s="634"/>
      <c r="O68" s="634"/>
      <c r="P68" s="635">
        <v>0.76229999999999998</v>
      </c>
    </row>
    <row r="69" spans="1:16" ht="33.75" x14ac:dyDescent="0.2">
      <c r="A69" s="634" t="s">
        <v>569</v>
      </c>
      <c r="B69" s="634" t="s">
        <v>316</v>
      </c>
      <c r="C69" s="631" t="s">
        <v>6844</v>
      </c>
      <c r="D69" s="632">
        <v>1.3280000000000001</v>
      </c>
      <c r="E69" s="632">
        <v>1.278</v>
      </c>
      <c r="F69" s="632"/>
      <c r="G69" s="632"/>
      <c r="H69" s="633">
        <v>5.0999999999999996</v>
      </c>
      <c r="I69" s="634">
        <v>1</v>
      </c>
      <c r="J69" s="632">
        <v>0.161</v>
      </c>
      <c r="K69" s="634">
        <v>12</v>
      </c>
      <c r="L69" s="632">
        <v>0.124</v>
      </c>
      <c r="M69" s="632">
        <v>5.2999999999999999E-2</v>
      </c>
      <c r="N69" s="634"/>
      <c r="O69" s="634" t="s">
        <v>111</v>
      </c>
      <c r="P69" s="635">
        <v>0.68799999999999994</v>
      </c>
    </row>
    <row r="70" spans="1:16" ht="33.75" x14ac:dyDescent="0.2">
      <c r="A70" s="634" t="s">
        <v>570</v>
      </c>
      <c r="B70" s="634" t="s">
        <v>316</v>
      </c>
      <c r="C70" s="631" t="s">
        <v>7151</v>
      </c>
      <c r="D70" s="632">
        <v>1.0209999999999999</v>
      </c>
      <c r="E70" s="632">
        <v>0.99399999999999999</v>
      </c>
      <c r="F70" s="632"/>
      <c r="G70" s="632"/>
      <c r="H70" s="633">
        <v>4.9000000000000004</v>
      </c>
      <c r="I70" s="634">
        <v>1</v>
      </c>
      <c r="J70" s="632">
        <v>0.11899999999999999</v>
      </c>
      <c r="K70" s="634">
        <v>7</v>
      </c>
      <c r="L70" s="632">
        <v>0.154</v>
      </c>
      <c r="M70" s="632">
        <v>4.1000000000000002E-2</v>
      </c>
      <c r="N70" s="634"/>
      <c r="O70" s="634" t="s">
        <v>111</v>
      </c>
      <c r="P70" s="635">
        <v>0.68920000000000003</v>
      </c>
    </row>
    <row r="71" spans="1:16" x14ac:dyDescent="0.2">
      <c r="A71" s="634" t="s">
        <v>571</v>
      </c>
      <c r="B71" s="634" t="s">
        <v>316</v>
      </c>
      <c r="C71" s="631" t="s">
        <v>572</v>
      </c>
      <c r="D71" s="632">
        <v>0.51300000000000001</v>
      </c>
      <c r="E71" s="632">
        <v>0.45100000000000001</v>
      </c>
      <c r="F71" s="632"/>
      <c r="G71" s="632"/>
      <c r="H71" s="633">
        <v>2.4</v>
      </c>
      <c r="I71" s="634">
        <v>1</v>
      </c>
      <c r="J71" s="632">
        <v>0.17899999999999999</v>
      </c>
      <c r="K71" s="634">
        <v>6</v>
      </c>
      <c r="L71" s="632">
        <v>4.5999999999999999E-2</v>
      </c>
      <c r="M71" s="632">
        <v>4.7E-2</v>
      </c>
      <c r="N71" s="634"/>
      <c r="O71" s="634"/>
      <c r="P71" s="635">
        <v>0.75880000000000003</v>
      </c>
    </row>
    <row r="72" spans="1:16" x14ac:dyDescent="0.2">
      <c r="A72" s="634" t="s">
        <v>573</v>
      </c>
      <c r="B72" s="634" t="s">
        <v>316</v>
      </c>
      <c r="C72" s="631" t="s">
        <v>574</v>
      </c>
      <c r="D72" s="632">
        <v>0.39600000000000002</v>
      </c>
      <c r="E72" s="632">
        <v>0.373</v>
      </c>
      <c r="F72" s="632"/>
      <c r="G72" s="632"/>
      <c r="H72" s="633">
        <v>4.2</v>
      </c>
      <c r="I72" s="634">
        <v>1</v>
      </c>
      <c r="J72" s="632">
        <v>0.1</v>
      </c>
      <c r="K72" s="634">
        <v>8</v>
      </c>
      <c r="L72" s="632">
        <v>3.3000000000000002E-2</v>
      </c>
      <c r="M72" s="632">
        <v>3.9E-2</v>
      </c>
      <c r="N72" s="634"/>
      <c r="O72" s="634"/>
      <c r="P72" s="635">
        <v>0.66649999999999998</v>
      </c>
    </row>
    <row r="73" spans="1:16" ht="33.75" x14ac:dyDescent="0.2">
      <c r="A73" s="634" t="s">
        <v>575</v>
      </c>
      <c r="B73" s="634" t="s">
        <v>316</v>
      </c>
      <c r="C73" s="631" t="s">
        <v>6115</v>
      </c>
      <c r="D73" s="632">
        <v>0.505</v>
      </c>
      <c r="E73" s="632">
        <v>0.47099999999999997</v>
      </c>
      <c r="F73" s="632"/>
      <c r="G73" s="632"/>
      <c r="H73" s="633">
        <v>2.9</v>
      </c>
      <c r="I73" s="634">
        <v>1</v>
      </c>
      <c r="J73" s="632">
        <v>0.1</v>
      </c>
      <c r="K73" s="634">
        <v>6</v>
      </c>
      <c r="L73" s="632">
        <v>4.2999999999999997E-2</v>
      </c>
      <c r="M73" s="632">
        <v>4.5999999999999999E-2</v>
      </c>
      <c r="N73" s="634"/>
      <c r="O73" s="634"/>
      <c r="P73" s="635">
        <v>0.77959999999999996</v>
      </c>
    </row>
    <row r="74" spans="1:16" ht="33.75" x14ac:dyDescent="0.2">
      <c r="A74" s="634" t="s">
        <v>576</v>
      </c>
      <c r="B74" s="634" t="s">
        <v>316</v>
      </c>
      <c r="C74" s="631" t="s">
        <v>6437</v>
      </c>
      <c r="D74" s="632">
        <v>0.222</v>
      </c>
      <c r="E74" s="632">
        <v>0.20699999999999999</v>
      </c>
      <c r="F74" s="632"/>
      <c r="G74" s="632"/>
      <c r="H74" s="633">
        <v>2.4</v>
      </c>
      <c r="I74" s="634">
        <v>1</v>
      </c>
      <c r="J74" s="632">
        <v>8.6999999999999994E-2</v>
      </c>
      <c r="K74" s="634">
        <v>5</v>
      </c>
      <c r="L74" s="632">
        <v>3.6999999999999998E-2</v>
      </c>
      <c r="M74" s="632">
        <v>3.6999999999999998E-2</v>
      </c>
      <c r="N74" s="634"/>
      <c r="O74" s="634"/>
      <c r="P74" s="635">
        <v>0.71789999999999998</v>
      </c>
    </row>
    <row r="75" spans="1:16" ht="33.75" x14ac:dyDescent="0.2">
      <c r="A75" s="634" t="s">
        <v>577</v>
      </c>
      <c r="B75" s="634" t="s">
        <v>316</v>
      </c>
      <c r="C75" s="631" t="s">
        <v>6438</v>
      </c>
      <c r="D75" s="632">
        <v>0.61</v>
      </c>
      <c r="E75" s="632">
        <v>0.55900000000000005</v>
      </c>
      <c r="F75" s="632"/>
      <c r="G75" s="632"/>
      <c r="H75" s="633">
        <v>3.9</v>
      </c>
      <c r="I75" s="634">
        <v>1</v>
      </c>
      <c r="J75" s="632">
        <v>0.215</v>
      </c>
      <c r="K75" s="634">
        <v>8</v>
      </c>
      <c r="L75" s="632">
        <v>4.2999999999999997E-2</v>
      </c>
      <c r="M75" s="632">
        <v>4.9000000000000002E-2</v>
      </c>
      <c r="N75" s="634"/>
      <c r="O75" s="634"/>
      <c r="P75" s="635">
        <v>0.85060000000000002</v>
      </c>
    </row>
    <row r="76" spans="1:16" ht="22.5" x14ac:dyDescent="0.2">
      <c r="A76" s="634" t="s">
        <v>578</v>
      </c>
      <c r="B76" s="634" t="s">
        <v>316</v>
      </c>
      <c r="C76" s="631" t="s">
        <v>6439</v>
      </c>
      <c r="D76" s="632">
        <v>0.28100000000000003</v>
      </c>
      <c r="E76" s="632">
        <v>0.26400000000000001</v>
      </c>
      <c r="F76" s="632"/>
      <c r="G76" s="632"/>
      <c r="H76" s="633">
        <v>2.4</v>
      </c>
      <c r="I76" s="634">
        <v>1</v>
      </c>
      <c r="J76" s="632">
        <v>4.1000000000000002E-2</v>
      </c>
      <c r="K76" s="634">
        <v>4</v>
      </c>
      <c r="L76" s="632">
        <v>3.7999999999999999E-2</v>
      </c>
      <c r="M76" s="632">
        <v>3.7999999999999999E-2</v>
      </c>
      <c r="N76" s="634"/>
      <c r="O76" s="634"/>
      <c r="P76" s="635">
        <v>0.93149999999999999</v>
      </c>
    </row>
    <row r="77" spans="1:16" x14ac:dyDescent="0.2">
      <c r="A77" s="634" t="s">
        <v>579</v>
      </c>
      <c r="B77" s="634" t="s">
        <v>316</v>
      </c>
      <c r="C77" s="631" t="s">
        <v>580</v>
      </c>
      <c r="D77" s="632">
        <v>0.60099999999999998</v>
      </c>
      <c r="E77" s="632">
        <v>0.52900000000000003</v>
      </c>
      <c r="F77" s="632"/>
      <c r="G77" s="632"/>
      <c r="H77" s="633">
        <v>2.6</v>
      </c>
      <c r="I77" s="634">
        <v>1</v>
      </c>
      <c r="J77" s="632">
        <v>0.155</v>
      </c>
      <c r="K77" s="634">
        <v>5</v>
      </c>
      <c r="L77" s="632">
        <v>4.8000000000000001E-2</v>
      </c>
      <c r="M77" s="632">
        <v>4.9000000000000002E-2</v>
      </c>
      <c r="N77" s="634"/>
      <c r="O77" s="634"/>
      <c r="P77" s="635">
        <v>1.2307999999999999</v>
      </c>
    </row>
    <row r="78" spans="1:16" ht="22.5" x14ac:dyDescent="0.2">
      <c r="A78" s="634" t="s">
        <v>581</v>
      </c>
      <c r="B78" s="634" t="s">
        <v>316</v>
      </c>
      <c r="C78" s="631" t="s">
        <v>6845</v>
      </c>
      <c r="D78" s="632">
        <v>0.501</v>
      </c>
      <c r="E78" s="632">
        <v>0.441</v>
      </c>
      <c r="F78" s="632"/>
      <c r="G78" s="632"/>
      <c r="H78" s="633">
        <v>2.2999999999999998</v>
      </c>
      <c r="I78" s="634">
        <v>1</v>
      </c>
      <c r="J78" s="632">
        <v>0.112</v>
      </c>
      <c r="K78" s="634">
        <v>4</v>
      </c>
      <c r="L78" s="632">
        <v>6.7000000000000004E-2</v>
      </c>
      <c r="M78" s="632">
        <v>4.7E-2</v>
      </c>
      <c r="N78" s="634"/>
      <c r="O78" s="634"/>
      <c r="P78" s="635">
        <v>1.218</v>
      </c>
    </row>
    <row r="79" spans="1:16" ht="22.5" x14ac:dyDescent="0.2">
      <c r="A79" s="634" t="s">
        <v>582</v>
      </c>
      <c r="B79" s="634" t="s">
        <v>316</v>
      </c>
      <c r="C79" s="631" t="s">
        <v>6846</v>
      </c>
      <c r="D79" s="632">
        <v>0.46100000000000002</v>
      </c>
      <c r="E79" s="632">
        <v>0.41199999999999998</v>
      </c>
      <c r="F79" s="632"/>
      <c r="G79" s="632"/>
      <c r="H79" s="633">
        <v>2.2999999999999998</v>
      </c>
      <c r="I79" s="634">
        <v>1</v>
      </c>
      <c r="J79" s="632">
        <v>8.6999999999999994E-2</v>
      </c>
      <c r="K79" s="634">
        <v>4</v>
      </c>
      <c r="L79" s="632">
        <v>0.05</v>
      </c>
      <c r="M79" s="632">
        <v>0.05</v>
      </c>
      <c r="N79" s="634"/>
      <c r="O79" s="634"/>
      <c r="P79" s="635">
        <v>1.1596</v>
      </c>
    </row>
    <row r="80" spans="1:16" x14ac:dyDescent="0.2">
      <c r="A80" s="634" t="s">
        <v>583</v>
      </c>
      <c r="B80" s="634" t="s">
        <v>316</v>
      </c>
      <c r="C80" s="631" t="s">
        <v>584</v>
      </c>
      <c r="D80" s="632">
        <v>0.55300000000000005</v>
      </c>
      <c r="E80" s="632">
        <v>0.50600000000000001</v>
      </c>
      <c r="F80" s="632"/>
      <c r="G80" s="632"/>
      <c r="H80" s="633">
        <v>3</v>
      </c>
      <c r="I80" s="634">
        <v>1</v>
      </c>
      <c r="J80" s="632">
        <v>0.252</v>
      </c>
      <c r="K80" s="634">
        <v>7</v>
      </c>
      <c r="L80" s="632">
        <v>4.7E-2</v>
      </c>
      <c r="M80" s="632">
        <v>5.0999999999999997E-2</v>
      </c>
      <c r="N80" s="634"/>
      <c r="O80" s="634"/>
      <c r="P80" s="635">
        <v>0.72030000000000005</v>
      </c>
    </row>
    <row r="81" spans="1:16" x14ac:dyDescent="0.2">
      <c r="A81" s="634" t="s">
        <v>585</v>
      </c>
      <c r="B81" s="634" t="s">
        <v>316</v>
      </c>
      <c r="C81" s="631" t="s">
        <v>586</v>
      </c>
      <c r="D81" s="632">
        <v>0.38700000000000001</v>
      </c>
      <c r="E81" s="632">
        <v>0.35399999999999998</v>
      </c>
      <c r="F81" s="632"/>
      <c r="G81" s="632"/>
      <c r="H81" s="633">
        <v>2.9</v>
      </c>
      <c r="I81" s="634">
        <v>1</v>
      </c>
      <c r="J81" s="632">
        <v>0.114</v>
      </c>
      <c r="K81" s="634">
        <v>7</v>
      </c>
      <c r="L81" s="632">
        <v>4.7E-2</v>
      </c>
      <c r="M81" s="632">
        <v>0.05</v>
      </c>
      <c r="N81" s="634"/>
      <c r="O81" s="634"/>
      <c r="P81" s="635">
        <v>0.88160000000000005</v>
      </c>
    </row>
    <row r="82" spans="1:16" x14ac:dyDescent="0.2">
      <c r="A82" s="634" t="s">
        <v>587</v>
      </c>
      <c r="B82" s="634" t="s">
        <v>316</v>
      </c>
      <c r="C82" s="631" t="s">
        <v>588</v>
      </c>
      <c r="D82" s="632">
        <v>0.26300000000000001</v>
      </c>
      <c r="E82" s="632">
        <v>0.24399999999999999</v>
      </c>
      <c r="F82" s="632"/>
      <c r="G82" s="632"/>
      <c r="H82" s="633">
        <v>2.8</v>
      </c>
      <c r="I82" s="634">
        <v>1</v>
      </c>
      <c r="J82" s="632">
        <v>7.5999999999999998E-2</v>
      </c>
      <c r="K82" s="634">
        <v>7</v>
      </c>
      <c r="L82" s="632">
        <v>3.6999999999999998E-2</v>
      </c>
      <c r="M82" s="632">
        <v>0.04</v>
      </c>
      <c r="N82" s="634"/>
      <c r="O82" s="634"/>
      <c r="P82" s="635">
        <v>0.8397</v>
      </c>
    </row>
    <row r="83" spans="1:16" x14ac:dyDescent="0.2">
      <c r="A83" s="634" t="s">
        <v>589</v>
      </c>
      <c r="B83" s="634" t="s">
        <v>316</v>
      </c>
      <c r="C83" s="631" t="s">
        <v>590</v>
      </c>
      <c r="D83" s="632">
        <v>0.45200000000000001</v>
      </c>
      <c r="E83" s="632">
        <v>0.41199999999999998</v>
      </c>
      <c r="F83" s="632"/>
      <c r="G83" s="632"/>
      <c r="H83" s="633">
        <v>2.5</v>
      </c>
      <c r="I83" s="634">
        <v>1</v>
      </c>
      <c r="J83" s="632">
        <v>9.2999999999999999E-2</v>
      </c>
      <c r="K83" s="634">
        <v>5</v>
      </c>
      <c r="L83" s="632">
        <v>4.1000000000000002E-2</v>
      </c>
      <c r="M83" s="632">
        <v>4.2000000000000003E-2</v>
      </c>
      <c r="N83" s="634"/>
      <c r="O83" s="634"/>
      <c r="P83" s="635">
        <v>0.76280000000000003</v>
      </c>
    </row>
    <row r="84" spans="1:16" x14ac:dyDescent="0.2">
      <c r="A84" s="634" t="s">
        <v>591</v>
      </c>
      <c r="B84" s="634" t="s">
        <v>316</v>
      </c>
      <c r="C84" s="631" t="s">
        <v>592</v>
      </c>
      <c r="D84" s="632">
        <v>0.73599999999999999</v>
      </c>
      <c r="E84" s="632">
        <v>0.66200000000000003</v>
      </c>
      <c r="F84" s="632"/>
      <c r="G84" s="632"/>
      <c r="H84" s="633">
        <v>3.6</v>
      </c>
      <c r="I84" s="634">
        <v>1</v>
      </c>
      <c r="J84" s="632">
        <v>0.13800000000000001</v>
      </c>
      <c r="K84" s="634">
        <v>8</v>
      </c>
      <c r="L84" s="632">
        <v>7.6999999999999999E-2</v>
      </c>
      <c r="M84" s="632">
        <v>0.06</v>
      </c>
      <c r="N84" s="634"/>
      <c r="O84" s="634"/>
      <c r="P84" s="635">
        <v>1.4157999999999999</v>
      </c>
    </row>
    <row r="85" spans="1:16" ht="45" x14ac:dyDescent="0.2">
      <c r="A85" s="634" t="s">
        <v>593</v>
      </c>
      <c r="B85" s="634" t="s">
        <v>316</v>
      </c>
      <c r="C85" s="631" t="s">
        <v>6116</v>
      </c>
      <c r="D85" s="632">
        <v>0.56599999999999995</v>
      </c>
      <c r="E85" s="632">
        <v>0.51</v>
      </c>
      <c r="F85" s="632"/>
      <c r="G85" s="632"/>
      <c r="H85" s="633">
        <v>3.1</v>
      </c>
      <c r="I85" s="634">
        <v>1</v>
      </c>
      <c r="J85" s="632">
        <v>0.21099999999999999</v>
      </c>
      <c r="K85" s="634">
        <v>7</v>
      </c>
      <c r="L85" s="632">
        <v>7.4999999999999997E-2</v>
      </c>
      <c r="M85" s="632">
        <v>5.7000000000000002E-2</v>
      </c>
      <c r="N85" s="634"/>
      <c r="O85" s="634"/>
      <c r="P85" s="635">
        <v>1.0391999999999999</v>
      </c>
    </row>
    <row r="86" spans="1:16" ht="45" x14ac:dyDescent="0.2">
      <c r="A86" s="634" t="s">
        <v>594</v>
      </c>
      <c r="B86" s="634" t="s">
        <v>316</v>
      </c>
      <c r="C86" s="631" t="s">
        <v>6117</v>
      </c>
      <c r="D86" s="632">
        <v>0.39</v>
      </c>
      <c r="E86" s="632">
        <v>0.35</v>
      </c>
      <c r="F86" s="632"/>
      <c r="G86" s="632"/>
      <c r="H86" s="633">
        <v>2.9</v>
      </c>
      <c r="I86" s="634">
        <v>1</v>
      </c>
      <c r="J86" s="632">
        <v>7.9000000000000001E-2</v>
      </c>
      <c r="K86" s="634">
        <v>6</v>
      </c>
      <c r="L86" s="632">
        <v>3.7999999999999999E-2</v>
      </c>
      <c r="M86" s="632">
        <v>0.04</v>
      </c>
      <c r="N86" s="634"/>
      <c r="O86" s="634"/>
      <c r="P86" s="635">
        <v>0.80589999999999995</v>
      </c>
    </row>
    <row r="87" spans="1:16" x14ac:dyDescent="0.2">
      <c r="A87" s="634" t="s">
        <v>595</v>
      </c>
      <c r="B87" s="634" t="s">
        <v>392</v>
      </c>
      <c r="C87" s="631" t="s">
        <v>596</v>
      </c>
      <c r="D87" s="632">
        <v>0.34</v>
      </c>
      <c r="E87" s="632">
        <v>0.34</v>
      </c>
      <c r="F87" s="632"/>
      <c r="G87" s="632"/>
      <c r="H87" s="633">
        <v>5.4</v>
      </c>
      <c r="I87" s="634">
        <v>1</v>
      </c>
      <c r="J87" s="632">
        <v>0.253</v>
      </c>
      <c r="K87" s="634">
        <v>12</v>
      </c>
      <c r="L87" s="632">
        <v>4.3999999999999997E-2</v>
      </c>
      <c r="M87" s="632">
        <v>5.2999999999999999E-2</v>
      </c>
      <c r="N87" s="634"/>
      <c r="O87" s="634"/>
      <c r="P87" s="635">
        <v>0.73050000000000004</v>
      </c>
    </row>
    <row r="88" spans="1:16" x14ac:dyDescent="0.2">
      <c r="A88" s="634" t="s">
        <v>597</v>
      </c>
      <c r="B88" s="634" t="s">
        <v>392</v>
      </c>
      <c r="C88" s="631" t="s">
        <v>598</v>
      </c>
      <c r="D88" s="632">
        <v>0.42099999999999999</v>
      </c>
      <c r="E88" s="632">
        <v>0.42</v>
      </c>
      <c r="F88" s="632"/>
      <c r="G88" s="632"/>
      <c r="H88" s="633">
        <v>4</v>
      </c>
      <c r="I88" s="634">
        <v>1</v>
      </c>
      <c r="J88" s="632">
        <v>0.22800000000000001</v>
      </c>
      <c r="K88" s="634">
        <v>9</v>
      </c>
      <c r="L88" s="632">
        <v>7.1999999999999995E-2</v>
      </c>
      <c r="M88" s="632">
        <v>8.2000000000000003E-2</v>
      </c>
      <c r="N88" s="634"/>
      <c r="O88" s="634"/>
      <c r="P88" s="635">
        <v>0.66269999999999996</v>
      </c>
    </row>
    <row r="89" spans="1:16" x14ac:dyDescent="0.2">
      <c r="A89" s="634" t="s">
        <v>599</v>
      </c>
      <c r="B89" s="634" t="s">
        <v>392</v>
      </c>
      <c r="C89" s="631" t="s">
        <v>600</v>
      </c>
      <c r="D89" s="632">
        <v>0.22500000000000001</v>
      </c>
      <c r="E89" s="632">
        <v>0.224</v>
      </c>
      <c r="F89" s="632"/>
      <c r="G89" s="632"/>
      <c r="H89" s="633">
        <v>2.9</v>
      </c>
      <c r="I89" s="634">
        <v>1</v>
      </c>
      <c r="J89" s="632">
        <v>9.7000000000000003E-2</v>
      </c>
      <c r="K89" s="634">
        <v>7</v>
      </c>
      <c r="L89" s="632">
        <v>5.0999999999999997E-2</v>
      </c>
      <c r="M89" s="632">
        <v>5.5E-2</v>
      </c>
      <c r="N89" s="634"/>
      <c r="O89" s="634"/>
      <c r="P89" s="635">
        <v>0.79069999999999996</v>
      </c>
    </row>
    <row r="90" spans="1:16" ht="22.5" x14ac:dyDescent="0.2">
      <c r="A90" s="634" t="s">
        <v>601</v>
      </c>
      <c r="B90" s="634" t="s">
        <v>392</v>
      </c>
      <c r="C90" s="631" t="s">
        <v>6440</v>
      </c>
      <c r="D90" s="632">
        <v>0.34100000000000003</v>
      </c>
      <c r="E90" s="632">
        <v>0.34</v>
      </c>
      <c r="F90" s="632"/>
      <c r="G90" s="632"/>
      <c r="H90" s="633">
        <v>3.8</v>
      </c>
      <c r="I90" s="634">
        <v>1</v>
      </c>
      <c r="J90" s="632">
        <v>0.17599999999999999</v>
      </c>
      <c r="K90" s="634">
        <v>9</v>
      </c>
      <c r="L90" s="632">
        <v>6.0999999999999999E-2</v>
      </c>
      <c r="M90" s="632">
        <v>6.9000000000000006E-2</v>
      </c>
      <c r="N90" s="634"/>
      <c r="O90" s="634"/>
      <c r="P90" s="635">
        <v>0.76490000000000002</v>
      </c>
    </row>
    <row r="91" spans="1:16" x14ac:dyDescent="0.2">
      <c r="A91" s="634" t="s">
        <v>602</v>
      </c>
      <c r="B91" s="634" t="s">
        <v>392</v>
      </c>
      <c r="C91" s="631" t="s">
        <v>603</v>
      </c>
      <c r="D91" s="632">
        <v>0.13900000000000001</v>
      </c>
      <c r="E91" s="632">
        <v>0.13900000000000001</v>
      </c>
      <c r="F91" s="632"/>
      <c r="G91" s="632"/>
      <c r="H91" s="633">
        <v>2.2000000000000002</v>
      </c>
      <c r="I91" s="634">
        <v>1</v>
      </c>
      <c r="J91" s="632">
        <v>6.3E-2</v>
      </c>
      <c r="K91" s="634">
        <v>4</v>
      </c>
      <c r="L91" s="632">
        <v>4.3999999999999997E-2</v>
      </c>
      <c r="M91" s="632">
        <v>4.2999999999999997E-2</v>
      </c>
      <c r="N91" s="634"/>
      <c r="O91" s="634"/>
      <c r="P91" s="635">
        <v>0.76239999999999997</v>
      </c>
    </row>
    <row r="92" spans="1:16" x14ac:dyDescent="0.2">
      <c r="A92" s="625" t="s">
        <v>606</v>
      </c>
      <c r="B92" s="658"/>
      <c r="C92" s="659"/>
      <c r="D92" s="660"/>
      <c r="E92" s="660"/>
      <c r="F92" s="660"/>
      <c r="G92" s="660"/>
      <c r="H92" s="661"/>
      <c r="I92" s="658"/>
      <c r="J92" s="660"/>
      <c r="K92" s="658"/>
      <c r="L92" s="660"/>
      <c r="M92" s="660"/>
      <c r="N92" s="658"/>
      <c r="O92" s="658"/>
      <c r="P92" s="637"/>
    </row>
    <row r="93" spans="1:16" x14ac:dyDescent="0.2">
      <c r="A93" s="634" t="s">
        <v>607</v>
      </c>
      <c r="B93" s="634" t="s">
        <v>316</v>
      </c>
      <c r="C93" s="631" t="s">
        <v>608</v>
      </c>
      <c r="D93" s="632">
        <v>6.87</v>
      </c>
      <c r="E93" s="632">
        <v>6.7619999999999996</v>
      </c>
      <c r="F93" s="632"/>
      <c r="G93" s="632"/>
      <c r="H93" s="633">
        <v>4.5</v>
      </c>
      <c r="I93" s="634">
        <v>1</v>
      </c>
      <c r="J93" s="632">
        <v>0.24</v>
      </c>
      <c r="K93" s="634">
        <v>8</v>
      </c>
      <c r="L93" s="632">
        <v>0.106</v>
      </c>
      <c r="M93" s="632">
        <v>8.6999999999999994E-2</v>
      </c>
      <c r="N93" s="634"/>
      <c r="O93" s="634"/>
      <c r="P93" s="635">
        <v>0.7782</v>
      </c>
    </row>
    <row r="94" spans="1:16" ht="33.75" x14ac:dyDescent="0.2">
      <c r="A94" s="634" t="s">
        <v>609</v>
      </c>
      <c r="B94" s="634" t="s">
        <v>316</v>
      </c>
      <c r="C94" s="631" t="s">
        <v>610</v>
      </c>
      <c r="D94" s="632">
        <v>5.016</v>
      </c>
      <c r="E94" s="632">
        <v>4.5949999999999998</v>
      </c>
      <c r="F94" s="632"/>
      <c r="G94" s="632"/>
      <c r="H94" s="633">
        <v>20.100000000000001</v>
      </c>
      <c r="I94" s="634">
        <v>6</v>
      </c>
      <c r="J94" s="632">
        <v>0.313</v>
      </c>
      <c r="K94" s="634">
        <v>36</v>
      </c>
      <c r="L94" s="632">
        <v>0.20799999999999999</v>
      </c>
      <c r="M94" s="632">
        <v>0.104</v>
      </c>
      <c r="N94" s="634"/>
      <c r="O94" s="634"/>
      <c r="P94" s="635">
        <v>1.3474999999999999</v>
      </c>
    </row>
    <row r="95" spans="1:16" ht="33.75" x14ac:dyDescent="0.2">
      <c r="A95" s="634" t="s">
        <v>611</v>
      </c>
      <c r="B95" s="634" t="s">
        <v>316</v>
      </c>
      <c r="C95" s="631" t="s">
        <v>612</v>
      </c>
      <c r="D95" s="632">
        <v>3.7269999999999999</v>
      </c>
      <c r="E95" s="632">
        <v>3.38</v>
      </c>
      <c r="F95" s="632"/>
      <c r="G95" s="632"/>
      <c r="H95" s="633">
        <v>17</v>
      </c>
      <c r="I95" s="634">
        <v>5</v>
      </c>
      <c r="J95" s="632">
        <v>0.26500000000000001</v>
      </c>
      <c r="K95" s="634">
        <v>31</v>
      </c>
      <c r="L95" s="632">
        <v>0.15</v>
      </c>
      <c r="M95" s="632">
        <v>8.7999999999999995E-2</v>
      </c>
      <c r="N95" s="634"/>
      <c r="O95" s="634"/>
      <c r="P95" s="635">
        <v>1.1112</v>
      </c>
    </row>
    <row r="96" spans="1:16" ht="45" x14ac:dyDescent="0.2">
      <c r="A96" s="634" t="s">
        <v>613</v>
      </c>
      <c r="B96" s="634" t="s">
        <v>316</v>
      </c>
      <c r="C96" s="631" t="s">
        <v>7152</v>
      </c>
      <c r="D96" s="632">
        <v>1.202</v>
      </c>
      <c r="E96" s="632">
        <v>1.0740000000000001</v>
      </c>
      <c r="F96" s="632"/>
      <c r="G96" s="632"/>
      <c r="H96" s="633">
        <v>4.2</v>
      </c>
      <c r="I96" s="634">
        <v>1</v>
      </c>
      <c r="J96" s="632">
        <v>0.183</v>
      </c>
      <c r="K96" s="634">
        <v>9</v>
      </c>
      <c r="L96" s="632">
        <v>8.6999999999999994E-2</v>
      </c>
      <c r="M96" s="632">
        <v>7.0000000000000007E-2</v>
      </c>
      <c r="N96" s="634"/>
      <c r="O96" s="634"/>
      <c r="P96" s="635">
        <v>1.5318000000000001</v>
      </c>
    </row>
    <row r="97" spans="1:16" ht="45" x14ac:dyDescent="0.2">
      <c r="A97" s="634" t="s">
        <v>614</v>
      </c>
      <c r="B97" s="634" t="s">
        <v>316</v>
      </c>
      <c r="C97" s="631" t="s">
        <v>7153</v>
      </c>
      <c r="D97" s="632">
        <v>0.97499999999999998</v>
      </c>
      <c r="E97" s="632">
        <v>0.85399999999999998</v>
      </c>
      <c r="F97" s="632"/>
      <c r="G97" s="632"/>
      <c r="H97" s="633">
        <v>3.9</v>
      </c>
      <c r="I97" s="634">
        <v>1</v>
      </c>
      <c r="J97" s="632">
        <v>0.13600000000000001</v>
      </c>
      <c r="K97" s="634">
        <v>9</v>
      </c>
      <c r="L97" s="632">
        <v>4.9000000000000002E-2</v>
      </c>
      <c r="M97" s="632">
        <v>5.6000000000000001E-2</v>
      </c>
      <c r="N97" s="634"/>
      <c r="O97" s="634"/>
      <c r="P97" s="635">
        <v>0.93100000000000005</v>
      </c>
    </row>
    <row r="98" spans="1:16" ht="33.75" x14ac:dyDescent="0.2">
      <c r="A98" s="634" t="s">
        <v>6053</v>
      </c>
      <c r="B98" s="634" t="s">
        <v>316</v>
      </c>
      <c r="C98" s="631" t="s">
        <v>6118</v>
      </c>
      <c r="D98" s="632">
        <v>1.8109999999999999</v>
      </c>
      <c r="E98" s="632">
        <v>1.6240000000000001</v>
      </c>
      <c r="F98" s="632"/>
      <c r="G98" s="632"/>
      <c r="H98" s="633">
        <v>4.8</v>
      </c>
      <c r="I98" s="634">
        <v>1</v>
      </c>
      <c r="J98" s="632">
        <v>0.22900000000000001</v>
      </c>
      <c r="K98" s="634">
        <v>9</v>
      </c>
      <c r="L98" s="632">
        <v>0.183</v>
      </c>
      <c r="M98" s="632">
        <v>7.9000000000000001E-2</v>
      </c>
      <c r="N98" s="634"/>
      <c r="O98" s="634"/>
      <c r="P98" s="635">
        <v>0.97389999999999999</v>
      </c>
    </row>
    <row r="99" spans="1:16" ht="33.75" x14ac:dyDescent="0.2">
      <c r="A99" s="634" t="s">
        <v>6054</v>
      </c>
      <c r="B99" s="634" t="s">
        <v>316</v>
      </c>
      <c r="C99" s="631" t="s">
        <v>6119</v>
      </c>
      <c r="D99" s="632">
        <v>1.379</v>
      </c>
      <c r="E99" s="632">
        <v>1.248</v>
      </c>
      <c r="F99" s="632"/>
      <c r="G99" s="632"/>
      <c r="H99" s="633">
        <v>5.9</v>
      </c>
      <c r="I99" s="634">
        <v>1</v>
      </c>
      <c r="J99" s="632">
        <v>0.251</v>
      </c>
      <c r="K99" s="634">
        <v>12</v>
      </c>
      <c r="L99" s="632">
        <v>0.193</v>
      </c>
      <c r="M99" s="632">
        <v>7.2999999999999995E-2</v>
      </c>
      <c r="N99" s="634"/>
      <c r="O99" s="634"/>
      <c r="P99" s="635">
        <v>0.92669999999999997</v>
      </c>
    </row>
    <row r="100" spans="1:16" x14ac:dyDescent="0.2">
      <c r="A100" s="634" t="s">
        <v>615</v>
      </c>
      <c r="B100" s="634" t="s">
        <v>316</v>
      </c>
      <c r="C100" s="631" t="s">
        <v>616</v>
      </c>
      <c r="D100" s="632">
        <v>1.2370000000000001</v>
      </c>
      <c r="E100" s="632">
        <v>1.089</v>
      </c>
      <c r="F100" s="632"/>
      <c r="G100" s="632"/>
      <c r="H100" s="633">
        <v>3.9</v>
      </c>
      <c r="I100" s="634">
        <v>1</v>
      </c>
      <c r="J100" s="632">
        <v>0.183</v>
      </c>
      <c r="K100" s="634">
        <v>8</v>
      </c>
      <c r="L100" s="632">
        <v>6.6000000000000003E-2</v>
      </c>
      <c r="M100" s="632">
        <v>7.4999999999999997E-2</v>
      </c>
      <c r="N100" s="634"/>
      <c r="O100" s="634"/>
      <c r="P100" s="635">
        <v>0.76070000000000004</v>
      </c>
    </row>
    <row r="101" spans="1:16" ht="22.5" x14ac:dyDescent="0.2">
      <c r="A101" s="634" t="s">
        <v>617</v>
      </c>
      <c r="B101" s="634" t="s">
        <v>316</v>
      </c>
      <c r="C101" s="631" t="s">
        <v>618</v>
      </c>
      <c r="D101" s="632">
        <v>0.58199999999999996</v>
      </c>
      <c r="E101" s="632">
        <v>0.51200000000000001</v>
      </c>
      <c r="F101" s="632"/>
      <c r="G101" s="632"/>
      <c r="H101" s="633">
        <v>3</v>
      </c>
      <c r="I101" s="634">
        <v>1</v>
      </c>
      <c r="J101" s="632">
        <v>0.08</v>
      </c>
      <c r="K101" s="634">
        <v>6</v>
      </c>
      <c r="L101" s="632">
        <v>3.6999999999999998E-2</v>
      </c>
      <c r="M101" s="632">
        <v>0.04</v>
      </c>
      <c r="N101" s="634"/>
      <c r="O101" s="634"/>
      <c r="P101" s="635">
        <v>0.70520000000000005</v>
      </c>
    </row>
    <row r="102" spans="1:16" ht="45" x14ac:dyDescent="0.2">
      <c r="A102" s="634" t="s">
        <v>619</v>
      </c>
      <c r="B102" s="634" t="s">
        <v>316</v>
      </c>
      <c r="C102" s="631" t="s">
        <v>7154</v>
      </c>
      <c r="D102" s="632">
        <v>1.1559999999999999</v>
      </c>
      <c r="E102" s="632">
        <v>1.0389999999999999</v>
      </c>
      <c r="F102" s="632"/>
      <c r="G102" s="632"/>
      <c r="H102" s="633">
        <v>6</v>
      </c>
      <c r="I102" s="634">
        <v>1</v>
      </c>
      <c r="J102" s="632">
        <v>0.24099999999999999</v>
      </c>
      <c r="K102" s="634">
        <v>13</v>
      </c>
      <c r="L102" s="632">
        <v>5.7000000000000002E-2</v>
      </c>
      <c r="M102" s="632">
        <v>6.9000000000000006E-2</v>
      </c>
      <c r="N102" s="634"/>
      <c r="O102" s="634"/>
      <c r="P102" s="635">
        <v>1.1536999999999999</v>
      </c>
    </row>
    <row r="103" spans="1:16" ht="45" x14ac:dyDescent="0.2">
      <c r="A103" s="634" t="s">
        <v>620</v>
      </c>
      <c r="B103" s="634" t="s">
        <v>316</v>
      </c>
      <c r="C103" s="631" t="s">
        <v>7155</v>
      </c>
      <c r="D103" s="632">
        <v>0.498</v>
      </c>
      <c r="E103" s="632">
        <v>0.437</v>
      </c>
      <c r="F103" s="632"/>
      <c r="G103" s="632"/>
      <c r="H103" s="633">
        <v>3</v>
      </c>
      <c r="I103" s="634">
        <v>1</v>
      </c>
      <c r="J103" s="632">
        <v>8.3000000000000004E-2</v>
      </c>
      <c r="K103" s="634">
        <v>6</v>
      </c>
      <c r="L103" s="632">
        <v>3.9E-2</v>
      </c>
      <c r="M103" s="632">
        <v>4.2000000000000003E-2</v>
      </c>
      <c r="N103" s="634"/>
      <c r="O103" s="634"/>
      <c r="P103" s="635">
        <v>0.80779999999999996</v>
      </c>
    </row>
    <row r="104" spans="1:16" ht="33.75" x14ac:dyDescent="0.2">
      <c r="A104" s="634" t="s">
        <v>621</v>
      </c>
      <c r="B104" s="634" t="s">
        <v>316</v>
      </c>
      <c r="C104" s="631" t="s">
        <v>6847</v>
      </c>
      <c r="D104" s="632">
        <v>0.42599999999999999</v>
      </c>
      <c r="E104" s="632">
        <v>0.373</v>
      </c>
      <c r="F104" s="632"/>
      <c r="G104" s="632"/>
      <c r="H104" s="633">
        <v>2.8</v>
      </c>
      <c r="I104" s="634">
        <v>1</v>
      </c>
      <c r="J104" s="632">
        <v>0.11600000000000001</v>
      </c>
      <c r="K104" s="634">
        <v>5</v>
      </c>
      <c r="L104" s="632">
        <v>3.5000000000000003E-2</v>
      </c>
      <c r="M104" s="632">
        <v>3.6999999999999998E-2</v>
      </c>
      <c r="N104" s="634"/>
      <c r="O104" s="634"/>
      <c r="P104" s="635">
        <v>0.79669999999999996</v>
      </c>
    </row>
    <row r="105" spans="1:16" ht="22.5" x14ac:dyDescent="0.2">
      <c r="A105" s="634" t="s">
        <v>624</v>
      </c>
      <c r="B105" s="634" t="s">
        <v>316</v>
      </c>
      <c r="C105" s="631" t="s">
        <v>625</v>
      </c>
      <c r="D105" s="632">
        <v>0.61799999999999999</v>
      </c>
      <c r="E105" s="632">
        <v>0.56999999999999995</v>
      </c>
      <c r="F105" s="632"/>
      <c r="G105" s="632"/>
      <c r="H105" s="633">
        <v>4</v>
      </c>
      <c r="I105" s="634">
        <v>1</v>
      </c>
      <c r="J105" s="632">
        <v>0.25800000000000001</v>
      </c>
      <c r="K105" s="634">
        <v>9</v>
      </c>
      <c r="L105" s="632">
        <v>0.115</v>
      </c>
      <c r="M105" s="632">
        <v>6.9000000000000006E-2</v>
      </c>
      <c r="N105" s="634"/>
      <c r="O105" s="634"/>
      <c r="P105" s="635">
        <v>0.80979999999999996</v>
      </c>
    </row>
    <row r="106" spans="1:16" ht="22.5" x14ac:dyDescent="0.2">
      <c r="A106" s="634" t="s">
        <v>626</v>
      </c>
      <c r="B106" s="634" t="s">
        <v>316</v>
      </c>
      <c r="C106" s="631" t="s">
        <v>627</v>
      </c>
      <c r="D106" s="632">
        <v>0.90300000000000002</v>
      </c>
      <c r="E106" s="632">
        <v>0.82699999999999996</v>
      </c>
      <c r="F106" s="632"/>
      <c r="G106" s="632"/>
      <c r="H106" s="633">
        <v>6.1</v>
      </c>
      <c r="I106" s="634">
        <v>1</v>
      </c>
      <c r="J106" s="632">
        <v>0.252</v>
      </c>
      <c r="K106" s="634">
        <v>16</v>
      </c>
      <c r="L106" s="632">
        <v>9.2999999999999999E-2</v>
      </c>
      <c r="M106" s="632">
        <v>7.0999999999999994E-2</v>
      </c>
      <c r="N106" s="634"/>
      <c r="O106" s="634"/>
      <c r="P106" s="635">
        <v>1.0267999999999999</v>
      </c>
    </row>
    <row r="107" spans="1:16" x14ac:dyDescent="0.2">
      <c r="A107" s="634" t="s">
        <v>628</v>
      </c>
      <c r="B107" s="634" t="s">
        <v>316</v>
      </c>
      <c r="C107" s="631" t="s">
        <v>629</v>
      </c>
      <c r="D107" s="632">
        <v>1.02</v>
      </c>
      <c r="E107" s="632">
        <v>0.92900000000000005</v>
      </c>
      <c r="F107" s="632"/>
      <c r="G107" s="632"/>
      <c r="H107" s="633">
        <v>4.5</v>
      </c>
      <c r="I107" s="634">
        <v>1</v>
      </c>
      <c r="J107" s="632">
        <v>0.45</v>
      </c>
      <c r="K107" s="634">
        <v>13</v>
      </c>
      <c r="L107" s="632">
        <v>7.2999999999999995E-2</v>
      </c>
      <c r="M107" s="632">
        <v>8.5999999999999993E-2</v>
      </c>
      <c r="N107" s="634"/>
      <c r="O107" s="634"/>
      <c r="P107" s="635">
        <v>0.91149999999999998</v>
      </c>
    </row>
    <row r="108" spans="1:16" x14ac:dyDescent="0.2">
      <c r="A108" s="634" t="s">
        <v>630</v>
      </c>
      <c r="B108" s="634" t="s">
        <v>316</v>
      </c>
      <c r="C108" s="631" t="s">
        <v>631</v>
      </c>
      <c r="D108" s="632">
        <v>0.433</v>
      </c>
      <c r="E108" s="632">
        <v>0.38400000000000001</v>
      </c>
      <c r="F108" s="632"/>
      <c r="G108" s="632"/>
      <c r="H108" s="633">
        <v>3.4</v>
      </c>
      <c r="I108" s="634">
        <v>1</v>
      </c>
      <c r="J108" s="632">
        <v>0.108</v>
      </c>
      <c r="K108" s="634">
        <v>7</v>
      </c>
      <c r="L108" s="632">
        <v>3.2000000000000001E-2</v>
      </c>
      <c r="M108" s="632">
        <v>3.5999999999999997E-2</v>
      </c>
      <c r="N108" s="634"/>
      <c r="O108" s="634"/>
      <c r="P108" s="635">
        <v>0.77080000000000004</v>
      </c>
    </row>
    <row r="109" spans="1:16" ht="33.75" x14ac:dyDescent="0.2">
      <c r="A109" s="634" t="s">
        <v>632</v>
      </c>
      <c r="B109" s="634" t="s">
        <v>316</v>
      </c>
      <c r="C109" s="631" t="s">
        <v>7156</v>
      </c>
      <c r="D109" s="632">
        <v>0.71199999999999997</v>
      </c>
      <c r="E109" s="632">
        <v>0.63300000000000001</v>
      </c>
      <c r="F109" s="632"/>
      <c r="G109" s="632"/>
      <c r="H109" s="633">
        <v>3</v>
      </c>
      <c r="I109" s="634">
        <v>1</v>
      </c>
      <c r="J109" s="632">
        <v>0.318</v>
      </c>
      <c r="K109" s="634">
        <v>9</v>
      </c>
      <c r="L109" s="632">
        <v>7.9000000000000001E-2</v>
      </c>
      <c r="M109" s="632">
        <v>8.4000000000000005E-2</v>
      </c>
      <c r="N109" s="634"/>
      <c r="O109" s="634"/>
      <c r="P109" s="635">
        <v>1.0086999999999999</v>
      </c>
    </row>
    <row r="110" spans="1:16" ht="33.75" x14ac:dyDescent="0.2">
      <c r="A110" s="634" t="s">
        <v>633</v>
      </c>
      <c r="B110" s="634" t="s">
        <v>316</v>
      </c>
      <c r="C110" s="631" t="s">
        <v>7157</v>
      </c>
      <c r="D110" s="632">
        <v>0.38500000000000001</v>
      </c>
      <c r="E110" s="632">
        <v>0.35099999999999998</v>
      </c>
      <c r="F110" s="632"/>
      <c r="G110" s="632"/>
      <c r="H110" s="633">
        <v>2.7</v>
      </c>
      <c r="I110" s="634">
        <v>1</v>
      </c>
      <c r="J110" s="632">
        <v>7.5999999999999998E-2</v>
      </c>
      <c r="K110" s="634">
        <v>6</v>
      </c>
      <c r="L110" s="632">
        <v>5.1999999999999998E-2</v>
      </c>
      <c r="M110" s="632">
        <v>5.3999999999999999E-2</v>
      </c>
      <c r="N110" s="634"/>
      <c r="O110" s="634"/>
      <c r="P110" s="635">
        <v>1.3427</v>
      </c>
    </row>
    <row r="111" spans="1:16" ht="33.75" x14ac:dyDescent="0.2">
      <c r="A111" s="634" t="s">
        <v>634</v>
      </c>
      <c r="B111" s="634" t="s">
        <v>316</v>
      </c>
      <c r="C111" s="631" t="s">
        <v>6848</v>
      </c>
      <c r="D111" s="632">
        <v>2.6259999999999999</v>
      </c>
      <c r="E111" s="632">
        <v>2.4369999999999998</v>
      </c>
      <c r="F111" s="632"/>
      <c r="G111" s="632"/>
      <c r="H111" s="633">
        <v>16.600000000000001</v>
      </c>
      <c r="I111" s="634">
        <v>5</v>
      </c>
      <c r="J111" s="632">
        <v>0.245</v>
      </c>
      <c r="K111" s="634">
        <v>31</v>
      </c>
      <c r="L111" s="632">
        <v>6.2E-2</v>
      </c>
      <c r="M111" s="632"/>
      <c r="N111" s="634" t="s">
        <v>111</v>
      </c>
      <c r="O111" s="634"/>
      <c r="P111" s="635">
        <v>1.2028000000000001</v>
      </c>
    </row>
    <row r="112" spans="1:16" ht="22.5" x14ac:dyDescent="0.2">
      <c r="A112" s="634" t="s">
        <v>635</v>
      </c>
      <c r="B112" s="634" t="s">
        <v>316</v>
      </c>
      <c r="C112" s="631" t="s">
        <v>6849</v>
      </c>
      <c r="D112" s="632">
        <v>1.69</v>
      </c>
      <c r="E112" s="632">
        <v>1.5840000000000001</v>
      </c>
      <c r="F112" s="632"/>
      <c r="G112" s="632"/>
      <c r="H112" s="633">
        <v>13.9</v>
      </c>
      <c r="I112" s="634">
        <v>4</v>
      </c>
      <c r="J112" s="632">
        <v>0.214</v>
      </c>
      <c r="K112" s="634">
        <v>26</v>
      </c>
      <c r="L112" s="632">
        <v>5.3999999999999999E-2</v>
      </c>
      <c r="M112" s="632"/>
      <c r="N112" s="634" t="s">
        <v>111</v>
      </c>
      <c r="O112" s="634"/>
      <c r="P112" s="635">
        <v>1.044</v>
      </c>
    </row>
    <row r="113" spans="1:16" x14ac:dyDescent="0.2">
      <c r="A113" s="634" t="s">
        <v>636</v>
      </c>
      <c r="B113" s="634" t="s">
        <v>316</v>
      </c>
      <c r="C113" s="631" t="s">
        <v>637</v>
      </c>
      <c r="D113" s="632">
        <v>0.56000000000000005</v>
      </c>
      <c r="E113" s="632">
        <v>0.48599999999999999</v>
      </c>
      <c r="F113" s="632"/>
      <c r="G113" s="632"/>
      <c r="H113" s="633">
        <v>2.2999999999999998</v>
      </c>
      <c r="I113" s="634">
        <v>1</v>
      </c>
      <c r="J113" s="632">
        <v>0.107</v>
      </c>
      <c r="K113" s="634">
        <v>5</v>
      </c>
      <c r="L113" s="632">
        <v>0.05</v>
      </c>
      <c r="M113" s="632">
        <v>0.05</v>
      </c>
      <c r="N113" s="634"/>
      <c r="O113" s="634"/>
      <c r="P113" s="635">
        <v>0.80979999999999996</v>
      </c>
    </row>
    <row r="114" spans="1:16" ht="33.75" x14ac:dyDescent="0.2">
      <c r="A114" s="634" t="s">
        <v>638</v>
      </c>
      <c r="B114" s="634" t="s">
        <v>316</v>
      </c>
      <c r="C114" s="631" t="s">
        <v>639</v>
      </c>
      <c r="D114" s="632">
        <v>2.4140000000000001</v>
      </c>
      <c r="E114" s="632">
        <v>2.4079999999999999</v>
      </c>
      <c r="F114" s="632"/>
      <c r="G114" s="632"/>
      <c r="H114" s="633">
        <v>20.8</v>
      </c>
      <c r="I114" s="634">
        <v>6</v>
      </c>
      <c r="J114" s="632">
        <v>0.33200000000000002</v>
      </c>
      <c r="K114" s="634">
        <v>39</v>
      </c>
      <c r="L114" s="632">
        <v>0.111</v>
      </c>
      <c r="M114" s="632">
        <v>0.106</v>
      </c>
      <c r="N114" s="634"/>
      <c r="O114" s="634" t="s">
        <v>111</v>
      </c>
      <c r="P114" s="635">
        <v>0.75109999999999999</v>
      </c>
    </row>
    <row r="115" spans="1:16" ht="33.75" x14ac:dyDescent="0.2">
      <c r="A115" s="634" t="s">
        <v>640</v>
      </c>
      <c r="B115" s="634" t="s">
        <v>316</v>
      </c>
      <c r="C115" s="631" t="s">
        <v>5354</v>
      </c>
      <c r="D115" s="632">
        <v>1.0409999999999999</v>
      </c>
      <c r="E115" s="632">
        <v>1.0389999999999999</v>
      </c>
      <c r="F115" s="632"/>
      <c r="G115" s="632"/>
      <c r="H115" s="633">
        <v>7.4</v>
      </c>
      <c r="I115" s="634"/>
      <c r="J115" s="632"/>
      <c r="K115" s="634">
        <v>14</v>
      </c>
      <c r="L115" s="632">
        <v>0.13600000000000001</v>
      </c>
      <c r="M115" s="632">
        <v>0.12</v>
      </c>
      <c r="N115" s="634"/>
      <c r="O115" s="634" t="s">
        <v>111</v>
      </c>
      <c r="P115" s="635">
        <v>0.7732</v>
      </c>
    </row>
    <row r="116" spans="1:16" ht="33.75" x14ac:dyDescent="0.2">
      <c r="A116" s="634" t="s">
        <v>641</v>
      </c>
      <c r="B116" s="634" t="s">
        <v>316</v>
      </c>
      <c r="C116" s="631" t="s">
        <v>5355</v>
      </c>
      <c r="D116" s="632">
        <v>0.54600000000000004</v>
      </c>
      <c r="E116" s="632">
        <v>0.54400000000000004</v>
      </c>
      <c r="F116" s="632"/>
      <c r="G116" s="632"/>
      <c r="H116" s="633">
        <v>3.8</v>
      </c>
      <c r="I116" s="634">
        <v>1</v>
      </c>
      <c r="J116" s="632">
        <v>0.26</v>
      </c>
      <c r="K116" s="634">
        <v>10</v>
      </c>
      <c r="L116" s="632">
        <v>0.13700000000000001</v>
      </c>
      <c r="M116" s="632">
        <v>0.108</v>
      </c>
      <c r="N116" s="634"/>
      <c r="O116" s="634" t="s">
        <v>111</v>
      </c>
      <c r="P116" s="635">
        <v>0.83199999999999996</v>
      </c>
    </row>
    <row r="117" spans="1:16" ht="33.75" x14ac:dyDescent="0.2">
      <c r="A117" s="634" t="s">
        <v>642</v>
      </c>
      <c r="B117" s="634" t="s">
        <v>316</v>
      </c>
      <c r="C117" s="631" t="s">
        <v>7158</v>
      </c>
      <c r="D117" s="632">
        <v>0.75800000000000001</v>
      </c>
      <c r="E117" s="632">
        <v>0.68600000000000005</v>
      </c>
      <c r="F117" s="632"/>
      <c r="G117" s="632"/>
      <c r="H117" s="633">
        <v>5.2</v>
      </c>
      <c r="I117" s="634">
        <v>1</v>
      </c>
      <c r="J117" s="632">
        <v>0.17799999999999999</v>
      </c>
      <c r="K117" s="634">
        <v>11</v>
      </c>
      <c r="L117" s="632">
        <v>4.8000000000000001E-2</v>
      </c>
      <c r="M117" s="632">
        <v>5.8000000000000003E-2</v>
      </c>
      <c r="N117" s="634"/>
      <c r="O117" s="634"/>
      <c r="P117" s="635">
        <v>0.77990000000000004</v>
      </c>
    </row>
    <row r="118" spans="1:16" ht="33.75" x14ac:dyDescent="0.2">
      <c r="A118" s="634" t="s">
        <v>643</v>
      </c>
      <c r="B118" s="634" t="s">
        <v>316</v>
      </c>
      <c r="C118" s="631" t="s">
        <v>7159</v>
      </c>
      <c r="D118" s="632">
        <v>0.34200000000000003</v>
      </c>
      <c r="E118" s="632">
        <v>0.29699999999999999</v>
      </c>
      <c r="F118" s="632"/>
      <c r="G118" s="632"/>
      <c r="H118" s="633">
        <v>2.6</v>
      </c>
      <c r="I118" s="634">
        <v>1</v>
      </c>
      <c r="J118" s="632">
        <v>7.4999999999999997E-2</v>
      </c>
      <c r="K118" s="634">
        <v>5</v>
      </c>
      <c r="L118" s="632">
        <v>3.4000000000000002E-2</v>
      </c>
      <c r="M118" s="632">
        <v>3.5000000000000003E-2</v>
      </c>
      <c r="N118" s="634"/>
      <c r="O118" s="634"/>
      <c r="P118" s="635">
        <v>0.91200000000000003</v>
      </c>
    </row>
    <row r="119" spans="1:16" ht="33.75" x14ac:dyDescent="0.2">
      <c r="A119" s="634" t="s">
        <v>644</v>
      </c>
      <c r="B119" s="634" t="s">
        <v>316</v>
      </c>
      <c r="C119" s="631" t="s">
        <v>645</v>
      </c>
      <c r="D119" s="632">
        <v>3.4409999999999998</v>
      </c>
      <c r="E119" s="632">
        <v>3.1520000000000001</v>
      </c>
      <c r="F119" s="632"/>
      <c r="G119" s="632"/>
      <c r="H119" s="633">
        <v>17.7</v>
      </c>
      <c r="I119" s="634">
        <v>5</v>
      </c>
      <c r="J119" s="632">
        <v>0.28199999999999997</v>
      </c>
      <c r="K119" s="634">
        <v>33</v>
      </c>
      <c r="L119" s="632">
        <v>6.7000000000000004E-2</v>
      </c>
      <c r="M119" s="632">
        <v>0.09</v>
      </c>
      <c r="N119" s="634"/>
      <c r="O119" s="634"/>
      <c r="P119" s="635">
        <v>1.1539999999999999</v>
      </c>
    </row>
    <row r="120" spans="1:16" ht="22.5" x14ac:dyDescent="0.2">
      <c r="A120" s="634" t="s">
        <v>646</v>
      </c>
      <c r="B120" s="634" t="s">
        <v>316</v>
      </c>
      <c r="C120" s="631" t="s">
        <v>647</v>
      </c>
      <c r="D120" s="632">
        <v>1.772</v>
      </c>
      <c r="E120" s="632">
        <v>1.587</v>
      </c>
      <c r="F120" s="632"/>
      <c r="G120" s="632"/>
      <c r="H120" s="633">
        <v>6.9</v>
      </c>
      <c r="I120" s="634">
        <v>1</v>
      </c>
      <c r="J120" s="632">
        <v>0.33200000000000002</v>
      </c>
      <c r="K120" s="634">
        <v>15</v>
      </c>
      <c r="L120" s="632">
        <v>6.8000000000000005E-2</v>
      </c>
      <c r="M120" s="632">
        <v>8.5000000000000006E-2</v>
      </c>
      <c r="N120" s="634"/>
      <c r="O120" s="634"/>
      <c r="P120" s="635">
        <v>0.87319999999999998</v>
      </c>
    </row>
    <row r="121" spans="1:16" ht="56.25" x14ac:dyDescent="0.2">
      <c r="A121" s="634" t="s">
        <v>650</v>
      </c>
      <c r="B121" s="634" t="s">
        <v>316</v>
      </c>
      <c r="C121" s="631" t="s">
        <v>7161</v>
      </c>
      <c r="D121" s="632">
        <v>1.4890000000000001</v>
      </c>
      <c r="E121" s="632">
        <v>1.347</v>
      </c>
      <c r="F121" s="632"/>
      <c r="G121" s="632"/>
      <c r="H121" s="633">
        <v>6.9</v>
      </c>
      <c r="I121" s="634">
        <v>1</v>
      </c>
      <c r="J121" s="632">
        <v>0.317</v>
      </c>
      <c r="K121" s="634">
        <v>15</v>
      </c>
      <c r="L121" s="632">
        <v>0.13800000000000001</v>
      </c>
      <c r="M121" s="632">
        <v>0.08</v>
      </c>
      <c r="N121" s="634"/>
      <c r="O121" s="634"/>
      <c r="P121" s="635">
        <v>0.87050000000000005</v>
      </c>
    </row>
    <row r="122" spans="1:16" ht="22.5" x14ac:dyDescent="0.2">
      <c r="A122" s="634" t="s">
        <v>651</v>
      </c>
      <c r="B122" s="634" t="s">
        <v>316</v>
      </c>
      <c r="C122" s="631" t="s">
        <v>652</v>
      </c>
      <c r="D122" s="632">
        <v>0.499</v>
      </c>
      <c r="E122" s="632">
        <v>0.44600000000000001</v>
      </c>
      <c r="F122" s="632"/>
      <c r="G122" s="632"/>
      <c r="H122" s="633">
        <v>4.2</v>
      </c>
      <c r="I122" s="634">
        <v>1</v>
      </c>
      <c r="J122" s="632">
        <v>0.108</v>
      </c>
      <c r="K122" s="634">
        <v>9</v>
      </c>
      <c r="L122" s="632">
        <v>3.5999999999999997E-2</v>
      </c>
      <c r="M122" s="632">
        <v>4.2000000000000003E-2</v>
      </c>
      <c r="N122" s="634"/>
      <c r="O122" s="634"/>
      <c r="P122" s="635">
        <v>0.82850000000000001</v>
      </c>
    </row>
    <row r="123" spans="1:16" ht="33.75" x14ac:dyDescent="0.2">
      <c r="A123" s="634" t="s">
        <v>653</v>
      </c>
      <c r="B123" s="634" t="s">
        <v>316</v>
      </c>
      <c r="C123" s="631" t="s">
        <v>6851</v>
      </c>
      <c r="D123" s="632">
        <v>0.51900000000000002</v>
      </c>
      <c r="E123" s="632">
        <v>0.45400000000000001</v>
      </c>
      <c r="F123" s="632"/>
      <c r="G123" s="632"/>
      <c r="H123" s="633">
        <v>2.9</v>
      </c>
      <c r="I123" s="634">
        <v>1</v>
      </c>
      <c r="J123" s="632">
        <v>7.5999999999999998E-2</v>
      </c>
      <c r="K123" s="634">
        <v>6</v>
      </c>
      <c r="L123" s="632">
        <v>0.10100000000000001</v>
      </c>
      <c r="M123" s="632"/>
      <c r="N123" s="634" t="s">
        <v>111</v>
      </c>
      <c r="O123" s="634"/>
      <c r="P123" s="635">
        <v>0.79320000000000002</v>
      </c>
    </row>
    <row r="124" spans="1:16" ht="22.5" x14ac:dyDescent="0.2">
      <c r="A124" s="634" t="s">
        <v>654</v>
      </c>
      <c r="B124" s="634" t="s">
        <v>316</v>
      </c>
      <c r="C124" s="631" t="s">
        <v>655</v>
      </c>
      <c r="D124" s="632">
        <v>0.85699999999999998</v>
      </c>
      <c r="E124" s="632">
        <v>0.77</v>
      </c>
      <c r="F124" s="632"/>
      <c r="G124" s="632"/>
      <c r="H124" s="633">
        <v>4.0999999999999996</v>
      </c>
      <c r="I124" s="634">
        <v>1</v>
      </c>
      <c r="J124" s="632">
        <v>0.33900000000000002</v>
      </c>
      <c r="K124" s="634">
        <v>9</v>
      </c>
      <c r="L124" s="632">
        <v>5.6000000000000001E-2</v>
      </c>
      <c r="M124" s="632">
        <v>6.4000000000000001E-2</v>
      </c>
      <c r="N124" s="634"/>
      <c r="O124" s="634"/>
      <c r="P124" s="635">
        <v>0.79520000000000002</v>
      </c>
    </row>
    <row r="125" spans="1:16" ht="45" x14ac:dyDescent="0.2">
      <c r="A125" s="634" t="s">
        <v>656</v>
      </c>
      <c r="B125" s="634" t="s">
        <v>316</v>
      </c>
      <c r="C125" s="631" t="s">
        <v>7162</v>
      </c>
      <c r="D125" s="632">
        <v>0.44500000000000001</v>
      </c>
      <c r="E125" s="632">
        <v>0.39400000000000002</v>
      </c>
      <c r="F125" s="632"/>
      <c r="G125" s="632"/>
      <c r="H125" s="633">
        <v>2.7</v>
      </c>
      <c r="I125" s="634">
        <v>1</v>
      </c>
      <c r="J125" s="632">
        <v>3.3000000000000002E-2</v>
      </c>
      <c r="K125" s="634">
        <v>5</v>
      </c>
      <c r="L125" s="632">
        <v>3.6999999999999998E-2</v>
      </c>
      <c r="M125" s="632">
        <v>3.9E-2</v>
      </c>
      <c r="N125" s="634"/>
      <c r="O125" s="634"/>
      <c r="P125" s="635">
        <v>0.85450000000000004</v>
      </c>
    </row>
    <row r="126" spans="1:16" ht="45" x14ac:dyDescent="0.2">
      <c r="A126" s="634" t="s">
        <v>657</v>
      </c>
      <c r="B126" s="634" t="s">
        <v>316</v>
      </c>
      <c r="C126" s="631" t="s">
        <v>7163</v>
      </c>
      <c r="D126" s="632">
        <v>0.35099999999999998</v>
      </c>
      <c r="E126" s="632">
        <v>0.32</v>
      </c>
      <c r="F126" s="632"/>
      <c r="G126" s="632"/>
      <c r="H126" s="633">
        <v>4</v>
      </c>
      <c r="I126" s="634">
        <v>1</v>
      </c>
      <c r="J126" s="632">
        <v>0.106</v>
      </c>
      <c r="K126" s="634">
        <v>8</v>
      </c>
      <c r="L126" s="632">
        <v>3.3000000000000002E-2</v>
      </c>
      <c r="M126" s="632">
        <v>3.6999999999999998E-2</v>
      </c>
      <c r="N126" s="634"/>
      <c r="O126" s="634"/>
      <c r="P126" s="635">
        <v>0.81499999999999995</v>
      </c>
    </row>
    <row r="127" spans="1:16" x14ac:dyDescent="0.2">
      <c r="A127" s="634" t="s">
        <v>658</v>
      </c>
      <c r="B127" s="634" t="s">
        <v>316</v>
      </c>
      <c r="C127" s="631" t="s">
        <v>6441</v>
      </c>
      <c r="D127" s="632">
        <v>0.27900000000000003</v>
      </c>
      <c r="E127" s="632">
        <v>0.26</v>
      </c>
      <c r="F127" s="632"/>
      <c r="G127" s="632"/>
      <c r="H127" s="633">
        <v>2.4</v>
      </c>
      <c r="I127" s="634">
        <v>1</v>
      </c>
      <c r="J127" s="632">
        <v>1E-3</v>
      </c>
      <c r="K127" s="634">
        <v>5</v>
      </c>
      <c r="L127" s="632">
        <v>5.2999999999999999E-2</v>
      </c>
      <c r="M127" s="632">
        <v>5.3999999999999999E-2</v>
      </c>
      <c r="N127" s="634"/>
      <c r="O127" s="634"/>
      <c r="P127" s="635">
        <v>1.1554</v>
      </c>
    </row>
    <row r="128" spans="1:16" x14ac:dyDescent="0.2">
      <c r="A128" s="634" t="s">
        <v>661</v>
      </c>
      <c r="B128" s="634" t="s">
        <v>316</v>
      </c>
      <c r="C128" s="631" t="s">
        <v>6120</v>
      </c>
      <c r="D128" s="632">
        <v>0.87</v>
      </c>
      <c r="E128" s="632">
        <v>0.78200000000000003</v>
      </c>
      <c r="F128" s="632"/>
      <c r="G128" s="632"/>
      <c r="H128" s="633">
        <v>3.9</v>
      </c>
      <c r="I128" s="634">
        <v>1</v>
      </c>
      <c r="J128" s="632">
        <v>0.186</v>
      </c>
      <c r="K128" s="634">
        <v>8</v>
      </c>
      <c r="L128" s="632">
        <v>0.16300000000000001</v>
      </c>
      <c r="M128" s="632">
        <v>7.5999999999999998E-2</v>
      </c>
      <c r="N128" s="634"/>
      <c r="O128" s="634"/>
      <c r="P128" s="635">
        <v>0.76900000000000002</v>
      </c>
    </row>
    <row r="129" spans="1:16" x14ac:dyDescent="0.2">
      <c r="A129" s="634" t="s">
        <v>662</v>
      </c>
      <c r="B129" s="634" t="s">
        <v>316</v>
      </c>
      <c r="C129" s="631" t="s">
        <v>663</v>
      </c>
      <c r="D129" s="632">
        <v>0.66700000000000004</v>
      </c>
      <c r="E129" s="632">
        <v>0.59199999999999997</v>
      </c>
      <c r="F129" s="632"/>
      <c r="G129" s="632"/>
      <c r="H129" s="633">
        <v>2.8</v>
      </c>
      <c r="I129" s="634">
        <v>1</v>
      </c>
      <c r="J129" s="632">
        <v>0.19700000000000001</v>
      </c>
      <c r="K129" s="634">
        <v>7</v>
      </c>
      <c r="L129" s="632">
        <v>5.8000000000000003E-2</v>
      </c>
      <c r="M129" s="632">
        <v>6.0999999999999999E-2</v>
      </c>
      <c r="N129" s="634"/>
      <c r="O129" s="634"/>
      <c r="P129" s="635">
        <v>0.83030000000000004</v>
      </c>
    </row>
    <row r="130" spans="1:16" ht="33.75" x14ac:dyDescent="0.2">
      <c r="A130" s="634" t="s">
        <v>664</v>
      </c>
      <c r="B130" s="634" t="s">
        <v>316</v>
      </c>
      <c r="C130" s="631" t="s">
        <v>665</v>
      </c>
      <c r="D130" s="632">
        <v>1.236</v>
      </c>
      <c r="E130" s="632">
        <v>1.0740000000000001</v>
      </c>
      <c r="F130" s="632"/>
      <c r="G130" s="632"/>
      <c r="H130" s="633">
        <v>3.8</v>
      </c>
      <c r="I130" s="634">
        <v>1</v>
      </c>
      <c r="J130" s="632">
        <v>0.13600000000000001</v>
      </c>
      <c r="K130" s="634">
        <v>8</v>
      </c>
      <c r="L130" s="632">
        <v>0.05</v>
      </c>
      <c r="M130" s="632">
        <v>5.7000000000000002E-2</v>
      </c>
      <c r="N130" s="634"/>
      <c r="O130" s="634"/>
      <c r="P130" s="635">
        <v>0.77729999999999999</v>
      </c>
    </row>
    <row r="131" spans="1:16" ht="33.75" x14ac:dyDescent="0.2">
      <c r="A131" s="634" t="s">
        <v>666</v>
      </c>
      <c r="B131" s="634" t="s">
        <v>316</v>
      </c>
      <c r="C131" s="631" t="s">
        <v>667</v>
      </c>
      <c r="D131" s="632">
        <v>0.49099999999999999</v>
      </c>
      <c r="E131" s="632">
        <v>0.42899999999999999</v>
      </c>
      <c r="F131" s="632"/>
      <c r="G131" s="632"/>
      <c r="H131" s="633">
        <v>2.6</v>
      </c>
      <c r="I131" s="634">
        <v>1</v>
      </c>
      <c r="J131" s="632">
        <v>8.6999999999999994E-2</v>
      </c>
      <c r="K131" s="634">
        <v>5</v>
      </c>
      <c r="L131" s="632">
        <v>3.5999999999999997E-2</v>
      </c>
      <c r="M131" s="632">
        <v>3.6999999999999998E-2</v>
      </c>
      <c r="N131" s="634"/>
      <c r="O131" s="634"/>
      <c r="P131" s="635">
        <v>0.86470000000000002</v>
      </c>
    </row>
    <row r="132" spans="1:16" ht="22.5" x14ac:dyDescent="0.2">
      <c r="A132" s="634" t="s">
        <v>668</v>
      </c>
      <c r="B132" s="634" t="s">
        <v>316</v>
      </c>
      <c r="C132" s="631" t="s">
        <v>6442</v>
      </c>
      <c r="D132" s="632">
        <v>0.39500000000000002</v>
      </c>
      <c r="E132" s="632">
        <v>0.34499999999999997</v>
      </c>
      <c r="F132" s="632"/>
      <c r="G132" s="632"/>
      <c r="H132" s="633">
        <v>2.8</v>
      </c>
      <c r="I132" s="634">
        <v>1</v>
      </c>
      <c r="J132" s="632">
        <v>0.105</v>
      </c>
      <c r="K132" s="634">
        <v>5</v>
      </c>
      <c r="L132" s="632">
        <v>3.4000000000000002E-2</v>
      </c>
      <c r="M132" s="632">
        <v>3.5999999999999997E-2</v>
      </c>
      <c r="N132" s="634"/>
      <c r="O132" s="634"/>
      <c r="P132" s="635">
        <v>0.83840000000000003</v>
      </c>
    </row>
    <row r="133" spans="1:16" x14ac:dyDescent="0.2">
      <c r="A133" s="634" t="s">
        <v>669</v>
      </c>
      <c r="B133" s="634" t="s">
        <v>316</v>
      </c>
      <c r="C133" s="631" t="s">
        <v>670</v>
      </c>
      <c r="D133" s="632">
        <v>0.38500000000000001</v>
      </c>
      <c r="E133" s="632">
        <v>0.34899999999999998</v>
      </c>
      <c r="F133" s="632"/>
      <c r="G133" s="632"/>
      <c r="H133" s="633">
        <v>2.8</v>
      </c>
      <c r="I133" s="634">
        <v>1</v>
      </c>
      <c r="J133" s="632">
        <v>0.104</v>
      </c>
      <c r="K133" s="634">
        <v>6</v>
      </c>
      <c r="L133" s="632">
        <v>5.0999999999999997E-2</v>
      </c>
      <c r="M133" s="632">
        <v>5.2999999999999999E-2</v>
      </c>
      <c r="N133" s="634"/>
      <c r="O133" s="634"/>
      <c r="P133" s="635">
        <v>0.80789999999999995</v>
      </c>
    </row>
    <row r="134" spans="1:16" x14ac:dyDescent="0.2">
      <c r="A134" s="634" t="s">
        <v>671</v>
      </c>
      <c r="B134" s="634" t="s">
        <v>104</v>
      </c>
      <c r="C134" s="631" t="s">
        <v>672</v>
      </c>
      <c r="D134" s="632">
        <v>0.443</v>
      </c>
      <c r="E134" s="632">
        <v>0.40400000000000003</v>
      </c>
      <c r="F134" s="632"/>
      <c r="G134" s="632"/>
      <c r="H134" s="633">
        <v>2.5</v>
      </c>
      <c r="I134" s="634">
        <v>1</v>
      </c>
      <c r="J134" s="632">
        <v>8.5000000000000006E-2</v>
      </c>
      <c r="K134" s="634">
        <v>5</v>
      </c>
      <c r="L134" s="632">
        <v>5.2999999999999999E-2</v>
      </c>
      <c r="M134" s="632">
        <v>5.3999999999999999E-2</v>
      </c>
      <c r="N134" s="634"/>
      <c r="O134" s="634"/>
      <c r="P134" s="635">
        <v>1.0422</v>
      </c>
    </row>
    <row r="135" spans="1:16" ht="22.5" x14ac:dyDescent="0.2">
      <c r="A135" s="634" t="s">
        <v>673</v>
      </c>
      <c r="B135" s="634" t="s">
        <v>392</v>
      </c>
      <c r="C135" s="631" t="s">
        <v>6852</v>
      </c>
      <c r="D135" s="632">
        <v>0.95299999999999996</v>
      </c>
      <c r="E135" s="632">
        <v>0.94499999999999995</v>
      </c>
      <c r="F135" s="632"/>
      <c r="G135" s="632"/>
      <c r="H135" s="633">
        <v>10.7</v>
      </c>
      <c r="I135" s="634">
        <v>3</v>
      </c>
      <c r="J135" s="632">
        <v>0.22</v>
      </c>
      <c r="K135" s="634">
        <v>23</v>
      </c>
      <c r="L135" s="632">
        <v>8.3000000000000004E-2</v>
      </c>
      <c r="M135" s="632">
        <v>7.5999999999999998E-2</v>
      </c>
      <c r="N135" s="634"/>
      <c r="O135" s="634" t="s">
        <v>111</v>
      </c>
      <c r="P135" s="635">
        <v>1.0347999999999999</v>
      </c>
    </row>
    <row r="136" spans="1:16" ht="22.5" x14ac:dyDescent="0.2">
      <c r="A136" s="634" t="s">
        <v>674</v>
      </c>
      <c r="B136" s="634" t="s">
        <v>392</v>
      </c>
      <c r="C136" s="631" t="s">
        <v>675</v>
      </c>
      <c r="D136" s="632">
        <v>0.47499999999999998</v>
      </c>
      <c r="E136" s="632">
        <v>0.44900000000000001</v>
      </c>
      <c r="F136" s="632"/>
      <c r="G136" s="632"/>
      <c r="H136" s="633">
        <v>3.8</v>
      </c>
      <c r="I136" s="634">
        <v>1</v>
      </c>
      <c r="J136" s="632">
        <v>0.17199999999999999</v>
      </c>
      <c r="K136" s="634">
        <v>9</v>
      </c>
      <c r="L136" s="632">
        <v>6.2E-2</v>
      </c>
      <c r="M136" s="632">
        <v>7.0000000000000007E-2</v>
      </c>
      <c r="N136" s="634"/>
      <c r="O136" s="634" t="s">
        <v>111</v>
      </c>
      <c r="P136" s="635">
        <v>0.87050000000000005</v>
      </c>
    </row>
    <row r="137" spans="1:16" x14ac:dyDescent="0.2">
      <c r="A137" s="634" t="s">
        <v>5294</v>
      </c>
      <c r="B137" s="634" t="s">
        <v>392</v>
      </c>
      <c r="C137" s="631" t="s">
        <v>5356</v>
      </c>
      <c r="D137" s="632">
        <v>0.377</v>
      </c>
      <c r="E137" s="632">
        <v>0.377</v>
      </c>
      <c r="F137" s="632"/>
      <c r="G137" s="632"/>
      <c r="H137" s="633">
        <v>4.4000000000000004</v>
      </c>
      <c r="I137" s="634">
        <v>1</v>
      </c>
      <c r="J137" s="632">
        <v>0.17299999999999999</v>
      </c>
      <c r="K137" s="634">
        <v>9</v>
      </c>
      <c r="L137" s="632">
        <v>0.06</v>
      </c>
      <c r="M137" s="632">
        <v>7.0000000000000007E-2</v>
      </c>
      <c r="N137" s="634"/>
      <c r="O137" s="634"/>
      <c r="P137" s="635">
        <v>0.68640000000000001</v>
      </c>
    </row>
    <row r="138" spans="1:16" ht="22.5" x14ac:dyDescent="0.2">
      <c r="A138" s="634" t="s">
        <v>6855</v>
      </c>
      <c r="B138" s="634" t="s">
        <v>392</v>
      </c>
      <c r="C138" s="631" t="s">
        <v>6856</v>
      </c>
      <c r="D138" s="632">
        <v>0.183</v>
      </c>
      <c r="E138" s="632">
        <v>0.18099999999999999</v>
      </c>
      <c r="F138" s="632"/>
      <c r="G138" s="632"/>
      <c r="H138" s="633">
        <v>3</v>
      </c>
      <c r="I138" s="634">
        <v>1</v>
      </c>
      <c r="J138" s="632">
        <v>8.6999999999999994E-2</v>
      </c>
      <c r="K138" s="634">
        <v>6</v>
      </c>
      <c r="L138" s="632">
        <v>4.1000000000000002E-2</v>
      </c>
      <c r="M138" s="632">
        <v>4.2999999999999997E-2</v>
      </c>
      <c r="N138" s="634"/>
      <c r="O138" s="634"/>
      <c r="P138" s="635">
        <v>0.95709999999999995</v>
      </c>
    </row>
    <row r="139" spans="1:16" x14ac:dyDescent="0.2">
      <c r="A139" s="634" t="s">
        <v>676</v>
      </c>
      <c r="B139" s="634" t="s">
        <v>392</v>
      </c>
      <c r="C139" s="631" t="s">
        <v>677</v>
      </c>
      <c r="D139" s="632">
        <v>0.20300000000000001</v>
      </c>
      <c r="E139" s="632">
        <v>0.20200000000000001</v>
      </c>
      <c r="F139" s="632"/>
      <c r="G139" s="632"/>
      <c r="H139" s="633">
        <v>2.4</v>
      </c>
      <c r="I139" s="634">
        <v>1</v>
      </c>
      <c r="J139" s="632">
        <v>8.1000000000000003E-2</v>
      </c>
      <c r="K139" s="634">
        <v>5</v>
      </c>
      <c r="L139" s="632">
        <v>5.8000000000000003E-2</v>
      </c>
      <c r="M139" s="632">
        <v>5.8999999999999997E-2</v>
      </c>
      <c r="N139" s="634"/>
      <c r="O139" s="634"/>
      <c r="P139" s="635">
        <v>1.3933</v>
      </c>
    </row>
    <row r="140" spans="1:16" ht="22.5" x14ac:dyDescent="0.2">
      <c r="A140" s="634" t="s">
        <v>678</v>
      </c>
      <c r="B140" s="634" t="s">
        <v>392</v>
      </c>
      <c r="C140" s="631" t="s">
        <v>5357</v>
      </c>
      <c r="D140" s="632">
        <v>0.33</v>
      </c>
      <c r="E140" s="632">
        <v>0.317</v>
      </c>
      <c r="F140" s="632"/>
      <c r="G140" s="632"/>
      <c r="H140" s="633">
        <v>3.5</v>
      </c>
      <c r="I140" s="634">
        <v>1</v>
      </c>
      <c r="J140" s="632">
        <v>9.6000000000000002E-2</v>
      </c>
      <c r="K140" s="634">
        <v>8</v>
      </c>
      <c r="L140" s="632">
        <v>5.2999999999999999E-2</v>
      </c>
      <c r="M140" s="632">
        <v>5.8999999999999997E-2</v>
      </c>
      <c r="N140" s="634"/>
      <c r="O140" s="634"/>
      <c r="P140" s="635">
        <v>0.87649999999999995</v>
      </c>
    </row>
    <row r="141" spans="1:16" x14ac:dyDescent="0.2">
      <c r="A141" s="634" t="s">
        <v>679</v>
      </c>
      <c r="B141" s="634" t="s">
        <v>392</v>
      </c>
      <c r="C141" s="631" t="s">
        <v>680</v>
      </c>
      <c r="D141" s="632">
        <v>0.33600000000000002</v>
      </c>
      <c r="E141" s="632">
        <v>0.32300000000000001</v>
      </c>
      <c r="F141" s="632"/>
      <c r="G141" s="632"/>
      <c r="H141" s="633">
        <v>3.5</v>
      </c>
      <c r="I141" s="634">
        <v>1</v>
      </c>
      <c r="J141" s="632">
        <v>0.10199999999999999</v>
      </c>
      <c r="K141" s="634">
        <v>8</v>
      </c>
      <c r="L141" s="632">
        <v>5.2999999999999999E-2</v>
      </c>
      <c r="M141" s="632">
        <v>5.8999999999999997E-2</v>
      </c>
      <c r="N141" s="634"/>
      <c r="O141" s="634"/>
      <c r="P141" s="635">
        <v>0.93779999999999997</v>
      </c>
    </row>
    <row r="142" spans="1:16" x14ac:dyDescent="0.2">
      <c r="A142" s="625" t="s">
        <v>681</v>
      </c>
      <c r="B142" s="658"/>
      <c r="C142" s="659"/>
      <c r="D142" s="660"/>
      <c r="E142" s="660"/>
      <c r="F142" s="660"/>
      <c r="G142" s="660"/>
      <c r="H142" s="661"/>
      <c r="I142" s="658"/>
      <c r="J142" s="660"/>
      <c r="K142" s="658"/>
      <c r="L142" s="660"/>
      <c r="M142" s="660"/>
      <c r="N142" s="658"/>
      <c r="O142" s="658"/>
      <c r="P142" s="637"/>
    </row>
    <row r="143" spans="1:16" ht="45" x14ac:dyDescent="0.2">
      <c r="A143" s="634" t="s">
        <v>685</v>
      </c>
      <c r="B143" s="634" t="s">
        <v>316</v>
      </c>
      <c r="C143" s="631" t="s">
        <v>5359</v>
      </c>
      <c r="D143" s="632">
        <v>1.351</v>
      </c>
      <c r="E143" s="632">
        <v>1.319</v>
      </c>
      <c r="F143" s="632"/>
      <c r="G143" s="632"/>
      <c r="H143" s="633">
        <v>12.2</v>
      </c>
      <c r="I143" s="634">
        <v>3</v>
      </c>
      <c r="J143" s="632">
        <v>0.249</v>
      </c>
      <c r="K143" s="634">
        <v>25</v>
      </c>
      <c r="L143" s="632">
        <v>5.7000000000000002E-2</v>
      </c>
      <c r="M143" s="632">
        <v>7.5999999999999998E-2</v>
      </c>
      <c r="N143" s="634"/>
      <c r="O143" s="634"/>
      <c r="P143" s="635">
        <v>0.78039999999999998</v>
      </c>
    </row>
    <row r="144" spans="1:16" ht="56.25" x14ac:dyDescent="0.2">
      <c r="A144" s="634" t="s">
        <v>686</v>
      </c>
      <c r="B144" s="634" t="s">
        <v>316</v>
      </c>
      <c r="C144" s="631" t="s">
        <v>6858</v>
      </c>
      <c r="D144" s="632">
        <v>0.76600000000000001</v>
      </c>
      <c r="E144" s="632">
        <v>0.71499999999999997</v>
      </c>
      <c r="F144" s="632"/>
      <c r="G144" s="632"/>
      <c r="H144" s="633">
        <v>4.5999999999999996</v>
      </c>
      <c r="I144" s="634">
        <v>1</v>
      </c>
      <c r="J144" s="632">
        <v>0.217</v>
      </c>
      <c r="K144" s="634">
        <v>13</v>
      </c>
      <c r="L144" s="632">
        <v>6.6000000000000003E-2</v>
      </c>
      <c r="M144" s="632">
        <v>7.6999999999999999E-2</v>
      </c>
      <c r="N144" s="634"/>
      <c r="O144" s="634"/>
      <c r="P144" s="635">
        <v>0.76380000000000003</v>
      </c>
    </row>
    <row r="145" spans="1:16" ht="56.25" x14ac:dyDescent="0.2">
      <c r="A145" s="634" t="s">
        <v>687</v>
      </c>
      <c r="B145" s="634" t="s">
        <v>316</v>
      </c>
      <c r="C145" s="631" t="s">
        <v>6443</v>
      </c>
      <c r="D145" s="632">
        <v>0.68700000000000006</v>
      </c>
      <c r="E145" s="632">
        <v>0.67</v>
      </c>
      <c r="F145" s="632"/>
      <c r="G145" s="632"/>
      <c r="H145" s="633">
        <v>4.9000000000000004</v>
      </c>
      <c r="I145" s="634"/>
      <c r="J145" s="632"/>
      <c r="K145" s="634">
        <v>13</v>
      </c>
      <c r="L145" s="632">
        <v>7.0000000000000007E-2</v>
      </c>
      <c r="M145" s="632">
        <v>8.3000000000000004E-2</v>
      </c>
      <c r="N145" s="634"/>
      <c r="O145" s="634"/>
      <c r="P145" s="635">
        <v>0.66200000000000003</v>
      </c>
    </row>
    <row r="146" spans="1:16" ht="56.25" x14ac:dyDescent="0.2">
      <c r="A146" s="634" t="s">
        <v>6055</v>
      </c>
      <c r="B146" s="634" t="s">
        <v>316</v>
      </c>
      <c r="C146" s="631" t="s">
        <v>7164</v>
      </c>
      <c r="D146" s="632">
        <v>0.45100000000000001</v>
      </c>
      <c r="E146" s="632">
        <v>0.43</v>
      </c>
      <c r="F146" s="632"/>
      <c r="G146" s="632"/>
      <c r="H146" s="633">
        <v>1</v>
      </c>
      <c r="I146" s="634"/>
      <c r="J146" s="632"/>
      <c r="K146" s="634"/>
      <c r="L146" s="632"/>
      <c r="M146" s="632"/>
      <c r="N146" s="634"/>
      <c r="O146" s="634"/>
      <c r="P146" s="635">
        <v>1.3313999999999999</v>
      </c>
    </row>
    <row r="147" spans="1:16" ht="56.25" x14ac:dyDescent="0.2">
      <c r="A147" s="634" t="s">
        <v>7140</v>
      </c>
      <c r="B147" s="634" t="s">
        <v>316</v>
      </c>
      <c r="C147" s="631" t="s">
        <v>7165</v>
      </c>
      <c r="D147" s="632">
        <v>0.317</v>
      </c>
      <c r="E147" s="632">
        <v>0.29699999999999999</v>
      </c>
      <c r="F147" s="632"/>
      <c r="G147" s="632"/>
      <c r="H147" s="633">
        <v>1</v>
      </c>
      <c r="I147" s="634"/>
      <c r="J147" s="632"/>
      <c r="K147" s="634"/>
      <c r="L147" s="632"/>
      <c r="M147" s="632"/>
      <c r="N147" s="634"/>
      <c r="O147" s="634"/>
      <c r="P147" s="635">
        <v>1.2397</v>
      </c>
    </row>
    <row r="148" spans="1:16" x14ac:dyDescent="0.2">
      <c r="A148" s="634" t="s">
        <v>696</v>
      </c>
      <c r="B148" s="634" t="s">
        <v>316</v>
      </c>
      <c r="C148" s="631" t="s">
        <v>697</v>
      </c>
      <c r="D148" s="632">
        <v>0.66400000000000003</v>
      </c>
      <c r="E148" s="632">
        <v>0.6</v>
      </c>
      <c r="F148" s="632"/>
      <c r="G148" s="632"/>
      <c r="H148" s="633">
        <v>4.2</v>
      </c>
      <c r="I148" s="634">
        <v>1</v>
      </c>
      <c r="J148" s="632">
        <v>0.14399999999999999</v>
      </c>
      <c r="K148" s="634">
        <v>9</v>
      </c>
      <c r="L148" s="632">
        <v>4.8000000000000001E-2</v>
      </c>
      <c r="M148" s="632">
        <v>5.5E-2</v>
      </c>
      <c r="N148" s="634"/>
      <c r="O148" s="634"/>
      <c r="P148" s="635">
        <v>0.66620000000000001</v>
      </c>
    </row>
    <row r="149" spans="1:16" ht="45" x14ac:dyDescent="0.2">
      <c r="A149" s="634" t="s">
        <v>700</v>
      </c>
      <c r="B149" s="634" t="s">
        <v>316</v>
      </c>
      <c r="C149" s="631" t="s">
        <v>6122</v>
      </c>
      <c r="D149" s="632">
        <v>2.6869999999999998</v>
      </c>
      <c r="E149" s="632">
        <v>2.6789999999999998</v>
      </c>
      <c r="F149" s="632"/>
      <c r="G149" s="632"/>
      <c r="H149" s="633">
        <v>22.4</v>
      </c>
      <c r="I149" s="634">
        <v>6</v>
      </c>
      <c r="J149" s="632">
        <v>0.37</v>
      </c>
      <c r="K149" s="634">
        <v>40</v>
      </c>
      <c r="L149" s="632">
        <v>0.11600000000000001</v>
      </c>
      <c r="M149" s="632"/>
      <c r="N149" s="634" t="s">
        <v>111</v>
      </c>
      <c r="O149" s="634" t="s">
        <v>111</v>
      </c>
      <c r="P149" s="635">
        <v>0.70579999999999998</v>
      </c>
    </row>
    <row r="150" spans="1:16" ht="56.25" x14ac:dyDescent="0.2">
      <c r="A150" s="634" t="s">
        <v>701</v>
      </c>
      <c r="B150" s="634" t="s">
        <v>316</v>
      </c>
      <c r="C150" s="631" t="s">
        <v>6123</v>
      </c>
      <c r="D150" s="632">
        <v>1.3440000000000001</v>
      </c>
      <c r="E150" s="632">
        <v>1.34</v>
      </c>
      <c r="F150" s="632"/>
      <c r="G150" s="632"/>
      <c r="H150" s="633">
        <v>11.8</v>
      </c>
      <c r="I150" s="634">
        <v>3</v>
      </c>
      <c r="J150" s="632">
        <v>0.32500000000000001</v>
      </c>
      <c r="K150" s="634">
        <v>26</v>
      </c>
      <c r="L150" s="632">
        <v>0.11</v>
      </c>
      <c r="M150" s="632">
        <v>0.10100000000000001</v>
      </c>
      <c r="N150" s="634"/>
      <c r="O150" s="634" t="s">
        <v>111</v>
      </c>
      <c r="P150" s="635">
        <v>0.75090000000000001</v>
      </c>
    </row>
    <row r="151" spans="1:16" ht="56.25" x14ac:dyDescent="0.2">
      <c r="A151" s="634" t="s">
        <v>702</v>
      </c>
      <c r="B151" s="634" t="s">
        <v>316</v>
      </c>
      <c r="C151" s="631" t="s">
        <v>6124</v>
      </c>
      <c r="D151" s="632">
        <v>0.89300000000000002</v>
      </c>
      <c r="E151" s="632">
        <v>0.88900000000000001</v>
      </c>
      <c r="F151" s="632"/>
      <c r="G151" s="632"/>
      <c r="H151" s="633">
        <v>8.9</v>
      </c>
      <c r="I151" s="634">
        <v>2</v>
      </c>
      <c r="J151" s="632">
        <v>0.28199999999999997</v>
      </c>
      <c r="K151" s="634">
        <v>21</v>
      </c>
      <c r="L151" s="632">
        <v>9.5000000000000001E-2</v>
      </c>
      <c r="M151" s="632"/>
      <c r="N151" s="634" t="s">
        <v>111</v>
      </c>
      <c r="O151" s="634" t="s">
        <v>111</v>
      </c>
      <c r="P151" s="635">
        <v>0.75119999999999998</v>
      </c>
    </row>
    <row r="152" spans="1:16" ht="33.75" x14ac:dyDescent="0.2">
      <c r="A152" s="634" t="s">
        <v>708</v>
      </c>
      <c r="B152" s="634" t="s">
        <v>104</v>
      </c>
      <c r="C152" s="631" t="s">
        <v>709</v>
      </c>
      <c r="D152" s="632">
        <v>1.6040000000000001</v>
      </c>
      <c r="E152" s="632">
        <v>1.6</v>
      </c>
      <c r="F152" s="632"/>
      <c r="G152" s="632"/>
      <c r="H152" s="633">
        <v>12.8</v>
      </c>
      <c r="I152" s="634">
        <v>3</v>
      </c>
      <c r="J152" s="632">
        <v>0.38900000000000001</v>
      </c>
      <c r="K152" s="634">
        <v>25</v>
      </c>
      <c r="L152" s="632">
        <v>8.5000000000000006E-2</v>
      </c>
      <c r="M152" s="632">
        <v>0.112</v>
      </c>
      <c r="N152" s="634"/>
      <c r="O152" s="634" t="s">
        <v>111</v>
      </c>
      <c r="P152" s="635">
        <v>2.008</v>
      </c>
    </row>
    <row r="153" spans="1:16" ht="33.75" x14ac:dyDescent="0.2">
      <c r="A153" s="634" t="s">
        <v>717</v>
      </c>
      <c r="B153" s="634" t="s">
        <v>392</v>
      </c>
      <c r="C153" s="631" t="s">
        <v>6446</v>
      </c>
      <c r="D153" s="632">
        <v>0.222</v>
      </c>
      <c r="E153" s="632">
        <v>0.222</v>
      </c>
      <c r="F153" s="632"/>
      <c r="G153" s="632"/>
      <c r="H153" s="633">
        <v>2.1</v>
      </c>
      <c r="I153" s="634">
        <v>1</v>
      </c>
      <c r="J153" s="632">
        <v>9.6000000000000002E-2</v>
      </c>
      <c r="K153" s="634">
        <v>4</v>
      </c>
      <c r="L153" s="632">
        <v>7.2999999999999995E-2</v>
      </c>
      <c r="M153" s="632">
        <v>7.0000000000000007E-2</v>
      </c>
      <c r="N153" s="634"/>
      <c r="O153" s="634"/>
      <c r="P153" s="635">
        <v>0.69059999999999999</v>
      </c>
    </row>
    <row r="154" spans="1:16" ht="22.5" x14ac:dyDescent="0.2">
      <c r="A154" s="634" t="s">
        <v>718</v>
      </c>
      <c r="B154" s="634" t="s">
        <v>392</v>
      </c>
      <c r="C154" s="631" t="s">
        <v>719</v>
      </c>
      <c r="D154" s="632">
        <v>0.59699999999999998</v>
      </c>
      <c r="E154" s="632">
        <v>0.59699999999999998</v>
      </c>
      <c r="F154" s="632"/>
      <c r="G154" s="632"/>
      <c r="H154" s="633">
        <v>6.4</v>
      </c>
      <c r="I154" s="634">
        <v>1</v>
      </c>
      <c r="J154" s="632">
        <v>0.36599999999999999</v>
      </c>
      <c r="K154" s="634">
        <v>14</v>
      </c>
      <c r="L154" s="632">
        <v>6.2E-2</v>
      </c>
      <c r="M154" s="632">
        <v>7.6999999999999999E-2</v>
      </c>
      <c r="N154" s="634"/>
      <c r="O154" s="634"/>
      <c r="P154" s="635">
        <v>0.87339999999999995</v>
      </c>
    </row>
    <row r="155" spans="1:16" ht="22.5" x14ac:dyDescent="0.2">
      <c r="A155" s="634" t="s">
        <v>720</v>
      </c>
      <c r="B155" s="634" t="s">
        <v>392</v>
      </c>
      <c r="C155" s="631" t="s">
        <v>6126</v>
      </c>
      <c r="D155" s="632">
        <v>0.57599999999999996</v>
      </c>
      <c r="E155" s="632">
        <v>0.57399999999999995</v>
      </c>
      <c r="F155" s="632"/>
      <c r="G155" s="632"/>
      <c r="H155" s="633">
        <v>4.5999999999999996</v>
      </c>
      <c r="I155" s="634"/>
      <c r="J155" s="632"/>
      <c r="K155" s="634">
        <v>12</v>
      </c>
      <c r="L155" s="632">
        <v>0.123</v>
      </c>
      <c r="M155" s="632">
        <v>0.10100000000000001</v>
      </c>
      <c r="N155" s="634"/>
      <c r="O155" s="634"/>
      <c r="P155" s="635">
        <v>1.9775</v>
      </c>
    </row>
    <row r="156" spans="1:16" ht="22.5" x14ac:dyDescent="0.2">
      <c r="A156" s="634" t="s">
        <v>721</v>
      </c>
      <c r="B156" s="634" t="s">
        <v>392</v>
      </c>
      <c r="C156" s="631" t="s">
        <v>6127</v>
      </c>
      <c r="D156" s="632">
        <v>0.48199999999999998</v>
      </c>
      <c r="E156" s="632">
        <v>0.48199999999999998</v>
      </c>
      <c r="F156" s="632"/>
      <c r="G156" s="632"/>
      <c r="H156" s="633">
        <v>6.4</v>
      </c>
      <c r="I156" s="634"/>
      <c r="J156" s="632"/>
      <c r="K156" s="634">
        <v>14</v>
      </c>
      <c r="L156" s="632">
        <v>5.0999999999999997E-2</v>
      </c>
      <c r="M156" s="632">
        <v>6.3E-2</v>
      </c>
      <c r="N156" s="634"/>
      <c r="O156" s="634"/>
      <c r="P156" s="635">
        <v>0.95879999999999999</v>
      </c>
    </row>
    <row r="157" spans="1:16" x14ac:dyDescent="0.2">
      <c r="A157" s="634" t="s">
        <v>722</v>
      </c>
      <c r="B157" s="634" t="s">
        <v>392</v>
      </c>
      <c r="C157" s="631" t="s">
        <v>723</v>
      </c>
      <c r="D157" s="632">
        <v>0.18</v>
      </c>
      <c r="E157" s="632">
        <v>0.18</v>
      </c>
      <c r="F157" s="632"/>
      <c r="G157" s="632"/>
      <c r="H157" s="633">
        <v>1</v>
      </c>
      <c r="I157" s="634"/>
      <c r="J157" s="632"/>
      <c r="K157" s="634"/>
      <c r="L157" s="632"/>
      <c r="M157" s="632"/>
      <c r="N157" s="634"/>
      <c r="O157" s="634"/>
      <c r="P157" s="635">
        <v>1.3405</v>
      </c>
    </row>
    <row r="158" spans="1:16" ht="56.25" x14ac:dyDescent="0.2">
      <c r="A158" s="634" t="s">
        <v>724</v>
      </c>
      <c r="B158" s="634" t="s">
        <v>392</v>
      </c>
      <c r="C158" s="631" t="s">
        <v>7169</v>
      </c>
      <c r="D158" s="632">
        <v>1.0900000000000001</v>
      </c>
      <c r="E158" s="632">
        <v>1.089</v>
      </c>
      <c r="F158" s="632"/>
      <c r="G158" s="632"/>
      <c r="H158" s="633">
        <v>14.2</v>
      </c>
      <c r="I158" s="634">
        <v>4</v>
      </c>
      <c r="J158" s="632">
        <v>0.20799999999999999</v>
      </c>
      <c r="K158" s="634">
        <v>28</v>
      </c>
      <c r="L158" s="632">
        <v>5.0999999999999997E-2</v>
      </c>
      <c r="M158" s="632">
        <v>6.9000000000000006E-2</v>
      </c>
      <c r="N158" s="634"/>
      <c r="O158" s="634"/>
      <c r="P158" s="635">
        <v>0.97929999999999995</v>
      </c>
    </row>
    <row r="159" spans="1:16" ht="56.25" x14ac:dyDescent="0.2">
      <c r="A159" s="634" t="s">
        <v>725</v>
      </c>
      <c r="B159" s="634" t="s">
        <v>392</v>
      </c>
      <c r="C159" s="631" t="s">
        <v>6862</v>
      </c>
      <c r="D159" s="632">
        <v>0.58799999999999997</v>
      </c>
      <c r="E159" s="632">
        <v>0.58699999999999997</v>
      </c>
      <c r="F159" s="632"/>
      <c r="G159" s="632"/>
      <c r="H159" s="633">
        <v>8.3000000000000007</v>
      </c>
      <c r="I159" s="634">
        <v>2</v>
      </c>
      <c r="J159" s="632">
        <v>0.187</v>
      </c>
      <c r="K159" s="634">
        <v>17</v>
      </c>
      <c r="L159" s="632">
        <v>4.7E-2</v>
      </c>
      <c r="M159" s="632">
        <v>6.0999999999999999E-2</v>
      </c>
      <c r="N159" s="634"/>
      <c r="O159" s="634"/>
      <c r="P159" s="635">
        <v>0.7742</v>
      </c>
    </row>
    <row r="160" spans="1:16" ht="45" x14ac:dyDescent="0.2">
      <c r="A160" s="634" t="s">
        <v>726</v>
      </c>
      <c r="B160" s="634" t="s">
        <v>392</v>
      </c>
      <c r="C160" s="631" t="s">
        <v>6128</v>
      </c>
      <c r="D160" s="632">
        <v>0.45200000000000001</v>
      </c>
      <c r="E160" s="632">
        <v>0.45200000000000001</v>
      </c>
      <c r="F160" s="632"/>
      <c r="G160" s="632"/>
      <c r="H160" s="633">
        <v>6.8</v>
      </c>
      <c r="I160" s="634">
        <v>1</v>
      </c>
      <c r="J160" s="632">
        <v>0.254</v>
      </c>
      <c r="K160" s="634">
        <v>14</v>
      </c>
      <c r="L160" s="632">
        <v>4.4999999999999998E-2</v>
      </c>
      <c r="M160" s="632">
        <v>5.6000000000000001E-2</v>
      </c>
      <c r="N160" s="634"/>
      <c r="O160" s="634"/>
      <c r="P160" s="635">
        <v>0.72019999999999995</v>
      </c>
    </row>
    <row r="161" spans="1:16" x14ac:dyDescent="0.2">
      <c r="A161" s="634" t="s">
        <v>727</v>
      </c>
      <c r="B161" s="634" t="s">
        <v>392</v>
      </c>
      <c r="C161" s="631" t="s">
        <v>728</v>
      </c>
      <c r="D161" s="632">
        <v>0.48599999999999999</v>
      </c>
      <c r="E161" s="632">
        <v>0.48499999999999999</v>
      </c>
      <c r="F161" s="632"/>
      <c r="G161" s="632"/>
      <c r="H161" s="633">
        <v>5.6</v>
      </c>
      <c r="I161" s="634">
        <v>1</v>
      </c>
      <c r="J161" s="632">
        <v>0.23400000000000001</v>
      </c>
      <c r="K161" s="634">
        <v>13</v>
      </c>
      <c r="L161" s="632">
        <v>0.06</v>
      </c>
      <c r="M161" s="632">
        <v>7.2999999999999995E-2</v>
      </c>
      <c r="N161" s="634"/>
      <c r="O161" s="634"/>
      <c r="P161" s="635">
        <v>0.88570000000000004</v>
      </c>
    </row>
    <row r="162" spans="1:16" x14ac:dyDescent="0.2">
      <c r="A162" s="634" t="s">
        <v>729</v>
      </c>
      <c r="B162" s="634" t="s">
        <v>392</v>
      </c>
      <c r="C162" s="631" t="s">
        <v>730</v>
      </c>
      <c r="D162" s="632">
        <v>0.36499999999999999</v>
      </c>
      <c r="E162" s="632">
        <v>0.36499999999999999</v>
      </c>
      <c r="F162" s="632"/>
      <c r="G162" s="632"/>
      <c r="H162" s="633">
        <v>4.7</v>
      </c>
      <c r="I162" s="634">
        <v>1</v>
      </c>
      <c r="J162" s="632">
        <v>0.14499999999999999</v>
      </c>
      <c r="K162" s="634">
        <v>10</v>
      </c>
      <c r="L162" s="632">
        <v>5.3999999999999999E-2</v>
      </c>
      <c r="M162" s="632">
        <v>6.3E-2</v>
      </c>
      <c r="N162" s="634"/>
      <c r="O162" s="634"/>
      <c r="P162" s="635">
        <v>0.8044</v>
      </c>
    </row>
    <row r="163" spans="1:16" ht="45" x14ac:dyDescent="0.2">
      <c r="A163" s="634" t="s">
        <v>733</v>
      </c>
      <c r="B163" s="634" t="s">
        <v>392</v>
      </c>
      <c r="C163" s="631" t="s">
        <v>5360</v>
      </c>
      <c r="D163" s="632">
        <v>0.41</v>
      </c>
      <c r="E163" s="632">
        <v>0.40899999999999997</v>
      </c>
      <c r="F163" s="632"/>
      <c r="G163" s="632"/>
      <c r="H163" s="633">
        <v>6.3</v>
      </c>
      <c r="I163" s="634">
        <v>1</v>
      </c>
      <c r="J163" s="632">
        <v>0.247</v>
      </c>
      <c r="K163" s="634">
        <v>13</v>
      </c>
      <c r="L163" s="632">
        <v>4.3999999999999997E-2</v>
      </c>
      <c r="M163" s="632">
        <v>5.3999999999999999E-2</v>
      </c>
      <c r="N163" s="634"/>
      <c r="O163" s="634"/>
      <c r="P163" s="635">
        <v>0.79910000000000003</v>
      </c>
    </row>
    <row r="164" spans="1:16" ht="56.25" x14ac:dyDescent="0.2">
      <c r="A164" s="634" t="s">
        <v>734</v>
      </c>
      <c r="B164" s="634" t="s">
        <v>392</v>
      </c>
      <c r="C164" s="631" t="s">
        <v>6447</v>
      </c>
      <c r="D164" s="632">
        <v>0.29699999999999999</v>
      </c>
      <c r="E164" s="632">
        <v>0.29699999999999999</v>
      </c>
      <c r="F164" s="632"/>
      <c r="G164" s="632"/>
      <c r="H164" s="633">
        <v>3.6</v>
      </c>
      <c r="I164" s="634">
        <v>1</v>
      </c>
      <c r="J164" s="632">
        <v>0.121</v>
      </c>
      <c r="K164" s="634">
        <v>7</v>
      </c>
      <c r="L164" s="632">
        <v>5.6000000000000001E-2</v>
      </c>
      <c r="M164" s="632">
        <v>6.2E-2</v>
      </c>
      <c r="N164" s="634"/>
      <c r="O164" s="634"/>
      <c r="P164" s="635">
        <v>1.0394000000000001</v>
      </c>
    </row>
    <row r="165" spans="1:16" x14ac:dyDescent="0.2">
      <c r="A165" s="634" t="s">
        <v>6400</v>
      </c>
      <c r="B165" s="634" t="s">
        <v>392</v>
      </c>
      <c r="C165" s="631" t="s">
        <v>6448</v>
      </c>
      <c r="D165" s="632">
        <v>0.30399999999999999</v>
      </c>
      <c r="E165" s="632">
        <v>0.30399999999999999</v>
      </c>
      <c r="F165" s="632"/>
      <c r="G165" s="632"/>
      <c r="H165" s="633">
        <v>4</v>
      </c>
      <c r="I165" s="634">
        <v>1</v>
      </c>
      <c r="J165" s="632">
        <v>0.14899999999999999</v>
      </c>
      <c r="K165" s="634">
        <v>9</v>
      </c>
      <c r="L165" s="632">
        <v>5.2999999999999999E-2</v>
      </c>
      <c r="M165" s="632">
        <v>0.06</v>
      </c>
      <c r="N165" s="634"/>
      <c r="O165" s="634"/>
      <c r="P165" s="635">
        <v>1.4785999999999999</v>
      </c>
    </row>
    <row r="166" spans="1:16" ht="22.5" x14ac:dyDescent="0.2">
      <c r="A166" s="634" t="s">
        <v>735</v>
      </c>
      <c r="B166" s="634" t="s">
        <v>392</v>
      </c>
      <c r="C166" s="631" t="s">
        <v>736</v>
      </c>
      <c r="D166" s="632">
        <v>1.214</v>
      </c>
      <c r="E166" s="632">
        <v>1.21</v>
      </c>
      <c r="F166" s="632"/>
      <c r="G166" s="632"/>
      <c r="H166" s="633">
        <v>14.8</v>
      </c>
      <c r="I166" s="634">
        <v>4</v>
      </c>
      <c r="J166" s="632">
        <v>0.23</v>
      </c>
      <c r="K166" s="634">
        <v>29</v>
      </c>
      <c r="L166" s="632">
        <v>5.5E-2</v>
      </c>
      <c r="M166" s="632">
        <v>7.2999999999999995E-2</v>
      </c>
      <c r="N166" s="634"/>
      <c r="O166" s="634" t="s">
        <v>111</v>
      </c>
      <c r="P166" s="635">
        <v>0.89990000000000003</v>
      </c>
    </row>
    <row r="167" spans="1:16" ht="45" x14ac:dyDescent="0.2">
      <c r="A167" s="634" t="s">
        <v>737</v>
      </c>
      <c r="B167" s="634" t="s">
        <v>392</v>
      </c>
      <c r="C167" s="631" t="s">
        <v>6863</v>
      </c>
      <c r="D167" s="632">
        <v>0.94399999999999995</v>
      </c>
      <c r="E167" s="632">
        <v>0.94</v>
      </c>
      <c r="F167" s="632"/>
      <c r="G167" s="632"/>
      <c r="H167" s="633">
        <v>8.8000000000000007</v>
      </c>
      <c r="I167" s="634">
        <v>2</v>
      </c>
      <c r="J167" s="632">
        <v>0.27100000000000002</v>
      </c>
      <c r="K167" s="634">
        <v>19</v>
      </c>
      <c r="L167" s="632">
        <v>6.5000000000000002E-2</v>
      </c>
      <c r="M167" s="632">
        <v>8.4000000000000005E-2</v>
      </c>
      <c r="N167" s="634"/>
      <c r="O167" s="634" t="s">
        <v>111</v>
      </c>
      <c r="P167" s="635">
        <v>0.62960000000000005</v>
      </c>
    </row>
    <row r="168" spans="1:16" ht="56.25" x14ac:dyDescent="0.2">
      <c r="A168" s="634" t="s">
        <v>738</v>
      </c>
      <c r="B168" s="634" t="s">
        <v>392</v>
      </c>
      <c r="C168" s="631" t="s">
        <v>6864</v>
      </c>
      <c r="D168" s="632">
        <v>0.57399999999999995</v>
      </c>
      <c r="E168" s="632">
        <v>0.56999999999999995</v>
      </c>
      <c r="F168" s="632"/>
      <c r="G168" s="632"/>
      <c r="H168" s="633">
        <v>4.9000000000000004</v>
      </c>
      <c r="I168" s="634">
        <v>1</v>
      </c>
      <c r="J168" s="632">
        <v>0.25</v>
      </c>
      <c r="K168" s="634">
        <v>13</v>
      </c>
      <c r="L168" s="632">
        <v>7.0000000000000007E-2</v>
      </c>
      <c r="M168" s="632">
        <v>8.3000000000000004E-2</v>
      </c>
      <c r="N168" s="634"/>
      <c r="O168" s="634" t="s">
        <v>111</v>
      </c>
      <c r="P168" s="635">
        <v>0.64629999999999999</v>
      </c>
    </row>
    <row r="169" spans="1:16" ht="56.25" x14ac:dyDescent="0.2">
      <c r="A169" s="634" t="s">
        <v>739</v>
      </c>
      <c r="B169" s="634" t="s">
        <v>392</v>
      </c>
      <c r="C169" s="631" t="s">
        <v>6865</v>
      </c>
      <c r="D169" s="632">
        <v>0.44</v>
      </c>
      <c r="E169" s="632">
        <v>0.438</v>
      </c>
      <c r="F169" s="632"/>
      <c r="G169" s="632"/>
      <c r="H169" s="633">
        <v>5.7</v>
      </c>
      <c r="I169" s="634">
        <v>1</v>
      </c>
      <c r="J169" s="632">
        <v>0.218</v>
      </c>
      <c r="K169" s="634">
        <v>13</v>
      </c>
      <c r="L169" s="632">
        <v>5.0999999999999997E-2</v>
      </c>
      <c r="M169" s="632">
        <v>6.2E-2</v>
      </c>
      <c r="N169" s="634"/>
      <c r="O169" s="634" t="s">
        <v>111</v>
      </c>
      <c r="P169" s="635">
        <v>0.82469999999999999</v>
      </c>
    </row>
    <row r="170" spans="1:16" x14ac:dyDescent="0.2">
      <c r="A170" s="634" t="s">
        <v>742</v>
      </c>
      <c r="B170" s="634" t="s">
        <v>392</v>
      </c>
      <c r="C170" s="631" t="s">
        <v>743</v>
      </c>
      <c r="D170" s="632">
        <v>0.434</v>
      </c>
      <c r="E170" s="632">
        <v>0.433</v>
      </c>
      <c r="F170" s="632"/>
      <c r="G170" s="632"/>
      <c r="H170" s="633">
        <v>4.7</v>
      </c>
      <c r="I170" s="634">
        <v>1</v>
      </c>
      <c r="J170" s="632">
        <v>0.27600000000000002</v>
      </c>
      <c r="K170" s="634">
        <v>12</v>
      </c>
      <c r="L170" s="632">
        <v>5.8999999999999997E-2</v>
      </c>
      <c r="M170" s="632">
        <v>7.0000000000000007E-2</v>
      </c>
      <c r="N170" s="634"/>
      <c r="O170" s="634"/>
      <c r="P170" s="635">
        <v>0.73480000000000001</v>
      </c>
    </row>
    <row r="171" spans="1:16" x14ac:dyDescent="0.2">
      <c r="A171" s="634" t="s">
        <v>744</v>
      </c>
      <c r="B171" s="634" t="s">
        <v>392</v>
      </c>
      <c r="C171" s="631" t="s">
        <v>745</v>
      </c>
      <c r="D171" s="632">
        <v>0.52700000000000002</v>
      </c>
      <c r="E171" s="632">
        <v>0.52500000000000002</v>
      </c>
      <c r="F171" s="632"/>
      <c r="G171" s="632"/>
      <c r="H171" s="633">
        <v>6.2</v>
      </c>
      <c r="I171" s="634">
        <v>1</v>
      </c>
      <c r="J171" s="632">
        <v>0.29299999999999998</v>
      </c>
      <c r="K171" s="634">
        <v>15</v>
      </c>
      <c r="L171" s="632">
        <v>5.3999999999999999E-2</v>
      </c>
      <c r="M171" s="632">
        <v>6.6000000000000003E-2</v>
      </c>
      <c r="N171" s="634"/>
      <c r="O171" s="634"/>
      <c r="P171" s="635">
        <v>0.71840000000000004</v>
      </c>
    </row>
    <row r="172" spans="1:16" ht="22.5" x14ac:dyDescent="0.2">
      <c r="A172" s="634" t="s">
        <v>747</v>
      </c>
      <c r="B172" s="634" t="s">
        <v>392</v>
      </c>
      <c r="C172" s="631" t="s">
        <v>5362</v>
      </c>
      <c r="D172" s="632">
        <v>0.93500000000000005</v>
      </c>
      <c r="E172" s="632">
        <v>0.93300000000000005</v>
      </c>
      <c r="F172" s="632"/>
      <c r="G172" s="632"/>
      <c r="H172" s="633">
        <v>11</v>
      </c>
      <c r="I172" s="634">
        <v>3</v>
      </c>
      <c r="J172" s="632">
        <v>0.224</v>
      </c>
      <c r="K172" s="634">
        <v>22</v>
      </c>
      <c r="L172" s="632">
        <v>5.7000000000000002E-2</v>
      </c>
      <c r="M172" s="632">
        <v>7.4999999999999997E-2</v>
      </c>
      <c r="N172" s="634"/>
      <c r="O172" s="634"/>
      <c r="P172" s="635">
        <v>1.0828</v>
      </c>
    </row>
    <row r="173" spans="1:16" ht="33.75" x14ac:dyDescent="0.2">
      <c r="A173" s="634" t="s">
        <v>748</v>
      </c>
      <c r="B173" s="634" t="s">
        <v>392</v>
      </c>
      <c r="C173" s="631" t="s">
        <v>749</v>
      </c>
      <c r="D173" s="632">
        <v>0.42499999999999999</v>
      </c>
      <c r="E173" s="632">
        <v>0.42199999999999999</v>
      </c>
      <c r="F173" s="632"/>
      <c r="G173" s="632"/>
      <c r="H173" s="633">
        <v>5.3</v>
      </c>
      <c r="I173" s="634">
        <v>1</v>
      </c>
      <c r="J173" s="632">
        <v>0.20699999999999999</v>
      </c>
      <c r="K173" s="634">
        <v>12</v>
      </c>
      <c r="L173" s="632">
        <v>5.0999999999999997E-2</v>
      </c>
      <c r="M173" s="632">
        <v>6.0999999999999999E-2</v>
      </c>
      <c r="N173" s="634"/>
      <c r="O173" s="634"/>
      <c r="P173" s="635">
        <v>0.85040000000000004</v>
      </c>
    </row>
    <row r="174" spans="1:16" ht="22.5" x14ac:dyDescent="0.2">
      <c r="A174" s="634" t="s">
        <v>751</v>
      </c>
      <c r="B174" s="634" t="s">
        <v>392</v>
      </c>
      <c r="C174" s="631" t="s">
        <v>6130</v>
      </c>
      <c r="D174" s="632">
        <v>0.58199999999999996</v>
      </c>
      <c r="E174" s="632">
        <v>0.57999999999999996</v>
      </c>
      <c r="F174" s="632"/>
      <c r="G174" s="632"/>
      <c r="H174" s="633">
        <v>6.4</v>
      </c>
      <c r="I174" s="634">
        <v>1</v>
      </c>
      <c r="J174" s="632">
        <v>0.36199999999999999</v>
      </c>
      <c r="K174" s="634">
        <v>14</v>
      </c>
      <c r="L174" s="632">
        <v>6.0999999999999999E-2</v>
      </c>
      <c r="M174" s="632">
        <v>7.4999999999999997E-2</v>
      </c>
      <c r="N174" s="634"/>
      <c r="O174" s="634"/>
      <c r="P174" s="635">
        <v>0.94910000000000005</v>
      </c>
    </row>
    <row r="175" spans="1:16" ht="22.5" x14ac:dyDescent="0.2">
      <c r="A175" s="634" t="s">
        <v>757</v>
      </c>
      <c r="B175" s="634" t="s">
        <v>392</v>
      </c>
      <c r="C175" s="631" t="s">
        <v>758</v>
      </c>
      <c r="D175" s="632">
        <v>0.23100000000000001</v>
      </c>
      <c r="E175" s="632">
        <v>0.23100000000000001</v>
      </c>
      <c r="F175" s="632"/>
      <c r="G175" s="632"/>
      <c r="H175" s="633">
        <v>2</v>
      </c>
      <c r="I175" s="634">
        <v>1</v>
      </c>
      <c r="J175" s="632">
        <v>8.8999999999999996E-2</v>
      </c>
      <c r="K175" s="634">
        <v>3</v>
      </c>
      <c r="L175" s="632">
        <v>7.9000000000000001E-2</v>
      </c>
      <c r="M175" s="632">
        <v>7.4999999999999997E-2</v>
      </c>
      <c r="N175" s="634"/>
      <c r="O175" s="634"/>
      <c r="P175" s="635">
        <v>1.0602</v>
      </c>
    </row>
    <row r="176" spans="1:16" ht="45" x14ac:dyDescent="0.2">
      <c r="A176" s="634" t="s">
        <v>759</v>
      </c>
      <c r="B176" s="634" t="s">
        <v>392</v>
      </c>
      <c r="C176" s="631" t="s">
        <v>5364</v>
      </c>
      <c r="D176" s="632">
        <v>0.89100000000000001</v>
      </c>
      <c r="E176" s="632">
        <v>0.89100000000000001</v>
      </c>
      <c r="F176" s="632"/>
      <c r="G176" s="632"/>
      <c r="H176" s="633">
        <v>12.3</v>
      </c>
      <c r="I176" s="634">
        <v>3</v>
      </c>
      <c r="J176" s="632">
        <v>0.214</v>
      </c>
      <c r="K176" s="634">
        <v>24</v>
      </c>
      <c r="L176" s="632">
        <v>4.9000000000000002E-2</v>
      </c>
      <c r="M176" s="632">
        <v>6.5000000000000002E-2</v>
      </c>
      <c r="N176" s="634"/>
      <c r="O176" s="634"/>
      <c r="P176" s="635">
        <v>0.96240000000000003</v>
      </c>
    </row>
    <row r="177" spans="1:16" ht="56.25" x14ac:dyDescent="0.2">
      <c r="A177" s="634" t="s">
        <v>760</v>
      </c>
      <c r="B177" s="634" t="s">
        <v>392</v>
      </c>
      <c r="C177" s="631" t="s">
        <v>6131</v>
      </c>
      <c r="D177" s="632">
        <v>0.56899999999999995</v>
      </c>
      <c r="E177" s="632">
        <v>0.56899999999999995</v>
      </c>
      <c r="F177" s="632"/>
      <c r="G177" s="632"/>
      <c r="H177" s="633">
        <v>7.5</v>
      </c>
      <c r="I177" s="634">
        <v>1</v>
      </c>
      <c r="J177" s="632">
        <v>0.27700000000000002</v>
      </c>
      <c r="K177" s="634">
        <v>16</v>
      </c>
      <c r="L177" s="632">
        <v>5.1999999999999998E-2</v>
      </c>
      <c r="M177" s="632">
        <v>6.6000000000000003E-2</v>
      </c>
      <c r="N177" s="634"/>
      <c r="O177" s="634"/>
      <c r="P177" s="635">
        <v>1.1471</v>
      </c>
    </row>
    <row r="178" spans="1:16" ht="45" x14ac:dyDescent="0.2">
      <c r="A178" s="634" t="s">
        <v>761</v>
      </c>
      <c r="B178" s="634" t="s">
        <v>392</v>
      </c>
      <c r="C178" s="631" t="s">
        <v>7170</v>
      </c>
      <c r="D178" s="632">
        <v>0.48099999999999998</v>
      </c>
      <c r="E178" s="632">
        <v>0.48099999999999998</v>
      </c>
      <c r="F178" s="632"/>
      <c r="G178" s="632"/>
      <c r="H178" s="633">
        <v>7.3</v>
      </c>
      <c r="I178" s="634">
        <v>1</v>
      </c>
      <c r="J178" s="632">
        <v>0.27800000000000002</v>
      </c>
      <c r="K178" s="634">
        <v>15</v>
      </c>
      <c r="L178" s="632">
        <v>4.4999999999999998E-2</v>
      </c>
      <c r="M178" s="632">
        <v>5.7000000000000002E-2</v>
      </c>
      <c r="N178" s="634"/>
      <c r="O178" s="634"/>
      <c r="P178" s="635">
        <v>0.89129999999999998</v>
      </c>
    </row>
    <row r="179" spans="1:16" x14ac:dyDescent="0.2">
      <c r="A179" s="625" t="s">
        <v>762</v>
      </c>
      <c r="B179" s="658"/>
      <c r="C179" s="659"/>
      <c r="D179" s="660"/>
      <c r="E179" s="660"/>
      <c r="F179" s="660"/>
      <c r="G179" s="660"/>
      <c r="H179" s="661"/>
      <c r="I179" s="658"/>
      <c r="J179" s="660"/>
      <c r="K179" s="658"/>
      <c r="L179" s="660"/>
      <c r="M179" s="660"/>
      <c r="N179" s="658"/>
      <c r="O179" s="658"/>
      <c r="P179" s="637"/>
    </row>
    <row r="180" spans="1:16" ht="45" x14ac:dyDescent="0.2">
      <c r="A180" s="634" t="s">
        <v>765</v>
      </c>
      <c r="B180" s="634" t="s">
        <v>316</v>
      </c>
      <c r="C180" s="631" t="s">
        <v>7171</v>
      </c>
      <c r="D180" s="632">
        <v>3.0880000000000001</v>
      </c>
      <c r="E180" s="632">
        <v>3.0430000000000001</v>
      </c>
      <c r="F180" s="632"/>
      <c r="G180" s="632"/>
      <c r="H180" s="633">
        <v>5.6</v>
      </c>
      <c r="I180" s="634">
        <v>1</v>
      </c>
      <c r="J180" s="632">
        <v>0.625</v>
      </c>
      <c r="K180" s="634">
        <v>16</v>
      </c>
      <c r="L180" s="632">
        <v>5.5E-2</v>
      </c>
      <c r="M180" s="632">
        <v>6.6000000000000003E-2</v>
      </c>
      <c r="N180" s="634"/>
      <c r="O180" s="634"/>
      <c r="P180" s="635">
        <v>0.86980000000000002</v>
      </c>
    </row>
    <row r="181" spans="1:16" ht="45" x14ac:dyDescent="0.2">
      <c r="A181" s="634" t="s">
        <v>766</v>
      </c>
      <c r="B181" s="634" t="s">
        <v>316</v>
      </c>
      <c r="C181" s="631" t="s">
        <v>6449</v>
      </c>
      <c r="D181" s="632">
        <v>3.4449999999999998</v>
      </c>
      <c r="E181" s="632">
        <v>3.3980000000000001</v>
      </c>
      <c r="F181" s="632"/>
      <c r="G181" s="632"/>
      <c r="H181" s="633">
        <v>13.9</v>
      </c>
      <c r="I181" s="634">
        <v>4</v>
      </c>
      <c r="J181" s="632">
        <v>0.26400000000000001</v>
      </c>
      <c r="K181" s="634">
        <v>28</v>
      </c>
      <c r="L181" s="632">
        <v>6.7000000000000004E-2</v>
      </c>
      <c r="M181" s="632">
        <v>8.7999999999999995E-2</v>
      </c>
      <c r="N181" s="634"/>
      <c r="O181" s="634"/>
      <c r="P181" s="635">
        <v>1.1368</v>
      </c>
    </row>
    <row r="182" spans="1:16" ht="45" x14ac:dyDescent="0.2">
      <c r="A182" s="634" t="s">
        <v>767</v>
      </c>
      <c r="B182" s="634" t="s">
        <v>316</v>
      </c>
      <c r="C182" s="631" t="s">
        <v>6450</v>
      </c>
      <c r="D182" s="632">
        <v>2.3980000000000001</v>
      </c>
      <c r="E182" s="632">
        <v>2.36</v>
      </c>
      <c r="F182" s="632"/>
      <c r="G182" s="632"/>
      <c r="H182" s="633">
        <v>6</v>
      </c>
      <c r="I182" s="634">
        <v>1</v>
      </c>
      <c r="J182" s="632">
        <v>0.49099999999999999</v>
      </c>
      <c r="K182" s="634">
        <v>14</v>
      </c>
      <c r="L182" s="632">
        <v>5.3999999999999999E-2</v>
      </c>
      <c r="M182" s="632">
        <v>6.6000000000000003E-2</v>
      </c>
      <c r="N182" s="634"/>
      <c r="O182" s="634"/>
      <c r="P182" s="635">
        <v>0.86560000000000004</v>
      </c>
    </row>
    <row r="183" spans="1:16" ht="45" x14ac:dyDescent="0.2">
      <c r="A183" s="634" t="s">
        <v>768</v>
      </c>
      <c r="B183" s="634" t="s">
        <v>316</v>
      </c>
      <c r="C183" s="631" t="s">
        <v>6451</v>
      </c>
      <c r="D183" s="632">
        <v>1.9390000000000001</v>
      </c>
      <c r="E183" s="632">
        <v>1.905</v>
      </c>
      <c r="F183" s="632"/>
      <c r="G183" s="632"/>
      <c r="H183" s="633">
        <v>5.2</v>
      </c>
      <c r="I183" s="634">
        <v>1</v>
      </c>
      <c r="J183" s="632">
        <v>0.40600000000000003</v>
      </c>
      <c r="K183" s="634">
        <v>13</v>
      </c>
      <c r="L183" s="632">
        <v>5.1999999999999998E-2</v>
      </c>
      <c r="M183" s="632">
        <v>6.3E-2</v>
      </c>
      <c r="N183" s="634"/>
      <c r="O183" s="634"/>
      <c r="P183" s="635">
        <v>0.84279999999999999</v>
      </c>
    </row>
    <row r="184" spans="1:16" ht="22.5" x14ac:dyDescent="0.2">
      <c r="A184" s="634" t="s">
        <v>769</v>
      </c>
      <c r="B184" s="634" t="s">
        <v>316</v>
      </c>
      <c r="C184" s="631" t="s">
        <v>6133</v>
      </c>
      <c r="D184" s="632">
        <v>1.859</v>
      </c>
      <c r="E184" s="632">
        <v>1.8260000000000001</v>
      </c>
      <c r="F184" s="632"/>
      <c r="G184" s="632"/>
      <c r="H184" s="633">
        <v>2.8</v>
      </c>
      <c r="I184" s="634">
        <v>1</v>
      </c>
      <c r="J184" s="632">
        <v>0.23400000000000001</v>
      </c>
      <c r="K184" s="634">
        <v>7</v>
      </c>
      <c r="L184" s="632">
        <v>5.3999999999999999E-2</v>
      </c>
      <c r="M184" s="632">
        <v>5.7000000000000002E-2</v>
      </c>
      <c r="N184" s="634"/>
      <c r="O184" s="634"/>
      <c r="P184" s="635">
        <v>0.91420000000000001</v>
      </c>
    </row>
    <row r="185" spans="1:16" ht="22.5" x14ac:dyDescent="0.2">
      <c r="A185" s="634" t="s">
        <v>770</v>
      </c>
      <c r="B185" s="634" t="s">
        <v>316</v>
      </c>
      <c r="C185" s="631" t="s">
        <v>6134</v>
      </c>
      <c r="D185" s="632">
        <v>1.575</v>
      </c>
      <c r="E185" s="632">
        <v>1.542</v>
      </c>
      <c r="F185" s="632"/>
      <c r="G185" s="632"/>
      <c r="H185" s="633">
        <v>2.9</v>
      </c>
      <c r="I185" s="634">
        <v>1</v>
      </c>
      <c r="J185" s="632">
        <v>0.218</v>
      </c>
      <c r="K185" s="634">
        <v>7</v>
      </c>
      <c r="L185" s="632">
        <v>5.1999999999999998E-2</v>
      </c>
      <c r="M185" s="632">
        <v>5.5E-2</v>
      </c>
      <c r="N185" s="634"/>
      <c r="O185" s="634"/>
      <c r="P185" s="635">
        <v>0.8931</v>
      </c>
    </row>
    <row r="186" spans="1:16" ht="56.25" x14ac:dyDescent="0.2">
      <c r="A186" s="634" t="s">
        <v>787</v>
      </c>
      <c r="B186" s="634" t="s">
        <v>316</v>
      </c>
      <c r="C186" s="631" t="s">
        <v>6454</v>
      </c>
      <c r="D186" s="632">
        <v>4.3339999999999996</v>
      </c>
      <c r="E186" s="632">
        <v>4.0519999999999996</v>
      </c>
      <c r="F186" s="632"/>
      <c r="G186" s="632"/>
      <c r="H186" s="633">
        <v>23.8</v>
      </c>
      <c r="I186" s="634">
        <v>7</v>
      </c>
      <c r="J186" s="632">
        <v>0.28199999999999997</v>
      </c>
      <c r="K186" s="634">
        <v>42</v>
      </c>
      <c r="L186" s="632">
        <v>6.7000000000000004E-2</v>
      </c>
      <c r="M186" s="632">
        <v>9.0999999999999998E-2</v>
      </c>
      <c r="N186" s="634"/>
      <c r="O186" s="634"/>
      <c r="P186" s="635">
        <v>1.0501</v>
      </c>
    </row>
    <row r="187" spans="1:16" ht="56.25" x14ac:dyDescent="0.2">
      <c r="A187" s="634" t="s">
        <v>788</v>
      </c>
      <c r="B187" s="634" t="s">
        <v>316</v>
      </c>
      <c r="C187" s="631" t="s">
        <v>6455</v>
      </c>
      <c r="D187" s="632">
        <v>3.3980000000000001</v>
      </c>
      <c r="E187" s="632">
        <v>3.1840000000000002</v>
      </c>
      <c r="F187" s="632"/>
      <c r="G187" s="632"/>
      <c r="H187" s="633">
        <v>19.399999999999999</v>
      </c>
      <c r="I187" s="634">
        <v>5</v>
      </c>
      <c r="J187" s="632">
        <v>0.27900000000000003</v>
      </c>
      <c r="K187" s="634">
        <v>37</v>
      </c>
      <c r="L187" s="632">
        <v>6.0999999999999999E-2</v>
      </c>
      <c r="M187" s="632">
        <v>8.3000000000000004E-2</v>
      </c>
      <c r="N187" s="634"/>
      <c r="O187" s="634"/>
      <c r="P187" s="635">
        <v>0.9103</v>
      </c>
    </row>
    <row r="188" spans="1:16" ht="45" x14ac:dyDescent="0.2">
      <c r="A188" s="634" t="s">
        <v>789</v>
      </c>
      <c r="B188" s="634" t="s">
        <v>316</v>
      </c>
      <c r="C188" s="631" t="s">
        <v>6873</v>
      </c>
      <c r="D188" s="632">
        <v>2.3849999999999998</v>
      </c>
      <c r="E188" s="632">
        <v>2.194</v>
      </c>
      <c r="F188" s="632"/>
      <c r="G188" s="632"/>
      <c r="H188" s="633">
        <v>13.8</v>
      </c>
      <c r="I188" s="634">
        <v>4</v>
      </c>
      <c r="J188" s="632">
        <v>0.214</v>
      </c>
      <c r="K188" s="634">
        <v>27</v>
      </c>
      <c r="L188" s="632">
        <v>5.3999999999999999E-2</v>
      </c>
      <c r="M188" s="632">
        <v>7.1999999999999995E-2</v>
      </c>
      <c r="N188" s="634"/>
      <c r="O188" s="634"/>
      <c r="P188" s="635">
        <v>0.88200000000000001</v>
      </c>
    </row>
    <row r="189" spans="1:16" ht="56.25" x14ac:dyDescent="0.2">
      <c r="A189" s="634" t="s">
        <v>790</v>
      </c>
      <c r="B189" s="634" t="s">
        <v>316</v>
      </c>
      <c r="C189" s="631" t="s">
        <v>6456</v>
      </c>
      <c r="D189" s="632">
        <v>1.9350000000000001</v>
      </c>
      <c r="E189" s="632">
        <v>1.78</v>
      </c>
      <c r="F189" s="632"/>
      <c r="G189" s="632"/>
      <c r="H189" s="633">
        <v>10.4</v>
      </c>
      <c r="I189" s="634">
        <v>2</v>
      </c>
      <c r="J189" s="632">
        <v>0.245</v>
      </c>
      <c r="K189" s="634">
        <v>22</v>
      </c>
      <c r="L189" s="632">
        <v>0.05</v>
      </c>
      <c r="M189" s="632">
        <v>6.5000000000000002E-2</v>
      </c>
      <c r="N189" s="634"/>
      <c r="O189" s="634"/>
      <c r="P189" s="635">
        <v>0.75260000000000005</v>
      </c>
    </row>
    <row r="190" spans="1:16" ht="45" x14ac:dyDescent="0.2">
      <c r="A190" s="634" t="s">
        <v>791</v>
      </c>
      <c r="B190" s="634" t="s">
        <v>316</v>
      </c>
      <c r="C190" s="631" t="s">
        <v>6457</v>
      </c>
      <c r="D190" s="632">
        <v>1.581</v>
      </c>
      <c r="E190" s="632">
        <v>1.4430000000000001</v>
      </c>
      <c r="F190" s="632"/>
      <c r="G190" s="632"/>
      <c r="H190" s="633">
        <v>10.4</v>
      </c>
      <c r="I190" s="634">
        <v>2</v>
      </c>
      <c r="J190" s="632">
        <v>0.20799999999999999</v>
      </c>
      <c r="K190" s="634">
        <v>20</v>
      </c>
      <c r="L190" s="632">
        <v>4.2000000000000003E-2</v>
      </c>
      <c r="M190" s="632">
        <v>5.5E-2</v>
      </c>
      <c r="N190" s="634"/>
      <c r="O190" s="634"/>
      <c r="P190" s="635">
        <v>0.69810000000000005</v>
      </c>
    </row>
    <row r="191" spans="1:16" ht="45" x14ac:dyDescent="0.2">
      <c r="A191" s="634" t="s">
        <v>6056</v>
      </c>
      <c r="B191" s="634" t="s">
        <v>316</v>
      </c>
      <c r="C191" s="631" t="s">
        <v>6458</v>
      </c>
      <c r="D191" s="632">
        <v>1.3839999999999999</v>
      </c>
      <c r="E191" s="632">
        <v>1.2529999999999999</v>
      </c>
      <c r="F191" s="632"/>
      <c r="G191" s="632"/>
      <c r="H191" s="633">
        <v>7.5</v>
      </c>
      <c r="I191" s="634">
        <v>1</v>
      </c>
      <c r="J191" s="632">
        <v>0.24399999999999999</v>
      </c>
      <c r="K191" s="634">
        <v>14</v>
      </c>
      <c r="L191" s="632">
        <v>4.5999999999999999E-2</v>
      </c>
      <c r="M191" s="632">
        <v>5.8000000000000003E-2</v>
      </c>
      <c r="N191" s="634"/>
      <c r="O191" s="634"/>
      <c r="P191" s="635">
        <v>0.72009999999999996</v>
      </c>
    </row>
    <row r="192" spans="1:16" ht="45" x14ac:dyDescent="0.2">
      <c r="A192" s="634" t="s">
        <v>796</v>
      </c>
      <c r="B192" s="634" t="s">
        <v>316</v>
      </c>
      <c r="C192" s="631" t="s">
        <v>6142</v>
      </c>
      <c r="D192" s="632">
        <v>2.08</v>
      </c>
      <c r="E192" s="632">
        <v>2.0470000000000002</v>
      </c>
      <c r="F192" s="632"/>
      <c r="G192" s="632"/>
      <c r="H192" s="633">
        <v>5.8</v>
      </c>
      <c r="I192" s="634">
        <v>1</v>
      </c>
      <c r="J192" s="632">
        <v>0.60199999999999998</v>
      </c>
      <c r="K192" s="634">
        <v>14</v>
      </c>
      <c r="L192" s="632">
        <v>5.1999999999999998E-2</v>
      </c>
      <c r="M192" s="632">
        <v>6.3E-2</v>
      </c>
      <c r="N192" s="634"/>
      <c r="O192" s="634"/>
      <c r="P192" s="635">
        <v>0.84809999999999997</v>
      </c>
    </row>
    <row r="193" spans="1:16" ht="22.5" x14ac:dyDescent="0.2">
      <c r="A193" s="634" t="s">
        <v>797</v>
      </c>
      <c r="B193" s="634" t="s">
        <v>316</v>
      </c>
      <c r="C193" s="631" t="s">
        <v>6459</v>
      </c>
      <c r="D193" s="632">
        <v>2.141</v>
      </c>
      <c r="E193" s="632">
        <v>2.1080000000000001</v>
      </c>
      <c r="F193" s="632"/>
      <c r="G193" s="632"/>
      <c r="H193" s="633">
        <v>9.1</v>
      </c>
      <c r="I193" s="634">
        <v>2</v>
      </c>
      <c r="J193" s="632">
        <v>0.26</v>
      </c>
      <c r="K193" s="634">
        <v>19</v>
      </c>
      <c r="L193" s="632">
        <v>0.06</v>
      </c>
      <c r="M193" s="632">
        <v>7.8E-2</v>
      </c>
      <c r="N193" s="634"/>
      <c r="O193" s="634"/>
      <c r="P193" s="635">
        <v>1.0989</v>
      </c>
    </row>
    <row r="194" spans="1:16" ht="45" x14ac:dyDescent="0.2">
      <c r="A194" s="634" t="s">
        <v>798</v>
      </c>
      <c r="B194" s="634" t="s">
        <v>316</v>
      </c>
      <c r="C194" s="631" t="s">
        <v>6143</v>
      </c>
      <c r="D194" s="632">
        <v>1.966</v>
      </c>
      <c r="E194" s="632">
        <v>1.927</v>
      </c>
      <c r="F194" s="632"/>
      <c r="G194" s="632"/>
      <c r="H194" s="633">
        <v>11.9</v>
      </c>
      <c r="I194" s="634">
        <v>3</v>
      </c>
      <c r="J194" s="632">
        <v>0.27700000000000002</v>
      </c>
      <c r="K194" s="634">
        <v>25</v>
      </c>
      <c r="L194" s="632">
        <v>6.6000000000000003E-2</v>
      </c>
      <c r="M194" s="632">
        <v>8.5999999999999993E-2</v>
      </c>
      <c r="N194" s="634"/>
      <c r="O194" s="634"/>
      <c r="P194" s="635">
        <v>1.1626000000000001</v>
      </c>
    </row>
    <row r="195" spans="1:16" ht="33.75" x14ac:dyDescent="0.2">
      <c r="A195" s="634" t="s">
        <v>799</v>
      </c>
      <c r="B195" s="634" t="s">
        <v>316</v>
      </c>
      <c r="C195" s="631" t="s">
        <v>7177</v>
      </c>
      <c r="D195" s="632">
        <v>1.476</v>
      </c>
      <c r="E195" s="632">
        <v>1.468</v>
      </c>
      <c r="F195" s="632"/>
      <c r="G195" s="632"/>
      <c r="H195" s="633">
        <v>7.9</v>
      </c>
      <c r="I195" s="634">
        <v>2</v>
      </c>
      <c r="J195" s="632">
        <v>0.193</v>
      </c>
      <c r="K195" s="634">
        <v>17</v>
      </c>
      <c r="L195" s="632">
        <v>5.0999999999999997E-2</v>
      </c>
      <c r="M195" s="632">
        <v>6.5000000000000002E-2</v>
      </c>
      <c r="N195" s="634"/>
      <c r="O195" s="634"/>
      <c r="P195" s="635">
        <v>0.77339999999999998</v>
      </c>
    </row>
    <row r="196" spans="1:16" ht="45" x14ac:dyDescent="0.2">
      <c r="A196" s="634" t="s">
        <v>800</v>
      </c>
      <c r="B196" s="634" t="s">
        <v>316</v>
      </c>
      <c r="C196" s="631" t="s">
        <v>6874</v>
      </c>
      <c r="D196" s="632">
        <v>1.026</v>
      </c>
      <c r="E196" s="632">
        <v>1.004</v>
      </c>
      <c r="F196" s="632"/>
      <c r="G196" s="632"/>
      <c r="H196" s="633">
        <v>4.4000000000000004</v>
      </c>
      <c r="I196" s="634">
        <v>1</v>
      </c>
      <c r="J196" s="632">
        <v>0.32300000000000001</v>
      </c>
      <c r="K196" s="634">
        <v>12</v>
      </c>
      <c r="L196" s="632">
        <v>6.5000000000000002E-2</v>
      </c>
      <c r="M196" s="632">
        <v>7.5999999999999998E-2</v>
      </c>
      <c r="N196" s="634"/>
      <c r="O196" s="634"/>
      <c r="P196" s="635">
        <v>0.88339999999999996</v>
      </c>
    </row>
    <row r="197" spans="1:16" ht="33.75" x14ac:dyDescent="0.2">
      <c r="A197" s="634" t="s">
        <v>801</v>
      </c>
      <c r="B197" s="634" t="s">
        <v>316</v>
      </c>
      <c r="C197" s="631" t="s">
        <v>7178</v>
      </c>
      <c r="D197" s="632">
        <v>3.879</v>
      </c>
      <c r="E197" s="632">
        <v>3.6469999999999998</v>
      </c>
      <c r="F197" s="632"/>
      <c r="G197" s="632"/>
      <c r="H197" s="633">
        <v>38.1</v>
      </c>
      <c r="I197" s="634">
        <v>12</v>
      </c>
      <c r="J197" s="632">
        <v>0.193</v>
      </c>
      <c r="K197" s="634">
        <v>56</v>
      </c>
      <c r="L197" s="632">
        <v>4.5999999999999999E-2</v>
      </c>
      <c r="M197" s="632">
        <v>6.4000000000000001E-2</v>
      </c>
      <c r="N197" s="634"/>
      <c r="O197" s="634"/>
      <c r="P197" s="635">
        <v>0.87609999999999999</v>
      </c>
    </row>
    <row r="198" spans="1:16" ht="33.75" x14ac:dyDescent="0.2">
      <c r="A198" s="634" t="s">
        <v>802</v>
      </c>
      <c r="B198" s="634" t="s">
        <v>316</v>
      </c>
      <c r="C198" s="631" t="s">
        <v>7179</v>
      </c>
      <c r="D198" s="632">
        <v>1.5129999999999999</v>
      </c>
      <c r="E198" s="632">
        <v>1.452</v>
      </c>
      <c r="F198" s="632"/>
      <c r="G198" s="632"/>
      <c r="H198" s="633">
        <v>17.7</v>
      </c>
      <c r="I198" s="634">
        <v>5</v>
      </c>
      <c r="J198" s="632">
        <v>0.191</v>
      </c>
      <c r="K198" s="634">
        <v>33</v>
      </c>
      <c r="L198" s="632">
        <v>4.5999999999999999E-2</v>
      </c>
      <c r="M198" s="632">
        <v>6.2E-2</v>
      </c>
      <c r="N198" s="634"/>
      <c r="O198" s="634"/>
      <c r="P198" s="635">
        <v>0.83660000000000001</v>
      </c>
    </row>
    <row r="199" spans="1:16" ht="22.5" x14ac:dyDescent="0.2">
      <c r="A199" s="634" t="s">
        <v>803</v>
      </c>
      <c r="B199" s="634" t="s">
        <v>316</v>
      </c>
      <c r="C199" s="631" t="s">
        <v>7180</v>
      </c>
      <c r="D199" s="632">
        <v>1.0760000000000001</v>
      </c>
      <c r="E199" s="632">
        <v>1.022</v>
      </c>
      <c r="F199" s="632"/>
      <c r="G199" s="632"/>
      <c r="H199" s="633">
        <v>13.5</v>
      </c>
      <c r="I199" s="634">
        <v>4</v>
      </c>
      <c r="J199" s="632">
        <v>0.154</v>
      </c>
      <c r="K199" s="634">
        <v>26</v>
      </c>
      <c r="L199" s="632">
        <v>0.04</v>
      </c>
      <c r="M199" s="632">
        <v>5.2999999999999999E-2</v>
      </c>
      <c r="N199" s="634"/>
      <c r="O199" s="634"/>
      <c r="P199" s="635">
        <v>0.70209999999999995</v>
      </c>
    </row>
    <row r="200" spans="1:16" ht="22.5" x14ac:dyDescent="0.2">
      <c r="A200" s="634" t="s">
        <v>804</v>
      </c>
      <c r="B200" s="634" t="s">
        <v>316</v>
      </c>
      <c r="C200" s="631" t="s">
        <v>805</v>
      </c>
      <c r="D200" s="632">
        <v>3.1709999999999998</v>
      </c>
      <c r="E200" s="632">
        <v>2.9670000000000001</v>
      </c>
      <c r="F200" s="632"/>
      <c r="G200" s="632"/>
      <c r="H200" s="633">
        <v>22.1</v>
      </c>
      <c r="I200" s="634">
        <v>6</v>
      </c>
      <c r="J200" s="632">
        <v>0.248</v>
      </c>
      <c r="K200" s="634">
        <v>40</v>
      </c>
      <c r="L200" s="632">
        <v>5.5E-2</v>
      </c>
      <c r="M200" s="632">
        <v>7.5999999999999998E-2</v>
      </c>
      <c r="N200" s="634"/>
      <c r="O200" s="634"/>
      <c r="P200" s="635">
        <v>0.90569999999999995</v>
      </c>
    </row>
    <row r="201" spans="1:16" ht="22.5" x14ac:dyDescent="0.2">
      <c r="A201" s="634" t="s">
        <v>806</v>
      </c>
      <c r="B201" s="634" t="s">
        <v>316</v>
      </c>
      <c r="C201" s="631" t="s">
        <v>807</v>
      </c>
      <c r="D201" s="632">
        <v>1.7649999999999999</v>
      </c>
      <c r="E201" s="632">
        <v>1.635</v>
      </c>
      <c r="F201" s="632"/>
      <c r="G201" s="632"/>
      <c r="H201" s="633">
        <v>10.8</v>
      </c>
      <c r="I201" s="634">
        <v>3</v>
      </c>
      <c r="J201" s="632">
        <v>0.20100000000000001</v>
      </c>
      <c r="K201" s="634">
        <v>23</v>
      </c>
      <c r="L201" s="632">
        <v>5.1999999999999998E-2</v>
      </c>
      <c r="M201" s="632">
        <v>6.9000000000000006E-2</v>
      </c>
      <c r="N201" s="634"/>
      <c r="O201" s="634"/>
      <c r="P201" s="635">
        <v>0.74619999999999997</v>
      </c>
    </row>
    <row r="202" spans="1:16" ht="22.5" x14ac:dyDescent="0.2">
      <c r="A202" s="634" t="s">
        <v>810</v>
      </c>
      <c r="B202" s="634" t="s">
        <v>316</v>
      </c>
      <c r="C202" s="631" t="s">
        <v>6460</v>
      </c>
      <c r="D202" s="632">
        <v>0.61</v>
      </c>
      <c r="E202" s="632">
        <v>0.59299999999999997</v>
      </c>
      <c r="F202" s="632"/>
      <c r="G202" s="632"/>
      <c r="H202" s="633">
        <v>2.7</v>
      </c>
      <c r="I202" s="634">
        <v>1</v>
      </c>
      <c r="J202" s="632">
        <v>6.3E-2</v>
      </c>
      <c r="K202" s="634">
        <v>7</v>
      </c>
      <c r="L202" s="632">
        <v>0.05</v>
      </c>
      <c r="M202" s="632">
        <v>5.2999999999999999E-2</v>
      </c>
      <c r="N202" s="634"/>
      <c r="O202" s="634"/>
      <c r="P202" s="635">
        <v>0.86529999999999996</v>
      </c>
    </row>
    <row r="203" spans="1:16" ht="56.25" x14ac:dyDescent="0.2">
      <c r="A203" s="634" t="s">
        <v>815</v>
      </c>
      <c r="B203" s="634" t="s">
        <v>316</v>
      </c>
      <c r="C203" s="631" t="s">
        <v>816</v>
      </c>
      <c r="D203" s="632">
        <v>0.996</v>
      </c>
      <c r="E203" s="632">
        <v>0.94899999999999995</v>
      </c>
      <c r="F203" s="632"/>
      <c r="G203" s="632"/>
      <c r="H203" s="633">
        <v>4.4000000000000004</v>
      </c>
      <c r="I203" s="634">
        <v>1</v>
      </c>
      <c r="J203" s="632">
        <v>0.35099999999999998</v>
      </c>
      <c r="K203" s="634">
        <v>11</v>
      </c>
      <c r="L203" s="632">
        <v>5.7000000000000002E-2</v>
      </c>
      <c r="M203" s="632">
        <v>6.7000000000000004E-2</v>
      </c>
      <c r="N203" s="634"/>
      <c r="O203" s="634"/>
      <c r="P203" s="635">
        <v>0.90559999999999996</v>
      </c>
    </row>
    <row r="204" spans="1:16" ht="45" x14ac:dyDescent="0.2">
      <c r="A204" s="634" t="s">
        <v>817</v>
      </c>
      <c r="B204" s="634" t="s">
        <v>316</v>
      </c>
      <c r="C204" s="631" t="s">
        <v>818</v>
      </c>
      <c r="D204" s="632">
        <v>0.52200000000000002</v>
      </c>
      <c r="E204" s="632">
        <v>0.495</v>
      </c>
      <c r="F204" s="632"/>
      <c r="G204" s="632"/>
      <c r="H204" s="633">
        <v>3.3</v>
      </c>
      <c r="I204" s="634">
        <v>1</v>
      </c>
      <c r="J204" s="632">
        <v>0.29199999999999998</v>
      </c>
      <c r="K204" s="634">
        <v>8</v>
      </c>
      <c r="L204" s="632">
        <v>5.2999999999999999E-2</v>
      </c>
      <c r="M204" s="632">
        <v>5.8000000000000003E-2</v>
      </c>
      <c r="N204" s="634"/>
      <c r="O204" s="634"/>
      <c r="P204" s="635">
        <v>0.88719999999999999</v>
      </c>
    </row>
    <row r="205" spans="1:16" ht="22.5" x14ac:dyDescent="0.2">
      <c r="A205" s="634" t="s">
        <v>821</v>
      </c>
      <c r="B205" s="634" t="s">
        <v>316</v>
      </c>
      <c r="C205" s="631" t="s">
        <v>6461</v>
      </c>
      <c r="D205" s="632">
        <v>1.347</v>
      </c>
      <c r="E205" s="632">
        <v>1.3360000000000001</v>
      </c>
      <c r="F205" s="632"/>
      <c r="G205" s="632"/>
      <c r="H205" s="633">
        <v>4.3</v>
      </c>
      <c r="I205" s="634">
        <v>1</v>
      </c>
      <c r="J205" s="632">
        <v>0.29799999999999999</v>
      </c>
      <c r="K205" s="634">
        <v>11</v>
      </c>
      <c r="L205" s="632">
        <v>6.2E-2</v>
      </c>
      <c r="M205" s="632">
        <v>7.1999999999999995E-2</v>
      </c>
      <c r="N205" s="634"/>
      <c r="O205" s="634"/>
      <c r="P205" s="635">
        <v>1.0544</v>
      </c>
    </row>
    <row r="206" spans="1:16" ht="22.5" x14ac:dyDescent="0.2">
      <c r="A206" s="634" t="s">
        <v>824</v>
      </c>
      <c r="B206" s="634" t="s">
        <v>316</v>
      </c>
      <c r="C206" s="631" t="s">
        <v>5365</v>
      </c>
      <c r="D206" s="632">
        <v>4.1879999999999997</v>
      </c>
      <c r="E206" s="632">
        <v>3.8919999999999999</v>
      </c>
      <c r="F206" s="632"/>
      <c r="G206" s="632"/>
      <c r="H206" s="633">
        <v>30.5</v>
      </c>
      <c r="I206" s="634">
        <v>9</v>
      </c>
      <c r="J206" s="632">
        <v>0.23</v>
      </c>
      <c r="K206" s="634">
        <v>48</v>
      </c>
      <c r="L206" s="632">
        <v>5.2999999999999999E-2</v>
      </c>
      <c r="M206" s="632">
        <v>7.2999999999999995E-2</v>
      </c>
      <c r="N206" s="634"/>
      <c r="O206" s="634"/>
      <c r="P206" s="635">
        <v>0.96199999999999997</v>
      </c>
    </row>
    <row r="207" spans="1:16" ht="33.75" x14ac:dyDescent="0.2">
      <c r="A207" s="634" t="s">
        <v>825</v>
      </c>
      <c r="B207" s="634" t="s">
        <v>316</v>
      </c>
      <c r="C207" s="631" t="s">
        <v>5366</v>
      </c>
      <c r="D207" s="632">
        <v>2.8050000000000002</v>
      </c>
      <c r="E207" s="632">
        <v>2.6309999999999998</v>
      </c>
      <c r="F207" s="632"/>
      <c r="G207" s="632"/>
      <c r="H207" s="633">
        <v>23.7</v>
      </c>
      <c r="I207" s="634">
        <v>7</v>
      </c>
      <c r="J207" s="632">
        <v>0.216</v>
      </c>
      <c r="K207" s="634">
        <v>42</v>
      </c>
      <c r="L207" s="632">
        <v>5.0999999999999997E-2</v>
      </c>
      <c r="M207" s="632">
        <v>7.0000000000000007E-2</v>
      </c>
      <c r="N207" s="634"/>
      <c r="O207" s="634"/>
      <c r="P207" s="635">
        <v>0.90759999999999996</v>
      </c>
    </row>
    <row r="208" spans="1:16" ht="33.75" x14ac:dyDescent="0.2">
      <c r="A208" s="634" t="s">
        <v>826</v>
      </c>
      <c r="B208" s="634" t="s">
        <v>316</v>
      </c>
      <c r="C208" s="631" t="s">
        <v>5367</v>
      </c>
      <c r="D208" s="632">
        <v>1.5509999999999999</v>
      </c>
      <c r="E208" s="632">
        <v>1.4590000000000001</v>
      </c>
      <c r="F208" s="632"/>
      <c r="G208" s="632"/>
      <c r="H208" s="633">
        <v>17.5</v>
      </c>
      <c r="I208" s="634">
        <v>5</v>
      </c>
      <c r="J208" s="632">
        <v>0.16300000000000001</v>
      </c>
      <c r="K208" s="634">
        <v>34</v>
      </c>
      <c r="L208" s="632">
        <v>3.9E-2</v>
      </c>
      <c r="M208" s="632">
        <v>5.2999999999999999E-2</v>
      </c>
      <c r="N208" s="634"/>
      <c r="O208" s="634"/>
      <c r="P208" s="635">
        <v>0.745</v>
      </c>
    </row>
    <row r="209" spans="1:16" ht="45" x14ac:dyDescent="0.2">
      <c r="A209" s="634" t="s">
        <v>827</v>
      </c>
      <c r="B209" s="634" t="s">
        <v>316</v>
      </c>
      <c r="C209" s="631" t="s">
        <v>5368</v>
      </c>
      <c r="D209" s="632">
        <v>1.0509999999999999</v>
      </c>
      <c r="E209" s="632">
        <v>0.999</v>
      </c>
      <c r="F209" s="632"/>
      <c r="G209" s="632"/>
      <c r="H209" s="633">
        <v>12.9</v>
      </c>
      <c r="I209" s="634">
        <v>3</v>
      </c>
      <c r="J209" s="632">
        <v>0.185</v>
      </c>
      <c r="K209" s="634">
        <v>27</v>
      </c>
      <c r="L209" s="632">
        <v>0.04</v>
      </c>
      <c r="M209" s="632">
        <v>5.2999999999999999E-2</v>
      </c>
      <c r="N209" s="634"/>
      <c r="O209" s="634"/>
      <c r="P209" s="635">
        <v>0.78090000000000004</v>
      </c>
    </row>
    <row r="210" spans="1:16" ht="45" x14ac:dyDescent="0.2">
      <c r="A210" s="634" t="s">
        <v>828</v>
      </c>
      <c r="B210" s="634" t="s">
        <v>316</v>
      </c>
      <c r="C210" s="631" t="s">
        <v>5369</v>
      </c>
      <c r="D210" s="632">
        <v>0.72899999999999998</v>
      </c>
      <c r="E210" s="632">
        <v>0.71399999999999997</v>
      </c>
      <c r="F210" s="632"/>
      <c r="G210" s="632"/>
      <c r="H210" s="633">
        <v>11.2</v>
      </c>
      <c r="I210" s="634">
        <v>3</v>
      </c>
      <c r="J210" s="632">
        <v>0.155</v>
      </c>
      <c r="K210" s="634">
        <v>21</v>
      </c>
      <c r="L210" s="632">
        <v>3.9E-2</v>
      </c>
      <c r="M210" s="632">
        <v>5.0999999999999997E-2</v>
      </c>
      <c r="N210" s="634"/>
      <c r="O210" s="634"/>
      <c r="P210" s="635">
        <v>0.70079999999999998</v>
      </c>
    </row>
    <row r="211" spans="1:16" ht="45" x14ac:dyDescent="0.2">
      <c r="A211" s="634" t="s">
        <v>829</v>
      </c>
      <c r="B211" s="634" t="s">
        <v>316</v>
      </c>
      <c r="C211" s="631" t="s">
        <v>6145</v>
      </c>
      <c r="D211" s="632">
        <v>2.302</v>
      </c>
      <c r="E211" s="632">
        <v>2.298</v>
      </c>
      <c r="F211" s="632"/>
      <c r="G211" s="632"/>
      <c r="H211" s="633">
        <v>13.8</v>
      </c>
      <c r="I211" s="634">
        <v>4</v>
      </c>
      <c r="J211" s="632">
        <v>0.30599999999999999</v>
      </c>
      <c r="K211" s="634">
        <v>27</v>
      </c>
      <c r="L211" s="632">
        <v>7.8E-2</v>
      </c>
      <c r="M211" s="632">
        <v>0.10299999999999999</v>
      </c>
      <c r="N211" s="634"/>
      <c r="O211" s="634"/>
      <c r="P211" s="635">
        <v>1.397</v>
      </c>
    </row>
    <row r="212" spans="1:16" ht="45" x14ac:dyDescent="0.2">
      <c r="A212" s="634" t="s">
        <v>830</v>
      </c>
      <c r="B212" s="634" t="s">
        <v>316</v>
      </c>
      <c r="C212" s="631" t="s">
        <v>6146</v>
      </c>
      <c r="D212" s="632">
        <v>1.1659999999999999</v>
      </c>
      <c r="E212" s="632">
        <v>1.165</v>
      </c>
      <c r="F212" s="632"/>
      <c r="G212" s="632"/>
      <c r="H212" s="633">
        <v>4.7</v>
      </c>
      <c r="I212" s="634">
        <v>1</v>
      </c>
      <c r="J212" s="632">
        <v>0.46899999999999997</v>
      </c>
      <c r="K212" s="634">
        <v>11</v>
      </c>
      <c r="L212" s="632">
        <v>7.6999999999999999E-2</v>
      </c>
      <c r="M212" s="632">
        <v>8.8999999999999996E-2</v>
      </c>
      <c r="N212" s="634"/>
      <c r="O212" s="634"/>
      <c r="P212" s="635">
        <v>1.0466</v>
      </c>
    </row>
    <row r="213" spans="1:16" ht="45" x14ac:dyDescent="0.2">
      <c r="A213" s="634" t="s">
        <v>831</v>
      </c>
      <c r="B213" s="634" t="s">
        <v>316</v>
      </c>
      <c r="C213" s="631" t="s">
        <v>7182</v>
      </c>
      <c r="D213" s="632">
        <v>1.8280000000000001</v>
      </c>
      <c r="E213" s="632">
        <v>1.7210000000000001</v>
      </c>
      <c r="F213" s="632"/>
      <c r="G213" s="632"/>
      <c r="H213" s="633">
        <v>20.100000000000001</v>
      </c>
      <c r="I213" s="634">
        <v>6</v>
      </c>
      <c r="J213" s="632">
        <v>0.17199999999999999</v>
      </c>
      <c r="K213" s="634">
        <v>38</v>
      </c>
      <c r="L213" s="632">
        <v>4.2000000000000003E-2</v>
      </c>
      <c r="M213" s="632">
        <v>5.7000000000000002E-2</v>
      </c>
      <c r="N213" s="634"/>
      <c r="O213" s="634"/>
      <c r="P213" s="635">
        <v>0.79049999999999998</v>
      </c>
    </row>
    <row r="214" spans="1:16" ht="56.25" x14ac:dyDescent="0.2">
      <c r="A214" s="634" t="s">
        <v>832</v>
      </c>
      <c r="B214" s="634" t="s">
        <v>316</v>
      </c>
      <c r="C214" s="631" t="s">
        <v>7183</v>
      </c>
      <c r="D214" s="632">
        <v>1.0580000000000001</v>
      </c>
      <c r="E214" s="632">
        <v>1.0049999999999999</v>
      </c>
      <c r="F214" s="632"/>
      <c r="G214" s="632"/>
      <c r="H214" s="633">
        <v>13.6</v>
      </c>
      <c r="I214" s="634">
        <v>4</v>
      </c>
      <c r="J214" s="632">
        <v>0.154</v>
      </c>
      <c r="K214" s="634">
        <v>27</v>
      </c>
      <c r="L214" s="632">
        <v>0.04</v>
      </c>
      <c r="M214" s="632">
        <v>5.2999999999999999E-2</v>
      </c>
      <c r="N214" s="634"/>
      <c r="O214" s="634"/>
      <c r="P214" s="635">
        <v>0.66959999999999997</v>
      </c>
    </row>
    <row r="215" spans="1:16" ht="56.25" x14ac:dyDescent="0.2">
      <c r="A215" s="634" t="s">
        <v>833</v>
      </c>
      <c r="B215" s="634" t="s">
        <v>316</v>
      </c>
      <c r="C215" s="631" t="s">
        <v>7184</v>
      </c>
      <c r="D215" s="632">
        <v>0.96899999999999997</v>
      </c>
      <c r="E215" s="632">
        <v>0.94299999999999995</v>
      </c>
      <c r="F215" s="632"/>
      <c r="G215" s="632"/>
      <c r="H215" s="633">
        <v>12.6</v>
      </c>
      <c r="I215" s="634">
        <v>3</v>
      </c>
      <c r="J215" s="632">
        <v>0.19800000000000001</v>
      </c>
      <c r="K215" s="634">
        <v>25</v>
      </c>
      <c r="L215" s="632">
        <v>4.3999999999999997E-2</v>
      </c>
      <c r="M215" s="632">
        <v>5.8999999999999997E-2</v>
      </c>
      <c r="N215" s="634"/>
      <c r="O215" s="634"/>
      <c r="P215" s="635">
        <v>0.76359999999999995</v>
      </c>
    </row>
    <row r="216" spans="1:16" ht="33.75" x14ac:dyDescent="0.2">
      <c r="A216" s="634" t="s">
        <v>834</v>
      </c>
      <c r="B216" s="634" t="s">
        <v>316</v>
      </c>
      <c r="C216" s="631" t="s">
        <v>7185</v>
      </c>
      <c r="D216" s="632">
        <v>2.802</v>
      </c>
      <c r="E216" s="632">
        <v>2.6280000000000001</v>
      </c>
      <c r="F216" s="632"/>
      <c r="G216" s="632"/>
      <c r="H216" s="633">
        <v>24</v>
      </c>
      <c r="I216" s="634">
        <v>7</v>
      </c>
      <c r="J216" s="632">
        <v>0.21099999999999999</v>
      </c>
      <c r="K216" s="634">
        <v>42</v>
      </c>
      <c r="L216" s="632">
        <v>4.9000000000000002E-2</v>
      </c>
      <c r="M216" s="632">
        <v>6.8000000000000005E-2</v>
      </c>
      <c r="N216" s="634"/>
      <c r="O216" s="634"/>
      <c r="P216" s="635">
        <v>0.83140000000000003</v>
      </c>
    </row>
    <row r="217" spans="1:16" ht="33.75" x14ac:dyDescent="0.2">
      <c r="A217" s="634" t="s">
        <v>835</v>
      </c>
      <c r="B217" s="634" t="s">
        <v>316</v>
      </c>
      <c r="C217" s="631" t="s">
        <v>7186</v>
      </c>
      <c r="D217" s="632">
        <v>1.5409999999999999</v>
      </c>
      <c r="E217" s="632">
        <v>1.46</v>
      </c>
      <c r="F217" s="632"/>
      <c r="G217" s="632"/>
      <c r="H217" s="633">
        <v>18.899999999999999</v>
      </c>
      <c r="I217" s="634">
        <v>5</v>
      </c>
      <c r="J217" s="632">
        <v>0.185</v>
      </c>
      <c r="K217" s="634">
        <v>36</v>
      </c>
      <c r="L217" s="632">
        <v>4.1000000000000002E-2</v>
      </c>
      <c r="M217" s="632">
        <v>5.6000000000000001E-2</v>
      </c>
      <c r="N217" s="634"/>
      <c r="O217" s="634"/>
      <c r="P217" s="635">
        <v>0.84340000000000004</v>
      </c>
    </row>
    <row r="218" spans="1:16" ht="33.75" x14ac:dyDescent="0.2">
      <c r="A218" s="634" t="s">
        <v>836</v>
      </c>
      <c r="B218" s="634" t="s">
        <v>316</v>
      </c>
      <c r="C218" s="631" t="s">
        <v>7187</v>
      </c>
      <c r="D218" s="632">
        <v>1.331</v>
      </c>
      <c r="E218" s="632">
        <v>1.26</v>
      </c>
      <c r="F218" s="632"/>
      <c r="G218" s="632"/>
      <c r="H218" s="633">
        <v>16.3</v>
      </c>
      <c r="I218" s="634">
        <v>4</v>
      </c>
      <c r="J218" s="632">
        <v>0.19</v>
      </c>
      <c r="K218" s="634">
        <v>32</v>
      </c>
      <c r="L218" s="632">
        <v>4.1000000000000002E-2</v>
      </c>
      <c r="M218" s="632">
        <v>5.5E-2</v>
      </c>
      <c r="N218" s="634"/>
      <c r="O218" s="634"/>
      <c r="P218" s="635">
        <v>0.80400000000000005</v>
      </c>
    </row>
    <row r="219" spans="1:16" ht="33.75" x14ac:dyDescent="0.2">
      <c r="A219" s="634" t="s">
        <v>842</v>
      </c>
      <c r="B219" s="634" t="s">
        <v>316</v>
      </c>
      <c r="C219" s="631" t="s">
        <v>843</v>
      </c>
      <c r="D219" s="632">
        <v>0.46899999999999997</v>
      </c>
      <c r="E219" s="632">
        <v>0.442</v>
      </c>
      <c r="F219" s="632"/>
      <c r="G219" s="632"/>
      <c r="H219" s="633">
        <v>2.4</v>
      </c>
      <c r="I219" s="634">
        <v>1</v>
      </c>
      <c r="J219" s="632">
        <v>2.7E-2</v>
      </c>
      <c r="K219" s="634">
        <v>7</v>
      </c>
      <c r="L219" s="632">
        <v>5.8000000000000003E-2</v>
      </c>
      <c r="M219" s="632">
        <v>5.8999999999999997E-2</v>
      </c>
      <c r="N219" s="634"/>
      <c r="O219" s="634"/>
      <c r="P219" s="635">
        <v>0.76300000000000001</v>
      </c>
    </row>
    <row r="220" spans="1:16" ht="33.75" x14ac:dyDescent="0.2">
      <c r="A220" s="634" t="s">
        <v>844</v>
      </c>
      <c r="B220" s="634" t="s">
        <v>316</v>
      </c>
      <c r="C220" s="631" t="s">
        <v>845</v>
      </c>
      <c r="D220" s="632">
        <v>0.42899999999999999</v>
      </c>
      <c r="E220" s="632">
        <v>0.39900000000000002</v>
      </c>
      <c r="F220" s="632"/>
      <c r="G220" s="632"/>
      <c r="H220" s="633">
        <v>2</v>
      </c>
      <c r="I220" s="634">
        <v>1</v>
      </c>
      <c r="J220" s="632">
        <v>2.5999999999999999E-2</v>
      </c>
      <c r="K220" s="634">
        <v>3</v>
      </c>
      <c r="L220" s="632">
        <v>6.8000000000000005E-2</v>
      </c>
      <c r="M220" s="632">
        <v>6.5000000000000002E-2</v>
      </c>
      <c r="N220" s="634"/>
      <c r="O220" s="634"/>
      <c r="P220" s="635">
        <v>1.0630999999999999</v>
      </c>
    </row>
    <row r="221" spans="1:16" ht="22.5" x14ac:dyDescent="0.2">
      <c r="A221" s="634" t="s">
        <v>848</v>
      </c>
      <c r="B221" s="634" t="s">
        <v>104</v>
      </c>
      <c r="C221" s="631" t="s">
        <v>849</v>
      </c>
      <c r="D221" s="632">
        <v>0.625</v>
      </c>
      <c r="E221" s="632">
        <v>0.625</v>
      </c>
      <c r="F221" s="632"/>
      <c r="G221" s="632"/>
      <c r="H221" s="633">
        <v>4.3</v>
      </c>
      <c r="I221" s="634">
        <v>1</v>
      </c>
      <c r="J221" s="632">
        <v>0.26400000000000001</v>
      </c>
      <c r="K221" s="634">
        <v>11</v>
      </c>
      <c r="L221" s="632">
        <v>7.1999999999999995E-2</v>
      </c>
      <c r="M221" s="632">
        <v>8.3000000000000004E-2</v>
      </c>
      <c r="N221" s="634"/>
      <c r="O221" s="634"/>
      <c r="P221" s="635">
        <v>0.94330000000000003</v>
      </c>
    </row>
    <row r="222" spans="1:16" ht="56.25" x14ac:dyDescent="0.2">
      <c r="A222" s="634" t="s">
        <v>854</v>
      </c>
      <c r="B222" s="634" t="s">
        <v>104</v>
      </c>
      <c r="C222" s="631" t="s">
        <v>6877</v>
      </c>
      <c r="D222" s="632">
        <v>1.8180000000000001</v>
      </c>
      <c r="E222" s="632">
        <v>1.8140000000000001</v>
      </c>
      <c r="F222" s="632"/>
      <c r="G222" s="632"/>
      <c r="H222" s="633">
        <v>10.7</v>
      </c>
      <c r="I222" s="634">
        <v>3</v>
      </c>
      <c r="J222" s="632">
        <v>0.42199999999999999</v>
      </c>
      <c r="K222" s="634">
        <v>24</v>
      </c>
      <c r="L222" s="632">
        <v>0.11</v>
      </c>
      <c r="M222" s="632">
        <v>0.14399999999999999</v>
      </c>
      <c r="N222" s="634"/>
      <c r="O222" s="634" t="s">
        <v>111</v>
      </c>
      <c r="P222" s="635">
        <v>2.0263</v>
      </c>
    </row>
    <row r="223" spans="1:16" ht="45" x14ac:dyDescent="0.2">
      <c r="A223" s="634" t="s">
        <v>861</v>
      </c>
      <c r="B223" s="634" t="s">
        <v>104</v>
      </c>
      <c r="C223" s="631" t="s">
        <v>6148</v>
      </c>
      <c r="D223" s="632">
        <v>1.242</v>
      </c>
      <c r="E223" s="632">
        <v>1.242</v>
      </c>
      <c r="F223" s="632"/>
      <c r="G223" s="632"/>
      <c r="H223" s="633">
        <v>13.2</v>
      </c>
      <c r="I223" s="634">
        <v>3</v>
      </c>
      <c r="J223" s="632">
        <v>0.25</v>
      </c>
      <c r="K223" s="634">
        <v>26</v>
      </c>
      <c r="L223" s="632">
        <v>5.2999999999999999E-2</v>
      </c>
      <c r="M223" s="632">
        <v>7.0999999999999994E-2</v>
      </c>
      <c r="N223" s="634"/>
      <c r="O223" s="634"/>
      <c r="P223" s="635">
        <v>0.8639</v>
      </c>
    </row>
    <row r="224" spans="1:16" ht="45" x14ac:dyDescent="0.2">
      <c r="A224" s="634" t="s">
        <v>862</v>
      </c>
      <c r="B224" s="634" t="s">
        <v>104</v>
      </c>
      <c r="C224" s="631" t="s">
        <v>6149</v>
      </c>
      <c r="D224" s="632">
        <v>0.81799999999999995</v>
      </c>
      <c r="E224" s="632">
        <v>0.81699999999999995</v>
      </c>
      <c r="F224" s="632"/>
      <c r="G224" s="632"/>
      <c r="H224" s="633">
        <v>4.5</v>
      </c>
      <c r="I224" s="634">
        <v>1</v>
      </c>
      <c r="J224" s="632">
        <v>0.30299999999999999</v>
      </c>
      <c r="K224" s="634">
        <v>11</v>
      </c>
      <c r="L224" s="632">
        <v>6.6000000000000003E-2</v>
      </c>
      <c r="M224" s="632">
        <v>7.6999999999999999E-2</v>
      </c>
      <c r="N224" s="634"/>
      <c r="O224" s="634"/>
      <c r="P224" s="635">
        <v>0.85799999999999998</v>
      </c>
    </row>
    <row r="225" spans="1:16" ht="56.25" x14ac:dyDescent="0.2">
      <c r="A225" s="634" t="s">
        <v>863</v>
      </c>
      <c r="B225" s="634" t="s">
        <v>104</v>
      </c>
      <c r="C225" s="631" t="s">
        <v>6150</v>
      </c>
      <c r="D225" s="632">
        <v>0.63700000000000001</v>
      </c>
      <c r="E225" s="632">
        <v>0.63700000000000001</v>
      </c>
      <c r="F225" s="632"/>
      <c r="G225" s="632"/>
      <c r="H225" s="633">
        <v>4.9000000000000004</v>
      </c>
      <c r="I225" s="634">
        <v>1</v>
      </c>
      <c r="J225" s="632">
        <v>0.223</v>
      </c>
      <c r="K225" s="634">
        <v>13</v>
      </c>
      <c r="L225" s="632">
        <v>5.5E-2</v>
      </c>
      <c r="M225" s="632">
        <v>6.5000000000000002E-2</v>
      </c>
      <c r="N225" s="634"/>
      <c r="O225" s="634"/>
      <c r="P225" s="635">
        <v>0.71299999999999997</v>
      </c>
    </row>
    <row r="226" spans="1:16" ht="56.25" x14ac:dyDescent="0.2">
      <c r="A226" s="634" t="s">
        <v>864</v>
      </c>
      <c r="B226" s="634" t="s">
        <v>104</v>
      </c>
      <c r="C226" s="631" t="s">
        <v>6151</v>
      </c>
      <c r="D226" s="632">
        <v>0.41899999999999998</v>
      </c>
      <c r="E226" s="632">
        <v>0.41899999999999998</v>
      </c>
      <c r="F226" s="632"/>
      <c r="G226" s="632"/>
      <c r="H226" s="633">
        <v>3.1</v>
      </c>
      <c r="I226" s="634">
        <v>1</v>
      </c>
      <c r="J226" s="632">
        <v>0.16400000000000001</v>
      </c>
      <c r="K226" s="634">
        <v>8</v>
      </c>
      <c r="L226" s="632">
        <v>5.7000000000000002E-2</v>
      </c>
      <c r="M226" s="632">
        <v>6.0999999999999999E-2</v>
      </c>
      <c r="N226" s="634"/>
      <c r="O226" s="634"/>
      <c r="P226" s="635">
        <v>0.72319999999999995</v>
      </c>
    </row>
    <row r="227" spans="1:16" ht="45" x14ac:dyDescent="0.2">
      <c r="A227" s="634" t="s">
        <v>865</v>
      </c>
      <c r="B227" s="634" t="s">
        <v>316</v>
      </c>
      <c r="C227" s="631" t="s">
        <v>6878</v>
      </c>
      <c r="D227" s="632">
        <v>1.889</v>
      </c>
      <c r="E227" s="632">
        <v>1.879</v>
      </c>
      <c r="F227" s="632"/>
      <c r="G227" s="632"/>
      <c r="H227" s="633">
        <v>3</v>
      </c>
      <c r="I227" s="634">
        <v>1</v>
      </c>
      <c r="J227" s="632">
        <v>0.23200000000000001</v>
      </c>
      <c r="K227" s="634">
        <v>8</v>
      </c>
      <c r="L227" s="632">
        <v>6.2E-2</v>
      </c>
      <c r="M227" s="632">
        <v>6.6000000000000003E-2</v>
      </c>
      <c r="N227" s="634"/>
      <c r="O227" s="634"/>
      <c r="P227" s="635">
        <v>0.90880000000000005</v>
      </c>
    </row>
    <row r="228" spans="1:16" ht="45" x14ac:dyDescent="0.2">
      <c r="A228" s="634" t="s">
        <v>866</v>
      </c>
      <c r="B228" s="634" t="s">
        <v>316</v>
      </c>
      <c r="C228" s="631" t="s">
        <v>6879</v>
      </c>
      <c r="D228" s="632">
        <v>1.3049999999999999</v>
      </c>
      <c r="E228" s="632">
        <v>1.302</v>
      </c>
      <c r="F228" s="632"/>
      <c r="G228" s="632"/>
      <c r="H228" s="633">
        <v>3.1</v>
      </c>
      <c r="I228" s="634">
        <v>1</v>
      </c>
      <c r="J228" s="632">
        <v>0.158</v>
      </c>
      <c r="K228" s="634">
        <v>8</v>
      </c>
      <c r="L228" s="632">
        <v>5.5E-2</v>
      </c>
      <c r="M228" s="632">
        <v>5.8999999999999997E-2</v>
      </c>
      <c r="N228" s="634"/>
      <c r="O228" s="634"/>
      <c r="P228" s="635">
        <v>0.87070000000000003</v>
      </c>
    </row>
    <row r="229" spans="1:16" ht="45" x14ac:dyDescent="0.2">
      <c r="A229" s="634" t="s">
        <v>867</v>
      </c>
      <c r="B229" s="634" t="s">
        <v>316</v>
      </c>
      <c r="C229" s="631" t="s">
        <v>6880</v>
      </c>
      <c r="D229" s="632">
        <v>0.89600000000000002</v>
      </c>
      <c r="E229" s="632">
        <v>0.89500000000000002</v>
      </c>
      <c r="F229" s="632"/>
      <c r="G229" s="632"/>
      <c r="H229" s="633">
        <v>2.8</v>
      </c>
      <c r="I229" s="634">
        <v>1</v>
      </c>
      <c r="J229" s="632">
        <v>0.182</v>
      </c>
      <c r="K229" s="634">
        <v>8</v>
      </c>
      <c r="L229" s="632">
        <v>5.6000000000000001E-2</v>
      </c>
      <c r="M229" s="632">
        <v>5.8999999999999997E-2</v>
      </c>
      <c r="N229" s="634"/>
      <c r="O229" s="634"/>
      <c r="P229" s="635">
        <v>0.92520000000000002</v>
      </c>
    </row>
    <row r="230" spans="1:16" ht="22.5" x14ac:dyDescent="0.2">
      <c r="A230" s="634" t="s">
        <v>870</v>
      </c>
      <c r="B230" s="634" t="s">
        <v>316</v>
      </c>
      <c r="C230" s="631" t="s">
        <v>871</v>
      </c>
      <c r="D230" s="632">
        <v>3.4940000000000002</v>
      </c>
      <c r="E230" s="632">
        <v>3.371</v>
      </c>
      <c r="F230" s="632"/>
      <c r="G230" s="632"/>
      <c r="H230" s="633">
        <v>6.9</v>
      </c>
      <c r="I230" s="634">
        <v>1</v>
      </c>
      <c r="J230" s="632">
        <v>0.34300000000000003</v>
      </c>
      <c r="K230" s="634">
        <v>13</v>
      </c>
      <c r="L230" s="632">
        <v>7.0000000000000007E-2</v>
      </c>
      <c r="M230" s="632">
        <v>8.6999999999999994E-2</v>
      </c>
      <c r="N230" s="634"/>
      <c r="O230" s="634"/>
      <c r="P230" s="635">
        <v>0.86680000000000001</v>
      </c>
    </row>
    <row r="231" spans="1:16" ht="22.5" x14ac:dyDescent="0.2">
      <c r="A231" s="634" t="s">
        <v>872</v>
      </c>
      <c r="B231" s="634" t="s">
        <v>316</v>
      </c>
      <c r="C231" s="631" t="s">
        <v>873</v>
      </c>
      <c r="D231" s="632">
        <v>2.1819999999999999</v>
      </c>
      <c r="E231" s="632">
        <v>2.177</v>
      </c>
      <c r="F231" s="632"/>
      <c r="G231" s="632"/>
      <c r="H231" s="633">
        <v>15.3</v>
      </c>
      <c r="I231" s="634">
        <v>4</v>
      </c>
      <c r="J231" s="632">
        <v>0.32800000000000001</v>
      </c>
      <c r="K231" s="634">
        <v>30</v>
      </c>
      <c r="L231" s="632">
        <v>7.5999999999999998E-2</v>
      </c>
      <c r="M231" s="632">
        <v>0.1</v>
      </c>
      <c r="N231" s="634"/>
      <c r="O231" s="634"/>
      <c r="P231" s="635">
        <v>1.3391</v>
      </c>
    </row>
    <row r="232" spans="1:16" ht="33.75" x14ac:dyDescent="0.2">
      <c r="A232" s="634" t="s">
        <v>874</v>
      </c>
      <c r="B232" s="634" t="s">
        <v>316</v>
      </c>
      <c r="C232" s="631" t="s">
        <v>875</v>
      </c>
      <c r="D232" s="632">
        <v>0.88</v>
      </c>
      <c r="E232" s="632">
        <v>0.88</v>
      </c>
      <c r="F232" s="632"/>
      <c r="G232" s="632"/>
      <c r="H232" s="633">
        <v>4.3</v>
      </c>
      <c r="I232" s="634">
        <v>1</v>
      </c>
      <c r="J232" s="632">
        <v>0.29099999999999998</v>
      </c>
      <c r="K232" s="634">
        <v>10</v>
      </c>
      <c r="L232" s="632">
        <v>7.4999999999999997E-2</v>
      </c>
      <c r="M232" s="632">
        <v>8.6999999999999994E-2</v>
      </c>
      <c r="N232" s="634"/>
      <c r="O232" s="634"/>
      <c r="P232" s="635">
        <v>1.0170999999999999</v>
      </c>
    </row>
    <row r="233" spans="1:16" ht="22.5" x14ac:dyDescent="0.2">
      <c r="A233" s="634" t="s">
        <v>876</v>
      </c>
      <c r="B233" s="634" t="s">
        <v>316</v>
      </c>
      <c r="C233" s="631" t="s">
        <v>877</v>
      </c>
      <c r="D233" s="632">
        <v>1.8140000000000001</v>
      </c>
      <c r="E233" s="632">
        <v>1.8120000000000001</v>
      </c>
      <c r="F233" s="632"/>
      <c r="G233" s="632"/>
      <c r="H233" s="633">
        <v>10.7</v>
      </c>
      <c r="I233" s="634">
        <v>3</v>
      </c>
      <c r="J233" s="632">
        <v>0.26200000000000001</v>
      </c>
      <c r="K233" s="634">
        <v>22</v>
      </c>
      <c r="L233" s="632">
        <v>6.9000000000000006E-2</v>
      </c>
      <c r="M233" s="632">
        <v>8.8999999999999996E-2</v>
      </c>
      <c r="N233" s="634"/>
      <c r="O233" s="634"/>
      <c r="P233" s="635">
        <v>1.1816</v>
      </c>
    </row>
    <row r="234" spans="1:16" ht="33.75" x14ac:dyDescent="0.2">
      <c r="A234" s="634" t="s">
        <v>878</v>
      </c>
      <c r="B234" s="634" t="s">
        <v>316</v>
      </c>
      <c r="C234" s="631" t="s">
        <v>5370</v>
      </c>
      <c r="D234" s="632">
        <v>0.81799999999999995</v>
      </c>
      <c r="E234" s="632">
        <v>0.81799999999999995</v>
      </c>
      <c r="F234" s="632"/>
      <c r="G234" s="632"/>
      <c r="H234" s="633">
        <v>2.9</v>
      </c>
      <c r="I234" s="634">
        <v>1</v>
      </c>
      <c r="J234" s="632">
        <v>0.23599999999999999</v>
      </c>
      <c r="K234" s="634">
        <v>8</v>
      </c>
      <c r="L234" s="632">
        <v>5.7000000000000002E-2</v>
      </c>
      <c r="M234" s="632">
        <v>0.06</v>
      </c>
      <c r="N234" s="634"/>
      <c r="O234" s="634"/>
      <c r="P234" s="635">
        <v>0.83189999999999997</v>
      </c>
    </row>
    <row r="235" spans="1:16" ht="22.5" x14ac:dyDescent="0.2">
      <c r="A235" s="634" t="s">
        <v>879</v>
      </c>
      <c r="B235" s="634" t="s">
        <v>316</v>
      </c>
      <c r="C235" s="631" t="s">
        <v>7188</v>
      </c>
      <c r="D235" s="632">
        <v>1.4790000000000001</v>
      </c>
      <c r="E235" s="632">
        <v>1.478</v>
      </c>
      <c r="F235" s="632"/>
      <c r="G235" s="632"/>
      <c r="H235" s="633">
        <v>11</v>
      </c>
      <c r="I235" s="634">
        <v>3</v>
      </c>
      <c r="J235" s="632">
        <v>0.245</v>
      </c>
      <c r="K235" s="634">
        <v>22</v>
      </c>
      <c r="L235" s="632">
        <v>6.3E-2</v>
      </c>
      <c r="M235" s="632">
        <v>8.2000000000000003E-2</v>
      </c>
      <c r="N235" s="634"/>
      <c r="O235" s="634"/>
      <c r="P235" s="635">
        <v>1.0677000000000001</v>
      </c>
    </row>
    <row r="236" spans="1:16" ht="22.5" x14ac:dyDescent="0.2">
      <c r="A236" s="634" t="s">
        <v>880</v>
      </c>
      <c r="B236" s="634" t="s">
        <v>316</v>
      </c>
      <c r="C236" s="631" t="s">
        <v>7189</v>
      </c>
      <c r="D236" s="632">
        <v>0.60699999999999998</v>
      </c>
      <c r="E236" s="632">
        <v>0.60699999999999998</v>
      </c>
      <c r="F236" s="632"/>
      <c r="G236" s="632"/>
      <c r="H236" s="633">
        <v>2.7</v>
      </c>
      <c r="I236" s="634">
        <v>1</v>
      </c>
      <c r="J236" s="632">
        <v>0.17699999999999999</v>
      </c>
      <c r="K236" s="634">
        <v>7</v>
      </c>
      <c r="L236" s="632">
        <v>5.8999999999999997E-2</v>
      </c>
      <c r="M236" s="632">
        <v>6.0999999999999999E-2</v>
      </c>
      <c r="N236" s="634"/>
      <c r="O236" s="634"/>
      <c r="P236" s="635">
        <v>0.82830000000000004</v>
      </c>
    </row>
    <row r="237" spans="1:16" x14ac:dyDescent="0.2">
      <c r="A237" s="634" t="s">
        <v>881</v>
      </c>
      <c r="B237" s="634" t="s">
        <v>316</v>
      </c>
      <c r="C237" s="631" t="s">
        <v>6466</v>
      </c>
      <c r="D237" s="632">
        <v>2.4780000000000002</v>
      </c>
      <c r="E237" s="632">
        <v>2.3879999999999999</v>
      </c>
      <c r="F237" s="632"/>
      <c r="G237" s="632"/>
      <c r="H237" s="633">
        <v>18.100000000000001</v>
      </c>
      <c r="I237" s="634">
        <v>5</v>
      </c>
      <c r="J237" s="632">
        <v>0.28999999999999998</v>
      </c>
      <c r="K237" s="634">
        <v>35</v>
      </c>
      <c r="L237" s="632">
        <v>6.8000000000000005E-2</v>
      </c>
      <c r="M237" s="632">
        <v>9.0999999999999998E-2</v>
      </c>
      <c r="N237" s="634"/>
      <c r="O237" s="634"/>
      <c r="P237" s="635">
        <v>0.97660000000000002</v>
      </c>
    </row>
    <row r="238" spans="1:16" ht="22.5" x14ac:dyDescent="0.2">
      <c r="A238" s="634" t="s">
        <v>882</v>
      </c>
      <c r="B238" s="634" t="s">
        <v>316</v>
      </c>
      <c r="C238" s="631" t="s">
        <v>6467</v>
      </c>
      <c r="D238" s="632">
        <v>1.802</v>
      </c>
      <c r="E238" s="632">
        <v>1.774</v>
      </c>
      <c r="F238" s="632"/>
      <c r="G238" s="632"/>
      <c r="H238" s="633">
        <v>5</v>
      </c>
      <c r="I238" s="634">
        <v>1</v>
      </c>
      <c r="J238" s="632">
        <v>0.59799999999999998</v>
      </c>
      <c r="K238" s="634">
        <v>12</v>
      </c>
      <c r="L238" s="632">
        <v>0.152</v>
      </c>
      <c r="M238" s="632">
        <v>0.18099999999999999</v>
      </c>
      <c r="N238" s="634"/>
      <c r="O238" s="634"/>
      <c r="P238" s="635">
        <v>0.80979999999999996</v>
      </c>
    </row>
    <row r="239" spans="1:16" ht="45" x14ac:dyDescent="0.2">
      <c r="A239" s="634" t="s">
        <v>883</v>
      </c>
      <c r="B239" s="634" t="s">
        <v>316</v>
      </c>
      <c r="C239" s="631" t="s">
        <v>6468</v>
      </c>
      <c r="D239" s="632">
        <v>1.3620000000000001</v>
      </c>
      <c r="E239" s="632">
        <v>1.2909999999999999</v>
      </c>
      <c r="F239" s="632"/>
      <c r="G239" s="632"/>
      <c r="H239" s="633">
        <v>6.2</v>
      </c>
      <c r="I239" s="634">
        <v>1</v>
      </c>
      <c r="J239" s="632">
        <v>0.35799999999999998</v>
      </c>
      <c r="K239" s="634">
        <v>14</v>
      </c>
      <c r="L239" s="632">
        <v>8.2000000000000003E-2</v>
      </c>
      <c r="M239" s="632">
        <v>9.9000000000000005E-2</v>
      </c>
      <c r="N239" s="634"/>
      <c r="O239" s="634"/>
      <c r="P239" s="635">
        <v>0.80700000000000005</v>
      </c>
    </row>
    <row r="240" spans="1:16" ht="45" x14ac:dyDescent="0.2">
      <c r="A240" s="634" t="s">
        <v>884</v>
      </c>
      <c r="B240" s="634" t="s">
        <v>316</v>
      </c>
      <c r="C240" s="631" t="s">
        <v>6469</v>
      </c>
      <c r="D240" s="632">
        <v>0.94899999999999995</v>
      </c>
      <c r="E240" s="632">
        <v>0.9</v>
      </c>
      <c r="F240" s="632"/>
      <c r="G240" s="632"/>
      <c r="H240" s="633">
        <v>4.4000000000000004</v>
      </c>
      <c r="I240" s="634">
        <v>1</v>
      </c>
      <c r="J240" s="632">
        <v>0.159</v>
      </c>
      <c r="K240" s="634">
        <v>13</v>
      </c>
      <c r="L240" s="632">
        <v>8.3000000000000004E-2</v>
      </c>
      <c r="M240" s="632">
        <v>9.5000000000000001E-2</v>
      </c>
      <c r="N240" s="634"/>
      <c r="O240" s="634"/>
      <c r="P240" s="635">
        <v>0.77810000000000001</v>
      </c>
    </row>
    <row r="241" spans="1:16" ht="56.25" x14ac:dyDescent="0.2">
      <c r="A241" s="634" t="s">
        <v>6057</v>
      </c>
      <c r="B241" s="634" t="s">
        <v>316</v>
      </c>
      <c r="C241" s="631" t="s">
        <v>6881</v>
      </c>
      <c r="D241" s="632">
        <v>0.77300000000000002</v>
      </c>
      <c r="E241" s="632">
        <v>0.75</v>
      </c>
      <c r="F241" s="632"/>
      <c r="G241" s="632"/>
      <c r="H241" s="633">
        <v>3.2</v>
      </c>
      <c r="I241" s="634">
        <v>1</v>
      </c>
      <c r="J241" s="632">
        <v>0.155</v>
      </c>
      <c r="K241" s="634">
        <v>9</v>
      </c>
      <c r="L241" s="632">
        <v>0.104</v>
      </c>
      <c r="M241" s="632">
        <v>0.113</v>
      </c>
      <c r="N241" s="634"/>
      <c r="O241" s="634"/>
      <c r="P241" s="635">
        <v>0.77790000000000004</v>
      </c>
    </row>
    <row r="242" spans="1:16" ht="45" x14ac:dyDescent="0.2">
      <c r="A242" s="634" t="s">
        <v>6401</v>
      </c>
      <c r="B242" s="634" t="s">
        <v>316</v>
      </c>
      <c r="C242" s="631" t="s">
        <v>6470</v>
      </c>
      <c r="D242" s="632">
        <v>0.58399999999999996</v>
      </c>
      <c r="E242" s="632">
        <v>0.56999999999999995</v>
      </c>
      <c r="F242" s="632"/>
      <c r="G242" s="632"/>
      <c r="H242" s="633">
        <v>2.2999999999999998</v>
      </c>
      <c r="I242" s="634">
        <v>1</v>
      </c>
      <c r="J242" s="632">
        <v>0.128</v>
      </c>
      <c r="K242" s="634">
        <v>6</v>
      </c>
      <c r="L242" s="632">
        <v>0.11899999999999999</v>
      </c>
      <c r="M242" s="632">
        <v>0.11899999999999999</v>
      </c>
      <c r="N242" s="634"/>
      <c r="O242" s="634"/>
      <c r="P242" s="635">
        <v>0.83620000000000005</v>
      </c>
    </row>
    <row r="243" spans="1:16" ht="22.5" x14ac:dyDescent="0.2">
      <c r="A243" s="634" t="s">
        <v>887</v>
      </c>
      <c r="B243" s="634" t="s">
        <v>392</v>
      </c>
      <c r="C243" s="631" t="s">
        <v>888</v>
      </c>
      <c r="D243" s="632">
        <v>0.45600000000000002</v>
      </c>
      <c r="E243" s="632">
        <v>0.45600000000000002</v>
      </c>
      <c r="F243" s="632"/>
      <c r="G243" s="632"/>
      <c r="H243" s="633">
        <v>5.9</v>
      </c>
      <c r="I243" s="634">
        <v>1</v>
      </c>
      <c r="J243" s="632">
        <v>0.29599999999999999</v>
      </c>
      <c r="K243" s="634">
        <v>13</v>
      </c>
      <c r="L243" s="632">
        <v>5.3999999999999999E-2</v>
      </c>
      <c r="M243" s="632">
        <v>6.6000000000000003E-2</v>
      </c>
      <c r="N243" s="634"/>
      <c r="O243" s="634"/>
      <c r="P243" s="635">
        <v>0.89959999999999996</v>
      </c>
    </row>
    <row r="244" spans="1:16" ht="22.5" x14ac:dyDescent="0.2">
      <c r="A244" s="634" t="s">
        <v>891</v>
      </c>
      <c r="B244" s="634" t="s">
        <v>392</v>
      </c>
      <c r="C244" s="631" t="s">
        <v>892</v>
      </c>
      <c r="D244" s="632">
        <v>1.7669999999999999</v>
      </c>
      <c r="E244" s="632">
        <v>1.764</v>
      </c>
      <c r="F244" s="632"/>
      <c r="G244" s="632"/>
      <c r="H244" s="633">
        <v>26.3</v>
      </c>
      <c r="I244" s="634">
        <v>8</v>
      </c>
      <c r="J244" s="632">
        <v>0.187</v>
      </c>
      <c r="K244" s="634">
        <v>44</v>
      </c>
      <c r="L244" s="632">
        <v>4.4999999999999998E-2</v>
      </c>
      <c r="M244" s="632">
        <v>6.2E-2</v>
      </c>
      <c r="N244" s="634"/>
      <c r="O244" s="634"/>
      <c r="P244" s="635">
        <v>0.76039999999999996</v>
      </c>
    </row>
    <row r="245" spans="1:16" ht="56.25" x14ac:dyDescent="0.2">
      <c r="A245" s="634" t="s">
        <v>895</v>
      </c>
      <c r="B245" s="634" t="s">
        <v>392</v>
      </c>
      <c r="C245" s="631" t="s">
        <v>6471</v>
      </c>
      <c r="D245" s="632">
        <v>1.468</v>
      </c>
      <c r="E245" s="632">
        <v>1.46</v>
      </c>
      <c r="F245" s="632"/>
      <c r="G245" s="632"/>
      <c r="H245" s="633">
        <v>18.899999999999999</v>
      </c>
      <c r="I245" s="634">
        <v>5</v>
      </c>
      <c r="J245" s="632">
        <v>0.22600000000000001</v>
      </c>
      <c r="K245" s="634">
        <v>35</v>
      </c>
      <c r="L245" s="632">
        <v>5.0999999999999997E-2</v>
      </c>
      <c r="M245" s="632">
        <v>6.9000000000000006E-2</v>
      </c>
      <c r="N245" s="634"/>
      <c r="O245" s="634"/>
      <c r="P245" s="635">
        <v>0.95989999999999998</v>
      </c>
    </row>
    <row r="246" spans="1:16" ht="56.25" x14ac:dyDescent="0.2">
      <c r="A246" s="634" t="s">
        <v>896</v>
      </c>
      <c r="B246" s="634" t="s">
        <v>392</v>
      </c>
      <c r="C246" s="631" t="s">
        <v>6472</v>
      </c>
      <c r="D246" s="632">
        <v>0.50800000000000001</v>
      </c>
      <c r="E246" s="632">
        <v>0.50800000000000001</v>
      </c>
      <c r="F246" s="632"/>
      <c r="G246" s="632"/>
      <c r="H246" s="633">
        <v>7.8</v>
      </c>
      <c r="I246" s="634">
        <v>2</v>
      </c>
      <c r="J246" s="632">
        <v>0.16400000000000001</v>
      </c>
      <c r="K246" s="634">
        <v>16</v>
      </c>
      <c r="L246" s="632">
        <v>4.4999999999999998E-2</v>
      </c>
      <c r="M246" s="632">
        <v>5.6000000000000001E-2</v>
      </c>
      <c r="N246" s="634"/>
      <c r="O246" s="634"/>
      <c r="P246" s="635">
        <v>0.76910000000000001</v>
      </c>
    </row>
    <row r="247" spans="1:16" ht="45" x14ac:dyDescent="0.2">
      <c r="A247" s="634" t="s">
        <v>897</v>
      </c>
      <c r="B247" s="634" t="s">
        <v>392</v>
      </c>
      <c r="C247" s="631" t="s">
        <v>898</v>
      </c>
      <c r="D247" s="632">
        <v>0.16700000000000001</v>
      </c>
      <c r="E247" s="632">
        <v>0.16700000000000001</v>
      </c>
      <c r="F247" s="632"/>
      <c r="G247" s="632"/>
      <c r="H247" s="633">
        <v>1</v>
      </c>
      <c r="I247" s="634"/>
      <c r="J247" s="632"/>
      <c r="K247" s="634"/>
      <c r="L247" s="632"/>
      <c r="M247" s="632"/>
      <c r="N247" s="634"/>
      <c r="O247" s="634"/>
      <c r="P247" s="635">
        <v>1.1772</v>
      </c>
    </row>
    <row r="248" spans="1:16" x14ac:dyDescent="0.2">
      <c r="A248" s="634" t="s">
        <v>901</v>
      </c>
      <c r="B248" s="634" t="s">
        <v>392</v>
      </c>
      <c r="C248" s="631" t="s">
        <v>902</v>
      </c>
      <c r="D248" s="632">
        <v>0.34</v>
      </c>
      <c r="E248" s="632">
        <v>0.33900000000000002</v>
      </c>
      <c r="F248" s="632"/>
      <c r="G248" s="632"/>
      <c r="H248" s="633">
        <v>4.5</v>
      </c>
      <c r="I248" s="634">
        <v>1</v>
      </c>
      <c r="J248" s="632">
        <v>0.17899999999999999</v>
      </c>
      <c r="K248" s="634">
        <v>10</v>
      </c>
      <c r="L248" s="632">
        <v>0.05</v>
      </c>
      <c r="M248" s="632">
        <v>5.8999999999999997E-2</v>
      </c>
      <c r="N248" s="634"/>
      <c r="O248" s="634"/>
      <c r="P248" s="635">
        <v>0.70940000000000003</v>
      </c>
    </row>
    <row r="249" spans="1:16" x14ac:dyDescent="0.2">
      <c r="A249" s="634" t="s">
        <v>903</v>
      </c>
      <c r="B249" s="634" t="s">
        <v>392</v>
      </c>
      <c r="C249" s="631" t="s">
        <v>904</v>
      </c>
      <c r="D249" s="632">
        <v>0.52</v>
      </c>
      <c r="E249" s="632">
        <v>0.52</v>
      </c>
      <c r="F249" s="632"/>
      <c r="G249" s="632"/>
      <c r="H249" s="633">
        <v>9</v>
      </c>
      <c r="I249" s="634">
        <v>2</v>
      </c>
      <c r="J249" s="632">
        <v>0.17</v>
      </c>
      <c r="K249" s="634">
        <v>17</v>
      </c>
      <c r="L249" s="632">
        <v>0.04</v>
      </c>
      <c r="M249" s="632">
        <v>5.0999999999999997E-2</v>
      </c>
      <c r="N249" s="634"/>
      <c r="O249" s="634"/>
      <c r="P249" s="635">
        <v>0.71050000000000002</v>
      </c>
    </row>
    <row r="250" spans="1:16" ht="33.75" x14ac:dyDescent="0.2">
      <c r="A250" s="634" t="s">
        <v>907</v>
      </c>
      <c r="B250" s="634" t="s">
        <v>392</v>
      </c>
      <c r="C250" s="631" t="s">
        <v>908</v>
      </c>
      <c r="D250" s="632">
        <v>0.46100000000000002</v>
      </c>
      <c r="E250" s="632">
        <v>0.45800000000000002</v>
      </c>
      <c r="F250" s="632"/>
      <c r="G250" s="632"/>
      <c r="H250" s="633">
        <v>6.6</v>
      </c>
      <c r="I250" s="634">
        <v>1</v>
      </c>
      <c r="J250" s="632">
        <v>0.20599999999999999</v>
      </c>
      <c r="K250" s="634">
        <v>14</v>
      </c>
      <c r="L250" s="632">
        <v>4.5999999999999999E-2</v>
      </c>
      <c r="M250" s="632">
        <v>5.8000000000000003E-2</v>
      </c>
      <c r="N250" s="634"/>
      <c r="O250" s="634"/>
      <c r="P250" s="635">
        <v>0.76129999999999998</v>
      </c>
    </row>
    <row r="251" spans="1:16" x14ac:dyDescent="0.2">
      <c r="A251" s="634" t="s">
        <v>911</v>
      </c>
      <c r="B251" s="634" t="s">
        <v>392</v>
      </c>
      <c r="C251" s="631" t="s">
        <v>912</v>
      </c>
      <c r="D251" s="632">
        <v>0.31900000000000001</v>
      </c>
      <c r="E251" s="632">
        <v>0.31900000000000001</v>
      </c>
      <c r="F251" s="632"/>
      <c r="G251" s="632"/>
      <c r="H251" s="633">
        <v>3.8</v>
      </c>
      <c r="I251" s="634">
        <v>1</v>
      </c>
      <c r="J251" s="632">
        <v>0.16500000000000001</v>
      </c>
      <c r="K251" s="634">
        <v>10</v>
      </c>
      <c r="L251" s="632">
        <v>5.8000000000000003E-2</v>
      </c>
      <c r="M251" s="632">
        <v>6.5000000000000002E-2</v>
      </c>
      <c r="N251" s="634"/>
      <c r="O251" s="634"/>
      <c r="P251" s="635">
        <v>0.64880000000000004</v>
      </c>
    </row>
    <row r="252" spans="1:16" ht="33.75" x14ac:dyDescent="0.2">
      <c r="A252" s="634" t="s">
        <v>913</v>
      </c>
      <c r="B252" s="634" t="s">
        <v>392</v>
      </c>
      <c r="C252" s="631" t="s">
        <v>6882</v>
      </c>
      <c r="D252" s="632">
        <v>0.63800000000000001</v>
      </c>
      <c r="E252" s="632">
        <v>0.63800000000000001</v>
      </c>
      <c r="F252" s="632"/>
      <c r="G252" s="632"/>
      <c r="H252" s="633">
        <v>8.8000000000000007</v>
      </c>
      <c r="I252" s="634">
        <v>2</v>
      </c>
      <c r="J252" s="632">
        <v>0.20399999999999999</v>
      </c>
      <c r="K252" s="634">
        <v>19</v>
      </c>
      <c r="L252" s="632">
        <v>4.9000000000000002E-2</v>
      </c>
      <c r="M252" s="632">
        <v>6.3E-2</v>
      </c>
      <c r="N252" s="634"/>
      <c r="O252" s="634"/>
      <c r="P252" s="635">
        <v>0.79859999999999998</v>
      </c>
    </row>
    <row r="253" spans="1:16" ht="33.75" x14ac:dyDescent="0.2">
      <c r="A253" s="634" t="s">
        <v>914</v>
      </c>
      <c r="B253" s="634" t="s">
        <v>392</v>
      </c>
      <c r="C253" s="631" t="s">
        <v>6883</v>
      </c>
      <c r="D253" s="632">
        <v>0.308</v>
      </c>
      <c r="E253" s="632">
        <v>0.308</v>
      </c>
      <c r="F253" s="632"/>
      <c r="G253" s="632"/>
      <c r="H253" s="633">
        <v>3.4</v>
      </c>
      <c r="I253" s="634">
        <v>1</v>
      </c>
      <c r="J253" s="632">
        <v>0.14599999999999999</v>
      </c>
      <c r="K253" s="634">
        <v>7</v>
      </c>
      <c r="L253" s="632">
        <v>6.3E-2</v>
      </c>
      <c r="M253" s="632">
        <v>7.0000000000000007E-2</v>
      </c>
      <c r="N253" s="634"/>
      <c r="O253" s="634"/>
      <c r="P253" s="635">
        <v>1.1111</v>
      </c>
    </row>
    <row r="254" spans="1:16" ht="33.75" x14ac:dyDescent="0.2">
      <c r="A254" s="634" t="s">
        <v>915</v>
      </c>
      <c r="B254" s="634" t="s">
        <v>392</v>
      </c>
      <c r="C254" s="631" t="s">
        <v>6884</v>
      </c>
      <c r="D254" s="632">
        <v>0.28599999999999998</v>
      </c>
      <c r="E254" s="632">
        <v>0.28599999999999998</v>
      </c>
      <c r="F254" s="632"/>
      <c r="G254" s="632"/>
      <c r="H254" s="633">
        <v>3.6</v>
      </c>
      <c r="I254" s="634">
        <v>1</v>
      </c>
      <c r="J254" s="632">
        <v>0.14799999999999999</v>
      </c>
      <c r="K254" s="634">
        <v>8</v>
      </c>
      <c r="L254" s="632">
        <v>5.3999999999999999E-2</v>
      </c>
      <c r="M254" s="632">
        <v>6.0999999999999999E-2</v>
      </c>
      <c r="N254" s="634"/>
      <c r="O254" s="634"/>
      <c r="P254" s="635">
        <v>0.62829999999999997</v>
      </c>
    </row>
    <row r="255" spans="1:16" ht="45" x14ac:dyDescent="0.2">
      <c r="A255" s="634" t="s">
        <v>917</v>
      </c>
      <c r="B255" s="634" t="s">
        <v>392</v>
      </c>
      <c r="C255" s="631" t="s">
        <v>6474</v>
      </c>
      <c r="D255" s="632">
        <v>0.36299999999999999</v>
      </c>
      <c r="E255" s="632">
        <v>0.35699999999999998</v>
      </c>
      <c r="F255" s="632"/>
      <c r="G255" s="632"/>
      <c r="H255" s="633">
        <v>3</v>
      </c>
      <c r="I255" s="634">
        <v>1</v>
      </c>
      <c r="J255" s="632">
        <v>0.17</v>
      </c>
      <c r="K255" s="634">
        <v>7</v>
      </c>
      <c r="L255" s="632">
        <v>7.6999999999999999E-2</v>
      </c>
      <c r="M255" s="632">
        <v>8.3000000000000004E-2</v>
      </c>
      <c r="N255" s="634"/>
      <c r="O255" s="634"/>
      <c r="P255" s="635">
        <v>0.9869</v>
      </c>
    </row>
    <row r="256" spans="1:16" ht="22.5" x14ac:dyDescent="0.2">
      <c r="A256" s="634" t="s">
        <v>920</v>
      </c>
      <c r="B256" s="634" t="s">
        <v>392</v>
      </c>
      <c r="C256" s="631" t="s">
        <v>921</v>
      </c>
      <c r="D256" s="632">
        <v>0.34100000000000003</v>
      </c>
      <c r="E256" s="632">
        <v>0.34100000000000003</v>
      </c>
      <c r="F256" s="632"/>
      <c r="G256" s="632"/>
      <c r="H256" s="633">
        <v>4.5</v>
      </c>
      <c r="I256" s="634">
        <v>1</v>
      </c>
      <c r="J256" s="632">
        <v>0.20699999999999999</v>
      </c>
      <c r="K256" s="634">
        <v>12</v>
      </c>
      <c r="L256" s="632">
        <v>5.0999999999999997E-2</v>
      </c>
      <c r="M256" s="632">
        <v>0.06</v>
      </c>
      <c r="N256" s="634"/>
      <c r="O256" s="634"/>
      <c r="P256" s="635">
        <v>0.68110000000000004</v>
      </c>
    </row>
    <row r="257" spans="1:16" x14ac:dyDescent="0.2">
      <c r="A257" s="634" t="s">
        <v>924</v>
      </c>
      <c r="B257" s="634" t="s">
        <v>392</v>
      </c>
      <c r="C257" s="631" t="s">
        <v>925</v>
      </c>
      <c r="D257" s="632">
        <v>0.439</v>
      </c>
      <c r="E257" s="632">
        <v>0.439</v>
      </c>
      <c r="F257" s="632"/>
      <c r="G257" s="632"/>
      <c r="H257" s="633">
        <v>4.7</v>
      </c>
      <c r="I257" s="634">
        <v>1</v>
      </c>
      <c r="J257" s="632">
        <v>0.30099999999999999</v>
      </c>
      <c r="K257" s="634">
        <v>11</v>
      </c>
      <c r="L257" s="632">
        <v>6.4000000000000001E-2</v>
      </c>
      <c r="M257" s="632">
        <v>7.4999999999999997E-2</v>
      </c>
      <c r="N257" s="634"/>
      <c r="O257" s="634"/>
      <c r="P257" s="635">
        <v>0.94230000000000003</v>
      </c>
    </row>
    <row r="258" spans="1:16" ht="56.25" x14ac:dyDescent="0.2">
      <c r="A258" s="634" t="s">
        <v>926</v>
      </c>
      <c r="B258" s="634" t="s">
        <v>392</v>
      </c>
      <c r="C258" s="631" t="s">
        <v>927</v>
      </c>
      <c r="D258" s="632">
        <v>0.96699999999999997</v>
      </c>
      <c r="E258" s="632">
        <v>0.96699999999999997</v>
      </c>
      <c r="F258" s="632"/>
      <c r="G258" s="632"/>
      <c r="H258" s="633">
        <v>12.5</v>
      </c>
      <c r="I258" s="634">
        <v>3</v>
      </c>
      <c r="J258" s="632">
        <v>0.23200000000000001</v>
      </c>
      <c r="K258" s="634">
        <v>25</v>
      </c>
      <c r="L258" s="632">
        <v>5.1999999999999998E-2</v>
      </c>
      <c r="M258" s="632">
        <v>6.9000000000000006E-2</v>
      </c>
      <c r="N258" s="634"/>
      <c r="O258" s="634"/>
      <c r="P258" s="635">
        <v>0.97489999999999999</v>
      </c>
    </row>
    <row r="259" spans="1:16" ht="56.25" x14ac:dyDescent="0.2">
      <c r="A259" s="634" t="s">
        <v>928</v>
      </c>
      <c r="B259" s="634" t="s">
        <v>392</v>
      </c>
      <c r="C259" s="631" t="s">
        <v>929</v>
      </c>
      <c r="D259" s="632">
        <v>0.29299999999999998</v>
      </c>
      <c r="E259" s="632">
        <v>0.29299999999999998</v>
      </c>
      <c r="F259" s="632"/>
      <c r="G259" s="632"/>
      <c r="H259" s="633">
        <v>3.4</v>
      </c>
      <c r="I259" s="634">
        <v>1</v>
      </c>
      <c r="J259" s="632">
        <v>0.159</v>
      </c>
      <c r="K259" s="634">
        <v>8</v>
      </c>
      <c r="L259" s="632">
        <v>5.8999999999999997E-2</v>
      </c>
      <c r="M259" s="632">
        <v>6.4000000000000001E-2</v>
      </c>
      <c r="N259" s="634"/>
      <c r="O259" s="634"/>
      <c r="P259" s="635">
        <v>0.76080000000000003</v>
      </c>
    </row>
    <row r="260" spans="1:16" x14ac:dyDescent="0.2">
      <c r="A260" s="634" t="s">
        <v>932</v>
      </c>
      <c r="B260" s="634" t="s">
        <v>392</v>
      </c>
      <c r="C260" s="631" t="s">
        <v>933</v>
      </c>
      <c r="D260" s="632">
        <v>0.307</v>
      </c>
      <c r="E260" s="632">
        <v>0.307</v>
      </c>
      <c r="F260" s="632"/>
      <c r="G260" s="632"/>
      <c r="H260" s="633">
        <v>3.7</v>
      </c>
      <c r="I260" s="634">
        <v>1</v>
      </c>
      <c r="J260" s="632">
        <v>0.14099999999999999</v>
      </c>
      <c r="K260" s="634">
        <v>8</v>
      </c>
      <c r="L260" s="632">
        <v>5.6000000000000001E-2</v>
      </c>
      <c r="M260" s="632">
        <v>6.3E-2</v>
      </c>
      <c r="N260" s="634"/>
      <c r="O260" s="634"/>
      <c r="P260" s="635">
        <v>0.68640000000000001</v>
      </c>
    </row>
    <row r="261" spans="1:16" x14ac:dyDescent="0.2">
      <c r="A261" s="634" t="s">
        <v>934</v>
      </c>
      <c r="B261" s="634" t="s">
        <v>392</v>
      </c>
      <c r="C261" s="631" t="s">
        <v>935</v>
      </c>
      <c r="D261" s="632">
        <v>0.161</v>
      </c>
      <c r="E261" s="632">
        <v>0.161</v>
      </c>
      <c r="F261" s="632"/>
      <c r="G261" s="632"/>
      <c r="H261" s="633">
        <v>1</v>
      </c>
      <c r="I261" s="634"/>
      <c r="J261" s="632"/>
      <c r="K261" s="634"/>
      <c r="L261" s="632"/>
      <c r="M261" s="632"/>
      <c r="N261" s="634"/>
      <c r="O261" s="634"/>
      <c r="P261" s="635">
        <v>1.5464</v>
      </c>
    </row>
    <row r="262" spans="1:16" ht="22.5" x14ac:dyDescent="0.2">
      <c r="A262" s="634" t="s">
        <v>936</v>
      </c>
      <c r="B262" s="634" t="s">
        <v>392</v>
      </c>
      <c r="C262" s="631" t="s">
        <v>937</v>
      </c>
      <c r="D262" s="632">
        <v>0.33400000000000002</v>
      </c>
      <c r="E262" s="632">
        <v>0.33400000000000002</v>
      </c>
      <c r="F262" s="632"/>
      <c r="G262" s="632"/>
      <c r="H262" s="633">
        <v>3.6</v>
      </c>
      <c r="I262" s="634">
        <v>1</v>
      </c>
      <c r="J262" s="632">
        <v>0.17899999999999999</v>
      </c>
      <c r="K262" s="634">
        <v>8</v>
      </c>
      <c r="L262" s="632">
        <v>6.3E-2</v>
      </c>
      <c r="M262" s="632">
        <v>7.0999999999999994E-2</v>
      </c>
      <c r="N262" s="634"/>
      <c r="O262" s="634"/>
      <c r="P262" s="635">
        <v>0.7329</v>
      </c>
    </row>
    <row r="263" spans="1:16" ht="22.5" x14ac:dyDescent="0.2">
      <c r="A263" s="634" t="s">
        <v>938</v>
      </c>
      <c r="B263" s="634" t="s">
        <v>392</v>
      </c>
      <c r="C263" s="631" t="s">
        <v>939</v>
      </c>
      <c r="D263" s="632">
        <v>0.253</v>
      </c>
      <c r="E263" s="632">
        <v>0.253</v>
      </c>
      <c r="F263" s="632"/>
      <c r="G263" s="632"/>
      <c r="H263" s="633">
        <v>2.6</v>
      </c>
      <c r="I263" s="634">
        <v>1</v>
      </c>
      <c r="J263" s="632">
        <v>0.111</v>
      </c>
      <c r="K263" s="634">
        <v>6</v>
      </c>
      <c r="L263" s="632">
        <v>6.7000000000000004E-2</v>
      </c>
      <c r="M263" s="632">
        <v>6.9000000000000006E-2</v>
      </c>
      <c r="N263" s="634"/>
      <c r="O263" s="634"/>
      <c r="P263" s="635">
        <v>0.72509999999999997</v>
      </c>
    </row>
    <row r="264" spans="1:16" ht="45" x14ac:dyDescent="0.2">
      <c r="A264" s="634" t="s">
        <v>942</v>
      </c>
      <c r="B264" s="634" t="s">
        <v>392</v>
      </c>
      <c r="C264" s="631" t="s">
        <v>7190</v>
      </c>
      <c r="D264" s="632">
        <v>0.58399999999999996</v>
      </c>
      <c r="E264" s="632">
        <v>0.58399999999999996</v>
      </c>
      <c r="F264" s="632"/>
      <c r="G264" s="632"/>
      <c r="H264" s="633">
        <v>5.4</v>
      </c>
      <c r="I264" s="634">
        <v>1</v>
      </c>
      <c r="J264" s="632">
        <v>0.375</v>
      </c>
      <c r="K264" s="634">
        <v>13</v>
      </c>
      <c r="L264" s="632">
        <v>6.5000000000000002E-2</v>
      </c>
      <c r="M264" s="632">
        <v>7.9000000000000001E-2</v>
      </c>
      <c r="N264" s="634"/>
      <c r="O264" s="634"/>
      <c r="P264" s="635">
        <v>0.7823</v>
      </c>
    </row>
    <row r="265" spans="1:16" ht="45" x14ac:dyDescent="0.2">
      <c r="A265" s="634" t="s">
        <v>7142</v>
      </c>
      <c r="B265" s="634" t="s">
        <v>392</v>
      </c>
      <c r="C265" s="631" t="s">
        <v>7191</v>
      </c>
      <c r="D265" s="632">
        <v>0.51800000000000002</v>
      </c>
      <c r="E265" s="632">
        <v>0.51400000000000001</v>
      </c>
      <c r="F265" s="632"/>
      <c r="G265" s="632"/>
      <c r="H265" s="633">
        <v>5.2</v>
      </c>
      <c r="I265" s="634">
        <v>1</v>
      </c>
      <c r="J265" s="632">
        <v>0.30299999999999999</v>
      </c>
      <c r="K265" s="634">
        <v>13</v>
      </c>
      <c r="L265" s="632">
        <v>0.06</v>
      </c>
      <c r="M265" s="632">
        <v>7.0999999999999994E-2</v>
      </c>
      <c r="N265" s="634"/>
      <c r="O265" s="634"/>
      <c r="P265" s="635">
        <v>0.78779999999999994</v>
      </c>
    </row>
    <row r="266" spans="1:16" ht="22.5" x14ac:dyDescent="0.2">
      <c r="A266" s="634" t="s">
        <v>944</v>
      </c>
      <c r="B266" s="634" t="s">
        <v>316</v>
      </c>
      <c r="C266" s="631" t="s">
        <v>6152</v>
      </c>
      <c r="D266" s="632">
        <v>1.9830000000000001</v>
      </c>
      <c r="E266" s="632">
        <v>1.9630000000000001</v>
      </c>
      <c r="F266" s="632"/>
      <c r="G266" s="632"/>
      <c r="H266" s="633">
        <v>3.5</v>
      </c>
      <c r="I266" s="634">
        <v>1</v>
      </c>
      <c r="J266" s="632">
        <v>0.40699999999999997</v>
      </c>
      <c r="K266" s="634">
        <v>10</v>
      </c>
      <c r="L266" s="632">
        <v>6.3E-2</v>
      </c>
      <c r="M266" s="632">
        <v>7.0000000000000007E-2</v>
      </c>
      <c r="N266" s="634"/>
      <c r="O266" s="634"/>
      <c r="P266" s="635">
        <v>0.9546</v>
      </c>
    </row>
    <row r="267" spans="1:16" ht="22.5" x14ac:dyDescent="0.2">
      <c r="A267" s="634" t="s">
        <v>945</v>
      </c>
      <c r="B267" s="634" t="s">
        <v>316</v>
      </c>
      <c r="C267" s="631" t="s">
        <v>6476</v>
      </c>
      <c r="D267" s="632">
        <v>1.476</v>
      </c>
      <c r="E267" s="632">
        <v>1.4690000000000001</v>
      </c>
      <c r="F267" s="632"/>
      <c r="G267" s="632"/>
      <c r="H267" s="633">
        <v>2.5</v>
      </c>
      <c r="I267" s="634">
        <v>1</v>
      </c>
      <c r="J267" s="632">
        <v>0.14599999999999999</v>
      </c>
      <c r="K267" s="634">
        <v>5</v>
      </c>
      <c r="L267" s="632">
        <v>0.06</v>
      </c>
      <c r="M267" s="632">
        <v>6.2E-2</v>
      </c>
      <c r="N267" s="634"/>
      <c r="O267" s="634"/>
      <c r="P267" s="635">
        <v>0.94740000000000002</v>
      </c>
    </row>
    <row r="268" spans="1:16" x14ac:dyDescent="0.2">
      <c r="A268" s="625" t="s">
        <v>949</v>
      </c>
      <c r="B268" s="658"/>
      <c r="C268" s="659"/>
      <c r="D268" s="660"/>
      <c r="E268" s="660"/>
      <c r="F268" s="660"/>
      <c r="G268" s="660"/>
      <c r="H268" s="661"/>
      <c r="I268" s="658"/>
      <c r="J268" s="660"/>
      <c r="K268" s="658"/>
      <c r="L268" s="660"/>
      <c r="M268" s="660"/>
      <c r="N268" s="658"/>
      <c r="O268" s="658"/>
      <c r="P268" s="637"/>
    </row>
    <row r="269" spans="1:16" ht="45" x14ac:dyDescent="0.2">
      <c r="A269" s="634" t="s">
        <v>952</v>
      </c>
      <c r="B269" s="634" t="s">
        <v>316</v>
      </c>
      <c r="C269" s="631" t="s">
        <v>6153</v>
      </c>
      <c r="D269" s="632">
        <v>3.2229999999999999</v>
      </c>
      <c r="E269" s="632">
        <v>3.0129999999999999</v>
      </c>
      <c r="F269" s="632"/>
      <c r="G269" s="632"/>
      <c r="H269" s="633">
        <v>18.899999999999999</v>
      </c>
      <c r="I269" s="634">
        <v>5</v>
      </c>
      <c r="J269" s="632">
        <v>0.30599999999999999</v>
      </c>
      <c r="K269" s="634">
        <v>36</v>
      </c>
      <c r="L269" s="632">
        <v>6.8000000000000005E-2</v>
      </c>
      <c r="M269" s="632">
        <v>9.1999999999999998E-2</v>
      </c>
      <c r="N269" s="634"/>
      <c r="O269" s="634"/>
      <c r="P269" s="635">
        <v>1.2169000000000001</v>
      </c>
    </row>
    <row r="270" spans="1:16" ht="45" x14ac:dyDescent="0.2">
      <c r="A270" s="634" t="s">
        <v>953</v>
      </c>
      <c r="B270" s="634" t="s">
        <v>316</v>
      </c>
      <c r="C270" s="631" t="s">
        <v>6154</v>
      </c>
      <c r="D270" s="632">
        <v>2.25</v>
      </c>
      <c r="E270" s="632">
        <v>2.0920000000000001</v>
      </c>
      <c r="F270" s="632"/>
      <c r="G270" s="632"/>
      <c r="H270" s="633">
        <v>13</v>
      </c>
      <c r="I270" s="634">
        <v>3</v>
      </c>
      <c r="J270" s="632">
        <v>0.29199999999999998</v>
      </c>
      <c r="K270" s="634">
        <v>26</v>
      </c>
      <c r="L270" s="632">
        <v>6.3E-2</v>
      </c>
      <c r="M270" s="632">
        <v>8.4000000000000005E-2</v>
      </c>
      <c r="N270" s="634"/>
      <c r="O270" s="634"/>
      <c r="P270" s="635">
        <v>0.95040000000000002</v>
      </c>
    </row>
    <row r="271" spans="1:16" ht="45" x14ac:dyDescent="0.2">
      <c r="A271" s="634" t="s">
        <v>6058</v>
      </c>
      <c r="B271" s="634" t="s">
        <v>316</v>
      </c>
      <c r="C271" s="631" t="s">
        <v>6155</v>
      </c>
      <c r="D271" s="632">
        <v>1.849</v>
      </c>
      <c r="E271" s="632">
        <v>1.7110000000000001</v>
      </c>
      <c r="F271" s="632"/>
      <c r="G271" s="632"/>
      <c r="H271" s="633">
        <v>12.4</v>
      </c>
      <c r="I271" s="634">
        <v>3</v>
      </c>
      <c r="J271" s="632">
        <v>0.23899999999999999</v>
      </c>
      <c r="K271" s="634">
        <v>24</v>
      </c>
      <c r="L271" s="632">
        <v>5.3999999999999999E-2</v>
      </c>
      <c r="M271" s="632">
        <v>7.1999999999999995E-2</v>
      </c>
      <c r="N271" s="634"/>
      <c r="O271" s="634"/>
      <c r="P271" s="635">
        <v>0.91390000000000005</v>
      </c>
    </row>
    <row r="272" spans="1:16" ht="56.25" x14ac:dyDescent="0.2">
      <c r="A272" s="634" t="s">
        <v>956</v>
      </c>
      <c r="B272" s="634" t="s">
        <v>316</v>
      </c>
      <c r="C272" s="631" t="s">
        <v>6482</v>
      </c>
      <c r="D272" s="632">
        <v>3.2010000000000001</v>
      </c>
      <c r="E272" s="632">
        <v>2.9910000000000001</v>
      </c>
      <c r="F272" s="632"/>
      <c r="G272" s="632"/>
      <c r="H272" s="633">
        <v>16.3</v>
      </c>
      <c r="I272" s="634">
        <v>4</v>
      </c>
      <c r="J272" s="632">
        <v>0.32700000000000001</v>
      </c>
      <c r="K272" s="634">
        <v>31</v>
      </c>
      <c r="L272" s="632">
        <v>7.0999999999999994E-2</v>
      </c>
      <c r="M272" s="632">
        <v>9.4E-2</v>
      </c>
      <c r="N272" s="634"/>
      <c r="O272" s="634"/>
      <c r="P272" s="635">
        <v>1.1119000000000001</v>
      </c>
    </row>
    <row r="273" spans="1:16" ht="45" x14ac:dyDescent="0.2">
      <c r="A273" s="634" t="s">
        <v>957</v>
      </c>
      <c r="B273" s="634" t="s">
        <v>316</v>
      </c>
      <c r="C273" s="631" t="s">
        <v>5372</v>
      </c>
      <c r="D273" s="632">
        <v>2.831</v>
      </c>
      <c r="E273" s="632">
        <v>2.66</v>
      </c>
      <c r="F273" s="632"/>
      <c r="G273" s="632"/>
      <c r="H273" s="633">
        <v>19.600000000000001</v>
      </c>
      <c r="I273" s="634">
        <v>6</v>
      </c>
      <c r="J273" s="632">
        <v>0.247</v>
      </c>
      <c r="K273" s="634">
        <v>36</v>
      </c>
      <c r="L273" s="632">
        <v>6.2E-2</v>
      </c>
      <c r="M273" s="632">
        <v>8.4000000000000005E-2</v>
      </c>
      <c r="N273" s="634"/>
      <c r="O273" s="634"/>
      <c r="P273" s="635">
        <v>1.1276999999999999</v>
      </c>
    </row>
    <row r="274" spans="1:16" ht="45" x14ac:dyDescent="0.2">
      <c r="A274" s="634" t="s">
        <v>959</v>
      </c>
      <c r="B274" s="634" t="s">
        <v>316</v>
      </c>
      <c r="C274" s="631" t="s">
        <v>6156</v>
      </c>
      <c r="D274" s="632">
        <v>1.3089999999999999</v>
      </c>
      <c r="E274" s="632">
        <v>1.2010000000000001</v>
      </c>
      <c r="F274" s="632"/>
      <c r="G274" s="632"/>
      <c r="H274" s="633">
        <v>8.1999999999999993</v>
      </c>
      <c r="I274" s="634">
        <v>2</v>
      </c>
      <c r="J274" s="632">
        <v>0.191</v>
      </c>
      <c r="K274" s="634">
        <v>16</v>
      </c>
      <c r="L274" s="632">
        <v>4.9000000000000002E-2</v>
      </c>
      <c r="M274" s="632">
        <v>6.3E-2</v>
      </c>
      <c r="N274" s="634"/>
      <c r="O274" s="634"/>
      <c r="P274" s="635">
        <v>0.98729999999999996</v>
      </c>
    </row>
    <row r="275" spans="1:16" ht="45" x14ac:dyDescent="0.2">
      <c r="A275" s="634" t="s">
        <v>960</v>
      </c>
      <c r="B275" s="634" t="s">
        <v>316</v>
      </c>
      <c r="C275" s="631" t="s">
        <v>6157</v>
      </c>
      <c r="D275" s="632">
        <v>0.94599999999999995</v>
      </c>
      <c r="E275" s="632">
        <v>0.87</v>
      </c>
      <c r="F275" s="632"/>
      <c r="G275" s="632"/>
      <c r="H275" s="633">
        <v>6.9</v>
      </c>
      <c r="I275" s="634">
        <v>1</v>
      </c>
      <c r="J275" s="632">
        <v>0.23100000000000001</v>
      </c>
      <c r="K275" s="634">
        <v>14</v>
      </c>
      <c r="L275" s="632">
        <v>4.7E-2</v>
      </c>
      <c r="M275" s="632">
        <v>5.8999999999999997E-2</v>
      </c>
      <c r="N275" s="634"/>
      <c r="O275" s="634"/>
      <c r="P275" s="635">
        <v>0.73960000000000004</v>
      </c>
    </row>
    <row r="276" spans="1:16" ht="22.5" x14ac:dyDescent="0.2">
      <c r="A276" s="634" t="s">
        <v>963</v>
      </c>
      <c r="B276" s="634" t="s">
        <v>316</v>
      </c>
      <c r="C276" s="631" t="s">
        <v>964</v>
      </c>
      <c r="D276" s="632">
        <v>0.85199999999999998</v>
      </c>
      <c r="E276" s="632">
        <v>0.76700000000000002</v>
      </c>
      <c r="F276" s="632"/>
      <c r="G276" s="632"/>
      <c r="H276" s="633">
        <v>3.9</v>
      </c>
      <c r="I276" s="634">
        <v>1</v>
      </c>
      <c r="J276" s="632">
        <v>0.34200000000000003</v>
      </c>
      <c r="K276" s="634">
        <v>9</v>
      </c>
      <c r="L276" s="632">
        <v>4.3999999999999997E-2</v>
      </c>
      <c r="M276" s="632">
        <v>0.05</v>
      </c>
      <c r="N276" s="634"/>
      <c r="O276" s="634"/>
      <c r="P276" s="635">
        <v>0.72440000000000004</v>
      </c>
    </row>
    <row r="277" spans="1:16" ht="33.75" x14ac:dyDescent="0.2">
      <c r="A277" s="634" t="s">
        <v>965</v>
      </c>
      <c r="B277" s="634" t="s">
        <v>316</v>
      </c>
      <c r="C277" s="631" t="s">
        <v>6483</v>
      </c>
      <c r="D277" s="632">
        <v>0.70899999999999996</v>
      </c>
      <c r="E277" s="632">
        <v>0.625</v>
      </c>
      <c r="F277" s="632"/>
      <c r="G277" s="632"/>
      <c r="H277" s="633">
        <v>2.6</v>
      </c>
      <c r="I277" s="634">
        <v>1</v>
      </c>
      <c r="J277" s="632">
        <v>0.127</v>
      </c>
      <c r="K277" s="634">
        <v>6</v>
      </c>
      <c r="L277" s="632">
        <v>4.9000000000000002E-2</v>
      </c>
      <c r="M277" s="632">
        <v>5.0999999999999997E-2</v>
      </c>
      <c r="N277" s="634"/>
      <c r="O277" s="634"/>
      <c r="P277" s="635">
        <v>0.9294</v>
      </c>
    </row>
    <row r="278" spans="1:16" ht="33.75" x14ac:dyDescent="0.2">
      <c r="A278" s="634" t="s">
        <v>969</v>
      </c>
      <c r="B278" s="634" t="s">
        <v>316</v>
      </c>
      <c r="C278" s="631" t="s">
        <v>6485</v>
      </c>
      <c r="D278" s="632">
        <v>0.41399999999999998</v>
      </c>
      <c r="E278" s="632">
        <v>0.39400000000000002</v>
      </c>
      <c r="F278" s="632"/>
      <c r="G278" s="632"/>
      <c r="H278" s="633">
        <v>5.0999999999999996</v>
      </c>
      <c r="I278" s="634">
        <v>1</v>
      </c>
      <c r="J278" s="632">
        <v>0.13100000000000001</v>
      </c>
      <c r="K278" s="634">
        <v>10</v>
      </c>
      <c r="L278" s="632">
        <v>3.5999999999999997E-2</v>
      </c>
      <c r="M278" s="632">
        <v>4.2999999999999997E-2</v>
      </c>
      <c r="N278" s="634"/>
      <c r="O278" s="634"/>
      <c r="P278" s="635">
        <v>0.76259999999999994</v>
      </c>
    </row>
    <row r="279" spans="1:16" ht="33.75" x14ac:dyDescent="0.2">
      <c r="A279" s="634" t="s">
        <v>971</v>
      </c>
      <c r="B279" s="634" t="s">
        <v>316</v>
      </c>
      <c r="C279" s="631" t="s">
        <v>6886</v>
      </c>
      <c r="D279" s="632">
        <v>1.423</v>
      </c>
      <c r="E279" s="632">
        <v>1.333</v>
      </c>
      <c r="F279" s="632"/>
      <c r="G279" s="632"/>
      <c r="H279" s="633">
        <v>13.1</v>
      </c>
      <c r="I279" s="634">
        <v>3</v>
      </c>
      <c r="J279" s="632">
        <v>0.221</v>
      </c>
      <c r="K279" s="634">
        <v>28</v>
      </c>
      <c r="L279" s="632">
        <v>4.7E-2</v>
      </c>
      <c r="M279" s="632">
        <v>6.3E-2</v>
      </c>
      <c r="N279" s="634"/>
      <c r="O279" s="634"/>
      <c r="P279" s="635">
        <v>0.84199999999999997</v>
      </c>
    </row>
    <row r="280" spans="1:16" ht="22.5" x14ac:dyDescent="0.2">
      <c r="A280" s="634" t="s">
        <v>972</v>
      </c>
      <c r="B280" s="634" t="s">
        <v>316</v>
      </c>
      <c r="C280" s="631" t="s">
        <v>5374</v>
      </c>
      <c r="D280" s="632">
        <v>1.129</v>
      </c>
      <c r="E280" s="632">
        <v>1.0669999999999999</v>
      </c>
      <c r="F280" s="632"/>
      <c r="G280" s="632"/>
      <c r="H280" s="633">
        <v>8.1</v>
      </c>
      <c r="I280" s="634"/>
      <c r="J280" s="632"/>
      <c r="K280" s="634">
        <v>20</v>
      </c>
      <c r="L280" s="632">
        <v>5.2999999999999999E-2</v>
      </c>
      <c r="M280" s="632">
        <v>6.7000000000000004E-2</v>
      </c>
      <c r="N280" s="634"/>
      <c r="O280" s="634"/>
      <c r="P280" s="635">
        <v>0.75549999999999995</v>
      </c>
    </row>
    <row r="281" spans="1:16" ht="45" x14ac:dyDescent="0.2">
      <c r="A281" s="634" t="s">
        <v>5295</v>
      </c>
      <c r="B281" s="634" t="s">
        <v>316</v>
      </c>
      <c r="C281" s="631" t="s">
        <v>6486</v>
      </c>
      <c r="D281" s="632">
        <v>0.97399999999999998</v>
      </c>
      <c r="E281" s="632">
        <v>0.93899999999999995</v>
      </c>
      <c r="F281" s="632"/>
      <c r="G281" s="632"/>
      <c r="H281" s="633">
        <v>8.8000000000000007</v>
      </c>
      <c r="I281" s="634">
        <v>2</v>
      </c>
      <c r="J281" s="632">
        <v>0.224</v>
      </c>
      <c r="K281" s="634">
        <v>20</v>
      </c>
      <c r="L281" s="632">
        <v>5.3999999999999999E-2</v>
      </c>
      <c r="M281" s="632">
        <v>6.9000000000000006E-2</v>
      </c>
      <c r="N281" s="634"/>
      <c r="O281" s="634"/>
      <c r="P281" s="635">
        <v>0.76619999999999999</v>
      </c>
    </row>
    <row r="282" spans="1:16" ht="45" x14ac:dyDescent="0.2">
      <c r="A282" s="634" t="s">
        <v>6059</v>
      </c>
      <c r="B282" s="634" t="s">
        <v>316</v>
      </c>
      <c r="C282" s="631" t="s">
        <v>6487</v>
      </c>
      <c r="D282" s="632">
        <v>0.60299999999999998</v>
      </c>
      <c r="E282" s="632">
        <v>0.55000000000000004</v>
      </c>
      <c r="F282" s="632"/>
      <c r="G282" s="632"/>
      <c r="H282" s="633">
        <v>3.4</v>
      </c>
      <c r="I282" s="634">
        <v>1</v>
      </c>
      <c r="J282" s="632">
        <v>0.192</v>
      </c>
      <c r="K282" s="634">
        <v>9</v>
      </c>
      <c r="L282" s="632">
        <v>5.6000000000000001E-2</v>
      </c>
      <c r="M282" s="632">
        <v>6.2E-2</v>
      </c>
      <c r="N282" s="634"/>
      <c r="O282" s="634"/>
      <c r="P282" s="635">
        <v>0.84389999999999998</v>
      </c>
    </row>
    <row r="283" spans="1:16" ht="45" x14ac:dyDescent="0.2">
      <c r="A283" s="634" t="s">
        <v>5296</v>
      </c>
      <c r="B283" s="634" t="s">
        <v>316</v>
      </c>
      <c r="C283" s="631" t="s">
        <v>5375</v>
      </c>
      <c r="D283" s="632">
        <v>0.94399999999999995</v>
      </c>
      <c r="E283" s="632">
        <v>0.89200000000000002</v>
      </c>
      <c r="F283" s="632"/>
      <c r="G283" s="632"/>
      <c r="H283" s="633">
        <v>2.8</v>
      </c>
      <c r="I283" s="634">
        <v>1</v>
      </c>
      <c r="J283" s="632">
        <v>8.8999999999999996E-2</v>
      </c>
      <c r="K283" s="634">
        <v>5</v>
      </c>
      <c r="L283" s="632">
        <v>4.4999999999999998E-2</v>
      </c>
      <c r="M283" s="632">
        <v>4.8000000000000001E-2</v>
      </c>
      <c r="N283" s="634"/>
      <c r="O283" s="634"/>
      <c r="P283" s="635">
        <v>0.81899999999999995</v>
      </c>
    </row>
    <row r="284" spans="1:16" ht="45" x14ac:dyDescent="0.2">
      <c r="A284" s="634" t="s">
        <v>5297</v>
      </c>
      <c r="B284" s="634" t="s">
        <v>316</v>
      </c>
      <c r="C284" s="631" t="s">
        <v>5376</v>
      </c>
      <c r="D284" s="632">
        <v>1.1850000000000001</v>
      </c>
      <c r="E284" s="632">
        <v>1.125</v>
      </c>
      <c r="F284" s="632"/>
      <c r="G284" s="632"/>
      <c r="H284" s="633">
        <v>2.9</v>
      </c>
      <c r="I284" s="634">
        <v>1</v>
      </c>
      <c r="J284" s="632">
        <v>9.0999999999999998E-2</v>
      </c>
      <c r="K284" s="634">
        <v>6</v>
      </c>
      <c r="L284" s="632">
        <v>4.3999999999999997E-2</v>
      </c>
      <c r="M284" s="632">
        <v>4.7E-2</v>
      </c>
      <c r="N284" s="634"/>
      <c r="O284" s="634"/>
      <c r="P284" s="635">
        <v>0.78539999999999999</v>
      </c>
    </row>
    <row r="285" spans="1:16" ht="56.25" x14ac:dyDescent="0.2">
      <c r="A285" s="634" t="s">
        <v>978</v>
      </c>
      <c r="B285" s="634" t="s">
        <v>316</v>
      </c>
      <c r="C285" s="631" t="s">
        <v>6888</v>
      </c>
      <c r="D285" s="632">
        <v>3.0630000000000002</v>
      </c>
      <c r="E285" s="632">
        <v>2.8380000000000001</v>
      </c>
      <c r="F285" s="632"/>
      <c r="G285" s="632"/>
      <c r="H285" s="633">
        <v>17.399999999999999</v>
      </c>
      <c r="I285" s="634">
        <v>5</v>
      </c>
      <c r="J285" s="632">
        <v>0.24099999999999999</v>
      </c>
      <c r="K285" s="634">
        <v>34</v>
      </c>
      <c r="L285" s="632">
        <v>5.8000000000000003E-2</v>
      </c>
      <c r="M285" s="632">
        <v>7.9000000000000001E-2</v>
      </c>
      <c r="N285" s="634"/>
      <c r="O285" s="634"/>
      <c r="P285" s="635">
        <v>0.97099999999999997</v>
      </c>
    </row>
    <row r="286" spans="1:16" ht="33.75" x14ac:dyDescent="0.2">
      <c r="A286" s="634" t="s">
        <v>979</v>
      </c>
      <c r="B286" s="634" t="s">
        <v>316</v>
      </c>
      <c r="C286" s="631" t="s">
        <v>6889</v>
      </c>
      <c r="D286" s="632">
        <v>2.5190000000000001</v>
      </c>
      <c r="E286" s="632">
        <v>2.331</v>
      </c>
      <c r="F286" s="632"/>
      <c r="G286" s="632"/>
      <c r="H286" s="633">
        <v>12.9</v>
      </c>
      <c r="I286" s="634">
        <v>3</v>
      </c>
      <c r="J286" s="632">
        <v>0.26400000000000001</v>
      </c>
      <c r="K286" s="634">
        <v>24</v>
      </c>
      <c r="L286" s="632">
        <v>5.8000000000000003E-2</v>
      </c>
      <c r="M286" s="632">
        <v>7.6999999999999999E-2</v>
      </c>
      <c r="N286" s="634"/>
      <c r="O286" s="634"/>
      <c r="P286" s="635">
        <v>0.90180000000000005</v>
      </c>
    </row>
    <row r="287" spans="1:16" ht="33.75" x14ac:dyDescent="0.2">
      <c r="A287" s="634" t="s">
        <v>980</v>
      </c>
      <c r="B287" s="634" t="s">
        <v>316</v>
      </c>
      <c r="C287" s="631" t="s">
        <v>6890</v>
      </c>
      <c r="D287" s="632">
        <v>1.9930000000000001</v>
      </c>
      <c r="E287" s="632">
        <v>1.8340000000000001</v>
      </c>
      <c r="F287" s="632"/>
      <c r="G287" s="632"/>
      <c r="H287" s="633">
        <v>10.6</v>
      </c>
      <c r="I287" s="634">
        <v>3</v>
      </c>
      <c r="J287" s="632">
        <v>0.193</v>
      </c>
      <c r="K287" s="634">
        <v>21</v>
      </c>
      <c r="L287" s="632">
        <v>5.0999999999999997E-2</v>
      </c>
      <c r="M287" s="632">
        <v>6.7000000000000004E-2</v>
      </c>
      <c r="N287" s="634"/>
      <c r="O287" s="634"/>
      <c r="P287" s="635">
        <v>0.88090000000000002</v>
      </c>
    </row>
    <row r="288" spans="1:16" ht="45" x14ac:dyDescent="0.2">
      <c r="A288" s="634" t="s">
        <v>981</v>
      </c>
      <c r="B288" s="634" t="s">
        <v>316</v>
      </c>
      <c r="C288" s="631" t="s">
        <v>7194</v>
      </c>
      <c r="D288" s="632">
        <v>2.97</v>
      </c>
      <c r="E288" s="632">
        <v>2.7589999999999999</v>
      </c>
      <c r="F288" s="632"/>
      <c r="G288" s="632"/>
      <c r="H288" s="633">
        <v>17.100000000000001</v>
      </c>
      <c r="I288" s="634">
        <v>5</v>
      </c>
      <c r="J288" s="632">
        <v>0.25</v>
      </c>
      <c r="K288" s="634">
        <v>33</v>
      </c>
      <c r="L288" s="632">
        <v>6.2E-2</v>
      </c>
      <c r="M288" s="632">
        <v>8.3000000000000004E-2</v>
      </c>
      <c r="N288" s="634"/>
      <c r="O288" s="634"/>
      <c r="P288" s="635">
        <v>1.0033000000000001</v>
      </c>
    </row>
    <row r="289" spans="1:16" ht="56.25" x14ac:dyDescent="0.2">
      <c r="A289" s="634" t="s">
        <v>982</v>
      </c>
      <c r="B289" s="634" t="s">
        <v>316</v>
      </c>
      <c r="C289" s="631" t="s">
        <v>6891</v>
      </c>
      <c r="D289" s="632">
        <v>1.9279999999999999</v>
      </c>
      <c r="E289" s="632">
        <v>1.786</v>
      </c>
      <c r="F289" s="632"/>
      <c r="G289" s="632"/>
      <c r="H289" s="633">
        <v>11.9</v>
      </c>
      <c r="I289" s="634">
        <v>3</v>
      </c>
      <c r="J289" s="632">
        <v>0.22500000000000001</v>
      </c>
      <c r="K289" s="634">
        <v>23</v>
      </c>
      <c r="L289" s="632">
        <v>5.2999999999999999E-2</v>
      </c>
      <c r="M289" s="632">
        <v>7.0000000000000007E-2</v>
      </c>
      <c r="N289" s="634"/>
      <c r="O289" s="634"/>
      <c r="P289" s="635">
        <v>0.87309999999999999</v>
      </c>
    </row>
    <row r="290" spans="1:16" ht="45" x14ac:dyDescent="0.2">
      <c r="A290" s="634" t="s">
        <v>983</v>
      </c>
      <c r="B290" s="634" t="s">
        <v>316</v>
      </c>
      <c r="C290" s="631" t="s">
        <v>6892</v>
      </c>
      <c r="D290" s="632">
        <v>1.56</v>
      </c>
      <c r="E290" s="632">
        <v>1.4390000000000001</v>
      </c>
      <c r="F290" s="632"/>
      <c r="G290" s="632"/>
      <c r="H290" s="633">
        <v>10.6</v>
      </c>
      <c r="I290" s="634">
        <v>3</v>
      </c>
      <c r="J290" s="632">
        <v>0.189</v>
      </c>
      <c r="K290" s="634">
        <v>22</v>
      </c>
      <c r="L290" s="632">
        <v>0.05</v>
      </c>
      <c r="M290" s="632">
        <v>6.5000000000000002E-2</v>
      </c>
      <c r="N290" s="634"/>
      <c r="O290" s="634"/>
      <c r="P290" s="635">
        <v>0.8478</v>
      </c>
    </row>
    <row r="291" spans="1:16" ht="22.5" x14ac:dyDescent="0.2">
      <c r="A291" s="634" t="s">
        <v>984</v>
      </c>
      <c r="B291" s="634" t="s">
        <v>316</v>
      </c>
      <c r="C291" s="631" t="s">
        <v>6488</v>
      </c>
      <c r="D291" s="632">
        <v>1.0409999999999999</v>
      </c>
      <c r="E291" s="632">
        <v>0.95599999999999996</v>
      </c>
      <c r="F291" s="632"/>
      <c r="G291" s="632"/>
      <c r="H291" s="633">
        <v>6</v>
      </c>
      <c r="I291" s="634">
        <v>1</v>
      </c>
      <c r="J291" s="632">
        <v>0.217</v>
      </c>
      <c r="K291" s="634">
        <v>14</v>
      </c>
      <c r="L291" s="632">
        <v>5.0999999999999997E-2</v>
      </c>
      <c r="M291" s="632">
        <v>6.3E-2</v>
      </c>
      <c r="N291" s="634"/>
      <c r="O291" s="634"/>
      <c r="P291" s="635">
        <v>0.8306</v>
      </c>
    </row>
    <row r="292" spans="1:16" ht="45" x14ac:dyDescent="0.2">
      <c r="A292" s="634" t="s">
        <v>985</v>
      </c>
      <c r="B292" s="634" t="s">
        <v>316</v>
      </c>
      <c r="C292" s="631" t="s">
        <v>7195</v>
      </c>
      <c r="D292" s="632">
        <v>2.621</v>
      </c>
      <c r="E292" s="632">
        <v>2.4489999999999998</v>
      </c>
      <c r="F292" s="632"/>
      <c r="G292" s="632"/>
      <c r="H292" s="633">
        <v>15.6</v>
      </c>
      <c r="I292" s="634">
        <v>4</v>
      </c>
      <c r="J292" s="632">
        <v>0.27500000000000002</v>
      </c>
      <c r="K292" s="634">
        <v>31</v>
      </c>
      <c r="L292" s="632">
        <v>6.2E-2</v>
      </c>
      <c r="M292" s="632">
        <v>8.4000000000000005E-2</v>
      </c>
      <c r="N292" s="634"/>
      <c r="O292" s="634"/>
      <c r="P292" s="635">
        <v>1.0387</v>
      </c>
    </row>
    <row r="293" spans="1:16" ht="45" x14ac:dyDescent="0.2">
      <c r="A293" s="634" t="s">
        <v>986</v>
      </c>
      <c r="B293" s="634" t="s">
        <v>316</v>
      </c>
      <c r="C293" s="631" t="s">
        <v>6489</v>
      </c>
      <c r="D293" s="632">
        <v>1.6639999999999999</v>
      </c>
      <c r="E293" s="632">
        <v>1.554</v>
      </c>
      <c r="F293" s="632"/>
      <c r="G293" s="632"/>
      <c r="H293" s="633">
        <v>9.6</v>
      </c>
      <c r="I293" s="634">
        <v>2</v>
      </c>
      <c r="J293" s="632">
        <v>0.26400000000000001</v>
      </c>
      <c r="K293" s="634">
        <v>21</v>
      </c>
      <c r="L293" s="632">
        <v>5.8000000000000003E-2</v>
      </c>
      <c r="M293" s="632">
        <v>7.4999999999999997E-2</v>
      </c>
      <c r="N293" s="634"/>
      <c r="O293" s="634"/>
      <c r="P293" s="635">
        <v>0.99570000000000003</v>
      </c>
    </row>
    <row r="294" spans="1:16" ht="45" x14ac:dyDescent="0.2">
      <c r="A294" s="634" t="s">
        <v>987</v>
      </c>
      <c r="B294" s="634" t="s">
        <v>316</v>
      </c>
      <c r="C294" s="631" t="s">
        <v>6490</v>
      </c>
      <c r="D294" s="632">
        <v>1.1040000000000001</v>
      </c>
      <c r="E294" s="632">
        <v>0.998</v>
      </c>
      <c r="F294" s="632"/>
      <c r="G294" s="632"/>
      <c r="H294" s="633">
        <v>4.5999999999999996</v>
      </c>
      <c r="I294" s="634">
        <v>1</v>
      </c>
      <c r="J294" s="632">
        <v>0.16600000000000001</v>
      </c>
      <c r="K294" s="634">
        <v>11</v>
      </c>
      <c r="L294" s="632">
        <v>5.0999999999999997E-2</v>
      </c>
      <c r="M294" s="632">
        <v>5.8999999999999997E-2</v>
      </c>
      <c r="N294" s="634"/>
      <c r="O294" s="634"/>
      <c r="P294" s="635">
        <v>0.77490000000000003</v>
      </c>
    </row>
    <row r="295" spans="1:16" ht="56.25" x14ac:dyDescent="0.2">
      <c r="A295" s="634" t="s">
        <v>988</v>
      </c>
      <c r="B295" s="634" t="s">
        <v>316</v>
      </c>
      <c r="C295" s="631" t="s">
        <v>7196</v>
      </c>
      <c r="D295" s="632">
        <v>1.179</v>
      </c>
      <c r="E295" s="632">
        <v>1.075</v>
      </c>
      <c r="F295" s="632"/>
      <c r="G295" s="632"/>
      <c r="H295" s="633">
        <v>6.8</v>
      </c>
      <c r="I295" s="634">
        <v>1</v>
      </c>
      <c r="J295" s="632">
        <v>0.26200000000000001</v>
      </c>
      <c r="K295" s="634">
        <v>15</v>
      </c>
      <c r="L295" s="632">
        <v>5.5E-2</v>
      </c>
      <c r="M295" s="632">
        <v>6.8000000000000005E-2</v>
      </c>
      <c r="N295" s="634"/>
      <c r="O295" s="634"/>
      <c r="P295" s="635">
        <v>0.83099999999999996</v>
      </c>
    </row>
    <row r="296" spans="1:16" ht="33.75" x14ac:dyDescent="0.2">
      <c r="A296" s="634" t="s">
        <v>989</v>
      </c>
      <c r="B296" s="634" t="s">
        <v>316</v>
      </c>
      <c r="C296" s="631" t="s">
        <v>7197</v>
      </c>
      <c r="D296" s="632">
        <v>0.623</v>
      </c>
      <c r="E296" s="632">
        <v>0.57299999999999995</v>
      </c>
      <c r="F296" s="632"/>
      <c r="G296" s="632"/>
      <c r="H296" s="633">
        <v>4</v>
      </c>
      <c r="I296" s="634">
        <v>1</v>
      </c>
      <c r="J296" s="632">
        <v>0.32500000000000001</v>
      </c>
      <c r="K296" s="634">
        <v>11</v>
      </c>
      <c r="L296" s="632">
        <v>4.8000000000000001E-2</v>
      </c>
      <c r="M296" s="632">
        <v>5.5E-2</v>
      </c>
      <c r="N296" s="634"/>
      <c r="O296" s="634"/>
      <c r="P296" s="635">
        <v>0.72360000000000002</v>
      </c>
    </row>
    <row r="297" spans="1:16" ht="33.75" x14ac:dyDescent="0.2">
      <c r="A297" s="634" t="s">
        <v>990</v>
      </c>
      <c r="B297" s="634" t="s">
        <v>316</v>
      </c>
      <c r="C297" s="631" t="s">
        <v>991</v>
      </c>
      <c r="D297" s="632">
        <v>1.121</v>
      </c>
      <c r="E297" s="632">
        <v>1.0349999999999999</v>
      </c>
      <c r="F297" s="632"/>
      <c r="G297" s="632"/>
      <c r="H297" s="633">
        <v>7.4</v>
      </c>
      <c r="I297" s="634">
        <v>1</v>
      </c>
      <c r="J297" s="632">
        <v>0.27900000000000003</v>
      </c>
      <c r="K297" s="634">
        <v>15</v>
      </c>
      <c r="L297" s="632">
        <v>5.2999999999999999E-2</v>
      </c>
      <c r="M297" s="632">
        <v>6.7000000000000004E-2</v>
      </c>
      <c r="N297" s="634"/>
      <c r="O297" s="634"/>
      <c r="P297" s="635">
        <v>1.1116999999999999</v>
      </c>
    </row>
    <row r="298" spans="1:16" ht="45" x14ac:dyDescent="0.2">
      <c r="A298" s="634" t="s">
        <v>992</v>
      </c>
      <c r="B298" s="634" t="s">
        <v>316</v>
      </c>
      <c r="C298" s="631" t="s">
        <v>6491</v>
      </c>
      <c r="D298" s="632">
        <v>1.0609999999999999</v>
      </c>
      <c r="E298" s="632">
        <v>0.97499999999999998</v>
      </c>
      <c r="F298" s="632"/>
      <c r="G298" s="632"/>
      <c r="H298" s="633">
        <v>6.8</v>
      </c>
      <c r="I298" s="634">
        <v>1</v>
      </c>
      <c r="J298" s="632">
        <v>0.246</v>
      </c>
      <c r="K298" s="634">
        <v>14</v>
      </c>
      <c r="L298" s="632">
        <v>5.0999999999999997E-2</v>
      </c>
      <c r="M298" s="632">
        <v>6.3E-2</v>
      </c>
      <c r="N298" s="634"/>
      <c r="O298" s="634"/>
      <c r="P298" s="635">
        <v>0.9778</v>
      </c>
    </row>
    <row r="299" spans="1:16" ht="33.75" x14ac:dyDescent="0.2">
      <c r="A299" s="634" t="s">
        <v>993</v>
      </c>
      <c r="B299" s="634" t="s">
        <v>316</v>
      </c>
      <c r="C299" s="631" t="s">
        <v>994</v>
      </c>
      <c r="D299" s="632">
        <v>0.81399999999999995</v>
      </c>
      <c r="E299" s="632">
        <v>0.748</v>
      </c>
      <c r="F299" s="632"/>
      <c r="G299" s="632"/>
      <c r="H299" s="633">
        <v>5.2</v>
      </c>
      <c r="I299" s="634">
        <v>1</v>
      </c>
      <c r="J299" s="632">
        <v>0.17899999999999999</v>
      </c>
      <c r="K299" s="634">
        <v>10</v>
      </c>
      <c r="L299" s="632">
        <v>4.9000000000000002E-2</v>
      </c>
      <c r="M299" s="632">
        <v>5.8000000000000003E-2</v>
      </c>
      <c r="N299" s="634"/>
      <c r="O299" s="634"/>
      <c r="P299" s="635">
        <v>0.69630000000000003</v>
      </c>
    </row>
    <row r="300" spans="1:16" ht="45" x14ac:dyDescent="0.2">
      <c r="A300" s="634" t="s">
        <v>995</v>
      </c>
      <c r="B300" s="634" t="s">
        <v>316</v>
      </c>
      <c r="C300" s="631" t="s">
        <v>6893</v>
      </c>
      <c r="D300" s="632">
        <v>0.74199999999999999</v>
      </c>
      <c r="E300" s="632">
        <v>0.67400000000000004</v>
      </c>
      <c r="F300" s="632"/>
      <c r="G300" s="632"/>
      <c r="H300" s="633">
        <v>4.0999999999999996</v>
      </c>
      <c r="I300" s="634">
        <v>1</v>
      </c>
      <c r="J300" s="632">
        <v>0.152</v>
      </c>
      <c r="K300" s="634">
        <v>8</v>
      </c>
      <c r="L300" s="632">
        <v>5.1999999999999998E-2</v>
      </c>
      <c r="M300" s="632">
        <v>0.06</v>
      </c>
      <c r="N300" s="634"/>
      <c r="O300" s="634"/>
      <c r="P300" s="635">
        <v>1.0564</v>
      </c>
    </row>
    <row r="301" spans="1:16" ht="45" x14ac:dyDescent="0.2">
      <c r="A301" s="634" t="s">
        <v>996</v>
      </c>
      <c r="B301" s="634" t="s">
        <v>316</v>
      </c>
      <c r="C301" s="631" t="s">
        <v>6894</v>
      </c>
      <c r="D301" s="632">
        <v>0.63500000000000001</v>
      </c>
      <c r="E301" s="632">
        <v>0.57699999999999996</v>
      </c>
      <c r="F301" s="632"/>
      <c r="G301" s="632"/>
      <c r="H301" s="633">
        <v>3.3</v>
      </c>
      <c r="I301" s="634">
        <v>1</v>
      </c>
      <c r="J301" s="632">
        <v>0.122</v>
      </c>
      <c r="K301" s="634">
        <v>7</v>
      </c>
      <c r="L301" s="632">
        <v>5.1999999999999998E-2</v>
      </c>
      <c r="M301" s="632">
        <v>5.7000000000000002E-2</v>
      </c>
      <c r="N301" s="634"/>
      <c r="O301" s="634"/>
      <c r="P301" s="635">
        <v>0.77629999999999999</v>
      </c>
    </row>
    <row r="302" spans="1:16" x14ac:dyDescent="0.2">
      <c r="A302" s="634" t="s">
        <v>997</v>
      </c>
      <c r="B302" s="634" t="s">
        <v>316</v>
      </c>
      <c r="C302" s="631" t="s">
        <v>5377</v>
      </c>
      <c r="D302" s="632">
        <v>0.92</v>
      </c>
      <c r="E302" s="632">
        <v>0.81100000000000005</v>
      </c>
      <c r="F302" s="632"/>
      <c r="G302" s="632"/>
      <c r="H302" s="633">
        <v>4.0999999999999996</v>
      </c>
      <c r="I302" s="634">
        <v>1</v>
      </c>
      <c r="J302" s="632">
        <v>0.13100000000000001</v>
      </c>
      <c r="K302" s="634">
        <v>10</v>
      </c>
      <c r="L302" s="632">
        <v>4.5999999999999999E-2</v>
      </c>
      <c r="M302" s="632">
        <v>5.1999999999999998E-2</v>
      </c>
      <c r="N302" s="634"/>
      <c r="O302" s="634"/>
      <c r="P302" s="635">
        <v>0.7329</v>
      </c>
    </row>
    <row r="303" spans="1:16" ht="33.75" x14ac:dyDescent="0.2">
      <c r="A303" s="634" t="s">
        <v>998</v>
      </c>
      <c r="B303" s="634" t="s">
        <v>316</v>
      </c>
      <c r="C303" s="631" t="s">
        <v>6158</v>
      </c>
      <c r="D303" s="632">
        <v>0.66200000000000003</v>
      </c>
      <c r="E303" s="632">
        <v>0.58099999999999996</v>
      </c>
      <c r="F303" s="632"/>
      <c r="G303" s="632"/>
      <c r="H303" s="633">
        <v>2.1</v>
      </c>
      <c r="I303" s="634">
        <v>1</v>
      </c>
      <c r="J303" s="632">
        <v>8.4000000000000005E-2</v>
      </c>
      <c r="K303" s="634">
        <v>4</v>
      </c>
      <c r="L303" s="632">
        <v>5.1999999999999998E-2</v>
      </c>
      <c r="M303" s="632">
        <v>5.0999999999999997E-2</v>
      </c>
      <c r="N303" s="634"/>
      <c r="O303" s="634"/>
      <c r="P303" s="635">
        <v>1.0287999999999999</v>
      </c>
    </row>
    <row r="304" spans="1:16" ht="33.75" x14ac:dyDescent="0.2">
      <c r="A304" s="634" t="s">
        <v>5298</v>
      </c>
      <c r="B304" s="634" t="s">
        <v>316</v>
      </c>
      <c r="C304" s="631" t="s">
        <v>6159</v>
      </c>
      <c r="D304" s="632">
        <v>0.443</v>
      </c>
      <c r="E304" s="632">
        <v>0.39400000000000002</v>
      </c>
      <c r="F304" s="632"/>
      <c r="G304" s="632"/>
      <c r="H304" s="633">
        <v>2.6</v>
      </c>
      <c r="I304" s="634">
        <v>1</v>
      </c>
      <c r="J304" s="632">
        <v>0.122</v>
      </c>
      <c r="K304" s="634">
        <v>5</v>
      </c>
      <c r="L304" s="632">
        <v>3.7999999999999999E-2</v>
      </c>
      <c r="M304" s="632">
        <v>3.9E-2</v>
      </c>
      <c r="N304" s="634"/>
      <c r="O304" s="634"/>
      <c r="P304" s="635">
        <v>1.1361000000000001</v>
      </c>
    </row>
    <row r="305" spans="1:16" ht="45" x14ac:dyDescent="0.2">
      <c r="A305" s="634" t="s">
        <v>999</v>
      </c>
      <c r="B305" s="634" t="s">
        <v>316</v>
      </c>
      <c r="C305" s="631" t="s">
        <v>6492</v>
      </c>
      <c r="D305" s="632">
        <v>0.53</v>
      </c>
      <c r="E305" s="632">
        <v>0.48399999999999999</v>
      </c>
      <c r="F305" s="632"/>
      <c r="G305" s="632"/>
      <c r="H305" s="633">
        <v>3.3</v>
      </c>
      <c r="I305" s="634">
        <v>1</v>
      </c>
      <c r="J305" s="632">
        <v>0.20300000000000001</v>
      </c>
      <c r="K305" s="634">
        <v>8</v>
      </c>
      <c r="L305" s="632">
        <v>5.1999999999999998E-2</v>
      </c>
      <c r="M305" s="632">
        <v>5.7000000000000002E-2</v>
      </c>
      <c r="N305" s="634"/>
      <c r="O305" s="634"/>
      <c r="P305" s="635">
        <v>0.94950000000000001</v>
      </c>
    </row>
    <row r="306" spans="1:16" ht="45" x14ac:dyDescent="0.2">
      <c r="A306" s="634" t="s">
        <v>1000</v>
      </c>
      <c r="B306" s="634" t="s">
        <v>316</v>
      </c>
      <c r="C306" s="631" t="s">
        <v>6493</v>
      </c>
      <c r="D306" s="632">
        <v>0.28599999999999998</v>
      </c>
      <c r="E306" s="632">
        <v>0.26300000000000001</v>
      </c>
      <c r="F306" s="632"/>
      <c r="G306" s="632"/>
      <c r="H306" s="633">
        <v>2.7</v>
      </c>
      <c r="I306" s="634">
        <v>1</v>
      </c>
      <c r="J306" s="632">
        <v>7.6999999999999999E-2</v>
      </c>
      <c r="K306" s="634">
        <v>6</v>
      </c>
      <c r="L306" s="632">
        <v>3.7999999999999999E-2</v>
      </c>
      <c r="M306" s="632">
        <v>3.9E-2</v>
      </c>
      <c r="N306" s="634"/>
      <c r="O306" s="634"/>
      <c r="P306" s="635">
        <v>0.83040000000000003</v>
      </c>
    </row>
    <row r="307" spans="1:16" ht="33.75" x14ac:dyDescent="0.2">
      <c r="A307" s="634" t="s">
        <v>1003</v>
      </c>
      <c r="B307" s="634" t="s">
        <v>316</v>
      </c>
      <c r="C307" s="631" t="s">
        <v>5378</v>
      </c>
      <c r="D307" s="632">
        <v>2.0920000000000001</v>
      </c>
      <c r="E307" s="632">
        <v>2.0880000000000001</v>
      </c>
      <c r="F307" s="632"/>
      <c r="G307" s="632"/>
      <c r="H307" s="633">
        <v>20.3</v>
      </c>
      <c r="I307" s="634">
        <v>6</v>
      </c>
      <c r="J307" s="632">
        <v>0.28799999999999998</v>
      </c>
      <c r="K307" s="634">
        <v>38</v>
      </c>
      <c r="L307" s="632">
        <v>9.9000000000000005E-2</v>
      </c>
      <c r="M307" s="632">
        <v>9.4E-2</v>
      </c>
      <c r="N307" s="634"/>
      <c r="O307" s="634" t="s">
        <v>111</v>
      </c>
      <c r="P307" s="635">
        <v>0.73550000000000004</v>
      </c>
    </row>
    <row r="308" spans="1:16" ht="33.75" x14ac:dyDescent="0.2">
      <c r="A308" s="634" t="s">
        <v>1004</v>
      </c>
      <c r="B308" s="634" t="s">
        <v>316</v>
      </c>
      <c r="C308" s="631" t="s">
        <v>6160</v>
      </c>
      <c r="D308" s="632">
        <v>0.86199999999999999</v>
      </c>
      <c r="E308" s="632">
        <v>0.86</v>
      </c>
      <c r="F308" s="632"/>
      <c r="G308" s="632"/>
      <c r="H308" s="633">
        <v>6.5</v>
      </c>
      <c r="I308" s="634"/>
      <c r="J308" s="632"/>
      <c r="K308" s="634">
        <v>13</v>
      </c>
      <c r="L308" s="632">
        <v>0.13</v>
      </c>
      <c r="M308" s="632">
        <v>0.113</v>
      </c>
      <c r="N308" s="634"/>
      <c r="O308" s="634" t="s">
        <v>111</v>
      </c>
      <c r="P308" s="635">
        <v>0.75529999999999997</v>
      </c>
    </row>
    <row r="309" spans="1:16" ht="33.75" x14ac:dyDescent="0.2">
      <c r="A309" s="634" t="s">
        <v>1005</v>
      </c>
      <c r="B309" s="634" t="s">
        <v>316</v>
      </c>
      <c r="C309" s="631" t="s">
        <v>6161</v>
      </c>
      <c r="D309" s="632">
        <v>0.55200000000000005</v>
      </c>
      <c r="E309" s="632">
        <v>0.55100000000000005</v>
      </c>
      <c r="F309" s="632"/>
      <c r="G309" s="632"/>
      <c r="H309" s="633">
        <v>3.8</v>
      </c>
      <c r="I309" s="634"/>
      <c r="J309" s="632"/>
      <c r="K309" s="634">
        <v>10</v>
      </c>
      <c r="L309" s="632">
        <v>0.13900000000000001</v>
      </c>
      <c r="M309" s="632">
        <v>0.11</v>
      </c>
      <c r="N309" s="634"/>
      <c r="O309" s="634" t="s">
        <v>111</v>
      </c>
      <c r="P309" s="635">
        <v>0.84760000000000002</v>
      </c>
    </row>
    <row r="310" spans="1:16" ht="56.25" x14ac:dyDescent="0.2">
      <c r="A310" s="634" t="s">
        <v>1021</v>
      </c>
      <c r="B310" s="634" t="s">
        <v>104</v>
      </c>
      <c r="C310" s="631" t="s">
        <v>7198</v>
      </c>
      <c r="D310" s="632">
        <v>1.3049999999999999</v>
      </c>
      <c r="E310" s="632">
        <v>1.3009999999999999</v>
      </c>
      <c r="F310" s="632"/>
      <c r="G310" s="632"/>
      <c r="H310" s="633">
        <v>13.4</v>
      </c>
      <c r="I310" s="634">
        <v>3</v>
      </c>
      <c r="J310" s="632">
        <v>0.26900000000000002</v>
      </c>
      <c r="K310" s="634">
        <v>27</v>
      </c>
      <c r="L310" s="632">
        <v>5.7000000000000002E-2</v>
      </c>
      <c r="M310" s="632">
        <v>7.4999999999999997E-2</v>
      </c>
      <c r="N310" s="634"/>
      <c r="O310" s="634"/>
      <c r="P310" s="635">
        <v>0.94950000000000001</v>
      </c>
    </row>
    <row r="311" spans="1:16" ht="56.25" x14ac:dyDescent="0.2">
      <c r="A311" s="634" t="s">
        <v>1022</v>
      </c>
      <c r="B311" s="634" t="s">
        <v>104</v>
      </c>
      <c r="C311" s="631" t="s">
        <v>1023</v>
      </c>
      <c r="D311" s="632">
        <v>0.70499999999999996</v>
      </c>
      <c r="E311" s="632">
        <v>0.70099999999999996</v>
      </c>
      <c r="F311" s="632"/>
      <c r="G311" s="632"/>
      <c r="H311" s="633">
        <v>5.7</v>
      </c>
      <c r="I311" s="634">
        <v>1</v>
      </c>
      <c r="J311" s="632">
        <v>0.36399999999999999</v>
      </c>
      <c r="K311" s="634">
        <v>14</v>
      </c>
      <c r="L311" s="632">
        <v>5.3999999999999999E-2</v>
      </c>
      <c r="M311" s="632">
        <v>6.5000000000000002E-2</v>
      </c>
      <c r="N311" s="634"/>
      <c r="O311" s="634"/>
      <c r="P311" s="635">
        <v>0.72470000000000001</v>
      </c>
    </row>
    <row r="312" spans="1:16" ht="33.75" x14ac:dyDescent="0.2">
      <c r="A312" s="634" t="s">
        <v>6063</v>
      </c>
      <c r="B312" s="634" t="s">
        <v>104</v>
      </c>
      <c r="C312" s="631" t="s">
        <v>6495</v>
      </c>
      <c r="D312" s="632">
        <v>0.56299999999999994</v>
      </c>
      <c r="E312" s="632">
        <v>0.56100000000000005</v>
      </c>
      <c r="F312" s="632"/>
      <c r="G312" s="632"/>
      <c r="H312" s="633">
        <v>5.0999999999999996</v>
      </c>
      <c r="I312" s="634">
        <v>1</v>
      </c>
      <c r="J312" s="632">
        <v>0.29599999999999999</v>
      </c>
      <c r="K312" s="634">
        <v>13</v>
      </c>
      <c r="L312" s="632">
        <v>5.6000000000000001E-2</v>
      </c>
      <c r="M312" s="632">
        <v>6.7000000000000004E-2</v>
      </c>
      <c r="N312" s="634"/>
      <c r="O312" s="634"/>
      <c r="P312" s="635">
        <v>0.67049999999999998</v>
      </c>
    </row>
    <row r="313" spans="1:16" ht="45" x14ac:dyDescent="0.2">
      <c r="A313" s="634" t="s">
        <v>1025</v>
      </c>
      <c r="B313" s="634" t="s">
        <v>104</v>
      </c>
      <c r="C313" s="631" t="s">
        <v>6896</v>
      </c>
      <c r="D313" s="632">
        <v>0.98199999999999998</v>
      </c>
      <c r="E313" s="632">
        <v>0.97799999999999998</v>
      </c>
      <c r="F313" s="632"/>
      <c r="G313" s="632"/>
      <c r="H313" s="633">
        <v>9.3000000000000007</v>
      </c>
      <c r="I313" s="634">
        <v>2</v>
      </c>
      <c r="J313" s="632">
        <v>0.247</v>
      </c>
      <c r="K313" s="634">
        <v>20</v>
      </c>
      <c r="L313" s="632">
        <v>5.6000000000000001E-2</v>
      </c>
      <c r="M313" s="632">
        <v>7.1999999999999995E-2</v>
      </c>
      <c r="N313" s="634"/>
      <c r="O313" s="634"/>
      <c r="P313" s="635">
        <v>0.85109999999999997</v>
      </c>
    </row>
    <row r="314" spans="1:16" ht="33.75" x14ac:dyDescent="0.2">
      <c r="A314" s="634" t="s">
        <v>1030</v>
      </c>
      <c r="B314" s="634" t="s">
        <v>392</v>
      </c>
      <c r="C314" s="631" t="s">
        <v>1031</v>
      </c>
      <c r="D314" s="632">
        <v>0.98499999999999999</v>
      </c>
      <c r="E314" s="632">
        <v>0.98</v>
      </c>
      <c r="F314" s="632"/>
      <c r="G314" s="632"/>
      <c r="H314" s="633">
        <v>12.5</v>
      </c>
      <c r="I314" s="634">
        <v>3</v>
      </c>
      <c r="J314" s="632">
        <v>0.23100000000000001</v>
      </c>
      <c r="K314" s="634">
        <v>26</v>
      </c>
      <c r="L314" s="632">
        <v>5.1999999999999998E-2</v>
      </c>
      <c r="M314" s="632">
        <v>6.9000000000000006E-2</v>
      </c>
      <c r="N314" s="634"/>
      <c r="O314" s="634" t="s">
        <v>111</v>
      </c>
      <c r="P314" s="635">
        <v>0.94720000000000004</v>
      </c>
    </row>
    <row r="315" spans="1:16" ht="33.75" x14ac:dyDescent="0.2">
      <c r="A315" s="634" t="s">
        <v>1032</v>
      </c>
      <c r="B315" s="634" t="s">
        <v>392</v>
      </c>
      <c r="C315" s="631" t="s">
        <v>1033</v>
      </c>
      <c r="D315" s="632">
        <v>0.32800000000000001</v>
      </c>
      <c r="E315" s="632">
        <v>0.32600000000000001</v>
      </c>
      <c r="F315" s="632"/>
      <c r="G315" s="632"/>
      <c r="H315" s="633">
        <v>4.0999999999999996</v>
      </c>
      <c r="I315" s="634">
        <v>1</v>
      </c>
      <c r="J315" s="632">
        <v>0.104</v>
      </c>
      <c r="K315" s="634">
        <v>10</v>
      </c>
      <c r="L315" s="632">
        <v>5.1999999999999998E-2</v>
      </c>
      <c r="M315" s="632">
        <v>5.8999999999999997E-2</v>
      </c>
      <c r="N315" s="634"/>
      <c r="O315" s="634" t="s">
        <v>111</v>
      </c>
      <c r="P315" s="635">
        <v>0.83389999999999997</v>
      </c>
    </row>
    <row r="316" spans="1:16" ht="33.75" x14ac:dyDescent="0.2">
      <c r="A316" s="634" t="s">
        <v>1035</v>
      </c>
      <c r="B316" s="634" t="s">
        <v>392</v>
      </c>
      <c r="C316" s="631" t="s">
        <v>6497</v>
      </c>
      <c r="D316" s="632">
        <v>0.432</v>
      </c>
      <c r="E316" s="632">
        <v>0.432</v>
      </c>
      <c r="F316" s="632"/>
      <c r="G316" s="632"/>
      <c r="H316" s="633">
        <v>5.4</v>
      </c>
      <c r="I316" s="634">
        <v>1</v>
      </c>
      <c r="J316" s="632">
        <v>0.26500000000000001</v>
      </c>
      <c r="K316" s="634">
        <v>12</v>
      </c>
      <c r="L316" s="632">
        <v>0.05</v>
      </c>
      <c r="M316" s="632">
        <v>0.06</v>
      </c>
      <c r="N316" s="634"/>
      <c r="O316" s="634"/>
      <c r="P316" s="635">
        <v>0.65939999999999999</v>
      </c>
    </row>
    <row r="317" spans="1:16" ht="22.5" x14ac:dyDescent="0.2">
      <c r="A317" s="634" t="s">
        <v>1036</v>
      </c>
      <c r="B317" s="634" t="s">
        <v>392</v>
      </c>
      <c r="C317" s="631" t="s">
        <v>6498</v>
      </c>
      <c r="D317" s="632">
        <v>0.435</v>
      </c>
      <c r="E317" s="632">
        <v>0.435</v>
      </c>
      <c r="F317" s="632"/>
      <c r="G317" s="632"/>
      <c r="H317" s="633">
        <v>5.6</v>
      </c>
      <c r="I317" s="634">
        <v>1</v>
      </c>
      <c r="J317" s="632">
        <v>0.248</v>
      </c>
      <c r="K317" s="634">
        <v>12</v>
      </c>
      <c r="L317" s="632">
        <v>4.9000000000000002E-2</v>
      </c>
      <c r="M317" s="632">
        <v>0.06</v>
      </c>
      <c r="N317" s="634"/>
      <c r="O317" s="634"/>
      <c r="P317" s="635">
        <v>0.77229999999999999</v>
      </c>
    </row>
    <row r="318" spans="1:16" ht="45" x14ac:dyDescent="0.2">
      <c r="A318" s="634" t="s">
        <v>1037</v>
      </c>
      <c r="B318" s="634" t="s">
        <v>392</v>
      </c>
      <c r="C318" s="631" t="s">
        <v>6499</v>
      </c>
      <c r="D318" s="632">
        <v>0.45700000000000002</v>
      </c>
      <c r="E318" s="632">
        <v>0.45500000000000002</v>
      </c>
      <c r="F318" s="632"/>
      <c r="G318" s="632"/>
      <c r="H318" s="633">
        <v>5.5</v>
      </c>
      <c r="I318" s="634">
        <v>1</v>
      </c>
      <c r="J318" s="632">
        <v>0.23899999999999999</v>
      </c>
      <c r="K318" s="634">
        <v>13</v>
      </c>
      <c r="L318" s="632">
        <v>0.05</v>
      </c>
      <c r="M318" s="632">
        <v>6.0999999999999999E-2</v>
      </c>
      <c r="N318" s="634"/>
      <c r="O318" s="634"/>
      <c r="P318" s="635">
        <v>0.86619999999999997</v>
      </c>
    </row>
    <row r="319" spans="1:16" ht="45" x14ac:dyDescent="0.2">
      <c r="A319" s="634" t="s">
        <v>1038</v>
      </c>
      <c r="B319" s="634" t="s">
        <v>392</v>
      </c>
      <c r="C319" s="631" t="s">
        <v>6500</v>
      </c>
      <c r="D319" s="632">
        <v>0.189</v>
      </c>
      <c r="E319" s="632">
        <v>0.189</v>
      </c>
      <c r="F319" s="632"/>
      <c r="G319" s="632"/>
      <c r="H319" s="633">
        <v>2.2999999999999998</v>
      </c>
      <c r="I319" s="634">
        <v>1</v>
      </c>
      <c r="J319" s="632">
        <v>0.06</v>
      </c>
      <c r="K319" s="634">
        <v>5</v>
      </c>
      <c r="L319" s="632">
        <v>3.5999999999999997E-2</v>
      </c>
      <c r="M319" s="632">
        <v>3.5999999999999997E-2</v>
      </c>
      <c r="N319" s="634"/>
      <c r="O319" s="634"/>
      <c r="P319" s="635">
        <v>0.80820000000000003</v>
      </c>
    </row>
    <row r="320" spans="1:16" ht="45" x14ac:dyDescent="0.2">
      <c r="A320" s="634" t="s">
        <v>1039</v>
      </c>
      <c r="B320" s="634" t="s">
        <v>392</v>
      </c>
      <c r="C320" s="631" t="s">
        <v>1040</v>
      </c>
      <c r="D320" s="632">
        <v>0.17</v>
      </c>
      <c r="E320" s="632">
        <v>0.17</v>
      </c>
      <c r="F320" s="632"/>
      <c r="G320" s="632"/>
      <c r="H320" s="633">
        <v>2.5</v>
      </c>
      <c r="I320" s="634">
        <v>1</v>
      </c>
      <c r="J320" s="632">
        <v>6.2E-2</v>
      </c>
      <c r="K320" s="634">
        <v>5</v>
      </c>
      <c r="L320" s="632">
        <v>3.4000000000000002E-2</v>
      </c>
      <c r="M320" s="632">
        <v>3.5000000000000003E-2</v>
      </c>
      <c r="N320" s="634"/>
      <c r="O320" s="634"/>
      <c r="P320" s="635">
        <v>0.77149999999999996</v>
      </c>
    </row>
    <row r="321" spans="1:16" ht="22.5" x14ac:dyDescent="0.2">
      <c r="A321" s="634" t="s">
        <v>1042</v>
      </c>
      <c r="B321" s="634" t="s">
        <v>392</v>
      </c>
      <c r="C321" s="631" t="s">
        <v>6898</v>
      </c>
      <c r="D321" s="632">
        <v>0.499</v>
      </c>
      <c r="E321" s="632">
        <v>0.498</v>
      </c>
      <c r="F321" s="632"/>
      <c r="G321" s="632"/>
      <c r="H321" s="633">
        <v>6.1</v>
      </c>
      <c r="I321" s="634">
        <v>1</v>
      </c>
      <c r="J321" s="632">
        <v>0.26800000000000002</v>
      </c>
      <c r="K321" s="634">
        <v>13</v>
      </c>
      <c r="L321" s="632">
        <v>0.05</v>
      </c>
      <c r="M321" s="632">
        <v>6.0999999999999999E-2</v>
      </c>
      <c r="N321" s="634"/>
      <c r="O321" s="634"/>
      <c r="P321" s="635">
        <v>0.746</v>
      </c>
    </row>
    <row r="322" spans="1:16" x14ac:dyDescent="0.2">
      <c r="A322" s="634" t="s">
        <v>1043</v>
      </c>
      <c r="B322" s="634" t="s">
        <v>392</v>
      </c>
      <c r="C322" s="631" t="s">
        <v>1044</v>
      </c>
      <c r="D322" s="632">
        <v>0.24099999999999999</v>
      </c>
      <c r="E322" s="632">
        <v>0.24099999999999999</v>
      </c>
      <c r="F322" s="632"/>
      <c r="G322" s="632"/>
      <c r="H322" s="633">
        <v>2.2999999999999998</v>
      </c>
      <c r="I322" s="634">
        <v>1</v>
      </c>
      <c r="J322" s="632">
        <v>7.3999999999999996E-2</v>
      </c>
      <c r="K322" s="634">
        <v>4</v>
      </c>
      <c r="L322" s="632">
        <v>3.7999999999999999E-2</v>
      </c>
      <c r="M322" s="632">
        <v>3.7999999999999999E-2</v>
      </c>
      <c r="N322" s="634"/>
      <c r="O322" s="634"/>
      <c r="P322" s="635">
        <v>0.76400000000000001</v>
      </c>
    </row>
    <row r="323" spans="1:16" ht="33.75" x14ac:dyDescent="0.2">
      <c r="A323" s="634" t="s">
        <v>1047</v>
      </c>
      <c r="B323" s="634" t="s">
        <v>392</v>
      </c>
      <c r="C323" s="631" t="s">
        <v>6501</v>
      </c>
      <c r="D323" s="632">
        <v>0.245</v>
      </c>
      <c r="E323" s="632">
        <v>0.24399999999999999</v>
      </c>
      <c r="F323" s="632"/>
      <c r="G323" s="632"/>
      <c r="H323" s="633">
        <v>2.6</v>
      </c>
      <c r="I323" s="634">
        <v>1</v>
      </c>
      <c r="J323" s="632">
        <v>9.6000000000000002E-2</v>
      </c>
      <c r="K323" s="634">
        <v>5</v>
      </c>
      <c r="L323" s="632">
        <v>5.8999999999999997E-2</v>
      </c>
      <c r="M323" s="632">
        <v>6.0999999999999999E-2</v>
      </c>
      <c r="N323" s="634"/>
      <c r="O323" s="634"/>
      <c r="P323" s="635">
        <v>0.80400000000000005</v>
      </c>
    </row>
    <row r="324" spans="1:16" ht="22.5" x14ac:dyDescent="0.2">
      <c r="A324" s="634" t="s">
        <v>1048</v>
      </c>
      <c r="B324" s="634" t="s">
        <v>392</v>
      </c>
      <c r="C324" s="631" t="s">
        <v>1049</v>
      </c>
      <c r="D324" s="632">
        <v>0.54900000000000004</v>
      </c>
      <c r="E324" s="632">
        <v>0.54800000000000004</v>
      </c>
      <c r="F324" s="632"/>
      <c r="G324" s="632"/>
      <c r="H324" s="633">
        <v>6.1</v>
      </c>
      <c r="I324" s="634"/>
      <c r="J324" s="632"/>
      <c r="K324" s="634">
        <v>14</v>
      </c>
      <c r="L324" s="632">
        <v>5.1999999999999998E-2</v>
      </c>
      <c r="M324" s="632">
        <v>6.4000000000000001E-2</v>
      </c>
      <c r="N324" s="634"/>
      <c r="O324" s="634"/>
      <c r="P324" s="635">
        <v>0.82669999999999999</v>
      </c>
    </row>
    <row r="325" spans="1:16" ht="22.5" x14ac:dyDescent="0.2">
      <c r="A325" s="634" t="s">
        <v>1050</v>
      </c>
      <c r="B325" s="634" t="s">
        <v>392</v>
      </c>
      <c r="C325" s="631" t="s">
        <v>6502</v>
      </c>
      <c r="D325" s="632">
        <v>0.29599999999999999</v>
      </c>
      <c r="E325" s="632">
        <v>0.29399999999999998</v>
      </c>
      <c r="F325" s="632"/>
      <c r="G325" s="632"/>
      <c r="H325" s="633">
        <v>3</v>
      </c>
      <c r="I325" s="634">
        <v>1</v>
      </c>
      <c r="J325" s="632">
        <v>0.13100000000000001</v>
      </c>
      <c r="K325" s="634">
        <v>7</v>
      </c>
      <c r="L325" s="632">
        <v>5.3999999999999999E-2</v>
      </c>
      <c r="M325" s="632">
        <v>5.7000000000000002E-2</v>
      </c>
      <c r="N325" s="634"/>
      <c r="O325" s="634"/>
      <c r="P325" s="635">
        <v>0.74780000000000002</v>
      </c>
    </row>
    <row r="326" spans="1:16" ht="22.5" x14ac:dyDescent="0.2">
      <c r="A326" s="634" t="s">
        <v>5300</v>
      </c>
      <c r="B326" s="634" t="s">
        <v>392</v>
      </c>
      <c r="C326" s="631" t="s">
        <v>5381</v>
      </c>
      <c r="D326" s="632">
        <v>0.78700000000000003</v>
      </c>
      <c r="E326" s="632">
        <v>0.78700000000000003</v>
      </c>
      <c r="F326" s="632"/>
      <c r="G326" s="632"/>
      <c r="H326" s="633">
        <v>11.8</v>
      </c>
      <c r="I326" s="634"/>
      <c r="J326" s="632"/>
      <c r="K326" s="634">
        <v>19</v>
      </c>
      <c r="L326" s="632">
        <v>4.4999999999999998E-2</v>
      </c>
      <c r="M326" s="632">
        <v>5.8999999999999997E-2</v>
      </c>
      <c r="N326" s="634"/>
      <c r="O326" s="634"/>
      <c r="P326" s="635">
        <v>0.99019999999999997</v>
      </c>
    </row>
    <row r="327" spans="1:16" x14ac:dyDescent="0.2">
      <c r="A327" s="625" t="s">
        <v>1051</v>
      </c>
      <c r="B327" s="658"/>
      <c r="C327" s="659"/>
      <c r="D327" s="660"/>
      <c r="E327" s="660"/>
      <c r="F327" s="660"/>
      <c r="G327" s="660"/>
      <c r="H327" s="661"/>
      <c r="I327" s="658"/>
      <c r="J327" s="660"/>
      <c r="K327" s="658"/>
      <c r="L327" s="660"/>
      <c r="M327" s="660"/>
      <c r="N327" s="658"/>
      <c r="O327" s="658"/>
      <c r="P327" s="637"/>
    </row>
    <row r="328" spans="1:16" ht="22.5" x14ac:dyDescent="0.2">
      <c r="A328" s="634" t="s">
        <v>1056</v>
      </c>
      <c r="B328" s="634" t="s">
        <v>316</v>
      </c>
      <c r="C328" s="631" t="s">
        <v>1057</v>
      </c>
      <c r="D328" s="632">
        <v>1.8</v>
      </c>
      <c r="E328" s="632">
        <v>1.669</v>
      </c>
      <c r="F328" s="632"/>
      <c r="G328" s="632"/>
      <c r="H328" s="633">
        <v>12.6</v>
      </c>
      <c r="I328" s="634">
        <v>3</v>
      </c>
      <c r="J328" s="632">
        <v>0.24199999999999999</v>
      </c>
      <c r="K328" s="634">
        <v>26</v>
      </c>
      <c r="L328" s="632">
        <v>5.3999999999999999E-2</v>
      </c>
      <c r="M328" s="632">
        <v>7.0999999999999994E-2</v>
      </c>
      <c r="N328" s="634"/>
      <c r="O328" s="634"/>
      <c r="P328" s="635">
        <v>0.90349999999999997</v>
      </c>
    </row>
    <row r="329" spans="1:16" ht="33.75" x14ac:dyDescent="0.2">
      <c r="A329" s="634" t="s">
        <v>1061</v>
      </c>
      <c r="B329" s="634" t="s">
        <v>316</v>
      </c>
      <c r="C329" s="631" t="s">
        <v>5383</v>
      </c>
      <c r="D329" s="632">
        <v>0.80800000000000005</v>
      </c>
      <c r="E329" s="632">
        <v>0.79400000000000004</v>
      </c>
      <c r="F329" s="632"/>
      <c r="G329" s="632"/>
      <c r="H329" s="633">
        <v>6.1</v>
      </c>
      <c r="I329" s="634">
        <v>1</v>
      </c>
      <c r="J329" s="632">
        <v>0.33900000000000002</v>
      </c>
      <c r="K329" s="634">
        <v>16</v>
      </c>
      <c r="L329" s="632">
        <v>0.08</v>
      </c>
      <c r="M329" s="632">
        <v>9.8000000000000004E-2</v>
      </c>
      <c r="N329" s="634"/>
      <c r="O329" s="634"/>
      <c r="P329" s="635">
        <v>0.72670000000000001</v>
      </c>
    </row>
    <row r="330" spans="1:16" ht="33.75" x14ac:dyDescent="0.2">
      <c r="A330" s="634" t="s">
        <v>1063</v>
      </c>
      <c r="B330" s="634" t="s">
        <v>316</v>
      </c>
      <c r="C330" s="631" t="s">
        <v>6506</v>
      </c>
      <c r="D330" s="632">
        <v>1.22</v>
      </c>
      <c r="E330" s="632">
        <v>1.123</v>
      </c>
      <c r="F330" s="632"/>
      <c r="G330" s="632"/>
      <c r="H330" s="633">
        <v>7.5</v>
      </c>
      <c r="I330" s="634">
        <v>1</v>
      </c>
      <c r="J330" s="632">
        <v>0.29599999999999999</v>
      </c>
      <c r="K330" s="634">
        <v>18</v>
      </c>
      <c r="L330" s="632">
        <v>5.6000000000000001E-2</v>
      </c>
      <c r="M330" s="632">
        <v>7.0999999999999994E-2</v>
      </c>
      <c r="N330" s="634"/>
      <c r="O330" s="634"/>
      <c r="P330" s="635">
        <v>0.84199999999999997</v>
      </c>
    </row>
    <row r="331" spans="1:16" ht="22.5" x14ac:dyDescent="0.2">
      <c r="A331" s="634" t="s">
        <v>1064</v>
      </c>
      <c r="B331" s="634" t="s">
        <v>316</v>
      </c>
      <c r="C331" s="631" t="s">
        <v>1065</v>
      </c>
      <c r="D331" s="632">
        <v>1.2969999999999999</v>
      </c>
      <c r="E331" s="632">
        <v>1.214</v>
      </c>
      <c r="F331" s="632"/>
      <c r="G331" s="632"/>
      <c r="H331" s="633">
        <v>9.1</v>
      </c>
      <c r="I331" s="634">
        <v>2</v>
      </c>
      <c r="J331" s="632">
        <v>0.21</v>
      </c>
      <c r="K331" s="634">
        <v>19</v>
      </c>
      <c r="L331" s="632">
        <v>4.9000000000000002E-2</v>
      </c>
      <c r="M331" s="632">
        <v>6.3E-2</v>
      </c>
      <c r="N331" s="634"/>
      <c r="O331" s="634"/>
      <c r="P331" s="635">
        <v>0.77039999999999997</v>
      </c>
    </row>
    <row r="332" spans="1:16" ht="33.75" x14ac:dyDescent="0.2">
      <c r="A332" s="634" t="s">
        <v>1066</v>
      </c>
      <c r="B332" s="634" t="s">
        <v>316</v>
      </c>
      <c r="C332" s="631" t="s">
        <v>6507</v>
      </c>
      <c r="D332" s="632">
        <v>1.2669999999999999</v>
      </c>
      <c r="E332" s="632">
        <v>1.1870000000000001</v>
      </c>
      <c r="F332" s="632"/>
      <c r="G332" s="632"/>
      <c r="H332" s="633">
        <v>8.5</v>
      </c>
      <c r="I332" s="634">
        <v>2</v>
      </c>
      <c r="J332" s="632">
        <v>0.17599999999999999</v>
      </c>
      <c r="K332" s="634">
        <v>17</v>
      </c>
      <c r="L332" s="632">
        <v>4.3999999999999997E-2</v>
      </c>
      <c r="M332" s="632">
        <v>5.6000000000000001E-2</v>
      </c>
      <c r="N332" s="634"/>
      <c r="O332" s="634"/>
      <c r="P332" s="635">
        <v>0.67720000000000002</v>
      </c>
    </row>
    <row r="333" spans="1:16" ht="33.75" x14ac:dyDescent="0.2">
      <c r="A333" s="634" t="s">
        <v>6402</v>
      </c>
      <c r="B333" s="634" t="s">
        <v>316</v>
      </c>
      <c r="C333" s="631" t="s">
        <v>6508</v>
      </c>
      <c r="D333" s="632">
        <v>0.64600000000000002</v>
      </c>
      <c r="E333" s="632">
        <v>0.57799999999999996</v>
      </c>
      <c r="F333" s="632"/>
      <c r="G333" s="632"/>
      <c r="H333" s="633">
        <v>3.2</v>
      </c>
      <c r="I333" s="634">
        <v>1</v>
      </c>
      <c r="J333" s="632">
        <v>0.13100000000000001</v>
      </c>
      <c r="K333" s="634">
        <v>8</v>
      </c>
      <c r="L333" s="632">
        <v>0.05</v>
      </c>
      <c r="M333" s="632">
        <v>5.5E-2</v>
      </c>
      <c r="N333" s="634"/>
      <c r="O333" s="634"/>
      <c r="P333" s="635">
        <v>0.73550000000000004</v>
      </c>
    </row>
    <row r="334" spans="1:16" ht="33.75" x14ac:dyDescent="0.2">
      <c r="A334" s="634" t="s">
        <v>5301</v>
      </c>
      <c r="B334" s="634" t="s">
        <v>316</v>
      </c>
      <c r="C334" s="631" t="s">
        <v>5386</v>
      </c>
      <c r="D334" s="632">
        <v>1.1200000000000001</v>
      </c>
      <c r="E334" s="632">
        <v>1.071</v>
      </c>
      <c r="F334" s="632"/>
      <c r="G334" s="632"/>
      <c r="H334" s="633">
        <v>9.9</v>
      </c>
      <c r="I334" s="634">
        <v>2</v>
      </c>
      <c r="J334" s="632">
        <v>0.245</v>
      </c>
      <c r="K334" s="634">
        <v>23</v>
      </c>
      <c r="L334" s="632">
        <v>5.1999999999999998E-2</v>
      </c>
      <c r="M334" s="632">
        <v>6.8000000000000005E-2</v>
      </c>
      <c r="N334" s="634"/>
      <c r="O334" s="634"/>
      <c r="P334" s="635">
        <v>0.71740000000000004</v>
      </c>
    </row>
    <row r="335" spans="1:16" ht="22.5" x14ac:dyDescent="0.2">
      <c r="A335" s="634" t="s">
        <v>1081</v>
      </c>
      <c r="B335" s="634" t="s">
        <v>104</v>
      </c>
      <c r="C335" s="631" t="s">
        <v>1082</v>
      </c>
      <c r="D335" s="632">
        <v>0.84899999999999998</v>
      </c>
      <c r="E335" s="632">
        <v>0.84599999999999997</v>
      </c>
      <c r="F335" s="632"/>
      <c r="G335" s="632"/>
      <c r="H335" s="633">
        <v>7.2</v>
      </c>
      <c r="I335" s="634">
        <v>1</v>
      </c>
      <c r="J335" s="632">
        <v>0.52200000000000002</v>
      </c>
      <c r="K335" s="634">
        <v>16</v>
      </c>
      <c r="L335" s="632">
        <v>6.9000000000000006E-2</v>
      </c>
      <c r="M335" s="632">
        <v>8.5999999999999993E-2</v>
      </c>
      <c r="N335" s="634"/>
      <c r="O335" s="634"/>
      <c r="P335" s="635">
        <v>0.98119999999999996</v>
      </c>
    </row>
    <row r="336" spans="1:16" ht="45" x14ac:dyDescent="0.2">
      <c r="A336" s="634" t="s">
        <v>1087</v>
      </c>
      <c r="B336" s="634" t="s">
        <v>104</v>
      </c>
      <c r="C336" s="631" t="s">
        <v>7199</v>
      </c>
      <c r="D336" s="632">
        <v>1.121</v>
      </c>
      <c r="E336" s="632">
        <v>1.1160000000000001</v>
      </c>
      <c r="F336" s="632"/>
      <c r="G336" s="632"/>
      <c r="H336" s="633">
        <v>10.1</v>
      </c>
      <c r="I336" s="634">
        <v>2</v>
      </c>
      <c r="J336" s="632">
        <v>0.23699999999999999</v>
      </c>
      <c r="K336" s="634">
        <v>22</v>
      </c>
      <c r="L336" s="632">
        <v>4.9000000000000002E-2</v>
      </c>
      <c r="M336" s="632">
        <v>6.4000000000000001E-2</v>
      </c>
      <c r="N336" s="634"/>
      <c r="O336" s="634"/>
      <c r="P336" s="635">
        <v>0.72150000000000003</v>
      </c>
    </row>
    <row r="337" spans="1:16" ht="56.25" x14ac:dyDescent="0.2">
      <c r="A337" s="634" t="s">
        <v>1088</v>
      </c>
      <c r="B337" s="634" t="s">
        <v>104</v>
      </c>
      <c r="C337" s="631" t="s">
        <v>7200</v>
      </c>
      <c r="D337" s="632">
        <v>0.67400000000000004</v>
      </c>
      <c r="E337" s="632">
        <v>0.67300000000000004</v>
      </c>
      <c r="F337" s="632"/>
      <c r="G337" s="632"/>
      <c r="H337" s="633">
        <v>4.9000000000000004</v>
      </c>
      <c r="I337" s="634">
        <v>1</v>
      </c>
      <c r="J337" s="632">
        <v>0.33100000000000002</v>
      </c>
      <c r="K337" s="634">
        <v>12</v>
      </c>
      <c r="L337" s="632">
        <v>5.1999999999999998E-2</v>
      </c>
      <c r="M337" s="632">
        <v>6.2E-2</v>
      </c>
      <c r="N337" s="634"/>
      <c r="O337" s="634"/>
      <c r="P337" s="635">
        <v>0.65600000000000003</v>
      </c>
    </row>
    <row r="338" spans="1:16" ht="33.75" x14ac:dyDescent="0.2">
      <c r="A338" s="634" t="s">
        <v>6066</v>
      </c>
      <c r="B338" s="634" t="s">
        <v>104</v>
      </c>
      <c r="C338" s="631" t="s">
        <v>6168</v>
      </c>
      <c r="D338" s="632">
        <v>0.45300000000000001</v>
      </c>
      <c r="E338" s="632">
        <v>0.45200000000000001</v>
      </c>
      <c r="F338" s="632"/>
      <c r="G338" s="632"/>
      <c r="H338" s="633">
        <v>3.7</v>
      </c>
      <c r="I338" s="634">
        <v>1</v>
      </c>
      <c r="J338" s="632">
        <v>0.2</v>
      </c>
      <c r="K338" s="634">
        <v>10</v>
      </c>
      <c r="L338" s="632">
        <v>5.6000000000000001E-2</v>
      </c>
      <c r="M338" s="632">
        <v>6.3E-2</v>
      </c>
      <c r="N338" s="634"/>
      <c r="O338" s="634"/>
      <c r="P338" s="635">
        <v>0.65249999999999997</v>
      </c>
    </row>
    <row r="339" spans="1:16" ht="45" x14ac:dyDescent="0.2">
      <c r="A339" s="634" t="s">
        <v>1091</v>
      </c>
      <c r="B339" s="634" t="s">
        <v>392</v>
      </c>
      <c r="C339" s="631" t="s">
        <v>7201</v>
      </c>
      <c r="D339" s="632">
        <v>1.3</v>
      </c>
      <c r="E339" s="632">
        <v>1.2989999999999999</v>
      </c>
      <c r="F339" s="632"/>
      <c r="G339" s="632"/>
      <c r="H339" s="633">
        <v>14.2</v>
      </c>
      <c r="I339" s="634">
        <v>4</v>
      </c>
      <c r="J339" s="632">
        <v>0.246</v>
      </c>
      <c r="K339" s="634">
        <v>28</v>
      </c>
      <c r="L339" s="632">
        <v>6.0999999999999999E-2</v>
      </c>
      <c r="M339" s="632">
        <v>8.1000000000000003E-2</v>
      </c>
      <c r="N339" s="634"/>
      <c r="O339" s="634"/>
      <c r="P339" s="635">
        <v>0.99890000000000001</v>
      </c>
    </row>
    <row r="340" spans="1:16" ht="33.75" x14ac:dyDescent="0.2">
      <c r="A340" s="634" t="s">
        <v>1092</v>
      </c>
      <c r="B340" s="634" t="s">
        <v>392</v>
      </c>
      <c r="C340" s="631" t="s">
        <v>1093</v>
      </c>
      <c r="D340" s="632">
        <v>0.91200000000000003</v>
      </c>
      <c r="E340" s="632">
        <v>0.90900000000000003</v>
      </c>
      <c r="F340" s="632"/>
      <c r="G340" s="632"/>
      <c r="H340" s="633">
        <v>11.6</v>
      </c>
      <c r="I340" s="634">
        <v>3</v>
      </c>
      <c r="J340" s="632">
        <v>0.21199999999999999</v>
      </c>
      <c r="K340" s="634">
        <v>24</v>
      </c>
      <c r="L340" s="632">
        <v>5.0999999999999997E-2</v>
      </c>
      <c r="M340" s="632">
        <v>6.7000000000000004E-2</v>
      </c>
      <c r="N340" s="634"/>
      <c r="O340" s="634" t="s">
        <v>111</v>
      </c>
      <c r="P340" s="635">
        <v>0.86280000000000001</v>
      </c>
    </row>
    <row r="341" spans="1:16" ht="33.75" x14ac:dyDescent="0.2">
      <c r="A341" s="634" t="s">
        <v>1094</v>
      </c>
      <c r="B341" s="634" t="s">
        <v>392</v>
      </c>
      <c r="C341" s="631" t="s">
        <v>1095</v>
      </c>
      <c r="D341" s="632">
        <v>0.51100000000000001</v>
      </c>
      <c r="E341" s="632">
        <v>0.50700000000000001</v>
      </c>
      <c r="F341" s="632"/>
      <c r="G341" s="632"/>
      <c r="H341" s="633">
        <v>3</v>
      </c>
      <c r="I341" s="634">
        <v>1</v>
      </c>
      <c r="J341" s="632">
        <v>0.248</v>
      </c>
      <c r="K341" s="634">
        <v>6</v>
      </c>
      <c r="L341" s="632">
        <v>0.16500000000000001</v>
      </c>
      <c r="M341" s="632">
        <v>0.124</v>
      </c>
      <c r="N341" s="634"/>
      <c r="O341" s="634" t="s">
        <v>111</v>
      </c>
      <c r="P341" s="635">
        <v>1.7653000000000001</v>
      </c>
    </row>
    <row r="342" spans="1:16" ht="33.75" x14ac:dyDescent="0.2">
      <c r="A342" s="634" t="s">
        <v>1096</v>
      </c>
      <c r="B342" s="634" t="s">
        <v>392</v>
      </c>
      <c r="C342" s="631" t="s">
        <v>1097</v>
      </c>
      <c r="D342" s="632">
        <v>0.41599999999999998</v>
      </c>
      <c r="E342" s="632">
        <v>0.41499999999999998</v>
      </c>
      <c r="F342" s="632"/>
      <c r="G342" s="632"/>
      <c r="H342" s="633">
        <v>5.3</v>
      </c>
      <c r="I342" s="634">
        <v>1</v>
      </c>
      <c r="J342" s="632">
        <v>0.191</v>
      </c>
      <c r="K342" s="634">
        <v>12</v>
      </c>
      <c r="L342" s="632">
        <v>5.1999999999999998E-2</v>
      </c>
      <c r="M342" s="632">
        <v>6.2E-2</v>
      </c>
      <c r="N342" s="634"/>
      <c r="O342" s="634" t="s">
        <v>111</v>
      </c>
      <c r="P342" s="635">
        <v>0.80579999999999996</v>
      </c>
    </row>
    <row r="343" spans="1:16" ht="33.75" x14ac:dyDescent="0.2">
      <c r="A343" s="634" t="s">
        <v>1099</v>
      </c>
      <c r="B343" s="634" t="s">
        <v>392</v>
      </c>
      <c r="C343" s="631" t="s">
        <v>1100</v>
      </c>
      <c r="D343" s="632">
        <v>0.47299999999999998</v>
      </c>
      <c r="E343" s="632">
        <v>0.47199999999999998</v>
      </c>
      <c r="F343" s="632"/>
      <c r="G343" s="632"/>
      <c r="H343" s="633">
        <v>6.6</v>
      </c>
      <c r="I343" s="634">
        <v>1</v>
      </c>
      <c r="J343" s="632">
        <v>0.27300000000000002</v>
      </c>
      <c r="K343" s="634">
        <v>15</v>
      </c>
      <c r="L343" s="632">
        <v>4.7E-2</v>
      </c>
      <c r="M343" s="632">
        <v>5.8000000000000003E-2</v>
      </c>
      <c r="N343" s="634"/>
      <c r="O343" s="634"/>
      <c r="P343" s="635">
        <v>0.69410000000000005</v>
      </c>
    </row>
    <row r="344" spans="1:16" ht="33.75" x14ac:dyDescent="0.2">
      <c r="A344" s="634" t="s">
        <v>1101</v>
      </c>
      <c r="B344" s="634" t="s">
        <v>392</v>
      </c>
      <c r="C344" s="631" t="s">
        <v>6902</v>
      </c>
      <c r="D344" s="632">
        <v>0.377</v>
      </c>
      <c r="E344" s="632">
        <v>0.377</v>
      </c>
      <c r="F344" s="632"/>
      <c r="G344" s="632"/>
      <c r="H344" s="633">
        <v>4.5999999999999996</v>
      </c>
      <c r="I344" s="634">
        <v>1</v>
      </c>
      <c r="J344" s="632">
        <v>0.193</v>
      </c>
      <c r="K344" s="634">
        <v>11</v>
      </c>
      <c r="L344" s="632">
        <v>5.0999999999999997E-2</v>
      </c>
      <c r="M344" s="632">
        <v>0.06</v>
      </c>
      <c r="N344" s="634"/>
      <c r="O344" s="634"/>
      <c r="P344" s="635">
        <v>0.66700000000000004</v>
      </c>
    </row>
    <row r="345" spans="1:16" ht="56.25" x14ac:dyDescent="0.2">
      <c r="A345" s="634" t="s">
        <v>1103</v>
      </c>
      <c r="B345" s="634" t="s">
        <v>392</v>
      </c>
      <c r="C345" s="631" t="s">
        <v>7203</v>
      </c>
      <c r="D345" s="632">
        <v>0.74199999999999999</v>
      </c>
      <c r="E345" s="632">
        <v>0.74099999999999999</v>
      </c>
      <c r="F345" s="632"/>
      <c r="G345" s="632"/>
      <c r="H345" s="633">
        <v>8.5</v>
      </c>
      <c r="I345" s="634">
        <v>2</v>
      </c>
      <c r="J345" s="632">
        <v>0.219</v>
      </c>
      <c r="K345" s="634">
        <v>18</v>
      </c>
      <c r="L345" s="632">
        <v>5.3999999999999999E-2</v>
      </c>
      <c r="M345" s="632">
        <v>6.9000000000000006E-2</v>
      </c>
      <c r="N345" s="634"/>
      <c r="O345" s="634"/>
      <c r="P345" s="635">
        <v>0.76600000000000001</v>
      </c>
    </row>
    <row r="346" spans="1:16" ht="56.25" x14ac:dyDescent="0.2">
      <c r="A346" s="634" t="s">
        <v>1104</v>
      </c>
      <c r="B346" s="634" t="s">
        <v>392</v>
      </c>
      <c r="C346" s="631" t="s">
        <v>7204</v>
      </c>
      <c r="D346" s="632">
        <v>0.42299999999999999</v>
      </c>
      <c r="E346" s="632">
        <v>0.42199999999999999</v>
      </c>
      <c r="F346" s="632"/>
      <c r="G346" s="632"/>
      <c r="H346" s="633">
        <v>5.0999999999999996</v>
      </c>
      <c r="I346" s="634">
        <v>1</v>
      </c>
      <c r="J346" s="632">
        <v>0.22700000000000001</v>
      </c>
      <c r="K346" s="634">
        <v>11</v>
      </c>
      <c r="L346" s="632">
        <v>5.3999999999999999E-2</v>
      </c>
      <c r="M346" s="632">
        <v>6.5000000000000002E-2</v>
      </c>
      <c r="N346" s="634"/>
      <c r="O346" s="634"/>
      <c r="P346" s="635">
        <v>0.67400000000000004</v>
      </c>
    </row>
    <row r="347" spans="1:16" x14ac:dyDescent="0.2">
      <c r="A347" s="634" t="s">
        <v>1105</v>
      </c>
      <c r="B347" s="634" t="s">
        <v>392</v>
      </c>
      <c r="C347" s="631" t="s">
        <v>1106</v>
      </c>
      <c r="D347" s="632">
        <v>0.35599999999999998</v>
      </c>
      <c r="E347" s="632">
        <v>0.35499999999999998</v>
      </c>
      <c r="F347" s="632"/>
      <c r="G347" s="632"/>
      <c r="H347" s="633">
        <v>4.8</v>
      </c>
      <c r="I347" s="634">
        <v>1</v>
      </c>
      <c r="J347" s="632">
        <v>0.19500000000000001</v>
      </c>
      <c r="K347" s="634">
        <v>11</v>
      </c>
      <c r="L347" s="632">
        <v>4.8000000000000001E-2</v>
      </c>
      <c r="M347" s="632">
        <v>5.7000000000000002E-2</v>
      </c>
      <c r="N347" s="634"/>
      <c r="O347" s="634"/>
      <c r="P347" s="635">
        <v>0.73409999999999997</v>
      </c>
    </row>
    <row r="348" spans="1:16" x14ac:dyDescent="0.2">
      <c r="A348" s="625" t="s">
        <v>1109</v>
      </c>
      <c r="B348" s="658"/>
      <c r="C348" s="659"/>
      <c r="D348" s="660"/>
      <c r="E348" s="660"/>
      <c r="F348" s="660"/>
      <c r="G348" s="660"/>
      <c r="H348" s="661"/>
      <c r="I348" s="658"/>
      <c r="J348" s="660"/>
      <c r="K348" s="658"/>
      <c r="L348" s="660"/>
      <c r="M348" s="660"/>
      <c r="N348" s="658"/>
      <c r="O348" s="658"/>
      <c r="P348" s="637"/>
    </row>
    <row r="349" spans="1:16" ht="22.5" x14ac:dyDescent="0.2">
      <c r="A349" s="634" t="s">
        <v>1110</v>
      </c>
      <c r="B349" s="634" t="s">
        <v>316</v>
      </c>
      <c r="C349" s="631" t="s">
        <v>1111</v>
      </c>
      <c r="D349" s="632">
        <v>3.7090000000000001</v>
      </c>
      <c r="E349" s="632">
        <v>3.4780000000000002</v>
      </c>
      <c r="F349" s="632"/>
      <c r="G349" s="632"/>
      <c r="H349" s="633">
        <v>29.3</v>
      </c>
      <c r="I349" s="634">
        <v>9</v>
      </c>
      <c r="J349" s="632">
        <v>0.187</v>
      </c>
      <c r="K349" s="634">
        <v>47</v>
      </c>
      <c r="L349" s="632">
        <v>4.4999999999999998E-2</v>
      </c>
      <c r="M349" s="632">
        <v>6.2E-2</v>
      </c>
      <c r="N349" s="634"/>
      <c r="O349" s="634"/>
      <c r="P349" s="635">
        <v>0.81520000000000004</v>
      </c>
    </row>
    <row r="350" spans="1:16" ht="45" x14ac:dyDescent="0.2">
      <c r="A350" s="634" t="s">
        <v>1116</v>
      </c>
      <c r="B350" s="634" t="s">
        <v>316</v>
      </c>
      <c r="C350" s="631" t="s">
        <v>1117</v>
      </c>
      <c r="D350" s="632">
        <v>4.9690000000000003</v>
      </c>
      <c r="E350" s="632">
        <v>4.694</v>
      </c>
      <c r="F350" s="632"/>
      <c r="G350" s="632"/>
      <c r="H350" s="633">
        <v>36.9</v>
      </c>
      <c r="I350" s="634">
        <v>11</v>
      </c>
      <c r="J350" s="632">
        <v>0.23400000000000001</v>
      </c>
      <c r="K350" s="634">
        <v>55</v>
      </c>
      <c r="L350" s="632">
        <v>5.2999999999999999E-2</v>
      </c>
      <c r="M350" s="632">
        <v>7.3999999999999996E-2</v>
      </c>
      <c r="N350" s="634"/>
      <c r="O350" s="634"/>
      <c r="P350" s="635">
        <v>1.0193000000000001</v>
      </c>
    </row>
    <row r="351" spans="1:16" ht="45" x14ac:dyDescent="0.2">
      <c r="A351" s="634" t="s">
        <v>1118</v>
      </c>
      <c r="B351" s="634" t="s">
        <v>316</v>
      </c>
      <c r="C351" s="631" t="s">
        <v>1119</v>
      </c>
      <c r="D351" s="632">
        <v>2.4129999999999998</v>
      </c>
      <c r="E351" s="632">
        <v>2.2589999999999999</v>
      </c>
      <c r="F351" s="632"/>
      <c r="G351" s="632"/>
      <c r="H351" s="633">
        <v>17.2</v>
      </c>
      <c r="I351" s="634">
        <v>5</v>
      </c>
      <c r="J351" s="632">
        <v>0.19</v>
      </c>
      <c r="K351" s="634">
        <v>32</v>
      </c>
      <c r="L351" s="632">
        <v>4.7E-2</v>
      </c>
      <c r="M351" s="632">
        <v>6.3E-2</v>
      </c>
      <c r="N351" s="634"/>
      <c r="O351" s="634"/>
      <c r="P351" s="635">
        <v>0.80920000000000003</v>
      </c>
    </row>
    <row r="352" spans="1:16" ht="45" x14ac:dyDescent="0.2">
      <c r="A352" s="634" t="s">
        <v>1120</v>
      </c>
      <c r="B352" s="634" t="s">
        <v>316</v>
      </c>
      <c r="C352" s="631" t="s">
        <v>6172</v>
      </c>
      <c r="D352" s="632">
        <v>2.6269999999999998</v>
      </c>
      <c r="E352" s="632">
        <v>2.4740000000000002</v>
      </c>
      <c r="F352" s="632"/>
      <c r="G352" s="632"/>
      <c r="H352" s="633">
        <v>14.6</v>
      </c>
      <c r="I352" s="634">
        <v>4</v>
      </c>
      <c r="J352" s="632">
        <v>0.214</v>
      </c>
      <c r="K352" s="634">
        <v>28</v>
      </c>
      <c r="L352" s="632">
        <v>5.1999999999999998E-2</v>
      </c>
      <c r="M352" s="632">
        <v>6.9000000000000006E-2</v>
      </c>
      <c r="N352" s="634"/>
      <c r="O352" s="634"/>
      <c r="P352" s="635">
        <v>0.8085</v>
      </c>
    </row>
    <row r="353" spans="1:16" ht="33.75" x14ac:dyDescent="0.2">
      <c r="A353" s="634" t="s">
        <v>1121</v>
      </c>
      <c r="B353" s="634" t="s">
        <v>316</v>
      </c>
      <c r="C353" s="631" t="s">
        <v>1122</v>
      </c>
      <c r="D353" s="632">
        <v>2.8479999999999999</v>
      </c>
      <c r="E353" s="632">
        <v>2.7290000000000001</v>
      </c>
      <c r="F353" s="632"/>
      <c r="G353" s="632"/>
      <c r="H353" s="633">
        <v>21</v>
      </c>
      <c r="I353" s="634">
        <v>6</v>
      </c>
      <c r="J353" s="632">
        <v>0.26300000000000001</v>
      </c>
      <c r="K353" s="634">
        <v>38</v>
      </c>
      <c r="L353" s="632">
        <v>6.2E-2</v>
      </c>
      <c r="M353" s="632">
        <v>8.4000000000000005E-2</v>
      </c>
      <c r="N353" s="634"/>
      <c r="O353" s="634"/>
      <c r="P353" s="635">
        <v>1.1627000000000001</v>
      </c>
    </row>
    <row r="354" spans="1:16" ht="22.5" x14ac:dyDescent="0.2">
      <c r="A354" s="634" t="s">
        <v>1123</v>
      </c>
      <c r="B354" s="634" t="s">
        <v>316</v>
      </c>
      <c r="C354" s="631" t="s">
        <v>6509</v>
      </c>
      <c r="D354" s="632">
        <v>2.0059999999999998</v>
      </c>
      <c r="E354" s="632">
        <v>1.891</v>
      </c>
      <c r="F354" s="632"/>
      <c r="G354" s="632"/>
      <c r="H354" s="633">
        <v>8.3000000000000007</v>
      </c>
      <c r="I354" s="634">
        <v>2</v>
      </c>
      <c r="J354" s="632">
        <v>0.183</v>
      </c>
      <c r="K354" s="634">
        <v>16</v>
      </c>
      <c r="L354" s="632">
        <v>4.7E-2</v>
      </c>
      <c r="M354" s="632">
        <v>5.8999999999999997E-2</v>
      </c>
      <c r="N354" s="634"/>
      <c r="O354" s="634"/>
      <c r="P354" s="635">
        <v>0.79490000000000005</v>
      </c>
    </row>
    <row r="355" spans="1:16" ht="33.75" x14ac:dyDescent="0.2">
      <c r="A355" s="634" t="s">
        <v>1124</v>
      </c>
      <c r="B355" s="634" t="s">
        <v>316</v>
      </c>
      <c r="C355" s="631" t="s">
        <v>6510</v>
      </c>
      <c r="D355" s="632">
        <v>1.65</v>
      </c>
      <c r="E355" s="632">
        <v>1.54</v>
      </c>
      <c r="F355" s="632"/>
      <c r="G355" s="632"/>
      <c r="H355" s="633">
        <v>6.8</v>
      </c>
      <c r="I355" s="634">
        <v>1</v>
      </c>
      <c r="J355" s="632">
        <v>0.224</v>
      </c>
      <c r="K355" s="634">
        <v>13</v>
      </c>
      <c r="L355" s="632">
        <v>4.5999999999999999E-2</v>
      </c>
      <c r="M355" s="632">
        <v>5.8000000000000003E-2</v>
      </c>
      <c r="N355" s="634"/>
      <c r="O355" s="634"/>
      <c r="P355" s="635">
        <v>0.78159999999999996</v>
      </c>
    </row>
    <row r="356" spans="1:16" ht="45" x14ac:dyDescent="0.2">
      <c r="A356" s="634" t="s">
        <v>1128</v>
      </c>
      <c r="B356" s="634" t="s">
        <v>316</v>
      </c>
      <c r="C356" s="631" t="s">
        <v>7208</v>
      </c>
      <c r="D356" s="632">
        <v>3.9940000000000002</v>
      </c>
      <c r="E356" s="632">
        <v>3.7589999999999999</v>
      </c>
      <c r="F356" s="632"/>
      <c r="G356" s="632"/>
      <c r="H356" s="633">
        <v>15</v>
      </c>
      <c r="I356" s="634">
        <v>4</v>
      </c>
      <c r="J356" s="632">
        <v>0.254</v>
      </c>
      <c r="K356" s="634">
        <v>28</v>
      </c>
      <c r="L356" s="632">
        <v>5.8999999999999997E-2</v>
      </c>
      <c r="M356" s="632">
        <v>0.08</v>
      </c>
      <c r="N356" s="634"/>
      <c r="O356" s="634"/>
      <c r="P356" s="635">
        <v>1.0181</v>
      </c>
    </row>
    <row r="357" spans="1:16" ht="56.25" x14ac:dyDescent="0.2">
      <c r="A357" s="634" t="s">
        <v>1132</v>
      </c>
      <c r="B357" s="634" t="s">
        <v>316</v>
      </c>
      <c r="C357" s="631" t="s">
        <v>6906</v>
      </c>
      <c r="D357" s="632">
        <v>2.5089999999999999</v>
      </c>
      <c r="E357" s="632">
        <v>2.3410000000000002</v>
      </c>
      <c r="F357" s="632"/>
      <c r="G357" s="632"/>
      <c r="H357" s="633">
        <v>16.899999999999999</v>
      </c>
      <c r="I357" s="634">
        <v>5</v>
      </c>
      <c r="J357" s="632">
        <v>0.216</v>
      </c>
      <c r="K357" s="634">
        <v>31</v>
      </c>
      <c r="L357" s="632">
        <v>5.3999999999999999E-2</v>
      </c>
      <c r="M357" s="632">
        <v>7.2999999999999995E-2</v>
      </c>
      <c r="N357" s="634"/>
      <c r="O357" s="634"/>
      <c r="P357" s="635">
        <v>0.9708</v>
      </c>
    </row>
    <row r="358" spans="1:16" ht="22.5" x14ac:dyDescent="0.2">
      <c r="A358" s="634" t="s">
        <v>1133</v>
      </c>
      <c r="B358" s="634" t="s">
        <v>316</v>
      </c>
      <c r="C358" s="631" t="s">
        <v>6907</v>
      </c>
      <c r="D358" s="632">
        <v>2.0059999999999998</v>
      </c>
      <c r="E358" s="632">
        <v>1.8759999999999999</v>
      </c>
      <c r="F358" s="632"/>
      <c r="G358" s="632"/>
      <c r="H358" s="633">
        <v>12</v>
      </c>
      <c r="I358" s="634">
        <v>3</v>
      </c>
      <c r="J358" s="632">
        <v>0.26100000000000001</v>
      </c>
      <c r="K358" s="634">
        <v>26</v>
      </c>
      <c r="L358" s="632">
        <v>6.0999999999999999E-2</v>
      </c>
      <c r="M358" s="632">
        <v>8.1000000000000003E-2</v>
      </c>
      <c r="N358" s="634"/>
      <c r="O358" s="634"/>
      <c r="P358" s="635">
        <v>0.99880000000000002</v>
      </c>
    </row>
    <row r="359" spans="1:16" ht="45" x14ac:dyDescent="0.2">
      <c r="A359" s="634" t="s">
        <v>1134</v>
      </c>
      <c r="B359" s="634" t="s">
        <v>316</v>
      </c>
      <c r="C359" s="631" t="s">
        <v>6908</v>
      </c>
      <c r="D359" s="632">
        <v>1.7729999999999999</v>
      </c>
      <c r="E359" s="632">
        <v>1.645</v>
      </c>
      <c r="F359" s="632"/>
      <c r="G359" s="632"/>
      <c r="H359" s="633">
        <v>10.3</v>
      </c>
      <c r="I359" s="634">
        <v>2</v>
      </c>
      <c r="J359" s="632">
        <v>0.26</v>
      </c>
      <c r="K359" s="634">
        <v>20</v>
      </c>
      <c r="L359" s="632">
        <v>5.2999999999999999E-2</v>
      </c>
      <c r="M359" s="632">
        <v>6.9000000000000006E-2</v>
      </c>
      <c r="N359" s="634"/>
      <c r="O359" s="634"/>
      <c r="P359" s="635">
        <v>0.89610000000000001</v>
      </c>
    </row>
    <row r="360" spans="1:16" ht="45" x14ac:dyDescent="0.2">
      <c r="A360" s="634" t="s">
        <v>1135</v>
      </c>
      <c r="B360" s="634" t="s">
        <v>316</v>
      </c>
      <c r="C360" s="631" t="s">
        <v>6909</v>
      </c>
      <c r="D360" s="632">
        <v>1.1990000000000001</v>
      </c>
      <c r="E360" s="632">
        <v>1.1140000000000001</v>
      </c>
      <c r="F360" s="632"/>
      <c r="G360" s="632"/>
      <c r="H360" s="633">
        <v>7.7</v>
      </c>
      <c r="I360" s="634">
        <v>2</v>
      </c>
      <c r="J360" s="632">
        <v>0.193</v>
      </c>
      <c r="K360" s="634">
        <v>16</v>
      </c>
      <c r="L360" s="632">
        <v>5.2999999999999999E-2</v>
      </c>
      <c r="M360" s="632">
        <v>6.7000000000000004E-2</v>
      </c>
      <c r="N360" s="634"/>
      <c r="O360" s="634"/>
      <c r="P360" s="635">
        <v>0.88380000000000003</v>
      </c>
    </row>
    <row r="361" spans="1:16" ht="33.75" x14ac:dyDescent="0.2">
      <c r="A361" s="634" t="s">
        <v>1136</v>
      </c>
      <c r="B361" s="634" t="s">
        <v>316</v>
      </c>
      <c r="C361" s="631" t="s">
        <v>6910</v>
      </c>
      <c r="D361" s="632">
        <v>0.93400000000000005</v>
      </c>
      <c r="E361" s="632">
        <v>0.85299999999999998</v>
      </c>
      <c r="F361" s="632"/>
      <c r="G361" s="632"/>
      <c r="H361" s="633">
        <v>4</v>
      </c>
      <c r="I361" s="634">
        <v>1</v>
      </c>
      <c r="J361" s="632">
        <v>0.153</v>
      </c>
      <c r="K361" s="634">
        <v>11</v>
      </c>
      <c r="L361" s="632">
        <v>5.3999999999999999E-2</v>
      </c>
      <c r="M361" s="632">
        <v>6.0999999999999999E-2</v>
      </c>
      <c r="N361" s="634"/>
      <c r="O361" s="634"/>
      <c r="P361" s="635">
        <v>0.81759999999999999</v>
      </c>
    </row>
    <row r="362" spans="1:16" ht="33.75" x14ac:dyDescent="0.2">
      <c r="A362" s="634" t="s">
        <v>1137</v>
      </c>
      <c r="B362" s="634" t="s">
        <v>316</v>
      </c>
      <c r="C362" s="631" t="s">
        <v>7209</v>
      </c>
      <c r="D362" s="632">
        <v>0.68100000000000005</v>
      </c>
      <c r="E362" s="632">
        <v>0.60899999999999999</v>
      </c>
      <c r="F362" s="632"/>
      <c r="G362" s="632"/>
      <c r="H362" s="633">
        <v>2.9</v>
      </c>
      <c r="I362" s="634">
        <v>1</v>
      </c>
      <c r="J362" s="632">
        <v>9.0999999999999998E-2</v>
      </c>
      <c r="K362" s="634">
        <v>7</v>
      </c>
      <c r="L362" s="632">
        <v>5.2999999999999999E-2</v>
      </c>
      <c r="M362" s="632">
        <v>5.7000000000000002E-2</v>
      </c>
      <c r="N362" s="634"/>
      <c r="O362" s="634"/>
      <c r="P362" s="635">
        <v>0.93079999999999996</v>
      </c>
    </row>
    <row r="363" spans="1:16" ht="33.75" x14ac:dyDescent="0.2">
      <c r="A363" s="634" t="s">
        <v>5303</v>
      </c>
      <c r="B363" s="634" t="s">
        <v>316</v>
      </c>
      <c r="C363" s="631" t="s">
        <v>7210</v>
      </c>
      <c r="D363" s="632">
        <v>0.59599999999999997</v>
      </c>
      <c r="E363" s="632">
        <v>0.53200000000000003</v>
      </c>
      <c r="F363" s="632"/>
      <c r="G363" s="632"/>
      <c r="H363" s="633">
        <v>3.3</v>
      </c>
      <c r="I363" s="634">
        <v>1</v>
      </c>
      <c r="J363" s="632">
        <v>3.5999999999999997E-2</v>
      </c>
      <c r="K363" s="634">
        <v>8</v>
      </c>
      <c r="L363" s="632">
        <v>5.0999999999999997E-2</v>
      </c>
      <c r="M363" s="632">
        <v>5.6000000000000001E-2</v>
      </c>
      <c r="N363" s="634"/>
      <c r="O363" s="634"/>
      <c r="P363" s="635">
        <v>0.99270000000000003</v>
      </c>
    </row>
    <row r="364" spans="1:16" ht="45" x14ac:dyDescent="0.2">
      <c r="A364" s="634" t="s">
        <v>1140</v>
      </c>
      <c r="B364" s="634" t="s">
        <v>316</v>
      </c>
      <c r="C364" s="631" t="s">
        <v>6912</v>
      </c>
      <c r="D364" s="632">
        <v>4.0220000000000002</v>
      </c>
      <c r="E364" s="632">
        <v>3.7589999999999999</v>
      </c>
      <c r="F364" s="632"/>
      <c r="G364" s="632"/>
      <c r="H364" s="633">
        <v>18.399999999999999</v>
      </c>
      <c r="I364" s="634">
        <v>5</v>
      </c>
      <c r="J364" s="632">
        <v>0.254</v>
      </c>
      <c r="K364" s="634">
        <v>33</v>
      </c>
      <c r="L364" s="632">
        <v>5.8000000000000003E-2</v>
      </c>
      <c r="M364" s="632">
        <v>7.9000000000000001E-2</v>
      </c>
      <c r="N364" s="634"/>
      <c r="O364" s="634"/>
      <c r="P364" s="635">
        <v>0.99870000000000003</v>
      </c>
    </row>
    <row r="365" spans="1:16" ht="56.25" x14ac:dyDescent="0.2">
      <c r="A365" s="634" t="s">
        <v>1141</v>
      </c>
      <c r="B365" s="634" t="s">
        <v>316</v>
      </c>
      <c r="C365" s="631" t="s">
        <v>6913</v>
      </c>
      <c r="D365" s="632">
        <v>3.4870000000000001</v>
      </c>
      <c r="E365" s="632">
        <v>3.2749999999999999</v>
      </c>
      <c r="F365" s="632"/>
      <c r="G365" s="632"/>
      <c r="H365" s="633">
        <v>18.100000000000001</v>
      </c>
      <c r="I365" s="634">
        <v>5</v>
      </c>
      <c r="J365" s="632">
        <v>0.252</v>
      </c>
      <c r="K365" s="634">
        <v>35</v>
      </c>
      <c r="L365" s="632">
        <v>5.8999999999999997E-2</v>
      </c>
      <c r="M365" s="632">
        <v>0.08</v>
      </c>
      <c r="N365" s="634"/>
      <c r="O365" s="634"/>
      <c r="P365" s="635">
        <v>0.93600000000000005</v>
      </c>
    </row>
    <row r="366" spans="1:16" ht="45" x14ac:dyDescent="0.2">
      <c r="A366" s="634" t="s">
        <v>1142</v>
      </c>
      <c r="B366" s="634" t="s">
        <v>316</v>
      </c>
      <c r="C366" s="631" t="s">
        <v>6174</v>
      </c>
      <c r="D366" s="632">
        <v>2.9239999999999999</v>
      </c>
      <c r="E366" s="632">
        <v>2.738</v>
      </c>
      <c r="F366" s="632"/>
      <c r="G366" s="632"/>
      <c r="H366" s="633">
        <v>11.3</v>
      </c>
      <c r="I366" s="634">
        <v>3</v>
      </c>
      <c r="J366" s="632">
        <v>0.219</v>
      </c>
      <c r="K366" s="634">
        <v>24</v>
      </c>
      <c r="L366" s="632">
        <v>5.5E-2</v>
      </c>
      <c r="M366" s="632">
        <v>7.1999999999999995E-2</v>
      </c>
      <c r="N366" s="634"/>
      <c r="O366" s="634"/>
      <c r="P366" s="635">
        <v>0.81940000000000002</v>
      </c>
    </row>
    <row r="367" spans="1:16" ht="56.25" x14ac:dyDescent="0.2">
      <c r="A367" s="634" t="s">
        <v>1143</v>
      </c>
      <c r="B367" s="634" t="s">
        <v>316</v>
      </c>
      <c r="C367" s="631" t="s">
        <v>7211</v>
      </c>
      <c r="D367" s="632">
        <v>2.3119999999999998</v>
      </c>
      <c r="E367" s="632">
        <v>2.1629999999999998</v>
      </c>
      <c r="F367" s="632"/>
      <c r="G367" s="632"/>
      <c r="H367" s="633">
        <v>9.6999999999999993</v>
      </c>
      <c r="I367" s="634">
        <v>2</v>
      </c>
      <c r="J367" s="632">
        <v>0.23400000000000001</v>
      </c>
      <c r="K367" s="634">
        <v>21</v>
      </c>
      <c r="L367" s="632">
        <v>5.0999999999999997E-2</v>
      </c>
      <c r="M367" s="632">
        <v>6.6000000000000003E-2</v>
      </c>
      <c r="N367" s="634"/>
      <c r="O367" s="634"/>
      <c r="P367" s="635">
        <v>0.75949999999999995</v>
      </c>
    </row>
    <row r="368" spans="1:16" ht="45" x14ac:dyDescent="0.2">
      <c r="A368" s="634" t="s">
        <v>5304</v>
      </c>
      <c r="B368" s="634" t="s">
        <v>316</v>
      </c>
      <c r="C368" s="631" t="s">
        <v>7212</v>
      </c>
      <c r="D368" s="632">
        <v>2.0329999999999999</v>
      </c>
      <c r="E368" s="632">
        <v>1.879</v>
      </c>
      <c r="F368" s="632"/>
      <c r="G368" s="632"/>
      <c r="H368" s="633">
        <v>7.7</v>
      </c>
      <c r="I368" s="634">
        <v>2</v>
      </c>
      <c r="J368" s="632">
        <v>0.17599999999999999</v>
      </c>
      <c r="K368" s="634">
        <v>16</v>
      </c>
      <c r="L368" s="632">
        <v>4.8000000000000001E-2</v>
      </c>
      <c r="M368" s="632">
        <v>6.0999999999999999E-2</v>
      </c>
      <c r="N368" s="634"/>
      <c r="O368" s="634"/>
      <c r="P368" s="635">
        <v>0.75009999999999999</v>
      </c>
    </row>
    <row r="369" spans="1:16" ht="56.25" x14ac:dyDescent="0.2">
      <c r="A369" s="634" t="s">
        <v>5305</v>
      </c>
      <c r="B369" s="634" t="s">
        <v>316</v>
      </c>
      <c r="C369" s="631" t="s">
        <v>7213</v>
      </c>
      <c r="D369" s="632">
        <v>1.4730000000000001</v>
      </c>
      <c r="E369" s="632">
        <v>1.373</v>
      </c>
      <c r="F369" s="632"/>
      <c r="G369" s="632"/>
      <c r="H369" s="633">
        <v>6.5</v>
      </c>
      <c r="I369" s="634">
        <v>1</v>
      </c>
      <c r="J369" s="632">
        <v>0.24099999999999999</v>
      </c>
      <c r="K369" s="634">
        <v>16</v>
      </c>
      <c r="L369" s="632">
        <v>5.1999999999999998E-2</v>
      </c>
      <c r="M369" s="632">
        <v>6.5000000000000002E-2</v>
      </c>
      <c r="N369" s="634"/>
      <c r="O369" s="634"/>
      <c r="P369" s="635">
        <v>0.70109999999999995</v>
      </c>
    </row>
    <row r="370" spans="1:16" ht="22.5" x14ac:dyDescent="0.2">
      <c r="A370" s="634" t="s">
        <v>5306</v>
      </c>
      <c r="B370" s="634" t="s">
        <v>316</v>
      </c>
      <c r="C370" s="631" t="s">
        <v>5393</v>
      </c>
      <c r="D370" s="632">
        <v>1.105</v>
      </c>
      <c r="E370" s="632">
        <v>1.04</v>
      </c>
      <c r="F370" s="632"/>
      <c r="G370" s="632"/>
      <c r="H370" s="633">
        <v>6.5</v>
      </c>
      <c r="I370" s="634">
        <v>1</v>
      </c>
      <c r="J370" s="632">
        <v>0.23599999999999999</v>
      </c>
      <c r="K370" s="634">
        <v>16</v>
      </c>
      <c r="L370" s="632">
        <v>5.0999999999999997E-2</v>
      </c>
      <c r="M370" s="632">
        <v>6.3E-2</v>
      </c>
      <c r="N370" s="634"/>
      <c r="O370" s="634"/>
      <c r="P370" s="635">
        <v>0.69310000000000005</v>
      </c>
    </row>
    <row r="371" spans="1:16" ht="33.75" x14ac:dyDescent="0.2">
      <c r="A371" s="634" t="s">
        <v>1144</v>
      </c>
      <c r="B371" s="634" t="s">
        <v>316</v>
      </c>
      <c r="C371" s="631" t="s">
        <v>1145</v>
      </c>
      <c r="D371" s="632">
        <v>3.3149999999999999</v>
      </c>
      <c r="E371" s="632">
        <v>3.141</v>
      </c>
      <c r="F371" s="632"/>
      <c r="G371" s="632"/>
      <c r="H371" s="633">
        <v>19.899999999999999</v>
      </c>
      <c r="I371" s="634">
        <v>6</v>
      </c>
      <c r="J371" s="632">
        <v>0.248</v>
      </c>
      <c r="K371" s="634">
        <v>37</v>
      </c>
      <c r="L371" s="632">
        <v>6.0999999999999999E-2</v>
      </c>
      <c r="M371" s="632">
        <v>8.3000000000000004E-2</v>
      </c>
      <c r="N371" s="634"/>
      <c r="O371" s="634"/>
      <c r="P371" s="635">
        <v>1.0169999999999999</v>
      </c>
    </row>
    <row r="372" spans="1:16" ht="45" x14ac:dyDescent="0.2">
      <c r="A372" s="634" t="s">
        <v>1146</v>
      </c>
      <c r="B372" s="634" t="s">
        <v>316</v>
      </c>
      <c r="C372" s="631" t="s">
        <v>6511</v>
      </c>
      <c r="D372" s="632">
        <v>1.7769999999999999</v>
      </c>
      <c r="E372" s="632">
        <v>1.629</v>
      </c>
      <c r="F372" s="632"/>
      <c r="G372" s="632"/>
      <c r="H372" s="633">
        <v>10</v>
      </c>
      <c r="I372" s="634">
        <v>2</v>
      </c>
      <c r="J372" s="632">
        <v>0.24199999999999999</v>
      </c>
      <c r="K372" s="634">
        <v>23</v>
      </c>
      <c r="L372" s="632">
        <v>5.0999999999999997E-2</v>
      </c>
      <c r="M372" s="632">
        <v>6.6000000000000003E-2</v>
      </c>
      <c r="N372" s="634"/>
      <c r="O372" s="634"/>
      <c r="P372" s="635">
        <v>0.79659999999999997</v>
      </c>
    </row>
    <row r="373" spans="1:16" ht="22.5" x14ac:dyDescent="0.2">
      <c r="A373" s="634" t="s">
        <v>1147</v>
      </c>
      <c r="B373" s="634" t="s">
        <v>316</v>
      </c>
      <c r="C373" s="631" t="s">
        <v>6512</v>
      </c>
      <c r="D373" s="632">
        <v>1.288</v>
      </c>
      <c r="E373" s="632">
        <v>1.1659999999999999</v>
      </c>
      <c r="F373" s="632"/>
      <c r="G373" s="632"/>
      <c r="H373" s="633">
        <v>5.5</v>
      </c>
      <c r="I373" s="634">
        <v>1</v>
      </c>
      <c r="J373" s="632">
        <v>0.188</v>
      </c>
      <c r="K373" s="634">
        <v>12</v>
      </c>
      <c r="L373" s="632">
        <v>4.8000000000000001E-2</v>
      </c>
      <c r="M373" s="632">
        <v>5.8000000000000003E-2</v>
      </c>
      <c r="N373" s="634"/>
      <c r="O373" s="634"/>
      <c r="P373" s="635">
        <v>0.75060000000000004</v>
      </c>
    </row>
    <row r="374" spans="1:16" ht="33.75" x14ac:dyDescent="0.2">
      <c r="A374" s="634" t="s">
        <v>1148</v>
      </c>
      <c r="B374" s="634" t="s">
        <v>316</v>
      </c>
      <c r="C374" s="631" t="s">
        <v>6513</v>
      </c>
      <c r="D374" s="632">
        <v>0.65600000000000003</v>
      </c>
      <c r="E374" s="632">
        <v>0.58799999999999997</v>
      </c>
      <c r="F374" s="632"/>
      <c r="G374" s="632"/>
      <c r="H374" s="633">
        <v>4.7</v>
      </c>
      <c r="I374" s="634">
        <v>1</v>
      </c>
      <c r="J374" s="632">
        <v>0.13</v>
      </c>
      <c r="K374" s="634">
        <v>9</v>
      </c>
      <c r="L374" s="632">
        <v>3.9E-2</v>
      </c>
      <c r="M374" s="632">
        <v>4.5999999999999999E-2</v>
      </c>
      <c r="N374" s="634"/>
      <c r="O374" s="634"/>
      <c r="P374" s="635">
        <v>0.69169999999999998</v>
      </c>
    </row>
    <row r="375" spans="1:16" ht="45" x14ac:dyDescent="0.2">
      <c r="A375" s="634" t="s">
        <v>1149</v>
      </c>
      <c r="B375" s="634" t="s">
        <v>316</v>
      </c>
      <c r="C375" s="631" t="s">
        <v>6514</v>
      </c>
      <c r="D375" s="632">
        <v>0.55600000000000005</v>
      </c>
      <c r="E375" s="632">
        <v>0.48599999999999999</v>
      </c>
      <c r="F375" s="632"/>
      <c r="G375" s="632"/>
      <c r="H375" s="633">
        <v>4.3</v>
      </c>
      <c r="I375" s="634">
        <v>1</v>
      </c>
      <c r="J375" s="632">
        <v>0.10299999999999999</v>
      </c>
      <c r="K375" s="634">
        <v>8</v>
      </c>
      <c r="L375" s="632">
        <v>3.3000000000000002E-2</v>
      </c>
      <c r="M375" s="632">
        <v>3.9E-2</v>
      </c>
      <c r="N375" s="634"/>
      <c r="O375" s="634"/>
      <c r="P375" s="635">
        <v>0.66159999999999997</v>
      </c>
    </row>
    <row r="376" spans="1:16" ht="33.75" x14ac:dyDescent="0.2">
      <c r="A376" s="634" t="s">
        <v>1150</v>
      </c>
      <c r="B376" s="634" t="s">
        <v>316</v>
      </c>
      <c r="C376" s="631" t="s">
        <v>6515</v>
      </c>
      <c r="D376" s="632">
        <v>0.68200000000000005</v>
      </c>
      <c r="E376" s="632">
        <v>0.622</v>
      </c>
      <c r="F376" s="632"/>
      <c r="G376" s="632"/>
      <c r="H376" s="633">
        <v>4.5</v>
      </c>
      <c r="I376" s="634">
        <v>1</v>
      </c>
      <c r="J376" s="632">
        <v>0.316</v>
      </c>
      <c r="K376" s="634">
        <v>11</v>
      </c>
      <c r="L376" s="632">
        <v>4.9000000000000002E-2</v>
      </c>
      <c r="M376" s="632">
        <v>5.7000000000000002E-2</v>
      </c>
      <c r="N376" s="634"/>
      <c r="O376" s="634"/>
      <c r="P376" s="635">
        <v>0.67800000000000005</v>
      </c>
    </row>
    <row r="377" spans="1:16" ht="45" x14ac:dyDescent="0.2">
      <c r="A377" s="634" t="s">
        <v>1151</v>
      </c>
      <c r="B377" s="634" t="s">
        <v>316</v>
      </c>
      <c r="C377" s="631" t="s">
        <v>6516</v>
      </c>
      <c r="D377" s="632">
        <v>0.53700000000000003</v>
      </c>
      <c r="E377" s="632">
        <v>0.49199999999999999</v>
      </c>
      <c r="F377" s="632"/>
      <c r="G377" s="632"/>
      <c r="H377" s="633">
        <v>2.6</v>
      </c>
      <c r="I377" s="634">
        <v>1</v>
      </c>
      <c r="J377" s="632">
        <v>0.14899999999999999</v>
      </c>
      <c r="K377" s="634">
        <v>7</v>
      </c>
      <c r="L377" s="632">
        <v>5.7000000000000002E-2</v>
      </c>
      <c r="M377" s="632">
        <v>5.8999999999999997E-2</v>
      </c>
      <c r="N377" s="634"/>
      <c r="O377" s="634"/>
      <c r="P377" s="635">
        <v>0.78049999999999997</v>
      </c>
    </row>
    <row r="378" spans="1:16" ht="33.75" x14ac:dyDescent="0.2">
      <c r="A378" s="634" t="s">
        <v>6069</v>
      </c>
      <c r="B378" s="634" t="s">
        <v>316</v>
      </c>
      <c r="C378" s="631" t="s">
        <v>6175</v>
      </c>
      <c r="D378" s="632">
        <v>0.436</v>
      </c>
      <c r="E378" s="632">
        <v>0.39</v>
      </c>
      <c r="F378" s="632"/>
      <c r="G378" s="632"/>
      <c r="H378" s="633">
        <v>2.5</v>
      </c>
      <c r="I378" s="634">
        <v>1</v>
      </c>
      <c r="J378" s="632">
        <v>0.188</v>
      </c>
      <c r="K378" s="634">
        <v>6</v>
      </c>
      <c r="L378" s="632">
        <v>4.7E-2</v>
      </c>
      <c r="M378" s="632">
        <v>4.8000000000000001E-2</v>
      </c>
      <c r="N378" s="634"/>
      <c r="O378" s="634"/>
      <c r="P378" s="635">
        <v>0.87780000000000002</v>
      </c>
    </row>
    <row r="379" spans="1:16" x14ac:dyDescent="0.2">
      <c r="A379" s="634" t="s">
        <v>1152</v>
      </c>
      <c r="B379" s="634" t="s">
        <v>316</v>
      </c>
      <c r="C379" s="631" t="s">
        <v>1153</v>
      </c>
      <c r="D379" s="632">
        <v>2.113</v>
      </c>
      <c r="E379" s="632">
        <v>1.9550000000000001</v>
      </c>
      <c r="F379" s="632"/>
      <c r="G379" s="632"/>
      <c r="H379" s="633">
        <v>8.5</v>
      </c>
      <c r="I379" s="634">
        <v>2</v>
      </c>
      <c r="J379" s="632">
        <v>0.185</v>
      </c>
      <c r="K379" s="634">
        <v>20</v>
      </c>
      <c r="L379" s="632">
        <v>4.5999999999999999E-2</v>
      </c>
      <c r="M379" s="632">
        <v>5.8999999999999997E-2</v>
      </c>
      <c r="N379" s="634"/>
      <c r="O379" s="634"/>
      <c r="P379" s="635">
        <v>0.76739999999999997</v>
      </c>
    </row>
    <row r="380" spans="1:16" ht="33.75" x14ac:dyDescent="0.2">
      <c r="A380" s="634" t="s">
        <v>1154</v>
      </c>
      <c r="B380" s="634" t="s">
        <v>316</v>
      </c>
      <c r="C380" s="631" t="s">
        <v>1155</v>
      </c>
      <c r="D380" s="632">
        <v>2.9670000000000001</v>
      </c>
      <c r="E380" s="632">
        <v>2.7970000000000002</v>
      </c>
      <c r="F380" s="632"/>
      <c r="G380" s="632"/>
      <c r="H380" s="633">
        <v>23.4</v>
      </c>
      <c r="I380" s="634">
        <v>7</v>
      </c>
      <c r="J380" s="632">
        <v>0.221</v>
      </c>
      <c r="K380" s="634">
        <v>41</v>
      </c>
      <c r="L380" s="632">
        <v>5.2999999999999999E-2</v>
      </c>
      <c r="M380" s="632">
        <v>7.2999999999999995E-2</v>
      </c>
      <c r="N380" s="634"/>
      <c r="O380" s="634"/>
      <c r="P380" s="635">
        <v>0.96330000000000005</v>
      </c>
    </row>
    <row r="381" spans="1:16" ht="45" x14ac:dyDescent="0.2">
      <c r="A381" s="634" t="s">
        <v>1156</v>
      </c>
      <c r="B381" s="634" t="s">
        <v>316</v>
      </c>
      <c r="C381" s="631" t="s">
        <v>1157</v>
      </c>
      <c r="D381" s="632">
        <v>1.7769999999999999</v>
      </c>
      <c r="E381" s="632">
        <v>1.66</v>
      </c>
      <c r="F381" s="632"/>
      <c r="G381" s="632"/>
      <c r="H381" s="633">
        <v>16.600000000000001</v>
      </c>
      <c r="I381" s="634">
        <v>5</v>
      </c>
      <c r="J381" s="632">
        <v>0.17499999999999999</v>
      </c>
      <c r="K381" s="634">
        <v>31</v>
      </c>
      <c r="L381" s="632">
        <v>4.4999999999999998E-2</v>
      </c>
      <c r="M381" s="632">
        <v>0.06</v>
      </c>
      <c r="N381" s="634"/>
      <c r="O381" s="634"/>
      <c r="P381" s="635">
        <v>0.75600000000000001</v>
      </c>
    </row>
    <row r="382" spans="1:16" ht="45" x14ac:dyDescent="0.2">
      <c r="A382" s="634" t="s">
        <v>1158</v>
      </c>
      <c r="B382" s="634" t="s">
        <v>316</v>
      </c>
      <c r="C382" s="631" t="s">
        <v>1159</v>
      </c>
      <c r="D382" s="632">
        <v>1.0049999999999999</v>
      </c>
      <c r="E382" s="632">
        <v>0.92400000000000004</v>
      </c>
      <c r="F382" s="632"/>
      <c r="G382" s="632"/>
      <c r="H382" s="633">
        <v>8.1999999999999993</v>
      </c>
      <c r="I382" s="634">
        <v>2</v>
      </c>
      <c r="J382" s="632">
        <v>0.17399999999999999</v>
      </c>
      <c r="K382" s="634">
        <v>21</v>
      </c>
      <c r="L382" s="632">
        <v>4.4999999999999998E-2</v>
      </c>
      <c r="M382" s="632">
        <v>5.7000000000000002E-2</v>
      </c>
      <c r="N382" s="634"/>
      <c r="O382" s="634"/>
      <c r="P382" s="635">
        <v>0.66669999999999996</v>
      </c>
    </row>
    <row r="383" spans="1:16" ht="33.75" x14ac:dyDescent="0.2">
      <c r="A383" s="634" t="s">
        <v>1160</v>
      </c>
      <c r="B383" s="634" t="s">
        <v>316</v>
      </c>
      <c r="C383" s="631" t="s">
        <v>6517</v>
      </c>
      <c r="D383" s="632">
        <v>2.4580000000000002</v>
      </c>
      <c r="E383" s="632">
        <v>2.2570000000000001</v>
      </c>
      <c r="F383" s="632"/>
      <c r="G383" s="632"/>
      <c r="H383" s="633">
        <v>16.100000000000001</v>
      </c>
      <c r="I383" s="634">
        <v>4</v>
      </c>
      <c r="J383" s="632">
        <v>0.19600000000000001</v>
      </c>
      <c r="K383" s="634">
        <v>29</v>
      </c>
      <c r="L383" s="632">
        <v>4.2999999999999997E-2</v>
      </c>
      <c r="M383" s="632">
        <v>5.8000000000000003E-2</v>
      </c>
      <c r="N383" s="634"/>
      <c r="O383" s="634"/>
      <c r="P383" s="635">
        <v>0.71440000000000003</v>
      </c>
    </row>
    <row r="384" spans="1:16" ht="45" x14ac:dyDescent="0.2">
      <c r="A384" s="634" t="s">
        <v>1161</v>
      </c>
      <c r="B384" s="634" t="s">
        <v>316</v>
      </c>
      <c r="C384" s="631" t="s">
        <v>6518</v>
      </c>
      <c r="D384" s="632">
        <v>2.1139999999999999</v>
      </c>
      <c r="E384" s="632">
        <v>1.9419999999999999</v>
      </c>
      <c r="F384" s="632"/>
      <c r="G384" s="632"/>
      <c r="H384" s="633">
        <v>13.5</v>
      </c>
      <c r="I384" s="634">
        <v>4</v>
      </c>
      <c r="J384" s="632">
        <v>0.16400000000000001</v>
      </c>
      <c r="K384" s="634">
        <v>25</v>
      </c>
      <c r="L384" s="632">
        <v>4.2999999999999997E-2</v>
      </c>
      <c r="M384" s="632">
        <v>5.7000000000000002E-2</v>
      </c>
      <c r="N384" s="634"/>
      <c r="O384" s="634"/>
      <c r="P384" s="635">
        <v>0.7319</v>
      </c>
    </row>
    <row r="385" spans="1:16" ht="45" x14ac:dyDescent="0.2">
      <c r="A385" s="634" t="s">
        <v>1162</v>
      </c>
      <c r="B385" s="634" t="s">
        <v>316</v>
      </c>
      <c r="C385" s="631" t="s">
        <v>6519</v>
      </c>
      <c r="D385" s="632">
        <v>1.538</v>
      </c>
      <c r="E385" s="632">
        <v>1.405</v>
      </c>
      <c r="F385" s="632"/>
      <c r="G385" s="632"/>
      <c r="H385" s="633">
        <v>7.6</v>
      </c>
      <c r="I385" s="634">
        <v>2</v>
      </c>
      <c r="J385" s="632">
        <v>0.17899999999999999</v>
      </c>
      <c r="K385" s="634">
        <v>18</v>
      </c>
      <c r="L385" s="632">
        <v>0.05</v>
      </c>
      <c r="M385" s="632">
        <v>6.3E-2</v>
      </c>
      <c r="N385" s="634"/>
      <c r="O385" s="634"/>
      <c r="P385" s="635">
        <v>0.75880000000000003</v>
      </c>
    </row>
    <row r="386" spans="1:16" ht="56.25" x14ac:dyDescent="0.2">
      <c r="A386" s="634" t="s">
        <v>1163</v>
      </c>
      <c r="B386" s="634" t="s">
        <v>316</v>
      </c>
      <c r="C386" s="631" t="s">
        <v>7214</v>
      </c>
      <c r="D386" s="632">
        <v>1.216</v>
      </c>
      <c r="E386" s="632">
        <v>1.1100000000000001</v>
      </c>
      <c r="F386" s="632"/>
      <c r="G386" s="632"/>
      <c r="H386" s="633">
        <v>6.5</v>
      </c>
      <c r="I386" s="634">
        <v>1</v>
      </c>
      <c r="J386" s="632">
        <v>0.22</v>
      </c>
      <c r="K386" s="634">
        <v>15</v>
      </c>
      <c r="L386" s="632">
        <v>4.7E-2</v>
      </c>
      <c r="M386" s="632">
        <v>5.8999999999999997E-2</v>
      </c>
      <c r="N386" s="634"/>
      <c r="O386" s="634"/>
      <c r="P386" s="635">
        <v>0.69750000000000001</v>
      </c>
    </row>
    <row r="387" spans="1:16" ht="45" x14ac:dyDescent="0.2">
      <c r="A387" s="634" t="s">
        <v>1164</v>
      </c>
      <c r="B387" s="634" t="s">
        <v>316</v>
      </c>
      <c r="C387" s="631" t="s">
        <v>6520</v>
      </c>
      <c r="D387" s="632">
        <v>1.0629999999999999</v>
      </c>
      <c r="E387" s="632">
        <v>0.96599999999999997</v>
      </c>
      <c r="F387" s="632"/>
      <c r="G387" s="632"/>
      <c r="H387" s="633">
        <v>5.2</v>
      </c>
      <c r="I387" s="634">
        <v>1</v>
      </c>
      <c r="J387" s="632">
        <v>0.42199999999999999</v>
      </c>
      <c r="K387" s="634">
        <v>13</v>
      </c>
      <c r="L387" s="632">
        <v>4.9000000000000002E-2</v>
      </c>
      <c r="M387" s="632">
        <v>5.8999999999999997E-2</v>
      </c>
      <c r="N387" s="634"/>
      <c r="O387" s="634"/>
      <c r="P387" s="635">
        <v>0.74229999999999996</v>
      </c>
    </row>
    <row r="388" spans="1:16" ht="45" x14ac:dyDescent="0.2">
      <c r="A388" s="634" t="s">
        <v>1165</v>
      </c>
      <c r="B388" s="634" t="s">
        <v>316</v>
      </c>
      <c r="C388" s="631" t="s">
        <v>7215</v>
      </c>
      <c r="D388" s="632">
        <v>0.80200000000000005</v>
      </c>
      <c r="E388" s="632">
        <v>0.72399999999999998</v>
      </c>
      <c r="F388" s="632"/>
      <c r="G388" s="632"/>
      <c r="H388" s="633">
        <v>4.0999999999999996</v>
      </c>
      <c r="I388" s="634">
        <v>1</v>
      </c>
      <c r="J388" s="632">
        <v>0.26200000000000001</v>
      </c>
      <c r="K388" s="634">
        <v>11</v>
      </c>
      <c r="L388" s="632">
        <v>4.8000000000000001E-2</v>
      </c>
      <c r="M388" s="632">
        <v>5.5E-2</v>
      </c>
      <c r="N388" s="634"/>
      <c r="O388" s="634"/>
      <c r="P388" s="635">
        <v>0.72889999999999999</v>
      </c>
    </row>
    <row r="389" spans="1:16" ht="45" x14ac:dyDescent="0.2">
      <c r="A389" s="634" t="s">
        <v>6914</v>
      </c>
      <c r="B389" s="634" t="s">
        <v>316</v>
      </c>
      <c r="C389" s="631" t="s">
        <v>7216</v>
      </c>
      <c r="D389" s="632">
        <v>0.71799999999999997</v>
      </c>
      <c r="E389" s="632">
        <v>0.64300000000000002</v>
      </c>
      <c r="F389" s="632"/>
      <c r="G389" s="632"/>
      <c r="H389" s="633">
        <v>3.8</v>
      </c>
      <c r="I389" s="634">
        <v>1</v>
      </c>
      <c r="J389" s="632">
        <v>0.19800000000000001</v>
      </c>
      <c r="K389" s="634">
        <v>10</v>
      </c>
      <c r="L389" s="632">
        <v>4.7E-2</v>
      </c>
      <c r="M389" s="632">
        <v>5.2999999999999999E-2</v>
      </c>
      <c r="N389" s="634"/>
      <c r="O389" s="634"/>
      <c r="P389" s="635">
        <v>0.75900000000000001</v>
      </c>
    </row>
    <row r="390" spans="1:16" ht="33.75" x14ac:dyDescent="0.2">
      <c r="A390" s="634" t="s">
        <v>5307</v>
      </c>
      <c r="B390" s="634" t="s">
        <v>316</v>
      </c>
      <c r="C390" s="631" t="s">
        <v>5394</v>
      </c>
      <c r="D390" s="632">
        <v>0.69799999999999995</v>
      </c>
      <c r="E390" s="632">
        <v>0.623</v>
      </c>
      <c r="F390" s="632"/>
      <c r="G390" s="632"/>
      <c r="H390" s="633">
        <v>2.7</v>
      </c>
      <c r="I390" s="634">
        <v>1</v>
      </c>
      <c r="J390" s="632">
        <v>9.9000000000000005E-2</v>
      </c>
      <c r="K390" s="634">
        <v>6</v>
      </c>
      <c r="L390" s="632">
        <v>5.1999999999999998E-2</v>
      </c>
      <c r="M390" s="632">
        <v>5.3999999999999999E-2</v>
      </c>
      <c r="N390" s="634"/>
      <c r="O390" s="634"/>
      <c r="P390" s="635">
        <v>0.82779999999999998</v>
      </c>
    </row>
    <row r="391" spans="1:16" ht="45" x14ac:dyDescent="0.2">
      <c r="A391" s="634" t="s">
        <v>5308</v>
      </c>
      <c r="B391" s="634" t="s">
        <v>316</v>
      </c>
      <c r="C391" s="631" t="s">
        <v>6521</v>
      </c>
      <c r="D391" s="632">
        <v>0.46700000000000003</v>
      </c>
      <c r="E391" s="632">
        <v>0.41299999999999998</v>
      </c>
      <c r="F391" s="632"/>
      <c r="G391" s="632"/>
      <c r="H391" s="633">
        <v>2.2999999999999998</v>
      </c>
      <c r="I391" s="634">
        <v>1</v>
      </c>
      <c r="J391" s="632">
        <v>0.11799999999999999</v>
      </c>
      <c r="K391" s="634">
        <v>4</v>
      </c>
      <c r="L391" s="632">
        <v>4.1000000000000002E-2</v>
      </c>
      <c r="M391" s="632">
        <v>4.1000000000000002E-2</v>
      </c>
      <c r="N391" s="634"/>
      <c r="O391" s="634"/>
      <c r="P391" s="635">
        <v>0.98370000000000002</v>
      </c>
    </row>
    <row r="392" spans="1:16" ht="45" x14ac:dyDescent="0.2">
      <c r="A392" s="634" t="s">
        <v>5309</v>
      </c>
      <c r="B392" s="634" t="s">
        <v>316</v>
      </c>
      <c r="C392" s="631" t="s">
        <v>6522</v>
      </c>
      <c r="D392" s="632">
        <v>0.433</v>
      </c>
      <c r="E392" s="632">
        <v>0.38900000000000001</v>
      </c>
      <c r="F392" s="632"/>
      <c r="G392" s="632"/>
      <c r="H392" s="633">
        <v>2.1</v>
      </c>
      <c r="I392" s="634">
        <v>1</v>
      </c>
      <c r="J392" s="632">
        <v>9.2999999999999999E-2</v>
      </c>
      <c r="K392" s="634">
        <v>4</v>
      </c>
      <c r="L392" s="632">
        <v>4.2000000000000003E-2</v>
      </c>
      <c r="M392" s="632">
        <v>0.04</v>
      </c>
      <c r="N392" s="634"/>
      <c r="O392" s="634"/>
      <c r="P392" s="635">
        <v>0.84660000000000002</v>
      </c>
    </row>
    <row r="393" spans="1:16" ht="22.5" x14ac:dyDescent="0.2">
      <c r="A393" s="634" t="s">
        <v>5310</v>
      </c>
      <c r="B393" s="634" t="s">
        <v>316</v>
      </c>
      <c r="C393" s="631" t="s">
        <v>6523</v>
      </c>
      <c r="D393" s="632">
        <v>1.571</v>
      </c>
      <c r="E393" s="632">
        <v>1.4139999999999999</v>
      </c>
      <c r="F393" s="632"/>
      <c r="G393" s="632"/>
      <c r="H393" s="633">
        <v>7.9</v>
      </c>
      <c r="I393" s="634">
        <v>2</v>
      </c>
      <c r="J393" s="632">
        <v>0.20100000000000001</v>
      </c>
      <c r="K393" s="634">
        <v>17</v>
      </c>
      <c r="L393" s="632">
        <v>5.3999999999999999E-2</v>
      </c>
      <c r="M393" s="632">
        <v>6.8000000000000005E-2</v>
      </c>
      <c r="N393" s="634"/>
      <c r="O393" s="634"/>
      <c r="P393" s="635">
        <v>0.89790000000000003</v>
      </c>
    </row>
    <row r="394" spans="1:16" ht="22.5" x14ac:dyDescent="0.2">
      <c r="A394" s="634" t="s">
        <v>5311</v>
      </c>
      <c r="B394" s="634" t="s">
        <v>316</v>
      </c>
      <c r="C394" s="631" t="s">
        <v>6524</v>
      </c>
      <c r="D394" s="632">
        <v>0.76400000000000001</v>
      </c>
      <c r="E394" s="632">
        <v>0.68899999999999995</v>
      </c>
      <c r="F394" s="632"/>
      <c r="G394" s="632"/>
      <c r="H394" s="633">
        <v>3.6</v>
      </c>
      <c r="I394" s="634">
        <v>1</v>
      </c>
      <c r="J394" s="632">
        <v>0.16800000000000001</v>
      </c>
      <c r="K394" s="634">
        <v>8</v>
      </c>
      <c r="L394" s="632">
        <v>6.5000000000000002E-2</v>
      </c>
      <c r="M394" s="632">
        <v>7.2999999999999995E-2</v>
      </c>
      <c r="N394" s="634"/>
      <c r="O394" s="634"/>
      <c r="P394" s="635">
        <v>0.7994</v>
      </c>
    </row>
    <row r="395" spans="1:16" ht="33.75" x14ac:dyDescent="0.2">
      <c r="A395" s="634" t="s">
        <v>1172</v>
      </c>
      <c r="B395" s="634" t="s">
        <v>316</v>
      </c>
      <c r="C395" s="631" t="s">
        <v>1173</v>
      </c>
      <c r="D395" s="632">
        <v>0.625</v>
      </c>
      <c r="E395" s="632">
        <v>0.56000000000000005</v>
      </c>
      <c r="F395" s="632"/>
      <c r="G395" s="632"/>
      <c r="H395" s="633">
        <v>2.9</v>
      </c>
      <c r="I395" s="634">
        <v>1</v>
      </c>
      <c r="J395" s="632">
        <v>0.14099999999999999</v>
      </c>
      <c r="K395" s="634">
        <v>8</v>
      </c>
      <c r="L395" s="632">
        <v>5.0999999999999997E-2</v>
      </c>
      <c r="M395" s="632">
        <v>5.3999999999999999E-2</v>
      </c>
      <c r="N395" s="634"/>
      <c r="O395" s="634"/>
      <c r="P395" s="635">
        <v>0.80379999999999996</v>
      </c>
    </row>
    <row r="396" spans="1:16" ht="33.75" x14ac:dyDescent="0.2">
      <c r="A396" s="634" t="s">
        <v>1174</v>
      </c>
      <c r="B396" s="634" t="s">
        <v>316</v>
      </c>
      <c r="C396" s="631" t="s">
        <v>1175</v>
      </c>
      <c r="D396" s="632">
        <v>0.34899999999999998</v>
      </c>
      <c r="E396" s="632">
        <v>0.307</v>
      </c>
      <c r="F396" s="632"/>
      <c r="G396" s="632"/>
      <c r="H396" s="633">
        <v>2.2999999999999998</v>
      </c>
      <c r="I396" s="634">
        <v>1</v>
      </c>
      <c r="J396" s="632">
        <v>8.5000000000000006E-2</v>
      </c>
      <c r="K396" s="634">
        <v>4</v>
      </c>
      <c r="L396" s="632">
        <v>3.9E-2</v>
      </c>
      <c r="M396" s="632">
        <v>3.9E-2</v>
      </c>
      <c r="N396" s="634"/>
      <c r="O396" s="634"/>
      <c r="P396" s="635">
        <v>1.0137</v>
      </c>
    </row>
    <row r="397" spans="1:16" ht="45" x14ac:dyDescent="0.2">
      <c r="A397" s="634" t="s">
        <v>5312</v>
      </c>
      <c r="B397" s="634" t="s">
        <v>316</v>
      </c>
      <c r="C397" s="631" t="s">
        <v>5395</v>
      </c>
      <c r="D397" s="632">
        <v>1.1000000000000001</v>
      </c>
      <c r="E397" s="632">
        <v>1.034</v>
      </c>
      <c r="F397" s="632"/>
      <c r="G397" s="632"/>
      <c r="H397" s="633">
        <v>4.5999999999999996</v>
      </c>
      <c r="I397" s="634">
        <v>1</v>
      </c>
      <c r="J397" s="632">
        <v>0.312</v>
      </c>
      <c r="K397" s="634">
        <v>10</v>
      </c>
      <c r="L397" s="632">
        <v>3.5999999999999997E-2</v>
      </c>
      <c r="M397" s="632">
        <v>4.2999999999999997E-2</v>
      </c>
      <c r="N397" s="634"/>
      <c r="O397" s="634"/>
      <c r="P397" s="635">
        <v>0.69810000000000005</v>
      </c>
    </row>
    <row r="398" spans="1:16" ht="45" x14ac:dyDescent="0.2">
      <c r="A398" s="634" t="s">
        <v>5313</v>
      </c>
      <c r="B398" s="634" t="s">
        <v>316</v>
      </c>
      <c r="C398" s="631" t="s">
        <v>5396</v>
      </c>
      <c r="D398" s="632">
        <v>1.319</v>
      </c>
      <c r="E398" s="632">
        <v>1.2609999999999999</v>
      </c>
      <c r="F398" s="632"/>
      <c r="G398" s="632"/>
      <c r="H398" s="633">
        <v>3.6</v>
      </c>
      <c r="I398" s="634">
        <v>1</v>
      </c>
      <c r="J398" s="632">
        <v>5.6000000000000001E-2</v>
      </c>
      <c r="K398" s="634">
        <v>9</v>
      </c>
      <c r="L398" s="632">
        <v>4.2000000000000003E-2</v>
      </c>
      <c r="M398" s="632">
        <v>4.7E-2</v>
      </c>
      <c r="N398" s="634"/>
      <c r="O398" s="634"/>
      <c r="P398" s="635">
        <v>0.73980000000000001</v>
      </c>
    </row>
    <row r="399" spans="1:16" ht="45" x14ac:dyDescent="0.2">
      <c r="A399" s="634" t="s">
        <v>1176</v>
      </c>
      <c r="B399" s="634" t="s">
        <v>316</v>
      </c>
      <c r="C399" s="631" t="s">
        <v>1177</v>
      </c>
      <c r="D399" s="632">
        <v>1.643</v>
      </c>
      <c r="E399" s="632">
        <v>1.4970000000000001</v>
      </c>
      <c r="F399" s="632"/>
      <c r="G399" s="632"/>
      <c r="H399" s="633">
        <v>9.4</v>
      </c>
      <c r="I399" s="634">
        <v>2</v>
      </c>
      <c r="J399" s="632">
        <v>0.19</v>
      </c>
      <c r="K399" s="634">
        <v>21</v>
      </c>
      <c r="L399" s="632">
        <v>4.2000000000000003E-2</v>
      </c>
      <c r="M399" s="632">
        <v>5.5E-2</v>
      </c>
      <c r="N399" s="634"/>
      <c r="O399" s="634"/>
      <c r="P399" s="635">
        <v>0.71870000000000001</v>
      </c>
    </row>
    <row r="400" spans="1:16" ht="56.25" x14ac:dyDescent="0.2">
      <c r="A400" s="634" t="s">
        <v>1178</v>
      </c>
      <c r="B400" s="634" t="s">
        <v>316</v>
      </c>
      <c r="C400" s="631" t="s">
        <v>1179</v>
      </c>
      <c r="D400" s="632">
        <v>1.2589999999999999</v>
      </c>
      <c r="E400" s="632">
        <v>1.1379999999999999</v>
      </c>
      <c r="F400" s="632"/>
      <c r="G400" s="632"/>
      <c r="H400" s="633">
        <v>6.9</v>
      </c>
      <c r="I400" s="634">
        <v>1</v>
      </c>
      <c r="J400" s="632">
        <v>0.217</v>
      </c>
      <c r="K400" s="634">
        <v>17</v>
      </c>
      <c r="L400" s="632">
        <v>4.3999999999999997E-2</v>
      </c>
      <c r="M400" s="632">
        <v>5.5E-2</v>
      </c>
      <c r="N400" s="634"/>
      <c r="O400" s="634"/>
      <c r="P400" s="635">
        <v>0.68520000000000003</v>
      </c>
    </row>
    <row r="401" spans="1:16" ht="22.5" x14ac:dyDescent="0.2">
      <c r="A401" s="634" t="s">
        <v>1180</v>
      </c>
      <c r="B401" s="634" t="s">
        <v>316</v>
      </c>
      <c r="C401" s="631" t="s">
        <v>1181</v>
      </c>
      <c r="D401" s="632">
        <v>0.92</v>
      </c>
      <c r="E401" s="632">
        <v>0.83099999999999996</v>
      </c>
      <c r="F401" s="632"/>
      <c r="G401" s="632"/>
      <c r="H401" s="633">
        <v>6.2</v>
      </c>
      <c r="I401" s="634">
        <v>1</v>
      </c>
      <c r="J401" s="632">
        <v>0.49</v>
      </c>
      <c r="K401" s="634">
        <v>16</v>
      </c>
      <c r="L401" s="632">
        <v>0.04</v>
      </c>
      <c r="M401" s="632">
        <v>0.05</v>
      </c>
      <c r="N401" s="634"/>
      <c r="O401" s="634"/>
      <c r="P401" s="635">
        <v>0.70979999999999999</v>
      </c>
    </row>
    <row r="402" spans="1:16" ht="45" x14ac:dyDescent="0.2">
      <c r="A402" s="634" t="s">
        <v>1182</v>
      </c>
      <c r="B402" s="634" t="s">
        <v>316</v>
      </c>
      <c r="C402" s="631" t="s">
        <v>6176</v>
      </c>
      <c r="D402" s="632">
        <v>0.60499999999999998</v>
      </c>
      <c r="E402" s="632">
        <v>0.53400000000000003</v>
      </c>
      <c r="F402" s="632"/>
      <c r="G402" s="632"/>
      <c r="H402" s="633">
        <v>2.7</v>
      </c>
      <c r="I402" s="634">
        <v>1</v>
      </c>
      <c r="J402" s="632">
        <v>7.2999999999999995E-2</v>
      </c>
      <c r="K402" s="634">
        <v>5</v>
      </c>
      <c r="L402" s="632">
        <v>3.7999999999999999E-2</v>
      </c>
      <c r="M402" s="632">
        <v>3.9E-2</v>
      </c>
      <c r="N402" s="634"/>
      <c r="O402" s="634"/>
      <c r="P402" s="635">
        <v>0.77110000000000001</v>
      </c>
    </row>
    <row r="403" spans="1:16" ht="22.5" x14ac:dyDescent="0.2">
      <c r="A403" s="634" t="s">
        <v>1183</v>
      </c>
      <c r="B403" s="634" t="s">
        <v>316</v>
      </c>
      <c r="C403" s="631" t="s">
        <v>6525</v>
      </c>
      <c r="D403" s="632">
        <v>0.53800000000000003</v>
      </c>
      <c r="E403" s="632">
        <v>0.47399999999999998</v>
      </c>
      <c r="F403" s="632"/>
      <c r="G403" s="632"/>
      <c r="H403" s="633">
        <v>2.7</v>
      </c>
      <c r="I403" s="634">
        <v>1</v>
      </c>
      <c r="J403" s="632">
        <v>7.4999999999999997E-2</v>
      </c>
      <c r="K403" s="634">
        <v>6</v>
      </c>
      <c r="L403" s="632">
        <v>3.7999999999999999E-2</v>
      </c>
      <c r="M403" s="632">
        <v>0.04</v>
      </c>
      <c r="N403" s="634"/>
      <c r="O403" s="634"/>
      <c r="P403" s="635">
        <v>0.82320000000000004</v>
      </c>
    </row>
    <row r="404" spans="1:16" ht="22.5" x14ac:dyDescent="0.2">
      <c r="A404" s="634" t="s">
        <v>1184</v>
      </c>
      <c r="B404" s="634" t="s">
        <v>316</v>
      </c>
      <c r="C404" s="631" t="s">
        <v>6526</v>
      </c>
      <c r="D404" s="632">
        <v>0.42</v>
      </c>
      <c r="E404" s="632">
        <v>0.36599999999999999</v>
      </c>
      <c r="F404" s="632"/>
      <c r="G404" s="632"/>
      <c r="H404" s="633">
        <v>2.4</v>
      </c>
      <c r="I404" s="634">
        <v>1</v>
      </c>
      <c r="J404" s="632">
        <v>0.123</v>
      </c>
      <c r="K404" s="634">
        <v>5</v>
      </c>
      <c r="L404" s="632">
        <v>3.9E-2</v>
      </c>
      <c r="M404" s="632">
        <v>3.9E-2</v>
      </c>
      <c r="N404" s="634"/>
      <c r="O404" s="634"/>
      <c r="P404" s="635">
        <v>0.81830000000000003</v>
      </c>
    </row>
    <row r="405" spans="1:16" ht="45" x14ac:dyDescent="0.2">
      <c r="A405" s="634" t="s">
        <v>1185</v>
      </c>
      <c r="B405" s="634" t="s">
        <v>316</v>
      </c>
      <c r="C405" s="631" t="s">
        <v>1186</v>
      </c>
      <c r="D405" s="632">
        <v>0.66800000000000004</v>
      </c>
      <c r="E405" s="632">
        <v>0.59</v>
      </c>
      <c r="F405" s="632"/>
      <c r="G405" s="632"/>
      <c r="H405" s="633">
        <v>2.8</v>
      </c>
      <c r="I405" s="634">
        <v>1</v>
      </c>
      <c r="J405" s="632">
        <v>8.7999999999999995E-2</v>
      </c>
      <c r="K405" s="634">
        <v>5</v>
      </c>
      <c r="L405" s="632">
        <v>4.4999999999999998E-2</v>
      </c>
      <c r="M405" s="632">
        <v>4.7E-2</v>
      </c>
      <c r="N405" s="634"/>
      <c r="O405" s="634"/>
      <c r="P405" s="635">
        <v>0.8014</v>
      </c>
    </row>
    <row r="406" spans="1:16" ht="56.25" x14ac:dyDescent="0.2">
      <c r="A406" s="634" t="s">
        <v>1189</v>
      </c>
      <c r="B406" s="634" t="s">
        <v>316</v>
      </c>
      <c r="C406" s="631" t="s">
        <v>1190</v>
      </c>
      <c r="D406" s="632">
        <v>2.3279999999999998</v>
      </c>
      <c r="E406" s="632">
        <v>2.1579999999999999</v>
      </c>
      <c r="F406" s="632"/>
      <c r="G406" s="632"/>
      <c r="H406" s="633">
        <v>22.2</v>
      </c>
      <c r="I406" s="634">
        <v>6</v>
      </c>
      <c r="J406" s="632">
        <v>0.191</v>
      </c>
      <c r="K406" s="634">
        <v>40</v>
      </c>
      <c r="L406" s="632">
        <v>4.2000000000000003E-2</v>
      </c>
      <c r="M406" s="632">
        <v>5.8000000000000003E-2</v>
      </c>
      <c r="N406" s="634"/>
      <c r="O406" s="634"/>
      <c r="P406" s="635">
        <v>0.80569999999999997</v>
      </c>
    </row>
    <row r="407" spans="1:16" ht="33.75" x14ac:dyDescent="0.2">
      <c r="A407" s="634" t="s">
        <v>1191</v>
      </c>
      <c r="B407" s="634" t="s">
        <v>316</v>
      </c>
      <c r="C407" s="631" t="s">
        <v>6915</v>
      </c>
      <c r="D407" s="632">
        <v>0.65300000000000002</v>
      </c>
      <c r="E407" s="632">
        <v>0.58099999999999996</v>
      </c>
      <c r="F407" s="632"/>
      <c r="G407" s="632"/>
      <c r="H407" s="633">
        <v>4</v>
      </c>
      <c r="I407" s="634">
        <v>1</v>
      </c>
      <c r="J407" s="632">
        <v>0.19400000000000001</v>
      </c>
      <c r="K407" s="634">
        <v>9</v>
      </c>
      <c r="L407" s="632">
        <v>4.7E-2</v>
      </c>
      <c r="M407" s="632">
        <v>5.2999999999999999E-2</v>
      </c>
      <c r="N407" s="634"/>
      <c r="O407" s="634"/>
      <c r="P407" s="635">
        <v>0.86699999999999999</v>
      </c>
    </row>
    <row r="408" spans="1:16" ht="33.75" x14ac:dyDescent="0.2">
      <c r="A408" s="634" t="s">
        <v>1192</v>
      </c>
      <c r="B408" s="634" t="s">
        <v>316</v>
      </c>
      <c r="C408" s="631" t="s">
        <v>6916</v>
      </c>
      <c r="D408" s="632">
        <v>0.55800000000000005</v>
      </c>
      <c r="E408" s="632">
        <v>0.498</v>
      </c>
      <c r="F408" s="632"/>
      <c r="G408" s="632"/>
      <c r="H408" s="633">
        <v>2.7</v>
      </c>
      <c r="I408" s="634">
        <v>1</v>
      </c>
      <c r="J408" s="632">
        <v>0.20799999999999999</v>
      </c>
      <c r="K408" s="634">
        <v>5</v>
      </c>
      <c r="L408" s="632">
        <v>4.9000000000000002E-2</v>
      </c>
      <c r="M408" s="632">
        <v>5.0999999999999997E-2</v>
      </c>
      <c r="N408" s="634"/>
      <c r="O408" s="634"/>
      <c r="P408" s="635">
        <v>0.88080000000000003</v>
      </c>
    </row>
    <row r="409" spans="1:16" ht="33.75" x14ac:dyDescent="0.2">
      <c r="A409" s="634" t="s">
        <v>6070</v>
      </c>
      <c r="B409" s="634" t="s">
        <v>316</v>
      </c>
      <c r="C409" s="631" t="s">
        <v>6917</v>
      </c>
      <c r="D409" s="632">
        <v>0.45500000000000002</v>
      </c>
      <c r="E409" s="632">
        <v>0.40100000000000002</v>
      </c>
      <c r="F409" s="632"/>
      <c r="G409" s="632"/>
      <c r="H409" s="633">
        <v>2.2999999999999998</v>
      </c>
      <c r="I409" s="634">
        <v>1</v>
      </c>
      <c r="J409" s="632">
        <v>9.4E-2</v>
      </c>
      <c r="K409" s="634">
        <v>5</v>
      </c>
      <c r="L409" s="632">
        <v>5.1999999999999998E-2</v>
      </c>
      <c r="M409" s="632">
        <v>5.1999999999999998E-2</v>
      </c>
      <c r="N409" s="634"/>
      <c r="O409" s="634"/>
      <c r="P409" s="635">
        <v>0.92149999999999999</v>
      </c>
    </row>
    <row r="410" spans="1:16" ht="33.75" x14ac:dyDescent="0.2">
      <c r="A410" s="634" t="s">
        <v>6071</v>
      </c>
      <c r="B410" s="634" t="s">
        <v>316</v>
      </c>
      <c r="C410" s="631" t="s">
        <v>6527</v>
      </c>
      <c r="D410" s="632">
        <v>0.52800000000000002</v>
      </c>
      <c r="E410" s="632">
        <v>0.46600000000000003</v>
      </c>
      <c r="F410" s="632"/>
      <c r="G410" s="632"/>
      <c r="H410" s="633">
        <v>2.6</v>
      </c>
      <c r="I410" s="634">
        <v>1</v>
      </c>
      <c r="J410" s="632">
        <v>0.13700000000000001</v>
      </c>
      <c r="K410" s="634">
        <v>7</v>
      </c>
      <c r="L410" s="632">
        <v>5.5E-2</v>
      </c>
      <c r="M410" s="632">
        <v>5.6000000000000001E-2</v>
      </c>
      <c r="N410" s="634"/>
      <c r="O410" s="634"/>
      <c r="P410" s="635">
        <v>0.98599999999999999</v>
      </c>
    </row>
    <row r="411" spans="1:16" ht="33.75" x14ac:dyDescent="0.2">
      <c r="A411" s="634" t="s">
        <v>6072</v>
      </c>
      <c r="B411" s="634" t="s">
        <v>316</v>
      </c>
      <c r="C411" s="631" t="s">
        <v>6528</v>
      </c>
      <c r="D411" s="632">
        <v>0.28599999999999998</v>
      </c>
      <c r="E411" s="632">
        <v>0.25800000000000001</v>
      </c>
      <c r="F411" s="632"/>
      <c r="G411" s="632"/>
      <c r="H411" s="633">
        <v>2.1</v>
      </c>
      <c r="I411" s="634">
        <v>1</v>
      </c>
      <c r="J411" s="632">
        <v>6.9000000000000006E-2</v>
      </c>
      <c r="K411" s="634">
        <v>4</v>
      </c>
      <c r="L411" s="632">
        <v>3.6999999999999998E-2</v>
      </c>
      <c r="M411" s="632">
        <v>3.5999999999999997E-2</v>
      </c>
      <c r="N411" s="634"/>
      <c r="O411" s="634"/>
      <c r="P411" s="635">
        <v>0.98809999999999998</v>
      </c>
    </row>
    <row r="412" spans="1:16" ht="45" x14ac:dyDescent="0.2">
      <c r="A412" s="634" t="s">
        <v>1195</v>
      </c>
      <c r="B412" s="634" t="s">
        <v>316</v>
      </c>
      <c r="C412" s="631" t="s">
        <v>6918</v>
      </c>
      <c r="D412" s="632">
        <v>2.3820000000000001</v>
      </c>
      <c r="E412" s="632">
        <v>2.2360000000000002</v>
      </c>
      <c r="F412" s="632"/>
      <c r="G412" s="632"/>
      <c r="H412" s="633">
        <v>16.7</v>
      </c>
      <c r="I412" s="634">
        <v>5</v>
      </c>
      <c r="J412" s="632">
        <v>0.23200000000000001</v>
      </c>
      <c r="K412" s="634">
        <v>33</v>
      </c>
      <c r="L412" s="632">
        <v>5.8999999999999997E-2</v>
      </c>
      <c r="M412" s="632">
        <v>7.9000000000000001E-2</v>
      </c>
      <c r="N412" s="634"/>
      <c r="O412" s="634"/>
      <c r="P412" s="635">
        <v>0.96209999999999996</v>
      </c>
    </row>
    <row r="413" spans="1:16" ht="56.25" x14ac:dyDescent="0.2">
      <c r="A413" s="634" t="s">
        <v>1196</v>
      </c>
      <c r="B413" s="634" t="s">
        <v>316</v>
      </c>
      <c r="C413" s="631" t="s">
        <v>6919</v>
      </c>
      <c r="D413" s="632">
        <v>1.07</v>
      </c>
      <c r="E413" s="632">
        <v>0.98199999999999998</v>
      </c>
      <c r="F413" s="632"/>
      <c r="G413" s="632"/>
      <c r="H413" s="633">
        <v>7.7</v>
      </c>
      <c r="I413" s="634">
        <v>2</v>
      </c>
      <c r="J413" s="632">
        <v>0.188</v>
      </c>
      <c r="K413" s="634">
        <v>18</v>
      </c>
      <c r="L413" s="632">
        <v>5.1999999999999998E-2</v>
      </c>
      <c r="M413" s="632">
        <v>6.5000000000000002E-2</v>
      </c>
      <c r="N413" s="634"/>
      <c r="O413" s="634"/>
      <c r="P413" s="635">
        <v>0.81489999999999996</v>
      </c>
    </row>
    <row r="414" spans="1:16" ht="22.5" x14ac:dyDescent="0.2">
      <c r="A414" s="634" t="s">
        <v>1197</v>
      </c>
      <c r="B414" s="634" t="s">
        <v>316</v>
      </c>
      <c r="C414" s="631" t="s">
        <v>6920</v>
      </c>
      <c r="D414" s="632">
        <v>0.63800000000000001</v>
      </c>
      <c r="E414" s="632">
        <v>0.56100000000000005</v>
      </c>
      <c r="F414" s="632"/>
      <c r="G414" s="632"/>
      <c r="H414" s="633">
        <v>3.1</v>
      </c>
      <c r="I414" s="634">
        <v>1</v>
      </c>
      <c r="J414" s="632">
        <v>8.7999999999999995E-2</v>
      </c>
      <c r="K414" s="634">
        <v>7</v>
      </c>
      <c r="L414" s="632">
        <v>4.1000000000000002E-2</v>
      </c>
      <c r="M414" s="632">
        <v>4.3999999999999997E-2</v>
      </c>
      <c r="N414" s="634"/>
      <c r="O414" s="634"/>
      <c r="P414" s="635">
        <v>0.73619999999999997</v>
      </c>
    </row>
    <row r="415" spans="1:16" ht="22.5" x14ac:dyDescent="0.2">
      <c r="A415" s="634" t="s">
        <v>5314</v>
      </c>
      <c r="B415" s="634" t="s">
        <v>316</v>
      </c>
      <c r="C415" s="631" t="s">
        <v>5398</v>
      </c>
      <c r="D415" s="632">
        <v>0.56599999999999995</v>
      </c>
      <c r="E415" s="632">
        <v>0.503</v>
      </c>
      <c r="F415" s="632"/>
      <c r="G415" s="632"/>
      <c r="H415" s="633">
        <v>2.9</v>
      </c>
      <c r="I415" s="634">
        <v>1</v>
      </c>
      <c r="J415" s="632">
        <v>0.14899999999999999</v>
      </c>
      <c r="K415" s="634">
        <v>7</v>
      </c>
      <c r="L415" s="632">
        <v>5.2999999999999999E-2</v>
      </c>
      <c r="M415" s="632">
        <v>5.6000000000000001E-2</v>
      </c>
      <c r="N415" s="634"/>
      <c r="O415" s="634"/>
      <c r="P415" s="635">
        <v>0.7944</v>
      </c>
    </row>
    <row r="416" spans="1:16" ht="33.75" x14ac:dyDescent="0.2">
      <c r="A416" s="634" t="s">
        <v>1200</v>
      </c>
      <c r="B416" s="634" t="s">
        <v>316</v>
      </c>
      <c r="C416" s="631" t="s">
        <v>7219</v>
      </c>
      <c r="D416" s="632">
        <v>1.3009999999999999</v>
      </c>
      <c r="E416" s="632">
        <v>1.2450000000000001</v>
      </c>
      <c r="F416" s="632"/>
      <c r="G416" s="632"/>
      <c r="H416" s="633">
        <v>12</v>
      </c>
      <c r="I416" s="634">
        <v>3</v>
      </c>
      <c r="J416" s="632">
        <v>0.23100000000000001</v>
      </c>
      <c r="K416" s="634">
        <v>26</v>
      </c>
      <c r="L416" s="632">
        <v>5.3999999999999999E-2</v>
      </c>
      <c r="M416" s="632">
        <v>7.0999999999999994E-2</v>
      </c>
      <c r="N416" s="634"/>
      <c r="O416" s="634"/>
      <c r="P416" s="635">
        <v>0.79379999999999995</v>
      </c>
    </row>
    <row r="417" spans="1:16" ht="33.75" x14ac:dyDescent="0.2">
      <c r="A417" s="634" t="s">
        <v>6073</v>
      </c>
      <c r="B417" s="634" t="s">
        <v>316</v>
      </c>
      <c r="C417" s="631" t="s">
        <v>7220</v>
      </c>
      <c r="D417" s="632">
        <v>0.86899999999999999</v>
      </c>
      <c r="E417" s="632">
        <v>0.83399999999999996</v>
      </c>
      <c r="F417" s="632"/>
      <c r="G417" s="632"/>
      <c r="H417" s="633">
        <v>8.5</v>
      </c>
      <c r="I417" s="634">
        <v>2</v>
      </c>
      <c r="J417" s="632">
        <v>0.20300000000000001</v>
      </c>
      <c r="K417" s="634">
        <v>18</v>
      </c>
      <c r="L417" s="632">
        <v>5.0999999999999997E-2</v>
      </c>
      <c r="M417" s="632">
        <v>6.5000000000000002E-2</v>
      </c>
      <c r="N417" s="634"/>
      <c r="O417" s="634"/>
      <c r="P417" s="635">
        <v>0.66279999999999994</v>
      </c>
    </row>
    <row r="418" spans="1:16" ht="33.75" x14ac:dyDescent="0.2">
      <c r="A418" s="634" t="s">
        <v>6074</v>
      </c>
      <c r="B418" s="634" t="s">
        <v>316</v>
      </c>
      <c r="C418" s="631" t="s">
        <v>7221</v>
      </c>
      <c r="D418" s="632">
        <v>0.41299999999999998</v>
      </c>
      <c r="E418" s="632">
        <v>0.36699999999999999</v>
      </c>
      <c r="F418" s="632"/>
      <c r="G418" s="632"/>
      <c r="H418" s="633">
        <v>2.8</v>
      </c>
      <c r="I418" s="634">
        <v>1</v>
      </c>
      <c r="J418" s="632">
        <v>7.8E-2</v>
      </c>
      <c r="K418" s="634">
        <v>5</v>
      </c>
      <c r="L418" s="632">
        <v>3.9E-2</v>
      </c>
      <c r="M418" s="632">
        <v>4.1000000000000002E-2</v>
      </c>
      <c r="N418" s="634"/>
      <c r="O418" s="634"/>
      <c r="P418" s="635">
        <v>0.80359999999999998</v>
      </c>
    </row>
    <row r="419" spans="1:16" ht="33.75" x14ac:dyDescent="0.2">
      <c r="A419" s="634" t="s">
        <v>1201</v>
      </c>
      <c r="B419" s="634" t="s">
        <v>316</v>
      </c>
      <c r="C419" s="631" t="s">
        <v>1202</v>
      </c>
      <c r="D419" s="632">
        <v>1.0209999999999999</v>
      </c>
      <c r="E419" s="632">
        <v>0.91500000000000004</v>
      </c>
      <c r="F419" s="632"/>
      <c r="G419" s="632"/>
      <c r="H419" s="633">
        <v>3.5</v>
      </c>
      <c r="I419" s="634">
        <v>1</v>
      </c>
      <c r="J419" s="632">
        <v>0.32300000000000001</v>
      </c>
      <c r="K419" s="634">
        <v>10</v>
      </c>
      <c r="L419" s="632">
        <v>5.2999999999999999E-2</v>
      </c>
      <c r="M419" s="632">
        <v>5.8999999999999997E-2</v>
      </c>
      <c r="N419" s="634"/>
      <c r="O419" s="634"/>
      <c r="P419" s="635">
        <v>0.77029999999999998</v>
      </c>
    </row>
    <row r="420" spans="1:16" ht="45" x14ac:dyDescent="0.2">
      <c r="A420" s="634" t="s">
        <v>1203</v>
      </c>
      <c r="B420" s="634" t="s">
        <v>316</v>
      </c>
      <c r="C420" s="631" t="s">
        <v>5399</v>
      </c>
      <c r="D420" s="632">
        <v>0.64600000000000002</v>
      </c>
      <c r="E420" s="632">
        <v>0.57499999999999996</v>
      </c>
      <c r="F420" s="632"/>
      <c r="G420" s="632"/>
      <c r="H420" s="633">
        <v>2.6</v>
      </c>
      <c r="I420" s="634">
        <v>1</v>
      </c>
      <c r="J420" s="632">
        <v>7.4999999999999997E-2</v>
      </c>
      <c r="K420" s="634">
        <v>5</v>
      </c>
      <c r="L420" s="632">
        <v>0.04</v>
      </c>
      <c r="M420" s="632">
        <v>4.1000000000000002E-2</v>
      </c>
      <c r="N420" s="634"/>
      <c r="O420" s="634"/>
      <c r="P420" s="635">
        <v>0.92410000000000003</v>
      </c>
    </row>
    <row r="421" spans="1:16" ht="22.5" x14ac:dyDescent="0.2">
      <c r="A421" s="634" t="s">
        <v>5315</v>
      </c>
      <c r="B421" s="634" t="s">
        <v>316</v>
      </c>
      <c r="C421" s="631" t="s">
        <v>5400</v>
      </c>
      <c r="D421" s="632">
        <v>0.57999999999999996</v>
      </c>
      <c r="E421" s="632">
        <v>0.51600000000000001</v>
      </c>
      <c r="F421" s="632"/>
      <c r="G421" s="632"/>
      <c r="H421" s="633">
        <v>2.4</v>
      </c>
      <c r="I421" s="634">
        <v>1</v>
      </c>
      <c r="J421" s="632">
        <v>0.13800000000000001</v>
      </c>
      <c r="K421" s="634">
        <v>5</v>
      </c>
      <c r="L421" s="632">
        <v>4.1000000000000002E-2</v>
      </c>
      <c r="M421" s="632">
        <v>4.1000000000000002E-2</v>
      </c>
      <c r="N421" s="634"/>
      <c r="O421" s="634"/>
      <c r="P421" s="635">
        <v>0.84599999999999997</v>
      </c>
    </row>
    <row r="422" spans="1:16" ht="45" x14ac:dyDescent="0.2">
      <c r="A422" s="634" t="s">
        <v>5316</v>
      </c>
      <c r="B422" s="634" t="s">
        <v>316</v>
      </c>
      <c r="C422" s="631" t="s">
        <v>6921</v>
      </c>
      <c r="D422" s="632">
        <v>1.008</v>
      </c>
      <c r="E422" s="632">
        <v>0.91200000000000003</v>
      </c>
      <c r="F422" s="632"/>
      <c r="G422" s="632"/>
      <c r="H422" s="633">
        <v>3.3</v>
      </c>
      <c r="I422" s="634">
        <v>1</v>
      </c>
      <c r="J422" s="632">
        <v>0.125</v>
      </c>
      <c r="K422" s="634">
        <v>9</v>
      </c>
      <c r="L422" s="632">
        <v>5.3999999999999999E-2</v>
      </c>
      <c r="M422" s="632">
        <v>5.8999999999999997E-2</v>
      </c>
      <c r="N422" s="634"/>
      <c r="O422" s="634"/>
      <c r="P422" s="635">
        <v>0.71050000000000002</v>
      </c>
    </row>
    <row r="423" spans="1:16" ht="33.75" x14ac:dyDescent="0.2">
      <c r="A423" s="634" t="s">
        <v>5317</v>
      </c>
      <c r="B423" s="634" t="s">
        <v>316</v>
      </c>
      <c r="C423" s="631" t="s">
        <v>6922</v>
      </c>
      <c r="D423" s="632">
        <v>0.67300000000000004</v>
      </c>
      <c r="E423" s="632">
        <v>0.60699999999999998</v>
      </c>
      <c r="F423" s="632"/>
      <c r="G423" s="632"/>
      <c r="H423" s="633">
        <v>2.2000000000000002</v>
      </c>
      <c r="I423" s="634">
        <v>1</v>
      </c>
      <c r="J423" s="632">
        <v>0.20899999999999999</v>
      </c>
      <c r="K423" s="634">
        <v>4</v>
      </c>
      <c r="L423" s="632">
        <v>3.6999999999999998E-2</v>
      </c>
      <c r="M423" s="632">
        <v>3.5999999999999997E-2</v>
      </c>
      <c r="N423" s="634"/>
      <c r="O423" s="634"/>
      <c r="P423" s="635">
        <v>0.79910000000000003</v>
      </c>
    </row>
    <row r="424" spans="1:16" ht="45" x14ac:dyDescent="0.2">
      <c r="A424" s="634" t="s">
        <v>5318</v>
      </c>
      <c r="B424" s="634" t="s">
        <v>316</v>
      </c>
      <c r="C424" s="631" t="s">
        <v>7222</v>
      </c>
      <c r="D424" s="632">
        <v>0.58699999999999997</v>
      </c>
      <c r="E424" s="632">
        <v>0.52400000000000002</v>
      </c>
      <c r="F424" s="632"/>
      <c r="G424" s="632"/>
      <c r="H424" s="633">
        <v>2.7</v>
      </c>
      <c r="I424" s="634">
        <v>1</v>
      </c>
      <c r="J424" s="632">
        <v>0.121</v>
      </c>
      <c r="K424" s="634">
        <v>7</v>
      </c>
      <c r="L424" s="632">
        <v>5.0999999999999997E-2</v>
      </c>
      <c r="M424" s="632">
        <v>5.2999999999999999E-2</v>
      </c>
      <c r="N424" s="634"/>
      <c r="O424" s="634"/>
      <c r="P424" s="635">
        <v>0.79669999999999996</v>
      </c>
    </row>
    <row r="425" spans="1:16" ht="33.75" x14ac:dyDescent="0.2">
      <c r="A425" s="634" t="s">
        <v>1204</v>
      </c>
      <c r="B425" s="634" t="s">
        <v>316</v>
      </c>
      <c r="C425" s="631" t="s">
        <v>1205</v>
      </c>
      <c r="D425" s="632">
        <v>1.7789999999999999</v>
      </c>
      <c r="E425" s="632">
        <v>1.6160000000000001</v>
      </c>
      <c r="F425" s="632"/>
      <c r="G425" s="632"/>
      <c r="H425" s="633">
        <v>9.1999999999999993</v>
      </c>
      <c r="I425" s="634">
        <v>2</v>
      </c>
      <c r="J425" s="632">
        <v>0.20200000000000001</v>
      </c>
      <c r="K425" s="634">
        <v>18</v>
      </c>
      <c r="L425" s="632">
        <v>4.5999999999999999E-2</v>
      </c>
      <c r="M425" s="632">
        <v>0.06</v>
      </c>
      <c r="N425" s="634"/>
      <c r="O425" s="634"/>
      <c r="P425" s="635">
        <v>0.71309999999999996</v>
      </c>
    </row>
    <row r="426" spans="1:16" ht="56.25" x14ac:dyDescent="0.2">
      <c r="A426" s="634" t="s">
        <v>1206</v>
      </c>
      <c r="B426" s="634" t="s">
        <v>316</v>
      </c>
      <c r="C426" s="631" t="s">
        <v>5401</v>
      </c>
      <c r="D426" s="632">
        <v>1.1240000000000001</v>
      </c>
      <c r="E426" s="632">
        <v>1.014</v>
      </c>
      <c r="F426" s="632"/>
      <c r="G426" s="632"/>
      <c r="H426" s="633">
        <v>4.9000000000000004</v>
      </c>
      <c r="I426" s="634">
        <v>1</v>
      </c>
      <c r="J426" s="632">
        <v>0.35399999999999998</v>
      </c>
      <c r="K426" s="634">
        <v>13</v>
      </c>
      <c r="L426" s="632">
        <v>5.0999999999999997E-2</v>
      </c>
      <c r="M426" s="632">
        <v>0.06</v>
      </c>
      <c r="N426" s="634"/>
      <c r="O426" s="634"/>
      <c r="P426" s="635">
        <v>0.74950000000000006</v>
      </c>
    </row>
    <row r="427" spans="1:16" ht="56.25" x14ac:dyDescent="0.2">
      <c r="A427" s="634" t="s">
        <v>5319</v>
      </c>
      <c r="B427" s="634" t="s">
        <v>316</v>
      </c>
      <c r="C427" s="631" t="s">
        <v>5402</v>
      </c>
      <c r="D427" s="632">
        <v>0.89500000000000002</v>
      </c>
      <c r="E427" s="632">
        <v>0.79800000000000004</v>
      </c>
      <c r="F427" s="632"/>
      <c r="G427" s="632"/>
      <c r="H427" s="633">
        <v>3.1</v>
      </c>
      <c r="I427" s="634">
        <v>1</v>
      </c>
      <c r="J427" s="632">
        <v>0.215</v>
      </c>
      <c r="K427" s="634">
        <v>8</v>
      </c>
      <c r="L427" s="632">
        <v>5.5E-2</v>
      </c>
      <c r="M427" s="632">
        <v>5.8999999999999997E-2</v>
      </c>
      <c r="N427" s="634"/>
      <c r="O427" s="634"/>
      <c r="P427" s="635">
        <v>0.76319999999999999</v>
      </c>
    </row>
    <row r="428" spans="1:16" ht="45" x14ac:dyDescent="0.2">
      <c r="A428" s="634" t="s">
        <v>1209</v>
      </c>
      <c r="B428" s="634" t="s">
        <v>316</v>
      </c>
      <c r="C428" s="631" t="s">
        <v>6531</v>
      </c>
      <c r="D428" s="632">
        <v>1.1180000000000001</v>
      </c>
      <c r="E428" s="632">
        <v>0.995</v>
      </c>
      <c r="F428" s="632"/>
      <c r="G428" s="632"/>
      <c r="H428" s="633">
        <v>5.0999999999999996</v>
      </c>
      <c r="I428" s="634">
        <v>1</v>
      </c>
      <c r="J428" s="632">
        <v>0.157</v>
      </c>
      <c r="K428" s="634">
        <v>14</v>
      </c>
      <c r="L428" s="632">
        <v>4.3999999999999997E-2</v>
      </c>
      <c r="M428" s="632">
        <v>5.1999999999999998E-2</v>
      </c>
      <c r="N428" s="634"/>
      <c r="O428" s="634"/>
      <c r="P428" s="635">
        <v>0.75319999999999998</v>
      </c>
    </row>
    <row r="429" spans="1:16" ht="33.75" x14ac:dyDescent="0.2">
      <c r="A429" s="634" t="s">
        <v>1210</v>
      </c>
      <c r="B429" s="634" t="s">
        <v>316</v>
      </c>
      <c r="C429" s="631" t="s">
        <v>6923</v>
      </c>
      <c r="D429" s="632">
        <v>0.75900000000000001</v>
      </c>
      <c r="E429" s="632">
        <v>0.66800000000000004</v>
      </c>
      <c r="F429" s="632"/>
      <c r="G429" s="632"/>
      <c r="H429" s="633">
        <v>2.7</v>
      </c>
      <c r="I429" s="634">
        <v>1</v>
      </c>
      <c r="J429" s="632">
        <v>0.2</v>
      </c>
      <c r="K429" s="634">
        <v>7</v>
      </c>
      <c r="L429" s="632">
        <v>5.2999999999999999E-2</v>
      </c>
      <c r="M429" s="632">
        <v>5.6000000000000001E-2</v>
      </c>
      <c r="N429" s="634"/>
      <c r="O429" s="634"/>
      <c r="P429" s="635">
        <v>0.76749999999999996</v>
      </c>
    </row>
    <row r="430" spans="1:16" ht="33.75" x14ac:dyDescent="0.2">
      <c r="A430" s="634" t="s">
        <v>1211</v>
      </c>
      <c r="B430" s="634" t="s">
        <v>316</v>
      </c>
      <c r="C430" s="631" t="s">
        <v>6924</v>
      </c>
      <c r="D430" s="632">
        <v>0.59299999999999997</v>
      </c>
      <c r="E430" s="632">
        <v>0.52100000000000002</v>
      </c>
      <c r="F430" s="632"/>
      <c r="G430" s="632"/>
      <c r="H430" s="633">
        <v>2.4</v>
      </c>
      <c r="I430" s="634">
        <v>1</v>
      </c>
      <c r="J430" s="632">
        <v>0.14799999999999999</v>
      </c>
      <c r="K430" s="634">
        <v>6</v>
      </c>
      <c r="L430" s="632">
        <v>5.3999999999999999E-2</v>
      </c>
      <c r="M430" s="632">
        <v>5.3999999999999999E-2</v>
      </c>
      <c r="N430" s="634"/>
      <c r="O430" s="634"/>
      <c r="P430" s="635">
        <v>0.75870000000000004</v>
      </c>
    </row>
    <row r="431" spans="1:16" ht="33.75" x14ac:dyDescent="0.2">
      <c r="A431" s="634" t="s">
        <v>1212</v>
      </c>
      <c r="B431" s="634" t="s">
        <v>316</v>
      </c>
      <c r="C431" s="631" t="s">
        <v>6925</v>
      </c>
      <c r="D431" s="632">
        <v>0.47099999999999997</v>
      </c>
      <c r="E431" s="632">
        <v>0.41499999999999998</v>
      </c>
      <c r="F431" s="632"/>
      <c r="G431" s="632"/>
      <c r="H431" s="633">
        <v>2.2999999999999998</v>
      </c>
      <c r="I431" s="634">
        <v>1</v>
      </c>
      <c r="J431" s="632">
        <v>4.7E-2</v>
      </c>
      <c r="K431" s="634">
        <v>5</v>
      </c>
      <c r="L431" s="632">
        <v>5.2999999999999999E-2</v>
      </c>
      <c r="M431" s="632">
        <v>5.1999999999999998E-2</v>
      </c>
      <c r="N431" s="634"/>
      <c r="O431" s="634"/>
      <c r="P431" s="635">
        <v>0.92069999999999996</v>
      </c>
    </row>
    <row r="432" spans="1:16" ht="33.75" x14ac:dyDescent="0.2">
      <c r="A432" s="634" t="s">
        <v>1215</v>
      </c>
      <c r="B432" s="634" t="s">
        <v>316</v>
      </c>
      <c r="C432" s="631" t="s">
        <v>1216</v>
      </c>
      <c r="D432" s="632">
        <v>2.1349999999999998</v>
      </c>
      <c r="E432" s="632">
        <v>2.0409999999999999</v>
      </c>
      <c r="F432" s="632"/>
      <c r="G432" s="632"/>
      <c r="H432" s="633">
        <v>24</v>
      </c>
      <c r="I432" s="634">
        <v>7</v>
      </c>
      <c r="J432" s="632">
        <v>0.17599999999999999</v>
      </c>
      <c r="K432" s="634">
        <v>36</v>
      </c>
      <c r="L432" s="632">
        <v>4.1000000000000002E-2</v>
      </c>
      <c r="M432" s="632">
        <v>5.7000000000000002E-2</v>
      </c>
      <c r="N432" s="634"/>
      <c r="O432" s="634"/>
      <c r="P432" s="635">
        <v>0.80989999999999995</v>
      </c>
    </row>
    <row r="433" spans="1:16" ht="33.75" x14ac:dyDescent="0.2">
      <c r="A433" s="634" t="s">
        <v>1217</v>
      </c>
      <c r="B433" s="634" t="s">
        <v>316</v>
      </c>
      <c r="C433" s="631" t="s">
        <v>6532</v>
      </c>
      <c r="D433" s="632">
        <v>2.278</v>
      </c>
      <c r="E433" s="632">
        <v>2.14</v>
      </c>
      <c r="F433" s="632"/>
      <c r="G433" s="632"/>
      <c r="H433" s="633">
        <v>10.3</v>
      </c>
      <c r="I433" s="634">
        <v>2</v>
      </c>
      <c r="J433" s="632">
        <v>0.22500000000000001</v>
      </c>
      <c r="K433" s="634">
        <v>18</v>
      </c>
      <c r="L433" s="632">
        <v>4.5999999999999999E-2</v>
      </c>
      <c r="M433" s="632">
        <v>0.06</v>
      </c>
      <c r="N433" s="634"/>
      <c r="O433" s="634"/>
      <c r="P433" s="635">
        <v>0.79600000000000004</v>
      </c>
    </row>
    <row r="434" spans="1:16" ht="22.5" x14ac:dyDescent="0.2">
      <c r="A434" s="634" t="s">
        <v>1220</v>
      </c>
      <c r="B434" s="634" t="s">
        <v>316</v>
      </c>
      <c r="C434" s="631" t="s">
        <v>1221</v>
      </c>
      <c r="D434" s="632">
        <v>2.1869999999999998</v>
      </c>
      <c r="E434" s="632">
        <v>2.181</v>
      </c>
      <c r="F434" s="632"/>
      <c r="G434" s="632"/>
      <c r="H434" s="633">
        <v>20</v>
      </c>
      <c r="I434" s="634">
        <v>6</v>
      </c>
      <c r="J434" s="632">
        <v>0.30199999999999999</v>
      </c>
      <c r="K434" s="634">
        <v>35</v>
      </c>
      <c r="L434" s="632">
        <v>0.105</v>
      </c>
      <c r="M434" s="632"/>
      <c r="N434" s="634" t="s">
        <v>111</v>
      </c>
      <c r="O434" s="634" t="s">
        <v>111</v>
      </c>
      <c r="P434" s="635">
        <v>0.77890000000000004</v>
      </c>
    </row>
    <row r="435" spans="1:16" ht="22.5" x14ac:dyDescent="0.2">
      <c r="A435" s="634" t="s">
        <v>1224</v>
      </c>
      <c r="B435" s="634" t="s">
        <v>104</v>
      </c>
      <c r="C435" s="631" t="s">
        <v>7223</v>
      </c>
      <c r="D435" s="632">
        <v>0.98299999999999998</v>
      </c>
      <c r="E435" s="632">
        <v>0.98299999999999998</v>
      </c>
      <c r="F435" s="632"/>
      <c r="G435" s="632"/>
      <c r="H435" s="633">
        <v>16.7</v>
      </c>
      <c r="I435" s="634"/>
      <c r="J435" s="632"/>
      <c r="K435" s="634">
        <v>20</v>
      </c>
      <c r="L435" s="632">
        <v>4.4999999999999998E-2</v>
      </c>
      <c r="M435" s="632">
        <v>5.5E-2</v>
      </c>
      <c r="N435" s="634"/>
      <c r="O435" s="634" t="s">
        <v>111</v>
      </c>
      <c r="P435" s="635">
        <v>0.4138</v>
      </c>
    </row>
    <row r="436" spans="1:16" ht="22.5" x14ac:dyDescent="0.2">
      <c r="A436" s="634" t="s">
        <v>1225</v>
      </c>
      <c r="B436" s="634" t="s">
        <v>104</v>
      </c>
      <c r="C436" s="631" t="s">
        <v>1226</v>
      </c>
      <c r="D436" s="632">
        <v>0.64600000000000002</v>
      </c>
      <c r="E436" s="632">
        <v>0.64400000000000002</v>
      </c>
      <c r="F436" s="632"/>
      <c r="G436" s="632"/>
      <c r="H436" s="633">
        <v>9.1</v>
      </c>
      <c r="I436" s="634"/>
      <c r="J436" s="632"/>
      <c r="K436" s="634">
        <v>15</v>
      </c>
      <c r="L436" s="632">
        <v>4.4999999999999998E-2</v>
      </c>
      <c r="M436" s="632">
        <v>6.3E-2</v>
      </c>
      <c r="N436" s="634"/>
      <c r="O436" s="634" t="s">
        <v>111</v>
      </c>
      <c r="P436" s="635">
        <v>0.4526</v>
      </c>
    </row>
    <row r="437" spans="1:16" ht="45" x14ac:dyDescent="0.2">
      <c r="A437" s="634" t="s">
        <v>1227</v>
      </c>
      <c r="B437" s="634" t="s">
        <v>316</v>
      </c>
      <c r="C437" s="631" t="s">
        <v>6177</v>
      </c>
      <c r="D437" s="632">
        <v>4.3470000000000004</v>
      </c>
      <c r="E437" s="632">
        <v>4.1159999999999997</v>
      </c>
      <c r="F437" s="632"/>
      <c r="G437" s="632"/>
      <c r="H437" s="633">
        <v>28.5</v>
      </c>
      <c r="I437" s="634">
        <v>8</v>
      </c>
      <c r="J437" s="632">
        <v>0.223</v>
      </c>
      <c r="K437" s="634">
        <v>46</v>
      </c>
      <c r="L437" s="632">
        <v>0.05</v>
      </c>
      <c r="M437" s="632">
        <v>6.8000000000000005E-2</v>
      </c>
      <c r="N437" s="634"/>
      <c r="O437" s="634"/>
      <c r="P437" s="635">
        <v>0.94989999999999997</v>
      </c>
    </row>
    <row r="438" spans="1:16" ht="45" x14ac:dyDescent="0.2">
      <c r="A438" s="634" t="s">
        <v>1228</v>
      </c>
      <c r="B438" s="634" t="s">
        <v>316</v>
      </c>
      <c r="C438" s="631" t="s">
        <v>6178</v>
      </c>
      <c r="D438" s="632">
        <v>1.9259999999999999</v>
      </c>
      <c r="E438" s="632">
        <v>1.823</v>
      </c>
      <c r="F438" s="632"/>
      <c r="G438" s="632"/>
      <c r="H438" s="633">
        <v>7.5</v>
      </c>
      <c r="I438" s="634">
        <v>2</v>
      </c>
      <c r="J438" s="632">
        <v>0.152</v>
      </c>
      <c r="K438" s="634">
        <v>13</v>
      </c>
      <c r="L438" s="632">
        <v>4.2999999999999997E-2</v>
      </c>
      <c r="M438" s="632">
        <v>5.3999999999999999E-2</v>
      </c>
      <c r="N438" s="634"/>
      <c r="O438" s="634"/>
      <c r="P438" s="635">
        <v>0.74880000000000002</v>
      </c>
    </row>
    <row r="439" spans="1:16" ht="33.75" x14ac:dyDescent="0.2">
      <c r="A439" s="634" t="s">
        <v>1229</v>
      </c>
      <c r="B439" s="634" t="s">
        <v>316</v>
      </c>
      <c r="C439" s="631" t="s">
        <v>7224</v>
      </c>
      <c r="D439" s="632">
        <v>2.0760000000000001</v>
      </c>
      <c r="E439" s="632">
        <v>1.956</v>
      </c>
      <c r="F439" s="632"/>
      <c r="G439" s="632"/>
      <c r="H439" s="633">
        <v>10.6</v>
      </c>
      <c r="I439" s="634">
        <v>3</v>
      </c>
      <c r="J439" s="632">
        <v>0.16900000000000001</v>
      </c>
      <c r="K439" s="634">
        <v>20</v>
      </c>
      <c r="L439" s="632">
        <v>4.4999999999999998E-2</v>
      </c>
      <c r="M439" s="632">
        <v>5.8000000000000003E-2</v>
      </c>
      <c r="N439" s="634"/>
      <c r="O439" s="634"/>
      <c r="P439" s="635">
        <v>0.73509999999999998</v>
      </c>
    </row>
    <row r="440" spans="1:16" ht="45" x14ac:dyDescent="0.2">
      <c r="A440" s="634" t="s">
        <v>1230</v>
      </c>
      <c r="B440" s="634" t="s">
        <v>316</v>
      </c>
      <c r="C440" s="631" t="s">
        <v>6533</v>
      </c>
      <c r="D440" s="632">
        <v>1.8540000000000001</v>
      </c>
      <c r="E440" s="632">
        <v>1.7370000000000001</v>
      </c>
      <c r="F440" s="632"/>
      <c r="G440" s="632"/>
      <c r="H440" s="633">
        <v>11</v>
      </c>
      <c r="I440" s="634">
        <v>3</v>
      </c>
      <c r="J440" s="632">
        <v>0.183</v>
      </c>
      <c r="K440" s="634">
        <v>22</v>
      </c>
      <c r="L440" s="632">
        <v>4.7E-2</v>
      </c>
      <c r="M440" s="632">
        <v>6.0999999999999999E-2</v>
      </c>
      <c r="N440" s="634"/>
      <c r="O440" s="634"/>
      <c r="P440" s="635">
        <v>0.74819999999999998</v>
      </c>
    </row>
    <row r="441" spans="1:16" ht="45" x14ac:dyDescent="0.2">
      <c r="A441" s="634" t="s">
        <v>1231</v>
      </c>
      <c r="B441" s="634" t="s">
        <v>316</v>
      </c>
      <c r="C441" s="631" t="s">
        <v>6534</v>
      </c>
      <c r="D441" s="632">
        <v>1.34</v>
      </c>
      <c r="E441" s="632">
        <v>1.258</v>
      </c>
      <c r="F441" s="632"/>
      <c r="G441" s="632"/>
      <c r="H441" s="633">
        <v>8.5</v>
      </c>
      <c r="I441" s="634">
        <v>2</v>
      </c>
      <c r="J441" s="632">
        <v>0.16300000000000001</v>
      </c>
      <c r="K441" s="634">
        <v>13</v>
      </c>
      <c r="L441" s="632">
        <v>0.04</v>
      </c>
      <c r="M441" s="632">
        <v>5.1999999999999998E-2</v>
      </c>
      <c r="N441" s="634"/>
      <c r="O441" s="634"/>
      <c r="P441" s="635">
        <v>0.73089999999999999</v>
      </c>
    </row>
    <row r="442" spans="1:16" ht="22.5" x14ac:dyDescent="0.2">
      <c r="A442" s="634" t="s">
        <v>5320</v>
      </c>
      <c r="B442" s="634" t="s">
        <v>316</v>
      </c>
      <c r="C442" s="631" t="s">
        <v>6179</v>
      </c>
      <c r="D442" s="632">
        <v>1.252</v>
      </c>
      <c r="E442" s="632">
        <v>1.1739999999999999</v>
      </c>
      <c r="F442" s="632"/>
      <c r="G442" s="632"/>
      <c r="H442" s="633">
        <v>7.6</v>
      </c>
      <c r="I442" s="634">
        <v>2</v>
      </c>
      <c r="J442" s="632">
        <v>0.14699999999999999</v>
      </c>
      <c r="K442" s="634">
        <v>12</v>
      </c>
      <c r="L442" s="632">
        <v>4.1000000000000002E-2</v>
      </c>
      <c r="M442" s="632">
        <v>5.1999999999999998E-2</v>
      </c>
      <c r="N442" s="634"/>
      <c r="O442" s="634"/>
      <c r="P442" s="635">
        <v>0.66669999999999996</v>
      </c>
    </row>
    <row r="443" spans="1:16" x14ac:dyDescent="0.2">
      <c r="A443" s="634" t="s">
        <v>6075</v>
      </c>
      <c r="B443" s="634" t="s">
        <v>316</v>
      </c>
      <c r="C443" s="631" t="s">
        <v>6180</v>
      </c>
      <c r="D443" s="632">
        <v>1.1100000000000001</v>
      </c>
      <c r="E443" s="632">
        <v>1.0289999999999999</v>
      </c>
      <c r="F443" s="632"/>
      <c r="G443" s="632"/>
      <c r="H443" s="633">
        <v>8.4</v>
      </c>
      <c r="I443" s="634">
        <v>2</v>
      </c>
      <c r="J443" s="632">
        <v>0.183</v>
      </c>
      <c r="K443" s="634">
        <v>15</v>
      </c>
      <c r="L443" s="632">
        <v>4.5999999999999999E-2</v>
      </c>
      <c r="M443" s="632">
        <v>5.8999999999999997E-2</v>
      </c>
      <c r="N443" s="634"/>
      <c r="O443" s="634"/>
      <c r="P443" s="635">
        <v>0.68359999999999999</v>
      </c>
    </row>
    <row r="444" spans="1:16" ht="22.5" x14ac:dyDescent="0.2">
      <c r="A444" s="634" t="s">
        <v>1232</v>
      </c>
      <c r="B444" s="634" t="s">
        <v>316</v>
      </c>
      <c r="C444" s="631" t="s">
        <v>1233</v>
      </c>
      <c r="D444" s="632">
        <v>2.1230000000000002</v>
      </c>
      <c r="E444" s="632">
        <v>2.0009999999999999</v>
      </c>
      <c r="F444" s="632"/>
      <c r="G444" s="632"/>
      <c r="H444" s="633">
        <v>4</v>
      </c>
      <c r="I444" s="634">
        <v>1</v>
      </c>
      <c r="J444" s="632">
        <v>0.14699999999999999</v>
      </c>
      <c r="K444" s="634">
        <v>9</v>
      </c>
      <c r="L444" s="632">
        <v>5.1999999999999998E-2</v>
      </c>
      <c r="M444" s="632">
        <v>5.8999999999999997E-2</v>
      </c>
      <c r="N444" s="634"/>
      <c r="O444" s="634"/>
      <c r="P444" s="635">
        <v>0.76880000000000004</v>
      </c>
    </row>
    <row r="445" spans="1:16" ht="22.5" x14ac:dyDescent="0.2">
      <c r="A445" s="634" t="s">
        <v>1234</v>
      </c>
      <c r="B445" s="634" t="s">
        <v>316</v>
      </c>
      <c r="C445" s="631" t="s">
        <v>1235</v>
      </c>
      <c r="D445" s="632">
        <v>1.502</v>
      </c>
      <c r="E445" s="632">
        <v>1.3959999999999999</v>
      </c>
      <c r="F445" s="632"/>
      <c r="G445" s="632"/>
      <c r="H445" s="633">
        <v>3.8</v>
      </c>
      <c r="I445" s="634">
        <v>1</v>
      </c>
      <c r="J445" s="632">
        <v>0.14499999999999999</v>
      </c>
      <c r="K445" s="634">
        <v>9</v>
      </c>
      <c r="L445" s="632">
        <v>5.2999999999999999E-2</v>
      </c>
      <c r="M445" s="632">
        <v>6.0999999999999999E-2</v>
      </c>
      <c r="N445" s="634"/>
      <c r="O445" s="634"/>
      <c r="P445" s="635">
        <v>0.73029999999999995</v>
      </c>
    </row>
    <row r="446" spans="1:16" ht="22.5" x14ac:dyDescent="0.2">
      <c r="A446" s="634" t="s">
        <v>1238</v>
      </c>
      <c r="B446" s="634" t="s">
        <v>316</v>
      </c>
      <c r="C446" s="631" t="s">
        <v>6181</v>
      </c>
      <c r="D446" s="632">
        <v>2.673</v>
      </c>
      <c r="E446" s="632">
        <v>2.5129999999999999</v>
      </c>
      <c r="F446" s="632"/>
      <c r="G446" s="632"/>
      <c r="H446" s="633">
        <v>17.2</v>
      </c>
      <c r="I446" s="634">
        <v>5</v>
      </c>
      <c r="J446" s="632">
        <v>0.21299999999999999</v>
      </c>
      <c r="K446" s="634">
        <v>31</v>
      </c>
      <c r="L446" s="632">
        <v>5.1999999999999998E-2</v>
      </c>
      <c r="M446" s="632">
        <v>7.0000000000000007E-2</v>
      </c>
      <c r="N446" s="634"/>
      <c r="O446" s="634"/>
      <c r="P446" s="635">
        <v>0.98170000000000002</v>
      </c>
    </row>
    <row r="447" spans="1:16" ht="22.5" x14ac:dyDescent="0.2">
      <c r="A447" s="634" t="s">
        <v>5321</v>
      </c>
      <c r="B447" s="634" t="s">
        <v>316</v>
      </c>
      <c r="C447" s="631" t="s">
        <v>6182</v>
      </c>
      <c r="D447" s="632">
        <v>2.0249999999999999</v>
      </c>
      <c r="E447" s="632">
        <v>1.879</v>
      </c>
      <c r="F447" s="632"/>
      <c r="G447" s="632"/>
      <c r="H447" s="633">
        <v>10.9</v>
      </c>
      <c r="I447" s="634">
        <v>3</v>
      </c>
      <c r="J447" s="632">
        <v>0.192</v>
      </c>
      <c r="K447" s="634">
        <v>22</v>
      </c>
      <c r="L447" s="632">
        <v>4.9000000000000002E-2</v>
      </c>
      <c r="M447" s="632">
        <v>6.5000000000000002E-2</v>
      </c>
      <c r="N447" s="634"/>
      <c r="O447" s="634"/>
      <c r="P447" s="635">
        <v>0.81200000000000006</v>
      </c>
    </row>
    <row r="448" spans="1:16" ht="33.75" x14ac:dyDescent="0.2">
      <c r="A448" s="634" t="s">
        <v>1239</v>
      </c>
      <c r="B448" s="634" t="s">
        <v>316</v>
      </c>
      <c r="C448" s="631" t="s">
        <v>6183</v>
      </c>
      <c r="D448" s="632">
        <v>1.829</v>
      </c>
      <c r="E448" s="632">
        <v>1.7</v>
      </c>
      <c r="F448" s="632"/>
      <c r="G448" s="632"/>
      <c r="H448" s="633">
        <v>11</v>
      </c>
      <c r="I448" s="634">
        <v>3</v>
      </c>
      <c r="J448" s="632">
        <v>0.185</v>
      </c>
      <c r="K448" s="634">
        <v>21</v>
      </c>
      <c r="L448" s="632">
        <v>4.8000000000000001E-2</v>
      </c>
      <c r="M448" s="632">
        <v>6.2E-2</v>
      </c>
      <c r="N448" s="634"/>
      <c r="O448" s="634"/>
      <c r="P448" s="635">
        <v>0.79749999999999999</v>
      </c>
    </row>
    <row r="449" spans="1:16" ht="56.25" x14ac:dyDescent="0.2">
      <c r="A449" s="634" t="s">
        <v>1240</v>
      </c>
      <c r="B449" s="634" t="s">
        <v>316</v>
      </c>
      <c r="C449" s="631" t="s">
        <v>6535</v>
      </c>
      <c r="D449" s="632">
        <v>1.4950000000000001</v>
      </c>
      <c r="E449" s="632">
        <v>1.399</v>
      </c>
      <c r="F449" s="632"/>
      <c r="G449" s="632"/>
      <c r="H449" s="633">
        <v>9.8000000000000007</v>
      </c>
      <c r="I449" s="634">
        <v>2</v>
      </c>
      <c r="J449" s="632">
        <v>0.22800000000000001</v>
      </c>
      <c r="K449" s="634">
        <v>18</v>
      </c>
      <c r="L449" s="632">
        <v>4.9000000000000002E-2</v>
      </c>
      <c r="M449" s="632">
        <v>6.4000000000000001E-2</v>
      </c>
      <c r="N449" s="634"/>
      <c r="O449" s="634"/>
      <c r="P449" s="635">
        <v>0.88039999999999996</v>
      </c>
    </row>
    <row r="450" spans="1:16" ht="56.25" x14ac:dyDescent="0.2">
      <c r="A450" s="634" t="s">
        <v>1241</v>
      </c>
      <c r="B450" s="634" t="s">
        <v>316</v>
      </c>
      <c r="C450" s="631" t="s">
        <v>6536</v>
      </c>
      <c r="D450" s="632">
        <v>1.222</v>
      </c>
      <c r="E450" s="632">
        <v>1.149</v>
      </c>
      <c r="F450" s="632"/>
      <c r="G450" s="632"/>
      <c r="H450" s="633">
        <v>8.8000000000000007</v>
      </c>
      <c r="I450" s="634">
        <v>2</v>
      </c>
      <c r="J450" s="632">
        <v>0.155</v>
      </c>
      <c r="K450" s="634">
        <v>13</v>
      </c>
      <c r="L450" s="632">
        <v>3.6999999999999998E-2</v>
      </c>
      <c r="M450" s="632">
        <v>4.8000000000000001E-2</v>
      </c>
      <c r="N450" s="634"/>
      <c r="O450" s="634"/>
      <c r="P450" s="635">
        <v>0.72929999999999995</v>
      </c>
    </row>
    <row r="451" spans="1:16" ht="45" x14ac:dyDescent="0.2">
      <c r="A451" s="634" t="s">
        <v>5322</v>
      </c>
      <c r="B451" s="634" t="s">
        <v>316</v>
      </c>
      <c r="C451" s="631" t="s">
        <v>5404</v>
      </c>
      <c r="D451" s="632">
        <v>1.8740000000000001</v>
      </c>
      <c r="E451" s="632">
        <v>1.702</v>
      </c>
      <c r="F451" s="632"/>
      <c r="G451" s="632"/>
      <c r="H451" s="633">
        <v>14.4</v>
      </c>
      <c r="I451" s="634">
        <v>4</v>
      </c>
      <c r="J451" s="632">
        <v>0.17699999999999999</v>
      </c>
      <c r="K451" s="634">
        <v>30</v>
      </c>
      <c r="L451" s="632">
        <v>4.2999999999999997E-2</v>
      </c>
      <c r="M451" s="632">
        <v>5.8000000000000003E-2</v>
      </c>
      <c r="N451" s="634"/>
      <c r="O451" s="634"/>
      <c r="P451" s="635">
        <v>0.66890000000000005</v>
      </c>
    </row>
    <row r="452" spans="1:16" ht="33.75" x14ac:dyDescent="0.2">
      <c r="A452" s="634" t="s">
        <v>5323</v>
      </c>
      <c r="B452" s="634" t="s">
        <v>316</v>
      </c>
      <c r="C452" s="631" t="s">
        <v>6537</v>
      </c>
      <c r="D452" s="632">
        <v>1.2130000000000001</v>
      </c>
      <c r="E452" s="632">
        <v>1.099</v>
      </c>
      <c r="F452" s="632"/>
      <c r="G452" s="632"/>
      <c r="H452" s="633">
        <v>11</v>
      </c>
      <c r="I452" s="634">
        <v>3</v>
      </c>
      <c r="J452" s="632">
        <v>0.14899999999999999</v>
      </c>
      <c r="K452" s="634">
        <v>22</v>
      </c>
      <c r="L452" s="632">
        <v>3.7999999999999999E-2</v>
      </c>
      <c r="M452" s="632">
        <v>0.05</v>
      </c>
      <c r="N452" s="634"/>
      <c r="O452" s="634"/>
      <c r="P452" s="635">
        <v>0.68279999999999996</v>
      </c>
    </row>
    <row r="453" spans="1:16" ht="33.75" x14ac:dyDescent="0.2">
      <c r="A453" s="634" t="s">
        <v>5324</v>
      </c>
      <c r="B453" s="634" t="s">
        <v>316</v>
      </c>
      <c r="C453" s="631" t="s">
        <v>6538</v>
      </c>
      <c r="D453" s="632">
        <v>0.59499999999999997</v>
      </c>
      <c r="E453" s="632">
        <v>0.56599999999999995</v>
      </c>
      <c r="F453" s="632"/>
      <c r="G453" s="632"/>
      <c r="H453" s="633">
        <v>4.9000000000000004</v>
      </c>
      <c r="I453" s="634">
        <v>1</v>
      </c>
      <c r="J453" s="632">
        <v>0.16700000000000001</v>
      </c>
      <c r="K453" s="634">
        <v>11</v>
      </c>
      <c r="L453" s="632">
        <v>4.8000000000000001E-2</v>
      </c>
      <c r="M453" s="632">
        <v>5.7000000000000002E-2</v>
      </c>
      <c r="N453" s="634"/>
      <c r="O453" s="634"/>
      <c r="P453" s="635">
        <v>0.68420000000000003</v>
      </c>
    </row>
    <row r="454" spans="1:16" ht="33.75" x14ac:dyDescent="0.2">
      <c r="A454" s="634" t="s">
        <v>1242</v>
      </c>
      <c r="B454" s="634" t="s">
        <v>316</v>
      </c>
      <c r="C454" s="631" t="s">
        <v>6539</v>
      </c>
      <c r="D454" s="632">
        <v>1.0129999999999999</v>
      </c>
      <c r="E454" s="632">
        <v>1.0109999999999999</v>
      </c>
      <c r="F454" s="632"/>
      <c r="G454" s="632"/>
      <c r="H454" s="633">
        <v>8.5</v>
      </c>
      <c r="I454" s="634">
        <v>2</v>
      </c>
      <c r="J454" s="632">
        <v>0.33100000000000002</v>
      </c>
      <c r="K454" s="634">
        <v>19</v>
      </c>
      <c r="L454" s="632">
        <v>8.2000000000000003E-2</v>
      </c>
      <c r="M454" s="632">
        <v>0.104</v>
      </c>
      <c r="N454" s="634"/>
      <c r="O454" s="634" t="s">
        <v>111</v>
      </c>
      <c r="P454" s="635">
        <v>0.83630000000000004</v>
      </c>
    </row>
    <row r="455" spans="1:16" ht="33.75" x14ac:dyDescent="0.2">
      <c r="A455" s="634" t="s">
        <v>1243</v>
      </c>
      <c r="B455" s="634" t="s">
        <v>316</v>
      </c>
      <c r="C455" s="631" t="s">
        <v>6540</v>
      </c>
      <c r="D455" s="632">
        <v>0.69799999999999995</v>
      </c>
      <c r="E455" s="632">
        <v>0.69599999999999995</v>
      </c>
      <c r="F455" s="632"/>
      <c r="G455" s="632"/>
      <c r="H455" s="633">
        <v>5.7</v>
      </c>
      <c r="I455" s="634">
        <v>1</v>
      </c>
      <c r="J455" s="632">
        <v>0.34200000000000003</v>
      </c>
      <c r="K455" s="634">
        <v>15</v>
      </c>
      <c r="L455" s="632">
        <v>0.12</v>
      </c>
      <c r="M455" s="632">
        <v>0.10199999999999999</v>
      </c>
      <c r="N455" s="634"/>
      <c r="O455" s="634" t="s">
        <v>111</v>
      </c>
      <c r="P455" s="635">
        <v>0.82989999999999997</v>
      </c>
    </row>
    <row r="456" spans="1:16" x14ac:dyDescent="0.2">
      <c r="A456" s="634" t="s">
        <v>1244</v>
      </c>
      <c r="B456" s="634" t="s">
        <v>316</v>
      </c>
      <c r="C456" s="631" t="s">
        <v>6926</v>
      </c>
      <c r="D456" s="632">
        <v>0.55600000000000005</v>
      </c>
      <c r="E456" s="632">
        <v>0.49099999999999999</v>
      </c>
      <c r="F456" s="632"/>
      <c r="G456" s="632"/>
      <c r="H456" s="633">
        <v>2.4</v>
      </c>
      <c r="I456" s="634">
        <v>1</v>
      </c>
      <c r="J456" s="632">
        <v>0.106</v>
      </c>
      <c r="K456" s="634">
        <v>6</v>
      </c>
      <c r="L456" s="632">
        <v>5.7000000000000002E-2</v>
      </c>
      <c r="M456" s="632">
        <v>5.8000000000000003E-2</v>
      </c>
      <c r="N456" s="634"/>
      <c r="O456" s="634"/>
      <c r="P456" s="635">
        <v>0.99809999999999999</v>
      </c>
    </row>
    <row r="457" spans="1:16" ht="22.5" x14ac:dyDescent="0.2">
      <c r="A457" s="634" t="s">
        <v>1249</v>
      </c>
      <c r="B457" s="634" t="s">
        <v>392</v>
      </c>
      <c r="C457" s="631" t="s">
        <v>1250</v>
      </c>
      <c r="D457" s="632">
        <v>0.45600000000000002</v>
      </c>
      <c r="E457" s="632">
        <v>0.45300000000000001</v>
      </c>
      <c r="F457" s="632"/>
      <c r="G457" s="632"/>
      <c r="H457" s="633">
        <v>6.7</v>
      </c>
      <c r="I457" s="634">
        <v>1</v>
      </c>
      <c r="J457" s="632">
        <v>0.28399999999999997</v>
      </c>
      <c r="K457" s="634">
        <v>15</v>
      </c>
      <c r="L457" s="632">
        <v>4.5999999999999999E-2</v>
      </c>
      <c r="M457" s="632">
        <v>5.7000000000000002E-2</v>
      </c>
      <c r="N457" s="634"/>
      <c r="O457" s="634"/>
      <c r="P457" s="635">
        <v>0.67830000000000001</v>
      </c>
    </row>
    <row r="458" spans="1:16" ht="33.75" x14ac:dyDescent="0.2">
      <c r="A458" s="634" t="s">
        <v>1253</v>
      </c>
      <c r="B458" s="634" t="s">
        <v>392</v>
      </c>
      <c r="C458" s="631" t="s">
        <v>1254</v>
      </c>
      <c r="D458" s="632">
        <v>0.497</v>
      </c>
      <c r="E458" s="632">
        <v>0.49399999999999999</v>
      </c>
      <c r="F458" s="632"/>
      <c r="G458" s="632"/>
      <c r="H458" s="633">
        <v>5.3</v>
      </c>
      <c r="I458" s="634">
        <v>1</v>
      </c>
      <c r="J458" s="632">
        <v>0.26</v>
      </c>
      <c r="K458" s="634">
        <v>12</v>
      </c>
      <c r="L458" s="632">
        <v>6.3E-2</v>
      </c>
      <c r="M458" s="632">
        <v>7.5999999999999998E-2</v>
      </c>
      <c r="N458" s="634"/>
      <c r="O458" s="634" t="s">
        <v>111</v>
      </c>
      <c r="P458" s="635">
        <v>0.77939999999999998</v>
      </c>
    </row>
    <row r="459" spans="1:16" ht="22.5" x14ac:dyDescent="0.2">
      <c r="A459" s="634" t="s">
        <v>1260</v>
      </c>
      <c r="B459" s="634" t="s">
        <v>392</v>
      </c>
      <c r="C459" s="631" t="s">
        <v>6184</v>
      </c>
      <c r="D459" s="632">
        <v>0.57599999999999996</v>
      </c>
      <c r="E459" s="632">
        <v>0.57599999999999996</v>
      </c>
      <c r="F459" s="632"/>
      <c r="G459" s="632"/>
      <c r="H459" s="633">
        <v>6.7</v>
      </c>
      <c r="I459" s="634">
        <v>1</v>
      </c>
      <c r="J459" s="632">
        <v>0.27400000000000002</v>
      </c>
      <c r="K459" s="634">
        <v>15</v>
      </c>
      <c r="L459" s="632">
        <v>5.8000000000000003E-2</v>
      </c>
      <c r="M459" s="632">
        <v>7.1999999999999995E-2</v>
      </c>
      <c r="N459" s="634"/>
      <c r="O459" s="634"/>
      <c r="P459" s="635">
        <v>0.5998</v>
      </c>
    </row>
    <row r="460" spans="1:16" ht="45" x14ac:dyDescent="0.2">
      <c r="A460" s="634" t="s">
        <v>1261</v>
      </c>
      <c r="B460" s="634" t="s">
        <v>392</v>
      </c>
      <c r="C460" s="631" t="s">
        <v>7225</v>
      </c>
      <c r="D460" s="632">
        <v>0.502</v>
      </c>
      <c r="E460" s="632">
        <v>0.501</v>
      </c>
      <c r="F460" s="632"/>
      <c r="G460" s="632"/>
      <c r="H460" s="633">
        <v>7.7</v>
      </c>
      <c r="I460" s="634">
        <v>2</v>
      </c>
      <c r="J460" s="632">
        <v>0.16400000000000001</v>
      </c>
      <c r="K460" s="634">
        <v>16</v>
      </c>
      <c r="L460" s="632">
        <v>4.4999999999999998E-2</v>
      </c>
      <c r="M460" s="632">
        <v>5.7000000000000002E-2</v>
      </c>
      <c r="N460" s="634"/>
      <c r="O460" s="634"/>
      <c r="P460" s="635">
        <v>0.7621</v>
      </c>
    </row>
    <row r="461" spans="1:16" ht="56.25" x14ac:dyDescent="0.2">
      <c r="A461" s="634" t="s">
        <v>1262</v>
      </c>
      <c r="B461" s="634" t="s">
        <v>392</v>
      </c>
      <c r="C461" s="631" t="s">
        <v>7226</v>
      </c>
      <c r="D461" s="632">
        <v>0.38100000000000001</v>
      </c>
      <c r="E461" s="632">
        <v>0.38</v>
      </c>
      <c r="F461" s="632"/>
      <c r="G461" s="632"/>
      <c r="H461" s="633">
        <v>4.7</v>
      </c>
      <c r="I461" s="634">
        <v>1</v>
      </c>
      <c r="J461" s="632">
        <v>0.184</v>
      </c>
      <c r="K461" s="634">
        <v>12</v>
      </c>
      <c r="L461" s="632">
        <v>5.6000000000000001E-2</v>
      </c>
      <c r="M461" s="632">
        <v>6.5000000000000002E-2</v>
      </c>
      <c r="N461" s="634"/>
      <c r="O461" s="634"/>
      <c r="P461" s="635">
        <v>0.58399999999999996</v>
      </c>
    </row>
    <row r="462" spans="1:16" ht="33.75" x14ac:dyDescent="0.2">
      <c r="A462" s="634" t="s">
        <v>1263</v>
      </c>
      <c r="B462" s="634" t="s">
        <v>392</v>
      </c>
      <c r="C462" s="631" t="s">
        <v>6543</v>
      </c>
      <c r="D462" s="632">
        <v>0.14399999999999999</v>
      </c>
      <c r="E462" s="632">
        <v>0.14299999999999999</v>
      </c>
      <c r="F462" s="632"/>
      <c r="G462" s="632"/>
      <c r="H462" s="633">
        <v>1</v>
      </c>
      <c r="I462" s="634"/>
      <c r="J462" s="632"/>
      <c r="K462" s="634"/>
      <c r="L462" s="632"/>
      <c r="M462" s="632"/>
      <c r="N462" s="634"/>
      <c r="O462" s="634"/>
      <c r="P462" s="635">
        <v>1.0692999999999999</v>
      </c>
    </row>
    <row r="463" spans="1:16" ht="45" x14ac:dyDescent="0.2">
      <c r="A463" s="634" t="s">
        <v>1266</v>
      </c>
      <c r="B463" s="634" t="s">
        <v>392</v>
      </c>
      <c r="C463" s="631" t="s">
        <v>6185</v>
      </c>
      <c r="D463" s="632">
        <v>0.999</v>
      </c>
      <c r="E463" s="632">
        <v>0.997</v>
      </c>
      <c r="F463" s="632"/>
      <c r="G463" s="632"/>
      <c r="H463" s="633">
        <v>13.6</v>
      </c>
      <c r="I463" s="634">
        <v>4</v>
      </c>
      <c r="J463" s="632">
        <v>0.19500000000000001</v>
      </c>
      <c r="K463" s="634">
        <v>27</v>
      </c>
      <c r="L463" s="632">
        <v>0.05</v>
      </c>
      <c r="M463" s="632">
        <v>6.7000000000000004E-2</v>
      </c>
      <c r="N463" s="634"/>
      <c r="O463" s="634"/>
      <c r="P463" s="635">
        <v>0.87709999999999999</v>
      </c>
    </row>
    <row r="464" spans="1:16" ht="45" x14ac:dyDescent="0.2">
      <c r="A464" s="634" t="s">
        <v>1267</v>
      </c>
      <c r="B464" s="634" t="s">
        <v>392</v>
      </c>
      <c r="C464" s="631" t="s">
        <v>7227</v>
      </c>
      <c r="D464" s="632">
        <v>0.68700000000000006</v>
      </c>
      <c r="E464" s="632">
        <v>0.68600000000000005</v>
      </c>
      <c r="F464" s="632"/>
      <c r="G464" s="632"/>
      <c r="H464" s="633">
        <v>10.1</v>
      </c>
      <c r="I464" s="634">
        <v>2</v>
      </c>
      <c r="J464" s="632">
        <v>0.224</v>
      </c>
      <c r="K464" s="634">
        <v>20</v>
      </c>
      <c r="L464" s="632">
        <v>4.7E-2</v>
      </c>
      <c r="M464" s="632">
        <v>6.0999999999999999E-2</v>
      </c>
      <c r="N464" s="634"/>
      <c r="O464" s="634"/>
      <c r="P464" s="635">
        <v>0.80410000000000004</v>
      </c>
    </row>
    <row r="465" spans="1:16" ht="45" x14ac:dyDescent="0.2">
      <c r="A465" s="634" t="s">
        <v>1268</v>
      </c>
      <c r="B465" s="634" t="s">
        <v>392</v>
      </c>
      <c r="C465" s="631" t="s">
        <v>7228</v>
      </c>
      <c r="D465" s="632">
        <v>0.47099999999999997</v>
      </c>
      <c r="E465" s="632">
        <v>0.47</v>
      </c>
      <c r="F465" s="632"/>
      <c r="G465" s="632"/>
      <c r="H465" s="633">
        <v>6.5</v>
      </c>
      <c r="I465" s="634">
        <v>1</v>
      </c>
      <c r="J465" s="632">
        <v>0.23200000000000001</v>
      </c>
      <c r="K465" s="634">
        <v>13</v>
      </c>
      <c r="L465" s="632">
        <v>0.05</v>
      </c>
      <c r="M465" s="632">
        <v>6.2E-2</v>
      </c>
      <c r="N465" s="634"/>
      <c r="O465" s="634"/>
      <c r="P465" s="635">
        <v>0.75009999999999999</v>
      </c>
    </row>
    <row r="466" spans="1:16" ht="45" x14ac:dyDescent="0.2">
      <c r="A466" s="634" t="s">
        <v>1269</v>
      </c>
      <c r="B466" s="634" t="s">
        <v>392</v>
      </c>
      <c r="C466" s="631" t="s">
        <v>7229</v>
      </c>
      <c r="D466" s="632">
        <v>0.26400000000000001</v>
      </c>
      <c r="E466" s="632">
        <v>0.26400000000000001</v>
      </c>
      <c r="F466" s="632"/>
      <c r="G466" s="632"/>
      <c r="H466" s="633">
        <v>5.3</v>
      </c>
      <c r="I466" s="634">
        <v>1</v>
      </c>
      <c r="J466" s="632">
        <v>0.127</v>
      </c>
      <c r="K466" s="634">
        <v>10</v>
      </c>
      <c r="L466" s="632">
        <v>3.4000000000000002E-2</v>
      </c>
      <c r="M466" s="632">
        <v>4.1000000000000002E-2</v>
      </c>
      <c r="N466" s="634"/>
      <c r="O466" s="634"/>
      <c r="P466" s="635">
        <v>0.63360000000000005</v>
      </c>
    </row>
    <row r="467" spans="1:16" ht="33.75" x14ac:dyDescent="0.2">
      <c r="A467" s="634" t="s">
        <v>7144</v>
      </c>
      <c r="B467" s="634" t="s">
        <v>392</v>
      </c>
      <c r="C467" s="631" t="s">
        <v>6930</v>
      </c>
      <c r="D467" s="632">
        <v>0.16900000000000001</v>
      </c>
      <c r="E467" s="632">
        <v>0.16600000000000001</v>
      </c>
      <c r="F467" s="632"/>
      <c r="G467" s="632"/>
      <c r="H467" s="633">
        <v>1</v>
      </c>
      <c r="I467" s="634"/>
      <c r="J467" s="632"/>
      <c r="K467" s="634"/>
      <c r="L467" s="632"/>
      <c r="M467" s="632"/>
      <c r="N467" s="634"/>
      <c r="O467" s="634"/>
      <c r="P467" s="635">
        <v>1.0086999999999999</v>
      </c>
    </row>
    <row r="468" spans="1:16" ht="33.75" x14ac:dyDescent="0.2">
      <c r="A468" s="634" t="s">
        <v>6403</v>
      </c>
      <c r="B468" s="634" t="s">
        <v>392</v>
      </c>
      <c r="C468" s="631" t="s">
        <v>7230</v>
      </c>
      <c r="D468" s="632">
        <v>0.41</v>
      </c>
      <c r="E468" s="632">
        <v>0.41</v>
      </c>
      <c r="F468" s="632"/>
      <c r="G468" s="632"/>
      <c r="H468" s="633">
        <v>5.6</v>
      </c>
      <c r="I468" s="634">
        <v>1</v>
      </c>
      <c r="J468" s="632">
        <v>0.30199999999999999</v>
      </c>
      <c r="K468" s="634">
        <v>14</v>
      </c>
      <c r="L468" s="632">
        <v>5.0999999999999997E-2</v>
      </c>
      <c r="M468" s="632">
        <v>6.0999999999999999E-2</v>
      </c>
      <c r="N468" s="634"/>
      <c r="O468" s="634"/>
      <c r="P468" s="635">
        <v>0.58609999999999995</v>
      </c>
    </row>
    <row r="469" spans="1:16" ht="33.75" x14ac:dyDescent="0.2">
      <c r="A469" s="634" t="s">
        <v>6404</v>
      </c>
      <c r="B469" s="634" t="s">
        <v>392</v>
      </c>
      <c r="C469" s="631" t="s">
        <v>7231</v>
      </c>
      <c r="D469" s="632">
        <v>0.40799999999999997</v>
      </c>
      <c r="E469" s="632">
        <v>0.40699999999999997</v>
      </c>
      <c r="F469" s="632"/>
      <c r="G469" s="632"/>
      <c r="H469" s="633">
        <v>6.2</v>
      </c>
      <c r="I469" s="634">
        <v>1</v>
      </c>
      <c r="J469" s="632">
        <v>0.24299999999999999</v>
      </c>
      <c r="K469" s="634">
        <v>14</v>
      </c>
      <c r="L469" s="632">
        <v>4.3999999999999997E-2</v>
      </c>
      <c r="M469" s="632">
        <v>5.5E-2</v>
      </c>
      <c r="N469" s="634"/>
      <c r="O469" s="634"/>
      <c r="P469" s="635">
        <v>0.62739999999999996</v>
      </c>
    </row>
    <row r="470" spans="1:16" ht="33.75" x14ac:dyDescent="0.2">
      <c r="A470" s="634" t="s">
        <v>1272</v>
      </c>
      <c r="B470" s="634" t="s">
        <v>392</v>
      </c>
      <c r="C470" s="631" t="s">
        <v>1273</v>
      </c>
      <c r="D470" s="632">
        <v>0.34599999999999997</v>
      </c>
      <c r="E470" s="632">
        <v>0.34300000000000003</v>
      </c>
      <c r="F470" s="632"/>
      <c r="G470" s="632"/>
      <c r="H470" s="633">
        <v>4.3</v>
      </c>
      <c r="I470" s="634">
        <v>1</v>
      </c>
      <c r="J470" s="632">
        <v>0.17699999999999999</v>
      </c>
      <c r="K470" s="634">
        <v>10</v>
      </c>
      <c r="L470" s="632">
        <v>5.2999999999999999E-2</v>
      </c>
      <c r="M470" s="632">
        <v>6.0999999999999999E-2</v>
      </c>
      <c r="N470" s="634"/>
      <c r="O470" s="634"/>
      <c r="P470" s="635">
        <v>0.71089999999999998</v>
      </c>
    </row>
    <row r="471" spans="1:16" ht="22.5" x14ac:dyDescent="0.2">
      <c r="A471" s="634" t="s">
        <v>1274</v>
      </c>
      <c r="B471" s="634" t="s">
        <v>392</v>
      </c>
      <c r="C471" s="631" t="s">
        <v>6931</v>
      </c>
      <c r="D471" s="632">
        <v>0.76300000000000001</v>
      </c>
      <c r="E471" s="632">
        <v>0.75800000000000001</v>
      </c>
      <c r="F471" s="632"/>
      <c r="G471" s="632"/>
      <c r="H471" s="633">
        <v>9.8000000000000007</v>
      </c>
      <c r="I471" s="634">
        <v>2</v>
      </c>
      <c r="J471" s="632">
        <v>0.24199999999999999</v>
      </c>
      <c r="K471" s="634">
        <v>22</v>
      </c>
      <c r="L471" s="632">
        <v>5.1999999999999998E-2</v>
      </c>
      <c r="M471" s="632">
        <v>6.8000000000000005E-2</v>
      </c>
      <c r="N471" s="634"/>
      <c r="O471" s="634"/>
      <c r="P471" s="635">
        <v>0.94630000000000003</v>
      </c>
    </row>
    <row r="472" spans="1:16" x14ac:dyDescent="0.2">
      <c r="A472" s="634" t="s">
        <v>1275</v>
      </c>
      <c r="B472" s="634" t="s">
        <v>392</v>
      </c>
      <c r="C472" s="631" t="s">
        <v>1276</v>
      </c>
      <c r="D472" s="632">
        <v>0.46100000000000002</v>
      </c>
      <c r="E472" s="632">
        <v>0.45700000000000002</v>
      </c>
      <c r="F472" s="632"/>
      <c r="G472" s="632"/>
      <c r="H472" s="633">
        <v>6.6</v>
      </c>
      <c r="I472" s="634">
        <v>1</v>
      </c>
      <c r="J472" s="632">
        <v>0.27</v>
      </c>
      <c r="K472" s="634">
        <v>15</v>
      </c>
      <c r="L472" s="632">
        <v>4.5999999999999999E-2</v>
      </c>
      <c r="M472" s="632">
        <v>5.8000000000000003E-2</v>
      </c>
      <c r="N472" s="634"/>
      <c r="O472" s="634"/>
      <c r="P472" s="635">
        <v>0.7833</v>
      </c>
    </row>
    <row r="473" spans="1:16" ht="45" x14ac:dyDescent="0.2">
      <c r="A473" s="634" t="s">
        <v>1277</v>
      </c>
      <c r="B473" s="634" t="s">
        <v>392</v>
      </c>
      <c r="C473" s="631" t="s">
        <v>6544</v>
      </c>
      <c r="D473" s="632">
        <v>0.38500000000000001</v>
      </c>
      <c r="E473" s="632">
        <v>0.38400000000000001</v>
      </c>
      <c r="F473" s="632"/>
      <c r="G473" s="632"/>
      <c r="H473" s="633">
        <v>4.8</v>
      </c>
      <c r="I473" s="634">
        <v>1</v>
      </c>
      <c r="J473" s="632">
        <v>0.26300000000000001</v>
      </c>
      <c r="K473" s="634">
        <v>12</v>
      </c>
      <c r="L473" s="632">
        <v>5.5E-2</v>
      </c>
      <c r="M473" s="632">
        <v>6.5000000000000002E-2</v>
      </c>
      <c r="N473" s="634"/>
      <c r="O473" s="634"/>
      <c r="P473" s="635">
        <v>0.64929999999999999</v>
      </c>
    </row>
    <row r="474" spans="1:16" ht="45" x14ac:dyDescent="0.2">
      <c r="A474" s="634" t="s">
        <v>1278</v>
      </c>
      <c r="B474" s="634" t="s">
        <v>392</v>
      </c>
      <c r="C474" s="631" t="s">
        <v>6545</v>
      </c>
      <c r="D474" s="632">
        <v>0.34</v>
      </c>
      <c r="E474" s="632">
        <v>0.314</v>
      </c>
      <c r="F474" s="632"/>
      <c r="G474" s="632"/>
      <c r="H474" s="633">
        <v>2.2999999999999998</v>
      </c>
      <c r="I474" s="634">
        <v>1</v>
      </c>
      <c r="J474" s="632">
        <v>7.5999999999999998E-2</v>
      </c>
      <c r="K474" s="634">
        <v>4</v>
      </c>
      <c r="L474" s="632">
        <v>6.0999999999999999E-2</v>
      </c>
      <c r="M474" s="632">
        <v>6.0999999999999999E-2</v>
      </c>
      <c r="N474" s="634"/>
      <c r="O474" s="634"/>
      <c r="P474" s="635">
        <v>1.3383</v>
      </c>
    </row>
    <row r="475" spans="1:16" ht="45" x14ac:dyDescent="0.2">
      <c r="A475" s="634" t="s">
        <v>1279</v>
      </c>
      <c r="B475" s="634" t="s">
        <v>392</v>
      </c>
      <c r="C475" s="631" t="s">
        <v>6546</v>
      </c>
      <c r="D475" s="632">
        <v>0.30399999999999999</v>
      </c>
      <c r="E475" s="632">
        <v>0.3</v>
      </c>
      <c r="F475" s="632"/>
      <c r="G475" s="632"/>
      <c r="H475" s="633">
        <v>3.4</v>
      </c>
      <c r="I475" s="634">
        <v>1</v>
      </c>
      <c r="J475" s="632">
        <v>0.11600000000000001</v>
      </c>
      <c r="K475" s="634">
        <v>8</v>
      </c>
      <c r="L475" s="632">
        <v>5.8999999999999997E-2</v>
      </c>
      <c r="M475" s="632">
        <v>6.5000000000000002E-2</v>
      </c>
      <c r="N475" s="634"/>
      <c r="O475" s="634"/>
      <c r="P475" s="635">
        <v>0.80789999999999995</v>
      </c>
    </row>
    <row r="476" spans="1:16" ht="45" x14ac:dyDescent="0.2">
      <c r="A476" s="634" t="s">
        <v>1282</v>
      </c>
      <c r="B476" s="634" t="s">
        <v>392</v>
      </c>
      <c r="C476" s="631" t="s">
        <v>1283</v>
      </c>
      <c r="D476" s="632">
        <v>0.35399999999999998</v>
      </c>
      <c r="E476" s="632">
        <v>0.35199999999999998</v>
      </c>
      <c r="F476" s="632"/>
      <c r="G476" s="632"/>
      <c r="H476" s="633">
        <v>4.5999999999999996</v>
      </c>
      <c r="I476" s="634">
        <v>1</v>
      </c>
      <c r="J476" s="632">
        <v>0.192</v>
      </c>
      <c r="K476" s="634">
        <v>11</v>
      </c>
      <c r="L476" s="632">
        <v>5.1999999999999998E-2</v>
      </c>
      <c r="M476" s="632">
        <v>6.2E-2</v>
      </c>
      <c r="N476" s="634"/>
      <c r="O476" s="634"/>
      <c r="P476" s="635">
        <v>0.74790000000000001</v>
      </c>
    </row>
    <row r="477" spans="1:16" ht="33.75" x14ac:dyDescent="0.2">
      <c r="A477" s="634" t="s">
        <v>1284</v>
      </c>
      <c r="B477" s="634" t="s">
        <v>392</v>
      </c>
      <c r="C477" s="631" t="s">
        <v>6547</v>
      </c>
      <c r="D477" s="632">
        <v>0.84699999999999998</v>
      </c>
      <c r="E477" s="632">
        <v>0.84</v>
      </c>
      <c r="F477" s="632"/>
      <c r="G477" s="632"/>
      <c r="H477" s="633">
        <v>13.3</v>
      </c>
      <c r="I477" s="634">
        <v>3</v>
      </c>
      <c r="J477" s="632">
        <v>0.20100000000000001</v>
      </c>
      <c r="K477" s="634">
        <v>28</v>
      </c>
      <c r="L477" s="632">
        <v>4.2000000000000003E-2</v>
      </c>
      <c r="M477" s="632">
        <v>5.6000000000000001E-2</v>
      </c>
      <c r="N477" s="634"/>
      <c r="O477" s="634"/>
      <c r="P477" s="635">
        <v>0.67589999999999995</v>
      </c>
    </row>
    <row r="478" spans="1:16" ht="33.75" x14ac:dyDescent="0.2">
      <c r="A478" s="634" t="s">
        <v>1285</v>
      </c>
      <c r="B478" s="634" t="s">
        <v>392</v>
      </c>
      <c r="C478" s="631" t="s">
        <v>6548</v>
      </c>
      <c r="D478" s="632">
        <v>0.39900000000000002</v>
      </c>
      <c r="E478" s="632">
        <v>0.39100000000000001</v>
      </c>
      <c r="F478" s="632"/>
      <c r="G478" s="632"/>
      <c r="H478" s="633">
        <v>4.5999999999999996</v>
      </c>
      <c r="I478" s="634">
        <v>1</v>
      </c>
      <c r="J478" s="632">
        <v>0.187</v>
      </c>
      <c r="K478" s="634">
        <v>11</v>
      </c>
      <c r="L478" s="632">
        <v>5.5E-2</v>
      </c>
      <c r="M478" s="632">
        <v>6.4000000000000001E-2</v>
      </c>
      <c r="N478" s="634"/>
      <c r="O478" s="634"/>
      <c r="P478" s="635">
        <v>0.8226</v>
      </c>
    </row>
    <row r="479" spans="1:16" ht="22.5" x14ac:dyDescent="0.2">
      <c r="A479" s="634" t="s">
        <v>1286</v>
      </c>
      <c r="B479" s="634" t="s">
        <v>392</v>
      </c>
      <c r="C479" s="631" t="s">
        <v>1287</v>
      </c>
      <c r="D479" s="632">
        <v>0.33900000000000002</v>
      </c>
      <c r="E479" s="632">
        <v>0.33800000000000002</v>
      </c>
      <c r="F479" s="632"/>
      <c r="G479" s="632"/>
      <c r="H479" s="633">
        <v>4.3</v>
      </c>
      <c r="I479" s="634">
        <v>1</v>
      </c>
      <c r="J479" s="632">
        <v>0.17100000000000001</v>
      </c>
      <c r="K479" s="634">
        <v>10</v>
      </c>
      <c r="L479" s="632">
        <v>5.3999999999999999E-2</v>
      </c>
      <c r="M479" s="632">
        <v>6.3E-2</v>
      </c>
      <c r="N479" s="634"/>
      <c r="O479" s="634"/>
      <c r="P479" s="635">
        <v>0.78400000000000003</v>
      </c>
    </row>
    <row r="480" spans="1:16" x14ac:dyDescent="0.2">
      <c r="A480" s="634" t="s">
        <v>1288</v>
      </c>
      <c r="B480" s="634" t="s">
        <v>392</v>
      </c>
      <c r="C480" s="631" t="s">
        <v>1289</v>
      </c>
      <c r="D480" s="632">
        <v>0.54900000000000004</v>
      </c>
      <c r="E480" s="632">
        <v>0.54900000000000004</v>
      </c>
      <c r="F480" s="632"/>
      <c r="G480" s="632"/>
      <c r="H480" s="633">
        <v>8.9</v>
      </c>
      <c r="I480" s="634">
        <v>2</v>
      </c>
      <c r="J480" s="632">
        <v>0.18</v>
      </c>
      <c r="K480" s="634">
        <v>16</v>
      </c>
      <c r="L480" s="632">
        <v>4.2999999999999997E-2</v>
      </c>
      <c r="M480" s="632">
        <v>5.5E-2</v>
      </c>
      <c r="N480" s="634"/>
      <c r="O480" s="634"/>
      <c r="P480" s="635">
        <v>0.43580000000000002</v>
      </c>
    </row>
    <row r="481" spans="1:16" ht="22.5" x14ac:dyDescent="0.2">
      <c r="A481" s="634" t="s">
        <v>1293</v>
      </c>
      <c r="B481" s="634" t="s">
        <v>316</v>
      </c>
      <c r="C481" s="631" t="s">
        <v>1294</v>
      </c>
      <c r="D481" s="632">
        <v>4.55</v>
      </c>
      <c r="E481" s="632">
        <v>4.1760000000000002</v>
      </c>
      <c r="F481" s="632"/>
      <c r="G481" s="632"/>
      <c r="H481" s="633">
        <v>36.299999999999997</v>
      </c>
      <c r="I481" s="634">
        <v>11</v>
      </c>
      <c r="J481" s="632">
        <v>0.193</v>
      </c>
      <c r="K481" s="634">
        <v>54</v>
      </c>
      <c r="L481" s="632">
        <v>6.4000000000000001E-2</v>
      </c>
      <c r="M481" s="632">
        <v>6.2E-2</v>
      </c>
      <c r="N481" s="634"/>
      <c r="O481" s="634"/>
      <c r="P481" s="635">
        <v>0.85860000000000003</v>
      </c>
    </row>
    <row r="482" spans="1:16" x14ac:dyDescent="0.2">
      <c r="A482" s="625" t="s">
        <v>1295</v>
      </c>
      <c r="B482" s="658"/>
      <c r="C482" s="659"/>
      <c r="D482" s="660"/>
      <c r="E482" s="660"/>
      <c r="F482" s="660"/>
      <c r="G482" s="660"/>
      <c r="H482" s="661"/>
      <c r="I482" s="658"/>
      <c r="J482" s="660"/>
      <c r="K482" s="658"/>
      <c r="L482" s="660"/>
      <c r="M482" s="660"/>
      <c r="N482" s="658"/>
      <c r="O482" s="658"/>
      <c r="P482" s="637"/>
    </row>
    <row r="483" spans="1:16" ht="22.5" x14ac:dyDescent="0.2">
      <c r="A483" s="634" t="s">
        <v>1296</v>
      </c>
      <c r="B483" s="634" t="s">
        <v>316</v>
      </c>
      <c r="C483" s="631" t="s">
        <v>1297</v>
      </c>
      <c r="D483" s="632">
        <v>2.5110000000000001</v>
      </c>
      <c r="E483" s="632">
        <v>2.2389999999999999</v>
      </c>
      <c r="F483" s="632"/>
      <c r="G483" s="632"/>
      <c r="H483" s="633">
        <v>7.5</v>
      </c>
      <c r="I483" s="634">
        <v>2</v>
      </c>
      <c r="J483" s="632">
        <v>0.22</v>
      </c>
      <c r="K483" s="634">
        <v>14</v>
      </c>
      <c r="L483" s="632">
        <v>6.2E-2</v>
      </c>
      <c r="M483" s="632">
        <v>7.8E-2</v>
      </c>
      <c r="N483" s="634"/>
      <c r="O483" s="634"/>
      <c r="P483" s="635">
        <v>0.86060000000000003</v>
      </c>
    </row>
    <row r="484" spans="1:16" ht="45" x14ac:dyDescent="0.2">
      <c r="A484" s="634" t="s">
        <v>1299</v>
      </c>
      <c r="B484" s="634" t="s">
        <v>316</v>
      </c>
      <c r="C484" s="631" t="s">
        <v>6934</v>
      </c>
      <c r="D484" s="632">
        <v>2.5169999999999999</v>
      </c>
      <c r="E484" s="632">
        <v>2.3250000000000002</v>
      </c>
      <c r="F484" s="632"/>
      <c r="G484" s="632"/>
      <c r="H484" s="633">
        <v>21.6</v>
      </c>
      <c r="I484" s="634">
        <v>6</v>
      </c>
      <c r="J484" s="632">
        <v>0.20200000000000001</v>
      </c>
      <c r="K484" s="634">
        <v>40</v>
      </c>
      <c r="L484" s="632">
        <v>4.5999999999999999E-2</v>
      </c>
      <c r="M484" s="632">
        <v>6.3E-2</v>
      </c>
      <c r="N484" s="634"/>
      <c r="O484" s="634"/>
      <c r="P484" s="635">
        <v>0.99850000000000005</v>
      </c>
    </row>
    <row r="485" spans="1:16" ht="45" x14ac:dyDescent="0.2">
      <c r="A485" s="634" t="s">
        <v>1300</v>
      </c>
      <c r="B485" s="634" t="s">
        <v>316</v>
      </c>
      <c r="C485" s="631" t="s">
        <v>6935</v>
      </c>
      <c r="D485" s="632">
        <v>1.407</v>
      </c>
      <c r="E485" s="632">
        <v>1.3149999999999999</v>
      </c>
      <c r="F485" s="632"/>
      <c r="G485" s="632"/>
      <c r="H485" s="633">
        <v>18.399999999999999</v>
      </c>
      <c r="I485" s="634">
        <v>5</v>
      </c>
      <c r="J485" s="632">
        <v>0.152</v>
      </c>
      <c r="K485" s="634">
        <v>34</v>
      </c>
      <c r="L485" s="632">
        <v>3.5000000000000003E-2</v>
      </c>
      <c r="M485" s="632">
        <v>4.7E-2</v>
      </c>
      <c r="N485" s="634"/>
      <c r="O485" s="634"/>
      <c r="P485" s="635">
        <v>0.82909999999999995</v>
      </c>
    </row>
    <row r="486" spans="1:16" ht="22.5" x14ac:dyDescent="0.2">
      <c r="A486" s="634" t="s">
        <v>1301</v>
      </c>
      <c r="B486" s="634" t="s">
        <v>316</v>
      </c>
      <c r="C486" s="631" t="s">
        <v>1302</v>
      </c>
      <c r="D486" s="632">
        <v>0.72699999999999998</v>
      </c>
      <c r="E486" s="632">
        <v>0.68899999999999995</v>
      </c>
      <c r="F486" s="632"/>
      <c r="G486" s="632"/>
      <c r="H486" s="633">
        <v>10.3</v>
      </c>
      <c r="I486" s="634">
        <v>2</v>
      </c>
      <c r="J486" s="632">
        <v>0.17799999999999999</v>
      </c>
      <c r="K486" s="634">
        <v>20</v>
      </c>
      <c r="L486" s="632">
        <v>3.5999999999999997E-2</v>
      </c>
      <c r="M486" s="632">
        <v>4.7E-2</v>
      </c>
      <c r="N486" s="634"/>
      <c r="O486" s="634"/>
      <c r="P486" s="635">
        <v>0.77480000000000004</v>
      </c>
    </row>
    <row r="487" spans="1:16" ht="22.5" x14ac:dyDescent="0.2">
      <c r="A487" s="634" t="s">
        <v>1303</v>
      </c>
      <c r="B487" s="634" t="s">
        <v>316</v>
      </c>
      <c r="C487" s="631" t="s">
        <v>1304</v>
      </c>
      <c r="D487" s="632">
        <v>0.44700000000000001</v>
      </c>
      <c r="E487" s="632">
        <v>0.42599999999999999</v>
      </c>
      <c r="F487" s="632"/>
      <c r="G487" s="632"/>
      <c r="H487" s="633">
        <v>3.6</v>
      </c>
      <c r="I487" s="634">
        <v>1</v>
      </c>
      <c r="J487" s="632">
        <v>0.14699999999999999</v>
      </c>
      <c r="K487" s="634">
        <v>9</v>
      </c>
      <c r="L487" s="632">
        <v>5.2999999999999999E-2</v>
      </c>
      <c r="M487" s="632">
        <v>0.06</v>
      </c>
      <c r="N487" s="634"/>
      <c r="O487" s="634"/>
      <c r="P487" s="635">
        <v>0.67889999999999995</v>
      </c>
    </row>
    <row r="488" spans="1:16" ht="22.5" x14ac:dyDescent="0.2">
      <c r="A488" s="634" t="s">
        <v>1305</v>
      </c>
      <c r="B488" s="634" t="s">
        <v>316</v>
      </c>
      <c r="C488" s="631" t="s">
        <v>6186</v>
      </c>
      <c r="D488" s="632">
        <v>1.353</v>
      </c>
      <c r="E488" s="632">
        <v>1.2390000000000001</v>
      </c>
      <c r="F488" s="632"/>
      <c r="G488" s="632"/>
      <c r="H488" s="633">
        <v>5.2</v>
      </c>
      <c r="I488" s="634">
        <v>1</v>
      </c>
      <c r="J488" s="632">
        <v>0.26500000000000001</v>
      </c>
      <c r="K488" s="634">
        <v>11</v>
      </c>
      <c r="L488" s="632">
        <v>7.1999999999999995E-2</v>
      </c>
      <c r="M488" s="632">
        <v>8.5999999999999993E-2</v>
      </c>
      <c r="N488" s="634"/>
      <c r="O488" s="634"/>
      <c r="P488" s="635">
        <v>0.72009999999999996</v>
      </c>
    </row>
    <row r="489" spans="1:16" ht="45" x14ac:dyDescent="0.2">
      <c r="A489" s="634" t="s">
        <v>1306</v>
      </c>
      <c r="B489" s="634" t="s">
        <v>316</v>
      </c>
      <c r="C489" s="631" t="s">
        <v>6551</v>
      </c>
      <c r="D489" s="632">
        <v>1.137</v>
      </c>
      <c r="E489" s="632">
        <v>1.04</v>
      </c>
      <c r="F489" s="632"/>
      <c r="G489" s="632"/>
      <c r="H489" s="633">
        <v>3.7</v>
      </c>
      <c r="I489" s="634">
        <v>1</v>
      </c>
      <c r="J489" s="632">
        <v>0.28699999999999998</v>
      </c>
      <c r="K489" s="634">
        <v>8</v>
      </c>
      <c r="L489" s="632">
        <v>0.108</v>
      </c>
      <c r="M489" s="632">
        <v>0.122</v>
      </c>
      <c r="N489" s="634"/>
      <c r="O489" s="634"/>
      <c r="P489" s="635">
        <v>0.74770000000000003</v>
      </c>
    </row>
    <row r="490" spans="1:16" ht="45" x14ac:dyDescent="0.2">
      <c r="A490" s="634" t="s">
        <v>1307</v>
      </c>
      <c r="B490" s="634" t="s">
        <v>316</v>
      </c>
      <c r="C490" s="631" t="s">
        <v>6936</v>
      </c>
      <c r="D490" s="632">
        <v>0.86</v>
      </c>
      <c r="E490" s="632">
        <v>0.78800000000000003</v>
      </c>
      <c r="F490" s="632"/>
      <c r="G490" s="632"/>
      <c r="H490" s="633">
        <v>3</v>
      </c>
      <c r="I490" s="634">
        <v>1</v>
      </c>
      <c r="J490" s="632">
        <v>0.217</v>
      </c>
      <c r="K490" s="634">
        <v>7</v>
      </c>
      <c r="L490" s="632">
        <v>0.109</v>
      </c>
      <c r="M490" s="632">
        <v>0.11700000000000001</v>
      </c>
      <c r="N490" s="634"/>
      <c r="O490" s="634"/>
      <c r="P490" s="635">
        <v>0.76970000000000005</v>
      </c>
    </row>
    <row r="491" spans="1:16" ht="45" x14ac:dyDescent="0.2">
      <c r="A491" s="634" t="s">
        <v>1308</v>
      </c>
      <c r="B491" s="634" t="s">
        <v>316</v>
      </c>
      <c r="C491" s="631" t="s">
        <v>6552</v>
      </c>
      <c r="D491" s="632">
        <v>2.2160000000000002</v>
      </c>
      <c r="E491" s="632">
        <v>2.089</v>
      </c>
      <c r="F491" s="632"/>
      <c r="G491" s="632"/>
      <c r="H491" s="633">
        <v>20.9</v>
      </c>
      <c r="I491" s="634">
        <v>6</v>
      </c>
      <c r="J491" s="632">
        <v>0.21199999999999999</v>
      </c>
      <c r="K491" s="634">
        <v>39</v>
      </c>
      <c r="L491" s="632">
        <v>0.05</v>
      </c>
      <c r="M491" s="632">
        <v>6.8000000000000005E-2</v>
      </c>
      <c r="N491" s="634"/>
      <c r="O491" s="634"/>
      <c r="P491" s="635">
        <v>0.97560000000000002</v>
      </c>
    </row>
    <row r="492" spans="1:16" ht="33.75" x14ac:dyDescent="0.2">
      <c r="A492" s="634" t="s">
        <v>1309</v>
      </c>
      <c r="B492" s="634" t="s">
        <v>316</v>
      </c>
      <c r="C492" s="631" t="s">
        <v>6187</v>
      </c>
      <c r="D492" s="632">
        <v>0.86899999999999999</v>
      </c>
      <c r="E492" s="632">
        <v>0.81499999999999995</v>
      </c>
      <c r="F492" s="632"/>
      <c r="G492" s="632"/>
      <c r="H492" s="633">
        <v>8</v>
      </c>
      <c r="I492" s="634">
        <v>2</v>
      </c>
      <c r="J492" s="632">
        <v>0.17</v>
      </c>
      <c r="K492" s="634">
        <v>18</v>
      </c>
      <c r="L492" s="632">
        <v>4.4999999999999998E-2</v>
      </c>
      <c r="M492" s="632">
        <v>5.7000000000000002E-2</v>
      </c>
      <c r="N492" s="634"/>
      <c r="O492" s="634"/>
      <c r="P492" s="635">
        <v>0.67210000000000003</v>
      </c>
    </row>
    <row r="493" spans="1:16" x14ac:dyDescent="0.2">
      <c r="A493" s="634" t="s">
        <v>1310</v>
      </c>
      <c r="B493" s="634" t="s">
        <v>316</v>
      </c>
      <c r="C493" s="631" t="s">
        <v>1311</v>
      </c>
      <c r="D493" s="632">
        <v>0.45200000000000001</v>
      </c>
      <c r="E493" s="632">
        <v>0.40200000000000002</v>
      </c>
      <c r="F493" s="632"/>
      <c r="G493" s="632"/>
      <c r="H493" s="633">
        <v>2.7</v>
      </c>
      <c r="I493" s="634">
        <v>1</v>
      </c>
      <c r="J493" s="632">
        <v>0.128</v>
      </c>
      <c r="K493" s="634">
        <v>6</v>
      </c>
      <c r="L493" s="632">
        <v>5.0999999999999997E-2</v>
      </c>
      <c r="M493" s="632">
        <v>5.2999999999999999E-2</v>
      </c>
      <c r="N493" s="634"/>
      <c r="O493" s="634"/>
      <c r="P493" s="635">
        <v>1.1327</v>
      </c>
    </row>
    <row r="494" spans="1:16" x14ac:dyDescent="0.2">
      <c r="A494" s="634" t="s">
        <v>1312</v>
      </c>
      <c r="B494" s="634" t="s">
        <v>316</v>
      </c>
      <c r="C494" s="631" t="s">
        <v>1313</v>
      </c>
      <c r="D494" s="632">
        <v>0.27800000000000002</v>
      </c>
      <c r="E494" s="632">
        <v>0.255</v>
      </c>
      <c r="F494" s="632"/>
      <c r="G494" s="632"/>
      <c r="H494" s="633">
        <v>2.6</v>
      </c>
      <c r="I494" s="634">
        <v>1</v>
      </c>
      <c r="J494" s="632">
        <v>7.2999999999999995E-2</v>
      </c>
      <c r="K494" s="634">
        <v>6</v>
      </c>
      <c r="L494" s="632">
        <v>3.7999999999999999E-2</v>
      </c>
      <c r="M494" s="632">
        <v>3.9E-2</v>
      </c>
      <c r="N494" s="634"/>
      <c r="O494" s="634"/>
      <c r="P494" s="635">
        <v>0.87470000000000003</v>
      </c>
    </row>
    <row r="495" spans="1:16" ht="22.5" x14ac:dyDescent="0.2">
      <c r="A495" s="634" t="s">
        <v>1314</v>
      </c>
      <c r="B495" s="634" t="s">
        <v>316</v>
      </c>
      <c r="C495" s="631" t="s">
        <v>6188</v>
      </c>
      <c r="D495" s="632">
        <v>0.73199999999999998</v>
      </c>
      <c r="E495" s="632">
        <v>0.69199999999999995</v>
      </c>
      <c r="F495" s="632"/>
      <c r="G495" s="632"/>
      <c r="H495" s="633">
        <v>5.9</v>
      </c>
      <c r="I495" s="634">
        <v>1</v>
      </c>
      <c r="J495" s="632">
        <v>0.19400000000000001</v>
      </c>
      <c r="K495" s="634">
        <v>13</v>
      </c>
      <c r="L495" s="632">
        <v>4.5999999999999999E-2</v>
      </c>
      <c r="M495" s="632">
        <v>5.6000000000000001E-2</v>
      </c>
      <c r="N495" s="634"/>
      <c r="O495" s="634"/>
      <c r="P495" s="635">
        <v>0.69269999999999998</v>
      </c>
    </row>
    <row r="496" spans="1:16" ht="22.5" x14ac:dyDescent="0.2">
      <c r="A496" s="634" t="s">
        <v>1315</v>
      </c>
      <c r="B496" s="634" t="s">
        <v>316</v>
      </c>
      <c r="C496" s="631" t="s">
        <v>6189</v>
      </c>
      <c r="D496" s="632">
        <v>0.46500000000000002</v>
      </c>
      <c r="E496" s="632">
        <v>0.43</v>
      </c>
      <c r="F496" s="632"/>
      <c r="G496" s="632"/>
      <c r="H496" s="633">
        <v>3.2</v>
      </c>
      <c r="I496" s="634">
        <v>1</v>
      </c>
      <c r="J496" s="632">
        <v>0.10100000000000001</v>
      </c>
      <c r="K496" s="634">
        <v>8</v>
      </c>
      <c r="L496" s="632">
        <v>4.8000000000000001E-2</v>
      </c>
      <c r="M496" s="632">
        <v>5.1999999999999998E-2</v>
      </c>
      <c r="N496" s="634"/>
      <c r="O496" s="634"/>
      <c r="P496" s="635">
        <v>0.68469999999999998</v>
      </c>
    </row>
    <row r="497" spans="1:16" ht="33.75" x14ac:dyDescent="0.2">
      <c r="A497" s="634" t="s">
        <v>1316</v>
      </c>
      <c r="B497" s="634" t="s">
        <v>316</v>
      </c>
      <c r="C497" s="631" t="s">
        <v>6190</v>
      </c>
      <c r="D497" s="632">
        <v>0.91300000000000003</v>
      </c>
      <c r="E497" s="632">
        <v>0.879</v>
      </c>
      <c r="F497" s="632"/>
      <c r="G497" s="632"/>
      <c r="H497" s="633">
        <v>9.6999999999999993</v>
      </c>
      <c r="I497" s="634">
        <v>2</v>
      </c>
      <c r="J497" s="632">
        <v>0.23</v>
      </c>
      <c r="K497" s="634">
        <v>21</v>
      </c>
      <c r="L497" s="632">
        <v>0.05</v>
      </c>
      <c r="M497" s="632">
        <v>6.5000000000000002E-2</v>
      </c>
      <c r="N497" s="634"/>
      <c r="O497" s="634"/>
      <c r="P497" s="635">
        <v>0.81720000000000004</v>
      </c>
    </row>
    <row r="498" spans="1:16" ht="56.25" x14ac:dyDescent="0.2">
      <c r="A498" s="634" t="s">
        <v>1317</v>
      </c>
      <c r="B498" s="634" t="s">
        <v>316</v>
      </c>
      <c r="C498" s="631" t="s">
        <v>6191</v>
      </c>
      <c r="D498" s="632">
        <v>0.63300000000000001</v>
      </c>
      <c r="E498" s="632">
        <v>0.58399999999999996</v>
      </c>
      <c r="F498" s="632"/>
      <c r="G498" s="632"/>
      <c r="H498" s="633">
        <v>4.4000000000000004</v>
      </c>
      <c r="I498" s="634">
        <v>1</v>
      </c>
      <c r="J498" s="632">
        <v>0.24199999999999999</v>
      </c>
      <c r="K498" s="634">
        <v>12</v>
      </c>
      <c r="L498" s="632">
        <v>5.6000000000000001E-2</v>
      </c>
      <c r="M498" s="632">
        <v>6.5000000000000002E-2</v>
      </c>
      <c r="N498" s="634"/>
      <c r="O498" s="634"/>
      <c r="P498" s="635">
        <v>0.78939999999999999</v>
      </c>
    </row>
    <row r="499" spans="1:16" ht="45" x14ac:dyDescent="0.2">
      <c r="A499" s="634" t="s">
        <v>1318</v>
      </c>
      <c r="B499" s="634" t="s">
        <v>316</v>
      </c>
      <c r="C499" s="631" t="s">
        <v>6553</v>
      </c>
      <c r="D499" s="632">
        <v>0.41099999999999998</v>
      </c>
      <c r="E499" s="632">
        <v>0.38500000000000001</v>
      </c>
      <c r="F499" s="632"/>
      <c r="G499" s="632"/>
      <c r="H499" s="633">
        <v>3.2</v>
      </c>
      <c r="I499" s="634">
        <v>1</v>
      </c>
      <c r="J499" s="632">
        <v>0.1</v>
      </c>
      <c r="K499" s="634">
        <v>7</v>
      </c>
      <c r="L499" s="632">
        <v>4.8000000000000001E-2</v>
      </c>
      <c r="M499" s="632">
        <v>5.2999999999999999E-2</v>
      </c>
      <c r="N499" s="634"/>
      <c r="O499" s="634"/>
      <c r="P499" s="635">
        <v>0.74399999999999999</v>
      </c>
    </row>
    <row r="500" spans="1:16" ht="45" x14ac:dyDescent="0.2">
      <c r="A500" s="634" t="s">
        <v>1319</v>
      </c>
      <c r="B500" s="634" t="s">
        <v>316</v>
      </c>
      <c r="C500" s="631" t="s">
        <v>6554</v>
      </c>
      <c r="D500" s="632">
        <v>0.372</v>
      </c>
      <c r="E500" s="632">
        <v>0.34499999999999997</v>
      </c>
      <c r="F500" s="632"/>
      <c r="G500" s="632"/>
      <c r="H500" s="633">
        <v>3</v>
      </c>
      <c r="I500" s="634">
        <v>1</v>
      </c>
      <c r="J500" s="632">
        <v>9.9000000000000005E-2</v>
      </c>
      <c r="K500" s="634">
        <v>7</v>
      </c>
      <c r="L500" s="632">
        <v>4.9000000000000002E-2</v>
      </c>
      <c r="M500" s="632">
        <v>5.2999999999999999E-2</v>
      </c>
      <c r="N500" s="634"/>
      <c r="O500" s="634"/>
      <c r="P500" s="635">
        <v>0.80230000000000001</v>
      </c>
    </row>
    <row r="501" spans="1:16" x14ac:dyDescent="0.2">
      <c r="A501" s="634" t="s">
        <v>1320</v>
      </c>
      <c r="B501" s="634" t="s">
        <v>316</v>
      </c>
      <c r="C501" s="631" t="s">
        <v>1321</v>
      </c>
      <c r="D501" s="632">
        <v>3.4020000000000001</v>
      </c>
      <c r="E501" s="632">
        <v>3.0230000000000001</v>
      </c>
      <c r="F501" s="632"/>
      <c r="G501" s="632"/>
      <c r="H501" s="633">
        <v>9.6999999999999993</v>
      </c>
      <c r="I501" s="634">
        <v>2</v>
      </c>
      <c r="J501" s="632">
        <v>0.27500000000000002</v>
      </c>
      <c r="K501" s="634">
        <v>17</v>
      </c>
      <c r="L501" s="632">
        <v>0.06</v>
      </c>
      <c r="M501" s="632">
        <v>7.8E-2</v>
      </c>
      <c r="N501" s="634"/>
      <c r="O501" s="634"/>
      <c r="P501" s="635">
        <v>0.87109999999999999</v>
      </c>
    </row>
    <row r="502" spans="1:16" ht="56.25" x14ac:dyDescent="0.2">
      <c r="A502" s="634" t="s">
        <v>6078</v>
      </c>
      <c r="B502" s="634" t="s">
        <v>316</v>
      </c>
      <c r="C502" s="631" t="s">
        <v>1322</v>
      </c>
      <c r="D502" s="632">
        <v>1.7749999999999999</v>
      </c>
      <c r="E502" s="632">
        <v>1.6259999999999999</v>
      </c>
      <c r="F502" s="632"/>
      <c r="G502" s="632"/>
      <c r="H502" s="633">
        <v>6.3</v>
      </c>
      <c r="I502" s="634">
        <v>1</v>
      </c>
      <c r="J502" s="632">
        <v>0.3</v>
      </c>
      <c r="K502" s="634">
        <v>13</v>
      </c>
      <c r="L502" s="632">
        <v>6.7000000000000004E-2</v>
      </c>
      <c r="M502" s="632">
        <v>8.3000000000000004E-2</v>
      </c>
      <c r="N502" s="634"/>
      <c r="O502" s="634"/>
      <c r="P502" s="635">
        <v>0.7349</v>
      </c>
    </row>
    <row r="503" spans="1:16" x14ac:dyDescent="0.2">
      <c r="A503" s="634" t="s">
        <v>1323</v>
      </c>
      <c r="B503" s="634" t="s">
        <v>316</v>
      </c>
      <c r="C503" s="631" t="s">
        <v>1324</v>
      </c>
      <c r="D503" s="632">
        <v>1.2390000000000001</v>
      </c>
      <c r="E503" s="632">
        <v>1.1339999999999999</v>
      </c>
      <c r="F503" s="632"/>
      <c r="G503" s="632"/>
      <c r="H503" s="633">
        <v>5.3</v>
      </c>
      <c r="I503" s="634">
        <v>1</v>
      </c>
      <c r="J503" s="632">
        <v>0.31900000000000001</v>
      </c>
      <c r="K503" s="634">
        <v>12</v>
      </c>
      <c r="L503" s="632">
        <v>8.4000000000000005E-2</v>
      </c>
      <c r="M503" s="632">
        <v>0.1</v>
      </c>
      <c r="N503" s="634"/>
      <c r="O503" s="634"/>
      <c r="P503" s="635">
        <v>0.79600000000000004</v>
      </c>
    </row>
    <row r="504" spans="1:16" ht="22.5" x14ac:dyDescent="0.2">
      <c r="A504" s="634" t="s">
        <v>1325</v>
      </c>
      <c r="B504" s="634" t="s">
        <v>316</v>
      </c>
      <c r="C504" s="631" t="s">
        <v>1326</v>
      </c>
      <c r="D504" s="632">
        <v>1.216</v>
      </c>
      <c r="E504" s="632">
        <v>1.1439999999999999</v>
      </c>
      <c r="F504" s="632"/>
      <c r="G504" s="632"/>
      <c r="H504" s="633">
        <v>4.8</v>
      </c>
      <c r="I504" s="634">
        <v>1</v>
      </c>
      <c r="J504" s="632">
        <v>0.35299999999999998</v>
      </c>
      <c r="K504" s="634">
        <v>11</v>
      </c>
      <c r="L504" s="632">
        <v>0.151</v>
      </c>
      <c r="M504" s="632">
        <v>0.124</v>
      </c>
      <c r="N504" s="634"/>
      <c r="O504" s="634"/>
      <c r="P504" s="635">
        <v>0.83919999999999995</v>
      </c>
    </row>
    <row r="505" spans="1:16" ht="22.5" x14ac:dyDescent="0.2">
      <c r="A505" s="634" t="s">
        <v>1327</v>
      </c>
      <c r="B505" s="634" t="s">
        <v>316</v>
      </c>
      <c r="C505" s="631" t="s">
        <v>1328</v>
      </c>
      <c r="D505" s="632">
        <v>2.73</v>
      </c>
      <c r="E505" s="632">
        <v>2.7210000000000001</v>
      </c>
      <c r="F505" s="632"/>
      <c r="G505" s="632"/>
      <c r="H505" s="633">
        <v>24.2</v>
      </c>
      <c r="I505" s="634">
        <v>7</v>
      </c>
      <c r="J505" s="632">
        <v>0.33</v>
      </c>
      <c r="K505" s="634">
        <v>42</v>
      </c>
      <c r="L505" s="632">
        <v>0.109</v>
      </c>
      <c r="M505" s="632">
        <v>0.104</v>
      </c>
      <c r="N505" s="634"/>
      <c r="O505" s="634" t="s">
        <v>111</v>
      </c>
      <c r="P505" s="635">
        <v>0.84460000000000002</v>
      </c>
    </row>
    <row r="506" spans="1:16" ht="33.75" x14ac:dyDescent="0.2">
      <c r="A506" s="634" t="s">
        <v>1329</v>
      </c>
      <c r="B506" s="634" t="s">
        <v>316</v>
      </c>
      <c r="C506" s="631" t="s">
        <v>6192</v>
      </c>
      <c r="D506" s="632">
        <v>1.6559999999999999</v>
      </c>
      <c r="E506" s="632">
        <v>1.649</v>
      </c>
      <c r="F506" s="632"/>
      <c r="G506" s="632"/>
      <c r="H506" s="633">
        <v>14.7</v>
      </c>
      <c r="I506" s="634">
        <v>4</v>
      </c>
      <c r="J506" s="632">
        <v>0.32200000000000001</v>
      </c>
      <c r="K506" s="634">
        <v>31</v>
      </c>
      <c r="L506" s="632">
        <v>0.109</v>
      </c>
      <c r="M506" s="632">
        <v>0.10199999999999999</v>
      </c>
      <c r="N506" s="634"/>
      <c r="O506" s="634" t="s">
        <v>111</v>
      </c>
      <c r="P506" s="635">
        <v>0.85309999999999997</v>
      </c>
    </row>
    <row r="507" spans="1:16" ht="33.75" x14ac:dyDescent="0.2">
      <c r="A507" s="634" t="s">
        <v>1330</v>
      </c>
      <c r="B507" s="634" t="s">
        <v>316</v>
      </c>
      <c r="C507" s="631" t="s">
        <v>6193</v>
      </c>
      <c r="D507" s="632">
        <v>0.94499999999999995</v>
      </c>
      <c r="E507" s="632">
        <v>0.94199999999999995</v>
      </c>
      <c r="F507" s="632"/>
      <c r="G507" s="632"/>
      <c r="H507" s="633">
        <v>9.3000000000000007</v>
      </c>
      <c r="I507" s="634">
        <v>2</v>
      </c>
      <c r="J507" s="632">
        <v>0.30499999999999999</v>
      </c>
      <c r="K507" s="634">
        <v>23</v>
      </c>
      <c r="L507" s="632">
        <v>9.8000000000000004E-2</v>
      </c>
      <c r="M507" s="632">
        <v>8.7999999999999995E-2</v>
      </c>
      <c r="N507" s="634"/>
      <c r="O507" s="634" t="s">
        <v>111</v>
      </c>
      <c r="P507" s="635">
        <v>0.872</v>
      </c>
    </row>
    <row r="508" spans="1:16" ht="22.5" x14ac:dyDescent="0.2">
      <c r="A508" s="634" t="s">
        <v>1331</v>
      </c>
      <c r="B508" s="634" t="s">
        <v>316</v>
      </c>
      <c r="C508" s="631" t="s">
        <v>1332</v>
      </c>
      <c r="D508" s="632">
        <v>0.95399999999999996</v>
      </c>
      <c r="E508" s="632">
        <v>0.89400000000000002</v>
      </c>
      <c r="F508" s="632"/>
      <c r="G508" s="632"/>
      <c r="H508" s="633">
        <v>8.1</v>
      </c>
      <c r="I508" s="634">
        <v>2</v>
      </c>
      <c r="J508" s="632">
        <v>0.19400000000000001</v>
      </c>
      <c r="K508" s="634">
        <v>20</v>
      </c>
      <c r="L508" s="632">
        <v>0.05</v>
      </c>
      <c r="M508" s="632">
        <v>6.4000000000000001E-2</v>
      </c>
      <c r="N508" s="634"/>
      <c r="O508" s="634"/>
      <c r="P508" s="635">
        <v>0.72309999999999997</v>
      </c>
    </row>
    <row r="509" spans="1:16" ht="45" x14ac:dyDescent="0.2">
      <c r="A509" s="634" t="s">
        <v>1333</v>
      </c>
      <c r="B509" s="634" t="s">
        <v>316</v>
      </c>
      <c r="C509" s="631" t="s">
        <v>1334</v>
      </c>
      <c r="D509" s="632">
        <v>0.49</v>
      </c>
      <c r="E509" s="632">
        <v>0.46100000000000002</v>
      </c>
      <c r="F509" s="632"/>
      <c r="G509" s="632"/>
      <c r="H509" s="633">
        <v>3.8</v>
      </c>
      <c r="I509" s="634">
        <v>1</v>
      </c>
      <c r="J509" s="632">
        <v>0.23200000000000001</v>
      </c>
      <c r="K509" s="634">
        <v>10</v>
      </c>
      <c r="L509" s="632">
        <v>4.5999999999999999E-2</v>
      </c>
      <c r="M509" s="632">
        <v>5.1999999999999998E-2</v>
      </c>
      <c r="N509" s="634"/>
      <c r="O509" s="634"/>
      <c r="P509" s="635">
        <v>0.65839999999999999</v>
      </c>
    </row>
    <row r="510" spans="1:16" ht="33.75" x14ac:dyDescent="0.2">
      <c r="A510" s="634" t="s">
        <v>1335</v>
      </c>
      <c r="B510" s="634" t="s">
        <v>316</v>
      </c>
      <c r="C510" s="631" t="s">
        <v>1336</v>
      </c>
      <c r="D510" s="632">
        <v>0.96</v>
      </c>
      <c r="E510" s="632">
        <v>0.876</v>
      </c>
      <c r="F510" s="632"/>
      <c r="G510" s="632"/>
      <c r="H510" s="633">
        <v>4.5</v>
      </c>
      <c r="I510" s="634">
        <v>1</v>
      </c>
      <c r="J510" s="632">
        <v>0.38500000000000001</v>
      </c>
      <c r="K510" s="634">
        <v>10</v>
      </c>
      <c r="L510" s="632">
        <v>7.3999999999999996E-2</v>
      </c>
      <c r="M510" s="632">
        <v>8.6999999999999994E-2</v>
      </c>
      <c r="N510" s="634"/>
      <c r="O510" s="634"/>
      <c r="P510" s="635">
        <v>0.75309999999999999</v>
      </c>
    </row>
    <row r="511" spans="1:16" ht="33.75" x14ac:dyDescent="0.2">
      <c r="A511" s="634" t="s">
        <v>1337</v>
      </c>
      <c r="B511" s="634" t="s">
        <v>316</v>
      </c>
      <c r="C511" s="631" t="s">
        <v>1338</v>
      </c>
      <c r="D511" s="632">
        <v>1.0069999999999999</v>
      </c>
      <c r="E511" s="632">
        <v>0.90600000000000003</v>
      </c>
      <c r="F511" s="632"/>
      <c r="G511" s="632"/>
      <c r="H511" s="633">
        <v>3.8</v>
      </c>
      <c r="I511" s="634">
        <v>1</v>
      </c>
      <c r="J511" s="632">
        <v>0.28999999999999998</v>
      </c>
      <c r="K511" s="634">
        <v>9</v>
      </c>
      <c r="L511" s="632">
        <v>4.9000000000000002E-2</v>
      </c>
      <c r="M511" s="632">
        <v>5.5E-2</v>
      </c>
      <c r="N511" s="634"/>
      <c r="O511" s="634"/>
      <c r="P511" s="635">
        <v>0.74490000000000001</v>
      </c>
    </row>
    <row r="512" spans="1:16" ht="33.75" x14ac:dyDescent="0.2">
      <c r="A512" s="634" t="s">
        <v>1339</v>
      </c>
      <c r="B512" s="634" t="s">
        <v>316</v>
      </c>
      <c r="C512" s="631" t="s">
        <v>1340</v>
      </c>
      <c r="D512" s="632">
        <v>0.90200000000000002</v>
      </c>
      <c r="E512" s="632">
        <v>0.80800000000000005</v>
      </c>
      <c r="F512" s="632"/>
      <c r="G512" s="632"/>
      <c r="H512" s="633">
        <v>3.3</v>
      </c>
      <c r="I512" s="634">
        <v>1</v>
      </c>
      <c r="J512" s="632">
        <v>0.36299999999999999</v>
      </c>
      <c r="K512" s="634">
        <v>7</v>
      </c>
      <c r="L512" s="632">
        <v>6.8000000000000005E-2</v>
      </c>
      <c r="M512" s="632">
        <v>7.4999999999999997E-2</v>
      </c>
      <c r="N512" s="634"/>
      <c r="O512" s="634"/>
      <c r="P512" s="635">
        <v>0.73240000000000005</v>
      </c>
    </row>
    <row r="513" spans="1:16" ht="22.5" x14ac:dyDescent="0.2">
      <c r="A513" s="634" t="s">
        <v>1341</v>
      </c>
      <c r="B513" s="634" t="s">
        <v>316</v>
      </c>
      <c r="C513" s="631" t="s">
        <v>1342</v>
      </c>
      <c r="D513" s="632">
        <v>0.71499999999999997</v>
      </c>
      <c r="E513" s="632">
        <v>0.63200000000000001</v>
      </c>
      <c r="F513" s="632"/>
      <c r="G513" s="632"/>
      <c r="H513" s="633">
        <v>3.3</v>
      </c>
      <c r="I513" s="634">
        <v>1</v>
      </c>
      <c r="J513" s="632">
        <v>0.216</v>
      </c>
      <c r="K513" s="634">
        <v>7</v>
      </c>
      <c r="L513" s="632">
        <v>5.5E-2</v>
      </c>
      <c r="M513" s="632">
        <v>6.0999999999999999E-2</v>
      </c>
      <c r="N513" s="634"/>
      <c r="O513" s="634"/>
      <c r="P513" s="635">
        <v>0.84319999999999995</v>
      </c>
    </row>
    <row r="514" spans="1:16" ht="22.5" x14ac:dyDescent="0.2">
      <c r="A514" s="634" t="s">
        <v>1343</v>
      </c>
      <c r="B514" s="634" t="s">
        <v>316</v>
      </c>
      <c r="C514" s="631" t="s">
        <v>1344</v>
      </c>
      <c r="D514" s="632">
        <v>0.51500000000000001</v>
      </c>
      <c r="E514" s="632">
        <v>0.46200000000000002</v>
      </c>
      <c r="F514" s="632"/>
      <c r="G514" s="632"/>
      <c r="H514" s="633">
        <v>2.6</v>
      </c>
      <c r="I514" s="634">
        <v>1</v>
      </c>
      <c r="J514" s="632">
        <v>0.123</v>
      </c>
      <c r="K514" s="634">
        <v>5</v>
      </c>
      <c r="L514" s="632">
        <v>6.7000000000000004E-2</v>
      </c>
      <c r="M514" s="632">
        <v>6.9000000000000006E-2</v>
      </c>
      <c r="N514" s="634"/>
      <c r="O514" s="634"/>
      <c r="P514" s="635">
        <v>0.98409999999999997</v>
      </c>
    </row>
    <row r="515" spans="1:16" ht="22.5" x14ac:dyDescent="0.2">
      <c r="A515" s="634" t="s">
        <v>1345</v>
      </c>
      <c r="B515" s="634" t="s">
        <v>316</v>
      </c>
      <c r="C515" s="631" t="s">
        <v>1346</v>
      </c>
      <c r="D515" s="632">
        <v>0.61799999999999999</v>
      </c>
      <c r="E515" s="632">
        <v>0.56000000000000005</v>
      </c>
      <c r="F515" s="632"/>
      <c r="G515" s="632"/>
      <c r="H515" s="633">
        <v>2.8</v>
      </c>
      <c r="I515" s="634">
        <v>1</v>
      </c>
      <c r="J515" s="632">
        <v>0.17100000000000001</v>
      </c>
      <c r="K515" s="634">
        <v>6</v>
      </c>
      <c r="L515" s="632">
        <v>7.9000000000000001E-2</v>
      </c>
      <c r="M515" s="632">
        <v>8.3000000000000004E-2</v>
      </c>
      <c r="N515" s="634"/>
      <c r="O515" s="634"/>
      <c r="P515" s="635">
        <v>0.84250000000000003</v>
      </c>
    </row>
    <row r="516" spans="1:16" ht="45" x14ac:dyDescent="0.2">
      <c r="A516" s="634" t="s">
        <v>1353</v>
      </c>
      <c r="B516" s="634" t="s">
        <v>392</v>
      </c>
      <c r="C516" s="631" t="s">
        <v>6937</v>
      </c>
      <c r="D516" s="632">
        <v>0.92</v>
      </c>
      <c r="E516" s="632">
        <v>0.91900000000000004</v>
      </c>
      <c r="F516" s="632"/>
      <c r="G516" s="632"/>
      <c r="H516" s="633">
        <v>11.8</v>
      </c>
      <c r="I516" s="634">
        <v>3</v>
      </c>
      <c r="J516" s="632">
        <v>0.22800000000000001</v>
      </c>
      <c r="K516" s="634">
        <v>24</v>
      </c>
      <c r="L516" s="632">
        <v>7.6999999999999999E-2</v>
      </c>
      <c r="M516" s="632">
        <v>7.0999999999999994E-2</v>
      </c>
      <c r="N516" s="634"/>
      <c r="O516" s="634"/>
      <c r="P516" s="635">
        <v>1.1156999999999999</v>
      </c>
    </row>
    <row r="517" spans="1:16" ht="45" x14ac:dyDescent="0.2">
      <c r="A517" s="634" t="s">
        <v>1354</v>
      </c>
      <c r="B517" s="634" t="s">
        <v>392</v>
      </c>
      <c r="C517" s="631" t="s">
        <v>6194</v>
      </c>
      <c r="D517" s="632">
        <v>0.56699999999999995</v>
      </c>
      <c r="E517" s="632">
        <v>0.56699999999999995</v>
      </c>
      <c r="F517" s="632"/>
      <c r="G517" s="632"/>
      <c r="H517" s="633">
        <v>8.1999999999999993</v>
      </c>
      <c r="I517" s="634">
        <v>2</v>
      </c>
      <c r="J517" s="632">
        <v>0.186</v>
      </c>
      <c r="K517" s="634">
        <v>17</v>
      </c>
      <c r="L517" s="632">
        <v>4.8000000000000001E-2</v>
      </c>
      <c r="M517" s="632">
        <v>6.0999999999999999E-2</v>
      </c>
      <c r="N517" s="634"/>
      <c r="O517" s="634"/>
      <c r="P517" s="635">
        <v>0.60050000000000003</v>
      </c>
    </row>
    <row r="518" spans="1:16" ht="33.75" x14ac:dyDescent="0.2">
      <c r="A518" s="634" t="s">
        <v>1355</v>
      </c>
      <c r="B518" s="634" t="s">
        <v>392</v>
      </c>
      <c r="C518" s="631" t="s">
        <v>1356</v>
      </c>
      <c r="D518" s="632">
        <v>0.36599999999999999</v>
      </c>
      <c r="E518" s="632">
        <v>0.36599999999999999</v>
      </c>
      <c r="F518" s="632"/>
      <c r="G518" s="632"/>
      <c r="H518" s="633">
        <v>5.5</v>
      </c>
      <c r="I518" s="634"/>
      <c r="J518" s="632"/>
      <c r="K518" s="634">
        <v>12</v>
      </c>
      <c r="L518" s="632">
        <v>4.4999999999999998E-2</v>
      </c>
      <c r="M518" s="632">
        <v>5.5E-2</v>
      </c>
      <c r="N518" s="634"/>
      <c r="O518" s="634"/>
      <c r="P518" s="635">
        <v>0.69469999999999998</v>
      </c>
    </row>
    <row r="519" spans="1:16" ht="22.5" x14ac:dyDescent="0.2">
      <c r="A519" s="634" t="s">
        <v>1357</v>
      </c>
      <c r="B519" s="634" t="s">
        <v>392</v>
      </c>
      <c r="C519" s="631" t="s">
        <v>1358</v>
      </c>
      <c r="D519" s="632">
        <v>1.135</v>
      </c>
      <c r="E519" s="632">
        <v>1.1319999999999999</v>
      </c>
      <c r="F519" s="632"/>
      <c r="G519" s="632"/>
      <c r="H519" s="633">
        <v>13.7</v>
      </c>
      <c r="I519" s="634">
        <v>4</v>
      </c>
      <c r="J519" s="632">
        <v>0.217</v>
      </c>
      <c r="K519" s="634">
        <v>28</v>
      </c>
      <c r="L519" s="632">
        <v>5.6000000000000001E-2</v>
      </c>
      <c r="M519" s="632">
        <v>7.3999999999999996E-2</v>
      </c>
      <c r="N519" s="634"/>
      <c r="O519" s="634" t="s">
        <v>111</v>
      </c>
      <c r="P519" s="635">
        <v>1.0182</v>
      </c>
    </row>
    <row r="520" spans="1:16" ht="22.5" x14ac:dyDescent="0.2">
      <c r="A520" s="634" t="s">
        <v>1359</v>
      </c>
      <c r="B520" s="634" t="s">
        <v>392</v>
      </c>
      <c r="C520" s="631" t="s">
        <v>1360</v>
      </c>
      <c r="D520" s="632">
        <v>0.49099999999999999</v>
      </c>
      <c r="E520" s="632">
        <v>0.49</v>
      </c>
      <c r="F520" s="632"/>
      <c r="G520" s="632"/>
      <c r="H520" s="633">
        <v>5.9</v>
      </c>
      <c r="I520" s="634">
        <v>1</v>
      </c>
      <c r="J520" s="632">
        <v>0.29299999999999998</v>
      </c>
      <c r="K520" s="634">
        <v>14</v>
      </c>
      <c r="L520" s="632">
        <v>5.6000000000000001E-2</v>
      </c>
      <c r="M520" s="632">
        <v>6.9000000000000006E-2</v>
      </c>
      <c r="N520" s="634"/>
      <c r="O520" s="634" t="s">
        <v>111</v>
      </c>
      <c r="P520" s="635">
        <v>0.89400000000000002</v>
      </c>
    </row>
    <row r="521" spans="1:16" ht="22.5" x14ac:dyDescent="0.2">
      <c r="A521" s="634" t="s">
        <v>1361</v>
      </c>
      <c r="B521" s="634" t="s">
        <v>392</v>
      </c>
      <c r="C521" s="631" t="s">
        <v>1362</v>
      </c>
      <c r="D521" s="632">
        <v>1.1459999999999999</v>
      </c>
      <c r="E521" s="632">
        <v>1.1439999999999999</v>
      </c>
      <c r="F521" s="632"/>
      <c r="G521" s="632"/>
      <c r="H521" s="633">
        <v>15</v>
      </c>
      <c r="I521" s="634">
        <v>4</v>
      </c>
      <c r="J521" s="632">
        <v>0.221</v>
      </c>
      <c r="K521" s="634">
        <v>29</v>
      </c>
      <c r="L521" s="632">
        <v>5.1999999999999998E-2</v>
      </c>
      <c r="M521" s="632">
        <v>6.9000000000000006E-2</v>
      </c>
      <c r="N521" s="634"/>
      <c r="O521" s="634"/>
      <c r="P521" s="635">
        <v>1.0144</v>
      </c>
    </row>
    <row r="522" spans="1:16" ht="22.5" x14ac:dyDescent="0.2">
      <c r="A522" s="634" t="s">
        <v>1363</v>
      </c>
      <c r="B522" s="634" t="s">
        <v>392</v>
      </c>
      <c r="C522" s="631" t="s">
        <v>6555</v>
      </c>
      <c r="D522" s="632">
        <v>0.375</v>
      </c>
      <c r="E522" s="632">
        <v>0.374</v>
      </c>
      <c r="F522" s="632"/>
      <c r="G522" s="632"/>
      <c r="H522" s="633">
        <v>6.5</v>
      </c>
      <c r="I522" s="634">
        <v>1</v>
      </c>
      <c r="J522" s="632">
        <v>0.22</v>
      </c>
      <c r="K522" s="634">
        <v>13</v>
      </c>
      <c r="L522" s="632">
        <v>0.04</v>
      </c>
      <c r="M522" s="632">
        <v>4.9000000000000002E-2</v>
      </c>
      <c r="N522" s="634"/>
      <c r="O522" s="634"/>
      <c r="P522" s="635">
        <v>0.70209999999999995</v>
      </c>
    </row>
    <row r="523" spans="1:16" ht="22.5" x14ac:dyDescent="0.2">
      <c r="A523" s="634" t="s">
        <v>6405</v>
      </c>
      <c r="B523" s="634" t="s">
        <v>392</v>
      </c>
      <c r="C523" s="631" t="s">
        <v>6556</v>
      </c>
      <c r="D523" s="632">
        <v>0.33500000000000002</v>
      </c>
      <c r="E523" s="632">
        <v>0.32700000000000001</v>
      </c>
      <c r="F523" s="632"/>
      <c r="G523" s="632"/>
      <c r="H523" s="633">
        <v>4.7</v>
      </c>
      <c r="I523" s="634">
        <v>1</v>
      </c>
      <c r="J523" s="632">
        <v>0.108</v>
      </c>
      <c r="K523" s="634">
        <v>11</v>
      </c>
      <c r="L523" s="632">
        <v>4.3999999999999997E-2</v>
      </c>
      <c r="M523" s="632">
        <v>5.1999999999999998E-2</v>
      </c>
      <c r="N523" s="634"/>
      <c r="O523" s="634"/>
      <c r="P523" s="635">
        <v>0.73970000000000002</v>
      </c>
    </row>
    <row r="524" spans="1:16" ht="22.5" x14ac:dyDescent="0.2">
      <c r="A524" s="634" t="s">
        <v>5325</v>
      </c>
      <c r="B524" s="634" t="s">
        <v>392</v>
      </c>
      <c r="C524" s="631" t="s">
        <v>6557</v>
      </c>
      <c r="D524" s="632">
        <v>0.29299999999999998</v>
      </c>
      <c r="E524" s="632">
        <v>0.28999999999999998</v>
      </c>
      <c r="F524" s="632"/>
      <c r="G524" s="632"/>
      <c r="H524" s="633">
        <v>3.5</v>
      </c>
      <c r="I524" s="634"/>
      <c r="J524" s="632"/>
      <c r="K524" s="634">
        <v>8</v>
      </c>
      <c r="L524" s="632">
        <v>5.6000000000000001E-2</v>
      </c>
      <c r="M524" s="632">
        <v>6.2E-2</v>
      </c>
      <c r="N524" s="634"/>
      <c r="O524" s="634"/>
      <c r="P524" s="635">
        <v>0.83909999999999996</v>
      </c>
    </row>
    <row r="525" spans="1:16" x14ac:dyDescent="0.2">
      <c r="A525" s="634" t="s">
        <v>5326</v>
      </c>
      <c r="B525" s="634" t="s">
        <v>392</v>
      </c>
      <c r="C525" s="631" t="s">
        <v>6558</v>
      </c>
      <c r="D525" s="632">
        <v>0.16600000000000001</v>
      </c>
      <c r="E525" s="632">
        <v>0.16500000000000001</v>
      </c>
      <c r="F525" s="632"/>
      <c r="G525" s="632"/>
      <c r="H525" s="633">
        <v>1</v>
      </c>
      <c r="I525" s="634"/>
      <c r="J525" s="632"/>
      <c r="K525" s="634"/>
      <c r="L525" s="632"/>
      <c r="M525" s="632"/>
      <c r="N525" s="634"/>
      <c r="O525" s="634"/>
      <c r="P525" s="635">
        <v>1.2355</v>
      </c>
    </row>
    <row r="526" spans="1:16" ht="22.5" x14ac:dyDescent="0.2">
      <c r="A526" s="634" t="s">
        <v>6406</v>
      </c>
      <c r="B526" s="634" t="s">
        <v>392</v>
      </c>
      <c r="C526" s="631" t="s">
        <v>6559</v>
      </c>
      <c r="D526" s="632">
        <v>0.38</v>
      </c>
      <c r="E526" s="632">
        <v>0.374</v>
      </c>
      <c r="F526" s="632"/>
      <c r="G526" s="632"/>
      <c r="H526" s="633">
        <v>5.5</v>
      </c>
      <c r="I526" s="634">
        <v>1</v>
      </c>
      <c r="J526" s="632">
        <v>0.17</v>
      </c>
      <c r="K526" s="634">
        <v>12</v>
      </c>
      <c r="L526" s="632">
        <v>4.3999999999999997E-2</v>
      </c>
      <c r="M526" s="632">
        <v>5.2999999999999999E-2</v>
      </c>
      <c r="N526" s="634"/>
      <c r="O526" s="634"/>
      <c r="P526" s="635">
        <v>0.70650000000000002</v>
      </c>
    </row>
    <row r="527" spans="1:16" ht="22.5" x14ac:dyDescent="0.2">
      <c r="A527" s="634" t="s">
        <v>6407</v>
      </c>
      <c r="B527" s="634" t="s">
        <v>392</v>
      </c>
      <c r="C527" s="631" t="s">
        <v>6560</v>
      </c>
      <c r="D527" s="632">
        <v>0.253</v>
      </c>
      <c r="E527" s="632">
        <v>0.25</v>
      </c>
      <c r="F527" s="632"/>
      <c r="G527" s="632"/>
      <c r="H527" s="633">
        <v>3.6</v>
      </c>
      <c r="I527" s="634">
        <v>1</v>
      </c>
      <c r="J527" s="632">
        <v>1.2E-2</v>
      </c>
      <c r="K527" s="634">
        <v>8</v>
      </c>
      <c r="L527" s="632">
        <v>4.4999999999999998E-2</v>
      </c>
      <c r="M527" s="632">
        <v>5.0999999999999997E-2</v>
      </c>
      <c r="N527" s="634"/>
      <c r="O527" s="634"/>
      <c r="P527" s="635">
        <v>0.81940000000000002</v>
      </c>
    </row>
    <row r="528" spans="1:16" ht="22.5" x14ac:dyDescent="0.2">
      <c r="A528" s="634" t="s">
        <v>1364</v>
      </c>
      <c r="B528" s="634" t="s">
        <v>392</v>
      </c>
      <c r="C528" s="631" t="s">
        <v>6195</v>
      </c>
      <c r="D528" s="632">
        <v>0.156</v>
      </c>
      <c r="E528" s="632">
        <v>0.154</v>
      </c>
      <c r="F528" s="632"/>
      <c r="G528" s="632"/>
      <c r="H528" s="633">
        <v>1</v>
      </c>
      <c r="I528" s="634"/>
      <c r="J528" s="632"/>
      <c r="K528" s="634"/>
      <c r="L528" s="632"/>
      <c r="M528" s="632"/>
      <c r="N528" s="634"/>
      <c r="O528" s="634" t="s">
        <v>111</v>
      </c>
      <c r="P528" s="635">
        <v>1.3603000000000001</v>
      </c>
    </row>
    <row r="529" spans="1:16" ht="22.5" x14ac:dyDescent="0.2">
      <c r="A529" s="634" t="s">
        <v>1365</v>
      </c>
      <c r="B529" s="634" t="s">
        <v>392</v>
      </c>
      <c r="C529" s="631" t="s">
        <v>6196</v>
      </c>
      <c r="D529" s="632">
        <v>0.13600000000000001</v>
      </c>
      <c r="E529" s="632">
        <v>0.13300000000000001</v>
      </c>
      <c r="F529" s="632"/>
      <c r="G529" s="632"/>
      <c r="H529" s="633">
        <v>1</v>
      </c>
      <c r="I529" s="634"/>
      <c r="J529" s="632"/>
      <c r="K529" s="634"/>
      <c r="L529" s="632"/>
      <c r="M529" s="632"/>
      <c r="N529" s="634"/>
      <c r="O529" s="634"/>
      <c r="P529" s="635">
        <v>0.95379999999999998</v>
      </c>
    </row>
    <row r="530" spans="1:16" x14ac:dyDescent="0.2">
      <c r="A530" s="625" t="s">
        <v>1367</v>
      </c>
      <c r="B530" s="658"/>
      <c r="C530" s="659"/>
      <c r="D530" s="660"/>
      <c r="E530" s="660"/>
      <c r="F530" s="660"/>
      <c r="G530" s="660"/>
      <c r="H530" s="661"/>
      <c r="I530" s="658"/>
      <c r="J530" s="660"/>
      <c r="K530" s="658"/>
      <c r="L530" s="660"/>
      <c r="M530" s="660"/>
      <c r="N530" s="658"/>
      <c r="O530" s="658"/>
      <c r="P530" s="637"/>
    </row>
    <row r="531" spans="1:16" ht="56.25" x14ac:dyDescent="0.2">
      <c r="A531" s="634" t="s">
        <v>1374</v>
      </c>
      <c r="B531" s="634" t="s">
        <v>316</v>
      </c>
      <c r="C531" s="631" t="s">
        <v>6197</v>
      </c>
      <c r="D531" s="632">
        <v>0.92400000000000004</v>
      </c>
      <c r="E531" s="632">
        <v>0.81</v>
      </c>
      <c r="F531" s="632"/>
      <c r="G531" s="632"/>
      <c r="H531" s="633">
        <v>3</v>
      </c>
      <c r="I531" s="634">
        <v>1</v>
      </c>
      <c r="J531" s="632">
        <v>0.13900000000000001</v>
      </c>
      <c r="K531" s="634">
        <v>7</v>
      </c>
      <c r="L531" s="632">
        <v>6.6000000000000003E-2</v>
      </c>
      <c r="M531" s="632">
        <v>7.0000000000000007E-2</v>
      </c>
      <c r="N531" s="634"/>
      <c r="O531" s="634"/>
      <c r="P531" s="635">
        <v>0.86199999999999999</v>
      </c>
    </row>
    <row r="532" spans="1:16" ht="56.25" x14ac:dyDescent="0.2">
      <c r="A532" s="634" t="s">
        <v>1375</v>
      </c>
      <c r="B532" s="634" t="s">
        <v>316</v>
      </c>
      <c r="C532" s="631" t="s">
        <v>6198</v>
      </c>
      <c r="D532" s="632">
        <v>0.79900000000000004</v>
      </c>
      <c r="E532" s="632">
        <v>0.7</v>
      </c>
      <c r="F532" s="632"/>
      <c r="G532" s="632"/>
      <c r="H532" s="633">
        <v>3.1</v>
      </c>
      <c r="I532" s="634">
        <v>1</v>
      </c>
      <c r="J532" s="632">
        <v>2.9000000000000001E-2</v>
      </c>
      <c r="K532" s="634">
        <v>6</v>
      </c>
      <c r="L532" s="632">
        <v>5.6000000000000001E-2</v>
      </c>
      <c r="M532" s="632">
        <v>6.0999999999999999E-2</v>
      </c>
      <c r="N532" s="634"/>
      <c r="O532" s="634"/>
      <c r="P532" s="635">
        <v>0.81520000000000004</v>
      </c>
    </row>
    <row r="533" spans="1:16" ht="33.75" x14ac:dyDescent="0.2">
      <c r="A533" s="634" t="s">
        <v>1376</v>
      </c>
      <c r="B533" s="634" t="s">
        <v>316</v>
      </c>
      <c r="C533" s="631" t="s">
        <v>6199</v>
      </c>
      <c r="D533" s="632">
        <v>0.66700000000000004</v>
      </c>
      <c r="E533" s="632">
        <v>0.58799999999999997</v>
      </c>
      <c r="F533" s="632"/>
      <c r="G533" s="632"/>
      <c r="H533" s="633">
        <v>2.9</v>
      </c>
      <c r="I533" s="634">
        <v>1</v>
      </c>
      <c r="J533" s="632">
        <v>3.7999999999999999E-2</v>
      </c>
      <c r="K533" s="634">
        <v>5</v>
      </c>
      <c r="L533" s="632">
        <v>5.6000000000000001E-2</v>
      </c>
      <c r="M533" s="632">
        <v>5.8999999999999997E-2</v>
      </c>
      <c r="N533" s="634"/>
      <c r="O533" s="634"/>
      <c r="P533" s="635">
        <v>0.79600000000000004</v>
      </c>
    </row>
    <row r="534" spans="1:16" ht="22.5" x14ac:dyDescent="0.2">
      <c r="A534" s="634" t="s">
        <v>6939</v>
      </c>
      <c r="B534" s="634" t="s">
        <v>316</v>
      </c>
      <c r="C534" s="631" t="s">
        <v>6940</v>
      </c>
      <c r="D534" s="632">
        <v>1.1890000000000001</v>
      </c>
      <c r="E534" s="632">
        <v>1.0780000000000001</v>
      </c>
      <c r="F534" s="632"/>
      <c r="G534" s="632"/>
      <c r="H534" s="633">
        <v>4.7</v>
      </c>
      <c r="I534" s="634">
        <v>1</v>
      </c>
      <c r="J534" s="632">
        <v>0.154</v>
      </c>
      <c r="K534" s="634">
        <v>10</v>
      </c>
      <c r="L534" s="632">
        <v>4.5999999999999999E-2</v>
      </c>
      <c r="M534" s="632">
        <v>5.3999999999999999E-2</v>
      </c>
      <c r="N534" s="634"/>
      <c r="O534" s="634"/>
      <c r="P534" s="635">
        <v>0.79849999999999999</v>
      </c>
    </row>
    <row r="535" spans="1:16" ht="22.5" x14ac:dyDescent="0.2">
      <c r="A535" s="634" t="s">
        <v>6941</v>
      </c>
      <c r="B535" s="634" t="s">
        <v>316</v>
      </c>
      <c r="C535" s="631" t="s">
        <v>6942</v>
      </c>
      <c r="D535" s="632">
        <v>0.89700000000000002</v>
      </c>
      <c r="E535" s="632">
        <v>0.81299999999999994</v>
      </c>
      <c r="F535" s="632"/>
      <c r="G535" s="632"/>
      <c r="H535" s="633">
        <v>3.7</v>
      </c>
      <c r="I535" s="634">
        <v>1</v>
      </c>
      <c r="J535" s="632">
        <v>0.124</v>
      </c>
      <c r="K535" s="634">
        <v>8</v>
      </c>
      <c r="L535" s="632">
        <v>4.7E-2</v>
      </c>
      <c r="M535" s="632">
        <v>5.2999999999999999E-2</v>
      </c>
      <c r="N535" s="634"/>
      <c r="O535" s="634"/>
      <c r="P535" s="635">
        <v>0.91510000000000002</v>
      </c>
    </row>
    <row r="536" spans="1:16" ht="33.75" x14ac:dyDescent="0.2">
      <c r="A536" s="634" t="s">
        <v>1379</v>
      </c>
      <c r="B536" s="634" t="s">
        <v>316</v>
      </c>
      <c r="C536" s="631" t="s">
        <v>6561</v>
      </c>
      <c r="D536" s="632">
        <v>1.1279999999999999</v>
      </c>
      <c r="E536" s="632">
        <v>1.0529999999999999</v>
      </c>
      <c r="F536" s="632"/>
      <c r="G536" s="632"/>
      <c r="H536" s="633">
        <v>8.1</v>
      </c>
      <c r="I536" s="634">
        <v>2</v>
      </c>
      <c r="J536" s="632">
        <v>0.21099999999999999</v>
      </c>
      <c r="K536" s="634">
        <v>20</v>
      </c>
      <c r="L536" s="632">
        <v>5.5E-2</v>
      </c>
      <c r="M536" s="632">
        <v>7.0000000000000007E-2</v>
      </c>
      <c r="N536" s="634"/>
      <c r="O536" s="634"/>
      <c r="P536" s="635">
        <v>0.83479999999999999</v>
      </c>
    </row>
    <row r="537" spans="1:16" ht="22.5" x14ac:dyDescent="0.2">
      <c r="A537" s="634" t="s">
        <v>5327</v>
      </c>
      <c r="B537" s="634" t="s">
        <v>316</v>
      </c>
      <c r="C537" s="631" t="s">
        <v>5406</v>
      </c>
      <c r="D537" s="632">
        <v>0.70599999999999996</v>
      </c>
      <c r="E537" s="632">
        <v>0.63200000000000001</v>
      </c>
      <c r="F537" s="632"/>
      <c r="G537" s="632"/>
      <c r="H537" s="633">
        <v>4.3</v>
      </c>
      <c r="I537" s="634">
        <v>1</v>
      </c>
      <c r="J537" s="632">
        <v>0.26900000000000002</v>
      </c>
      <c r="K537" s="634">
        <v>12</v>
      </c>
      <c r="L537" s="632">
        <v>4.8000000000000001E-2</v>
      </c>
      <c r="M537" s="632">
        <v>5.6000000000000001E-2</v>
      </c>
      <c r="N537" s="634"/>
      <c r="O537" s="634"/>
      <c r="P537" s="635">
        <v>0.79849999999999999</v>
      </c>
    </row>
    <row r="538" spans="1:16" ht="22.5" x14ac:dyDescent="0.2">
      <c r="A538" s="634" t="s">
        <v>1380</v>
      </c>
      <c r="B538" s="634" t="s">
        <v>316</v>
      </c>
      <c r="C538" s="631" t="s">
        <v>1381</v>
      </c>
      <c r="D538" s="632">
        <v>1.337</v>
      </c>
      <c r="E538" s="632">
        <v>1.2030000000000001</v>
      </c>
      <c r="F538" s="632"/>
      <c r="G538" s="632"/>
      <c r="H538" s="633">
        <v>5.8</v>
      </c>
      <c r="I538" s="634">
        <v>1</v>
      </c>
      <c r="J538" s="632">
        <v>0.23100000000000001</v>
      </c>
      <c r="K538" s="634">
        <v>14</v>
      </c>
      <c r="L538" s="632">
        <v>5.6000000000000001E-2</v>
      </c>
      <c r="M538" s="632">
        <v>6.8000000000000005E-2</v>
      </c>
      <c r="N538" s="634"/>
      <c r="O538" s="634"/>
      <c r="P538" s="635">
        <v>0.8962</v>
      </c>
    </row>
    <row r="539" spans="1:16" ht="33.75" x14ac:dyDescent="0.2">
      <c r="A539" s="634" t="s">
        <v>1382</v>
      </c>
      <c r="B539" s="634" t="s">
        <v>316</v>
      </c>
      <c r="C539" s="631" t="s">
        <v>1383</v>
      </c>
      <c r="D539" s="632">
        <v>0.8</v>
      </c>
      <c r="E539" s="632">
        <v>0.79900000000000004</v>
      </c>
      <c r="F539" s="632"/>
      <c r="G539" s="632"/>
      <c r="H539" s="633">
        <v>2.9</v>
      </c>
      <c r="I539" s="634"/>
      <c r="J539" s="632"/>
      <c r="K539" s="634">
        <v>5</v>
      </c>
      <c r="L539" s="632">
        <v>0.19800000000000001</v>
      </c>
      <c r="M539" s="632">
        <v>0.21099999999999999</v>
      </c>
      <c r="N539" s="634"/>
      <c r="O539" s="634" t="s">
        <v>111</v>
      </c>
      <c r="P539" s="635">
        <v>0.84719999999999995</v>
      </c>
    </row>
    <row r="540" spans="1:16" ht="33.75" x14ac:dyDescent="0.2">
      <c r="A540" s="634" t="s">
        <v>1384</v>
      </c>
      <c r="B540" s="634" t="s">
        <v>316</v>
      </c>
      <c r="C540" s="631" t="s">
        <v>5407</v>
      </c>
      <c r="D540" s="632">
        <v>1.1679999999999999</v>
      </c>
      <c r="E540" s="632">
        <v>1.161</v>
      </c>
      <c r="F540" s="632"/>
      <c r="G540" s="632"/>
      <c r="H540" s="633">
        <v>12.3</v>
      </c>
      <c r="I540" s="634">
        <v>3</v>
      </c>
      <c r="J540" s="632">
        <v>0.27800000000000002</v>
      </c>
      <c r="K540" s="634">
        <v>27</v>
      </c>
      <c r="L540" s="632">
        <v>0.109</v>
      </c>
      <c r="M540" s="632">
        <v>8.4000000000000005E-2</v>
      </c>
      <c r="N540" s="634"/>
      <c r="O540" s="634" t="s">
        <v>111</v>
      </c>
      <c r="P540" s="635">
        <v>0.82350000000000001</v>
      </c>
    </row>
    <row r="541" spans="1:16" ht="45" x14ac:dyDescent="0.2">
      <c r="A541" s="634" t="s">
        <v>1385</v>
      </c>
      <c r="B541" s="634" t="s">
        <v>316</v>
      </c>
      <c r="C541" s="631" t="s">
        <v>6562</v>
      </c>
      <c r="D541" s="632">
        <v>0.62</v>
      </c>
      <c r="E541" s="632">
        <v>0.62</v>
      </c>
      <c r="F541" s="632"/>
      <c r="G541" s="632"/>
      <c r="H541" s="633">
        <v>3.4</v>
      </c>
      <c r="I541" s="634"/>
      <c r="J541" s="632"/>
      <c r="K541" s="634">
        <v>6</v>
      </c>
      <c r="L541" s="632">
        <v>0.182</v>
      </c>
      <c r="M541" s="632">
        <v>0.14099999999999999</v>
      </c>
      <c r="N541" s="634"/>
      <c r="O541" s="634" t="s">
        <v>111</v>
      </c>
      <c r="P541" s="635">
        <v>1.1704000000000001</v>
      </c>
    </row>
    <row r="542" spans="1:16" ht="45" x14ac:dyDescent="0.2">
      <c r="A542" s="634" t="s">
        <v>1386</v>
      </c>
      <c r="B542" s="634" t="s">
        <v>316</v>
      </c>
      <c r="C542" s="631" t="s">
        <v>6563</v>
      </c>
      <c r="D542" s="632">
        <v>0.503</v>
      </c>
      <c r="E542" s="632">
        <v>0.503</v>
      </c>
      <c r="F542" s="632"/>
      <c r="G542" s="632"/>
      <c r="H542" s="633">
        <v>5</v>
      </c>
      <c r="I542" s="634"/>
      <c r="J542" s="632"/>
      <c r="K542" s="634">
        <v>12</v>
      </c>
      <c r="L542" s="632">
        <v>9.9000000000000005E-2</v>
      </c>
      <c r="M542" s="632">
        <v>8.4000000000000005E-2</v>
      </c>
      <c r="N542" s="634"/>
      <c r="O542" s="634" t="s">
        <v>111</v>
      </c>
      <c r="P542" s="635">
        <v>0.83550000000000002</v>
      </c>
    </row>
    <row r="543" spans="1:16" ht="33.75" x14ac:dyDescent="0.2">
      <c r="A543" s="634" t="s">
        <v>1387</v>
      </c>
      <c r="B543" s="634" t="s">
        <v>316</v>
      </c>
      <c r="C543" s="631" t="s">
        <v>1388</v>
      </c>
      <c r="D543" s="632">
        <v>0.36699999999999999</v>
      </c>
      <c r="E543" s="632">
        <v>0.36699999999999999</v>
      </c>
      <c r="F543" s="632"/>
      <c r="G543" s="632"/>
      <c r="H543" s="633">
        <v>3.3</v>
      </c>
      <c r="I543" s="634"/>
      <c r="J543" s="632"/>
      <c r="K543" s="634">
        <v>7</v>
      </c>
      <c r="L543" s="632">
        <v>0.11</v>
      </c>
      <c r="M543" s="632">
        <v>8.5000000000000006E-2</v>
      </c>
      <c r="N543" s="634"/>
      <c r="O543" s="634" t="s">
        <v>111</v>
      </c>
      <c r="P543" s="635">
        <v>0.95799999999999996</v>
      </c>
    </row>
    <row r="544" spans="1:16" ht="22.5" x14ac:dyDescent="0.2">
      <c r="A544" s="634" t="s">
        <v>1402</v>
      </c>
      <c r="B544" s="634" t="s">
        <v>392</v>
      </c>
      <c r="C544" s="631" t="s">
        <v>1403</v>
      </c>
      <c r="D544" s="632">
        <v>0.61</v>
      </c>
      <c r="E544" s="632">
        <v>0.61</v>
      </c>
      <c r="F544" s="632"/>
      <c r="G544" s="632"/>
      <c r="H544" s="633">
        <v>8.3000000000000007</v>
      </c>
      <c r="I544" s="634">
        <v>2</v>
      </c>
      <c r="J544" s="632">
        <v>0.19900000000000001</v>
      </c>
      <c r="K544" s="634">
        <v>16</v>
      </c>
      <c r="L544" s="632">
        <v>5.0999999999999997E-2</v>
      </c>
      <c r="M544" s="632">
        <v>6.4000000000000001E-2</v>
      </c>
      <c r="N544" s="634"/>
      <c r="O544" s="634"/>
      <c r="P544" s="635">
        <v>0.63339999999999996</v>
      </c>
    </row>
    <row r="545" spans="1:16" ht="22.5" x14ac:dyDescent="0.2">
      <c r="A545" s="634" t="s">
        <v>1404</v>
      </c>
      <c r="B545" s="634" t="s">
        <v>392</v>
      </c>
      <c r="C545" s="631" t="s">
        <v>1405</v>
      </c>
      <c r="D545" s="632">
        <v>0.43</v>
      </c>
      <c r="E545" s="632">
        <v>0.42899999999999999</v>
      </c>
      <c r="F545" s="632"/>
      <c r="G545" s="632"/>
      <c r="H545" s="633">
        <v>6.1</v>
      </c>
      <c r="I545" s="634">
        <v>1</v>
      </c>
      <c r="J545" s="632">
        <v>0.29299999999999998</v>
      </c>
      <c r="K545" s="634">
        <v>13</v>
      </c>
      <c r="L545" s="632">
        <v>4.8000000000000001E-2</v>
      </c>
      <c r="M545" s="632">
        <v>5.8999999999999997E-2</v>
      </c>
      <c r="N545" s="634"/>
      <c r="O545" s="634"/>
      <c r="P545" s="635">
        <v>0.62980000000000003</v>
      </c>
    </row>
    <row r="546" spans="1:16" ht="56.25" x14ac:dyDescent="0.2">
      <c r="A546" s="634" t="s">
        <v>1406</v>
      </c>
      <c r="B546" s="634" t="s">
        <v>392</v>
      </c>
      <c r="C546" s="631" t="s">
        <v>6200</v>
      </c>
      <c r="D546" s="632">
        <v>1.1970000000000001</v>
      </c>
      <c r="E546" s="632">
        <v>1.1950000000000001</v>
      </c>
      <c r="F546" s="632"/>
      <c r="G546" s="632"/>
      <c r="H546" s="633">
        <v>14.1</v>
      </c>
      <c r="I546" s="634">
        <v>4</v>
      </c>
      <c r="J546" s="632">
        <v>0.23</v>
      </c>
      <c r="K546" s="634">
        <v>28</v>
      </c>
      <c r="L546" s="632">
        <v>5.7000000000000002E-2</v>
      </c>
      <c r="M546" s="632">
        <v>7.6999999999999999E-2</v>
      </c>
      <c r="N546" s="634"/>
      <c r="O546" s="634"/>
      <c r="P546" s="635">
        <v>1.141</v>
      </c>
    </row>
    <row r="547" spans="1:16" ht="56.25" x14ac:dyDescent="0.2">
      <c r="A547" s="634" t="s">
        <v>1407</v>
      </c>
      <c r="B547" s="634" t="s">
        <v>392</v>
      </c>
      <c r="C547" s="631" t="s">
        <v>6201</v>
      </c>
      <c r="D547" s="632">
        <v>0.44600000000000001</v>
      </c>
      <c r="E547" s="632">
        <v>0.44400000000000001</v>
      </c>
      <c r="F547" s="632"/>
      <c r="G547" s="632"/>
      <c r="H547" s="633">
        <v>5.7</v>
      </c>
      <c r="I547" s="634">
        <v>1</v>
      </c>
      <c r="J547" s="632">
        <v>0.254</v>
      </c>
      <c r="K547" s="634">
        <v>14</v>
      </c>
      <c r="L547" s="632">
        <v>5.1999999999999998E-2</v>
      </c>
      <c r="M547" s="632">
        <v>6.3E-2</v>
      </c>
      <c r="N547" s="634"/>
      <c r="O547" s="634"/>
      <c r="P547" s="635">
        <v>1.0688</v>
      </c>
    </row>
    <row r="548" spans="1:16" ht="56.25" x14ac:dyDescent="0.2">
      <c r="A548" s="634" t="s">
        <v>6079</v>
      </c>
      <c r="B548" s="634" t="s">
        <v>392</v>
      </c>
      <c r="C548" s="631" t="s">
        <v>6202</v>
      </c>
      <c r="D548" s="632">
        <v>0.40699999999999997</v>
      </c>
      <c r="E548" s="632">
        <v>0.40600000000000003</v>
      </c>
      <c r="F548" s="632"/>
      <c r="G548" s="632"/>
      <c r="H548" s="633">
        <v>5.7</v>
      </c>
      <c r="I548" s="634">
        <v>1</v>
      </c>
      <c r="J548" s="632">
        <v>0.222</v>
      </c>
      <c r="K548" s="634">
        <v>12</v>
      </c>
      <c r="L548" s="632">
        <v>4.8000000000000001E-2</v>
      </c>
      <c r="M548" s="632">
        <v>5.8000000000000003E-2</v>
      </c>
      <c r="N548" s="634"/>
      <c r="O548" s="634"/>
      <c r="P548" s="635">
        <v>0.86260000000000003</v>
      </c>
    </row>
    <row r="549" spans="1:16" ht="45" x14ac:dyDescent="0.2">
      <c r="A549" s="634" t="s">
        <v>1410</v>
      </c>
      <c r="B549" s="634" t="s">
        <v>392</v>
      </c>
      <c r="C549" s="631" t="s">
        <v>1411</v>
      </c>
      <c r="D549" s="632">
        <v>0.46700000000000003</v>
      </c>
      <c r="E549" s="632">
        <v>0.46300000000000002</v>
      </c>
      <c r="F549" s="632"/>
      <c r="G549" s="632"/>
      <c r="H549" s="633">
        <v>5</v>
      </c>
      <c r="I549" s="634"/>
      <c r="J549" s="632"/>
      <c r="K549" s="634">
        <v>12</v>
      </c>
      <c r="L549" s="632">
        <v>6.0999999999999999E-2</v>
      </c>
      <c r="M549" s="632">
        <v>7.1999999999999995E-2</v>
      </c>
      <c r="N549" s="634"/>
      <c r="O549" s="634"/>
      <c r="P549" s="635">
        <v>0.81120000000000003</v>
      </c>
    </row>
    <row r="550" spans="1:16" x14ac:dyDescent="0.2">
      <c r="A550" s="634" t="s">
        <v>1412</v>
      </c>
      <c r="B550" s="634" t="s">
        <v>392</v>
      </c>
      <c r="C550" s="631" t="s">
        <v>6943</v>
      </c>
      <c r="D550" s="632">
        <v>0.161</v>
      </c>
      <c r="E550" s="632">
        <v>0.157</v>
      </c>
      <c r="F550" s="632"/>
      <c r="G550" s="632"/>
      <c r="H550" s="633">
        <v>1</v>
      </c>
      <c r="I550" s="634"/>
      <c r="J550" s="632"/>
      <c r="K550" s="634"/>
      <c r="L550" s="632"/>
      <c r="M550" s="632"/>
      <c r="N550" s="634"/>
      <c r="O550" s="634"/>
      <c r="P550" s="635">
        <v>1.2068000000000001</v>
      </c>
    </row>
    <row r="551" spans="1:16" ht="45" x14ac:dyDescent="0.2">
      <c r="A551" s="634" t="s">
        <v>1417</v>
      </c>
      <c r="B551" s="634" t="s">
        <v>392</v>
      </c>
      <c r="C551" s="631" t="s">
        <v>6567</v>
      </c>
      <c r="D551" s="632">
        <v>0.62</v>
      </c>
      <c r="E551" s="632">
        <v>0.61899999999999999</v>
      </c>
      <c r="F551" s="632"/>
      <c r="G551" s="632"/>
      <c r="H551" s="633">
        <v>7</v>
      </c>
      <c r="I551" s="634">
        <v>1</v>
      </c>
      <c r="J551" s="632">
        <v>0.38400000000000001</v>
      </c>
      <c r="K551" s="634">
        <v>17</v>
      </c>
      <c r="L551" s="632">
        <v>6.0999999999999999E-2</v>
      </c>
      <c r="M551" s="632">
        <v>7.5999999999999998E-2</v>
      </c>
      <c r="N551" s="634"/>
      <c r="O551" s="634" t="s">
        <v>111</v>
      </c>
      <c r="P551" s="635">
        <v>0.90139999999999998</v>
      </c>
    </row>
    <row r="552" spans="1:16" ht="45" x14ac:dyDescent="0.2">
      <c r="A552" s="634" t="s">
        <v>1418</v>
      </c>
      <c r="B552" s="634" t="s">
        <v>392</v>
      </c>
      <c r="C552" s="631" t="s">
        <v>6568</v>
      </c>
      <c r="D552" s="632">
        <v>0.38200000000000001</v>
      </c>
      <c r="E552" s="632">
        <v>0.38100000000000001</v>
      </c>
      <c r="F552" s="632"/>
      <c r="G552" s="632"/>
      <c r="H552" s="633">
        <v>4.5</v>
      </c>
      <c r="I552" s="634">
        <v>1</v>
      </c>
      <c r="J552" s="632">
        <v>0.218</v>
      </c>
      <c r="K552" s="634">
        <v>11</v>
      </c>
      <c r="L552" s="632">
        <v>5.7000000000000002E-2</v>
      </c>
      <c r="M552" s="632">
        <v>6.7000000000000004E-2</v>
      </c>
      <c r="N552" s="634"/>
      <c r="O552" s="634" t="s">
        <v>111</v>
      </c>
      <c r="P552" s="635">
        <v>0.73750000000000004</v>
      </c>
    </row>
    <row r="553" spans="1:16" x14ac:dyDescent="0.2">
      <c r="A553" s="625" t="s">
        <v>1420</v>
      </c>
      <c r="B553" s="658"/>
      <c r="C553" s="659"/>
      <c r="D553" s="660"/>
      <c r="E553" s="660"/>
      <c r="F553" s="660"/>
      <c r="G553" s="660"/>
      <c r="H553" s="661"/>
      <c r="I553" s="658"/>
      <c r="J553" s="660"/>
      <c r="K553" s="658"/>
      <c r="L553" s="660"/>
      <c r="M553" s="660"/>
      <c r="N553" s="658"/>
      <c r="O553" s="658"/>
      <c r="P553" s="637"/>
    </row>
    <row r="554" spans="1:16" ht="33.75" x14ac:dyDescent="0.2">
      <c r="A554" s="634" t="s">
        <v>1422</v>
      </c>
      <c r="B554" s="634" t="s">
        <v>316</v>
      </c>
      <c r="C554" s="631" t="s">
        <v>6570</v>
      </c>
      <c r="D554" s="632">
        <v>1.2</v>
      </c>
      <c r="E554" s="632">
        <v>1.127</v>
      </c>
      <c r="F554" s="632"/>
      <c r="G554" s="632"/>
      <c r="H554" s="633">
        <v>13.2</v>
      </c>
      <c r="I554" s="634">
        <v>3</v>
      </c>
      <c r="J554" s="632">
        <v>0.184</v>
      </c>
      <c r="K554" s="634">
        <v>28</v>
      </c>
      <c r="L554" s="632">
        <v>3.9E-2</v>
      </c>
      <c r="M554" s="632">
        <v>5.1999999999999998E-2</v>
      </c>
      <c r="N554" s="634"/>
      <c r="O554" s="634"/>
      <c r="P554" s="635">
        <v>0.67949999999999999</v>
      </c>
    </row>
    <row r="555" spans="1:16" ht="33.75" x14ac:dyDescent="0.2">
      <c r="A555" s="634" t="s">
        <v>1423</v>
      </c>
      <c r="B555" s="634" t="s">
        <v>316</v>
      </c>
      <c r="C555" s="631" t="s">
        <v>6571</v>
      </c>
      <c r="D555" s="632">
        <v>0.63700000000000001</v>
      </c>
      <c r="E555" s="632">
        <v>0.57699999999999996</v>
      </c>
      <c r="F555" s="632"/>
      <c r="G555" s="632"/>
      <c r="H555" s="633">
        <v>4.2</v>
      </c>
      <c r="I555" s="634">
        <v>1</v>
      </c>
      <c r="J555" s="632">
        <v>0.125</v>
      </c>
      <c r="K555" s="634">
        <v>9</v>
      </c>
      <c r="L555" s="632">
        <v>4.2000000000000003E-2</v>
      </c>
      <c r="M555" s="632">
        <v>4.8000000000000001E-2</v>
      </c>
      <c r="N555" s="634"/>
      <c r="O555" s="634"/>
      <c r="P555" s="635">
        <v>0.69030000000000002</v>
      </c>
    </row>
    <row r="556" spans="1:16" ht="33.75" x14ac:dyDescent="0.2">
      <c r="A556" s="634" t="s">
        <v>1424</v>
      </c>
      <c r="B556" s="634" t="s">
        <v>316</v>
      </c>
      <c r="C556" s="631" t="s">
        <v>6945</v>
      </c>
      <c r="D556" s="632">
        <v>3.25</v>
      </c>
      <c r="E556" s="632">
        <v>3.0179999999999998</v>
      </c>
      <c r="F556" s="632"/>
      <c r="G556" s="632"/>
      <c r="H556" s="633">
        <v>19.399999999999999</v>
      </c>
      <c r="I556" s="634">
        <v>5</v>
      </c>
      <c r="J556" s="632">
        <v>0.27700000000000002</v>
      </c>
      <c r="K556" s="634">
        <v>33</v>
      </c>
      <c r="L556" s="632">
        <v>0.14899999999999999</v>
      </c>
      <c r="M556" s="632">
        <v>8.2000000000000003E-2</v>
      </c>
      <c r="N556" s="634"/>
      <c r="O556" s="634"/>
      <c r="P556" s="635">
        <v>1.0557000000000001</v>
      </c>
    </row>
    <row r="557" spans="1:16" ht="45" x14ac:dyDescent="0.2">
      <c r="A557" s="634" t="s">
        <v>1425</v>
      </c>
      <c r="B557" s="634" t="s">
        <v>316</v>
      </c>
      <c r="C557" s="631" t="s">
        <v>6572</v>
      </c>
      <c r="D557" s="632">
        <v>1.5589999999999999</v>
      </c>
      <c r="E557" s="632">
        <v>1.4139999999999999</v>
      </c>
      <c r="F557" s="632"/>
      <c r="G557" s="632"/>
      <c r="H557" s="633">
        <v>8.4</v>
      </c>
      <c r="I557" s="634">
        <v>2</v>
      </c>
      <c r="J557" s="632">
        <v>0.17799999999999999</v>
      </c>
      <c r="K557" s="634">
        <v>17</v>
      </c>
      <c r="L557" s="632">
        <v>4.4999999999999998E-2</v>
      </c>
      <c r="M557" s="632">
        <v>5.7000000000000002E-2</v>
      </c>
      <c r="N557" s="634"/>
      <c r="O557" s="634"/>
      <c r="P557" s="635">
        <v>0.86250000000000004</v>
      </c>
    </row>
    <row r="558" spans="1:16" ht="45" x14ac:dyDescent="0.2">
      <c r="A558" s="634" t="s">
        <v>1426</v>
      </c>
      <c r="B558" s="634" t="s">
        <v>316</v>
      </c>
      <c r="C558" s="631" t="s">
        <v>7236</v>
      </c>
      <c r="D558" s="632">
        <v>1.1930000000000001</v>
      </c>
      <c r="E558" s="632">
        <v>1.079</v>
      </c>
      <c r="F558" s="632"/>
      <c r="G558" s="632"/>
      <c r="H558" s="633">
        <v>6.5</v>
      </c>
      <c r="I558" s="634">
        <v>1</v>
      </c>
      <c r="J558" s="632">
        <v>0.20300000000000001</v>
      </c>
      <c r="K558" s="634">
        <v>14</v>
      </c>
      <c r="L558" s="632">
        <v>4.3999999999999997E-2</v>
      </c>
      <c r="M558" s="632">
        <v>5.5E-2</v>
      </c>
      <c r="N558" s="634"/>
      <c r="O558" s="634"/>
      <c r="P558" s="635">
        <v>0.73640000000000005</v>
      </c>
    </row>
    <row r="559" spans="1:16" ht="22.5" x14ac:dyDescent="0.2">
      <c r="A559" s="634" t="s">
        <v>1427</v>
      </c>
      <c r="B559" s="634" t="s">
        <v>316</v>
      </c>
      <c r="C559" s="631" t="s">
        <v>6203</v>
      </c>
      <c r="D559" s="632">
        <v>1.9379999999999999</v>
      </c>
      <c r="E559" s="632">
        <v>1.841</v>
      </c>
      <c r="F559" s="632"/>
      <c r="G559" s="632"/>
      <c r="H559" s="633">
        <v>16.3</v>
      </c>
      <c r="I559" s="634">
        <v>4</v>
      </c>
      <c r="J559" s="632">
        <v>0.26500000000000001</v>
      </c>
      <c r="K559" s="634">
        <v>33</v>
      </c>
      <c r="L559" s="632">
        <v>5.7000000000000002E-2</v>
      </c>
      <c r="M559" s="632">
        <v>7.6999999999999999E-2</v>
      </c>
      <c r="N559" s="634"/>
      <c r="O559" s="634"/>
      <c r="P559" s="635">
        <v>1.0378000000000001</v>
      </c>
    </row>
    <row r="560" spans="1:16" ht="22.5" x14ac:dyDescent="0.2">
      <c r="A560" s="634" t="s">
        <v>1428</v>
      </c>
      <c r="B560" s="634" t="s">
        <v>316</v>
      </c>
      <c r="C560" s="631" t="s">
        <v>6204</v>
      </c>
      <c r="D560" s="632">
        <v>0.55400000000000005</v>
      </c>
      <c r="E560" s="632">
        <v>0.50700000000000001</v>
      </c>
      <c r="F560" s="632"/>
      <c r="G560" s="632"/>
      <c r="H560" s="633">
        <v>5.4</v>
      </c>
      <c r="I560" s="634">
        <v>1</v>
      </c>
      <c r="J560" s="632">
        <v>0.14499999999999999</v>
      </c>
      <c r="K560" s="634">
        <v>12</v>
      </c>
      <c r="L560" s="632">
        <v>3.7999999999999999E-2</v>
      </c>
      <c r="M560" s="632">
        <v>4.4999999999999998E-2</v>
      </c>
      <c r="N560" s="634"/>
      <c r="O560" s="634"/>
      <c r="P560" s="635">
        <v>0.78349999999999997</v>
      </c>
    </row>
    <row r="561" spans="1:16" x14ac:dyDescent="0.2">
      <c r="A561" s="634" t="s">
        <v>1429</v>
      </c>
      <c r="B561" s="634" t="s">
        <v>316</v>
      </c>
      <c r="C561" s="631" t="s">
        <v>6573</v>
      </c>
      <c r="D561" s="632">
        <v>0.47699999999999998</v>
      </c>
      <c r="E561" s="632">
        <v>0.438</v>
      </c>
      <c r="F561" s="632"/>
      <c r="G561" s="632"/>
      <c r="H561" s="633">
        <v>2.8</v>
      </c>
      <c r="I561" s="634">
        <v>1</v>
      </c>
      <c r="J561" s="632">
        <v>7.9000000000000001E-2</v>
      </c>
      <c r="K561" s="634">
        <v>6</v>
      </c>
      <c r="L561" s="632">
        <v>5.2999999999999999E-2</v>
      </c>
      <c r="M561" s="632">
        <v>5.6000000000000001E-2</v>
      </c>
      <c r="N561" s="634"/>
      <c r="O561" s="634"/>
      <c r="P561" s="635">
        <v>0.85650000000000004</v>
      </c>
    </row>
    <row r="562" spans="1:16" ht="45" x14ac:dyDescent="0.2">
      <c r="A562" s="634" t="s">
        <v>5328</v>
      </c>
      <c r="B562" s="634" t="s">
        <v>316</v>
      </c>
      <c r="C562" s="631" t="s">
        <v>6946</v>
      </c>
      <c r="D562" s="632">
        <v>2.7130000000000001</v>
      </c>
      <c r="E562" s="632">
        <v>2.5230000000000001</v>
      </c>
      <c r="F562" s="632"/>
      <c r="G562" s="632"/>
      <c r="H562" s="633">
        <v>16.899999999999999</v>
      </c>
      <c r="I562" s="634">
        <v>5</v>
      </c>
      <c r="J562" s="632">
        <v>0.25</v>
      </c>
      <c r="K562" s="634">
        <v>31</v>
      </c>
      <c r="L562" s="632">
        <v>6.2E-2</v>
      </c>
      <c r="M562" s="632">
        <v>8.4000000000000005E-2</v>
      </c>
      <c r="N562" s="634"/>
      <c r="O562" s="634"/>
      <c r="P562" s="635">
        <v>1.0517000000000001</v>
      </c>
    </row>
    <row r="563" spans="1:16" x14ac:dyDescent="0.2">
      <c r="A563" s="634" t="s">
        <v>6947</v>
      </c>
      <c r="B563" s="634" t="s">
        <v>316</v>
      </c>
      <c r="C563" s="631" t="s">
        <v>7237</v>
      </c>
      <c r="D563" s="632">
        <v>0.95499999999999996</v>
      </c>
      <c r="E563" s="632">
        <v>0.85399999999999998</v>
      </c>
      <c r="F563" s="632"/>
      <c r="G563" s="632"/>
      <c r="H563" s="633">
        <v>5.2</v>
      </c>
      <c r="I563" s="634">
        <v>1</v>
      </c>
      <c r="J563" s="632">
        <v>0.16400000000000001</v>
      </c>
      <c r="K563" s="634">
        <v>13</v>
      </c>
      <c r="L563" s="632">
        <v>4.3999999999999997E-2</v>
      </c>
      <c r="M563" s="632">
        <v>5.2999999999999999E-2</v>
      </c>
      <c r="N563" s="634"/>
      <c r="O563" s="634"/>
      <c r="P563" s="635">
        <v>0.90369999999999995</v>
      </c>
    </row>
    <row r="564" spans="1:16" ht="56.25" x14ac:dyDescent="0.2">
      <c r="A564" s="634" t="s">
        <v>1433</v>
      </c>
      <c r="B564" s="634" t="s">
        <v>316</v>
      </c>
      <c r="C564" s="631" t="s">
        <v>6577</v>
      </c>
      <c r="D564" s="632">
        <v>1.0109999999999999</v>
      </c>
      <c r="E564" s="632">
        <v>0.93400000000000005</v>
      </c>
      <c r="F564" s="632"/>
      <c r="G564" s="632"/>
      <c r="H564" s="633">
        <v>6.3</v>
      </c>
      <c r="I564" s="634">
        <v>1</v>
      </c>
      <c r="J564" s="632">
        <v>0.46</v>
      </c>
      <c r="K564" s="634">
        <v>16</v>
      </c>
      <c r="L564" s="632">
        <v>5.3999999999999999E-2</v>
      </c>
      <c r="M564" s="632">
        <v>6.7000000000000004E-2</v>
      </c>
      <c r="N564" s="634"/>
      <c r="O564" s="634"/>
      <c r="P564" s="635">
        <v>0.78449999999999998</v>
      </c>
    </row>
    <row r="565" spans="1:16" ht="45" x14ac:dyDescent="0.2">
      <c r="A565" s="634" t="s">
        <v>6080</v>
      </c>
      <c r="B565" s="634" t="s">
        <v>316</v>
      </c>
      <c r="C565" s="631" t="s">
        <v>6578</v>
      </c>
      <c r="D565" s="632">
        <v>0.625</v>
      </c>
      <c r="E565" s="632">
        <v>0.55500000000000005</v>
      </c>
      <c r="F565" s="632"/>
      <c r="G565" s="632"/>
      <c r="H565" s="633">
        <v>3.7</v>
      </c>
      <c r="I565" s="634">
        <v>1</v>
      </c>
      <c r="J565" s="632">
        <v>0.14000000000000001</v>
      </c>
      <c r="K565" s="634">
        <v>9</v>
      </c>
      <c r="L565" s="632">
        <v>4.2000000000000003E-2</v>
      </c>
      <c r="M565" s="632">
        <v>4.7E-2</v>
      </c>
      <c r="N565" s="634"/>
      <c r="O565" s="634"/>
      <c r="P565" s="635">
        <v>0.75539999999999996</v>
      </c>
    </row>
    <row r="566" spans="1:16" ht="56.25" x14ac:dyDescent="0.2">
      <c r="A566" s="634" t="s">
        <v>1434</v>
      </c>
      <c r="B566" s="634" t="s">
        <v>316</v>
      </c>
      <c r="C566" s="631" t="s">
        <v>1435</v>
      </c>
      <c r="D566" s="632">
        <v>3.8540000000000001</v>
      </c>
      <c r="E566" s="632">
        <v>3.5790000000000002</v>
      </c>
      <c r="F566" s="632"/>
      <c r="G566" s="632"/>
      <c r="H566" s="633">
        <v>21.6</v>
      </c>
      <c r="I566" s="634">
        <v>6</v>
      </c>
      <c r="J566" s="632">
        <v>0.27500000000000002</v>
      </c>
      <c r="K566" s="634">
        <v>37</v>
      </c>
      <c r="L566" s="632">
        <v>6.3E-2</v>
      </c>
      <c r="M566" s="632">
        <v>8.5999999999999993E-2</v>
      </c>
      <c r="N566" s="634"/>
      <c r="O566" s="634"/>
      <c r="P566" s="635">
        <v>0.93779999999999997</v>
      </c>
    </row>
    <row r="567" spans="1:16" ht="22.5" x14ac:dyDescent="0.2">
      <c r="A567" s="634" t="s">
        <v>1438</v>
      </c>
      <c r="B567" s="634" t="s">
        <v>316</v>
      </c>
      <c r="C567" s="631" t="s">
        <v>1439</v>
      </c>
      <c r="D567" s="632">
        <v>2.5910000000000002</v>
      </c>
      <c r="E567" s="632">
        <v>2.581</v>
      </c>
      <c r="F567" s="632"/>
      <c r="G567" s="632"/>
      <c r="H567" s="633">
        <v>24.5</v>
      </c>
      <c r="I567" s="634">
        <v>7</v>
      </c>
      <c r="J567" s="632">
        <v>0.313</v>
      </c>
      <c r="K567" s="634">
        <v>42</v>
      </c>
      <c r="L567" s="632">
        <v>0.10199999999999999</v>
      </c>
      <c r="M567" s="632">
        <v>9.8000000000000004E-2</v>
      </c>
      <c r="N567" s="634"/>
      <c r="O567" s="634" t="s">
        <v>111</v>
      </c>
      <c r="P567" s="635">
        <v>0.73309999999999997</v>
      </c>
    </row>
    <row r="568" spans="1:16" ht="22.5" x14ac:dyDescent="0.2">
      <c r="A568" s="634" t="s">
        <v>1440</v>
      </c>
      <c r="B568" s="634" t="s">
        <v>316</v>
      </c>
      <c r="C568" s="631" t="s">
        <v>1441</v>
      </c>
      <c r="D568" s="632">
        <v>0.97399999999999998</v>
      </c>
      <c r="E568" s="632">
        <v>0.96599999999999997</v>
      </c>
      <c r="F568" s="632"/>
      <c r="G568" s="632"/>
      <c r="H568" s="633">
        <v>9</v>
      </c>
      <c r="I568" s="634">
        <v>2</v>
      </c>
      <c r="J568" s="632">
        <v>0.30499999999999999</v>
      </c>
      <c r="K568" s="634">
        <v>22</v>
      </c>
      <c r="L568" s="632">
        <v>0.10100000000000001</v>
      </c>
      <c r="M568" s="632">
        <v>9.0999999999999998E-2</v>
      </c>
      <c r="N568" s="634"/>
      <c r="O568" s="634" t="s">
        <v>111</v>
      </c>
      <c r="P568" s="635">
        <v>0.81279999999999997</v>
      </c>
    </row>
    <row r="569" spans="1:16" ht="33.75" x14ac:dyDescent="0.2">
      <c r="A569" s="634" t="s">
        <v>1442</v>
      </c>
      <c r="B569" s="634" t="s">
        <v>316</v>
      </c>
      <c r="C569" s="631" t="s">
        <v>6948</v>
      </c>
      <c r="D569" s="632">
        <v>1.9239999999999999</v>
      </c>
      <c r="E569" s="632">
        <v>1.7529999999999999</v>
      </c>
      <c r="F569" s="632"/>
      <c r="G569" s="632"/>
      <c r="H569" s="633">
        <v>10.9</v>
      </c>
      <c r="I569" s="634">
        <v>3</v>
      </c>
      <c r="J569" s="632">
        <v>0.20300000000000001</v>
      </c>
      <c r="K569" s="634">
        <v>20</v>
      </c>
      <c r="L569" s="632">
        <v>5.1999999999999998E-2</v>
      </c>
      <c r="M569" s="632">
        <v>6.8000000000000005E-2</v>
      </c>
      <c r="N569" s="634"/>
      <c r="O569" s="634"/>
      <c r="P569" s="635">
        <v>0.79700000000000004</v>
      </c>
    </row>
    <row r="570" spans="1:16" ht="33.75" x14ac:dyDescent="0.2">
      <c r="A570" s="634" t="s">
        <v>1443</v>
      </c>
      <c r="B570" s="634" t="s">
        <v>316</v>
      </c>
      <c r="C570" s="631" t="s">
        <v>6949</v>
      </c>
      <c r="D570" s="632">
        <v>1.5720000000000001</v>
      </c>
      <c r="E570" s="632">
        <v>1.4330000000000001</v>
      </c>
      <c r="F570" s="632"/>
      <c r="G570" s="632"/>
      <c r="H570" s="633">
        <v>8.6999999999999993</v>
      </c>
      <c r="I570" s="634">
        <v>2</v>
      </c>
      <c r="J570" s="632">
        <v>0.2</v>
      </c>
      <c r="K570" s="634">
        <v>14</v>
      </c>
      <c r="L570" s="632">
        <v>4.9000000000000002E-2</v>
      </c>
      <c r="M570" s="632">
        <v>6.2E-2</v>
      </c>
      <c r="N570" s="634"/>
      <c r="O570" s="634"/>
      <c r="P570" s="635">
        <v>0.78169999999999995</v>
      </c>
    </row>
    <row r="571" spans="1:16" ht="45" x14ac:dyDescent="0.2">
      <c r="A571" s="634" t="s">
        <v>1444</v>
      </c>
      <c r="B571" s="634" t="s">
        <v>316</v>
      </c>
      <c r="C571" s="631" t="s">
        <v>6950</v>
      </c>
      <c r="D571" s="632">
        <v>0.628</v>
      </c>
      <c r="E571" s="632">
        <v>0.57199999999999995</v>
      </c>
      <c r="F571" s="632"/>
      <c r="G571" s="632"/>
      <c r="H571" s="633">
        <v>3.5</v>
      </c>
      <c r="I571" s="634">
        <v>1</v>
      </c>
      <c r="J571" s="632">
        <v>0.13900000000000001</v>
      </c>
      <c r="K571" s="634">
        <v>8</v>
      </c>
      <c r="L571" s="632">
        <v>5.6000000000000001E-2</v>
      </c>
      <c r="M571" s="632">
        <v>6.2E-2</v>
      </c>
      <c r="N571" s="634"/>
      <c r="O571" s="634"/>
      <c r="P571" s="635">
        <v>0.72109999999999996</v>
      </c>
    </row>
    <row r="572" spans="1:16" ht="33.75" x14ac:dyDescent="0.2">
      <c r="A572" s="634" t="s">
        <v>5329</v>
      </c>
      <c r="B572" s="634" t="s">
        <v>316</v>
      </c>
      <c r="C572" s="631" t="s">
        <v>5408</v>
      </c>
      <c r="D572" s="632">
        <v>0.88600000000000001</v>
      </c>
      <c r="E572" s="632">
        <v>0.83299999999999996</v>
      </c>
      <c r="F572" s="632"/>
      <c r="G572" s="632"/>
      <c r="H572" s="633">
        <v>2.8</v>
      </c>
      <c r="I572" s="634">
        <v>1</v>
      </c>
      <c r="J572" s="632">
        <v>9.7000000000000003E-2</v>
      </c>
      <c r="K572" s="634">
        <v>6</v>
      </c>
      <c r="L572" s="632">
        <v>4.9000000000000002E-2</v>
      </c>
      <c r="M572" s="632">
        <v>5.0999999999999997E-2</v>
      </c>
      <c r="N572" s="634"/>
      <c r="O572" s="634"/>
      <c r="P572" s="635">
        <v>0.77029999999999998</v>
      </c>
    </row>
    <row r="573" spans="1:16" ht="45" x14ac:dyDescent="0.2">
      <c r="A573" s="634" t="s">
        <v>5330</v>
      </c>
      <c r="B573" s="634" t="s">
        <v>316</v>
      </c>
      <c r="C573" s="631" t="s">
        <v>5409</v>
      </c>
      <c r="D573" s="632">
        <v>1.3779999999999999</v>
      </c>
      <c r="E573" s="632">
        <v>1.3149999999999999</v>
      </c>
      <c r="F573" s="632"/>
      <c r="G573" s="632"/>
      <c r="H573" s="633">
        <v>2.8</v>
      </c>
      <c r="I573" s="634">
        <v>1</v>
      </c>
      <c r="J573" s="632">
        <v>0.105</v>
      </c>
      <c r="K573" s="634">
        <v>6</v>
      </c>
      <c r="L573" s="632">
        <v>5.2999999999999999E-2</v>
      </c>
      <c r="M573" s="632">
        <v>5.6000000000000001E-2</v>
      </c>
      <c r="N573" s="634"/>
      <c r="O573" s="634"/>
      <c r="P573" s="635">
        <v>0.70699999999999996</v>
      </c>
    </row>
    <row r="574" spans="1:16" ht="45" x14ac:dyDescent="0.2">
      <c r="A574" s="634" t="s">
        <v>5331</v>
      </c>
      <c r="B574" s="634" t="s">
        <v>316</v>
      </c>
      <c r="C574" s="631" t="s">
        <v>5410</v>
      </c>
      <c r="D574" s="632">
        <v>1.0880000000000001</v>
      </c>
      <c r="E574" s="632">
        <v>1.0589999999999999</v>
      </c>
      <c r="F574" s="632"/>
      <c r="G574" s="632"/>
      <c r="H574" s="633">
        <v>2.2000000000000002</v>
      </c>
      <c r="I574" s="634">
        <v>1</v>
      </c>
      <c r="J574" s="632">
        <v>9.4E-2</v>
      </c>
      <c r="K574" s="634">
        <v>4</v>
      </c>
      <c r="L574" s="632">
        <v>6.0999999999999999E-2</v>
      </c>
      <c r="M574" s="632">
        <v>0.06</v>
      </c>
      <c r="N574" s="634"/>
      <c r="O574" s="634"/>
      <c r="P574" s="635">
        <v>0.69740000000000002</v>
      </c>
    </row>
    <row r="575" spans="1:16" ht="33.75" x14ac:dyDescent="0.2">
      <c r="A575" s="634" t="s">
        <v>1445</v>
      </c>
      <c r="B575" s="634" t="s">
        <v>316</v>
      </c>
      <c r="C575" s="631" t="s">
        <v>7238</v>
      </c>
      <c r="D575" s="632">
        <v>0.55700000000000005</v>
      </c>
      <c r="E575" s="632">
        <v>0.495</v>
      </c>
      <c r="F575" s="632"/>
      <c r="G575" s="632"/>
      <c r="H575" s="633">
        <v>3.7</v>
      </c>
      <c r="I575" s="634">
        <v>1</v>
      </c>
      <c r="J575" s="632">
        <v>0.17699999999999999</v>
      </c>
      <c r="K575" s="634">
        <v>9</v>
      </c>
      <c r="L575" s="632">
        <v>6.3E-2</v>
      </c>
      <c r="M575" s="632">
        <v>0.05</v>
      </c>
      <c r="N575" s="634"/>
      <c r="O575" s="634"/>
      <c r="P575" s="635">
        <v>1.2334000000000001</v>
      </c>
    </row>
    <row r="576" spans="1:16" ht="33.75" x14ac:dyDescent="0.2">
      <c r="A576" s="634" t="s">
        <v>1446</v>
      </c>
      <c r="B576" s="634" t="s">
        <v>316</v>
      </c>
      <c r="C576" s="631" t="s">
        <v>7239</v>
      </c>
      <c r="D576" s="632">
        <v>0.32</v>
      </c>
      <c r="E576" s="632">
        <v>0.29199999999999998</v>
      </c>
      <c r="F576" s="632"/>
      <c r="G576" s="632"/>
      <c r="H576" s="633">
        <v>2.7</v>
      </c>
      <c r="I576" s="634">
        <v>1</v>
      </c>
      <c r="J576" s="632">
        <v>0.109</v>
      </c>
      <c r="K576" s="634">
        <v>5</v>
      </c>
      <c r="L576" s="632">
        <v>4.2999999999999997E-2</v>
      </c>
      <c r="M576" s="632">
        <v>4.4999999999999998E-2</v>
      </c>
      <c r="N576" s="634"/>
      <c r="O576" s="634"/>
      <c r="P576" s="635">
        <v>0.80230000000000001</v>
      </c>
    </row>
    <row r="577" spans="1:16" ht="22.5" x14ac:dyDescent="0.2">
      <c r="A577" s="634" t="s">
        <v>1447</v>
      </c>
      <c r="B577" s="634" t="s">
        <v>316</v>
      </c>
      <c r="C577" s="631" t="s">
        <v>1448</v>
      </c>
      <c r="D577" s="632">
        <v>2.0830000000000002</v>
      </c>
      <c r="E577" s="632">
        <v>1.9910000000000001</v>
      </c>
      <c r="F577" s="632"/>
      <c r="G577" s="632"/>
      <c r="H577" s="633">
        <v>17.3</v>
      </c>
      <c r="I577" s="634">
        <v>5</v>
      </c>
      <c r="J577" s="632">
        <v>0.245</v>
      </c>
      <c r="K577" s="634">
        <v>33</v>
      </c>
      <c r="L577" s="632">
        <v>0.06</v>
      </c>
      <c r="M577" s="632">
        <v>8.1000000000000003E-2</v>
      </c>
      <c r="N577" s="634"/>
      <c r="O577" s="634"/>
      <c r="P577" s="635">
        <v>1.0335000000000001</v>
      </c>
    </row>
    <row r="578" spans="1:16" ht="45" x14ac:dyDescent="0.2">
      <c r="A578" s="634" t="s">
        <v>1449</v>
      </c>
      <c r="B578" s="634" t="s">
        <v>316</v>
      </c>
      <c r="C578" s="631" t="s">
        <v>6205</v>
      </c>
      <c r="D578" s="632">
        <v>0.91600000000000004</v>
      </c>
      <c r="E578" s="632">
        <v>0.83699999999999997</v>
      </c>
      <c r="F578" s="632"/>
      <c r="G578" s="632"/>
      <c r="H578" s="633">
        <v>5.6</v>
      </c>
      <c r="I578" s="634">
        <v>1</v>
      </c>
      <c r="J578" s="632">
        <v>0.48</v>
      </c>
      <c r="K578" s="634">
        <v>13</v>
      </c>
      <c r="L578" s="632">
        <v>5.0999999999999997E-2</v>
      </c>
      <c r="M578" s="632">
        <v>6.2E-2</v>
      </c>
      <c r="N578" s="634"/>
      <c r="O578" s="634"/>
      <c r="P578" s="635">
        <v>0.73109999999999997</v>
      </c>
    </row>
    <row r="579" spans="1:16" ht="45" x14ac:dyDescent="0.2">
      <c r="A579" s="634" t="s">
        <v>1450</v>
      </c>
      <c r="B579" s="634" t="s">
        <v>316</v>
      </c>
      <c r="C579" s="631" t="s">
        <v>1451</v>
      </c>
      <c r="D579" s="632">
        <v>0.79900000000000004</v>
      </c>
      <c r="E579" s="632">
        <v>0.73699999999999999</v>
      </c>
      <c r="F579" s="632"/>
      <c r="G579" s="632"/>
      <c r="H579" s="633">
        <v>3.7</v>
      </c>
      <c r="I579" s="634">
        <v>1</v>
      </c>
      <c r="J579" s="632">
        <v>0.22500000000000001</v>
      </c>
      <c r="K579" s="634">
        <v>9</v>
      </c>
      <c r="L579" s="632">
        <v>8.5000000000000006E-2</v>
      </c>
      <c r="M579" s="632">
        <v>9.5000000000000001E-2</v>
      </c>
      <c r="N579" s="634"/>
      <c r="O579" s="634"/>
      <c r="P579" s="635">
        <v>0.70660000000000001</v>
      </c>
    </row>
    <row r="580" spans="1:16" ht="33.75" x14ac:dyDescent="0.2">
      <c r="A580" s="634" t="s">
        <v>1452</v>
      </c>
      <c r="B580" s="634" t="s">
        <v>316</v>
      </c>
      <c r="C580" s="631" t="s">
        <v>7240</v>
      </c>
      <c r="D580" s="632">
        <v>1.345</v>
      </c>
      <c r="E580" s="632">
        <v>1.2749999999999999</v>
      </c>
      <c r="F580" s="632"/>
      <c r="G580" s="632"/>
      <c r="H580" s="633">
        <v>13</v>
      </c>
      <c r="I580" s="634">
        <v>3</v>
      </c>
      <c r="J580" s="632">
        <v>0.22600000000000001</v>
      </c>
      <c r="K580" s="634">
        <v>26</v>
      </c>
      <c r="L580" s="632">
        <v>4.9000000000000002E-2</v>
      </c>
      <c r="M580" s="632">
        <v>6.5000000000000002E-2</v>
      </c>
      <c r="N580" s="634"/>
      <c r="O580" s="634"/>
      <c r="P580" s="635">
        <v>0.89090000000000003</v>
      </c>
    </row>
    <row r="581" spans="1:16" ht="45" x14ac:dyDescent="0.2">
      <c r="A581" s="634" t="s">
        <v>1453</v>
      </c>
      <c r="B581" s="634" t="s">
        <v>316</v>
      </c>
      <c r="C581" s="631" t="s">
        <v>7241</v>
      </c>
      <c r="D581" s="632">
        <v>0.52100000000000002</v>
      </c>
      <c r="E581" s="632">
        <v>0.47399999999999998</v>
      </c>
      <c r="F581" s="632"/>
      <c r="G581" s="632"/>
      <c r="H581" s="633">
        <v>3</v>
      </c>
      <c r="I581" s="634">
        <v>1</v>
      </c>
      <c r="J581" s="632">
        <v>0.127</v>
      </c>
      <c r="K581" s="634">
        <v>6</v>
      </c>
      <c r="L581" s="632">
        <v>5.1999999999999998E-2</v>
      </c>
      <c r="M581" s="632">
        <v>5.6000000000000001E-2</v>
      </c>
      <c r="N581" s="634"/>
      <c r="O581" s="634"/>
      <c r="P581" s="635">
        <v>0.86129999999999995</v>
      </c>
    </row>
    <row r="582" spans="1:16" ht="45" x14ac:dyDescent="0.2">
      <c r="A582" s="634" t="s">
        <v>1454</v>
      </c>
      <c r="B582" s="634" t="s">
        <v>316</v>
      </c>
      <c r="C582" s="631" t="s">
        <v>7242</v>
      </c>
      <c r="D582" s="632">
        <v>0.36299999999999999</v>
      </c>
      <c r="E582" s="632">
        <v>0.32600000000000001</v>
      </c>
      <c r="F582" s="632"/>
      <c r="G582" s="632"/>
      <c r="H582" s="633">
        <v>3</v>
      </c>
      <c r="I582" s="634">
        <v>1</v>
      </c>
      <c r="J582" s="632">
        <v>7.5999999999999998E-2</v>
      </c>
      <c r="K582" s="634">
        <v>6</v>
      </c>
      <c r="L582" s="632">
        <v>3.9E-2</v>
      </c>
      <c r="M582" s="632">
        <v>4.2000000000000003E-2</v>
      </c>
      <c r="N582" s="634"/>
      <c r="O582" s="634"/>
      <c r="P582" s="635">
        <v>0.81540000000000001</v>
      </c>
    </row>
    <row r="583" spans="1:16" x14ac:dyDescent="0.2">
      <c r="A583" s="634" t="s">
        <v>1457</v>
      </c>
      <c r="B583" s="634" t="s">
        <v>316</v>
      </c>
      <c r="C583" s="631" t="s">
        <v>1458</v>
      </c>
      <c r="D583" s="632">
        <v>3.202</v>
      </c>
      <c r="E583" s="632">
        <v>2.9550000000000001</v>
      </c>
      <c r="F583" s="632"/>
      <c r="G583" s="632"/>
      <c r="H583" s="633">
        <v>17.5</v>
      </c>
      <c r="I583" s="634">
        <v>5</v>
      </c>
      <c r="J583" s="632">
        <v>0.26</v>
      </c>
      <c r="K583" s="634">
        <v>31</v>
      </c>
      <c r="L583" s="632">
        <v>6.3E-2</v>
      </c>
      <c r="M583" s="632">
        <v>8.5000000000000006E-2</v>
      </c>
      <c r="N583" s="634"/>
      <c r="O583" s="634"/>
      <c r="P583" s="635">
        <v>1.0641</v>
      </c>
    </row>
    <row r="584" spans="1:16" x14ac:dyDescent="0.2">
      <c r="A584" s="634" t="s">
        <v>1461</v>
      </c>
      <c r="B584" s="634" t="s">
        <v>104</v>
      </c>
      <c r="C584" s="631" t="s">
        <v>1462</v>
      </c>
      <c r="D584" s="632">
        <v>0.47099999999999997</v>
      </c>
      <c r="E584" s="632">
        <v>0.432</v>
      </c>
      <c r="F584" s="632"/>
      <c r="G584" s="632"/>
      <c r="H584" s="633">
        <v>3.3</v>
      </c>
      <c r="I584" s="634">
        <v>1</v>
      </c>
      <c r="J584" s="632">
        <v>9.4E-2</v>
      </c>
      <c r="K584" s="634">
        <v>7</v>
      </c>
      <c r="L584" s="632">
        <v>4.9000000000000002E-2</v>
      </c>
      <c r="M584" s="632">
        <v>5.3999999999999999E-2</v>
      </c>
      <c r="N584" s="634"/>
      <c r="O584" s="634"/>
      <c r="P584" s="635">
        <v>0.75160000000000005</v>
      </c>
    </row>
    <row r="585" spans="1:16" ht="22.5" x14ac:dyDescent="0.2">
      <c r="A585" s="634" t="s">
        <v>1463</v>
      </c>
      <c r="B585" s="634" t="s">
        <v>104</v>
      </c>
      <c r="C585" s="631" t="s">
        <v>1464</v>
      </c>
      <c r="D585" s="632">
        <v>0.54800000000000004</v>
      </c>
      <c r="E585" s="632">
        <v>0.51300000000000001</v>
      </c>
      <c r="F585" s="632"/>
      <c r="G585" s="632"/>
      <c r="H585" s="633">
        <v>2.9</v>
      </c>
      <c r="I585" s="634">
        <v>1</v>
      </c>
      <c r="J585" s="632">
        <v>0.16200000000000001</v>
      </c>
      <c r="K585" s="634">
        <v>7</v>
      </c>
      <c r="L585" s="632">
        <v>9.0999999999999998E-2</v>
      </c>
      <c r="M585" s="632">
        <v>9.6000000000000002E-2</v>
      </c>
      <c r="N585" s="634"/>
      <c r="O585" s="634"/>
      <c r="P585" s="635">
        <v>0.66310000000000002</v>
      </c>
    </row>
    <row r="586" spans="1:16" ht="22.5" x14ac:dyDescent="0.2">
      <c r="A586" s="634" t="s">
        <v>1465</v>
      </c>
      <c r="B586" s="634" t="s">
        <v>104</v>
      </c>
      <c r="C586" s="631" t="s">
        <v>1466</v>
      </c>
      <c r="D586" s="632">
        <v>0.45300000000000001</v>
      </c>
      <c r="E586" s="632">
        <v>0.44500000000000001</v>
      </c>
      <c r="F586" s="632"/>
      <c r="G586" s="632"/>
      <c r="H586" s="633">
        <v>2.4</v>
      </c>
      <c r="I586" s="634">
        <v>1</v>
      </c>
      <c r="J586" s="632">
        <v>0.16</v>
      </c>
      <c r="K586" s="634">
        <v>5</v>
      </c>
      <c r="L586" s="632">
        <v>0.11</v>
      </c>
      <c r="M586" s="632">
        <v>0.112</v>
      </c>
      <c r="N586" s="634"/>
      <c r="O586" s="634"/>
      <c r="P586" s="635">
        <v>0.76759999999999995</v>
      </c>
    </row>
    <row r="587" spans="1:16" ht="56.25" x14ac:dyDescent="0.2">
      <c r="A587" s="634" t="s">
        <v>1469</v>
      </c>
      <c r="B587" s="634" t="s">
        <v>392</v>
      </c>
      <c r="C587" s="631" t="s">
        <v>5411</v>
      </c>
      <c r="D587" s="632">
        <v>2.4590000000000001</v>
      </c>
      <c r="E587" s="632">
        <v>2.448</v>
      </c>
      <c r="F587" s="632"/>
      <c r="G587" s="632"/>
      <c r="H587" s="633">
        <v>19.3</v>
      </c>
      <c r="I587" s="634">
        <v>5</v>
      </c>
      <c r="J587" s="632">
        <v>0.39100000000000001</v>
      </c>
      <c r="K587" s="634">
        <v>36</v>
      </c>
      <c r="L587" s="632">
        <v>8.5999999999999993E-2</v>
      </c>
      <c r="M587" s="632">
        <v>0.115</v>
      </c>
      <c r="N587" s="634"/>
      <c r="O587" s="634" t="s">
        <v>111</v>
      </c>
      <c r="P587" s="635">
        <v>1.4263999999999999</v>
      </c>
    </row>
    <row r="588" spans="1:16" ht="33.75" x14ac:dyDescent="0.2">
      <c r="A588" s="634" t="s">
        <v>1470</v>
      </c>
      <c r="B588" s="634" t="s">
        <v>392</v>
      </c>
      <c r="C588" s="631" t="s">
        <v>1471</v>
      </c>
      <c r="D588" s="632">
        <v>1.4319999999999999</v>
      </c>
      <c r="E588" s="632">
        <v>1.423</v>
      </c>
      <c r="F588" s="632"/>
      <c r="G588" s="632"/>
      <c r="H588" s="633">
        <v>13.5</v>
      </c>
      <c r="I588" s="634">
        <v>3</v>
      </c>
      <c r="J588" s="632">
        <v>0.33800000000000002</v>
      </c>
      <c r="K588" s="634">
        <v>27</v>
      </c>
      <c r="L588" s="632">
        <v>7.0999999999999994E-2</v>
      </c>
      <c r="M588" s="632">
        <v>9.2999999999999999E-2</v>
      </c>
      <c r="N588" s="634"/>
      <c r="O588" s="634" t="s">
        <v>111</v>
      </c>
      <c r="P588" s="635">
        <v>1.1970000000000001</v>
      </c>
    </row>
    <row r="589" spans="1:16" ht="45" x14ac:dyDescent="0.2">
      <c r="A589" s="634" t="s">
        <v>1472</v>
      </c>
      <c r="B589" s="634" t="s">
        <v>392</v>
      </c>
      <c r="C589" s="631" t="s">
        <v>6208</v>
      </c>
      <c r="D589" s="632">
        <v>0.96899999999999997</v>
      </c>
      <c r="E589" s="632">
        <v>0.96299999999999997</v>
      </c>
      <c r="F589" s="632"/>
      <c r="G589" s="632"/>
      <c r="H589" s="633">
        <v>10.8</v>
      </c>
      <c r="I589" s="634">
        <v>3</v>
      </c>
      <c r="J589" s="632">
        <v>0.224</v>
      </c>
      <c r="K589" s="634">
        <v>23</v>
      </c>
      <c r="L589" s="632">
        <v>5.8999999999999997E-2</v>
      </c>
      <c r="M589" s="632">
        <v>7.6999999999999999E-2</v>
      </c>
      <c r="N589" s="634"/>
      <c r="O589" s="634" t="s">
        <v>111</v>
      </c>
      <c r="P589" s="635">
        <v>1.0607</v>
      </c>
    </row>
    <row r="590" spans="1:16" ht="45" x14ac:dyDescent="0.2">
      <c r="A590" s="634" t="s">
        <v>1473</v>
      </c>
      <c r="B590" s="634" t="s">
        <v>392</v>
      </c>
      <c r="C590" s="631" t="s">
        <v>6209</v>
      </c>
      <c r="D590" s="632">
        <v>0.48699999999999999</v>
      </c>
      <c r="E590" s="632">
        <v>0.48499999999999999</v>
      </c>
      <c r="F590" s="632"/>
      <c r="G590" s="632"/>
      <c r="H590" s="633">
        <v>6.8</v>
      </c>
      <c r="I590" s="634">
        <v>1</v>
      </c>
      <c r="J590" s="632">
        <v>0.23200000000000001</v>
      </c>
      <c r="K590" s="634">
        <v>15</v>
      </c>
      <c r="L590" s="632">
        <v>4.8000000000000001E-2</v>
      </c>
      <c r="M590" s="632">
        <v>0.06</v>
      </c>
      <c r="N590" s="634"/>
      <c r="O590" s="634" t="s">
        <v>111</v>
      </c>
      <c r="P590" s="635">
        <v>0.8054</v>
      </c>
    </row>
    <row r="591" spans="1:16" ht="22.5" x14ac:dyDescent="0.2">
      <c r="A591" s="634" t="s">
        <v>1474</v>
      </c>
      <c r="B591" s="634" t="s">
        <v>392</v>
      </c>
      <c r="C591" s="631" t="s">
        <v>6951</v>
      </c>
      <c r="D591" s="632">
        <v>1.1870000000000001</v>
      </c>
      <c r="E591" s="632">
        <v>1.1779999999999999</v>
      </c>
      <c r="F591" s="632"/>
      <c r="G591" s="632"/>
      <c r="H591" s="633">
        <v>14.1</v>
      </c>
      <c r="I591" s="634">
        <v>4</v>
      </c>
      <c r="J591" s="632">
        <v>0.222</v>
      </c>
      <c r="K591" s="634">
        <v>28</v>
      </c>
      <c r="L591" s="632">
        <v>5.5E-2</v>
      </c>
      <c r="M591" s="632">
        <v>7.3999999999999996E-2</v>
      </c>
      <c r="N591" s="634"/>
      <c r="O591" s="634" t="s">
        <v>111</v>
      </c>
      <c r="P591" s="635">
        <v>1.0537000000000001</v>
      </c>
    </row>
    <row r="592" spans="1:16" ht="22.5" x14ac:dyDescent="0.2">
      <c r="A592" s="634" t="s">
        <v>1475</v>
      </c>
      <c r="B592" s="634" t="s">
        <v>392</v>
      </c>
      <c r="C592" s="631" t="s">
        <v>6952</v>
      </c>
      <c r="D592" s="632">
        <v>0.61499999999999999</v>
      </c>
      <c r="E592" s="632">
        <v>0.58799999999999997</v>
      </c>
      <c r="F592" s="632"/>
      <c r="G592" s="632"/>
      <c r="H592" s="633">
        <v>4.0999999999999996</v>
      </c>
      <c r="I592" s="634">
        <v>1</v>
      </c>
      <c r="J592" s="632">
        <v>0.317</v>
      </c>
      <c r="K592" s="634">
        <v>10</v>
      </c>
      <c r="L592" s="632">
        <v>0.14699999999999999</v>
      </c>
      <c r="M592" s="632">
        <v>0.10100000000000001</v>
      </c>
      <c r="N592" s="634"/>
      <c r="O592" s="634" t="s">
        <v>111</v>
      </c>
      <c r="P592" s="635">
        <v>2.0417999999999998</v>
      </c>
    </row>
    <row r="593" spans="1:16" ht="22.5" x14ac:dyDescent="0.2">
      <c r="A593" s="634" t="s">
        <v>1476</v>
      </c>
      <c r="B593" s="634" t="s">
        <v>392</v>
      </c>
      <c r="C593" s="631" t="s">
        <v>1477</v>
      </c>
      <c r="D593" s="632">
        <v>0.36</v>
      </c>
      <c r="E593" s="632">
        <v>0.35799999999999998</v>
      </c>
      <c r="F593" s="632"/>
      <c r="G593" s="632"/>
      <c r="H593" s="633">
        <v>4.4000000000000004</v>
      </c>
      <c r="I593" s="634">
        <v>1</v>
      </c>
      <c r="J593" s="632">
        <v>0.17299999999999999</v>
      </c>
      <c r="K593" s="634">
        <v>12</v>
      </c>
      <c r="L593" s="632">
        <v>5.3999999999999999E-2</v>
      </c>
      <c r="M593" s="632">
        <v>6.2E-2</v>
      </c>
      <c r="N593" s="634"/>
      <c r="O593" s="634" t="s">
        <v>111</v>
      </c>
      <c r="P593" s="635">
        <v>0.84009999999999996</v>
      </c>
    </row>
    <row r="594" spans="1:16" ht="56.25" x14ac:dyDescent="0.2">
      <c r="A594" s="634" t="s">
        <v>1479</v>
      </c>
      <c r="B594" s="634" t="s">
        <v>392</v>
      </c>
      <c r="C594" s="631" t="s">
        <v>6954</v>
      </c>
      <c r="D594" s="632">
        <v>0.89400000000000002</v>
      </c>
      <c r="E594" s="632">
        <v>0.89100000000000001</v>
      </c>
      <c r="F594" s="632"/>
      <c r="G594" s="632"/>
      <c r="H594" s="633">
        <v>12.2</v>
      </c>
      <c r="I594" s="634">
        <v>3</v>
      </c>
      <c r="J594" s="632">
        <v>0.214</v>
      </c>
      <c r="K594" s="634">
        <v>24</v>
      </c>
      <c r="L594" s="632">
        <v>4.9000000000000002E-2</v>
      </c>
      <c r="M594" s="632">
        <v>6.5000000000000002E-2</v>
      </c>
      <c r="N594" s="634"/>
      <c r="O594" s="634"/>
      <c r="P594" s="635">
        <v>1.0652999999999999</v>
      </c>
    </row>
    <row r="595" spans="1:16" ht="56.25" x14ac:dyDescent="0.2">
      <c r="A595" s="634" t="s">
        <v>1480</v>
      </c>
      <c r="B595" s="634" t="s">
        <v>392</v>
      </c>
      <c r="C595" s="631" t="s">
        <v>6955</v>
      </c>
      <c r="D595" s="632">
        <v>0.39900000000000002</v>
      </c>
      <c r="E595" s="632">
        <v>0.39800000000000002</v>
      </c>
      <c r="F595" s="632"/>
      <c r="G595" s="632"/>
      <c r="H595" s="633">
        <v>5.5</v>
      </c>
      <c r="I595" s="634">
        <v>1</v>
      </c>
      <c r="J595" s="632">
        <v>0.23200000000000001</v>
      </c>
      <c r="K595" s="634">
        <v>11</v>
      </c>
      <c r="L595" s="632">
        <v>5.0999999999999997E-2</v>
      </c>
      <c r="M595" s="632">
        <v>6.0999999999999999E-2</v>
      </c>
      <c r="N595" s="634"/>
      <c r="O595" s="634"/>
      <c r="P595" s="635">
        <v>1.1926000000000001</v>
      </c>
    </row>
    <row r="596" spans="1:16" ht="45" x14ac:dyDescent="0.2">
      <c r="A596" s="634" t="s">
        <v>1481</v>
      </c>
      <c r="B596" s="634" t="s">
        <v>392</v>
      </c>
      <c r="C596" s="631" t="s">
        <v>7243</v>
      </c>
      <c r="D596" s="632">
        <v>0.38</v>
      </c>
      <c r="E596" s="632">
        <v>0.379</v>
      </c>
      <c r="F596" s="632"/>
      <c r="G596" s="632"/>
      <c r="H596" s="633">
        <v>5.4</v>
      </c>
      <c r="I596" s="634">
        <v>1</v>
      </c>
      <c r="J596" s="632">
        <v>0.21</v>
      </c>
      <c r="K596" s="634">
        <v>12</v>
      </c>
      <c r="L596" s="632">
        <v>4.8000000000000001E-2</v>
      </c>
      <c r="M596" s="632">
        <v>5.7000000000000002E-2</v>
      </c>
      <c r="N596" s="634"/>
      <c r="O596" s="634"/>
      <c r="P596" s="635">
        <v>0.97460000000000002</v>
      </c>
    </row>
    <row r="597" spans="1:16" ht="45" x14ac:dyDescent="0.2">
      <c r="A597" s="634" t="s">
        <v>1482</v>
      </c>
      <c r="B597" s="634" t="s">
        <v>392</v>
      </c>
      <c r="C597" s="631" t="s">
        <v>7244</v>
      </c>
      <c r="D597" s="632">
        <v>0.22500000000000001</v>
      </c>
      <c r="E597" s="632">
        <v>0.22500000000000001</v>
      </c>
      <c r="F597" s="632"/>
      <c r="G597" s="632"/>
      <c r="H597" s="633">
        <v>3.9</v>
      </c>
      <c r="I597" s="634">
        <v>1</v>
      </c>
      <c r="J597" s="632">
        <v>0.11</v>
      </c>
      <c r="K597" s="634">
        <v>8</v>
      </c>
      <c r="L597" s="632">
        <v>0.04</v>
      </c>
      <c r="M597" s="632">
        <v>4.5999999999999999E-2</v>
      </c>
      <c r="N597" s="634"/>
      <c r="O597" s="634"/>
      <c r="P597" s="635">
        <v>0.80049999999999999</v>
      </c>
    </row>
    <row r="598" spans="1:16" ht="45" x14ac:dyDescent="0.2">
      <c r="A598" s="634" t="s">
        <v>1483</v>
      </c>
      <c r="B598" s="634" t="s">
        <v>392</v>
      </c>
      <c r="C598" s="631" t="s">
        <v>5412</v>
      </c>
      <c r="D598" s="632">
        <v>0.41799999999999998</v>
      </c>
      <c r="E598" s="632">
        <v>0.38600000000000001</v>
      </c>
      <c r="F598" s="632"/>
      <c r="G598" s="632"/>
      <c r="H598" s="633">
        <v>2.7</v>
      </c>
      <c r="I598" s="634">
        <v>1</v>
      </c>
      <c r="J598" s="632">
        <v>4.8000000000000001E-2</v>
      </c>
      <c r="K598" s="634">
        <v>6</v>
      </c>
      <c r="L598" s="632">
        <v>6.7000000000000004E-2</v>
      </c>
      <c r="M598" s="632">
        <v>7.0000000000000007E-2</v>
      </c>
      <c r="N598" s="634"/>
      <c r="O598" s="634"/>
      <c r="P598" s="635">
        <v>1.3552999999999999</v>
      </c>
    </row>
    <row r="599" spans="1:16" ht="45" x14ac:dyDescent="0.2">
      <c r="A599" s="634" t="s">
        <v>1484</v>
      </c>
      <c r="B599" s="634" t="s">
        <v>392</v>
      </c>
      <c r="C599" s="631" t="s">
        <v>5413</v>
      </c>
      <c r="D599" s="632">
        <v>0.29399999999999998</v>
      </c>
      <c r="E599" s="632">
        <v>0.28000000000000003</v>
      </c>
      <c r="F599" s="632"/>
      <c r="G599" s="632"/>
      <c r="H599" s="633">
        <v>3.3</v>
      </c>
      <c r="I599" s="634">
        <v>1</v>
      </c>
      <c r="J599" s="632">
        <v>8.4000000000000005E-2</v>
      </c>
      <c r="K599" s="634">
        <v>7</v>
      </c>
      <c r="L599" s="632">
        <v>4.2000000000000003E-2</v>
      </c>
      <c r="M599" s="632">
        <v>4.5999999999999999E-2</v>
      </c>
      <c r="N599" s="634"/>
      <c r="O599" s="634"/>
      <c r="P599" s="635">
        <v>0.86419999999999997</v>
      </c>
    </row>
    <row r="600" spans="1:16" ht="45" x14ac:dyDescent="0.2">
      <c r="A600" s="634" t="s">
        <v>1485</v>
      </c>
      <c r="B600" s="634" t="s">
        <v>392</v>
      </c>
      <c r="C600" s="631" t="s">
        <v>7245</v>
      </c>
      <c r="D600" s="632">
        <v>0.30099999999999999</v>
      </c>
      <c r="E600" s="632">
        <v>0.28699999999999998</v>
      </c>
      <c r="F600" s="632"/>
      <c r="G600" s="632"/>
      <c r="H600" s="633">
        <v>2.6</v>
      </c>
      <c r="I600" s="634">
        <v>1</v>
      </c>
      <c r="J600" s="632">
        <v>7.5999999999999998E-2</v>
      </c>
      <c r="K600" s="634">
        <v>5</v>
      </c>
      <c r="L600" s="632">
        <v>5.8999999999999997E-2</v>
      </c>
      <c r="M600" s="632">
        <v>6.0999999999999999E-2</v>
      </c>
      <c r="N600" s="634"/>
      <c r="O600" s="634"/>
      <c r="P600" s="635">
        <v>0.91159999999999997</v>
      </c>
    </row>
    <row r="601" spans="1:16" ht="33.75" x14ac:dyDescent="0.2">
      <c r="A601" s="634" t="s">
        <v>5332</v>
      </c>
      <c r="B601" s="634" t="s">
        <v>392</v>
      </c>
      <c r="C601" s="631" t="s">
        <v>6956</v>
      </c>
      <c r="D601" s="632">
        <v>0.187</v>
      </c>
      <c r="E601" s="632">
        <v>0.186</v>
      </c>
      <c r="F601" s="632"/>
      <c r="G601" s="632"/>
      <c r="H601" s="633">
        <v>2.2999999999999998</v>
      </c>
      <c r="I601" s="634">
        <v>1</v>
      </c>
      <c r="J601" s="632">
        <v>0.06</v>
      </c>
      <c r="K601" s="634">
        <v>5</v>
      </c>
      <c r="L601" s="632">
        <v>5.5E-2</v>
      </c>
      <c r="M601" s="632">
        <v>5.3999999999999999E-2</v>
      </c>
      <c r="N601" s="634"/>
      <c r="O601" s="634"/>
      <c r="P601" s="635">
        <v>0.75729999999999997</v>
      </c>
    </row>
    <row r="602" spans="1:16" ht="22.5" x14ac:dyDescent="0.2">
      <c r="A602" s="634" t="s">
        <v>1487</v>
      </c>
      <c r="B602" s="634" t="s">
        <v>392</v>
      </c>
      <c r="C602" s="631" t="s">
        <v>6580</v>
      </c>
      <c r="D602" s="632">
        <v>0.28999999999999998</v>
      </c>
      <c r="E602" s="632">
        <v>0.28599999999999998</v>
      </c>
      <c r="F602" s="632"/>
      <c r="G602" s="632"/>
      <c r="H602" s="633">
        <v>3.5</v>
      </c>
      <c r="I602" s="634">
        <v>1</v>
      </c>
      <c r="J602" s="632">
        <v>0.13700000000000001</v>
      </c>
      <c r="K602" s="634">
        <v>9</v>
      </c>
      <c r="L602" s="632">
        <v>5.2999999999999999E-2</v>
      </c>
      <c r="M602" s="632">
        <v>5.8999999999999997E-2</v>
      </c>
      <c r="N602" s="634"/>
      <c r="O602" s="634"/>
      <c r="P602" s="635">
        <v>0.7581</v>
      </c>
    </row>
    <row r="603" spans="1:16" ht="22.5" x14ac:dyDescent="0.2">
      <c r="A603" s="634" t="s">
        <v>1490</v>
      </c>
      <c r="B603" s="634" t="s">
        <v>392</v>
      </c>
      <c r="C603" s="631" t="s">
        <v>1491</v>
      </c>
      <c r="D603" s="632">
        <v>0.63700000000000001</v>
      </c>
      <c r="E603" s="632">
        <v>0.63500000000000001</v>
      </c>
      <c r="F603" s="632"/>
      <c r="G603" s="632"/>
      <c r="H603" s="633">
        <v>8.4</v>
      </c>
      <c r="I603" s="634">
        <v>2</v>
      </c>
      <c r="J603" s="632">
        <v>0.20300000000000001</v>
      </c>
      <c r="K603" s="634">
        <v>19</v>
      </c>
      <c r="L603" s="632">
        <v>5.0999999999999997E-2</v>
      </c>
      <c r="M603" s="632">
        <v>6.5000000000000002E-2</v>
      </c>
      <c r="N603" s="634"/>
      <c r="O603" s="634"/>
      <c r="P603" s="635">
        <v>0.6613</v>
      </c>
    </row>
    <row r="604" spans="1:16" ht="22.5" x14ac:dyDescent="0.2">
      <c r="A604" s="634" t="s">
        <v>1494</v>
      </c>
      <c r="B604" s="634" t="s">
        <v>392</v>
      </c>
      <c r="C604" s="631" t="s">
        <v>1495</v>
      </c>
      <c r="D604" s="632">
        <v>0.17199999999999999</v>
      </c>
      <c r="E604" s="632">
        <v>0.17</v>
      </c>
      <c r="F604" s="632"/>
      <c r="G604" s="632"/>
      <c r="H604" s="633">
        <v>1</v>
      </c>
      <c r="I604" s="634"/>
      <c r="J604" s="632"/>
      <c r="K604" s="634"/>
      <c r="L604" s="632"/>
      <c r="M604" s="632"/>
      <c r="N604" s="634"/>
      <c r="O604" s="634"/>
      <c r="P604" s="635">
        <v>1.1147</v>
      </c>
    </row>
    <row r="605" spans="1:16" ht="22.5" x14ac:dyDescent="0.2">
      <c r="A605" s="634" t="s">
        <v>1502</v>
      </c>
      <c r="B605" s="634" t="s">
        <v>392</v>
      </c>
      <c r="C605" s="631" t="s">
        <v>1503</v>
      </c>
      <c r="D605" s="632">
        <v>0.42699999999999999</v>
      </c>
      <c r="E605" s="632">
        <v>0.41899999999999998</v>
      </c>
      <c r="F605" s="632"/>
      <c r="G605" s="632"/>
      <c r="H605" s="633">
        <v>4.8</v>
      </c>
      <c r="I605" s="634">
        <v>1</v>
      </c>
      <c r="J605" s="632">
        <v>0.222</v>
      </c>
      <c r="K605" s="634">
        <v>12</v>
      </c>
      <c r="L605" s="632">
        <v>5.6000000000000001E-2</v>
      </c>
      <c r="M605" s="632">
        <v>6.6000000000000003E-2</v>
      </c>
      <c r="N605" s="634"/>
      <c r="O605" s="634"/>
      <c r="P605" s="635">
        <v>1.1309</v>
      </c>
    </row>
    <row r="606" spans="1:16" x14ac:dyDescent="0.2">
      <c r="A606" s="625" t="s">
        <v>1504</v>
      </c>
      <c r="B606" s="658"/>
      <c r="C606" s="659"/>
      <c r="D606" s="660"/>
      <c r="E606" s="660"/>
      <c r="F606" s="660"/>
      <c r="G606" s="660"/>
      <c r="H606" s="661"/>
      <c r="I606" s="658"/>
      <c r="J606" s="660"/>
      <c r="K606" s="658"/>
      <c r="L606" s="660"/>
      <c r="M606" s="660"/>
      <c r="N606" s="658"/>
      <c r="O606" s="658"/>
      <c r="P606" s="637"/>
    </row>
    <row r="607" spans="1:16" ht="22.5" x14ac:dyDescent="0.2">
      <c r="A607" s="634" t="s">
        <v>1505</v>
      </c>
      <c r="B607" s="634" t="s">
        <v>316</v>
      </c>
      <c r="C607" s="631" t="s">
        <v>1506</v>
      </c>
      <c r="D607" s="632">
        <v>3.1589999999999998</v>
      </c>
      <c r="E607" s="632">
        <v>2.9489999999999998</v>
      </c>
      <c r="F607" s="632"/>
      <c r="G607" s="632"/>
      <c r="H607" s="633">
        <v>16</v>
      </c>
      <c r="I607" s="634">
        <v>4</v>
      </c>
      <c r="J607" s="632">
        <v>0.316</v>
      </c>
      <c r="K607" s="634">
        <v>32</v>
      </c>
      <c r="L607" s="632">
        <v>7.0000000000000007E-2</v>
      </c>
      <c r="M607" s="632">
        <v>9.1999999999999998E-2</v>
      </c>
      <c r="N607" s="634"/>
      <c r="O607" s="634"/>
      <c r="P607" s="635">
        <v>0.99070000000000003</v>
      </c>
    </row>
    <row r="608" spans="1:16" ht="33.75" x14ac:dyDescent="0.2">
      <c r="A608" s="634" t="s">
        <v>1507</v>
      </c>
      <c r="B608" s="634" t="s">
        <v>316</v>
      </c>
      <c r="C608" s="631" t="s">
        <v>1508</v>
      </c>
      <c r="D608" s="632">
        <v>1.6970000000000001</v>
      </c>
      <c r="E608" s="632">
        <v>1.5489999999999999</v>
      </c>
      <c r="F608" s="632"/>
      <c r="G608" s="632"/>
      <c r="H608" s="633">
        <v>10.6</v>
      </c>
      <c r="I608" s="634">
        <v>3</v>
      </c>
      <c r="J608" s="632">
        <v>0.186</v>
      </c>
      <c r="K608" s="634">
        <v>17</v>
      </c>
      <c r="L608" s="632">
        <v>0.05</v>
      </c>
      <c r="M608" s="632">
        <v>6.5000000000000002E-2</v>
      </c>
      <c r="N608" s="634"/>
      <c r="O608" s="634"/>
      <c r="P608" s="635">
        <v>0.71060000000000001</v>
      </c>
    </row>
    <row r="609" spans="1:16" ht="22.5" x14ac:dyDescent="0.2">
      <c r="A609" s="634" t="s">
        <v>1509</v>
      </c>
      <c r="B609" s="634" t="s">
        <v>316</v>
      </c>
      <c r="C609" s="631" t="s">
        <v>5414</v>
      </c>
      <c r="D609" s="632">
        <v>1.5580000000000001</v>
      </c>
      <c r="E609" s="632">
        <v>1.462</v>
      </c>
      <c r="F609" s="632"/>
      <c r="G609" s="632"/>
      <c r="H609" s="633">
        <v>12.6</v>
      </c>
      <c r="I609" s="634">
        <v>3</v>
      </c>
      <c r="J609" s="632">
        <v>0.251</v>
      </c>
      <c r="K609" s="634">
        <v>26</v>
      </c>
      <c r="L609" s="632">
        <v>5.6000000000000001E-2</v>
      </c>
      <c r="M609" s="632">
        <v>7.3999999999999996E-2</v>
      </c>
      <c r="N609" s="634"/>
      <c r="O609" s="634"/>
      <c r="P609" s="635">
        <v>0.93840000000000001</v>
      </c>
    </row>
    <row r="610" spans="1:16" ht="22.5" x14ac:dyDescent="0.2">
      <c r="A610" s="634" t="s">
        <v>1510</v>
      </c>
      <c r="B610" s="634" t="s">
        <v>316</v>
      </c>
      <c r="C610" s="631" t="s">
        <v>5415</v>
      </c>
      <c r="D610" s="632">
        <v>0.51100000000000001</v>
      </c>
      <c r="E610" s="632">
        <v>0.45900000000000002</v>
      </c>
      <c r="F610" s="632"/>
      <c r="G610" s="632"/>
      <c r="H610" s="633">
        <v>4.5999999999999996</v>
      </c>
      <c r="I610" s="634">
        <v>1</v>
      </c>
      <c r="J610" s="632">
        <v>0.115</v>
      </c>
      <c r="K610" s="634">
        <v>9</v>
      </c>
      <c r="L610" s="632">
        <v>3.5000000000000003E-2</v>
      </c>
      <c r="M610" s="632">
        <v>4.2000000000000003E-2</v>
      </c>
      <c r="N610" s="634"/>
      <c r="O610" s="634"/>
      <c r="P610" s="635">
        <v>0.75639999999999996</v>
      </c>
    </row>
    <row r="611" spans="1:16" ht="45" x14ac:dyDescent="0.2">
      <c r="A611" s="634" t="s">
        <v>1511</v>
      </c>
      <c r="B611" s="634" t="s">
        <v>316</v>
      </c>
      <c r="C611" s="631" t="s">
        <v>6581</v>
      </c>
      <c r="D611" s="632">
        <v>1.0580000000000001</v>
      </c>
      <c r="E611" s="632">
        <v>0.93799999999999994</v>
      </c>
      <c r="F611" s="632"/>
      <c r="G611" s="632"/>
      <c r="H611" s="633">
        <v>7</v>
      </c>
      <c r="I611" s="634">
        <v>1</v>
      </c>
      <c r="J611" s="632">
        <v>0.19800000000000001</v>
      </c>
      <c r="K611" s="634">
        <v>14</v>
      </c>
      <c r="L611" s="632">
        <v>5.7000000000000002E-2</v>
      </c>
      <c r="M611" s="632">
        <v>0.05</v>
      </c>
      <c r="N611" s="634"/>
      <c r="O611" s="634"/>
      <c r="P611" s="635">
        <v>1.3069</v>
      </c>
    </row>
    <row r="612" spans="1:16" ht="56.25" x14ac:dyDescent="0.2">
      <c r="A612" s="634" t="s">
        <v>1512</v>
      </c>
      <c r="B612" s="634" t="s">
        <v>316</v>
      </c>
      <c r="C612" s="631" t="s">
        <v>6582</v>
      </c>
      <c r="D612" s="632">
        <v>0.83099999999999996</v>
      </c>
      <c r="E612" s="632">
        <v>0.72699999999999998</v>
      </c>
      <c r="F612" s="632"/>
      <c r="G612" s="632"/>
      <c r="H612" s="633">
        <v>4.2</v>
      </c>
      <c r="I612" s="634">
        <v>1</v>
      </c>
      <c r="J612" s="632">
        <v>0.128</v>
      </c>
      <c r="K612" s="634">
        <v>10</v>
      </c>
      <c r="L612" s="632">
        <v>6.2E-2</v>
      </c>
      <c r="M612" s="632">
        <v>0.05</v>
      </c>
      <c r="N612" s="634"/>
      <c r="O612" s="634"/>
      <c r="P612" s="635">
        <v>1.3239000000000001</v>
      </c>
    </row>
    <row r="613" spans="1:16" ht="45" x14ac:dyDescent="0.2">
      <c r="A613" s="634" t="s">
        <v>1513</v>
      </c>
      <c r="B613" s="634" t="s">
        <v>316</v>
      </c>
      <c r="C613" s="631" t="s">
        <v>6583</v>
      </c>
      <c r="D613" s="632">
        <v>0.79600000000000004</v>
      </c>
      <c r="E613" s="632">
        <v>0.71</v>
      </c>
      <c r="F613" s="632"/>
      <c r="G613" s="632"/>
      <c r="H613" s="633">
        <v>3.8</v>
      </c>
      <c r="I613" s="634">
        <v>1</v>
      </c>
      <c r="J613" s="632">
        <v>0.11899999999999999</v>
      </c>
      <c r="K613" s="634">
        <v>9</v>
      </c>
      <c r="L613" s="632">
        <v>4.3999999999999997E-2</v>
      </c>
      <c r="M613" s="632">
        <v>0.05</v>
      </c>
      <c r="N613" s="634"/>
      <c r="O613" s="634"/>
      <c r="P613" s="635">
        <v>0.72189999999999999</v>
      </c>
    </row>
    <row r="614" spans="1:16" ht="45" x14ac:dyDescent="0.2">
      <c r="A614" s="634" t="s">
        <v>1514</v>
      </c>
      <c r="B614" s="634" t="s">
        <v>316</v>
      </c>
      <c r="C614" s="631" t="s">
        <v>6584</v>
      </c>
      <c r="D614" s="632">
        <v>1.7509999999999999</v>
      </c>
      <c r="E614" s="632">
        <v>1.6040000000000001</v>
      </c>
      <c r="F614" s="632"/>
      <c r="G614" s="632"/>
      <c r="H614" s="633">
        <v>10</v>
      </c>
      <c r="I614" s="634">
        <v>2</v>
      </c>
      <c r="J614" s="632">
        <v>0.23599999999999999</v>
      </c>
      <c r="K614" s="634">
        <v>20</v>
      </c>
      <c r="L614" s="632">
        <v>0.05</v>
      </c>
      <c r="M614" s="632">
        <v>6.5000000000000002E-2</v>
      </c>
      <c r="N614" s="634"/>
      <c r="O614" s="634"/>
      <c r="P614" s="635">
        <v>0.8004</v>
      </c>
    </row>
    <row r="615" spans="1:16" ht="45" x14ac:dyDescent="0.2">
      <c r="A615" s="634" t="s">
        <v>1515</v>
      </c>
      <c r="B615" s="634" t="s">
        <v>316</v>
      </c>
      <c r="C615" s="631" t="s">
        <v>6585</v>
      </c>
      <c r="D615" s="632">
        <v>0.72099999999999997</v>
      </c>
      <c r="E615" s="632">
        <v>0.65200000000000002</v>
      </c>
      <c r="F615" s="632"/>
      <c r="G615" s="632"/>
      <c r="H615" s="633">
        <v>3.6</v>
      </c>
      <c r="I615" s="634">
        <v>1</v>
      </c>
      <c r="J615" s="632">
        <v>0.14399999999999999</v>
      </c>
      <c r="K615" s="634">
        <v>9</v>
      </c>
      <c r="L615" s="632">
        <v>6.5000000000000002E-2</v>
      </c>
      <c r="M615" s="632">
        <v>7.1999999999999995E-2</v>
      </c>
      <c r="N615" s="634"/>
      <c r="O615" s="634"/>
      <c r="P615" s="635">
        <v>0.76759999999999995</v>
      </c>
    </row>
    <row r="616" spans="1:16" ht="33.75" x14ac:dyDescent="0.2">
      <c r="A616" s="634" t="s">
        <v>1516</v>
      </c>
      <c r="B616" s="634" t="s">
        <v>316</v>
      </c>
      <c r="C616" s="631" t="s">
        <v>6586</v>
      </c>
      <c r="D616" s="632">
        <v>0.58399999999999996</v>
      </c>
      <c r="E616" s="632">
        <v>0.498</v>
      </c>
      <c r="F616" s="632"/>
      <c r="G616" s="632"/>
      <c r="H616" s="633">
        <v>2.2999999999999998</v>
      </c>
      <c r="I616" s="634">
        <v>1</v>
      </c>
      <c r="J616" s="632">
        <v>9.9000000000000005E-2</v>
      </c>
      <c r="K616" s="634">
        <v>4</v>
      </c>
      <c r="L616" s="632">
        <v>4.9000000000000002E-2</v>
      </c>
      <c r="M616" s="632">
        <v>4.9000000000000002E-2</v>
      </c>
      <c r="N616" s="634"/>
      <c r="O616" s="634"/>
      <c r="P616" s="635">
        <v>1.4618</v>
      </c>
    </row>
    <row r="617" spans="1:16" ht="45" x14ac:dyDescent="0.2">
      <c r="A617" s="634" t="s">
        <v>1517</v>
      </c>
      <c r="B617" s="634" t="s">
        <v>316</v>
      </c>
      <c r="C617" s="631" t="s">
        <v>6587</v>
      </c>
      <c r="D617" s="632">
        <v>0.36599999999999999</v>
      </c>
      <c r="E617" s="632">
        <v>0.32</v>
      </c>
      <c r="F617" s="632"/>
      <c r="G617" s="632"/>
      <c r="H617" s="633">
        <v>2.5</v>
      </c>
      <c r="I617" s="634">
        <v>1</v>
      </c>
      <c r="J617" s="632">
        <v>5.8000000000000003E-2</v>
      </c>
      <c r="K617" s="634">
        <v>5</v>
      </c>
      <c r="L617" s="632">
        <v>3.9E-2</v>
      </c>
      <c r="M617" s="632">
        <v>3.9E-2</v>
      </c>
      <c r="N617" s="634"/>
      <c r="O617" s="634"/>
      <c r="P617" s="635">
        <v>0.82509999999999994</v>
      </c>
    </row>
    <row r="618" spans="1:16" ht="22.5" x14ac:dyDescent="0.2">
      <c r="A618" s="634" t="s">
        <v>6083</v>
      </c>
      <c r="B618" s="634" t="s">
        <v>316</v>
      </c>
      <c r="C618" s="631" t="s">
        <v>6210</v>
      </c>
      <c r="D618" s="632">
        <v>0.46300000000000002</v>
      </c>
      <c r="E618" s="632">
        <v>0.41699999999999998</v>
      </c>
      <c r="F618" s="632"/>
      <c r="G618" s="632"/>
      <c r="H618" s="633">
        <v>3.1</v>
      </c>
      <c r="I618" s="634">
        <v>1</v>
      </c>
      <c r="J618" s="632">
        <v>0.11700000000000001</v>
      </c>
      <c r="K618" s="634">
        <v>7</v>
      </c>
      <c r="L618" s="632">
        <v>4.8000000000000001E-2</v>
      </c>
      <c r="M618" s="632">
        <v>5.1999999999999998E-2</v>
      </c>
      <c r="N618" s="634"/>
      <c r="O618" s="634"/>
      <c r="P618" s="635">
        <v>0.91439999999999999</v>
      </c>
    </row>
    <row r="619" spans="1:16" ht="45" x14ac:dyDescent="0.2">
      <c r="A619" s="634" t="s">
        <v>6084</v>
      </c>
      <c r="B619" s="634" t="s">
        <v>316</v>
      </c>
      <c r="C619" s="631" t="s">
        <v>6211</v>
      </c>
      <c r="D619" s="632">
        <v>0.33300000000000002</v>
      </c>
      <c r="E619" s="632">
        <v>0.29599999999999999</v>
      </c>
      <c r="F619" s="632"/>
      <c r="G619" s="632"/>
      <c r="H619" s="633">
        <v>2.2999999999999998</v>
      </c>
      <c r="I619" s="634">
        <v>1</v>
      </c>
      <c r="J619" s="632">
        <v>8.2000000000000003E-2</v>
      </c>
      <c r="K619" s="634">
        <v>4</v>
      </c>
      <c r="L619" s="632">
        <v>4.9000000000000002E-2</v>
      </c>
      <c r="M619" s="632">
        <v>4.8000000000000001E-2</v>
      </c>
      <c r="N619" s="634"/>
      <c r="O619" s="634"/>
      <c r="P619" s="635">
        <v>0.8538</v>
      </c>
    </row>
    <row r="620" spans="1:16" ht="22.5" x14ac:dyDescent="0.2">
      <c r="A620" s="634" t="s">
        <v>1518</v>
      </c>
      <c r="B620" s="634" t="s">
        <v>316</v>
      </c>
      <c r="C620" s="631" t="s">
        <v>1519</v>
      </c>
      <c r="D620" s="632">
        <v>0.66900000000000004</v>
      </c>
      <c r="E620" s="632">
        <v>0.65200000000000002</v>
      </c>
      <c r="F620" s="632"/>
      <c r="G620" s="632"/>
      <c r="H620" s="633">
        <v>3.5</v>
      </c>
      <c r="I620" s="634">
        <v>1</v>
      </c>
      <c r="J620" s="632">
        <v>0.33800000000000002</v>
      </c>
      <c r="K620" s="634">
        <v>7</v>
      </c>
      <c r="L620" s="632">
        <v>0.113</v>
      </c>
      <c r="M620" s="632">
        <v>0.125</v>
      </c>
      <c r="N620" s="634"/>
      <c r="O620" s="634"/>
      <c r="P620" s="635">
        <v>0.84870000000000001</v>
      </c>
    </row>
    <row r="621" spans="1:16" ht="22.5" x14ac:dyDescent="0.2">
      <c r="A621" s="634" t="s">
        <v>1520</v>
      </c>
      <c r="B621" s="634" t="s">
        <v>316</v>
      </c>
      <c r="C621" s="631" t="s">
        <v>1521</v>
      </c>
      <c r="D621" s="632">
        <v>1.7789999999999999</v>
      </c>
      <c r="E621" s="632">
        <v>1.71</v>
      </c>
      <c r="F621" s="632"/>
      <c r="G621" s="632"/>
      <c r="H621" s="633">
        <v>2</v>
      </c>
      <c r="I621" s="634">
        <v>1</v>
      </c>
      <c r="J621" s="632">
        <v>0.20399999999999999</v>
      </c>
      <c r="K621" s="634">
        <v>3</v>
      </c>
      <c r="L621" s="632">
        <v>0.189</v>
      </c>
      <c r="M621" s="632">
        <v>0.18</v>
      </c>
      <c r="N621" s="634"/>
      <c r="O621" s="634" t="s">
        <v>111</v>
      </c>
      <c r="P621" s="635">
        <v>1.0529999999999999</v>
      </c>
    </row>
    <row r="622" spans="1:16" ht="45" x14ac:dyDescent="0.2">
      <c r="A622" s="634" t="s">
        <v>1522</v>
      </c>
      <c r="B622" s="634" t="s">
        <v>316</v>
      </c>
      <c r="C622" s="631" t="s">
        <v>6212</v>
      </c>
      <c r="D622" s="632">
        <v>1.2210000000000001</v>
      </c>
      <c r="E622" s="632">
        <v>1.119</v>
      </c>
      <c r="F622" s="632"/>
      <c r="G622" s="632"/>
      <c r="H622" s="633">
        <v>9.6</v>
      </c>
      <c r="I622" s="634">
        <v>2</v>
      </c>
      <c r="J622" s="632">
        <v>0.2</v>
      </c>
      <c r="K622" s="634">
        <v>17</v>
      </c>
      <c r="L622" s="632">
        <v>4.3999999999999997E-2</v>
      </c>
      <c r="M622" s="632">
        <v>5.7000000000000002E-2</v>
      </c>
      <c r="N622" s="634"/>
      <c r="O622" s="634"/>
      <c r="P622" s="635">
        <v>0.72019999999999995</v>
      </c>
    </row>
    <row r="623" spans="1:16" ht="33.75" x14ac:dyDescent="0.2">
      <c r="A623" s="634" t="s">
        <v>1523</v>
      </c>
      <c r="B623" s="634" t="s">
        <v>316</v>
      </c>
      <c r="C623" s="631" t="s">
        <v>6213</v>
      </c>
      <c r="D623" s="632">
        <v>0.81299999999999994</v>
      </c>
      <c r="E623" s="632">
        <v>0.745</v>
      </c>
      <c r="F623" s="632"/>
      <c r="G623" s="632"/>
      <c r="H623" s="633">
        <v>5.0999999999999996</v>
      </c>
      <c r="I623" s="634">
        <v>1</v>
      </c>
      <c r="J623" s="632">
        <v>0.47899999999999998</v>
      </c>
      <c r="K623" s="634">
        <v>11</v>
      </c>
      <c r="L623" s="632">
        <v>5.0999999999999997E-2</v>
      </c>
      <c r="M623" s="632">
        <v>6.0999999999999999E-2</v>
      </c>
      <c r="N623" s="634"/>
      <c r="O623" s="634"/>
      <c r="P623" s="635">
        <v>0.70520000000000005</v>
      </c>
    </row>
    <row r="624" spans="1:16" ht="33.75" x14ac:dyDescent="0.2">
      <c r="A624" s="634" t="s">
        <v>1524</v>
      </c>
      <c r="B624" s="634" t="s">
        <v>316</v>
      </c>
      <c r="C624" s="631" t="s">
        <v>1525</v>
      </c>
      <c r="D624" s="632">
        <v>2.5870000000000002</v>
      </c>
      <c r="E624" s="632">
        <v>2.5760000000000001</v>
      </c>
      <c r="F624" s="632"/>
      <c r="G624" s="632"/>
      <c r="H624" s="633">
        <v>22.6</v>
      </c>
      <c r="I624" s="634">
        <v>7</v>
      </c>
      <c r="J624" s="632">
        <v>0.314</v>
      </c>
      <c r="K624" s="634">
        <v>39</v>
      </c>
      <c r="L624" s="632">
        <v>0.111</v>
      </c>
      <c r="M624" s="632">
        <v>0.106</v>
      </c>
      <c r="N624" s="634"/>
      <c r="O624" s="634" t="s">
        <v>111</v>
      </c>
      <c r="P624" s="635">
        <v>0.79610000000000003</v>
      </c>
    </row>
    <row r="625" spans="1:16" x14ac:dyDescent="0.2">
      <c r="A625" s="634" t="s">
        <v>1526</v>
      </c>
      <c r="B625" s="634" t="s">
        <v>316</v>
      </c>
      <c r="C625" s="631" t="s">
        <v>6214</v>
      </c>
      <c r="D625" s="632">
        <v>1.4730000000000001</v>
      </c>
      <c r="E625" s="632">
        <v>1.4730000000000001</v>
      </c>
      <c r="F625" s="632"/>
      <c r="G625" s="632"/>
      <c r="H625" s="633">
        <v>2.5</v>
      </c>
      <c r="I625" s="634">
        <v>1</v>
      </c>
      <c r="J625" s="632">
        <v>0.76500000000000001</v>
      </c>
      <c r="K625" s="634">
        <v>5</v>
      </c>
      <c r="L625" s="632">
        <v>0.42899999999999999</v>
      </c>
      <c r="M625" s="632">
        <v>0.437</v>
      </c>
      <c r="N625" s="634"/>
      <c r="O625" s="634"/>
      <c r="P625" s="635">
        <v>1.393</v>
      </c>
    </row>
    <row r="626" spans="1:16" ht="33.75" x14ac:dyDescent="0.2">
      <c r="A626" s="634" t="s">
        <v>6085</v>
      </c>
      <c r="B626" s="634" t="s">
        <v>316</v>
      </c>
      <c r="C626" s="631" t="s">
        <v>1527</v>
      </c>
      <c r="D626" s="632">
        <v>0.91300000000000003</v>
      </c>
      <c r="E626" s="632">
        <v>0.872</v>
      </c>
      <c r="F626" s="632"/>
      <c r="G626" s="632"/>
      <c r="H626" s="633">
        <v>4.8</v>
      </c>
      <c r="I626" s="634">
        <v>1</v>
      </c>
      <c r="J626" s="632">
        <v>0.129</v>
      </c>
      <c r="K626" s="634">
        <v>15</v>
      </c>
      <c r="L626" s="632">
        <v>7.3999999999999996E-2</v>
      </c>
      <c r="M626" s="632">
        <v>8.6999999999999994E-2</v>
      </c>
      <c r="N626" s="634"/>
      <c r="O626" s="634" t="s">
        <v>111</v>
      </c>
      <c r="P626" s="635">
        <v>0.82469999999999999</v>
      </c>
    </row>
    <row r="627" spans="1:16" x14ac:dyDescent="0.2">
      <c r="A627" s="634" t="s">
        <v>1528</v>
      </c>
      <c r="B627" s="634" t="s">
        <v>316</v>
      </c>
      <c r="C627" s="631" t="s">
        <v>1529</v>
      </c>
      <c r="D627" s="632">
        <v>0.77100000000000002</v>
      </c>
      <c r="E627" s="632">
        <v>0.69699999999999995</v>
      </c>
      <c r="F627" s="632"/>
      <c r="G627" s="632"/>
      <c r="H627" s="633">
        <v>4.7</v>
      </c>
      <c r="I627" s="634">
        <v>1</v>
      </c>
      <c r="J627" s="632">
        <v>0.14899999999999999</v>
      </c>
      <c r="K627" s="634">
        <v>9</v>
      </c>
      <c r="L627" s="632">
        <v>4.3999999999999997E-2</v>
      </c>
      <c r="M627" s="632">
        <v>5.1999999999999998E-2</v>
      </c>
      <c r="N627" s="634"/>
      <c r="O627" s="634"/>
      <c r="P627" s="635">
        <v>0.72660000000000002</v>
      </c>
    </row>
    <row r="628" spans="1:16" ht="33.75" x14ac:dyDescent="0.2">
      <c r="A628" s="634" t="s">
        <v>1534</v>
      </c>
      <c r="B628" s="634" t="s">
        <v>392</v>
      </c>
      <c r="C628" s="631" t="s">
        <v>1535</v>
      </c>
      <c r="D628" s="632">
        <v>1.2150000000000001</v>
      </c>
      <c r="E628" s="632">
        <v>1.206</v>
      </c>
      <c r="F628" s="632"/>
      <c r="G628" s="632"/>
      <c r="H628" s="633">
        <v>13.7</v>
      </c>
      <c r="I628" s="634">
        <v>4</v>
      </c>
      <c r="J628" s="632">
        <v>0.22800000000000001</v>
      </c>
      <c r="K628" s="634">
        <v>28</v>
      </c>
      <c r="L628" s="632">
        <v>5.8000000000000003E-2</v>
      </c>
      <c r="M628" s="632">
        <v>7.8E-2</v>
      </c>
      <c r="N628" s="634"/>
      <c r="O628" s="634" t="s">
        <v>111</v>
      </c>
      <c r="P628" s="635">
        <v>1.0261</v>
      </c>
    </row>
    <row r="629" spans="1:16" ht="22.5" x14ac:dyDescent="0.2">
      <c r="A629" s="634" t="s">
        <v>1536</v>
      </c>
      <c r="B629" s="634" t="s">
        <v>392</v>
      </c>
      <c r="C629" s="631" t="s">
        <v>6957</v>
      </c>
      <c r="D629" s="632">
        <v>0.309</v>
      </c>
      <c r="E629" s="632">
        <v>0.29699999999999999</v>
      </c>
      <c r="F629" s="632"/>
      <c r="G629" s="632"/>
      <c r="H629" s="633">
        <v>3.7</v>
      </c>
      <c r="I629" s="634">
        <v>1</v>
      </c>
      <c r="J629" s="632">
        <v>0.106</v>
      </c>
      <c r="K629" s="634">
        <v>8</v>
      </c>
      <c r="L629" s="632">
        <v>4.1000000000000002E-2</v>
      </c>
      <c r="M629" s="632">
        <v>4.5999999999999999E-2</v>
      </c>
      <c r="N629" s="634"/>
      <c r="O629" s="634" t="s">
        <v>111</v>
      </c>
      <c r="P629" s="635">
        <v>0.81210000000000004</v>
      </c>
    </row>
    <row r="630" spans="1:16" x14ac:dyDescent="0.2">
      <c r="A630" s="634" t="s">
        <v>1537</v>
      </c>
      <c r="B630" s="634" t="s">
        <v>392</v>
      </c>
      <c r="C630" s="631" t="s">
        <v>1538</v>
      </c>
      <c r="D630" s="632">
        <v>0.33900000000000002</v>
      </c>
      <c r="E630" s="632">
        <v>0.32500000000000001</v>
      </c>
      <c r="F630" s="632"/>
      <c r="G630" s="632"/>
      <c r="H630" s="633">
        <v>3.4</v>
      </c>
      <c r="I630" s="634"/>
      <c r="J630" s="632"/>
      <c r="K630" s="634">
        <v>8</v>
      </c>
      <c r="L630" s="632">
        <v>5.2999999999999999E-2</v>
      </c>
      <c r="M630" s="632">
        <v>5.8000000000000003E-2</v>
      </c>
      <c r="N630" s="634"/>
      <c r="O630" s="634"/>
      <c r="P630" s="635">
        <v>0.78459999999999996</v>
      </c>
    </row>
    <row r="631" spans="1:16" x14ac:dyDescent="0.2">
      <c r="A631" s="634" t="s">
        <v>1539</v>
      </c>
      <c r="B631" s="634" t="s">
        <v>392</v>
      </c>
      <c r="C631" s="631" t="s">
        <v>1540</v>
      </c>
      <c r="D631" s="632">
        <v>0.25800000000000001</v>
      </c>
      <c r="E631" s="632">
        <v>0.255</v>
      </c>
      <c r="F631" s="632"/>
      <c r="G631" s="632"/>
      <c r="H631" s="633">
        <v>4.8</v>
      </c>
      <c r="I631" s="634">
        <v>1</v>
      </c>
      <c r="J631" s="632">
        <v>0.121</v>
      </c>
      <c r="K631" s="634">
        <v>10</v>
      </c>
      <c r="L631" s="632">
        <v>3.5999999999999997E-2</v>
      </c>
      <c r="M631" s="632">
        <v>4.2000000000000003E-2</v>
      </c>
      <c r="N631" s="634"/>
      <c r="O631" s="634"/>
      <c r="P631" s="635">
        <v>0.68410000000000004</v>
      </c>
    </row>
    <row r="632" spans="1:16" ht="22.5" x14ac:dyDescent="0.2">
      <c r="A632" s="634" t="s">
        <v>1541</v>
      </c>
      <c r="B632" s="634" t="s">
        <v>392</v>
      </c>
      <c r="C632" s="631" t="s">
        <v>1542</v>
      </c>
      <c r="D632" s="632">
        <v>0.28000000000000003</v>
      </c>
      <c r="E632" s="632">
        <v>0.27100000000000002</v>
      </c>
      <c r="F632" s="632"/>
      <c r="G632" s="632"/>
      <c r="H632" s="633">
        <v>3.2</v>
      </c>
      <c r="I632" s="634">
        <v>1</v>
      </c>
      <c r="J632" s="632">
        <v>0.12</v>
      </c>
      <c r="K632" s="634">
        <v>7</v>
      </c>
      <c r="L632" s="632">
        <v>0.05</v>
      </c>
      <c r="M632" s="632">
        <v>5.3999999999999999E-2</v>
      </c>
      <c r="N632" s="634"/>
      <c r="O632" s="634"/>
      <c r="P632" s="635">
        <v>0.84050000000000002</v>
      </c>
    </row>
    <row r="633" spans="1:16" x14ac:dyDescent="0.2">
      <c r="A633" s="625" t="s">
        <v>1543</v>
      </c>
      <c r="B633" s="658"/>
      <c r="C633" s="659"/>
      <c r="D633" s="660"/>
      <c r="E633" s="660"/>
      <c r="F633" s="660"/>
      <c r="G633" s="660"/>
      <c r="H633" s="661"/>
      <c r="I633" s="658"/>
      <c r="J633" s="660"/>
      <c r="K633" s="658"/>
      <c r="L633" s="660"/>
      <c r="M633" s="660"/>
      <c r="N633" s="658"/>
      <c r="O633" s="658"/>
      <c r="P633" s="637"/>
    </row>
    <row r="634" spans="1:16" ht="22.5" x14ac:dyDescent="0.2">
      <c r="A634" s="634" t="s">
        <v>1546</v>
      </c>
      <c r="B634" s="634" t="s">
        <v>316</v>
      </c>
      <c r="C634" s="631" t="s">
        <v>6217</v>
      </c>
      <c r="D634" s="632">
        <v>2.6920000000000002</v>
      </c>
      <c r="E634" s="632">
        <v>2.476</v>
      </c>
      <c r="F634" s="632"/>
      <c r="G634" s="632"/>
      <c r="H634" s="633">
        <v>12.3</v>
      </c>
      <c r="I634" s="634">
        <v>3</v>
      </c>
      <c r="J634" s="632">
        <v>0.33300000000000002</v>
      </c>
      <c r="K634" s="634">
        <v>22</v>
      </c>
      <c r="L634" s="632">
        <v>7.5999999999999998E-2</v>
      </c>
      <c r="M634" s="632">
        <v>0.1</v>
      </c>
      <c r="N634" s="634"/>
      <c r="O634" s="634"/>
      <c r="P634" s="635">
        <v>1.0145</v>
      </c>
    </row>
    <row r="635" spans="1:16" ht="33.75" x14ac:dyDescent="0.2">
      <c r="A635" s="634" t="s">
        <v>1547</v>
      </c>
      <c r="B635" s="634" t="s">
        <v>316</v>
      </c>
      <c r="C635" s="631" t="s">
        <v>6218</v>
      </c>
      <c r="D635" s="632">
        <v>2.069</v>
      </c>
      <c r="E635" s="632">
        <v>1.8839999999999999</v>
      </c>
      <c r="F635" s="632"/>
      <c r="G635" s="632"/>
      <c r="H635" s="633">
        <v>8.1</v>
      </c>
      <c r="I635" s="634">
        <v>2</v>
      </c>
      <c r="J635" s="632">
        <v>0.28799999999999998</v>
      </c>
      <c r="K635" s="634">
        <v>16</v>
      </c>
      <c r="L635" s="632">
        <v>7.4999999999999997E-2</v>
      </c>
      <c r="M635" s="632">
        <v>9.4E-2</v>
      </c>
      <c r="N635" s="634"/>
      <c r="O635" s="634"/>
      <c r="P635" s="635">
        <v>0.92810000000000004</v>
      </c>
    </row>
    <row r="636" spans="1:16" ht="45" x14ac:dyDescent="0.2">
      <c r="A636" s="634" t="s">
        <v>1549</v>
      </c>
      <c r="B636" s="634" t="s">
        <v>316</v>
      </c>
      <c r="C636" s="631" t="s">
        <v>6958</v>
      </c>
      <c r="D636" s="632">
        <v>1.9219999999999999</v>
      </c>
      <c r="E636" s="632">
        <v>1.7589999999999999</v>
      </c>
      <c r="F636" s="632"/>
      <c r="G636" s="632"/>
      <c r="H636" s="633">
        <v>11</v>
      </c>
      <c r="I636" s="634">
        <v>3</v>
      </c>
      <c r="J636" s="632">
        <v>0.20799999999999999</v>
      </c>
      <c r="K636" s="634">
        <v>23</v>
      </c>
      <c r="L636" s="632">
        <v>5.2999999999999999E-2</v>
      </c>
      <c r="M636" s="632">
        <v>7.0000000000000007E-2</v>
      </c>
      <c r="N636" s="634"/>
      <c r="O636" s="634"/>
      <c r="P636" s="635">
        <v>0.85960000000000003</v>
      </c>
    </row>
    <row r="637" spans="1:16" ht="45" x14ac:dyDescent="0.2">
      <c r="A637" s="634" t="s">
        <v>1550</v>
      </c>
      <c r="B637" s="634" t="s">
        <v>316</v>
      </c>
      <c r="C637" s="631" t="s">
        <v>6959</v>
      </c>
      <c r="D637" s="632">
        <v>1.343</v>
      </c>
      <c r="E637" s="632">
        <v>1.2210000000000001</v>
      </c>
      <c r="F637" s="632"/>
      <c r="G637" s="632"/>
      <c r="H637" s="633">
        <v>6.7</v>
      </c>
      <c r="I637" s="634">
        <v>1</v>
      </c>
      <c r="J637" s="632">
        <v>0.29599999999999999</v>
      </c>
      <c r="K637" s="634">
        <v>15</v>
      </c>
      <c r="L637" s="632">
        <v>6.2E-2</v>
      </c>
      <c r="M637" s="632">
        <v>7.8E-2</v>
      </c>
      <c r="N637" s="634"/>
      <c r="O637" s="634"/>
      <c r="P637" s="635">
        <v>0.87309999999999999</v>
      </c>
    </row>
    <row r="638" spans="1:16" ht="45" x14ac:dyDescent="0.2">
      <c r="A638" s="634" t="s">
        <v>6086</v>
      </c>
      <c r="B638" s="634" t="s">
        <v>316</v>
      </c>
      <c r="C638" s="631" t="s">
        <v>6960</v>
      </c>
      <c r="D638" s="632">
        <v>0.95199999999999996</v>
      </c>
      <c r="E638" s="632">
        <v>0.86</v>
      </c>
      <c r="F638" s="632"/>
      <c r="G638" s="632"/>
      <c r="H638" s="633">
        <v>4.0999999999999996</v>
      </c>
      <c r="I638" s="634">
        <v>1</v>
      </c>
      <c r="J638" s="632">
        <v>0.42399999999999999</v>
      </c>
      <c r="K638" s="634">
        <v>9</v>
      </c>
      <c r="L638" s="632">
        <v>6.5000000000000002E-2</v>
      </c>
      <c r="M638" s="632">
        <v>7.4999999999999997E-2</v>
      </c>
      <c r="N638" s="634"/>
      <c r="O638" s="634"/>
      <c r="P638" s="635">
        <v>0.78649999999999998</v>
      </c>
    </row>
    <row r="639" spans="1:16" ht="22.5" x14ac:dyDescent="0.2">
      <c r="A639" s="634" t="s">
        <v>1551</v>
      </c>
      <c r="B639" s="634" t="s">
        <v>316</v>
      </c>
      <c r="C639" s="631" t="s">
        <v>1552</v>
      </c>
      <c r="D639" s="632">
        <v>1.425</v>
      </c>
      <c r="E639" s="632">
        <v>1.296</v>
      </c>
      <c r="F639" s="632"/>
      <c r="G639" s="632"/>
      <c r="H639" s="633">
        <v>7.4</v>
      </c>
      <c r="I639" s="634">
        <v>1</v>
      </c>
      <c r="J639" s="632">
        <v>0.29799999999999999</v>
      </c>
      <c r="K639" s="634">
        <v>18</v>
      </c>
      <c r="L639" s="632">
        <v>5.7000000000000002E-2</v>
      </c>
      <c r="M639" s="632">
        <v>7.0999999999999994E-2</v>
      </c>
      <c r="N639" s="634"/>
      <c r="O639" s="634"/>
      <c r="P639" s="635">
        <v>0.97809999999999997</v>
      </c>
    </row>
    <row r="640" spans="1:16" ht="33.75" x14ac:dyDescent="0.2">
      <c r="A640" s="634" t="s">
        <v>1553</v>
      </c>
      <c r="B640" s="634" t="s">
        <v>316</v>
      </c>
      <c r="C640" s="631" t="s">
        <v>7246</v>
      </c>
      <c r="D640" s="632">
        <v>1.845</v>
      </c>
      <c r="E640" s="632">
        <v>1.7030000000000001</v>
      </c>
      <c r="F640" s="632"/>
      <c r="G640" s="632"/>
      <c r="H640" s="633">
        <v>11.2</v>
      </c>
      <c r="I640" s="634">
        <v>3</v>
      </c>
      <c r="J640" s="632">
        <v>0.24099999999999999</v>
      </c>
      <c r="K640" s="634">
        <v>23</v>
      </c>
      <c r="L640" s="632">
        <v>6.0999999999999999E-2</v>
      </c>
      <c r="M640" s="632">
        <v>7.9000000000000001E-2</v>
      </c>
      <c r="N640" s="634"/>
      <c r="O640" s="634"/>
      <c r="P640" s="635">
        <v>1.0412999999999999</v>
      </c>
    </row>
    <row r="641" spans="1:16" ht="45" x14ac:dyDescent="0.2">
      <c r="A641" s="634" t="s">
        <v>1554</v>
      </c>
      <c r="B641" s="634" t="s">
        <v>316</v>
      </c>
      <c r="C641" s="631" t="s">
        <v>7247</v>
      </c>
      <c r="D641" s="632">
        <v>0.63800000000000001</v>
      </c>
      <c r="E641" s="632">
        <v>0.56999999999999995</v>
      </c>
      <c r="F641" s="632"/>
      <c r="G641" s="632"/>
      <c r="H641" s="633">
        <v>3</v>
      </c>
      <c r="I641" s="634">
        <v>1</v>
      </c>
      <c r="J641" s="632">
        <v>0.14599999999999999</v>
      </c>
      <c r="K641" s="634">
        <v>6</v>
      </c>
      <c r="L641" s="632">
        <v>5.2999999999999999E-2</v>
      </c>
      <c r="M641" s="632">
        <v>5.6000000000000001E-2</v>
      </c>
      <c r="N641" s="634"/>
      <c r="O641" s="634"/>
      <c r="P641" s="635">
        <v>0.87549999999999994</v>
      </c>
    </row>
    <row r="642" spans="1:16" ht="45" x14ac:dyDescent="0.2">
      <c r="A642" s="634" t="s">
        <v>1555</v>
      </c>
      <c r="B642" s="634" t="s">
        <v>316</v>
      </c>
      <c r="C642" s="631" t="s">
        <v>6588</v>
      </c>
      <c r="D642" s="632">
        <v>0.84499999999999997</v>
      </c>
      <c r="E642" s="632">
        <v>0.77100000000000002</v>
      </c>
      <c r="F642" s="632"/>
      <c r="G642" s="632"/>
      <c r="H642" s="633">
        <v>4.7</v>
      </c>
      <c r="I642" s="634">
        <v>1</v>
      </c>
      <c r="J642" s="632">
        <v>0.152</v>
      </c>
      <c r="K642" s="634">
        <v>9</v>
      </c>
      <c r="L642" s="632">
        <v>4.5999999999999999E-2</v>
      </c>
      <c r="M642" s="632">
        <v>5.3999999999999999E-2</v>
      </c>
      <c r="N642" s="634"/>
      <c r="O642" s="634"/>
      <c r="P642" s="635">
        <v>0.77280000000000004</v>
      </c>
    </row>
    <row r="643" spans="1:16" ht="45" x14ac:dyDescent="0.2">
      <c r="A643" s="634" t="s">
        <v>6087</v>
      </c>
      <c r="B643" s="634" t="s">
        <v>316</v>
      </c>
      <c r="C643" s="631" t="s">
        <v>6220</v>
      </c>
      <c r="D643" s="632">
        <v>0.55800000000000005</v>
      </c>
      <c r="E643" s="632">
        <v>0.50900000000000001</v>
      </c>
      <c r="F643" s="632"/>
      <c r="G643" s="632"/>
      <c r="H643" s="633">
        <v>4.5</v>
      </c>
      <c r="I643" s="634">
        <v>1</v>
      </c>
      <c r="J643" s="632">
        <v>0.107</v>
      </c>
      <c r="K643" s="634">
        <v>9</v>
      </c>
      <c r="L643" s="632">
        <v>3.4000000000000002E-2</v>
      </c>
      <c r="M643" s="632">
        <v>3.9E-2</v>
      </c>
      <c r="N643" s="634"/>
      <c r="O643" s="634"/>
      <c r="P643" s="635">
        <v>0.71009999999999995</v>
      </c>
    </row>
    <row r="644" spans="1:16" ht="45" x14ac:dyDescent="0.2">
      <c r="A644" s="634" t="s">
        <v>6088</v>
      </c>
      <c r="B644" s="634" t="s">
        <v>316</v>
      </c>
      <c r="C644" s="631" t="s">
        <v>6221</v>
      </c>
      <c r="D644" s="632">
        <v>0.505</v>
      </c>
      <c r="E644" s="632">
        <v>0.45300000000000001</v>
      </c>
      <c r="F644" s="632"/>
      <c r="G644" s="632"/>
      <c r="H644" s="633">
        <v>4.3</v>
      </c>
      <c r="I644" s="634">
        <v>1</v>
      </c>
      <c r="J644" s="632">
        <v>0.11799999999999999</v>
      </c>
      <c r="K644" s="634">
        <v>9</v>
      </c>
      <c r="L644" s="632">
        <v>3.9E-2</v>
      </c>
      <c r="M644" s="632">
        <v>4.4999999999999998E-2</v>
      </c>
      <c r="N644" s="634"/>
      <c r="O644" s="634"/>
      <c r="P644" s="635">
        <v>0.76390000000000002</v>
      </c>
    </row>
    <row r="645" spans="1:16" x14ac:dyDescent="0.2">
      <c r="A645" s="634" t="s">
        <v>1556</v>
      </c>
      <c r="B645" s="634" t="s">
        <v>316</v>
      </c>
      <c r="C645" s="631" t="s">
        <v>1557</v>
      </c>
      <c r="D645" s="632">
        <v>0.70699999999999996</v>
      </c>
      <c r="E645" s="632">
        <v>0.63800000000000001</v>
      </c>
      <c r="F645" s="632"/>
      <c r="G645" s="632"/>
      <c r="H645" s="633">
        <v>3.6</v>
      </c>
      <c r="I645" s="634">
        <v>1</v>
      </c>
      <c r="J645" s="632">
        <v>0.215</v>
      </c>
      <c r="K645" s="634">
        <v>8</v>
      </c>
      <c r="L645" s="632">
        <v>5.1999999999999998E-2</v>
      </c>
      <c r="M645" s="632">
        <v>5.8999999999999997E-2</v>
      </c>
      <c r="N645" s="634"/>
      <c r="O645" s="634"/>
      <c r="P645" s="635">
        <v>0.83740000000000003</v>
      </c>
    </row>
    <row r="646" spans="1:16" ht="22.5" x14ac:dyDescent="0.2">
      <c r="A646" s="634" t="s">
        <v>1560</v>
      </c>
      <c r="B646" s="634" t="s">
        <v>316</v>
      </c>
      <c r="C646" s="631" t="s">
        <v>5416</v>
      </c>
      <c r="D646" s="632">
        <v>0.46700000000000003</v>
      </c>
      <c r="E646" s="632">
        <v>0.42499999999999999</v>
      </c>
      <c r="F646" s="632"/>
      <c r="G646" s="632"/>
      <c r="H646" s="633">
        <v>2.8</v>
      </c>
      <c r="I646" s="634">
        <v>1</v>
      </c>
      <c r="J646" s="632">
        <v>0.127</v>
      </c>
      <c r="K646" s="634">
        <v>6</v>
      </c>
      <c r="L646" s="632">
        <v>5.8999999999999997E-2</v>
      </c>
      <c r="M646" s="632">
        <v>6.2E-2</v>
      </c>
      <c r="N646" s="634"/>
      <c r="O646" s="634"/>
      <c r="P646" s="635">
        <v>0.98519999999999996</v>
      </c>
    </row>
    <row r="647" spans="1:16" ht="22.5" x14ac:dyDescent="0.2">
      <c r="A647" s="634" t="s">
        <v>1561</v>
      </c>
      <c r="B647" s="634" t="s">
        <v>316</v>
      </c>
      <c r="C647" s="631" t="s">
        <v>1562</v>
      </c>
      <c r="D647" s="632">
        <v>0.41299999999999998</v>
      </c>
      <c r="E647" s="632">
        <v>0.376</v>
      </c>
      <c r="F647" s="632"/>
      <c r="G647" s="632"/>
      <c r="H647" s="633">
        <v>2.5</v>
      </c>
      <c r="I647" s="634">
        <v>1</v>
      </c>
      <c r="J647" s="632">
        <v>0.12</v>
      </c>
      <c r="K647" s="634">
        <v>6</v>
      </c>
      <c r="L647" s="632">
        <v>6.2E-2</v>
      </c>
      <c r="M647" s="632">
        <v>6.4000000000000001E-2</v>
      </c>
      <c r="N647" s="634"/>
      <c r="O647" s="634"/>
      <c r="P647" s="635">
        <v>1.0408999999999999</v>
      </c>
    </row>
    <row r="648" spans="1:16" ht="33.75" x14ac:dyDescent="0.2">
      <c r="A648" s="634" t="s">
        <v>1565</v>
      </c>
      <c r="B648" s="634" t="s">
        <v>316</v>
      </c>
      <c r="C648" s="631" t="s">
        <v>1566</v>
      </c>
      <c r="D648" s="632">
        <v>0.90500000000000003</v>
      </c>
      <c r="E648" s="632">
        <v>0.86599999999999999</v>
      </c>
      <c r="F648" s="632"/>
      <c r="G648" s="632"/>
      <c r="H648" s="633">
        <v>8.9</v>
      </c>
      <c r="I648" s="634">
        <v>2</v>
      </c>
      <c r="J648" s="632">
        <v>0.223</v>
      </c>
      <c r="K648" s="634">
        <v>20</v>
      </c>
      <c r="L648" s="632">
        <v>5.2999999999999999E-2</v>
      </c>
      <c r="M648" s="632">
        <v>6.8000000000000005E-2</v>
      </c>
      <c r="N648" s="634"/>
      <c r="O648" s="634"/>
      <c r="P648" s="635">
        <v>0.80579999999999996</v>
      </c>
    </row>
    <row r="649" spans="1:16" ht="45" x14ac:dyDescent="0.2">
      <c r="A649" s="634" t="s">
        <v>1567</v>
      </c>
      <c r="B649" s="634" t="s">
        <v>316</v>
      </c>
      <c r="C649" s="631" t="s">
        <v>6589</v>
      </c>
      <c r="D649" s="632">
        <v>1.07</v>
      </c>
      <c r="E649" s="632">
        <v>0.998</v>
      </c>
      <c r="F649" s="632"/>
      <c r="G649" s="632"/>
      <c r="H649" s="633">
        <v>8.1999999999999993</v>
      </c>
      <c r="I649" s="634">
        <v>2</v>
      </c>
      <c r="J649" s="632">
        <v>0.221</v>
      </c>
      <c r="K649" s="634">
        <v>18</v>
      </c>
      <c r="L649" s="632">
        <v>5.7000000000000002E-2</v>
      </c>
      <c r="M649" s="632">
        <v>7.1999999999999995E-2</v>
      </c>
      <c r="N649" s="634"/>
      <c r="O649" s="634"/>
      <c r="P649" s="635">
        <v>0.89539999999999997</v>
      </c>
    </row>
    <row r="650" spans="1:16" ht="45" x14ac:dyDescent="0.2">
      <c r="A650" s="634" t="s">
        <v>1568</v>
      </c>
      <c r="B650" s="634" t="s">
        <v>316</v>
      </c>
      <c r="C650" s="631" t="s">
        <v>6590</v>
      </c>
      <c r="D650" s="632">
        <v>0.74</v>
      </c>
      <c r="E650" s="632">
        <v>0.66400000000000003</v>
      </c>
      <c r="F650" s="632"/>
      <c r="G650" s="632"/>
      <c r="H650" s="633">
        <v>3.5</v>
      </c>
      <c r="I650" s="634">
        <v>1</v>
      </c>
      <c r="J650" s="632">
        <v>0.28100000000000003</v>
      </c>
      <c r="K650" s="634">
        <v>8</v>
      </c>
      <c r="L650" s="632">
        <v>6.0999999999999999E-2</v>
      </c>
      <c r="M650" s="632">
        <v>6.8000000000000005E-2</v>
      </c>
      <c r="N650" s="634"/>
      <c r="O650" s="634"/>
      <c r="P650" s="635">
        <v>0.81540000000000001</v>
      </c>
    </row>
    <row r="651" spans="1:16" ht="45" x14ac:dyDescent="0.2">
      <c r="A651" s="634" t="s">
        <v>6089</v>
      </c>
      <c r="B651" s="634" t="s">
        <v>316</v>
      </c>
      <c r="C651" s="631" t="s">
        <v>6222</v>
      </c>
      <c r="D651" s="632">
        <v>0.56399999999999995</v>
      </c>
      <c r="E651" s="632">
        <v>0.50700000000000001</v>
      </c>
      <c r="F651" s="632"/>
      <c r="G651" s="632"/>
      <c r="H651" s="633">
        <v>3.2</v>
      </c>
      <c r="I651" s="634">
        <v>1</v>
      </c>
      <c r="J651" s="632">
        <v>0.19500000000000001</v>
      </c>
      <c r="K651" s="634">
        <v>7</v>
      </c>
      <c r="L651" s="632">
        <v>5.8000000000000003E-2</v>
      </c>
      <c r="M651" s="632">
        <v>6.3E-2</v>
      </c>
      <c r="N651" s="634"/>
      <c r="O651" s="634"/>
      <c r="P651" s="635">
        <v>0.97389999999999999</v>
      </c>
    </row>
    <row r="652" spans="1:16" ht="45" x14ac:dyDescent="0.2">
      <c r="A652" s="634" t="s">
        <v>1569</v>
      </c>
      <c r="B652" s="634" t="s">
        <v>316</v>
      </c>
      <c r="C652" s="631" t="s">
        <v>6591</v>
      </c>
      <c r="D652" s="632">
        <v>0.69199999999999995</v>
      </c>
      <c r="E652" s="632">
        <v>0.61899999999999999</v>
      </c>
      <c r="F652" s="632"/>
      <c r="G652" s="632"/>
      <c r="H652" s="633">
        <v>6.2</v>
      </c>
      <c r="I652" s="634">
        <v>1</v>
      </c>
      <c r="J652" s="632">
        <v>0.127</v>
      </c>
      <c r="K652" s="634">
        <v>12</v>
      </c>
      <c r="L652" s="632">
        <v>2.9000000000000001E-2</v>
      </c>
      <c r="M652" s="632">
        <v>3.5999999999999997E-2</v>
      </c>
      <c r="N652" s="634"/>
      <c r="O652" s="634"/>
      <c r="P652" s="635">
        <v>0.77800000000000002</v>
      </c>
    </row>
    <row r="653" spans="1:16" ht="22.5" x14ac:dyDescent="0.2">
      <c r="A653" s="634" t="s">
        <v>1570</v>
      </c>
      <c r="B653" s="634" t="s">
        <v>316</v>
      </c>
      <c r="C653" s="631" t="s">
        <v>1571</v>
      </c>
      <c r="D653" s="632">
        <v>2.629</v>
      </c>
      <c r="E653" s="632">
        <v>2.6179999999999999</v>
      </c>
      <c r="F653" s="632"/>
      <c r="G653" s="632"/>
      <c r="H653" s="633">
        <v>23.6</v>
      </c>
      <c r="I653" s="634">
        <v>7</v>
      </c>
      <c r="J653" s="632">
        <v>0.314</v>
      </c>
      <c r="K653" s="634">
        <v>42</v>
      </c>
      <c r="L653" s="632">
        <v>0.108</v>
      </c>
      <c r="M653" s="632">
        <v>0.10199999999999999</v>
      </c>
      <c r="N653" s="634"/>
      <c r="O653" s="634" t="s">
        <v>111</v>
      </c>
      <c r="P653" s="635">
        <v>0.79290000000000005</v>
      </c>
    </row>
    <row r="654" spans="1:16" ht="33.75" x14ac:dyDescent="0.2">
      <c r="A654" s="634" t="s">
        <v>1572</v>
      </c>
      <c r="B654" s="634" t="s">
        <v>316</v>
      </c>
      <c r="C654" s="631" t="s">
        <v>5417</v>
      </c>
      <c r="D654" s="632">
        <v>1.026</v>
      </c>
      <c r="E654" s="632">
        <v>1.0189999999999999</v>
      </c>
      <c r="F654" s="632"/>
      <c r="G654" s="632"/>
      <c r="H654" s="633">
        <v>7.9</v>
      </c>
      <c r="I654" s="634">
        <v>2</v>
      </c>
      <c r="J654" s="632">
        <v>0.32200000000000001</v>
      </c>
      <c r="K654" s="634">
        <v>16</v>
      </c>
      <c r="L654" s="632">
        <v>0.122</v>
      </c>
      <c r="M654" s="632">
        <v>0.108</v>
      </c>
      <c r="N654" s="634"/>
      <c r="O654" s="634" t="s">
        <v>111</v>
      </c>
      <c r="P654" s="635">
        <v>0.74390000000000001</v>
      </c>
    </row>
    <row r="655" spans="1:16" ht="33.75" x14ac:dyDescent="0.2">
      <c r="A655" s="634" t="s">
        <v>1573</v>
      </c>
      <c r="B655" s="634" t="s">
        <v>316</v>
      </c>
      <c r="C655" s="631" t="s">
        <v>5418</v>
      </c>
      <c r="D655" s="632">
        <v>0.52700000000000002</v>
      </c>
      <c r="E655" s="632">
        <v>0.51400000000000001</v>
      </c>
      <c r="F655" s="632"/>
      <c r="G655" s="632"/>
      <c r="H655" s="633">
        <v>3.4</v>
      </c>
      <c r="I655" s="634">
        <v>1</v>
      </c>
      <c r="J655" s="632">
        <v>0.23699999999999999</v>
      </c>
      <c r="K655" s="634">
        <v>9</v>
      </c>
      <c r="L655" s="632">
        <v>0.13900000000000001</v>
      </c>
      <c r="M655" s="632">
        <v>0.107</v>
      </c>
      <c r="N655" s="634"/>
      <c r="O655" s="634" t="s">
        <v>111</v>
      </c>
      <c r="P655" s="635">
        <v>0.81230000000000002</v>
      </c>
    </row>
    <row r="656" spans="1:16" ht="45" x14ac:dyDescent="0.2">
      <c r="A656" s="634" t="s">
        <v>1574</v>
      </c>
      <c r="B656" s="634" t="s">
        <v>316</v>
      </c>
      <c r="C656" s="631" t="s">
        <v>6223</v>
      </c>
      <c r="D656" s="632">
        <v>0.745</v>
      </c>
      <c r="E656" s="632">
        <v>0.67200000000000004</v>
      </c>
      <c r="F656" s="632"/>
      <c r="G656" s="632"/>
      <c r="H656" s="633">
        <v>5.9</v>
      </c>
      <c r="I656" s="634">
        <v>1</v>
      </c>
      <c r="J656" s="632">
        <v>0.13200000000000001</v>
      </c>
      <c r="K656" s="634">
        <v>10</v>
      </c>
      <c r="L656" s="632">
        <v>3.2000000000000001E-2</v>
      </c>
      <c r="M656" s="632">
        <v>3.9E-2</v>
      </c>
      <c r="N656" s="634"/>
      <c r="O656" s="634"/>
      <c r="P656" s="635">
        <v>0.64129999999999998</v>
      </c>
    </row>
    <row r="657" spans="1:16" ht="45" x14ac:dyDescent="0.2">
      <c r="A657" s="634" t="s">
        <v>1575</v>
      </c>
      <c r="B657" s="634" t="s">
        <v>316</v>
      </c>
      <c r="C657" s="631" t="s">
        <v>6224</v>
      </c>
      <c r="D657" s="632">
        <v>0.82199999999999995</v>
      </c>
      <c r="E657" s="632">
        <v>0.73499999999999999</v>
      </c>
      <c r="F657" s="632"/>
      <c r="G657" s="632"/>
      <c r="H657" s="633">
        <v>3.6</v>
      </c>
      <c r="I657" s="634">
        <v>1</v>
      </c>
      <c r="J657" s="632">
        <v>0.224</v>
      </c>
      <c r="K657" s="634">
        <v>7</v>
      </c>
      <c r="L657" s="632">
        <v>4.7E-2</v>
      </c>
      <c r="M657" s="632">
        <v>5.2999999999999999E-2</v>
      </c>
      <c r="N657" s="634"/>
      <c r="O657" s="634"/>
      <c r="P657" s="635">
        <v>0.83299999999999996</v>
      </c>
    </row>
    <row r="658" spans="1:16" ht="22.5" x14ac:dyDescent="0.2">
      <c r="A658" s="634" t="s">
        <v>1576</v>
      </c>
      <c r="B658" s="634" t="s">
        <v>316</v>
      </c>
      <c r="C658" s="631" t="s">
        <v>1577</v>
      </c>
      <c r="D658" s="632">
        <v>0.88200000000000001</v>
      </c>
      <c r="E658" s="632">
        <v>0.78800000000000003</v>
      </c>
      <c r="F658" s="632"/>
      <c r="G658" s="632"/>
      <c r="H658" s="633">
        <v>3.8</v>
      </c>
      <c r="I658" s="634">
        <v>1</v>
      </c>
      <c r="J658" s="632">
        <v>0.23400000000000001</v>
      </c>
      <c r="K658" s="634">
        <v>7</v>
      </c>
      <c r="L658" s="632">
        <v>4.7E-2</v>
      </c>
      <c r="M658" s="632">
        <v>5.3999999999999999E-2</v>
      </c>
      <c r="N658" s="634"/>
      <c r="O658" s="634"/>
      <c r="P658" s="635">
        <v>0.87429999999999997</v>
      </c>
    </row>
    <row r="659" spans="1:16" ht="33.75" x14ac:dyDescent="0.2">
      <c r="A659" s="634" t="s">
        <v>1578</v>
      </c>
      <c r="B659" s="634" t="s">
        <v>316</v>
      </c>
      <c r="C659" s="631" t="s">
        <v>6225</v>
      </c>
      <c r="D659" s="632">
        <v>0.48399999999999999</v>
      </c>
      <c r="E659" s="632">
        <v>0.436</v>
      </c>
      <c r="F659" s="632"/>
      <c r="G659" s="632"/>
      <c r="H659" s="633">
        <v>2.8</v>
      </c>
      <c r="I659" s="634">
        <v>1</v>
      </c>
      <c r="J659" s="632">
        <v>0.106</v>
      </c>
      <c r="K659" s="634">
        <v>5</v>
      </c>
      <c r="L659" s="632">
        <v>4.2999999999999997E-2</v>
      </c>
      <c r="M659" s="632">
        <v>4.5999999999999999E-2</v>
      </c>
      <c r="N659" s="634"/>
      <c r="O659" s="634"/>
      <c r="P659" s="635">
        <v>0.94699999999999995</v>
      </c>
    </row>
    <row r="660" spans="1:16" ht="22.5" x14ac:dyDescent="0.2">
      <c r="A660" s="634" t="s">
        <v>1581</v>
      </c>
      <c r="B660" s="634" t="s">
        <v>316</v>
      </c>
      <c r="C660" s="631" t="s">
        <v>1582</v>
      </c>
      <c r="D660" s="632">
        <v>3.302</v>
      </c>
      <c r="E660" s="632">
        <v>3.0489999999999999</v>
      </c>
      <c r="F660" s="632"/>
      <c r="G660" s="632"/>
      <c r="H660" s="633">
        <v>15.3</v>
      </c>
      <c r="I660" s="634">
        <v>4</v>
      </c>
      <c r="J660" s="632">
        <v>0.318</v>
      </c>
      <c r="K660" s="634">
        <v>28</v>
      </c>
      <c r="L660" s="632">
        <v>7.2999999999999995E-2</v>
      </c>
      <c r="M660" s="632">
        <v>9.7000000000000003E-2</v>
      </c>
      <c r="N660" s="634"/>
      <c r="O660" s="634"/>
      <c r="P660" s="635">
        <v>1.1803999999999999</v>
      </c>
    </row>
    <row r="661" spans="1:16" ht="22.5" x14ac:dyDescent="0.2">
      <c r="A661" s="634" t="s">
        <v>1585</v>
      </c>
      <c r="B661" s="634" t="s">
        <v>392</v>
      </c>
      <c r="C661" s="631" t="s">
        <v>1586</v>
      </c>
      <c r="D661" s="632">
        <v>1.2030000000000001</v>
      </c>
      <c r="E661" s="632">
        <v>1.196</v>
      </c>
      <c r="F661" s="632"/>
      <c r="G661" s="632"/>
      <c r="H661" s="633">
        <v>14.2</v>
      </c>
      <c r="I661" s="634">
        <v>4</v>
      </c>
      <c r="J661" s="632">
        <v>0.22600000000000001</v>
      </c>
      <c r="K661" s="634">
        <v>28</v>
      </c>
      <c r="L661" s="632">
        <v>5.6000000000000001E-2</v>
      </c>
      <c r="M661" s="632">
        <v>7.4999999999999997E-2</v>
      </c>
      <c r="N661" s="634"/>
      <c r="O661" s="634" t="s">
        <v>111</v>
      </c>
      <c r="P661" s="635">
        <v>0.96760000000000002</v>
      </c>
    </row>
    <row r="662" spans="1:16" ht="22.5" x14ac:dyDescent="0.2">
      <c r="A662" s="634" t="s">
        <v>1587</v>
      </c>
      <c r="B662" s="634" t="s">
        <v>392</v>
      </c>
      <c r="C662" s="631" t="s">
        <v>1588</v>
      </c>
      <c r="D662" s="632">
        <v>0.443</v>
      </c>
      <c r="E662" s="632">
        <v>0.439</v>
      </c>
      <c r="F662" s="632"/>
      <c r="G662" s="632"/>
      <c r="H662" s="633">
        <v>5.4</v>
      </c>
      <c r="I662" s="634">
        <v>1</v>
      </c>
      <c r="J662" s="632">
        <v>0.24199999999999999</v>
      </c>
      <c r="K662" s="634">
        <v>13</v>
      </c>
      <c r="L662" s="632">
        <v>5.3999999999999999E-2</v>
      </c>
      <c r="M662" s="632">
        <v>6.5000000000000002E-2</v>
      </c>
      <c r="N662" s="634"/>
      <c r="O662" s="634" t="s">
        <v>111</v>
      </c>
      <c r="P662" s="635">
        <v>0.88839999999999997</v>
      </c>
    </row>
    <row r="663" spans="1:16" x14ac:dyDescent="0.2">
      <c r="A663" s="634" t="s">
        <v>1589</v>
      </c>
      <c r="B663" s="634" t="s">
        <v>392</v>
      </c>
      <c r="C663" s="631" t="s">
        <v>1590</v>
      </c>
      <c r="D663" s="632">
        <v>0.27300000000000002</v>
      </c>
      <c r="E663" s="632">
        <v>0.26900000000000002</v>
      </c>
      <c r="F663" s="632"/>
      <c r="G663" s="632"/>
      <c r="H663" s="633">
        <v>3.9</v>
      </c>
      <c r="I663" s="634">
        <v>1</v>
      </c>
      <c r="J663" s="632">
        <v>7.2999999999999995E-2</v>
      </c>
      <c r="K663" s="634">
        <v>8</v>
      </c>
      <c r="L663" s="632">
        <v>4.5999999999999999E-2</v>
      </c>
      <c r="M663" s="632">
        <v>5.1999999999999998E-2</v>
      </c>
      <c r="N663" s="634"/>
      <c r="O663" s="634"/>
      <c r="P663" s="635">
        <v>0.73939999999999995</v>
      </c>
    </row>
    <row r="664" spans="1:16" ht="22.5" x14ac:dyDescent="0.2">
      <c r="A664" s="634" t="s">
        <v>1591</v>
      </c>
      <c r="B664" s="634" t="s">
        <v>392</v>
      </c>
      <c r="C664" s="631" t="s">
        <v>6226</v>
      </c>
      <c r="D664" s="632">
        <v>0.29199999999999998</v>
      </c>
      <c r="E664" s="632">
        <v>0.28599999999999998</v>
      </c>
      <c r="F664" s="632"/>
      <c r="G664" s="632"/>
      <c r="H664" s="633">
        <v>3.3</v>
      </c>
      <c r="I664" s="634">
        <v>1</v>
      </c>
      <c r="J664" s="632">
        <v>0.11700000000000001</v>
      </c>
      <c r="K664" s="634">
        <v>7</v>
      </c>
      <c r="L664" s="632">
        <v>5.2999999999999999E-2</v>
      </c>
      <c r="M664" s="632">
        <v>5.8999999999999997E-2</v>
      </c>
      <c r="N664" s="634"/>
      <c r="O664" s="634"/>
      <c r="P664" s="635">
        <v>0.90310000000000001</v>
      </c>
    </row>
    <row r="665" spans="1:16" ht="22.5" x14ac:dyDescent="0.2">
      <c r="A665" s="634" t="s">
        <v>1592</v>
      </c>
      <c r="B665" s="634" t="s">
        <v>392</v>
      </c>
      <c r="C665" s="631" t="s">
        <v>6227</v>
      </c>
      <c r="D665" s="632">
        <v>0.20699999999999999</v>
      </c>
      <c r="E665" s="632">
        <v>0.20599999999999999</v>
      </c>
      <c r="F665" s="632"/>
      <c r="G665" s="632"/>
      <c r="H665" s="633">
        <v>2.4</v>
      </c>
      <c r="I665" s="634">
        <v>1</v>
      </c>
      <c r="J665" s="632">
        <v>8.2000000000000003E-2</v>
      </c>
      <c r="K665" s="634">
        <v>5</v>
      </c>
      <c r="L665" s="632">
        <v>5.8000000000000003E-2</v>
      </c>
      <c r="M665" s="632">
        <v>5.8000000000000003E-2</v>
      </c>
      <c r="N665" s="634"/>
      <c r="O665" s="634"/>
      <c r="P665" s="635">
        <v>0.84350000000000003</v>
      </c>
    </row>
    <row r="666" spans="1:16" x14ac:dyDescent="0.2">
      <c r="A666" s="625" t="s">
        <v>1593</v>
      </c>
      <c r="B666" s="658"/>
      <c r="C666" s="659"/>
      <c r="D666" s="660"/>
      <c r="E666" s="660"/>
      <c r="F666" s="660"/>
      <c r="G666" s="660"/>
      <c r="H666" s="661"/>
      <c r="I666" s="658"/>
      <c r="J666" s="660"/>
      <c r="K666" s="658"/>
      <c r="L666" s="660"/>
      <c r="M666" s="660"/>
      <c r="N666" s="658"/>
      <c r="O666" s="658"/>
      <c r="P666" s="637"/>
    </row>
    <row r="667" spans="1:16" ht="45" x14ac:dyDescent="0.2">
      <c r="A667" s="634" t="s">
        <v>1595</v>
      </c>
      <c r="B667" s="634" t="s">
        <v>316</v>
      </c>
      <c r="C667" s="631" t="s">
        <v>6229</v>
      </c>
      <c r="D667" s="632">
        <v>1.8720000000000001</v>
      </c>
      <c r="E667" s="632">
        <v>1.796</v>
      </c>
      <c r="F667" s="632">
        <v>1.6419999999999999</v>
      </c>
      <c r="G667" s="632">
        <v>1.5649999999999999</v>
      </c>
      <c r="H667" s="633">
        <v>18.5</v>
      </c>
      <c r="I667" s="634">
        <v>5</v>
      </c>
      <c r="J667" s="632">
        <v>0.17799999999999999</v>
      </c>
      <c r="K667" s="634">
        <v>37</v>
      </c>
      <c r="L667" s="632">
        <v>5.8000000000000003E-2</v>
      </c>
      <c r="M667" s="632">
        <v>5.5E-2</v>
      </c>
      <c r="N667" s="634"/>
      <c r="O667" s="634" t="s">
        <v>111</v>
      </c>
      <c r="P667" s="635">
        <v>0.73839999999999995</v>
      </c>
    </row>
    <row r="668" spans="1:16" ht="56.25" x14ac:dyDescent="0.2">
      <c r="A668" s="634" t="s">
        <v>1596</v>
      </c>
      <c r="B668" s="634" t="s">
        <v>316</v>
      </c>
      <c r="C668" s="631" t="s">
        <v>1597</v>
      </c>
      <c r="D668" s="632">
        <v>1.093</v>
      </c>
      <c r="E668" s="632">
        <v>1.04</v>
      </c>
      <c r="F668" s="632">
        <v>0.95499999999999996</v>
      </c>
      <c r="G668" s="632">
        <v>0.90300000000000002</v>
      </c>
      <c r="H668" s="633">
        <v>11.8</v>
      </c>
      <c r="I668" s="634">
        <v>3</v>
      </c>
      <c r="J668" s="632">
        <v>0.14399999999999999</v>
      </c>
      <c r="K668" s="634">
        <v>26</v>
      </c>
      <c r="L668" s="632">
        <v>5.8999999999999997E-2</v>
      </c>
      <c r="M668" s="632">
        <v>4.4999999999999998E-2</v>
      </c>
      <c r="N668" s="634"/>
      <c r="O668" s="634" t="s">
        <v>111</v>
      </c>
      <c r="P668" s="635">
        <v>0.70550000000000002</v>
      </c>
    </row>
    <row r="669" spans="1:16" ht="56.25" x14ac:dyDescent="0.2">
      <c r="A669" s="634" t="s">
        <v>1598</v>
      </c>
      <c r="B669" s="634" t="s">
        <v>316</v>
      </c>
      <c r="C669" s="631" t="s">
        <v>1599</v>
      </c>
      <c r="D669" s="632">
        <v>0.90400000000000003</v>
      </c>
      <c r="E669" s="632">
        <v>0.84899999999999998</v>
      </c>
      <c r="F669" s="632">
        <v>0.73</v>
      </c>
      <c r="G669" s="632">
        <v>0.67500000000000004</v>
      </c>
      <c r="H669" s="633">
        <v>6.3</v>
      </c>
      <c r="I669" s="634">
        <v>1</v>
      </c>
      <c r="J669" s="632">
        <v>0.158</v>
      </c>
      <c r="K669" s="634">
        <v>13</v>
      </c>
      <c r="L669" s="632">
        <v>3.5000000000000003E-2</v>
      </c>
      <c r="M669" s="632">
        <v>4.3999999999999997E-2</v>
      </c>
      <c r="N669" s="634"/>
      <c r="O669" s="634" t="s">
        <v>111</v>
      </c>
      <c r="P669" s="635">
        <v>0.68810000000000004</v>
      </c>
    </row>
    <row r="670" spans="1:16" ht="56.25" x14ac:dyDescent="0.2">
      <c r="A670" s="634" t="s">
        <v>1600</v>
      </c>
      <c r="B670" s="634" t="s">
        <v>316</v>
      </c>
      <c r="C670" s="631" t="s">
        <v>6961</v>
      </c>
      <c r="D670" s="632">
        <v>0.66600000000000004</v>
      </c>
      <c r="E670" s="632">
        <v>0.626</v>
      </c>
      <c r="F670" s="632">
        <v>0.51400000000000001</v>
      </c>
      <c r="G670" s="632">
        <v>0.47299999999999998</v>
      </c>
      <c r="H670" s="633">
        <v>5.3</v>
      </c>
      <c r="I670" s="634">
        <v>1</v>
      </c>
      <c r="J670" s="632">
        <v>0.11600000000000001</v>
      </c>
      <c r="K670" s="634">
        <v>9</v>
      </c>
      <c r="L670" s="632">
        <v>3.1E-2</v>
      </c>
      <c r="M670" s="632">
        <v>3.6999999999999998E-2</v>
      </c>
      <c r="N670" s="634"/>
      <c r="O670" s="634" t="s">
        <v>111</v>
      </c>
      <c r="P670" s="635">
        <v>0.68340000000000001</v>
      </c>
    </row>
    <row r="671" spans="1:16" ht="22.5" x14ac:dyDescent="0.2">
      <c r="A671" s="634" t="s">
        <v>1601</v>
      </c>
      <c r="B671" s="634" t="s">
        <v>316</v>
      </c>
      <c r="C671" s="631" t="s">
        <v>6962</v>
      </c>
      <c r="D671" s="632">
        <v>0.57299999999999995</v>
      </c>
      <c r="E671" s="632">
        <v>0.52900000000000003</v>
      </c>
      <c r="F671" s="632">
        <v>0.49299999999999999</v>
      </c>
      <c r="G671" s="632">
        <v>0.44900000000000001</v>
      </c>
      <c r="H671" s="633">
        <v>4.8</v>
      </c>
      <c r="I671" s="634">
        <v>1</v>
      </c>
      <c r="J671" s="632">
        <v>0.10299999999999999</v>
      </c>
      <c r="K671" s="634">
        <v>8</v>
      </c>
      <c r="L671" s="632">
        <v>3.1E-2</v>
      </c>
      <c r="M671" s="632">
        <v>3.5999999999999997E-2</v>
      </c>
      <c r="N671" s="634"/>
      <c r="O671" s="634" t="s">
        <v>111</v>
      </c>
      <c r="P671" s="635">
        <v>0.67079999999999995</v>
      </c>
    </row>
    <row r="672" spans="1:16" ht="56.25" x14ac:dyDescent="0.2">
      <c r="A672" s="634" t="s">
        <v>1602</v>
      </c>
      <c r="B672" s="634" t="s">
        <v>316</v>
      </c>
      <c r="C672" s="631" t="s">
        <v>6230</v>
      </c>
      <c r="D672" s="632">
        <v>0.88500000000000001</v>
      </c>
      <c r="E672" s="632">
        <v>0.83899999999999997</v>
      </c>
      <c r="F672" s="632">
        <v>0.72899999999999998</v>
      </c>
      <c r="G672" s="632">
        <v>0.68300000000000005</v>
      </c>
      <c r="H672" s="633">
        <v>5.4</v>
      </c>
      <c r="I672" s="634">
        <v>1</v>
      </c>
      <c r="J672" s="632">
        <v>0.42299999999999999</v>
      </c>
      <c r="K672" s="634">
        <v>14</v>
      </c>
      <c r="L672" s="632">
        <v>5.0999999999999997E-2</v>
      </c>
      <c r="M672" s="632">
        <v>6.2E-2</v>
      </c>
      <c r="N672" s="634"/>
      <c r="O672" s="634" t="s">
        <v>111</v>
      </c>
      <c r="P672" s="635">
        <v>0.87180000000000002</v>
      </c>
    </row>
    <row r="673" spans="1:16" ht="56.25" x14ac:dyDescent="0.2">
      <c r="A673" s="634" t="s">
        <v>1603</v>
      </c>
      <c r="B673" s="634" t="s">
        <v>316</v>
      </c>
      <c r="C673" s="631" t="s">
        <v>1604</v>
      </c>
      <c r="D673" s="632">
        <v>0.65</v>
      </c>
      <c r="E673" s="632">
        <v>0.61899999999999999</v>
      </c>
      <c r="F673" s="632">
        <v>0.47499999999999998</v>
      </c>
      <c r="G673" s="632">
        <v>0.44500000000000001</v>
      </c>
      <c r="H673" s="633">
        <v>3.9</v>
      </c>
      <c r="I673" s="634">
        <v>1</v>
      </c>
      <c r="J673" s="632">
        <v>0.19600000000000001</v>
      </c>
      <c r="K673" s="634">
        <v>8</v>
      </c>
      <c r="L673" s="632">
        <v>3.9E-2</v>
      </c>
      <c r="M673" s="632">
        <v>4.3999999999999997E-2</v>
      </c>
      <c r="N673" s="634"/>
      <c r="O673" s="634" t="s">
        <v>111</v>
      </c>
      <c r="P673" s="635">
        <v>0.6865</v>
      </c>
    </row>
    <row r="674" spans="1:16" x14ac:dyDescent="0.2">
      <c r="A674" s="634" t="s">
        <v>1605</v>
      </c>
      <c r="B674" s="634" t="s">
        <v>316</v>
      </c>
      <c r="C674" s="631" t="s">
        <v>1606</v>
      </c>
      <c r="D674" s="632">
        <v>0.57899999999999996</v>
      </c>
      <c r="E674" s="632">
        <v>0.52</v>
      </c>
      <c r="F674" s="632">
        <v>0.57799999999999996</v>
      </c>
      <c r="G674" s="632">
        <v>0.51800000000000002</v>
      </c>
      <c r="H674" s="633">
        <v>2.9</v>
      </c>
      <c r="I674" s="634">
        <v>1</v>
      </c>
      <c r="J674" s="632">
        <v>0.124</v>
      </c>
      <c r="K674" s="634">
        <v>6</v>
      </c>
      <c r="L674" s="632">
        <v>5.3999999999999999E-2</v>
      </c>
      <c r="M674" s="632">
        <v>5.7000000000000002E-2</v>
      </c>
      <c r="N674" s="634"/>
      <c r="O674" s="634" t="s">
        <v>111</v>
      </c>
      <c r="P674" s="635">
        <v>0.86029999999999995</v>
      </c>
    </row>
    <row r="675" spans="1:16" ht="22.5" x14ac:dyDescent="0.2">
      <c r="A675" s="634" t="s">
        <v>1607</v>
      </c>
      <c r="B675" s="634" t="s">
        <v>316</v>
      </c>
      <c r="C675" s="631" t="s">
        <v>1608</v>
      </c>
      <c r="D675" s="632">
        <v>1.1040000000000001</v>
      </c>
      <c r="E675" s="632">
        <v>1.0109999999999999</v>
      </c>
      <c r="F675" s="632">
        <v>1.0980000000000001</v>
      </c>
      <c r="G675" s="632">
        <v>1.006</v>
      </c>
      <c r="H675" s="633">
        <v>8.9</v>
      </c>
      <c r="I675" s="634">
        <v>2</v>
      </c>
      <c r="J675" s="632">
        <v>0.187</v>
      </c>
      <c r="K675" s="634">
        <v>21</v>
      </c>
      <c r="L675" s="632">
        <v>4.3999999999999997E-2</v>
      </c>
      <c r="M675" s="632">
        <v>5.7000000000000002E-2</v>
      </c>
      <c r="N675" s="634"/>
      <c r="O675" s="634" t="s">
        <v>111</v>
      </c>
      <c r="P675" s="635">
        <v>0.82189999999999996</v>
      </c>
    </row>
    <row r="676" spans="1:16" ht="22.5" x14ac:dyDescent="0.2">
      <c r="A676" s="634" t="s">
        <v>1609</v>
      </c>
      <c r="B676" s="634" t="s">
        <v>316</v>
      </c>
      <c r="C676" s="631" t="s">
        <v>1610</v>
      </c>
      <c r="D676" s="632">
        <v>0.51300000000000001</v>
      </c>
      <c r="E676" s="632">
        <v>0.47199999999999998</v>
      </c>
      <c r="F676" s="632">
        <v>0.503</v>
      </c>
      <c r="G676" s="632">
        <v>0.46200000000000002</v>
      </c>
      <c r="H676" s="633">
        <v>4.4000000000000004</v>
      </c>
      <c r="I676" s="634">
        <v>1</v>
      </c>
      <c r="J676" s="632">
        <v>0.17499999999999999</v>
      </c>
      <c r="K676" s="634">
        <v>10</v>
      </c>
      <c r="L676" s="632">
        <v>4.4999999999999998E-2</v>
      </c>
      <c r="M676" s="632">
        <v>5.1999999999999998E-2</v>
      </c>
      <c r="N676" s="634"/>
      <c r="O676" s="634" t="s">
        <v>111</v>
      </c>
      <c r="P676" s="635">
        <v>0.81399999999999995</v>
      </c>
    </row>
    <row r="677" spans="1:16" ht="45" x14ac:dyDescent="0.2">
      <c r="A677" s="634" t="s">
        <v>5333</v>
      </c>
      <c r="B677" s="634" t="s">
        <v>316</v>
      </c>
      <c r="C677" s="631" t="s">
        <v>6231</v>
      </c>
      <c r="D677" s="632">
        <v>0.36599999999999999</v>
      </c>
      <c r="E677" s="632">
        <v>0.33400000000000002</v>
      </c>
      <c r="F677" s="632">
        <v>0.36099999999999999</v>
      </c>
      <c r="G677" s="632">
        <v>0.32800000000000001</v>
      </c>
      <c r="H677" s="633">
        <v>2.6</v>
      </c>
      <c r="I677" s="634">
        <v>1</v>
      </c>
      <c r="J677" s="632">
        <v>0.104</v>
      </c>
      <c r="K677" s="634">
        <v>6</v>
      </c>
      <c r="L677" s="632">
        <v>5.3999999999999999E-2</v>
      </c>
      <c r="M677" s="632">
        <v>5.5E-2</v>
      </c>
      <c r="N677" s="634"/>
      <c r="O677" s="634" t="s">
        <v>111</v>
      </c>
      <c r="P677" s="635">
        <v>0.91169999999999995</v>
      </c>
    </row>
    <row r="678" spans="1:16" ht="33.75" x14ac:dyDescent="0.2">
      <c r="A678" s="634" t="s">
        <v>1612</v>
      </c>
      <c r="B678" s="634" t="s">
        <v>316</v>
      </c>
      <c r="C678" s="631" t="s">
        <v>6233</v>
      </c>
      <c r="D678" s="632">
        <v>0.66400000000000003</v>
      </c>
      <c r="E678" s="632">
        <v>0.622</v>
      </c>
      <c r="F678" s="632">
        <v>0.60699999999999998</v>
      </c>
      <c r="G678" s="632">
        <v>0.56499999999999995</v>
      </c>
      <c r="H678" s="633">
        <v>7.3</v>
      </c>
      <c r="I678" s="634">
        <v>1</v>
      </c>
      <c r="J678" s="632">
        <v>0.17199999999999999</v>
      </c>
      <c r="K678" s="634">
        <v>18</v>
      </c>
      <c r="L678" s="632">
        <v>3.3000000000000002E-2</v>
      </c>
      <c r="M678" s="632">
        <v>4.2000000000000003E-2</v>
      </c>
      <c r="N678" s="634"/>
      <c r="O678" s="634" t="s">
        <v>111</v>
      </c>
      <c r="P678" s="635">
        <v>0.66659999999999997</v>
      </c>
    </row>
    <row r="679" spans="1:16" ht="56.25" x14ac:dyDescent="0.2">
      <c r="A679" s="634" t="s">
        <v>1613</v>
      </c>
      <c r="B679" s="634" t="s">
        <v>316</v>
      </c>
      <c r="C679" s="631" t="s">
        <v>6234</v>
      </c>
      <c r="D679" s="632">
        <v>0.66100000000000003</v>
      </c>
      <c r="E679" s="632">
        <v>0.60899999999999999</v>
      </c>
      <c r="F679" s="632">
        <v>0.63100000000000001</v>
      </c>
      <c r="G679" s="632">
        <v>0.58099999999999996</v>
      </c>
      <c r="H679" s="633">
        <v>4.2</v>
      </c>
      <c r="I679" s="634">
        <v>1</v>
      </c>
      <c r="J679" s="632">
        <v>0.31</v>
      </c>
      <c r="K679" s="634">
        <v>9</v>
      </c>
      <c r="L679" s="632">
        <v>5.0999999999999997E-2</v>
      </c>
      <c r="M679" s="632">
        <v>5.8000000000000003E-2</v>
      </c>
      <c r="N679" s="634"/>
      <c r="O679" s="634" t="s">
        <v>111</v>
      </c>
      <c r="P679" s="635">
        <v>0.75900000000000001</v>
      </c>
    </row>
    <row r="680" spans="1:16" ht="56.25" x14ac:dyDescent="0.2">
      <c r="A680" s="634" t="s">
        <v>6090</v>
      </c>
      <c r="B680" s="634" t="s">
        <v>316</v>
      </c>
      <c r="C680" s="631" t="s">
        <v>6235</v>
      </c>
      <c r="D680" s="632">
        <v>0.45700000000000002</v>
      </c>
      <c r="E680" s="632">
        <v>0.42399999999999999</v>
      </c>
      <c r="F680" s="632">
        <v>0.441</v>
      </c>
      <c r="G680" s="632">
        <v>0.40699999999999997</v>
      </c>
      <c r="H680" s="633">
        <v>3.2</v>
      </c>
      <c r="I680" s="634">
        <v>1</v>
      </c>
      <c r="J680" s="632">
        <v>0.16700000000000001</v>
      </c>
      <c r="K680" s="634">
        <v>7</v>
      </c>
      <c r="L680" s="632">
        <v>5.2999999999999999E-2</v>
      </c>
      <c r="M680" s="632">
        <v>5.7000000000000002E-2</v>
      </c>
      <c r="N680" s="634"/>
      <c r="O680" s="634" t="s">
        <v>111</v>
      </c>
      <c r="P680" s="635">
        <v>0.7228</v>
      </c>
    </row>
    <row r="681" spans="1:16" ht="45" x14ac:dyDescent="0.2">
      <c r="A681" s="634" t="s">
        <v>1616</v>
      </c>
      <c r="B681" s="634" t="s">
        <v>392</v>
      </c>
      <c r="C681" s="631" t="s">
        <v>5419</v>
      </c>
      <c r="D681" s="632">
        <v>0.57199999999999995</v>
      </c>
      <c r="E681" s="632">
        <v>0.56000000000000005</v>
      </c>
      <c r="F681" s="632">
        <v>0.39600000000000002</v>
      </c>
      <c r="G681" s="632">
        <v>0.38300000000000001</v>
      </c>
      <c r="H681" s="633">
        <v>4.4000000000000004</v>
      </c>
      <c r="I681" s="634">
        <v>1</v>
      </c>
      <c r="J681" s="632">
        <v>0.19800000000000001</v>
      </c>
      <c r="K681" s="634">
        <v>10</v>
      </c>
      <c r="L681" s="632">
        <v>3.5999999999999997E-2</v>
      </c>
      <c r="M681" s="632">
        <v>4.1000000000000002E-2</v>
      </c>
      <c r="N681" s="634"/>
      <c r="O681" s="634" t="s">
        <v>111</v>
      </c>
      <c r="P681" s="635">
        <v>0.6583</v>
      </c>
    </row>
    <row r="682" spans="1:16" ht="33.75" x14ac:dyDescent="0.2">
      <c r="A682" s="634" t="s">
        <v>1617</v>
      </c>
      <c r="B682" s="634" t="s">
        <v>392</v>
      </c>
      <c r="C682" s="631" t="s">
        <v>5420</v>
      </c>
      <c r="D682" s="632">
        <v>0.41</v>
      </c>
      <c r="E682" s="632">
        <v>0.41</v>
      </c>
      <c r="F682" s="632">
        <v>0.25600000000000001</v>
      </c>
      <c r="G682" s="632">
        <v>0.25600000000000001</v>
      </c>
      <c r="H682" s="633">
        <v>3.8</v>
      </c>
      <c r="I682" s="634">
        <v>1</v>
      </c>
      <c r="J682" s="632">
        <v>8.8999999999999996E-2</v>
      </c>
      <c r="K682" s="634">
        <v>7</v>
      </c>
      <c r="L682" s="632">
        <v>3.3000000000000002E-2</v>
      </c>
      <c r="M682" s="632">
        <v>3.6999999999999998E-2</v>
      </c>
      <c r="N682" s="634"/>
      <c r="O682" s="634" t="s">
        <v>111</v>
      </c>
      <c r="P682" s="635">
        <v>0.64049999999999996</v>
      </c>
    </row>
    <row r="683" spans="1:16" ht="22.5" x14ac:dyDescent="0.2">
      <c r="A683" s="634" t="s">
        <v>1618</v>
      </c>
      <c r="B683" s="634" t="s">
        <v>392</v>
      </c>
      <c r="C683" s="631" t="s">
        <v>1619</v>
      </c>
      <c r="D683" s="632">
        <v>0.36099999999999999</v>
      </c>
      <c r="E683" s="632">
        <v>0.36099999999999999</v>
      </c>
      <c r="F683" s="632">
        <v>0.23100000000000001</v>
      </c>
      <c r="G683" s="632">
        <v>0.23100000000000001</v>
      </c>
      <c r="H683" s="633">
        <v>3.3</v>
      </c>
      <c r="I683" s="634">
        <v>1</v>
      </c>
      <c r="J683" s="632">
        <v>3.3000000000000002E-2</v>
      </c>
      <c r="K683" s="634">
        <v>6</v>
      </c>
      <c r="L683" s="632">
        <v>3.4000000000000002E-2</v>
      </c>
      <c r="M683" s="632">
        <v>3.6999999999999998E-2</v>
      </c>
      <c r="N683" s="634"/>
      <c r="O683" s="634" t="s">
        <v>111</v>
      </c>
      <c r="P683" s="635">
        <v>0.62509999999999999</v>
      </c>
    </row>
    <row r="684" spans="1:16" ht="22.5" x14ac:dyDescent="0.2">
      <c r="A684" s="634" t="s">
        <v>1620</v>
      </c>
      <c r="B684" s="634" t="s">
        <v>392</v>
      </c>
      <c r="C684" s="631" t="s">
        <v>1621</v>
      </c>
      <c r="D684" s="632">
        <v>0.23100000000000001</v>
      </c>
      <c r="E684" s="632">
        <v>0.23</v>
      </c>
      <c r="F684" s="632">
        <v>0.223</v>
      </c>
      <c r="G684" s="632">
        <v>0.222</v>
      </c>
      <c r="H684" s="633">
        <v>3.6</v>
      </c>
      <c r="I684" s="634">
        <v>1</v>
      </c>
      <c r="J684" s="632">
        <v>9.1999999999999998E-2</v>
      </c>
      <c r="K684" s="634">
        <v>7</v>
      </c>
      <c r="L684" s="632">
        <v>0.04</v>
      </c>
      <c r="M684" s="632">
        <v>4.4999999999999998E-2</v>
      </c>
      <c r="N684" s="634"/>
      <c r="O684" s="634" t="s">
        <v>111</v>
      </c>
      <c r="P684" s="635">
        <v>0.72919999999999996</v>
      </c>
    </row>
    <row r="685" spans="1:16" ht="22.5" x14ac:dyDescent="0.2">
      <c r="A685" s="634" t="s">
        <v>1622</v>
      </c>
      <c r="B685" s="634" t="s">
        <v>392</v>
      </c>
      <c r="C685" s="631" t="s">
        <v>1623</v>
      </c>
      <c r="D685" s="632">
        <v>0.192</v>
      </c>
      <c r="E685" s="632">
        <v>0.191</v>
      </c>
      <c r="F685" s="632">
        <v>0.187</v>
      </c>
      <c r="G685" s="632">
        <v>0.186</v>
      </c>
      <c r="H685" s="633">
        <v>2.4</v>
      </c>
      <c r="I685" s="634">
        <v>1</v>
      </c>
      <c r="J685" s="632">
        <v>7.0000000000000007E-2</v>
      </c>
      <c r="K685" s="634">
        <v>5</v>
      </c>
      <c r="L685" s="632">
        <v>5.1999999999999998E-2</v>
      </c>
      <c r="M685" s="632">
        <v>5.1999999999999998E-2</v>
      </c>
      <c r="N685" s="634"/>
      <c r="O685" s="634" t="s">
        <v>111</v>
      </c>
      <c r="P685" s="635">
        <v>0.81769999999999998</v>
      </c>
    </row>
    <row r="686" spans="1:16" ht="33.75" x14ac:dyDescent="0.2">
      <c r="A686" s="634" t="s">
        <v>1624</v>
      </c>
      <c r="B686" s="634" t="s">
        <v>392</v>
      </c>
      <c r="C686" s="631" t="s">
        <v>1625</v>
      </c>
      <c r="D686" s="632">
        <v>0.312</v>
      </c>
      <c r="E686" s="632">
        <v>0.31</v>
      </c>
      <c r="F686" s="632">
        <v>0.27900000000000003</v>
      </c>
      <c r="G686" s="632">
        <v>0.27700000000000002</v>
      </c>
      <c r="H686" s="633">
        <v>4.5</v>
      </c>
      <c r="I686" s="634">
        <v>1</v>
      </c>
      <c r="J686" s="632">
        <v>0.17399999999999999</v>
      </c>
      <c r="K686" s="634">
        <v>10</v>
      </c>
      <c r="L686" s="632">
        <v>3.7999999999999999E-2</v>
      </c>
      <c r="M686" s="632">
        <v>4.3999999999999997E-2</v>
      </c>
      <c r="N686" s="634"/>
      <c r="O686" s="634" t="s">
        <v>111</v>
      </c>
      <c r="P686" s="635">
        <v>0.84789999999999999</v>
      </c>
    </row>
    <row r="687" spans="1:16" ht="33.75" x14ac:dyDescent="0.2">
      <c r="A687" s="634" t="s">
        <v>1626</v>
      </c>
      <c r="B687" s="634" t="s">
        <v>392</v>
      </c>
      <c r="C687" s="631" t="s">
        <v>1627</v>
      </c>
      <c r="D687" s="632">
        <v>0.189</v>
      </c>
      <c r="E687" s="632">
        <v>0.189</v>
      </c>
      <c r="F687" s="632">
        <v>0.189</v>
      </c>
      <c r="G687" s="632">
        <v>0.189</v>
      </c>
      <c r="H687" s="633">
        <v>3.7</v>
      </c>
      <c r="I687" s="634"/>
      <c r="J687" s="632"/>
      <c r="K687" s="634">
        <v>9</v>
      </c>
      <c r="L687" s="632">
        <v>3.5000000000000003E-2</v>
      </c>
      <c r="M687" s="632">
        <v>3.9E-2</v>
      </c>
      <c r="N687" s="634"/>
      <c r="O687" s="634" t="s">
        <v>111</v>
      </c>
      <c r="P687" s="635">
        <v>0.65139999999999998</v>
      </c>
    </row>
    <row r="688" spans="1:16" x14ac:dyDescent="0.2">
      <c r="A688" s="625" t="s">
        <v>1628</v>
      </c>
      <c r="B688" s="658"/>
      <c r="C688" s="659"/>
      <c r="D688" s="660"/>
      <c r="E688" s="660"/>
      <c r="F688" s="660"/>
      <c r="G688" s="660"/>
      <c r="H688" s="661"/>
      <c r="I688" s="658"/>
      <c r="J688" s="660"/>
      <c r="K688" s="658"/>
      <c r="L688" s="660"/>
      <c r="M688" s="660"/>
      <c r="N688" s="658"/>
      <c r="O688" s="658"/>
      <c r="P688" s="637"/>
    </row>
    <row r="689" spans="1:16" ht="45" x14ac:dyDescent="0.2">
      <c r="A689" s="634" t="s">
        <v>1648</v>
      </c>
      <c r="B689" s="634" t="s">
        <v>392</v>
      </c>
      <c r="C689" s="631" t="s">
        <v>1649</v>
      </c>
      <c r="D689" s="632">
        <v>0.16200000000000001</v>
      </c>
      <c r="E689" s="632">
        <v>0.16200000000000001</v>
      </c>
      <c r="F689" s="632"/>
      <c r="G689" s="632"/>
      <c r="H689" s="633">
        <v>1.9</v>
      </c>
      <c r="I689" s="634"/>
      <c r="J689" s="632"/>
      <c r="K689" s="634"/>
      <c r="L689" s="632"/>
      <c r="M689" s="632"/>
      <c r="N689" s="634" t="s">
        <v>111</v>
      </c>
      <c r="O689" s="634" t="s">
        <v>111</v>
      </c>
      <c r="P689" s="635">
        <v>1.0349999999999999</v>
      </c>
    </row>
    <row r="690" spans="1:16" ht="22.5" x14ac:dyDescent="0.2">
      <c r="A690" s="634" t="s">
        <v>1667</v>
      </c>
      <c r="B690" s="634" t="s">
        <v>392</v>
      </c>
      <c r="C690" s="631" t="s">
        <v>6986</v>
      </c>
      <c r="D690" s="632">
        <v>0.96299999999999997</v>
      </c>
      <c r="E690" s="632">
        <v>0.96199999999999997</v>
      </c>
      <c r="F690" s="632"/>
      <c r="G690" s="632"/>
      <c r="H690" s="633">
        <v>10</v>
      </c>
      <c r="I690" s="634">
        <v>2</v>
      </c>
      <c r="J690" s="632">
        <v>0.317</v>
      </c>
      <c r="K690" s="634">
        <v>21</v>
      </c>
      <c r="L690" s="632">
        <v>9.5000000000000001E-2</v>
      </c>
      <c r="M690" s="632">
        <v>8.6999999999999994E-2</v>
      </c>
      <c r="N690" s="634"/>
      <c r="O690" s="634" t="s">
        <v>111</v>
      </c>
      <c r="P690" s="635">
        <v>1.8766</v>
      </c>
    </row>
    <row r="691" spans="1:16" ht="22.5" x14ac:dyDescent="0.2">
      <c r="A691" s="634" t="s">
        <v>1668</v>
      </c>
      <c r="B691" s="634" t="s">
        <v>392</v>
      </c>
      <c r="C691" s="631" t="s">
        <v>6987</v>
      </c>
      <c r="D691" s="632">
        <v>0.16500000000000001</v>
      </c>
      <c r="E691" s="632">
        <v>0.16500000000000001</v>
      </c>
      <c r="F691" s="632"/>
      <c r="G691" s="632"/>
      <c r="H691" s="633">
        <v>3.8</v>
      </c>
      <c r="I691" s="634">
        <v>1</v>
      </c>
      <c r="J691" s="632">
        <v>6.0999999999999999E-2</v>
      </c>
      <c r="K691" s="634">
        <v>8</v>
      </c>
      <c r="L691" s="632">
        <v>0.03</v>
      </c>
      <c r="M691" s="632">
        <v>3.4000000000000002E-2</v>
      </c>
      <c r="N691" s="634"/>
      <c r="O691" s="634" t="s">
        <v>111</v>
      </c>
      <c r="P691" s="635">
        <v>0.81179999999999997</v>
      </c>
    </row>
    <row r="692" spans="1:16" ht="56.25" x14ac:dyDescent="0.2">
      <c r="A692" s="634" t="s">
        <v>1670</v>
      </c>
      <c r="B692" s="634" t="s">
        <v>392</v>
      </c>
      <c r="C692" s="631" t="s">
        <v>6988</v>
      </c>
      <c r="D692" s="632">
        <v>0.55700000000000005</v>
      </c>
      <c r="E692" s="632">
        <v>0.55500000000000005</v>
      </c>
      <c r="F692" s="632"/>
      <c r="G692" s="632"/>
      <c r="H692" s="633">
        <v>4.7</v>
      </c>
      <c r="I692" s="634">
        <v>1</v>
      </c>
      <c r="J692" s="632">
        <v>0.38</v>
      </c>
      <c r="K692" s="634">
        <v>11</v>
      </c>
      <c r="L692" s="632">
        <v>0.11600000000000001</v>
      </c>
      <c r="M692" s="632">
        <v>9.5000000000000001E-2</v>
      </c>
      <c r="N692" s="634"/>
      <c r="O692" s="634" t="s">
        <v>111</v>
      </c>
      <c r="P692" s="635">
        <v>1.8672</v>
      </c>
    </row>
    <row r="693" spans="1:16" ht="45" x14ac:dyDescent="0.2">
      <c r="A693" s="634" t="s">
        <v>1671</v>
      </c>
      <c r="B693" s="634" t="s">
        <v>392</v>
      </c>
      <c r="C693" s="631" t="s">
        <v>6989</v>
      </c>
      <c r="D693" s="632">
        <v>0.20599999999999999</v>
      </c>
      <c r="E693" s="632">
        <v>0.20599999999999999</v>
      </c>
      <c r="F693" s="632"/>
      <c r="G693" s="632"/>
      <c r="H693" s="633">
        <v>4.5999999999999996</v>
      </c>
      <c r="I693" s="634">
        <v>1</v>
      </c>
      <c r="J693" s="632">
        <v>0.10100000000000001</v>
      </c>
      <c r="K693" s="634">
        <v>8</v>
      </c>
      <c r="L693" s="632">
        <v>3.1E-2</v>
      </c>
      <c r="M693" s="632">
        <v>3.6999999999999998E-2</v>
      </c>
      <c r="N693" s="634"/>
      <c r="O693" s="634" t="s">
        <v>111</v>
      </c>
      <c r="P693" s="635">
        <v>1.4847999999999999</v>
      </c>
    </row>
    <row r="694" spans="1:16" ht="56.25" x14ac:dyDescent="0.2">
      <c r="A694" s="634" t="s">
        <v>1672</v>
      </c>
      <c r="B694" s="634" t="s">
        <v>392</v>
      </c>
      <c r="C694" s="631" t="s">
        <v>6237</v>
      </c>
      <c r="D694" s="632">
        <v>0.19900000000000001</v>
      </c>
      <c r="E694" s="632">
        <v>0.19900000000000001</v>
      </c>
      <c r="F694" s="632"/>
      <c r="G694" s="632"/>
      <c r="H694" s="633">
        <v>4.5</v>
      </c>
      <c r="I694" s="634">
        <v>1</v>
      </c>
      <c r="J694" s="632">
        <v>8.0000000000000002E-3</v>
      </c>
      <c r="K694" s="634">
        <v>8</v>
      </c>
      <c r="L694" s="632">
        <v>0.03</v>
      </c>
      <c r="M694" s="632">
        <v>3.5999999999999997E-2</v>
      </c>
      <c r="N694" s="634"/>
      <c r="O694" s="634" t="s">
        <v>111</v>
      </c>
      <c r="P694" s="635">
        <v>0.72729999999999995</v>
      </c>
    </row>
    <row r="695" spans="1:16" ht="45" x14ac:dyDescent="0.2">
      <c r="A695" s="634" t="s">
        <v>1673</v>
      </c>
      <c r="B695" s="634" t="s">
        <v>392</v>
      </c>
      <c r="C695" s="631" t="s">
        <v>5421</v>
      </c>
      <c r="D695" s="632">
        <v>0.12</v>
      </c>
      <c r="E695" s="632">
        <v>0.12</v>
      </c>
      <c r="F695" s="632"/>
      <c r="G695" s="632"/>
      <c r="H695" s="633">
        <v>3.4</v>
      </c>
      <c r="I695" s="634">
        <v>1</v>
      </c>
      <c r="J695" s="632">
        <v>7.5999999999999998E-2</v>
      </c>
      <c r="K695" s="634">
        <v>7</v>
      </c>
      <c r="L695" s="632">
        <v>2.4E-2</v>
      </c>
      <c r="M695" s="632">
        <v>2.7E-2</v>
      </c>
      <c r="N695" s="634"/>
      <c r="O695" s="634" t="s">
        <v>111</v>
      </c>
      <c r="P695" s="635">
        <v>0.53059999999999996</v>
      </c>
    </row>
    <row r="696" spans="1:16" x14ac:dyDescent="0.2">
      <c r="A696" s="625" t="s">
        <v>1674</v>
      </c>
      <c r="B696" s="658"/>
      <c r="C696" s="659"/>
      <c r="D696" s="660"/>
      <c r="E696" s="660"/>
      <c r="F696" s="660"/>
      <c r="G696" s="660"/>
      <c r="H696" s="661"/>
      <c r="I696" s="658"/>
      <c r="J696" s="660"/>
      <c r="K696" s="658"/>
      <c r="L696" s="660"/>
      <c r="M696" s="660"/>
      <c r="N696" s="658"/>
      <c r="O696" s="658"/>
      <c r="P696" s="637"/>
    </row>
    <row r="697" spans="1:16" ht="56.25" x14ac:dyDescent="0.2">
      <c r="A697" s="634" t="s">
        <v>1679</v>
      </c>
      <c r="B697" s="634" t="s">
        <v>316</v>
      </c>
      <c r="C697" s="631" t="s">
        <v>7251</v>
      </c>
      <c r="D697" s="632">
        <v>0.91200000000000003</v>
      </c>
      <c r="E697" s="632">
        <v>0.85</v>
      </c>
      <c r="F697" s="632"/>
      <c r="G697" s="632"/>
      <c r="H697" s="633">
        <v>6.3</v>
      </c>
      <c r="I697" s="634">
        <v>1</v>
      </c>
      <c r="J697" s="632">
        <v>0.25700000000000001</v>
      </c>
      <c r="K697" s="634">
        <v>17</v>
      </c>
      <c r="L697" s="632">
        <v>5.7000000000000002E-2</v>
      </c>
      <c r="M697" s="632">
        <v>7.0999999999999994E-2</v>
      </c>
      <c r="N697" s="634"/>
      <c r="O697" s="634"/>
      <c r="P697" s="635">
        <v>0.73640000000000005</v>
      </c>
    </row>
    <row r="698" spans="1:16" ht="22.5" x14ac:dyDescent="0.2">
      <c r="A698" s="634" t="s">
        <v>1682</v>
      </c>
      <c r="B698" s="634" t="s">
        <v>316</v>
      </c>
      <c r="C698" s="631" t="s">
        <v>1683</v>
      </c>
      <c r="D698" s="632">
        <v>0.55300000000000005</v>
      </c>
      <c r="E698" s="632">
        <v>0.51100000000000001</v>
      </c>
      <c r="F698" s="632"/>
      <c r="G698" s="632"/>
      <c r="H698" s="633">
        <v>2.9</v>
      </c>
      <c r="I698" s="634">
        <v>1</v>
      </c>
      <c r="J698" s="632">
        <v>0.21299999999999999</v>
      </c>
      <c r="K698" s="634">
        <v>8</v>
      </c>
      <c r="L698" s="632">
        <v>7.2999999999999995E-2</v>
      </c>
      <c r="M698" s="632">
        <v>7.6999999999999999E-2</v>
      </c>
      <c r="N698" s="634"/>
      <c r="O698" s="634"/>
      <c r="P698" s="635">
        <v>0.69889999999999997</v>
      </c>
    </row>
    <row r="699" spans="1:16" ht="56.25" x14ac:dyDescent="0.2">
      <c r="A699" s="634" t="s">
        <v>1687</v>
      </c>
      <c r="B699" s="634" t="s">
        <v>392</v>
      </c>
      <c r="C699" s="631" t="s">
        <v>6991</v>
      </c>
      <c r="D699" s="632">
        <v>0.51600000000000001</v>
      </c>
      <c r="E699" s="632">
        <v>0.51400000000000001</v>
      </c>
      <c r="F699" s="632"/>
      <c r="G699" s="632"/>
      <c r="H699" s="633">
        <v>6.4</v>
      </c>
      <c r="I699" s="634">
        <v>1</v>
      </c>
      <c r="J699" s="632">
        <v>0.29699999999999999</v>
      </c>
      <c r="K699" s="634">
        <v>15</v>
      </c>
      <c r="L699" s="632">
        <v>5.5E-2</v>
      </c>
      <c r="M699" s="632">
        <v>6.7000000000000004E-2</v>
      </c>
      <c r="N699" s="634"/>
      <c r="O699" s="634"/>
      <c r="P699" s="635">
        <v>0.80269999999999997</v>
      </c>
    </row>
    <row r="700" spans="1:16" ht="33.75" x14ac:dyDescent="0.2">
      <c r="A700" s="634" t="s">
        <v>1688</v>
      </c>
      <c r="B700" s="634" t="s">
        <v>392</v>
      </c>
      <c r="C700" s="631" t="s">
        <v>6598</v>
      </c>
      <c r="D700" s="632">
        <v>0.35199999999999998</v>
      </c>
      <c r="E700" s="632">
        <v>0.34799999999999998</v>
      </c>
      <c r="F700" s="632"/>
      <c r="G700" s="632"/>
      <c r="H700" s="633">
        <v>4.0999999999999996</v>
      </c>
      <c r="I700" s="634">
        <v>1</v>
      </c>
      <c r="J700" s="632">
        <v>0.16500000000000001</v>
      </c>
      <c r="K700" s="634">
        <v>9</v>
      </c>
      <c r="L700" s="632">
        <v>5.3999999999999999E-2</v>
      </c>
      <c r="M700" s="632">
        <v>6.3E-2</v>
      </c>
      <c r="N700" s="634"/>
      <c r="O700" s="634"/>
      <c r="P700" s="635">
        <v>0.88829999999999998</v>
      </c>
    </row>
    <row r="701" spans="1:16" x14ac:dyDescent="0.2">
      <c r="A701" s="634" t="s">
        <v>1689</v>
      </c>
      <c r="B701" s="634" t="s">
        <v>392</v>
      </c>
      <c r="C701" s="631" t="s">
        <v>1690</v>
      </c>
      <c r="D701" s="632">
        <v>1.2110000000000001</v>
      </c>
      <c r="E701" s="632">
        <v>1.2090000000000001</v>
      </c>
      <c r="F701" s="632"/>
      <c r="G701" s="632"/>
      <c r="H701" s="633">
        <v>15.1</v>
      </c>
      <c r="I701" s="634">
        <v>4</v>
      </c>
      <c r="J701" s="632">
        <v>0.222</v>
      </c>
      <c r="K701" s="634">
        <v>30</v>
      </c>
      <c r="L701" s="632">
        <v>5.1999999999999998E-2</v>
      </c>
      <c r="M701" s="632">
        <v>6.9000000000000006E-2</v>
      </c>
      <c r="N701" s="634"/>
      <c r="O701" s="634"/>
      <c r="P701" s="635">
        <v>0.92620000000000002</v>
      </c>
    </row>
    <row r="702" spans="1:16" x14ac:dyDescent="0.2">
      <c r="A702" s="634" t="s">
        <v>1691</v>
      </c>
      <c r="B702" s="634" t="s">
        <v>392</v>
      </c>
      <c r="C702" s="631" t="s">
        <v>1692</v>
      </c>
      <c r="D702" s="632">
        <v>0.46300000000000002</v>
      </c>
      <c r="E702" s="632">
        <v>0.46300000000000002</v>
      </c>
      <c r="F702" s="632"/>
      <c r="G702" s="632"/>
      <c r="H702" s="633">
        <v>4.7</v>
      </c>
      <c r="I702" s="634">
        <v>1</v>
      </c>
      <c r="J702" s="632">
        <v>0.27200000000000002</v>
      </c>
      <c r="K702" s="634">
        <v>11</v>
      </c>
      <c r="L702" s="632">
        <v>5.6000000000000001E-2</v>
      </c>
      <c r="M702" s="632">
        <v>6.6000000000000003E-2</v>
      </c>
      <c r="N702" s="634"/>
      <c r="O702" s="634"/>
      <c r="P702" s="635">
        <v>0.71779999999999999</v>
      </c>
    </row>
    <row r="703" spans="1:16" x14ac:dyDescent="0.2">
      <c r="A703" s="634" t="s">
        <v>1693</v>
      </c>
      <c r="B703" s="634" t="s">
        <v>392</v>
      </c>
      <c r="C703" s="631" t="s">
        <v>1694</v>
      </c>
      <c r="D703" s="632">
        <v>0.67</v>
      </c>
      <c r="E703" s="632">
        <v>0.66900000000000004</v>
      </c>
      <c r="F703" s="632"/>
      <c r="G703" s="632"/>
      <c r="H703" s="633">
        <v>6.7</v>
      </c>
      <c r="I703" s="634">
        <v>1</v>
      </c>
      <c r="J703" s="632">
        <v>0.48599999999999999</v>
      </c>
      <c r="K703" s="634">
        <v>16</v>
      </c>
      <c r="L703" s="632">
        <v>6.6000000000000003E-2</v>
      </c>
      <c r="M703" s="632">
        <v>8.2000000000000003E-2</v>
      </c>
      <c r="N703" s="634"/>
      <c r="O703" s="634"/>
      <c r="P703" s="635">
        <v>0.8911</v>
      </c>
    </row>
    <row r="704" spans="1:16" x14ac:dyDescent="0.2">
      <c r="A704" s="634" t="s">
        <v>1697</v>
      </c>
      <c r="B704" s="634" t="s">
        <v>392</v>
      </c>
      <c r="C704" s="631" t="s">
        <v>1698</v>
      </c>
      <c r="D704" s="632">
        <v>0.67800000000000005</v>
      </c>
      <c r="E704" s="632">
        <v>0.67800000000000005</v>
      </c>
      <c r="F704" s="632"/>
      <c r="G704" s="632"/>
      <c r="H704" s="633">
        <v>7.2</v>
      </c>
      <c r="I704" s="634">
        <v>1</v>
      </c>
      <c r="J704" s="632">
        <v>0.45200000000000001</v>
      </c>
      <c r="K704" s="634">
        <v>18</v>
      </c>
      <c r="L704" s="632">
        <v>6.4000000000000001E-2</v>
      </c>
      <c r="M704" s="632">
        <v>0.08</v>
      </c>
      <c r="N704" s="634"/>
      <c r="O704" s="634"/>
      <c r="P704" s="635">
        <v>0.83720000000000006</v>
      </c>
    </row>
    <row r="705" spans="1:16" x14ac:dyDescent="0.2">
      <c r="A705" s="625" t="s">
        <v>1699</v>
      </c>
      <c r="B705" s="658"/>
      <c r="C705" s="659"/>
      <c r="D705" s="660"/>
      <c r="E705" s="660"/>
      <c r="F705" s="660"/>
      <c r="G705" s="660"/>
      <c r="H705" s="661"/>
      <c r="I705" s="658"/>
      <c r="J705" s="660"/>
      <c r="K705" s="658"/>
      <c r="L705" s="660"/>
      <c r="M705" s="660"/>
      <c r="N705" s="658"/>
      <c r="O705" s="658"/>
      <c r="P705" s="637"/>
    </row>
    <row r="706" spans="1:16" ht="22.5" x14ac:dyDescent="0.2">
      <c r="A706" s="634" t="s">
        <v>1706</v>
      </c>
      <c r="B706" s="634" t="s">
        <v>316</v>
      </c>
      <c r="C706" s="631" t="s">
        <v>1707</v>
      </c>
      <c r="D706" s="632">
        <v>1.103</v>
      </c>
      <c r="E706" s="632">
        <v>1.0169999999999999</v>
      </c>
      <c r="F706" s="632"/>
      <c r="G706" s="632"/>
      <c r="H706" s="633">
        <v>5.3</v>
      </c>
      <c r="I706" s="634">
        <v>1</v>
      </c>
      <c r="J706" s="632">
        <v>0.28199999999999997</v>
      </c>
      <c r="K706" s="634">
        <v>15</v>
      </c>
      <c r="L706" s="632">
        <v>7.3999999999999996E-2</v>
      </c>
      <c r="M706" s="632">
        <v>8.7999999999999995E-2</v>
      </c>
      <c r="N706" s="634"/>
      <c r="O706" s="634"/>
      <c r="P706" s="635">
        <v>0.72</v>
      </c>
    </row>
    <row r="707" spans="1:16" ht="22.5" x14ac:dyDescent="0.2">
      <c r="A707" s="634" t="s">
        <v>1711</v>
      </c>
      <c r="B707" s="634" t="s">
        <v>316</v>
      </c>
      <c r="C707" s="631" t="s">
        <v>1712</v>
      </c>
      <c r="D707" s="632">
        <v>1.806</v>
      </c>
      <c r="E707" s="632">
        <v>1.714</v>
      </c>
      <c r="F707" s="632"/>
      <c r="G707" s="632"/>
      <c r="H707" s="633">
        <v>14</v>
      </c>
      <c r="I707" s="634">
        <v>4</v>
      </c>
      <c r="J707" s="632">
        <v>0.24099999999999999</v>
      </c>
      <c r="K707" s="634">
        <v>29</v>
      </c>
      <c r="L707" s="632">
        <v>0.06</v>
      </c>
      <c r="M707" s="632">
        <v>8.1000000000000003E-2</v>
      </c>
      <c r="N707" s="634"/>
      <c r="O707" s="634"/>
      <c r="P707" s="635">
        <v>0.87009999999999998</v>
      </c>
    </row>
    <row r="708" spans="1:16" ht="22.5" x14ac:dyDescent="0.2">
      <c r="A708" s="634" t="s">
        <v>1713</v>
      </c>
      <c r="B708" s="634" t="s">
        <v>316</v>
      </c>
      <c r="C708" s="631" t="s">
        <v>1714</v>
      </c>
      <c r="D708" s="632">
        <v>1.085</v>
      </c>
      <c r="E708" s="632">
        <v>1.0609999999999999</v>
      </c>
      <c r="F708" s="632"/>
      <c r="G708" s="632"/>
      <c r="H708" s="633">
        <v>9.8000000000000007</v>
      </c>
      <c r="I708" s="634">
        <v>2</v>
      </c>
      <c r="J708" s="632">
        <v>0.29299999999999998</v>
      </c>
      <c r="K708" s="634">
        <v>24</v>
      </c>
      <c r="L708" s="632">
        <v>6.3E-2</v>
      </c>
      <c r="M708" s="632">
        <v>8.2000000000000003E-2</v>
      </c>
      <c r="N708" s="634"/>
      <c r="O708" s="634"/>
      <c r="P708" s="635">
        <v>0.67500000000000004</v>
      </c>
    </row>
    <row r="709" spans="1:16" ht="33.75" x14ac:dyDescent="0.2">
      <c r="A709" s="634" t="s">
        <v>1717</v>
      </c>
      <c r="B709" s="634" t="s">
        <v>316</v>
      </c>
      <c r="C709" s="631" t="s">
        <v>1718</v>
      </c>
      <c r="D709" s="632">
        <v>2.3450000000000002</v>
      </c>
      <c r="E709" s="632">
        <v>2.3410000000000002</v>
      </c>
      <c r="F709" s="632"/>
      <c r="G709" s="632"/>
      <c r="H709" s="633">
        <v>21.6</v>
      </c>
      <c r="I709" s="634">
        <v>6</v>
      </c>
      <c r="J709" s="632">
        <v>0.32700000000000001</v>
      </c>
      <c r="K709" s="634">
        <v>39</v>
      </c>
      <c r="L709" s="632">
        <v>0.106</v>
      </c>
      <c r="M709" s="632">
        <v>0.10100000000000001</v>
      </c>
      <c r="N709" s="634"/>
      <c r="O709" s="634" t="s">
        <v>111</v>
      </c>
      <c r="P709" s="635">
        <v>0.74260000000000004</v>
      </c>
    </row>
    <row r="710" spans="1:16" ht="33.75" x14ac:dyDescent="0.2">
      <c r="A710" s="634" t="s">
        <v>1719</v>
      </c>
      <c r="B710" s="634" t="s">
        <v>316</v>
      </c>
      <c r="C710" s="631" t="s">
        <v>6599</v>
      </c>
      <c r="D710" s="632">
        <v>1.595</v>
      </c>
      <c r="E710" s="632">
        <v>1.5920000000000001</v>
      </c>
      <c r="F710" s="632"/>
      <c r="G710" s="632"/>
      <c r="H710" s="633">
        <v>13.6</v>
      </c>
      <c r="I710" s="634">
        <v>4</v>
      </c>
      <c r="J710" s="632">
        <v>0.312</v>
      </c>
      <c r="K710" s="634">
        <v>28</v>
      </c>
      <c r="L710" s="632">
        <v>0.114</v>
      </c>
      <c r="M710" s="632">
        <v>0.106</v>
      </c>
      <c r="N710" s="634"/>
      <c r="O710" s="634" t="s">
        <v>111</v>
      </c>
      <c r="P710" s="635">
        <v>0.93140000000000001</v>
      </c>
    </row>
    <row r="711" spans="1:16" ht="33.75" x14ac:dyDescent="0.2">
      <c r="A711" s="634" t="s">
        <v>1720</v>
      </c>
      <c r="B711" s="634" t="s">
        <v>316</v>
      </c>
      <c r="C711" s="631" t="s">
        <v>6600</v>
      </c>
      <c r="D711" s="632">
        <v>0.67400000000000004</v>
      </c>
      <c r="E711" s="632">
        <v>0.67400000000000004</v>
      </c>
      <c r="F711" s="632"/>
      <c r="G711" s="632"/>
      <c r="H711" s="633">
        <v>5.5</v>
      </c>
      <c r="I711" s="634">
        <v>1</v>
      </c>
      <c r="J711" s="632">
        <v>0.33200000000000002</v>
      </c>
      <c r="K711" s="634">
        <v>13</v>
      </c>
      <c r="L711" s="632">
        <v>0.121</v>
      </c>
      <c r="M711" s="632">
        <v>0.10199999999999999</v>
      </c>
      <c r="N711" s="634"/>
      <c r="O711" s="634" t="s">
        <v>111</v>
      </c>
      <c r="P711" s="635">
        <v>0.78400000000000003</v>
      </c>
    </row>
    <row r="712" spans="1:16" ht="33.75" x14ac:dyDescent="0.2">
      <c r="A712" s="634" t="s">
        <v>1721</v>
      </c>
      <c r="B712" s="634" t="s">
        <v>316</v>
      </c>
      <c r="C712" s="631" t="s">
        <v>1722</v>
      </c>
      <c r="D712" s="632">
        <v>2.2509999999999999</v>
      </c>
      <c r="E712" s="632">
        <v>2.1920000000000002</v>
      </c>
      <c r="F712" s="632"/>
      <c r="G712" s="632"/>
      <c r="H712" s="633">
        <v>16.8</v>
      </c>
      <c r="I712" s="634">
        <v>5</v>
      </c>
      <c r="J712" s="632">
        <v>0.30299999999999999</v>
      </c>
      <c r="K712" s="634">
        <v>33</v>
      </c>
      <c r="L712" s="632">
        <v>7.5999999999999998E-2</v>
      </c>
      <c r="M712" s="632">
        <v>0.10199999999999999</v>
      </c>
      <c r="N712" s="634"/>
      <c r="O712" s="634"/>
      <c r="P712" s="635">
        <v>0.87509999999999999</v>
      </c>
    </row>
    <row r="713" spans="1:16" ht="33.75" x14ac:dyDescent="0.2">
      <c r="A713" s="634" t="s">
        <v>1723</v>
      </c>
      <c r="B713" s="634" t="s">
        <v>316</v>
      </c>
      <c r="C713" s="631" t="s">
        <v>1724</v>
      </c>
      <c r="D713" s="632">
        <v>1.079</v>
      </c>
      <c r="E713" s="632">
        <v>1.0129999999999999</v>
      </c>
      <c r="F713" s="632"/>
      <c r="G713" s="632"/>
      <c r="H713" s="633">
        <v>6.7</v>
      </c>
      <c r="I713" s="634">
        <v>1</v>
      </c>
      <c r="J713" s="632">
        <v>0.52200000000000002</v>
      </c>
      <c r="K713" s="634">
        <v>17</v>
      </c>
      <c r="L713" s="632">
        <v>7.1999999999999995E-2</v>
      </c>
      <c r="M713" s="632">
        <v>8.7999999999999995E-2</v>
      </c>
      <c r="N713" s="634"/>
      <c r="O713" s="634"/>
      <c r="P713" s="635">
        <v>0.69579999999999997</v>
      </c>
    </row>
    <row r="714" spans="1:16" ht="22.5" x14ac:dyDescent="0.2">
      <c r="A714" s="634" t="s">
        <v>1725</v>
      </c>
      <c r="B714" s="634" t="s">
        <v>316</v>
      </c>
      <c r="C714" s="631" t="s">
        <v>1726</v>
      </c>
      <c r="D714" s="632">
        <v>0.64500000000000002</v>
      </c>
      <c r="E714" s="632">
        <v>0.60699999999999998</v>
      </c>
      <c r="F714" s="632"/>
      <c r="G714" s="632"/>
      <c r="H714" s="633">
        <v>3.3</v>
      </c>
      <c r="I714" s="634">
        <v>1</v>
      </c>
      <c r="J714" s="632">
        <v>0.247</v>
      </c>
      <c r="K714" s="634">
        <v>9</v>
      </c>
      <c r="L714" s="632">
        <v>8.8999999999999996E-2</v>
      </c>
      <c r="M714" s="632">
        <v>9.8000000000000004E-2</v>
      </c>
      <c r="N714" s="634"/>
      <c r="O714" s="634"/>
      <c r="P714" s="635">
        <v>0.73750000000000004</v>
      </c>
    </row>
    <row r="715" spans="1:16" ht="33.75" x14ac:dyDescent="0.2">
      <c r="A715" s="634" t="s">
        <v>1729</v>
      </c>
      <c r="B715" s="634" t="s">
        <v>316</v>
      </c>
      <c r="C715" s="631" t="s">
        <v>1730</v>
      </c>
      <c r="D715" s="632">
        <v>1.5920000000000001</v>
      </c>
      <c r="E715" s="632">
        <v>1.446</v>
      </c>
      <c r="F715" s="632"/>
      <c r="G715" s="632"/>
      <c r="H715" s="633">
        <v>7.6</v>
      </c>
      <c r="I715" s="634">
        <v>2</v>
      </c>
      <c r="J715" s="632">
        <v>0.223</v>
      </c>
      <c r="K715" s="634">
        <v>16</v>
      </c>
      <c r="L715" s="632">
        <v>0.14799999999999999</v>
      </c>
      <c r="M715" s="632">
        <v>7.8E-2</v>
      </c>
      <c r="N715" s="634"/>
      <c r="O715" s="634"/>
      <c r="P715" s="635">
        <v>0.84079999999999999</v>
      </c>
    </row>
    <row r="716" spans="1:16" ht="33.75" x14ac:dyDescent="0.2">
      <c r="A716" s="634" t="s">
        <v>1731</v>
      </c>
      <c r="B716" s="634" t="s">
        <v>316</v>
      </c>
      <c r="C716" s="631" t="s">
        <v>1732</v>
      </c>
      <c r="D716" s="632">
        <v>1.1040000000000001</v>
      </c>
      <c r="E716" s="632">
        <v>0.999</v>
      </c>
      <c r="F716" s="632"/>
      <c r="G716" s="632"/>
      <c r="H716" s="633">
        <v>5.6</v>
      </c>
      <c r="I716" s="634">
        <v>1</v>
      </c>
      <c r="J716" s="632">
        <v>0.24</v>
      </c>
      <c r="K716" s="634">
        <v>13</v>
      </c>
      <c r="L716" s="632">
        <v>0.114</v>
      </c>
      <c r="M716" s="632">
        <v>7.2999999999999995E-2</v>
      </c>
      <c r="N716" s="634"/>
      <c r="O716" s="634"/>
      <c r="P716" s="635">
        <v>0.77429999999999999</v>
      </c>
    </row>
    <row r="717" spans="1:16" ht="33.75" x14ac:dyDescent="0.2">
      <c r="A717" s="634" t="s">
        <v>1733</v>
      </c>
      <c r="B717" s="634" t="s">
        <v>316</v>
      </c>
      <c r="C717" s="631" t="s">
        <v>1734</v>
      </c>
      <c r="D717" s="632">
        <v>0.998</v>
      </c>
      <c r="E717" s="632">
        <v>0.91300000000000003</v>
      </c>
      <c r="F717" s="632"/>
      <c r="G717" s="632"/>
      <c r="H717" s="633">
        <v>5.0999999999999996</v>
      </c>
      <c r="I717" s="634">
        <v>1</v>
      </c>
      <c r="J717" s="632">
        <v>0.24399999999999999</v>
      </c>
      <c r="K717" s="634">
        <v>11</v>
      </c>
      <c r="L717" s="632">
        <v>0.123</v>
      </c>
      <c r="M717" s="632">
        <v>0.08</v>
      </c>
      <c r="N717" s="634"/>
      <c r="O717" s="634"/>
      <c r="P717" s="635">
        <v>0.73970000000000002</v>
      </c>
    </row>
    <row r="718" spans="1:16" ht="33.75" x14ac:dyDescent="0.2">
      <c r="A718" s="634" t="s">
        <v>1735</v>
      </c>
      <c r="B718" s="634" t="s">
        <v>316</v>
      </c>
      <c r="C718" s="631" t="s">
        <v>1736</v>
      </c>
      <c r="D718" s="632">
        <v>0.77800000000000002</v>
      </c>
      <c r="E718" s="632">
        <v>0.70399999999999996</v>
      </c>
      <c r="F718" s="632"/>
      <c r="G718" s="632"/>
      <c r="H718" s="633">
        <v>3.5</v>
      </c>
      <c r="I718" s="634">
        <v>1</v>
      </c>
      <c r="J718" s="632">
        <v>0.34699999999999998</v>
      </c>
      <c r="K718" s="634">
        <v>9</v>
      </c>
      <c r="L718" s="632">
        <v>9.7000000000000003E-2</v>
      </c>
      <c r="M718" s="632">
        <v>7.9000000000000001E-2</v>
      </c>
      <c r="N718" s="634"/>
      <c r="O718" s="634"/>
      <c r="P718" s="635">
        <v>0.75029999999999997</v>
      </c>
    </row>
    <row r="719" spans="1:16" ht="45" x14ac:dyDescent="0.2">
      <c r="A719" s="634" t="s">
        <v>1737</v>
      </c>
      <c r="B719" s="634" t="s">
        <v>316</v>
      </c>
      <c r="C719" s="631" t="s">
        <v>1738</v>
      </c>
      <c r="D719" s="632">
        <v>0.57199999999999995</v>
      </c>
      <c r="E719" s="632">
        <v>0.53300000000000003</v>
      </c>
      <c r="F719" s="632"/>
      <c r="G719" s="632"/>
      <c r="H719" s="633">
        <v>2.8</v>
      </c>
      <c r="I719" s="634">
        <v>1</v>
      </c>
      <c r="J719" s="632">
        <v>0.21199999999999999</v>
      </c>
      <c r="K719" s="634">
        <v>7</v>
      </c>
      <c r="L719" s="632">
        <v>8.6999999999999994E-2</v>
      </c>
      <c r="M719" s="632">
        <v>9.0999999999999998E-2</v>
      </c>
      <c r="N719" s="634"/>
      <c r="O719" s="634" t="s">
        <v>111</v>
      </c>
      <c r="P719" s="635">
        <v>0.77100000000000002</v>
      </c>
    </row>
    <row r="720" spans="1:16" ht="56.25" x14ac:dyDescent="0.2">
      <c r="A720" s="634" t="s">
        <v>1744</v>
      </c>
      <c r="B720" s="634" t="s">
        <v>392</v>
      </c>
      <c r="C720" s="631" t="s">
        <v>1745</v>
      </c>
      <c r="D720" s="632">
        <v>1.5409999999999999</v>
      </c>
      <c r="E720" s="632">
        <v>1.54</v>
      </c>
      <c r="F720" s="632"/>
      <c r="G720" s="632"/>
      <c r="H720" s="633">
        <v>12.7</v>
      </c>
      <c r="I720" s="634">
        <v>3</v>
      </c>
      <c r="J720" s="632">
        <v>0.38400000000000001</v>
      </c>
      <c r="K720" s="634">
        <v>27</v>
      </c>
      <c r="L720" s="632">
        <v>0.12</v>
      </c>
      <c r="M720" s="632">
        <v>0.112</v>
      </c>
      <c r="N720" s="634"/>
      <c r="O720" s="634" t="s">
        <v>111</v>
      </c>
      <c r="P720" s="635">
        <v>1.0118</v>
      </c>
    </row>
    <row r="721" spans="1:16" ht="45" x14ac:dyDescent="0.2">
      <c r="A721" s="634" t="s">
        <v>1746</v>
      </c>
      <c r="B721" s="634" t="s">
        <v>392</v>
      </c>
      <c r="C721" s="631" t="s">
        <v>7254</v>
      </c>
      <c r="D721" s="632">
        <v>0.71799999999999997</v>
      </c>
      <c r="E721" s="632">
        <v>0.71699999999999997</v>
      </c>
      <c r="F721" s="632"/>
      <c r="G721" s="632"/>
      <c r="H721" s="633">
        <v>7</v>
      </c>
      <c r="I721" s="634">
        <v>1</v>
      </c>
      <c r="J721" s="632">
        <v>0.36</v>
      </c>
      <c r="K721" s="634">
        <v>15</v>
      </c>
      <c r="L721" s="632">
        <v>0.10299999999999999</v>
      </c>
      <c r="M721" s="632">
        <v>0.09</v>
      </c>
      <c r="N721" s="634"/>
      <c r="O721" s="634" t="s">
        <v>111</v>
      </c>
      <c r="P721" s="635">
        <v>0.78029999999999999</v>
      </c>
    </row>
    <row r="722" spans="1:16" ht="33.75" x14ac:dyDescent="0.2">
      <c r="A722" s="634" t="s">
        <v>1747</v>
      </c>
      <c r="B722" s="634" t="s">
        <v>392</v>
      </c>
      <c r="C722" s="631" t="s">
        <v>7255</v>
      </c>
      <c r="D722" s="632">
        <v>0.69299999999999995</v>
      </c>
      <c r="E722" s="632">
        <v>0.69199999999999995</v>
      </c>
      <c r="F722" s="632"/>
      <c r="G722" s="632"/>
      <c r="H722" s="633">
        <v>6.3</v>
      </c>
      <c r="I722" s="634">
        <v>1</v>
      </c>
      <c r="J722" s="632">
        <v>0.34</v>
      </c>
      <c r="K722" s="634">
        <v>15</v>
      </c>
      <c r="L722" s="632">
        <v>7.5999999999999998E-2</v>
      </c>
      <c r="M722" s="632">
        <v>9.1999999999999998E-2</v>
      </c>
      <c r="N722" s="634"/>
      <c r="O722" s="634" t="s">
        <v>111</v>
      </c>
      <c r="P722" s="635">
        <v>0.93230000000000002</v>
      </c>
    </row>
    <row r="723" spans="1:16" ht="56.25" x14ac:dyDescent="0.2">
      <c r="A723" s="634" t="s">
        <v>1748</v>
      </c>
      <c r="B723" s="634" t="s">
        <v>392</v>
      </c>
      <c r="C723" s="631" t="s">
        <v>6238</v>
      </c>
      <c r="D723" s="632">
        <v>3.6480000000000001</v>
      </c>
      <c r="E723" s="632">
        <v>3.63</v>
      </c>
      <c r="F723" s="632"/>
      <c r="G723" s="632"/>
      <c r="H723" s="633">
        <v>28</v>
      </c>
      <c r="I723" s="634">
        <v>8</v>
      </c>
      <c r="J723" s="632">
        <v>0.39300000000000002</v>
      </c>
      <c r="K723" s="634">
        <v>46</v>
      </c>
      <c r="L723" s="632">
        <v>0.127</v>
      </c>
      <c r="M723" s="632"/>
      <c r="N723" s="634" t="s">
        <v>111</v>
      </c>
      <c r="O723" s="634" t="s">
        <v>111</v>
      </c>
      <c r="P723" s="635">
        <v>1.1618999999999999</v>
      </c>
    </row>
    <row r="724" spans="1:16" ht="56.25" x14ac:dyDescent="0.2">
      <c r="A724" s="634" t="s">
        <v>1749</v>
      </c>
      <c r="B724" s="634" t="s">
        <v>392</v>
      </c>
      <c r="C724" s="631" t="s">
        <v>6239</v>
      </c>
      <c r="D724" s="632">
        <v>2.1840000000000002</v>
      </c>
      <c r="E724" s="632">
        <v>2.177</v>
      </c>
      <c r="F724" s="632"/>
      <c r="G724" s="632"/>
      <c r="H724" s="633">
        <v>19</v>
      </c>
      <c r="I724" s="634">
        <v>5</v>
      </c>
      <c r="J724" s="632">
        <v>0.35399999999999998</v>
      </c>
      <c r="K724" s="634">
        <v>36</v>
      </c>
      <c r="L724" s="632">
        <v>0.111</v>
      </c>
      <c r="M724" s="632"/>
      <c r="N724" s="634" t="s">
        <v>111</v>
      </c>
      <c r="O724" s="634" t="s">
        <v>111</v>
      </c>
      <c r="P724" s="635">
        <v>1.0048999999999999</v>
      </c>
    </row>
    <row r="725" spans="1:16" ht="45" x14ac:dyDescent="0.2">
      <c r="A725" s="634" t="s">
        <v>1750</v>
      </c>
      <c r="B725" s="634" t="s">
        <v>392</v>
      </c>
      <c r="C725" s="631" t="s">
        <v>7256</v>
      </c>
      <c r="D725" s="632">
        <v>2.0150000000000001</v>
      </c>
      <c r="E725" s="632">
        <v>1.9510000000000001</v>
      </c>
      <c r="F725" s="632"/>
      <c r="G725" s="632"/>
      <c r="H725" s="633">
        <v>10.7</v>
      </c>
      <c r="I725" s="634">
        <v>3</v>
      </c>
      <c r="J725" s="632">
        <v>0.41299999999999998</v>
      </c>
      <c r="K725" s="634">
        <v>24</v>
      </c>
      <c r="L725" s="632">
        <v>0.154</v>
      </c>
      <c r="M725" s="632">
        <v>0.14099999999999999</v>
      </c>
      <c r="N725" s="634"/>
      <c r="O725" s="634" t="s">
        <v>111</v>
      </c>
      <c r="P725" s="635">
        <v>1.9171</v>
      </c>
    </row>
    <row r="726" spans="1:16" ht="45" x14ac:dyDescent="0.2">
      <c r="A726" s="634" t="s">
        <v>1751</v>
      </c>
      <c r="B726" s="634" t="s">
        <v>392</v>
      </c>
      <c r="C726" s="631" t="s">
        <v>7257</v>
      </c>
      <c r="D726" s="632">
        <v>1.4550000000000001</v>
      </c>
      <c r="E726" s="632">
        <v>1.45</v>
      </c>
      <c r="F726" s="632"/>
      <c r="G726" s="632"/>
      <c r="H726" s="633">
        <v>13.8</v>
      </c>
      <c r="I726" s="634">
        <v>4</v>
      </c>
      <c r="J726" s="632">
        <v>0.28100000000000003</v>
      </c>
      <c r="K726" s="634">
        <v>28</v>
      </c>
      <c r="L726" s="632">
        <v>0.10199999999999999</v>
      </c>
      <c r="M726" s="632">
        <v>9.5000000000000001E-2</v>
      </c>
      <c r="N726" s="634"/>
      <c r="O726" s="634" t="s">
        <v>111</v>
      </c>
      <c r="P726" s="635">
        <v>0.94179999999999997</v>
      </c>
    </row>
    <row r="727" spans="1:16" ht="56.25" x14ac:dyDescent="0.2">
      <c r="A727" s="634" t="s">
        <v>1752</v>
      </c>
      <c r="B727" s="634" t="s">
        <v>392</v>
      </c>
      <c r="C727" s="631" t="s">
        <v>7258</v>
      </c>
      <c r="D727" s="632">
        <v>1.0780000000000001</v>
      </c>
      <c r="E727" s="632">
        <v>1.0589999999999999</v>
      </c>
      <c r="F727" s="632"/>
      <c r="G727" s="632"/>
      <c r="H727" s="633">
        <v>8</v>
      </c>
      <c r="I727" s="634">
        <v>2</v>
      </c>
      <c r="J727" s="632">
        <v>0.309</v>
      </c>
      <c r="K727" s="634">
        <v>20</v>
      </c>
      <c r="L727" s="632">
        <v>0.115</v>
      </c>
      <c r="M727" s="632">
        <v>0.10199999999999999</v>
      </c>
      <c r="N727" s="634"/>
      <c r="O727" s="634" t="s">
        <v>111</v>
      </c>
      <c r="P727" s="635">
        <v>0.73770000000000002</v>
      </c>
    </row>
    <row r="728" spans="1:16" ht="56.25" x14ac:dyDescent="0.2">
      <c r="A728" s="634" t="s">
        <v>1753</v>
      </c>
      <c r="B728" s="634" t="s">
        <v>392</v>
      </c>
      <c r="C728" s="631" t="s">
        <v>7259</v>
      </c>
      <c r="D728" s="632">
        <v>0.78700000000000003</v>
      </c>
      <c r="E728" s="632">
        <v>0.78400000000000003</v>
      </c>
      <c r="F728" s="632"/>
      <c r="G728" s="632"/>
      <c r="H728" s="633">
        <v>7</v>
      </c>
      <c r="I728" s="634">
        <v>1</v>
      </c>
      <c r="J728" s="632">
        <v>0.39</v>
      </c>
      <c r="K728" s="634">
        <v>14</v>
      </c>
      <c r="L728" s="632">
        <v>0.111</v>
      </c>
      <c r="M728" s="632">
        <v>9.7000000000000003E-2</v>
      </c>
      <c r="N728" s="634"/>
      <c r="O728" s="634" t="s">
        <v>111</v>
      </c>
      <c r="P728" s="635">
        <v>1.1761999999999999</v>
      </c>
    </row>
    <row r="729" spans="1:16" ht="45" x14ac:dyDescent="0.2">
      <c r="A729" s="634" t="s">
        <v>1754</v>
      </c>
      <c r="B729" s="634" t="s">
        <v>392</v>
      </c>
      <c r="C729" s="631" t="s">
        <v>7260</v>
      </c>
      <c r="D729" s="632">
        <v>0.78200000000000003</v>
      </c>
      <c r="E729" s="632">
        <v>0.78</v>
      </c>
      <c r="F729" s="632"/>
      <c r="G729" s="632"/>
      <c r="H729" s="633">
        <v>6.6</v>
      </c>
      <c r="I729" s="634">
        <v>1</v>
      </c>
      <c r="J729" s="632">
        <v>0.379</v>
      </c>
      <c r="K729" s="634">
        <v>16</v>
      </c>
      <c r="L729" s="632">
        <v>0.115</v>
      </c>
      <c r="M729" s="632">
        <v>0.1</v>
      </c>
      <c r="N729" s="634"/>
      <c r="O729" s="634" t="s">
        <v>111</v>
      </c>
      <c r="P729" s="635">
        <v>0.7641</v>
      </c>
    </row>
    <row r="730" spans="1:16" ht="33.75" x14ac:dyDescent="0.2">
      <c r="A730" s="634" t="s">
        <v>1755</v>
      </c>
      <c r="B730" s="634" t="s">
        <v>392</v>
      </c>
      <c r="C730" s="631" t="s">
        <v>6601</v>
      </c>
      <c r="D730" s="632">
        <v>0.46800000000000003</v>
      </c>
      <c r="E730" s="632">
        <v>0.46700000000000003</v>
      </c>
      <c r="F730" s="632"/>
      <c r="G730" s="632"/>
      <c r="H730" s="633">
        <v>5.5</v>
      </c>
      <c r="I730" s="634">
        <v>1</v>
      </c>
      <c r="J730" s="632">
        <v>0.23</v>
      </c>
      <c r="K730" s="634">
        <v>12</v>
      </c>
      <c r="L730" s="632">
        <v>5.8999999999999997E-2</v>
      </c>
      <c r="M730" s="632">
        <v>7.0999999999999994E-2</v>
      </c>
      <c r="N730" s="634"/>
      <c r="O730" s="634" t="s">
        <v>111</v>
      </c>
      <c r="P730" s="635">
        <v>0.81569999999999998</v>
      </c>
    </row>
    <row r="731" spans="1:16" ht="56.25" x14ac:dyDescent="0.2">
      <c r="A731" s="634" t="s">
        <v>1756</v>
      </c>
      <c r="B731" s="634" t="s">
        <v>392</v>
      </c>
      <c r="C731" s="631" t="s">
        <v>6240</v>
      </c>
      <c r="D731" s="632">
        <v>1.3220000000000001</v>
      </c>
      <c r="E731" s="632">
        <v>1.286</v>
      </c>
      <c r="F731" s="632"/>
      <c r="G731" s="632"/>
      <c r="H731" s="633">
        <v>12.3</v>
      </c>
      <c r="I731" s="634">
        <v>3</v>
      </c>
      <c r="J731" s="632">
        <v>0.25600000000000001</v>
      </c>
      <c r="K731" s="634">
        <v>27</v>
      </c>
      <c r="L731" s="632">
        <v>8.6999999999999994E-2</v>
      </c>
      <c r="M731" s="632">
        <v>7.6999999999999999E-2</v>
      </c>
      <c r="N731" s="634"/>
      <c r="O731" s="634" t="s">
        <v>111</v>
      </c>
      <c r="P731" s="635">
        <v>0.80320000000000003</v>
      </c>
    </row>
    <row r="732" spans="1:16" ht="56.25" x14ac:dyDescent="0.2">
      <c r="A732" s="634" t="s">
        <v>1757</v>
      </c>
      <c r="B732" s="634" t="s">
        <v>392</v>
      </c>
      <c r="C732" s="631" t="s">
        <v>6241</v>
      </c>
      <c r="D732" s="632">
        <v>0.77900000000000003</v>
      </c>
      <c r="E732" s="632">
        <v>0.77800000000000002</v>
      </c>
      <c r="F732" s="632"/>
      <c r="G732" s="632"/>
      <c r="H732" s="633">
        <v>9</v>
      </c>
      <c r="I732" s="634">
        <v>2</v>
      </c>
      <c r="J732" s="632">
        <v>0.246</v>
      </c>
      <c r="K732" s="634">
        <v>21</v>
      </c>
      <c r="L732" s="632">
        <v>5.8000000000000003E-2</v>
      </c>
      <c r="M732" s="632">
        <v>7.3999999999999996E-2</v>
      </c>
      <c r="N732" s="634"/>
      <c r="O732" s="634" t="s">
        <v>111</v>
      </c>
      <c r="P732" s="635">
        <v>0.85770000000000002</v>
      </c>
    </row>
    <row r="733" spans="1:16" ht="45" x14ac:dyDescent="0.2">
      <c r="A733" s="634" t="s">
        <v>1758</v>
      </c>
      <c r="B733" s="634" t="s">
        <v>392</v>
      </c>
      <c r="C733" s="631" t="s">
        <v>1759</v>
      </c>
      <c r="D733" s="632">
        <v>0.42799999999999999</v>
      </c>
      <c r="E733" s="632">
        <v>0.42399999999999999</v>
      </c>
      <c r="F733" s="632"/>
      <c r="G733" s="632"/>
      <c r="H733" s="633">
        <v>4</v>
      </c>
      <c r="I733" s="634">
        <v>1</v>
      </c>
      <c r="J733" s="632">
        <v>0.185</v>
      </c>
      <c r="K733" s="634">
        <v>12</v>
      </c>
      <c r="L733" s="632">
        <v>6.5000000000000002E-2</v>
      </c>
      <c r="M733" s="632">
        <v>7.4999999999999997E-2</v>
      </c>
      <c r="N733" s="634"/>
      <c r="O733" s="634" t="s">
        <v>111</v>
      </c>
      <c r="P733" s="635">
        <v>0.77880000000000005</v>
      </c>
    </row>
    <row r="734" spans="1:16" x14ac:dyDescent="0.2">
      <c r="A734" s="634" t="s">
        <v>6408</v>
      </c>
      <c r="B734" s="634" t="s">
        <v>392</v>
      </c>
      <c r="C734" s="631" t="s">
        <v>6602</v>
      </c>
      <c r="D734" s="632">
        <v>0.222</v>
      </c>
      <c r="E734" s="632">
        <v>0.22</v>
      </c>
      <c r="F734" s="632"/>
      <c r="G734" s="632"/>
      <c r="H734" s="633">
        <v>1</v>
      </c>
      <c r="I734" s="634"/>
      <c r="J734" s="632"/>
      <c r="K734" s="634"/>
      <c r="L734" s="632"/>
      <c r="M734" s="632"/>
      <c r="N734" s="634"/>
      <c r="O734" s="634" t="s">
        <v>111</v>
      </c>
      <c r="P734" s="635">
        <v>1.2748999999999999</v>
      </c>
    </row>
    <row r="735" spans="1:16" x14ac:dyDescent="0.2">
      <c r="A735" s="625" t="s">
        <v>1786</v>
      </c>
      <c r="B735" s="658"/>
      <c r="C735" s="659"/>
      <c r="D735" s="660"/>
      <c r="E735" s="660"/>
      <c r="F735" s="660"/>
      <c r="G735" s="660"/>
      <c r="H735" s="661"/>
      <c r="I735" s="658"/>
      <c r="J735" s="660"/>
      <c r="K735" s="658"/>
      <c r="L735" s="660"/>
      <c r="M735" s="660"/>
      <c r="N735" s="658"/>
      <c r="O735" s="658"/>
      <c r="P735" s="637"/>
    </row>
    <row r="736" spans="1:16" ht="45" x14ac:dyDescent="0.2">
      <c r="A736" s="634" t="s">
        <v>1788</v>
      </c>
      <c r="B736" s="634" t="s">
        <v>316</v>
      </c>
      <c r="C736" s="631" t="s">
        <v>7268</v>
      </c>
      <c r="D736" s="632">
        <v>2.8340000000000001</v>
      </c>
      <c r="E736" s="632">
        <v>2.7160000000000002</v>
      </c>
      <c r="F736" s="632"/>
      <c r="G736" s="632"/>
      <c r="H736" s="633">
        <v>22.4</v>
      </c>
      <c r="I736" s="634">
        <v>6</v>
      </c>
      <c r="J736" s="632">
        <v>0.29799999999999999</v>
      </c>
      <c r="K736" s="634">
        <v>40</v>
      </c>
      <c r="L736" s="632">
        <v>6.6000000000000003E-2</v>
      </c>
      <c r="M736" s="632">
        <v>8.8999999999999996E-2</v>
      </c>
      <c r="N736" s="634"/>
      <c r="O736" s="634"/>
      <c r="P736" s="635">
        <v>1.1836</v>
      </c>
    </row>
    <row r="737" spans="1:16" ht="33.75" x14ac:dyDescent="0.2">
      <c r="A737" s="634" t="s">
        <v>1789</v>
      </c>
      <c r="B737" s="634" t="s">
        <v>316</v>
      </c>
      <c r="C737" s="631" t="s">
        <v>7269</v>
      </c>
      <c r="D737" s="632">
        <v>1.897</v>
      </c>
      <c r="E737" s="632">
        <v>1.8260000000000001</v>
      </c>
      <c r="F737" s="632"/>
      <c r="G737" s="632"/>
      <c r="H737" s="633">
        <v>17.2</v>
      </c>
      <c r="I737" s="634">
        <v>5</v>
      </c>
      <c r="J737" s="632">
        <v>0.23300000000000001</v>
      </c>
      <c r="K737" s="634">
        <v>33</v>
      </c>
      <c r="L737" s="632">
        <v>5.7000000000000002E-2</v>
      </c>
      <c r="M737" s="632"/>
      <c r="N737" s="634" t="s">
        <v>111</v>
      </c>
      <c r="O737" s="634"/>
      <c r="P737" s="635">
        <v>0.94130000000000003</v>
      </c>
    </row>
    <row r="738" spans="1:16" ht="45" x14ac:dyDescent="0.2">
      <c r="A738" s="634" t="s">
        <v>1790</v>
      </c>
      <c r="B738" s="634" t="s">
        <v>316</v>
      </c>
      <c r="C738" s="631" t="s">
        <v>7270</v>
      </c>
      <c r="D738" s="632">
        <v>1.335</v>
      </c>
      <c r="E738" s="632">
        <v>1.2410000000000001</v>
      </c>
      <c r="F738" s="632"/>
      <c r="G738" s="632"/>
      <c r="H738" s="633">
        <v>12.3</v>
      </c>
      <c r="I738" s="634">
        <v>3</v>
      </c>
      <c r="J738" s="632">
        <v>0.19900000000000001</v>
      </c>
      <c r="K738" s="634">
        <v>26</v>
      </c>
      <c r="L738" s="632">
        <v>4.5999999999999999E-2</v>
      </c>
      <c r="M738" s="632">
        <v>0.06</v>
      </c>
      <c r="N738" s="634"/>
      <c r="O738" s="634"/>
      <c r="P738" s="635">
        <v>0.75880000000000003</v>
      </c>
    </row>
    <row r="739" spans="1:16" ht="45" x14ac:dyDescent="0.2">
      <c r="A739" s="634" t="s">
        <v>5334</v>
      </c>
      <c r="B739" s="634" t="s">
        <v>316</v>
      </c>
      <c r="C739" s="631" t="s">
        <v>7271</v>
      </c>
      <c r="D739" s="632">
        <v>0.63</v>
      </c>
      <c r="E739" s="632">
        <v>0.58199999999999996</v>
      </c>
      <c r="F739" s="632"/>
      <c r="G739" s="632"/>
      <c r="H739" s="633">
        <v>6.1</v>
      </c>
      <c r="I739" s="634">
        <v>1</v>
      </c>
      <c r="J739" s="632">
        <v>0.28699999999999998</v>
      </c>
      <c r="K739" s="634">
        <v>15</v>
      </c>
      <c r="L739" s="632">
        <v>4.2999999999999997E-2</v>
      </c>
      <c r="M739" s="632">
        <v>5.1999999999999998E-2</v>
      </c>
      <c r="N739" s="634"/>
      <c r="O739" s="634"/>
      <c r="P739" s="635">
        <v>0.7056</v>
      </c>
    </row>
    <row r="740" spans="1:16" ht="56.25" x14ac:dyDescent="0.2">
      <c r="A740" s="634" t="s">
        <v>1797</v>
      </c>
      <c r="B740" s="634" t="s">
        <v>392</v>
      </c>
      <c r="C740" s="631" t="s">
        <v>7274</v>
      </c>
      <c r="D740" s="632">
        <v>1.629</v>
      </c>
      <c r="E740" s="632">
        <v>1.62</v>
      </c>
      <c r="F740" s="632"/>
      <c r="G740" s="632"/>
      <c r="H740" s="633">
        <v>14</v>
      </c>
      <c r="I740" s="634">
        <v>4</v>
      </c>
      <c r="J740" s="632">
        <v>0.307</v>
      </c>
      <c r="K740" s="634">
        <v>29</v>
      </c>
      <c r="L740" s="632">
        <v>7.6999999999999999E-2</v>
      </c>
      <c r="M740" s="632">
        <v>0.10199999999999999</v>
      </c>
      <c r="N740" s="634"/>
      <c r="O740" s="634"/>
      <c r="P740" s="635">
        <v>1.3331999999999999</v>
      </c>
    </row>
    <row r="741" spans="1:16" ht="45" x14ac:dyDescent="0.2">
      <c r="A741" s="634" t="s">
        <v>1798</v>
      </c>
      <c r="B741" s="634" t="s">
        <v>392</v>
      </c>
      <c r="C741" s="631" t="s">
        <v>7275</v>
      </c>
      <c r="D741" s="632">
        <v>0.89200000000000002</v>
      </c>
      <c r="E741" s="632">
        <v>0.88900000000000001</v>
      </c>
      <c r="F741" s="632"/>
      <c r="G741" s="632"/>
      <c r="H741" s="633">
        <v>9</v>
      </c>
      <c r="I741" s="634">
        <v>2</v>
      </c>
      <c r="J741" s="632">
        <v>0.28899999999999998</v>
      </c>
      <c r="K741" s="634">
        <v>19</v>
      </c>
      <c r="L741" s="632">
        <v>6.8000000000000005E-2</v>
      </c>
      <c r="M741" s="632">
        <v>8.6999999999999994E-2</v>
      </c>
      <c r="N741" s="634"/>
      <c r="O741" s="634"/>
      <c r="P741" s="635">
        <v>1.3638999999999999</v>
      </c>
    </row>
    <row r="742" spans="1:16" ht="56.25" x14ac:dyDescent="0.2">
      <c r="A742" s="634" t="s">
        <v>1799</v>
      </c>
      <c r="B742" s="634" t="s">
        <v>392</v>
      </c>
      <c r="C742" s="631" t="s">
        <v>6242</v>
      </c>
      <c r="D742" s="632">
        <v>0.65400000000000003</v>
      </c>
      <c r="E742" s="632">
        <v>0.65100000000000002</v>
      </c>
      <c r="F742" s="632"/>
      <c r="G742" s="632"/>
      <c r="H742" s="633">
        <v>8.3000000000000007</v>
      </c>
      <c r="I742" s="634">
        <v>2</v>
      </c>
      <c r="J742" s="632">
        <v>0.20599999999999999</v>
      </c>
      <c r="K742" s="634">
        <v>17</v>
      </c>
      <c r="L742" s="632">
        <v>5.1999999999999998E-2</v>
      </c>
      <c r="M742" s="632">
        <v>6.7000000000000004E-2</v>
      </c>
      <c r="N742" s="634"/>
      <c r="O742" s="634"/>
      <c r="P742" s="635">
        <v>0.93269999999999997</v>
      </c>
    </row>
    <row r="743" spans="1:16" ht="33.75" x14ac:dyDescent="0.2">
      <c r="A743" s="634" t="s">
        <v>1800</v>
      </c>
      <c r="B743" s="634" t="s">
        <v>392</v>
      </c>
      <c r="C743" s="631" t="s">
        <v>6603</v>
      </c>
      <c r="D743" s="632">
        <v>0.379</v>
      </c>
      <c r="E743" s="632">
        <v>0.377</v>
      </c>
      <c r="F743" s="632"/>
      <c r="G743" s="632"/>
      <c r="H743" s="633">
        <v>1.6</v>
      </c>
      <c r="I743" s="634"/>
      <c r="J743" s="632"/>
      <c r="K743" s="634"/>
      <c r="L743" s="632"/>
      <c r="M743" s="632"/>
      <c r="N743" s="634" t="s">
        <v>111</v>
      </c>
      <c r="O743" s="634"/>
      <c r="P743" s="635">
        <v>1.9925999999999999</v>
      </c>
    </row>
    <row r="744" spans="1:16" ht="56.25" x14ac:dyDescent="0.2">
      <c r="A744" s="634" t="s">
        <v>1801</v>
      </c>
      <c r="B744" s="634" t="s">
        <v>392</v>
      </c>
      <c r="C744" s="631" t="s">
        <v>6243</v>
      </c>
      <c r="D744" s="632">
        <v>0.23699999999999999</v>
      </c>
      <c r="E744" s="632">
        <v>0.23699999999999999</v>
      </c>
      <c r="F744" s="632"/>
      <c r="G744" s="632"/>
      <c r="H744" s="633">
        <v>1</v>
      </c>
      <c r="I744" s="634"/>
      <c r="J744" s="632"/>
      <c r="K744" s="634"/>
      <c r="L744" s="632"/>
      <c r="M744" s="632"/>
      <c r="N744" s="634"/>
      <c r="O744" s="634"/>
      <c r="P744" s="635">
        <v>1.2884</v>
      </c>
    </row>
    <row r="745" spans="1:16" x14ac:dyDescent="0.2">
      <c r="A745" s="634" t="s">
        <v>1802</v>
      </c>
      <c r="B745" s="634" t="s">
        <v>392</v>
      </c>
      <c r="C745" s="631" t="s">
        <v>1803</v>
      </c>
      <c r="D745" s="632">
        <v>0.38100000000000001</v>
      </c>
      <c r="E745" s="632">
        <v>0.375</v>
      </c>
      <c r="F745" s="632"/>
      <c r="G745" s="632"/>
      <c r="H745" s="633">
        <v>6</v>
      </c>
      <c r="I745" s="634">
        <v>1</v>
      </c>
      <c r="J745" s="632">
        <v>0.19400000000000001</v>
      </c>
      <c r="K745" s="634">
        <v>13</v>
      </c>
      <c r="L745" s="632">
        <v>4.1000000000000002E-2</v>
      </c>
      <c r="M745" s="632">
        <v>0.05</v>
      </c>
      <c r="N745" s="634"/>
      <c r="O745" s="634"/>
      <c r="P745" s="635">
        <v>0.71730000000000005</v>
      </c>
    </row>
    <row r="746" spans="1:16" ht="22.5" x14ac:dyDescent="0.2">
      <c r="A746" s="634" t="s">
        <v>1804</v>
      </c>
      <c r="B746" s="634" t="s">
        <v>392</v>
      </c>
      <c r="C746" s="631" t="s">
        <v>1805</v>
      </c>
      <c r="D746" s="632">
        <v>0.65700000000000003</v>
      </c>
      <c r="E746" s="632">
        <v>0.65500000000000003</v>
      </c>
      <c r="F746" s="632"/>
      <c r="G746" s="632"/>
      <c r="H746" s="633">
        <v>8.3000000000000007</v>
      </c>
      <c r="I746" s="634">
        <v>2</v>
      </c>
      <c r="J746" s="632">
        <v>0.21099999999999999</v>
      </c>
      <c r="K746" s="634">
        <v>18</v>
      </c>
      <c r="L746" s="632">
        <v>5.3999999999999999E-2</v>
      </c>
      <c r="M746" s="632">
        <v>6.8000000000000005E-2</v>
      </c>
      <c r="N746" s="634"/>
      <c r="O746" s="634"/>
      <c r="P746" s="635">
        <v>0.8458</v>
      </c>
    </row>
    <row r="747" spans="1:16" ht="22.5" x14ac:dyDescent="0.2">
      <c r="A747" s="634" t="s">
        <v>1806</v>
      </c>
      <c r="B747" s="634" t="s">
        <v>392</v>
      </c>
      <c r="C747" s="631" t="s">
        <v>1807</v>
      </c>
      <c r="D747" s="632">
        <v>0.36699999999999999</v>
      </c>
      <c r="E747" s="632">
        <v>0.36699999999999999</v>
      </c>
      <c r="F747" s="632"/>
      <c r="G747" s="632"/>
      <c r="H747" s="633">
        <v>4.5</v>
      </c>
      <c r="I747" s="634">
        <v>1</v>
      </c>
      <c r="J747" s="632">
        <v>0.17499999999999999</v>
      </c>
      <c r="K747" s="634">
        <v>10</v>
      </c>
      <c r="L747" s="632">
        <v>5.5E-2</v>
      </c>
      <c r="M747" s="632">
        <v>6.4000000000000001E-2</v>
      </c>
      <c r="N747" s="634"/>
      <c r="O747" s="634"/>
      <c r="P747" s="635">
        <v>0.80710000000000004</v>
      </c>
    </row>
    <row r="748" spans="1:16" ht="33.75" x14ac:dyDescent="0.2">
      <c r="A748" s="634" t="s">
        <v>1809</v>
      </c>
      <c r="B748" s="634" t="s">
        <v>392</v>
      </c>
      <c r="C748" s="631" t="s">
        <v>6996</v>
      </c>
      <c r="D748" s="632">
        <v>0.63500000000000001</v>
      </c>
      <c r="E748" s="632">
        <v>0.63500000000000001</v>
      </c>
      <c r="F748" s="632"/>
      <c r="G748" s="632"/>
      <c r="H748" s="633">
        <v>8.6</v>
      </c>
      <c r="I748" s="634">
        <v>2</v>
      </c>
      <c r="J748" s="632">
        <v>0.20200000000000001</v>
      </c>
      <c r="K748" s="634">
        <v>18</v>
      </c>
      <c r="L748" s="632">
        <v>4.9000000000000002E-2</v>
      </c>
      <c r="M748" s="632">
        <v>6.3E-2</v>
      </c>
      <c r="N748" s="634"/>
      <c r="O748" s="634"/>
      <c r="P748" s="635">
        <v>0.72889999999999999</v>
      </c>
    </row>
    <row r="749" spans="1:16" ht="33.75" x14ac:dyDescent="0.2">
      <c r="A749" s="634" t="s">
        <v>1810</v>
      </c>
      <c r="B749" s="634" t="s">
        <v>392</v>
      </c>
      <c r="C749" s="631" t="s">
        <v>6997</v>
      </c>
      <c r="D749" s="632">
        <v>0.33300000000000002</v>
      </c>
      <c r="E749" s="632">
        <v>0.33300000000000002</v>
      </c>
      <c r="F749" s="632"/>
      <c r="G749" s="632"/>
      <c r="H749" s="633">
        <v>4.5999999999999996</v>
      </c>
      <c r="I749" s="634">
        <v>1</v>
      </c>
      <c r="J749" s="632">
        <v>0.153</v>
      </c>
      <c r="K749" s="634">
        <v>10</v>
      </c>
      <c r="L749" s="632">
        <v>0.05</v>
      </c>
      <c r="M749" s="632">
        <v>5.8000000000000003E-2</v>
      </c>
      <c r="N749" s="634"/>
      <c r="O749" s="634"/>
      <c r="P749" s="635">
        <v>0.84689999999999999</v>
      </c>
    </row>
    <row r="750" spans="1:16" ht="33.75" x14ac:dyDescent="0.2">
      <c r="A750" s="634" t="s">
        <v>6409</v>
      </c>
      <c r="B750" s="634" t="s">
        <v>392</v>
      </c>
      <c r="C750" s="631" t="s">
        <v>6998</v>
      </c>
      <c r="D750" s="632">
        <v>0.3</v>
      </c>
      <c r="E750" s="632">
        <v>0.29899999999999999</v>
      </c>
      <c r="F750" s="632"/>
      <c r="G750" s="632"/>
      <c r="H750" s="633">
        <v>3.8</v>
      </c>
      <c r="I750" s="634">
        <v>1</v>
      </c>
      <c r="J750" s="632">
        <v>0.11799999999999999</v>
      </c>
      <c r="K750" s="634">
        <v>8</v>
      </c>
      <c r="L750" s="632">
        <v>5.3999999999999999E-2</v>
      </c>
      <c r="M750" s="632">
        <v>6.2E-2</v>
      </c>
      <c r="N750" s="634"/>
      <c r="O750" s="634"/>
      <c r="P750" s="635">
        <v>0.94320000000000004</v>
      </c>
    </row>
    <row r="751" spans="1:16" ht="45" x14ac:dyDescent="0.2">
      <c r="A751" s="634" t="s">
        <v>1812</v>
      </c>
      <c r="B751" s="634" t="s">
        <v>392</v>
      </c>
      <c r="C751" s="631" t="s">
        <v>7000</v>
      </c>
      <c r="D751" s="632">
        <v>0.66900000000000004</v>
      </c>
      <c r="E751" s="632">
        <v>0.66800000000000004</v>
      </c>
      <c r="F751" s="632"/>
      <c r="G751" s="632"/>
      <c r="H751" s="633">
        <v>8.4</v>
      </c>
      <c r="I751" s="634">
        <v>2</v>
      </c>
      <c r="J751" s="632">
        <v>0.22</v>
      </c>
      <c r="K751" s="634">
        <v>18</v>
      </c>
      <c r="L751" s="632">
        <v>5.5E-2</v>
      </c>
      <c r="M751" s="632">
        <v>7.0999999999999994E-2</v>
      </c>
      <c r="N751" s="634"/>
      <c r="O751" s="634"/>
      <c r="P751" s="635">
        <v>0.7339</v>
      </c>
    </row>
    <row r="752" spans="1:16" ht="45" x14ac:dyDescent="0.2">
      <c r="A752" s="634" t="s">
        <v>1813</v>
      </c>
      <c r="B752" s="634" t="s">
        <v>392</v>
      </c>
      <c r="C752" s="631" t="s">
        <v>7001</v>
      </c>
      <c r="D752" s="632">
        <v>0.45700000000000002</v>
      </c>
      <c r="E752" s="632">
        <v>0.45700000000000002</v>
      </c>
      <c r="F752" s="632"/>
      <c r="G752" s="632"/>
      <c r="H752" s="633">
        <v>6.5</v>
      </c>
      <c r="I752" s="634">
        <v>1</v>
      </c>
      <c r="J752" s="632">
        <v>0.26600000000000001</v>
      </c>
      <c r="K752" s="634">
        <v>14</v>
      </c>
      <c r="L752" s="632">
        <v>4.8000000000000001E-2</v>
      </c>
      <c r="M752" s="632">
        <v>0.06</v>
      </c>
      <c r="N752" s="634"/>
      <c r="O752" s="634"/>
      <c r="P752" s="635">
        <v>0.82540000000000002</v>
      </c>
    </row>
    <row r="753" spans="1:16" x14ac:dyDescent="0.2">
      <c r="A753" s="625" t="s">
        <v>1815</v>
      </c>
      <c r="B753" s="658"/>
      <c r="C753" s="659"/>
      <c r="D753" s="660"/>
      <c r="E753" s="660"/>
      <c r="F753" s="660"/>
      <c r="G753" s="660"/>
      <c r="H753" s="661"/>
      <c r="I753" s="658"/>
      <c r="J753" s="660"/>
      <c r="K753" s="658"/>
      <c r="L753" s="660"/>
      <c r="M753" s="660"/>
      <c r="N753" s="658"/>
      <c r="O753" s="658"/>
      <c r="P753" s="637"/>
    </row>
    <row r="754" spans="1:16" x14ac:dyDescent="0.2">
      <c r="A754" s="634" t="s">
        <v>1823</v>
      </c>
      <c r="B754" s="634" t="s">
        <v>392</v>
      </c>
      <c r="C754" s="631" t="s">
        <v>6605</v>
      </c>
      <c r="D754" s="632">
        <v>0.16900000000000001</v>
      </c>
      <c r="E754" s="632">
        <v>0.16800000000000001</v>
      </c>
      <c r="F754" s="632"/>
      <c r="G754" s="632"/>
      <c r="H754" s="633">
        <v>1</v>
      </c>
      <c r="I754" s="634"/>
      <c r="J754" s="632"/>
      <c r="K754" s="634"/>
      <c r="L754" s="632"/>
      <c r="M754" s="632"/>
      <c r="N754" s="634"/>
      <c r="O754" s="634"/>
      <c r="P754" s="635">
        <v>1.0916999999999999</v>
      </c>
    </row>
    <row r="755" spans="1:16" x14ac:dyDescent="0.2">
      <c r="A755" s="634" t="s">
        <v>1826</v>
      </c>
      <c r="B755" s="634" t="s">
        <v>392</v>
      </c>
      <c r="C755" s="631" t="s">
        <v>1827</v>
      </c>
      <c r="D755" s="632">
        <v>0.44</v>
      </c>
      <c r="E755" s="632">
        <v>0.44</v>
      </c>
      <c r="F755" s="632"/>
      <c r="G755" s="632"/>
      <c r="H755" s="633">
        <v>6.5</v>
      </c>
      <c r="I755" s="634">
        <v>1</v>
      </c>
      <c r="J755" s="632">
        <v>0.214</v>
      </c>
      <c r="K755" s="634">
        <v>14</v>
      </c>
      <c r="L755" s="632">
        <v>4.5999999999999999E-2</v>
      </c>
      <c r="M755" s="632">
        <v>5.7000000000000002E-2</v>
      </c>
      <c r="N755" s="634"/>
      <c r="O755" s="634"/>
      <c r="P755" s="635">
        <v>0.72309999999999997</v>
      </c>
    </row>
    <row r="756" spans="1:16" ht="22.5" x14ac:dyDescent="0.2">
      <c r="A756" s="634" t="s">
        <v>1828</v>
      </c>
      <c r="B756" s="634" t="s">
        <v>392</v>
      </c>
      <c r="C756" s="631" t="s">
        <v>1829</v>
      </c>
      <c r="D756" s="632">
        <v>0.44</v>
      </c>
      <c r="E756" s="632">
        <v>0.44</v>
      </c>
      <c r="F756" s="632"/>
      <c r="G756" s="632"/>
      <c r="H756" s="633">
        <v>5</v>
      </c>
      <c r="I756" s="634">
        <v>1</v>
      </c>
      <c r="J756" s="632">
        <v>0.21299999999999999</v>
      </c>
      <c r="K756" s="634">
        <v>11</v>
      </c>
      <c r="L756" s="632">
        <v>0.06</v>
      </c>
      <c r="M756" s="632">
        <v>7.0999999999999994E-2</v>
      </c>
      <c r="N756" s="634"/>
      <c r="O756" s="634"/>
      <c r="P756" s="635">
        <v>0.70179999999999998</v>
      </c>
    </row>
    <row r="757" spans="1:16" ht="22.5" x14ac:dyDescent="0.2">
      <c r="A757" s="634" t="s">
        <v>1830</v>
      </c>
      <c r="B757" s="634" t="s">
        <v>392</v>
      </c>
      <c r="C757" s="631" t="s">
        <v>1831</v>
      </c>
      <c r="D757" s="632">
        <v>0.40500000000000003</v>
      </c>
      <c r="E757" s="632">
        <v>0.40100000000000002</v>
      </c>
      <c r="F757" s="632"/>
      <c r="G757" s="632"/>
      <c r="H757" s="633">
        <v>4.7</v>
      </c>
      <c r="I757" s="634">
        <v>1</v>
      </c>
      <c r="J757" s="632">
        <v>0.193</v>
      </c>
      <c r="K757" s="634">
        <v>12</v>
      </c>
      <c r="L757" s="632">
        <v>5.8000000000000003E-2</v>
      </c>
      <c r="M757" s="632">
        <v>6.8000000000000005E-2</v>
      </c>
      <c r="N757" s="634"/>
      <c r="O757" s="634"/>
      <c r="P757" s="635">
        <v>1.0358000000000001</v>
      </c>
    </row>
    <row r="758" spans="1:16" x14ac:dyDescent="0.2">
      <c r="A758" s="625" t="s">
        <v>1832</v>
      </c>
      <c r="B758" s="658"/>
      <c r="C758" s="659"/>
      <c r="D758" s="660"/>
      <c r="E758" s="660"/>
      <c r="F758" s="660"/>
      <c r="G758" s="660"/>
      <c r="H758" s="661"/>
      <c r="I758" s="658"/>
      <c r="J758" s="660"/>
      <c r="K758" s="658"/>
      <c r="L758" s="660"/>
      <c r="M758" s="660"/>
      <c r="N758" s="658"/>
      <c r="O758" s="658"/>
      <c r="P758" s="637"/>
    </row>
    <row r="759" spans="1:16" ht="33.75" x14ac:dyDescent="0.2">
      <c r="A759" s="634" t="s">
        <v>1835</v>
      </c>
      <c r="B759" s="634" t="s">
        <v>392</v>
      </c>
      <c r="C759" s="631" t="s">
        <v>1836</v>
      </c>
      <c r="D759" s="632">
        <v>0.60799999999999998</v>
      </c>
      <c r="E759" s="632">
        <v>0.60799999999999998</v>
      </c>
      <c r="F759" s="632"/>
      <c r="G759" s="632"/>
      <c r="H759" s="633">
        <v>6.8</v>
      </c>
      <c r="I759" s="634">
        <v>1</v>
      </c>
      <c r="J759" s="632">
        <v>0.435</v>
      </c>
      <c r="K759" s="634">
        <v>15</v>
      </c>
      <c r="L759" s="632">
        <v>6.0999999999999999E-2</v>
      </c>
      <c r="M759" s="632">
        <v>7.6999999999999999E-2</v>
      </c>
      <c r="N759" s="634"/>
      <c r="O759" s="634"/>
      <c r="P759" s="635">
        <v>1.0852999999999999</v>
      </c>
    </row>
    <row r="760" spans="1:16" ht="33.75" x14ac:dyDescent="0.2">
      <c r="A760" s="634" t="s">
        <v>1837</v>
      </c>
      <c r="B760" s="634" t="s">
        <v>392</v>
      </c>
      <c r="C760" s="631" t="s">
        <v>1838</v>
      </c>
      <c r="D760" s="632">
        <v>0.318</v>
      </c>
      <c r="E760" s="632">
        <v>0.318</v>
      </c>
      <c r="F760" s="632"/>
      <c r="G760" s="632"/>
      <c r="H760" s="633">
        <v>4.7</v>
      </c>
      <c r="I760" s="634">
        <v>1</v>
      </c>
      <c r="J760" s="632">
        <v>0.17699999999999999</v>
      </c>
      <c r="K760" s="634">
        <v>9</v>
      </c>
      <c r="L760" s="632">
        <v>4.5999999999999999E-2</v>
      </c>
      <c r="M760" s="632">
        <v>5.5E-2</v>
      </c>
      <c r="N760" s="634"/>
      <c r="O760" s="634"/>
      <c r="P760" s="635">
        <v>0.79149999999999998</v>
      </c>
    </row>
    <row r="761" spans="1:16" ht="33.75" x14ac:dyDescent="0.2">
      <c r="A761" s="634" t="s">
        <v>1843</v>
      </c>
      <c r="B761" s="634" t="s">
        <v>392</v>
      </c>
      <c r="C761" s="631" t="s">
        <v>1844</v>
      </c>
      <c r="D761" s="632">
        <v>0.36699999999999999</v>
      </c>
      <c r="E761" s="632">
        <v>0.36599999999999999</v>
      </c>
      <c r="F761" s="632"/>
      <c r="G761" s="632"/>
      <c r="H761" s="633">
        <v>2.7</v>
      </c>
      <c r="I761" s="634">
        <v>1</v>
      </c>
      <c r="J761" s="632">
        <v>0.215</v>
      </c>
      <c r="K761" s="634">
        <v>6</v>
      </c>
      <c r="L761" s="632">
        <v>9.2999999999999999E-2</v>
      </c>
      <c r="M761" s="632">
        <v>9.7000000000000003E-2</v>
      </c>
      <c r="N761" s="634"/>
      <c r="O761" s="634"/>
      <c r="P761" s="635">
        <v>1.2878000000000001</v>
      </c>
    </row>
    <row r="762" spans="1:16" x14ac:dyDescent="0.2">
      <c r="A762" s="625" t="s">
        <v>1857</v>
      </c>
      <c r="B762" s="658"/>
      <c r="C762" s="659"/>
      <c r="D762" s="660"/>
      <c r="E762" s="660"/>
      <c r="F762" s="660"/>
      <c r="G762" s="660"/>
      <c r="H762" s="661"/>
      <c r="I762" s="658"/>
      <c r="J762" s="660"/>
      <c r="K762" s="658"/>
      <c r="L762" s="660"/>
      <c r="M762" s="660"/>
      <c r="N762" s="658"/>
      <c r="O762" s="658"/>
      <c r="P762" s="637"/>
    </row>
    <row r="763" spans="1:16" ht="56.25" x14ac:dyDescent="0.2">
      <c r="A763" s="634" t="s">
        <v>1859</v>
      </c>
      <c r="B763" s="634" t="s">
        <v>316</v>
      </c>
      <c r="C763" s="631" t="s">
        <v>7006</v>
      </c>
      <c r="D763" s="632">
        <v>1.4</v>
      </c>
      <c r="E763" s="632">
        <v>1.272</v>
      </c>
      <c r="F763" s="632"/>
      <c r="G763" s="632"/>
      <c r="H763" s="633">
        <v>12.2</v>
      </c>
      <c r="I763" s="634">
        <v>3</v>
      </c>
      <c r="J763" s="632">
        <v>0.17399999999999999</v>
      </c>
      <c r="K763" s="634">
        <v>27</v>
      </c>
      <c r="L763" s="632">
        <v>0.04</v>
      </c>
      <c r="M763" s="632"/>
      <c r="N763" s="634" t="s">
        <v>111</v>
      </c>
      <c r="O763" s="634"/>
      <c r="P763" s="635">
        <v>0.68940000000000001</v>
      </c>
    </row>
    <row r="764" spans="1:16" ht="56.25" x14ac:dyDescent="0.2">
      <c r="A764" s="634" t="s">
        <v>1860</v>
      </c>
      <c r="B764" s="634" t="s">
        <v>316</v>
      </c>
      <c r="C764" s="631" t="s">
        <v>7276</v>
      </c>
      <c r="D764" s="632">
        <v>0.94</v>
      </c>
      <c r="E764" s="632">
        <v>0.83599999999999997</v>
      </c>
      <c r="F764" s="632"/>
      <c r="G764" s="632"/>
      <c r="H764" s="633">
        <v>4.9000000000000004</v>
      </c>
      <c r="I764" s="634">
        <v>1</v>
      </c>
      <c r="J764" s="632">
        <v>0.16</v>
      </c>
      <c r="K764" s="634">
        <v>12</v>
      </c>
      <c r="L764" s="632">
        <v>4.5999999999999999E-2</v>
      </c>
      <c r="M764" s="632">
        <v>5.5E-2</v>
      </c>
      <c r="N764" s="634"/>
      <c r="O764" s="634"/>
      <c r="P764" s="635">
        <v>0.7278</v>
      </c>
    </row>
    <row r="765" spans="1:16" ht="56.25" x14ac:dyDescent="0.2">
      <c r="A765" s="634" t="s">
        <v>7146</v>
      </c>
      <c r="B765" s="634" t="s">
        <v>316</v>
      </c>
      <c r="C765" s="631" t="s">
        <v>7277</v>
      </c>
      <c r="D765" s="632">
        <v>0.628</v>
      </c>
      <c r="E765" s="632">
        <v>0.56499999999999995</v>
      </c>
      <c r="F765" s="632"/>
      <c r="G765" s="632"/>
      <c r="H765" s="633">
        <v>4.2</v>
      </c>
      <c r="I765" s="634">
        <v>1</v>
      </c>
      <c r="J765" s="632">
        <v>0.13900000000000001</v>
      </c>
      <c r="K765" s="634">
        <v>10</v>
      </c>
      <c r="L765" s="632">
        <v>4.4999999999999998E-2</v>
      </c>
      <c r="M765" s="632">
        <v>5.1999999999999998E-2</v>
      </c>
      <c r="N765" s="634"/>
      <c r="O765" s="634"/>
      <c r="P765" s="635">
        <v>0.79259999999999997</v>
      </c>
    </row>
    <row r="766" spans="1:16" x14ac:dyDescent="0.2">
      <c r="A766" s="634" t="s">
        <v>1861</v>
      </c>
      <c r="B766" s="634" t="s">
        <v>316</v>
      </c>
      <c r="C766" s="631" t="s">
        <v>1862</v>
      </c>
      <c r="D766" s="632">
        <v>0.72599999999999998</v>
      </c>
      <c r="E766" s="632">
        <v>0.66200000000000003</v>
      </c>
      <c r="F766" s="632"/>
      <c r="G766" s="632"/>
      <c r="H766" s="633">
        <v>6.2</v>
      </c>
      <c r="I766" s="634">
        <v>1</v>
      </c>
      <c r="J766" s="632">
        <v>0.33500000000000002</v>
      </c>
      <c r="K766" s="634">
        <v>16</v>
      </c>
      <c r="L766" s="632">
        <v>4.2999999999999997E-2</v>
      </c>
      <c r="M766" s="632">
        <v>5.1999999999999998E-2</v>
      </c>
      <c r="N766" s="634"/>
      <c r="O766" s="634"/>
      <c r="P766" s="635">
        <v>0.73370000000000002</v>
      </c>
    </row>
    <row r="767" spans="1:16" x14ac:dyDescent="0.2">
      <c r="A767" s="634" t="s">
        <v>1863</v>
      </c>
      <c r="B767" s="634" t="s">
        <v>316</v>
      </c>
      <c r="C767" s="631" t="s">
        <v>1864</v>
      </c>
      <c r="D767" s="632">
        <v>0.65900000000000003</v>
      </c>
      <c r="E767" s="632">
        <v>0.58899999999999997</v>
      </c>
      <c r="F767" s="632"/>
      <c r="G767" s="632"/>
      <c r="H767" s="633">
        <v>3.9</v>
      </c>
      <c r="I767" s="634">
        <v>1</v>
      </c>
      <c r="J767" s="632">
        <v>0.24299999999999999</v>
      </c>
      <c r="K767" s="634">
        <v>9</v>
      </c>
      <c r="L767" s="632">
        <v>4.7E-2</v>
      </c>
      <c r="M767" s="632">
        <v>5.3999999999999999E-2</v>
      </c>
      <c r="N767" s="634"/>
      <c r="O767" s="634"/>
      <c r="P767" s="635">
        <v>0.73829999999999996</v>
      </c>
    </row>
    <row r="768" spans="1:16" ht="22.5" x14ac:dyDescent="0.2">
      <c r="A768" s="634" t="s">
        <v>1865</v>
      </c>
      <c r="B768" s="634" t="s">
        <v>316</v>
      </c>
      <c r="C768" s="631" t="s">
        <v>1866</v>
      </c>
      <c r="D768" s="632">
        <v>0.45400000000000001</v>
      </c>
      <c r="E768" s="632">
        <v>0.41299999999999998</v>
      </c>
      <c r="F768" s="632"/>
      <c r="G768" s="632"/>
      <c r="H768" s="633">
        <v>3.1</v>
      </c>
      <c r="I768" s="634">
        <v>1</v>
      </c>
      <c r="J768" s="632">
        <v>0.11700000000000001</v>
      </c>
      <c r="K768" s="634">
        <v>7</v>
      </c>
      <c r="L768" s="632">
        <v>0.05</v>
      </c>
      <c r="M768" s="632">
        <v>5.3999999999999999E-2</v>
      </c>
      <c r="N768" s="634"/>
      <c r="O768" s="634"/>
      <c r="P768" s="635">
        <v>0.78149999999999997</v>
      </c>
    </row>
    <row r="769" spans="1:16" ht="33.75" x14ac:dyDescent="0.2">
      <c r="A769" s="634" t="s">
        <v>1869</v>
      </c>
      <c r="B769" s="634" t="s">
        <v>316</v>
      </c>
      <c r="C769" s="631" t="s">
        <v>5424</v>
      </c>
      <c r="D769" s="632">
        <v>0.878</v>
      </c>
      <c r="E769" s="632">
        <v>0.80400000000000005</v>
      </c>
      <c r="F769" s="632"/>
      <c r="G769" s="632"/>
      <c r="H769" s="633">
        <v>6</v>
      </c>
      <c r="I769" s="634">
        <v>1</v>
      </c>
      <c r="J769" s="632">
        <v>0.42199999999999999</v>
      </c>
      <c r="K769" s="634">
        <v>15</v>
      </c>
      <c r="L769" s="632">
        <v>0.05</v>
      </c>
      <c r="M769" s="632">
        <v>6.0999999999999999E-2</v>
      </c>
      <c r="N769" s="634"/>
      <c r="O769" s="634"/>
      <c r="P769" s="635">
        <v>0.82569999999999999</v>
      </c>
    </row>
    <row r="770" spans="1:16" ht="33.75" x14ac:dyDescent="0.2">
      <c r="A770" s="634" t="s">
        <v>1870</v>
      </c>
      <c r="B770" s="634" t="s">
        <v>316</v>
      </c>
      <c r="C770" s="631" t="s">
        <v>5425</v>
      </c>
      <c r="D770" s="632">
        <v>0.53600000000000003</v>
      </c>
      <c r="E770" s="632">
        <v>0.48599999999999999</v>
      </c>
      <c r="F770" s="632"/>
      <c r="G770" s="632"/>
      <c r="H770" s="633">
        <v>3.8</v>
      </c>
      <c r="I770" s="634">
        <v>1</v>
      </c>
      <c r="J770" s="632">
        <v>0.20399999999999999</v>
      </c>
      <c r="K770" s="634">
        <v>10</v>
      </c>
      <c r="L770" s="632">
        <v>4.9000000000000002E-2</v>
      </c>
      <c r="M770" s="632">
        <v>5.6000000000000001E-2</v>
      </c>
      <c r="N770" s="634"/>
      <c r="O770" s="634"/>
      <c r="P770" s="635">
        <v>0.75939999999999996</v>
      </c>
    </row>
    <row r="771" spans="1:16" x14ac:dyDescent="0.2">
      <c r="A771" s="634" t="s">
        <v>1877</v>
      </c>
      <c r="B771" s="634" t="s">
        <v>392</v>
      </c>
      <c r="C771" s="631" t="s">
        <v>1878</v>
      </c>
      <c r="D771" s="632">
        <v>0.27200000000000002</v>
      </c>
      <c r="E771" s="632">
        <v>0.26800000000000002</v>
      </c>
      <c r="F771" s="632"/>
      <c r="G771" s="632"/>
      <c r="H771" s="633">
        <v>3.1</v>
      </c>
      <c r="I771" s="634">
        <v>1</v>
      </c>
      <c r="J771" s="632">
        <v>0.11</v>
      </c>
      <c r="K771" s="634">
        <v>7</v>
      </c>
      <c r="L771" s="632">
        <v>5.6000000000000001E-2</v>
      </c>
      <c r="M771" s="632">
        <v>0.06</v>
      </c>
      <c r="N771" s="634"/>
      <c r="O771" s="634"/>
      <c r="P771" s="635">
        <v>0.95679999999999998</v>
      </c>
    </row>
    <row r="772" spans="1:16" ht="33.75" x14ac:dyDescent="0.2">
      <c r="A772" s="634" t="s">
        <v>1879</v>
      </c>
      <c r="B772" s="634" t="s">
        <v>392</v>
      </c>
      <c r="C772" s="631" t="s">
        <v>1880</v>
      </c>
      <c r="D772" s="632">
        <v>0.32900000000000001</v>
      </c>
      <c r="E772" s="632">
        <v>0.32400000000000001</v>
      </c>
      <c r="F772" s="632"/>
      <c r="G772" s="632"/>
      <c r="H772" s="633">
        <v>3.4</v>
      </c>
      <c r="I772" s="634">
        <v>1</v>
      </c>
      <c r="J772" s="632">
        <v>0.18099999999999999</v>
      </c>
      <c r="K772" s="634">
        <v>8</v>
      </c>
      <c r="L772" s="632">
        <v>5.8999999999999997E-2</v>
      </c>
      <c r="M772" s="632">
        <v>6.5000000000000002E-2</v>
      </c>
      <c r="N772" s="634"/>
      <c r="O772" s="634"/>
      <c r="P772" s="635">
        <v>0.98599999999999999</v>
      </c>
    </row>
    <row r="773" spans="1:16" ht="22.5" x14ac:dyDescent="0.2">
      <c r="A773" s="634" t="s">
        <v>1881</v>
      </c>
      <c r="B773" s="634" t="s">
        <v>392</v>
      </c>
      <c r="C773" s="631" t="s">
        <v>1882</v>
      </c>
      <c r="D773" s="632">
        <v>0.24099999999999999</v>
      </c>
      <c r="E773" s="632">
        <v>0.24</v>
      </c>
      <c r="F773" s="632"/>
      <c r="G773" s="632"/>
      <c r="H773" s="633">
        <v>2.4</v>
      </c>
      <c r="I773" s="634">
        <v>1</v>
      </c>
      <c r="J773" s="632">
        <v>0.105</v>
      </c>
      <c r="K773" s="634">
        <v>5</v>
      </c>
      <c r="L773" s="632">
        <v>6.8000000000000005E-2</v>
      </c>
      <c r="M773" s="632">
        <v>6.8000000000000005E-2</v>
      </c>
      <c r="N773" s="634"/>
      <c r="O773" s="634"/>
      <c r="P773" s="635">
        <v>1.0766</v>
      </c>
    </row>
    <row r="774" spans="1:16" x14ac:dyDescent="0.2">
      <c r="A774" s="625" t="s">
        <v>1883</v>
      </c>
      <c r="B774" s="658"/>
      <c r="C774" s="659"/>
      <c r="D774" s="660"/>
      <c r="E774" s="660"/>
      <c r="F774" s="660"/>
      <c r="G774" s="660"/>
      <c r="H774" s="661"/>
      <c r="I774" s="658"/>
      <c r="J774" s="660"/>
      <c r="K774" s="658"/>
      <c r="L774" s="660"/>
      <c r="M774" s="660"/>
      <c r="N774" s="658"/>
      <c r="O774" s="658"/>
      <c r="P774" s="637"/>
    </row>
    <row r="775" spans="1:16" x14ac:dyDescent="0.2">
      <c r="A775" s="634" t="s">
        <v>6410</v>
      </c>
      <c r="B775" s="634" t="s">
        <v>316</v>
      </c>
      <c r="C775" s="631" t="s">
        <v>6612</v>
      </c>
      <c r="D775" s="632">
        <v>0.76100000000000001</v>
      </c>
      <c r="E775" s="632">
        <v>0.71699999999999997</v>
      </c>
      <c r="F775" s="632"/>
      <c r="G775" s="632"/>
      <c r="H775" s="633">
        <v>5.5</v>
      </c>
      <c r="I775" s="634">
        <v>1</v>
      </c>
      <c r="J775" s="632">
        <v>0.46300000000000002</v>
      </c>
      <c r="K775" s="634">
        <v>13</v>
      </c>
      <c r="L775" s="632">
        <v>6.2E-2</v>
      </c>
      <c r="M775" s="632">
        <v>7.3999999999999996E-2</v>
      </c>
      <c r="N775" s="634"/>
      <c r="O775" s="634"/>
      <c r="P775" s="635">
        <v>1.2955000000000001</v>
      </c>
    </row>
    <row r="776" spans="1:16" x14ac:dyDescent="0.2">
      <c r="A776" s="634" t="s">
        <v>6411</v>
      </c>
      <c r="B776" s="634" t="s">
        <v>392</v>
      </c>
      <c r="C776" s="631" t="s">
        <v>6613</v>
      </c>
      <c r="D776" s="632">
        <v>0.35699999999999998</v>
      </c>
      <c r="E776" s="632">
        <v>0.35399999999999998</v>
      </c>
      <c r="F776" s="632"/>
      <c r="G776" s="632"/>
      <c r="H776" s="633">
        <v>4.7</v>
      </c>
      <c r="I776" s="634"/>
      <c r="J776" s="632"/>
      <c r="K776" s="634">
        <v>12</v>
      </c>
      <c r="L776" s="632">
        <v>0.05</v>
      </c>
      <c r="M776" s="632">
        <v>5.8000000000000003E-2</v>
      </c>
      <c r="N776" s="634"/>
      <c r="O776" s="634"/>
      <c r="P776" s="635">
        <v>1.1049</v>
      </c>
    </row>
    <row r="777" spans="1:16" x14ac:dyDescent="0.2">
      <c r="A777" s="634" t="s">
        <v>1890</v>
      </c>
      <c r="B777" s="634" t="s">
        <v>392</v>
      </c>
      <c r="C777" s="631" t="s">
        <v>1891</v>
      </c>
      <c r="D777" s="632">
        <v>0.153</v>
      </c>
      <c r="E777" s="632">
        <v>0.15</v>
      </c>
      <c r="F777" s="632"/>
      <c r="G777" s="632"/>
      <c r="H777" s="633">
        <v>1</v>
      </c>
      <c r="I777" s="634"/>
      <c r="J777" s="632"/>
      <c r="K777" s="634"/>
      <c r="L777" s="632"/>
      <c r="M777" s="632"/>
      <c r="N777" s="634"/>
      <c r="O777" s="634"/>
      <c r="P777" s="635">
        <v>1.3755999999999999</v>
      </c>
    </row>
    <row r="778" spans="1:16" x14ac:dyDescent="0.2">
      <c r="A778" s="625" t="s">
        <v>1892</v>
      </c>
      <c r="B778" s="658"/>
      <c r="C778" s="659"/>
      <c r="D778" s="660"/>
      <c r="E778" s="660"/>
      <c r="F778" s="660"/>
      <c r="G778" s="660"/>
      <c r="H778" s="661"/>
      <c r="I778" s="658"/>
      <c r="J778" s="660"/>
      <c r="K778" s="658"/>
      <c r="L778" s="660"/>
      <c r="M778" s="660"/>
      <c r="N778" s="658"/>
      <c r="O778" s="658"/>
      <c r="P778" s="637"/>
    </row>
    <row r="779" spans="1:16" ht="33.75" x14ac:dyDescent="0.2">
      <c r="A779" s="634" t="s">
        <v>1894</v>
      </c>
      <c r="B779" s="634" t="s">
        <v>316</v>
      </c>
      <c r="C779" s="631" t="s">
        <v>5427</v>
      </c>
      <c r="D779" s="632">
        <v>0.73199999999999998</v>
      </c>
      <c r="E779" s="632">
        <v>0.66300000000000003</v>
      </c>
      <c r="F779" s="632"/>
      <c r="G779" s="632"/>
      <c r="H779" s="633">
        <v>3.6</v>
      </c>
      <c r="I779" s="634">
        <v>1</v>
      </c>
      <c r="J779" s="632">
        <v>0.27600000000000002</v>
      </c>
      <c r="K779" s="634">
        <v>10</v>
      </c>
      <c r="L779" s="632">
        <v>0.06</v>
      </c>
      <c r="M779" s="632">
        <v>6.7000000000000004E-2</v>
      </c>
      <c r="N779" s="634"/>
      <c r="O779" s="634"/>
      <c r="P779" s="635">
        <v>0.89829999999999999</v>
      </c>
    </row>
    <row r="780" spans="1:16" ht="33.75" x14ac:dyDescent="0.2">
      <c r="A780" s="634" t="s">
        <v>5335</v>
      </c>
      <c r="B780" s="634" t="s">
        <v>316</v>
      </c>
      <c r="C780" s="631" t="s">
        <v>5428</v>
      </c>
      <c r="D780" s="632">
        <v>0.39</v>
      </c>
      <c r="E780" s="632">
        <v>0.379</v>
      </c>
      <c r="F780" s="632"/>
      <c r="G780" s="632"/>
      <c r="H780" s="633">
        <v>4.4000000000000004</v>
      </c>
      <c r="I780" s="634">
        <v>1</v>
      </c>
      <c r="J780" s="632">
        <v>0.17499999999999999</v>
      </c>
      <c r="K780" s="634">
        <v>11</v>
      </c>
      <c r="L780" s="632">
        <v>4.8000000000000001E-2</v>
      </c>
      <c r="M780" s="632">
        <v>5.6000000000000001E-2</v>
      </c>
      <c r="N780" s="634"/>
      <c r="O780" s="634"/>
      <c r="P780" s="635">
        <v>0.75070000000000003</v>
      </c>
    </row>
    <row r="781" spans="1:16" ht="33.75" x14ac:dyDescent="0.2">
      <c r="A781" s="634" t="s">
        <v>1897</v>
      </c>
      <c r="B781" s="634" t="s">
        <v>392</v>
      </c>
      <c r="C781" s="631" t="s">
        <v>7278</v>
      </c>
      <c r="D781" s="632">
        <v>0.69299999999999995</v>
      </c>
      <c r="E781" s="632">
        <v>0.69299999999999995</v>
      </c>
      <c r="F781" s="632"/>
      <c r="G781" s="632"/>
      <c r="H781" s="633">
        <v>2.1</v>
      </c>
      <c r="I781" s="634">
        <v>1</v>
      </c>
      <c r="J781" s="632">
        <v>0.35599999999999998</v>
      </c>
      <c r="K781" s="634">
        <v>4</v>
      </c>
      <c r="L781" s="632">
        <v>0.23400000000000001</v>
      </c>
      <c r="M781" s="632">
        <v>0.22700000000000001</v>
      </c>
      <c r="N781" s="634"/>
      <c r="O781" s="634"/>
      <c r="P781" s="635">
        <v>1.2305999999999999</v>
      </c>
    </row>
    <row r="782" spans="1:16" ht="33.75" x14ac:dyDescent="0.2">
      <c r="A782" s="634" t="s">
        <v>1898</v>
      </c>
      <c r="B782" s="634" t="s">
        <v>392</v>
      </c>
      <c r="C782" s="631" t="s">
        <v>7279</v>
      </c>
      <c r="D782" s="632">
        <v>0.46200000000000002</v>
      </c>
      <c r="E782" s="632">
        <v>0.45900000000000002</v>
      </c>
      <c r="F782" s="632"/>
      <c r="G782" s="632"/>
      <c r="H782" s="633">
        <v>2.8</v>
      </c>
      <c r="I782" s="634">
        <v>1</v>
      </c>
      <c r="J782" s="632">
        <v>0.21</v>
      </c>
      <c r="K782" s="634">
        <v>6</v>
      </c>
      <c r="L782" s="632">
        <v>0.10100000000000001</v>
      </c>
      <c r="M782" s="632">
        <v>0.106</v>
      </c>
      <c r="N782" s="634"/>
      <c r="O782" s="634"/>
      <c r="P782" s="635">
        <v>0.96919999999999995</v>
      </c>
    </row>
    <row r="783" spans="1:16" ht="45" x14ac:dyDescent="0.2">
      <c r="A783" s="634" t="s">
        <v>1899</v>
      </c>
      <c r="B783" s="634" t="s">
        <v>392</v>
      </c>
      <c r="C783" s="631" t="s">
        <v>7280</v>
      </c>
      <c r="D783" s="632">
        <v>0.223</v>
      </c>
      <c r="E783" s="632">
        <v>0.222</v>
      </c>
      <c r="F783" s="632"/>
      <c r="G783" s="632"/>
      <c r="H783" s="633">
        <v>2.5</v>
      </c>
      <c r="I783" s="634">
        <v>1</v>
      </c>
      <c r="J783" s="632">
        <v>7.2999999999999995E-2</v>
      </c>
      <c r="K783" s="634">
        <v>5</v>
      </c>
      <c r="L783" s="632">
        <v>0.06</v>
      </c>
      <c r="M783" s="632">
        <v>6.0999999999999999E-2</v>
      </c>
      <c r="N783" s="634"/>
      <c r="O783" s="634"/>
      <c r="P783" s="635">
        <v>0.94620000000000004</v>
      </c>
    </row>
    <row r="784" spans="1:16" x14ac:dyDescent="0.2">
      <c r="A784" s="634" t="s">
        <v>1900</v>
      </c>
      <c r="B784" s="634" t="s">
        <v>392</v>
      </c>
      <c r="C784" s="631" t="s">
        <v>1901</v>
      </c>
      <c r="D784" s="632">
        <v>0.36299999999999999</v>
      </c>
      <c r="E784" s="632">
        <v>0.36199999999999999</v>
      </c>
      <c r="F784" s="632"/>
      <c r="G784" s="632"/>
      <c r="H784" s="633">
        <v>4.3</v>
      </c>
      <c r="I784" s="634">
        <v>1</v>
      </c>
      <c r="J784" s="632">
        <v>0.19800000000000001</v>
      </c>
      <c r="K784" s="634">
        <v>10</v>
      </c>
      <c r="L784" s="632">
        <v>5.6000000000000001E-2</v>
      </c>
      <c r="M784" s="632">
        <v>6.5000000000000002E-2</v>
      </c>
      <c r="N784" s="634"/>
      <c r="O784" s="634"/>
      <c r="P784" s="635">
        <v>0.85199999999999998</v>
      </c>
    </row>
    <row r="785" spans="1:16" x14ac:dyDescent="0.2">
      <c r="A785" s="625" t="s">
        <v>1904</v>
      </c>
      <c r="B785" s="658"/>
      <c r="C785" s="659"/>
      <c r="D785" s="660"/>
      <c r="E785" s="660"/>
      <c r="F785" s="660"/>
      <c r="G785" s="660"/>
      <c r="H785" s="661"/>
      <c r="I785" s="658"/>
      <c r="J785" s="660"/>
      <c r="K785" s="658"/>
      <c r="L785" s="660"/>
      <c r="M785" s="660"/>
      <c r="N785" s="658"/>
      <c r="O785" s="658"/>
      <c r="P785" s="637"/>
    </row>
    <row r="786" spans="1:16" ht="33.75" x14ac:dyDescent="0.2">
      <c r="A786" s="634" t="s">
        <v>1906</v>
      </c>
      <c r="B786" s="634" t="s">
        <v>316</v>
      </c>
      <c r="C786" s="631" t="s">
        <v>6615</v>
      </c>
      <c r="D786" s="632">
        <v>2.9430000000000001</v>
      </c>
      <c r="E786" s="632">
        <v>2.8180000000000001</v>
      </c>
      <c r="F786" s="632"/>
      <c r="G786" s="632"/>
      <c r="H786" s="633">
        <v>21.4</v>
      </c>
      <c r="I786" s="634">
        <v>6</v>
      </c>
      <c r="J786" s="632">
        <v>0.28499999999999998</v>
      </c>
      <c r="K786" s="634">
        <v>39</v>
      </c>
      <c r="L786" s="632">
        <v>6.6000000000000003E-2</v>
      </c>
      <c r="M786" s="632">
        <v>8.8999999999999996E-2</v>
      </c>
      <c r="N786" s="634"/>
      <c r="O786" s="634" t="s">
        <v>111</v>
      </c>
      <c r="P786" s="635">
        <v>1.0373000000000001</v>
      </c>
    </row>
    <row r="787" spans="1:16" ht="45" x14ac:dyDescent="0.2">
      <c r="A787" s="634" t="s">
        <v>1907</v>
      </c>
      <c r="B787" s="634" t="s">
        <v>316</v>
      </c>
      <c r="C787" s="631" t="s">
        <v>6248</v>
      </c>
      <c r="D787" s="632">
        <v>2.238</v>
      </c>
      <c r="E787" s="632">
        <v>2.1379999999999999</v>
      </c>
      <c r="F787" s="632"/>
      <c r="G787" s="632"/>
      <c r="H787" s="633">
        <v>17.600000000000001</v>
      </c>
      <c r="I787" s="634">
        <v>5</v>
      </c>
      <c r="J787" s="632">
        <v>0.24399999999999999</v>
      </c>
      <c r="K787" s="634">
        <v>34</v>
      </c>
      <c r="L787" s="632">
        <v>5.8000000000000003E-2</v>
      </c>
      <c r="M787" s="632">
        <v>7.9000000000000001E-2</v>
      </c>
      <c r="N787" s="634"/>
      <c r="O787" s="634" t="s">
        <v>111</v>
      </c>
      <c r="P787" s="635">
        <v>1.0381</v>
      </c>
    </row>
    <row r="788" spans="1:16" ht="56.25" x14ac:dyDescent="0.2">
      <c r="A788" s="634" t="s">
        <v>1908</v>
      </c>
      <c r="B788" s="634" t="s">
        <v>316</v>
      </c>
      <c r="C788" s="631" t="s">
        <v>1909</v>
      </c>
      <c r="D788" s="632">
        <v>1.996</v>
      </c>
      <c r="E788" s="632">
        <v>1.9219999999999999</v>
      </c>
      <c r="F788" s="632"/>
      <c r="G788" s="632"/>
      <c r="H788" s="633">
        <v>16.3</v>
      </c>
      <c r="I788" s="634">
        <v>4</v>
      </c>
      <c r="J788" s="632">
        <v>0.26900000000000002</v>
      </c>
      <c r="K788" s="634">
        <v>31</v>
      </c>
      <c r="L788" s="632">
        <v>5.8000000000000003E-2</v>
      </c>
      <c r="M788" s="632">
        <v>7.8E-2</v>
      </c>
      <c r="N788" s="634"/>
      <c r="O788" s="634" t="s">
        <v>111</v>
      </c>
      <c r="P788" s="635">
        <v>0.9536</v>
      </c>
    </row>
    <row r="789" spans="1:16" ht="33.75" x14ac:dyDescent="0.2">
      <c r="A789" s="634" t="s">
        <v>1910</v>
      </c>
      <c r="B789" s="634" t="s">
        <v>316</v>
      </c>
      <c r="C789" s="631" t="s">
        <v>1911</v>
      </c>
      <c r="D789" s="632">
        <v>1.5529999999999999</v>
      </c>
      <c r="E789" s="632">
        <v>1.518</v>
      </c>
      <c r="F789" s="632"/>
      <c r="G789" s="632"/>
      <c r="H789" s="633">
        <v>15.2</v>
      </c>
      <c r="I789" s="634">
        <v>4</v>
      </c>
      <c r="J789" s="632">
        <v>0.216</v>
      </c>
      <c r="K789" s="634">
        <v>29</v>
      </c>
      <c r="L789" s="632">
        <v>0.05</v>
      </c>
      <c r="M789" s="632">
        <v>6.7000000000000004E-2</v>
      </c>
      <c r="N789" s="634"/>
      <c r="O789" s="634" t="s">
        <v>111</v>
      </c>
      <c r="P789" s="635">
        <v>0.81200000000000006</v>
      </c>
    </row>
    <row r="790" spans="1:16" ht="45" x14ac:dyDescent="0.2">
      <c r="A790" s="634" t="s">
        <v>1912</v>
      </c>
      <c r="B790" s="634" t="s">
        <v>316</v>
      </c>
      <c r="C790" s="631" t="s">
        <v>1913</v>
      </c>
      <c r="D790" s="632">
        <v>1.615</v>
      </c>
      <c r="E790" s="632">
        <v>1.577</v>
      </c>
      <c r="F790" s="632"/>
      <c r="G790" s="632"/>
      <c r="H790" s="633">
        <v>15.9</v>
      </c>
      <c r="I790" s="634">
        <v>4</v>
      </c>
      <c r="J790" s="632">
        <v>0.254</v>
      </c>
      <c r="K790" s="634">
        <v>29</v>
      </c>
      <c r="L790" s="632">
        <v>5.6000000000000001E-2</v>
      </c>
      <c r="M790" s="632">
        <v>7.5999999999999998E-2</v>
      </c>
      <c r="N790" s="634"/>
      <c r="O790" s="634" t="s">
        <v>111</v>
      </c>
      <c r="P790" s="635">
        <v>0.81520000000000004</v>
      </c>
    </row>
    <row r="791" spans="1:16" ht="22.5" x14ac:dyDescent="0.2">
      <c r="A791" s="634" t="s">
        <v>1914</v>
      </c>
      <c r="B791" s="634" t="s">
        <v>316</v>
      </c>
      <c r="C791" s="631" t="s">
        <v>1915</v>
      </c>
      <c r="D791" s="632">
        <v>1.4710000000000001</v>
      </c>
      <c r="E791" s="632">
        <v>1.423</v>
      </c>
      <c r="F791" s="632"/>
      <c r="G791" s="632"/>
      <c r="H791" s="633">
        <v>16.100000000000001</v>
      </c>
      <c r="I791" s="634">
        <v>4</v>
      </c>
      <c r="J791" s="632">
        <v>0.22700000000000001</v>
      </c>
      <c r="K791" s="634">
        <v>30</v>
      </c>
      <c r="L791" s="632">
        <v>0.05</v>
      </c>
      <c r="M791" s="632">
        <v>6.7000000000000004E-2</v>
      </c>
      <c r="N791" s="634"/>
      <c r="O791" s="634" t="s">
        <v>111</v>
      </c>
      <c r="P791" s="635">
        <v>0.80449999999999999</v>
      </c>
    </row>
    <row r="792" spans="1:16" ht="22.5" x14ac:dyDescent="0.2">
      <c r="A792" s="634" t="s">
        <v>1916</v>
      </c>
      <c r="B792" s="634" t="s">
        <v>316</v>
      </c>
      <c r="C792" s="631" t="s">
        <v>1917</v>
      </c>
      <c r="D792" s="632">
        <v>1.2809999999999999</v>
      </c>
      <c r="E792" s="632">
        <v>1.216</v>
      </c>
      <c r="F792" s="632"/>
      <c r="G792" s="632"/>
      <c r="H792" s="633">
        <v>11.1</v>
      </c>
      <c r="I792" s="634">
        <v>3</v>
      </c>
      <c r="J792" s="632">
        <v>0.20300000000000001</v>
      </c>
      <c r="K792" s="634">
        <v>25</v>
      </c>
      <c r="L792" s="632">
        <v>5.0999999999999997E-2</v>
      </c>
      <c r="M792" s="632">
        <v>6.7000000000000004E-2</v>
      </c>
      <c r="N792" s="634"/>
      <c r="O792" s="634" t="s">
        <v>111</v>
      </c>
      <c r="P792" s="635">
        <v>0.77959999999999996</v>
      </c>
    </row>
    <row r="793" spans="1:16" ht="22.5" x14ac:dyDescent="0.2">
      <c r="A793" s="634" t="s">
        <v>1918</v>
      </c>
      <c r="B793" s="634" t="s">
        <v>316</v>
      </c>
      <c r="C793" s="631" t="s">
        <v>1919</v>
      </c>
      <c r="D793" s="632">
        <v>0.68400000000000005</v>
      </c>
      <c r="E793" s="632">
        <v>0.63800000000000001</v>
      </c>
      <c r="F793" s="632"/>
      <c r="G793" s="632"/>
      <c r="H793" s="633">
        <v>6.1</v>
      </c>
      <c r="I793" s="634">
        <v>1</v>
      </c>
      <c r="J793" s="632">
        <v>0.316</v>
      </c>
      <c r="K793" s="634">
        <v>17</v>
      </c>
      <c r="L793" s="632">
        <v>4.9000000000000002E-2</v>
      </c>
      <c r="M793" s="632">
        <v>0.06</v>
      </c>
      <c r="N793" s="634"/>
      <c r="O793" s="634" t="s">
        <v>111</v>
      </c>
      <c r="P793" s="635">
        <v>0.78410000000000002</v>
      </c>
    </row>
    <row r="794" spans="1:16" x14ac:dyDescent="0.2">
      <c r="A794" s="625" t="s">
        <v>1921</v>
      </c>
      <c r="B794" s="658"/>
      <c r="C794" s="659"/>
      <c r="D794" s="660"/>
      <c r="E794" s="660"/>
      <c r="F794" s="660"/>
      <c r="G794" s="660"/>
      <c r="H794" s="661"/>
      <c r="I794" s="658"/>
      <c r="J794" s="660"/>
      <c r="K794" s="658"/>
      <c r="L794" s="660"/>
      <c r="M794" s="660"/>
      <c r="N794" s="658"/>
      <c r="O794" s="658"/>
      <c r="P794" s="637"/>
    </row>
    <row r="795" spans="1:16" x14ac:dyDescent="0.2">
      <c r="A795" s="634" t="s">
        <v>1922</v>
      </c>
      <c r="B795" s="634" t="s">
        <v>392</v>
      </c>
      <c r="C795" s="631" t="s">
        <v>1923</v>
      </c>
      <c r="D795" s="632"/>
      <c r="E795" s="632"/>
      <c r="F795" s="632"/>
      <c r="G795" s="632"/>
      <c r="H795" s="633"/>
      <c r="I795" s="634"/>
      <c r="J795" s="632"/>
      <c r="K795" s="634"/>
      <c r="L795" s="632"/>
      <c r="M795" s="632"/>
      <c r="N795" s="634"/>
      <c r="O795" s="634"/>
      <c r="P795" s="635"/>
    </row>
    <row r="796" spans="1:16" x14ac:dyDescent="0.2">
      <c r="A796" s="634" t="s">
        <v>1924</v>
      </c>
      <c r="B796" s="634" t="s">
        <v>392</v>
      </c>
      <c r="C796" s="631" t="s">
        <v>1925</v>
      </c>
      <c r="D796" s="632"/>
      <c r="E796" s="632"/>
      <c r="F796" s="632"/>
      <c r="G796" s="632"/>
      <c r="H796" s="633"/>
      <c r="I796" s="634"/>
      <c r="J796" s="632"/>
      <c r="K796" s="634"/>
      <c r="L796" s="632"/>
      <c r="M796" s="632"/>
      <c r="N796" s="634"/>
      <c r="O796" s="634"/>
      <c r="P796" s="635"/>
    </row>
    <row r="797" spans="1:16" x14ac:dyDescent="0.2">
      <c r="A797" s="634" t="s">
        <v>1926</v>
      </c>
      <c r="B797" s="634" t="s">
        <v>392</v>
      </c>
      <c r="C797" s="631" t="s">
        <v>1927</v>
      </c>
      <c r="D797" s="632"/>
      <c r="E797" s="632"/>
      <c r="F797" s="632"/>
      <c r="G797" s="632"/>
      <c r="H797" s="633"/>
      <c r="I797" s="634"/>
      <c r="J797" s="632"/>
      <c r="K797" s="634"/>
      <c r="L797" s="632"/>
      <c r="M797" s="632"/>
      <c r="N797" s="634"/>
      <c r="O797" s="634"/>
      <c r="P797" s="635"/>
    </row>
    <row r="798" spans="1:16" x14ac:dyDescent="0.2">
      <c r="A798"/>
      <c r="B798"/>
      <c r="C798"/>
      <c r="D798"/>
      <c r="E798"/>
      <c r="F798"/>
      <c r="G798"/>
      <c r="H798"/>
      <c r="I798"/>
      <c r="J798"/>
      <c r="K798"/>
      <c r="L798"/>
      <c r="M798"/>
      <c r="N798"/>
      <c r="O798"/>
    </row>
    <row r="799" spans="1:16" x14ac:dyDescent="0.2">
      <c r="A799"/>
      <c r="B799"/>
      <c r="C799"/>
      <c r="D799"/>
      <c r="E799"/>
      <c r="F799"/>
      <c r="G799"/>
      <c r="H799"/>
      <c r="I799"/>
      <c r="J799"/>
      <c r="K799"/>
      <c r="L799"/>
      <c r="M799"/>
      <c r="N799"/>
      <c r="O799"/>
    </row>
    <row r="800" spans="1:16" x14ac:dyDescent="0.2">
      <c r="A800"/>
      <c r="B800"/>
      <c r="C800"/>
      <c r="D800"/>
      <c r="E800"/>
      <c r="F800"/>
      <c r="G800"/>
      <c r="H800"/>
      <c r="I800"/>
      <c r="J800"/>
      <c r="K800"/>
      <c r="L800"/>
      <c r="M800"/>
      <c r="N800"/>
      <c r="O800"/>
    </row>
    <row r="801" spans="1:15" x14ac:dyDescent="0.2">
      <c r="A801"/>
      <c r="B801"/>
      <c r="C801"/>
      <c r="D801"/>
      <c r="E801"/>
      <c r="F801"/>
      <c r="G801"/>
      <c r="H801"/>
      <c r="I801"/>
      <c r="J801"/>
      <c r="K801"/>
      <c r="L801"/>
      <c r="M801"/>
      <c r="N801"/>
      <c r="O801"/>
    </row>
    <row r="802" spans="1:15" x14ac:dyDescent="0.2">
      <c r="A802"/>
      <c r="B802"/>
      <c r="C802"/>
      <c r="D802"/>
      <c r="E802"/>
      <c r="F802"/>
      <c r="G802"/>
      <c r="H802"/>
      <c r="I802"/>
      <c r="J802"/>
      <c r="K802"/>
      <c r="L802"/>
      <c r="M802"/>
      <c r="N802"/>
      <c r="O802"/>
    </row>
    <row r="803" spans="1:15" x14ac:dyDescent="0.2">
      <c r="A803"/>
      <c r="B803"/>
      <c r="C803"/>
      <c r="D803"/>
      <c r="E803"/>
      <c r="F803"/>
      <c r="G803"/>
      <c r="H803"/>
      <c r="I803"/>
      <c r="J803"/>
      <c r="K803"/>
      <c r="L803"/>
      <c r="M803"/>
      <c r="N803"/>
      <c r="O803"/>
    </row>
    <row r="804" spans="1:15" x14ac:dyDescent="0.2">
      <c r="A804"/>
      <c r="B804"/>
      <c r="C804"/>
      <c r="D804"/>
      <c r="E804"/>
      <c r="F804"/>
      <c r="G804"/>
      <c r="H804"/>
      <c r="I804"/>
      <c r="J804"/>
      <c r="K804"/>
      <c r="L804"/>
      <c r="M804"/>
      <c r="N804"/>
      <c r="O804"/>
    </row>
    <row r="805" spans="1:15" x14ac:dyDescent="0.2">
      <c r="A805"/>
      <c r="B805"/>
      <c r="C805"/>
      <c r="D805"/>
      <c r="E805"/>
      <c r="F805"/>
      <c r="G805"/>
      <c r="H805"/>
      <c r="I805"/>
      <c r="J805"/>
      <c r="K805"/>
      <c r="L805"/>
      <c r="M805"/>
      <c r="N805"/>
      <c r="O805"/>
    </row>
    <row r="806" spans="1:15" x14ac:dyDescent="0.2">
      <c r="A806"/>
      <c r="B806"/>
      <c r="C806"/>
      <c r="D806"/>
      <c r="E806"/>
      <c r="F806"/>
      <c r="G806"/>
      <c r="H806"/>
      <c r="I806"/>
      <c r="J806"/>
      <c r="K806"/>
      <c r="L806"/>
      <c r="M806"/>
      <c r="N806"/>
      <c r="O806"/>
    </row>
    <row r="807" spans="1:15" x14ac:dyDescent="0.2">
      <c r="A807"/>
      <c r="B807"/>
      <c r="C807"/>
      <c r="D807"/>
      <c r="E807"/>
      <c r="F807"/>
      <c r="G807"/>
      <c r="H807"/>
      <c r="I807"/>
      <c r="J807"/>
      <c r="K807"/>
      <c r="L807"/>
      <c r="M807"/>
      <c r="N807"/>
      <c r="O807"/>
    </row>
    <row r="808" spans="1:15" x14ac:dyDescent="0.2">
      <c r="A808"/>
      <c r="B808"/>
      <c r="C808"/>
      <c r="D808"/>
      <c r="E808"/>
      <c r="F808"/>
      <c r="G808"/>
      <c r="H808"/>
      <c r="I808"/>
      <c r="J808"/>
      <c r="K808"/>
      <c r="L808"/>
      <c r="M808"/>
      <c r="N808"/>
      <c r="O808"/>
    </row>
    <row r="809" spans="1:15" x14ac:dyDescent="0.2">
      <c r="A809"/>
      <c r="B809"/>
      <c r="C809"/>
      <c r="D809"/>
      <c r="E809"/>
      <c r="F809"/>
      <c r="G809"/>
      <c r="H809"/>
      <c r="I809"/>
      <c r="J809"/>
      <c r="K809"/>
      <c r="L809"/>
      <c r="M809"/>
      <c r="N809"/>
      <c r="O809"/>
    </row>
    <row r="810" spans="1:15" x14ac:dyDescent="0.2">
      <c r="A810"/>
      <c r="B810"/>
      <c r="C810"/>
      <c r="D810"/>
      <c r="E810"/>
      <c r="F810"/>
      <c r="G810"/>
      <c r="H810"/>
      <c r="I810"/>
      <c r="J810"/>
      <c r="K810"/>
      <c r="L810"/>
      <c r="M810"/>
      <c r="N810"/>
      <c r="O810"/>
    </row>
    <row r="811" spans="1:15" x14ac:dyDescent="0.2">
      <c r="A811"/>
      <c r="B811"/>
      <c r="C811"/>
      <c r="D811"/>
      <c r="E811"/>
      <c r="F811"/>
      <c r="G811"/>
      <c r="H811"/>
      <c r="I811"/>
      <c r="J811"/>
      <c r="K811"/>
      <c r="L811"/>
      <c r="M811"/>
      <c r="N811"/>
      <c r="O811"/>
    </row>
    <row r="812" spans="1:15" x14ac:dyDescent="0.2">
      <c r="A812"/>
      <c r="B812"/>
      <c r="C812"/>
      <c r="D812"/>
      <c r="E812"/>
      <c r="F812"/>
      <c r="G812"/>
      <c r="H812"/>
      <c r="I812"/>
      <c r="J812"/>
      <c r="K812"/>
      <c r="L812"/>
      <c r="M812"/>
      <c r="N812"/>
      <c r="O812"/>
    </row>
    <row r="813" spans="1:15" x14ac:dyDescent="0.2">
      <c r="A813"/>
      <c r="B813"/>
      <c r="C813"/>
      <c r="D813"/>
      <c r="E813"/>
      <c r="F813"/>
      <c r="G813"/>
      <c r="H813"/>
      <c r="I813"/>
      <c r="J813"/>
      <c r="K813"/>
      <c r="L813"/>
      <c r="M813"/>
      <c r="N813"/>
      <c r="O813"/>
    </row>
    <row r="814" spans="1:15" x14ac:dyDescent="0.2">
      <c r="A814"/>
      <c r="B814"/>
      <c r="C814"/>
      <c r="D814"/>
      <c r="E814"/>
      <c r="F814"/>
      <c r="G814"/>
      <c r="H814"/>
      <c r="I814"/>
      <c r="J814"/>
      <c r="K814"/>
      <c r="L814"/>
      <c r="M814"/>
      <c r="N814"/>
      <c r="O814"/>
    </row>
    <row r="815" spans="1:15" x14ac:dyDescent="0.2">
      <c r="A815"/>
      <c r="B815"/>
      <c r="C815"/>
      <c r="D815"/>
      <c r="E815"/>
      <c r="F815"/>
      <c r="G815"/>
      <c r="H815"/>
      <c r="I815"/>
      <c r="J815"/>
      <c r="K815"/>
      <c r="L815"/>
      <c r="M815"/>
      <c r="N815"/>
      <c r="O815"/>
    </row>
    <row r="816" spans="1:15" x14ac:dyDescent="0.2">
      <c r="A816"/>
      <c r="B816"/>
      <c r="C816"/>
      <c r="D816"/>
      <c r="E816"/>
      <c r="F816"/>
      <c r="G816"/>
      <c r="H816"/>
      <c r="I816"/>
      <c r="J816"/>
      <c r="K816"/>
      <c r="L816"/>
      <c r="M816"/>
      <c r="N816"/>
      <c r="O816"/>
    </row>
    <row r="817" spans="1:16" x14ac:dyDescent="0.2">
      <c r="A817"/>
      <c r="B817"/>
      <c r="C817"/>
      <c r="D817"/>
      <c r="E817"/>
      <c r="F817"/>
      <c r="G817"/>
      <c r="H817"/>
      <c r="I817"/>
      <c r="J817"/>
      <c r="K817"/>
      <c r="L817"/>
      <c r="M817"/>
      <c r="N817"/>
      <c r="O817"/>
    </row>
    <row r="818" spans="1:16" x14ac:dyDescent="0.2">
      <c r="A818"/>
      <c r="B818"/>
      <c r="C818"/>
      <c r="D818"/>
      <c r="E818"/>
      <c r="F818"/>
      <c r="G818"/>
      <c r="H818"/>
      <c r="I818"/>
      <c r="J818"/>
      <c r="K818"/>
      <c r="L818"/>
      <c r="M818"/>
      <c r="N818"/>
      <c r="O818"/>
    </row>
    <row r="819" spans="1:16" x14ac:dyDescent="0.2">
      <c r="A819"/>
      <c r="B819"/>
      <c r="C819"/>
      <c r="D819"/>
      <c r="E819"/>
      <c r="F819"/>
      <c r="G819"/>
      <c r="H819"/>
      <c r="I819"/>
      <c r="J819"/>
      <c r="K819"/>
      <c r="L819"/>
      <c r="M819"/>
      <c r="N819"/>
      <c r="O819"/>
    </row>
    <row r="820" spans="1:16" x14ac:dyDescent="0.2">
      <c r="A820"/>
      <c r="B820"/>
      <c r="C820"/>
      <c r="D820"/>
      <c r="E820"/>
      <c r="F820"/>
      <c r="G820"/>
      <c r="H820"/>
      <c r="I820"/>
      <c r="J820"/>
      <c r="K820"/>
      <c r="L820"/>
      <c r="M820"/>
      <c r="N820"/>
      <c r="O820"/>
    </row>
    <row r="821" spans="1:16" x14ac:dyDescent="0.2">
      <c r="A821"/>
      <c r="B821"/>
      <c r="C821"/>
      <c r="D821"/>
      <c r="E821"/>
      <c r="F821"/>
      <c r="G821"/>
      <c r="H821"/>
      <c r="I821"/>
      <c r="J821"/>
      <c r="K821"/>
      <c r="L821"/>
      <c r="M821"/>
      <c r="N821"/>
      <c r="O821"/>
    </row>
    <row r="822" spans="1:16" x14ac:dyDescent="0.2">
      <c r="A822"/>
      <c r="B822"/>
      <c r="C822"/>
      <c r="D822"/>
      <c r="E822"/>
      <c r="F822"/>
      <c r="G822"/>
      <c r="H822"/>
      <c r="I822"/>
      <c r="J822"/>
      <c r="K822"/>
      <c r="L822"/>
      <c r="M822"/>
      <c r="N822"/>
      <c r="O822"/>
    </row>
    <row r="823" spans="1:16" x14ac:dyDescent="0.2">
      <c r="A823"/>
      <c r="B823"/>
      <c r="C823"/>
      <c r="D823"/>
      <c r="E823"/>
      <c r="F823"/>
      <c r="G823"/>
      <c r="H823"/>
      <c r="I823"/>
      <c r="J823"/>
      <c r="K823"/>
      <c r="L823"/>
      <c r="M823"/>
      <c r="N823"/>
      <c r="O823"/>
    </row>
    <row r="824" spans="1:16" x14ac:dyDescent="0.2">
      <c r="A824"/>
      <c r="B824"/>
      <c r="C824"/>
      <c r="D824"/>
      <c r="E824"/>
      <c r="F824"/>
      <c r="G824"/>
      <c r="H824"/>
      <c r="I824"/>
      <c r="J824"/>
      <c r="K824"/>
      <c r="L824"/>
      <c r="M824"/>
      <c r="N824"/>
      <c r="O824"/>
    </row>
    <row r="825" spans="1:16" x14ac:dyDescent="0.2">
      <c r="A825"/>
      <c r="B825"/>
      <c r="C825"/>
      <c r="D825"/>
      <c r="E825"/>
      <c r="F825"/>
      <c r="G825"/>
      <c r="H825"/>
      <c r="I825"/>
      <c r="J825"/>
      <c r="K825"/>
      <c r="L825"/>
      <c r="M825"/>
      <c r="N825"/>
      <c r="O825"/>
    </row>
    <row r="826" spans="1:16" x14ac:dyDescent="0.2">
      <c r="A826" s="574"/>
      <c r="B826" s="574"/>
      <c r="C826" s="575"/>
      <c r="D826" s="568"/>
      <c r="E826" s="568"/>
      <c r="F826" s="568"/>
      <c r="G826" s="568"/>
      <c r="H826" s="566"/>
      <c r="I826" s="569"/>
      <c r="J826" s="568"/>
      <c r="K826" s="569"/>
      <c r="L826" s="568"/>
      <c r="M826" s="568"/>
      <c r="N826" s="574"/>
      <c r="O826" s="574"/>
      <c r="P826" s="91"/>
    </row>
    <row r="827" spans="1:16" x14ac:dyDescent="0.2">
      <c r="A827" s="574"/>
      <c r="B827" s="574"/>
      <c r="C827" s="575"/>
      <c r="D827" s="568"/>
      <c r="E827" s="568"/>
      <c r="F827" s="568"/>
      <c r="G827" s="568"/>
      <c r="H827" s="566"/>
      <c r="I827" s="569"/>
      <c r="J827" s="568"/>
      <c r="K827" s="569"/>
      <c r="L827" s="568"/>
      <c r="M827" s="568"/>
      <c r="N827" s="574"/>
      <c r="O827" s="574"/>
      <c r="P827" s="91"/>
    </row>
    <row r="828" spans="1:16" x14ac:dyDescent="0.2">
      <c r="A828" s="574"/>
      <c r="B828" s="574"/>
      <c r="C828" s="575"/>
      <c r="D828" s="568"/>
      <c r="E828" s="568"/>
      <c r="F828" s="568"/>
      <c r="G828" s="568"/>
      <c r="H828" s="566"/>
      <c r="I828" s="569"/>
      <c r="J828" s="568"/>
      <c r="K828" s="569"/>
      <c r="L828" s="568"/>
      <c r="M828" s="568"/>
      <c r="N828" s="574"/>
      <c r="O828" s="574"/>
      <c r="P828" s="91"/>
    </row>
    <row r="829" spans="1:16" x14ac:dyDescent="0.2">
      <c r="A829" s="574"/>
      <c r="B829" s="574"/>
      <c r="C829" s="575"/>
      <c r="D829" s="568"/>
      <c r="E829" s="568"/>
      <c r="F829" s="568"/>
      <c r="G829" s="568"/>
      <c r="H829" s="566"/>
      <c r="I829" s="569"/>
      <c r="J829" s="568"/>
      <c r="K829" s="569"/>
      <c r="L829" s="568"/>
      <c r="M829" s="568"/>
      <c r="N829" s="574"/>
      <c r="O829" s="574"/>
      <c r="P829" s="91"/>
    </row>
    <row r="830" spans="1:16" x14ac:dyDescent="0.2">
      <c r="A830" s="574"/>
      <c r="B830" s="574"/>
      <c r="C830" s="575"/>
      <c r="D830" s="568"/>
      <c r="E830" s="568"/>
      <c r="F830" s="568"/>
      <c r="G830" s="568"/>
      <c r="H830" s="566"/>
      <c r="I830" s="569"/>
      <c r="J830" s="568"/>
      <c r="K830" s="569"/>
      <c r="L830" s="568"/>
      <c r="M830" s="568"/>
      <c r="N830" s="574"/>
      <c r="O830" s="574"/>
      <c r="P830" s="91"/>
    </row>
    <row r="831" spans="1:16" x14ac:dyDescent="0.2">
      <c r="A831" s="427"/>
      <c r="B831" s="478"/>
      <c r="C831" s="576"/>
      <c r="D831" s="479"/>
      <c r="E831" s="479"/>
      <c r="F831" s="479"/>
      <c r="G831" s="479"/>
      <c r="H831" s="480"/>
      <c r="I831" s="577"/>
      <c r="J831" s="479"/>
      <c r="K831" s="577"/>
      <c r="L831" s="479"/>
      <c r="M831" s="479"/>
      <c r="N831" s="478"/>
      <c r="O831" s="478"/>
      <c r="P831" s="91"/>
    </row>
    <row r="832" spans="1:16" x14ac:dyDescent="0.2">
      <c r="A832" s="574"/>
      <c r="B832" s="574"/>
      <c r="C832" s="575"/>
      <c r="D832" s="568"/>
      <c r="E832" s="568"/>
      <c r="F832" s="568"/>
      <c r="G832" s="568"/>
      <c r="H832" s="566"/>
      <c r="I832" s="569"/>
      <c r="J832" s="568"/>
      <c r="K832" s="569"/>
      <c r="L832" s="568"/>
      <c r="M832" s="568"/>
      <c r="N832" s="574"/>
      <c r="O832" s="574"/>
      <c r="P832" s="91"/>
    </row>
    <row r="833" spans="1:16" x14ac:dyDescent="0.2">
      <c r="A833" s="574"/>
      <c r="B833" s="574"/>
      <c r="C833" s="575"/>
      <c r="D833" s="568"/>
      <c r="E833" s="568"/>
      <c r="F833" s="568"/>
      <c r="G833" s="568"/>
      <c r="H833" s="566"/>
      <c r="I833" s="569"/>
      <c r="J833" s="568"/>
      <c r="K833" s="569"/>
      <c r="L833" s="568"/>
      <c r="M833" s="568"/>
      <c r="N833" s="574"/>
      <c r="O833" s="574"/>
      <c r="P833" s="91"/>
    </row>
    <row r="834" spans="1:16" x14ac:dyDescent="0.2">
      <c r="A834" s="574"/>
      <c r="B834" s="574"/>
      <c r="C834" s="575"/>
      <c r="D834" s="568"/>
      <c r="E834" s="568"/>
      <c r="F834" s="568"/>
      <c r="G834" s="568"/>
      <c r="H834" s="566"/>
      <c r="I834" s="569"/>
      <c r="J834" s="568"/>
      <c r="K834" s="569"/>
      <c r="L834" s="568"/>
      <c r="M834" s="568"/>
      <c r="N834" s="574"/>
      <c r="O834" s="574"/>
      <c r="P834" s="91"/>
    </row>
    <row r="835" spans="1:16" x14ac:dyDescent="0.2">
      <c r="A835" s="427"/>
      <c r="B835" s="478"/>
      <c r="C835" s="576"/>
      <c r="D835" s="479"/>
      <c r="E835" s="479"/>
      <c r="F835" s="479"/>
      <c r="G835" s="479"/>
      <c r="H835" s="480"/>
      <c r="I835" s="577"/>
      <c r="J835" s="479"/>
      <c r="K835" s="577"/>
      <c r="L835" s="479"/>
      <c r="M835" s="479"/>
      <c r="N835" s="478"/>
      <c r="O835" s="478"/>
      <c r="P835" s="91"/>
    </row>
    <row r="836" spans="1:16" x14ac:dyDescent="0.2">
      <c r="A836" s="574"/>
      <c r="B836" s="574"/>
      <c r="C836" s="575"/>
      <c r="D836" s="568"/>
      <c r="E836" s="568"/>
      <c r="F836" s="568"/>
      <c r="G836" s="568"/>
      <c r="H836" s="566"/>
      <c r="I836" s="569"/>
      <c r="J836" s="568"/>
      <c r="K836" s="569"/>
      <c r="L836" s="568"/>
      <c r="M836" s="568"/>
      <c r="N836" s="574"/>
      <c r="O836" s="574"/>
      <c r="P836" s="91"/>
    </row>
    <row r="837" spans="1:16" x14ac:dyDescent="0.2">
      <c r="A837" s="574"/>
      <c r="B837" s="574"/>
      <c r="C837" s="575"/>
      <c r="D837" s="568"/>
      <c r="E837" s="568"/>
      <c r="F837" s="568"/>
      <c r="G837" s="568"/>
      <c r="H837" s="566"/>
      <c r="I837" s="569"/>
      <c r="J837" s="568"/>
      <c r="K837" s="569"/>
      <c r="L837" s="568"/>
      <c r="M837" s="568"/>
      <c r="N837" s="574"/>
      <c r="O837" s="574"/>
      <c r="P837" s="91"/>
    </row>
    <row r="838" spans="1:16" x14ac:dyDescent="0.2">
      <c r="A838" s="574"/>
      <c r="B838" s="574"/>
      <c r="C838" s="575"/>
      <c r="D838" s="568"/>
      <c r="E838" s="568"/>
      <c r="F838" s="568"/>
      <c r="G838" s="568"/>
      <c r="H838" s="566"/>
      <c r="I838" s="569"/>
      <c r="J838" s="568"/>
      <c r="K838" s="569"/>
      <c r="L838" s="568"/>
      <c r="M838" s="568"/>
      <c r="N838" s="574"/>
      <c r="O838" s="574"/>
      <c r="P838" s="91"/>
    </row>
    <row r="839" spans="1:16" x14ac:dyDescent="0.2">
      <c r="A839" s="574"/>
      <c r="B839" s="574"/>
      <c r="C839" s="575"/>
      <c r="D839" s="568"/>
      <c r="E839" s="568"/>
      <c r="F839" s="568"/>
      <c r="G839" s="568"/>
      <c r="H839" s="566"/>
      <c r="I839" s="569"/>
      <c r="J839" s="568"/>
      <c r="K839" s="569"/>
      <c r="L839" s="568"/>
      <c r="M839" s="568"/>
      <c r="N839" s="574"/>
      <c r="O839" s="574"/>
      <c r="P839" s="91"/>
    </row>
    <row r="840" spans="1:16" x14ac:dyDescent="0.2">
      <c r="A840" s="574"/>
      <c r="B840" s="574"/>
      <c r="C840" s="575"/>
      <c r="D840" s="568"/>
      <c r="E840" s="568"/>
      <c r="F840" s="568"/>
      <c r="G840" s="568"/>
      <c r="H840" s="566"/>
      <c r="I840" s="569"/>
      <c r="J840" s="568"/>
      <c r="K840" s="569"/>
      <c r="L840" s="568"/>
      <c r="M840" s="568"/>
      <c r="N840" s="574"/>
      <c r="O840" s="574"/>
      <c r="P840" s="91"/>
    </row>
    <row r="841" spans="1:16" x14ac:dyDescent="0.2">
      <c r="A841" s="574"/>
      <c r="B841" s="574"/>
      <c r="C841" s="575"/>
      <c r="D841" s="568"/>
      <c r="E841" s="568"/>
      <c r="F841" s="568"/>
      <c r="G841" s="568"/>
      <c r="H841" s="566"/>
      <c r="I841" s="569"/>
      <c r="J841" s="568"/>
      <c r="K841" s="569"/>
      <c r="L841" s="568"/>
      <c r="M841" s="568"/>
      <c r="N841" s="574"/>
      <c r="O841" s="574"/>
      <c r="P841" s="91"/>
    </row>
    <row r="842" spans="1:16" x14ac:dyDescent="0.2">
      <c r="A842" s="574"/>
      <c r="B842" s="574"/>
      <c r="C842" s="575"/>
      <c r="D842" s="568"/>
      <c r="E842" s="568"/>
      <c r="F842" s="568"/>
      <c r="G842" s="568"/>
      <c r="H842" s="566"/>
      <c r="I842" s="569"/>
      <c r="J842" s="568"/>
      <c r="K842" s="569"/>
      <c r="L842" s="568"/>
      <c r="M842" s="568"/>
      <c r="N842" s="574"/>
      <c r="O842" s="574"/>
      <c r="P842" s="91"/>
    </row>
    <row r="843" spans="1:16" x14ac:dyDescent="0.2">
      <c r="A843" s="427"/>
      <c r="B843" s="478"/>
      <c r="C843" s="576"/>
      <c r="D843" s="479"/>
      <c r="E843" s="479"/>
      <c r="F843" s="479"/>
      <c r="G843" s="479"/>
      <c r="H843" s="480"/>
      <c r="I843" s="577"/>
      <c r="J843" s="479"/>
      <c r="K843" s="577"/>
      <c r="L843" s="479"/>
      <c r="M843" s="479"/>
      <c r="N843" s="478"/>
      <c r="O843" s="478"/>
      <c r="P843" s="91"/>
    </row>
    <row r="844" spans="1:16" x14ac:dyDescent="0.2">
      <c r="A844" s="574"/>
      <c r="B844" s="574"/>
      <c r="C844" s="575"/>
      <c r="D844" s="568"/>
      <c r="E844" s="568"/>
      <c r="F844" s="568"/>
      <c r="G844" s="568"/>
      <c r="H844" s="566"/>
      <c r="I844" s="569"/>
      <c r="J844" s="568"/>
      <c r="K844" s="569"/>
      <c r="L844" s="568"/>
      <c r="M844" s="568"/>
      <c r="N844" s="574"/>
      <c r="O844" s="574"/>
      <c r="P844" s="91"/>
    </row>
    <row r="845" spans="1:16" x14ac:dyDescent="0.2">
      <c r="A845" s="574"/>
      <c r="B845" s="574"/>
      <c r="C845" s="575"/>
      <c r="D845" s="568"/>
      <c r="E845" s="568"/>
      <c r="F845" s="568"/>
      <c r="G845" s="568"/>
      <c r="H845" s="566"/>
      <c r="I845" s="569"/>
      <c r="J845" s="568"/>
      <c r="K845" s="569"/>
      <c r="L845" s="568"/>
      <c r="M845" s="568"/>
      <c r="N845" s="574"/>
      <c r="O845" s="574"/>
      <c r="P845" s="91"/>
    </row>
    <row r="846" spans="1:16" x14ac:dyDescent="0.2">
      <c r="A846" s="574"/>
      <c r="B846" s="574"/>
      <c r="C846" s="575"/>
      <c r="D846" s="568"/>
      <c r="E846" s="568"/>
      <c r="F846" s="568"/>
      <c r="G846" s="568"/>
      <c r="H846" s="566"/>
      <c r="I846" s="569"/>
      <c r="J846" s="568"/>
      <c r="K846" s="569"/>
      <c r="L846" s="568"/>
      <c r="M846" s="568"/>
      <c r="N846" s="574"/>
      <c r="O846" s="574"/>
      <c r="P846" s="91"/>
    </row>
    <row r="847" spans="1:16" x14ac:dyDescent="0.2">
      <c r="A847" s="574"/>
      <c r="B847" s="574"/>
      <c r="C847" s="575"/>
      <c r="D847" s="568"/>
      <c r="E847" s="568"/>
      <c r="F847" s="568"/>
      <c r="G847" s="568"/>
      <c r="H847" s="566"/>
      <c r="I847" s="569"/>
      <c r="J847" s="568"/>
      <c r="K847" s="569"/>
      <c r="L847" s="568"/>
      <c r="M847" s="568"/>
      <c r="N847" s="574"/>
      <c r="O847" s="574"/>
      <c r="P847" s="91"/>
    </row>
    <row r="848" spans="1:16" x14ac:dyDescent="0.2">
      <c r="A848" s="574"/>
      <c r="B848" s="574"/>
      <c r="C848" s="575"/>
      <c r="D848" s="568"/>
      <c r="E848" s="568"/>
      <c r="F848" s="568"/>
      <c r="G848" s="568"/>
      <c r="H848" s="566"/>
      <c r="I848" s="569"/>
      <c r="J848" s="568"/>
      <c r="K848" s="569"/>
      <c r="L848" s="568"/>
      <c r="M848" s="568"/>
      <c r="N848" s="574"/>
      <c r="O848" s="574"/>
      <c r="P848" s="91"/>
    </row>
    <row r="849" spans="1:16" x14ac:dyDescent="0.2">
      <c r="A849" s="574"/>
      <c r="B849" s="574"/>
      <c r="C849" s="575"/>
      <c r="D849" s="568"/>
      <c r="E849" s="568"/>
      <c r="F849" s="568"/>
      <c r="G849" s="568"/>
      <c r="H849" s="566"/>
      <c r="I849" s="569"/>
      <c r="J849" s="568"/>
      <c r="K849" s="569"/>
      <c r="L849" s="568"/>
      <c r="M849" s="568"/>
      <c r="N849" s="574"/>
      <c r="O849" s="574"/>
      <c r="P849" s="91"/>
    </row>
    <row r="850" spans="1:16" x14ac:dyDescent="0.2">
      <c r="A850" s="574"/>
      <c r="B850" s="574"/>
      <c r="C850" s="575"/>
      <c r="D850" s="568"/>
      <c r="E850" s="568"/>
      <c r="F850" s="568"/>
      <c r="G850" s="568"/>
      <c r="H850" s="566"/>
      <c r="I850" s="569"/>
      <c r="J850" s="568"/>
      <c r="K850" s="569"/>
      <c r="L850" s="568"/>
      <c r="M850" s="568"/>
      <c r="N850" s="574"/>
      <c r="O850" s="574"/>
      <c r="P850" s="91"/>
    </row>
    <row r="851" spans="1:16" x14ac:dyDescent="0.2">
      <c r="A851" s="574"/>
      <c r="B851" s="574"/>
      <c r="C851" s="575"/>
      <c r="D851" s="568"/>
      <c r="E851" s="568"/>
      <c r="F851" s="568"/>
      <c r="G851" s="568"/>
      <c r="H851" s="566"/>
      <c r="I851" s="569"/>
      <c r="J851" s="568"/>
      <c r="K851" s="569"/>
      <c r="L851" s="568"/>
      <c r="M851" s="568"/>
      <c r="N851" s="574"/>
      <c r="O851" s="574"/>
      <c r="P851" s="91"/>
    </row>
    <row r="852" spans="1:16" x14ac:dyDescent="0.2">
      <c r="A852" s="427"/>
      <c r="B852" s="478"/>
      <c r="C852" s="576"/>
      <c r="D852" s="479"/>
      <c r="E852" s="479"/>
      <c r="F852" s="479"/>
      <c r="G852" s="479"/>
      <c r="H852" s="480"/>
      <c r="I852" s="577"/>
      <c r="J852" s="479"/>
      <c r="K852" s="577"/>
      <c r="L852" s="479"/>
      <c r="M852" s="479"/>
      <c r="N852" s="478"/>
      <c r="O852" s="478"/>
      <c r="P852" s="91"/>
    </row>
    <row r="853" spans="1:16" x14ac:dyDescent="0.2">
      <c r="A853" s="574"/>
      <c r="B853" s="574"/>
      <c r="C853" s="575"/>
      <c r="D853" s="568"/>
      <c r="E853" s="568"/>
      <c r="F853" s="568"/>
      <c r="G853" s="568"/>
      <c r="H853" s="566"/>
      <c r="I853" s="569"/>
      <c r="J853" s="568"/>
      <c r="K853" s="569"/>
      <c r="L853" s="568"/>
      <c r="M853" s="568"/>
      <c r="N853" s="574"/>
      <c r="O853" s="574"/>
      <c r="P853" s="91"/>
    </row>
    <row r="854" spans="1:16" x14ac:dyDescent="0.2">
      <c r="A854" s="574"/>
      <c r="B854" s="574"/>
      <c r="C854" s="575"/>
      <c r="D854" s="568"/>
      <c r="E854" s="568"/>
      <c r="F854" s="568"/>
      <c r="G854" s="568"/>
      <c r="H854" s="566"/>
      <c r="I854" s="569"/>
      <c r="J854" s="568"/>
      <c r="K854" s="569"/>
      <c r="L854" s="568"/>
      <c r="M854" s="568"/>
      <c r="N854" s="574"/>
      <c r="O854" s="574"/>
      <c r="P854" s="91"/>
    </row>
    <row r="855" spans="1:16" x14ac:dyDescent="0.2">
      <c r="A855" s="574"/>
      <c r="B855" s="574"/>
      <c r="C855" s="575"/>
      <c r="D855" s="568"/>
      <c r="E855" s="568"/>
      <c r="F855" s="568"/>
      <c r="G855" s="568"/>
      <c r="H855" s="566"/>
      <c r="I855" s="569"/>
      <c r="J855" s="568"/>
      <c r="K855" s="569"/>
      <c r="L855" s="568"/>
      <c r="M855" s="568"/>
      <c r="N855" s="574"/>
      <c r="O855" s="574"/>
      <c r="P855" s="91"/>
    </row>
    <row r="856" spans="1:16" x14ac:dyDescent="0.2">
      <c r="A856" s="473"/>
      <c r="B856" s="473"/>
      <c r="C856" s="474"/>
      <c r="D856" s="475"/>
      <c r="E856" s="475"/>
      <c r="F856" s="475"/>
      <c r="G856" s="475"/>
      <c r="H856" s="476"/>
      <c r="I856" s="477"/>
      <c r="J856" s="475"/>
      <c r="K856" s="477"/>
      <c r="L856" s="475"/>
      <c r="M856" s="475"/>
      <c r="N856" s="473"/>
      <c r="O856" s="473"/>
      <c r="P856" s="91"/>
    </row>
    <row r="857" spans="1:16" x14ac:dyDescent="0.2">
      <c r="A857" s="473"/>
      <c r="B857" s="473"/>
      <c r="C857" s="474"/>
      <c r="D857" s="475"/>
      <c r="E857" s="475"/>
      <c r="F857" s="475"/>
      <c r="G857" s="475"/>
      <c r="H857" s="476"/>
      <c r="I857" s="477"/>
      <c r="J857" s="475"/>
      <c r="K857" s="477"/>
      <c r="L857" s="475"/>
      <c r="M857" s="475"/>
      <c r="N857" s="473"/>
      <c r="O857" s="473"/>
      <c r="P857" s="91"/>
    </row>
  </sheetData>
  <sheetProtection selectLockedCells="1" selectUnlockedCells="1"/>
  <mergeCells count="18">
    <mergeCell ref="L5:L6"/>
    <mergeCell ref="P5:P6"/>
    <mergeCell ref="A2:O2"/>
    <mergeCell ref="A3:O3"/>
    <mergeCell ref="A5:A6"/>
    <mergeCell ref="B5:B6"/>
    <mergeCell ref="C5:C6"/>
    <mergeCell ref="D5:D6"/>
    <mergeCell ref="E5:E6"/>
    <mergeCell ref="F5:F6"/>
    <mergeCell ref="G5:G6"/>
    <mergeCell ref="H5:H6"/>
    <mergeCell ref="M5:M6"/>
    <mergeCell ref="N5:N6"/>
    <mergeCell ref="O5:O6"/>
    <mergeCell ref="I5:I6"/>
    <mergeCell ref="J5:J6"/>
    <mergeCell ref="K5:K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6" customWidth="1"/>
    <col min="2" max="2" width="1.5703125" style="336" customWidth="1"/>
    <col min="3" max="3" width="4.85546875" style="336" customWidth="1"/>
    <col min="4" max="4" width="42.5703125" style="338" customWidth="1"/>
    <col min="5" max="5" width="17.42578125" style="336" customWidth="1"/>
    <col min="6" max="6" width="9.140625" style="336" customWidth="1"/>
    <col min="7" max="7" width="13.7109375" style="339" customWidth="1"/>
    <col min="8" max="8" width="13.7109375" style="336" customWidth="1"/>
    <col min="9" max="9" width="13.7109375" style="339" customWidth="1"/>
    <col min="10" max="10" width="13.7109375" style="336" customWidth="1"/>
    <col min="11" max="11" width="8.140625" customWidth="1"/>
  </cols>
  <sheetData>
    <row r="1" spans="1:11" ht="15" x14ac:dyDescent="0.25">
      <c r="A1" s="340"/>
      <c r="B1" s="340"/>
      <c r="C1" s="340"/>
      <c r="D1" s="340"/>
      <c r="E1" s="340"/>
      <c r="F1" s="340"/>
      <c r="G1" s="340"/>
      <c r="H1" s="340"/>
      <c r="I1" s="340"/>
      <c r="J1" s="342"/>
      <c r="K1" s="342" t="s">
        <v>7138</v>
      </c>
    </row>
    <row r="2" spans="1:11" ht="15" x14ac:dyDescent="0.25">
      <c r="A2" s="828" t="s">
        <v>6618</v>
      </c>
      <c r="B2" s="828"/>
      <c r="C2" s="828"/>
      <c r="D2" s="828"/>
      <c r="E2" s="828"/>
      <c r="F2" s="828"/>
      <c r="G2" s="828"/>
      <c r="H2" s="828"/>
      <c r="I2" s="828"/>
      <c r="J2" s="828"/>
    </row>
    <row r="3" spans="1:11" x14ac:dyDescent="0.2">
      <c r="A3" s="829" t="s">
        <v>1935</v>
      </c>
      <c r="B3" s="829"/>
      <c r="C3" s="829"/>
      <c r="D3" s="829"/>
      <c r="E3" s="829"/>
      <c r="F3" s="829"/>
      <c r="G3" s="829"/>
      <c r="H3" s="829"/>
      <c r="I3" s="829"/>
      <c r="J3" s="829"/>
    </row>
    <row r="4" spans="1:11" x14ac:dyDescent="0.2">
      <c r="A4" s="340"/>
      <c r="B4" s="340"/>
      <c r="C4" s="340"/>
      <c r="D4" s="340"/>
      <c r="E4" s="340"/>
      <c r="F4" s="340"/>
      <c r="G4" s="340"/>
      <c r="H4" s="340"/>
      <c r="I4" s="340"/>
      <c r="J4" s="340"/>
    </row>
    <row r="5" spans="1:11" s="344" customFormat="1" ht="20.100000000000001" customHeight="1" x14ac:dyDescent="0.2">
      <c r="A5" s="830" t="s">
        <v>306</v>
      </c>
      <c r="B5" s="343"/>
      <c r="C5" s="827" t="s">
        <v>307</v>
      </c>
      <c r="D5" s="827" t="s">
        <v>114</v>
      </c>
      <c r="E5" s="827" t="s">
        <v>1936</v>
      </c>
      <c r="F5" s="827" t="s">
        <v>311</v>
      </c>
      <c r="G5" s="831" t="s">
        <v>7281</v>
      </c>
      <c r="H5" s="831" t="s">
        <v>7282</v>
      </c>
      <c r="I5" s="831" t="s">
        <v>7283</v>
      </c>
      <c r="J5" s="839" t="s">
        <v>7285</v>
      </c>
      <c r="K5" s="825" t="s">
        <v>6616</v>
      </c>
    </row>
    <row r="6" spans="1:11" s="344" customFormat="1" ht="20.100000000000001" customHeight="1" x14ac:dyDescent="0.2">
      <c r="A6" s="830"/>
      <c r="B6" s="345"/>
      <c r="C6" s="827"/>
      <c r="D6" s="827"/>
      <c r="E6" s="827"/>
      <c r="F6" s="827"/>
      <c r="G6" s="832"/>
      <c r="H6" s="832"/>
      <c r="I6" s="832"/>
      <c r="J6" s="840"/>
      <c r="K6" s="826"/>
    </row>
    <row r="7" spans="1:11" s="344" customFormat="1" ht="11.25" x14ac:dyDescent="0.2">
      <c r="A7" s="481">
        <v>1</v>
      </c>
      <c r="B7" s="482"/>
      <c r="C7" s="471">
        <v>2</v>
      </c>
      <c r="D7" s="472">
        <v>3</v>
      </c>
      <c r="E7" s="471">
        <v>4</v>
      </c>
      <c r="F7" s="471">
        <v>5</v>
      </c>
      <c r="G7" s="471">
        <v>6</v>
      </c>
      <c r="H7" s="471">
        <v>7</v>
      </c>
      <c r="I7" s="471">
        <v>8</v>
      </c>
      <c r="J7" s="471">
        <v>9</v>
      </c>
      <c r="K7" s="573">
        <v>10</v>
      </c>
    </row>
    <row r="8" spans="1:11" x14ac:dyDescent="0.2">
      <c r="A8" s="625" t="s">
        <v>1420</v>
      </c>
      <c r="B8" s="338"/>
      <c r="C8" s="662"/>
      <c r="D8" s="663"/>
      <c r="E8" s="664"/>
      <c r="F8" s="665"/>
      <c r="G8" s="662"/>
      <c r="H8" s="664"/>
      <c r="I8" s="662"/>
      <c r="J8" s="664"/>
      <c r="K8" s="637"/>
    </row>
    <row r="9" spans="1:11" ht="22.5" x14ac:dyDescent="0.2">
      <c r="A9" s="638" t="s">
        <v>164</v>
      </c>
      <c r="B9" s="666"/>
      <c r="C9" s="634" t="s">
        <v>392</v>
      </c>
      <c r="D9" s="631" t="s">
        <v>1937</v>
      </c>
      <c r="E9" s="632">
        <v>6.8000000000000005E-2</v>
      </c>
      <c r="F9" s="633">
        <v>1</v>
      </c>
      <c r="G9" s="634"/>
      <c r="H9" s="632"/>
      <c r="I9" s="634"/>
      <c r="J9" s="632"/>
      <c r="K9" s="635">
        <v>0.68130000000000002</v>
      </c>
    </row>
    <row r="10" spans="1:11" ht="22.5" x14ac:dyDescent="0.2">
      <c r="A10" s="638" t="s">
        <v>166</v>
      </c>
      <c r="B10" s="666"/>
      <c r="C10" s="634" t="s">
        <v>392</v>
      </c>
      <c r="D10" s="631" t="s">
        <v>1938</v>
      </c>
      <c r="E10" s="632">
        <v>5.7000000000000002E-2</v>
      </c>
      <c r="F10" s="633">
        <v>1</v>
      </c>
      <c r="G10" s="634"/>
      <c r="H10" s="632"/>
      <c r="I10" s="634"/>
      <c r="J10" s="632"/>
      <c r="K10" s="635">
        <v>0.56069999999999998</v>
      </c>
    </row>
  </sheetData>
  <sheetProtection selectLockedCells="1" selectUnlockedCells="1"/>
  <mergeCells count="12">
    <mergeCell ref="K5:K6"/>
    <mergeCell ref="A2:J2"/>
    <mergeCell ref="A3:J3"/>
    <mergeCell ref="A5:A6"/>
    <mergeCell ref="C5:C6"/>
    <mergeCell ref="D5:D6"/>
    <mergeCell ref="E5:E6"/>
    <mergeCell ref="F5:F6"/>
    <mergeCell ref="G5:G6"/>
    <mergeCell ref="H5:H6"/>
    <mergeCell ref="I5:I6"/>
    <mergeCell ref="J5:J6"/>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1"/>
  <sheetViews>
    <sheetView showGridLines="0" showZeros="0" zoomScale="80" zoomScaleNormal="80" workbookViewId="0">
      <pane ySplit="7" topLeftCell="A8" activePane="bottomLeft" state="frozen"/>
      <selection pane="bottomLeft" activeCell="C8" sqref="C8"/>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10" width="13.7109375" customWidth="1"/>
    <col min="11" max="11" width="17.7109375" customWidth="1"/>
    <col min="12" max="12" width="11" customWidth="1"/>
    <col min="13" max="14" width="15.42578125" customWidth="1"/>
  </cols>
  <sheetData>
    <row r="1" spans="1:15" ht="15" x14ac:dyDescent="0.25">
      <c r="A1" s="351" t="s">
        <v>1939</v>
      </c>
      <c r="B1" s="340"/>
      <c r="C1" s="340"/>
      <c r="D1" s="340"/>
      <c r="E1" s="340"/>
      <c r="F1" s="340"/>
      <c r="G1" s="340"/>
      <c r="H1" s="340"/>
      <c r="I1" s="340"/>
      <c r="J1" s="340"/>
      <c r="K1" s="340"/>
      <c r="L1" s="340"/>
      <c r="M1" s="340"/>
      <c r="N1" s="342"/>
      <c r="O1" s="342" t="s">
        <v>7138</v>
      </c>
    </row>
    <row r="2" spans="1:15" ht="15" x14ac:dyDescent="0.25">
      <c r="A2" s="828" t="s">
        <v>6618</v>
      </c>
      <c r="B2" s="828"/>
      <c r="C2" s="828"/>
      <c r="D2" s="828"/>
      <c r="E2" s="828"/>
      <c r="F2" s="828"/>
      <c r="G2" s="828"/>
      <c r="H2" s="828"/>
      <c r="I2" s="828"/>
      <c r="J2" s="828"/>
      <c r="K2" s="828"/>
      <c r="L2" s="828"/>
      <c r="M2" s="828"/>
      <c r="N2" s="828"/>
    </row>
    <row r="3" spans="1:15" x14ac:dyDescent="0.2">
      <c r="A3" s="829" t="s">
        <v>1940</v>
      </c>
      <c r="B3" s="829"/>
      <c r="C3" s="829"/>
      <c r="D3" s="829"/>
      <c r="E3" s="829"/>
      <c r="F3" s="829"/>
      <c r="G3" s="829"/>
      <c r="H3" s="829"/>
      <c r="I3" s="829"/>
      <c r="J3" s="829"/>
      <c r="K3" s="829"/>
      <c r="L3" s="829"/>
      <c r="M3" s="829"/>
      <c r="N3" s="829"/>
    </row>
    <row r="4" spans="1:15" x14ac:dyDescent="0.2">
      <c r="A4" s="340"/>
      <c r="B4" s="340"/>
      <c r="C4" s="340"/>
      <c r="D4" s="340"/>
      <c r="E4" s="340"/>
      <c r="F4" s="340"/>
      <c r="G4" s="340"/>
      <c r="H4" s="340"/>
      <c r="I4" s="340"/>
      <c r="J4" s="340"/>
      <c r="K4" s="340"/>
      <c r="L4" s="340"/>
      <c r="M4" s="340"/>
      <c r="N4" s="340"/>
    </row>
    <row r="5" spans="1:15" ht="12.75" customHeight="1" x14ac:dyDescent="0.2">
      <c r="A5" s="841" t="s">
        <v>306</v>
      </c>
      <c r="B5" s="841" t="s">
        <v>307</v>
      </c>
      <c r="C5" s="841" t="s">
        <v>1941</v>
      </c>
      <c r="D5" s="841" t="s">
        <v>309</v>
      </c>
      <c r="E5" s="841" t="s">
        <v>310</v>
      </c>
      <c r="F5" s="841" t="s">
        <v>1942</v>
      </c>
      <c r="G5" s="831" t="s">
        <v>7286</v>
      </c>
      <c r="H5" s="831" t="s">
        <v>7282</v>
      </c>
      <c r="I5" s="831" t="s">
        <v>7287</v>
      </c>
      <c r="J5" s="831" t="s">
        <v>7284</v>
      </c>
      <c r="K5" s="841" t="s">
        <v>312</v>
      </c>
      <c r="L5" s="841" t="s">
        <v>313</v>
      </c>
      <c r="M5" s="841" t="s">
        <v>1943</v>
      </c>
      <c r="N5" s="841" t="s">
        <v>1944</v>
      </c>
      <c r="O5" s="825" t="s">
        <v>6616</v>
      </c>
    </row>
    <row r="6" spans="1:15" ht="50.1" customHeight="1" x14ac:dyDescent="0.2">
      <c r="A6" s="841"/>
      <c r="B6" s="841"/>
      <c r="C6" s="841"/>
      <c r="D6" s="841"/>
      <c r="E6" s="841"/>
      <c r="F6" s="841"/>
      <c r="G6" s="842"/>
      <c r="H6" s="842"/>
      <c r="I6" s="842"/>
      <c r="J6" s="842"/>
      <c r="K6" s="841"/>
      <c r="L6" s="841"/>
      <c r="M6" s="841"/>
      <c r="N6" s="841"/>
      <c r="O6" s="826"/>
    </row>
    <row r="7" spans="1:15" x14ac:dyDescent="0.2">
      <c r="A7" s="483">
        <v>1</v>
      </c>
      <c r="B7" s="483">
        <v>2</v>
      </c>
      <c r="C7" s="483">
        <v>3</v>
      </c>
      <c r="D7" s="483">
        <v>4</v>
      </c>
      <c r="E7" s="483">
        <v>5</v>
      </c>
      <c r="F7" s="483">
        <v>6</v>
      </c>
      <c r="G7" s="483">
        <v>7</v>
      </c>
      <c r="H7" s="483">
        <v>8</v>
      </c>
      <c r="I7" s="483">
        <v>9</v>
      </c>
      <c r="J7" s="483">
        <v>10</v>
      </c>
      <c r="K7" s="483">
        <v>11</v>
      </c>
      <c r="L7" s="483">
        <v>12</v>
      </c>
      <c r="M7" s="483">
        <v>13</v>
      </c>
      <c r="N7" s="483">
        <v>14</v>
      </c>
      <c r="O7" s="573">
        <v>15</v>
      </c>
    </row>
    <row r="8" spans="1:15" s="45" customFormat="1" x14ac:dyDescent="0.2">
      <c r="A8" s="636" t="s">
        <v>1109</v>
      </c>
      <c r="B8" s="668"/>
      <c r="C8" s="669"/>
      <c r="D8" s="668"/>
      <c r="E8" s="668"/>
      <c r="F8" s="668"/>
      <c r="G8" s="670"/>
      <c r="H8" s="668"/>
      <c r="I8" s="670"/>
      <c r="J8" s="668"/>
      <c r="K8" s="668"/>
      <c r="L8" s="668"/>
      <c r="M8" s="668"/>
      <c r="N8" s="668"/>
      <c r="O8" s="671"/>
    </row>
    <row r="9" spans="1:15" s="45" customFormat="1" ht="56.25" x14ac:dyDescent="0.2">
      <c r="A9" s="634" t="s">
        <v>1268</v>
      </c>
      <c r="B9" s="634" t="s">
        <v>392</v>
      </c>
      <c r="C9" s="631" t="s">
        <v>7228</v>
      </c>
      <c r="D9" s="632">
        <v>0.49399999999999999</v>
      </c>
      <c r="E9" s="632"/>
      <c r="F9" s="633">
        <v>5.5</v>
      </c>
      <c r="G9" s="639">
        <v>1</v>
      </c>
      <c r="H9" s="632">
        <v>0.26200000000000001</v>
      </c>
      <c r="I9" s="639">
        <v>12</v>
      </c>
      <c r="J9" s="632">
        <v>6.7000000000000004E-2</v>
      </c>
      <c r="K9" s="632">
        <v>8.1000000000000003E-2</v>
      </c>
      <c r="L9" s="634"/>
      <c r="M9" s="634"/>
      <c r="N9" s="639">
        <v>27</v>
      </c>
      <c r="O9" s="635">
        <v>0.75009999999999999</v>
      </c>
    </row>
    <row r="10" spans="1:15" s="45" customFormat="1" ht="56.25" x14ac:dyDescent="0.2">
      <c r="A10" s="634" t="s">
        <v>1269</v>
      </c>
      <c r="B10" s="634" t="s">
        <v>392</v>
      </c>
      <c r="C10" s="631" t="s">
        <v>7229</v>
      </c>
      <c r="D10" s="632">
        <v>0.40100000000000002</v>
      </c>
      <c r="E10" s="632"/>
      <c r="F10" s="633">
        <v>4.0999999999999996</v>
      </c>
      <c r="G10" s="639">
        <v>1</v>
      </c>
      <c r="H10" s="632">
        <v>0.21199999999999999</v>
      </c>
      <c r="I10" s="639">
        <v>10</v>
      </c>
      <c r="J10" s="632">
        <v>6.9000000000000006E-2</v>
      </c>
      <c r="K10" s="632">
        <v>7.9000000000000001E-2</v>
      </c>
      <c r="L10" s="634"/>
      <c r="M10" s="634"/>
      <c r="N10" s="639">
        <v>140</v>
      </c>
      <c r="O10" s="635">
        <v>0.63360000000000005</v>
      </c>
    </row>
    <row r="11" spans="1:15" ht="33.75" x14ac:dyDescent="0.2">
      <c r="A11" s="634" t="s">
        <v>7144</v>
      </c>
      <c r="B11" s="634" t="s">
        <v>392</v>
      </c>
      <c r="C11" s="631" t="s">
        <v>6930</v>
      </c>
      <c r="D11" s="632">
        <v>0.184</v>
      </c>
      <c r="E11" s="632"/>
      <c r="F11" s="633">
        <v>1</v>
      </c>
      <c r="G11" s="639"/>
      <c r="H11" s="632"/>
      <c r="I11" s="639"/>
      <c r="J11" s="632"/>
      <c r="K11" s="632"/>
      <c r="L11" s="634"/>
      <c r="M11" s="634"/>
      <c r="N11" s="639">
        <v>40</v>
      </c>
      <c r="O11" s="635">
        <v>1.0086999999999999</v>
      </c>
    </row>
  </sheetData>
  <sheetProtection selectLockedCells="1" selectUnlockedCells="1"/>
  <mergeCells count="17">
    <mergeCell ref="O5:O6"/>
    <mergeCell ref="K5:K6"/>
    <mergeCell ref="L5:L6"/>
    <mergeCell ref="M5:M6"/>
    <mergeCell ref="N5:N6"/>
    <mergeCell ref="A2:N2"/>
    <mergeCell ref="A3:N3"/>
    <mergeCell ref="A5:A6"/>
    <mergeCell ref="B5:B6"/>
    <mergeCell ref="C5:C6"/>
    <mergeCell ref="D5:D6"/>
    <mergeCell ref="E5:E6"/>
    <mergeCell ref="F5:F6"/>
    <mergeCell ref="G5:G6"/>
    <mergeCell ref="H5:H6"/>
    <mergeCell ref="I5:I6"/>
    <mergeCell ref="J5:J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1"/>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12" width="13.7109375" customWidth="1"/>
    <col min="13" max="13" width="17.7109375" customWidth="1"/>
    <col min="14" max="14" width="11.5703125" customWidth="1"/>
    <col min="15" max="15" width="14.5703125" customWidth="1"/>
    <col min="16" max="16" width="15.42578125" customWidth="1"/>
  </cols>
  <sheetData>
    <row r="1" spans="1:17" ht="15" x14ac:dyDescent="0.25">
      <c r="A1" s="351" t="s">
        <v>1945</v>
      </c>
      <c r="B1" s="2"/>
      <c r="C1" s="349"/>
      <c r="D1" s="2"/>
      <c r="E1" s="2"/>
      <c r="F1" s="2"/>
      <c r="G1" s="2"/>
      <c r="H1" s="2"/>
      <c r="I1" s="2"/>
      <c r="J1" s="2"/>
      <c r="K1" s="2"/>
      <c r="L1" s="2"/>
      <c r="M1" s="2"/>
      <c r="N1" s="2"/>
      <c r="O1" s="2"/>
      <c r="P1" s="350"/>
      <c r="Q1" s="350" t="s">
        <v>7138</v>
      </c>
    </row>
    <row r="2" spans="1:17" ht="15" x14ac:dyDescent="0.25">
      <c r="A2" s="833" t="s">
        <v>6618</v>
      </c>
      <c r="B2" s="833"/>
      <c r="C2" s="833"/>
      <c r="D2" s="833"/>
      <c r="E2" s="833"/>
      <c r="F2" s="833"/>
      <c r="G2" s="833"/>
      <c r="H2" s="833"/>
      <c r="I2" s="833"/>
      <c r="J2" s="833"/>
      <c r="K2" s="833"/>
      <c r="L2" s="833"/>
      <c r="M2" s="833"/>
      <c r="N2" s="833"/>
      <c r="O2" s="833"/>
      <c r="P2" s="833"/>
    </row>
    <row r="3" spans="1:17" x14ac:dyDescent="0.2">
      <c r="A3" s="834" t="s">
        <v>1946</v>
      </c>
      <c r="B3" s="834"/>
      <c r="C3" s="834"/>
      <c r="D3" s="834"/>
      <c r="E3" s="834"/>
      <c r="F3" s="834"/>
      <c r="G3" s="834"/>
      <c r="H3" s="834"/>
      <c r="I3" s="834"/>
      <c r="J3" s="834"/>
      <c r="K3" s="834"/>
      <c r="L3" s="834"/>
      <c r="M3" s="834"/>
      <c r="N3" s="834"/>
      <c r="O3" s="834"/>
      <c r="P3" s="834"/>
    </row>
    <row r="4" spans="1:17" x14ac:dyDescent="0.2">
      <c r="A4" s="2"/>
      <c r="B4" s="2"/>
      <c r="C4" s="349"/>
      <c r="D4" s="2"/>
      <c r="E4" s="2"/>
      <c r="F4" s="2"/>
      <c r="G4" s="2"/>
      <c r="H4" s="2"/>
      <c r="I4" s="2"/>
      <c r="J4" s="2"/>
      <c r="K4" s="2"/>
      <c r="L4" s="2"/>
      <c r="M4" s="2"/>
      <c r="N4" s="2"/>
      <c r="O4" s="2"/>
      <c r="P4" s="2"/>
    </row>
    <row r="5" spans="1:17" ht="12.75" customHeight="1" x14ac:dyDescent="0.2">
      <c r="A5" s="843" t="s">
        <v>306</v>
      </c>
      <c r="B5" s="843" t="s">
        <v>307</v>
      </c>
      <c r="C5" s="841" t="s">
        <v>5430</v>
      </c>
      <c r="D5" s="844" t="s">
        <v>1929</v>
      </c>
      <c r="E5" s="844" t="s">
        <v>1930</v>
      </c>
      <c r="F5" s="844" t="s">
        <v>1931</v>
      </c>
      <c r="G5" s="844" t="s">
        <v>1932</v>
      </c>
      <c r="H5" s="843" t="s">
        <v>5431</v>
      </c>
      <c r="I5" s="838" t="s">
        <v>7281</v>
      </c>
      <c r="J5" s="838" t="s">
        <v>7282</v>
      </c>
      <c r="K5" s="838" t="s">
        <v>7288</v>
      </c>
      <c r="L5" s="838" t="s">
        <v>7284</v>
      </c>
      <c r="M5" s="843" t="s">
        <v>312</v>
      </c>
      <c r="N5" s="843" t="s">
        <v>313</v>
      </c>
      <c r="O5" s="843" t="s">
        <v>5429</v>
      </c>
      <c r="P5" s="841" t="s">
        <v>1944</v>
      </c>
      <c r="Q5" s="825" t="s">
        <v>6616</v>
      </c>
    </row>
    <row r="6" spans="1:17" ht="67.5" customHeight="1" x14ac:dyDescent="0.2">
      <c r="A6" s="843"/>
      <c r="B6" s="843"/>
      <c r="C6" s="841"/>
      <c r="D6" s="844"/>
      <c r="E6" s="844"/>
      <c r="F6" s="844"/>
      <c r="G6" s="844"/>
      <c r="H6" s="843"/>
      <c r="I6" s="842"/>
      <c r="J6" s="842"/>
      <c r="K6" s="842"/>
      <c r="L6" s="842"/>
      <c r="M6" s="843"/>
      <c r="N6" s="843"/>
      <c r="O6" s="843"/>
      <c r="P6" s="841"/>
      <c r="Q6" s="826"/>
    </row>
    <row r="7" spans="1:17" x14ac:dyDescent="0.2">
      <c r="A7" s="483">
        <v>1</v>
      </c>
      <c r="B7" s="483">
        <v>2</v>
      </c>
      <c r="C7" s="483">
        <v>3</v>
      </c>
      <c r="D7" s="483">
        <v>4</v>
      </c>
      <c r="E7" s="483">
        <v>5</v>
      </c>
      <c r="F7" s="483">
        <v>6</v>
      </c>
      <c r="G7" s="483">
        <v>7</v>
      </c>
      <c r="H7" s="483">
        <v>8</v>
      </c>
      <c r="I7" s="483">
        <v>9</v>
      </c>
      <c r="J7" s="483">
        <v>10</v>
      </c>
      <c r="K7" s="483">
        <v>11</v>
      </c>
      <c r="L7" s="483">
        <v>12</v>
      </c>
      <c r="M7" s="483">
        <v>13</v>
      </c>
      <c r="N7" s="483">
        <v>14</v>
      </c>
      <c r="O7" s="483">
        <v>15</v>
      </c>
      <c r="P7" s="483">
        <v>16</v>
      </c>
      <c r="Q7" s="573">
        <v>17</v>
      </c>
    </row>
    <row r="8" spans="1:17" x14ac:dyDescent="0.2">
      <c r="A8" s="636" t="s">
        <v>1109</v>
      </c>
      <c r="B8" s="674"/>
      <c r="C8" s="675"/>
      <c r="D8" s="674"/>
      <c r="E8" s="674"/>
      <c r="F8" s="674"/>
      <c r="G8" s="674"/>
      <c r="H8" s="674"/>
      <c r="I8" s="676"/>
      <c r="J8" s="674"/>
      <c r="K8" s="676"/>
      <c r="L8" s="674"/>
      <c r="M8" s="674"/>
      <c r="N8" s="674"/>
      <c r="O8" s="674"/>
      <c r="P8" s="674"/>
      <c r="Q8" s="671"/>
    </row>
    <row r="9" spans="1:17" ht="56.25" x14ac:dyDescent="0.2">
      <c r="A9" s="634" t="s">
        <v>1268</v>
      </c>
      <c r="B9" s="634" t="s">
        <v>392</v>
      </c>
      <c r="C9" s="631" t="s">
        <v>7228</v>
      </c>
      <c r="D9" s="632">
        <v>0.436</v>
      </c>
      <c r="E9" s="632">
        <v>0.435</v>
      </c>
      <c r="F9" s="632"/>
      <c r="G9" s="632"/>
      <c r="H9" s="633">
        <v>6.5</v>
      </c>
      <c r="I9" s="639">
        <v>1</v>
      </c>
      <c r="J9" s="632">
        <v>0.23200000000000001</v>
      </c>
      <c r="K9" s="639">
        <v>13</v>
      </c>
      <c r="L9" s="632">
        <v>0.05</v>
      </c>
      <c r="M9" s="632">
        <v>6.2E-2</v>
      </c>
      <c r="N9" s="634"/>
      <c r="O9" s="634"/>
      <c r="P9" s="639">
        <v>27</v>
      </c>
      <c r="Q9" s="635">
        <v>0.75009999999999999</v>
      </c>
    </row>
    <row r="10" spans="1:17" ht="56.25" x14ac:dyDescent="0.2">
      <c r="A10" s="634" t="s">
        <v>1269</v>
      </c>
      <c r="B10" s="634" t="s">
        <v>392</v>
      </c>
      <c r="C10" s="631" t="s">
        <v>7229</v>
      </c>
      <c r="D10" s="632">
        <v>0.245</v>
      </c>
      <c r="E10" s="632">
        <v>0.245</v>
      </c>
      <c r="F10" s="632"/>
      <c r="G10" s="632"/>
      <c r="H10" s="633">
        <v>5.3</v>
      </c>
      <c r="I10" s="639">
        <v>1</v>
      </c>
      <c r="J10" s="632">
        <v>0.127</v>
      </c>
      <c r="K10" s="639">
        <v>10</v>
      </c>
      <c r="L10" s="632">
        <v>3.4000000000000002E-2</v>
      </c>
      <c r="M10" s="632">
        <v>4.1000000000000002E-2</v>
      </c>
      <c r="N10" s="634"/>
      <c r="O10" s="634"/>
      <c r="P10" s="639">
        <v>140</v>
      </c>
      <c r="Q10" s="635">
        <v>0.63360000000000005</v>
      </c>
    </row>
    <row r="11" spans="1:17" ht="33.75" x14ac:dyDescent="0.2">
      <c r="A11" s="634" t="s">
        <v>7144</v>
      </c>
      <c r="B11" s="634" t="s">
        <v>392</v>
      </c>
      <c r="C11" s="631" t="s">
        <v>6930</v>
      </c>
      <c r="D11" s="632">
        <v>0.156</v>
      </c>
      <c r="E11" s="632">
        <v>0.154</v>
      </c>
      <c r="F11" s="632"/>
      <c r="G11" s="632"/>
      <c r="H11" s="633">
        <v>1</v>
      </c>
      <c r="I11" s="639"/>
      <c r="J11" s="632"/>
      <c r="K11" s="639"/>
      <c r="L11" s="632"/>
      <c r="M11" s="632"/>
      <c r="N11" s="634"/>
      <c r="O11" s="634"/>
      <c r="P11" s="639">
        <v>40</v>
      </c>
      <c r="Q11" s="635">
        <v>1.0086999999999999</v>
      </c>
    </row>
  </sheetData>
  <sheetProtection selectLockedCells="1" selectUnlockedCells="1"/>
  <mergeCells count="19">
    <mergeCell ref="A2:P2"/>
    <mergeCell ref="A3:P3"/>
    <mergeCell ref="A5:A6"/>
    <mergeCell ref="B5:B6"/>
    <mergeCell ref="C5:C6"/>
    <mergeCell ref="D5:D6"/>
    <mergeCell ref="E5:E6"/>
    <mergeCell ref="F5:F6"/>
    <mergeCell ref="G5:G6"/>
    <mergeCell ref="H5:H6"/>
    <mergeCell ref="M5:M6"/>
    <mergeCell ref="N5:N6"/>
    <mergeCell ref="I5:I6"/>
    <mergeCell ref="J5:J6"/>
    <mergeCell ref="K5:K6"/>
    <mergeCell ref="L5:L6"/>
    <mergeCell ref="O5:O6"/>
    <mergeCell ref="Q5:Q6"/>
    <mergeCell ref="P5:P6"/>
  </mergeCells>
  <pageMargins left="0.7" right="0.7" top="0.78749999999999998" bottom="0.78749999999999998" header="0.51180555555555551" footer="0.51180555555555551"/>
  <pageSetup paperSize="9" firstPageNumber="0"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7.5703125" style="352" customWidth="1"/>
    <col min="2" max="2" width="2.140625" style="352" customWidth="1"/>
    <col min="3" max="3" width="74.42578125" style="353" customWidth="1"/>
    <col min="4" max="4" width="12.140625" style="354" customWidth="1"/>
  </cols>
  <sheetData>
    <row r="1" spans="1:5" ht="15" x14ac:dyDescent="0.25">
      <c r="A1" s="351" t="s">
        <v>1947</v>
      </c>
      <c r="B1" s="351"/>
      <c r="C1" s="351"/>
      <c r="D1" s="350" t="s">
        <v>7139</v>
      </c>
    </row>
    <row r="2" spans="1:5" s="358" customFormat="1" ht="13.15" customHeight="1" x14ac:dyDescent="0.2">
      <c r="A2" s="355"/>
      <c r="B2" s="355"/>
      <c r="C2" s="356"/>
      <c r="D2" s="357"/>
    </row>
    <row r="3" spans="1:5" ht="21" customHeight="1" x14ac:dyDescent="0.25">
      <c r="A3" s="845" t="s">
        <v>1948</v>
      </c>
      <c r="B3" s="845"/>
      <c r="C3" s="845"/>
      <c r="D3" s="845"/>
    </row>
    <row r="4" spans="1:5" s="359" customFormat="1" ht="21" customHeight="1" x14ac:dyDescent="0.25">
      <c r="A4" s="846" t="s">
        <v>1949</v>
      </c>
      <c r="B4" s="846"/>
      <c r="C4" s="846"/>
      <c r="D4" s="846"/>
    </row>
    <row r="5" spans="1:5" s="352" customFormat="1" ht="9.75" customHeight="1" x14ac:dyDescent="0.2">
      <c r="A5" s="360"/>
      <c r="B5" s="360"/>
      <c r="C5" s="361"/>
      <c r="D5" s="362"/>
    </row>
    <row r="6" spans="1:5" s="364" customFormat="1" ht="16.5" customHeight="1" x14ac:dyDescent="0.2">
      <c r="A6" s="847" t="s">
        <v>1950</v>
      </c>
      <c r="B6" s="363"/>
      <c r="C6" s="848" t="s">
        <v>114</v>
      </c>
      <c r="D6" s="849" t="s">
        <v>1951</v>
      </c>
    </row>
    <row r="7" spans="1:5" s="364" customFormat="1" ht="18" customHeight="1" x14ac:dyDescent="0.2">
      <c r="A7" s="847"/>
      <c r="B7" s="365"/>
      <c r="C7" s="848"/>
      <c r="D7" s="849"/>
    </row>
    <row r="8" spans="1:5" s="364" customFormat="1" ht="14.25" customHeight="1" x14ac:dyDescent="0.2">
      <c r="A8" s="366">
        <v>1</v>
      </c>
      <c r="B8" s="367"/>
      <c r="C8" s="276">
        <v>2</v>
      </c>
      <c r="D8" s="368">
        <v>3</v>
      </c>
    </row>
    <row r="9" spans="1:5" s="369" customFormat="1" ht="14.25" x14ac:dyDescent="0.2">
      <c r="A9" s="640" t="s">
        <v>198</v>
      </c>
      <c r="B9" s="681" t="s">
        <v>91</v>
      </c>
      <c r="C9" s="642" t="s">
        <v>1952</v>
      </c>
      <c r="D9" s="430">
        <v>157.24</v>
      </c>
      <c r="E9" s="165"/>
    </row>
    <row r="10" spans="1:5" s="369" customFormat="1" ht="14.25" x14ac:dyDescent="0.2">
      <c r="A10" s="640" t="s">
        <v>6383</v>
      </c>
      <c r="B10" s="681" t="s">
        <v>91</v>
      </c>
      <c r="C10" s="642" t="s">
        <v>1953</v>
      </c>
      <c r="D10" s="430">
        <v>356.58</v>
      </c>
      <c r="E10" s="165"/>
    </row>
    <row r="11" spans="1:5" s="369" customFormat="1" ht="14.25" x14ac:dyDescent="0.2">
      <c r="A11" s="680" t="s">
        <v>6384</v>
      </c>
      <c r="B11" s="681" t="s">
        <v>91</v>
      </c>
      <c r="C11" s="556" t="s">
        <v>1954</v>
      </c>
      <c r="D11" s="430">
        <v>164.93</v>
      </c>
      <c r="E11" s="165"/>
    </row>
    <row r="12" spans="1:5" s="370" customFormat="1" ht="14.25" x14ac:dyDescent="0.2">
      <c r="A12" s="680" t="s">
        <v>1955</v>
      </c>
      <c r="B12" s="681"/>
      <c r="C12" s="556" t="s">
        <v>1956</v>
      </c>
      <c r="D12" s="430">
        <v>9420.6</v>
      </c>
      <c r="E12" s="165"/>
    </row>
    <row r="13" spans="1:5" s="370" customFormat="1" ht="14.25" x14ac:dyDescent="0.2">
      <c r="A13" s="680" t="s">
        <v>1957</v>
      </c>
      <c r="B13" s="681"/>
      <c r="C13" s="556" t="s">
        <v>1958</v>
      </c>
      <c r="D13" s="430">
        <v>3370.92</v>
      </c>
      <c r="E13" s="165"/>
    </row>
    <row r="14" spans="1:5" s="370" customFormat="1" ht="14.25" x14ac:dyDescent="0.2">
      <c r="A14" s="680" t="s">
        <v>1959</v>
      </c>
      <c r="B14" s="681"/>
      <c r="C14" s="556" t="s">
        <v>1960</v>
      </c>
      <c r="D14" s="491" t="s">
        <v>1961</v>
      </c>
      <c r="E14" s="165"/>
    </row>
    <row r="15" spans="1:5" s="370" customFormat="1" ht="14.25" x14ac:dyDescent="0.2">
      <c r="A15" s="680" t="s">
        <v>1962</v>
      </c>
      <c r="B15" s="681"/>
      <c r="C15" s="556" t="s">
        <v>1963</v>
      </c>
      <c r="D15" s="491" t="s">
        <v>1961</v>
      </c>
      <c r="E15" s="165"/>
    </row>
    <row r="16" spans="1:5" s="370" customFormat="1" ht="14.25" x14ac:dyDescent="0.2">
      <c r="A16" s="680" t="s">
        <v>1964</v>
      </c>
      <c r="B16" s="681"/>
      <c r="C16" s="556" t="s">
        <v>1965</v>
      </c>
      <c r="D16" s="491" t="s">
        <v>1961</v>
      </c>
      <c r="E16" s="165"/>
    </row>
    <row r="17" spans="1:5" s="370" customFormat="1" ht="14.25" x14ac:dyDescent="0.2">
      <c r="A17" s="680" t="s">
        <v>6385</v>
      </c>
      <c r="B17" s="681" t="s">
        <v>1966</v>
      </c>
      <c r="C17" s="556" t="s">
        <v>1967</v>
      </c>
      <c r="D17" s="491" t="s">
        <v>1961</v>
      </c>
      <c r="E17" s="165"/>
    </row>
    <row r="18" spans="1:5" s="370" customFormat="1" ht="14.25" x14ac:dyDescent="0.2">
      <c r="A18" s="680" t="s">
        <v>1968</v>
      </c>
      <c r="B18" s="681"/>
      <c r="C18" s="556" t="s">
        <v>1969</v>
      </c>
      <c r="D18" s="491" t="s">
        <v>1961</v>
      </c>
      <c r="E18" s="165"/>
    </row>
    <row r="19" spans="1:5" s="370" customFormat="1" ht="14.25" x14ac:dyDescent="0.2">
      <c r="A19" s="680" t="s">
        <v>1970</v>
      </c>
      <c r="B19" s="681"/>
      <c r="C19" s="556" t="s">
        <v>1971</v>
      </c>
      <c r="D19" s="430">
        <v>1253.24</v>
      </c>
      <c r="E19" s="165"/>
    </row>
    <row r="20" spans="1:5" s="370" customFormat="1" ht="14.25" x14ac:dyDescent="0.2">
      <c r="A20" s="680" t="s">
        <v>1974</v>
      </c>
      <c r="B20" s="681"/>
      <c r="C20" s="556" t="s">
        <v>1975</v>
      </c>
      <c r="D20" s="491" t="s">
        <v>1961</v>
      </c>
      <c r="E20" s="165"/>
    </row>
    <row r="21" spans="1:5" s="371" customFormat="1" ht="14.25" x14ac:dyDescent="0.2">
      <c r="A21" s="680" t="s">
        <v>1976</v>
      </c>
      <c r="B21" s="681"/>
      <c r="C21" s="556" t="s">
        <v>1977</v>
      </c>
      <c r="D21" s="491" t="s">
        <v>1961</v>
      </c>
      <c r="E21" s="165"/>
    </row>
    <row r="22" spans="1:5" s="371" customFormat="1" ht="14.25" x14ac:dyDescent="0.2">
      <c r="A22" s="680" t="s">
        <v>1978</v>
      </c>
      <c r="B22" s="681"/>
      <c r="C22" s="556" t="s">
        <v>1979</v>
      </c>
      <c r="D22" s="491" t="s">
        <v>1961</v>
      </c>
      <c r="E22" s="165"/>
    </row>
    <row r="23" spans="1:5" s="371" customFormat="1" ht="14.25" x14ac:dyDescent="0.2">
      <c r="A23" s="680" t="s">
        <v>1981</v>
      </c>
      <c r="B23" s="681"/>
      <c r="C23" s="556" t="s">
        <v>1982</v>
      </c>
      <c r="D23" s="491" t="s">
        <v>1961</v>
      </c>
      <c r="E23" s="165"/>
    </row>
    <row r="24" spans="1:5" s="371" customFormat="1" ht="25.5" x14ac:dyDescent="0.2">
      <c r="A24" s="680" t="s">
        <v>1983</v>
      </c>
      <c r="B24" s="681"/>
      <c r="C24" s="556" t="s">
        <v>1984</v>
      </c>
      <c r="D24" s="491" t="s">
        <v>1961</v>
      </c>
      <c r="E24" s="165"/>
    </row>
    <row r="25" spans="1:5" s="371" customFormat="1" ht="14.25" x14ac:dyDescent="0.2">
      <c r="A25" s="680" t="s">
        <v>1985</v>
      </c>
      <c r="B25" s="681"/>
      <c r="C25" s="556" t="s">
        <v>1986</v>
      </c>
      <c r="D25" s="491" t="s">
        <v>1961</v>
      </c>
      <c r="E25" s="165"/>
    </row>
    <row r="26" spans="1:5" s="371" customFormat="1" ht="14.25" x14ac:dyDescent="0.2">
      <c r="A26" s="680" t="s">
        <v>1987</v>
      </c>
      <c r="B26" s="681"/>
      <c r="C26" s="556" t="s">
        <v>1988</v>
      </c>
      <c r="D26" s="430">
        <v>3488.13</v>
      </c>
      <c r="E26" s="165"/>
    </row>
    <row r="27" spans="1:5" s="371" customFormat="1" ht="14.25" x14ac:dyDescent="0.2">
      <c r="A27" s="680" t="s">
        <v>1989</v>
      </c>
      <c r="B27" s="681"/>
      <c r="C27" s="556" t="s">
        <v>1990</v>
      </c>
      <c r="D27" s="430">
        <v>5937.54</v>
      </c>
      <c r="E27" s="165"/>
    </row>
    <row r="28" spans="1:5" s="371" customFormat="1" ht="14.25" x14ac:dyDescent="0.2">
      <c r="A28" s="680" t="s">
        <v>1991</v>
      </c>
      <c r="B28" s="681"/>
      <c r="C28" s="556" t="s">
        <v>1992</v>
      </c>
      <c r="D28" s="491" t="s">
        <v>1961</v>
      </c>
      <c r="E28" s="165"/>
    </row>
    <row r="29" spans="1:5" s="371" customFormat="1" ht="14.25" x14ac:dyDescent="0.2">
      <c r="A29" s="680" t="s">
        <v>1993</v>
      </c>
      <c r="B29" s="681"/>
      <c r="C29" s="556" t="s">
        <v>1994</v>
      </c>
      <c r="D29" s="430">
        <v>1015.62</v>
      </c>
      <c r="E29" s="165"/>
    </row>
    <row r="30" spans="1:5" s="371" customFormat="1" ht="14.25" x14ac:dyDescent="0.2">
      <c r="A30" s="680" t="s">
        <v>6386</v>
      </c>
      <c r="B30" s="681" t="s">
        <v>91</v>
      </c>
      <c r="C30" s="556" t="s">
        <v>1995</v>
      </c>
      <c r="D30" s="430">
        <v>220.27</v>
      </c>
      <c r="E30" s="165"/>
    </row>
    <row r="31" spans="1:5" s="371" customFormat="1" ht="14.25" x14ac:dyDescent="0.2">
      <c r="A31" s="680" t="s">
        <v>1996</v>
      </c>
      <c r="B31" s="681"/>
      <c r="C31" s="556" t="s">
        <v>1997</v>
      </c>
      <c r="D31" s="491" t="s">
        <v>1961</v>
      </c>
      <c r="E31" s="165"/>
    </row>
    <row r="32" spans="1:5" s="370" customFormat="1" ht="14.25" x14ac:dyDescent="0.2">
      <c r="A32" s="680" t="s">
        <v>1998</v>
      </c>
      <c r="B32" s="681"/>
      <c r="C32" s="556" t="s">
        <v>1999</v>
      </c>
      <c r="D32" s="491" t="s">
        <v>1961</v>
      </c>
      <c r="E32" s="165"/>
    </row>
    <row r="33" spans="1:5" s="371" customFormat="1" ht="14.25" x14ac:dyDescent="0.2">
      <c r="A33" s="680" t="s">
        <v>2001</v>
      </c>
      <c r="B33" s="681"/>
      <c r="C33" s="556" t="s">
        <v>2002</v>
      </c>
      <c r="D33" s="491" t="s">
        <v>1961</v>
      </c>
      <c r="E33" s="165"/>
    </row>
    <row r="34" spans="1:5" s="371" customFormat="1" ht="14.25" x14ac:dyDescent="0.2">
      <c r="A34" s="680" t="s">
        <v>2004</v>
      </c>
      <c r="B34" s="681"/>
      <c r="C34" s="556" t="s">
        <v>2005</v>
      </c>
      <c r="D34" s="491" t="s">
        <v>1961</v>
      </c>
      <c r="E34" s="165"/>
    </row>
    <row r="35" spans="1:5" s="371" customFormat="1" ht="14.25" x14ac:dyDescent="0.2">
      <c r="A35" s="680" t="s">
        <v>2007</v>
      </c>
      <c r="B35" s="681"/>
      <c r="C35" s="556" t="s">
        <v>2008</v>
      </c>
      <c r="D35" s="491" t="s">
        <v>1961</v>
      </c>
      <c r="E35" s="165"/>
    </row>
    <row r="36" spans="1:5" s="371" customFormat="1" ht="14.25" x14ac:dyDescent="0.2">
      <c r="A36" s="680" t="s">
        <v>2011</v>
      </c>
      <c r="B36" s="681"/>
      <c r="C36" s="556" t="s">
        <v>2012</v>
      </c>
      <c r="D36" s="491" t="s">
        <v>1961</v>
      </c>
      <c r="E36" s="165"/>
    </row>
    <row r="37" spans="1:5" s="371" customFormat="1" ht="14.25" x14ac:dyDescent="0.2">
      <c r="A37" s="680" t="s">
        <v>2014</v>
      </c>
      <c r="B37" s="681"/>
      <c r="C37" s="556" t="s">
        <v>2015</v>
      </c>
      <c r="D37" s="491" t="s">
        <v>1961</v>
      </c>
      <c r="E37" s="165"/>
    </row>
    <row r="38" spans="1:5" s="371" customFormat="1" ht="14.25" x14ac:dyDescent="0.2">
      <c r="A38" s="680" t="s">
        <v>2016</v>
      </c>
      <c r="B38" s="681"/>
      <c r="C38" s="556" t="s">
        <v>2017</v>
      </c>
      <c r="D38" s="491" t="s">
        <v>1961</v>
      </c>
      <c r="E38" s="165"/>
    </row>
    <row r="39" spans="1:5" s="371" customFormat="1" ht="14.25" x14ac:dyDescent="0.2">
      <c r="A39" s="680" t="s">
        <v>2020</v>
      </c>
      <c r="B39" s="681"/>
      <c r="C39" s="556" t="s">
        <v>7007</v>
      </c>
      <c r="D39" s="491" t="s">
        <v>1961</v>
      </c>
      <c r="E39" s="165"/>
    </row>
    <row r="40" spans="1:5" s="371" customFormat="1" ht="14.25" x14ac:dyDescent="0.2">
      <c r="A40" s="680" t="s">
        <v>2021</v>
      </c>
      <c r="B40" s="681"/>
      <c r="C40" s="556" t="s">
        <v>2022</v>
      </c>
      <c r="D40" s="491" t="s">
        <v>1961</v>
      </c>
      <c r="E40" s="165"/>
    </row>
    <row r="41" spans="1:5" s="371" customFormat="1" ht="14.25" x14ac:dyDescent="0.2">
      <c r="A41" s="680" t="s">
        <v>2023</v>
      </c>
      <c r="B41" s="681"/>
      <c r="C41" s="556" t="s">
        <v>2024</v>
      </c>
      <c r="D41" s="491" t="s">
        <v>1961</v>
      </c>
      <c r="E41" s="165"/>
    </row>
    <row r="42" spans="1:5" s="371" customFormat="1" ht="14.25" x14ac:dyDescent="0.2">
      <c r="A42" s="680" t="s">
        <v>2025</v>
      </c>
      <c r="B42" s="681"/>
      <c r="C42" s="556" t="s">
        <v>2026</v>
      </c>
      <c r="D42" s="491" t="s">
        <v>1961</v>
      </c>
      <c r="E42" s="165"/>
    </row>
    <row r="43" spans="1:5" s="371" customFormat="1" ht="14.25" x14ac:dyDescent="0.2">
      <c r="A43" s="680" t="s">
        <v>2027</v>
      </c>
      <c r="B43" s="681"/>
      <c r="C43" s="556" t="s">
        <v>2028</v>
      </c>
      <c r="D43" s="491" t="s">
        <v>1961</v>
      </c>
      <c r="E43" s="165"/>
    </row>
    <row r="44" spans="1:5" s="371" customFormat="1" ht="25.5" x14ac:dyDescent="0.2">
      <c r="A44" s="680" t="s">
        <v>2029</v>
      </c>
      <c r="B44" s="681"/>
      <c r="C44" s="556" t="s">
        <v>2030</v>
      </c>
      <c r="D44" s="491" t="s">
        <v>1961</v>
      </c>
      <c r="E44" s="165"/>
    </row>
    <row r="45" spans="1:5" s="371" customFormat="1" ht="14.25" x14ac:dyDescent="0.2">
      <c r="A45" s="680" t="s">
        <v>2031</v>
      </c>
      <c r="B45" s="681"/>
      <c r="C45" s="556" t="s">
        <v>2032</v>
      </c>
      <c r="D45" s="491" t="s">
        <v>1961</v>
      </c>
      <c r="E45" s="165"/>
    </row>
    <row r="46" spans="1:5" s="371" customFormat="1" ht="14.25" x14ac:dyDescent="0.2">
      <c r="A46" s="680" t="s">
        <v>2033</v>
      </c>
      <c r="B46" s="681"/>
      <c r="C46" s="556" t="s">
        <v>2034</v>
      </c>
      <c r="D46" s="491" t="s">
        <v>1961</v>
      </c>
      <c r="E46" s="165"/>
    </row>
    <row r="47" spans="1:5" s="371" customFormat="1" ht="14.25" x14ac:dyDescent="0.2">
      <c r="A47" s="680" t="s">
        <v>2035</v>
      </c>
      <c r="B47" s="681"/>
      <c r="C47" s="556" t="s">
        <v>2036</v>
      </c>
      <c r="D47" s="491" t="s">
        <v>1961</v>
      </c>
      <c r="E47" s="165"/>
    </row>
    <row r="48" spans="1:5" s="371" customFormat="1" ht="14.25" x14ac:dyDescent="0.2">
      <c r="A48" s="680" t="s">
        <v>2037</v>
      </c>
      <c r="B48" s="681"/>
      <c r="C48" s="556" t="s">
        <v>2038</v>
      </c>
      <c r="D48" s="491" t="s">
        <v>1961</v>
      </c>
      <c r="E48" s="165"/>
    </row>
    <row r="49" spans="1:5" s="371" customFormat="1" ht="14.25" x14ac:dyDescent="0.2">
      <c r="A49" s="680" t="s">
        <v>2039</v>
      </c>
      <c r="B49" s="681"/>
      <c r="C49" s="556" t="s">
        <v>2040</v>
      </c>
      <c r="D49" s="491" t="s">
        <v>1961</v>
      </c>
      <c r="E49" s="165"/>
    </row>
    <row r="50" spans="1:5" s="371" customFormat="1" ht="14.25" x14ac:dyDescent="0.2">
      <c r="A50" s="680" t="s">
        <v>2042</v>
      </c>
      <c r="B50" s="681"/>
      <c r="C50" s="556" t="s">
        <v>2043</v>
      </c>
      <c r="D50" s="491" t="s">
        <v>1961</v>
      </c>
      <c r="E50" s="165"/>
    </row>
    <row r="51" spans="1:5" s="371" customFormat="1" ht="14.25" x14ac:dyDescent="0.2">
      <c r="A51" s="680" t="s">
        <v>2044</v>
      </c>
      <c r="B51" s="681"/>
      <c r="C51" s="556" t="s">
        <v>2045</v>
      </c>
      <c r="D51" s="491" t="s">
        <v>1961</v>
      </c>
      <c r="E51" s="165"/>
    </row>
    <row r="52" spans="1:5" s="371" customFormat="1" ht="14.25" x14ac:dyDescent="0.2">
      <c r="A52" s="680" t="s">
        <v>6387</v>
      </c>
      <c r="B52" s="681" t="s">
        <v>91</v>
      </c>
      <c r="C52" s="556" t="s">
        <v>2046</v>
      </c>
      <c r="D52" s="491" t="s">
        <v>1961</v>
      </c>
      <c r="E52" s="165"/>
    </row>
    <row r="53" spans="1:5" s="371" customFormat="1" ht="14.25" x14ac:dyDescent="0.2">
      <c r="A53" s="680" t="s">
        <v>6388</v>
      </c>
      <c r="B53" s="681" t="s">
        <v>91</v>
      </c>
      <c r="C53" s="556" t="s">
        <v>2047</v>
      </c>
      <c r="D53" s="491" t="s">
        <v>1961</v>
      </c>
      <c r="E53" s="165"/>
    </row>
    <row r="54" spans="1:5" s="371" customFormat="1" ht="14.25" x14ac:dyDescent="0.2">
      <c r="A54" s="680" t="s">
        <v>6389</v>
      </c>
      <c r="B54" s="681" t="s">
        <v>91</v>
      </c>
      <c r="C54" s="556" t="s">
        <v>2048</v>
      </c>
      <c r="D54" s="491" t="s">
        <v>1961</v>
      </c>
      <c r="E54" s="165"/>
    </row>
    <row r="55" spans="1:5" s="371" customFormat="1" ht="14.25" x14ac:dyDescent="0.2">
      <c r="A55" s="680" t="s">
        <v>6390</v>
      </c>
      <c r="B55" s="681" t="s">
        <v>91</v>
      </c>
      <c r="C55" s="556" t="s">
        <v>2049</v>
      </c>
      <c r="D55" s="430">
        <v>204.32</v>
      </c>
      <c r="E55" s="165"/>
    </row>
    <row r="56" spans="1:5" s="371" customFormat="1" ht="14.25" x14ac:dyDescent="0.2">
      <c r="A56" s="680" t="s">
        <v>6391</v>
      </c>
      <c r="B56" s="681" t="s">
        <v>91</v>
      </c>
      <c r="C56" s="556" t="s">
        <v>2050</v>
      </c>
      <c r="D56" s="491" t="s">
        <v>1961</v>
      </c>
      <c r="E56" s="165"/>
    </row>
    <row r="57" spans="1:5" s="371" customFormat="1" ht="14.25" x14ac:dyDescent="0.2">
      <c r="A57" s="680" t="s">
        <v>2052</v>
      </c>
      <c r="B57" s="681"/>
      <c r="C57" s="556" t="s">
        <v>2053</v>
      </c>
      <c r="D57" s="491" t="s">
        <v>1961</v>
      </c>
      <c r="E57" s="165"/>
    </row>
    <row r="58" spans="1:5" s="371" customFormat="1" ht="14.25" x14ac:dyDescent="0.2">
      <c r="A58" s="680" t="s">
        <v>2054</v>
      </c>
      <c r="B58" s="681"/>
      <c r="C58" s="556" t="s">
        <v>2055</v>
      </c>
      <c r="D58" s="430">
        <v>4122.0600000000004</v>
      </c>
      <c r="E58" s="165"/>
    </row>
    <row r="59" spans="1:5" s="371" customFormat="1" ht="14.25" x14ac:dyDescent="0.2">
      <c r="A59" s="680" t="s">
        <v>2057</v>
      </c>
      <c r="B59" s="681"/>
      <c r="C59" s="556" t="s">
        <v>2058</v>
      </c>
      <c r="D59" s="491" t="s">
        <v>1961</v>
      </c>
      <c r="E59" s="165"/>
    </row>
    <row r="60" spans="1:5" s="371" customFormat="1" ht="14.25" x14ac:dyDescent="0.2">
      <c r="A60" s="680" t="s">
        <v>2059</v>
      </c>
      <c r="B60" s="681"/>
      <c r="C60" s="556" t="s">
        <v>2060</v>
      </c>
      <c r="D60" s="491" t="s">
        <v>1961</v>
      </c>
      <c r="E60" s="165"/>
    </row>
    <row r="61" spans="1:5" s="371" customFormat="1" ht="14.25" x14ac:dyDescent="0.2">
      <c r="A61" s="680" t="s">
        <v>2061</v>
      </c>
      <c r="B61" s="681"/>
      <c r="C61" s="556" t="s">
        <v>2062</v>
      </c>
      <c r="D61" s="491" t="s">
        <v>1961</v>
      </c>
      <c r="E61" s="165"/>
    </row>
    <row r="62" spans="1:5" s="371" customFormat="1" ht="14.25" x14ac:dyDescent="0.2">
      <c r="A62" s="680" t="s">
        <v>2063</v>
      </c>
      <c r="B62" s="681"/>
      <c r="C62" s="556" t="s">
        <v>2064</v>
      </c>
      <c r="D62" s="491" t="s">
        <v>1961</v>
      </c>
      <c r="E62" s="165"/>
    </row>
    <row r="63" spans="1:5" s="371" customFormat="1" ht="25.5" x14ac:dyDescent="0.2">
      <c r="A63" s="680" t="s">
        <v>2065</v>
      </c>
      <c r="B63" s="681"/>
      <c r="C63" s="556" t="s">
        <v>2066</v>
      </c>
      <c r="D63" s="430">
        <v>7085.57</v>
      </c>
      <c r="E63" s="165"/>
    </row>
    <row r="64" spans="1:5" s="371" customFormat="1" ht="25.5" x14ac:dyDescent="0.2">
      <c r="A64" s="680" t="s">
        <v>2067</v>
      </c>
      <c r="B64" s="681"/>
      <c r="C64" s="556" t="s">
        <v>2068</v>
      </c>
      <c r="D64" s="430">
        <v>5365.43</v>
      </c>
      <c r="E64" s="165"/>
    </row>
    <row r="65" spans="1:5" s="371" customFormat="1" ht="25.5" x14ac:dyDescent="0.2">
      <c r="A65" s="680" t="s">
        <v>2069</v>
      </c>
      <c r="B65" s="681"/>
      <c r="C65" s="556" t="s">
        <v>2070</v>
      </c>
      <c r="D65" s="430">
        <v>11364.97</v>
      </c>
      <c r="E65" s="165"/>
    </row>
    <row r="66" spans="1:5" s="371" customFormat="1" ht="25.5" x14ac:dyDescent="0.2">
      <c r="A66" s="680" t="s">
        <v>2071</v>
      </c>
      <c r="B66" s="681"/>
      <c r="C66" s="556" t="s">
        <v>2072</v>
      </c>
      <c r="D66" s="430">
        <v>9932.26</v>
      </c>
      <c r="E66" s="165"/>
    </row>
    <row r="67" spans="1:5" s="371" customFormat="1" ht="14.25" x14ac:dyDescent="0.2">
      <c r="A67" s="680" t="s">
        <v>2074</v>
      </c>
      <c r="B67" s="681"/>
      <c r="C67" s="556" t="s">
        <v>2075</v>
      </c>
      <c r="D67" s="491" t="s">
        <v>1961</v>
      </c>
      <c r="E67" s="165"/>
    </row>
    <row r="68" spans="1:5" s="371" customFormat="1" ht="14.25" x14ac:dyDescent="0.2">
      <c r="A68" s="680" t="s">
        <v>2076</v>
      </c>
      <c r="B68" s="681"/>
      <c r="C68" s="556" t="s">
        <v>2077</v>
      </c>
      <c r="D68" s="491" t="s">
        <v>1961</v>
      </c>
      <c r="E68" s="165"/>
    </row>
    <row r="69" spans="1:5" s="371" customFormat="1" ht="14.25" x14ac:dyDescent="0.2">
      <c r="A69" s="680" t="s">
        <v>2078</v>
      </c>
      <c r="B69" s="681"/>
      <c r="C69" s="556" t="s">
        <v>2079</v>
      </c>
      <c r="D69" s="491" t="s">
        <v>1961</v>
      </c>
      <c r="E69" s="165"/>
    </row>
    <row r="70" spans="1:5" s="371" customFormat="1" ht="14.25" x14ac:dyDescent="0.2">
      <c r="A70" s="680" t="s">
        <v>2080</v>
      </c>
      <c r="B70" s="681"/>
      <c r="C70" s="556" t="s">
        <v>2081</v>
      </c>
      <c r="D70" s="491" t="s">
        <v>1961</v>
      </c>
      <c r="E70" s="165"/>
    </row>
    <row r="71" spans="1:5" s="371" customFormat="1" ht="14.25" x14ac:dyDescent="0.2">
      <c r="A71" s="680" t="s">
        <v>2082</v>
      </c>
      <c r="B71" s="681"/>
      <c r="C71" s="556" t="s">
        <v>2083</v>
      </c>
      <c r="D71" s="491" t="s">
        <v>1961</v>
      </c>
      <c r="E71" s="165"/>
    </row>
    <row r="72" spans="1:5" s="371" customFormat="1" ht="14.25" x14ac:dyDescent="0.2">
      <c r="A72" s="680" t="s">
        <v>2087</v>
      </c>
      <c r="B72" s="681"/>
      <c r="C72" s="556" t="s">
        <v>2088</v>
      </c>
      <c r="D72" s="491" t="s">
        <v>1961</v>
      </c>
      <c r="E72" s="165"/>
    </row>
    <row r="73" spans="1:5" s="371" customFormat="1" ht="25.5" x14ac:dyDescent="0.2">
      <c r="A73" s="680" t="s">
        <v>2089</v>
      </c>
      <c r="B73" s="681"/>
      <c r="C73" s="556" t="s">
        <v>7289</v>
      </c>
      <c r="D73" s="491" t="s">
        <v>1961</v>
      </c>
      <c r="E73" s="165"/>
    </row>
    <row r="74" spans="1:5" s="371" customFormat="1" ht="14.25" x14ac:dyDescent="0.2">
      <c r="A74" s="680" t="s">
        <v>199</v>
      </c>
      <c r="B74" s="681"/>
      <c r="C74" s="556" t="s">
        <v>2090</v>
      </c>
      <c r="D74" s="430">
        <v>126.25</v>
      </c>
      <c r="E74" s="165"/>
    </row>
    <row r="75" spans="1:5" s="371" customFormat="1" ht="14.25" x14ac:dyDescent="0.2">
      <c r="A75" s="680" t="s">
        <v>2091</v>
      </c>
      <c r="B75" s="681"/>
      <c r="C75" s="556" t="s">
        <v>2092</v>
      </c>
      <c r="D75" s="491" t="s">
        <v>1961</v>
      </c>
      <c r="E75" s="165"/>
    </row>
    <row r="76" spans="1:5" s="371" customFormat="1" ht="14.25" x14ac:dyDescent="0.2">
      <c r="A76" s="680" t="s">
        <v>2093</v>
      </c>
      <c r="B76" s="681"/>
      <c r="C76" s="556" t="s">
        <v>7008</v>
      </c>
      <c r="D76" s="491" t="s">
        <v>1961</v>
      </c>
      <c r="E76" s="165"/>
    </row>
    <row r="77" spans="1:5" s="371" customFormat="1" ht="14.25" x14ac:dyDescent="0.2">
      <c r="A77" s="680" t="s">
        <v>2094</v>
      </c>
      <c r="B77" s="681"/>
      <c r="C77" s="556" t="s">
        <v>2095</v>
      </c>
      <c r="D77" s="491" t="s">
        <v>1961</v>
      </c>
      <c r="E77" s="165"/>
    </row>
    <row r="78" spans="1:5" s="371" customFormat="1" ht="14.25" x14ac:dyDescent="0.2">
      <c r="A78" s="680" t="s">
        <v>2096</v>
      </c>
      <c r="B78" s="681"/>
      <c r="C78" s="556" t="s">
        <v>2097</v>
      </c>
      <c r="D78" s="430">
        <v>11126.56</v>
      </c>
      <c r="E78" s="165"/>
    </row>
    <row r="79" spans="1:5" s="371" customFormat="1" ht="14.25" x14ac:dyDescent="0.2">
      <c r="A79" s="680" t="s">
        <v>2098</v>
      </c>
      <c r="B79" s="681"/>
      <c r="C79" s="556" t="s">
        <v>2099</v>
      </c>
      <c r="D79" s="430">
        <v>8935.16</v>
      </c>
      <c r="E79" s="165"/>
    </row>
    <row r="80" spans="1:5" s="371" customFormat="1" ht="14.25" x14ac:dyDescent="0.2">
      <c r="A80" s="680" t="s">
        <v>2101</v>
      </c>
      <c r="B80" s="681"/>
      <c r="C80" s="556" t="s">
        <v>2102</v>
      </c>
      <c r="D80" s="430">
        <v>1439.31</v>
      </c>
      <c r="E80" s="165"/>
    </row>
    <row r="81" spans="1:5" s="371" customFormat="1" ht="14.25" x14ac:dyDescent="0.2">
      <c r="A81" s="680" t="s">
        <v>5438</v>
      </c>
      <c r="B81" s="681" t="s">
        <v>2018</v>
      </c>
      <c r="C81" s="556" t="s">
        <v>5434</v>
      </c>
      <c r="D81" s="430">
        <v>15.12</v>
      </c>
      <c r="E81" s="165"/>
    </row>
    <row r="82" spans="1:5" s="371" customFormat="1" ht="14.25" x14ac:dyDescent="0.2">
      <c r="A82" s="680" t="s">
        <v>5439</v>
      </c>
      <c r="B82" s="681" t="s">
        <v>2292</v>
      </c>
      <c r="C82" s="556" t="s">
        <v>5435</v>
      </c>
      <c r="D82" s="430">
        <v>31.3</v>
      </c>
      <c r="E82" s="165"/>
    </row>
    <row r="83" spans="1:5" s="371" customFormat="1" x14ac:dyDescent="0.2">
      <c r="A83" s="680" t="s">
        <v>5432</v>
      </c>
      <c r="B83" s="679"/>
      <c r="C83" s="556" t="s">
        <v>5436</v>
      </c>
      <c r="D83" s="491" t="s">
        <v>1961</v>
      </c>
      <c r="E83" s="165"/>
    </row>
    <row r="84" spans="1:5" s="371" customFormat="1" x14ac:dyDescent="0.2">
      <c r="A84" s="680" t="s">
        <v>5433</v>
      </c>
      <c r="B84" s="679"/>
      <c r="C84" s="556" t="s">
        <v>5437</v>
      </c>
      <c r="D84" s="491" t="s">
        <v>1961</v>
      </c>
      <c r="E84" s="165"/>
    </row>
    <row r="85" spans="1:5" s="371" customFormat="1" x14ac:dyDescent="0.2">
      <c r="A85" s="680" t="s">
        <v>6619</v>
      </c>
      <c r="B85" s="679"/>
      <c r="C85" s="556" t="s">
        <v>2280</v>
      </c>
      <c r="D85" s="491" t="s">
        <v>1961</v>
      </c>
      <c r="E85" s="165"/>
    </row>
    <row r="86" spans="1:5" s="371" customFormat="1" x14ac:dyDescent="0.2">
      <c r="A86" s="680" t="s">
        <v>7009</v>
      </c>
      <c r="B86" s="679"/>
      <c r="C86" s="556" t="s">
        <v>7010</v>
      </c>
      <c r="D86" s="430">
        <v>2673.9</v>
      </c>
      <c r="E86" s="165"/>
    </row>
    <row r="87" spans="1:5" s="371" customFormat="1" x14ac:dyDescent="0.2">
      <c r="A87" s="680" t="s">
        <v>12069</v>
      </c>
      <c r="B87" s="678"/>
      <c r="C87" s="556" t="s">
        <v>7011</v>
      </c>
      <c r="D87" s="430">
        <v>1677.12</v>
      </c>
      <c r="E87" s="165"/>
    </row>
    <row r="88" spans="1:5" s="371" customFormat="1" x14ac:dyDescent="0.2">
      <c r="E88" s="165"/>
    </row>
    <row r="89" spans="1:5" s="371" customFormat="1" x14ac:dyDescent="0.2">
      <c r="A89" s="431" t="s">
        <v>279</v>
      </c>
      <c r="C89" s="432"/>
      <c r="D89" s="677"/>
      <c r="E89" s="165"/>
    </row>
    <row r="90" spans="1:5" ht="14.25" x14ac:dyDescent="0.2">
      <c r="A90" s="432"/>
      <c r="B90" s="643"/>
      <c r="C90" s="432"/>
      <c r="D90" s="677"/>
      <c r="E90" s="165"/>
    </row>
    <row r="91" spans="1:5" ht="14.25" x14ac:dyDescent="0.2">
      <c r="A91" s="372" t="s">
        <v>88</v>
      </c>
      <c r="B91" s="643"/>
      <c r="C91" s="851" t="s">
        <v>7290</v>
      </c>
      <c r="D91" s="851"/>
      <c r="E91" s="165"/>
    </row>
    <row r="92" spans="1:5" ht="14.25" x14ac:dyDescent="0.2">
      <c r="A92" s="433" t="s">
        <v>91</v>
      </c>
      <c r="B92" s="643"/>
      <c r="C92" s="852" t="s">
        <v>2103</v>
      </c>
      <c r="D92" s="853"/>
      <c r="E92" s="165"/>
    </row>
    <row r="93" spans="1:5" ht="27" customHeight="1" x14ac:dyDescent="0.2">
      <c r="A93" s="434" t="s">
        <v>1966</v>
      </c>
      <c r="B93" s="622"/>
      <c r="C93" s="850" t="s">
        <v>7291</v>
      </c>
      <c r="D93" s="850"/>
      <c r="E93" s="165"/>
    </row>
    <row r="94" spans="1:5" ht="37.5" customHeight="1" x14ac:dyDescent="0.2">
      <c r="A94" s="434" t="s">
        <v>2018</v>
      </c>
      <c r="B94" s="623"/>
      <c r="C94" s="850" t="s">
        <v>7292</v>
      </c>
      <c r="D94" s="850"/>
      <c r="E94" s="165"/>
    </row>
    <row r="95" spans="1:5" ht="37.5" customHeight="1" x14ac:dyDescent="0.2">
      <c r="A95" s="434" t="s">
        <v>2292</v>
      </c>
      <c r="B95" s="643"/>
      <c r="C95" s="850" t="s">
        <v>7293</v>
      </c>
      <c r="D95" s="850"/>
      <c r="E95" s="165"/>
    </row>
    <row r="96" spans="1:5" ht="25.5" customHeight="1" x14ac:dyDescent="0.2">
      <c r="A96" s="434"/>
      <c r="B96" s="643"/>
      <c r="C96" s="667"/>
      <c r="D96" s="667"/>
      <c r="E96" s="165"/>
    </row>
    <row r="97" spans="1:5" ht="24" customHeight="1" x14ac:dyDescent="0.2">
      <c r="A97" s="434"/>
      <c r="B97" s="643"/>
      <c r="C97" s="667"/>
      <c r="D97" s="667"/>
      <c r="E97" s="165"/>
    </row>
    <row r="98" spans="1:5" ht="27.75" customHeight="1" x14ac:dyDescent="0.2">
      <c r="A98" s="371"/>
      <c r="B98" s="371"/>
      <c r="C98" s="371"/>
      <c r="D98" s="371"/>
      <c r="E98" s="165"/>
    </row>
    <row r="99" spans="1:5" ht="28.5" customHeight="1" x14ac:dyDescent="0.2">
      <c r="A99" s="371"/>
      <c r="B99" s="371"/>
      <c r="C99" s="371"/>
      <c r="D99" s="371"/>
      <c r="E99" s="165"/>
    </row>
    <row r="100" spans="1:5" ht="14.25" x14ac:dyDescent="0.2">
      <c r="A100" s="578"/>
      <c r="B100" s="484"/>
      <c r="C100" s="580"/>
      <c r="D100" s="579"/>
      <c r="E100" s="165"/>
    </row>
    <row r="101" spans="1:5" ht="14.25" x14ac:dyDescent="0.2">
      <c r="A101" s="578"/>
      <c r="B101" s="484"/>
      <c r="C101" s="580"/>
      <c r="D101" s="579"/>
      <c r="E101" s="165"/>
    </row>
    <row r="102" spans="1:5" ht="14.25" x14ac:dyDescent="0.2">
      <c r="A102" s="490"/>
      <c r="B102" s="484"/>
      <c r="C102" s="581"/>
      <c r="D102" s="492"/>
      <c r="E102" s="165"/>
    </row>
    <row r="103" spans="1:5" x14ac:dyDescent="0.2">
      <c r="A103" s="582"/>
      <c r="B103" s="91"/>
      <c r="C103" s="581"/>
      <c r="D103" s="583"/>
      <c r="E103" s="165"/>
    </row>
    <row r="104" spans="1:5" x14ac:dyDescent="0.2">
      <c r="A104" s="581"/>
      <c r="B104" s="91"/>
      <c r="C104" s="581"/>
      <c r="D104" s="583"/>
      <c r="E104" s="165"/>
    </row>
    <row r="105" spans="1:5" ht="27.75" customHeight="1" x14ac:dyDescent="0.2">
      <c r="A105" s="372"/>
      <c r="B105" s="435"/>
      <c r="C105" s="584"/>
      <c r="D105" s="584"/>
      <c r="E105" s="91"/>
    </row>
    <row r="106" spans="1:5" ht="39" customHeight="1" x14ac:dyDescent="0.2">
      <c r="A106" s="433"/>
      <c r="B106" s="435"/>
      <c r="C106" s="585"/>
      <c r="D106" s="586"/>
      <c r="E106" s="91"/>
    </row>
    <row r="107" spans="1:5" s="346" customFormat="1" ht="40.5" customHeight="1" x14ac:dyDescent="0.2">
      <c r="A107" s="433"/>
      <c r="B107" s="486"/>
      <c r="C107" s="587"/>
      <c r="D107" s="587"/>
      <c r="E107" s="91"/>
    </row>
    <row r="108" spans="1:5" s="346" customFormat="1" ht="30" customHeight="1" x14ac:dyDescent="0.2">
      <c r="A108" s="433"/>
      <c r="B108" s="487"/>
      <c r="C108" s="587"/>
      <c r="D108" s="587"/>
      <c r="E108" s="91"/>
    </row>
    <row r="109" spans="1:5" s="346" customFormat="1" ht="27" customHeight="1" x14ac:dyDescent="0.2">
      <c r="A109" s="433"/>
      <c r="B109" s="486"/>
      <c r="C109" s="587"/>
      <c r="D109" s="587"/>
      <c r="E109" s="91"/>
    </row>
    <row r="110" spans="1:5" s="346" customFormat="1" ht="27" customHeight="1" x14ac:dyDescent="0.2">
      <c r="A110" s="433"/>
      <c r="B110" s="486"/>
      <c r="C110" s="485"/>
      <c r="D110" s="485"/>
      <c r="E110" s="91"/>
    </row>
    <row r="111" spans="1:5" ht="27" customHeight="1" x14ac:dyDescent="0.2">
      <c r="A111" s="433"/>
      <c r="B111" s="165"/>
      <c r="C111" s="485"/>
      <c r="D111" s="485"/>
      <c r="E111" s="91"/>
    </row>
    <row r="112" spans="1:5" ht="42" customHeight="1" x14ac:dyDescent="0.2">
      <c r="A112" s="165"/>
      <c r="B112" s="165"/>
      <c r="C112" s="488"/>
      <c r="D112" s="489"/>
      <c r="E112" s="91"/>
    </row>
    <row r="113" spans="1:5" ht="45" customHeight="1" x14ac:dyDescent="0.2">
      <c r="A113" s="165"/>
      <c r="B113" s="165"/>
      <c r="C113" s="488"/>
      <c r="D113" s="489"/>
      <c r="E113" s="91"/>
    </row>
  </sheetData>
  <sheetProtection selectLockedCells="1" selectUnlockedCells="1"/>
  <mergeCells count="10">
    <mergeCell ref="C95:D95"/>
    <mergeCell ref="C93:D93"/>
    <mergeCell ref="C94:D94"/>
    <mergeCell ref="C91:D91"/>
    <mergeCell ref="C92:D92"/>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5.7109375" style="336" customWidth="1"/>
    <col min="2" max="2" width="2.28515625" style="337" customWidth="1"/>
    <col min="3" max="3" width="6.85546875" style="336" customWidth="1"/>
    <col min="4" max="4" width="85.7109375" style="338" customWidth="1"/>
  </cols>
  <sheetData>
    <row r="1" spans="1:5" ht="15" x14ac:dyDescent="0.25">
      <c r="A1" s="373" t="s">
        <v>2105</v>
      </c>
      <c r="B1" s="374"/>
      <c r="C1" s="375"/>
      <c r="D1" s="342"/>
      <c r="E1" s="342" t="s">
        <v>7138</v>
      </c>
    </row>
    <row r="2" spans="1:5" ht="15" x14ac:dyDescent="0.25">
      <c r="A2" s="376"/>
      <c r="B2" s="376"/>
      <c r="C2" s="376"/>
      <c r="D2" s="376"/>
    </row>
    <row r="3" spans="1:5" ht="21" customHeight="1" x14ac:dyDescent="0.2">
      <c r="A3" s="829" t="s">
        <v>6621</v>
      </c>
      <c r="B3" s="829"/>
      <c r="C3" s="829"/>
      <c r="D3" s="829"/>
    </row>
    <row r="4" spans="1:5" ht="87" customHeight="1" x14ac:dyDescent="0.2">
      <c r="A4" s="854" t="s">
        <v>6622</v>
      </c>
      <c r="B4" s="854"/>
      <c r="C4" s="854"/>
      <c r="D4" s="854"/>
    </row>
    <row r="5" spans="1:5" ht="9.75" customHeight="1" x14ac:dyDescent="0.2">
      <c r="A5" s="378"/>
      <c r="B5" s="377"/>
      <c r="C5" s="378"/>
      <c r="D5" s="378"/>
    </row>
    <row r="6" spans="1:5" s="344" customFormat="1" ht="24.95" customHeight="1" x14ac:dyDescent="0.2">
      <c r="A6" s="855" t="s">
        <v>306</v>
      </c>
      <c r="B6" s="379"/>
      <c r="C6" s="856" t="s">
        <v>307</v>
      </c>
      <c r="D6" s="857" t="s">
        <v>114</v>
      </c>
      <c r="E6" s="825" t="s">
        <v>6616</v>
      </c>
    </row>
    <row r="7" spans="1:5" s="344" customFormat="1" ht="12.75" customHeight="1" x14ac:dyDescent="0.2">
      <c r="A7" s="855"/>
      <c r="B7" s="380"/>
      <c r="C7" s="856"/>
      <c r="D7" s="857"/>
      <c r="E7" s="826"/>
    </row>
    <row r="8" spans="1:5" s="344" customFormat="1" ht="14.25" customHeight="1" x14ac:dyDescent="0.2">
      <c r="A8" s="493">
        <v>1</v>
      </c>
      <c r="B8" s="494"/>
      <c r="C8" s="495">
        <v>2</v>
      </c>
      <c r="D8" s="495">
        <v>3</v>
      </c>
      <c r="E8" s="588">
        <v>4</v>
      </c>
    </row>
    <row r="9" spans="1:5" x14ac:dyDescent="0.2">
      <c r="A9" s="625" t="s">
        <v>315</v>
      </c>
      <c r="B9" s="684"/>
      <c r="C9" s="682"/>
      <c r="D9" s="683"/>
      <c r="E9" s="630"/>
    </row>
    <row r="10" spans="1:5" ht="22.5" x14ac:dyDescent="0.2">
      <c r="A10" s="638" t="s">
        <v>2106</v>
      </c>
      <c r="B10" s="684"/>
      <c r="C10" s="634" t="s">
        <v>316</v>
      </c>
      <c r="D10" s="631" t="s">
        <v>2107</v>
      </c>
      <c r="E10" s="635">
        <v>1</v>
      </c>
    </row>
    <row r="11" spans="1:5" ht="22.5" x14ac:dyDescent="0.2">
      <c r="A11" s="638" t="s">
        <v>2108</v>
      </c>
      <c r="B11" s="684"/>
      <c r="C11" s="634" t="s">
        <v>316</v>
      </c>
      <c r="D11" s="631" t="s">
        <v>2109</v>
      </c>
      <c r="E11" s="635">
        <v>1</v>
      </c>
    </row>
    <row r="12" spans="1:5" x14ac:dyDescent="0.2">
      <c r="A12" s="638" t="s">
        <v>289</v>
      </c>
      <c r="B12" s="684"/>
      <c r="C12" s="634" t="s">
        <v>316</v>
      </c>
      <c r="D12" s="631" t="s">
        <v>2110</v>
      </c>
      <c r="E12" s="635">
        <v>1</v>
      </c>
    </row>
    <row r="13" spans="1:5" x14ac:dyDescent="0.2">
      <c r="A13" s="638" t="s">
        <v>2111</v>
      </c>
      <c r="B13" s="684"/>
      <c r="C13" s="634" t="s">
        <v>316</v>
      </c>
      <c r="D13" s="631" t="s">
        <v>2112</v>
      </c>
      <c r="E13" s="635">
        <v>1</v>
      </c>
    </row>
    <row r="14" spans="1:5" x14ac:dyDescent="0.2">
      <c r="A14" s="638" t="s">
        <v>2113</v>
      </c>
      <c r="B14" s="684"/>
      <c r="C14" s="634" t="s">
        <v>316</v>
      </c>
      <c r="D14" s="631" t="s">
        <v>2114</v>
      </c>
      <c r="E14" s="635">
        <v>1</v>
      </c>
    </row>
    <row r="15" spans="1:5" x14ac:dyDescent="0.2">
      <c r="A15" s="638" t="s">
        <v>2115</v>
      </c>
      <c r="B15" s="684"/>
      <c r="C15" s="634" t="s">
        <v>104</v>
      </c>
      <c r="D15" s="631" t="s">
        <v>2116</v>
      </c>
      <c r="E15" s="635">
        <v>1.4818</v>
      </c>
    </row>
    <row r="16" spans="1:5" x14ac:dyDescent="0.2">
      <c r="A16" s="625" t="s">
        <v>412</v>
      </c>
      <c r="B16" s="684"/>
      <c r="C16" s="682"/>
      <c r="D16" s="683"/>
      <c r="E16" s="630"/>
    </row>
    <row r="17" spans="1:5" x14ac:dyDescent="0.2">
      <c r="A17" s="638" t="s">
        <v>2117</v>
      </c>
      <c r="B17" s="684"/>
      <c r="C17" s="634" t="s">
        <v>316</v>
      </c>
      <c r="D17" s="631" t="s">
        <v>2118</v>
      </c>
      <c r="E17" s="635">
        <v>1.4077999999999999</v>
      </c>
    </row>
    <row r="18" spans="1:5" x14ac:dyDescent="0.2">
      <c r="A18" s="638" t="s">
        <v>2119</v>
      </c>
      <c r="B18" s="684"/>
      <c r="C18" s="634" t="s">
        <v>316</v>
      </c>
      <c r="D18" s="631" t="s">
        <v>2120</v>
      </c>
      <c r="E18" s="635">
        <v>1</v>
      </c>
    </row>
    <row r="19" spans="1:5" x14ac:dyDescent="0.2">
      <c r="A19" s="638" t="s">
        <v>2121</v>
      </c>
      <c r="B19" s="684"/>
      <c r="C19" s="634" t="s">
        <v>104</v>
      </c>
      <c r="D19" s="631" t="s">
        <v>2122</v>
      </c>
      <c r="E19" s="635">
        <v>1.4024000000000001</v>
      </c>
    </row>
    <row r="20" spans="1:5" ht="22.5" x14ac:dyDescent="0.2">
      <c r="A20" s="638" t="s">
        <v>2123</v>
      </c>
      <c r="B20" s="684"/>
      <c r="C20" s="634" t="s">
        <v>104</v>
      </c>
      <c r="D20" s="631" t="s">
        <v>2124</v>
      </c>
      <c r="E20" s="635">
        <v>1.3115000000000001</v>
      </c>
    </row>
    <row r="21" spans="1:5" x14ac:dyDescent="0.2">
      <c r="A21" s="638" t="s">
        <v>2125</v>
      </c>
      <c r="B21" s="684"/>
      <c r="C21" s="634" t="s">
        <v>104</v>
      </c>
      <c r="D21" s="631" t="s">
        <v>2126</v>
      </c>
      <c r="E21" s="635">
        <v>0.75039999999999996</v>
      </c>
    </row>
    <row r="22" spans="1:5" ht="22.5" x14ac:dyDescent="0.2">
      <c r="A22" s="638" t="s">
        <v>2127</v>
      </c>
      <c r="B22" s="684"/>
      <c r="C22" s="634" t="s">
        <v>392</v>
      </c>
      <c r="D22" s="631" t="s">
        <v>2128</v>
      </c>
      <c r="E22" s="635">
        <v>1.4802999999999999</v>
      </c>
    </row>
    <row r="23" spans="1:5" x14ac:dyDescent="0.2">
      <c r="A23" s="638" t="s">
        <v>2129</v>
      </c>
      <c r="B23" s="684"/>
      <c r="C23" s="634" t="s">
        <v>392</v>
      </c>
      <c r="D23" s="631" t="s">
        <v>2130</v>
      </c>
      <c r="E23" s="635">
        <v>1.1453</v>
      </c>
    </row>
    <row r="24" spans="1:5" x14ac:dyDescent="0.2">
      <c r="A24" s="625" t="s">
        <v>606</v>
      </c>
      <c r="B24" s="684"/>
      <c r="C24" s="682"/>
      <c r="D24" s="683"/>
      <c r="E24" s="630"/>
    </row>
    <row r="25" spans="1:5" x14ac:dyDescent="0.2">
      <c r="A25" s="638" t="s">
        <v>2131</v>
      </c>
      <c r="B25" s="684"/>
      <c r="C25" s="634" t="s">
        <v>316</v>
      </c>
      <c r="D25" s="631" t="s">
        <v>2132</v>
      </c>
      <c r="E25" s="635">
        <v>1.0351999999999999</v>
      </c>
    </row>
    <row r="26" spans="1:5" x14ac:dyDescent="0.2">
      <c r="A26" s="638" t="s">
        <v>2133</v>
      </c>
      <c r="B26" s="684"/>
      <c r="C26" s="634" t="s">
        <v>316</v>
      </c>
      <c r="D26" s="631" t="s">
        <v>2134</v>
      </c>
      <c r="E26" s="635">
        <v>0.71440000000000003</v>
      </c>
    </row>
    <row r="27" spans="1:5" x14ac:dyDescent="0.2">
      <c r="A27" s="625" t="s">
        <v>681</v>
      </c>
      <c r="B27" s="684"/>
      <c r="C27" s="682"/>
      <c r="D27" s="683"/>
      <c r="E27" s="630"/>
    </row>
    <row r="28" spans="1:5" ht="22.5" x14ac:dyDescent="0.2">
      <c r="A28" s="638" t="s">
        <v>2135</v>
      </c>
      <c r="B28" s="684"/>
      <c r="C28" s="634" t="s">
        <v>316</v>
      </c>
      <c r="D28" s="631" t="s">
        <v>2136</v>
      </c>
      <c r="E28" s="635">
        <v>1</v>
      </c>
    </row>
    <row r="29" spans="1:5" x14ac:dyDescent="0.2">
      <c r="A29" s="638" t="s">
        <v>2137</v>
      </c>
      <c r="B29" s="684"/>
      <c r="C29" s="634" t="s">
        <v>104</v>
      </c>
      <c r="D29" s="631" t="s">
        <v>2138</v>
      </c>
      <c r="E29" s="635">
        <v>0.86860000000000004</v>
      </c>
    </row>
    <row r="30" spans="1:5" x14ac:dyDescent="0.2">
      <c r="A30" s="638" t="s">
        <v>2139</v>
      </c>
      <c r="B30" s="684"/>
      <c r="C30" s="634" t="s">
        <v>392</v>
      </c>
      <c r="D30" s="631" t="s">
        <v>2140</v>
      </c>
      <c r="E30" s="635">
        <v>0.68230000000000002</v>
      </c>
    </row>
    <row r="31" spans="1:5" x14ac:dyDescent="0.2">
      <c r="A31" s="625" t="s">
        <v>762</v>
      </c>
      <c r="B31" s="684"/>
      <c r="C31" s="682"/>
      <c r="D31" s="683"/>
      <c r="E31" s="630"/>
    </row>
    <row r="32" spans="1:5" ht="22.5" x14ac:dyDescent="0.2">
      <c r="A32" s="638" t="s">
        <v>2141</v>
      </c>
      <c r="B32" s="684"/>
      <c r="C32" s="634" t="s">
        <v>316</v>
      </c>
      <c r="D32" s="631" t="s">
        <v>2142</v>
      </c>
      <c r="E32" s="635">
        <v>1</v>
      </c>
    </row>
    <row r="33" spans="1:5" ht="22.5" x14ac:dyDescent="0.2">
      <c r="A33" s="638" t="s">
        <v>2143</v>
      </c>
      <c r="B33" s="684"/>
      <c r="C33" s="634" t="s">
        <v>316</v>
      </c>
      <c r="D33" s="631" t="s">
        <v>2144</v>
      </c>
      <c r="E33" s="635">
        <v>0.62839999999999996</v>
      </c>
    </row>
    <row r="34" spans="1:5" x14ac:dyDescent="0.2">
      <c r="A34" s="638" t="s">
        <v>2145</v>
      </c>
      <c r="B34" s="684"/>
      <c r="C34" s="634" t="s">
        <v>104</v>
      </c>
      <c r="D34" s="631" t="s">
        <v>2146</v>
      </c>
      <c r="E34" s="635">
        <v>0.68230000000000002</v>
      </c>
    </row>
    <row r="35" spans="1:5" x14ac:dyDescent="0.2">
      <c r="A35" s="638" t="s">
        <v>2147</v>
      </c>
      <c r="B35" s="684"/>
      <c r="C35" s="634" t="s">
        <v>316</v>
      </c>
      <c r="D35" s="631" t="s">
        <v>2148</v>
      </c>
      <c r="E35" s="635">
        <v>1</v>
      </c>
    </row>
    <row r="36" spans="1:5" x14ac:dyDescent="0.2">
      <c r="A36" s="625" t="s">
        <v>949</v>
      </c>
      <c r="B36" s="684"/>
      <c r="C36" s="682"/>
      <c r="D36" s="683"/>
      <c r="E36" s="630"/>
    </row>
    <row r="37" spans="1:5" x14ac:dyDescent="0.2">
      <c r="A37" s="638" t="s">
        <v>2149</v>
      </c>
      <c r="B37" s="684"/>
      <c r="C37" s="634" t="s">
        <v>104</v>
      </c>
      <c r="D37" s="631" t="s">
        <v>2150</v>
      </c>
      <c r="E37" s="635">
        <v>0.98939999999999995</v>
      </c>
    </row>
    <row r="38" spans="1:5" x14ac:dyDescent="0.2">
      <c r="A38" s="625" t="s">
        <v>1051</v>
      </c>
      <c r="B38" s="684"/>
      <c r="C38" s="682"/>
      <c r="D38" s="683"/>
      <c r="E38" s="630"/>
    </row>
    <row r="39" spans="1:5" ht="22.5" x14ac:dyDescent="0.2">
      <c r="A39" s="638" t="s">
        <v>2151</v>
      </c>
      <c r="B39" s="684"/>
      <c r="C39" s="634" t="s">
        <v>316</v>
      </c>
      <c r="D39" s="631" t="s">
        <v>2152</v>
      </c>
      <c r="E39" s="635">
        <v>1</v>
      </c>
    </row>
    <row r="40" spans="1:5" x14ac:dyDescent="0.2">
      <c r="A40" s="625" t="s">
        <v>1109</v>
      </c>
      <c r="B40" s="684"/>
      <c r="C40" s="682"/>
      <c r="D40" s="683"/>
      <c r="E40" s="630"/>
    </row>
    <row r="41" spans="1:5" x14ac:dyDescent="0.2">
      <c r="A41" s="638" t="s">
        <v>2153</v>
      </c>
      <c r="B41" s="684"/>
      <c r="C41" s="634" t="s">
        <v>104</v>
      </c>
      <c r="D41" s="631" t="s">
        <v>2154</v>
      </c>
      <c r="E41" s="635">
        <v>0.69679999999999997</v>
      </c>
    </row>
    <row r="42" spans="1:5" ht="22.5" x14ac:dyDescent="0.2">
      <c r="A42" s="638" t="s">
        <v>2155</v>
      </c>
      <c r="B42" s="684"/>
      <c r="C42" s="634" t="s">
        <v>316</v>
      </c>
      <c r="D42" s="631" t="s">
        <v>2156</v>
      </c>
      <c r="E42" s="635">
        <v>0.9224</v>
      </c>
    </row>
    <row r="43" spans="1:5" x14ac:dyDescent="0.2">
      <c r="A43" s="625" t="s">
        <v>1367</v>
      </c>
      <c r="B43" s="684"/>
      <c r="C43" s="682"/>
      <c r="D43" s="683"/>
      <c r="E43" s="630"/>
    </row>
    <row r="44" spans="1:5" ht="22.5" x14ac:dyDescent="0.2">
      <c r="A44" s="638" t="s">
        <v>2157</v>
      </c>
      <c r="B44" s="684"/>
      <c r="C44" s="634" t="s">
        <v>316</v>
      </c>
      <c r="D44" s="631" t="s">
        <v>2158</v>
      </c>
      <c r="E44" s="635">
        <v>0.87809999999999999</v>
      </c>
    </row>
    <row r="45" spans="1:5" x14ac:dyDescent="0.2">
      <c r="A45" s="638" t="s">
        <v>2159</v>
      </c>
      <c r="B45" s="684"/>
      <c r="C45" s="634" t="s">
        <v>104</v>
      </c>
      <c r="D45" s="631" t="s">
        <v>2160</v>
      </c>
      <c r="E45" s="635">
        <v>0.80200000000000005</v>
      </c>
    </row>
    <row r="46" spans="1:5" x14ac:dyDescent="0.2">
      <c r="A46" s="625" t="s">
        <v>1815</v>
      </c>
      <c r="B46" s="684"/>
      <c r="C46" s="682"/>
      <c r="D46" s="683"/>
      <c r="E46" s="630"/>
    </row>
    <row r="47" spans="1:5" x14ac:dyDescent="0.2">
      <c r="A47" s="638" t="s">
        <v>2161</v>
      </c>
      <c r="B47" s="684"/>
      <c r="C47" s="634" t="s">
        <v>316</v>
      </c>
      <c r="D47" s="631" t="s">
        <v>7012</v>
      </c>
      <c r="E47" s="635">
        <v>0.70350000000000001</v>
      </c>
    </row>
    <row r="48" spans="1:5" x14ac:dyDescent="0.2">
      <c r="A48" s="638" t="s">
        <v>2162</v>
      </c>
      <c r="B48" s="684"/>
      <c r="C48" s="634" t="s">
        <v>104</v>
      </c>
      <c r="D48" s="631" t="s">
        <v>2163</v>
      </c>
      <c r="E48" s="635">
        <v>0.97609999999999997</v>
      </c>
    </row>
    <row r="49" spans="1:5" x14ac:dyDescent="0.2">
      <c r="A49" s="638" t="s">
        <v>2164</v>
      </c>
      <c r="B49" s="684"/>
      <c r="C49" s="634" t="s">
        <v>104</v>
      </c>
      <c r="D49" s="631" t="s">
        <v>2165</v>
      </c>
      <c r="E49" s="635">
        <v>1</v>
      </c>
    </row>
    <row r="50" spans="1:5" x14ac:dyDescent="0.2">
      <c r="A50" s="638" t="s">
        <v>2166</v>
      </c>
      <c r="B50" s="684"/>
      <c r="C50" s="634" t="s">
        <v>104</v>
      </c>
      <c r="D50" s="631" t="s">
        <v>2167</v>
      </c>
      <c r="E50" s="635">
        <v>0.92810000000000004</v>
      </c>
    </row>
    <row r="51" spans="1:5" x14ac:dyDescent="0.2">
      <c r="A51" s="625" t="s">
        <v>1845</v>
      </c>
      <c r="B51" s="684"/>
      <c r="C51" s="682"/>
      <c r="D51" s="683"/>
      <c r="E51" s="630"/>
    </row>
    <row r="52" spans="1:5" ht="22.5" x14ac:dyDescent="0.2">
      <c r="A52" s="638" t="s">
        <v>2168</v>
      </c>
      <c r="B52" s="684"/>
      <c r="C52" s="634" t="s">
        <v>316</v>
      </c>
      <c r="D52" s="631" t="s">
        <v>6620</v>
      </c>
      <c r="E52" s="635">
        <v>1.7262999999999999</v>
      </c>
    </row>
    <row r="53" spans="1:5" x14ac:dyDescent="0.2">
      <c r="A53" s="638" t="s">
        <v>2169</v>
      </c>
      <c r="B53" s="684"/>
      <c r="C53" s="634" t="s">
        <v>316</v>
      </c>
      <c r="D53" s="631" t="s">
        <v>2170</v>
      </c>
      <c r="E53" s="635">
        <v>0.90910000000000002</v>
      </c>
    </row>
    <row r="54" spans="1:5" x14ac:dyDescent="0.2">
      <c r="A54" s="638" t="s">
        <v>2171</v>
      </c>
      <c r="B54" s="684"/>
      <c r="C54" s="634" t="s">
        <v>104</v>
      </c>
      <c r="D54" s="631" t="s">
        <v>2172</v>
      </c>
      <c r="E54" s="635">
        <v>1.1812</v>
      </c>
    </row>
    <row r="55" spans="1:5" x14ac:dyDescent="0.2">
      <c r="A55" s="625" t="s">
        <v>1883</v>
      </c>
      <c r="B55" s="684"/>
      <c r="C55" s="682"/>
      <c r="D55" s="683"/>
      <c r="E55" s="630"/>
    </row>
    <row r="56" spans="1:5" ht="22.5" x14ac:dyDescent="0.2">
      <c r="A56" s="638" t="s">
        <v>2173</v>
      </c>
      <c r="B56" s="684"/>
      <c r="C56" s="634" t="s">
        <v>316</v>
      </c>
      <c r="D56" s="631" t="s">
        <v>2174</v>
      </c>
      <c r="E56" s="635">
        <v>4.3760000000000003</v>
      </c>
    </row>
    <row r="57" spans="1:5" x14ac:dyDescent="0.2">
      <c r="A57" s="638" t="s">
        <v>2175</v>
      </c>
      <c r="B57" s="684"/>
      <c r="C57" s="634" t="s">
        <v>392</v>
      </c>
      <c r="D57" s="631" t="s">
        <v>2176</v>
      </c>
      <c r="E57" s="635">
        <v>1</v>
      </c>
    </row>
    <row r="58" spans="1:5" x14ac:dyDescent="0.2">
      <c r="A58" s="625" t="s">
        <v>1892</v>
      </c>
      <c r="B58" s="684"/>
      <c r="C58" s="682"/>
      <c r="D58" s="683"/>
      <c r="E58" s="630"/>
    </row>
    <row r="59" spans="1:5" x14ac:dyDescent="0.2">
      <c r="A59" s="638" t="s">
        <v>2177</v>
      </c>
      <c r="B59" s="684"/>
      <c r="C59" s="634" t="s">
        <v>316</v>
      </c>
      <c r="D59" s="631" t="s">
        <v>2178</v>
      </c>
      <c r="E59" s="635">
        <v>1.0086999999999999</v>
      </c>
    </row>
    <row r="60" spans="1:5" x14ac:dyDescent="0.2">
      <c r="A60" s="638" t="s">
        <v>2179</v>
      </c>
      <c r="B60" s="684"/>
      <c r="C60" s="634" t="s">
        <v>316</v>
      </c>
      <c r="D60" s="631" t="s">
        <v>2180</v>
      </c>
      <c r="E60" s="635">
        <v>1</v>
      </c>
    </row>
    <row r="61" spans="1:5" x14ac:dyDescent="0.2">
      <c r="A61" s="638" t="s">
        <v>2181</v>
      </c>
      <c r="B61" s="684"/>
      <c r="C61" s="634" t="s">
        <v>104</v>
      </c>
      <c r="D61" s="631" t="s">
        <v>2182</v>
      </c>
      <c r="E61" s="635">
        <v>1</v>
      </c>
    </row>
    <row r="62" spans="1:5" x14ac:dyDescent="0.2">
      <c r="A62" s="638" t="s">
        <v>2183</v>
      </c>
      <c r="B62" s="684"/>
      <c r="C62" s="634" t="s">
        <v>104</v>
      </c>
      <c r="D62" s="631" t="s">
        <v>2184</v>
      </c>
      <c r="E62" s="635">
        <v>0.97519999999999996</v>
      </c>
    </row>
    <row r="63" spans="1:5" x14ac:dyDescent="0.2">
      <c r="A63" s="638" t="s">
        <v>231</v>
      </c>
      <c r="B63" s="684"/>
      <c r="C63" s="634" t="s">
        <v>104</v>
      </c>
      <c r="D63" s="631" t="s">
        <v>2185</v>
      </c>
      <c r="E63" s="635">
        <v>1.5769</v>
      </c>
    </row>
    <row r="64" spans="1:5" x14ac:dyDescent="0.2">
      <c r="A64" s="91"/>
      <c r="B64" s="91"/>
      <c r="C64" s="91"/>
      <c r="D64" s="91"/>
    </row>
    <row r="65" spans="1:4" ht="15" x14ac:dyDescent="0.25">
      <c r="A65" s="496"/>
      <c r="B65" s="497"/>
      <c r="C65" s="497"/>
      <c r="D65" s="91"/>
    </row>
    <row r="66" spans="1:4" x14ac:dyDescent="0.2">
      <c r="A66" s="498"/>
      <c r="B66" s="497"/>
      <c r="C66" s="497"/>
      <c r="D66" s="91"/>
    </row>
    <row r="67" spans="1:4" s="346" customFormat="1" ht="25.5" customHeight="1" x14ac:dyDescent="0.2">
      <c r="A67" s="436"/>
      <c r="B67" s="499"/>
      <c r="C67" s="499"/>
      <c r="D67" s="499"/>
    </row>
    <row r="68" spans="1:4" ht="12.75" customHeight="1" x14ac:dyDescent="0.2">
      <c r="A68" s="337"/>
      <c r="C68" s="337"/>
      <c r="D68" s="500"/>
    </row>
    <row r="69" spans="1:4" ht="13.5" customHeight="1" x14ac:dyDescent="0.2">
      <c r="A69" s="337"/>
      <c r="C69" s="337"/>
      <c r="D69" s="500"/>
    </row>
    <row r="70" spans="1:4" ht="13.5" customHeight="1" x14ac:dyDescent="0.2">
      <c r="A70" s="337"/>
      <c r="C70" s="337"/>
      <c r="D70" s="500"/>
    </row>
    <row r="71" spans="1:4" ht="13.5" customHeight="1" x14ac:dyDescent="0.2">
      <c r="A71" s="337"/>
      <c r="C71" s="337"/>
      <c r="D71" s="500"/>
    </row>
    <row r="72" spans="1:4" ht="13.5" customHeight="1" x14ac:dyDescent="0.2">
      <c r="A72" s="337"/>
      <c r="C72" s="337"/>
      <c r="D72" s="500"/>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6.42578125" style="381" customWidth="1"/>
    <col min="2" max="2" width="2.7109375" style="150" customWidth="1"/>
    <col min="3" max="3" width="7.140625" style="381" customWidth="1"/>
    <col min="4" max="4" width="85.7109375" style="382" customWidth="1"/>
    <col min="5" max="5" width="11.28515625" customWidth="1"/>
  </cols>
  <sheetData>
    <row r="1" spans="1:5" ht="15" x14ac:dyDescent="0.25">
      <c r="A1" s="373" t="s">
        <v>2186</v>
      </c>
      <c r="B1" s="374"/>
      <c r="C1" s="375"/>
      <c r="D1" s="342"/>
      <c r="E1" s="342" t="s">
        <v>7138</v>
      </c>
    </row>
    <row r="2" spans="1:5" ht="15" x14ac:dyDescent="0.25">
      <c r="A2" s="376"/>
      <c r="B2" s="376"/>
      <c r="C2" s="376"/>
      <c r="D2" s="376"/>
      <c r="E2" s="2"/>
    </row>
    <row r="3" spans="1:5" ht="21" customHeight="1" x14ac:dyDescent="0.2">
      <c r="A3" s="829" t="s">
        <v>6623</v>
      </c>
      <c r="B3" s="829"/>
      <c r="C3" s="829"/>
      <c r="D3" s="829"/>
      <c r="E3" s="2"/>
    </row>
    <row r="4" spans="1:5" ht="84" customHeight="1" x14ac:dyDescent="0.2">
      <c r="A4" s="854" t="s">
        <v>6622</v>
      </c>
      <c r="B4" s="854"/>
      <c r="C4" s="854"/>
      <c r="D4" s="854"/>
      <c r="E4" s="2"/>
    </row>
    <row r="5" spans="1:5" ht="9.75" customHeight="1" x14ac:dyDescent="0.2">
      <c r="A5" s="378"/>
      <c r="B5" s="377"/>
      <c r="C5" s="378"/>
      <c r="D5" s="378"/>
      <c r="E5" s="2"/>
    </row>
    <row r="6" spans="1:5" s="344" customFormat="1" ht="24.95" customHeight="1" x14ac:dyDescent="0.2">
      <c r="A6" s="855" t="s">
        <v>306</v>
      </c>
      <c r="B6" s="379"/>
      <c r="C6" s="856" t="s">
        <v>307</v>
      </c>
      <c r="D6" s="857" t="s">
        <v>114</v>
      </c>
      <c r="E6" s="825" t="s">
        <v>6616</v>
      </c>
    </row>
    <row r="7" spans="1:5" s="344" customFormat="1" ht="12" x14ac:dyDescent="0.2">
      <c r="A7" s="855"/>
      <c r="B7" s="380"/>
      <c r="C7" s="856"/>
      <c r="D7" s="857"/>
      <c r="E7" s="826"/>
    </row>
    <row r="8" spans="1:5" s="344" customFormat="1" ht="14.25" customHeight="1" x14ac:dyDescent="0.2">
      <c r="A8" s="493">
        <v>1</v>
      </c>
      <c r="B8" s="494"/>
      <c r="C8" s="495">
        <v>2</v>
      </c>
      <c r="D8" s="495">
        <v>3</v>
      </c>
      <c r="E8" s="588">
        <v>4</v>
      </c>
    </row>
    <row r="9" spans="1:5" x14ac:dyDescent="0.2">
      <c r="A9" s="625" t="s">
        <v>315</v>
      </c>
      <c r="B9" s="684"/>
      <c r="C9" s="682"/>
      <c r="D9" s="683"/>
      <c r="E9" s="630"/>
    </row>
    <row r="10" spans="1:5" x14ac:dyDescent="0.2">
      <c r="A10" s="638" t="s">
        <v>236</v>
      </c>
      <c r="B10" s="684"/>
      <c r="C10" s="634" t="s">
        <v>104</v>
      </c>
      <c r="D10" s="631" t="s">
        <v>2187</v>
      </c>
      <c r="E10" s="635">
        <v>0.25409999999999999</v>
      </c>
    </row>
    <row r="11" spans="1:5" x14ac:dyDescent="0.2">
      <c r="A11" s="638" t="s">
        <v>237</v>
      </c>
      <c r="B11" s="684"/>
      <c r="C11" s="634" t="s">
        <v>104</v>
      </c>
      <c r="D11" s="631" t="s">
        <v>2188</v>
      </c>
      <c r="E11" s="635">
        <v>0.25409999999999999</v>
      </c>
    </row>
    <row r="12" spans="1:5" x14ac:dyDescent="0.2">
      <c r="A12" s="625" t="s">
        <v>1420</v>
      </c>
      <c r="B12" s="684"/>
      <c r="C12" s="682"/>
      <c r="D12" s="683"/>
      <c r="E12" s="630"/>
    </row>
    <row r="13" spans="1:5" x14ac:dyDescent="0.2">
      <c r="A13" s="638" t="s">
        <v>238</v>
      </c>
      <c r="B13" s="684"/>
      <c r="C13" s="634" t="s">
        <v>392</v>
      </c>
      <c r="D13" s="631" t="s">
        <v>2189</v>
      </c>
      <c r="E13" s="635">
        <v>0.5</v>
      </c>
    </row>
    <row r="14" spans="1:5" x14ac:dyDescent="0.2">
      <c r="A14" s="625" t="s">
        <v>7013</v>
      </c>
      <c r="B14" s="684"/>
      <c r="C14" s="682"/>
      <c r="D14" s="683"/>
      <c r="E14" s="630"/>
    </row>
    <row r="15" spans="1:5" x14ac:dyDescent="0.2">
      <c r="A15" s="638" t="s">
        <v>7014</v>
      </c>
      <c r="B15" s="684"/>
      <c r="C15" s="634" t="s">
        <v>104</v>
      </c>
      <c r="D15" s="631" t="s">
        <v>7015</v>
      </c>
      <c r="E15" s="635">
        <v>0.5</v>
      </c>
    </row>
    <row r="16" spans="1:5" x14ac:dyDescent="0.2">
      <c r="A16" s="638" t="s">
        <v>7016</v>
      </c>
      <c r="B16" s="684"/>
      <c r="C16" s="634" t="s">
        <v>104</v>
      </c>
      <c r="D16" s="631" t="s">
        <v>7017</v>
      </c>
      <c r="E16" s="635">
        <v>0.5</v>
      </c>
    </row>
    <row r="17" spans="1:5" ht="25.5" customHeight="1" x14ac:dyDescent="0.2">
      <c r="A17" s="638" t="s">
        <v>7018</v>
      </c>
      <c r="B17" s="684"/>
      <c r="C17" s="634" t="s">
        <v>104</v>
      </c>
      <c r="D17" s="631" t="s">
        <v>7019</v>
      </c>
      <c r="E17" s="635">
        <v>0.5</v>
      </c>
    </row>
    <row r="18" spans="1:5" x14ac:dyDescent="0.2">
      <c r="A18" s="638" t="s">
        <v>7020</v>
      </c>
      <c r="B18" s="684"/>
      <c r="C18" s="634" t="s">
        <v>104</v>
      </c>
      <c r="D18" s="631" t="s">
        <v>7294</v>
      </c>
      <c r="E18" s="635">
        <v>0.5</v>
      </c>
    </row>
    <row r="19" spans="1:5" x14ac:dyDescent="0.2">
      <c r="A19" s="638" t="s">
        <v>7021</v>
      </c>
      <c r="B19" s="684"/>
      <c r="C19" s="634" t="s">
        <v>104</v>
      </c>
      <c r="D19" s="631" t="s">
        <v>7022</v>
      </c>
      <c r="E19" s="635">
        <v>0.5</v>
      </c>
    </row>
    <row r="20" spans="1:5" x14ac:dyDescent="0.2">
      <c r="A20" s="638" t="s">
        <v>7023</v>
      </c>
      <c r="B20" s="684"/>
      <c r="C20" s="634" t="s">
        <v>104</v>
      </c>
      <c r="D20" s="631" t="s">
        <v>7024</v>
      </c>
      <c r="E20" s="635">
        <v>0.5</v>
      </c>
    </row>
    <row r="21" spans="1:5" x14ac:dyDescent="0.2">
      <c r="A21" s="638" t="s">
        <v>7025</v>
      </c>
      <c r="B21" s="684"/>
      <c r="C21" s="634" t="s">
        <v>104</v>
      </c>
      <c r="D21" s="631" t="s">
        <v>7026</v>
      </c>
      <c r="E21" s="635">
        <v>0.5</v>
      </c>
    </row>
    <row r="22" spans="1:5" x14ac:dyDescent="0.2">
      <c r="A22" s="638" t="s">
        <v>7027</v>
      </c>
      <c r="B22" s="684"/>
      <c r="C22" s="634" t="s">
        <v>104</v>
      </c>
      <c r="D22" s="631" t="s">
        <v>7028</v>
      </c>
      <c r="E22" s="635">
        <v>0.5</v>
      </c>
    </row>
    <row r="23" spans="1:5" x14ac:dyDescent="0.2">
      <c r="A23" s="638" t="s">
        <v>7029</v>
      </c>
      <c r="B23" s="684"/>
      <c r="C23" s="634" t="s">
        <v>104</v>
      </c>
      <c r="D23" s="631" t="s">
        <v>7030</v>
      </c>
      <c r="E23" s="635">
        <v>0.5</v>
      </c>
    </row>
    <row r="24" spans="1:5" x14ac:dyDescent="0.2">
      <c r="A24" s="638" t="s">
        <v>7031</v>
      </c>
      <c r="B24" s="684"/>
      <c r="C24" s="634" t="s">
        <v>104</v>
      </c>
      <c r="D24" s="631" t="s">
        <v>7032</v>
      </c>
      <c r="E24" s="635">
        <v>0.5</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sheetView>
  </sheetViews>
  <sheetFormatPr baseColWidth="10" defaultColWidth="11" defaultRowHeight="12.75" x14ac:dyDescent="0.2"/>
  <cols>
    <col min="1" max="1" width="15.85546875" style="352" customWidth="1"/>
    <col min="2" max="2" width="6" style="352" customWidth="1"/>
    <col min="3" max="3" width="77.85546875" style="353" customWidth="1"/>
  </cols>
  <sheetData>
    <row r="1" spans="1:9" s="358" customFormat="1" ht="13.15" customHeight="1" x14ac:dyDescent="0.25">
      <c r="A1" s="383" t="s">
        <v>2190</v>
      </c>
      <c r="B1" s="383"/>
      <c r="C1" s="350" t="s">
        <v>7139</v>
      </c>
    </row>
    <row r="2" spans="1:9" s="358" customFormat="1" ht="13.15" customHeight="1" x14ac:dyDescent="0.2">
      <c r="A2" s="355"/>
      <c r="B2" s="355"/>
      <c r="C2" s="384"/>
    </row>
    <row r="3" spans="1:9" s="385" customFormat="1" ht="21" customHeight="1" x14ac:dyDescent="0.2">
      <c r="A3" s="858" t="s">
        <v>1948</v>
      </c>
      <c r="B3" s="858"/>
      <c r="C3" s="858"/>
    </row>
    <row r="4" spans="1:9" s="385" customFormat="1" ht="21" customHeight="1" x14ac:dyDescent="0.2">
      <c r="A4" s="858" t="s">
        <v>2191</v>
      </c>
      <c r="B4" s="858"/>
      <c r="C4" s="858"/>
    </row>
    <row r="5" spans="1:9" s="359" customFormat="1" ht="41.25" customHeight="1" x14ac:dyDescent="0.2">
      <c r="A5" s="859" t="s">
        <v>2192</v>
      </c>
      <c r="B5" s="859"/>
      <c r="C5" s="859"/>
    </row>
    <row r="6" spans="1:9" s="352" customFormat="1" ht="9.75" customHeight="1" x14ac:dyDescent="0.2">
      <c r="A6" s="360"/>
      <c r="B6" s="360"/>
      <c r="C6" s="361"/>
    </row>
    <row r="7" spans="1:9" s="364" customFormat="1" ht="16.5" customHeight="1" x14ac:dyDescent="0.2">
      <c r="A7" s="847" t="s">
        <v>6259</v>
      </c>
      <c r="B7" s="363"/>
      <c r="C7" s="848" t="s">
        <v>114</v>
      </c>
    </row>
    <row r="8" spans="1:9" s="364" customFormat="1" ht="18" customHeight="1" x14ac:dyDescent="0.2">
      <c r="A8" s="860"/>
      <c r="B8" s="529"/>
      <c r="C8" s="861"/>
    </row>
    <row r="9" spans="1:9" s="364" customFormat="1" ht="14.25" customHeight="1" x14ac:dyDescent="0.2">
      <c r="A9" s="493">
        <v>1</v>
      </c>
      <c r="B9" s="494"/>
      <c r="C9" s="495">
        <v>2</v>
      </c>
      <c r="D9" s="531"/>
      <c r="E9" s="530"/>
      <c r="F9" s="531"/>
      <c r="G9" s="532"/>
      <c r="H9" s="533"/>
      <c r="I9" s="516"/>
    </row>
    <row r="10" spans="1:9" s="369" customFormat="1" ht="14.25" x14ac:dyDescent="0.2">
      <c r="A10" s="557" t="s">
        <v>7316</v>
      </c>
      <c r="B10" s="688" t="s">
        <v>2018</v>
      </c>
      <c r="C10" s="558" t="s">
        <v>2193</v>
      </c>
      <c r="D10" s="506"/>
      <c r="E10" s="517"/>
      <c r="F10" s="505"/>
      <c r="G10" s="439"/>
      <c r="H10" s="508"/>
      <c r="I10" s="517"/>
    </row>
    <row r="11" spans="1:9" s="369" customFormat="1" ht="14.25" x14ac:dyDescent="0.2">
      <c r="A11" s="557" t="s">
        <v>7317</v>
      </c>
      <c r="B11" s="688" t="s">
        <v>2018</v>
      </c>
      <c r="C11" s="558" t="s">
        <v>2194</v>
      </c>
      <c r="D11" s="506"/>
      <c r="E11" s="517"/>
      <c r="F11" s="505"/>
      <c r="G11" s="439"/>
      <c r="H11" s="508"/>
      <c r="I11" s="517"/>
    </row>
    <row r="12" spans="1:9" s="370" customFormat="1" ht="14.25" x14ac:dyDescent="0.2">
      <c r="A12" s="557" t="s">
        <v>7318</v>
      </c>
      <c r="B12" s="688" t="s">
        <v>2018</v>
      </c>
      <c r="C12" s="558" t="s">
        <v>2195</v>
      </c>
      <c r="D12" s="506"/>
      <c r="E12" s="514"/>
      <c r="F12" s="505"/>
      <c r="G12" s="439"/>
      <c r="H12" s="508"/>
      <c r="I12" s="514"/>
    </row>
    <row r="13" spans="1:9" s="370" customFormat="1" ht="25.5" x14ac:dyDescent="0.2">
      <c r="A13" s="557" t="s">
        <v>7319</v>
      </c>
      <c r="B13" s="688" t="s">
        <v>2018</v>
      </c>
      <c r="C13" s="558" t="s">
        <v>2196</v>
      </c>
      <c r="D13" s="503"/>
      <c r="E13" s="514"/>
      <c r="F13" s="505"/>
      <c r="G13" s="439"/>
      <c r="H13" s="523"/>
      <c r="I13" s="514"/>
    </row>
    <row r="14" spans="1:9" s="370" customFormat="1" ht="14.25" x14ac:dyDescent="0.2">
      <c r="A14" s="557" t="s">
        <v>7320</v>
      </c>
      <c r="B14" s="688" t="s">
        <v>2018</v>
      </c>
      <c r="C14" s="558" t="s">
        <v>2197</v>
      </c>
      <c r="D14" s="506"/>
      <c r="E14" s="514"/>
      <c r="F14" s="505"/>
      <c r="G14" s="439"/>
      <c r="H14" s="508"/>
      <c r="I14" s="514"/>
    </row>
    <row r="15" spans="1:9" s="370" customFormat="1" ht="14.25" x14ac:dyDescent="0.2">
      <c r="A15" s="557" t="s">
        <v>7321</v>
      </c>
      <c r="B15" s="688" t="s">
        <v>2018</v>
      </c>
      <c r="C15" s="558" t="s">
        <v>2198</v>
      </c>
      <c r="D15" s="506"/>
      <c r="E15" s="514"/>
      <c r="F15" s="505"/>
      <c r="G15" s="439"/>
      <c r="H15" s="508"/>
      <c r="I15" s="514"/>
    </row>
    <row r="16" spans="1:9" s="370" customFormat="1" ht="14.25" x14ac:dyDescent="0.2">
      <c r="A16" s="557" t="s">
        <v>7322</v>
      </c>
      <c r="B16" s="688" t="s">
        <v>6392</v>
      </c>
      <c r="C16" s="558" t="s">
        <v>2199</v>
      </c>
      <c r="D16" s="506"/>
      <c r="E16" s="514"/>
      <c r="F16" s="505"/>
      <c r="G16" s="439"/>
      <c r="H16" s="508"/>
      <c r="I16" s="514"/>
    </row>
    <row r="17" spans="1:9" s="370" customFormat="1" ht="14.25" x14ac:dyDescent="0.2">
      <c r="A17" s="557" t="s">
        <v>7323</v>
      </c>
      <c r="B17" s="688" t="s">
        <v>2018</v>
      </c>
      <c r="C17" s="558" t="s">
        <v>2200</v>
      </c>
      <c r="D17" s="503"/>
      <c r="E17" s="514"/>
      <c r="F17" s="505"/>
      <c r="G17" s="439"/>
      <c r="H17" s="523"/>
      <c r="I17" s="514"/>
    </row>
    <row r="18" spans="1:9" s="370" customFormat="1" ht="14.25" x14ac:dyDescent="0.2">
      <c r="A18" s="557" t="s">
        <v>7324</v>
      </c>
      <c r="B18" s="688" t="s">
        <v>2018</v>
      </c>
      <c r="C18" s="558" t="s">
        <v>2201</v>
      </c>
      <c r="D18" s="506"/>
      <c r="E18" s="514"/>
      <c r="F18" s="505"/>
      <c r="G18" s="439"/>
      <c r="H18" s="508"/>
      <c r="I18" s="514"/>
    </row>
    <row r="19" spans="1:9" s="370" customFormat="1" ht="14.25" x14ac:dyDescent="0.2">
      <c r="A19" s="557" t="s">
        <v>7325</v>
      </c>
      <c r="B19" s="688" t="s">
        <v>2018</v>
      </c>
      <c r="C19" s="558" t="s">
        <v>2202</v>
      </c>
      <c r="D19" s="506"/>
      <c r="E19" s="514"/>
      <c r="F19" s="505"/>
      <c r="G19" s="439"/>
      <c r="H19" s="508"/>
      <c r="I19" s="514"/>
    </row>
    <row r="20" spans="1:9" s="370" customFormat="1" ht="14.25" x14ac:dyDescent="0.2">
      <c r="A20" s="557" t="s">
        <v>7326</v>
      </c>
      <c r="B20" s="688" t="s">
        <v>2018</v>
      </c>
      <c r="C20" s="558" t="s">
        <v>2203</v>
      </c>
      <c r="D20" s="506"/>
      <c r="E20" s="514"/>
      <c r="F20" s="505"/>
      <c r="G20" s="439"/>
      <c r="H20" s="508"/>
      <c r="I20" s="514"/>
    </row>
    <row r="21" spans="1:9" s="370" customFormat="1" ht="14.25" x14ac:dyDescent="0.2">
      <c r="A21" s="557" t="s">
        <v>7327</v>
      </c>
      <c r="B21" s="688" t="s">
        <v>2018</v>
      </c>
      <c r="C21" s="558" t="s">
        <v>2204</v>
      </c>
      <c r="D21" s="503"/>
      <c r="E21" s="514"/>
      <c r="F21" s="505"/>
      <c r="G21" s="439"/>
      <c r="H21" s="523"/>
      <c r="I21" s="514"/>
    </row>
    <row r="22" spans="1:9" s="370" customFormat="1" ht="14.25" x14ac:dyDescent="0.2">
      <c r="A22" s="557" t="s">
        <v>7328</v>
      </c>
      <c r="B22" s="688" t="s">
        <v>2018</v>
      </c>
      <c r="C22" s="558" t="s">
        <v>2205</v>
      </c>
      <c r="D22" s="506"/>
      <c r="E22" s="514"/>
      <c r="F22" s="505"/>
      <c r="G22" s="439"/>
      <c r="H22" s="508"/>
      <c r="I22" s="514"/>
    </row>
    <row r="23" spans="1:9" s="370" customFormat="1" ht="14.25" x14ac:dyDescent="0.2">
      <c r="A23" s="557" t="s">
        <v>7329</v>
      </c>
      <c r="B23" s="688" t="s">
        <v>2018</v>
      </c>
      <c r="C23" s="558" t="s">
        <v>2206</v>
      </c>
      <c r="D23" s="503"/>
      <c r="E23" s="514"/>
      <c r="F23" s="505"/>
      <c r="G23" s="439"/>
      <c r="H23" s="523"/>
      <c r="I23" s="514"/>
    </row>
    <row r="24" spans="1:9" s="370" customFormat="1" ht="14.25" x14ac:dyDescent="0.2">
      <c r="A24" s="557" t="s">
        <v>7330</v>
      </c>
      <c r="B24" s="688" t="s">
        <v>2018</v>
      </c>
      <c r="C24" s="558" t="s">
        <v>2207</v>
      </c>
      <c r="D24" s="506"/>
      <c r="E24" s="514"/>
      <c r="F24" s="505"/>
      <c r="G24" s="439"/>
      <c r="H24" s="508"/>
      <c r="I24" s="514"/>
    </row>
    <row r="25" spans="1:9" s="370" customFormat="1" ht="14.25" x14ac:dyDescent="0.2">
      <c r="A25" s="557" t="s">
        <v>7331</v>
      </c>
      <c r="B25" s="688" t="s">
        <v>2018</v>
      </c>
      <c r="C25" s="558" t="s">
        <v>2208</v>
      </c>
      <c r="D25" s="506"/>
      <c r="E25" s="514"/>
      <c r="F25" s="505"/>
      <c r="G25" s="439"/>
      <c r="H25" s="508"/>
      <c r="I25" s="514"/>
    </row>
    <row r="26" spans="1:9" s="370" customFormat="1" ht="14.25" x14ac:dyDescent="0.2">
      <c r="A26" s="557" t="s">
        <v>7332</v>
      </c>
      <c r="B26" s="688" t="s">
        <v>2018</v>
      </c>
      <c r="C26" s="558" t="s">
        <v>2209</v>
      </c>
      <c r="D26" s="506"/>
      <c r="E26" s="514"/>
      <c r="F26" s="505"/>
      <c r="G26" s="439"/>
      <c r="H26" s="508"/>
      <c r="I26" s="514"/>
    </row>
    <row r="27" spans="1:9" s="370" customFormat="1" ht="14.25" x14ac:dyDescent="0.2">
      <c r="A27" s="557" t="s">
        <v>7333</v>
      </c>
      <c r="B27" s="688" t="s">
        <v>2018</v>
      </c>
      <c r="C27" s="558" t="s">
        <v>2210</v>
      </c>
      <c r="D27" s="503"/>
      <c r="E27" s="514"/>
      <c r="F27" s="505"/>
      <c r="G27" s="439"/>
      <c r="H27" s="506"/>
      <c r="I27" s="514"/>
    </row>
    <row r="28" spans="1:9" s="370" customFormat="1" ht="14.25" x14ac:dyDescent="0.2">
      <c r="A28" s="557" t="s">
        <v>7334</v>
      </c>
      <c r="B28" s="688" t="s">
        <v>6393</v>
      </c>
      <c r="C28" s="558" t="s">
        <v>2211</v>
      </c>
      <c r="D28" s="503"/>
      <c r="E28" s="514"/>
      <c r="F28" s="505"/>
      <c r="G28" s="439"/>
      <c r="H28" s="510"/>
      <c r="I28" s="514"/>
    </row>
    <row r="29" spans="1:9" s="370" customFormat="1" ht="14.25" x14ac:dyDescent="0.2">
      <c r="A29" s="557" t="s">
        <v>7335</v>
      </c>
      <c r="B29" s="688" t="s">
        <v>2018</v>
      </c>
      <c r="C29" s="558" t="s">
        <v>2212</v>
      </c>
      <c r="D29" s="503"/>
      <c r="E29" s="514"/>
      <c r="F29" s="505"/>
      <c r="G29" s="439"/>
      <c r="H29" s="510"/>
      <c r="I29" s="514"/>
    </row>
    <row r="30" spans="1:9" s="370" customFormat="1" ht="14.25" x14ac:dyDescent="0.2">
      <c r="A30" s="557" t="s">
        <v>7336</v>
      </c>
      <c r="B30" s="688" t="s">
        <v>2018</v>
      </c>
      <c r="C30" s="558" t="s">
        <v>2213</v>
      </c>
      <c r="D30" s="503"/>
      <c r="E30" s="514"/>
      <c r="F30" s="505"/>
      <c r="G30" s="439"/>
      <c r="H30" s="510"/>
      <c r="I30" s="514"/>
    </row>
    <row r="31" spans="1:9" s="370" customFormat="1" ht="14.25" x14ac:dyDescent="0.2">
      <c r="A31" s="557" t="s">
        <v>7337</v>
      </c>
      <c r="B31" s="688" t="s">
        <v>2018</v>
      </c>
      <c r="C31" s="558" t="s">
        <v>2214</v>
      </c>
      <c r="D31" s="503"/>
      <c r="E31" s="514"/>
      <c r="F31" s="505"/>
      <c r="G31" s="439"/>
      <c r="H31" s="510"/>
      <c r="I31" s="514"/>
    </row>
    <row r="32" spans="1:9" s="370" customFormat="1" ht="14.25" x14ac:dyDescent="0.2">
      <c r="A32" s="557" t="s">
        <v>7338</v>
      </c>
      <c r="B32" s="688" t="s">
        <v>2018</v>
      </c>
      <c r="C32" s="558" t="s">
        <v>2215</v>
      </c>
      <c r="D32" s="503"/>
      <c r="E32" s="514"/>
      <c r="F32" s="505"/>
      <c r="G32" s="439"/>
      <c r="H32" s="510"/>
      <c r="I32" s="514"/>
    </row>
    <row r="33" spans="1:9" s="371" customFormat="1" ht="14.25" x14ac:dyDescent="0.2">
      <c r="A33" s="557" t="s">
        <v>7339</v>
      </c>
      <c r="B33" s="688" t="s">
        <v>6394</v>
      </c>
      <c r="C33" s="558" t="s">
        <v>2216</v>
      </c>
      <c r="D33" s="503"/>
      <c r="E33" s="440"/>
      <c r="F33" s="505"/>
      <c r="G33" s="439"/>
      <c r="H33" s="506"/>
      <c r="I33" s="440"/>
    </row>
    <row r="34" spans="1:9" s="371" customFormat="1" ht="25.5" x14ac:dyDescent="0.2">
      <c r="A34" s="557" t="s">
        <v>7340</v>
      </c>
      <c r="B34" s="688" t="s">
        <v>2018</v>
      </c>
      <c r="C34" s="558" t="s">
        <v>2217</v>
      </c>
      <c r="D34" s="503"/>
      <c r="E34" s="440"/>
      <c r="F34" s="505"/>
      <c r="G34" s="439"/>
      <c r="H34" s="510"/>
      <c r="I34" s="440"/>
    </row>
    <row r="35" spans="1:9" s="371" customFormat="1" ht="25.5" x14ac:dyDescent="0.2">
      <c r="A35" s="557" t="s">
        <v>7341</v>
      </c>
      <c r="B35" s="688" t="s">
        <v>2018</v>
      </c>
      <c r="C35" s="558" t="s">
        <v>2218</v>
      </c>
      <c r="D35" s="503"/>
      <c r="E35" s="440"/>
      <c r="F35" s="505"/>
      <c r="G35" s="439"/>
      <c r="H35" s="510"/>
      <c r="I35" s="440"/>
    </row>
    <row r="36" spans="1:9" s="371" customFormat="1" ht="14.25" x14ac:dyDescent="0.2">
      <c r="A36" s="557" t="s">
        <v>7342</v>
      </c>
      <c r="B36" s="688" t="s">
        <v>6393</v>
      </c>
      <c r="C36" s="558" t="s">
        <v>2219</v>
      </c>
      <c r="D36" s="503"/>
      <c r="E36" s="440"/>
      <c r="F36" s="505"/>
      <c r="G36" s="439"/>
      <c r="H36" s="510"/>
      <c r="I36" s="440"/>
    </row>
    <row r="37" spans="1:9" s="371" customFormat="1" ht="38.25" x14ac:dyDescent="0.2">
      <c r="A37" s="557" t="s">
        <v>7343</v>
      </c>
      <c r="B37" s="688" t="s">
        <v>2018</v>
      </c>
      <c r="C37" s="558" t="s">
        <v>2220</v>
      </c>
      <c r="D37" s="503"/>
      <c r="E37" s="440"/>
      <c r="F37" s="505"/>
      <c r="G37" s="439"/>
      <c r="H37" s="510"/>
      <c r="I37" s="440"/>
    </row>
    <row r="38" spans="1:9" s="371" customFormat="1" ht="14.25" x14ac:dyDescent="0.2">
      <c r="A38" s="557" t="s">
        <v>7344</v>
      </c>
      <c r="B38" s="688" t="s">
        <v>2018</v>
      </c>
      <c r="C38" s="558" t="s">
        <v>2221</v>
      </c>
      <c r="D38" s="503"/>
      <c r="E38" s="440"/>
      <c r="F38" s="505"/>
      <c r="G38" s="439"/>
      <c r="H38" s="510"/>
      <c r="I38" s="440"/>
    </row>
    <row r="39" spans="1:9" s="371" customFormat="1" ht="14.25" x14ac:dyDescent="0.2">
      <c r="A39" s="557" t="s">
        <v>7345</v>
      </c>
      <c r="B39" s="688" t="s">
        <v>2018</v>
      </c>
      <c r="C39" s="558" t="s">
        <v>2222</v>
      </c>
      <c r="D39" s="503"/>
      <c r="E39" s="440"/>
      <c r="F39" s="505"/>
      <c r="G39" s="439"/>
      <c r="H39" s="510"/>
      <c r="I39" s="440"/>
    </row>
    <row r="40" spans="1:9" s="371" customFormat="1" ht="14.25" x14ac:dyDescent="0.2">
      <c r="A40" s="557" t="s">
        <v>7346</v>
      </c>
      <c r="B40" s="688" t="s">
        <v>2018</v>
      </c>
      <c r="C40" s="558" t="s">
        <v>2223</v>
      </c>
      <c r="D40" s="503"/>
      <c r="E40" s="440"/>
      <c r="F40" s="505"/>
      <c r="G40" s="439"/>
      <c r="H40" s="506"/>
      <c r="I40" s="440"/>
    </row>
    <row r="41" spans="1:9" s="371" customFormat="1" ht="14.25" x14ac:dyDescent="0.2">
      <c r="A41" s="557" t="s">
        <v>7347</v>
      </c>
      <c r="B41" s="688" t="s">
        <v>2018</v>
      </c>
      <c r="C41" s="558" t="s">
        <v>2224</v>
      </c>
      <c r="D41" s="503"/>
      <c r="E41" s="440"/>
      <c r="F41" s="505"/>
      <c r="G41" s="439"/>
      <c r="H41" s="510"/>
      <c r="I41" s="440"/>
    </row>
    <row r="42" spans="1:9" s="371" customFormat="1" ht="14.25" x14ac:dyDescent="0.2">
      <c r="A42" s="557" t="s">
        <v>7348</v>
      </c>
      <c r="B42" s="688" t="s">
        <v>2018</v>
      </c>
      <c r="C42" s="558" t="s">
        <v>2225</v>
      </c>
      <c r="D42" s="503"/>
      <c r="E42" s="440"/>
      <c r="F42" s="505"/>
      <c r="G42" s="439"/>
      <c r="H42" s="510"/>
      <c r="I42" s="440"/>
    </row>
    <row r="43" spans="1:9" s="371" customFormat="1" ht="14.25" x14ac:dyDescent="0.2">
      <c r="A43" s="557" t="s">
        <v>7349</v>
      </c>
      <c r="B43" s="688" t="s">
        <v>2018</v>
      </c>
      <c r="C43" s="558" t="s">
        <v>2226</v>
      </c>
      <c r="D43" s="503"/>
      <c r="E43" s="440"/>
      <c r="F43" s="505"/>
      <c r="G43" s="439"/>
      <c r="H43" s="510"/>
      <c r="I43" s="440"/>
    </row>
    <row r="44" spans="1:9" s="371" customFormat="1" ht="14.25" x14ac:dyDescent="0.2">
      <c r="A44" s="557" t="s">
        <v>7350</v>
      </c>
      <c r="B44" s="688" t="s">
        <v>2018</v>
      </c>
      <c r="C44" s="558" t="s">
        <v>2227</v>
      </c>
      <c r="D44" s="503"/>
      <c r="E44" s="440"/>
      <c r="F44" s="505"/>
      <c r="G44" s="439"/>
      <c r="H44" s="510"/>
      <c r="I44" s="440"/>
    </row>
    <row r="45" spans="1:9" s="371" customFormat="1" ht="25.5" x14ac:dyDescent="0.2">
      <c r="A45" s="557" t="s">
        <v>7351</v>
      </c>
      <c r="B45" s="688" t="s">
        <v>2018</v>
      </c>
      <c r="C45" s="558" t="s">
        <v>2228</v>
      </c>
      <c r="D45" s="503"/>
      <c r="E45" s="440"/>
      <c r="F45" s="505"/>
      <c r="G45" s="439"/>
      <c r="H45" s="510"/>
      <c r="I45" s="440"/>
    </row>
    <row r="46" spans="1:9" s="371" customFormat="1" ht="14.25" x14ac:dyDescent="0.2">
      <c r="A46" s="557" t="s">
        <v>7352</v>
      </c>
      <c r="B46" s="688" t="s">
        <v>2018</v>
      </c>
      <c r="C46" s="558" t="s">
        <v>2229</v>
      </c>
      <c r="D46" s="503"/>
      <c r="E46" s="440"/>
      <c r="F46" s="505"/>
      <c r="G46" s="439"/>
      <c r="H46" s="510"/>
      <c r="I46" s="440"/>
    </row>
    <row r="47" spans="1:9" s="371" customFormat="1" ht="14.25" x14ac:dyDescent="0.2">
      <c r="A47" s="557" t="s">
        <v>7353</v>
      </c>
      <c r="B47" s="688" t="s">
        <v>2018</v>
      </c>
      <c r="C47" s="558" t="s">
        <v>2230</v>
      </c>
      <c r="D47" s="503"/>
      <c r="E47" s="440"/>
      <c r="F47" s="505"/>
      <c r="G47" s="439"/>
      <c r="H47" s="506"/>
      <c r="I47" s="440"/>
    </row>
    <row r="48" spans="1:9" s="371" customFormat="1" ht="25.5" x14ac:dyDescent="0.2">
      <c r="A48" s="557" t="s">
        <v>7354</v>
      </c>
      <c r="B48" s="688" t="s">
        <v>2018</v>
      </c>
      <c r="C48" s="558" t="s">
        <v>7033</v>
      </c>
      <c r="D48" s="503"/>
      <c r="E48" s="440"/>
      <c r="F48" s="505"/>
      <c r="G48" s="439"/>
      <c r="H48" s="510"/>
      <c r="I48" s="440"/>
    </row>
    <row r="49" spans="1:9" s="371" customFormat="1" ht="14.25" x14ac:dyDescent="0.2">
      <c r="A49" s="557" t="s">
        <v>7355</v>
      </c>
      <c r="B49" s="688" t="s">
        <v>2018</v>
      </c>
      <c r="C49" s="558" t="s">
        <v>2231</v>
      </c>
      <c r="D49" s="503"/>
      <c r="E49" s="440"/>
      <c r="F49" s="505"/>
      <c r="G49" s="439"/>
      <c r="H49" s="510"/>
      <c r="I49" s="440"/>
    </row>
    <row r="50" spans="1:9" s="371" customFormat="1" ht="14.25" x14ac:dyDescent="0.2">
      <c r="A50" s="557" t="s">
        <v>7356</v>
      </c>
      <c r="B50" s="688" t="s">
        <v>2018</v>
      </c>
      <c r="C50" s="558" t="s">
        <v>2232</v>
      </c>
      <c r="D50" s="503"/>
      <c r="E50" s="440"/>
      <c r="F50" s="505"/>
      <c r="G50" s="439"/>
      <c r="H50" s="510"/>
      <c r="I50" s="440"/>
    </row>
    <row r="51" spans="1:9" s="371" customFormat="1" ht="14.25" x14ac:dyDescent="0.2">
      <c r="A51" s="557" t="s">
        <v>7357</v>
      </c>
      <c r="B51" s="688" t="s">
        <v>2018</v>
      </c>
      <c r="C51" s="558" t="s">
        <v>2233</v>
      </c>
      <c r="D51" s="503"/>
      <c r="E51" s="440"/>
      <c r="F51" s="505"/>
      <c r="G51" s="439"/>
      <c r="H51" s="510"/>
      <c r="I51" s="440"/>
    </row>
    <row r="52" spans="1:9" s="371" customFormat="1" ht="14.25" x14ac:dyDescent="0.2">
      <c r="A52" s="557" t="s">
        <v>7358</v>
      </c>
      <c r="B52" s="688" t="s">
        <v>2018</v>
      </c>
      <c r="C52" s="558" t="s">
        <v>2234</v>
      </c>
      <c r="D52" s="503"/>
      <c r="E52" s="440"/>
      <c r="F52" s="505"/>
      <c r="G52" s="439"/>
      <c r="H52" s="510"/>
      <c r="I52" s="440"/>
    </row>
    <row r="53" spans="1:9" s="371" customFormat="1" ht="14.25" x14ac:dyDescent="0.2">
      <c r="A53" s="557" t="s">
        <v>7359</v>
      </c>
      <c r="B53" s="688" t="s">
        <v>2018</v>
      </c>
      <c r="C53" s="558" t="s">
        <v>2235</v>
      </c>
      <c r="D53" s="503"/>
      <c r="E53" s="440"/>
      <c r="F53" s="505"/>
      <c r="G53" s="439"/>
      <c r="H53" s="510"/>
      <c r="I53" s="440"/>
    </row>
    <row r="54" spans="1:9" s="371" customFormat="1" ht="14.25" x14ac:dyDescent="0.2">
      <c r="A54" s="557" t="s">
        <v>7360</v>
      </c>
      <c r="B54" s="688" t="s">
        <v>2018</v>
      </c>
      <c r="C54" s="558" t="s">
        <v>2236</v>
      </c>
      <c r="D54" s="503"/>
      <c r="E54" s="440"/>
      <c r="F54" s="505"/>
      <c r="G54" s="439"/>
      <c r="H54" s="510"/>
      <c r="I54" s="440"/>
    </row>
    <row r="55" spans="1:9" s="371" customFormat="1" ht="14.25" x14ac:dyDescent="0.2">
      <c r="A55" s="557" t="s">
        <v>7361</v>
      </c>
      <c r="B55" s="688" t="s">
        <v>2018</v>
      </c>
      <c r="C55" s="558" t="s">
        <v>2237</v>
      </c>
      <c r="D55" s="503"/>
      <c r="E55" s="440"/>
      <c r="F55" s="505"/>
      <c r="G55" s="439"/>
      <c r="H55" s="510"/>
      <c r="I55" s="440"/>
    </row>
    <row r="56" spans="1:9" s="370" customFormat="1" ht="14.25" x14ac:dyDescent="0.2">
      <c r="A56" s="557" t="s">
        <v>7362</v>
      </c>
      <c r="B56" s="688" t="s">
        <v>2018</v>
      </c>
      <c r="C56" s="558" t="s">
        <v>2238</v>
      </c>
      <c r="D56" s="503"/>
      <c r="E56" s="514"/>
      <c r="F56" s="505"/>
      <c r="G56" s="439"/>
      <c r="H56" s="510"/>
      <c r="I56" s="514"/>
    </row>
    <row r="57" spans="1:9" s="371" customFormat="1" ht="14.25" x14ac:dyDescent="0.2">
      <c r="A57" s="557" t="s">
        <v>7363</v>
      </c>
      <c r="B57" s="688" t="s">
        <v>2018</v>
      </c>
      <c r="C57" s="558" t="s">
        <v>2239</v>
      </c>
      <c r="D57" s="503"/>
      <c r="E57" s="440"/>
      <c r="F57" s="505"/>
      <c r="G57" s="439"/>
      <c r="H57" s="510"/>
      <c r="I57" s="440"/>
    </row>
    <row r="58" spans="1:9" s="352" customFormat="1" ht="14.25" x14ac:dyDescent="0.2">
      <c r="A58" s="557" t="s">
        <v>7364</v>
      </c>
      <c r="B58" s="688" t="s">
        <v>2018</v>
      </c>
      <c r="C58" s="558" t="s">
        <v>2240</v>
      </c>
      <c r="D58" s="503"/>
      <c r="E58" s="165"/>
      <c r="F58" s="505"/>
      <c r="G58" s="439"/>
      <c r="H58" s="510"/>
      <c r="I58" s="165"/>
    </row>
    <row r="59" spans="1:9" ht="14.25" x14ac:dyDescent="0.2">
      <c r="A59" s="557" t="s">
        <v>7365</v>
      </c>
      <c r="B59" s="688" t="s">
        <v>6393</v>
      </c>
      <c r="C59" s="558" t="s">
        <v>2241</v>
      </c>
      <c r="D59" s="503"/>
      <c r="E59" s="91"/>
      <c r="F59" s="505"/>
      <c r="G59" s="439"/>
      <c r="H59" s="510"/>
      <c r="I59" s="91"/>
    </row>
    <row r="60" spans="1:9" ht="14.25" x14ac:dyDescent="0.2">
      <c r="A60" s="557" t="s">
        <v>7366</v>
      </c>
      <c r="B60" s="688" t="s">
        <v>6392</v>
      </c>
      <c r="C60" s="558" t="s">
        <v>2242</v>
      </c>
      <c r="D60" s="503"/>
      <c r="E60" s="91"/>
      <c r="F60" s="505"/>
      <c r="G60" s="439"/>
      <c r="H60" s="510"/>
      <c r="I60" s="91"/>
    </row>
    <row r="61" spans="1:9" ht="14.25" x14ac:dyDescent="0.2">
      <c r="A61" s="557" t="s">
        <v>7367</v>
      </c>
      <c r="B61" s="688" t="s">
        <v>2018</v>
      </c>
      <c r="C61" s="558" t="s">
        <v>2243</v>
      </c>
      <c r="D61" s="503"/>
      <c r="E61" s="91"/>
      <c r="F61" s="505"/>
      <c r="G61" s="439"/>
      <c r="H61" s="510"/>
      <c r="I61" s="91"/>
    </row>
    <row r="62" spans="1:9" s="370" customFormat="1" ht="14.25" x14ac:dyDescent="0.2">
      <c r="A62" s="557" t="s">
        <v>7368</v>
      </c>
      <c r="B62" s="688" t="s">
        <v>2018</v>
      </c>
      <c r="C62" s="558" t="s">
        <v>2244</v>
      </c>
      <c r="D62" s="503"/>
      <c r="E62" s="514"/>
      <c r="F62" s="505"/>
      <c r="G62" s="439"/>
      <c r="H62" s="510"/>
      <c r="I62" s="514"/>
    </row>
    <row r="63" spans="1:9" s="370" customFormat="1" ht="14.25" x14ac:dyDescent="0.2">
      <c r="A63" s="557" t="s">
        <v>7369</v>
      </c>
      <c r="B63" s="688" t="s">
        <v>2018</v>
      </c>
      <c r="C63" s="558" t="s">
        <v>2246</v>
      </c>
      <c r="D63" s="503"/>
      <c r="E63" s="514"/>
      <c r="F63" s="505"/>
      <c r="G63" s="439"/>
      <c r="H63" s="510"/>
      <c r="I63" s="514"/>
    </row>
    <row r="64" spans="1:9" s="370" customFormat="1" ht="14.25" x14ac:dyDescent="0.2">
      <c r="A64" s="557" t="s">
        <v>7370</v>
      </c>
      <c r="B64" s="688" t="s">
        <v>2018</v>
      </c>
      <c r="C64" s="558" t="s">
        <v>2247</v>
      </c>
      <c r="D64" s="503"/>
      <c r="E64" s="514"/>
      <c r="F64" s="505"/>
      <c r="G64" s="439"/>
      <c r="H64" s="510"/>
      <c r="I64" s="514"/>
    </row>
    <row r="65" spans="1:9" s="370" customFormat="1" ht="14.25" x14ac:dyDescent="0.2">
      <c r="A65" s="557" t="s">
        <v>7371</v>
      </c>
      <c r="B65" s="688" t="s">
        <v>2018</v>
      </c>
      <c r="C65" s="558" t="s">
        <v>2248</v>
      </c>
      <c r="D65" s="503"/>
      <c r="E65" s="514"/>
      <c r="F65" s="505"/>
      <c r="G65" s="439"/>
      <c r="H65" s="510"/>
      <c r="I65" s="514"/>
    </row>
    <row r="66" spans="1:9" s="370" customFormat="1" ht="14.25" x14ac:dyDescent="0.2">
      <c r="A66" s="557" t="s">
        <v>7372</v>
      </c>
      <c r="B66" s="688" t="s">
        <v>6395</v>
      </c>
      <c r="C66" s="558" t="s">
        <v>2249</v>
      </c>
      <c r="D66" s="503"/>
      <c r="E66" s="514"/>
      <c r="F66" s="505"/>
      <c r="G66" s="439"/>
      <c r="H66" s="510"/>
      <c r="I66" s="514"/>
    </row>
    <row r="67" spans="1:9" s="370" customFormat="1" ht="14.25" x14ac:dyDescent="0.2">
      <c r="A67" s="557" t="s">
        <v>7373</v>
      </c>
      <c r="B67" s="688" t="s">
        <v>2018</v>
      </c>
      <c r="C67" s="558" t="s">
        <v>2251</v>
      </c>
      <c r="D67" s="503"/>
      <c r="E67" s="514"/>
      <c r="F67" s="505"/>
      <c r="G67" s="439"/>
      <c r="H67" s="510"/>
      <c r="I67" s="514"/>
    </row>
    <row r="68" spans="1:9" s="370" customFormat="1" ht="14.25" x14ac:dyDescent="0.2">
      <c r="A68" s="557" t="s">
        <v>7374</v>
      </c>
      <c r="B68" s="688" t="s">
        <v>2018</v>
      </c>
      <c r="C68" s="558" t="s">
        <v>2252</v>
      </c>
      <c r="D68" s="503"/>
      <c r="E68" s="514"/>
      <c r="F68" s="505"/>
      <c r="G68" s="439"/>
      <c r="H68" s="510"/>
      <c r="I68" s="514"/>
    </row>
    <row r="69" spans="1:9" s="370" customFormat="1" ht="14.25" x14ac:dyDescent="0.2">
      <c r="A69" s="557" t="s">
        <v>7375</v>
      </c>
      <c r="B69" s="688" t="s">
        <v>2018</v>
      </c>
      <c r="C69" s="558" t="s">
        <v>2253</v>
      </c>
      <c r="D69" s="503"/>
      <c r="E69" s="514"/>
      <c r="F69" s="505"/>
      <c r="G69" s="439"/>
      <c r="H69" s="510"/>
      <c r="I69" s="514"/>
    </row>
    <row r="70" spans="1:9" s="370" customFormat="1" ht="14.25" x14ac:dyDescent="0.2">
      <c r="A70" s="557" t="s">
        <v>7376</v>
      </c>
      <c r="B70" s="688" t="s">
        <v>2018</v>
      </c>
      <c r="C70" s="558" t="s">
        <v>2254</v>
      </c>
      <c r="D70" s="503"/>
      <c r="E70" s="514"/>
      <c r="F70" s="505"/>
      <c r="G70" s="439"/>
      <c r="H70" s="506"/>
      <c r="I70" s="514"/>
    </row>
    <row r="71" spans="1:9" s="370" customFormat="1" ht="14.25" x14ac:dyDescent="0.2">
      <c r="A71" s="557" t="s">
        <v>7377</v>
      </c>
      <c r="B71" s="688" t="s">
        <v>2018</v>
      </c>
      <c r="C71" s="558" t="s">
        <v>2256</v>
      </c>
      <c r="D71" s="503"/>
      <c r="E71" s="514"/>
      <c r="F71" s="505"/>
      <c r="G71" s="439"/>
      <c r="H71" s="510"/>
      <c r="I71" s="514"/>
    </row>
    <row r="72" spans="1:9" s="174" customFormat="1" ht="14.25" x14ac:dyDescent="0.2">
      <c r="A72" s="557" t="s">
        <v>7378</v>
      </c>
      <c r="B72" s="688" t="s">
        <v>2018</v>
      </c>
      <c r="C72" s="558" t="s">
        <v>2257</v>
      </c>
      <c r="D72" s="506"/>
      <c r="E72" s="513"/>
      <c r="F72" s="505"/>
      <c r="G72" s="439"/>
      <c r="H72" s="511"/>
      <c r="I72" s="513"/>
    </row>
    <row r="73" spans="1:9" s="174" customFormat="1" ht="14.25" x14ac:dyDescent="0.2">
      <c r="A73" s="557" t="s">
        <v>7379</v>
      </c>
      <c r="B73" s="688" t="s">
        <v>2018</v>
      </c>
      <c r="C73" s="558" t="s">
        <v>2258</v>
      </c>
      <c r="D73" s="506"/>
      <c r="E73" s="513"/>
      <c r="F73" s="505"/>
      <c r="G73" s="439"/>
      <c r="H73" s="511"/>
      <c r="I73" s="513"/>
    </row>
    <row r="74" spans="1:9" s="174" customFormat="1" ht="14.25" x14ac:dyDescent="0.2">
      <c r="A74" s="557" t="s">
        <v>7380</v>
      </c>
      <c r="B74" s="688" t="s">
        <v>6392</v>
      </c>
      <c r="C74" s="558" t="s">
        <v>2259</v>
      </c>
      <c r="D74" s="506"/>
      <c r="E74" s="513"/>
      <c r="F74" s="505"/>
      <c r="G74" s="439"/>
      <c r="H74" s="511"/>
      <c r="I74" s="513"/>
    </row>
    <row r="75" spans="1:9" s="174" customFormat="1" ht="14.25" x14ac:dyDescent="0.2">
      <c r="A75" s="557" t="s">
        <v>7381</v>
      </c>
      <c r="B75" s="688" t="s">
        <v>2018</v>
      </c>
      <c r="C75" s="558" t="s">
        <v>2260</v>
      </c>
      <c r="D75" s="503"/>
      <c r="E75" s="513"/>
      <c r="F75" s="505"/>
      <c r="G75" s="439"/>
      <c r="H75" s="510"/>
      <c r="I75" s="513"/>
    </row>
    <row r="76" spans="1:9" s="174" customFormat="1" ht="14.25" x14ac:dyDescent="0.2">
      <c r="A76" s="557" t="s">
        <v>7382</v>
      </c>
      <c r="B76" s="688" t="s">
        <v>2018</v>
      </c>
      <c r="C76" s="558" t="s">
        <v>7034</v>
      </c>
      <c r="D76" s="506"/>
      <c r="E76" s="513"/>
      <c r="F76" s="505"/>
      <c r="G76" s="439"/>
      <c r="H76" s="511"/>
      <c r="I76" s="513"/>
    </row>
    <row r="77" spans="1:9" s="174" customFormat="1" ht="14.25" x14ac:dyDescent="0.2">
      <c r="A77" s="557" t="s">
        <v>7383</v>
      </c>
      <c r="B77" s="688" t="s">
        <v>2018</v>
      </c>
      <c r="C77" s="558" t="s">
        <v>7035</v>
      </c>
      <c r="D77" s="506"/>
      <c r="E77" s="513"/>
      <c r="F77" s="505"/>
      <c r="G77" s="439"/>
      <c r="H77" s="511"/>
      <c r="I77" s="513"/>
    </row>
    <row r="78" spans="1:9" s="387" customFormat="1" ht="14.25" x14ac:dyDescent="0.2">
      <c r="A78" s="557" t="s">
        <v>7384</v>
      </c>
      <c r="B78" s="688" t="s">
        <v>2018</v>
      </c>
      <c r="C78" s="558" t="s">
        <v>2261</v>
      </c>
      <c r="D78" s="506"/>
      <c r="E78" s="506"/>
      <c r="F78" s="505"/>
      <c r="G78" s="439"/>
      <c r="H78" s="511"/>
      <c r="I78" s="506"/>
    </row>
    <row r="79" spans="1:9" ht="25.5" x14ac:dyDescent="0.2">
      <c r="A79" s="557" t="s">
        <v>7385</v>
      </c>
      <c r="B79" s="688" t="s">
        <v>2018</v>
      </c>
      <c r="C79" s="558" t="s">
        <v>2262</v>
      </c>
      <c r="D79" s="503"/>
      <c r="E79" s="91"/>
      <c r="F79" s="505"/>
      <c r="G79" s="439"/>
      <c r="H79" s="510"/>
      <c r="I79" s="91"/>
    </row>
    <row r="80" spans="1:9" ht="25.5" x14ac:dyDescent="0.2">
      <c r="A80" s="557" t="s">
        <v>7386</v>
      </c>
      <c r="B80" s="688" t="s">
        <v>2018</v>
      </c>
      <c r="C80" s="558" t="s">
        <v>2263</v>
      </c>
      <c r="D80" s="506"/>
      <c r="E80" s="91"/>
      <c r="F80" s="505"/>
      <c r="G80" s="439"/>
      <c r="H80" s="511"/>
      <c r="I80" s="91"/>
    </row>
    <row r="81" spans="1:9" ht="14.25" x14ac:dyDescent="0.2">
      <c r="A81" s="557" t="s">
        <v>7387</v>
      </c>
      <c r="B81" s="688" t="s">
        <v>2018</v>
      </c>
      <c r="C81" s="558" t="s">
        <v>2264</v>
      </c>
      <c r="D81" s="506"/>
      <c r="E81" s="91"/>
      <c r="F81" s="505"/>
      <c r="G81" s="439"/>
      <c r="H81" s="511"/>
      <c r="I81" s="91"/>
    </row>
    <row r="82" spans="1:9" ht="14.25" x14ac:dyDescent="0.2">
      <c r="A82" s="557" t="s">
        <v>7388</v>
      </c>
      <c r="B82" s="688" t="s">
        <v>2018</v>
      </c>
      <c r="C82" s="558" t="s">
        <v>2265</v>
      </c>
      <c r="D82" s="506"/>
      <c r="E82" s="91"/>
      <c r="F82" s="505"/>
      <c r="G82" s="439"/>
      <c r="H82" s="511"/>
      <c r="I82" s="91"/>
    </row>
    <row r="83" spans="1:9" ht="14.25" x14ac:dyDescent="0.2">
      <c r="A83" s="557" t="s">
        <v>7389</v>
      </c>
      <c r="B83" s="688" t="s">
        <v>2018</v>
      </c>
      <c r="C83" s="558" t="s">
        <v>2266</v>
      </c>
      <c r="D83" s="503"/>
      <c r="E83" s="91"/>
      <c r="F83" s="505"/>
      <c r="G83" s="439"/>
      <c r="H83" s="510"/>
      <c r="I83" s="91"/>
    </row>
    <row r="84" spans="1:9" ht="14.25" x14ac:dyDescent="0.2">
      <c r="A84" s="557" t="s">
        <v>7390</v>
      </c>
      <c r="B84" s="688" t="s">
        <v>2018</v>
      </c>
      <c r="C84" s="558" t="s">
        <v>2268</v>
      </c>
      <c r="D84" s="506"/>
      <c r="E84" s="91"/>
      <c r="F84" s="505"/>
      <c r="G84" s="439"/>
      <c r="H84" s="511"/>
      <c r="I84" s="91"/>
    </row>
    <row r="85" spans="1:9" ht="14.25" x14ac:dyDescent="0.2">
      <c r="A85" s="557" t="s">
        <v>7391</v>
      </c>
      <c r="B85" s="688" t="s">
        <v>2018</v>
      </c>
      <c r="C85" s="558" t="s">
        <v>2270</v>
      </c>
      <c r="D85" s="506"/>
      <c r="E85" s="91"/>
      <c r="F85" s="505"/>
      <c r="G85" s="439"/>
      <c r="H85" s="511"/>
      <c r="I85" s="91"/>
    </row>
    <row r="86" spans="1:9" ht="14.25" x14ac:dyDescent="0.2">
      <c r="A86" s="557" t="s">
        <v>7392</v>
      </c>
      <c r="B86" s="688" t="s">
        <v>2018</v>
      </c>
      <c r="C86" s="558" t="s">
        <v>2272</v>
      </c>
      <c r="D86" s="506"/>
      <c r="E86" s="91"/>
      <c r="F86" s="505"/>
      <c r="G86" s="439"/>
      <c r="H86" s="511"/>
      <c r="I86" s="91"/>
    </row>
    <row r="87" spans="1:9" ht="14.25" x14ac:dyDescent="0.2">
      <c r="A87" s="557" t="s">
        <v>7393</v>
      </c>
      <c r="B87" s="688" t="s">
        <v>2018</v>
      </c>
      <c r="C87" s="558" t="s">
        <v>2274</v>
      </c>
      <c r="D87" s="503"/>
      <c r="E87" s="91"/>
      <c r="F87" s="505"/>
      <c r="G87" s="439"/>
      <c r="H87" s="510"/>
      <c r="I87" s="91"/>
    </row>
    <row r="88" spans="1:9" ht="14.25" x14ac:dyDescent="0.2">
      <c r="A88" s="557" t="s">
        <v>7394</v>
      </c>
      <c r="B88" s="688" t="s">
        <v>2018</v>
      </c>
      <c r="C88" s="558" t="s">
        <v>2276</v>
      </c>
      <c r="D88" s="506"/>
      <c r="E88" s="91"/>
      <c r="F88" s="505"/>
      <c r="G88" s="439"/>
      <c r="H88" s="511"/>
      <c r="I88" s="91"/>
    </row>
    <row r="89" spans="1:9" ht="14.25" x14ac:dyDescent="0.2">
      <c r="A89" s="557" t="s">
        <v>7395</v>
      </c>
      <c r="B89" s="688" t="s">
        <v>2018</v>
      </c>
      <c r="C89" s="558" t="s">
        <v>2278</v>
      </c>
      <c r="D89" s="506"/>
      <c r="E89" s="91"/>
      <c r="F89" s="505"/>
      <c r="G89" s="439"/>
      <c r="H89" s="511"/>
      <c r="I89" s="91"/>
    </row>
    <row r="90" spans="1:9" ht="14.25" x14ac:dyDescent="0.2">
      <c r="A90" s="557" t="s">
        <v>7396</v>
      </c>
      <c r="B90" s="688" t="s">
        <v>6393</v>
      </c>
      <c r="C90" s="558" t="s">
        <v>2281</v>
      </c>
      <c r="D90" s="506"/>
      <c r="E90" s="91"/>
      <c r="F90" s="505"/>
      <c r="G90" s="439"/>
      <c r="H90" s="511"/>
      <c r="I90" s="91"/>
    </row>
    <row r="91" spans="1:9" ht="14.25" x14ac:dyDescent="0.2">
      <c r="A91" s="557" t="s">
        <v>7397</v>
      </c>
      <c r="B91" s="688" t="s">
        <v>2018</v>
      </c>
      <c r="C91" s="558" t="s">
        <v>2282</v>
      </c>
      <c r="D91" s="503"/>
      <c r="E91" s="91"/>
      <c r="F91" s="505"/>
      <c r="G91" s="439"/>
      <c r="H91" s="510"/>
      <c r="I91" s="91"/>
    </row>
    <row r="92" spans="1:9" ht="14.25" x14ac:dyDescent="0.2">
      <c r="A92" s="557" t="s">
        <v>7398</v>
      </c>
      <c r="B92" s="688" t="s">
        <v>2018</v>
      </c>
      <c r="C92" s="558" t="s">
        <v>2283</v>
      </c>
      <c r="D92" s="506"/>
      <c r="E92" s="91"/>
      <c r="F92" s="505"/>
      <c r="G92" s="439"/>
      <c r="H92" s="511"/>
      <c r="I92" s="91"/>
    </row>
    <row r="93" spans="1:9" ht="14.25" x14ac:dyDescent="0.2">
      <c r="A93" s="557" t="s">
        <v>7399</v>
      </c>
      <c r="B93" s="688" t="s">
        <v>2018</v>
      </c>
      <c r="C93" s="558" t="s">
        <v>2285</v>
      </c>
      <c r="D93" s="506"/>
      <c r="E93" s="91"/>
      <c r="F93" s="505"/>
      <c r="G93" s="439"/>
      <c r="H93" s="511"/>
      <c r="I93" s="91"/>
    </row>
    <row r="94" spans="1:9" ht="14.25" x14ac:dyDescent="0.2">
      <c r="A94" s="557" t="s">
        <v>7400</v>
      </c>
      <c r="B94" s="688" t="s">
        <v>2018</v>
      </c>
      <c r="C94" s="558" t="s">
        <v>2286</v>
      </c>
      <c r="D94" s="506"/>
      <c r="E94" s="91"/>
      <c r="F94" s="505"/>
      <c r="G94" s="439"/>
      <c r="H94" s="511"/>
      <c r="I94" s="91"/>
    </row>
    <row r="95" spans="1:9" ht="14.25" x14ac:dyDescent="0.2">
      <c r="A95" s="557" t="s">
        <v>7401</v>
      </c>
      <c r="B95" s="688" t="s">
        <v>2018</v>
      </c>
      <c r="C95" s="558" t="s">
        <v>2287</v>
      </c>
      <c r="D95" s="503"/>
      <c r="E95" s="91"/>
      <c r="F95" s="505"/>
      <c r="G95" s="439"/>
      <c r="H95" s="510"/>
      <c r="I95" s="91"/>
    </row>
    <row r="96" spans="1:9" ht="14.25" x14ac:dyDescent="0.2">
      <c r="A96" s="557" t="s">
        <v>7402</v>
      </c>
      <c r="B96" s="688" t="s">
        <v>2018</v>
      </c>
      <c r="C96" s="558" t="s">
        <v>2288</v>
      </c>
      <c r="D96" s="506"/>
      <c r="E96" s="91"/>
      <c r="F96" s="505"/>
      <c r="G96" s="439"/>
      <c r="H96" s="511"/>
      <c r="I96" s="91"/>
    </row>
    <row r="97" spans="1:9" ht="25.5" x14ac:dyDescent="0.2">
      <c r="A97" s="557" t="s">
        <v>7403</v>
      </c>
      <c r="B97" s="688" t="s">
        <v>2018</v>
      </c>
      <c r="C97" s="558" t="s">
        <v>2289</v>
      </c>
      <c r="D97" s="506"/>
      <c r="E97" s="91"/>
      <c r="F97" s="505"/>
      <c r="G97" s="439"/>
      <c r="H97" s="511"/>
      <c r="I97" s="91"/>
    </row>
    <row r="98" spans="1:9" ht="25.5" x14ac:dyDescent="0.2">
      <c r="A98" s="557" t="s">
        <v>7404</v>
      </c>
      <c r="B98" s="688" t="s">
        <v>2018</v>
      </c>
      <c r="C98" s="558" t="s">
        <v>2290</v>
      </c>
      <c r="D98" s="506"/>
      <c r="E98" s="91"/>
      <c r="F98" s="505"/>
      <c r="G98" s="439"/>
      <c r="H98" s="511"/>
      <c r="I98" s="91"/>
    </row>
    <row r="99" spans="1:9" ht="14.25" x14ac:dyDescent="0.2">
      <c r="A99" s="557" t="s">
        <v>7405</v>
      </c>
      <c r="B99" s="688" t="s">
        <v>2018</v>
      </c>
      <c r="C99" s="558" t="s">
        <v>2291</v>
      </c>
      <c r="D99" s="503"/>
      <c r="E99" s="91"/>
      <c r="F99" s="505"/>
      <c r="G99" s="439"/>
      <c r="H99" s="510"/>
      <c r="I99" s="91"/>
    </row>
    <row r="100" spans="1:9" ht="28.5" x14ac:dyDescent="0.2">
      <c r="A100" s="557" t="s">
        <v>7406</v>
      </c>
      <c r="B100" s="688" t="s">
        <v>6396</v>
      </c>
      <c r="C100" s="558" t="s">
        <v>5440</v>
      </c>
      <c r="D100" s="506"/>
      <c r="E100" s="91"/>
      <c r="F100" s="505"/>
      <c r="G100" s="439"/>
      <c r="H100" s="511"/>
      <c r="I100" s="91"/>
    </row>
    <row r="101" spans="1:9" ht="28.5" x14ac:dyDescent="0.2">
      <c r="A101" s="557" t="s">
        <v>7407</v>
      </c>
      <c r="B101" s="688" t="s">
        <v>6397</v>
      </c>
      <c r="C101" s="558" t="s">
        <v>5441</v>
      </c>
      <c r="D101" s="506"/>
      <c r="E101" s="91"/>
      <c r="F101" s="505"/>
      <c r="G101" s="439"/>
      <c r="H101" s="511"/>
      <c r="I101" s="91"/>
    </row>
    <row r="102" spans="1:9" ht="28.5" x14ac:dyDescent="0.2">
      <c r="A102" s="557" t="s">
        <v>7408</v>
      </c>
      <c r="B102" s="688" t="s">
        <v>6398</v>
      </c>
      <c r="C102" s="558" t="s">
        <v>2250</v>
      </c>
      <c r="D102" s="506"/>
      <c r="E102" s="91"/>
      <c r="F102" s="505"/>
      <c r="G102" s="439"/>
      <c r="H102" s="511"/>
      <c r="I102" s="91"/>
    </row>
    <row r="103" spans="1:9" ht="14.25" x14ac:dyDescent="0.2">
      <c r="A103" s="557" t="s">
        <v>7409</v>
      </c>
      <c r="B103" s="688" t="s">
        <v>2018</v>
      </c>
      <c r="C103" s="558" t="s">
        <v>7036</v>
      </c>
      <c r="D103" s="503"/>
      <c r="E103" s="91"/>
      <c r="F103" s="505"/>
      <c r="G103" s="439"/>
      <c r="H103" s="510"/>
      <c r="I103" s="91"/>
    </row>
    <row r="104" spans="1:9" ht="14.25" x14ac:dyDescent="0.2">
      <c r="A104" s="557" t="s">
        <v>7410</v>
      </c>
      <c r="B104" s="688" t="s">
        <v>2018</v>
      </c>
      <c r="C104" s="558" t="s">
        <v>5442</v>
      </c>
      <c r="D104" s="506"/>
      <c r="E104" s="91"/>
      <c r="F104" s="505"/>
      <c r="G104" s="439"/>
      <c r="H104" s="511"/>
      <c r="I104" s="91"/>
    </row>
    <row r="105" spans="1:9" ht="14.25" x14ac:dyDescent="0.2">
      <c r="A105" s="557" t="s">
        <v>7411</v>
      </c>
      <c r="B105" s="688" t="s">
        <v>2018</v>
      </c>
      <c r="C105" s="558" t="s">
        <v>5443</v>
      </c>
      <c r="D105" s="506"/>
      <c r="E105" s="91"/>
      <c r="F105" s="505"/>
      <c r="G105" s="439"/>
      <c r="H105" s="511"/>
      <c r="I105" s="91"/>
    </row>
    <row r="106" spans="1:9" ht="14.25" x14ac:dyDescent="0.2">
      <c r="A106" s="557" t="s">
        <v>7412</v>
      </c>
      <c r="B106" s="688" t="s">
        <v>2018</v>
      </c>
      <c r="C106" s="558" t="s">
        <v>5444</v>
      </c>
      <c r="D106" s="506"/>
      <c r="E106" s="91"/>
      <c r="F106" s="505"/>
      <c r="G106" s="439"/>
      <c r="H106" s="511"/>
      <c r="I106" s="91"/>
    </row>
    <row r="107" spans="1:9" ht="14.25" x14ac:dyDescent="0.2">
      <c r="A107" s="557" t="s">
        <v>7413</v>
      </c>
      <c r="B107" s="688" t="s">
        <v>2018</v>
      </c>
      <c r="C107" s="558" t="s">
        <v>5445</v>
      </c>
      <c r="D107" s="503"/>
      <c r="E107" s="91"/>
      <c r="F107" s="505"/>
      <c r="G107" s="439"/>
      <c r="H107" s="510"/>
      <c r="I107" s="91"/>
    </row>
    <row r="108" spans="1:9" ht="14.25" x14ac:dyDescent="0.2">
      <c r="A108" s="557" t="s">
        <v>7414</v>
      </c>
      <c r="B108" s="688" t="s">
        <v>2018</v>
      </c>
      <c r="C108" s="558" t="s">
        <v>5446</v>
      </c>
      <c r="D108" s="506"/>
      <c r="E108" s="91"/>
      <c r="F108" s="505"/>
      <c r="G108" s="439"/>
      <c r="H108" s="511"/>
      <c r="I108" s="91"/>
    </row>
    <row r="109" spans="1:9" ht="14.25" x14ac:dyDescent="0.2">
      <c r="A109" s="557" t="s">
        <v>7415</v>
      </c>
      <c r="B109" s="688" t="s">
        <v>2018</v>
      </c>
      <c r="C109" s="558" t="s">
        <v>5447</v>
      </c>
      <c r="D109" s="506"/>
      <c r="E109" s="91"/>
      <c r="F109" s="505"/>
      <c r="G109" s="439"/>
      <c r="H109" s="511"/>
      <c r="I109" s="91"/>
    </row>
    <row r="110" spans="1:9" ht="14.25" x14ac:dyDescent="0.2">
      <c r="A110" s="557" t="s">
        <v>7416</v>
      </c>
      <c r="B110" s="688" t="s">
        <v>2018</v>
      </c>
      <c r="C110" s="558" t="s">
        <v>1980</v>
      </c>
      <c r="D110" s="506"/>
      <c r="E110" s="91"/>
      <c r="F110" s="505"/>
      <c r="G110" s="439"/>
      <c r="H110" s="511"/>
      <c r="I110" s="91"/>
    </row>
    <row r="111" spans="1:9" ht="14.25" x14ac:dyDescent="0.2">
      <c r="A111" s="557" t="s">
        <v>7417</v>
      </c>
      <c r="B111" s="688" t="s">
        <v>2018</v>
      </c>
      <c r="C111" s="558" t="s">
        <v>2000</v>
      </c>
      <c r="D111" s="503"/>
      <c r="E111" s="91"/>
      <c r="F111" s="505"/>
      <c r="G111" s="439"/>
      <c r="H111" s="510"/>
      <c r="I111" s="91"/>
    </row>
    <row r="112" spans="1:9" ht="14.25" x14ac:dyDescent="0.2">
      <c r="A112" s="557" t="s">
        <v>7418</v>
      </c>
      <c r="B112" s="688" t="s">
        <v>2018</v>
      </c>
      <c r="C112" s="558" t="s">
        <v>2003</v>
      </c>
      <c r="D112" s="506"/>
      <c r="E112" s="91"/>
      <c r="F112" s="505"/>
      <c r="G112" s="439"/>
      <c r="H112" s="511"/>
      <c r="I112" s="91"/>
    </row>
    <row r="113" spans="1:9" ht="14.25" x14ac:dyDescent="0.2">
      <c r="A113" s="557" t="s">
        <v>7419</v>
      </c>
      <c r="B113" s="688" t="s">
        <v>2018</v>
      </c>
      <c r="C113" s="558" t="s">
        <v>2013</v>
      </c>
      <c r="D113" s="506"/>
      <c r="E113" s="91"/>
      <c r="F113" s="505"/>
      <c r="G113" s="439"/>
      <c r="H113" s="511"/>
      <c r="I113" s="91"/>
    </row>
    <row r="114" spans="1:9" ht="14.25" x14ac:dyDescent="0.2">
      <c r="A114" s="557" t="s">
        <v>7420</v>
      </c>
      <c r="B114" s="688" t="s">
        <v>2018</v>
      </c>
      <c r="C114" s="558" t="s">
        <v>2084</v>
      </c>
      <c r="D114" s="506"/>
      <c r="E114" s="91"/>
      <c r="F114" s="505"/>
      <c r="G114" s="439"/>
      <c r="H114" s="511"/>
      <c r="I114" s="91"/>
    </row>
    <row r="115" spans="1:9" ht="14.25" x14ac:dyDescent="0.2">
      <c r="A115" s="557" t="s">
        <v>7421</v>
      </c>
      <c r="B115" s="688" t="s">
        <v>2018</v>
      </c>
      <c r="C115" s="558" t="s">
        <v>5448</v>
      </c>
      <c r="D115" s="503"/>
      <c r="E115" s="91"/>
      <c r="F115" s="505"/>
      <c r="G115" s="439"/>
      <c r="H115" s="510"/>
      <c r="I115" s="91"/>
    </row>
    <row r="116" spans="1:9" ht="14.25" x14ac:dyDescent="0.2">
      <c r="A116" s="557" t="s">
        <v>7422</v>
      </c>
      <c r="B116" s="688" t="s">
        <v>2018</v>
      </c>
      <c r="C116" s="558" t="s">
        <v>2085</v>
      </c>
      <c r="D116" s="506"/>
      <c r="E116" s="91"/>
      <c r="F116" s="505"/>
      <c r="G116" s="439"/>
      <c r="H116" s="511"/>
      <c r="I116" s="91"/>
    </row>
    <row r="117" spans="1:9" ht="14.25" x14ac:dyDescent="0.2">
      <c r="A117" s="557" t="s">
        <v>7423</v>
      </c>
      <c r="B117" s="688" t="s">
        <v>2018</v>
      </c>
      <c r="C117" s="558" t="s">
        <v>2041</v>
      </c>
      <c r="D117" s="506"/>
      <c r="E117" s="91"/>
      <c r="F117" s="505"/>
      <c r="G117" s="439"/>
      <c r="H117" s="511"/>
      <c r="I117" s="91"/>
    </row>
    <row r="118" spans="1:9" ht="14.25" x14ac:dyDescent="0.2">
      <c r="A118" s="557" t="s">
        <v>7424</v>
      </c>
      <c r="B118" s="688" t="s">
        <v>6393</v>
      </c>
      <c r="C118" s="558" t="s">
        <v>2019</v>
      </c>
      <c r="D118" s="506"/>
      <c r="E118" s="91"/>
      <c r="F118" s="505"/>
      <c r="G118" s="439"/>
      <c r="H118" s="511"/>
      <c r="I118" s="91"/>
    </row>
    <row r="119" spans="1:9" ht="14.25" x14ac:dyDescent="0.2">
      <c r="A119" s="557" t="s">
        <v>7425</v>
      </c>
      <c r="B119" s="688" t="s">
        <v>2018</v>
      </c>
      <c r="C119" s="558" t="s">
        <v>6249</v>
      </c>
      <c r="D119" s="503"/>
      <c r="E119" s="91"/>
      <c r="F119" s="505"/>
      <c r="G119" s="439"/>
      <c r="H119" s="510"/>
      <c r="I119" s="91"/>
    </row>
    <row r="120" spans="1:9" ht="14.25" x14ac:dyDescent="0.2">
      <c r="A120" s="557" t="s">
        <v>7426</v>
      </c>
      <c r="B120" s="688" t="s">
        <v>2018</v>
      </c>
      <c r="C120" s="558" t="s">
        <v>6250</v>
      </c>
      <c r="D120" s="506"/>
      <c r="E120" s="91"/>
      <c r="F120" s="505"/>
      <c r="G120" s="439"/>
      <c r="H120" s="511"/>
      <c r="I120" s="91"/>
    </row>
    <row r="121" spans="1:9" ht="14.25" x14ac:dyDescent="0.2">
      <c r="A121" s="557" t="s">
        <v>7427</v>
      </c>
      <c r="B121" s="688" t="s">
        <v>2018</v>
      </c>
      <c r="C121" s="558" t="s">
        <v>6251</v>
      </c>
      <c r="D121" s="506"/>
      <c r="E121" s="91"/>
      <c r="F121" s="505"/>
      <c r="G121" s="439"/>
      <c r="H121" s="511"/>
      <c r="I121" s="91"/>
    </row>
    <row r="122" spans="1:9" ht="14.25" x14ac:dyDescent="0.2">
      <c r="A122" s="557" t="s">
        <v>7428</v>
      </c>
      <c r="B122" s="688" t="s">
        <v>2018</v>
      </c>
      <c r="C122" s="558" t="s">
        <v>6252</v>
      </c>
      <c r="D122" s="506"/>
      <c r="E122" s="91"/>
      <c r="F122" s="505"/>
      <c r="G122" s="439"/>
      <c r="H122" s="511"/>
      <c r="I122" s="91"/>
    </row>
    <row r="123" spans="1:9" ht="14.25" x14ac:dyDescent="0.2">
      <c r="A123" s="557" t="s">
        <v>7429</v>
      </c>
      <c r="B123" s="688" t="s">
        <v>2018</v>
      </c>
      <c r="C123" s="558" t="s">
        <v>6253</v>
      </c>
      <c r="D123" s="503"/>
      <c r="E123" s="91"/>
      <c r="F123" s="505"/>
      <c r="G123" s="439"/>
      <c r="H123" s="510"/>
      <c r="I123" s="91"/>
    </row>
    <row r="124" spans="1:9" ht="14.25" x14ac:dyDescent="0.2">
      <c r="A124" s="557" t="s">
        <v>7430</v>
      </c>
      <c r="B124" s="688" t="s">
        <v>2018</v>
      </c>
      <c r="C124" s="558" t="s">
        <v>6254</v>
      </c>
      <c r="D124" s="506"/>
      <c r="E124" s="91"/>
      <c r="F124" s="505"/>
      <c r="G124" s="439"/>
      <c r="H124" s="511"/>
      <c r="I124" s="91"/>
    </row>
    <row r="125" spans="1:9" ht="14.25" x14ac:dyDescent="0.2">
      <c r="A125" s="557" t="s">
        <v>7431</v>
      </c>
      <c r="B125" s="688" t="s">
        <v>2018</v>
      </c>
      <c r="C125" s="558" t="s">
        <v>6255</v>
      </c>
      <c r="D125" s="506"/>
      <c r="E125" s="91"/>
      <c r="F125" s="505"/>
      <c r="G125" s="439"/>
      <c r="H125" s="511"/>
      <c r="I125" s="91"/>
    </row>
    <row r="126" spans="1:9" ht="14.25" x14ac:dyDescent="0.2">
      <c r="A126" s="557" t="s">
        <v>7432</v>
      </c>
      <c r="B126" s="688" t="s">
        <v>2018</v>
      </c>
      <c r="C126" s="558" t="s">
        <v>6256</v>
      </c>
      <c r="D126" s="506"/>
      <c r="E126" s="91"/>
      <c r="F126" s="505"/>
      <c r="G126" s="439"/>
      <c r="H126" s="511"/>
      <c r="I126" s="91"/>
    </row>
    <row r="127" spans="1:9" ht="14.25" x14ac:dyDescent="0.2">
      <c r="A127" s="557" t="s">
        <v>7433</v>
      </c>
      <c r="B127" s="688" t="s">
        <v>2018</v>
      </c>
      <c r="C127" s="558" t="s">
        <v>6257</v>
      </c>
      <c r="D127" s="503"/>
      <c r="E127" s="91"/>
      <c r="F127" s="505"/>
      <c r="G127" s="439"/>
      <c r="H127" s="510"/>
      <c r="I127" s="91"/>
    </row>
    <row r="128" spans="1:9" ht="14.25" x14ac:dyDescent="0.2">
      <c r="A128" s="557" t="s">
        <v>7434</v>
      </c>
      <c r="B128" s="688" t="s">
        <v>2018</v>
      </c>
      <c r="C128" s="558" t="s">
        <v>6258</v>
      </c>
      <c r="D128" s="506"/>
      <c r="E128" s="91"/>
      <c r="F128" s="505"/>
      <c r="G128" s="439"/>
      <c r="H128" s="511"/>
      <c r="I128" s="91"/>
    </row>
    <row r="129" spans="1:9" ht="14.25" x14ac:dyDescent="0.2">
      <c r="A129" s="557" t="s">
        <v>7435</v>
      </c>
      <c r="B129" s="688" t="s">
        <v>2018</v>
      </c>
      <c r="C129" s="558" t="s">
        <v>6624</v>
      </c>
      <c r="D129" s="506"/>
      <c r="E129" s="91"/>
      <c r="F129" s="505"/>
      <c r="G129" s="439"/>
      <c r="H129" s="511"/>
      <c r="I129" s="91"/>
    </row>
    <row r="130" spans="1:9" ht="14.25" x14ac:dyDescent="0.2">
      <c r="A130" s="557" t="s">
        <v>7436</v>
      </c>
      <c r="B130" s="688" t="s">
        <v>2018</v>
      </c>
      <c r="C130" s="558" t="s">
        <v>6625</v>
      </c>
      <c r="D130" s="506"/>
      <c r="E130" s="91"/>
      <c r="F130" s="505"/>
      <c r="G130" s="439"/>
      <c r="H130" s="511"/>
      <c r="I130" s="91"/>
    </row>
    <row r="131" spans="1:9" ht="14.25" x14ac:dyDescent="0.2">
      <c r="A131" s="557" t="s">
        <v>7437</v>
      </c>
      <c r="B131" s="688" t="s">
        <v>2018</v>
      </c>
      <c r="C131" s="558" t="s">
        <v>6626</v>
      </c>
      <c r="D131" s="503"/>
      <c r="E131" s="91"/>
      <c r="F131" s="505"/>
      <c r="G131" s="439"/>
      <c r="H131" s="510"/>
      <c r="I131" s="91"/>
    </row>
    <row r="132" spans="1:9" ht="14.25" x14ac:dyDescent="0.2">
      <c r="A132" s="557" t="s">
        <v>7438</v>
      </c>
      <c r="B132" s="688" t="s">
        <v>2018</v>
      </c>
      <c r="C132" s="558" t="s">
        <v>6627</v>
      </c>
      <c r="D132" s="506"/>
      <c r="E132" s="91"/>
      <c r="F132" s="505"/>
      <c r="G132" s="439"/>
      <c r="H132" s="511"/>
      <c r="I132" s="91"/>
    </row>
    <row r="133" spans="1:9" ht="14.25" x14ac:dyDescent="0.2">
      <c r="A133" s="557" t="s">
        <v>7439</v>
      </c>
      <c r="B133" s="688" t="s">
        <v>2018</v>
      </c>
      <c r="C133" s="558" t="s">
        <v>2009</v>
      </c>
      <c r="D133" s="506"/>
      <c r="E133" s="91"/>
      <c r="F133" s="505"/>
      <c r="G133" s="439"/>
      <c r="H133" s="511"/>
      <c r="I133" s="91"/>
    </row>
    <row r="134" spans="1:9" ht="16.5" customHeight="1" x14ac:dyDescent="0.2">
      <c r="A134" s="557" t="s">
        <v>7440</v>
      </c>
      <c r="B134" s="688" t="s">
        <v>2018</v>
      </c>
      <c r="C134" s="558" t="s">
        <v>2073</v>
      </c>
      <c r="D134" s="506"/>
      <c r="E134" s="91"/>
      <c r="F134" s="505"/>
      <c r="G134" s="439"/>
      <c r="H134" s="511"/>
      <c r="I134" s="91"/>
    </row>
    <row r="135" spans="1:9" ht="14.25" x14ac:dyDescent="0.2">
      <c r="A135" s="557" t="s">
        <v>7441</v>
      </c>
      <c r="B135" s="688" t="s">
        <v>2018</v>
      </c>
      <c r="C135" s="558" t="s">
        <v>2086</v>
      </c>
      <c r="D135" s="503"/>
      <c r="E135" s="91"/>
      <c r="F135" s="505"/>
      <c r="G135" s="439"/>
      <c r="H135" s="510"/>
      <c r="I135" s="91"/>
    </row>
    <row r="136" spans="1:9" ht="14.25" x14ac:dyDescent="0.2">
      <c r="A136" s="557" t="s">
        <v>7442</v>
      </c>
      <c r="B136" s="688" t="s">
        <v>2018</v>
      </c>
      <c r="C136" s="558" t="s">
        <v>2255</v>
      </c>
      <c r="D136" s="506"/>
      <c r="E136" s="91"/>
      <c r="F136" s="505"/>
      <c r="G136" s="439"/>
      <c r="H136" s="511"/>
      <c r="I136" s="91"/>
    </row>
    <row r="137" spans="1:9" ht="14.25" x14ac:dyDescent="0.2">
      <c r="A137" s="557" t="s">
        <v>7443</v>
      </c>
      <c r="B137" s="688" t="s">
        <v>6393</v>
      </c>
      <c r="C137" s="558" t="s">
        <v>2010</v>
      </c>
      <c r="D137" s="506"/>
      <c r="E137" s="91"/>
      <c r="F137" s="505"/>
      <c r="G137" s="439"/>
      <c r="H137" s="511"/>
      <c r="I137" s="91"/>
    </row>
    <row r="138" spans="1:9" ht="14.25" x14ac:dyDescent="0.2">
      <c r="A138" s="557" t="s">
        <v>7445</v>
      </c>
      <c r="B138" s="688" t="s">
        <v>7444</v>
      </c>
      <c r="C138" s="558" t="s">
        <v>1972</v>
      </c>
      <c r="D138" s="506"/>
      <c r="E138" s="91"/>
      <c r="F138" s="505"/>
      <c r="G138" s="439"/>
      <c r="H138" s="511"/>
      <c r="I138" s="91"/>
    </row>
    <row r="139" spans="1:9" ht="14.25" x14ac:dyDescent="0.2">
      <c r="A139" s="557" t="s">
        <v>7446</v>
      </c>
      <c r="B139" s="688" t="s">
        <v>7444</v>
      </c>
      <c r="C139" s="558" t="s">
        <v>1973</v>
      </c>
      <c r="D139" s="503"/>
      <c r="E139" s="91"/>
      <c r="F139" s="505"/>
      <c r="G139" s="439"/>
      <c r="H139" s="510"/>
      <c r="I139" s="91"/>
    </row>
    <row r="140" spans="1:9" ht="14.25" x14ac:dyDescent="0.2">
      <c r="A140" s="557" t="s">
        <v>7447</v>
      </c>
      <c r="B140" s="688" t="s">
        <v>7444</v>
      </c>
      <c r="C140" s="558" t="s">
        <v>2006</v>
      </c>
      <c r="D140" s="506"/>
      <c r="E140" s="91"/>
      <c r="F140" s="505"/>
      <c r="G140" s="439"/>
      <c r="H140" s="511"/>
      <c r="I140" s="91"/>
    </row>
    <row r="141" spans="1:9" ht="14.25" x14ac:dyDescent="0.2">
      <c r="A141" s="557" t="s">
        <v>7448</v>
      </c>
      <c r="B141" s="688" t="s">
        <v>7444</v>
      </c>
      <c r="C141" s="558" t="s">
        <v>2100</v>
      </c>
      <c r="D141" s="506"/>
      <c r="E141" s="91"/>
      <c r="F141" s="505"/>
      <c r="G141" s="439"/>
      <c r="H141" s="511"/>
      <c r="I141" s="91"/>
    </row>
    <row r="142" spans="1:9" ht="14.25" x14ac:dyDescent="0.2">
      <c r="A142" s="557" t="s">
        <v>7449</v>
      </c>
      <c r="B142" s="688" t="s">
        <v>2273</v>
      </c>
      <c r="C142" s="558" t="s">
        <v>2051</v>
      </c>
      <c r="D142" s="506"/>
      <c r="E142" s="91"/>
      <c r="F142" s="505"/>
      <c r="G142" s="439"/>
      <c r="H142" s="511"/>
      <c r="I142" s="91"/>
    </row>
    <row r="143" spans="1:9" ht="14.25" x14ac:dyDescent="0.2">
      <c r="A143" s="557" t="s">
        <v>7450</v>
      </c>
      <c r="B143" s="688" t="s">
        <v>2018</v>
      </c>
      <c r="C143" s="558" t="s">
        <v>7037</v>
      </c>
      <c r="D143" s="503"/>
      <c r="E143" s="91"/>
      <c r="F143" s="505"/>
      <c r="G143" s="439"/>
      <c r="H143" s="510"/>
      <c r="I143" s="91"/>
    </row>
    <row r="144" spans="1:9" ht="14.25" x14ac:dyDescent="0.2">
      <c r="A144" s="557" t="s">
        <v>7451</v>
      </c>
      <c r="B144" s="688" t="s">
        <v>2018</v>
      </c>
      <c r="C144" s="558" t="s">
        <v>7038</v>
      </c>
      <c r="D144" s="506"/>
      <c r="E144" s="91"/>
      <c r="F144" s="505"/>
      <c r="G144" s="439"/>
      <c r="H144" s="511"/>
      <c r="I144" s="91"/>
    </row>
    <row r="145" spans="1:9" ht="14.25" x14ac:dyDescent="0.2">
      <c r="A145" s="557" t="s">
        <v>7452</v>
      </c>
      <c r="B145" s="688" t="s">
        <v>2018</v>
      </c>
      <c r="C145" s="558" t="s">
        <v>7039</v>
      </c>
      <c r="D145" s="506"/>
      <c r="E145" s="91"/>
      <c r="F145" s="505"/>
      <c r="G145" s="439"/>
      <c r="H145" s="511"/>
      <c r="I145" s="91"/>
    </row>
    <row r="146" spans="1:9" ht="14.25" x14ac:dyDescent="0.2">
      <c r="A146" s="557" t="s">
        <v>7453</v>
      </c>
      <c r="B146" s="688" t="s">
        <v>2018</v>
      </c>
      <c r="C146" s="558" t="s">
        <v>7040</v>
      </c>
      <c r="D146" s="506"/>
      <c r="E146" s="91"/>
      <c r="F146" s="505"/>
      <c r="G146" s="439"/>
      <c r="H146" s="511"/>
      <c r="I146" s="91"/>
    </row>
    <row r="147" spans="1:9" ht="14.25" x14ac:dyDescent="0.2">
      <c r="A147" s="557" t="s">
        <v>7454</v>
      </c>
      <c r="B147" s="688" t="s">
        <v>2018</v>
      </c>
      <c r="C147" s="558" t="s">
        <v>7041</v>
      </c>
      <c r="D147" s="503"/>
      <c r="E147" s="91"/>
      <c r="F147" s="505"/>
      <c r="G147" s="439"/>
      <c r="H147" s="510"/>
      <c r="I147" s="91"/>
    </row>
    <row r="148" spans="1:9" ht="14.25" x14ac:dyDescent="0.2">
      <c r="A148" s="557" t="s">
        <v>7455</v>
      </c>
      <c r="B148" s="688" t="s">
        <v>2018</v>
      </c>
      <c r="C148" s="558" t="s">
        <v>7042</v>
      </c>
      <c r="D148" s="506"/>
      <c r="E148" s="91"/>
      <c r="F148" s="505"/>
      <c r="G148" s="439"/>
      <c r="H148" s="511"/>
      <c r="I148" s="91"/>
    </row>
    <row r="149" spans="1:9" ht="14.25" x14ac:dyDescent="0.2">
      <c r="A149" s="557" t="s">
        <v>7456</v>
      </c>
      <c r="B149" s="688" t="s">
        <v>2018</v>
      </c>
      <c r="C149" s="558" t="s">
        <v>7043</v>
      </c>
      <c r="D149" s="506"/>
      <c r="E149" s="91"/>
      <c r="F149" s="505"/>
      <c r="G149" s="439"/>
      <c r="H149" s="511"/>
      <c r="I149" s="91"/>
    </row>
    <row r="150" spans="1:9" ht="14.25" x14ac:dyDescent="0.2">
      <c r="A150" s="557" t="s">
        <v>7457</v>
      </c>
      <c r="B150" s="688" t="s">
        <v>2018</v>
      </c>
      <c r="C150" s="558" t="s">
        <v>7044</v>
      </c>
      <c r="D150" s="506"/>
      <c r="E150" s="91"/>
      <c r="F150" s="505"/>
      <c r="G150" s="439"/>
      <c r="H150" s="511"/>
      <c r="I150" s="91"/>
    </row>
    <row r="151" spans="1:9" ht="14.25" x14ac:dyDescent="0.2">
      <c r="A151" s="557" t="s">
        <v>7458</v>
      </c>
      <c r="B151" s="688" t="s">
        <v>2018</v>
      </c>
      <c r="C151" s="558" t="s">
        <v>7045</v>
      </c>
      <c r="D151" s="503"/>
      <c r="E151" s="91"/>
      <c r="F151" s="505"/>
      <c r="G151" s="439"/>
      <c r="H151" s="510"/>
      <c r="I151" s="91"/>
    </row>
    <row r="152" spans="1:9" ht="14.25" x14ac:dyDescent="0.2">
      <c r="A152" s="557" t="s">
        <v>7459</v>
      </c>
      <c r="B152" s="688" t="s">
        <v>2018</v>
      </c>
      <c r="C152" s="558" t="s">
        <v>7297</v>
      </c>
      <c r="D152" s="506"/>
      <c r="E152" s="91"/>
      <c r="F152" s="505"/>
      <c r="G152" s="439"/>
      <c r="H152" s="511"/>
      <c r="I152" s="91"/>
    </row>
    <row r="153" spans="1:9" ht="14.25" x14ac:dyDescent="0.2">
      <c r="A153" s="557" t="s">
        <v>7460</v>
      </c>
      <c r="B153" s="688" t="s">
        <v>2018</v>
      </c>
      <c r="C153" s="558" t="s">
        <v>7298</v>
      </c>
      <c r="D153" s="506"/>
      <c r="E153" s="91"/>
      <c r="F153" s="505"/>
      <c r="G153" s="439"/>
      <c r="H153" s="511"/>
      <c r="I153" s="91"/>
    </row>
    <row r="154" spans="1:9" ht="14.25" x14ac:dyDescent="0.2">
      <c r="A154" s="557" t="s">
        <v>7461</v>
      </c>
      <c r="B154" s="688" t="s">
        <v>2018</v>
      </c>
      <c r="C154" s="558" t="s">
        <v>7299</v>
      </c>
      <c r="D154" s="506"/>
      <c r="E154" s="91"/>
      <c r="F154" s="505"/>
      <c r="G154" s="439"/>
      <c r="H154" s="511"/>
      <c r="I154" s="91"/>
    </row>
    <row r="155" spans="1:9" ht="14.25" x14ac:dyDescent="0.2">
      <c r="A155" s="557" t="s">
        <v>7462</v>
      </c>
      <c r="B155" s="641" t="s">
        <v>2275</v>
      </c>
      <c r="C155" s="558" t="s">
        <v>7300</v>
      </c>
      <c r="D155" s="503"/>
      <c r="E155" s="91"/>
      <c r="F155" s="505"/>
      <c r="G155" s="439"/>
      <c r="H155" s="510"/>
      <c r="I155" s="91"/>
    </row>
    <row r="156" spans="1:9" ht="14.25" x14ac:dyDescent="0.2">
      <c r="A156" s="557" t="s">
        <v>7463</v>
      </c>
      <c r="B156" s="641" t="s">
        <v>2275</v>
      </c>
      <c r="C156" s="558" t="s">
        <v>7301</v>
      </c>
      <c r="D156" s="506"/>
      <c r="E156" s="91"/>
      <c r="F156" s="505"/>
      <c r="G156" s="439"/>
      <c r="H156" s="511"/>
      <c r="I156" s="91"/>
    </row>
    <row r="157" spans="1:9" ht="14.25" x14ac:dyDescent="0.2">
      <c r="A157" s="557" t="s">
        <v>7464</v>
      </c>
      <c r="B157" s="641" t="s">
        <v>2277</v>
      </c>
      <c r="C157" s="558" t="s">
        <v>2056</v>
      </c>
      <c r="D157" s="506"/>
      <c r="E157" s="91"/>
      <c r="F157" s="505"/>
      <c r="G157" s="439"/>
      <c r="H157" s="511"/>
      <c r="I157" s="91"/>
    </row>
    <row r="158" spans="1:9" ht="25.5" x14ac:dyDescent="0.2">
      <c r="A158" s="557" t="s">
        <v>7465</v>
      </c>
      <c r="B158" s="641" t="s">
        <v>2279</v>
      </c>
      <c r="C158" s="558" t="s">
        <v>7302</v>
      </c>
      <c r="D158" s="506"/>
      <c r="E158" s="91"/>
      <c r="F158" s="505"/>
      <c r="G158" s="439"/>
      <c r="H158" s="511"/>
      <c r="I158" s="91"/>
    </row>
    <row r="159" spans="1:9" ht="25.5" x14ac:dyDescent="0.2">
      <c r="A159" s="557" t="s">
        <v>7295</v>
      </c>
      <c r="B159" s="687"/>
      <c r="C159" s="558" t="s">
        <v>7303</v>
      </c>
      <c r="D159" s="503"/>
      <c r="E159" s="91"/>
      <c r="F159" s="505"/>
      <c r="G159" s="439"/>
      <c r="H159" s="510"/>
      <c r="I159" s="91"/>
    </row>
    <row r="160" spans="1:9" ht="25.5" x14ac:dyDescent="0.2">
      <c r="A160" s="557" t="s">
        <v>7296</v>
      </c>
      <c r="B160" s="644"/>
      <c r="C160" s="558" t="s">
        <v>7304</v>
      </c>
      <c r="D160" s="506"/>
      <c r="E160" s="91"/>
      <c r="F160" s="505"/>
      <c r="G160" s="439"/>
      <c r="H160" s="511"/>
      <c r="I160" s="91"/>
    </row>
    <row r="161" spans="1:9" ht="14.25" x14ac:dyDescent="0.2">
      <c r="A161" s="534"/>
      <c r="B161" s="165"/>
      <c r="C161" s="685"/>
      <c r="D161" s="506"/>
      <c r="E161" s="91"/>
      <c r="F161" s="505"/>
      <c r="G161" s="439"/>
      <c r="H161" s="511"/>
      <c r="I161" s="91"/>
    </row>
    <row r="162" spans="1:9" x14ac:dyDescent="0.2">
      <c r="A162" s="535" t="s">
        <v>279</v>
      </c>
      <c r="B162" s="165"/>
      <c r="C162" s="686"/>
      <c r="D162" s="506"/>
      <c r="E162" s="91"/>
      <c r="F162" s="505"/>
      <c r="G162" s="439"/>
      <c r="H162" s="511"/>
      <c r="I162" s="91"/>
    </row>
    <row r="163" spans="1:9" ht="14.25" x14ac:dyDescent="0.2">
      <c r="A163" s="534"/>
      <c r="B163" s="165"/>
      <c r="C163" s="685"/>
      <c r="D163" s="503"/>
      <c r="E163" s="91"/>
      <c r="F163" s="505"/>
      <c r="G163" s="439"/>
      <c r="H163" s="510"/>
      <c r="I163" s="91"/>
    </row>
    <row r="164" spans="1:9" ht="14.25" x14ac:dyDescent="0.2">
      <c r="A164" s="536" t="s">
        <v>88</v>
      </c>
      <c r="B164" s="165"/>
      <c r="C164" s="537" t="s">
        <v>7305</v>
      </c>
      <c r="D164" s="506"/>
      <c r="E164" s="91"/>
      <c r="F164" s="505"/>
      <c r="G164" s="439"/>
      <c r="H164" s="511"/>
      <c r="I164" s="91"/>
    </row>
    <row r="165" spans="1:9" ht="24" x14ac:dyDescent="0.2">
      <c r="A165" s="534" t="s">
        <v>91</v>
      </c>
      <c r="B165" s="165"/>
      <c r="C165" s="538" t="s">
        <v>6382</v>
      </c>
      <c r="D165" s="506"/>
      <c r="E165" s="91"/>
      <c r="F165" s="505"/>
      <c r="G165" s="439"/>
      <c r="H165" s="511"/>
      <c r="I165" s="91"/>
    </row>
    <row r="166" spans="1:9" ht="36" x14ac:dyDescent="0.2">
      <c r="A166" s="534" t="s">
        <v>1966</v>
      </c>
      <c r="B166" s="165"/>
      <c r="C166" s="538" t="s">
        <v>2103</v>
      </c>
      <c r="D166" s="506"/>
      <c r="E166" s="91"/>
      <c r="F166" s="505"/>
      <c r="G166" s="439"/>
      <c r="H166" s="511"/>
      <c r="I166" s="91"/>
    </row>
    <row r="167" spans="1:9" ht="48" x14ac:dyDescent="0.2">
      <c r="A167" s="437" t="s">
        <v>2018</v>
      </c>
      <c r="B167" s="165"/>
      <c r="C167" s="539" t="s">
        <v>7306</v>
      </c>
      <c r="D167" s="503"/>
      <c r="E167" s="91"/>
      <c r="F167" s="505"/>
      <c r="G167" s="439"/>
      <c r="H167" s="510"/>
      <c r="I167" s="91"/>
    </row>
    <row r="168" spans="1:9" ht="24" x14ac:dyDescent="0.2">
      <c r="A168" s="534" t="s">
        <v>2292</v>
      </c>
      <c r="B168" s="165"/>
      <c r="C168" s="538" t="s">
        <v>2293</v>
      </c>
      <c r="D168" s="506"/>
      <c r="E168" s="91"/>
      <c r="F168" s="505"/>
      <c r="G168" s="439"/>
      <c r="H168" s="511"/>
      <c r="I168" s="91"/>
    </row>
    <row r="169" spans="1:9" ht="14.25" x14ac:dyDescent="0.2">
      <c r="A169" s="534" t="s">
        <v>2245</v>
      </c>
      <c r="B169" s="165"/>
      <c r="C169" s="538" t="s">
        <v>7307</v>
      </c>
      <c r="D169" s="506"/>
      <c r="E169" s="91"/>
      <c r="F169" s="505"/>
      <c r="G169" s="439"/>
      <c r="H169" s="511"/>
      <c r="I169" s="91"/>
    </row>
    <row r="170" spans="1:9" ht="48" x14ac:dyDescent="0.2">
      <c r="A170" s="438" t="s">
        <v>2294</v>
      </c>
      <c r="B170" s="165"/>
      <c r="C170" s="538" t="s">
        <v>7308</v>
      </c>
      <c r="D170" s="506"/>
      <c r="E170" s="91"/>
      <c r="F170" s="505"/>
      <c r="G170" s="439"/>
      <c r="H170" s="511"/>
      <c r="I170" s="91"/>
    </row>
    <row r="171" spans="1:9" ht="48" x14ac:dyDescent="0.2">
      <c r="A171" s="438" t="s">
        <v>2267</v>
      </c>
      <c r="B171" s="165"/>
      <c r="C171" s="538" t="s">
        <v>7309</v>
      </c>
      <c r="D171" s="503"/>
      <c r="E171" s="91"/>
      <c r="F171" s="505"/>
      <c r="G171" s="439"/>
      <c r="H171" s="510"/>
      <c r="I171" s="91"/>
    </row>
    <row r="172" spans="1:9" ht="48" x14ac:dyDescent="0.2">
      <c r="A172" s="438" t="s">
        <v>2269</v>
      </c>
      <c r="B172" s="165"/>
      <c r="C172" s="538" t="s">
        <v>7310</v>
      </c>
      <c r="D172" s="506"/>
      <c r="E172" s="91"/>
      <c r="F172" s="505"/>
      <c r="G172" s="439"/>
      <c r="H172" s="511"/>
      <c r="I172" s="91"/>
    </row>
    <row r="173" spans="1:9" ht="84" x14ac:dyDescent="0.2">
      <c r="A173" s="437" t="s">
        <v>2271</v>
      </c>
      <c r="B173" s="165"/>
      <c r="C173" s="539" t="s">
        <v>7311</v>
      </c>
      <c r="D173" s="506"/>
      <c r="E173" s="91"/>
      <c r="F173" s="505"/>
      <c r="G173" s="439"/>
      <c r="H173" s="511"/>
      <c r="I173" s="91"/>
    </row>
    <row r="174" spans="1:9" ht="84" x14ac:dyDescent="0.2">
      <c r="A174" s="437" t="s">
        <v>2273</v>
      </c>
      <c r="B174" s="165"/>
      <c r="C174" s="539" t="s">
        <v>7312</v>
      </c>
      <c r="D174" s="506"/>
      <c r="E174" s="91"/>
      <c r="F174" s="505"/>
      <c r="G174" s="439"/>
      <c r="H174" s="511"/>
      <c r="I174" s="91"/>
    </row>
    <row r="175" spans="1:9" ht="48" x14ac:dyDescent="0.2">
      <c r="A175" s="437" t="s">
        <v>2275</v>
      </c>
      <c r="B175" s="165"/>
      <c r="C175" s="539" t="s">
        <v>7313</v>
      </c>
      <c r="D175" s="503"/>
      <c r="E175" s="91"/>
      <c r="F175" s="505"/>
      <c r="G175" s="439"/>
      <c r="H175" s="510"/>
      <c r="I175" s="91"/>
    </row>
    <row r="176" spans="1:9" ht="48" x14ac:dyDescent="0.2">
      <c r="A176" s="437" t="s">
        <v>2277</v>
      </c>
      <c r="B176" s="165"/>
      <c r="C176" s="539" t="s">
        <v>7314</v>
      </c>
      <c r="D176" s="506"/>
      <c r="E176" s="91"/>
      <c r="F176" s="505"/>
      <c r="G176" s="439"/>
      <c r="H176" s="511"/>
      <c r="I176" s="91"/>
    </row>
    <row r="177" spans="1:9" ht="48" x14ac:dyDescent="0.2">
      <c r="A177" s="437" t="s">
        <v>2279</v>
      </c>
      <c r="B177" s="165"/>
      <c r="C177" s="539" t="s">
        <v>7315</v>
      </c>
      <c r="D177" s="506"/>
      <c r="E177" s="91"/>
      <c r="F177" s="505"/>
      <c r="G177" s="439"/>
      <c r="H177" s="511"/>
      <c r="I177" s="91"/>
    </row>
    <row r="178" spans="1:9" ht="14.25" x14ac:dyDescent="0.2">
      <c r="A178" s="437"/>
      <c r="B178" s="165"/>
      <c r="C178" s="539"/>
      <c r="D178" s="506"/>
      <c r="E178" s="91"/>
      <c r="F178" s="505"/>
      <c r="G178" s="439"/>
      <c r="H178" s="511"/>
      <c r="I178" s="91"/>
    </row>
    <row r="179" spans="1:9" ht="14.25" x14ac:dyDescent="0.2">
      <c r="A179" s="437"/>
      <c r="B179" s="165"/>
      <c r="C179" s="539"/>
      <c r="D179" s="503"/>
      <c r="E179" s="91"/>
      <c r="F179" s="505"/>
      <c r="G179" s="439"/>
      <c r="H179" s="524"/>
      <c r="I179" s="91"/>
    </row>
    <row r="180" spans="1:9" x14ac:dyDescent="0.2">
      <c r="A180" s="509"/>
      <c r="B180" s="165"/>
      <c r="C180" s="509"/>
      <c r="D180" s="503"/>
      <c r="E180" s="91"/>
      <c r="F180" s="505"/>
      <c r="G180" s="439"/>
      <c r="H180" s="506"/>
      <c r="I180" s="91"/>
    </row>
    <row r="181" spans="1:9" x14ac:dyDescent="0.2">
      <c r="A181" s="507"/>
      <c r="B181" s="165"/>
      <c r="C181" s="507"/>
      <c r="D181" s="525"/>
      <c r="E181" s="91"/>
      <c r="F181" s="505"/>
      <c r="G181" s="439"/>
      <c r="H181" s="510"/>
      <c r="I181" s="91"/>
    </row>
    <row r="182" spans="1:9" x14ac:dyDescent="0.2">
      <c r="A182" s="507"/>
      <c r="B182" s="165"/>
      <c r="C182" s="507"/>
      <c r="D182" s="525"/>
      <c r="E182" s="91"/>
      <c r="F182" s="505"/>
      <c r="G182" s="439"/>
      <c r="H182" s="510"/>
      <c r="I182" s="91"/>
    </row>
    <row r="183" spans="1:9" x14ac:dyDescent="0.2">
      <c r="A183" s="507"/>
      <c r="B183" s="165"/>
      <c r="C183" s="507"/>
      <c r="D183" s="525"/>
      <c r="E183" s="91"/>
      <c r="F183" s="505"/>
      <c r="G183" s="439"/>
      <c r="H183" s="510"/>
      <c r="I183" s="91"/>
    </row>
    <row r="184" spans="1:9" x14ac:dyDescent="0.2">
      <c r="A184" s="507"/>
      <c r="B184" s="165"/>
      <c r="C184" s="507"/>
      <c r="D184" s="503"/>
      <c r="E184" s="91"/>
      <c r="F184" s="505"/>
      <c r="G184" s="439"/>
      <c r="H184" s="510"/>
      <c r="I184" s="91"/>
    </row>
    <row r="185" spans="1:9" x14ac:dyDescent="0.2">
      <c r="A185" s="507"/>
      <c r="B185" s="165"/>
      <c r="C185" s="507"/>
      <c r="D185" s="503"/>
      <c r="E185" s="91"/>
      <c r="F185" s="505"/>
      <c r="G185" s="439"/>
      <c r="H185" s="510"/>
      <c r="I185" s="91"/>
    </row>
    <row r="186" spans="1:9" x14ac:dyDescent="0.2">
      <c r="A186" s="507"/>
      <c r="B186" s="165"/>
      <c r="C186" s="507"/>
      <c r="D186" s="503"/>
      <c r="E186" s="91"/>
      <c r="F186" s="505"/>
      <c r="G186" s="439"/>
      <c r="H186" s="510"/>
      <c r="I186" s="91"/>
    </row>
    <row r="187" spans="1:9" x14ac:dyDescent="0.2">
      <c r="A187" s="507"/>
      <c r="B187" s="165"/>
      <c r="C187" s="507"/>
      <c r="D187" s="503"/>
      <c r="E187" s="91"/>
      <c r="F187" s="505"/>
      <c r="G187" s="439"/>
      <c r="H187" s="510"/>
      <c r="I187" s="91"/>
    </row>
    <row r="188" spans="1:9" x14ac:dyDescent="0.2">
      <c r="A188" s="507"/>
      <c r="B188" s="165"/>
      <c r="C188" s="507"/>
      <c r="D188" s="503"/>
      <c r="E188" s="91"/>
      <c r="F188" s="505"/>
      <c r="G188" s="439"/>
      <c r="H188" s="510"/>
      <c r="I188" s="91"/>
    </row>
    <row r="189" spans="1:9" x14ac:dyDescent="0.2">
      <c r="A189" s="507"/>
      <c r="B189" s="165"/>
      <c r="C189" s="507"/>
      <c r="D189" s="503"/>
      <c r="E189" s="91"/>
      <c r="F189" s="505"/>
      <c r="G189" s="439"/>
      <c r="H189" s="510"/>
      <c r="I189" s="91"/>
    </row>
    <row r="190" spans="1:9" x14ac:dyDescent="0.2">
      <c r="A190" s="507"/>
      <c r="B190" s="165"/>
      <c r="C190" s="507"/>
      <c r="D190" s="503"/>
      <c r="E190" s="91"/>
      <c r="F190" s="505"/>
      <c r="G190" s="439"/>
      <c r="H190" s="510"/>
      <c r="I190" s="91"/>
    </row>
    <row r="191" spans="1:9" x14ac:dyDescent="0.2">
      <c r="A191" s="507"/>
      <c r="B191" s="165"/>
      <c r="C191" s="507"/>
      <c r="D191" s="503"/>
      <c r="E191" s="91"/>
      <c r="F191" s="505"/>
      <c r="G191" s="439"/>
      <c r="H191" s="510"/>
      <c r="I191" s="91"/>
    </row>
    <row r="192" spans="1:9" x14ac:dyDescent="0.2">
      <c r="A192" s="507"/>
      <c r="B192" s="165"/>
      <c r="C192" s="507"/>
      <c r="D192" s="503"/>
      <c r="E192" s="91"/>
      <c r="F192" s="505"/>
      <c r="G192" s="439"/>
      <c r="H192" s="510"/>
      <c r="I192" s="91"/>
    </row>
    <row r="193" spans="1:9" x14ac:dyDescent="0.2">
      <c r="A193" s="507"/>
      <c r="B193" s="165"/>
      <c r="C193" s="507"/>
      <c r="D193" s="503"/>
      <c r="E193" s="91"/>
      <c r="F193" s="505"/>
      <c r="G193" s="439"/>
      <c r="H193" s="510"/>
      <c r="I193" s="91"/>
    </row>
    <row r="194" spans="1:9" x14ac:dyDescent="0.2">
      <c r="A194" s="507"/>
      <c r="B194" s="165"/>
      <c r="C194" s="507"/>
      <c r="D194" s="503"/>
      <c r="E194" s="91"/>
      <c r="F194" s="505"/>
      <c r="G194" s="439"/>
      <c r="H194" s="510"/>
      <c r="I194" s="91"/>
    </row>
    <row r="195" spans="1:9" x14ac:dyDescent="0.2">
      <c r="A195" s="507"/>
      <c r="B195" s="165"/>
      <c r="C195" s="507"/>
      <c r="D195" s="503"/>
      <c r="E195" s="91"/>
      <c r="F195" s="505"/>
      <c r="G195" s="439"/>
      <c r="H195" s="510"/>
      <c r="I195" s="91"/>
    </row>
    <row r="196" spans="1:9" x14ac:dyDescent="0.2">
      <c r="A196" s="507"/>
      <c r="B196" s="165"/>
      <c r="C196" s="507"/>
      <c r="D196" s="503"/>
      <c r="E196" s="91"/>
      <c r="F196" s="505"/>
      <c r="G196" s="439"/>
      <c r="H196" s="510"/>
      <c r="I196" s="91"/>
    </row>
    <row r="197" spans="1:9" x14ac:dyDescent="0.2">
      <c r="A197" s="507"/>
      <c r="B197" s="165"/>
      <c r="C197" s="507"/>
      <c r="D197" s="503"/>
      <c r="E197" s="91"/>
      <c r="F197" s="505"/>
      <c r="G197" s="439"/>
      <c r="H197" s="510"/>
      <c r="I197" s="91"/>
    </row>
    <row r="198" spans="1:9" x14ac:dyDescent="0.2">
      <c r="A198" s="507"/>
      <c r="B198" s="165"/>
      <c r="C198" s="507"/>
      <c r="D198" s="503"/>
      <c r="E198" s="91"/>
      <c r="F198" s="505"/>
      <c r="G198" s="439"/>
      <c r="H198" s="510"/>
      <c r="I198" s="91"/>
    </row>
    <row r="199" spans="1:9" x14ac:dyDescent="0.2">
      <c r="A199" s="507"/>
      <c r="B199" s="165"/>
      <c r="C199" s="507"/>
      <c r="D199" s="503"/>
      <c r="E199" s="91"/>
      <c r="F199" s="505"/>
      <c r="G199" s="439"/>
      <c r="H199" s="510"/>
      <c r="I199" s="91"/>
    </row>
    <row r="200" spans="1:9" x14ac:dyDescent="0.2">
      <c r="A200" s="509"/>
      <c r="B200" s="165"/>
      <c r="C200" s="509"/>
      <c r="D200" s="503"/>
      <c r="E200" s="91"/>
      <c r="F200" s="505"/>
      <c r="G200" s="439"/>
      <c r="H200" s="506"/>
      <c r="I200" s="91"/>
    </row>
    <row r="201" spans="1:9" x14ac:dyDescent="0.2">
      <c r="A201" s="507"/>
      <c r="B201" s="165"/>
      <c r="C201" s="507"/>
      <c r="D201" s="525"/>
      <c r="E201" s="91"/>
      <c r="F201" s="505"/>
      <c r="G201" s="439"/>
      <c r="H201" s="510"/>
      <c r="I201" s="91"/>
    </row>
    <row r="202" spans="1:9" x14ac:dyDescent="0.2">
      <c r="A202" s="507"/>
      <c r="B202" s="165"/>
      <c r="C202" s="507"/>
      <c r="D202" s="525"/>
      <c r="E202" s="91"/>
      <c r="F202" s="505"/>
      <c r="G202" s="439"/>
      <c r="H202" s="510"/>
      <c r="I202" s="91"/>
    </row>
    <row r="203" spans="1:9" x14ac:dyDescent="0.2">
      <c r="A203" s="507"/>
      <c r="B203" s="165"/>
      <c r="C203" s="507"/>
      <c r="D203" s="525"/>
      <c r="E203" s="91"/>
      <c r="F203" s="505"/>
      <c r="G203" s="439"/>
      <c r="H203" s="510"/>
      <c r="I203" s="91"/>
    </row>
    <row r="204" spans="1:9" x14ac:dyDescent="0.2">
      <c r="A204" s="507"/>
      <c r="B204" s="165"/>
      <c r="C204" s="507"/>
      <c r="D204" s="503"/>
      <c r="E204" s="91"/>
      <c r="F204" s="505"/>
      <c r="G204" s="439"/>
      <c r="H204" s="510"/>
      <c r="I204" s="91"/>
    </row>
    <row r="205" spans="1:9" x14ac:dyDescent="0.2">
      <c r="A205" s="507"/>
      <c r="B205" s="165"/>
      <c r="C205" s="507"/>
      <c r="D205" s="503"/>
      <c r="E205" s="91"/>
      <c r="F205" s="505"/>
      <c r="G205" s="439"/>
      <c r="H205" s="510"/>
      <c r="I205" s="91"/>
    </row>
    <row r="206" spans="1:9" x14ac:dyDescent="0.2">
      <c r="A206" s="507"/>
      <c r="B206" s="165"/>
      <c r="C206" s="507"/>
      <c r="D206" s="503"/>
      <c r="E206" s="91"/>
      <c r="F206" s="505"/>
      <c r="G206" s="439"/>
      <c r="H206" s="510"/>
      <c r="I206" s="91"/>
    </row>
    <row r="207" spans="1:9" x14ac:dyDescent="0.2">
      <c r="A207" s="507"/>
      <c r="B207" s="165"/>
      <c r="C207" s="507"/>
      <c r="D207" s="503"/>
      <c r="E207" s="91"/>
      <c r="F207" s="505"/>
      <c r="G207" s="439"/>
      <c r="H207" s="510"/>
      <c r="I207" s="91"/>
    </row>
    <row r="208" spans="1:9" x14ac:dyDescent="0.2">
      <c r="A208" s="507"/>
      <c r="B208" s="165"/>
      <c r="C208" s="507"/>
      <c r="D208" s="503"/>
      <c r="E208" s="91"/>
      <c r="F208" s="505"/>
      <c r="G208" s="439"/>
      <c r="H208" s="510"/>
      <c r="I208" s="91"/>
    </row>
    <row r="209" spans="1:9" x14ac:dyDescent="0.2">
      <c r="A209" s="507"/>
      <c r="B209" s="165"/>
      <c r="C209" s="507"/>
      <c r="D209" s="503"/>
      <c r="E209" s="91"/>
      <c r="F209" s="505"/>
      <c r="G209" s="439"/>
      <c r="H209" s="510"/>
      <c r="I209" s="91"/>
    </row>
    <row r="210" spans="1:9" x14ac:dyDescent="0.2">
      <c r="A210" s="507"/>
      <c r="B210" s="165"/>
      <c r="C210" s="507"/>
      <c r="D210" s="503"/>
      <c r="E210" s="91"/>
      <c r="F210" s="505"/>
      <c r="G210" s="439"/>
      <c r="H210" s="510"/>
      <c r="I210" s="91"/>
    </row>
    <row r="211" spans="1:9" x14ac:dyDescent="0.2">
      <c r="A211" s="507"/>
      <c r="B211" s="165"/>
      <c r="C211" s="507"/>
      <c r="D211" s="503"/>
      <c r="E211" s="91"/>
      <c r="F211" s="505"/>
      <c r="G211" s="439"/>
      <c r="H211" s="510"/>
      <c r="I211" s="91"/>
    </row>
    <row r="212" spans="1:9" x14ac:dyDescent="0.2">
      <c r="A212" s="507"/>
      <c r="B212" s="165"/>
      <c r="C212" s="507"/>
      <c r="D212" s="503"/>
      <c r="E212" s="91"/>
      <c r="F212" s="505"/>
      <c r="G212" s="439"/>
      <c r="H212" s="510"/>
      <c r="I212" s="91"/>
    </row>
    <row r="213" spans="1:9" x14ac:dyDescent="0.2">
      <c r="A213" s="507"/>
      <c r="B213" s="165"/>
      <c r="C213" s="507"/>
      <c r="D213" s="503"/>
      <c r="E213" s="91"/>
      <c r="F213" s="505"/>
      <c r="G213" s="439"/>
      <c r="H213" s="510"/>
      <c r="I213" s="91"/>
    </row>
    <row r="214" spans="1:9" x14ac:dyDescent="0.2">
      <c r="A214" s="507"/>
      <c r="B214" s="165"/>
      <c r="C214" s="507"/>
      <c r="D214" s="503"/>
      <c r="E214" s="91"/>
      <c r="F214" s="505"/>
      <c r="G214" s="439"/>
      <c r="H214" s="510"/>
      <c r="I214" s="91"/>
    </row>
    <row r="215" spans="1:9" x14ac:dyDescent="0.2">
      <c r="A215" s="507"/>
      <c r="B215" s="165"/>
      <c r="C215" s="507"/>
      <c r="D215" s="503"/>
      <c r="E215" s="91"/>
      <c r="F215" s="505"/>
      <c r="G215" s="439"/>
      <c r="H215" s="510"/>
      <c r="I215" s="91"/>
    </row>
    <row r="216" spans="1:9" x14ac:dyDescent="0.2">
      <c r="A216" s="507"/>
      <c r="B216" s="165"/>
      <c r="C216" s="507"/>
      <c r="D216" s="503"/>
      <c r="E216" s="91"/>
      <c r="F216" s="505"/>
      <c r="G216" s="439"/>
      <c r="H216" s="510"/>
      <c r="I216" s="91"/>
    </row>
    <row r="217" spans="1:9" x14ac:dyDescent="0.2">
      <c r="A217" s="507"/>
      <c r="B217" s="165"/>
      <c r="C217" s="507"/>
      <c r="D217" s="503"/>
      <c r="E217" s="91"/>
      <c r="F217" s="505"/>
      <c r="G217" s="439"/>
      <c r="H217" s="510"/>
      <c r="I217" s="91"/>
    </row>
    <row r="218" spans="1:9" x14ac:dyDescent="0.2">
      <c r="A218" s="507"/>
      <c r="B218" s="165"/>
      <c r="C218" s="507"/>
      <c r="D218" s="503"/>
      <c r="E218" s="91"/>
      <c r="F218" s="505"/>
      <c r="G218" s="439"/>
      <c r="H218" s="510"/>
      <c r="I218" s="91"/>
    </row>
    <row r="219" spans="1:9" x14ac:dyDescent="0.2">
      <c r="A219" s="507"/>
      <c r="B219" s="165"/>
      <c r="C219" s="507"/>
      <c r="D219" s="503"/>
      <c r="E219" s="91"/>
      <c r="F219" s="505"/>
      <c r="G219" s="439"/>
      <c r="H219" s="510"/>
      <c r="I219" s="91"/>
    </row>
    <row r="220" spans="1:9" x14ac:dyDescent="0.2">
      <c r="A220" s="509"/>
      <c r="B220" s="165"/>
      <c r="C220" s="509"/>
      <c r="D220" s="503"/>
      <c r="E220" s="91"/>
      <c r="F220" s="505"/>
      <c r="G220" s="439"/>
      <c r="H220" s="506"/>
      <c r="I220" s="91"/>
    </row>
    <row r="221" spans="1:9" x14ac:dyDescent="0.2">
      <c r="A221" s="507"/>
      <c r="B221" s="165"/>
      <c r="C221" s="507"/>
      <c r="D221" s="503"/>
      <c r="E221" s="91"/>
      <c r="F221" s="505"/>
      <c r="G221" s="439"/>
      <c r="H221" s="510"/>
      <c r="I221" s="91"/>
    </row>
    <row r="222" spans="1:9" x14ac:dyDescent="0.2">
      <c r="A222" s="507"/>
      <c r="B222" s="165"/>
      <c r="C222" s="507"/>
      <c r="D222" s="503"/>
      <c r="E222" s="91"/>
      <c r="F222" s="505"/>
      <c r="G222" s="439"/>
      <c r="H222" s="510"/>
      <c r="I222" s="91"/>
    </row>
    <row r="223" spans="1:9" x14ac:dyDescent="0.2">
      <c r="A223" s="507"/>
      <c r="B223" s="165"/>
      <c r="C223" s="507"/>
      <c r="D223" s="503"/>
      <c r="E223" s="91"/>
      <c r="F223" s="505"/>
      <c r="G223" s="439"/>
      <c r="H223" s="510"/>
      <c r="I223" s="91"/>
    </row>
    <row r="224" spans="1:9" x14ac:dyDescent="0.2">
      <c r="A224" s="507"/>
      <c r="B224" s="165"/>
      <c r="C224" s="507"/>
      <c r="D224" s="503"/>
      <c r="E224" s="91"/>
      <c r="F224" s="505"/>
      <c r="G224" s="439"/>
      <c r="H224" s="510"/>
      <c r="I224" s="91"/>
    </row>
    <row r="225" spans="1:9" x14ac:dyDescent="0.2">
      <c r="A225" s="507"/>
      <c r="B225" s="165"/>
      <c r="C225" s="507"/>
      <c r="D225" s="503"/>
      <c r="E225" s="91"/>
      <c r="F225" s="505"/>
      <c r="G225" s="439"/>
      <c r="H225" s="510"/>
      <c r="I225" s="91"/>
    </row>
    <row r="226" spans="1:9" x14ac:dyDescent="0.2">
      <c r="A226" s="509"/>
      <c r="B226" s="165"/>
      <c r="C226" s="509"/>
      <c r="D226" s="503"/>
      <c r="E226" s="91"/>
      <c r="F226" s="505"/>
      <c r="G226" s="439"/>
      <c r="H226" s="506"/>
      <c r="I226" s="91"/>
    </row>
    <row r="227" spans="1:9" x14ac:dyDescent="0.2">
      <c r="A227" s="507"/>
      <c r="B227" s="165"/>
      <c r="C227" s="507"/>
      <c r="D227" s="525"/>
      <c r="E227" s="91"/>
      <c r="F227" s="505"/>
      <c r="G227" s="439"/>
      <c r="H227" s="510"/>
      <c r="I227" s="91"/>
    </row>
    <row r="228" spans="1:9" x14ac:dyDescent="0.2">
      <c r="A228" s="507"/>
      <c r="B228" s="165"/>
      <c r="C228" s="507"/>
      <c r="D228" s="525"/>
      <c r="E228" s="91"/>
      <c r="F228" s="505"/>
      <c r="G228" s="439"/>
      <c r="H228" s="510"/>
      <c r="I228" s="91"/>
    </row>
    <row r="229" spans="1:9" x14ac:dyDescent="0.2">
      <c r="A229" s="507"/>
      <c r="B229" s="165"/>
      <c r="C229" s="507"/>
      <c r="D229" s="525"/>
      <c r="E229" s="91"/>
      <c r="F229" s="505"/>
      <c r="G229" s="439"/>
      <c r="H229" s="510"/>
      <c r="I229" s="91"/>
    </row>
    <row r="230" spans="1:9" x14ac:dyDescent="0.2">
      <c r="A230" s="507"/>
      <c r="B230" s="165"/>
      <c r="C230" s="507"/>
      <c r="D230" s="503"/>
      <c r="E230" s="91"/>
      <c r="F230" s="505"/>
      <c r="G230" s="439"/>
      <c r="H230" s="510"/>
      <c r="I230" s="91"/>
    </row>
    <row r="231" spans="1:9" x14ac:dyDescent="0.2">
      <c r="A231" s="507"/>
      <c r="B231" s="165"/>
      <c r="C231" s="507"/>
      <c r="D231" s="503"/>
      <c r="E231" s="91"/>
      <c r="F231" s="505"/>
      <c r="G231" s="439"/>
      <c r="H231" s="510"/>
      <c r="I231" s="91"/>
    </row>
    <row r="232" spans="1:9" x14ac:dyDescent="0.2">
      <c r="A232" s="507"/>
      <c r="B232" s="165"/>
      <c r="C232" s="507"/>
      <c r="D232" s="503"/>
      <c r="E232" s="91"/>
      <c r="F232" s="505"/>
      <c r="G232" s="439"/>
      <c r="H232" s="510"/>
      <c r="I232" s="91"/>
    </row>
    <row r="233" spans="1:9" x14ac:dyDescent="0.2">
      <c r="A233" s="507"/>
      <c r="B233" s="165"/>
      <c r="C233" s="507"/>
      <c r="D233" s="503"/>
      <c r="E233" s="91"/>
      <c r="F233" s="505"/>
      <c r="G233" s="439"/>
      <c r="H233" s="510"/>
      <c r="I233" s="91"/>
    </row>
    <row r="234" spans="1:9" x14ac:dyDescent="0.2">
      <c r="A234" s="507"/>
      <c r="B234" s="165"/>
      <c r="C234" s="507"/>
      <c r="D234" s="503"/>
      <c r="E234" s="91"/>
      <c r="F234" s="505"/>
      <c r="G234" s="439"/>
      <c r="H234" s="510"/>
      <c r="I234" s="91"/>
    </row>
    <row r="235" spans="1:9" x14ac:dyDescent="0.2">
      <c r="A235" s="507"/>
      <c r="B235" s="165"/>
      <c r="C235" s="507"/>
      <c r="D235" s="503"/>
      <c r="E235" s="91"/>
      <c r="F235" s="505"/>
      <c r="G235" s="439"/>
      <c r="H235" s="510"/>
      <c r="I235" s="91"/>
    </row>
    <row r="236" spans="1:9" x14ac:dyDescent="0.2">
      <c r="A236" s="507"/>
      <c r="B236" s="165"/>
      <c r="C236" s="507"/>
      <c r="D236" s="503"/>
      <c r="E236" s="91"/>
      <c r="F236" s="505"/>
      <c r="G236" s="439"/>
      <c r="H236" s="510"/>
      <c r="I236" s="91"/>
    </row>
    <row r="237" spans="1:9" x14ac:dyDescent="0.2">
      <c r="A237" s="507"/>
      <c r="B237" s="165"/>
      <c r="C237" s="507"/>
      <c r="D237" s="503"/>
      <c r="E237" s="91"/>
      <c r="F237" s="505"/>
      <c r="G237" s="439"/>
      <c r="H237" s="510"/>
      <c r="I237" s="91"/>
    </row>
    <row r="238" spans="1:9" x14ac:dyDescent="0.2">
      <c r="A238" s="507"/>
      <c r="B238" s="165"/>
      <c r="C238" s="507"/>
      <c r="D238" s="503"/>
      <c r="E238" s="91"/>
      <c r="F238" s="505"/>
      <c r="G238" s="439"/>
      <c r="H238" s="510"/>
      <c r="I238" s="91"/>
    </row>
    <row r="239" spans="1:9" x14ac:dyDescent="0.2">
      <c r="A239" s="507"/>
      <c r="B239" s="165"/>
      <c r="C239" s="507"/>
      <c r="D239" s="503"/>
      <c r="E239" s="91"/>
      <c r="F239" s="505"/>
      <c r="G239" s="439"/>
      <c r="H239" s="510"/>
      <c r="I239" s="91"/>
    </row>
    <row r="240" spans="1:9" x14ac:dyDescent="0.2">
      <c r="A240" s="507"/>
      <c r="B240" s="165"/>
      <c r="C240" s="507"/>
      <c r="D240" s="503"/>
      <c r="E240" s="91"/>
      <c r="F240" s="505"/>
      <c r="G240" s="439"/>
      <c r="H240" s="510"/>
      <c r="I240" s="91"/>
    </row>
    <row r="241" spans="1:9" x14ac:dyDescent="0.2">
      <c r="A241" s="507"/>
      <c r="B241" s="165"/>
      <c r="C241" s="507"/>
      <c r="D241" s="503"/>
      <c r="E241" s="91"/>
      <c r="F241" s="505"/>
      <c r="G241" s="439"/>
      <c r="H241" s="510"/>
      <c r="I241" s="91"/>
    </row>
    <row r="242" spans="1:9" x14ac:dyDescent="0.2">
      <c r="A242" s="507"/>
      <c r="B242" s="165"/>
      <c r="C242" s="507"/>
      <c r="D242" s="503"/>
      <c r="E242" s="91"/>
      <c r="F242" s="505"/>
      <c r="G242" s="439"/>
      <c r="H242" s="510"/>
      <c r="I242" s="91"/>
    </row>
    <row r="243" spans="1:9" x14ac:dyDescent="0.2">
      <c r="A243" s="507"/>
      <c r="B243" s="165"/>
      <c r="C243" s="507"/>
      <c r="D243" s="503"/>
      <c r="E243" s="91"/>
      <c r="F243" s="505"/>
      <c r="G243" s="439"/>
      <c r="H243" s="510"/>
      <c r="I243" s="91"/>
    </row>
    <row r="244" spans="1:9" x14ac:dyDescent="0.2">
      <c r="A244" s="509"/>
      <c r="B244" s="165"/>
      <c r="C244" s="509"/>
      <c r="D244" s="503"/>
      <c r="E244" s="91"/>
      <c r="F244" s="505"/>
      <c r="G244" s="439"/>
      <c r="H244" s="506"/>
      <c r="I244" s="91"/>
    </row>
    <row r="245" spans="1:9" x14ac:dyDescent="0.2">
      <c r="A245" s="507"/>
      <c r="B245" s="165"/>
      <c r="C245" s="507"/>
      <c r="D245" s="503"/>
      <c r="E245" s="91"/>
      <c r="F245" s="505"/>
      <c r="G245" s="439"/>
      <c r="H245" s="510"/>
      <c r="I245" s="91"/>
    </row>
    <row r="246" spans="1:9" x14ac:dyDescent="0.2">
      <c r="A246" s="507"/>
      <c r="B246" s="165"/>
      <c r="C246" s="507"/>
      <c r="D246" s="503"/>
      <c r="E246" s="91"/>
      <c r="F246" s="505"/>
      <c r="G246" s="439"/>
      <c r="H246" s="510"/>
      <c r="I246" s="91"/>
    </row>
    <row r="247" spans="1:9" x14ac:dyDescent="0.2">
      <c r="A247" s="507"/>
      <c r="B247" s="165"/>
      <c r="C247" s="507"/>
      <c r="D247" s="503"/>
      <c r="E247" s="91"/>
      <c r="F247" s="505"/>
      <c r="G247" s="439"/>
      <c r="H247" s="510"/>
      <c r="I247" s="91"/>
    </row>
    <row r="248" spans="1:9" x14ac:dyDescent="0.2">
      <c r="A248" s="507"/>
      <c r="B248" s="165"/>
      <c r="C248" s="507"/>
      <c r="D248" s="503"/>
      <c r="E248" s="91"/>
      <c r="F248" s="505"/>
      <c r="G248" s="439"/>
      <c r="H248" s="510"/>
      <c r="I248" s="91"/>
    </row>
    <row r="249" spans="1:9" x14ac:dyDescent="0.2">
      <c r="A249" s="507"/>
      <c r="B249" s="165"/>
      <c r="C249" s="507"/>
      <c r="D249" s="503"/>
      <c r="E249" s="91"/>
      <c r="F249" s="505"/>
      <c r="G249" s="439"/>
      <c r="H249" s="510"/>
      <c r="I249" s="91"/>
    </row>
    <row r="250" spans="1:9" x14ac:dyDescent="0.2">
      <c r="A250" s="507"/>
      <c r="B250" s="165"/>
      <c r="C250" s="507"/>
      <c r="D250" s="503"/>
      <c r="E250" s="91"/>
      <c r="F250" s="505"/>
      <c r="G250" s="439"/>
      <c r="H250" s="510"/>
      <c r="I250" s="91"/>
    </row>
    <row r="251" spans="1:9" x14ac:dyDescent="0.2">
      <c r="A251" s="507"/>
      <c r="B251" s="165"/>
      <c r="C251" s="507"/>
      <c r="D251" s="503"/>
      <c r="E251" s="91"/>
      <c r="F251" s="505"/>
      <c r="G251" s="439"/>
      <c r="H251" s="510"/>
      <c r="I251" s="91"/>
    </row>
    <row r="252" spans="1:9" x14ac:dyDescent="0.2">
      <c r="A252" s="507"/>
      <c r="B252" s="165"/>
      <c r="C252" s="507"/>
      <c r="D252" s="503"/>
      <c r="E252" s="91"/>
      <c r="F252" s="505"/>
      <c r="G252" s="439"/>
      <c r="H252" s="510"/>
      <c r="I252" s="91"/>
    </row>
    <row r="253" spans="1:9" x14ac:dyDescent="0.2">
      <c r="A253" s="507"/>
      <c r="B253" s="165"/>
      <c r="C253" s="507"/>
      <c r="D253" s="503"/>
      <c r="E253" s="91"/>
      <c r="F253" s="505"/>
      <c r="G253" s="439"/>
      <c r="H253" s="510"/>
      <c r="I253" s="91"/>
    </row>
    <row r="254" spans="1:9" x14ac:dyDescent="0.2">
      <c r="A254" s="507"/>
      <c r="B254" s="165"/>
      <c r="C254" s="507"/>
      <c r="D254" s="503"/>
      <c r="E254" s="91"/>
      <c r="F254" s="505"/>
      <c r="G254" s="439"/>
      <c r="H254" s="510"/>
      <c r="I254" s="91"/>
    </row>
    <row r="255" spans="1:9" x14ac:dyDescent="0.2">
      <c r="A255" s="507"/>
      <c r="B255" s="165"/>
      <c r="C255" s="507"/>
      <c r="D255" s="503"/>
      <c r="E255" s="91"/>
      <c r="F255" s="505"/>
      <c r="G255" s="439"/>
      <c r="H255" s="510"/>
      <c r="I255" s="91"/>
    </row>
    <row r="256" spans="1:9" x14ac:dyDescent="0.2">
      <c r="A256" s="507"/>
      <c r="B256" s="165"/>
      <c r="C256" s="507"/>
      <c r="D256" s="503"/>
      <c r="E256" s="91"/>
      <c r="F256" s="505"/>
      <c r="G256" s="439"/>
      <c r="H256" s="510"/>
      <c r="I256" s="91"/>
    </row>
    <row r="257" spans="1:9" x14ac:dyDescent="0.2">
      <c r="A257" s="507"/>
      <c r="B257" s="165"/>
      <c r="C257" s="507"/>
      <c r="D257" s="503"/>
      <c r="E257" s="91"/>
      <c r="F257" s="505"/>
      <c r="G257" s="439"/>
      <c r="H257" s="510"/>
      <c r="I257" s="91"/>
    </row>
    <row r="258" spans="1:9" x14ac:dyDescent="0.2">
      <c r="A258" s="507"/>
      <c r="B258" s="165"/>
      <c r="C258" s="507"/>
      <c r="D258" s="503"/>
      <c r="E258" s="91"/>
      <c r="F258" s="505"/>
      <c r="G258" s="439"/>
      <c r="H258" s="510"/>
      <c r="I258" s="91"/>
    </row>
    <row r="259" spans="1:9" x14ac:dyDescent="0.2">
      <c r="A259" s="507"/>
      <c r="B259" s="165"/>
      <c r="C259" s="507"/>
      <c r="D259" s="503"/>
      <c r="E259" s="91"/>
      <c r="F259" s="505"/>
      <c r="G259" s="439"/>
      <c r="H259" s="510"/>
      <c r="I259" s="91"/>
    </row>
    <row r="260" spans="1:9" x14ac:dyDescent="0.2">
      <c r="A260" s="507"/>
      <c r="B260" s="165"/>
      <c r="C260" s="507"/>
      <c r="D260" s="503"/>
      <c r="E260" s="91"/>
      <c r="F260" s="505"/>
      <c r="G260" s="439"/>
      <c r="H260" s="510"/>
      <c r="I260" s="91"/>
    </row>
    <row r="261" spans="1:9" x14ac:dyDescent="0.2">
      <c r="A261" s="507"/>
      <c r="B261" s="165"/>
      <c r="C261" s="507"/>
      <c r="D261" s="503"/>
      <c r="E261" s="91"/>
      <c r="F261" s="505"/>
      <c r="G261" s="439"/>
      <c r="H261" s="510"/>
      <c r="I261" s="91"/>
    </row>
    <row r="262" spans="1:9" x14ac:dyDescent="0.2">
      <c r="A262" s="507"/>
      <c r="B262" s="165"/>
      <c r="C262" s="507"/>
      <c r="D262" s="503"/>
      <c r="E262" s="91"/>
      <c r="F262" s="505"/>
      <c r="G262" s="439"/>
      <c r="H262" s="510"/>
      <c r="I262" s="91"/>
    </row>
    <row r="263" spans="1:9" x14ac:dyDescent="0.2">
      <c r="A263" s="507"/>
      <c r="B263" s="165"/>
      <c r="C263" s="507"/>
      <c r="D263" s="503"/>
      <c r="E263" s="91"/>
      <c r="F263" s="505"/>
      <c r="G263" s="439"/>
      <c r="H263" s="510"/>
      <c r="I263" s="91"/>
    </row>
    <row r="264" spans="1:9" x14ac:dyDescent="0.2">
      <c r="A264" s="507"/>
      <c r="B264" s="165"/>
      <c r="C264" s="507"/>
      <c r="D264" s="503"/>
      <c r="E264" s="91"/>
      <c r="F264" s="505"/>
      <c r="G264" s="439"/>
      <c r="H264" s="510"/>
      <c r="I264" s="91"/>
    </row>
    <row r="265" spans="1:9" x14ac:dyDescent="0.2">
      <c r="A265" s="507"/>
      <c r="B265" s="165"/>
      <c r="C265" s="507"/>
      <c r="D265" s="503"/>
      <c r="E265" s="91"/>
      <c r="F265" s="505"/>
      <c r="G265" s="439"/>
      <c r="H265" s="510"/>
      <c r="I265" s="91"/>
    </row>
    <row r="266" spans="1:9" x14ac:dyDescent="0.2">
      <c r="A266" s="507"/>
      <c r="B266" s="165"/>
      <c r="C266" s="507"/>
      <c r="D266" s="503"/>
      <c r="E266" s="91"/>
      <c r="F266" s="505"/>
      <c r="G266" s="439"/>
      <c r="H266" s="510"/>
      <c r="I266" s="91"/>
    </row>
    <row r="267" spans="1:9" x14ac:dyDescent="0.2">
      <c r="A267" s="509"/>
      <c r="B267" s="165"/>
      <c r="C267" s="509"/>
      <c r="D267" s="503"/>
      <c r="E267" s="91"/>
      <c r="F267" s="505"/>
      <c r="G267" s="439"/>
      <c r="H267" s="506"/>
      <c r="I267" s="91"/>
    </row>
    <row r="268" spans="1:9" x14ac:dyDescent="0.2">
      <c r="A268" s="507"/>
      <c r="B268" s="165"/>
      <c r="C268" s="507"/>
      <c r="D268" s="503"/>
      <c r="E268" s="91"/>
      <c r="F268" s="505"/>
      <c r="G268" s="439"/>
      <c r="H268" s="510"/>
      <c r="I268" s="91"/>
    </row>
    <row r="269" spans="1:9" x14ac:dyDescent="0.2">
      <c r="A269" s="507"/>
      <c r="B269" s="165"/>
      <c r="C269" s="507"/>
      <c r="D269" s="503"/>
      <c r="E269" s="91"/>
      <c r="F269" s="505"/>
      <c r="G269" s="439"/>
      <c r="H269" s="510"/>
      <c r="I269" s="91"/>
    </row>
    <row r="270" spans="1:9" x14ac:dyDescent="0.2">
      <c r="A270" s="507"/>
      <c r="B270" s="165"/>
      <c r="C270" s="507"/>
      <c r="D270" s="503"/>
      <c r="E270" s="91"/>
      <c r="F270" s="505"/>
      <c r="G270" s="439"/>
      <c r="H270" s="510"/>
      <c r="I270" s="91"/>
    </row>
    <row r="271" spans="1:9" x14ac:dyDescent="0.2">
      <c r="A271" s="507"/>
      <c r="B271" s="165"/>
      <c r="C271" s="507"/>
      <c r="D271" s="503"/>
      <c r="E271" s="91"/>
      <c r="F271" s="505"/>
      <c r="G271" s="439"/>
      <c r="H271" s="510"/>
      <c r="I271" s="91"/>
    </row>
    <row r="272" spans="1:9" x14ac:dyDescent="0.2">
      <c r="A272" s="507"/>
      <c r="B272" s="165"/>
      <c r="C272" s="507"/>
      <c r="D272" s="503"/>
      <c r="E272" s="91"/>
      <c r="F272" s="505"/>
      <c r="G272" s="439"/>
      <c r="H272" s="510"/>
      <c r="I272" s="91"/>
    </row>
    <row r="273" spans="1:9" x14ac:dyDescent="0.2">
      <c r="A273" s="507"/>
      <c r="B273" s="165"/>
      <c r="C273" s="507"/>
      <c r="D273" s="503"/>
      <c r="E273" s="91"/>
      <c r="F273" s="505"/>
      <c r="G273" s="439"/>
      <c r="H273" s="510"/>
      <c r="I273" s="91"/>
    </row>
    <row r="274" spans="1:9" x14ac:dyDescent="0.2">
      <c r="A274" s="507"/>
      <c r="B274" s="165"/>
      <c r="C274" s="507"/>
      <c r="D274" s="503"/>
      <c r="E274" s="91"/>
      <c r="F274" s="505"/>
      <c r="G274" s="439"/>
      <c r="H274" s="510"/>
      <c r="I274" s="91"/>
    </row>
    <row r="275" spans="1:9" x14ac:dyDescent="0.2">
      <c r="A275" s="507"/>
      <c r="B275" s="165"/>
      <c r="C275" s="507"/>
      <c r="D275" s="503"/>
      <c r="E275" s="91"/>
      <c r="F275" s="505"/>
      <c r="G275" s="439"/>
      <c r="H275" s="510"/>
      <c r="I275" s="91"/>
    </row>
    <row r="276" spans="1:9" x14ac:dyDescent="0.2">
      <c r="A276" s="507"/>
      <c r="B276" s="165"/>
      <c r="C276" s="507"/>
      <c r="D276" s="503"/>
      <c r="E276" s="91"/>
      <c r="F276" s="505"/>
      <c r="G276" s="439"/>
      <c r="H276" s="510"/>
      <c r="I276" s="91"/>
    </row>
    <row r="277" spans="1:9" x14ac:dyDescent="0.2">
      <c r="A277" s="507"/>
      <c r="B277" s="165"/>
      <c r="C277" s="507"/>
      <c r="D277" s="503"/>
      <c r="E277" s="91"/>
      <c r="F277" s="505"/>
      <c r="G277" s="439"/>
      <c r="H277" s="510"/>
      <c r="I277" s="91"/>
    </row>
    <row r="278" spans="1:9" x14ac:dyDescent="0.2">
      <c r="A278" s="507"/>
      <c r="B278" s="165"/>
      <c r="C278" s="507"/>
      <c r="D278" s="503"/>
      <c r="E278" s="91"/>
      <c r="F278" s="505"/>
      <c r="G278" s="439"/>
      <c r="H278" s="510"/>
      <c r="I278" s="91"/>
    </row>
    <row r="279" spans="1:9" x14ac:dyDescent="0.2">
      <c r="A279" s="507"/>
      <c r="B279" s="165"/>
      <c r="C279" s="507"/>
      <c r="D279" s="503"/>
      <c r="E279" s="91"/>
      <c r="F279" s="505"/>
      <c r="G279" s="439"/>
      <c r="H279" s="510"/>
      <c r="I279" s="91"/>
    </row>
    <row r="280" spans="1:9" x14ac:dyDescent="0.2">
      <c r="A280" s="507"/>
      <c r="B280" s="165"/>
      <c r="C280" s="507"/>
      <c r="D280" s="503"/>
      <c r="E280" s="91"/>
      <c r="F280" s="505"/>
      <c r="G280" s="439"/>
      <c r="H280" s="510"/>
      <c r="I280" s="91"/>
    </row>
    <row r="281" spans="1:9" x14ac:dyDescent="0.2">
      <c r="A281" s="507"/>
      <c r="B281" s="165"/>
      <c r="C281" s="507"/>
      <c r="D281" s="503"/>
      <c r="E281" s="91"/>
      <c r="F281" s="505"/>
      <c r="G281" s="439"/>
      <c r="H281" s="510"/>
      <c r="I281" s="91"/>
    </row>
    <row r="282" spans="1:9" x14ac:dyDescent="0.2">
      <c r="A282" s="507"/>
      <c r="B282" s="165"/>
      <c r="C282" s="507"/>
      <c r="D282" s="503"/>
      <c r="E282" s="91"/>
      <c r="F282" s="505"/>
      <c r="G282" s="439"/>
      <c r="H282" s="510"/>
      <c r="I282" s="91"/>
    </row>
    <row r="283" spans="1:9" x14ac:dyDescent="0.2">
      <c r="A283" s="507"/>
      <c r="B283" s="165"/>
      <c r="C283" s="507"/>
      <c r="D283" s="503"/>
      <c r="E283" s="91"/>
      <c r="F283" s="505"/>
      <c r="G283" s="439"/>
      <c r="H283" s="510"/>
      <c r="I283" s="91"/>
    </row>
    <row r="284" spans="1:9" x14ac:dyDescent="0.2">
      <c r="A284" s="507"/>
      <c r="B284" s="165"/>
      <c r="C284" s="507"/>
      <c r="D284" s="503"/>
      <c r="E284" s="91"/>
      <c r="F284" s="505"/>
      <c r="G284" s="439"/>
      <c r="H284" s="510"/>
      <c r="I284" s="91"/>
    </row>
    <row r="285" spans="1:9" x14ac:dyDescent="0.2">
      <c r="A285" s="507"/>
      <c r="B285" s="165"/>
      <c r="C285" s="507"/>
      <c r="D285" s="503"/>
      <c r="E285" s="91"/>
      <c r="F285" s="505"/>
      <c r="G285" s="439"/>
      <c r="H285" s="510"/>
      <c r="I285" s="91"/>
    </row>
    <row r="286" spans="1:9" x14ac:dyDescent="0.2">
      <c r="A286" s="507"/>
      <c r="B286" s="165"/>
      <c r="C286" s="507"/>
      <c r="D286" s="503"/>
      <c r="E286" s="91"/>
      <c r="F286" s="505"/>
      <c r="G286" s="439"/>
      <c r="H286" s="510"/>
      <c r="I286" s="91"/>
    </row>
    <row r="287" spans="1:9" x14ac:dyDescent="0.2">
      <c r="A287" s="507"/>
      <c r="B287" s="165"/>
      <c r="C287" s="507"/>
      <c r="D287" s="503"/>
      <c r="E287" s="91"/>
      <c r="F287" s="505"/>
      <c r="G287" s="439"/>
      <c r="H287" s="510"/>
      <c r="I287" s="91"/>
    </row>
    <row r="288" spans="1:9" x14ac:dyDescent="0.2">
      <c r="A288" s="509"/>
      <c r="B288" s="165"/>
      <c r="C288" s="509"/>
      <c r="D288" s="503"/>
      <c r="E288" s="91"/>
      <c r="F288" s="505"/>
      <c r="G288" s="439"/>
      <c r="H288" s="506"/>
      <c r="I288" s="91"/>
    </row>
    <row r="289" spans="1:9" x14ac:dyDescent="0.2">
      <c r="A289" s="507"/>
      <c r="B289" s="165"/>
      <c r="C289" s="507"/>
      <c r="D289" s="503"/>
      <c r="E289" s="91"/>
      <c r="F289" s="505"/>
      <c r="G289" s="439"/>
      <c r="H289" s="510"/>
      <c r="I289" s="91"/>
    </row>
    <row r="290" spans="1:9" x14ac:dyDescent="0.2">
      <c r="A290" s="507"/>
      <c r="B290" s="165"/>
      <c r="C290" s="507"/>
      <c r="D290" s="503"/>
      <c r="E290" s="91"/>
      <c r="F290" s="505"/>
      <c r="G290" s="439"/>
      <c r="H290" s="510"/>
      <c r="I290" s="91"/>
    </row>
    <row r="291" spans="1:9" x14ac:dyDescent="0.2">
      <c r="A291" s="507"/>
      <c r="B291" s="165"/>
      <c r="C291" s="507"/>
      <c r="D291" s="503"/>
      <c r="E291" s="91"/>
      <c r="F291" s="505"/>
      <c r="G291" s="439"/>
      <c r="H291" s="510"/>
      <c r="I291" s="91"/>
    </row>
    <row r="292" spans="1:9" x14ac:dyDescent="0.2">
      <c r="A292" s="507"/>
      <c r="B292" s="165"/>
      <c r="C292" s="507"/>
      <c r="D292" s="503"/>
      <c r="E292" s="91"/>
      <c r="F292" s="505"/>
      <c r="G292" s="439"/>
      <c r="H292" s="510"/>
      <c r="I292" s="91"/>
    </row>
    <row r="293" spans="1:9" x14ac:dyDescent="0.2">
      <c r="A293" s="507"/>
      <c r="B293" s="165"/>
      <c r="C293" s="507"/>
      <c r="D293" s="503"/>
      <c r="E293" s="91"/>
      <c r="F293" s="505"/>
      <c r="G293" s="439"/>
      <c r="H293" s="510"/>
      <c r="I293" s="91"/>
    </row>
    <row r="294" spans="1:9" x14ac:dyDescent="0.2">
      <c r="A294" s="507"/>
      <c r="B294" s="165"/>
      <c r="C294" s="507"/>
      <c r="D294" s="503"/>
      <c r="E294" s="91"/>
      <c r="F294" s="505"/>
      <c r="G294" s="439"/>
      <c r="H294" s="510"/>
      <c r="I294" s="91"/>
    </row>
    <row r="295" spans="1:9" x14ac:dyDescent="0.2">
      <c r="A295" s="507"/>
      <c r="B295" s="165"/>
      <c r="C295" s="507"/>
      <c r="D295" s="503"/>
      <c r="E295" s="91"/>
      <c r="F295" s="505"/>
      <c r="G295" s="439"/>
      <c r="H295" s="510"/>
      <c r="I295" s="91"/>
    </row>
    <row r="296" spans="1:9" x14ac:dyDescent="0.2">
      <c r="A296" s="507"/>
      <c r="B296" s="165"/>
      <c r="C296" s="507"/>
      <c r="D296" s="503"/>
      <c r="E296" s="91"/>
      <c r="F296" s="505"/>
      <c r="G296" s="439"/>
      <c r="H296" s="510"/>
      <c r="I296" s="91"/>
    </row>
    <row r="297" spans="1:9" x14ac:dyDescent="0.2">
      <c r="A297" s="507"/>
      <c r="B297" s="165"/>
      <c r="C297" s="507"/>
      <c r="D297" s="503"/>
      <c r="E297" s="91"/>
      <c r="F297" s="505"/>
      <c r="G297" s="439"/>
      <c r="H297" s="510"/>
      <c r="I297" s="91"/>
    </row>
    <row r="298" spans="1:9" x14ac:dyDescent="0.2">
      <c r="A298" s="507"/>
      <c r="B298" s="165"/>
      <c r="C298" s="507"/>
      <c r="D298" s="503"/>
      <c r="E298" s="91"/>
      <c r="F298" s="505"/>
      <c r="G298" s="439"/>
      <c r="H298" s="510"/>
      <c r="I298" s="91"/>
    </row>
    <row r="299" spans="1:9" x14ac:dyDescent="0.2">
      <c r="A299" s="507"/>
      <c r="B299" s="165"/>
      <c r="C299" s="507"/>
      <c r="D299" s="503"/>
      <c r="E299" s="91"/>
      <c r="F299" s="505"/>
      <c r="G299" s="439"/>
      <c r="H299" s="510"/>
      <c r="I299" s="91"/>
    </row>
    <row r="300" spans="1:9" x14ac:dyDescent="0.2">
      <c r="A300" s="507"/>
      <c r="B300" s="165"/>
      <c r="C300" s="507"/>
      <c r="D300" s="503"/>
      <c r="E300" s="91"/>
      <c r="F300" s="505"/>
      <c r="G300" s="439"/>
      <c r="H300" s="510"/>
      <c r="I300" s="91"/>
    </row>
    <row r="301" spans="1:9" x14ac:dyDescent="0.2">
      <c r="A301" s="507"/>
      <c r="B301" s="165"/>
      <c r="C301" s="507"/>
      <c r="D301" s="503"/>
      <c r="E301" s="91"/>
      <c r="F301" s="505"/>
      <c r="G301" s="439"/>
      <c r="H301" s="510"/>
      <c r="I301" s="91"/>
    </row>
    <row r="302" spans="1:9" x14ac:dyDescent="0.2">
      <c r="A302" s="507"/>
      <c r="B302" s="165"/>
      <c r="C302" s="507"/>
      <c r="D302" s="503"/>
      <c r="E302" s="91"/>
      <c r="F302" s="505"/>
      <c r="G302" s="439"/>
      <c r="H302" s="510"/>
      <c r="I302" s="91"/>
    </row>
    <row r="303" spans="1:9" x14ac:dyDescent="0.2">
      <c r="A303" s="507"/>
      <c r="B303" s="165"/>
      <c r="C303" s="507"/>
      <c r="D303" s="503"/>
      <c r="E303" s="91"/>
      <c r="F303" s="505"/>
      <c r="G303" s="439"/>
      <c r="H303" s="510"/>
      <c r="I303" s="91"/>
    </row>
    <row r="304" spans="1:9" x14ac:dyDescent="0.2">
      <c r="A304" s="507"/>
      <c r="B304" s="165"/>
      <c r="C304" s="507"/>
      <c r="D304" s="503"/>
      <c r="E304" s="91"/>
      <c r="F304" s="505"/>
      <c r="G304" s="439"/>
      <c r="H304" s="510"/>
      <c r="I304" s="91"/>
    </row>
    <row r="305" spans="1:9" x14ac:dyDescent="0.2">
      <c r="A305" s="507"/>
      <c r="B305" s="165"/>
      <c r="C305" s="507"/>
      <c r="D305" s="503"/>
      <c r="E305" s="91"/>
      <c r="F305" s="505"/>
      <c r="G305" s="439"/>
      <c r="H305" s="510"/>
      <c r="I305" s="91"/>
    </row>
    <row r="306" spans="1:9" x14ac:dyDescent="0.2">
      <c r="A306" s="507"/>
      <c r="B306" s="165"/>
      <c r="C306" s="507"/>
      <c r="D306" s="503"/>
      <c r="E306" s="91"/>
      <c r="F306" s="505"/>
      <c r="G306" s="439"/>
      <c r="H306" s="510"/>
      <c r="I306" s="91"/>
    </row>
    <row r="307" spans="1:9" x14ac:dyDescent="0.2">
      <c r="A307" s="507"/>
      <c r="B307" s="165"/>
      <c r="C307" s="507"/>
      <c r="D307" s="503"/>
      <c r="E307" s="91"/>
      <c r="F307" s="505"/>
      <c r="G307" s="439"/>
      <c r="H307" s="510"/>
      <c r="I307" s="91"/>
    </row>
    <row r="308" spans="1:9" x14ac:dyDescent="0.2">
      <c r="A308" s="507"/>
      <c r="B308" s="165"/>
      <c r="C308" s="507"/>
      <c r="D308" s="503"/>
      <c r="E308" s="91"/>
      <c r="F308" s="505"/>
      <c r="G308" s="439"/>
      <c r="H308" s="510"/>
      <c r="I308" s="91"/>
    </row>
    <row r="309" spans="1:9" x14ac:dyDescent="0.2">
      <c r="A309" s="509"/>
      <c r="B309" s="165"/>
      <c r="C309" s="509"/>
      <c r="D309" s="503"/>
      <c r="E309" s="91"/>
      <c r="F309" s="505"/>
      <c r="G309" s="439"/>
      <c r="H309" s="506"/>
      <c r="I309" s="91"/>
    </row>
    <row r="310" spans="1:9" x14ac:dyDescent="0.2">
      <c r="A310" s="507"/>
      <c r="B310" s="165"/>
      <c r="C310" s="507"/>
      <c r="D310" s="525"/>
      <c r="E310" s="91"/>
      <c r="F310" s="505"/>
      <c r="G310" s="439"/>
      <c r="H310" s="510"/>
      <c r="I310" s="91"/>
    </row>
    <row r="311" spans="1:9" x14ac:dyDescent="0.2">
      <c r="A311" s="507"/>
      <c r="B311" s="165"/>
      <c r="C311" s="507"/>
      <c r="D311" s="525"/>
      <c r="E311" s="91"/>
      <c r="F311" s="505"/>
      <c r="G311" s="439"/>
      <c r="H311" s="510"/>
      <c r="I311" s="91"/>
    </row>
    <row r="312" spans="1:9" x14ac:dyDescent="0.2">
      <c r="A312" s="507"/>
      <c r="B312" s="165"/>
      <c r="C312" s="507"/>
      <c r="D312" s="503"/>
      <c r="E312" s="91"/>
      <c r="F312" s="505"/>
      <c r="G312" s="439"/>
      <c r="H312" s="510"/>
      <c r="I312" s="91"/>
    </row>
    <row r="313" spans="1:9" x14ac:dyDescent="0.2">
      <c r="A313" s="507"/>
      <c r="B313" s="165"/>
      <c r="C313" s="507"/>
      <c r="D313" s="503"/>
      <c r="E313" s="91"/>
      <c r="F313" s="505"/>
      <c r="G313" s="439"/>
      <c r="H313" s="510"/>
      <c r="I313" s="91"/>
    </row>
    <row r="314" spans="1:9" x14ac:dyDescent="0.2">
      <c r="A314" s="507"/>
      <c r="B314" s="165"/>
      <c r="C314" s="507"/>
      <c r="D314" s="503"/>
      <c r="E314" s="91"/>
      <c r="F314" s="505"/>
      <c r="G314" s="439"/>
      <c r="H314" s="510"/>
      <c r="I314" s="91"/>
    </row>
    <row r="315" spans="1:9" x14ac:dyDescent="0.2">
      <c r="A315" s="507"/>
      <c r="B315" s="165"/>
      <c r="C315" s="507"/>
      <c r="D315" s="503"/>
      <c r="E315" s="91"/>
      <c r="F315" s="505"/>
      <c r="G315" s="439"/>
      <c r="H315" s="510"/>
      <c r="I315" s="91"/>
    </row>
    <row r="316" spans="1:9" x14ac:dyDescent="0.2">
      <c r="A316" s="507"/>
      <c r="B316" s="165"/>
      <c r="C316" s="507"/>
      <c r="D316" s="503"/>
      <c r="E316" s="91"/>
      <c r="F316" s="505"/>
      <c r="G316" s="439"/>
      <c r="H316" s="510"/>
      <c r="I316" s="91"/>
    </row>
    <row r="317" spans="1:9" x14ac:dyDescent="0.2">
      <c r="A317" s="507"/>
      <c r="B317" s="165"/>
      <c r="C317" s="507"/>
      <c r="D317" s="503"/>
      <c r="E317" s="91"/>
      <c r="F317" s="505"/>
      <c r="G317" s="439"/>
      <c r="H317" s="510"/>
      <c r="I317" s="91"/>
    </row>
    <row r="318" spans="1:9" x14ac:dyDescent="0.2">
      <c r="A318" s="507"/>
      <c r="B318" s="165"/>
      <c r="C318" s="507"/>
      <c r="D318" s="503"/>
      <c r="E318" s="91"/>
      <c r="F318" s="505"/>
      <c r="G318" s="439"/>
      <c r="H318" s="510"/>
      <c r="I318" s="91"/>
    </row>
    <row r="319" spans="1:9" x14ac:dyDescent="0.2">
      <c r="A319" s="507"/>
      <c r="B319" s="165"/>
      <c r="C319" s="507"/>
      <c r="D319" s="503"/>
      <c r="E319" s="91"/>
      <c r="F319" s="505"/>
      <c r="G319" s="439"/>
      <c r="H319" s="510"/>
      <c r="I319" s="91"/>
    </row>
    <row r="320" spans="1:9" x14ac:dyDescent="0.2">
      <c r="A320" s="507"/>
      <c r="B320" s="165"/>
      <c r="C320" s="507"/>
      <c r="D320" s="503"/>
      <c r="E320" s="91"/>
      <c r="F320" s="505"/>
      <c r="G320" s="439"/>
      <c r="H320" s="510"/>
      <c r="I320" s="91"/>
    </row>
    <row r="321" spans="1:9" x14ac:dyDescent="0.2">
      <c r="A321" s="507"/>
      <c r="B321" s="165"/>
      <c r="C321" s="507"/>
      <c r="D321" s="503"/>
      <c r="E321" s="91"/>
      <c r="F321" s="505"/>
      <c r="G321" s="439"/>
      <c r="H321" s="510"/>
      <c r="I321" s="91"/>
    </row>
    <row r="322" spans="1:9" x14ac:dyDescent="0.2">
      <c r="A322" s="507"/>
      <c r="B322" s="165"/>
      <c r="C322" s="507"/>
      <c r="D322" s="503"/>
      <c r="E322" s="91"/>
      <c r="F322" s="505"/>
      <c r="G322" s="439"/>
      <c r="H322" s="510"/>
      <c r="I322" s="91"/>
    </row>
    <row r="323" spans="1:9" x14ac:dyDescent="0.2">
      <c r="A323" s="507"/>
      <c r="B323" s="165"/>
      <c r="C323" s="507"/>
      <c r="D323" s="503"/>
      <c r="E323" s="91"/>
      <c r="F323" s="505"/>
      <c r="G323" s="439"/>
      <c r="H323" s="510"/>
      <c r="I323" s="91"/>
    </row>
    <row r="324" spans="1:9" x14ac:dyDescent="0.2">
      <c r="A324" s="507"/>
      <c r="B324" s="165"/>
      <c r="C324" s="507"/>
      <c r="D324" s="503"/>
      <c r="E324" s="91"/>
      <c r="F324" s="505"/>
      <c r="G324" s="439"/>
      <c r="H324" s="510"/>
      <c r="I324" s="91"/>
    </row>
    <row r="325" spans="1:9" x14ac:dyDescent="0.2">
      <c r="A325" s="507"/>
      <c r="B325" s="165"/>
      <c r="C325" s="507"/>
      <c r="D325" s="503"/>
      <c r="E325" s="91"/>
      <c r="F325" s="505"/>
      <c r="G325" s="439"/>
      <c r="H325" s="510"/>
      <c r="I325" s="91"/>
    </row>
    <row r="326" spans="1:9" x14ac:dyDescent="0.2">
      <c r="A326" s="507"/>
      <c r="B326" s="165"/>
      <c r="C326" s="507"/>
      <c r="D326" s="503"/>
      <c r="E326" s="91"/>
      <c r="F326" s="505"/>
      <c r="G326" s="439"/>
      <c r="H326" s="510"/>
      <c r="I326" s="91"/>
    </row>
    <row r="327" spans="1:9" x14ac:dyDescent="0.2">
      <c r="A327" s="507"/>
      <c r="B327" s="165"/>
      <c r="C327" s="507"/>
      <c r="D327" s="503"/>
      <c r="E327" s="91"/>
      <c r="F327" s="505"/>
      <c r="G327" s="439"/>
      <c r="H327" s="510"/>
      <c r="I327" s="91"/>
    </row>
    <row r="328" spans="1:9" x14ac:dyDescent="0.2">
      <c r="A328" s="507"/>
      <c r="B328" s="165"/>
      <c r="C328" s="507"/>
      <c r="D328" s="503"/>
      <c r="E328" s="91"/>
      <c r="F328" s="505"/>
      <c r="G328" s="439"/>
      <c r="H328" s="510"/>
      <c r="I328" s="91"/>
    </row>
    <row r="329" spans="1:9" x14ac:dyDescent="0.2">
      <c r="A329" s="507"/>
      <c r="B329" s="165"/>
      <c r="C329" s="507"/>
      <c r="D329" s="503"/>
      <c r="E329" s="91"/>
      <c r="F329" s="505"/>
      <c r="G329" s="439"/>
      <c r="H329" s="510"/>
      <c r="I329" s="91"/>
    </row>
    <row r="330" spans="1:9" x14ac:dyDescent="0.2">
      <c r="A330" s="507"/>
      <c r="B330" s="165"/>
      <c r="C330" s="507"/>
      <c r="D330" s="503"/>
      <c r="E330" s="91"/>
      <c r="F330" s="505"/>
      <c r="G330" s="439"/>
      <c r="H330" s="510"/>
      <c r="I330" s="91"/>
    </row>
    <row r="331" spans="1:9" x14ac:dyDescent="0.2">
      <c r="A331" s="507"/>
      <c r="B331" s="165"/>
      <c r="C331" s="507"/>
      <c r="D331" s="503"/>
      <c r="E331" s="91"/>
      <c r="F331" s="505"/>
      <c r="G331" s="439"/>
      <c r="H331" s="510"/>
      <c r="I331" s="91"/>
    </row>
    <row r="332" spans="1:9" x14ac:dyDescent="0.2">
      <c r="A332" s="509"/>
      <c r="B332" s="165"/>
      <c r="C332" s="509"/>
      <c r="D332" s="503"/>
      <c r="E332" s="91"/>
      <c r="F332" s="505"/>
      <c r="G332" s="439"/>
      <c r="H332" s="524"/>
      <c r="I332" s="91"/>
    </row>
    <row r="333" spans="1:9" x14ac:dyDescent="0.2">
      <c r="A333" s="507"/>
      <c r="B333" s="165"/>
      <c r="C333" s="507"/>
      <c r="D333" s="506"/>
      <c r="E333" s="91"/>
      <c r="F333" s="505"/>
      <c r="G333" s="439"/>
      <c r="H333" s="592"/>
      <c r="I333" s="91"/>
    </row>
    <row r="334" spans="1:9" x14ac:dyDescent="0.2">
      <c r="A334" s="509"/>
      <c r="B334" s="165"/>
      <c r="C334" s="509"/>
      <c r="D334" s="503"/>
      <c r="E334" s="91"/>
      <c r="F334" s="505"/>
      <c r="G334" s="439"/>
      <c r="H334" s="524"/>
      <c r="I334" s="91"/>
    </row>
    <row r="335" spans="1:9" x14ac:dyDescent="0.2">
      <c r="A335" s="507"/>
      <c r="B335" s="165"/>
      <c r="C335" s="507"/>
      <c r="D335" s="506"/>
      <c r="E335" s="91"/>
      <c r="F335" s="505"/>
      <c r="G335" s="439"/>
      <c r="H335" s="592"/>
      <c r="I335" s="91"/>
    </row>
    <row r="336" spans="1:9" x14ac:dyDescent="0.2">
      <c r="A336" s="507"/>
      <c r="B336" s="165"/>
      <c r="C336" s="507"/>
      <c r="D336" s="506"/>
      <c r="E336" s="91"/>
      <c r="F336" s="505"/>
      <c r="G336" s="439"/>
      <c r="H336" s="592"/>
      <c r="I336" s="91"/>
    </row>
    <row r="337" spans="1:9" x14ac:dyDescent="0.2">
      <c r="A337" s="509"/>
      <c r="B337" s="165"/>
      <c r="C337" s="509"/>
      <c r="D337" s="503"/>
      <c r="E337" s="91"/>
      <c r="F337" s="505"/>
      <c r="G337" s="439"/>
      <c r="H337" s="510"/>
      <c r="I337" s="91"/>
    </row>
    <row r="338" spans="1:9" x14ac:dyDescent="0.2">
      <c r="A338" s="507"/>
      <c r="B338" s="165"/>
      <c r="C338" s="507"/>
      <c r="D338" s="503"/>
      <c r="E338" s="91"/>
      <c r="F338" s="505"/>
      <c r="G338" s="439"/>
      <c r="H338" s="510"/>
      <c r="I338" s="91"/>
    </row>
    <row r="339" spans="1:9" x14ac:dyDescent="0.2">
      <c r="A339" s="507"/>
      <c r="B339" s="165"/>
      <c r="C339" s="507"/>
      <c r="D339" s="503"/>
      <c r="E339" s="91"/>
      <c r="F339" s="505"/>
      <c r="G339" s="439"/>
      <c r="H339" s="510"/>
      <c r="I339" s="91"/>
    </row>
    <row r="340" spans="1:9" x14ac:dyDescent="0.2">
      <c r="A340" s="509"/>
      <c r="B340" s="165"/>
      <c r="C340" s="509"/>
      <c r="D340" s="503"/>
      <c r="E340" s="91"/>
      <c r="F340" s="505"/>
      <c r="G340" s="439"/>
      <c r="H340" s="524"/>
      <c r="I340" s="91"/>
    </row>
    <row r="341" spans="1:9" x14ac:dyDescent="0.2">
      <c r="A341" s="509"/>
      <c r="B341" s="165"/>
      <c r="C341" s="509"/>
      <c r="D341" s="503"/>
      <c r="E341" s="91"/>
      <c r="F341" s="505"/>
      <c r="G341" s="439"/>
      <c r="H341" s="524"/>
      <c r="I341" s="91"/>
    </row>
    <row r="342" spans="1:9" x14ac:dyDescent="0.2">
      <c r="A342" s="507"/>
      <c r="B342" s="165"/>
      <c r="C342" s="507"/>
      <c r="D342" s="506"/>
      <c r="E342" s="91"/>
      <c r="F342" s="505"/>
      <c r="G342" s="439"/>
      <c r="H342" s="592"/>
      <c r="I342" s="91"/>
    </row>
    <row r="343" spans="1:9" x14ac:dyDescent="0.2">
      <c r="A343" s="507"/>
      <c r="B343" s="165"/>
      <c r="C343" s="507"/>
      <c r="D343" s="506"/>
      <c r="E343" s="91"/>
      <c r="F343" s="505"/>
      <c r="G343" s="439"/>
      <c r="H343" s="592"/>
      <c r="I343" s="91"/>
    </row>
    <row r="344" spans="1:9" x14ac:dyDescent="0.2">
      <c r="A344" s="507"/>
      <c r="B344" s="165"/>
      <c r="C344" s="507"/>
      <c r="D344" s="506"/>
      <c r="E344" s="91"/>
      <c r="F344" s="505"/>
      <c r="G344" s="439"/>
      <c r="H344" s="592"/>
      <c r="I344" s="91"/>
    </row>
    <row r="345" spans="1:9" x14ac:dyDescent="0.2">
      <c r="A345" s="509"/>
      <c r="B345" s="165"/>
      <c r="C345" s="509"/>
      <c r="D345" s="503"/>
      <c r="E345" s="91"/>
      <c r="F345" s="505"/>
      <c r="G345" s="439"/>
      <c r="H345" s="506"/>
      <c r="I345" s="91"/>
    </row>
    <row r="346" spans="1:9" x14ac:dyDescent="0.2">
      <c r="A346" s="507"/>
      <c r="B346" s="165"/>
      <c r="C346" s="507"/>
      <c r="D346" s="503"/>
      <c r="E346" s="91"/>
      <c r="F346" s="505"/>
      <c r="G346" s="439"/>
      <c r="H346" s="510"/>
      <c r="I346" s="91"/>
    </row>
    <row r="347" spans="1:9" x14ac:dyDescent="0.2">
      <c r="A347" s="507"/>
      <c r="B347" s="165"/>
      <c r="C347" s="507"/>
      <c r="D347" s="503"/>
      <c r="E347" s="91"/>
      <c r="F347" s="505"/>
      <c r="G347" s="439"/>
      <c r="H347" s="510"/>
      <c r="I347" s="91"/>
    </row>
    <row r="348" spans="1:9" x14ac:dyDescent="0.2">
      <c r="A348" s="507"/>
      <c r="B348" s="165"/>
      <c r="C348" s="507"/>
      <c r="D348" s="503"/>
      <c r="E348" s="91"/>
      <c r="F348" s="505"/>
      <c r="G348" s="439"/>
      <c r="H348" s="510"/>
      <c r="I348" s="91"/>
    </row>
    <row r="349" spans="1:9" x14ac:dyDescent="0.2">
      <c r="A349" s="507"/>
      <c r="B349" s="165"/>
      <c r="C349" s="507"/>
      <c r="D349" s="503"/>
      <c r="E349" s="91"/>
      <c r="F349" s="505"/>
      <c r="G349" s="439"/>
      <c r="H349" s="510"/>
      <c r="I349" s="91"/>
    </row>
    <row r="350" spans="1:9" x14ac:dyDescent="0.2">
      <c r="A350" s="507"/>
      <c r="B350" s="165"/>
      <c r="C350" s="507"/>
      <c r="D350" s="503"/>
      <c r="E350" s="91"/>
      <c r="F350" s="505"/>
      <c r="G350" s="439"/>
      <c r="H350" s="510"/>
      <c r="I350" s="91"/>
    </row>
    <row r="351" spans="1:9" x14ac:dyDescent="0.2">
      <c r="A351" s="507"/>
      <c r="B351" s="165"/>
      <c r="C351" s="507"/>
      <c r="D351" s="503"/>
      <c r="E351" s="91"/>
      <c r="F351" s="505"/>
      <c r="G351" s="439"/>
      <c r="H351" s="510"/>
      <c r="I351" s="91"/>
    </row>
    <row r="352" spans="1:9" x14ac:dyDescent="0.2">
      <c r="A352" s="507"/>
      <c r="B352" s="165"/>
      <c r="C352" s="507"/>
      <c r="D352" s="503"/>
      <c r="E352" s="91"/>
      <c r="F352" s="505"/>
      <c r="G352" s="439"/>
      <c r="H352" s="510"/>
      <c r="I352" s="91"/>
    </row>
    <row r="353" spans="1:9" x14ac:dyDescent="0.2">
      <c r="A353" s="509"/>
      <c r="B353" s="165"/>
      <c r="C353" s="509"/>
      <c r="D353" s="503"/>
      <c r="E353" s="91"/>
      <c r="F353" s="505"/>
      <c r="G353" s="439"/>
      <c r="H353" s="506"/>
      <c r="I353" s="91"/>
    </row>
    <row r="354" spans="1:9" x14ac:dyDescent="0.2">
      <c r="A354" s="507"/>
      <c r="B354" s="165"/>
      <c r="C354" s="507"/>
      <c r="D354" s="525"/>
      <c r="E354" s="91"/>
      <c r="F354" s="505"/>
      <c r="G354" s="439"/>
      <c r="H354" s="510"/>
      <c r="I354" s="91"/>
    </row>
    <row r="355" spans="1:9" x14ac:dyDescent="0.2">
      <c r="A355" s="507"/>
      <c r="B355" s="165"/>
      <c r="C355" s="507"/>
      <c r="D355" s="525"/>
      <c r="E355" s="91"/>
      <c r="F355" s="505"/>
      <c r="G355" s="439"/>
      <c r="H355" s="510"/>
      <c r="I355" s="91"/>
    </row>
    <row r="356" spans="1:9" x14ac:dyDescent="0.2">
      <c r="A356" s="507"/>
      <c r="B356" s="165"/>
      <c r="C356" s="507"/>
      <c r="D356" s="525"/>
      <c r="E356" s="91"/>
      <c r="F356" s="505"/>
      <c r="G356" s="439"/>
      <c r="H356" s="510"/>
      <c r="I356" s="91"/>
    </row>
    <row r="357" spans="1:9" x14ac:dyDescent="0.2">
      <c r="A357" s="507"/>
      <c r="B357" s="165"/>
      <c r="C357" s="507"/>
      <c r="D357" s="503"/>
      <c r="E357" s="91"/>
      <c r="F357" s="505"/>
      <c r="G357" s="439"/>
      <c r="H357" s="510"/>
      <c r="I357" s="91"/>
    </row>
    <row r="358" spans="1:9" x14ac:dyDescent="0.2">
      <c r="A358" s="507"/>
      <c r="B358" s="165"/>
      <c r="C358" s="507"/>
      <c r="D358" s="503"/>
      <c r="E358" s="91"/>
      <c r="F358" s="505"/>
      <c r="G358" s="439"/>
      <c r="H358" s="510"/>
      <c r="I358" s="91"/>
    </row>
    <row r="359" spans="1:9" x14ac:dyDescent="0.2">
      <c r="A359" s="507"/>
      <c r="B359" s="165"/>
      <c r="C359" s="507"/>
      <c r="D359" s="503"/>
      <c r="E359" s="91"/>
      <c r="F359" s="505"/>
      <c r="G359" s="439"/>
      <c r="H359" s="510"/>
      <c r="I359" s="91"/>
    </row>
    <row r="360" spans="1:9" x14ac:dyDescent="0.2">
      <c r="A360" s="507"/>
      <c r="B360" s="165"/>
      <c r="C360" s="507"/>
      <c r="D360" s="503"/>
      <c r="E360" s="91"/>
      <c r="F360" s="505"/>
      <c r="G360" s="439"/>
      <c r="H360" s="510"/>
      <c r="I360" s="91"/>
    </row>
    <row r="361" spans="1:9" x14ac:dyDescent="0.2">
      <c r="A361" s="507"/>
      <c r="B361" s="165"/>
      <c r="C361" s="507"/>
      <c r="D361" s="503"/>
      <c r="E361" s="91"/>
      <c r="F361" s="505"/>
      <c r="G361" s="439"/>
      <c r="H361" s="510"/>
      <c r="I361" s="91"/>
    </row>
    <row r="362" spans="1:9" x14ac:dyDescent="0.2">
      <c r="A362" s="507"/>
      <c r="B362" s="165"/>
      <c r="C362" s="507"/>
      <c r="D362" s="503"/>
      <c r="E362" s="91"/>
      <c r="F362" s="505"/>
      <c r="G362" s="439"/>
      <c r="H362" s="510"/>
      <c r="I362" s="91"/>
    </row>
    <row r="363" spans="1:9" x14ac:dyDescent="0.2">
      <c r="A363" s="507"/>
      <c r="B363" s="165"/>
      <c r="C363" s="507"/>
      <c r="D363" s="503"/>
      <c r="E363" s="91"/>
      <c r="F363" s="505"/>
      <c r="G363" s="439"/>
      <c r="H363" s="510"/>
      <c r="I363" s="91"/>
    </row>
    <row r="364" spans="1:9" x14ac:dyDescent="0.2">
      <c r="A364" s="507"/>
      <c r="B364" s="165"/>
      <c r="C364" s="507"/>
      <c r="D364" s="503"/>
      <c r="E364" s="91"/>
      <c r="F364" s="505"/>
      <c r="G364" s="439"/>
      <c r="H364" s="510"/>
      <c r="I364" s="91"/>
    </row>
    <row r="365" spans="1:9" x14ac:dyDescent="0.2">
      <c r="A365" s="507"/>
      <c r="B365" s="165"/>
      <c r="C365" s="507"/>
      <c r="D365" s="503"/>
      <c r="E365" s="91"/>
      <c r="F365" s="505"/>
      <c r="G365" s="439"/>
      <c r="H365" s="510"/>
      <c r="I365" s="91"/>
    </row>
    <row r="366" spans="1:9" x14ac:dyDescent="0.2">
      <c r="A366" s="507"/>
      <c r="B366" s="165"/>
      <c r="C366" s="507"/>
      <c r="D366" s="503"/>
      <c r="E366" s="91"/>
      <c r="F366" s="505"/>
      <c r="G366" s="439"/>
      <c r="H366" s="510"/>
      <c r="I366" s="91"/>
    </row>
    <row r="367" spans="1:9" x14ac:dyDescent="0.2">
      <c r="A367" s="507"/>
      <c r="B367" s="165"/>
      <c r="C367" s="507"/>
      <c r="D367" s="503"/>
      <c r="E367" s="91"/>
      <c r="F367" s="505"/>
      <c r="G367" s="439"/>
      <c r="H367" s="510"/>
      <c r="I367" s="91"/>
    </row>
    <row r="368" spans="1:9" x14ac:dyDescent="0.2">
      <c r="A368" s="507"/>
      <c r="B368" s="165"/>
      <c r="C368" s="507"/>
      <c r="D368" s="503"/>
      <c r="E368" s="91"/>
      <c r="F368" s="505"/>
      <c r="G368" s="439"/>
      <c r="H368" s="510"/>
      <c r="I368" s="91"/>
    </row>
    <row r="369" spans="1:9" x14ac:dyDescent="0.2">
      <c r="A369" s="509"/>
      <c r="B369" s="165"/>
      <c r="C369" s="509"/>
      <c r="D369" s="503"/>
      <c r="E369" s="91"/>
      <c r="F369" s="505"/>
      <c r="G369" s="439"/>
      <c r="H369" s="506"/>
      <c r="I369" s="91"/>
    </row>
    <row r="370" spans="1:9" x14ac:dyDescent="0.2">
      <c r="A370" s="507"/>
      <c r="B370" s="165"/>
      <c r="C370" s="507"/>
      <c r="D370" s="525"/>
      <c r="E370" s="91"/>
      <c r="F370" s="505"/>
      <c r="G370" s="439"/>
      <c r="H370" s="510"/>
      <c r="I370" s="91"/>
    </row>
    <row r="371" spans="1:9" x14ac:dyDescent="0.2">
      <c r="A371" s="507"/>
      <c r="B371" s="165"/>
      <c r="C371" s="507"/>
      <c r="D371" s="525"/>
      <c r="E371" s="91"/>
      <c r="F371" s="505"/>
      <c r="G371" s="439"/>
      <c r="H371" s="510"/>
      <c r="I371" s="91"/>
    </row>
    <row r="372" spans="1:9" x14ac:dyDescent="0.2">
      <c r="A372" s="507"/>
      <c r="B372" s="165"/>
      <c r="C372" s="507"/>
      <c r="D372" s="525"/>
      <c r="E372" s="91"/>
      <c r="F372" s="505"/>
      <c r="G372" s="439"/>
      <c r="H372" s="510"/>
      <c r="I372" s="91"/>
    </row>
    <row r="373" spans="1:9" x14ac:dyDescent="0.2">
      <c r="A373" s="507"/>
      <c r="B373" s="165"/>
      <c r="C373" s="507"/>
      <c r="D373" s="503"/>
      <c r="E373" s="91"/>
      <c r="F373" s="505"/>
      <c r="G373" s="439"/>
      <c r="H373" s="510"/>
      <c r="I373" s="91"/>
    </row>
    <row r="374" spans="1:9" x14ac:dyDescent="0.2">
      <c r="A374" s="507"/>
      <c r="B374" s="165"/>
      <c r="C374" s="507"/>
      <c r="D374" s="503"/>
      <c r="E374" s="91"/>
      <c r="F374" s="505"/>
      <c r="G374" s="439"/>
      <c r="H374" s="510"/>
      <c r="I374" s="91"/>
    </row>
    <row r="375" spans="1:9" x14ac:dyDescent="0.2">
      <c r="A375" s="507"/>
      <c r="B375" s="165"/>
      <c r="C375" s="507"/>
      <c r="D375" s="503"/>
      <c r="E375" s="91"/>
      <c r="F375" s="505"/>
      <c r="G375" s="439"/>
      <c r="H375" s="510"/>
      <c r="I375" s="91"/>
    </row>
    <row r="376" spans="1:9" x14ac:dyDescent="0.2">
      <c r="A376" s="507"/>
      <c r="B376" s="165"/>
      <c r="C376" s="507"/>
      <c r="D376" s="503"/>
      <c r="E376" s="91"/>
      <c r="F376" s="505"/>
      <c r="G376" s="439"/>
      <c r="H376" s="510"/>
      <c r="I376" s="91"/>
    </row>
    <row r="377" spans="1:9" x14ac:dyDescent="0.2">
      <c r="A377" s="507"/>
      <c r="B377" s="165"/>
      <c r="C377" s="507"/>
      <c r="D377" s="503"/>
      <c r="E377" s="91"/>
      <c r="F377" s="505"/>
      <c r="G377" s="439"/>
      <c r="H377" s="510"/>
      <c r="I377" s="91"/>
    </row>
    <row r="378" spans="1:9" x14ac:dyDescent="0.2">
      <c r="A378" s="507"/>
      <c r="B378" s="165"/>
      <c r="C378" s="507"/>
      <c r="D378" s="503"/>
      <c r="E378" s="91"/>
      <c r="F378" s="505"/>
      <c r="G378" s="439"/>
      <c r="H378" s="510"/>
      <c r="I378" s="91"/>
    </row>
    <row r="379" spans="1:9" x14ac:dyDescent="0.2">
      <c r="A379" s="507"/>
      <c r="B379" s="165"/>
      <c r="C379" s="507"/>
      <c r="D379" s="503"/>
      <c r="E379" s="91"/>
      <c r="F379" s="505"/>
      <c r="G379" s="439"/>
      <c r="H379" s="510"/>
      <c r="I379" s="91"/>
    </row>
    <row r="380" spans="1:9" x14ac:dyDescent="0.2">
      <c r="A380" s="507"/>
      <c r="B380" s="165"/>
      <c r="C380" s="507"/>
      <c r="D380" s="503"/>
      <c r="E380" s="91"/>
      <c r="F380" s="505"/>
      <c r="G380" s="439"/>
      <c r="H380" s="510"/>
      <c r="I380" s="91"/>
    </row>
    <row r="381" spans="1:9" x14ac:dyDescent="0.2">
      <c r="A381" s="507"/>
      <c r="B381" s="165"/>
      <c r="C381" s="507"/>
      <c r="D381" s="503"/>
      <c r="E381" s="91"/>
      <c r="F381" s="505"/>
      <c r="G381" s="439"/>
      <c r="H381" s="510"/>
      <c r="I381" s="91"/>
    </row>
    <row r="382" spans="1:9" x14ac:dyDescent="0.2">
      <c r="A382" s="507"/>
      <c r="B382" s="165"/>
      <c r="C382" s="507"/>
      <c r="D382" s="503"/>
      <c r="E382" s="91"/>
      <c r="F382" s="505"/>
      <c r="G382" s="439"/>
      <c r="H382" s="510"/>
      <c r="I382" s="91"/>
    </row>
    <row r="383" spans="1:9" x14ac:dyDescent="0.2">
      <c r="A383" s="507"/>
      <c r="B383" s="165"/>
      <c r="C383" s="507"/>
      <c r="D383" s="503"/>
      <c r="E383" s="91"/>
      <c r="F383" s="505"/>
      <c r="G383" s="439"/>
      <c r="H383" s="510"/>
      <c r="I383" s="91"/>
    </row>
    <row r="384" spans="1:9" x14ac:dyDescent="0.2">
      <c r="A384" s="509"/>
      <c r="B384" s="165"/>
      <c r="C384" s="509"/>
      <c r="D384" s="503"/>
      <c r="E384" s="91"/>
      <c r="F384" s="505"/>
      <c r="G384" s="439"/>
      <c r="H384" s="506"/>
      <c r="I384" s="91"/>
    </row>
    <row r="385" spans="1:9" x14ac:dyDescent="0.2">
      <c r="A385" s="507"/>
      <c r="B385" s="165"/>
      <c r="C385" s="507"/>
      <c r="D385" s="503"/>
      <c r="E385" s="91"/>
      <c r="F385" s="505"/>
      <c r="G385" s="439"/>
      <c r="H385" s="510"/>
      <c r="I385" s="91"/>
    </row>
    <row r="386" spans="1:9" x14ac:dyDescent="0.2">
      <c r="A386" s="507"/>
      <c r="B386" s="165"/>
      <c r="C386" s="507"/>
      <c r="D386" s="503"/>
      <c r="E386" s="91"/>
      <c r="F386" s="505"/>
      <c r="G386" s="439"/>
      <c r="H386" s="510"/>
      <c r="I386" s="91"/>
    </row>
    <row r="387" spans="1:9" x14ac:dyDescent="0.2">
      <c r="A387" s="507"/>
      <c r="B387" s="165"/>
      <c r="C387" s="507"/>
      <c r="D387" s="503"/>
      <c r="E387" s="91"/>
      <c r="F387" s="505"/>
      <c r="G387" s="439"/>
      <c r="H387" s="510"/>
      <c r="I387" s="91"/>
    </row>
    <row r="388" spans="1:9" x14ac:dyDescent="0.2">
      <c r="A388" s="507"/>
      <c r="B388" s="165"/>
      <c r="C388" s="507"/>
      <c r="D388" s="503"/>
      <c r="E388" s="91"/>
      <c r="F388" s="505"/>
      <c r="G388" s="439"/>
      <c r="H388" s="510"/>
      <c r="I388" s="91"/>
    </row>
    <row r="389" spans="1:9" x14ac:dyDescent="0.2">
      <c r="A389" s="507"/>
      <c r="B389" s="165"/>
      <c r="C389" s="507"/>
      <c r="D389" s="503"/>
      <c r="E389" s="91"/>
      <c r="F389" s="505"/>
      <c r="G389" s="439"/>
      <c r="H389" s="510"/>
      <c r="I389" s="91"/>
    </row>
    <row r="390" spans="1:9" x14ac:dyDescent="0.2">
      <c r="A390" s="507"/>
      <c r="B390" s="165"/>
      <c r="C390" s="507"/>
      <c r="D390" s="503"/>
      <c r="E390" s="91"/>
      <c r="F390" s="505"/>
      <c r="G390" s="439"/>
      <c r="H390" s="510"/>
      <c r="I390" s="91"/>
    </row>
    <row r="391" spans="1:9" x14ac:dyDescent="0.2">
      <c r="A391" s="507"/>
      <c r="B391" s="165"/>
      <c r="C391" s="507"/>
      <c r="D391" s="503"/>
      <c r="E391" s="91"/>
      <c r="F391" s="505"/>
      <c r="G391" s="439"/>
      <c r="H391" s="510"/>
      <c r="I391" s="91"/>
    </row>
    <row r="392" spans="1:9" x14ac:dyDescent="0.2">
      <c r="A392" s="507"/>
      <c r="B392" s="165"/>
      <c r="C392" s="507"/>
      <c r="D392" s="503"/>
      <c r="E392" s="91"/>
      <c r="F392" s="505"/>
      <c r="G392" s="439"/>
      <c r="H392" s="510"/>
      <c r="I392" s="91"/>
    </row>
    <row r="393" spans="1:9" x14ac:dyDescent="0.2">
      <c r="A393" s="507"/>
      <c r="B393" s="165"/>
      <c r="C393" s="507"/>
      <c r="D393" s="503"/>
      <c r="E393" s="91"/>
      <c r="F393" s="505"/>
      <c r="G393" s="439"/>
      <c r="H393" s="510"/>
      <c r="I393" s="91"/>
    </row>
    <row r="394" spans="1:9" x14ac:dyDescent="0.2">
      <c r="A394" s="507"/>
      <c r="B394" s="165"/>
      <c r="C394" s="507"/>
      <c r="D394" s="503"/>
      <c r="E394" s="91"/>
      <c r="F394" s="505"/>
      <c r="G394" s="439"/>
      <c r="H394" s="510"/>
      <c r="I394" s="91"/>
    </row>
    <row r="395" spans="1:9" x14ac:dyDescent="0.2">
      <c r="A395" s="507"/>
      <c r="B395" s="165"/>
      <c r="C395" s="507"/>
      <c r="D395" s="503"/>
      <c r="E395" s="91"/>
      <c r="F395" s="505"/>
      <c r="G395" s="439"/>
      <c r="H395" s="510"/>
      <c r="I395" s="91"/>
    </row>
    <row r="396" spans="1:9" x14ac:dyDescent="0.2">
      <c r="A396" s="507"/>
      <c r="B396" s="165"/>
      <c r="C396" s="507"/>
      <c r="D396" s="503"/>
      <c r="E396" s="91"/>
      <c r="F396" s="505"/>
      <c r="G396" s="439"/>
      <c r="H396" s="510"/>
      <c r="I396" s="91"/>
    </row>
    <row r="397" spans="1:9" x14ac:dyDescent="0.2">
      <c r="A397" s="509"/>
      <c r="B397" s="165"/>
      <c r="C397" s="509"/>
      <c r="D397" s="503"/>
      <c r="E397" s="91"/>
      <c r="F397" s="505"/>
      <c r="G397" s="526"/>
      <c r="H397" s="506"/>
      <c r="I397" s="91"/>
    </row>
    <row r="398" spans="1:9" x14ac:dyDescent="0.2">
      <c r="A398" s="507"/>
      <c r="B398" s="165"/>
      <c r="C398" s="507"/>
      <c r="D398" s="525"/>
      <c r="E398" s="91"/>
      <c r="F398" s="505"/>
      <c r="G398" s="439"/>
      <c r="H398" s="510"/>
      <c r="I398" s="91"/>
    </row>
    <row r="399" spans="1:9" x14ac:dyDescent="0.2">
      <c r="A399" s="507"/>
      <c r="B399" s="165"/>
      <c r="C399" s="507"/>
      <c r="D399" s="525"/>
      <c r="E399" s="91"/>
      <c r="F399" s="505"/>
      <c r="G399" s="439"/>
      <c r="H399" s="510"/>
      <c r="I399" s="91"/>
    </row>
    <row r="400" spans="1:9" x14ac:dyDescent="0.2">
      <c r="A400" s="507"/>
      <c r="B400" s="165"/>
      <c r="C400" s="507"/>
      <c r="D400" s="503"/>
      <c r="E400" s="91"/>
      <c r="F400" s="505"/>
      <c r="G400" s="439"/>
      <c r="H400" s="510"/>
      <c r="I400" s="91"/>
    </row>
    <row r="401" spans="1:9" x14ac:dyDescent="0.2">
      <c r="A401" s="507"/>
      <c r="B401" s="165"/>
      <c r="C401" s="507"/>
      <c r="D401" s="503"/>
      <c r="E401" s="91"/>
      <c r="F401" s="505"/>
      <c r="G401" s="439"/>
      <c r="H401" s="510"/>
      <c r="I401" s="91"/>
    </row>
    <row r="402" spans="1:9" x14ac:dyDescent="0.2">
      <c r="A402" s="507"/>
      <c r="B402" s="165"/>
      <c r="C402" s="507"/>
      <c r="D402" s="503"/>
      <c r="E402" s="91"/>
      <c r="F402" s="505"/>
      <c r="G402" s="439"/>
      <c r="H402" s="510"/>
      <c r="I402" s="91"/>
    </row>
    <row r="403" spans="1:9" x14ac:dyDescent="0.2">
      <c r="A403" s="507"/>
      <c r="B403" s="165"/>
      <c r="C403" s="507"/>
      <c r="D403" s="503"/>
      <c r="E403" s="91"/>
      <c r="F403" s="505"/>
      <c r="G403" s="439"/>
      <c r="H403" s="510"/>
      <c r="I403" s="91"/>
    </row>
    <row r="404" spans="1:9" x14ac:dyDescent="0.2">
      <c r="A404" s="507"/>
      <c r="B404" s="165"/>
      <c r="C404" s="507"/>
      <c r="D404" s="503"/>
      <c r="E404" s="91"/>
      <c r="F404" s="505"/>
      <c r="G404" s="439"/>
      <c r="H404" s="510"/>
      <c r="I404" s="91"/>
    </row>
    <row r="405" spans="1:9" x14ac:dyDescent="0.2">
      <c r="A405" s="509"/>
      <c r="B405" s="165"/>
      <c r="C405" s="509"/>
      <c r="D405" s="503"/>
      <c r="E405" s="91"/>
      <c r="F405" s="505"/>
      <c r="G405" s="439"/>
      <c r="H405" s="506"/>
      <c r="I405" s="91"/>
    </row>
    <row r="406" spans="1:9" x14ac:dyDescent="0.2">
      <c r="A406" s="507"/>
      <c r="B406" s="165"/>
      <c r="C406" s="507"/>
      <c r="D406" s="525"/>
      <c r="E406" s="91"/>
      <c r="F406" s="505"/>
      <c r="G406" s="439"/>
      <c r="H406" s="510"/>
      <c r="I406" s="91"/>
    </row>
    <row r="407" spans="1:9" x14ac:dyDescent="0.2">
      <c r="A407" s="507"/>
      <c r="B407" s="165"/>
      <c r="C407" s="507"/>
      <c r="D407" s="525"/>
      <c r="E407" s="91"/>
      <c r="F407" s="505"/>
      <c r="G407" s="439"/>
      <c r="H407" s="510"/>
      <c r="I407" s="91"/>
    </row>
    <row r="408" spans="1:9" x14ac:dyDescent="0.2">
      <c r="A408" s="507"/>
      <c r="B408" s="165"/>
      <c r="C408" s="507"/>
      <c r="D408" s="503"/>
      <c r="E408" s="91"/>
      <c r="F408" s="505"/>
      <c r="G408" s="439"/>
      <c r="H408" s="510"/>
      <c r="I408" s="91"/>
    </row>
    <row r="409" spans="1:9" x14ac:dyDescent="0.2">
      <c r="A409" s="507"/>
      <c r="B409" s="165"/>
      <c r="C409" s="507"/>
      <c r="D409" s="503"/>
      <c r="E409" s="91"/>
      <c r="F409" s="505"/>
      <c r="G409" s="439"/>
      <c r="H409" s="510"/>
      <c r="I409" s="91"/>
    </row>
    <row r="410" spans="1:9" x14ac:dyDescent="0.2">
      <c r="A410" s="507"/>
      <c r="B410" s="165"/>
      <c r="C410" s="507"/>
      <c r="D410" s="503"/>
      <c r="E410" s="91"/>
      <c r="F410" s="505"/>
      <c r="G410" s="439"/>
      <c r="H410" s="510"/>
      <c r="I410" s="91"/>
    </row>
    <row r="411" spans="1:9" x14ac:dyDescent="0.2">
      <c r="A411" s="507"/>
      <c r="B411" s="165"/>
      <c r="C411" s="507"/>
      <c r="D411" s="503"/>
      <c r="E411" s="91"/>
      <c r="F411" s="505"/>
      <c r="G411" s="439"/>
      <c r="H411" s="510"/>
      <c r="I411" s="91"/>
    </row>
    <row r="412" spans="1:9" x14ac:dyDescent="0.2">
      <c r="A412" s="507"/>
      <c r="B412" s="165"/>
      <c r="C412" s="507"/>
      <c r="D412" s="503"/>
      <c r="E412" s="91"/>
      <c r="F412" s="505"/>
      <c r="G412" s="439"/>
      <c r="H412" s="510"/>
      <c r="I412" s="91"/>
    </row>
    <row r="413" spans="1:9" x14ac:dyDescent="0.2">
      <c r="A413" s="507"/>
      <c r="B413" s="165"/>
      <c r="C413" s="507"/>
      <c r="D413" s="503"/>
      <c r="E413" s="91"/>
      <c r="F413" s="505"/>
      <c r="G413" s="439"/>
      <c r="H413" s="510"/>
      <c r="I413" s="91"/>
    </row>
    <row r="414" spans="1:9" x14ac:dyDescent="0.2">
      <c r="A414" s="507"/>
      <c r="B414" s="165"/>
      <c r="C414" s="507"/>
      <c r="D414" s="503"/>
      <c r="E414" s="91"/>
      <c r="F414" s="505"/>
      <c r="G414" s="439"/>
      <c r="H414" s="510"/>
      <c r="I414" s="91"/>
    </row>
    <row r="415" spans="1:9" x14ac:dyDescent="0.2">
      <c r="A415" s="507"/>
      <c r="B415" s="165"/>
      <c r="C415" s="507"/>
      <c r="D415" s="503"/>
      <c r="E415" s="91"/>
      <c r="F415" s="505"/>
      <c r="G415" s="439"/>
      <c r="H415" s="510"/>
      <c r="I415" s="91"/>
    </row>
    <row r="416" spans="1:9" x14ac:dyDescent="0.2">
      <c r="A416" s="507"/>
      <c r="B416" s="165"/>
      <c r="C416" s="507"/>
      <c r="D416" s="503"/>
      <c r="E416" s="91"/>
      <c r="F416" s="505"/>
      <c r="G416" s="439"/>
      <c r="H416" s="510"/>
      <c r="I416" s="91"/>
    </row>
    <row r="417" spans="1:9" x14ac:dyDescent="0.2">
      <c r="A417" s="507"/>
      <c r="B417" s="165"/>
      <c r="C417" s="507"/>
      <c r="D417" s="503"/>
      <c r="E417" s="91"/>
      <c r="F417" s="505"/>
      <c r="G417" s="439"/>
      <c r="H417" s="510"/>
      <c r="I417" s="91"/>
    </row>
    <row r="418" spans="1:9" x14ac:dyDescent="0.2">
      <c r="A418" s="507"/>
      <c r="B418" s="165"/>
      <c r="C418" s="507"/>
      <c r="D418" s="503"/>
      <c r="E418" s="91"/>
      <c r="F418" s="505"/>
      <c r="G418" s="439"/>
      <c r="H418" s="510"/>
      <c r="I418" s="91"/>
    </row>
    <row r="419" spans="1:9" x14ac:dyDescent="0.2">
      <c r="A419" s="507"/>
      <c r="B419" s="165"/>
      <c r="C419" s="507"/>
      <c r="D419" s="503"/>
      <c r="E419" s="91"/>
      <c r="F419" s="505"/>
      <c r="G419" s="439"/>
      <c r="H419" s="510"/>
      <c r="I419" s="91"/>
    </row>
    <row r="420" spans="1:9" x14ac:dyDescent="0.2">
      <c r="A420" s="507"/>
      <c r="B420" s="165"/>
      <c r="C420" s="507"/>
      <c r="D420" s="503"/>
      <c r="E420" s="91"/>
      <c r="F420" s="505"/>
      <c r="G420" s="439"/>
      <c r="H420" s="510"/>
      <c r="I420" s="91"/>
    </row>
    <row r="421" spans="1:9" x14ac:dyDescent="0.2">
      <c r="A421" s="507"/>
      <c r="B421" s="165"/>
      <c r="C421" s="507"/>
      <c r="D421" s="503"/>
      <c r="E421" s="91"/>
      <c r="F421" s="505"/>
      <c r="G421" s="439"/>
      <c r="H421" s="510"/>
      <c r="I421" s="91"/>
    </row>
    <row r="422" spans="1:9" x14ac:dyDescent="0.2">
      <c r="A422" s="507"/>
      <c r="B422" s="165"/>
      <c r="C422" s="507"/>
      <c r="D422" s="503"/>
      <c r="E422" s="91"/>
      <c r="F422" s="505"/>
      <c r="G422" s="439"/>
      <c r="H422" s="510"/>
      <c r="I422" s="91"/>
    </row>
    <row r="423" spans="1:9" x14ac:dyDescent="0.2">
      <c r="A423" s="507"/>
      <c r="B423" s="165"/>
      <c r="C423" s="507"/>
      <c r="D423" s="503"/>
      <c r="E423" s="91"/>
      <c r="F423" s="505"/>
      <c r="G423" s="439"/>
      <c r="H423" s="510"/>
      <c r="I423" s="91"/>
    </row>
    <row r="424" spans="1:9" x14ac:dyDescent="0.2">
      <c r="A424" s="509"/>
      <c r="B424" s="165"/>
      <c r="C424" s="509"/>
      <c r="D424" s="503"/>
      <c r="E424" s="91"/>
      <c r="F424" s="505"/>
      <c r="G424" s="439"/>
      <c r="H424" s="506"/>
      <c r="I424" s="91"/>
    </row>
    <row r="425" spans="1:9" x14ac:dyDescent="0.2">
      <c r="A425" s="507"/>
      <c r="B425" s="165"/>
      <c r="C425" s="507"/>
      <c r="D425" s="503"/>
      <c r="E425" s="91"/>
      <c r="F425" s="505"/>
      <c r="G425" s="439"/>
      <c r="H425" s="510"/>
      <c r="I425" s="91"/>
    </row>
    <row r="426" spans="1:9" x14ac:dyDescent="0.2">
      <c r="A426" s="507"/>
      <c r="B426" s="165"/>
      <c r="C426" s="507"/>
      <c r="D426" s="503"/>
      <c r="E426" s="91"/>
      <c r="F426" s="505"/>
      <c r="G426" s="439"/>
      <c r="H426" s="510"/>
      <c r="I426" s="91"/>
    </row>
    <row r="427" spans="1:9" x14ac:dyDescent="0.2">
      <c r="A427" s="507"/>
      <c r="B427" s="165"/>
      <c r="C427" s="507"/>
      <c r="D427" s="503"/>
      <c r="E427" s="91"/>
      <c r="F427" s="505"/>
      <c r="G427" s="439"/>
      <c r="H427" s="510"/>
      <c r="I427" s="91"/>
    </row>
    <row r="428" spans="1:9" x14ac:dyDescent="0.2">
      <c r="A428" s="507"/>
      <c r="B428" s="165"/>
      <c r="C428" s="507"/>
      <c r="D428" s="503"/>
      <c r="E428" s="91"/>
      <c r="F428" s="505"/>
      <c r="G428" s="439"/>
      <c r="H428" s="510"/>
      <c r="I428" s="91"/>
    </row>
    <row r="429" spans="1:9" x14ac:dyDescent="0.2">
      <c r="A429" s="507"/>
      <c r="B429" s="165"/>
      <c r="C429" s="507"/>
      <c r="D429" s="503"/>
      <c r="E429" s="91"/>
      <c r="F429" s="505"/>
      <c r="G429" s="439"/>
      <c r="H429" s="510"/>
      <c r="I429" s="91"/>
    </row>
    <row r="430" spans="1:9" x14ac:dyDescent="0.2">
      <c r="A430" s="507"/>
      <c r="B430" s="165"/>
      <c r="C430" s="507"/>
      <c r="D430" s="503"/>
      <c r="E430" s="91"/>
      <c r="F430" s="505"/>
      <c r="G430" s="439"/>
      <c r="H430" s="510"/>
      <c r="I430" s="91"/>
    </row>
    <row r="431" spans="1:9" x14ac:dyDescent="0.2">
      <c r="A431" s="507"/>
      <c r="B431" s="165"/>
      <c r="C431" s="507"/>
      <c r="D431" s="503"/>
      <c r="E431" s="91"/>
      <c r="F431" s="505"/>
      <c r="G431" s="439"/>
      <c r="H431" s="510"/>
      <c r="I431" s="91"/>
    </row>
    <row r="432" spans="1:9" x14ac:dyDescent="0.2">
      <c r="A432" s="507"/>
      <c r="B432" s="165"/>
      <c r="C432" s="507"/>
      <c r="D432" s="503"/>
      <c r="E432" s="91"/>
      <c r="F432" s="505"/>
      <c r="G432" s="439"/>
      <c r="H432" s="510"/>
      <c r="I432" s="91"/>
    </row>
    <row r="433" spans="1:9" x14ac:dyDescent="0.2">
      <c r="A433" s="507"/>
      <c r="B433" s="165"/>
      <c r="C433" s="507"/>
      <c r="D433" s="503"/>
      <c r="E433" s="91"/>
      <c r="F433" s="505"/>
      <c r="G433" s="439"/>
      <c r="H433" s="510"/>
      <c r="I433" s="91"/>
    </row>
    <row r="434" spans="1:9" x14ac:dyDescent="0.2">
      <c r="A434" s="507"/>
      <c r="B434" s="165"/>
      <c r="C434" s="507"/>
      <c r="D434" s="503"/>
      <c r="E434" s="91"/>
      <c r="F434" s="505"/>
      <c r="G434" s="439"/>
      <c r="H434" s="510"/>
      <c r="I434" s="91"/>
    </row>
    <row r="435" spans="1:9" x14ac:dyDescent="0.2">
      <c r="A435" s="507"/>
      <c r="B435" s="165"/>
      <c r="C435" s="507"/>
      <c r="D435" s="503"/>
      <c r="E435" s="91"/>
      <c r="F435" s="505"/>
      <c r="G435" s="439"/>
      <c r="H435" s="510"/>
      <c r="I435" s="91"/>
    </row>
    <row r="436" spans="1:9" x14ac:dyDescent="0.2">
      <c r="A436" s="507"/>
      <c r="B436" s="165"/>
      <c r="C436" s="507"/>
      <c r="D436" s="503"/>
      <c r="E436" s="91"/>
      <c r="F436" s="505"/>
      <c r="G436" s="439"/>
      <c r="H436" s="510"/>
      <c r="I436" s="91"/>
    </row>
    <row r="437" spans="1:9" x14ac:dyDescent="0.2">
      <c r="A437" s="507"/>
      <c r="B437" s="165"/>
      <c r="C437" s="507"/>
      <c r="D437" s="503"/>
      <c r="E437" s="91"/>
      <c r="F437" s="505"/>
      <c r="G437" s="439"/>
      <c r="H437" s="510"/>
      <c r="I437" s="91"/>
    </row>
    <row r="438" spans="1:9" x14ac:dyDescent="0.2">
      <c r="A438" s="507"/>
      <c r="B438" s="165"/>
      <c r="C438" s="507"/>
      <c r="D438" s="503"/>
      <c r="E438" s="91"/>
      <c r="F438" s="505"/>
      <c r="G438" s="439"/>
      <c r="H438" s="510"/>
      <c r="I438" s="91"/>
    </row>
    <row r="439" spans="1:9" x14ac:dyDescent="0.2">
      <c r="A439" s="507"/>
      <c r="B439" s="165"/>
      <c r="C439" s="507"/>
      <c r="D439" s="503"/>
      <c r="E439" s="91"/>
      <c r="F439" s="505"/>
      <c r="G439" s="439"/>
      <c r="H439" s="510"/>
      <c r="I439" s="91"/>
    </row>
    <row r="440" spans="1:9" x14ac:dyDescent="0.2">
      <c r="A440" s="507"/>
      <c r="B440" s="165"/>
      <c r="C440" s="507"/>
      <c r="D440" s="503"/>
      <c r="E440" s="91"/>
      <c r="F440" s="505"/>
      <c r="G440" s="439"/>
      <c r="H440" s="510"/>
      <c r="I440" s="91"/>
    </row>
    <row r="441" spans="1:9" x14ac:dyDescent="0.2">
      <c r="A441" s="507"/>
      <c r="B441" s="165"/>
      <c r="C441" s="507"/>
      <c r="D441" s="503"/>
      <c r="E441" s="91"/>
      <c r="F441" s="505"/>
      <c r="G441" s="439"/>
      <c r="H441" s="510"/>
      <c r="I441" s="91"/>
    </row>
    <row r="442" spans="1:9" x14ac:dyDescent="0.2">
      <c r="A442" s="507"/>
      <c r="B442" s="165"/>
      <c r="C442" s="507"/>
      <c r="D442" s="503"/>
      <c r="E442" s="91"/>
      <c r="F442" s="505"/>
      <c r="G442" s="439"/>
      <c r="H442" s="510"/>
      <c r="I442" s="91"/>
    </row>
    <row r="443" spans="1:9" x14ac:dyDescent="0.2">
      <c r="A443" s="507"/>
      <c r="B443" s="165"/>
      <c r="C443" s="507"/>
      <c r="D443" s="503"/>
      <c r="E443" s="91"/>
      <c r="F443" s="505"/>
      <c r="G443" s="439"/>
      <c r="H443" s="510"/>
      <c r="I443" s="91"/>
    </row>
    <row r="444" spans="1:9" x14ac:dyDescent="0.2">
      <c r="A444" s="507"/>
      <c r="B444" s="165"/>
      <c r="C444" s="507"/>
      <c r="D444" s="503"/>
      <c r="E444" s="91"/>
      <c r="F444" s="505"/>
      <c r="G444" s="439"/>
      <c r="H444" s="510"/>
      <c r="I444" s="91"/>
    </row>
    <row r="445" spans="1:9" x14ac:dyDescent="0.2">
      <c r="A445" s="509"/>
      <c r="B445" s="165"/>
      <c r="C445" s="509"/>
      <c r="D445" s="503"/>
      <c r="E445" s="91"/>
      <c r="F445" s="505"/>
      <c r="G445" s="439"/>
      <c r="H445" s="506"/>
      <c r="I445" s="91"/>
    </row>
    <row r="446" spans="1:9" x14ac:dyDescent="0.2">
      <c r="A446" s="507"/>
      <c r="B446" s="165"/>
      <c r="C446" s="507"/>
      <c r="D446" s="525"/>
      <c r="E446" s="91"/>
      <c r="F446" s="505"/>
      <c r="G446" s="439"/>
      <c r="H446" s="510"/>
      <c r="I446" s="91"/>
    </row>
    <row r="447" spans="1:9" x14ac:dyDescent="0.2">
      <c r="A447" s="507"/>
      <c r="B447" s="165"/>
      <c r="C447" s="507"/>
      <c r="D447" s="503"/>
      <c r="E447" s="91"/>
      <c r="F447" s="505"/>
      <c r="G447" s="439"/>
      <c r="H447" s="510"/>
      <c r="I447" s="91"/>
    </row>
    <row r="448" spans="1:9" x14ac:dyDescent="0.2">
      <c r="A448" s="507"/>
      <c r="B448" s="165"/>
      <c r="C448" s="507"/>
      <c r="D448" s="503"/>
      <c r="E448" s="91"/>
      <c r="F448" s="505"/>
      <c r="G448" s="439"/>
      <c r="H448" s="510"/>
      <c r="I448" s="91"/>
    </row>
    <row r="449" spans="1:9" x14ac:dyDescent="0.2">
      <c r="A449" s="507"/>
      <c r="B449" s="165"/>
      <c r="C449" s="507"/>
      <c r="D449" s="503"/>
      <c r="E449" s="91"/>
      <c r="F449" s="505"/>
      <c r="G449" s="439"/>
      <c r="H449" s="510"/>
      <c r="I449" s="91"/>
    </row>
    <row r="450" spans="1:9" x14ac:dyDescent="0.2">
      <c r="A450" s="507"/>
      <c r="B450" s="165"/>
      <c r="C450" s="507"/>
      <c r="D450" s="503"/>
      <c r="E450" s="91"/>
      <c r="F450" s="505"/>
      <c r="G450" s="439"/>
      <c r="H450" s="510"/>
      <c r="I450" s="91"/>
    </row>
    <row r="451" spans="1:9" x14ac:dyDescent="0.2">
      <c r="A451" s="509"/>
      <c r="B451" s="165"/>
      <c r="C451" s="509"/>
      <c r="D451" s="503"/>
      <c r="E451" s="91"/>
      <c r="F451" s="505"/>
      <c r="G451" s="439"/>
      <c r="H451" s="506"/>
      <c r="I451" s="91"/>
    </row>
    <row r="452" spans="1:9" x14ac:dyDescent="0.2">
      <c r="A452" s="507"/>
      <c r="B452" s="165"/>
      <c r="C452" s="507"/>
      <c r="D452" s="525"/>
      <c r="E452" s="91"/>
      <c r="F452" s="505"/>
      <c r="G452" s="439"/>
      <c r="H452" s="510"/>
      <c r="I452" s="91"/>
    </row>
    <row r="453" spans="1:9" x14ac:dyDescent="0.2">
      <c r="A453" s="507"/>
      <c r="B453" s="165"/>
      <c r="C453" s="507"/>
      <c r="D453" s="525"/>
      <c r="E453" s="91"/>
      <c r="F453" s="505"/>
      <c r="G453" s="439"/>
      <c r="H453" s="510"/>
      <c r="I453" s="91"/>
    </row>
    <row r="454" spans="1:9" x14ac:dyDescent="0.2">
      <c r="A454" s="507"/>
      <c r="B454" s="165"/>
      <c r="C454" s="507"/>
      <c r="D454" s="525"/>
      <c r="E454" s="91"/>
      <c r="F454" s="505"/>
      <c r="G454" s="439"/>
      <c r="H454" s="510"/>
      <c r="I454" s="91"/>
    </row>
    <row r="455" spans="1:9" x14ac:dyDescent="0.2">
      <c r="A455" s="507"/>
      <c r="B455" s="165"/>
      <c r="C455" s="507"/>
      <c r="D455" s="525"/>
      <c r="E455" s="91"/>
      <c r="F455" s="505"/>
      <c r="G455" s="439"/>
      <c r="H455" s="510"/>
      <c r="I455" s="91"/>
    </row>
    <row r="456" spans="1:9" x14ac:dyDescent="0.2">
      <c r="A456" s="507"/>
      <c r="B456" s="165"/>
      <c r="C456" s="507"/>
      <c r="D456" s="503"/>
      <c r="E456" s="91"/>
      <c r="F456" s="505"/>
      <c r="G456" s="439"/>
      <c r="H456" s="510"/>
      <c r="I456" s="91"/>
    </row>
    <row r="457" spans="1:9" x14ac:dyDescent="0.2">
      <c r="A457" s="507"/>
      <c r="B457" s="165"/>
      <c r="C457" s="507"/>
      <c r="D457" s="503"/>
      <c r="E457" s="91"/>
      <c r="F457" s="505"/>
      <c r="G457" s="439"/>
      <c r="H457" s="510"/>
      <c r="I457" s="91"/>
    </row>
    <row r="458" spans="1:9" x14ac:dyDescent="0.2">
      <c r="A458" s="507"/>
      <c r="B458" s="165"/>
      <c r="C458" s="507"/>
      <c r="D458" s="503"/>
      <c r="E458" s="91"/>
      <c r="F458" s="505"/>
      <c r="G458" s="439"/>
      <c r="H458" s="510"/>
      <c r="I458" s="91"/>
    </row>
    <row r="459" spans="1:9" x14ac:dyDescent="0.2">
      <c r="A459" s="507"/>
      <c r="B459" s="165"/>
      <c r="C459" s="507"/>
      <c r="D459" s="503"/>
      <c r="E459" s="91"/>
      <c r="F459" s="505"/>
      <c r="G459" s="439"/>
      <c r="H459" s="510"/>
      <c r="I459" s="91"/>
    </row>
    <row r="460" spans="1:9" x14ac:dyDescent="0.2">
      <c r="A460" s="507"/>
      <c r="B460" s="165"/>
      <c r="C460" s="507"/>
      <c r="D460" s="503"/>
      <c r="E460" s="91"/>
      <c r="F460" s="505"/>
      <c r="G460" s="439"/>
      <c r="H460" s="510"/>
      <c r="I460" s="91"/>
    </row>
    <row r="461" spans="1:9" x14ac:dyDescent="0.2">
      <c r="A461" s="507"/>
      <c r="B461" s="165"/>
      <c r="C461" s="507"/>
      <c r="D461" s="503"/>
      <c r="E461" s="91"/>
      <c r="F461" s="505"/>
      <c r="G461" s="439"/>
      <c r="H461" s="510"/>
      <c r="I461" s="91"/>
    </row>
    <row r="462" spans="1:9" x14ac:dyDescent="0.2">
      <c r="A462" s="507"/>
      <c r="B462" s="165"/>
      <c r="C462" s="507"/>
      <c r="D462" s="503"/>
      <c r="E462" s="91"/>
      <c r="F462" s="505"/>
      <c r="G462" s="439"/>
      <c r="H462" s="510"/>
      <c r="I462" s="91"/>
    </row>
    <row r="463" spans="1:9" x14ac:dyDescent="0.2">
      <c r="A463" s="507"/>
      <c r="B463" s="165"/>
      <c r="C463" s="507"/>
      <c r="D463" s="503"/>
      <c r="E463" s="91"/>
      <c r="F463" s="505"/>
      <c r="G463" s="439"/>
      <c r="H463" s="510"/>
      <c r="I463" s="91"/>
    </row>
    <row r="464" spans="1:9" x14ac:dyDescent="0.2">
      <c r="A464" s="507"/>
      <c r="B464" s="165"/>
      <c r="C464" s="507"/>
      <c r="D464" s="503"/>
      <c r="E464" s="91"/>
      <c r="F464" s="505"/>
      <c r="G464" s="439"/>
      <c r="H464" s="510"/>
      <c r="I464" s="91"/>
    </row>
    <row r="465" spans="1:9" x14ac:dyDescent="0.2">
      <c r="A465" s="507"/>
      <c r="B465" s="165"/>
      <c r="C465" s="507"/>
      <c r="D465" s="503"/>
      <c r="E465" s="91"/>
      <c r="F465" s="505"/>
      <c r="G465" s="439"/>
      <c r="H465" s="510"/>
      <c r="I465" s="91"/>
    </row>
    <row r="466" spans="1:9" x14ac:dyDescent="0.2">
      <c r="A466" s="507"/>
      <c r="B466" s="165"/>
      <c r="C466" s="507"/>
      <c r="D466" s="503"/>
      <c r="E466" s="91"/>
      <c r="F466" s="505"/>
      <c r="G466" s="439"/>
      <c r="H466" s="510"/>
      <c r="I466" s="91"/>
    </row>
    <row r="467" spans="1:9" x14ac:dyDescent="0.2">
      <c r="A467" s="507"/>
      <c r="B467" s="165"/>
      <c r="C467" s="507"/>
      <c r="D467" s="503"/>
      <c r="E467" s="91"/>
      <c r="F467" s="505"/>
      <c r="G467" s="439"/>
      <c r="H467" s="510"/>
      <c r="I467" s="91"/>
    </row>
    <row r="468" spans="1:9" x14ac:dyDescent="0.2">
      <c r="A468" s="507"/>
      <c r="B468" s="165"/>
      <c r="C468" s="507"/>
      <c r="D468" s="503"/>
      <c r="E468" s="91"/>
      <c r="F468" s="505"/>
      <c r="G468" s="439"/>
      <c r="H468" s="510"/>
      <c r="I468" s="91"/>
    </row>
    <row r="469" spans="1:9" x14ac:dyDescent="0.2">
      <c r="A469" s="507"/>
      <c r="B469" s="165"/>
      <c r="C469" s="507"/>
      <c r="D469" s="503"/>
      <c r="E469" s="91"/>
      <c r="F469" s="505"/>
      <c r="G469" s="439"/>
      <c r="H469" s="510"/>
      <c r="I469" s="91"/>
    </row>
    <row r="470" spans="1:9" x14ac:dyDescent="0.2">
      <c r="A470" s="507"/>
      <c r="B470" s="165"/>
      <c r="C470" s="507"/>
      <c r="D470" s="503"/>
      <c r="E470" s="91"/>
      <c r="F470" s="505"/>
      <c r="G470" s="439"/>
      <c r="H470" s="510"/>
      <c r="I470" s="91"/>
    </row>
    <row r="471" spans="1:9" x14ac:dyDescent="0.2">
      <c r="A471" s="507"/>
      <c r="B471" s="165"/>
      <c r="C471" s="507"/>
      <c r="D471" s="503"/>
      <c r="E471" s="91"/>
      <c r="F471" s="505"/>
      <c r="G471" s="439"/>
      <c r="H471" s="510"/>
      <c r="I471" s="91"/>
    </row>
    <row r="472" spans="1:9" x14ac:dyDescent="0.2">
      <c r="A472" s="509"/>
      <c r="B472" s="165"/>
      <c r="C472" s="509"/>
      <c r="D472" s="503"/>
      <c r="E472" s="91"/>
      <c r="F472" s="505"/>
      <c r="G472" s="439"/>
      <c r="H472" s="506"/>
      <c r="I472" s="91"/>
    </row>
    <row r="473" spans="1:9" x14ac:dyDescent="0.2">
      <c r="A473" s="507"/>
      <c r="B473" s="165"/>
      <c r="C473" s="507"/>
      <c r="D473" s="503"/>
      <c r="E473" s="91"/>
      <c r="F473" s="505"/>
      <c r="G473" s="439"/>
      <c r="H473" s="510"/>
      <c r="I473" s="91"/>
    </row>
    <row r="474" spans="1:9" x14ac:dyDescent="0.2">
      <c r="A474" s="507"/>
      <c r="B474" s="165"/>
      <c r="C474" s="507"/>
      <c r="D474" s="503"/>
      <c r="E474" s="91"/>
      <c r="F474" s="505"/>
      <c r="G474" s="439"/>
      <c r="H474" s="510"/>
      <c r="I474" s="91"/>
    </row>
    <row r="475" spans="1:9" x14ac:dyDescent="0.2">
      <c r="A475" s="507"/>
      <c r="B475" s="165"/>
      <c r="C475" s="507"/>
      <c r="D475" s="503"/>
      <c r="E475" s="91"/>
      <c r="F475" s="505"/>
      <c r="G475" s="439"/>
      <c r="H475" s="510"/>
      <c r="I475" s="91"/>
    </row>
    <row r="476" spans="1:9" x14ac:dyDescent="0.2">
      <c r="A476" s="507"/>
      <c r="B476" s="165"/>
      <c r="C476" s="507"/>
      <c r="D476" s="503"/>
      <c r="E476" s="91"/>
      <c r="F476" s="505"/>
      <c r="G476" s="439"/>
      <c r="H476" s="510"/>
      <c r="I476" s="91"/>
    </row>
    <row r="477" spans="1:9" x14ac:dyDescent="0.2">
      <c r="A477" s="509"/>
      <c r="B477" s="165"/>
      <c r="C477" s="509"/>
      <c r="D477" s="503"/>
      <c r="E477" s="91"/>
      <c r="F477" s="505"/>
      <c r="G477" s="439"/>
      <c r="H477" s="506"/>
      <c r="I477" s="91"/>
    </row>
    <row r="478" spans="1:9" x14ac:dyDescent="0.2">
      <c r="A478" s="507"/>
      <c r="B478" s="165"/>
      <c r="C478" s="507"/>
      <c r="D478" s="525"/>
      <c r="E478" s="91"/>
      <c r="F478" s="505"/>
      <c r="G478" s="439"/>
      <c r="H478" s="510"/>
      <c r="I478" s="91"/>
    </row>
    <row r="479" spans="1:9" x14ac:dyDescent="0.2">
      <c r="A479" s="507"/>
      <c r="B479" s="165"/>
      <c r="C479" s="507"/>
      <c r="D479" s="525"/>
      <c r="E479" s="91"/>
      <c r="F479" s="505"/>
      <c r="G479" s="439"/>
      <c r="H479" s="510"/>
      <c r="I479" s="91"/>
    </row>
    <row r="480" spans="1:9" x14ac:dyDescent="0.2">
      <c r="A480" s="507"/>
      <c r="B480" s="165"/>
      <c r="C480" s="507"/>
      <c r="D480" s="503"/>
      <c r="E480" s="91"/>
      <c r="F480" s="505"/>
      <c r="G480" s="439"/>
      <c r="H480" s="510"/>
      <c r="I480" s="91"/>
    </row>
    <row r="481" spans="1:9" x14ac:dyDescent="0.2">
      <c r="A481" s="507"/>
      <c r="B481" s="165"/>
      <c r="C481" s="507"/>
      <c r="D481" s="503"/>
      <c r="E481" s="91"/>
      <c r="F481" s="505"/>
      <c r="G481" s="439"/>
      <c r="H481" s="510"/>
      <c r="I481" s="91"/>
    </row>
    <row r="482" spans="1:9" x14ac:dyDescent="0.2">
      <c r="A482" s="507"/>
      <c r="B482" s="165"/>
      <c r="C482" s="507"/>
      <c r="D482" s="503"/>
      <c r="E482" s="91"/>
      <c r="F482" s="505"/>
      <c r="G482" s="439"/>
      <c r="H482" s="510"/>
      <c r="I482" s="91"/>
    </row>
    <row r="483" spans="1:9" x14ac:dyDescent="0.2">
      <c r="A483" s="507"/>
      <c r="B483" s="165"/>
      <c r="C483" s="507"/>
      <c r="D483" s="503"/>
      <c r="E483" s="91"/>
      <c r="F483" s="505"/>
      <c r="G483" s="439"/>
      <c r="H483" s="510"/>
      <c r="I483" s="91"/>
    </row>
    <row r="484" spans="1:9" x14ac:dyDescent="0.2">
      <c r="A484" s="507"/>
      <c r="B484" s="165"/>
      <c r="C484" s="507"/>
      <c r="D484" s="503"/>
      <c r="E484" s="91"/>
      <c r="F484" s="505"/>
      <c r="G484" s="439"/>
      <c r="H484" s="510"/>
      <c r="I484" s="91"/>
    </row>
    <row r="485" spans="1:9" x14ac:dyDescent="0.2">
      <c r="A485" s="507"/>
      <c r="B485" s="165"/>
      <c r="C485" s="507"/>
      <c r="D485" s="503"/>
      <c r="E485" s="91"/>
      <c r="F485" s="505"/>
      <c r="G485" s="439"/>
      <c r="H485" s="510"/>
      <c r="I485" s="91"/>
    </row>
    <row r="486" spans="1:9" x14ac:dyDescent="0.2">
      <c r="A486" s="507"/>
      <c r="B486" s="165"/>
      <c r="C486" s="507"/>
      <c r="D486" s="503"/>
      <c r="E486" s="91"/>
      <c r="F486" s="505"/>
      <c r="G486" s="439"/>
      <c r="H486" s="510"/>
      <c r="I486" s="91"/>
    </row>
    <row r="487" spans="1:9" x14ac:dyDescent="0.2">
      <c r="A487" s="507"/>
      <c r="B487" s="165"/>
      <c r="C487" s="507"/>
      <c r="D487" s="503"/>
      <c r="E487" s="91"/>
      <c r="F487" s="505"/>
      <c r="G487" s="439"/>
      <c r="H487" s="510"/>
      <c r="I487" s="91"/>
    </row>
    <row r="488" spans="1:9" x14ac:dyDescent="0.2">
      <c r="A488" s="507"/>
      <c r="B488" s="165"/>
      <c r="C488" s="507"/>
      <c r="D488" s="503"/>
      <c r="E488" s="91"/>
      <c r="F488" s="505"/>
      <c r="G488" s="439"/>
      <c r="H488" s="510"/>
      <c r="I488" s="91"/>
    </row>
    <row r="489" spans="1:9" x14ac:dyDescent="0.2">
      <c r="A489" s="507"/>
      <c r="B489" s="165"/>
      <c r="C489" s="507"/>
      <c r="D489" s="503"/>
      <c r="E489" s="91"/>
      <c r="F489" s="505"/>
      <c r="G489" s="439"/>
      <c r="H489" s="510"/>
      <c r="I489" s="91"/>
    </row>
    <row r="490" spans="1:9" x14ac:dyDescent="0.2">
      <c r="A490" s="507"/>
      <c r="B490" s="165"/>
      <c r="C490" s="507"/>
      <c r="D490" s="503"/>
      <c r="E490" s="91"/>
      <c r="F490" s="505"/>
      <c r="G490" s="439"/>
      <c r="H490" s="510"/>
      <c r="I490" s="91"/>
    </row>
    <row r="491" spans="1:9" x14ac:dyDescent="0.2">
      <c r="A491" s="507"/>
      <c r="B491" s="165"/>
      <c r="C491" s="507"/>
      <c r="D491" s="503"/>
      <c r="E491" s="91"/>
      <c r="F491" s="505"/>
      <c r="G491" s="439"/>
      <c r="H491" s="510"/>
      <c r="I491" s="91"/>
    </row>
    <row r="492" spans="1:9" x14ac:dyDescent="0.2">
      <c r="A492" s="507"/>
      <c r="B492" s="165"/>
      <c r="C492" s="507"/>
      <c r="D492" s="503"/>
      <c r="E492" s="91"/>
      <c r="F492" s="505"/>
      <c r="G492" s="439"/>
      <c r="H492" s="510"/>
      <c r="I492" s="91"/>
    </row>
    <row r="493" spans="1:9" x14ac:dyDescent="0.2">
      <c r="A493" s="507"/>
      <c r="B493" s="165"/>
      <c r="C493" s="507"/>
      <c r="D493" s="503"/>
      <c r="E493" s="91"/>
      <c r="F493" s="505"/>
      <c r="G493" s="439"/>
      <c r="H493" s="510"/>
      <c r="I493" s="91"/>
    </row>
    <row r="494" spans="1:9" x14ac:dyDescent="0.2">
      <c r="A494" s="507"/>
      <c r="B494" s="165"/>
      <c r="C494" s="507"/>
      <c r="D494" s="503"/>
      <c r="E494" s="91"/>
      <c r="F494" s="505"/>
      <c r="G494" s="439"/>
      <c r="H494" s="510"/>
      <c r="I494" s="91"/>
    </row>
    <row r="495" spans="1:9" x14ac:dyDescent="0.2">
      <c r="A495" s="507"/>
      <c r="B495" s="165"/>
      <c r="C495" s="507"/>
      <c r="D495" s="503"/>
      <c r="E495" s="91"/>
      <c r="F495" s="505"/>
      <c r="G495" s="439"/>
      <c r="H495" s="510"/>
      <c r="I495" s="91"/>
    </row>
    <row r="496" spans="1:9" x14ac:dyDescent="0.2">
      <c r="A496" s="507"/>
      <c r="B496" s="165"/>
      <c r="C496" s="507"/>
      <c r="D496" s="503"/>
      <c r="E496" s="91"/>
      <c r="F496" s="505"/>
      <c r="G496" s="439"/>
      <c r="H496" s="510"/>
      <c r="I496" s="91"/>
    </row>
    <row r="497" spans="1:9" x14ac:dyDescent="0.2">
      <c r="A497" s="507"/>
      <c r="B497" s="165"/>
      <c r="C497" s="507"/>
      <c r="D497" s="503"/>
      <c r="E497" s="91"/>
      <c r="F497" s="505"/>
      <c r="G497" s="439"/>
      <c r="H497" s="510"/>
      <c r="I497" s="91"/>
    </row>
    <row r="498" spans="1:9" x14ac:dyDescent="0.2">
      <c r="A498" s="507"/>
      <c r="B498" s="165"/>
      <c r="C498" s="507"/>
      <c r="D498" s="503"/>
      <c r="E498" s="91"/>
      <c r="F498" s="505"/>
      <c r="G498" s="439"/>
      <c r="H498" s="510"/>
      <c r="I498" s="91"/>
    </row>
    <row r="499" spans="1:9" x14ac:dyDescent="0.2">
      <c r="A499" s="507"/>
      <c r="B499" s="165"/>
      <c r="C499" s="507"/>
      <c r="D499" s="503"/>
      <c r="E499" s="91"/>
      <c r="F499" s="505"/>
      <c r="G499" s="439"/>
      <c r="H499" s="510"/>
      <c r="I499" s="91"/>
    </row>
    <row r="500" spans="1:9" x14ac:dyDescent="0.2">
      <c r="A500" s="507"/>
      <c r="B500" s="165"/>
      <c r="C500" s="507"/>
      <c r="D500" s="503"/>
      <c r="E500" s="91"/>
      <c r="F500" s="505"/>
      <c r="G500" s="439"/>
      <c r="H500" s="510"/>
      <c r="I500" s="91"/>
    </row>
    <row r="501" spans="1:9" x14ac:dyDescent="0.2">
      <c r="A501" s="507"/>
      <c r="B501" s="165"/>
      <c r="C501" s="507"/>
      <c r="D501" s="503"/>
      <c r="E501" s="91"/>
      <c r="F501" s="505"/>
      <c r="G501" s="439"/>
      <c r="H501" s="510"/>
      <c r="I501" s="91"/>
    </row>
    <row r="502" spans="1:9" x14ac:dyDescent="0.2">
      <c r="A502" s="507"/>
      <c r="B502" s="165"/>
      <c r="C502" s="507"/>
      <c r="D502" s="503"/>
      <c r="E502" s="91"/>
      <c r="F502" s="505"/>
      <c r="G502" s="439"/>
      <c r="H502" s="510"/>
      <c r="I502" s="91"/>
    </row>
    <row r="503" spans="1:9" x14ac:dyDescent="0.2">
      <c r="A503" s="507"/>
      <c r="B503" s="165"/>
      <c r="C503" s="507"/>
      <c r="D503" s="503"/>
      <c r="E503" s="91"/>
      <c r="F503" s="505"/>
      <c r="G503" s="439"/>
      <c r="H503" s="510"/>
      <c r="I503" s="91"/>
    </row>
    <row r="504" spans="1:9" x14ac:dyDescent="0.2">
      <c r="A504" s="507"/>
      <c r="B504" s="165"/>
      <c r="C504" s="507"/>
      <c r="D504" s="503"/>
      <c r="E504" s="91"/>
      <c r="F504" s="505"/>
      <c r="G504" s="439"/>
      <c r="H504" s="510"/>
      <c r="I504" s="91"/>
    </row>
    <row r="505" spans="1:9" x14ac:dyDescent="0.2">
      <c r="A505" s="507"/>
      <c r="B505" s="165"/>
      <c r="C505" s="507"/>
      <c r="D505" s="503"/>
      <c r="E505" s="91"/>
      <c r="F505" s="505"/>
      <c r="G505" s="439"/>
      <c r="H505" s="510"/>
      <c r="I505" s="91"/>
    </row>
    <row r="506" spans="1:9" x14ac:dyDescent="0.2">
      <c r="A506" s="509"/>
      <c r="B506" s="165"/>
      <c r="C506" s="509"/>
      <c r="D506" s="503"/>
      <c r="E506" s="91"/>
      <c r="F506" s="505"/>
      <c r="G506" s="439"/>
      <c r="H506" s="506"/>
      <c r="I506" s="91"/>
    </row>
    <row r="507" spans="1:9" x14ac:dyDescent="0.2">
      <c r="A507" s="507"/>
      <c r="B507" s="165"/>
      <c r="C507" s="507"/>
      <c r="D507" s="503"/>
      <c r="E507" s="91"/>
      <c r="F507" s="505"/>
      <c r="G507" s="439"/>
      <c r="H507" s="510"/>
      <c r="I507" s="91"/>
    </row>
    <row r="508" spans="1:9" x14ac:dyDescent="0.2">
      <c r="A508" s="507"/>
      <c r="B508" s="165"/>
      <c r="C508" s="507"/>
      <c r="D508" s="503"/>
      <c r="E508" s="91"/>
      <c r="F508" s="505"/>
      <c r="G508" s="439"/>
      <c r="H508" s="510"/>
      <c r="I508" s="91"/>
    </row>
    <row r="509" spans="1:9" x14ac:dyDescent="0.2">
      <c r="A509" s="507"/>
      <c r="B509" s="165"/>
      <c r="C509" s="507"/>
      <c r="D509" s="503"/>
      <c r="E509" s="91"/>
      <c r="F509" s="505"/>
      <c r="G509" s="439"/>
      <c r="H509" s="510"/>
      <c r="I509" s="91"/>
    </row>
    <row r="510" spans="1:9" x14ac:dyDescent="0.2">
      <c r="A510" s="509"/>
      <c r="B510" s="165"/>
      <c r="C510" s="509"/>
      <c r="D510" s="503"/>
      <c r="E510" s="91"/>
      <c r="F510" s="505"/>
      <c r="G510" s="439"/>
      <c r="H510" s="506"/>
      <c r="I510" s="91"/>
    </row>
    <row r="511" spans="1:9" x14ac:dyDescent="0.2">
      <c r="A511" s="507"/>
      <c r="B511" s="165"/>
      <c r="C511" s="507"/>
      <c r="D511" s="503"/>
      <c r="E511" s="91"/>
      <c r="F511" s="505"/>
      <c r="G511" s="439"/>
      <c r="H511" s="510"/>
      <c r="I511" s="91"/>
    </row>
    <row r="512" spans="1:9" x14ac:dyDescent="0.2">
      <c r="A512" s="507"/>
      <c r="B512" s="165"/>
      <c r="C512" s="507"/>
      <c r="D512" s="503"/>
      <c r="E512" s="91"/>
      <c r="F512" s="505"/>
      <c r="G512" s="439"/>
      <c r="H512" s="510"/>
      <c r="I512" s="91"/>
    </row>
    <row r="513" spans="1:9" x14ac:dyDescent="0.2">
      <c r="A513" s="507"/>
      <c r="B513" s="165"/>
      <c r="C513" s="507"/>
      <c r="D513" s="503"/>
      <c r="E513" s="91"/>
      <c r="F513" s="505"/>
      <c r="G513" s="439"/>
      <c r="H513" s="510"/>
      <c r="I513" s="91"/>
    </row>
    <row r="514" spans="1:9" x14ac:dyDescent="0.2">
      <c r="A514" s="509"/>
      <c r="B514" s="165"/>
      <c r="C514" s="509"/>
      <c r="D514" s="503"/>
      <c r="E514" s="91"/>
      <c r="F514" s="505"/>
      <c r="G514" s="439"/>
      <c r="H514" s="506"/>
      <c r="I514" s="91"/>
    </row>
    <row r="515" spans="1:9" x14ac:dyDescent="0.2">
      <c r="A515" s="507"/>
      <c r="B515" s="165"/>
      <c r="C515" s="507"/>
      <c r="D515" s="525"/>
      <c r="E515" s="91"/>
      <c r="F515" s="505"/>
      <c r="G515" s="439"/>
      <c r="H515" s="510"/>
      <c r="I515" s="91"/>
    </row>
    <row r="516" spans="1:9" x14ac:dyDescent="0.2">
      <c r="A516" s="507"/>
      <c r="B516" s="165"/>
      <c r="C516" s="507"/>
      <c r="D516" s="525"/>
      <c r="E516" s="91"/>
      <c r="F516" s="505"/>
      <c r="G516" s="439"/>
      <c r="H516" s="510"/>
      <c r="I516" s="91"/>
    </row>
    <row r="517" spans="1:9" x14ac:dyDescent="0.2">
      <c r="A517" s="507"/>
      <c r="B517" s="165"/>
      <c r="C517" s="507"/>
      <c r="D517" s="525"/>
      <c r="E517" s="91"/>
      <c r="F517" s="505"/>
      <c r="G517" s="439"/>
      <c r="H517" s="510"/>
      <c r="I517" s="91"/>
    </row>
    <row r="518" spans="1:9" x14ac:dyDescent="0.2">
      <c r="A518" s="507"/>
      <c r="B518" s="165"/>
      <c r="C518" s="507"/>
      <c r="D518" s="525"/>
      <c r="E518" s="91"/>
      <c r="F518" s="505"/>
      <c r="G518" s="439"/>
      <c r="H518" s="510"/>
      <c r="I518" s="91"/>
    </row>
    <row r="519" spans="1:9" x14ac:dyDescent="0.2">
      <c r="A519" s="507"/>
      <c r="B519" s="165"/>
      <c r="C519" s="507"/>
      <c r="D519" s="525"/>
      <c r="E519" s="91"/>
      <c r="F519" s="505"/>
      <c r="G519" s="439"/>
      <c r="H519" s="510"/>
      <c r="I519" s="91"/>
    </row>
    <row r="520" spans="1:9" x14ac:dyDescent="0.2">
      <c r="A520" s="507"/>
      <c r="B520" s="165"/>
      <c r="C520" s="507"/>
      <c r="D520" s="525"/>
      <c r="E520" s="91"/>
      <c r="F520" s="505"/>
      <c r="G520" s="439"/>
      <c r="H520" s="510"/>
      <c r="I520" s="91"/>
    </row>
    <row r="521" spans="1:9" x14ac:dyDescent="0.2">
      <c r="A521" s="507"/>
      <c r="B521" s="165"/>
      <c r="C521" s="507"/>
      <c r="D521" s="525"/>
      <c r="E521" s="91"/>
      <c r="F521" s="505"/>
      <c r="G521" s="439"/>
      <c r="H521" s="510"/>
      <c r="I521" s="91"/>
    </row>
    <row r="522" spans="1:9" x14ac:dyDescent="0.2">
      <c r="A522" s="507"/>
      <c r="B522" s="165"/>
      <c r="C522" s="507"/>
      <c r="D522" s="525"/>
      <c r="E522" s="91"/>
      <c r="F522" s="505"/>
      <c r="G522" s="439"/>
      <c r="H522" s="510"/>
      <c r="I522" s="91"/>
    </row>
    <row r="523" spans="1:9" x14ac:dyDescent="0.2">
      <c r="A523" s="507"/>
      <c r="B523" s="165"/>
      <c r="C523" s="507"/>
      <c r="D523" s="525"/>
      <c r="E523" s="91"/>
      <c r="F523" s="505"/>
      <c r="G523" s="439"/>
      <c r="H523" s="510"/>
      <c r="I523" s="91"/>
    </row>
    <row r="524" spans="1:9" x14ac:dyDescent="0.2">
      <c r="A524" s="507"/>
      <c r="B524" s="165"/>
      <c r="C524" s="507"/>
      <c r="D524" s="525"/>
      <c r="E524" s="91"/>
      <c r="F524" s="505"/>
      <c r="G524" s="439"/>
      <c r="H524" s="510"/>
      <c r="I524" s="91"/>
    </row>
    <row r="525" spans="1:9" x14ac:dyDescent="0.2">
      <c r="A525" s="507"/>
      <c r="B525" s="165"/>
      <c r="C525" s="507"/>
      <c r="D525" s="525"/>
      <c r="E525" s="91"/>
      <c r="F525" s="505"/>
      <c r="G525" s="439"/>
      <c r="H525" s="510"/>
      <c r="I525" s="91"/>
    </row>
    <row r="526" spans="1:9" x14ac:dyDescent="0.2">
      <c r="A526" s="507"/>
      <c r="B526" s="165"/>
      <c r="C526" s="507"/>
      <c r="D526" s="525"/>
      <c r="E526" s="91"/>
      <c r="F526" s="505"/>
      <c r="G526" s="439"/>
      <c r="H526" s="510"/>
      <c r="I526" s="91"/>
    </row>
    <row r="527" spans="1:9" x14ac:dyDescent="0.2">
      <c r="A527" s="507"/>
      <c r="B527" s="165"/>
      <c r="C527" s="507"/>
      <c r="D527" s="525"/>
      <c r="E527" s="91"/>
      <c r="F527" s="505"/>
      <c r="G527" s="439"/>
      <c r="H527" s="510"/>
      <c r="I527" s="91"/>
    </row>
    <row r="528" spans="1:9" x14ac:dyDescent="0.2">
      <c r="A528" s="507"/>
      <c r="B528" s="165"/>
      <c r="C528" s="507"/>
      <c r="D528" s="525"/>
      <c r="E528" s="91"/>
      <c r="F528" s="505"/>
      <c r="G528" s="439"/>
      <c r="H528" s="510"/>
      <c r="I528" s="91"/>
    </row>
    <row r="529" spans="1:9" x14ac:dyDescent="0.2">
      <c r="A529" s="507"/>
      <c r="B529" s="165"/>
      <c r="C529" s="507"/>
      <c r="D529" s="525"/>
      <c r="E529" s="91"/>
      <c r="F529" s="505"/>
      <c r="G529" s="439"/>
      <c r="H529" s="510"/>
      <c r="I529" s="91"/>
    </row>
    <row r="530" spans="1:9" x14ac:dyDescent="0.2">
      <c r="A530" s="507"/>
      <c r="B530" s="165"/>
      <c r="C530" s="507"/>
      <c r="D530" s="525"/>
      <c r="E530" s="91"/>
      <c r="F530" s="505"/>
      <c r="G530" s="439"/>
      <c r="H530" s="510"/>
      <c r="I530" s="91"/>
    </row>
    <row r="531" spans="1:9" x14ac:dyDescent="0.2">
      <c r="A531" s="509"/>
      <c r="B531" s="165"/>
      <c r="C531" s="509"/>
      <c r="D531" s="503"/>
      <c r="E531" s="91"/>
      <c r="F531" s="505"/>
      <c r="G531" s="439"/>
      <c r="H531" s="510"/>
      <c r="I531" s="91"/>
    </row>
    <row r="532" spans="1:9" x14ac:dyDescent="0.2">
      <c r="A532" s="507"/>
      <c r="B532" s="165"/>
      <c r="C532" s="507"/>
      <c r="D532" s="503"/>
      <c r="E532" s="91"/>
      <c r="F532" s="505"/>
      <c r="G532" s="439"/>
      <c r="H532" s="510"/>
      <c r="I532" s="91"/>
    </row>
    <row r="533" spans="1:9" x14ac:dyDescent="0.2">
      <c r="A533" s="507"/>
      <c r="B533" s="165"/>
      <c r="C533" s="507"/>
      <c r="D533" s="503"/>
      <c r="E533" s="91"/>
      <c r="F533" s="505"/>
      <c r="G533" s="439"/>
      <c r="H533" s="510"/>
      <c r="I533" s="91"/>
    </row>
    <row r="534" spans="1:9" x14ac:dyDescent="0.2">
      <c r="A534" s="507"/>
      <c r="B534" s="165"/>
      <c r="C534" s="507"/>
      <c r="D534" s="503"/>
      <c r="E534" s="91"/>
      <c r="F534" s="505"/>
      <c r="G534" s="439"/>
      <c r="H534" s="510"/>
      <c r="I534" s="91"/>
    </row>
    <row r="535" spans="1:9" x14ac:dyDescent="0.2">
      <c r="A535" s="507"/>
      <c r="B535" s="165"/>
      <c r="C535" s="507"/>
      <c r="D535" s="503"/>
      <c r="E535" s="91"/>
      <c r="F535" s="505"/>
      <c r="G535" s="439"/>
      <c r="H535" s="510"/>
      <c r="I535" s="91"/>
    </row>
    <row r="536" spans="1:9" x14ac:dyDescent="0.2">
      <c r="A536" s="509"/>
      <c r="B536" s="165"/>
      <c r="C536" s="509"/>
      <c r="D536" s="503"/>
      <c r="E536" s="91"/>
      <c r="F536" s="505"/>
      <c r="G536" s="439"/>
      <c r="H536" s="510"/>
      <c r="I536" s="91"/>
    </row>
    <row r="537" spans="1:9" x14ac:dyDescent="0.2">
      <c r="A537" s="507"/>
      <c r="B537" s="165"/>
      <c r="C537" s="507"/>
      <c r="D537" s="506"/>
      <c r="E537" s="91"/>
      <c r="F537" s="505"/>
      <c r="G537" s="439"/>
      <c r="H537" s="511"/>
      <c r="I537" s="91"/>
    </row>
    <row r="538" spans="1:9" x14ac:dyDescent="0.2">
      <c r="A538" s="507"/>
      <c r="B538" s="165"/>
      <c r="C538" s="507"/>
      <c r="D538" s="503"/>
      <c r="E538" s="91"/>
      <c r="F538" s="505"/>
      <c r="G538" s="439"/>
      <c r="H538" s="510"/>
      <c r="I538" s="91"/>
    </row>
    <row r="539" spans="1:9" x14ac:dyDescent="0.2">
      <c r="A539" s="507"/>
      <c r="B539" s="165"/>
      <c r="C539" s="507"/>
      <c r="D539" s="506"/>
      <c r="E539" s="91"/>
      <c r="F539" s="505"/>
      <c r="G539" s="439"/>
      <c r="H539" s="511"/>
      <c r="I539" s="91"/>
    </row>
    <row r="540" spans="1:9" x14ac:dyDescent="0.2">
      <c r="A540" s="507"/>
      <c r="B540" s="165"/>
      <c r="C540" s="507"/>
      <c r="D540" s="506"/>
      <c r="E540" s="91"/>
      <c r="F540" s="505"/>
      <c r="G540" s="439"/>
      <c r="H540" s="511"/>
      <c r="I540" s="91"/>
    </row>
    <row r="541" spans="1:9" x14ac:dyDescent="0.2">
      <c r="A541" s="507"/>
      <c r="B541" s="165"/>
      <c r="C541" s="507"/>
      <c r="D541" s="506"/>
      <c r="E541" s="91"/>
      <c r="F541" s="505"/>
      <c r="G541" s="439"/>
      <c r="H541" s="511"/>
      <c r="I541" s="91"/>
    </row>
    <row r="542" spans="1:9" x14ac:dyDescent="0.2">
      <c r="A542" s="507"/>
      <c r="B542" s="165"/>
      <c r="C542" s="507"/>
      <c r="D542" s="503"/>
      <c r="E542" s="91"/>
      <c r="F542" s="505"/>
      <c r="G542" s="439"/>
      <c r="H542" s="510"/>
      <c r="I542" s="91"/>
    </row>
    <row r="543" spans="1:9" x14ac:dyDescent="0.2">
      <c r="A543" s="507"/>
      <c r="B543" s="165"/>
      <c r="C543" s="507"/>
      <c r="D543" s="506"/>
      <c r="E543" s="91"/>
      <c r="F543" s="505"/>
      <c r="G543" s="439"/>
      <c r="H543" s="511"/>
      <c r="I543" s="91"/>
    </row>
    <row r="544" spans="1:9" x14ac:dyDescent="0.2">
      <c r="A544" s="507"/>
      <c r="B544" s="165"/>
      <c r="C544" s="507"/>
      <c r="D544" s="506"/>
      <c r="E544" s="91"/>
      <c r="F544" s="505"/>
      <c r="G544" s="439"/>
      <c r="H544" s="511"/>
      <c r="I544" s="91"/>
    </row>
    <row r="545" spans="1:9" x14ac:dyDescent="0.2">
      <c r="A545" s="507"/>
      <c r="B545" s="165"/>
      <c r="C545" s="507"/>
      <c r="D545" s="506"/>
      <c r="E545" s="91"/>
      <c r="F545" s="505"/>
      <c r="G545" s="439"/>
      <c r="H545" s="511"/>
      <c r="I545" s="91"/>
    </row>
    <row r="546" spans="1:9" x14ac:dyDescent="0.2">
      <c r="A546" s="507"/>
      <c r="B546" s="165"/>
      <c r="C546" s="507"/>
      <c r="D546" s="503"/>
      <c r="E546" s="91"/>
      <c r="F546" s="505"/>
      <c r="G546" s="439"/>
      <c r="H546" s="510"/>
      <c r="I546" s="91"/>
    </row>
    <row r="547" spans="1:9" x14ac:dyDescent="0.2">
      <c r="A547" s="507"/>
      <c r="B547" s="165"/>
      <c r="C547" s="507"/>
      <c r="D547" s="506"/>
      <c r="E547" s="91"/>
      <c r="F547" s="505"/>
      <c r="G547" s="439"/>
      <c r="H547" s="511"/>
      <c r="I547" s="91"/>
    </row>
    <row r="548" spans="1:9" x14ac:dyDescent="0.2">
      <c r="A548" s="507"/>
      <c r="B548" s="165"/>
      <c r="C548" s="507"/>
      <c r="D548" s="506"/>
      <c r="E548" s="91"/>
      <c r="F548" s="505"/>
      <c r="G548" s="439"/>
      <c r="H548" s="511"/>
      <c r="I548" s="91"/>
    </row>
    <row r="549" spans="1:9" x14ac:dyDescent="0.2">
      <c r="A549" s="507"/>
      <c r="B549" s="165"/>
      <c r="C549" s="507"/>
      <c r="D549" s="506"/>
      <c r="E549" s="91"/>
      <c r="F549" s="505"/>
      <c r="G549" s="439"/>
      <c r="H549" s="511"/>
      <c r="I549" s="91"/>
    </row>
    <row r="550" spans="1:9" x14ac:dyDescent="0.2">
      <c r="A550" s="507"/>
      <c r="B550" s="165"/>
      <c r="C550" s="507"/>
      <c r="D550" s="503"/>
      <c r="E550" s="91"/>
      <c r="F550" s="505"/>
      <c r="G550" s="439"/>
      <c r="H550" s="510"/>
      <c r="I550" s="91"/>
    </row>
    <row r="551" spans="1:9" x14ac:dyDescent="0.2">
      <c r="A551" s="507"/>
      <c r="B551" s="165"/>
      <c r="C551" s="507"/>
      <c r="D551" s="506"/>
      <c r="E551" s="91"/>
      <c r="F551" s="505"/>
      <c r="G551" s="439"/>
      <c r="H551" s="511"/>
      <c r="I551" s="91"/>
    </row>
    <row r="552" spans="1:9" x14ac:dyDescent="0.2">
      <c r="A552" s="507"/>
      <c r="B552" s="165"/>
      <c r="C552" s="507"/>
      <c r="D552" s="506"/>
      <c r="E552" s="91"/>
      <c r="F552" s="505"/>
      <c r="G552" s="439"/>
      <c r="H552" s="511"/>
      <c r="I552" s="91"/>
    </row>
    <row r="553" spans="1:9" x14ac:dyDescent="0.2">
      <c r="A553" s="507"/>
      <c r="B553" s="165"/>
      <c r="C553" s="507"/>
      <c r="D553" s="506"/>
      <c r="E553" s="91"/>
      <c r="F553" s="505"/>
      <c r="G553" s="439"/>
      <c r="H553" s="511"/>
      <c r="I553" s="91"/>
    </row>
    <row r="554" spans="1:9" x14ac:dyDescent="0.2">
      <c r="A554" s="507"/>
      <c r="B554" s="165"/>
      <c r="C554" s="507"/>
      <c r="D554" s="503"/>
      <c r="E554" s="91"/>
      <c r="F554" s="505"/>
      <c r="G554" s="439"/>
      <c r="H554" s="510"/>
      <c r="I554" s="91"/>
    </row>
    <row r="555" spans="1:9" x14ac:dyDescent="0.2">
      <c r="A555" s="507"/>
      <c r="B555" s="165"/>
      <c r="C555" s="507"/>
      <c r="D555" s="506"/>
      <c r="E555" s="91"/>
      <c r="F555" s="505"/>
      <c r="G555" s="439"/>
      <c r="H555" s="511"/>
      <c r="I555" s="91"/>
    </row>
    <row r="556" spans="1:9" x14ac:dyDescent="0.2">
      <c r="A556" s="507"/>
      <c r="B556" s="165"/>
      <c r="C556" s="507"/>
      <c r="D556" s="506"/>
      <c r="E556" s="91"/>
      <c r="F556" s="505"/>
      <c r="G556" s="439"/>
      <c r="H556" s="511"/>
      <c r="I556" s="91"/>
    </row>
    <row r="557" spans="1:9" x14ac:dyDescent="0.2">
      <c r="A557" s="507"/>
      <c r="B557" s="165"/>
      <c r="C557" s="507"/>
      <c r="D557" s="506"/>
      <c r="E557" s="91"/>
      <c r="F557" s="505"/>
      <c r="G557" s="439"/>
      <c r="H557" s="511"/>
      <c r="I557" s="91"/>
    </row>
    <row r="558" spans="1:9" x14ac:dyDescent="0.2">
      <c r="A558" s="509"/>
      <c r="B558" s="165"/>
      <c r="C558" s="509"/>
      <c r="D558" s="503"/>
      <c r="E558" s="91"/>
      <c r="F558" s="505"/>
      <c r="G558" s="439"/>
      <c r="H558" s="510"/>
      <c r="I558" s="91"/>
    </row>
    <row r="559" spans="1:9" x14ac:dyDescent="0.2">
      <c r="A559" s="507"/>
      <c r="B559" s="165"/>
      <c r="C559" s="507"/>
      <c r="D559" s="506"/>
      <c r="E559" s="91"/>
      <c r="F559" s="505"/>
      <c r="G559" s="439"/>
      <c r="H559" s="511"/>
      <c r="I559" s="91"/>
    </row>
    <row r="560" spans="1:9" x14ac:dyDescent="0.2">
      <c r="A560" s="507"/>
      <c r="B560" s="165"/>
      <c r="C560" s="507"/>
      <c r="D560" s="506"/>
      <c r="E560" s="91"/>
      <c r="F560" s="505"/>
      <c r="G560" s="439"/>
      <c r="H560" s="511"/>
      <c r="I560" s="91"/>
    </row>
    <row r="561" spans="1:9" x14ac:dyDescent="0.2">
      <c r="A561" s="507"/>
      <c r="B561" s="165"/>
      <c r="C561" s="507"/>
      <c r="D561" s="506"/>
      <c r="E561" s="91"/>
      <c r="F561" s="505"/>
      <c r="G561" s="439"/>
      <c r="H561" s="511"/>
      <c r="I561" s="91"/>
    </row>
    <row r="562" spans="1:9" x14ac:dyDescent="0.2">
      <c r="A562" s="507"/>
      <c r="B562" s="165"/>
      <c r="C562" s="507"/>
      <c r="D562" s="506"/>
      <c r="E562" s="91"/>
      <c r="F562" s="505"/>
      <c r="G562" s="439"/>
      <c r="H562" s="511"/>
      <c r="I562" s="91"/>
    </row>
    <row r="563" spans="1:9" x14ac:dyDescent="0.2">
      <c r="A563" s="507"/>
      <c r="B563" s="165"/>
      <c r="C563" s="507"/>
      <c r="D563" s="506"/>
      <c r="E563" s="91"/>
      <c r="F563" s="505"/>
      <c r="G563" s="439"/>
      <c r="H563" s="511"/>
      <c r="I563" s="91"/>
    </row>
    <row r="564" spans="1:9" x14ac:dyDescent="0.2">
      <c r="A564" s="507"/>
      <c r="B564" s="165"/>
      <c r="C564" s="507"/>
      <c r="D564" s="503"/>
      <c r="E564" s="91"/>
      <c r="F564" s="593"/>
      <c r="G564" s="439"/>
      <c r="H564" s="510"/>
      <c r="I564" s="91"/>
    </row>
    <row r="565" spans="1:9" x14ac:dyDescent="0.2">
      <c r="A565" s="507"/>
      <c r="B565" s="165"/>
      <c r="C565" s="507"/>
      <c r="D565" s="503"/>
      <c r="E565" s="91"/>
      <c r="F565" s="593"/>
      <c r="G565" s="439"/>
      <c r="H565" s="510"/>
      <c r="I565" s="91"/>
    </row>
    <row r="566" spans="1:9" x14ac:dyDescent="0.2">
      <c r="A566" s="507"/>
      <c r="B566" s="165"/>
      <c r="C566" s="507"/>
      <c r="D566" s="503"/>
      <c r="E566" s="91"/>
      <c r="F566" s="593"/>
      <c r="G566" s="439"/>
      <c r="H566" s="510"/>
      <c r="I566" s="91"/>
    </row>
    <row r="567" spans="1:9" x14ac:dyDescent="0.2">
      <c r="A567" s="507"/>
      <c r="B567" s="165"/>
      <c r="C567" s="507"/>
      <c r="D567" s="503"/>
      <c r="E567" s="91"/>
      <c r="F567" s="593"/>
      <c r="G567" s="439"/>
      <c r="H567" s="510"/>
      <c r="I567" s="91"/>
    </row>
    <row r="568" spans="1:9" x14ac:dyDescent="0.2">
      <c r="A568" s="507"/>
      <c r="B568" s="165"/>
      <c r="C568" s="507"/>
      <c r="D568" s="503"/>
      <c r="E568" s="91"/>
      <c r="F568" s="593"/>
      <c r="G568" s="439"/>
      <c r="H568" s="510"/>
      <c r="I568" s="91"/>
    </row>
    <row r="569" spans="1:9" x14ac:dyDescent="0.2">
      <c r="A569" s="507"/>
      <c r="B569" s="165"/>
      <c r="C569" s="507"/>
      <c r="D569" s="503"/>
      <c r="E569" s="91"/>
      <c r="F569" s="593"/>
      <c r="G569" s="439"/>
      <c r="H569" s="510"/>
      <c r="I569" s="91"/>
    </row>
    <row r="570" spans="1:9" x14ac:dyDescent="0.2">
      <c r="A570" s="507"/>
      <c r="B570" s="165"/>
      <c r="C570" s="507"/>
      <c r="D570" s="503"/>
      <c r="E570" s="91"/>
      <c r="F570" s="593"/>
      <c r="G570" s="439"/>
      <c r="H570" s="510"/>
      <c r="I570" s="91"/>
    </row>
    <row r="571" spans="1:9" x14ac:dyDescent="0.2">
      <c r="A571" s="507"/>
      <c r="B571" s="165"/>
      <c r="C571" s="507"/>
      <c r="D571" s="503"/>
      <c r="E571" s="91"/>
      <c r="F571" s="593"/>
      <c r="G571" s="439"/>
      <c r="H571" s="510"/>
      <c r="I571" s="91"/>
    </row>
    <row r="572" spans="1:9" x14ac:dyDescent="0.2">
      <c r="A572" s="507"/>
      <c r="B572" s="165"/>
      <c r="C572" s="507"/>
      <c r="D572" s="503"/>
      <c r="E572" s="91"/>
      <c r="F572" s="593"/>
      <c r="G572" s="439"/>
      <c r="H572" s="510"/>
      <c r="I572" s="91"/>
    </row>
    <row r="573" spans="1:9" x14ac:dyDescent="0.2">
      <c r="A573" s="507"/>
      <c r="B573" s="165"/>
      <c r="C573" s="507"/>
      <c r="D573" s="503"/>
      <c r="E573" s="91"/>
      <c r="F573" s="593"/>
      <c r="G573" s="439"/>
      <c r="H573" s="510"/>
      <c r="I573" s="91"/>
    </row>
    <row r="574" spans="1:9" x14ac:dyDescent="0.2">
      <c r="A574" s="507"/>
      <c r="B574" s="165"/>
      <c r="C574" s="507"/>
      <c r="D574" s="503"/>
      <c r="E574" s="91"/>
      <c r="F574" s="593"/>
      <c r="G574" s="439"/>
      <c r="H574" s="510"/>
      <c r="I574" s="91"/>
    </row>
    <row r="575" spans="1:9" x14ac:dyDescent="0.2">
      <c r="A575" s="507"/>
      <c r="B575" s="165"/>
      <c r="C575" s="507"/>
      <c r="D575" s="503"/>
      <c r="E575" s="91"/>
      <c r="F575" s="593"/>
      <c r="G575" s="439"/>
      <c r="H575" s="510"/>
      <c r="I575" s="91"/>
    </row>
    <row r="576" spans="1:9" x14ac:dyDescent="0.2">
      <c r="A576" s="507"/>
      <c r="B576" s="165"/>
      <c r="C576" s="507"/>
      <c r="D576" s="503"/>
      <c r="E576" s="91"/>
      <c r="F576" s="593"/>
      <c r="G576" s="439"/>
      <c r="H576" s="510"/>
      <c r="I576" s="91"/>
    </row>
    <row r="577" spans="1:9" x14ac:dyDescent="0.2">
      <c r="A577" s="507"/>
      <c r="B577" s="165"/>
      <c r="C577" s="507"/>
      <c r="D577" s="503"/>
      <c r="E577" s="91"/>
      <c r="F577" s="593"/>
      <c r="G577" s="439"/>
      <c r="H577" s="510"/>
      <c r="I577" s="91"/>
    </row>
    <row r="578" spans="1:9" x14ac:dyDescent="0.2">
      <c r="A578" s="507"/>
      <c r="B578" s="165"/>
      <c r="C578" s="507"/>
      <c r="D578" s="503"/>
      <c r="E578" s="91"/>
      <c r="F578" s="593"/>
      <c r="G578" s="439"/>
      <c r="H578" s="510"/>
      <c r="I578" s="91"/>
    </row>
    <row r="579" spans="1:9" x14ac:dyDescent="0.2">
      <c r="A579" s="507"/>
      <c r="B579" s="165"/>
      <c r="C579" s="507"/>
      <c r="D579" s="503"/>
      <c r="E579" s="91"/>
      <c r="F579" s="593"/>
      <c r="G579" s="439"/>
      <c r="H579" s="510"/>
      <c r="I579" s="91"/>
    </row>
    <row r="580" spans="1:9" x14ac:dyDescent="0.2">
      <c r="A580" s="507"/>
      <c r="B580" s="165"/>
      <c r="C580" s="507"/>
      <c r="D580" s="503"/>
      <c r="E580" s="91"/>
      <c r="F580" s="593"/>
      <c r="G580" s="439"/>
      <c r="H580" s="510"/>
      <c r="I580" s="91"/>
    </row>
    <row r="581" spans="1:9" x14ac:dyDescent="0.2">
      <c r="A581" s="507"/>
      <c r="B581" s="165"/>
      <c r="C581" s="507"/>
      <c r="D581" s="503"/>
      <c r="E581" s="91"/>
      <c r="F581" s="593"/>
      <c r="G581" s="439"/>
      <c r="H581" s="510"/>
      <c r="I581" s="91"/>
    </row>
    <row r="582" spans="1:9" x14ac:dyDescent="0.2">
      <c r="A582" s="507"/>
      <c r="B582" s="165"/>
      <c r="C582" s="507"/>
      <c r="D582" s="503"/>
      <c r="E582" s="91"/>
      <c r="F582" s="593"/>
      <c r="G582" s="439"/>
      <c r="H582" s="510"/>
      <c r="I582" s="91"/>
    </row>
    <row r="583" spans="1:9" x14ac:dyDescent="0.2">
      <c r="A583" s="507"/>
      <c r="B583" s="165"/>
      <c r="C583" s="507"/>
      <c r="D583" s="503"/>
      <c r="E583" s="91"/>
      <c r="F583" s="593"/>
      <c r="G583" s="439"/>
      <c r="H583" s="510"/>
      <c r="I583" s="91"/>
    </row>
    <row r="584" spans="1:9" x14ac:dyDescent="0.2">
      <c r="A584" s="507"/>
      <c r="B584" s="165"/>
      <c r="C584" s="507"/>
      <c r="D584" s="503"/>
      <c r="E584" s="91"/>
      <c r="F584" s="593"/>
      <c r="G584" s="439"/>
      <c r="H584" s="510"/>
      <c r="I584" s="91"/>
    </row>
    <row r="585" spans="1:9" x14ac:dyDescent="0.2">
      <c r="A585" s="507"/>
      <c r="B585" s="165"/>
      <c r="C585" s="507"/>
      <c r="D585" s="503"/>
      <c r="E585" s="91"/>
      <c r="F585" s="593"/>
      <c r="G585" s="439"/>
      <c r="H585" s="510"/>
      <c r="I585" s="91"/>
    </row>
    <row r="586" spans="1:9" x14ac:dyDescent="0.2">
      <c r="A586" s="507"/>
      <c r="B586" s="165"/>
      <c r="C586" s="507"/>
      <c r="D586" s="503"/>
      <c r="E586" s="91"/>
      <c r="F586" s="593"/>
      <c r="G586" s="439"/>
      <c r="H586" s="510"/>
      <c r="I586" s="91"/>
    </row>
    <row r="587" spans="1:9" x14ac:dyDescent="0.2">
      <c r="A587" s="507"/>
      <c r="B587" s="165"/>
      <c r="C587" s="507"/>
      <c r="D587" s="503"/>
      <c r="E587" s="91"/>
      <c r="F587" s="593"/>
      <c r="G587" s="439"/>
      <c r="H587" s="510"/>
      <c r="I587" s="91"/>
    </row>
    <row r="588" spans="1:9" x14ac:dyDescent="0.2">
      <c r="A588" s="507"/>
      <c r="B588" s="165"/>
      <c r="C588" s="507"/>
      <c r="D588" s="503"/>
      <c r="E588" s="91"/>
      <c r="F588" s="593"/>
      <c r="G588" s="439"/>
      <c r="H588" s="510"/>
      <c r="I588" s="91"/>
    </row>
    <row r="589" spans="1:9" x14ac:dyDescent="0.2">
      <c r="A589" s="507"/>
      <c r="B589" s="165"/>
      <c r="C589" s="507"/>
      <c r="D589" s="503"/>
      <c r="E589" s="91"/>
      <c r="F589" s="593"/>
      <c r="G589" s="439"/>
      <c r="H589" s="510"/>
      <c r="I589" s="91"/>
    </row>
    <row r="590" spans="1:9" x14ac:dyDescent="0.2">
      <c r="A590" s="507"/>
      <c r="B590" s="165"/>
      <c r="C590" s="507"/>
      <c r="D590" s="503"/>
      <c r="E590" s="91"/>
      <c r="F590" s="593"/>
      <c r="G590" s="439"/>
      <c r="H590" s="510"/>
      <c r="I590" s="91"/>
    </row>
    <row r="591" spans="1:9" x14ac:dyDescent="0.2">
      <c r="A591" s="507"/>
      <c r="B591" s="165"/>
      <c r="C591" s="507"/>
      <c r="D591" s="503"/>
      <c r="E591" s="91"/>
      <c r="F591" s="593"/>
      <c r="G591" s="439"/>
      <c r="H591" s="510"/>
      <c r="I591" s="91"/>
    </row>
    <row r="592" spans="1:9" x14ac:dyDescent="0.2">
      <c r="A592" s="507"/>
      <c r="B592" s="165"/>
      <c r="C592" s="507"/>
      <c r="D592" s="503"/>
      <c r="E592" s="91"/>
      <c r="F592" s="593"/>
      <c r="G592" s="439"/>
      <c r="H592" s="510"/>
      <c r="I592" s="91"/>
    </row>
    <row r="593" spans="1:9" x14ac:dyDescent="0.2">
      <c r="A593" s="509"/>
      <c r="B593" s="165"/>
      <c r="C593" s="509"/>
      <c r="D593" s="503"/>
      <c r="E593" s="91"/>
      <c r="F593" s="505"/>
      <c r="G593" s="439"/>
      <c r="H593" s="510"/>
      <c r="I593" s="91"/>
    </row>
    <row r="594" spans="1:9" x14ac:dyDescent="0.2">
      <c r="A594" s="507"/>
      <c r="B594" s="165"/>
      <c r="C594" s="507"/>
      <c r="D594" s="506"/>
      <c r="E594" s="91"/>
      <c r="F594" s="505"/>
      <c r="G594" s="439"/>
      <c r="H594" s="511"/>
      <c r="I594" s="91"/>
    </row>
    <row r="595" spans="1:9" x14ac:dyDescent="0.2">
      <c r="A595" s="507"/>
      <c r="B595" s="165"/>
      <c r="C595" s="507"/>
      <c r="D595" s="506"/>
      <c r="E595" s="91"/>
      <c r="F595" s="505"/>
      <c r="G595" s="439"/>
      <c r="H595" s="511"/>
      <c r="I595" s="91"/>
    </row>
    <row r="596" spans="1:9" x14ac:dyDescent="0.2">
      <c r="A596" s="507"/>
      <c r="B596" s="165"/>
      <c r="C596" s="507"/>
      <c r="D596" s="506"/>
      <c r="E596" s="91"/>
      <c r="F596" s="505"/>
      <c r="G596" s="439"/>
      <c r="H596" s="511"/>
      <c r="I596" s="91"/>
    </row>
    <row r="597" spans="1:9" x14ac:dyDescent="0.2">
      <c r="A597" s="507"/>
      <c r="B597" s="165"/>
      <c r="C597" s="507"/>
      <c r="D597" s="506"/>
      <c r="E597" s="91"/>
      <c r="F597" s="505"/>
      <c r="G597" s="439"/>
      <c r="H597" s="511"/>
      <c r="I597" s="91"/>
    </row>
    <row r="598" spans="1:9" x14ac:dyDescent="0.2">
      <c r="A598" s="507"/>
      <c r="B598" s="165"/>
      <c r="C598" s="507"/>
      <c r="D598" s="506"/>
      <c r="E598" s="91"/>
      <c r="F598" s="505"/>
      <c r="G598" s="439"/>
      <c r="H598" s="511"/>
      <c r="I598" s="91"/>
    </row>
    <row r="599" spans="1:9" x14ac:dyDescent="0.2">
      <c r="A599" s="507"/>
      <c r="B599" s="165"/>
      <c r="C599" s="507"/>
      <c r="D599" s="506"/>
      <c r="E599" s="91"/>
      <c r="F599" s="505"/>
      <c r="G599" s="439"/>
      <c r="H599" s="511"/>
      <c r="I599" s="91"/>
    </row>
    <row r="600" spans="1:9" x14ac:dyDescent="0.2">
      <c r="A600" s="507"/>
      <c r="B600" s="165"/>
      <c r="C600" s="507"/>
      <c r="D600" s="506"/>
      <c r="E600" s="91"/>
      <c r="F600" s="505"/>
      <c r="G600" s="439"/>
      <c r="H600" s="511"/>
      <c r="I600" s="91"/>
    </row>
    <row r="601" spans="1:9" x14ac:dyDescent="0.2">
      <c r="A601" s="507"/>
      <c r="B601" s="165"/>
      <c r="C601" s="507"/>
      <c r="D601" s="506"/>
      <c r="E601" s="91"/>
      <c r="F601" s="505"/>
      <c r="G601" s="439"/>
      <c r="H601" s="511"/>
      <c r="I601" s="91"/>
    </row>
    <row r="602" spans="1:9" x14ac:dyDescent="0.2">
      <c r="A602" s="507"/>
      <c r="B602" s="165"/>
      <c r="C602" s="507"/>
      <c r="D602" s="506"/>
      <c r="E602" s="91"/>
      <c r="F602" s="505"/>
      <c r="G602" s="439"/>
      <c r="H602" s="511"/>
      <c r="I602" s="91"/>
    </row>
    <row r="603" spans="1:9" x14ac:dyDescent="0.2">
      <c r="A603" s="507"/>
      <c r="B603" s="165"/>
      <c r="C603" s="507"/>
      <c r="D603" s="506"/>
      <c r="E603" s="91"/>
      <c r="F603" s="505"/>
      <c r="G603" s="439"/>
      <c r="H603" s="511"/>
      <c r="I603" s="91"/>
    </row>
    <row r="604" spans="1:9" x14ac:dyDescent="0.2">
      <c r="A604" s="507"/>
      <c r="B604" s="165"/>
      <c r="C604" s="507"/>
      <c r="D604" s="506"/>
      <c r="E604" s="91"/>
      <c r="F604" s="505"/>
      <c r="G604" s="439"/>
      <c r="H604" s="511"/>
      <c r="I604" s="91"/>
    </row>
    <row r="605" spans="1:9" x14ac:dyDescent="0.2">
      <c r="A605" s="507"/>
      <c r="B605" s="165"/>
      <c r="C605" s="507"/>
      <c r="D605" s="506"/>
      <c r="E605" s="91"/>
      <c r="F605" s="505"/>
      <c r="G605" s="439"/>
      <c r="H605" s="511"/>
      <c r="I605" s="91"/>
    </row>
    <row r="606" spans="1:9" x14ac:dyDescent="0.2">
      <c r="A606" s="507"/>
      <c r="B606" s="165"/>
      <c r="C606" s="507"/>
      <c r="D606" s="506"/>
      <c r="E606" s="91"/>
      <c r="F606" s="505"/>
      <c r="G606" s="439"/>
      <c r="H606" s="511"/>
      <c r="I606" s="91"/>
    </row>
    <row r="607" spans="1:9" x14ac:dyDescent="0.2">
      <c r="A607" s="507"/>
      <c r="B607" s="165"/>
      <c r="C607" s="507"/>
      <c r="D607" s="506"/>
      <c r="E607" s="91"/>
      <c r="F607" s="505"/>
      <c r="G607" s="439"/>
      <c r="H607" s="511"/>
      <c r="I607" s="91"/>
    </row>
    <row r="608" spans="1:9" x14ac:dyDescent="0.2">
      <c r="A608" s="507"/>
      <c r="B608" s="165"/>
      <c r="C608" s="507"/>
      <c r="D608" s="506"/>
      <c r="E608" s="91"/>
      <c r="F608" s="505"/>
      <c r="G608" s="439"/>
      <c r="H608" s="511"/>
      <c r="I608" s="91"/>
    </row>
    <row r="609" spans="1:9" x14ac:dyDescent="0.2">
      <c r="A609" s="507"/>
      <c r="B609" s="165"/>
      <c r="C609" s="507"/>
      <c r="D609" s="506"/>
      <c r="E609" s="91"/>
      <c r="F609" s="505"/>
      <c r="G609" s="439"/>
      <c r="H609" s="511"/>
      <c r="I609" s="91"/>
    </row>
    <row r="610" spans="1:9" x14ac:dyDescent="0.2">
      <c r="A610" s="507"/>
      <c r="B610" s="165"/>
      <c r="C610" s="507"/>
      <c r="D610" s="506"/>
      <c r="E610" s="91"/>
      <c r="F610" s="505"/>
      <c r="G610" s="439"/>
      <c r="H610" s="511"/>
      <c r="I610" s="91"/>
    </row>
    <row r="611" spans="1:9" x14ac:dyDescent="0.2">
      <c r="A611" s="507"/>
      <c r="B611" s="165"/>
      <c r="C611" s="507"/>
      <c r="D611" s="506"/>
      <c r="E611" s="91"/>
      <c r="F611" s="505"/>
      <c r="G611" s="439"/>
      <c r="H611" s="511"/>
      <c r="I611" s="91"/>
    </row>
    <row r="612" spans="1:9" x14ac:dyDescent="0.2">
      <c r="A612" s="507"/>
      <c r="B612" s="165"/>
      <c r="C612" s="507"/>
      <c r="D612" s="506"/>
      <c r="E612" s="91"/>
      <c r="F612" s="505"/>
      <c r="G612" s="439"/>
      <c r="H612" s="511"/>
      <c r="I612" s="91"/>
    </row>
    <row r="613" spans="1:9" x14ac:dyDescent="0.2">
      <c r="A613" s="507"/>
      <c r="B613" s="165"/>
      <c r="C613" s="507"/>
      <c r="D613" s="506"/>
      <c r="E613" s="91"/>
      <c r="F613" s="505"/>
      <c r="G613" s="439"/>
      <c r="H613" s="511"/>
      <c r="I613" s="91"/>
    </row>
    <row r="614" spans="1:9" x14ac:dyDescent="0.2">
      <c r="A614" s="507"/>
      <c r="B614" s="165"/>
      <c r="C614" s="507"/>
      <c r="D614" s="506"/>
      <c r="E614" s="91"/>
      <c r="F614" s="505"/>
      <c r="G614" s="439"/>
      <c r="H614" s="511"/>
      <c r="I614" s="91"/>
    </row>
    <row r="615" spans="1:9" x14ac:dyDescent="0.2">
      <c r="A615" s="507"/>
      <c r="B615" s="165"/>
      <c r="C615" s="507"/>
      <c r="D615" s="506"/>
      <c r="E615" s="91"/>
      <c r="F615" s="505"/>
      <c r="G615" s="439"/>
      <c r="H615" s="511"/>
      <c r="I615" s="91"/>
    </row>
    <row r="616" spans="1:9" x14ac:dyDescent="0.2">
      <c r="A616" s="507"/>
      <c r="B616" s="165"/>
      <c r="C616" s="507"/>
      <c r="D616" s="506"/>
      <c r="E616" s="91"/>
      <c r="F616" s="505"/>
      <c r="G616" s="439"/>
      <c r="H616" s="511"/>
      <c r="I616" s="91"/>
    </row>
    <row r="617" spans="1:9" x14ac:dyDescent="0.2">
      <c r="A617" s="507"/>
      <c r="B617" s="165"/>
      <c r="C617" s="507"/>
      <c r="D617" s="503"/>
      <c r="E617" s="91"/>
      <c r="F617" s="593"/>
      <c r="G617" s="439"/>
      <c r="H617" s="510"/>
      <c r="I617" s="91"/>
    </row>
    <row r="618" spans="1:9" x14ac:dyDescent="0.2">
      <c r="A618" s="507"/>
      <c r="B618" s="165"/>
      <c r="C618" s="507"/>
      <c r="D618" s="503"/>
      <c r="E618" s="91"/>
      <c r="F618" s="593"/>
      <c r="G618" s="439"/>
      <c r="H618" s="510"/>
      <c r="I618" s="91"/>
    </row>
    <row r="619" spans="1:9" x14ac:dyDescent="0.2">
      <c r="A619" s="507"/>
      <c r="B619" s="165"/>
      <c r="C619" s="507"/>
      <c r="D619" s="503"/>
      <c r="E619" s="91"/>
      <c r="F619" s="593"/>
      <c r="G619" s="439"/>
      <c r="H619" s="510"/>
      <c r="I619" s="91"/>
    </row>
    <row r="620" spans="1:9" x14ac:dyDescent="0.2">
      <c r="A620" s="507"/>
      <c r="B620" s="165"/>
      <c r="C620" s="507"/>
      <c r="D620" s="503"/>
      <c r="E620" s="91"/>
      <c r="F620" s="593"/>
      <c r="G620" s="439"/>
      <c r="H620" s="510"/>
      <c r="I620" s="91"/>
    </row>
    <row r="621" spans="1:9" x14ac:dyDescent="0.2">
      <c r="A621" s="507"/>
      <c r="B621" s="165"/>
      <c r="C621" s="507"/>
      <c r="D621" s="503"/>
      <c r="E621" s="91"/>
      <c r="F621" s="593"/>
      <c r="G621" s="439"/>
      <c r="H621" s="510"/>
      <c r="I621" s="91"/>
    </row>
    <row r="622" spans="1:9" x14ac:dyDescent="0.2">
      <c r="A622" s="507"/>
      <c r="B622" s="165"/>
      <c r="C622" s="507"/>
      <c r="D622" s="503"/>
      <c r="E622" s="91"/>
      <c r="F622" s="593"/>
      <c r="G622" s="439"/>
      <c r="H622" s="510"/>
      <c r="I622" s="91"/>
    </row>
    <row r="623" spans="1:9" x14ac:dyDescent="0.2">
      <c r="A623" s="507"/>
      <c r="B623" s="165"/>
      <c r="C623" s="507"/>
      <c r="D623" s="503"/>
      <c r="E623" s="91"/>
      <c r="F623" s="593"/>
      <c r="G623" s="439"/>
      <c r="H623" s="510"/>
      <c r="I623" s="91"/>
    </row>
    <row r="624" spans="1:9" x14ac:dyDescent="0.2">
      <c r="A624" s="507"/>
      <c r="B624" s="165"/>
      <c r="C624" s="507"/>
      <c r="D624" s="503"/>
      <c r="E624" s="91"/>
      <c r="F624" s="593"/>
      <c r="G624" s="439"/>
      <c r="H624" s="510"/>
      <c r="I624" s="91"/>
    </row>
    <row r="625" spans="1:9" x14ac:dyDescent="0.2">
      <c r="A625" s="507"/>
      <c r="B625" s="165"/>
      <c r="C625" s="507"/>
      <c r="D625" s="503"/>
      <c r="E625" s="91"/>
      <c r="F625" s="593"/>
      <c r="G625" s="439"/>
      <c r="H625" s="510"/>
      <c r="I625" s="91"/>
    </row>
    <row r="626" spans="1:9" x14ac:dyDescent="0.2">
      <c r="A626" s="507"/>
      <c r="B626" s="165"/>
      <c r="C626" s="507"/>
      <c r="D626" s="503"/>
      <c r="E626" s="91"/>
      <c r="F626" s="593"/>
      <c r="G626" s="439"/>
      <c r="H626" s="510"/>
      <c r="I626" s="91"/>
    </row>
    <row r="627" spans="1:9" x14ac:dyDescent="0.2">
      <c r="A627" s="507"/>
      <c r="B627" s="165"/>
      <c r="C627" s="507"/>
      <c r="D627" s="503"/>
      <c r="E627" s="91"/>
      <c r="F627" s="593"/>
      <c r="G627" s="439"/>
      <c r="H627" s="510"/>
      <c r="I627" s="91"/>
    </row>
    <row r="628" spans="1:9" x14ac:dyDescent="0.2">
      <c r="A628" s="507"/>
      <c r="B628" s="165"/>
      <c r="C628" s="507"/>
      <c r="D628" s="503"/>
      <c r="E628" s="91"/>
      <c r="F628" s="593"/>
      <c r="G628" s="439"/>
      <c r="H628" s="510"/>
      <c r="I628" s="91"/>
    </row>
    <row r="629" spans="1:9" x14ac:dyDescent="0.2">
      <c r="A629" s="507"/>
      <c r="B629" s="165"/>
      <c r="C629" s="507"/>
      <c r="D629" s="503"/>
      <c r="E629" s="91"/>
      <c r="F629" s="593"/>
      <c r="G629" s="439"/>
      <c r="H629" s="510"/>
      <c r="I629" s="91"/>
    </row>
    <row r="630" spans="1:9" x14ac:dyDescent="0.2">
      <c r="A630" s="507"/>
      <c r="B630" s="165"/>
      <c r="C630" s="507"/>
      <c r="D630" s="503"/>
      <c r="E630" s="91"/>
      <c r="F630" s="593"/>
      <c r="G630" s="439"/>
      <c r="H630" s="510"/>
      <c r="I630" s="91"/>
    </row>
    <row r="631" spans="1:9" x14ac:dyDescent="0.2">
      <c r="A631" s="507"/>
      <c r="B631" s="165"/>
      <c r="C631" s="507"/>
      <c r="D631" s="503"/>
      <c r="E631" s="91"/>
      <c r="F631" s="593"/>
      <c r="G631" s="439"/>
      <c r="H631" s="510"/>
      <c r="I631" s="91"/>
    </row>
    <row r="632" spans="1:9" x14ac:dyDescent="0.2">
      <c r="A632" s="507"/>
      <c r="B632" s="165"/>
      <c r="C632" s="507"/>
      <c r="D632" s="503"/>
      <c r="E632" s="91"/>
      <c r="F632" s="593"/>
      <c r="G632" s="439"/>
      <c r="H632" s="510"/>
      <c r="I632" s="91"/>
    </row>
    <row r="633" spans="1:9" x14ac:dyDescent="0.2">
      <c r="A633" s="507"/>
      <c r="B633" s="165"/>
      <c r="C633" s="507"/>
      <c r="D633" s="503"/>
      <c r="E633" s="91"/>
      <c r="F633" s="593"/>
      <c r="G633" s="439"/>
      <c r="H633" s="510"/>
      <c r="I633" s="91"/>
    </row>
    <row r="634" spans="1:9" x14ac:dyDescent="0.2">
      <c r="A634" s="507"/>
      <c r="B634" s="165"/>
      <c r="C634" s="507"/>
      <c r="D634" s="503"/>
      <c r="E634" s="91"/>
      <c r="F634" s="593"/>
      <c r="G634" s="439"/>
      <c r="H634" s="510"/>
      <c r="I634" s="91"/>
    </row>
    <row r="635" spans="1:9" x14ac:dyDescent="0.2">
      <c r="A635" s="507"/>
      <c r="B635" s="165"/>
      <c r="C635" s="507"/>
      <c r="D635" s="503"/>
      <c r="E635" s="91"/>
      <c r="F635" s="593"/>
      <c r="G635" s="439"/>
      <c r="H635" s="510"/>
      <c r="I635" s="91"/>
    </row>
    <row r="636" spans="1:9" x14ac:dyDescent="0.2">
      <c r="A636" s="507"/>
      <c r="B636" s="165"/>
      <c r="C636" s="507"/>
      <c r="D636" s="503"/>
      <c r="E636" s="91"/>
      <c r="F636" s="593"/>
      <c r="G636" s="439"/>
      <c r="H636" s="510"/>
      <c r="I636" s="91"/>
    </row>
    <row r="637" spans="1:9" x14ac:dyDescent="0.2">
      <c r="A637" s="507"/>
      <c r="B637" s="165"/>
      <c r="C637" s="507"/>
      <c r="D637" s="503"/>
      <c r="E637" s="91"/>
      <c r="F637" s="593"/>
      <c r="G637" s="439"/>
      <c r="H637" s="510"/>
      <c r="I637" s="91"/>
    </row>
    <row r="638" spans="1:9" x14ac:dyDescent="0.2">
      <c r="A638" s="507"/>
      <c r="B638" s="165"/>
      <c r="C638" s="507"/>
      <c r="D638" s="503"/>
      <c r="E638" s="91"/>
      <c r="F638" s="593"/>
      <c r="G638" s="439"/>
      <c r="H638" s="510"/>
      <c r="I638" s="91"/>
    </row>
    <row r="639" spans="1:9" x14ac:dyDescent="0.2">
      <c r="A639" s="507"/>
      <c r="B639" s="165"/>
      <c r="C639" s="507"/>
      <c r="D639" s="503"/>
      <c r="E639" s="91"/>
      <c r="F639" s="593"/>
      <c r="G639" s="439"/>
      <c r="H639" s="510"/>
      <c r="I639" s="91"/>
    </row>
    <row r="640" spans="1:9" x14ac:dyDescent="0.2">
      <c r="A640" s="507"/>
      <c r="B640" s="165"/>
      <c r="C640" s="507"/>
      <c r="D640" s="503"/>
      <c r="E640" s="91"/>
      <c r="F640" s="593"/>
      <c r="G640" s="439"/>
      <c r="H640" s="510"/>
      <c r="I640" s="91"/>
    </row>
    <row r="641" spans="1:9" x14ac:dyDescent="0.2">
      <c r="A641" s="507"/>
      <c r="B641" s="165"/>
      <c r="C641" s="507"/>
      <c r="D641" s="503"/>
      <c r="E641" s="91"/>
      <c r="F641" s="593"/>
      <c r="G641" s="439"/>
      <c r="H641" s="510"/>
      <c r="I641" s="91"/>
    </row>
    <row r="642" spans="1:9" x14ac:dyDescent="0.2">
      <c r="A642" s="507"/>
      <c r="B642" s="165"/>
      <c r="C642" s="507"/>
      <c r="D642" s="503"/>
      <c r="E642" s="91"/>
      <c r="F642" s="593"/>
      <c r="G642" s="439"/>
      <c r="H642" s="510"/>
      <c r="I642" s="91"/>
    </row>
    <row r="643" spans="1:9" x14ac:dyDescent="0.2">
      <c r="A643" s="507"/>
      <c r="B643" s="165"/>
      <c r="C643" s="507"/>
      <c r="D643" s="503"/>
      <c r="E643" s="91"/>
      <c r="F643" s="593"/>
      <c r="G643" s="439"/>
      <c r="H643" s="510"/>
      <c r="I643" s="91"/>
    </row>
    <row r="644" spans="1:9" x14ac:dyDescent="0.2">
      <c r="A644" s="507"/>
      <c r="B644" s="165"/>
      <c r="C644" s="507"/>
      <c r="D644" s="503"/>
      <c r="E644" s="91"/>
      <c r="F644" s="593"/>
      <c r="G644" s="439"/>
      <c r="H644" s="510"/>
      <c r="I644" s="91"/>
    </row>
    <row r="645" spans="1:9" x14ac:dyDescent="0.2">
      <c r="A645" s="507"/>
      <c r="B645" s="165"/>
      <c r="C645" s="507"/>
      <c r="D645" s="503"/>
      <c r="E645" s="91"/>
      <c r="F645" s="593"/>
      <c r="G645" s="439"/>
      <c r="H645" s="510"/>
      <c r="I645" s="91"/>
    </row>
    <row r="646" spans="1:9" x14ac:dyDescent="0.2">
      <c r="A646" s="509"/>
      <c r="B646" s="165"/>
      <c r="C646" s="509"/>
      <c r="D646" s="503"/>
      <c r="E646" s="91"/>
      <c r="F646" s="505"/>
      <c r="G646" s="439"/>
      <c r="H646" s="506"/>
      <c r="I646" s="91"/>
    </row>
    <row r="647" spans="1:9" x14ac:dyDescent="0.2">
      <c r="A647" s="507"/>
      <c r="B647" s="165"/>
      <c r="C647" s="507"/>
      <c r="D647" s="525"/>
      <c r="E647" s="91"/>
      <c r="F647" s="505"/>
      <c r="G647" s="439"/>
      <c r="H647" s="510"/>
      <c r="I647" s="91"/>
    </row>
    <row r="648" spans="1:9" x14ac:dyDescent="0.2">
      <c r="A648" s="507"/>
      <c r="B648" s="165"/>
      <c r="C648" s="507"/>
      <c r="D648" s="525"/>
      <c r="E648" s="91"/>
      <c r="F648" s="505"/>
      <c r="G648" s="439"/>
      <c r="H648" s="510"/>
      <c r="I648" s="91"/>
    </row>
    <row r="649" spans="1:9" x14ac:dyDescent="0.2">
      <c r="A649" s="507"/>
      <c r="B649" s="165"/>
      <c r="C649" s="507"/>
      <c r="D649" s="503"/>
      <c r="E649" s="91"/>
      <c r="F649" s="505"/>
      <c r="G649" s="439"/>
      <c r="H649" s="510"/>
      <c r="I649" s="91"/>
    </row>
    <row r="650" spans="1:9" x14ac:dyDescent="0.2">
      <c r="A650" s="507"/>
      <c r="B650" s="165"/>
      <c r="C650" s="507"/>
      <c r="D650" s="503"/>
      <c r="E650" s="91"/>
      <c r="F650" s="505"/>
      <c r="G650" s="439"/>
      <c r="H650" s="510"/>
      <c r="I650" s="91"/>
    </row>
    <row r="651" spans="1:9" x14ac:dyDescent="0.2">
      <c r="A651" s="507"/>
      <c r="B651" s="165"/>
      <c r="C651" s="507"/>
      <c r="D651" s="503"/>
      <c r="E651" s="91"/>
      <c r="F651" s="505"/>
      <c r="G651" s="439"/>
      <c r="H651" s="510"/>
      <c r="I651" s="91"/>
    </row>
    <row r="652" spans="1:9" x14ac:dyDescent="0.2">
      <c r="A652" s="507"/>
      <c r="B652" s="165"/>
      <c r="C652" s="507"/>
      <c r="D652" s="503"/>
      <c r="E652" s="91"/>
      <c r="F652" s="505"/>
      <c r="G652" s="439"/>
      <c r="H652" s="510"/>
      <c r="I652" s="91"/>
    </row>
    <row r="653" spans="1:9" x14ac:dyDescent="0.2">
      <c r="A653" s="507"/>
      <c r="B653" s="165"/>
      <c r="C653" s="507"/>
      <c r="D653" s="503"/>
      <c r="E653" s="91"/>
      <c r="F653" s="505"/>
      <c r="G653" s="439"/>
      <c r="H653" s="510"/>
      <c r="I653" s="91"/>
    </row>
    <row r="654" spans="1:9" x14ac:dyDescent="0.2">
      <c r="A654" s="507"/>
      <c r="B654" s="165"/>
      <c r="C654" s="507"/>
      <c r="D654" s="503"/>
      <c r="E654" s="91"/>
      <c r="F654" s="505"/>
      <c r="G654" s="439"/>
      <c r="H654" s="510"/>
      <c r="I654" s="91"/>
    </row>
    <row r="655" spans="1:9" x14ac:dyDescent="0.2">
      <c r="A655" s="507"/>
      <c r="B655" s="165"/>
      <c r="C655" s="507"/>
      <c r="D655" s="503"/>
      <c r="E655" s="91"/>
      <c r="F655" s="505"/>
      <c r="G655" s="439"/>
      <c r="H655" s="510"/>
      <c r="I655" s="91"/>
    </row>
    <row r="656" spans="1:9" x14ac:dyDescent="0.2">
      <c r="A656" s="507"/>
      <c r="B656" s="165"/>
      <c r="C656" s="507"/>
      <c r="D656" s="503"/>
      <c r="E656" s="91"/>
      <c r="F656" s="505"/>
      <c r="G656" s="439"/>
      <c r="H656" s="510"/>
      <c r="I656" s="91"/>
    </row>
    <row r="657" spans="1:9" x14ac:dyDescent="0.2">
      <c r="A657" s="507"/>
      <c r="B657" s="165"/>
      <c r="C657" s="507"/>
      <c r="D657" s="503"/>
      <c r="E657" s="91"/>
      <c r="F657" s="505"/>
      <c r="G657" s="439"/>
      <c r="H657" s="510"/>
      <c r="I657" s="91"/>
    </row>
    <row r="658" spans="1:9" x14ac:dyDescent="0.2">
      <c r="A658" s="507"/>
      <c r="B658" s="165"/>
      <c r="C658" s="507"/>
      <c r="D658" s="503"/>
      <c r="E658" s="91"/>
      <c r="F658" s="505"/>
      <c r="G658" s="439"/>
      <c r="H658" s="510"/>
      <c r="I658" s="91"/>
    </row>
    <row r="659" spans="1:9" x14ac:dyDescent="0.2">
      <c r="A659" s="507"/>
      <c r="B659" s="165"/>
      <c r="C659" s="507"/>
      <c r="D659" s="503"/>
      <c r="E659" s="91"/>
      <c r="F659" s="505"/>
      <c r="G659" s="439"/>
      <c r="H659" s="510"/>
      <c r="I659" s="91"/>
    </row>
    <row r="660" spans="1:9" x14ac:dyDescent="0.2">
      <c r="A660" s="507"/>
      <c r="B660" s="165"/>
      <c r="C660" s="507"/>
      <c r="D660" s="503"/>
      <c r="E660" s="91"/>
      <c r="F660" s="505"/>
      <c r="G660" s="439"/>
      <c r="H660" s="510"/>
      <c r="I660" s="91"/>
    </row>
    <row r="661" spans="1:9" x14ac:dyDescent="0.2">
      <c r="A661" s="507"/>
      <c r="B661" s="165"/>
      <c r="C661" s="507"/>
      <c r="D661" s="503"/>
      <c r="E661" s="91"/>
      <c r="F661" s="505"/>
      <c r="G661" s="439"/>
      <c r="H661" s="510"/>
      <c r="I661" s="91"/>
    </row>
    <row r="662" spans="1:9" x14ac:dyDescent="0.2">
      <c r="A662" s="507"/>
      <c r="B662" s="165"/>
      <c r="C662" s="507"/>
      <c r="D662" s="503"/>
      <c r="E662" s="91"/>
      <c r="F662" s="505"/>
      <c r="G662" s="439"/>
      <c r="H662" s="510"/>
      <c r="I662" s="91"/>
    </row>
    <row r="663" spans="1:9" x14ac:dyDescent="0.2">
      <c r="A663" s="507"/>
      <c r="B663" s="165"/>
      <c r="C663" s="507"/>
      <c r="D663" s="503"/>
      <c r="E663" s="91"/>
      <c r="F663" s="505"/>
      <c r="G663" s="439"/>
      <c r="H663" s="510"/>
      <c r="I663" s="91"/>
    </row>
    <row r="664" spans="1:9" x14ac:dyDescent="0.2">
      <c r="A664" s="507"/>
      <c r="B664" s="165"/>
      <c r="C664" s="507"/>
      <c r="D664" s="503"/>
      <c r="E664" s="91"/>
      <c r="F664" s="505"/>
      <c r="G664" s="439"/>
      <c r="H664" s="510"/>
      <c r="I664" s="91"/>
    </row>
    <row r="665" spans="1:9" x14ac:dyDescent="0.2">
      <c r="A665" s="507"/>
      <c r="B665" s="165"/>
      <c r="C665" s="507"/>
      <c r="D665" s="503"/>
      <c r="E665" s="91"/>
      <c r="F665" s="505"/>
      <c r="G665" s="439"/>
      <c r="H665" s="510"/>
      <c r="I665" s="91"/>
    </row>
    <row r="666" spans="1:9" x14ac:dyDescent="0.2">
      <c r="A666" s="507"/>
      <c r="B666" s="165"/>
      <c r="C666" s="507"/>
      <c r="D666" s="503"/>
      <c r="E666" s="91"/>
      <c r="F666" s="505"/>
      <c r="G666" s="439"/>
      <c r="H666" s="510"/>
      <c r="I666" s="91"/>
    </row>
    <row r="667" spans="1:9" x14ac:dyDescent="0.2">
      <c r="A667" s="507"/>
      <c r="B667" s="165"/>
      <c r="C667" s="507"/>
      <c r="D667" s="503"/>
      <c r="E667" s="91"/>
      <c r="F667" s="505"/>
      <c r="G667" s="439"/>
      <c r="H667" s="510"/>
      <c r="I667" s="91"/>
    </row>
    <row r="668" spans="1:9" x14ac:dyDescent="0.2">
      <c r="A668" s="507"/>
      <c r="B668" s="165"/>
      <c r="C668" s="507"/>
      <c r="D668" s="503"/>
      <c r="E668" s="91"/>
      <c r="F668" s="505"/>
      <c r="G668" s="439"/>
      <c r="H668" s="510"/>
      <c r="I668" s="91"/>
    </row>
    <row r="669" spans="1:9" x14ac:dyDescent="0.2">
      <c r="A669" s="507"/>
      <c r="B669" s="165"/>
      <c r="C669" s="507"/>
      <c r="D669" s="503"/>
      <c r="E669" s="91"/>
      <c r="F669" s="505"/>
      <c r="G669" s="439"/>
      <c r="H669" s="510"/>
      <c r="I669" s="91"/>
    </row>
    <row r="670" spans="1:9" x14ac:dyDescent="0.2">
      <c r="A670" s="507"/>
      <c r="B670" s="165"/>
      <c r="C670" s="507"/>
      <c r="D670" s="503"/>
      <c r="E670" s="91"/>
      <c r="F670" s="505"/>
      <c r="G670" s="439"/>
      <c r="H670" s="510"/>
      <c r="I670" s="91"/>
    </row>
    <row r="671" spans="1:9" x14ac:dyDescent="0.2">
      <c r="A671" s="509"/>
      <c r="B671" s="165"/>
      <c r="C671" s="502"/>
      <c r="D671" s="503"/>
      <c r="E671" s="91"/>
      <c r="F671" s="505"/>
      <c r="G671" s="439"/>
      <c r="H671" s="506"/>
      <c r="I671" s="91"/>
    </row>
    <row r="672" spans="1:9" x14ac:dyDescent="0.2">
      <c r="A672" s="507"/>
      <c r="B672" s="165"/>
      <c r="C672" s="507"/>
      <c r="D672" s="503"/>
      <c r="E672" s="91"/>
      <c r="F672" s="505"/>
      <c r="G672" s="439"/>
      <c r="H672" s="510"/>
      <c r="I672" s="91"/>
    </row>
    <row r="673" spans="1:9" x14ac:dyDescent="0.2">
      <c r="A673" s="507"/>
      <c r="B673" s="165"/>
      <c r="C673" s="507"/>
      <c r="D673" s="503"/>
      <c r="E673" s="91"/>
      <c r="F673" s="505"/>
      <c r="G673" s="439"/>
      <c r="H673" s="510"/>
      <c r="I673" s="91"/>
    </row>
    <row r="674" spans="1:9" x14ac:dyDescent="0.2">
      <c r="A674" s="507"/>
      <c r="B674" s="165"/>
      <c r="C674" s="507"/>
      <c r="D674" s="503"/>
      <c r="E674" s="91"/>
      <c r="F674" s="505"/>
      <c r="G674" s="439"/>
      <c r="H674" s="510"/>
      <c r="I674" s="91"/>
    </row>
    <row r="675" spans="1:9" x14ac:dyDescent="0.2">
      <c r="A675" s="507"/>
      <c r="B675" s="165"/>
      <c r="C675" s="507"/>
      <c r="D675" s="503"/>
      <c r="E675" s="91"/>
      <c r="F675" s="505"/>
      <c r="G675" s="439"/>
      <c r="H675" s="510"/>
      <c r="I675" s="91"/>
    </row>
    <row r="676" spans="1:9" x14ac:dyDescent="0.2">
      <c r="A676" s="507"/>
      <c r="B676" s="165"/>
      <c r="C676" s="507"/>
      <c r="D676" s="503"/>
      <c r="E676" s="91"/>
      <c r="F676" s="505"/>
      <c r="G676" s="439"/>
      <c r="H676" s="510"/>
      <c r="I676" s="91"/>
    </row>
    <row r="677" spans="1:9" x14ac:dyDescent="0.2">
      <c r="A677" s="507"/>
      <c r="B677" s="165"/>
      <c r="C677" s="507"/>
      <c r="D677" s="503"/>
      <c r="E677" s="91"/>
      <c r="F677" s="505"/>
      <c r="G677" s="439"/>
      <c r="H677" s="510"/>
      <c r="I677" s="91"/>
    </row>
    <row r="678" spans="1:9" x14ac:dyDescent="0.2">
      <c r="A678" s="507"/>
      <c r="B678" s="165"/>
      <c r="C678" s="507"/>
      <c r="D678" s="503"/>
      <c r="E678" s="91"/>
      <c r="F678" s="505"/>
      <c r="G678" s="439"/>
      <c r="H678" s="510"/>
      <c r="I678" s="91"/>
    </row>
    <row r="679" spans="1:9" x14ac:dyDescent="0.2">
      <c r="A679" s="507"/>
      <c r="B679" s="165"/>
      <c r="C679" s="507"/>
      <c r="D679" s="503"/>
      <c r="E679" s="91"/>
      <c r="F679" s="505"/>
      <c r="G679" s="439"/>
      <c r="H679" s="510"/>
      <c r="I679" s="91"/>
    </row>
    <row r="680" spans="1:9" x14ac:dyDescent="0.2">
      <c r="A680" s="507"/>
      <c r="B680" s="165"/>
      <c r="C680" s="507"/>
      <c r="D680" s="503"/>
      <c r="E680" s="91"/>
      <c r="F680" s="505"/>
      <c r="G680" s="439"/>
      <c r="H680" s="510"/>
      <c r="I680" s="91"/>
    </row>
    <row r="681" spans="1:9" x14ac:dyDescent="0.2">
      <c r="A681" s="507"/>
      <c r="B681" s="165"/>
      <c r="C681" s="507"/>
      <c r="D681" s="503"/>
      <c r="E681" s="91"/>
      <c r="F681" s="505"/>
      <c r="G681" s="439"/>
      <c r="H681" s="510"/>
      <c r="I681" s="91"/>
    </row>
    <row r="682" spans="1:9" x14ac:dyDescent="0.2">
      <c r="A682" s="507"/>
      <c r="B682" s="165"/>
      <c r="C682" s="507"/>
      <c r="D682" s="503"/>
      <c r="E682" s="91"/>
      <c r="F682" s="505"/>
      <c r="G682" s="439"/>
      <c r="H682" s="510"/>
      <c r="I682" s="91"/>
    </row>
    <row r="683" spans="1:9" x14ac:dyDescent="0.2">
      <c r="A683" s="507"/>
      <c r="B683" s="165"/>
      <c r="C683" s="507"/>
      <c r="D683" s="503"/>
      <c r="E683" s="91"/>
      <c r="F683" s="505"/>
      <c r="G683" s="439"/>
      <c r="H683" s="510"/>
      <c r="I683" s="91"/>
    </row>
    <row r="684" spans="1:9" x14ac:dyDescent="0.2">
      <c r="A684" s="507"/>
      <c r="B684" s="165"/>
      <c r="C684" s="507"/>
      <c r="D684" s="503"/>
      <c r="E684" s="91"/>
      <c r="F684" s="505"/>
      <c r="G684" s="439"/>
      <c r="H684" s="510"/>
      <c r="I684" s="91"/>
    </row>
    <row r="685" spans="1:9" x14ac:dyDescent="0.2">
      <c r="A685" s="507"/>
      <c r="B685" s="165"/>
      <c r="C685" s="507"/>
      <c r="D685" s="503"/>
      <c r="E685" s="91"/>
      <c r="F685" s="505"/>
      <c r="G685" s="439"/>
      <c r="H685" s="510"/>
      <c r="I685" s="91"/>
    </row>
    <row r="686" spans="1:9" x14ac:dyDescent="0.2">
      <c r="A686" s="507"/>
      <c r="B686" s="165"/>
      <c r="C686" s="507"/>
      <c r="D686" s="503"/>
      <c r="E686" s="91"/>
      <c r="F686" s="505"/>
      <c r="G686" s="439"/>
      <c r="H686" s="510"/>
      <c r="I686" s="91"/>
    </row>
    <row r="687" spans="1:9" x14ac:dyDescent="0.2">
      <c r="A687" s="507"/>
      <c r="B687" s="165"/>
      <c r="C687" s="507"/>
      <c r="D687" s="503"/>
      <c r="E687" s="91"/>
      <c r="F687" s="505"/>
      <c r="G687" s="439"/>
      <c r="H687" s="510"/>
      <c r="I687" s="91"/>
    </row>
    <row r="688" spans="1:9" x14ac:dyDescent="0.2">
      <c r="A688" s="507"/>
      <c r="B688" s="165"/>
      <c r="C688" s="507"/>
      <c r="D688" s="503"/>
      <c r="E688" s="91"/>
      <c r="F688" s="505"/>
      <c r="G688" s="439"/>
      <c r="H688" s="510"/>
      <c r="I688" s="91"/>
    </row>
    <row r="689" spans="1:9" x14ac:dyDescent="0.2">
      <c r="A689" s="507"/>
      <c r="B689" s="165"/>
      <c r="C689" s="507"/>
      <c r="D689" s="503"/>
      <c r="E689" s="91"/>
      <c r="F689" s="505"/>
      <c r="G689" s="439"/>
      <c r="H689" s="510"/>
      <c r="I689" s="91"/>
    </row>
    <row r="690" spans="1:9" x14ac:dyDescent="0.2">
      <c r="A690" s="507"/>
      <c r="B690" s="165"/>
      <c r="C690" s="507"/>
      <c r="D690" s="503"/>
      <c r="E690" s="91"/>
      <c r="F690" s="505"/>
      <c r="G690" s="439"/>
      <c r="H690" s="510"/>
      <c r="I690" s="91"/>
    </row>
    <row r="691" spans="1:9" x14ac:dyDescent="0.2">
      <c r="A691" s="507"/>
      <c r="B691" s="165"/>
      <c r="C691" s="507"/>
      <c r="D691" s="503"/>
      <c r="E691" s="91"/>
      <c r="F691" s="505"/>
      <c r="G691" s="439"/>
      <c r="H691" s="510"/>
      <c r="I691" s="91"/>
    </row>
    <row r="692" spans="1:9" x14ac:dyDescent="0.2">
      <c r="A692" s="507"/>
      <c r="B692" s="165"/>
      <c r="C692" s="507"/>
      <c r="D692" s="503"/>
      <c r="E692" s="91"/>
      <c r="F692" s="505"/>
      <c r="G692" s="439"/>
      <c r="H692" s="510"/>
      <c r="I692" s="91"/>
    </row>
    <row r="693" spans="1:9" x14ac:dyDescent="0.2">
      <c r="A693" s="507"/>
      <c r="B693" s="165"/>
      <c r="C693" s="507"/>
      <c r="D693" s="503"/>
      <c r="E693" s="91"/>
      <c r="F693" s="505"/>
      <c r="G693" s="439"/>
      <c r="H693" s="510"/>
      <c r="I693" s="91"/>
    </row>
    <row r="694" spans="1:9" x14ac:dyDescent="0.2">
      <c r="A694" s="507"/>
      <c r="B694" s="165"/>
      <c r="C694" s="507"/>
      <c r="D694" s="503"/>
      <c r="E694" s="91"/>
      <c r="F694" s="505"/>
      <c r="G694" s="439"/>
      <c r="H694" s="510"/>
      <c r="I694" s="91"/>
    </row>
    <row r="695" spans="1:9" x14ac:dyDescent="0.2">
      <c r="A695" s="507"/>
      <c r="B695" s="165"/>
      <c r="C695" s="507"/>
      <c r="D695" s="503"/>
      <c r="E695" s="91"/>
      <c r="F695" s="505"/>
      <c r="G695" s="439"/>
      <c r="H695" s="510"/>
      <c r="I695" s="91"/>
    </row>
    <row r="696" spans="1:9" x14ac:dyDescent="0.2">
      <c r="A696" s="507"/>
      <c r="B696" s="165"/>
      <c r="C696" s="507"/>
      <c r="D696" s="503"/>
      <c r="E696" s="91"/>
      <c r="F696" s="505"/>
      <c r="G696" s="439"/>
      <c r="H696" s="510"/>
      <c r="I696" s="91"/>
    </row>
    <row r="697" spans="1:9" x14ac:dyDescent="0.2">
      <c r="A697" s="507"/>
      <c r="B697" s="165"/>
      <c r="C697" s="507"/>
      <c r="D697" s="503"/>
      <c r="E697" s="91"/>
      <c r="F697" s="505"/>
      <c r="G697" s="439"/>
      <c r="H697" s="510"/>
      <c r="I697" s="91"/>
    </row>
    <row r="698" spans="1:9" x14ac:dyDescent="0.2">
      <c r="A698" s="507"/>
      <c r="B698" s="165"/>
      <c r="C698" s="507"/>
      <c r="D698" s="503"/>
      <c r="E698" s="91"/>
      <c r="F698" s="505"/>
      <c r="G698" s="439"/>
      <c r="H698" s="510"/>
      <c r="I698" s="91"/>
    </row>
    <row r="699" spans="1:9" x14ac:dyDescent="0.2">
      <c r="A699" s="507"/>
      <c r="B699" s="165"/>
      <c r="C699" s="507"/>
      <c r="D699" s="503"/>
      <c r="E699" s="91"/>
      <c r="F699" s="505"/>
      <c r="G699" s="439"/>
      <c r="H699" s="510"/>
      <c r="I699" s="91"/>
    </row>
    <row r="700" spans="1:9" x14ac:dyDescent="0.2">
      <c r="A700" s="507"/>
      <c r="B700" s="165"/>
      <c r="C700" s="507"/>
      <c r="D700" s="503"/>
      <c r="E700" s="91"/>
      <c r="F700" s="505"/>
      <c r="G700" s="439"/>
      <c r="H700" s="510"/>
      <c r="I700" s="91"/>
    </row>
    <row r="701" spans="1:9" x14ac:dyDescent="0.2">
      <c r="A701" s="507"/>
      <c r="B701" s="165"/>
      <c r="C701" s="507"/>
      <c r="D701" s="503"/>
      <c r="E701" s="91"/>
      <c r="F701" s="505"/>
      <c r="G701" s="439"/>
      <c r="H701" s="510"/>
      <c r="I701" s="91"/>
    </row>
    <row r="702" spans="1:9" x14ac:dyDescent="0.2">
      <c r="A702" s="509"/>
      <c r="B702" s="165"/>
      <c r="C702" s="509"/>
      <c r="D702" s="503"/>
      <c r="E702" s="91"/>
      <c r="F702" s="505"/>
      <c r="G702" s="439"/>
      <c r="H702" s="506"/>
      <c r="I702" s="91"/>
    </row>
    <row r="703" spans="1:9" x14ac:dyDescent="0.2">
      <c r="A703" s="507"/>
      <c r="B703" s="165"/>
      <c r="C703" s="507"/>
      <c r="D703" s="525"/>
      <c r="E703" s="91"/>
      <c r="F703" s="505"/>
      <c r="G703" s="439"/>
      <c r="H703" s="510"/>
      <c r="I703" s="91"/>
    </row>
    <row r="704" spans="1:9" x14ac:dyDescent="0.2">
      <c r="A704" s="507"/>
      <c r="B704" s="165"/>
      <c r="C704" s="507"/>
      <c r="D704" s="525"/>
      <c r="E704" s="91"/>
      <c r="F704" s="505"/>
      <c r="G704" s="439"/>
      <c r="H704" s="510"/>
      <c r="I704" s="91"/>
    </row>
    <row r="705" spans="1:9" x14ac:dyDescent="0.2">
      <c r="A705" s="507"/>
      <c r="B705" s="165"/>
      <c r="C705" s="507"/>
      <c r="D705" s="503"/>
      <c r="E705" s="91"/>
      <c r="F705" s="505"/>
      <c r="G705" s="439"/>
      <c r="H705" s="510"/>
      <c r="I705" s="91"/>
    </row>
    <row r="706" spans="1:9" x14ac:dyDescent="0.2">
      <c r="A706" s="507"/>
      <c r="B706" s="165"/>
      <c r="C706" s="507"/>
      <c r="D706" s="503"/>
      <c r="E706" s="91"/>
      <c r="F706" s="505"/>
      <c r="G706" s="439"/>
      <c r="H706" s="510"/>
      <c r="I706" s="91"/>
    </row>
    <row r="707" spans="1:9" x14ac:dyDescent="0.2">
      <c r="A707" s="507"/>
      <c r="B707" s="165"/>
      <c r="C707" s="507"/>
      <c r="D707" s="503"/>
      <c r="E707" s="91"/>
      <c r="F707" s="505"/>
      <c r="G707" s="439"/>
      <c r="H707" s="510"/>
      <c r="I707" s="91"/>
    </row>
    <row r="708" spans="1:9" x14ac:dyDescent="0.2">
      <c r="A708" s="507"/>
      <c r="B708" s="165"/>
      <c r="C708" s="507"/>
      <c r="D708" s="503"/>
      <c r="E708" s="91"/>
      <c r="F708" s="505"/>
      <c r="G708" s="439"/>
      <c r="H708" s="510"/>
      <c r="I708" s="91"/>
    </row>
    <row r="709" spans="1:9" x14ac:dyDescent="0.2">
      <c r="A709" s="507"/>
      <c r="B709" s="165"/>
      <c r="C709" s="507"/>
      <c r="D709" s="503"/>
      <c r="E709" s="91"/>
      <c r="F709" s="505"/>
      <c r="G709" s="439"/>
      <c r="H709" s="510"/>
      <c r="I709" s="91"/>
    </row>
    <row r="710" spans="1:9" x14ac:dyDescent="0.2">
      <c r="A710" s="507"/>
      <c r="B710" s="165"/>
      <c r="C710" s="507"/>
      <c r="D710" s="503"/>
      <c r="E710" s="91"/>
      <c r="F710" s="505"/>
      <c r="G710" s="439"/>
      <c r="H710" s="510"/>
      <c r="I710" s="91"/>
    </row>
    <row r="711" spans="1:9" x14ac:dyDescent="0.2">
      <c r="A711" s="507"/>
      <c r="B711" s="165"/>
      <c r="C711" s="507"/>
      <c r="D711" s="503"/>
      <c r="E711" s="91"/>
      <c r="F711" s="505"/>
      <c r="G711" s="439"/>
      <c r="H711" s="510"/>
      <c r="I711" s="91"/>
    </row>
    <row r="712" spans="1:9" x14ac:dyDescent="0.2">
      <c r="A712" s="507"/>
      <c r="B712" s="165"/>
      <c r="C712" s="507"/>
      <c r="D712" s="503"/>
      <c r="E712" s="91"/>
      <c r="F712" s="505"/>
      <c r="G712" s="439"/>
      <c r="H712" s="510"/>
      <c r="I712" s="91"/>
    </row>
    <row r="713" spans="1:9" x14ac:dyDescent="0.2">
      <c r="A713" s="507"/>
      <c r="B713" s="165"/>
      <c r="C713" s="507"/>
      <c r="D713" s="503"/>
      <c r="E713" s="91"/>
      <c r="F713" s="505"/>
      <c r="G713" s="439"/>
      <c r="H713" s="510"/>
      <c r="I713" s="91"/>
    </row>
    <row r="714" spans="1:9" x14ac:dyDescent="0.2">
      <c r="A714" s="507"/>
      <c r="B714" s="165"/>
      <c r="C714" s="507"/>
      <c r="D714" s="503"/>
      <c r="E714" s="91"/>
      <c r="F714" s="505"/>
      <c r="G714" s="439"/>
      <c r="H714" s="510"/>
      <c r="I714" s="91"/>
    </row>
    <row r="715" spans="1:9" x14ac:dyDescent="0.2">
      <c r="A715" s="507"/>
      <c r="B715" s="165"/>
      <c r="C715" s="507"/>
      <c r="D715" s="503"/>
      <c r="E715" s="91"/>
      <c r="F715" s="505"/>
      <c r="G715" s="439"/>
      <c r="H715" s="510"/>
      <c r="I715" s="91"/>
    </row>
    <row r="716" spans="1:9" x14ac:dyDescent="0.2">
      <c r="A716" s="507"/>
      <c r="B716" s="165"/>
      <c r="C716" s="507"/>
      <c r="D716" s="503"/>
      <c r="E716" s="91"/>
      <c r="F716" s="505"/>
      <c r="G716" s="439"/>
      <c r="H716" s="510"/>
      <c r="I716" s="91"/>
    </row>
    <row r="717" spans="1:9" x14ac:dyDescent="0.2">
      <c r="A717" s="507"/>
      <c r="B717" s="165"/>
      <c r="C717" s="507"/>
      <c r="D717" s="503"/>
      <c r="E717" s="91"/>
      <c r="F717" s="505"/>
      <c r="G717" s="439"/>
      <c r="H717" s="510"/>
      <c r="I717" s="91"/>
    </row>
    <row r="718" spans="1:9" x14ac:dyDescent="0.2">
      <c r="A718" s="507"/>
      <c r="B718" s="165"/>
      <c r="C718" s="507"/>
      <c r="D718" s="503"/>
      <c r="E718" s="91"/>
      <c r="F718" s="505"/>
      <c r="G718" s="439"/>
      <c r="H718" s="510"/>
      <c r="I718" s="91"/>
    </row>
    <row r="719" spans="1:9" x14ac:dyDescent="0.2">
      <c r="A719" s="507"/>
      <c r="B719" s="165"/>
      <c r="C719" s="507"/>
      <c r="D719" s="503"/>
      <c r="E719" s="91"/>
      <c r="F719" s="505"/>
      <c r="G719" s="439"/>
      <c r="H719" s="510"/>
      <c r="I719" s="91"/>
    </row>
    <row r="720" spans="1:9" x14ac:dyDescent="0.2">
      <c r="A720" s="507"/>
      <c r="B720" s="165"/>
      <c r="C720" s="507"/>
      <c r="D720" s="503"/>
      <c r="E720" s="91"/>
      <c r="F720" s="505"/>
      <c r="G720" s="439"/>
      <c r="H720" s="510"/>
      <c r="I720" s="91"/>
    </row>
    <row r="721" spans="1:9" x14ac:dyDescent="0.2">
      <c r="A721" s="507"/>
      <c r="B721" s="165"/>
      <c r="C721" s="507"/>
      <c r="D721" s="503"/>
      <c r="E721" s="91"/>
      <c r="F721" s="505"/>
      <c r="G721" s="439"/>
      <c r="H721" s="510"/>
      <c r="I721" s="91"/>
    </row>
    <row r="722" spans="1:9" x14ac:dyDescent="0.2">
      <c r="A722" s="507"/>
      <c r="B722" s="165"/>
      <c r="C722" s="507"/>
      <c r="D722" s="503"/>
      <c r="E722" s="91"/>
      <c r="F722" s="505"/>
      <c r="G722" s="439"/>
      <c r="H722" s="510"/>
      <c r="I722" s="91"/>
    </row>
    <row r="723" spans="1:9" x14ac:dyDescent="0.2">
      <c r="A723" s="507"/>
      <c r="B723" s="165"/>
      <c r="C723" s="507"/>
      <c r="D723" s="503"/>
      <c r="E723" s="91"/>
      <c r="F723" s="505"/>
      <c r="G723" s="439"/>
      <c r="H723" s="510"/>
      <c r="I723" s="91"/>
    </row>
    <row r="724" spans="1:9" x14ac:dyDescent="0.2">
      <c r="A724" s="507"/>
      <c r="B724" s="165"/>
      <c r="C724" s="507"/>
      <c r="D724" s="503"/>
      <c r="E724" s="91"/>
      <c r="F724" s="505"/>
      <c r="G724" s="439"/>
      <c r="H724" s="510"/>
      <c r="I724" s="91"/>
    </row>
    <row r="725" spans="1:9" x14ac:dyDescent="0.2">
      <c r="A725" s="507"/>
      <c r="B725" s="165"/>
      <c r="C725" s="507"/>
      <c r="D725" s="503"/>
      <c r="E725" s="91"/>
      <c r="F725" s="505"/>
      <c r="G725" s="439"/>
      <c r="H725" s="510"/>
      <c r="I725" s="91"/>
    </row>
    <row r="726" spans="1:9" x14ac:dyDescent="0.2">
      <c r="A726" s="507"/>
      <c r="B726" s="165"/>
      <c r="C726" s="507"/>
      <c r="D726" s="503"/>
      <c r="E726" s="91"/>
      <c r="F726" s="505"/>
      <c r="G726" s="439"/>
      <c r="H726" s="510"/>
      <c r="I726" s="91"/>
    </row>
    <row r="727" spans="1:9" x14ac:dyDescent="0.2">
      <c r="A727" s="507"/>
      <c r="B727" s="165"/>
      <c r="C727" s="507"/>
      <c r="D727" s="503"/>
      <c r="E727" s="91"/>
      <c r="F727" s="505"/>
      <c r="G727" s="439"/>
      <c r="H727" s="510"/>
      <c r="I727" s="91"/>
    </row>
    <row r="728" spans="1:9" x14ac:dyDescent="0.2">
      <c r="A728" s="507"/>
      <c r="B728" s="165"/>
      <c r="C728" s="507"/>
      <c r="D728" s="503"/>
      <c r="E728" s="91"/>
      <c r="F728" s="505"/>
      <c r="G728" s="439"/>
      <c r="H728" s="510"/>
      <c r="I728" s="91"/>
    </row>
    <row r="729" spans="1:9" x14ac:dyDescent="0.2">
      <c r="A729" s="507"/>
      <c r="B729" s="165"/>
      <c r="C729" s="507"/>
      <c r="D729" s="503"/>
      <c r="E729" s="91"/>
      <c r="F729" s="505"/>
      <c r="G729" s="439"/>
      <c r="H729" s="510"/>
      <c r="I729" s="91"/>
    </row>
    <row r="730" spans="1:9" x14ac:dyDescent="0.2">
      <c r="A730" s="507"/>
      <c r="B730" s="165"/>
      <c r="C730" s="507"/>
      <c r="D730" s="503"/>
      <c r="E730" s="91"/>
      <c r="F730" s="505"/>
      <c r="G730" s="439"/>
      <c r="H730" s="510"/>
      <c r="I730" s="91"/>
    </row>
    <row r="731" spans="1:9" x14ac:dyDescent="0.2">
      <c r="A731" s="507"/>
      <c r="B731" s="165"/>
      <c r="C731" s="507"/>
      <c r="D731" s="503"/>
      <c r="E731" s="91"/>
      <c r="F731" s="505"/>
      <c r="G731" s="439"/>
      <c r="H731" s="510"/>
      <c r="I731" s="91"/>
    </row>
    <row r="732" spans="1:9" x14ac:dyDescent="0.2">
      <c r="A732" s="509"/>
      <c r="B732" s="165"/>
      <c r="C732" s="509"/>
      <c r="D732" s="503"/>
      <c r="E732" s="91"/>
      <c r="F732" s="505"/>
      <c r="G732" s="439"/>
      <c r="H732" s="506"/>
      <c r="I732" s="91"/>
    </row>
    <row r="733" spans="1:9" x14ac:dyDescent="0.2">
      <c r="A733" s="507"/>
      <c r="B733" s="165"/>
      <c r="C733" s="507"/>
      <c r="D733" s="525"/>
      <c r="E733" s="91"/>
      <c r="F733" s="505"/>
      <c r="G733" s="439"/>
      <c r="H733" s="510"/>
      <c r="I733" s="91"/>
    </row>
    <row r="734" spans="1:9" x14ac:dyDescent="0.2">
      <c r="A734" s="507"/>
      <c r="B734" s="165"/>
      <c r="C734" s="507"/>
      <c r="D734" s="525"/>
      <c r="E734" s="91"/>
      <c r="F734" s="505"/>
      <c r="G734" s="439"/>
      <c r="H734" s="510"/>
      <c r="I734" s="91"/>
    </row>
    <row r="735" spans="1:9" x14ac:dyDescent="0.2">
      <c r="A735" s="507"/>
      <c r="B735" s="165"/>
      <c r="C735" s="507"/>
      <c r="D735" s="503"/>
      <c r="E735" s="91"/>
      <c r="F735" s="505"/>
      <c r="G735" s="439"/>
      <c r="H735" s="510"/>
      <c r="I735" s="91"/>
    </row>
    <row r="736" spans="1:9" x14ac:dyDescent="0.2">
      <c r="A736" s="507"/>
      <c r="B736" s="165"/>
      <c r="C736" s="507"/>
      <c r="D736" s="503"/>
      <c r="E736" s="91"/>
      <c r="F736" s="505"/>
      <c r="G736" s="439"/>
      <c r="H736" s="510"/>
      <c r="I736" s="91"/>
    </row>
    <row r="737" spans="1:9" x14ac:dyDescent="0.2">
      <c r="A737" s="507"/>
      <c r="B737" s="165"/>
      <c r="C737" s="507"/>
      <c r="D737" s="503"/>
      <c r="E737" s="91"/>
      <c r="F737" s="505"/>
      <c r="G737" s="439"/>
      <c r="H737" s="510"/>
      <c r="I737" s="91"/>
    </row>
    <row r="738" spans="1:9" x14ac:dyDescent="0.2">
      <c r="A738" s="507"/>
      <c r="B738" s="165"/>
      <c r="C738" s="507"/>
      <c r="D738" s="503"/>
      <c r="E738" s="91"/>
      <c r="F738" s="505"/>
      <c r="G738" s="439"/>
      <c r="H738" s="510"/>
      <c r="I738" s="91"/>
    </row>
    <row r="739" spans="1:9" x14ac:dyDescent="0.2">
      <c r="A739" s="507"/>
      <c r="B739" s="165"/>
      <c r="C739" s="507"/>
      <c r="D739" s="503"/>
      <c r="E739" s="91"/>
      <c r="F739" s="505"/>
      <c r="G739" s="439"/>
      <c r="H739" s="510"/>
      <c r="I739" s="91"/>
    </row>
    <row r="740" spans="1:9" x14ac:dyDescent="0.2">
      <c r="A740" s="507"/>
      <c r="B740" s="165"/>
      <c r="C740" s="507"/>
      <c r="D740" s="503"/>
      <c r="E740" s="91"/>
      <c r="F740" s="505"/>
      <c r="G740" s="439"/>
      <c r="H740" s="510"/>
      <c r="I740" s="91"/>
    </row>
    <row r="741" spans="1:9" x14ac:dyDescent="0.2">
      <c r="A741" s="507"/>
      <c r="B741" s="165"/>
      <c r="C741" s="507"/>
      <c r="D741" s="503"/>
      <c r="E741" s="91"/>
      <c r="F741" s="505"/>
      <c r="G741" s="439"/>
      <c r="H741" s="510"/>
      <c r="I741" s="91"/>
    </row>
    <row r="742" spans="1:9" x14ac:dyDescent="0.2">
      <c r="A742" s="507"/>
      <c r="B742" s="165"/>
      <c r="C742" s="507"/>
      <c r="D742" s="503"/>
      <c r="E742" s="91"/>
      <c r="F742" s="505"/>
      <c r="G742" s="439"/>
      <c r="H742" s="510"/>
      <c r="I742" s="91"/>
    </row>
    <row r="743" spans="1:9" x14ac:dyDescent="0.2">
      <c r="A743" s="507"/>
      <c r="B743" s="165"/>
      <c r="C743" s="507"/>
      <c r="D743" s="503"/>
      <c r="E743" s="91"/>
      <c r="F743" s="505"/>
      <c r="G743" s="439"/>
      <c r="H743" s="510"/>
      <c r="I743" s="91"/>
    </row>
    <row r="744" spans="1:9" x14ac:dyDescent="0.2">
      <c r="A744" s="507"/>
      <c r="B744" s="165"/>
      <c r="C744" s="507"/>
      <c r="D744" s="503"/>
      <c r="E744" s="91"/>
      <c r="F744" s="505"/>
      <c r="G744" s="439"/>
      <c r="H744" s="510"/>
      <c r="I744" s="91"/>
    </row>
    <row r="745" spans="1:9" x14ac:dyDescent="0.2">
      <c r="A745" s="507"/>
      <c r="B745" s="165"/>
      <c r="C745" s="507"/>
      <c r="D745" s="503"/>
      <c r="E745" s="91"/>
      <c r="F745" s="505"/>
      <c r="G745" s="439"/>
      <c r="H745" s="510"/>
      <c r="I745" s="91"/>
    </row>
    <row r="746" spans="1:9" x14ac:dyDescent="0.2">
      <c r="A746" s="507"/>
      <c r="B746" s="165"/>
      <c r="C746" s="507"/>
      <c r="D746" s="503"/>
      <c r="E746" s="91"/>
      <c r="F746" s="505"/>
      <c r="G746" s="439"/>
      <c r="H746" s="510"/>
      <c r="I746" s="91"/>
    </row>
    <row r="747" spans="1:9" x14ac:dyDescent="0.2">
      <c r="A747" s="507"/>
      <c r="B747" s="165"/>
      <c r="C747" s="507"/>
      <c r="D747" s="503"/>
      <c r="E747" s="91"/>
      <c r="F747" s="505"/>
      <c r="G747" s="439"/>
      <c r="H747" s="510"/>
      <c r="I747" s="91"/>
    </row>
    <row r="748" spans="1:9" x14ac:dyDescent="0.2">
      <c r="A748" s="507"/>
      <c r="B748" s="165"/>
      <c r="C748" s="507"/>
      <c r="D748" s="503"/>
      <c r="E748" s="91"/>
      <c r="F748" s="505"/>
      <c r="G748" s="439"/>
      <c r="H748" s="510"/>
      <c r="I748" s="91"/>
    </row>
    <row r="749" spans="1:9" x14ac:dyDescent="0.2">
      <c r="A749" s="507"/>
      <c r="B749" s="165"/>
      <c r="C749" s="507"/>
      <c r="D749" s="503"/>
      <c r="E749" s="91"/>
      <c r="F749" s="505"/>
      <c r="G749" s="439"/>
      <c r="H749" s="510"/>
      <c r="I749" s="91"/>
    </row>
    <row r="750" spans="1:9" x14ac:dyDescent="0.2">
      <c r="A750" s="507"/>
      <c r="B750" s="165"/>
      <c r="C750" s="507"/>
      <c r="D750" s="503"/>
      <c r="E750" s="91"/>
      <c r="F750" s="505"/>
      <c r="G750" s="439"/>
      <c r="H750" s="510"/>
      <c r="I750" s="91"/>
    </row>
    <row r="751" spans="1:9" x14ac:dyDescent="0.2">
      <c r="A751" s="507"/>
      <c r="B751" s="165"/>
      <c r="C751" s="507"/>
      <c r="D751" s="503"/>
      <c r="E751" s="91"/>
      <c r="F751" s="505"/>
      <c r="G751" s="439"/>
      <c r="H751" s="510"/>
      <c r="I751" s="91"/>
    </row>
    <row r="752" spans="1:9" x14ac:dyDescent="0.2">
      <c r="A752" s="507"/>
      <c r="B752" s="165"/>
      <c r="C752" s="507"/>
      <c r="D752" s="503"/>
      <c r="E752" s="91"/>
      <c r="F752" s="505"/>
      <c r="G752" s="439"/>
      <c r="H752" s="510"/>
      <c r="I752" s="91"/>
    </row>
    <row r="753" spans="1:9" x14ac:dyDescent="0.2">
      <c r="A753" s="507"/>
      <c r="B753" s="165"/>
      <c r="C753" s="507"/>
      <c r="D753" s="503"/>
      <c r="E753" s="91"/>
      <c r="F753" s="505"/>
      <c r="G753" s="439"/>
      <c r="H753" s="510"/>
      <c r="I753" s="91"/>
    </row>
    <row r="754" spans="1:9" x14ac:dyDescent="0.2">
      <c r="A754" s="507"/>
      <c r="B754" s="165"/>
      <c r="C754" s="507"/>
      <c r="D754" s="503"/>
      <c r="E754" s="91"/>
      <c r="F754" s="505"/>
      <c r="G754" s="439"/>
      <c r="H754" s="510"/>
      <c r="I754" s="91"/>
    </row>
    <row r="755" spans="1:9" x14ac:dyDescent="0.2">
      <c r="A755" s="509"/>
      <c r="B755" s="165"/>
      <c r="C755" s="509"/>
      <c r="D755" s="503"/>
      <c r="E755" s="91"/>
      <c r="F755" s="505"/>
      <c r="G755" s="439"/>
      <c r="H755" s="506"/>
      <c r="I755" s="91"/>
    </row>
    <row r="756" spans="1:9" x14ac:dyDescent="0.2">
      <c r="A756" s="507"/>
      <c r="B756" s="165"/>
      <c r="C756" s="507"/>
      <c r="D756" s="503"/>
      <c r="E756" s="91"/>
      <c r="F756" s="505"/>
      <c r="G756" s="439"/>
      <c r="H756" s="510"/>
      <c r="I756" s="91"/>
    </row>
    <row r="757" spans="1:9" x14ac:dyDescent="0.2">
      <c r="A757" s="507"/>
      <c r="B757" s="165"/>
      <c r="C757" s="507"/>
      <c r="D757" s="503"/>
      <c r="E757" s="91"/>
      <c r="F757" s="505"/>
      <c r="G757" s="439"/>
      <c r="H757" s="510"/>
      <c r="I757" s="91"/>
    </row>
    <row r="758" spans="1:9" x14ac:dyDescent="0.2">
      <c r="A758" s="507"/>
      <c r="B758" s="165"/>
      <c r="C758" s="507"/>
      <c r="D758" s="503"/>
      <c r="E758" s="91"/>
      <c r="F758" s="505"/>
      <c r="G758" s="439"/>
      <c r="H758" s="510"/>
      <c r="I758" s="91"/>
    </row>
    <row r="759" spans="1:9" x14ac:dyDescent="0.2">
      <c r="A759" s="507"/>
      <c r="B759" s="165"/>
      <c r="C759" s="507"/>
      <c r="D759" s="503"/>
      <c r="E759" s="91"/>
      <c r="F759" s="505"/>
      <c r="G759" s="439"/>
      <c r="H759" s="510"/>
      <c r="I759" s="91"/>
    </row>
    <row r="760" spans="1:9" x14ac:dyDescent="0.2">
      <c r="A760" s="507"/>
      <c r="B760" s="165"/>
      <c r="C760" s="507"/>
      <c r="D760" s="503"/>
      <c r="E760" s="91"/>
      <c r="F760" s="505"/>
      <c r="G760" s="439"/>
      <c r="H760" s="510"/>
      <c r="I760" s="91"/>
    </row>
    <row r="761" spans="1:9" x14ac:dyDescent="0.2">
      <c r="A761" s="507"/>
      <c r="B761" s="165"/>
      <c r="C761" s="507"/>
      <c r="D761" s="503"/>
      <c r="E761" s="91"/>
      <c r="F761" s="505"/>
      <c r="G761" s="439"/>
      <c r="H761" s="510"/>
      <c r="I761" s="91"/>
    </row>
    <row r="762" spans="1:9" x14ac:dyDescent="0.2">
      <c r="A762" s="507"/>
      <c r="B762" s="165"/>
      <c r="C762" s="507"/>
      <c r="D762" s="503"/>
      <c r="E762" s="91"/>
      <c r="F762" s="505"/>
      <c r="G762" s="439"/>
      <c r="H762" s="510"/>
      <c r="I762" s="91"/>
    </row>
    <row r="763" spans="1:9" x14ac:dyDescent="0.2">
      <c r="A763" s="507"/>
      <c r="B763" s="165"/>
      <c r="C763" s="507"/>
      <c r="D763" s="503"/>
      <c r="E763" s="91"/>
      <c r="F763" s="505"/>
      <c r="G763" s="439"/>
      <c r="H763" s="510"/>
      <c r="I763" s="91"/>
    </row>
    <row r="764" spans="1:9" x14ac:dyDescent="0.2">
      <c r="A764" s="507"/>
      <c r="B764" s="165"/>
      <c r="C764" s="507"/>
      <c r="D764" s="503"/>
      <c r="E764" s="91"/>
      <c r="F764" s="505"/>
      <c r="G764" s="439"/>
      <c r="H764" s="510"/>
      <c r="I764" s="91"/>
    </row>
    <row r="765" spans="1:9" x14ac:dyDescent="0.2">
      <c r="A765" s="507"/>
      <c r="B765" s="165"/>
      <c r="C765" s="507"/>
      <c r="D765" s="503"/>
      <c r="E765" s="91"/>
      <c r="F765" s="505"/>
      <c r="G765" s="439"/>
      <c r="H765" s="510"/>
      <c r="I765" s="91"/>
    </row>
    <row r="766" spans="1:9" x14ac:dyDescent="0.2">
      <c r="A766" s="507"/>
      <c r="B766" s="165"/>
      <c r="C766" s="507"/>
      <c r="D766" s="503"/>
      <c r="E766" s="91"/>
      <c r="F766" s="505"/>
      <c r="G766" s="439"/>
      <c r="H766" s="510"/>
      <c r="I766" s="91"/>
    </row>
    <row r="767" spans="1:9" x14ac:dyDescent="0.2">
      <c r="A767" s="507"/>
      <c r="B767" s="165"/>
      <c r="C767" s="507"/>
      <c r="D767" s="503"/>
      <c r="E767" s="91"/>
      <c r="F767" s="505"/>
      <c r="G767" s="439"/>
      <c r="H767" s="510"/>
      <c r="I767" s="91"/>
    </row>
    <row r="768" spans="1:9" x14ac:dyDescent="0.2">
      <c r="A768" s="507"/>
      <c r="B768" s="165"/>
      <c r="C768" s="507"/>
      <c r="D768" s="503"/>
      <c r="E768" s="91"/>
      <c r="F768" s="505"/>
      <c r="G768" s="439"/>
      <c r="H768" s="510"/>
      <c r="I768" s="91"/>
    </row>
    <row r="769" spans="1:9" x14ac:dyDescent="0.2">
      <c r="A769" s="507"/>
      <c r="B769" s="165"/>
      <c r="C769" s="507"/>
      <c r="D769" s="503"/>
      <c r="E769" s="91"/>
      <c r="F769" s="505"/>
      <c r="G769" s="439"/>
      <c r="H769" s="510"/>
      <c r="I769" s="91"/>
    </row>
    <row r="770" spans="1:9" x14ac:dyDescent="0.2">
      <c r="A770" s="509"/>
      <c r="B770" s="165"/>
      <c r="C770" s="509"/>
      <c r="D770" s="503"/>
      <c r="E770" s="91"/>
      <c r="F770" s="505"/>
      <c r="G770" s="439"/>
      <c r="H770" s="506"/>
      <c r="I770" s="91"/>
    </row>
    <row r="771" spans="1:9" x14ac:dyDescent="0.2">
      <c r="A771" s="507"/>
      <c r="B771" s="165"/>
      <c r="C771" s="507"/>
      <c r="D771" s="525"/>
      <c r="E771" s="91"/>
      <c r="F771" s="505"/>
      <c r="G771" s="439"/>
      <c r="H771" s="510"/>
      <c r="I771" s="91"/>
    </row>
    <row r="772" spans="1:9" x14ac:dyDescent="0.2">
      <c r="A772" s="507"/>
      <c r="B772" s="165"/>
      <c r="C772" s="507"/>
      <c r="D772" s="525"/>
      <c r="E772" s="91"/>
      <c r="F772" s="505"/>
      <c r="G772" s="439"/>
      <c r="H772" s="510"/>
      <c r="I772" s="91"/>
    </row>
    <row r="773" spans="1:9" x14ac:dyDescent="0.2">
      <c r="A773" s="507"/>
      <c r="B773" s="165"/>
      <c r="C773" s="507"/>
      <c r="D773" s="525"/>
      <c r="E773" s="91"/>
      <c r="F773" s="505"/>
      <c r="G773" s="439"/>
      <c r="H773" s="510"/>
      <c r="I773" s="91"/>
    </row>
    <row r="774" spans="1:9" x14ac:dyDescent="0.2">
      <c r="A774" s="507"/>
      <c r="B774" s="165"/>
      <c r="C774" s="507"/>
      <c r="D774" s="525"/>
      <c r="E774" s="91"/>
      <c r="F774" s="505"/>
      <c r="G774" s="439"/>
      <c r="H774" s="510"/>
      <c r="I774" s="91"/>
    </row>
    <row r="775" spans="1:9" x14ac:dyDescent="0.2">
      <c r="A775" s="507"/>
      <c r="B775" s="165"/>
      <c r="C775" s="507"/>
      <c r="D775" s="503"/>
      <c r="E775" s="91"/>
      <c r="F775" s="505"/>
      <c r="G775" s="439"/>
      <c r="H775" s="510"/>
      <c r="I775" s="91"/>
    </row>
    <row r="776" spans="1:9" x14ac:dyDescent="0.2">
      <c r="A776" s="507"/>
      <c r="B776" s="165"/>
      <c r="C776" s="507"/>
      <c r="D776" s="503"/>
      <c r="E776" s="91"/>
      <c r="F776" s="505"/>
      <c r="G776" s="439"/>
      <c r="H776" s="510"/>
      <c r="I776" s="91"/>
    </row>
    <row r="777" spans="1:9" x14ac:dyDescent="0.2">
      <c r="A777" s="507"/>
      <c r="B777" s="165"/>
      <c r="C777" s="507"/>
      <c r="D777" s="503"/>
      <c r="E777" s="91"/>
      <c r="F777" s="505"/>
      <c r="G777" s="439"/>
      <c r="H777" s="510"/>
      <c r="I777" s="91"/>
    </row>
    <row r="778" spans="1:9" x14ac:dyDescent="0.2">
      <c r="A778" s="507"/>
      <c r="B778" s="165"/>
      <c r="C778" s="507"/>
      <c r="D778" s="503"/>
      <c r="E778" s="91"/>
      <c r="F778" s="505"/>
      <c r="G778" s="439"/>
      <c r="H778" s="510"/>
      <c r="I778" s="91"/>
    </row>
    <row r="779" spans="1:9" x14ac:dyDescent="0.2">
      <c r="A779" s="507"/>
      <c r="B779" s="165"/>
      <c r="C779" s="507"/>
      <c r="D779" s="503"/>
      <c r="E779" s="91"/>
      <c r="F779" s="505"/>
      <c r="G779" s="439"/>
      <c r="H779" s="510"/>
      <c r="I779" s="91"/>
    </row>
    <row r="780" spans="1:9" x14ac:dyDescent="0.2">
      <c r="A780" s="507"/>
      <c r="B780" s="165"/>
      <c r="C780" s="507"/>
      <c r="D780" s="503"/>
      <c r="E780" s="91"/>
      <c r="F780" s="505"/>
      <c r="G780" s="439"/>
      <c r="H780" s="510"/>
      <c r="I780" s="91"/>
    </row>
    <row r="781" spans="1:9" x14ac:dyDescent="0.2">
      <c r="A781" s="507"/>
      <c r="B781" s="165"/>
      <c r="C781" s="507"/>
      <c r="D781" s="503"/>
      <c r="E781" s="91"/>
      <c r="F781" s="505"/>
      <c r="G781" s="439"/>
      <c r="H781" s="510"/>
      <c r="I781" s="91"/>
    </row>
    <row r="782" spans="1:9" x14ac:dyDescent="0.2">
      <c r="A782" s="507"/>
      <c r="B782" s="165"/>
      <c r="C782" s="507"/>
      <c r="D782" s="503"/>
      <c r="E782" s="91"/>
      <c r="F782" s="505"/>
      <c r="G782" s="439"/>
      <c r="H782" s="510"/>
      <c r="I782" s="91"/>
    </row>
    <row r="783" spans="1:9" x14ac:dyDescent="0.2">
      <c r="A783" s="507"/>
      <c r="B783" s="165"/>
      <c r="C783" s="507"/>
      <c r="D783" s="503"/>
      <c r="E783" s="91"/>
      <c r="F783" s="505"/>
      <c r="G783" s="439"/>
      <c r="H783" s="510"/>
      <c r="I783" s="91"/>
    </row>
    <row r="784" spans="1:9" x14ac:dyDescent="0.2">
      <c r="A784" s="507"/>
      <c r="B784" s="165"/>
      <c r="C784" s="507"/>
      <c r="D784" s="503"/>
      <c r="E784" s="91"/>
      <c r="F784" s="505"/>
      <c r="G784" s="439"/>
      <c r="H784" s="510"/>
      <c r="I784" s="91"/>
    </row>
    <row r="785" spans="1:9" x14ac:dyDescent="0.2">
      <c r="A785" s="507"/>
      <c r="B785" s="165"/>
      <c r="C785" s="507"/>
      <c r="D785" s="503"/>
      <c r="E785" s="91"/>
      <c r="F785" s="505"/>
      <c r="G785" s="439"/>
      <c r="H785" s="510"/>
      <c r="I785" s="91"/>
    </row>
    <row r="786" spans="1:9" x14ac:dyDescent="0.2">
      <c r="A786" s="507"/>
      <c r="B786" s="165"/>
      <c r="C786" s="507"/>
      <c r="D786" s="503"/>
      <c r="E786" s="91"/>
      <c r="F786" s="505"/>
      <c r="G786" s="439"/>
      <c r="H786" s="510"/>
      <c r="I786" s="91"/>
    </row>
    <row r="787" spans="1:9" x14ac:dyDescent="0.2">
      <c r="A787" s="507"/>
      <c r="B787" s="165"/>
      <c r="C787" s="507"/>
      <c r="D787" s="503"/>
      <c r="E787" s="91"/>
      <c r="F787" s="505"/>
      <c r="G787" s="439"/>
      <c r="H787" s="510"/>
      <c r="I787" s="91"/>
    </row>
    <row r="788" spans="1:9" x14ac:dyDescent="0.2">
      <c r="A788" s="507"/>
      <c r="B788" s="165"/>
      <c r="C788" s="507"/>
      <c r="D788" s="503"/>
      <c r="E788" s="91"/>
      <c r="F788" s="505"/>
      <c r="G788" s="439"/>
      <c r="H788" s="510"/>
      <c r="I788" s="91"/>
    </row>
    <row r="789" spans="1:9" x14ac:dyDescent="0.2">
      <c r="A789" s="507"/>
      <c r="B789" s="165"/>
      <c r="C789" s="507"/>
      <c r="D789" s="503"/>
      <c r="E789" s="91"/>
      <c r="F789" s="505"/>
      <c r="G789" s="439"/>
      <c r="H789" s="510"/>
      <c r="I789" s="91"/>
    </row>
    <row r="790" spans="1:9" x14ac:dyDescent="0.2">
      <c r="A790" s="507"/>
      <c r="B790" s="165"/>
      <c r="C790" s="507"/>
      <c r="D790" s="503"/>
      <c r="E790" s="91"/>
      <c r="F790" s="505"/>
      <c r="G790" s="439"/>
      <c r="H790" s="510"/>
      <c r="I790" s="91"/>
    </row>
    <row r="791" spans="1:9" x14ac:dyDescent="0.2">
      <c r="A791" s="507"/>
      <c r="B791" s="165"/>
      <c r="C791" s="507"/>
      <c r="D791" s="503"/>
      <c r="E791" s="91"/>
      <c r="F791" s="505"/>
      <c r="G791" s="439"/>
      <c r="H791" s="510"/>
      <c r="I791" s="91"/>
    </row>
    <row r="792" spans="1:9" x14ac:dyDescent="0.2">
      <c r="A792" s="507"/>
      <c r="B792" s="165"/>
      <c r="C792" s="507"/>
      <c r="D792" s="503"/>
      <c r="E792" s="91"/>
      <c r="F792" s="505"/>
      <c r="G792" s="439"/>
      <c r="H792" s="510"/>
      <c r="I792" s="91"/>
    </row>
    <row r="793" spans="1:9" x14ac:dyDescent="0.2">
      <c r="A793" s="507"/>
      <c r="B793" s="165"/>
      <c r="C793" s="507"/>
      <c r="D793" s="503"/>
      <c r="E793" s="91"/>
      <c r="F793" s="505"/>
      <c r="G793" s="439"/>
      <c r="H793" s="510"/>
      <c r="I793" s="91"/>
    </row>
    <row r="794" spans="1:9" x14ac:dyDescent="0.2">
      <c r="A794" s="507"/>
      <c r="B794" s="165"/>
      <c r="C794" s="507"/>
      <c r="D794" s="503"/>
      <c r="E794" s="91"/>
      <c r="F794" s="505"/>
      <c r="G794" s="439"/>
      <c r="H794" s="510"/>
      <c r="I794" s="91"/>
    </row>
    <row r="795" spans="1:9" x14ac:dyDescent="0.2">
      <c r="A795" s="507"/>
      <c r="B795" s="165"/>
      <c r="C795" s="507"/>
      <c r="D795" s="503"/>
      <c r="E795" s="91"/>
      <c r="F795" s="505"/>
      <c r="G795" s="439"/>
      <c r="H795" s="510"/>
      <c r="I795" s="91"/>
    </row>
    <row r="796" spans="1:9" x14ac:dyDescent="0.2">
      <c r="A796" s="507"/>
      <c r="B796" s="165"/>
      <c r="C796" s="507"/>
      <c r="D796" s="503"/>
      <c r="E796" s="91"/>
      <c r="F796" s="505"/>
      <c r="G796" s="439"/>
      <c r="H796" s="510"/>
      <c r="I796" s="91"/>
    </row>
    <row r="797" spans="1:9" x14ac:dyDescent="0.2">
      <c r="A797" s="507"/>
      <c r="B797" s="165"/>
      <c r="C797" s="507"/>
      <c r="D797" s="503"/>
      <c r="E797" s="91"/>
      <c r="F797" s="505"/>
      <c r="G797" s="439"/>
      <c r="H797" s="510"/>
      <c r="I797" s="91"/>
    </row>
    <row r="798" spans="1:9" x14ac:dyDescent="0.2">
      <c r="A798" s="507"/>
      <c r="B798" s="165"/>
      <c r="C798" s="507"/>
      <c r="D798" s="503"/>
      <c r="E798" s="91"/>
      <c r="F798" s="505"/>
      <c r="G798" s="439"/>
      <c r="H798" s="510"/>
      <c r="I798" s="91"/>
    </row>
    <row r="799" spans="1:9" x14ac:dyDescent="0.2">
      <c r="A799" s="507"/>
      <c r="B799" s="165"/>
      <c r="C799" s="507"/>
      <c r="D799" s="503"/>
      <c r="E799" s="91"/>
      <c r="F799" s="505"/>
      <c r="G799" s="439"/>
      <c r="H799" s="510"/>
      <c r="I799" s="91"/>
    </row>
    <row r="800" spans="1:9" x14ac:dyDescent="0.2">
      <c r="A800" s="509"/>
      <c r="B800" s="165"/>
      <c r="C800" s="509"/>
      <c r="D800" s="503"/>
      <c r="E800" s="91"/>
      <c r="F800" s="505"/>
      <c r="G800" s="439"/>
      <c r="H800" s="506"/>
      <c r="I800" s="91"/>
    </row>
    <row r="801" spans="1:9" x14ac:dyDescent="0.2">
      <c r="A801" s="507"/>
      <c r="B801" s="165"/>
      <c r="C801" s="507"/>
      <c r="D801" s="503"/>
      <c r="E801" s="91"/>
      <c r="F801" s="505"/>
      <c r="G801" s="439"/>
      <c r="H801" s="510"/>
      <c r="I801" s="91"/>
    </row>
    <row r="802" spans="1:9" x14ac:dyDescent="0.2">
      <c r="A802" s="507"/>
      <c r="B802" s="165"/>
      <c r="C802" s="507"/>
      <c r="D802" s="506"/>
      <c r="E802" s="91"/>
      <c r="F802" s="505"/>
      <c r="G802" s="439"/>
      <c r="H802" s="511"/>
      <c r="I802" s="91"/>
    </row>
    <row r="803" spans="1:9" x14ac:dyDescent="0.2">
      <c r="A803" s="507"/>
      <c r="B803" s="165"/>
      <c r="C803" s="507"/>
      <c r="D803" s="506"/>
      <c r="E803" s="91"/>
      <c r="F803" s="505"/>
      <c r="G803" s="439"/>
      <c r="H803" s="511"/>
      <c r="I803" s="91"/>
    </row>
    <row r="804" spans="1:9" x14ac:dyDescent="0.2">
      <c r="A804" s="507"/>
      <c r="B804" s="165"/>
      <c r="C804" s="507"/>
      <c r="D804" s="503"/>
      <c r="E804" s="91"/>
      <c r="F804" s="505"/>
      <c r="G804" s="439"/>
      <c r="H804" s="510"/>
      <c r="I804" s="91"/>
    </row>
    <row r="805" spans="1:9" x14ac:dyDescent="0.2">
      <c r="A805" s="507"/>
      <c r="B805" s="165"/>
      <c r="C805" s="507"/>
      <c r="D805" s="506"/>
      <c r="E805" s="91"/>
      <c r="F805" s="505"/>
      <c r="G805" s="439"/>
      <c r="H805" s="511"/>
      <c r="I805" s="91"/>
    </row>
    <row r="806" spans="1:9" x14ac:dyDescent="0.2">
      <c r="A806" s="507"/>
      <c r="B806" s="165"/>
      <c r="C806" s="507"/>
      <c r="D806" s="506"/>
      <c r="E806" s="91"/>
      <c r="F806" s="505"/>
      <c r="G806" s="439"/>
      <c r="H806" s="511"/>
      <c r="I806" s="91"/>
    </row>
    <row r="807" spans="1:9" x14ac:dyDescent="0.2">
      <c r="A807" s="507"/>
      <c r="B807" s="165"/>
      <c r="C807" s="507"/>
      <c r="D807" s="503"/>
      <c r="E807" s="91"/>
      <c r="F807" s="505"/>
      <c r="G807" s="439"/>
      <c r="H807" s="510"/>
      <c r="I807" s="91"/>
    </row>
    <row r="808" spans="1:9" x14ac:dyDescent="0.2">
      <c r="A808" s="507"/>
      <c r="B808" s="165"/>
      <c r="C808" s="507"/>
      <c r="D808" s="506"/>
      <c r="E808" s="91"/>
      <c r="F808" s="505"/>
      <c r="G808" s="439"/>
      <c r="H808" s="511"/>
      <c r="I808" s="91"/>
    </row>
    <row r="809" spans="1:9" x14ac:dyDescent="0.2">
      <c r="A809" s="507"/>
      <c r="B809" s="165"/>
      <c r="C809" s="507"/>
      <c r="D809" s="506"/>
      <c r="E809" s="91"/>
      <c r="F809" s="505"/>
      <c r="G809" s="439"/>
      <c r="H809" s="511"/>
      <c r="I809" s="91"/>
    </row>
    <row r="810" spans="1:9" x14ac:dyDescent="0.2">
      <c r="A810" s="507"/>
      <c r="B810" s="165"/>
      <c r="C810" s="507"/>
      <c r="D810" s="503"/>
      <c r="E810" s="91"/>
      <c r="F810" s="505"/>
      <c r="G810" s="439"/>
      <c r="H810" s="510"/>
      <c r="I810" s="91"/>
    </row>
    <row r="811" spans="1:9" x14ac:dyDescent="0.2">
      <c r="A811" s="507"/>
      <c r="B811" s="165"/>
      <c r="C811" s="507"/>
      <c r="D811" s="506"/>
      <c r="E811" s="91"/>
      <c r="F811" s="505"/>
      <c r="G811" s="439"/>
      <c r="H811" s="511"/>
      <c r="I811" s="91"/>
    </row>
    <row r="812" spans="1:9" x14ac:dyDescent="0.2">
      <c r="A812" s="507"/>
      <c r="B812" s="165"/>
      <c r="C812" s="507"/>
      <c r="D812" s="506"/>
      <c r="E812" s="91"/>
      <c r="F812" s="505"/>
      <c r="G812" s="439"/>
      <c r="H812" s="511"/>
      <c r="I812" s="91"/>
    </row>
    <row r="813" spans="1:9" x14ac:dyDescent="0.2">
      <c r="A813" s="507"/>
      <c r="B813" s="165"/>
      <c r="C813" s="507"/>
      <c r="D813" s="503"/>
      <c r="E813" s="91"/>
      <c r="F813" s="505"/>
      <c r="G813" s="439"/>
      <c r="H813" s="510"/>
      <c r="I813" s="91"/>
    </row>
    <row r="814" spans="1:9" x14ac:dyDescent="0.2">
      <c r="A814" s="507"/>
      <c r="B814" s="165"/>
      <c r="C814" s="507"/>
      <c r="D814" s="506"/>
      <c r="E814" s="91"/>
      <c r="F814" s="505"/>
      <c r="G814" s="439"/>
      <c r="H814" s="511"/>
      <c r="I814" s="91"/>
    </row>
    <row r="815" spans="1:9" x14ac:dyDescent="0.2">
      <c r="A815" s="507"/>
      <c r="B815" s="165"/>
      <c r="C815" s="507"/>
      <c r="D815" s="506"/>
      <c r="E815" s="91"/>
      <c r="F815" s="505"/>
      <c r="G815" s="439"/>
      <c r="H815" s="511"/>
      <c r="I815" s="91"/>
    </row>
    <row r="816" spans="1:9" x14ac:dyDescent="0.2">
      <c r="A816" s="507"/>
      <c r="B816" s="165"/>
      <c r="C816" s="507"/>
      <c r="D816" s="503"/>
      <c r="E816" s="91"/>
      <c r="F816" s="505"/>
      <c r="G816" s="439"/>
      <c r="H816" s="510"/>
      <c r="I816" s="91"/>
    </row>
    <row r="817" spans="1:9" x14ac:dyDescent="0.2">
      <c r="A817" s="507"/>
      <c r="B817" s="165"/>
      <c r="C817" s="507"/>
      <c r="D817" s="506"/>
      <c r="E817" s="91"/>
      <c r="F817" s="505"/>
      <c r="G817" s="439"/>
      <c r="H817" s="511"/>
      <c r="I817" s="91"/>
    </row>
    <row r="818" spans="1:9" x14ac:dyDescent="0.2">
      <c r="A818" s="507"/>
      <c r="B818" s="165"/>
      <c r="C818" s="507"/>
      <c r="D818" s="506"/>
      <c r="E818" s="91"/>
      <c r="F818" s="505"/>
      <c r="G818" s="439"/>
      <c r="H818" s="511"/>
      <c r="I818" s="91"/>
    </row>
    <row r="819" spans="1:9" x14ac:dyDescent="0.2">
      <c r="A819" s="507"/>
      <c r="B819" s="165"/>
      <c r="C819" s="507"/>
      <c r="D819" s="503"/>
      <c r="E819" s="91"/>
      <c r="F819" s="505"/>
      <c r="G819" s="439"/>
      <c r="H819" s="510"/>
      <c r="I819" s="91"/>
    </row>
    <row r="820" spans="1:9" x14ac:dyDescent="0.2">
      <c r="A820" s="507"/>
      <c r="B820" s="165"/>
      <c r="C820" s="507"/>
      <c r="D820" s="506"/>
      <c r="E820" s="91"/>
      <c r="F820" s="505"/>
      <c r="G820" s="439"/>
      <c r="H820" s="511"/>
      <c r="I820" s="91"/>
    </row>
    <row r="821" spans="1:9" x14ac:dyDescent="0.2">
      <c r="A821" s="507"/>
      <c r="B821" s="165"/>
      <c r="C821" s="507"/>
      <c r="D821" s="506"/>
      <c r="E821" s="91"/>
      <c r="F821" s="505"/>
      <c r="G821" s="439"/>
      <c r="H821" s="511"/>
      <c r="I821" s="91"/>
    </row>
    <row r="822" spans="1:9" x14ac:dyDescent="0.2">
      <c r="A822" s="507"/>
      <c r="B822" s="165"/>
      <c r="C822" s="507"/>
      <c r="D822" s="503"/>
      <c r="E822" s="91"/>
      <c r="F822" s="505"/>
      <c r="G822" s="439"/>
      <c r="H822" s="510"/>
      <c r="I822" s="91"/>
    </row>
    <row r="823" spans="1:9" x14ac:dyDescent="0.2">
      <c r="A823" s="507"/>
      <c r="B823" s="165"/>
      <c r="C823" s="507"/>
      <c r="D823" s="506"/>
      <c r="E823" s="91"/>
      <c r="F823" s="505"/>
      <c r="G823" s="439"/>
      <c r="H823" s="511"/>
      <c r="I823" s="91"/>
    </row>
    <row r="824" spans="1:9" x14ac:dyDescent="0.2">
      <c r="A824" s="507"/>
      <c r="B824" s="165"/>
      <c r="C824" s="507"/>
      <c r="D824" s="506"/>
      <c r="E824" s="91"/>
      <c r="F824" s="505"/>
      <c r="G824" s="439"/>
      <c r="H824" s="511"/>
      <c r="I824" s="91"/>
    </row>
    <row r="825" spans="1:9" x14ac:dyDescent="0.2">
      <c r="A825" s="507"/>
      <c r="B825" s="165"/>
      <c r="C825" s="507"/>
      <c r="D825" s="503"/>
      <c r="E825" s="91"/>
      <c r="F825" s="505"/>
      <c r="G825" s="439"/>
      <c r="H825" s="510"/>
      <c r="I825" s="91"/>
    </row>
    <row r="826" spans="1:9" x14ac:dyDescent="0.2">
      <c r="A826" s="507"/>
      <c r="B826" s="165"/>
      <c r="C826" s="507"/>
      <c r="D826" s="506"/>
      <c r="E826" s="91"/>
      <c r="F826" s="505"/>
      <c r="G826" s="439"/>
      <c r="H826" s="511"/>
      <c r="I826" s="91"/>
    </row>
    <row r="827" spans="1:9" x14ac:dyDescent="0.2">
      <c r="A827" s="507"/>
      <c r="B827" s="165"/>
      <c r="C827" s="507"/>
      <c r="D827" s="506"/>
      <c r="E827" s="91"/>
      <c r="F827" s="505"/>
      <c r="G827" s="439"/>
      <c r="H827" s="511"/>
      <c r="I827" s="91"/>
    </row>
    <row r="828" spans="1:9" x14ac:dyDescent="0.2">
      <c r="A828" s="507"/>
      <c r="B828" s="165"/>
      <c r="C828" s="507"/>
      <c r="D828" s="503"/>
      <c r="E828" s="91"/>
      <c r="F828" s="505"/>
      <c r="G828" s="439"/>
      <c r="H828" s="510"/>
      <c r="I828" s="91"/>
    </row>
    <row r="829" spans="1:9" x14ac:dyDescent="0.2">
      <c r="A829" s="507"/>
      <c r="B829" s="165"/>
      <c r="C829" s="507"/>
      <c r="D829" s="506"/>
      <c r="E829" s="91"/>
      <c r="F829" s="505"/>
      <c r="G829" s="439"/>
      <c r="H829" s="511"/>
      <c r="I829" s="91"/>
    </row>
    <row r="830" spans="1:9" x14ac:dyDescent="0.2">
      <c r="A830" s="507"/>
      <c r="B830" s="165"/>
      <c r="C830" s="507"/>
      <c r="D830" s="506"/>
      <c r="E830" s="91"/>
      <c r="F830" s="505"/>
      <c r="G830" s="439"/>
      <c r="H830" s="511"/>
      <c r="I830" s="91"/>
    </row>
    <row r="831" spans="1:9" x14ac:dyDescent="0.2">
      <c r="A831" s="507"/>
      <c r="B831" s="165"/>
      <c r="C831" s="507"/>
      <c r="D831" s="503"/>
      <c r="E831" s="91"/>
      <c r="F831" s="505"/>
      <c r="G831" s="439"/>
      <c r="H831" s="510"/>
      <c r="I831" s="91"/>
    </row>
    <row r="832" spans="1:9" x14ac:dyDescent="0.2">
      <c r="A832" s="507"/>
      <c r="B832" s="165"/>
      <c r="C832" s="507"/>
      <c r="D832" s="506"/>
      <c r="E832" s="91"/>
      <c r="F832" s="505"/>
      <c r="G832" s="439"/>
      <c r="H832" s="511"/>
      <c r="I832" s="91"/>
    </row>
    <row r="833" spans="1:9" x14ac:dyDescent="0.2">
      <c r="A833" s="507"/>
      <c r="B833" s="165"/>
      <c r="C833" s="507"/>
      <c r="D833" s="506"/>
      <c r="E833" s="91"/>
      <c r="F833" s="505"/>
      <c r="G833" s="439"/>
      <c r="H833" s="511"/>
      <c r="I833" s="91"/>
    </row>
    <row r="834" spans="1:9" x14ac:dyDescent="0.2">
      <c r="A834" s="507"/>
      <c r="B834" s="165"/>
      <c r="C834" s="507"/>
      <c r="D834" s="503"/>
      <c r="E834" s="91"/>
      <c r="F834" s="505"/>
      <c r="G834" s="439"/>
      <c r="H834" s="510"/>
      <c r="I834" s="91"/>
    </row>
    <row r="835" spans="1:9" x14ac:dyDescent="0.2">
      <c r="A835" s="507"/>
      <c r="B835" s="165"/>
      <c r="C835" s="507"/>
      <c r="D835" s="506"/>
      <c r="E835" s="91"/>
      <c r="F835" s="505"/>
      <c r="G835" s="439"/>
      <c r="H835" s="511"/>
      <c r="I835" s="91"/>
    </row>
    <row r="836" spans="1:9" x14ac:dyDescent="0.2">
      <c r="A836" s="507"/>
      <c r="B836" s="165"/>
      <c r="C836" s="507"/>
      <c r="D836" s="506"/>
      <c r="E836" s="91"/>
      <c r="F836" s="505"/>
      <c r="G836" s="439"/>
      <c r="H836" s="511"/>
      <c r="I836" s="91"/>
    </row>
    <row r="837" spans="1:9" x14ac:dyDescent="0.2">
      <c r="A837" s="509"/>
      <c r="B837" s="165"/>
      <c r="C837" s="509"/>
      <c r="D837" s="503"/>
      <c r="E837" s="91"/>
      <c r="F837" s="505"/>
      <c r="G837" s="439"/>
      <c r="H837" s="506"/>
      <c r="I837" s="91"/>
    </row>
    <row r="838" spans="1:9" x14ac:dyDescent="0.2">
      <c r="A838" s="507"/>
      <c r="B838" s="165"/>
      <c r="C838" s="507"/>
      <c r="D838" s="503"/>
      <c r="E838" s="91"/>
      <c r="F838" s="505"/>
      <c r="G838" s="439"/>
      <c r="H838" s="510"/>
      <c r="I838" s="91"/>
    </row>
    <row r="839" spans="1:9" x14ac:dyDescent="0.2">
      <c r="A839" s="507"/>
      <c r="B839" s="165"/>
      <c r="C839" s="507"/>
      <c r="D839" s="506"/>
      <c r="E839" s="91"/>
      <c r="F839" s="505"/>
      <c r="G839" s="439"/>
      <c r="H839" s="511"/>
      <c r="I839" s="91"/>
    </row>
    <row r="840" spans="1:9" x14ac:dyDescent="0.2">
      <c r="A840" s="507"/>
      <c r="B840" s="165"/>
      <c r="C840" s="507"/>
      <c r="D840" s="503"/>
      <c r="E840" s="91"/>
      <c r="F840" s="505"/>
      <c r="G840" s="439"/>
      <c r="H840" s="510"/>
      <c r="I840" s="91"/>
    </row>
    <row r="841" spans="1:9" x14ac:dyDescent="0.2">
      <c r="A841" s="507"/>
      <c r="B841" s="165"/>
      <c r="C841" s="507"/>
      <c r="D841" s="506"/>
      <c r="E841" s="91"/>
      <c r="F841" s="505"/>
      <c r="G841" s="439"/>
      <c r="H841" s="511"/>
      <c r="I841" s="91"/>
    </row>
    <row r="842" spans="1:9" x14ac:dyDescent="0.2">
      <c r="A842" s="507"/>
      <c r="B842" s="165"/>
      <c r="C842" s="507"/>
      <c r="D842" s="503"/>
      <c r="E842" s="91"/>
      <c r="F842" s="505"/>
      <c r="G842" s="439"/>
      <c r="H842" s="510"/>
      <c r="I842" s="91"/>
    </row>
    <row r="843" spans="1:9" x14ac:dyDescent="0.2">
      <c r="A843" s="507"/>
      <c r="B843" s="165"/>
      <c r="C843" s="507"/>
      <c r="D843" s="506"/>
      <c r="E843" s="91"/>
      <c r="F843" s="505"/>
      <c r="G843" s="439"/>
      <c r="H843" s="511"/>
      <c r="I843" s="91"/>
    </row>
    <row r="844" spans="1:9" x14ac:dyDescent="0.2">
      <c r="A844" s="507"/>
      <c r="B844" s="165"/>
      <c r="C844" s="507"/>
      <c r="D844" s="503"/>
      <c r="E844" s="91"/>
      <c r="F844" s="505"/>
      <c r="G844" s="439"/>
      <c r="H844" s="510"/>
      <c r="I844" s="91"/>
    </row>
    <row r="845" spans="1:9" x14ac:dyDescent="0.2">
      <c r="A845" s="507"/>
      <c r="B845" s="165"/>
      <c r="C845" s="507"/>
      <c r="D845" s="506"/>
      <c r="E845" s="91"/>
      <c r="F845" s="505"/>
      <c r="G845" s="439"/>
      <c r="H845" s="511"/>
      <c r="I845" s="91"/>
    </row>
    <row r="846" spans="1:9" x14ac:dyDescent="0.2">
      <c r="A846" s="507"/>
      <c r="B846" s="165"/>
      <c r="C846" s="507"/>
      <c r="D846" s="503"/>
      <c r="E846" s="91"/>
      <c r="F846" s="505"/>
      <c r="G846" s="439"/>
      <c r="H846" s="510"/>
      <c r="I846" s="91"/>
    </row>
    <row r="847" spans="1:9" x14ac:dyDescent="0.2">
      <c r="A847" s="507"/>
      <c r="B847" s="165"/>
      <c r="C847" s="507"/>
      <c r="D847" s="506"/>
      <c r="E847" s="91"/>
      <c r="F847" s="505"/>
      <c r="G847" s="439"/>
      <c r="H847" s="511"/>
      <c r="I847" s="91"/>
    </row>
    <row r="848" spans="1:9" x14ac:dyDescent="0.2">
      <c r="A848" s="507"/>
      <c r="B848" s="165"/>
      <c r="C848" s="507"/>
      <c r="D848" s="503"/>
      <c r="E848" s="91"/>
      <c r="F848" s="505"/>
      <c r="G848" s="439"/>
      <c r="H848" s="510"/>
      <c r="I848" s="91"/>
    </row>
    <row r="849" spans="1:9" x14ac:dyDescent="0.2">
      <c r="A849" s="507"/>
      <c r="B849" s="165"/>
      <c r="C849" s="507"/>
      <c r="D849" s="506"/>
      <c r="E849" s="91"/>
      <c r="F849" s="505"/>
      <c r="G849" s="439"/>
      <c r="H849" s="511"/>
      <c r="I849" s="91"/>
    </row>
    <row r="850" spans="1:9" x14ac:dyDescent="0.2">
      <c r="A850" s="507"/>
      <c r="B850" s="165"/>
      <c r="C850" s="507"/>
      <c r="D850" s="503"/>
      <c r="E850" s="91"/>
      <c r="F850" s="505"/>
      <c r="G850" s="439"/>
      <c r="H850" s="510"/>
      <c r="I850" s="91"/>
    </row>
    <row r="851" spans="1:9" x14ac:dyDescent="0.2">
      <c r="A851" s="507"/>
      <c r="B851" s="165"/>
      <c r="C851" s="507"/>
      <c r="D851" s="506"/>
      <c r="E851" s="91"/>
      <c r="F851" s="505"/>
      <c r="G851" s="439"/>
      <c r="H851" s="511"/>
      <c r="I851" s="91"/>
    </row>
    <row r="852" spans="1:9" x14ac:dyDescent="0.2">
      <c r="A852" s="507"/>
      <c r="B852" s="165"/>
      <c r="C852" s="507"/>
      <c r="D852" s="503"/>
      <c r="E852" s="91"/>
      <c r="F852" s="505"/>
      <c r="G852" s="439"/>
      <c r="H852" s="510"/>
      <c r="I852" s="91"/>
    </row>
    <row r="853" spans="1:9" x14ac:dyDescent="0.2">
      <c r="A853" s="507"/>
      <c r="B853" s="165"/>
      <c r="C853" s="507"/>
      <c r="D853" s="506"/>
      <c r="E853" s="91"/>
      <c r="F853" s="505"/>
      <c r="G853" s="439"/>
      <c r="H853" s="511"/>
      <c r="I853" s="91"/>
    </row>
    <row r="854" spans="1:9" x14ac:dyDescent="0.2">
      <c r="A854" s="507"/>
      <c r="B854" s="165"/>
      <c r="C854" s="507"/>
      <c r="D854" s="503"/>
      <c r="E854" s="91"/>
      <c r="F854" s="505"/>
      <c r="G854" s="439"/>
      <c r="H854" s="510"/>
      <c r="I854" s="91"/>
    </row>
    <row r="855" spans="1:9" x14ac:dyDescent="0.2">
      <c r="A855" s="507"/>
      <c r="B855" s="165"/>
      <c r="C855" s="507"/>
      <c r="D855" s="506"/>
      <c r="E855" s="91"/>
      <c r="F855" s="505"/>
      <c r="G855" s="439"/>
      <c r="H855" s="511"/>
      <c r="I855" s="91"/>
    </row>
    <row r="856" spans="1:9" x14ac:dyDescent="0.2">
      <c r="A856" s="507"/>
      <c r="B856" s="165"/>
      <c r="C856" s="507"/>
      <c r="D856" s="503"/>
      <c r="E856" s="91"/>
      <c r="F856" s="505"/>
      <c r="G856" s="439"/>
      <c r="H856" s="510"/>
      <c r="I856" s="91"/>
    </row>
    <row r="857" spans="1:9" x14ac:dyDescent="0.2">
      <c r="A857" s="507"/>
      <c r="B857" s="165"/>
      <c r="C857" s="507"/>
      <c r="D857" s="506"/>
      <c r="E857" s="91"/>
      <c r="F857" s="505"/>
      <c r="G857" s="439"/>
      <c r="H857" s="511"/>
      <c r="I857" s="91"/>
    </row>
    <row r="858" spans="1:9" x14ac:dyDescent="0.2">
      <c r="A858" s="507"/>
      <c r="B858" s="165"/>
      <c r="C858" s="507"/>
      <c r="D858" s="503"/>
      <c r="E858" s="91"/>
      <c r="F858" s="505"/>
      <c r="G858" s="439"/>
      <c r="H858" s="510"/>
      <c r="I858" s="91"/>
    </row>
    <row r="859" spans="1:9" x14ac:dyDescent="0.2">
      <c r="A859" s="507"/>
      <c r="B859" s="165"/>
      <c r="C859" s="507"/>
      <c r="D859" s="506"/>
      <c r="E859" s="91"/>
      <c r="F859" s="505"/>
      <c r="G859" s="439"/>
      <c r="H859" s="511"/>
      <c r="I859" s="91"/>
    </row>
    <row r="860" spans="1:9" x14ac:dyDescent="0.2">
      <c r="A860" s="507"/>
      <c r="B860" s="165"/>
      <c r="C860" s="507"/>
      <c r="D860" s="503"/>
      <c r="E860" s="91"/>
      <c r="F860" s="505"/>
      <c r="G860" s="439"/>
      <c r="H860" s="510"/>
      <c r="I860" s="91"/>
    </row>
    <row r="861" spans="1:9" x14ac:dyDescent="0.2">
      <c r="A861" s="507"/>
      <c r="B861" s="165"/>
      <c r="C861" s="507"/>
      <c r="D861" s="506"/>
      <c r="E861" s="91"/>
      <c r="F861" s="505"/>
      <c r="G861" s="439"/>
      <c r="H861" s="511"/>
      <c r="I861" s="91"/>
    </row>
    <row r="862" spans="1:9" x14ac:dyDescent="0.2">
      <c r="A862" s="509"/>
      <c r="B862" s="165"/>
      <c r="C862" s="509"/>
      <c r="D862" s="503"/>
      <c r="E862" s="91"/>
      <c r="F862" s="505"/>
      <c r="G862" s="439"/>
      <c r="H862" s="506"/>
      <c r="I862" s="91"/>
    </row>
    <row r="863" spans="1:9" x14ac:dyDescent="0.2">
      <c r="A863" s="507"/>
      <c r="B863" s="165"/>
      <c r="C863" s="507"/>
      <c r="D863" s="503"/>
      <c r="E863" s="91"/>
      <c r="F863" s="505"/>
      <c r="G863" s="439"/>
      <c r="H863" s="510"/>
      <c r="I863" s="91"/>
    </row>
    <row r="864" spans="1:9" x14ac:dyDescent="0.2">
      <c r="A864" s="507"/>
      <c r="B864" s="165"/>
      <c r="C864" s="507"/>
      <c r="D864" s="506"/>
      <c r="E864" s="91"/>
      <c r="F864" s="505"/>
      <c r="G864" s="439"/>
      <c r="H864" s="511"/>
      <c r="I864" s="91"/>
    </row>
    <row r="865" spans="1:9" x14ac:dyDescent="0.2">
      <c r="A865" s="507"/>
      <c r="B865" s="165"/>
      <c r="C865" s="507"/>
      <c r="D865" s="506"/>
      <c r="E865" s="91"/>
      <c r="F865" s="505"/>
      <c r="G865" s="439"/>
      <c r="H865" s="511"/>
      <c r="I865" s="91"/>
    </row>
    <row r="866" spans="1:9" x14ac:dyDescent="0.2">
      <c r="A866" s="507"/>
      <c r="B866" s="165"/>
      <c r="C866" s="507"/>
      <c r="D866" s="503"/>
      <c r="E866" s="91"/>
      <c r="F866" s="505"/>
      <c r="G866" s="439"/>
      <c r="H866" s="510"/>
      <c r="I866" s="91"/>
    </row>
    <row r="867" spans="1:9" x14ac:dyDescent="0.2">
      <c r="A867" s="507"/>
      <c r="B867" s="165"/>
      <c r="C867" s="507"/>
      <c r="D867" s="506"/>
      <c r="E867" s="91"/>
      <c r="F867" s="505"/>
      <c r="G867" s="439"/>
      <c r="H867" s="511"/>
      <c r="I867" s="91"/>
    </row>
    <row r="868" spans="1:9" x14ac:dyDescent="0.2">
      <c r="A868" s="507"/>
      <c r="B868" s="165"/>
      <c r="C868" s="507"/>
      <c r="D868" s="506"/>
      <c r="E868" s="91"/>
      <c r="F868" s="505"/>
      <c r="G868" s="439"/>
      <c r="H868" s="511"/>
      <c r="I868" s="91"/>
    </row>
    <row r="869" spans="1:9" x14ac:dyDescent="0.2">
      <c r="A869" s="507"/>
      <c r="B869" s="165"/>
      <c r="C869" s="507"/>
      <c r="D869" s="503"/>
      <c r="E869" s="91"/>
      <c r="F869" s="505"/>
      <c r="G869" s="439"/>
      <c r="H869" s="510"/>
      <c r="I869" s="91"/>
    </row>
    <row r="870" spans="1:9" x14ac:dyDescent="0.2">
      <c r="A870" s="507"/>
      <c r="B870" s="165"/>
      <c r="C870" s="507"/>
      <c r="D870" s="506"/>
      <c r="E870" s="91"/>
      <c r="F870" s="505"/>
      <c r="G870" s="439"/>
      <c r="H870" s="511"/>
      <c r="I870" s="91"/>
    </row>
    <row r="871" spans="1:9" x14ac:dyDescent="0.2">
      <c r="A871" s="507"/>
      <c r="B871" s="165"/>
      <c r="C871" s="507"/>
      <c r="D871" s="506"/>
      <c r="E871" s="91"/>
      <c r="F871" s="505"/>
      <c r="G871" s="439"/>
      <c r="H871" s="511"/>
      <c r="I871" s="91"/>
    </row>
    <row r="872" spans="1:9" x14ac:dyDescent="0.2">
      <c r="A872" s="507"/>
      <c r="B872" s="165"/>
      <c r="C872" s="507"/>
      <c r="D872" s="503"/>
      <c r="E872" s="91"/>
      <c r="F872" s="505"/>
      <c r="G872" s="439"/>
      <c r="H872" s="510"/>
      <c r="I872" s="91"/>
    </row>
    <row r="873" spans="1:9" x14ac:dyDescent="0.2">
      <c r="A873" s="507"/>
      <c r="B873" s="165"/>
      <c r="C873" s="507"/>
      <c r="D873" s="506"/>
      <c r="E873" s="91"/>
      <c r="F873" s="505"/>
      <c r="G873" s="439"/>
      <c r="H873" s="511"/>
      <c r="I873" s="91"/>
    </row>
    <row r="874" spans="1:9" x14ac:dyDescent="0.2">
      <c r="A874" s="507"/>
      <c r="B874" s="165"/>
      <c r="C874" s="507"/>
      <c r="D874" s="506"/>
      <c r="E874" s="91"/>
      <c r="F874" s="505"/>
      <c r="G874" s="439"/>
      <c r="H874" s="511"/>
      <c r="I874" s="91"/>
    </row>
    <row r="875" spans="1:9" x14ac:dyDescent="0.2">
      <c r="A875" s="507"/>
      <c r="B875" s="165"/>
      <c r="C875" s="507"/>
      <c r="D875" s="503"/>
      <c r="E875" s="91"/>
      <c r="F875" s="505"/>
      <c r="G875" s="439"/>
      <c r="H875" s="510"/>
      <c r="I875" s="91"/>
    </row>
    <row r="876" spans="1:9" x14ac:dyDescent="0.2">
      <c r="A876" s="507"/>
      <c r="B876" s="165"/>
      <c r="C876" s="507"/>
      <c r="D876" s="506"/>
      <c r="E876" s="91"/>
      <c r="F876" s="505"/>
      <c r="G876" s="439"/>
      <c r="H876" s="511"/>
      <c r="I876" s="91"/>
    </row>
    <row r="877" spans="1:9" x14ac:dyDescent="0.2">
      <c r="A877" s="507"/>
      <c r="B877" s="165"/>
      <c r="C877" s="507"/>
      <c r="D877" s="506"/>
      <c r="E877" s="91"/>
      <c r="F877" s="505"/>
      <c r="G877" s="439"/>
      <c r="H877" s="511"/>
      <c r="I877" s="91"/>
    </row>
    <row r="878" spans="1:9" x14ac:dyDescent="0.2">
      <c r="A878" s="507"/>
      <c r="B878" s="165"/>
      <c r="C878" s="507"/>
      <c r="D878" s="503"/>
      <c r="E878" s="91"/>
      <c r="F878" s="505"/>
      <c r="G878" s="439"/>
      <c r="H878" s="510"/>
      <c r="I878" s="91"/>
    </row>
    <row r="879" spans="1:9" x14ac:dyDescent="0.2">
      <c r="A879" s="507"/>
      <c r="B879" s="165"/>
      <c r="C879" s="507"/>
      <c r="D879" s="506"/>
      <c r="E879" s="91"/>
      <c r="F879" s="505"/>
      <c r="G879" s="439"/>
      <c r="H879" s="511"/>
      <c r="I879" s="91"/>
    </row>
    <row r="880" spans="1:9" x14ac:dyDescent="0.2">
      <c r="A880" s="507"/>
      <c r="B880" s="165"/>
      <c r="C880" s="507"/>
      <c r="D880" s="506"/>
      <c r="E880" s="91"/>
      <c r="F880" s="505"/>
      <c r="G880" s="439"/>
      <c r="H880" s="511"/>
      <c r="I880" s="91"/>
    </row>
    <row r="881" spans="1:9" x14ac:dyDescent="0.2">
      <c r="A881" s="507"/>
      <c r="B881" s="165"/>
      <c r="C881" s="507"/>
      <c r="D881" s="503"/>
      <c r="E881" s="91"/>
      <c r="F881" s="505"/>
      <c r="G881" s="439"/>
      <c r="H881" s="510"/>
      <c r="I881" s="91"/>
    </row>
    <row r="882" spans="1:9" x14ac:dyDescent="0.2">
      <c r="A882" s="507"/>
      <c r="B882" s="165"/>
      <c r="C882" s="507"/>
      <c r="D882" s="506"/>
      <c r="E882" s="91"/>
      <c r="F882" s="505"/>
      <c r="G882" s="439"/>
      <c r="H882" s="511"/>
      <c r="I882" s="91"/>
    </row>
    <row r="883" spans="1:9" x14ac:dyDescent="0.2">
      <c r="A883" s="507"/>
      <c r="B883" s="165"/>
      <c r="C883" s="507"/>
      <c r="D883" s="506"/>
      <c r="E883" s="91"/>
      <c r="F883" s="505"/>
      <c r="G883" s="439"/>
      <c r="H883" s="511"/>
      <c r="I883" s="91"/>
    </row>
    <row r="884" spans="1:9" x14ac:dyDescent="0.2">
      <c r="A884" s="507"/>
      <c r="B884" s="165"/>
      <c r="C884" s="507"/>
      <c r="D884" s="503"/>
      <c r="E884" s="91"/>
      <c r="F884" s="505"/>
      <c r="G884" s="439"/>
      <c r="H884" s="510"/>
      <c r="I884" s="91"/>
    </row>
    <row r="885" spans="1:9" x14ac:dyDescent="0.2">
      <c r="A885" s="507"/>
      <c r="B885" s="165"/>
      <c r="C885" s="507"/>
      <c r="D885" s="506"/>
      <c r="E885" s="91"/>
      <c r="F885" s="505"/>
      <c r="G885" s="439"/>
      <c r="H885" s="511"/>
      <c r="I885" s="91"/>
    </row>
    <row r="886" spans="1:9" x14ac:dyDescent="0.2">
      <c r="A886" s="507"/>
      <c r="B886" s="165"/>
      <c r="C886" s="507"/>
      <c r="D886" s="506"/>
      <c r="E886" s="91"/>
      <c r="F886" s="505"/>
      <c r="G886" s="439"/>
      <c r="H886" s="511"/>
      <c r="I886" s="91"/>
    </row>
    <row r="887" spans="1:9" x14ac:dyDescent="0.2">
      <c r="A887" s="507"/>
      <c r="B887" s="165"/>
      <c r="C887" s="507"/>
      <c r="D887" s="503"/>
      <c r="E887" s="91"/>
      <c r="F887" s="505"/>
      <c r="G887" s="439"/>
      <c r="H887" s="510"/>
      <c r="I887" s="91"/>
    </row>
    <row r="888" spans="1:9" x14ac:dyDescent="0.2">
      <c r="A888" s="507"/>
      <c r="B888" s="165"/>
      <c r="C888" s="507"/>
      <c r="D888" s="506"/>
      <c r="E888" s="91"/>
      <c r="F888" s="505"/>
      <c r="G888" s="439"/>
      <c r="H888" s="511"/>
      <c r="I888" s="91"/>
    </row>
    <row r="889" spans="1:9" x14ac:dyDescent="0.2">
      <c r="A889" s="507"/>
      <c r="B889" s="165"/>
      <c r="C889" s="507"/>
      <c r="D889" s="506"/>
      <c r="E889" s="91"/>
      <c r="F889" s="505"/>
      <c r="G889" s="439"/>
      <c r="H889" s="511"/>
      <c r="I889" s="91"/>
    </row>
    <row r="890" spans="1:9" x14ac:dyDescent="0.2">
      <c r="A890" s="507"/>
      <c r="B890" s="165"/>
      <c r="C890" s="507"/>
      <c r="D890" s="503"/>
      <c r="E890" s="91"/>
      <c r="F890" s="505"/>
      <c r="G890" s="439"/>
      <c r="H890" s="510"/>
      <c r="I890" s="91"/>
    </row>
    <row r="891" spans="1:9" x14ac:dyDescent="0.2">
      <c r="A891" s="507"/>
      <c r="B891" s="165"/>
      <c r="C891" s="507"/>
      <c r="D891" s="506"/>
      <c r="E891" s="91"/>
      <c r="F891" s="505"/>
      <c r="G891" s="439"/>
      <c r="H891" s="511"/>
      <c r="I891" s="91"/>
    </row>
    <row r="892" spans="1:9" x14ac:dyDescent="0.2">
      <c r="A892" s="507"/>
      <c r="B892" s="165"/>
      <c r="C892" s="507"/>
      <c r="D892" s="506"/>
      <c r="E892" s="91"/>
      <c r="F892" s="505"/>
      <c r="G892" s="439"/>
      <c r="H892" s="511"/>
      <c r="I892" s="91"/>
    </row>
    <row r="893" spans="1:9" x14ac:dyDescent="0.2">
      <c r="A893" s="507"/>
      <c r="B893" s="165"/>
      <c r="C893" s="507"/>
      <c r="D893" s="503"/>
      <c r="E893" s="91"/>
      <c r="F893" s="505"/>
      <c r="G893" s="439"/>
      <c r="H893" s="510"/>
      <c r="I893" s="91"/>
    </row>
    <row r="894" spans="1:9" x14ac:dyDescent="0.2">
      <c r="A894" s="507"/>
      <c r="B894" s="165"/>
      <c r="C894" s="507"/>
      <c r="D894" s="506"/>
      <c r="E894" s="91"/>
      <c r="F894" s="505"/>
      <c r="G894" s="439"/>
      <c r="H894" s="511"/>
      <c r="I894" s="91"/>
    </row>
    <row r="895" spans="1:9" x14ac:dyDescent="0.2">
      <c r="A895" s="507"/>
      <c r="B895" s="165"/>
      <c r="C895" s="507"/>
      <c r="D895" s="506"/>
      <c r="E895" s="91"/>
      <c r="F895" s="505"/>
      <c r="G895" s="439"/>
      <c r="H895" s="511"/>
      <c r="I895" s="91"/>
    </row>
    <row r="896" spans="1:9" x14ac:dyDescent="0.2">
      <c r="A896" s="507"/>
      <c r="B896" s="165"/>
      <c r="C896" s="507"/>
      <c r="D896" s="503"/>
      <c r="E896" s="91"/>
      <c r="F896" s="505"/>
      <c r="G896" s="439"/>
      <c r="H896" s="510"/>
      <c r="I896" s="91"/>
    </row>
    <row r="897" spans="1:9" x14ac:dyDescent="0.2">
      <c r="A897" s="507"/>
      <c r="B897" s="165"/>
      <c r="C897" s="507"/>
      <c r="D897" s="506"/>
      <c r="E897" s="91"/>
      <c r="F897" s="505"/>
      <c r="G897" s="439"/>
      <c r="H897" s="511"/>
      <c r="I897" s="91"/>
    </row>
    <row r="898" spans="1:9" x14ac:dyDescent="0.2">
      <c r="A898" s="507"/>
      <c r="B898" s="165"/>
      <c r="C898" s="507"/>
      <c r="D898" s="506"/>
      <c r="E898" s="91"/>
      <c r="F898" s="505"/>
      <c r="G898" s="439"/>
      <c r="H898" s="511"/>
      <c r="I898" s="91"/>
    </row>
    <row r="899" spans="1:9" x14ac:dyDescent="0.2">
      <c r="A899" s="509"/>
      <c r="B899" s="165"/>
      <c r="C899" s="509"/>
      <c r="D899" s="503"/>
      <c r="E899" s="91"/>
      <c r="F899" s="505"/>
      <c r="G899" s="439"/>
      <c r="H899" s="524"/>
      <c r="I899" s="91"/>
    </row>
    <row r="900" spans="1:9" x14ac:dyDescent="0.2">
      <c r="A900" s="509"/>
      <c r="B900" s="165"/>
      <c r="C900" s="509"/>
      <c r="D900" s="503"/>
      <c r="E900" s="91"/>
      <c r="F900" s="505"/>
      <c r="G900" s="439"/>
      <c r="H900" s="506"/>
      <c r="I900" s="91"/>
    </row>
    <row r="901" spans="1:9" x14ac:dyDescent="0.2">
      <c r="A901" s="507"/>
      <c r="B901" s="165"/>
      <c r="C901" s="507"/>
      <c r="D901" s="503"/>
      <c r="E901" s="91"/>
      <c r="F901" s="505"/>
      <c r="G901" s="439"/>
      <c r="H901" s="510"/>
      <c r="I901" s="91"/>
    </row>
    <row r="902" spans="1:9" x14ac:dyDescent="0.2">
      <c r="A902" s="507"/>
      <c r="B902" s="165"/>
      <c r="C902" s="507"/>
      <c r="D902" s="503"/>
      <c r="E902" s="91"/>
      <c r="F902" s="505"/>
      <c r="G902" s="439"/>
      <c r="H902" s="510"/>
      <c r="I902" s="91"/>
    </row>
    <row r="903" spans="1:9" x14ac:dyDescent="0.2">
      <c r="A903" s="507"/>
      <c r="B903" s="165"/>
      <c r="C903" s="507"/>
      <c r="D903" s="503"/>
      <c r="E903" s="91"/>
      <c r="F903" s="505"/>
      <c r="G903" s="439"/>
      <c r="H903" s="510"/>
      <c r="I903" s="91"/>
    </row>
    <row r="904" spans="1:9" x14ac:dyDescent="0.2">
      <c r="A904" s="507"/>
      <c r="B904" s="165"/>
      <c r="C904" s="507"/>
      <c r="D904" s="503"/>
      <c r="E904" s="91"/>
      <c r="F904" s="505"/>
      <c r="G904" s="439"/>
      <c r="H904" s="510"/>
      <c r="I904" s="91"/>
    </row>
    <row r="905" spans="1:9" x14ac:dyDescent="0.2">
      <c r="A905" s="507"/>
      <c r="B905" s="165"/>
      <c r="C905" s="507"/>
      <c r="D905" s="503"/>
      <c r="E905" s="91"/>
      <c r="F905" s="505"/>
      <c r="G905" s="439"/>
      <c r="H905" s="510"/>
      <c r="I905" s="91"/>
    </row>
    <row r="906" spans="1:9" x14ac:dyDescent="0.2">
      <c r="A906" s="507"/>
      <c r="B906" s="165"/>
      <c r="C906" s="507"/>
      <c r="D906" s="503"/>
      <c r="E906" s="91"/>
      <c r="F906" s="505"/>
      <c r="G906" s="439"/>
      <c r="H906" s="510"/>
      <c r="I906" s="91"/>
    </row>
    <row r="907" spans="1:9" x14ac:dyDescent="0.2">
      <c r="A907" s="507"/>
      <c r="B907" s="165"/>
      <c r="C907" s="507"/>
      <c r="D907" s="503"/>
      <c r="E907" s="91"/>
      <c r="F907" s="505"/>
      <c r="G907" s="439"/>
      <c r="H907" s="510"/>
      <c r="I907" s="91"/>
    </row>
    <row r="908" spans="1:9" x14ac:dyDescent="0.2">
      <c r="A908" s="507"/>
      <c r="B908" s="165"/>
      <c r="C908" s="507"/>
      <c r="D908" s="503"/>
      <c r="E908" s="91"/>
      <c r="F908" s="505"/>
      <c r="G908" s="439"/>
      <c r="H908" s="510"/>
      <c r="I908" s="91"/>
    </row>
    <row r="909" spans="1:9" x14ac:dyDescent="0.2">
      <c r="A909" s="507"/>
      <c r="B909" s="165"/>
      <c r="C909" s="507"/>
      <c r="D909" s="503"/>
      <c r="E909" s="91"/>
      <c r="F909" s="505"/>
      <c r="G909" s="439"/>
      <c r="H909" s="510"/>
      <c r="I909" s="91"/>
    </row>
    <row r="910" spans="1:9" x14ac:dyDescent="0.2">
      <c r="A910" s="507"/>
      <c r="B910" s="165"/>
      <c r="C910" s="507"/>
      <c r="D910" s="503"/>
      <c r="E910" s="91"/>
      <c r="F910" s="505"/>
      <c r="G910" s="439"/>
      <c r="H910" s="510"/>
      <c r="I910" s="91"/>
    </row>
    <row r="911" spans="1:9" x14ac:dyDescent="0.2">
      <c r="A911" s="507"/>
      <c r="B911" s="165"/>
      <c r="C911" s="507"/>
      <c r="D911" s="503"/>
      <c r="E911" s="91"/>
      <c r="F911" s="505"/>
      <c r="G911" s="439"/>
      <c r="H911" s="510"/>
      <c r="I911" s="91"/>
    </row>
    <row r="912" spans="1:9" x14ac:dyDescent="0.2">
      <c r="A912" s="507"/>
      <c r="B912" s="165"/>
      <c r="C912" s="507"/>
      <c r="D912" s="503"/>
      <c r="E912" s="91"/>
      <c r="F912" s="505"/>
      <c r="G912" s="439"/>
      <c r="H912" s="510"/>
      <c r="I912" s="91"/>
    </row>
    <row r="913" spans="1:9" x14ac:dyDescent="0.2">
      <c r="A913" s="509"/>
      <c r="B913" s="165"/>
      <c r="C913" s="509"/>
      <c r="D913" s="503"/>
      <c r="E913" s="91"/>
      <c r="F913" s="505"/>
      <c r="G913" s="439"/>
      <c r="H913" s="506"/>
      <c r="I913" s="91"/>
    </row>
    <row r="914" spans="1:9" x14ac:dyDescent="0.2">
      <c r="A914" s="507"/>
      <c r="B914" s="165"/>
      <c r="C914" s="507"/>
      <c r="D914" s="503"/>
      <c r="E914" s="91"/>
      <c r="F914" s="505"/>
      <c r="G914" s="439"/>
      <c r="H914" s="510"/>
      <c r="I914" s="91"/>
    </row>
    <row r="915" spans="1:9" x14ac:dyDescent="0.2">
      <c r="A915" s="507"/>
      <c r="B915" s="165"/>
      <c r="C915" s="507"/>
      <c r="D915" s="503"/>
      <c r="E915" s="91"/>
      <c r="F915" s="505"/>
      <c r="G915" s="439"/>
      <c r="H915" s="510"/>
      <c r="I915" s="91"/>
    </row>
    <row r="916" spans="1:9" x14ac:dyDescent="0.2">
      <c r="A916" s="507"/>
      <c r="B916" s="165"/>
      <c r="C916" s="507"/>
      <c r="D916" s="503"/>
      <c r="E916" s="91"/>
      <c r="F916" s="505"/>
      <c r="G916" s="439"/>
      <c r="H916" s="510"/>
      <c r="I916" s="91"/>
    </row>
    <row r="917" spans="1:9" x14ac:dyDescent="0.2">
      <c r="A917" s="507"/>
      <c r="B917" s="165"/>
      <c r="C917" s="507"/>
      <c r="D917" s="503"/>
      <c r="E917" s="91"/>
      <c r="F917" s="505"/>
      <c r="G917" s="439"/>
      <c r="H917" s="510"/>
      <c r="I917" s="91"/>
    </row>
    <row r="918" spans="1:9" x14ac:dyDescent="0.2">
      <c r="A918" s="507"/>
      <c r="B918" s="165"/>
      <c r="C918" s="507"/>
      <c r="D918" s="503"/>
      <c r="E918" s="91"/>
      <c r="F918" s="505"/>
      <c r="G918" s="439"/>
      <c r="H918" s="510"/>
      <c r="I918" s="91"/>
    </row>
    <row r="919" spans="1:9" x14ac:dyDescent="0.2">
      <c r="A919" s="507"/>
      <c r="B919" s="165"/>
      <c r="C919" s="507"/>
      <c r="D919" s="503"/>
      <c r="E919" s="91"/>
      <c r="F919" s="505"/>
      <c r="G919" s="439"/>
      <c r="H919" s="510"/>
      <c r="I919" s="91"/>
    </row>
    <row r="920" spans="1:9" x14ac:dyDescent="0.2">
      <c r="A920" s="507"/>
      <c r="B920" s="165"/>
      <c r="C920" s="507"/>
      <c r="D920" s="503"/>
      <c r="E920" s="91"/>
      <c r="F920" s="505"/>
      <c r="G920" s="439"/>
      <c r="H920" s="510"/>
      <c r="I920" s="91"/>
    </row>
    <row r="921" spans="1:9" x14ac:dyDescent="0.2">
      <c r="A921" s="507"/>
      <c r="B921" s="165"/>
      <c r="C921" s="507"/>
      <c r="D921" s="503"/>
      <c r="E921" s="91"/>
      <c r="F921" s="505"/>
      <c r="G921" s="439"/>
      <c r="H921" s="510"/>
      <c r="I921" s="91"/>
    </row>
    <row r="922" spans="1:9" x14ac:dyDescent="0.2">
      <c r="A922" s="507"/>
      <c r="B922" s="165"/>
      <c r="C922" s="507"/>
      <c r="D922" s="503"/>
      <c r="E922" s="91"/>
      <c r="F922" s="505"/>
      <c r="G922" s="439"/>
      <c r="H922" s="510"/>
      <c r="I922" s="91"/>
    </row>
    <row r="923" spans="1:9" x14ac:dyDescent="0.2">
      <c r="A923" s="507"/>
      <c r="B923" s="165"/>
      <c r="C923" s="507"/>
      <c r="D923" s="503"/>
      <c r="E923" s="91"/>
      <c r="F923" s="505"/>
      <c r="G923" s="439"/>
      <c r="H923" s="510"/>
      <c r="I923" s="91"/>
    </row>
    <row r="924" spans="1:9" x14ac:dyDescent="0.2">
      <c r="A924" s="507"/>
      <c r="B924" s="165"/>
      <c r="C924" s="507"/>
      <c r="D924" s="503"/>
      <c r="E924" s="91"/>
      <c r="F924" s="505"/>
      <c r="G924" s="439"/>
      <c r="H924" s="510"/>
      <c r="I924" s="91"/>
    </row>
    <row r="925" spans="1:9" x14ac:dyDescent="0.2">
      <c r="A925" s="507"/>
      <c r="B925" s="165"/>
      <c r="C925" s="507"/>
      <c r="D925" s="503"/>
      <c r="E925" s="91"/>
      <c r="F925" s="505"/>
      <c r="G925" s="439"/>
      <c r="H925" s="510"/>
      <c r="I925" s="91"/>
    </row>
    <row r="926" spans="1:9" x14ac:dyDescent="0.2">
      <c r="A926" s="507"/>
      <c r="B926" s="165"/>
      <c r="C926" s="507"/>
      <c r="D926" s="503"/>
      <c r="E926" s="91"/>
      <c r="F926" s="505"/>
      <c r="G926" s="439"/>
      <c r="H926" s="510"/>
      <c r="I926" s="91"/>
    </row>
    <row r="927" spans="1:9" x14ac:dyDescent="0.2">
      <c r="A927" s="507"/>
      <c r="B927" s="165"/>
      <c r="C927" s="507"/>
      <c r="D927" s="503"/>
      <c r="E927" s="91"/>
      <c r="F927" s="505"/>
      <c r="G927" s="439"/>
      <c r="H927" s="510"/>
      <c r="I927" s="91"/>
    </row>
    <row r="928" spans="1:9" x14ac:dyDescent="0.2">
      <c r="A928" s="507"/>
      <c r="B928" s="165"/>
      <c r="C928" s="507"/>
      <c r="D928" s="503"/>
      <c r="E928" s="91"/>
      <c r="F928" s="505"/>
      <c r="G928" s="439"/>
      <c r="H928" s="510"/>
      <c r="I928" s="91"/>
    </row>
    <row r="929" spans="1:9" x14ac:dyDescent="0.2">
      <c r="A929" s="509"/>
      <c r="B929" s="165"/>
      <c r="C929" s="509"/>
      <c r="D929" s="503"/>
      <c r="E929" s="91"/>
      <c r="F929" s="505"/>
      <c r="G929" s="439"/>
      <c r="H929" s="510"/>
      <c r="I929" s="91"/>
    </row>
    <row r="930" spans="1:9" x14ac:dyDescent="0.2">
      <c r="A930" s="507"/>
      <c r="B930" s="165"/>
      <c r="C930" s="507"/>
      <c r="D930" s="506"/>
      <c r="E930" s="91"/>
      <c r="F930" s="505"/>
      <c r="G930" s="439"/>
      <c r="H930" s="511"/>
      <c r="I930" s="91"/>
    </row>
    <row r="931" spans="1:9" x14ac:dyDescent="0.2">
      <c r="A931" s="507"/>
      <c r="B931" s="165"/>
      <c r="C931" s="507"/>
      <c r="D931" s="503"/>
      <c r="E931" s="91"/>
      <c r="F931" s="505"/>
      <c r="G931" s="439"/>
      <c r="H931" s="510"/>
      <c r="I931" s="91"/>
    </row>
    <row r="932" spans="1:9" x14ac:dyDescent="0.2">
      <c r="A932" s="507"/>
      <c r="B932" s="165"/>
      <c r="C932" s="507"/>
      <c r="D932" s="506"/>
      <c r="E932" s="91"/>
      <c r="F932" s="505"/>
      <c r="G932" s="439"/>
      <c r="H932" s="511"/>
      <c r="I932" s="91"/>
    </row>
    <row r="933" spans="1:9" x14ac:dyDescent="0.2">
      <c r="A933" s="507"/>
      <c r="B933" s="165"/>
      <c r="C933" s="507"/>
      <c r="D933" s="503"/>
      <c r="E933" s="91"/>
      <c r="F933" s="505"/>
      <c r="G933" s="439"/>
      <c r="H933" s="510"/>
      <c r="I933" s="91"/>
    </row>
    <row r="934" spans="1:9" x14ac:dyDescent="0.2">
      <c r="A934" s="507"/>
      <c r="B934" s="165"/>
      <c r="C934" s="507"/>
      <c r="D934" s="506"/>
      <c r="E934" s="91"/>
      <c r="F934" s="505"/>
      <c r="G934" s="439"/>
      <c r="H934" s="511"/>
      <c r="I934" s="91"/>
    </row>
    <row r="935" spans="1:9" x14ac:dyDescent="0.2">
      <c r="A935" s="509"/>
      <c r="B935" s="165"/>
      <c r="C935" s="502"/>
      <c r="D935" s="503"/>
      <c r="E935" s="91"/>
      <c r="F935" s="505"/>
      <c r="G935" s="439"/>
      <c r="H935" s="524"/>
      <c r="I935" s="91"/>
    </row>
    <row r="936" spans="1:9" x14ac:dyDescent="0.2">
      <c r="A936" s="507"/>
      <c r="B936" s="165"/>
      <c r="C936" s="507"/>
      <c r="D936" s="506"/>
      <c r="E936" s="91"/>
      <c r="F936" s="505"/>
      <c r="G936" s="439"/>
      <c r="H936" s="592"/>
      <c r="I936" s="91"/>
    </row>
    <row r="937" spans="1:9" x14ac:dyDescent="0.2">
      <c r="A937" s="509"/>
      <c r="B937" s="165"/>
      <c r="C937" s="509"/>
      <c r="D937" s="503"/>
      <c r="E937" s="91"/>
      <c r="F937" s="505"/>
      <c r="G937" s="439"/>
      <c r="H937" s="506"/>
      <c r="I937" s="91"/>
    </row>
    <row r="938" spans="1:9" x14ac:dyDescent="0.2">
      <c r="A938" s="507"/>
      <c r="B938" s="165"/>
      <c r="C938" s="507"/>
      <c r="D938" s="525"/>
      <c r="E938" s="91"/>
      <c r="F938" s="505"/>
      <c r="G938" s="439"/>
      <c r="H938" s="510"/>
      <c r="I938" s="91"/>
    </row>
    <row r="939" spans="1:9" x14ac:dyDescent="0.2">
      <c r="A939" s="507"/>
      <c r="B939" s="165"/>
      <c r="C939" s="507"/>
      <c r="D939" s="503"/>
      <c r="E939" s="91"/>
      <c r="F939" s="505"/>
      <c r="G939" s="439"/>
      <c r="H939" s="510"/>
      <c r="I939" s="91"/>
    </row>
    <row r="940" spans="1:9" x14ac:dyDescent="0.2">
      <c r="A940" s="507"/>
      <c r="B940" s="165"/>
      <c r="C940" s="507"/>
      <c r="D940" s="503"/>
      <c r="E940" s="91"/>
      <c r="F940" s="505"/>
      <c r="G940" s="439"/>
      <c r="H940" s="510"/>
      <c r="I940" s="91"/>
    </row>
    <row r="941" spans="1:9" x14ac:dyDescent="0.2">
      <c r="A941" s="507"/>
      <c r="B941" s="165"/>
      <c r="C941" s="507"/>
      <c r="D941" s="503"/>
      <c r="E941" s="91"/>
      <c r="F941" s="505"/>
      <c r="G941" s="439"/>
      <c r="H941" s="510"/>
      <c r="I941" s="91"/>
    </row>
    <row r="942" spans="1:9" x14ac:dyDescent="0.2">
      <c r="A942" s="507"/>
      <c r="B942" s="165"/>
      <c r="C942" s="507"/>
      <c r="D942" s="503"/>
      <c r="E942" s="91"/>
      <c r="F942" s="505"/>
      <c r="G942" s="439"/>
      <c r="H942" s="510"/>
      <c r="I942" s="91"/>
    </row>
    <row r="943" spans="1:9" x14ac:dyDescent="0.2">
      <c r="A943" s="507"/>
      <c r="B943" s="165"/>
      <c r="C943" s="507"/>
      <c r="D943" s="503"/>
      <c r="E943" s="91"/>
      <c r="F943" s="505"/>
      <c r="G943" s="439"/>
      <c r="H943" s="510"/>
      <c r="I943" s="91"/>
    </row>
    <row r="944" spans="1:9" x14ac:dyDescent="0.2">
      <c r="A944" s="507"/>
      <c r="B944" s="165"/>
      <c r="C944" s="507"/>
      <c r="D944" s="503"/>
      <c r="E944" s="91"/>
      <c r="F944" s="505"/>
      <c r="G944" s="439"/>
      <c r="H944" s="510"/>
      <c r="I944" s="91"/>
    </row>
    <row r="945" spans="1:9" x14ac:dyDescent="0.2">
      <c r="A945" s="507"/>
      <c r="B945" s="165"/>
      <c r="C945" s="507"/>
      <c r="D945" s="503"/>
      <c r="E945" s="91"/>
      <c r="F945" s="505"/>
      <c r="G945" s="439"/>
      <c r="H945" s="510"/>
      <c r="I945" s="91"/>
    </row>
    <row r="946" spans="1:9" x14ac:dyDescent="0.2">
      <c r="A946" s="507"/>
      <c r="B946" s="165"/>
      <c r="C946" s="507"/>
      <c r="D946" s="503"/>
      <c r="E946" s="91"/>
      <c r="F946" s="505"/>
      <c r="G946" s="439"/>
      <c r="H946" s="510"/>
      <c r="I946" s="91"/>
    </row>
    <row r="947" spans="1:9" x14ac:dyDescent="0.2">
      <c r="A947" s="507"/>
      <c r="B947" s="165"/>
      <c r="C947" s="507"/>
      <c r="D947" s="503"/>
      <c r="E947" s="91"/>
      <c r="F947" s="505"/>
      <c r="G947" s="439"/>
      <c r="H947" s="510"/>
      <c r="I947" s="91"/>
    </row>
    <row r="948" spans="1:9" x14ac:dyDescent="0.2">
      <c r="A948" s="507"/>
      <c r="B948" s="165"/>
      <c r="C948" s="507"/>
      <c r="D948" s="503"/>
      <c r="E948" s="91"/>
      <c r="F948" s="505"/>
      <c r="G948" s="439"/>
      <c r="H948" s="510"/>
      <c r="I948" s="91"/>
    </row>
    <row r="949" spans="1:9" x14ac:dyDescent="0.2">
      <c r="A949" s="507"/>
      <c r="B949" s="165"/>
      <c r="C949" s="507"/>
      <c r="D949" s="503"/>
      <c r="E949" s="91"/>
      <c r="F949" s="505"/>
      <c r="G949" s="439"/>
      <c r="H949" s="510"/>
      <c r="I949" s="91"/>
    </row>
    <row r="950" spans="1:9" x14ac:dyDescent="0.2">
      <c r="A950" s="507"/>
      <c r="B950" s="165"/>
      <c r="C950" s="507"/>
      <c r="D950" s="503"/>
      <c r="E950" s="91"/>
      <c r="F950" s="505"/>
      <c r="G950" s="439"/>
      <c r="H950" s="510"/>
      <c r="I950" s="91"/>
    </row>
    <row r="951" spans="1:9" x14ac:dyDescent="0.2">
      <c r="A951" s="507"/>
      <c r="B951" s="165"/>
      <c r="C951" s="507"/>
      <c r="D951" s="503"/>
      <c r="E951" s="91"/>
      <c r="F951" s="505"/>
      <c r="G951" s="439"/>
      <c r="H951" s="510"/>
      <c r="I951" s="91"/>
    </row>
    <row r="952" spans="1:9" x14ac:dyDescent="0.2">
      <c r="A952" s="507"/>
      <c r="B952" s="165"/>
      <c r="C952" s="507"/>
      <c r="D952" s="503"/>
      <c r="E952" s="91"/>
      <c r="F952" s="505"/>
      <c r="G952" s="439"/>
      <c r="H952" s="510"/>
      <c r="I952" s="91"/>
    </row>
    <row r="953" spans="1:9" x14ac:dyDescent="0.2">
      <c r="A953" s="507"/>
      <c r="B953" s="165"/>
      <c r="C953" s="507"/>
      <c r="D953" s="503"/>
      <c r="E953" s="91"/>
      <c r="F953" s="505"/>
      <c r="G953" s="439"/>
      <c r="H953" s="510"/>
      <c r="I953" s="91"/>
    </row>
    <row r="954" spans="1:9" x14ac:dyDescent="0.2">
      <c r="A954" s="507"/>
      <c r="B954" s="165"/>
      <c r="C954" s="507"/>
      <c r="D954" s="503"/>
      <c r="E954" s="91"/>
      <c r="F954" s="505"/>
      <c r="G954" s="439"/>
      <c r="H954" s="510"/>
      <c r="I954" s="91"/>
    </row>
    <row r="955" spans="1:9" x14ac:dyDescent="0.2">
      <c r="A955" s="507"/>
      <c r="B955" s="165"/>
      <c r="C955" s="507"/>
      <c r="D955" s="503"/>
      <c r="E955" s="91"/>
      <c r="F955" s="505"/>
      <c r="G955" s="439"/>
      <c r="H955" s="510"/>
      <c r="I955" s="91"/>
    </row>
    <row r="956" spans="1:9" x14ac:dyDescent="0.2">
      <c r="A956" s="507"/>
      <c r="B956" s="165"/>
      <c r="C956" s="507"/>
      <c r="D956" s="503"/>
      <c r="E956" s="91"/>
      <c r="F956" s="505"/>
      <c r="G956" s="439"/>
      <c r="H956" s="510"/>
      <c r="I956" s="91"/>
    </row>
    <row r="957" spans="1:9" x14ac:dyDescent="0.2">
      <c r="A957" s="507"/>
      <c r="B957" s="165"/>
      <c r="C957" s="507"/>
      <c r="D957" s="503"/>
      <c r="E957" s="91"/>
      <c r="F957" s="505"/>
      <c r="G957" s="439"/>
      <c r="H957" s="510"/>
      <c r="I957" s="91"/>
    </row>
    <row r="958" spans="1:9" x14ac:dyDescent="0.2">
      <c r="A958" s="507"/>
      <c r="B958" s="165"/>
      <c r="C958" s="507"/>
      <c r="D958" s="503"/>
      <c r="E958" s="91"/>
      <c r="F958" s="505"/>
      <c r="G958" s="439"/>
      <c r="H958" s="510"/>
      <c r="I958" s="91"/>
    </row>
    <row r="959" spans="1:9" x14ac:dyDescent="0.2">
      <c r="A959" s="507"/>
      <c r="B959" s="165"/>
      <c r="C959" s="507"/>
      <c r="D959" s="503"/>
      <c r="E959" s="91"/>
      <c r="F959" s="505"/>
      <c r="G959" s="439"/>
      <c r="H959" s="510"/>
      <c r="I959" s="91"/>
    </row>
    <row r="960" spans="1:9" x14ac:dyDescent="0.2">
      <c r="A960" s="507"/>
      <c r="B960" s="165"/>
      <c r="C960" s="507"/>
      <c r="D960" s="503"/>
      <c r="E960" s="91"/>
      <c r="F960" s="505"/>
      <c r="G960" s="439"/>
      <c r="H960" s="510"/>
      <c r="I960" s="91"/>
    </row>
    <row r="961" spans="1:9" x14ac:dyDescent="0.2">
      <c r="A961" s="507"/>
      <c r="B961" s="165"/>
      <c r="C961" s="507"/>
      <c r="D961" s="503"/>
      <c r="E961" s="91"/>
      <c r="F961" s="505"/>
      <c r="G961" s="439"/>
      <c r="H961" s="510"/>
      <c r="I961" s="91"/>
    </row>
    <row r="962" spans="1:9" x14ac:dyDescent="0.2">
      <c r="A962" s="507"/>
      <c r="B962" s="165"/>
      <c r="C962" s="507"/>
      <c r="D962" s="503"/>
      <c r="E962" s="91"/>
      <c r="F962" s="505"/>
      <c r="G962" s="439"/>
      <c r="H962" s="510"/>
      <c r="I962" s="91"/>
    </row>
    <row r="963" spans="1:9" x14ac:dyDescent="0.2">
      <c r="A963" s="507"/>
      <c r="B963" s="165"/>
      <c r="C963" s="507"/>
      <c r="D963" s="503"/>
      <c r="E963" s="91"/>
      <c r="F963" s="505"/>
      <c r="G963" s="439"/>
      <c r="H963" s="510"/>
      <c r="I963" s="91"/>
    </row>
    <row r="964" spans="1:9" x14ac:dyDescent="0.2">
      <c r="A964" s="507"/>
      <c r="B964" s="165"/>
      <c r="C964" s="507"/>
      <c r="D964" s="503"/>
      <c r="E964" s="91"/>
      <c r="F964" s="505"/>
      <c r="G964" s="439"/>
      <c r="H964" s="510"/>
      <c r="I964" s="91"/>
    </row>
    <row r="965" spans="1:9" x14ac:dyDescent="0.2">
      <c r="A965" s="507"/>
      <c r="B965" s="165"/>
      <c r="C965" s="507"/>
      <c r="D965" s="503"/>
      <c r="E965" s="91"/>
      <c r="F965" s="505"/>
      <c r="G965" s="439"/>
      <c r="H965" s="510"/>
      <c r="I965" s="91"/>
    </row>
    <row r="966" spans="1:9" x14ac:dyDescent="0.2">
      <c r="A966" s="509"/>
      <c r="B966" s="165"/>
      <c r="C966" s="509"/>
      <c r="D966" s="503"/>
      <c r="E966" s="91"/>
      <c r="F966" s="505"/>
      <c r="G966" s="439"/>
      <c r="H966" s="510"/>
      <c r="I966" s="91"/>
    </row>
    <row r="967" spans="1:9" x14ac:dyDescent="0.2">
      <c r="A967" s="507"/>
      <c r="B967" s="165"/>
      <c r="C967" s="507"/>
      <c r="D967" s="506"/>
      <c r="E967" s="91"/>
      <c r="F967" s="505"/>
      <c r="G967" s="439"/>
      <c r="H967" s="511"/>
      <c r="I967" s="91"/>
    </row>
    <row r="968" spans="1:9" x14ac:dyDescent="0.2">
      <c r="A968" s="507"/>
      <c r="B968" s="165"/>
      <c r="C968" s="507"/>
      <c r="D968" s="506"/>
      <c r="E968" s="91"/>
      <c r="F968" s="505"/>
      <c r="G968" s="439"/>
      <c r="H968" s="511"/>
      <c r="I968" s="91"/>
    </row>
    <row r="969" spans="1:9" x14ac:dyDescent="0.2">
      <c r="A969" s="507"/>
      <c r="B969" s="165"/>
      <c r="C969" s="507"/>
      <c r="D969" s="506"/>
      <c r="E969" s="91"/>
      <c r="F969" s="505"/>
      <c r="G969" s="439"/>
      <c r="H969" s="511"/>
      <c r="I969" s="91"/>
    </row>
    <row r="970" spans="1:9" x14ac:dyDescent="0.2">
      <c r="A970" s="507"/>
      <c r="B970" s="165"/>
      <c r="C970" s="507"/>
      <c r="D970" s="503"/>
      <c r="E970" s="91"/>
      <c r="F970" s="505"/>
      <c r="G970" s="439"/>
      <c r="H970" s="510"/>
      <c r="I970" s="91"/>
    </row>
    <row r="971" spans="1:9" x14ac:dyDescent="0.2">
      <c r="A971" s="507"/>
      <c r="B971" s="165"/>
      <c r="C971" s="507"/>
      <c r="D971" s="506"/>
      <c r="E971" s="91"/>
      <c r="F971" s="505"/>
      <c r="G971" s="439"/>
      <c r="H971" s="511"/>
      <c r="I971" s="91"/>
    </row>
    <row r="972" spans="1:9" x14ac:dyDescent="0.2">
      <c r="A972" s="507"/>
      <c r="B972" s="165"/>
      <c r="C972" s="507"/>
      <c r="D972" s="506"/>
      <c r="E972" s="91"/>
      <c r="F972" s="505"/>
      <c r="G972" s="439"/>
      <c r="H972" s="511"/>
      <c r="I972" s="91"/>
    </row>
    <row r="973" spans="1:9" x14ac:dyDescent="0.2">
      <c r="A973" s="507"/>
      <c r="B973" s="165"/>
      <c r="C973" s="507"/>
      <c r="D973" s="506"/>
      <c r="E973" s="91"/>
      <c r="F973" s="505"/>
      <c r="G973" s="439"/>
      <c r="H973" s="511"/>
      <c r="I973" s="91"/>
    </row>
    <row r="974" spans="1:9" x14ac:dyDescent="0.2">
      <c r="A974" s="507"/>
      <c r="B974" s="165"/>
      <c r="C974" s="507"/>
      <c r="D974" s="506"/>
      <c r="E974" s="91"/>
      <c r="F974" s="505"/>
      <c r="G974" s="439"/>
      <c r="H974" s="511"/>
      <c r="I974" s="91"/>
    </row>
    <row r="975" spans="1:9" x14ac:dyDescent="0.2">
      <c r="A975" s="507"/>
      <c r="B975" s="165"/>
      <c r="C975" s="507"/>
      <c r="D975" s="506"/>
      <c r="E975" s="91"/>
      <c r="F975" s="505"/>
      <c r="G975" s="439"/>
      <c r="H975" s="511"/>
      <c r="I975" s="91"/>
    </row>
    <row r="976" spans="1:9" x14ac:dyDescent="0.2">
      <c r="A976" s="507"/>
      <c r="B976" s="165"/>
      <c r="C976" s="507"/>
      <c r="D976" s="506"/>
      <c r="E976" s="91"/>
      <c r="F976" s="505"/>
      <c r="G976" s="439"/>
      <c r="H976" s="511"/>
      <c r="I976" s="91"/>
    </row>
    <row r="977" spans="1:9" x14ac:dyDescent="0.2">
      <c r="A977" s="507"/>
      <c r="B977" s="165"/>
      <c r="C977" s="507"/>
      <c r="D977" s="506"/>
      <c r="E977" s="91"/>
      <c r="F977" s="505"/>
      <c r="G977" s="439"/>
      <c r="H977" s="511"/>
      <c r="I977" s="91"/>
    </row>
    <row r="978" spans="1:9" x14ac:dyDescent="0.2">
      <c r="A978" s="507"/>
      <c r="B978" s="165"/>
      <c r="C978" s="507"/>
      <c r="D978" s="506"/>
      <c r="E978" s="91"/>
      <c r="F978" s="505"/>
      <c r="G978" s="439"/>
      <c r="H978" s="511"/>
      <c r="I978" s="91"/>
    </row>
    <row r="979" spans="1:9" x14ac:dyDescent="0.2">
      <c r="A979" s="509"/>
      <c r="B979" s="165"/>
      <c r="C979" s="509"/>
      <c r="D979" s="503"/>
      <c r="E979" s="91"/>
      <c r="F979" s="505"/>
      <c r="G979" s="439"/>
      <c r="H979" s="510"/>
      <c r="I979" s="91"/>
    </row>
    <row r="980" spans="1:9" x14ac:dyDescent="0.2">
      <c r="A980" s="507"/>
      <c r="B980" s="165"/>
      <c r="C980" s="507"/>
      <c r="D980" s="506"/>
      <c r="E980" s="91"/>
      <c r="F980" s="505"/>
      <c r="G980" s="439"/>
      <c r="H980" s="511"/>
      <c r="I980" s="91"/>
    </row>
    <row r="981" spans="1:9" x14ac:dyDescent="0.2">
      <c r="A981" s="507"/>
      <c r="B981" s="165"/>
      <c r="C981" s="507"/>
      <c r="D981" s="506"/>
      <c r="E981" s="91"/>
      <c r="F981" s="505"/>
      <c r="G981" s="439"/>
      <c r="H981" s="511"/>
      <c r="I981" s="91"/>
    </row>
    <row r="982" spans="1:9" x14ac:dyDescent="0.2">
      <c r="A982" s="507"/>
      <c r="B982" s="165"/>
      <c r="C982" s="507"/>
      <c r="D982" s="506"/>
      <c r="E982" s="91"/>
      <c r="F982" s="505"/>
      <c r="G982" s="439"/>
      <c r="H982" s="511"/>
      <c r="I982" s="91"/>
    </row>
    <row r="983" spans="1:9" x14ac:dyDescent="0.2">
      <c r="A983" s="507"/>
      <c r="B983" s="165"/>
      <c r="C983" s="507"/>
      <c r="D983" s="506"/>
      <c r="E983" s="91"/>
      <c r="F983" s="505"/>
      <c r="G983" s="439"/>
      <c r="H983" s="511"/>
      <c r="I983" s="91"/>
    </row>
    <row r="984" spans="1:9" x14ac:dyDescent="0.2">
      <c r="A984" s="507"/>
      <c r="B984" s="165"/>
      <c r="C984" s="507"/>
      <c r="D984" s="506"/>
      <c r="E984" s="91"/>
      <c r="F984" s="505"/>
      <c r="G984" s="439"/>
      <c r="H984" s="511"/>
      <c r="I984" s="91"/>
    </row>
    <row r="985" spans="1:9" x14ac:dyDescent="0.2">
      <c r="A985" s="507"/>
      <c r="B985" s="165"/>
      <c r="C985" s="507"/>
      <c r="D985" s="506"/>
      <c r="E985" s="91"/>
      <c r="F985" s="505"/>
      <c r="G985" s="439"/>
      <c r="H985" s="511"/>
      <c r="I985" s="91"/>
    </row>
    <row r="986" spans="1:9" x14ac:dyDescent="0.2">
      <c r="A986" s="507"/>
      <c r="B986" s="165"/>
      <c r="C986" s="507"/>
      <c r="D986" s="503"/>
      <c r="E986" s="91"/>
      <c r="F986" s="505"/>
      <c r="G986" s="439"/>
      <c r="H986" s="510"/>
      <c r="I986" s="91"/>
    </row>
    <row r="987" spans="1:9" x14ac:dyDescent="0.2">
      <c r="A987" s="507"/>
      <c r="B987" s="165"/>
      <c r="C987" s="507"/>
      <c r="D987" s="506"/>
      <c r="E987" s="91"/>
      <c r="F987" s="505"/>
      <c r="G987" s="439"/>
      <c r="H987" s="511"/>
      <c r="I987" s="91"/>
    </row>
    <row r="988" spans="1:9" x14ac:dyDescent="0.2">
      <c r="A988" s="507"/>
      <c r="B988" s="165"/>
      <c r="C988" s="507"/>
      <c r="D988" s="506"/>
      <c r="E988" s="91"/>
      <c r="F988" s="505"/>
      <c r="G988" s="439"/>
      <c r="H988" s="511"/>
      <c r="I988" s="91"/>
    </row>
    <row r="989" spans="1:9" x14ac:dyDescent="0.2">
      <c r="A989" s="507"/>
      <c r="B989" s="165"/>
      <c r="C989" s="507"/>
      <c r="D989" s="506"/>
      <c r="E989" s="91"/>
      <c r="F989" s="505"/>
      <c r="G989" s="439"/>
      <c r="H989" s="511"/>
      <c r="I989" s="91"/>
    </row>
    <row r="990" spans="1:9" x14ac:dyDescent="0.2">
      <c r="A990" s="507"/>
      <c r="B990" s="165"/>
      <c r="C990" s="507"/>
      <c r="D990" s="506"/>
      <c r="E990" s="91"/>
      <c r="F990" s="505"/>
      <c r="G990" s="439"/>
      <c r="H990" s="511"/>
      <c r="I990" s="91"/>
    </row>
    <row r="991" spans="1:9" x14ac:dyDescent="0.2">
      <c r="A991" s="507"/>
      <c r="B991" s="165"/>
      <c r="C991" s="507"/>
      <c r="D991" s="506"/>
      <c r="E991" s="91"/>
      <c r="F991" s="505"/>
      <c r="G991" s="439"/>
      <c r="H991" s="511"/>
      <c r="I991" s="91"/>
    </row>
    <row r="992" spans="1:9" x14ac:dyDescent="0.2">
      <c r="A992" s="507"/>
      <c r="B992" s="165"/>
      <c r="C992" s="507"/>
      <c r="D992" s="506"/>
      <c r="E992" s="91"/>
      <c r="F992" s="505"/>
      <c r="G992" s="439"/>
      <c r="H992" s="511"/>
      <c r="I992" s="91"/>
    </row>
    <row r="993" spans="1:9" x14ac:dyDescent="0.2">
      <c r="A993" s="507"/>
      <c r="B993" s="165"/>
      <c r="C993" s="507"/>
      <c r="D993" s="506"/>
      <c r="E993" s="91"/>
      <c r="F993" s="505"/>
      <c r="G993" s="439"/>
      <c r="H993" s="511"/>
      <c r="I993" s="91"/>
    </row>
    <row r="994" spans="1:9" x14ac:dyDescent="0.2">
      <c r="A994" s="507"/>
      <c r="B994" s="165"/>
      <c r="C994" s="507"/>
      <c r="D994" s="506"/>
      <c r="E994" s="91"/>
      <c r="F994" s="505"/>
      <c r="G994" s="439"/>
      <c r="H994" s="511"/>
      <c r="I994" s="91"/>
    </row>
    <row r="995" spans="1:9" x14ac:dyDescent="0.2">
      <c r="A995" s="507"/>
      <c r="B995" s="165"/>
      <c r="C995" s="507"/>
      <c r="D995" s="506"/>
      <c r="E995" s="91"/>
      <c r="F995" s="505"/>
      <c r="G995" s="439"/>
      <c r="H995" s="511"/>
      <c r="I995" s="91"/>
    </row>
    <row r="996" spans="1:9" x14ac:dyDescent="0.2">
      <c r="A996" s="507"/>
      <c r="B996" s="165"/>
      <c r="C996" s="507"/>
      <c r="D996" s="506"/>
      <c r="E996" s="91"/>
      <c r="F996" s="505"/>
      <c r="G996" s="439"/>
      <c r="H996" s="511"/>
      <c r="I996" s="91"/>
    </row>
    <row r="997" spans="1:9" x14ac:dyDescent="0.2">
      <c r="A997" s="507"/>
      <c r="B997" s="165"/>
      <c r="C997" s="507"/>
      <c r="D997" s="506"/>
      <c r="E997" s="91"/>
      <c r="F997" s="505"/>
      <c r="G997" s="439"/>
      <c r="H997" s="511"/>
      <c r="I997" s="91"/>
    </row>
    <row r="998" spans="1:9" x14ac:dyDescent="0.2">
      <c r="A998" s="507"/>
      <c r="B998" s="165"/>
      <c r="C998" s="507"/>
      <c r="D998" s="506"/>
      <c r="E998" s="91"/>
      <c r="F998" s="505"/>
      <c r="G998" s="439"/>
      <c r="H998" s="511"/>
      <c r="I998" s="91"/>
    </row>
    <row r="999" spans="1:9" x14ac:dyDescent="0.2">
      <c r="A999" s="507"/>
      <c r="B999" s="165"/>
      <c r="C999" s="507"/>
      <c r="D999" s="506"/>
      <c r="E999" s="91"/>
      <c r="F999" s="505"/>
      <c r="G999" s="439"/>
      <c r="H999" s="511"/>
      <c r="I999" s="91"/>
    </row>
    <row r="1000" spans="1:9" x14ac:dyDescent="0.2">
      <c r="A1000" s="507"/>
      <c r="B1000" s="165"/>
      <c r="C1000" s="507"/>
      <c r="D1000" s="506"/>
      <c r="E1000" s="91"/>
      <c r="F1000" s="505"/>
      <c r="G1000" s="439"/>
      <c r="H1000" s="511"/>
      <c r="I1000" s="91"/>
    </row>
    <row r="1001" spans="1:9" x14ac:dyDescent="0.2">
      <c r="A1001" s="507"/>
      <c r="B1001" s="165"/>
      <c r="C1001" s="507"/>
      <c r="D1001" s="506"/>
      <c r="E1001" s="91"/>
      <c r="F1001" s="505"/>
      <c r="G1001" s="439"/>
      <c r="H1001" s="511"/>
      <c r="I1001" s="91"/>
    </row>
    <row r="1002" spans="1:9" x14ac:dyDescent="0.2">
      <c r="A1002" s="507"/>
      <c r="B1002" s="165"/>
      <c r="C1002" s="507"/>
      <c r="D1002" s="506"/>
      <c r="E1002" s="91"/>
      <c r="F1002" s="505"/>
      <c r="G1002" s="439"/>
      <c r="H1002" s="511"/>
      <c r="I1002" s="91"/>
    </row>
    <row r="1003" spans="1:9" x14ac:dyDescent="0.2">
      <c r="A1003" s="507"/>
      <c r="B1003" s="165"/>
      <c r="C1003" s="507"/>
      <c r="D1003" s="506"/>
      <c r="E1003" s="91"/>
      <c r="F1003" s="505"/>
      <c r="G1003" s="439"/>
      <c r="H1003" s="511"/>
      <c r="I1003" s="91"/>
    </row>
    <row r="1004" spans="1:9" x14ac:dyDescent="0.2">
      <c r="A1004" s="507"/>
      <c r="B1004" s="165"/>
      <c r="C1004" s="507"/>
      <c r="D1004" s="506"/>
      <c r="E1004" s="91"/>
      <c r="F1004" s="505"/>
      <c r="G1004" s="439"/>
      <c r="H1004" s="511"/>
      <c r="I1004" s="91"/>
    </row>
    <row r="1005" spans="1:9" x14ac:dyDescent="0.2">
      <c r="A1005" s="507"/>
      <c r="B1005" s="165"/>
      <c r="C1005" s="507"/>
      <c r="D1005" s="506"/>
      <c r="E1005" s="91"/>
      <c r="F1005" s="505"/>
      <c r="G1005" s="439"/>
      <c r="H1005" s="511"/>
      <c r="I1005" s="91"/>
    </row>
    <row r="1006" spans="1:9" x14ac:dyDescent="0.2">
      <c r="A1006" s="509"/>
      <c r="B1006" s="165"/>
      <c r="C1006" s="509"/>
      <c r="D1006" s="503"/>
      <c r="E1006" s="91"/>
      <c r="F1006" s="505"/>
      <c r="G1006" s="439"/>
      <c r="H1006" s="510"/>
      <c r="I1006" s="91"/>
    </row>
    <row r="1007" spans="1:9" x14ac:dyDescent="0.2">
      <c r="A1007" s="507"/>
      <c r="B1007" s="165"/>
      <c r="C1007" s="507"/>
      <c r="D1007" s="506"/>
      <c r="E1007" s="91"/>
      <c r="F1007" s="505"/>
      <c r="G1007" s="439"/>
      <c r="H1007" s="511"/>
      <c r="I1007" s="91"/>
    </row>
    <row r="1008" spans="1:9" x14ac:dyDescent="0.2">
      <c r="A1008" s="507"/>
      <c r="B1008" s="165"/>
      <c r="C1008" s="507"/>
      <c r="D1008" s="506"/>
      <c r="E1008" s="91"/>
      <c r="F1008" s="505"/>
      <c r="G1008" s="439"/>
      <c r="H1008" s="511"/>
      <c r="I1008" s="91"/>
    </row>
    <row r="1009" spans="1:9" x14ac:dyDescent="0.2">
      <c r="A1009" s="507"/>
      <c r="B1009" s="165"/>
      <c r="C1009" s="507"/>
      <c r="D1009" s="506"/>
      <c r="E1009" s="91"/>
      <c r="F1009" s="505"/>
      <c r="G1009" s="439"/>
      <c r="H1009" s="511"/>
      <c r="I1009" s="91"/>
    </row>
    <row r="1010" spans="1:9" x14ac:dyDescent="0.2">
      <c r="A1010" s="507"/>
      <c r="B1010" s="165"/>
      <c r="C1010" s="507"/>
      <c r="D1010" s="506"/>
      <c r="E1010" s="91"/>
      <c r="F1010" s="505"/>
      <c r="G1010" s="439"/>
      <c r="H1010" s="511"/>
      <c r="I1010" s="91"/>
    </row>
    <row r="1011" spans="1:9" x14ac:dyDescent="0.2">
      <c r="A1011" s="507"/>
      <c r="B1011" s="165"/>
      <c r="C1011" s="507"/>
      <c r="D1011" s="503"/>
      <c r="E1011" s="91"/>
      <c r="F1011" s="505"/>
      <c r="G1011" s="439"/>
      <c r="H1011" s="510"/>
      <c r="I1011" s="91"/>
    </row>
    <row r="1012" spans="1:9" x14ac:dyDescent="0.2">
      <c r="A1012" s="507"/>
      <c r="B1012" s="165"/>
      <c r="C1012" s="507"/>
      <c r="D1012" s="506"/>
      <c r="E1012" s="91"/>
      <c r="F1012" s="505"/>
      <c r="G1012" s="439"/>
      <c r="H1012" s="511"/>
      <c r="I1012" s="91"/>
    </row>
    <row r="1013" spans="1:9" x14ac:dyDescent="0.2">
      <c r="A1013" s="509"/>
      <c r="B1013" s="165"/>
      <c r="C1013" s="509"/>
      <c r="D1013" s="503"/>
      <c r="E1013" s="91"/>
      <c r="F1013" s="505"/>
      <c r="G1013" s="439"/>
      <c r="H1013" s="510"/>
      <c r="I1013" s="91"/>
    </row>
    <row r="1014" spans="1:9" x14ac:dyDescent="0.2">
      <c r="A1014" s="507"/>
      <c r="B1014" s="165"/>
      <c r="C1014" s="507"/>
      <c r="D1014" s="506"/>
      <c r="E1014" s="91"/>
      <c r="F1014" s="505"/>
      <c r="G1014" s="439"/>
      <c r="H1014" s="511"/>
      <c r="I1014" s="91"/>
    </row>
    <row r="1015" spans="1:9" x14ac:dyDescent="0.2">
      <c r="A1015" s="507"/>
      <c r="B1015" s="165"/>
      <c r="C1015" s="507"/>
      <c r="D1015" s="503"/>
      <c r="E1015" s="91"/>
      <c r="F1015" s="593"/>
      <c r="G1015" s="439"/>
      <c r="H1015" s="510"/>
      <c r="I1015" s="91"/>
    </row>
    <row r="1016" spans="1:9" x14ac:dyDescent="0.2">
      <c r="A1016" s="507"/>
      <c r="B1016" s="165"/>
      <c r="C1016" s="507"/>
      <c r="D1016" s="503"/>
      <c r="E1016" s="91"/>
      <c r="F1016" s="593"/>
      <c r="G1016" s="439"/>
      <c r="H1016" s="510"/>
      <c r="I1016" s="91"/>
    </row>
    <row r="1017" spans="1:9" x14ac:dyDescent="0.2">
      <c r="A1017" s="507"/>
      <c r="B1017" s="165"/>
      <c r="C1017" s="507"/>
      <c r="D1017" s="503"/>
      <c r="E1017" s="91"/>
      <c r="F1017" s="593"/>
      <c r="G1017" s="439"/>
      <c r="H1017" s="510"/>
      <c r="I1017" s="91"/>
    </row>
    <row r="1018" spans="1:9" x14ac:dyDescent="0.2">
      <c r="A1018" s="509"/>
      <c r="B1018" s="165"/>
      <c r="C1018" s="509"/>
      <c r="D1018" s="503"/>
      <c r="E1018" s="91"/>
      <c r="F1018" s="505"/>
      <c r="G1018" s="439"/>
      <c r="H1018" s="524"/>
      <c r="I1018" s="91"/>
    </row>
    <row r="1019" spans="1:9" x14ac:dyDescent="0.2">
      <c r="A1019" s="507"/>
      <c r="B1019" s="165"/>
      <c r="C1019" s="507"/>
      <c r="D1019" s="506"/>
      <c r="E1019" s="91"/>
      <c r="F1019" s="505"/>
      <c r="G1019" s="439"/>
      <c r="H1019" s="592"/>
      <c r="I1019" s="91"/>
    </row>
    <row r="1020" spans="1:9" x14ac:dyDescent="0.2">
      <c r="A1020" s="507"/>
      <c r="B1020" s="165"/>
      <c r="C1020" s="507"/>
      <c r="D1020" s="506"/>
      <c r="E1020" s="91"/>
      <c r="F1020" s="505"/>
      <c r="G1020" s="439"/>
      <c r="H1020" s="592"/>
      <c r="I1020" s="91"/>
    </row>
    <row r="1021" spans="1:9" x14ac:dyDescent="0.2">
      <c r="A1021" s="507"/>
      <c r="B1021" s="165"/>
      <c r="C1021" s="507"/>
      <c r="D1021" s="506"/>
      <c r="E1021" s="91"/>
      <c r="F1021" s="505"/>
      <c r="G1021" s="439"/>
      <c r="H1021" s="592"/>
      <c r="I1021" s="91"/>
    </row>
    <row r="1022" spans="1:9" x14ac:dyDescent="0.2">
      <c r="A1022" s="509"/>
      <c r="B1022" s="165"/>
      <c r="C1022" s="509"/>
      <c r="D1022" s="503"/>
      <c r="E1022" s="91"/>
      <c r="F1022" s="505"/>
      <c r="G1022" s="439"/>
      <c r="H1022" s="506"/>
      <c r="I1022" s="91"/>
    </row>
    <row r="1023" spans="1:9" x14ac:dyDescent="0.2">
      <c r="A1023" s="507"/>
      <c r="B1023" s="165"/>
      <c r="C1023" s="507"/>
      <c r="D1023" s="503"/>
      <c r="E1023" s="91"/>
      <c r="F1023" s="505"/>
      <c r="G1023" s="439"/>
      <c r="H1023" s="510"/>
      <c r="I1023" s="91"/>
    </row>
    <row r="1024" spans="1:9" x14ac:dyDescent="0.2">
      <c r="A1024" s="507"/>
      <c r="B1024" s="165"/>
      <c r="C1024" s="507"/>
      <c r="D1024" s="503"/>
      <c r="E1024" s="91"/>
      <c r="F1024" s="505"/>
      <c r="G1024" s="439"/>
      <c r="H1024" s="510"/>
      <c r="I1024" s="91"/>
    </row>
    <row r="1025" spans="1:9" x14ac:dyDescent="0.2">
      <c r="A1025" s="507"/>
      <c r="B1025" s="165"/>
      <c r="C1025" s="507"/>
      <c r="D1025" s="503"/>
      <c r="E1025" s="91"/>
      <c r="F1025" s="505"/>
      <c r="G1025" s="439"/>
      <c r="H1025" s="510"/>
      <c r="I1025" s="91"/>
    </row>
    <row r="1026" spans="1:9" x14ac:dyDescent="0.2">
      <c r="A1026" s="507"/>
      <c r="B1026" s="165"/>
      <c r="C1026" s="507"/>
      <c r="D1026" s="503"/>
      <c r="E1026" s="91"/>
      <c r="F1026" s="505"/>
      <c r="G1026" s="439"/>
      <c r="H1026" s="510"/>
      <c r="I1026" s="91"/>
    </row>
    <row r="1027" spans="1:9" x14ac:dyDescent="0.2">
      <c r="A1027" s="507"/>
      <c r="B1027" s="165"/>
      <c r="C1027" s="507"/>
      <c r="D1027" s="503"/>
      <c r="E1027" s="91"/>
      <c r="F1027" s="505"/>
      <c r="G1027" s="439"/>
      <c r="H1027" s="510"/>
      <c r="I1027" s="91"/>
    </row>
    <row r="1028" spans="1:9" x14ac:dyDescent="0.2">
      <c r="A1028" s="507"/>
      <c r="B1028" s="165"/>
      <c r="C1028" s="507"/>
      <c r="D1028" s="503"/>
      <c r="E1028" s="91"/>
      <c r="F1028" s="505"/>
      <c r="G1028" s="439"/>
      <c r="H1028" s="510"/>
      <c r="I1028" s="91"/>
    </row>
    <row r="1029" spans="1:9" x14ac:dyDescent="0.2">
      <c r="A1029" s="507"/>
      <c r="B1029" s="165"/>
      <c r="C1029" s="507"/>
      <c r="D1029" s="503"/>
      <c r="E1029" s="91"/>
      <c r="F1029" s="505"/>
      <c r="G1029" s="439"/>
      <c r="H1029" s="510"/>
      <c r="I1029" s="91"/>
    </row>
    <row r="1030" spans="1:9" x14ac:dyDescent="0.2">
      <c r="A1030" s="507"/>
      <c r="B1030" s="165"/>
      <c r="C1030" s="507"/>
      <c r="D1030" s="503"/>
      <c r="E1030" s="91"/>
      <c r="F1030" s="505"/>
      <c r="G1030" s="439"/>
      <c r="H1030" s="510"/>
      <c r="I1030" s="91"/>
    </row>
    <row r="1031" spans="1:9" x14ac:dyDescent="0.2">
      <c r="A1031" s="507"/>
      <c r="B1031" s="165"/>
      <c r="C1031" s="507"/>
      <c r="D1031" s="503"/>
      <c r="E1031" s="91"/>
      <c r="F1031" s="505"/>
      <c r="G1031" s="439"/>
      <c r="H1031" s="510"/>
      <c r="I1031" s="91"/>
    </row>
    <row r="1032" spans="1:9" x14ac:dyDescent="0.2">
      <c r="A1032" s="507"/>
      <c r="B1032" s="165"/>
      <c r="C1032" s="507"/>
      <c r="D1032" s="503"/>
      <c r="E1032" s="91"/>
      <c r="F1032" s="505"/>
      <c r="G1032" s="439"/>
      <c r="H1032" s="510"/>
      <c r="I1032" s="91"/>
    </row>
    <row r="1033" spans="1:9" x14ac:dyDescent="0.2">
      <c r="A1033" s="507"/>
      <c r="B1033" s="165"/>
      <c r="C1033" s="507"/>
      <c r="D1033" s="503"/>
      <c r="E1033" s="91"/>
      <c r="F1033" s="505"/>
      <c r="G1033" s="439"/>
      <c r="H1033" s="510"/>
      <c r="I1033" s="91"/>
    </row>
    <row r="1034" spans="1:9" x14ac:dyDescent="0.2">
      <c r="A1034" s="507"/>
      <c r="B1034" s="165"/>
      <c r="C1034" s="507"/>
      <c r="D1034" s="503"/>
      <c r="E1034" s="91"/>
      <c r="F1034" s="505"/>
      <c r="G1034" s="439"/>
      <c r="H1034" s="510"/>
      <c r="I1034" s="91"/>
    </row>
    <row r="1035" spans="1:9" x14ac:dyDescent="0.2">
      <c r="A1035" s="507"/>
      <c r="B1035" s="165"/>
      <c r="C1035" s="507"/>
      <c r="D1035" s="503"/>
      <c r="E1035" s="91"/>
      <c r="F1035" s="505"/>
      <c r="G1035" s="439"/>
      <c r="H1035" s="510"/>
      <c r="I1035" s="91"/>
    </row>
    <row r="1036" spans="1:9" x14ac:dyDescent="0.2">
      <c r="A1036" s="507"/>
      <c r="B1036" s="165"/>
      <c r="C1036" s="507"/>
      <c r="D1036" s="503"/>
      <c r="E1036" s="91"/>
      <c r="F1036" s="505"/>
      <c r="G1036" s="439"/>
      <c r="H1036" s="510"/>
      <c r="I1036" s="91"/>
    </row>
    <row r="1037" spans="1:9" x14ac:dyDescent="0.2">
      <c r="A1037" s="507"/>
      <c r="B1037" s="165"/>
      <c r="C1037" s="507"/>
      <c r="D1037" s="503"/>
      <c r="E1037" s="91"/>
      <c r="F1037" s="505"/>
      <c r="G1037" s="439"/>
      <c r="H1037" s="510"/>
      <c r="I1037" s="91"/>
    </row>
    <row r="1038" spans="1:9" x14ac:dyDescent="0.2">
      <c r="A1038" s="507"/>
      <c r="B1038" s="165"/>
      <c r="C1038" s="507"/>
      <c r="D1038" s="503"/>
      <c r="E1038" s="91"/>
      <c r="F1038" s="505"/>
      <c r="G1038" s="439"/>
      <c r="H1038" s="510"/>
      <c r="I1038" s="91"/>
    </row>
    <row r="1039" spans="1:9" x14ac:dyDescent="0.2">
      <c r="A1039" s="507"/>
      <c r="B1039" s="165"/>
      <c r="C1039" s="507"/>
      <c r="D1039" s="503"/>
      <c r="E1039" s="91"/>
      <c r="F1039" s="505"/>
      <c r="G1039" s="439"/>
      <c r="H1039" s="510"/>
      <c r="I1039" s="91"/>
    </row>
    <row r="1040" spans="1:9" x14ac:dyDescent="0.2">
      <c r="A1040" s="507"/>
      <c r="B1040" s="165"/>
      <c r="C1040" s="507"/>
      <c r="D1040" s="503"/>
      <c r="E1040" s="91"/>
      <c r="F1040" s="505"/>
      <c r="G1040" s="439"/>
      <c r="H1040" s="510"/>
      <c r="I1040" s="91"/>
    </row>
    <row r="1041" spans="1:9" x14ac:dyDescent="0.2">
      <c r="A1041" s="507"/>
      <c r="B1041" s="165"/>
      <c r="C1041" s="507"/>
      <c r="D1041" s="503"/>
      <c r="E1041" s="91"/>
      <c r="F1041" s="505"/>
      <c r="G1041" s="439"/>
      <c r="H1041" s="510"/>
      <c r="I1041" s="91"/>
    </row>
    <row r="1042" spans="1:9" x14ac:dyDescent="0.2">
      <c r="A1042" s="509"/>
      <c r="B1042" s="165"/>
      <c r="C1042" s="509"/>
      <c r="D1042" s="503"/>
      <c r="E1042" s="91"/>
      <c r="F1042" s="505"/>
      <c r="G1042" s="439"/>
      <c r="H1042" s="510"/>
      <c r="I1042" s="91"/>
    </row>
    <row r="1043" spans="1:9" x14ac:dyDescent="0.2">
      <c r="A1043" s="507"/>
      <c r="B1043" s="165"/>
      <c r="C1043" s="507"/>
      <c r="D1043" s="506"/>
      <c r="E1043" s="91"/>
      <c r="F1043" s="505"/>
      <c r="G1043" s="439"/>
      <c r="H1043" s="511"/>
      <c r="I1043" s="91"/>
    </row>
    <row r="1044" spans="1:9" x14ac:dyDescent="0.2">
      <c r="A1044" s="507"/>
      <c r="B1044" s="165"/>
      <c r="C1044" s="507"/>
      <c r="D1044" s="503"/>
      <c r="E1044" s="91"/>
      <c r="F1044" s="593"/>
      <c r="G1044" s="439"/>
      <c r="H1044" s="510"/>
      <c r="I1044" s="91"/>
    </row>
    <row r="1045" spans="1:9" x14ac:dyDescent="0.2">
      <c r="A1045" s="507"/>
      <c r="B1045" s="165"/>
      <c r="C1045" s="507"/>
      <c r="D1045" s="503"/>
      <c r="E1045" s="91"/>
      <c r="F1045" s="593"/>
      <c r="G1045" s="439"/>
      <c r="H1045" s="510"/>
      <c r="I1045" s="91"/>
    </row>
    <row r="1046" spans="1:9" x14ac:dyDescent="0.2">
      <c r="A1046" s="507"/>
      <c r="B1046" s="165"/>
      <c r="C1046" s="507"/>
      <c r="D1046" s="503"/>
      <c r="E1046" s="91"/>
      <c r="F1046" s="593"/>
      <c r="G1046" s="439"/>
      <c r="H1046" s="510"/>
      <c r="I1046" s="91"/>
    </row>
    <row r="1047" spans="1:9" x14ac:dyDescent="0.2">
      <c r="A1047" s="507"/>
      <c r="B1047" s="165"/>
      <c r="C1047" s="507"/>
      <c r="D1047" s="503"/>
      <c r="E1047" s="91"/>
      <c r="F1047" s="593"/>
      <c r="G1047" s="439"/>
      <c r="H1047" s="510"/>
      <c r="I1047" s="91"/>
    </row>
    <row r="1048" spans="1:9" x14ac:dyDescent="0.2">
      <c r="A1048" s="509"/>
      <c r="B1048" s="165"/>
      <c r="C1048" s="509"/>
      <c r="D1048" s="503"/>
      <c r="E1048" s="91"/>
      <c r="F1048" s="505"/>
      <c r="G1048" s="439"/>
      <c r="H1048" s="510"/>
      <c r="I1048" s="91"/>
    </row>
    <row r="1049" spans="1:9" x14ac:dyDescent="0.2">
      <c r="A1049" s="507"/>
      <c r="B1049" s="165"/>
      <c r="C1049" s="507"/>
      <c r="D1049" s="506"/>
      <c r="E1049" s="91"/>
      <c r="F1049" s="505"/>
      <c r="G1049" s="439"/>
      <c r="H1049" s="511"/>
      <c r="I1049" s="91"/>
    </row>
    <row r="1050" spans="1:9" x14ac:dyDescent="0.2">
      <c r="A1050" s="507"/>
      <c r="B1050" s="165"/>
      <c r="C1050" s="507"/>
      <c r="D1050" s="506"/>
      <c r="E1050" s="91"/>
      <c r="F1050" s="505"/>
      <c r="G1050" s="439"/>
      <c r="H1050" s="511"/>
      <c r="I1050" s="91"/>
    </row>
    <row r="1051" spans="1:9" x14ac:dyDescent="0.2">
      <c r="A1051" s="507"/>
      <c r="B1051" s="165"/>
      <c r="C1051" s="507"/>
      <c r="D1051" s="506"/>
      <c r="E1051" s="91"/>
      <c r="F1051" s="505"/>
      <c r="G1051" s="439"/>
      <c r="H1051" s="511"/>
      <c r="I1051" s="91"/>
    </row>
    <row r="1052" spans="1:9" x14ac:dyDescent="0.2">
      <c r="A1052" s="507"/>
      <c r="B1052" s="165"/>
      <c r="C1052" s="507"/>
      <c r="D1052" s="506"/>
      <c r="E1052" s="91"/>
      <c r="F1052" s="505"/>
      <c r="G1052" s="439"/>
      <c r="H1052" s="511"/>
      <c r="I1052" s="91"/>
    </row>
    <row r="1053" spans="1:9" x14ac:dyDescent="0.2">
      <c r="A1053" s="507"/>
      <c r="B1053" s="165"/>
      <c r="C1053" s="507"/>
      <c r="D1053" s="506"/>
      <c r="E1053" s="91"/>
      <c r="F1053" s="505"/>
      <c r="G1053" s="439"/>
      <c r="H1053" s="511"/>
      <c r="I1053" s="91"/>
    </row>
    <row r="1054" spans="1:9" x14ac:dyDescent="0.2">
      <c r="A1054" s="507"/>
      <c r="B1054" s="165"/>
      <c r="C1054" s="507"/>
      <c r="D1054" s="506"/>
      <c r="E1054" s="91"/>
      <c r="F1054" s="505"/>
      <c r="G1054" s="439"/>
      <c r="H1054" s="511"/>
      <c r="I1054" s="91"/>
    </row>
    <row r="1055" spans="1:9" x14ac:dyDescent="0.2">
      <c r="A1055" s="507"/>
      <c r="B1055" s="165"/>
      <c r="C1055" s="507"/>
      <c r="D1055" s="506"/>
      <c r="E1055" s="91"/>
      <c r="F1055" s="505"/>
      <c r="G1055" s="439"/>
      <c r="H1055" s="511"/>
      <c r="I1055" s="91"/>
    </row>
    <row r="1056" spans="1:9" x14ac:dyDescent="0.2">
      <c r="A1056" s="507"/>
      <c r="B1056" s="165"/>
      <c r="C1056" s="507"/>
      <c r="D1056" s="506"/>
      <c r="E1056" s="91"/>
      <c r="F1056" s="505"/>
      <c r="G1056" s="439"/>
      <c r="H1056" s="511"/>
      <c r="I1056" s="91"/>
    </row>
    <row r="1057" spans="1:9" x14ac:dyDescent="0.2">
      <c r="A1057" s="507"/>
      <c r="B1057" s="165"/>
      <c r="C1057" s="507"/>
      <c r="D1057" s="506"/>
      <c r="E1057" s="91"/>
      <c r="F1057" s="505"/>
      <c r="G1057" s="439"/>
      <c r="H1057" s="511"/>
      <c r="I1057" s="91"/>
    </row>
    <row r="1058" spans="1:9" x14ac:dyDescent="0.2">
      <c r="A1058" s="507"/>
      <c r="B1058" s="165"/>
      <c r="C1058" s="507"/>
      <c r="D1058" s="503"/>
      <c r="E1058" s="91"/>
      <c r="F1058" s="593"/>
      <c r="G1058" s="439"/>
      <c r="H1058" s="510"/>
      <c r="I1058" s="91"/>
    </row>
    <row r="1059" spans="1:9" x14ac:dyDescent="0.2">
      <c r="A1059" s="507"/>
      <c r="B1059" s="165"/>
      <c r="C1059" s="507"/>
      <c r="D1059" s="503"/>
      <c r="E1059" s="91"/>
      <c r="F1059" s="593"/>
      <c r="G1059" s="439"/>
      <c r="H1059" s="510"/>
      <c r="I1059" s="91"/>
    </row>
    <row r="1060" spans="1:9" x14ac:dyDescent="0.2">
      <c r="A1060" s="507"/>
      <c r="B1060" s="165"/>
      <c r="C1060" s="507"/>
      <c r="D1060" s="503"/>
      <c r="E1060" s="91"/>
      <c r="F1060" s="593"/>
      <c r="G1060" s="439"/>
      <c r="H1060" s="510"/>
      <c r="I1060" s="91"/>
    </row>
    <row r="1061" spans="1:9" x14ac:dyDescent="0.2">
      <c r="A1061" s="507"/>
      <c r="B1061" s="165"/>
      <c r="C1061" s="507"/>
      <c r="D1061" s="503"/>
      <c r="E1061" s="91"/>
      <c r="F1061" s="593"/>
      <c r="G1061" s="439"/>
      <c r="H1061" s="510"/>
      <c r="I1061" s="91"/>
    </row>
    <row r="1062" spans="1:9" x14ac:dyDescent="0.2">
      <c r="A1062" s="509"/>
      <c r="B1062" s="165"/>
      <c r="C1062" s="509"/>
      <c r="D1062" s="503"/>
      <c r="E1062" s="91"/>
      <c r="F1062" s="505"/>
      <c r="G1062" s="439"/>
      <c r="H1062" s="524"/>
      <c r="I1062" s="91"/>
    </row>
    <row r="1063" spans="1:9" x14ac:dyDescent="0.2">
      <c r="A1063" s="507"/>
      <c r="B1063" s="165"/>
      <c r="C1063" s="507"/>
      <c r="D1063" s="506"/>
      <c r="E1063" s="91"/>
      <c r="F1063" s="505"/>
      <c r="G1063" s="439"/>
      <c r="H1063" s="592"/>
      <c r="I1063" s="91"/>
    </row>
    <row r="1064" spans="1:9" x14ac:dyDescent="0.2">
      <c r="A1064" s="507"/>
      <c r="B1064" s="165"/>
      <c r="C1064" s="507"/>
      <c r="D1064" s="506"/>
      <c r="E1064" s="91"/>
      <c r="F1064" s="505"/>
      <c r="G1064" s="439"/>
      <c r="H1064" s="592"/>
      <c r="I1064" s="91"/>
    </row>
    <row r="1065" spans="1:9" x14ac:dyDescent="0.2">
      <c r="A1065" s="509"/>
      <c r="B1065" s="165"/>
      <c r="C1065" s="509"/>
      <c r="D1065" s="503"/>
      <c r="E1065" s="91"/>
      <c r="F1065" s="505"/>
      <c r="G1065" s="439"/>
      <c r="H1065" s="524"/>
      <c r="I1065" s="91"/>
    </row>
    <row r="1066" spans="1:9" x14ac:dyDescent="0.2">
      <c r="A1066" s="507"/>
      <c r="B1066" s="165"/>
      <c r="C1066" s="507"/>
      <c r="D1066" s="506"/>
      <c r="E1066" s="91"/>
      <c r="F1066" s="505"/>
      <c r="G1066" s="439"/>
      <c r="H1066" s="592"/>
      <c r="I1066" s="91"/>
    </row>
    <row r="1067" spans="1:9" x14ac:dyDescent="0.2">
      <c r="A1067" s="507"/>
      <c r="B1067" s="165"/>
      <c r="C1067" s="507"/>
      <c r="D1067" s="506"/>
      <c r="E1067" s="91"/>
      <c r="F1067" s="505"/>
      <c r="G1067" s="439"/>
      <c r="H1067" s="592"/>
      <c r="I1067" s="91"/>
    </row>
    <row r="1068" spans="1:9" x14ac:dyDescent="0.2">
      <c r="A1068" s="507"/>
      <c r="B1068" s="165"/>
      <c r="C1068" s="507"/>
      <c r="D1068" s="506"/>
      <c r="E1068" s="91"/>
      <c r="F1068" s="505"/>
      <c r="G1068" s="439"/>
      <c r="H1068" s="592"/>
      <c r="I1068" s="91"/>
    </row>
    <row r="1069" spans="1:9" x14ac:dyDescent="0.2">
      <c r="A1069" s="507"/>
      <c r="B1069" s="165"/>
      <c r="C1069" s="507"/>
      <c r="D1069" s="506"/>
      <c r="E1069" s="91"/>
      <c r="F1069" s="505"/>
      <c r="G1069" s="439"/>
      <c r="H1069" s="592"/>
      <c r="I1069" s="91"/>
    </row>
    <row r="1070" spans="1:9" x14ac:dyDescent="0.2">
      <c r="A1070" s="507"/>
      <c r="B1070" s="165"/>
      <c r="C1070" s="507"/>
      <c r="D1070" s="506"/>
      <c r="E1070" s="91"/>
      <c r="F1070" s="505"/>
      <c r="G1070" s="439"/>
      <c r="H1070" s="592"/>
      <c r="I1070" s="91"/>
    </row>
    <row r="1071" spans="1:9" x14ac:dyDescent="0.2">
      <c r="A1071" s="509"/>
      <c r="B1071" s="165"/>
      <c r="C1071" s="509"/>
      <c r="D1071" s="503"/>
      <c r="E1071" s="91"/>
      <c r="F1071" s="505"/>
      <c r="G1071" s="439"/>
      <c r="H1071" s="524"/>
      <c r="I1071" s="91"/>
    </row>
    <row r="1072" spans="1:9" x14ac:dyDescent="0.2">
      <c r="A1072" s="507"/>
      <c r="B1072" s="165"/>
      <c r="C1072" s="507"/>
      <c r="D1072" s="506"/>
      <c r="E1072" s="91"/>
      <c r="F1072" s="505"/>
      <c r="G1072" s="439"/>
      <c r="H1072" s="592"/>
      <c r="I1072" s="91"/>
    </row>
    <row r="1073" spans="1:9" x14ac:dyDescent="0.2">
      <c r="A1073" s="507"/>
      <c r="B1073" s="165"/>
      <c r="C1073" s="507"/>
      <c r="D1073" s="506"/>
      <c r="E1073" s="91"/>
      <c r="F1073" s="505"/>
      <c r="G1073" s="439"/>
      <c r="H1073" s="592"/>
      <c r="I1073" s="91"/>
    </row>
    <row r="1074" spans="1:9" x14ac:dyDescent="0.2">
      <c r="A1074" s="509"/>
      <c r="B1074" s="165"/>
      <c r="C1074" s="509"/>
      <c r="D1074" s="503"/>
      <c r="E1074" s="91"/>
      <c r="F1074" s="505"/>
      <c r="G1074" s="439"/>
      <c r="H1074" s="524"/>
      <c r="I1074" s="91"/>
    </row>
    <row r="1075" spans="1:9" x14ac:dyDescent="0.2">
      <c r="A1075" s="507"/>
      <c r="B1075" s="165"/>
      <c r="C1075" s="507"/>
      <c r="D1075" s="506"/>
      <c r="E1075" s="91"/>
      <c r="F1075" s="505"/>
      <c r="G1075" s="439"/>
      <c r="H1075" s="592"/>
      <c r="I1075" s="91"/>
    </row>
    <row r="1076" spans="1:9" x14ac:dyDescent="0.2">
      <c r="A1076" s="507"/>
      <c r="B1076" s="165"/>
      <c r="C1076" s="507"/>
      <c r="D1076" s="506"/>
      <c r="E1076" s="91"/>
      <c r="F1076" s="505"/>
      <c r="G1076" s="439"/>
      <c r="H1076" s="592"/>
      <c r="I1076" s="91"/>
    </row>
    <row r="1077" spans="1:9" x14ac:dyDescent="0.2">
      <c r="A1077" s="507"/>
      <c r="B1077" s="165"/>
      <c r="C1077" s="507"/>
      <c r="D1077" s="506"/>
      <c r="E1077" s="91"/>
      <c r="F1077" s="505"/>
      <c r="G1077" s="439"/>
      <c r="H1077" s="592"/>
      <c r="I1077" s="91"/>
    </row>
    <row r="1078" spans="1:9" x14ac:dyDescent="0.2">
      <c r="A1078" s="507"/>
      <c r="B1078" s="165"/>
      <c r="C1078" s="507"/>
      <c r="D1078" s="506"/>
      <c r="E1078" s="91"/>
      <c r="F1078" s="505"/>
      <c r="G1078" s="439"/>
      <c r="H1078" s="592"/>
      <c r="I1078" s="91"/>
    </row>
    <row r="1079" spans="1:9" x14ac:dyDescent="0.2">
      <c r="A1079" s="507"/>
      <c r="B1079" s="165"/>
      <c r="C1079" s="507"/>
      <c r="D1079" s="506"/>
      <c r="E1079" s="91"/>
      <c r="F1079" s="505"/>
      <c r="G1079" s="439"/>
      <c r="H1079" s="592"/>
      <c r="I1079" s="91"/>
    </row>
    <row r="1080" spans="1:9" x14ac:dyDescent="0.2">
      <c r="A1080" s="509"/>
      <c r="B1080" s="165"/>
      <c r="C1080" s="509"/>
      <c r="D1080" s="503"/>
      <c r="E1080" s="91"/>
      <c r="F1080" s="505"/>
      <c r="G1080" s="439"/>
      <c r="H1080" s="506"/>
      <c r="I1080" s="91"/>
    </row>
    <row r="1081" spans="1:9" x14ac:dyDescent="0.2">
      <c r="A1081" s="507"/>
      <c r="B1081" s="165"/>
      <c r="C1081" s="507"/>
      <c r="D1081" s="525"/>
      <c r="E1081" s="91"/>
      <c r="F1081" s="505"/>
      <c r="G1081" s="439"/>
      <c r="H1081" s="510"/>
      <c r="I1081" s="91"/>
    </row>
    <row r="1082" spans="1:9" x14ac:dyDescent="0.2">
      <c r="A1082" s="507"/>
      <c r="B1082" s="165"/>
      <c r="C1082" s="507"/>
      <c r="D1082" s="503"/>
      <c r="E1082" s="91"/>
      <c r="F1082" s="505"/>
      <c r="G1082" s="439"/>
      <c r="H1082" s="510"/>
      <c r="I1082" s="91"/>
    </row>
    <row r="1083" spans="1:9" x14ac:dyDescent="0.2">
      <c r="A1083" s="507"/>
      <c r="B1083" s="165"/>
      <c r="C1083" s="507"/>
      <c r="D1083" s="503"/>
      <c r="E1083" s="91"/>
      <c r="F1083" s="505"/>
      <c r="G1083" s="439"/>
      <c r="H1083" s="510"/>
      <c r="I1083" s="91"/>
    </row>
    <row r="1084" spans="1:9" x14ac:dyDescent="0.2">
      <c r="A1084" s="507"/>
      <c r="B1084" s="165"/>
      <c r="C1084" s="507"/>
      <c r="D1084" s="503"/>
      <c r="E1084" s="91"/>
      <c r="F1084" s="505"/>
      <c r="G1084" s="439"/>
      <c r="H1084" s="510"/>
      <c r="I1084" s="91"/>
    </row>
    <row r="1085" spans="1:9" x14ac:dyDescent="0.2">
      <c r="A1085" s="507"/>
      <c r="B1085" s="165"/>
      <c r="C1085" s="507"/>
      <c r="D1085" s="503"/>
      <c r="E1085" s="91"/>
      <c r="F1085" s="505"/>
      <c r="G1085" s="439"/>
      <c r="H1085" s="510"/>
      <c r="I1085" s="91"/>
    </row>
    <row r="1086" spans="1:9" x14ac:dyDescent="0.2">
      <c r="A1086" s="507"/>
      <c r="B1086" s="165"/>
      <c r="C1086" s="507"/>
      <c r="D1086" s="503"/>
      <c r="E1086" s="91"/>
      <c r="F1086" s="505"/>
      <c r="G1086" s="439"/>
      <c r="H1086" s="510"/>
      <c r="I1086" s="91"/>
    </row>
    <row r="1087" spans="1:9" x14ac:dyDescent="0.2">
      <c r="A1087" s="507"/>
      <c r="B1087" s="165"/>
      <c r="C1087" s="507"/>
      <c r="D1087" s="503"/>
      <c r="E1087" s="91"/>
      <c r="F1087" s="505"/>
      <c r="G1087" s="439"/>
      <c r="H1087" s="510"/>
      <c r="I1087" s="91"/>
    </row>
    <row r="1088" spans="1:9" x14ac:dyDescent="0.2">
      <c r="A1088" s="507"/>
      <c r="B1088" s="165"/>
      <c r="C1088" s="507"/>
      <c r="D1088" s="503"/>
      <c r="E1088" s="91"/>
      <c r="F1088" s="505"/>
      <c r="G1088" s="439"/>
      <c r="H1088" s="510"/>
      <c r="I1088" s="91"/>
    </row>
    <row r="1089" spans="1:9" x14ac:dyDescent="0.2">
      <c r="A1089" s="507"/>
      <c r="B1089" s="165"/>
      <c r="C1089" s="507"/>
      <c r="D1089" s="503"/>
      <c r="E1089" s="91"/>
      <c r="F1089" s="505"/>
      <c r="G1089" s="439"/>
      <c r="H1089" s="510"/>
      <c r="I1089" s="91"/>
    </row>
    <row r="1090" spans="1:9" x14ac:dyDescent="0.2">
      <c r="A1090" s="507"/>
      <c r="B1090" s="165"/>
      <c r="C1090" s="507"/>
      <c r="D1090" s="503"/>
      <c r="E1090" s="91"/>
      <c r="F1090" s="505"/>
      <c r="G1090" s="439"/>
      <c r="H1090" s="510"/>
      <c r="I1090" s="91"/>
    </row>
    <row r="1091" spans="1:9" x14ac:dyDescent="0.2">
      <c r="A1091" s="507"/>
      <c r="B1091" s="165"/>
      <c r="C1091" s="507"/>
      <c r="D1091" s="503"/>
      <c r="E1091" s="91"/>
      <c r="F1091" s="505"/>
      <c r="G1091" s="439"/>
      <c r="H1091" s="510"/>
      <c r="I1091" s="91"/>
    </row>
    <row r="1092" spans="1:9" x14ac:dyDescent="0.2">
      <c r="A1092" s="507"/>
      <c r="B1092" s="165"/>
      <c r="C1092" s="507"/>
      <c r="D1092" s="503"/>
      <c r="E1092" s="91"/>
      <c r="F1092" s="505"/>
      <c r="G1092" s="439"/>
      <c r="H1092" s="510"/>
      <c r="I1092" s="91"/>
    </row>
    <row r="1093" spans="1:9" x14ac:dyDescent="0.2">
      <c r="A1093" s="507"/>
      <c r="B1093" s="165"/>
      <c r="C1093" s="507"/>
      <c r="D1093" s="503"/>
      <c r="E1093" s="91"/>
      <c r="F1093" s="505"/>
      <c r="G1093" s="439"/>
      <c r="H1093" s="510"/>
      <c r="I1093" s="91"/>
    </row>
    <row r="1094" spans="1:9" x14ac:dyDescent="0.2">
      <c r="A1094" s="507"/>
      <c r="B1094" s="165"/>
      <c r="C1094" s="507"/>
      <c r="D1094" s="503"/>
      <c r="E1094" s="91"/>
      <c r="F1094" s="505"/>
      <c r="G1094" s="439"/>
      <c r="H1094" s="510"/>
      <c r="I1094" s="91"/>
    </row>
    <row r="1095" spans="1:9" x14ac:dyDescent="0.2">
      <c r="A1095" s="507"/>
      <c r="B1095" s="165"/>
      <c r="C1095" s="507"/>
      <c r="D1095" s="503"/>
      <c r="E1095" s="91"/>
      <c r="F1095" s="505"/>
      <c r="G1095" s="439"/>
      <c r="H1095" s="510"/>
      <c r="I1095" s="91"/>
    </row>
    <row r="1096" spans="1:9" x14ac:dyDescent="0.2">
      <c r="A1096" s="507"/>
      <c r="B1096" s="165"/>
      <c r="C1096" s="507"/>
      <c r="D1096" s="503"/>
      <c r="E1096" s="91"/>
      <c r="F1096" s="505"/>
      <c r="G1096" s="439"/>
      <c r="H1096" s="510"/>
      <c r="I1096" s="91"/>
    </row>
    <row r="1097" spans="1:9" x14ac:dyDescent="0.2">
      <c r="A1097" s="507"/>
      <c r="B1097" s="165"/>
      <c r="C1097" s="507"/>
      <c r="D1097" s="503"/>
      <c r="E1097" s="91"/>
      <c r="F1097" s="505"/>
      <c r="G1097" s="439"/>
      <c r="H1097" s="510"/>
      <c r="I1097" s="91"/>
    </row>
    <row r="1098" spans="1:9" x14ac:dyDescent="0.2">
      <c r="A1098" s="507"/>
      <c r="B1098" s="165"/>
      <c r="C1098" s="507"/>
      <c r="D1098" s="503"/>
      <c r="E1098" s="91"/>
      <c r="F1098" s="505"/>
      <c r="G1098" s="439"/>
      <c r="H1098" s="510"/>
      <c r="I1098" s="91"/>
    </row>
    <row r="1099" spans="1:9" x14ac:dyDescent="0.2">
      <c r="A1099" s="507"/>
      <c r="B1099" s="165"/>
      <c r="C1099" s="507"/>
      <c r="D1099" s="503"/>
      <c r="E1099" s="91"/>
      <c r="F1099" s="505"/>
      <c r="G1099" s="439"/>
      <c r="H1099" s="510"/>
      <c r="I1099" s="91"/>
    </row>
    <row r="1100" spans="1:9" x14ac:dyDescent="0.2">
      <c r="A1100" s="507"/>
      <c r="B1100" s="165"/>
      <c r="C1100" s="507"/>
      <c r="D1100" s="503"/>
      <c r="E1100" s="91"/>
      <c r="F1100" s="505"/>
      <c r="G1100" s="439"/>
      <c r="H1100" s="510"/>
      <c r="I1100" s="91"/>
    </row>
    <row r="1101" spans="1:9" x14ac:dyDescent="0.2">
      <c r="A1101" s="507"/>
      <c r="B1101" s="165"/>
      <c r="C1101" s="507"/>
      <c r="D1101" s="503"/>
      <c r="E1101" s="91"/>
      <c r="F1101" s="505"/>
      <c r="G1101" s="439"/>
      <c r="H1101" s="510"/>
      <c r="I1101" s="91"/>
    </row>
    <row r="1102" spans="1:9" x14ac:dyDescent="0.2">
      <c r="A1102" s="507"/>
      <c r="B1102" s="165"/>
      <c r="C1102" s="507"/>
      <c r="D1102" s="503"/>
      <c r="E1102" s="91"/>
      <c r="F1102" s="505"/>
      <c r="G1102" s="439"/>
      <c r="H1102" s="510"/>
      <c r="I1102" s="91"/>
    </row>
    <row r="1103" spans="1:9" x14ac:dyDescent="0.2">
      <c r="A1103" s="507"/>
      <c r="B1103" s="165"/>
      <c r="C1103" s="507"/>
      <c r="D1103" s="503"/>
      <c r="E1103" s="91"/>
      <c r="F1103" s="505"/>
      <c r="G1103" s="439"/>
      <c r="H1103" s="510"/>
      <c r="I1103" s="91"/>
    </row>
    <row r="1104" spans="1:9" x14ac:dyDescent="0.2">
      <c r="A1104" s="507"/>
      <c r="B1104" s="165"/>
      <c r="C1104" s="507"/>
      <c r="D1104" s="503"/>
      <c r="E1104" s="91"/>
      <c r="F1104" s="505"/>
      <c r="G1104" s="439"/>
      <c r="H1104" s="510"/>
      <c r="I1104" s="91"/>
    </row>
    <row r="1105" spans="1:9" x14ac:dyDescent="0.2">
      <c r="A1105" s="507"/>
      <c r="B1105" s="165"/>
      <c r="C1105" s="507"/>
      <c r="D1105" s="503"/>
      <c r="E1105" s="91"/>
      <c r="F1105" s="505"/>
      <c r="G1105" s="439"/>
      <c r="H1105" s="510"/>
      <c r="I1105" s="91"/>
    </row>
    <row r="1106" spans="1:9" x14ac:dyDescent="0.2">
      <c r="A1106" s="507"/>
      <c r="B1106" s="165"/>
      <c r="C1106" s="507"/>
      <c r="D1106" s="503"/>
      <c r="E1106" s="91"/>
      <c r="F1106" s="505"/>
      <c r="G1106" s="439"/>
      <c r="H1106" s="510"/>
      <c r="I1106" s="91"/>
    </row>
    <row r="1107" spans="1:9" x14ac:dyDescent="0.2">
      <c r="A1107" s="507"/>
      <c r="B1107" s="165"/>
      <c r="C1107" s="507"/>
      <c r="D1107" s="503"/>
      <c r="E1107" s="91"/>
      <c r="F1107" s="505"/>
      <c r="G1107" s="439"/>
      <c r="H1107" s="510"/>
      <c r="I1107" s="91"/>
    </row>
    <row r="1108" spans="1:9" x14ac:dyDescent="0.2">
      <c r="A1108" s="507"/>
      <c r="B1108" s="165"/>
      <c r="C1108" s="507"/>
      <c r="D1108" s="503"/>
      <c r="E1108" s="91"/>
      <c r="F1108" s="505"/>
      <c r="G1108" s="439"/>
      <c r="H1108" s="510"/>
      <c r="I1108" s="91"/>
    </row>
    <row r="1109" spans="1:9" x14ac:dyDescent="0.2">
      <c r="A1109" s="507"/>
      <c r="B1109" s="165"/>
      <c r="C1109" s="507"/>
      <c r="D1109" s="503"/>
      <c r="E1109" s="91"/>
      <c r="F1109" s="505"/>
      <c r="G1109" s="439"/>
      <c r="H1109" s="510"/>
      <c r="I1109" s="91"/>
    </row>
    <row r="1110" spans="1:9" x14ac:dyDescent="0.2">
      <c r="A1110" s="509"/>
      <c r="B1110" s="165"/>
      <c r="C1110" s="509"/>
      <c r="D1110" s="503"/>
      <c r="E1110" s="91"/>
      <c r="F1110" s="505"/>
      <c r="G1110" s="439"/>
      <c r="H1110" s="506"/>
      <c r="I1110" s="91"/>
    </row>
    <row r="1111" spans="1:9" x14ac:dyDescent="0.2">
      <c r="A1111" s="507"/>
      <c r="B1111" s="165"/>
      <c r="C1111" s="507"/>
      <c r="D1111" s="503"/>
      <c r="E1111" s="91"/>
      <c r="F1111" s="505"/>
      <c r="G1111" s="439"/>
      <c r="H1111" s="510"/>
      <c r="I1111" s="91"/>
    </row>
    <row r="1112" spans="1:9" x14ac:dyDescent="0.2">
      <c r="A1112" s="507"/>
      <c r="B1112" s="165"/>
      <c r="C1112" s="507"/>
      <c r="D1112" s="503"/>
      <c r="E1112" s="91"/>
      <c r="F1112" s="505"/>
      <c r="G1112" s="439"/>
      <c r="H1112" s="510"/>
      <c r="I1112" s="91"/>
    </row>
    <row r="1113" spans="1:9" x14ac:dyDescent="0.2">
      <c r="A1113" s="507"/>
      <c r="B1113" s="165"/>
      <c r="C1113" s="507"/>
      <c r="D1113" s="503"/>
      <c r="E1113" s="91"/>
      <c r="F1113" s="505"/>
      <c r="G1113" s="439"/>
      <c r="H1113" s="510"/>
      <c r="I1113" s="91"/>
    </row>
    <row r="1114" spans="1:9" x14ac:dyDescent="0.2">
      <c r="A1114" s="507"/>
      <c r="B1114" s="165"/>
      <c r="C1114" s="507"/>
      <c r="D1114" s="503"/>
      <c r="E1114" s="91"/>
      <c r="F1114" s="505"/>
      <c r="G1114" s="439"/>
      <c r="H1114" s="510"/>
      <c r="I1114" s="91"/>
    </row>
    <row r="1115" spans="1:9" x14ac:dyDescent="0.2">
      <c r="A1115" s="507"/>
      <c r="B1115" s="165"/>
      <c r="C1115" s="507"/>
      <c r="D1115" s="503"/>
      <c r="E1115" s="91"/>
      <c r="F1115" s="505"/>
      <c r="G1115" s="439"/>
      <c r="H1115" s="510"/>
      <c r="I1115" s="91"/>
    </row>
    <row r="1116" spans="1:9" x14ac:dyDescent="0.2">
      <c r="A1116" s="507"/>
      <c r="B1116" s="165"/>
      <c r="C1116" s="507"/>
      <c r="D1116" s="503"/>
      <c r="E1116" s="91"/>
      <c r="F1116" s="505"/>
      <c r="G1116" s="439"/>
      <c r="H1116" s="510"/>
      <c r="I1116" s="91"/>
    </row>
    <row r="1117" spans="1:9" x14ac:dyDescent="0.2">
      <c r="A1117" s="507"/>
      <c r="B1117" s="165"/>
      <c r="C1117" s="507"/>
      <c r="D1117" s="503"/>
      <c r="E1117" s="91"/>
      <c r="F1117" s="505"/>
      <c r="G1117" s="439"/>
      <c r="H1117" s="510"/>
      <c r="I1117" s="91"/>
    </row>
    <row r="1118" spans="1:9" x14ac:dyDescent="0.2">
      <c r="A1118" s="507"/>
      <c r="B1118" s="165"/>
      <c r="C1118" s="507"/>
      <c r="D1118" s="503"/>
      <c r="E1118" s="91"/>
      <c r="F1118" s="505"/>
      <c r="G1118" s="439"/>
      <c r="H1118" s="510"/>
      <c r="I1118" s="91"/>
    </row>
    <row r="1119" spans="1:9" x14ac:dyDescent="0.2">
      <c r="A1119" s="507"/>
      <c r="B1119" s="165"/>
      <c r="C1119" s="507"/>
      <c r="D1119" s="503"/>
      <c r="E1119" s="91"/>
      <c r="F1119" s="505"/>
      <c r="G1119" s="439"/>
      <c r="H1119" s="510"/>
      <c r="I1119" s="91"/>
    </row>
    <row r="1120" spans="1:9" x14ac:dyDescent="0.2">
      <c r="A1120" s="507"/>
      <c r="B1120" s="165"/>
      <c r="C1120" s="507"/>
      <c r="D1120" s="503"/>
      <c r="E1120" s="91"/>
      <c r="F1120" s="505"/>
      <c r="G1120" s="439"/>
      <c r="H1120" s="510"/>
      <c r="I1120" s="91"/>
    </row>
    <row r="1121" spans="1:9" x14ac:dyDescent="0.2">
      <c r="A1121" s="507"/>
      <c r="B1121" s="165"/>
      <c r="C1121" s="507"/>
      <c r="D1121" s="503"/>
      <c r="E1121" s="91"/>
      <c r="F1121" s="505"/>
      <c r="G1121" s="439"/>
      <c r="H1121" s="510"/>
      <c r="I1121" s="91"/>
    </row>
    <row r="1122" spans="1:9" x14ac:dyDescent="0.2">
      <c r="A1122" s="507"/>
      <c r="B1122" s="165"/>
      <c r="C1122" s="507"/>
      <c r="D1122" s="503"/>
      <c r="E1122" s="91"/>
      <c r="F1122" s="505"/>
      <c r="G1122" s="439"/>
      <c r="H1122" s="510"/>
      <c r="I1122" s="91"/>
    </row>
    <row r="1123" spans="1:9" x14ac:dyDescent="0.2">
      <c r="A1123" s="507"/>
      <c r="B1123" s="165"/>
      <c r="C1123" s="507"/>
      <c r="D1123" s="503"/>
      <c r="E1123" s="91"/>
      <c r="F1123" s="505"/>
      <c r="G1123" s="439"/>
      <c r="H1123" s="510"/>
      <c r="I1123" s="91"/>
    </row>
    <row r="1124" spans="1:9" x14ac:dyDescent="0.2">
      <c r="A1124" s="507"/>
      <c r="B1124" s="165"/>
      <c r="C1124" s="507"/>
      <c r="D1124" s="503"/>
      <c r="E1124" s="91"/>
      <c r="F1124" s="505"/>
      <c r="G1124" s="439"/>
      <c r="H1124" s="510"/>
      <c r="I1124" s="91"/>
    </row>
    <row r="1125" spans="1:9" x14ac:dyDescent="0.2">
      <c r="A1125" s="507"/>
      <c r="B1125" s="165"/>
      <c r="C1125" s="507"/>
      <c r="D1125" s="503"/>
      <c r="E1125" s="91"/>
      <c r="F1125" s="505"/>
      <c r="G1125" s="439"/>
      <c r="H1125" s="510"/>
      <c r="I1125" s="91"/>
    </row>
    <row r="1126" spans="1:9" x14ac:dyDescent="0.2">
      <c r="A1126" s="507"/>
      <c r="B1126" s="165"/>
      <c r="C1126" s="507"/>
      <c r="D1126" s="503"/>
      <c r="E1126" s="91"/>
      <c r="F1126" s="505"/>
      <c r="G1126" s="439"/>
      <c r="H1126" s="510"/>
      <c r="I1126" s="91"/>
    </row>
    <row r="1127" spans="1:9" x14ac:dyDescent="0.2">
      <c r="A1127" s="507"/>
      <c r="B1127" s="165"/>
      <c r="C1127" s="507"/>
      <c r="D1127" s="503"/>
      <c r="E1127" s="91"/>
      <c r="F1127" s="505"/>
      <c r="G1127" s="439"/>
      <c r="H1127" s="510"/>
      <c r="I1127" s="91"/>
    </row>
    <row r="1128" spans="1:9" x14ac:dyDescent="0.2">
      <c r="A1128" s="507"/>
      <c r="B1128" s="165"/>
      <c r="C1128" s="507"/>
      <c r="D1128" s="503"/>
      <c r="E1128" s="91"/>
      <c r="F1128" s="505"/>
      <c r="G1128" s="439"/>
      <c r="H1128" s="510"/>
      <c r="I1128" s="91"/>
    </row>
    <row r="1129" spans="1:9" x14ac:dyDescent="0.2">
      <c r="A1129" s="507"/>
      <c r="B1129" s="165"/>
      <c r="C1129" s="507"/>
      <c r="D1129" s="503"/>
      <c r="E1129" s="91"/>
      <c r="F1129" s="505"/>
      <c r="G1129" s="439"/>
      <c r="H1129" s="510"/>
      <c r="I1129" s="91"/>
    </row>
    <row r="1130" spans="1:9" x14ac:dyDescent="0.2">
      <c r="A1130" s="507"/>
      <c r="B1130" s="165"/>
      <c r="C1130" s="507"/>
      <c r="D1130" s="503"/>
      <c r="E1130" s="91"/>
      <c r="F1130" s="505"/>
      <c r="G1130" s="439"/>
      <c r="H1130" s="510"/>
      <c r="I1130" s="91"/>
    </row>
    <row r="1131" spans="1:9" x14ac:dyDescent="0.2">
      <c r="A1131" s="507"/>
      <c r="B1131" s="165"/>
      <c r="C1131" s="507"/>
      <c r="D1131" s="503"/>
      <c r="E1131" s="91"/>
      <c r="F1131" s="505"/>
      <c r="G1131" s="439"/>
      <c r="H1131" s="510"/>
      <c r="I1131" s="91"/>
    </row>
    <row r="1132" spans="1:9" x14ac:dyDescent="0.2">
      <c r="A1132" s="507"/>
      <c r="B1132" s="165"/>
      <c r="C1132" s="507"/>
      <c r="D1132" s="503"/>
      <c r="E1132" s="91"/>
      <c r="F1132" s="505"/>
      <c r="G1132" s="439"/>
      <c r="H1132" s="510"/>
      <c r="I1132" s="91"/>
    </row>
    <row r="1133" spans="1:9" x14ac:dyDescent="0.2">
      <c r="A1133" s="509"/>
      <c r="B1133" s="165"/>
      <c r="C1133" s="509"/>
      <c r="D1133" s="503"/>
      <c r="E1133" s="91"/>
      <c r="F1133" s="505"/>
      <c r="G1133" s="439"/>
      <c r="H1133" s="506"/>
      <c r="I1133" s="91"/>
    </row>
    <row r="1134" spans="1:9" x14ac:dyDescent="0.2">
      <c r="A1134" s="507"/>
      <c r="B1134" s="165"/>
      <c r="C1134" s="507"/>
      <c r="D1134" s="525"/>
      <c r="E1134" s="91"/>
      <c r="F1134" s="505"/>
      <c r="G1134" s="439"/>
      <c r="H1134" s="510"/>
      <c r="I1134" s="91"/>
    </row>
    <row r="1135" spans="1:9" x14ac:dyDescent="0.2">
      <c r="A1135" s="507"/>
      <c r="B1135" s="165"/>
      <c r="C1135" s="507"/>
      <c r="D1135" s="503"/>
      <c r="E1135" s="91"/>
      <c r="F1135" s="505"/>
      <c r="G1135" s="439"/>
      <c r="H1135" s="510"/>
      <c r="I1135" s="91"/>
    </row>
    <row r="1136" spans="1:9" x14ac:dyDescent="0.2">
      <c r="A1136" s="507"/>
      <c r="B1136" s="165"/>
      <c r="C1136" s="507"/>
      <c r="D1136" s="503"/>
      <c r="E1136" s="91"/>
      <c r="F1136" s="505"/>
      <c r="G1136" s="439"/>
      <c r="H1136" s="510"/>
      <c r="I1136" s="91"/>
    </row>
    <row r="1137" spans="1:9" x14ac:dyDescent="0.2">
      <c r="A1137" s="507"/>
      <c r="B1137" s="165"/>
      <c r="C1137" s="507"/>
      <c r="D1137" s="503"/>
      <c r="E1137" s="91"/>
      <c r="F1137" s="505"/>
      <c r="G1137" s="439"/>
      <c r="H1137" s="510"/>
      <c r="I1137" s="91"/>
    </row>
    <row r="1138" spans="1:9" x14ac:dyDescent="0.2">
      <c r="A1138" s="507"/>
      <c r="B1138" s="165"/>
      <c r="C1138" s="507"/>
      <c r="D1138" s="503"/>
      <c r="E1138" s="91"/>
      <c r="F1138" s="505"/>
      <c r="G1138" s="439"/>
      <c r="H1138" s="510"/>
      <c r="I1138" s="91"/>
    </row>
    <row r="1139" spans="1:9" x14ac:dyDescent="0.2">
      <c r="A1139" s="507"/>
      <c r="B1139" s="165"/>
      <c r="C1139" s="507"/>
      <c r="D1139" s="503"/>
      <c r="E1139" s="91"/>
      <c r="F1139" s="505"/>
      <c r="G1139" s="439"/>
      <c r="H1139" s="510"/>
      <c r="I1139" s="91"/>
    </row>
    <row r="1140" spans="1:9" x14ac:dyDescent="0.2">
      <c r="A1140" s="507"/>
      <c r="B1140" s="165"/>
      <c r="C1140" s="507"/>
      <c r="D1140" s="503"/>
      <c r="E1140" s="91"/>
      <c r="F1140" s="505"/>
      <c r="G1140" s="439"/>
      <c r="H1140" s="510"/>
      <c r="I1140" s="91"/>
    </row>
    <row r="1141" spans="1:9" x14ac:dyDescent="0.2">
      <c r="A1141" s="507"/>
      <c r="B1141" s="165"/>
      <c r="C1141" s="507"/>
      <c r="D1141" s="503"/>
      <c r="E1141" s="91"/>
      <c r="F1141" s="505"/>
      <c r="G1141" s="439"/>
      <c r="H1141" s="510"/>
      <c r="I1141" s="91"/>
    </row>
    <row r="1142" spans="1:9" x14ac:dyDescent="0.2">
      <c r="A1142" s="507"/>
      <c r="B1142" s="165"/>
      <c r="C1142" s="507"/>
      <c r="D1142" s="503"/>
      <c r="E1142" s="91"/>
      <c r="F1142" s="505"/>
      <c r="G1142" s="439"/>
      <c r="H1142" s="510"/>
      <c r="I1142" s="91"/>
    </row>
    <row r="1143" spans="1:9" x14ac:dyDescent="0.2">
      <c r="A1143" s="507"/>
      <c r="B1143" s="165"/>
      <c r="C1143" s="507"/>
      <c r="D1143" s="503"/>
      <c r="E1143" s="91"/>
      <c r="F1143" s="505"/>
      <c r="G1143" s="439"/>
      <c r="H1143" s="510"/>
      <c r="I1143" s="91"/>
    </row>
    <row r="1144" spans="1:9" x14ac:dyDescent="0.2">
      <c r="A1144" s="507"/>
      <c r="B1144" s="165"/>
      <c r="C1144" s="507"/>
      <c r="D1144" s="503"/>
      <c r="E1144" s="91"/>
      <c r="F1144" s="505"/>
      <c r="G1144" s="439"/>
      <c r="H1144" s="510"/>
      <c r="I1144" s="91"/>
    </row>
    <row r="1145" spans="1:9" x14ac:dyDescent="0.2">
      <c r="A1145" s="507"/>
      <c r="B1145" s="165"/>
      <c r="C1145" s="507"/>
      <c r="D1145" s="503"/>
      <c r="E1145" s="91"/>
      <c r="F1145" s="505"/>
      <c r="G1145" s="439"/>
      <c r="H1145" s="510"/>
      <c r="I1145" s="91"/>
    </row>
    <row r="1146" spans="1:9" x14ac:dyDescent="0.2">
      <c r="A1146" s="507"/>
      <c r="B1146" s="165"/>
      <c r="C1146" s="507"/>
      <c r="D1146" s="503"/>
      <c r="E1146" s="91"/>
      <c r="F1146" s="505"/>
      <c r="G1146" s="439"/>
      <c r="H1146" s="510"/>
      <c r="I1146" s="91"/>
    </row>
    <row r="1147" spans="1:9" x14ac:dyDescent="0.2">
      <c r="A1147" s="507"/>
      <c r="B1147" s="165"/>
      <c r="C1147" s="507"/>
      <c r="D1147" s="503"/>
      <c r="E1147" s="91"/>
      <c r="F1147" s="505"/>
      <c r="G1147" s="439"/>
      <c r="H1147" s="510"/>
      <c r="I1147" s="91"/>
    </row>
    <row r="1148" spans="1:9" x14ac:dyDescent="0.2">
      <c r="A1148" s="507"/>
      <c r="B1148" s="165"/>
      <c r="C1148" s="507"/>
      <c r="D1148" s="503"/>
      <c r="E1148" s="91"/>
      <c r="F1148" s="505"/>
      <c r="G1148" s="439"/>
      <c r="H1148" s="510"/>
      <c r="I1148" s="91"/>
    </row>
    <row r="1149" spans="1:9" x14ac:dyDescent="0.2">
      <c r="A1149" s="507"/>
      <c r="B1149" s="165"/>
      <c r="C1149" s="507"/>
      <c r="D1149" s="503"/>
      <c r="E1149" s="91"/>
      <c r="F1149" s="505"/>
      <c r="G1149" s="439"/>
      <c r="H1149" s="510"/>
      <c r="I1149" s="91"/>
    </row>
    <row r="1150" spans="1:9" x14ac:dyDescent="0.2">
      <c r="A1150" s="507"/>
      <c r="B1150" s="165"/>
      <c r="C1150" s="507"/>
      <c r="D1150" s="503"/>
      <c r="E1150" s="91"/>
      <c r="F1150" s="505"/>
      <c r="G1150" s="439"/>
      <c r="H1150" s="510"/>
      <c r="I1150" s="91"/>
    </row>
    <row r="1151" spans="1:9" x14ac:dyDescent="0.2">
      <c r="A1151" s="507"/>
      <c r="B1151" s="165"/>
      <c r="C1151" s="507"/>
      <c r="D1151" s="503"/>
      <c r="E1151" s="91"/>
      <c r="F1151" s="505"/>
      <c r="G1151" s="439"/>
      <c r="H1151" s="510"/>
      <c r="I1151" s="91"/>
    </row>
    <row r="1152" spans="1:9" x14ac:dyDescent="0.2">
      <c r="A1152" s="507"/>
      <c r="B1152" s="165"/>
      <c r="C1152" s="507"/>
      <c r="D1152" s="503"/>
      <c r="E1152" s="91"/>
      <c r="F1152" s="505"/>
      <c r="G1152" s="439"/>
      <c r="H1152" s="510"/>
      <c r="I1152" s="91"/>
    </row>
    <row r="1153" spans="1:9" x14ac:dyDescent="0.2">
      <c r="A1153" s="507"/>
      <c r="B1153" s="165"/>
      <c r="C1153" s="507"/>
      <c r="D1153" s="503"/>
      <c r="E1153" s="91"/>
      <c r="F1153" s="505"/>
      <c r="G1153" s="439"/>
      <c r="H1153" s="510"/>
      <c r="I1153" s="91"/>
    </row>
    <row r="1154" spans="1:9" x14ac:dyDescent="0.2">
      <c r="A1154" s="507"/>
      <c r="B1154" s="165"/>
      <c r="C1154" s="507"/>
      <c r="D1154" s="503"/>
      <c r="E1154" s="91"/>
      <c r="F1154" s="505"/>
      <c r="G1154" s="439"/>
      <c r="H1154" s="510"/>
      <c r="I1154" s="91"/>
    </row>
    <row r="1155" spans="1:9" x14ac:dyDescent="0.2">
      <c r="A1155" s="507"/>
      <c r="B1155" s="165"/>
      <c r="C1155" s="507"/>
      <c r="D1155" s="503"/>
      <c r="E1155" s="91"/>
      <c r="F1155" s="505"/>
      <c r="G1155" s="439"/>
      <c r="H1155" s="510"/>
      <c r="I1155" s="91"/>
    </row>
    <row r="1156" spans="1:9" x14ac:dyDescent="0.2">
      <c r="A1156" s="507"/>
      <c r="B1156" s="165"/>
      <c r="C1156" s="507"/>
      <c r="D1156" s="503"/>
      <c r="E1156" s="91"/>
      <c r="F1156" s="505"/>
      <c r="G1156" s="439"/>
      <c r="H1156" s="510"/>
      <c r="I1156" s="91"/>
    </row>
    <row r="1157" spans="1:9" x14ac:dyDescent="0.2">
      <c r="A1157" s="507"/>
      <c r="B1157" s="165"/>
      <c r="C1157" s="507"/>
      <c r="D1157" s="503"/>
      <c r="E1157" s="91"/>
      <c r="F1157" s="505"/>
      <c r="G1157" s="439"/>
      <c r="H1157" s="510"/>
      <c r="I1157" s="91"/>
    </row>
    <row r="1158" spans="1:9" x14ac:dyDescent="0.2">
      <c r="A1158" s="509"/>
      <c r="B1158" s="165"/>
      <c r="C1158" s="509"/>
      <c r="D1158" s="503"/>
      <c r="E1158" s="91"/>
      <c r="F1158" s="505"/>
      <c r="G1158" s="439"/>
      <c r="H1158" s="510"/>
      <c r="I1158" s="91"/>
    </row>
    <row r="1159" spans="1:9" x14ac:dyDescent="0.2">
      <c r="A1159" s="507"/>
      <c r="B1159" s="165"/>
      <c r="C1159" s="507"/>
      <c r="D1159" s="503"/>
      <c r="E1159" s="91"/>
      <c r="F1159" s="505"/>
      <c r="G1159" s="439"/>
      <c r="H1159" s="510"/>
      <c r="I1159" s="91"/>
    </row>
    <row r="1160" spans="1:9" x14ac:dyDescent="0.2">
      <c r="A1160" s="507"/>
      <c r="B1160" s="165"/>
      <c r="C1160" s="507"/>
      <c r="D1160" s="503"/>
      <c r="E1160" s="91"/>
      <c r="F1160" s="505"/>
      <c r="G1160" s="439"/>
      <c r="H1160" s="510"/>
      <c r="I1160" s="91"/>
    </row>
    <row r="1161" spans="1:9" x14ac:dyDescent="0.2">
      <c r="A1161" s="509"/>
      <c r="B1161" s="165"/>
      <c r="C1161" s="502"/>
      <c r="D1161" s="503"/>
      <c r="E1161" s="91"/>
      <c r="F1161" s="505"/>
      <c r="G1161" s="439"/>
      <c r="H1161" s="506"/>
      <c r="I1161" s="91"/>
    </row>
    <row r="1162" spans="1:9" x14ac:dyDescent="0.2">
      <c r="A1162" s="507"/>
      <c r="B1162" s="165"/>
      <c r="C1162" s="507"/>
      <c r="D1162" s="525"/>
      <c r="E1162" s="91"/>
      <c r="F1162" s="505"/>
      <c r="G1162" s="439"/>
      <c r="H1162" s="510"/>
      <c r="I1162" s="91"/>
    </row>
    <row r="1163" spans="1:9" x14ac:dyDescent="0.2">
      <c r="A1163" s="507"/>
      <c r="B1163" s="165"/>
      <c r="C1163" s="507"/>
      <c r="D1163" s="525"/>
      <c r="E1163" s="91"/>
      <c r="F1163" s="505"/>
      <c r="G1163" s="439"/>
      <c r="H1163" s="510"/>
      <c r="I1163" s="91"/>
    </row>
    <row r="1164" spans="1:9" x14ac:dyDescent="0.2">
      <c r="A1164" s="507"/>
      <c r="B1164" s="165"/>
      <c r="C1164" s="507"/>
      <c r="D1164" s="503"/>
      <c r="E1164" s="91"/>
      <c r="F1164" s="505"/>
      <c r="G1164" s="439"/>
      <c r="H1164" s="510"/>
      <c r="I1164" s="91"/>
    </row>
    <row r="1165" spans="1:9" x14ac:dyDescent="0.2">
      <c r="A1165" s="507"/>
      <c r="B1165" s="165"/>
      <c r="C1165" s="507"/>
      <c r="D1165" s="503"/>
      <c r="E1165" s="91"/>
      <c r="F1165" s="505"/>
      <c r="G1165" s="439"/>
      <c r="H1165" s="510"/>
      <c r="I1165" s="91"/>
    </row>
    <row r="1166" spans="1:9" x14ac:dyDescent="0.2">
      <c r="A1166" s="507"/>
      <c r="B1166" s="165"/>
      <c r="C1166" s="507"/>
      <c r="D1166" s="503"/>
      <c r="E1166" s="91"/>
      <c r="F1166" s="505"/>
      <c r="G1166" s="439"/>
      <c r="H1166" s="510"/>
      <c r="I1166" s="91"/>
    </row>
    <row r="1167" spans="1:9" x14ac:dyDescent="0.2">
      <c r="A1167" s="507"/>
      <c r="B1167" s="165"/>
      <c r="C1167" s="507"/>
      <c r="D1167" s="503"/>
      <c r="E1167" s="91"/>
      <c r="F1167" s="505"/>
      <c r="G1167" s="439"/>
      <c r="H1167" s="510"/>
      <c r="I1167" s="91"/>
    </row>
    <row r="1168" spans="1:9" x14ac:dyDescent="0.2">
      <c r="A1168" s="507"/>
      <c r="B1168" s="165"/>
      <c r="C1168" s="507"/>
      <c r="D1168" s="503"/>
      <c r="E1168" s="91"/>
      <c r="F1168" s="505"/>
      <c r="G1168" s="439"/>
      <c r="H1168" s="510"/>
      <c r="I1168" s="91"/>
    </row>
    <row r="1169" spans="1:9" x14ac:dyDescent="0.2">
      <c r="A1169" s="507"/>
      <c r="B1169" s="165"/>
      <c r="C1169" s="507"/>
      <c r="D1169" s="503"/>
      <c r="E1169" s="91"/>
      <c r="F1169" s="505"/>
      <c r="G1169" s="439"/>
      <c r="H1169" s="510"/>
      <c r="I1169" s="91"/>
    </row>
    <row r="1170" spans="1:9" x14ac:dyDescent="0.2">
      <c r="A1170" s="507"/>
      <c r="B1170" s="165"/>
      <c r="C1170" s="507"/>
      <c r="D1170" s="503"/>
      <c r="E1170" s="91"/>
      <c r="F1170" s="505"/>
      <c r="G1170" s="439"/>
      <c r="H1170" s="510"/>
      <c r="I1170" s="91"/>
    </row>
    <row r="1171" spans="1:9" x14ac:dyDescent="0.2">
      <c r="A1171" s="507"/>
      <c r="B1171" s="165"/>
      <c r="C1171" s="507"/>
      <c r="D1171" s="503"/>
      <c r="E1171" s="91"/>
      <c r="F1171" s="505"/>
      <c r="G1171" s="439"/>
      <c r="H1171" s="510"/>
      <c r="I1171" s="91"/>
    </row>
    <row r="1172" spans="1:9" x14ac:dyDescent="0.2">
      <c r="A1172" s="507"/>
      <c r="B1172" s="165"/>
      <c r="C1172" s="507"/>
      <c r="D1172" s="503"/>
      <c r="E1172" s="91"/>
      <c r="F1172" s="505"/>
      <c r="G1172" s="439"/>
      <c r="H1172" s="510"/>
      <c r="I1172" s="91"/>
    </row>
    <row r="1173" spans="1:9" x14ac:dyDescent="0.2">
      <c r="A1173" s="507"/>
      <c r="B1173" s="165"/>
      <c r="C1173" s="507"/>
      <c r="D1173" s="503"/>
      <c r="E1173" s="91"/>
      <c r="F1173" s="505"/>
      <c r="G1173" s="439"/>
      <c r="H1173" s="510"/>
      <c r="I1173" s="91"/>
    </row>
    <row r="1174" spans="1:9" x14ac:dyDescent="0.2">
      <c r="A1174" s="507"/>
      <c r="B1174" s="165"/>
      <c r="C1174" s="507"/>
      <c r="D1174" s="503"/>
      <c r="E1174" s="91"/>
      <c r="F1174" s="505"/>
      <c r="G1174" s="439"/>
      <c r="H1174" s="510"/>
      <c r="I1174" s="91"/>
    </row>
    <row r="1175" spans="1:9" x14ac:dyDescent="0.2">
      <c r="A1175" s="507"/>
      <c r="B1175" s="165"/>
      <c r="C1175" s="507"/>
      <c r="D1175" s="503"/>
      <c r="E1175" s="91"/>
      <c r="F1175" s="505"/>
      <c r="G1175" s="439"/>
      <c r="H1175" s="510"/>
      <c r="I1175" s="91"/>
    </row>
    <row r="1176" spans="1:9" x14ac:dyDescent="0.2">
      <c r="A1176" s="507"/>
      <c r="B1176" s="165"/>
      <c r="C1176" s="507"/>
      <c r="D1176" s="503"/>
      <c r="E1176" s="91"/>
      <c r="F1176" s="505"/>
      <c r="G1176" s="439"/>
      <c r="H1176" s="510"/>
      <c r="I1176" s="91"/>
    </row>
    <row r="1177" spans="1:9" x14ac:dyDescent="0.2">
      <c r="A1177" s="507"/>
      <c r="B1177" s="165"/>
      <c r="C1177" s="507"/>
      <c r="D1177" s="503"/>
      <c r="E1177" s="91"/>
      <c r="F1177" s="505"/>
      <c r="G1177" s="439"/>
      <c r="H1177" s="510"/>
      <c r="I1177" s="91"/>
    </row>
    <row r="1178" spans="1:9" x14ac:dyDescent="0.2">
      <c r="A1178" s="507"/>
      <c r="B1178" s="165"/>
      <c r="C1178" s="507"/>
      <c r="D1178" s="503"/>
      <c r="E1178" s="91"/>
      <c r="F1178" s="505"/>
      <c r="G1178" s="439"/>
      <c r="H1178" s="510"/>
      <c r="I1178" s="91"/>
    </row>
    <row r="1179" spans="1:9" x14ac:dyDescent="0.2">
      <c r="A1179" s="507"/>
      <c r="B1179" s="165"/>
      <c r="C1179" s="507"/>
      <c r="D1179" s="503"/>
      <c r="E1179" s="91"/>
      <c r="F1179" s="505"/>
      <c r="G1179" s="439"/>
      <c r="H1179" s="510"/>
      <c r="I1179" s="91"/>
    </row>
    <row r="1180" spans="1:9" x14ac:dyDescent="0.2">
      <c r="A1180" s="507"/>
      <c r="B1180" s="165"/>
      <c r="C1180" s="507"/>
      <c r="D1180" s="503"/>
      <c r="E1180" s="91"/>
      <c r="F1180" s="505"/>
      <c r="G1180" s="439"/>
      <c r="H1180" s="510"/>
      <c r="I1180" s="91"/>
    </row>
    <row r="1181" spans="1:9" x14ac:dyDescent="0.2">
      <c r="A1181" s="507"/>
      <c r="B1181" s="165"/>
      <c r="C1181" s="507"/>
      <c r="D1181" s="503"/>
      <c r="E1181" s="91"/>
      <c r="F1181" s="505"/>
      <c r="G1181" s="439"/>
      <c r="H1181" s="510"/>
      <c r="I1181" s="91"/>
    </row>
    <row r="1182" spans="1:9" x14ac:dyDescent="0.2">
      <c r="A1182" s="507"/>
      <c r="B1182" s="165"/>
      <c r="C1182" s="507"/>
      <c r="D1182" s="503"/>
      <c r="E1182" s="91"/>
      <c r="F1182" s="505"/>
      <c r="G1182" s="439"/>
      <c r="H1182" s="510"/>
      <c r="I1182" s="91"/>
    </row>
    <row r="1183" spans="1:9" x14ac:dyDescent="0.2">
      <c r="A1183" s="507"/>
      <c r="B1183" s="165"/>
      <c r="C1183" s="507"/>
      <c r="D1183" s="503"/>
      <c r="E1183" s="91"/>
      <c r="F1183" s="505"/>
      <c r="G1183" s="439"/>
      <c r="H1183" s="510"/>
      <c r="I1183" s="91"/>
    </row>
    <row r="1184" spans="1:9" x14ac:dyDescent="0.2">
      <c r="A1184" s="507"/>
      <c r="B1184" s="165"/>
      <c r="C1184" s="507"/>
      <c r="D1184" s="503"/>
      <c r="E1184" s="91"/>
      <c r="F1184" s="505"/>
      <c r="G1184" s="439"/>
      <c r="H1184" s="510"/>
      <c r="I1184" s="91"/>
    </row>
    <row r="1185" spans="1:9" x14ac:dyDescent="0.2">
      <c r="A1185" s="507"/>
      <c r="B1185" s="165"/>
      <c r="C1185" s="507"/>
      <c r="D1185" s="503"/>
      <c r="E1185" s="91"/>
      <c r="F1185" s="505"/>
      <c r="G1185" s="439"/>
      <c r="H1185" s="510"/>
      <c r="I1185" s="91"/>
    </row>
    <row r="1186" spans="1:9" x14ac:dyDescent="0.2">
      <c r="A1186" s="507"/>
      <c r="B1186" s="165"/>
      <c r="C1186" s="507"/>
      <c r="D1186" s="503"/>
      <c r="E1186" s="91"/>
      <c r="F1186" s="505"/>
      <c r="G1186" s="439"/>
      <c r="H1186" s="510"/>
      <c r="I1186" s="91"/>
    </row>
    <row r="1187" spans="1:9" x14ac:dyDescent="0.2">
      <c r="A1187" s="507"/>
      <c r="B1187" s="165"/>
      <c r="C1187" s="507"/>
      <c r="D1187" s="503"/>
      <c r="E1187" s="91"/>
      <c r="F1187" s="505"/>
      <c r="G1187" s="439"/>
      <c r="H1187" s="510"/>
      <c r="I1187" s="91"/>
    </row>
    <row r="1188" spans="1:9" x14ac:dyDescent="0.2">
      <c r="A1188" s="507"/>
      <c r="B1188" s="165"/>
      <c r="C1188" s="507"/>
      <c r="D1188" s="503"/>
      <c r="E1188" s="91"/>
      <c r="F1188" s="505"/>
      <c r="G1188" s="439"/>
      <c r="H1188" s="510"/>
      <c r="I1188" s="91"/>
    </row>
    <row r="1189" spans="1:9" x14ac:dyDescent="0.2">
      <c r="A1189" s="507"/>
      <c r="B1189" s="165"/>
      <c r="C1189" s="507"/>
      <c r="D1189" s="503"/>
      <c r="E1189" s="91"/>
      <c r="F1189" s="505"/>
      <c r="G1189" s="439"/>
      <c r="H1189" s="510"/>
      <c r="I1189" s="91"/>
    </row>
    <row r="1190" spans="1:9" x14ac:dyDescent="0.2">
      <c r="A1190" s="507"/>
      <c r="B1190" s="165"/>
      <c r="C1190" s="507"/>
      <c r="D1190" s="503"/>
      <c r="E1190" s="91"/>
      <c r="F1190" s="505"/>
      <c r="G1190" s="439"/>
      <c r="H1190" s="510"/>
      <c r="I1190" s="91"/>
    </row>
    <row r="1191" spans="1:9" x14ac:dyDescent="0.2">
      <c r="A1191" s="507"/>
      <c r="B1191" s="165"/>
      <c r="C1191" s="507"/>
      <c r="D1191" s="503"/>
      <c r="E1191" s="91"/>
      <c r="F1191" s="505"/>
      <c r="G1191" s="439"/>
      <c r="H1191" s="510"/>
      <c r="I1191" s="91"/>
    </row>
    <row r="1192" spans="1:9" x14ac:dyDescent="0.2">
      <c r="A1192" s="507"/>
      <c r="B1192" s="165"/>
      <c r="C1192" s="507"/>
      <c r="D1192" s="503"/>
      <c r="E1192" s="91"/>
      <c r="F1192" s="505"/>
      <c r="G1192" s="439"/>
      <c r="H1192" s="510"/>
      <c r="I1192" s="91"/>
    </row>
    <row r="1193" spans="1:9" x14ac:dyDescent="0.2">
      <c r="A1193" s="507"/>
      <c r="B1193" s="165"/>
      <c r="C1193" s="507"/>
      <c r="D1193" s="503"/>
      <c r="E1193" s="91"/>
      <c r="F1193" s="505"/>
      <c r="G1193" s="439"/>
      <c r="H1193" s="510"/>
      <c r="I1193" s="91"/>
    </row>
    <row r="1194" spans="1:9" x14ac:dyDescent="0.2">
      <c r="A1194" s="507"/>
      <c r="B1194" s="165"/>
      <c r="C1194" s="507"/>
      <c r="D1194" s="503"/>
      <c r="E1194" s="91"/>
      <c r="F1194" s="505"/>
      <c r="G1194" s="439"/>
      <c r="H1194" s="510"/>
      <c r="I1194" s="91"/>
    </row>
    <row r="1195" spans="1:9" x14ac:dyDescent="0.2">
      <c r="A1195" s="507"/>
      <c r="B1195" s="165"/>
      <c r="C1195" s="507"/>
      <c r="D1195" s="503"/>
      <c r="E1195" s="91"/>
      <c r="F1195" s="505"/>
      <c r="G1195" s="439"/>
      <c r="H1195" s="510"/>
      <c r="I1195" s="91"/>
    </row>
    <row r="1196" spans="1:9" x14ac:dyDescent="0.2">
      <c r="A1196" s="507"/>
      <c r="B1196" s="165"/>
      <c r="C1196" s="507"/>
      <c r="D1196" s="503"/>
      <c r="E1196" s="91"/>
      <c r="F1196" s="505"/>
      <c r="G1196" s="439"/>
      <c r="H1196" s="510"/>
      <c r="I1196" s="91"/>
    </row>
    <row r="1197" spans="1:9" x14ac:dyDescent="0.2">
      <c r="A1197" s="507"/>
      <c r="B1197" s="165"/>
      <c r="C1197" s="507"/>
      <c r="D1197" s="503"/>
      <c r="E1197" s="91"/>
      <c r="F1197" s="505"/>
      <c r="G1197" s="439"/>
      <c r="H1197" s="510"/>
      <c r="I1197" s="91"/>
    </row>
    <row r="1198" spans="1:9" x14ac:dyDescent="0.2">
      <c r="A1198" s="507"/>
      <c r="B1198" s="165"/>
      <c r="C1198" s="507"/>
      <c r="D1198" s="503"/>
      <c r="E1198" s="91"/>
      <c r="F1198" s="505"/>
      <c r="G1198" s="439"/>
      <c r="H1198" s="510"/>
      <c r="I1198" s="91"/>
    </row>
    <row r="1199" spans="1:9" x14ac:dyDescent="0.2">
      <c r="A1199" s="507"/>
      <c r="B1199" s="165"/>
      <c r="C1199" s="507"/>
      <c r="D1199" s="503"/>
      <c r="E1199" s="91"/>
      <c r="F1199" s="505"/>
      <c r="G1199" s="439"/>
      <c r="H1199" s="510"/>
      <c r="I1199" s="91"/>
    </row>
    <row r="1200" spans="1:9" x14ac:dyDescent="0.2">
      <c r="A1200" s="507"/>
      <c r="B1200" s="165"/>
      <c r="C1200" s="507"/>
      <c r="D1200" s="503"/>
      <c r="E1200" s="91"/>
      <c r="F1200" s="505"/>
      <c r="G1200" s="439"/>
      <c r="H1200" s="510"/>
      <c r="I1200" s="91"/>
    </row>
    <row r="1201" spans="1:9" x14ac:dyDescent="0.2">
      <c r="A1201" s="507"/>
      <c r="B1201" s="165"/>
      <c r="C1201" s="507"/>
      <c r="D1201" s="503"/>
      <c r="E1201" s="91"/>
      <c r="F1201" s="505"/>
      <c r="G1201" s="439"/>
      <c r="H1201" s="510"/>
      <c r="I1201" s="91"/>
    </row>
    <row r="1202" spans="1:9" x14ac:dyDescent="0.2">
      <c r="A1202" s="507"/>
      <c r="B1202" s="165"/>
      <c r="C1202" s="507"/>
      <c r="D1202" s="503"/>
      <c r="E1202" s="91"/>
      <c r="F1202" s="505"/>
      <c r="G1202" s="439"/>
      <c r="H1202" s="510"/>
      <c r="I1202" s="91"/>
    </row>
    <row r="1203" spans="1:9" x14ac:dyDescent="0.2">
      <c r="A1203" s="507"/>
      <c r="B1203" s="165"/>
      <c r="C1203" s="507"/>
      <c r="D1203" s="503"/>
      <c r="E1203" s="91"/>
      <c r="F1203" s="505"/>
      <c r="G1203" s="439"/>
      <c r="H1203" s="510"/>
      <c r="I1203" s="91"/>
    </row>
    <row r="1204" spans="1:9" x14ac:dyDescent="0.2">
      <c r="A1204" s="507"/>
      <c r="B1204" s="165"/>
      <c r="C1204" s="507"/>
      <c r="D1204" s="503"/>
      <c r="E1204" s="91"/>
      <c r="F1204" s="505"/>
      <c r="G1204" s="439"/>
      <c r="H1204" s="510"/>
      <c r="I1204" s="91"/>
    </row>
    <row r="1205" spans="1:9" x14ac:dyDescent="0.2">
      <c r="A1205" s="507"/>
      <c r="B1205" s="165"/>
      <c r="C1205" s="507"/>
      <c r="D1205" s="503"/>
      <c r="E1205" s="91"/>
      <c r="F1205" s="505"/>
      <c r="G1205" s="439"/>
      <c r="H1205" s="510"/>
      <c r="I1205" s="91"/>
    </row>
    <row r="1206" spans="1:9" x14ac:dyDescent="0.2">
      <c r="A1206" s="507"/>
      <c r="B1206" s="165"/>
      <c r="C1206" s="507"/>
      <c r="D1206" s="503"/>
      <c r="E1206" s="91"/>
      <c r="F1206" s="505"/>
      <c r="G1206" s="439"/>
      <c r="H1206" s="510"/>
      <c r="I1206" s="91"/>
    </row>
    <row r="1207" spans="1:9" x14ac:dyDescent="0.2">
      <c r="A1207" s="507"/>
      <c r="B1207" s="165"/>
      <c r="C1207" s="507"/>
      <c r="D1207" s="503"/>
      <c r="E1207" s="91"/>
      <c r="F1207" s="505"/>
      <c r="G1207" s="439"/>
      <c r="H1207" s="510"/>
      <c r="I1207" s="91"/>
    </row>
    <row r="1208" spans="1:9" x14ac:dyDescent="0.2">
      <c r="A1208" s="509"/>
      <c r="B1208" s="165"/>
      <c r="C1208" s="502"/>
      <c r="D1208" s="503"/>
      <c r="E1208" s="91"/>
      <c r="F1208" s="505"/>
      <c r="G1208" s="439"/>
      <c r="H1208" s="506"/>
      <c r="I1208" s="91"/>
    </row>
    <row r="1209" spans="1:9" x14ac:dyDescent="0.2">
      <c r="A1209" s="507"/>
      <c r="B1209" s="165"/>
      <c r="C1209" s="507"/>
      <c r="D1209" s="525"/>
      <c r="E1209" s="91"/>
      <c r="F1209" s="505"/>
      <c r="G1209" s="439"/>
      <c r="H1209" s="510"/>
      <c r="I1209" s="91"/>
    </row>
    <row r="1210" spans="1:9" x14ac:dyDescent="0.2">
      <c r="A1210" s="507"/>
      <c r="B1210" s="165"/>
      <c r="C1210" s="507"/>
      <c r="D1210" s="503"/>
      <c r="E1210" s="91"/>
      <c r="F1210" s="505"/>
      <c r="G1210" s="439"/>
      <c r="H1210" s="510"/>
      <c r="I1210" s="91"/>
    </row>
    <row r="1211" spans="1:9" x14ac:dyDescent="0.2">
      <c r="A1211" s="507"/>
      <c r="B1211" s="165"/>
      <c r="C1211" s="507"/>
      <c r="D1211" s="503"/>
      <c r="E1211" s="91"/>
      <c r="F1211" s="505"/>
      <c r="G1211" s="439"/>
      <c r="H1211" s="510"/>
      <c r="I1211" s="91"/>
    </row>
    <row r="1212" spans="1:9" x14ac:dyDescent="0.2">
      <c r="A1212" s="507"/>
      <c r="B1212" s="165"/>
      <c r="C1212" s="507"/>
      <c r="D1212" s="503"/>
      <c r="E1212" s="91"/>
      <c r="F1212" s="505"/>
      <c r="G1212" s="439"/>
      <c r="H1212" s="510"/>
      <c r="I1212" s="91"/>
    </row>
    <row r="1213" spans="1:9" x14ac:dyDescent="0.2">
      <c r="A1213" s="507"/>
      <c r="B1213" s="165"/>
      <c r="C1213" s="507"/>
      <c r="D1213" s="503"/>
      <c r="E1213" s="91"/>
      <c r="F1213" s="505"/>
      <c r="G1213" s="439"/>
      <c r="H1213" s="510"/>
      <c r="I1213" s="91"/>
    </row>
    <row r="1214" spans="1:9" x14ac:dyDescent="0.2">
      <c r="A1214" s="507"/>
      <c r="B1214" s="165"/>
      <c r="C1214" s="507"/>
      <c r="D1214" s="503"/>
      <c r="E1214" s="91"/>
      <c r="F1214" s="505"/>
      <c r="G1214" s="439"/>
      <c r="H1214" s="510"/>
      <c r="I1214" s="91"/>
    </row>
    <row r="1215" spans="1:9" x14ac:dyDescent="0.2">
      <c r="A1215" s="507"/>
      <c r="B1215" s="165"/>
      <c r="C1215" s="507"/>
      <c r="D1215" s="503"/>
      <c r="E1215" s="91"/>
      <c r="F1215" s="505"/>
      <c r="G1215" s="439"/>
      <c r="H1215" s="510"/>
      <c r="I1215" s="91"/>
    </row>
    <row r="1216" spans="1:9" x14ac:dyDescent="0.2">
      <c r="A1216" s="507"/>
      <c r="B1216" s="165"/>
      <c r="C1216" s="507"/>
      <c r="D1216" s="503"/>
      <c r="E1216" s="91"/>
      <c r="F1216" s="505"/>
      <c r="G1216" s="439"/>
      <c r="H1216" s="510"/>
      <c r="I1216" s="91"/>
    </row>
    <row r="1217" spans="1:9" x14ac:dyDescent="0.2">
      <c r="A1217" s="507"/>
      <c r="B1217" s="165"/>
      <c r="C1217" s="507"/>
      <c r="D1217" s="503"/>
      <c r="E1217" s="91"/>
      <c r="F1217" s="505"/>
      <c r="G1217" s="439"/>
      <c r="H1217" s="510"/>
      <c r="I1217" s="91"/>
    </row>
    <row r="1218" spans="1:9" x14ac:dyDescent="0.2">
      <c r="A1218" s="507"/>
      <c r="B1218" s="165"/>
      <c r="C1218" s="507"/>
      <c r="D1218" s="503"/>
      <c r="E1218" s="91"/>
      <c r="F1218" s="505"/>
      <c r="G1218" s="439"/>
      <c r="H1218" s="510"/>
      <c r="I1218" s="91"/>
    </row>
    <row r="1219" spans="1:9" x14ac:dyDescent="0.2">
      <c r="A1219" s="507"/>
      <c r="B1219" s="165"/>
      <c r="C1219" s="507"/>
      <c r="D1219" s="503"/>
      <c r="E1219" s="91"/>
      <c r="F1219" s="505"/>
      <c r="G1219" s="439"/>
      <c r="H1219" s="510"/>
      <c r="I1219" s="91"/>
    </row>
    <row r="1220" spans="1:9" x14ac:dyDescent="0.2">
      <c r="A1220" s="507"/>
      <c r="B1220" s="165"/>
      <c r="C1220" s="507"/>
      <c r="D1220" s="503"/>
      <c r="E1220" s="91"/>
      <c r="F1220" s="505"/>
      <c r="G1220" s="439"/>
      <c r="H1220" s="510"/>
      <c r="I1220" s="91"/>
    </row>
    <row r="1221" spans="1:9" x14ac:dyDescent="0.2">
      <c r="A1221" s="507"/>
      <c r="B1221" s="165"/>
      <c r="C1221" s="507"/>
      <c r="D1221" s="503"/>
      <c r="E1221" s="91"/>
      <c r="F1221" s="505"/>
      <c r="G1221" s="439"/>
      <c r="H1221" s="510"/>
      <c r="I1221" s="91"/>
    </row>
    <row r="1222" spans="1:9" x14ac:dyDescent="0.2">
      <c r="A1222" s="507"/>
      <c r="B1222" s="165"/>
      <c r="C1222" s="507"/>
      <c r="D1222" s="503"/>
      <c r="E1222" s="91"/>
      <c r="F1222" s="505"/>
      <c r="G1222" s="439"/>
      <c r="H1222" s="510"/>
      <c r="I1222" s="91"/>
    </row>
    <row r="1223" spans="1:9" x14ac:dyDescent="0.2">
      <c r="A1223" s="507"/>
      <c r="B1223" s="165"/>
      <c r="C1223" s="507"/>
      <c r="D1223" s="503"/>
      <c r="E1223" s="91"/>
      <c r="F1223" s="505"/>
      <c r="G1223" s="439"/>
      <c r="H1223" s="510"/>
      <c r="I1223" s="91"/>
    </row>
    <row r="1224" spans="1:9" x14ac:dyDescent="0.2">
      <c r="A1224" s="507"/>
      <c r="B1224" s="165"/>
      <c r="C1224" s="507"/>
      <c r="D1224" s="503"/>
      <c r="E1224" s="91"/>
      <c r="F1224" s="505"/>
      <c r="G1224" s="439"/>
      <c r="H1224" s="510"/>
      <c r="I1224" s="91"/>
    </row>
    <row r="1225" spans="1:9" x14ac:dyDescent="0.2">
      <c r="A1225" s="507"/>
      <c r="B1225" s="165"/>
      <c r="C1225" s="507"/>
      <c r="D1225" s="503"/>
      <c r="E1225" s="91"/>
      <c r="F1225" s="505"/>
      <c r="G1225" s="439"/>
      <c r="H1225" s="510"/>
      <c r="I1225" s="91"/>
    </row>
    <row r="1226" spans="1:9" x14ac:dyDescent="0.2">
      <c r="A1226" s="507"/>
      <c r="B1226" s="165"/>
      <c r="C1226" s="507"/>
      <c r="D1226" s="503"/>
      <c r="E1226" s="91"/>
      <c r="F1226" s="505"/>
      <c r="G1226" s="439"/>
      <c r="H1226" s="510"/>
      <c r="I1226" s="91"/>
    </row>
    <row r="1227" spans="1:9" x14ac:dyDescent="0.2">
      <c r="A1227" s="507"/>
      <c r="B1227" s="165"/>
      <c r="C1227" s="507"/>
      <c r="D1227" s="503"/>
      <c r="E1227" s="91"/>
      <c r="F1227" s="505"/>
      <c r="G1227" s="439"/>
      <c r="H1227" s="510"/>
      <c r="I1227" s="91"/>
    </row>
    <row r="1228" spans="1:9" x14ac:dyDescent="0.2">
      <c r="A1228" s="507"/>
      <c r="B1228" s="165"/>
      <c r="C1228" s="507"/>
      <c r="D1228" s="503"/>
      <c r="E1228" s="91"/>
      <c r="F1228" s="505"/>
      <c r="G1228" s="439"/>
      <c r="H1228" s="510"/>
      <c r="I1228" s="91"/>
    </row>
    <row r="1229" spans="1:9" x14ac:dyDescent="0.2">
      <c r="A1229" s="507"/>
      <c r="B1229" s="165"/>
      <c r="C1229" s="507"/>
      <c r="D1229" s="503"/>
      <c r="E1229" s="91"/>
      <c r="F1229" s="505"/>
      <c r="G1229" s="439"/>
      <c r="H1229" s="510"/>
      <c r="I1229" s="91"/>
    </row>
    <row r="1230" spans="1:9" x14ac:dyDescent="0.2">
      <c r="A1230" s="507"/>
      <c r="B1230" s="165"/>
      <c r="C1230" s="507"/>
      <c r="D1230" s="503"/>
      <c r="E1230" s="91"/>
      <c r="F1230" s="505"/>
      <c r="G1230" s="439"/>
      <c r="H1230" s="510"/>
      <c r="I1230" s="91"/>
    </row>
    <row r="1231" spans="1:9" x14ac:dyDescent="0.2">
      <c r="A1231" s="507"/>
      <c r="B1231" s="165"/>
      <c r="C1231" s="507"/>
      <c r="D1231" s="503"/>
      <c r="E1231" s="91"/>
      <c r="F1231" s="505"/>
      <c r="G1231" s="439"/>
      <c r="H1231" s="510"/>
      <c r="I1231" s="91"/>
    </row>
    <row r="1232" spans="1:9" x14ac:dyDescent="0.2">
      <c r="A1232" s="507"/>
      <c r="B1232" s="165"/>
      <c r="C1232" s="507"/>
      <c r="D1232" s="503"/>
      <c r="E1232" s="91"/>
      <c r="F1232" s="505"/>
      <c r="G1232" s="439"/>
      <c r="H1232" s="510"/>
      <c r="I1232" s="91"/>
    </row>
    <row r="1233" spans="1:9" x14ac:dyDescent="0.2">
      <c r="A1233" s="507"/>
      <c r="B1233" s="165"/>
      <c r="C1233" s="507"/>
      <c r="D1233" s="503"/>
      <c r="E1233" s="91"/>
      <c r="F1233" s="505"/>
      <c r="G1233" s="439"/>
      <c r="H1233" s="510"/>
      <c r="I1233" s="91"/>
    </row>
    <row r="1234" spans="1:9" x14ac:dyDescent="0.2">
      <c r="A1234" s="507"/>
      <c r="B1234" s="165"/>
      <c r="C1234" s="507"/>
      <c r="D1234" s="503"/>
      <c r="E1234" s="91"/>
      <c r="F1234" s="505"/>
      <c r="G1234" s="439"/>
      <c r="H1234" s="510"/>
      <c r="I1234" s="91"/>
    </row>
    <row r="1235" spans="1:9" x14ac:dyDescent="0.2">
      <c r="A1235" s="507"/>
      <c r="B1235" s="165"/>
      <c r="C1235" s="507"/>
      <c r="D1235" s="503"/>
      <c r="E1235" s="91"/>
      <c r="F1235" s="505"/>
      <c r="G1235" s="439"/>
      <c r="H1235" s="510"/>
      <c r="I1235" s="91"/>
    </row>
    <row r="1236" spans="1:9" x14ac:dyDescent="0.2">
      <c r="A1236" s="507"/>
      <c r="B1236" s="165"/>
      <c r="C1236" s="507"/>
      <c r="D1236" s="503"/>
      <c r="E1236" s="91"/>
      <c r="F1236" s="505"/>
      <c r="G1236" s="439"/>
      <c r="H1236" s="510"/>
      <c r="I1236" s="91"/>
    </row>
    <row r="1237" spans="1:9" x14ac:dyDescent="0.2">
      <c r="A1237" s="507"/>
      <c r="B1237" s="165"/>
      <c r="C1237" s="507"/>
      <c r="D1237" s="503"/>
      <c r="E1237" s="91"/>
      <c r="F1237" s="505"/>
      <c r="G1237" s="439"/>
      <c r="H1237" s="510"/>
      <c r="I1237" s="91"/>
    </row>
    <row r="1238" spans="1:9" x14ac:dyDescent="0.2">
      <c r="A1238" s="507"/>
      <c r="B1238" s="165"/>
      <c r="C1238" s="507"/>
      <c r="D1238" s="503"/>
      <c r="E1238" s="91"/>
      <c r="F1238" s="505"/>
      <c r="G1238" s="439"/>
      <c r="H1238" s="510"/>
      <c r="I1238" s="91"/>
    </row>
    <row r="1239" spans="1:9" x14ac:dyDescent="0.2">
      <c r="A1239" s="507"/>
      <c r="B1239" s="165"/>
      <c r="C1239" s="507"/>
      <c r="D1239" s="503"/>
      <c r="E1239" s="91"/>
      <c r="F1239" s="505"/>
      <c r="G1239" s="439"/>
      <c r="H1239" s="510"/>
      <c r="I1239" s="91"/>
    </row>
    <row r="1240" spans="1:9" x14ac:dyDescent="0.2">
      <c r="A1240" s="507"/>
      <c r="B1240" s="165"/>
      <c r="C1240" s="507"/>
      <c r="D1240" s="503"/>
      <c r="E1240" s="91"/>
      <c r="F1240" s="505"/>
      <c r="G1240" s="439"/>
      <c r="H1240" s="510"/>
      <c r="I1240" s="91"/>
    </row>
    <row r="1241" spans="1:9" x14ac:dyDescent="0.2">
      <c r="A1241" s="507"/>
      <c r="B1241" s="165"/>
      <c r="C1241" s="507"/>
      <c r="D1241" s="503"/>
      <c r="E1241" s="91"/>
      <c r="F1241" s="505"/>
      <c r="G1241" s="439"/>
      <c r="H1241" s="510"/>
      <c r="I1241" s="91"/>
    </row>
    <row r="1242" spans="1:9" x14ac:dyDescent="0.2">
      <c r="A1242" s="507"/>
      <c r="B1242" s="165"/>
      <c r="C1242" s="507"/>
      <c r="D1242" s="503"/>
      <c r="E1242" s="91"/>
      <c r="F1242" s="505"/>
      <c r="G1242" s="439"/>
      <c r="H1242" s="510"/>
      <c r="I1242" s="91"/>
    </row>
    <row r="1243" spans="1:9" x14ac:dyDescent="0.2">
      <c r="A1243" s="507"/>
      <c r="B1243" s="165"/>
      <c r="C1243" s="507"/>
      <c r="D1243" s="503"/>
      <c r="E1243" s="91"/>
      <c r="F1243" s="505"/>
      <c r="G1243" s="439"/>
      <c r="H1243" s="510"/>
      <c r="I1243" s="91"/>
    </row>
    <row r="1244" spans="1:9" x14ac:dyDescent="0.2">
      <c r="A1244" s="507"/>
      <c r="B1244" s="165"/>
      <c r="C1244" s="507"/>
      <c r="D1244" s="503"/>
      <c r="E1244" s="91"/>
      <c r="F1244" s="505"/>
      <c r="G1244" s="439"/>
      <c r="H1244" s="510"/>
      <c r="I1244" s="91"/>
    </row>
    <row r="1245" spans="1:9" x14ac:dyDescent="0.2">
      <c r="A1245" s="507"/>
      <c r="B1245" s="165"/>
      <c r="C1245" s="507"/>
      <c r="D1245" s="503"/>
      <c r="E1245" s="91"/>
      <c r="F1245" s="505"/>
      <c r="G1245" s="439"/>
      <c r="H1245" s="510"/>
      <c r="I1245" s="91"/>
    </row>
    <row r="1246" spans="1:9" x14ac:dyDescent="0.2">
      <c r="A1246" s="507"/>
      <c r="B1246" s="165"/>
      <c r="C1246" s="507"/>
      <c r="D1246" s="503"/>
      <c r="E1246" s="91"/>
      <c r="F1246" s="505"/>
      <c r="G1246" s="439"/>
      <c r="H1246" s="510"/>
      <c r="I1246" s="91"/>
    </row>
    <row r="1247" spans="1:9" x14ac:dyDescent="0.2">
      <c r="A1247" s="507"/>
      <c r="B1247" s="165"/>
      <c r="C1247" s="507"/>
      <c r="D1247" s="503"/>
      <c r="E1247" s="91"/>
      <c r="F1247" s="505"/>
      <c r="G1247" s="439"/>
      <c r="H1247" s="510"/>
      <c r="I1247" s="91"/>
    </row>
    <row r="1248" spans="1:9" x14ac:dyDescent="0.2">
      <c r="A1248" s="507"/>
      <c r="B1248" s="165"/>
      <c r="C1248" s="507"/>
      <c r="D1248" s="503"/>
      <c r="E1248" s="91"/>
      <c r="F1248" s="505"/>
      <c r="G1248" s="439"/>
      <c r="H1248" s="510"/>
      <c r="I1248" s="91"/>
    </row>
    <row r="1249" spans="1:9" x14ac:dyDescent="0.2">
      <c r="A1249" s="507"/>
      <c r="B1249" s="165"/>
      <c r="C1249" s="507"/>
      <c r="D1249" s="503"/>
      <c r="E1249" s="91"/>
      <c r="F1249" s="505"/>
      <c r="G1249" s="439"/>
      <c r="H1249" s="510"/>
      <c r="I1249" s="91"/>
    </row>
    <row r="1250" spans="1:9" x14ac:dyDescent="0.2">
      <c r="A1250" s="507"/>
      <c r="B1250" s="165"/>
      <c r="C1250" s="507"/>
      <c r="D1250" s="503"/>
      <c r="E1250" s="91"/>
      <c r="F1250" s="505"/>
      <c r="G1250" s="439"/>
      <c r="H1250" s="510"/>
      <c r="I1250" s="91"/>
    </row>
    <row r="1251" spans="1:9" x14ac:dyDescent="0.2">
      <c r="A1251" s="507"/>
      <c r="B1251" s="165"/>
      <c r="C1251" s="507"/>
      <c r="D1251" s="503"/>
      <c r="E1251" s="91"/>
      <c r="F1251" s="505"/>
      <c r="G1251" s="439"/>
      <c r="H1251" s="510"/>
      <c r="I1251" s="91"/>
    </row>
    <row r="1252" spans="1:9" x14ac:dyDescent="0.2">
      <c r="A1252" s="507"/>
      <c r="B1252" s="165"/>
      <c r="C1252" s="507"/>
      <c r="D1252" s="503"/>
      <c r="E1252" s="91"/>
      <c r="F1252" s="505"/>
      <c r="G1252" s="439"/>
      <c r="H1252" s="510"/>
      <c r="I1252" s="91"/>
    </row>
    <row r="1253" spans="1:9" x14ac:dyDescent="0.2">
      <c r="A1253" s="507"/>
      <c r="B1253" s="165"/>
      <c r="C1253" s="507"/>
      <c r="D1253" s="503"/>
      <c r="E1253" s="91"/>
      <c r="F1253" s="505"/>
      <c r="G1253" s="439"/>
      <c r="H1253" s="510"/>
      <c r="I1253" s="91"/>
    </row>
    <row r="1254" spans="1:9" x14ac:dyDescent="0.2">
      <c r="A1254" s="507"/>
      <c r="B1254" s="165"/>
      <c r="C1254" s="507"/>
      <c r="D1254" s="503"/>
      <c r="E1254" s="91"/>
      <c r="F1254" s="505"/>
      <c r="G1254" s="439"/>
      <c r="H1254" s="510"/>
      <c r="I1254" s="91"/>
    </row>
    <row r="1255" spans="1:9" x14ac:dyDescent="0.2">
      <c r="A1255" s="507"/>
      <c r="B1255" s="165"/>
      <c r="C1255" s="507"/>
      <c r="D1255" s="503"/>
      <c r="E1255" s="91"/>
      <c r="F1255" s="505"/>
      <c r="G1255" s="439"/>
      <c r="H1255" s="510"/>
      <c r="I1255" s="91"/>
    </row>
    <row r="1256" spans="1:9" x14ac:dyDescent="0.2">
      <c r="A1256" s="509"/>
      <c r="B1256" s="165"/>
      <c r="C1256" s="509"/>
      <c r="D1256" s="503"/>
      <c r="E1256" s="91"/>
      <c r="F1256" s="505"/>
      <c r="G1256" s="439"/>
      <c r="H1256" s="506"/>
      <c r="I1256" s="91"/>
    </row>
    <row r="1257" spans="1:9" x14ac:dyDescent="0.2">
      <c r="A1257" s="507"/>
      <c r="B1257" s="165"/>
      <c r="C1257" s="507"/>
      <c r="D1257" s="525"/>
      <c r="E1257" s="91"/>
      <c r="F1257" s="505"/>
      <c r="G1257" s="439"/>
      <c r="H1257" s="510"/>
      <c r="I1257" s="91"/>
    </row>
    <row r="1258" spans="1:9" x14ac:dyDescent="0.2">
      <c r="A1258" s="507"/>
      <c r="B1258" s="165"/>
      <c r="C1258" s="507"/>
      <c r="D1258" s="525"/>
      <c r="E1258" s="91"/>
      <c r="F1258" s="505"/>
      <c r="G1258" s="439"/>
      <c r="H1258" s="510"/>
      <c r="I1258" s="91"/>
    </row>
    <row r="1259" spans="1:9" x14ac:dyDescent="0.2">
      <c r="A1259" s="507"/>
      <c r="B1259" s="165"/>
      <c r="C1259" s="507"/>
      <c r="D1259" s="503"/>
      <c r="E1259" s="91"/>
      <c r="F1259" s="505"/>
      <c r="G1259" s="439"/>
      <c r="H1259" s="510"/>
      <c r="I1259" s="91"/>
    </row>
    <row r="1260" spans="1:9" x14ac:dyDescent="0.2">
      <c r="A1260" s="507"/>
      <c r="B1260" s="165"/>
      <c r="C1260" s="507"/>
      <c r="D1260" s="503"/>
      <c r="E1260" s="91"/>
      <c r="F1260" s="505"/>
      <c r="G1260" s="439"/>
      <c r="H1260" s="510"/>
      <c r="I1260" s="91"/>
    </row>
    <row r="1261" spans="1:9" x14ac:dyDescent="0.2">
      <c r="A1261" s="507"/>
      <c r="B1261" s="165"/>
      <c r="C1261" s="507"/>
      <c r="D1261" s="503"/>
      <c r="E1261" s="91"/>
      <c r="F1261" s="505"/>
      <c r="G1261" s="439"/>
      <c r="H1261" s="510"/>
      <c r="I1261" s="91"/>
    </row>
    <row r="1262" spans="1:9" x14ac:dyDescent="0.2">
      <c r="A1262" s="507"/>
      <c r="B1262" s="165"/>
      <c r="C1262" s="507"/>
      <c r="D1262" s="503"/>
      <c r="E1262" s="91"/>
      <c r="F1262" s="505"/>
      <c r="G1262" s="439"/>
      <c r="H1262" s="510"/>
      <c r="I1262" s="91"/>
    </row>
    <row r="1263" spans="1:9" x14ac:dyDescent="0.2">
      <c r="A1263" s="507"/>
      <c r="B1263" s="165"/>
      <c r="C1263" s="507"/>
      <c r="D1263" s="503"/>
      <c r="E1263" s="91"/>
      <c r="F1263" s="505"/>
      <c r="G1263" s="439"/>
      <c r="H1263" s="510"/>
      <c r="I1263" s="91"/>
    </row>
    <row r="1264" spans="1:9" x14ac:dyDescent="0.2">
      <c r="A1264" s="507"/>
      <c r="B1264" s="165"/>
      <c r="C1264" s="507"/>
      <c r="D1264" s="503"/>
      <c r="E1264" s="91"/>
      <c r="F1264" s="505"/>
      <c r="G1264" s="439"/>
      <c r="H1264" s="510"/>
      <c r="I1264" s="91"/>
    </row>
    <row r="1265" spans="1:9" x14ac:dyDescent="0.2">
      <c r="A1265" s="507"/>
      <c r="B1265" s="165"/>
      <c r="C1265" s="507"/>
      <c r="D1265" s="503"/>
      <c r="E1265" s="91"/>
      <c r="F1265" s="505"/>
      <c r="G1265" s="439"/>
      <c r="H1265" s="510"/>
      <c r="I1265" s="91"/>
    </row>
    <row r="1266" spans="1:9" x14ac:dyDescent="0.2">
      <c r="A1266" s="507"/>
      <c r="B1266" s="165"/>
      <c r="C1266" s="507"/>
      <c r="D1266" s="503"/>
      <c r="E1266" s="91"/>
      <c r="F1266" s="505"/>
      <c r="G1266" s="439"/>
      <c r="H1266" s="510"/>
      <c r="I1266" s="91"/>
    </row>
    <row r="1267" spans="1:9" x14ac:dyDescent="0.2">
      <c r="A1267" s="507"/>
      <c r="B1267" s="165"/>
      <c r="C1267" s="507"/>
      <c r="D1267" s="503"/>
      <c r="E1267" s="91"/>
      <c r="F1267" s="505"/>
      <c r="G1267" s="439"/>
      <c r="H1267" s="510"/>
      <c r="I1267" s="91"/>
    </row>
    <row r="1268" spans="1:9" x14ac:dyDescent="0.2">
      <c r="A1268" s="507"/>
      <c r="B1268" s="165"/>
      <c r="C1268" s="507"/>
      <c r="D1268" s="503"/>
      <c r="E1268" s="91"/>
      <c r="F1268" s="505"/>
      <c r="G1268" s="439"/>
      <c r="H1268" s="510"/>
      <c r="I1268" s="91"/>
    </row>
    <row r="1269" spans="1:9" x14ac:dyDescent="0.2">
      <c r="A1269" s="507"/>
      <c r="B1269" s="165"/>
      <c r="C1269" s="507"/>
      <c r="D1269" s="503"/>
      <c r="E1269" s="91"/>
      <c r="F1269" s="505"/>
      <c r="G1269" s="439"/>
      <c r="H1269" s="510"/>
      <c r="I1269" s="91"/>
    </row>
    <row r="1270" spans="1:9" x14ac:dyDescent="0.2">
      <c r="A1270" s="507"/>
      <c r="B1270" s="165"/>
      <c r="C1270" s="507"/>
      <c r="D1270" s="503"/>
      <c r="E1270" s="91"/>
      <c r="F1270" s="505"/>
      <c r="G1270" s="439"/>
      <c r="H1270" s="510"/>
      <c r="I1270" s="91"/>
    </row>
    <row r="1271" spans="1:9" x14ac:dyDescent="0.2">
      <c r="A1271" s="507"/>
      <c r="B1271" s="165"/>
      <c r="C1271" s="507"/>
      <c r="D1271" s="503"/>
      <c r="E1271" s="91"/>
      <c r="F1271" s="505"/>
      <c r="G1271" s="439"/>
      <c r="H1271" s="510"/>
      <c r="I1271" s="91"/>
    </row>
    <row r="1272" spans="1:9" x14ac:dyDescent="0.2">
      <c r="A1272" s="507"/>
      <c r="B1272" s="165"/>
      <c r="C1272" s="507"/>
      <c r="D1272" s="503"/>
      <c r="E1272" s="91"/>
      <c r="F1272" s="505"/>
      <c r="G1272" s="439"/>
      <c r="H1272" s="510"/>
      <c r="I1272" s="91"/>
    </row>
    <row r="1273" spans="1:9" x14ac:dyDescent="0.2">
      <c r="A1273" s="507"/>
      <c r="B1273" s="165"/>
      <c r="C1273" s="507"/>
      <c r="D1273" s="503"/>
      <c r="E1273" s="91"/>
      <c r="F1273" s="505"/>
      <c r="G1273" s="439"/>
      <c r="H1273" s="510"/>
      <c r="I1273" s="91"/>
    </row>
    <row r="1274" spans="1:9" x14ac:dyDescent="0.2">
      <c r="A1274" s="507"/>
      <c r="B1274" s="165"/>
      <c r="C1274" s="507"/>
      <c r="D1274" s="503"/>
      <c r="E1274" s="91"/>
      <c r="F1274" s="505"/>
      <c r="G1274" s="439"/>
      <c r="H1274" s="510"/>
      <c r="I1274" s="91"/>
    </row>
    <row r="1275" spans="1:9" x14ac:dyDescent="0.2">
      <c r="A1275" s="507"/>
      <c r="B1275" s="165"/>
      <c r="C1275" s="507"/>
      <c r="D1275" s="503"/>
      <c r="E1275" s="91"/>
      <c r="F1275" s="505"/>
      <c r="G1275" s="439"/>
      <c r="H1275" s="510"/>
      <c r="I1275" s="91"/>
    </row>
    <row r="1276" spans="1:9" x14ac:dyDescent="0.2">
      <c r="A1276" s="507"/>
      <c r="B1276" s="165"/>
      <c r="C1276" s="507"/>
      <c r="D1276" s="503"/>
      <c r="E1276" s="91"/>
      <c r="F1276" s="505"/>
      <c r="G1276" s="439"/>
      <c r="H1276" s="510"/>
      <c r="I1276" s="91"/>
    </row>
    <row r="1277" spans="1:9" x14ac:dyDescent="0.2">
      <c r="A1277" s="507"/>
      <c r="B1277" s="165"/>
      <c r="C1277" s="507"/>
      <c r="D1277" s="503"/>
      <c r="E1277" s="91"/>
      <c r="F1277" s="505"/>
      <c r="G1277" s="439"/>
      <c r="H1277" s="510"/>
      <c r="I1277" s="91"/>
    </row>
    <row r="1278" spans="1:9" x14ac:dyDescent="0.2">
      <c r="A1278" s="507"/>
      <c r="B1278" s="165"/>
      <c r="C1278" s="507"/>
      <c r="D1278" s="503"/>
      <c r="E1278" s="91"/>
      <c r="F1278" s="505"/>
      <c r="G1278" s="439"/>
      <c r="H1278" s="510"/>
      <c r="I1278" s="91"/>
    </row>
    <row r="1279" spans="1:9" x14ac:dyDescent="0.2">
      <c r="A1279" s="507"/>
      <c r="B1279" s="165"/>
      <c r="C1279" s="507"/>
      <c r="D1279" s="503"/>
      <c r="E1279" s="91"/>
      <c r="F1279" s="505"/>
      <c r="G1279" s="439"/>
      <c r="H1279" s="510"/>
      <c r="I1279" s="91"/>
    </row>
    <row r="1280" spans="1:9" x14ac:dyDescent="0.2">
      <c r="A1280" s="509"/>
      <c r="B1280" s="165"/>
      <c r="C1280" s="509"/>
      <c r="D1280" s="503"/>
      <c r="E1280" s="91"/>
      <c r="F1280" s="505"/>
      <c r="G1280" s="439"/>
      <c r="H1280" s="506"/>
      <c r="I1280" s="91"/>
    </row>
    <row r="1281" spans="1:9" x14ac:dyDescent="0.2">
      <c r="A1281" s="507"/>
      <c r="B1281" s="165"/>
      <c r="C1281" s="507"/>
      <c r="D1281" s="525"/>
      <c r="E1281" s="91"/>
      <c r="F1281" s="505"/>
      <c r="G1281" s="439"/>
      <c r="H1281" s="510"/>
      <c r="I1281" s="91"/>
    </row>
    <row r="1282" spans="1:9" x14ac:dyDescent="0.2">
      <c r="A1282" s="507"/>
      <c r="B1282" s="165"/>
      <c r="C1282" s="507"/>
      <c r="D1282" s="525"/>
      <c r="E1282" s="91"/>
      <c r="F1282" s="505"/>
      <c r="G1282" s="439"/>
      <c r="H1282" s="510"/>
      <c r="I1282" s="91"/>
    </row>
    <row r="1283" spans="1:9" x14ac:dyDescent="0.2">
      <c r="A1283" s="507"/>
      <c r="B1283" s="165"/>
      <c r="C1283" s="507"/>
      <c r="D1283" s="503"/>
      <c r="E1283" s="91"/>
      <c r="F1283" s="505"/>
      <c r="G1283" s="439"/>
      <c r="H1283" s="510"/>
      <c r="I1283" s="91"/>
    </row>
    <row r="1284" spans="1:9" x14ac:dyDescent="0.2">
      <c r="A1284" s="507"/>
      <c r="B1284" s="165"/>
      <c r="C1284" s="507"/>
      <c r="D1284" s="503"/>
      <c r="E1284" s="91"/>
      <c r="F1284" s="505"/>
      <c r="G1284" s="439"/>
      <c r="H1284" s="510"/>
      <c r="I1284" s="91"/>
    </row>
    <row r="1285" spans="1:9" x14ac:dyDescent="0.2">
      <c r="A1285" s="507"/>
      <c r="B1285" s="165"/>
      <c r="C1285" s="507"/>
      <c r="D1285" s="503"/>
      <c r="E1285" s="91"/>
      <c r="F1285" s="505"/>
      <c r="G1285" s="439"/>
      <c r="H1285" s="510"/>
      <c r="I1285" s="91"/>
    </row>
    <row r="1286" spans="1:9" x14ac:dyDescent="0.2">
      <c r="A1286" s="507"/>
      <c r="B1286" s="165"/>
      <c r="C1286" s="507"/>
      <c r="D1286" s="503"/>
      <c r="E1286" s="91"/>
      <c r="F1286" s="505"/>
      <c r="G1286" s="439"/>
      <c r="H1286" s="510"/>
      <c r="I1286" s="91"/>
    </row>
    <row r="1287" spans="1:9" x14ac:dyDescent="0.2">
      <c r="A1287" s="507"/>
      <c r="B1287" s="165"/>
      <c r="C1287" s="507"/>
      <c r="D1287" s="503"/>
      <c r="E1287" s="91"/>
      <c r="F1287" s="505"/>
      <c r="G1287" s="439"/>
      <c r="H1287" s="510"/>
      <c r="I1287" s="91"/>
    </row>
    <row r="1288" spans="1:9" x14ac:dyDescent="0.2">
      <c r="A1288" s="507"/>
      <c r="B1288" s="165"/>
      <c r="C1288" s="507"/>
      <c r="D1288" s="503"/>
      <c r="E1288" s="91"/>
      <c r="F1288" s="505"/>
      <c r="G1288" s="439"/>
      <c r="H1288" s="510"/>
      <c r="I1288" s="91"/>
    </row>
    <row r="1289" spans="1:9" x14ac:dyDescent="0.2">
      <c r="A1289" s="507"/>
      <c r="B1289" s="165"/>
      <c r="C1289" s="507"/>
      <c r="D1289" s="503"/>
      <c r="E1289" s="91"/>
      <c r="F1289" s="505"/>
      <c r="G1289" s="439"/>
      <c r="H1289" s="510"/>
      <c r="I1289" s="91"/>
    </row>
    <row r="1290" spans="1:9" x14ac:dyDescent="0.2">
      <c r="A1290" s="507"/>
      <c r="B1290" s="165"/>
      <c r="C1290" s="507"/>
      <c r="D1290" s="503"/>
      <c r="E1290" s="91"/>
      <c r="F1290" s="505"/>
      <c r="G1290" s="439"/>
      <c r="H1290" s="510"/>
      <c r="I1290" s="91"/>
    </row>
    <row r="1291" spans="1:9" x14ac:dyDescent="0.2">
      <c r="A1291" s="507"/>
      <c r="B1291" s="165"/>
      <c r="C1291" s="507"/>
      <c r="D1291" s="503"/>
      <c r="E1291" s="91"/>
      <c r="F1291" s="505"/>
      <c r="G1291" s="439"/>
      <c r="H1291" s="510"/>
      <c r="I1291" s="91"/>
    </row>
    <row r="1292" spans="1:9" x14ac:dyDescent="0.2">
      <c r="A1292" s="507"/>
      <c r="B1292" s="165"/>
      <c r="C1292" s="507"/>
      <c r="D1292" s="503"/>
      <c r="E1292" s="91"/>
      <c r="F1292" s="505"/>
      <c r="G1292" s="439"/>
      <c r="H1292" s="510"/>
      <c r="I1292" s="91"/>
    </row>
    <row r="1293" spans="1:9" x14ac:dyDescent="0.2">
      <c r="A1293" s="507"/>
      <c r="B1293" s="165"/>
      <c r="C1293" s="507"/>
      <c r="D1293" s="503"/>
      <c r="E1293" s="91"/>
      <c r="F1293" s="505"/>
      <c r="G1293" s="439"/>
      <c r="H1293" s="510"/>
      <c r="I1293" s="91"/>
    </row>
    <row r="1294" spans="1:9" x14ac:dyDescent="0.2">
      <c r="A1294" s="509"/>
      <c r="B1294" s="165"/>
      <c r="C1294" s="509"/>
      <c r="D1294" s="503"/>
      <c r="E1294" s="91"/>
      <c r="F1294" s="505"/>
      <c r="G1294" s="439"/>
      <c r="H1294" s="510"/>
      <c r="I1294" s="91"/>
    </row>
    <row r="1295" spans="1:9" x14ac:dyDescent="0.2">
      <c r="A1295" s="507"/>
      <c r="B1295" s="165"/>
      <c r="C1295" s="507"/>
      <c r="D1295" s="506"/>
      <c r="E1295" s="91"/>
      <c r="F1295" s="505"/>
      <c r="G1295" s="439"/>
      <c r="H1295" s="511"/>
      <c r="I1295" s="91"/>
    </row>
    <row r="1296" spans="1:9" x14ac:dyDescent="0.2">
      <c r="A1296" s="507"/>
      <c r="B1296" s="165"/>
      <c r="C1296" s="507"/>
      <c r="D1296" s="503"/>
      <c r="E1296" s="91"/>
      <c r="F1296" s="593"/>
      <c r="G1296" s="439"/>
      <c r="H1296" s="510"/>
      <c r="I1296" s="91"/>
    </row>
    <row r="1297" spans="1:9" x14ac:dyDescent="0.2">
      <c r="A1297" s="507"/>
      <c r="B1297" s="165"/>
      <c r="C1297" s="507"/>
      <c r="D1297" s="503"/>
      <c r="E1297" s="91"/>
      <c r="F1297" s="593"/>
      <c r="G1297" s="439"/>
      <c r="H1297" s="510"/>
      <c r="I1297" s="91"/>
    </row>
    <row r="1298" spans="1:9" x14ac:dyDescent="0.2">
      <c r="A1298" s="507"/>
      <c r="B1298" s="165"/>
      <c r="C1298" s="507"/>
      <c r="D1298" s="503"/>
      <c r="E1298" s="91"/>
      <c r="F1298" s="593"/>
      <c r="G1298" s="439"/>
      <c r="H1298" s="510"/>
      <c r="I1298" s="91"/>
    </row>
    <row r="1299" spans="1:9" x14ac:dyDescent="0.2">
      <c r="A1299" s="509"/>
      <c r="B1299" s="165"/>
      <c r="C1299" s="509"/>
      <c r="D1299" s="503"/>
      <c r="E1299" s="91"/>
      <c r="F1299" s="505"/>
      <c r="G1299" s="439"/>
      <c r="H1299" s="524"/>
      <c r="I1299" s="91"/>
    </row>
    <row r="1300" spans="1:9" x14ac:dyDescent="0.2">
      <c r="A1300" s="509"/>
      <c r="B1300" s="165"/>
      <c r="C1300" s="509"/>
      <c r="D1300" s="503"/>
      <c r="E1300" s="91"/>
      <c r="F1300" s="505"/>
      <c r="G1300" s="439"/>
      <c r="H1300" s="506"/>
      <c r="I1300" s="91"/>
    </row>
    <row r="1301" spans="1:9" x14ac:dyDescent="0.2">
      <c r="A1301" s="507"/>
      <c r="B1301" s="165"/>
      <c r="C1301" s="507"/>
      <c r="D1301" s="503"/>
      <c r="E1301" s="91"/>
      <c r="F1301" s="505"/>
      <c r="G1301" s="439"/>
      <c r="H1301" s="510"/>
      <c r="I1301" s="91"/>
    </row>
    <row r="1302" spans="1:9" x14ac:dyDescent="0.2">
      <c r="A1302" s="507"/>
      <c r="B1302" s="165"/>
      <c r="C1302" s="507"/>
      <c r="D1302" s="503"/>
      <c r="E1302" s="91"/>
      <c r="F1302" s="505"/>
      <c r="G1302" s="439"/>
      <c r="H1302" s="510"/>
      <c r="I1302" s="91"/>
    </row>
    <row r="1303" spans="1:9" x14ac:dyDescent="0.2">
      <c r="A1303" s="507"/>
      <c r="B1303" s="165"/>
      <c r="C1303" s="507"/>
      <c r="D1303" s="503"/>
      <c r="E1303" s="91"/>
      <c r="F1303" s="505"/>
      <c r="G1303" s="439"/>
      <c r="H1303" s="510"/>
      <c r="I1303" s="91"/>
    </row>
    <row r="1304" spans="1:9" x14ac:dyDescent="0.2">
      <c r="A1304" s="507"/>
      <c r="B1304" s="165"/>
      <c r="C1304" s="507"/>
      <c r="D1304" s="503"/>
      <c r="E1304" s="91"/>
      <c r="F1304" s="505"/>
      <c r="G1304" s="439"/>
      <c r="H1304" s="510"/>
      <c r="I1304" s="91"/>
    </row>
    <row r="1305" spans="1:9" x14ac:dyDescent="0.2">
      <c r="A1305" s="507"/>
      <c r="B1305" s="165"/>
      <c r="C1305" s="507"/>
      <c r="D1305" s="503"/>
      <c r="E1305" s="91"/>
      <c r="F1305" s="505"/>
      <c r="G1305" s="439"/>
      <c r="H1305" s="510"/>
      <c r="I1305" s="91"/>
    </row>
    <row r="1306" spans="1:9" x14ac:dyDescent="0.2">
      <c r="A1306" s="507"/>
      <c r="B1306" s="165"/>
      <c r="C1306" s="507"/>
      <c r="D1306" s="503"/>
      <c r="E1306" s="91"/>
      <c r="F1306" s="505"/>
      <c r="G1306" s="439"/>
      <c r="H1306" s="510"/>
      <c r="I1306" s="91"/>
    </row>
    <row r="1307" spans="1:9" x14ac:dyDescent="0.2">
      <c r="A1307" s="507"/>
      <c r="B1307" s="165"/>
      <c r="C1307" s="507"/>
      <c r="D1307" s="503"/>
      <c r="E1307" s="91"/>
      <c r="F1307" s="505"/>
      <c r="G1307" s="439"/>
      <c r="H1307" s="510"/>
      <c r="I1307" s="91"/>
    </row>
    <row r="1308" spans="1:9" x14ac:dyDescent="0.2">
      <c r="A1308" s="507"/>
      <c r="B1308" s="165"/>
      <c r="C1308" s="507"/>
      <c r="D1308" s="503"/>
      <c r="E1308" s="91"/>
      <c r="F1308" s="505"/>
      <c r="G1308" s="439"/>
      <c r="H1308" s="510"/>
      <c r="I1308" s="91"/>
    </row>
    <row r="1309" spans="1:9" x14ac:dyDescent="0.2">
      <c r="A1309" s="507"/>
      <c r="B1309" s="165"/>
      <c r="C1309" s="507"/>
      <c r="D1309" s="503"/>
      <c r="E1309" s="91"/>
      <c r="F1309" s="505"/>
      <c r="G1309" s="439"/>
      <c r="H1309" s="510"/>
      <c r="I1309" s="91"/>
    </row>
    <row r="1310" spans="1:9" x14ac:dyDescent="0.2">
      <c r="A1310" s="507"/>
      <c r="B1310" s="165"/>
      <c r="C1310" s="507"/>
      <c r="D1310" s="503"/>
      <c r="E1310" s="91"/>
      <c r="F1310" s="505"/>
      <c r="G1310" s="439"/>
      <c r="H1310" s="510"/>
      <c r="I1310" s="91"/>
    </row>
    <row r="1311" spans="1:9" x14ac:dyDescent="0.2">
      <c r="A1311" s="507"/>
      <c r="B1311" s="165"/>
      <c r="C1311" s="507"/>
      <c r="D1311" s="503"/>
      <c r="E1311" s="91"/>
      <c r="F1311" s="505"/>
      <c r="G1311" s="439"/>
      <c r="H1311" s="510"/>
      <c r="I1311" s="91"/>
    </row>
    <row r="1312" spans="1:9" x14ac:dyDescent="0.2">
      <c r="A1312" s="507"/>
      <c r="B1312" s="165"/>
      <c r="C1312" s="507"/>
      <c r="D1312" s="503"/>
      <c r="E1312" s="91"/>
      <c r="F1312" s="505"/>
      <c r="G1312" s="439"/>
      <c r="H1312" s="510"/>
      <c r="I1312" s="91"/>
    </row>
    <row r="1313" spans="1:9" x14ac:dyDescent="0.2">
      <c r="A1313" s="507"/>
      <c r="B1313" s="165"/>
      <c r="C1313" s="507"/>
      <c r="D1313" s="503"/>
      <c r="E1313" s="91"/>
      <c r="F1313" s="505"/>
      <c r="G1313" s="439"/>
      <c r="H1313" s="510"/>
      <c r="I1313" s="91"/>
    </row>
    <row r="1314" spans="1:9" x14ac:dyDescent="0.2">
      <c r="A1314" s="507"/>
      <c r="B1314" s="165"/>
      <c r="C1314" s="507"/>
      <c r="D1314" s="503"/>
      <c r="E1314" s="91"/>
      <c r="F1314" s="505"/>
      <c r="G1314" s="439"/>
      <c r="H1314" s="510"/>
      <c r="I1314" s="91"/>
    </row>
    <row r="1315" spans="1:9" x14ac:dyDescent="0.2">
      <c r="A1315" s="507"/>
      <c r="B1315" s="165"/>
      <c r="C1315" s="507"/>
      <c r="D1315" s="503"/>
      <c r="E1315" s="91"/>
      <c r="F1315" s="505"/>
      <c r="G1315" s="439"/>
      <c r="H1315" s="510"/>
      <c r="I1315" s="91"/>
    </row>
    <row r="1316" spans="1:9" x14ac:dyDescent="0.2">
      <c r="A1316" s="507"/>
      <c r="B1316" s="165"/>
      <c r="C1316" s="507"/>
      <c r="D1316" s="503"/>
      <c r="E1316" s="91"/>
      <c r="F1316" s="505"/>
      <c r="G1316" s="439"/>
      <c r="H1316" s="510"/>
      <c r="I1316" s="91"/>
    </row>
    <row r="1317" spans="1:9" x14ac:dyDescent="0.2">
      <c r="A1317" s="507"/>
      <c r="B1317" s="165"/>
      <c r="C1317" s="507"/>
      <c r="D1317" s="503"/>
      <c r="E1317" s="91"/>
      <c r="F1317" s="505"/>
      <c r="G1317" s="439"/>
      <c r="H1317" s="510"/>
      <c r="I1317" s="91"/>
    </row>
    <row r="1318" spans="1:9" x14ac:dyDescent="0.2">
      <c r="A1318" s="507"/>
      <c r="B1318" s="165"/>
      <c r="C1318" s="507"/>
      <c r="D1318" s="503"/>
      <c r="E1318" s="91"/>
      <c r="F1318" s="505"/>
      <c r="G1318" s="439"/>
      <c r="H1318" s="510"/>
      <c r="I1318" s="91"/>
    </row>
    <row r="1319" spans="1:9" x14ac:dyDescent="0.2">
      <c r="A1319" s="507"/>
      <c r="B1319" s="165"/>
      <c r="C1319" s="507"/>
      <c r="D1319" s="503"/>
      <c r="E1319" s="91"/>
      <c r="F1319" s="505"/>
      <c r="G1319" s="439"/>
      <c r="H1319" s="510"/>
      <c r="I1319" s="91"/>
    </row>
    <row r="1320" spans="1:9" x14ac:dyDescent="0.2">
      <c r="A1320" s="507"/>
      <c r="B1320" s="165"/>
      <c r="C1320" s="507"/>
      <c r="D1320" s="503"/>
      <c r="E1320" s="91"/>
      <c r="F1320" s="505"/>
      <c r="G1320" s="439"/>
      <c r="H1320" s="510"/>
      <c r="I1320" s="91"/>
    </row>
    <row r="1321" spans="1:9" x14ac:dyDescent="0.2">
      <c r="A1321" s="507"/>
      <c r="B1321" s="165"/>
      <c r="C1321" s="507"/>
      <c r="D1321" s="503"/>
      <c r="E1321" s="91"/>
      <c r="F1321" s="505"/>
      <c r="G1321" s="439"/>
      <c r="H1321" s="510"/>
      <c r="I1321" s="91"/>
    </row>
    <row r="1322" spans="1:9" x14ac:dyDescent="0.2">
      <c r="A1322" s="507"/>
      <c r="B1322" s="165"/>
      <c r="C1322" s="507"/>
      <c r="D1322" s="503"/>
      <c r="E1322" s="91"/>
      <c r="F1322" s="505"/>
      <c r="G1322" s="439"/>
      <c r="H1322" s="510"/>
      <c r="I1322" s="91"/>
    </row>
    <row r="1323" spans="1:9" x14ac:dyDescent="0.2">
      <c r="A1323" s="507"/>
      <c r="B1323" s="165"/>
      <c r="C1323" s="507"/>
      <c r="D1323" s="503"/>
      <c r="E1323" s="91"/>
      <c r="F1323" s="505"/>
      <c r="G1323" s="439"/>
      <c r="H1323" s="510"/>
      <c r="I1323" s="91"/>
    </row>
    <row r="1324" spans="1:9" x14ac:dyDescent="0.2">
      <c r="A1324" s="507"/>
      <c r="B1324" s="165"/>
      <c r="C1324" s="507"/>
      <c r="D1324" s="503"/>
      <c r="E1324" s="91"/>
      <c r="F1324" s="505"/>
      <c r="G1324" s="439"/>
      <c r="H1324" s="510"/>
      <c r="I1324" s="91"/>
    </row>
    <row r="1325" spans="1:9" x14ac:dyDescent="0.2">
      <c r="A1325" s="507"/>
      <c r="B1325" s="165"/>
      <c r="C1325" s="507"/>
      <c r="D1325" s="503"/>
      <c r="E1325" s="91"/>
      <c r="F1325" s="505"/>
      <c r="G1325" s="439"/>
      <c r="H1325" s="510"/>
      <c r="I1325" s="91"/>
    </row>
    <row r="1326" spans="1:9" x14ac:dyDescent="0.2">
      <c r="A1326" s="507"/>
      <c r="B1326" s="165"/>
      <c r="C1326" s="507"/>
      <c r="D1326" s="503"/>
      <c r="E1326" s="91"/>
      <c r="F1326" s="505"/>
      <c r="G1326" s="439"/>
      <c r="H1326" s="510"/>
      <c r="I1326" s="91"/>
    </row>
    <row r="1327" spans="1:9" x14ac:dyDescent="0.2">
      <c r="A1327" s="507"/>
      <c r="B1327" s="165"/>
      <c r="C1327" s="507"/>
      <c r="D1327" s="503"/>
      <c r="E1327" s="91"/>
      <c r="F1327" s="505"/>
      <c r="G1327" s="439"/>
      <c r="H1327" s="510"/>
      <c r="I1327" s="91"/>
    </row>
    <row r="1328" spans="1:9" x14ac:dyDescent="0.2">
      <c r="A1328" s="507"/>
      <c r="B1328" s="165"/>
      <c r="C1328" s="507"/>
      <c r="D1328" s="503"/>
      <c r="E1328" s="91"/>
      <c r="F1328" s="505"/>
      <c r="G1328" s="439"/>
      <c r="H1328" s="510"/>
      <c r="I1328" s="91"/>
    </row>
    <row r="1329" spans="1:9" x14ac:dyDescent="0.2">
      <c r="A1329" s="507"/>
      <c r="B1329" s="165"/>
      <c r="C1329" s="507"/>
      <c r="D1329" s="503"/>
      <c r="E1329" s="91"/>
      <c r="F1329" s="505"/>
      <c r="G1329" s="439"/>
      <c r="H1329" s="510"/>
      <c r="I1329" s="91"/>
    </row>
    <row r="1330" spans="1:9" x14ac:dyDescent="0.2">
      <c r="A1330" s="507"/>
      <c r="B1330" s="165"/>
      <c r="C1330" s="507"/>
      <c r="D1330" s="503"/>
      <c r="E1330" s="91"/>
      <c r="F1330" s="505"/>
      <c r="G1330" s="439"/>
      <c r="H1330" s="510"/>
      <c r="I1330" s="91"/>
    </row>
    <row r="1331" spans="1:9" x14ac:dyDescent="0.2">
      <c r="A1331" s="507"/>
      <c r="B1331" s="165"/>
      <c r="C1331" s="507"/>
      <c r="D1331" s="503"/>
      <c r="E1331" s="91"/>
      <c r="F1331" s="505"/>
      <c r="G1331" s="439"/>
      <c r="H1331" s="510"/>
      <c r="I1331" s="91"/>
    </row>
    <row r="1332" spans="1:9" x14ac:dyDescent="0.2">
      <c r="A1332" s="509"/>
      <c r="B1332" s="165"/>
      <c r="C1332" s="509"/>
      <c r="D1332" s="503"/>
      <c r="E1332" s="91"/>
      <c r="F1332" s="505"/>
      <c r="G1332" s="439"/>
      <c r="H1332" s="506"/>
      <c r="I1332" s="91"/>
    </row>
    <row r="1333" spans="1:9" x14ac:dyDescent="0.2">
      <c r="A1333" s="507"/>
      <c r="B1333" s="165"/>
      <c r="C1333" s="507"/>
      <c r="D1333" s="503"/>
      <c r="E1333" s="91"/>
      <c r="F1333" s="505"/>
      <c r="G1333" s="439"/>
      <c r="H1333" s="510"/>
      <c r="I1333" s="91"/>
    </row>
    <row r="1334" spans="1:9" x14ac:dyDescent="0.2">
      <c r="A1334" s="507"/>
      <c r="B1334" s="165"/>
      <c r="C1334" s="507"/>
      <c r="D1334" s="503"/>
      <c r="E1334" s="91"/>
      <c r="F1334" s="505"/>
      <c r="G1334" s="439"/>
      <c r="H1334" s="510"/>
      <c r="I1334" s="91"/>
    </row>
    <row r="1335" spans="1:9" x14ac:dyDescent="0.2">
      <c r="A1335" s="507"/>
      <c r="B1335" s="165"/>
      <c r="C1335" s="507"/>
      <c r="D1335" s="503"/>
      <c r="E1335" s="91"/>
      <c r="F1335" s="505"/>
      <c r="G1335" s="439"/>
      <c r="H1335" s="510"/>
      <c r="I1335" s="91"/>
    </row>
    <row r="1336" spans="1:9" x14ac:dyDescent="0.2">
      <c r="A1336" s="507"/>
      <c r="B1336" s="165"/>
      <c r="C1336" s="507"/>
      <c r="D1336" s="503"/>
      <c r="E1336" s="91"/>
      <c r="F1336" s="505"/>
      <c r="G1336" s="439"/>
      <c r="H1336" s="510"/>
      <c r="I1336" s="91"/>
    </row>
    <row r="1337" spans="1:9" x14ac:dyDescent="0.2">
      <c r="A1337" s="507"/>
      <c r="B1337" s="165"/>
      <c r="C1337" s="507"/>
      <c r="D1337" s="503"/>
      <c r="E1337" s="91"/>
      <c r="F1337" s="505"/>
      <c r="G1337" s="439"/>
      <c r="H1337" s="510"/>
      <c r="I1337" s="91"/>
    </row>
    <row r="1338" spans="1:9" x14ac:dyDescent="0.2">
      <c r="A1338" s="507"/>
      <c r="B1338" s="165"/>
      <c r="C1338" s="507"/>
      <c r="D1338" s="503"/>
      <c r="E1338" s="91"/>
      <c r="F1338" s="505"/>
      <c r="G1338" s="439"/>
      <c r="H1338" s="510"/>
      <c r="I1338" s="91"/>
    </row>
    <row r="1339" spans="1:9" x14ac:dyDescent="0.2">
      <c r="A1339" s="507"/>
      <c r="B1339" s="165"/>
      <c r="C1339" s="507"/>
      <c r="D1339" s="503"/>
      <c r="E1339" s="91"/>
      <c r="F1339" s="505"/>
      <c r="G1339" s="439"/>
      <c r="H1339" s="510"/>
      <c r="I1339" s="91"/>
    </row>
    <row r="1340" spans="1:9" x14ac:dyDescent="0.2">
      <c r="A1340" s="507"/>
      <c r="B1340" s="165"/>
      <c r="C1340" s="507"/>
      <c r="D1340" s="503"/>
      <c r="E1340" s="91"/>
      <c r="F1340" s="505"/>
      <c r="G1340" s="439"/>
      <c r="H1340" s="510"/>
      <c r="I1340" s="91"/>
    </row>
    <row r="1341" spans="1:9" x14ac:dyDescent="0.2">
      <c r="A1341" s="507"/>
      <c r="B1341" s="165"/>
      <c r="C1341" s="507"/>
      <c r="D1341" s="503"/>
      <c r="E1341" s="91"/>
      <c r="F1341" s="505"/>
      <c r="G1341" s="439"/>
      <c r="H1341" s="510"/>
      <c r="I1341" s="91"/>
    </row>
    <row r="1342" spans="1:9" x14ac:dyDescent="0.2">
      <c r="A1342" s="507"/>
      <c r="B1342" s="165"/>
      <c r="C1342" s="507"/>
      <c r="D1342" s="503"/>
      <c r="E1342" s="91"/>
      <c r="F1342" s="505"/>
      <c r="G1342" s="439"/>
      <c r="H1342" s="510"/>
      <c r="I1342" s="91"/>
    </row>
    <row r="1343" spans="1:9" x14ac:dyDescent="0.2">
      <c r="A1343" s="507"/>
      <c r="B1343" s="165"/>
      <c r="C1343" s="507"/>
      <c r="D1343" s="503"/>
      <c r="E1343" s="91"/>
      <c r="F1343" s="505"/>
      <c r="G1343" s="439"/>
      <c r="H1343" s="510"/>
      <c r="I1343" s="91"/>
    </row>
    <row r="1344" spans="1:9" x14ac:dyDescent="0.2">
      <c r="A1344" s="507"/>
      <c r="B1344" s="165"/>
      <c r="C1344" s="507"/>
      <c r="D1344" s="503"/>
      <c r="E1344" s="91"/>
      <c r="F1344" s="505"/>
      <c r="G1344" s="439"/>
      <c r="H1344" s="510"/>
      <c r="I1344" s="91"/>
    </row>
    <row r="1345" spans="1:9" x14ac:dyDescent="0.2">
      <c r="A1345" s="507"/>
      <c r="B1345" s="165"/>
      <c r="C1345" s="507"/>
      <c r="D1345" s="503"/>
      <c r="E1345" s="91"/>
      <c r="F1345" s="505"/>
      <c r="G1345" s="439"/>
      <c r="H1345" s="510"/>
      <c r="I1345" s="91"/>
    </row>
    <row r="1346" spans="1:9" x14ac:dyDescent="0.2">
      <c r="A1346" s="507"/>
      <c r="B1346" s="165"/>
      <c r="C1346" s="507"/>
      <c r="D1346" s="503"/>
      <c r="E1346" s="91"/>
      <c r="F1346" s="505"/>
      <c r="G1346" s="439"/>
      <c r="H1346" s="510"/>
      <c r="I1346" s="91"/>
    </row>
    <row r="1347" spans="1:9" x14ac:dyDescent="0.2">
      <c r="A1347" s="507"/>
      <c r="B1347" s="165"/>
      <c r="C1347" s="507"/>
      <c r="D1347" s="503"/>
      <c r="E1347" s="91"/>
      <c r="F1347" s="505"/>
      <c r="G1347" s="439"/>
      <c r="H1347" s="510"/>
      <c r="I1347" s="91"/>
    </row>
    <row r="1348" spans="1:9" x14ac:dyDescent="0.2">
      <c r="A1348" s="507"/>
      <c r="B1348" s="165"/>
      <c r="C1348" s="507"/>
      <c r="D1348" s="503"/>
      <c r="E1348" s="91"/>
      <c r="F1348" s="505"/>
      <c r="G1348" s="439"/>
      <c r="H1348" s="510"/>
      <c r="I1348" s="91"/>
    </row>
    <row r="1349" spans="1:9" x14ac:dyDescent="0.2">
      <c r="A1349" s="507"/>
      <c r="B1349" s="165"/>
      <c r="C1349" s="507"/>
      <c r="D1349" s="503"/>
      <c r="E1349" s="91"/>
      <c r="F1349" s="505"/>
      <c r="G1349" s="439"/>
      <c r="H1349" s="510"/>
      <c r="I1349" s="91"/>
    </row>
    <row r="1350" spans="1:9" x14ac:dyDescent="0.2">
      <c r="A1350" s="509"/>
      <c r="B1350" s="165"/>
      <c r="C1350" s="509"/>
      <c r="D1350" s="503"/>
      <c r="E1350" s="91"/>
      <c r="F1350" s="505"/>
      <c r="G1350" s="439"/>
      <c r="H1350" s="506"/>
      <c r="I1350" s="91"/>
    </row>
    <row r="1351" spans="1:9" x14ac:dyDescent="0.2">
      <c r="A1351" s="507"/>
      <c r="B1351" s="165"/>
      <c r="C1351" s="507"/>
      <c r="D1351" s="503"/>
      <c r="E1351" s="91"/>
      <c r="F1351" s="505"/>
      <c r="G1351" s="439"/>
      <c r="H1351" s="510"/>
      <c r="I1351" s="91"/>
    </row>
    <row r="1352" spans="1:9" x14ac:dyDescent="0.2">
      <c r="A1352" s="507"/>
      <c r="B1352" s="165"/>
      <c r="C1352" s="507"/>
      <c r="D1352" s="503"/>
      <c r="E1352" s="91"/>
      <c r="F1352" s="505"/>
      <c r="G1352" s="439"/>
      <c r="H1352" s="510"/>
      <c r="I1352" s="91"/>
    </row>
    <row r="1353" spans="1:9" x14ac:dyDescent="0.2">
      <c r="A1353" s="507"/>
      <c r="B1353" s="165"/>
      <c r="C1353" s="507"/>
      <c r="D1353" s="503"/>
      <c r="E1353" s="91"/>
      <c r="F1353" s="505"/>
      <c r="G1353" s="439"/>
      <c r="H1353" s="510"/>
      <c r="I1353" s="91"/>
    </row>
    <row r="1354" spans="1:9" x14ac:dyDescent="0.2">
      <c r="A1354" s="507"/>
      <c r="B1354" s="165"/>
      <c r="C1354" s="507"/>
      <c r="D1354" s="503"/>
      <c r="E1354" s="91"/>
      <c r="F1354" s="505"/>
      <c r="G1354" s="439"/>
      <c r="H1354" s="510"/>
      <c r="I1354" s="91"/>
    </row>
    <row r="1355" spans="1:9" x14ac:dyDescent="0.2">
      <c r="A1355" s="507"/>
      <c r="B1355" s="165"/>
      <c r="C1355" s="507"/>
      <c r="D1355" s="503"/>
      <c r="E1355" s="91"/>
      <c r="F1355" s="505"/>
      <c r="G1355" s="439"/>
      <c r="H1355" s="510"/>
      <c r="I1355" s="91"/>
    </row>
    <row r="1356" spans="1:9" x14ac:dyDescent="0.2">
      <c r="A1356" s="507"/>
      <c r="B1356" s="165"/>
      <c r="C1356" s="507"/>
      <c r="D1356" s="503"/>
      <c r="E1356" s="91"/>
      <c r="F1356" s="505"/>
      <c r="G1356" s="439"/>
      <c r="H1356" s="510"/>
      <c r="I1356" s="91"/>
    </row>
    <row r="1357" spans="1:9" x14ac:dyDescent="0.2">
      <c r="A1357" s="507"/>
      <c r="B1357" s="165"/>
      <c r="C1357" s="507"/>
      <c r="D1357" s="503"/>
      <c r="E1357" s="91"/>
      <c r="F1357" s="505"/>
      <c r="G1357" s="439"/>
      <c r="H1357" s="510"/>
      <c r="I1357" s="91"/>
    </row>
    <row r="1358" spans="1:9" x14ac:dyDescent="0.2">
      <c r="A1358" s="507"/>
      <c r="B1358" s="165"/>
      <c r="C1358" s="507"/>
      <c r="D1358" s="503"/>
      <c r="E1358" s="91"/>
      <c r="F1358" s="505"/>
      <c r="G1358" s="439"/>
      <c r="H1358" s="510"/>
      <c r="I1358" s="91"/>
    </row>
    <row r="1359" spans="1:9" x14ac:dyDescent="0.2">
      <c r="A1359" s="507"/>
      <c r="B1359" s="165"/>
      <c r="C1359" s="507"/>
      <c r="D1359" s="503"/>
      <c r="E1359" s="91"/>
      <c r="F1359" s="505"/>
      <c r="G1359" s="439"/>
      <c r="H1359" s="510"/>
      <c r="I1359" s="91"/>
    </row>
    <row r="1360" spans="1:9" x14ac:dyDescent="0.2">
      <c r="A1360" s="507"/>
      <c r="B1360" s="165"/>
      <c r="C1360" s="507"/>
      <c r="D1360" s="503"/>
      <c r="E1360" s="91"/>
      <c r="F1360" s="505"/>
      <c r="G1360" s="439"/>
      <c r="H1360" s="510"/>
      <c r="I1360" s="91"/>
    </row>
    <row r="1361" spans="1:9" x14ac:dyDescent="0.2">
      <c r="A1361" s="507"/>
      <c r="B1361" s="165"/>
      <c r="C1361" s="507"/>
      <c r="D1361" s="503"/>
      <c r="E1361" s="91"/>
      <c r="F1361" s="505"/>
      <c r="G1361" s="439"/>
      <c r="H1361" s="510"/>
      <c r="I1361" s="91"/>
    </row>
    <row r="1362" spans="1:9" x14ac:dyDescent="0.2">
      <c r="A1362" s="507"/>
      <c r="B1362" s="165"/>
      <c r="C1362" s="507"/>
      <c r="D1362" s="503"/>
      <c r="E1362" s="91"/>
      <c r="F1362" s="505"/>
      <c r="G1362" s="439"/>
      <c r="H1362" s="510"/>
      <c r="I1362" s="91"/>
    </row>
    <row r="1363" spans="1:9" x14ac:dyDescent="0.2">
      <c r="A1363" s="507"/>
      <c r="B1363" s="165"/>
      <c r="C1363" s="507"/>
      <c r="D1363" s="503"/>
      <c r="E1363" s="91"/>
      <c r="F1363" s="505"/>
      <c r="G1363" s="439"/>
      <c r="H1363" s="510"/>
      <c r="I1363" s="91"/>
    </row>
    <row r="1364" spans="1:9" x14ac:dyDescent="0.2">
      <c r="A1364" s="507"/>
      <c r="B1364" s="165"/>
      <c r="C1364" s="507"/>
      <c r="D1364" s="503"/>
      <c r="E1364" s="91"/>
      <c r="F1364" s="505"/>
      <c r="G1364" s="439"/>
      <c r="H1364" s="510"/>
      <c r="I1364" s="91"/>
    </row>
    <row r="1365" spans="1:9" x14ac:dyDescent="0.2">
      <c r="A1365" s="507"/>
      <c r="B1365" s="165"/>
      <c r="C1365" s="507"/>
      <c r="D1365" s="503"/>
      <c r="E1365" s="91"/>
      <c r="F1365" s="505"/>
      <c r="G1365" s="439"/>
      <c r="H1365" s="510"/>
      <c r="I1365" s="91"/>
    </row>
    <row r="1366" spans="1:9" x14ac:dyDescent="0.2">
      <c r="A1366" s="507"/>
      <c r="B1366" s="165"/>
      <c r="C1366" s="507"/>
      <c r="D1366" s="503"/>
      <c r="E1366" s="91"/>
      <c r="F1366" s="505"/>
      <c r="G1366" s="439"/>
      <c r="H1366" s="510"/>
      <c r="I1366" s="91"/>
    </row>
    <row r="1367" spans="1:9" x14ac:dyDescent="0.2">
      <c r="A1367" s="507"/>
      <c r="B1367" s="165"/>
      <c r="C1367" s="507"/>
      <c r="D1367" s="503"/>
      <c r="E1367" s="91"/>
      <c r="F1367" s="505"/>
      <c r="G1367" s="439"/>
      <c r="H1367" s="510"/>
      <c r="I1367" s="91"/>
    </row>
    <row r="1368" spans="1:9" x14ac:dyDescent="0.2">
      <c r="A1368" s="509"/>
      <c r="B1368" s="165"/>
      <c r="C1368" s="509"/>
      <c r="D1368" s="503"/>
      <c r="E1368" s="91"/>
      <c r="F1368" s="505"/>
      <c r="G1368" s="439"/>
      <c r="H1368" s="506"/>
      <c r="I1368" s="91"/>
    </row>
    <row r="1369" spans="1:9" x14ac:dyDescent="0.2">
      <c r="A1369" s="507"/>
      <c r="B1369" s="165"/>
      <c r="C1369" s="507"/>
      <c r="D1369" s="525"/>
      <c r="E1369" s="91"/>
      <c r="F1369" s="505"/>
      <c r="G1369" s="439"/>
      <c r="H1369" s="510"/>
      <c r="I1369" s="91"/>
    </row>
    <row r="1370" spans="1:9" x14ac:dyDescent="0.2">
      <c r="A1370" s="507"/>
      <c r="B1370" s="165"/>
      <c r="C1370" s="507"/>
      <c r="D1370" s="525"/>
      <c r="E1370" s="91"/>
      <c r="F1370" s="505"/>
      <c r="G1370" s="439"/>
      <c r="H1370" s="510"/>
      <c r="I1370" s="91"/>
    </row>
    <row r="1371" spans="1:9" x14ac:dyDescent="0.2">
      <c r="A1371" s="507"/>
      <c r="B1371" s="165"/>
      <c r="C1371" s="507"/>
      <c r="D1371" s="503"/>
      <c r="E1371" s="91"/>
      <c r="F1371" s="505"/>
      <c r="G1371" s="439"/>
      <c r="H1371" s="510"/>
      <c r="I1371" s="91"/>
    </row>
    <row r="1372" spans="1:9" x14ac:dyDescent="0.2">
      <c r="A1372" s="507"/>
      <c r="B1372" s="165"/>
      <c r="C1372" s="507"/>
      <c r="D1372" s="503"/>
      <c r="E1372" s="91"/>
      <c r="F1372" s="505"/>
      <c r="G1372" s="439"/>
      <c r="H1372" s="510"/>
      <c r="I1372" s="91"/>
    </row>
    <row r="1373" spans="1:9" x14ac:dyDescent="0.2">
      <c r="A1373" s="507"/>
      <c r="B1373" s="165"/>
      <c r="C1373" s="507"/>
      <c r="D1373" s="503"/>
      <c r="E1373" s="91"/>
      <c r="F1373" s="505"/>
      <c r="G1373" s="439"/>
      <c r="H1373" s="510"/>
      <c r="I1373" s="91"/>
    </row>
    <row r="1374" spans="1:9" x14ac:dyDescent="0.2">
      <c r="A1374" s="507"/>
      <c r="B1374" s="165"/>
      <c r="C1374" s="507"/>
      <c r="D1374" s="503"/>
      <c r="E1374" s="91"/>
      <c r="F1374" s="505"/>
      <c r="G1374" s="439"/>
      <c r="H1374" s="510"/>
      <c r="I1374" s="91"/>
    </row>
    <row r="1375" spans="1:9" x14ac:dyDescent="0.2">
      <c r="A1375" s="507"/>
      <c r="B1375" s="165"/>
      <c r="C1375" s="507"/>
      <c r="D1375" s="503"/>
      <c r="E1375" s="91"/>
      <c r="F1375" s="505"/>
      <c r="G1375" s="439"/>
      <c r="H1375" s="510"/>
      <c r="I1375" s="91"/>
    </row>
    <row r="1376" spans="1:9" x14ac:dyDescent="0.2">
      <c r="A1376" s="507"/>
      <c r="B1376" s="165"/>
      <c r="C1376" s="507"/>
      <c r="D1376" s="503"/>
      <c r="E1376" s="91"/>
      <c r="F1376" s="505"/>
      <c r="G1376" s="439"/>
      <c r="H1376" s="510"/>
      <c r="I1376" s="91"/>
    </row>
    <row r="1377" spans="1:9" x14ac:dyDescent="0.2">
      <c r="A1377" s="507"/>
      <c r="B1377" s="165"/>
      <c r="C1377" s="507"/>
      <c r="D1377" s="503"/>
      <c r="E1377" s="91"/>
      <c r="F1377" s="505"/>
      <c r="G1377" s="439"/>
      <c r="H1377" s="510"/>
      <c r="I1377" s="91"/>
    </row>
    <row r="1378" spans="1:9" x14ac:dyDescent="0.2">
      <c r="A1378" s="507"/>
      <c r="B1378" s="165"/>
      <c r="C1378" s="507"/>
      <c r="D1378" s="503"/>
      <c r="E1378" s="91"/>
      <c r="F1378" s="505"/>
      <c r="G1378" s="439"/>
      <c r="H1378" s="510"/>
      <c r="I1378" s="91"/>
    </row>
    <row r="1379" spans="1:9" x14ac:dyDescent="0.2">
      <c r="A1379" s="507"/>
      <c r="B1379" s="165"/>
      <c r="C1379" s="507"/>
      <c r="D1379" s="503"/>
      <c r="E1379" s="91"/>
      <c r="F1379" s="505"/>
      <c r="G1379" s="439"/>
      <c r="H1379" s="510"/>
      <c r="I1379" s="91"/>
    </row>
    <row r="1380" spans="1:9" x14ac:dyDescent="0.2">
      <c r="A1380" s="507"/>
      <c r="B1380" s="165"/>
      <c r="C1380" s="507"/>
      <c r="D1380" s="503"/>
      <c r="E1380" s="91"/>
      <c r="F1380" s="505"/>
      <c r="G1380" s="439"/>
      <c r="H1380" s="510"/>
      <c r="I1380" s="91"/>
    </row>
    <row r="1381" spans="1:9" x14ac:dyDescent="0.2">
      <c r="A1381" s="507"/>
      <c r="B1381" s="165"/>
      <c r="C1381" s="507"/>
      <c r="D1381" s="503"/>
      <c r="E1381" s="91"/>
      <c r="F1381" s="505"/>
      <c r="G1381" s="439"/>
      <c r="H1381" s="510"/>
      <c r="I1381" s="91"/>
    </row>
    <row r="1382" spans="1:9" x14ac:dyDescent="0.2">
      <c r="A1382" s="507"/>
      <c r="B1382" s="165"/>
      <c r="C1382" s="507"/>
      <c r="D1382" s="503"/>
      <c r="E1382" s="91"/>
      <c r="F1382" s="505"/>
      <c r="G1382" s="439"/>
      <c r="H1382" s="510"/>
      <c r="I1382" s="91"/>
    </row>
    <row r="1383" spans="1:9" x14ac:dyDescent="0.2">
      <c r="A1383" s="509"/>
      <c r="B1383" s="165"/>
      <c r="C1383" s="502"/>
      <c r="D1383" s="503"/>
      <c r="E1383" s="91"/>
      <c r="F1383" s="505"/>
      <c r="G1383" s="439"/>
      <c r="H1383" s="524"/>
      <c r="I1383" s="91"/>
    </row>
    <row r="1384" spans="1:9" x14ac:dyDescent="0.2">
      <c r="A1384" s="509"/>
      <c r="B1384" s="165"/>
      <c r="C1384" s="502"/>
      <c r="D1384" s="503"/>
      <c r="E1384" s="91"/>
      <c r="F1384" s="505"/>
      <c r="G1384" s="439"/>
      <c r="H1384" s="524"/>
      <c r="I1384" s="91"/>
    </row>
    <row r="1385" spans="1:9" x14ac:dyDescent="0.2">
      <c r="A1385" s="509"/>
      <c r="B1385" s="165"/>
      <c r="C1385" s="509"/>
      <c r="D1385" s="503"/>
      <c r="E1385" s="91"/>
      <c r="F1385" s="505"/>
      <c r="G1385" s="439"/>
      <c r="H1385" s="506"/>
      <c r="I1385" s="91"/>
    </row>
    <row r="1386" spans="1:9" x14ac:dyDescent="0.2">
      <c r="A1386" s="507"/>
      <c r="B1386" s="165"/>
      <c r="C1386" s="507"/>
      <c r="D1386" s="525"/>
      <c r="E1386" s="91"/>
      <c r="F1386" s="505"/>
      <c r="G1386" s="439"/>
      <c r="H1386" s="510"/>
      <c r="I1386" s="91"/>
    </row>
    <row r="1387" spans="1:9" x14ac:dyDescent="0.2">
      <c r="A1387" s="507"/>
      <c r="B1387" s="165"/>
      <c r="C1387" s="507"/>
      <c r="D1387" s="525"/>
      <c r="E1387" s="91"/>
      <c r="F1387" s="505"/>
      <c r="G1387" s="439"/>
      <c r="H1387" s="510"/>
      <c r="I1387" s="91"/>
    </row>
    <row r="1388" spans="1:9" x14ac:dyDescent="0.2">
      <c r="A1388" s="507"/>
      <c r="B1388" s="165"/>
      <c r="C1388" s="507"/>
      <c r="D1388" s="503"/>
      <c r="E1388" s="91"/>
      <c r="F1388" s="505"/>
      <c r="G1388" s="439"/>
      <c r="H1388" s="510"/>
      <c r="I1388" s="91"/>
    </row>
    <row r="1389" spans="1:9" x14ac:dyDescent="0.2">
      <c r="A1389" s="507"/>
      <c r="B1389" s="165"/>
      <c r="C1389" s="507"/>
      <c r="D1389" s="503"/>
      <c r="E1389" s="91"/>
      <c r="F1389" s="505"/>
      <c r="G1389" s="439"/>
      <c r="H1389" s="510"/>
      <c r="I1389" s="91"/>
    </row>
    <row r="1390" spans="1:9" x14ac:dyDescent="0.2">
      <c r="A1390" s="507"/>
      <c r="B1390" s="165"/>
      <c r="C1390" s="507"/>
      <c r="D1390" s="503"/>
      <c r="E1390" s="91"/>
      <c r="F1390" s="505"/>
      <c r="G1390" s="439"/>
      <c r="H1390" s="510"/>
      <c r="I1390" s="91"/>
    </row>
    <row r="1391" spans="1:9" x14ac:dyDescent="0.2">
      <c r="A1391" s="507"/>
      <c r="B1391" s="165"/>
      <c r="C1391" s="507"/>
      <c r="D1391" s="503"/>
      <c r="E1391" s="91"/>
      <c r="F1391" s="505"/>
      <c r="G1391" s="439"/>
      <c r="H1391" s="510"/>
      <c r="I1391" s="91"/>
    </row>
    <row r="1392" spans="1:9" x14ac:dyDescent="0.2">
      <c r="A1392" s="507"/>
      <c r="B1392" s="165"/>
      <c r="C1392" s="507"/>
      <c r="D1392" s="503"/>
      <c r="E1392" s="91"/>
      <c r="F1392" s="505"/>
      <c r="G1392" s="439"/>
      <c r="H1392" s="510"/>
      <c r="I1392" s="91"/>
    </row>
    <row r="1393" spans="1:9" x14ac:dyDescent="0.2">
      <c r="A1393" s="509"/>
      <c r="B1393" s="165"/>
      <c r="C1393" s="509"/>
      <c r="D1393" s="503"/>
      <c r="E1393" s="91"/>
      <c r="F1393" s="505"/>
      <c r="G1393" s="439"/>
      <c r="H1393" s="524"/>
      <c r="I1393" s="91"/>
    </row>
    <row r="1394" spans="1:9" x14ac:dyDescent="0.2">
      <c r="A1394" s="502"/>
      <c r="B1394" s="165"/>
      <c r="C1394" s="509"/>
      <c r="D1394" s="503"/>
      <c r="E1394" s="91"/>
      <c r="F1394" s="505"/>
      <c r="G1394" s="439"/>
      <c r="H1394" s="506"/>
      <c r="I1394" s="91"/>
    </row>
    <row r="1395" spans="1:9" x14ac:dyDescent="0.2">
      <c r="A1395" s="507"/>
      <c r="B1395" s="165"/>
      <c r="C1395" s="507"/>
      <c r="D1395" s="506"/>
      <c r="E1395" s="91"/>
      <c r="F1395" s="505"/>
      <c r="G1395" s="439"/>
      <c r="H1395" s="524"/>
      <c r="I1395" s="91"/>
    </row>
    <row r="1396" spans="1:9" x14ac:dyDescent="0.2">
      <c r="A1396" s="507"/>
      <c r="B1396" s="165"/>
      <c r="C1396" s="507"/>
      <c r="D1396" s="506"/>
      <c r="E1396" s="91"/>
      <c r="F1396" s="505"/>
      <c r="G1396" s="439"/>
      <c r="H1396" s="524"/>
      <c r="I1396" s="91"/>
    </row>
    <row r="1397" spans="1:9" x14ac:dyDescent="0.2">
      <c r="A1397" s="507"/>
      <c r="B1397" s="165"/>
      <c r="C1397" s="507"/>
      <c r="D1397" s="506"/>
      <c r="E1397" s="91"/>
      <c r="F1397" s="505"/>
      <c r="G1397" s="439"/>
      <c r="H1397" s="524"/>
      <c r="I1397" s="91"/>
    </row>
    <row r="1398" spans="1:9" x14ac:dyDescent="0.2">
      <c r="A1398" s="502"/>
      <c r="B1398" s="165"/>
      <c r="C1398" s="509"/>
      <c r="D1398" s="503"/>
      <c r="E1398" s="91"/>
      <c r="F1398" s="505"/>
      <c r="G1398" s="439"/>
      <c r="H1398" s="506"/>
      <c r="I1398" s="91"/>
    </row>
    <row r="1399" spans="1:9" x14ac:dyDescent="0.2">
      <c r="A1399" s="507"/>
      <c r="B1399" s="165"/>
      <c r="C1399" s="507"/>
      <c r="D1399" s="506"/>
      <c r="E1399" s="91"/>
      <c r="F1399" s="505"/>
      <c r="G1399" s="439"/>
      <c r="H1399" s="524"/>
      <c r="I1399" s="91"/>
    </row>
    <row r="1400" spans="1:9" x14ac:dyDescent="0.2">
      <c r="A1400" s="507"/>
      <c r="B1400" s="165"/>
      <c r="C1400" s="507"/>
      <c r="D1400" s="506"/>
      <c r="E1400" s="91"/>
      <c r="F1400" s="505"/>
      <c r="G1400" s="439"/>
      <c r="H1400" s="524"/>
      <c r="I1400" s="91"/>
    </row>
    <row r="1401" spans="1:9" x14ac:dyDescent="0.2">
      <c r="A1401" s="507"/>
      <c r="B1401" s="165"/>
      <c r="C1401" s="507"/>
      <c r="D1401" s="506"/>
      <c r="E1401" s="91"/>
      <c r="F1401" s="505"/>
      <c r="G1401" s="439"/>
      <c r="H1401" s="524"/>
      <c r="I1401" s="91"/>
    </row>
    <row r="1402" spans="1:9" x14ac:dyDescent="0.2">
      <c r="A1402" s="509"/>
      <c r="B1402" s="165"/>
      <c r="C1402" s="502"/>
      <c r="D1402" s="503"/>
      <c r="E1402" s="91"/>
      <c r="F1402" s="505"/>
      <c r="G1402" s="439"/>
      <c r="H1402" s="506"/>
      <c r="I1402" s="91"/>
    </row>
    <row r="1403" spans="1:9" x14ac:dyDescent="0.2">
      <c r="A1403" s="507"/>
      <c r="B1403" s="165"/>
      <c r="C1403" s="507"/>
      <c r="D1403" s="525"/>
      <c r="E1403" s="91"/>
      <c r="F1403" s="505"/>
      <c r="G1403" s="439"/>
      <c r="H1403" s="510"/>
      <c r="I1403" s="91"/>
    </row>
    <row r="1404" spans="1:9" x14ac:dyDescent="0.2">
      <c r="A1404" s="507"/>
      <c r="B1404" s="165"/>
      <c r="C1404" s="507"/>
      <c r="D1404" s="525"/>
      <c r="E1404" s="91"/>
      <c r="F1404" s="505"/>
      <c r="G1404" s="439"/>
      <c r="H1404" s="510"/>
      <c r="I1404" s="91"/>
    </row>
    <row r="1405" spans="1:9" x14ac:dyDescent="0.2">
      <c r="A1405" s="507"/>
      <c r="B1405" s="165"/>
      <c r="C1405" s="507"/>
      <c r="D1405" s="503"/>
      <c r="E1405" s="91"/>
      <c r="F1405" s="505"/>
      <c r="G1405" s="439"/>
      <c r="H1405" s="510"/>
      <c r="I1405" s="91"/>
    </row>
    <row r="1406" spans="1:9" x14ac:dyDescent="0.2">
      <c r="A1406" s="507"/>
      <c r="B1406" s="165"/>
      <c r="C1406" s="507"/>
      <c r="D1406" s="503"/>
      <c r="E1406" s="91"/>
      <c r="F1406" s="505"/>
      <c r="G1406" s="439"/>
      <c r="H1406" s="510"/>
      <c r="I1406" s="91"/>
    </row>
    <row r="1407" spans="1:9" x14ac:dyDescent="0.2">
      <c r="A1407" s="507"/>
      <c r="B1407" s="165"/>
      <c r="C1407" s="507"/>
      <c r="D1407" s="503"/>
      <c r="E1407" s="91"/>
      <c r="F1407" s="505"/>
      <c r="G1407" s="439"/>
      <c r="H1407" s="510"/>
      <c r="I1407" s="91"/>
    </row>
    <row r="1408" spans="1:9" x14ac:dyDescent="0.2">
      <c r="A1408" s="507"/>
      <c r="B1408" s="165"/>
      <c r="C1408" s="507"/>
      <c r="D1408" s="503"/>
      <c r="E1408" s="91"/>
      <c r="F1408" s="505"/>
      <c r="G1408" s="439"/>
      <c r="H1408" s="510"/>
      <c r="I1408" s="91"/>
    </row>
    <row r="1409" spans="1:9" x14ac:dyDescent="0.2">
      <c r="A1409" s="507"/>
      <c r="B1409" s="165"/>
      <c r="C1409" s="507"/>
      <c r="D1409" s="503"/>
      <c r="E1409" s="91"/>
      <c r="F1409" s="505"/>
      <c r="G1409" s="439"/>
      <c r="H1409" s="510"/>
      <c r="I1409" s="91"/>
    </row>
    <row r="1410" spans="1:9" x14ac:dyDescent="0.2">
      <c r="A1410" s="507"/>
      <c r="B1410" s="165"/>
      <c r="C1410" s="507"/>
      <c r="D1410" s="503"/>
      <c r="E1410" s="91"/>
      <c r="F1410" s="505"/>
      <c r="G1410" s="439"/>
      <c r="H1410" s="510"/>
      <c r="I1410" s="91"/>
    </row>
    <row r="1411" spans="1:9" x14ac:dyDescent="0.2">
      <c r="A1411" s="507"/>
      <c r="B1411" s="165"/>
      <c r="C1411" s="507"/>
      <c r="D1411" s="503"/>
      <c r="E1411" s="91"/>
      <c r="F1411" s="505"/>
      <c r="G1411" s="439"/>
      <c r="H1411" s="510"/>
      <c r="I1411" s="91"/>
    </row>
    <row r="1412" spans="1:9" x14ac:dyDescent="0.2">
      <c r="A1412" s="507"/>
      <c r="B1412" s="165"/>
      <c r="C1412" s="507"/>
      <c r="D1412" s="503"/>
      <c r="E1412" s="91"/>
      <c r="F1412" s="505"/>
      <c r="G1412" s="439"/>
      <c r="H1412" s="510"/>
      <c r="I1412" s="91"/>
    </row>
    <row r="1413" spans="1:9" x14ac:dyDescent="0.2">
      <c r="A1413" s="507"/>
      <c r="B1413" s="165"/>
      <c r="C1413" s="507"/>
      <c r="D1413" s="503"/>
      <c r="E1413" s="91"/>
      <c r="F1413" s="505"/>
      <c r="G1413" s="439"/>
      <c r="H1413" s="510"/>
      <c r="I1413" s="91"/>
    </row>
    <row r="1414" spans="1:9" x14ac:dyDescent="0.2">
      <c r="A1414" s="507"/>
      <c r="B1414" s="165"/>
      <c r="C1414" s="507"/>
      <c r="D1414" s="503"/>
      <c r="E1414" s="91"/>
      <c r="F1414" s="505"/>
      <c r="G1414" s="439"/>
      <c r="H1414" s="510"/>
      <c r="I1414" s="91"/>
    </row>
    <row r="1415" spans="1:9" x14ac:dyDescent="0.2">
      <c r="A1415" s="507"/>
      <c r="B1415" s="165"/>
      <c r="C1415" s="507"/>
      <c r="D1415" s="503"/>
      <c r="E1415" s="91"/>
      <c r="F1415" s="505"/>
      <c r="G1415" s="439"/>
      <c r="H1415" s="510"/>
      <c r="I1415" s="91"/>
    </row>
    <row r="1416" spans="1:9" x14ac:dyDescent="0.2">
      <c r="A1416" s="507"/>
      <c r="B1416" s="165"/>
      <c r="C1416" s="507"/>
      <c r="D1416" s="503"/>
      <c r="E1416" s="91"/>
      <c r="F1416" s="505"/>
      <c r="G1416" s="439"/>
      <c r="H1416" s="510"/>
      <c r="I1416" s="91"/>
    </row>
    <row r="1417" spans="1:9" x14ac:dyDescent="0.2">
      <c r="A1417" s="507"/>
      <c r="B1417" s="165"/>
      <c r="C1417" s="507"/>
      <c r="D1417" s="503"/>
      <c r="E1417" s="91"/>
      <c r="F1417" s="505"/>
      <c r="G1417" s="439"/>
      <c r="H1417" s="510"/>
      <c r="I1417" s="91"/>
    </row>
    <row r="1418" spans="1:9" x14ac:dyDescent="0.2">
      <c r="A1418" s="507"/>
      <c r="B1418" s="165"/>
      <c r="C1418" s="507"/>
      <c r="D1418" s="503"/>
      <c r="E1418" s="91"/>
      <c r="F1418" s="505"/>
      <c r="G1418" s="439"/>
      <c r="H1418" s="510"/>
      <c r="I1418" s="91"/>
    </row>
    <row r="1419" spans="1:9" x14ac:dyDescent="0.2">
      <c r="A1419" s="507"/>
      <c r="B1419" s="165"/>
      <c r="C1419" s="507"/>
      <c r="D1419" s="503"/>
      <c r="E1419" s="91"/>
      <c r="F1419" s="505"/>
      <c r="G1419" s="439"/>
      <c r="H1419" s="510"/>
      <c r="I1419" s="91"/>
    </row>
    <row r="1420" spans="1:9" x14ac:dyDescent="0.2">
      <c r="A1420" s="507"/>
      <c r="B1420" s="165"/>
      <c r="C1420" s="507"/>
      <c r="D1420" s="503"/>
      <c r="E1420" s="91"/>
      <c r="F1420" s="505"/>
      <c r="G1420" s="439"/>
      <c r="H1420" s="510"/>
      <c r="I1420" s="91"/>
    </row>
    <row r="1421" spans="1:9" x14ac:dyDescent="0.2">
      <c r="A1421" s="507"/>
      <c r="B1421" s="165"/>
      <c r="C1421" s="507"/>
      <c r="D1421" s="503"/>
      <c r="E1421" s="91"/>
      <c r="F1421" s="505"/>
      <c r="G1421" s="439"/>
      <c r="H1421" s="510"/>
      <c r="I1421" s="91"/>
    </row>
    <row r="1422" spans="1:9" x14ac:dyDescent="0.2">
      <c r="A1422" s="507"/>
      <c r="B1422" s="165"/>
      <c r="C1422" s="507"/>
      <c r="D1422" s="503"/>
      <c r="E1422" s="91"/>
      <c r="F1422" s="505"/>
      <c r="G1422" s="439"/>
      <c r="H1422" s="510"/>
      <c r="I1422" s="91"/>
    </row>
    <row r="1423" spans="1:9" x14ac:dyDescent="0.2">
      <c r="A1423" s="507"/>
      <c r="B1423" s="165"/>
      <c r="C1423" s="507"/>
      <c r="D1423" s="503"/>
      <c r="E1423" s="91"/>
      <c r="F1423" s="505"/>
      <c r="G1423" s="439"/>
      <c r="H1423" s="510"/>
      <c r="I1423" s="91"/>
    </row>
    <row r="1424" spans="1:9" x14ac:dyDescent="0.2">
      <c r="A1424" s="507"/>
      <c r="B1424" s="165"/>
      <c r="C1424" s="507"/>
      <c r="D1424" s="503"/>
      <c r="E1424" s="91"/>
      <c r="F1424" s="505"/>
      <c r="G1424" s="439"/>
      <c r="H1424" s="510"/>
      <c r="I1424" s="91"/>
    </row>
    <row r="1425" spans="1:9" x14ac:dyDescent="0.2">
      <c r="A1425" s="507"/>
      <c r="B1425" s="165"/>
      <c r="C1425" s="507"/>
      <c r="D1425" s="503"/>
      <c r="E1425" s="91"/>
      <c r="F1425" s="505"/>
      <c r="G1425" s="439"/>
      <c r="H1425" s="510"/>
      <c r="I1425" s="91"/>
    </row>
    <row r="1426" spans="1:9" x14ac:dyDescent="0.2">
      <c r="A1426" s="507"/>
      <c r="B1426" s="165"/>
      <c r="C1426" s="507"/>
      <c r="D1426" s="503"/>
      <c r="E1426" s="91"/>
      <c r="F1426" s="505"/>
      <c r="G1426" s="439"/>
      <c r="H1426" s="510"/>
      <c r="I1426" s="91"/>
    </row>
    <row r="1427" spans="1:9" x14ac:dyDescent="0.2">
      <c r="A1427" s="507"/>
      <c r="B1427" s="165"/>
      <c r="C1427" s="507"/>
      <c r="D1427" s="503"/>
      <c r="E1427" s="91"/>
      <c r="F1427" s="505"/>
      <c r="G1427" s="439"/>
      <c r="H1427" s="510"/>
      <c r="I1427" s="91"/>
    </row>
    <row r="1428" spans="1:9" x14ac:dyDescent="0.2">
      <c r="A1428" s="507"/>
      <c r="B1428" s="165"/>
      <c r="C1428" s="507"/>
      <c r="D1428" s="503"/>
      <c r="E1428" s="91"/>
      <c r="F1428" s="505"/>
      <c r="G1428" s="439"/>
      <c r="H1428" s="510"/>
      <c r="I1428" s="91"/>
    </row>
    <row r="1429" spans="1:9" x14ac:dyDescent="0.2">
      <c r="A1429" s="507"/>
      <c r="B1429" s="165"/>
      <c r="C1429" s="507"/>
      <c r="D1429" s="503"/>
      <c r="E1429" s="91"/>
      <c r="F1429" s="505"/>
      <c r="G1429" s="439"/>
      <c r="H1429" s="510"/>
      <c r="I1429" s="91"/>
    </row>
    <row r="1430" spans="1:9" x14ac:dyDescent="0.2">
      <c r="A1430" s="507"/>
      <c r="B1430" s="165"/>
      <c r="C1430" s="507"/>
      <c r="D1430" s="503"/>
      <c r="E1430" s="91"/>
      <c r="F1430" s="505"/>
      <c r="G1430" s="439"/>
      <c r="H1430" s="510"/>
      <c r="I1430" s="91"/>
    </row>
    <row r="1431" spans="1:9" x14ac:dyDescent="0.2">
      <c r="A1431" s="507"/>
      <c r="B1431" s="165"/>
      <c r="C1431" s="507"/>
      <c r="D1431" s="503"/>
      <c r="E1431" s="91"/>
      <c r="F1431" s="505"/>
      <c r="G1431" s="439"/>
      <c r="H1431" s="510"/>
      <c r="I1431" s="91"/>
    </row>
    <row r="1432" spans="1:9" x14ac:dyDescent="0.2">
      <c r="A1432" s="507"/>
      <c r="B1432" s="165"/>
      <c r="C1432" s="507"/>
      <c r="D1432" s="503"/>
      <c r="E1432" s="91"/>
      <c r="F1432" s="505"/>
      <c r="G1432" s="439"/>
      <c r="H1432" s="510"/>
      <c r="I1432" s="91"/>
    </row>
    <row r="1433" spans="1:9" x14ac:dyDescent="0.2">
      <c r="A1433" s="507"/>
      <c r="B1433" s="165"/>
      <c r="C1433" s="507"/>
      <c r="D1433" s="503"/>
      <c r="E1433" s="91"/>
      <c r="F1433" s="505"/>
      <c r="G1433" s="439"/>
      <c r="H1433" s="510"/>
      <c r="I1433" s="91"/>
    </row>
    <row r="1434" spans="1:9" x14ac:dyDescent="0.2">
      <c r="A1434" s="507"/>
      <c r="B1434" s="165"/>
      <c r="C1434" s="507"/>
      <c r="D1434" s="503"/>
      <c r="E1434" s="91"/>
      <c r="F1434" s="505"/>
      <c r="G1434" s="439"/>
      <c r="H1434" s="510"/>
      <c r="I1434" s="91"/>
    </row>
    <row r="1435" spans="1:9" x14ac:dyDescent="0.2">
      <c r="A1435" s="507"/>
      <c r="B1435" s="165"/>
      <c r="C1435" s="507"/>
      <c r="D1435" s="503"/>
      <c r="E1435" s="91"/>
      <c r="F1435" s="505"/>
      <c r="G1435" s="439"/>
      <c r="H1435" s="510"/>
      <c r="I1435" s="91"/>
    </row>
    <row r="1436" spans="1:9" x14ac:dyDescent="0.2">
      <c r="A1436" s="507"/>
      <c r="B1436" s="165"/>
      <c r="C1436" s="507"/>
      <c r="D1436" s="503"/>
      <c r="E1436" s="91"/>
      <c r="F1436" s="505"/>
      <c r="G1436" s="439"/>
      <c r="H1436" s="510"/>
      <c r="I1436" s="91"/>
    </row>
    <row r="1437" spans="1:9" x14ac:dyDescent="0.2">
      <c r="A1437" s="507"/>
      <c r="B1437" s="165"/>
      <c r="C1437" s="507"/>
      <c r="D1437" s="503"/>
      <c r="E1437" s="91"/>
      <c r="F1437" s="505"/>
      <c r="G1437" s="439"/>
      <c r="H1437" s="510"/>
      <c r="I1437" s="91"/>
    </row>
    <row r="1438" spans="1:9" x14ac:dyDescent="0.2">
      <c r="A1438" s="507"/>
      <c r="B1438" s="165"/>
      <c r="C1438" s="507"/>
      <c r="D1438" s="503"/>
      <c r="E1438" s="91"/>
      <c r="F1438" s="505"/>
      <c r="G1438" s="439"/>
      <c r="H1438" s="510"/>
      <c r="I1438" s="91"/>
    </row>
    <row r="1439" spans="1:9" x14ac:dyDescent="0.2">
      <c r="A1439" s="507"/>
      <c r="B1439" s="165"/>
      <c r="C1439" s="507"/>
      <c r="D1439" s="503"/>
      <c r="E1439" s="91"/>
      <c r="F1439" s="505"/>
      <c r="G1439" s="439"/>
      <c r="H1439" s="510"/>
      <c r="I1439" s="91"/>
    </row>
    <row r="1440" spans="1:9" x14ac:dyDescent="0.2">
      <c r="A1440" s="507"/>
      <c r="B1440" s="165"/>
      <c r="C1440" s="507"/>
      <c r="D1440" s="503"/>
      <c r="E1440" s="91"/>
      <c r="F1440" s="505"/>
      <c r="G1440" s="439"/>
      <c r="H1440" s="510"/>
      <c r="I1440" s="91"/>
    </row>
    <row r="1441" spans="1:9" x14ac:dyDescent="0.2">
      <c r="A1441" s="507"/>
      <c r="B1441" s="165"/>
      <c r="C1441" s="507"/>
      <c r="D1441" s="503"/>
      <c r="E1441" s="91"/>
      <c r="F1441" s="505"/>
      <c r="G1441" s="439"/>
      <c r="H1441" s="510"/>
      <c r="I1441" s="91"/>
    </row>
    <row r="1442" spans="1:9" x14ac:dyDescent="0.2">
      <c r="A1442" s="507"/>
      <c r="B1442" s="165"/>
      <c r="C1442" s="507"/>
      <c r="D1442" s="503"/>
      <c r="E1442" s="91"/>
      <c r="F1442" s="505"/>
      <c r="G1442" s="439"/>
      <c r="H1442" s="510"/>
      <c r="I1442" s="91"/>
    </row>
    <row r="1443" spans="1:9" x14ac:dyDescent="0.2">
      <c r="A1443" s="507"/>
      <c r="B1443" s="165"/>
      <c r="C1443" s="507"/>
      <c r="D1443" s="503"/>
      <c r="E1443" s="91"/>
      <c r="F1443" s="505"/>
      <c r="G1443" s="439"/>
      <c r="H1443" s="510"/>
      <c r="I1443" s="91"/>
    </row>
    <row r="1444" spans="1:9" x14ac:dyDescent="0.2">
      <c r="A1444" s="507"/>
      <c r="B1444" s="165"/>
      <c r="C1444" s="507"/>
      <c r="D1444" s="503"/>
      <c r="E1444" s="91"/>
      <c r="F1444" s="505"/>
      <c r="G1444" s="439"/>
      <c r="H1444" s="510"/>
      <c r="I1444" s="91"/>
    </row>
    <row r="1445" spans="1:9" x14ac:dyDescent="0.2">
      <c r="A1445" s="507"/>
      <c r="B1445" s="165"/>
      <c r="C1445" s="507"/>
      <c r="D1445" s="503"/>
      <c r="E1445" s="91"/>
      <c r="F1445" s="505"/>
      <c r="G1445" s="439"/>
      <c r="H1445" s="510"/>
      <c r="I1445" s="91"/>
    </row>
    <row r="1446" spans="1:9" x14ac:dyDescent="0.2">
      <c r="A1446" s="507"/>
      <c r="B1446" s="165"/>
      <c r="C1446" s="507"/>
      <c r="D1446" s="503"/>
      <c r="E1446" s="91"/>
      <c r="F1446" s="505"/>
      <c r="G1446" s="439"/>
      <c r="H1446" s="510"/>
      <c r="I1446" s="91"/>
    </row>
    <row r="1447" spans="1:9" x14ac:dyDescent="0.2">
      <c r="A1447" s="507"/>
      <c r="B1447" s="165"/>
      <c r="C1447" s="507"/>
      <c r="D1447" s="503"/>
      <c r="E1447" s="91"/>
      <c r="F1447" s="505"/>
      <c r="G1447" s="439"/>
      <c r="H1447" s="510"/>
      <c r="I1447" s="91"/>
    </row>
    <row r="1448" spans="1:9" x14ac:dyDescent="0.2">
      <c r="A1448" s="509"/>
      <c r="B1448" s="165"/>
      <c r="C1448" s="502"/>
      <c r="D1448" s="503"/>
      <c r="E1448" s="91"/>
      <c r="F1448" s="505"/>
      <c r="G1448" s="439"/>
      <c r="H1448" s="506"/>
      <c r="I1448" s="91"/>
    </row>
    <row r="1449" spans="1:9" x14ac:dyDescent="0.2">
      <c r="A1449" s="507"/>
      <c r="B1449" s="165"/>
      <c r="C1449" s="507"/>
      <c r="D1449" s="503"/>
      <c r="E1449" s="91"/>
      <c r="F1449" s="505"/>
      <c r="G1449" s="439"/>
      <c r="H1449" s="510"/>
      <c r="I1449" s="91"/>
    </row>
    <row r="1450" spans="1:9" x14ac:dyDescent="0.2">
      <c r="A1450" s="507"/>
      <c r="B1450" s="165"/>
      <c r="C1450" s="507"/>
      <c r="D1450" s="503"/>
      <c r="E1450" s="91"/>
      <c r="F1450" s="505"/>
      <c r="G1450" s="439"/>
      <c r="H1450" s="510"/>
      <c r="I1450" s="91"/>
    </row>
    <row r="1451" spans="1:9" x14ac:dyDescent="0.2">
      <c r="A1451" s="507"/>
      <c r="B1451" s="165"/>
      <c r="C1451" s="507"/>
      <c r="D1451" s="503"/>
      <c r="E1451" s="91"/>
      <c r="F1451" s="505"/>
      <c r="G1451" s="439"/>
      <c r="H1451" s="510"/>
      <c r="I1451" s="91"/>
    </row>
    <row r="1452" spans="1:9" x14ac:dyDescent="0.2">
      <c r="A1452" s="507"/>
      <c r="B1452" s="165"/>
      <c r="C1452" s="507"/>
      <c r="D1452" s="503"/>
      <c r="E1452" s="91"/>
      <c r="F1452" s="505"/>
      <c r="G1452" s="439"/>
      <c r="H1452" s="510"/>
      <c r="I1452" s="91"/>
    </row>
    <row r="1453" spans="1:9" x14ac:dyDescent="0.2">
      <c r="A1453" s="507"/>
      <c r="B1453" s="165"/>
      <c r="C1453" s="507"/>
      <c r="D1453" s="503"/>
      <c r="E1453" s="91"/>
      <c r="F1453" s="505"/>
      <c r="G1453" s="439"/>
      <c r="H1453" s="510"/>
      <c r="I1453" s="91"/>
    </row>
    <row r="1454" spans="1:9" x14ac:dyDescent="0.2">
      <c r="A1454" s="507"/>
      <c r="B1454" s="165"/>
      <c r="C1454" s="507"/>
      <c r="D1454" s="503"/>
      <c r="E1454" s="91"/>
      <c r="F1454" s="505"/>
      <c r="G1454" s="439"/>
      <c r="H1454" s="510"/>
      <c r="I1454" s="91"/>
    </row>
    <row r="1455" spans="1:9" x14ac:dyDescent="0.2">
      <c r="A1455" s="507"/>
      <c r="B1455" s="165"/>
      <c r="C1455" s="507"/>
      <c r="D1455" s="503"/>
      <c r="E1455" s="91"/>
      <c r="F1455" s="505"/>
      <c r="G1455" s="439"/>
      <c r="H1455" s="510"/>
      <c r="I1455" s="91"/>
    </row>
    <row r="1456" spans="1:9" x14ac:dyDescent="0.2">
      <c r="A1456" s="507"/>
      <c r="B1456" s="165"/>
      <c r="C1456" s="507"/>
      <c r="D1456" s="503"/>
      <c r="E1456" s="91"/>
      <c r="F1456" s="505"/>
      <c r="G1456" s="439"/>
      <c r="H1456" s="510"/>
      <c r="I1456" s="91"/>
    </row>
    <row r="1457" spans="1:9" x14ac:dyDescent="0.2">
      <c r="A1457" s="507"/>
      <c r="B1457" s="165"/>
      <c r="C1457" s="507"/>
      <c r="D1457" s="503"/>
      <c r="E1457" s="91"/>
      <c r="F1457" s="505"/>
      <c r="G1457" s="439"/>
      <c r="H1457" s="510"/>
      <c r="I1457" s="91"/>
    </row>
    <row r="1458" spans="1:9" x14ac:dyDescent="0.2">
      <c r="A1458" s="507"/>
      <c r="B1458" s="165"/>
      <c r="C1458" s="507"/>
      <c r="D1458" s="503"/>
      <c r="E1458" s="91"/>
      <c r="F1458" s="505"/>
      <c r="G1458" s="439"/>
      <c r="H1458" s="510"/>
      <c r="I1458" s="91"/>
    </row>
    <row r="1459" spans="1:9" x14ac:dyDescent="0.2">
      <c r="A1459" s="507"/>
      <c r="B1459" s="165"/>
      <c r="C1459" s="507"/>
      <c r="D1459" s="503"/>
      <c r="E1459" s="91"/>
      <c r="F1459" s="505"/>
      <c r="G1459" s="439"/>
      <c r="H1459" s="510"/>
      <c r="I1459" s="91"/>
    </row>
    <row r="1460" spans="1:9" x14ac:dyDescent="0.2">
      <c r="A1460" s="507"/>
      <c r="B1460" s="165"/>
      <c r="C1460" s="507"/>
      <c r="D1460" s="503"/>
      <c r="E1460" s="91"/>
      <c r="F1460" s="505"/>
      <c r="G1460" s="439"/>
      <c r="H1460" s="510"/>
      <c r="I1460" s="91"/>
    </row>
    <row r="1461" spans="1:9" x14ac:dyDescent="0.2">
      <c r="A1461" s="507"/>
      <c r="B1461" s="165"/>
      <c r="C1461" s="507"/>
      <c r="D1461" s="503"/>
      <c r="E1461" s="91"/>
      <c r="F1461" s="505"/>
      <c r="G1461" s="439"/>
      <c r="H1461" s="510"/>
      <c r="I1461" s="91"/>
    </row>
    <row r="1462" spans="1:9" x14ac:dyDescent="0.2">
      <c r="A1462" s="507"/>
      <c r="B1462" s="165"/>
      <c r="C1462" s="507"/>
      <c r="D1462" s="503"/>
      <c r="E1462" s="91"/>
      <c r="F1462" s="505"/>
      <c r="G1462" s="439"/>
      <c r="H1462" s="510"/>
      <c r="I1462" s="91"/>
    </row>
    <row r="1463" spans="1:9" x14ac:dyDescent="0.2">
      <c r="A1463" s="507"/>
      <c r="B1463" s="165"/>
      <c r="C1463" s="507"/>
      <c r="D1463" s="503"/>
      <c r="E1463" s="91"/>
      <c r="F1463" s="505"/>
      <c r="G1463" s="439"/>
      <c r="H1463" s="510"/>
      <c r="I1463" s="91"/>
    </row>
    <row r="1464" spans="1:9" x14ac:dyDescent="0.2">
      <c r="A1464" s="507"/>
      <c r="B1464" s="165"/>
      <c r="C1464" s="507"/>
      <c r="D1464" s="503"/>
      <c r="E1464" s="91"/>
      <c r="F1464" s="505"/>
      <c r="G1464" s="439"/>
      <c r="H1464" s="510"/>
      <c r="I1464" s="91"/>
    </row>
    <row r="1465" spans="1:9" x14ac:dyDescent="0.2">
      <c r="A1465" s="507"/>
      <c r="B1465" s="165"/>
      <c r="C1465" s="507"/>
      <c r="D1465" s="503"/>
      <c r="E1465" s="91"/>
      <c r="F1465" s="505"/>
      <c r="G1465" s="439"/>
      <c r="H1465" s="510"/>
      <c r="I1465" s="91"/>
    </row>
    <row r="1466" spans="1:9" x14ac:dyDescent="0.2">
      <c r="A1466" s="507"/>
      <c r="B1466" s="165"/>
      <c r="C1466" s="507"/>
      <c r="D1466" s="503"/>
      <c r="E1466" s="91"/>
      <c r="F1466" s="505"/>
      <c r="G1466" s="439"/>
      <c r="H1466" s="510"/>
      <c r="I1466" s="91"/>
    </row>
    <row r="1467" spans="1:9" x14ac:dyDescent="0.2">
      <c r="A1467" s="507"/>
      <c r="B1467" s="165"/>
      <c r="C1467" s="507"/>
      <c r="D1467" s="503"/>
      <c r="E1467" s="91"/>
      <c r="F1467" s="505"/>
      <c r="G1467" s="439"/>
      <c r="H1467" s="510"/>
      <c r="I1467" s="91"/>
    </row>
    <row r="1468" spans="1:9" x14ac:dyDescent="0.2">
      <c r="A1468" s="507"/>
      <c r="B1468" s="165"/>
      <c r="C1468" s="507"/>
      <c r="D1468" s="503"/>
      <c r="E1468" s="91"/>
      <c r="F1468" s="505"/>
      <c r="G1468" s="439"/>
      <c r="H1468" s="510"/>
      <c r="I1468" s="91"/>
    </row>
    <row r="1469" spans="1:9" x14ac:dyDescent="0.2">
      <c r="A1469" s="507"/>
      <c r="B1469" s="165"/>
      <c r="C1469" s="507"/>
      <c r="D1469" s="503"/>
      <c r="E1469" s="91"/>
      <c r="F1469" s="505"/>
      <c r="G1469" s="439"/>
      <c r="H1469" s="510"/>
      <c r="I1469" s="91"/>
    </row>
    <row r="1470" spans="1:9" x14ac:dyDescent="0.2">
      <c r="A1470" s="507"/>
      <c r="B1470" s="165"/>
      <c r="C1470" s="507"/>
      <c r="D1470" s="503"/>
      <c r="E1470" s="91"/>
      <c r="F1470" s="505"/>
      <c r="G1470" s="439"/>
      <c r="H1470" s="510"/>
      <c r="I1470" s="91"/>
    </row>
    <row r="1471" spans="1:9" x14ac:dyDescent="0.2">
      <c r="A1471" s="507"/>
      <c r="B1471" s="165"/>
      <c r="C1471" s="507"/>
      <c r="D1471" s="503"/>
      <c r="E1471" s="91"/>
      <c r="F1471" s="505"/>
      <c r="G1471" s="439"/>
      <c r="H1471" s="510"/>
      <c r="I1471" s="91"/>
    </row>
    <row r="1472" spans="1:9" x14ac:dyDescent="0.2">
      <c r="A1472" s="507"/>
      <c r="B1472" s="165"/>
      <c r="C1472" s="507"/>
      <c r="D1472" s="503"/>
      <c r="E1472" s="91"/>
      <c r="F1472" s="505"/>
      <c r="G1472" s="439"/>
      <c r="H1472" s="510"/>
      <c r="I1472" s="91"/>
    </row>
    <row r="1473" spans="1:9" x14ac:dyDescent="0.2">
      <c r="A1473" s="507"/>
      <c r="B1473" s="165"/>
      <c r="C1473" s="507"/>
      <c r="D1473" s="503"/>
      <c r="E1473" s="91"/>
      <c r="F1473" s="505"/>
      <c r="G1473" s="439"/>
      <c r="H1473" s="510"/>
      <c r="I1473" s="91"/>
    </row>
    <row r="1474" spans="1:9" x14ac:dyDescent="0.2">
      <c r="A1474" s="507"/>
      <c r="B1474" s="165"/>
      <c r="C1474" s="507"/>
      <c r="D1474" s="503"/>
      <c r="E1474" s="91"/>
      <c r="F1474" s="505"/>
      <c r="G1474" s="439"/>
      <c r="H1474" s="510"/>
      <c r="I1474" s="91"/>
    </row>
    <row r="1475" spans="1:9" x14ac:dyDescent="0.2">
      <c r="A1475" s="507"/>
      <c r="B1475" s="165"/>
      <c r="C1475" s="507"/>
      <c r="D1475" s="503"/>
      <c r="E1475" s="91"/>
      <c r="F1475" s="505"/>
      <c r="G1475" s="439"/>
      <c r="H1475" s="510"/>
      <c r="I1475" s="91"/>
    </row>
    <row r="1476" spans="1:9" x14ac:dyDescent="0.2">
      <c r="A1476" s="507"/>
      <c r="B1476" s="165"/>
      <c r="C1476" s="507"/>
      <c r="D1476" s="503"/>
      <c r="E1476" s="91"/>
      <c r="F1476" s="505"/>
      <c r="G1476" s="439"/>
      <c r="H1476" s="510"/>
      <c r="I1476" s="91"/>
    </row>
    <row r="1477" spans="1:9" x14ac:dyDescent="0.2">
      <c r="A1477" s="507"/>
      <c r="B1477" s="165"/>
      <c r="C1477" s="507"/>
      <c r="D1477" s="503"/>
      <c r="E1477" s="91"/>
      <c r="F1477" s="505"/>
      <c r="G1477" s="439"/>
      <c r="H1477" s="510"/>
      <c r="I1477" s="91"/>
    </row>
    <row r="1478" spans="1:9" x14ac:dyDescent="0.2">
      <c r="A1478" s="507"/>
      <c r="B1478" s="165"/>
      <c r="C1478" s="507"/>
      <c r="D1478" s="503"/>
      <c r="E1478" s="91"/>
      <c r="F1478" s="505"/>
      <c r="G1478" s="439"/>
      <c r="H1478" s="510"/>
      <c r="I1478" s="91"/>
    </row>
    <row r="1479" spans="1:9" x14ac:dyDescent="0.2">
      <c r="A1479" s="507"/>
      <c r="B1479" s="165"/>
      <c r="C1479" s="507"/>
      <c r="D1479" s="503"/>
      <c r="E1479" s="91"/>
      <c r="F1479" s="505"/>
      <c r="G1479" s="439"/>
      <c r="H1479" s="510"/>
      <c r="I1479" s="91"/>
    </row>
    <row r="1480" spans="1:9" x14ac:dyDescent="0.2">
      <c r="A1480" s="507"/>
      <c r="B1480" s="165"/>
      <c r="C1480" s="507"/>
      <c r="D1480" s="503"/>
      <c r="E1480" s="91"/>
      <c r="F1480" s="505"/>
      <c r="G1480" s="439"/>
      <c r="H1480" s="510"/>
      <c r="I1480" s="91"/>
    </row>
    <row r="1481" spans="1:9" x14ac:dyDescent="0.2">
      <c r="A1481" s="507"/>
      <c r="B1481" s="165"/>
      <c r="C1481" s="507"/>
      <c r="D1481" s="503"/>
      <c r="E1481" s="91"/>
      <c r="F1481" s="505"/>
      <c r="G1481" s="439"/>
      <c r="H1481" s="510"/>
      <c r="I1481" s="91"/>
    </row>
    <row r="1482" spans="1:9" x14ac:dyDescent="0.2">
      <c r="A1482" s="507"/>
      <c r="B1482" s="165"/>
      <c r="C1482" s="507"/>
      <c r="D1482" s="503"/>
      <c r="E1482" s="91"/>
      <c r="F1482" s="505"/>
      <c r="G1482" s="439"/>
      <c r="H1482" s="510"/>
      <c r="I1482" s="91"/>
    </row>
    <row r="1483" spans="1:9" x14ac:dyDescent="0.2">
      <c r="A1483" s="507"/>
      <c r="B1483" s="165"/>
      <c r="C1483" s="507"/>
      <c r="D1483" s="503"/>
      <c r="E1483" s="91"/>
      <c r="F1483" s="505"/>
      <c r="G1483" s="439"/>
      <c r="H1483" s="510"/>
      <c r="I1483" s="91"/>
    </row>
    <row r="1484" spans="1:9" x14ac:dyDescent="0.2">
      <c r="A1484" s="507"/>
      <c r="B1484" s="165"/>
      <c r="C1484" s="507"/>
      <c r="D1484" s="503"/>
      <c r="E1484" s="91"/>
      <c r="F1484" s="505"/>
      <c r="G1484" s="439"/>
      <c r="H1484" s="510"/>
      <c r="I1484" s="91"/>
    </row>
    <row r="1485" spans="1:9" x14ac:dyDescent="0.2">
      <c r="A1485" s="507"/>
      <c r="B1485" s="165"/>
      <c r="C1485" s="507"/>
      <c r="D1485" s="503"/>
      <c r="E1485" s="91"/>
      <c r="F1485" s="505"/>
      <c r="G1485" s="439"/>
      <c r="H1485" s="510"/>
      <c r="I1485" s="91"/>
    </row>
    <row r="1486" spans="1:9" x14ac:dyDescent="0.2">
      <c r="A1486" s="507"/>
      <c r="B1486" s="165"/>
      <c r="C1486" s="507"/>
      <c r="D1486" s="503"/>
      <c r="E1486" s="91"/>
      <c r="F1486" s="505"/>
      <c r="G1486" s="439"/>
      <c r="H1486" s="510"/>
      <c r="I1486" s="91"/>
    </row>
    <row r="1487" spans="1:9" x14ac:dyDescent="0.2">
      <c r="A1487" s="507"/>
      <c r="B1487" s="165"/>
      <c r="C1487" s="507"/>
      <c r="D1487" s="503"/>
      <c r="E1487" s="91"/>
      <c r="F1487" s="505"/>
      <c r="G1487" s="439"/>
      <c r="H1487" s="510"/>
      <c r="I1487" s="91"/>
    </row>
    <row r="1488" spans="1:9" x14ac:dyDescent="0.2">
      <c r="A1488" s="507"/>
      <c r="B1488" s="165"/>
      <c r="C1488" s="507"/>
      <c r="D1488" s="503"/>
      <c r="E1488" s="91"/>
      <c r="F1488" s="505"/>
      <c r="G1488" s="439"/>
      <c r="H1488" s="510"/>
      <c r="I1488" s="91"/>
    </row>
    <row r="1489" spans="1:9" x14ac:dyDescent="0.2">
      <c r="A1489" s="507"/>
      <c r="B1489" s="165"/>
      <c r="C1489" s="507"/>
      <c r="D1489" s="503"/>
      <c r="E1489" s="91"/>
      <c r="F1489" s="505"/>
      <c r="G1489" s="439"/>
      <c r="H1489" s="510"/>
      <c r="I1489" s="91"/>
    </row>
    <row r="1490" spans="1:9" x14ac:dyDescent="0.2">
      <c r="A1490" s="507"/>
      <c r="B1490" s="165"/>
      <c r="C1490" s="507"/>
      <c r="D1490" s="503"/>
      <c r="E1490" s="91"/>
      <c r="F1490" s="505"/>
      <c r="G1490" s="439"/>
      <c r="H1490" s="510"/>
      <c r="I1490" s="91"/>
    </row>
    <row r="1491" spans="1:9" x14ac:dyDescent="0.2">
      <c r="A1491" s="507"/>
      <c r="B1491" s="165"/>
      <c r="C1491" s="507"/>
      <c r="D1491" s="503"/>
      <c r="E1491" s="91"/>
      <c r="F1491" s="505"/>
      <c r="G1491" s="439"/>
      <c r="H1491" s="510"/>
      <c r="I1491" s="91"/>
    </row>
    <row r="1492" spans="1:9" x14ac:dyDescent="0.2">
      <c r="A1492" s="507"/>
      <c r="B1492" s="165"/>
      <c r="C1492" s="507"/>
      <c r="D1492" s="503"/>
      <c r="E1492" s="91"/>
      <c r="F1492" s="505"/>
      <c r="G1492" s="439"/>
      <c r="H1492" s="510"/>
      <c r="I1492" s="91"/>
    </row>
    <row r="1493" spans="1:9" x14ac:dyDescent="0.2">
      <c r="A1493" s="507"/>
      <c r="B1493" s="165"/>
      <c r="C1493" s="507"/>
      <c r="D1493" s="503"/>
      <c r="E1493" s="91"/>
      <c r="F1493" s="505"/>
      <c r="G1493" s="439"/>
      <c r="H1493" s="510"/>
      <c r="I1493" s="91"/>
    </row>
    <row r="1494" spans="1:9" x14ac:dyDescent="0.2">
      <c r="A1494" s="507"/>
      <c r="B1494" s="165"/>
      <c r="C1494" s="507"/>
      <c r="D1494" s="503"/>
      <c r="E1494" s="91"/>
      <c r="F1494" s="505"/>
      <c r="G1494" s="439"/>
      <c r="H1494" s="510"/>
      <c r="I1494" s="91"/>
    </row>
    <row r="1495" spans="1:9" x14ac:dyDescent="0.2">
      <c r="A1495" s="509"/>
      <c r="B1495" s="165"/>
      <c r="C1495" s="509"/>
      <c r="D1495" s="503"/>
      <c r="E1495" s="91"/>
      <c r="F1495" s="505"/>
      <c r="G1495" s="526"/>
      <c r="H1495" s="506"/>
      <c r="I1495" s="91"/>
    </row>
    <row r="1496" spans="1:9" x14ac:dyDescent="0.2">
      <c r="A1496" s="507"/>
      <c r="B1496" s="165"/>
      <c r="C1496" s="507"/>
      <c r="D1496" s="525"/>
      <c r="E1496" s="91"/>
      <c r="F1496" s="505"/>
      <c r="G1496" s="439"/>
      <c r="H1496" s="510"/>
      <c r="I1496" s="91"/>
    </row>
    <row r="1497" spans="1:9" x14ac:dyDescent="0.2">
      <c r="A1497" s="507"/>
      <c r="B1497" s="165"/>
      <c r="C1497" s="507"/>
      <c r="D1497" s="525"/>
      <c r="E1497" s="91"/>
      <c r="F1497" s="505"/>
      <c r="G1497" s="439"/>
      <c r="H1497" s="510"/>
      <c r="I1497" s="91"/>
    </row>
    <row r="1498" spans="1:9" x14ac:dyDescent="0.2">
      <c r="A1498" s="507"/>
      <c r="B1498" s="165"/>
      <c r="C1498" s="507"/>
      <c r="D1498" s="525"/>
      <c r="E1498" s="91"/>
      <c r="F1498" s="505"/>
      <c r="G1498" s="439"/>
      <c r="H1498" s="510"/>
      <c r="I1498" s="91"/>
    </row>
    <row r="1499" spans="1:9" x14ac:dyDescent="0.2">
      <c r="A1499" s="507"/>
      <c r="B1499" s="165"/>
      <c r="C1499" s="507"/>
      <c r="D1499" s="503"/>
      <c r="E1499" s="91"/>
      <c r="F1499" s="505"/>
      <c r="G1499" s="439"/>
      <c r="H1499" s="510"/>
      <c r="I1499" s="91"/>
    </row>
    <row r="1500" spans="1:9" x14ac:dyDescent="0.2">
      <c r="A1500" s="507"/>
      <c r="B1500" s="165"/>
      <c r="C1500" s="507"/>
      <c r="D1500" s="503"/>
      <c r="E1500" s="91"/>
      <c r="F1500" s="505"/>
      <c r="G1500" s="439"/>
      <c r="H1500" s="510"/>
      <c r="I1500" s="91"/>
    </row>
    <row r="1501" spans="1:9" x14ac:dyDescent="0.2">
      <c r="A1501" s="507"/>
      <c r="B1501" s="165"/>
      <c r="C1501" s="507"/>
      <c r="D1501" s="503"/>
      <c r="E1501" s="91"/>
      <c r="F1501" s="505"/>
      <c r="G1501" s="439"/>
      <c r="H1501" s="510"/>
      <c r="I1501" s="91"/>
    </row>
    <row r="1502" spans="1:9" x14ac:dyDescent="0.2">
      <c r="A1502" s="507"/>
      <c r="B1502" s="165"/>
      <c r="C1502" s="507"/>
      <c r="D1502" s="503"/>
      <c r="E1502" s="91"/>
      <c r="F1502" s="505"/>
      <c r="G1502" s="439"/>
      <c r="H1502" s="510"/>
      <c r="I1502" s="91"/>
    </row>
    <row r="1503" spans="1:9" x14ac:dyDescent="0.2">
      <c r="A1503" s="507"/>
      <c r="B1503" s="165"/>
      <c r="C1503" s="507"/>
      <c r="D1503" s="503"/>
      <c r="E1503" s="91"/>
      <c r="F1503" s="505"/>
      <c r="G1503" s="439"/>
      <c r="H1503" s="510"/>
      <c r="I1503" s="91"/>
    </row>
    <row r="1504" spans="1:9" x14ac:dyDescent="0.2">
      <c r="A1504" s="507"/>
      <c r="B1504" s="165"/>
      <c r="C1504" s="507"/>
      <c r="D1504" s="503"/>
      <c r="E1504" s="91"/>
      <c r="F1504" s="505"/>
      <c r="G1504" s="439"/>
      <c r="H1504" s="510"/>
      <c r="I1504" s="91"/>
    </row>
    <row r="1505" spans="1:9" x14ac:dyDescent="0.2">
      <c r="A1505" s="507"/>
      <c r="B1505" s="165"/>
      <c r="C1505" s="507"/>
      <c r="D1505" s="503"/>
      <c r="E1505" s="91"/>
      <c r="F1505" s="505"/>
      <c r="G1505" s="439"/>
      <c r="H1505" s="510"/>
      <c r="I1505" s="91"/>
    </row>
    <row r="1506" spans="1:9" x14ac:dyDescent="0.2">
      <c r="A1506" s="507"/>
      <c r="B1506" s="165"/>
      <c r="C1506" s="507"/>
      <c r="D1506" s="503"/>
      <c r="E1506" s="91"/>
      <c r="F1506" s="505"/>
      <c r="G1506" s="439"/>
      <c r="H1506" s="510"/>
      <c r="I1506" s="91"/>
    </row>
    <row r="1507" spans="1:9" x14ac:dyDescent="0.2">
      <c r="A1507" s="507"/>
      <c r="B1507" s="165"/>
      <c r="C1507" s="507"/>
      <c r="D1507" s="503"/>
      <c r="E1507" s="91"/>
      <c r="F1507" s="505"/>
      <c r="G1507" s="439"/>
      <c r="H1507" s="510"/>
      <c r="I1507" s="91"/>
    </row>
    <row r="1508" spans="1:9" x14ac:dyDescent="0.2">
      <c r="A1508" s="507"/>
      <c r="B1508" s="165"/>
      <c r="C1508" s="507"/>
      <c r="D1508" s="503"/>
      <c r="E1508" s="91"/>
      <c r="F1508" s="505"/>
      <c r="G1508" s="439"/>
      <c r="H1508" s="510"/>
      <c r="I1508" s="91"/>
    </row>
    <row r="1509" spans="1:9" x14ac:dyDescent="0.2">
      <c r="A1509" s="507"/>
      <c r="B1509" s="165"/>
      <c r="C1509" s="507"/>
      <c r="D1509" s="503"/>
      <c r="E1509" s="91"/>
      <c r="F1509" s="505"/>
      <c r="G1509" s="439"/>
      <c r="H1509" s="510"/>
      <c r="I1509" s="91"/>
    </row>
    <row r="1510" spans="1:9" x14ac:dyDescent="0.2">
      <c r="A1510" s="507"/>
      <c r="B1510" s="165"/>
      <c r="C1510" s="507"/>
      <c r="D1510" s="503"/>
      <c r="E1510" s="91"/>
      <c r="F1510" s="505"/>
      <c r="G1510" s="439"/>
      <c r="H1510" s="510"/>
      <c r="I1510" s="91"/>
    </row>
    <row r="1511" spans="1:9" x14ac:dyDescent="0.2">
      <c r="A1511" s="507"/>
      <c r="B1511" s="165"/>
      <c r="C1511" s="507"/>
      <c r="D1511" s="503"/>
      <c r="E1511" s="91"/>
      <c r="F1511" s="505"/>
      <c r="G1511" s="439"/>
      <c r="H1511" s="510"/>
      <c r="I1511" s="91"/>
    </row>
    <row r="1512" spans="1:9" x14ac:dyDescent="0.2">
      <c r="A1512" s="507"/>
      <c r="B1512" s="165"/>
      <c r="C1512" s="507"/>
      <c r="D1512" s="503"/>
      <c r="E1512" s="91"/>
      <c r="F1512" s="505"/>
      <c r="G1512" s="439"/>
      <c r="H1512" s="510"/>
      <c r="I1512" s="91"/>
    </row>
    <row r="1513" spans="1:9" x14ac:dyDescent="0.2">
      <c r="A1513" s="507"/>
      <c r="B1513" s="165"/>
      <c r="C1513" s="507"/>
      <c r="D1513" s="503"/>
      <c r="E1513" s="91"/>
      <c r="F1513" s="505"/>
      <c r="G1513" s="439"/>
      <c r="H1513" s="510"/>
      <c r="I1513" s="91"/>
    </row>
    <row r="1514" spans="1:9" x14ac:dyDescent="0.2">
      <c r="A1514" s="507"/>
      <c r="B1514" s="165"/>
      <c r="C1514" s="507"/>
      <c r="D1514" s="503"/>
      <c r="E1514" s="91"/>
      <c r="F1514" s="505"/>
      <c r="G1514" s="439"/>
      <c r="H1514" s="510"/>
      <c r="I1514" s="91"/>
    </row>
    <row r="1515" spans="1:9" x14ac:dyDescent="0.2">
      <c r="A1515" s="507"/>
      <c r="B1515" s="165"/>
      <c r="C1515" s="507"/>
      <c r="D1515" s="503"/>
      <c r="E1515" s="91"/>
      <c r="F1515" s="505"/>
      <c r="G1515" s="439"/>
      <c r="H1515" s="510"/>
      <c r="I1515" s="91"/>
    </row>
    <row r="1516" spans="1:9" x14ac:dyDescent="0.2">
      <c r="A1516" s="507"/>
      <c r="B1516" s="165"/>
      <c r="C1516" s="507"/>
      <c r="D1516" s="503"/>
      <c r="E1516" s="91"/>
      <c r="F1516" s="505"/>
      <c r="G1516" s="439"/>
      <c r="H1516" s="510"/>
      <c r="I1516" s="91"/>
    </row>
    <row r="1517" spans="1:9" x14ac:dyDescent="0.2">
      <c r="A1517" s="507"/>
      <c r="B1517" s="165"/>
      <c r="C1517" s="507"/>
      <c r="D1517" s="503"/>
      <c r="E1517" s="91"/>
      <c r="F1517" s="505"/>
      <c r="G1517" s="439"/>
      <c r="H1517" s="510"/>
      <c r="I1517" s="91"/>
    </row>
    <row r="1518" spans="1:9" x14ac:dyDescent="0.2">
      <c r="A1518" s="507"/>
      <c r="B1518" s="165"/>
      <c r="C1518" s="507"/>
      <c r="D1518" s="503"/>
      <c r="E1518" s="91"/>
      <c r="F1518" s="505"/>
      <c r="G1518" s="439"/>
      <c r="H1518" s="510"/>
      <c r="I1518" s="91"/>
    </row>
    <row r="1519" spans="1:9" x14ac:dyDescent="0.2">
      <c r="A1519" s="507"/>
      <c r="B1519" s="165"/>
      <c r="C1519" s="507"/>
      <c r="D1519" s="503"/>
      <c r="E1519" s="91"/>
      <c r="F1519" s="505"/>
      <c r="G1519" s="439"/>
      <c r="H1519" s="510"/>
      <c r="I1519" s="91"/>
    </row>
    <row r="1520" spans="1:9" x14ac:dyDescent="0.2">
      <c r="A1520" s="509"/>
      <c r="B1520" s="165"/>
      <c r="C1520" s="509"/>
      <c r="D1520" s="503"/>
      <c r="E1520" s="91"/>
      <c r="F1520" s="505"/>
      <c r="G1520" s="439"/>
      <c r="H1520" s="506"/>
      <c r="I1520" s="91"/>
    </row>
    <row r="1521" spans="1:9" x14ac:dyDescent="0.2">
      <c r="A1521" s="507"/>
      <c r="B1521" s="165"/>
      <c r="C1521" s="507"/>
      <c r="D1521" s="503"/>
      <c r="E1521" s="91"/>
      <c r="F1521" s="505"/>
      <c r="G1521" s="439"/>
      <c r="H1521" s="510"/>
      <c r="I1521" s="91"/>
    </row>
    <row r="1522" spans="1:9" x14ac:dyDescent="0.2">
      <c r="A1522" s="507"/>
      <c r="B1522" s="165"/>
      <c r="C1522" s="507"/>
      <c r="D1522" s="503"/>
      <c r="E1522" s="91"/>
      <c r="F1522" s="505"/>
      <c r="G1522" s="439"/>
      <c r="H1522" s="510"/>
      <c r="I1522" s="91"/>
    </row>
    <row r="1523" spans="1:9" x14ac:dyDescent="0.2">
      <c r="A1523" s="507"/>
      <c r="B1523" s="165"/>
      <c r="C1523" s="507"/>
      <c r="D1523" s="503"/>
      <c r="E1523" s="91"/>
      <c r="F1523" s="505"/>
      <c r="G1523" s="439"/>
      <c r="H1523" s="510"/>
      <c r="I1523" s="91"/>
    </row>
    <row r="1524" spans="1:9" x14ac:dyDescent="0.2">
      <c r="A1524" s="507"/>
      <c r="B1524" s="165"/>
      <c r="C1524" s="507"/>
      <c r="D1524" s="503"/>
      <c r="E1524" s="91"/>
      <c r="F1524" s="505"/>
      <c r="G1524" s="439"/>
      <c r="H1524" s="510"/>
      <c r="I1524" s="91"/>
    </row>
    <row r="1525" spans="1:9" x14ac:dyDescent="0.2">
      <c r="A1525" s="507"/>
      <c r="B1525" s="165"/>
      <c r="C1525" s="507"/>
      <c r="D1525" s="503"/>
      <c r="E1525" s="91"/>
      <c r="F1525" s="505"/>
      <c r="G1525" s="439"/>
      <c r="H1525" s="510"/>
      <c r="I1525" s="91"/>
    </row>
    <row r="1526" spans="1:9" x14ac:dyDescent="0.2">
      <c r="A1526" s="507"/>
      <c r="B1526" s="165"/>
      <c r="C1526" s="507"/>
      <c r="D1526" s="503"/>
      <c r="E1526" s="91"/>
      <c r="F1526" s="505"/>
      <c r="G1526" s="439"/>
      <c r="H1526" s="510"/>
      <c r="I1526" s="91"/>
    </row>
    <row r="1527" spans="1:9" x14ac:dyDescent="0.2">
      <c r="A1527" s="507"/>
      <c r="B1527" s="165"/>
      <c r="C1527" s="507"/>
      <c r="D1527" s="503"/>
      <c r="E1527" s="91"/>
      <c r="F1527" s="505"/>
      <c r="G1527" s="439"/>
      <c r="H1527" s="510"/>
      <c r="I1527" s="91"/>
    </row>
    <row r="1528" spans="1:9" x14ac:dyDescent="0.2">
      <c r="A1528" s="507"/>
      <c r="B1528" s="165"/>
      <c r="C1528" s="507"/>
      <c r="D1528" s="503"/>
      <c r="E1528" s="91"/>
      <c r="F1528" s="505"/>
      <c r="G1528" s="439"/>
      <c r="H1528" s="510"/>
      <c r="I1528" s="91"/>
    </row>
    <row r="1529" spans="1:9" x14ac:dyDescent="0.2">
      <c r="A1529" s="507"/>
      <c r="B1529" s="165"/>
      <c r="C1529" s="507"/>
      <c r="D1529" s="503"/>
      <c r="E1529" s="91"/>
      <c r="F1529" s="505"/>
      <c r="G1529" s="439"/>
      <c r="H1529" s="510"/>
      <c r="I1529" s="91"/>
    </row>
    <row r="1530" spans="1:9" x14ac:dyDescent="0.2">
      <c r="A1530" s="507"/>
      <c r="B1530" s="165"/>
      <c r="C1530" s="507"/>
      <c r="D1530" s="503"/>
      <c r="E1530" s="91"/>
      <c r="F1530" s="505"/>
      <c r="G1530" s="439"/>
      <c r="H1530" s="510"/>
      <c r="I1530" s="91"/>
    </row>
    <row r="1531" spans="1:9" x14ac:dyDescent="0.2">
      <c r="A1531" s="507"/>
      <c r="B1531" s="165"/>
      <c r="C1531" s="507"/>
      <c r="D1531" s="503"/>
      <c r="E1531" s="91"/>
      <c r="F1531" s="505"/>
      <c r="G1531" s="439"/>
      <c r="H1531" s="510"/>
      <c r="I1531" s="91"/>
    </row>
    <row r="1532" spans="1:9" x14ac:dyDescent="0.2">
      <c r="A1532" s="507"/>
      <c r="B1532" s="165"/>
      <c r="C1532" s="507"/>
      <c r="D1532" s="503"/>
      <c r="E1532" s="91"/>
      <c r="F1532" s="505"/>
      <c r="G1532" s="439"/>
      <c r="H1532" s="510"/>
      <c r="I1532" s="91"/>
    </row>
    <row r="1533" spans="1:9" x14ac:dyDescent="0.2">
      <c r="A1533" s="507"/>
      <c r="B1533" s="165"/>
      <c r="C1533" s="507"/>
      <c r="D1533" s="503"/>
      <c r="E1533" s="91"/>
      <c r="F1533" s="505"/>
      <c r="G1533" s="439"/>
      <c r="H1533" s="510"/>
      <c r="I1533" s="91"/>
    </row>
    <row r="1534" spans="1:9" x14ac:dyDescent="0.2">
      <c r="A1534" s="507"/>
      <c r="B1534" s="165"/>
      <c r="C1534" s="507"/>
      <c r="D1534" s="503"/>
      <c r="E1534" s="91"/>
      <c r="F1534" s="505"/>
      <c r="G1534" s="439"/>
      <c r="H1534" s="510"/>
      <c r="I1534" s="91"/>
    </row>
    <row r="1535" spans="1:9" x14ac:dyDescent="0.2">
      <c r="A1535" s="507"/>
      <c r="B1535" s="165"/>
      <c r="C1535" s="507"/>
      <c r="D1535" s="503"/>
      <c r="E1535" s="91"/>
      <c r="F1535" s="505"/>
      <c r="G1535" s="439"/>
      <c r="H1535" s="510"/>
      <c r="I1535" s="91"/>
    </row>
    <row r="1536" spans="1:9" x14ac:dyDescent="0.2">
      <c r="A1536" s="507"/>
      <c r="B1536" s="165"/>
      <c r="C1536" s="507"/>
      <c r="D1536" s="503"/>
      <c r="E1536" s="91"/>
      <c r="F1536" s="505"/>
      <c r="G1536" s="439"/>
      <c r="H1536" s="510"/>
      <c r="I1536" s="91"/>
    </row>
    <row r="1537" spans="1:9" x14ac:dyDescent="0.2">
      <c r="A1537" s="507"/>
      <c r="B1537" s="165"/>
      <c r="C1537" s="507"/>
      <c r="D1537" s="503"/>
      <c r="E1537" s="91"/>
      <c r="F1537" s="505"/>
      <c r="G1537" s="439"/>
      <c r="H1537" s="510"/>
      <c r="I1537" s="91"/>
    </row>
    <row r="1538" spans="1:9" x14ac:dyDescent="0.2">
      <c r="A1538" s="507"/>
      <c r="B1538" s="165"/>
      <c r="C1538" s="507"/>
      <c r="D1538" s="503"/>
      <c r="E1538" s="91"/>
      <c r="F1538" s="505"/>
      <c r="G1538" s="439"/>
      <c r="H1538" s="510"/>
      <c r="I1538" s="91"/>
    </row>
    <row r="1539" spans="1:9" x14ac:dyDescent="0.2">
      <c r="A1539" s="507"/>
      <c r="B1539" s="165"/>
      <c r="C1539" s="507"/>
      <c r="D1539" s="503"/>
      <c r="E1539" s="91"/>
      <c r="F1539" s="505"/>
      <c r="G1539" s="439"/>
      <c r="H1539" s="510"/>
      <c r="I1539" s="91"/>
    </row>
    <row r="1540" spans="1:9" x14ac:dyDescent="0.2">
      <c r="A1540" s="507"/>
      <c r="B1540" s="165"/>
      <c r="C1540" s="507"/>
      <c r="D1540" s="503"/>
      <c r="E1540" s="91"/>
      <c r="F1540" s="505"/>
      <c r="G1540" s="439"/>
      <c r="H1540" s="510"/>
      <c r="I1540" s="91"/>
    </row>
    <row r="1541" spans="1:9" x14ac:dyDescent="0.2">
      <c r="A1541" s="507"/>
      <c r="B1541" s="165"/>
      <c r="C1541" s="507"/>
      <c r="D1541" s="503"/>
      <c r="E1541" s="91"/>
      <c r="F1541" s="505"/>
      <c r="G1541" s="439"/>
      <c r="H1541" s="510"/>
      <c r="I1541" s="91"/>
    </row>
    <row r="1542" spans="1:9" x14ac:dyDescent="0.2">
      <c r="A1542" s="507"/>
      <c r="B1542" s="165"/>
      <c r="C1542" s="507"/>
      <c r="D1542" s="503"/>
      <c r="E1542" s="91"/>
      <c r="F1542" s="505"/>
      <c r="G1542" s="439"/>
      <c r="H1542" s="510"/>
      <c r="I1542" s="91"/>
    </row>
    <row r="1543" spans="1:9" x14ac:dyDescent="0.2">
      <c r="A1543" s="507"/>
      <c r="B1543" s="165"/>
      <c r="C1543" s="507"/>
      <c r="D1543" s="503"/>
      <c r="E1543" s="91"/>
      <c r="F1543" s="505"/>
      <c r="G1543" s="439"/>
      <c r="H1543" s="510"/>
      <c r="I1543" s="91"/>
    </row>
    <row r="1544" spans="1:9" x14ac:dyDescent="0.2">
      <c r="A1544" s="507"/>
      <c r="B1544" s="165"/>
      <c r="C1544" s="507"/>
      <c r="D1544" s="503"/>
      <c r="E1544" s="91"/>
      <c r="F1544" s="505"/>
      <c r="G1544" s="439"/>
      <c r="H1544" s="510"/>
      <c r="I1544" s="91"/>
    </row>
    <row r="1545" spans="1:9" x14ac:dyDescent="0.2">
      <c r="A1545" s="507"/>
      <c r="B1545" s="165"/>
      <c r="C1545" s="507"/>
      <c r="D1545" s="503"/>
      <c r="E1545" s="91"/>
      <c r="F1545" s="505"/>
      <c r="G1545" s="439"/>
      <c r="H1545" s="510"/>
      <c r="I1545" s="91"/>
    </row>
    <row r="1546" spans="1:9" x14ac:dyDescent="0.2">
      <c r="A1546" s="507"/>
      <c r="B1546" s="165"/>
      <c r="C1546" s="507"/>
      <c r="D1546" s="503"/>
      <c r="E1546" s="91"/>
      <c r="F1546" s="505"/>
      <c r="G1546" s="439"/>
      <c r="H1546" s="510"/>
      <c r="I1546" s="91"/>
    </row>
    <row r="1547" spans="1:9" x14ac:dyDescent="0.2">
      <c r="A1547" s="507"/>
      <c r="B1547" s="165"/>
      <c r="C1547" s="507"/>
      <c r="D1547" s="503"/>
      <c r="E1547" s="91"/>
      <c r="F1547" s="505"/>
      <c r="G1547" s="439"/>
      <c r="H1547" s="510"/>
      <c r="I1547" s="91"/>
    </row>
    <row r="1548" spans="1:9" x14ac:dyDescent="0.2">
      <c r="A1548" s="507"/>
      <c r="B1548" s="165"/>
      <c r="C1548" s="507"/>
      <c r="D1548" s="503"/>
      <c r="E1548" s="91"/>
      <c r="F1548" s="505"/>
      <c r="G1548" s="439"/>
      <c r="H1548" s="510"/>
      <c r="I1548" s="91"/>
    </row>
    <row r="1549" spans="1:9" x14ac:dyDescent="0.2">
      <c r="A1549" s="507"/>
      <c r="B1549" s="165"/>
      <c r="C1549" s="507"/>
      <c r="D1549" s="503"/>
      <c r="E1549" s="91"/>
      <c r="F1549" s="505"/>
      <c r="G1549" s="439"/>
      <c r="H1549" s="510"/>
      <c r="I1549" s="91"/>
    </row>
    <row r="1550" spans="1:9" x14ac:dyDescent="0.2">
      <c r="A1550" s="507"/>
      <c r="B1550" s="165"/>
      <c r="C1550" s="507"/>
      <c r="D1550" s="503"/>
      <c r="E1550" s="91"/>
      <c r="F1550" s="505"/>
      <c r="G1550" s="439"/>
      <c r="H1550" s="510"/>
      <c r="I1550" s="91"/>
    </row>
    <row r="1551" spans="1:9" x14ac:dyDescent="0.2">
      <c r="A1551" s="527"/>
      <c r="B1551" s="165"/>
      <c r="C1551" s="519"/>
      <c r="D1551" s="519"/>
      <c r="E1551" s="91"/>
      <c r="F1551" s="91"/>
      <c r="G1551" s="91"/>
      <c r="H1551" s="91"/>
      <c r="I1551" s="91"/>
    </row>
    <row r="1552" spans="1:9" x14ac:dyDescent="0.2">
      <c r="A1552" s="594"/>
      <c r="B1552" s="165"/>
      <c r="C1552" s="520"/>
      <c r="D1552" s="520"/>
      <c r="E1552" s="91"/>
      <c r="F1552" s="91"/>
      <c r="G1552" s="91"/>
      <c r="H1552" s="91"/>
      <c r="I1552" s="91"/>
    </row>
    <row r="1553" spans="1:9" x14ac:dyDescent="0.2">
      <c r="A1553" s="444"/>
      <c r="B1553" s="165"/>
      <c r="C1553" s="444"/>
      <c r="D1553" s="595"/>
      <c r="E1553" s="91"/>
      <c r="F1553" s="91"/>
      <c r="G1553" s="91"/>
      <c r="H1553" s="91"/>
      <c r="I1553" s="91"/>
    </row>
    <row r="1554" spans="1:9" ht="14.25" x14ac:dyDescent="0.2">
      <c r="A1554" s="445"/>
      <c r="B1554" s="165"/>
      <c r="C1554" s="521"/>
      <c r="D1554" s="444"/>
      <c r="E1554" s="91"/>
      <c r="F1554" s="91"/>
      <c r="G1554" s="91"/>
      <c r="H1554" s="91"/>
      <c r="I1554" s="91"/>
    </row>
    <row r="1555" spans="1:9" ht="14.25" x14ac:dyDescent="0.2">
      <c r="A1555" s="445"/>
      <c r="B1555" s="165"/>
      <c r="C1555" s="521"/>
      <c r="D1555" s="596"/>
      <c r="E1555" s="596"/>
      <c r="F1555" s="596"/>
      <c r="G1555" s="596"/>
      <c r="H1555" s="91"/>
      <c r="I1555" s="91"/>
    </row>
    <row r="1556" spans="1:9" ht="14.25" x14ac:dyDescent="0.2">
      <c r="A1556" s="445"/>
      <c r="B1556" s="165"/>
      <c r="C1556" s="521"/>
      <c r="D1556" s="444"/>
      <c r="E1556" s="444"/>
      <c r="F1556" s="444"/>
      <c r="G1556" s="522"/>
      <c r="H1556" s="91"/>
      <c r="I1556" s="91"/>
    </row>
    <row r="1557" spans="1:9" ht="14.25" x14ac:dyDescent="0.2">
      <c r="A1557" s="445"/>
      <c r="B1557" s="165"/>
      <c r="C1557" s="521"/>
      <c r="D1557" s="444"/>
      <c r="E1557" s="444"/>
      <c r="F1557" s="444"/>
      <c r="G1557" s="522"/>
      <c r="H1557" s="91"/>
      <c r="I1557" s="91"/>
    </row>
    <row r="1558" spans="1:9" ht="14.25" x14ac:dyDescent="0.2">
      <c r="A1558" s="445"/>
      <c r="B1558" s="165"/>
      <c r="C1558" s="521"/>
      <c r="D1558" s="444"/>
      <c r="E1558" s="444"/>
      <c r="F1558" s="444"/>
      <c r="G1558" s="522"/>
      <c r="H1558" s="91"/>
      <c r="I1558" s="91"/>
    </row>
    <row r="1559" spans="1:9" ht="14.25" x14ac:dyDescent="0.2">
      <c r="A1559" s="445"/>
      <c r="B1559" s="165"/>
      <c r="C1559" s="521"/>
      <c r="D1559" s="444"/>
      <c r="E1559" s="444"/>
      <c r="F1559" s="444"/>
      <c r="G1559" s="522"/>
      <c r="H1559" s="91"/>
      <c r="I1559" s="91"/>
    </row>
    <row r="1560" spans="1:9" ht="14.25" x14ac:dyDescent="0.2">
      <c r="A1560" s="445"/>
      <c r="B1560" s="165"/>
      <c r="C1560" s="521"/>
      <c r="D1560" s="444"/>
      <c r="E1560" s="444"/>
      <c r="F1560" s="444"/>
      <c r="G1560" s="522"/>
      <c r="H1560" s="91"/>
      <c r="I1560" s="91"/>
    </row>
    <row r="1561" spans="1:9" ht="14.25" x14ac:dyDescent="0.2">
      <c r="A1561" s="445"/>
      <c r="B1561" s="165"/>
      <c r="C1561" s="521"/>
      <c r="D1561" s="521"/>
      <c r="E1561" s="521"/>
      <c r="F1561" s="521"/>
      <c r="G1561" s="521"/>
      <c r="H1561" s="91"/>
      <c r="I1561" s="91"/>
    </row>
    <row r="1562" spans="1:9" ht="14.25" x14ac:dyDescent="0.2">
      <c r="A1562" s="445"/>
      <c r="B1562" s="165"/>
      <c r="C1562" s="521"/>
      <c r="D1562" s="521"/>
      <c r="E1562" s="521"/>
      <c r="F1562" s="521"/>
      <c r="G1562" s="521"/>
      <c r="H1562" s="91"/>
      <c r="I1562" s="91"/>
    </row>
    <row r="1563" spans="1:9" ht="14.25" x14ac:dyDescent="0.2">
      <c r="A1563" s="445"/>
      <c r="B1563" s="165"/>
      <c r="C1563" s="521"/>
      <c r="D1563" s="521"/>
      <c r="E1563" s="521"/>
      <c r="F1563" s="521"/>
      <c r="G1563" s="521"/>
      <c r="H1563" s="91"/>
      <c r="I1563" s="91"/>
    </row>
    <row r="1564" spans="1:9" ht="14.25" x14ac:dyDescent="0.2">
      <c r="A1564" s="445"/>
      <c r="B1564" s="165"/>
      <c r="C1564" s="521"/>
      <c r="D1564" s="521"/>
      <c r="E1564" s="521"/>
      <c r="F1564" s="521"/>
      <c r="G1564" s="521"/>
      <c r="H1564" s="91"/>
      <c r="I1564" s="91"/>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N1366"/>
  <sheetViews>
    <sheetView showGridLines="0" showZeros="0" zoomScale="85" zoomScaleNormal="85" workbookViewId="0">
      <pane ySplit="8" topLeftCell="A9" activePane="bottomLeft" state="frozen"/>
      <selection activeCell="A9" sqref="A9:A10"/>
      <selection pane="bottomLeft"/>
    </sheetView>
  </sheetViews>
  <sheetFormatPr baseColWidth="10" defaultColWidth="11.42578125" defaultRowHeight="12.75" x14ac:dyDescent="0.2"/>
  <cols>
    <col min="1" max="1" width="8" style="386" customWidth="1"/>
    <col min="2" max="2" width="4.5703125" style="388" customWidth="1"/>
    <col min="3" max="3" width="25.42578125" style="386" customWidth="1"/>
    <col min="4" max="4" width="9.140625" style="389" customWidth="1"/>
    <col min="5" max="5" width="2.140625" style="389" customWidth="1"/>
    <col min="6" max="6" width="14.42578125" style="390" customWidth="1"/>
    <col min="7" max="8" width="58.140625" style="370" customWidth="1"/>
    <col min="9" max="9" width="58.140625" style="370" hidden="1" customWidth="1"/>
    <col min="10" max="10" width="58.140625" style="370" customWidth="1"/>
    <col min="11" max="11" width="26.42578125" style="391" customWidth="1"/>
    <col min="12" max="12" width="81.140625" style="672" customWidth="1"/>
    <col min="13" max="16384" width="11.42578125" style="392"/>
  </cols>
  <sheetData>
    <row r="1" spans="1:14" s="397" customFormat="1" ht="13.15" customHeight="1" x14ac:dyDescent="0.25">
      <c r="A1" s="351" t="s">
        <v>2295</v>
      </c>
      <c r="B1" s="393"/>
      <c r="C1" s="394"/>
      <c r="D1" s="394"/>
      <c r="E1" s="395"/>
      <c r="F1" s="396"/>
      <c r="G1" s="394"/>
      <c r="H1" s="394" t="s">
        <v>7139</v>
      </c>
      <c r="I1" s="394"/>
      <c r="J1"/>
      <c r="K1"/>
      <c r="L1" s="45"/>
    </row>
    <row r="2" spans="1:14" s="403" customFormat="1" ht="13.9" customHeight="1" x14ac:dyDescent="0.25">
      <c r="A2" s="398"/>
      <c r="B2" s="399"/>
      <c r="C2" s="400"/>
      <c r="D2" s="399"/>
      <c r="E2" s="399"/>
      <c r="F2" s="399"/>
      <c r="G2" s="401"/>
      <c r="H2" s="402"/>
      <c r="I2" s="400"/>
      <c r="J2"/>
      <c r="K2"/>
      <c r="L2" s="45"/>
    </row>
    <row r="3" spans="1:14" s="403" customFormat="1" ht="18" customHeight="1" x14ac:dyDescent="0.25">
      <c r="A3" s="890" t="s">
        <v>2296</v>
      </c>
      <c r="B3" s="890"/>
      <c r="C3" s="890"/>
      <c r="D3" s="890"/>
      <c r="E3" s="890"/>
      <c r="F3" s="890"/>
      <c r="G3" s="890"/>
      <c r="H3" s="890"/>
      <c r="J3"/>
      <c r="K3"/>
      <c r="L3" s="45"/>
    </row>
    <row r="4" spans="1:14" s="403" customFormat="1" ht="18" customHeight="1" x14ac:dyDescent="0.25">
      <c r="A4" s="890" t="s">
        <v>2297</v>
      </c>
      <c r="B4" s="890"/>
      <c r="C4" s="890"/>
      <c r="D4" s="890"/>
      <c r="E4" s="890"/>
      <c r="F4" s="890"/>
      <c r="G4" s="890"/>
      <c r="H4" s="890"/>
      <c r="J4"/>
      <c r="K4"/>
      <c r="L4" s="45"/>
    </row>
    <row r="5" spans="1:14" ht="14.25" x14ac:dyDescent="0.2">
      <c r="A5" s="696"/>
      <c r="B5" s="447"/>
      <c r="C5" s="697"/>
      <c r="D5" s="698"/>
      <c r="E5" s="698"/>
      <c r="F5" s="698"/>
      <c r="G5" s="694"/>
      <c r="H5" s="699"/>
      <c r="I5" s="697"/>
      <c r="J5"/>
      <c r="K5"/>
      <c r="L5" s="439"/>
    </row>
    <row r="6" spans="1:14" s="406" customFormat="1" ht="17.25" customHeight="1" x14ac:dyDescent="0.2">
      <c r="A6" s="892" t="s">
        <v>1950</v>
      </c>
      <c r="B6" s="404"/>
      <c r="C6" s="893" t="s">
        <v>114</v>
      </c>
      <c r="D6" s="892" t="s">
        <v>7563</v>
      </c>
      <c r="E6" s="405"/>
      <c r="F6" s="908" t="s">
        <v>7622</v>
      </c>
      <c r="G6" s="908" t="s">
        <v>7621</v>
      </c>
      <c r="H6" s="894" t="s">
        <v>1951</v>
      </c>
      <c r="I6" s="892" t="s">
        <v>114</v>
      </c>
      <c r="J6"/>
      <c r="K6"/>
      <c r="L6" s="439"/>
      <c r="M6" s="695"/>
    </row>
    <row r="7" spans="1:14" s="406" customFormat="1" ht="40.35" customHeight="1" x14ac:dyDescent="0.2">
      <c r="A7" s="892"/>
      <c r="B7" s="700"/>
      <c r="C7" s="893"/>
      <c r="D7" s="892"/>
      <c r="E7" s="701"/>
      <c r="F7" s="909"/>
      <c r="G7" s="909"/>
      <c r="H7" s="894"/>
      <c r="I7" s="892"/>
      <c r="J7"/>
      <c r="K7"/>
      <c r="L7" s="439"/>
      <c r="M7" s="695"/>
    </row>
    <row r="8" spans="1:14" s="406" customFormat="1" x14ac:dyDescent="0.2">
      <c r="A8" s="702">
        <v>1</v>
      </c>
      <c r="B8" s="703"/>
      <c r="C8" s="704">
        <v>2</v>
      </c>
      <c r="D8" s="702">
        <v>3</v>
      </c>
      <c r="E8" s="705"/>
      <c r="F8" s="704">
        <v>4</v>
      </c>
      <c r="G8" s="704">
        <v>5</v>
      </c>
      <c r="H8" s="704">
        <v>6</v>
      </c>
      <c r="I8" s="702">
        <v>2</v>
      </c>
      <c r="J8"/>
      <c r="K8"/>
      <c r="L8" s="439"/>
      <c r="M8" s="695"/>
    </row>
    <row r="9" spans="1:14" s="369" customFormat="1" ht="25.5" customHeight="1" x14ac:dyDescent="0.2">
      <c r="A9" s="896" t="s">
        <v>198</v>
      </c>
      <c r="B9" s="747" t="s">
        <v>88</v>
      </c>
      <c r="C9" s="897" t="s">
        <v>1952</v>
      </c>
      <c r="D9" s="898"/>
      <c r="E9" s="720"/>
      <c r="F9" s="560" t="s">
        <v>2298</v>
      </c>
      <c r="G9" s="689" t="s">
        <v>2299</v>
      </c>
      <c r="H9" s="891" t="s">
        <v>2300</v>
      </c>
      <c r="I9" s="706" t="s">
        <v>1952</v>
      </c>
      <c r="J9"/>
      <c r="K9"/>
      <c r="L9" s="439"/>
      <c r="M9" s="439"/>
      <c r="N9" s="439"/>
    </row>
    <row r="10" spans="1:14" s="369" customFormat="1" ht="25.5" x14ac:dyDescent="0.2">
      <c r="A10" s="883"/>
      <c r="B10" s="748"/>
      <c r="C10" s="864"/>
      <c r="D10" s="866"/>
      <c r="E10" s="721"/>
      <c r="F10" s="560" t="s">
        <v>2301</v>
      </c>
      <c r="G10" s="689" t="s">
        <v>2302</v>
      </c>
      <c r="H10" s="895"/>
      <c r="I10" s="707" t="s">
        <v>1952</v>
      </c>
      <c r="J10"/>
      <c r="K10"/>
      <c r="L10" s="439"/>
      <c r="M10" s="439"/>
      <c r="N10" s="439"/>
    </row>
    <row r="11" spans="1:14" s="369" customFormat="1" ht="25.5" x14ac:dyDescent="0.2">
      <c r="A11" s="883"/>
      <c r="B11" s="748"/>
      <c r="C11" s="864"/>
      <c r="D11" s="866"/>
      <c r="E11" s="721"/>
      <c r="F11" s="560" t="s">
        <v>2303</v>
      </c>
      <c r="G11" s="689" t="s">
        <v>2304</v>
      </c>
      <c r="H11" s="895"/>
      <c r="I11" s="707" t="s">
        <v>1952</v>
      </c>
      <c r="J11"/>
      <c r="K11"/>
      <c r="L11" s="439"/>
      <c r="M11" s="439"/>
      <c r="N11" s="439"/>
    </row>
    <row r="12" spans="1:14" s="369" customFormat="1" ht="25.5" x14ac:dyDescent="0.2">
      <c r="A12" s="884"/>
      <c r="B12" s="748"/>
      <c r="C12" s="864"/>
      <c r="D12" s="866"/>
      <c r="E12" s="722"/>
      <c r="F12" s="560" t="s">
        <v>2305</v>
      </c>
      <c r="G12" s="689" t="s">
        <v>2306</v>
      </c>
      <c r="H12" s="895"/>
      <c r="I12" s="708" t="s">
        <v>1952</v>
      </c>
      <c r="J12"/>
      <c r="K12"/>
      <c r="L12" s="439"/>
      <c r="M12" s="439"/>
      <c r="N12" s="439"/>
    </row>
    <row r="13" spans="1:14" s="369" customFormat="1" ht="25.5" customHeight="1" x14ac:dyDescent="0.2">
      <c r="A13" s="896" t="s">
        <v>6383</v>
      </c>
      <c r="B13" s="747" t="s">
        <v>88</v>
      </c>
      <c r="C13" s="897" t="s">
        <v>1953</v>
      </c>
      <c r="D13" s="898"/>
      <c r="E13" s="720"/>
      <c r="F13" s="560" t="s">
        <v>2298</v>
      </c>
      <c r="G13" s="689" t="s">
        <v>2299</v>
      </c>
      <c r="H13" s="891" t="s">
        <v>2300</v>
      </c>
      <c r="I13" s="706" t="s">
        <v>1953</v>
      </c>
      <c r="J13"/>
      <c r="K13"/>
      <c r="L13" s="439"/>
      <c r="M13" s="439"/>
      <c r="N13" s="439"/>
    </row>
    <row r="14" spans="1:14" s="369" customFormat="1" ht="25.5" x14ac:dyDescent="0.2">
      <c r="A14" s="883"/>
      <c r="B14" s="748"/>
      <c r="C14" s="864"/>
      <c r="D14" s="866"/>
      <c r="E14" s="721"/>
      <c r="F14" s="560" t="s">
        <v>2301</v>
      </c>
      <c r="G14" s="689" t="s">
        <v>2302</v>
      </c>
      <c r="H14" s="895"/>
      <c r="I14" s="707" t="s">
        <v>1953</v>
      </c>
      <c r="J14"/>
      <c r="K14"/>
      <c r="L14" s="439"/>
      <c r="M14" s="439"/>
      <c r="N14" s="439"/>
    </row>
    <row r="15" spans="1:14" s="369" customFormat="1" ht="25.5" x14ac:dyDescent="0.2">
      <c r="A15" s="883"/>
      <c r="B15" s="748"/>
      <c r="C15" s="864"/>
      <c r="D15" s="866"/>
      <c r="E15" s="721"/>
      <c r="F15" s="560" t="s">
        <v>2303</v>
      </c>
      <c r="G15" s="689" t="s">
        <v>2304</v>
      </c>
      <c r="H15" s="895"/>
      <c r="I15" s="707" t="s">
        <v>1953</v>
      </c>
      <c r="J15"/>
      <c r="K15"/>
      <c r="L15" s="439"/>
      <c r="M15" s="439"/>
      <c r="N15" s="439"/>
    </row>
    <row r="16" spans="1:14" s="369" customFormat="1" ht="25.5" x14ac:dyDescent="0.2">
      <c r="A16" s="884"/>
      <c r="B16" s="748"/>
      <c r="C16" s="864"/>
      <c r="D16" s="866"/>
      <c r="E16" s="722"/>
      <c r="F16" s="560" t="s">
        <v>2305</v>
      </c>
      <c r="G16" s="689" t="s">
        <v>2306</v>
      </c>
      <c r="H16" s="895"/>
      <c r="I16" s="708" t="s">
        <v>1953</v>
      </c>
      <c r="J16"/>
      <c r="K16"/>
      <c r="L16" s="439"/>
      <c r="M16" s="439"/>
      <c r="N16" s="439"/>
    </row>
    <row r="17" spans="1:14" s="369" customFormat="1" ht="25.5" customHeight="1" x14ac:dyDescent="0.2">
      <c r="A17" s="880" t="s">
        <v>6384</v>
      </c>
      <c r="B17" s="747" t="s">
        <v>88</v>
      </c>
      <c r="C17" s="863" t="s">
        <v>1954</v>
      </c>
      <c r="D17" s="865"/>
      <c r="E17" s="720"/>
      <c r="F17" s="560" t="s">
        <v>2307</v>
      </c>
      <c r="G17" s="689" t="s">
        <v>2308</v>
      </c>
      <c r="H17" s="891" t="s">
        <v>2300</v>
      </c>
      <c r="I17" s="707" t="s">
        <v>1954</v>
      </c>
      <c r="J17"/>
      <c r="K17"/>
      <c r="L17" s="439"/>
      <c r="M17" s="439"/>
      <c r="N17" s="439"/>
    </row>
    <row r="18" spans="1:14" s="369" customFormat="1" ht="25.5" x14ac:dyDescent="0.2">
      <c r="A18" s="881"/>
      <c r="B18" s="748"/>
      <c r="C18" s="864"/>
      <c r="D18" s="866"/>
      <c r="E18" s="721"/>
      <c r="F18" s="560" t="s">
        <v>2309</v>
      </c>
      <c r="G18" s="689" t="s">
        <v>2310</v>
      </c>
      <c r="H18" s="886"/>
      <c r="I18" s="709" t="s">
        <v>1954</v>
      </c>
      <c r="J18"/>
      <c r="K18"/>
      <c r="L18" s="439"/>
      <c r="M18" s="439"/>
      <c r="N18" s="439"/>
    </row>
    <row r="19" spans="1:14" s="369" customFormat="1" ht="25.5" x14ac:dyDescent="0.2">
      <c r="A19" s="881"/>
      <c r="B19" s="748"/>
      <c r="C19" s="864"/>
      <c r="D19" s="866"/>
      <c r="E19" s="721"/>
      <c r="F19" s="560" t="s">
        <v>2311</v>
      </c>
      <c r="G19" s="689" t="s">
        <v>2312</v>
      </c>
      <c r="H19" s="886"/>
      <c r="I19" s="709" t="s">
        <v>1954</v>
      </c>
      <c r="J19"/>
      <c r="K19"/>
      <c r="L19" s="439"/>
      <c r="M19" s="439"/>
      <c r="N19" s="439"/>
    </row>
    <row r="20" spans="1:14" s="369" customFormat="1" ht="25.5" x14ac:dyDescent="0.2">
      <c r="A20" s="881"/>
      <c r="B20" s="748"/>
      <c r="C20" s="864"/>
      <c r="D20" s="866"/>
      <c r="E20" s="722"/>
      <c r="F20" s="560" t="s">
        <v>2313</v>
      </c>
      <c r="G20" s="689" t="s">
        <v>2314</v>
      </c>
      <c r="H20" s="886"/>
      <c r="I20" s="710" t="s">
        <v>1954</v>
      </c>
      <c r="J20"/>
      <c r="K20"/>
      <c r="L20" s="439"/>
      <c r="M20" s="439"/>
      <c r="N20" s="439"/>
    </row>
    <row r="21" spans="1:14" s="369" customFormat="1" ht="63.75" customHeight="1" x14ac:dyDescent="0.2">
      <c r="A21" s="880" t="s">
        <v>1955</v>
      </c>
      <c r="B21" s="747"/>
      <c r="C21" s="863" t="s">
        <v>1956</v>
      </c>
      <c r="D21" s="865"/>
      <c r="E21" s="720"/>
      <c r="F21" s="560" t="s">
        <v>2315</v>
      </c>
      <c r="G21" s="689" t="s">
        <v>2316</v>
      </c>
      <c r="H21" s="891" t="s">
        <v>2300</v>
      </c>
      <c r="I21" s="707" t="s">
        <v>1956</v>
      </c>
      <c r="J21"/>
      <c r="K21"/>
      <c r="L21" s="439"/>
      <c r="M21" s="439"/>
      <c r="N21" s="439"/>
    </row>
    <row r="22" spans="1:14" s="369" customFormat="1" ht="51" x14ac:dyDescent="0.2">
      <c r="A22" s="881"/>
      <c r="B22" s="748"/>
      <c r="C22" s="864"/>
      <c r="D22" s="866"/>
      <c r="E22" s="722"/>
      <c r="F22" s="560" t="s">
        <v>2317</v>
      </c>
      <c r="G22" s="689" t="s">
        <v>2318</v>
      </c>
      <c r="H22" s="886"/>
      <c r="I22" s="710" t="s">
        <v>1956</v>
      </c>
      <c r="J22"/>
      <c r="K22"/>
      <c r="L22" s="45"/>
      <c r="M22" s="439"/>
      <c r="N22" s="439"/>
    </row>
    <row r="23" spans="1:14" ht="25.5" customHeight="1" x14ac:dyDescent="0.2">
      <c r="A23" s="880" t="s">
        <v>1957</v>
      </c>
      <c r="B23" s="747"/>
      <c r="C23" s="863" t="s">
        <v>1958</v>
      </c>
      <c r="D23" s="865"/>
      <c r="E23" s="720"/>
      <c r="F23" s="560" t="s">
        <v>2319</v>
      </c>
      <c r="G23" s="689" t="s">
        <v>2320</v>
      </c>
      <c r="H23" s="891" t="s">
        <v>2300</v>
      </c>
      <c r="I23" s="707" t="s">
        <v>1958</v>
      </c>
      <c r="J23"/>
      <c r="K23"/>
      <c r="L23" s="45"/>
      <c r="M23" s="439"/>
      <c r="N23" s="439"/>
    </row>
    <row r="24" spans="1:14" ht="25.5" x14ac:dyDescent="0.2">
      <c r="A24" s="881"/>
      <c r="B24" s="748"/>
      <c r="C24" s="864"/>
      <c r="D24" s="866"/>
      <c r="E24" s="721"/>
      <c r="F24" s="560" t="s">
        <v>2321</v>
      </c>
      <c r="G24" s="689" t="s">
        <v>2322</v>
      </c>
      <c r="H24" s="886"/>
      <c r="I24" s="709" t="s">
        <v>1958</v>
      </c>
      <c r="J24"/>
      <c r="K24"/>
      <c r="L24" s="45"/>
      <c r="M24" s="439"/>
      <c r="N24" s="439"/>
    </row>
    <row r="25" spans="1:14" ht="25.5" x14ac:dyDescent="0.2">
      <c r="A25" s="881"/>
      <c r="B25" s="748"/>
      <c r="C25" s="864"/>
      <c r="D25" s="866"/>
      <c r="E25" s="721"/>
      <c r="F25" s="560" t="s">
        <v>2323</v>
      </c>
      <c r="G25" s="689" t="s">
        <v>2324</v>
      </c>
      <c r="H25" s="886"/>
      <c r="I25" s="709" t="s">
        <v>1958</v>
      </c>
      <c r="J25"/>
      <c r="K25"/>
      <c r="L25" s="45"/>
      <c r="M25" s="439"/>
      <c r="N25" s="439"/>
    </row>
    <row r="26" spans="1:14" ht="25.5" x14ac:dyDescent="0.2">
      <c r="A26" s="881"/>
      <c r="B26" s="748"/>
      <c r="C26" s="864"/>
      <c r="D26" s="866"/>
      <c r="E26" s="722"/>
      <c r="F26" s="560" t="s">
        <v>2325</v>
      </c>
      <c r="G26" s="689" t="s">
        <v>2326</v>
      </c>
      <c r="H26" s="886"/>
      <c r="I26" s="710" t="s">
        <v>1958</v>
      </c>
      <c r="J26"/>
      <c r="K26"/>
      <c r="L26" s="45"/>
      <c r="M26" s="439"/>
      <c r="N26" s="439"/>
    </row>
    <row r="27" spans="1:14" ht="27.75" customHeight="1" x14ac:dyDescent="0.2">
      <c r="A27" s="880" t="s">
        <v>1959</v>
      </c>
      <c r="B27" s="747"/>
      <c r="C27" s="863" t="s">
        <v>1960</v>
      </c>
      <c r="D27" s="718"/>
      <c r="E27" s="723"/>
      <c r="F27" s="560"/>
      <c r="G27" s="876" t="s">
        <v>7466</v>
      </c>
      <c r="H27" s="877"/>
      <c r="I27" s="707" t="s">
        <v>1960</v>
      </c>
      <c r="J27"/>
      <c r="K27"/>
      <c r="L27" s="45"/>
      <c r="M27" s="439"/>
      <c r="N27" s="439"/>
    </row>
    <row r="28" spans="1:14" ht="14.25" x14ac:dyDescent="0.2">
      <c r="A28" s="881"/>
      <c r="B28" s="748"/>
      <c r="C28" s="864"/>
      <c r="D28" s="718" t="s">
        <v>2327</v>
      </c>
      <c r="E28" s="723"/>
      <c r="F28" s="560" t="s">
        <v>2328</v>
      </c>
      <c r="G28" s="689" t="s">
        <v>2329</v>
      </c>
      <c r="H28" s="690">
        <v>832.87</v>
      </c>
      <c r="I28" s="709" t="s">
        <v>1960</v>
      </c>
      <c r="J28"/>
      <c r="K28"/>
      <c r="L28" s="45"/>
      <c r="M28" s="439"/>
      <c r="N28" s="439"/>
    </row>
    <row r="29" spans="1:14" ht="14.25" x14ac:dyDescent="0.2">
      <c r="A29" s="881"/>
      <c r="B29" s="748"/>
      <c r="C29" s="864"/>
      <c r="D29" s="718" t="s">
        <v>2330</v>
      </c>
      <c r="E29" s="723"/>
      <c r="F29" s="560" t="s">
        <v>2331</v>
      </c>
      <c r="G29" s="689" t="s">
        <v>2332</v>
      </c>
      <c r="H29" s="690">
        <v>1448.82</v>
      </c>
      <c r="I29" s="709" t="s">
        <v>1960</v>
      </c>
      <c r="J29"/>
      <c r="K29"/>
      <c r="L29" s="45"/>
      <c r="M29" s="439"/>
      <c r="N29" s="439"/>
    </row>
    <row r="30" spans="1:14" ht="14.25" x14ac:dyDescent="0.2">
      <c r="A30" s="881"/>
      <c r="B30" s="748"/>
      <c r="C30" s="864"/>
      <c r="D30" s="718" t="s">
        <v>2333</v>
      </c>
      <c r="E30" s="723"/>
      <c r="F30" s="560" t="s">
        <v>2334</v>
      </c>
      <c r="G30" s="689" t="s">
        <v>2335</v>
      </c>
      <c r="H30" s="690">
        <v>2064.77</v>
      </c>
      <c r="I30" s="709" t="s">
        <v>1960</v>
      </c>
      <c r="J30"/>
      <c r="K30"/>
      <c r="L30" s="45"/>
      <c r="M30" s="439"/>
      <c r="N30" s="439"/>
    </row>
    <row r="31" spans="1:14" ht="14.25" x14ac:dyDescent="0.2">
      <c r="A31" s="881"/>
      <c r="B31" s="748"/>
      <c r="C31" s="864"/>
      <c r="D31" s="718" t="s">
        <v>2336</v>
      </c>
      <c r="E31" s="723"/>
      <c r="F31" s="560" t="s">
        <v>2337</v>
      </c>
      <c r="G31" s="689" t="s">
        <v>2338</v>
      </c>
      <c r="H31" s="690">
        <v>2680.72</v>
      </c>
      <c r="I31" s="709" t="s">
        <v>1960</v>
      </c>
      <c r="J31"/>
      <c r="K31"/>
      <c r="L31" s="45"/>
      <c r="M31" s="439"/>
      <c r="N31" s="439"/>
    </row>
    <row r="32" spans="1:14" s="369" customFormat="1" ht="14.25" x14ac:dyDescent="0.2">
      <c r="A32" s="881"/>
      <c r="B32" s="748"/>
      <c r="C32" s="864"/>
      <c r="D32" s="718" t="s">
        <v>2339</v>
      </c>
      <c r="E32" s="723"/>
      <c r="F32" s="560" t="s">
        <v>2340</v>
      </c>
      <c r="G32" s="689" t="s">
        <v>2341</v>
      </c>
      <c r="H32" s="690">
        <v>3296.67</v>
      </c>
      <c r="I32" s="710" t="s">
        <v>1960</v>
      </c>
      <c r="J32"/>
      <c r="K32"/>
      <c r="L32" s="45"/>
      <c r="M32" s="439"/>
      <c r="N32" s="439"/>
    </row>
    <row r="33" spans="1:14" ht="22.5" customHeight="1" x14ac:dyDescent="0.2">
      <c r="A33" s="880" t="s">
        <v>1962</v>
      </c>
      <c r="B33" s="747"/>
      <c r="C33" s="863" t="s">
        <v>1963</v>
      </c>
      <c r="D33" s="718"/>
      <c r="E33" s="723"/>
      <c r="F33" s="560"/>
      <c r="G33" s="876" t="s">
        <v>2342</v>
      </c>
      <c r="H33" s="877"/>
      <c r="I33" s="707" t="s">
        <v>1963</v>
      </c>
      <c r="J33"/>
      <c r="K33"/>
      <c r="L33" s="45"/>
      <c r="M33" s="439"/>
      <c r="N33" s="439"/>
    </row>
    <row r="34" spans="1:14" ht="14.25" x14ac:dyDescent="0.2">
      <c r="A34" s="881"/>
      <c r="B34" s="748"/>
      <c r="C34" s="864"/>
      <c r="D34" s="718" t="s">
        <v>2343</v>
      </c>
      <c r="E34" s="723"/>
      <c r="F34" s="560" t="s">
        <v>2344</v>
      </c>
      <c r="G34" s="689" t="s">
        <v>2345</v>
      </c>
      <c r="H34" s="690">
        <v>207.34</v>
      </c>
      <c r="I34" s="709" t="s">
        <v>1963</v>
      </c>
      <c r="J34"/>
      <c r="K34"/>
      <c r="L34" s="45"/>
      <c r="M34" s="439"/>
      <c r="N34" s="439"/>
    </row>
    <row r="35" spans="1:14" ht="14.25" x14ac:dyDescent="0.2">
      <c r="A35" s="881"/>
      <c r="B35" s="748"/>
      <c r="C35" s="864"/>
      <c r="D35" s="718" t="s">
        <v>2346</v>
      </c>
      <c r="E35" s="723"/>
      <c r="F35" s="560" t="s">
        <v>2347</v>
      </c>
      <c r="G35" s="689" t="s">
        <v>2348</v>
      </c>
      <c r="H35" s="690">
        <v>238.44</v>
      </c>
      <c r="I35" s="709" t="s">
        <v>1963</v>
      </c>
      <c r="J35"/>
      <c r="K35"/>
      <c r="L35" s="45"/>
      <c r="M35" s="439"/>
      <c r="N35" s="439"/>
    </row>
    <row r="36" spans="1:14" ht="14.25" x14ac:dyDescent="0.2">
      <c r="A36" s="881"/>
      <c r="B36" s="748"/>
      <c r="C36" s="864"/>
      <c r="D36" s="718" t="s">
        <v>2349</v>
      </c>
      <c r="E36" s="723"/>
      <c r="F36" s="560" t="s">
        <v>2350</v>
      </c>
      <c r="G36" s="689" t="s">
        <v>2351</v>
      </c>
      <c r="H36" s="690">
        <v>269.54000000000002</v>
      </c>
      <c r="I36" s="709" t="s">
        <v>1963</v>
      </c>
      <c r="J36"/>
      <c r="K36"/>
      <c r="L36" s="45"/>
      <c r="M36" s="439"/>
      <c r="N36" s="439"/>
    </row>
    <row r="37" spans="1:14" ht="14.25" x14ac:dyDescent="0.2">
      <c r="A37" s="881"/>
      <c r="B37" s="748"/>
      <c r="C37" s="864"/>
      <c r="D37" s="718" t="s">
        <v>2352</v>
      </c>
      <c r="E37" s="723"/>
      <c r="F37" s="560" t="s">
        <v>2353</v>
      </c>
      <c r="G37" s="689" t="s">
        <v>2354</v>
      </c>
      <c r="H37" s="690">
        <v>300.64</v>
      </c>
      <c r="I37" s="709" t="s">
        <v>1963</v>
      </c>
      <c r="J37"/>
      <c r="K37"/>
      <c r="L37" s="45"/>
      <c r="M37" s="439"/>
      <c r="N37" s="439"/>
    </row>
    <row r="38" spans="1:14" ht="14.25" x14ac:dyDescent="0.2">
      <c r="A38" s="881"/>
      <c r="B38" s="748"/>
      <c r="C38" s="864"/>
      <c r="D38" s="718" t="s">
        <v>2355</v>
      </c>
      <c r="E38" s="723"/>
      <c r="F38" s="560" t="s">
        <v>2356</v>
      </c>
      <c r="G38" s="689" t="s">
        <v>2357</v>
      </c>
      <c r="H38" s="690">
        <v>331.74</v>
      </c>
      <c r="I38" s="709" t="s">
        <v>1963</v>
      </c>
      <c r="J38"/>
      <c r="K38"/>
      <c r="L38" s="45"/>
      <c r="M38" s="439"/>
      <c r="N38" s="439"/>
    </row>
    <row r="39" spans="1:14" ht="14.25" x14ac:dyDescent="0.2">
      <c r="A39" s="881"/>
      <c r="B39" s="748"/>
      <c r="C39" s="864"/>
      <c r="D39" s="718" t="s">
        <v>2358</v>
      </c>
      <c r="E39" s="723"/>
      <c r="F39" s="560" t="s">
        <v>2359</v>
      </c>
      <c r="G39" s="689" t="s">
        <v>2360</v>
      </c>
      <c r="H39" s="690">
        <v>362.84</v>
      </c>
      <c r="I39" s="710" t="s">
        <v>1963</v>
      </c>
      <c r="J39"/>
      <c r="K39"/>
      <c r="L39" s="45"/>
      <c r="M39" s="439"/>
      <c r="N39" s="439"/>
    </row>
    <row r="40" spans="1:14" ht="14.25" customHeight="1" x14ac:dyDescent="0.2">
      <c r="A40" s="880" t="s">
        <v>1964</v>
      </c>
      <c r="B40" s="747"/>
      <c r="C40" s="863" t="s">
        <v>1965</v>
      </c>
      <c r="D40" s="718"/>
      <c r="E40" s="723"/>
      <c r="F40" s="560"/>
      <c r="G40" s="876" t="s">
        <v>2361</v>
      </c>
      <c r="H40" s="877"/>
      <c r="I40" s="707" t="s">
        <v>1965</v>
      </c>
      <c r="J40"/>
      <c r="K40"/>
      <c r="L40" s="45"/>
      <c r="M40" s="439"/>
      <c r="N40" s="439"/>
    </row>
    <row r="41" spans="1:14" ht="14.25" x14ac:dyDescent="0.2">
      <c r="A41" s="881"/>
      <c r="B41" s="748"/>
      <c r="C41" s="864"/>
      <c r="D41" s="718" t="s">
        <v>2362</v>
      </c>
      <c r="E41" s="723"/>
      <c r="F41" s="560" t="s">
        <v>2363</v>
      </c>
      <c r="G41" s="689" t="s">
        <v>2364</v>
      </c>
      <c r="H41" s="690">
        <v>143.84</v>
      </c>
      <c r="I41" s="709" t="s">
        <v>1965</v>
      </c>
      <c r="J41"/>
      <c r="K41"/>
      <c r="L41" s="45"/>
      <c r="M41" s="439"/>
      <c r="N41" s="439"/>
    </row>
    <row r="42" spans="1:14" ht="14.25" x14ac:dyDescent="0.2">
      <c r="A42" s="881"/>
      <c r="B42" s="748"/>
      <c r="C42" s="864"/>
      <c r="D42" s="718" t="s">
        <v>2365</v>
      </c>
      <c r="E42" s="723"/>
      <c r="F42" s="560" t="s">
        <v>2366</v>
      </c>
      <c r="G42" s="689" t="s">
        <v>2367</v>
      </c>
      <c r="H42" s="690">
        <v>157.76</v>
      </c>
      <c r="I42" s="709" t="s">
        <v>1965</v>
      </c>
      <c r="J42"/>
      <c r="K42"/>
      <c r="L42" s="45"/>
      <c r="M42" s="439"/>
      <c r="N42" s="439"/>
    </row>
    <row r="43" spans="1:14" ht="14.25" x14ac:dyDescent="0.2">
      <c r="A43" s="881"/>
      <c r="B43" s="748"/>
      <c r="C43" s="864"/>
      <c r="D43" s="718" t="s">
        <v>2368</v>
      </c>
      <c r="E43" s="723"/>
      <c r="F43" s="560" t="s">
        <v>2369</v>
      </c>
      <c r="G43" s="689" t="s">
        <v>2370</v>
      </c>
      <c r="H43" s="690">
        <v>171.68</v>
      </c>
      <c r="I43" s="709" t="s">
        <v>1965</v>
      </c>
      <c r="J43"/>
      <c r="K43"/>
      <c r="L43" s="45"/>
      <c r="M43" s="439"/>
      <c r="N43" s="439"/>
    </row>
    <row r="44" spans="1:14" ht="14.25" x14ac:dyDescent="0.2">
      <c r="A44" s="881"/>
      <c r="B44" s="748"/>
      <c r="C44" s="864"/>
      <c r="D44" s="718" t="s">
        <v>2371</v>
      </c>
      <c r="E44" s="723"/>
      <c r="F44" s="560" t="s">
        <v>2372</v>
      </c>
      <c r="G44" s="689" t="s">
        <v>2373</v>
      </c>
      <c r="H44" s="690">
        <v>185.6</v>
      </c>
      <c r="I44" s="709" t="s">
        <v>1965</v>
      </c>
      <c r="J44"/>
      <c r="K44"/>
      <c r="L44" s="45"/>
      <c r="M44" s="439"/>
      <c r="N44" s="439"/>
    </row>
    <row r="45" spans="1:14" ht="14.25" x14ac:dyDescent="0.2">
      <c r="A45" s="881"/>
      <c r="B45" s="748"/>
      <c r="C45" s="864"/>
      <c r="D45" s="718" t="s">
        <v>2374</v>
      </c>
      <c r="E45" s="723"/>
      <c r="F45" s="560" t="s">
        <v>2375</v>
      </c>
      <c r="G45" s="689" t="s">
        <v>2376</v>
      </c>
      <c r="H45" s="690">
        <v>199.52</v>
      </c>
      <c r="I45" s="709" t="s">
        <v>1965</v>
      </c>
      <c r="J45"/>
      <c r="K45"/>
      <c r="L45" s="45"/>
      <c r="M45" s="439"/>
      <c r="N45" s="439"/>
    </row>
    <row r="46" spans="1:14" ht="14.25" x14ac:dyDescent="0.2">
      <c r="A46" s="881"/>
      <c r="B46" s="748"/>
      <c r="C46" s="864"/>
      <c r="D46" s="718" t="s">
        <v>2377</v>
      </c>
      <c r="E46" s="723"/>
      <c r="F46" s="560" t="s">
        <v>2378</v>
      </c>
      <c r="G46" s="689" t="s">
        <v>2379</v>
      </c>
      <c r="H46" s="690">
        <v>213.44</v>
      </c>
      <c r="I46" s="710" t="s">
        <v>1965</v>
      </c>
      <c r="J46"/>
      <c r="K46"/>
      <c r="L46" s="45"/>
      <c r="M46" s="439"/>
      <c r="N46" s="439"/>
    </row>
    <row r="47" spans="1:14" ht="14.25" customHeight="1" x14ac:dyDescent="0.2">
      <c r="A47" s="880" t="s">
        <v>6385</v>
      </c>
      <c r="B47" s="747" t="s">
        <v>2267</v>
      </c>
      <c r="C47" s="863" t="s">
        <v>1967</v>
      </c>
      <c r="D47" s="718"/>
      <c r="E47" s="723"/>
      <c r="F47" s="560"/>
      <c r="G47" s="876" t="s">
        <v>2380</v>
      </c>
      <c r="H47" s="877"/>
      <c r="I47" s="707" t="s">
        <v>1967</v>
      </c>
      <c r="J47"/>
      <c r="K47"/>
      <c r="L47" s="45"/>
      <c r="M47" s="439"/>
      <c r="N47" s="439"/>
    </row>
    <row r="48" spans="1:14" ht="14.25" x14ac:dyDescent="0.2">
      <c r="A48" s="881"/>
      <c r="B48" s="748"/>
      <c r="C48" s="864"/>
      <c r="D48" s="718" t="s">
        <v>2381</v>
      </c>
      <c r="E48" s="723"/>
      <c r="F48" s="560" t="s">
        <v>2382</v>
      </c>
      <c r="G48" s="689" t="s">
        <v>2383</v>
      </c>
      <c r="H48" s="690">
        <v>859.14</v>
      </c>
      <c r="I48" s="709" t="s">
        <v>1967</v>
      </c>
      <c r="J48"/>
      <c r="K48"/>
      <c r="L48" s="45"/>
      <c r="M48" s="439"/>
      <c r="N48" s="439"/>
    </row>
    <row r="49" spans="1:14" s="369" customFormat="1" ht="14.25" x14ac:dyDescent="0.2">
      <c r="A49" s="881"/>
      <c r="B49" s="748"/>
      <c r="C49" s="864"/>
      <c r="D49" s="718" t="s">
        <v>2384</v>
      </c>
      <c r="E49" s="723"/>
      <c r="F49" s="560" t="s">
        <v>2385</v>
      </c>
      <c r="G49" s="689" t="s">
        <v>2386</v>
      </c>
      <c r="H49" s="690">
        <v>1087.02</v>
      </c>
      <c r="I49" s="709" t="s">
        <v>1967</v>
      </c>
      <c r="J49"/>
      <c r="K49"/>
      <c r="L49" s="45"/>
      <c r="M49" s="439"/>
      <c r="N49" s="439"/>
    </row>
    <row r="50" spans="1:14" ht="14.25" x14ac:dyDescent="0.2">
      <c r="A50" s="881"/>
      <c r="B50" s="748"/>
      <c r="C50" s="864"/>
      <c r="D50" s="718" t="s">
        <v>2387</v>
      </c>
      <c r="E50" s="723"/>
      <c r="F50" s="560" t="s">
        <v>2388</v>
      </c>
      <c r="G50" s="689" t="s">
        <v>2389</v>
      </c>
      <c r="H50" s="690">
        <v>1311.92</v>
      </c>
      <c r="I50" s="709" t="s">
        <v>1967</v>
      </c>
      <c r="J50"/>
      <c r="K50"/>
      <c r="L50" s="45"/>
      <c r="M50" s="439"/>
      <c r="N50" s="439"/>
    </row>
    <row r="51" spans="1:14" ht="14.25" x14ac:dyDescent="0.2">
      <c r="A51" s="881"/>
      <c r="B51" s="748"/>
      <c r="C51" s="864"/>
      <c r="D51" s="718" t="s">
        <v>2390</v>
      </c>
      <c r="E51" s="723"/>
      <c r="F51" s="560" t="s">
        <v>2391</v>
      </c>
      <c r="G51" s="689" t="s">
        <v>2392</v>
      </c>
      <c r="H51" s="690">
        <v>1536.82</v>
      </c>
      <c r="I51" s="709" t="s">
        <v>1967</v>
      </c>
      <c r="J51"/>
      <c r="K51"/>
      <c r="L51" s="45"/>
      <c r="M51" s="439"/>
      <c r="N51" s="439"/>
    </row>
    <row r="52" spans="1:14" ht="14.25" x14ac:dyDescent="0.2">
      <c r="A52" s="881"/>
      <c r="B52" s="748"/>
      <c r="C52" s="864"/>
      <c r="D52" s="718" t="s">
        <v>2393</v>
      </c>
      <c r="E52" s="723"/>
      <c r="F52" s="560" t="s">
        <v>2394</v>
      </c>
      <c r="G52" s="689" t="s">
        <v>2395</v>
      </c>
      <c r="H52" s="690">
        <v>1761.72</v>
      </c>
      <c r="I52" s="709" t="s">
        <v>1967</v>
      </c>
      <c r="J52"/>
      <c r="K52"/>
      <c r="L52" s="45"/>
      <c r="M52" s="439"/>
      <c r="N52" s="439"/>
    </row>
    <row r="53" spans="1:14" ht="14.25" x14ac:dyDescent="0.2">
      <c r="A53" s="881"/>
      <c r="B53" s="748"/>
      <c r="C53" s="864"/>
      <c r="D53" s="718" t="s">
        <v>2396</v>
      </c>
      <c r="E53" s="723"/>
      <c r="F53" s="560" t="s">
        <v>2397</v>
      </c>
      <c r="G53" s="689" t="s">
        <v>2398</v>
      </c>
      <c r="H53" s="690">
        <v>1986.62</v>
      </c>
      <c r="I53" s="709" t="s">
        <v>1967</v>
      </c>
      <c r="J53"/>
      <c r="K53"/>
      <c r="L53" s="45"/>
      <c r="M53" s="439"/>
      <c r="N53" s="439"/>
    </row>
    <row r="54" spans="1:14" ht="14.25" x14ac:dyDescent="0.2">
      <c r="A54" s="881"/>
      <c r="B54" s="748"/>
      <c r="C54" s="864"/>
      <c r="D54" s="718" t="s">
        <v>2399</v>
      </c>
      <c r="E54" s="723"/>
      <c r="F54" s="560" t="s">
        <v>2400</v>
      </c>
      <c r="G54" s="689" t="s">
        <v>2401</v>
      </c>
      <c r="H54" s="690">
        <v>2211.52</v>
      </c>
      <c r="I54" s="709" t="s">
        <v>1967</v>
      </c>
      <c r="J54"/>
      <c r="K54"/>
      <c r="L54" s="45"/>
      <c r="M54" s="439"/>
      <c r="N54" s="439"/>
    </row>
    <row r="55" spans="1:14" ht="14.25" x14ac:dyDescent="0.2">
      <c r="A55" s="881"/>
      <c r="B55" s="748"/>
      <c r="C55" s="864"/>
      <c r="D55" s="718" t="s">
        <v>2402</v>
      </c>
      <c r="E55" s="723"/>
      <c r="F55" s="560" t="s">
        <v>2403</v>
      </c>
      <c r="G55" s="689" t="s">
        <v>2404</v>
      </c>
      <c r="H55" s="690">
        <v>2736.28</v>
      </c>
      <c r="I55" s="709" t="s">
        <v>1967</v>
      </c>
      <c r="J55"/>
      <c r="K55"/>
      <c r="L55" s="45"/>
      <c r="M55" s="439"/>
      <c r="N55" s="439"/>
    </row>
    <row r="56" spans="1:14" ht="14.25" x14ac:dyDescent="0.2">
      <c r="A56" s="881"/>
      <c r="B56" s="748"/>
      <c r="C56" s="864"/>
      <c r="D56" s="718" t="s">
        <v>2405</v>
      </c>
      <c r="E56" s="723"/>
      <c r="F56" s="560" t="s">
        <v>2406</v>
      </c>
      <c r="G56" s="689" t="s">
        <v>2407</v>
      </c>
      <c r="H56" s="690">
        <v>3860.78</v>
      </c>
      <c r="I56" s="709" t="s">
        <v>1967</v>
      </c>
      <c r="J56"/>
      <c r="K56"/>
      <c r="L56" s="45"/>
      <c r="M56" s="439"/>
      <c r="N56" s="439"/>
    </row>
    <row r="57" spans="1:14" ht="14.25" x14ac:dyDescent="0.2">
      <c r="A57" s="881"/>
      <c r="B57" s="748"/>
      <c r="C57" s="864"/>
      <c r="D57" s="718" t="s">
        <v>2408</v>
      </c>
      <c r="E57" s="723"/>
      <c r="F57" s="560" t="s">
        <v>2409</v>
      </c>
      <c r="G57" s="689" t="s">
        <v>2410</v>
      </c>
      <c r="H57" s="690">
        <v>4985.28</v>
      </c>
      <c r="I57" s="709" t="s">
        <v>1967</v>
      </c>
      <c r="J57"/>
      <c r="K57"/>
      <c r="L57" s="45"/>
      <c r="M57" s="439"/>
      <c r="N57" s="439"/>
    </row>
    <row r="58" spans="1:14" ht="14.25" x14ac:dyDescent="0.2">
      <c r="A58" s="881"/>
      <c r="B58" s="748"/>
      <c r="C58" s="864"/>
      <c r="D58" s="718" t="s">
        <v>2411</v>
      </c>
      <c r="E58" s="723"/>
      <c r="F58" s="560" t="s">
        <v>2412</v>
      </c>
      <c r="G58" s="689" t="s">
        <v>2413</v>
      </c>
      <c r="H58" s="690">
        <v>6109.78</v>
      </c>
      <c r="I58" s="709" t="s">
        <v>1967</v>
      </c>
      <c r="J58"/>
      <c r="K58"/>
      <c r="L58" s="45"/>
      <c r="M58" s="439"/>
      <c r="N58" s="439"/>
    </row>
    <row r="59" spans="1:14" s="369" customFormat="1" ht="14.25" x14ac:dyDescent="0.2">
      <c r="A59" s="881"/>
      <c r="B59" s="748"/>
      <c r="C59" s="864"/>
      <c r="D59" s="718" t="s">
        <v>2414</v>
      </c>
      <c r="E59" s="723"/>
      <c r="F59" s="560"/>
      <c r="G59" s="689" t="s">
        <v>2415</v>
      </c>
      <c r="H59" s="690"/>
      <c r="I59" s="709" t="s">
        <v>1967</v>
      </c>
      <c r="J59"/>
      <c r="K59"/>
      <c r="L59" s="45"/>
      <c r="M59" s="439"/>
      <c r="N59" s="439"/>
    </row>
    <row r="60" spans="1:14" ht="14.25" x14ac:dyDescent="0.2">
      <c r="A60" s="881"/>
      <c r="B60" s="748"/>
      <c r="C60" s="864"/>
      <c r="D60" s="718" t="s">
        <v>2416</v>
      </c>
      <c r="E60" s="723"/>
      <c r="F60" s="560" t="s">
        <v>2417</v>
      </c>
      <c r="G60" s="689" t="s">
        <v>2418</v>
      </c>
      <c r="H60" s="690">
        <v>7421.7</v>
      </c>
      <c r="I60" s="709" t="s">
        <v>1967</v>
      </c>
      <c r="J60"/>
      <c r="K60"/>
      <c r="L60" s="45"/>
      <c r="M60" s="439"/>
      <c r="N60" s="439"/>
    </row>
    <row r="61" spans="1:14" ht="14.25" x14ac:dyDescent="0.2">
      <c r="A61" s="881"/>
      <c r="B61" s="748"/>
      <c r="C61" s="864"/>
      <c r="D61" s="718" t="s">
        <v>2419</v>
      </c>
      <c r="E61" s="723"/>
      <c r="F61" s="560" t="s">
        <v>2420</v>
      </c>
      <c r="G61" s="689" t="s">
        <v>2421</v>
      </c>
      <c r="H61" s="690">
        <v>9670.7000000000007</v>
      </c>
      <c r="I61" s="709" t="s">
        <v>1967</v>
      </c>
      <c r="J61"/>
      <c r="K61"/>
      <c r="L61" s="45"/>
      <c r="M61" s="439"/>
      <c r="N61" s="439"/>
    </row>
    <row r="62" spans="1:14" ht="14.25" x14ac:dyDescent="0.2">
      <c r="A62" s="881"/>
      <c r="B62" s="748"/>
      <c r="C62" s="864"/>
      <c r="D62" s="718" t="s">
        <v>2422</v>
      </c>
      <c r="E62" s="723"/>
      <c r="F62" s="560" t="s">
        <v>2423</v>
      </c>
      <c r="G62" s="689" t="s">
        <v>2424</v>
      </c>
      <c r="H62" s="690">
        <v>11919.7</v>
      </c>
      <c r="I62" s="709" t="s">
        <v>1967</v>
      </c>
      <c r="J62"/>
      <c r="K62"/>
      <c r="L62" s="45"/>
      <c r="M62" s="439"/>
      <c r="N62" s="439"/>
    </row>
    <row r="63" spans="1:14" ht="14.25" x14ac:dyDescent="0.2">
      <c r="A63" s="881"/>
      <c r="B63" s="748"/>
      <c r="C63" s="864"/>
      <c r="D63" s="718" t="s">
        <v>2425</v>
      </c>
      <c r="E63" s="723"/>
      <c r="F63" s="560" t="s">
        <v>2426</v>
      </c>
      <c r="G63" s="689" t="s">
        <v>2427</v>
      </c>
      <c r="H63" s="690">
        <v>14730.95</v>
      </c>
      <c r="I63" s="709" t="s">
        <v>1967</v>
      </c>
      <c r="J63"/>
      <c r="K63"/>
      <c r="L63" s="45"/>
      <c r="M63" s="439"/>
      <c r="N63" s="439"/>
    </row>
    <row r="64" spans="1:14" ht="14.25" x14ac:dyDescent="0.2">
      <c r="A64" s="881"/>
      <c r="B64" s="748"/>
      <c r="C64" s="864"/>
      <c r="D64" s="718" t="s">
        <v>2428</v>
      </c>
      <c r="E64" s="723"/>
      <c r="F64" s="560" t="s">
        <v>2429</v>
      </c>
      <c r="G64" s="689" t="s">
        <v>2430</v>
      </c>
      <c r="H64" s="690">
        <v>19228.95</v>
      </c>
      <c r="I64" s="709" t="s">
        <v>1967</v>
      </c>
      <c r="J64"/>
      <c r="K64"/>
      <c r="L64" s="45"/>
      <c r="M64" s="439"/>
      <c r="N64" s="439"/>
    </row>
    <row r="65" spans="1:14" ht="14.25" x14ac:dyDescent="0.2">
      <c r="A65" s="881"/>
      <c r="B65" s="748"/>
      <c r="C65" s="864"/>
      <c r="D65" s="718" t="s">
        <v>2431</v>
      </c>
      <c r="E65" s="723"/>
      <c r="F65" s="560" t="s">
        <v>2432</v>
      </c>
      <c r="G65" s="689" t="s">
        <v>2433</v>
      </c>
      <c r="H65" s="690">
        <v>23726.95</v>
      </c>
      <c r="I65" s="709" t="s">
        <v>1967</v>
      </c>
      <c r="J65"/>
      <c r="K65"/>
      <c r="L65" s="45"/>
      <c r="M65" s="439"/>
      <c r="N65" s="439"/>
    </row>
    <row r="66" spans="1:14" ht="14.25" x14ac:dyDescent="0.2">
      <c r="A66" s="881"/>
      <c r="B66" s="748"/>
      <c r="C66" s="864"/>
      <c r="D66" s="718" t="s">
        <v>2434</v>
      </c>
      <c r="E66" s="723"/>
      <c r="F66" s="560" t="s">
        <v>2435</v>
      </c>
      <c r="G66" s="689" t="s">
        <v>2436</v>
      </c>
      <c r="H66" s="690">
        <v>28224.95</v>
      </c>
      <c r="I66" s="709" t="s">
        <v>1967</v>
      </c>
      <c r="J66"/>
      <c r="K66"/>
      <c r="L66" s="45"/>
      <c r="M66" s="439"/>
      <c r="N66" s="439"/>
    </row>
    <row r="67" spans="1:14" ht="14.25" x14ac:dyDescent="0.2">
      <c r="A67" s="881"/>
      <c r="B67" s="748"/>
      <c r="C67" s="864"/>
      <c r="D67" s="718" t="s">
        <v>2437</v>
      </c>
      <c r="E67" s="723"/>
      <c r="F67" s="560" t="s">
        <v>2438</v>
      </c>
      <c r="G67" s="689" t="s">
        <v>2439</v>
      </c>
      <c r="H67" s="690">
        <v>32722.95</v>
      </c>
      <c r="I67" s="709" t="s">
        <v>1967</v>
      </c>
      <c r="J67"/>
      <c r="K67"/>
      <c r="L67" s="45"/>
      <c r="M67" s="439"/>
      <c r="N67" s="439"/>
    </row>
    <row r="68" spans="1:14" ht="14.25" x14ac:dyDescent="0.2">
      <c r="A68" s="881"/>
      <c r="B68" s="748"/>
      <c r="C68" s="864"/>
      <c r="D68" s="718" t="s">
        <v>2440</v>
      </c>
      <c r="E68" s="723"/>
      <c r="F68" s="560" t="s">
        <v>2441</v>
      </c>
      <c r="G68" s="689" t="s">
        <v>2442</v>
      </c>
      <c r="H68" s="690">
        <v>38345.449999999997</v>
      </c>
      <c r="I68" s="709" t="s">
        <v>1967</v>
      </c>
      <c r="J68"/>
      <c r="K68"/>
      <c r="L68" s="45"/>
      <c r="M68" s="439"/>
      <c r="N68" s="439"/>
    </row>
    <row r="69" spans="1:14" ht="14.25" x14ac:dyDescent="0.2">
      <c r="A69" s="881"/>
      <c r="B69" s="748"/>
      <c r="C69" s="864"/>
      <c r="D69" s="718" t="s">
        <v>2443</v>
      </c>
      <c r="E69" s="723"/>
      <c r="F69" s="560" t="s">
        <v>2444</v>
      </c>
      <c r="G69" s="689" t="s">
        <v>2445</v>
      </c>
      <c r="H69" s="690">
        <v>47341.45</v>
      </c>
      <c r="I69" s="710" t="s">
        <v>1967</v>
      </c>
      <c r="J69"/>
      <c r="K69"/>
      <c r="L69" s="45"/>
      <c r="M69" s="439"/>
      <c r="N69" s="439"/>
    </row>
    <row r="70" spans="1:14" ht="14.25" customHeight="1" x14ac:dyDescent="0.2">
      <c r="A70" s="882" t="s">
        <v>1968</v>
      </c>
      <c r="B70" s="747"/>
      <c r="C70" s="867" t="s">
        <v>1969</v>
      </c>
      <c r="D70" s="718"/>
      <c r="E70" s="723"/>
      <c r="F70" s="560"/>
      <c r="G70" s="876" t="s">
        <v>2446</v>
      </c>
      <c r="H70" s="877"/>
      <c r="I70" s="707" t="s">
        <v>1969</v>
      </c>
      <c r="J70"/>
      <c r="K70"/>
      <c r="L70" s="45"/>
      <c r="M70" s="439"/>
      <c r="N70" s="439"/>
    </row>
    <row r="71" spans="1:14" ht="14.25" x14ac:dyDescent="0.2">
      <c r="A71" s="883"/>
      <c r="B71" s="748"/>
      <c r="C71" s="868"/>
      <c r="D71" s="865" t="s">
        <v>2447</v>
      </c>
      <c r="E71" s="720"/>
      <c r="F71" s="560" t="s">
        <v>2448</v>
      </c>
      <c r="G71" s="689" t="s">
        <v>2449</v>
      </c>
      <c r="H71" s="878">
        <v>1099.79</v>
      </c>
      <c r="I71" s="709" t="s">
        <v>1969</v>
      </c>
      <c r="J71"/>
      <c r="K71"/>
      <c r="L71" s="45"/>
      <c r="M71" s="439"/>
      <c r="N71" s="439"/>
    </row>
    <row r="72" spans="1:14" s="369" customFormat="1" ht="14.25" x14ac:dyDescent="0.2">
      <c r="A72" s="883"/>
      <c r="B72" s="748"/>
      <c r="C72" s="868"/>
      <c r="D72" s="866"/>
      <c r="E72" s="721"/>
      <c r="F72" s="560" t="s">
        <v>2450</v>
      </c>
      <c r="G72" s="689" t="s">
        <v>2449</v>
      </c>
      <c r="H72" s="879"/>
      <c r="I72" s="709" t="s">
        <v>1969</v>
      </c>
      <c r="J72"/>
      <c r="K72"/>
      <c r="L72" s="45"/>
      <c r="M72" s="439"/>
      <c r="N72" s="439"/>
    </row>
    <row r="73" spans="1:14" s="369" customFormat="1" ht="14.25" x14ac:dyDescent="0.2">
      <c r="A73" s="883"/>
      <c r="B73" s="748"/>
      <c r="C73" s="868"/>
      <c r="D73" s="866"/>
      <c r="E73" s="721"/>
      <c r="F73" s="560" t="s">
        <v>2451</v>
      </c>
      <c r="G73" s="689" t="s">
        <v>2449</v>
      </c>
      <c r="H73" s="879"/>
      <c r="I73" s="709" t="s">
        <v>1969</v>
      </c>
      <c r="J73"/>
      <c r="K73"/>
      <c r="L73" s="45"/>
      <c r="M73" s="439"/>
      <c r="N73" s="439"/>
    </row>
    <row r="74" spans="1:14" ht="14.25" x14ac:dyDescent="0.2">
      <c r="A74" s="883"/>
      <c r="B74" s="748"/>
      <c r="C74" s="868"/>
      <c r="D74" s="866"/>
      <c r="E74" s="722"/>
      <c r="F74" s="560" t="s">
        <v>2452</v>
      </c>
      <c r="G74" s="689" t="s">
        <v>2453</v>
      </c>
      <c r="H74" s="879"/>
      <c r="I74" s="709" t="s">
        <v>1969</v>
      </c>
      <c r="J74"/>
      <c r="K74"/>
      <c r="L74" s="45"/>
      <c r="M74" s="439"/>
      <c r="N74" s="439"/>
    </row>
    <row r="75" spans="1:14" ht="14.25" x14ac:dyDescent="0.2">
      <c r="A75" s="883"/>
      <c r="B75" s="748"/>
      <c r="C75" s="868"/>
      <c r="D75" s="865" t="s">
        <v>2454</v>
      </c>
      <c r="E75" s="720"/>
      <c r="F75" s="560" t="s">
        <v>2455</v>
      </c>
      <c r="G75" s="689" t="s">
        <v>2456</v>
      </c>
      <c r="H75" s="878">
        <v>2199.58</v>
      </c>
      <c r="I75" s="709" t="s">
        <v>1969</v>
      </c>
      <c r="J75"/>
      <c r="K75"/>
      <c r="L75" s="45"/>
      <c r="M75" s="439"/>
      <c r="N75" s="439"/>
    </row>
    <row r="76" spans="1:14" ht="14.25" x14ac:dyDescent="0.2">
      <c r="A76" s="883"/>
      <c r="B76" s="748"/>
      <c r="C76" s="868"/>
      <c r="D76" s="866"/>
      <c r="E76" s="721"/>
      <c r="F76" s="560" t="s">
        <v>2457</v>
      </c>
      <c r="G76" s="689" t="s">
        <v>2456</v>
      </c>
      <c r="H76" s="879"/>
      <c r="I76" s="709" t="s">
        <v>1969</v>
      </c>
      <c r="J76"/>
      <c r="K76"/>
      <c r="L76" s="45"/>
      <c r="M76" s="439"/>
      <c r="N76" s="439"/>
    </row>
    <row r="77" spans="1:14" ht="14.25" x14ac:dyDescent="0.2">
      <c r="A77" s="883"/>
      <c r="B77" s="748"/>
      <c r="C77" s="868"/>
      <c r="D77" s="866"/>
      <c r="E77" s="721"/>
      <c r="F77" s="560" t="s">
        <v>2458</v>
      </c>
      <c r="G77" s="689" t="s">
        <v>2456</v>
      </c>
      <c r="H77" s="879"/>
      <c r="I77" s="709" t="s">
        <v>1969</v>
      </c>
      <c r="J77"/>
      <c r="K77"/>
      <c r="L77" s="45"/>
      <c r="M77" s="439"/>
      <c r="N77" s="439"/>
    </row>
    <row r="78" spans="1:14" ht="14.25" x14ac:dyDescent="0.2">
      <c r="A78" s="883"/>
      <c r="B78" s="748"/>
      <c r="C78" s="868"/>
      <c r="D78" s="866"/>
      <c r="E78" s="722"/>
      <c r="F78" s="560" t="s">
        <v>2459</v>
      </c>
      <c r="G78" s="689" t="s">
        <v>2460</v>
      </c>
      <c r="H78" s="879"/>
      <c r="I78" s="709" t="s">
        <v>1969</v>
      </c>
      <c r="J78"/>
      <c r="K78"/>
      <c r="L78" s="45"/>
      <c r="M78" s="439"/>
      <c r="N78" s="439"/>
    </row>
    <row r="79" spans="1:14" ht="14.25" x14ac:dyDescent="0.2">
      <c r="A79" s="883"/>
      <c r="B79" s="748"/>
      <c r="C79" s="868"/>
      <c r="D79" s="865" t="s">
        <v>2461</v>
      </c>
      <c r="E79" s="720"/>
      <c r="F79" s="560" t="s">
        <v>2462</v>
      </c>
      <c r="G79" s="689" t="s">
        <v>2463</v>
      </c>
      <c r="H79" s="878">
        <v>3299.37</v>
      </c>
      <c r="I79" s="709" t="s">
        <v>1969</v>
      </c>
      <c r="J79"/>
      <c r="K79"/>
      <c r="L79" s="45"/>
      <c r="M79" s="439"/>
      <c r="N79" s="439"/>
    </row>
    <row r="80" spans="1:14" ht="14.25" x14ac:dyDescent="0.2">
      <c r="A80" s="883"/>
      <c r="B80" s="748"/>
      <c r="C80" s="868"/>
      <c r="D80" s="866"/>
      <c r="E80" s="721"/>
      <c r="F80" s="560" t="s">
        <v>2464</v>
      </c>
      <c r="G80" s="689" t="s">
        <v>2463</v>
      </c>
      <c r="H80" s="879"/>
      <c r="I80" s="709" t="s">
        <v>1969</v>
      </c>
      <c r="J80"/>
      <c r="K80"/>
      <c r="L80" s="45"/>
      <c r="M80" s="439"/>
      <c r="N80" s="439"/>
    </row>
    <row r="81" spans="1:14" ht="14.25" x14ac:dyDescent="0.2">
      <c r="A81" s="883"/>
      <c r="B81" s="748"/>
      <c r="C81" s="868"/>
      <c r="D81" s="866"/>
      <c r="E81" s="721"/>
      <c r="F81" s="560" t="s">
        <v>2465</v>
      </c>
      <c r="G81" s="689" t="s">
        <v>2463</v>
      </c>
      <c r="H81" s="879"/>
      <c r="I81" s="709" t="s">
        <v>1969</v>
      </c>
      <c r="J81"/>
      <c r="K81"/>
      <c r="L81" s="45"/>
      <c r="M81" s="439"/>
      <c r="N81" s="439"/>
    </row>
    <row r="82" spans="1:14" ht="14.25" x14ac:dyDescent="0.2">
      <c r="A82" s="883"/>
      <c r="B82" s="748"/>
      <c r="C82" s="868"/>
      <c r="D82" s="866"/>
      <c r="E82" s="722"/>
      <c r="F82" s="560" t="s">
        <v>2466</v>
      </c>
      <c r="G82" s="689" t="s">
        <v>2467</v>
      </c>
      <c r="H82" s="879"/>
      <c r="I82" s="709" t="s">
        <v>1969</v>
      </c>
      <c r="J82"/>
      <c r="K82"/>
      <c r="L82" s="45"/>
      <c r="M82" s="439"/>
      <c r="N82" s="439"/>
    </row>
    <row r="83" spans="1:14" ht="14.25" x14ac:dyDescent="0.2">
      <c r="A83" s="883"/>
      <c r="B83" s="748"/>
      <c r="C83" s="868"/>
      <c r="D83" s="865" t="s">
        <v>2468</v>
      </c>
      <c r="E83" s="720"/>
      <c r="F83" s="560" t="s">
        <v>2469</v>
      </c>
      <c r="G83" s="689" t="s">
        <v>2470</v>
      </c>
      <c r="H83" s="878">
        <v>4399.16</v>
      </c>
      <c r="I83" s="709" t="s">
        <v>1969</v>
      </c>
      <c r="J83"/>
      <c r="K83"/>
      <c r="L83" s="45"/>
      <c r="M83" s="439"/>
      <c r="N83" s="439"/>
    </row>
    <row r="84" spans="1:14" ht="14.25" x14ac:dyDescent="0.2">
      <c r="A84" s="883"/>
      <c r="B84" s="748"/>
      <c r="C84" s="868"/>
      <c r="D84" s="866"/>
      <c r="E84" s="721"/>
      <c r="F84" s="560" t="s">
        <v>2471</v>
      </c>
      <c r="G84" s="689" t="s">
        <v>2470</v>
      </c>
      <c r="H84" s="879"/>
      <c r="I84" s="709" t="s">
        <v>1969</v>
      </c>
      <c r="J84"/>
      <c r="K84"/>
      <c r="L84" s="45"/>
      <c r="M84" s="439"/>
      <c r="N84" s="439"/>
    </row>
    <row r="85" spans="1:14" ht="14.25" x14ac:dyDescent="0.2">
      <c r="A85" s="883"/>
      <c r="B85" s="748"/>
      <c r="C85" s="868"/>
      <c r="D85" s="866"/>
      <c r="E85" s="721"/>
      <c r="F85" s="560" t="s">
        <v>2472</v>
      </c>
      <c r="G85" s="689" t="s">
        <v>2470</v>
      </c>
      <c r="H85" s="879"/>
      <c r="I85" s="709" t="s">
        <v>1969</v>
      </c>
      <c r="J85"/>
      <c r="K85"/>
      <c r="L85" s="45"/>
      <c r="M85" s="439"/>
      <c r="N85" s="439"/>
    </row>
    <row r="86" spans="1:14" ht="14.25" x14ac:dyDescent="0.2">
      <c r="A86" s="883"/>
      <c r="B86" s="748"/>
      <c r="C86" s="868"/>
      <c r="D86" s="866"/>
      <c r="E86" s="722"/>
      <c r="F86" s="560" t="s">
        <v>2473</v>
      </c>
      <c r="G86" s="689" t="s">
        <v>2474</v>
      </c>
      <c r="H86" s="879"/>
      <c r="I86" s="709" t="s">
        <v>1969</v>
      </c>
      <c r="J86"/>
      <c r="K86"/>
      <c r="L86" s="45"/>
      <c r="M86" s="439"/>
      <c r="N86" s="439"/>
    </row>
    <row r="87" spans="1:14" ht="14.25" x14ac:dyDescent="0.2">
      <c r="A87" s="883"/>
      <c r="B87" s="748"/>
      <c r="C87" s="868"/>
      <c r="D87" s="865" t="s">
        <v>2475</v>
      </c>
      <c r="E87" s="720"/>
      <c r="F87" s="560" t="s">
        <v>2476</v>
      </c>
      <c r="G87" s="689" t="s">
        <v>2477</v>
      </c>
      <c r="H87" s="878">
        <v>5498.95</v>
      </c>
      <c r="I87" s="709" t="s">
        <v>1969</v>
      </c>
      <c r="J87"/>
      <c r="K87"/>
      <c r="L87" s="45"/>
      <c r="M87" s="439"/>
      <c r="N87" s="439"/>
    </row>
    <row r="88" spans="1:14" s="369" customFormat="1" ht="14.25" x14ac:dyDescent="0.2">
      <c r="A88" s="883"/>
      <c r="B88" s="748"/>
      <c r="C88" s="868"/>
      <c r="D88" s="866"/>
      <c r="E88" s="721"/>
      <c r="F88" s="560" t="s">
        <v>2478</v>
      </c>
      <c r="G88" s="689" t="s">
        <v>2477</v>
      </c>
      <c r="H88" s="879"/>
      <c r="I88" s="709" t="s">
        <v>1969</v>
      </c>
      <c r="J88"/>
      <c r="K88"/>
      <c r="L88" s="45"/>
      <c r="M88" s="439"/>
      <c r="N88" s="439"/>
    </row>
    <row r="89" spans="1:14" ht="14.25" x14ac:dyDescent="0.2">
      <c r="A89" s="883"/>
      <c r="B89" s="748"/>
      <c r="C89" s="868"/>
      <c r="D89" s="866"/>
      <c r="E89" s="721"/>
      <c r="F89" s="560" t="s">
        <v>2479</v>
      </c>
      <c r="G89" s="689" t="s">
        <v>2477</v>
      </c>
      <c r="H89" s="879"/>
      <c r="I89" s="709" t="s">
        <v>1969</v>
      </c>
      <c r="J89"/>
      <c r="K89"/>
      <c r="L89" s="45"/>
      <c r="M89" s="439"/>
      <c r="N89" s="439"/>
    </row>
    <row r="90" spans="1:14" ht="14.25" x14ac:dyDescent="0.2">
      <c r="A90" s="883"/>
      <c r="B90" s="748"/>
      <c r="C90" s="868"/>
      <c r="D90" s="866"/>
      <c r="E90" s="722"/>
      <c r="F90" s="560" t="s">
        <v>2480</v>
      </c>
      <c r="G90" s="689" t="s">
        <v>2481</v>
      </c>
      <c r="H90" s="879"/>
      <c r="I90" s="709" t="s">
        <v>1969</v>
      </c>
      <c r="J90"/>
      <c r="K90"/>
      <c r="L90" s="45"/>
      <c r="M90" s="439"/>
      <c r="N90" s="439"/>
    </row>
    <row r="91" spans="1:14" ht="14.25" x14ac:dyDescent="0.2">
      <c r="A91" s="883"/>
      <c r="B91" s="748"/>
      <c r="C91" s="868"/>
      <c r="D91" s="865" t="s">
        <v>2482</v>
      </c>
      <c r="E91" s="720"/>
      <c r="F91" s="560" t="s">
        <v>2483</v>
      </c>
      <c r="G91" s="689" t="s">
        <v>2484</v>
      </c>
      <c r="H91" s="878">
        <v>6598.74</v>
      </c>
      <c r="I91" s="709" t="s">
        <v>1969</v>
      </c>
      <c r="J91"/>
      <c r="K91"/>
      <c r="L91" s="45"/>
      <c r="M91" s="439"/>
      <c r="N91" s="439"/>
    </row>
    <row r="92" spans="1:14" ht="14.25" x14ac:dyDescent="0.2">
      <c r="A92" s="883"/>
      <c r="B92" s="748"/>
      <c r="C92" s="868"/>
      <c r="D92" s="866"/>
      <c r="E92" s="721"/>
      <c r="F92" s="560" t="s">
        <v>2485</v>
      </c>
      <c r="G92" s="689" t="s">
        <v>2484</v>
      </c>
      <c r="H92" s="879"/>
      <c r="I92" s="709" t="s">
        <v>1969</v>
      </c>
      <c r="J92"/>
      <c r="K92"/>
      <c r="L92" s="45"/>
      <c r="M92" s="439"/>
      <c r="N92" s="439"/>
    </row>
    <row r="93" spans="1:14" ht="14.25" x14ac:dyDescent="0.2">
      <c r="A93" s="883"/>
      <c r="B93" s="748"/>
      <c r="C93" s="868"/>
      <c r="D93" s="866"/>
      <c r="E93" s="721"/>
      <c r="F93" s="560" t="s">
        <v>2486</v>
      </c>
      <c r="G93" s="689" t="s">
        <v>2484</v>
      </c>
      <c r="H93" s="879"/>
      <c r="I93" s="709" t="s">
        <v>1969</v>
      </c>
      <c r="J93"/>
      <c r="K93"/>
      <c r="L93" s="45"/>
      <c r="M93" s="439"/>
      <c r="N93" s="439"/>
    </row>
    <row r="94" spans="1:14" ht="14.25" x14ac:dyDescent="0.2">
      <c r="A94" s="883"/>
      <c r="B94" s="748"/>
      <c r="C94" s="868"/>
      <c r="D94" s="866"/>
      <c r="E94" s="722"/>
      <c r="F94" s="560" t="s">
        <v>2487</v>
      </c>
      <c r="G94" s="689" t="s">
        <v>2488</v>
      </c>
      <c r="H94" s="879"/>
      <c r="I94" s="709" t="s">
        <v>1969</v>
      </c>
      <c r="J94"/>
      <c r="K94"/>
      <c r="L94" s="45"/>
      <c r="M94" s="439"/>
      <c r="N94" s="439"/>
    </row>
    <row r="95" spans="1:14" ht="14.25" x14ac:dyDescent="0.2">
      <c r="A95" s="883"/>
      <c r="B95" s="748"/>
      <c r="C95" s="868"/>
      <c r="D95" s="865" t="s">
        <v>2489</v>
      </c>
      <c r="E95" s="720"/>
      <c r="F95" s="560" t="s">
        <v>2490</v>
      </c>
      <c r="G95" s="689" t="s">
        <v>2491</v>
      </c>
      <c r="H95" s="878">
        <v>7698.53</v>
      </c>
      <c r="I95" s="709" t="s">
        <v>1969</v>
      </c>
      <c r="J95"/>
      <c r="K95"/>
      <c r="L95" s="45"/>
      <c r="M95" s="439"/>
      <c r="N95" s="439"/>
    </row>
    <row r="96" spans="1:14" ht="14.25" x14ac:dyDescent="0.2">
      <c r="A96" s="883"/>
      <c r="B96" s="748"/>
      <c r="C96" s="868"/>
      <c r="D96" s="866"/>
      <c r="E96" s="721"/>
      <c r="F96" s="560" t="s">
        <v>2492</v>
      </c>
      <c r="G96" s="689" t="s">
        <v>2491</v>
      </c>
      <c r="H96" s="879"/>
      <c r="I96" s="709" t="s">
        <v>1969</v>
      </c>
      <c r="J96"/>
      <c r="K96"/>
      <c r="L96" s="45"/>
      <c r="M96" s="439"/>
      <c r="N96" s="439"/>
    </row>
    <row r="97" spans="1:14" ht="14.25" x14ac:dyDescent="0.2">
      <c r="A97" s="883"/>
      <c r="B97" s="748"/>
      <c r="C97" s="868"/>
      <c r="D97" s="866"/>
      <c r="E97" s="721"/>
      <c r="F97" s="560" t="s">
        <v>2493</v>
      </c>
      <c r="G97" s="689" t="s">
        <v>2491</v>
      </c>
      <c r="H97" s="879"/>
      <c r="I97" s="709" t="s">
        <v>1969</v>
      </c>
      <c r="J97"/>
      <c r="K97"/>
      <c r="L97" s="45"/>
      <c r="M97" s="439"/>
      <c r="N97" s="439"/>
    </row>
    <row r="98" spans="1:14" ht="14.25" x14ac:dyDescent="0.2">
      <c r="A98" s="883"/>
      <c r="B98" s="748"/>
      <c r="C98" s="868"/>
      <c r="D98" s="866"/>
      <c r="E98" s="722"/>
      <c r="F98" s="560" t="s">
        <v>2494</v>
      </c>
      <c r="G98" s="689" t="s">
        <v>2495</v>
      </c>
      <c r="H98" s="879"/>
      <c r="I98" s="709" t="s">
        <v>1969</v>
      </c>
      <c r="J98"/>
      <c r="K98"/>
      <c r="L98" s="45"/>
      <c r="M98" s="439"/>
      <c r="N98" s="439"/>
    </row>
    <row r="99" spans="1:14" ht="14.25" x14ac:dyDescent="0.2">
      <c r="A99" s="883"/>
      <c r="B99" s="748"/>
      <c r="C99" s="868"/>
      <c r="D99" s="865" t="s">
        <v>2496</v>
      </c>
      <c r="E99" s="720"/>
      <c r="F99" s="560" t="s">
        <v>2497</v>
      </c>
      <c r="G99" s="689" t="s">
        <v>2498</v>
      </c>
      <c r="H99" s="878">
        <v>8798.32</v>
      </c>
      <c r="I99" s="709" t="s">
        <v>1969</v>
      </c>
      <c r="J99"/>
      <c r="K99"/>
      <c r="L99" s="45"/>
      <c r="M99" s="439"/>
      <c r="N99" s="439"/>
    </row>
    <row r="100" spans="1:14" ht="14.25" x14ac:dyDescent="0.2">
      <c r="A100" s="883"/>
      <c r="B100" s="748"/>
      <c r="C100" s="868"/>
      <c r="D100" s="866"/>
      <c r="E100" s="721"/>
      <c r="F100" s="560" t="s">
        <v>2499</v>
      </c>
      <c r="G100" s="689" t="s">
        <v>2498</v>
      </c>
      <c r="H100" s="879"/>
      <c r="I100" s="709" t="s">
        <v>1969</v>
      </c>
      <c r="J100"/>
      <c r="K100"/>
      <c r="L100" s="45"/>
      <c r="M100" s="439"/>
      <c r="N100" s="439"/>
    </row>
    <row r="101" spans="1:14" ht="14.25" x14ac:dyDescent="0.2">
      <c r="A101" s="883"/>
      <c r="B101" s="748"/>
      <c r="C101" s="868"/>
      <c r="D101" s="866"/>
      <c r="E101" s="721"/>
      <c r="F101" s="560" t="s">
        <v>2500</v>
      </c>
      <c r="G101" s="689" t="s">
        <v>2498</v>
      </c>
      <c r="H101" s="879"/>
      <c r="I101" s="709" t="s">
        <v>1969</v>
      </c>
      <c r="J101"/>
      <c r="K101"/>
      <c r="L101" s="45"/>
      <c r="M101" s="439"/>
      <c r="N101" s="439"/>
    </row>
    <row r="102" spans="1:14" ht="14.25" x14ac:dyDescent="0.2">
      <c r="A102" s="883"/>
      <c r="B102" s="748"/>
      <c r="C102" s="868"/>
      <c r="D102" s="866"/>
      <c r="E102" s="722"/>
      <c r="F102" s="560" t="s">
        <v>2501</v>
      </c>
      <c r="G102" s="689" t="s">
        <v>2502</v>
      </c>
      <c r="H102" s="879"/>
      <c r="I102" s="709" t="s">
        <v>1969</v>
      </c>
      <c r="J102"/>
      <c r="K102"/>
      <c r="L102" s="45"/>
      <c r="M102" s="439"/>
      <c r="N102" s="439"/>
    </row>
    <row r="103" spans="1:14" ht="14.25" x14ac:dyDescent="0.2">
      <c r="A103" s="883"/>
      <c r="B103" s="748"/>
      <c r="C103" s="868"/>
      <c r="D103" s="865" t="s">
        <v>2503</v>
      </c>
      <c r="E103" s="720"/>
      <c r="F103" s="560" t="s">
        <v>2504</v>
      </c>
      <c r="G103" s="689" t="s">
        <v>2505</v>
      </c>
      <c r="H103" s="878">
        <v>9898.11</v>
      </c>
      <c r="I103" s="709" t="s">
        <v>1969</v>
      </c>
      <c r="J103"/>
      <c r="K103"/>
      <c r="L103" s="45"/>
      <c r="M103" s="439"/>
      <c r="N103" s="439"/>
    </row>
    <row r="104" spans="1:14" ht="14.25" x14ac:dyDescent="0.2">
      <c r="A104" s="883"/>
      <c r="B104" s="748"/>
      <c r="C104" s="868"/>
      <c r="D104" s="866"/>
      <c r="E104" s="721"/>
      <c r="F104" s="560" t="s">
        <v>2506</v>
      </c>
      <c r="G104" s="689" t="s">
        <v>2505</v>
      </c>
      <c r="H104" s="879"/>
      <c r="I104" s="709" t="s">
        <v>1969</v>
      </c>
      <c r="J104"/>
      <c r="K104"/>
      <c r="L104" s="45"/>
      <c r="M104" s="439"/>
      <c r="N104" s="439"/>
    </row>
    <row r="105" spans="1:14" ht="14.25" x14ac:dyDescent="0.2">
      <c r="A105" s="883"/>
      <c r="B105" s="748"/>
      <c r="C105" s="868"/>
      <c r="D105" s="866"/>
      <c r="E105" s="721"/>
      <c r="F105" s="560" t="s">
        <v>2507</v>
      </c>
      <c r="G105" s="689" t="s">
        <v>2505</v>
      </c>
      <c r="H105" s="879"/>
      <c r="I105" s="709" t="s">
        <v>1969</v>
      </c>
      <c r="J105"/>
      <c r="K105"/>
      <c r="L105" s="45"/>
      <c r="M105" s="439"/>
      <c r="N105" s="439"/>
    </row>
    <row r="106" spans="1:14" ht="14.25" x14ac:dyDescent="0.2">
      <c r="A106" s="883"/>
      <c r="B106" s="748"/>
      <c r="C106" s="868"/>
      <c r="D106" s="866"/>
      <c r="E106" s="722"/>
      <c r="F106" s="560" t="s">
        <v>2508</v>
      </c>
      <c r="G106" s="689" t="s">
        <v>2509</v>
      </c>
      <c r="H106" s="879"/>
      <c r="I106" s="709" t="s">
        <v>1969</v>
      </c>
      <c r="J106"/>
      <c r="K106"/>
      <c r="L106" s="45"/>
      <c r="M106" s="439"/>
      <c r="N106" s="439"/>
    </row>
    <row r="107" spans="1:14" ht="14.25" x14ac:dyDescent="0.2">
      <c r="A107" s="883"/>
      <c r="B107" s="748"/>
      <c r="C107" s="868"/>
      <c r="D107" s="865" t="s">
        <v>2510</v>
      </c>
      <c r="E107" s="720"/>
      <c r="F107" s="560" t="s">
        <v>2511</v>
      </c>
      <c r="G107" s="689" t="s">
        <v>2512</v>
      </c>
      <c r="H107" s="878">
        <v>10997.9</v>
      </c>
      <c r="I107" s="709" t="s">
        <v>1969</v>
      </c>
      <c r="J107"/>
      <c r="K107"/>
      <c r="L107" s="45"/>
      <c r="M107" s="439"/>
      <c r="N107" s="439"/>
    </row>
    <row r="108" spans="1:14" ht="14.25" x14ac:dyDescent="0.2">
      <c r="A108" s="883"/>
      <c r="B108" s="748"/>
      <c r="C108" s="868"/>
      <c r="D108" s="866"/>
      <c r="E108" s="721"/>
      <c r="F108" s="560" t="s">
        <v>2513</v>
      </c>
      <c r="G108" s="689" t="s">
        <v>2512</v>
      </c>
      <c r="H108" s="879"/>
      <c r="I108" s="709" t="s">
        <v>1969</v>
      </c>
      <c r="J108"/>
      <c r="K108"/>
      <c r="L108" s="45"/>
      <c r="M108" s="439"/>
      <c r="N108" s="439"/>
    </row>
    <row r="109" spans="1:14" ht="14.25" x14ac:dyDescent="0.2">
      <c r="A109" s="883"/>
      <c r="B109" s="748"/>
      <c r="C109" s="868"/>
      <c r="D109" s="866"/>
      <c r="E109" s="721"/>
      <c r="F109" s="560" t="s">
        <v>2514</v>
      </c>
      <c r="G109" s="689" t="s">
        <v>2512</v>
      </c>
      <c r="H109" s="879"/>
      <c r="I109" s="709" t="s">
        <v>1969</v>
      </c>
      <c r="J109"/>
      <c r="K109"/>
      <c r="L109" s="45"/>
      <c r="M109" s="439"/>
      <c r="N109" s="439"/>
    </row>
    <row r="110" spans="1:14" ht="14.25" x14ac:dyDescent="0.2">
      <c r="A110" s="883"/>
      <c r="B110" s="748"/>
      <c r="C110" s="868"/>
      <c r="D110" s="866"/>
      <c r="E110" s="722"/>
      <c r="F110" s="560" t="s">
        <v>2515</v>
      </c>
      <c r="G110" s="689" t="s">
        <v>2516</v>
      </c>
      <c r="H110" s="879"/>
      <c r="I110" s="709" t="s">
        <v>1969</v>
      </c>
      <c r="J110"/>
      <c r="K110"/>
      <c r="L110" s="45"/>
      <c r="M110" s="439"/>
      <c r="N110" s="439"/>
    </row>
    <row r="111" spans="1:14" ht="14.25" x14ac:dyDescent="0.2">
      <c r="A111" s="883"/>
      <c r="B111" s="748"/>
      <c r="C111" s="868"/>
      <c r="D111" s="865" t="s">
        <v>2517</v>
      </c>
      <c r="E111" s="720"/>
      <c r="F111" s="560" t="s">
        <v>2518</v>
      </c>
      <c r="G111" s="689" t="s">
        <v>2519</v>
      </c>
      <c r="H111" s="878">
        <v>12097.69</v>
      </c>
      <c r="I111" s="709" t="s">
        <v>1969</v>
      </c>
      <c r="J111"/>
      <c r="K111"/>
      <c r="L111" s="45"/>
      <c r="M111" s="439"/>
      <c r="N111" s="439"/>
    </row>
    <row r="112" spans="1:14" ht="14.25" x14ac:dyDescent="0.2">
      <c r="A112" s="883"/>
      <c r="B112" s="748"/>
      <c r="C112" s="868"/>
      <c r="D112" s="866"/>
      <c r="E112" s="721"/>
      <c r="F112" s="560" t="s">
        <v>2520</v>
      </c>
      <c r="G112" s="689" t="s">
        <v>2519</v>
      </c>
      <c r="H112" s="879"/>
      <c r="I112" s="709" t="s">
        <v>1969</v>
      </c>
      <c r="J112"/>
      <c r="K112"/>
      <c r="L112" s="45"/>
      <c r="M112" s="439"/>
      <c r="N112" s="439"/>
    </row>
    <row r="113" spans="1:14" ht="14.25" x14ac:dyDescent="0.2">
      <c r="A113" s="883"/>
      <c r="B113" s="748"/>
      <c r="C113" s="868"/>
      <c r="D113" s="866"/>
      <c r="E113" s="721"/>
      <c r="F113" s="560" t="s">
        <v>2521</v>
      </c>
      <c r="G113" s="689" t="s">
        <v>2519</v>
      </c>
      <c r="H113" s="879"/>
      <c r="I113" s="709" t="s">
        <v>1969</v>
      </c>
      <c r="J113"/>
      <c r="K113"/>
      <c r="L113" s="45"/>
      <c r="M113" s="439"/>
      <c r="N113" s="439"/>
    </row>
    <row r="114" spans="1:14" ht="14.25" x14ac:dyDescent="0.2">
      <c r="A114" s="883"/>
      <c r="B114" s="748"/>
      <c r="C114" s="868"/>
      <c r="D114" s="866"/>
      <c r="E114" s="722"/>
      <c r="F114" s="560" t="s">
        <v>2522</v>
      </c>
      <c r="G114" s="689" t="s">
        <v>2523</v>
      </c>
      <c r="H114" s="879"/>
      <c r="I114" s="709" t="s">
        <v>1969</v>
      </c>
      <c r="J114"/>
      <c r="K114"/>
      <c r="L114" s="45"/>
      <c r="M114" s="439"/>
      <c r="N114" s="439"/>
    </row>
    <row r="115" spans="1:14" ht="14.25" x14ac:dyDescent="0.2">
      <c r="A115" s="883"/>
      <c r="B115" s="748"/>
      <c r="C115" s="868"/>
      <c r="D115" s="865" t="s">
        <v>2524</v>
      </c>
      <c r="E115" s="720"/>
      <c r="F115" s="560" t="s">
        <v>2525</v>
      </c>
      <c r="G115" s="689" t="s">
        <v>2526</v>
      </c>
      <c r="H115" s="878">
        <v>13197.48</v>
      </c>
      <c r="I115" s="709" t="s">
        <v>1969</v>
      </c>
      <c r="J115"/>
      <c r="K115"/>
      <c r="L115" s="45"/>
      <c r="M115" s="439"/>
      <c r="N115" s="439"/>
    </row>
    <row r="116" spans="1:14" ht="14.25" x14ac:dyDescent="0.2">
      <c r="A116" s="883"/>
      <c r="B116" s="748"/>
      <c r="C116" s="868"/>
      <c r="D116" s="866"/>
      <c r="E116" s="721"/>
      <c r="F116" s="560" t="s">
        <v>2527</v>
      </c>
      <c r="G116" s="689" t="s">
        <v>2526</v>
      </c>
      <c r="H116" s="879"/>
      <c r="I116" s="709" t="s">
        <v>1969</v>
      </c>
      <c r="J116"/>
      <c r="K116"/>
      <c r="L116" s="45"/>
      <c r="M116" s="439"/>
      <c r="N116" s="439"/>
    </row>
    <row r="117" spans="1:14" ht="14.25" x14ac:dyDescent="0.2">
      <c r="A117" s="883"/>
      <c r="B117" s="748"/>
      <c r="C117" s="868"/>
      <c r="D117" s="866"/>
      <c r="E117" s="721"/>
      <c r="F117" s="560" t="s">
        <v>2528</v>
      </c>
      <c r="G117" s="689" t="s">
        <v>2526</v>
      </c>
      <c r="H117" s="879"/>
      <c r="I117" s="709" t="s">
        <v>1969</v>
      </c>
      <c r="J117"/>
      <c r="K117"/>
      <c r="L117" s="45"/>
      <c r="M117" s="439"/>
      <c r="N117" s="439"/>
    </row>
    <row r="118" spans="1:14" ht="14.25" x14ac:dyDescent="0.2">
      <c r="A118" s="883"/>
      <c r="B118" s="748"/>
      <c r="C118" s="868"/>
      <c r="D118" s="866"/>
      <c r="E118" s="722"/>
      <c r="F118" s="560" t="s">
        <v>2529</v>
      </c>
      <c r="G118" s="689" t="s">
        <v>2530</v>
      </c>
      <c r="H118" s="879"/>
      <c r="I118" s="709" t="s">
        <v>1969</v>
      </c>
      <c r="J118"/>
      <c r="K118"/>
      <c r="L118" s="45"/>
      <c r="M118" s="439"/>
      <c r="N118" s="439"/>
    </row>
    <row r="119" spans="1:14" ht="14.25" x14ac:dyDescent="0.2">
      <c r="A119" s="883"/>
      <c r="B119" s="748"/>
      <c r="C119" s="868"/>
      <c r="D119" s="865" t="s">
        <v>2531</v>
      </c>
      <c r="E119" s="720"/>
      <c r="F119" s="560" t="s">
        <v>2532</v>
      </c>
      <c r="G119" s="689" t="s">
        <v>2533</v>
      </c>
      <c r="H119" s="878">
        <v>14297.27</v>
      </c>
      <c r="I119" s="709" t="s">
        <v>1969</v>
      </c>
      <c r="J119"/>
      <c r="K119"/>
      <c r="L119" s="45"/>
      <c r="M119" s="439"/>
      <c r="N119" s="439"/>
    </row>
    <row r="120" spans="1:14" ht="14.25" x14ac:dyDescent="0.2">
      <c r="A120" s="883"/>
      <c r="B120" s="748"/>
      <c r="C120" s="868"/>
      <c r="D120" s="866"/>
      <c r="E120" s="721"/>
      <c r="F120" s="560" t="s">
        <v>2534</v>
      </c>
      <c r="G120" s="689" t="s">
        <v>2533</v>
      </c>
      <c r="H120" s="879"/>
      <c r="I120" s="709" t="s">
        <v>1969</v>
      </c>
      <c r="J120"/>
      <c r="K120"/>
      <c r="L120" s="45"/>
      <c r="M120" s="439"/>
      <c r="N120" s="439"/>
    </row>
    <row r="121" spans="1:14" ht="14.25" x14ac:dyDescent="0.2">
      <c r="A121" s="883"/>
      <c r="B121" s="748"/>
      <c r="C121" s="868"/>
      <c r="D121" s="866"/>
      <c r="E121" s="721"/>
      <c r="F121" s="560" t="s">
        <v>2535</v>
      </c>
      <c r="G121" s="689" t="s">
        <v>2533</v>
      </c>
      <c r="H121" s="879"/>
      <c r="I121" s="709" t="s">
        <v>1969</v>
      </c>
      <c r="J121"/>
      <c r="K121"/>
      <c r="L121" s="45"/>
      <c r="M121" s="439"/>
      <c r="N121" s="439"/>
    </row>
    <row r="122" spans="1:14" ht="14.25" x14ac:dyDescent="0.2">
      <c r="A122" s="883"/>
      <c r="B122" s="748"/>
      <c r="C122" s="868"/>
      <c r="D122" s="866"/>
      <c r="E122" s="722"/>
      <c r="F122" s="560" t="s">
        <v>2536</v>
      </c>
      <c r="G122" s="689" t="s">
        <v>2537</v>
      </c>
      <c r="H122" s="879"/>
      <c r="I122" s="709" t="s">
        <v>1969</v>
      </c>
      <c r="J122"/>
      <c r="K122"/>
      <c r="L122" s="45"/>
      <c r="M122" s="439"/>
      <c r="N122" s="439"/>
    </row>
    <row r="123" spans="1:14" ht="14.25" x14ac:dyDescent="0.2">
      <c r="A123" s="883"/>
      <c r="B123" s="748"/>
      <c r="C123" s="868"/>
      <c r="D123" s="865" t="s">
        <v>2538</v>
      </c>
      <c r="E123" s="720"/>
      <c r="F123" s="560" t="s">
        <v>2539</v>
      </c>
      <c r="G123" s="689" t="s">
        <v>2540</v>
      </c>
      <c r="H123" s="878">
        <v>15397.06</v>
      </c>
      <c r="I123" s="709" t="s">
        <v>1969</v>
      </c>
      <c r="J123"/>
      <c r="K123"/>
      <c r="L123" s="45"/>
      <c r="M123" s="439"/>
      <c r="N123" s="439"/>
    </row>
    <row r="124" spans="1:14" ht="14.25" x14ac:dyDescent="0.2">
      <c r="A124" s="883"/>
      <c r="B124" s="748"/>
      <c r="C124" s="868"/>
      <c r="D124" s="866"/>
      <c r="E124" s="721"/>
      <c r="F124" s="560" t="s">
        <v>2541</v>
      </c>
      <c r="G124" s="689" t="s">
        <v>2540</v>
      </c>
      <c r="H124" s="879"/>
      <c r="I124" s="709" t="s">
        <v>1969</v>
      </c>
      <c r="J124"/>
      <c r="K124"/>
      <c r="L124" s="45"/>
      <c r="M124" s="439"/>
      <c r="N124" s="439"/>
    </row>
    <row r="125" spans="1:14" ht="14.25" x14ac:dyDescent="0.2">
      <c r="A125" s="883"/>
      <c r="B125" s="748"/>
      <c r="C125" s="868"/>
      <c r="D125" s="866"/>
      <c r="E125" s="721"/>
      <c r="F125" s="560" t="s">
        <v>2542</v>
      </c>
      <c r="G125" s="689" t="s">
        <v>2540</v>
      </c>
      <c r="H125" s="879"/>
      <c r="I125" s="709" t="s">
        <v>1969</v>
      </c>
      <c r="J125"/>
      <c r="K125"/>
      <c r="L125" s="45"/>
      <c r="M125" s="439"/>
      <c r="N125" s="439"/>
    </row>
    <row r="126" spans="1:14" ht="14.25" x14ac:dyDescent="0.2">
      <c r="A126" s="883"/>
      <c r="B126" s="748"/>
      <c r="C126" s="868"/>
      <c r="D126" s="866"/>
      <c r="E126" s="722"/>
      <c r="F126" s="560" t="s">
        <v>2543</v>
      </c>
      <c r="G126" s="689" t="s">
        <v>2544</v>
      </c>
      <c r="H126" s="879"/>
      <c r="I126" s="709" t="s">
        <v>1969</v>
      </c>
      <c r="J126"/>
      <c r="K126"/>
      <c r="L126" s="45"/>
      <c r="M126" s="439"/>
      <c r="N126" s="439"/>
    </row>
    <row r="127" spans="1:14" ht="14.25" x14ac:dyDescent="0.2">
      <c r="A127" s="883"/>
      <c r="B127" s="748"/>
      <c r="C127" s="868"/>
      <c r="D127" s="865" t="s">
        <v>2545</v>
      </c>
      <c r="E127" s="720"/>
      <c r="F127" s="560" t="s">
        <v>2546</v>
      </c>
      <c r="G127" s="689" t="s">
        <v>2547</v>
      </c>
      <c r="H127" s="878">
        <v>16496.849999999999</v>
      </c>
      <c r="I127" s="709" t="s">
        <v>1969</v>
      </c>
      <c r="J127"/>
      <c r="K127"/>
      <c r="L127" s="45"/>
      <c r="M127" s="439"/>
      <c r="N127" s="439"/>
    </row>
    <row r="128" spans="1:14" ht="14.25" x14ac:dyDescent="0.2">
      <c r="A128" s="883"/>
      <c r="B128" s="748"/>
      <c r="C128" s="868"/>
      <c r="D128" s="866"/>
      <c r="E128" s="721"/>
      <c r="F128" s="560" t="s">
        <v>2548</v>
      </c>
      <c r="G128" s="689" t="s">
        <v>2547</v>
      </c>
      <c r="H128" s="879"/>
      <c r="I128" s="709" t="s">
        <v>1969</v>
      </c>
      <c r="J128"/>
      <c r="K128"/>
      <c r="L128" s="45"/>
      <c r="M128" s="439"/>
      <c r="N128" s="439"/>
    </row>
    <row r="129" spans="1:14" ht="14.25" x14ac:dyDescent="0.2">
      <c r="A129" s="883"/>
      <c r="B129" s="748"/>
      <c r="C129" s="868"/>
      <c r="D129" s="866"/>
      <c r="E129" s="721"/>
      <c r="F129" s="560" t="s">
        <v>2549</v>
      </c>
      <c r="G129" s="689" t="s">
        <v>2547</v>
      </c>
      <c r="H129" s="879"/>
      <c r="I129" s="709" t="s">
        <v>1969</v>
      </c>
      <c r="J129"/>
      <c r="K129"/>
      <c r="L129" s="45"/>
      <c r="M129" s="439"/>
      <c r="N129" s="439"/>
    </row>
    <row r="130" spans="1:14" ht="14.25" x14ac:dyDescent="0.2">
      <c r="A130" s="883"/>
      <c r="B130" s="748"/>
      <c r="C130" s="868"/>
      <c r="D130" s="866"/>
      <c r="E130" s="722"/>
      <c r="F130" s="560" t="s">
        <v>2550</v>
      </c>
      <c r="G130" s="689" t="s">
        <v>2551</v>
      </c>
      <c r="H130" s="879"/>
      <c r="I130" s="709" t="s">
        <v>1969</v>
      </c>
      <c r="J130"/>
      <c r="K130"/>
      <c r="L130" s="45"/>
      <c r="M130" s="439"/>
      <c r="N130" s="439"/>
    </row>
    <row r="131" spans="1:14" ht="14.25" x14ac:dyDescent="0.2">
      <c r="A131" s="883"/>
      <c r="B131" s="748"/>
      <c r="C131" s="868"/>
      <c r="D131" s="865" t="s">
        <v>2552</v>
      </c>
      <c r="E131" s="720"/>
      <c r="F131" s="560" t="s">
        <v>2553</v>
      </c>
      <c r="G131" s="689" t="s">
        <v>2554</v>
      </c>
      <c r="H131" s="878">
        <v>18146.54</v>
      </c>
      <c r="I131" s="709" t="s">
        <v>1969</v>
      </c>
      <c r="J131"/>
      <c r="K131"/>
      <c r="L131" s="45"/>
      <c r="M131" s="439"/>
      <c r="N131" s="439"/>
    </row>
    <row r="132" spans="1:14" ht="14.25" x14ac:dyDescent="0.2">
      <c r="A132" s="883"/>
      <c r="B132" s="748"/>
      <c r="C132" s="868"/>
      <c r="D132" s="866"/>
      <c r="E132" s="721"/>
      <c r="F132" s="560" t="s">
        <v>2555</v>
      </c>
      <c r="G132" s="689" t="s">
        <v>2554</v>
      </c>
      <c r="H132" s="879"/>
      <c r="I132" s="709" t="s">
        <v>1969</v>
      </c>
      <c r="J132"/>
      <c r="K132"/>
      <c r="L132" s="45"/>
      <c r="M132" s="439"/>
      <c r="N132" s="439"/>
    </row>
    <row r="133" spans="1:14" ht="14.25" x14ac:dyDescent="0.2">
      <c r="A133" s="883"/>
      <c r="B133" s="748"/>
      <c r="C133" s="868"/>
      <c r="D133" s="866"/>
      <c r="E133" s="721"/>
      <c r="F133" s="560" t="s">
        <v>2556</v>
      </c>
      <c r="G133" s="689" t="s">
        <v>2554</v>
      </c>
      <c r="H133" s="879"/>
      <c r="I133" s="709" t="s">
        <v>1969</v>
      </c>
      <c r="J133"/>
      <c r="K133"/>
      <c r="L133" s="45"/>
      <c r="M133" s="439"/>
      <c r="N133" s="439"/>
    </row>
    <row r="134" spans="1:14" ht="14.25" x14ac:dyDescent="0.2">
      <c r="A134" s="883"/>
      <c r="B134" s="748"/>
      <c r="C134" s="868"/>
      <c r="D134" s="866"/>
      <c r="E134" s="722"/>
      <c r="F134" s="560" t="s">
        <v>2557</v>
      </c>
      <c r="G134" s="689" t="s">
        <v>2558</v>
      </c>
      <c r="H134" s="879"/>
      <c r="I134" s="709" t="s">
        <v>1969</v>
      </c>
      <c r="J134"/>
      <c r="K134"/>
      <c r="L134" s="45"/>
      <c r="M134" s="439"/>
      <c r="N134" s="439"/>
    </row>
    <row r="135" spans="1:14" ht="14.25" x14ac:dyDescent="0.2">
      <c r="A135" s="883"/>
      <c r="B135" s="748"/>
      <c r="C135" s="868"/>
      <c r="D135" s="865" t="s">
        <v>2559</v>
      </c>
      <c r="E135" s="720"/>
      <c r="F135" s="560" t="s">
        <v>2560</v>
      </c>
      <c r="G135" s="689" t="s">
        <v>2561</v>
      </c>
      <c r="H135" s="878">
        <v>20346.12</v>
      </c>
      <c r="I135" s="709" t="s">
        <v>1969</v>
      </c>
      <c r="J135"/>
      <c r="K135"/>
      <c r="L135" s="45"/>
      <c r="M135" s="439"/>
      <c r="N135" s="439"/>
    </row>
    <row r="136" spans="1:14" ht="14.25" x14ac:dyDescent="0.2">
      <c r="A136" s="883"/>
      <c r="B136" s="748"/>
      <c r="C136" s="868"/>
      <c r="D136" s="866"/>
      <c r="E136" s="721"/>
      <c r="F136" s="560" t="s">
        <v>2562</v>
      </c>
      <c r="G136" s="689" t="s">
        <v>2561</v>
      </c>
      <c r="H136" s="879"/>
      <c r="I136" s="709" t="s">
        <v>1969</v>
      </c>
      <c r="J136"/>
      <c r="K136"/>
      <c r="L136" s="45"/>
      <c r="M136" s="439"/>
      <c r="N136" s="439"/>
    </row>
    <row r="137" spans="1:14" ht="14.25" x14ac:dyDescent="0.2">
      <c r="A137" s="883"/>
      <c r="B137" s="748"/>
      <c r="C137" s="868"/>
      <c r="D137" s="866"/>
      <c r="E137" s="721"/>
      <c r="F137" s="560" t="s">
        <v>2563</v>
      </c>
      <c r="G137" s="689" t="s">
        <v>2561</v>
      </c>
      <c r="H137" s="879"/>
      <c r="I137" s="709" t="s">
        <v>1969</v>
      </c>
      <c r="J137"/>
      <c r="K137"/>
      <c r="L137" s="45"/>
      <c r="M137" s="439"/>
      <c r="N137" s="439"/>
    </row>
    <row r="138" spans="1:14" ht="14.25" x14ac:dyDescent="0.2">
      <c r="A138" s="883"/>
      <c r="B138" s="748"/>
      <c r="C138" s="868"/>
      <c r="D138" s="866"/>
      <c r="E138" s="722"/>
      <c r="F138" s="560" t="s">
        <v>2564</v>
      </c>
      <c r="G138" s="689" t="s">
        <v>2565</v>
      </c>
      <c r="H138" s="879"/>
      <c r="I138" s="709" t="s">
        <v>1969</v>
      </c>
      <c r="J138"/>
      <c r="K138"/>
      <c r="L138" s="45"/>
      <c r="M138" s="439"/>
      <c r="N138" s="439"/>
    </row>
    <row r="139" spans="1:14" ht="14.25" x14ac:dyDescent="0.2">
      <c r="A139" s="883"/>
      <c r="B139" s="748"/>
      <c r="C139" s="868"/>
      <c r="D139" s="865" t="s">
        <v>2566</v>
      </c>
      <c r="E139" s="720"/>
      <c r="F139" s="560" t="s">
        <v>2567</v>
      </c>
      <c r="G139" s="689" t="s">
        <v>2568</v>
      </c>
      <c r="H139" s="878">
        <v>22545.7</v>
      </c>
      <c r="I139" s="709" t="s">
        <v>1969</v>
      </c>
      <c r="J139"/>
      <c r="K139"/>
      <c r="L139" s="45"/>
      <c r="M139" s="439"/>
      <c r="N139" s="439"/>
    </row>
    <row r="140" spans="1:14" ht="14.25" x14ac:dyDescent="0.2">
      <c r="A140" s="883"/>
      <c r="B140" s="748"/>
      <c r="C140" s="868"/>
      <c r="D140" s="866"/>
      <c r="E140" s="721"/>
      <c r="F140" s="560" t="s">
        <v>2569</v>
      </c>
      <c r="G140" s="689" t="s">
        <v>2568</v>
      </c>
      <c r="H140" s="879"/>
      <c r="I140" s="709" t="s">
        <v>1969</v>
      </c>
      <c r="J140"/>
      <c r="K140"/>
      <c r="L140" s="45"/>
      <c r="M140" s="439"/>
      <c r="N140" s="439"/>
    </row>
    <row r="141" spans="1:14" ht="14.25" x14ac:dyDescent="0.2">
      <c r="A141" s="883"/>
      <c r="B141" s="748"/>
      <c r="C141" s="868"/>
      <c r="D141" s="866"/>
      <c r="E141" s="721"/>
      <c r="F141" s="560" t="s">
        <v>2570</v>
      </c>
      <c r="G141" s="689" t="s">
        <v>2568</v>
      </c>
      <c r="H141" s="879"/>
      <c r="I141" s="709" t="s">
        <v>1969</v>
      </c>
      <c r="J141"/>
      <c r="K141"/>
      <c r="L141" s="45"/>
      <c r="M141" s="439"/>
      <c r="N141" s="439"/>
    </row>
    <row r="142" spans="1:14" ht="14.25" x14ac:dyDescent="0.2">
      <c r="A142" s="883"/>
      <c r="B142" s="748"/>
      <c r="C142" s="868"/>
      <c r="D142" s="866"/>
      <c r="E142" s="722"/>
      <c r="F142" s="560" t="s">
        <v>2571</v>
      </c>
      <c r="G142" s="689" t="s">
        <v>2572</v>
      </c>
      <c r="H142" s="879"/>
      <c r="I142" s="709" t="s">
        <v>1969</v>
      </c>
      <c r="J142"/>
      <c r="K142"/>
      <c r="L142" s="45"/>
      <c r="M142" s="439"/>
      <c r="N142" s="439"/>
    </row>
    <row r="143" spans="1:14" ht="14.25" x14ac:dyDescent="0.2">
      <c r="A143" s="883"/>
      <c r="B143" s="748"/>
      <c r="C143" s="868"/>
      <c r="D143" s="865" t="s">
        <v>2573</v>
      </c>
      <c r="E143" s="720"/>
      <c r="F143" s="560" t="s">
        <v>2574</v>
      </c>
      <c r="G143" s="689" t="s">
        <v>2575</v>
      </c>
      <c r="H143" s="878">
        <v>24745.279999999999</v>
      </c>
      <c r="I143" s="709" t="s">
        <v>1969</v>
      </c>
      <c r="J143"/>
      <c r="K143"/>
      <c r="L143" s="45"/>
      <c r="M143" s="439"/>
      <c r="N143" s="439"/>
    </row>
    <row r="144" spans="1:14" ht="14.25" x14ac:dyDescent="0.2">
      <c r="A144" s="883"/>
      <c r="B144" s="748"/>
      <c r="C144" s="868"/>
      <c r="D144" s="866"/>
      <c r="E144" s="721"/>
      <c r="F144" s="560" t="s">
        <v>2576</v>
      </c>
      <c r="G144" s="689" t="s">
        <v>2575</v>
      </c>
      <c r="H144" s="879"/>
      <c r="I144" s="709" t="s">
        <v>1969</v>
      </c>
      <c r="J144"/>
      <c r="K144"/>
      <c r="L144" s="45"/>
      <c r="M144" s="439"/>
      <c r="N144" s="439"/>
    </row>
    <row r="145" spans="1:14" ht="14.25" x14ac:dyDescent="0.2">
      <c r="A145" s="883"/>
      <c r="B145" s="748"/>
      <c r="C145" s="868"/>
      <c r="D145" s="866"/>
      <c r="E145" s="721"/>
      <c r="F145" s="560" t="s">
        <v>2577</v>
      </c>
      <c r="G145" s="689" t="s">
        <v>2575</v>
      </c>
      <c r="H145" s="879"/>
      <c r="I145" s="709" t="s">
        <v>1969</v>
      </c>
      <c r="J145"/>
      <c r="K145"/>
      <c r="L145" s="45"/>
      <c r="M145" s="439"/>
      <c r="N145" s="439"/>
    </row>
    <row r="146" spans="1:14" ht="14.25" x14ac:dyDescent="0.2">
      <c r="A146" s="883"/>
      <c r="B146" s="748"/>
      <c r="C146" s="868"/>
      <c r="D146" s="866"/>
      <c r="E146" s="722"/>
      <c r="F146" s="560" t="s">
        <v>2578</v>
      </c>
      <c r="G146" s="689" t="s">
        <v>2579</v>
      </c>
      <c r="H146" s="879"/>
      <c r="I146" s="709" t="s">
        <v>1969</v>
      </c>
      <c r="J146"/>
      <c r="K146"/>
      <c r="L146" s="45"/>
      <c r="M146" s="439"/>
      <c r="N146" s="439"/>
    </row>
    <row r="147" spans="1:14" ht="14.25" x14ac:dyDescent="0.2">
      <c r="A147" s="883"/>
      <c r="B147" s="748"/>
      <c r="C147" s="868"/>
      <c r="D147" s="865" t="s">
        <v>2580</v>
      </c>
      <c r="E147" s="720"/>
      <c r="F147" s="560" t="s">
        <v>2581</v>
      </c>
      <c r="G147" s="689" t="s">
        <v>2582</v>
      </c>
      <c r="H147" s="878">
        <v>26944.86</v>
      </c>
      <c r="I147" s="709" t="s">
        <v>1969</v>
      </c>
      <c r="J147"/>
      <c r="K147"/>
      <c r="L147" s="45"/>
      <c r="M147" s="439"/>
      <c r="N147" s="439"/>
    </row>
    <row r="148" spans="1:14" ht="14.25" x14ac:dyDescent="0.2">
      <c r="A148" s="883"/>
      <c r="B148" s="748"/>
      <c r="C148" s="868"/>
      <c r="D148" s="866"/>
      <c r="E148" s="721"/>
      <c r="F148" s="560" t="s">
        <v>2583</v>
      </c>
      <c r="G148" s="689" t="s">
        <v>2582</v>
      </c>
      <c r="H148" s="879"/>
      <c r="I148" s="709" t="s">
        <v>1969</v>
      </c>
      <c r="J148"/>
      <c r="K148"/>
      <c r="L148" s="45"/>
      <c r="M148" s="439"/>
      <c r="N148" s="439"/>
    </row>
    <row r="149" spans="1:14" ht="14.25" x14ac:dyDescent="0.2">
      <c r="A149" s="883"/>
      <c r="B149" s="748"/>
      <c r="C149" s="868"/>
      <c r="D149" s="866"/>
      <c r="E149" s="721"/>
      <c r="F149" s="560" t="s">
        <v>2584</v>
      </c>
      <c r="G149" s="689" t="s">
        <v>2582</v>
      </c>
      <c r="H149" s="879"/>
      <c r="I149" s="709" t="s">
        <v>1969</v>
      </c>
      <c r="J149"/>
      <c r="K149"/>
      <c r="L149" s="45"/>
      <c r="M149" s="439"/>
      <c r="N149" s="439"/>
    </row>
    <row r="150" spans="1:14" ht="14.25" x14ac:dyDescent="0.2">
      <c r="A150" s="883"/>
      <c r="B150" s="748"/>
      <c r="C150" s="868"/>
      <c r="D150" s="866"/>
      <c r="E150" s="722"/>
      <c r="F150" s="560" t="s">
        <v>2585</v>
      </c>
      <c r="G150" s="689" t="s">
        <v>2586</v>
      </c>
      <c r="H150" s="879"/>
      <c r="I150" s="709" t="s">
        <v>1969</v>
      </c>
      <c r="J150"/>
      <c r="K150"/>
      <c r="L150" s="45"/>
      <c r="M150" s="439"/>
      <c r="N150" s="439"/>
    </row>
    <row r="151" spans="1:14" ht="14.25" x14ac:dyDescent="0.2">
      <c r="A151" s="883"/>
      <c r="B151" s="748"/>
      <c r="C151" s="868"/>
      <c r="D151" s="865" t="s">
        <v>2587</v>
      </c>
      <c r="E151" s="720"/>
      <c r="F151" s="560" t="s">
        <v>2588</v>
      </c>
      <c r="G151" s="689" t="s">
        <v>2589</v>
      </c>
      <c r="H151" s="878">
        <v>29694.33</v>
      </c>
      <c r="I151" s="709" t="s">
        <v>1969</v>
      </c>
      <c r="J151"/>
      <c r="K151"/>
      <c r="L151" s="45"/>
      <c r="M151" s="439"/>
      <c r="N151" s="439"/>
    </row>
    <row r="152" spans="1:14" ht="14.25" x14ac:dyDescent="0.2">
      <c r="A152" s="883"/>
      <c r="B152" s="748"/>
      <c r="C152" s="868"/>
      <c r="D152" s="866"/>
      <c r="E152" s="721"/>
      <c r="F152" s="560" t="s">
        <v>2590</v>
      </c>
      <c r="G152" s="689" t="s">
        <v>2589</v>
      </c>
      <c r="H152" s="879"/>
      <c r="I152" s="709" t="s">
        <v>1969</v>
      </c>
      <c r="J152"/>
      <c r="K152"/>
      <c r="L152" s="45"/>
      <c r="M152" s="439"/>
      <c r="N152" s="439"/>
    </row>
    <row r="153" spans="1:14" ht="14.25" x14ac:dyDescent="0.2">
      <c r="A153" s="883"/>
      <c r="B153" s="748"/>
      <c r="C153" s="868"/>
      <c r="D153" s="866"/>
      <c r="E153" s="721"/>
      <c r="F153" s="560" t="s">
        <v>2591</v>
      </c>
      <c r="G153" s="689" t="s">
        <v>2589</v>
      </c>
      <c r="H153" s="879"/>
      <c r="I153" s="709" t="s">
        <v>1969</v>
      </c>
      <c r="J153"/>
      <c r="K153"/>
      <c r="L153" s="45"/>
      <c r="M153" s="439"/>
      <c r="N153" s="439"/>
    </row>
    <row r="154" spans="1:14" ht="14.25" x14ac:dyDescent="0.2">
      <c r="A154" s="883"/>
      <c r="B154" s="748"/>
      <c r="C154" s="868"/>
      <c r="D154" s="866"/>
      <c r="E154" s="722"/>
      <c r="F154" s="560" t="s">
        <v>2592</v>
      </c>
      <c r="G154" s="689" t="s">
        <v>2593</v>
      </c>
      <c r="H154" s="879"/>
      <c r="I154" s="709" t="s">
        <v>1969</v>
      </c>
      <c r="J154"/>
      <c r="K154"/>
      <c r="L154" s="45"/>
      <c r="M154" s="439"/>
      <c r="N154" s="439"/>
    </row>
    <row r="155" spans="1:14" ht="14.25" x14ac:dyDescent="0.2">
      <c r="A155" s="883"/>
      <c r="B155" s="748"/>
      <c r="C155" s="868"/>
      <c r="D155" s="865" t="s">
        <v>2594</v>
      </c>
      <c r="E155" s="720"/>
      <c r="F155" s="560" t="s">
        <v>2595</v>
      </c>
      <c r="G155" s="689" t="s">
        <v>2596</v>
      </c>
      <c r="H155" s="878">
        <v>32993.699999999997</v>
      </c>
      <c r="I155" s="709" t="s">
        <v>1969</v>
      </c>
      <c r="J155"/>
      <c r="K155"/>
      <c r="L155" s="45"/>
      <c r="M155" s="439"/>
      <c r="N155" s="439"/>
    </row>
    <row r="156" spans="1:14" ht="14.25" x14ac:dyDescent="0.2">
      <c r="A156" s="883"/>
      <c r="B156" s="748"/>
      <c r="C156" s="868"/>
      <c r="D156" s="866"/>
      <c r="E156" s="721"/>
      <c r="F156" s="560" t="s">
        <v>2597</v>
      </c>
      <c r="G156" s="689" t="s">
        <v>2596</v>
      </c>
      <c r="H156" s="879"/>
      <c r="I156" s="709" t="s">
        <v>1969</v>
      </c>
      <c r="J156"/>
      <c r="K156"/>
      <c r="L156" s="45"/>
      <c r="M156" s="439"/>
      <c r="N156" s="439"/>
    </row>
    <row r="157" spans="1:14" ht="14.25" x14ac:dyDescent="0.2">
      <c r="A157" s="883"/>
      <c r="B157" s="748"/>
      <c r="C157" s="868"/>
      <c r="D157" s="866"/>
      <c r="E157" s="721"/>
      <c r="F157" s="560" t="s">
        <v>2598</v>
      </c>
      <c r="G157" s="689" t="s">
        <v>2596</v>
      </c>
      <c r="H157" s="879"/>
      <c r="I157" s="709" t="s">
        <v>1969</v>
      </c>
      <c r="J157"/>
      <c r="K157"/>
      <c r="L157" s="45"/>
      <c r="M157" s="439"/>
      <c r="N157" s="439"/>
    </row>
    <row r="158" spans="1:14" ht="14.25" x14ac:dyDescent="0.2">
      <c r="A158" s="883"/>
      <c r="B158" s="748"/>
      <c r="C158" s="868"/>
      <c r="D158" s="866"/>
      <c r="E158" s="722"/>
      <c r="F158" s="560" t="s">
        <v>2599</v>
      </c>
      <c r="G158" s="689" t="s">
        <v>2600</v>
      </c>
      <c r="H158" s="879"/>
      <c r="I158" s="709" t="s">
        <v>1969</v>
      </c>
      <c r="J158"/>
      <c r="K158"/>
      <c r="L158" s="45"/>
      <c r="M158" s="439"/>
      <c r="N158" s="439"/>
    </row>
    <row r="159" spans="1:14" ht="14.25" x14ac:dyDescent="0.2">
      <c r="A159" s="883"/>
      <c r="B159" s="748"/>
      <c r="C159" s="868"/>
      <c r="D159" s="865" t="s">
        <v>2601</v>
      </c>
      <c r="E159" s="720"/>
      <c r="F159" s="560" t="s">
        <v>2602</v>
      </c>
      <c r="G159" s="689" t="s">
        <v>2603</v>
      </c>
      <c r="H159" s="878">
        <v>36293.07</v>
      </c>
      <c r="I159" s="709" t="s">
        <v>1969</v>
      </c>
      <c r="J159"/>
      <c r="K159"/>
      <c r="L159" s="45"/>
      <c r="M159" s="439"/>
      <c r="N159" s="439"/>
    </row>
    <row r="160" spans="1:14" s="369" customFormat="1" ht="14.25" x14ac:dyDescent="0.2">
      <c r="A160" s="883"/>
      <c r="B160" s="748"/>
      <c r="C160" s="868"/>
      <c r="D160" s="866"/>
      <c r="E160" s="721"/>
      <c r="F160" s="560" t="s">
        <v>2604</v>
      </c>
      <c r="G160" s="689" t="s">
        <v>2603</v>
      </c>
      <c r="H160" s="879"/>
      <c r="I160" s="709" t="s">
        <v>1969</v>
      </c>
      <c r="J160"/>
      <c r="K160"/>
      <c r="L160" s="45"/>
      <c r="M160" s="439"/>
      <c r="N160" s="439"/>
    </row>
    <row r="161" spans="1:14" s="369" customFormat="1" ht="14.25" x14ac:dyDescent="0.2">
      <c r="A161" s="883"/>
      <c r="B161" s="748"/>
      <c r="C161" s="868"/>
      <c r="D161" s="866"/>
      <c r="E161" s="721"/>
      <c r="F161" s="560" t="s">
        <v>2605</v>
      </c>
      <c r="G161" s="689" t="s">
        <v>2603</v>
      </c>
      <c r="H161" s="879"/>
      <c r="I161" s="709" t="s">
        <v>1969</v>
      </c>
      <c r="J161"/>
      <c r="K161"/>
      <c r="L161" s="45"/>
      <c r="M161" s="439"/>
      <c r="N161" s="439"/>
    </row>
    <row r="162" spans="1:14" ht="14.25" x14ac:dyDescent="0.2">
      <c r="A162" s="883"/>
      <c r="B162" s="748"/>
      <c r="C162" s="868"/>
      <c r="D162" s="866"/>
      <c r="E162" s="722"/>
      <c r="F162" s="560" t="s">
        <v>2606</v>
      </c>
      <c r="G162" s="689" t="s">
        <v>2607</v>
      </c>
      <c r="H162" s="879"/>
      <c r="I162" s="709" t="s">
        <v>1969</v>
      </c>
      <c r="J162"/>
      <c r="K162"/>
      <c r="L162" s="45"/>
      <c r="M162" s="439"/>
      <c r="N162" s="439"/>
    </row>
    <row r="163" spans="1:14" ht="14.25" x14ac:dyDescent="0.2">
      <c r="A163" s="883"/>
      <c r="B163" s="748"/>
      <c r="C163" s="868"/>
      <c r="D163" s="865" t="s">
        <v>2608</v>
      </c>
      <c r="E163" s="720"/>
      <c r="F163" s="560" t="s">
        <v>2609</v>
      </c>
      <c r="G163" s="689" t="s">
        <v>2610</v>
      </c>
      <c r="H163" s="878">
        <v>40692.230000000003</v>
      </c>
      <c r="I163" s="709" t="s">
        <v>1969</v>
      </c>
      <c r="J163"/>
      <c r="K163"/>
      <c r="L163" s="45"/>
      <c r="M163" s="439"/>
      <c r="N163" s="439"/>
    </row>
    <row r="164" spans="1:14" ht="14.25" x14ac:dyDescent="0.2">
      <c r="A164" s="883"/>
      <c r="B164" s="748"/>
      <c r="C164" s="868"/>
      <c r="D164" s="866"/>
      <c r="E164" s="721"/>
      <c r="F164" s="560" t="s">
        <v>2611</v>
      </c>
      <c r="G164" s="689" t="s">
        <v>2610</v>
      </c>
      <c r="H164" s="879"/>
      <c r="I164" s="709" t="s">
        <v>1969</v>
      </c>
      <c r="J164"/>
      <c r="K164"/>
      <c r="L164" s="45"/>
      <c r="M164" s="439"/>
      <c r="N164" s="439"/>
    </row>
    <row r="165" spans="1:14" ht="14.25" x14ac:dyDescent="0.2">
      <c r="A165" s="883"/>
      <c r="B165" s="748"/>
      <c r="C165" s="868"/>
      <c r="D165" s="866"/>
      <c r="E165" s="721"/>
      <c r="F165" s="560" t="s">
        <v>2612</v>
      </c>
      <c r="G165" s="689" t="s">
        <v>2610</v>
      </c>
      <c r="H165" s="879"/>
      <c r="I165" s="709" t="s">
        <v>1969</v>
      </c>
      <c r="J165"/>
      <c r="K165"/>
      <c r="L165" s="45"/>
      <c r="M165" s="439"/>
      <c r="N165" s="439"/>
    </row>
    <row r="166" spans="1:14" ht="14.25" x14ac:dyDescent="0.2">
      <c r="A166" s="883"/>
      <c r="B166" s="748"/>
      <c r="C166" s="868"/>
      <c r="D166" s="866"/>
      <c r="E166" s="722"/>
      <c r="F166" s="560" t="s">
        <v>2613</v>
      </c>
      <c r="G166" s="689" t="s">
        <v>2614</v>
      </c>
      <c r="H166" s="879"/>
      <c r="I166" s="709" t="s">
        <v>1969</v>
      </c>
      <c r="J166"/>
      <c r="K166"/>
      <c r="L166" s="45"/>
      <c r="M166" s="439"/>
      <c r="N166" s="439"/>
    </row>
    <row r="167" spans="1:14" ht="14.25" x14ac:dyDescent="0.2">
      <c r="A167" s="883"/>
      <c r="B167" s="748"/>
      <c r="C167" s="868"/>
      <c r="D167" s="865" t="s">
        <v>2615</v>
      </c>
      <c r="E167" s="720"/>
      <c r="F167" s="560" t="s">
        <v>2616</v>
      </c>
      <c r="G167" s="689" t="s">
        <v>2617</v>
      </c>
      <c r="H167" s="878">
        <v>46191.18</v>
      </c>
      <c r="I167" s="709" t="s">
        <v>1969</v>
      </c>
      <c r="J167"/>
      <c r="K167"/>
      <c r="L167" s="45"/>
      <c r="M167" s="439"/>
      <c r="N167" s="439"/>
    </row>
    <row r="168" spans="1:14" ht="14.25" x14ac:dyDescent="0.2">
      <c r="A168" s="883"/>
      <c r="B168" s="748"/>
      <c r="C168" s="868"/>
      <c r="D168" s="866"/>
      <c r="E168" s="721"/>
      <c r="F168" s="560" t="s">
        <v>2618</v>
      </c>
      <c r="G168" s="689" t="s">
        <v>2617</v>
      </c>
      <c r="H168" s="879"/>
      <c r="I168" s="709" t="s">
        <v>1969</v>
      </c>
      <c r="J168"/>
      <c r="K168"/>
      <c r="L168" s="45"/>
      <c r="M168" s="439"/>
      <c r="N168" s="439"/>
    </row>
    <row r="169" spans="1:14" ht="14.25" x14ac:dyDescent="0.2">
      <c r="A169" s="883"/>
      <c r="B169" s="748"/>
      <c r="C169" s="868"/>
      <c r="D169" s="866"/>
      <c r="E169" s="721"/>
      <c r="F169" s="560" t="s">
        <v>2619</v>
      </c>
      <c r="G169" s="689" t="s">
        <v>2617</v>
      </c>
      <c r="H169" s="879"/>
      <c r="I169" s="709" t="s">
        <v>1969</v>
      </c>
      <c r="J169"/>
      <c r="K169"/>
      <c r="L169" s="45"/>
      <c r="M169" s="439"/>
      <c r="N169" s="439"/>
    </row>
    <row r="170" spans="1:14" ht="14.25" x14ac:dyDescent="0.2">
      <c r="A170" s="883"/>
      <c r="B170" s="748"/>
      <c r="C170" s="868"/>
      <c r="D170" s="866"/>
      <c r="E170" s="722"/>
      <c r="F170" s="560" t="s">
        <v>2620</v>
      </c>
      <c r="G170" s="689" t="s">
        <v>2621</v>
      </c>
      <c r="H170" s="879"/>
      <c r="I170" s="709" t="s">
        <v>1969</v>
      </c>
      <c r="J170"/>
      <c r="K170"/>
      <c r="L170" s="45"/>
      <c r="M170" s="439"/>
      <c r="N170" s="439"/>
    </row>
    <row r="171" spans="1:14" ht="14.25" x14ac:dyDescent="0.2">
      <c r="A171" s="883"/>
      <c r="B171" s="748"/>
      <c r="C171" s="868"/>
      <c r="D171" s="865" t="s">
        <v>2622</v>
      </c>
      <c r="E171" s="720"/>
      <c r="F171" s="560" t="s">
        <v>2623</v>
      </c>
      <c r="G171" s="689" t="s">
        <v>2624</v>
      </c>
      <c r="H171" s="878">
        <v>51690.13</v>
      </c>
      <c r="I171" s="709" t="s">
        <v>1969</v>
      </c>
      <c r="J171"/>
      <c r="K171"/>
      <c r="L171" s="45"/>
      <c r="M171" s="439"/>
      <c r="N171" s="439"/>
    </row>
    <row r="172" spans="1:14" ht="12.4" customHeight="1" x14ac:dyDescent="0.2">
      <c r="A172" s="883"/>
      <c r="B172" s="748"/>
      <c r="C172" s="868"/>
      <c r="D172" s="866"/>
      <c r="E172" s="721"/>
      <c r="F172" s="560" t="s">
        <v>2625</v>
      </c>
      <c r="G172" s="689" t="s">
        <v>2624</v>
      </c>
      <c r="H172" s="879"/>
      <c r="I172" s="709" t="s">
        <v>1969</v>
      </c>
      <c r="J172"/>
      <c r="K172"/>
      <c r="L172" s="45"/>
      <c r="M172" s="439"/>
      <c r="N172" s="439"/>
    </row>
    <row r="173" spans="1:14" ht="14.25" x14ac:dyDescent="0.2">
      <c r="A173" s="883"/>
      <c r="B173" s="748"/>
      <c r="C173" s="868"/>
      <c r="D173" s="866"/>
      <c r="E173" s="721"/>
      <c r="F173" s="560" t="s">
        <v>2626</v>
      </c>
      <c r="G173" s="689" t="s">
        <v>2624</v>
      </c>
      <c r="H173" s="879"/>
      <c r="I173" s="709" t="s">
        <v>1969</v>
      </c>
      <c r="J173"/>
      <c r="K173"/>
      <c r="L173" s="45"/>
      <c r="M173" s="439"/>
      <c r="N173" s="439"/>
    </row>
    <row r="174" spans="1:14" ht="14.25" x14ac:dyDescent="0.2">
      <c r="A174" s="883"/>
      <c r="B174" s="748"/>
      <c r="C174" s="868"/>
      <c r="D174" s="866"/>
      <c r="E174" s="722"/>
      <c r="F174" s="560" t="s">
        <v>2627</v>
      </c>
      <c r="G174" s="689" t="s">
        <v>2628</v>
      </c>
      <c r="H174" s="879"/>
      <c r="I174" s="709" t="s">
        <v>1969</v>
      </c>
      <c r="J174"/>
      <c r="K174"/>
      <c r="L174" s="45"/>
      <c r="M174" s="439"/>
      <c r="N174" s="439"/>
    </row>
    <row r="175" spans="1:14" ht="14.25" x14ac:dyDescent="0.2">
      <c r="A175" s="883"/>
      <c r="B175" s="748"/>
      <c r="C175" s="868"/>
      <c r="D175" s="865" t="s">
        <v>2629</v>
      </c>
      <c r="E175" s="720"/>
      <c r="F175" s="560" t="s">
        <v>2630</v>
      </c>
      <c r="G175" s="689" t="s">
        <v>2631</v>
      </c>
      <c r="H175" s="878">
        <v>57189.08</v>
      </c>
      <c r="I175" s="709" t="s">
        <v>1969</v>
      </c>
      <c r="J175"/>
      <c r="K175"/>
      <c r="L175" s="45"/>
      <c r="M175" s="439"/>
      <c r="N175" s="439"/>
    </row>
    <row r="176" spans="1:14" ht="14.25" x14ac:dyDescent="0.2">
      <c r="A176" s="883"/>
      <c r="B176" s="748"/>
      <c r="C176" s="868"/>
      <c r="D176" s="866"/>
      <c r="E176" s="721"/>
      <c r="F176" s="560" t="s">
        <v>2632</v>
      </c>
      <c r="G176" s="689" t="s">
        <v>2631</v>
      </c>
      <c r="H176" s="879"/>
      <c r="I176" s="709" t="s">
        <v>1969</v>
      </c>
      <c r="J176"/>
      <c r="K176"/>
      <c r="L176" s="45"/>
      <c r="M176" s="439"/>
      <c r="N176" s="439"/>
    </row>
    <row r="177" spans="1:14" ht="14.25" x14ac:dyDescent="0.2">
      <c r="A177" s="883"/>
      <c r="B177" s="748"/>
      <c r="C177" s="868"/>
      <c r="D177" s="866"/>
      <c r="E177" s="721"/>
      <c r="F177" s="560" t="s">
        <v>2633</v>
      </c>
      <c r="G177" s="689" t="s">
        <v>2631</v>
      </c>
      <c r="H177" s="879"/>
      <c r="I177" s="709" t="s">
        <v>1969</v>
      </c>
      <c r="J177"/>
      <c r="K177"/>
      <c r="L177" s="45"/>
      <c r="M177" s="439"/>
      <c r="N177" s="439"/>
    </row>
    <row r="178" spans="1:14" ht="14.25" x14ac:dyDescent="0.2">
      <c r="A178" s="884"/>
      <c r="B178" s="748"/>
      <c r="C178" s="869"/>
      <c r="D178" s="866"/>
      <c r="E178" s="722"/>
      <c r="F178" s="560" t="s">
        <v>2634</v>
      </c>
      <c r="G178" s="689" t="s">
        <v>2635</v>
      </c>
      <c r="H178" s="879"/>
      <c r="I178" s="711" t="s">
        <v>1969</v>
      </c>
      <c r="J178"/>
      <c r="K178"/>
      <c r="L178" s="45"/>
      <c r="M178" s="439"/>
      <c r="N178" s="439"/>
    </row>
    <row r="179" spans="1:14" ht="32.25" customHeight="1" x14ac:dyDescent="0.2">
      <c r="A179" s="692" t="s">
        <v>1970</v>
      </c>
      <c r="B179" s="747"/>
      <c r="C179" s="559" t="s">
        <v>1971</v>
      </c>
      <c r="D179" s="718"/>
      <c r="E179" s="723"/>
      <c r="F179" s="560" t="s">
        <v>2636</v>
      </c>
      <c r="G179" s="689" t="s">
        <v>2637</v>
      </c>
      <c r="H179" s="691" t="s">
        <v>2300</v>
      </c>
      <c r="I179" s="712" t="s">
        <v>1971</v>
      </c>
      <c r="J179"/>
      <c r="K179"/>
      <c r="L179" s="45"/>
      <c r="M179" s="439"/>
      <c r="N179" s="439"/>
    </row>
    <row r="180" spans="1:14" s="369" customFormat="1" ht="14.25" customHeight="1" x14ac:dyDescent="0.2">
      <c r="A180" s="880" t="s">
        <v>1974</v>
      </c>
      <c r="B180" s="747"/>
      <c r="C180" s="863" t="s">
        <v>1975</v>
      </c>
      <c r="D180" s="718"/>
      <c r="E180" s="723"/>
      <c r="F180" s="560"/>
      <c r="G180" s="876" t="s">
        <v>2640</v>
      </c>
      <c r="H180" s="877"/>
      <c r="I180" s="707" t="s">
        <v>1975</v>
      </c>
      <c r="J180"/>
      <c r="K180"/>
      <c r="L180" s="45"/>
      <c r="M180" s="439"/>
      <c r="N180" s="439"/>
    </row>
    <row r="181" spans="1:14" ht="14.25" x14ac:dyDescent="0.2">
      <c r="A181" s="881"/>
      <c r="B181" s="748"/>
      <c r="C181" s="864"/>
      <c r="D181" s="718" t="s">
        <v>2641</v>
      </c>
      <c r="E181" s="723"/>
      <c r="F181" s="560" t="s">
        <v>2642</v>
      </c>
      <c r="G181" s="689" t="s">
        <v>2643</v>
      </c>
      <c r="H181" s="690">
        <v>87.42</v>
      </c>
      <c r="I181" s="709" t="s">
        <v>1975</v>
      </c>
      <c r="J181"/>
      <c r="K181"/>
      <c r="L181" s="45"/>
      <c r="M181" s="439"/>
      <c r="N181" s="439"/>
    </row>
    <row r="182" spans="1:14" ht="14.25" x14ac:dyDescent="0.2">
      <c r="A182" s="881"/>
      <c r="B182" s="748"/>
      <c r="C182" s="864"/>
      <c r="D182" s="718" t="s">
        <v>2644</v>
      </c>
      <c r="E182" s="723"/>
      <c r="F182" s="560" t="s">
        <v>2645</v>
      </c>
      <c r="G182" s="689" t="s">
        <v>2646</v>
      </c>
      <c r="H182" s="690">
        <v>113.64</v>
      </c>
      <c r="I182" s="709" t="s">
        <v>1975</v>
      </c>
      <c r="J182"/>
      <c r="K182"/>
      <c r="L182" s="45"/>
      <c r="M182" s="439"/>
      <c r="N182" s="439"/>
    </row>
    <row r="183" spans="1:14" ht="14.25" x14ac:dyDescent="0.2">
      <c r="A183" s="881"/>
      <c r="B183" s="748"/>
      <c r="C183" s="864"/>
      <c r="D183" s="718" t="s">
        <v>2647</v>
      </c>
      <c r="E183" s="723"/>
      <c r="F183" s="560" t="s">
        <v>2648</v>
      </c>
      <c r="G183" s="689" t="s">
        <v>2649</v>
      </c>
      <c r="H183" s="690">
        <v>139.87</v>
      </c>
      <c r="I183" s="709" t="s">
        <v>1975</v>
      </c>
      <c r="J183"/>
      <c r="K183"/>
      <c r="L183" s="45"/>
      <c r="M183" s="439"/>
      <c r="N183" s="439"/>
    </row>
    <row r="184" spans="1:14" ht="14.25" x14ac:dyDescent="0.2">
      <c r="A184" s="881"/>
      <c r="B184" s="748"/>
      <c r="C184" s="864"/>
      <c r="D184" s="718" t="s">
        <v>2650</v>
      </c>
      <c r="E184" s="723"/>
      <c r="F184" s="560" t="s">
        <v>2651</v>
      </c>
      <c r="G184" s="689" t="s">
        <v>2652</v>
      </c>
      <c r="H184" s="690">
        <v>166.09</v>
      </c>
      <c r="I184" s="709" t="s">
        <v>1975</v>
      </c>
      <c r="J184"/>
      <c r="K184"/>
      <c r="L184" s="45"/>
      <c r="M184" s="439"/>
      <c r="N184" s="439"/>
    </row>
    <row r="185" spans="1:14" ht="14.25" x14ac:dyDescent="0.2">
      <c r="A185" s="881"/>
      <c r="B185" s="748"/>
      <c r="C185" s="864"/>
      <c r="D185" s="718" t="s">
        <v>2653</v>
      </c>
      <c r="E185" s="723"/>
      <c r="F185" s="560" t="s">
        <v>2654</v>
      </c>
      <c r="G185" s="689" t="s">
        <v>2655</v>
      </c>
      <c r="H185" s="690">
        <v>192.32</v>
      </c>
      <c r="I185" s="710" t="s">
        <v>1975</v>
      </c>
      <c r="J185"/>
      <c r="K185"/>
      <c r="L185" s="45"/>
      <c r="M185" s="439"/>
      <c r="N185" s="439"/>
    </row>
    <row r="186" spans="1:14" ht="14.1" customHeight="1" x14ac:dyDescent="0.2">
      <c r="A186" s="880" t="s">
        <v>1976</v>
      </c>
      <c r="B186" s="747"/>
      <c r="C186" s="863" t="s">
        <v>1977</v>
      </c>
      <c r="D186" s="718"/>
      <c r="E186" s="723"/>
      <c r="F186" s="560"/>
      <c r="G186" s="876" t="s">
        <v>2656</v>
      </c>
      <c r="H186" s="877"/>
      <c r="I186" s="707" t="s">
        <v>1977</v>
      </c>
      <c r="J186"/>
      <c r="K186"/>
      <c r="L186" s="45"/>
      <c r="M186" s="439"/>
      <c r="N186" s="439"/>
    </row>
    <row r="187" spans="1:14" ht="14.25" x14ac:dyDescent="0.2">
      <c r="A187" s="881"/>
      <c r="B187" s="748"/>
      <c r="C187" s="864"/>
      <c r="D187" s="718" t="s">
        <v>7564</v>
      </c>
      <c r="E187" s="723" t="s">
        <v>2245</v>
      </c>
      <c r="F187" s="560" t="s">
        <v>2657</v>
      </c>
      <c r="G187" s="689" t="s">
        <v>2658</v>
      </c>
      <c r="H187" s="690">
        <v>145</v>
      </c>
      <c r="I187" s="709" t="s">
        <v>1977</v>
      </c>
      <c r="J187"/>
      <c r="K187"/>
      <c r="L187" s="45"/>
      <c r="M187" s="439"/>
      <c r="N187" s="439"/>
    </row>
    <row r="188" spans="1:14" ht="14.25" x14ac:dyDescent="0.2">
      <c r="A188" s="881"/>
      <c r="B188" s="748"/>
      <c r="C188" s="864"/>
      <c r="D188" s="718" t="s">
        <v>7565</v>
      </c>
      <c r="E188" s="723" t="s">
        <v>2245</v>
      </c>
      <c r="F188" s="560" t="s">
        <v>2659</v>
      </c>
      <c r="G188" s="689" t="s">
        <v>2660</v>
      </c>
      <c r="H188" s="690">
        <v>232</v>
      </c>
      <c r="I188" s="709" t="s">
        <v>1977</v>
      </c>
      <c r="J188"/>
      <c r="K188"/>
      <c r="L188" s="45"/>
      <c r="M188" s="439"/>
      <c r="N188" s="439"/>
    </row>
    <row r="189" spans="1:14" ht="14.25" x14ac:dyDescent="0.2">
      <c r="A189" s="881"/>
      <c r="B189" s="748"/>
      <c r="C189" s="864"/>
      <c r="D189" s="718" t="s">
        <v>7566</v>
      </c>
      <c r="E189" s="723" t="s">
        <v>2245</v>
      </c>
      <c r="F189" s="560" t="s">
        <v>2661</v>
      </c>
      <c r="G189" s="689" t="s">
        <v>2662</v>
      </c>
      <c r="H189" s="690">
        <v>328.67</v>
      </c>
      <c r="I189" s="709" t="s">
        <v>1977</v>
      </c>
      <c r="J189"/>
      <c r="K189"/>
      <c r="L189" s="45"/>
      <c r="M189" s="439"/>
      <c r="N189" s="439"/>
    </row>
    <row r="190" spans="1:14" ht="14.25" x14ac:dyDescent="0.2">
      <c r="A190" s="881"/>
      <c r="B190" s="748"/>
      <c r="C190" s="864"/>
      <c r="D190" s="718" t="s">
        <v>2663</v>
      </c>
      <c r="E190" s="723"/>
      <c r="F190" s="560" t="s">
        <v>2664</v>
      </c>
      <c r="G190" s="689" t="s">
        <v>2665</v>
      </c>
      <c r="H190" s="690">
        <v>464</v>
      </c>
      <c r="I190" s="709" t="s">
        <v>1977</v>
      </c>
      <c r="J190"/>
      <c r="K190"/>
      <c r="L190" s="45"/>
      <c r="M190" s="439"/>
      <c r="N190" s="439"/>
    </row>
    <row r="191" spans="1:14" ht="14.25" x14ac:dyDescent="0.2">
      <c r="A191" s="881"/>
      <c r="B191" s="748"/>
      <c r="C191" s="864"/>
      <c r="D191" s="718" t="s">
        <v>2666</v>
      </c>
      <c r="E191" s="723"/>
      <c r="F191" s="560" t="s">
        <v>2667</v>
      </c>
      <c r="G191" s="689" t="s">
        <v>2668</v>
      </c>
      <c r="H191" s="690">
        <v>676.67</v>
      </c>
      <c r="I191" s="709" t="s">
        <v>1977</v>
      </c>
      <c r="J191"/>
      <c r="K191"/>
      <c r="L191" s="45"/>
      <c r="M191" s="439"/>
      <c r="N191" s="439"/>
    </row>
    <row r="192" spans="1:14" ht="14.25" x14ac:dyDescent="0.2">
      <c r="A192" s="881"/>
      <c r="B192" s="748"/>
      <c r="C192" s="864"/>
      <c r="D192" s="718" t="s">
        <v>2669</v>
      </c>
      <c r="E192" s="723"/>
      <c r="F192" s="560" t="s">
        <v>2670</v>
      </c>
      <c r="G192" s="689" t="s">
        <v>2671</v>
      </c>
      <c r="H192" s="690">
        <v>966.67</v>
      </c>
      <c r="I192" s="709" t="s">
        <v>1977</v>
      </c>
      <c r="J192"/>
      <c r="K192"/>
      <c r="L192" s="45"/>
      <c r="M192" s="439"/>
      <c r="N192" s="439"/>
    </row>
    <row r="193" spans="1:14" ht="14.25" x14ac:dyDescent="0.2">
      <c r="A193" s="881"/>
      <c r="B193" s="748"/>
      <c r="C193" s="864"/>
      <c r="D193" s="718" t="s">
        <v>2672</v>
      </c>
      <c r="E193" s="723"/>
      <c r="F193" s="560" t="s">
        <v>2673</v>
      </c>
      <c r="G193" s="689" t="s">
        <v>2674</v>
      </c>
      <c r="H193" s="690">
        <v>1256.67</v>
      </c>
      <c r="I193" s="709" t="s">
        <v>1977</v>
      </c>
      <c r="J193"/>
      <c r="K193"/>
      <c r="L193" s="45"/>
      <c r="M193" s="439"/>
      <c r="N193" s="439"/>
    </row>
    <row r="194" spans="1:14" ht="14.25" x14ac:dyDescent="0.2">
      <c r="A194" s="881"/>
      <c r="B194" s="748"/>
      <c r="C194" s="864"/>
      <c r="D194" s="718" t="s">
        <v>2675</v>
      </c>
      <c r="E194" s="723"/>
      <c r="F194" s="560" t="s">
        <v>2676</v>
      </c>
      <c r="G194" s="689" t="s">
        <v>2677</v>
      </c>
      <c r="H194" s="690">
        <v>1546.67</v>
      </c>
      <c r="I194" s="709" t="s">
        <v>1977</v>
      </c>
      <c r="J194"/>
      <c r="K194"/>
      <c r="L194" s="45"/>
      <c r="M194" s="439"/>
      <c r="N194" s="439"/>
    </row>
    <row r="195" spans="1:14" ht="14.25" x14ac:dyDescent="0.2">
      <c r="A195" s="881"/>
      <c r="B195" s="748"/>
      <c r="C195" s="864"/>
      <c r="D195" s="718" t="s">
        <v>2678</v>
      </c>
      <c r="E195" s="723"/>
      <c r="F195" s="560" t="s">
        <v>2679</v>
      </c>
      <c r="G195" s="689" t="s">
        <v>2680</v>
      </c>
      <c r="H195" s="690">
        <v>1933.33</v>
      </c>
      <c r="I195" s="709" t="s">
        <v>1977</v>
      </c>
      <c r="J195"/>
      <c r="K195"/>
      <c r="L195" s="45"/>
      <c r="M195" s="439"/>
      <c r="N195" s="439"/>
    </row>
    <row r="196" spans="1:14" ht="14.25" x14ac:dyDescent="0.2">
      <c r="A196" s="881"/>
      <c r="B196" s="748"/>
      <c r="C196" s="864"/>
      <c r="D196" s="718" t="s">
        <v>2681</v>
      </c>
      <c r="E196" s="723"/>
      <c r="F196" s="560" t="s">
        <v>2682</v>
      </c>
      <c r="G196" s="689" t="s">
        <v>2683</v>
      </c>
      <c r="H196" s="690">
        <v>2513.33</v>
      </c>
      <c r="I196" s="709" t="s">
        <v>1977</v>
      </c>
      <c r="J196"/>
      <c r="K196"/>
      <c r="L196" s="45"/>
      <c r="M196" s="439"/>
      <c r="N196" s="439"/>
    </row>
    <row r="197" spans="1:14" ht="14.25" x14ac:dyDescent="0.2">
      <c r="A197" s="881"/>
      <c r="B197" s="748"/>
      <c r="C197" s="864"/>
      <c r="D197" s="718" t="s">
        <v>2684</v>
      </c>
      <c r="E197" s="723"/>
      <c r="F197" s="560" t="s">
        <v>2685</v>
      </c>
      <c r="G197" s="689" t="s">
        <v>2686</v>
      </c>
      <c r="H197" s="690">
        <v>3093.33</v>
      </c>
      <c r="I197" s="709" t="s">
        <v>1977</v>
      </c>
      <c r="J197"/>
      <c r="K197"/>
      <c r="L197" s="45"/>
      <c r="M197" s="439"/>
      <c r="N197" s="439"/>
    </row>
    <row r="198" spans="1:14" ht="14.25" x14ac:dyDescent="0.2">
      <c r="A198" s="881"/>
      <c r="B198" s="748"/>
      <c r="C198" s="864"/>
      <c r="D198" s="718" t="s">
        <v>2687</v>
      </c>
      <c r="E198" s="723"/>
      <c r="F198" s="560" t="s">
        <v>2688</v>
      </c>
      <c r="G198" s="689" t="s">
        <v>2689</v>
      </c>
      <c r="H198" s="690">
        <v>3673.33</v>
      </c>
      <c r="I198" s="709" t="s">
        <v>1977</v>
      </c>
      <c r="J198"/>
      <c r="K198"/>
      <c r="L198" s="45"/>
      <c r="M198" s="439"/>
      <c r="N198" s="439"/>
    </row>
    <row r="199" spans="1:14" ht="14.25" x14ac:dyDescent="0.2">
      <c r="A199" s="881"/>
      <c r="B199" s="748"/>
      <c r="C199" s="864"/>
      <c r="D199" s="718" t="s">
        <v>2690</v>
      </c>
      <c r="E199" s="723"/>
      <c r="F199" s="560" t="s">
        <v>2691</v>
      </c>
      <c r="G199" s="689" t="s">
        <v>2692</v>
      </c>
      <c r="H199" s="690">
        <v>4446.67</v>
      </c>
      <c r="I199" s="709" t="s">
        <v>1977</v>
      </c>
      <c r="J199"/>
      <c r="K199"/>
      <c r="L199" s="45"/>
      <c r="M199" s="439"/>
      <c r="N199" s="439"/>
    </row>
    <row r="200" spans="1:14" ht="14.25" customHeight="1" x14ac:dyDescent="0.2">
      <c r="A200" s="881"/>
      <c r="B200" s="748"/>
      <c r="C200" s="864"/>
      <c r="D200" s="718" t="s">
        <v>2693</v>
      </c>
      <c r="E200" s="723"/>
      <c r="F200" s="560" t="s">
        <v>2694</v>
      </c>
      <c r="G200" s="689" t="s">
        <v>2695</v>
      </c>
      <c r="H200" s="690">
        <v>5606.67</v>
      </c>
      <c r="I200" s="709" t="s">
        <v>1977</v>
      </c>
      <c r="J200"/>
      <c r="K200"/>
      <c r="L200" s="45"/>
      <c r="M200" s="439"/>
      <c r="N200" s="439"/>
    </row>
    <row r="201" spans="1:14" ht="14.25" x14ac:dyDescent="0.2">
      <c r="A201" s="881"/>
      <c r="B201" s="748"/>
      <c r="C201" s="864"/>
      <c r="D201" s="718" t="s">
        <v>2696</v>
      </c>
      <c r="E201" s="723"/>
      <c r="F201" s="560" t="s">
        <v>2697</v>
      </c>
      <c r="G201" s="689" t="s">
        <v>2698</v>
      </c>
      <c r="H201" s="690">
        <v>6766.67</v>
      </c>
      <c r="I201" s="709" t="s">
        <v>1977</v>
      </c>
      <c r="J201"/>
      <c r="K201"/>
      <c r="L201" s="45"/>
      <c r="M201" s="439"/>
      <c r="N201" s="439"/>
    </row>
    <row r="202" spans="1:14" ht="14.25" x14ac:dyDescent="0.2">
      <c r="A202" s="881"/>
      <c r="B202" s="748"/>
      <c r="C202" s="864"/>
      <c r="D202" s="718" t="s">
        <v>2699</v>
      </c>
      <c r="E202" s="723"/>
      <c r="F202" s="560" t="s">
        <v>2700</v>
      </c>
      <c r="G202" s="689" t="s">
        <v>2701</v>
      </c>
      <c r="H202" s="690">
        <v>7926.67</v>
      </c>
      <c r="I202" s="709" t="s">
        <v>1977</v>
      </c>
      <c r="J202"/>
      <c r="K202"/>
      <c r="L202" s="45"/>
      <c r="M202" s="439"/>
      <c r="N202" s="439"/>
    </row>
    <row r="203" spans="1:14" ht="14.25" x14ac:dyDescent="0.2">
      <c r="A203" s="881"/>
      <c r="B203" s="748"/>
      <c r="C203" s="864"/>
      <c r="D203" s="718" t="s">
        <v>2702</v>
      </c>
      <c r="E203" s="723"/>
      <c r="F203" s="560" t="s">
        <v>2703</v>
      </c>
      <c r="G203" s="689" t="s">
        <v>2704</v>
      </c>
      <c r="H203" s="690">
        <v>9086.67</v>
      </c>
      <c r="I203" s="710" t="s">
        <v>1977</v>
      </c>
      <c r="J203"/>
      <c r="K203"/>
      <c r="L203" s="45"/>
      <c r="M203" s="439"/>
      <c r="N203" s="439"/>
    </row>
    <row r="204" spans="1:14" ht="14.1" customHeight="1" x14ac:dyDescent="0.2">
      <c r="A204" s="880" t="s">
        <v>1978</v>
      </c>
      <c r="B204" s="747"/>
      <c r="C204" s="863" t="s">
        <v>1979</v>
      </c>
      <c r="D204" s="718"/>
      <c r="E204" s="723"/>
      <c r="F204" s="560"/>
      <c r="G204" s="876" t="s">
        <v>2705</v>
      </c>
      <c r="H204" s="877"/>
      <c r="I204" s="707" t="s">
        <v>1979</v>
      </c>
      <c r="J204"/>
      <c r="K204"/>
      <c r="L204" s="45"/>
      <c r="M204" s="439"/>
      <c r="N204" s="439"/>
    </row>
    <row r="205" spans="1:14" ht="14.25" x14ac:dyDescent="0.2">
      <c r="A205" s="881"/>
      <c r="B205" s="748"/>
      <c r="C205" s="864"/>
      <c r="D205" s="718" t="s">
        <v>2706</v>
      </c>
      <c r="E205" s="723"/>
      <c r="F205" s="560" t="s">
        <v>2707</v>
      </c>
      <c r="G205" s="689" t="s">
        <v>2708</v>
      </c>
      <c r="H205" s="690">
        <v>1065.26</v>
      </c>
      <c r="I205" s="709" t="s">
        <v>1979</v>
      </c>
      <c r="J205"/>
      <c r="K205"/>
      <c r="L205" s="45"/>
      <c r="M205" s="439"/>
      <c r="N205" s="439"/>
    </row>
    <row r="206" spans="1:14" ht="14.25" x14ac:dyDescent="0.2">
      <c r="A206" s="881"/>
      <c r="B206" s="748"/>
      <c r="C206" s="864"/>
      <c r="D206" s="718" t="s">
        <v>2709</v>
      </c>
      <c r="E206" s="723"/>
      <c r="F206" s="560" t="s">
        <v>2710</v>
      </c>
      <c r="G206" s="689" t="s">
        <v>2711</v>
      </c>
      <c r="H206" s="690">
        <v>1477.62</v>
      </c>
      <c r="I206" s="709" t="s">
        <v>1979</v>
      </c>
      <c r="J206"/>
      <c r="K206"/>
      <c r="L206" s="45"/>
      <c r="M206" s="439"/>
      <c r="N206" s="439"/>
    </row>
    <row r="207" spans="1:14" ht="14.25" x14ac:dyDescent="0.2">
      <c r="A207" s="881"/>
      <c r="B207" s="748"/>
      <c r="C207" s="864"/>
      <c r="D207" s="718" t="s">
        <v>2712</v>
      </c>
      <c r="E207" s="723"/>
      <c r="F207" s="560" t="s">
        <v>2713</v>
      </c>
      <c r="G207" s="689" t="s">
        <v>2714</v>
      </c>
      <c r="H207" s="690">
        <v>1889.98</v>
      </c>
      <c r="I207" s="709" t="s">
        <v>1979</v>
      </c>
      <c r="J207"/>
      <c r="K207"/>
      <c r="L207" s="45"/>
      <c r="M207" s="439"/>
      <c r="N207" s="439"/>
    </row>
    <row r="208" spans="1:14" ht="14.25" x14ac:dyDescent="0.2">
      <c r="A208" s="881"/>
      <c r="B208" s="748"/>
      <c r="C208" s="864"/>
      <c r="D208" s="718" t="s">
        <v>2715</v>
      </c>
      <c r="E208" s="723"/>
      <c r="F208" s="560" t="s">
        <v>2716</v>
      </c>
      <c r="G208" s="689" t="s">
        <v>2717</v>
      </c>
      <c r="H208" s="690">
        <v>2302.34</v>
      </c>
      <c r="I208" s="709" t="s">
        <v>1979</v>
      </c>
      <c r="J208"/>
      <c r="K208"/>
      <c r="L208" s="45"/>
      <c r="M208" s="439"/>
      <c r="N208" s="439"/>
    </row>
    <row r="209" spans="1:14" ht="14.25" x14ac:dyDescent="0.2">
      <c r="A209" s="881"/>
      <c r="B209" s="748"/>
      <c r="C209" s="864"/>
      <c r="D209" s="718" t="s">
        <v>2718</v>
      </c>
      <c r="E209" s="723"/>
      <c r="F209" s="560" t="s">
        <v>2719</v>
      </c>
      <c r="G209" s="689" t="s">
        <v>2720</v>
      </c>
      <c r="H209" s="690">
        <v>2714.7</v>
      </c>
      <c r="I209" s="709" t="s">
        <v>1979</v>
      </c>
      <c r="J209"/>
      <c r="K209"/>
      <c r="L209" s="45"/>
      <c r="M209" s="439"/>
      <c r="N209" s="439"/>
    </row>
    <row r="210" spans="1:14" ht="14.25" x14ac:dyDescent="0.2">
      <c r="A210" s="881"/>
      <c r="B210" s="748"/>
      <c r="C210" s="864"/>
      <c r="D210" s="718" t="s">
        <v>2721</v>
      </c>
      <c r="E210" s="723"/>
      <c r="F210" s="560" t="s">
        <v>2722</v>
      </c>
      <c r="G210" s="689" t="s">
        <v>2723</v>
      </c>
      <c r="H210" s="690">
        <v>3127.06</v>
      </c>
      <c r="I210" s="709" t="s">
        <v>1979</v>
      </c>
      <c r="J210"/>
      <c r="K210"/>
      <c r="L210" s="45"/>
      <c r="M210" s="439"/>
      <c r="N210" s="439"/>
    </row>
    <row r="211" spans="1:14" ht="14.25" x14ac:dyDescent="0.2">
      <c r="A211" s="881"/>
      <c r="B211" s="748"/>
      <c r="C211" s="864"/>
      <c r="D211" s="718" t="s">
        <v>2724</v>
      </c>
      <c r="E211" s="723"/>
      <c r="F211" s="560" t="s">
        <v>2725</v>
      </c>
      <c r="G211" s="689" t="s">
        <v>2726</v>
      </c>
      <c r="H211" s="690">
        <v>3539.42</v>
      </c>
      <c r="I211" s="709" t="s">
        <v>1979</v>
      </c>
      <c r="J211"/>
      <c r="K211"/>
      <c r="L211" s="45"/>
      <c r="M211" s="439"/>
      <c r="N211" s="439"/>
    </row>
    <row r="212" spans="1:14" ht="14.25" x14ac:dyDescent="0.2">
      <c r="A212" s="881"/>
      <c r="B212" s="748"/>
      <c r="C212" s="864"/>
      <c r="D212" s="718" t="s">
        <v>2727</v>
      </c>
      <c r="E212" s="723"/>
      <c r="F212" s="560" t="s">
        <v>2728</v>
      </c>
      <c r="G212" s="689" t="s">
        <v>2729</v>
      </c>
      <c r="H212" s="690">
        <v>3951.78</v>
      </c>
      <c r="I212" s="709" t="s">
        <v>1979</v>
      </c>
      <c r="J212"/>
      <c r="K212"/>
      <c r="L212" s="45"/>
      <c r="M212" s="439"/>
      <c r="N212" s="439"/>
    </row>
    <row r="213" spans="1:14" ht="14.25" x14ac:dyDescent="0.2">
      <c r="A213" s="881"/>
      <c r="B213" s="748"/>
      <c r="C213" s="864"/>
      <c r="D213" s="718" t="s">
        <v>2730</v>
      </c>
      <c r="E213" s="723"/>
      <c r="F213" s="560" t="s">
        <v>2731</v>
      </c>
      <c r="G213" s="689" t="s">
        <v>2732</v>
      </c>
      <c r="H213" s="690">
        <v>4501.6000000000004</v>
      </c>
      <c r="I213" s="709" t="s">
        <v>1979</v>
      </c>
      <c r="J213"/>
      <c r="K213"/>
      <c r="L213" s="45"/>
      <c r="M213" s="439"/>
      <c r="N213" s="439"/>
    </row>
    <row r="214" spans="1:14" ht="14.25" x14ac:dyDescent="0.2">
      <c r="A214" s="881"/>
      <c r="B214" s="748"/>
      <c r="C214" s="864"/>
      <c r="D214" s="718" t="s">
        <v>2733</v>
      </c>
      <c r="E214" s="723"/>
      <c r="F214" s="560" t="s">
        <v>2734</v>
      </c>
      <c r="G214" s="689" t="s">
        <v>2735</v>
      </c>
      <c r="H214" s="690">
        <v>5326.32</v>
      </c>
      <c r="I214" s="709" t="s">
        <v>1979</v>
      </c>
      <c r="J214"/>
      <c r="K214"/>
      <c r="L214" s="45"/>
      <c r="M214" s="439"/>
      <c r="N214" s="439"/>
    </row>
    <row r="215" spans="1:14" ht="14.25" x14ac:dyDescent="0.2">
      <c r="A215" s="881"/>
      <c r="B215" s="748"/>
      <c r="C215" s="864"/>
      <c r="D215" s="718" t="s">
        <v>2736</v>
      </c>
      <c r="E215" s="723"/>
      <c r="F215" s="560" t="s">
        <v>2737</v>
      </c>
      <c r="G215" s="689" t="s">
        <v>2738</v>
      </c>
      <c r="H215" s="690">
        <v>6151.04</v>
      </c>
      <c r="I215" s="709" t="s">
        <v>1979</v>
      </c>
      <c r="J215"/>
      <c r="K215"/>
      <c r="L215" s="45"/>
      <c r="M215" s="439"/>
      <c r="N215" s="439"/>
    </row>
    <row r="216" spans="1:14" s="369" customFormat="1" ht="14.25" x14ac:dyDescent="0.2">
      <c r="A216" s="881"/>
      <c r="B216" s="748"/>
      <c r="C216" s="864"/>
      <c r="D216" s="718" t="s">
        <v>2739</v>
      </c>
      <c r="E216" s="723"/>
      <c r="F216" s="560" t="s">
        <v>2740</v>
      </c>
      <c r="G216" s="689" t="s">
        <v>2741</v>
      </c>
      <c r="H216" s="690">
        <v>6975.76</v>
      </c>
      <c r="I216" s="709" t="s">
        <v>1979</v>
      </c>
      <c r="J216"/>
      <c r="K216"/>
      <c r="L216" s="45"/>
      <c r="M216" s="439"/>
      <c r="N216" s="439"/>
    </row>
    <row r="217" spans="1:14" s="369" customFormat="1" ht="14.25" x14ac:dyDescent="0.2">
      <c r="A217" s="881"/>
      <c r="B217" s="748"/>
      <c r="C217" s="864"/>
      <c r="D217" s="718" t="s">
        <v>2742</v>
      </c>
      <c r="E217" s="723"/>
      <c r="F217" s="560" t="s">
        <v>2743</v>
      </c>
      <c r="G217" s="689" t="s">
        <v>2744</v>
      </c>
      <c r="H217" s="690">
        <v>7800.48</v>
      </c>
      <c r="I217" s="709" t="s">
        <v>1979</v>
      </c>
      <c r="J217"/>
      <c r="K217"/>
      <c r="L217" s="45"/>
      <c r="M217" s="439"/>
      <c r="N217" s="439"/>
    </row>
    <row r="218" spans="1:14" s="369" customFormat="1" ht="14.25" x14ac:dyDescent="0.2">
      <c r="A218" s="881"/>
      <c r="B218" s="748"/>
      <c r="C218" s="864"/>
      <c r="D218" s="718" t="s">
        <v>2745</v>
      </c>
      <c r="E218" s="723"/>
      <c r="F218" s="560" t="s">
        <v>2746</v>
      </c>
      <c r="G218" s="689" t="s">
        <v>2747</v>
      </c>
      <c r="H218" s="690">
        <v>8625.2000000000007</v>
      </c>
      <c r="I218" s="709" t="s">
        <v>1979</v>
      </c>
      <c r="J218"/>
      <c r="K218"/>
      <c r="L218" s="45"/>
      <c r="M218" s="439"/>
      <c r="N218" s="439"/>
    </row>
    <row r="219" spans="1:14" s="369" customFormat="1" ht="14.25" x14ac:dyDescent="0.2">
      <c r="A219" s="881"/>
      <c r="B219" s="748"/>
      <c r="C219" s="864"/>
      <c r="D219" s="718" t="s">
        <v>2748</v>
      </c>
      <c r="E219" s="723"/>
      <c r="F219" s="560" t="s">
        <v>2749</v>
      </c>
      <c r="G219" s="689" t="s">
        <v>2750</v>
      </c>
      <c r="H219" s="690">
        <v>9449.92</v>
      </c>
      <c r="I219" s="709" t="s">
        <v>1979</v>
      </c>
      <c r="J219"/>
      <c r="K219"/>
      <c r="L219" s="45"/>
      <c r="M219" s="439"/>
      <c r="N219" s="439"/>
    </row>
    <row r="220" spans="1:14" s="369" customFormat="1" ht="14.25" customHeight="1" x14ac:dyDescent="0.2">
      <c r="A220" s="881"/>
      <c r="B220" s="748"/>
      <c r="C220" s="864"/>
      <c r="D220" s="718" t="s">
        <v>2751</v>
      </c>
      <c r="E220" s="723"/>
      <c r="F220" s="560" t="s">
        <v>2752</v>
      </c>
      <c r="G220" s="689" t="s">
        <v>2753</v>
      </c>
      <c r="H220" s="690">
        <v>10274.64</v>
      </c>
      <c r="I220" s="709" t="s">
        <v>1979</v>
      </c>
      <c r="J220"/>
      <c r="K220"/>
      <c r="L220" s="45"/>
      <c r="M220" s="439"/>
      <c r="N220" s="439"/>
    </row>
    <row r="221" spans="1:14" s="369" customFormat="1" ht="14.25" x14ac:dyDescent="0.2">
      <c r="A221" s="881"/>
      <c r="B221" s="748"/>
      <c r="C221" s="864"/>
      <c r="D221" s="718" t="s">
        <v>2754</v>
      </c>
      <c r="E221" s="723"/>
      <c r="F221" s="560" t="s">
        <v>2755</v>
      </c>
      <c r="G221" s="689" t="s">
        <v>2756</v>
      </c>
      <c r="H221" s="690">
        <v>11099.36</v>
      </c>
      <c r="I221" s="709" t="s">
        <v>1979</v>
      </c>
      <c r="J221"/>
      <c r="K221"/>
      <c r="L221" s="45"/>
      <c r="M221" s="439"/>
      <c r="N221" s="439"/>
    </row>
    <row r="222" spans="1:14" s="369" customFormat="1" ht="14.25" x14ac:dyDescent="0.2">
      <c r="A222" s="881"/>
      <c r="B222" s="748"/>
      <c r="C222" s="864"/>
      <c r="D222" s="718" t="s">
        <v>2757</v>
      </c>
      <c r="E222" s="723"/>
      <c r="F222" s="560" t="s">
        <v>2758</v>
      </c>
      <c r="G222" s="689" t="s">
        <v>2759</v>
      </c>
      <c r="H222" s="690">
        <v>12061.53</v>
      </c>
      <c r="I222" s="709" t="s">
        <v>1979</v>
      </c>
      <c r="J222"/>
      <c r="K222"/>
      <c r="L222" s="45"/>
      <c r="M222" s="439"/>
      <c r="N222" s="439"/>
    </row>
    <row r="223" spans="1:14" s="369" customFormat="1" ht="14.25" x14ac:dyDescent="0.2">
      <c r="A223" s="881"/>
      <c r="B223" s="748"/>
      <c r="C223" s="864"/>
      <c r="D223" s="718" t="s">
        <v>2760</v>
      </c>
      <c r="E223" s="723"/>
      <c r="F223" s="560" t="s">
        <v>2761</v>
      </c>
      <c r="G223" s="689" t="s">
        <v>2762</v>
      </c>
      <c r="H223" s="690">
        <v>13298.61</v>
      </c>
      <c r="I223" s="709" t="s">
        <v>1979</v>
      </c>
      <c r="J223"/>
      <c r="K223"/>
      <c r="L223" s="45"/>
      <c r="M223" s="439"/>
      <c r="N223" s="439"/>
    </row>
    <row r="224" spans="1:14" s="369" customFormat="1" ht="14.25" x14ac:dyDescent="0.2">
      <c r="A224" s="881"/>
      <c r="B224" s="748"/>
      <c r="C224" s="864"/>
      <c r="D224" s="718" t="s">
        <v>2763</v>
      </c>
      <c r="E224" s="723"/>
      <c r="F224" s="560" t="s">
        <v>2764</v>
      </c>
      <c r="G224" s="689" t="s">
        <v>2765</v>
      </c>
      <c r="H224" s="690">
        <v>14535.69</v>
      </c>
      <c r="I224" s="709" t="s">
        <v>1979</v>
      </c>
      <c r="J224"/>
      <c r="K224"/>
      <c r="L224" s="45"/>
      <c r="M224" s="439"/>
      <c r="N224" s="439"/>
    </row>
    <row r="225" spans="1:14" s="369" customFormat="1" ht="14.25" x14ac:dyDescent="0.2">
      <c r="A225" s="881"/>
      <c r="B225" s="748"/>
      <c r="C225" s="864"/>
      <c r="D225" s="718" t="s">
        <v>2766</v>
      </c>
      <c r="E225" s="723"/>
      <c r="F225" s="560" t="s">
        <v>2767</v>
      </c>
      <c r="G225" s="689" t="s">
        <v>2768</v>
      </c>
      <c r="H225" s="690">
        <v>15772.77</v>
      </c>
      <c r="I225" s="709" t="s">
        <v>1979</v>
      </c>
      <c r="J225"/>
      <c r="K225"/>
      <c r="L225" s="45"/>
      <c r="M225" s="439"/>
      <c r="N225" s="439"/>
    </row>
    <row r="226" spans="1:14" s="369" customFormat="1" ht="25.5" customHeight="1" x14ac:dyDescent="0.2">
      <c r="A226" s="881"/>
      <c r="B226" s="748"/>
      <c r="C226" s="864"/>
      <c r="D226" s="718" t="s">
        <v>2769</v>
      </c>
      <c r="E226" s="723"/>
      <c r="F226" s="560" t="s">
        <v>2770</v>
      </c>
      <c r="G226" s="689" t="s">
        <v>2771</v>
      </c>
      <c r="H226" s="690">
        <v>17009.849999999999</v>
      </c>
      <c r="I226" s="710" t="s">
        <v>1979</v>
      </c>
      <c r="J226"/>
      <c r="K226"/>
      <c r="L226" s="45"/>
      <c r="M226" s="439"/>
      <c r="N226" s="439"/>
    </row>
    <row r="227" spans="1:14" s="369" customFormat="1" ht="14.1" customHeight="1" x14ac:dyDescent="0.2">
      <c r="A227" s="882" t="s">
        <v>1981</v>
      </c>
      <c r="B227" s="747"/>
      <c r="C227" s="867" t="s">
        <v>1982</v>
      </c>
      <c r="D227" s="718"/>
      <c r="E227" s="723"/>
      <c r="F227" s="560"/>
      <c r="G227" s="876" t="s">
        <v>2772</v>
      </c>
      <c r="H227" s="877"/>
      <c r="I227" s="707" t="s">
        <v>1982</v>
      </c>
      <c r="J227"/>
      <c r="K227"/>
      <c r="L227" s="45"/>
      <c r="M227" s="439"/>
      <c r="N227" s="439"/>
    </row>
    <row r="228" spans="1:14" s="369" customFormat="1" ht="14.25" x14ac:dyDescent="0.2">
      <c r="A228" s="883"/>
      <c r="B228" s="748"/>
      <c r="C228" s="868"/>
      <c r="D228" s="718" t="s">
        <v>2773</v>
      </c>
      <c r="E228" s="723"/>
      <c r="F228" s="560" t="s">
        <v>2774</v>
      </c>
      <c r="G228" s="689" t="s">
        <v>2775</v>
      </c>
      <c r="H228" s="690">
        <v>718.73</v>
      </c>
      <c r="I228" s="709" t="s">
        <v>1982</v>
      </c>
      <c r="J228"/>
      <c r="K228"/>
      <c r="L228" s="45"/>
      <c r="M228" s="439"/>
      <c r="N228" s="439"/>
    </row>
    <row r="229" spans="1:14" s="369" customFormat="1" ht="14.25" x14ac:dyDescent="0.2">
      <c r="A229" s="883"/>
      <c r="B229" s="748"/>
      <c r="C229" s="868"/>
      <c r="D229" s="718" t="s">
        <v>2776</v>
      </c>
      <c r="E229" s="723"/>
      <c r="F229" s="560" t="s">
        <v>2777</v>
      </c>
      <c r="G229" s="689" t="s">
        <v>2778</v>
      </c>
      <c r="H229" s="690">
        <v>972.4</v>
      </c>
      <c r="I229" s="709" t="s">
        <v>1982</v>
      </c>
      <c r="J229"/>
      <c r="K229"/>
      <c r="L229" s="45"/>
      <c r="M229" s="439"/>
      <c r="N229" s="439"/>
    </row>
    <row r="230" spans="1:14" s="369" customFormat="1" ht="14.25" x14ac:dyDescent="0.2">
      <c r="A230" s="883"/>
      <c r="B230" s="748"/>
      <c r="C230" s="868"/>
      <c r="D230" s="718" t="s">
        <v>2779</v>
      </c>
      <c r="E230" s="723"/>
      <c r="F230" s="560" t="s">
        <v>2780</v>
      </c>
      <c r="G230" s="689" t="s">
        <v>2781</v>
      </c>
      <c r="H230" s="690">
        <v>1226.07</v>
      </c>
      <c r="I230" s="709" t="s">
        <v>1982</v>
      </c>
      <c r="J230"/>
      <c r="K230"/>
      <c r="L230" s="45"/>
      <c r="M230" s="439"/>
      <c r="N230" s="439"/>
    </row>
    <row r="231" spans="1:14" s="369" customFormat="1" ht="14.25" x14ac:dyDescent="0.2">
      <c r="A231" s="883"/>
      <c r="B231" s="748"/>
      <c r="C231" s="868"/>
      <c r="D231" s="718" t="s">
        <v>2782</v>
      </c>
      <c r="E231" s="723"/>
      <c r="F231" s="560" t="s">
        <v>2783</v>
      </c>
      <c r="G231" s="689" t="s">
        <v>2784</v>
      </c>
      <c r="H231" s="690">
        <v>1479.74</v>
      </c>
      <c r="I231" s="709" t="s">
        <v>1982</v>
      </c>
      <c r="J231"/>
      <c r="K231"/>
      <c r="L231" s="45"/>
      <c r="M231" s="439"/>
      <c r="N231" s="439"/>
    </row>
    <row r="232" spans="1:14" s="369" customFormat="1" ht="14.25" x14ac:dyDescent="0.2">
      <c r="A232" s="883"/>
      <c r="B232" s="748"/>
      <c r="C232" s="868"/>
      <c r="D232" s="718" t="s">
        <v>2785</v>
      </c>
      <c r="E232" s="723"/>
      <c r="F232" s="560" t="s">
        <v>2786</v>
      </c>
      <c r="G232" s="689" t="s">
        <v>2787</v>
      </c>
      <c r="H232" s="690">
        <v>1733.41</v>
      </c>
      <c r="I232" s="709" t="s">
        <v>1982</v>
      </c>
      <c r="J232"/>
      <c r="K232"/>
      <c r="L232" s="45"/>
      <c r="M232" s="439"/>
      <c r="N232" s="439"/>
    </row>
    <row r="233" spans="1:14" s="369" customFormat="1" ht="14.25" x14ac:dyDescent="0.2">
      <c r="A233" s="883"/>
      <c r="B233" s="748"/>
      <c r="C233" s="868"/>
      <c r="D233" s="718" t="s">
        <v>2788</v>
      </c>
      <c r="E233" s="723"/>
      <c r="F233" s="560" t="s">
        <v>2789</v>
      </c>
      <c r="G233" s="689" t="s">
        <v>2790</v>
      </c>
      <c r="H233" s="690">
        <v>1987.08</v>
      </c>
      <c r="I233" s="709" t="s">
        <v>1982</v>
      </c>
      <c r="J233"/>
      <c r="K233"/>
      <c r="L233" s="45"/>
      <c r="M233" s="439"/>
      <c r="N233" s="439"/>
    </row>
    <row r="234" spans="1:14" s="369" customFormat="1" ht="12.4" customHeight="1" x14ac:dyDescent="0.2">
      <c r="A234" s="883"/>
      <c r="B234" s="748"/>
      <c r="C234" s="868"/>
      <c r="D234" s="718" t="s">
        <v>2791</v>
      </c>
      <c r="E234" s="723"/>
      <c r="F234" s="560" t="s">
        <v>2792</v>
      </c>
      <c r="G234" s="689" t="s">
        <v>2793</v>
      </c>
      <c r="H234" s="690">
        <v>2325.31</v>
      </c>
      <c r="I234" s="709" t="s">
        <v>1982</v>
      </c>
      <c r="J234"/>
      <c r="K234"/>
      <c r="L234" s="45"/>
      <c r="M234" s="439"/>
      <c r="N234" s="439"/>
    </row>
    <row r="235" spans="1:14" s="369" customFormat="1" ht="14.25" x14ac:dyDescent="0.2">
      <c r="A235" s="883"/>
      <c r="B235" s="748"/>
      <c r="C235" s="868"/>
      <c r="D235" s="718" t="s">
        <v>2794</v>
      </c>
      <c r="E235" s="723"/>
      <c r="F235" s="560" t="s">
        <v>2795</v>
      </c>
      <c r="G235" s="689" t="s">
        <v>2796</v>
      </c>
      <c r="H235" s="690">
        <v>2832.65</v>
      </c>
      <c r="I235" s="709" t="s">
        <v>1982</v>
      </c>
      <c r="J235"/>
      <c r="K235"/>
      <c r="L235" s="45"/>
      <c r="M235" s="439"/>
      <c r="N235" s="439"/>
    </row>
    <row r="236" spans="1:14" s="369" customFormat="1" ht="14.25" x14ac:dyDescent="0.2">
      <c r="A236" s="883"/>
      <c r="B236" s="748"/>
      <c r="C236" s="868"/>
      <c r="D236" s="718" t="s">
        <v>2797</v>
      </c>
      <c r="E236" s="723"/>
      <c r="F236" s="560" t="s">
        <v>2798</v>
      </c>
      <c r="G236" s="689" t="s">
        <v>2799</v>
      </c>
      <c r="H236" s="690">
        <v>3339.99</v>
      </c>
      <c r="I236" s="709" t="s">
        <v>1982</v>
      </c>
      <c r="J236"/>
      <c r="K236"/>
      <c r="L236" s="45"/>
      <c r="M236" s="439"/>
      <c r="N236" s="439"/>
    </row>
    <row r="237" spans="1:14" s="369" customFormat="1" ht="14.25" x14ac:dyDescent="0.2">
      <c r="A237" s="883"/>
      <c r="B237" s="748"/>
      <c r="C237" s="868"/>
      <c r="D237" s="718" t="s">
        <v>2800</v>
      </c>
      <c r="E237" s="723"/>
      <c r="F237" s="560" t="s">
        <v>2801</v>
      </c>
      <c r="G237" s="689" t="s">
        <v>2802</v>
      </c>
      <c r="H237" s="690">
        <v>3847.33</v>
      </c>
      <c r="I237" s="709" t="s">
        <v>1982</v>
      </c>
      <c r="J237"/>
      <c r="K237"/>
      <c r="L237" s="45"/>
      <c r="M237" s="439"/>
      <c r="N237" s="439"/>
    </row>
    <row r="238" spans="1:14" s="369" customFormat="1" ht="14.25" x14ac:dyDescent="0.2">
      <c r="A238" s="883"/>
      <c r="B238" s="748"/>
      <c r="C238" s="868"/>
      <c r="D238" s="718" t="s">
        <v>2803</v>
      </c>
      <c r="E238" s="723"/>
      <c r="F238" s="560" t="s">
        <v>2804</v>
      </c>
      <c r="G238" s="689" t="s">
        <v>2805</v>
      </c>
      <c r="H238" s="690">
        <v>4354.67</v>
      </c>
      <c r="I238" s="709" t="s">
        <v>1982</v>
      </c>
      <c r="J238"/>
      <c r="K238"/>
      <c r="L238" s="45"/>
      <c r="M238" s="439"/>
      <c r="N238" s="439"/>
    </row>
    <row r="239" spans="1:14" s="369" customFormat="1" ht="14.25" x14ac:dyDescent="0.2">
      <c r="A239" s="883"/>
      <c r="B239" s="748"/>
      <c r="C239" s="868"/>
      <c r="D239" s="718" t="s">
        <v>2806</v>
      </c>
      <c r="E239" s="723"/>
      <c r="F239" s="560" t="s">
        <v>2807</v>
      </c>
      <c r="G239" s="689" t="s">
        <v>2808</v>
      </c>
      <c r="H239" s="690">
        <v>4946.57</v>
      </c>
      <c r="I239" s="709" t="s">
        <v>1982</v>
      </c>
      <c r="J239"/>
      <c r="K239"/>
      <c r="L239" s="45"/>
      <c r="M239" s="439"/>
      <c r="N239" s="439"/>
    </row>
    <row r="240" spans="1:14" s="369" customFormat="1" ht="14.25" x14ac:dyDescent="0.2">
      <c r="A240" s="883"/>
      <c r="B240" s="748"/>
      <c r="C240" s="868"/>
      <c r="D240" s="718" t="s">
        <v>2809</v>
      </c>
      <c r="E240" s="723"/>
      <c r="F240" s="560" t="s">
        <v>2810</v>
      </c>
      <c r="G240" s="689" t="s">
        <v>2811</v>
      </c>
      <c r="H240" s="690">
        <v>5707.58</v>
      </c>
      <c r="I240" s="709" t="s">
        <v>1982</v>
      </c>
      <c r="J240"/>
      <c r="K240"/>
      <c r="L240" s="45"/>
      <c r="M240" s="439"/>
      <c r="N240" s="439"/>
    </row>
    <row r="241" spans="1:14" s="369" customFormat="1" ht="14.25" x14ac:dyDescent="0.2">
      <c r="A241" s="883"/>
      <c r="B241" s="748"/>
      <c r="C241" s="868"/>
      <c r="D241" s="718" t="s">
        <v>2812</v>
      </c>
      <c r="E241" s="723"/>
      <c r="F241" s="560" t="s">
        <v>2813</v>
      </c>
      <c r="G241" s="689" t="s">
        <v>2814</v>
      </c>
      <c r="H241" s="690">
        <v>6468.59</v>
      </c>
      <c r="I241" s="709" t="s">
        <v>1982</v>
      </c>
      <c r="J241"/>
      <c r="K241"/>
      <c r="L241" s="45"/>
      <c r="M241" s="439"/>
      <c r="N241" s="439"/>
    </row>
    <row r="242" spans="1:14" s="369" customFormat="1" ht="14.25" x14ac:dyDescent="0.2">
      <c r="A242" s="883"/>
      <c r="B242" s="748"/>
      <c r="C242" s="868"/>
      <c r="D242" s="718" t="s">
        <v>2815</v>
      </c>
      <c r="E242" s="723"/>
      <c r="F242" s="560" t="s">
        <v>2816</v>
      </c>
      <c r="G242" s="689" t="s">
        <v>2817</v>
      </c>
      <c r="H242" s="690">
        <v>7229.6</v>
      </c>
      <c r="I242" s="709" t="s">
        <v>1982</v>
      </c>
      <c r="J242"/>
      <c r="K242"/>
      <c r="L242" s="45"/>
      <c r="M242" s="439"/>
      <c r="N242" s="439"/>
    </row>
    <row r="243" spans="1:14" s="369" customFormat="1" ht="14.25" x14ac:dyDescent="0.2">
      <c r="A243" s="883"/>
      <c r="B243" s="748"/>
      <c r="C243" s="868"/>
      <c r="D243" s="718" t="s">
        <v>2818</v>
      </c>
      <c r="E243" s="723"/>
      <c r="F243" s="560" t="s">
        <v>2819</v>
      </c>
      <c r="G243" s="689" t="s">
        <v>2820</v>
      </c>
      <c r="H243" s="690">
        <v>7990.61</v>
      </c>
      <c r="I243" s="709" t="s">
        <v>1982</v>
      </c>
      <c r="J243"/>
      <c r="K243"/>
      <c r="L243" s="45"/>
      <c r="M243" s="439"/>
      <c r="N243" s="439"/>
    </row>
    <row r="244" spans="1:14" s="369" customFormat="1" ht="14.25" customHeight="1" x14ac:dyDescent="0.2">
      <c r="A244" s="883"/>
      <c r="B244" s="748"/>
      <c r="C244" s="868"/>
      <c r="D244" s="718" t="s">
        <v>2821</v>
      </c>
      <c r="E244" s="723"/>
      <c r="F244" s="560"/>
      <c r="G244" s="689" t="s">
        <v>2822</v>
      </c>
      <c r="H244" s="690"/>
      <c r="I244" s="709" t="s">
        <v>1982</v>
      </c>
      <c r="J244"/>
      <c r="K244"/>
      <c r="L244" s="45"/>
      <c r="M244" s="439"/>
      <c r="N244" s="439"/>
    </row>
    <row r="245" spans="1:14" s="369" customFormat="1" ht="14.25" x14ac:dyDescent="0.2">
      <c r="A245" s="883"/>
      <c r="B245" s="748"/>
      <c r="C245" s="868"/>
      <c r="D245" s="718" t="s">
        <v>2823</v>
      </c>
      <c r="E245" s="723"/>
      <c r="F245" s="560" t="s">
        <v>2824</v>
      </c>
      <c r="G245" s="689" t="s">
        <v>2825</v>
      </c>
      <c r="H245" s="690">
        <v>9005.2900000000009</v>
      </c>
      <c r="I245" s="709" t="s">
        <v>1982</v>
      </c>
      <c r="J245"/>
      <c r="K245"/>
      <c r="L245" s="45"/>
      <c r="M245" s="439"/>
      <c r="N245" s="439"/>
    </row>
    <row r="246" spans="1:14" s="369" customFormat="1" ht="14.25" x14ac:dyDescent="0.2">
      <c r="A246" s="883"/>
      <c r="B246" s="748"/>
      <c r="C246" s="868"/>
      <c r="D246" s="718" t="s">
        <v>2826</v>
      </c>
      <c r="E246" s="723"/>
      <c r="F246" s="560" t="s">
        <v>2827</v>
      </c>
      <c r="G246" s="689" t="s">
        <v>2828</v>
      </c>
      <c r="H246" s="690">
        <v>10527.31</v>
      </c>
      <c r="I246" s="709" t="s">
        <v>1982</v>
      </c>
      <c r="J246"/>
      <c r="K246"/>
      <c r="L246" s="45"/>
      <c r="M246" s="439"/>
      <c r="N246" s="439"/>
    </row>
    <row r="247" spans="1:14" s="369" customFormat="1" ht="14.25" x14ac:dyDescent="0.2">
      <c r="A247" s="884"/>
      <c r="B247" s="748"/>
      <c r="C247" s="869"/>
      <c r="D247" s="718" t="s">
        <v>2829</v>
      </c>
      <c r="E247" s="723"/>
      <c r="F247" s="560" t="s">
        <v>2830</v>
      </c>
      <c r="G247" s="689" t="s">
        <v>2831</v>
      </c>
      <c r="H247" s="690">
        <v>12049.33</v>
      </c>
      <c r="I247" s="710" t="s">
        <v>1982</v>
      </c>
      <c r="J247"/>
      <c r="K247"/>
      <c r="L247" s="45"/>
      <c r="M247" s="439"/>
      <c r="N247" s="439"/>
    </row>
    <row r="248" spans="1:14" s="369" customFormat="1" ht="14.1" customHeight="1" x14ac:dyDescent="0.2">
      <c r="A248" s="880" t="s">
        <v>1983</v>
      </c>
      <c r="B248" s="747"/>
      <c r="C248" s="863" t="s">
        <v>1984</v>
      </c>
      <c r="D248" s="718"/>
      <c r="E248" s="723"/>
      <c r="F248" s="560"/>
      <c r="G248" s="876" t="s">
        <v>7046</v>
      </c>
      <c r="H248" s="877"/>
      <c r="I248" s="707" t="s">
        <v>1984</v>
      </c>
      <c r="J248"/>
      <c r="K248"/>
      <c r="L248" s="45"/>
      <c r="M248" s="439"/>
      <c r="N248" s="439"/>
    </row>
    <row r="249" spans="1:14" s="369" customFormat="1" ht="14.25" x14ac:dyDescent="0.2">
      <c r="A249" s="881"/>
      <c r="B249" s="748"/>
      <c r="C249" s="864"/>
      <c r="D249" s="718" t="s">
        <v>2832</v>
      </c>
      <c r="E249" s="723"/>
      <c r="F249" s="560" t="s">
        <v>2833</v>
      </c>
      <c r="G249" s="689" t="s">
        <v>2834</v>
      </c>
      <c r="H249" s="690">
        <v>1681.4</v>
      </c>
      <c r="I249" s="709" t="s">
        <v>1984</v>
      </c>
      <c r="J249"/>
      <c r="K249"/>
      <c r="L249" s="45"/>
      <c r="M249" s="439"/>
      <c r="N249" s="439"/>
    </row>
    <row r="250" spans="1:14" s="369" customFormat="1" ht="14.25" x14ac:dyDescent="0.2">
      <c r="A250" s="881"/>
      <c r="B250" s="748"/>
      <c r="C250" s="864"/>
      <c r="D250" s="718" t="s">
        <v>2835</v>
      </c>
      <c r="E250" s="723"/>
      <c r="F250" s="560" t="s">
        <v>2836</v>
      </c>
      <c r="G250" s="689" t="s">
        <v>2837</v>
      </c>
      <c r="H250" s="690">
        <v>3362.8</v>
      </c>
      <c r="I250" s="709" t="s">
        <v>1984</v>
      </c>
      <c r="J250"/>
      <c r="K250"/>
      <c r="L250" s="45"/>
      <c r="M250" s="439"/>
      <c r="N250" s="439"/>
    </row>
    <row r="251" spans="1:14" ht="14.25" x14ac:dyDescent="0.2">
      <c r="A251" s="881"/>
      <c r="B251" s="748"/>
      <c r="C251" s="864"/>
      <c r="D251" s="718" t="s">
        <v>2838</v>
      </c>
      <c r="E251" s="723"/>
      <c r="F251" s="560" t="s">
        <v>2839</v>
      </c>
      <c r="G251" s="689" t="s">
        <v>2840</v>
      </c>
      <c r="H251" s="690">
        <v>5044.2</v>
      </c>
      <c r="I251" s="709" t="s">
        <v>1984</v>
      </c>
      <c r="J251"/>
      <c r="K251"/>
      <c r="L251" s="45"/>
      <c r="M251" s="439"/>
      <c r="N251" s="439"/>
    </row>
    <row r="252" spans="1:14" ht="14.25" x14ac:dyDescent="0.2">
      <c r="A252" s="881"/>
      <c r="B252" s="748"/>
      <c r="C252" s="864"/>
      <c r="D252" s="718" t="s">
        <v>2841</v>
      </c>
      <c r="E252" s="723"/>
      <c r="F252" s="560" t="s">
        <v>2842</v>
      </c>
      <c r="G252" s="689" t="s">
        <v>2843</v>
      </c>
      <c r="H252" s="690">
        <v>6725.6</v>
      </c>
      <c r="I252" s="709" t="s">
        <v>1984</v>
      </c>
      <c r="J252"/>
      <c r="K252"/>
      <c r="L252" s="45"/>
      <c r="M252" s="439"/>
      <c r="N252" s="439"/>
    </row>
    <row r="253" spans="1:14" ht="14.25" x14ac:dyDescent="0.2">
      <c r="A253" s="881"/>
      <c r="B253" s="748"/>
      <c r="C253" s="864"/>
      <c r="D253" s="718" t="s">
        <v>2844</v>
      </c>
      <c r="E253" s="723"/>
      <c r="F253" s="560" t="s">
        <v>2845</v>
      </c>
      <c r="G253" s="689" t="s">
        <v>2846</v>
      </c>
      <c r="H253" s="690">
        <v>8407</v>
      </c>
      <c r="I253" s="709" t="s">
        <v>1984</v>
      </c>
      <c r="J253"/>
      <c r="K253"/>
      <c r="L253" s="45"/>
      <c r="M253" s="439"/>
      <c r="N253" s="439"/>
    </row>
    <row r="254" spans="1:14" ht="14.25" x14ac:dyDescent="0.2">
      <c r="A254" s="881"/>
      <c r="B254" s="748"/>
      <c r="C254" s="864"/>
      <c r="D254" s="718" t="s">
        <v>2847</v>
      </c>
      <c r="E254" s="723"/>
      <c r="F254" s="560" t="s">
        <v>2848</v>
      </c>
      <c r="G254" s="689" t="s">
        <v>2849</v>
      </c>
      <c r="H254" s="690">
        <v>10088.4</v>
      </c>
      <c r="I254" s="709" t="s">
        <v>1984</v>
      </c>
      <c r="J254"/>
      <c r="K254"/>
      <c r="L254" s="45"/>
      <c r="M254" s="439"/>
      <c r="N254" s="439"/>
    </row>
    <row r="255" spans="1:14" ht="14.25" x14ac:dyDescent="0.2">
      <c r="A255" s="881"/>
      <c r="B255" s="748"/>
      <c r="C255" s="864"/>
      <c r="D255" s="718" t="s">
        <v>2850</v>
      </c>
      <c r="E255" s="723"/>
      <c r="F255" s="560" t="s">
        <v>2851</v>
      </c>
      <c r="G255" s="689" t="s">
        <v>2852</v>
      </c>
      <c r="H255" s="690">
        <v>11769.8</v>
      </c>
      <c r="I255" s="709" t="s">
        <v>1984</v>
      </c>
      <c r="J255"/>
      <c r="K255"/>
      <c r="L255" s="45"/>
      <c r="M255" s="439"/>
      <c r="N255" s="439"/>
    </row>
    <row r="256" spans="1:14" ht="14.25" x14ac:dyDescent="0.2">
      <c r="A256" s="881"/>
      <c r="B256" s="748"/>
      <c r="C256" s="864"/>
      <c r="D256" s="718" t="s">
        <v>2853</v>
      </c>
      <c r="E256" s="723"/>
      <c r="F256" s="560" t="s">
        <v>2854</v>
      </c>
      <c r="G256" s="689" t="s">
        <v>2855</v>
      </c>
      <c r="H256" s="690">
        <v>13451.2</v>
      </c>
      <c r="I256" s="709" t="s">
        <v>1984</v>
      </c>
      <c r="J256"/>
      <c r="K256"/>
      <c r="L256" s="45"/>
      <c r="M256" s="439"/>
      <c r="N256" s="439"/>
    </row>
    <row r="257" spans="1:14" ht="14.25" x14ac:dyDescent="0.2">
      <c r="A257" s="881"/>
      <c r="B257" s="748"/>
      <c r="C257" s="864"/>
      <c r="D257" s="718" t="s">
        <v>2856</v>
      </c>
      <c r="E257" s="723"/>
      <c r="F257" s="560" t="s">
        <v>2857</v>
      </c>
      <c r="G257" s="689" t="s">
        <v>2858</v>
      </c>
      <c r="H257" s="690">
        <v>15132.6</v>
      </c>
      <c r="I257" s="709" t="s">
        <v>1984</v>
      </c>
      <c r="J257"/>
      <c r="K257"/>
      <c r="L257" s="45"/>
      <c r="M257" s="439"/>
      <c r="N257" s="439"/>
    </row>
    <row r="258" spans="1:14" ht="14.25" x14ac:dyDescent="0.2">
      <c r="A258" s="881"/>
      <c r="B258" s="748"/>
      <c r="C258" s="864"/>
      <c r="D258" s="718" t="s">
        <v>2859</v>
      </c>
      <c r="E258" s="723"/>
      <c r="F258" s="560" t="s">
        <v>2860</v>
      </c>
      <c r="G258" s="689" t="s">
        <v>2861</v>
      </c>
      <c r="H258" s="690">
        <v>16814</v>
      </c>
      <c r="I258" s="709" t="s">
        <v>1984</v>
      </c>
      <c r="J258"/>
      <c r="K258"/>
      <c r="L258" s="45"/>
      <c r="M258" s="439"/>
      <c r="N258" s="439"/>
    </row>
    <row r="259" spans="1:14" ht="14.25" x14ac:dyDescent="0.2">
      <c r="A259" s="881"/>
      <c r="B259" s="748"/>
      <c r="C259" s="864"/>
      <c r="D259" s="718" t="s">
        <v>2862</v>
      </c>
      <c r="E259" s="723"/>
      <c r="F259" s="560" t="s">
        <v>2863</v>
      </c>
      <c r="G259" s="689" t="s">
        <v>2864</v>
      </c>
      <c r="H259" s="690">
        <v>18495.400000000001</v>
      </c>
      <c r="I259" s="709" t="s">
        <v>1984</v>
      </c>
      <c r="J259"/>
      <c r="K259"/>
      <c r="L259" s="45"/>
      <c r="M259" s="439"/>
      <c r="N259" s="439"/>
    </row>
    <row r="260" spans="1:14" ht="12.4" customHeight="1" x14ac:dyDescent="0.2">
      <c r="A260" s="881"/>
      <c r="B260" s="748"/>
      <c r="C260" s="864"/>
      <c r="D260" s="718" t="s">
        <v>2865</v>
      </c>
      <c r="E260" s="723"/>
      <c r="F260" s="560" t="s">
        <v>2866</v>
      </c>
      <c r="G260" s="689" t="s">
        <v>2867</v>
      </c>
      <c r="H260" s="690">
        <v>20176.8</v>
      </c>
      <c r="I260" s="709" t="s">
        <v>1984</v>
      </c>
      <c r="J260"/>
      <c r="K260"/>
      <c r="L260" s="45"/>
      <c r="M260" s="439"/>
      <c r="N260" s="439"/>
    </row>
    <row r="261" spans="1:14" ht="14.25" x14ac:dyDescent="0.2">
      <c r="A261" s="881"/>
      <c r="B261" s="748"/>
      <c r="C261" s="864"/>
      <c r="D261" s="718" t="s">
        <v>2868</v>
      </c>
      <c r="E261" s="723"/>
      <c r="F261" s="560" t="s">
        <v>2869</v>
      </c>
      <c r="G261" s="689" t="s">
        <v>2870</v>
      </c>
      <c r="H261" s="690">
        <v>23539.599999999999</v>
      </c>
      <c r="I261" s="709" t="s">
        <v>1984</v>
      </c>
      <c r="J261"/>
      <c r="K261"/>
      <c r="L261" s="45"/>
      <c r="M261" s="439"/>
      <c r="N261" s="439"/>
    </row>
    <row r="262" spans="1:14" ht="14.25" x14ac:dyDescent="0.2">
      <c r="A262" s="881"/>
      <c r="B262" s="748"/>
      <c r="C262" s="864"/>
      <c r="D262" s="718" t="s">
        <v>2871</v>
      </c>
      <c r="E262" s="723"/>
      <c r="F262" s="560" t="s">
        <v>2872</v>
      </c>
      <c r="G262" s="689" t="s">
        <v>2873</v>
      </c>
      <c r="H262" s="690">
        <v>26902.400000000001</v>
      </c>
      <c r="I262" s="709" t="s">
        <v>1984</v>
      </c>
      <c r="J262"/>
      <c r="K262"/>
      <c r="L262" s="45"/>
      <c r="M262" s="439"/>
      <c r="N262" s="439"/>
    </row>
    <row r="263" spans="1:14" ht="14.25" x14ac:dyDescent="0.2">
      <c r="A263" s="881"/>
      <c r="B263" s="748"/>
      <c r="C263" s="864"/>
      <c r="D263" s="718" t="s">
        <v>2874</v>
      </c>
      <c r="E263" s="723"/>
      <c r="F263" s="560" t="s">
        <v>2875</v>
      </c>
      <c r="G263" s="689" t="s">
        <v>2876</v>
      </c>
      <c r="H263" s="690">
        <v>30265.200000000001</v>
      </c>
      <c r="I263" s="709" t="s">
        <v>1984</v>
      </c>
      <c r="J263"/>
      <c r="K263"/>
      <c r="L263" s="45"/>
      <c r="M263" s="439"/>
      <c r="N263" s="439"/>
    </row>
    <row r="264" spans="1:14" ht="14.25" x14ac:dyDescent="0.2">
      <c r="A264" s="881"/>
      <c r="B264" s="748"/>
      <c r="C264" s="864"/>
      <c r="D264" s="718" t="s">
        <v>2877</v>
      </c>
      <c r="E264" s="723"/>
      <c r="F264" s="560" t="s">
        <v>2878</v>
      </c>
      <c r="G264" s="689" t="s">
        <v>2879</v>
      </c>
      <c r="H264" s="690">
        <v>33628</v>
      </c>
      <c r="I264" s="709" t="s">
        <v>1984</v>
      </c>
      <c r="J264"/>
      <c r="K264"/>
      <c r="L264" s="45"/>
      <c r="M264" s="439"/>
      <c r="N264" s="439"/>
    </row>
    <row r="265" spans="1:14" ht="14.25" x14ac:dyDescent="0.2">
      <c r="A265" s="881"/>
      <c r="B265" s="748"/>
      <c r="C265" s="864"/>
      <c r="D265" s="718" t="s">
        <v>2880</v>
      </c>
      <c r="E265" s="723"/>
      <c r="F265" s="560" t="s">
        <v>2881</v>
      </c>
      <c r="G265" s="689" t="s">
        <v>2882</v>
      </c>
      <c r="H265" s="690">
        <v>38672.199999999997</v>
      </c>
      <c r="I265" s="709" t="s">
        <v>1984</v>
      </c>
      <c r="J265"/>
      <c r="K265"/>
      <c r="L265" s="45"/>
      <c r="M265" s="439"/>
      <c r="N265" s="439"/>
    </row>
    <row r="266" spans="1:14" ht="14.25" x14ac:dyDescent="0.2">
      <c r="A266" s="881"/>
      <c r="B266" s="748"/>
      <c r="C266" s="864"/>
      <c r="D266" s="718" t="s">
        <v>2883</v>
      </c>
      <c r="E266" s="723"/>
      <c r="F266" s="560" t="s">
        <v>2884</v>
      </c>
      <c r="G266" s="689" t="s">
        <v>2885</v>
      </c>
      <c r="H266" s="690">
        <v>43716.4</v>
      </c>
      <c r="I266" s="709" t="s">
        <v>1984</v>
      </c>
      <c r="J266"/>
      <c r="K266"/>
      <c r="L266" s="45"/>
      <c r="M266" s="439"/>
      <c r="N266" s="439"/>
    </row>
    <row r="267" spans="1:14" ht="14.25" customHeight="1" x14ac:dyDescent="0.2">
      <c r="A267" s="881"/>
      <c r="B267" s="748"/>
      <c r="C267" s="864"/>
      <c r="D267" s="718" t="s">
        <v>2886</v>
      </c>
      <c r="E267" s="723"/>
      <c r="F267" s="560" t="s">
        <v>2887</v>
      </c>
      <c r="G267" s="689" t="s">
        <v>2888</v>
      </c>
      <c r="H267" s="690">
        <v>48760.6</v>
      </c>
      <c r="I267" s="709" t="s">
        <v>1984</v>
      </c>
      <c r="J267"/>
      <c r="K267"/>
      <c r="L267" s="45"/>
      <c r="M267" s="439"/>
      <c r="N267" s="439"/>
    </row>
    <row r="268" spans="1:14" ht="14.25" x14ac:dyDescent="0.2">
      <c r="A268" s="881"/>
      <c r="B268" s="748"/>
      <c r="C268" s="864"/>
      <c r="D268" s="718" t="s">
        <v>2889</v>
      </c>
      <c r="E268" s="723"/>
      <c r="F268" s="560"/>
      <c r="G268" s="689" t="s">
        <v>6684</v>
      </c>
      <c r="H268" s="690"/>
      <c r="I268" s="709" t="s">
        <v>1984</v>
      </c>
      <c r="J268"/>
      <c r="K268"/>
      <c r="L268" s="45"/>
      <c r="M268" s="439"/>
      <c r="N268" s="439"/>
    </row>
    <row r="269" spans="1:14" ht="14.25" x14ac:dyDescent="0.2">
      <c r="A269" s="881"/>
      <c r="B269" s="748"/>
      <c r="C269" s="864"/>
      <c r="D269" s="718" t="s">
        <v>6628</v>
      </c>
      <c r="E269" s="723"/>
      <c r="F269" s="560" t="s">
        <v>6685</v>
      </c>
      <c r="G269" s="689" t="s">
        <v>6686</v>
      </c>
      <c r="H269" s="690">
        <v>53804.800000000003</v>
      </c>
      <c r="I269" s="709" t="s">
        <v>1984</v>
      </c>
      <c r="J269"/>
      <c r="K269"/>
      <c r="L269" s="45"/>
      <c r="M269" s="439"/>
      <c r="N269" s="439"/>
    </row>
    <row r="270" spans="1:14" ht="14.25" x14ac:dyDescent="0.2">
      <c r="A270" s="881"/>
      <c r="B270" s="748"/>
      <c r="C270" s="864"/>
      <c r="D270" s="718" t="s">
        <v>6629</v>
      </c>
      <c r="E270" s="723"/>
      <c r="F270" s="560" t="s">
        <v>6687</v>
      </c>
      <c r="G270" s="689" t="s">
        <v>6688</v>
      </c>
      <c r="H270" s="690">
        <v>63893.2</v>
      </c>
      <c r="I270" s="709" t="s">
        <v>1984</v>
      </c>
      <c r="J270"/>
      <c r="K270"/>
      <c r="L270" s="45"/>
      <c r="M270" s="439"/>
      <c r="N270" s="439"/>
    </row>
    <row r="271" spans="1:14" ht="14.25" x14ac:dyDescent="0.2">
      <c r="A271" s="881"/>
      <c r="B271" s="748"/>
      <c r="C271" s="864"/>
      <c r="D271" s="718" t="s">
        <v>6630</v>
      </c>
      <c r="E271" s="723"/>
      <c r="F271" s="560" t="s">
        <v>6689</v>
      </c>
      <c r="G271" s="689" t="s">
        <v>6690</v>
      </c>
      <c r="H271" s="690">
        <v>73981.600000000006</v>
      </c>
      <c r="I271" s="709" t="s">
        <v>1984</v>
      </c>
      <c r="J271"/>
      <c r="K271"/>
      <c r="L271" s="45"/>
      <c r="M271" s="439"/>
      <c r="N271" s="439"/>
    </row>
    <row r="272" spans="1:14" ht="14.25" x14ac:dyDescent="0.2">
      <c r="A272" s="881"/>
      <c r="B272" s="748"/>
      <c r="C272" s="864"/>
      <c r="D272" s="718" t="s">
        <v>6631</v>
      </c>
      <c r="E272" s="723"/>
      <c r="F272" s="560" t="s">
        <v>6691</v>
      </c>
      <c r="G272" s="689" t="s">
        <v>6692</v>
      </c>
      <c r="H272" s="690">
        <v>84070</v>
      </c>
      <c r="I272" s="709" t="s">
        <v>1984</v>
      </c>
      <c r="J272"/>
      <c r="K272"/>
      <c r="L272" s="45"/>
      <c r="M272" s="439"/>
      <c r="N272" s="439"/>
    </row>
    <row r="273" spans="1:14" ht="14.25" x14ac:dyDescent="0.2">
      <c r="A273" s="881"/>
      <c r="B273" s="748"/>
      <c r="C273" s="864"/>
      <c r="D273" s="718" t="s">
        <v>6632</v>
      </c>
      <c r="E273" s="723"/>
      <c r="F273" s="560" t="s">
        <v>6693</v>
      </c>
      <c r="G273" s="689" t="s">
        <v>6694</v>
      </c>
      <c r="H273" s="690">
        <v>94158.399999999994</v>
      </c>
      <c r="I273" s="710" t="s">
        <v>1984</v>
      </c>
      <c r="J273"/>
      <c r="K273"/>
      <c r="L273" s="45"/>
      <c r="M273" s="439"/>
      <c r="N273" s="439"/>
    </row>
    <row r="274" spans="1:14" ht="14.1" customHeight="1" x14ac:dyDescent="0.2">
      <c r="A274" s="882" t="s">
        <v>1985</v>
      </c>
      <c r="B274" s="747"/>
      <c r="C274" s="867" t="s">
        <v>1986</v>
      </c>
      <c r="D274" s="718"/>
      <c r="E274" s="723"/>
      <c r="F274" s="560"/>
      <c r="G274" s="876" t="s">
        <v>2890</v>
      </c>
      <c r="H274" s="877"/>
      <c r="I274" s="707" t="s">
        <v>1986</v>
      </c>
      <c r="J274"/>
      <c r="K274"/>
      <c r="L274" s="45"/>
      <c r="M274" s="439"/>
      <c r="N274" s="439"/>
    </row>
    <row r="275" spans="1:14" ht="14.25" x14ac:dyDescent="0.2">
      <c r="A275" s="883"/>
      <c r="B275" s="748"/>
      <c r="C275" s="868"/>
      <c r="D275" s="718" t="s">
        <v>7567</v>
      </c>
      <c r="E275" s="723" t="s">
        <v>2245</v>
      </c>
      <c r="F275" s="560" t="s">
        <v>2891</v>
      </c>
      <c r="G275" s="689" t="s">
        <v>2892</v>
      </c>
      <c r="H275" s="690">
        <v>293.23</v>
      </c>
      <c r="I275" s="709" t="s">
        <v>1986</v>
      </c>
      <c r="J275"/>
      <c r="K275"/>
      <c r="L275" s="45"/>
      <c r="M275" s="439"/>
      <c r="N275" s="439"/>
    </row>
    <row r="276" spans="1:14" ht="14.25" x14ac:dyDescent="0.2">
      <c r="A276" s="883"/>
      <c r="B276" s="748"/>
      <c r="C276" s="868"/>
      <c r="D276" s="718" t="s">
        <v>7568</v>
      </c>
      <c r="E276" s="723" t="s">
        <v>2245</v>
      </c>
      <c r="F276" s="560" t="s">
        <v>2893</v>
      </c>
      <c r="G276" s="689" t="s">
        <v>2894</v>
      </c>
      <c r="H276" s="690">
        <v>513.15</v>
      </c>
      <c r="I276" s="709" t="s">
        <v>1986</v>
      </c>
      <c r="J276"/>
      <c r="K276"/>
      <c r="L276" s="45"/>
      <c r="M276" s="439"/>
      <c r="N276" s="439"/>
    </row>
    <row r="277" spans="1:14" ht="14.25" x14ac:dyDescent="0.2">
      <c r="A277" s="883"/>
      <c r="B277" s="748"/>
      <c r="C277" s="868"/>
      <c r="D277" s="718" t="s">
        <v>2895</v>
      </c>
      <c r="E277" s="723"/>
      <c r="F277" s="560" t="s">
        <v>2896</v>
      </c>
      <c r="G277" s="689" t="s">
        <v>2897</v>
      </c>
      <c r="H277" s="690">
        <v>733.07</v>
      </c>
      <c r="I277" s="709" t="s">
        <v>1986</v>
      </c>
      <c r="J277"/>
      <c r="K277"/>
      <c r="L277" s="45"/>
      <c r="M277" s="439"/>
      <c r="N277" s="439"/>
    </row>
    <row r="278" spans="1:14" ht="14.25" x14ac:dyDescent="0.2">
      <c r="A278" s="883"/>
      <c r="B278" s="748"/>
      <c r="C278" s="868"/>
      <c r="D278" s="718" t="s">
        <v>2898</v>
      </c>
      <c r="E278" s="723"/>
      <c r="F278" s="560" t="s">
        <v>2899</v>
      </c>
      <c r="G278" s="689" t="s">
        <v>2900</v>
      </c>
      <c r="H278" s="690">
        <v>952.99</v>
      </c>
      <c r="I278" s="709" t="s">
        <v>1986</v>
      </c>
      <c r="J278"/>
      <c r="K278"/>
      <c r="L278" s="45"/>
      <c r="M278" s="439"/>
      <c r="N278" s="439"/>
    </row>
    <row r="279" spans="1:14" ht="14.25" x14ac:dyDescent="0.2">
      <c r="A279" s="883"/>
      <c r="B279" s="748"/>
      <c r="C279" s="868"/>
      <c r="D279" s="718" t="s">
        <v>2901</v>
      </c>
      <c r="E279" s="723"/>
      <c r="F279" s="560" t="s">
        <v>2902</v>
      </c>
      <c r="G279" s="689" t="s">
        <v>2903</v>
      </c>
      <c r="H279" s="690">
        <v>1171.74</v>
      </c>
      <c r="I279" s="709" t="s">
        <v>1986</v>
      </c>
      <c r="J279"/>
      <c r="K279"/>
      <c r="L279" s="45"/>
      <c r="M279" s="439"/>
      <c r="N279" s="439"/>
    </row>
    <row r="280" spans="1:14" ht="14.25" x14ac:dyDescent="0.2">
      <c r="A280" s="883"/>
      <c r="B280" s="748"/>
      <c r="C280" s="868"/>
      <c r="D280" s="718" t="s">
        <v>2904</v>
      </c>
      <c r="E280" s="723"/>
      <c r="F280" s="560" t="s">
        <v>2905</v>
      </c>
      <c r="G280" s="689" t="s">
        <v>2906</v>
      </c>
      <c r="H280" s="690">
        <v>1392.83</v>
      </c>
      <c r="I280" s="709" t="s">
        <v>1986</v>
      </c>
      <c r="J280"/>
      <c r="K280"/>
      <c r="L280" s="45"/>
      <c r="M280" s="439"/>
      <c r="N280" s="439"/>
    </row>
    <row r="281" spans="1:14" ht="14.25" x14ac:dyDescent="0.2">
      <c r="A281" s="883"/>
      <c r="B281" s="748"/>
      <c r="C281" s="868"/>
      <c r="D281" s="718" t="s">
        <v>2907</v>
      </c>
      <c r="E281" s="723"/>
      <c r="F281" s="560" t="s">
        <v>2908</v>
      </c>
      <c r="G281" s="689" t="s">
        <v>2909</v>
      </c>
      <c r="H281" s="690">
        <v>1601.02</v>
      </c>
      <c r="I281" s="709" t="s">
        <v>1986</v>
      </c>
      <c r="J281"/>
      <c r="K281"/>
      <c r="L281" s="45"/>
      <c r="M281" s="439"/>
      <c r="N281" s="439"/>
    </row>
    <row r="282" spans="1:14" ht="14.25" x14ac:dyDescent="0.2">
      <c r="A282" s="883"/>
      <c r="B282" s="748"/>
      <c r="C282" s="868"/>
      <c r="D282" s="718" t="s">
        <v>2910</v>
      </c>
      <c r="E282" s="723"/>
      <c r="F282" s="560" t="s">
        <v>2911</v>
      </c>
      <c r="G282" s="689" t="s">
        <v>2912</v>
      </c>
      <c r="H282" s="690">
        <v>1832.68</v>
      </c>
      <c r="I282" s="709" t="s">
        <v>1986</v>
      </c>
      <c r="J282"/>
      <c r="K282"/>
      <c r="L282" s="45"/>
      <c r="M282" s="439"/>
      <c r="N282" s="439"/>
    </row>
    <row r="283" spans="1:14" ht="14.25" x14ac:dyDescent="0.2">
      <c r="A283" s="883"/>
      <c r="B283" s="748"/>
      <c r="C283" s="868"/>
      <c r="D283" s="718" t="s">
        <v>2913</v>
      </c>
      <c r="E283" s="723"/>
      <c r="F283" s="560" t="s">
        <v>2914</v>
      </c>
      <c r="G283" s="689" t="s">
        <v>2915</v>
      </c>
      <c r="H283" s="690">
        <v>2052.6</v>
      </c>
      <c r="I283" s="709" t="s">
        <v>1986</v>
      </c>
      <c r="J283"/>
      <c r="K283"/>
      <c r="L283" s="45"/>
      <c r="M283" s="439"/>
      <c r="N283" s="439"/>
    </row>
    <row r="284" spans="1:14" ht="14.25" x14ac:dyDescent="0.2">
      <c r="A284" s="883"/>
      <c r="B284" s="748"/>
      <c r="C284" s="868"/>
      <c r="D284" s="718" t="s">
        <v>2916</v>
      </c>
      <c r="E284" s="723"/>
      <c r="F284" s="560" t="s">
        <v>2917</v>
      </c>
      <c r="G284" s="689" t="s">
        <v>2918</v>
      </c>
      <c r="H284" s="690">
        <v>2272.52</v>
      </c>
      <c r="I284" s="709" t="s">
        <v>1986</v>
      </c>
      <c r="J284"/>
      <c r="K284"/>
      <c r="L284" s="45"/>
      <c r="M284" s="439"/>
      <c r="N284" s="439"/>
    </row>
    <row r="285" spans="1:14" ht="14.25" x14ac:dyDescent="0.2">
      <c r="A285" s="883"/>
      <c r="B285" s="748"/>
      <c r="C285" s="868"/>
      <c r="D285" s="718" t="s">
        <v>2919</v>
      </c>
      <c r="E285" s="723"/>
      <c r="F285" s="560" t="s">
        <v>2920</v>
      </c>
      <c r="G285" s="689" t="s">
        <v>2921</v>
      </c>
      <c r="H285" s="690">
        <v>2492.44</v>
      </c>
      <c r="I285" s="709" t="s">
        <v>1986</v>
      </c>
      <c r="J285"/>
      <c r="K285"/>
      <c r="L285" s="45"/>
      <c r="M285" s="439"/>
      <c r="N285" s="439"/>
    </row>
    <row r="286" spans="1:14" ht="14.25" x14ac:dyDescent="0.2">
      <c r="A286" s="883"/>
      <c r="B286" s="748"/>
      <c r="C286" s="868"/>
      <c r="D286" s="718" t="s">
        <v>2922</v>
      </c>
      <c r="E286" s="723"/>
      <c r="F286" s="560" t="s">
        <v>2923</v>
      </c>
      <c r="G286" s="689" t="s">
        <v>2924</v>
      </c>
      <c r="H286" s="690">
        <v>2785.67</v>
      </c>
      <c r="I286" s="709" t="s">
        <v>1986</v>
      </c>
      <c r="J286"/>
      <c r="K286"/>
      <c r="L286" s="45"/>
      <c r="M286" s="439"/>
      <c r="N286" s="439"/>
    </row>
    <row r="287" spans="1:14" ht="14.25" x14ac:dyDescent="0.2">
      <c r="A287" s="883"/>
      <c r="B287" s="748"/>
      <c r="C287" s="868"/>
      <c r="D287" s="718" t="s">
        <v>2925</v>
      </c>
      <c r="E287" s="723"/>
      <c r="F287" s="560" t="s">
        <v>2926</v>
      </c>
      <c r="G287" s="689" t="s">
        <v>2927</v>
      </c>
      <c r="H287" s="690">
        <v>3225.51</v>
      </c>
      <c r="I287" s="709" t="s">
        <v>1986</v>
      </c>
      <c r="J287"/>
      <c r="K287"/>
      <c r="L287" s="45"/>
      <c r="M287" s="439"/>
      <c r="N287" s="439"/>
    </row>
    <row r="288" spans="1:14" ht="21" customHeight="1" x14ac:dyDescent="0.2">
      <c r="A288" s="883"/>
      <c r="B288" s="748"/>
      <c r="C288" s="868"/>
      <c r="D288" s="718" t="s">
        <v>2928</v>
      </c>
      <c r="E288" s="723"/>
      <c r="F288" s="560" t="s">
        <v>2929</v>
      </c>
      <c r="G288" s="689" t="s">
        <v>2930</v>
      </c>
      <c r="H288" s="690">
        <v>3665.35</v>
      </c>
      <c r="I288" s="709" t="s">
        <v>1986</v>
      </c>
      <c r="J288"/>
      <c r="K288"/>
      <c r="L288" s="45"/>
      <c r="M288" s="439"/>
      <c r="N288" s="439"/>
    </row>
    <row r="289" spans="1:14" ht="14.25" x14ac:dyDescent="0.2">
      <c r="A289" s="883"/>
      <c r="B289" s="748"/>
      <c r="C289" s="868"/>
      <c r="D289" s="718" t="s">
        <v>2931</v>
      </c>
      <c r="E289" s="723"/>
      <c r="F289" s="560" t="s">
        <v>2932</v>
      </c>
      <c r="G289" s="689" t="s">
        <v>2933</v>
      </c>
      <c r="H289" s="690">
        <v>4105.1899999999996</v>
      </c>
      <c r="I289" s="709" t="s">
        <v>1986</v>
      </c>
      <c r="J289"/>
      <c r="K289"/>
      <c r="L289" s="45"/>
      <c r="M289" s="439"/>
      <c r="N289" s="439"/>
    </row>
    <row r="290" spans="1:14" ht="14.25" x14ac:dyDescent="0.2">
      <c r="A290" s="883"/>
      <c r="B290" s="748"/>
      <c r="C290" s="868"/>
      <c r="D290" s="718" t="s">
        <v>2934</v>
      </c>
      <c r="E290" s="723"/>
      <c r="F290" s="560" t="s">
        <v>2935</v>
      </c>
      <c r="G290" s="689" t="s">
        <v>2936</v>
      </c>
      <c r="H290" s="690">
        <v>4545.03</v>
      </c>
      <c r="I290" s="709" t="s">
        <v>1986</v>
      </c>
      <c r="J290"/>
      <c r="K290"/>
      <c r="L290" s="45"/>
      <c r="M290" s="439"/>
      <c r="N290" s="439"/>
    </row>
    <row r="291" spans="1:14" ht="14.25" x14ac:dyDescent="0.2">
      <c r="A291" s="883"/>
      <c r="B291" s="748"/>
      <c r="C291" s="868"/>
      <c r="D291" s="718" t="s">
        <v>2937</v>
      </c>
      <c r="E291" s="723"/>
      <c r="F291" s="560" t="s">
        <v>2938</v>
      </c>
      <c r="G291" s="689" t="s">
        <v>2939</v>
      </c>
      <c r="H291" s="690">
        <v>4984.88</v>
      </c>
      <c r="I291" s="709" t="s">
        <v>1986</v>
      </c>
      <c r="J291"/>
      <c r="K291"/>
      <c r="L291" s="45"/>
      <c r="M291" s="439"/>
      <c r="N291" s="439"/>
    </row>
    <row r="292" spans="1:14" ht="14.25" x14ac:dyDescent="0.2">
      <c r="A292" s="883"/>
      <c r="B292" s="748"/>
      <c r="C292" s="868"/>
      <c r="D292" s="718" t="s">
        <v>2940</v>
      </c>
      <c r="E292" s="723"/>
      <c r="F292" s="560" t="s">
        <v>2941</v>
      </c>
      <c r="G292" s="689" t="s">
        <v>2942</v>
      </c>
      <c r="H292" s="690">
        <v>5424.72</v>
      </c>
      <c r="I292" s="709" t="s">
        <v>1986</v>
      </c>
      <c r="J292"/>
      <c r="K292"/>
      <c r="L292" s="45"/>
      <c r="M292" s="439"/>
      <c r="N292" s="439"/>
    </row>
    <row r="293" spans="1:14" ht="14.25" x14ac:dyDescent="0.2">
      <c r="A293" s="883"/>
      <c r="B293" s="748"/>
      <c r="C293" s="868"/>
      <c r="D293" s="718" t="s">
        <v>2943</v>
      </c>
      <c r="E293" s="723"/>
      <c r="F293" s="560" t="s">
        <v>2944</v>
      </c>
      <c r="G293" s="689" t="s">
        <v>2945</v>
      </c>
      <c r="H293" s="690">
        <v>5864.56</v>
      </c>
      <c r="I293" s="709" t="s">
        <v>1986</v>
      </c>
      <c r="J293"/>
      <c r="K293"/>
      <c r="L293" s="45"/>
      <c r="M293" s="439"/>
      <c r="N293" s="439"/>
    </row>
    <row r="294" spans="1:14" ht="14.25" x14ac:dyDescent="0.2">
      <c r="A294" s="883"/>
      <c r="B294" s="748"/>
      <c r="C294" s="868"/>
      <c r="D294" s="718" t="s">
        <v>2946</v>
      </c>
      <c r="E294" s="723"/>
      <c r="F294" s="560" t="s">
        <v>2947</v>
      </c>
      <c r="G294" s="689" t="s">
        <v>2948</v>
      </c>
      <c r="H294" s="690">
        <v>6304.4</v>
      </c>
      <c r="I294" s="709" t="s">
        <v>1986</v>
      </c>
      <c r="J294"/>
      <c r="K294"/>
      <c r="L294" s="45"/>
      <c r="M294" s="439"/>
      <c r="N294" s="439"/>
    </row>
    <row r="295" spans="1:14" ht="14.25" x14ac:dyDescent="0.2">
      <c r="A295" s="883"/>
      <c r="B295" s="748"/>
      <c r="C295" s="868"/>
      <c r="D295" s="718" t="s">
        <v>2949</v>
      </c>
      <c r="E295" s="723"/>
      <c r="F295" s="560" t="s">
        <v>2950</v>
      </c>
      <c r="G295" s="689" t="s">
        <v>2951</v>
      </c>
      <c r="H295" s="690">
        <v>6744.24</v>
      </c>
      <c r="I295" s="709" t="s">
        <v>1986</v>
      </c>
      <c r="J295"/>
      <c r="K295"/>
      <c r="L295" s="45"/>
      <c r="M295" s="439"/>
      <c r="N295" s="439"/>
    </row>
    <row r="296" spans="1:14" ht="14.25" x14ac:dyDescent="0.2">
      <c r="A296" s="883"/>
      <c r="B296" s="748"/>
      <c r="C296" s="868"/>
      <c r="D296" s="718" t="s">
        <v>2952</v>
      </c>
      <c r="E296" s="723"/>
      <c r="F296" s="560"/>
      <c r="G296" s="689" t="s">
        <v>7467</v>
      </c>
      <c r="H296" s="690"/>
      <c r="I296" s="710" t="s">
        <v>1986</v>
      </c>
      <c r="J296"/>
      <c r="K296"/>
      <c r="L296" s="45"/>
      <c r="M296" s="439"/>
      <c r="N296" s="439"/>
    </row>
    <row r="297" spans="1:14" ht="14.25" x14ac:dyDescent="0.2">
      <c r="A297" s="883"/>
      <c r="B297" s="748"/>
      <c r="C297" s="868"/>
      <c r="D297" s="718" t="s">
        <v>7468</v>
      </c>
      <c r="E297" s="723"/>
      <c r="F297" s="560" t="s">
        <v>7469</v>
      </c>
      <c r="G297" s="689" t="s">
        <v>7470</v>
      </c>
      <c r="H297" s="690">
        <v>7330.7</v>
      </c>
      <c r="I297" s="707" t="s">
        <v>1986</v>
      </c>
      <c r="J297"/>
      <c r="K297"/>
      <c r="L297" s="45"/>
      <c r="M297" s="439"/>
      <c r="N297" s="439"/>
    </row>
    <row r="298" spans="1:14" ht="14.25" x14ac:dyDescent="0.2">
      <c r="A298" s="883"/>
      <c r="B298" s="748"/>
      <c r="C298" s="868"/>
      <c r="D298" s="718" t="s">
        <v>7471</v>
      </c>
      <c r="E298" s="723"/>
      <c r="F298" s="560" t="s">
        <v>7472</v>
      </c>
      <c r="G298" s="689" t="s">
        <v>7473</v>
      </c>
      <c r="H298" s="690">
        <v>8210.3799999999992</v>
      </c>
      <c r="I298" s="710" t="s">
        <v>1986</v>
      </c>
      <c r="J298"/>
      <c r="K298"/>
      <c r="L298" s="45"/>
      <c r="M298" s="439"/>
      <c r="N298" s="439"/>
    </row>
    <row r="299" spans="1:14" ht="14.25" x14ac:dyDescent="0.2">
      <c r="A299" s="883"/>
      <c r="B299" s="748"/>
      <c r="C299" s="868"/>
      <c r="D299" s="718" t="s">
        <v>7474</v>
      </c>
      <c r="E299" s="723"/>
      <c r="F299" s="560" t="s">
        <v>7475</v>
      </c>
      <c r="G299" s="689" t="s">
        <v>7476</v>
      </c>
      <c r="H299" s="690">
        <v>9090.07</v>
      </c>
      <c r="I299" s="707" t="s">
        <v>1986</v>
      </c>
      <c r="J299"/>
      <c r="K299"/>
      <c r="L299" s="45"/>
      <c r="M299" s="439"/>
      <c r="N299" s="439"/>
    </row>
    <row r="300" spans="1:14" ht="14.25" x14ac:dyDescent="0.2">
      <c r="A300" s="883"/>
      <c r="B300" s="748"/>
      <c r="C300" s="868"/>
      <c r="D300" s="718" t="s">
        <v>7477</v>
      </c>
      <c r="E300" s="723"/>
      <c r="F300" s="560" t="s">
        <v>7478</v>
      </c>
      <c r="G300" s="689" t="s">
        <v>7479</v>
      </c>
      <c r="H300" s="690">
        <v>9969.75</v>
      </c>
      <c r="I300" s="709" t="s">
        <v>1986</v>
      </c>
      <c r="J300"/>
      <c r="K300"/>
      <c r="L300" s="45"/>
      <c r="M300" s="439"/>
      <c r="N300" s="439"/>
    </row>
    <row r="301" spans="1:14" ht="14.25" x14ac:dyDescent="0.2">
      <c r="A301" s="883"/>
      <c r="B301" s="748"/>
      <c r="C301" s="868"/>
      <c r="D301" s="718" t="s">
        <v>7480</v>
      </c>
      <c r="E301" s="723"/>
      <c r="F301" s="560" t="s">
        <v>7481</v>
      </c>
      <c r="G301" s="689" t="s">
        <v>7482</v>
      </c>
      <c r="H301" s="690">
        <v>10849.44</v>
      </c>
      <c r="I301" s="710" t="s">
        <v>1986</v>
      </c>
      <c r="J301"/>
      <c r="K301"/>
      <c r="L301" s="45"/>
      <c r="M301" s="439"/>
      <c r="N301" s="439"/>
    </row>
    <row r="302" spans="1:14" ht="14.25" x14ac:dyDescent="0.2">
      <c r="A302" s="883"/>
      <c r="B302" s="748"/>
      <c r="C302" s="868"/>
      <c r="D302" s="718" t="s">
        <v>7483</v>
      </c>
      <c r="E302" s="723"/>
      <c r="F302" s="560" t="s">
        <v>7484</v>
      </c>
      <c r="G302" s="689" t="s">
        <v>7485</v>
      </c>
      <c r="H302" s="690">
        <v>11729.12</v>
      </c>
      <c r="I302" s="707" t="s">
        <v>1986</v>
      </c>
      <c r="J302"/>
      <c r="K302"/>
      <c r="L302" s="45"/>
      <c r="M302" s="439"/>
      <c r="N302" s="439"/>
    </row>
    <row r="303" spans="1:14" ht="14.25" x14ac:dyDescent="0.2">
      <c r="A303" s="883"/>
      <c r="B303" s="748"/>
      <c r="C303" s="868"/>
      <c r="D303" s="718" t="s">
        <v>7486</v>
      </c>
      <c r="E303" s="723"/>
      <c r="F303" s="560" t="s">
        <v>7487</v>
      </c>
      <c r="G303" s="689" t="s">
        <v>7488</v>
      </c>
      <c r="H303" s="690">
        <v>12608.8</v>
      </c>
      <c r="I303" s="709" t="s">
        <v>1986</v>
      </c>
      <c r="J303"/>
      <c r="K303"/>
      <c r="L303" s="45"/>
      <c r="M303" s="439"/>
      <c r="N303" s="439"/>
    </row>
    <row r="304" spans="1:14" ht="14.25" x14ac:dyDescent="0.2">
      <c r="A304" s="884"/>
      <c r="B304" s="748"/>
      <c r="C304" s="869"/>
      <c r="D304" s="718" t="s">
        <v>7489</v>
      </c>
      <c r="E304" s="723"/>
      <c r="F304" s="560" t="s">
        <v>7490</v>
      </c>
      <c r="G304" s="689" t="s">
        <v>3387</v>
      </c>
      <c r="H304" s="690">
        <v>13488.49</v>
      </c>
      <c r="I304" s="710" t="s">
        <v>1986</v>
      </c>
      <c r="J304"/>
      <c r="K304"/>
      <c r="L304" s="45"/>
      <c r="M304" s="439"/>
      <c r="N304" s="439"/>
    </row>
    <row r="305" spans="1:14" ht="51" x14ac:dyDescent="0.2">
      <c r="A305" s="880" t="s">
        <v>1987</v>
      </c>
      <c r="B305" s="747"/>
      <c r="C305" s="863" t="s">
        <v>1988</v>
      </c>
      <c r="D305" s="865"/>
      <c r="E305" s="720"/>
      <c r="F305" s="560" t="s">
        <v>2953</v>
      </c>
      <c r="G305" s="689" t="s">
        <v>2954</v>
      </c>
      <c r="H305" s="885" t="s">
        <v>2300</v>
      </c>
      <c r="I305" s="713" t="s">
        <v>1988</v>
      </c>
      <c r="J305"/>
      <c r="K305"/>
      <c r="L305" s="45"/>
      <c r="M305" s="439"/>
      <c r="N305" s="439"/>
    </row>
    <row r="306" spans="1:14" ht="51" x14ac:dyDescent="0.2">
      <c r="A306" s="881"/>
      <c r="B306" s="748"/>
      <c r="C306" s="864"/>
      <c r="D306" s="866"/>
      <c r="E306" s="722"/>
      <c r="F306" s="560" t="s">
        <v>2955</v>
      </c>
      <c r="G306" s="689" t="s">
        <v>2956</v>
      </c>
      <c r="H306" s="886"/>
      <c r="I306" s="712" t="s">
        <v>1988</v>
      </c>
      <c r="J306"/>
      <c r="K306"/>
      <c r="L306" s="45"/>
      <c r="M306" s="439"/>
      <c r="N306" s="439"/>
    </row>
    <row r="307" spans="1:14" ht="25.5" x14ac:dyDescent="0.2">
      <c r="A307" s="880" t="s">
        <v>1989</v>
      </c>
      <c r="B307" s="747"/>
      <c r="C307" s="863" t="s">
        <v>1990</v>
      </c>
      <c r="D307" s="865"/>
      <c r="E307" s="720"/>
      <c r="F307" s="560" t="s">
        <v>2957</v>
      </c>
      <c r="G307" s="689" t="s">
        <v>2958</v>
      </c>
      <c r="H307" s="885" t="s">
        <v>2300</v>
      </c>
      <c r="I307" s="709" t="s">
        <v>1990</v>
      </c>
      <c r="J307"/>
      <c r="K307"/>
      <c r="L307" s="45"/>
      <c r="M307" s="439"/>
      <c r="N307" s="439"/>
    </row>
    <row r="308" spans="1:14" ht="25.5" x14ac:dyDescent="0.2">
      <c r="A308" s="881"/>
      <c r="B308" s="748"/>
      <c r="C308" s="864"/>
      <c r="D308" s="866"/>
      <c r="E308" s="721"/>
      <c r="F308" s="560" t="s">
        <v>2959</v>
      </c>
      <c r="G308" s="689" t="s">
        <v>2960</v>
      </c>
      <c r="H308" s="886"/>
      <c r="I308" s="709" t="s">
        <v>1990</v>
      </c>
      <c r="J308"/>
      <c r="K308"/>
      <c r="L308" s="45"/>
      <c r="M308" s="439"/>
      <c r="N308" s="439"/>
    </row>
    <row r="309" spans="1:14" ht="14.25" customHeight="1" x14ac:dyDescent="0.2">
      <c r="A309" s="881"/>
      <c r="B309" s="748"/>
      <c r="C309" s="864"/>
      <c r="D309" s="866"/>
      <c r="E309" s="722"/>
      <c r="F309" s="560" t="s">
        <v>2961</v>
      </c>
      <c r="G309" s="689" t="s">
        <v>2962</v>
      </c>
      <c r="H309" s="886"/>
      <c r="I309" s="710" t="s">
        <v>1990</v>
      </c>
      <c r="J309"/>
      <c r="K309"/>
      <c r="L309" s="45"/>
      <c r="M309" s="439"/>
      <c r="N309" s="439"/>
    </row>
    <row r="310" spans="1:14" ht="25.5" x14ac:dyDescent="0.2">
      <c r="A310" s="880" t="s">
        <v>1991</v>
      </c>
      <c r="B310" s="747"/>
      <c r="C310" s="863" t="s">
        <v>1992</v>
      </c>
      <c r="D310" s="718" t="s">
        <v>2963</v>
      </c>
      <c r="E310" s="723"/>
      <c r="F310" s="560" t="s">
        <v>2964</v>
      </c>
      <c r="G310" s="689" t="s">
        <v>2965</v>
      </c>
      <c r="H310" s="690">
        <v>771.42</v>
      </c>
      <c r="I310" s="707" t="s">
        <v>1992</v>
      </c>
      <c r="J310"/>
      <c r="K310"/>
      <c r="L310" s="45"/>
      <c r="M310" s="439"/>
      <c r="N310" s="439"/>
    </row>
    <row r="311" spans="1:14" ht="25.5" x14ac:dyDescent="0.2">
      <c r="A311" s="881"/>
      <c r="B311" s="748"/>
      <c r="C311" s="864"/>
      <c r="D311" s="718" t="s">
        <v>2966</v>
      </c>
      <c r="E311" s="723"/>
      <c r="F311" s="560" t="s">
        <v>2967</v>
      </c>
      <c r="G311" s="689" t="s">
        <v>2968</v>
      </c>
      <c r="H311" s="690">
        <v>975.16</v>
      </c>
      <c r="I311" s="709" t="s">
        <v>1992</v>
      </c>
      <c r="J311"/>
      <c r="K311"/>
      <c r="L311" s="45"/>
      <c r="M311" s="439"/>
      <c r="N311" s="439"/>
    </row>
    <row r="312" spans="1:14" ht="12.4" customHeight="1" x14ac:dyDescent="0.2">
      <c r="A312" s="881"/>
      <c r="B312" s="748"/>
      <c r="C312" s="864"/>
      <c r="D312" s="718" t="s">
        <v>2969</v>
      </c>
      <c r="E312" s="723"/>
      <c r="F312" s="724" t="s">
        <v>2970</v>
      </c>
      <c r="G312" s="689" t="s">
        <v>2971</v>
      </c>
      <c r="H312" s="690">
        <v>1102.1600000000001</v>
      </c>
      <c r="I312" s="711" t="s">
        <v>1992</v>
      </c>
      <c r="J312"/>
      <c r="K312"/>
      <c r="L312" s="45"/>
      <c r="M312" s="439"/>
      <c r="N312" s="439"/>
    </row>
    <row r="313" spans="1:14" ht="14.25" x14ac:dyDescent="0.2">
      <c r="A313" s="692" t="s">
        <v>1993</v>
      </c>
      <c r="B313" s="747"/>
      <c r="C313" s="559" t="s">
        <v>1994</v>
      </c>
      <c r="D313" s="718"/>
      <c r="E313" s="723"/>
      <c r="F313" s="726" t="s">
        <v>2972</v>
      </c>
      <c r="G313" s="689" t="s">
        <v>1994</v>
      </c>
      <c r="H313" s="691" t="s">
        <v>2300</v>
      </c>
      <c r="I313" s="714" t="s">
        <v>1994</v>
      </c>
      <c r="J313"/>
      <c r="K313"/>
      <c r="L313" s="45"/>
      <c r="M313" s="439"/>
      <c r="N313" s="439"/>
    </row>
    <row r="314" spans="1:14" ht="25.5" x14ac:dyDescent="0.2">
      <c r="A314" s="880" t="s">
        <v>6386</v>
      </c>
      <c r="B314" s="747" t="s">
        <v>88</v>
      </c>
      <c r="C314" s="863" t="s">
        <v>1995</v>
      </c>
      <c r="D314" s="865"/>
      <c r="E314" s="720"/>
      <c r="F314" s="725" t="s">
        <v>2973</v>
      </c>
      <c r="G314" s="689" t="s">
        <v>2974</v>
      </c>
      <c r="H314" s="885" t="s">
        <v>2300</v>
      </c>
      <c r="I314" s="709" t="s">
        <v>1995</v>
      </c>
      <c r="J314"/>
      <c r="K314"/>
      <c r="L314" s="45"/>
      <c r="M314" s="439"/>
      <c r="N314" s="439"/>
    </row>
    <row r="315" spans="1:14" ht="25.5" x14ac:dyDescent="0.2">
      <c r="A315" s="881"/>
      <c r="B315" s="748"/>
      <c r="C315" s="864"/>
      <c r="D315" s="866"/>
      <c r="E315" s="721"/>
      <c r="F315" s="560" t="s">
        <v>2975</v>
      </c>
      <c r="G315" s="689" t="s">
        <v>2976</v>
      </c>
      <c r="H315" s="886"/>
      <c r="I315" s="709" t="s">
        <v>1995</v>
      </c>
      <c r="J315"/>
      <c r="K315"/>
      <c r="L315" s="45"/>
      <c r="M315" s="439"/>
      <c r="N315" s="439"/>
    </row>
    <row r="316" spans="1:14" ht="25.5" x14ac:dyDescent="0.2">
      <c r="A316" s="881"/>
      <c r="B316" s="748"/>
      <c r="C316" s="864"/>
      <c r="D316" s="866"/>
      <c r="E316" s="721"/>
      <c r="F316" s="560" t="s">
        <v>2977</v>
      </c>
      <c r="G316" s="689" t="s">
        <v>2978</v>
      </c>
      <c r="H316" s="886"/>
      <c r="I316" s="709" t="s">
        <v>1995</v>
      </c>
      <c r="J316"/>
      <c r="K316"/>
      <c r="L316" s="45"/>
      <c r="M316" s="439"/>
      <c r="N316" s="439"/>
    </row>
    <row r="317" spans="1:14" ht="25.5" x14ac:dyDescent="0.2">
      <c r="A317" s="881"/>
      <c r="B317" s="748"/>
      <c r="C317" s="864"/>
      <c r="D317" s="866"/>
      <c r="E317" s="722"/>
      <c r="F317" s="560" t="s">
        <v>2979</v>
      </c>
      <c r="G317" s="689" t="s">
        <v>2980</v>
      </c>
      <c r="H317" s="886"/>
      <c r="I317" s="710" t="s">
        <v>1995</v>
      </c>
      <c r="J317"/>
      <c r="K317"/>
      <c r="L317" s="45"/>
      <c r="M317" s="439"/>
      <c r="N317" s="439"/>
    </row>
    <row r="318" spans="1:14" ht="14.1" customHeight="1" x14ac:dyDescent="0.2">
      <c r="A318" s="880" t="s">
        <v>1996</v>
      </c>
      <c r="B318" s="747"/>
      <c r="C318" s="863" t="s">
        <v>1997</v>
      </c>
      <c r="D318" s="718"/>
      <c r="E318" s="723"/>
      <c r="F318" s="560"/>
      <c r="G318" s="876" t="s">
        <v>2981</v>
      </c>
      <c r="H318" s="877"/>
      <c r="I318" s="707" t="s">
        <v>1997</v>
      </c>
      <c r="J318"/>
      <c r="K318"/>
      <c r="L318" s="45"/>
      <c r="M318" s="439"/>
      <c r="N318" s="439"/>
    </row>
    <row r="319" spans="1:14" ht="14.25" x14ac:dyDescent="0.2">
      <c r="A319" s="881"/>
      <c r="B319" s="748"/>
      <c r="C319" s="864"/>
      <c r="D319" s="718" t="s">
        <v>2982</v>
      </c>
      <c r="E319" s="723"/>
      <c r="F319" s="560" t="s">
        <v>2983</v>
      </c>
      <c r="G319" s="689" t="s">
        <v>2984</v>
      </c>
      <c r="H319" s="690">
        <v>110.4</v>
      </c>
      <c r="I319" s="709" t="s">
        <v>1997</v>
      </c>
      <c r="J319"/>
      <c r="K319"/>
      <c r="L319" s="45"/>
      <c r="M319" s="439"/>
      <c r="N319" s="439"/>
    </row>
    <row r="320" spans="1:14" ht="14.25" x14ac:dyDescent="0.2">
      <c r="A320" s="881"/>
      <c r="B320" s="748"/>
      <c r="C320" s="864"/>
      <c r="D320" s="718" t="s">
        <v>2985</v>
      </c>
      <c r="E320" s="723"/>
      <c r="F320" s="560" t="s">
        <v>2986</v>
      </c>
      <c r="G320" s="689" t="s">
        <v>2987</v>
      </c>
      <c r="H320" s="690">
        <v>124.8</v>
      </c>
      <c r="I320" s="709" t="s">
        <v>1997</v>
      </c>
      <c r="J320"/>
      <c r="K320"/>
      <c r="L320" s="45"/>
      <c r="M320" s="439"/>
      <c r="N320" s="439"/>
    </row>
    <row r="321" spans="1:14" ht="14.25" x14ac:dyDescent="0.2">
      <c r="A321" s="881"/>
      <c r="B321" s="748"/>
      <c r="C321" s="864"/>
      <c r="D321" s="718" t="s">
        <v>2988</v>
      </c>
      <c r="E321" s="723"/>
      <c r="F321" s="560" t="s">
        <v>2989</v>
      </c>
      <c r="G321" s="689" t="s">
        <v>2990</v>
      </c>
      <c r="H321" s="690">
        <v>139.19999999999999</v>
      </c>
      <c r="I321" s="709" t="s">
        <v>1997</v>
      </c>
      <c r="J321"/>
      <c r="K321"/>
      <c r="L321" s="45"/>
      <c r="M321" s="439"/>
      <c r="N321" s="439"/>
    </row>
    <row r="322" spans="1:14" ht="14.25" x14ac:dyDescent="0.2">
      <c r="A322" s="881"/>
      <c r="B322" s="748"/>
      <c r="C322" s="864"/>
      <c r="D322" s="718" t="s">
        <v>2991</v>
      </c>
      <c r="E322" s="723"/>
      <c r="F322" s="560" t="s">
        <v>2992</v>
      </c>
      <c r="G322" s="689" t="s">
        <v>2993</v>
      </c>
      <c r="H322" s="690">
        <v>153.6</v>
      </c>
      <c r="I322" s="709" t="s">
        <v>1997</v>
      </c>
      <c r="J322"/>
      <c r="K322"/>
      <c r="L322" s="45"/>
      <c r="M322" s="439"/>
      <c r="N322" s="439"/>
    </row>
    <row r="323" spans="1:14" ht="14.25" x14ac:dyDescent="0.2">
      <c r="A323" s="881"/>
      <c r="B323" s="748"/>
      <c r="C323" s="864"/>
      <c r="D323" s="718" t="s">
        <v>2994</v>
      </c>
      <c r="E323" s="723"/>
      <c r="F323" s="560" t="s">
        <v>2995</v>
      </c>
      <c r="G323" s="689" t="s">
        <v>2996</v>
      </c>
      <c r="H323" s="690">
        <v>168</v>
      </c>
      <c r="I323" s="709" t="s">
        <v>1997</v>
      </c>
      <c r="J323"/>
      <c r="K323"/>
      <c r="L323" s="45"/>
      <c r="M323" s="439"/>
      <c r="N323" s="439"/>
    </row>
    <row r="324" spans="1:14" ht="14.25" x14ac:dyDescent="0.2">
      <c r="A324" s="881"/>
      <c r="B324" s="748"/>
      <c r="C324" s="864"/>
      <c r="D324" s="718" t="s">
        <v>2997</v>
      </c>
      <c r="E324" s="723"/>
      <c r="F324" s="560" t="s">
        <v>2998</v>
      </c>
      <c r="G324" s="689" t="s">
        <v>2999</v>
      </c>
      <c r="H324" s="690">
        <v>182.4</v>
      </c>
      <c r="I324" s="709" t="s">
        <v>1997</v>
      </c>
      <c r="J324"/>
      <c r="K324"/>
      <c r="L324" s="45"/>
      <c r="M324" s="439"/>
      <c r="N324" s="439"/>
    </row>
    <row r="325" spans="1:14" ht="14.25" x14ac:dyDescent="0.2">
      <c r="A325" s="881"/>
      <c r="B325" s="748"/>
      <c r="C325" s="864"/>
      <c r="D325" s="718" t="s">
        <v>3000</v>
      </c>
      <c r="E325" s="723"/>
      <c r="F325" s="560" t="s">
        <v>3001</v>
      </c>
      <c r="G325" s="689" t="s">
        <v>3002</v>
      </c>
      <c r="H325" s="690">
        <v>196.8</v>
      </c>
      <c r="I325" s="710" t="s">
        <v>1997</v>
      </c>
      <c r="J325"/>
      <c r="K325"/>
      <c r="L325" s="45"/>
      <c r="M325" s="439"/>
      <c r="N325" s="439"/>
    </row>
    <row r="326" spans="1:14" ht="14.25" x14ac:dyDescent="0.2">
      <c r="A326" s="882" t="s">
        <v>1998</v>
      </c>
      <c r="B326" s="747"/>
      <c r="C326" s="867" t="s">
        <v>1999</v>
      </c>
      <c r="D326" s="718"/>
      <c r="E326" s="723"/>
      <c r="F326" s="560"/>
      <c r="G326" s="876" t="s">
        <v>7047</v>
      </c>
      <c r="H326" s="877"/>
      <c r="I326" s="709" t="s">
        <v>1999</v>
      </c>
      <c r="J326"/>
      <c r="K326"/>
      <c r="L326" s="45"/>
      <c r="M326" s="439"/>
      <c r="N326" s="439"/>
    </row>
    <row r="327" spans="1:14" ht="14.25" x14ac:dyDescent="0.2">
      <c r="A327" s="883"/>
      <c r="B327" s="748"/>
      <c r="C327" s="868"/>
      <c r="D327" s="718" t="s">
        <v>7569</v>
      </c>
      <c r="E327" s="723" t="s">
        <v>2018</v>
      </c>
      <c r="F327" s="560" t="s">
        <v>3003</v>
      </c>
      <c r="G327" s="689" t="s">
        <v>3004</v>
      </c>
      <c r="H327" s="690">
        <v>361.34</v>
      </c>
      <c r="I327" s="709" t="s">
        <v>1999</v>
      </c>
      <c r="J327"/>
      <c r="K327"/>
      <c r="L327" s="45"/>
      <c r="M327" s="439"/>
      <c r="N327" s="439"/>
    </row>
    <row r="328" spans="1:14" ht="14.25" x14ac:dyDescent="0.2">
      <c r="A328" s="883"/>
      <c r="B328" s="748"/>
      <c r="C328" s="868"/>
      <c r="D328" s="718" t="s">
        <v>7570</v>
      </c>
      <c r="E328" s="723" t="s">
        <v>2018</v>
      </c>
      <c r="F328" s="560" t="s">
        <v>3005</v>
      </c>
      <c r="G328" s="689" t="s">
        <v>3006</v>
      </c>
      <c r="H328" s="690">
        <v>632.35</v>
      </c>
      <c r="I328" s="709" t="s">
        <v>1999</v>
      </c>
      <c r="J328"/>
      <c r="K328"/>
      <c r="L328" s="45"/>
      <c r="M328" s="439"/>
      <c r="N328" s="439"/>
    </row>
    <row r="329" spans="1:14" ht="14.25" x14ac:dyDescent="0.2">
      <c r="A329" s="883"/>
      <c r="B329" s="748"/>
      <c r="C329" s="868"/>
      <c r="D329" s="718" t="s">
        <v>7571</v>
      </c>
      <c r="E329" s="723" t="s">
        <v>2018</v>
      </c>
      <c r="F329" s="560" t="s">
        <v>3007</v>
      </c>
      <c r="G329" s="689" t="s">
        <v>3008</v>
      </c>
      <c r="H329" s="690">
        <v>993.69</v>
      </c>
      <c r="I329" s="709" t="s">
        <v>1999</v>
      </c>
      <c r="J329"/>
      <c r="K329"/>
      <c r="L329" s="45"/>
      <c r="M329" s="439"/>
      <c r="N329" s="439"/>
    </row>
    <row r="330" spans="1:14" ht="14.25" customHeight="1" x14ac:dyDescent="0.2">
      <c r="A330" s="883"/>
      <c r="B330" s="748"/>
      <c r="C330" s="868"/>
      <c r="D330" s="718" t="s">
        <v>3009</v>
      </c>
      <c r="E330" s="723"/>
      <c r="F330" s="560" t="s">
        <v>3010</v>
      </c>
      <c r="G330" s="689" t="s">
        <v>3011</v>
      </c>
      <c r="H330" s="690">
        <v>1355.03</v>
      </c>
      <c r="I330" s="709" t="s">
        <v>1999</v>
      </c>
      <c r="J330"/>
      <c r="K330"/>
      <c r="L330" s="45"/>
      <c r="M330" s="439"/>
      <c r="N330" s="439"/>
    </row>
    <row r="331" spans="1:14" ht="14.25" x14ac:dyDescent="0.2">
      <c r="A331" s="883"/>
      <c r="B331" s="748"/>
      <c r="C331" s="868"/>
      <c r="D331" s="718" t="s">
        <v>3012</v>
      </c>
      <c r="E331" s="723"/>
      <c r="F331" s="560" t="s">
        <v>3013</v>
      </c>
      <c r="G331" s="689" t="s">
        <v>3014</v>
      </c>
      <c r="H331" s="690">
        <v>2032.55</v>
      </c>
      <c r="I331" s="709" t="s">
        <v>1999</v>
      </c>
      <c r="J331"/>
      <c r="K331"/>
      <c r="L331" s="45"/>
      <c r="M331" s="439"/>
      <c r="N331" s="439"/>
    </row>
    <row r="332" spans="1:14" ht="14.25" x14ac:dyDescent="0.2">
      <c r="A332" s="883"/>
      <c r="B332" s="748"/>
      <c r="C332" s="868"/>
      <c r="D332" s="718" t="s">
        <v>3015</v>
      </c>
      <c r="E332" s="723"/>
      <c r="F332" s="560" t="s">
        <v>3016</v>
      </c>
      <c r="G332" s="689" t="s">
        <v>3017</v>
      </c>
      <c r="H332" s="690">
        <v>2710.07</v>
      </c>
      <c r="I332" s="709" t="s">
        <v>1999</v>
      </c>
      <c r="J332"/>
      <c r="K332"/>
      <c r="L332" s="45"/>
      <c r="M332" s="439"/>
      <c r="N332" s="439"/>
    </row>
    <row r="333" spans="1:14" ht="14.25" x14ac:dyDescent="0.2">
      <c r="A333" s="883"/>
      <c r="B333" s="748"/>
      <c r="C333" s="868"/>
      <c r="D333" s="718" t="s">
        <v>3018</v>
      </c>
      <c r="E333" s="723"/>
      <c r="F333" s="560" t="s">
        <v>3019</v>
      </c>
      <c r="G333" s="689" t="s">
        <v>3020</v>
      </c>
      <c r="H333" s="690">
        <v>3387.58</v>
      </c>
      <c r="I333" s="709" t="s">
        <v>1999</v>
      </c>
      <c r="J333"/>
      <c r="K333"/>
      <c r="L333" s="45"/>
      <c r="M333" s="439"/>
      <c r="N333" s="439"/>
    </row>
    <row r="334" spans="1:14" ht="14.25" x14ac:dyDescent="0.2">
      <c r="A334" s="883"/>
      <c r="B334" s="748"/>
      <c r="C334" s="868"/>
      <c r="D334" s="718" t="s">
        <v>3021</v>
      </c>
      <c r="E334" s="723"/>
      <c r="F334" s="560" t="s">
        <v>3022</v>
      </c>
      <c r="G334" s="689" t="s">
        <v>3023</v>
      </c>
      <c r="H334" s="690">
        <v>4065.1</v>
      </c>
      <c r="I334" s="709" t="s">
        <v>1999</v>
      </c>
      <c r="J334"/>
      <c r="K334"/>
      <c r="L334" s="45"/>
      <c r="M334" s="439"/>
      <c r="N334" s="439"/>
    </row>
    <row r="335" spans="1:14" ht="14.25" x14ac:dyDescent="0.2">
      <c r="A335" s="883"/>
      <c r="B335" s="748"/>
      <c r="C335" s="868"/>
      <c r="D335" s="718" t="s">
        <v>3024</v>
      </c>
      <c r="E335" s="723"/>
      <c r="F335" s="560" t="s">
        <v>3025</v>
      </c>
      <c r="G335" s="689" t="s">
        <v>3026</v>
      </c>
      <c r="H335" s="690">
        <v>5420.13</v>
      </c>
      <c r="I335" s="709" t="s">
        <v>1999</v>
      </c>
      <c r="J335"/>
      <c r="K335"/>
      <c r="L335" s="45"/>
      <c r="M335" s="439"/>
      <c r="N335" s="439"/>
    </row>
    <row r="336" spans="1:14" ht="14.25" x14ac:dyDescent="0.2">
      <c r="A336" s="883"/>
      <c r="B336" s="748"/>
      <c r="C336" s="868"/>
      <c r="D336" s="718" t="s">
        <v>3027</v>
      </c>
      <c r="E336" s="723"/>
      <c r="F336" s="560" t="s">
        <v>3028</v>
      </c>
      <c r="G336" s="689" t="s">
        <v>3029</v>
      </c>
      <c r="H336" s="690">
        <v>6775.16</v>
      </c>
      <c r="I336" s="709" t="s">
        <v>1999</v>
      </c>
      <c r="J336"/>
      <c r="K336"/>
      <c r="L336" s="45"/>
      <c r="M336" s="439"/>
      <c r="N336" s="439"/>
    </row>
    <row r="337" spans="1:14" ht="12.4" customHeight="1" x14ac:dyDescent="0.2">
      <c r="A337" s="883"/>
      <c r="B337" s="748"/>
      <c r="C337" s="868"/>
      <c r="D337" s="718" t="s">
        <v>3030</v>
      </c>
      <c r="E337" s="723"/>
      <c r="F337" s="560" t="s">
        <v>3031</v>
      </c>
      <c r="G337" s="689" t="s">
        <v>3032</v>
      </c>
      <c r="H337" s="690">
        <v>8130.2</v>
      </c>
      <c r="I337" s="709" t="s">
        <v>1999</v>
      </c>
      <c r="J337"/>
      <c r="K337"/>
      <c r="L337" s="45"/>
      <c r="M337" s="439"/>
      <c r="N337" s="439"/>
    </row>
    <row r="338" spans="1:14" ht="14.25" x14ac:dyDescent="0.2">
      <c r="A338" s="883"/>
      <c r="B338" s="748"/>
      <c r="C338" s="868"/>
      <c r="D338" s="718" t="s">
        <v>3033</v>
      </c>
      <c r="E338" s="723"/>
      <c r="F338" s="560" t="s">
        <v>3034</v>
      </c>
      <c r="G338" s="689" t="s">
        <v>3035</v>
      </c>
      <c r="H338" s="690">
        <v>9485.23</v>
      </c>
      <c r="I338" s="709" t="s">
        <v>1999</v>
      </c>
      <c r="J338"/>
      <c r="K338"/>
      <c r="L338" s="45"/>
      <c r="M338" s="439"/>
      <c r="N338" s="439"/>
    </row>
    <row r="339" spans="1:14" ht="14.25" x14ac:dyDescent="0.2">
      <c r="A339" s="883"/>
      <c r="B339" s="748"/>
      <c r="C339" s="868"/>
      <c r="D339" s="718" t="s">
        <v>3036</v>
      </c>
      <c r="E339" s="723"/>
      <c r="F339" s="560" t="s">
        <v>3037</v>
      </c>
      <c r="G339" s="689" t="s">
        <v>3038</v>
      </c>
      <c r="H339" s="690">
        <v>10840.26</v>
      </c>
      <c r="I339" s="709" t="s">
        <v>1999</v>
      </c>
      <c r="J339"/>
      <c r="K339"/>
      <c r="L339" s="45"/>
      <c r="M339" s="439"/>
      <c r="N339" s="439"/>
    </row>
    <row r="340" spans="1:14" ht="14.25" x14ac:dyDescent="0.2">
      <c r="A340" s="883"/>
      <c r="B340" s="748"/>
      <c r="C340" s="868"/>
      <c r="D340" s="718" t="s">
        <v>3039</v>
      </c>
      <c r="E340" s="723"/>
      <c r="F340" s="560" t="s">
        <v>3040</v>
      </c>
      <c r="G340" s="689" t="s">
        <v>3041</v>
      </c>
      <c r="H340" s="690">
        <v>12195.29</v>
      </c>
      <c r="I340" s="709" t="s">
        <v>1999</v>
      </c>
      <c r="J340"/>
      <c r="K340"/>
      <c r="L340" s="45"/>
      <c r="M340" s="439"/>
      <c r="N340" s="439"/>
    </row>
    <row r="341" spans="1:14" ht="14.25" x14ac:dyDescent="0.2">
      <c r="A341" s="883"/>
      <c r="B341" s="748"/>
      <c r="C341" s="868"/>
      <c r="D341" s="718" t="s">
        <v>3042</v>
      </c>
      <c r="E341" s="723"/>
      <c r="F341" s="560"/>
      <c r="G341" s="689" t="s">
        <v>6695</v>
      </c>
      <c r="H341" s="690"/>
      <c r="I341" s="709" t="s">
        <v>1999</v>
      </c>
      <c r="J341"/>
      <c r="K341"/>
      <c r="L341" s="45"/>
      <c r="M341" s="439"/>
      <c r="N341" s="439"/>
    </row>
    <row r="342" spans="1:14" ht="14.25" x14ac:dyDescent="0.2">
      <c r="A342" s="883"/>
      <c r="B342" s="748"/>
      <c r="C342" s="868"/>
      <c r="D342" s="718" t="s">
        <v>6633</v>
      </c>
      <c r="E342" s="723"/>
      <c r="F342" s="560" t="s">
        <v>6696</v>
      </c>
      <c r="G342" s="689" t="s">
        <v>6697</v>
      </c>
      <c r="H342" s="690">
        <v>13550.33</v>
      </c>
      <c r="I342" s="710" t="s">
        <v>1999</v>
      </c>
      <c r="J342"/>
      <c r="K342"/>
      <c r="L342" s="45"/>
      <c r="M342" s="439"/>
      <c r="N342" s="439"/>
    </row>
    <row r="343" spans="1:14" ht="14.1" customHeight="1" x14ac:dyDescent="0.2">
      <c r="A343" s="883"/>
      <c r="B343" s="748"/>
      <c r="C343" s="868"/>
      <c r="D343" s="718" t="s">
        <v>6634</v>
      </c>
      <c r="E343" s="723"/>
      <c r="F343" s="560" t="s">
        <v>6698</v>
      </c>
      <c r="G343" s="689" t="s">
        <v>6699</v>
      </c>
      <c r="H343" s="690">
        <v>16260.39</v>
      </c>
      <c r="I343" s="707" t="s">
        <v>1999</v>
      </c>
      <c r="J343"/>
      <c r="K343"/>
      <c r="L343" s="45"/>
      <c r="M343" s="439"/>
      <c r="N343" s="439"/>
    </row>
    <row r="344" spans="1:14" ht="14.25" x14ac:dyDescent="0.2">
      <c r="A344" s="883"/>
      <c r="B344" s="748"/>
      <c r="C344" s="868"/>
      <c r="D344" s="718" t="s">
        <v>6635</v>
      </c>
      <c r="E344" s="723"/>
      <c r="F344" s="560" t="s">
        <v>6700</v>
      </c>
      <c r="G344" s="689" t="s">
        <v>6701</v>
      </c>
      <c r="H344" s="690">
        <v>18970.46</v>
      </c>
      <c r="I344" s="709" t="s">
        <v>1999</v>
      </c>
      <c r="J344"/>
      <c r="K344"/>
      <c r="L344" s="45"/>
      <c r="M344" s="439"/>
      <c r="N344" s="439"/>
    </row>
    <row r="345" spans="1:14" ht="14.25" x14ac:dyDescent="0.2">
      <c r="A345" s="883"/>
      <c r="B345" s="748"/>
      <c r="C345" s="868"/>
      <c r="D345" s="718" t="s">
        <v>6636</v>
      </c>
      <c r="E345" s="723"/>
      <c r="F345" s="560" t="s">
        <v>6702</v>
      </c>
      <c r="G345" s="689" t="s">
        <v>6703</v>
      </c>
      <c r="H345" s="690">
        <v>21680.52</v>
      </c>
      <c r="I345" s="709" t="s">
        <v>1999</v>
      </c>
      <c r="J345"/>
      <c r="K345"/>
      <c r="L345" s="45"/>
      <c r="M345" s="439"/>
      <c r="N345" s="439"/>
    </row>
    <row r="346" spans="1:14" ht="14.25" x14ac:dyDescent="0.2">
      <c r="A346" s="883"/>
      <c r="B346" s="748"/>
      <c r="C346" s="868"/>
      <c r="D346" s="718" t="s">
        <v>6637</v>
      </c>
      <c r="E346" s="723"/>
      <c r="F346" s="560" t="s">
        <v>6704</v>
      </c>
      <c r="G346" s="689" t="s">
        <v>6705</v>
      </c>
      <c r="H346" s="690">
        <v>24390.59</v>
      </c>
      <c r="I346" s="709" t="s">
        <v>1999</v>
      </c>
      <c r="J346"/>
      <c r="K346"/>
      <c r="L346" s="45"/>
      <c r="M346" s="439"/>
      <c r="N346" s="439"/>
    </row>
    <row r="347" spans="1:14" ht="14.25" x14ac:dyDescent="0.2">
      <c r="A347" s="883"/>
      <c r="B347" s="748"/>
      <c r="C347" s="868"/>
      <c r="D347" s="718" t="s">
        <v>6638</v>
      </c>
      <c r="E347" s="723"/>
      <c r="F347" s="560" t="s">
        <v>6706</v>
      </c>
      <c r="G347" s="689" t="s">
        <v>6707</v>
      </c>
      <c r="H347" s="690">
        <v>27100.65</v>
      </c>
      <c r="I347" s="709" t="s">
        <v>1999</v>
      </c>
      <c r="J347"/>
      <c r="K347"/>
      <c r="L347" s="45"/>
      <c r="M347" s="439"/>
      <c r="N347" s="439"/>
    </row>
    <row r="348" spans="1:14" ht="14.25" x14ac:dyDescent="0.2">
      <c r="A348" s="883"/>
      <c r="B348" s="748"/>
      <c r="C348" s="868"/>
      <c r="D348" s="718" t="s">
        <v>6639</v>
      </c>
      <c r="E348" s="723"/>
      <c r="F348" s="560" t="s">
        <v>6708</v>
      </c>
      <c r="G348" s="689" t="s">
        <v>6709</v>
      </c>
      <c r="H348" s="690">
        <v>32520.78</v>
      </c>
      <c r="I348" s="709" t="s">
        <v>1999</v>
      </c>
      <c r="J348"/>
      <c r="K348"/>
      <c r="L348" s="45"/>
      <c r="M348" s="439"/>
      <c r="N348" s="439"/>
    </row>
    <row r="349" spans="1:14" ht="14.25" x14ac:dyDescent="0.2">
      <c r="A349" s="883"/>
      <c r="B349" s="748"/>
      <c r="C349" s="868"/>
      <c r="D349" s="718" t="s">
        <v>6640</v>
      </c>
      <c r="E349" s="723"/>
      <c r="F349" s="560" t="s">
        <v>6710</v>
      </c>
      <c r="G349" s="689" t="s">
        <v>6711</v>
      </c>
      <c r="H349" s="690">
        <v>37940.910000000003</v>
      </c>
      <c r="I349" s="709" t="s">
        <v>1999</v>
      </c>
      <c r="J349"/>
      <c r="K349"/>
      <c r="L349" s="45"/>
      <c r="M349" s="439"/>
      <c r="N349" s="439"/>
    </row>
    <row r="350" spans="1:14" ht="14.25" x14ac:dyDescent="0.2">
      <c r="A350" s="884"/>
      <c r="B350" s="748"/>
      <c r="C350" s="869"/>
      <c r="D350" s="718" t="s">
        <v>6641</v>
      </c>
      <c r="E350" s="723"/>
      <c r="F350" s="560" t="s">
        <v>6712</v>
      </c>
      <c r="G350" s="689" t="s">
        <v>6713</v>
      </c>
      <c r="H350" s="690">
        <v>43361.04</v>
      </c>
      <c r="I350" s="710" t="s">
        <v>1999</v>
      </c>
      <c r="J350"/>
      <c r="K350"/>
      <c r="L350" s="45"/>
      <c r="M350" s="439"/>
      <c r="N350" s="439"/>
    </row>
    <row r="351" spans="1:14" ht="14.25" x14ac:dyDescent="0.2">
      <c r="A351" s="880" t="s">
        <v>2001</v>
      </c>
      <c r="B351" s="747"/>
      <c r="C351" s="863" t="s">
        <v>2002</v>
      </c>
      <c r="D351" s="718"/>
      <c r="E351" s="723"/>
      <c r="F351" s="560"/>
      <c r="G351" s="876" t="s">
        <v>7048</v>
      </c>
      <c r="H351" s="877"/>
      <c r="I351" s="709" t="s">
        <v>2002</v>
      </c>
      <c r="J351"/>
      <c r="K351"/>
      <c r="L351" s="45"/>
      <c r="M351" s="439"/>
      <c r="N351" s="439"/>
    </row>
    <row r="352" spans="1:14" ht="12.4" customHeight="1" x14ac:dyDescent="0.2">
      <c r="A352" s="881"/>
      <c r="B352" s="748"/>
      <c r="C352" s="864"/>
      <c r="D352" s="718" t="s">
        <v>7572</v>
      </c>
      <c r="E352" s="723" t="s">
        <v>2245</v>
      </c>
      <c r="F352" s="560" t="s">
        <v>3043</v>
      </c>
      <c r="G352" s="689" t="s">
        <v>3044</v>
      </c>
      <c r="H352" s="690">
        <v>342.77</v>
      </c>
      <c r="I352" s="709" t="s">
        <v>2002</v>
      </c>
      <c r="J352"/>
      <c r="K352"/>
      <c r="L352" s="45"/>
      <c r="M352" s="439"/>
      <c r="N352" s="439"/>
    </row>
    <row r="353" spans="1:14" ht="63.75" customHeight="1" x14ac:dyDescent="0.2">
      <c r="A353" s="881"/>
      <c r="B353" s="748"/>
      <c r="C353" s="864"/>
      <c r="D353" s="718" t="s">
        <v>7573</v>
      </c>
      <c r="E353" s="723" t="s">
        <v>2245</v>
      </c>
      <c r="F353" s="560" t="s">
        <v>3045</v>
      </c>
      <c r="G353" s="689" t="s">
        <v>3046</v>
      </c>
      <c r="H353" s="690">
        <v>599.84</v>
      </c>
      <c r="I353" s="709" t="s">
        <v>2002</v>
      </c>
      <c r="J353"/>
      <c r="K353"/>
      <c r="L353" s="45"/>
      <c r="M353" s="439"/>
      <c r="N353" s="439"/>
    </row>
    <row r="354" spans="1:14" ht="14.25" x14ac:dyDescent="0.2">
      <c r="A354" s="881"/>
      <c r="B354" s="748"/>
      <c r="C354" s="864"/>
      <c r="D354" s="718" t="s">
        <v>7574</v>
      </c>
      <c r="E354" s="723" t="s">
        <v>2245</v>
      </c>
      <c r="F354" s="560" t="s">
        <v>3047</v>
      </c>
      <c r="G354" s="689" t="s">
        <v>3048</v>
      </c>
      <c r="H354" s="690">
        <v>856.92</v>
      </c>
      <c r="I354" s="709" t="s">
        <v>2002</v>
      </c>
      <c r="J354"/>
      <c r="K354"/>
      <c r="L354" s="45"/>
      <c r="M354" s="439"/>
      <c r="N354" s="439"/>
    </row>
    <row r="355" spans="1:14" ht="25.5" customHeight="1" x14ac:dyDescent="0.2">
      <c r="A355" s="881"/>
      <c r="B355" s="748"/>
      <c r="C355" s="864"/>
      <c r="D355" s="718" t="s">
        <v>3049</v>
      </c>
      <c r="E355" s="723"/>
      <c r="F355" s="560" t="s">
        <v>3050</v>
      </c>
      <c r="G355" s="689" t="s">
        <v>3051</v>
      </c>
      <c r="H355" s="690">
        <v>1028.3</v>
      </c>
      <c r="I355" s="709" t="s">
        <v>2002</v>
      </c>
      <c r="J355"/>
      <c r="K355"/>
      <c r="L355" s="45"/>
      <c r="M355" s="439"/>
      <c r="N355" s="439"/>
    </row>
    <row r="356" spans="1:14" ht="14.25" x14ac:dyDescent="0.2">
      <c r="A356" s="881"/>
      <c r="B356" s="748"/>
      <c r="C356" s="864"/>
      <c r="D356" s="718" t="s">
        <v>3052</v>
      </c>
      <c r="E356" s="723"/>
      <c r="F356" s="560" t="s">
        <v>3053</v>
      </c>
      <c r="G356" s="689" t="s">
        <v>3054</v>
      </c>
      <c r="H356" s="690">
        <v>1542.45</v>
      </c>
      <c r="I356" s="709" t="s">
        <v>2002</v>
      </c>
      <c r="J356"/>
      <c r="K356"/>
      <c r="L356" s="45"/>
      <c r="M356" s="439"/>
      <c r="N356" s="439"/>
    </row>
    <row r="357" spans="1:14" ht="14.25" x14ac:dyDescent="0.2">
      <c r="A357" s="881"/>
      <c r="B357" s="748"/>
      <c r="C357" s="864"/>
      <c r="D357" s="718" t="s">
        <v>3055</v>
      </c>
      <c r="E357" s="723"/>
      <c r="F357" s="560" t="s">
        <v>3056</v>
      </c>
      <c r="G357" s="689" t="s">
        <v>3057</v>
      </c>
      <c r="H357" s="690">
        <v>2056.6</v>
      </c>
      <c r="I357" s="710" t="s">
        <v>2002</v>
      </c>
      <c r="J357"/>
      <c r="K357"/>
      <c r="L357" s="45"/>
      <c r="M357" s="439"/>
      <c r="N357" s="439"/>
    </row>
    <row r="358" spans="1:14" ht="25.5" customHeight="1" x14ac:dyDescent="0.2">
      <c r="A358" s="881"/>
      <c r="B358" s="748"/>
      <c r="C358" s="864"/>
      <c r="D358" s="718" t="s">
        <v>3058</v>
      </c>
      <c r="E358" s="723"/>
      <c r="F358" s="560" t="s">
        <v>3059</v>
      </c>
      <c r="G358" s="689" t="s">
        <v>3060</v>
      </c>
      <c r="H358" s="690">
        <v>2570.75</v>
      </c>
      <c r="I358" s="707" t="s">
        <v>2002</v>
      </c>
      <c r="J358"/>
      <c r="K358"/>
      <c r="L358" s="45"/>
      <c r="M358" s="439"/>
      <c r="N358" s="439"/>
    </row>
    <row r="359" spans="1:14" ht="14.25" x14ac:dyDescent="0.2">
      <c r="A359" s="881"/>
      <c r="B359" s="748"/>
      <c r="C359" s="864"/>
      <c r="D359" s="718" t="s">
        <v>3061</v>
      </c>
      <c r="E359" s="723"/>
      <c r="F359" s="560" t="s">
        <v>3062</v>
      </c>
      <c r="G359" s="689" t="s">
        <v>3063</v>
      </c>
      <c r="H359" s="690">
        <v>3084.9</v>
      </c>
      <c r="I359" s="709" t="s">
        <v>2002</v>
      </c>
      <c r="J359"/>
      <c r="K359"/>
      <c r="L359" s="45"/>
      <c r="M359" s="439"/>
      <c r="N359" s="439"/>
    </row>
    <row r="360" spans="1:14" ht="14.25" x14ac:dyDescent="0.2">
      <c r="A360" s="881"/>
      <c r="B360" s="748"/>
      <c r="C360" s="864"/>
      <c r="D360" s="718" t="s">
        <v>3064</v>
      </c>
      <c r="E360" s="723"/>
      <c r="F360" s="560" t="s">
        <v>3065</v>
      </c>
      <c r="G360" s="689" t="s">
        <v>3066</v>
      </c>
      <c r="H360" s="690">
        <v>3599.05</v>
      </c>
      <c r="I360" s="709" t="s">
        <v>2002</v>
      </c>
      <c r="J360"/>
      <c r="K360"/>
      <c r="L360" s="45"/>
      <c r="M360" s="439"/>
      <c r="N360" s="439"/>
    </row>
    <row r="361" spans="1:14" ht="14.25" x14ac:dyDescent="0.2">
      <c r="A361" s="881"/>
      <c r="B361" s="748"/>
      <c r="C361" s="864"/>
      <c r="D361" s="718" t="s">
        <v>3067</v>
      </c>
      <c r="E361" s="723"/>
      <c r="F361" s="560" t="s">
        <v>3068</v>
      </c>
      <c r="G361" s="689" t="s">
        <v>3069</v>
      </c>
      <c r="H361" s="690">
        <v>4113.2</v>
      </c>
      <c r="I361" s="709" t="s">
        <v>2002</v>
      </c>
      <c r="J361"/>
      <c r="K361"/>
      <c r="L361" s="45"/>
      <c r="M361" s="439"/>
      <c r="N361" s="439"/>
    </row>
    <row r="362" spans="1:14" ht="25.5" customHeight="1" x14ac:dyDescent="0.2">
      <c r="A362" s="881"/>
      <c r="B362" s="748"/>
      <c r="C362" s="864"/>
      <c r="D362" s="718" t="s">
        <v>3070</v>
      </c>
      <c r="E362" s="723"/>
      <c r="F362" s="560" t="s">
        <v>3071</v>
      </c>
      <c r="G362" s="689" t="s">
        <v>3072</v>
      </c>
      <c r="H362" s="690">
        <v>5141.5</v>
      </c>
      <c r="I362" s="709" t="s">
        <v>2002</v>
      </c>
      <c r="J362"/>
      <c r="K362"/>
      <c r="L362" s="45"/>
      <c r="M362" s="439"/>
      <c r="N362" s="439"/>
    </row>
    <row r="363" spans="1:14" ht="14.25" x14ac:dyDescent="0.2">
      <c r="A363" s="881"/>
      <c r="B363" s="748"/>
      <c r="C363" s="864"/>
      <c r="D363" s="718" t="s">
        <v>3073</v>
      </c>
      <c r="E363" s="723"/>
      <c r="F363" s="560" t="s">
        <v>3074</v>
      </c>
      <c r="G363" s="689" t="s">
        <v>3075</v>
      </c>
      <c r="H363" s="690">
        <v>6169.8</v>
      </c>
      <c r="I363" s="709" t="s">
        <v>2002</v>
      </c>
      <c r="J363"/>
      <c r="K363"/>
      <c r="L363" s="45"/>
      <c r="M363" s="439"/>
      <c r="N363" s="439"/>
    </row>
    <row r="364" spans="1:14" ht="14.25" x14ac:dyDescent="0.2">
      <c r="A364" s="881"/>
      <c r="B364" s="748"/>
      <c r="C364" s="864"/>
      <c r="D364" s="718" t="s">
        <v>3076</v>
      </c>
      <c r="E364" s="723"/>
      <c r="F364" s="560" t="s">
        <v>3077</v>
      </c>
      <c r="G364" s="689" t="s">
        <v>3078</v>
      </c>
      <c r="H364" s="690">
        <v>7198.1</v>
      </c>
      <c r="I364" s="709" t="s">
        <v>2002</v>
      </c>
      <c r="J364"/>
      <c r="K364"/>
      <c r="L364" s="45"/>
      <c r="M364" s="439"/>
      <c r="N364" s="439"/>
    </row>
    <row r="365" spans="1:14" ht="12.4" customHeight="1" x14ac:dyDescent="0.2">
      <c r="A365" s="881"/>
      <c r="B365" s="748"/>
      <c r="C365" s="864"/>
      <c r="D365" s="718" t="s">
        <v>3079</v>
      </c>
      <c r="E365" s="723"/>
      <c r="F365" s="560" t="s">
        <v>3080</v>
      </c>
      <c r="G365" s="689" t="s">
        <v>3081</v>
      </c>
      <c r="H365" s="690">
        <v>8226.4</v>
      </c>
      <c r="I365" s="710" t="s">
        <v>2002</v>
      </c>
      <c r="J365"/>
      <c r="K365"/>
      <c r="L365" s="45"/>
      <c r="M365" s="439"/>
      <c r="N365" s="439"/>
    </row>
    <row r="366" spans="1:14" ht="14.25" customHeight="1" x14ac:dyDescent="0.2">
      <c r="A366" s="880" t="s">
        <v>2004</v>
      </c>
      <c r="B366" s="747"/>
      <c r="C366" s="863" t="s">
        <v>2005</v>
      </c>
      <c r="D366" s="718"/>
      <c r="E366" s="723"/>
      <c r="F366" s="560"/>
      <c r="G366" s="876" t="s">
        <v>3095</v>
      </c>
      <c r="H366" s="877"/>
      <c r="I366" s="709" t="s">
        <v>2005</v>
      </c>
      <c r="J366"/>
      <c r="K366"/>
      <c r="L366" s="45"/>
      <c r="M366" s="439"/>
      <c r="N366" s="439"/>
    </row>
    <row r="367" spans="1:14" ht="14.25" x14ac:dyDescent="0.2">
      <c r="A367" s="881"/>
      <c r="B367" s="748"/>
      <c r="C367" s="864"/>
      <c r="D367" s="718" t="s">
        <v>3096</v>
      </c>
      <c r="E367" s="723"/>
      <c r="F367" s="560" t="s">
        <v>3097</v>
      </c>
      <c r="G367" s="689" t="s">
        <v>3098</v>
      </c>
      <c r="H367" s="690">
        <v>791.6</v>
      </c>
      <c r="I367" s="709" t="s">
        <v>2005</v>
      </c>
      <c r="J367"/>
      <c r="K367"/>
      <c r="L367" s="45"/>
      <c r="M367" s="439"/>
      <c r="N367" s="439"/>
    </row>
    <row r="368" spans="1:14" ht="14.25" x14ac:dyDescent="0.2">
      <c r="A368" s="881"/>
      <c r="B368" s="748"/>
      <c r="C368" s="864"/>
      <c r="D368" s="718" t="s">
        <v>3099</v>
      </c>
      <c r="E368" s="723"/>
      <c r="F368" s="560" t="s">
        <v>3100</v>
      </c>
      <c r="G368" s="689" t="s">
        <v>3101</v>
      </c>
      <c r="H368" s="690">
        <v>1583.2</v>
      </c>
      <c r="I368" s="709" t="s">
        <v>2005</v>
      </c>
      <c r="J368"/>
      <c r="K368"/>
      <c r="L368" s="45"/>
      <c r="M368" s="439"/>
      <c r="N368" s="439"/>
    </row>
    <row r="369" spans="1:14" ht="14.25" x14ac:dyDescent="0.2">
      <c r="A369" s="881"/>
      <c r="B369" s="748"/>
      <c r="C369" s="864"/>
      <c r="D369" s="718" t="s">
        <v>3102</v>
      </c>
      <c r="E369" s="723"/>
      <c r="F369" s="560" t="s">
        <v>3103</v>
      </c>
      <c r="G369" s="689" t="s">
        <v>3104</v>
      </c>
      <c r="H369" s="690">
        <v>2374.8000000000002</v>
      </c>
      <c r="I369" s="709" t="s">
        <v>2005</v>
      </c>
      <c r="J369"/>
      <c r="K369"/>
      <c r="L369" s="45"/>
      <c r="M369" s="439"/>
      <c r="N369" s="439"/>
    </row>
    <row r="370" spans="1:14" ht="14.25" x14ac:dyDescent="0.2">
      <c r="A370" s="881"/>
      <c r="B370" s="748"/>
      <c r="C370" s="864"/>
      <c r="D370" s="718" t="s">
        <v>3105</v>
      </c>
      <c r="E370" s="723"/>
      <c r="F370" s="560" t="s">
        <v>3106</v>
      </c>
      <c r="G370" s="689" t="s">
        <v>3107</v>
      </c>
      <c r="H370" s="690">
        <v>3166.4</v>
      </c>
      <c r="I370" s="710" t="s">
        <v>2005</v>
      </c>
      <c r="J370"/>
      <c r="K370"/>
      <c r="L370" s="45"/>
      <c r="M370" s="439"/>
      <c r="N370" s="439"/>
    </row>
    <row r="371" spans="1:14" ht="14.1" customHeight="1" x14ac:dyDescent="0.2">
      <c r="A371" s="881"/>
      <c r="B371" s="748"/>
      <c r="C371" s="864"/>
      <c r="D371" s="718" t="s">
        <v>3108</v>
      </c>
      <c r="E371" s="723"/>
      <c r="F371" s="560" t="s">
        <v>3109</v>
      </c>
      <c r="G371" s="689" t="s">
        <v>3110</v>
      </c>
      <c r="H371" s="690">
        <v>3958</v>
      </c>
      <c r="I371" s="707" t="s">
        <v>2005</v>
      </c>
      <c r="J371"/>
      <c r="K371"/>
      <c r="L371" s="45"/>
      <c r="M371" s="439"/>
      <c r="N371" s="439"/>
    </row>
    <row r="372" spans="1:14" ht="14.25" x14ac:dyDescent="0.2">
      <c r="A372" s="881"/>
      <c r="B372" s="748"/>
      <c r="C372" s="864"/>
      <c r="D372" s="718" t="s">
        <v>3111</v>
      </c>
      <c r="E372" s="723"/>
      <c r="F372" s="560" t="s">
        <v>3112</v>
      </c>
      <c r="G372" s="689" t="s">
        <v>3113</v>
      </c>
      <c r="H372" s="690">
        <v>5145.3999999999996</v>
      </c>
      <c r="I372" s="709" t="s">
        <v>2005</v>
      </c>
      <c r="J372"/>
      <c r="K372"/>
      <c r="L372" s="45"/>
      <c r="M372" s="439"/>
      <c r="N372" s="439"/>
    </row>
    <row r="373" spans="1:14" ht="14.25" x14ac:dyDescent="0.2">
      <c r="A373" s="881"/>
      <c r="B373" s="748"/>
      <c r="C373" s="864"/>
      <c r="D373" s="718" t="s">
        <v>3114</v>
      </c>
      <c r="E373" s="723"/>
      <c r="F373" s="560" t="s">
        <v>3115</v>
      </c>
      <c r="G373" s="689" t="s">
        <v>3116</v>
      </c>
      <c r="H373" s="690">
        <v>6728.6</v>
      </c>
      <c r="I373" s="709" t="s">
        <v>2005</v>
      </c>
      <c r="J373"/>
      <c r="K373"/>
      <c r="L373" s="45"/>
      <c r="M373" s="439"/>
      <c r="N373" s="439"/>
    </row>
    <row r="374" spans="1:14" ht="14.25" customHeight="1" x14ac:dyDescent="0.2">
      <c r="A374" s="881"/>
      <c r="B374" s="748"/>
      <c r="C374" s="864"/>
      <c r="D374" s="718" t="s">
        <v>3117</v>
      </c>
      <c r="E374" s="723"/>
      <c r="F374" s="560" t="s">
        <v>3118</v>
      </c>
      <c r="G374" s="689" t="s">
        <v>3119</v>
      </c>
      <c r="H374" s="690">
        <v>8311.7999999999993</v>
      </c>
      <c r="I374" s="709" t="s">
        <v>2005</v>
      </c>
      <c r="J374"/>
      <c r="K374"/>
      <c r="L374" s="45"/>
      <c r="M374" s="439"/>
      <c r="N374" s="439"/>
    </row>
    <row r="375" spans="1:14" ht="14.25" x14ac:dyDescent="0.2">
      <c r="A375" s="881"/>
      <c r="B375" s="748"/>
      <c r="C375" s="864"/>
      <c r="D375" s="718" t="s">
        <v>3120</v>
      </c>
      <c r="E375" s="723"/>
      <c r="F375" s="560" t="s">
        <v>3121</v>
      </c>
      <c r="G375" s="689" t="s">
        <v>3122</v>
      </c>
      <c r="H375" s="690">
        <v>9895</v>
      </c>
      <c r="I375" s="709" t="s">
        <v>2005</v>
      </c>
      <c r="J375"/>
      <c r="K375"/>
      <c r="L375" s="45"/>
      <c r="M375" s="439"/>
      <c r="N375" s="439"/>
    </row>
    <row r="376" spans="1:14" ht="14.25" x14ac:dyDescent="0.2">
      <c r="A376" s="881"/>
      <c r="B376" s="748"/>
      <c r="C376" s="864"/>
      <c r="D376" s="718" t="s">
        <v>3123</v>
      </c>
      <c r="E376" s="723"/>
      <c r="F376" s="560" t="s">
        <v>3124</v>
      </c>
      <c r="G376" s="689" t="s">
        <v>3125</v>
      </c>
      <c r="H376" s="690">
        <v>12137.87</v>
      </c>
      <c r="I376" s="709" t="s">
        <v>2005</v>
      </c>
      <c r="J376"/>
      <c r="K376"/>
      <c r="L376" s="45"/>
      <c r="M376" s="439"/>
      <c r="N376" s="439"/>
    </row>
    <row r="377" spans="1:14" ht="14.25" x14ac:dyDescent="0.2">
      <c r="A377" s="881"/>
      <c r="B377" s="748"/>
      <c r="C377" s="864"/>
      <c r="D377" s="718" t="s">
        <v>3126</v>
      </c>
      <c r="E377" s="723"/>
      <c r="F377" s="560" t="s">
        <v>3127</v>
      </c>
      <c r="G377" s="689" t="s">
        <v>3128</v>
      </c>
      <c r="H377" s="690">
        <v>15304.27</v>
      </c>
      <c r="I377" s="709" t="s">
        <v>2005</v>
      </c>
      <c r="J377"/>
      <c r="K377"/>
      <c r="L377" s="45"/>
      <c r="M377" s="439"/>
      <c r="N377" s="439"/>
    </row>
    <row r="378" spans="1:14" ht="14.25" x14ac:dyDescent="0.2">
      <c r="A378" s="881"/>
      <c r="B378" s="748"/>
      <c r="C378" s="864"/>
      <c r="D378" s="718" t="s">
        <v>3129</v>
      </c>
      <c r="E378" s="723"/>
      <c r="F378" s="560" t="s">
        <v>3130</v>
      </c>
      <c r="G378" s="689" t="s">
        <v>3131</v>
      </c>
      <c r="H378" s="690">
        <v>18470.669999999998</v>
      </c>
      <c r="I378" s="710" t="s">
        <v>2005</v>
      </c>
      <c r="J378"/>
      <c r="K378"/>
      <c r="L378" s="45"/>
      <c r="M378" s="439"/>
      <c r="N378" s="439"/>
    </row>
    <row r="379" spans="1:14" ht="14.25" x14ac:dyDescent="0.2">
      <c r="A379" s="882" t="s">
        <v>2007</v>
      </c>
      <c r="B379" s="747"/>
      <c r="C379" s="867" t="s">
        <v>2008</v>
      </c>
      <c r="D379" s="718"/>
      <c r="E379" s="723"/>
      <c r="F379" s="560"/>
      <c r="G379" s="876" t="s">
        <v>3133</v>
      </c>
      <c r="H379" s="877"/>
      <c r="I379" s="709" t="s">
        <v>2008</v>
      </c>
      <c r="J379"/>
      <c r="K379"/>
      <c r="L379" s="45"/>
      <c r="M379" s="439"/>
      <c r="N379" s="439"/>
    </row>
    <row r="380" spans="1:14" ht="14.25" x14ac:dyDescent="0.2">
      <c r="A380" s="883"/>
      <c r="B380" s="748"/>
      <c r="C380" s="868"/>
      <c r="D380" s="718" t="s">
        <v>7575</v>
      </c>
      <c r="E380" s="723" t="s">
        <v>2245</v>
      </c>
      <c r="F380" s="560" t="s">
        <v>3134</v>
      </c>
      <c r="G380" s="689" t="s">
        <v>2892</v>
      </c>
      <c r="H380" s="690">
        <v>380.25</v>
      </c>
      <c r="I380" s="709" t="s">
        <v>2008</v>
      </c>
      <c r="J380"/>
      <c r="K380"/>
      <c r="L380" s="45"/>
      <c r="M380" s="439"/>
      <c r="N380" s="439"/>
    </row>
    <row r="381" spans="1:14" ht="14.25" x14ac:dyDescent="0.2">
      <c r="A381" s="883"/>
      <c r="B381" s="748"/>
      <c r="C381" s="868"/>
      <c r="D381" s="718" t="s">
        <v>7576</v>
      </c>
      <c r="E381" s="723" t="s">
        <v>2245</v>
      </c>
      <c r="F381" s="560" t="s">
        <v>3135</v>
      </c>
      <c r="G381" s="689" t="s">
        <v>2894</v>
      </c>
      <c r="H381" s="690">
        <v>665.44</v>
      </c>
      <c r="I381" s="709" t="s">
        <v>2008</v>
      </c>
      <c r="J381"/>
      <c r="K381"/>
      <c r="L381" s="45"/>
      <c r="M381" s="439"/>
      <c r="N381" s="439"/>
    </row>
    <row r="382" spans="1:14" ht="14.25" x14ac:dyDescent="0.2">
      <c r="A382" s="883"/>
      <c r="B382" s="748"/>
      <c r="C382" s="868"/>
      <c r="D382" s="718" t="s">
        <v>3136</v>
      </c>
      <c r="E382" s="723"/>
      <c r="F382" s="560" t="s">
        <v>3137</v>
      </c>
      <c r="G382" s="689" t="s">
        <v>2897</v>
      </c>
      <c r="H382" s="690">
        <v>950.63</v>
      </c>
      <c r="I382" s="709" t="s">
        <v>2008</v>
      </c>
      <c r="J382"/>
      <c r="K382"/>
      <c r="L382" s="45"/>
      <c r="M382" s="439"/>
      <c r="N382" s="439"/>
    </row>
    <row r="383" spans="1:14" ht="14.25" x14ac:dyDescent="0.2">
      <c r="A383" s="883"/>
      <c r="B383" s="748"/>
      <c r="C383" s="868"/>
      <c r="D383" s="718" t="s">
        <v>3138</v>
      </c>
      <c r="E383" s="723"/>
      <c r="F383" s="560" t="s">
        <v>3139</v>
      </c>
      <c r="G383" s="689" t="s">
        <v>2900</v>
      </c>
      <c r="H383" s="690">
        <v>1235.82</v>
      </c>
      <c r="I383" s="709" t="s">
        <v>2008</v>
      </c>
      <c r="J383"/>
      <c r="K383"/>
      <c r="L383" s="45"/>
      <c r="M383" s="439"/>
      <c r="N383" s="439"/>
    </row>
    <row r="384" spans="1:14" ht="14.25" x14ac:dyDescent="0.2">
      <c r="A384" s="883"/>
      <c r="B384" s="748"/>
      <c r="C384" s="868"/>
      <c r="D384" s="718" t="s">
        <v>3140</v>
      </c>
      <c r="E384" s="723"/>
      <c r="F384" s="560" t="s">
        <v>3141</v>
      </c>
      <c r="G384" s="689" t="s">
        <v>2903</v>
      </c>
      <c r="H384" s="690">
        <v>1521.01</v>
      </c>
      <c r="I384" s="709" t="s">
        <v>2008</v>
      </c>
      <c r="J384"/>
      <c r="K384"/>
      <c r="L384" s="45"/>
      <c r="M384" s="439"/>
      <c r="N384" s="439"/>
    </row>
    <row r="385" spans="1:14" ht="14.25" x14ac:dyDescent="0.2">
      <c r="A385" s="883"/>
      <c r="B385" s="748"/>
      <c r="C385" s="868"/>
      <c r="D385" s="718" t="s">
        <v>3142</v>
      </c>
      <c r="E385" s="723"/>
      <c r="F385" s="560" t="s">
        <v>3143</v>
      </c>
      <c r="G385" s="689" t="s">
        <v>2906</v>
      </c>
      <c r="H385" s="690">
        <v>1806.2</v>
      </c>
      <c r="I385" s="709" t="s">
        <v>2008</v>
      </c>
      <c r="J385"/>
      <c r="K385"/>
      <c r="L385" s="45"/>
      <c r="M385" s="439"/>
      <c r="N385" s="439"/>
    </row>
    <row r="386" spans="1:14" ht="14.25" x14ac:dyDescent="0.2">
      <c r="A386" s="883"/>
      <c r="B386" s="748"/>
      <c r="C386" s="868"/>
      <c r="D386" s="718" t="s">
        <v>3144</v>
      </c>
      <c r="E386" s="723"/>
      <c r="F386" s="560" t="s">
        <v>3145</v>
      </c>
      <c r="G386" s="689" t="s">
        <v>2909</v>
      </c>
      <c r="H386" s="690">
        <v>2091.39</v>
      </c>
      <c r="I386" s="709" t="s">
        <v>2008</v>
      </c>
      <c r="J386"/>
      <c r="K386"/>
      <c r="L386" s="45"/>
      <c r="M386" s="439"/>
      <c r="N386" s="439"/>
    </row>
    <row r="387" spans="1:14" ht="14.25" x14ac:dyDescent="0.2">
      <c r="A387" s="883"/>
      <c r="B387" s="748"/>
      <c r="C387" s="868"/>
      <c r="D387" s="718" t="s">
        <v>3146</v>
      </c>
      <c r="E387" s="723"/>
      <c r="F387" s="560" t="s">
        <v>3147</v>
      </c>
      <c r="G387" s="689" t="s">
        <v>2912</v>
      </c>
      <c r="H387" s="690">
        <v>2373.35</v>
      </c>
      <c r="I387" s="709" t="s">
        <v>2008</v>
      </c>
      <c r="J387"/>
      <c r="K387"/>
      <c r="L387" s="45"/>
      <c r="M387" s="439"/>
      <c r="N387" s="439"/>
    </row>
    <row r="388" spans="1:14" ht="14.25" x14ac:dyDescent="0.2">
      <c r="A388" s="883"/>
      <c r="B388" s="748"/>
      <c r="C388" s="868"/>
      <c r="D388" s="718" t="s">
        <v>3148</v>
      </c>
      <c r="E388" s="723"/>
      <c r="F388" s="560" t="s">
        <v>3149</v>
      </c>
      <c r="G388" s="689" t="s">
        <v>2915</v>
      </c>
      <c r="H388" s="690">
        <v>2661.77</v>
      </c>
      <c r="I388" s="709" t="s">
        <v>2008</v>
      </c>
      <c r="J388"/>
      <c r="K388"/>
      <c r="L388" s="45"/>
      <c r="M388" s="439"/>
      <c r="N388" s="439"/>
    </row>
    <row r="389" spans="1:14" ht="14.25" x14ac:dyDescent="0.2">
      <c r="A389" s="883"/>
      <c r="B389" s="748"/>
      <c r="C389" s="868"/>
      <c r="D389" s="718" t="s">
        <v>3150</v>
      </c>
      <c r="E389" s="723"/>
      <c r="F389" s="560" t="s">
        <v>3151</v>
      </c>
      <c r="G389" s="689" t="s">
        <v>2918</v>
      </c>
      <c r="H389" s="690">
        <v>2923.2</v>
      </c>
      <c r="I389" s="710" t="s">
        <v>2008</v>
      </c>
      <c r="J389"/>
      <c r="K389"/>
      <c r="L389" s="45"/>
      <c r="M389" s="439"/>
      <c r="N389" s="439"/>
    </row>
    <row r="390" spans="1:14" ht="14.25" customHeight="1" x14ac:dyDescent="0.2">
      <c r="A390" s="883"/>
      <c r="B390" s="748"/>
      <c r="C390" s="868"/>
      <c r="D390" s="718" t="s">
        <v>3152</v>
      </c>
      <c r="E390" s="723"/>
      <c r="F390" s="560" t="s">
        <v>3153</v>
      </c>
      <c r="G390" s="689" t="s">
        <v>2921</v>
      </c>
      <c r="H390" s="690">
        <v>3232.15</v>
      </c>
      <c r="I390" s="707" t="s">
        <v>2008</v>
      </c>
      <c r="J390"/>
      <c r="K390"/>
      <c r="L390" s="45"/>
      <c r="M390" s="439"/>
      <c r="N390" s="439"/>
    </row>
    <row r="391" spans="1:14" ht="14.25" x14ac:dyDescent="0.2">
      <c r="A391" s="883"/>
      <c r="B391" s="748"/>
      <c r="C391" s="868"/>
      <c r="D391" s="718" t="s">
        <v>3154</v>
      </c>
      <c r="E391" s="723"/>
      <c r="F391" s="560" t="s">
        <v>3155</v>
      </c>
      <c r="G391" s="689" t="s">
        <v>2924</v>
      </c>
      <c r="H391" s="690">
        <v>3612.41</v>
      </c>
      <c r="I391" s="709" t="s">
        <v>2008</v>
      </c>
      <c r="J391"/>
      <c r="K391"/>
      <c r="L391" s="45"/>
      <c r="M391" s="439"/>
      <c r="N391" s="439"/>
    </row>
    <row r="392" spans="1:14" ht="14.25" x14ac:dyDescent="0.2">
      <c r="A392" s="883"/>
      <c r="B392" s="748"/>
      <c r="C392" s="868"/>
      <c r="D392" s="718" t="s">
        <v>3156</v>
      </c>
      <c r="E392" s="723"/>
      <c r="F392" s="560" t="s">
        <v>3157</v>
      </c>
      <c r="G392" s="689" t="s">
        <v>2927</v>
      </c>
      <c r="H392" s="690">
        <v>4182.79</v>
      </c>
      <c r="I392" s="709" t="s">
        <v>2008</v>
      </c>
      <c r="J392"/>
      <c r="K392"/>
      <c r="L392" s="45"/>
      <c r="M392" s="439"/>
      <c r="N392" s="439"/>
    </row>
    <row r="393" spans="1:14" ht="14.25" x14ac:dyDescent="0.2">
      <c r="A393" s="883"/>
      <c r="B393" s="748"/>
      <c r="C393" s="868"/>
      <c r="D393" s="718" t="s">
        <v>3158</v>
      </c>
      <c r="E393" s="723"/>
      <c r="F393" s="560" t="s">
        <v>3159</v>
      </c>
      <c r="G393" s="689" t="s">
        <v>2930</v>
      </c>
      <c r="H393" s="690">
        <v>4753.17</v>
      </c>
      <c r="I393" s="709" t="s">
        <v>2008</v>
      </c>
      <c r="J393"/>
      <c r="K393"/>
      <c r="L393" s="45"/>
      <c r="M393" s="439"/>
      <c r="N393" s="439"/>
    </row>
    <row r="394" spans="1:14" ht="14.25" x14ac:dyDescent="0.2">
      <c r="A394" s="883"/>
      <c r="B394" s="748"/>
      <c r="C394" s="868"/>
      <c r="D394" s="718" t="s">
        <v>3160</v>
      </c>
      <c r="E394" s="723"/>
      <c r="F394" s="560" t="s">
        <v>3161</v>
      </c>
      <c r="G394" s="689" t="s">
        <v>2933</v>
      </c>
      <c r="H394" s="690">
        <v>5323.55</v>
      </c>
      <c r="I394" s="709" t="s">
        <v>2008</v>
      </c>
      <c r="J394"/>
      <c r="K394"/>
      <c r="L394" s="45"/>
      <c r="M394" s="439"/>
      <c r="N394" s="439"/>
    </row>
    <row r="395" spans="1:14" ht="14.25" x14ac:dyDescent="0.2">
      <c r="A395" s="883"/>
      <c r="B395" s="748"/>
      <c r="C395" s="868"/>
      <c r="D395" s="718" t="s">
        <v>3162</v>
      </c>
      <c r="E395" s="723"/>
      <c r="F395" s="560" t="s">
        <v>3163</v>
      </c>
      <c r="G395" s="689" t="s">
        <v>2936</v>
      </c>
      <c r="H395" s="690">
        <v>5893.93</v>
      </c>
      <c r="I395" s="709" t="s">
        <v>2008</v>
      </c>
      <c r="J395"/>
      <c r="K395"/>
      <c r="L395" s="45"/>
      <c r="M395" s="439"/>
      <c r="N395" s="439"/>
    </row>
    <row r="396" spans="1:14" ht="14.25" x14ac:dyDescent="0.2">
      <c r="A396" s="883"/>
      <c r="B396" s="748"/>
      <c r="C396" s="868"/>
      <c r="D396" s="718" t="s">
        <v>3164</v>
      </c>
      <c r="E396" s="723"/>
      <c r="F396" s="560" t="s">
        <v>3165</v>
      </c>
      <c r="G396" s="689" t="s">
        <v>2939</v>
      </c>
      <c r="H396" s="690">
        <v>6464.31</v>
      </c>
      <c r="I396" s="709" t="s">
        <v>2008</v>
      </c>
      <c r="J396"/>
      <c r="K396"/>
      <c r="L396" s="45"/>
      <c r="M396" s="439"/>
      <c r="N396" s="439"/>
    </row>
    <row r="397" spans="1:14" ht="14.25" x14ac:dyDescent="0.2">
      <c r="A397" s="883"/>
      <c r="B397" s="748"/>
      <c r="C397" s="868"/>
      <c r="D397" s="718" t="s">
        <v>3166</v>
      </c>
      <c r="E397" s="723"/>
      <c r="F397" s="560"/>
      <c r="G397" s="689" t="s">
        <v>7491</v>
      </c>
      <c r="H397" s="690"/>
      <c r="I397" s="709" t="s">
        <v>2008</v>
      </c>
      <c r="J397"/>
      <c r="K397"/>
      <c r="L397" s="45"/>
      <c r="M397" s="439"/>
      <c r="N397" s="439"/>
    </row>
    <row r="398" spans="1:14" ht="14.25" x14ac:dyDescent="0.2">
      <c r="A398" s="883"/>
      <c r="B398" s="748"/>
      <c r="C398" s="868"/>
      <c r="D398" s="718" t="s">
        <v>7492</v>
      </c>
      <c r="E398" s="723"/>
      <c r="F398" s="560" t="s">
        <v>7493</v>
      </c>
      <c r="G398" s="689" t="s">
        <v>2942</v>
      </c>
      <c r="H398" s="690">
        <v>7034.69</v>
      </c>
      <c r="I398" s="709" t="s">
        <v>2008</v>
      </c>
      <c r="J398"/>
      <c r="K398"/>
      <c r="L398" s="45"/>
      <c r="M398" s="439"/>
      <c r="N398" s="439"/>
    </row>
    <row r="399" spans="1:14" ht="14.25" x14ac:dyDescent="0.2">
      <c r="A399" s="883"/>
      <c r="B399" s="748"/>
      <c r="C399" s="868"/>
      <c r="D399" s="718" t="s">
        <v>7494</v>
      </c>
      <c r="E399" s="723"/>
      <c r="F399" s="560" t="s">
        <v>7495</v>
      </c>
      <c r="G399" s="689" t="s">
        <v>2945</v>
      </c>
      <c r="H399" s="690">
        <v>7605.07</v>
      </c>
      <c r="I399" s="709" t="s">
        <v>2008</v>
      </c>
      <c r="J399"/>
      <c r="K399"/>
      <c r="L399" s="45"/>
      <c r="M399" s="439"/>
      <c r="N399" s="439"/>
    </row>
    <row r="400" spans="1:14" ht="14.25" x14ac:dyDescent="0.2">
      <c r="A400" s="883"/>
      <c r="B400" s="748"/>
      <c r="C400" s="868"/>
      <c r="D400" s="718" t="s">
        <v>7496</v>
      </c>
      <c r="E400" s="723"/>
      <c r="F400" s="560" t="s">
        <v>7497</v>
      </c>
      <c r="G400" s="689" t="s">
        <v>2948</v>
      </c>
      <c r="H400" s="690">
        <v>8175.45</v>
      </c>
      <c r="I400" s="709" t="s">
        <v>2008</v>
      </c>
      <c r="J400"/>
      <c r="K400"/>
      <c r="L400" s="45"/>
      <c r="M400" s="439"/>
      <c r="N400" s="439"/>
    </row>
    <row r="401" spans="1:14" ht="14.25" x14ac:dyDescent="0.2">
      <c r="A401" s="883"/>
      <c r="B401" s="748"/>
      <c r="C401" s="868"/>
      <c r="D401" s="718" t="s">
        <v>7498</v>
      </c>
      <c r="E401" s="723"/>
      <c r="F401" s="560" t="s">
        <v>7499</v>
      </c>
      <c r="G401" s="689" t="s">
        <v>2951</v>
      </c>
      <c r="H401" s="690">
        <v>8745.83</v>
      </c>
      <c r="I401" s="709" t="s">
        <v>2008</v>
      </c>
      <c r="J401"/>
      <c r="K401"/>
      <c r="L401" s="45"/>
      <c r="M401" s="439"/>
      <c r="N401" s="439"/>
    </row>
    <row r="402" spans="1:14" ht="14.25" x14ac:dyDescent="0.2">
      <c r="A402" s="883"/>
      <c r="B402" s="748"/>
      <c r="C402" s="868"/>
      <c r="D402" s="718" t="s">
        <v>7500</v>
      </c>
      <c r="E402" s="723"/>
      <c r="F402" s="560" t="s">
        <v>7501</v>
      </c>
      <c r="G402" s="689" t="s">
        <v>7470</v>
      </c>
      <c r="H402" s="690">
        <v>9506.33</v>
      </c>
      <c r="I402" s="709" t="s">
        <v>2008</v>
      </c>
      <c r="J402"/>
      <c r="K402"/>
      <c r="L402" s="45"/>
      <c r="M402" s="439"/>
      <c r="N402" s="439"/>
    </row>
    <row r="403" spans="1:14" ht="14.25" x14ac:dyDescent="0.2">
      <c r="A403" s="883"/>
      <c r="B403" s="748"/>
      <c r="C403" s="868"/>
      <c r="D403" s="718" t="s">
        <v>7502</v>
      </c>
      <c r="E403" s="723"/>
      <c r="F403" s="560" t="s">
        <v>7503</v>
      </c>
      <c r="G403" s="689" t="s">
        <v>7473</v>
      </c>
      <c r="H403" s="690">
        <v>10647.09</v>
      </c>
      <c r="I403" s="709" t="s">
        <v>2008</v>
      </c>
      <c r="J403"/>
      <c r="K403"/>
      <c r="L403" s="45"/>
      <c r="M403" s="439"/>
      <c r="N403" s="439"/>
    </row>
    <row r="404" spans="1:14" ht="14.25" customHeight="1" x14ac:dyDescent="0.2">
      <c r="A404" s="883"/>
      <c r="B404" s="748"/>
      <c r="C404" s="868"/>
      <c r="D404" s="718" t="s">
        <v>7504</v>
      </c>
      <c r="E404" s="723"/>
      <c r="F404" s="560" t="s">
        <v>7505</v>
      </c>
      <c r="G404" s="689" t="s">
        <v>7476</v>
      </c>
      <c r="H404" s="690">
        <v>11787.85</v>
      </c>
      <c r="I404" s="709" t="s">
        <v>2008</v>
      </c>
      <c r="J404"/>
      <c r="K404"/>
      <c r="L404" s="45"/>
      <c r="M404" s="439"/>
      <c r="N404" s="439"/>
    </row>
    <row r="405" spans="1:14" ht="14.25" x14ac:dyDescent="0.2">
      <c r="A405" s="883"/>
      <c r="B405" s="748"/>
      <c r="C405" s="868"/>
      <c r="D405" s="718" t="s">
        <v>7506</v>
      </c>
      <c r="E405" s="723"/>
      <c r="F405" s="560" t="s">
        <v>7507</v>
      </c>
      <c r="G405" s="689" t="s">
        <v>7479</v>
      </c>
      <c r="H405" s="690">
        <v>12928.61</v>
      </c>
      <c r="I405" s="709" t="s">
        <v>2008</v>
      </c>
      <c r="J405"/>
      <c r="K405"/>
      <c r="L405" s="45"/>
      <c r="M405" s="439"/>
      <c r="N405" s="439"/>
    </row>
    <row r="406" spans="1:14" ht="14.25" x14ac:dyDescent="0.2">
      <c r="A406" s="883"/>
      <c r="B406" s="748"/>
      <c r="C406" s="868"/>
      <c r="D406" s="718" t="s">
        <v>7508</v>
      </c>
      <c r="E406" s="723"/>
      <c r="F406" s="560" t="s">
        <v>7509</v>
      </c>
      <c r="G406" s="689" t="s">
        <v>7482</v>
      </c>
      <c r="H406" s="690">
        <v>14069.37</v>
      </c>
      <c r="I406" s="709" t="s">
        <v>2008</v>
      </c>
      <c r="J406"/>
      <c r="K406"/>
      <c r="L406" s="45"/>
      <c r="M406" s="439"/>
      <c r="N406" s="439"/>
    </row>
    <row r="407" spans="1:14" ht="14.25" x14ac:dyDescent="0.2">
      <c r="A407" s="883"/>
      <c r="B407" s="748"/>
      <c r="C407" s="868"/>
      <c r="D407" s="718" t="s">
        <v>7510</v>
      </c>
      <c r="E407" s="723"/>
      <c r="F407" s="560" t="s">
        <v>7511</v>
      </c>
      <c r="G407" s="689" t="s">
        <v>7485</v>
      </c>
      <c r="H407" s="690">
        <v>15210.13</v>
      </c>
      <c r="I407" s="709" t="s">
        <v>2008</v>
      </c>
      <c r="J407"/>
      <c r="K407"/>
      <c r="L407" s="45"/>
      <c r="M407" s="439"/>
      <c r="N407" s="439"/>
    </row>
    <row r="408" spans="1:14" ht="14.25" x14ac:dyDescent="0.2">
      <c r="A408" s="883"/>
      <c r="B408" s="748"/>
      <c r="C408" s="868"/>
      <c r="D408" s="718" t="s">
        <v>7512</v>
      </c>
      <c r="E408" s="723"/>
      <c r="F408" s="560" t="s">
        <v>7513</v>
      </c>
      <c r="G408" s="689" t="s">
        <v>7488</v>
      </c>
      <c r="H408" s="690">
        <v>16350.89</v>
      </c>
      <c r="I408" s="709" t="s">
        <v>2008</v>
      </c>
      <c r="J408"/>
      <c r="K408"/>
      <c r="L408" s="45"/>
      <c r="M408" s="439"/>
      <c r="N408" s="439"/>
    </row>
    <row r="409" spans="1:14" ht="14.25" x14ac:dyDescent="0.2">
      <c r="A409" s="884"/>
      <c r="B409" s="748"/>
      <c r="C409" s="869"/>
      <c r="D409" s="718" t="s">
        <v>7514</v>
      </c>
      <c r="E409" s="723"/>
      <c r="F409" s="560" t="s">
        <v>7515</v>
      </c>
      <c r="G409" s="689" t="s">
        <v>3387</v>
      </c>
      <c r="H409" s="690">
        <v>17491.650000000001</v>
      </c>
      <c r="I409" s="710" t="s">
        <v>2008</v>
      </c>
      <c r="J409"/>
      <c r="K409"/>
      <c r="L409" s="45"/>
      <c r="M409" s="439"/>
      <c r="N409" s="439"/>
    </row>
    <row r="410" spans="1:14" ht="14.25" x14ac:dyDescent="0.2">
      <c r="A410" s="880" t="s">
        <v>2011</v>
      </c>
      <c r="B410" s="747"/>
      <c r="C410" s="863" t="s">
        <v>2012</v>
      </c>
      <c r="D410" s="718"/>
      <c r="E410" s="723"/>
      <c r="F410" s="560"/>
      <c r="G410" s="876" t="s">
        <v>3175</v>
      </c>
      <c r="H410" s="877"/>
      <c r="I410" s="710" t="s">
        <v>2012</v>
      </c>
      <c r="J410"/>
      <c r="K410"/>
      <c r="L410" s="45"/>
      <c r="M410" s="439"/>
      <c r="N410" s="439"/>
    </row>
    <row r="411" spans="1:14" ht="14.1" customHeight="1" x14ac:dyDescent="0.2">
      <c r="A411" s="881"/>
      <c r="B411" s="748"/>
      <c r="C411" s="864"/>
      <c r="D411" s="718" t="s">
        <v>7577</v>
      </c>
      <c r="E411" s="723" t="s">
        <v>2018</v>
      </c>
      <c r="F411" s="560" t="s">
        <v>3176</v>
      </c>
      <c r="G411" s="689" t="s">
        <v>3177</v>
      </c>
      <c r="H411" s="690">
        <v>29.18</v>
      </c>
      <c r="I411" s="707" t="s">
        <v>2012</v>
      </c>
      <c r="J411"/>
      <c r="K411"/>
      <c r="L411" s="45"/>
      <c r="M411" s="439"/>
      <c r="N411" s="439"/>
    </row>
    <row r="412" spans="1:14" ht="14.25" x14ac:dyDescent="0.2">
      <c r="A412" s="881"/>
      <c r="B412" s="748"/>
      <c r="C412" s="864"/>
      <c r="D412" s="718" t="s">
        <v>7578</v>
      </c>
      <c r="E412" s="723" t="s">
        <v>2018</v>
      </c>
      <c r="F412" s="560" t="s">
        <v>3178</v>
      </c>
      <c r="G412" s="689" t="s">
        <v>3179</v>
      </c>
      <c r="H412" s="690">
        <v>46.68</v>
      </c>
      <c r="I412" s="709" t="s">
        <v>2012</v>
      </c>
      <c r="J412"/>
      <c r="K412"/>
      <c r="L412" s="45"/>
      <c r="M412" s="439"/>
      <c r="N412" s="439"/>
    </row>
    <row r="413" spans="1:14" ht="14.25" x14ac:dyDescent="0.2">
      <c r="A413" s="881"/>
      <c r="B413" s="748"/>
      <c r="C413" s="864"/>
      <c r="D413" s="718" t="s">
        <v>7579</v>
      </c>
      <c r="E413" s="723" t="s">
        <v>2018</v>
      </c>
      <c r="F413" s="560" t="s">
        <v>3180</v>
      </c>
      <c r="G413" s="689" t="s">
        <v>3181</v>
      </c>
      <c r="H413" s="690">
        <v>68.08</v>
      </c>
      <c r="I413" s="709" t="s">
        <v>2012</v>
      </c>
      <c r="J413"/>
      <c r="K413"/>
      <c r="L413" s="45"/>
      <c r="M413" s="439"/>
      <c r="N413" s="439"/>
    </row>
    <row r="414" spans="1:14" ht="14.25" x14ac:dyDescent="0.2">
      <c r="A414" s="881"/>
      <c r="B414" s="748"/>
      <c r="C414" s="864"/>
      <c r="D414" s="718" t="s">
        <v>7580</v>
      </c>
      <c r="E414" s="723" t="s">
        <v>2018</v>
      </c>
      <c r="F414" s="560" t="s">
        <v>3182</v>
      </c>
      <c r="G414" s="689" t="s">
        <v>3183</v>
      </c>
      <c r="H414" s="690">
        <v>97.25</v>
      </c>
      <c r="I414" s="709" t="s">
        <v>2012</v>
      </c>
      <c r="J414"/>
      <c r="K414"/>
      <c r="L414" s="45"/>
      <c r="M414" s="439"/>
      <c r="N414" s="439"/>
    </row>
    <row r="415" spans="1:14" ht="14.25" x14ac:dyDescent="0.2">
      <c r="A415" s="881"/>
      <c r="B415" s="748"/>
      <c r="C415" s="864"/>
      <c r="D415" s="718" t="s">
        <v>3184</v>
      </c>
      <c r="E415" s="723"/>
      <c r="F415" s="560" t="s">
        <v>3185</v>
      </c>
      <c r="G415" s="689" t="s">
        <v>3186</v>
      </c>
      <c r="H415" s="690">
        <v>126.43</v>
      </c>
      <c r="I415" s="710" t="s">
        <v>2012</v>
      </c>
      <c r="J415"/>
      <c r="K415"/>
      <c r="L415" s="45"/>
      <c r="M415" s="439"/>
      <c r="N415" s="439"/>
    </row>
    <row r="416" spans="1:14" ht="14.1" customHeight="1" x14ac:dyDescent="0.2">
      <c r="A416" s="881"/>
      <c r="B416" s="748"/>
      <c r="C416" s="864"/>
      <c r="D416" s="718" t="s">
        <v>3187</v>
      </c>
      <c r="E416" s="723"/>
      <c r="F416" s="560" t="s">
        <v>3188</v>
      </c>
      <c r="G416" s="689" t="s">
        <v>3189</v>
      </c>
      <c r="H416" s="690">
        <v>155.6</v>
      </c>
      <c r="I416" s="707" t="s">
        <v>2012</v>
      </c>
      <c r="J416"/>
      <c r="K416"/>
      <c r="L416" s="45"/>
      <c r="M416" s="439"/>
      <c r="N416" s="439"/>
    </row>
    <row r="417" spans="1:14" ht="14.25" x14ac:dyDescent="0.2">
      <c r="A417" s="881"/>
      <c r="B417" s="748"/>
      <c r="C417" s="864"/>
      <c r="D417" s="718" t="s">
        <v>3190</v>
      </c>
      <c r="E417" s="723"/>
      <c r="F417" s="560" t="s">
        <v>3191</v>
      </c>
      <c r="G417" s="689" t="s">
        <v>3192</v>
      </c>
      <c r="H417" s="690">
        <v>184.78</v>
      </c>
      <c r="I417" s="709" t="s">
        <v>2012</v>
      </c>
      <c r="J417"/>
      <c r="K417"/>
      <c r="L417" s="45"/>
      <c r="M417" s="439"/>
      <c r="N417" s="439"/>
    </row>
    <row r="418" spans="1:14" ht="14.25" x14ac:dyDescent="0.2">
      <c r="A418" s="881"/>
      <c r="B418" s="748"/>
      <c r="C418" s="864"/>
      <c r="D418" s="718" t="s">
        <v>3193</v>
      </c>
      <c r="E418" s="723"/>
      <c r="F418" s="560" t="s">
        <v>3194</v>
      </c>
      <c r="G418" s="689" t="s">
        <v>3195</v>
      </c>
      <c r="H418" s="690">
        <v>213.95</v>
      </c>
      <c r="I418" s="709" t="s">
        <v>2012</v>
      </c>
      <c r="J418"/>
      <c r="K418"/>
      <c r="L418" s="45"/>
      <c r="M418" s="439"/>
      <c r="N418" s="439"/>
    </row>
    <row r="419" spans="1:14" ht="14.25" customHeight="1" x14ac:dyDescent="0.2">
      <c r="A419" s="881"/>
      <c r="B419" s="748"/>
      <c r="C419" s="864"/>
      <c r="D419" s="718" t="s">
        <v>3196</v>
      </c>
      <c r="E419" s="723"/>
      <c r="F419" s="560" t="s">
        <v>3197</v>
      </c>
      <c r="G419" s="689" t="s">
        <v>3198</v>
      </c>
      <c r="H419" s="690">
        <v>243.06</v>
      </c>
      <c r="I419" s="709" t="s">
        <v>2012</v>
      </c>
      <c r="J419"/>
      <c r="K419"/>
      <c r="L419" s="45"/>
      <c r="M419" s="439"/>
      <c r="N419" s="439"/>
    </row>
    <row r="420" spans="1:14" ht="14.25" x14ac:dyDescent="0.2">
      <c r="A420" s="881"/>
      <c r="B420" s="748"/>
      <c r="C420" s="864"/>
      <c r="D420" s="718" t="s">
        <v>3199</v>
      </c>
      <c r="E420" s="723"/>
      <c r="F420" s="560" t="s">
        <v>3200</v>
      </c>
      <c r="G420" s="689" t="s">
        <v>3201</v>
      </c>
      <c r="H420" s="690">
        <v>272.19</v>
      </c>
      <c r="I420" s="709" t="s">
        <v>2012</v>
      </c>
      <c r="J420"/>
      <c r="K420"/>
      <c r="L420" s="45"/>
      <c r="M420" s="439"/>
      <c r="N420" s="439"/>
    </row>
    <row r="421" spans="1:14" ht="14.25" x14ac:dyDescent="0.2">
      <c r="A421" s="881"/>
      <c r="B421" s="748"/>
      <c r="C421" s="864"/>
      <c r="D421" s="718" t="s">
        <v>3202</v>
      </c>
      <c r="E421" s="723"/>
      <c r="F421" s="560" t="s">
        <v>3203</v>
      </c>
      <c r="G421" s="689" t="s">
        <v>3204</v>
      </c>
      <c r="H421" s="690">
        <v>301.48</v>
      </c>
      <c r="I421" s="709" t="s">
        <v>2012</v>
      </c>
      <c r="J421"/>
      <c r="K421"/>
      <c r="L421" s="45"/>
      <c r="M421" s="439"/>
      <c r="N421" s="439"/>
    </row>
    <row r="422" spans="1:14" ht="12.4" customHeight="1" x14ac:dyDescent="0.2">
      <c r="A422" s="881"/>
      <c r="B422" s="748"/>
      <c r="C422" s="864"/>
      <c r="D422" s="718" t="s">
        <v>3205</v>
      </c>
      <c r="E422" s="723"/>
      <c r="F422" s="560" t="s">
        <v>3206</v>
      </c>
      <c r="G422" s="689" t="s">
        <v>3207</v>
      </c>
      <c r="H422" s="690">
        <v>330.65</v>
      </c>
      <c r="I422" s="709" t="s">
        <v>2012</v>
      </c>
      <c r="J422"/>
      <c r="K422"/>
      <c r="L422" s="45"/>
      <c r="M422" s="439"/>
      <c r="N422" s="439"/>
    </row>
    <row r="423" spans="1:14" ht="14.25" x14ac:dyDescent="0.2">
      <c r="A423" s="881"/>
      <c r="B423" s="748"/>
      <c r="C423" s="864"/>
      <c r="D423" s="718" t="s">
        <v>3208</v>
      </c>
      <c r="E423" s="723"/>
      <c r="F423" s="560" t="s">
        <v>3209</v>
      </c>
      <c r="G423" s="689" t="s">
        <v>3210</v>
      </c>
      <c r="H423" s="690">
        <v>369.55</v>
      </c>
      <c r="I423" s="709" t="s">
        <v>2012</v>
      </c>
      <c r="J423"/>
      <c r="K423"/>
      <c r="L423" s="45"/>
      <c r="M423" s="439"/>
      <c r="N423" s="439"/>
    </row>
    <row r="424" spans="1:14" ht="14.25" x14ac:dyDescent="0.2">
      <c r="A424" s="881"/>
      <c r="B424" s="748"/>
      <c r="C424" s="864"/>
      <c r="D424" s="718" t="s">
        <v>3211</v>
      </c>
      <c r="E424" s="723"/>
      <c r="F424" s="560" t="s">
        <v>3212</v>
      </c>
      <c r="G424" s="689" t="s">
        <v>3213</v>
      </c>
      <c r="H424" s="690">
        <v>422.24</v>
      </c>
      <c r="I424" s="709" t="s">
        <v>2012</v>
      </c>
      <c r="J424"/>
      <c r="K424"/>
      <c r="L424" s="45"/>
      <c r="M424" s="439"/>
      <c r="N424" s="439"/>
    </row>
    <row r="425" spans="1:14" ht="14.25" x14ac:dyDescent="0.2">
      <c r="A425" s="881"/>
      <c r="B425" s="748"/>
      <c r="C425" s="864"/>
      <c r="D425" s="718" t="s">
        <v>3214</v>
      </c>
      <c r="E425" s="723"/>
      <c r="F425" s="560" t="s">
        <v>3215</v>
      </c>
      <c r="G425" s="689" t="s">
        <v>3216</v>
      </c>
      <c r="H425" s="690">
        <v>486.25</v>
      </c>
      <c r="I425" s="709" t="s">
        <v>2012</v>
      </c>
      <c r="J425"/>
      <c r="K425"/>
      <c r="L425" s="45"/>
      <c r="M425" s="439"/>
      <c r="N425" s="439"/>
    </row>
    <row r="426" spans="1:14" ht="14.25" x14ac:dyDescent="0.2">
      <c r="A426" s="881"/>
      <c r="B426" s="748"/>
      <c r="C426" s="864"/>
      <c r="D426" s="718" t="s">
        <v>3217</v>
      </c>
      <c r="E426" s="723"/>
      <c r="F426" s="560" t="s">
        <v>3218</v>
      </c>
      <c r="G426" s="689" t="s">
        <v>3219</v>
      </c>
      <c r="H426" s="690">
        <v>544.6</v>
      </c>
      <c r="I426" s="709" t="s">
        <v>2012</v>
      </c>
      <c r="J426"/>
      <c r="K426"/>
      <c r="L426" s="45"/>
      <c r="M426" s="439"/>
      <c r="N426" s="439"/>
    </row>
    <row r="427" spans="1:14" ht="14.25" x14ac:dyDescent="0.2">
      <c r="A427" s="881"/>
      <c r="B427" s="748"/>
      <c r="C427" s="864"/>
      <c r="D427" s="718" t="s">
        <v>3220</v>
      </c>
      <c r="E427" s="723"/>
      <c r="F427" s="560" t="s">
        <v>3221</v>
      </c>
      <c r="G427" s="689" t="s">
        <v>3222</v>
      </c>
      <c r="H427" s="690">
        <v>602.95000000000005</v>
      </c>
      <c r="I427" s="709" t="s">
        <v>2012</v>
      </c>
      <c r="J427"/>
      <c r="K427"/>
      <c r="L427" s="45"/>
      <c r="M427" s="439"/>
      <c r="N427" s="439"/>
    </row>
    <row r="428" spans="1:14" ht="14.25" x14ac:dyDescent="0.2">
      <c r="A428" s="881"/>
      <c r="B428" s="748"/>
      <c r="C428" s="864"/>
      <c r="D428" s="718" t="s">
        <v>3223</v>
      </c>
      <c r="E428" s="723"/>
      <c r="F428" s="560" t="s">
        <v>3224</v>
      </c>
      <c r="G428" s="689" t="s">
        <v>3225</v>
      </c>
      <c r="H428" s="690">
        <v>661.3</v>
      </c>
      <c r="I428" s="709" t="s">
        <v>2012</v>
      </c>
      <c r="J428"/>
      <c r="K428"/>
      <c r="L428" s="45"/>
      <c r="M428" s="439"/>
      <c r="N428" s="439"/>
    </row>
    <row r="429" spans="1:14" ht="14.25" x14ac:dyDescent="0.2">
      <c r="A429" s="881"/>
      <c r="B429" s="748"/>
      <c r="C429" s="864"/>
      <c r="D429" s="718" t="s">
        <v>3226</v>
      </c>
      <c r="E429" s="723"/>
      <c r="F429" s="560" t="s">
        <v>3227</v>
      </c>
      <c r="G429" s="689" t="s">
        <v>3228</v>
      </c>
      <c r="H429" s="690">
        <v>736.76</v>
      </c>
      <c r="I429" s="709" t="s">
        <v>2012</v>
      </c>
      <c r="J429"/>
      <c r="K429"/>
      <c r="L429" s="45"/>
      <c r="M429" s="439"/>
      <c r="N429" s="439"/>
    </row>
    <row r="430" spans="1:14" ht="14.25" x14ac:dyDescent="0.2">
      <c r="A430" s="881"/>
      <c r="B430" s="748"/>
      <c r="C430" s="864"/>
      <c r="D430" s="718" t="s">
        <v>3229</v>
      </c>
      <c r="E430" s="723"/>
      <c r="F430" s="560" t="s">
        <v>3230</v>
      </c>
      <c r="G430" s="689" t="s">
        <v>3231</v>
      </c>
      <c r="H430" s="690">
        <v>855.8</v>
      </c>
      <c r="I430" s="710" t="s">
        <v>2012</v>
      </c>
      <c r="J430"/>
      <c r="K430"/>
      <c r="L430" s="45"/>
      <c r="M430" s="439"/>
      <c r="N430" s="439"/>
    </row>
    <row r="431" spans="1:14" ht="14.25" x14ac:dyDescent="0.2">
      <c r="A431" s="880" t="s">
        <v>2014</v>
      </c>
      <c r="B431" s="747"/>
      <c r="C431" s="863" t="s">
        <v>2015</v>
      </c>
      <c r="D431" s="718"/>
      <c r="E431" s="723"/>
      <c r="F431" s="560"/>
      <c r="G431" s="876" t="s">
        <v>3232</v>
      </c>
      <c r="H431" s="877"/>
      <c r="I431" s="709" t="s">
        <v>2015</v>
      </c>
      <c r="J431"/>
      <c r="K431"/>
      <c r="L431" s="45"/>
      <c r="M431" s="439"/>
      <c r="N431" s="439"/>
    </row>
    <row r="432" spans="1:14" ht="14.25" x14ac:dyDescent="0.2">
      <c r="A432" s="881"/>
      <c r="B432" s="748"/>
      <c r="C432" s="864"/>
      <c r="D432" s="718" t="s">
        <v>3233</v>
      </c>
      <c r="E432" s="723"/>
      <c r="F432" s="560" t="s">
        <v>3234</v>
      </c>
      <c r="G432" s="689" t="s">
        <v>3235</v>
      </c>
      <c r="H432" s="690">
        <v>118.69</v>
      </c>
      <c r="I432" s="709" t="s">
        <v>2015</v>
      </c>
      <c r="J432"/>
      <c r="K432"/>
      <c r="L432" s="45"/>
      <c r="M432" s="439"/>
      <c r="N432" s="439"/>
    </row>
    <row r="433" spans="1:14" ht="14.25" x14ac:dyDescent="0.2">
      <c r="A433" s="881"/>
      <c r="B433" s="748"/>
      <c r="C433" s="864"/>
      <c r="D433" s="718" t="s">
        <v>3236</v>
      </c>
      <c r="E433" s="723"/>
      <c r="F433" s="560" t="s">
        <v>3237</v>
      </c>
      <c r="G433" s="689" t="s">
        <v>3238</v>
      </c>
      <c r="H433" s="690">
        <v>140.97999999999999</v>
      </c>
      <c r="I433" s="709" t="s">
        <v>2015</v>
      </c>
      <c r="J433"/>
      <c r="K433"/>
      <c r="L433" s="45"/>
      <c r="M433" s="439"/>
      <c r="N433" s="439"/>
    </row>
    <row r="434" spans="1:14" ht="14.25" x14ac:dyDescent="0.2">
      <c r="A434" s="881"/>
      <c r="B434" s="748"/>
      <c r="C434" s="864"/>
      <c r="D434" s="718" t="s">
        <v>3239</v>
      </c>
      <c r="E434" s="723"/>
      <c r="F434" s="560" t="s">
        <v>3240</v>
      </c>
      <c r="G434" s="689" t="s">
        <v>3241</v>
      </c>
      <c r="H434" s="690">
        <v>160.19999999999999</v>
      </c>
      <c r="I434" s="709" t="s">
        <v>2015</v>
      </c>
      <c r="J434"/>
      <c r="K434"/>
      <c r="L434" s="45"/>
      <c r="M434" s="439"/>
      <c r="N434" s="439"/>
    </row>
    <row r="435" spans="1:14" ht="14.25" x14ac:dyDescent="0.2">
      <c r="A435" s="881"/>
      <c r="B435" s="748"/>
      <c r="C435" s="864"/>
      <c r="D435" s="718" t="s">
        <v>3242</v>
      </c>
      <c r="E435" s="723"/>
      <c r="F435" s="560" t="s">
        <v>3243</v>
      </c>
      <c r="G435" s="689" t="s">
        <v>3244</v>
      </c>
      <c r="H435" s="690">
        <v>179.42</v>
      </c>
      <c r="I435" s="710" t="s">
        <v>2015</v>
      </c>
      <c r="J435"/>
      <c r="K435"/>
      <c r="L435" s="45"/>
      <c r="M435" s="439"/>
      <c r="N435" s="439"/>
    </row>
    <row r="436" spans="1:14" ht="14.25" x14ac:dyDescent="0.2">
      <c r="A436" s="880" t="s">
        <v>2016</v>
      </c>
      <c r="B436" s="747"/>
      <c r="C436" s="863" t="s">
        <v>2017</v>
      </c>
      <c r="D436" s="718"/>
      <c r="E436" s="723"/>
      <c r="F436" s="560"/>
      <c r="G436" s="876" t="s">
        <v>3245</v>
      </c>
      <c r="H436" s="877"/>
      <c r="I436" s="709" t="s">
        <v>2017</v>
      </c>
      <c r="J436"/>
      <c r="K436"/>
      <c r="L436" s="45"/>
      <c r="M436" s="439"/>
      <c r="N436" s="439"/>
    </row>
    <row r="437" spans="1:14" ht="14.25" customHeight="1" x14ac:dyDescent="0.2">
      <c r="A437" s="881"/>
      <c r="B437" s="748"/>
      <c r="C437" s="864"/>
      <c r="D437" s="718" t="s">
        <v>7581</v>
      </c>
      <c r="E437" s="723" t="s">
        <v>2245</v>
      </c>
      <c r="F437" s="560" t="s">
        <v>3246</v>
      </c>
      <c r="G437" s="689" t="s">
        <v>3247</v>
      </c>
      <c r="H437" s="690">
        <v>162.41</v>
      </c>
      <c r="I437" s="709" t="s">
        <v>2017</v>
      </c>
      <c r="J437"/>
      <c r="K437"/>
      <c r="L437" s="45"/>
      <c r="M437" s="439"/>
      <c r="N437" s="439"/>
    </row>
    <row r="438" spans="1:14" ht="14.25" x14ac:dyDescent="0.2">
      <c r="A438" s="881"/>
      <c r="B438" s="748"/>
      <c r="C438" s="864"/>
      <c r="D438" s="718" t="s">
        <v>7582</v>
      </c>
      <c r="E438" s="723" t="s">
        <v>2245</v>
      </c>
      <c r="F438" s="560" t="s">
        <v>3248</v>
      </c>
      <c r="G438" s="689" t="s">
        <v>3249</v>
      </c>
      <c r="H438" s="690">
        <v>324.81</v>
      </c>
      <c r="I438" s="709" t="s">
        <v>2017</v>
      </c>
      <c r="J438"/>
      <c r="K438"/>
      <c r="L438" s="45"/>
      <c r="M438" s="439"/>
      <c r="N438" s="439"/>
    </row>
    <row r="439" spans="1:14" ht="14.25" x14ac:dyDescent="0.2">
      <c r="A439" s="881"/>
      <c r="B439" s="748"/>
      <c r="C439" s="864"/>
      <c r="D439" s="718" t="s">
        <v>3250</v>
      </c>
      <c r="E439" s="723"/>
      <c r="F439" s="560" t="s">
        <v>3251</v>
      </c>
      <c r="G439" s="689" t="s">
        <v>3252</v>
      </c>
      <c r="H439" s="690">
        <v>513.04</v>
      </c>
      <c r="I439" s="709" t="s">
        <v>2017</v>
      </c>
      <c r="J439"/>
      <c r="K439"/>
      <c r="L439" s="45"/>
      <c r="M439" s="439"/>
      <c r="N439" s="439"/>
    </row>
    <row r="440" spans="1:14" ht="14.25" x14ac:dyDescent="0.2">
      <c r="A440" s="881"/>
      <c r="B440" s="748"/>
      <c r="C440" s="864"/>
      <c r="D440" s="718" t="s">
        <v>3253</v>
      </c>
      <c r="E440" s="723"/>
      <c r="F440" s="560" t="s">
        <v>3254</v>
      </c>
      <c r="G440" s="689" t="s">
        <v>3255</v>
      </c>
      <c r="H440" s="690">
        <v>893.23</v>
      </c>
      <c r="I440" s="709" t="s">
        <v>2017</v>
      </c>
      <c r="J440"/>
      <c r="K440"/>
      <c r="L440" s="45"/>
      <c r="M440" s="439"/>
      <c r="N440" s="439"/>
    </row>
    <row r="441" spans="1:14" ht="14.25" x14ac:dyDescent="0.2">
      <c r="A441" s="881"/>
      <c r="B441" s="748"/>
      <c r="C441" s="864"/>
      <c r="D441" s="718" t="s">
        <v>3256</v>
      </c>
      <c r="E441" s="723"/>
      <c r="F441" s="560" t="s">
        <v>3257</v>
      </c>
      <c r="G441" s="689" t="s">
        <v>3258</v>
      </c>
      <c r="H441" s="690">
        <v>1380.45</v>
      </c>
      <c r="I441" s="709" t="s">
        <v>2017</v>
      </c>
      <c r="J441"/>
      <c r="K441"/>
      <c r="L441" s="45"/>
      <c r="M441" s="439"/>
      <c r="N441" s="439"/>
    </row>
    <row r="442" spans="1:14" ht="14.25" x14ac:dyDescent="0.2">
      <c r="A442" s="881"/>
      <c r="B442" s="748"/>
      <c r="C442" s="864"/>
      <c r="D442" s="718" t="s">
        <v>3259</v>
      </c>
      <c r="E442" s="723"/>
      <c r="F442" s="560" t="s">
        <v>3260</v>
      </c>
      <c r="G442" s="689" t="s">
        <v>3261</v>
      </c>
      <c r="H442" s="690">
        <v>1867.67</v>
      </c>
      <c r="I442" s="709" t="s">
        <v>2017</v>
      </c>
      <c r="J442"/>
      <c r="K442"/>
      <c r="L442" s="45"/>
      <c r="M442" s="439"/>
      <c r="N442" s="439"/>
    </row>
    <row r="443" spans="1:14" ht="14.25" x14ac:dyDescent="0.2">
      <c r="A443" s="881"/>
      <c r="B443" s="748"/>
      <c r="C443" s="864"/>
      <c r="D443" s="718" t="s">
        <v>3262</v>
      </c>
      <c r="E443" s="723"/>
      <c r="F443" s="560" t="s">
        <v>3263</v>
      </c>
      <c r="G443" s="689" t="s">
        <v>3264</v>
      </c>
      <c r="H443" s="690">
        <v>2354.89</v>
      </c>
      <c r="I443" s="709" t="s">
        <v>2017</v>
      </c>
      <c r="J443"/>
      <c r="K443"/>
      <c r="L443" s="45"/>
      <c r="M443" s="439"/>
      <c r="N443" s="439"/>
    </row>
    <row r="444" spans="1:14" ht="14.25" x14ac:dyDescent="0.2">
      <c r="A444" s="881"/>
      <c r="B444" s="748"/>
      <c r="C444" s="864"/>
      <c r="D444" s="718" t="s">
        <v>3265</v>
      </c>
      <c r="E444" s="723"/>
      <c r="F444" s="560" t="s">
        <v>3266</v>
      </c>
      <c r="G444" s="689" t="s">
        <v>3267</v>
      </c>
      <c r="H444" s="690">
        <v>2842.11</v>
      </c>
      <c r="I444" s="710" t="s">
        <v>2017</v>
      </c>
      <c r="J444"/>
      <c r="K444"/>
      <c r="L444" s="45"/>
      <c r="M444" s="439"/>
      <c r="N444" s="439"/>
    </row>
    <row r="445" spans="1:14" ht="14.1" customHeight="1" x14ac:dyDescent="0.2">
      <c r="A445" s="881"/>
      <c r="B445" s="748"/>
      <c r="C445" s="864"/>
      <c r="D445" s="718" t="s">
        <v>3268</v>
      </c>
      <c r="E445" s="723"/>
      <c r="F445" s="560" t="s">
        <v>3269</v>
      </c>
      <c r="G445" s="689" t="s">
        <v>3270</v>
      </c>
      <c r="H445" s="690">
        <v>3329.32</v>
      </c>
      <c r="I445" s="707" t="s">
        <v>2017</v>
      </c>
      <c r="J445"/>
      <c r="K445"/>
      <c r="L445" s="45"/>
      <c r="M445" s="439"/>
      <c r="N445" s="439"/>
    </row>
    <row r="446" spans="1:14" ht="14.25" x14ac:dyDescent="0.2">
      <c r="A446" s="881"/>
      <c r="B446" s="748"/>
      <c r="C446" s="864"/>
      <c r="D446" s="718" t="s">
        <v>3271</v>
      </c>
      <c r="E446" s="723"/>
      <c r="F446" s="560" t="s">
        <v>3272</v>
      </c>
      <c r="G446" s="689" t="s">
        <v>3273</v>
      </c>
      <c r="H446" s="690">
        <v>3816.54</v>
      </c>
      <c r="I446" s="709" t="s">
        <v>2017</v>
      </c>
      <c r="J446"/>
      <c r="K446"/>
      <c r="L446" s="45"/>
      <c r="M446" s="439"/>
      <c r="N446" s="439"/>
    </row>
    <row r="447" spans="1:14" ht="14.25" x14ac:dyDescent="0.2">
      <c r="A447" s="881"/>
      <c r="B447" s="748"/>
      <c r="C447" s="864"/>
      <c r="D447" s="718" t="s">
        <v>3274</v>
      </c>
      <c r="E447" s="723"/>
      <c r="F447" s="560" t="s">
        <v>3275</v>
      </c>
      <c r="G447" s="689" t="s">
        <v>3276</v>
      </c>
      <c r="H447" s="690">
        <v>4466.17</v>
      </c>
      <c r="I447" s="709" t="s">
        <v>2017</v>
      </c>
      <c r="J447"/>
      <c r="K447"/>
      <c r="L447" s="45"/>
      <c r="M447" s="439"/>
      <c r="N447" s="439"/>
    </row>
    <row r="448" spans="1:14" ht="14.25" x14ac:dyDescent="0.2">
      <c r="A448" s="881"/>
      <c r="B448" s="748"/>
      <c r="C448" s="864"/>
      <c r="D448" s="718" t="s">
        <v>3277</v>
      </c>
      <c r="E448" s="723"/>
      <c r="F448" s="560" t="s">
        <v>3278</v>
      </c>
      <c r="G448" s="689" t="s">
        <v>3279</v>
      </c>
      <c r="H448" s="690">
        <v>5440.6</v>
      </c>
      <c r="I448" s="710" t="s">
        <v>2017</v>
      </c>
      <c r="J448"/>
      <c r="K448"/>
      <c r="L448" s="45"/>
      <c r="M448" s="439"/>
      <c r="N448" s="439"/>
    </row>
    <row r="449" spans="1:14" ht="14.1" customHeight="1" x14ac:dyDescent="0.2">
      <c r="A449" s="881"/>
      <c r="B449" s="748"/>
      <c r="C449" s="864"/>
      <c r="D449" s="718" t="s">
        <v>3280</v>
      </c>
      <c r="E449" s="723"/>
      <c r="F449" s="560" t="s">
        <v>3281</v>
      </c>
      <c r="G449" s="689" t="s">
        <v>3282</v>
      </c>
      <c r="H449" s="690">
        <v>6415.04</v>
      </c>
      <c r="I449" s="707" t="s">
        <v>2017</v>
      </c>
      <c r="J449"/>
      <c r="K449"/>
      <c r="L449" s="45"/>
      <c r="M449" s="439"/>
      <c r="N449" s="439"/>
    </row>
    <row r="450" spans="1:14" ht="14.25" customHeight="1" x14ac:dyDescent="0.2">
      <c r="A450" s="881"/>
      <c r="B450" s="748"/>
      <c r="C450" s="864"/>
      <c r="D450" s="718" t="s">
        <v>3283</v>
      </c>
      <c r="E450" s="723"/>
      <c r="F450" s="560" t="s">
        <v>3284</v>
      </c>
      <c r="G450" s="689" t="s">
        <v>3285</v>
      </c>
      <c r="H450" s="690">
        <v>7389.47</v>
      </c>
      <c r="I450" s="709" t="s">
        <v>2017</v>
      </c>
      <c r="J450"/>
      <c r="K450"/>
      <c r="L450" s="45"/>
      <c r="M450" s="439"/>
      <c r="N450" s="439"/>
    </row>
    <row r="451" spans="1:14" ht="14.25" x14ac:dyDescent="0.2">
      <c r="A451" s="881"/>
      <c r="B451" s="748"/>
      <c r="C451" s="864"/>
      <c r="D451" s="718" t="s">
        <v>3286</v>
      </c>
      <c r="E451" s="723"/>
      <c r="F451" s="560" t="s">
        <v>3287</v>
      </c>
      <c r="G451" s="689" t="s">
        <v>3288</v>
      </c>
      <c r="H451" s="690">
        <v>8363.91</v>
      </c>
      <c r="I451" s="709" t="s">
        <v>2017</v>
      </c>
      <c r="J451"/>
      <c r="K451"/>
      <c r="L451" s="45"/>
      <c r="M451" s="439"/>
      <c r="N451" s="439"/>
    </row>
    <row r="452" spans="1:14" ht="14.25" x14ac:dyDescent="0.2">
      <c r="A452" s="881"/>
      <c r="B452" s="748"/>
      <c r="C452" s="864"/>
      <c r="D452" s="718" t="s">
        <v>3289</v>
      </c>
      <c r="E452" s="723"/>
      <c r="F452" s="560" t="s">
        <v>3290</v>
      </c>
      <c r="G452" s="689" t="s">
        <v>3291</v>
      </c>
      <c r="H452" s="690">
        <v>9338.35</v>
      </c>
      <c r="I452" s="710" t="s">
        <v>2017</v>
      </c>
      <c r="J452"/>
      <c r="K452"/>
      <c r="L452" s="45"/>
      <c r="M452" s="439"/>
      <c r="N452" s="439"/>
    </row>
    <row r="453" spans="1:14" ht="14.1" customHeight="1" x14ac:dyDescent="0.2">
      <c r="A453" s="881"/>
      <c r="B453" s="748"/>
      <c r="C453" s="864"/>
      <c r="D453" s="718" t="s">
        <v>3292</v>
      </c>
      <c r="E453" s="723"/>
      <c r="F453" s="560" t="s">
        <v>3293</v>
      </c>
      <c r="G453" s="689" t="s">
        <v>3294</v>
      </c>
      <c r="H453" s="690">
        <v>10274.94</v>
      </c>
      <c r="I453" s="707" t="s">
        <v>2017</v>
      </c>
      <c r="J453"/>
      <c r="K453"/>
      <c r="L453" s="45"/>
      <c r="M453" s="439"/>
      <c r="N453" s="439"/>
    </row>
    <row r="454" spans="1:14" ht="14.25" x14ac:dyDescent="0.2">
      <c r="A454" s="881"/>
      <c r="B454" s="748"/>
      <c r="C454" s="864"/>
      <c r="D454" s="718" t="s">
        <v>3295</v>
      </c>
      <c r="E454" s="723"/>
      <c r="F454" s="560" t="s">
        <v>3296</v>
      </c>
      <c r="G454" s="689" t="s">
        <v>3297</v>
      </c>
      <c r="H454" s="690">
        <v>11287.22</v>
      </c>
      <c r="I454" s="709" t="s">
        <v>2017</v>
      </c>
      <c r="J454"/>
      <c r="K454"/>
      <c r="L454" s="45"/>
      <c r="M454" s="439"/>
      <c r="N454" s="439"/>
    </row>
    <row r="455" spans="1:14" ht="14.25" x14ac:dyDescent="0.2">
      <c r="A455" s="881"/>
      <c r="B455" s="748"/>
      <c r="C455" s="864"/>
      <c r="D455" s="718" t="s">
        <v>3298</v>
      </c>
      <c r="E455" s="723"/>
      <c r="F455" s="560" t="s">
        <v>3299</v>
      </c>
      <c r="G455" s="689" t="s">
        <v>3300</v>
      </c>
      <c r="H455" s="690">
        <v>12586.47</v>
      </c>
      <c r="I455" s="709" t="s">
        <v>2017</v>
      </c>
      <c r="J455"/>
      <c r="K455"/>
      <c r="L455" s="45"/>
      <c r="M455" s="439"/>
      <c r="N455" s="439"/>
    </row>
    <row r="456" spans="1:14" ht="14.25" x14ac:dyDescent="0.2">
      <c r="A456" s="881"/>
      <c r="B456" s="748"/>
      <c r="C456" s="864"/>
      <c r="D456" s="718" t="s">
        <v>3301</v>
      </c>
      <c r="E456" s="723"/>
      <c r="F456" s="560" t="s">
        <v>3302</v>
      </c>
      <c r="G456" s="689" t="s">
        <v>3303</v>
      </c>
      <c r="H456" s="690">
        <v>14535.34</v>
      </c>
      <c r="I456" s="709" t="s">
        <v>2017</v>
      </c>
      <c r="J456"/>
      <c r="K456"/>
      <c r="L456" s="45"/>
      <c r="M456" s="439"/>
      <c r="N456" s="439"/>
    </row>
    <row r="457" spans="1:14" ht="14.25" x14ac:dyDescent="0.2">
      <c r="A457" s="881"/>
      <c r="B457" s="748"/>
      <c r="C457" s="864"/>
      <c r="D457" s="718" t="s">
        <v>3304</v>
      </c>
      <c r="E457" s="723"/>
      <c r="F457" s="560" t="s">
        <v>3305</v>
      </c>
      <c r="G457" s="689" t="s">
        <v>3306</v>
      </c>
      <c r="H457" s="690">
        <v>16484.21</v>
      </c>
      <c r="I457" s="709" t="s">
        <v>2017</v>
      </c>
      <c r="J457"/>
      <c r="K457"/>
      <c r="L457" s="45"/>
      <c r="M457" s="439"/>
      <c r="N457" s="439"/>
    </row>
    <row r="458" spans="1:14" ht="25.5" customHeight="1" x14ac:dyDescent="0.2">
      <c r="A458" s="881"/>
      <c r="B458" s="748"/>
      <c r="C458" s="864"/>
      <c r="D458" s="718" t="s">
        <v>3307</v>
      </c>
      <c r="E458" s="723"/>
      <c r="F458" s="560" t="s">
        <v>3308</v>
      </c>
      <c r="G458" s="689" t="s">
        <v>3309</v>
      </c>
      <c r="H458" s="690">
        <v>19082.71</v>
      </c>
      <c r="I458" s="709" t="s">
        <v>2017</v>
      </c>
      <c r="J458"/>
      <c r="K458"/>
      <c r="L458" s="45"/>
      <c r="M458" s="439"/>
      <c r="N458" s="439"/>
    </row>
    <row r="459" spans="1:14" ht="14.25" x14ac:dyDescent="0.2">
      <c r="A459" s="881"/>
      <c r="B459" s="748"/>
      <c r="C459" s="864"/>
      <c r="D459" s="718" t="s">
        <v>3310</v>
      </c>
      <c r="E459" s="723"/>
      <c r="F459" s="560" t="s">
        <v>3311</v>
      </c>
      <c r="G459" s="689" t="s">
        <v>3312</v>
      </c>
      <c r="H459" s="690">
        <v>23630.080000000002</v>
      </c>
      <c r="I459" s="709" t="s">
        <v>2017</v>
      </c>
      <c r="J459"/>
      <c r="K459"/>
      <c r="L459" s="45"/>
      <c r="M459" s="439"/>
      <c r="N459" s="439"/>
    </row>
    <row r="460" spans="1:14" ht="14.25" x14ac:dyDescent="0.2">
      <c r="A460" s="881"/>
      <c r="B460" s="748"/>
      <c r="C460" s="864"/>
      <c r="D460" s="718" t="s">
        <v>3313</v>
      </c>
      <c r="E460" s="723"/>
      <c r="F460" s="560" t="s">
        <v>3314</v>
      </c>
      <c r="G460" s="689" t="s">
        <v>3315</v>
      </c>
      <c r="H460" s="690">
        <v>27527.82</v>
      </c>
      <c r="I460" s="709" t="s">
        <v>2017</v>
      </c>
      <c r="J460"/>
      <c r="K460"/>
      <c r="L460" s="45"/>
      <c r="M460" s="439"/>
      <c r="N460" s="439"/>
    </row>
    <row r="461" spans="1:14" ht="14.25" x14ac:dyDescent="0.2">
      <c r="A461" s="881"/>
      <c r="B461" s="748"/>
      <c r="C461" s="864"/>
      <c r="D461" s="718" t="s">
        <v>3316</v>
      </c>
      <c r="E461" s="723"/>
      <c r="F461" s="560" t="s">
        <v>3317</v>
      </c>
      <c r="G461" s="689" t="s">
        <v>3318</v>
      </c>
      <c r="H461" s="690">
        <v>31425.56</v>
      </c>
      <c r="I461" s="709" t="s">
        <v>2017</v>
      </c>
      <c r="J461"/>
      <c r="K461"/>
      <c r="L461" s="45"/>
      <c r="M461" s="439"/>
      <c r="N461" s="439"/>
    </row>
    <row r="462" spans="1:14" ht="14.25" x14ac:dyDescent="0.2">
      <c r="A462" s="881"/>
      <c r="B462" s="748"/>
      <c r="C462" s="864"/>
      <c r="D462" s="718" t="s">
        <v>3319</v>
      </c>
      <c r="E462" s="723"/>
      <c r="F462" s="560" t="s">
        <v>3320</v>
      </c>
      <c r="G462" s="689" t="s">
        <v>3321</v>
      </c>
      <c r="H462" s="690">
        <v>35323.31</v>
      </c>
      <c r="I462" s="709" t="s">
        <v>2017</v>
      </c>
      <c r="J462"/>
      <c r="K462"/>
      <c r="L462" s="45"/>
      <c r="M462" s="439"/>
      <c r="N462" s="439"/>
    </row>
    <row r="463" spans="1:14" ht="14.25" x14ac:dyDescent="0.2">
      <c r="A463" s="881"/>
      <c r="B463" s="748"/>
      <c r="C463" s="864"/>
      <c r="D463" s="718" t="s">
        <v>3322</v>
      </c>
      <c r="E463" s="723"/>
      <c r="F463" s="560" t="s">
        <v>3323</v>
      </c>
      <c r="G463" s="689" t="s">
        <v>3324</v>
      </c>
      <c r="H463" s="690">
        <v>39221.050000000003</v>
      </c>
      <c r="I463" s="709" t="s">
        <v>2017</v>
      </c>
      <c r="J463"/>
      <c r="K463"/>
      <c r="L463" s="45"/>
      <c r="M463" s="439"/>
      <c r="N463" s="439"/>
    </row>
    <row r="464" spans="1:14" ht="14.25" x14ac:dyDescent="0.2">
      <c r="A464" s="881"/>
      <c r="B464" s="748"/>
      <c r="C464" s="864"/>
      <c r="D464" s="718" t="s">
        <v>3325</v>
      </c>
      <c r="E464" s="723"/>
      <c r="F464" s="560" t="s">
        <v>3326</v>
      </c>
      <c r="G464" s="689" t="s">
        <v>3327</v>
      </c>
      <c r="H464" s="690">
        <v>43118.79</v>
      </c>
      <c r="I464" s="710" t="s">
        <v>2017</v>
      </c>
      <c r="J464"/>
      <c r="K464"/>
      <c r="L464" s="45"/>
      <c r="M464" s="439"/>
      <c r="N464" s="439"/>
    </row>
    <row r="465" spans="1:14" ht="14.25" x14ac:dyDescent="0.2">
      <c r="A465" s="880" t="s">
        <v>2020</v>
      </c>
      <c r="B465" s="747"/>
      <c r="C465" s="863" t="s">
        <v>7007</v>
      </c>
      <c r="D465" s="718"/>
      <c r="E465" s="723"/>
      <c r="F465" s="560"/>
      <c r="G465" s="876" t="s">
        <v>7049</v>
      </c>
      <c r="H465" s="877"/>
      <c r="I465" s="709" t="s">
        <v>7007</v>
      </c>
      <c r="J465"/>
      <c r="K465"/>
      <c r="L465" s="45"/>
      <c r="M465" s="439"/>
      <c r="N465" s="439"/>
    </row>
    <row r="466" spans="1:14" ht="14.25" x14ac:dyDescent="0.2">
      <c r="A466" s="881"/>
      <c r="B466" s="748"/>
      <c r="C466" s="864"/>
      <c r="D466" s="718" t="s">
        <v>3336</v>
      </c>
      <c r="E466" s="723"/>
      <c r="F466" s="560" t="s">
        <v>3337</v>
      </c>
      <c r="G466" s="689" t="s">
        <v>3338</v>
      </c>
      <c r="H466" s="690">
        <v>7744.84</v>
      </c>
      <c r="I466" s="709" t="s">
        <v>7007</v>
      </c>
      <c r="J466"/>
      <c r="K466"/>
      <c r="L466" s="45"/>
      <c r="M466" s="439"/>
      <c r="N466" s="439"/>
    </row>
    <row r="467" spans="1:14" ht="14.25" x14ac:dyDescent="0.2">
      <c r="A467" s="881"/>
      <c r="B467" s="748"/>
      <c r="C467" s="864"/>
      <c r="D467" s="718" t="s">
        <v>3339</v>
      </c>
      <c r="E467" s="723"/>
      <c r="F467" s="560" t="s">
        <v>3340</v>
      </c>
      <c r="G467" s="689" t="s">
        <v>3341</v>
      </c>
      <c r="H467" s="690">
        <v>12391.75</v>
      </c>
      <c r="I467" s="709" t="s">
        <v>7007</v>
      </c>
      <c r="J467"/>
      <c r="K467"/>
      <c r="L467" s="45"/>
      <c r="M467" s="439"/>
      <c r="N467" s="439"/>
    </row>
    <row r="468" spans="1:14" ht="14.25" x14ac:dyDescent="0.2">
      <c r="A468" s="881"/>
      <c r="B468" s="748"/>
      <c r="C468" s="864"/>
      <c r="D468" s="718" t="s">
        <v>3342</v>
      </c>
      <c r="E468" s="723"/>
      <c r="F468" s="560" t="s">
        <v>3343</v>
      </c>
      <c r="G468" s="689" t="s">
        <v>3344</v>
      </c>
      <c r="H468" s="690">
        <v>17038.66</v>
      </c>
      <c r="I468" s="710" t="s">
        <v>7007</v>
      </c>
      <c r="J468"/>
      <c r="K468"/>
      <c r="L468" s="45"/>
      <c r="M468" s="439"/>
      <c r="N468" s="439"/>
    </row>
    <row r="469" spans="1:14" ht="14.25" x14ac:dyDescent="0.2">
      <c r="A469" s="880" t="s">
        <v>2021</v>
      </c>
      <c r="B469" s="747"/>
      <c r="C469" s="863" t="s">
        <v>2022</v>
      </c>
      <c r="D469" s="718"/>
      <c r="E469" s="723"/>
      <c r="F469" s="560"/>
      <c r="G469" s="876" t="s">
        <v>3345</v>
      </c>
      <c r="H469" s="877"/>
      <c r="I469" s="710" t="s">
        <v>2022</v>
      </c>
      <c r="J469"/>
      <c r="K469"/>
      <c r="L469" s="45"/>
      <c r="M469" s="439"/>
      <c r="N469" s="439"/>
    </row>
    <row r="470" spans="1:14" ht="14.1" customHeight="1" x14ac:dyDescent="0.2">
      <c r="A470" s="881"/>
      <c r="B470" s="748"/>
      <c r="C470" s="864"/>
      <c r="D470" s="718" t="s">
        <v>3346</v>
      </c>
      <c r="E470" s="723"/>
      <c r="F470" s="560" t="s">
        <v>3347</v>
      </c>
      <c r="G470" s="689" t="s">
        <v>3348</v>
      </c>
      <c r="H470" s="690">
        <v>2214.06</v>
      </c>
      <c r="I470" s="707" t="s">
        <v>2022</v>
      </c>
      <c r="J470"/>
      <c r="K470"/>
      <c r="L470" s="45"/>
      <c r="M470" s="439"/>
      <c r="N470" s="439"/>
    </row>
    <row r="471" spans="1:14" ht="14.25" x14ac:dyDescent="0.2">
      <c r="A471" s="881"/>
      <c r="B471" s="748"/>
      <c r="C471" s="864"/>
      <c r="D471" s="718" t="s">
        <v>3349</v>
      </c>
      <c r="E471" s="723"/>
      <c r="F471" s="560" t="s">
        <v>3350</v>
      </c>
      <c r="G471" s="689" t="s">
        <v>3351</v>
      </c>
      <c r="H471" s="690">
        <v>4428.12</v>
      </c>
      <c r="I471" s="709" t="s">
        <v>2022</v>
      </c>
      <c r="J471"/>
      <c r="K471"/>
      <c r="L471" s="45"/>
      <c r="M471" s="439"/>
      <c r="N471" s="439"/>
    </row>
    <row r="472" spans="1:14" ht="14.25" x14ac:dyDescent="0.2">
      <c r="A472" s="881"/>
      <c r="B472" s="748"/>
      <c r="C472" s="864"/>
      <c r="D472" s="718" t="s">
        <v>3352</v>
      </c>
      <c r="E472" s="723"/>
      <c r="F472" s="560" t="s">
        <v>3353</v>
      </c>
      <c r="G472" s="689" t="s">
        <v>3354</v>
      </c>
      <c r="H472" s="690">
        <v>6642.18</v>
      </c>
      <c r="I472" s="710" t="s">
        <v>2022</v>
      </c>
      <c r="J472"/>
      <c r="K472"/>
      <c r="L472" s="45"/>
      <c r="M472" s="439"/>
      <c r="N472" s="439"/>
    </row>
    <row r="473" spans="1:14" ht="14.25" x14ac:dyDescent="0.2">
      <c r="A473" s="880" t="s">
        <v>2023</v>
      </c>
      <c r="B473" s="747"/>
      <c r="C473" s="863" t="s">
        <v>2024</v>
      </c>
      <c r="D473" s="718"/>
      <c r="E473" s="723"/>
      <c r="F473" s="560"/>
      <c r="G473" s="876" t="s">
        <v>3355</v>
      </c>
      <c r="H473" s="877"/>
      <c r="I473" s="709" t="s">
        <v>2024</v>
      </c>
      <c r="J473"/>
      <c r="K473"/>
      <c r="L473" s="45"/>
      <c r="M473" s="439"/>
      <c r="N473" s="439"/>
    </row>
    <row r="474" spans="1:14" ht="14.25" x14ac:dyDescent="0.2">
      <c r="A474" s="881"/>
      <c r="B474" s="748"/>
      <c r="C474" s="864"/>
      <c r="D474" s="718" t="s">
        <v>7583</v>
      </c>
      <c r="E474" s="723" t="s">
        <v>1966</v>
      </c>
      <c r="F474" s="560" t="s">
        <v>3356</v>
      </c>
      <c r="G474" s="689" t="s">
        <v>3357</v>
      </c>
      <c r="H474" s="690">
        <v>241.35</v>
      </c>
      <c r="I474" s="709" t="s">
        <v>2024</v>
      </c>
      <c r="J474"/>
      <c r="K474"/>
      <c r="L474" s="45"/>
      <c r="M474" s="439"/>
      <c r="N474" s="439"/>
    </row>
    <row r="475" spans="1:14" ht="14.25" x14ac:dyDescent="0.2">
      <c r="A475" s="881"/>
      <c r="B475" s="748"/>
      <c r="C475" s="864"/>
      <c r="D475" s="718" t="s">
        <v>7584</v>
      </c>
      <c r="E475" s="723" t="s">
        <v>1966</v>
      </c>
      <c r="F475" s="560" t="s">
        <v>3358</v>
      </c>
      <c r="G475" s="689" t="s">
        <v>3359</v>
      </c>
      <c r="H475" s="690">
        <v>422.37</v>
      </c>
      <c r="I475" s="709" t="s">
        <v>2024</v>
      </c>
      <c r="J475"/>
      <c r="K475"/>
      <c r="L475" s="45"/>
      <c r="M475" s="439"/>
      <c r="N475" s="439"/>
    </row>
    <row r="476" spans="1:14" ht="12.4" customHeight="1" x14ac:dyDescent="0.2">
      <c r="A476" s="881"/>
      <c r="B476" s="748"/>
      <c r="C476" s="864"/>
      <c r="D476" s="718" t="s">
        <v>7585</v>
      </c>
      <c r="E476" s="723" t="s">
        <v>1966</v>
      </c>
      <c r="F476" s="560" t="s">
        <v>3360</v>
      </c>
      <c r="G476" s="689" t="s">
        <v>3361</v>
      </c>
      <c r="H476" s="690">
        <v>603.39</v>
      </c>
      <c r="I476" s="709" t="s">
        <v>2024</v>
      </c>
      <c r="J476"/>
      <c r="K476"/>
      <c r="L476" s="45"/>
      <c r="M476" s="439"/>
      <c r="N476" s="439"/>
    </row>
    <row r="477" spans="1:14" ht="14.25" customHeight="1" x14ac:dyDescent="0.2">
      <c r="A477" s="881"/>
      <c r="B477" s="748"/>
      <c r="C477" s="864"/>
      <c r="D477" s="718" t="s">
        <v>7586</v>
      </c>
      <c r="E477" s="723" t="s">
        <v>1966</v>
      </c>
      <c r="F477" s="560" t="s">
        <v>3362</v>
      </c>
      <c r="G477" s="689" t="s">
        <v>3363</v>
      </c>
      <c r="H477" s="690">
        <v>784.4</v>
      </c>
      <c r="I477" s="709" t="s">
        <v>2024</v>
      </c>
      <c r="J477"/>
      <c r="K477"/>
      <c r="L477" s="45"/>
      <c r="M477" s="439"/>
      <c r="N477" s="439"/>
    </row>
    <row r="478" spans="1:14" ht="14.25" x14ac:dyDescent="0.2">
      <c r="A478" s="881"/>
      <c r="B478" s="748"/>
      <c r="C478" s="864"/>
      <c r="D478" s="718" t="s">
        <v>7587</v>
      </c>
      <c r="E478" s="723" t="s">
        <v>1966</v>
      </c>
      <c r="F478" s="560" t="s">
        <v>3364</v>
      </c>
      <c r="G478" s="689" t="s">
        <v>3365</v>
      </c>
      <c r="H478" s="690">
        <v>965.42</v>
      </c>
      <c r="I478" s="709" t="s">
        <v>2024</v>
      </c>
      <c r="J478"/>
      <c r="K478"/>
      <c r="L478" s="45"/>
      <c r="M478" s="439"/>
      <c r="N478" s="439"/>
    </row>
    <row r="479" spans="1:14" ht="14.25" x14ac:dyDescent="0.2">
      <c r="A479" s="881"/>
      <c r="B479" s="748"/>
      <c r="C479" s="864"/>
      <c r="D479" s="718" t="s">
        <v>7588</v>
      </c>
      <c r="E479" s="723" t="s">
        <v>1966</v>
      </c>
      <c r="F479" s="560" t="s">
        <v>3366</v>
      </c>
      <c r="G479" s="689" t="s">
        <v>3367</v>
      </c>
      <c r="H479" s="690">
        <v>1206.77</v>
      </c>
      <c r="I479" s="710" t="s">
        <v>2024</v>
      </c>
      <c r="J479"/>
      <c r="K479"/>
      <c r="L479" s="45"/>
      <c r="M479" s="439"/>
      <c r="N479" s="439"/>
    </row>
    <row r="480" spans="1:14" ht="14.25" x14ac:dyDescent="0.2">
      <c r="A480" s="881"/>
      <c r="B480" s="748"/>
      <c r="C480" s="864"/>
      <c r="D480" s="718" t="s">
        <v>7589</v>
      </c>
      <c r="E480" s="723" t="s">
        <v>1966</v>
      </c>
      <c r="F480" s="560" t="s">
        <v>3368</v>
      </c>
      <c r="G480" s="689" t="s">
        <v>3369</v>
      </c>
      <c r="H480" s="690">
        <v>1568.8</v>
      </c>
      <c r="I480" s="707" t="s">
        <v>2024</v>
      </c>
      <c r="J480"/>
      <c r="K480"/>
      <c r="L480" s="45"/>
      <c r="M480" s="439"/>
      <c r="N480" s="439"/>
    </row>
    <row r="481" spans="1:14" ht="14.25" x14ac:dyDescent="0.2">
      <c r="A481" s="881"/>
      <c r="B481" s="748"/>
      <c r="C481" s="864"/>
      <c r="D481" s="718" t="s">
        <v>7590</v>
      </c>
      <c r="E481" s="723" t="s">
        <v>1966</v>
      </c>
      <c r="F481" s="560" t="s">
        <v>3370</v>
      </c>
      <c r="G481" s="689" t="s">
        <v>3371</v>
      </c>
      <c r="H481" s="690">
        <v>1930.83</v>
      </c>
      <c r="I481" s="709" t="s">
        <v>2024</v>
      </c>
      <c r="J481"/>
      <c r="K481"/>
      <c r="L481" s="45"/>
      <c r="M481" s="439"/>
      <c r="N481" s="439"/>
    </row>
    <row r="482" spans="1:14" ht="14.25" x14ac:dyDescent="0.2">
      <c r="A482" s="881"/>
      <c r="B482" s="748"/>
      <c r="C482" s="864"/>
      <c r="D482" s="718" t="s">
        <v>7591</v>
      </c>
      <c r="E482" s="723" t="s">
        <v>1966</v>
      </c>
      <c r="F482" s="560" t="s">
        <v>3372</v>
      </c>
      <c r="G482" s="689" t="s">
        <v>3373</v>
      </c>
      <c r="H482" s="690">
        <v>2413.54</v>
      </c>
      <c r="I482" s="709" t="s">
        <v>2024</v>
      </c>
      <c r="J482"/>
      <c r="K482"/>
      <c r="L482" s="45"/>
      <c r="M482" s="439"/>
      <c r="N482" s="439"/>
    </row>
    <row r="483" spans="1:14" ht="14.25" x14ac:dyDescent="0.2">
      <c r="A483" s="881"/>
      <c r="B483" s="748"/>
      <c r="C483" s="864"/>
      <c r="D483" s="718" t="s">
        <v>7592</v>
      </c>
      <c r="E483" s="723" t="s">
        <v>1966</v>
      </c>
      <c r="F483" s="560" t="s">
        <v>3374</v>
      </c>
      <c r="G483" s="689" t="s">
        <v>3375</v>
      </c>
      <c r="H483" s="690">
        <v>3137.6</v>
      </c>
      <c r="I483" s="709" t="s">
        <v>2024</v>
      </c>
      <c r="J483"/>
      <c r="K483"/>
      <c r="L483" s="45"/>
      <c r="M483" s="439"/>
      <c r="N483" s="439"/>
    </row>
    <row r="484" spans="1:14" ht="14.25" x14ac:dyDescent="0.2">
      <c r="A484" s="881"/>
      <c r="B484" s="748"/>
      <c r="C484" s="864"/>
      <c r="D484" s="718" t="s">
        <v>7593</v>
      </c>
      <c r="E484" s="723" t="s">
        <v>1966</v>
      </c>
      <c r="F484" s="560" t="s">
        <v>3376</v>
      </c>
      <c r="G484" s="689" t="s">
        <v>3377</v>
      </c>
      <c r="H484" s="690">
        <v>3861.66</v>
      </c>
      <c r="I484" s="709" t="s">
        <v>2024</v>
      </c>
      <c r="J484"/>
      <c r="K484"/>
      <c r="L484" s="45"/>
      <c r="M484" s="439"/>
      <c r="N484" s="439"/>
    </row>
    <row r="485" spans="1:14" ht="14.25" x14ac:dyDescent="0.2">
      <c r="A485" s="881"/>
      <c r="B485" s="748"/>
      <c r="C485" s="864"/>
      <c r="D485" s="718" t="s">
        <v>7594</v>
      </c>
      <c r="E485" s="723" t="s">
        <v>1966</v>
      </c>
      <c r="F485" s="560" t="s">
        <v>3378</v>
      </c>
      <c r="G485" s="689" t="s">
        <v>3379</v>
      </c>
      <c r="H485" s="690">
        <v>4585.7299999999996</v>
      </c>
      <c r="I485" s="709" t="s">
        <v>2024</v>
      </c>
      <c r="J485"/>
      <c r="K485"/>
      <c r="L485" s="45"/>
      <c r="M485" s="439"/>
      <c r="N485" s="439"/>
    </row>
    <row r="486" spans="1:14" ht="14.25" x14ac:dyDescent="0.2">
      <c r="A486" s="881"/>
      <c r="B486" s="748"/>
      <c r="C486" s="864"/>
      <c r="D486" s="718" t="s">
        <v>7595</v>
      </c>
      <c r="E486" s="723" t="s">
        <v>1966</v>
      </c>
      <c r="F486" s="560" t="s">
        <v>3380</v>
      </c>
      <c r="G486" s="689" t="s">
        <v>3381</v>
      </c>
      <c r="H486" s="690">
        <v>5309.79</v>
      </c>
      <c r="I486" s="709" t="s">
        <v>2024</v>
      </c>
      <c r="J486"/>
      <c r="K486"/>
      <c r="L486" s="45"/>
      <c r="M486" s="439"/>
      <c r="N486" s="439"/>
    </row>
    <row r="487" spans="1:14" ht="14.25" x14ac:dyDescent="0.2">
      <c r="A487" s="881"/>
      <c r="B487" s="748"/>
      <c r="C487" s="864"/>
      <c r="D487" s="718" t="s">
        <v>7596</v>
      </c>
      <c r="E487" s="723" t="s">
        <v>1966</v>
      </c>
      <c r="F487" s="560" t="s">
        <v>3382</v>
      </c>
      <c r="G487" s="689" t="s">
        <v>3383</v>
      </c>
      <c r="H487" s="690">
        <v>6033.85</v>
      </c>
      <c r="I487" s="709" t="s">
        <v>2024</v>
      </c>
      <c r="J487"/>
      <c r="K487"/>
      <c r="L487" s="45"/>
      <c r="M487" s="439"/>
      <c r="N487" s="439"/>
    </row>
    <row r="488" spans="1:14" ht="14.25" x14ac:dyDescent="0.2">
      <c r="A488" s="881"/>
      <c r="B488" s="748"/>
      <c r="C488" s="864"/>
      <c r="D488" s="718" t="s">
        <v>7597</v>
      </c>
      <c r="E488" s="723" t="s">
        <v>1966</v>
      </c>
      <c r="F488" s="560" t="s">
        <v>3384</v>
      </c>
      <c r="G488" s="689" t="s">
        <v>3385</v>
      </c>
      <c r="H488" s="690">
        <v>6757.91</v>
      </c>
      <c r="I488" s="709" t="s">
        <v>2024</v>
      </c>
      <c r="J488"/>
      <c r="K488"/>
      <c r="L488" s="45"/>
      <c r="M488" s="439"/>
      <c r="N488" s="439"/>
    </row>
    <row r="489" spans="1:14" ht="14.25" x14ac:dyDescent="0.2">
      <c r="A489" s="881"/>
      <c r="B489" s="748"/>
      <c r="C489" s="864"/>
      <c r="D489" s="718" t="s">
        <v>7598</v>
      </c>
      <c r="E489" s="723" t="s">
        <v>1966</v>
      </c>
      <c r="F489" s="560" t="s">
        <v>3386</v>
      </c>
      <c r="G489" s="689" t="s">
        <v>3387</v>
      </c>
      <c r="H489" s="690">
        <v>7481.97</v>
      </c>
      <c r="I489" s="710" t="s">
        <v>2024</v>
      </c>
      <c r="J489"/>
      <c r="K489"/>
      <c r="L489" s="45"/>
      <c r="M489" s="439"/>
      <c r="N489" s="439"/>
    </row>
    <row r="490" spans="1:14" ht="14.25" x14ac:dyDescent="0.2">
      <c r="A490" s="880" t="s">
        <v>2025</v>
      </c>
      <c r="B490" s="747"/>
      <c r="C490" s="863" t="s">
        <v>2026</v>
      </c>
      <c r="D490" s="718"/>
      <c r="E490" s="723"/>
      <c r="F490" s="560"/>
      <c r="G490" s="876" t="s">
        <v>6714</v>
      </c>
      <c r="H490" s="877"/>
      <c r="I490" s="709" t="s">
        <v>2026</v>
      </c>
      <c r="J490"/>
      <c r="K490"/>
      <c r="L490" s="45"/>
      <c r="M490" s="439"/>
      <c r="N490" s="439"/>
    </row>
    <row r="491" spans="1:14" ht="14.25" x14ac:dyDescent="0.2">
      <c r="A491" s="881"/>
      <c r="B491" s="748"/>
      <c r="C491" s="864"/>
      <c r="D491" s="718" t="s">
        <v>3388</v>
      </c>
      <c r="E491" s="723"/>
      <c r="F491" s="560" t="s">
        <v>3389</v>
      </c>
      <c r="G491" s="689" t="s">
        <v>6715</v>
      </c>
      <c r="H491" s="690">
        <v>1344.52</v>
      </c>
      <c r="I491" s="709" t="s">
        <v>2026</v>
      </c>
      <c r="J491"/>
      <c r="K491"/>
      <c r="L491" s="45"/>
      <c r="M491" s="439"/>
      <c r="N491" s="439"/>
    </row>
    <row r="492" spans="1:14" ht="14.25" x14ac:dyDescent="0.2">
      <c r="A492" s="881"/>
      <c r="B492" s="748"/>
      <c r="C492" s="864"/>
      <c r="D492" s="718" t="s">
        <v>3390</v>
      </c>
      <c r="E492" s="723"/>
      <c r="F492" s="560" t="s">
        <v>3391</v>
      </c>
      <c r="G492" s="689" t="s">
        <v>6716</v>
      </c>
      <c r="H492" s="690">
        <v>2689.04</v>
      </c>
      <c r="I492" s="709" t="s">
        <v>2026</v>
      </c>
      <c r="J492"/>
      <c r="K492"/>
      <c r="L492" s="45"/>
      <c r="M492" s="439"/>
      <c r="N492" s="439"/>
    </row>
    <row r="493" spans="1:14" ht="14.25" x14ac:dyDescent="0.2">
      <c r="A493" s="881"/>
      <c r="B493" s="748"/>
      <c r="C493" s="864"/>
      <c r="D493" s="718" t="s">
        <v>3392</v>
      </c>
      <c r="E493" s="723"/>
      <c r="F493" s="560" t="s">
        <v>3393</v>
      </c>
      <c r="G493" s="689" t="s">
        <v>6717</v>
      </c>
      <c r="H493" s="690">
        <v>4033.56</v>
      </c>
      <c r="I493" s="709" t="s">
        <v>2026</v>
      </c>
      <c r="J493"/>
      <c r="K493"/>
      <c r="L493" s="45"/>
      <c r="M493" s="439"/>
      <c r="N493" s="439"/>
    </row>
    <row r="494" spans="1:14" ht="14.25" x14ac:dyDescent="0.2">
      <c r="A494" s="881"/>
      <c r="B494" s="748"/>
      <c r="C494" s="864"/>
      <c r="D494" s="718" t="s">
        <v>3394</v>
      </c>
      <c r="E494" s="723"/>
      <c r="F494" s="560" t="s">
        <v>3395</v>
      </c>
      <c r="G494" s="689" t="s">
        <v>6718</v>
      </c>
      <c r="H494" s="690">
        <v>5378.08</v>
      </c>
      <c r="I494" s="709" t="s">
        <v>2026</v>
      </c>
      <c r="J494"/>
      <c r="K494"/>
      <c r="L494" s="45"/>
      <c r="M494" s="439"/>
      <c r="N494" s="439"/>
    </row>
    <row r="495" spans="1:14" ht="14.25" x14ac:dyDescent="0.2">
      <c r="A495" s="881"/>
      <c r="B495" s="748"/>
      <c r="C495" s="864"/>
      <c r="D495" s="718" t="s">
        <v>3396</v>
      </c>
      <c r="E495" s="723"/>
      <c r="F495" s="560"/>
      <c r="G495" s="689" t="s">
        <v>6719</v>
      </c>
      <c r="H495" s="690"/>
      <c r="I495" s="709" t="s">
        <v>2026</v>
      </c>
      <c r="J495"/>
      <c r="K495"/>
      <c r="L495" s="45"/>
      <c r="M495" s="439"/>
      <c r="N495" s="439"/>
    </row>
    <row r="496" spans="1:14" ht="14.25" x14ac:dyDescent="0.2">
      <c r="A496" s="881"/>
      <c r="B496" s="748"/>
      <c r="C496" s="864"/>
      <c r="D496" s="718" t="s">
        <v>6642</v>
      </c>
      <c r="E496" s="723"/>
      <c r="F496" s="560" t="s">
        <v>6720</v>
      </c>
      <c r="G496" s="689" t="s">
        <v>6721</v>
      </c>
      <c r="H496" s="690">
        <v>6722.6</v>
      </c>
      <c r="I496" s="709" t="s">
        <v>2026</v>
      </c>
      <c r="J496"/>
      <c r="K496"/>
      <c r="L496" s="45"/>
      <c r="M496" s="439"/>
      <c r="N496" s="439"/>
    </row>
    <row r="497" spans="1:14" ht="14.25" x14ac:dyDescent="0.2">
      <c r="A497" s="881"/>
      <c r="B497" s="748"/>
      <c r="C497" s="864"/>
      <c r="D497" s="718" t="s">
        <v>6643</v>
      </c>
      <c r="E497" s="723"/>
      <c r="F497" s="560" t="s">
        <v>6722</v>
      </c>
      <c r="G497" s="689" t="s">
        <v>6723</v>
      </c>
      <c r="H497" s="690">
        <v>8067.12</v>
      </c>
      <c r="I497" s="709" t="s">
        <v>2026</v>
      </c>
      <c r="J497"/>
      <c r="K497"/>
      <c r="L497" s="45"/>
      <c r="M497" s="439"/>
      <c r="N497" s="439"/>
    </row>
    <row r="498" spans="1:14" ht="14.25" customHeight="1" x14ac:dyDescent="0.2">
      <c r="A498" s="881"/>
      <c r="B498" s="748"/>
      <c r="C498" s="864"/>
      <c r="D498" s="718" t="s">
        <v>6644</v>
      </c>
      <c r="E498" s="723"/>
      <c r="F498" s="560" t="s">
        <v>6724</v>
      </c>
      <c r="G498" s="689" t="s">
        <v>6725</v>
      </c>
      <c r="H498" s="690">
        <v>9411.64</v>
      </c>
      <c r="I498" s="709" t="s">
        <v>2026</v>
      </c>
      <c r="J498"/>
      <c r="K498"/>
      <c r="L498" s="45"/>
      <c r="M498" s="439"/>
      <c r="N498" s="439"/>
    </row>
    <row r="499" spans="1:14" ht="14.25" x14ac:dyDescent="0.2">
      <c r="A499" s="881"/>
      <c r="B499" s="748"/>
      <c r="C499" s="864"/>
      <c r="D499" s="718" t="s">
        <v>6645</v>
      </c>
      <c r="E499" s="723"/>
      <c r="F499" s="560" t="s">
        <v>6726</v>
      </c>
      <c r="G499" s="689" t="s">
        <v>6727</v>
      </c>
      <c r="H499" s="690">
        <v>10756.16</v>
      </c>
      <c r="I499" s="710" t="s">
        <v>2026</v>
      </c>
      <c r="J499"/>
      <c r="K499"/>
      <c r="L499" s="45"/>
      <c r="M499" s="439"/>
      <c r="N499" s="439"/>
    </row>
    <row r="500" spans="1:14" ht="38.25" x14ac:dyDescent="0.2">
      <c r="A500" s="882" t="s">
        <v>2027</v>
      </c>
      <c r="B500" s="747"/>
      <c r="C500" s="867" t="s">
        <v>2028</v>
      </c>
      <c r="D500" s="865" t="s">
        <v>3397</v>
      </c>
      <c r="E500" s="720"/>
      <c r="F500" s="560" t="s">
        <v>3398</v>
      </c>
      <c r="G500" s="689" t="s">
        <v>5537</v>
      </c>
      <c r="H500" s="878">
        <v>43.4</v>
      </c>
      <c r="I500" s="709" t="s">
        <v>2028</v>
      </c>
      <c r="J500"/>
      <c r="K500"/>
      <c r="L500" s="45"/>
      <c r="M500" s="439"/>
      <c r="N500" s="439"/>
    </row>
    <row r="501" spans="1:14" ht="51" x14ac:dyDescent="0.2">
      <c r="A501" s="883"/>
      <c r="B501" s="748"/>
      <c r="C501" s="868"/>
      <c r="D501" s="866"/>
      <c r="E501" s="722"/>
      <c r="F501" s="560" t="s">
        <v>3399</v>
      </c>
      <c r="G501" s="689" t="s">
        <v>5538</v>
      </c>
      <c r="H501" s="879"/>
      <c r="I501" s="710" t="s">
        <v>2028</v>
      </c>
      <c r="J501"/>
      <c r="K501"/>
      <c r="L501" s="45"/>
      <c r="M501" s="439"/>
      <c r="N501" s="439"/>
    </row>
    <row r="502" spans="1:14" ht="24.95" customHeight="1" x14ac:dyDescent="0.2">
      <c r="A502" s="883"/>
      <c r="B502" s="748"/>
      <c r="C502" s="868"/>
      <c r="D502" s="865" t="s">
        <v>3400</v>
      </c>
      <c r="E502" s="720"/>
      <c r="F502" s="560" t="s">
        <v>3401</v>
      </c>
      <c r="G502" s="689" t="s">
        <v>5539</v>
      </c>
      <c r="H502" s="878">
        <v>86.8</v>
      </c>
      <c r="I502" s="707" t="s">
        <v>2028</v>
      </c>
      <c r="J502"/>
      <c r="K502"/>
      <c r="L502" s="45"/>
      <c r="M502" s="439"/>
      <c r="N502" s="439"/>
    </row>
    <row r="503" spans="1:14" ht="38.25" x14ac:dyDescent="0.2">
      <c r="A503" s="883"/>
      <c r="B503" s="748"/>
      <c r="C503" s="868"/>
      <c r="D503" s="866"/>
      <c r="E503" s="721"/>
      <c r="F503" s="560" t="s">
        <v>3402</v>
      </c>
      <c r="G503" s="689" t="s">
        <v>5540</v>
      </c>
      <c r="H503" s="879"/>
      <c r="I503" s="709" t="s">
        <v>2028</v>
      </c>
      <c r="J503"/>
      <c r="K503"/>
      <c r="L503" s="45"/>
      <c r="M503" s="439"/>
      <c r="N503" s="439"/>
    </row>
    <row r="504" spans="1:14" ht="14.25" customHeight="1" x14ac:dyDescent="0.2">
      <c r="A504" s="883"/>
      <c r="B504" s="748"/>
      <c r="C504" s="868"/>
      <c r="D504" s="866"/>
      <c r="E504" s="721"/>
      <c r="F504" s="560" t="s">
        <v>3403</v>
      </c>
      <c r="G504" s="689" t="s">
        <v>5541</v>
      </c>
      <c r="H504" s="879"/>
      <c r="I504" s="709" t="s">
        <v>2028</v>
      </c>
      <c r="J504"/>
      <c r="K504"/>
      <c r="L504" s="45"/>
      <c r="M504" s="439"/>
      <c r="N504" s="439"/>
    </row>
    <row r="505" spans="1:14" ht="51" x14ac:dyDescent="0.2">
      <c r="A505" s="883"/>
      <c r="B505" s="748"/>
      <c r="C505" s="868"/>
      <c r="D505" s="866"/>
      <c r="E505" s="722"/>
      <c r="F505" s="560" t="s">
        <v>3404</v>
      </c>
      <c r="G505" s="689" t="s">
        <v>5542</v>
      </c>
      <c r="H505" s="879"/>
      <c r="I505" s="709" t="s">
        <v>2028</v>
      </c>
      <c r="J505"/>
      <c r="K505"/>
      <c r="L505" s="45"/>
      <c r="M505" s="439"/>
      <c r="N505" s="439"/>
    </row>
    <row r="506" spans="1:14" ht="38.25" x14ac:dyDescent="0.2">
      <c r="A506" s="883"/>
      <c r="B506" s="748"/>
      <c r="C506" s="868"/>
      <c r="D506" s="870" t="s">
        <v>3405</v>
      </c>
      <c r="E506" s="720"/>
      <c r="F506" s="560" t="s">
        <v>3406</v>
      </c>
      <c r="G506" s="689" t="s">
        <v>5543</v>
      </c>
      <c r="H506" s="902">
        <v>130.19999999999999</v>
      </c>
      <c r="I506" s="709" t="s">
        <v>2028</v>
      </c>
      <c r="J506"/>
      <c r="K506"/>
      <c r="L506" s="45"/>
      <c r="M506" s="439"/>
      <c r="N506" s="439"/>
    </row>
    <row r="507" spans="1:14" ht="38.25" x14ac:dyDescent="0.2">
      <c r="A507" s="883"/>
      <c r="B507" s="748"/>
      <c r="C507" s="868"/>
      <c r="D507" s="871"/>
      <c r="E507" s="721"/>
      <c r="F507" s="442" t="s">
        <v>3407</v>
      </c>
      <c r="G507" s="689" t="s">
        <v>5544</v>
      </c>
      <c r="H507" s="903"/>
      <c r="I507" s="709" t="s">
        <v>2028</v>
      </c>
      <c r="J507"/>
      <c r="K507"/>
      <c r="L507" s="45"/>
      <c r="M507" s="439"/>
      <c r="N507" s="439"/>
    </row>
    <row r="508" spans="1:14" ht="51" x14ac:dyDescent="0.2">
      <c r="A508" s="883"/>
      <c r="B508" s="748"/>
      <c r="C508" s="868"/>
      <c r="D508" s="871"/>
      <c r="E508" s="721"/>
      <c r="F508" s="442" t="s">
        <v>3408</v>
      </c>
      <c r="G508" s="689" t="s">
        <v>5545</v>
      </c>
      <c r="H508" s="903"/>
      <c r="I508" s="709" t="s">
        <v>2028</v>
      </c>
      <c r="J508"/>
      <c r="K508"/>
      <c r="L508" s="45"/>
      <c r="M508" s="439"/>
      <c r="N508" s="439"/>
    </row>
    <row r="509" spans="1:14" ht="51" x14ac:dyDescent="0.2">
      <c r="A509" s="883"/>
      <c r="B509" s="748"/>
      <c r="C509" s="868"/>
      <c r="D509" s="872"/>
      <c r="E509" s="722"/>
      <c r="F509" s="560" t="s">
        <v>3409</v>
      </c>
      <c r="G509" s="689" t="s">
        <v>5546</v>
      </c>
      <c r="H509" s="904"/>
      <c r="I509" s="709" t="s">
        <v>2028</v>
      </c>
      <c r="J509"/>
      <c r="K509"/>
      <c r="L509" s="45"/>
      <c r="M509" s="439"/>
      <c r="N509" s="439"/>
    </row>
    <row r="510" spans="1:14" ht="38.25" x14ac:dyDescent="0.2">
      <c r="A510" s="883"/>
      <c r="B510" s="748"/>
      <c r="C510" s="868"/>
      <c r="D510" s="865" t="s">
        <v>3410</v>
      </c>
      <c r="E510" s="720"/>
      <c r="F510" s="560" t="s">
        <v>3411</v>
      </c>
      <c r="G510" s="689" t="s">
        <v>5547</v>
      </c>
      <c r="H510" s="878">
        <v>173.6</v>
      </c>
      <c r="I510" s="709" t="s">
        <v>2028</v>
      </c>
      <c r="J510"/>
      <c r="K510"/>
      <c r="L510" s="45"/>
      <c r="M510" s="439"/>
      <c r="N510" s="439"/>
    </row>
    <row r="511" spans="1:14" ht="38.25" x14ac:dyDescent="0.2">
      <c r="A511" s="883"/>
      <c r="B511" s="748"/>
      <c r="C511" s="868"/>
      <c r="D511" s="866"/>
      <c r="E511" s="721"/>
      <c r="F511" s="560" t="s">
        <v>3412</v>
      </c>
      <c r="G511" s="689" t="s">
        <v>5548</v>
      </c>
      <c r="H511" s="879"/>
      <c r="I511" s="709" t="s">
        <v>2028</v>
      </c>
      <c r="J511"/>
      <c r="K511"/>
      <c r="L511" s="45"/>
      <c r="M511" s="439"/>
      <c r="N511" s="439"/>
    </row>
    <row r="512" spans="1:14" ht="51" x14ac:dyDescent="0.2">
      <c r="A512" s="883"/>
      <c r="B512" s="748"/>
      <c r="C512" s="868"/>
      <c r="D512" s="866"/>
      <c r="E512" s="721"/>
      <c r="F512" s="560" t="s">
        <v>3413</v>
      </c>
      <c r="G512" s="689" t="s">
        <v>5549</v>
      </c>
      <c r="H512" s="879"/>
      <c r="I512" s="709" t="s">
        <v>2028</v>
      </c>
      <c r="J512"/>
      <c r="K512"/>
      <c r="L512" s="45"/>
      <c r="M512" s="439"/>
      <c r="N512" s="439"/>
    </row>
    <row r="513" spans="1:14" ht="51" x14ac:dyDescent="0.2">
      <c r="A513" s="883"/>
      <c r="B513" s="748"/>
      <c r="C513" s="868"/>
      <c r="D513" s="866"/>
      <c r="E513" s="722"/>
      <c r="F513" s="560" t="s">
        <v>3414</v>
      </c>
      <c r="G513" s="689" t="s">
        <v>5550</v>
      </c>
      <c r="H513" s="879"/>
      <c r="I513" s="709" t="s">
        <v>2028</v>
      </c>
      <c r="J513"/>
      <c r="K513"/>
      <c r="L513" s="45"/>
      <c r="M513" s="439"/>
      <c r="N513" s="439"/>
    </row>
    <row r="514" spans="1:14" ht="38.25" x14ac:dyDescent="0.2">
      <c r="A514" s="883"/>
      <c r="B514" s="748"/>
      <c r="C514" s="868"/>
      <c r="D514" s="865" t="s">
        <v>3415</v>
      </c>
      <c r="E514" s="720"/>
      <c r="F514" s="560" t="s">
        <v>3416</v>
      </c>
      <c r="G514" s="689" t="s">
        <v>5551</v>
      </c>
      <c r="H514" s="878">
        <v>217</v>
      </c>
      <c r="I514" s="709" t="s">
        <v>2028</v>
      </c>
      <c r="J514"/>
      <c r="K514"/>
      <c r="L514" s="45"/>
      <c r="M514" s="439"/>
      <c r="N514" s="439"/>
    </row>
    <row r="515" spans="1:14" ht="38.25" x14ac:dyDescent="0.2">
      <c r="A515" s="883"/>
      <c r="B515" s="748"/>
      <c r="C515" s="868"/>
      <c r="D515" s="866"/>
      <c r="E515" s="721"/>
      <c r="F515" s="560" t="s">
        <v>3417</v>
      </c>
      <c r="G515" s="689" t="s">
        <v>5552</v>
      </c>
      <c r="H515" s="879"/>
      <c r="I515" s="709" t="s">
        <v>2028</v>
      </c>
      <c r="J515"/>
      <c r="K515"/>
      <c r="L515" s="45"/>
      <c r="M515" s="439"/>
      <c r="N515" s="439"/>
    </row>
    <row r="516" spans="1:14" ht="51" x14ac:dyDescent="0.2">
      <c r="A516" s="883"/>
      <c r="B516" s="748"/>
      <c r="C516" s="868"/>
      <c r="D516" s="866"/>
      <c r="E516" s="721"/>
      <c r="F516" s="560" t="s">
        <v>3418</v>
      </c>
      <c r="G516" s="689" t="s">
        <v>5553</v>
      </c>
      <c r="H516" s="879"/>
      <c r="I516" s="709" t="s">
        <v>2028</v>
      </c>
      <c r="J516"/>
      <c r="K516"/>
      <c r="L516" s="45"/>
      <c r="M516" s="439"/>
      <c r="N516" s="439"/>
    </row>
    <row r="517" spans="1:14" ht="51" x14ac:dyDescent="0.2">
      <c r="A517" s="883"/>
      <c r="B517" s="748"/>
      <c r="C517" s="868"/>
      <c r="D517" s="866"/>
      <c r="E517" s="722"/>
      <c r="F517" s="560" t="s">
        <v>3419</v>
      </c>
      <c r="G517" s="689" t="s">
        <v>5554</v>
      </c>
      <c r="H517" s="879"/>
      <c r="I517" s="709" t="s">
        <v>2028</v>
      </c>
      <c r="J517"/>
      <c r="K517"/>
      <c r="L517" s="45"/>
      <c r="M517" s="439"/>
      <c r="N517" s="439"/>
    </row>
    <row r="518" spans="1:14" ht="38.25" x14ac:dyDescent="0.2">
      <c r="A518" s="883"/>
      <c r="B518" s="748"/>
      <c r="C518" s="868"/>
      <c r="D518" s="870" t="s">
        <v>3420</v>
      </c>
      <c r="E518" s="720"/>
      <c r="F518" s="560" t="s">
        <v>3421</v>
      </c>
      <c r="G518" s="689" t="s">
        <v>5555</v>
      </c>
      <c r="H518" s="902">
        <v>260.39999999999998</v>
      </c>
      <c r="I518" s="709" t="s">
        <v>2028</v>
      </c>
      <c r="J518"/>
      <c r="K518"/>
      <c r="L518" s="45"/>
      <c r="M518" s="439"/>
      <c r="N518" s="439"/>
    </row>
    <row r="519" spans="1:14" ht="38.25" x14ac:dyDescent="0.2">
      <c r="A519" s="883"/>
      <c r="B519" s="748"/>
      <c r="C519" s="868"/>
      <c r="D519" s="871"/>
      <c r="E519" s="721"/>
      <c r="F519" s="442" t="s">
        <v>3422</v>
      </c>
      <c r="G519" s="689" t="s">
        <v>5556</v>
      </c>
      <c r="H519" s="903"/>
      <c r="I519" s="709" t="s">
        <v>2028</v>
      </c>
      <c r="J519"/>
      <c r="K519"/>
      <c r="L519" s="45"/>
      <c r="M519" s="439"/>
      <c r="N519" s="439"/>
    </row>
    <row r="520" spans="1:14" ht="51" x14ac:dyDescent="0.2">
      <c r="A520" s="883"/>
      <c r="B520" s="748"/>
      <c r="C520" s="868"/>
      <c r="D520" s="871"/>
      <c r="E520" s="721"/>
      <c r="F520" s="442" t="s">
        <v>3423</v>
      </c>
      <c r="G520" s="689" t="s">
        <v>5557</v>
      </c>
      <c r="H520" s="903"/>
      <c r="I520" s="709" t="s">
        <v>2028</v>
      </c>
      <c r="J520"/>
      <c r="K520"/>
      <c r="L520" s="45"/>
      <c r="M520" s="439"/>
      <c r="N520" s="439"/>
    </row>
    <row r="521" spans="1:14" ht="51" x14ac:dyDescent="0.2">
      <c r="A521" s="884"/>
      <c r="B521" s="748"/>
      <c r="C521" s="869"/>
      <c r="D521" s="872"/>
      <c r="E521" s="722"/>
      <c r="F521" s="560" t="s">
        <v>3424</v>
      </c>
      <c r="G521" s="689" t="s">
        <v>5558</v>
      </c>
      <c r="H521" s="904"/>
      <c r="I521" s="710" t="s">
        <v>2028</v>
      </c>
      <c r="J521"/>
      <c r="K521"/>
      <c r="L521" s="45"/>
      <c r="M521" s="439"/>
      <c r="N521" s="439"/>
    </row>
    <row r="522" spans="1:14" ht="25.5" x14ac:dyDescent="0.2">
      <c r="A522" s="880" t="s">
        <v>2029</v>
      </c>
      <c r="B522" s="747" t="s">
        <v>7562</v>
      </c>
      <c r="C522" s="863" t="s">
        <v>2030</v>
      </c>
      <c r="D522" s="865"/>
      <c r="E522" s="720"/>
      <c r="F522" s="560" t="s">
        <v>3425</v>
      </c>
      <c r="G522" s="689" t="s">
        <v>3426</v>
      </c>
      <c r="H522" s="878"/>
      <c r="I522" s="709" t="s">
        <v>2030</v>
      </c>
      <c r="J522"/>
      <c r="K522"/>
      <c r="L522" s="45"/>
      <c r="M522" s="439"/>
      <c r="N522" s="439"/>
    </row>
    <row r="523" spans="1:14" ht="25.5" x14ac:dyDescent="0.2">
      <c r="A523" s="881"/>
      <c r="B523" s="748"/>
      <c r="C523" s="864"/>
      <c r="D523" s="866"/>
      <c r="E523" s="721"/>
      <c r="F523" s="560" t="s">
        <v>3427</v>
      </c>
      <c r="G523" s="689" t="s">
        <v>3428</v>
      </c>
      <c r="H523" s="879"/>
      <c r="I523" s="709" t="s">
        <v>2030</v>
      </c>
      <c r="J523"/>
      <c r="K523"/>
      <c r="L523" s="45"/>
      <c r="M523" s="439"/>
      <c r="N523" s="439"/>
    </row>
    <row r="524" spans="1:14" ht="25.5" x14ac:dyDescent="0.2">
      <c r="A524" s="881"/>
      <c r="B524" s="748"/>
      <c r="C524" s="864"/>
      <c r="D524" s="866"/>
      <c r="E524" s="721"/>
      <c r="F524" s="560" t="s">
        <v>3429</v>
      </c>
      <c r="G524" s="689" t="s">
        <v>3430</v>
      </c>
      <c r="H524" s="879"/>
      <c r="I524" s="709" t="s">
        <v>2030</v>
      </c>
      <c r="J524"/>
      <c r="K524"/>
      <c r="L524" s="45"/>
      <c r="M524" s="439"/>
      <c r="N524" s="439"/>
    </row>
    <row r="525" spans="1:14" ht="14.25" customHeight="1" x14ac:dyDescent="0.2">
      <c r="A525" s="881"/>
      <c r="B525" s="748"/>
      <c r="C525" s="864"/>
      <c r="D525" s="866"/>
      <c r="E525" s="721"/>
      <c r="F525" s="560" t="s">
        <v>3431</v>
      </c>
      <c r="G525" s="689" t="s">
        <v>3432</v>
      </c>
      <c r="H525" s="879"/>
      <c r="I525" s="709" t="s">
        <v>2030</v>
      </c>
      <c r="J525"/>
      <c r="K525"/>
      <c r="L525" s="45"/>
      <c r="M525" s="439"/>
      <c r="N525" s="439"/>
    </row>
    <row r="526" spans="1:14" ht="38.25" x14ac:dyDescent="0.2">
      <c r="A526" s="881"/>
      <c r="B526" s="748"/>
      <c r="C526" s="864"/>
      <c r="D526" s="866"/>
      <c r="E526" s="721"/>
      <c r="F526" s="560" t="s">
        <v>5559</v>
      </c>
      <c r="G526" s="689" t="s">
        <v>5560</v>
      </c>
      <c r="H526" s="879"/>
      <c r="I526" s="709" t="s">
        <v>2030</v>
      </c>
      <c r="J526"/>
      <c r="K526"/>
      <c r="L526" s="45"/>
      <c r="M526" s="439"/>
      <c r="N526" s="439"/>
    </row>
    <row r="527" spans="1:14" ht="38.25" x14ac:dyDescent="0.2">
      <c r="A527" s="881"/>
      <c r="B527" s="748"/>
      <c r="C527" s="864"/>
      <c r="D527" s="866"/>
      <c r="E527" s="722"/>
      <c r="F527" s="560" t="s">
        <v>3433</v>
      </c>
      <c r="G527" s="689" t="s">
        <v>3434</v>
      </c>
      <c r="H527" s="879"/>
      <c r="I527" s="709" t="s">
        <v>2030</v>
      </c>
      <c r="J527"/>
      <c r="K527"/>
      <c r="L527" s="45"/>
      <c r="M527" s="439"/>
      <c r="N527" s="439"/>
    </row>
    <row r="528" spans="1:14" ht="14.25" x14ac:dyDescent="0.2">
      <c r="A528" s="881"/>
      <c r="B528" s="748"/>
      <c r="C528" s="864"/>
      <c r="D528" s="718" t="s">
        <v>3435</v>
      </c>
      <c r="E528" s="723"/>
      <c r="F528" s="719" t="s">
        <v>3436</v>
      </c>
      <c r="G528" s="689" t="s">
        <v>3437</v>
      </c>
      <c r="H528" s="690">
        <v>226.83</v>
      </c>
      <c r="I528" s="709" t="s">
        <v>2030</v>
      </c>
      <c r="J528"/>
      <c r="K528"/>
      <c r="L528" s="45"/>
      <c r="M528" s="439"/>
      <c r="N528" s="439"/>
    </row>
    <row r="529" spans="1:14" ht="14.25" x14ac:dyDescent="0.2">
      <c r="A529" s="881"/>
      <c r="B529" s="748"/>
      <c r="C529" s="864"/>
      <c r="D529" s="718" t="s">
        <v>3438</v>
      </c>
      <c r="E529" s="723"/>
      <c r="F529" s="719" t="s">
        <v>3439</v>
      </c>
      <c r="G529" s="689" t="s">
        <v>3440</v>
      </c>
      <c r="H529" s="690">
        <v>453.66</v>
      </c>
      <c r="I529" s="709" t="s">
        <v>2030</v>
      </c>
      <c r="J529"/>
      <c r="K529"/>
      <c r="L529" s="45"/>
      <c r="M529" s="439"/>
      <c r="N529" s="439"/>
    </row>
    <row r="530" spans="1:14" ht="14.25" x14ac:dyDescent="0.2">
      <c r="A530" s="881"/>
      <c r="B530" s="748"/>
      <c r="C530" s="864"/>
      <c r="D530" s="718" t="s">
        <v>3441</v>
      </c>
      <c r="E530" s="723"/>
      <c r="F530" s="719" t="s">
        <v>3442</v>
      </c>
      <c r="G530" s="689" t="s">
        <v>3443</v>
      </c>
      <c r="H530" s="690">
        <v>680.49</v>
      </c>
      <c r="I530" s="709" t="s">
        <v>2030</v>
      </c>
      <c r="J530"/>
      <c r="K530"/>
      <c r="L530" s="45"/>
      <c r="M530" s="439"/>
      <c r="N530" s="439"/>
    </row>
    <row r="531" spans="1:14" ht="14.25" x14ac:dyDescent="0.2">
      <c r="A531" s="881"/>
      <c r="B531" s="748"/>
      <c r="C531" s="864"/>
      <c r="D531" s="718" t="s">
        <v>3444</v>
      </c>
      <c r="E531" s="723"/>
      <c r="F531" s="719" t="s">
        <v>3445</v>
      </c>
      <c r="G531" s="689" t="s">
        <v>3446</v>
      </c>
      <c r="H531" s="690">
        <v>907.32</v>
      </c>
      <c r="I531" s="709" t="s">
        <v>2030</v>
      </c>
      <c r="J531"/>
      <c r="K531"/>
      <c r="L531" s="45"/>
      <c r="M531" s="439"/>
      <c r="N531" s="439"/>
    </row>
    <row r="532" spans="1:14" ht="14.25" x14ac:dyDescent="0.2">
      <c r="A532" s="881"/>
      <c r="B532" s="748"/>
      <c r="C532" s="864"/>
      <c r="D532" s="718" t="s">
        <v>3447</v>
      </c>
      <c r="E532" s="723"/>
      <c r="F532" s="719" t="s">
        <v>3448</v>
      </c>
      <c r="G532" s="689" t="s">
        <v>3449</v>
      </c>
      <c r="H532" s="690">
        <v>1134.1500000000001</v>
      </c>
      <c r="I532" s="709" t="s">
        <v>2030</v>
      </c>
      <c r="J532"/>
      <c r="K532"/>
      <c r="L532" s="45"/>
      <c r="M532" s="439"/>
      <c r="N532" s="439"/>
    </row>
    <row r="533" spans="1:14" ht="14.25" x14ac:dyDescent="0.2">
      <c r="A533" s="881"/>
      <c r="B533" s="748"/>
      <c r="C533" s="864"/>
      <c r="D533" s="718" t="s">
        <v>3450</v>
      </c>
      <c r="E533" s="723"/>
      <c r="F533" s="719" t="s">
        <v>3451</v>
      </c>
      <c r="G533" s="689" t="s">
        <v>3452</v>
      </c>
      <c r="H533" s="690">
        <v>1360.98</v>
      </c>
      <c r="I533" s="709" t="s">
        <v>2030</v>
      </c>
      <c r="J533"/>
      <c r="K533"/>
      <c r="L533" s="45"/>
      <c r="M533" s="439"/>
      <c r="N533" s="439"/>
    </row>
    <row r="534" spans="1:14" ht="14.25" x14ac:dyDescent="0.2">
      <c r="A534" s="881"/>
      <c r="B534" s="748"/>
      <c r="C534" s="864"/>
      <c r="D534" s="718" t="s">
        <v>3453</v>
      </c>
      <c r="E534" s="723"/>
      <c r="F534" s="719" t="s">
        <v>3454</v>
      </c>
      <c r="G534" s="689" t="s">
        <v>3455</v>
      </c>
      <c r="H534" s="690">
        <v>1587.81</v>
      </c>
      <c r="I534" s="709" t="s">
        <v>2030</v>
      </c>
      <c r="J534"/>
      <c r="K534"/>
      <c r="L534" s="45"/>
      <c r="M534" s="439"/>
      <c r="N534" s="439"/>
    </row>
    <row r="535" spans="1:14" ht="14.25" x14ac:dyDescent="0.2">
      <c r="A535" s="881"/>
      <c r="B535" s="748"/>
      <c r="C535" s="864"/>
      <c r="D535" s="718" t="s">
        <v>3456</v>
      </c>
      <c r="E535" s="723"/>
      <c r="F535" s="719" t="s">
        <v>3457</v>
      </c>
      <c r="G535" s="689" t="s">
        <v>3458</v>
      </c>
      <c r="H535" s="690">
        <v>1814.64</v>
      </c>
      <c r="I535" s="709" t="s">
        <v>2030</v>
      </c>
      <c r="J535"/>
      <c r="K535"/>
      <c r="L535" s="45"/>
      <c r="M535" s="439"/>
      <c r="N535" s="439"/>
    </row>
    <row r="536" spans="1:14" ht="14.25" x14ac:dyDescent="0.2">
      <c r="A536" s="881"/>
      <c r="B536" s="748"/>
      <c r="C536" s="864"/>
      <c r="D536" s="718" t="s">
        <v>3459</v>
      </c>
      <c r="E536" s="723"/>
      <c r="F536" s="719" t="s">
        <v>3460</v>
      </c>
      <c r="G536" s="689" t="s">
        <v>3461</v>
      </c>
      <c r="H536" s="690">
        <v>2041.47</v>
      </c>
      <c r="I536" s="710" t="s">
        <v>2030</v>
      </c>
      <c r="J536"/>
      <c r="K536"/>
      <c r="L536" s="45"/>
      <c r="M536" s="439"/>
      <c r="N536" s="439"/>
    </row>
    <row r="537" spans="1:14" ht="24.95" customHeight="1" x14ac:dyDescent="0.2">
      <c r="A537" s="881"/>
      <c r="B537" s="748"/>
      <c r="C537" s="864"/>
      <c r="D537" s="718" t="s">
        <v>3462</v>
      </c>
      <c r="E537" s="723"/>
      <c r="F537" s="719" t="s">
        <v>3463</v>
      </c>
      <c r="G537" s="689" t="s">
        <v>3464</v>
      </c>
      <c r="H537" s="690">
        <v>2268.3000000000002</v>
      </c>
      <c r="I537" s="707" t="s">
        <v>2030</v>
      </c>
      <c r="J537"/>
      <c r="K537"/>
      <c r="L537" s="45"/>
      <c r="M537" s="439"/>
      <c r="N537" s="439"/>
    </row>
    <row r="538" spans="1:14" ht="14.25" x14ac:dyDescent="0.2">
      <c r="A538" s="881"/>
      <c r="B538" s="748"/>
      <c r="C538" s="864"/>
      <c r="D538" s="718" t="s">
        <v>3465</v>
      </c>
      <c r="E538" s="723"/>
      <c r="F538" s="719" t="s">
        <v>3466</v>
      </c>
      <c r="G538" s="689" t="s">
        <v>3467</v>
      </c>
      <c r="H538" s="690">
        <v>2495.13</v>
      </c>
      <c r="I538" s="709" t="s">
        <v>2030</v>
      </c>
      <c r="J538"/>
      <c r="K538"/>
      <c r="L538" s="45"/>
      <c r="M538" s="439"/>
      <c r="N538" s="439"/>
    </row>
    <row r="539" spans="1:14" ht="14.25" x14ac:dyDescent="0.2">
      <c r="A539" s="881"/>
      <c r="B539" s="748"/>
      <c r="C539" s="864"/>
      <c r="D539" s="718" t="s">
        <v>3468</v>
      </c>
      <c r="E539" s="723"/>
      <c r="F539" s="719" t="s">
        <v>3469</v>
      </c>
      <c r="G539" s="689" t="s">
        <v>3470</v>
      </c>
      <c r="H539" s="690">
        <v>2721.96</v>
      </c>
      <c r="I539" s="709" t="s">
        <v>2030</v>
      </c>
      <c r="J539"/>
      <c r="K539"/>
      <c r="L539" s="45"/>
      <c r="M539" s="439"/>
      <c r="N539" s="439"/>
    </row>
    <row r="540" spans="1:14" ht="14.25" x14ac:dyDescent="0.2">
      <c r="A540" s="881"/>
      <c r="B540" s="748"/>
      <c r="C540" s="864"/>
      <c r="D540" s="718" t="s">
        <v>3471</v>
      </c>
      <c r="E540" s="723"/>
      <c r="F540" s="719" t="s">
        <v>3472</v>
      </c>
      <c r="G540" s="689" t="s">
        <v>3473</v>
      </c>
      <c r="H540" s="690">
        <v>2948.79</v>
      </c>
      <c r="I540" s="709" t="s">
        <v>2030</v>
      </c>
      <c r="J540"/>
      <c r="K540"/>
      <c r="L540" s="45"/>
      <c r="M540" s="439"/>
      <c r="N540" s="439"/>
    </row>
    <row r="541" spans="1:14" ht="14.25" x14ac:dyDescent="0.2">
      <c r="A541" s="881"/>
      <c r="B541" s="748"/>
      <c r="C541" s="864"/>
      <c r="D541" s="718" t="s">
        <v>3474</v>
      </c>
      <c r="E541" s="723"/>
      <c r="F541" s="719" t="s">
        <v>3475</v>
      </c>
      <c r="G541" s="689" t="s">
        <v>3476</v>
      </c>
      <c r="H541" s="690">
        <v>3175.62</v>
      </c>
      <c r="I541" s="709" t="s">
        <v>2030</v>
      </c>
      <c r="J541"/>
      <c r="K541"/>
      <c r="L541" s="45"/>
      <c r="M541" s="439"/>
      <c r="N541" s="439"/>
    </row>
    <row r="542" spans="1:14" ht="14.25" x14ac:dyDescent="0.2">
      <c r="A542" s="881"/>
      <c r="B542" s="748"/>
      <c r="C542" s="864"/>
      <c r="D542" s="718" t="s">
        <v>3477</v>
      </c>
      <c r="E542" s="723"/>
      <c r="F542" s="719" t="s">
        <v>3478</v>
      </c>
      <c r="G542" s="689" t="s">
        <v>3479</v>
      </c>
      <c r="H542" s="690">
        <v>3402.45</v>
      </c>
      <c r="I542" s="709" t="s">
        <v>2030</v>
      </c>
      <c r="J542"/>
      <c r="K542"/>
      <c r="L542" s="45"/>
      <c r="M542" s="439"/>
      <c r="N542" s="439"/>
    </row>
    <row r="543" spans="1:14" ht="14.25" customHeight="1" x14ac:dyDescent="0.2">
      <c r="A543" s="881"/>
      <c r="B543" s="748"/>
      <c r="C543" s="864"/>
      <c r="D543" s="718" t="s">
        <v>3480</v>
      </c>
      <c r="E543" s="723"/>
      <c r="F543" s="719" t="s">
        <v>3481</v>
      </c>
      <c r="G543" s="689" t="s">
        <v>3482</v>
      </c>
      <c r="H543" s="690">
        <v>3629.28</v>
      </c>
      <c r="I543" s="709" t="s">
        <v>2030</v>
      </c>
      <c r="J543"/>
      <c r="K543"/>
      <c r="L543" s="45"/>
      <c r="M543" s="439"/>
      <c r="N543" s="439"/>
    </row>
    <row r="544" spans="1:14" ht="14.25" x14ac:dyDescent="0.2">
      <c r="A544" s="881"/>
      <c r="B544" s="748"/>
      <c r="C544" s="864"/>
      <c r="D544" s="718" t="s">
        <v>3483</v>
      </c>
      <c r="E544" s="723"/>
      <c r="F544" s="719" t="s">
        <v>3484</v>
      </c>
      <c r="G544" s="689" t="s">
        <v>3485</v>
      </c>
      <c r="H544" s="690">
        <v>3856.11</v>
      </c>
      <c r="I544" s="709" t="s">
        <v>2030</v>
      </c>
      <c r="J544"/>
      <c r="K544"/>
      <c r="L544" s="45"/>
      <c r="M544" s="439"/>
      <c r="N544" s="439"/>
    </row>
    <row r="545" spans="1:14" ht="14.25" x14ac:dyDescent="0.2">
      <c r="A545" s="881"/>
      <c r="B545" s="748"/>
      <c r="C545" s="864"/>
      <c r="D545" s="718" t="s">
        <v>3486</v>
      </c>
      <c r="E545" s="723"/>
      <c r="F545" s="719" t="s">
        <v>3487</v>
      </c>
      <c r="G545" s="689" t="s">
        <v>3488</v>
      </c>
      <c r="H545" s="690">
        <v>4082.94</v>
      </c>
      <c r="I545" s="709" t="s">
        <v>2030</v>
      </c>
      <c r="J545"/>
      <c r="K545"/>
      <c r="L545" s="45"/>
      <c r="M545" s="439"/>
      <c r="N545" s="439"/>
    </row>
    <row r="546" spans="1:14" ht="14.25" x14ac:dyDescent="0.2">
      <c r="A546" s="881"/>
      <c r="B546" s="748"/>
      <c r="C546" s="864"/>
      <c r="D546" s="718" t="s">
        <v>3489</v>
      </c>
      <c r="E546" s="723"/>
      <c r="F546" s="719" t="s">
        <v>3490</v>
      </c>
      <c r="G546" s="689" t="s">
        <v>3491</v>
      </c>
      <c r="H546" s="690">
        <v>4309.7700000000004</v>
      </c>
      <c r="I546" s="709" t="s">
        <v>2030</v>
      </c>
      <c r="J546"/>
      <c r="K546"/>
      <c r="L546" s="45"/>
      <c r="M546" s="439"/>
      <c r="N546" s="439"/>
    </row>
    <row r="547" spans="1:14" ht="14.25" x14ac:dyDescent="0.2">
      <c r="A547" s="881"/>
      <c r="B547" s="748"/>
      <c r="C547" s="864"/>
      <c r="D547" s="718" t="s">
        <v>3492</v>
      </c>
      <c r="E547" s="723"/>
      <c r="F547" s="719" t="s">
        <v>3493</v>
      </c>
      <c r="G547" s="689" t="s">
        <v>3494</v>
      </c>
      <c r="H547" s="690">
        <v>4536.6000000000004</v>
      </c>
      <c r="I547" s="709" t="s">
        <v>2030</v>
      </c>
      <c r="J547"/>
      <c r="K547"/>
      <c r="L547" s="45"/>
      <c r="M547" s="439"/>
      <c r="N547" s="439"/>
    </row>
    <row r="548" spans="1:14" ht="14.25" customHeight="1" x14ac:dyDescent="0.2">
      <c r="A548" s="881"/>
      <c r="B548" s="748"/>
      <c r="C548" s="864"/>
      <c r="D548" s="718" t="s">
        <v>3495</v>
      </c>
      <c r="E548" s="723"/>
      <c r="F548" s="719"/>
      <c r="G548" s="689" t="s">
        <v>3496</v>
      </c>
      <c r="H548" s="690"/>
      <c r="I548" s="709" t="s">
        <v>2030</v>
      </c>
      <c r="J548"/>
      <c r="K548"/>
      <c r="L548" s="45"/>
      <c r="M548" s="439"/>
      <c r="N548" s="439"/>
    </row>
    <row r="549" spans="1:14" ht="14.25" x14ac:dyDescent="0.2">
      <c r="A549" s="881"/>
      <c r="B549" s="748"/>
      <c r="C549" s="864"/>
      <c r="D549" s="718" t="s">
        <v>3497</v>
      </c>
      <c r="E549" s="723"/>
      <c r="F549" s="719" t="s">
        <v>3498</v>
      </c>
      <c r="G549" s="689" t="s">
        <v>3499</v>
      </c>
      <c r="H549" s="690">
        <v>4763.43</v>
      </c>
      <c r="I549" s="709" t="s">
        <v>2030</v>
      </c>
      <c r="J549"/>
      <c r="K549"/>
      <c r="L549" s="45"/>
      <c r="M549" s="439"/>
      <c r="N549" s="439"/>
    </row>
    <row r="550" spans="1:14" ht="14.25" x14ac:dyDescent="0.2">
      <c r="A550" s="881"/>
      <c r="B550" s="748"/>
      <c r="C550" s="864"/>
      <c r="D550" s="718" t="s">
        <v>3500</v>
      </c>
      <c r="E550" s="723"/>
      <c r="F550" s="719" t="s">
        <v>3501</v>
      </c>
      <c r="G550" s="689" t="s">
        <v>3502</v>
      </c>
      <c r="H550" s="690">
        <v>4990.26</v>
      </c>
      <c r="I550" s="709" t="s">
        <v>2030</v>
      </c>
      <c r="J550"/>
      <c r="K550"/>
      <c r="L550" s="45"/>
      <c r="M550" s="439"/>
      <c r="N550" s="439"/>
    </row>
    <row r="551" spans="1:14" ht="14.25" x14ac:dyDescent="0.2">
      <c r="A551" s="881"/>
      <c r="B551" s="748"/>
      <c r="C551" s="864"/>
      <c r="D551" s="718" t="s">
        <v>3503</v>
      </c>
      <c r="E551" s="723"/>
      <c r="F551" s="719" t="s">
        <v>3504</v>
      </c>
      <c r="G551" s="689" t="s">
        <v>3505</v>
      </c>
      <c r="H551" s="690">
        <v>5217.09</v>
      </c>
      <c r="I551" s="709" t="s">
        <v>2030</v>
      </c>
      <c r="J551"/>
      <c r="K551"/>
      <c r="L551" s="45"/>
      <c r="M551" s="439"/>
      <c r="N551" s="439"/>
    </row>
    <row r="552" spans="1:14" ht="14.25" x14ac:dyDescent="0.2">
      <c r="A552" s="881"/>
      <c r="B552" s="748"/>
      <c r="C552" s="864"/>
      <c r="D552" s="718" t="s">
        <v>3506</v>
      </c>
      <c r="E552" s="723"/>
      <c r="F552" s="719" t="s">
        <v>3507</v>
      </c>
      <c r="G552" s="689" t="s">
        <v>3508</v>
      </c>
      <c r="H552" s="690">
        <v>5443.92</v>
      </c>
      <c r="I552" s="709" t="s">
        <v>2030</v>
      </c>
      <c r="J552"/>
      <c r="K552"/>
      <c r="L552" s="45"/>
      <c r="M552" s="439"/>
      <c r="N552" s="439"/>
    </row>
    <row r="553" spans="1:14" ht="14.25" x14ac:dyDescent="0.2">
      <c r="A553" s="881"/>
      <c r="B553" s="748"/>
      <c r="C553" s="864"/>
      <c r="D553" s="718" t="s">
        <v>3509</v>
      </c>
      <c r="E553" s="723"/>
      <c r="F553" s="719" t="s">
        <v>3510</v>
      </c>
      <c r="G553" s="689" t="s">
        <v>3511</v>
      </c>
      <c r="H553" s="690">
        <v>5670.75</v>
      </c>
      <c r="I553" s="709" t="s">
        <v>2030</v>
      </c>
      <c r="J553"/>
      <c r="K553"/>
      <c r="L553" s="45"/>
      <c r="M553" s="439"/>
      <c r="N553" s="439"/>
    </row>
    <row r="554" spans="1:14" ht="14.25" x14ac:dyDescent="0.2">
      <c r="A554" s="881"/>
      <c r="B554" s="748"/>
      <c r="C554" s="864"/>
      <c r="D554" s="718" t="s">
        <v>3512</v>
      </c>
      <c r="E554" s="723"/>
      <c r="F554" s="719" t="s">
        <v>3513</v>
      </c>
      <c r="G554" s="689" t="s">
        <v>3514</v>
      </c>
      <c r="H554" s="690">
        <v>5897.58</v>
      </c>
      <c r="I554" s="709" t="s">
        <v>2030</v>
      </c>
      <c r="J554"/>
      <c r="K554"/>
      <c r="L554" s="45"/>
      <c r="M554" s="439"/>
      <c r="N554" s="439"/>
    </row>
    <row r="555" spans="1:14" ht="14.25" x14ac:dyDescent="0.2">
      <c r="A555" s="881"/>
      <c r="B555" s="748"/>
      <c r="C555" s="864"/>
      <c r="D555" s="718" t="s">
        <v>3515</v>
      </c>
      <c r="E555" s="723"/>
      <c r="F555" s="719" t="s">
        <v>3516</v>
      </c>
      <c r="G555" s="689" t="s">
        <v>3517</v>
      </c>
      <c r="H555" s="690">
        <v>6124.41</v>
      </c>
      <c r="I555" s="709" t="s">
        <v>2030</v>
      </c>
      <c r="J555"/>
      <c r="K555"/>
      <c r="L555" s="45"/>
      <c r="M555" s="439"/>
      <c r="N555" s="439"/>
    </row>
    <row r="556" spans="1:14" ht="14.25" x14ac:dyDescent="0.2">
      <c r="A556" s="881"/>
      <c r="B556" s="748"/>
      <c r="C556" s="864"/>
      <c r="D556" s="718" t="s">
        <v>3518</v>
      </c>
      <c r="E556" s="723"/>
      <c r="F556" s="719" t="s">
        <v>3519</v>
      </c>
      <c r="G556" s="689" t="s">
        <v>3520</v>
      </c>
      <c r="H556" s="690">
        <v>6351.24</v>
      </c>
      <c r="I556" s="710" t="s">
        <v>2030</v>
      </c>
      <c r="J556"/>
      <c r="K556"/>
      <c r="L556" s="45"/>
      <c r="M556" s="439"/>
      <c r="N556" s="439"/>
    </row>
    <row r="557" spans="1:14" ht="25.5" x14ac:dyDescent="0.2">
      <c r="A557" s="882" t="s">
        <v>2031</v>
      </c>
      <c r="B557" s="747" t="s">
        <v>7562</v>
      </c>
      <c r="C557" s="867" t="s">
        <v>2032</v>
      </c>
      <c r="D557" s="899"/>
      <c r="E557" s="720"/>
      <c r="F557" s="560" t="s">
        <v>3521</v>
      </c>
      <c r="G557" s="689" t="s">
        <v>3522</v>
      </c>
      <c r="H557" s="905"/>
      <c r="I557" s="709" t="s">
        <v>2032</v>
      </c>
      <c r="J557"/>
      <c r="K557"/>
      <c r="L557" s="45"/>
      <c r="M557" s="439"/>
      <c r="N557" s="439"/>
    </row>
    <row r="558" spans="1:14" ht="25.5" x14ac:dyDescent="0.2">
      <c r="A558" s="883"/>
      <c r="B558" s="748"/>
      <c r="C558" s="868"/>
      <c r="D558" s="900"/>
      <c r="E558" s="721"/>
      <c r="F558" s="442" t="s">
        <v>3523</v>
      </c>
      <c r="G558" s="689" t="s">
        <v>3524</v>
      </c>
      <c r="H558" s="906"/>
      <c r="I558" s="709" t="s">
        <v>2032</v>
      </c>
      <c r="J558"/>
      <c r="K558"/>
      <c r="L558" s="45"/>
      <c r="M558" s="439"/>
      <c r="N558" s="439"/>
    </row>
    <row r="559" spans="1:14" ht="25.5" x14ac:dyDescent="0.2">
      <c r="A559" s="883"/>
      <c r="B559" s="748"/>
      <c r="C559" s="868"/>
      <c r="D559" s="900"/>
      <c r="E559" s="721"/>
      <c r="F559" s="442" t="s">
        <v>3525</v>
      </c>
      <c r="G559" s="689" t="s">
        <v>3526</v>
      </c>
      <c r="H559" s="906"/>
      <c r="I559" s="709" t="s">
        <v>2032</v>
      </c>
      <c r="J559"/>
      <c r="K559"/>
      <c r="L559" s="45"/>
      <c r="M559" s="439"/>
      <c r="N559" s="439"/>
    </row>
    <row r="560" spans="1:14" ht="25.5" x14ac:dyDescent="0.2">
      <c r="A560" s="883"/>
      <c r="B560" s="748"/>
      <c r="C560" s="868"/>
      <c r="D560" s="900"/>
      <c r="E560" s="721"/>
      <c r="F560" s="442" t="s">
        <v>3527</v>
      </c>
      <c r="G560" s="689" t="s">
        <v>3528</v>
      </c>
      <c r="H560" s="906"/>
      <c r="I560" s="709" t="s">
        <v>2032</v>
      </c>
      <c r="J560"/>
      <c r="K560"/>
      <c r="L560" s="45"/>
      <c r="M560" s="439"/>
      <c r="N560" s="439"/>
    </row>
    <row r="561" spans="1:14" ht="25.5" x14ac:dyDescent="0.2">
      <c r="A561" s="883"/>
      <c r="B561" s="748"/>
      <c r="C561" s="868"/>
      <c r="D561" s="900"/>
      <c r="E561" s="721"/>
      <c r="F561" s="442" t="s">
        <v>3529</v>
      </c>
      <c r="G561" s="689" t="s">
        <v>3530</v>
      </c>
      <c r="H561" s="906"/>
      <c r="I561" s="709" t="s">
        <v>2032</v>
      </c>
      <c r="J561"/>
      <c r="K561"/>
      <c r="L561" s="45"/>
      <c r="M561" s="439"/>
      <c r="N561" s="439"/>
    </row>
    <row r="562" spans="1:14" ht="25.5" x14ac:dyDescent="0.2">
      <c r="A562" s="883"/>
      <c r="B562" s="748"/>
      <c r="C562" s="868"/>
      <c r="D562" s="900"/>
      <c r="E562" s="721"/>
      <c r="F562" s="442" t="s">
        <v>3531</v>
      </c>
      <c r="G562" s="689" t="s">
        <v>3532</v>
      </c>
      <c r="H562" s="906"/>
      <c r="I562" s="709" t="s">
        <v>2032</v>
      </c>
      <c r="J562"/>
      <c r="K562"/>
      <c r="L562" s="45"/>
      <c r="M562" s="439"/>
      <c r="N562" s="439"/>
    </row>
    <row r="563" spans="1:14" ht="25.5" x14ac:dyDescent="0.2">
      <c r="A563" s="883"/>
      <c r="B563" s="748"/>
      <c r="C563" s="868"/>
      <c r="D563" s="900"/>
      <c r="E563" s="721"/>
      <c r="F563" s="442" t="s">
        <v>3533</v>
      </c>
      <c r="G563" s="689" t="s">
        <v>3534</v>
      </c>
      <c r="H563" s="906"/>
      <c r="I563" s="709" t="s">
        <v>2032</v>
      </c>
      <c r="J563"/>
      <c r="K563"/>
      <c r="L563" s="45"/>
      <c r="M563" s="439"/>
      <c r="N563" s="439"/>
    </row>
    <row r="564" spans="1:14" ht="25.5" x14ac:dyDescent="0.2">
      <c r="A564" s="883"/>
      <c r="B564" s="748"/>
      <c r="C564" s="868"/>
      <c r="D564" s="900"/>
      <c r="E564" s="721"/>
      <c r="F564" s="442" t="s">
        <v>3535</v>
      </c>
      <c r="G564" s="689" t="s">
        <v>3536</v>
      </c>
      <c r="H564" s="906"/>
      <c r="I564" s="709" t="s">
        <v>2032</v>
      </c>
      <c r="J564"/>
      <c r="K564"/>
      <c r="L564" s="45"/>
      <c r="M564" s="439"/>
      <c r="N564" s="439"/>
    </row>
    <row r="565" spans="1:14" ht="25.5" x14ac:dyDescent="0.2">
      <c r="A565" s="883"/>
      <c r="B565" s="748"/>
      <c r="C565" s="868"/>
      <c r="D565" s="900"/>
      <c r="E565" s="721"/>
      <c r="F565" s="442" t="s">
        <v>3537</v>
      </c>
      <c r="G565" s="689" t="s">
        <v>3538</v>
      </c>
      <c r="H565" s="906"/>
      <c r="I565" s="709" t="s">
        <v>2032</v>
      </c>
      <c r="J565"/>
      <c r="K565"/>
      <c r="L565" s="45"/>
      <c r="M565" s="439"/>
      <c r="N565" s="439"/>
    </row>
    <row r="566" spans="1:14" s="369" customFormat="1" ht="25.5" x14ac:dyDescent="0.2">
      <c r="A566" s="883"/>
      <c r="B566" s="748"/>
      <c r="C566" s="868"/>
      <c r="D566" s="900"/>
      <c r="E566" s="721"/>
      <c r="F566" s="442" t="s">
        <v>3539</v>
      </c>
      <c r="G566" s="689" t="s">
        <v>3540</v>
      </c>
      <c r="H566" s="906"/>
      <c r="I566" s="709" t="s">
        <v>2032</v>
      </c>
      <c r="J566"/>
      <c r="K566"/>
      <c r="L566" s="45"/>
      <c r="M566" s="439"/>
      <c r="N566" s="439"/>
    </row>
    <row r="567" spans="1:14" s="369" customFormat="1" ht="25.5" x14ac:dyDescent="0.2">
      <c r="A567" s="883"/>
      <c r="B567" s="748"/>
      <c r="C567" s="868"/>
      <c r="D567" s="900"/>
      <c r="E567" s="721"/>
      <c r="F567" s="442" t="s">
        <v>3541</v>
      </c>
      <c r="G567" s="689" t="s">
        <v>3542</v>
      </c>
      <c r="H567" s="906"/>
      <c r="I567" s="709" t="s">
        <v>2032</v>
      </c>
      <c r="J567"/>
      <c r="K567"/>
      <c r="L567" s="45"/>
      <c r="M567" s="439"/>
      <c r="N567" s="439"/>
    </row>
    <row r="568" spans="1:14" ht="25.5" x14ac:dyDescent="0.2">
      <c r="A568" s="883"/>
      <c r="B568" s="748"/>
      <c r="C568" s="868"/>
      <c r="D568" s="900"/>
      <c r="E568" s="721"/>
      <c r="F568" s="442" t="s">
        <v>3543</v>
      </c>
      <c r="G568" s="689" t="s">
        <v>3544</v>
      </c>
      <c r="H568" s="906"/>
      <c r="I568" s="709" t="s">
        <v>2032</v>
      </c>
      <c r="J568"/>
      <c r="K568"/>
      <c r="L568" s="45"/>
      <c r="M568" s="439"/>
      <c r="N568" s="439"/>
    </row>
    <row r="569" spans="1:14" ht="25.5" x14ac:dyDescent="0.2">
      <c r="A569" s="883"/>
      <c r="B569" s="748"/>
      <c r="C569" s="868"/>
      <c r="D569" s="900"/>
      <c r="E569" s="721"/>
      <c r="F569" s="442" t="s">
        <v>3545</v>
      </c>
      <c r="G569" s="689" t="s">
        <v>3546</v>
      </c>
      <c r="H569" s="906"/>
      <c r="I569" s="709" t="s">
        <v>2032</v>
      </c>
      <c r="J569"/>
      <c r="K569"/>
      <c r="L569" s="45"/>
      <c r="M569" s="439"/>
      <c r="N569" s="439"/>
    </row>
    <row r="570" spans="1:14" ht="25.5" x14ac:dyDescent="0.2">
      <c r="A570" s="883"/>
      <c r="B570" s="748"/>
      <c r="C570" s="868"/>
      <c r="D570" s="900"/>
      <c r="E570" s="721"/>
      <c r="F570" s="442" t="s">
        <v>3547</v>
      </c>
      <c r="G570" s="689" t="s">
        <v>3548</v>
      </c>
      <c r="H570" s="906"/>
      <c r="I570" s="709" t="s">
        <v>2032</v>
      </c>
      <c r="J570"/>
      <c r="K570"/>
      <c r="L570" s="45"/>
      <c r="M570" s="439"/>
      <c r="N570" s="439"/>
    </row>
    <row r="571" spans="1:14" ht="25.5" x14ac:dyDescent="0.2">
      <c r="A571" s="883"/>
      <c r="B571" s="748"/>
      <c r="C571" s="868"/>
      <c r="D571" s="900"/>
      <c r="E571" s="721"/>
      <c r="F571" s="442" t="s">
        <v>3549</v>
      </c>
      <c r="G571" s="689" t="s">
        <v>3550</v>
      </c>
      <c r="H571" s="906"/>
      <c r="I571" s="709" t="s">
        <v>2032</v>
      </c>
      <c r="J571"/>
      <c r="K571"/>
      <c r="L571" s="45"/>
      <c r="M571" s="439"/>
      <c r="N571" s="439"/>
    </row>
    <row r="572" spans="1:14" ht="25.5" x14ac:dyDescent="0.2">
      <c r="A572" s="883"/>
      <c r="B572" s="748"/>
      <c r="C572" s="868"/>
      <c r="D572" s="900"/>
      <c r="E572" s="721"/>
      <c r="F572" s="442" t="s">
        <v>3551</v>
      </c>
      <c r="G572" s="689" t="s">
        <v>3552</v>
      </c>
      <c r="H572" s="906"/>
      <c r="I572" s="709" t="s">
        <v>2032</v>
      </c>
      <c r="J572"/>
      <c r="K572"/>
      <c r="L572" s="45"/>
      <c r="M572" s="439"/>
      <c r="N572" s="439"/>
    </row>
    <row r="573" spans="1:14" ht="25.5" x14ac:dyDescent="0.2">
      <c r="A573" s="883"/>
      <c r="B573" s="748"/>
      <c r="C573" s="868"/>
      <c r="D573" s="900"/>
      <c r="E573" s="721"/>
      <c r="F573" s="442" t="s">
        <v>3553</v>
      </c>
      <c r="G573" s="689" t="s">
        <v>3554</v>
      </c>
      <c r="H573" s="906"/>
      <c r="I573" s="709" t="s">
        <v>2032</v>
      </c>
      <c r="J573"/>
      <c r="K573"/>
      <c r="L573" s="45"/>
      <c r="M573" s="439"/>
      <c r="N573" s="439"/>
    </row>
    <row r="574" spans="1:14" ht="38.25" x14ac:dyDescent="0.2">
      <c r="A574" s="883"/>
      <c r="B574" s="748"/>
      <c r="C574" s="868"/>
      <c r="D574" s="900"/>
      <c r="E574" s="721"/>
      <c r="F574" s="442" t="s">
        <v>3555</v>
      </c>
      <c r="G574" s="689" t="s">
        <v>3556</v>
      </c>
      <c r="H574" s="906"/>
      <c r="I574" s="709" t="s">
        <v>2032</v>
      </c>
      <c r="J574"/>
      <c r="K574"/>
      <c r="L574" s="45"/>
      <c r="M574" s="439"/>
      <c r="N574" s="439"/>
    </row>
    <row r="575" spans="1:14" ht="38.25" x14ac:dyDescent="0.2">
      <c r="A575" s="883"/>
      <c r="B575" s="748"/>
      <c r="C575" s="868"/>
      <c r="D575" s="900"/>
      <c r="E575" s="721"/>
      <c r="F575" s="442" t="s">
        <v>3557</v>
      </c>
      <c r="G575" s="689" t="s">
        <v>3558</v>
      </c>
      <c r="H575" s="906"/>
      <c r="I575" s="709" t="s">
        <v>2032</v>
      </c>
      <c r="J575"/>
      <c r="K575"/>
      <c r="L575" s="45"/>
      <c r="M575" s="439"/>
      <c r="N575" s="439"/>
    </row>
    <row r="576" spans="1:14" ht="38.25" x14ac:dyDescent="0.2">
      <c r="A576" s="883"/>
      <c r="B576" s="748"/>
      <c r="C576" s="868"/>
      <c r="D576" s="900"/>
      <c r="E576" s="721"/>
      <c r="F576" s="442" t="s">
        <v>3559</v>
      </c>
      <c r="G576" s="689" t="s">
        <v>3560</v>
      </c>
      <c r="H576" s="906"/>
      <c r="I576" s="709" t="s">
        <v>2032</v>
      </c>
      <c r="J576"/>
      <c r="K576"/>
      <c r="L576" s="45"/>
      <c r="M576" s="439"/>
      <c r="N576" s="439"/>
    </row>
    <row r="577" spans="1:14" ht="14.25" customHeight="1" x14ac:dyDescent="0.2">
      <c r="A577" s="883"/>
      <c r="B577" s="748"/>
      <c r="C577" s="868"/>
      <c r="D577" s="900"/>
      <c r="E577" s="721"/>
      <c r="F577" s="442" t="s">
        <v>3561</v>
      </c>
      <c r="G577" s="689" t="s">
        <v>3562</v>
      </c>
      <c r="H577" s="906"/>
      <c r="I577" s="709" t="s">
        <v>2032</v>
      </c>
      <c r="J577"/>
      <c r="K577"/>
      <c r="L577" s="45"/>
      <c r="M577" s="439"/>
      <c r="N577" s="439"/>
    </row>
    <row r="578" spans="1:14" ht="38.25" x14ac:dyDescent="0.2">
      <c r="A578" s="883"/>
      <c r="B578" s="748"/>
      <c r="C578" s="868"/>
      <c r="D578" s="900"/>
      <c r="E578" s="721"/>
      <c r="F578" s="442" t="s">
        <v>3563</v>
      </c>
      <c r="G578" s="689" t="s">
        <v>3564</v>
      </c>
      <c r="H578" s="906"/>
      <c r="I578" s="709" t="s">
        <v>2032</v>
      </c>
      <c r="J578"/>
      <c r="K578"/>
      <c r="L578" s="45"/>
      <c r="M578" s="439"/>
      <c r="N578" s="439"/>
    </row>
    <row r="579" spans="1:14" ht="38.25" x14ac:dyDescent="0.2">
      <c r="A579" s="883"/>
      <c r="B579" s="748"/>
      <c r="C579" s="868"/>
      <c r="D579" s="900"/>
      <c r="E579" s="721"/>
      <c r="F579" s="442" t="s">
        <v>3565</v>
      </c>
      <c r="G579" s="689" t="s">
        <v>3566</v>
      </c>
      <c r="H579" s="906"/>
      <c r="I579" s="709" t="s">
        <v>2032</v>
      </c>
      <c r="J579"/>
      <c r="K579"/>
      <c r="L579" s="45"/>
      <c r="M579" s="439"/>
      <c r="N579" s="439"/>
    </row>
    <row r="580" spans="1:14" ht="38.25" x14ac:dyDescent="0.2">
      <c r="A580" s="883"/>
      <c r="B580" s="748"/>
      <c r="C580" s="868"/>
      <c r="D580" s="901"/>
      <c r="E580" s="722"/>
      <c r="F580" s="560" t="s">
        <v>3567</v>
      </c>
      <c r="G580" s="689" t="s">
        <v>3568</v>
      </c>
      <c r="H580" s="907"/>
      <c r="I580" s="709" t="s">
        <v>2032</v>
      </c>
      <c r="J580"/>
      <c r="K580"/>
      <c r="L580" s="45"/>
      <c r="M580" s="439"/>
      <c r="N580" s="439"/>
    </row>
    <row r="581" spans="1:14" ht="14.25" x14ac:dyDescent="0.2">
      <c r="A581" s="883"/>
      <c r="B581" s="748"/>
      <c r="C581" s="868"/>
      <c r="D581" s="718" t="s">
        <v>3569</v>
      </c>
      <c r="E581" s="723"/>
      <c r="F581" s="719" t="s">
        <v>3436</v>
      </c>
      <c r="G581" s="689" t="s">
        <v>3437</v>
      </c>
      <c r="H581" s="690">
        <v>55.84</v>
      </c>
      <c r="I581" s="709" t="s">
        <v>2032</v>
      </c>
      <c r="J581"/>
      <c r="K581"/>
      <c r="L581" s="45"/>
      <c r="M581" s="439"/>
      <c r="N581" s="439"/>
    </row>
    <row r="582" spans="1:14" ht="14.25" x14ac:dyDescent="0.2">
      <c r="A582" s="883"/>
      <c r="B582" s="748"/>
      <c r="C582" s="868"/>
      <c r="D582" s="718" t="s">
        <v>3570</v>
      </c>
      <c r="E582" s="723"/>
      <c r="F582" s="719" t="s">
        <v>3439</v>
      </c>
      <c r="G582" s="689" t="s">
        <v>3440</v>
      </c>
      <c r="H582" s="690">
        <v>111.68</v>
      </c>
      <c r="I582" s="709" t="s">
        <v>2032</v>
      </c>
      <c r="J582"/>
      <c r="K582"/>
      <c r="L582" s="45"/>
      <c r="M582" s="439"/>
      <c r="N582" s="439"/>
    </row>
    <row r="583" spans="1:14" ht="14.25" x14ac:dyDescent="0.2">
      <c r="A583" s="883"/>
      <c r="B583" s="748"/>
      <c r="C583" s="868"/>
      <c r="D583" s="718" t="s">
        <v>3571</v>
      </c>
      <c r="E583" s="723"/>
      <c r="F583" s="719" t="s">
        <v>3442</v>
      </c>
      <c r="G583" s="689" t="s">
        <v>3443</v>
      </c>
      <c r="H583" s="690">
        <v>167.52</v>
      </c>
      <c r="I583" s="709" t="s">
        <v>2032</v>
      </c>
      <c r="J583"/>
      <c r="K583"/>
      <c r="L583" s="45"/>
      <c r="M583" s="439"/>
      <c r="N583" s="439"/>
    </row>
    <row r="584" spans="1:14" ht="14.25" x14ac:dyDescent="0.2">
      <c r="A584" s="883"/>
      <c r="B584" s="748"/>
      <c r="C584" s="868"/>
      <c r="D584" s="718" t="s">
        <v>3572</v>
      </c>
      <c r="E584" s="723"/>
      <c r="F584" s="719" t="s">
        <v>3445</v>
      </c>
      <c r="G584" s="689" t="s">
        <v>3446</v>
      </c>
      <c r="H584" s="690">
        <v>223.36</v>
      </c>
      <c r="I584" s="709" t="s">
        <v>2032</v>
      </c>
      <c r="J584"/>
      <c r="K584"/>
      <c r="L584" s="45"/>
      <c r="M584" s="439"/>
      <c r="N584" s="439"/>
    </row>
    <row r="585" spans="1:14" ht="14.25" x14ac:dyDescent="0.2">
      <c r="A585" s="883"/>
      <c r="B585" s="748"/>
      <c r="C585" s="868"/>
      <c r="D585" s="718" t="s">
        <v>3573</v>
      </c>
      <c r="E585" s="723"/>
      <c r="F585" s="719" t="s">
        <v>3448</v>
      </c>
      <c r="G585" s="689" t="s">
        <v>3449</v>
      </c>
      <c r="H585" s="690">
        <v>279.2</v>
      </c>
      <c r="I585" s="709" t="s">
        <v>2032</v>
      </c>
      <c r="J585"/>
      <c r="K585"/>
      <c r="L585" s="45"/>
      <c r="M585" s="439"/>
      <c r="N585" s="439"/>
    </row>
    <row r="586" spans="1:14" ht="14.25" x14ac:dyDescent="0.2">
      <c r="A586" s="883"/>
      <c r="B586" s="748"/>
      <c r="C586" s="868"/>
      <c r="D586" s="718" t="s">
        <v>3574</v>
      </c>
      <c r="E586" s="723"/>
      <c r="F586" s="719" t="s">
        <v>3451</v>
      </c>
      <c r="G586" s="689" t="s">
        <v>3452</v>
      </c>
      <c r="H586" s="690">
        <v>335.04</v>
      </c>
      <c r="I586" s="709" t="s">
        <v>2032</v>
      </c>
      <c r="J586"/>
      <c r="K586"/>
      <c r="L586" s="45"/>
      <c r="M586" s="439"/>
      <c r="N586" s="439"/>
    </row>
    <row r="587" spans="1:14" ht="14.25" x14ac:dyDescent="0.2">
      <c r="A587" s="883"/>
      <c r="B587" s="748"/>
      <c r="C587" s="868"/>
      <c r="D587" s="718" t="s">
        <v>3575</v>
      </c>
      <c r="E587" s="723"/>
      <c r="F587" s="719" t="s">
        <v>3454</v>
      </c>
      <c r="G587" s="689" t="s">
        <v>3455</v>
      </c>
      <c r="H587" s="690">
        <v>390.88</v>
      </c>
      <c r="I587" s="709" t="s">
        <v>2032</v>
      </c>
      <c r="J587"/>
      <c r="K587"/>
      <c r="L587" s="45"/>
      <c r="M587" s="439"/>
      <c r="N587" s="439"/>
    </row>
    <row r="588" spans="1:14" ht="14.25" x14ac:dyDescent="0.2">
      <c r="A588" s="883"/>
      <c r="B588" s="748"/>
      <c r="C588" s="868"/>
      <c r="D588" s="718" t="s">
        <v>3576</v>
      </c>
      <c r="E588" s="723"/>
      <c r="F588" s="719" t="s">
        <v>3457</v>
      </c>
      <c r="G588" s="689" t="s">
        <v>3458</v>
      </c>
      <c r="H588" s="690">
        <v>446.72</v>
      </c>
      <c r="I588" s="709" t="s">
        <v>2032</v>
      </c>
      <c r="J588"/>
      <c r="K588"/>
      <c r="L588" s="45"/>
      <c r="M588" s="439"/>
      <c r="N588" s="439"/>
    </row>
    <row r="589" spans="1:14" ht="14.25" x14ac:dyDescent="0.2">
      <c r="A589" s="883"/>
      <c r="B589" s="748"/>
      <c r="C589" s="868"/>
      <c r="D589" s="718" t="s">
        <v>3577</v>
      </c>
      <c r="E589" s="723"/>
      <c r="F589" s="719" t="s">
        <v>3460</v>
      </c>
      <c r="G589" s="689" t="s">
        <v>3461</v>
      </c>
      <c r="H589" s="690">
        <v>502.56</v>
      </c>
      <c r="I589" s="710" t="s">
        <v>2032</v>
      </c>
      <c r="J589"/>
      <c r="K589"/>
      <c r="L589" s="45"/>
      <c r="M589" s="439"/>
      <c r="N589" s="439"/>
    </row>
    <row r="590" spans="1:14" ht="14.25" customHeight="1" x14ac:dyDescent="0.2">
      <c r="A590" s="883"/>
      <c r="B590" s="748"/>
      <c r="C590" s="868"/>
      <c r="D590" s="718" t="s">
        <v>3578</v>
      </c>
      <c r="E590" s="723"/>
      <c r="F590" s="719" t="s">
        <v>3463</v>
      </c>
      <c r="G590" s="689" t="s">
        <v>3464</v>
      </c>
      <c r="H590" s="690">
        <v>558.4</v>
      </c>
      <c r="I590" s="707" t="s">
        <v>2032</v>
      </c>
      <c r="J590"/>
      <c r="K590"/>
      <c r="L590" s="45"/>
      <c r="M590" s="439"/>
      <c r="N590" s="439"/>
    </row>
    <row r="591" spans="1:14" ht="14.25" x14ac:dyDescent="0.2">
      <c r="A591" s="883"/>
      <c r="B591" s="748"/>
      <c r="C591" s="868"/>
      <c r="D591" s="718" t="s">
        <v>3579</v>
      </c>
      <c r="E591" s="723"/>
      <c r="F591" s="719" t="s">
        <v>3466</v>
      </c>
      <c r="G591" s="689" t="s">
        <v>3467</v>
      </c>
      <c r="H591" s="690">
        <v>614.24</v>
      </c>
      <c r="I591" s="709" t="s">
        <v>2032</v>
      </c>
      <c r="J591"/>
      <c r="K591"/>
      <c r="L591" s="45"/>
      <c r="M591" s="439"/>
      <c r="N591" s="439"/>
    </row>
    <row r="592" spans="1:14" ht="14.25" x14ac:dyDescent="0.2">
      <c r="A592" s="883"/>
      <c r="B592" s="748"/>
      <c r="C592" s="868"/>
      <c r="D592" s="718" t="s">
        <v>3580</v>
      </c>
      <c r="E592" s="723"/>
      <c r="F592" s="719" t="s">
        <v>3469</v>
      </c>
      <c r="G592" s="689" t="s">
        <v>3470</v>
      </c>
      <c r="H592" s="690">
        <v>670.08</v>
      </c>
      <c r="I592" s="709" t="s">
        <v>2032</v>
      </c>
      <c r="J592"/>
      <c r="K592"/>
      <c r="L592" s="45"/>
      <c r="M592" s="439"/>
      <c r="N592" s="439"/>
    </row>
    <row r="593" spans="1:14" ht="14.25" x14ac:dyDescent="0.2">
      <c r="A593" s="883"/>
      <c r="B593" s="748"/>
      <c r="C593" s="868"/>
      <c r="D593" s="718" t="s">
        <v>3581</v>
      </c>
      <c r="E593" s="723"/>
      <c r="F593" s="719" t="s">
        <v>3472</v>
      </c>
      <c r="G593" s="689" t="s">
        <v>3473</v>
      </c>
      <c r="H593" s="690">
        <v>725.92</v>
      </c>
      <c r="I593" s="709" t="s">
        <v>2032</v>
      </c>
      <c r="J593"/>
      <c r="K593"/>
      <c r="L593" s="45"/>
      <c r="M593" s="439"/>
      <c r="N593" s="439"/>
    </row>
    <row r="594" spans="1:14" ht="14.25" customHeight="1" x14ac:dyDescent="0.2">
      <c r="A594" s="883"/>
      <c r="B594" s="748"/>
      <c r="C594" s="868"/>
      <c r="D594" s="718" t="s">
        <v>3582</v>
      </c>
      <c r="E594" s="723"/>
      <c r="F594" s="719" t="s">
        <v>3475</v>
      </c>
      <c r="G594" s="689" t="s">
        <v>3476</v>
      </c>
      <c r="H594" s="690">
        <v>781.76</v>
      </c>
      <c r="I594" s="709" t="s">
        <v>2032</v>
      </c>
      <c r="J594"/>
      <c r="K594"/>
      <c r="L594" s="45"/>
      <c r="M594" s="439"/>
      <c r="N594" s="439"/>
    </row>
    <row r="595" spans="1:14" ht="14.25" x14ac:dyDescent="0.2">
      <c r="A595" s="883"/>
      <c r="B595" s="748"/>
      <c r="C595" s="868"/>
      <c r="D595" s="718" t="s">
        <v>3583</v>
      </c>
      <c r="E595" s="723"/>
      <c r="F595" s="719" t="s">
        <v>3478</v>
      </c>
      <c r="G595" s="689" t="s">
        <v>3479</v>
      </c>
      <c r="H595" s="690">
        <v>837.6</v>
      </c>
      <c r="I595" s="709" t="s">
        <v>2032</v>
      </c>
      <c r="J595"/>
      <c r="K595"/>
      <c r="L595" s="45"/>
      <c r="M595" s="439"/>
      <c r="N595" s="439"/>
    </row>
    <row r="596" spans="1:14" ht="12.4" customHeight="1" x14ac:dyDescent="0.2">
      <c r="A596" s="883"/>
      <c r="B596" s="748"/>
      <c r="C596" s="868"/>
      <c r="D596" s="718" t="s">
        <v>3584</v>
      </c>
      <c r="E596" s="723"/>
      <c r="F596" s="719" t="s">
        <v>3481</v>
      </c>
      <c r="G596" s="689" t="s">
        <v>3482</v>
      </c>
      <c r="H596" s="690">
        <v>893.44</v>
      </c>
      <c r="I596" s="709" t="s">
        <v>2032</v>
      </c>
      <c r="J596"/>
      <c r="K596"/>
      <c r="L596" s="45"/>
      <c r="M596" s="439"/>
      <c r="N596" s="439"/>
    </row>
    <row r="597" spans="1:14" ht="14.25" x14ac:dyDescent="0.2">
      <c r="A597" s="883"/>
      <c r="B597" s="748"/>
      <c r="C597" s="868"/>
      <c r="D597" s="718" t="s">
        <v>3585</v>
      </c>
      <c r="E597" s="723"/>
      <c r="F597" s="719" t="s">
        <v>3484</v>
      </c>
      <c r="G597" s="689" t="s">
        <v>3485</v>
      </c>
      <c r="H597" s="690">
        <v>949.28</v>
      </c>
      <c r="I597" s="709" t="s">
        <v>2032</v>
      </c>
      <c r="J597"/>
      <c r="K597"/>
      <c r="L597" s="45"/>
      <c r="M597" s="439"/>
      <c r="N597" s="439"/>
    </row>
    <row r="598" spans="1:14" ht="14.25" customHeight="1" x14ac:dyDescent="0.2">
      <c r="A598" s="883"/>
      <c r="B598" s="748"/>
      <c r="C598" s="868"/>
      <c r="D598" s="718" t="s">
        <v>3586</v>
      </c>
      <c r="E598" s="723"/>
      <c r="F598" s="719" t="s">
        <v>3487</v>
      </c>
      <c r="G598" s="689" t="s">
        <v>3488</v>
      </c>
      <c r="H598" s="690">
        <v>1005.12</v>
      </c>
      <c r="I598" s="709" t="s">
        <v>2032</v>
      </c>
      <c r="J598"/>
      <c r="K598"/>
      <c r="L598" s="45"/>
      <c r="M598" s="439"/>
      <c r="N598" s="439"/>
    </row>
    <row r="599" spans="1:14" ht="14.25" x14ac:dyDescent="0.2">
      <c r="A599" s="883"/>
      <c r="B599" s="748"/>
      <c r="C599" s="868"/>
      <c r="D599" s="718" t="s">
        <v>3587</v>
      </c>
      <c r="E599" s="723"/>
      <c r="F599" s="719" t="s">
        <v>3490</v>
      </c>
      <c r="G599" s="689" t="s">
        <v>3491</v>
      </c>
      <c r="H599" s="690">
        <v>1060.96</v>
      </c>
      <c r="I599" s="709" t="s">
        <v>2032</v>
      </c>
      <c r="J599"/>
      <c r="K599"/>
      <c r="L599" s="45"/>
      <c r="M599" s="439"/>
      <c r="N599" s="439"/>
    </row>
    <row r="600" spans="1:14" ht="14.25" x14ac:dyDescent="0.2">
      <c r="A600" s="883"/>
      <c r="B600" s="748"/>
      <c r="C600" s="868"/>
      <c r="D600" s="718" t="s">
        <v>3588</v>
      </c>
      <c r="E600" s="723"/>
      <c r="F600" s="719" t="s">
        <v>3493</v>
      </c>
      <c r="G600" s="689" t="s">
        <v>3494</v>
      </c>
      <c r="H600" s="690">
        <v>1116.8</v>
      </c>
      <c r="I600" s="709" t="s">
        <v>2032</v>
      </c>
      <c r="J600"/>
      <c r="K600"/>
      <c r="L600" s="45"/>
      <c r="M600" s="439"/>
      <c r="N600" s="439"/>
    </row>
    <row r="601" spans="1:14" ht="14.25" x14ac:dyDescent="0.2">
      <c r="A601" s="883"/>
      <c r="B601" s="748"/>
      <c r="C601" s="868"/>
      <c r="D601" s="718" t="s">
        <v>3589</v>
      </c>
      <c r="E601" s="723"/>
      <c r="F601" s="719"/>
      <c r="G601" s="689" t="s">
        <v>3590</v>
      </c>
      <c r="H601" s="690"/>
      <c r="I601" s="709" t="s">
        <v>2032</v>
      </c>
      <c r="J601"/>
      <c r="K601"/>
      <c r="L601" s="45"/>
      <c r="M601" s="439"/>
      <c r="N601" s="439"/>
    </row>
    <row r="602" spans="1:14" ht="14.25" x14ac:dyDescent="0.2">
      <c r="A602" s="883"/>
      <c r="B602" s="748"/>
      <c r="C602" s="868"/>
      <c r="D602" s="718" t="s">
        <v>3591</v>
      </c>
      <c r="E602" s="723"/>
      <c r="F602" s="719" t="s">
        <v>3498</v>
      </c>
      <c r="G602" s="689" t="s">
        <v>3499</v>
      </c>
      <c r="H602" s="690">
        <v>1172.6400000000001</v>
      </c>
      <c r="I602" s="709" t="s">
        <v>2032</v>
      </c>
      <c r="J602"/>
      <c r="K602"/>
      <c r="L602" s="45"/>
      <c r="M602" s="439"/>
      <c r="N602" s="439"/>
    </row>
    <row r="603" spans="1:14" ht="14.25" x14ac:dyDescent="0.2">
      <c r="A603" s="883"/>
      <c r="B603" s="748"/>
      <c r="C603" s="868"/>
      <c r="D603" s="718" t="s">
        <v>3592</v>
      </c>
      <c r="E603" s="723"/>
      <c r="F603" s="719" t="s">
        <v>3501</v>
      </c>
      <c r="G603" s="689" t="s">
        <v>3502</v>
      </c>
      <c r="H603" s="690">
        <v>1228.48</v>
      </c>
      <c r="I603" s="709" t="s">
        <v>2032</v>
      </c>
      <c r="J603"/>
      <c r="K603"/>
      <c r="L603" s="45"/>
      <c r="M603" s="439"/>
      <c r="N603" s="439"/>
    </row>
    <row r="604" spans="1:14" ht="14.25" x14ac:dyDescent="0.2">
      <c r="A604" s="883"/>
      <c r="B604" s="748"/>
      <c r="C604" s="868"/>
      <c r="D604" s="718" t="s">
        <v>3593</v>
      </c>
      <c r="E604" s="723"/>
      <c r="F604" s="719" t="s">
        <v>3504</v>
      </c>
      <c r="G604" s="689" t="s">
        <v>3505</v>
      </c>
      <c r="H604" s="690">
        <v>1284.32</v>
      </c>
      <c r="I604" s="709" t="s">
        <v>2032</v>
      </c>
      <c r="J604"/>
      <c r="K604"/>
      <c r="L604" s="45"/>
      <c r="M604" s="439"/>
      <c r="N604" s="439"/>
    </row>
    <row r="605" spans="1:14" ht="14.25" x14ac:dyDescent="0.2">
      <c r="A605" s="883"/>
      <c r="B605" s="748"/>
      <c r="C605" s="868"/>
      <c r="D605" s="718" t="s">
        <v>3594</v>
      </c>
      <c r="E605" s="723"/>
      <c r="F605" s="719" t="s">
        <v>3507</v>
      </c>
      <c r="G605" s="689" t="s">
        <v>3508</v>
      </c>
      <c r="H605" s="690">
        <v>1340.16</v>
      </c>
      <c r="I605" s="709" t="s">
        <v>2032</v>
      </c>
      <c r="J605"/>
      <c r="K605"/>
      <c r="L605" s="45"/>
      <c r="M605" s="439"/>
      <c r="N605" s="439"/>
    </row>
    <row r="606" spans="1:14" ht="14.25" x14ac:dyDescent="0.2">
      <c r="A606" s="883"/>
      <c r="B606" s="748"/>
      <c r="C606" s="868"/>
      <c r="D606" s="718" t="s">
        <v>3595</v>
      </c>
      <c r="E606" s="723"/>
      <c r="F606" s="719" t="s">
        <v>3510</v>
      </c>
      <c r="G606" s="689" t="s">
        <v>3511</v>
      </c>
      <c r="H606" s="690">
        <v>1396</v>
      </c>
      <c r="I606" s="709" t="s">
        <v>2032</v>
      </c>
      <c r="J606"/>
      <c r="K606"/>
      <c r="L606" s="45"/>
      <c r="M606" s="439"/>
      <c r="N606" s="439"/>
    </row>
    <row r="607" spans="1:14" ht="14.25" x14ac:dyDescent="0.2">
      <c r="A607" s="883"/>
      <c r="B607" s="748"/>
      <c r="C607" s="868"/>
      <c r="D607" s="718" t="s">
        <v>3596</v>
      </c>
      <c r="E607" s="723"/>
      <c r="F607" s="719" t="s">
        <v>3513</v>
      </c>
      <c r="G607" s="689" t="s">
        <v>3514</v>
      </c>
      <c r="H607" s="690">
        <v>1451.84</v>
      </c>
      <c r="I607" s="709" t="s">
        <v>2032</v>
      </c>
      <c r="J607"/>
      <c r="K607"/>
      <c r="L607" s="45"/>
      <c r="M607" s="439"/>
      <c r="N607" s="439"/>
    </row>
    <row r="608" spans="1:14" ht="14.25" x14ac:dyDescent="0.2">
      <c r="A608" s="883"/>
      <c r="B608" s="748"/>
      <c r="C608" s="868"/>
      <c r="D608" s="718" t="s">
        <v>3597</v>
      </c>
      <c r="E608" s="723"/>
      <c r="F608" s="719" t="s">
        <v>3516</v>
      </c>
      <c r="G608" s="689" t="s">
        <v>3517</v>
      </c>
      <c r="H608" s="690">
        <v>1507.68</v>
      </c>
      <c r="I608" s="709" t="s">
        <v>2032</v>
      </c>
      <c r="J608"/>
      <c r="K608"/>
      <c r="L608" s="45"/>
      <c r="M608" s="439"/>
      <c r="N608" s="439"/>
    </row>
    <row r="609" spans="1:14" ht="14.25" x14ac:dyDescent="0.2">
      <c r="A609" s="884"/>
      <c r="B609" s="748"/>
      <c r="C609" s="869"/>
      <c r="D609" s="718" t="s">
        <v>3598</v>
      </c>
      <c r="E609" s="723"/>
      <c r="F609" s="719" t="s">
        <v>3519</v>
      </c>
      <c r="G609" s="689" t="s">
        <v>3520</v>
      </c>
      <c r="H609" s="690">
        <v>1563.52</v>
      </c>
      <c r="I609" s="710" t="s">
        <v>2032</v>
      </c>
      <c r="J609"/>
      <c r="K609"/>
      <c r="L609" s="45"/>
      <c r="M609" s="439"/>
      <c r="N609" s="439"/>
    </row>
    <row r="610" spans="1:14" ht="14.25" x14ac:dyDescent="0.2">
      <c r="A610" s="880" t="s">
        <v>2033</v>
      </c>
      <c r="B610" s="747"/>
      <c r="C610" s="863" t="s">
        <v>2034</v>
      </c>
      <c r="D610" s="718"/>
      <c r="E610" s="723"/>
      <c r="F610" s="560"/>
      <c r="G610" s="876" t="s">
        <v>3599</v>
      </c>
      <c r="H610" s="877"/>
      <c r="I610" s="709" t="s">
        <v>2034</v>
      </c>
      <c r="J610"/>
      <c r="K610"/>
      <c r="L610" s="45"/>
      <c r="M610" s="439"/>
      <c r="N610" s="439"/>
    </row>
    <row r="611" spans="1:14" ht="14.25" x14ac:dyDescent="0.2">
      <c r="A611" s="881"/>
      <c r="B611" s="748"/>
      <c r="C611" s="864"/>
      <c r="D611" s="718" t="s">
        <v>7599</v>
      </c>
      <c r="E611" s="723" t="s">
        <v>2245</v>
      </c>
      <c r="F611" s="560" t="s">
        <v>3600</v>
      </c>
      <c r="G611" s="689" t="s">
        <v>3601</v>
      </c>
      <c r="H611" s="690">
        <v>664.23</v>
      </c>
      <c r="I611" s="709" t="s">
        <v>2034</v>
      </c>
      <c r="J611"/>
      <c r="K611"/>
      <c r="L611" s="45"/>
      <c r="M611" s="439"/>
      <c r="N611" s="439"/>
    </row>
    <row r="612" spans="1:14" ht="14.25" x14ac:dyDescent="0.2">
      <c r="A612" s="881"/>
      <c r="B612" s="748"/>
      <c r="C612" s="864"/>
      <c r="D612" s="718" t="s">
        <v>7600</v>
      </c>
      <c r="E612" s="723" t="s">
        <v>2245</v>
      </c>
      <c r="F612" s="560" t="s">
        <v>3602</v>
      </c>
      <c r="G612" s="689" t="s">
        <v>3603</v>
      </c>
      <c r="H612" s="690">
        <v>1097.42</v>
      </c>
      <c r="I612" s="709" t="s">
        <v>2034</v>
      </c>
      <c r="J612"/>
      <c r="K612"/>
      <c r="L612" s="45"/>
      <c r="M612" s="439"/>
      <c r="N612" s="439"/>
    </row>
    <row r="613" spans="1:14" ht="14.25" x14ac:dyDescent="0.2">
      <c r="A613" s="881"/>
      <c r="B613" s="748"/>
      <c r="C613" s="864"/>
      <c r="D613" s="718" t="s">
        <v>3604</v>
      </c>
      <c r="E613" s="723"/>
      <c r="F613" s="560" t="s">
        <v>3605</v>
      </c>
      <c r="G613" s="689" t="s">
        <v>3606</v>
      </c>
      <c r="H613" s="690">
        <v>1617.25</v>
      </c>
      <c r="I613" s="709" t="s">
        <v>2034</v>
      </c>
      <c r="J613"/>
      <c r="K613"/>
      <c r="L613" s="45"/>
      <c r="M613" s="439"/>
      <c r="N613" s="439"/>
    </row>
    <row r="614" spans="1:14" ht="14.25" x14ac:dyDescent="0.2">
      <c r="A614" s="881"/>
      <c r="B614" s="748"/>
      <c r="C614" s="864"/>
      <c r="D614" s="718" t="s">
        <v>3607</v>
      </c>
      <c r="E614" s="723"/>
      <c r="F614" s="560" t="s">
        <v>3608</v>
      </c>
      <c r="G614" s="689" t="s">
        <v>3609</v>
      </c>
      <c r="H614" s="690">
        <v>2310.35</v>
      </c>
      <c r="I614" s="710" t="s">
        <v>2034</v>
      </c>
      <c r="J614"/>
      <c r="K614"/>
      <c r="L614" s="45"/>
      <c r="M614" s="439"/>
      <c r="N614" s="439"/>
    </row>
    <row r="615" spans="1:14" ht="38.25" customHeight="1" x14ac:dyDescent="0.2">
      <c r="A615" s="881"/>
      <c r="B615" s="748"/>
      <c r="C615" s="864"/>
      <c r="D615" s="718" t="s">
        <v>3610</v>
      </c>
      <c r="E615" s="723"/>
      <c r="F615" s="560" t="s">
        <v>3611</v>
      </c>
      <c r="G615" s="689" t="s">
        <v>3612</v>
      </c>
      <c r="H615" s="690">
        <v>3003.46</v>
      </c>
      <c r="I615" s="707" t="s">
        <v>2034</v>
      </c>
      <c r="J615"/>
      <c r="K615"/>
      <c r="L615" s="45"/>
      <c r="M615" s="439"/>
      <c r="N615" s="439"/>
    </row>
    <row r="616" spans="1:14" ht="14.25" x14ac:dyDescent="0.2">
      <c r="A616" s="881"/>
      <c r="B616" s="748"/>
      <c r="C616" s="864"/>
      <c r="D616" s="718" t="s">
        <v>3613</v>
      </c>
      <c r="E616" s="723"/>
      <c r="F616" s="560" t="s">
        <v>3614</v>
      </c>
      <c r="G616" s="689" t="s">
        <v>3615</v>
      </c>
      <c r="H616" s="690">
        <v>3696.57</v>
      </c>
      <c r="I616" s="709" t="s">
        <v>2034</v>
      </c>
      <c r="J616"/>
      <c r="K616"/>
      <c r="L616" s="45"/>
      <c r="M616" s="439"/>
      <c r="N616" s="439"/>
    </row>
    <row r="617" spans="1:14" ht="14.25" x14ac:dyDescent="0.2">
      <c r="A617" s="881"/>
      <c r="B617" s="748"/>
      <c r="C617" s="864"/>
      <c r="D617" s="718" t="s">
        <v>3616</v>
      </c>
      <c r="E617" s="723"/>
      <c r="F617" s="560" t="s">
        <v>3617</v>
      </c>
      <c r="G617" s="689" t="s">
        <v>3618</v>
      </c>
      <c r="H617" s="690">
        <v>4389.67</v>
      </c>
      <c r="I617" s="709" t="s">
        <v>2034</v>
      </c>
      <c r="J617"/>
      <c r="K617"/>
      <c r="L617" s="45"/>
      <c r="M617" s="439"/>
      <c r="N617" s="439"/>
    </row>
    <row r="618" spans="1:14" ht="14.25" x14ac:dyDescent="0.2">
      <c r="A618" s="881"/>
      <c r="B618" s="748"/>
      <c r="C618" s="864"/>
      <c r="D618" s="718" t="s">
        <v>3619</v>
      </c>
      <c r="E618" s="723"/>
      <c r="F618" s="560" t="s">
        <v>3620</v>
      </c>
      <c r="G618" s="689" t="s">
        <v>3621</v>
      </c>
      <c r="H618" s="690">
        <v>5082.78</v>
      </c>
      <c r="I618" s="709" t="s">
        <v>2034</v>
      </c>
      <c r="J618"/>
      <c r="K618"/>
      <c r="L618" s="45"/>
      <c r="M618" s="439"/>
      <c r="N618" s="439"/>
    </row>
    <row r="619" spans="1:14" ht="14.25" x14ac:dyDescent="0.2">
      <c r="A619" s="881"/>
      <c r="B619" s="748"/>
      <c r="C619" s="864"/>
      <c r="D619" s="718" t="s">
        <v>3622</v>
      </c>
      <c r="E619" s="723"/>
      <c r="F619" s="560" t="s">
        <v>3623</v>
      </c>
      <c r="G619" s="689" t="s">
        <v>3624</v>
      </c>
      <c r="H619" s="690">
        <v>5775.89</v>
      </c>
      <c r="I619" s="709" t="s">
        <v>2034</v>
      </c>
      <c r="J619"/>
      <c r="K619"/>
      <c r="L619" s="45"/>
      <c r="M619" s="439"/>
      <c r="N619" s="439"/>
    </row>
    <row r="620" spans="1:14" ht="14.25" x14ac:dyDescent="0.2">
      <c r="A620" s="881"/>
      <c r="B620" s="748"/>
      <c r="C620" s="864"/>
      <c r="D620" s="718" t="s">
        <v>3625</v>
      </c>
      <c r="E620" s="723"/>
      <c r="F620" s="560" t="s">
        <v>3626</v>
      </c>
      <c r="G620" s="689" t="s">
        <v>3627</v>
      </c>
      <c r="H620" s="690">
        <v>6468.99</v>
      </c>
      <c r="I620" s="709" t="s">
        <v>2034</v>
      </c>
      <c r="J620"/>
      <c r="K620"/>
      <c r="L620" s="45"/>
      <c r="M620" s="439"/>
      <c r="N620" s="439"/>
    </row>
    <row r="621" spans="1:14" ht="12.4" customHeight="1" x14ac:dyDescent="0.2">
      <c r="A621" s="881"/>
      <c r="B621" s="748"/>
      <c r="C621" s="864"/>
      <c r="D621" s="718" t="s">
        <v>3628</v>
      </c>
      <c r="E621" s="723"/>
      <c r="F621" s="560" t="s">
        <v>3629</v>
      </c>
      <c r="G621" s="689" t="s">
        <v>3630</v>
      </c>
      <c r="H621" s="690">
        <v>7162.1</v>
      </c>
      <c r="I621" s="709" t="s">
        <v>2034</v>
      </c>
      <c r="J621"/>
      <c r="K621"/>
      <c r="L621" s="45"/>
      <c r="M621" s="439"/>
      <c r="N621" s="439"/>
    </row>
    <row r="622" spans="1:14" ht="14.25" x14ac:dyDescent="0.2">
      <c r="A622" s="881"/>
      <c r="B622" s="748"/>
      <c r="C622" s="864"/>
      <c r="D622" s="718" t="s">
        <v>3631</v>
      </c>
      <c r="E622" s="723"/>
      <c r="F622" s="560" t="s">
        <v>3632</v>
      </c>
      <c r="G622" s="689" t="s">
        <v>3633</v>
      </c>
      <c r="H622" s="690">
        <v>8086.24</v>
      </c>
      <c r="I622" s="709" t="s">
        <v>2034</v>
      </c>
      <c r="J622"/>
      <c r="K622"/>
      <c r="L622" s="45"/>
      <c r="M622" s="439"/>
      <c r="N622" s="439"/>
    </row>
    <row r="623" spans="1:14" ht="14.25" x14ac:dyDescent="0.2">
      <c r="A623" s="881"/>
      <c r="B623" s="748"/>
      <c r="C623" s="864"/>
      <c r="D623" s="718" t="s">
        <v>3634</v>
      </c>
      <c r="E623" s="723"/>
      <c r="F623" s="560" t="s">
        <v>3635</v>
      </c>
      <c r="G623" s="689" t="s">
        <v>3636</v>
      </c>
      <c r="H623" s="690">
        <v>9472.4500000000007</v>
      </c>
      <c r="I623" s="709" t="s">
        <v>2034</v>
      </c>
      <c r="J623"/>
      <c r="K623"/>
      <c r="L623" s="45"/>
      <c r="M623" s="439"/>
      <c r="N623" s="439"/>
    </row>
    <row r="624" spans="1:14" ht="14.25" x14ac:dyDescent="0.2">
      <c r="A624" s="881"/>
      <c r="B624" s="748"/>
      <c r="C624" s="864"/>
      <c r="D624" s="718" t="s">
        <v>3637</v>
      </c>
      <c r="E624" s="723"/>
      <c r="F624" s="560" t="s">
        <v>3638</v>
      </c>
      <c r="G624" s="689" t="s">
        <v>3639</v>
      </c>
      <c r="H624" s="690">
        <v>10858.67</v>
      </c>
      <c r="I624" s="709" t="s">
        <v>2034</v>
      </c>
      <c r="J624"/>
      <c r="K624"/>
      <c r="L624" s="45"/>
      <c r="M624" s="439"/>
      <c r="N624" s="439"/>
    </row>
    <row r="625" spans="1:14" ht="14.25" x14ac:dyDescent="0.2">
      <c r="A625" s="881"/>
      <c r="B625" s="748"/>
      <c r="C625" s="864"/>
      <c r="D625" s="718" t="s">
        <v>3640</v>
      </c>
      <c r="E625" s="723"/>
      <c r="F625" s="560" t="s">
        <v>3641</v>
      </c>
      <c r="G625" s="689" t="s">
        <v>3642</v>
      </c>
      <c r="H625" s="690">
        <v>12244.88</v>
      </c>
      <c r="I625" s="709" t="s">
        <v>2034</v>
      </c>
      <c r="J625"/>
      <c r="K625"/>
      <c r="L625" s="45"/>
      <c r="M625" s="439"/>
      <c r="N625" s="439"/>
    </row>
    <row r="626" spans="1:14" ht="14.25" x14ac:dyDescent="0.2">
      <c r="A626" s="881"/>
      <c r="B626" s="748"/>
      <c r="C626" s="864"/>
      <c r="D626" s="718" t="s">
        <v>3643</v>
      </c>
      <c r="E626" s="723"/>
      <c r="F626" s="560" t="s">
        <v>3644</v>
      </c>
      <c r="G626" s="689" t="s">
        <v>3645</v>
      </c>
      <c r="H626" s="690">
        <v>13631.09</v>
      </c>
      <c r="I626" s="709" t="s">
        <v>2034</v>
      </c>
      <c r="J626"/>
      <c r="K626"/>
      <c r="L626" s="45"/>
      <c r="M626" s="439"/>
      <c r="N626" s="439"/>
    </row>
    <row r="627" spans="1:14" ht="14.25" x14ac:dyDescent="0.2">
      <c r="A627" s="881"/>
      <c r="B627" s="748"/>
      <c r="C627" s="864"/>
      <c r="D627" s="718" t="s">
        <v>3646</v>
      </c>
      <c r="E627" s="723"/>
      <c r="F627" s="560" t="s">
        <v>3647</v>
      </c>
      <c r="G627" s="689" t="s">
        <v>3648</v>
      </c>
      <c r="H627" s="690">
        <v>15017.31</v>
      </c>
      <c r="I627" s="709" t="s">
        <v>2034</v>
      </c>
      <c r="J627"/>
      <c r="K627"/>
      <c r="L627" s="45"/>
      <c r="M627" s="439"/>
      <c r="N627" s="439"/>
    </row>
    <row r="628" spans="1:14" ht="14.25" x14ac:dyDescent="0.2">
      <c r="A628" s="881"/>
      <c r="B628" s="748"/>
      <c r="C628" s="864"/>
      <c r="D628" s="718" t="s">
        <v>3649</v>
      </c>
      <c r="E628" s="723"/>
      <c r="F628" s="560" t="s">
        <v>3650</v>
      </c>
      <c r="G628" s="689" t="s">
        <v>3651</v>
      </c>
      <c r="H628" s="690">
        <v>16403.52</v>
      </c>
      <c r="I628" s="709" t="s">
        <v>2034</v>
      </c>
      <c r="J628"/>
      <c r="K628"/>
      <c r="L628" s="45"/>
      <c r="M628" s="439"/>
      <c r="N628" s="439"/>
    </row>
    <row r="629" spans="1:14" ht="14.25" x14ac:dyDescent="0.2">
      <c r="A629" s="881"/>
      <c r="B629" s="748"/>
      <c r="C629" s="864"/>
      <c r="D629" s="718" t="s">
        <v>3652</v>
      </c>
      <c r="E629" s="723"/>
      <c r="F629" s="560" t="s">
        <v>3653</v>
      </c>
      <c r="G629" s="689" t="s">
        <v>3654</v>
      </c>
      <c r="H629" s="690">
        <v>17789.73</v>
      </c>
      <c r="I629" s="709" t="s">
        <v>2034</v>
      </c>
      <c r="J629"/>
      <c r="K629"/>
      <c r="L629" s="45"/>
      <c r="M629" s="439"/>
      <c r="N629" s="439"/>
    </row>
    <row r="630" spans="1:14" ht="14.25" x14ac:dyDescent="0.2">
      <c r="A630" s="881"/>
      <c r="B630" s="748"/>
      <c r="C630" s="864"/>
      <c r="D630" s="718" t="s">
        <v>3655</v>
      </c>
      <c r="E630" s="723"/>
      <c r="F630" s="560" t="s">
        <v>3656</v>
      </c>
      <c r="G630" s="689" t="s">
        <v>3657</v>
      </c>
      <c r="H630" s="690">
        <v>19175.939999999999</v>
      </c>
      <c r="I630" s="709" t="s">
        <v>2034</v>
      </c>
      <c r="J630"/>
      <c r="K630"/>
      <c r="L630" s="45"/>
      <c r="M630" s="439"/>
      <c r="N630" s="439"/>
    </row>
    <row r="631" spans="1:14" ht="14.25" x14ac:dyDescent="0.2">
      <c r="A631" s="881"/>
      <c r="B631" s="748"/>
      <c r="C631" s="864"/>
      <c r="D631" s="718" t="s">
        <v>3658</v>
      </c>
      <c r="E631" s="723"/>
      <c r="F631" s="560" t="s">
        <v>3659</v>
      </c>
      <c r="G631" s="689" t="s">
        <v>3660</v>
      </c>
      <c r="H631" s="690">
        <v>20562.16</v>
      </c>
      <c r="I631" s="709" t="s">
        <v>2034</v>
      </c>
      <c r="J631"/>
      <c r="K631"/>
      <c r="L631" s="45"/>
      <c r="M631" s="439"/>
      <c r="N631" s="439"/>
    </row>
    <row r="632" spans="1:14" ht="14.25" x14ac:dyDescent="0.2">
      <c r="A632" s="881"/>
      <c r="B632" s="748"/>
      <c r="C632" s="864"/>
      <c r="D632" s="718" t="s">
        <v>3661</v>
      </c>
      <c r="E632" s="723"/>
      <c r="F632" s="560" t="s">
        <v>3662</v>
      </c>
      <c r="G632" s="689" t="s">
        <v>3663</v>
      </c>
      <c r="H632" s="690">
        <v>21948.37</v>
      </c>
      <c r="I632" s="709" t="s">
        <v>2034</v>
      </c>
      <c r="J632"/>
      <c r="K632"/>
      <c r="L632" s="45"/>
      <c r="M632" s="439"/>
      <c r="N632" s="439"/>
    </row>
    <row r="633" spans="1:14" ht="14.25" x14ac:dyDescent="0.2">
      <c r="A633" s="881"/>
      <c r="B633" s="748"/>
      <c r="C633" s="864"/>
      <c r="D633" s="718" t="s">
        <v>3664</v>
      </c>
      <c r="E633" s="723"/>
      <c r="F633" s="560" t="s">
        <v>3665</v>
      </c>
      <c r="G633" s="689" t="s">
        <v>3666</v>
      </c>
      <c r="H633" s="690">
        <v>23334.58</v>
      </c>
      <c r="I633" s="709" t="s">
        <v>2034</v>
      </c>
      <c r="J633"/>
      <c r="K633"/>
      <c r="L633" s="45"/>
      <c r="M633" s="439"/>
      <c r="N633" s="439"/>
    </row>
    <row r="634" spans="1:14" ht="14.25" x14ac:dyDescent="0.2">
      <c r="A634" s="881"/>
      <c r="B634" s="748"/>
      <c r="C634" s="864"/>
      <c r="D634" s="718" t="s">
        <v>3667</v>
      </c>
      <c r="E634" s="723"/>
      <c r="F634" s="560" t="s">
        <v>3668</v>
      </c>
      <c r="G634" s="689" t="s">
        <v>3669</v>
      </c>
      <c r="H634" s="690">
        <v>24720.79</v>
      </c>
      <c r="I634" s="710" t="s">
        <v>2034</v>
      </c>
      <c r="J634"/>
      <c r="K634"/>
      <c r="L634" s="45"/>
      <c r="M634" s="439"/>
      <c r="N634" s="439"/>
    </row>
    <row r="635" spans="1:14" ht="14.25" x14ac:dyDescent="0.2">
      <c r="A635" s="882" t="s">
        <v>2035</v>
      </c>
      <c r="B635" s="747"/>
      <c r="C635" s="867" t="s">
        <v>2036</v>
      </c>
      <c r="D635" s="718"/>
      <c r="E635" s="723"/>
      <c r="F635" s="560"/>
      <c r="G635" s="876" t="s">
        <v>3670</v>
      </c>
      <c r="H635" s="877"/>
      <c r="I635" s="709" t="s">
        <v>2036</v>
      </c>
      <c r="J635"/>
      <c r="K635"/>
      <c r="L635" s="45"/>
      <c r="M635" s="439"/>
      <c r="N635" s="439"/>
    </row>
    <row r="636" spans="1:14" ht="14.25" x14ac:dyDescent="0.2">
      <c r="A636" s="883"/>
      <c r="B636" s="748"/>
      <c r="C636" s="868"/>
      <c r="D636" s="718" t="s">
        <v>3671</v>
      </c>
      <c r="E636" s="723"/>
      <c r="F636" s="560" t="s">
        <v>3672</v>
      </c>
      <c r="G636" s="689" t="s">
        <v>3673</v>
      </c>
      <c r="H636" s="690">
        <v>397.44</v>
      </c>
      <c r="I636" s="709" t="s">
        <v>2036</v>
      </c>
      <c r="J636"/>
      <c r="K636"/>
      <c r="L636" s="45"/>
      <c r="M636" s="439"/>
      <c r="N636" s="439"/>
    </row>
    <row r="637" spans="1:14" ht="14.25" x14ac:dyDescent="0.2">
      <c r="A637" s="883"/>
      <c r="B637" s="748"/>
      <c r="C637" s="868"/>
      <c r="D637" s="718" t="s">
        <v>3674</v>
      </c>
      <c r="E637" s="723"/>
      <c r="F637" s="560" t="s">
        <v>3675</v>
      </c>
      <c r="G637" s="689" t="s">
        <v>3676</v>
      </c>
      <c r="H637" s="690">
        <v>794.88</v>
      </c>
      <c r="I637" s="709" t="s">
        <v>2036</v>
      </c>
      <c r="J637"/>
      <c r="K637"/>
      <c r="L637" s="45"/>
      <c r="M637" s="439"/>
      <c r="N637" s="439"/>
    </row>
    <row r="638" spans="1:14" ht="14.25" x14ac:dyDescent="0.2">
      <c r="A638" s="883"/>
      <c r="B638" s="748"/>
      <c r="C638" s="868"/>
      <c r="D638" s="718" t="s">
        <v>3677</v>
      </c>
      <c r="E638" s="723"/>
      <c r="F638" s="560" t="s">
        <v>3678</v>
      </c>
      <c r="G638" s="689" t="s">
        <v>3679</v>
      </c>
      <c r="H638" s="690">
        <v>1347.33</v>
      </c>
      <c r="I638" s="709" t="s">
        <v>2036</v>
      </c>
      <c r="J638"/>
      <c r="K638"/>
      <c r="L638" s="45"/>
      <c r="M638" s="439"/>
      <c r="N638" s="439"/>
    </row>
    <row r="639" spans="1:14" ht="14.25" x14ac:dyDescent="0.2">
      <c r="A639" s="883"/>
      <c r="B639" s="748"/>
      <c r="C639" s="868"/>
      <c r="D639" s="718" t="s">
        <v>3680</v>
      </c>
      <c r="E639" s="723"/>
      <c r="F639" s="560" t="s">
        <v>3681</v>
      </c>
      <c r="G639" s="689" t="s">
        <v>3682</v>
      </c>
      <c r="H639" s="690">
        <v>2166.0500000000002</v>
      </c>
      <c r="I639" s="709" t="s">
        <v>2036</v>
      </c>
      <c r="J639"/>
      <c r="K639"/>
      <c r="L639" s="45"/>
      <c r="M639" s="439"/>
      <c r="N639" s="439"/>
    </row>
    <row r="640" spans="1:14" s="369" customFormat="1" ht="14.25" x14ac:dyDescent="0.2">
      <c r="A640" s="883"/>
      <c r="B640" s="748"/>
      <c r="C640" s="868"/>
      <c r="D640" s="718" t="s">
        <v>3683</v>
      </c>
      <c r="E640" s="723"/>
      <c r="F640" s="560" t="s">
        <v>3684</v>
      </c>
      <c r="G640" s="689" t="s">
        <v>3685</v>
      </c>
      <c r="H640" s="690">
        <v>2980.81</v>
      </c>
      <c r="I640" s="709" t="s">
        <v>2036</v>
      </c>
      <c r="J640"/>
      <c r="K640"/>
      <c r="L640" s="45"/>
      <c r="M640" s="439"/>
      <c r="N640" s="439"/>
    </row>
    <row r="641" spans="1:14" ht="14.25" x14ac:dyDescent="0.2">
      <c r="A641" s="883"/>
      <c r="B641" s="748"/>
      <c r="C641" s="868"/>
      <c r="D641" s="718" t="s">
        <v>3686</v>
      </c>
      <c r="E641" s="723"/>
      <c r="F641" s="560" t="s">
        <v>3687</v>
      </c>
      <c r="G641" s="689" t="s">
        <v>3688</v>
      </c>
      <c r="H641" s="690">
        <v>3775.69</v>
      </c>
      <c r="I641" s="709" t="s">
        <v>2036</v>
      </c>
      <c r="J641"/>
      <c r="K641"/>
      <c r="L641" s="45"/>
      <c r="M641" s="439"/>
      <c r="N641" s="439"/>
    </row>
    <row r="642" spans="1:14" ht="25.5" customHeight="1" x14ac:dyDescent="0.2">
      <c r="A642" s="883"/>
      <c r="B642" s="748"/>
      <c r="C642" s="868"/>
      <c r="D642" s="718" t="s">
        <v>3689</v>
      </c>
      <c r="E642" s="723"/>
      <c r="F642" s="560" t="s">
        <v>3690</v>
      </c>
      <c r="G642" s="689" t="s">
        <v>3691</v>
      </c>
      <c r="H642" s="690">
        <v>4570.57</v>
      </c>
      <c r="I642" s="709" t="s">
        <v>2036</v>
      </c>
      <c r="J642"/>
      <c r="K642"/>
      <c r="L642" s="45"/>
      <c r="M642" s="439"/>
      <c r="N642" s="439"/>
    </row>
    <row r="643" spans="1:14" ht="14.25" x14ac:dyDescent="0.2">
      <c r="A643" s="883"/>
      <c r="B643" s="748"/>
      <c r="C643" s="868"/>
      <c r="D643" s="718" t="s">
        <v>3692</v>
      </c>
      <c r="E643" s="723"/>
      <c r="F643" s="560" t="s">
        <v>3693</v>
      </c>
      <c r="G643" s="689" t="s">
        <v>3694</v>
      </c>
      <c r="H643" s="690">
        <v>5365.46</v>
      </c>
      <c r="I643" s="709" t="s">
        <v>2036</v>
      </c>
      <c r="J643"/>
      <c r="K643"/>
      <c r="L643" s="45"/>
      <c r="M643" s="439"/>
      <c r="N643" s="439"/>
    </row>
    <row r="644" spans="1:14" ht="14.25" x14ac:dyDescent="0.2">
      <c r="A644" s="883"/>
      <c r="B644" s="748"/>
      <c r="C644" s="868"/>
      <c r="D644" s="718" t="s">
        <v>3695</v>
      </c>
      <c r="E644" s="723"/>
      <c r="F644" s="560" t="s">
        <v>3696</v>
      </c>
      <c r="G644" s="689" t="s">
        <v>3697</v>
      </c>
      <c r="H644" s="690">
        <v>6160.34</v>
      </c>
      <c r="I644" s="709" t="s">
        <v>2036</v>
      </c>
      <c r="J644"/>
      <c r="K644"/>
      <c r="L644" s="45"/>
      <c r="M644" s="439"/>
      <c r="N644" s="439"/>
    </row>
    <row r="645" spans="1:14" ht="14.25" x14ac:dyDescent="0.2">
      <c r="A645" s="883"/>
      <c r="B645" s="748"/>
      <c r="C645" s="868"/>
      <c r="D645" s="718" t="s">
        <v>3698</v>
      </c>
      <c r="E645" s="723"/>
      <c r="F645" s="560" t="s">
        <v>3699</v>
      </c>
      <c r="G645" s="689" t="s">
        <v>3700</v>
      </c>
      <c r="H645" s="690">
        <v>6955.22</v>
      </c>
      <c r="I645" s="710" t="s">
        <v>2036</v>
      </c>
      <c r="J645"/>
      <c r="K645"/>
      <c r="L645" s="45"/>
      <c r="M645" s="439"/>
      <c r="N645" s="439"/>
    </row>
    <row r="646" spans="1:14" ht="14.1" customHeight="1" x14ac:dyDescent="0.2">
      <c r="A646" s="883"/>
      <c r="B646" s="748"/>
      <c r="C646" s="868"/>
      <c r="D646" s="718" t="s">
        <v>3701</v>
      </c>
      <c r="E646" s="723"/>
      <c r="F646" s="560" t="s">
        <v>3702</v>
      </c>
      <c r="G646" s="689" t="s">
        <v>3703</v>
      </c>
      <c r="H646" s="690">
        <v>7948.82</v>
      </c>
      <c r="I646" s="707" t="s">
        <v>2036</v>
      </c>
      <c r="J646"/>
      <c r="K646"/>
      <c r="L646" s="45"/>
      <c r="M646" s="439"/>
      <c r="N646" s="439"/>
    </row>
    <row r="647" spans="1:14" ht="14.25" x14ac:dyDescent="0.2">
      <c r="A647" s="883"/>
      <c r="B647" s="748"/>
      <c r="C647" s="868"/>
      <c r="D647" s="718" t="s">
        <v>3704</v>
      </c>
      <c r="E647" s="723"/>
      <c r="F647" s="560" t="s">
        <v>3705</v>
      </c>
      <c r="G647" s="689" t="s">
        <v>3706</v>
      </c>
      <c r="H647" s="690">
        <v>9538.59</v>
      </c>
      <c r="I647" s="709" t="s">
        <v>2036</v>
      </c>
      <c r="J647"/>
      <c r="K647"/>
      <c r="L647" s="45"/>
      <c r="M647" s="439"/>
      <c r="N647" s="439"/>
    </row>
    <row r="648" spans="1:14" ht="14.25" x14ac:dyDescent="0.2">
      <c r="A648" s="883"/>
      <c r="B648" s="748"/>
      <c r="C648" s="868"/>
      <c r="D648" s="718" t="s">
        <v>3707</v>
      </c>
      <c r="E648" s="723"/>
      <c r="F648" s="560" t="s">
        <v>3708</v>
      </c>
      <c r="G648" s="689" t="s">
        <v>3709</v>
      </c>
      <c r="H648" s="690">
        <v>11128.35</v>
      </c>
      <c r="I648" s="709" t="s">
        <v>2036</v>
      </c>
      <c r="J648"/>
      <c r="K648"/>
      <c r="L648" s="45"/>
      <c r="M648" s="439"/>
      <c r="N648" s="439"/>
    </row>
    <row r="649" spans="1:14" ht="14.25" x14ac:dyDescent="0.2">
      <c r="A649" s="883"/>
      <c r="B649" s="748"/>
      <c r="C649" s="868"/>
      <c r="D649" s="718" t="s">
        <v>3710</v>
      </c>
      <c r="E649" s="723"/>
      <c r="F649" s="560" t="s">
        <v>3711</v>
      </c>
      <c r="G649" s="689" t="s">
        <v>3712</v>
      </c>
      <c r="H649" s="690">
        <v>12718.12</v>
      </c>
      <c r="I649" s="709" t="s">
        <v>2036</v>
      </c>
      <c r="J649"/>
      <c r="K649"/>
      <c r="L649" s="45"/>
      <c r="M649" s="439"/>
      <c r="N649" s="439"/>
    </row>
    <row r="650" spans="1:14" ht="14.25" x14ac:dyDescent="0.2">
      <c r="A650" s="883"/>
      <c r="B650" s="748"/>
      <c r="C650" s="868"/>
      <c r="D650" s="718" t="s">
        <v>3713</v>
      </c>
      <c r="E650" s="723"/>
      <c r="F650" s="560" t="s">
        <v>3714</v>
      </c>
      <c r="G650" s="689" t="s">
        <v>3715</v>
      </c>
      <c r="H650" s="690">
        <v>14307.88</v>
      </c>
      <c r="I650" s="709" t="s">
        <v>2036</v>
      </c>
      <c r="J650"/>
      <c r="K650"/>
      <c r="L650" s="45"/>
      <c r="M650" s="439"/>
      <c r="N650" s="439"/>
    </row>
    <row r="651" spans="1:14" ht="14.25" x14ac:dyDescent="0.2">
      <c r="A651" s="883"/>
      <c r="B651" s="748"/>
      <c r="C651" s="868"/>
      <c r="D651" s="718" t="s">
        <v>3716</v>
      </c>
      <c r="E651" s="723"/>
      <c r="F651" s="560" t="s">
        <v>3717</v>
      </c>
      <c r="G651" s="689" t="s">
        <v>3718</v>
      </c>
      <c r="H651" s="690">
        <v>15897.65</v>
      </c>
      <c r="I651" s="709" t="s">
        <v>2036</v>
      </c>
      <c r="J651"/>
      <c r="K651"/>
      <c r="L651" s="45"/>
      <c r="M651" s="439"/>
      <c r="N651" s="439"/>
    </row>
    <row r="652" spans="1:14" ht="12.4" customHeight="1" x14ac:dyDescent="0.2">
      <c r="A652" s="883"/>
      <c r="B652" s="748"/>
      <c r="C652" s="868"/>
      <c r="D652" s="718" t="s">
        <v>3719</v>
      </c>
      <c r="E652" s="723"/>
      <c r="F652" s="560" t="s">
        <v>3720</v>
      </c>
      <c r="G652" s="689" t="s">
        <v>3721</v>
      </c>
      <c r="H652" s="690">
        <v>17487.41</v>
      </c>
      <c r="I652" s="709" t="s">
        <v>2036</v>
      </c>
      <c r="J652"/>
      <c r="K652"/>
      <c r="L652" s="45"/>
      <c r="M652" s="439"/>
      <c r="N652" s="439"/>
    </row>
    <row r="653" spans="1:14" ht="14.25" x14ac:dyDescent="0.2">
      <c r="A653" s="883"/>
      <c r="B653" s="748"/>
      <c r="C653" s="868"/>
      <c r="D653" s="718" t="s">
        <v>3722</v>
      </c>
      <c r="E653" s="723"/>
      <c r="F653" s="560" t="s">
        <v>3723</v>
      </c>
      <c r="G653" s="689" t="s">
        <v>3724</v>
      </c>
      <c r="H653" s="690">
        <v>19077.18</v>
      </c>
      <c r="I653" s="709" t="s">
        <v>2036</v>
      </c>
      <c r="J653"/>
      <c r="K653"/>
      <c r="L653" s="45"/>
      <c r="M653" s="439"/>
      <c r="N653" s="439"/>
    </row>
    <row r="654" spans="1:14" ht="14.25" x14ac:dyDescent="0.2">
      <c r="A654" s="883"/>
      <c r="B654" s="748"/>
      <c r="C654" s="868"/>
      <c r="D654" s="718" t="s">
        <v>3725</v>
      </c>
      <c r="E654" s="723"/>
      <c r="F654" s="560" t="s">
        <v>3726</v>
      </c>
      <c r="G654" s="689" t="s">
        <v>3727</v>
      </c>
      <c r="H654" s="690">
        <v>20666.939999999999</v>
      </c>
      <c r="I654" s="709" t="s">
        <v>2036</v>
      </c>
      <c r="J654"/>
      <c r="K654"/>
      <c r="L654" s="45"/>
      <c r="M654" s="439"/>
      <c r="N654" s="439"/>
    </row>
    <row r="655" spans="1:14" ht="14.25" x14ac:dyDescent="0.2">
      <c r="A655" s="883"/>
      <c r="B655" s="748"/>
      <c r="C655" s="868"/>
      <c r="D655" s="718" t="s">
        <v>3728</v>
      </c>
      <c r="E655" s="723"/>
      <c r="F655" s="560" t="s">
        <v>3729</v>
      </c>
      <c r="G655" s="689" t="s">
        <v>3730</v>
      </c>
      <c r="H655" s="690">
        <v>22256.71</v>
      </c>
      <c r="I655" s="709" t="s">
        <v>2036</v>
      </c>
      <c r="J655"/>
      <c r="K655"/>
      <c r="L655" s="45"/>
      <c r="M655" s="439"/>
      <c r="N655" s="439"/>
    </row>
    <row r="656" spans="1:14" ht="14.25" x14ac:dyDescent="0.2">
      <c r="A656" s="883"/>
      <c r="B656" s="748"/>
      <c r="C656" s="868"/>
      <c r="D656" s="718" t="s">
        <v>3731</v>
      </c>
      <c r="E656" s="723"/>
      <c r="F656" s="560" t="s">
        <v>3732</v>
      </c>
      <c r="G656" s="689" t="s">
        <v>3733</v>
      </c>
      <c r="H656" s="690">
        <v>23846.47</v>
      </c>
      <c r="I656" s="709" t="s">
        <v>2036</v>
      </c>
      <c r="J656"/>
      <c r="K656"/>
      <c r="L656" s="45"/>
      <c r="M656" s="439"/>
      <c r="N656" s="439"/>
    </row>
    <row r="657" spans="1:14" ht="14.25" x14ac:dyDescent="0.2">
      <c r="A657" s="883"/>
      <c r="B657" s="748"/>
      <c r="C657" s="868"/>
      <c r="D657" s="718" t="s">
        <v>3734</v>
      </c>
      <c r="E657" s="723"/>
      <c r="F657" s="560" t="s">
        <v>3735</v>
      </c>
      <c r="G657" s="689" t="s">
        <v>3736</v>
      </c>
      <c r="H657" s="690">
        <v>25436.240000000002</v>
      </c>
      <c r="I657" s="709" t="s">
        <v>2036</v>
      </c>
      <c r="J657"/>
      <c r="K657"/>
      <c r="L657" s="45"/>
      <c r="M657" s="439"/>
      <c r="N657" s="439"/>
    </row>
    <row r="658" spans="1:14" ht="14.25" x14ac:dyDescent="0.2">
      <c r="A658" s="883"/>
      <c r="B658" s="748"/>
      <c r="C658" s="868"/>
      <c r="D658" s="718" t="s">
        <v>3737</v>
      </c>
      <c r="E658" s="723"/>
      <c r="F658" s="560" t="s">
        <v>3738</v>
      </c>
      <c r="G658" s="689" t="s">
        <v>3739</v>
      </c>
      <c r="H658" s="690">
        <v>27026</v>
      </c>
      <c r="I658" s="709" t="s">
        <v>2036</v>
      </c>
      <c r="J658"/>
      <c r="K658"/>
      <c r="L658" s="45"/>
      <c r="M658" s="439"/>
      <c r="N658" s="439"/>
    </row>
    <row r="659" spans="1:14" ht="14.25" x14ac:dyDescent="0.2">
      <c r="A659" s="883"/>
      <c r="B659" s="748"/>
      <c r="C659" s="868"/>
      <c r="D659" s="718" t="s">
        <v>3740</v>
      </c>
      <c r="E659" s="723"/>
      <c r="F659" s="560"/>
      <c r="G659" s="689" t="s">
        <v>3741</v>
      </c>
      <c r="H659" s="690"/>
      <c r="I659" s="709" t="s">
        <v>2036</v>
      </c>
      <c r="J659"/>
      <c r="K659"/>
      <c r="L659" s="45"/>
      <c r="M659" s="439"/>
      <c r="N659" s="439"/>
    </row>
    <row r="660" spans="1:14" ht="14.25" x14ac:dyDescent="0.2">
      <c r="A660" s="883"/>
      <c r="B660" s="748"/>
      <c r="C660" s="868"/>
      <c r="D660" s="718" t="s">
        <v>3742</v>
      </c>
      <c r="E660" s="723"/>
      <c r="F660" s="560" t="s">
        <v>3743</v>
      </c>
      <c r="G660" s="689" t="s">
        <v>3744</v>
      </c>
      <c r="H660" s="690">
        <v>29013.21</v>
      </c>
      <c r="I660" s="709" t="s">
        <v>2036</v>
      </c>
      <c r="J660"/>
      <c r="K660"/>
      <c r="L660" s="45"/>
      <c r="M660" s="439"/>
      <c r="N660" s="439"/>
    </row>
    <row r="661" spans="1:14" ht="14.25" x14ac:dyDescent="0.2">
      <c r="A661" s="883"/>
      <c r="B661" s="748"/>
      <c r="C661" s="868"/>
      <c r="D661" s="718" t="s">
        <v>3745</v>
      </c>
      <c r="E661" s="723"/>
      <c r="F661" s="560" t="s">
        <v>3746</v>
      </c>
      <c r="G661" s="689" t="s">
        <v>3747</v>
      </c>
      <c r="H661" s="690">
        <v>32192.74</v>
      </c>
      <c r="I661" s="709" t="s">
        <v>2036</v>
      </c>
      <c r="J661"/>
      <c r="K661"/>
      <c r="L661" s="45"/>
      <c r="M661" s="439"/>
      <c r="N661" s="439"/>
    </row>
    <row r="662" spans="1:14" ht="14.25" x14ac:dyDescent="0.2">
      <c r="A662" s="883"/>
      <c r="B662" s="748"/>
      <c r="C662" s="868"/>
      <c r="D662" s="718" t="s">
        <v>3748</v>
      </c>
      <c r="E662" s="723"/>
      <c r="F662" s="560" t="s">
        <v>3749</v>
      </c>
      <c r="G662" s="689" t="s">
        <v>3750</v>
      </c>
      <c r="H662" s="690">
        <v>35372.269999999997</v>
      </c>
      <c r="I662" s="709" t="s">
        <v>2036</v>
      </c>
      <c r="J662"/>
      <c r="K662"/>
      <c r="L662" s="45"/>
      <c r="M662" s="439"/>
      <c r="N662" s="439"/>
    </row>
    <row r="663" spans="1:14" ht="14.25" x14ac:dyDescent="0.2">
      <c r="A663" s="883"/>
      <c r="B663" s="748"/>
      <c r="C663" s="868"/>
      <c r="D663" s="718" t="s">
        <v>3751</v>
      </c>
      <c r="E663" s="723"/>
      <c r="F663" s="560" t="s">
        <v>3752</v>
      </c>
      <c r="G663" s="689" t="s">
        <v>3753</v>
      </c>
      <c r="H663" s="690">
        <v>38551.800000000003</v>
      </c>
      <c r="I663" s="709" t="s">
        <v>2036</v>
      </c>
      <c r="J663"/>
      <c r="K663"/>
      <c r="L663" s="45"/>
      <c r="M663" s="439"/>
      <c r="N663" s="439"/>
    </row>
    <row r="664" spans="1:14" ht="14.25" x14ac:dyDescent="0.2">
      <c r="A664" s="883"/>
      <c r="B664" s="748"/>
      <c r="C664" s="868"/>
      <c r="D664" s="718" t="s">
        <v>3754</v>
      </c>
      <c r="E664" s="723"/>
      <c r="F664" s="560" t="s">
        <v>3755</v>
      </c>
      <c r="G664" s="689" t="s">
        <v>3756</v>
      </c>
      <c r="H664" s="690">
        <v>41731.33</v>
      </c>
      <c r="I664" s="709" t="s">
        <v>2036</v>
      </c>
      <c r="J664"/>
      <c r="K664"/>
      <c r="L664" s="45"/>
      <c r="M664" s="439"/>
      <c r="N664" s="439"/>
    </row>
    <row r="665" spans="1:14" ht="14.25" x14ac:dyDescent="0.2">
      <c r="A665" s="884"/>
      <c r="B665" s="748"/>
      <c r="C665" s="869"/>
      <c r="D665" s="718" t="s">
        <v>3757</v>
      </c>
      <c r="E665" s="723"/>
      <c r="F665" s="560" t="s">
        <v>3758</v>
      </c>
      <c r="G665" s="689" t="s">
        <v>3759</v>
      </c>
      <c r="H665" s="690">
        <v>44910.86</v>
      </c>
      <c r="I665" s="710" t="s">
        <v>2036</v>
      </c>
      <c r="J665"/>
      <c r="K665"/>
      <c r="L665" s="45"/>
      <c r="M665" s="439"/>
      <c r="N665" s="439"/>
    </row>
    <row r="666" spans="1:14" ht="14.25" x14ac:dyDescent="0.2">
      <c r="A666" s="882" t="s">
        <v>2037</v>
      </c>
      <c r="B666" s="747"/>
      <c r="C666" s="867" t="s">
        <v>2038</v>
      </c>
      <c r="D666" s="718"/>
      <c r="E666" s="723"/>
      <c r="F666" s="560"/>
      <c r="G666" s="876" t="s">
        <v>3760</v>
      </c>
      <c r="H666" s="877"/>
      <c r="I666" s="709" t="s">
        <v>2038</v>
      </c>
      <c r="J666"/>
      <c r="K666"/>
      <c r="L666" s="45"/>
      <c r="M666" s="439"/>
      <c r="N666" s="439"/>
    </row>
    <row r="667" spans="1:14" ht="14.25" x14ac:dyDescent="0.2">
      <c r="A667" s="883"/>
      <c r="B667" s="748"/>
      <c r="C667" s="868"/>
      <c r="D667" s="718" t="s">
        <v>7601</v>
      </c>
      <c r="E667" s="723" t="s">
        <v>2245</v>
      </c>
      <c r="F667" s="560" t="s">
        <v>3761</v>
      </c>
      <c r="G667" s="689" t="s">
        <v>3762</v>
      </c>
      <c r="H667" s="690">
        <v>240.06</v>
      </c>
      <c r="I667" s="709" t="s">
        <v>2038</v>
      </c>
      <c r="J667"/>
      <c r="K667"/>
      <c r="L667" s="45"/>
      <c r="M667" s="439"/>
      <c r="N667" s="439"/>
    </row>
    <row r="668" spans="1:14" ht="14.25" x14ac:dyDescent="0.2">
      <c r="A668" s="883"/>
      <c r="B668" s="748"/>
      <c r="C668" s="868"/>
      <c r="D668" s="718" t="s">
        <v>7602</v>
      </c>
      <c r="E668" s="723" t="s">
        <v>2245</v>
      </c>
      <c r="F668" s="560" t="s">
        <v>3763</v>
      </c>
      <c r="G668" s="689" t="s">
        <v>3764</v>
      </c>
      <c r="H668" s="690">
        <v>384.1</v>
      </c>
      <c r="I668" s="709" t="s">
        <v>2038</v>
      </c>
      <c r="J668"/>
      <c r="K668"/>
      <c r="L668" s="45"/>
      <c r="M668" s="439"/>
      <c r="N668" s="439"/>
    </row>
    <row r="669" spans="1:14" ht="14.25" x14ac:dyDescent="0.2">
      <c r="A669" s="883"/>
      <c r="B669" s="748"/>
      <c r="C669" s="868"/>
      <c r="D669" s="718" t="s">
        <v>3765</v>
      </c>
      <c r="E669" s="723"/>
      <c r="F669" s="560" t="s">
        <v>3766</v>
      </c>
      <c r="G669" s="689" t="s">
        <v>2775</v>
      </c>
      <c r="H669" s="690">
        <v>544.14</v>
      </c>
      <c r="I669" s="709" t="s">
        <v>2038</v>
      </c>
      <c r="J669"/>
      <c r="K669"/>
      <c r="L669" s="45"/>
      <c r="M669" s="439"/>
      <c r="N669" s="439"/>
    </row>
    <row r="670" spans="1:14" ht="14.25" x14ac:dyDescent="0.2">
      <c r="A670" s="883"/>
      <c r="B670" s="748"/>
      <c r="C670" s="868"/>
      <c r="D670" s="718" t="s">
        <v>3767</v>
      </c>
      <c r="E670" s="723"/>
      <c r="F670" s="560" t="s">
        <v>3768</v>
      </c>
      <c r="G670" s="689" t="s">
        <v>2778</v>
      </c>
      <c r="H670" s="690">
        <v>736.19</v>
      </c>
      <c r="I670" s="709" t="s">
        <v>2038</v>
      </c>
      <c r="J670"/>
      <c r="K670"/>
      <c r="L670" s="45"/>
      <c r="M670" s="439"/>
      <c r="N670" s="439"/>
    </row>
    <row r="671" spans="1:14" ht="14.25" x14ac:dyDescent="0.2">
      <c r="A671" s="883"/>
      <c r="B671" s="748"/>
      <c r="C671" s="868"/>
      <c r="D671" s="718" t="s">
        <v>3769</v>
      </c>
      <c r="E671" s="723"/>
      <c r="F671" s="560" t="s">
        <v>3770</v>
      </c>
      <c r="G671" s="689" t="s">
        <v>2781</v>
      </c>
      <c r="H671" s="690">
        <v>928.24</v>
      </c>
      <c r="I671" s="709" t="s">
        <v>2038</v>
      </c>
      <c r="J671"/>
      <c r="K671"/>
      <c r="L671" s="45"/>
      <c r="M671" s="439"/>
      <c r="N671" s="439"/>
    </row>
    <row r="672" spans="1:14" ht="14.25" x14ac:dyDescent="0.2">
      <c r="A672" s="883"/>
      <c r="B672" s="748"/>
      <c r="C672" s="868"/>
      <c r="D672" s="718" t="s">
        <v>3771</v>
      </c>
      <c r="E672" s="723"/>
      <c r="F672" s="560" t="s">
        <v>3772</v>
      </c>
      <c r="G672" s="689" t="s">
        <v>2784</v>
      </c>
      <c r="H672" s="690">
        <v>1120.29</v>
      </c>
      <c r="I672" s="709" t="s">
        <v>2038</v>
      </c>
      <c r="J672"/>
      <c r="K672"/>
      <c r="L672" s="45"/>
      <c r="M672" s="439"/>
      <c r="N672" s="439"/>
    </row>
    <row r="673" spans="1:14" ht="14.25" x14ac:dyDescent="0.2">
      <c r="A673" s="883"/>
      <c r="B673" s="748"/>
      <c r="C673" s="868"/>
      <c r="D673" s="718" t="s">
        <v>3773</v>
      </c>
      <c r="E673" s="723"/>
      <c r="F673" s="560" t="s">
        <v>3774</v>
      </c>
      <c r="G673" s="689" t="s">
        <v>2787</v>
      </c>
      <c r="H673" s="690">
        <v>1312.34</v>
      </c>
      <c r="I673" s="709" t="s">
        <v>2038</v>
      </c>
      <c r="J673"/>
      <c r="K673"/>
      <c r="L673" s="45"/>
      <c r="M673" s="439"/>
      <c r="N673" s="439"/>
    </row>
    <row r="674" spans="1:14" ht="14.25" x14ac:dyDescent="0.2">
      <c r="A674" s="883"/>
      <c r="B674" s="748"/>
      <c r="C674" s="868"/>
      <c r="D674" s="718" t="s">
        <v>3775</v>
      </c>
      <c r="E674" s="723"/>
      <c r="F674" s="560" t="s">
        <v>3776</v>
      </c>
      <c r="G674" s="689" t="s">
        <v>2790</v>
      </c>
      <c r="H674" s="690">
        <v>1503.96</v>
      </c>
      <c r="I674" s="709" t="s">
        <v>2038</v>
      </c>
      <c r="J674"/>
      <c r="K674"/>
      <c r="L674" s="45"/>
      <c r="M674" s="439"/>
      <c r="N674" s="439"/>
    </row>
    <row r="675" spans="1:14" ht="14.25" x14ac:dyDescent="0.2">
      <c r="A675" s="883"/>
      <c r="B675" s="748"/>
      <c r="C675" s="868"/>
      <c r="D675" s="718" t="s">
        <v>3777</v>
      </c>
      <c r="E675" s="723"/>
      <c r="F675" s="560" t="s">
        <v>3778</v>
      </c>
      <c r="G675" s="689" t="s">
        <v>3168</v>
      </c>
      <c r="H675" s="690">
        <v>1696.44</v>
      </c>
      <c r="I675" s="710" t="s">
        <v>2038</v>
      </c>
      <c r="J675"/>
      <c r="K675"/>
      <c r="L675" s="45"/>
      <c r="M675" s="439"/>
      <c r="N675" s="439"/>
    </row>
    <row r="676" spans="1:14" ht="14.1" customHeight="1" x14ac:dyDescent="0.2">
      <c r="A676" s="883"/>
      <c r="B676" s="748"/>
      <c r="C676" s="868"/>
      <c r="D676" s="718" t="s">
        <v>3779</v>
      </c>
      <c r="E676" s="723"/>
      <c r="F676" s="560" t="s">
        <v>3780</v>
      </c>
      <c r="G676" s="689" t="s">
        <v>3169</v>
      </c>
      <c r="H676" s="690">
        <v>1952.51</v>
      </c>
      <c r="I676" s="707" t="s">
        <v>2038</v>
      </c>
      <c r="J676"/>
      <c r="K676"/>
      <c r="L676" s="45"/>
      <c r="M676" s="439"/>
      <c r="N676" s="439"/>
    </row>
    <row r="677" spans="1:14" ht="14.25" x14ac:dyDescent="0.2">
      <c r="A677" s="883"/>
      <c r="B677" s="748"/>
      <c r="C677" s="868"/>
      <c r="D677" s="718" t="s">
        <v>3781</v>
      </c>
      <c r="E677" s="723"/>
      <c r="F677" s="560" t="s">
        <v>3782</v>
      </c>
      <c r="G677" s="689" t="s">
        <v>3170</v>
      </c>
      <c r="H677" s="690">
        <v>2336.61</v>
      </c>
      <c r="I677" s="709" t="s">
        <v>2038</v>
      </c>
      <c r="J677"/>
      <c r="K677"/>
      <c r="L677" s="45"/>
      <c r="M677" s="439"/>
      <c r="N677" s="439"/>
    </row>
    <row r="678" spans="1:14" ht="14.25" x14ac:dyDescent="0.2">
      <c r="A678" s="883"/>
      <c r="B678" s="748"/>
      <c r="C678" s="868"/>
      <c r="D678" s="718" t="s">
        <v>3783</v>
      </c>
      <c r="E678" s="723"/>
      <c r="F678" s="560" t="s">
        <v>3784</v>
      </c>
      <c r="G678" s="689" t="s">
        <v>3171</v>
      </c>
      <c r="H678" s="690">
        <v>2720.71</v>
      </c>
      <c r="I678" s="709" t="s">
        <v>2038</v>
      </c>
      <c r="J678"/>
      <c r="K678"/>
      <c r="L678" s="45"/>
      <c r="M678" s="439"/>
      <c r="N678" s="439"/>
    </row>
    <row r="679" spans="1:14" ht="14.25" x14ac:dyDescent="0.2">
      <c r="A679" s="883"/>
      <c r="B679" s="748"/>
      <c r="C679" s="868"/>
      <c r="D679" s="718" t="s">
        <v>3785</v>
      </c>
      <c r="E679" s="723"/>
      <c r="F679" s="560" t="s">
        <v>3786</v>
      </c>
      <c r="G679" s="689" t="s">
        <v>3172</v>
      </c>
      <c r="H679" s="690">
        <v>3097.92</v>
      </c>
      <c r="I679" s="709" t="s">
        <v>2038</v>
      </c>
      <c r="J679"/>
      <c r="K679"/>
      <c r="L679" s="45"/>
      <c r="M679" s="439"/>
      <c r="N679" s="439"/>
    </row>
    <row r="680" spans="1:14" ht="14.25" x14ac:dyDescent="0.2">
      <c r="A680" s="883"/>
      <c r="B680" s="748"/>
      <c r="C680" s="868"/>
      <c r="D680" s="718" t="s">
        <v>3787</v>
      </c>
      <c r="E680" s="723"/>
      <c r="F680" s="560" t="s">
        <v>3788</v>
      </c>
      <c r="G680" s="689" t="s">
        <v>3173</v>
      </c>
      <c r="H680" s="690">
        <v>3488.91</v>
      </c>
      <c r="I680" s="709" t="s">
        <v>2038</v>
      </c>
      <c r="J680"/>
      <c r="K680"/>
      <c r="L680" s="45"/>
      <c r="M680" s="439"/>
      <c r="N680" s="439"/>
    </row>
    <row r="681" spans="1:14" ht="14.25" x14ac:dyDescent="0.2">
      <c r="A681" s="883"/>
      <c r="B681" s="748"/>
      <c r="C681" s="868"/>
      <c r="D681" s="718" t="s">
        <v>3789</v>
      </c>
      <c r="E681" s="723"/>
      <c r="F681" s="560" t="s">
        <v>3790</v>
      </c>
      <c r="G681" s="689" t="s">
        <v>3791</v>
      </c>
      <c r="H681" s="690">
        <v>3873.01</v>
      </c>
      <c r="I681" s="709" t="s">
        <v>2038</v>
      </c>
      <c r="J681"/>
      <c r="K681"/>
      <c r="L681" s="45"/>
      <c r="M681" s="439"/>
      <c r="N681" s="439"/>
    </row>
    <row r="682" spans="1:14" ht="14.25" x14ac:dyDescent="0.2">
      <c r="A682" s="883"/>
      <c r="B682" s="748"/>
      <c r="C682" s="868"/>
      <c r="D682" s="718" t="s">
        <v>3792</v>
      </c>
      <c r="E682" s="723"/>
      <c r="F682" s="560" t="s">
        <v>3793</v>
      </c>
      <c r="G682" s="689" t="s">
        <v>3794</v>
      </c>
      <c r="H682" s="690">
        <v>4769.24</v>
      </c>
      <c r="I682" s="709" t="s">
        <v>2038</v>
      </c>
      <c r="J682"/>
      <c r="K682"/>
      <c r="L682" s="45"/>
      <c r="M682" s="439"/>
      <c r="N682" s="439"/>
    </row>
    <row r="683" spans="1:14" ht="14.25" x14ac:dyDescent="0.2">
      <c r="A683" s="883"/>
      <c r="B683" s="748"/>
      <c r="C683" s="868"/>
      <c r="D683" s="718" t="s">
        <v>3795</v>
      </c>
      <c r="E683" s="723"/>
      <c r="F683" s="560" t="s">
        <v>3796</v>
      </c>
      <c r="G683" s="689" t="s">
        <v>3797</v>
      </c>
      <c r="H683" s="690">
        <v>6689.74</v>
      </c>
      <c r="I683" s="709" t="s">
        <v>2038</v>
      </c>
      <c r="J683"/>
      <c r="K683"/>
      <c r="L683" s="45"/>
      <c r="M683" s="439"/>
      <c r="N683" s="439"/>
    </row>
    <row r="684" spans="1:14" ht="14.25" x14ac:dyDescent="0.2">
      <c r="A684" s="883"/>
      <c r="B684" s="748"/>
      <c r="C684" s="868"/>
      <c r="D684" s="718" t="s">
        <v>3798</v>
      </c>
      <c r="E684" s="723"/>
      <c r="F684" s="560" t="s">
        <v>3799</v>
      </c>
      <c r="G684" s="689" t="s">
        <v>3800</v>
      </c>
      <c r="H684" s="690">
        <v>8610.24</v>
      </c>
      <c r="I684" s="709" t="s">
        <v>2038</v>
      </c>
      <c r="J684"/>
      <c r="K684"/>
      <c r="L684" s="45"/>
      <c r="M684" s="439"/>
      <c r="N684" s="439"/>
    </row>
    <row r="685" spans="1:14" ht="14.25" x14ac:dyDescent="0.2">
      <c r="A685" s="883"/>
      <c r="B685" s="748"/>
      <c r="C685" s="868"/>
      <c r="D685" s="718" t="s">
        <v>3801</v>
      </c>
      <c r="E685" s="723"/>
      <c r="F685" s="560" t="s">
        <v>3802</v>
      </c>
      <c r="G685" s="689" t="s">
        <v>3803</v>
      </c>
      <c r="H685" s="690">
        <v>10530.74</v>
      </c>
      <c r="I685" s="709" t="s">
        <v>2038</v>
      </c>
      <c r="J685"/>
      <c r="K685"/>
      <c r="L685" s="45"/>
      <c r="M685" s="439"/>
      <c r="N685" s="439"/>
    </row>
    <row r="686" spans="1:14" ht="14.25" x14ac:dyDescent="0.2">
      <c r="A686" s="883"/>
      <c r="B686" s="748"/>
      <c r="C686" s="868"/>
      <c r="D686" s="718" t="s">
        <v>3804</v>
      </c>
      <c r="E686" s="723"/>
      <c r="F686" s="560" t="s">
        <v>3805</v>
      </c>
      <c r="G686" s="689" t="s">
        <v>3806</v>
      </c>
      <c r="H686" s="690">
        <v>13411.49</v>
      </c>
      <c r="I686" s="709" t="s">
        <v>2038</v>
      </c>
      <c r="J686"/>
      <c r="K686"/>
      <c r="L686" s="45"/>
      <c r="M686" s="439"/>
      <c r="N686" s="439"/>
    </row>
    <row r="687" spans="1:14" ht="14.25" x14ac:dyDescent="0.2">
      <c r="A687" s="883"/>
      <c r="B687" s="748"/>
      <c r="C687" s="868"/>
      <c r="D687" s="718" t="s">
        <v>3807</v>
      </c>
      <c r="E687" s="723"/>
      <c r="F687" s="560" t="s">
        <v>3808</v>
      </c>
      <c r="G687" s="689" t="s">
        <v>3809</v>
      </c>
      <c r="H687" s="690">
        <v>18212.740000000002</v>
      </c>
      <c r="I687" s="709" t="s">
        <v>2038</v>
      </c>
      <c r="J687"/>
      <c r="K687"/>
      <c r="L687" s="45"/>
      <c r="M687" s="439"/>
      <c r="N687" s="439"/>
    </row>
    <row r="688" spans="1:14" ht="14.25" x14ac:dyDescent="0.2">
      <c r="A688" s="883"/>
      <c r="B688" s="748"/>
      <c r="C688" s="868"/>
      <c r="D688" s="718" t="s">
        <v>3810</v>
      </c>
      <c r="E688" s="723"/>
      <c r="F688" s="560" t="s">
        <v>3811</v>
      </c>
      <c r="G688" s="689" t="s">
        <v>3812</v>
      </c>
      <c r="H688" s="690">
        <v>23013.99</v>
      </c>
      <c r="I688" s="709" t="s">
        <v>2038</v>
      </c>
      <c r="J688"/>
      <c r="K688"/>
      <c r="L688" s="45"/>
      <c r="M688" s="439"/>
      <c r="N688" s="439"/>
    </row>
    <row r="689" spans="1:14" ht="14.25" x14ac:dyDescent="0.2">
      <c r="A689" s="883"/>
      <c r="B689" s="748"/>
      <c r="C689" s="868"/>
      <c r="D689" s="718" t="s">
        <v>3813</v>
      </c>
      <c r="E689" s="723"/>
      <c r="F689" s="560" t="s">
        <v>3814</v>
      </c>
      <c r="G689" s="689" t="s">
        <v>3815</v>
      </c>
      <c r="H689" s="690">
        <v>29415.66</v>
      </c>
      <c r="I689" s="709" t="s">
        <v>2038</v>
      </c>
      <c r="J689"/>
      <c r="K689"/>
      <c r="L689" s="45"/>
      <c r="M689" s="439"/>
      <c r="N689" s="439"/>
    </row>
    <row r="690" spans="1:14" ht="14.25" x14ac:dyDescent="0.2">
      <c r="A690" s="883"/>
      <c r="B690" s="748"/>
      <c r="C690" s="868"/>
      <c r="D690" s="718" t="s">
        <v>3816</v>
      </c>
      <c r="E690" s="723"/>
      <c r="F690" s="560" t="s">
        <v>3817</v>
      </c>
      <c r="G690" s="689" t="s">
        <v>3818</v>
      </c>
      <c r="H690" s="690">
        <v>39018.160000000003</v>
      </c>
      <c r="I690" s="709" t="s">
        <v>2038</v>
      </c>
      <c r="J690"/>
      <c r="K690"/>
      <c r="L690" s="45"/>
      <c r="M690" s="439"/>
      <c r="N690" s="439"/>
    </row>
    <row r="691" spans="1:14" ht="14.25" x14ac:dyDescent="0.2">
      <c r="A691" s="883"/>
      <c r="B691" s="748"/>
      <c r="C691" s="868"/>
      <c r="D691" s="718" t="s">
        <v>3819</v>
      </c>
      <c r="E691" s="723"/>
      <c r="F691" s="560" t="s">
        <v>3820</v>
      </c>
      <c r="G691" s="689" t="s">
        <v>3821</v>
      </c>
      <c r="H691" s="690">
        <v>48620.66</v>
      </c>
      <c r="I691" s="709" t="s">
        <v>2038</v>
      </c>
      <c r="J691"/>
      <c r="K691"/>
      <c r="L691" s="45"/>
      <c r="M691" s="439"/>
      <c r="N691" s="439"/>
    </row>
    <row r="692" spans="1:14" ht="14.25" x14ac:dyDescent="0.2">
      <c r="A692" s="883"/>
      <c r="B692" s="748"/>
      <c r="C692" s="868"/>
      <c r="D692" s="718" t="s">
        <v>3822</v>
      </c>
      <c r="E692" s="723"/>
      <c r="F692" s="560" t="s">
        <v>3823</v>
      </c>
      <c r="G692" s="689" t="s">
        <v>3824</v>
      </c>
      <c r="H692" s="690">
        <v>58223.16</v>
      </c>
      <c r="I692" s="709" t="s">
        <v>2038</v>
      </c>
      <c r="J692"/>
      <c r="K692"/>
      <c r="L692" s="45"/>
      <c r="M692" s="439"/>
      <c r="N692" s="439"/>
    </row>
    <row r="693" spans="1:14" ht="14.25" x14ac:dyDescent="0.2">
      <c r="A693" s="883"/>
      <c r="B693" s="748"/>
      <c r="C693" s="868"/>
      <c r="D693" s="718" t="s">
        <v>3825</v>
      </c>
      <c r="E693" s="723"/>
      <c r="F693" s="560" t="s">
        <v>3826</v>
      </c>
      <c r="G693" s="689" t="s">
        <v>3827</v>
      </c>
      <c r="H693" s="690">
        <v>67825.66</v>
      </c>
      <c r="I693" s="709" t="s">
        <v>2038</v>
      </c>
      <c r="J693"/>
      <c r="K693"/>
      <c r="L693" s="45"/>
      <c r="M693" s="439"/>
      <c r="N693" s="439"/>
    </row>
    <row r="694" spans="1:14" ht="14.25" x14ac:dyDescent="0.2">
      <c r="A694" s="883"/>
      <c r="B694" s="748"/>
      <c r="C694" s="868"/>
      <c r="D694" s="718" t="s">
        <v>3828</v>
      </c>
      <c r="E694" s="723"/>
      <c r="F694" s="560" t="s">
        <v>3829</v>
      </c>
      <c r="G694" s="689" t="s">
        <v>3830</v>
      </c>
      <c r="H694" s="690">
        <v>77428.160000000003</v>
      </c>
      <c r="I694" s="709" t="s">
        <v>2038</v>
      </c>
      <c r="J694"/>
      <c r="K694"/>
      <c r="L694" s="45"/>
      <c r="M694" s="439"/>
      <c r="N694" s="439"/>
    </row>
    <row r="695" spans="1:14" ht="14.25" x14ac:dyDescent="0.2">
      <c r="A695" s="884"/>
      <c r="B695" s="748"/>
      <c r="C695" s="869"/>
      <c r="D695" s="718" t="s">
        <v>3831</v>
      </c>
      <c r="E695" s="723"/>
      <c r="F695" s="560" t="s">
        <v>3832</v>
      </c>
      <c r="G695" s="689" t="s">
        <v>3833</v>
      </c>
      <c r="H695" s="690">
        <v>87030.66</v>
      </c>
      <c r="I695" s="710" t="s">
        <v>2038</v>
      </c>
      <c r="J695"/>
      <c r="K695"/>
      <c r="L695" s="45"/>
      <c r="M695" s="439"/>
      <c r="N695" s="439"/>
    </row>
    <row r="696" spans="1:14" ht="14.25" x14ac:dyDescent="0.2">
      <c r="A696" s="880" t="s">
        <v>2039</v>
      </c>
      <c r="B696" s="747"/>
      <c r="C696" s="863" t="s">
        <v>2040</v>
      </c>
      <c r="D696" s="718"/>
      <c r="E696" s="723"/>
      <c r="F696" s="560"/>
      <c r="G696" s="876" t="s">
        <v>3834</v>
      </c>
      <c r="H696" s="877"/>
      <c r="I696" s="709" t="s">
        <v>2040</v>
      </c>
      <c r="J696"/>
      <c r="K696"/>
      <c r="L696" s="45"/>
      <c r="M696" s="439"/>
      <c r="N696" s="439"/>
    </row>
    <row r="697" spans="1:14" ht="14.25" x14ac:dyDescent="0.2">
      <c r="A697" s="881"/>
      <c r="B697" s="748"/>
      <c r="C697" s="864"/>
      <c r="D697" s="718" t="s">
        <v>7603</v>
      </c>
      <c r="E697" s="723" t="s">
        <v>2292</v>
      </c>
      <c r="F697" s="560" t="s">
        <v>3835</v>
      </c>
      <c r="G697" s="689" t="s">
        <v>3836</v>
      </c>
      <c r="H697" s="690">
        <v>186.83</v>
      </c>
      <c r="I697" s="709" t="s">
        <v>2040</v>
      </c>
      <c r="J697"/>
      <c r="K697"/>
      <c r="L697" s="45"/>
      <c r="M697" s="439"/>
      <c r="N697" s="439"/>
    </row>
    <row r="698" spans="1:14" ht="14.25" x14ac:dyDescent="0.2">
      <c r="A698" s="881"/>
      <c r="B698" s="748"/>
      <c r="C698" s="864"/>
      <c r="D698" s="718" t="s">
        <v>7604</v>
      </c>
      <c r="E698" s="723" t="s">
        <v>2292</v>
      </c>
      <c r="F698" s="560" t="s">
        <v>3837</v>
      </c>
      <c r="G698" s="689" t="s">
        <v>3838</v>
      </c>
      <c r="H698" s="690">
        <v>326.95</v>
      </c>
      <c r="I698" s="710" t="s">
        <v>2040</v>
      </c>
      <c r="J698"/>
      <c r="K698"/>
      <c r="L698" s="45"/>
      <c r="M698" s="439"/>
      <c r="N698" s="439"/>
    </row>
    <row r="699" spans="1:14" ht="14.1" customHeight="1" x14ac:dyDescent="0.2">
      <c r="A699" s="881"/>
      <c r="B699" s="748"/>
      <c r="C699" s="864"/>
      <c r="D699" s="718" t="s">
        <v>3839</v>
      </c>
      <c r="E699" s="723"/>
      <c r="F699" s="560" t="s">
        <v>3840</v>
      </c>
      <c r="G699" s="689" t="s">
        <v>3841</v>
      </c>
      <c r="H699" s="690">
        <v>467.07</v>
      </c>
      <c r="I699" s="707" t="s">
        <v>2040</v>
      </c>
      <c r="J699"/>
      <c r="K699"/>
      <c r="L699" s="45"/>
      <c r="M699" s="439"/>
      <c r="N699" s="439"/>
    </row>
    <row r="700" spans="1:14" ht="14.25" x14ac:dyDescent="0.2">
      <c r="A700" s="881"/>
      <c r="B700" s="748"/>
      <c r="C700" s="864"/>
      <c r="D700" s="718" t="s">
        <v>3842</v>
      </c>
      <c r="E700" s="723"/>
      <c r="F700" s="560" t="s">
        <v>3843</v>
      </c>
      <c r="G700" s="689" t="s">
        <v>3844</v>
      </c>
      <c r="H700" s="690">
        <v>607.19000000000005</v>
      </c>
      <c r="I700" s="709" t="s">
        <v>2040</v>
      </c>
      <c r="J700"/>
      <c r="K700"/>
      <c r="L700" s="45"/>
      <c r="M700" s="439"/>
      <c r="N700" s="439"/>
    </row>
    <row r="701" spans="1:14" ht="14.25" x14ac:dyDescent="0.2">
      <c r="A701" s="881"/>
      <c r="B701" s="748"/>
      <c r="C701" s="864"/>
      <c r="D701" s="718" t="s">
        <v>3845</v>
      </c>
      <c r="E701" s="723"/>
      <c r="F701" s="560" t="s">
        <v>3846</v>
      </c>
      <c r="G701" s="689" t="s">
        <v>3847</v>
      </c>
      <c r="H701" s="690">
        <v>747.31</v>
      </c>
      <c r="I701" s="709" t="s">
        <v>2040</v>
      </c>
      <c r="J701"/>
      <c r="K701"/>
      <c r="L701" s="45"/>
      <c r="M701" s="439"/>
      <c r="N701" s="439"/>
    </row>
    <row r="702" spans="1:14" ht="14.25" x14ac:dyDescent="0.2">
      <c r="A702" s="881"/>
      <c r="B702" s="748"/>
      <c r="C702" s="864"/>
      <c r="D702" s="718" t="s">
        <v>3848</v>
      </c>
      <c r="E702" s="723"/>
      <c r="F702" s="560" t="s">
        <v>3849</v>
      </c>
      <c r="G702" s="689" t="s">
        <v>3850</v>
      </c>
      <c r="H702" s="690">
        <v>887.43</v>
      </c>
      <c r="I702" s="709" t="s">
        <v>2040</v>
      </c>
      <c r="J702"/>
      <c r="K702"/>
      <c r="L702" s="45"/>
      <c r="M702" s="439"/>
      <c r="N702" s="439"/>
    </row>
    <row r="703" spans="1:14" ht="14.25" x14ac:dyDescent="0.2">
      <c r="A703" s="881"/>
      <c r="B703" s="748"/>
      <c r="C703" s="864"/>
      <c r="D703" s="718" t="s">
        <v>3851</v>
      </c>
      <c r="E703" s="723"/>
      <c r="F703" s="560" t="s">
        <v>3852</v>
      </c>
      <c r="G703" s="689" t="s">
        <v>3853</v>
      </c>
      <c r="H703" s="690">
        <v>1027.55</v>
      </c>
      <c r="I703" s="709" t="s">
        <v>2040</v>
      </c>
      <c r="J703"/>
      <c r="K703"/>
      <c r="L703" s="45"/>
      <c r="M703" s="439"/>
      <c r="N703" s="439"/>
    </row>
    <row r="704" spans="1:14" ht="14.25" x14ac:dyDescent="0.2">
      <c r="A704" s="881"/>
      <c r="B704" s="748"/>
      <c r="C704" s="864"/>
      <c r="D704" s="718" t="s">
        <v>3854</v>
      </c>
      <c r="E704" s="723"/>
      <c r="F704" s="560" t="s">
        <v>3855</v>
      </c>
      <c r="G704" s="689" t="s">
        <v>3856</v>
      </c>
      <c r="H704" s="690">
        <v>1167.67</v>
      </c>
      <c r="I704" s="709" t="s">
        <v>2040</v>
      </c>
      <c r="J704"/>
      <c r="K704"/>
      <c r="L704" s="45"/>
      <c r="M704" s="439"/>
      <c r="N704" s="439"/>
    </row>
    <row r="705" spans="1:14" ht="14.25" x14ac:dyDescent="0.2">
      <c r="A705" s="881"/>
      <c r="B705" s="748"/>
      <c r="C705" s="864"/>
      <c r="D705" s="718" t="s">
        <v>3857</v>
      </c>
      <c r="E705" s="723"/>
      <c r="F705" s="560" t="s">
        <v>3858</v>
      </c>
      <c r="G705" s="689" t="s">
        <v>3859</v>
      </c>
      <c r="H705" s="690">
        <v>1307.79</v>
      </c>
      <c r="I705" s="709" t="s">
        <v>2040</v>
      </c>
      <c r="J705"/>
      <c r="K705"/>
      <c r="L705" s="45"/>
      <c r="M705" s="439"/>
      <c r="N705" s="439"/>
    </row>
    <row r="706" spans="1:14" ht="14.25" x14ac:dyDescent="0.2">
      <c r="A706" s="881"/>
      <c r="B706" s="748"/>
      <c r="C706" s="864"/>
      <c r="D706" s="718" t="s">
        <v>3860</v>
      </c>
      <c r="E706" s="723"/>
      <c r="F706" s="560" t="s">
        <v>3861</v>
      </c>
      <c r="G706" s="689" t="s">
        <v>3862</v>
      </c>
      <c r="H706" s="690">
        <v>1494.61</v>
      </c>
      <c r="I706" s="709" t="s">
        <v>2040</v>
      </c>
      <c r="J706"/>
      <c r="K706"/>
      <c r="L706" s="45"/>
      <c r="M706" s="439"/>
      <c r="N706" s="439"/>
    </row>
    <row r="707" spans="1:14" ht="14.25" x14ac:dyDescent="0.2">
      <c r="A707" s="881"/>
      <c r="B707" s="748"/>
      <c r="C707" s="864"/>
      <c r="D707" s="718" t="s">
        <v>3863</v>
      </c>
      <c r="E707" s="723"/>
      <c r="F707" s="560" t="s">
        <v>3864</v>
      </c>
      <c r="G707" s="689" t="s">
        <v>3865</v>
      </c>
      <c r="H707" s="690">
        <v>1774.85</v>
      </c>
      <c r="I707" s="709" t="s">
        <v>2040</v>
      </c>
      <c r="J707"/>
      <c r="K707"/>
      <c r="L707" s="45"/>
      <c r="M707" s="439"/>
      <c r="N707" s="439"/>
    </row>
    <row r="708" spans="1:14" ht="14.25" x14ac:dyDescent="0.2">
      <c r="A708" s="881"/>
      <c r="B708" s="748"/>
      <c r="C708" s="864"/>
      <c r="D708" s="718" t="s">
        <v>3866</v>
      </c>
      <c r="E708" s="723"/>
      <c r="F708" s="560" t="s">
        <v>3867</v>
      </c>
      <c r="G708" s="689" t="s">
        <v>3868</v>
      </c>
      <c r="H708" s="690">
        <v>2055.09</v>
      </c>
      <c r="I708" s="709" t="s">
        <v>2040</v>
      </c>
      <c r="J708"/>
      <c r="K708"/>
      <c r="L708" s="45"/>
      <c r="M708" s="439"/>
      <c r="N708" s="439"/>
    </row>
    <row r="709" spans="1:14" ht="14.25" x14ac:dyDescent="0.2">
      <c r="A709" s="881"/>
      <c r="B709" s="748"/>
      <c r="C709" s="864"/>
      <c r="D709" s="718" t="s">
        <v>3869</v>
      </c>
      <c r="E709" s="723"/>
      <c r="F709" s="560" t="s">
        <v>3870</v>
      </c>
      <c r="G709" s="689" t="s">
        <v>3871</v>
      </c>
      <c r="H709" s="690">
        <v>2335.33</v>
      </c>
      <c r="I709" s="709" t="s">
        <v>2040</v>
      </c>
      <c r="J709"/>
      <c r="K709"/>
      <c r="L709" s="45"/>
      <c r="M709" s="439"/>
      <c r="N709" s="439"/>
    </row>
    <row r="710" spans="1:14" ht="14.25" x14ac:dyDescent="0.2">
      <c r="A710" s="881"/>
      <c r="B710" s="748"/>
      <c r="C710" s="864"/>
      <c r="D710" s="718" t="s">
        <v>3872</v>
      </c>
      <c r="E710" s="723"/>
      <c r="F710" s="560" t="s">
        <v>3873</v>
      </c>
      <c r="G710" s="689" t="s">
        <v>3874</v>
      </c>
      <c r="H710" s="690">
        <v>2615.5700000000002</v>
      </c>
      <c r="I710" s="709" t="s">
        <v>2040</v>
      </c>
      <c r="J710"/>
      <c r="K710"/>
      <c r="L710" s="45"/>
      <c r="M710" s="439"/>
      <c r="N710" s="439"/>
    </row>
    <row r="711" spans="1:14" ht="14.25" x14ac:dyDescent="0.2">
      <c r="A711" s="881"/>
      <c r="B711" s="748"/>
      <c r="C711" s="864"/>
      <c r="D711" s="718" t="s">
        <v>3875</v>
      </c>
      <c r="E711" s="723"/>
      <c r="F711" s="560" t="s">
        <v>3876</v>
      </c>
      <c r="G711" s="689" t="s">
        <v>3877</v>
      </c>
      <c r="H711" s="690">
        <v>2895.81</v>
      </c>
      <c r="I711" s="709" t="s">
        <v>2040</v>
      </c>
      <c r="J711"/>
      <c r="K711"/>
      <c r="L711" s="45"/>
      <c r="M711" s="439"/>
      <c r="N711" s="439"/>
    </row>
    <row r="712" spans="1:14" ht="14.25" x14ac:dyDescent="0.2">
      <c r="A712" s="881"/>
      <c r="B712" s="748"/>
      <c r="C712" s="864"/>
      <c r="D712" s="718" t="s">
        <v>3878</v>
      </c>
      <c r="E712" s="723"/>
      <c r="F712" s="560" t="s">
        <v>3879</v>
      </c>
      <c r="G712" s="689" t="s">
        <v>3880</v>
      </c>
      <c r="H712" s="690">
        <v>3269.47</v>
      </c>
      <c r="I712" s="709" t="s">
        <v>2040</v>
      </c>
      <c r="J712"/>
      <c r="K712"/>
      <c r="L712" s="45"/>
      <c r="M712" s="439"/>
      <c r="N712" s="439"/>
    </row>
    <row r="713" spans="1:14" ht="14.25" x14ac:dyDescent="0.2">
      <c r="A713" s="881"/>
      <c r="B713" s="748"/>
      <c r="C713" s="864"/>
      <c r="D713" s="718" t="s">
        <v>3881</v>
      </c>
      <c r="E713" s="723"/>
      <c r="F713" s="560" t="s">
        <v>3882</v>
      </c>
      <c r="G713" s="689" t="s">
        <v>3883</v>
      </c>
      <c r="H713" s="690">
        <v>3829.95</v>
      </c>
      <c r="I713" s="710" t="s">
        <v>2040</v>
      </c>
      <c r="J713"/>
      <c r="K713"/>
      <c r="L713" s="45"/>
      <c r="M713" s="439"/>
      <c r="N713" s="439"/>
    </row>
    <row r="714" spans="1:14" ht="14.1" customHeight="1" x14ac:dyDescent="0.2">
      <c r="A714" s="881"/>
      <c r="B714" s="748"/>
      <c r="C714" s="864"/>
      <c r="D714" s="718" t="s">
        <v>3884</v>
      </c>
      <c r="E714" s="723"/>
      <c r="F714" s="560" t="s">
        <v>3885</v>
      </c>
      <c r="G714" s="689" t="s">
        <v>3886</v>
      </c>
      <c r="H714" s="690">
        <v>4390.43</v>
      </c>
      <c r="I714" s="707" t="s">
        <v>2040</v>
      </c>
      <c r="J714"/>
      <c r="K714"/>
      <c r="L714" s="45"/>
      <c r="M714" s="439"/>
      <c r="N714" s="439"/>
    </row>
    <row r="715" spans="1:14" ht="14.25" x14ac:dyDescent="0.2">
      <c r="A715" s="881"/>
      <c r="B715" s="748"/>
      <c r="C715" s="864"/>
      <c r="D715" s="718" t="s">
        <v>3887</v>
      </c>
      <c r="E715" s="723"/>
      <c r="F715" s="560" t="s">
        <v>3888</v>
      </c>
      <c r="G715" s="689" t="s">
        <v>3889</v>
      </c>
      <c r="H715" s="690">
        <v>5137.7299999999996</v>
      </c>
      <c r="I715" s="709" t="s">
        <v>2040</v>
      </c>
      <c r="J715"/>
      <c r="K715"/>
      <c r="L715" s="45"/>
      <c r="M715" s="439"/>
      <c r="N715" s="439"/>
    </row>
    <row r="716" spans="1:14" ht="14.25" x14ac:dyDescent="0.2">
      <c r="A716" s="881"/>
      <c r="B716" s="748"/>
      <c r="C716" s="864"/>
      <c r="D716" s="718" t="s">
        <v>3890</v>
      </c>
      <c r="E716" s="723"/>
      <c r="F716" s="560" t="s">
        <v>3891</v>
      </c>
      <c r="G716" s="689" t="s">
        <v>3892</v>
      </c>
      <c r="H716" s="690">
        <v>6258.69</v>
      </c>
      <c r="I716" s="709" t="s">
        <v>2040</v>
      </c>
      <c r="J716"/>
      <c r="K716"/>
      <c r="L716" s="45"/>
      <c r="M716" s="439"/>
      <c r="N716" s="439"/>
    </row>
    <row r="717" spans="1:14" ht="14.25" x14ac:dyDescent="0.2">
      <c r="A717" s="881"/>
      <c r="B717" s="748"/>
      <c r="C717" s="864"/>
      <c r="D717" s="718" t="s">
        <v>3893</v>
      </c>
      <c r="E717" s="723"/>
      <c r="F717" s="560" t="s">
        <v>3894</v>
      </c>
      <c r="G717" s="689" t="s">
        <v>3895</v>
      </c>
      <c r="H717" s="690">
        <v>7379.65</v>
      </c>
      <c r="I717" s="709" t="s">
        <v>2040</v>
      </c>
      <c r="J717"/>
      <c r="K717"/>
      <c r="L717" s="45"/>
      <c r="M717" s="439"/>
      <c r="N717" s="439"/>
    </row>
    <row r="718" spans="1:14" ht="14.25" x14ac:dyDescent="0.2">
      <c r="A718" s="881"/>
      <c r="B718" s="748"/>
      <c r="C718" s="864"/>
      <c r="D718" s="718" t="s">
        <v>3896</v>
      </c>
      <c r="E718" s="723"/>
      <c r="F718" s="560" t="s">
        <v>3897</v>
      </c>
      <c r="G718" s="689" t="s">
        <v>3898</v>
      </c>
      <c r="H718" s="690">
        <v>8500.61</v>
      </c>
      <c r="I718" s="710" t="s">
        <v>2040</v>
      </c>
      <c r="J718"/>
      <c r="K718"/>
      <c r="L718" s="45"/>
      <c r="M718" s="439"/>
      <c r="N718" s="439"/>
    </row>
    <row r="719" spans="1:14" ht="14.25" x14ac:dyDescent="0.2">
      <c r="A719" s="880" t="s">
        <v>2042</v>
      </c>
      <c r="B719" s="747"/>
      <c r="C719" s="863" t="s">
        <v>2043</v>
      </c>
      <c r="D719" s="718"/>
      <c r="E719" s="723"/>
      <c r="F719" s="560"/>
      <c r="G719" s="876" t="s">
        <v>3900</v>
      </c>
      <c r="H719" s="877"/>
      <c r="I719" s="709" t="s">
        <v>2043</v>
      </c>
      <c r="J719"/>
      <c r="K719"/>
      <c r="L719" s="45"/>
      <c r="M719" s="439"/>
      <c r="N719" s="439"/>
    </row>
    <row r="720" spans="1:14" ht="14.25" x14ac:dyDescent="0.2">
      <c r="A720" s="881"/>
      <c r="B720" s="748"/>
      <c r="C720" s="864"/>
      <c r="D720" s="718" t="s">
        <v>3901</v>
      </c>
      <c r="E720" s="723"/>
      <c r="F720" s="560" t="s">
        <v>3902</v>
      </c>
      <c r="G720" s="689" t="s">
        <v>3903</v>
      </c>
      <c r="H720" s="690">
        <v>1258.47</v>
      </c>
      <c r="I720" s="709" t="s">
        <v>2043</v>
      </c>
      <c r="J720"/>
      <c r="K720"/>
      <c r="L720" s="45"/>
      <c r="M720" s="439"/>
      <c r="N720" s="439"/>
    </row>
    <row r="721" spans="1:14" ht="14.25" x14ac:dyDescent="0.2">
      <c r="A721" s="881"/>
      <c r="B721" s="748"/>
      <c r="C721" s="864"/>
      <c r="D721" s="718" t="s">
        <v>3904</v>
      </c>
      <c r="E721" s="723"/>
      <c r="F721" s="560" t="s">
        <v>3905</v>
      </c>
      <c r="G721" s="689" t="s">
        <v>3906</v>
      </c>
      <c r="H721" s="690">
        <v>1944.9</v>
      </c>
      <c r="I721" s="709" t="s">
        <v>2043</v>
      </c>
      <c r="J721"/>
      <c r="K721"/>
      <c r="L721" s="45"/>
      <c r="M721" s="439"/>
      <c r="N721" s="439"/>
    </row>
    <row r="722" spans="1:14" ht="14.25" x14ac:dyDescent="0.2">
      <c r="A722" s="881"/>
      <c r="B722" s="748"/>
      <c r="C722" s="864"/>
      <c r="D722" s="718" t="s">
        <v>3907</v>
      </c>
      <c r="E722" s="723"/>
      <c r="F722" s="560" t="s">
        <v>3908</v>
      </c>
      <c r="G722" s="689" t="s">
        <v>3909</v>
      </c>
      <c r="H722" s="690">
        <v>2631.34</v>
      </c>
      <c r="I722" s="709" t="s">
        <v>2043</v>
      </c>
      <c r="J722"/>
      <c r="K722"/>
      <c r="L722" s="45"/>
      <c r="M722" s="439"/>
      <c r="N722" s="439"/>
    </row>
    <row r="723" spans="1:14" ht="14.25" x14ac:dyDescent="0.2">
      <c r="A723" s="881"/>
      <c r="B723" s="748"/>
      <c r="C723" s="864"/>
      <c r="D723" s="718" t="s">
        <v>3910</v>
      </c>
      <c r="E723" s="723"/>
      <c r="F723" s="560" t="s">
        <v>3911</v>
      </c>
      <c r="G723" s="689" t="s">
        <v>3912</v>
      </c>
      <c r="H723" s="690">
        <v>3317.77</v>
      </c>
      <c r="I723" s="709" t="s">
        <v>2043</v>
      </c>
      <c r="J723"/>
      <c r="K723"/>
      <c r="L723" s="45"/>
      <c r="M723" s="439"/>
      <c r="N723" s="439"/>
    </row>
    <row r="724" spans="1:14" ht="14.25" x14ac:dyDescent="0.2">
      <c r="A724" s="881"/>
      <c r="B724" s="748"/>
      <c r="C724" s="864"/>
      <c r="D724" s="718" t="s">
        <v>3913</v>
      </c>
      <c r="E724" s="723"/>
      <c r="F724" s="560" t="s">
        <v>3914</v>
      </c>
      <c r="G724" s="689" t="s">
        <v>3915</v>
      </c>
      <c r="H724" s="690">
        <v>4004.21</v>
      </c>
      <c r="I724" s="709" t="s">
        <v>2043</v>
      </c>
      <c r="J724"/>
      <c r="K724"/>
      <c r="L724" s="45"/>
      <c r="M724" s="439"/>
      <c r="N724" s="439"/>
    </row>
    <row r="725" spans="1:14" ht="14.25" x14ac:dyDescent="0.2">
      <c r="A725" s="881"/>
      <c r="B725" s="748"/>
      <c r="C725" s="864"/>
      <c r="D725" s="718" t="s">
        <v>3916</v>
      </c>
      <c r="E725" s="723"/>
      <c r="F725" s="560" t="s">
        <v>3917</v>
      </c>
      <c r="G725" s="689" t="s">
        <v>3918</v>
      </c>
      <c r="H725" s="690">
        <v>4690.6499999999996</v>
      </c>
      <c r="I725" s="709" t="s">
        <v>2043</v>
      </c>
      <c r="J725"/>
      <c r="K725"/>
      <c r="L725" s="45"/>
      <c r="M725" s="439"/>
      <c r="N725" s="439"/>
    </row>
    <row r="726" spans="1:14" ht="14.25" x14ac:dyDescent="0.2">
      <c r="A726" s="881"/>
      <c r="B726" s="748"/>
      <c r="C726" s="864"/>
      <c r="D726" s="718" t="s">
        <v>3919</v>
      </c>
      <c r="E726" s="723"/>
      <c r="F726" s="560" t="s">
        <v>3920</v>
      </c>
      <c r="G726" s="689" t="s">
        <v>3921</v>
      </c>
      <c r="H726" s="690">
        <v>5377.08</v>
      </c>
      <c r="I726" s="709" t="s">
        <v>2043</v>
      </c>
      <c r="J726"/>
      <c r="K726"/>
      <c r="L726" s="45"/>
      <c r="M726" s="439"/>
      <c r="N726" s="439"/>
    </row>
    <row r="727" spans="1:14" ht="14.25" x14ac:dyDescent="0.2">
      <c r="A727" s="881"/>
      <c r="B727" s="748"/>
      <c r="C727" s="864"/>
      <c r="D727" s="718" t="s">
        <v>3922</v>
      </c>
      <c r="E727" s="723"/>
      <c r="F727" s="560" t="s">
        <v>3923</v>
      </c>
      <c r="G727" s="689" t="s">
        <v>3924</v>
      </c>
      <c r="H727" s="690">
        <v>6292.33</v>
      </c>
      <c r="I727" s="709" t="s">
        <v>2043</v>
      </c>
      <c r="J727"/>
      <c r="K727"/>
      <c r="L727" s="45"/>
      <c r="M727" s="439"/>
      <c r="N727" s="439"/>
    </row>
    <row r="728" spans="1:14" ht="14.25" x14ac:dyDescent="0.2">
      <c r="A728" s="881"/>
      <c r="B728" s="748"/>
      <c r="C728" s="864"/>
      <c r="D728" s="718" t="s">
        <v>3925</v>
      </c>
      <c r="E728" s="723"/>
      <c r="F728" s="560" t="s">
        <v>3926</v>
      </c>
      <c r="G728" s="689" t="s">
        <v>3927</v>
      </c>
      <c r="H728" s="690">
        <v>7665.2</v>
      </c>
      <c r="I728" s="709" t="s">
        <v>2043</v>
      </c>
      <c r="J728"/>
      <c r="K728"/>
      <c r="L728" s="45"/>
      <c r="M728" s="439"/>
      <c r="N728" s="439"/>
    </row>
    <row r="729" spans="1:14" ht="14.25" customHeight="1" x14ac:dyDescent="0.2">
      <c r="A729" s="881"/>
      <c r="B729" s="748"/>
      <c r="C729" s="864"/>
      <c r="D729" s="718" t="s">
        <v>3928</v>
      </c>
      <c r="E729" s="723"/>
      <c r="F729" s="560" t="s">
        <v>3929</v>
      </c>
      <c r="G729" s="689" t="s">
        <v>3930</v>
      </c>
      <c r="H729" s="690">
        <v>9038.07</v>
      </c>
      <c r="I729" s="709" t="s">
        <v>2043</v>
      </c>
      <c r="J729"/>
      <c r="K729"/>
      <c r="L729" s="45"/>
      <c r="M729" s="439"/>
      <c r="N729" s="439"/>
    </row>
    <row r="730" spans="1:14" ht="14.25" x14ac:dyDescent="0.2">
      <c r="A730" s="881"/>
      <c r="B730" s="748"/>
      <c r="C730" s="864"/>
      <c r="D730" s="718" t="s">
        <v>3931</v>
      </c>
      <c r="E730" s="723"/>
      <c r="F730" s="560" t="s">
        <v>3932</v>
      </c>
      <c r="G730" s="689" t="s">
        <v>3933</v>
      </c>
      <c r="H730" s="690">
        <v>10410.950000000001</v>
      </c>
      <c r="I730" s="709" t="s">
        <v>2043</v>
      </c>
      <c r="J730"/>
      <c r="K730"/>
      <c r="L730" s="45"/>
      <c r="M730" s="439"/>
      <c r="N730" s="439"/>
    </row>
    <row r="731" spans="1:14" ht="14.25" x14ac:dyDescent="0.2">
      <c r="A731" s="881"/>
      <c r="B731" s="748"/>
      <c r="C731" s="864"/>
      <c r="D731" s="718" t="s">
        <v>3934</v>
      </c>
      <c r="E731" s="723"/>
      <c r="F731" s="560" t="s">
        <v>3935</v>
      </c>
      <c r="G731" s="689" t="s">
        <v>3936</v>
      </c>
      <c r="H731" s="690">
        <v>11783.82</v>
      </c>
      <c r="I731" s="709" t="s">
        <v>2043</v>
      </c>
      <c r="J731"/>
      <c r="K731"/>
      <c r="L731" s="45"/>
      <c r="M731" s="439"/>
      <c r="N731" s="439"/>
    </row>
    <row r="732" spans="1:14" ht="14.25" x14ac:dyDescent="0.2">
      <c r="A732" s="881"/>
      <c r="B732" s="748"/>
      <c r="C732" s="864"/>
      <c r="D732" s="718" t="s">
        <v>3937</v>
      </c>
      <c r="E732" s="723"/>
      <c r="F732" s="560" t="s">
        <v>3938</v>
      </c>
      <c r="G732" s="689" t="s">
        <v>3939</v>
      </c>
      <c r="H732" s="690">
        <v>13156.69</v>
      </c>
      <c r="I732" s="709" t="s">
        <v>2043</v>
      </c>
      <c r="J732"/>
      <c r="K732"/>
      <c r="L732" s="45"/>
      <c r="M732" s="439"/>
      <c r="N732" s="439"/>
    </row>
    <row r="733" spans="1:14" s="369" customFormat="1" ht="14.25" x14ac:dyDescent="0.2">
      <c r="A733" s="881"/>
      <c r="B733" s="748"/>
      <c r="C733" s="864"/>
      <c r="D733" s="718" t="s">
        <v>3940</v>
      </c>
      <c r="E733" s="723"/>
      <c r="F733" s="560"/>
      <c r="G733" s="689" t="s">
        <v>7516</v>
      </c>
      <c r="H733" s="690"/>
      <c r="I733" s="709" t="s">
        <v>2043</v>
      </c>
      <c r="J733"/>
      <c r="K733"/>
      <c r="L733" s="45"/>
      <c r="M733" s="439"/>
      <c r="N733" s="439"/>
    </row>
    <row r="734" spans="1:14" ht="14.25" x14ac:dyDescent="0.2">
      <c r="A734" s="881"/>
      <c r="B734" s="748"/>
      <c r="C734" s="864"/>
      <c r="D734" s="718" t="s">
        <v>7517</v>
      </c>
      <c r="E734" s="723"/>
      <c r="F734" s="560" t="s">
        <v>7518</v>
      </c>
      <c r="G734" s="689" t="s">
        <v>7519</v>
      </c>
      <c r="H734" s="690">
        <v>14529.56</v>
      </c>
      <c r="I734" s="709" t="s">
        <v>2043</v>
      </c>
      <c r="J734"/>
      <c r="K734"/>
      <c r="L734" s="45"/>
      <c r="M734" s="439"/>
      <c r="N734" s="439"/>
    </row>
    <row r="735" spans="1:14" ht="14.25" x14ac:dyDescent="0.2">
      <c r="A735" s="881"/>
      <c r="B735" s="748"/>
      <c r="C735" s="864"/>
      <c r="D735" s="718" t="s">
        <v>7520</v>
      </c>
      <c r="E735" s="723"/>
      <c r="F735" s="560" t="s">
        <v>7521</v>
      </c>
      <c r="G735" s="689" t="s">
        <v>7522</v>
      </c>
      <c r="H735" s="690">
        <v>16360.06</v>
      </c>
      <c r="I735" s="709" t="s">
        <v>2043</v>
      </c>
      <c r="J735"/>
      <c r="K735"/>
      <c r="L735" s="45"/>
      <c r="M735" s="439"/>
      <c r="N735" s="439"/>
    </row>
    <row r="736" spans="1:14" ht="14.25" x14ac:dyDescent="0.2">
      <c r="A736" s="881"/>
      <c r="B736" s="748"/>
      <c r="C736" s="864"/>
      <c r="D736" s="718" t="s">
        <v>7523</v>
      </c>
      <c r="E736" s="723"/>
      <c r="F736" s="560" t="s">
        <v>7524</v>
      </c>
      <c r="G736" s="689" t="s">
        <v>7525</v>
      </c>
      <c r="H736" s="690">
        <v>19105.8</v>
      </c>
      <c r="I736" s="709" t="s">
        <v>2043</v>
      </c>
      <c r="J736"/>
      <c r="K736"/>
      <c r="L736" s="45"/>
      <c r="M736" s="439"/>
      <c r="N736" s="439"/>
    </row>
    <row r="737" spans="1:14" s="369" customFormat="1" ht="14.25" x14ac:dyDescent="0.2">
      <c r="A737" s="881"/>
      <c r="B737" s="748"/>
      <c r="C737" s="864"/>
      <c r="D737" s="718" t="s">
        <v>7526</v>
      </c>
      <c r="E737" s="723"/>
      <c r="F737" s="560" t="s">
        <v>7527</v>
      </c>
      <c r="G737" s="689" t="s">
        <v>7528</v>
      </c>
      <c r="H737" s="690">
        <v>21851.55</v>
      </c>
      <c r="I737" s="709" t="s">
        <v>2043</v>
      </c>
      <c r="J737"/>
      <c r="K737"/>
      <c r="L737" s="45"/>
      <c r="M737" s="439"/>
      <c r="N737" s="439"/>
    </row>
    <row r="738" spans="1:14" ht="14.25" x14ac:dyDescent="0.2">
      <c r="A738" s="881"/>
      <c r="B738" s="748"/>
      <c r="C738" s="864"/>
      <c r="D738" s="718" t="s">
        <v>7529</v>
      </c>
      <c r="E738" s="723"/>
      <c r="F738" s="560" t="s">
        <v>7530</v>
      </c>
      <c r="G738" s="689" t="s">
        <v>7531</v>
      </c>
      <c r="H738" s="690">
        <v>24597.29</v>
      </c>
      <c r="I738" s="709" t="s">
        <v>2043</v>
      </c>
      <c r="J738"/>
      <c r="K738"/>
      <c r="L738" s="45"/>
      <c r="M738" s="439"/>
      <c r="N738" s="439"/>
    </row>
    <row r="739" spans="1:14" ht="14.25" x14ac:dyDescent="0.2">
      <c r="A739" s="881"/>
      <c r="B739" s="748"/>
      <c r="C739" s="864"/>
      <c r="D739" s="718" t="s">
        <v>7532</v>
      </c>
      <c r="E739" s="723"/>
      <c r="F739" s="560" t="s">
        <v>7533</v>
      </c>
      <c r="G739" s="689" t="s">
        <v>7534</v>
      </c>
      <c r="H739" s="690">
        <v>27343.03</v>
      </c>
      <c r="I739" s="709" t="s">
        <v>2043</v>
      </c>
      <c r="J739"/>
      <c r="K739"/>
      <c r="L739" s="45"/>
      <c r="M739" s="439"/>
      <c r="N739" s="439"/>
    </row>
    <row r="740" spans="1:14" ht="14.25" x14ac:dyDescent="0.2">
      <c r="A740" s="881"/>
      <c r="B740" s="748"/>
      <c r="C740" s="864"/>
      <c r="D740" s="718" t="s">
        <v>7535</v>
      </c>
      <c r="E740" s="723"/>
      <c r="F740" s="560" t="s">
        <v>7536</v>
      </c>
      <c r="G740" s="689" t="s">
        <v>7537</v>
      </c>
      <c r="H740" s="690">
        <v>30088.78</v>
      </c>
      <c r="I740" s="709" t="s">
        <v>2043</v>
      </c>
      <c r="J740"/>
      <c r="K740"/>
      <c r="L740" s="45"/>
      <c r="M740" s="439"/>
      <c r="N740" s="439"/>
    </row>
    <row r="741" spans="1:14" ht="14.25" x14ac:dyDescent="0.2">
      <c r="A741" s="881"/>
      <c r="B741" s="748"/>
      <c r="C741" s="864"/>
      <c r="D741" s="718" t="s">
        <v>7538</v>
      </c>
      <c r="E741" s="723"/>
      <c r="F741" s="560" t="s">
        <v>7539</v>
      </c>
      <c r="G741" s="689" t="s">
        <v>7540</v>
      </c>
      <c r="H741" s="690">
        <v>32834.519999999997</v>
      </c>
      <c r="I741" s="709" t="s">
        <v>2043</v>
      </c>
      <c r="J741"/>
      <c r="K741"/>
      <c r="L741" s="45"/>
      <c r="M741" s="439"/>
      <c r="N741" s="439"/>
    </row>
    <row r="742" spans="1:14" ht="14.25" x14ac:dyDescent="0.2">
      <c r="A742" s="881"/>
      <c r="B742" s="748"/>
      <c r="C742" s="864"/>
      <c r="D742" s="718" t="s">
        <v>7541</v>
      </c>
      <c r="E742" s="723"/>
      <c r="F742" s="560" t="s">
        <v>7542</v>
      </c>
      <c r="G742" s="689" t="s">
        <v>7543</v>
      </c>
      <c r="H742" s="690">
        <v>35580.269999999997</v>
      </c>
      <c r="I742" s="709" t="s">
        <v>2043</v>
      </c>
      <c r="J742"/>
      <c r="K742"/>
      <c r="L742" s="45"/>
      <c r="M742" s="439"/>
      <c r="N742" s="439"/>
    </row>
    <row r="743" spans="1:14" ht="14.25" x14ac:dyDescent="0.2">
      <c r="A743" s="881"/>
      <c r="B743" s="748"/>
      <c r="C743" s="864"/>
      <c r="D743" s="718" t="s">
        <v>7544</v>
      </c>
      <c r="E743" s="723"/>
      <c r="F743" s="560" t="s">
        <v>7545</v>
      </c>
      <c r="G743" s="689" t="s">
        <v>7546</v>
      </c>
      <c r="H743" s="690">
        <v>38326.01</v>
      </c>
      <c r="I743" s="710" t="s">
        <v>2043</v>
      </c>
      <c r="J743"/>
      <c r="K743"/>
      <c r="L743" s="45"/>
      <c r="M743" s="439"/>
      <c r="N743" s="439"/>
    </row>
    <row r="744" spans="1:14" ht="14.25" x14ac:dyDescent="0.2">
      <c r="A744" s="881"/>
      <c r="B744" s="748"/>
      <c r="C744" s="864"/>
      <c r="D744" s="718" t="s">
        <v>7547</v>
      </c>
      <c r="E744" s="723"/>
      <c r="F744" s="560" t="s">
        <v>7548</v>
      </c>
      <c r="G744" s="689" t="s">
        <v>7549</v>
      </c>
      <c r="H744" s="690">
        <v>41071.75</v>
      </c>
      <c r="I744" s="707" t="s">
        <v>2043</v>
      </c>
      <c r="J744"/>
      <c r="K744"/>
      <c r="L744" s="45"/>
      <c r="M744" s="439"/>
      <c r="N744" s="439"/>
    </row>
    <row r="745" spans="1:14" ht="14.25" x14ac:dyDescent="0.2">
      <c r="A745" s="881"/>
      <c r="B745" s="748"/>
      <c r="C745" s="864"/>
      <c r="D745" s="718" t="s">
        <v>7550</v>
      </c>
      <c r="E745" s="723"/>
      <c r="F745" s="560" t="s">
        <v>7551</v>
      </c>
      <c r="G745" s="689" t="s">
        <v>7552</v>
      </c>
      <c r="H745" s="690">
        <v>43817.5</v>
      </c>
      <c r="I745" s="710" t="s">
        <v>2043</v>
      </c>
      <c r="J745"/>
      <c r="K745"/>
      <c r="L745" s="45"/>
      <c r="M745" s="439"/>
      <c r="N745" s="439"/>
    </row>
    <row r="746" spans="1:14" ht="14.25" x14ac:dyDescent="0.2">
      <c r="A746" s="882" t="s">
        <v>2044</v>
      </c>
      <c r="B746" s="747"/>
      <c r="C746" s="867" t="s">
        <v>2045</v>
      </c>
      <c r="D746" s="718"/>
      <c r="E746" s="723"/>
      <c r="F746" s="560"/>
      <c r="G746" s="876" t="s">
        <v>3941</v>
      </c>
      <c r="H746" s="877"/>
      <c r="I746" s="709" t="s">
        <v>2045</v>
      </c>
      <c r="J746"/>
      <c r="K746"/>
      <c r="L746" s="45"/>
      <c r="M746" s="439"/>
      <c r="N746" s="439"/>
    </row>
    <row r="747" spans="1:14" ht="14.25" x14ac:dyDescent="0.2">
      <c r="A747" s="883"/>
      <c r="B747" s="748"/>
      <c r="C747" s="868"/>
      <c r="D747" s="718" t="s">
        <v>7605</v>
      </c>
      <c r="E747" s="723" t="s">
        <v>2245</v>
      </c>
      <c r="F747" s="560" t="s">
        <v>3942</v>
      </c>
      <c r="G747" s="689" t="s">
        <v>3943</v>
      </c>
      <c r="H747" s="690">
        <v>820.23</v>
      </c>
      <c r="I747" s="709" t="s">
        <v>2045</v>
      </c>
      <c r="J747"/>
      <c r="K747"/>
      <c r="L747" s="45"/>
      <c r="M747" s="439"/>
      <c r="N747" s="439"/>
    </row>
    <row r="748" spans="1:14" ht="14.25" x14ac:dyDescent="0.2">
      <c r="A748" s="883"/>
      <c r="B748" s="748"/>
      <c r="C748" s="868"/>
      <c r="D748" s="718" t="s">
        <v>7606</v>
      </c>
      <c r="E748" s="723" t="s">
        <v>2245</v>
      </c>
      <c r="F748" s="560" t="s">
        <v>3944</v>
      </c>
      <c r="G748" s="689" t="s">
        <v>3945</v>
      </c>
      <c r="H748" s="690">
        <v>1435.4</v>
      </c>
      <c r="I748" s="709" t="s">
        <v>2045</v>
      </c>
      <c r="J748"/>
      <c r="K748"/>
      <c r="L748" s="45"/>
      <c r="M748" s="439"/>
      <c r="N748" s="439"/>
    </row>
    <row r="749" spans="1:14" ht="14.25" x14ac:dyDescent="0.2">
      <c r="A749" s="883"/>
      <c r="B749" s="748"/>
      <c r="C749" s="868"/>
      <c r="D749" s="718" t="s">
        <v>7607</v>
      </c>
      <c r="E749" s="723" t="s">
        <v>2245</v>
      </c>
      <c r="F749" s="560" t="s">
        <v>3946</v>
      </c>
      <c r="G749" s="689" t="s">
        <v>3947</v>
      </c>
      <c r="H749" s="690">
        <v>2050.5700000000002</v>
      </c>
      <c r="I749" s="709" t="s">
        <v>2045</v>
      </c>
      <c r="J749"/>
      <c r="K749"/>
      <c r="L749" s="45"/>
      <c r="M749" s="439"/>
      <c r="N749" s="439"/>
    </row>
    <row r="750" spans="1:14" ht="14.25" x14ac:dyDescent="0.2">
      <c r="A750" s="883"/>
      <c r="B750" s="748"/>
      <c r="C750" s="868"/>
      <c r="D750" s="718" t="s">
        <v>7608</v>
      </c>
      <c r="E750" s="723" t="s">
        <v>2245</v>
      </c>
      <c r="F750" s="560" t="s">
        <v>3948</v>
      </c>
      <c r="G750" s="689" t="s">
        <v>3949</v>
      </c>
      <c r="H750" s="690">
        <v>2665.74</v>
      </c>
      <c r="I750" s="709" t="s">
        <v>2045</v>
      </c>
      <c r="J750"/>
      <c r="K750"/>
      <c r="L750" s="45"/>
      <c r="M750" s="439"/>
      <c r="N750" s="439"/>
    </row>
    <row r="751" spans="1:14" ht="14.25" x14ac:dyDescent="0.2">
      <c r="A751" s="883"/>
      <c r="B751" s="748"/>
      <c r="C751" s="868"/>
      <c r="D751" s="718" t="s">
        <v>3950</v>
      </c>
      <c r="E751" s="723"/>
      <c r="F751" s="560" t="s">
        <v>3951</v>
      </c>
      <c r="G751" s="689" t="s">
        <v>3952</v>
      </c>
      <c r="H751" s="690">
        <v>3075.85</v>
      </c>
      <c r="I751" s="709" t="s">
        <v>2045</v>
      </c>
      <c r="J751"/>
      <c r="K751"/>
      <c r="L751" s="45"/>
      <c r="M751" s="439"/>
      <c r="N751" s="439"/>
    </row>
    <row r="752" spans="1:14" ht="14.25" x14ac:dyDescent="0.2">
      <c r="A752" s="883"/>
      <c r="B752" s="748"/>
      <c r="C752" s="868"/>
      <c r="D752" s="718" t="s">
        <v>3953</v>
      </c>
      <c r="E752" s="723"/>
      <c r="F752" s="560" t="s">
        <v>3954</v>
      </c>
      <c r="G752" s="689" t="s">
        <v>3955</v>
      </c>
      <c r="H752" s="690">
        <v>3691.02</v>
      </c>
      <c r="I752" s="709" t="s">
        <v>2045</v>
      </c>
      <c r="J752"/>
      <c r="K752"/>
      <c r="L752" s="45"/>
      <c r="M752" s="439"/>
      <c r="N752" s="439"/>
    </row>
    <row r="753" spans="1:14" ht="14.25" x14ac:dyDescent="0.2">
      <c r="A753" s="883"/>
      <c r="B753" s="748"/>
      <c r="C753" s="868"/>
      <c r="D753" s="718" t="s">
        <v>3956</v>
      </c>
      <c r="E753" s="723"/>
      <c r="F753" s="560" t="s">
        <v>3957</v>
      </c>
      <c r="G753" s="689" t="s">
        <v>3958</v>
      </c>
      <c r="H753" s="690">
        <v>4306.1899999999996</v>
      </c>
      <c r="I753" s="709" t="s">
        <v>2045</v>
      </c>
      <c r="J753"/>
      <c r="K753"/>
      <c r="L753" s="45"/>
      <c r="M753" s="439"/>
      <c r="N753" s="439"/>
    </row>
    <row r="754" spans="1:14" ht="38.25" customHeight="1" x14ac:dyDescent="0.2">
      <c r="A754" s="883"/>
      <c r="B754" s="748"/>
      <c r="C754" s="868"/>
      <c r="D754" s="718" t="s">
        <v>3959</v>
      </c>
      <c r="E754" s="723"/>
      <c r="F754" s="560" t="s">
        <v>3960</v>
      </c>
      <c r="G754" s="689" t="s">
        <v>3961</v>
      </c>
      <c r="H754" s="690">
        <v>4921.3599999999997</v>
      </c>
      <c r="I754" s="709" t="s">
        <v>2045</v>
      </c>
      <c r="J754"/>
      <c r="K754"/>
      <c r="L754" s="45"/>
      <c r="M754" s="439"/>
      <c r="N754" s="439"/>
    </row>
    <row r="755" spans="1:14" ht="14.25" x14ac:dyDescent="0.2">
      <c r="A755" s="883"/>
      <c r="B755" s="748"/>
      <c r="C755" s="868"/>
      <c r="D755" s="718" t="s">
        <v>3962</v>
      </c>
      <c r="E755" s="723"/>
      <c r="F755" s="560" t="s">
        <v>3963</v>
      </c>
      <c r="G755" s="689" t="s">
        <v>3964</v>
      </c>
      <c r="H755" s="690">
        <v>5536.53</v>
      </c>
      <c r="I755" s="709" t="s">
        <v>2045</v>
      </c>
      <c r="J755"/>
      <c r="K755"/>
      <c r="L755" s="45"/>
      <c r="M755" s="439"/>
      <c r="N755" s="439"/>
    </row>
    <row r="756" spans="1:14" ht="14.25" x14ac:dyDescent="0.2">
      <c r="A756" s="883"/>
      <c r="B756" s="748"/>
      <c r="C756" s="868"/>
      <c r="D756" s="718" t="s">
        <v>3965</v>
      </c>
      <c r="E756" s="723"/>
      <c r="F756" s="560" t="s">
        <v>3966</v>
      </c>
      <c r="G756" s="689" t="s">
        <v>3967</v>
      </c>
      <c r="H756" s="690">
        <v>6151.71</v>
      </c>
      <c r="I756" s="709" t="s">
        <v>2045</v>
      </c>
      <c r="J756"/>
      <c r="K756"/>
      <c r="L756" s="45"/>
      <c r="M756" s="439"/>
      <c r="N756" s="439"/>
    </row>
    <row r="757" spans="1:14" ht="14.25" x14ac:dyDescent="0.2">
      <c r="A757" s="883"/>
      <c r="B757" s="748"/>
      <c r="C757" s="868"/>
      <c r="D757" s="718" t="s">
        <v>3968</v>
      </c>
      <c r="E757" s="723"/>
      <c r="F757" s="560" t="s">
        <v>3969</v>
      </c>
      <c r="G757" s="689" t="s">
        <v>3970</v>
      </c>
      <c r="H757" s="690">
        <v>6766.88</v>
      </c>
      <c r="I757" s="709" t="s">
        <v>2045</v>
      </c>
      <c r="J757"/>
      <c r="K757"/>
      <c r="L757" s="45"/>
      <c r="M757" s="439"/>
      <c r="N757" s="439"/>
    </row>
    <row r="758" spans="1:14" ht="14.25" x14ac:dyDescent="0.2">
      <c r="A758" s="883"/>
      <c r="B758" s="748"/>
      <c r="C758" s="868"/>
      <c r="D758" s="718" t="s">
        <v>3971</v>
      </c>
      <c r="E758" s="723"/>
      <c r="F758" s="560" t="s">
        <v>3972</v>
      </c>
      <c r="G758" s="689" t="s">
        <v>3973</v>
      </c>
      <c r="H758" s="690">
        <v>7382.05</v>
      </c>
      <c r="I758" s="709" t="s">
        <v>2045</v>
      </c>
      <c r="J758"/>
      <c r="K758"/>
      <c r="L758" s="45"/>
      <c r="M758" s="439"/>
      <c r="N758" s="439"/>
    </row>
    <row r="759" spans="1:14" ht="14.25" x14ac:dyDescent="0.2">
      <c r="A759" s="883"/>
      <c r="B759" s="748"/>
      <c r="C759" s="868"/>
      <c r="D759" s="718" t="s">
        <v>3974</v>
      </c>
      <c r="E759" s="723"/>
      <c r="F759" s="560" t="s">
        <v>3975</v>
      </c>
      <c r="G759" s="689" t="s">
        <v>3976</v>
      </c>
      <c r="H759" s="690">
        <v>7997.22</v>
      </c>
      <c r="I759" s="709" t="s">
        <v>2045</v>
      </c>
      <c r="J759"/>
      <c r="K759"/>
      <c r="L759" s="45"/>
      <c r="M759" s="439"/>
      <c r="N759" s="439"/>
    </row>
    <row r="760" spans="1:14" ht="14.25" x14ac:dyDescent="0.2">
      <c r="A760" s="883"/>
      <c r="B760" s="748"/>
      <c r="C760" s="868"/>
      <c r="D760" s="718" t="s">
        <v>3977</v>
      </c>
      <c r="E760" s="723"/>
      <c r="F760" s="560" t="s">
        <v>3978</v>
      </c>
      <c r="G760" s="689" t="s">
        <v>3979</v>
      </c>
      <c r="H760" s="690">
        <v>8612.39</v>
      </c>
      <c r="I760" s="709" t="s">
        <v>2045</v>
      </c>
      <c r="J760"/>
      <c r="K760"/>
      <c r="L760" s="45"/>
      <c r="M760" s="439"/>
      <c r="N760" s="439"/>
    </row>
    <row r="761" spans="1:14" ht="14.25" x14ac:dyDescent="0.2">
      <c r="A761" s="883"/>
      <c r="B761" s="748"/>
      <c r="C761" s="868"/>
      <c r="D761" s="718" t="s">
        <v>3980</v>
      </c>
      <c r="E761" s="723"/>
      <c r="F761" s="560" t="s">
        <v>3981</v>
      </c>
      <c r="G761" s="689" t="s">
        <v>3982</v>
      </c>
      <c r="H761" s="690">
        <v>9842.73</v>
      </c>
      <c r="I761" s="709" t="s">
        <v>2045</v>
      </c>
      <c r="J761"/>
      <c r="K761"/>
      <c r="L761" s="45"/>
      <c r="M761" s="439"/>
      <c r="N761" s="439"/>
    </row>
    <row r="762" spans="1:14" ht="14.25" x14ac:dyDescent="0.2">
      <c r="A762" s="883"/>
      <c r="B762" s="748"/>
      <c r="C762" s="868"/>
      <c r="D762" s="718" t="s">
        <v>3983</v>
      </c>
      <c r="E762" s="723"/>
      <c r="F762" s="560" t="s">
        <v>3984</v>
      </c>
      <c r="G762" s="689" t="s">
        <v>3985</v>
      </c>
      <c r="H762" s="690">
        <v>11073.07</v>
      </c>
      <c r="I762" s="709" t="s">
        <v>2045</v>
      </c>
      <c r="J762"/>
      <c r="K762"/>
      <c r="L762" s="45"/>
      <c r="M762" s="439"/>
      <c r="N762" s="439"/>
    </row>
    <row r="763" spans="1:14" ht="14.25" x14ac:dyDescent="0.2">
      <c r="A763" s="883"/>
      <c r="B763" s="748"/>
      <c r="C763" s="868"/>
      <c r="D763" s="718" t="s">
        <v>3986</v>
      </c>
      <c r="E763" s="723"/>
      <c r="F763" s="560" t="s">
        <v>3987</v>
      </c>
      <c r="G763" s="689" t="s">
        <v>3988</v>
      </c>
      <c r="H763" s="690">
        <v>12303.41</v>
      </c>
      <c r="I763" s="709" t="s">
        <v>2045</v>
      </c>
      <c r="J763"/>
      <c r="K763"/>
      <c r="L763" s="45"/>
      <c r="M763" s="439"/>
      <c r="N763" s="439"/>
    </row>
    <row r="764" spans="1:14" ht="14.25" x14ac:dyDescent="0.2">
      <c r="A764" s="883"/>
      <c r="B764" s="748"/>
      <c r="C764" s="868"/>
      <c r="D764" s="718" t="s">
        <v>3989</v>
      </c>
      <c r="E764" s="723"/>
      <c r="F764" s="560" t="s">
        <v>3990</v>
      </c>
      <c r="G764" s="689" t="s">
        <v>3991</v>
      </c>
      <c r="H764" s="690">
        <v>13533.75</v>
      </c>
      <c r="I764" s="709" t="s">
        <v>2045</v>
      </c>
      <c r="J764"/>
      <c r="K764"/>
      <c r="L764" s="45"/>
      <c r="M764" s="439"/>
      <c r="N764" s="439"/>
    </row>
    <row r="765" spans="1:14" ht="14.25" x14ac:dyDescent="0.2">
      <c r="A765" s="883"/>
      <c r="B765" s="748"/>
      <c r="C765" s="868"/>
      <c r="D765" s="718" t="s">
        <v>3992</v>
      </c>
      <c r="E765" s="723"/>
      <c r="F765" s="560"/>
      <c r="G765" s="689" t="s">
        <v>6281</v>
      </c>
      <c r="H765" s="690"/>
      <c r="I765" s="709" t="s">
        <v>2045</v>
      </c>
      <c r="J765"/>
      <c r="K765"/>
      <c r="L765" s="45"/>
      <c r="M765" s="439"/>
      <c r="N765" s="439"/>
    </row>
    <row r="766" spans="1:14" ht="14.25" x14ac:dyDescent="0.2">
      <c r="A766" s="883"/>
      <c r="B766" s="748"/>
      <c r="C766" s="868"/>
      <c r="D766" s="718" t="s">
        <v>6260</v>
      </c>
      <c r="E766" s="723"/>
      <c r="F766" s="560" t="s">
        <v>6282</v>
      </c>
      <c r="G766" s="689" t="s">
        <v>6283</v>
      </c>
      <c r="H766" s="690">
        <v>15584.32</v>
      </c>
      <c r="I766" s="709" t="s">
        <v>2045</v>
      </c>
      <c r="J766"/>
      <c r="K766"/>
      <c r="L766" s="45"/>
      <c r="M766" s="439"/>
      <c r="N766" s="439"/>
    </row>
    <row r="767" spans="1:14" ht="14.25" x14ac:dyDescent="0.2">
      <c r="A767" s="883"/>
      <c r="B767" s="748"/>
      <c r="C767" s="868"/>
      <c r="D767" s="718" t="s">
        <v>6261</v>
      </c>
      <c r="E767" s="723"/>
      <c r="F767" s="560" t="s">
        <v>6284</v>
      </c>
      <c r="G767" s="689" t="s">
        <v>6285</v>
      </c>
      <c r="H767" s="690">
        <v>18045</v>
      </c>
      <c r="I767" s="709" t="s">
        <v>2045</v>
      </c>
      <c r="J767"/>
      <c r="K767"/>
      <c r="L767" s="45"/>
      <c r="M767" s="439"/>
      <c r="N767" s="439"/>
    </row>
    <row r="768" spans="1:14" ht="14.25" x14ac:dyDescent="0.2">
      <c r="A768" s="883"/>
      <c r="B768" s="748"/>
      <c r="C768" s="868"/>
      <c r="D768" s="718" t="s">
        <v>6262</v>
      </c>
      <c r="E768" s="723"/>
      <c r="F768" s="560" t="s">
        <v>6286</v>
      </c>
      <c r="G768" s="689" t="s">
        <v>6287</v>
      </c>
      <c r="H768" s="690">
        <v>20505.689999999999</v>
      </c>
      <c r="I768" s="709" t="s">
        <v>2045</v>
      </c>
      <c r="J768"/>
      <c r="K768"/>
      <c r="L768" s="45"/>
      <c r="M768" s="439"/>
      <c r="N768" s="439"/>
    </row>
    <row r="769" spans="1:14" ht="14.25" x14ac:dyDescent="0.2">
      <c r="A769" s="883"/>
      <c r="B769" s="748"/>
      <c r="C769" s="868"/>
      <c r="D769" s="718" t="s">
        <v>6263</v>
      </c>
      <c r="E769" s="723"/>
      <c r="F769" s="560" t="s">
        <v>6288</v>
      </c>
      <c r="G769" s="689" t="s">
        <v>6289</v>
      </c>
      <c r="H769" s="690">
        <v>22966.37</v>
      </c>
      <c r="I769" s="709" t="s">
        <v>2045</v>
      </c>
      <c r="J769"/>
      <c r="K769"/>
      <c r="L769" s="45"/>
      <c r="M769" s="439"/>
      <c r="N769" s="439"/>
    </row>
    <row r="770" spans="1:14" ht="14.25" x14ac:dyDescent="0.2">
      <c r="A770" s="883"/>
      <c r="B770" s="748"/>
      <c r="C770" s="868"/>
      <c r="D770" s="718" t="s">
        <v>6264</v>
      </c>
      <c r="E770" s="723"/>
      <c r="F770" s="560" t="s">
        <v>6290</v>
      </c>
      <c r="G770" s="689" t="s">
        <v>6291</v>
      </c>
      <c r="H770" s="690">
        <v>26247.279999999999</v>
      </c>
      <c r="I770" s="709" t="s">
        <v>2045</v>
      </c>
      <c r="J770"/>
      <c r="K770"/>
      <c r="L770" s="45"/>
      <c r="M770" s="439"/>
      <c r="N770" s="439"/>
    </row>
    <row r="771" spans="1:14" ht="14.25" x14ac:dyDescent="0.2">
      <c r="A771" s="883"/>
      <c r="B771" s="748"/>
      <c r="C771" s="868"/>
      <c r="D771" s="718" t="s">
        <v>6265</v>
      </c>
      <c r="E771" s="723"/>
      <c r="F771" s="560" t="s">
        <v>6292</v>
      </c>
      <c r="G771" s="689" t="s">
        <v>6293</v>
      </c>
      <c r="H771" s="690">
        <v>31168.639999999999</v>
      </c>
      <c r="I771" s="709" t="s">
        <v>2045</v>
      </c>
      <c r="J771"/>
      <c r="K771"/>
      <c r="L771" s="45"/>
      <c r="M771" s="439"/>
      <c r="N771" s="439"/>
    </row>
    <row r="772" spans="1:14" ht="14.25" x14ac:dyDescent="0.2">
      <c r="A772" s="883"/>
      <c r="B772" s="748"/>
      <c r="C772" s="868"/>
      <c r="D772" s="718" t="s">
        <v>6266</v>
      </c>
      <c r="E772" s="723"/>
      <c r="F772" s="560" t="s">
        <v>6294</v>
      </c>
      <c r="G772" s="689" t="s">
        <v>6295</v>
      </c>
      <c r="H772" s="690">
        <v>36090.01</v>
      </c>
      <c r="I772" s="709" t="s">
        <v>2045</v>
      </c>
      <c r="J772"/>
      <c r="K772"/>
      <c r="L772" s="45"/>
      <c r="M772" s="439"/>
      <c r="N772" s="439"/>
    </row>
    <row r="773" spans="1:14" ht="14.25" x14ac:dyDescent="0.2">
      <c r="A773" s="883"/>
      <c r="B773" s="748"/>
      <c r="C773" s="868"/>
      <c r="D773" s="718" t="s">
        <v>6267</v>
      </c>
      <c r="E773" s="723"/>
      <c r="F773" s="560" t="s">
        <v>6296</v>
      </c>
      <c r="G773" s="689" t="s">
        <v>6297</v>
      </c>
      <c r="H773" s="690">
        <v>42651.82</v>
      </c>
      <c r="I773" s="709" t="s">
        <v>2045</v>
      </c>
      <c r="J773"/>
      <c r="K773"/>
      <c r="L773" s="45"/>
      <c r="M773" s="439"/>
      <c r="N773" s="439"/>
    </row>
    <row r="774" spans="1:14" ht="14.25" x14ac:dyDescent="0.2">
      <c r="A774" s="883"/>
      <c r="B774" s="748"/>
      <c r="C774" s="868"/>
      <c r="D774" s="718" t="s">
        <v>6268</v>
      </c>
      <c r="E774" s="723"/>
      <c r="F774" s="560" t="s">
        <v>6298</v>
      </c>
      <c r="G774" s="689" t="s">
        <v>6299</v>
      </c>
      <c r="H774" s="690">
        <v>52494.55</v>
      </c>
      <c r="I774" s="709" t="s">
        <v>2045</v>
      </c>
      <c r="J774"/>
      <c r="K774"/>
      <c r="L774" s="45"/>
      <c r="M774" s="439"/>
      <c r="N774" s="439"/>
    </row>
    <row r="775" spans="1:14" ht="14.25" x14ac:dyDescent="0.2">
      <c r="A775" s="884"/>
      <c r="B775" s="748"/>
      <c r="C775" s="869"/>
      <c r="D775" s="718" t="s">
        <v>6269</v>
      </c>
      <c r="E775" s="723"/>
      <c r="F775" s="560" t="s">
        <v>6300</v>
      </c>
      <c r="G775" s="689" t="s">
        <v>6301</v>
      </c>
      <c r="H775" s="690">
        <v>62337.279999999999</v>
      </c>
      <c r="I775" s="710" t="s">
        <v>2045</v>
      </c>
      <c r="J775"/>
      <c r="K775"/>
      <c r="L775" s="45"/>
      <c r="M775" s="439"/>
      <c r="N775" s="439"/>
    </row>
    <row r="776" spans="1:14" s="370" customFormat="1" ht="14.25" x14ac:dyDescent="0.2">
      <c r="A776" s="882" t="s">
        <v>6387</v>
      </c>
      <c r="B776" s="747" t="s">
        <v>88</v>
      </c>
      <c r="C776" s="867" t="s">
        <v>2046</v>
      </c>
      <c r="D776" s="718"/>
      <c r="E776" s="723"/>
      <c r="F776" s="560"/>
      <c r="G776" s="876" t="s">
        <v>3993</v>
      </c>
      <c r="H776" s="877"/>
      <c r="I776" s="709" t="s">
        <v>2046</v>
      </c>
      <c r="J776"/>
      <c r="K776"/>
      <c r="L776" s="45"/>
      <c r="M776" s="439"/>
      <c r="N776" s="439"/>
    </row>
    <row r="777" spans="1:14" s="370" customFormat="1" ht="14.25" x14ac:dyDescent="0.2">
      <c r="A777" s="883"/>
      <c r="B777" s="748"/>
      <c r="C777" s="868"/>
      <c r="D777" s="865" t="s">
        <v>3994</v>
      </c>
      <c r="E777" s="720"/>
      <c r="F777" s="560" t="s">
        <v>3995</v>
      </c>
      <c r="G777" s="689" t="s">
        <v>3996</v>
      </c>
      <c r="H777" s="878">
        <v>331.57</v>
      </c>
      <c r="I777" s="709" t="s">
        <v>2046</v>
      </c>
      <c r="J777"/>
      <c r="K777"/>
      <c r="L777" s="45"/>
      <c r="M777" s="439"/>
      <c r="N777" s="439"/>
    </row>
    <row r="778" spans="1:14" ht="25.5" x14ac:dyDescent="0.2">
      <c r="A778" s="883"/>
      <c r="B778" s="748"/>
      <c r="C778" s="868"/>
      <c r="D778" s="866"/>
      <c r="E778" s="721"/>
      <c r="F778" s="560" t="s">
        <v>3997</v>
      </c>
      <c r="G778" s="689" t="s">
        <v>3998</v>
      </c>
      <c r="H778" s="879"/>
      <c r="I778" s="709" t="s">
        <v>2046</v>
      </c>
      <c r="J778"/>
      <c r="K778"/>
      <c r="L778" s="45"/>
      <c r="M778" s="439"/>
      <c r="N778" s="439"/>
    </row>
    <row r="779" spans="1:14" ht="25.5" x14ac:dyDescent="0.2">
      <c r="A779" s="883"/>
      <c r="B779" s="748"/>
      <c r="C779" s="868"/>
      <c r="D779" s="866"/>
      <c r="E779" s="722"/>
      <c r="F779" s="560" t="s">
        <v>3999</v>
      </c>
      <c r="G779" s="689" t="s">
        <v>4000</v>
      </c>
      <c r="H779" s="879"/>
      <c r="I779" s="709" t="s">
        <v>2046</v>
      </c>
      <c r="J779"/>
      <c r="K779"/>
      <c r="L779" s="45"/>
      <c r="M779" s="439"/>
      <c r="N779" s="439"/>
    </row>
    <row r="780" spans="1:14" ht="14.25" x14ac:dyDescent="0.2">
      <c r="A780" s="883"/>
      <c r="B780" s="748"/>
      <c r="C780" s="868"/>
      <c r="D780" s="865" t="s">
        <v>4001</v>
      </c>
      <c r="E780" s="720"/>
      <c r="F780" s="560" t="s">
        <v>4002</v>
      </c>
      <c r="G780" s="689" t="s">
        <v>4003</v>
      </c>
      <c r="H780" s="878">
        <v>795.77</v>
      </c>
      <c r="I780" s="710" t="s">
        <v>2046</v>
      </c>
      <c r="J780"/>
      <c r="K780"/>
      <c r="L780" s="45"/>
      <c r="M780" s="439"/>
      <c r="N780" s="439"/>
    </row>
    <row r="781" spans="1:14" ht="14.1" customHeight="1" x14ac:dyDescent="0.2">
      <c r="A781" s="883"/>
      <c r="B781" s="748"/>
      <c r="C781" s="868"/>
      <c r="D781" s="866"/>
      <c r="E781" s="721"/>
      <c r="F781" s="560" t="s">
        <v>4004</v>
      </c>
      <c r="G781" s="689" t="s">
        <v>4005</v>
      </c>
      <c r="H781" s="879"/>
      <c r="I781" s="707" t="s">
        <v>2046</v>
      </c>
      <c r="J781"/>
      <c r="K781"/>
      <c r="L781" s="45"/>
      <c r="M781" s="439"/>
      <c r="N781" s="439"/>
    </row>
    <row r="782" spans="1:14" ht="25.5" x14ac:dyDescent="0.2">
      <c r="A782" s="883"/>
      <c r="B782" s="748"/>
      <c r="C782" s="868"/>
      <c r="D782" s="866"/>
      <c r="E782" s="722"/>
      <c r="F782" s="560" t="s">
        <v>4006</v>
      </c>
      <c r="G782" s="689" t="s">
        <v>4007</v>
      </c>
      <c r="H782" s="879"/>
      <c r="I782" s="709" t="s">
        <v>2046</v>
      </c>
      <c r="J782"/>
      <c r="K782"/>
      <c r="L782" s="45"/>
      <c r="M782" s="439"/>
      <c r="N782" s="439"/>
    </row>
    <row r="783" spans="1:14" ht="14.25" x14ac:dyDescent="0.2">
      <c r="A783" s="883"/>
      <c r="B783" s="748"/>
      <c r="C783" s="868"/>
      <c r="D783" s="865" t="s">
        <v>4008</v>
      </c>
      <c r="E783" s="720"/>
      <c r="F783" s="560" t="s">
        <v>4009</v>
      </c>
      <c r="G783" s="689" t="s">
        <v>4010</v>
      </c>
      <c r="H783" s="878">
        <v>1657.85</v>
      </c>
      <c r="I783" s="709" t="s">
        <v>2046</v>
      </c>
      <c r="J783"/>
      <c r="K783"/>
      <c r="L783" s="45"/>
      <c r="M783" s="439"/>
      <c r="N783" s="439"/>
    </row>
    <row r="784" spans="1:14" ht="25.5" x14ac:dyDescent="0.2">
      <c r="A784" s="883"/>
      <c r="B784" s="748"/>
      <c r="C784" s="868"/>
      <c r="D784" s="866"/>
      <c r="E784" s="721"/>
      <c r="F784" s="560" t="s">
        <v>4011</v>
      </c>
      <c r="G784" s="689" t="s">
        <v>4012</v>
      </c>
      <c r="H784" s="879"/>
      <c r="I784" s="709" t="s">
        <v>2046</v>
      </c>
      <c r="J784"/>
      <c r="K784"/>
      <c r="L784" s="45"/>
      <c r="M784" s="439"/>
      <c r="N784" s="439"/>
    </row>
    <row r="785" spans="1:14" ht="25.5" customHeight="1" x14ac:dyDescent="0.2">
      <c r="A785" s="883"/>
      <c r="B785" s="748"/>
      <c r="C785" s="868"/>
      <c r="D785" s="866"/>
      <c r="E785" s="722"/>
      <c r="F785" s="560" t="s">
        <v>4013</v>
      </c>
      <c r="G785" s="689" t="s">
        <v>4014</v>
      </c>
      <c r="H785" s="879"/>
      <c r="I785" s="709" t="s">
        <v>2046</v>
      </c>
      <c r="J785"/>
      <c r="K785"/>
      <c r="L785" s="45"/>
      <c r="M785" s="439"/>
      <c r="N785" s="439"/>
    </row>
    <row r="786" spans="1:14" ht="14.25" x14ac:dyDescent="0.2">
      <c r="A786" s="883"/>
      <c r="B786" s="748"/>
      <c r="C786" s="868"/>
      <c r="D786" s="865" t="s">
        <v>4015</v>
      </c>
      <c r="E786" s="720"/>
      <c r="F786" s="560" t="s">
        <v>4016</v>
      </c>
      <c r="G786" s="689" t="s">
        <v>4017</v>
      </c>
      <c r="H786" s="878">
        <v>2984.13</v>
      </c>
      <c r="I786" s="709" t="s">
        <v>2046</v>
      </c>
      <c r="J786"/>
      <c r="K786"/>
      <c r="L786" s="45"/>
      <c r="M786" s="439"/>
      <c r="N786" s="439"/>
    </row>
    <row r="787" spans="1:14" ht="25.5" x14ac:dyDescent="0.2">
      <c r="A787" s="883"/>
      <c r="B787" s="748"/>
      <c r="C787" s="868"/>
      <c r="D787" s="866"/>
      <c r="E787" s="721"/>
      <c r="F787" s="560" t="s">
        <v>4018</v>
      </c>
      <c r="G787" s="689" t="s">
        <v>4019</v>
      </c>
      <c r="H787" s="879"/>
      <c r="I787" s="709" t="s">
        <v>2046</v>
      </c>
      <c r="J787"/>
      <c r="K787"/>
      <c r="L787" s="45"/>
      <c r="M787" s="439"/>
      <c r="N787" s="439"/>
    </row>
    <row r="788" spans="1:14" ht="25.5" x14ac:dyDescent="0.2">
      <c r="A788" s="883"/>
      <c r="B788" s="748"/>
      <c r="C788" s="868"/>
      <c r="D788" s="866"/>
      <c r="E788" s="722"/>
      <c r="F788" s="560" t="s">
        <v>4020</v>
      </c>
      <c r="G788" s="689" t="s">
        <v>4021</v>
      </c>
      <c r="H788" s="879"/>
      <c r="I788" s="709" t="s">
        <v>2046</v>
      </c>
      <c r="J788"/>
      <c r="K788"/>
      <c r="L788" s="45"/>
      <c r="M788" s="439"/>
      <c r="N788" s="439"/>
    </row>
    <row r="789" spans="1:14" ht="14.25" x14ac:dyDescent="0.2">
      <c r="A789" s="883"/>
      <c r="B789" s="748"/>
      <c r="C789" s="868"/>
      <c r="D789" s="865" t="s">
        <v>4022</v>
      </c>
      <c r="E789" s="720"/>
      <c r="F789" s="560" t="s">
        <v>4023</v>
      </c>
      <c r="G789" s="689" t="s">
        <v>4024</v>
      </c>
      <c r="H789" s="878">
        <v>4973.55</v>
      </c>
      <c r="I789" s="709" t="s">
        <v>2046</v>
      </c>
      <c r="J789"/>
      <c r="K789"/>
      <c r="L789" s="45"/>
      <c r="M789" s="439"/>
      <c r="N789" s="439"/>
    </row>
    <row r="790" spans="1:14" ht="25.5" x14ac:dyDescent="0.2">
      <c r="A790" s="883"/>
      <c r="B790" s="748"/>
      <c r="C790" s="868"/>
      <c r="D790" s="866"/>
      <c r="E790" s="721"/>
      <c r="F790" s="560" t="s">
        <v>4025</v>
      </c>
      <c r="G790" s="689" t="s">
        <v>4026</v>
      </c>
      <c r="H790" s="879"/>
      <c r="I790" s="709" t="s">
        <v>2046</v>
      </c>
      <c r="J790"/>
      <c r="K790"/>
      <c r="L790" s="45"/>
      <c r="M790" s="439"/>
      <c r="N790" s="439"/>
    </row>
    <row r="791" spans="1:14" ht="25.5" x14ac:dyDescent="0.2">
      <c r="A791" s="883"/>
      <c r="B791" s="748"/>
      <c r="C791" s="868"/>
      <c r="D791" s="866"/>
      <c r="E791" s="722"/>
      <c r="F791" s="560" t="s">
        <v>4027</v>
      </c>
      <c r="G791" s="689" t="s">
        <v>4028</v>
      </c>
      <c r="H791" s="879"/>
      <c r="I791" s="709" t="s">
        <v>2046</v>
      </c>
      <c r="J791"/>
      <c r="K791"/>
      <c r="L791" s="45"/>
      <c r="M791" s="439"/>
      <c r="N791" s="439"/>
    </row>
    <row r="792" spans="1:14" ht="14.25" x14ac:dyDescent="0.2">
      <c r="A792" s="883"/>
      <c r="B792" s="748"/>
      <c r="C792" s="868"/>
      <c r="D792" s="865" t="s">
        <v>4029</v>
      </c>
      <c r="E792" s="720"/>
      <c r="F792" s="560" t="s">
        <v>4030</v>
      </c>
      <c r="G792" s="689" t="s">
        <v>4031</v>
      </c>
      <c r="H792" s="878">
        <v>7294.54</v>
      </c>
      <c r="I792" s="709" t="s">
        <v>2046</v>
      </c>
      <c r="J792"/>
      <c r="K792"/>
      <c r="L792" s="45"/>
      <c r="M792" s="439"/>
      <c r="N792" s="439"/>
    </row>
    <row r="793" spans="1:14" ht="25.5" x14ac:dyDescent="0.2">
      <c r="A793" s="883"/>
      <c r="B793" s="748"/>
      <c r="C793" s="868"/>
      <c r="D793" s="866"/>
      <c r="E793" s="721"/>
      <c r="F793" s="560" t="s">
        <v>4032</v>
      </c>
      <c r="G793" s="689" t="s">
        <v>4033</v>
      </c>
      <c r="H793" s="879"/>
      <c r="I793" s="709" t="s">
        <v>2046</v>
      </c>
      <c r="J793"/>
      <c r="K793"/>
      <c r="L793" s="45"/>
      <c r="M793" s="439"/>
      <c r="N793" s="439"/>
    </row>
    <row r="794" spans="1:14" ht="25.5" x14ac:dyDescent="0.2">
      <c r="A794" s="883"/>
      <c r="B794" s="748"/>
      <c r="C794" s="868"/>
      <c r="D794" s="866"/>
      <c r="E794" s="722"/>
      <c r="F794" s="560" t="s">
        <v>4034</v>
      </c>
      <c r="G794" s="689" t="s">
        <v>4035</v>
      </c>
      <c r="H794" s="879"/>
      <c r="I794" s="709" t="s">
        <v>2046</v>
      </c>
      <c r="J794"/>
      <c r="K794"/>
      <c r="L794" s="45"/>
      <c r="M794" s="439"/>
      <c r="N794" s="439"/>
    </row>
    <row r="795" spans="1:14" ht="14.25" x14ac:dyDescent="0.2">
      <c r="A795" s="883"/>
      <c r="B795" s="748"/>
      <c r="C795" s="868"/>
      <c r="D795" s="865" t="s">
        <v>4036</v>
      </c>
      <c r="E795" s="720"/>
      <c r="F795" s="560" t="s">
        <v>4037</v>
      </c>
      <c r="G795" s="689" t="s">
        <v>4038</v>
      </c>
      <c r="H795" s="878">
        <v>10941.81</v>
      </c>
      <c r="I795" s="709" t="s">
        <v>2046</v>
      </c>
      <c r="J795"/>
      <c r="K795"/>
      <c r="L795" s="45"/>
      <c r="M795" s="439"/>
      <c r="N795" s="439"/>
    </row>
    <row r="796" spans="1:14" ht="25.5" x14ac:dyDescent="0.2">
      <c r="A796" s="883"/>
      <c r="B796" s="748"/>
      <c r="C796" s="868"/>
      <c r="D796" s="866"/>
      <c r="E796" s="721"/>
      <c r="F796" s="560" t="s">
        <v>4039</v>
      </c>
      <c r="G796" s="689" t="s">
        <v>4040</v>
      </c>
      <c r="H796" s="879"/>
      <c r="I796" s="709" t="s">
        <v>2046</v>
      </c>
      <c r="J796"/>
      <c r="K796"/>
      <c r="L796" s="45"/>
      <c r="M796" s="439"/>
      <c r="N796" s="439"/>
    </row>
    <row r="797" spans="1:14" ht="25.5" x14ac:dyDescent="0.2">
      <c r="A797" s="883"/>
      <c r="B797" s="748"/>
      <c r="C797" s="868"/>
      <c r="D797" s="866"/>
      <c r="E797" s="722"/>
      <c r="F797" s="560" t="s">
        <v>4041</v>
      </c>
      <c r="G797" s="689" t="s">
        <v>4042</v>
      </c>
      <c r="H797" s="879"/>
      <c r="I797" s="709" t="s">
        <v>2046</v>
      </c>
      <c r="J797"/>
      <c r="K797"/>
      <c r="L797" s="45"/>
      <c r="M797" s="439"/>
      <c r="N797" s="439"/>
    </row>
    <row r="798" spans="1:14" ht="14.25" x14ac:dyDescent="0.2">
      <c r="A798" s="883"/>
      <c r="B798" s="748"/>
      <c r="C798" s="868"/>
      <c r="D798" s="865" t="s">
        <v>4043</v>
      </c>
      <c r="E798" s="720"/>
      <c r="F798" s="560" t="s">
        <v>4044</v>
      </c>
      <c r="G798" s="689" t="s">
        <v>4045</v>
      </c>
      <c r="H798" s="878">
        <v>15915.36</v>
      </c>
      <c r="I798" s="709" t="s">
        <v>2046</v>
      </c>
      <c r="J798"/>
      <c r="K798"/>
      <c r="L798" s="45"/>
      <c r="M798" s="439"/>
      <c r="N798" s="439"/>
    </row>
    <row r="799" spans="1:14" ht="25.5" x14ac:dyDescent="0.2">
      <c r="A799" s="883"/>
      <c r="B799" s="748"/>
      <c r="C799" s="868"/>
      <c r="D799" s="866"/>
      <c r="E799" s="721"/>
      <c r="F799" s="560" t="s">
        <v>4046</v>
      </c>
      <c r="G799" s="689" t="s">
        <v>4047</v>
      </c>
      <c r="H799" s="879"/>
      <c r="I799" s="709" t="s">
        <v>2046</v>
      </c>
      <c r="J799"/>
      <c r="K799"/>
      <c r="L799" s="45"/>
      <c r="M799" s="439"/>
      <c r="N799" s="439"/>
    </row>
    <row r="800" spans="1:14" ht="25.5" x14ac:dyDescent="0.2">
      <c r="A800" s="883"/>
      <c r="B800" s="748"/>
      <c r="C800" s="868"/>
      <c r="D800" s="866"/>
      <c r="E800" s="722"/>
      <c r="F800" s="560" t="s">
        <v>4048</v>
      </c>
      <c r="G800" s="689" t="s">
        <v>4049</v>
      </c>
      <c r="H800" s="879"/>
      <c r="I800" s="709" t="s">
        <v>2046</v>
      </c>
      <c r="J800"/>
      <c r="K800"/>
      <c r="L800" s="45"/>
      <c r="M800" s="439"/>
      <c r="N800" s="439"/>
    </row>
    <row r="801" spans="1:14" ht="14.25" x14ac:dyDescent="0.2">
      <c r="A801" s="883"/>
      <c r="B801" s="748"/>
      <c r="C801" s="868"/>
      <c r="D801" s="865" t="s">
        <v>4050</v>
      </c>
      <c r="E801" s="720"/>
      <c r="F801" s="560" t="s">
        <v>4051</v>
      </c>
      <c r="G801" s="689" t="s">
        <v>4052</v>
      </c>
      <c r="H801" s="878">
        <v>20888.91</v>
      </c>
      <c r="I801" s="709" t="s">
        <v>2046</v>
      </c>
      <c r="J801"/>
      <c r="K801"/>
      <c r="L801" s="45"/>
      <c r="M801" s="439"/>
      <c r="N801" s="439"/>
    </row>
    <row r="802" spans="1:14" ht="25.5" x14ac:dyDescent="0.2">
      <c r="A802" s="883"/>
      <c r="B802" s="748"/>
      <c r="C802" s="868"/>
      <c r="D802" s="866"/>
      <c r="E802" s="721"/>
      <c r="F802" s="560" t="s">
        <v>4053</v>
      </c>
      <c r="G802" s="689" t="s">
        <v>4054</v>
      </c>
      <c r="H802" s="879"/>
      <c r="I802" s="709" t="s">
        <v>2046</v>
      </c>
      <c r="J802"/>
      <c r="K802"/>
      <c r="L802" s="45"/>
      <c r="M802" s="439"/>
      <c r="N802" s="439"/>
    </row>
    <row r="803" spans="1:14" ht="25.5" x14ac:dyDescent="0.2">
      <c r="A803" s="883"/>
      <c r="B803" s="748"/>
      <c r="C803" s="868"/>
      <c r="D803" s="866"/>
      <c r="E803" s="722"/>
      <c r="F803" s="560" t="s">
        <v>4055</v>
      </c>
      <c r="G803" s="689" t="s">
        <v>4056</v>
      </c>
      <c r="H803" s="879"/>
      <c r="I803" s="709" t="s">
        <v>2046</v>
      </c>
      <c r="J803"/>
      <c r="K803"/>
      <c r="L803" s="45"/>
      <c r="M803" s="439"/>
      <c r="N803" s="439"/>
    </row>
    <row r="804" spans="1:14" ht="14.25" x14ac:dyDescent="0.2">
      <c r="A804" s="883"/>
      <c r="B804" s="748"/>
      <c r="C804" s="868"/>
      <c r="D804" s="865" t="s">
        <v>4057</v>
      </c>
      <c r="E804" s="720"/>
      <c r="F804" s="560" t="s">
        <v>4058</v>
      </c>
      <c r="G804" s="689" t="s">
        <v>4059</v>
      </c>
      <c r="H804" s="878">
        <v>25862.46</v>
      </c>
      <c r="I804" s="709" t="s">
        <v>2046</v>
      </c>
      <c r="J804"/>
      <c r="K804"/>
      <c r="L804" s="45"/>
      <c r="M804" s="439"/>
      <c r="N804" s="439"/>
    </row>
    <row r="805" spans="1:14" ht="25.5" x14ac:dyDescent="0.2">
      <c r="A805" s="883"/>
      <c r="B805" s="748"/>
      <c r="C805" s="868"/>
      <c r="D805" s="866"/>
      <c r="E805" s="721"/>
      <c r="F805" s="560" t="s">
        <v>4060</v>
      </c>
      <c r="G805" s="689" t="s">
        <v>4061</v>
      </c>
      <c r="H805" s="879"/>
      <c r="I805" s="710" t="s">
        <v>2046</v>
      </c>
      <c r="J805"/>
      <c r="K805"/>
      <c r="L805" s="45"/>
      <c r="M805" s="439"/>
      <c r="N805" s="439"/>
    </row>
    <row r="806" spans="1:14" ht="25.5" x14ac:dyDescent="0.2">
      <c r="A806" s="883"/>
      <c r="B806" s="748"/>
      <c r="C806" s="868"/>
      <c r="D806" s="866"/>
      <c r="E806" s="722"/>
      <c r="F806" s="560" t="s">
        <v>4062</v>
      </c>
      <c r="G806" s="689" t="s">
        <v>4063</v>
      </c>
      <c r="H806" s="879"/>
      <c r="I806" s="707" t="s">
        <v>2046</v>
      </c>
      <c r="J806"/>
      <c r="K806"/>
      <c r="L806" s="45"/>
      <c r="M806" s="439"/>
      <c r="N806" s="439"/>
    </row>
    <row r="807" spans="1:14" ht="14.25" x14ac:dyDescent="0.2">
      <c r="A807" s="883"/>
      <c r="B807" s="748"/>
      <c r="C807" s="868"/>
      <c r="D807" s="865" t="s">
        <v>4064</v>
      </c>
      <c r="E807" s="720"/>
      <c r="F807" s="560" t="s">
        <v>4065</v>
      </c>
      <c r="G807" s="689" t="s">
        <v>4066</v>
      </c>
      <c r="H807" s="878">
        <v>30836.01</v>
      </c>
      <c r="I807" s="709" t="s">
        <v>2046</v>
      </c>
      <c r="J807"/>
      <c r="K807"/>
      <c r="L807" s="45"/>
      <c r="M807" s="439"/>
      <c r="N807" s="439"/>
    </row>
    <row r="808" spans="1:14" ht="25.5" x14ac:dyDescent="0.2">
      <c r="A808" s="883"/>
      <c r="B808" s="748"/>
      <c r="C808" s="868"/>
      <c r="D808" s="866"/>
      <c r="E808" s="721"/>
      <c r="F808" s="560" t="s">
        <v>4067</v>
      </c>
      <c r="G808" s="689" t="s">
        <v>4068</v>
      </c>
      <c r="H808" s="879"/>
      <c r="I808" s="709" t="s">
        <v>2046</v>
      </c>
      <c r="J808"/>
      <c r="K808"/>
      <c r="L808" s="45"/>
      <c r="M808" s="439"/>
      <c r="N808" s="439"/>
    </row>
    <row r="809" spans="1:14" ht="25.5" x14ac:dyDescent="0.2">
      <c r="A809" s="883"/>
      <c r="B809" s="748"/>
      <c r="C809" s="868"/>
      <c r="D809" s="866"/>
      <c r="E809" s="722"/>
      <c r="F809" s="560" t="s">
        <v>4069</v>
      </c>
      <c r="G809" s="689" t="s">
        <v>4070</v>
      </c>
      <c r="H809" s="879"/>
      <c r="I809" s="709" t="s">
        <v>2046</v>
      </c>
      <c r="J809"/>
      <c r="K809"/>
      <c r="L809" s="45"/>
      <c r="M809" s="439"/>
      <c r="N809" s="439"/>
    </row>
    <row r="810" spans="1:14" ht="14.25" x14ac:dyDescent="0.2">
      <c r="A810" s="883"/>
      <c r="B810" s="748"/>
      <c r="C810" s="868"/>
      <c r="D810" s="865" t="s">
        <v>4071</v>
      </c>
      <c r="E810" s="720"/>
      <c r="F810" s="560" t="s">
        <v>4072</v>
      </c>
      <c r="G810" s="689" t="s">
        <v>4073</v>
      </c>
      <c r="H810" s="878">
        <v>35809.56</v>
      </c>
      <c r="I810" s="709" t="s">
        <v>2046</v>
      </c>
      <c r="J810"/>
      <c r="K810"/>
      <c r="L810" s="45"/>
      <c r="M810" s="439"/>
      <c r="N810" s="439"/>
    </row>
    <row r="811" spans="1:14" ht="25.5" x14ac:dyDescent="0.2">
      <c r="A811" s="883"/>
      <c r="B811" s="748"/>
      <c r="C811" s="868"/>
      <c r="D811" s="866"/>
      <c r="E811" s="721"/>
      <c r="F811" s="560" t="s">
        <v>4074</v>
      </c>
      <c r="G811" s="689" t="s">
        <v>4075</v>
      </c>
      <c r="H811" s="879"/>
      <c r="I811" s="709" t="s">
        <v>2046</v>
      </c>
      <c r="J811"/>
      <c r="K811"/>
      <c r="L811" s="45"/>
      <c r="M811" s="439"/>
      <c r="N811" s="439"/>
    </row>
    <row r="812" spans="1:14" ht="25.5" x14ac:dyDescent="0.2">
      <c r="A812" s="884"/>
      <c r="B812" s="748"/>
      <c r="C812" s="869"/>
      <c r="D812" s="866"/>
      <c r="E812" s="722"/>
      <c r="F812" s="560" t="s">
        <v>4076</v>
      </c>
      <c r="G812" s="689" t="s">
        <v>4077</v>
      </c>
      <c r="H812" s="879"/>
      <c r="I812" s="710" t="s">
        <v>2046</v>
      </c>
      <c r="J812"/>
      <c r="K812"/>
      <c r="L812" s="45"/>
      <c r="M812" s="439"/>
      <c r="N812" s="439"/>
    </row>
    <row r="813" spans="1:14" ht="14.25" x14ac:dyDescent="0.2">
      <c r="A813" s="882" t="s">
        <v>6388</v>
      </c>
      <c r="B813" s="747" t="s">
        <v>88</v>
      </c>
      <c r="C813" s="867" t="s">
        <v>2047</v>
      </c>
      <c r="D813" s="718"/>
      <c r="E813" s="723"/>
      <c r="F813" s="560"/>
      <c r="G813" s="876" t="s">
        <v>4078</v>
      </c>
      <c r="H813" s="877"/>
      <c r="I813" s="709" t="s">
        <v>2047</v>
      </c>
      <c r="J813"/>
      <c r="K813"/>
      <c r="L813" s="45"/>
      <c r="M813" s="439"/>
      <c r="N813" s="439"/>
    </row>
    <row r="814" spans="1:14" ht="25.5" x14ac:dyDescent="0.2">
      <c r="A814" s="883"/>
      <c r="B814" s="748"/>
      <c r="C814" s="868"/>
      <c r="D814" s="865" t="s">
        <v>4079</v>
      </c>
      <c r="E814" s="720"/>
      <c r="F814" s="560" t="s">
        <v>4080</v>
      </c>
      <c r="G814" s="689" t="s">
        <v>4081</v>
      </c>
      <c r="H814" s="878">
        <v>265.18</v>
      </c>
      <c r="I814" s="709" t="s">
        <v>2047</v>
      </c>
      <c r="J814"/>
      <c r="K814"/>
      <c r="L814" s="45"/>
      <c r="M814" s="439"/>
      <c r="N814" s="439"/>
    </row>
    <row r="815" spans="1:14" ht="14.25" customHeight="1" x14ac:dyDescent="0.2">
      <c r="A815" s="883"/>
      <c r="B815" s="748"/>
      <c r="C815" s="868"/>
      <c r="D815" s="866"/>
      <c r="E815" s="722"/>
      <c r="F815" s="560" t="s">
        <v>4082</v>
      </c>
      <c r="G815" s="689" t="s">
        <v>4083</v>
      </c>
      <c r="H815" s="879"/>
      <c r="I815" s="709" t="s">
        <v>2047</v>
      </c>
      <c r="J815"/>
      <c r="K815"/>
      <c r="L815" s="45"/>
      <c r="M815" s="439"/>
      <c r="N815" s="439"/>
    </row>
    <row r="816" spans="1:14" ht="25.5" x14ac:dyDescent="0.2">
      <c r="A816" s="883"/>
      <c r="B816" s="748"/>
      <c r="C816" s="868"/>
      <c r="D816" s="865" t="s">
        <v>4084</v>
      </c>
      <c r="E816" s="720"/>
      <c r="F816" s="560" t="s">
        <v>4085</v>
      </c>
      <c r="G816" s="689" t="s">
        <v>4086</v>
      </c>
      <c r="H816" s="878">
        <v>636.42999999999995</v>
      </c>
      <c r="I816" s="709" t="s">
        <v>2047</v>
      </c>
      <c r="J816"/>
      <c r="K816"/>
      <c r="L816" s="45"/>
      <c r="M816" s="439"/>
      <c r="N816" s="439"/>
    </row>
    <row r="817" spans="1:14" ht="25.5" x14ac:dyDescent="0.2">
      <c r="A817" s="883"/>
      <c r="B817" s="748"/>
      <c r="C817" s="868"/>
      <c r="D817" s="866"/>
      <c r="E817" s="722"/>
      <c r="F817" s="560" t="s">
        <v>4087</v>
      </c>
      <c r="G817" s="689" t="s">
        <v>4088</v>
      </c>
      <c r="H817" s="879"/>
      <c r="I817" s="709" t="s">
        <v>2047</v>
      </c>
      <c r="J817"/>
      <c r="K817"/>
      <c r="L817" s="45"/>
      <c r="M817" s="439"/>
      <c r="N817" s="439"/>
    </row>
    <row r="818" spans="1:14" ht="25.5" x14ac:dyDescent="0.2">
      <c r="A818" s="883"/>
      <c r="B818" s="748"/>
      <c r="C818" s="868"/>
      <c r="D818" s="865" t="s">
        <v>4089</v>
      </c>
      <c r="E818" s="720"/>
      <c r="F818" s="560" t="s">
        <v>4090</v>
      </c>
      <c r="G818" s="689" t="s">
        <v>4091</v>
      </c>
      <c r="H818" s="878">
        <v>1299.3800000000001</v>
      </c>
      <c r="I818" s="709" t="s">
        <v>2047</v>
      </c>
      <c r="J818"/>
      <c r="K818"/>
      <c r="L818" s="45"/>
      <c r="M818" s="439"/>
      <c r="N818" s="439"/>
    </row>
    <row r="819" spans="1:14" ht="25.5" x14ac:dyDescent="0.2">
      <c r="A819" s="883"/>
      <c r="B819" s="748"/>
      <c r="C819" s="868"/>
      <c r="D819" s="866"/>
      <c r="E819" s="722"/>
      <c r="F819" s="560" t="s">
        <v>4092</v>
      </c>
      <c r="G819" s="689" t="s">
        <v>4093</v>
      </c>
      <c r="H819" s="879"/>
      <c r="I819" s="709" t="s">
        <v>2047</v>
      </c>
      <c r="J819"/>
      <c r="K819"/>
      <c r="L819" s="45"/>
      <c r="M819" s="439"/>
      <c r="N819" s="439"/>
    </row>
    <row r="820" spans="1:14" ht="25.5" x14ac:dyDescent="0.2">
      <c r="A820" s="883"/>
      <c r="B820" s="748"/>
      <c r="C820" s="868"/>
      <c r="D820" s="865" t="s">
        <v>4094</v>
      </c>
      <c r="E820" s="720"/>
      <c r="F820" s="560" t="s">
        <v>4095</v>
      </c>
      <c r="G820" s="689" t="s">
        <v>4096</v>
      </c>
      <c r="H820" s="878">
        <v>2386.62</v>
      </c>
      <c r="I820" s="709" t="s">
        <v>2047</v>
      </c>
      <c r="J820"/>
      <c r="K820"/>
      <c r="L820" s="45"/>
      <c r="M820" s="439"/>
      <c r="N820" s="439"/>
    </row>
    <row r="821" spans="1:14" ht="25.5" x14ac:dyDescent="0.2">
      <c r="A821" s="883"/>
      <c r="B821" s="748"/>
      <c r="C821" s="868"/>
      <c r="D821" s="866"/>
      <c r="E821" s="722"/>
      <c r="F821" s="560" t="s">
        <v>4097</v>
      </c>
      <c r="G821" s="689" t="s">
        <v>4098</v>
      </c>
      <c r="H821" s="879"/>
      <c r="I821" s="709" t="s">
        <v>2047</v>
      </c>
      <c r="J821"/>
      <c r="K821"/>
      <c r="L821" s="45"/>
      <c r="M821" s="439"/>
      <c r="N821" s="439"/>
    </row>
    <row r="822" spans="1:14" ht="25.5" x14ac:dyDescent="0.2">
      <c r="A822" s="883"/>
      <c r="B822" s="748"/>
      <c r="C822" s="868"/>
      <c r="D822" s="865" t="s">
        <v>4099</v>
      </c>
      <c r="E822" s="720"/>
      <c r="F822" s="560" t="s">
        <v>4100</v>
      </c>
      <c r="G822" s="689" t="s">
        <v>4101</v>
      </c>
      <c r="H822" s="878">
        <v>3871.63</v>
      </c>
      <c r="I822" s="709" t="s">
        <v>2047</v>
      </c>
      <c r="J822"/>
      <c r="K822"/>
      <c r="L822" s="45"/>
      <c r="M822" s="439"/>
      <c r="N822" s="439"/>
    </row>
    <row r="823" spans="1:14" ht="25.5" x14ac:dyDescent="0.2">
      <c r="A823" s="883"/>
      <c r="B823" s="748"/>
      <c r="C823" s="868"/>
      <c r="D823" s="866"/>
      <c r="E823" s="722"/>
      <c r="F823" s="560" t="s">
        <v>4102</v>
      </c>
      <c r="G823" s="689" t="s">
        <v>4103</v>
      </c>
      <c r="H823" s="879"/>
      <c r="I823" s="709" t="s">
        <v>2047</v>
      </c>
      <c r="J823"/>
      <c r="K823"/>
      <c r="L823" s="45"/>
      <c r="M823" s="439"/>
      <c r="N823" s="439"/>
    </row>
    <row r="824" spans="1:14" ht="25.5" x14ac:dyDescent="0.2">
      <c r="A824" s="883"/>
      <c r="B824" s="748"/>
      <c r="C824" s="868"/>
      <c r="D824" s="865" t="s">
        <v>4104</v>
      </c>
      <c r="E824" s="720"/>
      <c r="F824" s="560" t="s">
        <v>4105</v>
      </c>
      <c r="G824" s="689" t="s">
        <v>4106</v>
      </c>
      <c r="H824" s="878">
        <v>5860.48</v>
      </c>
      <c r="I824" s="709" t="s">
        <v>2047</v>
      </c>
      <c r="J824"/>
      <c r="K824"/>
      <c r="L824" s="45"/>
      <c r="M824" s="439"/>
      <c r="N824" s="439"/>
    </row>
    <row r="825" spans="1:14" ht="25.5" x14ac:dyDescent="0.2">
      <c r="A825" s="883"/>
      <c r="B825" s="748"/>
      <c r="C825" s="868"/>
      <c r="D825" s="866"/>
      <c r="E825" s="722"/>
      <c r="F825" s="560" t="s">
        <v>4107</v>
      </c>
      <c r="G825" s="689" t="s">
        <v>4108</v>
      </c>
      <c r="H825" s="879"/>
      <c r="I825" s="709" t="s">
        <v>2047</v>
      </c>
      <c r="J825"/>
      <c r="K825"/>
      <c r="L825" s="45"/>
      <c r="M825" s="439"/>
      <c r="N825" s="439"/>
    </row>
    <row r="826" spans="1:14" ht="25.5" x14ac:dyDescent="0.2">
      <c r="A826" s="883"/>
      <c r="B826" s="748"/>
      <c r="C826" s="868"/>
      <c r="D826" s="865" t="s">
        <v>4109</v>
      </c>
      <c r="E826" s="720"/>
      <c r="F826" s="560" t="s">
        <v>4110</v>
      </c>
      <c r="G826" s="689" t="s">
        <v>4111</v>
      </c>
      <c r="H826" s="878">
        <v>8750.94</v>
      </c>
      <c r="I826" s="709" t="s">
        <v>2047</v>
      </c>
      <c r="J826"/>
      <c r="K826"/>
      <c r="L826" s="45"/>
      <c r="M826" s="439"/>
      <c r="N826" s="439"/>
    </row>
    <row r="827" spans="1:14" ht="25.5" x14ac:dyDescent="0.2">
      <c r="A827" s="883"/>
      <c r="B827" s="748"/>
      <c r="C827" s="868"/>
      <c r="D827" s="866"/>
      <c r="E827" s="722"/>
      <c r="F827" s="560" t="s">
        <v>4112</v>
      </c>
      <c r="G827" s="689" t="s">
        <v>4113</v>
      </c>
      <c r="H827" s="879"/>
      <c r="I827" s="709" t="s">
        <v>2047</v>
      </c>
      <c r="J827"/>
      <c r="K827"/>
      <c r="L827" s="45"/>
      <c r="M827" s="439"/>
      <c r="N827" s="439"/>
    </row>
    <row r="828" spans="1:14" ht="25.5" x14ac:dyDescent="0.2">
      <c r="A828" s="883"/>
      <c r="B828" s="748"/>
      <c r="C828" s="868"/>
      <c r="D828" s="865" t="s">
        <v>4114</v>
      </c>
      <c r="E828" s="720"/>
      <c r="F828" s="560" t="s">
        <v>4115</v>
      </c>
      <c r="G828" s="689" t="s">
        <v>4116</v>
      </c>
      <c r="H828" s="878">
        <v>12728.64</v>
      </c>
      <c r="I828" s="709" t="s">
        <v>2047</v>
      </c>
      <c r="J828"/>
      <c r="K828"/>
      <c r="L828" s="45"/>
      <c r="M828" s="439"/>
      <c r="N828" s="439"/>
    </row>
    <row r="829" spans="1:14" ht="25.5" x14ac:dyDescent="0.2">
      <c r="A829" s="883"/>
      <c r="B829" s="748"/>
      <c r="C829" s="868"/>
      <c r="D829" s="866"/>
      <c r="E829" s="722"/>
      <c r="F829" s="560" t="s">
        <v>4117</v>
      </c>
      <c r="G829" s="689" t="s">
        <v>4118</v>
      </c>
      <c r="H829" s="879"/>
      <c r="I829" s="709" t="s">
        <v>2047</v>
      </c>
      <c r="J829"/>
      <c r="K829"/>
      <c r="L829" s="45"/>
      <c r="M829" s="439"/>
      <c r="N829" s="439"/>
    </row>
    <row r="830" spans="1:14" ht="25.5" x14ac:dyDescent="0.2">
      <c r="A830" s="883"/>
      <c r="B830" s="748"/>
      <c r="C830" s="868"/>
      <c r="D830" s="865" t="s">
        <v>4119</v>
      </c>
      <c r="E830" s="720"/>
      <c r="F830" s="560" t="s">
        <v>4120</v>
      </c>
      <c r="G830" s="689" t="s">
        <v>4121</v>
      </c>
      <c r="H830" s="878">
        <v>16706.34</v>
      </c>
      <c r="I830" s="709" t="s">
        <v>2047</v>
      </c>
      <c r="J830"/>
      <c r="K830"/>
      <c r="L830" s="45"/>
      <c r="M830" s="439"/>
      <c r="N830" s="439"/>
    </row>
    <row r="831" spans="1:14" ht="18.75" customHeight="1" x14ac:dyDescent="0.2">
      <c r="A831" s="883"/>
      <c r="B831" s="748"/>
      <c r="C831" s="868"/>
      <c r="D831" s="866"/>
      <c r="E831" s="722"/>
      <c r="F831" s="560" t="s">
        <v>4122</v>
      </c>
      <c r="G831" s="689" t="s">
        <v>4123</v>
      </c>
      <c r="H831" s="879"/>
      <c r="I831" s="709" t="s">
        <v>2047</v>
      </c>
      <c r="J831"/>
      <c r="K831"/>
      <c r="L831" s="45"/>
      <c r="M831" s="439"/>
      <c r="N831" s="439"/>
    </row>
    <row r="832" spans="1:14" ht="25.5" x14ac:dyDescent="0.2">
      <c r="A832" s="883"/>
      <c r="B832" s="748"/>
      <c r="C832" s="868"/>
      <c r="D832" s="865" t="s">
        <v>4124</v>
      </c>
      <c r="E832" s="720"/>
      <c r="F832" s="560" t="s">
        <v>4125</v>
      </c>
      <c r="G832" s="689" t="s">
        <v>4126</v>
      </c>
      <c r="H832" s="878">
        <v>20684.04</v>
      </c>
      <c r="I832" s="709" t="s">
        <v>2047</v>
      </c>
      <c r="J832"/>
      <c r="K832"/>
      <c r="L832" s="45"/>
      <c r="M832" s="439"/>
      <c r="N832" s="439"/>
    </row>
    <row r="833" spans="1:14" ht="25.5" x14ac:dyDescent="0.2">
      <c r="A833" s="883"/>
      <c r="B833" s="748"/>
      <c r="C833" s="868"/>
      <c r="D833" s="866"/>
      <c r="E833" s="722"/>
      <c r="F833" s="560" t="s">
        <v>4127</v>
      </c>
      <c r="G833" s="689" t="s">
        <v>4128</v>
      </c>
      <c r="H833" s="879"/>
      <c r="I833" s="709" t="s">
        <v>2047</v>
      </c>
      <c r="J833"/>
      <c r="K833"/>
      <c r="L833" s="45"/>
      <c r="M833" s="439"/>
      <c r="N833" s="439"/>
    </row>
    <row r="834" spans="1:14" ht="25.5" x14ac:dyDescent="0.2">
      <c r="A834" s="883"/>
      <c r="B834" s="748"/>
      <c r="C834" s="868"/>
      <c r="D834" s="865" t="s">
        <v>4129</v>
      </c>
      <c r="E834" s="720"/>
      <c r="F834" s="560" t="s">
        <v>4130</v>
      </c>
      <c r="G834" s="689" t="s">
        <v>4131</v>
      </c>
      <c r="H834" s="878">
        <v>24661.74</v>
      </c>
      <c r="I834" s="709" t="s">
        <v>2047</v>
      </c>
      <c r="J834"/>
      <c r="K834"/>
      <c r="L834" s="45"/>
      <c r="M834" s="439"/>
      <c r="N834" s="439"/>
    </row>
    <row r="835" spans="1:14" ht="25.5" x14ac:dyDescent="0.2">
      <c r="A835" s="883"/>
      <c r="B835" s="748"/>
      <c r="C835" s="868"/>
      <c r="D835" s="866"/>
      <c r="E835" s="722"/>
      <c r="F835" s="560" t="s">
        <v>4132</v>
      </c>
      <c r="G835" s="689" t="s">
        <v>4133</v>
      </c>
      <c r="H835" s="879"/>
      <c r="I835" s="709" t="s">
        <v>2047</v>
      </c>
      <c r="J835"/>
      <c r="K835"/>
      <c r="L835" s="45"/>
      <c r="M835" s="439"/>
      <c r="N835" s="439"/>
    </row>
    <row r="836" spans="1:14" ht="25.5" x14ac:dyDescent="0.2">
      <c r="A836" s="883"/>
      <c r="B836" s="748"/>
      <c r="C836" s="868"/>
      <c r="D836" s="865" t="s">
        <v>4134</v>
      </c>
      <c r="E836" s="720"/>
      <c r="F836" s="560" t="s">
        <v>4135</v>
      </c>
      <c r="G836" s="689" t="s">
        <v>4136</v>
      </c>
      <c r="H836" s="878">
        <v>28639.439999999999</v>
      </c>
      <c r="I836" s="709" t="s">
        <v>2047</v>
      </c>
      <c r="J836"/>
      <c r="K836"/>
      <c r="L836" s="45"/>
      <c r="M836" s="439"/>
      <c r="N836" s="439"/>
    </row>
    <row r="837" spans="1:14" ht="14.25" x14ac:dyDescent="0.2">
      <c r="A837" s="884"/>
      <c r="B837" s="748"/>
      <c r="C837" s="869"/>
      <c r="D837" s="866"/>
      <c r="E837" s="722"/>
      <c r="F837" s="560" t="s">
        <v>4137</v>
      </c>
      <c r="G837" s="689" t="s">
        <v>4138</v>
      </c>
      <c r="H837" s="879"/>
      <c r="I837" s="710" t="s">
        <v>2047</v>
      </c>
      <c r="J837"/>
      <c r="K837"/>
      <c r="L837" s="45"/>
      <c r="M837" s="439"/>
      <c r="N837" s="439"/>
    </row>
    <row r="838" spans="1:14" ht="14.25" customHeight="1" x14ac:dyDescent="0.2">
      <c r="A838" s="882" t="s">
        <v>6389</v>
      </c>
      <c r="B838" s="747" t="s">
        <v>88</v>
      </c>
      <c r="C838" s="867" t="s">
        <v>2048</v>
      </c>
      <c r="D838" s="718"/>
      <c r="E838" s="723"/>
      <c r="F838" s="560"/>
      <c r="G838" s="876" t="s">
        <v>4139</v>
      </c>
      <c r="H838" s="877"/>
      <c r="I838" s="709" t="s">
        <v>2048</v>
      </c>
      <c r="J838"/>
      <c r="K838"/>
      <c r="L838" s="45"/>
      <c r="M838" s="439"/>
      <c r="N838" s="439"/>
    </row>
    <row r="839" spans="1:14" ht="14.25" x14ac:dyDescent="0.2">
      <c r="A839" s="883"/>
      <c r="B839" s="748"/>
      <c r="C839" s="868"/>
      <c r="D839" s="865" t="s">
        <v>4140</v>
      </c>
      <c r="E839" s="720"/>
      <c r="F839" s="560" t="s">
        <v>4141</v>
      </c>
      <c r="G839" s="689" t="s">
        <v>4142</v>
      </c>
      <c r="H839" s="878">
        <v>289.45</v>
      </c>
      <c r="I839" s="709" t="s">
        <v>2048</v>
      </c>
      <c r="J839"/>
      <c r="K839"/>
      <c r="L839" s="45"/>
      <c r="M839" s="439"/>
      <c r="N839" s="439"/>
    </row>
    <row r="840" spans="1:14" ht="25.5" x14ac:dyDescent="0.2">
      <c r="A840" s="883"/>
      <c r="B840" s="748"/>
      <c r="C840" s="868"/>
      <c r="D840" s="866"/>
      <c r="E840" s="721"/>
      <c r="F840" s="560" t="s">
        <v>4143</v>
      </c>
      <c r="G840" s="689" t="s">
        <v>4144</v>
      </c>
      <c r="H840" s="879"/>
      <c r="I840" s="709" t="s">
        <v>2048</v>
      </c>
      <c r="J840"/>
      <c r="K840"/>
      <c r="L840" s="45"/>
      <c r="M840" s="439"/>
      <c r="N840" s="439"/>
    </row>
    <row r="841" spans="1:14" ht="25.5" x14ac:dyDescent="0.2">
      <c r="A841" s="883"/>
      <c r="B841" s="748"/>
      <c r="C841" s="868"/>
      <c r="D841" s="866"/>
      <c r="E841" s="722"/>
      <c r="F841" s="560" t="s">
        <v>4145</v>
      </c>
      <c r="G841" s="689" t="s">
        <v>4146</v>
      </c>
      <c r="H841" s="879"/>
      <c r="I841" s="709" t="s">
        <v>2048</v>
      </c>
      <c r="J841"/>
      <c r="K841"/>
      <c r="L841" s="45"/>
      <c r="M841" s="439"/>
      <c r="N841" s="439"/>
    </row>
    <row r="842" spans="1:14" ht="14.25" x14ac:dyDescent="0.2">
      <c r="A842" s="883"/>
      <c r="B842" s="748"/>
      <c r="C842" s="868"/>
      <c r="D842" s="865" t="s">
        <v>4147</v>
      </c>
      <c r="E842" s="720"/>
      <c r="F842" s="560" t="s">
        <v>4148</v>
      </c>
      <c r="G842" s="689" t="s">
        <v>4149</v>
      </c>
      <c r="H842" s="878">
        <v>694.68</v>
      </c>
      <c r="I842" s="711" t="s">
        <v>2048</v>
      </c>
      <c r="J842"/>
      <c r="K842"/>
      <c r="L842" s="45"/>
      <c r="M842" s="439"/>
      <c r="N842" s="439"/>
    </row>
    <row r="843" spans="1:14" ht="25.5" x14ac:dyDescent="0.2">
      <c r="A843" s="883"/>
      <c r="B843" s="748"/>
      <c r="C843" s="868"/>
      <c r="D843" s="866"/>
      <c r="E843" s="721"/>
      <c r="F843" s="560" t="s">
        <v>4150</v>
      </c>
      <c r="G843" s="689" t="s">
        <v>4151</v>
      </c>
      <c r="H843" s="879"/>
      <c r="I843" s="712" t="s">
        <v>2048</v>
      </c>
      <c r="J843"/>
      <c r="K843"/>
      <c r="L843" s="45"/>
      <c r="M843" s="439"/>
      <c r="N843" s="439"/>
    </row>
    <row r="844" spans="1:14" ht="14.1" customHeight="1" x14ac:dyDescent="0.2">
      <c r="A844" s="883"/>
      <c r="B844" s="748"/>
      <c r="C844" s="868"/>
      <c r="D844" s="866"/>
      <c r="E844" s="722"/>
      <c r="F844" s="560" t="s">
        <v>4152</v>
      </c>
      <c r="G844" s="689" t="s">
        <v>4153</v>
      </c>
      <c r="H844" s="879"/>
      <c r="I844" s="707" t="s">
        <v>2048</v>
      </c>
      <c r="J844"/>
      <c r="K844"/>
      <c r="L844" s="45"/>
      <c r="M844" s="439"/>
      <c r="N844" s="439"/>
    </row>
    <row r="845" spans="1:14" ht="14.25" x14ac:dyDescent="0.2">
      <c r="A845" s="883"/>
      <c r="B845" s="748"/>
      <c r="C845" s="868"/>
      <c r="D845" s="865" t="s">
        <v>4154</v>
      </c>
      <c r="E845" s="720"/>
      <c r="F845" s="560" t="s">
        <v>4155</v>
      </c>
      <c r="G845" s="689" t="s">
        <v>4156</v>
      </c>
      <c r="H845" s="878">
        <v>1389.36</v>
      </c>
      <c r="I845" s="709" t="s">
        <v>2048</v>
      </c>
      <c r="J845"/>
      <c r="K845"/>
      <c r="L845" s="45"/>
      <c r="M845" s="439"/>
      <c r="N845" s="439"/>
    </row>
    <row r="846" spans="1:14" ht="25.5" x14ac:dyDescent="0.2">
      <c r="A846" s="883"/>
      <c r="B846" s="748"/>
      <c r="C846" s="868"/>
      <c r="D846" s="866"/>
      <c r="E846" s="721"/>
      <c r="F846" s="560" t="s">
        <v>4157</v>
      </c>
      <c r="G846" s="689" t="s">
        <v>4158</v>
      </c>
      <c r="H846" s="879"/>
      <c r="I846" s="709" t="s">
        <v>2048</v>
      </c>
      <c r="J846"/>
      <c r="K846"/>
      <c r="L846" s="45"/>
      <c r="M846" s="439"/>
      <c r="N846" s="439"/>
    </row>
    <row r="847" spans="1:14" ht="25.5" x14ac:dyDescent="0.2">
      <c r="A847" s="883"/>
      <c r="B847" s="748"/>
      <c r="C847" s="868"/>
      <c r="D847" s="866"/>
      <c r="E847" s="722"/>
      <c r="F847" s="560" t="s">
        <v>4159</v>
      </c>
      <c r="G847" s="689" t="s">
        <v>4160</v>
      </c>
      <c r="H847" s="879"/>
      <c r="I847" s="709" t="s">
        <v>2048</v>
      </c>
      <c r="J847"/>
      <c r="K847"/>
      <c r="L847" s="45"/>
      <c r="M847" s="439"/>
      <c r="N847" s="439"/>
    </row>
    <row r="848" spans="1:14" ht="14.25" x14ac:dyDescent="0.2">
      <c r="A848" s="883"/>
      <c r="B848" s="748"/>
      <c r="C848" s="868"/>
      <c r="D848" s="865" t="s">
        <v>4161</v>
      </c>
      <c r="E848" s="720"/>
      <c r="F848" s="560" t="s">
        <v>4162</v>
      </c>
      <c r="G848" s="689" t="s">
        <v>4163</v>
      </c>
      <c r="H848" s="878">
        <v>2547.16</v>
      </c>
      <c r="I848" s="709" t="s">
        <v>2048</v>
      </c>
      <c r="J848"/>
      <c r="K848"/>
      <c r="L848" s="45"/>
      <c r="M848" s="439"/>
      <c r="N848" s="439"/>
    </row>
    <row r="849" spans="1:14" ht="25.5" x14ac:dyDescent="0.2">
      <c r="A849" s="883"/>
      <c r="B849" s="748"/>
      <c r="C849" s="868"/>
      <c r="D849" s="866"/>
      <c r="E849" s="721"/>
      <c r="F849" s="560" t="s">
        <v>4164</v>
      </c>
      <c r="G849" s="689" t="s">
        <v>4165</v>
      </c>
      <c r="H849" s="879"/>
      <c r="I849" s="709" t="s">
        <v>2048</v>
      </c>
      <c r="J849"/>
      <c r="K849"/>
      <c r="L849" s="45"/>
      <c r="M849" s="439"/>
      <c r="N849" s="439"/>
    </row>
    <row r="850" spans="1:14" ht="25.5" x14ac:dyDescent="0.2">
      <c r="A850" s="883"/>
      <c r="B850" s="748"/>
      <c r="C850" s="868"/>
      <c r="D850" s="866"/>
      <c r="E850" s="722"/>
      <c r="F850" s="560" t="s">
        <v>4166</v>
      </c>
      <c r="G850" s="689" t="s">
        <v>4167</v>
      </c>
      <c r="H850" s="879"/>
      <c r="I850" s="709" t="s">
        <v>2048</v>
      </c>
      <c r="J850"/>
      <c r="K850"/>
      <c r="L850" s="45"/>
      <c r="M850" s="439"/>
      <c r="N850" s="439"/>
    </row>
    <row r="851" spans="1:14" ht="14.25" x14ac:dyDescent="0.2">
      <c r="A851" s="883"/>
      <c r="B851" s="748"/>
      <c r="C851" s="868"/>
      <c r="D851" s="865" t="s">
        <v>4168</v>
      </c>
      <c r="E851" s="720"/>
      <c r="F851" s="560" t="s">
        <v>4169</v>
      </c>
      <c r="G851" s="689" t="s">
        <v>4170</v>
      </c>
      <c r="H851" s="878">
        <v>4341.75</v>
      </c>
      <c r="I851" s="709" t="s">
        <v>2048</v>
      </c>
      <c r="J851"/>
      <c r="K851"/>
      <c r="L851" s="45"/>
      <c r="M851" s="439"/>
      <c r="N851" s="439"/>
    </row>
    <row r="852" spans="1:14" ht="25.5" x14ac:dyDescent="0.2">
      <c r="A852" s="883"/>
      <c r="B852" s="748"/>
      <c r="C852" s="868"/>
      <c r="D852" s="866"/>
      <c r="E852" s="721"/>
      <c r="F852" s="560" t="s">
        <v>4171</v>
      </c>
      <c r="G852" s="689" t="s">
        <v>4172</v>
      </c>
      <c r="H852" s="879"/>
      <c r="I852" s="709" t="s">
        <v>2048</v>
      </c>
      <c r="J852"/>
      <c r="K852"/>
      <c r="L852" s="45"/>
      <c r="M852" s="439"/>
      <c r="N852" s="439"/>
    </row>
    <row r="853" spans="1:14" ht="25.5" x14ac:dyDescent="0.2">
      <c r="A853" s="883"/>
      <c r="B853" s="748"/>
      <c r="C853" s="868"/>
      <c r="D853" s="866"/>
      <c r="E853" s="722"/>
      <c r="F853" s="560" t="s">
        <v>4173</v>
      </c>
      <c r="G853" s="689" t="s">
        <v>4174</v>
      </c>
      <c r="H853" s="879"/>
      <c r="I853" s="709" t="s">
        <v>2048</v>
      </c>
      <c r="J853"/>
      <c r="K853"/>
      <c r="L853" s="45"/>
      <c r="M853" s="439"/>
      <c r="N853" s="439"/>
    </row>
    <row r="854" spans="1:14" ht="14.25" x14ac:dyDescent="0.2">
      <c r="A854" s="883"/>
      <c r="B854" s="748"/>
      <c r="C854" s="868"/>
      <c r="D854" s="865" t="s">
        <v>4175</v>
      </c>
      <c r="E854" s="720"/>
      <c r="F854" s="560" t="s">
        <v>4176</v>
      </c>
      <c r="G854" s="689" t="s">
        <v>4177</v>
      </c>
      <c r="H854" s="878">
        <v>6367.9</v>
      </c>
      <c r="I854" s="709" t="s">
        <v>2048</v>
      </c>
      <c r="J854"/>
      <c r="K854"/>
      <c r="L854" s="45"/>
      <c r="M854" s="439"/>
      <c r="N854" s="439"/>
    </row>
    <row r="855" spans="1:14" ht="25.5" x14ac:dyDescent="0.2">
      <c r="A855" s="883"/>
      <c r="B855" s="748"/>
      <c r="C855" s="868"/>
      <c r="D855" s="866"/>
      <c r="E855" s="721"/>
      <c r="F855" s="560" t="s">
        <v>4178</v>
      </c>
      <c r="G855" s="689" t="s">
        <v>4179</v>
      </c>
      <c r="H855" s="879"/>
      <c r="I855" s="709" t="s">
        <v>2048</v>
      </c>
      <c r="J855"/>
      <c r="K855"/>
      <c r="L855" s="45"/>
      <c r="M855" s="439"/>
      <c r="N855" s="439"/>
    </row>
    <row r="856" spans="1:14" ht="25.5" x14ac:dyDescent="0.2">
      <c r="A856" s="883"/>
      <c r="B856" s="748"/>
      <c r="C856" s="868"/>
      <c r="D856" s="866"/>
      <c r="E856" s="722"/>
      <c r="F856" s="560" t="s">
        <v>4180</v>
      </c>
      <c r="G856" s="689" t="s">
        <v>4181</v>
      </c>
      <c r="H856" s="879"/>
      <c r="I856" s="710" t="s">
        <v>2048</v>
      </c>
      <c r="J856"/>
      <c r="K856"/>
      <c r="L856" s="45"/>
      <c r="M856" s="439"/>
      <c r="N856" s="439"/>
    </row>
    <row r="857" spans="1:14" ht="14.25" x14ac:dyDescent="0.2">
      <c r="A857" s="883"/>
      <c r="B857" s="748"/>
      <c r="C857" s="868"/>
      <c r="D857" s="865" t="s">
        <v>4182</v>
      </c>
      <c r="E857" s="720"/>
      <c r="F857" s="560" t="s">
        <v>4183</v>
      </c>
      <c r="G857" s="689" t="s">
        <v>4184</v>
      </c>
      <c r="H857" s="878">
        <v>9551.85</v>
      </c>
      <c r="I857" s="707" t="s">
        <v>2048</v>
      </c>
      <c r="J857"/>
      <c r="K857"/>
      <c r="L857" s="45"/>
      <c r="M857" s="439"/>
      <c r="N857" s="439"/>
    </row>
    <row r="858" spans="1:14" ht="25.5" x14ac:dyDescent="0.2">
      <c r="A858" s="883"/>
      <c r="B858" s="748"/>
      <c r="C858" s="868"/>
      <c r="D858" s="866"/>
      <c r="E858" s="721"/>
      <c r="F858" s="560" t="s">
        <v>4185</v>
      </c>
      <c r="G858" s="689" t="s">
        <v>4186</v>
      </c>
      <c r="H858" s="879"/>
      <c r="I858" s="709" t="s">
        <v>2048</v>
      </c>
      <c r="J858"/>
      <c r="K858"/>
      <c r="L858" s="45"/>
      <c r="M858" s="439"/>
      <c r="N858" s="439"/>
    </row>
    <row r="859" spans="1:14" ht="25.5" x14ac:dyDescent="0.2">
      <c r="A859" s="883"/>
      <c r="B859" s="748"/>
      <c r="C859" s="868"/>
      <c r="D859" s="866"/>
      <c r="E859" s="722"/>
      <c r="F859" s="560" t="s">
        <v>4187</v>
      </c>
      <c r="G859" s="689" t="s">
        <v>4188</v>
      </c>
      <c r="H859" s="879"/>
      <c r="I859" s="709" t="s">
        <v>2048</v>
      </c>
      <c r="J859"/>
      <c r="K859"/>
      <c r="L859" s="45"/>
      <c r="M859" s="439"/>
      <c r="N859" s="439"/>
    </row>
    <row r="860" spans="1:14" ht="14.25" x14ac:dyDescent="0.2">
      <c r="A860" s="883"/>
      <c r="B860" s="748"/>
      <c r="C860" s="868"/>
      <c r="D860" s="865" t="s">
        <v>4189</v>
      </c>
      <c r="E860" s="720"/>
      <c r="F860" s="560" t="s">
        <v>4190</v>
      </c>
      <c r="G860" s="689" t="s">
        <v>4191</v>
      </c>
      <c r="H860" s="878">
        <v>13893.6</v>
      </c>
      <c r="I860" s="709" t="s">
        <v>2048</v>
      </c>
      <c r="J860"/>
      <c r="K860"/>
      <c r="L860" s="45"/>
      <c r="M860" s="439"/>
      <c r="N860" s="439"/>
    </row>
    <row r="861" spans="1:14" ht="25.5" x14ac:dyDescent="0.2">
      <c r="A861" s="883"/>
      <c r="B861" s="748"/>
      <c r="C861" s="868"/>
      <c r="D861" s="866"/>
      <c r="E861" s="721"/>
      <c r="F861" s="560" t="s">
        <v>4192</v>
      </c>
      <c r="G861" s="689" t="s">
        <v>4193</v>
      </c>
      <c r="H861" s="879"/>
      <c r="I861" s="709" t="s">
        <v>2048</v>
      </c>
      <c r="J861"/>
      <c r="K861"/>
      <c r="L861" s="45"/>
      <c r="M861" s="439"/>
      <c r="N861" s="439"/>
    </row>
    <row r="862" spans="1:14" ht="25.5" x14ac:dyDescent="0.2">
      <c r="A862" s="883"/>
      <c r="B862" s="748"/>
      <c r="C862" s="868"/>
      <c r="D862" s="866"/>
      <c r="E862" s="722"/>
      <c r="F862" s="560" t="s">
        <v>4194</v>
      </c>
      <c r="G862" s="689" t="s">
        <v>4195</v>
      </c>
      <c r="H862" s="879"/>
      <c r="I862" s="709" t="s">
        <v>2048</v>
      </c>
      <c r="J862"/>
      <c r="K862"/>
      <c r="L862" s="45"/>
      <c r="M862" s="439"/>
      <c r="N862" s="439"/>
    </row>
    <row r="863" spans="1:14" ht="24.95" customHeight="1" x14ac:dyDescent="0.2">
      <c r="A863" s="883"/>
      <c r="B863" s="748"/>
      <c r="C863" s="868"/>
      <c r="D863" s="865" t="s">
        <v>4196</v>
      </c>
      <c r="E863" s="720"/>
      <c r="F863" s="560" t="s">
        <v>4197</v>
      </c>
      <c r="G863" s="689" t="s">
        <v>4198</v>
      </c>
      <c r="H863" s="878">
        <v>18235.349999999999</v>
      </c>
      <c r="I863" s="709" t="s">
        <v>2048</v>
      </c>
      <c r="J863"/>
      <c r="K863"/>
      <c r="L863" s="45"/>
      <c r="M863" s="439"/>
      <c r="N863" s="439"/>
    </row>
    <row r="864" spans="1:14" ht="38.25" x14ac:dyDescent="0.2">
      <c r="A864" s="883"/>
      <c r="B864" s="748"/>
      <c r="C864" s="868"/>
      <c r="D864" s="866"/>
      <c r="E864" s="721"/>
      <c r="F864" s="560" t="s">
        <v>4199</v>
      </c>
      <c r="G864" s="689" t="s">
        <v>4200</v>
      </c>
      <c r="H864" s="879"/>
      <c r="I864" s="709" t="s">
        <v>2048</v>
      </c>
      <c r="J864"/>
      <c r="K864"/>
      <c r="L864" s="45"/>
      <c r="M864" s="439"/>
      <c r="N864" s="439"/>
    </row>
    <row r="865" spans="1:14" ht="14.1" customHeight="1" x14ac:dyDescent="0.2">
      <c r="A865" s="883"/>
      <c r="B865" s="748"/>
      <c r="C865" s="868"/>
      <c r="D865" s="866"/>
      <c r="E865" s="722"/>
      <c r="F865" s="560" t="s">
        <v>4201</v>
      </c>
      <c r="G865" s="689" t="s">
        <v>4202</v>
      </c>
      <c r="H865" s="879"/>
      <c r="I865" s="709" t="s">
        <v>2048</v>
      </c>
      <c r="J865"/>
      <c r="K865"/>
      <c r="L865" s="45"/>
      <c r="M865" s="439"/>
      <c r="N865" s="439"/>
    </row>
    <row r="866" spans="1:14" ht="14.25" customHeight="1" x14ac:dyDescent="0.2">
      <c r="A866" s="883"/>
      <c r="B866" s="748"/>
      <c r="C866" s="868"/>
      <c r="D866" s="865" t="s">
        <v>4203</v>
      </c>
      <c r="E866" s="720"/>
      <c r="F866" s="560" t="s">
        <v>4204</v>
      </c>
      <c r="G866" s="689" t="s">
        <v>4205</v>
      </c>
      <c r="H866" s="878">
        <v>22577.1</v>
      </c>
      <c r="I866" s="709" t="s">
        <v>2048</v>
      </c>
      <c r="J866"/>
      <c r="K866"/>
      <c r="L866" s="45"/>
      <c r="M866" s="439"/>
      <c r="N866" s="439"/>
    </row>
    <row r="867" spans="1:14" ht="38.25" x14ac:dyDescent="0.2">
      <c r="A867" s="883"/>
      <c r="B867" s="748"/>
      <c r="C867" s="868"/>
      <c r="D867" s="866"/>
      <c r="E867" s="721"/>
      <c r="F867" s="560" t="s">
        <v>4206</v>
      </c>
      <c r="G867" s="689" t="s">
        <v>4207</v>
      </c>
      <c r="H867" s="879"/>
      <c r="I867" s="709" t="s">
        <v>2048</v>
      </c>
      <c r="J867"/>
      <c r="K867"/>
      <c r="L867" s="45"/>
      <c r="M867" s="439"/>
      <c r="N867" s="439"/>
    </row>
    <row r="868" spans="1:14" ht="25.5" x14ac:dyDescent="0.2">
      <c r="A868" s="883"/>
      <c r="B868" s="748"/>
      <c r="C868" s="868"/>
      <c r="D868" s="866"/>
      <c r="E868" s="722"/>
      <c r="F868" s="560" t="s">
        <v>4208</v>
      </c>
      <c r="G868" s="689" t="s">
        <v>4209</v>
      </c>
      <c r="H868" s="879"/>
      <c r="I868" s="709" t="s">
        <v>2048</v>
      </c>
      <c r="J868"/>
      <c r="K868"/>
      <c r="L868" s="45"/>
      <c r="M868" s="439"/>
      <c r="N868" s="439"/>
    </row>
    <row r="869" spans="1:14" ht="14.25" x14ac:dyDescent="0.2">
      <c r="A869" s="883"/>
      <c r="B869" s="748"/>
      <c r="C869" s="868"/>
      <c r="D869" s="865" t="s">
        <v>4210</v>
      </c>
      <c r="E869" s="720"/>
      <c r="F869" s="560" t="s">
        <v>4211</v>
      </c>
      <c r="G869" s="689" t="s">
        <v>4212</v>
      </c>
      <c r="H869" s="878">
        <v>26918.85</v>
      </c>
      <c r="I869" s="709" t="s">
        <v>2048</v>
      </c>
      <c r="J869"/>
      <c r="K869"/>
      <c r="L869" s="45"/>
      <c r="M869" s="439"/>
      <c r="N869" s="439"/>
    </row>
    <row r="870" spans="1:14" ht="38.25" x14ac:dyDescent="0.2">
      <c r="A870" s="883"/>
      <c r="B870" s="748"/>
      <c r="C870" s="868"/>
      <c r="D870" s="866"/>
      <c r="E870" s="721"/>
      <c r="F870" s="560" t="s">
        <v>4213</v>
      </c>
      <c r="G870" s="689" t="s">
        <v>4214</v>
      </c>
      <c r="H870" s="879"/>
      <c r="I870" s="709" t="s">
        <v>2048</v>
      </c>
      <c r="J870"/>
      <c r="K870"/>
      <c r="L870" s="45"/>
      <c r="M870" s="439"/>
      <c r="N870" s="439"/>
    </row>
    <row r="871" spans="1:14" ht="25.5" x14ac:dyDescent="0.2">
      <c r="A871" s="883"/>
      <c r="B871" s="748"/>
      <c r="C871" s="868"/>
      <c r="D871" s="866"/>
      <c r="E871" s="722"/>
      <c r="F871" s="560" t="s">
        <v>4215</v>
      </c>
      <c r="G871" s="689" t="s">
        <v>4216</v>
      </c>
      <c r="H871" s="879"/>
      <c r="I871" s="709" t="s">
        <v>2048</v>
      </c>
      <c r="J871"/>
      <c r="K871"/>
      <c r="L871" s="45"/>
      <c r="M871" s="439"/>
      <c r="N871" s="439"/>
    </row>
    <row r="872" spans="1:14" ht="14.25" x14ac:dyDescent="0.2">
      <c r="A872" s="883"/>
      <c r="B872" s="748"/>
      <c r="C872" s="868"/>
      <c r="D872" s="865" t="s">
        <v>4217</v>
      </c>
      <c r="E872" s="720"/>
      <c r="F872" s="560" t="s">
        <v>4218</v>
      </c>
      <c r="G872" s="689" t="s">
        <v>4219</v>
      </c>
      <c r="H872" s="878">
        <v>31260.6</v>
      </c>
      <c r="I872" s="710" t="s">
        <v>2048</v>
      </c>
      <c r="J872"/>
      <c r="K872"/>
      <c r="L872" s="45"/>
      <c r="M872" s="439"/>
      <c r="N872" s="439"/>
    </row>
    <row r="873" spans="1:14" ht="25.5" x14ac:dyDescent="0.2">
      <c r="A873" s="883"/>
      <c r="B873" s="748"/>
      <c r="C873" s="868"/>
      <c r="D873" s="866"/>
      <c r="E873" s="721"/>
      <c r="F873" s="560" t="s">
        <v>4220</v>
      </c>
      <c r="G873" s="689" t="s">
        <v>4221</v>
      </c>
      <c r="H873" s="879"/>
      <c r="I873" s="707" t="s">
        <v>2048</v>
      </c>
      <c r="J873"/>
      <c r="K873"/>
      <c r="L873" s="45"/>
      <c r="M873" s="439"/>
      <c r="N873" s="439"/>
    </row>
    <row r="874" spans="1:14" ht="25.5" x14ac:dyDescent="0.2">
      <c r="A874" s="884"/>
      <c r="B874" s="748"/>
      <c r="C874" s="869"/>
      <c r="D874" s="866"/>
      <c r="E874" s="722"/>
      <c r="F874" s="560" t="s">
        <v>4222</v>
      </c>
      <c r="G874" s="689" t="s">
        <v>4223</v>
      </c>
      <c r="H874" s="879"/>
      <c r="I874" s="711" t="s">
        <v>2048</v>
      </c>
      <c r="J874"/>
      <c r="K874"/>
      <c r="L874" s="45"/>
      <c r="M874" s="439"/>
      <c r="N874" s="439"/>
    </row>
    <row r="875" spans="1:14" ht="38.25" x14ac:dyDescent="0.2">
      <c r="A875" s="692" t="s">
        <v>6390</v>
      </c>
      <c r="B875" s="747" t="s">
        <v>88</v>
      </c>
      <c r="C875" s="559" t="s">
        <v>2049</v>
      </c>
      <c r="D875" s="718"/>
      <c r="E875" s="723"/>
      <c r="F875" s="560" t="s">
        <v>4224</v>
      </c>
      <c r="G875" s="689" t="s">
        <v>4225</v>
      </c>
      <c r="H875" s="691" t="s">
        <v>2300</v>
      </c>
      <c r="I875" s="714" t="s">
        <v>2049</v>
      </c>
      <c r="J875"/>
      <c r="K875"/>
      <c r="L875" s="45"/>
      <c r="M875" s="439"/>
      <c r="N875" s="439"/>
    </row>
    <row r="876" spans="1:14" ht="14.25" x14ac:dyDescent="0.2">
      <c r="A876" s="880" t="s">
        <v>6391</v>
      </c>
      <c r="B876" s="747" t="s">
        <v>88</v>
      </c>
      <c r="C876" s="863" t="s">
        <v>2050</v>
      </c>
      <c r="D876" s="718"/>
      <c r="E876" s="723"/>
      <c r="F876" s="560"/>
      <c r="G876" s="876" t="s">
        <v>4226</v>
      </c>
      <c r="H876" s="877"/>
      <c r="I876" s="709" t="s">
        <v>2050</v>
      </c>
      <c r="J876"/>
      <c r="K876"/>
      <c r="L876" s="45"/>
      <c r="M876" s="439"/>
      <c r="N876" s="439"/>
    </row>
    <row r="877" spans="1:14" ht="14.25" x14ac:dyDescent="0.2">
      <c r="A877" s="881"/>
      <c r="B877" s="748"/>
      <c r="C877" s="864"/>
      <c r="D877" s="718" t="s">
        <v>4227</v>
      </c>
      <c r="E877" s="723"/>
      <c r="F877" s="560" t="s">
        <v>4228</v>
      </c>
      <c r="G877" s="689" t="s">
        <v>4229</v>
      </c>
      <c r="H877" s="690">
        <v>147.47999999999999</v>
      </c>
      <c r="I877" s="709" t="s">
        <v>2050</v>
      </c>
      <c r="J877"/>
      <c r="K877"/>
      <c r="L877" s="45"/>
      <c r="M877" s="439"/>
      <c r="N877" s="439"/>
    </row>
    <row r="878" spans="1:14" ht="14.25" x14ac:dyDescent="0.2">
      <c r="A878" s="881"/>
      <c r="B878" s="748"/>
      <c r="C878" s="864"/>
      <c r="D878" s="718" t="s">
        <v>4230</v>
      </c>
      <c r="E878" s="723"/>
      <c r="F878" s="560" t="s">
        <v>4231</v>
      </c>
      <c r="G878" s="689" t="s">
        <v>4232</v>
      </c>
      <c r="H878" s="690">
        <v>339.2</v>
      </c>
      <c r="I878" s="710" t="s">
        <v>2050</v>
      </c>
      <c r="J878"/>
      <c r="K878"/>
      <c r="L878" s="45"/>
      <c r="M878" s="439"/>
      <c r="N878" s="439"/>
    </row>
    <row r="879" spans="1:14" ht="14.25" x14ac:dyDescent="0.2">
      <c r="A879" s="881"/>
      <c r="B879" s="748"/>
      <c r="C879" s="864"/>
      <c r="D879" s="718" t="s">
        <v>4233</v>
      </c>
      <c r="E879" s="723"/>
      <c r="F879" s="560" t="s">
        <v>4234</v>
      </c>
      <c r="G879" s="689" t="s">
        <v>4235</v>
      </c>
      <c r="H879" s="690">
        <v>737.4</v>
      </c>
      <c r="I879" s="706" t="s">
        <v>2050</v>
      </c>
      <c r="J879"/>
      <c r="K879"/>
      <c r="L879" s="45"/>
      <c r="M879" s="439"/>
      <c r="N879" s="439"/>
    </row>
    <row r="880" spans="1:14" ht="14.25" x14ac:dyDescent="0.2">
      <c r="A880" s="881"/>
      <c r="B880" s="748"/>
      <c r="C880" s="864"/>
      <c r="D880" s="718" t="s">
        <v>4236</v>
      </c>
      <c r="E880" s="723"/>
      <c r="F880" s="560" t="s">
        <v>4237</v>
      </c>
      <c r="G880" s="689" t="s">
        <v>4238</v>
      </c>
      <c r="H880" s="690">
        <v>1327.32</v>
      </c>
      <c r="I880" s="710" t="s">
        <v>2050</v>
      </c>
      <c r="J880"/>
      <c r="K880"/>
      <c r="L880" s="45"/>
      <c r="M880" s="439"/>
      <c r="N880" s="439"/>
    </row>
    <row r="881" spans="1:14" ht="14.25" customHeight="1" x14ac:dyDescent="0.2">
      <c r="A881" s="881"/>
      <c r="B881" s="748"/>
      <c r="C881" s="864"/>
      <c r="D881" s="718" t="s">
        <v>4239</v>
      </c>
      <c r="E881" s="723"/>
      <c r="F881" s="560" t="s">
        <v>4240</v>
      </c>
      <c r="G881" s="689" t="s">
        <v>4241</v>
      </c>
      <c r="H881" s="690">
        <v>2212.1999999999998</v>
      </c>
      <c r="I881" s="707" t="s">
        <v>2050</v>
      </c>
      <c r="J881"/>
      <c r="K881"/>
      <c r="L881" s="45"/>
      <c r="M881" s="439"/>
      <c r="N881" s="439"/>
    </row>
    <row r="882" spans="1:14" ht="14.25" x14ac:dyDescent="0.2">
      <c r="A882" s="881"/>
      <c r="B882" s="748"/>
      <c r="C882" s="864"/>
      <c r="D882" s="718" t="s">
        <v>4242</v>
      </c>
      <c r="E882" s="723"/>
      <c r="F882" s="560" t="s">
        <v>4243</v>
      </c>
      <c r="G882" s="689" t="s">
        <v>4244</v>
      </c>
      <c r="H882" s="690">
        <v>3244.56</v>
      </c>
      <c r="I882" s="709" t="s">
        <v>2050</v>
      </c>
      <c r="J882"/>
      <c r="K882"/>
      <c r="L882" s="45"/>
      <c r="M882" s="439"/>
      <c r="N882" s="439"/>
    </row>
    <row r="883" spans="1:14" ht="14.25" x14ac:dyDescent="0.2">
      <c r="A883" s="881"/>
      <c r="B883" s="748"/>
      <c r="C883" s="864"/>
      <c r="D883" s="718" t="s">
        <v>4245</v>
      </c>
      <c r="E883" s="723"/>
      <c r="F883" s="560" t="s">
        <v>4246</v>
      </c>
      <c r="G883" s="689" t="s">
        <v>4247</v>
      </c>
      <c r="H883" s="690">
        <v>4866.84</v>
      </c>
      <c r="I883" s="709" t="s">
        <v>2050</v>
      </c>
      <c r="J883"/>
      <c r="K883"/>
      <c r="L883" s="45"/>
      <c r="M883" s="439"/>
      <c r="N883" s="439"/>
    </row>
    <row r="884" spans="1:14" ht="14.25" x14ac:dyDescent="0.2">
      <c r="A884" s="881"/>
      <c r="B884" s="748"/>
      <c r="C884" s="864"/>
      <c r="D884" s="718" t="s">
        <v>4248</v>
      </c>
      <c r="E884" s="723"/>
      <c r="F884" s="560" t="s">
        <v>4249</v>
      </c>
      <c r="G884" s="689" t="s">
        <v>4250</v>
      </c>
      <c r="H884" s="690">
        <v>7079.04</v>
      </c>
      <c r="I884" s="709" t="s">
        <v>2050</v>
      </c>
      <c r="J884"/>
      <c r="K884"/>
      <c r="L884" s="45"/>
      <c r="M884" s="439"/>
      <c r="N884" s="439"/>
    </row>
    <row r="885" spans="1:14" ht="14.25" x14ac:dyDescent="0.2">
      <c r="A885" s="881"/>
      <c r="B885" s="748"/>
      <c r="C885" s="864"/>
      <c r="D885" s="718" t="s">
        <v>4251</v>
      </c>
      <c r="E885" s="723"/>
      <c r="F885" s="560" t="s">
        <v>4252</v>
      </c>
      <c r="G885" s="689" t="s">
        <v>4253</v>
      </c>
      <c r="H885" s="690">
        <v>9291.24</v>
      </c>
      <c r="I885" s="709" t="s">
        <v>2050</v>
      </c>
      <c r="J885"/>
      <c r="K885"/>
      <c r="L885" s="45"/>
      <c r="M885" s="439"/>
      <c r="N885" s="439"/>
    </row>
    <row r="886" spans="1:14" ht="14.25" x14ac:dyDescent="0.2">
      <c r="A886" s="881"/>
      <c r="B886" s="748"/>
      <c r="C886" s="864"/>
      <c r="D886" s="718" t="s">
        <v>4254</v>
      </c>
      <c r="E886" s="723"/>
      <c r="F886" s="560" t="s">
        <v>4255</v>
      </c>
      <c r="G886" s="689" t="s">
        <v>4256</v>
      </c>
      <c r="H886" s="690">
        <v>11503.44</v>
      </c>
      <c r="I886" s="709" t="s">
        <v>2050</v>
      </c>
      <c r="J886"/>
      <c r="K886"/>
      <c r="L886" s="45"/>
      <c r="M886" s="439"/>
      <c r="N886" s="439"/>
    </row>
    <row r="887" spans="1:14" ht="14.25" x14ac:dyDescent="0.2">
      <c r="A887" s="881"/>
      <c r="B887" s="748"/>
      <c r="C887" s="864"/>
      <c r="D887" s="718" t="s">
        <v>4257</v>
      </c>
      <c r="E887" s="723"/>
      <c r="F887" s="560" t="s">
        <v>4258</v>
      </c>
      <c r="G887" s="689" t="s">
        <v>4259</v>
      </c>
      <c r="H887" s="690">
        <v>13715.64</v>
      </c>
      <c r="I887" s="709" t="s">
        <v>2050</v>
      </c>
      <c r="J887"/>
      <c r="K887"/>
      <c r="L887" s="45"/>
      <c r="M887" s="439"/>
      <c r="N887" s="439"/>
    </row>
    <row r="888" spans="1:14" ht="14.25" x14ac:dyDescent="0.2">
      <c r="A888" s="881"/>
      <c r="B888" s="748"/>
      <c r="C888" s="864"/>
      <c r="D888" s="718" t="s">
        <v>4260</v>
      </c>
      <c r="E888" s="723"/>
      <c r="F888" s="560" t="s">
        <v>4261</v>
      </c>
      <c r="G888" s="689" t="s">
        <v>4262</v>
      </c>
      <c r="H888" s="690">
        <v>15927.84</v>
      </c>
      <c r="I888" s="710" t="s">
        <v>2050</v>
      </c>
      <c r="J888"/>
      <c r="K888"/>
      <c r="L888" s="45"/>
      <c r="M888" s="439"/>
      <c r="N888" s="439"/>
    </row>
    <row r="889" spans="1:14" ht="25.5" x14ac:dyDescent="0.2">
      <c r="A889" s="880" t="s">
        <v>2052</v>
      </c>
      <c r="B889" s="747"/>
      <c r="C889" s="863" t="s">
        <v>2053</v>
      </c>
      <c r="D889" s="865" t="s">
        <v>4271</v>
      </c>
      <c r="E889" s="720"/>
      <c r="F889" s="560" t="s">
        <v>4272</v>
      </c>
      <c r="G889" s="689" t="s">
        <v>4273</v>
      </c>
      <c r="H889" s="878">
        <v>416.69</v>
      </c>
      <c r="I889" s="709" t="s">
        <v>2053</v>
      </c>
      <c r="J889"/>
      <c r="K889"/>
      <c r="L889" s="45"/>
      <c r="M889" s="439"/>
      <c r="N889" s="439"/>
    </row>
    <row r="890" spans="1:14" ht="25.5" x14ac:dyDescent="0.2">
      <c r="A890" s="881"/>
      <c r="B890" s="748"/>
      <c r="C890" s="864"/>
      <c r="D890" s="866"/>
      <c r="E890" s="722"/>
      <c r="F890" s="560" t="s">
        <v>4274</v>
      </c>
      <c r="G890" s="689" t="s">
        <v>4275</v>
      </c>
      <c r="H890" s="879"/>
      <c r="I890" s="709" t="s">
        <v>2053</v>
      </c>
      <c r="J890"/>
      <c r="K890"/>
      <c r="L890" s="45"/>
      <c r="M890" s="439"/>
      <c r="N890" s="439"/>
    </row>
    <row r="891" spans="1:14" ht="25.5" x14ac:dyDescent="0.2">
      <c r="A891" s="881"/>
      <c r="B891" s="748"/>
      <c r="C891" s="864"/>
      <c r="D891" s="865" t="s">
        <v>4276</v>
      </c>
      <c r="E891" s="720"/>
      <c r="F891" s="560" t="s">
        <v>4277</v>
      </c>
      <c r="G891" s="689" t="s">
        <v>4278</v>
      </c>
      <c r="H891" s="878">
        <v>833.38</v>
      </c>
      <c r="I891" s="709" t="s">
        <v>2053</v>
      </c>
      <c r="J891"/>
      <c r="K891"/>
      <c r="L891" s="45"/>
      <c r="M891" s="439"/>
      <c r="N891" s="439"/>
    </row>
    <row r="892" spans="1:14" ht="25.5" x14ac:dyDescent="0.2">
      <c r="A892" s="881"/>
      <c r="B892" s="748"/>
      <c r="C892" s="864"/>
      <c r="D892" s="866"/>
      <c r="E892" s="722"/>
      <c r="F892" s="560" t="s">
        <v>4279</v>
      </c>
      <c r="G892" s="689" t="s">
        <v>4280</v>
      </c>
      <c r="H892" s="879"/>
      <c r="I892" s="709" t="s">
        <v>2053</v>
      </c>
      <c r="J892"/>
      <c r="K892"/>
      <c r="L892" s="45"/>
      <c r="M892" s="439"/>
      <c r="N892" s="439"/>
    </row>
    <row r="893" spans="1:14" ht="25.5" x14ac:dyDescent="0.2">
      <c r="A893" s="881"/>
      <c r="B893" s="748"/>
      <c r="C893" s="864"/>
      <c r="D893" s="865" t="s">
        <v>4281</v>
      </c>
      <c r="E893" s="720"/>
      <c r="F893" s="560" t="s">
        <v>4282</v>
      </c>
      <c r="G893" s="689" t="s">
        <v>4283</v>
      </c>
      <c r="H893" s="878">
        <v>1250.07</v>
      </c>
      <c r="I893" s="709" t="s">
        <v>2053</v>
      </c>
      <c r="J893"/>
      <c r="K893"/>
      <c r="L893" s="45"/>
      <c r="M893" s="439"/>
      <c r="N893" s="439"/>
    </row>
    <row r="894" spans="1:14" ht="25.5" x14ac:dyDescent="0.2">
      <c r="A894" s="881"/>
      <c r="B894" s="748"/>
      <c r="C894" s="864"/>
      <c r="D894" s="866"/>
      <c r="E894" s="722"/>
      <c r="F894" s="560" t="s">
        <v>4284</v>
      </c>
      <c r="G894" s="689" t="s">
        <v>4285</v>
      </c>
      <c r="H894" s="879"/>
      <c r="I894" s="710" t="s">
        <v>2053</v>
      </c>
      <c r="J894"/>
      <c r="K894"/>
      <c r="L894" s="45"/>
      <c r="M894" s="439"/>
      <c r="N894" s="439"/>
    </row>
    <row r="895" spans="1:14" ht="25.5" x14ac:dyDescent="0.2">
      <c r="A895" s="880" t="s">
        <v>2054</v>
      </c>
      <c r="B895" s="747"/>
      <c r="C895" s="863" t="s">
        <v>2055</v>
      </c>
      <c r="D895" s="865"/>
      <c r="E895" s="720"/>
      <c r="F895" s="560" t="s">
        <v>4286</v>
      </c>
      <c r="G895" s="689" t="s">
        <v>4287</v>
      </c>
      <c r="H895" s="885" t="s">
        <v>2300</v>
      </c>
      <c r="I895" s="709" t="s">
        <v>2055</v>
      </c>
      <c r="J895"/>
      <c r="K895"/>
      <c r="L895" s="45"/>
      <c r="M895" s="439"/>
      <c r="N895" s="439"/>
    </row>
    <row r="896" spans="1:14" ht="25.5" x14ac:dyDescent="0.2">
      <c r="A896" s="881"/>
      <c r="B896" s="748"/>
      <c r="C896" s="864"/>
      <c r="D896" s="866"/>
      <c r="E896" s="722"/>
      <c r="F896" s="560" t="s">
        <v>4288</v>
      </c>
      <c r="G896" s="689" t="s">
        <v>4289</v>
      </c>
      <c r="H896" s="886"/>
      <c r="I896" s="710" t="s">
        <v>2055</v>
      </c>
      <c r="J896"/>
      <c r="K896"/>
      <c r="L896" s="45"/>
      <c r="M896" s="439"/>
      <c r="N896" s="439"/>
    </row>
    <row r="897" spans="1:14" ht="25.5" x14ac:dyDescent="0.2">
      <c r="A897" s="880" t="s">
        <v>2057</v>
      </c>
      <c r="B897" s="747"/>
      <c r="C897" s="863" t="s">
        <v>2058</v>
      </c>
      <c r="D897" s="865" t="s">
        <v>4290</v>
      </c>
      <c r="E897" s="720"/>
      <c r="F897" s="560" t="s">
        <v>4291</v>
      </c>
      <c r="G897" s="689" t="s">
        <v>4292</v>
      </c>
      <c r="H897" s="878">
        <v>1195.8499999999999</v>
      </c>
      <c r="I897" s="709" t="s">
        <v>2058</v>
      </c>
      <c r="J897"/>
      <c r="K897"/>
      <c r="L897" s="45"/>
      <c r="M897" s="439"/>
      <c r="N897" s="439"/>
    </row>
    <row r="898" spans="1:14" ht="25.5" x14ac:dyDescent="0.2">
      <c r="A898" s="881"/>
      <c r="B898" s="748"/>
      <c r="C898" s="864"/>
      <c r="D898" s="866"/>
      <c r="E898" s="721"/>
      <c r="F898" s="560" t="s">
        <v>4293</v>
      </c>
      <c r="G898" s="689" t="s">
        <v>4294</v>
      </c>
      <c r="H898" s="879"/>
      <c r="I898" s="709" t="s">
        <v>2058</v>
      </c>
      <c r="J898"/>
      <c r="K898"/>
      <c r="L898" s="45"/>
      <c r="M898" s="439"/>
      <c r="N898" s="439"/>
    </row>
    <row r="899" spans="1:14" ht="25.5" x14ac:dyDescent="0.2">
      <c r="A899" s="881"/>
      <c r="B899" s="748"/>
      <c r="C899" s="864"/>
      <c r="D899" s="866"/>
      <c r="E899" s="721"/>
      <c r="F899" s="560" t="s">
        <v>4295</v>
      </c>
      <c r="G899" s="689" t="s">
        <v>4296</v>
      </c>
      <c r="H899" s="879"/>
      <c r="I899" s="709" t="s">
        <v>2058</v>
      </c>
      <c r="J899"/>
      <c r="K899"/>
      <c r="L899" s="45"/>
      <c r="M899" s="439"/>
      <c r="N899" s="439"/>
    </row>
    <row r="900" spans="1:14" ht="25.5" x14ac:dyDescent="0.2">
      <c r="A900" s="881"/>
      <c r="B900" s="748"/>
      <c r="C900" s="864"/>
      <c r="D900" s="866"/>
      <c r="E900" s="721"/>
      <c r="F900" s="560" t="s">
        <v>4297</v>
      </c>
      <c r="G900" s="689" t="s">
        <v>4298</v>
      </c>
      <c r="H900" s="879"/>
      <c r="I900" s="709" t="s">
        <v>2058</v>
      </c>
      <c r="J900"/>
      <c r="K900"/>
      <c r="L900" s="45"/>
      <c r="M900" s="439"/>
      <c r="N900" s="439"/>
    </row>
    <row r="901" spans="1:14" ht="14.25" customHeight="1" x14ac:dyDescent="0.2">
      <c r="A901" s="881"/>
      <c r="B901" s="748"/>
      <c r="C901" s="864"/>
      <c r="D901" s="866"/>
      <c r="E901" s="722"/>
      <c r="F901" s="560" t="s">
        <v>4299</v>
      </c>
      <c r="G901" s="689" t="s">
        <v>4300</v>
      </c>
      <c r="H901" s="879"/>
      <c r="I901" s="709" t="s">
        <v>2058</v>
      </c>
      <c r="J901"/>
      <c r="K901"/>
      <c r="L901" s="45"/>
      <c r="M901" s="439"/>
      <c r="N901" s="439"/>
    </row>
    <row r="902" spans="1:14" ht="25.5" x14ac:dyDescent="0.2">
      <c r="A902" s="881"/>
      <c r="B902" s="748"/>
      <c r="C902" s="864"/>
      <c r="D902" s="865" t="s">
        <v>4301</v>
      </c>
      <c r="E902" s="720"/>
      <c r="F902" s="560" t="s">
        <v>4302</v>
      </c>
      <c r="G902" s="689" t="s">
        <v>4303</v>
      </c>
      <c r="H902" s="878">
        <v>2391.6999999999998</v>
      </c>
      <c r="I902" s="709" t="s">
        <v>2058</v>
      </c>
      <c r="J902"/>
      <c r="K902"/>
      <c r="L902" s="45"/>
      <c r="M902" s="439"/>
      <c r="N902" s="439"/>
    </row>
    <row r="903" spans="1:14" ht="25.5" x14ac:dyDescent="0.2">
      <c r="A903" s="881"/>
      <c r="B903" s="748"/>
      <c r="C903" s="864"/>
      <c r="D903" s="866"/>
      <c r="E903" s="722"/>
      <c r="F903" s="560" t="s">
        <v>4304</v>
      </c>
      <c r="G903" s="689" t="s">
        <v>4305</v>
      </c>
      <c r="H903" s="879"/>
      <c r="I903" s="710" t="s">
        <v>2058</v>
      </c>
      <c r="J903"/>
      <c r="K903"/>
      <c r="L903" s="45"/>
      <c r="M903" s="439"/>
      <c r="N903" s="439"/>
    </row>
    <row r="904" spans="1:14" ht="14.25" x14ac:dyDescent="0.2">
      <c r="A904" s="882" t="s">
        <v>2059</v>
      </c>
      <c r="B904" s="747"/>
      <c r="C904" s="867" t="s">
        <v>2060</v>
      </c>
      <c r="D904" s="718"/>
      <c r="E904" s="723"/>
      <c r="F904" s="560"/>
      <c r="G904" s="876" t="s">
        <v>4318</v>
      </c>
      <c r="H904" s="877"/>
      <c r="I904" s="709" t="s">
        <v>2060</v>
      </c>
      <c r="J904"/>
      <c r="K904"/>
      <c r="L904" s="45"/>
      <c r="M904" s="439"/>
      <c r="N904" s="439"/>
    </row>
    <row r="905" spans="1:14" ht="14.25" x14ac:dyDescent="0.2">
      <c r="A905" s="883"/>
      <c r="B905" s="748"/>
      <c r="C905" s="868"/>
      <c r="D905" s="718" t="s">
        <v>4319</v>
      </c>
      <c r="E905" s="723"/>
      <c r="F905" s="560" t="s">
        <v>4320</v>
      </c>
      <c r="G905" s="689" t="s">
        <v>4321</v>
      </c>
      <c r="H905" s="690">
        <v>778.25</v>
      </c>
      <c r="I905" s="709" t="s">
        <v>2060</v>
      </c>
      <c r="J905"/>
      <c r="K905"/>
      <c r="L905" s="45"/>
      <c r="M905" s="439"/>
      <c r="N905" s="439"/>
    </row>
    <row r="906" spans="1:14" ht="14.25" x14ac:dyDescent="0.2">
      <c r="A906" s="883"/>
      <c r="B906" s="748"/>
      <c r="C906" s="868"/>
      <c r="D906" s="718" t="s">
        <v>4322</v>
      </c>
      <c r="E906" s="723"/>
      <c r="F906" s="560" t="s">
        <v>4323</v>
      </c>
      <c r="G906" s="689" t="s">
        <v>3082</v>
      </c>
      <c r="H906" s="690">
        <v>1361.94</v>
      </c>
      <c r="I906" s="709" t="s">
        <v>2060</v>
      </c>
      <c r="J906"/>
      <c r="K906"/>
      <c r="L906" s="45"/>
      <c r="M906" s="439"/>
      <c r="N906" s="439"/>
    </row>
    <row r="907" spans="1:14" ht="14.25" x14ac:dyDescent="0.2">
      <c r="A907" s="883"/>
      <c r="B907" s="748"/>
      <c r="C907" s="868"/>
      <c r="D907" s="718" t="s">
        <v>4324</v>
      </c>
      <c r="E907" s="723"/>
      <c r="F907" s="560" t="s">
        <v>4325</v>
      </c>
      <c r="G907" s="689" t="s">
        <v>3083</v>
      </c>
      <c r="H907" s="690">
        <v>1945.63</v>
      </c>
      <c r="I907" s="709" t="s">
        <v>2060</v>
      </c>
      <c r="J907"/>
      <c r="K907"/>
      <c r="L907" s="45"/>
      <c r="M907" s="439"/>
      <c r="N907" s="439"/>
    </row>
    <row r="908" spans="1:14" ht="14.25" x14ac:dyDescent="0.2">
      <c r="A908" s="883"/>
      <c r="B908" s="748"/>
      <c r="C908" s="868"/>
      <c r="D908" s="718" t="s">
        <v>4326</v>
      </c>
      <c r="E908" s="723"/>
      <c r="F908" s="560" t="s">
        <v>4327</v>
      </c>
      <c r="G908" s="689" t="s">
        <v>3084</v>
      </c>
      <c r="H908" s="690">
        <v>2529.3200000000002</v>
      </c>
      <c r="I908" s="709" t="s">
        <v>2060</v>
      </c>
      <c r="J908"/>
      <c r="K908"/>
      <c r="L908" s="45"/>
      <c r="M908" s="439"/>
      <c r="N908" s="439"/>
    </row>
    <row r="909" spans="1:14" ht="14.25" x14ac:dyDescent="0.2">
      <c r="A909" s="883"/>
      <c r="B909" s="748"/>
      <c r="C909" s="868"/>
      <c r="D909" s="718" t="s">
        <v>4328</v>
      </c>
      <c r="E909" s="723"/>
      <c r="F909" s="560" t="s">
        <v>4329</v>
      </c>
      <c r="G909" s="689" t="s">
        <v>3085</v>
      </c>
      <c r="H909" s="690">
        <v>3113.01</v>
      </c>
      <c r="I909" s="710" t="s">
        <v>2060</v>
      </c>
      <c r="J909"/>
      <c r="K909"/>
      <c r="L909" s="45"/>
      <c r="M909" s="439"/>
      <c r="N909" s="439"/>
    </row>
    <row r="910" spans="1:14" ht="14.25" x14ac:dyDescent="0.2">
      <c r="A910" s="883"/>
      <c r="B910" s="748"/>
      <c r="C910" s="868"/>
      <c r="D910" s="718" t="s">
        <v>4330</v>
      </c>
      <c r="E910" s="723"/>
      <c r="F910" s="560" t="s">
        <v>4331</v>
      </c>
      <c r="G910" s="689" t="s">
        <v>3086</v>
      </c>
      <c r="H910" s="690">
        <v>3696.7</v>
      </c>
      <c r="I910" s="707" t="s">
        <v>2060</v>
      </c>
      <c r="J910"/>
      <c r="K910"/>
      <c r="L910" s="45"/>
      <c r="M910" s="439"/>
      <c r="N910" s="439"/>
    </row>
    <row r="911" spans="1:14" ht="14.25" x14ac:dyDescent="0.2">
      <c r="A911" s="883"/>
      <c r="B911" s="748"/>
      <c r="C911" s="868"/>
      <c r="D911" s="718" t="s">
        <v>4332</v>
      </c>
      <c r="E911" s="723"/>
      <c r="F911" s="560" t="s">
        <v>4333</v>
      </c>
      <c r="G911" s="689" t="s">
        <v>3087</v>
      </c>
      <c r="H911" s="690">
        <v>4280.3900000000003</v>
      </c>
      <c r="I911" s="709" t="s">
        <v>2060</v>
      </c>
      <c r="J911"/>
      <c r="K911"/>
      <c r="L911" s="45"/>
      <c r="M911" s="439"/>
      <c r="N911" s="439"/>
    </row>
    <row r="912" spans="1:14" ht="14.25" x14ac:dyDescent="0.2">
      <c r="A912" s="883"/>
      <c r="B912" s="748"/>
      <c r="C912" s="868"/>
      <c r="D912" s="718" t="s">
        <v>4334</v>
      </c>
      <c r="E912" s="723"/>
      <c r="F912" s="560" t="s">
        <v>4335</v>
      </c>
      <c r="G912" s="689" t="s">
        <v>3088</v>
      </c>
      <c r="H912" s="690">
        <v>4864.08</v>
      </c>
      <c r="I912" s="709" t="s">
        <v>2060</v>
      </c>
      <c r="J912"/>
      <c r="K912"/>
      <c r="L912" s="45"/>
      <c r="M912" s="439"/>
      <c r="N912" s="439"/>
    </row>
    <row r="913" spans="1:14" ht="14.25" x14ac:dyDescent="0.2">
      <c r="A913" s="883"/>
      <c r="B913" s="748"/>
      <c r="C913" s="868"/>
      <c r="D913" s="718" t="s">
        <v>4336</v>
      </c>
      <c r="E913" s="723"/>
      <c r="F913" s="560" t="s">
        <v>4337</v>
      </c>
      <c r="G913" s="689" t="s">
        <v>3089</v>
      </c>
      <c r="H913" s="690">
        <v>5447.77</v>
      </c>
      <c r="I913" s="709" t="s">
        <v>2060</v>
      </c>
      <c r="J913"/>
      <c r="K913"/>
      <c r="L913" s="45"/>
      <c r="M913" s="439"/>
      <c r="N913" s="439"/>
    </row>
    <row r="914" spans="1:14" ht="14.25" x14ac:dyDescent="0.2">
      <c r="A914" s="883"/>
      <c r="B914" s="748"/>
      <c r="C914" s="868"/>
      <c r="D914" s="718" t="s">
        <v>4338</v>
      </c>
      <c r="E914" s="723"/>
      <c r="F914" s="560" t="s">
        <v>4339</v>
      </c>
      <c r="G914" s="689" t="s">
        <v>3090</v>
      </c>
      <c r="H914" s="690">
        <v>6226.03</v>
      </c>
      <c r="I914" s="709" t="s">
        <v>2060</v>
      </c>
      <c r="J914"/>
      <c r="K914"/>
      <c r="L914" s="45"/>
      <c r="M914" s="439"/>
      <c r="N914" s="439"/>
    </row>
    <row r="915" spans="1:14" ht="14.25" x14ac:dyDescent="0.2">
      <c r="A915" s="883"/>
      <c r="B915" s="748"/>
      <c r="C915" s="868"/>
      <c r="D915" s="718" t="s">
        <v>4340</v>
      </c>
      <c r="E915" s="723"/>
      <c r="F915" s="560" t="s">
        <v>4341</v>
      </c>
      <c r="G915" s="689" t="s">
        <v>3091</v>
      </c>
      <c r="H915" s="690">
        <v>7393.41</v>
      </c>
      <c r="I915" s="709" t="s">
        <v>2060</v>
      </c>
      <c r="J915"/>
      <c r="K915"/>
      <c r="L915" s="45"/>
      <c r="M915" s="439"/>
      <c r="N915" s="439"/>
    </row>
    <row r="916" spans="1:14" ht="14.25" x14ac:dyDescent="0.2">
      <c r="A916" s="883"/>
      <c r="B916" s="748"/>
      <c r="C916" s="868"/>
      <c r="D916" s="718" t="s">
        <v>4342</v>
      </c>
      <c r="E916" s="723"/>
      <c r="F916" s="560" t="s">
        <v>4343</v>
      </c>
      <c r="G916" s="689" t="s">
        <v>3092</v>
      </c>
      <c r="H916" s="690">
        <v>8560.7900000000009</v>
      </c>
      <c r="I916" s="709" t="s">
        <v>2060</v>
      </c>
      <c r="J916"/>
      <c r="K916"/>
      <c r="L916" s="45"/>
      <c r="M916" s="439"/>
      <c r="N916" s="439"/>
    </row>
    <row r="917" spans="1:14" ht="14.25" x14ac:dyDescent="0.2">
      <c r="A917" s="883"/>
      <c r="B917" s="748"/>
      <c r="C917" s="868"/>
      <c r="D917" s="718" t="s">
        <v>4344</v>
      </c>
      <c r="E917" s="723"/>
      <c r="F917" s="560" t="s">
        <v>4345</v>
      </c>
      <c r="G917" s="689" t="s">
        <v>3093</v>
      </c>
      <c r="H917" s="690">
        <v>9728.17</v>
      </c>
      <c r="I917" s="709" t="s">
        <v>2060</v>
      </c>
      <c r="J917"/>
      <c r="K917"/>
      <c r="L917" s="45"/>
      <c r="M917" s="439"/>
      <c r="N917" s="439"/>
    </row>
    <row r="918" spans="1:14" ht="14.25" x14ac:dyDescent="0.2">
      <c r="A918" s="883"/>
      <c r="B918" s="748"/>
      <c r="C918" s="868"/>
      <c r="D918" s="718" t="s">
        <v>4346</v>
      </c>
      <c r="E918" s="723"/>
      <c r="F918" s="560" t="s">
        <v>4347</v>
      </c>
      <c r="G918" s="689" t="s">
        <v>3094</v>
      </c>
      <c r="H918" s="690">
        <v>10895.55</v>
      </c>
      <c r="I918" s="709" t="s">
        <v>2060</v>
      </c>
      <c r="J918"/>
      <c r="K918"/>
      <c r="L918" s="45"/>
      <c r="M918" s="439"/>
      <c r="N918" s="439"/>
    </row>
    <row r="919" spans="1:14" ht="14.25" x14ac:dyDescent="0.2">
      <c r="A919" s="883"/>
      <c r="B919" s="748"/>
      <c r="C919" s="868"/>
      <c r="D919" s="718" t="s">
        <v>4348</v>
      </c>
      <c r="E919" s="723"/>
      <c r="F919" s="560" t="s">
        <v>4349</v>
      </c>
      <c r="G919" s="689" t="s">
        <v>2364</v>
      </c>
      <c r="H919" s="690">
        <v>12062.93</v>
      </c>
      <c r="I919" s="709" t="s">
        <v>2060</v>
      </c>
      <c r="J919"/>
      <c r="K919"/>
      <c r="L919" s="45"/>
      <c r="M919" s="439"/>
      <c r="N919" s="439"/>
    </row>
    <row r="920" spans="1:14" ht="14.25" x14ac:dyDescent="0.2">
      <c r="A920" s="883"/>
      <c r="B920" s="748"/>
      <c r="C920" s="868"/>
      <c r="D920" s="718" t="s">
        <v>4350</v>
      </c>
      <c r="E920" s="723"/>
      <c r="F920" s="560" t="s">
        <v>4351</v>
      </c>
      <c r="G920" s="689" t="s">
        <v>2367</v>
      </c>
      <c r="H920" s="690">
        <v>13230.31</v>
      </c>
      <c r="I920" s="709" t="s">
        <v>2060</v>
      </c>
      <c r="J920"/>
      <c r="K920"/>
      <c r="L920" s="45"/>
      <c r="M920" s="439"/>
      <c r="N920" s="439"/>
    </row>
    <row r="921" spans="1:14" ht="14.25" x14ac:dyDescent="0.2">
      <c r="A921" s="883"/>
      <c r="B921" s="748"/>
      <c r="C921" s="868"/>
      <c r="D921" s="718" t="s">
        <v>4352</v>
      </c>
      <c r="E921" s="723"/>
      <c r="F921" s="560" t="s">
        <v>4353</v>
      </c>
      <c r="G921" s="689" t="s">
        <v>2370</v>
      </c>
      <c r="H921" s="690">
        <v>14397.69</v>
      </c>
      <c r="I921" s="709" t="s">
        <v>2060</v>
      </c>
      <c r="J921"/>
      <c r="K921"/>
      <c r="L921" s="45"/>
      <c r="M921" s="439"/>
      <c r="N921" s="439"/>
    </row>
    <row r="922" spans="1:14" ht="14.25" x14ac:dyDescent="0.2">
      <c r="A922" s="883"/>
      <c r="B922" s="748"/>
      <c r="C922" s="868"/>
      <c r="D922" s="718" t="s">
        <v>4354</v>
      </c>
      <c r="E922" s="723"/>
      <c r="F922" s="560" t="s">
        <v>4355</v>
      </c>
      <c r="G922" s="689" t="s">
        <v>2373</v>
      </c>
      <c r="H922" s="690">
        <v>15565.07</v>
      </c>
      <c r="I922" s="709" t="s">
        <v>2060</v>
      </c>
      <c r="J922"/>
      <c r="K922"/>
      <c r="L922" s="45"/>
      <c r="M922" s="439"/>
      <c r="N922" s="439"/>
    </row>
    <row r="923" spans="1:14" ht="14.25" x14ac:dyDescent="0.2">
      <c r="A923" s="884"/>
      <c r="B923" s="748"/>
      <c r="C923" s="869"/>
      <c r="D923" s="718" t="s">
        <v>4356</v>
      </c>
      <c r="E923" s="723"/>
      <c r="F923" s="560" t="s">
        <v>4357</v>
      </c>
      <c r="G923" s="689" t="s">
        <v>4358</v>
      </c>
      <c r="H923" s="690">
        <v>16732.45</v>
      </c>
      <c r="I923" s="710" t="s">
        <v>2060</v>
      </c>
      <c r="J923"/>
      <c r="K923"/>
      <c r="L923" s="45"/>
      <c r="M923" s="439"/>
      <c r="N923" s="439"/>
    </row>
    <row r="924" spans="1:14" ht="25.5" x14ac:dyDescent="0.2">
      <c r="A924" s="880" t="s">
        <v>2061</v>
      </c>
      <c r="B924" s="747" t="s">
        <v>91</v>
      </c>
      <c r="C924" s="863" t="s">
        <v>2062</v>
      </c>
      <c r="D924" s="865"/>
      <c r="E924" s="720"/>
      <c r="F924" s="560" t="s">
        <v>4359</v>
      </c>
      <c r="G924" s="689" t="s">
        <v>6302</v>
      </c>
      <c r="H924" s="878"/>
      <c r="I924" s="707" t="s">
        <v>2062</v>
      </c>
      <c r="J924"/>
      <c r="K924"/>
      <c r="L924" s="45"/>
      <c r="M924" s="439"/>
      <c r="N924" s="439"/>
    </row>
    <row r="925" spans="1:14" ht="25.5" x14ac:dyDescent="0.2">
      <c r="A925" s="881"/>
      <c r="B925" s="748"/>
      <c r="C925" s="864"/>
      <c r="D925" s="866"/>
      <c r="E925" s="722"/>
      <c r="F925" s="560" t="s">
        <v>4360</v>
      </c>
      <c r="G925" s="689" t="s">
        <v>6303</v>
      </c>
      <c r="H925" s="879"/>
      <c r="I925" s="709" t="s">
        <v>2062</v>
      </c>
      <c r="J925"/>
      <c r="K925"/>
      <c r="L925" s="45"/>
      <c r="M925" s="439"/>
      <c r="N925" s="439"/>
    </row>
    <row r="926" spans="1:14" ht="25.5" x14ac:dyDescent="0.2">
      <c r="A926" s="881"/>
      <c r="B926" s="748"/>
      <c r="C926" s="864"/>
      <c r="D926" s="718" t="s">
        <v>4361</v>
      </c>
      <c r="E926" s="723"/>
      <c r="F926" s="719" t="s">
        <v>4362</v>
      </c>
      <c r="G926" s="689" t="s">
        <v>5561</v>
      </c>
      <c r="H926" s="690">
        <v>198.22</v>
      </c>
      <c r="I926" s="709" t="s">
        <v>2062</v>
      </c>
      <c r="J926"/>
      <c r="K926"/>
      <c r="L926" s="45"/>
      <c r="M926" s="439"/>
      <c r="N926" s="439"/>
    </row>
    <row r="927" spans="1:14" ht="25.5" x14ac:dyDescent="0.2">
      <c r="A927" s="881"/>
      <c r="B927" s="748"/>
      <c r="C927" s="864"/>
      <c r="D927" s="718" t="s">
        <v>4363</v>
      </c>
      <c r="E927" s="723"/>
      <c r="F927" s="719" t="s">
        <v>4364</v>
      </c>
      <c r="G927" s="689" t="s">
        <v>5562</v>
      </c>
      <c r="H927" s="690">
        <v>585.62</v>
      </c>
      <c r="I927" s="709" t="s">
        <v>2062</v>
      </c>
      <c r="J927"/>
      <c r="K927"/>
      <c r="L927" s="45"/>
      <c r="M927" s="439"/>
      <c r="N927" s="439"/>
    </row>
    <row r="928" spans="1:14" ht="25.5" x14ac:dyDescent="0.2">
      <c r="A928" s="881"/>
      <c r="B928" s="748"/>
      <c r="C928" s="864"/>
      <c r="D928" s="718" t="s">
        <v>4365</v>
      </c>
      <c r="E928" s="723"/>
      <c r="F928" s="719" t="s">
        <v>4366</v>
      </c>
      <c r="G928" s="689" t="s">
        <v>5563</v>
      </c>
      <c r="H928" s="690">
        <v>973.02</v>
      </c>
      <c r="I928" s="709" t="s">
        <v>2062</v>
      </c>
      <c r="J928"/>
      <c r="K928"/>
      <c r="L928" s="45"/>
      <c r="M928" s="439"/>
      <c r="N928" s="439"/>
    </row>
    <row r="929" spans="1:14" ht="38.25" x14ac:dyDescent="0.2">
      <c r="A929" s="881"/>
      <c r="B929" s="748"/>
      <c r="C929" s="864"/>
      <c r="D929" s="718" t="s">
        <v>4367</v>
      </c>
      <c r="E929" s="723"/>
      <c r="F929" s="719" t="s">
        <v>4368</v>
      </c>
      <c r="G929" s="689" t="s">
        <v>5564</v>
      </c>
      <c r="H929" s="690">
        <v>1360.42</v>
      </c>
      <c r="I929" s="710" t="s">
        <v>2062</v>
      </c>
      <c r="J929"/>
      <c r="K929"/>
      <c r="L929" s="45"/>
      <c r="M929" s="439"/>
      <c r="N929" s="439"/>
    </row>
    <row r="930" spans="1:14" ht="25.5" x14ac:dyDescent="0.2">
      <c r="A930" s="880" t="s">
        <v>2063</v>
      </c>
      <c r="B930" s="747" t="s">
        <v>91</v>
      </c>
      <c r="C930" s="863" t="s">
        <v>2064</v>
      </c>
      <c r="D930" s="865"/>
      <c r="E930" s="720"/>
      <c r="F930" s="560" t="s">
        <v>4369</v>
      </c>
      <c r="G930" s="689" t="s">
        <v>6304</v>
      </c>
      <c r="H930" s="878"/>
      <c r="I930" s="709" t="s">
        <v>2064</v>
      </c>
      <c r="J930"/>
      <c r="K930"/>
      <c r="L930" s="45"/>
      <c r="M930" s="439"/>
      <c r="N930" s="439"/>
    </row>
    <row r="931" spans="1:14" ht="25.5" x14ac:dyDescent="0.2">
      <c r="A931" s="881"/>
      <c r="B931" s="748"/>
      <c r="C931" s="864"/>
      <c r="D931" s="866"/>
      <c r="E931" s="721"/>
      <c r="F931" s="560" t="s">
        <v>4370</v>
      </c>
      <c r="G931" s="689" t="s">
        <v>6305</v>
      </c>
      <c r="H931" s="879"/>
      <c r="I931" s="709" t="s">
        <v>2064</v>
      </c>
      <c r="J931"/>
      <c r="K931"/>
      <c r="L931" s="45"/>
      <c r="M931" s="439"/>
      <c r="N931" s="439"/>
    </row>
    <row r="932" spans="1:14" ht="25.5" x14ac:dyDescent="0.2">
      <c r="A932" s="881"/>
      <c r="B932" s="748"/>
      <c r="C932" s="864"/>
      <c r="D932" s="866"/>
      <c r="E932" s="721"/>
      <c r="F932" s="560" t="s">
        <v>4371</v>
      </c>
      <c r="G932" s="689" t="s">
        <v>6306</v>
      </c>
      <c r="H932" s="879"/>
      <c r="I932" s="709" t="s">
        <v>2064</v>
      </c>
      <c r="J932"/>
      <c r="K932"/>
      <c r="L932" s="45"/>
      <c r="M932" s="439"/>
      <c r="N932" s="439"/>
    </row>
    <row r="933" spans="1:14" ht="25.5" x14ac:dyDescent="0.2">
      <c r="A933" s="881"/>
      <c r="B933" s="748"/>
      <c r="C933" s="864"/>
      <c r="D933" s="866"/>
      <c r="E933" s="721"/>
      <c r="F933" s="560" t="s">
        <v>4372</v>
      </c>
      <c r="G933" s="689" t="s">
        <v>6307</v>
      </c>
      <c r="H933" s="879"/>
      <c r="I933" s="709" t="s">
        <v>2064</v>
      </c>
      <c r="J933"/>
      <c r="K933"/>
      <c r="L933" s="45"/>
      <c r="M933" s="439"/>
      <c r="N933" s="439"/>
    </row>
    <row r="934" spans="1:14" ht="25.5" x14ac:dyDescent="0.2">
      <c r="A934" s="881"/>
      <c r="B934" s="748"/>
      <c r="C934" s="864"/>
      <c r="D934" s="866"/>
      <c r="E934" s="721"/>
      <c r="F934" s="560" t="s">
        <v>4373</v>
      </c>
      <c r="G934" s="689" t="s">
        <v>6308</v>
      </c>
      <c r="H934" s="879"/>
      <c r="I934" s="709" t="s">
        <v>2064</v>
      </c>
      <c r="J934"/>
      <c r="K934"/>
      <c r="L934" s="45"/>
      <c r="M934" s="439"/>
      <c r="N934" s="439"/>
    </row>
    <row r="935" spans="1:14" ht="25.5" x14ac:dyDescent="0.2">
      <c r="A935" s="881"/>
      <c r="B935" s="748"/>
      <c r="C935" s="864"/>
      <c r="D935" s="866"/>
      <c r="E935" s="721"/>
      <c r="F935" s="560" t="s">
        <v>4374</v>
      </c>
      <c r="G935" s="689" t="s">
        <v>6309</v>
      </c>
      <c r="H935" s="879"/>
      <c r="I935" s="709" t="s">
        <v>2064</v>
      </c>
      <c r="J935"/>
      <c r="K935"/>
      <c r="L935" s="45"/>
      <c r="M935" s="439"/>
      <c r="N935" s="439"/>
    </row>
    <row r="936" spans="1:14" ht="25.5" x14ac:dyDescent="0.2">
      <c r="A936" s="881"/>
      <c r="B936" s="748"/>
      <c r="C936" s="864"/>
      <c r="D936" s="866"/>
      <c r="E936" s="721"/>
      <c r="F936" s="560" t="s">
        <v>4375</v>
      </c>
      <c r="G936" s="689" t="s">
        <v>6310</v>
      </c>
      <c r="H936" s="879"/>
      <c r="I936" s="709" t="s">
        <v>2064</v>
      </c>
      <c r="J936"/>
      <c r="K936"/>
      <c r="L936" s="45"/>
      <c r="M936" s="439"/>
      <c r="N936" s="439"/>
    </row>
    <row r="937" spans="1:14" ht="25.5" x14ac:dyDescent="0.2">
      <c r="A937" s="881"/>
      <c r="B937" s="748"/>
      <c r="C937" s="864"/>
      <c r="D937" s="866"/>
      <c r="E937" s="721"/>
      <c r="F937" s="560" t="s">
        <v>4376</v>
      </c>
      <c r="G937" s="689" t="s">
        <v>6311</v>
      </c>
      <c r="H937" s="879"/>
      <c r="I937" s="709" t="s">
        <v>2064</v>
      </c>
      <c r="J937"/>
      <c r="K937"/>
      <c r="L937" s="45"/>
      <c r="M937" s="439"/>
      <c r="N937" s="439"/>
    </row>
    <row r="938" spans="1:14" ht="14.25" customHeight="1" x14ac:dyDescent="0.2">
      <c r="A938" s="881"/>
      <c r="B938" s="748"/>
      <c r="C938" s="864"/>
      <c r="D938" s="866"/>
      <c r="E938" s="721"/>
      <c r="F938" s="560" t="s">
        <v>4377</v>
      </c>
      <c r="G938" s="689" t="s">
        <v>6312</v>
      </c>
      <c r="H938" s="879"/>
      <c r="I938" s="709" t="s">
        <v>2064</v>
      </c>
      <c r="J938"/>
      <c r="K938"/>
      <c r="L938" s="45"/>
      <c r="M938" s="439"/>
      <c r="N938" s="439"/>
    </row>
    <row r="939" spans="1:14" ht="25.5" x14ac:dyDescent="0.2">
      <c r="A939" s="881"/>
      <c r="B939" s="748"/>
      <c r="C939" s="864"/>
      <c r="D939" s="866"/>
      <c r="E939" s="722"/>
      <c r="F939" s="560" t="s">
        <v>4378</v>
      </c>
      <c r="G939" s="689" t="s">
        <v>6313</v>
      </c>
      <c r="H939" s="879"/>
      <c r="I939" s="709" t="s">
        <v>2064</v>
      </c>
      <c r="J939"/>
      <c r="K939"/>
      <c r="L939" s="45"/>
      <c r="M939" s="439"/>
      <c r="N939" s="439"/>
    </row>
    <row r="940" spans="1:14" ht="25.5" x14ac:dyDescent="0.2">
      <c r="A940" s="881"/>
      <c r="B940" s="748"/>
      <c r="C940" s="864"/>
      <c r="D940" s="718" t="s">
        <v>4379</v>
      </c>
      <c r="E940" s="723"/>
      <c r="F940" s="719" t="s">
        <v>4380</v>
      </c>
      <c r="G940" s="689" t="s">
        <v>5565</v>
      </c>
      <c r="H940" s="690">
        <v>148.68</v>
      </c>
      <c r="I940" s="709" t="s">
        <v>2064</v>
      </c>
      <c r="J940"/>
      <c r="K940"/>
      <c r="L940" s="45"/>
      <c r="M940" s="439"/>
      <c r="N940" s="439"/>
    </row>
    <row r="941" spans="1:14" ht="25.5" x14ac:dyDescent="0.2">
      <c r="A941" s="881"/>
      <c r="B941" s="748"/>
      <c r="C941" s="864"/>
      <c r="D941" s="718" t="s">
        <v>4381</v>
      </c>
      <c r="E941" s="723"/>
      <c r="F941" s="719" t="s">
        <v>4382</v>
      </c>
      <c r="G941" s="689" t="s">
        <v>5566</v>
      </c>
      <c r="H941" s="690">
        <v>527.16</v>
      </c>
      <c r="I941" s="709" t="s">
        <v>2064</v>
      </c>
      <c r="J941"/>
      <c r="K941"/>
      <c r="L941" s="45"/>
      <c r="M941" s="439"/>
      <c r="N941" s="439"/>
    </row>
    <row r="942" spans="1:14" ht="25.5" x14ac:dyDescent="0.2">
      <c r="A942" s="881"/>
      <c r="B942" s="748"/>
      <c r="C942" s="864"/>
      <c r="D942" s="718" t="s">
        <v>4383</v>
      </c>
      <c r="E942" s="723"/>
      <c r="F942" s="719" t="s">
        <v>4384</v>
      </c>
      <c r="G942" s="689" t="s">
        <v>5567</v>
      </c>
      <c r="H942" s="690">
        <v>905.64</v>
      </c>
      <c r="I942" s="709" t="s">
        <v>2064</v>
      </c>
      <c r="J942"/>
      <c r="K942"/>
      <c r="L942" s="45"/>
      <c r="M942" s="439"/>
      <c r="N942" s="439"/>
    </row>
    <row r="943" spans="1:14" ht="38.25" x14ac:dyDescent="0.2">
      <c r="A943" s="881"/>
      <c r="B943" s="748"/>
      <c r="C943" s="864"/>
      <c r="D943" s="718" t="s">
        <v>4385</v>
      </c>
      <c r="E943" s="723"/>
      <c r="F943" s="719" t="s">
        <v>4386</v>
      </c>
      <c r="G943" s="689" t="s">
        <v>5568</v>
      </c>
      <c r="H943" s="690">
        <v>1284.1199999999999</v>
      </c>
      <c r="I943" s="710" t="s">
        <v>2064</v>
      </c>
      <c r="J943"/>
      <c r="K943"/>
      <c r="L943" s="45"/>
      <c r="M943" s="439"/>
      <c r="N943" s="439"/>
    </row>
    <row r="944" spans="1:14" ht="51" x14ac:dyDescent="0.2">
      <c r="A944" s="880" t="s">
        <v>2065</v>
      </c>
      <c r="B944" s="747"/>
      <c r="C944" s="863" t="s">
        <v>2066</v>
      </c>
      <c r="D944" s="865"/>
      <c r="E944" s="720"/>
      <c r="F944" s="560" t="s">
        <v>4387</v>
      </c>
      <c r="G944" s="689" t="s">
        <v>4388</v>
      </c>
      <c r="H944" s="885" t="s">
        <v>2300</v>
      </c>
      <c r="I944" s="709" t="s">
        <v>2066</v>
      </c>
      <c r="J944"/>
      <c r="K944"/>
      <c r="L944" s="45"/>
      <c r="M944" s="439"/>
      <c r="N944" s="439"/>
    </row>
    <row r="945" spans="1:14" ht="51" x14ac:dyDescent="0.2">
      <c r="A945" s="881"/>
      <c r="B945" s="748"/>
      <c r="C945" s="864"/>
      <c r="D945" s="866"/>
      <c r="E945" s="721"/>
      <c r="F945" s="560" t="s">
        <v>4389</v>
      </c>
      <c r="G945" s="689" t="s">
        <v>4390</v>
      </c>
      <c r="H945" s="886"/>
      <c r="I945" s="709" t="s">
        <v>2066</v>
      </c>
      <c r="J945"/>
      <c r="K945"/>
      <c r="L945" s="45"/>
      <c r="M945" s="439"/>
      <c r="N945" s="439"/>
    </row>
    <row r="946" spans="1:14" ht="49.7" customHeight="1" x14ac:dyDescent="0.2">
      <c r="A946" s="881"/>
      <c r="B946" s="748"/>
      <c r="C946" s="864"/>
      <c r="D946" s="866"/>
      <c r="E946" s="722"/>
      <c r="F946" s="560" t="s">
        <v>4391</v>
      </c>
      <c r="G946" s="689" t="s">
        <v>4392</v>
      </c>
      <c r="H946" s="886"/>
      <c r="I946" s="710" t="s">
        <v>2066</v>
      </c>
      <c r="J946"/>
      <c r="K946"/>
      <c r="L946" s="45"/>
      <c r="M946" s="439"/>
      <c r="N946" s="439"/>
    </row>
    <row r="947" spans="1:14" ht="51" x14ac:dyDescent="0.2">
      <c r="A947" s="880" t="s">
        <v>2067</v>
      </c>
      <c r="B947" s="747"/>
      <c r="C947" s="863" t="s">
        <v>2068</v>
      </c>
      <c r="D947" s="865"/>
      <c r="E947" s="720"/>
      <c r="F947" s="560" t="s">
        <v>4393</v>
      </c>
      <c r="G947" s="689" t="s">
        <v>4394</v>
      </c>
      <c r="H947" s="885" t="s">
        <v>2300</v>
      </c>
      <c r="I947" s="709" t="s">
        <v>2068</v>
      </c>
      <c r="J947"/>
      <c r="K947"/>
      <c r="L947" s="45"/>
      <c r="M947" s="439"/>
      <c r="N947" s="439"/>
    </row>
    <row r="948" spans="1:14" ht="38.25" x14ac:dyDescent="0.2">
      <c r="A948" s="881"/>
      <c r="B948" s="748"/>
      <c r="C948" s="864"/>
      <c r="D948" s="866"/>
      <c r="E948" s="721"/>
      <c r="F948" s="560" t="s">
        <v>4395</v>
      </c>
      <c r="G948" s="689" t="s">
        <v>4396</v>
      </c>
      <c r="H948" s="886"/>
      <c r="I948" s="709" t="s">
        <v>2068</v>
      </c>
      <c r="J948"/>
      <c r="K948"/>
      <c r="L948" s="45"/>
      <c r="M948" s="439"/>
      <c r="N948" s="439"/>
    </row>
    <row r="949" spans="1:14" ht="37.35" customHeight="1" x14ac:dyDescent="0.2">
      <c r="A949" s="881"/>
      <c r="B949" s="748"/>
      <c r="C949" s="864"/>
      <c r="D949" s="866"/>
      <c r="E949" s="721"/>
      <c r="F949" s="560" t="s">
        <v>4397</v>
      </c>
      <c r="G949" s="689" t="s">
        <v>4398</v>
      </c>
      <c r="H949" s="886"/>
      <c r="I949" s="709" t="s">
        <v>2068</v>
      </c>
      <c r="J949"/>
      <c r="K949"/>
      <c r="L949" s="45"/>
      <c r="M949" s="439"/>
      <c r="N949" s="439"/>
    </row>
    <row r="950" spans="1:14" ht="38.25" x14ac:dyDescent="0.2">
      <c r="A950" s="881"/>
      <c r="B950" s="748"/>
      <c r="C950" s="864"/>
      <c r="D950" s="866"/>
      <c r="E950" s="721"/>
      <c r="F950" s="560" t="s">
        <v>5569</v>
      </c>
      <c r="G950" s="689" t="s">
        <v>5570</v>
      </c>
      <c r="H950" s="886"/>
      <c r="I950" s="709" t="s">
        <v>2068</v>
      </c>
      <c r="J950"/>
      <c r="K950"/>
      <c r="L950" s="45"/>
      <c r="M950" s="439"/>
      <c r="N950" s="439"/>
    </row>
    <row r="951" spans="1:14" ht="38.25" x14ac:dyDescent="0.2">
      <c r="A951" s="881"/>
      <c r="B951" s="748"/>
      <c r="C951" s="864"/>
      <c r="D951" s="866"/>
      <c r="E951" s="721"/>
      <c r="F951" s="560" t="s">
        <v>4399</v>
      </c>
      <c r="G951" s="689" t="s">
        <v>4400</v>
      </c>
      <c r="H951" s="886"/>
      <c r="I951" s="711" t="s">
        <v>2068</v>
      </c>
      <c r="J951"/>
      <c r="K951"/>
      <c r="L951" s="45"/>
      <c r="M951" s="439"/>
      <c r="N951" s="439"/>
    </row>
    <row r="952" spans="1:14" ht="51" x14ac:dyDescent="0.2">
      <c r="A952" s="881"/>
      <c r="B952" s="748"/>
      <c r="C952" s="864"/>
      <c r="D952" s="866"/>
      <c r="E952" s="722"/>
      <c r="F952" s="560" t="s">
        <v>4401</v>
      </c>
      <c r="G952" s="689" t="s">
        <v>4402</v>
      </c>
      <c r="H952" s="886"/>
      <c r="I952" s="712" t="s">
        <v>2068</v>
      </c>
      <c r="J952"/>
      <c r="K952"/>
      <c r="L952" s="45"/>
      <c r="M952" s="439"/>
      <c r="N952" s="439"/>
    </row>
    <row r="953" spans="1:14" ht="51" x14ac:dyDescent="0.2">
      <c r="A953" s="880" t="s">
        <v>2069</v>
      </c>
      <c r="B953" s="747"/>
      <c r="C953" s="863" t="s">
        <v>2070</v>
      </c>
      <c r="D953" s="865"/>
      <c r="E953" s="720"/>
      <c r="F953" s="560" t="s">
        <v>4403</v>
      </c>
      <c r="G953" s="689" t="s">
        <v>4404</v>
      </c>
      <c r="H953" s="885" t="s">
        <v>2300</v>
      </c>
      <c r="I953" s="709" t="s">
        <v>2070</v>
      </c>
      <c r="J953"/>
      <c r="K953"/>
      <c r="L953" s="45"/>
      <c r="M953" s="439"/>
      <c r="N953" s="439"/>
    </row>
    <row r="954" spans="1:14" ht="51" x14ac:dyDescent="0.2">
      <c r="A954" s="881"/>
      <c r="B954" s="748"/>
      <c r="C954" s="864"/>
      <c r="D954" s="866"/>
      <c r="E954" s="721"/>
      <c r="F954" s="560" t="s">
        <v>4405</v>
      </c>
      <c r="G954" s="689" t="s">
        <v>4406</v>
      </c>
      <c r="H954" s="886"/>
      <c r="I954" s="709" t="s">
        <v>2070</v>
      </c>
      <c r="J954"/>
      <c r="K954"/>
      <c r="L954" s="45"/>
      <c r="M954" s="439"/>
      <c r="N954" s="439"/>
    </row>
    <row r="955" spans="1:14" ht="49.7" customHeight="1" x14ac:dyDescent="0.2">
      <c r="A955" s="881"/>
      <c r="B955" s="748"/>
      <c r="C955" s="864"/>
      <c r="D955" s="866"/>
      <c r="E955" s="722"/>
      <c r="F955" s="560" t="s">
        <v>4407</v>
      </c>
      <c r="G955" s="689" t="s">
        <v>4408</v>
      </c>
      <c r="H955" s="886"/>
      <c r="I955" s="710" t="s">
        <v>2070</v>
      </c>
      <c r="J955"/>
      <c r="K955"/>
      <c r="L955" s="45"/>
      <c r="M955" s="439"/>
      <c r="N955" s="439"/>
    </row>
    <row r="956" spans="1:14" ht="51" x14ac:dyDescent="0.2">
      <c r="A956" s="882" t="s">
        <v>2071</v>
      </c>
      <c r="B956" s="747"/>
      <c r="C956" s="867" t="s">
        <v>2072</v>
      </c>
      <c r="D956" s="870"/>
      <c r="E956" s="720"/>
      <c r="F956" s="560" t="s">
        <v>4409</v>
      </c>
      <c r="G956" s="689" t="s">
        <v>4410</v>
      </c>
      <c r="H956" s="887" t="s">
        <v>2300</v>
      </c>
      <c r="I956" s="709" t="s">
        <v>2072</v>
      </c>
      <c r="J956"/>
      <c r="K956"/>
      <c r="L956" s="45"/>
      <c r="M956" s="439"/>
      <c r="N956" s="439"/>
    </row>
    <row r="957" spans="1:14" ht="38.25" x14ac:dyDescent="0.2">
      <c r="A957" s="883"/>
      <c r="B957" s="748"/>
      <c r="C957" s="868"/>
      <c r="D957" s="871"/>
      <c r="E957" s="721"/>
      <c r="F957" s="442" t="s">
        <v>4411</v>
      </c>
      <c r="G957" s="689" t="s">
        <v>4412</v>
      </c>
      <c r="H957" s="888"/>
      <c r="I957" s="709" t="s">
        <v>2072</v>
      </c>
      <c r="J957"/>
      <c r="K957"/>
      <c r="L957" s="45"/>
      <c r="M957" s="439"/>
      <c r="N957" s="439"/>
    </row>
    <row r="958" spans="1:14" ht="37.35" customHeight="1" x14ac:dyDescent="0.2">
      <c r="A958" s="883"/>
      <c r="B958" s="748"/>
      <c r="C958" s="868"/>
      <c r="D958" s="871"/>
      <c r="E958" s="721"/>
      <c r="F958" s="442" t="s">
        <v>4413</v>
      </c>
      <c r="G958" s="689" t="s">
        <v>4414</v>
      </c>
      <c r="H958" s="888"/>
      <c r="I958" s="710" t="s">
        <v>2072</v>
      </c>
      <c r="J958"/>
      <c r="K958"/>
      <c r="L958" s="45"/>
      <c r="M958" s="439"/>
      <c r="N958" s="439"/>
    </row>
    <row r="959" spans="1:14" ht="38.25" x14ac:dyDescent="0.2">
      <c r="A959" s="883"/>
      <c r="B959" s="748"/>
      <c r="C959" s="868"/>
      <c r="D959" s="871"/>
      <c r="E959" s="721"/>
      <c r="F959" s="442" t="s">
        <v>5571</v>
      </c>
      <c r="G959" s="689" t="s">
        <v>5572</v>
      </c>
      <c r="H959" s="888"/>
      <c r="I959" s="707" t="s">
        <v>2072</v>
      </c>
      <c r="J959"/>
      <c r="K959"/>
      <c r="L959" s="45"/>
      <c r="M959" s="439"/>
      <c r="N959" s="439"/>
    </row>
    <row r="960" spans="1:14" ht="38.25" x14ac:dyDescent="0.2">
      <c r="A960" s="883"/>
      <c r="B960" s="748"/>
      <c r="C960" s="868"/>
      <c r="D960" s="871"/>
      <c r="E960" s="721"/>
      <c r="F960" s="442" t="s">
        <v>4415</v>
      </c>
      <c r="G960" s="689" t="s">
        <v>4416</v>
      </c>
      <c r="H960" s="888"/>
      <c r="I960" s="709" t="s">
        <v>2072</v>
      </c>
      <c r="J960"/>
      <c r="K960"/>
      <c r="L960" s="45"/>
      <c r="M960" s="439"/>
      <c r="N960" s="439"/>
    </row>
    <row r="961" spans="1:14" ht="51" x14ac:dyDescent="0.2">
      <c r="A961" s="884"/>
      <c r="B961" s="748"/>
      <c r="C961" s="869"/>
      <c r="D961" s="872"/>
      <c r="E961" s="722"/>
      <c r="F961" s="560" t="s">
        <v>4417</v>
      </c>
      <c r="G961" s="689" t="s">
        <v>4418</v>
      </c>
      <c r="H961" s="889"/>
      <c r="I961" s="710" t="s">
        <v>2072</v>
      </c>
      <c r="J961"/>
      <c r="K961"/>
      <c r="L961" s="45"/>
      <c r="M961" s="439"/>
      <c r="N961" s="439"/>
    </row>
    <row r="962" spans="1:14" ht="14.25" x14ac:dyDescent="0.2">
      <c r="A962" s="880" t="s">
        <v>2074</v>
      </c>
      <c r="B962" s="747"/>
      <c r="C962" s="863" t="s">
        <v>2075</v>
      </c>
      <c r="D962" s="718"/>
      <c r="E962" s="723"/>
      <c r="F962" s="560"/>
      <c r="G962" s="876" t="s">
        <v>4421</v>
      </c>
      <c r="H962" s="877"/>
      <c r="I962" s="709" t="s">
        <v>2075</v>
      </c>
      <c r="J962"/>
      <c r="K962"/>
      <c r="L962" s="45"/>
      <c r="M962" s="439"/>
      <c r="N962" s="439"/>
    </row>
    <row r="963" spans="1:14" ht="14.25" customHeight="1" x14ac:dyDescent="0.2">
      <c r="A963" s="881"/>
      <c r="B963" s="748"/>
      <c r="C963" s="864"/>
      <c r="D963" s="718" t="s">
        <v>4422</v>
      </c>
      <c r="E963" s="723"/>
      <c r="F963" s="560" t="s">
        <v>4423</v>
      </c>
      <c r="G963" s="689" t="s">
        <v>4424</v>
      </c>
      <c r="H963" s="690">
        <v>968.07</v>
      </c>
      <c r="I963" s="710" t="s">
        <v>2075</v>
      </c>
      <c r="J963"/>
      <c r="K963"/>
      <c r="L963" s="45"/>
      <c r="M963" s="439"/>
      <c r="N963" s="439"/>
    </row>
    <row r="964" spans="1:14" ht="14.25" x14ac:dyDescent="0.2">
      <c r="A964" s="881"/>
      <c r="B964" s="748"/>
      <c r="C964" s="864"/>
      <c r="D964" s="718" t="s">
        <v>4425</v>
      </c>
      <c r="E964" s="723"/>
      <c r="F964" s="560" t="s">
        <v>4426</v>
      </c>
      <c r="G964" s="689" t="s">
        <v>3329</v>
      </c>
      <c r="H964" s="690">
        <v>1936.14</v>
      </c>
      <c r="I964" s="707" t="s">
        <v>2075</v>
      </c>
      <c r="J964"/>
      <c r="K964"/>
      <c r="L964" s="45"/>
      <c r="M964" s="439"/>
      <c r="N964" s="439"/>
    </row>
    <row r="965" spans="1:14" ht="14.25" x14ac:dyDescent="0.2">
      <c r="A965" s="881"/>
      <c r="B965" s="748"/>
      <c r="C965" s="864"/>
      <c r="D965" s="718" t="s">
        <v>4427</v>
      </c>
      <c r="E965" s="723"/>
      <c r="F965" s="560" t="s">
        <v>4428</v>
      </c>
      <c r="G965" s="689" t="s">
        <v>3330</v>
      </c>
      <c r="H965" s="690">
        <v>3388.24</v>
      </c>
      <c r="I965" s="709" t="s">
        <v>2075</v>
      </c>
      <c r="J965"/>
      <c r="K965"/>
      <c r="L965" s="45"/>
      <c r="M965" s="439"/>
      <c r="N965" s="439"/>
    </row>
    <row r="966" spans="1:14" ht="14.25" x14ac:dyDescent="0.2">
      <c r="A966" s="881"/>
      <c r="B966" s="748"/>
      <c r="C966" s="864"/>
      <c r="D966" s="718" t="s">
        <v>4429</v>
      </c>
      <c r="E966" s="723"/>
      <c r="F966" s="560" t="s">
        <v>4430</v>
      </c>
      <c r="G966" s="689" t="s">
        <v>3331</v>
      </c>
      <c r="H966" s="690">
        <v>4840.34</v>
      </c>
      <c r="I966" s="709" t="s">
        <v>2075</v>
      </c>
      <c r="J966"/>
      <c r="K966"/>
      <c r="L966" s="45"/>
      <c r="M966" s="439"/>
      <c r="N966" s="439"/>
    </row>
    <row r="967" spans="1:14" ht="14.25" x14ac:dyDescent="0.2">
      <c r="A967" s="881"/>
      <c r="B967" s="748"/>
      <c r="C967" s="864"/>
      <c r="D967" s="718" t="s">
        <v>4431</v>
      </c>
      <c r="E967" s="723"/>
      <c r="F967" s="560" t="s">
        <v>4432</v>
      </c>
      <c r="G967" s="689" t="s">
        <v>3332</v>
      </c>
      <c r="H967" s="690">
        <v>6292.44</v>
      </c>
      <c r="I967" s="710" t="s">
        <v>2075</v>
      </c>
      <c r="J967"/>
      <c r="K967"/>
      <c r="L967" s="45"/>
      <c r="M967" s="439"/>
      <c r="N967" s="439"/>
    </row>
    <row r="968" spans="1:14" ht="14.25" x14ac:dyDescent="0.2">
      <c r="A968" s="881"/>
      <c r="B968" s="748"/>
      <c r="C968" s="864"/>
      <c r="D968" s="718" t="s">
        <v>4433</v>
      </c>
      <c r="E968" s="723"/>
      <c r="F968" s="560" t="s">
        <v>4434</v>
      </c>
      <c r="G968" s="689" t="s">
        <v>3333</v>
      </c>
      <c r="H968" s="690">
        <v>7744.54</v>
      </c>
      <c r="I968" s="707" t="s">
        <v>2075</v>
      </c>
      <c r="J968"/>
      <c r="K968"/>
      <c r="L968" s="45"/>
      <c r="M968" s="439"/>
      <c r="N968" s="439"/>
    </row>
    <row r="969" spans="1:14" ht="14.25" x14ac:dyDescent="0.2">
      <c r="A969" s="881"/>
      <c r="B969" s="748"/>
      <c r="C969" s="864"/>
      <c r="D969" s="718" t="s">
        <v>4435</v>
      </c>
      <c r="E969" s="723"/>
      <c r="F969" s="560" t="s">
        <v>4436</v>
      </c>
      <c r="G969" s="689" t="s">
        <v>3334</v>
      </c>
      <c r="H969" s="690">
        <v>9196.64</v>
      </c>
      <c r="I969" s="709" t="s">
        <v>2075</v>
      </c>
      <c r="J969"/>
      <c r="K969"/>
      <c r="L969" s="45"/>
      <c r="M969" s="439"/>
      <c r="N969" s="439"/>
    </row>
    <row r="970" spans="1:14" ht="14.25" x14ac:dyDescent="0.2">
      <c r="A970" s="881"/>
      <c r="B970" s="748"/>
      <c r="C970" s="864"/>
      <c r="D970" s="718" t="s">
        <v>4437</v>
      </c>
      <c r="E970" s="723"/>
      <c r="F970" s="560" t="s">
        <v>4438</v>
      </c>
      <c r="G970" s="689" t="s">
        <v>3335</v>
      </c>
      <c r="H970" s="690">
        <v>10648.74</v>
      </c>
      <c r="I970" s="709" t="s">
        <v>2075</v>
      </c>
      <c r="J970"/>
      <c r="K970"/>
      <c r="L970" s="45"/>
      <c r="M970" s="439"/>
      <c r="N970" s="439"/>
    </row>
    <row r="971" spans="1:14" ht="14.25" x14ac:dyDescent="0.2">
      <c r="A971" s="881"/>
      <c r="B971" s="748"/>
      <c r="C971" s="864"/>
      <c r="D971" s="718" t="s">
        <v>4439</v>
      </c>
      <c r="E971" s="723"/>
      <c r="F971" s="560" t="s">
        <v>4440</v>
      </c>
      <c r="G971" s="689" t="s">
        <v>4441</v>
      </c>
      <c r="H971" s="690">
        <v>11959.51</v>
      </c>
      <c r="I971" s="709" t="s">
        <v>2075</v>
      </c>
      <c r="J971"/>
      <c r="K971"/>
      <c r="L971" s="45"/>
      <c r="M971" s="439"/>
      <c r="N971" s="439"/>
    </row>
    <row r="972" spans="1:14" ht="14.25" x14ac:dyDescent="0.2">
      <c r="A972" s="881"/>
      <c r="B972" s="748"/>
      <c r="C972" s="864"/>
      <c r="D972" s="718" t="s">
        <v>4442</v>
      </c>
      <c r="E972" s="723"/>
      <c r="F972" s="560" t="s">
        <v>4443</v>
      </c>
      <c r="G972" s="689" t="s">
        <v>4444</v>
      </c>
      <c r="H972" s="690">
        <v>13552.95</v>
      </c>
      <c r="I972" s="709" t="s">
        <v>2075</v>
      </c>
      <c r="J972"/>
      <c r="K972"/>
      <c r="L972" s="45"/>
      <c r="M972" s="439"/>
      <c r="N972" s="439"/>
    </row>
    <row r="973" spans="1:14" ht="14.25" x14ac:dyDescent="0.2">
      <c r="A973" s="881"/>
      <c r="B973" s="748"/>
      <c r="C973" s="864"/>
      <c r="D973" s="718" t="s">
        <v>4445</v>
      </c>
      <c r="E973" s="723"/>
      <c r="F973" s="560" t="s">
        <v>4446</v>
      </c>
      <c r="G973" s="689" t="s">
        <v>2649</v>
      </c>
      <c r="H973" s="690">
        <v>15489.08</v>
      </c>
      <c r="I973" s="709" t="s">
        <v>2075</v>
      </c>
      <c r="J973"/>
      <c r="K973"/>
      <c r="L973" s="45"/>
      <c r="M973" s="439"/>
      <c r="N973" s="439"/>
    </row>
    <row r="974" spans="1:14" ht="14.25" x14ac:dyDescent="0.2">
      <c r="A974" s="881"/>
      <c r="B974" s="748"/>
      <c r="C974" s="864"/>
      <c r="D974" s="718" t="s">
        <v>4447</v>
      </c>
      <c r="E974" s="723"/>
      <c r="F974" s="560" t="s">
        <v>4448</v>
      </c>
      <c r="G974" s="689" t="s">
        <v>2652</v>
      </c>
      <c r="H974" s="690">
        <v>18393.29</v>
      </c>
      <c r="I974" s="709" t="s">
        <v>2075</v>
      </c>
      <c r="J974"/>
      <c r="K974"/>
      <c r="L974" s="45"/>
      <c r="M974" s="439"/>
      <c r="N974" s="439"/>
    </row>
    <row r="975" spans="1:14" ht="14.25" x14ac:dyDescent="0.2">
      <c r="A975" s="881"/>
      <c r="B975" s="748"/>
      <c r="C975" s="864"/>
      <c r="D975" s="718" t="s">
        <v>4449</v>
      </c>
      <c r="E975" s="723"/>
      <c r="F975" s="560" t="s">
        <v>4450</v>
      </c>
      <c r="G975" s="689" t="s">
        <v>4451</v>
      </c>
      <c r="H975" s="690">
        <v>21297.49</v>
      </c>
      <c r="I975" s="709" t="s">
        <v>2075</v>
      </c>
      <c r="J975"/>
      <c r="K975"/>
      <c r="L975" s="45"/>
      <c r="M975" s="439"/>
      <c r="N975" s="439"/>
    </row>
    <row r="976" spans="1:14" ht="14.25" x14ac:dyDescent="0.2">
      <c r="A976" s="881"/>
      <c r="B976" s="748"/>
      <c r="C976" s="864"/>
      <c r="D976" s="718" t="s">
        <v>4452</v>
      </c>
      <c r="E976" s="723"/>
      <c r="F976" s="560" t="s">
        <v>4453</v>
      </c>
      <c r="G976" s="689" t="s">
        <v>4454</v>
      </c>
      <c r="H976" s="690">
        <v>25169.759999999998</v>
      </c>
      <c r="I976" s="709" t="s">
        <v>2075</v>
      </c>
      <c r="J976"/>
      <c r="K976"/>
      <c r="L976" s="45"/>
      <c r="M976" s="439"/>
      <c r="N976" s="439"/>
    </row>
    <row r="977" spans="1:14" ht="14.25" x14ac:dyDescent="0.2">
      <c r="A977" s="881"/>
      <c r="B977" s="748"/>
      <c r="C977" s="864"/>
      <c r="D977" s="718" t="s">
        <v>4455</v>
      </c>
      <c r="E977" s="723"/>
      <c r="F977" s="560" t="s">
        <v>4456</v>
      </c>
      <c r="G977" s="689" t="s">
        <v>4457</v>
      </c>
      <c r="H977" s="690">
        <v>30978.17</v>
      </c>
      <c r="I977" s="709" t="s">
        <v>2075</v>
      </c>
      <c r="J977"/>
      <c r="K977"/>
      <c r="L977" s="45"/>
      <c r="M977" s="439"/>
      <c r="N977" s="439"/>
    </row>
    <row r="978" spans="1:14" ht="14.25" x14ac:dyDescent="0.2">
      <c r="A978" s="881"/>
      <c r="B978" s="748"/>
      <c r="C978" s="864"/>
      <c r="D978" s="718" t="s">
        <v>4458</v>
      </c>
      <c r="E978" s="723"/>
      <c r="F978" s="560" t="s">
        <v>4459</v>
      </c>
      <c r="G978" s="689" t="s">
        <v>4460</v>
      </c>
      <c r="H978" s="690">
        <v>36786.57</v>
      </c>
      <c r="I978" s="709" t="s">
        <v>2075</v>
      </c>
      <c r="J978"/>
      <c r="K978"/>
      <c r="L978" s="45"/>
      <c r="M978" s="439"/>
      <c r="N978" s="439"/>
    </row>
    <row r="979" spans="1:14" ht="14.25" x14ac:dyDescent="0.2">
      <c r="A979" s="881"/>
      <c r="B979" s="748"/>
      <c r="C979" s="864"/>
      <c r="D979" s="718" t="s">
        <v>4461</v>
      </c>
      <c r="E979" s="723"/>
      <c r="F979" s="560" t="s">
        <v>4462</v>
      </c>
      <c r="G979" s="689" t="s">
        <v>4463</v>
      </c>
      <c r="H979" s="690">
        <v>42594.98</v>
      </c>
      <c r="I979" s="709" t="s">
        <v>2075</v>
      </c>
      <c r="J979"/>
      <c r="K979"/>
      <c r="L979" s="45"/>
      <c r="M979" s="439"/>
      <c r="N979" s="439"/>
    </row>
    <row r="980" spans="1:14" ht="14.25" x14ac:dyDescent="0.2">
      <c r="A980" s="881"/>
      <c r="B980" s="748"/>
      <c r="C980" s="864"/>
      <c r="D980" s="718" t="s">
        <v>4464</v>
      </c>
      <c r="E980" s="723"/>
      <c r="F980" s="560" t="s">
        <v>4465</v>
      </c>
      <c r="G980" s="689" t="s">
        <v>4466</v>
      </c>
      <c r="H980" s="690">
        <v>48403.38</v>
      </c>
      <c r="I980" s="709" t="s">
        <v>2075</v>
      </c>
      <c r="J980"/>
      <c r="K980"/>
      <c r="L980" s="45"/>
      <c r="M980" s="439"/>
      <c r="N980" s="439"/>
    </row>
    <row r="981" spans="1:14" ht="14.25" x14ac:dyDescent="0.2">
      <c r="A981" s="881"/>
      <c r="B981" s="748"/>
      <c r="C981" s="864"/>
      <c r="D981" s="718" t="s">
        <v>4467</v>
      </c>
      <c r="E981" s="723"/>
      <c r="F981" s="560" t="s">
        <v>4468</v>
      </c>
      <c r="G981" s="689" t="s">
        <v>4469</v>
      </c>
      <c r="H981" s="690">
        <v>54211.79</v>
      </c>
      <c r="I981" s="709" t="s">
        <v>2075</v>
      </c>
      <c r="J981"/>
      <c r="K981"/>
      <c r="L981" s="45"/>
      <c r="M981" s="439"/>
      <c r="N981" s="439"/>
    </row>
    <row r="982" spans="1:14" ht="14.25" x14ac:dyDescent="0.2">
      <c r="A982" s="881"/>
      <c r="B982" s="748"/>
      <c r="C982" s="864"/>
      <c r="D982" s="718" t="s">
        <v>4470</v>
      </c>
      <c r="E982" s="723"/>
      <c r="F982" s="560" t="s">
        <v>4471</v>
      </c>
      <c r="G982" s="689" t="s">
        <v>4472</v>
      </c>
      <c r="H982" s="690">
        <v>60020.2</v>
      </c>
      <c r="I982" s="709" t="s">
        <v>2075</v>
      </c>
      <c r="J982"/>
      <c r="K982"/>
      <c r="L982" s="45"/>
      <c r="M982" s="439"/>
      <c r="N982" s="439"/>
    </row>
    <row r="983" spans="1:14" ht="14.25" x14ac:dyDescent="0.2">
      <c r="A983" s="881"/>
      <c r="B983" s="748"/>
      <c r="C983" s="864"/>
      <c r="D983" s="718" t="s">
        <v>4473</v>
      </c>
      <c r="E983" s="723"/>
      <c r="F983" s="560" t="s">
        <v>4474</v>
      </c>
      <c r="G983" s="689" t="s">
        <v>4475</v>
      </c>
      <c r="H983" s="690">
        <v>65828.600000000006</v>
      </c>
      <c r="I983" s="709" t="s">
        <v>2075</v>
      </c>
      <c r="J983"/>
      <c r="K983"/>
      <c r="L983" s="45"/>
      <c r="M983" s="439"/>
      <c r="N983" s="439"/>
    </row>
    <row r="984" spans="1:14" ht="14.25" x14ac:dyDescent="0.2">
      <c r="A984" s="881"/>
      <c r="B984" s="748"/>
      <c r="C984" s="864"/>
      <c r="D984" s="718" t="s">
        <v>4476</v>
      </c>
      <c r="E984" s="723"/>
      <c r="F984" s="560" t="s">
        <v>4477</v>
      </c>
      <c r="G984" s="689" t="s">
        <v>4478</v>
      </c>
      <c r="H984" s="690">
        <v>71637.009999999995</v>
      </c>
      <c r="I984" s="710" t="s">
        <v>2075</v>
      </c>
      <c r="J984"/>
      <c r="K984"/>
      <c r="L984" s="45"/>
      <c r="M984" s="439"/>
      <c r="N984" s="439"/>
    </row>
    <row r="985" spans="1:14" ht="14.25" x14ac:dyDescent="0.2">
      <c r="A985" s="880" t="s">
        <v>2076</v>
      </c>
      <c r="B985" s="747"/>
      <c r="C985" s="863" t="s">
        <v>2077</v>
      </c>
      <c r="D985" s="718"/>
      <c r="E985" s="723"/>
      <c r="F985" s="560"/>
      <c r="G985" s="876" t="s">
        <v>4479</v>
      </c>
      <c r="H985" s="877"/>
      <c r="I985" s="709" t="s">
        <v>2077</v>
      </c>
      <c r="J985"/>
      <c r="K985"/>
      <c r="L985" s="45"/>
      <c r="M985" s="439"/>
      <c r="N985" s="439"/>
    </row>
    <row r="986" spans="1:14" ht="14.25" x14ac:dyDescent="0.2">
      <c r="A986" s="881"/>
      <c r="B986" s="748"/>
      <c r="C986" s="864"/>
      <c r="D986" s="718" t="s">
        <v>7609</v>
      </c>
      <c r="E986" s="723" t="s">
        <v>2245</v>
      </c>
      <c r="F986" s="560" t="s">
        <v>4480</v>
      </c>
      <c r="G986" s="689" t="s">
        <v>4481</v>
      </c>
      <c r="H986" s="690">
        <v>387.61</v>
      </c>
      <c r="I986" s="709" t="s">
        <v>2077</v>
      </c>
      <c r="J986"/>
      <c r="K986"/>
      <c r="L986" s="45"/>
      <c r="M986" s="439"/>
      <c r="N986" s="439"/>
    </row>
    <row r="987" spans="1:14" ht="14.1" customHeight="1" x14ac:dyDescent="0.2">
      <c r="A987" s="881"/>
      <c r="B987" s="748"/>
      <c r="C987" s="864"/>
      <c r="D987" s="718" t="s">
        <v>4482</v>
      </c>
      <c r="E987" s="723"/>
      <c r="F987" s="560" t="s">
        <v>4483</v>
      </c>
      <c r="G987" s="689" t="s">
        <v>4484</v>
      </c>
      <c r="H987" s="690">
        <v>678.32</v>
      </c>
      <c r="I987" s="710" t="s">
        <v>2077</v>
      </c>
      <c r="J987"/>
      <c r="K987"/>
      <c r="L987" s="45"/>
      <c r="M987" s="439"/>
      <c r="N987" s="439"/>
    </row>
    <row r="988" spans="1:14" ht="14.25" x14ac:dyDescent="0.2">
      <c r="A988" s="881"/>
      <c r="B988" s="748"/>
      <c r="C988" s="864"/>
      <c r="D988" s="718" t="s">
        <v>4485</v>
      </c>
      <c r="E988" s="723"/>
      <c r="F988" s="560" t="s">
        <v>4486</v>
      </c>
      <c r="G988" s="689" t="s">
        <v>4487</v>
      </c>
      <c r="H988" s="690">
        <v>969.03</v>
      </c>
      <c r="I988" s="707" t="s">
        <v>2077</v>
      </c>
      <c r="J988"/>
      <c r="K988"/>
      <c r="L988" s="45"/>
      <c r="M988" s="439"/>
      <c r="N988" s="439"/>
    </row>
    <row r="989" spans="1:14" ht="14.25" x14ac:dyDescent="0.2">
      <c r="A989" s="881"/>
      <c r="B989" s="748"/>
      <c r="C989" s="864"/>
      <c r="D989" s="718" t="s">
        <v>4488</v>
      </c>
      <c r="E989" s="723"/>
      <c r="F989" s="560" t="s">
        <v>4489</v>
      </c>
      <c r="G989" s="689" t="s">
        <v>4490</v>
      </c>
      <c r="H989" s="690">
        <v>1259.74</v>
      </c>
      <c r="I989" s="709" t="s">
        <v>2077</v>
      </c>
      <c r="J989"/>
      <c r="K989"/>
      <c r="L989" s="45"/>
      <c r="M989" s="439"/>
      <c r="N989" s="439"/>
    </row>
    <row r="990" spans="1:14" ht="14.25" x14ac:dyDescent="0.2">
      <c r="A990" s="881"/>
      <c r="B990" s="748"/>
      <c r="C990" s="864"/>
      <c r="D990" s="718" t="s">
        <v>4491</v>
      </c>
      <c r="E990" s="723"/>
      <c r="F990" s="560" t="s">
        <v>4492</v>
      </c>
      <c r="G990" s="689" t="s">
        <v>4493</v>
      </c>
      <c r="H990" s="690">
        <v>1462.68</v>
      </c>
      <c r="I990" s="709" t="s">
        <v>2077</v>
      </c>
      <c r="J990"/>
      <c r="K990"/>
      <c r="L990" s="45"/>
      <c r="M990" s="439"/>
      <c r="N990" s="439"/>
    </row>
    <row r="991" spans="1:14" ht="14.25" x14ac:dyDescent="0.2">
      <c r="A991" s="881"/>
      <c r="B991" s="748"/>
      <c r="C991" s="864"/>
      <c r="D991" s="718" t="s">
        <v>4494</v>
      </c>
      <c r="E991" s="723"/>
      <c r="F991" s="560" t="s">
        <v>4495</v>
      </c>
      <c r="G991" s="689" t="s">
        <v>4496</v>
      </c>
      <c r="H991" s="690">
        <v>1841.16</v>
      </c>
      <c r="I991" s="709" t="s">
        <v>2077</v>
      </c>
      <c r="J991"/>
      <c r="K991"/>
      <c r="L991" s="45"/>
      <c r="M991" s="439"/>
      <c r="N991" s="439"/>
    </row>
    <row r="992" spans="1:14" ht="14.25" x14ac:dyDescent="0.2">
      <c r="A992" s="881"/>
      <c r="B992" s="748"/>
      <c r="C992" s="864"/>
      <c r="D992" s="718" t="s">
        <v>4497</v>
      </c>
      <c r="E992" s="723"/>
      <c r="F992" s="560" t="s">
        <v>4498</v>
      </c>
      <c r="G992" s="689" t="s">
        <v>4499</v>
      </c>
      <c r="H992" s="690">
        <v>2131.87</v>
      </c>
      <c r="I992" s="709" t="s">
        <v>2077</v>
      </c>
      <c r="J992"/>
      <c r="K992"/>
      <c r="L992" s="45"/>
      <c r="M992" s="439"/>
      <c r="N992" s="439"/>
    </row>
    <row r="993" spans="1:14" ht="14.25" x14ac:dyDescent="0.2">
      <c r="A993" s="881"/>
      <c r="B993" s="748"/>
      <c r="C993" s="864"/>
      <c r="D993" s="718" t="s">
        <v>4500</v>
      </c>
      <c r="E993" s="723"/>
      <c r="F993" s="560" t="s">
        <v>4501</v>
      </c>
      <c r="G993" s="689" t="s">
        <v>4502</v>
      </c>
      <c r="H993" s="690">
        <v>2422.58</v>
      </c>
      <c r="I993" s="710" t="s">
        <v>2077</v>
      </c>
      <c r="J993"/>
      <c r="K993"/>
      <c r="L993" s="45"/>
      <c r="M993" s="439"/>
      <c r="N993" s="439"/>
    </row>
    <row r="994" spans="1:14" ht="14.25" x14ac:dyDescent="0.2">
      <c r="A994" s="881"/>
      <c r="B994" s="748"/>
      <c r="C994" s="864"/>
      <c r="D994" s="718" t="s">
        <v>4503</v>
      </c>
      <c r="E994" s="723"/>
      <c r="F994" s="560" t="s">
        <v>4504</v>
      </c>
      <c r="G994" s="689" t="s">
        <v>4505</v>
      </c>
      <c r="H994" s="690">
        <v>2713.29</v>
      </c>
      <c r="I994" s="707" t="s">
        <v>2077</v>
      </c>
      <c r="J994"/>
      <c r="K994"/>
      <c r="L994" s="45"/>
      <c r="M994" s="439"/>
      <c r="N994" s="439"/>
    </row>
    <row r="995" spans="1:14" ht="14.25" x14ac:dyDescent="0.2">
      <c r="A995" s="881"/>
      <c r="B995" s="748"/>
      <c r="C995" s="864"/>
      <c r="D995" s="718" t="s">
        <v>4506</v>
      </c>
      <c r="E995" s="723"/>
      <c r="F995" s="560" t="s">
        <v>4507</v>
      </c>
      <c r="G995" s="689" t="s">
        <v>4508</v>
      </c>
      <c r="H995" s="690">
        <v>2948.9</v>
      </c>
      <c r="I995" s="709" t="s">
        <v>2077</v>
      </c>
      <c r="J995"/>
      <c r="K995"/>
      <c r="L995" s="45"/>
      <c r="M995" s="439"/>
      <c r="N995" s="439"/>
    </row>
    <row r="996" spans="1:14" ht="14.25" x14ac:dyDescent="0.2">
      <c r="A996" s="881"/>
      <c r="B996" s="748"/>
      <c r="C996" s="864"/>
      <c r="D996" s="718" t="s">
        <v>4509</v>
      </c>
      <c r="E996" s="723"/>
      <c r="F996" s="560" t="s">
        <v>4510</v>
      </c>
      <c r="G996" s="689" t="s">
        <v>4511</v>
      </c>
      <c r="H996" s="690">
        <v>3682.33</v>
      </c>
      <c r="I996" s="709" t="s">
        <v>2077</v>
      </c>
      <c r="J996"/>
      <c r="K996"/>
      <c r="L996" s="45"/>
      <c r="M996" s="439"/>
      <c r="N996" s="439"/>
    </row>
    <row r="997" spans="1:14" ht="14.25" x14ac:dyDescent="0.2">
      <c r="A997" s="881"/>
      <c r="B997" s="748"/>
      <c r="C997" s="864"/>
      <c r="D997" s="718" t="s">
        <v>4512</v>
      </c>
      <c r="E997" s="723"/>
      <c r="F997" s="560" t="s">
        <v>4513</v>
      </c>
      <c r="G997" s="689" t="s">
        <v>4514</v>
      </c>
      <c r="H997" s="690">
        <v>4263.75</v>
      </c>
      <c r="I997" s="709" t="s">
        <v>2077</v>
      </c>
      <c r="J997"/>
      <c r="K997"/>
      <c r="L997" s="45"/>
      <c r="M997" s="439"/>
      <c r="N997" s="439"/>
    </row>
    <row r="998" spans="1:14" ht="14.25" x14ac:dyDescent="0.2">
      <c r="A998" s="881"/>
      <c r="B998" s="748"/>
      <c r="C998" s="864"/>
      <c r="D998" s="718" t="s">
        <v>4515</v>
      </c>
      <c r="E998" s="723"/>
      <c r="F998" s="560" t="s">
        <v>4516</v>
      </c>
      <c r="G998" s="689" t="s">
        <v>4517</v>
      </c>
      <c r="H998" s="690">
        <v>4845.17</v>
      </c>
      <c r="I998" s="709" t="s">
        <v>2077</v>
      </c>
      <c r="J998"/>
      <c r="K998"/>
      <c r="L998" s="45"/>
      <c r="M998" s="439"/>
      <c r="N998" s="439"/>
    </row>
    <row r="999" spans="1:14" ht="12.4" customHeight="1" x14ac:dyDescent="0.2">
      <c r="A999" s="881"/>
      <c r="B999" s="748"/>
      <c r="C999" s="864"/>
      <c r="D999" s="718" t="s">
        <v>4518</v>
      </c>
      <c r="E999" s="723"/>
      <c r="F999" s="560" t="s">
        <v>4519</v>
      </c>
      <c r="G999" s="689" t="s">
        <v>4520</v>
      </c>
      <c r="H999" s="690">
        <v>5426.59</v>
      </c>
      <c r="I999" s="709" t="s">
        <v>2077</v>
      </c>
      <c r="J999"/>
      <c r="K999"/>
      <c r="L999" s="45"/>
      <c r="M999" s="439"/>
      <c r="N999" s="439"/>
    </row>
    <row r="1000" spans="1:14" ht="14.25" x14ac:dyDescent="0.2">
      <c r="A1000" s="881"/>
      <c r="B1000" s="748"/>
      <c r="C1000" s="864"/>
      <c r="D1000" s="718" t="s">
        <v>4521</v>
      </c>
      <c r="E1000" s="723"/>
      <c r="F1000" s="560" t="s">
        <v>4522</v>
      </c>
      <c r="G1000" s="689" t="s">
        <v>4523</v>
      </c>
      <c r="H1000" s="690">
        <v>6201.81</v>
      </c>
      <c r="I1000" s="709" t="s">
        <v>2077</v>
      </c>
      <c r="J1000"/>
      <c r="K1000"/>
      <c r="L1000" s="45"/>
      <c r="M1000" s="439"/>
      <c r="N1000" s="439"/>
    </row>
    <row r="1001" spans="1:14" ht="14.25" customHeight="1" x14ac:dyDescent="0.2">
      <c r="A1001" s="881"/>
      <c r="B1001" s="748"/>
      <c r="C1001" s="864"/>
      <c r="D1001" s="718" t="s">
        <v>4524</v>
      </c>
      <c r="E1001" s="723"/>
      <c r="F1001" s="560" t="s">
        <v>4525</v>
      </c>
      <c r="G1001" s="689" t="s">
        <v>4526</v>
      </c>
      <c r="H1001" s="690">
        <v>7364.65</v>
      </c>
      <c r="I1001" s="709" t="s">
        <v>2077</v>
      </c>
      <c r="J1001"/>
      <c r="K1001"/>
      <c r="L1001" s="45"/>
      <c r="M1001" s="439"/>
      <c r="N1001" s="439"/>
    </row>
    <row r="1002" spans="1:14" ht="14.25" x14ac:dyDescent="0.2">
      <c r="A1002" s="881"/>
      <c r="B1002" s="748"/>
      <c r="C1002" s="864"/>
      <c r="D1002" s="718" t="s">
        <v>4527</v>
      </c>
      <c r="E1002" s="723"/>
      <c r="F1002" s="560" t="s">
        <v>4528</v>
      </c>
      <c r="G1002" s="689" t="s">
        <v>4529</v>
      </c>
      <c r="H1002" s="690">
        <v>8527.49</v>
      </c>
      <c r="I1002" s="709" t="s">
        <v>2077</v>
      </c>
      <c r="J1002"/>
      <c r="K1002"/>
      <c r="L1002" s="45"/>
      <c r="M1002" s="439"/>
      <c r="N1002" s="439"/>
    </row>
    <row r="1003" spans="1:14" ht="14.25" x14ac:dyDescent="0.2">
      <c r="A1003" s="881"/>
      <c r="B1003" s="748"/>
      <c r="C1003" s="864"/>
      <c r="D1003" s="718" t="s">
        <v>4530</v>
      </c>
      <c r="E1003" s="723"/>
      <c r="F1003" s="560" t="s">
        <v>4531</v>
      </c>
      <c r="G1003" s="689" t="s">
        <v>4532</v>
      </c>
      <c r="H1003" s="690">
        <v>9690.33</v>
      </c>
      <c r="I1003" s="709" t="s">
        <v>2077</v>
      </c>
      <c r="J1003"/>
      <c r="K1003"/>
      <c r="L1003" s="45"/>
      <c r="M1003" s="439"/>
      <c r="N1003" s="439"/>
    </row>
    <row r="1004" spans="1:14" ht="14.25" x14ac:dyDescent="0.2">
      <c r="A1004" s="881"/>
      <c r="B1004" s="748"/>
      <c r="C1004" s="864"/>
      <c r="D1004" s="718" t="s">
        <v>4533</v>
      </c>
      <c r="E1004" s="723"/>
      <c r="F1004" s="560" t="s">
        <v>4534</v>
      </c>
      <c r="G1004" s="689" t="s">
        <v>4535</v>
      </c>
      <c r="H1004" s="690">
        <v>10853.17</v>
      </c>
      <c r="I1004" s="709" t="s">
        <v>2077</v>
      </c>
      <c r="J1004"/>
      <c r="K1004"/>
      <c r="L1004" s="45"/>
      <c r="M1004" s="439"/>
      <c r="N1004" s="439"/>
    </row>
    <row r="1005" spans="1:14" ht="14.25" x14ac:dyDescent="0.2">
      <c r="A1005" s="881"/>
      <c r="B1005" s="748"/>
      <c r="C1005" s="864"/>
      <c r="D1005" s="718" t="s">
        <v>4536</v>
      </c>
      <c r="E1005" s="723"/>
      <c r="F1005" s="560" t="s">
        <v>4537</v>
      </c>
      <c r="G1005" s="689" t="s">
        <v>4538</v>
      </c>
      <c r="H1005" s="690">
        <v>12016.01</v>
      </c>
      <c r="I1005" s="709" t="s">
        <v>2077</v>
      </c>
      <c r="J1005"/>
      <c r="K1005"/>
      <c r="L1005" s="45"/>
      <c r="M1005" s="439"/>
      <c r="N1005" s="439"/>
    </row>
    <row r="1006" spans="1:14" ht="14.25" x14ac:dyDescent="0.2">
      <c r="A1006" s="881"/>
      <c r="B1006" s="748"/>
      <c r="C1006" s="864"/>
      <c r="D1006" s="718" t="s">
        <v>4539</v>
      </c>
      <c r="E1006" s="723"/>
      <c r="F1006" s="560" t="s">
        <v>4540</v>
      </c>
      <c r="G1006" s="689" t="s">
        <v>4541</v>
      </c>
      <c r="H1006" s="690">
        <v>13178.85</v>
      </c>
      <c r="I1006" s="709" t="s">
        <v>2077</v>
      </c>
      <c r="J1006"/>
      <c r="K1006"/>
      <c r="L1006" s="45"/>
      <c r="M1006" s="439"/>
      <c r="N1006" s="439"/>
    </row>
    <row r="1007" spans="1:14" ht="14.25" x14ac:dyDescent="0.2">
      <c r="A1007" s="881"/>
      <c r="B1007" s="748"/>
      <c r="C1007" s="864"/>
      <c r="D1007" s="718" t="s">
        <v>4542</v>
      </c>
      <c r="E1007" s="723"/>
      <c r="F1007" s="560" t="s">
        <v>4543</v>
      </c>
      <c r="G1007" s="689" t="s">
        <v>4544</v>
      </c>
      <c r="H1007" s="690">
        <v>14341.69</v>
      </c>
      <c r="I1007" s="710" t="s">
        <v>2077</v>
      </c>
      <c r="J1007"/>
      <c r="K1007"/>
      <c r="L1007" s="45"/>
      <c r="M1007" s="439"/>
      <c r="N1007" s="439"/>
    </row>
    <row r="1008" spans="1:14" ht="14.25" x14ac:dyDescent="0.2">
      <c r="A1008" s="881"/>
      <c r="B1008" s="748"/>
      <c r="C1008" s="864"/>
      <c r="D1008" s="718" t="s">
        <v>4545</v>
      </c>
      <c r="E1008" s="723"/>
      <c r="F1008" s="560" t="s">
        <v>4546</v>
      </c>
      <c r="G1008" s="689" t="s">
        <v>4547</v>
      </c>
      <c r="H1008" s="690">
        <v>15504.53</v>
      </c>
      <c r="I1008" s="707" t="s">
        <v>2077</v>
      </c>
      <c r="J1008"/>
      <c r="K1008"/>
      <c r="L1008" s="45"/>
      <c r="M1008" s="439"/>
      <c r="N1008" s="439"/>
    </row>
    <row r="1009" spans="1:14" ht="14.25" x14ac:dyDescent="0.2">
      <c r="A1009" s="881"/>
      <c r="B1009" s="748"/>
      <c r="C1009" s="864"/>
      <c r="D1009" s="718" t="s">
        <v>4548</v>
      </c>
      <c r="E1009" s="723"/>
      <c r="F1009" s="560" t="s">
        <v>4549</v>
      </c>
      <c r="G1009" s="689" t="s">
        <v>4550</v>
      </c>
      <c r="H1009" s="690">
        <v>16667.37</v>
      </c>
      <c r="I1009" s="710" t="s">
        <v>2077</v>
      </c>
      <c r="J1009"/>
      <c r="K1009"/>
      <c r="L1009" s="45"/>
      <c r="M1009" s="439"/>
      <c r="N1009" s="439"/>
    </row>
    <row r="1010" spans="1:14" ht="25.5" x14ac:dyDescent="0.2">
      <c r="A1010" s="882" t="s">
        <v>2078</v>
      </c>
      <c r="B1010" s="747"/>
      <c r="C1010" s="867" t="s">
        <v>2079</v>
      </c>
      <c r="D1010" s="718" t="s">
        <v>4551</v>
      </c>
      <c r="E1010" s="723"/>
      <c r="F1010" s="560" t="s">
        <v>4552</v>
      </c>
      <c r="G1010" s="689" t="s">
        <v>4553</v>
      </c>
      <c r="H1010" s="690">
        <v>990.45</v>
      </c>
      <c r="I1010" s="710" t="s">
        <v>2079</v>
      </c>
      <c r="J1010"/>
      <c r="K1010"/>
      <c r="L1010" s="45"/>
      <c r="M1010" s="439"/>
      <c r="N1010" s="439"/>
    </row>
    <row r="1011" spans="1:14" ht="25.5" x14ac:dyDescent="0.2">
      <c r="A1011" s="883"/>
      <c r="B1011" s="748"/>
      <c r="C1011" s="868"/>
      <c r="D1011" s="718" t="s">
        <v>4554</v>
      </c>
      <c r="E1011" s="723"/>
      <c r="F1011" s="560" t="s">
        <v>4555</v>
      </c>
      <c r="G1011" s="689" t="s">
        <v>4556</v>
      </c>
      <c r="H1011" s="690">
        <v>1026.51</v>
      </c>
      <c r="I1011" s="707" t="s">
        <v>2079</v>
      </c>
      <c r="J1011"/>
      <c r="K1011"/>
      <c r="L1011" s="45"/>
      <c r="M1011" s="439"/>
      <c r="N1011" s="439"/>
    </row>
    <row r="1012" spans="1:14" ht="24.95" customHeight="1" x14ac:dyDescent="0.2">
      <c r="A1012" s="884"/>
      <c r="B1012" s="748"/>
      <c r="C1012" s="869"/>
      <c r="D1012" s="718" t="s">
        <v>4557</v>
      </c>
      <c r="E1012" s="723"/>
      <c r="F1012" s="560" t="s">
        <v>4558</v>
      </c>
      <c r="G1012" s="689" t="s">
        <v>4559</v>
      </c>
      <c r="H1012" s="690">
        <v>1754.47</v>
      </c>
      <c r="I1012" s="710" t="s">
        <v>2079</v>
      </c>
      <c r="J1012"/>
      <c r="K1012"/>
      <c r="L1012" s="45"/>
      <c r="M1012" s="439"/>
      <c r="N1012" s="439"/>
    </row>
    <row r="1013" spans="1:14" ht="14.25" x14ac:dyDescent="0.2">
      <c r="A1013" s="880" t="s">
        <v>2080</v>
      </c>
      <c r="B1013" s="747"/>
      <c r="C1013" s="863" t="s">
        <v>2081</v>
      </c>
      <c r="D1013" s="718"/>
      <c r="E1013" s="723"/>
      <c r="F1013" s="560"/>
      <c r="G1013" s="876" t="s">
        <v>4560</v>
      </c>
      <c r="H1013" s="877"/>
      <c r="I1013" s="709" t="s">
        <v>2081</v>
      </c>
      <c r="J1013"/>
      <c r="K1013"/>
      <c r="L1013" s="45"/>
      <c r="M1013" s="439"/>
      <c r="N1013" s="439"/>
    </row>
    <row r="1014" spans="1:14" ht="14.25" customHeight="1" x14ac:dyDescent="0.2">
      <c r="A1014" s="881"/>
      <c r="B1014" s="748"/>
      <c r="C1014" s="864"/>
      <c r="D1014" s="718" t="s">
        <v>7610</v>
      </c>
      <c r="E1014" s="723" t="s">
        <v>2245</v>
      </c>
      <c r="F1014" s="560" t="s">
        <v>4561</v>
      </c>
      <c r="G1014" s="689" t="s">
        <v>4562</v>
      </c>
      <c r="H1014" s="690">
        <v>575.91999999999996</v>
      </c>
      <c r="I1014" s="709" t="s">
        <v>2081</v>
      </c>
      <c r="J1014"/>
      <c r="K1014"/>
      <c r="L1014" s="45"/>
      <c r="M1014" s="439"/>
      <c r="N1014" s="439"/>
    </row>
    <row r="1015" spans="1:14" ht="14.1" customHeight="1" x14ac:dyDescent="0.2">
      <c r="A1015" s="881"/>
      <c r="B1015" s="748"/>
      <c r="C1015" s="864"/>
      <c r="D1015" s="718" t="s">
        <v>7611</v>
      </c>
      <c r="E1015" s="723" t="s">
        <v>2245</v>
      </c>
      <c r="F1015" s="560" t="s">
        <v>4565</v>
      </c>
      <c r="G1015" s="689" t="s">
        <v>4566</v>
      </c>
      <c r="H1015" s="690">
        <v>863.88</v>
      </c>
      <c r="I1015" s="709" t="s">
        <v>2081</v>
      </c>
      <c r="J1015"/>
      <c r="K1015"/>
      <c r="L1015" s="45"/>
      <c r="M1015" s="439"/>
      <c r="N1015" s="439"/>
    </row>
    <row r="1016" spans="1:14" ht="14.25" x14ac:dyDescent="0.2">
      <c r="A1016" s="881"/>
      <c r="B1016" s="748"/>
      <c r="C1016" s="864"/>
      <c r="D1016" s="718" t="s">
        <v>4569</v>
      </c>
      <c r="E1016" s="723"/>
      <c r="F1016" s="560" t="s">
        <v>4570</v>
      </c>
      <c r="G1016" s="689" t="s">
        <v>4571</v>
      </c>
      <c r="H1016" s="690">
        <v>1151.8399999999999</v>
      </c>
      <c r="I1016" s="710" t="s">
        <v>2081</v>
      </c>
      <c r="J1016"/>
      <c r="K1016"/>
      <c r="L1016" s="45"/>
      <c r="M1016" s="439"/>
      <c r="N1016" s="439"/>
    </row>
    <row r="1017" spans="1:14" ht="14.25" x14ac:dyDescent="0.2">
      <c r="A1017" s="881"/>
      <c r="B1017" s="748"/>
      <c r="C1017" s="864"/>
      <c r="D1017" s="718" t="s">
        <v>4574</v>
      </c>
      <c r="E1017" s="723"/>
      <c r="F1017" s="560" t="s">
        <v>4575</v>
      </c>
      <c r="G1017" s="689" t="s">
        <v>4576</v>
      </c>
      <c r="H1017" s="690">
        <v>1439.79</v>
      </c>
      <c r="I1017" s="707" t="s">
        <v>2081</v>
      </c>
      <c r="J1017"/>
      <c r="K1017"/>
      <c r="L1017" s="45"/>
      <c r="M1017" s="439"/>
      <c r="N1017" s="439"/>
    </row>
    <row r="1018" spans="1:14" ht="14.25" x14ac:dyDescent="0.2">
      <c r="A1018" s="881"/>
      <c r="B1018" s="748"/>
      <c r="C1018" s="864"/>
      <c r="D1018" s="718" t="s">
        <v>4579</v>
      </c>
      <c r="E1018" s="723"/>
      <c r="F1018" s="560" t="s">
        <v>4580</v>
      </c>
      <c r="G1018" s="689" t="s">
        <v>4581</v>
      </c>
      <c r="H1018" s="690">
        <v>1842.94</v>
      </c>
      <c r="I1018" s="709" t="s">
        <v>2081</v>
      </c>
      <c r="J1018"/>
      <c r="K1018"/>
      <c r="L1018" s="45"/>
      <c r="M1018" s="439"/>
      <c r="N1018" s="439"/>
    </row>
    <row r="1019" spans="1:14" ht="14.25" x14ac:dyDescent="0.2">
      <c r="A1019" s="881"/>
      <c r="B1019" s="748"/>
      <c r="C1019" s="864"/>
      <c r="D1019" s="718" t="s">
        <v>4584</v>
      </c>
      <c r="E1019" s="723"/>
      <c r="F1019" s="560" t="s">
        <v>4585</v>
      </c>
      <c r="G1019" s="689" t="s">
        <v>4586</v>
      </c>
      <c r="H1019" s="690">
        <v>2424.61</v>
      </c>
      <c r="I1019" s="710" t="s">
        <v>2081</v>
      </c>
      <c r="J1019"/>
      <c r="K1019"/>
      <c r="L1019" s="45"/>
      <c r="M1019" s="439"/>
      <c r="N1019" s="439"/>
    </row>
    <row r="1020" spans="1:14" ht="14.25" x14ac:dyDescent="0.2">
      <c r="A1020" s="881"/>
      <c r="B1020" s="748"/>
      <c r="C1020" s="864"/>
      <c r="D1020" s="718" t="s">
        <v>4589</v>
      </c>
      <c r="E1020" s="723"/>
      <c r="F1020" s="560" t="s">
        <v>4590</v>
      </c>
      <c r="G1020" s="689" t="s">
        <v>4591</v>
      </c>
      <c r="H1020" s="690">
        <v>3003.41</v>
      </c>
      <c r="I1020" s="707" t="s">
        <v>2081</v>
      </c>
      <c r="J1020"/>
      <c r="K1020"/>
      <c r="L1020" s="45"/>
      <c r="M1020" s="439"/>
      <c r="N1020" s="439"/>
    </row>
    <row r="1021" spans="1:14" ht="14.25" x14ac:dyDescent="0.2">
      <c r="A1021" s="881"/>
      <c r="B1021" s="748"/>
      <c r="C1021" s="864"/>
      <c r="D1021" s="718" t="s">
        <v>4594</v>
      </c>
      <c r="E1021" s="723"/>
      <c r="F1021" s="560" t="s">
        <v>4595</v>
      </c>
      <c r="G1021" s="689" t="s">
        <v>4596</v>
      </c>
      <c r="H1021" s="690">
        <v>3576.45</v>
      </c>
      <c r="I1021" s="709" t="s">
        <v>2081</v>
      </c>
      <c r="J1021"/>
      <c r="K1021"/>
      <c r="L1021" s="45"/>
      <c r="M1021" s="439"/>
      <c r="N1021" s="439"/>
    </row>
    <row r="1022" spans="1:14" ht="14.25" x14ac:dyDescent="0.2">
      <c r="A1022" s="881"/>
      <c r="B1022" s="748"/>
      <c r="C1022" s="864"/>
      <c r="D1022" s="718" t="s">
        <v>4599</v>
      </c>
      <c r="E1022" s="723"/>
      <c r="F1022" s="560" t="s">
        <v>4600</v>
      </c>
      <c r="G1022" s="689" t="s">
        <v>4601</v>
      </c>
      <c r="H1022" s="690">
        <v>4155.25</v>
      </c>
      <c r="I1022" s="709" t="s">
        <v>2081</v>
      </c>
      <c r="J1022"/>
      <c r="K1022"/>
      <c r="L1022" s="45"/>
      <c r="M1022" s="439"/>
      <c r="N1022" s="439"/>
    </row>
    <row r="1023" spans="1:14" ht="14.25" x14ac:dyDescent="0.2">
      <c r="A1023" s="881"/>
      <c r="B1023" s="748"/>
      <c r="C1023" s="864"/>
      <c r="D1023" s="718" t="s">
        <v>4604</v>
      </c>
      <c r="E1023" s="723"/>
      <c r="F1023" s="560" t="s">
        <v>4605</v>
      </c>
      <c r="G1023" s="689" t="s">
        <v>4606</v>
      </c>
      <c r="H1023" s="690">
        <v>4736.92</v>
      </c>
      <c r="I1023" s="709" t="s">
        <v>2081</v>
      </c>
      <c r="J1023"/>
      <c r="K1023"/>
      <c r="L1023" s="45"/>
      <c r="M1023" s="439"/>
      <c r="N1023" s="439"/>
    </row>
    <row r="1024" spans="1:14" ht="14.25" x14ac:dyDescent="0.2">
      <c r="A1024" s="881"/>
      <c r="B1024" s="748"/>
      <c r="C1024" s="864"/>
      <c r="D1024" s="718" t="s">
        <v>4609</v>
      </c>
      <c r="E1024" s="723"/>
      <c r="F1024" s="560" t="s">
        <v>4610</v>
      </c>
      <c r="G1024" s="689" t="s">
        <v>4611</v>
      </c>
      <c r="H1024" s="690">
        <v>5327.24</v>
      </c>
      <c r="I1024" s="709" t="s">
        <v>2081</v>
      </c>
      <c r="J1024"/>
      <c r="K1024"/>
      <c r="L1024" s="45"/>
      <c r="M1024" s="439"/>
      <c r="N1024" s="439"/>
    </row>
    <row r="1025" spans="1:14" ht="14.25" x14ac:dyDescent="0.2">
      <c r="A1025" s="881"/>
      <c r="B1025" s="748"/>
      <c r="C1025" s="864"/>
      <c r="D1025" s="718" t="s">
        <v>4614</v>
      </c>
      <c r="E1025" s="723"/>
      <c r="F1025" s="560" t="s">
        <v>4615</v>
      </c>
      <c r="G1025" s="689" t="s">
        <v>4616</v>
      </c>
      <c r="H1025" s="690">
        <v>6047.14</v>
      </c>
      <c r="I1025" s="710" t="s">
        <v>2081</v>
      </c>
      <c r="J1025"/>
      <c r="K1025"/>
      <c r="L1025" s="45"/>
      <c r="M1025" s="439"/>
      <c r="N1025" s="439"/>
    </row>
    <row r="1026" spans="1:14" ht="14.25" x14ac:dyDescent="0.2">
      <c r="A1026" s="881"/>
      <c r="B1026" s="748"/>
      <c r="C1026" s="864"/>
      <c r="D1026" s="718" t="s">
        <v>4619</v>
      </c>
      <c r="E1026" s="723"/>
      <c r="F1026" s="560" t="s">
        <v>4620</v>
      </c>
      <c r="G1026" s="689" t="s">
        <v>4621</v>
      </c>
      <c r="H1026" s="690">
        <v>7198.97</v>
      </c>
      <c r="I1026" s="707" t="s">
        <v>2081</v>
      </c>
      <c r="J1026"/>
      <c r="K1026"/>
      <c r="L1026" s="45"/>
      <c r="M1026" s="439"/>
      <c r="N1026" s="439"/>
    </row>
    <row r="1027" spans="1:14" ht="14.25" x14ac:dyDescent="0.2">
      <c r="A1027" s="881"/>
      <c r="B1027" s="748"/>
      <c r="C1027" s="864"/>
      <c r="D1027" s="718" t="s">
        <v>4624</v>
      </c>
      <c r="E1027" s="723"/>
      <c r="F1027" s="560" t="s">
        <v>4625</v>
      </c>
      <c r="G1027" s="689" t="s">
        <v>4626</v>
      </c>
      <c r="H1027" s="690">
        <v>8350.81</v>
      </c>
      <c r="I1027" s="709" t="s">
        <v>2081</v>
      </c>
      <c r="J1027"/>
      <c r="K1027"/>
      <c r="L1027" s="45"/>
      <c r="M1027" s="439"/>
      <c r="N1027" s="439"/>
    </row>
    <row r="1028" spans="1:14" ht="14.25" x14ac:dyDescent="0.2">
      <c r="A1028" s="881"/>
      <c r="B1028" s="748"/>
      <c r="C1028" s="864"/>
      <c r="D1028" s="718" t="s">
        <v>4629</v>
      </c>
      <c r="E1028" s="723"/>
      <c r="F1028" s="560" t="s">
        <v>4630</v>
      </c>
      <c r="G1028" s="689" t="s">
        <v>4631</v>
      </c>
      <c r="H1028" s="690">
        <v>9502.64</v>
      </c>
      <c r="I1028" s="709" t="s">
        <v>2081</v>
      </c>
      <c r="J1028"/>
      <c r="K1028"/>
      <c r="L1028" s="45"/>
      <c r="M1028" s="439"/>
      <c r="N1028" s="439"/>
    </row>
    <row r="1029" spans="1:14" ht="14.25" x14ac:dyDescent="0.2">
      <c r="A1029" s="881"/>
      <c r="B1029" s="748"/>
      <c r="C1029" s="864"/>
      <c r="D1029" s="718" t="s">
        <v>4634</v>
      </c>
      <c r="E1029" s="723"/>
      <c r="F1029" s="560" t="s">
        <v>4635</v>
      </c>
      <c r="G1029" s="689" t="s">
        <v>4636</v>
      </c>
      <c r="H1029" s="690">
        <v>10654.48</v>
      </c>
      <c r="I1029" s="709" t="s">
        <v>2081</v>
      </c>
      <c r="J1029"/>
      <c r="K1029"/>
      <c r="L1029" s="45"/>
      <c r="M1029" s="439"/>
      <c r="N1029" s="439"/>
    </row>
    <row r="1030" spans="1:14" ht="25.5" customHeight="1" x14ac:dyDescent="0.2">
      <c r="A1030" s="881"/>
      <c r="B1030" s="748"/>
      <c r="C1030" s="864"/>
      <c r="D1030" s="718" t="s">
        <v>4639</v>
      </c>
      <c r="E1030" s="723"/>
      <c r="F1030" s="560" t="s">
        <v>4640</v>
      </c>
      <c r="G1030" s="689" t="s">
        <v>4641</v>
      </c>
      <c r="H1030" s="690">
        <v>11950.29</v>
      </c>
      <c r="I1030" s="709" t="s">
        <v>2081</v>
      </c>
      <c r="J1030"/>
      <c r="K1030"/>
      <c r="L1030" s="45"/>
      <c r="M1030" s="439"/>
      <c r="N1030" s="439"/>
    </row>
    <row r="1031" spans="1:14" ht="14.25" x14ac:dyDescent="0.2">
      <c r="A1031" s="881"/>
      <c r="B1031" s="748"/>
      <c r="C1031" s="864"/>
      <c r="D1031" s="718" t="s">
        <v>4644</v>
      </c>
      <c r="E1031" s="723"/>
      <c r="F1031" s="560" t="s">
        <v>4645</v>
      </c>
      <c r="G1031" s="689" t="s">
        <v>4646</v>
      </c>
      <c r="H1031" s="690">
        <v>13678.05</v>
      </c>
      <c r="I1031" s="709" t="s">
        <v>2081</v>
      </c>
      <c r="J1031"/>
      <c r="K1031"/>
      <c r="L1031" s="45"/>
      <c r="M1031" s="439"/>
      <c r="N1031" s="439"/>
    </row>
    <row r="1032" spans="1:14" ht="14.25" x14ac:dyDescent="0.2">
      <c r="A1032" s="881"/>
      <c r="B1032" s="748"/>
      <c r="C1032" s="864"/>
      <c r="D1032" s="718" t="s">
        <v>4649</v>
      </c>
      <c r="E1032" s="723"/>
      <c r="F1032" s="560" t="s">
        <v>4650</v>
      </c>
      <c r="G1032" s="689" t="s">
        <v>4651</v>
      </c>
      <c r="H1032" s="690">
        <v>15405.8</v>
      </c>
      <c r="I1032" s="709" t="s">
        <v>2081</v>
      </c>
      <c r="J1032"/>
      <c r="K1032"/>
      <c r="L1032" s="45"/>
      <c r="M1032" s="439"/>
      <c r="N1032" s="439"/>
    </row>
    <row r="1033" spans="1:14" ht="14.25" x14ac:dyDescent="0.2">
      <c r="A1033" s="881"/>
      <c r="B1033" s="748"/>
      <c r="C1033" s="864"/>
      <c r="D1033" s="718" t="s">
        <v>4654</v>
      </c>
      <c r="E1033" s="723"/>
      <c r="F1033" s="560" t="s">
        <v>4655</v>
      </c>
      <c r="G1033" s="689" t="s">
        <v>4656</v>
      </c>
      <c r="H1033" s="690">
        <v>17133.55</v>
      </c>
      <c r="I1033" s="709" t="s">
        <v>2081</v>
      </c>
      <c r="J1033"/>
      <c r="K1033"/>
      <c r="L1033" s="45"/>
      <c r="M1033" s="439"/>
      <c r="N1033" s="439"/>
    </row>
    <row r="1034" spans="1:14" ht="14.25" x14ac:dyDescent="0.2">
      <c r="A1034" s="881"/>
      <c r="B1034" s="748"/>
      <c r="C1034" s="864"/>
      <c r="D1034" s="718" t="s">
        <v>4659</v>
      </c>
      <c r="E1034" s="723"/>
      <c r="F1034" s="560" t="s">
        <v>4660</v>
      </c>
      <c r="G1034" s="689" t="s">
        <v>4661</v>
      </c>
      <c r="H1034" s="690">
        <v>18861.310000000001</v>
      </c>
      <c r="I1034" s="709" t="s">
        <v>2081</v>
      </c>
      <c r="J1034"/>
      <c r="K1034"/>
      <c r="L1034" s="45"/>
      <c r="M1034" s="439"/>
      <c r="N1034" s="439"/>
    </row>
    <row r="1035" spans="1:14" ht="14.25" x14ac:dyDescent="0.2">
      <c r="A1035" s="881"/>
      <c r="B1035" s="748"/>
      <c r="C1035" s="864"/>
      <c r="D1035" s="718" t="s">
        <v>4664</v>
      </c>
      <c r="E1035" s="723"/>
      <c r="F1035" s="560" t="s">
        <v>4665</v>
      </c>
      <c r="G1035" s="689" t="s">
        <v>4666</v>
      </c>
      <c r="H1035" s="690">
        <v>20733.04</v>
      </c>
      <c r="I1035" s="709" t="s">
        <v>2081</v>
      </c>
      <c r="J1035"/>
      <c r="K1035"/>
      <c r="L1035" s="45"/>
      <c r="M1035" s="439"/>
      <c r="N1035" s="439"/>
    </row>
    <row r="1036" spans="1:14" ht="38.25" customHeight="1" x14ac:dyDescent="0.2">
      <c r="A1036" s="881"/>
      <c r="B1036" s="748"/>
      <c r="C1036" s="864"/>
      <c r="D1036" s="718" t="s">
        <v>4669</v>
      </c>
      <c r="E1036" s="723"/>
      <c r="F1036" s="560" t="s">
        <v>4670</v>
      </c>
      <c r="G1036" s="689" t="s">
        <v>4671</v>
      </c>
      <c r="H1036" s="690">
        <v>23036.71</v>
      </c>
      <c r="I1036" s="709" t="s">
        <v>2081</v>
      </c>
      <c r="J1036"/>
      <c r="K1036"/>
      <c r="L1036" s="45"/>
      <c r="M1036" s="439"/>
      <c r="N1036" s="439"/>
    </row>
    <row r="1037" spans="1:14" ht="14.25" x14ac:dyDescent="0.2">
      <c r="A1037" s="881"/>
      <c r="B1037" s="748"/>
      <c r="C1037" s="864"/>
      <c r="D1037" s="718" t="s">
        <v>4674</v>
      </c>
      <c r="E1037" s="723"/>
      <c r="F1037" s="560" t="s">
        <v>4675</v>
      </c>
      <c r="G1037" s="689" t="s">
        <v>4676</v>
      </c>
      <c r="H1037" s="690">
        <v>25340.38</v>
      </c>
      <c r="I1037" s="709" t="s">
        <v>2081</v>
      </c>
      <c r="J1037"/>
      <c r="K1037"/>
      <c r="L1037" s="45"/>
      <c r="M1037" s="439"/>
      <c r="N1037" s="439"/>
    </row>
    <row r="1038" spans="1:14" ht="14.25" customHeight="1" x14ac:dyDescent="0.2">
      <c r="A1038" s="881"/>
      <c r="B1038" s="748"/>
      <c r="C1038" s="864"/>
      <c r="D1038" s="718" t="s">
        <v>4679</v>
      </c>
      <c r="E1038" s="723"/>
      <c r="F1038" s="560" t="s">
        <v>4680</v>
      </c>
      <c r="G1038" s="689" t="s">
        <v>4681</v>
      </c>
      <c r="H1038" s="690">
        <v>27644.05</v>
      </c>
      <c r="I1038" s="709" t="s">
        <v>2081</v>
      </c>
      <c r="J1038"/>
      <c r="K1038"/>
      <c r="L1038" s="45"/>
      <c r="M1038" s="439"/>
      <c r="N1038" s="439"/>
    </row>
    <row r="1039" spans="1:14" ht="14.25" x14ac:dyDescent="0.2">
      <c r="A1039" s="881"/>
      <c r="B1039" s="748"/>
      <c r="C1039" s="864"/>
      <c r="D1039" s="718" t="s">
        <v>4684</v>
      </c>
      <c r="E1039" s="723"/>
      <c r="F1039" s="560" t="s">
        <v>4685</v>
      </c>
      <c r="G1039" s="689" t="s">
        <v>4686</v>
      </c>
      <c r="H1039" s="690">
        <v>29947.73</v>
      </c>
      <c r="I1039" s="709" t="s">
        <v>2081</v>
      </c>
      <c r="J1039"/>
      <c r="K1039"/>
      <c r="L1039" s="45"/>
      <c r="M1039" s="439"/>
      <c r="N1039" s="439"/>
    </row>
    <row r="1040" spans="1:14" ht="14.25" x14ac:dyDescent="0.2">
      <c r="A1040" s="881"/>
      <c r="B1040" s="748"/>
      <c r="C1040" s="864"/>
      <c r="D1040" s="718" t="s">
        <v>4689</v>
      </c>
      <c r="E1040" s="723"/>
      <c r="F1040" s="560" t="s">
        <v>4690</v>
      </c>
      <c r="G1040" s="689" t="s">
        <v>4691</v>
      </c>
      <c r="H1040" s="690">
        <v>32251.4</v>
      </c>
      <c r="I1040" s="709" t="s">
        <v>2081</v>
      </c>
      <c r="J1040"/>
      <c r="K1040"/>
      <c r="L1040" s="45"/>
      <c r="M1040" s="439"/>
      <c r="N1040" s="439"/>
    </row>
    <row r="1041" spans="1:14" ht="14.25" x14ac:dyDescent="0.2">
      <c r="A1041" s="881"/>
      <c r="B1041" s="748"/>
      <c r="C1041" s="864"/>
      <c r="D1041" s="718" t="s">
        <v>4694</v>
      </c>
      <c r="E1041" s="723"/>
      <c r="F1041" s="560" t="s">
        <v>4695</v>
      </c>
      <c r="G1041" s="689" t="s">
        <v>4696</v>
      </c>
      <c r="H1041" s="690">
        <v>34555.07</v>
      </c>
      <c r="I1041" s="709" t="s">
        <v>2081</v>
      </c>
      <c r="J1041"/>
      <c r="K1041"/>
      <c r="L1041" s="45"/>
      <c r="M1041" s="439"/>
      <c r="N1041" s="439"/>
    </row>
    <row r="1042" spans="1:14" ht="14.25" x14ac:dyDescent="0.2">
      <c r="A1042" s="881"/>
      <c r="B1042" s="748"/>
      <c r="C1042" s="864"/>
      <c r="D1042" s="718" t="s">
        <v>4699</v>
      </c>
      <c r="E1042" s="723"/>
      <c r="F1042" s="560"/>
      <c r="G1042" s="689" t="s">
        <v>4700</v>
      </c>
      <c r="H1042" s="690"/>
      <c r="I1042" s="709" t="s">
        <v>2081</v>
      </c>
      <c r="J1042"/>
      <c r="K1042"/>
      <c r="L1042" s="45"/>
      <c r="M1042" s="439"/>
      <c r="N1042" s="439"/>
    </row>
    <row r="1043" spans="1:14" ht="14.25" x14ac:dyDescent="0.2">
      <c r="A1043" s="881"/>
      <c r="B1043" s="748"/>
      <c r="C1043" s="864"/>
      <c r="D1043" s="718" t="s">
        <v>4701</v>
      </c>
      <c r="E1043" s="723"/>
      <c r="F1043" s="560" t="s">
        <v>4702</v>
      </c>
      <c r="G1043" s="689" t="s">
        <v>4703</v>
      </c>
      <c r="H1043" s="690">
        <v>36858.74</v>
      </c>
      <c r="I1043" s="709" t="s">
        <v>2081</v>
      </c>
      <c r="J1043"/>
      <c r="K1043"/>
      <c r="L1043" s="45"/>
      <c r="M1043" s="439"/>
      <c r="N1043" s="439"/>
    </row>
    <row r="1044" spans="1:14" ht="14.25" x14ac:dyDescent="0.2">
      <c r="A1044" s="881"/>
      <c r="B1044" s="748"/>
      <c r="C1044" s="864"/>
      <c r="D1044" s="718" t="s">
        <v>4706</v>
      </c>
      <c r="E1044" s="723"/>
      <c r="F1044" s="560" t="s">
        <v>4707</v>
      </c>
      <c r="G1044" s="689" t="s">
        <v>4708</v>
      </c>
      <c r="H1044" s="690">
        <v>39450.370000000003</v>
      </c>
      <c r="I1044" s="709" t="s">
        <v>2081</v>
      </c>
      <c r="J1044"/>
      <c r="K1044"/>
      <c r="L1044" s="45"/>
      <c r="M1044" s="439"/>
      <c r="N1044" s="439"/>
    </row>
    <row r="1045" spans="1:14" ht="14.25" x14ac:dyDescent="0.2">
      <c r="A1045" s="881"/>
      <c r="B1045" s="748"/>
      <c r="C1045" s="864"/>
      <c r="D1045" s="718" t="s">
        <v>4711</v>
      </c>
      <c r="E1045" s="723"/>
      <c r="F1045" s="560" t="s">
        <v>4712</v>
      </c>
      <c r="G1045" s="689" t="s">
        <v>4713</v>
      </c>
      <c r="H1045" s="690">
        <v>42905.88</v>
      </c>
      <c r="I1045" s="709" t="s">
        <v>2081</v>
      </c>
      <c r="J1045"/>
      <c r="K1045"/>
      <c r="L1045" s="45"/>
      <c r="M1045" s="439"/>
      <c r="N1045" s="439"/>
    </row>
    <row r="1046" spans="1:14" ht="12.4" customHeight="1" x14ac:dyDescent="0.2">
      <c r="A1046" s="881"/>
      <c r="B1046" s="748"/>
      <c r="C1046" s="864"/>
      <c r="D1046" s="718" t="s">
        <v>4716</v>
      </c>
      <c r="E1046" s="723"/>
      <c r="F1046" s="560" t="s">
        <v>4717</v>
      </c>
      <c r="G1046" s="689" t="s">
        <v>4718</v>
      </c>
      <c r="H1046" s="690">
        <v>46361.38</v>
      </c>
      <c r="I1046" s="709" t="s">
        <v>2081</v>
      </c>
      <c r="J1046"/>
      <c r="K1046"/>
      <c r="L1046" s="45"/>
      <c r="M1046" s="439"/>
      <c r="N1046" s="439"/>
    </row>
    <row r="1047" spans="1:14" ht="14.25" x14ac:dyDescent="0.2">
      <c r="A1047" s="881"/>
      <c r="B1047" s="748"/>
      <c r="C1047" s="864"/>
      <c r="D1047" s="718" t="s">
        <v>4721</v>
      </c>
      <c r="E1047" s="723"/>
      <c r="F1047" s="560" t="s">
        <v>4722</v>
      </c>
      <c r="G1047" s="689" t="s">
        <v>4723</v>
      </c>
      <c r="H1047" s="690">
        <v>49816.89</v>
      </c>
      <c r="I1047" s="709" t="s">
        <v>2081</v>
      </c>
      <c r="J1047"/>
      <c r="K1047"/>
      <c r="L1047" s="45"/>
      <c r="M1047" s="439"/>
      <c r="N1047" s="439"/>
    </row>
    <row r="1048" spans="1:14" ht="14.25" x14ac:dyDescent="0.2">
      <c r="A1048" s="881"/>
      <c r="B1048" s="748"/>
      <c r="C1048" s="864"/>
      <c r="D1048" s="718" t="s">
        <v>4726</v>
      </c>
      <c r="E1048" s="723"/>
      <c r="F1048" s="560" t="s">
        <v>4727</v>
      </c>
      <c r="G1048" s="689" t="s">
        <v>4728</v>
      </c>
      <c r="H1048" s="690">
        <v>53272.4</v>
      </c>
      <c r="I1048" s="710" t="s">
        <v>2081</v>
      </c>
      <c r="J1048"/>
      <c r="K1048"/>
      <c r="L1048" s="45"/>
      <c r="M1048" s="439"/>
      <c r="N1048" s="439"/>
    </row>
    <row r="1049" spans="1:14" ht="14.25" x14ac:dyDescent="0.2">
      <c r="A1049" s="881"/>
      <c r="B1049" s="748"/>
      <c r="C1049" s="864"/>
      <c r="D1049" s="718" t="s">
        <v>4731</v>
      </c>
      <c r="E1049" s="723"/>
      <c r="F1049" s="560" t="s">
        <v>4732</v>
      </c>
      <c r="G1049" s="689" t="s">
        <v>4733</v>
      </c>
      <c r="H1049" s="690">
        <v>57015.86</v>
      </c>
      <c r="I1049" s="707" t="s">
        <v>2081</v>
      </c>
      <c r="J1049"/>
      <c r="K1049"/>
      <c r="L1049" s="45"/>
      <c r="M1049" s="439"/>
      <c r="N1049" s="439"/>
    </row>
    <row r="1050" spans="1:14" ht="14.25" x14ac:dyDescent="0.2">
      <c r="A1050" s="881"/>
      <c r="B1050" s="748"/>
      <c r="C1050" s="864"/>
      <c r="D1050" s="718" t="s">
        <v>4736</v>
      </c>
      <c r="E1050" s="723"/>
      <c r="F1050" s="560" t="s">
        <v>4737</v>
      </c>
      <c r="G1050" s="689" t="s">
        <v>4738</v>
      </c>
      <c r="H1050" s="690">
        <v>61623.199999999997</v>
      </c>
      <c r="I1050" s="709" t="s">
        <v>2081</v>
      </c>
      <c r="J1050"/>
      <c r="K1050"/>
      <c r="L1050" s="45"/>
      <c r="M1050" s="439"/>
      <c r="N1050" s="439"/>
    </row>
    <row r="1051" spans="1:14" ht="14.25" x14ac:dyDescent="0.2">
      <c r="A1051" s="881"/>
      <c r="B1051" s="748"/>
      <c r="C1051" s="864"/>
      <c r="D1051" s="718" t="s">
        <v>4741</v>
      </c>
      <c r="E1051" s="723"/>
      <c r="F1051" s="560" t="s">
        <v>4742</v>
      </c>
      <c r="G1051" s="689" t="s">
        <v>4743</v>
      </c>
      <c r="H1051" s="690">
        <v>66230.55</v>
      </c>
      <c r="I1051" s="709" t="s">
        <v>2081</v>
      </c>
      <c r="J1051"/>
      <c r="K1051"/>
      <c r="L1051" s="45"/>
      <c r="M1051" s="439"/>
      <c r="N1051" s="439"/>
    </row>
    <row r="1052" spans="1:14" ht="14.25" x14ac:dyDescent="0.2">
      <c r="A1052" s="881"/>
      <c r="B1052" s="748"/>
      <c r="C1052" s="864"/>
      <c r="D1052" s="718" t="s">
        <v>4746</v>
      </c>
      <c r="E1052" s="723"/>
      <c r="F1052" s="560" t="s">
        <v>4747</v>
      </c>
      <c r="G1052" s="689" t="s">
        <v>4748</v>
      </c>
      <c r="H1052" s="690">
        <v>70837.89</v>
      </c>
      <c r="I1052" s="709" t="s">
        <v>2081</v>
      </c>
      <c r="J1052"/>
      <c r="K1052"/>
      <c r="L1052" s="45"/>
      <c r="M1052" s="439"/>
      <c r="N1052" s="439"/>
    </row>
    <row r="1053" spans="1:14" ht="14.25" x14ac:dyDescent="0.2">
      <c r="A1053" s="881"/>
      <c r="B1053" s="748"/>
      <c r="C1053" s="864"/>
      <c r="D1053" s="718" t="s">
        <v>4751</v>
      </c>
      <c r="E1053" s="723"/>
      <c r="F1053" s="560" t="s">
        <v>4752</v>
      </c>
      <c r="G1053" s="689" t="s">
        <v>4753</v>
      </c>
      <c r="H1053" s="690">
        <v>75445.23</v>
      </c>
      <c r="I1053" s="709" t="s">
        <v>2081</v>
      </c>
      <c r="J1053"/>
      <c r="K1053"/>
      <c r="L1053" s="45"/>
      <c r="M1053" s="439"/>
      <c r="N1053" s="439"/>
    </row>
    <row r="1054" spans="1:14" ht="14.25" x14ac:dyDescent="0.2">
      <c r="A1054" s="881"/>
      <c r="B1054" s="748"/>
      <c r="C1054" s="864"/>
      <c r="D1054" s="718" t="s">
        <v>4756</v>
      </c>
      <c r="E1054" s="723"/>
      <c r="F1054" s="560" t="s">
        <v>4757</v>
      </c>
      <c r="G1054" s="689" t="s">
        <v>4758</v>
      </c>
      <c r="H1054" s="690">
        <v>80340.53</v>
      </c>
      <c r="I1054" s="709" t="s">
        <v>2081</v>
      </c>
      <c r="J1054"/>
      <c r="K1054"/>
      <c r="L1054" s="45"/>
      <c r="M1054" s="439"/>
      <c r="N1054" s="439"/>
    </row>
    <row r="1055" spans="1:14" ht="14.25" x14ac:dyDescent="0.2">
      <c r="A1055" s="881"/>
      <c r="B1055" s="748"/>
      <c r="C1055" s="864"/>
      <c r="D1055" s="718" t="s">
        <v>4761</v>
      </c>
      <c r="E1055" s="723"/>
      <c r="F1055" s="560" t="s">
        <v>4762</v>
      </c>
      <c r="G1055" s="689" t="s">
        <v>4763</v>
      </c>
      <c r="H1055" s="690">
        <v>86099.71</v>
      </c>
      <c r="I1055" s="709" t="s">
        <v>2081</v>
      </c>
      <c r="J1055"/>
      <c r="K1055"/>
      <c r="L1055" s="45"/>
      <c r="M1055" s="439"/>
      <c r="N1055" s="439"/>
    </row>
    <row r="1056" spans="1:14" ht="14.25" x14ac:dyDescent="0.2">
      <c r="A1056" s="881"/>
      <c r="B1056" s="748"/>
      <c r="C1056" s="864"/>
      <c r="D1056" s="718" t="s">
        <v>4766</v>
      </c>
      <c r="E1056" s="723"/>
      <c r="F1056" s="560" t="s">
        <v>4767</v>
      </c>
      <c r="G1056" s="689" t="s">
        <v>4768</v>
      </c>
      <c r="H1056" s="690">
        <v>91858.89</v>
      </c>
      <c r="I1056" s="709" t="s">
        <v>2081</v>
      </c>
      <c r="J1056"/>
      <c r="K1056"/>
      <c r="L1056" s="45"/>
      <c r="M1056" s="439"/>
      <c r="N1056" s="439"/>
    </row>
    <row r="1057" spans="1:14" ht="14.25" x14ac:dyDescent="0.2">
      <c r="A1057" s="881"/>
      <c r="B1057" s="748"/>
      <c r="C1057" s="864"/>
      <c r="D1057" s="718" t="s">
        <v>4771</v>
      </c>
      <c r="E1057" s="723"/>
      <c r="F1057" s="560" t="s">
        <v>4772</v>
      </c>
      <c r="G1057" s="689" t="s">
        <v>4773</v>
      </c>
      <c r="H1057" s="690">
        <v>97618.07</v>
      </c>
      <c r="I1057" s="709" t="s">
        <v>2081</v>
      </c>
      <c r="J1057"/>
      <c r="K1057"/>
      <c r="L1057" s="45"/>
      <c r="M1057" s="439"/>
      <c r="N1057" s="439"/>
    </row>
    <row r="1058" spans="1:14" ht="14.25" x14ac:dyDescent="0.2">
      <c r="A1058" s="881"/>
      <c r="B1058" s="748"/>
      <c r="C1058" s="864"/>
      <c r="D1058" s="718" t="s">
        <v>4776</v>
      </c>
      <c r="E1058" s="723"/>
      <c r="F1058" s="560" t="s">
        <v>4777</v>
      </c>
      <c r="G1058" s="689" t="s">
        <v>4778</v>
      </c>
      <c r="H1058" s="690">
        <v>103377.25</v>
      </c>
      <c r="I1058" s="709" t="s">
        <v>2081</v>
      </c>
      <c r="J1058"/>
      <c r="K1058"/>
      <c r="L1058" s="45"/>
      <c r="M1058" s="439"/>
      <c r="N1058" s="439"/>
    </row>
    <row r="1059" spans="1:14" ht="14.25" x14ac:dyDescent="0.2">
      <c r="A1059" s="881"/>
      <c r="B1059" s="748"/>
      <c r="C1059" s="864"/>
      <c r="D1059" s="718" t="s">
        <v>4781</v>
      </c>
      <c r="E1059" s="723"/>
      <c r="F1059" s="560" t="s">
        <v>4782</v>
      </c>
      <c r="G1059" s="689" t="s">
        <v>4783</v>
      </c>
      <c r="H1059" s="690">
        <v>109136.42</v>
      </c>
      <c r="I1059" s="710" t="s">
        <v>2081</v>
      </c>
      <c r="J1059"/>
      <c r="K1059"/>
      <c r="L1059" s="45"/>
      <c r="M1059" s="439"/>
      <c r="N1059" s="439"/>
    </row>
    <row r="1060" spans="1:14" ht="14.25" x14ac:dyDescent="0.2">
      <c r="A1060" s="882" t="s">
        <v>2082</v>
      </c>
      <c r="B1060" s="747"/>
      <c r="C1060" s="867" t="s">
        <v>2083</v>
      </c>
      <c r="D1060" s="718"/>
      <c r="E1060" s="723"/>
      <c r="F1060" s="560"/>
      <c r="G1060" s="876" t="s">
        <v>4786</v>
      </c>
      <c r="H1060" s="877"/>
      <c r="I1060" s="709" t="s">
        <v>2083</v>
      </c>
      <c r="J1060"/>
      <c r="K1060"/>
      <c r="L1060" s="45"/>
      <c r="M1060" s="439"/>
      <c r="N1060" s="439"/>
    </row>
    <row r="1061" spans="1:14" ht="14.25" x14ac:dyDescent="0.2">
      <c r="A1061" s="883"/>
      <c r="B1061" s="748"/>
      <c r="C1061" s="868"/>
      <c r="D1061" s="718" t="s">
        <v>7612</v>
      </c>
      <c r="E1061" s="723" t="s">
        <v>2245</v>
      </c>
      <c r="F1061" s="560" t="s">
        <v>4789</v>
      </c>
      <c r="G1061" s="689" t="s">
        <v>4790</v>
      </c>
      <c r="H1061" s="690">
        <v>355.62</v>
      </c>
      <c r="I1061" s="709" t="s">
        <v>2083</v>
      </c>
      <c r="J1061"/>
      <c r="K1061"/>
      <c r="L1061" s="45"/>
      <c r="M1061" s="439"/>
      <c r="N1061" s="439"/>
    </row>
    <row r="1062" spans="1:14" ht="14.1" customHeight="1" x14ac:dyDescent="0.2">
      <c r="A1062" s="883"/>
      <c r="B1062" s="748"/>
      <c r="C1062" s="868"/>
      <c r="D1062" s="718" t="s">
        <v>4791</v>
      </c>
      <c r="E1062" s="723"/>
      <c r="F1062" s="560" t="s">
        <v>4794</v>
      </c>
      <c r="G1062" s="689" t="s">
        <v>4795</v>
      </c>
      <c r="H1062" s="690">
        <v>711.24</v>
      </c>
      <c r="I1062" s="709" t="s">
        <v>2083</v>
      </c>
      <c r="J1062"/>
      <c r="K1062"/>
      <c r="L1062" s="45"/>
      <c r="M1062" s="439"/>
      <c r="N1062" s="439"/>
    </row>
    <row r="1063" spans="1:14" ht="14.25" x14ac:dyDescent="0.2">
      <c r="A1063" s="883"/>
      <c r="B1063" s="748"/>
      <c r="C1063" s="868"/>
      <c r="D1063" s="718" t="s">
        <v>4796</v>
      </c>
      <c r="E1063" s="723"/>
      <c r="F1063" s="560" t="s">
        <v>4799</v>
      </c>
      <c r="G1063" s="689" t="s">
        <v>4800</v>
      </c>
      <c r="H1063" s="690">
        <v>1066.8599999999999</v>
      </c>
      <c r="I1063" s="709" t="s">
        <v>2083</v>
      </c>
      <c r="J1063"/>
      <c r="K1063"/>
      <c r="L1063" s="45"/>
      <c r="M1063" s="439"/>
      <c r="N1063" s="439"/>
    </row>
    <row r="1064" spans="1:14" ht="14.25" x14ac:dyDescent="0.2">
      <c r="A1064" s="883"/>
      <c r="B1064" s="748"/>
      <c r="C1064" s="868"/>
      <c r="D1064" s="718" t="s">
        <v>4801</v>
      </c>
      <c r="E1064" s="723"/>
      <c r="F1064" s="560" t="s">
        <v>4804</v>
      </c>
      <c r="G1064" s="689" t="s">
        <v>4805</v>
      </c>
      <c r="H1064" s="690">
        <v>1422.48</v>
      </c>
      <c r="I1064" s="709" t="s">
        <v>2083</v>
      </c>
      <c r="J1064"/>
      <c r="K1064"/>
      <c r="L1064" s="45"/>
      <c r="M1064" s="439"/>
      <c r="N1064" s="439"/>
    </row>
    <row r="1065" spans="1:14" ht="14.25" x14ac:dyDescent="0.2">
      <c r="A1065" s="883"/>
      <c r="B1065" s="748"/>
      <c r="C1065" s="868"/>
      <c r="D1065" s="718" t="s">
        <v>4806</v>
      </c>
      <c r="E1065" s="723"/>
      <c r="F1065" s="560" t="s">
        <v>4809</v>
      </c>
      <c r="G1065" s="689" t="s">
        <v>4810</v>
      </c>
      <c r="H1065" s="690">
        <v>1778.1</v>
      </c>
      <c r="I1065" s="709" t="s">
        <v>2083</v>
      </c>
      <c r="J1065"/>
      <c r="K1065"/>
      <c r="L1065" s="45"/>
      <c r="M1065" s="439"/>
      <c r="N1065" s="439"/>
    </row>
    <row r="1066" spans="1:14" ht="14.25" x14ac:dyDescent="0.2">
      <c r="A1066" s="883"/>
      <c r="B1066" s="748"/>
      <c r="C1066" s="868"/>
      <c r="D1066" s="718" t="s">
        <v>4811</v>
      </c>
      <c r="E1066" s="723"/>
      <c r="F1066" s="560" t="s">
        <v>4814</v>
      </c>
      <c r="G1066" s="689" t="s">
        <v>4815</v>
      </c>
      <c r="H1066" s="690">
        <v>2279.52</v>
      </c>
      <c r="I1066" s="709" t="s">
        <v>2083</v>
      </c>
      <c r="J1066"/>
      <c r="K1066"/>
      <c r="L1066" s="45"/>
      <c r="M1066" s="439"/>
      <c r="N1066" s="439"/>
    </row>
    <row r="1067" spans="1:14" ht="25.5" customHeight="1" x14ac:dyDescent="0.2">
      <c r="A1067" s="883"/>
      <c r="B1067" s="748"/>
      <c r="C1067" s="868"/>
      <c r="D1067" s="718" t="s">
        <v>4816</v>
      </c>
      <c r="E1067" s="723"/>
      <c r="F1067" s="560" t="s">
        <v>4819</v>
      </c>
      <c r="G1067" s="689" t="s">
        <v>4820</v>
      </c>
      <c r="H1067" s="690">
        <v>3012.1</v>
      </c>
      <c r="I1067" s="709" t="s">
        <v>2083</v>
      </c>
      <c r="J1067"/>
      <c r="K1067"/>
      <c r="L1067" s="45"/>
      <c r="M1067" s="439"/>
      <c r="N1067" s="439"/>
    </row>
    <row r="1068" spans="1:14" ht="14.25" x14ac:dyDescent="0.2">
      <c r="A1068" s="883"/>
      <c r="B1068" s="748"/>
      <c r="C1068" s="868"/>
      <c r="D1068" s="718" t="s">
        <v>4821</v>
      </c>
      <c r="E1068" s="723"/>
      <c r="F1068" s="560" t="s">
        <v>4824</v>
      </c>
      <c r="G1068" s="689" t="s">
        <v>4825</v>
      </c>
      <c r="H1068" s="690">
        <v>3723.34</v>
      </c>
      <c r="I1068" s="709" t="s">
        <v>2083</v>
      </c>
      <c r="J1068"/>
      <c r="K1068"/>
      <c r="L1068" s="45"/>
      <c r="M1068" s="439"/>
      <c r="N1068" s="439"/>
    </row>
    <row r="1069" spans="1:14" ht="14.25" x14ac:dyDescent="0.2">
      <c r="A1069" s="883"/>
      <c r="B1069" s="748"/>
      <c r="C1069" s="868"/>
      <c r="D1069" s="718" t="s">
        <v>4826</v>
      </c>
      <c r="E1069" s="723"/>
      <c r="F1069" s="560" t="s">
        <v>4829</v>
      </c>
      <c r="G1069" s="689" t="s">
        <v>4830</v>
      </c>
      <c r="H1069" s="690">
        <v>4441.6899999999996</v>
      </c>
      <c r="I1069" s="709" t="s">
        <v>2083</v>
      </c>
      <c r="J1069"/>
      <c r="K1069"/>
      <c r="L1069" s="45"/>
      <c r="M1069" s="439"/>
      <c r="N1069" s="439"/>
    </row>
    <row r="1070" spans="1:14" ht="14.25" x14ac:dyDescent="0.2">
      <c r="A1070" s="883"/>
      <c r="B1070" s="748"/>
      <c r="C1070" s="868"/>
      <c r="D1070" s="718" t="s">
        <v>4831</v>
      </c>
      <c r="E1070" s="723"/>
      <c r="F1070" s="560" t="s">
        <v>4834</v>
      </c>
      <c r="G1070" s="689" t="s">
        <v>4835</v>
      </c>
      <c r="H1070" s="690">
        <v>5156.49</v>
      </c>
      <c r="I1070" s="709" t="s">
        <v>2083</v>
      </c>
      <c r="J1070"/>
      <c r="K1070"/>
      <c r="L1070" s="45"/>
      <c r="M1070" s="439"/>
      <c r="N1070" s="439"/>
    </row>
    <row r="1071" spans="1:14" ht="14.25" x14ac:dyDescent="0.2">
      <c r="A1071" s="883"/>
      <c r="B1071" s="748"/>
      <c r="C1071" s="868"/>
      <c r="D1071" s="718" t="s">
        <v>4836</v>
      </c>
      <c r="E1071" s="723"/>
      <c r="F1071" s="560" t="s">
        <v>4839</v>
      </c>
      <c r="G1071" s="689" t="s">
        <v>4840</v>
      </c>
      <c r="H1071" s="690">
        <v>5867.73</v>
      </c>
      <c r="I1071" s="709" t="s">
        <v>2083</v>
      </c>
      <c r="J1071"/>
      <c r="K1071"/>
      <c r="L1071" s="45"/>
      <c r="M1071" s="439"/>
      <c r="N1071" s="439"/>
    </row>
    <row r="1072" spans="1:14" ht="14.25" x14ac:dyDescent="0.2">
      <c r="A1072" s="883"/>
      <c r="B1072" s="748"/>
      <c r="C1072" s="868"/>
      <c r="D1072" s="718" t="s">
        <v>4841</v>
      </c>
      <c r="E1072" s="723"/>
      <c r="F1072" s="560" t="s">
        <v>4844</v>
      </c>
      <c r="G1072" s="689" t="s">
        <v>4845</v>
      </c>
      <c r="H1072" s="690">
        <v>6578.97</v>
      </c>
      <c r="I1072" s="709" t="s">
        <v>2083</v>
      </c>
      <c r="J1072"/>
      <c r="K1072"/>
      <c r="L1072" s="45"/>
      <c r="M1072" s="439"/>
      <c r="N1072" s="439"/>
    </row>
    <row r="1073" spans="1:14" ht="14.25" x14ac:dyDescent="0.2">
      <c r="A1073" s="883"/>
      <c r="B1073" s="748"/>
      <c r="C1073" s="868"/>
      <c r="D1073" s="718" t="s">
        <v>4846</v>
      </c>
      <c r="E1073" s="723"/>
      <c r="F1073" s="560" t="s">
        <v>4849</v>
      </c>
      <c r="G1073" s="689" t="s">
        <v>4850</v>
      </c>
      <c r="H1073" s="690">
        <v>7468.02</v>
      </c>
      <c r="I1073" s="710" t="s">
        <v>2083</v>
      </c>
      <c r="J1073"/>
      <c r="K1073"/>
      <c r="L1073" s="45"/>
      <c r="M1073" s="439"/>
      <c r="N1073" s="439"/>
    </row>
    <row r="1074" spans="1:14" ht="14.25" x14ac:dyDescent="0.2">
      <c r="A1074" s="883"/>
      <c r="B1074" s="748"/>
      <c r="C1074" s="868"/>
      <c r="D1074" s="718" t="s">
        <v>4851</v>
      </c>
      <c r="E1074" s="723"/>
      <c r="F1074" s="560" t="s">
        <v>4854</v>
      </c>
      <c r="G1074" s="689" t="s">
        <v>4855</v>
      </c>
      <c r="H1074" s="690">
        <v>8890.5</v>
      </c>
      <c r="I1074" s="707" t="s">
        <v>2083</v>
      </c>
      <c r="J1074"/>
      <c r="K1074"/>
      <c r="L1074" s="45"/>
      <c r="M1074" s="439"/>
      <c r="N1074" s="439"/>
    </row>
    <row r="1075" spans="1:14" ht="14.25" x14ac:dyDescent="0.2">
      <c r="A1075" s="883"/>
      <c r="B1075" s="748"/>
      <c r="C1075" s="868"/>
      <c r="D1075" s="718" t="s">
        <v>4856</v>
      </c>
      <c r="E1075" s="723"/>
      <c r="F1075" s="560" t="s">
        <v>4859</v>
      </c>
      <c r="G1075" s="689" t="s">
        <v>4860</v>
      </c>
      <c r="H1075" s="690">
        <v>10312.98</v>
      </c>
      <c r="I1075" s="709" t="s">
        <v>2083</v>
      </c>
      <c r="J1075"/>
      <c r="K1075"/>
      <c r="L1075" s="45"/>
      <c r="M1075" s="439"/>
      <c r="N1075" s="439"/>
    </row>
    <row r="1076" spans="1:14" ht="14.25" x14ac:dyDescent="0.2">
      <c r="A1076" s="883"/>
      <c r="B1076" s="748"/>
      <c r="C1076" s="868"/>
      <c r="D1076" s="718" t="s">
        <v>4861</v>
      </c>
      <c r="E1076" s="723"/>
      <c r="F1076" s="560" t="s">
        <v>4864</v>
      </c>
      <c r="G1076" s="689" t="s">
        <v>4865</v>
      </c>
      <c r="H1076" s="690">
        <v>11735.46</v>
      </c>
      <c r="I1076" s="710" t="s">
        <v>2083</v>
      </c>
      <c r="J1076"/>
      <c r="K1076"/>
      <c r="L1076" s="45"/>
      <c r="M1076" s="439"/>
      <c r="N1076" s="439"/>
    </row>
    <row r="1077" spans="1:14" ht="14.25" x14ac:dyDescent="0.2">
      <c r="A1077" s="883"/>
      <c r="B1077" s="748"/>
      <c r="C1077" s="868"/>
      <c r="D1077" s="718" t="s">
        <v>4866</v>
      </c>
      <c r="E1077" s="723"/>
      <c r="F1077" s="560" t="s">
        <v>4869</v>
      </c>
      <c r="G1077" s="689" t="s">
        <v>4870</v>
      </c>
      <c r="H1077" s="690">
        <v>13157.94</v>
      </c>
      <c r="I1077" s="707" t="s">
        <v>2083</v>
      </c>
      <c r="J1077"/>
      <c r="K1077"/>
      <c r="L1077" s="45"/>
      <c r="M1077" s="439"/>
      <c r="N1077" s="439"/>
    </row>
    <row r="1078" spans="1:14" ht="14.25" x14ac:dyDescent="0.2">
      <c r="A1078" s="883"/>
      <c r="B1078" s="748"/>
      <c r="C1078" s="868"/>
      <c r="D1078" s="718" t="s">
        <v>4871</v>
      </c>
      <c r="E1078" s="723"/>
      <c r="F1078" s="560" t="s">
        <v>4874</v>
      </c>
      <c r="G1078" s="689" t="s">
        <v>4875</v>
      </c>
      <c r="H1078" s="690">
        <v>14758.23</v>
      </c>
      <c r="I1078" s="709" t="s">
        <v>2083</v>
      </c>
      <c r="J1078"/>
      <c r="K1078"/>
      <c r="L1078" s="45"/>
      <c r="M1078" s="439"/>
      <c r="N1078" s="439"/>
    </row>
    <row r="1079" spans="1:14" ht="14.25" x14ac:dyDescent="0.2">
      <c r="A1079" s="883"/>
      <c r="B1079" s="748"/>
      <c r="C1079" s="868"/>
      <c r="D1079" s="718" t="s">
        <v>4876</v>
      </c>
      <c r="E1079" s="723"/>
      <c r="F1079" s="560" t="s">
        <v>4879</v>
      </c>
      <c r="G1079" s="689" t="s">
        <v>4880</v>
      </c>
      <c r="H1079" s="690">
        <v>16891.95</v>
      </c>
      <c r="I1079" s="709" t="s">
        <v>2083</v>
      </c>
      <c r="J1079"/>
      <c r="K1079"/>
      <c r="L1079" s="45"/>
      <c r="M1079" s="439"/>
      <c r="N1079" s="439"/>
    </row>
    <row r="1080" spans="1:14" ht="14.25" x14ac:dyDescent="0.2">
      <c r="A1080" s="883"/>
      <c r="B1080" s="748"/>
      <c r="C1080" s="868"/>
      <c r="D1080" s="718" t="s">
        <v>4881</v>
      </c>
      <c r="E1080" s="723"/>
      <c r="F1080" s="560" t="s">
        <v>4884</v>
      </c>
      <c r="G1080" s="689" t="s">
        <v>4885</v>
      </c>
      <c r="H1080" s="690">
        <v>19025.66</v>
      </c>
      <c r="I1080" s="709" t="s">
        <v>2083</v>
      </c>
      <c r="J1080"/>
      <c r="K1080"/>
      <c r="L1080" s="45"/>
      <c r="M1080" s="439"/>
      <c r="N1080" s="439"/>
    </row>
    <row r="1081" spans="1:14" ht="14.25" x14ac:dyDescent="0.2">
      <c r="A1081" s="883"/>
      <c r="B1081" s="748"/>
      <c r="C1081" s="868"/>
      <c r="D1081" s="718" t="s">
        <v>4886</v>
      </c>
      <c r="E1081" s="723"/>
      <c r="F1081" s="560" t="s">
        <v>4889</v>
      </c>
      <c r="G1081" s="689" t="s">
        <v>4890</v>
      </c>
      <c r="H1081" s="690">
        <v>21159.38</v>
      </c>
      <c r="I1081" s="709" t="s">
        <v>2083</v>
      </c>
      <c r="J1081"/>
      <c r="K1081"/>
      <c r="L1081" s="45"/>
      <c r="M1081" s="439"/>
      <c r="N1081" s="439"/>
    </row>
    <row r="1082" spans="1:14" ht="14.25" x14ac:dyDescent="0.2">
      <c r="A1082" s="883"/>
      <c r="B1082" s="748"/>
      <c r="C1082" s="868"/>
      <c r="D1082" s="718" t="s">
        <v>4891</v>
      </c>
      <c r="E1082" s="723"/>
      <c r="F1082" s="560" t="s">
        <v>4894</v>
      </c>
      <c r="G1082" s="689" t="s">
        <v>4895</v>
      </c>
      <c r="H1082" s="690">
        <v>23293.1</v>
      </c>
      <c r="I1082" s="709" t="s">
        <v>2083</v>
      </c>
      <c r="J1082"/>
      <c r="K1082"/>
      <c r="L1082" s="45"/>
      <c r="M1082" s="439"/>
      <c r="N1082" s="439"/>
    </row>
    <row r="1083" spans="1:14" ht="14.25" x14ac:dyDescent="0.2">
      <c r="A1083" s="883"/>
      <c r="B1083" s="748"/>
      <c r="C1083" s="868"/>
      <c r="D1083" s="718" t="s">
        <v>4896</v>
      </c>
      <c r="E1083" s="723"/>
      <c r="F1083" s="560" t="s">
        <v>4899</v>
      </c>
      <c r="G1083" s="689" t="s">
        <v>4900</v>
      </c>
      <c r="H1083" s="690">
        <v>25604.63</v>
      </c>
      <c r="I1083" s="709" t="s">
        <v>2083</v>
      </c>
      <c r="J1083"/>
      <c r="K1083"/>
      <c r="L1083" s="45"/>
      <c r="M1083" s="439"/>
      <c r="N1083" s="439"/>
    </row>
    <row r="1084" spans="1:14" ht="14.25" x14ac:dyDescent="0.2">
      <c r="A1084" s="883"/>
      <c r="B1084" s="748"/>
      <c r="C1084" s="868"/>
      <c r="D1084" s="718" t="s">
        <v>4901</v>
      </c>
      <c r="E1084" s="723"/>
      <c r="F1084" s="560" t="s">
        <v>4904</v>
      </c>
      <c r="G1084" s="689" t="s">
        <v>4905</v>
      </c>
      <c r="H1084" s="690">
        <v>28449.59</v>
      </c>
      <c r="I1084" s="709" t="s">
        <v>2083</v>
      </c>
      <c r="J1084"/>
      <c r="K1084"/>
      <c r="L1084" s="45"/>
      <c r="M1084" s="439"/>
      <c r="N1084" s="439"/>
    </row>
    <row r="1085" spans="1:14" ht="14.25" x14ac:dyDescent="0.2">
      <c r="A1085" s="883"/>
      <c r="B1085" s="748"/>
      <c r="C1085" s="868"/>
      <c r="D1085" s="718" t="s">
        <v>4906</v>
      </c>
      <c r="E1085" s="723"/>
      <c r="F1085" s="560" t="s">
        <v>4909</v>
      </c>
      <c r="G1085" s="689" t="s">
        <v>4910</v>
      </c>
      <c r="H1085" s="690">
        <v>31294.55</v>
      </c>
      <c r="I1085" s="709" t="s">
        <v>2083</v>
      </c>
      <c r="J1085"/>
      <c r="K1085"/>
      <c r="L1085" s="45"/>
      <c r="M1085" s="439"/>
      <c r="N1085" s="439"/>
    </row>
    <row r="1086" spans="1:14" ht="14.25" x14ac:dyDescent="0.2">
      <c r="A1086" s="883"/>
      <c r="B1086" s="748"/>
      <c r="C1086" s="868"/>
      <c r="D1086" s="718" t="s">
        <v>4911</v>
      </c>
      <c r="E1086" s="723"/>
      <c r="F1086" s="560" t="s">
        <v>4914</v>
      </c>
      <c r="G1086" s="689" t="s">
        <v>4915</v>
      </c>
      <c r="H1086" s="690">
        <v>34139.51</v>
      </c>
      <c r="I1086" s="709" t="s">
        <v>2083</v>
      </c>
      <c r="J1086"/>
      <c r="K1086"/>
      <c r="L1086" s="45"/>
      <c r="M1086" s="439"/>
      <c r="N1086" s="439"/>
    </row>
    <row r="1087" spans="1:14" ht="14.25" x14ac:dyDescent="0.2">
      <c r="A1087" s="883"/>
      <c r="B1087" s="748"/>
      <c r="C1087" s="868"/>
      <c r="D1087" s="718" t="s">
        <v>4916</v>
      </c>
      <c r="E1087" s="723"/>
      <c r="F1087" s="560" t="s">
        <v>4919</v>
      </c>
      <c r="G1087" s="689" t="s">
        <v>4920</v>
      </c>
      <c r="H1087" s="690">
        <v>36984.47</v>
      </c>
      <c r="I1087" s="709" t="s">
        <v>2083</v>
      </c>
      <c r="J1087"/>
      <c r="K1087"/>
      <c r="L1087" s="45"/>
      <c r="M1087" s="439"/>
      <c r="N1087" s="439"/>
    </row>
    <row r="1088" spans="1:14" ht="14.25" x14ac:dyDescent="0.2">
      <c r="A1088" s="883"/>
      <c r="B1088" s="748"/>
      <c r="C1088" s="868"/>
      <c r="D1088" s="718" t="s">
        <v>4921</v>
      </c>
      <c r="E1088" s="723"/>
      <c r="F1088" s="560" t="s">
        <v>4924</v>
      </c>
      <c r="G1088" s="689" t="s">
        <v>4925</v>
      </c>
      <c r="H1088" s="690">
        <v>39829.43</v>
      </c>
      <c r="I1088" s="709" t="s">
        <v>2083</v>
      </c>
      <c r="J1088"/>
      <c r="K1088"/>
      <c r="L1088" s="45"/>
      <c r="M1088" s="439"/>
      <c r="N1088" s="439"/>
    </row>
    <row r="1089" spans="1:14" ht="14.25" x14ac:dyDescent="0.2">
      <c r="A1089" s="883"/>
      <c r="B1089" s="748"/>
      <c r="C1089" s="868"/>
      <c r="D1089" s="718" t="s">
        <v>4926</v>
      </c>
      <c r="E1089" s="723"/>
      <c r="F1089" s="560" t="s">
        <v>4929</v>
      </c>
      <c r="G1089" s="689" t="s">
        <v>4930</v>
      </c>
      <c r="H1089" s="690">
        <v>42674.39</v>
      </c>
      <c r="I1089" s="709" t="s">
        <v>2083</v>
      </c>
      <c r="J1089"/>
      <c r="K1089"/>
      <c r="L1089" s="45"/>
      <c r="M1089" s="439"/>
      <c r="N1089" s="439"/>
    </row>
    <row r="1090" spans="1:14" ht="14.25" x14ac:dyDescent="0.2">
      <c r="A1090" s="883"/>
      <c r="B1090" s="748"/>
      <c r="C1090" s="868"/>
      <c r="D1090" s="718" t="s">
        <v>4931</v>
      </c>
      <c r="E1090" s="723"/>
      <c r="F1090" s="560"/>
      <c r="G1090" s="689" t="s">
        <v>4932</v>
      </c>
      <c r="H1090" s="690"/>
      <c r="I1090" s="709" t="s">
        <v>2083</v>
      </c>
      <c r="J1090"/>
      <c r="K1090"/>
      <c r="L1090" s="45"/>
      <c r="M1090" s="439"/>
      <c r="N1090" s="439"/>
    </row>
    <row r="1091" spans="1:14" ht="14.25" x14ac:dyDescent="0.2">
      <c r="A1091" s="883"/>
      <c r="B1091" s="748"/>
      <c r="C1091" s="868"/>
      <c r="D1091" s="718" t="s">
        <v>4933</v>
      </c>
      <c r="E1091" s="723"/>
      <c r="F1091" s="560" t="s">
        <v>4936</v>
      </c>
      <c r="G1091" s="689" t="s">
        <v>4937</v>
      </c>
      <c r="H1091" s="690">
        <v>45519.35</v>
      </c>
      <c r="I1091" s="709" t="s">
        <v>2083</v>
      </c>
      <c r="J1091"/>
      <c r="K1091"/>
      <c r="L1091" s="45"/>
      <c r="M1091" s="439"/>
      <c r="N1091" s="439"/>
    </row>
    <row r="1092" spans="1:14" ht="14.25" x14ac:dyDescent="0.2">
      <c r="A1092" s="883"/>
      <c r="B1092" s="748"/>
      <c r="C1092" s="868"/>
      <c r="D1092" s="718" t="s">
        <v>4938</v>
      </c>
      <c r="E1092" s="723"/>
      <c r="F1092" s="560" t="s">
        <v>4941</v>
      </c>
      <c r="G1092" s="689" t="s">
        <v>4942</v>
      </c>
      <c r="H1092" s="690">
        <v>48719.93</v>
      </c>
      <c r="I1092" s="709" t="s">
        <v>2083</v>
      </c>
      <c r="J1092"/>
      <c r="K1092"/>
      <c r="L1092" s="45"/>
      <c r="M1092" s="439"/>
      <c r="N1092" s="439"/>
    </row>
    <row r="1093" spans="1:14" ht="14.25" x14ac:dyDescent="0.2">
      <c r="A1093" s="883"/>
      <c r="B1093" s="748"/>
      <c r="C1093" s="868"/>
      <c r="D1093" s="718" t="s">
        <v>4943</v>
      </c>
      <c r="E1093" s="723"/>
      <c r="F1093" s="560" t="s">
        <v>4946</v>
      </c>
      <c r="G1093" s="689" t="s">
        <v>4947</v>
      </c>
      <c r="H1093" s="690">
        <v>52987.37</v>
      </c>
      <c r="I1093" s="709" t="s">
        <v>2083</v>
      </c>
      <c r="J1093"/>
      <c r="K1093"/>
      <c r="L1093" s="45"/>
      <c r="M1093" s="439"/>
      <c r="N1093" s="439"/>
    </row>
    <row r="1094" spans="1:14" ht="14.25" x14ac:dyDescent="0.2">
      <c r="A1094" s="883"/>
      <c r="B1094" s="748"/>
      <c r="C1094" s="868"/>
      <c r="D1094" s="718" t="s">
        <v>4948</v>
      </c>
      <c r="E1094" s="723"/>
      <c r="F1094" s="560" t="s">
        <v>4951</v>
      </c>
      <c r="G1094" s="689" t="s">
        <v>4952</v>
      </c>
      <c r="H1094" s="690">
        <v>57254.8</v>
      </c>
      <c r="I1094" s="709" t="s">
        <v>2083</v>
      </c>
      <c r="J1094"/>
      <c r="K1094"/>
      <c r="L1094" s="45"/>
      <c r="M1094" s="439"/>
      <c r="N1094" s="439"/>
    </row>
    <row r="1095" spans="1:14" ht="14.25" x14ac:dyDescent="0.2">
      <c r="A1095" s="883"/>
      <c r="B1095" s="748"/>
      <c r="C1095" s="868"/>
      <c r="D1095" s="718" t="s">
        <v>4953</v>
      </c>
      <c r="E1095" s="723"/>
      <c r="F1095" s="560" t="s">
        <v>4956</v>
      </c>
      <c r="G1095" s="689" t="s">
        <v>4957</v>
      </c>
      <c r="H1095" s="690">
        <v>61522.239999999998</v>
      </c>
      <c r="I1095" s="709" t="s">
        <v>2083</v>
      </c>
      <c r="J1095"/>
      <c r="K1095"/>
      <c r="L1095" s="45"/>
      <c r="M1095" s="439"/>
      <c r="N1095" s="439"/>
    </row>
    <row r="1096" spans="1:14" ht="14.25" x14ac:dyDescent="0.2">
      <c r="A1096" s="883"/>
      <c r="B1096" s="748"/>
      <c r="C1096" s="868"/>
      <c r="D1096" s="718" t="s">
        <v>4958</v>
      </c>
      <c r="E1096" s="723"/>
      <c r="F1096" s="560" t="s">
        <v>4961</v>
      </c>
      <c r="G1096" s="689" t="s">
        <v>4962</v>
      </c>
      <c r="H1096" s="690">
        <v>65789.679999999993</v>
      </c>
      <c r="I1096" s="709" t="s">
        <v>2083</v>
      </c>
      <c r="J1096"/>
      <c r="K1096"/>
      <c r="L1096" s="45"/>
      <c r="M1096" s="439"/>
      <c r="N1096" s="439"/>
    </row>
    <row r="1097" spans="1:14" ht="14.25" x14ac:dyDescent="0.2">
      <c r="A1097" s="883"/>
      <c r="B1097" s="748"/>
      <c r="C1097" s="868"/>
      <c r="D1097" s="718" t="s">
        <v>4963</v>
      </c>
      <c r="E1097" s="723"/>
      <c r="F1097" s="560" t="s">
        <v>4966</v>
      </c>
      <c r="G1097" s="689" t="s">
        <v>4967</v>
      </c>
      <c r="H1097" s="690">
        <v>70412.740000000005</v>
      </c>
      <c r="I1097" s="709" t="s">
        <v>2083</v>
      </c>
      <c r="J1097"/>
      <c r="K1097"/>
      <c r="L1097" s="45"/>
      <c r="M1097" s="439"/>
      <c r="N1097" s="439"/>
    </row>
    <row r="1098" spans="1:14" ht="14.25" x14ac:dyDescent="0.2">
      <c r="A1098" s="883"/>
      <c r="B1098" s="748"/>
      <c r="C1098" s="868"/>
      <c r="D1098" s="718" t="s">
        <v>4968</v>
      </c>
      <c r="E1098" s="723"/>
      <c r="F1098" s="560" t="s">
        <v>4971</v>
      </c>
      <c r="G1098" s="689" t="s">
        <v>4972</v>
      </c>
      <c r="H1098" s="690">
        <v>76102.66</v>
      </c>
      <c r="I1098" s="709" t="s">
        <v>2083</v>
      </c>
      <c r="J1098"/>
      <c r="K1098"/>
      <c r="L1098" s="45"/>
      <c r="M1098" s="439"/>
      <c r="N1098" s="439"/>
    </row>
    <row r="1099" spans="1:14" ht="14.25" x14ac:dyDescent="0.2">
      <c r="A1099" s="883"/>
      <c r="B1099" s="748"/>
      <c r="C1099" s="868"/>
      <c r="D1099" s="718" t="s">
        <v>4973</v>
      </c>
      <c r="E1099" s="723"/>
      <c r="F1099" s="560" t="s">
        <v>4976</v>
      </c>
      <c r="G1099" s="689" t="s">
        <v>4977</v>
      </c>
      <c r="H1099" s="690">
        <v>81792.58</v>
      </c>
      <c r="I1099" s="709" t="s">
        <v>2083</v>
      </c>
      <c r="J1099"/>
      <c r="K1099"/>
      <c r="L1099" s="45"/>
      <c r="M1099" s="439"/>
      <c r="N1099" s="439"/>
    </row>
    <row r="1100" spans="1:14" ht="14.25" x14ac:dyDescent="0.2">
      <c r="A1100" s="883"/>
      <c r="B1100" s="748"/>
      <c r="C1100" s="868"/>
      <c r="D1100" s="718" t="s">
        <v>4978</v>
      </c>
      <c r="E1100" s="723"/>
      <c r="F1100" s="560" t="s">
        <v>4981</v>
      </c>
      <c r="G1100" s="689" t="s">
        <v>4982</v>
      </c>
      <c r="H1100" s="690">
        <v>87482.5</v>
      </c>
      <c r="I1100" s="709" t="s">
        <v>2083</v>
      </c>
      <c r="J1100"/>
      <c r="K1100"/>
      <c r="L1100" s="45"/>
      <c r="M1100" s="439"/>
      <c r="N1100" s="439"/>
    </row>
    <row r="1101" spans="1:14" ht="14.25" x14ac:dyDescent="0.2">
      <c r="A1101" s="883"/>
      <c r="B1101" s="748"/>
      <c r="C1101" s="868"/>
      <c r="D1101" s="718" t="s">
        <v>4983</v>
      </c>
      <c r="E1101" s="723"/>
      <c r="F1101" s="560" t="s">
        <v>4986</v>
      </c>
      <c r="G1101" s="689" t="s">
        <v>4987</v>
      </c>
      <c r="H1101" s="690">
        <v>93172.41</v>
      </c>
      <c r="I1101" s="709" t="s">
        <v>2083</v>
      </c>
      <c r="J1101"/>
      <c r="K1101"/>
      <c r="L1101" s="45"/>
      <c r="M1101" s="439"/>
      <c r="N1101" s="439"/>
    </row>
    <row r="1102" spans="1:14" ht="14.25" x14ac:dyDescent="0.2">
      <c r="A1102" s="883"/>
      <c r="B1102" s="748"/>
      <c r="C1102" s="868"/>
      <c r="D1102" s="718" t="s">
        <v>4988</v>
      </c>
      <c r="E1102" s="723"/>
      <c r="F1102" s="560" t="s">
        <v>4991</v>
      </c>
      <c r="G1102" s="689" t="s">
        <v>4992</v>
      </c>
      <c r="H1102" s="690">
        <v>99217.95</v>
      </c>
      <c r="I1102" s="709" t="s">
        <v>2083</v>
      </c>
      <c r="J1102"/>
      <c r="K1102"/>
      <c r="L1102" s="45"/>
      <c r="M1102" s="439"/>
      <c r="N1102" s="439"/>
    </row>
    <row r="1103" spans="1:14" ht="14.25" x14ac:dyDescent="0.2">
      <c r="A1103" s="883"/>
      <c r="B1103" s="748"/>
      <c r="C1103" s="868"/>
      <c r="D1103" s="718" t="s">
        <v>4993</v>
      </c>
      <c r="E1103" s="723"/>
      <c r="F1103" s="560" t="s">
        <v>4996</v>
      </c>
      <c r="G1103" s="689" t="s">
        <v>4997</v>
      </c>
      <c r="H1103" s="690">
        <v>106330.35</v>
      </c>
      <c r="I1103" s="709" t="s">
        <v>2083</v>
      </c>
      <c r="J1103"/>
      <c r="K1103"/>
      <c r="L1103" s="45"/>
      <c r="M1103" s="439"/>
      <c r="N1103" s="439"/>
    </row>
    <row r="1104" spans="1:14" ht="14.25" x14ac:dyDescent="0.2">
      <c r="A1104" s="883"/>
      <c r="B1104" s="748"/>
      <c r="C1104" s="868"/>
      <c r="D1104" s="718" t="s">
        <v>4998</v>
      </c>
      <c r="E1104" s="723"/>
      <c r="F1104" s="560" t="s">
        <v>5001</v>
      </c>
      <c r="G1104" s="689" t="s">
        <v>5002</v>
      </c>
      <c r="H1104" s="690">
        <v>113442.75</v>
      </c>
      <c r="I1104" s="709" t="s">
        <v>2083</v>
      </c>
      <c r="J1104"/>
      <c r="K1104"/>
      <c r="L1104" s="45"/>
      <c r="M1104" s="439"/>
      <c r="N1104" s="439"/>
    </row>
    <row r="1105" spans="1:14" ht="14.25" x14ac:dyDescent="0.2">
      <c r="A1105" s="883"/>
      <c r="B1105" s="748"/>
      <c r="C1105" s="868"/>
      <c r="D1105" s="718" t="s">
        <v>5003</v>
      </c>
      <c r="E1105" s="723"/>
      <c r="F1105" s="560" t="s">
        <v>5006</v>
      </c>
      <c r="G1105" s="689" t="s">
        <v>5007</v>
      </c>
      <c r="H1105" s="690">
        <v>120555.15</v>
      </c>
      <c r="I1105" s="709" t="s">
        <v>2083</v>
      </c>
      <c r="J1105"/>
      <c r="K1105"/>
      <c r="L1105" s="45"/>
      <c r="M1105" s="439"/>
      <c r="N1105" s="439"/>
    </row>
    <row r="1106" spans="1:14" ht="14.25" x14ac:dyDescent="0.2">
      <c r="A1106" s="883"/>
      <c r="B1106" s="748"/>
      <c r="C1106" s="868"/>
      <c r="D1106" s="718" t="s">
        <v>5008</v>
      </c>
      <c r="E1106" s="723"/>
      <c r="F1106" s="560" t="s">
        <v>5011</v>
      </c>
      <c r="G1106" s="689" t="s">
        <v>5012</v>
      </c>
      <c r="H1106" s="690">
        <v>127667.54</v>
      </c>
      <c r="I1106" s="709" t="s">
        <v>2083</v>
      </c>
      <c r="J1106"/>
      <c r="K1106"/>
      <c r="L1106" s="45"/>
      <c r="M1106" s="439"/>
      <c r="N1106" s="439"/>
    </row>
    <row r="1107" spans="1:14" ht="38.25" customHeight="1" x14ac:dyDescent="0.2">
      <c r="A1107" s="884"/>
      <c r="B1107" s="748"/>
      <c r="C1107" s="869"/>
      <c r="D1107" s="718" t="s">
        <v>5013</v>
      </c>
      <c r="E1107" s="723"/>
      <c r="F1107" s="560" t="s">
        <v>5016</v>
      </c>
      <c r="G1107" s="689" t="s">
        <v>5017</v>
      </c>
      <c r="H1107" s="690">
        <v>134779.94</v>
      </c>
      <c r="I1107" s="710" t="s">
        <v>2083</v>
      </c>
      <c r="J1107"/>
      <c r="K1107"/>
      <c r="L1107" s="45"/>
      <c r="M1107" s="439"/>
      <c r="N1107" s="439"/>
    </row>
    <row r="1108" spans="1:14" ht="14.25" x14ac:dyDescent="0.2">
      <c r="A1108" s="880" t="s">
        <v>2087</v>
      </c>
      <c r="B1108" s="747"/>
      <c r="C1108" s="863" t="s">
        <v>2088</v>
      </c>
      <c r="D1108" s="718"/>
      <c r="E1108" s="723"/>
      <c r="F1108" s="560"/>
      <c r="G1108" s="876" t="s">
        <v>5020</v>
      </c>
      <c r="H1108" s="877"/>
      <c r="I1108" s="709" t="s">
        <v>2088</v>
      </c>
      <c r="J1108"/>
      <c r="K1108"/>
      <c r="L1108" s="45"/>
      <c r="M1108" s="439"/>
      <c r="N1108" s="439"/>
    </row>
    <row r="1109" spans="1:14" ht="14.25" x14ac:dyDescent="0.2">
      <c r="A1109" s="881"/>
      <c r="B1109" s="748"/>
      <c r="C1109" s="864"/>
      <c r="D1109" s="718" t="s">
        <v>7613</v>
      </c>
      <c r="E1109" s="723" t="s">
        <v>2245</v>
      </c>
      <c r="F1109" s="560" t="s">
        <v>5021</v>
      </c>
      <c r="G1109" s="689" t="s">
        <v>5022</v>
      </c>
      <c r="H1109" s="690">
        <v>299.85000000000002</v>
      </c>
      <c r="I1109" s="709" t="s">
        <v>2088</v>
      </c>
      <c r="J1109"/>
      <c r="K1109"/>
      <c r="L1109" s="45"/>
      <c r="M1109" s="439"/>
      <c r="N1109" s="439"/>
    </row>
    <row r="1110" spans="1:14" ht="14.1" customHeight="1" x14ac:dyDescent="0.2">
      <c r="A1110" s="881"/>
      <c r="B1110" s="748"/>
      <c r="C1110" s="864"/>
      <c r="D1110" s="718" t="s">
        <v>7614</v>
      </c>
      <c r="E1110" s="723" t="s">
        <v>2245</v>
      </c>
      <c r="F1110" s="560" t="s">
        <v>5023</v>
      </c>
      <c r="G1110" s="689" t="s">
        <v>5024</v>
      </c>
      <c r="H1110" s="690">
        <v>599.70000000000005</v>
      </c>
      <c r="I1110" s="709" t="s">
        <v>2088</v>
      </c>
      <c r="J1110"/>
      <c r="K1110"/>
      <c r="L1110" s="45"/>
      <c r="M1110" s="439"/>
      <c r="N1110" s="439"/>
    </row>
    <row r="1111" spans="1:14" ht="14.25" x14ac:dyDescent="0.2">
      <c r="A1111" s="881"/>
      <c r="B1111" s="748"/>
      <c r="C1111" s="864"/>
      <c r="D1111" s="718" t="s">
        <v>5025</v>
      </c>
      <c r="E1111" s="723"/>
      <c r="F1111" s="560" t="s">
        <v>5026</v>
      </c>
      <c r="G1111" s="689" t="s">
        <v>3181</v>
      </c>
      <c r="H1111" s="690">
        <v>899.55</v>
      </c>
      <c r="I1111" s="709" t="s">
        <v>2088</v>
      </c>
      <c r="J1111"/>
      <c r="K1111"/>
      <c r="L1111" s="45"/>
      <c r="M1111" s="439"/>
      <c r="N1111" s="439"/>
    </row>
    <row r="1112" spans="1:14" ht="14.25" x14ac:dyDescent="0.2">
      <c r="A1112" s="881"/>
      <c r="B1112" s="748"/>
      <c r="C1112" s="864"/>
      <c r="D1112" s="718" t="s">
        <v>5027</v>
      </c>
      <c r="E1112" s="723"/>
      <c r="F1112" s="560" t="s">
        <v>5028</v>
      </c>
      <c r="G1112" s="689" t="s">
        <v>3183</v>
      </c>
      <c r="H1112" s="690">
        <v>1349.33</v>
      </c>
      <c r="I1112" s="709" t="s">
        <v>2088</v>
      </c>
      <c r="J1112"/>
      <c r="K1112"/>
      <c r="L1112" s="45"/>
      <c r="M1112" s="439"/>
      <c r="N1112" s="439"/>
    </row>
    <row r="1113" spans="1:14" ht="14.25" x14ac:dyDescent="0.2">
      <c r="A1113" s="881"/>
      <c r="B1113" s="748"/>
      <c r="C1113" s="864"/>
      <c r="D1113" s="718" t="s">
        <v>5029</v>
      </c>
      <c r="E1113" s="723"/>
      <c r="F1113" s="560" t="s">
        <v>5030</v>
      </c>
      <c r="G1113" s="689" t="s">
        <v>3186</v>
      </c>
      <c r="H1113" s="690">
        <v>1799.1</v>
      </c>
      <c r="I1113" s="709" t="s">
        <v>2088</v>
      </c>
      <c r="J1113"/>
      <c r="K1113"/>
      <c r="L1113" s="45"/>
      <c r="M1113" s="439"/>
      <c r="N1113" s="439"/>
    </row>
    <row r="1114" spans="1:14" ht="14.25" x14ac:dyDescent="0.2">
      <c r="A1114" s="881"/>
      <c r="B1114" s="748"/>
      <c r="C1114" s="864"/>
      <c r="D1114" s="718" t="s">
        <v>5031</v>
      </c>
      <c r="E1114" s="723"/>
      <c r="F1114" s="560" t="s">
        <v>5032</v>
      </c>
      <c r="G1114" s="689" t="s">
        <v>3189</v>
      </c>
      <c r="H1114" s="690">
        <v>2248.88</v>
      </c>
      <c r="I1114" s="709" t="s">
        <v>2088</v>
      </c>
      <c r="J1114"/>
      <c r="K1114"/>
      <c r="L1114" s="45"/>
      <c r="M1114" s="439"/>
      <c r="N1114" s="439"/>
    </row>
    <row r="1115" spans="1:14" ht="14.25" x14ac:dyDescent="0.2">
      <c r="A1115" s="881"/>
      <c r="B1115" s="748"/>
      <c r="C1115" s="864"/>
      <c r="D1115" s="718" t="s">
        <v>5033</v>
      </c>
      <c r="E1115" s="723"/>
      <c r="F1115" s="560" t="s">
        <v>5034</v>
      </c>
      <c r="G1115" s="689" t="s">
        <v>3192</v>
      </c>
      <c r="H1115" s="690">
        <v>2698.65</v>
      </c>
      <c r="I1115" s="709" t="s">
        <v>2088</v>
      </c>
      <c r="J1115"/>
      <c r="K1115"/>
      <c r="L1115" s="45"/>
      <c r="M1115" s="439"/>
      <c r="N1115" s="439"/>
    </row>
    <row r="1116" spans="1:14" ht="14.25" x14ac:dyDescent="0.2">
      <c r="A1116" s="881"/>
      <c r="B1116" s="748"/>
      <c r="C1116" s="864"/>
      <c r="D1116" s="718" t="s">
        <v>5035</v>
      </c>
      <c r="E1116" s="723"/>
      <c r="F1116" s="560" t="s">
        <v>5036</v>
      </c>
      <c r="G1116" s="689" t="s">
        <v>3195</v>
      </c>
      <c r="H1116" s="690">
        <v>3148.43</v>
      </c>
      <c r="I1116" s="709" t="s">
        <v>2088</v>
      </c>
      <c r="J1116"/>
      <c r="K1116"/>
      <c r="L1116" s="45"/>
      <c r="M1116" s="439"/>
      <c r="N1116" s="439"/>
    </row>
    <row r="1117" spans="1:14" ht="14.25" x14ac:dyDescent="0.2">
      <c r="A1117" s="881"/>
      <c r="B1117" s="748"/>
      <c r="C1117" s="864"/>
      <c r="D1117" s="718" t="s">
        <v>5037</v>
      </c>
      <c r="E1117" s="723"/>
      <c r="F1117" s="560" t="s">
        <v>5038</v>
      </c>
      <c r="G1117" s="689" t="s">
        <v>3198</v>
      </c>
      <c r="H1117" s="690">
        <v>3598.2</v>
      </c>
      <c r="I1117" s="709" t="s">
        <v>2088</v>
      </c>
      <c r="J1117"/>
      <c r="K1117"/>
      <c r="L1117" s="45"/>
      <c r="M1117" s="439"/>
      <c r="N1117" s="439"/>
    </row>
    <row r="1118" spans="1:14" ht="14.25" x14ac:dyDescent="0.2">
      <c r="A1118" s="881"/>
      <c r="B1118" s="748"/>
      <c r="C1118" s="864"/>
      <c r="D1118" s="718" t="s">
        <v>5039</v>
      </c>
      <c r="E1118" s="723"/>
      <c r="F1118" s="560" t="s">
        <v>5040</v>
      </c>
      <c r="G1118" s="689" t="s">
        <v>3201</v>
      </c>
      <c r="H1118" s="690">
        <v>4047.98</v>
      </c>
      <c r="I1118" s="709" t="s">
        <v>2088</v>
      </c>
      <c r="J1118"/>
      <c r="K1118"/>
      <c r="L1118" s="45"/>
      <c r="M1118" s="439"/>
      <c r="N1118" s="439"/>
    </row>
    <row r="1119" spans="1:14" ht="25.5" customHeight="1" x14ac:dyDescent="0.2">
      <c r="A1119" s="881"/>
      <c r="B1119" s="748"/>
      <c r="C1119" s="864"/>
      <c r="D1119" s="718" t="s">
        <v>5041</v>
      </c>
      <c r="E1119" s="723"/>
      <c r="F1119" s="560" t="s">
        <v>5042</v>
      </c>
      <c r="G1119" s="689" t="s">
        <v>3204</v>
      </c>
      <c r="H1119" s="690">
        <v>4497.75</v>
      </c>
      <c r="I1119" s="709" t="s">
        <v>2088</v>
      </c>
      <c r="J1119"/>
      <c r="K1119"/>
      <c r="L1119" s="45"/>
      <c r="M1119" s="439"/>
      <c r="N1119" s="439"/>
    </row>
    <row r="1120" spans="1:14" ht="14.25" x14ac:dyDescent="0.2">
      <c r="A1120" s="881"/>
      <c r="B1120" s="748"/>
      <c r="C1120" s="864"/>
      <c r="D1120" s="718" t="s">
        <v>5043</v>
      </c>
      <c r="E1120" s="723"/>
      <c r="F1120" s="560" t="s">
        <v>5044</v>
      </c>
      <c r="G1120" s="689" t="s">
        <v>3207</v>
      </c>
      <c r="H1120" s="690">
        <v>4947.53</v>
      </c>
      <c r="I1120" s="709" t="s">
        <v>2088</v>
      </c>
      <c r="J1120"/>
      <c r="K1120"/>
      <c r="L1120" s="45"/>
      <c r="M1120" s="439"/>
      <c r="N1120" s="439"/>
    </row>
    <row r="1121" spans="1:14" ht="14.25" x14ac:dyDescent="0.2">
      <c r="A1121" s="881"/>
      <c r="B1121" s="748"/>
      <c r="C1121" s="864"/>
      <c r="D1121" s="718" t="s">
        <v>5045</v>
      </c>
      <c r="E1121" s="723"/>
      <c r="F1121" s="560" t="s">
        <v>5046</v>
      </c>
      <c r="G1121" s="689" t="s">
        <v>2379</v>
      </c>
      <c r="H1121" s="690">
        <v>5397.3</v>
      </c>
      <c r="I1121" s="710" t="s">
        <v>2088</v>
      </c>
      <c r="J1121"/>
      <c r="K1121"/>
      <c r="L1121" s="45"/>
      <c r="M1121" s="439"/>
      <c r="N1121" s="439"/>
    </row>
    <row r="1122" spans="1:14" ht="25.5" x14ac:dyDescent="0.2">
      <c r="A1122" s="882" t="s">
        <v>2089</v>
      </c>
      <c r="B1122" s="747" t="s">
        <v>91</v>
      </c>
      <c r="C1122" s="867" t="s">
        <v>7289</v>
      </c>
      <c r="D1122" s="865"/>
      <c r="E1122" s="720"/>
      <c r="F1122" s="560" t="s">
        <v>4306</v>
      </c>
      <c r="G1122" s="689" t="s">
        <v>4307</v>
      </c>
      <c r="H1122" s="878"/>
      <c r="I1122" s="709" t="s">
        <v>7289</v>
      </c>
      <c r="J1122"/>
      <c r="K1122"/>
      <c r="L1122" s="45"/>
      <c r="M1122" s="439"/>
      <c r="N1122" s="439"/>
    </row>
    <row r="1123" spans="1:14" ht="14.25" customHeight="1" x14ac:dyDescent="0.2">
      <c r="A1123" s="883"/>
      <c r="B1123" s="748"/>
      <c r="C1123" s="868"/>
      <c r="D1123" s="866"/>
      <c r="E1123" s="722"/>
      <c r="F1123" s="560" t="s">
        <v>4308</v>
      </c>
      <c r="G1123" s="689" t="s">
        <v>4309</v>
      </c>
      <c r="H1123" s="879"/>
      <c r="I1123" s="710" t="s">
        <v>7289</v>
      </c>
      <c r="J1123"/>
      <c r="K1123"/>
      <c r="L1123" s="45"/>
      <c r="M1123" s="439"/>
      <c r="N1123" s="439"/>
    </row>
    <row r="1124" spans="1:14" ht="24.95" customHeight="1" x14ac:dyDescent="0.2">
      <c r="A1124" s="883"/>
      <c r="B1124" s="748"/>
      <c r="C1124" s="868"/>
      <c r="D1124" s="865" t="s">
        <v>5047</v>
      </c>
      <c r="E1124" s="720"/>
      <c r="F1124" s="719" t="s">
        <v>5048</v>
      </c>
      <c r="G1124" s="689" t="s">
        <v>7553</v>
      </c>
      <c r="H1124" s="878">
        <v>1682.24</v>
      </c>
      <c r="I1124" s="707" t="s">
        <v>7289</v>
      </c>
      <c r="J1124"/>
      <c r="K1124"/>
      <c r="L1124" s="45"/>
      <c r="M1124" s="439"/>
      <c r="N1124" s="439"/>
    </row>
    <row r="1125" spans="1:14" ht="38.25" x14ac:dyDescent="0.2">
      <c r="A1125" s="883"/>
      <c r="B1125" s="748"/>
      <c r="C1125" s="868"/>
      <c r="D1125" s="866"/>
      <c r="E1125" s="722"/>
      <c r="F1125" s="719" t="s">
        <v>7554</v>
      </c>
      <c r="G1125" s="689" t="s">
        <v>7555</v>
      </c>
      <c r="H1125" s="879"/>
      <c r="I1125" s="709" t="s">
        <v>7289</v>
      </c>
      <c r="J1125"/>
      <c r="K1125"/>
      <c r="L1125" s="45"/>
      <c r="M1125" s="439"/>
      <c r="N1125" s="439"/>
    </row>
    <row r="1126" spans="1:14" ht="25.5" x14ac:dyDescent="0.2">
      <c r="A1126" s="883"/>
      <c r="B1126" s="748"/>
      <c r="C1126" s="868"/>
      <c r="D1126" s="865" t="s">
        <v>5049</v>
      </c>
      <c r="E1126" s="720"/>
      <c r="F1126" s="719" t="s">
        <v>5050</v>
      </c>
      <c r="G1126" s="689" t="s">
        <v>7556</v>
      </c>
      <c r="H1126" s="878">
        <v>3364.48</v>
      </c>
      <c r="I1126" s="709" t="s">
        <v>7289</v>
      </c>
      <c r="J1126"/>
      <c r="K1126"/>
      <c r="L1126" s="45"/>
      <c r="M1126" s="439"/>
      <c r="N1126" s="439"/>
    </row>
    <row r="1127" spans="1:14" ht="38.25" x14ac:dyDescent="0.2">
      <c r="A1127" s="883"/>
      <c r="B1127" s="748"/>
      <c r="C1127" s="868"/>
      <c r="D1127" s="866"/>
      <c r="E1127" s="722"/>
      <c r="F1127" s="719" t="s">
        <v>7557</v>
      </c>
      <c r="G1127" s="689" t="s">
        <v>7558</v>
      </c>
      <c r="H1127" s="879"/>
      <c r="I1127" s="709" t="s">
        <v>7289</v>
      </c>
      <c r="J1127"/>
      <c r="K1127"/>
      <c r="L1127" s="45"/>
      <c r="M1127" s="439"/>
      <c r="N1127" s="439"/>
    </row>
    <row r="1128" spans="1:14" ht="38.25" x14ac:dyDescent="0.2">
      <c r="A1128" s="883"/>
      <c r="B1128" s="748"/>
      <c r="C1128" s="868"/>
      <c r="D1128" s="865" t="s">
        <v>5051</v>
      </c>
      <c r="E1128" s="720"/>
      <c r="F1128" s="719" t="s">
        <v>5052</v>
      </c>
      <c r="G1128" s="689" t="s">
        <v>7559</v>
      </c>
      <c r="H1128" s="878">
        <v>5046.72</v>
      </c>
      <c r="I1128" s="709" t="s">
        <v>7289</v>
      </c>
      <c r="J1128"/>
      <c r="K1128"/>
      <c r="L1128" s="45"/>
      <c r="M1128" s="439"/>
      <c r="N1128" s="439"/>
    </row>
    <row r="1129" spans="1:14" ht="38.25" x14ac:dyDescent="0.2">
      <c r="A1129" s="884"/>
      <c r="B1129" s="748"/>
      <c r="C1129" s="869"/>
      <c r="D1129" s="866"/>
      <c r="E1129" s="722"/>
      <c r="F1129" s="719" t="s">
        <v>7560</v>
      </c>
      <c r="G1129" s="689" t="s">
        <v>7561</v>
      </c>
      <c r="H1129" s="879"/>
      <c r="I1129" s="711" t="s">
        <v>7289</v>
      </c>
      <c r="J1129"/>
      <c r="K1129"/>
      <c r="L1129" s="45"/>
      <c r="M1129" s="439"/>
      <c r="N1129" s="439"/>
    </row>
    <row r="1130" spans="1:14" ht="14.1" customHeight="1" x14ac:dyDescent="0.2">
      <c r="A1130" s="692" t="s">
        <v>199</v>
      </c>
      <c r="B1130" s="747"/>
      <c r="C1130" s="559" t="s">
        <v>2090</v>
      </c>
      <c r="D1130" s="718"/>
      <c r="E1130" s="723"/>
      <c r="F1130" s="560" t="s">
        <v>5053</v>
      </c>
      <c r="G1130" s="689" t="s">
        <v>5054</v>
      </c>
      <c r="H1130" s="691" t="s">
        <v>2300</v>
      </c>
      <c r="I1130" s="714" t="s">
        <v>2090</v>
      </c>
      <c r="J1130"/>
      <c r="K1130"/>
      <c r="L1130" s="45"/>
      <c r="M1130" s="439"/>
      <c r="N1130" s="439"/>
    </row>
    <row r="1131" spans="1:14" ht="14.25" x14ac:dyDescent="0.2">
      <c r="A1131" s="880" t="s">
        <v>2091</v>
      </c>
      <c r="B1131" s="747"/>
      <c r="C1131" s="863" t="s">
        <v>2092</v>
      </c>
      <c r="D1131" s="718"/>
      <c r="E1131" s="723"/>
      <c r="F1131" s="560"/>
      <c r="G1131" s="876" t="s">
        <v>5055</v>
      </c>
      <c r="H1131" s="877"/>
      <c r="I1131" s="709" t="s">
        <v>2092</v>
      </c>
      <c r="J1131"/>
      <c r="K1131"/>
      <c r="L1131" s="45"/>
      <c r="M1131" s="439"/>
      <c r="N1131" s="439"/>
    </row>
    <row r="1132" spans="1:14" ht="14.25" x14ac:dyDescent="0.2">
      <c r="A1132" s="881"/>
      <c r="B1132" s="748"/>
      <c r="C1132" s="864"/>
      <c r="D1132" s="718" t="s">
        <v>5056</v>
      </c>
      <c r="E1132" s="723"/>
      <c r="F1132" s="560" t="s">
        <v>5057</v>
      </c>
      <c r="G1132" s="689" t="s">
        <v>3348</v>
      </c>
      <c r="H1132" s="690">
        <v>5361.6</v>
      </c>
      <c r="I1132" s="709" t="s">
        <v>2092</v>
      </c>
      <c r="J1132"/>
      <c r="K1132"/>
      <c r="L1132" s="45"/>
      <c r="M1132" s="439"/>
      <c r="N1132" s="439"/>
    </row>
    <row r="1133" spans="1:14" ht="14.25" x14ac:dyDescent="0.2">
      <c r="A1133" s="881"/>
      <c r="B1133" s="748"/>
      <c r="C1133" s="864"/>
      <c r="D1133" s="718" t="s">
        <v>5058</v>
      </c>
      <c r="E1133" s="723"/>
      <c r="F1133" s="560" t="s">
        <v>5059</v>
      </c>
      <c r="G1133" s="689" t="s">
        <v>3351</v>
      </c>
      <c r="H1133" s="690">
        <v>10723.2</v>
      </c>
      <c r="I1133" s="709" t="s">
        <v>2092</v>
      </c>
      <c r="J1133"/>
      <c r="K1133"/>
      <c r="L1133" s="45"/>
      <c r="M1133" s="439"/>
      <c r="N1133" s="439"/>
    </row>
    <row r="1134" spans="1:14" ht="14.25" x14ac:dyDescent="0.2">
      <c r="A1134" s="881"/>
      <c r="B1134" s="748"/>
      <c r="C1134" s="864"/>
      <c r="D1134" s="718" t="s">
        <v>5060</v>
      </c>
      <c r="E1134" s="723"/>
      <c r="F1134" s="560" t="s">
        <v>5061</v>
      </c>
      <c r="G1134" s="689" t="s">
        <v>4264</v>
      </c>
      <c r="H1134" s="690">
        <v>16084.8</v>
      </c>
      <c r="I1134" s="709" t="s">
        <v>2092</v>
      </c>
      <c r="J1134"/>
      <c r="K1134"/>
      <c r="L1134" s="45"/>
      <c r="M1134" s="439"/>
      <c r="N1134" s="439"/>
    </row>
    <row r="1135" spans="1:14" ht="14.25" x14ac:dyDescent="0.2">
      <c r="A1135" s="881"/>
      <c r="B1135" s="748"/>
      <c r="C1135" s="864"/>
      <c r="D1135" s="718" t="s">
        <v>5062</v>
      </c>
      <c r="E1135" s="723"/>
      <c r="F1135" s="560" t="s">
        <v>5063</v>
      </c>
      <c r="G1135" s="689" t="s">
        <v>4265</v>
      </c>
      <c r="H1135" s="690">
        <v>21446.400000000001</v>
      </c>
      <c r="I1135" s="709" t="s">
        <v>2092</v>
      </c>
      <c r="J1135"/>
      <c r="K1135"/>
      <c r="L1135" s="45"/>
      <c r="M1135" s="439"/>
      <c r="N1135" s="439"/>
    </row>
    <row r="1136" spans="1:14" ht="14.25" x14ac:dyDescent="0.2">
      <c r="A1136" s="881"/>
      <c r="B1136" s="748"/>
      <c r="C1136" s="864"/>
      <c r="D1136" s="718" t="s">
        <v>5064</v>
      </c>
      <c r="E1136" s="723"/>
      <c r="F1136" s="560" t="s">
        <v>5065</v>
      </c>
      <c r="G1136" s="689" t="s">
        <v>4266</v>
      </c>
      <c r="H1136" s="690">
        <v>26808</v>
      </c>
      <c r="I1136" s="709" t="s">
        <v>2092</v>
      </c>
      <c r="J1136"/>
      <c r="K1136"/>
      <c r="L1136" s="45"/>
      <c r="M1136" s="439"/>
      <c r="N1136" s="439"/>
    </row>
    <row r="1137" spans="1:14" ht="14.25" x14ac:dyDescent="0.2">
      <c r="A1137" s="881"/>
      <c r="B1137" s="748"/>
      <c r="C1137" s="864"/>
      <c r="D1137" s="718" t="s">
        <v>5066</v>
      </c>
      <c r="E1137" s="723"/>
      <c r="F1137" s="560" t="s">
        <v>5067</v>
      </c>
      <c r="G1137" s="689" t="s">
        <v>4267</v>
      </c>
      <c r="H1137" s="690">
        <v>32169.599999999999</v>
      </c>
      <c r="I1137" s="709" t="s">
        <v>2092</v>
      </c>
      <c r="J1137"/>
      <c r="K1137"/>
      <c r="L1137" s="45"/>
      <c r="M1137" s="439"/>
      <c r="N1137" s="439"/>
    </row>
    <row r="1138" spans="1:14" ht="14.25" x14ac:dyDescent="0.2">
      <c r="A1138" s="881"/>
      <c r="B1138" s="748"/>
      <c r="C1138" s="864"/>
      <c r="D1138" s="718" t="s">
        <v>5068</v>
      </c>
      <c r="E1138" s="723"/>
      <c r="F1138" s="560" t="s">
        <v>5069</v>
      </c>
      <c r="G1138" s="689" t="s">
        <v>4268</v>
      </c>
      <c r="H1138" s="690">
        <v>37531.199999999997</v>
      </c>
      <c r="I1138" s="709" t="s">
        <v>2092</v>
      </c>
      <c r="J1138"/>
      <c r="K1138"/>
      <c r="L1138" s="45"/>
      <c r="M1138" s="439"/>
      <c r="N1138" s="439"/>
    </row>
    <row r="1139" spans="1:14" s="370" customFormat="1" ht="14.25" x14ac:dyDescent="0.2">
      <c r="A1139" s="881"/>
      <c r="B1139" s="748"/>
      <c r="C1139" s="864"/>
      <c r="D1139" s="718" t="s">
        <v>5070</v>
      </c>
      <c r="E1139" s="723"/>
      <c r="F1139" s="560" t="s">
        <v>5071</v>
      </c>
      <c r="G1139" s="689" t="s">
        <v>4269</v>
      </c>
      <c r="H1139" s="690">
        <v>42892.800000000003</v>
      </c>
      <c r="I1139" s="709" t="s">
        <v>2092</v>
      </c>
      <c r="J1139"/>
      <c r="K1139"/>
      <c r="L1139" s="45"/>
      <c r="M1139" s="439"/>
      <c r="N1139" s="439"/>
    </row>
    <row r="1140" spans="1:14" s="370" customFormat="1" ht="14.25" x14ac:dyDescent="0.2">
      <c r="A1140" s="881"/>
      <c r="B1140" s="748"/>
      <c r="C1140" s="864"/>
      <c r="D1140" s="718" t="s">
        <v>5072</v>
      </c>
      <c r="E1140" s="723"/>
      <c r="F1140" s="560" t="s">
        <v>5073</v>
      </c>
      <c r="G1140" s="689" t="s">
        <v>4270</v>
      </c>
      <c r="H1140" s="690">
        <v>48254.400000000001</v>
      </c>
      <c r="I1140" s="709" t="s">
        <v>2092</v>
      </c>
      <c r="J1140"/>
      <c r="K1140"/>
      <c r="L1140" s="45"/>
      <c r="M1140" s="439"/>
      <c r="N1140" s="439"/>
    </row>
    <row r="1141" spans="1:14" s="370" customFormat="1" ht="14.25" x14ac:dyDescent="0.2">
      <c r="A1141" s="881"/>
      <c r="B1141" s="748"/>
      <c r="C1141" s="864"/>
      <c r="D1141" s="718" t="s">
        <v>5074</v>
      </c>
      <c r="E1141" s="723"/>
      <c r="F1141" s="560" t="s">
        <v>5075</v>
      </c>
      <c r="G1141" s="689" t="s">
        <v>5076</v>
      </c>
      <c r="H1141" s="690">
        <v>53616</v>
      </c>
      <c r="I1141" s="709" t="s">
        <v>2092</v>
      </c>
      <c r="J1141"/>
      <c r="K1141"/>
      <c r="L1141" s="45"/>
      <c r="M1141" s="439"/>
      <c r="N1141" s="439"/>
    </row>
    <row r="1142" spans="1:14" s="370" customFormat="1" ht="14.25" x14ac:dyDescent="0.2">
      <c r="A1142" s="881"/>
      <c r="B1142" s="748"/>
      <c r="C1142" s="864"/>
      <c r="D1142" s="718" t="s">
        <v>5077</v>
      </c>
      <c r="E1142" s="723"/>
      <c r="F1142" s="560" t="s">
        <v>5078</v>
      </c>
      <c r="G1142" s="689" t="s">
        <v>5079</v>
      </c>
      <c r="H1142" s="690">
        <v>58977.599999999999</v>
      </c>
      <c r="I1142" s="709" t="s">
        <v>2092</v>
      </c>
      <c r="J1142"/>
      <c r="K1142"/>
      <c r="L1142" s="45"/>
      <c r="M1142" s="439"/>
      <c r="N1142" s="439"/>
    </row>
    <row r="1143" spans="1:14" s="370" customFormat="1" ht="38.25" customHeight="1" x14ac:dyDescent="0.2">
      <c r="A1143" s="881"/>
      <c r="B1143" s="748"/>
      <c r="C1143" s="864"/>
      <c r="D1143" s="718" t="s">
        <v>5080</v>
      </c>
      <c r="E1143" s="723"/>
      <c r="F1143" s="560" t="s">
        <v>5081</v>
      </c>
      <c r="G1143" s="689" t="s">
        <v>5082</v>
      </c>
      <c r="H1143" s="690">
        <v>64339.199999999997</v>
      </c>
      <c r="I1143" s="709" t="s">
        <v>2092</v>
      </c>
      <c r="J1143"/>
      <c r="K1143"/>
      <c r="L1143" s="45"/>
      <c r="M1143" s="439"/>
      <c r="N1143" s="439"/>
    </row>
    <row r="1144" spans="1:14" s="370" customFormat="1" ht="14.25" x14ac:dyDescent="0.2">
      <c r="A1144" s="881"/>
      <c r="B1144" s="748"/>
      <c r="C1144" s="864"/>
      <c r="D1144" s="718" t="s">
        <v>5083</v>
      </c>
      <c r="E1144" s="723"/>
      <c r="F1144" s="560" t="s">
        <v>5084</v>
      </c>
      <c r="G1144" s="689" t="s">
        <v>5085</v>
      </c>
      <c r="H1144" s="690">
        <v>69700.800000000003</v>
      </c>
      <c r="I1144" s="709" t="s">
        <v>2092</v>
      </c>
      <c r="J1144"/>
      <c r="K1144"/>
      <c r="L1144" s="45"/>
      <c r="M1144" s="439"/>
      <c r="N1144" s="439"/>
    </row>
    <row r="1145" spans="1:14" s="370" customFormat="1" ht="14.25" x14ac:dyDescent="0.2">
      <c r="A1145" s="881"/>
      <c r="B1145" s="748"/>
      <c r="C1145" s="864"/>
      <c r="D1145" s="718" t="s">
        <v>5086</v>
      </c>
      <c r="E1145" s="723"/>
      <c r="F1145" s="560" t="s">
        <v>5087</v>
      </c>
      <c r="G1145" s="689" t="s">
        <v>5088</v>
      </c>
      <c r="H1145" s="690">
        <v>75062.399999999994</v>
      </c>
      <c r="I1145" s="709" t="s">
        <v>2092</v>
      </c>
      <c r="J1145"/>
      <c r="K1145"/>
      <c r="L1145" s="45"/>
      <c r="M1145" s="439"/>
      <c r="N1145" s="439"/>
    </row>
    <row r="1146" spans="1:14" s="370" customFormat="1" ht="14.25" x14ac:dyDescent="0.2">
      <c r="A1146" s="881"/>
      <c r="B1146" s="748"/>
      <c r="C1146" s="864"/>
      <c r="D1146" s="718" t="s">
        <v>5089</v>
      </c>
      <c r="E1146" s="723"/>
      <c r="F1146" s="560" t="s">
        <v>5090</v>
      </c>
      <c r="G1146" s="689" t="s">
        <v>5091</v>
      </c>
      <c r="H1146" s="690">
        <v>80424</v>
      </c>
      <c r="I1146" s="709" t="s">
        <v>2092</v>
      </c>
      <c r="J1146"/>
      <c r="K1146"/>
      <c r="L1146" s="45"/>
      <c r="M1146" s="439"/>
      <c r="N1146" s="439"/>
    </row>
    <row r="1147" spans="1:14" s="370" customFormat="1" ht="14.25" x14ac:dyDescent="0.2">
      <c r="A1147" s="881"/>
      <c r="B1147" s="748"/>
      <c r="C1147" s="864"/>
      <c r="D1147" s="718" t="s">
        <v>5092</v>
      </c>
      <c r="E1147" s="723"/>
      <c r="F1147" s="560" t="s">
        <v>5093</v>
      </c>
      <c r="G1147" s="689" t="s">
        <v>5094</v>
      </c>
      <c r="H1147" s="690">
        <v>85785.600000000006</v>
      </c>
      <c r="I1147" s="709" t="s">
        <v>2092</v>
      </c>
      <c r="J1147"/>
      <c r="K1147"/>
      <c r="L1147" s="45"/>
      <c r="M1147" s="439"/>
      <c r="N1147" s="439"/>
    </row>
    <row r="1148" spans="1:14" s="370" customFormat="1" ht="14.25" x14ac:dyDescent="0.2">
      <c r="A1148" s="881"/>
      <c r="B1148" s="748"/>
      <c r="C1148" s="864"/>
      <c r="D1148" s="718" t="s">
        <v>5095</v>
      </c>
      <c r="E1148" s="723"/>
      <c r="F1148" s="560" t="s">
        <v>5096</v>
      </c>
      <c r="G1148" s="689" t="s">
        <v>5097</v>
      </c>
      <c r="H1148" s="690">
        <v>91147.199999999997</v>
      </c>
      <c r="I1148" s="709" t="s">
        <v>2092</v>
      </c>
      <c r="J1148"/>
      <c r="K1148"/>
      <c r="L1148" s="45"/>
      <c r="M1148" s="439"/>
      <c r="N1148" s="439"/>
    </row>
    <row r="1149" spans="1:14" s="370" customFormat="1" ht="14.25" x14ac:dyDescent="0.2">
      <c r="A1149" s="881"/>
      <c r="B1149" s="748"/>
      <c r="C1149" s="864"/>
      <c r="D1149" s="718" t="s">
        <v>5098</v>
      </c>
      <c r="E1149" s="723"/>
      <c r="F1149" s="560" t="s">
        <v>5099</v>
      </c>
      <c r="G1149" s="689" t="s">
        <v>5100</v>
      </c>
      <c r="H1149" s="690">
        <v>96508.800000000003</v>
      </c>
      <c r="I1149" s="709" t="s">
        <v>2092</v>
      </c>
      <c r="J1149"/>
      <c r="K1149"/>
      <c r="L1149" s="45"/>
      <c r="M1149" s="439"/>
      <c r="N1149" s="439"/>
    </row>
    <row r="1150" spans="1:14" s="370" customFormat="1" ht="14.25" x14ac:dyDescent="0.2">
      <c r="A1150" s="881"/>
      <c r="B1150" s="748"/>
      <c r="C1150" s="864"/>
      <c r="D1150" s="718" t="s">
        <v>5101</v>
      </c>
      <c r="E1150" s="723"/>
      <c r="F1150" s="560" t="s">
        <v>5102</v>
      </c>
      <c r="G1150" s="689" t="s">
        <v>5103</v>
      </c>
      <c r="H1150" s="690">
        <v>101870.39999999999</v>
      </c>
      <c r="I1150" s="709" t="s">
        <v>2092</v>
      </c>
      <c r="J1150"/>
      <c r="K1150"/>
      <c r="L1150" s="45"/>
      <c r="M1150" s="439"/>
      <c r="N1150" s="439"/>
    </row>
    <row r="1151" spans="1:14" s="370" customFormat="1" ht="14.25" x14ac:dyDescent="0.2">
      <c r="A1151" s="881"/>
      <c r="B1151" s="748"/>
      <c r="C1151" s="864"/>
      <c r="D1151" s="718" t="s">
        <v>5104</v>
      </c>
      <c r="E1151" s="723"/>
      <c r="F1151" s="560"/>
      <c r="G1151" s="689" t="s">
        <v>6314</v>
      </c>
      <c r="H1151" s="690"/>
      <c r="I1151" s="709" t="s">
        <v>2092</v>
      </c>
      <c r="J1151"/>
      <c r="K1151"/>
      <c r="L1151" s="45"/>
      <c r="M1151" s="439"/>
      <c r="N1151" s="439"/>
    </row>
    <row r="1152" spans="1:14" s="370" customFormat="1" ht="14.25" x14ac:dyDescent="0.2">
      <c r="A1152" s="881"/>
      <c r="B1152" s="748"/>
      <c r="C1152" s="864"/>
      <c r="D1152" s="718" t="s">
        <v>6270</v>
      </c>
      <c r="E1152" s="723"/>
      <c r="F1152" s="560" t="s">
        <v>6315</v>
      </c>
      <c r="G1152" s="689" t="s">
        <v>6316</v>
      </c>
      <c r="H1152" s="690">
        <v>109912.8</v>
      </c>
      <c r="I1152" s="709" t="s">
        <v>2092</v>
      </c>
      <c r="J1152"/>
      <c r="K1152"/>
      <c r="L1152" s="45"/>
      <c r="M1152" s="439"/>
      <c r="N1152" s="439"/>
    </row>
    <row r="1153" spans="1:14" s="370" customFormat="1" ht="14.25" x14ac:dyDescent="0.2">
      <c r="A1153" s="881"/>
      <c r="B1153" s="748"/>
      <c r="C1153" s="864"/>
      <c r="D1153" s="718" t="s">
        <v>6271</v>
      </c>
      <c r="E1153" s="723"/>
      <c r="F1153" s="560" t="s">
        <v>6317</v>
      </c>
      <c r="G1153" s="689" t="s">
        <v>6318</v>
      </c>
      <c r="H1153" s="690">
        <v>120636</v>
      </c>
      <c r="I1153" s="709" t="s">
        <v>2092</v>
      </c>
      <c r="J1153"/>
      <c r="K1153"/>
      <c r="L1153" s="45"/>
      <c r="M1153" s="439"/>
      <c r="N1153" s="439"/>
    </row>
    <row r="1154" spans="1:14" s="370" customFormat="1" ht="14.25" x14ac:dyDescent="0.2">
      <c r="A1154" s="881"/>
      <c r="B1154" s="748"/>
      <c r="C1154" s="864"/>
      <c r="D1154" s="718" t="s">
        <v>6272</v>
      </c>
      <c r="E1154" s="723"/>
      <c r="F1154" s="560" t="s">
        <v>6319</v>
      </c>
      <c r="G1154" s="689" t="s">
        <v>6320</v>
      </c>
      <c r="H1154" s="690">
        <v>131359.20000000001</v>
      </c>
      <c r="I1154" s="709" t="s">
        <v>2092</v>
      </c>
      <c r="J1154"/>
      <c r="K1154"/>
      <c r="L1154" s="45"/>
      <c r="M1154" s="439"/>
      <c r="N1154" s="439"/>
    </row>
    <row r="1155" spans="1:14" s="370" customFormat="1" ht="14.25" x14ac:dyDescent="0.2">
      <c r="A1155" s="881"/>
      <c r="B1155" s="748"/>
      <c r="C1155" s="864"/>
      <c r="D1155" s="718" t="s">
        <v>6273</v>
      </c>
      <c r="E1155" s="723"/>
      <c r="F1155" s="560" t="s">
        <v>6321</v>
      </c>
      <c r="G1155" s="689" t="s">
        <v>6322</v>
      </c>
      <c r="H1155" s="690">
        <v>142082.4</v>
      </c>
      <c r="I1155" s="709" t="s">
        <v>2092</v>
      </c>
      <c r="J1155"/>
      <c r="K1155"/>
      <c r="L1155" s="45"/>
      <c r="M1155" s="439"/>
      <c r="N1155" s="439"/>
    </row>
    <row r="1156" spans="1:14" s="370" customFormat="1" ht="14.25" x14ac:dyDescent="0.2">
      <c r="A1156" s="881"/>
      <c r="B1156" s="748"/>
      <c r="C1156" s="864"/>
      <c r="D1156" s="718" t="s">
        <v>6274</v>
      </c>
      <c r="E1156" s="723"/>
      <c r="F1156" s="560" t="s">
        <v>6323</v>
      </c>
      <c r="G1156" s="689" t="s">
        <v>6324</v>
      </c>
      <c r="H1156" s="690">
        <v>155486.39999999999</v>
      </c>
      <c r="I1156" s="709" t="s">
        <v>2092</v>
      </c>
      <c r="J1156"/>
      <c r="K1156"/>
      <c r="L1156" s="45"/>
      <c r="M1156" s="439"/>
      <c r="N1156" s="439"/>
    </row>
    <row r="1157" spans="1:14" s="370" customFormat="1" ht="14.25" x14ac:dyDescent="0.2">
      <c r="A1157" s="881"/>
      <c r="B1157" s="748"/>
      <c r="C1157" s="864"/>
      <c r="D1157" s="718" t="s">
        <v>6275</v>
      </c>
      <c r="E1157" s="723"/>
      <c r="F1157" s="560" t="s">
        <v>6325</v>
      </c>
      <c r="G1157" s="689" t="s">
        <v>6326</v>
      </c>
      <c r="H1157" s="690">
        <v>176932.8</v>
      </c>
      <c r="I1157" s="709" t="s">
        <v>2092</v>
      </c>
      <c r="J1157"/>
      <c r="K1157"/>
      <c r="L1157" s="45"/>
      <c r="M1157" s="439"/>
      <c r="N1157" s="439"/>
    </row>
    <row r="1158" spans="1:14" s="370" customFormat="1" ht="14.25" x14ac:dyDescent="0.2">
      <c r="A1158" s="881"/>
      <c r="B1158" s="748"/>
      <c r="C1158" s="864"/>
      <c r="D1158" s="718" t="s">
        <v>6276</v>
      </c>
      <c r="E1158" s="723"/>
      <c r="F1158" s="560" t="s">
        <v>6327</v>
      </c>
      <c r="G1158" s="689" t="s">
        <v>6328</v>
      </c>
      <c r="H1158" s="690">
        <v>207315.20000000001</v>
      </c>
      <c r="I1158" s="709" t="s">
        <v>2092</v>
      </c>
      <c r="J1158"/>
      <c r="K1158"/>
      <c r="L1158" s="45"/>
      <c r="M1158" s="439"/>
      <c r="N1158" s="439"/>
    </row>
    <row r="1159" spans="1:14" s="370" customFormat="1" ht="14.25" x14ac:dyDescent="0.2">
      <c r="A1159" s="881"/>
      <c r="B1159" s="748"/>
      <c r="C1159" s="864"/>
      <c r="D1159" s="718" t="s">
        <v>6277</v>
      </c>
      <c r="E1159" s="723"/>
      <c r="F1159" s="560" t="s">
        <v>6329</v>
      </c>
      <c r="G1159" s="689" t="s">
        <v>6330</v>
      </c>
      <c r="H1159" s="690">
        <v>250208</v>
      </c>
      <c r="I1159" s="709" t="s">
        <v>2092</v>
      </c>
      <c r="J1159"/>
      <c r="K1159"/>
      <c r="L1159" s="45"/>
      <c r="M1159" s="439"/>
      <c r="N1159" s="439"/>
    </row>
    <row r="1160" spans="1:14" s="370" customFormat="1" ht="14.25" x14ac:dyDescent="0.2">
      <c r="A1160" s="881"/>
      <c r="B1160" s="748"/>
      <c r="C1160" s="864"/>
      <c r="D1160" s="718" t="s">
        <v>6278</v>
      </c>
      <c r="E1160" s="723"/>
      <c r="F1160" s="560" t="s">
        <v>6331</v>
      </c>
      <c r="G1160" s="689" t="s">
        <v>6332</v>
      </c>
      <c r="H1160" s="690">
        <v>307398.40000000002</v>
      </c>
      <c r="I1160" s="709" t="s">
        <v>2092</v>
      </c>
      <c r="J1160"/>
      <c r="K1160"/>
      <c r="L1160" s="45"/>
      <c r="M1160" s="439"/>
      <c r="N1160" s="439"/>
    </row>
    <row r="1161" spans="1:14" s="370" customFormat="1" ht="14.25" x14ac:dyDescent="0.2">
      <c r="A1161" s="881"/>
      <c r="B1161" s="748"/>
      <c r="C1161" s="864"/>
      <c r="D1161" s="718" t="s">
        <v>6279</v>
      </c>
      <c r="E1161" s="723"/>
      <c r="F1161" s="560" t="s">
        <v>6333</v>
      </c>
      <c r="G1161" s="689" t="s">
        <v>6334</v>
      </c>
      <c r="H1161" s="690">
        <v>393184</v>
      </c>
      <c r="I1161" s="709" t="s">
        <v>2092</v>
      </c>
      <c r="J1161"/>
      <c r="K1161"/>
      <c r="L1161" s="45"/>
      <c r="M1161" s="439"/>
      <c r="N1161" s="439"/>
    </row>
    <row r="1162" spans="1:14" s="370" customFormat="1" ht="14.25" x14ac:dyDescent="0.2">
      <c r="A1162" s="881"/>
      <c r="B1162" s="748"/>
      <c r="C1162" s="864"/>
      <c r="D1162" s="718" t="s">
        <v>6280</v>
      </c>
      <c r="E1162" s="723"/>
      <c r="F1162" s="560" t="s">
        <v>6335</v>
      </c>
      <c r="G1162" s="689" t="s">
        <v>6336</v>
      </c>
      <c r="H1162" s="690">
        <v>478969.59999999998</v>
      </c>
      <c r="I1162" s="710" t="s">
        <v>2092</v>
      </c>
      <c r="J1162"/>
      <c r="K1162"/>
      <c r="L1162" s="45"/>
      <c r="M1162" s="439"/>
      <c r="N1162" s="439"/>
    </row>
    <row r="1163" spans="1:14" s="370" customFormat="1" ht="63.75" customHeight="1" x14ac:dyDescent="0.2">
      <c r="A1163" s="880" t="s">
        <v>2093</v>
      </c>
      <c r="B1163" s="747"/>
      <c r="C1163" s="863" t="s">
        <v>7008</v>
      </c>
      <c r="D1163" s="718"/>
      <c r="E1163" s="723"/>
      <c r="F1163" s="560"/>
      <c r="G1163" s="876" t="s">
        <v>7050</v>
      </c>
      <c r="H1163" s="877"/>
      <c r="I1163" s="709" t="s">
        <v>7008</v>
      </c>
      <c r="J1163"/>
      <c r="K1163"/>
      <c r="L1163" s="45"/>
      <c r="M1163" s="439"/>
      <c r="N1163" s="439"/>
    </row>
    <row r="1164" spans="1:14" s="370" customFormat="1" ht="14.25" x14ac:dyDescent="0.2">
      <c r="A1164" s="881"/>
      <c r="B1164" s="748"/>
      <c r="C1164" s="864"/>
      <c r="D1164" s="718" t="s">
        <v>5105</v>
      </c>
      <c r="E1164" s="723"/>
      <c r="F1164" s="560" t="s">
        <v>5106</v>
      </c>
      <c r="G1164" s="689" t="s">
        <v>5107</v>
      </c>
      <c r="H1164" s="690">
        <v>875.66</v>
      </c>
      <c r="I1164" s="709" t="s">
        <v>7008</v>
      </c>
      <c r="J1164"/>
      <c r="K1164"/>
      <c r="L1164" s="45"/>
      <c r="M1164" s="439"/>
      <c r="N1164" s="439"/>
    </row>
    <row r="1165" spans="1:14" s="370" customFormat="1" ht="14.25" x14ac:dyDescent="0.2">
      <c r="A1165" s="881"/>
      <c r="B1165" s="748"/>
      <c r="C1165" s="864"/>
      <c r="D1165" s="718" t="s">
        <v>5108</v>
      </c>
      <c r="E1165" s="723"/>
      <c r="F1165" s="560" t="s">
        <v>5109</v>
      </c>
      <c r="G1165" s="689" t="s">
        <v>5110</v>
      </c>
      <c r="H1165" s="690">
        <v>1612.63</v>
      </c>
      <c r="I1165" s="709" t="s">
        <v>7008</v>
      </c>
      <c r="J1165"/>
      <c r="K1165"/>
      <c r="L1165" s="45"/>
      <c r="M1165" s="439"/>
      <c r="N1165" s="439"/>
    </row>
    <row r="1166" spans="1:14" s="370" customFormat="1" ht="51" customHeight="1" x14ac:dyDescent="0.2">
      <c r="A1166" s="881"/>
      <c r="B1166" s="748"/>
      <c r="C1166" s="864"/>
      <c r="D1166" s="718" t="s">
        <v>5111</v>
      </c>
      <c r="E1166" s="723"/>
      <c r="F1166" s="560" t="s">
        <v>5112</v>
      </c>
      <c r="G1166" s="689" t="s">
        <v>3367</v>
      </c>
      <c r="H1166" s="690">
        <v>2303.75</v>
      </c>
      <c r="I1166" s="709" t="s">
        <v>7008</v>
      </c>
      <c r="J1166"/>
      <c r="K1166"/>
      <c r="L1166" s="45"/>
      <c r="M1166" s="439"/>
      <c r="N1166" s="439"/>
    </row>
    <row r="1167" spans="1:14" s="370" customFormat="1" ht="14.25" x14ac:dyDescent="0.2">
      <c r="A1167" s="881"/>
      <c r="B1167" s="748"/>
      <c r="C1167" s="864"/>
      <c r="D1167" s="718" t="s">
        <v>5113</v>
      </c>
      <c r="E1167" s="723"/>
      <c r="F1167" s="560" t="s">
        <v>5114</v>
      </c>
      <c r="G1167" s="689" t="s">
        <v>3369</v>
      </c>
      <c r="H1167" s="690">
        <v>2994.88</v>
      </c>
      <c r="I1167" s="709" t="s">
        <v>7008</v>
      </c>
      <c r="J1167"/>
      <c r="K1167"/>
      <c r="L1167" s="45"/>
      <c r="M1167" s="439"/>
      <c r="N1167" s="439"/>
    </row>
    <row r="1168" spans="1:14" s="370" customFormat="1" ht="14.25" x14ac:dyDescent="0.2">
      <c r="A1168" s="881"/>
      <c r="B1168" s="748"/>
      <c r="C1168" s="864"/>
      <c r="D1168" s="718" t="s">
        <v>5115</v>
      </c>
      <c r="E1168" s="723"/>
      <c r="F1168" s="560" t="s">
        <v>5116</v>
      </c>
      <c r="G1168" s="689" t="s">
        <v>3371</v>
      </c>
      <c r="H1168" s="690">
        <v>3686</v>
      </c>
      <c r="I1168" s="709" t="s">
        <v>7008</v>
      </c>
      <c r="J1168"/>
      <c r="K1168"/>
      <c r="L1168" s="45"/>
      <c r="M1168" s="439"/>
      <c r="N1168" s="439"/>
    </row>
    <row r="1169" spans="1:14" s="370" customFormat="1" ht="14.25" x14ac:dyDescent="0.2">
      <c r="A1169" s="881"/>
      <c r="B1169" s="748"/>
      <c r="C1169" s="864"/>
      <c r="D1169" s="718" t="s">
        <v>5117</v>
      </c>
      <c r="E1169" s="723"/>
      <c r="F1169" s="560" t="s">
        <v>5118</v>
      </c>
      <c r="G1169" s="689" t="s">
        <v>5119</v>
      </c>
      <c r="H1169" s="690">
        <v>4377.13</v>
      </c>
      <c r="I1169" s="709" t="s">
        <v>7008</v>
      </c>
      <c r="J1169"/>
      <c r="K1169"/>
      <c r="L1169" s="45"/>
      <c r="M1169" s="439"/>
      <c r="N1169" s="439"/>
    </row>
    <row r="1170" spans="1:14" s="370" customFormat="1" ht="14.25" x14ac:dyDescent="0.2">
      <c r="A1170" s="881"/>
      <c r="B1170" s="748"/>
      <c r="C1170" s="864"/>
      <c r="D1170" s="718" t="s">
        <v>5120</v>
      </c>
      <c r="E1170" s="723"/>
      <c r="F1170" s="560" t="s">
        <v>5121</v>
      </c>
      <c r="G1170" s="689" t="s">
        <v>5122</v>
      </c>
      <c r="H1170" s="690">
        <v>5019.87</v>
      </c>
      <c r="I1170" s="709" t="s">
        <v>7008</v>
      </c>
      <c r="J1170"/>
      <c r="K1170"/>
      <c r="L1170" s="45"/>
      <c r="M1170" s="439"/>
      <c r="N1170" s="439"/>
    </row>
    <row r="1171" spans="1:14" s="370" customFormat="1" ht="63.75" customHeight="1" x14ac:dyDescent="0.2">
      <c r="A1171" s="881"/>
      <c r="B1171" s="748"/>
      <c r="C1171" s="864"/>
      <c r="D1171" s="718" t="s">
        <v>5123</v>
      </c>
      <c r="E1171" s="723"/>
      <c r="F1171" s="560" t="s">
        <v>5124</v>
      </c>
      <c r="G1171" s="689" t="s">
        <v>5125</v>
      </c>
      <c r="H1171" s="690">
        <v>5759.38</v>
      </c>
      <c r="I1171" s="710" t="s">
        <v>7008</v>
      </c>
      <c r="J1171"/>
      <c r="K1171"/>
      <c r="L1171" s="45"/>
      <c r="M1171" s="439"/>
      <c r="N1171" s="439"/>
    </row>
    <row r="1172" spans="1:14" s="370" customFormat="1" ht="14.25" x14ac:dyDescent="0.2">
      <c r="A1172" s="881"/>
      <c r="B1172" s="748"/>
      <c r="C1172" s="864"/>
      <c r="D1172" s="718" t="s">
        <v>5126</v>
      </c>
      <c r="E1172" s="723"/>
      <c r="F1172" s="560" t="s">
        <v>5127</v>
      </c>
      <c r="G1172" s="689" t="s">
        <v>5128</v>
      </c>
      <c r="H1172" s="690">
        <v>6450.5</v>
      </c>
      <c r="I1172" s="707" t="s">
        <v>7008</v>
      </c>
      <c r="J1172"/>
      <c r="K1172"/>
      <c r="L1172" s="45"/>
      <c r="M1172" s="439"/>
      <c r="N1172" s="439"/>
    </row>
    <row r="1173" spans="1:14" s="370" customFormat="1" ht="14.25" x14ac:dyDescent="0.2">
      <c r="A1173" s="881"/>
      <c r="B1173" s="748"/>
      <c r="C1173" s="864"/>
      <c r="D1173" s="718" t="s">
        <v>5129</v>
      </c>
      <c r="E1173" s="723"/>
      <c r="F1173" s="560" t="s">
        <v>5130</v>
      </c>
      <c r="G1173" s="689" t="s">
        <v>5131</v>
      </c>
      <c r="H1173" s="690">
        <v>7141.63</v>
      </c>
      <c r="I1173" s="709" t="s">
        <v>7008</v>
      </c>
      <c r="J1173"/>
      <c r="K1173"/>
      <c r="L1173" s="45"/>
      <c r="M1173" s="439"/>
      <c r="N1173" s="439"/>
    </row>
    <row r="1174" spans="1:14" s="370" customFormat="1" ht="51" customHeight="1" x14ac:dyDescent="0.2">
      <c r="A1174" s="881"/>
      <c r="B1174" s="748"/>
      <c r="C1174" s="864"/>
      <c r="D1174" s="718" t="s">
        <v>5132</v>
      </c>
      <c r="E1174" s="723"/>
      <c r="F1174" s="560" t="s">
        <v>5133</v>
      </c>
      <c r="G1174" s="689" t="s">
        <v>5134</v>
      </c>
      <c r="H1174" s="690">
        <v>7832.75</v>
      </c>
      <c r="I1174" s="709" t="s">
        <v>7008</v>
      </c>
      <c r="J1174"/>
      <c r="K1174"/>
      <c r="L1174" s="45"/>
      <c r="M1174" s="439"/>
      <c r="N1174" s="439"/>
    </row>
    <row r="1175" spans="1:14" s="370" customFormat="1" ht="14.25" x14ac:dyDescent="0.2">
      <c r="A1175" s="881"/>
      <c r="B1175" s="748"/>
      <c r="C1175" s="864"/>
      <c r="D1175" s="718" t="s">
        <v>5135</v>
      </c>
      <c r="E1175" s="723"/>
      <c r="F1175" s="560" t="s">
        <v>5136</v>
      </c>
      <c r="G1175" s="689" t="s">
        <v>5137</v>
      </c>
      <c r="H1175" s="690">
        <v>8523.8799999999992</v>
      </c>
      <c r="I1175" s="709" t="s">
        <v>7008</v>
      </c>
      <c r="J1175"/>
      <c r="K1175"/>
      <c r="L1175" s="45"/>
      <c r="M1175" s="439"/>
      <c r="N1175" s="439"/>
    </row>
    <row r="1176" spans="1:14" s="370" customFormat="1" ht="14.25" x14ac:dyDescent="0.2">
      <c r="A1176" s="881"/>
      <c r="B1176" s="748"/>
      <c r="C1176" s="864"/>
      <c r="D1176" s="718" t="s">
        <v>5138</v>
      </c>
      <c r="E1176" s="723"/>
      <c r="F1176" s="560" t="s">
        <v>5139</v>
      </c>
      <c r="G1176" s="689" t="s">
        <v>5140</v>
      </c>
      <c r="H1176" s="690">
        <v>9215</v>
      </c>
      <c r="I1176" s="709" t="s">
        <v>7008</v>
      </c>
      <c r="J1176"/>
      <c r="K1176"/>
      <c r="L1176" s="45"/>
      <c r="M1176" s="439"/>
      <c r="N1176" s="439"/>
    </row>
    <row r="1177" spans="1:14" s="370" customFormat="1" ht="14.25" x14ac:dyDescent="0.2">
      <c r="A1177" s="881"/>
      <c r="B1177" s="748"/>
      <c r="C1177" s="864"/>
      <c r="D1177" s="718" t="s">
        <v>5141</v>
      </c>
      <c r="E1177" s="723"/>
      <c r="F1177" s="560" t="s">
        <v>5142</v>
      </c>
      <c r="G1177" s="689" t="s">
        <v>5143</v>
      </c>
      <c r="H1177" s="690">
        <v>9906.1299999999992</v>
      </c>
      <c r="I1177" s="709" t="s">
        <v>7008</v>
      </c>
      <c r="J1177"/>
      <c r="K1177"/>
      <c r="L1177" s="45"/>
      <c r="M1177" s="439"/>
      <c r="N1177" s="439"/>
    </row>
    <row r="1178" spans="1:14" s="370" customFormat="1" ht="14.25" x14ac:dyDescent="0.2">
      <c r="A1178" s="881"/>
      <c r="B1178" s="748"/>
      <c r="C1178" s="864"/>
      <c r="D1178" s="718" t="s">
        <v>5144</v>
      </c>
      <c r="E1178" s="723"/>
      <c r="F1178" s="560" t="s">
        <v>5145</v>
      </c>
      <c r="G1178" s="689" t="s">
        <v>5146</v>
      </c>
      <c r="H1178" s="690">
        <v>10597.25</v>
      </c>
      <c r="I1178" s="709" t="s">
        <v>7008</v>
      </c>
      <c r="J1178"/>
      <c r="K1178"/>
      <c r="L1178" s="45"/>
      <c r="M1178" s="439"/>
      <c r="N1178" s="439"/>
    </row>
    <row r="1179" spans="1:14" s="370" customFormat="1" ht="14.25" customHeight="1" x14ac:dyDescent="0.2">
      <c r="A1179" s="881"/>
      <c r="B1179" s="748"/>
      <c r="C1179" s="864"/>
      <c r="D1179" s="718" t="s">
        <v>5147</v>
      </c>
      <c r="E1179" s="723"/>
      <c r="F1179" s="560" t="s">
        <v>5148</v>
      </c>
      <c r="G1179" s="689" t="s">
        <v>5149</v>
      </c>
      <c r="H1179" s="690">
        <v>11288.38</v>
      </c>
      <c r="I1179" s="709" t="s">
        <v>7008</v>
      </c>
      <c r="J1179"/>
      <c r="K1179"/>
      <c r="L1179" s="45"/>
      <c r="M1179" s="439"/>
      <c r="N1179" s="439"/>
    </row>
    <row r="1180" spans="1:14" s="370" customFormat="1" ht="14.1" customHeight="1" x14ac:dyDescent="0.2">
      <c r="A1180" s="881"/>
      <c r="B1180" s="748"/>
      <c r="C1180" s="864"/>
      <c r="D1180" s="718" t="s">
        <v>5150</v>
      </c>
      <c r="E1180" s="723"/>
      <c r="F1180" s="560" t="s">
        <v>5151</v>
      </c>
      <c r="G1180" s="689" t="s">
        <v>5152</v>
      </c>
      <c r="H1180" s="690">
        <v>11979.5</v>
      </c>
      <c r="I1180" s="710" t="s">
        <v>7008</v>
      </c>
      <c r="J1180"/>
      <c r="K1180"/>
      <c r="L1180" s="45"/>
      <c r="M1180" s="439"/>
      <c r="N1180" s="439"/>
    </row>
    <row r="1181" spans="1:14" s="370" customFormat="1" ht="14.25" x14ac:dyDescent="0.2">
      <c r="A1181" s="882" t="s">
        <v>2094</v>
      </c>
      <c r="B1181" s="747"/>
      <c r="C1181" s="867" t="s">
        <v>2095</v>
      </c>
      <c r="D1181" s="718"/>
      <c r="E1181" s="723"/>
      <c r="F1181" s="560"/>
      <c r="G1181" s="876" t="s">
        <v>5153</v>
      </c>
      <c r="H1181" s="877"/>
      <c r="I1181" s="709" t="s">
        <v>2095</v>
      </c>
      <c r="J1181"/>
      <c r="K1181"/>
      <c r="L1181" s="45"/>
      <c r="M1181" s="439"/>
      <c r="N1181" s="439"/>
    </row>
    <row r="1182" spans="1:14" s="370" customFormat="1" ht="14.25" x14ac:dyDescent="0.2">
      <c r="A1182" s="883"/>
      <c r="B1182" s="748"/>
      <c r="C1182" s="868"/>
      <c r="D1182" s="718" t="s">
        <v>7615</v>
      </c>
      <c r="E1182" s="723" t="s">
        <v>2245</v>
      </c>
      <c r="F1182" s="560" t="s">
        <v>5154</v>
      </c>
      <c r="G1182" s="689" t="s">
        <v>5155</v>
      </c>
      <c r="H1182" s="690">
        <v>324.23</v>
      </c>
      <c r="I1182" s="709" t="s">
        <v>2095</v>
      </c>
      <c r="J1182"/>
      <c r="K1182"/>
      <c r="L1182" s="45"/>
      <c r="M1182" s="439"/>
      <c r="N1182" s="439"/>
    </row>
    <row r="1183" spans="1:14" s="370" customFormat="1" ht="14.25" x14ac:dyDescent="0.2">
      <c r="A1183" s="883"/>
      <c r="B1183" s="748"/>
      <c r="C1183" s="868"/>
      <c r="D1183" s="718" t="s">
        <v>7616</v>
      </c>
      <c r="E1183" s="723" t="s">
        <v>2245</v>
      </c>
      <c r="F1183" s="560" t="s">
        <v>5156</v>
      </c>
      <c r="G1183" s="689" t="s">
        <v>5157</v>
      </c>
      <c r="H1183" s="690">
        <v>648.46</v>
      </c>
      <c r="I1183" s="709" t="s">
        <v>2095</v>
      </c>
      <c r="J1183"/>
      <c r="K1183"/>
      <c r="L1183" s="45"/>
      <c r="M1183" s="439"/>
      <c r="N1183" s="439"/>
    </row>
    <row r="1184" spans="1:14" s="370" customFormat="1" ht="14.25" x14ac:dyDescent="0.2">
      <c r="A1184" s="883"/>
      <c r="B1184" s="748"/>
      <c r="C1184" s="868"/>
      <c r="D1184" s="718" t="s">
        <v>5158</v>
      </c>
      <c r="E1184" s="723"/>
      <c r="F1184" s="560" t="s">
        <v>5159</v>
      </c>
      <c r="G1184" s="689" t="s">
        <v>5160</v>
      </c>
      <c r="H1184" s="690">
        <v>972.68</v>
      </c>
      <c r="I1184" s="709" t="s">
        <v>2095</v>
      </c>
      <c r="J1184"/>
      <c r="K1184"/>
      <c r="L1184" s="45"/>
      <c r="M1184" s="439"/>
      <c r="N1184" s="439"/>
    </row>
    <row r="1185" spans="1:14" s="370" customFormat="1" ht="14.25" x14ac:dyDescent="0.2">
      <c r="A1185" s="883"/>
      <c r="B1185" s="748"/>
      <c r="C1185" s="868"/>
      <c r="D1185" s="718" t="s">
        <v>5161</v>
      </c>
      <c r="E1185" s="723"/>
      <c r="F1185" s="560" t="s">
        <v>5162</v>
      </c>
      <c r="G1185" s="689" t="s">
        <v>5163</v>
      </c>
      <c r="H1185" s="690">
        <v>1404.99</v>
      </c>
      <c r="I1185" s="710" t="s">
        <v>2095</v>
      </c>
      <c r="J1185"/>
      <c r="K1185"/>
      <c r="L1185" s="45"/>
      <c r="M1185" s="439"/>
      <c r="N1185" s="439"/>
    </row>
    <row r="1186" spans="1:14" s="370" customFormat="1" ht="14.25" x14ac:dyDescent="0.2">
      <c r="A1186" s="883"/>
      <c r="B1186" s="748"/>
      <c r="C1186" s="868"/>
      <c r="D1186" s="718" t="s">
        <v>5164</v>
      </c>
      <c r="E1186" s="723"/>
      <c r="F1186" s="560" t="s">
        <v>5165</v>
      </c>
      <c r="G1186" s="689" t="s">
        <v>5166</v>
      </c>
      <c r="H1186" s="690">
        <v>1837.29</v>
      </c>
      <c r="I1186" s="707" t="s">
        <v>2095</v>
      </c>
      <c r="J1186"/>
      <c r="K1186"/>
      <c r="L1186" s="45"/>
      <c r="M1186" s="439"/>
      <c r="N1186" s="439"/>
    </row>
    <row r="1187" spans="1:14" s="370" customFormat="1" ht="14.25" x14ac:dyDescent="0.2">
      <c r="A1187" s="883"/>
      <c r="B1187" s="748"/>
      <c r="C1187" s="868"/>
      <c r="D1187" s="718" t="s">
        <v>5167</v>
      </c>
      <c r="E1187" s="723"/>
      <c r="F1187" s="560" t="s">
        <v>5168</v>
      </c>
      <c r="G1187" s="689" t="s">
        <v>5169</v>
      </c>
      <c r="H1187" s="690">
        <v>2255.92</v>
      </c>
      <c r="I1187" s="709" t="s">
        <v>2095</v>
      </c>
      <c r="J1187"/>
      <c r="K1187"/>
      <c r="L1187" s="45"/>
      <c r="M1187" s="439"/>
      <c r="N1187" s="439"/>
    </row>
    <row r="1188" spans="1:14" s="370" customFormat="1" ht="14.25" x14ac:dyDescent="0.2">
      <c r="A1188" s="883"/>
      <c r="B1188" s="748"/>
      <c r="C1188" s="868"/>
      <c r="D1188" s="718" t="s">
        <v>5170</v>
      </c>
      <c r="E1188" s="723"/>
      <c r="F1188" s="560" t="s">
        <v>5171</v>
      </c>
      <c r="G1188" s="689" t="s">
        <v>5172</v>
      </c>
      <c r="H1188" s="690">
        <v>2701.9</v>
      </c>
      <c r="I1188" s="709" t="s">
        <v>2095</v>
      </c>
      <c r="J1188"/>
      <c r="K1188"/>
      <c r="L1188" s="45"/>
      <c r="M1188" s="439"/>
      <c r="N1188" s="439"/>
    </row>
    <row r="1189" spans="1:14" s="370" customFormat="1" ht="14.25" x14ac:dyDescent="0.2">
      <c r="A1189" s="883"/>
      <c r="B1189" s="748"/>
      <c r="C1189" s="868"/>
      <c r="D1189" s="718" t="s">
        <v>5173</v>
      </c>
      <c r="E1189" s="723"/>
      <c r="F1189" s="560" t="s">
        <v>5174</v>
      </c>
      <c r="G1189" s="689" t="s">
        <v>5175</v>
      </c>
      <c r="H1189" s="690">
        <v>3134.2</v>
      </c>
      <c r="I1189" s="709" t="s">
        <v>2095</v>
      </c>
      <c r="J1189"/>
      <c r="K1189"/>
      <c r="L1189" s="45"/>
      <c r="M1189" s="439"/>
      <c r="N1189" s="439"/>
    </row>
    <row r="1190" spans="1:14" s="370" customFormat="1" ht="14.25" x14ac:dyDescent="0.2">
      <c r="A1190" s="883"/>
      <c r="B1190" s="748"/>
      <c r="C1190" s="868"/>
      <c r="D1190" s="718" t="s">
        <v>5176</v>
      </c>
      <c r="E1190" s="723"/>
      <c r="F1190" s="560" t="s">
        <v>5177</v>
      </c>
      <c r="G1190" s="689" t="s">
        <v>5178</v>
      </c>
      <c r="H1190" s="690">
        <v>3566.51</v>
      </c>
      <c r="I1190" s="711" t="s">
        <v>2095</v>
      </c>
      <c r="J1190"/>
      <c r="K1190"/>
      <c r="L1190" s="45"/>
      <c r="M1190" s="439"/>
      <c r="N1190" s="439"/>
    </row>
    <row r="1191" spans="1:14" s="370" customFormat="1" ht="14.25" x14ac:dyDescent="0.2">
      <c r="A1191" s="883"/>
      <c r="B1191" s="748"/>
      <c r="C1191" s="868"/>
      <c r="D1191" s="718" t="s">
        <v>5179</v>
      </c>
      <c r="E1191" s="723"/>
      <c r="F1191" s="560" t="s">
        <v>5180</v>
      </c>
      <c r="G1191" s="689" t="s">
        <v>5181</v>
      </c>
      <c r="H1191" s="690">
        <v>3998.81</v>
      </c>
      <c r="I1191" s="712" t="s">
        <v>2095</v>
      </c>
      <c r="J1191"/>
      <c r="K1191"/>
      <c r="L1191" s="45"/>
      <c r="M1191" s="439"/>
      <c r="N1191" s="439"/>
    </row>
    <row r="1192" spans="1:14" s="370" customFormat="1" ht="14.25" x14ac:dyDescent="0.2">
      <c r="A1192" s="883"/>
      <c r="B1192" s="748"/>
      <c r="C1192" s="868"/>
      <c r="D1192" s="718" t="s">
        <v>5182</v>
      </c>
      <c r="E1192" s="723"/>
      <c r="F1192" s="560" t="s">
        <v>5183</v>
      </c>
      <c r="G1192" s="689" t="s">
        <v>5184</v>
      </c>
      <c r="H1192" s="690">
        <v>4431.12</v>
      </c>
      <c r="I1192" s="707" t="s">
        <v>2095</v>
      </c>
      <c r="J1192"/>
      <c r="K1192"/>
      <c r="L1192" s="45"/>
      <c r="M1192" s="439"/>
      <c r="N1192" s="439"/>
    </row>
    <row r="1193" spans="1:14" s="370" customFormat="1" ht="14.25" x14ac:dyDescent="0.2">
      <c r="A1193" s="883"/>
      <c r="B1193" s="748"/>
      <c r="C1193" s="868"/>
      <c r="D1193" s="718" t="s">
        <v>5185</v>
      </c>
      <c r="E1193" s="723"/>
      <c r="F1193" s="560" t="s">
        <v>5186</v>
      </c>
      <c r="G1193" s="689" t="s">
        <v>5187</v>
      </c>
      <c r="H1193" s="690">
        <v>4863.42</v>
      </c>
      <c r="I1193" s="709" t="s">
        <v>2095</v>
      </c>
      <c r="J1193"/>
      <c r="K1193"/>
      <c r="L1193" s="45"/>
      <c r="M1193" s="439"/>
      <c r="N1193" s="439"/>
    </row>
    <row r="1194" spans="1:14" s="370" customFormat="1" ht="14.25" x14ac:dyDescent="0.2">
      <c r="A1194" s="883"/>
      <c r="B1194" s="748"/>
      <c r="C1194" s="868"/>
      <c r="D1194" s="718" t="s">
        <v>5188</v>
      </c>
      <c r="E1194" s="723"/>
      <c r="F1194" s="560" t="s">
        <v>5189</v>
      </c>
      <c r="G1194" s="689" t="s">
        <v>5190</v>
      </c>
      <c r="H1194" s="690">
        <v>5295.72</v>
      </c>
      <c r="I1194" s="709" t="s">
        <v>2095</v>
      </c>
      <c r="J1194"/>
      <c r="K1194"/>
      <c r="L1194" s="45"/>
      <c r="M1194" s="439"/>
      <c r="N1194" s="439"/>
    </row>
    <row r="1195" spans="1:14" s="370" customFormat="1" ht="14.25" x14ac:dyDescent="0.2">
      <c r="A1195" s="883"/>
      <c r="B1195" s="748"/>
      <c r="C1195" s="868"/>
      <c r="D1195" s="718" t="s">
        <v>5191</v>
      </c>
      <c r="E1195" s="723"/>
      <c r="F1195" s="560"/>
      <c r="G1195" s="689" t="s">
        <v>7051</v>
      </c>
      <c r="H1195" s="690"/>
      <c r="I1195" s="709" t="s">
        <v>2095</v>
      </c>
      <c r="J1195"/>
      <c r="K1195"/>
      <c r="L1195" s="45"/>
      <c r="M1195" s="439"/>
      <c r="N1195" s="439"/>
    </row>
    <row r="1196" spans="1:14" s="370" customFormat="1" ht="14.25" x14ac:dyDescent="0.2">
      <c r="A1196" s="883"/>
      <c r="B1196" s="748"/>
      <c r="C1196" s="868"/>
      <c r="D1196" s="718" t="s">
        <v>6646</v>
      </c>
      <c r="E1196" s="723"/>
      <c r="F1196" s="560" t="s">
        <v>6728</v>
      </c>
      <c r="G1196" s="689" t="s">
        <v>6729</v>
      </c>
      <c r="H1196" s="690">
        <v>5836.1</v>
      </c>
      <c r="I1196" s="709" t="s">
        <v>2095</v>
      </c>
      <c r="J1196"/>
      <c r="K1196"/>
      <c r="L1196" s="45"/>
      <c r="M1196" s="439"/>
      <c r="N1196" s="439"/>
    </row>
    <row r="1197" spans="1:14" s="370" customFormat="1" ht="14.25" x14ac:dyDescent="0.2">
      <c r="A1197" s="883"/>
      <c r="B1197" s="748"/>
      <c r="C1197" s="868"/>
      <c r="D1197" s="718" t="s">
        <v>6647</v>
      </c>
      <c r="E1197" s="723"/>
      <c r="F1197" s="560" t="s">
        <v>6730</v>
      </c>
      <c r="G1197" s="689" t="s">
        <v>6731</v>
      </c>
      <c r="H1197" s="690">
        <v>6700.71</v>
      </c>
      <c r="I1197" s="709" t="s">
        <v>2095</v>
      </c>
      <c r="J1197"/>
      <c r="K1197"/>
      <c r="L1197" s="45"/>
      <c r="M1197" s="439"/>
      <c r="N1197" s="439"/>
    </row>
    <row r="1198" spans="1:14" s="370" customFormat="1" ht="14.25" x14ac:dyDescent="0.2">
      <c r="A1198" s="883"/>
      <c r="B1198" s="748"/>
      <c r="C1198" s="868"/>
      <c r="D1198" s="718" t="s">
        <v>6648</v>
      </c>
      <c r="E1198" s="723"/>
      <c r="F1198" s="560" t="s">
        <v>6732</v>
      </c>
      <c r="G1198" s="689" t="s">
        <v>6733</v>
      </c>
      <c r="H1198" s="690">
        <v>7565.32</v>
      </c>
      <c r="I1198" s="709" t="s">
        <v>2095</v>
      </c>
      <c r="J1198"/>
      <c r="K1198"/>
      <c r="L1198" s="45"/>
      <c r="M1198" s="439"/>
      <c r="N1198" s="439"/>
    </row>
    <row r="1199" spans="1:14" s="370" customFormat="1" ht="14.25" x14ac:dyDescent="0.2">
      <c r="A1199" s="883"/>
      <c r="B1199" s="748"/>
      <c r="C1199" s="868"/>
      <c r="D1199" s="718" t="s">
        <v>6649</v>
      </c>
      <c r="E1199" s="723"/>
      <c r="F1199" s="560" t="s">
        <v>6734</v>
      </c>
      <c r="G1199" s="689" t="s">
        <v>6735</v>
      </c>
      <c r="H1199" s="690">
        <v>8429.93</v>
      </c>
      <c r="I1199" s="709" t="s">
        <v>2095</v>
      </c>
      <c r="J1199"/>
      <c r="K1199"/>
      <c r="L1199" s="45"/>
      <c r="M1199" s="439"/>
      <c r="N1199" s="439"/>
    </row>
    <row r="1200" spans="1:14" s="370" customFormat="1" ht="12.4" customHeight="1" x14ac:dyDescent="0.2">
      <c r="A1200" s="883"/>
      <c r="B1200" s="748"/>
      <c r="C1200" s="868"/>
      <c r="D1200" s="718" t="s">
        <v>6650</v>
      </c>
      <c r="E1200" s="723"/>
      <c r="F1200" s="560" t="s">
        <v>6736</v>
      </c>
      <c r="G1200" s="689" t="s">
        <v>6737</v>
      </c>
      <c r="H1200" s="690">
        <v>9294.5400000000009</v>
      </c>
      <c r="I1200" s="709" t="s">
        <v>2095</v>
      </c>
      <c r="J1200"/>
      <c r="K1200"/>
      <c r="L1200" s="45"/>
      <c r="M1200" s="439"/>
      <c r="N1200" s="439"/>
    </row>
    <row r="1201" spans="1:14" s="370" customFormat="1" ht="14.25" x14ac:dyDescent="0.2">
      <c r="A1201" s="883"/>
      <c r="B1201" s="748"/>
      <c r="C1201" s="868"/>
      <c r="D1201" s="718" t="s">
        <v>6651</v>
      </c>
      <c r="E1201" s="723"/>
      <c r="F1201" s="560" t="s">
        <v>6738</v>
      </c>
      <c r="G1201" s="689" t="s">
        <v>6739</v>
      </c>
      <c r="H1201" s="690">
        <v>10159.14</v>
      </c>
      <c r="I1201" s="709" t="s">
        <v>2095</v>
      </c>
      <c r="J1201"/>
      <c r="K1201"/>
      <c r="L1201" s="45"/>
      <c r="M1201" s="439"/>
      <c r="N1201" s="439"/>
    </row>
    <row r="1202" spans="1:14" s="370" customFormat="1" ht="14.25" x14ac:dyDescent="0.2">
      <c r="A1202" s="883"/>
      <c r="B1202" s="748"/>
      <c r="C1202" s="868"/>
      <c r="D1202" s="718" t="s">
        <v>6652</v>
      </c>
      <c r="E1202" s="723"/>
      <c r="F1202" s="560" t="s">
        <v>7052</v>
      </c>
      <c r="G1202" s="689" t="s">
        <v>7053</v>
      </c>
      <c r="H1202" s="690"/>
      <c r="I1202" s="709" t="s">
        <v>2095</v>
      </c>
      <c r="J1202"/>
      <c r="K1202"/>
      <c r="L1202" s="45"/>
      <c r="M1202" s="439"/>
      <c r="N1202" s="439"/>
    </row>
    <row r="1203" spans="1:14" s="370" customFormat="1" ht="14.25" x14ac:dyDescent="0.2">
      <c r="A1203" s="883"/>
      <c r="B1203" s="748"/>
      <c r="C1203" s="868"/>
      <c r="D1203" s="718" t="s">
        <v>7054</v>
      </c>
      <c r="E1203" s="723"/>
      <c r="F1203" s="560" t="s">
        <v>7055</v>
      </c>
      <c r="G1203" s="689" t="s">
        <v>7056</v>
      </c>
      <c r="H1203" s="690">
        <v>11239.9</v>
      </c>
      <c r="I1203" s="709" t="s">
        <v>2095</v>
      </c>
      <c r="J1203"/>
      <c r="K1203"/>
      <c r="L1203" s="45"/>
      <c r="M1203" s="439"/>
      <c r="N1203" s="439"/>
    </row>
    <row r="1204" spans="1:14" s="370" customFormat="1" ht="12.4" customHeight="1" x14ac:dyDescent="0.2">
      <c r="A1204" s="883"/>
      <c r="B1204" s="748"/>
      <c r="C1204" s="868"/>
      <c r="D1204" s="718" t="s">
        <v>7057</v>
      </c>
      <c r="E1204" s="723"/>
      <c r="F1204" s="560" t="s">
        <v>7058</v>
      </c>
      <c r="G1204" s="689" t="s">
        <v>7059</v>
      </c>
      <c r="H1204" s="690">
        <v>12969.12</v>
      </c>
      <c r="I1204" s="709" t="s">
        <v>2095</v>
      </c>
      <c r="J1204"/>
      <c r="K1204"/>
      <c r="L1204" s="45"/>
      <c r="M1204" s="439"/>
      <c r="N1204" s="439"/>
    </row>
    <row r="1205" spans="1:14" s="370" customFormat="1" ht="14.25" x14ac:dyDescent="0.2">
      <c r="A1205" s="883"/>
      <c r="B1205" s="748"/>
      <c r="C1205" s="868"/>
      <c r="D1205" s="718" t="s">
        <v>7060</v>
      </c>
      <c r="E1205" s="723"/>
      <c r="F1205" s="560" t="s">
        <v>7061</v>
      </c>
      <c r="G1205" s="689" t="s">
        <v>7062</v>
      </c>
      <c r="H1205" s="690">
        <v>14698.34</v>
      </c>
      <c r="I1205" s="709" t="s">
        <v>2095</v>
      </c>
      <c r="J1205"/>
      <c r="K1205"/>
      <c r="L1205" s="45"/>
      <c r="M1205" s="439"/>
      <c r="N1205" s="439"/>
    </row>
    <row r="1206" spans="1:14" s="370" customFormat="1" ht="14.25" x14ac:dyDescent="0.2">
      <c r="A1206" s="883"/>
      <c r="B1206" s="748"/>
      <c r="C1206" s="868"/>
      <c r="D1206" s="718" t="s">
        <v>7063</v>
      </c>
      <c r="E1206" s="723"/>
      <c r="F1206" s="560" t="s">
        <v>7064</v>
      </c>
      <c r="G1206" s="689" t="s">
        <v>7065</v>
      </c>
      <c r="H1206" s="690">
        <v>16427.55</v>
      </c>
      <c r="I1206" s="709" t="s">
        <v>2095</v>
      </c>
      <c r="J1206"/>
      <c r="K1206"/>
      <c r="L1206" s="45"/>
      <c r="M1206" s="439"/>
      <c r="N1206" s="439"/>
    </row>
    <row r="1207" spans="1:14" s="370" customFormat="1" ht="14.25" x14ac:dyDescent="0.2">
      <c r="A1207" s="883"/>
      <c r="B1207" s="748"/>
      <c r="C1207" s="868"/>
      <c r="D1207" s="718" t="s">
        <v>7066</v>
      </c>
      <c r="E1207" s="723"/>
      <c r="F1207" s="560" t="s">
        <v>7067</v>
      </c>
      <c r="G1207" s="689" t="s">
        <v>7068</v>
      </c>
      <c r="H1207" s="690">
        <v>18156.77</v>
      </c>
      <c r="I1207" s="709" t="s">
        <v>2095</v>
      </c>
      <c r="J1207"/>
      <c r="K1207"/>
      <c r="L1207" s="45"/>
      <c r="M1207" s="439"/>
      <c r="N1207" s="439"/>
    </row>
    <row r="1208" spans="1:14" s="370" customFormat="1" ht="12.4" customHeight="1" x14ac:dyDescent="0.2">
      <c r="A1208" s="883"/>
      <c r="B1208" s="748"/>
      <c r="C1208" s="868"/>
      <c r="D1208" s="718" t="s">
        <v>7069</v>
      </c>
      <c r="E1208" s="723"/>
      <c r="F1208" s="560" t="s">
        <v>7070</v>
      </c>
      <c r="G1208" s="689" t="s">
        <v>7071</v>
      </c>
      <c r="H1208" s="690">
        <v>19885.98</v>
      </c>
      <c r="I1208" s="709" t="s">
        <v>2095</v>
      </c>
      <c r="J1208"/>
      <c r="K1208"/>
      <c r="L1208" s="45"/>
      <c r="M1208" s="439"/>
      <c r="N1208" s="439"/>
    </row>
    <row r="1209" spans="1:14" ht="14.25" customHeight="1" x14ac:dyDescent="0.2">
      <c r="A1209" s="883"/>
      <c r="B1209" s="748"/>
      <c r="C1209" s="868"/>
      <c r="D1209" s="718" t="s">
        <v>7072</v>
      </c>
      <c r="E1209" s="723"/>
      <c r="F1209" s="560" t="s">
        <v>7073</v>
      </c>
      <c r="G1209" s="689" t="s">
        <v>7074</v>
      </c>
      <c r="H1209" s="690">
        <v>21615.200000000001</v>
      </c>
      <c r="I1209" s="709" t="s">
        <v>2095</v>
      </c>
      <c r="J1209"/>
      <c r="K1209"/>
      <c r="L1209" s="45"/>
      <c r="M1209" s="439"/>
      <c r="N1209" s="439"/>
    </row>
    <row r="1210" spans="1:14" ht="14.25" x14ac:dyDescent="0.2">
      <c r="A1210" s="884"/>
      <c r="B1210" s="748"/>
      <c r="C1210" s="869"/>
      <c r="D1210" s="718" t="s">
        <v>7075</v>
      </c>
      <c r="E1210" s="723"/>
      <c r="F1210" s="560" t="s">
        <v>7076</v>
      </c>
      <c r="G1210" s="689" t="s">
        <v>7077</v>
      </c>
      <c r="H1210" s="690">
        <v>23344.42</v>
      </c>
      <c r="I1210" s="711" t="s">
        <v>2095</v>
      </c>
      <c r="J1210"/>
      <c r="K1210"/>
      <c r="L1210" s="45"/>
      <c r="M1210" s="439"/>
      <c r="N1210" s="439"/>
    </row>
    <row r="1211" spans="1:14" ht="38.25" x14ac:dyDescent="0.2">
      <c r="A1211" s="692" t="s">
        <v>2096</v>
      </c>
      <c r="B1211" s="747"/>
      <c r="C1211" s="693" t="s">
        <v>6653</v>
      </c>
      <c r="D1211" s="718"/>
      <c r="E1211" s="723"/>
      <c r="F1211" s="560" t="s">
        <v>5192</v>
      </c>
      <c r="G1211" s="689" t="s">
        <v>5193</v>
      </c>
      <c r="H1211" s="691" t="s">
        <v>2300</v>
      </c>
      <c r="I1211" s="715" t="s">
        <v>6653</v>
      </c>
      <c r="J1211"/>
      <c r="K1211"/>
      <c r="L1211" s="45"/>
      <c r="M1211" s="439"/>
      <c r="N1211" s="439"/>
    </row>
    <row r="1212" spans="1:14" ht="38.25" x14ac:dyDescent="0.2">
      <c r="A1212" s="692" t="s">
        <v>2098</v>
      </c>
      <c r="B1212" s="747"/>
      <c r="C1212" s="693" t="s">
        <v>6654</v>
      </c>
      <c r="D1212" s="718"/>
      <c r="E1212" s="723"/>
      <c r="F1212" s="560" t="s">
        <v>5194</v>
      </c>
      <c r="G1212" s="689" t="s">
        <v>5195</v>
      </c>
      <c r="H1212" s="691" t="s">
        <v>2300</v>
      </c>
      <c r="I1212" s="715" t="s">
        <v>6654</v>
      </c>
      <c r="J1212"/>
      <c r="K1212"/>
      <c r="L1212" s="45"/>
      <c r="M1212" s="439"/>
      <c r="N1212" s="439"/>
    </row>
    <row r="1213" spans="1:14" ht="14.1" customHeight="1" x14ac:dyDescent="0.2">
      <c r="A1213" s="692" t="s">
        <v>2101</v>
      </c>
      <c r="B1213" s="747"/>
      <c r="C1213" s="559" t="s">
        <v>2102</v>
      </c>
      <c r="D1213" s="718"/>
      <c r="E1213" s="723"/>
      <c r="F1213" s="560" t="s">
        <v>5197</v>
      </c>
      <c r="G1213" s="689" t="s">
        <v>5198</v>
      </c>
      <c r="H1213" s="691" t="s">
        <v>2300</v>
      </c>
      <c r="I1213" s="714" t="s">
        <v>2102</v>
      </c>
      <c r="J1213"/>
      <c r="K1213"/>
      <c r="L1213" s="45"/>
      <c r="M1213" s="439"/>
      <c r="N1213" s="439"/>
    </row>
    <row r="1214" spans="1:14" ht="14.25" x14ac:dyDescent="0.2">
      <c r="A1214" s="880" t="s">
        <v>5438</v>
      </c>
      <c r="B1214" s="747" t="s">
        <v>2269</v>
      </c>
      <c r="C1214" s="863" t="s">
        <v>5434</v>
      </c>
      <c r="D1214" s="865"/>
      <c r="E1214" s="720"/>
      <c r="F1214" s="560"/>
      <c r="G1214" s="876" t="s">
        <v>5573</v>
      </c>
      <c r="H1214" s="877"/>
      <c r="I1214" s="709" t="s">
        <v>5434</v>
      </c>
      <c r="J1214"/>
      <c r="K1214"/>
      <c r="L1214" s="45"/>
      <c r="M1214" s="439"/>
      <c r="N1214" s="439"/>
    </row>
    <row r="1215" spans="1:14" s="370" customFormat="1" ht="14.25" x14ac:dyDescent="0.2">
      <c r="A1215" s="881"/>
      <c r="B1215" s="748"/>
      <c r="C1215" s="864"/>
      <c r="D1215" s="866"/>
      <c r="E1215" s="721"/>
      <c r="F1215" s="560" t="s">
        <v>5574</v>
      </c>
      <c r="G1215" s="689" t="s">
        <v>5575</v>
      </c>
      <c r="H1215" s="691" t="s">
        <v>2300</v>
      </c>
      <c r="I1215" s="709" t="s">
        <v>5434</v>
      </c>
      <c r="J1215"/>
      <c r="K1215"/>
      <c r="L1215" s="45"/>
      <c r="M1215" s="439"/>
      <c r="N1215" s="439"/>
    </row>
    <row r="1216" spans="1:14" s="370" customFormat="1" ht="14.25" x14ac:dyDescent="0.2">
      <c r="A1216" s="881"/>
      <c r="B1216" s="748"/>
      <c r="C1216" s="864"/>
      <c r="D1216" s="866"/>
      <c r="E1216" s="721"/>
      <c r="F1216" s="560" t="s">
        <v>5576</v>
      </c>
      <c r="G1216" s="689" t="s">
        <v>5577</v>
      </c>
      <c r="H1216" s="691" t="s">
        <v>2300</v>
      </c>
      <c r="I1216" s="709" t="s">
        <v>5434</v>
      </c>
      <c r="J1216"/>
      <c r="K1216"/>
      <c r="L1216" s="45"/>
      <c r="M1216" s="439"/>
      <c r="N1216" s="439"/>
    </row>
    <row r="1217" spans="1:14" s="370" customFormat="1" ht="14.1" customHeight="1" x14ac:dyDescent="0.2">
      <c r="A1217" s="881"/>
      <c r="B1217" s="748"/>
      <c r="C1217" s="864"/>
      <c r="D1217" s="866"/>
      <c r="E1217" s="722"/>
      <c r="F1217" s="560" t="s">
        <v>5578</v>
      </c>
      <c r="G1217" s="689" t="s">
        <v>5579</v>
      </c>
      <c r="H1217" s="691" t="s">
        <v>2300</v>
      </c>
      <c r="I1217" s="710" t="s">
        <v>5434</v>
      </c>
      <c r="J1217"/>
      <c r="K1217"/>
      <c r="L1217" s="45"/>
      <c r="M1217" s="439"/>
      <c r="N1217" s="439"/>
    </row>
    <row r="1218" spans="1:14" ht="14.25" x14ac:dyDescent="0.2">
      <c r="A1218" s="880" t="s">
        <v>5439</v>
      </c>
      <c r="B1218" s="747" t="s">
        <v>2271</v>
      </c>
      <c r="C1218" s="863" t="s">
        <v>5435</v>
      </c>
      <c r="D1218" s="865"/>
      <c r="E1218" s="720"/>
      <c r="F1218" s="560"/>
      <c r="G1218" s="876" t="s">
        <v>5573</v>
      </c>
      <c r="H1218" s="877"/>
      <c r="I1218" s="709" t="s">
        <v>5435</v>
      </c>
      <c r="J1218"/>
      <c r="K1218"/>
      <c r="L1218" s="45"/>
      <c r="M1218" s="439"/>
      <c r="N1218" s="439"/>
    </row>
    <row r="1219" spans="1:14" ht="14.25" x14ac:dyDescent="0.2">
      <c r="A1219" s="881"/>
      <c r="B1219" s="748"/>
      <c r="C1219" s="864"/>
      <c r="D1219" s="866"/>
      <c r="E1219" s="721"/>
      <c r="F1219" s="560" t="s">
        <v>5574</v>
      </c>
      <c r="G1219" s="689" t="s">
        <v>5575</v>
      </c>
      <c r="H1219" s="691" t="s">
        <v>2300</v>
      </c>
      <c r="I1219" s="709" t="s">
        <v>5435</v>
      </c>
      <c r="J1219"/>
      <c r="K1219"/>
      <c r="L1219" s="45"/>
      <c r="M1219" s="439"/>
      <c r="N1219" s="439"/>
    </row>
    <row r="1220" spans="1:14" ht="14.25" x14ac:dyDescent="0.2">
      <c r="A1220" s="881"/>
      <c r="B1220" s="748"/>
      <c r="C1220" s="864"/>
      <c r="D1220" s="866"/>
      <c r="E1220" s="721"/>
      <c r="F1220" s="560" t="s">
        <v>5576</v>
      </c>
      <c r="G1220" s="689" t="s">
        <v>5577</v>
      </c>
      <c r="H1220" s="691" t="s">
        <v>2300</v>
      </c>
      <c r="I1220" s="709" t="s">
        <v>5435</v>
      </c>
      <c r="J1220"/>
      <c r="K1220"/>
      <c r="L1220" s="45"/>
      <c r="M1220" s="439"/>
      <c r="N1220" s="439"/>
    </row>
    <row r="1221" spans="1:14" ht="14.1" customHeight="1" x14ac:dyDescent="0.2">
      <c r="A1221" s="881"/>
      <c r="B1221" s="748"/>
      <c r="C1221" s="864"/>
      <c r="D1221" s="866"/>
      <c r="E1221" s="722"/>
      <c r="F1221" s="560" t="s">
        <v>5578</v>
      </c>
      <c r="G1221" s="689" t="s">
        <v>5579</v>
      </c>
      <c r="H1221" s="691" t="s">
        <v>2300</v>
      </c>
      <c r="I1221" s="710" t="s">
        <v>5435</v>
      </c>
      <c r="J1221"/>
      <c r="K1221"/>
      <c r="L1221" s="45"/>
      <c r="M1221" s="439"/>
      <c r="N1221" s="439"/>
    </row>
    <row r="1222" spans="1:14" ht="14.25" x14ac:dyDescent="0.2">
      <c r="A1222" s="882" t="s">
        <v>5432</v>
      </c>
      <c r="B1222" s="747"/>
      <c r="C1222" s="867" t="s">
        <v>5436</v>
      </c>
      <c r="D1222" s="718"/>
      <c r="E1222" s="723"/>
      <c r="F1222" s="560"/>
      <c r="G1222" s="876" t="s">
        <v>5580</v>
      </c>
      <c r="H1222" s="877"/>
      <c r="I1222" s="709" t="s">
        <v>5436</v>
      </c>
      <c r="J1222"/>
      <c r="K1222"/>
      <c r="L1222" s="45"/>
      <c r="M1222" s="439"/>
      <c r="N1222" s="439"/>
    </row>
    <row r="1223" spans="1:14" ht="14.25" x14ac:dyDescent="0.2">
      <c r="A1223" s="883"/>
      <c r="B1223" s="748"/>
      <c r="C1223" s="868"/>
      <c r="D1223" s="718" t="s">
        <v>7617</v>
      </c>
      <c r="E1223" s="723" t="s">
        <v>2245</v>
      </c>
      <c r="F1223" s="560" t="s">
        <v>4563</v>
      </c>
      <c r="G1223" s="689" t="s">
        <v>4564</v>
      </c>
      <c r="H1223" s="690">
        <v>702.57</v>
      </c>
      <c r="I1223" s="710" t="s">
        <v>5436</v>
      </c>
      <c r="J1223"/>
      <c r="K1223"/>
      <c r="L1223" s="45"/>
      <c r="M1223" s="439"/>
      <c r="N1223" s="439"/>
    </row>
    <row r="1224" spans="1:14" ht="14.25" x14ac:dyDescent="0.2">
      <c r="A1224" s="883"/>
      <c r="B1224" s="748"/>
      <c r="C1224" s="868"/>
      <c r="D1224" s="718" t="s">
        <v>7618</v>
      </c>
      <c r="E1224" s="723" t="s">
        <v>2245</v>
      </c>
      <c r="F1224" s="560" t="s">
        <v>4567</v>
      </c>
      <c r="G1224" s="689" t="s">
        <v>4568</v>
      </c>
      <c r="H1224" s="690">
        <v>1053.8599999999999</v>
      </c>
      <c r="I1224" s="707" t="s">
        <v>5436</v>
      </c>
      <c r="J1224"/>
      <c r="K1224"/>
      <c r="L1224" s="45"/>
      <c r="M1224" s="439"/>
      <c r="N1224" s="439"/>
    </row>
    <row r="1225" spans="1:14" ht="14.25" x14ac:dyDescent="0.2">
      <c r="A1225" s="883"/>
      <c r="B1225" s="748"/>
      <c r="C1225" s="868"/>
      <c r="D1225" s="718" t="s">
        <v>5449</v>
      </c>
      <c r="E1225" s="723"/>
      <c r="F1225" s="560" t="s">
        <v>4572</v>
      </c>
      <c r="G1225" s="689" t="s">
        <v>4573</v>
      </c>
      <c r="H1225" s="690">
        <v>1405.15</v>
      </c>
      <c r="I1225" s="709" t="s">
        <v>5436</v>
      </c>
      <c r="J1225"/>
      <c r="K1225"/>
      <c r="L1225" s="45"/>
      <c r="M1225" s="439"/>
      <c r="N1225" s="439"/>
    </row>
    <row r="1226" spans="1:14" ht="14.25" x14ac:dyDescent="0.2">
      <c r="A1226" s="883"/>
      <c r="B1226" s="748"/>
      <c r="C1226" s="868"/>
      <c r="D1226" s="718" t="s">
        <v>5450</v>
      </c>
      <c r="E1226" s="723"/>
      <c r="F1226" s="560" t="s">
        <v>4577</v>
      </c>
      <c r="G1226" s="689" t="s">
        <v>4578</v>
      </c>
      <c r="H1226" s="690">
        <v>1756.43</v>
      </c>
      <c r="I1226" s="709" t="s">
        <v>5436</v>
      </c>
      <c r="J1226"/>
      <c r="K1226"/>
      <c r="L1226" s="45"/>
      <c r="M1226" s="439"/>
      <c r="N1226" s="439"/>
    </row>
    <row r="1227" spans="1:14" ht="14.25" x14ac:dyDescent="0.2">
      <c r="A1227" s="883"/>
      <c r="B1227" s="748"/>
      <c r="C1227" s="868"/>
      <c r="D1227" s="718" t="s">
        <v>5451</v>
      </c>
      <c r="E1227" s="723"/>
      <c r="F1227" s="560" t="s">
        <v>4582</v>
      </c>
      <c r="G1227" s="689" t="s">
        <v>4583</v>
      </c>
      <c r="H1227" s="690">
        <v>2283.36</v>
      </c>
      <c r="I1227" s="709" t="s">
        <v>5436</v>
      </c>
      <c r="J1227"/>
      <c r="K1227"/>
      <c r="L1227" s="45"/>
      <c r="M1227" s="439"/>
      <c r="N1227" s="439"/>
    </row>
    <row r="1228" spans="1:14" ht="14.25" x14ac:dyDescent="0.2">
      <c r="A1228" s="883"/>
      <c r="B1228" s="748"/>
      <c r="C1228" s="868"/>
      <c r="D1228" s="718" t="s">
        <v>5452</v>
      </c>
      <c r="E1228" s="723"/>
      <c r="F1228" s="560" t="s">
        <v>4587</v>
      </c>
      <c r="G1228" s="689" t="s">
        <v>4588</v>
      </c>
      <c r="H1228" s="690">
        <v>2985.94</v>
      </c>
      <c r="I1228" s="709" t="s">
        <v>5436</v>
      </c>
      <c r="J1228"/>
      <c r="K1228"/>
      <c r="L1228" s="45"/>
      <c r="M1228" s="439"/>
      <c r="N1228" s="439"/>
    </row>
    <row r="1229" spans="1:14" ht="14.25" x14ac:dyDescent="0.2">
      <c r="A1229" s="883"/>
      <c r="B1229" s="748"/>
      <c r="C1229" s="868"/>
      <c r="D1229" s="718" t="s">
        <v>5453</v>
      </c>
      <c r="E1229" s="723"/>
      <c r="F1229" s="560" t="s">
        <v>4592</v>
      </c>
      <c r="G1229" s="689" t="s">
        <v>4593</v>
      </c>
      <c r="H1229" s="690">
        <v>3688.51</v>
      </c>
      <c r="I1229" s="709" t="s">
        <v>5436</v>
      </c>
      <c r="J1229"/>
      <c r="K1229"/>
      <c r="L1229" s="45"/>
      <c r="M1229" s="439"/>
      <c r="N1229" s="439"/>
    </row>
    <row r="1230" spans="1:14" ht="14.25" x14ac:dyDescent="0.2">
      <c r="A1230" s="883"/>
      <c r="B1230" s="748"/>
      <c r="C1230" s="868"/>
      <c r="D1230" s="718" t="s">
        <v>5454</v>
      </c>
      <c r="E1230" s="723"/>
      <c r="F1230" s="560" t="s">
        <v>4597</v>
      </c>
      <c r="G1230" s="689" t="s">
        <v>4598</v>
      </c>
      <c r="H1230" s="690">
        <v>4391.08</v>
      </c>
      <c r="I1230" s="709" t="s">
        <v>5436</v>
      </c>
      <c r="J1230"/>
      <c r="K1230"/>
      <c r="L1230" s="45"/>
      <c r="M1230" s="439"/>
      <c r="N1230" s="439"/>
    </row>
    <row r="1231" spans="1:14" ht="14.25" x14ac:dyDescent="0.2">
      <c r="A1231" s="883"/>
      <c r="B1231" s="748"/>
      <c r="C1231" s="868"/>
      <c r="D1231" s="718" t="s">
        <v>5455</v>
      </c>
      <c r="E1231" s="723"/>
      <c r="F1231" s="560" t="s">
        <v>4602</v>
      </c>
      <c r="G1231" s="689" t="s">
        <v>4603</v>
      </c>
      <c r="H1231" s="690">
        <v>5093.6499999999996</v>
      </c>
      <c r="I1231" s="709" t="s">
        <v>5436</v>
      </c>
      <c r="J1231"/>
      <c r="K1231"/>
      <c r="L1231" s="45"/>
      <c r="M1231" s="439"/>
      <c r="N1231" s="439"/>
    </row>
    <row r="1232" spans="1:14" ht="14.25" customHeight="1" x14ac:dyDescent="0.2">
      <c r="A1232" s="883"/>
      <c r="B1232" s="748"/>
      <c r="C1232" s="868"/>
      <c r="D1232" s="718" t="s">
        <v>5456</v>
      </c>
      <c r="E1232" s="723"/>
      <c r="F1232" s="560" t="s">
        <v>4607</v>
      </c>
      <c r="G1232" s="689" t="s">
        <v>4608</v>
      </c>
      <c r="H1232" s="690">
        <v>5796.23</v>
      </c>
      <c r="I1232" s="709" t="s">
        <v>5436</v>
      </c>
      <c r="J1232"/>
      <c r="K1232"/>
      <c r="L1232" s="45"/>
      <c r="M1232" s="439"/>
      <c r="N1232" s="439"/>
    </row>
    <row r="1233" spans="1:14" ht="14.25" x14ac:dyDescent="0.2">
      <c r="A1233" s="883"/>
      <c r="B1233" s="748"/>
      <c r="C1233" s="868"/>
      <c r="D1233" s="718" t="s">
        <v>5457</v>
      </c>
      <c r="E1233" s="723"/>
      <c r="F1233" s="560" t="s">
        <v>4612</v>
      </c>
      <c r="G1233" s="689" t="s">
        <v>4613</v>
      </c>
      <c r="H1233" s="690">
        <v>6498.8</v>
      </c>
      <c r="I1233" s="709" t="s">
        <v>5436</v>
      </c>
      <c r="J1233"/>
      <c r="K1233"/>
      <c r="L1233" s="45"/>
      <c r="M1233" s="439"/>
      <c r="N1233" s="439"/>
    </row>
    <row r="1234" spans="1:14" ht="14.25" x14ac:dyDescent="0.2">
      <c r="A1234" s="883"/>
      <c r="B1234" s="748"/>
      <c r="C1234" s="868"/>
      <c r="D1234" s="718" t="s">
        <v>5458</v>
      </c>
      <c r="E1234" s="723"/>
      <c r="F1234" s="560" t="s">
        <v>4617</v>
      </c>
      <c r="G1234" s="689" t="s">
        <v>4618</v>
      </c>
      <c r="H1234" s="690">
        <v>7377.02</v>
      </c>
      <c r="I1234" s="709" t="s">
        <v>5436</v>
      </c>
      <c r="J1234"/>
      <c r="K1234"/>
      <c r="L1234" s="45"/>
      <c r="M1234" s="439"/>
      <c r="N1234" s="439"/>
    </row>
    <row r="1235" spans="1:14" ht="14.25" x14ac:dyDescent="0.2">
      <c r="A1235" s="883"/>
      <c r="B1235" s="748"/>
      <c r="C1235" s="868"/>
      <c r="D1235" s="718" t="s">
        <v>5459</v>
      </c>
      <c r="E1235" s="723"/>
      <c r="F1235" s="560" t="s">
        <v>4622</v>
      </c>
      <c r="G1235" s="689" t="s">
        <v>4623</v>
      </c>
      <c r="H1235" s="690">
        <v>8782.16</v>
      </c>
      <c r="I1235" s="709" t="s">
        <v>5436</v>
      </c>
      <c r="J1235"/>
      <c r="K1235"/>
      <c r="L1235" s="45"/>
      <c r="M1235" s="439"/>
      <c r="N1235" s="439"/>
    </row>
    <row r="1236" spans="1:14" ht="14.25" x14ac:dyDescent="0.2">
      <c r="A1236" s="883"/>
      <c r="B1236" s="748"/>
      <c r="C1236" s="868"/>
      <c r="D1236" s="718" t="s">
        <v>5460</v>
      </c>
      <c r="E1236" s="723"/>
      <c r="F1236" s="560" t="s">
        <v>4627</v>
      </c>
      <c r="G1236" s="689" t="s">
        <v>4628</v>
      </c>
      <c r="H1236" s="690">
        <v>10187.31</v>
      </c>
      <c r="I1236" s="709" t="s">
        <v>5436</v>
      </c>
      <c r="J1236"/>
      <c r="K1236"/>
      <c r="L1236" s="45"/>
      <c r="M1236" s="439"/>
      <c r="N1236" s="439"/>
    </row>
    <row r="1237" spans="1:14" ht="14.25" x14ac:dyDescent="0.2">
      <c r="A1237" s="883"/>
      <c r="B1237" s="748"/>
      <c r="C1237" s="868"/>
      <c r="D1237" s="718" t="s">
        <v>5461</v>
      </c>
      <c r="E1237" s="723"/>
      <c r="F1237" s="560" t="s">
        <v>4632</v>
      </c>
      <c r="G1237" s="689" t="s">
        <v>4633</v>
      </c>
      <c r="H1237" s="690">
        <v>11592.45</v>
      </c>
      <c r="I1237" s="709" t="s">
        <v>5436</v>
      </c>
      <c r="J1237"/>
      <c r="K1237"/>
      <c r="L1237" s="45"/>
      <c r="M1237" s="439"/>
      <c r="N1237" s="439"/>
    </row>
    <row r="1238" spans="1:14" s="408" customFormat="1" ht="14.25" x14ac:dyDescent="0.2">
      <c r="A1238" s="883"/>
      <c r="B1238" s="748"/>
      <c r="C1238" s="868"/>
      <c r="D1238" s="718" t="s">
        <v>5462</v>
      </c>
      <c r="E1238" s="723"/>
      <c r="F1238" s="560" t="s">
        <v>4637</v>
      </c>
      <c r="G1238" s="689" t="s">
        <v>4638</v>
      </c>
      <c r="H1238" s="690">
        <v>12997.6</v>
      </c>
      <c r="I1238" s="709" t="s">
        <v>5436</v>
      </c>
      <c r="J1238"/>
      <c r="K1238"/>
      <c r="L1238" s="45"/>
      <c r="M1238" s="439"/>
      <c r="N1238" s="439"/>
    </row>
    <row r="1239" spans="1:14" s="408" customFormat="1" ht="14.25" x14ac:dyDescent="0.2">
      <c r="A1239" s="883"/>
      <c r="B1239" s="748"/>
      <c r="C1239" s="868"/>
      <c r="D1239" s="718" t="s">
        <v>5463</v>
      </c>
      <c r="E1239" s="723"/>
      <c r="F1239" s="560" t="s">
        <v>4642</v>
      </c>
      <c r="G1239" s="689" t="s">
        <v>4643</v>
      </c>
      <c r="H1239" s="690">
        <v>14578.39</v>
      </c>
      <c r="I1239" s="709" t="s">
        <v>5436</v>
      </c>
      <c r="J1239"/>
      <c r="K1239"/>
      <c r="L1239" s="45"/>
      <c r="M1239" s="439"/>
      <c r="N1239" s="439"/>
    </row>
    <row r="1240" spans="1:14" s="408" customFormat="1" ht="14.25" x14ac:dyDescent="0.2">
      <c r="A1240" s="883"/>
      <c r="B1240" s="748"/>
      <c r="C1240" s="868"/>
      <c r="D1240" s="718" t="s">
        <v>5464</v>
      </c>
      <c r="E1240" s="723"/>
      <c r="F1240" s="560" t="s">
        <v>4647</v>
      </c>
      <c r="G1240" s="689" t="s">
        <v>4648</v>
      </c>
      <c r="H1240" s="690">
        <v>16686.11</v>
      </c>
      <c r="I1240" s="709" t="s">
        <v>5436</v>
      </c>
      <c r="J1240"/>
      <c r="K1240"/>
      <c r="L1240" s="45"/>
      <c r="M1240" s="439"/>
      <c r="N1240" s="439"/>
    </row>
    <row r="1241" spans="1:14" s="408" customFormat="1" ht="14.25" x14ac:dyDescent="0.2">
      <c r="A1241" s="883"/>
      <c r="B1241" s="748"/>
      <c r="C1241" s="868"/>
      <c r="D1241" s="718" t="s">
        <v>5465</v>
      </c>
      <c r="E1241" s="723"/>
      <c r="F1241" s="560" t="s">
        <v>4652</v>
      </c>
      <c r="G1241" s="689" t="s">
        <v>4653</v>
      </c>
      <c r="H1241" s="690">
        <v>18793.830000000002</v>
      </c>
      <c r="I1241" s="710" t="s">
        <v>5436</v>
      </c>
      <c r="J1241"/>
      <c r="K1241"/>
      <c r="L1241" s="45"/>
      <c r="M1241" s="439"/>
      <c r="N1241" s="439"/>
    </row>
    <row r="1242" spans="1:14" s="408" customFormat="1" ht="14.25" x14ac:dyDescent="0.2">
      <c r="A1242" s="883"/>
      <c r="B1242" s="748"/>
      <c r="C1242" s="868"/>
      <c r="D1242" s="718" t="s">
        <v>5466</v>
      </c>
      <c r="E1242" s="723"/>
      <c r="F1242" s="560" t="s">
        <v>4657</v>
      </c>
      <c r="G1242" s="689" t="s">
        <v>4658</v>
      </c>
      <c r="H1242" s="690">
        <v>20901.55</v>
      </c>
      <c r="I1242" s="707" t="s">
        <v>5436</v>
      </c>
      <c r="J1242"/>
      <c r="K1242"/>
      <c r="L1242" s="45"/>
      <c r="M1242" s="439"/>
      <c r="N1242" s="439"/>
    </row>
    <row r="1243" spans="1:14" s="408" customFormat="1" ht="14.25" x14ac:dyDescent="0.2">
      <c r="A1243" s="883"/>
      <c r="B1243" s="748"/>
      <c r="C1243" s="868"/>
      <c r="D1243" s="718" t="s">
        <v>5467</v>
      </c>
      <c r="E1243" s="723"/>
      <c r="F1243" s="560" t="s">
        <v>4662</v>
      </c>
      <c r="G1243" s="689" t="s">
        <v>4663</v>
      </c>
      <c r="H1243" s="690">
        <v>23009.27</v>
      </c>
      <c r="I1243" s="709" t="s">
        <v>5436</v>
      </c>
      <c r="J1243"/>
      <c r="K1243"/>
      <c r="L1243" s="45"/>
      <c r="M1243" s="439"/>
      <c r="N1243" s="439"/>
    </row>
    <row r="1244" spans="1:14" s="408" customFormat="1" ht="14.25" x14ac:dyDescent="0.2">
      <c r="A1244" s="883"/>
      <c r="B1244" s="748"/>
      <c r="C1244" s="868"/>
      <c r="D1244" s="718" t="s">
        <v>5468</v>
      </c>
      <c r="E1244" s="723"/>
      <c r="F1244" s="560" t="s">
        <v>4667</v>
      </c>
      <c r="G1244" s="689" t="s">
        <v>4668</v>
      </c>
      <c r="H1244" s="690">
        <v>25292.63</v>
      </c>
      <c r="I1244" s="709" t="s">
        <v>5436</v>
      </c>
      <c r="J1244"/>
      <c r="K1244"/>
      <c r="L1244" s="45"/>
      <c r="M1244" s="439"/>
      <c r="N1244" s="439"/>
    </row>
    <row r="1245" spans="1:14" s="408" customFormat="1" ht="14.25" x14ac:dyDescent="0.2">
      <c r="A1245" s="883"/>
      <c r="B1245" s="748"/>
      <c r="C1245" s="868"/>
      <c r="D1245" s="718" t="s">
        <v>5469</v>
      </c>
      <c r="E1245" s="723"/>
      <c r="F1245" s="560" t="s">
        <v>4672</v>
      </c>
      <c r="G1245" s="689" t="s">
        <v>4673</v>
      </c>
      <c r="H1245" s="690">
        <v>28102.92</v>
      </c>
      <c r="I1245" s="709" t="s">
        <v>5436</v>
      </c>
      <c r="J1245"/>
      <c r="K1245"/>
      <c r="L1245" s="45"/>
      <c r="M1245" s="439"/>
      <c r="N1245" s="439"/>
    </row>
    <row r="1246" spans="1:14" s="408" customFormat="1" ht="14.25" x14ac:dyDescent="0.2">
      <c r="A1246" s="883"/>
      <c r="B1246" s="748"/>
      <c r="C1246" s="868"/>
      <c r="D1246" s="718" t="s">
        <v>5470</v>
      </c>
      <c r="E1246" s="723"/>
      <c r="F1246" s="560" t="s">
        <v>4677</v>
      </c>
      <c r="G1246" s="689" t="s">
        <v>4678</v>
      </c>
      <c r="H1246" s="690">
        <v>30913.21</v>
      </c>
      <c r="I1246" s="709" t="s">
        <v>5436</v>
      </c>
      <c r="J1246"/>
      <c r="K1246"/>
      <c r="L1246" s="45"/>
      <c r="M1246" s="439"/>
      <c r="N1246" s="439"/>
    </row>
    <row r="1247" spans="1:14" s="408" customFormat="1" ht="14.25" x14ac:dyDescent="0.2">
      <c r="A1247" s="883"/>
      <c r="B1247" s="748"/>
      <c r="C1247" s="868"/>
      <c r="D1247" s="718" t="s">
        <v>5471</v>
      </c>
      <c r="E1247" s="723"/>
      <c r="F1247" s="560" t="s">
        <v>4682</v>
      </c>
      <c r="G1247" s="689" t="s">
        <v>4683</v>
      </c>
      <c r="H1247" s="690">
        <v>33723.5</v>
      </c>
      <c r="I1247" s="709" t="s">
        <v>5436</v>
      </c>
      <c r="J1247"/>
      <c r="K1247"/>
      <c r="L1247" s="45"/>
      <c r="M1247" s="439"/>
      <c r="N1247" s="439"/>
    </row>
    <row r="1248" spans="1:14" s="408" customFormat="1" ht="14.25" x14ac:dyDescent="0.2">
      <c r="A1248" s="883"/>
      <c r="B1248" s="748"/>
      <c r="C1248" s="868"/>
      <c r="D1248" s="718" t="s">
        <v>5472</v>
      </c>
      <c r="E1248" s="723"/>
      <c r="F1248" s="560" t="s">
        <v>4687</v>
      </c>
      <c r="G1248" s="689" t="s">
        <v>4688</v>
      </c>
      <c r="H1248" s="690">
        <v>36533.800000000003</v>
      </c>
      <c r="I1248" s="709" t="s">
        <v>5436</v>
      </c>
      <c r="J1248"/>
      <c r="K1248"/>
      <c r="L1248" s="45"/>
      <c r="M1248" s="439"/>
      <c r="N1248" s="439"/>
    </row>
    <row r="1249" spans="1:14" s="408" customFormat="1" ht="14.25" x14ac:dyDescent="0.2">
      <c r="A1249" s="883"/>
      <c r="B1249" s="748"/>
      <c r="C1249" s="868"/>
      <c r="D1249" s="718" t="s">
        <v>5473</v>
      </c>
      <c r="E1249" s="723"/>
      <c r="F1249" s="560" t="s">
        <v>4692</v>
      </c>
      <c r="G1249" s="689" t="s">
        <v>4693</v>
      </c>
      <c r="H1249" s="690">
        <v>39344.089999999997</v>
      </c>
      <c r="I1249" s="709" t="s">
        <v>5436</v>
      </c>
      <c r="J1249"/>
      <c r="K1249"/>
      <c r="L1249" s="45"/>
      <c r="M1249" s="439"/>
      <c r="N1249" s="439"/>
    </row>
    <row r="1250" spans="1:14" s="408" customFormat="1" ht="14.25" x14ac:dyDescent="0.2">
      <c r="A1250" s="883"/>
      <c r="B1250" s="748"/>
      <c r="C1250" s="868"/>
      <c r="D1250" s="718" t="s">
        <v>5474</v>
      </c>
      <c r="E1250" s="723"/>
      <c r="F1250" s="560" t="s">
        <v>4697</v>
      </c>
      <c r="G1250" s="689" t="s">
        <v>4698</v>
      </c>
      <c r="H1250" s="690">
        <v>42154.38</v>
      </c>
      <c r="I1250" s="709" t="s">
        <v>5436</v>
      </c>
      <c r="J1250"/>
      <c r="K1250"/>
      <c r="L1250" s="45"/>
      <c r="M1250" s="439"/>
      <c r="N1250" s="439"/>
    </row>
    <row r="1251" spans="1:14" s="408" customFormat="1" ht="14.25" x14ac:dyDescent="0.2">
      <c r="A1251" s="883"/>
      <c r="B1251" s="748"/>
      <c r="C1251" s="868"/>
      <c r="D1251" s="718" t="s">
        <v>5475</v>
      </c>
      <c r="E1251" s="723"/>
      <c r="F1251" s="560" t="s">
        <v>4704</v>
      </c>
      <c r="G1251" s="689" t="s">
        <v>4705</v>
      </c>
      <c r="H1251" s="690">
        <v>44964.67</v>
      </c>
      <c r="I1251" s="709" t="s">
        <v>5436</v>
      </c>
      <c r="J1251"/>
      <c r="K1251"/>
      <c r="L1251" s="45"/>
      <c r="M1251" s="439"/>
      <c r="N1251" s="439"/>
    </row>
    <row r="1252" spans="1:14" s="408" customFormat="1" ht="14.25" x14ac:dyDescent="0.2">
      <c r="A1252" s="883"/>
      <c r="B1252" s="748"/>
      <c r="C1252" s="868"/>
      <c r="D1252" s="718" t="s">
        <v>5476</v>
      </c>
      <c r="E1252" s="723"/>
      <c r="F1252" s="560" t="s">
        <v>4709</v>
      </c>
      <c r="G1252" s="689" t="s">
        <v>4710</v>
      </c>
      <c r="H1252" s="690">
        <v>48126.25</v>
      </c>
      <c r="I1252" s="709" t="s">
        <v>5436</v>
      </c>
      <c r="J1252"/>
      <c r="K1252"/>
      <c r="L1252" s="45"/>
      <c r="M1252" s="439"/>
      <c r="N1252" s="439"/>
    </row>
    <row r="1253" spans="1:14" s="408" customFormat="1" ht="14.25" x14ac:dyDescent="0.2">
      <c r="A1253" s="883"/>
      <c r="B1253" s="748"/>
      <c r="C1253" s="868"/>
      <c r="D1253" s="718" t="s">
        <v>5477</v>
      </c>
      <c r="E1253" s="723"/>
      <c r="F1253" s="560" t="s">
        <v>4714</v>
      </c>
      <c r="G1253" s="689" t="s">
        <v>4715</v>
      </c>
      <c r="H1253" s="690">
        <v>52341.69</v>
      </c>
      <c r="I1253" s="709" t="s">
        <v>5436</v>
      </c>
      <c r="J1253"/>
      <c r="K1253"/>
      <c r="L1253" s="45"/>
      <c r="M1253" s="439"/>
      <c r="N1253" s="439"/>
    </row>
    <row r="1254" spans="1:14" s="408" customFormat="1" ht="12.4" customHeight="1" x14ac:dyDescent="0.2">
      <c r="A1254" s="883"/>
      <c r="B1254" s="748"/>
      <c r="C1254" s="868"/>
      <c r="D1254" s="718" t="s">
        <v>5478</v>
      </c>
      <c r="E1254" s="723"/>
      <c r="F1254" s="560" t="s">
        <v>4719</v>
      </c>
      <c r="G1254" s="689" t="s">
        <v>4720</v>
      </c>
      <c r="H1254" s="690">
        <v>56557.13</v>
      </c>
      <c r="I1254" s="709" t="s">
        <v>5436</v>
      </c>
      <c r="J1254"/>
      <c r="K1254"/>
      <c r="L1254" s="45"/>
      <c r="M1254" s="439"/>
      <c r="N1254" s="439"/>
    </row>
    <row r="1255" spans="1:14" s="408" customFormat="1" ht="14.25" x14ac:dyDescent="0.2">
      <c r="A1255" s="883"/>
      <c r="B1255" s="748"/>
      <c r="C1255" s="868"/>
      <c r="D1255" s="718" t="s">
        <v>5479</v>
      </c>
      <c r="E1255" s="723"/>
      <c r="F1255" s="560" t="s">
        <v>4724</v>
      </c>
      <c r="G1255" s="689" t="s">
        <v>4725</v>
      </c>
      <c r="H1255" s="690">
        <v>60772.56</v>
      </c>
      <c r="I1255" s="709" t="s">
        <v>5436</v>
      </c>
      <c r="J1255"/>
      <c r="K1255"/>
      <c r="L1255" s="45"/>
      <c r="M1255" s="439"/>
      <c r="N1255" s="439"/>
    </row>
    <row r="1256" spans="1:14" s="408" customFormat="1" ht="14.25" x14ac:dyDescent="0.2">
      <c r="A1256" s="883"/>
      <c r="B1256" s="748"/>
      <c r="C1256" s="868"/>
      <c r="D1256" s="718" t="s">
        <v>5480</v>
      </c>
      <c r="E1256" s="723"/>
      <c r="F1256" s="560" t="s">
        <v>4729</v>
      </c>
      <c r="G1256" s="689" t="s">
        <v>4730</v>
      </c>
      <c r="H1256" s="690">
        <v>64988</v>
      </c>
      <c r="I1256" s="709" t="s">
        <v>5436</v>
      </c>
      <c r="J1256"/>
      <c r="K1256"/>
      <c r="L1256" s="45"/>
      <c r="M1256" s="439"/>
      <c r="N1256" s="439"/>
    </row>
    <row r="1257" spans="1:14" s="408" customFormat="1" ht="38.25" customHeight="1" x14ac:dyDescent="0.2">
      <c r="A1257" s="883"/>
      <c r="B1257" s="748"/>
      <c r="C1257" s="868"/>
      <c r="D1257" s="718" t="s">
        <v>5481</v>
      </c>
      <c r="E1257" s="723"/>
      <c r="F1257" s="560" t="s">
        <v>4734</v>
      </c>
      <c r="G1257" s="689" t="s">
        <v>4735</v>
      </c>
      <c r="H1257" s="690">
        <v>69554.73</v>
      </c>
      <c r="I1257" s="709" t="s">
        <v>5436</v>
      </c>
      <c r="J1257"/>
      <c r="K1257"/>
      <c r="L1257" s="45"/>
      <c r="M1257" s="439"/>
      <c r="N1257" s="439"/>
    </row>
    <row r="1258" spans="1:14" s="408" customFormat="1" ht="14.25" x14ac:dyDescent="0.2">
      <c r="A1258" s="883"/>
      <c r="B1258" s="748"/>
      <c r="C1258" s="868"/>
      <c r="D1258" s="718" t="s">
        <v>5482</v>
      </c>
      <c r="E1258" s="723"/>
      <c r="F1258" s="560" t="s">
        <v>4739</v>
      </c>
      <c r="G1258" s="689" t="s">
        <v>4740</v>
      </c>
      <c r="H1258" s="690">
        <v>75175.31</v>
      </c>
      <c r="I1258" s="709" t="s">
        <v>5436</v>
      </c>
      <c r="J1258"/>
      <c r="K1258"/>
      <c r="L1258" s="45"/>
      <c r="M1258" s="439"/>
      <c r="N1258" s="439"/>
    </row>
    <row r="1259" spans="1:14" s="408" customFormat="1" ht="14.25" x14ac:dyDescent="0.2">
      <c r="A1259" s="883"/>
      <c r="B1259" s="748"/>
      <c r="C1259" s="868"/>
      <c r="D1259" s="718" t="s">
        <v>5483</v>
      </c>
      <c r="E1259" s="723"/>
      <c r="F1259" s="560" t="s">
        <v>4744</v>
      </c>
      <c r="G1259" s="689" t="s">
        <v>4745</v>
      </c>
      <c r="H1259" s="690">
        <v>80795.899999999994</v>
      </c>
      <c r="I1259" s="709" t="s">
        <v>5436</v>
      </c>
      <c r="J1259"/>
      <c r="K1259"/>
      <c r="L1259" s="45"/>
      <c r="M1259" s="439"/>
      <c r="N1259" s="439"/>
    </row>
    <row r="1260" spans="1:14" s="408" customFormat="1" ht="25.5" customHeight="1" x14ac:dyDescent="0.2">
      <c r="A1260" s="883"/>
      <c r="B1260" s="748"/>
      <c r="C1260" s="868"/>
      <c r="D1260" s="718" t="s">
        <v>5484</v>
      </c>
      <c r="E1260" s="723"/>
      <c r="F1260" s="560" t="s">
        <v>4749</v>
      </c>
      <c r="G1260" s="689" t="s">
        <v>4750</v>
      </c>
      <c r="H1260" s="690">
        <v>86416.48</v>
      </c>
      <c r="I1260" s="709" t="s">
        <v>5436</v>
      </c>
      <c r="J1260"/>
      <c r="K1260"/>
      <c r="L1260" s="45"/>
      <c r="M1260" s="439"/>
      <c r="N1260" s="439"/>
    </row>
    <row r="1261" spans="1:14" s="408" customFormat="1" ht="14.25" x14ac:dyDescent="0.2">
      <c r="A1261" s="883"/>
      <c r="B1261" s="748"/>
      <c r="C1261" s="868"/>
      <c r="D1261" s="718" t="s">
        <v>5485</v>
      </c>
      <c r="E1261" s="723"/>
      <c r="F1261" s="560" t="s">
        <v>4754</v>
      </c>
      <c r="G1261" s="689" t="s">
        <v>4755</v>
      </c>
      <c r="H1261" s="690">
        <v>92037.06</v>
      </c>
      <c r="I1261" s="709" t="s">
        <v>5436</v>
      </c>
      <c r="J1261"/>
      <c r="K1261"/>
      <c r="L1261" s="45"/>
      <c r="M1261" s="439"/>
      <c r="N1261" s="439"/>
    </row>
    <row r="1262" spans="1:14" s="408" customFormat="1" ht="14.25" x14ac:dyDescent="0.2">
      <c r="A1262" s="883"/>
      <c r="B1262" s="748"/>
      <c r="C1262" s="868"/>
      <c r="D1262" s="718" t="s">
        <v>5486</v>
      </c>
      <c r="E1262" s="723"/>
      <c r="F1262" s="560" t="s">
        <v>4759</v>
      </c>
      <c r="G1262" s="689" t="s">
        <v>4760</v>
      </c>
      <c r="H1262" s="690">
        <v>98008.93</v>
      </c>
      <c r="I1262" s="709" t="s">
        <v>5436</v>
      </c>
      <c r="J1262"/>
      <c r="K1262"/>
      <c r="L1262" s="45"/>
      <c r="M1262" s="439"/>
      <c r="N1262" s="439"/>
    </row>
    <row r="1263" spans="1:14" s="408" customFormat="1" ht="14.25" x14ac:dyDescent="0.2">
      <c r="A1263" s="883"/>
      <c r="B1263" s="748"/>
      <c r="C1263" s="868"/>
      <c r="D1263" s="718" t="s">
        <v>5487</v>
      </c>
      <c r="E1263" s="723"/>
      <c r="F1263" s="560" t="s">
        <v>4764</v>
      </c>
      <c r="G1263" s="689" t="s">
        <v>4765</v>
      </c>
      <c r="H1263" s="690">
        <v>105034.66</v>
      </c>
      <c r="I1263" s="711" t="s">
        <v>5436</v>
      </c>
      <c r="J1263"/>
      <c r="K1263"/>
      <c r="L1263" s="45"/>
      <c r="M1263" s="439"/>
      <c r="N1263" s="439"/>
    </row>
    <row r="1264" spans="1:14" s="408" customFormat="1" ht="14.25" x14ac:dyDescent="0.2">
      <c r="A1264" s="883"/>
      <c r="B1264" s="748"/>
      <c r="C1264" s="868"/>
      <c r="D1264" s="718" t="s">
        <v>5488</v>
      </c>
      <c r="E1264" s="723"/>
      <c r="F1264" s="560" t="s">
        <v>4769</v>
      </c>
      <c r="G1264" s="689" t="s">
        <v>4770</v>
      </c>
      <c r="H1264" s="690">
        <v>112060.39</v>
      </c>
      <c r="I1264" s="716" t="s">
        <v>5436</v>
      </c>
      <c r="J1264"/>
      <c r="K1264"/>
      <c r="L1264" s="45"/>
      <c r="M1264" s="439"/>
      <c r="N1264" s="439"/>
    </row>
    <row r="1265" spans="1:14" s="408" customFormat="1" ht="14.25" x14ac:dyDescent="0.2">
      <c r="A1265" s="883"/>
      <c r="B1265" s="748"/>
      <c r="C1265" s="868"/>
      <c r="D1265" s="718" t="s">
        <v>5489</v>
      </c>
      <c r="E1265" s="723"/>
      <c r="F1265" s="560" t="s">
        <v>4774</v>
      </c>
      <c r="G1265" s="689" t="s">
        <v>4775</v>
      </c>
      <c r="H1265" s="690">
        <v>119086.12</v>
      </c>
      <c r="I1265" s="716" t="s">
        <v>5436</v>
      </c>
      <c r="J1265"/>
      <c r="K1265"/>
      <c r="L1265" s="45"/>
      <c r="M1265" s="439"/>
      <c r="N1265" s="439"/>
    </row>
    <row r="1266" spans="1:14" s="408" customFormat="1" ht="14.25" x14ac:dyDescent="0.2">
      <c r="A1266" s="883"/>
      <c r="B1266" s="748"/>
      <c r="C1266" s="868"/>
      <c r="D1266" s="718" t="s">
        <v>5490</v>
      </c>
      <c r="E1266" s="723"/>
      <c r="F1266" s="560" t="s">
        <v>4779</v>
      </c>
      <c r="G1266" s="689" t="s">
        <v>4780</v>
      </c>
      <c r="H1266" s="690">
        <v>126111.85</v>
      </c>
      <c r="I1266" s="717" t="s">
        <v>5436</v>
      </c>
      <c r="J1266"/>
      <c r="K1266"/>
      <c r="L1266" s="45"/>
      <c r="M1266" s="439"/>
      <c r="N1266" s="439"/>
    </row>
    <row r="1267" spans="1:14" s="408" customFormat="1" ht="14.1" customHeight="1" x14ac:dyDescent="0.2">
      <c r="A1267" s="884"/>
      <c r="B1267" s="748"/>
      <c r="C1267" s="869"/>
      <c r="D1267" s="718" t="s">
        <v>5491</v>
      </c>
      <c r="E1267" s="723"/>
      <c r="F1267" s="560" t="s">
        <v>4784</v>
      </c>
      <c r="G1267" s="689" t="s">
        <v>4785</v>
      </c>
      <c r="H1267" s="690">
        <v>133137.57999999999</v>
      </c>
      <c r="I1267" s="712" t="s">
        <v>5436</v>
      </c>
      <c r="J1267"/>
      <c r="K1267"/>
      <c r="L1267" s="45"/>
      <c r="M1267" s="439"/>
      <c r="N1267" s="439"/>
    </row>
    <row r="1268" spans="1:14" s="408" customFormat="1" ht="14.25" x14ac:dyDescent="0.2">
      <c r="A1268" s="882" t="s">
        <v>5433</v>
      </c>
      <c r="B1268" s="747"/>
      <c r="C1268" s="867" t="s">
        <v>5437</v>
      </c>
      <c r="D1268" s="718"/>
      <c r="E1268" s="723"/>
      <c r="F1268" s="560"/>
      <c r="G1268" s="876" t="s">
        <v>5581</v>
      </c>
      <c r="H1268" s="877"/>
      <c r="I1268" s="709" t="s">
        <v>5437</v>
      </c>
      <c r="J1268"/>
      <c r="K1268"/>
      <c r="L1268" s="45"/>
      <c r="M1268" s="439"/>
      <c r="N1268" s="439"/>
    </row>
    <row r="1269" spans="1:14" ht="14.25" x14ac:dyDescent="0.2">
      <c r="A1269" s="883"/>
      <c r="B1269" s="748"/>
      <c r="C1269" s="868"/>
      <c r="D1269" s="718" t="s">
        <v>7619</v>
      </c>
      <c r="E1269" s="723" t="s">
        <v>2245</v>
      </c>
      <c r="F1269" s="560" t="s">
        <v>4787</v>
      </c>
      <c r="G1269" s="689" t="s">
        <v>4788</v>
      </c>
      <c r="H1269" s="690">
        <v>447.74</v>
      </c>
      <c r="I1269" s="709" t="s">
        <v>5437</v>
      </c>
      <c r="J1269"/>
      <c r="K1269"/>
      <c r="L1269" s="45"/>
      <c r="M1269" s="439"/>
      <c r="N1269" s="439"/>
    </row>
    <row r="1270" spans="1:14" ht="14.25" x14ac:dyDescent="0.2">
      <c r="A1270" s="883"/>
      <c r="B1270" s="748"/>
      <c r="C1270" s="868"/>
      <c r="D1270" s="718" t="s">
        <v>5492</v>
      </c>
      <c r="E1270" s="723"/>
      <c r="F1270" s="560" t="s">
        <v>4792</v>
      </c>
      <c r="G1270" s="689" t="s">
        <v>4793</v>
      </c>
      <c r="H1270" s="690">
        <v>895.49</v>
      </c>
      <c r="I1270" s="710" t="s">
        <v>5437</v>
      </c>
      <c r="J1270"/>
      <c r="K1270"/>
      <c r="L1270" s="45"/>
      <c r="M1270" s="439"/>
      <c r="N1270" s="439"/>
    </row>
    <row r="1271" spans="1:14" ht="14.25" x14ac:dyDescent="0.2">
      <c r="A1271" s="883"/>
      <c r="B1271" s="748"/>
      <c r="C1271" s="868"/>
      <c r="D1271" s="718" t="s">
        <v>5493</v>
      </c>
      <c r="E1271" s="723"/>
      <c r="F1271" s="560" t="s">
        <v>4797</v>
      </c>
      <c r="G1271" s="689" t="s">
        <v>4798</v>
      </c>
      <c r="H1271" s="690">
        <v>1343.23</v>
      </c>
      <c r="I1271" s="707" t="s">
        <v>5437</v>
      </c>
      <c r="J1271"/>
      <c r="K1271"/>
      <c r="L1271" s="45"/>
      <c r="M1271" s="439"/>
      <c r="N1271" s="439"/>
    </row>
    <row r="1272" spans="1:14" ht="14.25" x14ac:dyDescent="0.2">
      <c r="A1272" s="883"/>
      <c r="B1272" s="748"/>
      <c r="C1272" s="868"/>
      <c r="D1272" s="718" t="s">
        <v>5494</v>
      </c>
      <c r="E1272" s="723"/>
      <c r="F1272" s="560" t="s">
        <v>4802</v>
      </c>
      <c r="G1272" s="689" t="s">
        <v>4803</v>
      </c>
      <c r="H1272" s="690">
        <v>1790.97</v>
      </c>
      <c r="I1272" s="709" t="s">
        <v>5437</v>
      </c>
      <c r="J1272"/>
      <c r="K1272"/>
      <c r="L1272" s="45"/>
      <c r="M1272" s="439"/>
      <c r="N1272" s="439"/>
    </row>
    <row r="1273" spans="1:14" ht="14.25" x14ac:dyDescent="0.2">
      <c r="A1273" s="883"/>
      <c r="B1273" s="748"/>
      <c r="C1273" s="868"/>
      <c r="D1273" s="718" t="s">
        <v>5495</v>
      </c>
      <c r="E1273" s="723"/>
      <c r="F1273" s="560" t="s">
        <v>4807</v>
      </c>
      <c r="G1273" s="689" t="s">
        <v>4808</v>
      </c>
      <c r="H1273" s="690">
        <v>2238.7199999999998</v>
      </c>
      <c r="I1273" s="709" t="s">
        <v>5437</v>
      </c>
      <c r="J1273"/>
      <c r="K1273"/>
      <c r="L1273" s="45"/>
      <c r="M1273" s="439"/>
      <c r="N1273" s="439"/>
    </row>
    <row r="1274" spans="1:14" ht="25.5" x14ac:dyDescent="0.2">
      <c r="A1274" s="883"/>
      <c r="B1274" s="748"/>
      <c r="C1274" s="868"/>
      <c r="D1274" s="718" t="s">
        <v>5496</v>
      </c>
      <c r="E1274" s="723"/>
      <c r="F1274" s="560" t="s">
        <v>4812</v>
      </c>
      <c r="G1274" s="689" t="s">
        <v>4813</v>
      </c>
      <c r="H1274" s="690">
        <v>2910.33</v>
      </c>
      <c r="I1274" s="710" t="s">
        <v>5437</v>
      </c>
      <c r="J1274"/>
      <c r="K1274"/>
      <c r="L1274" s="45"/>
      <c r="M1274" s="439"/>
      <c r="N1274" s="439"/>
    </row>
    <row r="1275" spans="1:14" ht="25.5" x14ac:dyDescent="0.2">
      <c r="A1275" s="883"/>
      <c r="B1275" s="748"/>
      <c r="C1275" s="868"/>
      <c r="D1275" s="718" t="s">
        <v>5497</v>
      </c>
      <c r="E1275" s="723"/>
      <c r="F1275" s="560" t="s">
        <v>4817</v>
      </c>
      <c r="G1275" s="689" t="s">
        <v>4818</v>
      </c>
      <c r="H1275" s="690">
        <v>3805.82</v>
      </c>
      <c r="I1275" s="707" t="s">
        <v>5437</v>
      </c>
      <c r="J1275"/>
      <c r="K1275"/>
      <c r="L1275" s="45"/>
      <c r="M1275" s="439"/>
      <c r="N1275" s="439"/>
    </row>
    <row r="1276" spans="1:14" ht="25.5" x14ac:dyDescent="0.2">
      <c r="A1276" s="883"/>
      <c r="B1276" s="748"/>
      <c r="C1276" s="868"/>
      <c r="D1276" s="718" t="s">
        <v>5498</v>
      </c>
      <c r="E1276" s="723"/>
      <c r="F1276" s="560" t="s">
        <v>4822</v>
      </c>
      <c r="G1276" s="689" t="s">
        <v>4823</v>
      </c>
      <c r="H1276" s="690">
        <v>4701.3</v>
      </c>
      <c r="I1276" s="709" t="s">
        <v>5437</v>
      </c>
      <c r="J1276"/>
      <c r="K1276"/>
      <c r="L1276" s="45"/>
      <c r="M1276" s="439"/>
      <c r="N1276" s="439"/>
    </row>
    <row r="1277" spans="1:14" ht="25.5" x14ac:dyDescent="0.2">
      <c r="A1277" s="883"/>
      <c r="B1277" s="748"/>
      <c r="C1277" s="868"/>
      <c r="D1277" s="718" t="s">
        <v>5499</v>
      </c>
      <c r="E1277" s="723"/>
      <c r="F1277" s="560" t="s">
        <v>4827</v>
      </c>
      <c r="G1277" s="689" t="s">
        <v>4828</v>
      </c>
      <c r="H1277" s="690">
        <v>5596.79</v>
      </c>
      <c r="I1277" s="709" t="s">
        <v>5437</v>
      </c>
      <c r="J1277"/>
      <c r="K1277"/>
      <c r="L1277" s="45"/>
      <c r="M1277" s="439"/>
      <c r="N1277" s="439"/>
    </row>
    <row r="1278" spans="1:14" ht="25.5" x14ac:dyDescent="0.2">
      <c r="A1278" s="883"/>
      <c r="B1278" s="748"/>
      <c r="C1278" s="868"/>
      <c r="D1278" s="718" t="s">
        <v>5500</v>
      </c>
      <c r="E1278" s="723"/>
      <c r="F1278" s="560" t="s">
        <v>4832</v>
      </c>
      <c r="G1278" s="689" t="s">
        <v>4833</v>
      </c>
      <c r="H1278" s="690">
        <v>6492.27</v>
      </c>
      <c r="I1278" s="709" t="s">
        <v>5437</v>
      </c>
      <c r="J1278"/>
      <c r="K1278"/>
      <c r="L1278" s="45"/>
      <c r="M1278" s="439"/>
      <c r="N1278" s="439"/>
    </row>
    <row r="1279" spans="1:14" ht="25.5" x14ac:dyDescent="0.2">
      <c r="A1279" s="883"/>
      <c r="B1279" s="748"/>
      <c r="C1279" s="868"/>
      <c r="D1279" s="718" t="s">
        <v>5501</v>
      </c>
      <c r="E1279" s="723"/>
      <c r="F1279" s="560" t="s">
        <v>4837</v>
      </c>
      <c r="G1279" s="689" t="s">
        <v>4838</v>
      </c>
      <c r="H1279" s="690">
        <v>7387.76</v>
      </c>
      <c r="I1279" s="709" t="s">
        <v>5437</v>
      </c>
      <c r="J1279"/>
      <c r="K1279"/>
      <c r="L1279" s="45"/>
      <c r="M1279" s="439"/>
      <c r="N1279" s="439"/>
    </row>
    <row r="1280" spans="1:14" ht="25.5" x14ac:dyDescent="0.2">
      <c r="A1280" s="883"/>
      <c r="B1280" s="748"/>
      <c r="C1280" s="868"/>
      <c r="D1280" s="718" t="s">
        <v>5502</v>
      </c>
      <c r="E1280" s="723"/>
      <c r="F1280" s="560" t="s">
        <v>4842</v>
      </c>
      <c r="G1280" s="689" t="s">
        <v>4843</v>
      </c>
      <c r="H1280" s="690">
        <v>8283.25</v>
      </c>
      <c r="I1280" s="709" t="s">
        <v>5437</v>
      </c>
      <c r="J1280"/>
      <c r="K1280"/>
      <c r="L1280" s="45"/>
      <c r="M1280" s="439"/>
      <c r="N1280" s="439"/>
    </row>
    <row r="1281" spans="1:14" ht="25.5" x14ac:dyDescent="0.2">
      <c r="A1281" s="883"/>
      <c r="B1281" s="748"/>
      <c r="C1281" s="868"/>
      <c r="D1281" s="718" t="s">
        <v>5503</v>
      </c>
      <c r="E1281" s="723"/>
      <c r="F1281" s="560" t="s">
        <v>4847</v>
      </c>
      <c r="G1281" s="689" t="s">
        <v>4848</v>
      </c>
      <c r="H1281" s="690">
        <v>9402.6</v>
      </c>
      <c r="I1281" s="709" t="s">
        <v>5437</v>
      </c>
      <c r="J1281"/>
      <c r="K1281"/>
      <c r="L1281" s="45"/>
      <c r="M1281" s="439"/>
      <c r="N1281" s="439"/>
    </row>
    <row r="1282" spans="1:14" ht="25.5" x14ac:dyDescent="0.2">
      <c r="A1282" s="883"/>
      <c r="B1282" s="748"/>
      <c r="C1282" s="868"/>
      <c r="D1282" s="718" t="s">
        <v>5504</v>
      </c>
      <c r="E1282" s="723"/>
      <c r="F1282" s="560" t="s">
        <v>4852</v>
      </c>
      <c r="G1282" s="689" t="s">
        <v>4853</v>
      </c>
      <c r="H1282" s="690">
        <v>11193.58</v>
      </c>
      <c r="I1282" s="709" t="s">
        <v>5437</v>
      </c>
      <c r="J1282"/>
      <c r="K1282"/>
      <c r="L1282" s="45"/>
      <c r="M1282" s="439"/>
      <c r="N1282" s="439"/>
    </row>
    <row r="1283" spans="1:14" ht="25.5" x14ac:dyDescent="0.2">
      <c r="A1283" s="883"/>
      <c r="B1283" s="748"/>
      <c r="C1283" s="868"/>
      <c r="D1283" s="718" t="s">
        <v>5505</v>
      </c>
      <c r="E1283" s="723"/>
      <c r="F1283" s="560" t="s">
        <v>4857</v>
      </c>
      <c r="G1283" s="689" t="s">
        <v>4858</v>
      </c>
      <c r="H1283" s="690">
        <v>12984.55</v>
      </c>
      <c r="I1283" s="709" t="s">
        <v>5437</v>
      </c>
      <c r="J1283"/>
      <c r="K1283"/>
      <c r="L1283" s="45"/>
      <c r="M1283" s="439"/>
      <c r="N1283" s="439"/>
    </row>
    <row r="1284" spans="1:14" ht="25.5" x14ac:dyDescent="0.2">
      <c r="A1284" s="883"/>
      <c r="B1284" s="748"/>
      <c r="C1284" s="868"/>
      <c r="D1284" s="718" t="s">
        <v>5506</v>
      </c>
      <c r="E1284" s="723"/>
      <c r="F1284" s="560" t="s">
        <v>4862</v>
      </c>
      <c r="G1284" s="689" t="s">
        <v>4863</v>
      </c>
      <c r="H1284" s="690">
        <v>14775.52</v>
      </c>
      <c r="I1284" s="709" t="s">
        <v>5437</v>
      </c>
      <c r="J1284"/>
      <c r="K1284"/>
      <c r="L1284" s="45"/>
      <c r="M1284" s="439"/>
      <c r="N1284" s="439"/>
    </row>
    <row r="1285" spans="1:14" ht="25.5" x14ac:dyDescent="0.2">
      <c r="A1285" s="883"/>
      <c r="B1285" s="748"/>
      <c r="C1285" s="868"/>
      <c r="D1285" s="718" t="s">
        <v>5507</v>
      </c>
      <c r="E1285" s="723"/>
      <c r="F1285" s="560" t="s">
        <v>4867</v>
      </c>
      <c r="G1285" s="689" t="s">
        <v>4868</v>
      </c>
      <c r="H1285" s="690">
        <v>16566.490000000002</v>
      </c>
      <c r="I1285" s="709" t="s">
        <v>5437</v>
      </c>
      <c r="J1285"/>
      <c r="K1285"/>
      <c r="L1285" s="45"/>
      <c r="M1285" s="439"/>
      <c r="N1285" s="439"/>
    </row>
    <row r="1286" spans="1:14" ht="25.5" x14ac:dyDescent="0.2">
      <c r="A1286" s="883"/>
      <c r="B1286" s="748"/>
      <c r="C1286" s="868"/>
      <c r="D1286" s="718" t="s">
        <v>5508</v>
      </c>
      <c r="E1286" s="723"/>
      <c r="F1286" s="560" t="s">
        <v>4872</v>
      </c>
      <c r="G1286" s="689" t="s">
        <v>4873</v>
      </c>
      <c r="H1286" s="690">
        <v>18581.330000000002</v>
      </c>
      <c r="I1286" s="709" t="s">
        <v>5437</v>
      </c>
      <c r="J1286"/>
      <c r="K1286"/>
      <c r="L1286" s="45"/>
      <c r="M1286" s="439"/>
      <c r="N1286" s="439"/>
    </row>
    <row r="1287" spans="1:14" ht="25.5" x14ac:dyDescent="0.2">
      <c r="A1287" s="883"/>
      <c r="B1287" s="748"/>
      <c r="C1287" s="868"/>
      <c r="D1287" s="718" t="s">
        <v>5509</v>
      </c>
      <c r="E1287" s="723"/>
      <c r="F1287" s="560" t="s">
        <v>4877</v>
      </c>
      <c r="G1287" s="689" t="s">
        <v>4878</v>
      </c>
      <c r="H1287" s="690">
        <v>21267.79</v>
      </c>
      <c r="I1287" s="709" t="s">
        <v>5437</v>
      </c>
      <c r="J1287"/>
      <c r="K1287"/>
      <c r="L1287" s="45"/>
      <c r="M1287" s="439"/>
      <c r="N1287" s="439"/>
    </row>
    <row r="1288" spans="1:14" ht="25.5" x14ac:dyDescent="0.2">
      <c r="A1288" s="883"/>
      <c r="B1288" s="748"/>
      <c r="C1288" s="868"/>
      <c r="D1288" s="718" t="s">
        <v>5510</v>
      </c>
      <c r="E1288" s="723"/>
      <c r="F1288" s="560" t="s">
        <v>4882</v>
      </c>
      <c r="G1288" s="689" t="s">
        <v>4883</v>
      </c>
      <c r="H1288" s="690">
        <v>23954.25</v>
      </c>
      <c r="I1288" s="709" t="s">
        <v>5437</v>
      </c>
      <c r="J1288"/>
      <c r="K1288"/>
      <c r="L1288" s="45"/>
      <c r="M1288" s="439"/>
      <c r="N1288" s="439"/>
    </row>
    <row r="1289" spans="1:14" ht="25.5" x14ac:dyDescent="0.2">
      <c r="A1289" s="883"/>
      <c r="B1289" s="748"/>
      <c r="C1289" s="868"/>
      <c r="D1289" s="718" t="s">
        <v>5511</v>
      </c>
      <c r="E1289" s="723"/>
      <c r="F1289" s="560" t="s">
        <v>4887</v>
      </c>
      <c r="G1289" s="689" t="s">
        <v>4888</v>
      </c>
      <c r="H1289" s="690">
        <v>26640.71</v>
      </c>
      <c r="I1289" s="709" t="s">
        <v>5437</v>
      </c>
      <c r="J1289"/>
      <c r="K1289"/>
      <c r="L1289" s="45"/>
      <c r="M1289" s="439"/>
      <c r="N1289" s="439"/>
    </row>
    <row r="1290" spans="1:14" ht="25.5" x14ac:dyDescent="0.2">
      <c r="A1290" s="883"/>
      <c r="B1290" s="748"/>
      <c r="C1290" s="868"/>
      <c r="D1290" s="718" t="s">
        <v>5512</v>
      </c>
      <c r="E1290" s="723"/>
      <c r="F1290" s="560" t="s">
        <v>4892</v>
      </c>
      <c r="G1290" s="689" t="s">
        <v>4893</v>
      </c>
      <c r="H1290" s="690">
        <v>29327.17</v>
      </c>
      <c r="I1290" s="709" t="s">
        <v>5437</v>
      </c>
      <c r="J1290"/>
      <c r="K1290"/>
      <c r="L1290" s="45"/>
      <c r="M1290" s="439"/>
      <c r="N1290" s="439"/>
    </row>
    <row r="1291" spans="1:14" ht="25.5" x14ac:dyDescent="0.2">
      <c r="A1291" s="883"/>
      <c r="B1291" s="748"/>
      <c r="C1291" s="868"/>
      <c r="D1291" s="718" t="s">
        <v>5513</v>
      </c>
      <c r="E1291" s="723"/>
      <c r="F1291" s="560" t="s">
        <v>4897</v>
      </c>
      <c r="G1291" s="689" t="s">
        <v>4898</v>
      </c>
      <c r="H1291" s="690">
        <v>32237.5</v>
      </c>
      <c r="I1291" s="709" t="s">
        <v>5437</v>
      </c>
      <c r="J1291"/>
      <c r="K1291"/>
      <c r="L1291" s="45"/>
      <c r="M1291" s="439"/>
      <c r="N1291" s="439"/>
    </row>
    <row r="1292" spans="1:14" ht="25.5" x14ac:dyDescent="0.2">
      <c r="A1292" s="883"/>
      <c r="B1292" s="748"/>
      <c r="C1292" s="868"/>
      <c r="D1292" s="718" t="s">
        <v>5514</v>
      </c>
      <c r="E1292" s="723"/>
      <c r="F1292" s="560" t="s">
        <v>4902</v>
      </c>
      <c r="G1292" s="689" t="s">
        <v>4903</v>
      </c>
      <c r="H1292" s="690">
        <v>35819.440000000002</v>
      </c>
      <c r="I1292" s="709" t="s">
        <v>5437</v>
      </c>
      <c r="J1292"/>
      <c r="K1292"/>
      <c r="L1292" s="45"/>
      <c r="M1292" s="439"/>
      <c r="N1292" s="439"/>
    </row>
    <row r="1293" spans="1:14" ht="25.5" x14ac:dyDescent="0.2">
      <c r="A1293" s="883"/>
      <c r="B1293" s="748"/>
      <c r="C1293" s="868"/>
      <c r="D1293" s="718" t="s">
        <v>5515</v>
      </c>
      <c r="E1293" s="723"/>
      <c r="F1293" s="560" t="s">
        <v>4907</v>
      </c>
      <c r="G1293" s="689" t="s">
        <v>4908</v>
      </c>
      <c r="H1293" s="690">
        <v>39401.379999999997</v>
      </c>
      <c r="I1293" s="709" t="s">
        <v>5437</v>
      </c>
      <c r="J1293"/>
      <c r="K1293"/>
      <c r="L1293" s="45"/>
      <c r="M1293" s="439"/>
      <c r="N1293" s="439"/>
    </row>
    <row r="1294" spans="1:14" ht="25.5" x14ac:dyDescent="0.2">
      <c r="A1294" s="883"/>
      <c r="B1294" s="748"/>
      <c r="C1294" s="868"/>
      <c r="D1294" s="718" t="s">
        <v>5516</v>
      </c>
      <c r="E1294" s="723"/>
      <c r="F1294" s="560" t="s">
        <v>4912</v>
      </c>
      <c r="G1294" s="689" t="s">
        <v>4913</v>
      </c>
      <c r="H1294" s="690">
        <v>42983.33</v>
      </c>
      <c r="I1294" s="709" t="s">
        <v>5437</v>
      </c>
      <c r="J1294"/>
      <c r="K1294"/>
      <c r="L1294" s="45"/>
      <c r="M1294" s="439"/>
      <c r="N1294" s="439"/>
    </row>
    <row r="1295" spans="1:14" ht="25.5" x14ac:dyDescent="0.2">
      <c r="A1295" s="883"/>
      <c r="B1295" s="748"/>
      <c r="C1295" s="868"/>
      <c r="D1295" s="718" t="s">
        <v>5517</v>
      </c>
      <c r="E1295" s="723"/>
      <c r="F1295" s="560" t="s">
        <v>4917</v>
      </c>
      <c r="G1295" s="689" t="s">
        <v>4918</v>
      </c>
      <c r="H1295" s="690">
        <v>46565.27</v>
      </c>
      <c r="I1295" s="709" t="s">
        <v>5437</v>
      </c>
      <c r="J1295"/>
      <c r="K1295"/>
      <c r="L1295" s="45"/>
      <c r="M1295" s="439"/>
      <c r="N1295" s="439"/>
    </row>
    <row r="1296" spans="1:14" ht="25.5" x14ac:dyDescent="0.2">
      <c r="A1296" s="883"/>
      <c r="B1296" s="748"/>
      <c r="C1296" s="868"/>
      <c r="D1296" s="718" t="s">
        <v>5518</v>
      </c>
      <c r="E1296" s="723"/>
      <c r="F1296" s="560" t="s">
        <v>4922</v>
      </c>
      <c r="G1296" s="689" t="s">
        <v>4923</v>
      </c>
      <c r="H1296" s="690">
        <v>50147.22</v>
      </c>
      <c r="I1296" s="709" t="s">
        <v>5437</v>
      </c>
      <c r="J1296"/>
      <c r="K1296"/>
      <c r="L1296" s="45"/>
      <c r="M1296" s="439"/>
      <c r="N1296" s="439"/>
    </row>
    <row r="1297" spans="1:14" ht="25.5" x14ac:dyDescent="0.2">
      <c r="A1297" s="883"/>
      <c r="B1297" s="748"/>
      <c r="C1297" s="868"/>
      <c r="D1297" s="718" t="s">
        <v>5519</v>
      </c>
      <c r="E1297" s="723"/>
      <c r="F1297" s="560" t="s">
        <v>4927</v>
      </c>
      <c r="G1297" s="689" t="s">
        <v>4928</v>
      </c>
      <c r="H1297" s="690">
        <v>53729.16</v>
      </c>
      <c r="I1297" s="709" t="s">
        <v>5437</v>
      </c>
      <c r="J1297"/>
      <c r="K1297"/>
      <c r="L1297" s="45"/>
      <c r="M1297" s="439"/>
      <c r="N1297" s="439"/>
    </row>
    <row r="1298" spans="1:14" ht="25.5" x14ac:dyDescent="0.2">
      <c r="A1298" s="883"/>
      <c r="B1298" s="748"/>
      <c r="C1298" s="868"/>
      <c r="D1298" s="718" t="s">
        <v>5520</v>
      </c>
      <c r="E1298" s="723"/>
      <c r="F1298" s="560" t="s">
        <v>4934</v>
      </c>
      <c r="G1298" s="689" t="s">
        <v>4935</v>
      </c>
      <c r="H1298" s="690">
        <v>57311.1</v>
      </c>
      <c r="I1298" s="709" t="s">
        <v>5437</v>
      </c>
      <c r="J1298"/>
      <c r="K1298"/>
      <c r="L1298" s="45"/>
      <c r="M1298" s="439"/>
      <c r="N1298" s="439"/>
    </row>
    <row r="1299" spans="1:14" ht="25.5" x14ac:dyDescent="0.2">
      <c r="A1299" s="883"/>
      <c r="B1299" s="748"/>
      <c r="C1299" s="868"/>
      <c r="D1299" s="718" t="s">
        <v>5521</v>
      </c>
      <c r="E1299" s="723"/>
      <c r="F1299" s="560" t="s">
        <v>4939</v>
      </c>
      <c r="G1299" s="689" t="s">
        <v>4940</v>
      </c>
      <c r="H1299" s="690">
        <v>61340.79</v>
      </c>
      <c r="I1299" s="709" t="s">
        <v>5437</v>
      </c>
      <c r="J1299"/>
      <c r="K1299"/>
      <c r="L1299" s="45"/>
      <c r="M1299" s="439"/>
      <c r="N1299" s="439"/>
    </row>
    <row r="1300" spans="1:14" ht="25.5" x14ac:dyDescent="0.2">
      <c r="A1300" s="883"/>
      <c r="B1300" s="748"/>
      <c r="C1300" s="868"/>
      <c r="D1300" s="718" t="s">
        <v>5522</v>
      </c>
      <c r="E1300" s="723"/>
      <c r="F1300" s="560" t="s">
        <v>4944</v>
      </c>
      <c r="G1300" s="689" t="s">
        <v>4945</v>
      </c>
      <c r="H1300" s="690">
        <v>66713.710000000006</v>
      </c>
      <c r="I1300" s="709" t="s">
        <v>5437</v>
      </c>
      <c r="J1300"/>
      <c r="K1300"/>
      <c r="L1300" s="45"/>
      <c r="M1300" s="439"/>
      <c r="N1300" s="439"/>
    </row>
    <row r="1301" spans="1:14" ht="25.5" x14ac:dyDescent="0.2">
      <c r="A1301" s="883"/>
      <c r="B1301" s="748"/>
      <c r="C1301" s="868"/>
      <c r="D1301" s="718" t="s">
        <v>5523</v>
      </c>
      <c r="E1301" s="723"/>
      <c r="F1301" s="560" t="s">
        <v>4949</v>
      </c>
      <c r="G1301" s="689" t="s">
        <v>4950</v>
      </c>
      <c r="H1301" s="690">
        <v>72086.62</v>
      </c>
      <c r="I1301" s="709" t="s">
        <v>5437</v>
      </c>
      <c r="J1301"/>
      <c r="K1301"/>
      <c r="L1301" s="45"/>
      <c r="M1301" s="439"/>
      <c r="N1301" s="439"/>
    </row>
    <row r="1302" spans="1:14" ht="25.5" x14ac:dyDescent="0.2">
      <c r="A1302" s="883"/>
      <c r="B1302" s="748"/>
      <c r="C1302" s="868"/>
      <c r="D1302" s="718" t="s">
        <v>5524</v>
      </c>
      <c r="E1302" s="723"/>
      <c r="F1302" s="560" t="s">
        <v>4954</v>
      </c>
      <c r="G1302" s="689" t="s">
        <v>4955</v>
      </c>
      <c r="H1302" s="690">
        <v>77459.539999999994</v>
      </c>
      <c r="I1302" s="709" t="s">
        <v>5437</v>
      </c>
      <c r="J1302"/>
      <c r="K1302"/>
      <c r="L1302" s="45"/>
      <c r="M1302" s="439"/>
      <c r="N1302" s="439"/>
    </row>
    <row r="1303" spans="1:14" ht="25.5" x14ac:dyDescent="0.2">
      <c r="A1303" s="883"/>
      <c r="B1303" s="748"/>
      <c r="C1303" s="868"/>
      <c r="D1303" s="718" t="s">
        <v>5525</v>
      </c>
      <c r="E1303" s="723"/>
      <c r="F1303" s="560" t="s">
        <v>4959</v>
      </c>
      <c r="G1303" s="689" t="s">
        <v>4960</v>
      </c>
      <c r="H1303" s="690">
        <v>82832.460000000006</v>
      </c>
      <c r="I1303" s="709" t="s">
        <v>5437</v>
      </c>
      <c r="J1303"/>
      <c r="K1303"/>
      <c r="L1303" s="45"/>
      <c r="M1303" s="439"/>
      <c r="N1303" s="439"/>
    </row>
    <row r="1304" spans="1:14" ht="25.5" x14ac:dyDescent="0.2">
      <c r="A1304" s="883"/>
      <c r="B1304" s="748"/>
      <c r="C1304" s="868"/>
      <c r="D1304" s="718" t="s">
        <v>5526</v>
      </c>
      <c r="E1304" s="723"/>
      <c r="F1304" s="560" t="s">
        <v>4964</v>
      </c>
      <c r="G1304" s="689" t="s">
        <v>4965</v>
      </c>
      <c r="H1304" s="690">
        <v>88653.11</v>
      </c>
      <c r="I1304" s="709" t="s">
        <v>5437</v>
      </c>
      <c r="J1304"/>
      <c r="K1304"/>
      <c r="L1304" s="45"/>
      <c r="M1304" s="439"/>
      <c r="N1304" s="439"/>
    </row>
    <row r="1305" spans="1:14" ht="25.5" x14ac:dyDescent="0.2">
      <c r="A1305" s="883"/>
      <c r="B1305" s="748"/>
      <c r="C1305" s="868"/>
      <c r="D1305" s="718" t="s">
        <v>5527</v>
      </c>
      <c r="E1305" s="723"/>
      <c r="F1305" s="560" t="s">
        <v>4969</v>
      </c>
      <c r="G1305" s="689" t="s">
        <v>4970</v>
      </c>
      <c r="H1305" s="690">
        <v>95817</v>
      </c>
      <c r="I1305" s="709" t="s">
        <v>5437</v>
      </c>
      <c r="J1305"/>
      <c r="K1305"/>
      <c r="L1305" s="45"/>
      <c r="M1305" s="439"/>
      <c r="N1305" s="439"/>
    </row>
    <row r="1306" spans="1:14" ht="25.5" x14ac:dyDescent="0.2">
      <c r="A1306" s="883"/>
      <c r="B1306" s="748"/>
      <c r="C1306" s="868"/>
      <c r="D1306" s="718" t="s">
        <v>5528</v>
      </c>
      <c r="E1306" s="723"/>
      <c r="F1306" s="560" t="s">
        <v>4974</v>
      </c>
      <c r="G1306" s="689" t="s">
        <v>4975</v>
      </c>
      <c r="H1306" s="690">
        <v>102980.89</v>
      </c>
      <c r="I1306" s="709" t="s">
        <v>5437</v>
      </c>
      <c r="J1306"/>
      <c r="K1306"/>
      <c r="L1306" s="45"/>
      <c r="M1306" s="439"/>
      <c r="N1306" s="439"/>
    </row>
    <row r="1307" spans="1:14" ht="25.5" x14ac:dyDescent="0.2">
      <c r="A1307" s="883"/>
      <c r="B1307" s="748"/>
      <c r="C1307" s="868"/>
      <c r="D1307" s="718" t="s">
        <v>5529</v>
      </c>
      <c r="E1307" s="723"/>
      <c r="F1307" s="560" t="s">
        <v>4979</v>
      </c>
      <c r="G1307" s="689" t="s">
        <v>4980</v>
      </c>
      <c r="H1307" s="690">
        <v>110144.78</v>
      </c>
      <c r="I1307" s="709" t="s">
        <v>5437</v>
      </c>
      <c r="J1307"/>
      <c r="K1307"/>
      <c r="L1307" s="45"/>
      <c r="M1307" s="439"/>
      <c r="N1307" s="439"/>
    </row>
    <row r="1308" spans="1:14" ht="25.5" x14ac:dyDescent="0.2">
      <c r="A1308" s="883"/>
      <c r="B1308" s="748"/>
      <c r="C1308" s="868"/>
      <c r="D1308" s="718" t="s">
        <v>5530</v>
      </c>
      <c r="E1308" s="723"/>
      <c r="F1308" s="560" t="s">
        <v>4984</v>
      </c>
      <c r="G1308" s="689" t="s">
        <v>4985</v>
      </c>
      <c r="H1308" s="690">
        <v>117308.67</v>
      </c>
      <c r="I1308" s="709" t="s">
        <v>5437</v>
      </c>
      <c r="J1308"/>
      <c r="K1308"/>
      <c r="L1308" s="45"/>
      <c r="M1308" s="439"/>
      <c r="N1308" s="439"/>
    </row>
    <row r="1309" spans="1:14" ht="25.5" x14ac:dyDescent="0.2">
      <c r="A1309" s="883"/>
      <c r="B1309" s="748"/>
      <c r="C1309" s="868"/>
      <c r="D1309" s="718" t="s">
        <v>5531</v>
      </c>
      <c r="E1309" s="723"/>
      <c r="F1309" s="560" t="s">
        <v>4989</v>
      </c>
      <c r="G1309" s="689" t="s">
        <v>4990</v>
      </c>
      <c r="H1309" s="690">
        <v>124920.3</v>
      </c>
      <c r="I1309" s="709" t="s">
        <v>5437</v>
      </c>
      <c r="J1309"/>
      <c r="K1309"/>
      <c r="L1309" s="45"/>
      <c r="M1309" s="439"/>
      <c r="N1309" s="439"/>
    </row>
    <row r="1310" spans="1:14" ht="25.5" x14ac:dyDescent="0.2">
      <c r="A1310" s="883"/>
      <c r="B1310" s="748"/>
      <c r="C1310" s="868"/>
      <c r="D1310" s="718" t="s">
        <v>5532</v>
      </c>
      <c r="E1310" s="723"/>
      <c r="F1310" s="560" t="s">
        <v>4994</v>
      </c>
      <c r="G1310" s="689" t="s">
        <v>4995</v>
      </c>
      <c r="H1310" s="690">
        <v>133875.16</v>
      </c>
      <c r="I1310" s="709" t="s">
        <v>5437</v>
      </c>
      <c r="J1310"/>
      <c r="K1310"/>
      <c r="L1310" s="45"/>
      <c r="M1310" s="439"/>
      <c r="N1310" s="439"/>
    </row>
    <row r="1311" spans="1:14" ht="25.5" x14ac:dyDescent="0.2">
      <c r="A1311" s="883"/>
      <c r="B1311" s="748"/>
      <c r="C1311" s="868"/>
      <c r="D1311" s="718" t="s">
        <v>5533</v>
      </c>
      <c r="E1311" s="723"/>
      <c r="F1311" s="560" t="s">
        <v>4999</v>
      </c>
      <c r="G1311" s="689" t="s">
        <v>5000</v>
      </c>
      <c r="H1311" s="690">
        <v>142830.01999999999</v>
      </c>
      <c r="I1311" s="709" t="s">
        <v>5437</v>
      </c>
      <c r="J1311"/>
      <c r="K1311"/>
      <c r="L1311" s="45"/>
      <c r="M1311" s="439"/>
      <c r="N1311" s="439"/>
    </row>
    <row r="1312" spans="1:14" ht="25.5" x14ac:dyDescent="0.2">
      <c r="A1312" s="883"/>
      <c r="B1312" s="748"/>
      <c r="C1312" s="868"/>
      <c r="D1312" s="718" t="s">
        <v>5534</v>
      </c>
      <c r="E1312" s="723"/>
      <c r="F1312" s="560" t="s">
        <v>5004</v>
      </c>
      <c r="G1312" s="689" t="s">
        <v>5005</v>
      </c>
      <c r="H1312" s="690">
        <v>151784.88</v>
      </c>
      <c r="I1312" s="709" t="s">
        <v>5437</v>
      </c>
      <c r="J1312"/>
      <c r="K1312"/>
      <c r="L1312" s="45"/>
      <c r="M1312" s="439"/>
      <c r="N1312" s="439"/>
    </row>
    <row r="1313" spans="1:14" ht="25.5" x14ac:dyDescent="0.2">
      <c r="A1313" s="883"/>
      <c r="B1313" s="748"/>
      <c r="C1313" s="868"/>
      <c r="D1313" s="718" t="s">
        <v>5535</v>
      </c>
      <c r="E1313" s="723"/>
      <c r="F1313" s="560" t="s">
        <v>5009</v>
      </c>
      <c r="G1313" s="689" t="s">
        <v>5010</v>
      </c>
      <c r="H1313" s="690">
        <v>160739.74</v>
      </c>
      <c r="I1313" s="709" t="s">
        <v>5437</v>
      </c>
      <c r="J1313"/>
      <c r="K1313"/>
      <c r="L1313" s="45"/>
      <c r="M1313" s="439"/>
      <c r="N1313" s="439"/>
    </row>
    <row r="1314" spans="1:14" ht="14.1" customHeight="1" x14ac:dyDescent="0.2">
      <c r="A1314" s="884"/>
      <c r="B1314" s="748"/>
      <c r="C1314" s="869"/>
      <c r="D1314" s="718" t="s">
        <v>5536</v>
      </c>
      <c r="E1314" s="723"/>
      <c r="F1314" s="560" t="s">
        <v>5014</v>
      </c>
      <c r="G1314" s="689" t="s">
        <v>5015</v>
      </c>
      <c r="H1314" s="690">
        <v>169694.6</v>
      </c>
      <c r="I1314" s="710" t="s">
        <v>5437</v>
      </c>
      <c r="J1314"/>
      <c r="K1314"/>
      <c r="L1314" s="45"/>
      <c r="M1314" s="439"/>
      <c r="N1314" s="439"/>
    </row>
    <row r="1315" spans="1:14" ht="14.25" x14ac:dyDescent="0.2">
      <c r="A1315" s="880" t="s">
        <v>6619</v>
      </c>
      <c r="B1315" s="747"/>
      <c r="C1315" s="863" t="s">
        <v>2280</v>
      </c>
      <c r="D1315" s="718"/>
      <c r="E1315" s="723"/>
      <c r="F1315" s="560"/>
      <c r="G1315" s="876" t="s">
        <v>5999</v>
      </c>
      <c r="H1315" s="877"/>
      <c r="I1315" s="709" t="s">
        <v>2280</v>
      </c>
      <c r="J1315"/>
      <c r="K1315"/>
      <c r="L1315" s="45"/>
      <c r="M1315" s="439"/>
      <c r="N1315" s="439"/>
    </row>
    <row r="1316" spans="1:14" ht="14.25" x14ac:dyDescent="0.2">
      <c r="A1316" s="881"/>
      <c r="B1316" s="748"/>
      <c r="C1316" s="864"/>
      <c r="D1316" s="718" t="s">
        <v>7620</v>
      </c>
      <c r="E1316" s="723" t="s">
        <v>2245</v>
      </c>
      <c r="F1316" s="560" t="s">
        <v>6740</v>
      </c>
      <c r="G1316" s="689" t="s">
        <v>2894</v>
      </c>
      <c r="H1316" s="690">
        <v>1658.03</v>
      </c>
      <c r="I1316" s="709" t="s">
        <v>2280</v>
      </c>
      <c r="J1316"/>
      <c r="K1316"/>
      <c r="L1316" s="45"/>
      <c r="M1316" s="439"/>
      <c r="N1316" s="439"/>
    </row>
    <row r="1317" spans="1:14" ht="14.25" x14ac:dyDescent="0.2">
      <c r="A1317" s="881"/>
      <c r="B1317" s="748"/>
      <c r="C1317" s="864"/>
      <c r="D1317" s="718" t="s">
        <v>6655</v>
      </c>
      <c r="E1317" s="723"/>
      <c r="F1317" s="560" t="s">
        <v>6741</v>
      </c>
      <c r="G1317" s="689" t="s">
        <v>2897</v>
      </c>
      <c r="H1317" s="690">
        <v>2368.61</v>
      </c>
      <c r="I1317" s="709" t="s">
        <v>2280</v>
      </c>
      <c r="J1317"/>
      <c r="K1317"/>
      <c r="L1317" s="45"/>
      <c r="M1317" s="439"/>
      <c r="N1317" s="439"/>
    </row>
    <row r="1318" spans="1:14" ht="14.25" x14ac:dyDescent="0.2">
      <c r="A1318" s="881"/>
      <c r="B1318" s="748"/>
      <c r="C1318" s="864"/>
      <c r="D1318" s="718" t="s">
        <v>6656</v>
      </c>
      <c r="E1318" s="723"/>
      <c r="F1318" s="560" t="s">
        <v>6742</v>
      </c>
      <c r="G1318" s="689" t="s">
        <v>2900</v>
      </c>
      <c r="H1318" s="690">
        <v>3079.19</v>
      </c>
      <c r="I1318" s="709" t="s">
        <v>2280</v>
      </c>
      <c r="J1318"/>
      <c r="K1318"/>
      <c r="L1318" s="45"/>
      <c r="M1318" s="439"/>
      <c r="N1318" s="439"/>
    </row>
    <row r="1319" spans="1:14" ht="14.25" x14ac:dyDescent="0.2">
      <c r="A1319" s="881"/>
      <c r="B1319" s="748"/>
      <c r="C1319" s="864"/>
      <c r="D1319" s="718" t="s">
        <v>6657</v>
      </c>
      <c r="E1319" s="723"/>
      <c r="F1319" s="560" t="s">
        <v>6743</v>
      </c>
      <c r="G1319" s="689" t="s">
        <v>2903</v>
      </c>
      <c r="H1319" s="690">
        <v>3789.78</v>
      </c>
      <c r="I1319" s="709" t="s">
        <v>2280</v>
      </c>
      <c r="J1319"/>
      <c r="K1319"/>
      <c r="L1319" s="45"/>
      <c r="M1319" s="439"/>
      <c r="N1319" s="439"/>
    </row>
    <row r="1320" spans="1:14" ht="14.25" x14ac:dyDescent="0.2">
      <c r="A1320" s="881"/>
      <c r="B1320" s="748"/>
      <c r="C1320" s="864"/>
      <c r="D1320" s="718" t="s">
        <v>6658</v>
      </c>
      <c r="E1320" s="723"/>
      <c r="F1320" s="560" t="s">
        <v>6744</v>
      </c>
      <c r="G1320" s="689" t="s">
        <v>2906</v>
      </c>
      <c r="H1320" s="690">
        <v>4500.3599999999997</v>
      </c>
      <c r="I1320" s="710" t="s">
        <v>2280</v>
      </c>
      <c r="J1320"/>
      <c r="K1320"/>
      <c r="L1320" s="45"/>
      <c r="M1320" s="439"/>
      <c r="N1320" s="439"/>
    </row>
    <row r="1321" spans="1:14" ht="14.25" x14ac:dyDescent="0.2">
      <c r="A1321" s="881"/>
      <c r="B1321" s="748"/>
      <c r="C1321" s="864"/>
      <c r="D1321" s="718" t="s">
        <v>6659</v>
      </c>
      <c r="E1321" s="723"/>
      <c r="F1321" s="560" t="s">
        <v>6745</v>
      </c>
      <c r="G1321" s="689" t="s">
        <v>2909</v>
      </c>
      <c r="H1321" s="690">
        <v>5204.3100000000004</v>
      </c>
      <c r="I1321" s="707" t="s">
        <v>2280</v>
      </c>
      <c r="J1321"/>
      <c r="K1321"/>
      <c r="L1321" s="45"/>
      <c r="M1321" s="439"/>
      <c r="N1321" s="439"/>
    </row>
    <row r="1322" spans="1:14" ht="14.25" x14ac:dyDescent="0.2">
      <c r="A1322" s="881"/>
      <c r="B1322" s="748"/>
      <c r="C1322" s="864"/>
      <c r="D1322" s="718" t="s">
        <v>6660</v>
      </c>
      <c r="E1322" s="723"/>
      <c r="F1322" s="560" t="s">
        <v>6746</v>
      </c>
      <c r="G1322" s="689" t="s">
        <v>2912</v>
      </c>
      <c r="H1322" s="690">
        <v>5921.53</v>
      </c>
      <c r="I1322" s="709" t="s">
        <v>2280</v>
      </c>
      <c r="J1322"/>
      <c r="K1322"/>
      <c r="L1322" s="45"/>
      <c r="M1322" s="439"/>
      <c r="N1322" s="439"/>
    </row>
    <row r="1323" spans="1:14" ht="14.25" x14ac:dyDescent="0.2">
      <c r="A1323" s="881"/>
      <c r="B1323" s="748"/>
      <c r="C1323" s="864"/>
      <c r="D1323" s="718" t="s">
        <v>6661</v>
      </c>
      <c r="E1323" s="723"/>
      <c r="F1323" s="560" t="s">
        <v>6747</v>
      </c>
      <c r="G1323" s="689" t="s">
        <v>2915</v>
      </c>
      <c r="H1323" s="690">
        <v>6559.39</v>
      </c>
      <c r="I1323" s="709" t="s">
        <v>2280</v>
      </c>
      <c r="J1323"/>
      <c r="K1323"/>
      <c r="L1323" s="45"/>
      <c r="M1323" s="439"/>
      <c r="N1323" s="439"/>
    </row>
    <row r="1324" spans="1:14" ht="14.25" x14ac:dyDescent="0.2">
      <c r="A1324" s="881"/>
      <c r="B1324" s="748"/>
      <c r="C1324" s="864"/>
      <c r="D1324" s="718" t="s">
        <v>6662</v>
      </c>
      <c r="E1324" s="723"/>
      <c r="F1324" s="560" t="s">
        <v>6748</v>
      </c>
      <c r="G1324" s="689" t="s">
        <v>4420</v>
      </c>
      <c r="H1324" s="690">
        <v>7579.55</v>
      </c>
      <c r="I1324" s="709" t="s">
        <v>2280</v>
      </c>
      <c r="J1324"/>
      <c r="K1324"/>
      <c r="L1324" s="45"/>
      <c r="M1324" s="439"/>
      <c r="N1324" s="439"/>
    </row>
    <row r="1325" spans="1:14" ht="14.25" x14ac:dyDescent="0.2">
      <c r="A1325" s="881"/>
      <c r="B1325" s="748"/>
      <c r="C1325" s="864"/>
      <c r="D1325" s="718" t="s">
        <v>6663</v>
      </c>
      <c r="E1325" s="723"/>
      <c r="F1325" s="560" t="s">
        <v>6749</v>
      </c>
      <c r="G1325" s="689" t="s">
        <v>2924</v>
      </c>
      <c r="H1325" s="690">
        <v>9000.7199999999993</v>
      </c>
      <c r="I1325" s="709" t="s">
        <v>2280</v>
      </c>
      <c r="J1325"/>
      <c r="K1325"/>
      <c r="L1325" s="45"/>
      <c r="M1325" s="439"/>
      <c r="N1325" s="439"/>
    </row>
    <row r="1326" spans="1:14" ht="14.25" x14ac:dyDescent="0.2">
      <c r="A1326" s="881"/>
      <c r="B1326" s="748"/>
      <c r="C1326" s="864"/>
      <c r="D1326" s="718" t="s">
        <v>6664</v>
      </c>
      <c r="E1326" s="723"/>
      <c r="F1326" s="560" t="s">
        <v>6750</v>
      </c>
      <c r="G1326" s="689" t="s">
        <v>2927</v>
      </c>
      <c r="H1326" s="690">
        <v>10421.879999999999</v>
      </c>
      <c r="I1326" s="709" t="s">
        <v>2280</v>
      </c>
      <c r="J1326"/>
      <c r="K1326"/>
      <c r="L1326" s="45"/>
      <c r="M1326" s="439"/>
      <c r="N1326" s="439"/>
    </row>
    <row r="1327" spans="1:14" ht="14.25" x14ac:dyDescent="0.2">
      <c r="A1327" s="881"/>
      <c r="B1327" s="748"/>
      <c r="C1327" s="864"/>
      <c r="D1327" s="718" t="s">
        <v>6665</v>
      </c>
      <c r="E1327" s="723"/>
      <c r="F1327" s="560" t="s">
        <v>6751</v>
      </c>
      <c r="G1327" s="689" t="s">
        <v>2930</v>
      </c>
      <c r="H1327" s="690">
        <v>11843.05</v>
      </c>
      <c r="I1327" s="709" t="s">
        <v>2280</v>
      </c>
      <c r="J1327"/>
      <c r="K1327"/>
      <c r="L1327" s="45"/>
      <c r="M1327" s="439"/>
      <c r="N1327" s="439"/>
    </row>
    <row r="1328" spans="1:14" ht="14.25" x14ac:dyDescent="0.2">
      <c r="A1328" s="881"/>
      <c r="B1328" s="748"/>
      <c r="C1328" s="864"/>
      <c r="D1328" s="718" t="s">
        <v>6666</v>
      </c>
      <c r="E1328" s="723"/>
      <c r="F1328" s="560" t="s">
        <v>6752</v>
      </c>
      <c r="G1328" s="689" t="s">
        <v>2933</v>
      </c>
      <c r="H1328" s="690">
        <v>13264.22</v>
      </c>
      <c r="I1328" s="709" t="s">
        <v>2280</v>
      </c>
      <c r="J1328"/>
      <c r="K1328"/>
      <c r="L1328" s="45"/>
      <c r="M1328" s="439"/>
      <c r="N1328" s="439"/>
    </row>
    <row r="1329" spans="1:14" ht="14.25" x14ac:dyDescent="0.2">
      <c r="A1329" s="881"/>
      <c r="B1329" s="748"/>
      <c r="C1329" s="864"/>
      <c r="D1329" s="718" t="s">
        <v>6667</v>
      </c>
      <c r="E1329" s="723"/>
      <c r="F1329" s="560" t="s">
        <v>6753</v>
      </c>
      <c r="G1329" s="689" t="s">
        <v>2936</v>
      </c>
      <c r="H1329" s="690">
        <v>14685.38</v>
      </c>
      <c r="I1329" s="709" t="s">
        <v>2280</v>
      </c>
      <c r="J1329"/>
      <c r="K1329"/>
      <c r="L1329" s="45"/>
      <c r="M1329" s="439"/>
      <c r="N1329" s="439"/>
    </row>
    <row r="1330" spans="1:14" ht="14.25" x14ac:dyDescent="0.2">
      <c r="A1330" s="881"/>
      <c r="B1330" s="748"/>
      <c r="C1330" s="864"/>
      <c r="D1330" s="718" t="s">
        <v>6668</v>
      </c>
      <c r="E1330" s="723"/>
      <c r="F1330" s="560" t="s">
        <v>6754</v>
      </c>
      <c r="G1330" s="689" t="s">
        <v>2939</v>
      </c>
      <c r="H1330" s="690">
        <v>16106.55</v>
      </c>
      <c r="I1330" s="709" t="s">
        <v>2280</v>
      </c>
      <c r="J1330"/>
      <c r="K1330"/>
      <c r="L1330" s="45"/>
      <c r="M1330" s="439"/>
      <c r="N1330" s="439"/>
    </row>
    <row r="1331" spans="1:14" ht="14.25" x14ac:dyDescent="0.2">
      <c r="A1331" s="881"/>
      <c r="B1331" s="748"/>
      <c r="C1331" s="864"/>
      <c r="D1331" s="718" t="s">
        <v>6669</v>
      </c>
      <c r="E1331" s="723"/>
      <c r="F1331" s="560" t="s">
        <v>6755</v>
      </c>
      <c r="G1331" s="689" t="s">
        <v>2942</v>
      </c>
      <c r="H1331" s="690">
        <v>17515.87</v>
      </c>
      <c r="I1331" s="709" t="s">
        <v>2280</v>
      </c>
      <c r="J1331"/>
      <c r="K1331"/>
      <c r="L1331" s="45"/>
      <c r="M1331" s="439"/>
      <c r="N1331" s="439"/>
    </row>
    <row r="1332" spans="1:14" ht="14.25" x14ac:dyDescent="0.2">
      <c r="A1332" s="881"/>
      <c r="B1332" s="748"/>
      <c r="C1332" s="864"/>
      <c r="D1332" s="718" t="s">
        <v>6670</v>
      </c>
      <c r="E1332" s="723"/>
      <c r="F1332" s="560" t="s">
        <v>6756</v>
      </c>
      <c r="G1332" s="689" t="s">
        <v>6337</v>
      </c>
      <c r="H1332" s="690">
        <v>19422.599999999999</v>
      </c>
      <c r="I1332" s="709" t="s">
        <v>2280</v>
      </c>
      <c r="J1332"/>
      <c r="K1332"/>
      <c r="L1332" s="45"/>
      <c r="M1332" s="439"/>
      <c r="N1332" s="439"/>
    </row>
    <row r="1333" spans="1:14" ht="14.25" x14ac:dyDescent="0.2">
      <c r="A1333" s="881"/>
      <c r="B1333" s="748"/>
      <c r="C1333" s="864"/>
      <c r="D1333" s="718" t="s">
        <v>6671</v>
      </c>
      <c r="E1333" s="723"/>
      <c r="F1333" s="560" t="s">
        <v>6757</v>
      </c>
      <c r="G1333" s="689" t="s">
        <v>6338</v>
      </c>
      <c r="H1333" s="690">
        <v>22264.93</v>
      </c>
      <c r="I1333" s="709" t="s">
        <v>2280</v>
      </c>
      <c r="J1333"/>
      <c r="K1333"/>
      <c r="L1333" s="45"/>
      <c r="M1333" s="439"/>
      <c r="N1333" s="439"/>
    </row>
    <row r="1334" spans="1:14" ht="14.25" x14ac:dyDescent="0.2">
      <c r="A1334" s="881"/>
      <c r="B1334" s="748"/>
      <c r="C1334" s="864"/>
      <c r="D1334" s="718" t="s">
        <v>6672</v>
      </c>
      <c r="E1334" s="723"/>
      <c r="F1334" s="560" t="s">
        <v>6758</v>
      </c>
      <c r="G1334" s="689" t="s">
        <v>6339</v>
      </c>
      <c r="H1334" s="690">
        <v>25107.27</v>
      </c>
      <c r="I1334" s="709" t="s">
        <v>2280</v>
      </c>
      <c r="J1334"/>
      <c r="K1334"/>
      <c r="L1334" s="45"/>
      <c r="M1334" s="439"/>
      <c r="N1334" s="439"/>
    </row>
    <row r="1335" spans="1:14" ht="14.25" x14ac:dyDescent="0.2">
      <c r="A1335" s="881"/>
      <c r="B1335" s="748"/>
      <c r="C1335" s="864"/>
      <c r="D1335" s="718" t="s">
        <v>6673</v>
      </c>
      <c r="E1335" s="723"/>
      <c r="F1335" s="560" t="s">
        <v>6759</v>
      </c>
      <c r="G1335" s="689" t="s">
        <v>6340</v>
      </c>
      <c r="H1335" s="690">
        <v>27949.599999999999</v>
      </c>
      <c r="I1335" s="709" t="s">
        <v>2280</v>
      </c>
      <c r="J1335"/>
      <c r="K1335"/>
      <c r="L1335" s="45"/>
      <c r="M1335" s="439"/>
      <c r="N1335" s="439"/>
    </row>
    <row r="1336" spans="1:14" ht="14.25" x14ac:dyDescent="0.2">
      <c r="A1336" s="881"/>
      <c r="B1336" s="748"/>
      <c r="C1336" s="864"/>
      <c r="D1336" s="718" t="s">
        <v>6674</v>
      </c>
      <c r="E1336" s="723"/>
      <c r="F1336" s="560" t="s">
        <v>6760</v>
      </c>
      <c r="G1336" s="689" t="s">
        <v>6341</v>
      </c>
      <c r="H1336" s="690">
        <v>30791.93</v>
      </c>
      <c r="I1336" s="709" t="s">
        <v>2280</v>
      </c>
      <c r="J1336"/>
      <c r="K1336"/>
      <c r="L1336" s="45"/>
      <c r="M1336" s="439"/>
      <c r="N1336" s="439"/>
    </row>
    <row r="1337" spans="1:14" ht="14.25" x14ac:dyDescent="0.2">
      <c r="A1337" s="881"/>
      <c r="B1337" s="748"/>
      <c r="C1337" s="864"/>
      <c r="D1337" s="718" t="s">
        <v>6675</v>
      </c>
      <c r="E1337" s="723"/>
      <c r="F1337" s="560" t="s">
        <v>6761</v>
      </c>
      <c r="G1337" s="689" t="s">
        <v>6762</v>
      </c>
      <c r="H1337" s="690">
        <v>34581.71</v>
      </c>
      <c r="I1337" s="709" t="s">
        <v>2280</v>
      </c>
      <c r="J1337"/>
      <c r="K1337"/>
      <c r="L1337" s="45"/>
      <c r="M1337" s="439"/>
      <c r="N1337" s="439"/>
    </row>
    <row r="1338" spans="1:14" ht="14.25" x14ac:dyDescent="0.2">
      <c r="A1338" s="881"/>
      <c r="B1338" s="748"/>
      <c r="C1338" s="864"/>
      <c r="D1338" s="718" t="s">
        <v>6676</v>
      </c>
      <c r="E1338" s="723"/>
      <c r="F1338" s="560" t="s">
        <v>6763</v>
      </c>
      <c r="G1338" s="689" t="s">
        <v>6764</v>
      </c>
      <c r="H1338" s="690">
        <v>40266.370000000003</v>
      </c>
      <c r="I1338" s="709" t="s">
        <v>2280</v>
      </c>
      <c r="J1338"/>
      <c r="K1338"/>
      <c r="L1338" s="45"/>
      <c r="M1338" s="439"/>
      <c r="N1338" s="439"/>
    </row>
    <row r="1339" spans="1:14" ht="14.25" x14ac:dyDescent="0.2">
      <c r="A1339" s="881"/>
      <c r="B1339" s="748"/>
      <c r="C1339" s="864"/>
      <c r="D1339" s="718" t="s">
        <v>6677</v>
      </c>
      <c r="E1339" s="723"/>
      <c r="F1339" s="560" t="s">
        <v>6765</v>
      </c>
      <c r="G1339" s="689" t="s">
        <v>6766</v>
      </c>
      <c r="H1339" s="690">
        <v>45951.03</v>
      </c>
      <c r="I1339" s="709" t="s">
        <v>2280</v>
      </c>
      <c r="J1339"/>
      <c r="K1339"/>
      <c r="L1339" s="45"/>
      <c r="M1339" s="439"/>
      <c r="N1339" s="439"/>
    </row>
    <row r="1340" spans="1:14" ht="14.25" x14ac:dyDescent="0.2">
      <c r="A1340" s="881"/>
      <c r="B1340" s="748"/>
      <c r="C1340" s="864"/>
      <c r="D1340" s="718" t="s">
        <v>6678</v>
      </c>
      <c r="E1340" s="723"/>
      <c r="F1340" s="560" t="s">
        <v>6767</v>
      </c>
      <c r="G1340" s="689" t="s">
        <v>6768</v>
      </c>
      <c r="H1340" s="690">
        <v>53530.59</v>
      </c>
      <c r="I1340" s="709" t="s">
        <v>2280</v>
      </c>
      <c r="J1340"/>
      <c r="K1340"/>
      <c r="L1340" s="45"/>
      <c r="M1340" s="439"/>
      <c r="N1340" s="439"/>
    </row>
    <row r="1341" spans="1:14" ht="14.25" x14ac:dyDescent="0.2">
      <c r="A1341" s="881"/>
      <c r="B1341" s="748"/>
      <c r="C1341" s="864"/>
      <c r="D1341" s="718" t="s">
        <v>6679</v>
      </c>
      <c r="E1341" s="723"/>
      <c r="F1341" s="560" t="s">
        <v>6769</v>
      </c>
      <c r="G1341" s="689" t="s">
        <v>6770</v>
      </c>
      <c r="H1341" s="690">
        <v>64899.91</v>
      </c>
      <c r="I1341" s="709" t="s">
        <v>2280</v>
      </c>
      <c r="J1341"/>
      <c r="K1341"/>
      <c r="L1341" s="45"/>
      <c r="M1341" s="439"/>
      <c r="N1341" s="439"/>
    </row>
    <row r="1342" spans="1:14" ht="14.25" x14ac:dyDescent="0.2">
      <c r="A1342" s="881"/>
      <c r="B1342" s="748"/>
      <c r="C1342" s="864"/>
      <c r="D1342" s="718" t="s">
        <v>6680</v>
      </c>
      <c r="E1342" s="723"/>
      <c r="F1342" s="560" t="s">
        <v>6771</v>
      </c>
      <c r="G1342" s="689" t="s">
        <v>6772</v>
      </c>
      <c r="H1342" s="690">
        <v>76269.240000000005</v>
      </c>
      <c r="I1342" s="709" t="s">
        <v>2280</v>
      </c>
      <c r="J1342"/>
      <c r="K1342"/>
      <c r="L1342" s="45"/>
      <c r="M1342" s="439"/>
      <c r="N1342" s="439"/>
    </row>
    <row r="1343" spans="1:14" ht="14.25" x14ac:dyDescent="0.2">
      <c r="A1343" s="881"/>
      <c r="B1343" s="748"/>
      <c r="C1343" s="864"/>
      <c r="D1343" s="718" t="s">
        <v>6681</v>
      </c>
      <c r="E1343" s="723"/>
      <c r="F1343" s="560" t="s">
        <v>6773</v>
      </c>
      <c r="G1343" s="689" t="s">
        <v>6774</v>
      </c>
      <c r="H1343" s="690">
        <v>87638.57</v>
      </c>
      <c r="I1343" s="709" t="s">
        <v>2280</v>
      </c>
      <c r="J1343"/>
      <c r="K1343"/>
      <c r="L1343" s="45"/>
      <c r="M1343" s="439"/>
      <c r="N1343" s="439"/>
    </row>
    <row r="1344" spans="1:14" ht="14.25" x14ac:dyDescent="0.2">
      <c r="A1344" s="881"/>
      <c r="B1344" s="748"/>
      <c r="C1344" s="864"/>
      <c r="D1344" s="718" t="s">
        <v>6682</v>
      </c>
      <c r="E1344" s="723"/>
      <c r="F1344" s="560" t="s">
        <v>6775</v>
      </c>
      <c r="G1344" s="689" t="s">
        <v>6776</v>
      </c>
      <c r="H1344" s="690">
        <v>99007.9</v>
      </c>
      <c r="I1344" s="709" t="s">
        <v>2280</v>
      </c>
      <c r="J1344"/>
      <c r="K1344"/>
      <c r="L1344" s="45"/>
      <c r="M1344" s="439"/>
      <c r="N1344" s="439"/>
    </row>
    <row r="1345" spans="1:14" ht="14.25" x14ac:dyDescent="0.2">
      <c r="A1345" s="881"/>
      <c r="B1345" s="748"/>
      <c r="C1345" s="864"/>
      <c r="D1345" s="718" t="s">
        <v>6683</v>
      </c>
      <c r="E1345" s="723"/>
      <c r="F1345" s="560" t="s">
        <v>6777</v>
      </c>
      <c r="G1345" s="689" t="s">
        <v>6778</v>
      </c>
      <c r="H1345" s="690">
        <v>110377.23</v>
      </c>
      <c r="I1345" s="710" t="s">
        <v>2280</v>
      </c>
      <c r="J1345"/>
      <c r="K1345"/>
      <c r="L1345" s="45"/>
      <c r="M1345" s="439"/>
      <c r="N1345" s="439"/>
    </row>
    <row r="1346" spans="1:14" ht="25.5" x14ac:dyDescent="0.2">
      <c r="A1346" s="880" t="s">
        <v>7009</v>
      </c>
      <c r="B1346" s="747"/>
      <c r="C1346" s="863" t="s">
        <v>7010</v>
      </c>
      <c r="D1346" s="873"/>
      <c r="E1346" s="720"/>
      <c r="F1346" s="560" t="s">
        <v>4310</v>
      </c>
      <c r="G1346" s="689" t="s">
        <v>4311</v>
      </c>
      <c r="H1346" s="885" t="s">
        <v>2300</v>
      </c>
      <c r="I1346" s="709" t="s">
        <v>7010</v>
      </c>
      <c r="J1346"/>
      <c r="K1346"/>
      <c r="L1346" s="45"/>
      <c r="M1346" s="439"/>
      <c r="N1346" s="439"/>
    </row>
    <row r="1347" spans="1:14" ht="25.5" x14ac:dyDescent="0.2">
      <c r="A1347" s="881"/>
      <c r="B1347" s="748"/>
      <c r="C1347" s="864"/>
      <c r="D1347" s="874"/>
      <c r="E1347" s="721"/>
      <c r="F1347" s="560" t="s">
        <v>4312</v>
      </c>
      <c r="G1347" s="689" t="s">
        <v>4313</v>
      </c>
      <c r="H1347" s="886"/>
      <c r="I1347" s="709" t="s">
        <v>7010</v>
      </c>
      <c r="J1347"/>
      <c r="K1347"/>
      <c r="L1347" s="45"/>
      <c r="M1347" s="439"/>
      <c r="N1347" s="439"/>
    </row>
    <row r="1348" spans="1:14" ht="38.25" x14ac:dyDescent="0.2">
      <c r="A1348" s="881"/>
      <c r="B1348" s="748"/>
      <c r="C1348" s="864"/>
      <c r="D1348" s="875"/>
      <c r="E1348" s="722"/>
      <c r="F1348" s="560" t="s">
        <v>4314</v>
      </c>
      <c r="G1348" s="689" t="s">
        <v>4315</v>
      </c>
      <c r="H1348" s="886"/>
      <c r="I1348" s="711" t="s">
        <v>7010</v>
      </c>
      <c r="J1348"/>
      <c r="K1348"/>
      <c r="L1348" s="45"/>
      <c r="M1348" s="439"/>
      <c r="N1348" s="439"/>
    </row>
    <row r="1349" spans="1:14" ht="25.5" x14ac:dyDescent="0.2">
      <c r="A1349" s="692" t="s">
        <v>12069</v>
      </c>
      <c r="B1349" s="749"/>
      <c r="C1349" s="559" t="s">
        <v>7011</v>
      </c>
      <c r="D1349" s="718"/>
      <c r="E1349" s="723"/>
      <c r="F1349" s="560" t="s">
        <v>4316</v>
      </c>
      <c r="G1349" s="689" t="s">
        <v>4317</v>
      </c>
      <c r="H1349" s="691" t="s">
        <v>2300</v>
      </c>
      <c r="I1349" s="715" t="s">
        <v>7011</v>
      </c>
      <c r="J1349"/>
      <c r="K1349"/>
      <c r="L1349" s="45"/>
      <c r="M1349" s="439"/>
      <c r="N1349" s="439"/>
    </row>
    <row r="1350" spans="1:14" x14ac:dyDescent="0.2">
      <c r="A1350" s="518"/>
      <c r="B1350" s="519"/>
      <c r="C1350" s="519"/>
      <c r="D1350" s="444"/>
      <c r="E1350" s="645"/>
      <c r="F1350" s="646"/>
      <c r="G1350"/>
      <c r="H1350"/>
      <c r="I1350" s="754"/>
      <c r="J1350"/>
      <c r="K1350"/>
      <c r="L1350" s="45"/>
      <c r="M1350" s="439"/>
      <c r="N1350" s="439"/>
    </row>
    <row r="1351" spans="1:14" x14ac:dyDescent="0.2">
      <c r="A1351" s="443" t="s">
        <v>279</v>
      </c>
      <c r="B1351" s="647"/>
      <c r="C1351" s="520"/>
      <c r="D1351" s="647"/>
      <c r="E1351" s="647"/>
      <c r="F1351" s="522"/>
      <c r="G1351"/>
      <c r="H1351"/>
      <c r="I1351" s="507"/>
      <c r="J1351"/>
      <c r="K1351"/>
      <c r="L1351" s="45"/>
      <c r="M1351" s="439"/>
      <c r="N1351" s="439"/>
    </row>
    <row r="1352" spans="1:14" ht="13.5" customHeight="1" x14ac:dyDescent="0.2">
      <c r="A1352" s="444"/>
      <c r="B1352" s="648"/>
      <c r="C1352" s="649"/>
      <c r="D1352" s="649"/>
      <c r="E1352" s="650"/>
      <c r="F1352" s="651"/>
      <c r="G1352"/>
      <c r="H1352"/>
      <c r="I1352" s="507"/>
      <c r="J1352"/>
      <c r="K1352"/>
      <c r="L1352" s="45"/>
      <c r="M1352" s="439"/>
      <c r="N1352" s="439"/>
    </row>
    <row r="1353" spans="1:14" ht="13.7" customHeight="1" x14ac:dyDescent="0.2">
      <c r="A1353" s="445" t="s">
        <v>5199</v>
      </c>
      <c r="B1353" s="624" t="s">
        <v>5200</v>
      </c>
      <c r="C1353" s="444"/>
      <c r="D1353" s="444"/>
      <c r="E1353" s="444"/>
      <c r="F1353" s="522"/>
      <c r="G1353"/>
      <c r="H1353"/>
      <c r="I1353" s="507"/>
      <c r="J1353"/>
      <c r="K1353"/>
      <c r="L1353" s="45"/>
      <c r="M1353" s="439"/>
      <c r="N1353" s="439"/>
    </row>
    <row r="1354" spans="1:14" ht="49.7" customHeight="1" x14ac:dyDescent="0.2">
      <c r="A1354" s="445" t="s">
        <v>88</v>
      </c>
      <c r="B1354" s="862" t="s">
        <v>2103</v>
      </c>
      <c r="C1354" s="862"/>
      <c r="D1354" s="862"/>
      <c r="E1354" s="862"/>
      <c r="F1354" s="862"/>
      <c r="G1354"/>
      <c r="H1354"/>
      <c r="I1354" s="507"/>
      <c r="J1354"/>
      <c r="K1354"/>
      <c r="L1354" s="45"/>
      <c r="M1354" s="439"/>
      <c r="N1354" s="439"/>
    </row>
    <row r="1355" spans="1:14" ht="12.75" customHeight="1" x14ac:dyDescent="0.2">
      <c r="A1355" s="445" t="s">
        <v>91</v>
      </c>
      <c r="B1355" s="624" t="s">
        <v>5201</v>
      </c>
      <c r="C1355" s="444"/>
      <c r="D1355" s="444"/>
      <c r="E1355" s="444"/>
      <c r="F1355" s="522"/>
      <c r="G1355"/>
      <c r="H1355"/>
      <c r="I1355" s="507"/>
      <c r="J1355"/>
      <c r="K1355"/>
      <c r="L1355" s="45"/>
      <c r="M1355" s="439"/>
      <c r="N1355" s="439"/>
    </row>
    <row r="1356" spans="1:14" ht="14.25" x14ac:dyDescent="0.2">
      <c r="A1356" s="445" t="s">
        <v>1966</v>
      </c>
      <c r="B1356" s="624" t="s">
        <v>5202</v>
      </c>
      <c r="C1356" s="444"/>
      <c r="D1356" s="444"/>
      <c r="E1356" s="444"/>
      <c r="F1356" s="522"/>
      <c r="G1356"/>
      <c r="H1356"/>
      <c r="I1356" s="507"/>
      <c r="J1356"/>
      <c r="K1356"/>
      <c r="L1356" s="45"/>
      <c r="M1356" s="439"/>
      <c r="N1356" s="439"/>
    </row>
    <row r="1357" spans="1:14" ht="14.25" x14ac:dyDescent="0.2">
      <c r="A1357" s="445" t="s">
        <v>2018</v>
      </c>
      <c r="B1357" s="624" t="s">
        <v>5203</v>
      </c>
      <c r="C1357" s="444"/>
      <c r="D1357" s="444"/>
      <c r="E1357" s="444"/>
      <c r="F1357" s="522"/>
      <c r="G1357"/>
      <c r="H1357"/>
      <c r="I1357" s="507"/>
      <c r="J1357"/>
      <c r="K1357"/>
      <c r="L1357" s="45"/>
      <c r="M1357" s="439"/>
      <c r="N1357" s="439"/>
    </row>
    <row r="1358" spans="1:14" ht="14.25" x14ac:dyDescent="0.2">
      <c r="A1358" s="445" t="s">
        <v>2292</v>
      </c>
      <c r="B1358" s="624" t="s">
        <v>5204</v>
      </c>
      <c r="C1358" s="444"/>
      <c r="D1358" s="444"/>
      <c r="E1358" s="444"/>
      <c r="F1358" s="522"/>
      <c r="G1358"/>
      <c r="H1358"/>
      <c r="I1358" s="507"/>
      <c r="J1358"/>
      <c r="K1358"/>
      <c r="L1358" s="45"/>
      <c r="M1358" s="439"/>
      <c r="N1358" s="439"/>
    </row>
    <row r="1359" spans="1:14" ht="15.4" customHeight="1" x14ac:dyDescent="0.2">
      <c r="A1359" s="445" t="s">
        <v>2245</v>
      </c>
      <c r="B1359" s="624" t="s">
        <v>5205</v>
      </c>
      <c r="C1359" s="444"/>
      <c r="D1359" s="444"/>
      <c r="E1359" s="444"/>
      <c r="F1359" s="522"/>
      <c r="G1359"/>
      <c r="H1359"/>
      <c r="I1359" s="507"/>
      <c r="J1359"/>
      <c r="K1359"/>
      <c r="L1359" s="45"/>
      <c r="M1359" s="439"/>
      <c r="N1359" s="439"/>
    </row>
    <row r="1360" spans="1:14" ht="50.65" customHeight="1" x14ac:dyDescent="0.2">
      <c r="A1360" s="445" t="s">
        <v>2294</v>
      </c>
      <c r="B1360" s="862" t="s">
        <v>7078</v>
      </c>
      <c r="C1360" s="862"/>
      <c r="D1360" s="862"/>
      <c r="E1360" s="862"/>
      <c r="F1360" s="862"/>
      <c r="G1360"/>
      <c r="H1360"/>
      <c r="I1360" s="507"/>
      <c r="J1360"/>
      <c r="K1360"/>
      <c r="L1360" s="45"/>
      <c r="M1360" s="439"/>
      <c r="N1360" s="439"/>
    </row>
    <row r="1361" spans="1:14" ht="48.95" customHeight="1" x14ac:dyDescent="0.2">
      <c r="A1361" s="445" t="s">
        <v>2267</v>
      </c>
      <c r="B1361" s="862" t="s">
        <v>7291</v>
      </c>
      <c r="C1361" s="862"/>
      <c r="D1361" s="862"/>
      <c r="E1361" s="862"/>
      <c r="F1361" s="862"/>
      <c r="G1361"/>
      <c r="H1361"/>
      <c r="I1361" s="507"/>
      <c r="J1361"/>
      <c r="K1361"/>
      <c r="L1361" s="45"/>
      <c r="M1361" s="439"/>
      <c r="N1361" s="439"/>
    </row>
    <row r="1362" spans="1:14" ht="38.65" customHeight="1" x14ac:dyDescent="0.2">
      <c r="A1362" s="445" t="s">
        <v>2269</v>
      </c>
      <c r="B1362" s="862" t="s">
        <v>7292</v>
      </c>
      <c r="C1362" s="862"/>
      <c r="D1362" s="862"/>
      <c r="E1362" s="862"/>
      <c r="F1362" s="862"/>
      <c r="G1362"/>
      <c r="H1362"/>
      <c r="I1362" s="507"/>
      <c r="J1362"/>
      <c r="K1362"/>
      <c r="L1362" s="45"/>
      <c r="M1362" s="439"/>
      <c r="N1362" s="439"/>
    </row>
    <row r="1363" spans="1:14" ht="36.4" customHeight="1" x14ac:dyDescent="0.2">
      <c r="A1363" s="445" t="s">
        <v>2271</v>
      </c>
      <c r="B1363" s="862" t="s">
        <v>7293</v>
      </c>
      <c r="C1363" s="862"/>
      <c r="D1363" s="862"/>
      <c r="E1363" s="862"/>
      <c r="F1363" s="862"/>
      <c r="G1363"/>
      <c r="H1363"/>
      <c r="I1363" s="507"/>
      <c r="J1363"/>
      <c r="K1363"/>
      <c r="L1363" s="45"/>
      <c r="M1363" s="439"/>
      <c r="N1363" s="439"/>
    </row>
    <row r="1364" spans="1:14" x14ac:dyDescent="0.2">
      <c r="A1364"/>
      <c r="B1364"/>
      <c r="C1364"/>
      <c r="D1364"/>
      <c r="E1364"/>
      <c r="F1364"/>
      <c r="G1364"/>
      <c r="H1364"/>
      <c r="I1364" s="507"/>
      <c r="J1364"/>
      <c r="K1364"/>
      <c r="L1364" s="45"/>
      <c r="M1364" s="439"/>
      <c r="N1364" s="439"/>
    </row>
    <row r="1365" spans="1:14" x14ac:dyDescent="0.2">
      <c r="A1365"/>
      <c r="B1365"/>
      <c r="C1365"/>
      <c r="D1365"/>
      <c r="E1365"/>
      <c r="F1365"/>
      <c r="G1365"/>
      <c r="H1365"/>
      <c r="I1365" s="507"/>
      <c r="J1365"/>
      <c r="K1365"/>
      <c r="L1365" s="45"/>
      <c r="M1365" s="439"/>
      <c r="N1365" s="439"/>
    </row>
    <row r="1366" spans="1:14" x14ac:dyDescent="0.2">
      <c r="A1366"/>
      <c r="B1366"/>
      <c r="C1366"/>
      <c r="D1366"/>
      <c r="E1366"/>
      <c r="F1366"/>
      <c r="G1366"/>
      <c r="H1366"/>
      <c r="I1366" s="507"/>
      <c r="J1366"/>
      <c r="K1366"/>
      <c r="L1366" s="45"/>
      <c r="M1366" s="439"/>
      <c r="N1366" s="439"/>
    </row>
  </sheetData>
  <sheetProtection selectLockedCells="1" selectUnlockedCells="1"/>
  <mergeCells count="397">
    <mergeCell ref="G1268:H1268"/>
    <mergeCell ref="G1315:H1315"/>
    <mergeCell ref="H1346:H1348"/>
    <mergeCell ref="F6:F7"/>
    <mergeCell ref="G6:G7"/>
    <mergeCell ref="H1124:H1125"/>
    <mergeCell ref="H1126:H1127"/>
    <mergeCell ref="H1128:H1129"/>
    <mergeCell ref="G1131:H1131"/>
    <mergeCell ref="G1163:H1163"/>
    <mergeCell ref="G1181:H1181"/>
    <mergeCell ref="G1214:H1214"/>
    <mergeCell ref="G1218:H1218"/>
    <mergeCell ref="G1222:H1222"/>
    <mergeCell ref="G876:H876"/>
    <mergeCell ref="H889:H890"/>
    <mergeCell ref="H891:H892"/>
    <mergeCell ref="H893:H894"/>
    <mergeCell ref="H895:H896"/>
    <mergeCell ref="H897:H901"/>
    <mergeCell ref="H902:H903"/>
    <mergeCell ref="G904:H904"/>
    <mergeCell ref="H924:H925"/>
    <mergeCell ref="H848:H850"/>
    <mergeCell ref="H854:H856"/>
    <mergeCell ref="H857:H859"/>
    <mergeCell ref="H860:H862"/>
    <mergeCell ref="H863:H865"/>
    <mergeCell ref="H866:H868"/>
    <mergeCell ref="H869:H871"/>
    <mergeCell ref="H872:H874"/>
    <mergeCell ref="H828:H829"/>
    <mergeCell ref="H830:H831"/>
    <mergeCell ref="H832:H833"/>
    <mergeCell ref="H834:H835"/>
    <mergeCell ref="H836:H837"/>
    <mergeCell ref="G838:H838"/>
    <mergeCell ref="H839:H841"/>
    <mergeCell ref="H842:H844"/>
    <mergeCell ref="H845:H847"/>
    <mergeCell ref="H795:H797"/>
    <mergeCell ref="H798:H800"/>
    <mergeCell ref="H801:H803"/>
    <mergeCell ref="H804:H806"/>
    <mergeCell ref="H807:H809"/>
    <mergeCell ref="H810:H812"/>
    <mergeCell ref="G813:H813"/>
    <mergeCell ref="H814:H815"/>
    <mergeCell ref="H851:H853"/>
    <mergeCell ref="H816:H817"/>
    <mergeCell ref="H818:H819"/>
    <mergeCell ref="H820:H821"/>
    <mergeCell ref="H822:H823"/>
    <mergeCell ref="H824:H825"/>
    <mergeCell ref="H826:H827"/>
    <mergeCell ref="G719:H719"/>
    <mergeCell ref="G746:H746"/>
    <mergeCell ref="G776:H776"/>
    <mergeCell ref="H777:H779"/>
    <mergeCell ref="H780:H782"/>
    <mergeCell ref="H783:H785"/>
    <mergeCell ref="H786:H788"/>
    <mergeCell ref="H789:H791"/>
    <mergeCell ref="H792:H794"/>
    <mergeCell ref="H510:H513"/>
    <mergeCell ref="H514:H517"/>
    <mergeCell ref="H518:H521"/>
    <mergeCell ref="H522:H527"/>
    <mergeCell ref="H557:H580"/>
    <mergeCell ref="G610:H610"/>
    <mergeCell ref="G635:H635"/>
    <mergeCell ref="G666:H666"/>
    <mergeCell ref="G696:H696"/>
    <mergeCell ref="H119:H122"/>
    <mergeCell ref="H123:H126"/>
    <mergeCell ref="H127:H130"/>
    <mergeCell ref="H131:H134"/>
    <mergeCell ref="H135:H138"/>
    <mergeCell ref="H139:H142"/>
    <mergeCell ref="H143:H146"/>
    <mergeCell ref="H147:H150"/>
    <mergeCell ref="H151:H154"/>
    <mergeCell ref="C490:C499"/>
    <mergeCell ref="C500:C521"/>
    <mergeCell ref="C522:C556"/>
    <mergeCell ref="D500:D501"/>
    <mergeCell ref="D502:D505"/>
    <mergeCell ref="H506:H509"/>
    <mergeCell ref="H23:H26"/>
    <mergeCell ref="G27:H27"/>
    <mergeCell ref="G33:H33"/>
    <mergeCell ref="G40:H40"/>
    <mergeCell ref="G47:H47"/>
    <mergeCell ref="G70:H70"/>
    <mergeCell ref="H71:H74"/>
    <mergeCell ref="H75:H78"/>
    <mergeCell ref="H79:H82"/>
    <mergeCell ref="H83:H86"/>
    <mergeCell ref="H87:H90"/>
    <mergeCell ref="H91:H94"/>
    <mergeCell ref="H95:H98"/>
    <mergeCell ref="H99:H102"/>
    <mergeCell ref="H103:H106"/>
    <mergeCell ref="H107:H110"/>
    <mergeCell ref="H111:H114"/>
    <mergeCell ref="H115:H118"/>
    <mergeCell ref="H314:H317"/>
    <mergeCell ref="G318:H318"/>
    <mergeCell ref="G326:H326"/>
    <mergeCell ref="G351:H351"/>
    <mergeCell ref="G366:H366"/>
    <mergeCell ref="G379:H379"/>
    <mergeCell ref="G410:H410"/>
    <mergeCell ref="G431:H431"/>
    <mergeCell ref="C473:C489"/>
    <mergeCell ref="D314:D317"/>
    <mergeCell ref="C318:C325"/>
    <mergeCell ref="C326:C350"/>
    <mergeCell ref="C351:C365"/>
    <mergeCell ref="C379:C409"/>
    <mergeCell ref="C410:C430"/>
    <mergeCell ref="C431:C435"/>
    <mergeCell ref="C436:C464"/>
    <mergeCell ref="C465:C468"/>
    <mergeCell ref="D506:D509"/>
    <mergeCell ref="D510:D513"/>
    <mergeCell ref="D514:D517"/>
    <mergeCell ref="D518:D521"/>
    <mergeCell ref="D522:D527"/>
    <mergeCell ref="C813:C837"/>
    <mergeCell ref="D826:D827"/>
    <mergeCell ref="D828:D829"/>
    <mergeCell ref="D830:D831"/>
    <mergeCell ref="D832:D833"/>
    <mergeCell ref="D814:D815"/>
    <mergeCell ref="D816:D817"/>
    <mergeCell ref="D818:D819"/>
    <mergeCell ref="D820:D821"/>
    <mergeCell ref="D822:D823"/>
    <mergeCell ref="D824:D825"/>
    <mergeCell ref="C557:C609"/>
    <mergeCell ref="D557:D580"/>
    <mergeCell ref="C610:C634"/>
    <mergeCell ref="A314:A317"/>
    <mergeCell ref="A318:A325"/>
    <mergeCell ref="C227:C247"/>
    <mergeCell ref="C274:C304"/>
    <mergeCell ref="C305:C306"/>
    <mergeCell ref="A895:A896"/>
    <mergeCell ref="A897:A903"/>
    <mergeCell ref="C876:C888"/>
    <mergeCell ref="C889:C894"/>
    <mergeCell ref="A326:A350"/>
    <mergeCell ref="A838:A874"/>
    <mergeCell ref="A876:A888"/>
    <mergeCell ref="A889:A894"/>
    <mergeCell ref="A490:A499"/>
    <mergeCell ref="A500:A521"/>
    <mergeCell ref="A522:A556"/>
    <mergeCell ref="C366:C378"/>
    <mergeCell ref="C314:C317"/>
    <mergeCell ref="C469:C472"/>
    <mergeCell ref="C635:C665"/>
    <mergeCell ref="C666:C695"/>
    <mergeCell ref="C696:C718"/>
    <mergeCell ref="C719:C745"/>
    <mergeCell ref="C746:C775"/>
    <mergeCell ref="G180:H180"/>
    <mergeCell ref="D175:D178"/>
    <mergeCell ref="C248:C273"/>
    <mergeCell ref="A227:A247"/>
    <mergeCell ref="A248:A273"/>
    <mergeCell ref="A274:A304"/>
    <mergeCell ref="A305:A306"/>
    <mergeCell ref="A307:A309"/>
    <mergeCell ref="A310:A312"/>
    <mergeCell ref="D305:D306"/>
    <mergeCell ref="C307:C309"/>
    <mergeCell ref="D307:D309"/>
    <mergeCell ref="C310:C312"/>
    <mergeCell ref="G186:H186"/>
    <mergeCell ref="G204:H204"/>
    <mergeCell ref="G227:H227"/>
    <mergeCell ref="G248:H248"/>
    <mergeCell ref="G274:H274"/>
    <mergeCell ref="H305:H306"/>
    <mergeCell ref="H307:H309"/>
    <mergeCell ref="D147:D150"/>
    <mergeCell ref="D135:D138"/>
    <mergeCell ref="D139:D142"/>
    <mergeCell ref="H155:H158"/>
    <mergeCell ref="H159:H162"/>
    <mergeCell ref="H163:H166"/>
    <mergeCell ref="H167:H170"/>
    <mergeCell ref="H171:H174"/>
    <mergeCell ref="H175:H178"/>
    <mergeCell ref="D17:D20"/>
    <mergeCell ref="G436:H436"/>
    <mergeCell ref="G465:H465"/>
    <mergeCell ref="G469:H469"/>
    <mergeCell ref="G473:H473"/>
    <mergeCell ref="G490:H490"/>
    <mergeCell ref="H500:H501"/>
    <mergeCell ref="H502:H505"/>
    <mergeCell ref="D71:D74"/>
    <mergeCell ref="D75:D78"/>
    <mergeCell ref="D99:D102"/>
    <mergeCell ref="D79:D82"/>
    <mergeCell ref="D83:D86"/>
    <mergeCell ref="D87:D90"/>
    <mergeCell ref="D91:D94"/>
    <mergeCell ref="D115:D118"/>
    <mergeCell ref="D119:D122"/>
    <mergeCell ref="D151:D154"/>
    <mergeCell ref="D155:D158"/>
    <mergeCell ref="D159:D162"/>
    <mergeCell ref="D163:D166"/>
    <mergeCell ref="D167:D170"/>
    <mergeCell ref="D171:D174"/>
    <mergeCell ref="D143:D146"/>
    <mergeCell ref="H6:H7"/>
    <mergeCell ref="I6:I7"/>
    <mergeCell ref="H9:H12"/>
    <mergeCell ref="H13:H16"/>
    <mergeCell ref="H17:H20"/>
    <mergeCell ref="D23:D26"/>
    <mergeCell ref="A47:A69"/>
    <mergeCell ref="C47:C69"/>
    <mergeCell ref="A23:A26"/>
    <mergeCell ref="C23:C26"/>
    <mergeCell ref="A27:A32"/>
    <mergeCell ref="A33:A39"/>
    <mergeCell ref="C33:C39"/>
    <mergeCell ref="A40:A46"/>
    <mergeCell ref="C40:C46"/>
    <mergeCell ref="C27:C32"/>
    <mergeCell ref="A9:A12"/>
    <mergeCell ref="C9:C12"/>
    <mergeCell ref="A13:A16"/>
    <mergeCell ref="C13:C16"/>
    <mergeCell ref="A17:A20"/>
    <mergeCell ref="C17:C20"/>
    <mergeCell ref="D9:D12"/>
    <mergeCell ref="D13:D16"/>
    <mergeCell ref="A3:H3"/>
    <mergeCell ref="A4:H4"/>
    <mergeCell ref="H21:H22"/>
    <mergeCell ref="D123:D126"/>
    <mergeCell ref="D127:D130"/>
    <mergeCell ref="A180:A185"/>
    <mergeCell ref="A186:A203"/>
    <mergeCell ref="A204:A226"/>
    <mergeCell ref="C180:C185"/>
    <mergeCell ref="C186:C203"/>
    <mergeCell ref="C204:C226"/>
    <mergeCell ref="D131:D134"/>
    <mergeCell ref="A70:A178"/>
    <mergeCell ref="C70:C178"/>
    <mergeCell ref="D95:D98"/>
    <mergeCell ref="D103:D106"/>
    <mergeCell ref="D107:D110"/>
    <mergeCell ref="D111:D114"/>
    <mergeCell ref="A6:A7"/>
    <mergeCell ref="C6:C7"/>
    <mergeCell ref="D6:D7"/>
    <mergeCell ref="A21:A22"/>
    <mergeCell ref="C21:C22"/>
    <mergeCell ref="D21:D22"/>
    <mergeCell ref="B1361:F1361"/>
    <mergeCell ref="B1362:F1362"/>
    <mergeCell ref="B1360:F1360"/>
    <mergeCell ref="D1124:D1125"/>
    <mergeCell ref="A904:A923"/>
    <mergeCell ref="A924:A929"/>
    <mergeCell ref="A930:A943"/>
    <mergeCell ref="A944:A946"/>
    <mergeCell ref="A947:A952"/>
    <mergeCell ref="A953:A955"/>
    <mergeCell ref="A956:A961"/>
    <mergeCell ref="A962:A984"/>
    <mergeCell ref="A1108:A1121"/>
    <mergeCell ref="A1122:A1129"/>
    <mergeCell ref="A1131:A1162"/>
    <mergeCell ref="A1163:A1180"/>
    <mergeCell ref="A1181:A1210"/>
    <mergeCell ref="A1214:A1217"/>
    <mergeCell ref="A1218:A1221"/>
    <mergeCell ref="A1222:A1267"/>
    <mergeCell ref="A1268:A1314"/>
    <mergeCell ref="A1315:A1345"/>
    <mergeCell ref="A1346:A1348"/>
    <mergeCell ref="C944:C946"/>
    <mergeCell ref="H930:H939"/>
    <mergeCell ref="H944:H946"/>
    <mergeCell ref="H947:H952"/>
    <mergeCell ref="H953:H955"/>
    <mergeCell ref="H956:H961"/>
    <mergeCell ref="G962:H962"/>
    <mergeCell ref="G985:H985"/>
    <mergeCell ref="G1013:H1013"/>
    <mergeCell ref="G1060:H1060"/>
    <mergeCell ref="G1108:H1108"/>
    <mergeCell ref="H1122:H1123"/>
    <mergeCell ref="A351:A365"/>
    <mergeCell ref="A366:A378"/>
    <mergeCell ref="A379:A409"/>
    <mergeCell ref="A410:A430"/>
    <mergeCell ref="A431:A435"/>
    <mergeCell ref="A436:A464"/>
    <mergeCell ref="A465:A468"/>
    <mergeCell ref="A469:A472"/>
    <mergeCell ref="A473:A489"/>
    <mergeCell ref="A557:A609"/>
    <mergeCell ref="A610:A634"/>
    <mergeCell ref="A635:A665"/>
    <mergeCell ref="A666:A695"/>
    <mergeCell ref="A696:A718"/>
    <mergeCell ref="A719:A745"/>
    <mergeCell ref="A746:A775"/>
    <mergeCell ref="A776:A812"/>
    <mergeCell ref="A813:A837"/>
    <mergeCell ref="A985:A1009"/>
    <mergeCell ref="A1010:A1012"/>
    <mergeCell ref="A1013:A1059"/>
    <mergeCell ref="A1060:A1107"/>
    <mergeCell ref="D924:D925"/>
    <mergeCell ref="C930:C943"/>
    <mergeCell ref="D930:D939"/>
    <mergeCell ref="D889:D890"/>
    <mergeCell ref="C776:C812"/>
    <mergeCell ref="D777:D779"/>
    <mergeCell ref="D780:D782"/>
    <mergeCell ref="D783:D785"/>
    <mergeCell ref="D786:D788"/>
    <mergeCell ref="D789:D791"/>
    <mergeCell ref="D792:D794"/>
    <mergeCell ref="D795:D797"/>
    <mergeCell ref="D798:D800"/>
    <mergeCell ref="D801:D803"/>
    <mergeCell ref="D804:D806"/>
    <mergeCell ref="D807:D809"/>
    <mergeCell ref="D810:D812"/>
    <mergeCell ref="D891:D892"/>
    <mergeCell ref="D893:D894"/>
    <mergeCell ref="C895:C896"/>
    <mergeCell ref="D895:D896"/>
    <mergeCell ref="C897:C903"/>
    <mergeCell ref="D897:D901"/>
    <mergeCell ref="D902:D903"/>
    <mergeCell ref="C1214:C1217"/>
    <mergeCell ref="D1214:D1217"/>
    <mergeCell ref="C1218:C1221"/>
    <mergeCell ref="D1218:D1221"/>
    <mergeCell ref="D944:D946"/>
    <mergeCell ref="C947:C952"/>
    <mergeCell ref="D947:D952"/>
    <mergeCell ref="D834:D835"/>
    <mergeCell ref="D836:D837"/>
    <mergeCell ref="C838:C874"/>
    <mergeCell ref="D839:D841"/>
    <mergeCell ref="D842:D844"/>
    <mergeCell ref="D845:D847"/>
    <mergeCell ref="D848:D850"/>
    <mergeCell ref="D851:D853"/>
    <mergeCell ref="D854:D856"/>
    <mergeCell ref="D857:D859"/>
    <mergeCell ref="D860:D862"/>
    <mergeCell ref="D863:D865"/>
    <mergeCell ref="D866:D868"/>
    <mergeCell ref="D869:D871"/>
    <mergeCell ref="D872:D874"/>
    <mergeCell ref="C904:C923"/>
    <mergeCell ref="C924:C929"/>
    <mergeCell ref="B1354:F1354"/>
    <mergeCell ref="B1363:F1363"/>
    <mergeCell ref="C953:C955"/>
    <mergeCell ref="D953:D955"/>
    <mergeCell ref="C956:C961"/>
    <mergeCell ref="D956:D961"/>
    <mergeCell ref="C962:C984"/>
    <mergeCell ref="C985:C1009"/>
    <mergeCell ref="C1010:C1012"/>
    <mergeCell ref="C1013:C1059"/>
    <mergeCell ref="C1060:C1107"/>
    <mergeCell ref="C1222:C1267"/>
    <mergeCell ref="C1268:C1314"/>
    <mergeCell ref="C1315:C1345"/>
    <mergeCell ref="C1346:C1348"/>
    <mergeCell ref="D1346:D1348"/>
    <mergeCell ref="C1108:C1121"/>
    <mergeCell ref="C1122:C1129"/>
    <mergeCell ref="D1122:D1123"/>
    <mergeCell ref="D1126:D1127"/>
    <mergeCell ref="D1128:D1129"/>
    <mergeCell ref="C1131:C1162"/>
    <mergeCell ref="C1163:C1180"/>
    <mergeCell ref="C1181:C1210"/>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3892"/>
  <sheetViews>
    <sheetView showGridLines="0" showZeros="0" zoomScale="85" zoomScaleNormal="85" workbookViewId="0">
      <pane ySplit="8" topLeftCell="A9" activePane="bottomLeft" state="frozen"/>
      <selection activeCell="A9" sqref="A9:A10"/>
      <selection pane="bottomLeft"/>
    </sheetView>
  </sheetViews>
  <sheetFormatPr baseColWidth="10" defaultColWidth="11.42578125" defaultRowHeight="12.75" x14ac:dyDescent="0.2"/>
  <cols>
    <col min="1" max="1" width="11.42578125" style="371" customWidth="1"/>
    <col min="2" max="2" width="6.42578125" style="409" customWidth="1"/>
    <col min="3" max="3" width="31.28515625" style="410" customWidth="1"/>
    <col min="4" max="4" width="15.42578125" style="411" customWidth="1"/>
    <col min="5" max="5" width="57.140625" style="371" customWidth="1"/>
    <col min="6" max="16384" width="11.42578125" style="174"/>
  </cols>
  <sheetData>
    <row r="1" spans="1:9" ht="15.75" x14ac:dyDescent="0.25">
      <c r="A1" s="351" t="s">
        <v>5206</v>
      </c>
      <c r="B1" s="412"/>
      <c r="C1" s="268"/>
      <c r="D1" s="413"/>
      <c r="E1" s="350" t="s">
        <v>7139</v>
      </c>
    </row>
    <row r="2" spans="1:9" s="358" customFormat="1" ht="15" x14ac:dyDescent="0.2">
      <c r="A2" s="355"/>
      <c r="B2" s="414"/>
      <c r="C2" s="384"/>
      <c r="D2" s="384"/>
      <c r="E2" s="7"/>
    </row>
    <row r="3" spans="1:9" s="359" customFormat="1" ht="18" x14ac:dyDescent="0.25">
      <c r="A3" s="919" t="s">
        <v>2296</v>
      </c>
      <c r="B3" s="919"/>
      <c r="C3" s="919"/>
      <c r="D3" s="919"/>
      <c r="E3" s="919"/>
    </row>
    <row r="4" spans="1:9" s="359" customFormat="1" ht="18" x14ac:dyDescent="0.25">
      <c r="A4" s="890" t="s">
        <v>5207</v>
      </c>
      <c r="B4" s="890"/>
      <c r="C4" s="890"/>
      <c r="D4" s="890"/>
      <c r="E4" s="890"/>
    </row>
    <row r="5" spans="1:9" s="371" customFormat="1" ht="14.25" x14ac:dyDescent="0.2">
      <c r="A5" s="360"/>
      <c r="B5" s="415"/>
      <c r="C5" s="410"/>
      <c r="D5" s="410"/>
      <c r="E5" s="268"/>
    </row>
    <row r="6" spans="1:9" s="417" customFormat="1" ht="15.75" x14ac:dyDescent="0.2">
      <c r="A6" s="920" t="s">
        <v>5208</v>
      </c>
      <c r="B6" s="416"/>
      <c r="C6" s="921" t="s">
        <v>114</v>
      </c>
      <c r="D6" s="924" t="s">
        <v>7622</v>
      </c>
      <c r="E6" s="925" t="s">
        <v>7621</v>
      </c>
    </row>
    <row r="7" spans="1:9" s="417" customFormat="1" ht="15.75" x14ac:dyDescent="0.2">
      <c r="A7" s="920"/>
      <c r="B7" s="418"/>
      <c r="C7" s="921"/>
      <c r="D7" s="842"/>
      <c r="E7" s="842"/>
    </row>
    <row r="8" spans="1:9" s="417" customFormat="1" x14ac:dyDescent="0.2">
      <c r="A8" s="366">
        <v>1</v>
      </c>
      <c r="B8" s="367"/>
      <c r="C8" s="276">
        <v>2</v>
      </c>
      <c r="D8" s="276">
        <v>3</v>
      </c>
      <c r="E8" s="407">
        <v>4</v>
      </c>
    </row>
    <row r="9" spans="1:9" s="370" customFormat="1" ht="25.5" x14ac:dyDescent="0.2">
      <c r="A9" s="912" t="s">
        <v>7316</v>
      </c>
      <c r="B9" s="750" t="s">
        <v>2018</v>
      </c>
      <c r="C9" s="863" t="s">
        <v>2193</v>
      </c>
      <c r="D9" s="442" t="s">
        <v>5583</v>
      </c>
      <c r="E9" s="442" t="s">
        <v>5584</v>
      </c>
      <c r="F9" s="505"/>
      <c r="G9" s="439"/>
      <c r="H9" s="523"/>
      <c r="I9" s="514"/>
    </row>
    <row r="10" spans="1:9" s="371" customFormat="1" ht="25.5" x14ac:dyDescent="0.2">
      <c r="A10" s="881"/>
      <c r="B10" s="751"/>
      <c r="C10" s="914"/>
      <c r="D10" s="442" t="s">
        <v>5585</v>
      </c>
      <c r="E10" s="442" t="s">
        <v>5586</v>
      </c>
      <c r="F10" s="505"/>
      <c r="G10" s="439"/>
      <c r="H10" s="508"/>
      <c r="I10" s="440"/>
    </row>
    <row r="11" spans="1:9" s="371" customFormat="1" ht="25.5" x14ac:dyDescent="0.2">
      <c r="A11" s="881"/>
      <c r="B11" s="751"/>
      <c r="C11" s="914"/>
      <c r="D11" s="442" t="s">
        <v>5587</v>
      </c>
      <c r="E11" s="442" t="s">
        <v>5588</v>
      </c>
      <c r="F11" s="505"/>
      <c r="G11" s="439"/>
      <c r="H11" s="508"/>
      <c r="I11" s="440"/>
    </row>
    <row r="12" spans="1:9" s="371" customFormat="1" ht="25.5" x14ac:dyDescent="0.2">
      <c r="A12" s="881"/>
      <c r="B12" s="752"/>
      <c r="C12" s="914"/>
      <c r="D12" s="442" t="s">
        <v>247</v>
      </c>
      <c r="E12" s="442" t="s">
        <v>5589</v>
      </c>
      <c r="F12" s="505"/>
      <c r="G12" s="439"/>
      <c r="H12" s="508"/>
      <c r="I12" s="440"/>
    </row>
    <row r="13" spans="1:9" s="371" customFormat="1" ht="38.25" x14ac:dyDescent="0.2">
      <c r="A13" s="912" t="s">
        <v>7317</v>
      </c>
      <c r="B13" s="750" t="s">
        <v>2018</v>
      </c>
      <c r="C13" s="863" t="s">
        <v>2194</v>
      </c>
      <c r="D13" s="442" t="s">
        <v>5590</v>
      </c>
      <c r="E13" s="442" t="s">
        <v>5591</v>
      </c>
      <c r="F13" s="505"/>
      <c r="G13" s="439"/>
      <c r="H13" s="523"/>
      <c r="I13" s="440"/>
    </row>
    <row r="14" spans="1:9" s="371" customFormat="1" ht="51" x14ac:dyDescent="0.2">
      <c r="A14" s="881"/>
      <c r="B14" s="751"/>
      <c r="C14" s="914"/>
      <c r="D14" s="442" t="s">
        <v>5592</v>
      </c>
      <c r="E14" s="442" t="s">
        <v>5593</v>
      </c>
      <c r="F14" s="505"/>
      <c r="G14" s="439"/>
      <c r="H14" s="508"/>
      <c r="I14" s="440"/>
    </row>
    <row r="15" spans="1:9" s="371" customFormat="1" ht="38.25" x14ac:dyDescent="0.2">
      <c r="A15" s="881"/>
      <c r="B15" s="751"/>
      <c r="C15" s="914"/>
      <c r="D15" s="442" t="s">
        <v>5594</v>
      </c>
      <c r="E15" s="442" t="s">
        <v>5595</v>
      </c>
      <c r="F15" s="505"/>
      <c r="G15" s="439"/>
      <c r="H15" s="508"/>
      <c r="I15" s="440"/>
    </row>
    <row r="16" spans="1:9" s="371" customFormat="1" ht="38.25" x14ac:dyDescent="0.2">
      <c r="A16" s="881"/>
      <c r="B16" s="751"/>
      <c r="C16" s="914"/>
      <c r="D16" s="442" t="s">
        <v>5596</v>
      </c>
      <c r="E16" s="442" t="s">
        <v>5597</v>
      </c>
      <c r="F16" s="505"/>
      <c r="G16" s="439"/>
      <c r="H16" s="508"/>
      <c r="I16" s="440"/>
    </row>
    <row r="17" spans="1:9" s="371" customFormat="1" ht="51" x14ac:dyDescent="0.2">
      <c r="A17" s="881"/>
      <c r="B17" s="751"/>
      <c r="C17" s="914"/>
      <c r="D17" s="442" t="s">
        <v>5598</v>
      </c>
      <c r="E17" s="442" t="s">
        <v>5599</v>
      </c>
      <c r="F17" s="505"/>
      <c r="G17" s="439"/>
      <c r="H17" s="523"/>
      <c r="I17" s="440"/>
    </row>
    <row r="18" spans="1:9" s="371" customFormat="1" ht="51" x14ac:dyDescent="0.2">
      <c r="A18" s="881"/>
      <c r="B18" s="751"/>
      <c r="C18" s="914"/>
      <c r="D18" s="442" t="s">
        <v>5600</v>
      </c>
      <c r="E18" s="442" t="s">
        <v>5601</v>
      </c>
      <c r="F18" s="505"/>
      <c r="G18" s="439"/>
      <c r="H18" s="508"/>
      <c r="I18" s="440"/>
    </row>
    <row r="19" spans="1:9" s="371" customFormat="1" ht="38.25" x14ac:dyDescent="0.2">
      <c r="A19" s="881"/>
      <c r="B19" s="751"/>
      <c r="C19" s="914"/>
      <c r="D19" s="442" t="s">
        <v>5602</v>
      </c>
      <c r="E19" s="442" t="s">
        <v>5603</v>
      </c>
      <c r="F19" s="505"/>
      <c r="G19" s="439"/>
      <c r="H19" s="508"/>
      <c r="I19" s="440"/>
    </row>
    <row r="20" spans="1:9" s="371" customFormat="1" ht="25.5" x14ac:dyDescent="0.2">
      <c r="A20" s="881"/>
      <c r="B20" s="751"/>
      <c r="C20" s="914"/>
      <c r="D20" s="442" t="s">
        <v>5604</v>
      </c>
      <c r="E20" s="442" t="s">
        <v>5605</v>
      </c>
      <c r="F20" s="505"/>
      <c r="G20" s="439"/>
      <c r="H20" s="508"/>
      <c r="I20" s="440"/>
    </row>
    <row r="21" spans="1:9" s="371" customFormat="1" ht="25.5" x14ac:dyDescent="0.2">
      <c r="A21" s="881"/>
      <c r="B21" s="751"/>
      <c r="C21" s="914"/>
      <c r="D21" s="442" t="s">
        <v>5606</v>
      </c>
      <c r="E21" s="442" t="s">
        <v>5607</v>
      </c>
      <c r="F21" s="505"/>
      <c r="G21" s="439"/>
      <c r="H21" s="523"/>
      <c r="I21" s="440"/>
    </row>
    <row r="22" spans="1:9" s="371" customFormat="1" ht="38.25" x14ac:dyDescent="0.2">
      <c r="A22" s="881"/>
      <c r="B22" s="751"/>
      <c r="C22" s="914"/>
      <c r="D22" s="442" t="s">
        <v>5608</v>
      </c>
      <c r="E22" s="442" t="s">
        <v>5609</v>
      </c>
      <c r="F22" s="505"/>
      <c r="G22" s="439"/>
      <c r="H22" s="508"/>
      <c r="I22" s="440"/>
    </row>
    <row r="23" spans="1:9" s="371" customFormat="1" ht="38.25" x14ac:dyDescent="0.2">
      <c r="A23" s="881"/>
      <c r="B23" s="751"/>
      <c r="C23" s="914"/>
      <c r="D23" s="442" t="s">
        <v>5610</v>
      </c>
      <c r="E23" s="442" t="s">
        <v>5611</v>
      </c>
      <c r="F23" s="505"/>
      <c r="G23" s="439"/>
      <c r="H23" s="523"/>
      <c r="I23" s="440"/>
    </row>
    <row r="24" spans="1:9" s="371" customFormat="1" ht="25.5" x14ac:dyDescent="0.2">
      <c r="A24" s="881"/>
      <c r="B24" s="751"/>
      <c r="C24" s="914"/>
      <c r="D24" s="442" t="s">
        <v>5612</v>
      </c>
      <c r="E24" s="442" t="s">
        <v>5613</v>
      </c>
      <c r="F24" s="505"/>
      <c r="G24" s="439"/>
      <c r="H24" s="508"/>
      <c r="I24" s="440"/>
    </row>
    <row r="25" spans="1:9" s="371" customFormat="1" ht="38.25" x14ac:dyDescent="0.2">
      <c r="A25" s="881"/>
      <c r="B25" s="751"/>
      <c r="C25" s="914"/>
      <c r="D25" s="442" t="s">
        <v>5614</v>
      </c>
      <c r="E25" s="442" t="s">
        <v>5615</v>
      </c>
      <c r="F25" s="505"/>
      <c r="G25" s="439"/>
      <c r="H25" s="508"/>
      <c r="I25" s="440"/>
    </row>
    <row r="26" spans="1:9" s="371" customFormat="1" ht="38.25" x14ac:dyDescent="0.2">
      <c r="A26" s="881"/>
      <c r="B26" s="752"/>
      <c r="C26" s="914"/>
      <c r="D26" s="442" t="s">
        <v>5616</v>
      </c>
      <c r="E26" s="442" t="s">
        <v>5617</v>
      </c>
      <c r="F26" s="505"/>
      <c r="G26" s="439"/>
      <c r="H26" s="508"/>
      <c r="I26" s="440"/>
    </row>
    <row r="27" spans="1:9" s="371" customFormat="1" ht="38.25" x14ac:dyDescent="0.2">
      <c r="A27" s="912" t="s">
        <v>7318</v>
      </c>
      <c r="B27" s="750" t="s">
        <v>2018</v>
      </c>
      <c r="C27" s="863" t="s">
        <v>2195</v>
      </c>
      <c r="D27" s="442" t="s">
        <v>5618</v>
      </c>
      <c r="E27" s="442" t="s">
        <v>5619</v>
      </c>
      <c r="F27" s="505"/>
      <c r="G27" s="439"/>
      <c r="H27" s="506"/>
      <c r="I27" s="440"/>
    </row>
    <row r="28" spans="1:9" s="371" customFormat="1" ht="51" x14ac:dyDescent="0.2">
      <c r="A28" s="912"/>
      <c r="B28" s="751"/>
      <c r="C28" s="863"/>
      <c r="D28" s="442" t="s">
        <v>7675</v>
      </c>
      <c r="E28" s="442" t="s">
        <v>7676</v>
      </c>
      <c r="F28" s="505"/>
      <c r="G28" s="439"/>
      <c r="H28" s="506"/>
      <c r="I28" s="440"/>
    </row>
    <row r="29" spans="1:9" s="371" customFormat="1" ht="51" x14ac:dyDescent="0.2">
      <c r="A29" s="912"/>
      <c r="B29" s="751"/>
      <c r="C29" s="863"/>
      <c r="D29" s="442" t="s">
        <v>7677</v>
      </c>
      <c r="E29" s="442" t="s">
        <v>7678</v>
      </c>
      <c r="F29" s="505"/>
      <c r="G29" s="439"/>
      <c r="H29" s="506"/>
      <c r="I29" s="440"/>
    </row>
    <row r="30" spans="1:9" s="371" customFormat="1" ht="51" x14ac:dyDescent="0.2">
      <c r="A30" s="912"/>
      <c r="B30" s="751"/>
      <c r="C30" s="863"/>
      <c r="D30" s="442" t="s">
        <v>7679</v>
      </c>
      <c r="E30" s="442" t="s">
        <v>7680</v>
      </c>
      <c r="F30" s="505"/>
      <c r="G30" s="439"/>
      <c r="H30" s="506"/>
      <c r="I30" s="440"/>
    </row>
    <row r="31" spans="1:9" s="371" customFormat="1" ht="51" x14ac:dyDescent="0.2">
      <c r="A31" s="912"/>
      <c r="B31" s="751"/>
      <c r="C31" s="863"/>
      <c r="D31" s="442" t="s">
        <v>7681</v>
      </c>
      <c r="E31" s="442" t="s">
        <v>7682</v>
      </c>
      <c r="F31" s="505"/>
      <c r="G31" s="439"/>
      <c r="H31" s="506"/>
      <c r="I31" s="440"/>
    </row>
    <row r="32" spans="1:9" s="371" customFormat="1" ht="51" x14ac:dyDescent="0.2">
      <c r="A32" s="912"/>
      <c r="B32" s="751"/>
      <c r="C32" s="863"/>
      <c r="D32" s="442" t="s">
        <v>7683</v>
      </c>
      <c r="E32" s="442" t="s">
        <v>7684</v>
      </c>
      <c r="F32" s="505"/>
      <c r="G32" s="439"/>
      <c r="H32" s="506"/>
      <c r="I32" s="440"/>
    </row>
    <row r="33" spans="1:9" s="371" customFormat="1" ht="51" x14ac:dyDescent="0.2">
      <c r="A33" s="912"/>
      <c r="B33" s="751"/>
      <c r="C33" s="863"/>
      <c r="D33" s="442" t="s">
        <v>7685</v>
      </c>
      <c r="E33" s="442" t="s">
        <v>7686</v>
      </c>
      <c r="F33" s="505"/>
      <c r="G33" s="439"/>
      <c r="H33" s="506"/>
      <c r="I33" s="440"/>
    </row>
    <row r="34" spans="1:9" s="371" customFormat="1" ht="51" x14ac:dyDescent="0.2">
      <c r="A34" s="912"/>
      <c r="B34" s="751"/>
      <c r="C34" s="863"/>
      <c r="D34" s="442" t="s">
        <v>7687</v>
      </c>
      <c r="E34" s="442" t="s">
        <v>7688</v>
      </c>
      <c r="F34" s="505"/>
      <c r="G34" s="439"/>
      <c r="H34" s="506"/>
      <c r="I34" s="440"/>
    </row>
    <row r="35" spans="1:9" s="371" customFormat="1" ht="51" x14ac:dyDescent="0.2">
      <c r="A35" s="912"/>
      <c r="B35" s="751"/>
      <c r="C35" s="863"/>
      <c r="D35" s="442" t="s">
        <v>7689</v>
      </c>
      <c r="E35" s="442" t="s">
        <v>7690</v>
      </c>
      <c r="F35" s="505"/>
      <c r="G35" s="439"/>
      <c r="H35" s="506"/>
      <c r="I35" s="440"/>
    </row>
    <row r="36" spans="1:9" s="371" customFormat="1" ht="51" x14ac:dyDescent="0.2">
      <c r="A36" s="912"/>
      <c r="B36" s="751"/>
      <c r="C36" s="863"/>
      <c r="D36" s="442" t="s">
        <v>7691</v>
      </c>
      <c r="E36" s="442" t="s">
        <v>7692</v>
      </c>
      <c r="F36" s="505"/>
      <c r="G36" s="439"/>
      <c r="H36" s="506"/>
      <c r="I36" s="440"/>
    </row>
    <row r="37" spans="1:9" s="371" customFormat="1" ht="51" x14ac:dyDescent="0.2">
      <c r="A37" s="912"/>
      <c r="B37" s="751"/>
      <c r="C37" s="863"/>
      <c r="D37" s="442" t="s">
        <v>7693</v>
      </c>
      <c r="E37" s="442" t="s">
        <v>7694</v>
      </c>
      <c r="F37" s="505"/>
      <c r="G37" s="439"/>
      <c r="H37" s="506"/>
      <c r="I37" s="440"/>
    </row>
    <row r="38" spans="1:9" s="371" customFormat="1" ht="51" x14ac:dyDescent="0.2">
      <c r="A38" s="912"/>
      <c r="B38" s="751"/>
      <c r="C38" s="863"/>
      <c r="D38" s="442" t="s">
        <v>7695</v>
      </c>
      <c r="E38" s="442" t="s">
        <v>7696</v>
      </c>
      <c r="F38" s="505"/>
      <c r="G38" s="439"/>
      <c r="H38" s="506"/>
      <c r="I38" s="440"/>
    </row>
    <row r="39" spans="1:9" s="371" customFormat="1" ht="51" x14ac:dyDescent="0.2">
      <c r="A39" s="912"/>
      <c r="B39" s="751"/>
      <c r="C39" s="863"/>
      <c r="D39" s="442" t="s">
        <v>7697</v>
      </c>
      <c r="E39" s="442" t="s">
        <v>7698</v>
      </c>
      <c r="F39" s="505"/>
      <c r="G39" s="439"/>
      <c r="H39" s="506"/>
      <c r="I39" s="440"/>
    </row>
    <row r="40" spans="1:9" s="371" customFormat="1" ht="51" x14ac:dyDescent="0.2">
      <c r="A40" s="912"/>
      <c r="B40" s="751"/>
      <c r="C40" s="863"/>
      <c r="D40" s="442" t="s">
        <v>7699</v>
      </c>
      <c r="E40" s="442" t="s">
        <v>7700</v>
      </c>
      <c r="F40" s="505"/>
      <c r="G40" s="439"/>
      <c r="H40" s="506"/>
      <c r="I40" s="440"/>
    </row>
    <row r="41" spans="1:9" s="371" customFormat="1" ht="38.25" x14ac:dyDescent="0.2">
      <c r="A41" s="881"/>
      <c r="B41" s="751"/>
      <c r="C41" s="914"/>
      <c r="D41" s="442" t="s">
        <v>5620</v>
      </c>
      <c r="E41" s="442" t="s">
        <v>5621</v>
      </c>
      <c r="F41" s="505"/>
      <c r="G41" s="439"/>
      <c r="H41" s="506"/>
      <c r="I41" s="440"/>
    </row>
    <row r="42" spans="1:9" s="371" customFormat="1" ht="38.25" x14ac:dyDescent="0.2">
      <c r="A42" s="881"/>
      <c r="B42" s="751"/>
      <c r="C42" s="914"/>
      <c r="D42" s="442" t="s">
        <v>7701</v>
      </c>
      <c r="E42" s="442" t="s">
        <v>7702</v>
      </c>
      <c r="F42" s="505"/>
      <c r="G42" s="439"/>
      <c r="H42" s="506"/>
      <c r="I42" s="440"/>
    </row>
    <row r="43" spans="1:9" s="371" customFormat="1" ht="51" x14ac:dyDescent="0.2">
      <c r="A43" s="881"/>
      <c r="B43" s="751"/>
      <c r="C43" s="914"/>
      <c r="D43" s="442" t="s">
        <v>7703</v>
      </c>
      <c r="E43" s="442" t="s">
        <v>7704</v>
      </c>
      <c r="F43" s="505"/>
      <c r="G43" s="439"/>
      <c r="H43" s="506"/>
      <c r="I43" s="440"/>
    </row>
    <row r="44" spans="1:9" s="371" customFormat="1" ht="51" x14ac:dyDescent="0.2">
      <c r="A44" s="881"/>
      <c r="B44" s="751"/>
      <c r="C44" s="914"/>
      <c r="D44" s="442" t="s">
        <v>7705</v>
      </c>
      <c r="E44" s="442" t="s">
        <v>7706</v>
      </c>
      <c r="F44" s="505"/>
      <c r="G44" s="439"/>
      <c r="H44" s="506"/>
      <c r="I44" s="440"/>
    </row>
    <row r="45" spans="1:9" s="371" customFormat="1" ht="51" x14ac:dyDescent="0.2">
      <c r="A45" s="881"/>
      <c r="B45" s="751"/>
      <c r="C45" s="914"/>
      <c r="D45" s="442" t="s">
        <v>7707</v>
      </c>
      <c r="E45" s="442" t="s">
        <v>7708</v>
      </c>
      <c r="F45" s="505"/>
      <c r="G45" s="439"/>
      <c r="H45" s="506"/>
      <c r="I45" s="440"/>
    </row>
    <row r="46" spans="1:9" s="371" customFormat="1" ht="51" x14ac:dyDescent="0.2">
      <c r="A46" s="881"/>
      <c r="B46" s="751"/>
      <c r="C46" s="914"/>
      <c r="D46" s="442" t="s">
        <v>7709</v>
      </c>
      <c r="E46" s="442" t="s">
        <v>7710</v>
      </c>
      <c r="F46" s="505"/>
      <c r="G46" s="439"/>
      <c r="H46" s="506"/>
      <c r="I46" s="440"/>
    </row>
    <row r="47" spans="1:9" s="371" customFormat="1" ht="51" x14ac:dyDescent="0.2">
      <c r="A47" s="881"/>
      <c r="B47" s="751"/>
      <c r="C47" s="914"/>
      <c r="D47" s="442" t="s">
        <v>7711</v>
      </c>
      <c r="E47" s="442" t="s">
        <v>7712</v>
      </c>
      <c r="F47" s="505"/>
      <c r="G47" s="439"/>
      <c r="H47" s="506"/>
      <c r="I47" s="440"/>
    </row>
    <row r="48" spans="1:9" s="371" customFormat="1" ht="38.25" x14ac:dyDescent="0.2">
      <c r="A48" s="913"/>
      <c r="B48" s="751"/>
      <c r="C48" s="915"/>
      <c r="D48" s="442" t="s">
        <v>5622</v>
      </c>
      <c r="E48" s="442" t="s">
        <v>5623</v>
      </c>
      <c r="F48" s="505"/>
      <c r="G48" s="439"/>
      <c r="H48" s="506"/>
      <c r="I48" s="440"/>
    </row>
    <row r="49" spans="1:9" s="371" customFormat="1" ht="38.25" x14ac:dyDescent="0.2">
      <c r="A49" s="727"/>
      <c r="B49" s="751"/>
      <c r="C49" s="728"/>
      <c r="D49" s="442" t="s">
        <v>7713</v>
      </c>
      <c r="E49" s="442" t="s">
        <v>7714</v>
      </c>
      <c r="F49" s="505"/>
      <c r="G49" s="439"/>
      <c r="H49" s="506"/>
      <c r="I49" s="440"/>
    </row>
    <row r="50" spans="1:9" s="371" customFormat="1" ht="38.25" x14ac:dyDescent="0.2">
      <c r="A50" s="727"/>
      <c r="B50" s="751"/>
      <c r="C50" s="728"/>
      <c r="D50" s="442" t="s">
        <v>7715</v>
      </c>
      <c r="E50" s="442" t="s">
        <v>7716</v>
      </c>
      <c r="F50" s="505"/>
      <c r="G50" s="439"/>
      <c r="H50" s="506"/>
      <c r="I50" s="440"/>
    </row>
    <row r="51" spans="1:9" s="371" customFormat="1" ht="51" x14ac:dyDescent="0.2">
      <c r="A51" s="727"/>
      <c r="B51" s="751"/>
      <c r="C51" s="728"/>
      <c r="D51" s="442" t="s">
        <v>7717</v>
      </c>
      <c r="E51" s="442" t="s">
        <v>7718</v>
      </c>
      <c r="F51" s="505"/>
      <c r="G51" s="439"/>
      <c r="H51" s="506"/>
      <c r="I51" s="440"/>
    </row>
    <row r="52" spans="1:9" s="371" customFormat="1" ht="51" x14ac:dyDescent="0.2">
      <c r="A52" s="727"/>
      <c r="B52" s="751"/>
      <c r="C52" s="728"/>
      <c r="D52" s="442" t="s">
        <v>7719</v>
      </c>
      <c r="E52" s="442" t="s">
        <v>7720</v>
      </c>
      <c r="F52" s="505"/>
      <c r="G52" s="439"/>
      <c r="H52" s="506"/>
      <c r="I52" s="440"/>
    </row>
    <row r="53" spans="1:9" s="371" customFormat="1" ht="51" x14ac:dyDescent="0.2">
      <c r="A53" s="727"/>
      <c r="B53" s="751"/>
      <c r="C53" s="728"/>
      <c r="D53" s="442" t="s">
        <v>7721</v>
      </c>
      <c r="E53" s="442" t="s">
        <v>7722</v>
      </c>
      <c r="F53" s="505"/>
      <c r="G53" s="439"/>
      <c r="H53" s="506"/>
      <c r="I53" s="440"/>
    </row>
    <row r="54" spans="1:9" s="371" customFormat="1" ht="51" x14ac:dyDescent="0.2">
      <c r="A54" s="727"/>
      <c r="B54" s="751"/>
      <c r="C54" s="728"/>
      <c r="D54" s="442" t="s">
        <v>7723</v>
      </c>
      <c r="E54" s="442" t="s">
        <v>7724</v>
      </c>
      <c r="F54" s="505"/>
      <c r="G54" s="439"/>
      <c r="H54" s="506"/>
      <c r="I54" s="440"/>
    </row>
    <row r="55" spans="1:9" s="371" customFormat="1" ht="51" x14ac:dyDescent="0.2">
      <c r="A55" s="727"/>
      <c r="B55" s="751"/>
      <c r="C55" s="728"/>
      <c r="D55" s="442" t="s">
        <v>7725</v>
      </c>
      <c r="E55" s="442" t="s">
        <v>7726</v>
      </c>
      <c r="F55" s="505"/>
      <c r="G55" s="439"/>
      <c r="H55" s="506"/>
      <c r="I55" s="440"/>
    </row>
    <row r="56" spans="1:9" s="371" customFormat="1" ht="51" x14ac:dyDescent="0.2">
      <c r="A56" s="727"/>
      <c r="B56" s="751"/>
      <c r="C56" s="728"/>
      <c r="D56" s="442" t="s">
        <v>7727</v>
      </c>
      <c r="E56" s="442" t="s">
        <v>7728</v>
      </c>
      <c r="F56" s="505"/>
      <c r="G56" s="439"/>
      <c r="H56" s="506"/>
      <c r="I56" s="440"/>
    </row>
    <row r="57" spans="1:9" s="371" customFormat="1" ht="51" x14ac:dyDescent="0.2">
      <c r="A57" s="727"/>
      <c r="B57" s="751"/>
      <c r="C57" s="728"/>
      <c r="D57" s="442" t="s">
        <v>7729</v>
      </c>
      <c r="E57" s="442" t="s">
        <v>7730</v>
      </c>
      <c r="F57" s="505"/>
      <c r="G57" s="439"/>
      <c r="H57" s="506"/>
      <c r="I57" s="440"/>
    </row>
    <row r="58" spans="1:9" s="371" customFormat="1" ht="51" x14ac:dyDescent="0.2">
      <c r="A58" s="727"/>
      <c r="B58" s="751"/>
      <c r="C58" s="728"/>
      <c r="D58" s="442" t="s">
        <v>7731</v>
      </c>
      <c r="E58" s="442" t="s">
        <v>7732</v>
      </c>
      <c r="F58" s="505"/>
      <c r="G58" s="439"/>
      <c r="H58" s="506"/>
      <c r="I58" s="440"/>
    </row>
    <row r="59" spans="1:9" s="371" customFormat="1" ht="51" x14ac:dyDescent="0.2">
      <c r="A59" s="727"/>
      <c r="B59" s="751"/>
      <c r="C59" s="728"/>
      <c r="D59" s="442" t="s">
        <v>7733</v>
      </c>
      <c r="E59" s="442" t="s">
        <v>7734</v>
      </c>
      <c r="F59" s="505"/>
      <c r="G59" s="439"/>
      <c r="H59" s="506"/>
      <c r="I59" s="440"/>
    </row>
    <row r="60" spans="1:9" s="371" customFormat="1" ht="51" x14ac:dyDescent="0.2">
      <c r="A60" s="727"/>
      <c r="B60" s="751"/>
      <c r="C60" s="728"/>
      <c r="D60" s="442" t="s">
        <v>7735</v>
      </c>
      <c r="E60" s="442" t="s">
        <v>7736</v>
      </c>
      <c r="F60" s="505"/>
      <c r="G60" s="439"/>
      <c r="H60" s="506"/>
      <c r="I60" s="440"/>
    </row>
    <row r="61" spans="1:9" s="371" customFormat="1" ht="51" x14ac:dyDescent="0.2">
      <c r="A61" s="727"/>
      <c r="B61" s="751"/>
      <c r="C61" s="728"/>
      <c r="D61" s="442" t="s">
        <v>7737</v>
      </c>
      <c r="E61" s="442" t="s">
        <v>7738</v>
      </c>
      <c r="F61" s="505"/>
      <c r="G61" s="439"/>
      <c r="H61" s="506"/>
      <c r="I61" s="440"/>
    </row>
    <row r="62" spans="1:9" s="371" customFormat="1" ht="38.25" x14ac:dyDescent="0.2">
      <c r="A62" s="896" t="s">
        <v>7319</v>
      </c>
      <c r="B62" s="750" t="s">
        <v>2018</v>
      </c>
      <c r="C62" s="867" t="s">
        <v>2196</v>
      </c>
      <c r="D62" s="442" t="s">
        <v>5624</v>
      </c>
      <c r="E62" s="442" t="s">
        <v>5625</v>
      </c>
      <c r="F62" s="505"/>
      <c r="G62" s="439"/>
      <c r="H62" s="506"/>
      <c r="I62" s="440"/>
    </row>
    <row r="63" spans="1:9" s="371" customFormat="1" ht="38.25" x14ac:dyDescent="0.2">
      <c r="A63" s="922"/>
      <c r="B63" s="751"/>
      <c r="C63" s="868"/>
      <c r="D63" s="442" t="s">
        <v>5626</v>
      </c>
      <c r="E63" s="442" t="s">
        <v>5627</v>
      </c>
      <c r="F63" s="505"/>
      <c r="G63" s="439"/>
      <c r="H63" s="506"/>
      <c r="I63" s="440"/>
    </row>
    <row r="64" spans="1:9" s="371" customFormat="1" ht="51" x14ac:dyDescent="0.2">
      <c r="A64" s="922"/>
      <c r="B64" s="751"/>
      <c r="C64" s="868"/>
      <c r="D64" s="442" t="s">
        <v>5628</v>
      </c>
      <c r="E64" s="442" t="s">
        <v>6342</v>
      </c>
      <c r="F64" s="505"/>
      <c r="G64" s="439"/>
      <c r="H64" s="506"/>
      <c r="I64" s="440"/>
    </row>
    <row r="65" spans="1:9" s="371" customFormat="1" ht="38.25" x14ac:dyDescent="0.2">
      <c r="A65" s="922"/>
      <c r="B65" s="751"/>
      <c r="C65" s="868"/>
      <c r="D65" s="442" t="s">
        <v>5629</v>
      </c>
      <c r="E65" s="442" t="s">
        <v>6343</v>
      </c>
      <c r="F65" s="505"/>
      <c r="G65" s="439"/>
      <c r="H65" s="506"/>
      <c r="I65" s="440"/>
    </row>
    <row r="66" spans="1:9" s="371" customFormat="1" ht="63.75" x14ac:dyDescent="0.2">
      <c r="A66" s="922"/>
      <c r="B66" s="751"/>
      <c r="C66" s="868"/>
      <c r="D66" s="442" t="s">
        <v>5630</v>
      </c>
      <c r="E66" s="442" t="s">
        <v>5631</v>
      </c>
      <c r="F66" s="505"/>
      <c r="G66" s="439"/>
      <c r="H66" s="506"/>
      <c r="I66" s="440"/>
    </row>
    <row r="67" spans="1:9" s="371" customFormat="1" ht="63.75" x14ac:dyDescent="0.2">
      <c r="A67" s="922"/>
      <c r="B67" s="751"/>
      <c r="C67" s="868"/>
      <c r="D67" s="442" t="s">
        <v>5632</v>
      </c>
      <c r="E67" s="442" t="s">
        <v>5633</v>
      </c>
      <c r="F67" s="505"/>
      <c r="G67" s="439"/>
      <c r="H67" s="506"/>
      <c r="I67" s="440"/>
    </row>
    <row r="68" spans="1:9" s="371" customFormat="1" ht="63.75" x14ac:dyDescent="0.2">
      <c r="A68" s="922"/>
      <c r="B68" s="751"/>
      <c r="C68" s="868"/>
      <c r="D68" s="442" t="s">
        <v>5634</v>
      </c>
      <c r="E68" s="442" t="s">
        <v>6344</v>
      </c>
      <c r="F68" s="505"/>
      <c r="G68" s="439"/>
      <c r="H68" s="506"/>
      <c r="I68" s="440"/>
    </row>
    <row r="69" spans="1:9" s="371" customFormat="1" ht="63.75" x14ac:dyDescent="0.2">
      <c r="A69" s="922"/>
      <c r="B69" s="751"/>
      <c r="C69" s="868"/>
      <c r="D69" s="442" t="s">
        <v>5635</v>
      </c>
      <c r="E69" s="442" t="s">
        <v>6345</v>
      </c>
      <c r="F69" s="505"/>
      <c r="G69" s="439"/>
      <c r="H69" s="506"/>
      <c r="I69" s="440"/>
    </row>
    <row r="70" spans="1:9" s="371" customFormat="1" ht="51" x14ac:dyDescent="0.2">
      <c r="A70" s="922"/>
      <c r="B70" s="751"/>
      <c r="C70" s="868"/>
      <c r="D70" s="442" t="s">
        <v>5636</v>
      </c>
      <c r="E70" s="442" t="s">
        <v>5637</v>
      </c>
      <c r="F70" s="505"/>
      <c r="G70" s="439"/>
      <c r="H70" s="506"/>
      <c r="I70" s="440"/>
    </row>
    <row r="71" spans="1:9" s="371" customFormat="1" ht="51" x14ac:dyDescent="0.2">
      <c r="A71" s="922"/>
      <c r="B71" s="751"/>
      <c r="C71" s="868"/>
      <c r="D71" s="442" t="s">
        <v>5638</v>
      </c>
      <c r="E71" s="442" t="s">
        <v>5639</v>
      </c>
      <c r="F71" s="505"/>
      <c r="G71" s="439"/>
      <c r="H71" s="506"/>
      <c r="I71" s="440"/>
    </row>
    <row r="72" spans="1:9" s="371" customFormat="1" ht="63.75" x14ac:dyDescent="0.2">
      <c r="A72" s="922"/>
      <c r="B72" s="751"/>
      <c r="C72" s="868"/>
      <c r="D72" s="442" t="s">
        <v>5640</v>
      </c>
      <c r="E72" s="442" t="s">
        <v>5641</v>
      </c>
      <c r="F72" s="505"/>
      <c r="G72" s="439"/>
      <c r="H72" s="506"/>
      <c r="I72" s="440"/>
    </row>
    <row r="73" spans="1:9" s="371" customFormat="1" ht="63.75" x14ac:dyDescent="0.2">
      <c r="A73" s="922"/>
      <c r="B73" s="751"/>
      <c r="C73" s="868"/>
      <c r="D73" s="442" t="s">
        <v>5642</v>
      </c>
      <c r="E73" s="442" t="s">
        <v>5643</v>
      </c>
      <c r="F73" s="505"/>
      <c r="G73" s="439"/>
      <c r="H73" s="506"/>
      <c r="I73" s="440"/>
    </row>
    <row r="74" spans="1:9" s="371" customFormat="1" ht="38.25" x14ac:dyDescent="0.2">
      <c r="A74" s="922"/>
      <c r="B74" s="751"/>
      <c r="C74" s="868"/>
      <c r="D74" s="442" t="s">
        <v>5644</v>
      </c>
      <c r="E74" s="442" t="s">
        <v>5645</v>
      </c>
      <c r="F74" s="505"/>
      <c r="G74" s="439"/>
      <c r="H74" s="506"/>
      <c r="I74" s="440"/>
    </row>
    <row r="75" spans="1:9" s="371" customFormat="1" ht="38.25" x14ac:dyDescent="0.2">
      <c r="A75" s="922"/>
      <c r="B75" s="751"/>
      <c r="C75" s="868"/>
      <c r="D75" s="442" t="s">
        <v>5646</v>
      </c>
      <c r="E75" s="442" t="s">
        <v>5647</v>
      </c>
      <c r="F75" s="505"/>
      <c r="G75" s="439"/>
      <c r="H75" s="506"/>
      <c r="I75" s="440"/>
    </row>
    <row r="76" spans="1:9" s="371" customFormat="1" ht="38.25" x14ac:dyDescent="0.2">
      <c r="A76" s="922"/>
      <c r="B76" s="751"/>
      <c r="C76" s="868"/>
      <c r="D76" s="442" t="s">
        <v>5648</v>
      </c>
      <c r="E76" s="442" t="s">
        <v>5649</v>
      </c>
      <c r="F76" s="505"/>
      <c r="G76" s="439"/>
      <c r="H76" s="506"/>
      <c r="I76" s="440"/>
    </row>
    <row r="77" spans="1:9" s="371" customFormat="1" ht="51" x14ac:dyDescent="0.2">
      <c r="A77" s="923"/>
      <c r="B77" s="752"/>
      <c r="C77" s="916"/>
      <c r="D77" s="442" t="s">
        <v>5650</v>
      </c>
      <c r="E77" s="442" t="s">
        <v>5651</v>
      </c>
      <c r="F77" s="505"/>
      <c r="G77" s="439"/>
      <c r="H77" s="506"/>
      <c r="I77" s="440"/>
    </row>
    <row r="78" spans="1:9" s="371" customFormat="1" ht="38.25" x14ac:dyDescent="0.2">
      <c r="A78" s="912" t="s">
        <v>7320</v>
      </c>
      <c r="B78" s="750" t="s">
        <v>2018</v>
      </c>
      <c r="C78" s="863" t="s">
        <v>2197</v>
      </c>
      <c r="D78" s="442" t="s">
        <v>5652</v>
      </c>
      <c r="E78" s="442" t="s">
        <v>5653</v>
      </c>
      <c r="F78" s="505"/>
      <c r="G78" s="439"/>
      <c r="H78" s="506"/>
      <c r="I78" s="440"/>
    </row>
    <row r="79" spans="1:9" s="371" customFormat="1" ht="38.25" x14ac:dyDescent="0.2">
      <c r="A79" s="881"/>
      <c r="B79" s="751"/>
      <c r="C79" s="914"/>
      <c r="D79" s="442" t="s">
        <v>5654</v>
      </c>
      <c r="E79" s="442" t="s">
        <v>5655</v>
      </c>
      <c r="F79" s="505"/>
      <c r="G79" s="439"/>
      <c r="H79" s="506"/>
      <c r="I79" s="440"/>
    </row>
    <row r="80" spans="1:9" s="371" customFormat="1" ht="25.5" x14ac:dyDescent="0.2">
      <c r="A80" s="881"/>
      <c r="B80" s="751"/>
      <c r="C80" s="914"/>
      <c r="D80" s="442" t="s">
        <v>5656</v>
      </c>
      <c r="E80" s="442" t="s">
        <v>5657</v>
      </c>
      <c r="F80" s="505"/>
      <c r="G80" s="439"/>
      <c r="H80" s="506"/>
      <c r="I80" s="440"/>
    </row>
    <row r="81" spans="1:9" s="371" customFormat="1" ht="14.25" x14ac:dyDescent="0.2">
      <c r="A81" s="913"/>
      <c r="B81" s="751"/>
      <c r="C81" s="915"/>
      <c r="D81" s="442" t="s">
        <v>5658</v>
      </c>
      <c r="E81" s="442" t="s">
        <v>5659</v>
      </c>
      <c r="F81" s="505"/>
      <c r="G81" s="439"/>
      <c r="H81" s="506"/>
      <c r="I81" s="440"/>
    </row>
    <row r="82" spans="1:9" s="371" customFormat="1" ht="25.5" x14ac:dyDescent="0.2">
      <c r="A82" s="727"/>
      <c r="B82" s="751"/>
      <c r="C82" s="728"/>
      <c r="D82" s="442" t="s">
        <v>7739</v>
      </c>
      <c r="E82" s="442" t="s">
        <v>7740</v>
      </c>
      <c r="F82" s="505"/>
      <c r="G82" s="439"/>
      <c r="H82" s="506"/>
      <c r="I82" s="440"/>
    </row>
    <row r="83" spans="1:9" s="371" customFormat="1" ht="25.5" x14ac:dyDescent="0.2">
      <c r="A83" s="727"/>
      <c r="B83" s="751"/>
      <c r="C83" s="728"/>
      <c r="D83" s="442" t="s">
        <v>7741</v>
      </c>
      <c r="E83" s="442" t="s">
        <v>7742</v>
      </c>
      <c r="F83" s="505"/>
      <c r="G83" s="439"/>
      <c r="H83" s="506"/>
      <c r="I83" s="440"/>
    </row>
    <row r="84" spans="1:9" s="371" customFormat="1" ht="38.25" x14ac:dyDescent="0.2">
      <c r="A84" s="727"/>
      <c r="B84" s="751"/>
      <c r="C84" s="728"/>
      <c r="D84" s="442" t="s">
        <v>7743</v>
      </c>
      <c r="E84" s="442" t="s">
        <v>7744</v>
      </c>
      <c r="F84" s="505"/>
      <c r="G84" s="439"/>
      <c r="H84" s="506"/>
      <c r="I84" s="440"/>
    </row>
    <row r="85" spans="1:9" s="371" customFormat="1" ht="25.5" x14ac:dyDescent="0.2">
      <c r="A85" s="727"/>
      <c r="B85" s="751"/>
      <c r="C85" s="728"/>
      <c r="D85" s="442" t="s">
        <v>7745</v>
      </c>
      <c r="E85" s="442" t="s">
        <v>7746</v>
      </c>
      <c r="F85" s="505"/>
      <c r="G85" s="439"/>
      <c r="H85" s="506"/>
      <c r="I85" s="440"/>
    </row>
    <row r="86" spans="1:9" s="371" customFormat="1" ht="25.5" x14ac:dyDescent="0.2">
      <c r="A86" s="727"/>
      <c r="B86" s="751"/>
      <c r="C86" s="728"/>
      <c r="D86" s="442" t="s">
        <v>7747</v>
      </c>
      <c r="E86" s="442" t="s">
        <v>7748</v>
      </c>
      <c r="F86" s="505"/>
      <c r="G86" s="439"/>
      <c r="H86" s="506"/>
      <c r="I86" s="440"/>
    </row>
    <row r="87" spans="1:9" s="371" customFormat="1" ht="25.5" x14ac:dyDescent="0.2">
      <c r="A87" s="727"/>
      <c r="B87" s="751"/>
      <c r="C87" s="728"/>
      <c r="D87" s="442" t="s">
        <v>7749</v>
      </c>
      <c r="E87" s="442" t="s">
        <v>7750</v>
      </c>
      <c r="F87" s="505"/>
      <c r="G87" s="439"/>
      <c r="H87" s="506"/>
      <c r="I87" s="440"/>
    </row>
    <row r="88" spans="1:9" s="371" customFormat="1" ht="25.5" x14ac:dyDescent="0.2">
      <c r="A88" s="727"/>
      <c r="B88" s="751"/>
      <c r="C88" s="728"/>
      <c r="D88" s="442" t="s">
        <v>7751</v>
      </c>
      <c r="E88" s="442" t="s">
        <v>7752</v>
      </c>
      <c r="F88" s="505"/>
      <c r="G88" s="439"/>
      <c r="H88" s="506"/>
      <c r="I88" s="440"/>
    </row>
    <row r="89" spans="1:9" s="371" customFormat="1" ht="25.5" x14ac:dyDescent="0.2">
      <c r="A89" s="727"/>
      <c r="B89" s="751"/>
      <c r="C89" s="728"/>
      <c r="D89" s="442" t="s">
        <v>7753</v>
      </c>
      <c r="E89" s="442" t="s">
        <v>7754</v>
      </c>
      <c r="F89" s="505"/>
      <c r="G89" s="439"/>
      <c r="H89" s="506"/>
      <c r="I89" s="440"/>
    </row>
    <row r="90" spans="1:9" s="371" customFormat="1" ht="25.5" x14ac:dyDescent="0.2">
      <c r="A90" s="727"/>
      <c r="B90" s="751"/>
      <c r="C90" s="728"/>
      <c r="D90" s="442" t="s">
        <v>7755</v>
      </c>
      <c r="E90" s="442" t="s">
        <v>7756</v>
      </c>
      <c r="F90" s="505"/>
      <c r="G90" s="439"/>
      <c r="H90" s="506"/>
      <c r="I90" s="440"/>
    </row>
    <row r="91" spans="1:9" s="371" customFormat="1" ht="25.5" x14ac:dyDescent="0.2">
      <c r="A91" s="735"/>
      <c r="B91" s="751"/>
      <c r="C91" s="736"/>
      <c r="D91" s="442" t="s">
        <v>7757</v>
      </c>
      <c r="E91" s="442" t="s">
        <v>7758</v>
      </c>
      <c r="F91" s="505"/>
      <c r="G91" s="439"/>
      <c r="H91" s="506"/>
      <c r="I91" s="440"/>
    </row>
    <row r="92" spans="1:9" s="371" customFormat="1" ht="38.25" x14ac:dyDescent="0.2">
      <c r="A92" s="912" t="s">
        <v>7321</v>
      </c>
      <c r="B92" s="750" t="s">
        <v>2018</v>
      </c>
      <c r="C92" s="863" t="s">
        <v>2198</v>
      </c>
      <c r="D92" s="442" t="s">
        <v>5660</v>
      </c>
      <c r="E92" s="442" t="s">
        <v>5661</v>
      </c>
      <c r="F92" s="505"/>
      <c r="G92" s="439"/>
      <c r="H92" s="506"/>
      <c r="I92" s="440"/>
    </row>
    <row r="93" spans="1:9" s="371" customFormat="1" ht="38.25" x14ac:dyDescent="0.2">
      <c r="A93" s="881"/>
      <c r="B93" s="752"/>
      <c r="C93" s="914"/>
      <c r="D93" s="442" t="s">
        <v>5662</v>
      </c>
      <c r="E93" s="442" t="s">
        <v>5663</v>
      </c>
      <c r="F93" s="505"/>
      <c r="G93" s="439"/>
      <c r="H93" s="506"/>
      <c r="I93" s="440"/>
    </row>
    <row r="94" spans="1:9" s="371" customFormat="1" ht="14.25" x14ac:dyDescent="0.2">
      <c r="A94" s="882" t="s">
        <v>7322</v>
      </c>
      <c r="B94" s="750" t="s">
        <v>6392</v>
      </c>
      <c r="C94" s="867" t="s">
        <v>2199</v>
      </c>
      <c r="D94" s="442" t="s">
        <v>5664</v>
      </c>
      <c r="E94" s="442" t="s">
        <v>5665</v>
      </c>
      <c r="F94" s="505"/>
      <c r="G94" s="439"/>
      <c r="H94" s="506"/>
      <c r="I94" s="440"/>
    </row>
    <row r="95" spans="1:9" s="371" customFormat="1" ht="14.25" x14ac:dyDescent="0.2">
      <c r="A95" s="883"/>
      <c r="B95" s="751"/>
      <c r="C95" s="868"/>
      <c r="D95" s="442" t="s">
        <v>5666</v>
      </c>
      <c r="E95" s="442" t="s">
        <v>5667</v>
      </c>
      <c r="F95" s="505"/>
      <c r="G95" s="439"/>
      <c r="H95" s="506"/>
      <c r="I95" s="440"/>
    </row>
    <row r="96" spans="1:9" s="371" customFormat="1" ht="14.25" x14ac:dyDescent="0.2">
      <c r="A96" s="883"/>
      <c r="B96" s="751"/>
      <c r="C96" s="868"/>
      <c r="D96" s="442" t="s">
        <v>5668</v>
      </c>
      <c r="E96" s="442" t="s">
        <v>5669</v>
      </c>
      <c r="F96" s="505"/>
      <c r="G96" s="439"/>
      <c r="H96" s="506"/>
      <c r="I96" s="440"/>
    </row>
    <row r="97" spans="1:9" s="371" customFormat="1" ht="14.25" x14ac:dyDescent="0.2">
      <c r="A97" s="883"/>
      <c r="B97" s="751"/>
      <c r="C97" s="868"/>
      <c r="D97" s="442" t="s">
        <v>5670</v>
      </c>
      <c r="E97" s="442" t="s">
        <v>5671</v>
      </c>
      <c r="F97" s="505"/>
      <c r="G97" s="439"/>
      <c r="H97" s="506"/>
      <c r="I97" s="440"/>
    </row>
    <row r="98" spans="1:9" s="371" customFormat="1" ht="14.25" x14ac:dyDescent="0.2">
      <c r="A98" s="883"/>
      <c r="B98" s="751"/>
      <c r="C98" s="868"/>
      <c r="D98" s="442" t="s">
        <v>5672</v>
      </c>
      <c r="E98" s="442" t="s">
        <v>5673</v>
      </c>
      <c r="F98" s="505"/>
      <c r="G98" s="439"/>
      <c r="H98" s="506"/>
      <c r="I98" s="440"/>
    </row>
    <row r="99" spans="1:9" s="371" customFormat="1" ht="14.25" x14ac:dyDescent="0.2">
      <c r="A99" s="883"/>
      <c r="B99" s="751"/>
      <c r="C99" s="868"/>
      <c r="D99" s="442" t="s">
        <v>5674</v>
      </c>
      <c r="E99" s="442" t="s">
        <v>5675</v>
      </c>
      <c r="F99" s="505"/>
      <c r="G99" s="439"/>
      <c r="H99" s="506"/>
      <c r="I99" s="440"/>
    </row>
    <row r="100" spans="1:9" s="371" customFormat="1" ht="14.25" x14ac:dyDescent="0.2">
      <c r="A100" s="883"/>
      <c r="B100" s="751"/>
      <c r="C100" s="868"/>
      <c r="D100" s="442" t="s">
        <v>5676</v>
      </c>
      <c r="E100" s="442" t="s">
        <v>5677</v>
      </c>
      <c r="F100" s="505"/>
      <c r="G100" s="439"/>
      <c r="H100" s="506"/>
      <c r="I100" s="440"/>
    </row>
    <row r="101" spans="1:9" s="371" customFormat="1" ht="14.25" x14ac:dyDescent="0.2">
      <c r="A101" s="884"/>
      <c r="B101" s="752"/>
      <c r="C101" s="916"/>
      <c r="D101" s="442" t="s">
        <v>5678</v>
      </c>
      <c r="E101" s="442" t="s">
        <v>5679</v>
      </c>
      <c r="F101" s="505"/>
      <c r="G101" s="439"/>
      <c r="H101" s="506"/>
      <c r="I101" s="440"/>
    </row>
    <row r="102" spans="1:9" s="371" customFormat="1" ht="38.25" x14ac:dyDescent="0.2">
      <c r="A102" s="912" t="s">
        <v>7323</v>
      </c>
      <c r="B102" s="750" t="s">
        <v>2018</v>
      </c>
      <c r="C102" s="863" t="s">
        <v>2200</v>
      </c>
      <c r="D102" s="442" t="s">
        <v>249</v>
      </c>
      <c r="E102" s="442" t="s">
        <v>5680</v>
      </c>
      <c r="F102" s="505"/>
      <c r="G102" s="439"/>
      <c r="H102" s="506"/>
      <c r="I102" s="440"/>
    </row>
    <row r="103" spans="1:9" s="371" customFormat="1" ht="14.25" x14ac:dyDescent="0.2">
      <c r="A103" s="881"/>
      <c r="B103" s="752"/>
      <c r="C103" s="914"/>
      <c r="D103" s="442" t="s">
        <v>5681</v>
      </c>
      <c r="E103" s="442" t="s">
        <v>2200</v>
      </c>
      <c r="F103" s="505"/>
      <c r="G103" s="439"/>
      <c r="H103" s="506"/>
      <c r="I103" s="440"/>
    </row>
    <row r="104" spans="1:9" s="371" customFormat="1" ht="14.25" x14ac:dyDescent="0.2">
      <c r="A104" s="561" t="s">
        <v>7324</v>
      </c>
      <c r="B104" s="753" t="s">
        <v>2018</v>
      </c>
      <c r="C104" s="559" t="s">
        <v>2201</v>
      </c>
      <c r="D104" s="442" t="s">
        <v>5682</v>
      </c>
      <c r="E104" s="442" t="s">
        <v>5683</v>
      </c>
      <c r="F104" s="505"/>
      <c r="G104" s="439"/>
      <c r="H104" s="506"/>
      <c r="I104" s="440"/>
    </row>
    <row r="105" spans="1:9" s="371" customFormat="1" ht="25.5" x14ac:dyDescent="0.2">
      <c r="A105" s="912" t="s">
        <v>7325</v>
      </c>
      <c r="B105" s="750" t="s">
        <v>2018</v>
      </c>
      <c r="C105" s="863" t="s">
        <v>2202</v>
      </c>
      <c r="D105" s="442" t="s">
        <v>5684</v>
      </c>
      <c r="E105" s="442" t="s">
        <v>5685</v>
      </c>
      <c r="F105" s="505"/>
      <c r="G105" s="439"/>
      <c r="H105" s="506"/>
      <c r="I105" s="440"/>
    </row>
    <row r="106" spans="1:9" s="371" customFormat="1" ht="25.5" x14ac:dyDescent="0.2">
      <c r="A106" s="881"/>
      <c r="B106" s="751"/>
      <c r="C106" s="914"/>
      <c r="D106" s="442" t="s">
        <v>5686</v>
      </c>
      <c r="E106" s="442" t="s">
        <v>5687</v>
      </c>
      <c r="F106" s="505"/>
      <c r="G106" s="439"/>
      <c r="H106" s="506"/>
      <c r="I106" s="440"/>
    </row>
    <row r="107" spans="1:9" s="371" customFormat="1" ht="25.5" x14ac:dyDescent="0.2">
      <c r="A107" s="881"/>
      <c r="B107" s="752"/>
      <c r="C107" s="914"/>
      <c r="D107" s="442" t="s">
        <v>5688</v>
      </c>
      <c r="E107" s="442" t="s">
        <v>5689</v>
      </c>
      <c r="F107" s="505"/>
      <c r="G107" s="439"/>
      <c r="H107" s="506"/>
      <c r="I107" s="440"/>
    </row>
    <row r="108" spans="1:9" s="371" customFormat="1" ht="14.25" x14ac:dyDescent="0.2">
      <c r="A108" s="912" t="s">
        <v>7326</v>
      </c>
      <c r="B108" s="750" t="s">
        <v>2018</v>
      </c>
      <c r="C108" s="863" t="s">
        <v>2203</v>
      </c>
      <c r="D108" s="442" t="s">
        <v>5690</v>
      </c>
      <c r="E108" s="442" t="s">
        <v>2203</v>
      </c>
      <c r="F108" s="505"/>
      <c r="G108" s="439"/>
      <c r="H108" s="506"/>
      <c r="I108" s="440"/>
    </row>
    <row r="109" spans="1:9" s="371" customFormat="1" ht="14.25" x14ac:dyDescent="0.2">
      <c r="A109" s="913"/>
      <c r="B109" s="751"/>
      <c r="C109" s="915"/>
      <c r="D109" s="442" t="s">
        <v>5691</v>
      </c>
      <c r="E109" s="442" t="s">
        <v>5692</v>
      </c>
      <c r="F109" s="505"/>
      <c r="G109" s="439"/>
      <c r="H109" s="506"/>
      <c r="I109" s="440"/>
    </row>
    <row r="110" spans="1:9" s="371" customFormat="1" ht="25.5" x14ac:dyDescent="0.2">
      <c r="A110" s="727"/>
      <c r="B110" s="751"/>
      <c r="C110" s="728"/>
      <c r="D110" s="442" t="s">
        <v>7759</v>
      </c>
      <c r="E110" s="442" t="s">
        <v>7760</v>
      </c>
      <c r="F110" s="505"/>
      <c r="G110" s="439"/>
      <c r="H110" s="506"/>
      <c r="I110" s="440"/>
    </row>
    <row r="111" spans="1:9" s="371" customFormat="1" ht="38.25" x14ac:dyDescent="0.2">
      <c r="A111" s="727"/>
      <c r="B111" s="751"/>
      <c r="C111" s="728"/>
      <c r="D111" s="442" t="s">
        <v>7761</v>
      </c>
      <c r="E111" s="442" t="s">
        <v>7762</v>
      </c>
      <c r="F111" s="505"/>
      <c r="G111" s="439"/>
      <c r="H111" s="506"/>
      <c r="I111" s="440"/>
    </row>
    <row r="112" spans="1:9" s="371" customFormat="1" ht="14.25" x14ac:dyDescent="0.2">
      <c r="A112" s="735"/>
      <c r="B112" s="752"/>
      <c r="C112" s="736"/>
      <c r="D112" s="442" t="s">
        <v>7763</v>
      </c>
      <c r="E112" s="442" t="s">
        <v>7764</v>
      </c>
      <c r="F112" s="505"/>
      <c r="G112" s="439"/>
      <c r="H112" s="506"/>
      <c r="I112" s="440"/>
    </row>
    <row r="113" spans="1:9" s="371" customFormat="1" ht="14.25" x14ac:dyDescent="0.2">
      <c r="A113" s="561" t="s">
        <v>7327</v>
      </c>
      <c r="B113" s="753" t="s">
        <v>2018</v>
      </c>
      <c r="C113" s="559" t="s">
        <v>2204</v>
      </c>
      <c r="D113" s="442" t="s">
        <v>5693</v>
      </c>
      <c r="E113" s="442" t="s">
        <v>2204</v>
      </c>
      <c r="F113" s="505"/>
      <c r="G113" s="439"/>
      <c r="H113" s="506"/>
      <c r="I113" s="440"/>
    </row>
    <row r="114" spans="1:9" s="371" customFormat="1" ht="25.5" x14ac:dyDescent="0.2">
      <c r="A114" s="912" t="s">
        <v>7328</v>
      </c>
      <c r="B114" s="750" t="s">
        <v>2018</v>
      </c>
      <c r="C114" s="863" t="s">
        <v>2205</v>
      </c>
      <c r="D114" s="442" t="s">
        <v>5694</v>
      </c>
      <c r="E114" s="442" t="s">
        <v>5695</v>
      </c>
      <c r="F114" s="505"/>
      <c r="G114" s="439"/>
      <c r="H114" s="506"/>
      <c r="I114" s="440"/>
    </row>
    <row r="115" spans="1:9" s="371" customFormat="1" ht="25.5" x14ac:dyDescent="0.2">
      <c r="A115" s="881"/>
      <c r="B115" s="751"/>
      <c r="C115" s="914"/>
      <c r="D115" s="442" t="s">
        <v>5696</v>
      </c>
      <c r="E115" s="442" t="s">
        <v>5697</v>
      </c>
      <c r="F115" s="505"/>
      <c r="G115" s="439"/>
      <c r="H115" s="506"/>
      <c r="I115" s="440"/>
    </row>
    <row r="116" spans="1:9" s="371" customFormat="1" ht="25.5" x14ac:dyDescent="0.2">
      <c r="A116" s="881"/>
      <c r="B116" s="751"/>
      <c r="C116" s="914"/>
      <c r="D116" s="442" t="s">
        <v>7765</v>
      </c>
      <c r="E116" s="442" t="s">
        <v>7766</v>
      </c>
      <c r="F116" s="505"/>
      <c r="G116" s="439"/>
      <c r="H116" s="506"/>
      <c r="I116" s="440"/>
    </row>
    <row r="117" spans="1:9" s="371" customFormat="1" ht="25.5" x14ac:dyDescent="0.2">
      <c r="A117" s="881"/>
      <c r="B117" s="751"/>
      <c r="C117" s="914"/>
      <c r="D117" s="442" t="s">
        <v>7767</v>
      </c>
      <c r="E117" s="442" t="s">
        <v>7768</v>
      </c>
      <c r="F117" s="505"/>
      <c r="G117" s="439"/>
      <c r="H117" s="506"/>
      <c r="I117" s="440"/>
    </row>
    <row r="118" spans="1:9" s="371" customFormat="1" ht="25.5" x14ac:dyDescent="0.2">
      <c r="A118" s="881"/>
      <c r="B118" s="751"/>
      <c r="C118" s="914"/>
      <c r="D118" s="442" t="s">
        <v>5698</v>
      </c>
      <c r="E118" s="442" t="s">
        <v>5699</v>
      </c>
      <c r="F118" s="505"/>
      <c r="G118" s="439"/>
      <c r="H118" s="506"/>
      <c r="I118" s="440"/>
    </row>
    <row r="119" spans="1:9" s="371" customFormat="1" ht="25.5" x14ac:dyDescent="0.2">
      <c r="A119" s="881"/>
      <c r="B119" s="751"/>
      <c r="C119" s="914"/>
      <c r="D119" s="442" t="s">
        <v>5700</v>
      </c>
      <c r="E119" s="442" t="s">
        <v>5701</v>
      </c>
      <c r="F119" s="505"/>
      <c r="G119" s="439"/>
      <c r="H119" s="506"/>
      <c r="I119" s="440"/>
    </row>
    <row r="120" spans="1:9" s="371" customFormat="1" ht="25.5" x14ac:dyDescent="0.2">
      <c r="A120" s="881"/>
      <c r="B120" s="751"/>
      <c r="C120" s="914"/>
      <c r="D120" s="442" t="s">
        <v>5702</v>
      </c>
      <c r="E120" s="442" t="s">
        <v>6346</v>
      </c>
      <c r="F120" s="505"/>
      <c r="G120" s="439"/>
      <c r="H120" s="506"/>
      <c r="I120" s="440"/>
    </row>
    <row r="121" spans="1:9" s="371" customFormat="1" ht="25.5" x14ac:dyDescent="0.2">
      <c r="A121" s="881"/>
      <c r="B121" s="751"/>
      <c r="C121" s="914"/>
      <c r="D121" s="442" t="s">
        <v>7769</v>
      </c>
      <c r="E121" s="442" t="s">
        <v>7770</v>
      </c>
      <c r="F121" s="505"/>
      <c r="G121" s="439"/>
      <c r="H121" s="506"/>
      <c r="I121" s="440"/>
    </row>
    <row r="122" spans="1:9" s="371" customFormat="1" ht="25.5" x14ac:dyDescent="0.2">
      <c r="A122" s="881"/>
      <c r="B122" s="751"/>
      <c r="C122" s="914"/>
      <c r="D122" s="442" t="s">
        <v>7771</v>
      </c>
      <c r="E122" s="442" t="s">
        <v>7772</v>
      </c>
      <c r="F122" s="505"/>
      <c r="G122" s="439"/>
      <c r="H122" s="506"/>
      <c r="I122" s="440"/>
    </row>
    <row r="123" spans="1:9" s="371" customFormat="1" ht="25.5" x14ac:dyDescent="0.2">
      <c r="A123" s="881"/>
      <c r="B123" s="751"/>
      <c r="C123" s="914"/>
      <c r="D123" s="442" t="s">
        <v>7773</v>
      </c>
      <c r="E123" s="442" t="s">
        <v>7774</v>
      </c>
      <c r="F123" s="505"/>
      <c r="G123" s="439"/>
      <c r="H123" s="506"/>
      <c r="I123" s="440"/>
    </row>
    <row r="124" spans="1:9" s="371" customFormat="1" ht="25.5" x14ac:dyDescent="0.2">
      <c r="A124" s="881"/>
      <c r="B124" s="751"/>
      <c r="C124" s="914"/>
      <c r="D124" s="442" t="s">
        <v>7775</v>
      </c>
      <c r="E124" s="442" t="s">
        <v>7776</v>
      </c>
      <c r="F124" s="505"/>
      <c r="G124" s="439"/>
      <c r="H124" s="506"/>
      <c r="I124" s="440"/>
    </row>
    <row r="125" spans="1:9" s="371" customFormat="1" ht="25.5" x14ac:dyDescent="0.2">
      <c r="A125" s="881"/>
      <c r="B125" s="751"/>
      <c r="C125" s="914"/>
      <c r="D125" s="442" t="s">
        <v>5703</v>
      </c>
      <c r="E125" s="442" t="s">
        <v>5704</v>
      </c>
      <c r="F125" s="505"/>
      <c r="G125" s="439"/>
      <c r="H125" s="506"/>
      <c r="I125" s="440"/>
    </row>
    <row r="126" spans="1:9" s="371" customFormat="1" ht="25.5" x14ac:dyDescent="0.2">
      <c r="A126" s="881"/>
      <c r="B126" s="751"/>
      <c r="C126" s="914"/>
      <c r="D126" s="442" t="s">
        <v>5705</v>
      </c>
      <c r="E126" s="442" t="s">
        <v>5706</v>
      </c>
      <c r="F126" s="505"/>
      <c r="G126" s="439"/>
      <c r="H126" s="506"/>
      <c r="I126" s="440"/>
    </row>
    <row r="127" spans="1:9" s="371" customFormat="1" ht="38.25" x14ac:dyDescent="0.2">
      <c r="A127" s="881"/>
      <c r="B127" s="751"/>
      <c r="C127" s="914"/>
      <c r="D127" s="442" t="s">
        <v>5707</v>
      </c>
      <c r="E127" s="442" t="s">
        <v>5708</v>
      </c>
      <c r="F127" s="505"/>
      <c r="G127" s="439"/>
      <c r="H127" s="506"/>
      <c r="I127" s="440"/>
    </row>
    <row r="128" spans="1:9" s="371" customFormat="1" ht="25.5" x14ac:dyDescent="0.2">
      <c r="A128" s="881"/>
      <c r="B128" s="751"/>
      <c r="C128" s="914"/>
      <c r="D128" s="442" t="s">
        <v>5709</v>
      </c>
      <c r="E128" s="442" t="s">
        <v>5710</v>
      </c>
      <c r="F128" s="505"/>
      <c r="G128" s="439"/>
      <c r="H128" s="506"/>
      <c r="I128" s="440"/>
    </row>
    <row r="129" spans="1:9" s="371" customFormat="1" ht="25.5" x14ac:dyDescent="0.2">
      <c r="A129" s="881"/>
      <c r="B129" s="751"/>
      <c r="C129" s="914"/>
      <c r="D129" s="442" t="s">
        <v>5711</v>
      </c>
      <c r="E129" s="442" t="s">
        <v>5712</v>
      </c>
      <c r="F129" s="505"/>
      <c r="G129" s="439"/>
      <c r="H129" s="506"/>
      <c r="I129" s="440"/>
    </row>
    <row r="130" spans="1:9" s="371" customFormat="1" ht="25.5" x14ac:dyDescent="0.2">
      <c r="A130" s="881"/>
      <c r="B130" s="751"/>
      <c r="C130" s="914"/>
      <c r="D130" s="442" t="s">
        <v>5713</v>
      </c>
      <c r="E130" s="442" t="s">
        <v>5714</v>
      </c>
      <c r="F130" s="505"/>
      <c r="G130" s="439"/>
      <c r="H130" s="506"/>
      <c r="I130" s="440"/>
    </row>
    <row r="131" spans="1:9" s="371" customFormat="1" ht="25.5" x14ac:dyDescent="0.2">
      <c r="A131" s="881"/>
      <c r="B131" s="751"/>
      <c r="C131" s="914"/>
      <c r="D131" s="442" t="s">
        <v>5715</v>
      </c>
      <c r="E131" s="442" t="s">
        <v>5716</v>
      </c>
      <c r="F131" s="505"/>
      <c r="G131" s="439"/>
      <c r="H131" s="506"/>
      <c r="I131" s="440"/>
    </row>
    <row r="132" spans="1:9" s="371" customFormat="1" ht="25.5" x14ac:dyDescent="0.2">
      <c r="A132" s="881"/>
      <c r="B132" s="751"/>
      <c r="C132" s="914"/>
      <c r="D132" s="442" t="s">
        <v>5717</v>
      </c>
      <c r="E132" s="442" t="s">
        <v>5718</v>
      </c>
      <c r="F132" s="505"/>
      <c r="G132" s="439"/>
      <c r="H132" s="506"/>
      <c r="I132" s="440"/>
    </row>
    <row r="133" spans="1:9" s="371" customFormat="1" ht="25.5" x14ac:dyDescent="0.2">
      <c r="A133" s="881"/>
      <c r="B133" s="752"/>
      <c r="C133" s="914"/>
      <c r="D133" s="442" t="s">
        <v>5719</v>
      </c>
      <c r="E133" s="442" t="s">
        <v>5720</v>
      </c>
      <c r="F133" s="505"/>
      <c r="G133" s="439"/>
      <c r="H133" s="506"/>
      <c r="I133" s="440"/>
    </row>
    <row r="134" spans="1:9" s="371" customFormat="1" ht="25.5" x14ac:dyDescent="0.2">
      <c r="A134" s="731" t="s">
        <v>7329</v>
      </c>
      <c r="B134" s="750" t="s">
        <v>2018</v>
      </c>
      <c r="C134" s="729" t="s">
        <v>2206</v>
      </c>
      <c r="D134" s="442" t="s">
        <v>6347</v>
      </c>
      <c r="E134" s="442" t="s">
        <v>6348</v>
      </c>
      <c r="F134" s="505"/>
      <c r="G134" s="439"/>
      <c r="H134" s="506"/>
      <c r="I134" s="440"/>
    </row>
    <row r="135" spans="1:9" s="371" customFormat="1" ht="51" x14ac:dyDescent="0.2">
      <c r="A135" s="733"/>
      <c r="B135" s="751"/>
      <c r="C135" s="737"/>
      <c r="D135" s="442" t="s">
        <v>7777</v>
      </c>
      <c r="E135" s="442" t="s">
        <v>7778</v>
      </c>
      <c r="F135" s="505"/>
      <c r="G135" s="439"/>
      <c r="H135" s="506"/>
      <c r="I135" s="440"/>
    </row>
    <row r="136" spans="1:9" s="371" customFormat="1" ht="38.25" x14ac:dyDescent="0.2">
      <c r="A136" s="733"/>
      <c r="B136" s="751"/>
      <c r="C136" s="737"/>
      <c r="D136" s="442" t="s">
        <v>7779</v>
      </c>
      <c r="E136" s="442" t="s">
        <v>7780</v>
      </c>
      <c r="F136" s="505"/>
      <c r="G136" s="439"/>
      <c r="H136" s="506"/>
      <c r="I136" s="440"/>
    </row>
    <row r="137" spans="1:9" s="371" customFormat="1" ht="51" x14ac:dyDescent="0.2">
      <c r="A137" s="733"/>
      <c r="B137" s="751"/>
      <c r="C137" s="737"/>
      <c r="D137" s="442" t="s">
        <v>7781</v>
      </c>
      <c r="E137" s="442" t="s">
        <v>7782</v>
      </c>
      <c r="F137" s="505"/>
      <c r="G137" s="439"/>
      <c r="H137" s="506"/>
      <c r="I137" s="440"/>
    </row>
    <row r="138" spans="1:9" s="371" customFormat="1" ht="51" x14ac:dyDescent="0.2">
      <c r="A138" s="734"/>
      <c r="B138" s="751"/>
      <c r="C138" s="732"/>
      <c r="D138" s="442" t="s">
        <v>7783</v>
      </c>
      <c r="E138" s="442" t="s">
        <v>7784</v>
      </c>
      <c r="F138" s="505"/>
      <c r="G138" s="439"/>
      <c r="H138" s="506"/>
      <c r="I138" s="440"/>
    </row>
    <row r="139" spans="1:9" s="371" customFormat="1" ht="25.5" x14ac:dyDescent="0.2">
      <c r="A139" s="912" t="s">
        <v>7330</v>
      </c>
      <c r="B139" s="750" t="s">
        <v>2018</v>
      </c>
      <c r="C139" s="863" t="s">
        <v>2207</v>
      </c>
      <c r="D139" s="442" t="s">
        <v>5721</v>
      </c>
      <c r="E139" s="442" t="s">
        <v>5722</v>
      </c>
      <c r="F139" s="505"/>
      <c r="G139" s="439"/>
      <c r="H139" s="506"/>
      <c r="I139" s="440"/>
    </row>
    <row r="140" spans="1:9" s="371" customFormat="1" ht="38.25" x14ac:dyDescent="0.2">
      <c r="A140" s="881"/>
      <c r="B140" s="752"/>
      <c r="C140" s="914"/>
      <c r="D140" s="442" t="s">
        <v>5723</v>
      </c>
      <c r="E140" s="442" t="s">
        <v>5724</v>
      </c>
      <c r="F140" s="505"/>
      <c r="G140" s="439"/>
      <c r="H140" s="506"/>
      <c r="I140" s="440"/>
    </row>
    <row r="141" spans="1:9" s="371" customFormat="1" ht="25.5" x14ac:dyDescent="0.2">
      <c r="A141" s="896" t="s">
        <v>7331</v>
      </c>
      <c r="B141" s="750" t="s">
        <v>2018</v>
      </c>
      <c r="C141" s="867" t="s">
        <v>2208</v>
      </c>
      <c r="D141" s="442" t="s">
        <v>5725</v>
      </c>
      <c r="E141" s="442" t="s">
        <v>5726</v>
      </c>
      <c r="F141" s="505"/>
      <c r="G141" s="439"/>
      <c r="H141" s="506"/>
      <c r="I141" s="440"/>
    </row>
    <row r="142" spans="1:9" s="371" customFormat="1" ht="25.5" x14ac:dyDescent="0.2">
      <c r="A142" s="922"/>
      <c r="B142" s="751"/>
      <c r="C142" s="868"/>
      <c r="D142" s="442" t="s">
        <v>5727</v>
      </c>
      <c r="E142" s="442" t="s">
        <v>5728</v>
      </c>
      <c r="F142" s="505"/>
      <c r="G142" s="439"/>
      <c r="H142" s="506"/>
      <c r="I142" s="440"/>
    </row>
    <row r="143" spans="1:9" s="371" customFormat="1" ht="25.5" x14ac:dyDescent="0.2">
      <c r="A143" s="922"/>
      <c r="B143" s="751"/>
      <c r="C143" s="868"/>
      <c r="D143" s="442" t="s">
        <v>5729</v>
      </c>
      <c r="E143" s="442" t="s">
        <v>5730</v>
      </c>
      <c r="F143" s="505"/>
      <c r="G143" s="439"/>
      <c r="H143" s="506"/>
      <c r="I143" s="440"/>
    </row>
    <row r="144" spans="1:9" s="371" customFormat="1" ht="25.5" x14ac:dyDescent="0.2">
      <c r="A144" s="922"/>
      <c r="B144" s="751"/>
      <c r="C144" s="868"/>
      <c r="D144" s="442" t="s">
        <v>5731</v>
      </c>
      <c r="E144" s="442" t="s">
        <v>5732</v>
      </c>
      <c r="F144" s="505"/>
      <c r="G144" s="439"/>
      <c r="H144" s="506"/>
      <c r="I144" s="440"/>
    </row>
    <row r="145" spans="1:9" s="371" customFormat="1" ht="25.5" x14ac:dyDescent="0.2">
      <c r="A145" s="922"/>
      <c r="B145" s="751"/>
      <c r="C145" s="868"/>
      <c r="D145" s="442" t="s">
        <v>5733</v>
      </c>
      <c r="E145" s="442" t="s">
        <v>5734</v>
      </c>
      <c r="F145" s="505"/>
      <c r="G145" s="439"/>
      <c r="H145" s="506"/>
      <c r="I145" s="440"/>
    </row>
    <row r="146" spans="1:9" s="371" customFormat="1" ht="25.5" x14ac:dyDescent="0.2">
      <c r="A146" s="922"/>
      <c r="B146" s="751"/>
      <c r="C146" s="868"/>
      <c r="D146" s="442" t="s">
        <v>5735</v>
      </c>
      <c r="E146" s="442" t="s">
        <v>5736</v>
      </c>
      <c r="F146" s="505"/>
      <c r="G146" s="439"/>
      <c r="H146" s="506"/>
      <c r="I146" s="440"/>
    </row>
    <row r="147" spans="1:9" s="371" customFormat="1" ht="25.5" x14ac:dyDescent="0.2">
      <c r="A147" s="922"/>
      <c r="B147" s="751"/>
      <c r="C147" s="868"/>
      <c r="D147" s="442" t="s">
        <v>5737</v>
      </c>
      <c r="E147" s="442" t="s">
        <v>5738</v>
      </c>
      <c r="F147" s="505"/>
      <c r="G147" s="439"/>
      <c r="H147" s="506"/>
      <c r="I147" s="440"/>
    </row>
    <row r="148" spans="1:9" s="371" customFormat="1" ht="38.25" x14ac:dyDescent="0.2">
      <c r="A148" s="922"/>
      <c r="B148" s="751"/>
      <c r="C148" s="868"/>
      <c r="D148" s="442" t="s">
        <v>5739</v>
      </c>
      <c r="E148" s="442" t="s">
        <v>6349</v>
      </c>
      <c r="F148" s="505"/>
      <c r="G148" s="439"/>
      <c r="H148" s="506"/>
      <c r="I148" s="440"/>
    </row>
    <row r="149" spans="1:9" s="371" customFormat="1" ht="25.5" x14ac:dyDescent="0.2">
      <c r="A149" s="923"/>
      <c r="B149" s="752"/>
      <c r="C149" s="916"/>
      <c r="D149" s="442" t="s">
        <v>5740</v>
      </c>
      <c r="E149" s="442" t="s">
        <v>5741</v>
      </c>
      <c r="F149" s="505"/>
      <c r="G149" s="439"/>
      <c r="H149" s="506"/>
      <c r="I149" s="440"/>
    </row>
    <row r="150" spans="1:9" s="371" customFormat="1" ht="38.25" x14ac:dyDescent="0.2">
      <c r="A150" s="912" t="s">
        <v>7332</v>
      </c>
      <c r="B150" s="750" t="s">
        <v>2018</v>
      </c>
      <c r="C150" s="863" t="s">
        <v>2209</v>
      </c>
      <c r="D150" s="442" t="s">
        <v>5742</v>
      </c>
      <c r="E150" s="442" t="s">
        <v>7623</v>
      </c>
      <c r="F150" s="505"/>
      <c r="G150" s="439"/>
      <c r="H150" s="506"/>
      <c r="I150" s="440"/>
    </row>
    <row r="151" spans="1:9" s="371" customFormat="1" ht="51" x14ac:dyDescent="0.2">
      <c r="A151" s="912"/>
      <c r="B151" s="751"/>
      <c r="C151" s="863"/>
      <c r="D151" s="442" t="s">
        <v>7785</v>
      </c>
      <c r="E151" s="442" t="s">
        <v>7786</v>
      </c>
      <c r="F151" s="505"/>
      <c r="G151" s="439"/>
      <c r="H151" s="506"/>
      <c r="I151" s="440"/>
    </row>
    <row r="152" spans="1:9" s="371" customFormat="1" ht="63.75" x14ac:dyDescent="0.2">
      <c r="A152" s="912"/>
      <c r="B152" s="751"/>
      <c r="C152" s="863"/>
      <c r="D152" s="442" t="s">
        <v>7787</v>
      </c>
      <c r="E152" s="442" t="s">
        <v>7788</v>
      </c>
      <c r="F152" s="505"/>
      <c r="G152" s="439"/>
      <c r="H152" s="506"/>
      <c r="I152" s="440"/>
    </row>
    <row r="153" spans="1:9" s="371" customFormat="1" ht="63.75" x14ac:dyDescent="0.2">
      <c r="A153" s="912"/>
      <c r="B153" s="751"/>
      <c r="C153" s="863"/>
      <c r="D153" s="442" t="s">
        <v>7789</v>
      </c>
      <c r="E153" s="442" t="s">
        <v>7790</v>
      </c>
      <c r="F153" s="505"/>
      <c r="G153" s="439"/>
      <c r="H153" s="506"/>
      <c r="I153" s="440"/>
    </row>
    <row r="154" spans="1:9" s="371" customFormat="1" ht="63.75" x14ac:dyDescent="0.2">
      <c r="A154" s="912"/>
      <c r="B154" s="751"/>
      <c r="C154" s="863"/>
      <c r="D154" s="442" t="s">
        <v>7791</v>
      </c>
      <c r="E154" s="442" t="s">
        <v>7792</v>
      </c>
      <c r="F154" s="505"/>
      <c r="G154" s="439"/>
      <c r="H154" s="506"/>
      <c r="I154" s="440"/>
    </row>
    <row r="155" spans="1:9" s="371" customFormat="1" ht="63.75" x14ac:dyDescent="0.2">
      <c r="A155" s="912"/>
      <c r="B155" s="751"/>
      <c r="C155" s="863"/>
      <c r="D155" s="442" t="s">
        <v>7793</v>
      </c>
      <c r="E155" s="442" t="s">
        <v>7794</v>
      </c>
      <c r="F155" s="505"/>
      <c r="G155" s="439"/>
      <c r="H155" s="506"/>
      <c r="I155" s="440"/>
    </row>
    <row r="156" spans="1:9" s="371" customFormat="1" ht="51" x14ac:dyDescent="0.2">
      <c r="A156" s="881"/>
      <c r="B156" s="752"/>
      <c r="C156" s="914"/>
      <c r="D156" s="442" t="s">
        <v>5743</v>
      </c>
      <c r="E156" s="442" t="s">
        <v>7624</v>
      </c>
      <c r="F156" s="505"/>
      <c r="G156" s="439"/>
      <c r="H156" s="506"/>
      <c r="I156" s="440"/>
    </row>
    <row r="157" spans="1:9" s="371" customFormat="1" ht="25.5" x14ac:dyDescent="0.2">
      <c r="A157" s="561" t="s">
        <v>7333</v>
      </c>
      <c r="B157" s="753" t="s">
        <v>2018</v>
      </c>
      <c r="C157" s="559" t="s">
        <v>2210</v>
      </c>
      <c r="D157" s="442" t="s">
        <v>5744</v>
      </c>
      <c r="E157" s="442" t="s">
        <v>2210</v>
      </c>
      <c r="F157" s="505"/>
      <c r="G157" s="439"/>
      <c r="H157" s="506"/>
      <c r="I157" s="440"/>
    </row>
    <row r="158" spans="1:9" s="371" customFormat="1" ht="14.25" x14ac:dyDescent="0.2">
      <c r="A158" s="731" t="s">
        <v>7334</v>
      </c>
      <c r="B158" s="750" t="s">
        <v>6393</v>
      </c>
      <c r="C158" s="729" t="s">
        <v>2211</v>
      </c>
      <c r="D158" s="442" t="s">
        <v>5745</v>
      </c>
      <c r="E158" s="442" t="s">
        <v>5746</v>
      </c>
      <c r="F158" s="505"/>
      <c r="G158" s="439"/>
      <c r="H158" s="506"/>
      <c r="I158" s="440"/>
    </row>
    <row r="159" spans="1:9" s="371" customFormat="1" ht="25.5" x14ac:dyDescent="0.2">
      <c r="A159" s="733"/>
      <c r="B159" s="751"/>
      <c r="C159" s="737"/>
      <c r="D159" s="442" t="s">
        <v>7795</v>
      </c>
      <c r="E159" s="442" t="s">
        <v>7796</v>
      </c>
      <c r="F159" s="505"/>
      <c r="G159" s="439"/>
      <c r="H159" s="506"/>
      <c r="I159" s="440"/>
    </row>
    <row r="160" spans="1:9" s="371" customFormat="1" ht="25.5" x14ac:dyDescent="0.2">
      <c r="A160" s="733"/>
      <c r="B160" s="751"/>
      <c r="C160" s="737"/>
      <c r="D160" s="442" t="s">
        <v>7797</v>
      </c>
      <c r="E160" s="442" t="s">
        <v>7798</v>
      </c>
      <c r="F160" s="505"/>
      <c r="G160" s="439"/>
      <c r="H160" s="506"/>
      <c r="I160" s="440"/>
    </row>
    <row r="161" spans="1:9" s="371" customFormat="1" ht="25.5" x14ac:dyDescent="0.2">
      <c r="A161" s="733"/>
      <c r="B161" s="751"/>
      <c r="C161" s="737"/>
      <c r="D161" s="442" t="s">
        <v>7799</v>
      </c>
      <c r="E161" s="442" t="s">
        <v>7800</v>
      </c>
      <c r="F161" s="505"/>
      <c r="G161" s="439"/>
      <c r="H161" s="506"/>
      <c r="I161" s="440"/>
    </row>
    <row r="162" spans="1:9" s="371" customFormat="1" ht="25.5" x14ac:dyDescent="0.2">
      <c r="A162" s="733"/>
      <c r="B162" s="751"/>
      <c r="C162" s="737"/>
      <c r="D162" s="442" t="s">
        <v>7801</v>
      </c>
      <c r="E162" s="442" t="s">
        <v>7802</v>
      </c>
      <c r="F162" s="505"/>
      <c r="G162" s="439"/>
      <c r="H162" s="506"/>
      <c r="I162" s="440"/>
    </row>
    <row r="163" spans="1:9" s="371" customFormat="1" ht="25.5" x14ac:dyDescent="0.2">
      <c r="A163" s="733"/>
      <c r="B163" s="751"/>
      <c r="C163" s="737"/>
      <c r="D163" s="442" t="s">
        <v>7803</v>
      </c>
      <c r="E163" s="442" t="s">
        <v>7804</v>
      </c>
      <c r="F163" s="505"/>
      <c r="G163" s="439"/>
      <c r="H163" s="506"/>
      <c r="I163" s="440"/>
    </row>
    <row r="164" spans="1:9" s="371" customFormat="1" ht="25.5" x14ac:dyDescent="0.2">
      <c r="A164" s="733"/>
      <c r="B164" s="751"/>
      <c r="C164" s="737"/>
      <c r="D164" s="442" t="s">
        <v>7805</v>
      </c>
      <c r="E164" s="442" t="s">
        <v>7806</v>
      </c>
      <c r="F164" s="505"/>
      <c r="G164" s="439"/>
      <c r="H164" s="506"/>
      <c r="I164" s="440"/>
    </row>
    <row r="165" spans="1:9" s="371" customFormat="1" ht="25.5" x14ac:dyDescent="0.2">
      <c r="A165" s="733"/>
      <c r="B165" s="751"/>
      <c r="C165" s="737"/>
      <c r="D165" s="442" t="s">
        <v>7807</v>
      </c>
      <c r="E165" s="442" t="s">
        <v>7808</v>
      </c>
      <c r="F165" s="505"/>
      <c r="G165" s="439"/>
      <c r="H165" s="506"/>
      <c r="I165" s="440"/>
    </row>
    <row r="166" spans="1:9" s="371" customFormat="1" ht="25.5" x14ac:dyDescent="0.2">
      <c r="A166" s="733"/>
      <c r="B166" s="751"/>
      <c r="C166" s="737"/>
      <c r="D166" s="442" t="s">
        <v>7809</v>
      </c>
      <c r="E166" s="442" t="s">
        <v>7810</v>
      </c>
      <c r="F166" s="505"/>
      <c r="G166" s="439"/>
      <c r="H166" s="506"/>
      <c r="I166" s="440"/>
    </row>
    <row r="167" spans="1:9" s="371" customFormat="1" ht="25.5" x14ac:dyDescent="0.2">
      <c r="A167" s="733"/>
      <c r="B167" s="751"/>
      <c r="C167" s="737"/>
      <c r="D167" s="442" t="s">
        <v>7811</v>
      </c>
      <c r="E167" s="442" t="s">
        <v>7812</v>
      </c>
      <c r="F167" s="505"/>
      <c r="G167" s="439"/>
      <c r="H167" s="506"/>
      <c r="I167" s="440"/>
    </row>
    <row r="168" spans="1:9" s="371" customFormat="1" ht="25.5" x14ac:dyDescent="0.2">
      <c r="A168" s="733"/>
      <c r="B168" s="751"/>
      <c r="C168" s="737"/>
      <c r="D168" s="442" t="s">
        <v>7813</v>
      </c>
      <c r="E168" s="442" t="s">
        <v>7814</v>
      </c>
      <c r="F168" s="505"/>
      <c r="G168" s="439"/>
      <c r="H168" s="506"/>
      <c r="I168" s="440"/>
    </row>
    <row r="169" spans="1:9" s="371" customFormat="1" ht="25.5" x14ac:dyDescent="0.2">
      <c r="A169" s="733"/>
      <c r="B169" s="751"/>
      <c r="C169" s="737"/>
      <c r="D169" s="442" t="s">
        <v>7815</v>
      </c>
      <c r="E169" s="442" t="s">
        <v>7816</v>
      </c>
      <c r="F169" s="505"/>
      <c r="G169" s="439"/>
      <c r="H169" s="506"/>
      <c r="I169" s="440"/>
    </row>
    <row r="170" spans="1:9" s="371" customFormat="1" ht="25.5" x14ac:dyDescent="0.2">
      <c r="A170" s="733"/>
      <c r="B170" s="751"/>
      <c r="C170" s="737"/>
      <c r="D170" s="442" t="s">
        <v>7817</v>
      </c>
      <c r="E170" s="442" t="s">
        <v>7818</v>
      </c>
      <c r="F170" s="505"/>
      <c r="G170" s="439"/>
      <c r="H170" s="506"/>
      <c r="I170" s="440"/>
    </row>
    <row r="171" spans="1:9" s="371" customFormat="1" ht="25.5" x14ac:dyDescent="0.2">
      <c r="A171" s="733"/>
      <c r="B171" s="751"/>
      <c r="C171" s="737"/>
      <c r="D171" s="442" t="s">
        <v>7819</v>
      </c>
      <c r="E171" s="442" t="s">
        <v>7820</v>
      </c>
      <c r="F171" s="505"/>
      <c r="G171" s="439"/>
      <c r="H171" s="506"/>
      <c r="I171" s="440"/>
    </row>
    <row r="172" spans="1:9" s="371" customFormat="1" ht="25.5" x14ac:dyDescent="0.2">
      <c r="A172" s="733"/>
      <c r="B172" s="751"/>
      <c r="C172" s="737"/>
      <c r="D172" s="442" t="s">
        <v>7821</v>
      </c>
      <c r="E172" s="442" t="s">
        <v>7822</v>
      </c>
      <c r="F172" s="505"/>
      <c r="G172" s="439"/>
      <c r="H172" s="506"/>
      <c r="I172" s="440"/>
    </row>
    <row r="173" spans="1:9" s="371" customFormat="1" ht="25.5" x14ac:dyDescent="0.2">
      <c r="A173" s="733"/>
      <c r="B173" s="751"/>
      <c r="C173" s="737"/>
      <c r="D173" s="442" t="s">
        <v>7823</v>
      </c>
      <c r="E173" s="442" t="s">
        <v>7824</v>
      </c>
      <c r="F173" s="505"/>
      <c r="G173" s="439"/>
      <c r="H173" s="506"/>
      <c r="I173" s="440"/>
    </row>
    <row r="174" spans="1:9" s="371" customFormat="1" ht="25.5" x14ac:dyDescent="0.2">
      <c r="A174" s="733"/>
      <c r="B174" s="751"/>
      <c r="C174" s="737"/>
      <c r="D174" s="442" t="s">
        <v>7825</v>
      </c>
      <c r="E174" s="442" t="s">
        <v>7826</v>
      </c>
      <c r="F174" s="505"/>
      <c r="G174" s="439"/>
      <c r="H174" s="506"/>
      <c r="I174" s="440"/>
    </row>
    <row r="175" spans="1:9" s="371" customFormat="1" ht="25.5" x14ac:dyDescent="0.2">
      <c r="A175" s="733"/>
      <c r="B175" s="751"/>
      <c r="C175" s="737"/>
      <c r="D175" s="442" t="s">
        <v>7827</v>
      </c>
      <c r="E175" s="442" t="s">
        <v>7828</v>
      </c>
      <c r="F175" s="505"/>
      <c r="G175" s="439"/>
      <c r="H175" s="506"/>
      <c r="I175" s="440"/>
    </row>
    <row r="176" spans="1:9" s="371" customFormat="1" ht="25.5" x14ac:dyDescent="0.2">
      <c r="A176" s="733"/>
      <c r="B176" s="751"/>
      <c r="C176" s="737"/>
      <c r="D176" s="442" t="s">
        <v>7829</v>
      </c>
      <c r="E176" s="442" t="s">
        <v>7830</v>
      </c>
      <c r="F176" s="505"/>
      <c r="G176" s="439"/>
      <c r="H176" s="506"/>
      <c r="I176" s="440"/>
    </row>
    <row r="177" spans="1:9" s="371" customFormat="1" ht="25.5" x14ac:dyDescent="0.2">
      <c r="A177" s="733"/>
      <c r="B177" s="751"/>
      <c r="C177" s="737"/>
      <c r="D177" s="442" t="s">
        <v>7831</v>
      </c>
      <c r="E177" s="442" t="s">
        <v>7832</v>
      </c>
      <c r="F177" s="505"/>
      <c r="G177" s="439"/>
      <c r="H177" s="506"/>
      <c r="I177" s="440"/>
    </row>
    <row r="178" spans="1:9" s="371" customFormat="1" ht="25.5" x14ac:dyDescent="0.2">
      <c r="A178" s="733"/>
      <c r="B178" s="751"/>
      <c r="C178" s="737"/>
      <c r="D178" s="442" t="s">
        <v>7833</v>
      </c>
      <c r="E178" s="442" t="s">
        <v>7834</v>
      </c>
      <c r="F178" s="505"/>
      <c r="G178" s="439"/>
      <c r="H178" s="506"/>
      <c r="I178" s="440"/>
    </row>
    <row r="179" spans="1:9" s="371" customFormat="1" ht="25.5" x14ac:dyDescent="0.2">
      <c r="A179" s="733"/>
      <c r="B179" s="751"/>
      <c r="C179" s="737"/>
      <c r="D179" s="442" t="s">
        <v>7835</v>
      </c>
      <c r="E179" s="442" t="s">
        <v>7836</v>
      </c>
      <c r="F179" s="505"/>
      <c r="G179" s="439"/>
      <c r="H179" s="506"/>
      <c r="I179" s="440"/>
    </row>
    <row r="180" spans="1:9" s="371" customFormat="1" ht="25.5" x14ac:dyDescent="0.2">
      <c r="A180" s="733"/>
      <c r="B180" s="751"/>
      <c r="C180" s="737"/>
      <c r="D180" s="442" t="s">
        <v>7837</v>
      </c>
      <c r="E180" s="442" t="s">
        <v>7838</v>
      </c>
      <c r="F180" s="505"/>
      <c r="G180" s="439"/>
      <c r="H180" s="506"/>
      <c r="I180" s="440"/>
    </row>
    <row r="181" spans="1:9" s="371" customFormat="1" ht="25.5" x14ac:dyDescent="0.2">
      <c r="A181" s="733"/>
      <c r="B181" s="751"/>
      <c r="C181" s="737"/>
      <c r="D181" s="442" t="s">
        <v>7839</v>
      </c>
      <c r="E181" s="442" t="s">
        <v>7840</v>
      </c>
      <c r="F181" s="505"/>
      <c r="G181" s="439"/>
      <c r="H181" s="506"/>
      <c r="I181" s="440"/>
    </row>
    <row r="182" spans="1:9" s="371" customFormat="1" ht="25.5" x14ac:dyDescent="0.2">
      <c r="A182" s="734"/>
      <c r="B182" s="752"/>
      <c r="C182" s="732"/>
      <c r="D182" s="442" t="s">
        <v>7841</v>
      </c>
      <c r="E182" s="442" t="s">
        <v>7842</v>
      </c>
      <c r="F182" s="505"/>
      <c r="G182" s="439"/>
      <c r="H182" s="506"/>
      <c r="I182" s="440"/>
    </row>
    <row r="183" spans="1:9" s="371" customFormat="1" ht="25.5" x14ac:dyDescent="0.2">
      <c r="A183" s="731" t="s">
        <v>7335</v>
      </c>
      <c r="B183" s="750" t="s">
        <v>2018</v>
      </c>
      <c r="C183" s="729" t="s">
        <v>2212</v>
      </c>
      <c r="D183" s="442" t="s">
        <v>5747</v>
      </c>
      <c r="E183" s="442" t="s">
        <v>5748</v>
      </c>
      <c r="F183" s="505"/>
      <c r="G183" s="439"/>
      <c r="H183" s="506"/>
      <c r="I183" s="440"/>
    </row>
    <row r="184" spans="1:9" s="371" customFormat="1" ht="25.5" x14ac:dyDescent="0.2">
      <c r="A184" s="733"/>
      <c r="B184" s="751"/>
      <c r="C184" s="737"/>
      <c r="D184" s="442" t="s">
        <v>7843</v>
      </c>
      <c r="E184" s="442" t="s">
        <v>7844</v>
      </c>
      <c r="F184" s="505"/>
      <c r="G184" s="439"/>
      <c r="H184" s="506"/>
      <c r="I184" s="440"/>
    </row>
    <row r="185" spans="1:9" s="371" customFormat="1" ht="25.5" x14ac:dyDescent="0.2">
      <c r="A185" s="733"/>
      <c r="B185" s="751"/>
      <c r="C185" s="737"/>
      <c r="D185" s="442" t="s">
        <v>7845</v>
      </c>
      <c r="E185" s="442" t="s">
        <v>7846</v>
      </c>
      <c r="F185" s="505"/>
      <c r="G185" s="439"/>
      <c r="H185" s="506"/>
      <c r="I185" s="440"/>
    </row>
    <row r="186" spans="1:9" s="371" customFormat="1" ht="25.5" x14ac:dyDescent="0.2">
      <c r="A186" s="733"/>
      <c r="B186" s="751"/>
      <c r="C186" s="737"/>
      <c r="D186" s="442" t="s">
        <v>7847</v>
      </c>
      <c r="E186" s="442" t="s">
        <v>7848</v>
      </c>
      <c r="F186" s="505"/>
      <c r="G186" s="439"/>
      <c r="H186" s="506"/>
      <c r="I186" s="440"/>
    </row>
    <row r="187" spans="1:9" s="371" customFormat="1" ht="25.5" x14ac:dyDescent="0.2">
      <c r="A187" s="733"/>
      <c r="B187" s="751"/>
      <c r="C187" s="737"/>
      <c r="D187" s="442" t="s">
        <v>7849</v>
      </c>
      <c r="E187" s="442" t="s">
        <v>7850</v>
      </c>
      <c r="F187" s="505"/>
      <c r="G187" s="439"/>
      <c r="H187" s="506"/>
      <c r="I187" s="440"/>
    </row>
    <row r="188" spans="1:9" s="371" customFormat="1" ht="25.5" x14ac:dyDescent="0.2">
      <c r="A188" s="733"/>
      <c r="B188" s="751"/>
      <c r="C188" s="737"/>
      <c r="D188" s="442" t="s">
        <v>7851</v>
      </c>
      <c r="E188" s="442" t="s">
        <v>7852</v>
      </c>
      <c r="F188" s="505"/>
      <c r="G188" s="439"/>
      <c r="H188" s="506"/>
      <c r="I188" s="440"/>
    </row>
    <row r="189" spans="1:9" s="371" customFormat="1" ht="25.5" x14ac:dyDescent="0.2">
      <c r="A189" s="733"/>
      <c r="B189" s="751"/>
      <c r="C189" s="737"/>
      <c r="D189" s="442" t="s">
        <v>7853</v>
      </c>
      <c r="E189" s="442" t="s">
        <v>7854</v>
      </c>
      <c r="F189" s="505"/>
      <c r="G189" s="439"/>
      <c r="H189" s="506"/>
      <c r="I189" s="440"/>
    </row>
    <row r="190" spans="1:9" s="371" customFormat="1" ht="25.5" x14ac:dyDescent="0.2">
      <c r="A190" s="733"/>
      <c r="B190" s="751"/>
      <c r="C190" s="737"/>
      <c r="D190" s="442" t="s">
        <v>7855</v>
      </c>
      <c r="E190" s="442" t="s">
        <v>7856</v>
      </c>
      <c r="F190" s="505"/>
      <c r="G190" s="439"/>
      <c r="H190" s="506"/>
      <c r="I190" s="440"/>
    </row>
    <row r="191" spans="1:9" s="371" customFormat="1" ht="25.5" x14ac:dyDescent="0.2">
      <c r="A191" s="733"/>
      <c r="B191" s="751"/>
      <c r="C191" s="737"/>
      <c r="D191" s="442" t="s">
        <v>7857</v>
      </c>
      <c r="E191" s="442" t="s">
        <v>7858</v>
      </c>
      <c r="F191" s="505"/>
      <c r="G191" s="439"/>
      <c r="H191" s="506"/>
      <c r="I191" s="440"/>
    </row>
    <row r="192" spans="1:9" s="371" customFormat="1" ht="25.5" x14ac:dyDescent="0.2">
      <c r="A192" s="733"/>
      <c r="B192" s="751"/>
      <c r="C192" s="737"/>
      <c r="D192" s="442" t="s">
        <v>7859</v>
      </c>
      <c r="E192" s="442" t="s">
        <v>7860</v>
      </c>
      <c r="F192" s="505"/>
      <c r="G192" s="439"/>
      <c r="H192" s="506"/>
      <c r="I192" s="440"/>
    </row>
    <row r="193" spans="1:9" s="371" customFormat="1" ht="25.5" x14ac:dyDescent="0.2">
      <c r="A193" s="733"/>
      <c r="B193" s="751"/>
      <c r="C193" s="737"/>
      <c r="D193" s="442" t="s">
        <v>7861</v>
      </c>
      <c r="E193" s="442" t="s">
        <v>7862</v>
      </c>
      <c r="F193" s="505"/>
      <c r="G193" s="439"/>
      <c r="H193" s="506"/>
      <c r="I193" s="440"/>
    </row>
    <row r="194" spans="1:9" s="371" customFormat="1" ht="25.5" x14ac:dyDescent="0.2">
      <c r="A194" s="733"/>
      <c r="B194" s="751"/>
      <c r="C194" s="737"/>
      <c r="D194" s="442" t="s">
        <v>7863</v>
      </c>
      <c r="E194" s="442" t="s">
        <v>7864</v>
      </c>
      <c r="F194" s="505"/>
      <c r="G194" s="439"/>
      <c r="H194" s="506"/>
      <c r="I194" s="440"/>
    </row>
    <row r="195" spans="1:9" s="371" customFormat="1" ht="25.5" x14ac:dyDescent="0.2">
      <c r="A195" s="734"/>
      <c r="B195" s="752"/>
      <c r="C195" s="732"/>
      <c r="D195" s="442" t="s">
        <v>7865</v>
      </c>
      <c r="E195" s="442" t="s">
        <v>7866</v>
      </c>
      <c r="F195" s="505"/>
      <c r="G195" s="439"/>
      <c r="H195" s="506"/>
      <c r="I195" s="440"/>
    </row>
    <row r="196" spans="1:9" s="371" customFormat="1" ht="51" x14ac:dyDescent="0.2">
      <c r="A196" s="561" t="s">
        <v>7336</v>
      </c>
      <c r="B196" s="753" t="s">
        <v>2018</v>
      </c>
      <c r="C196" s="559" t="s">
        <v>2213</v>
      </c>
      <c r="D196" s="442"/>
      <c r="E196" s="442" t="s">
        <v>5749</v>
      </c>
      <c r="F196" s="505"/>
      <c r="G196" s="439"/>
      <c r="H196" s="506"/>
      <c r="I196" s="440"/>
    </row>
    <row r="197" spans="1:9" s="371" customFormat="1" ht="76.5" x14ac:dyDescent="0.2">
      <c r="A197" s="561" t="s">
        <v>7337</v>
      </c>
      <c r="B197" s="753" t="s">
        <v>2018</v>
      </c>
      <c r="C197" s="559" t="s">
        <v>2214</v>
      </c>
      <c r="D197" s="442"/>
      <c r="E197" s="442" t="s">
        <v>5750</v>
      </c>
      <c r="F197" s="505"/>
      <c r="G197" s="439"/>
      <c r="H197" s="506"/>
      <c r="I197" s="440"/>
    </row>
    <row r="198" spans="1:9" s="371" customFormat="1" ht="51" x14ac:dyDescent="0.2">
      <c r="A198" s="912" t="s">
        <v>7338</v>
      </c>
      <c r="B198" s="750" t="s">
        <v>2018</v>
      </c>
      <c r="C198" s="863" t="s">
        <v>2215</v>
      </c>
      <c r="D198" s="442" t="s">
        <v>5751</v>
      </c>
      <c r="E198" s="442" t="s">
        <v>5752</v>
      </c>
      <c r="F198" s="505"/>
      <c r="G198" s="439"/>
      <c r="H198" s="506"/>
      <c r="I198" s="440"/>
    </row>
    <row r="199" spans="1:9" s="371" customFormat="1" ht="38.25" x14ac:dyDescent="0.2">
      <c r="A199" s="881"/>
      <c r="B199" s="752"/>
      <c r="C199" s="914"/>
      <c r="D199" s="442" t="s">
        <v>5753</v>
      </c>
      <c r="E199" s="442" t="s">
        <v>5754</v>
      </c>
      <c r="F199" s="505"/>
      <c r="G199" s="439"/>
      <c r="H199" s="506"/>
      <c r="I199" s="440"/>
    </row>
    <row r="200" spans="1:9" s="371" customFormat="1" ht="38.25" x14ac:dyDescent="0.2">
      <c r="A200" s="561" t="s">
        <v>7339</v>
      </c>
      <c r="B200" s="753" t="s">
        <v>6394</v>
      </c>
      <c r="C200" s="559" t="s">
        <v>2216</v>
      </c>
      <c r="D200" s="442" t="s">
        <v>5755</v>
      </c>
      <c r="E200" s="442" t="s">
        <v>2216</v>
      </c>
      <c r="F200" s="505"/>
      <c r="G200" s="439"/>
      <c r="H200" s="506"/>
      <c r="I200" s="440"/>
    </row>
    <row r="201" spans="1:9" s="371" customFormat="1" ht="51" x14ac:dyDescent="0.2">
      <c r="A201" s="561" t="s">
        <v>7340</v>
      </c>
      <c r="B201" s="753" t="s">
        <v>2018</v>
      </c>
      <c r="C201" s="559" t="s">
        <v>2217</v>
      </c>
      <c r="D201" s="442" t="s">
        <v>5756</v>
      </c>
      <c r="E201" s="442" t="s">
        <v>5757</v>
      </c>
      <c r="F201" s="505"/>
      <c r="G201" s="439"/>
      <c r="H201" s="506"/>
      <c r="I201" s="440"/>
    </row>
    <row r="202" spans="1:9" s="371" customFormat="1" ht="51" x14ac:dyDescent="0.2">
      <c r="A202" s="561" t="s">
        <v>7341</v>
      </c>
      <c r="B202" s="753" t="s">
        <v>2018</v>
      </c>
      <c r="C202" s="559" t="s">
        <v>2218</v>
      </c>
      <c r="D202" s="442" t="s">
        <v>5758</v>
      </c>
      <c r="E202" s="442" t="s">
        <v>2218</v>
      </c>
      <c r="F202" s="505"/>
      <c r="G202" s="439"/>
      <c r="H202" s="506"/>
      <c r="I202" s="440"/>
    </row>
    <row r="203" spans="1:9" s="371" customFormat="1" ht="38.25" x14ac:dyDescent="0.2">
      <c r="A203" s="912" t="s">
        <v>7342</v>
      </c>
      <c r="B203" s="750" t="s">
        <v>6393</v>
      </c>
      <c r="C203" s="863" t="s">
        <v>2219</v>
      </c>
      <c r="D203" s="442" t="s">
        <v>5759</v>
      </c>
      <c r="E203" s="442" t="s">
        <v>5760</v>
      </c>
      <c r="F203" s="505"/>
      <c r="G203" s="439"/>
      <c r="H203" s="506"/>
      <c r="I203" s="440"/>
    </row>
    <row r="204" spans="1:9" s="371" customFormat="1" ht="38.25" x14ac:dyDescent="0.2">
      <c r="A204" s="881"/>
      <c r="B204" s="752"/>
      <c r="C204" s="914"/>
      <c r="D204" s="442" t="s">
        <v>5761</v>
      </c>
      <c r="E204" s="442" t="s">
        <v>5762</v>
      </c>
      <c r="F204" s="505"/>
      <c r="G204" s="439"/>
      <c r="H204" s="506"/>
      <c r="I204" s="440"/>
    </row>
    <row r="205" spans="1:9" s="371" customFormat="1" ht="102" x14ac:dyDescent="0.2">
      <c r="A205" s="561" t="s">
        <v>7343</v>
      </c>
      <c r="B205" s="753" t="s">
        <v>2018</v>
      </c>
      <c r="C205" s="559" t="s">
        <v>2220</v>
      </c>
      <c r="D205" s="442"/>
      <c r="E205" s="442"/>
      <c r="F205" s="505"/>
      <c r="G205" s="439"/>
      <c r="H205" s="506"/>
      <c r="I205" s="440"/>
    </row>
    <row r="206" spans="1:9" s="371" customFormat="1" ht="38.25" x14ac:dyDescent="0.2">
      <c r="A206" s="896" t="s">
        <v>7344</v>
      </c>
      <c r="B206" s="750" t="s">
        <v>2018</v>
      </c>
      <c r="C206" s="867" t="s">
        <v>2221</v>
      </c>
      <c r="D206" s="442" t="s">
        <v>5763</v>
      </c>
      <c r="E206" s="442" t="s">
        <v>5764</v>
      </c>
      <c r="F206" s="505"/>
      <c r="G206" s="439"/>
      <c r="H206" s="506"/>
      <c r="I206" s="440"/>
    </row>
    <row r="207" spans="1:9" s="371" customFormat="1" ht="38.25" x14ac:dyDescent="0.2">
      <c r="A207" s="922"/>
      <c r="B207" s="751"/>
      <c r="C207" s="868"/>
      <c r="D207" s="442" t="s">
        <v>7079</v>
      </c>
      <c r="E207" s="442" t="s">
        <v>7080</v>
      </c>
      <c r="F207" s="505"/>
      <c r="G207" s="439"/>
      <c r="H207" s="506"/>
      <c r="I207" s="440"/>
    </row>
    <row r="208" spans="1:9" s="371" customFormat="1" ht="25.5" x14ac:dyDescent="0.2">
      <c r="A208" s="923"/>
      <c r="B208" s="752"/>
      <c r="C208" s="916"/>
      <c r="D208" s="442" t="s">
        <v>7081</v>
      </c>
      <c r="E208" s="442" t="s">
        <v>7082</v>
      </c>
      <c r="F208" s="505"/>
      <c r="G208" s="439"/>
      <c r="H208" s="506"/>
      <c r="I208" s="440"/>
    </row>
    <row r="209" spans="1:9" s="371" customFormat="1" ht="38.25" x14ac:dyDescent="0.2">
      <c r="A209" s="882" t="s">
        <v>7345</v>
      </c>
      <c r="B209" s="750" t="s">
        <v>2018</v>
      </c>
      <c r="C209" s="867" t="s">
        <v>2222</v>
      </c>
      <c r="D209" s="442" t="s">
        <v>5785</v>
      </c>
      <c r="E209" s="442" t="s">
        <v>5786</v>
      </c>
      <c r="F209" s="505"/>
      <c r="G209" s="439"/>
      <c r="H209" s="506"/>
      <c r="I209" s="440"/>
    </row>
    <row r="210" spans="1:9" s="371" customFormat="1" ht="38.25" x14ac:dyDescent="0.2">
      <c r="A210" s="883"/>
      <c r="B210" s="751"/>
      <c r="C210" s="868"/>
      <c r="D210" s="442" t="s">
        <v>5787</v>
      </c>
      <c r="E210" s="442" t="s">
        <v>5788</v>
      </c>
      <c r="F210" s="505"/>
      <c r="G210" s="439"/>
      <c r="H210" s="506"/>
      <c r="I210" s="440"/>
    </row>
    <row r="211" spans="1:9" s="371" customFormat="1" ht="38.25" x14ac:dyDescent="0.2">
      <c r="A211" s="883"/>
      <c r="B211" s="751"/>
      <c r="C211" s="868"/>
      <c r="D211" s="442" t="s">
        <v>5789</v>
      </c>
      <c r="E211" s="442" t="s">
        <v>5790</v>
      </c>
      <c r="F211" s="505"/>
      <c r="G211" s="439"/>
      <c r="H211" s="506"/>
      <c r="I211" s="440"/>
    </row>
    <row r="212" spans="1:9" s="371" customFormat="1" ht="38.25" x14ac:dyDescent="0.2">
      <c r="A212" s="883"/>
      <c r="B212" s="751"/>
      <c r="C212" s="868"/>
      <c r="D212" s="442" t="s">
        <v>5791</v>
      </c>
      <c r="E212" s="442" t="s">
        <v>5792</v>
      </c>
      <c r="F212" s="505"/>
      <c r="G212" s="439"/>
      <c r="H212" s="506"/>
      <c r="I212" s="440"/>
    </row>
    <row r="213" spans="1:9" s="371" customFormat="1" ht="38.25" x14ac:dyDescent="0.2">
      <c r="A213" s="883"/>
      <c r="B213" s="751"/>
      <c r="C213" s="868"/>
      <c r="D213" s="442" t="s">
        <v>5793</v>
      </c>
      <c r="E213" s="442" t="s">
        <v>5794</v>
      </c>
      <c r="F213" s="505"/>
      <c r="G213" s="439"/>
      <c r="H213" s="506"/>
      <c r="I213" s="440"/>
    </row>
    <row r="214" spans="1:9" s="371" customFormat="1" ht="38.25" x14ac:dyDescent="0.2">
      <c r="A214" s="883"/>
      <c r="B214" s="751"/>
      <c r="C214" s="868"/>
      <c r="D214" s="442" t="s">
        <v>5795</v>
      </c>
      <c r="E214" s="442" t="s">
        <v>5796</v>
      </c>
      <c r="F214" s="505"/>
      <c r="G214" s="439"/>
      <c r="H214" s="506"/>
      <c r="I214" s="440"/>
    </row>
    <row r="215" spans="1:9" s="371" customFormat="1" ht="38.25" x14ac:dyDescent="0.2">
      <c r="A215" s="883"/>
      <c r="B215" s="751"/>
      <c r="C215" s="868"/>
      <c r="D215" s="442" t="s">
        <v>5797</v>
      </c>
      <c r="E215" s="442" t="s">
        <v>5798</v>
      </c>
      <c r="F215" s="505"/>
      <c r="G215" s="439"/>
      <c r="H215" s="506"/>
      <c r="I215" s="440"/>
    </row>
    <row r="216" spans="1:9" s="371" customFormat="1" ht="38.25" x14ac:dyDescent="0.2">
      <c r="A216" s="883"/>
      <c r="B216" s="751"/>
      <c r="C216" s="868"/>
      <c r="D216" s="442" t="s">
        <v>5799</v>
      </c>
      <c r="E216" s="442" t="s">
        <v>5800</v>
      </c>
      <c r="F216" s="505"/>
      <c r="G216" s="439"/>
      <c r="H216" s="510"/>
      <c r="I216" s="440"/>
    </row>
    <row r="217" spans="1:9" s="371" customFormat="1" ht="38.25" x14ac:dyDescent="0.2">
      <c r="A217" s="883"/>
      <c r="B217" s="751"/>
      <c r="C217" s="868"/>
      <c r="D217" s="442" t="s">
        <v>5801</v>
      </c>
      <c r="E217" s="442" t="s">
        <v>5802</v>
      </c>
      <c r="F217" s="505"/>
      <c r="G217" s="439"/>
      <c r="H217" s="510"/>
      <c r="I217" s="440"/>
    </row>
    <row r="218" spans="1:9" s="371" customFormat="1" ht="38.25" x14ac:dyDescent="0.2">
      <c r="A218" s="883"/>
      <c r="B218" s="751"/>
      <c r="C218" s="868"/>
      <c r="D218" s="442" t="s">
        <v>5803</v>
      </c>
      <c r="E218" s="442" t="s">
        <v>5804</v>
      </c>
      <c r="F218" s="505"/>
      <c r="G218" s="439"/>
      <c r="H218" s="510"/>
      <c r="I218" s="440"/>
    </row>
    <row r="219" spans="1:9" s="371" customFormat="1" ht="51" x14ac:dyDescent="0.2">
      <c r="A219" s="883"/>
      <c r="B219" s="751"/>
      <c r="C219" s="868"/>
      <c r="D219" s="442" t="s">
        <v>5805</v>
      </c>
      <c r="E219" s="442" t="s">
        <v>5806</v>
      </c>
      <c r="F219" s="505"/>
      <c r="G219" s="439"/>
      <c r="H219" s="510"/>
      <c r="I219" s="440"/>
    </row>
    <row r="220" spans="1:9" s="371" customFormat="1" ht="51" x14ac:dyDescent="0.2">
      <c r="A220" s="883"/>
      <c r="B220" s="751"/>
      <c r="C220" s="868"/>
      <c r="D220" s="442" t="s">
        <v>5807</v>
      </c>
      <c r="E220" s="442" t="s">
        <v>5808</v>
      </c>
      <c r="F220" s="505"/>
      <c r="G220" s="439"/>
      <c r="H220" s="510"/>
      <c r="I220" s="440"/>
    </row>
    <row r="221" spans="1:9" s="371" customFormat="1" ht="25.5" x14ac:dyDescent="0.2">
      <c r="A221" s="883"/>
      <c r="B221" s="751"/>
      <c r="C221" s="868"/>
      <c r="D221" s="442" t="s">
        <v>5809</v>
      </c>
      <c r="E221" s="442" t="s">
        <v>5810</v>
      </c>
      <c r="F221" s="505"/>
      <c r="G221" s="439"/>
      <c r="H221" s="510"/>
      <c r="I221" s="440"/>
    </row>
    <row r="222" spans="1:9" s="371" customFormat="1" ht="25.5" x14ac:dyDescent="0.2">
      <c r="A222" s="883"/>
      <c r="B222" s="751"/>
      <c r="C222" s="868"/>
      <c r="D222" s="442" t="s">
        <v>7867</v>
      </c>
      <c r="E222" s="442" t="s">
        <v>7868</v>
      </c>
      <c r="F222" s="505"/>
      <c r="G222" s="439"/>
      <c r="H222" s="510"/>
      <c r="I222" s="440"/>
    </row>
    <row r="223" spans="1:9" s="371" customFormat="1" ht="25.5" x14ac:dyDescent="0.2">
      <c r="A223" s="883"/>
      <c r="B223" s="751"/>
      <c r="C223" s="868"/>
      <c r="D223" s="442" t="s">
        <v>7869</v>
      </c>
      <c r="E223" s="442" t="s">
        <v>7870</v>
      </c>
      <c r="F223" s="505"/>
      <c r="G223" s="439"/>
      <c r="H223" s="510"/>
      <c r="I223" s="440"/>
    </row>
    <row r="224" spans="1:9" s="371" customFormat="1" ht="38.25" x14ac:dyDescent="0.2">
      <c r="A224" s="883"/>
      <c r="B224" s="751"/>
      <c r="C224" s="868"/>
      <c r="D224" s="442" t="s">
        <v>7871</v>
      </c>
      <c r="E224" s="442" t="s">
        <v>7872</v>
      </c>
      <c r="F224" s="505"/>
      <c r="G224" s="439"/>
      <c r="H224" s="510"/>
      <c r="I224" s="440"/>
    </row>
    <row r="225" spans="1:9" s="371" customFormat="1" ht="25.5" x14ac:dyDescent="0.2">
      <c r="A225" s="883"/>
      <c r="B225" s="751"/>
      <c r="C225" s="868"/>
      <c r="D225" s="442" t="s">
        <v>7873</v>
      </c>
      <c r="E225" s="442" t="s">
        <v>7874</v>
      </c>
      <c r="F225" s="505"/>
      <c r="G225" s="439"/>
      <c r="H225" s="510"/>
      <c r="I225" s="440"/>
    </row>
    <row r="226" spans="1:9" s="371" customFormat="1" ht="25.5" x14ac:dyDescent="0.2">
      <c r="A226" s="883"/>
      <c r="B226" s="751"/>
      <c r="C226" s="868"/>
      <c r="D226" s="442" t="s">
        <v>7875</v>
      </c>
      <c r="E226" s="442" t="s">
        <v>7876</v>
      </c>
      <c r="F226" s="505"/>
      <c r="G226" s="439"/>
      <c r="H226" s="510"/>
      <c r="I226" s="440"/>
    </row>
    <row r="227" spans="1:9" s="371" customFormat="1" ht="25.5" x14ac:dyDescent="0.2">
      <c r="A227" s="883"/>
      <c r="B227" s="751"/>
      <c r="C227" s="868"/>
      <c r="D227" s="442" t="s">
        <v>5811</v>
      </c>
      <c r="E227" s="442" t="s">
        <v>5812</v>
      </c>
      <c r="F227" s="505"/>
      <c r="G227" s="439"/>
      <c r="H227" s="510"/>
      <c r="I227" s="440"/>
    </row>
    <row r="228" spans="1:9" s="371" customFormat="1" ht="25.5" x14ac:dyDescent="0.2">
      <c r="A228" s="883"/>
      <c r="B228" s="751"/>
      <c r="C228" s="868"/>
      <c r="D228" s="442" t="s">
        <v>7877</v>
      </c>
      <c r="E228" s="442" t="s">
        <v>7878</v>
      </c>
      <c r="F228" s="505"/>
      <c r="G228" s="439"/>
      <c r="H228" s="510"/>
      <c r="I228" s="440"/>
    </row>
    <row r="229" spans="1:9" s="371" customFormat="1" ht="25.5" x14ac:dyDescent="0.2">
      <c r="A229" s="883"/>
      <c r="B229" s="751"/>
      <c r="C229" s="868"/>
      <c r="D229" s="442" t="s">
        <v>7879</v>
      </c>
      <c r="E229" s="442" t="s">
        <v>7880</v>
      </c>
      <c r="F229" s="505"/>
      <c r="G229" s="439"/>
      <c r="H229" s="510"/>
      <c r="I229" s="440"/>
    </row>
    <row r="230" spans="1:9" s="371" customFormat="1" ht="38.25" x14ac:dyDescent="0.2">
      <c r="A230" s="883"/>
      <c r="B230" s="751"/>
      <c r="C230" s="868"/>
      <c r="D230" s="442" t="s">
        <v>7881</v>
      </c>
      <c r="E230" s="442" t="s">
        <v>7882</v>
      </c>
      <c r="F230" s="505"/>
      <c r="G230" s="439"/>
      <c r="H230" s="510"/>
      <c r="I230" s="440"/>
    </row>
    <row r="231" spans="1:9" s="371" customFormat="1" ht="25.5" x14ac:dyDescent="0.2">
      <c r="A231" s="883"/>
      <c r="B231" s="751"/>
      <c r="C231" s="868"/>
      <c r="D231" s="442" t="s">
        <v>7883</v>
      </c>
      <c r="E231" s="442" t="s">
        <v>7884</v>
      </c>
      <c r="F231" s="505"/>
      <c r="G231" s="439"/>
      <c r="H231" s="510"/>
      <c r="I231" s="440"/>
    </row>
    <row r="232" spans="1:9" s="371" customFormat="1" ht="25.5" x14ac:dyDescent="0.2">
      <c r="A232" s="883"/>
      <c r="B232" s="751"/>
      <c r="C232" s="868"/>
      <c r="D232" s="442" t="s">
        <v>7885</v>
      </c>
      <c r="E232" s="442" t="s">
        <v>7886</v>
      </c>
      <c r="F232" s="505"/>
      <c r="G232" s="439"/>
      <c r="H232" s="510"/>
      <c r="I232" s="440"/>
    </row>
    <row r="233" spans="1:9" s="371" customFormat="1" ht="25.5" x14ac:dyDescent="0.2">
      <c r="A233" s="883"/>
      <c r="B233" s="751"/>
      <c r="C233" s="868"/>
      <c r="D233" s="442" t="s">
        <v>5813</v>
      </c>
      <c r="E233" s="442" t="s">
        <v>5814</v>
      </c>
      <c r="F233" s="505"/>
      <c r="G233" s="439"/>
      <c r="H233" s="510"/>
      <c r="I233" s="440"/>
    </row>
    <row r="234" spans="1:9" s="371" customFormat="1" ht="25.5" x14ac:dyDescent="0.2">
      <c r="A234" s="883"/>
      <c r="B234" s="751"/>
      <c r="C234" s="868"/>
      <c r="D234" s="442" t="s">
        <v>5815</v>
      </c>
      <c r="E234" s="442" t="s">
        <v>5816</v>
      </c>
      <c r="F234" s="505"/>
      <c r="G234" s="439"/>
      <c r="H234" s="510"/>
      <c r="I234" s="440"/>
    </row>
    <row r="235" spans="1:9" s="371" customFormat="1" ht="25.5" x14ac:dyDescent="0.2">
      <c r="A235" s="883"/>
      <c r="B235" s="751"/>
      <c r="C235" s="868"/>
      <c r="D235" s="442" t="s">
        <v>7887</v>
      </c>
      <c r="E235" s="442" t="s">
        <v>7888</v>
      </c>
      <c r="F235" s="505"/>
      <c r="G235" s="439"/>
      <c r="H235" s="510"/>
      <c r="I235" s="440"/>
    </row>
    <row r="236" spans="1:9" s="371" customFormat="1" ht="25.5" x14ac:dyDescent="0.2">
      <c r="A236" s="883"/>
      <c r="B236" s="751"/>
      <c r="C236" s="868"/>
      <c r="D236" s="442" t="s">
        <v>7889</v>
      </c>
      <c r="E236" s="442" t="s">
        <v>7890</v>
      </c>
      <c r="F236" s="505"/>
      <c r="G236" s="439"/>
      <c r="H236" s="510"/>
      <c r="I236" s="440"/>
    </row>
    <row r="237" spans="1:9" s="371" customFormat="1" ht="38.25" x14ac:dyDescent="0.2">
      <c r="A237" s="883"/>
      <c r="B237" s="751"/>
      <c r="C237" s="868"/>
      <c r="D237" s="442" t="s">
        <v>7891</v>
      </c>
      <c r="E237" s="442" t="s">
        <v>7892</v>
      </c>
      <c r="F237" s="505"/>
      <c r="G237" s="439"/>
      <c r="H237" s="510"/>
      <c r="I237" s="440"/>
    </row>
    <row r="238" spans="1:9" s="371" customFormat="1" ht="25.5" x14ac:dyDescent="0.2">
      <c r="A238" s="883"/>
      <c r="B238" s="751"/>
      <c r="C238" s="868"/>
      <c r="D238" s="442" t="s">
        <v>5817</v>
      </c>
      <c r="E238" s="442" t="s">
        <v>5818</v>
      </c>
      <c r="F238" s="505"/>
      <c r="G238" s="439"/>
      <c r="H238" s="510"/>
      <c r="I238" s="440"/>
    </row>
    <row r="239" spans="1:9" s="371" customFormat="1" ht="38.25" x14ac:dyDescent="0.2">
      <c r="A239" s="883"/>
      <c r="B239" s="751"/>
      <c r="C239" s="868"/>
      <c r="D239" s="442" t="s">
        <v>7893</v>
      </c>
      <c r="E239" s="442" t="s">
        <v>7894</v>
      </c>
      <c r="F239" s="505"/>
      <c r="G239" s="439"/>
      <c r="H239" s="510"/>
      <c r="I239" s="440"/>
    </row>
    <row r="240" spans="1:9" s="371" customFormat="1" ht="38.25" x14ac:dyDescent="0.2">
      <c r="A240" s="883"/>
      <c r="B240" s="751"/>
      <c r="C240" s="868"/>
      <c r="D240" s="442" t="s">
        <v>7895</v>
      </c>
      <c r="E240" s="442" t="s">
        <v>7896</v>
      </c>
      <c r="F240" s="505"/>
      <c r="G240" s="439"/>
      <c r="H240" s="510"/>
      <c r="I240" s="440"/>
    </row>
    <row r="241" spans="1:9" s="371" customFormat="1" ht="38.25" x14ac:dyDescent="0.2">
      <c r="A241" s="883"/>
      <c r="B241" s="751"/>
      <c r="C241" s="868"/>
      <c r="D241" s="442" t="s">
        <v>7897</v>
      </c>
      <c r="E241" s="442" t="s">
        <v>7898</v>
      </c>
      <c r="F241" s="505"/>
      <c r="G241" s="439"/>
      <c r="H241" s="510"/>
      <c r="I241" s="440"/>
    </row>
    <row r="242" spans="1:9" s="371" customFormat="1" ht="25.5" x14ac:dyDescent="0.2">
      <c r="A242" s="883"/>
      <c r="B242" s="751"/>
      <c r="C242" s="868"/>
      <c r="D242" s="442" t="s">
        <v>5819</v>
      </c>
      <c r="E242" s="442" t="s">
        <v>5820</v>
      </c>
      <c r="F242" s="505"/>
      <c r="G242" s="439"/>
      <c r="H242" s="510"/>
      <c r="I242" s="440"/>
    </row>
    <row r="243" spans="1:9" s="371" customFormat="1" ht="38.25" x14ac:dyDescent="0.2">
      <c r="A243" s="883"/>
      <c r="B243" s="751"/>
      <c r="C243" s="868"/>
      <c r="D243" s="442" t="s">
        <v>7899</v>
      </c>
      <c r="E243" s="442" t="s">
        <v>7900</v>
      </c>
      <c r="F243" s="505"/>
      <c r="G243" s="439"/>
      <c r="H243" s="510"/>
      <c r="I243" s="440"/>
    </row>
    <row r="244" spans="1:9" s="371" customFormat="1" ht="38.25" x14ac:dyDescent="0.2">
      <c r="A244" s="883"/>
      <c r="B244" s="751"/>
      <c r="C244" s="868"/>
      <c r="D244" s="442" t="s">
        <v>7901</v>
      </c>
      <c r="E244" s="442" t="s">
        <v>7902</v>
      </c>
      <c r="F244" s="505"/>
      <c r="G244" s="439"/>
      <c r="H244" s="510"/>
      <c r="I244" s="440"/>
    </row>
    <row r="245" spans="1:9" s="371" customFormat="1" ht="51" x14ac:dyDescent="0.2">
      <c r="A245" s="883"/>
      <c r="B245" s="751"/>
      <c r="C245" s="868"/>
      <c r="D245" s="442" t="s">
        <v>7903</v>
      </c>
      <c r="E245" s="442" t="s">
        <v>7904</v>
      </c>
      <c r="F245" s="505"/>
      <c r="G245" s="439"/>
      <c r="H245" s="510"/>
      <c r="I245" s="440"/>
    </row>
    <row r="246" spans="1:9" s="371" customFormat="1" ht="51" x14ac:dyDescent="0.2">
      <c r="A246" s="883"/>
      <c r="B246" s="751"/>
      <c r="C246" s="868"/>
      <c r="D246" s="442" t="s">
        <v>7905</v>
      </c>
      <c r="E246" s="442" t="s">
        <v>7906</v>
      </c>
      <c r="F246" s="505"/>
      <c r="G246" s="439"/>
      <c r="H246" s="510"/>
      <c r="I246" s="440"/>
    </row>
    <row r="247" spans="1:9" s="371" customFormat="1" ht="38.25" x14ac:dyDescent="0.2">
      <c r="A247" s="883"/>
      <c r="B247" s="751"/>
      <c r="C247" s="868"/>
      <c r="D247" s="442" t="s">
        <v>7907</v>
      </c>
      <c r="E247" s="442" t="s">
        <v>7908</v>
      </c>
      <c r="F247" s="505"/>
      <c r="G247" s="439"/>
      <c r="H247" s="510"/>
      <c r="I247" s="440"/>
    </row>
    <row r="248" spans="1:9" s="371" customFormat="1" ht="38.25" x14ac:dyDescent="0.2">
      <c r="A248" s="883"/>
      <c r="B248" s="751"/>
      <c r="C248" s="868"/>
      <c r="D248" s="442" t="s">
        <v>7909</v>
      </c>
      <c r="E248" s="442" t="s">
        <v>7910</v>
      </c>
      <c r="F248" s="505"/>
      <c r="G248" s="439"/>
      <c r="H248" s="510"/>
      <c r="I248" s="440"/>
    </row>
    <row r="249" spans="1:9" s="371" customFormat="1" ht="38.25" x14ac:dyDescent="0.2">
      <c r="A249" s="883"/>
      <c r="B249" s="751"/>
      <c r="C249" s="868"/>
      <c r="D249" s="442" t="s">
        <v>7911</v>
      </c>
      <c r="E249" s="442" t="s">
        <v>7912</v>
      </c>
      <c r="F249" s="505"/>
      <c r="G249" s="439"/>
      <c r="H249" s="510"/>
      <c r="I249" s="440"/>
    </row>
    <row r="250" spans="1:9" s="371" customFormat="1" ht="51" x14ac:dyDescent="0.2">
      <c r="A250" s="883"/>
      <c r="B250" s="751"/>
      <c r="C250" s="868"/>
      <c r="D250" s="442" t="s">
        <v>7913</v>
      </c>
      <c r="E250" s="442" t="s">
        <v>7914</v>
      </c>
      <c r="F250" s="505"/>
      <c r="G250" s="439"/>
      <c r="H250" s="510"/>
      <c r="I250" s="440"/>
    </row>
    <row r="251" spans="1:9" s="371" customFormat="1" ht="51" x14ac:dyDescent="0.2">
      <c r="A251" s="883"/>
      <c r="B251" s="751"/>
      <c r="C251" s="868"/>
      <c r="D251" s="442" t="s">
        <v>7915</v>
      </c>
      <c r="E251" s="442" t="s">
        <v>7916</v>
      </c>
      <c r="F251" s="505"/>
      <c r="G251" s="439"/>
      <c r="H251" s="510"/>
      <c r="I251" s="440"/>
    </row>
    <row r="252" spans="1:9" s="371" customFormat="1" ht="38.25" x14ac:dyDescent="0.2">
      <c r="A252" s="883"/>
      <c r="B252" s="751"/>
      <c r="C252" s="868"/>
      <c r="D252" s="442" t="s">
        <v>7917</v>
      </c>
      <c r="E252" s="442" t="s">
        <v>7918</v>
      </c>
      <c r="F252" s="505"/>
      <c r="G252" s="439"/>
      <c r="H252" s="510"/>
      <c r="I252" s="440"/>
    </row>
    <row r="253" spans="1:9" s="371" customFormat="1" ht="38.25" x14ac:dyDescent="0.2">
      <c r="A253" s="883"/>
      <c r="B253" s="751"/>
      <c r="C253" s="868"/>
      <c r="D253" s="442" t="s">
        <v>7919</v>
      </c>
      <c r="E253" s="442" t="s">
        <v>7920</v>
      </c>
      <c r="F253" s="505"/>
      <c r="G253" s="439"/>
      <c r="H253" s="510"/>
      <c r="I253" s="440"/>
    </row>
    <row r="254" spans="1:9" s="371" customFormat="1" ht="38.25" x14ac:dyDescent="0.2">
      <c r="A254" s="883"/>
      <c r="B254" s="751"/>
      <c r="C254" s="868"/>
      <c r="D254" s="442" t="s">
        <v>7921</v>
      </c>
      <c r="E254" s="442" t="s">
        <v>7922</v>
      </c>
      <c r="F254" s="505"/>
      <c r="G254" s="439"/>
      <c r="H254" s="510"/>
      <c r="I254" s="440"/>
    </row>
    <row r="255" spans="1:9" s="371" customFormat="1" ht="51" x14ac:dyDescent="0.2">
      <c r="A255" s="883"/>
      <c r="B255" s="751"/>
      <c r="C255" s="868"/>
      <c r="D255" s="442" t="s">
        <v>7923</v>
      </c>
      <c r="E255" s="442" t="s">
        <v>7924</v>
      </c>
      <c r="F255" s="505"/>
      <c r="G255" s="439"/>
      <c r="H255" s="510"/>
      <c r="I255" s="440"/>
    </row>
    <row r="256" spans="1:9" s="371" customFormat="1" ht="51" x14ac:dyDescent="0.2">
      <c r="A256" s="883"/>
      <c r="B256" s="751"/>
      <c r="C256" s="868"/>
      <c r="D256" s="442" t="s">
        <v>7925</v>
      </c>
      <c r="E256" s="442" t="s">
        <v>7926</v>
      </c>
      <c r="F256" s="505"/>
      <c r="G256" s="439"/>
      <c r="H256" s="510"/>
      <c r="I256" s="440"/>
    </row>
    <row r="257" spans="1:9" s="371" customFormat="1" ht="38.25" x14ac:dyDescent="0.2">
      <c r="A257" s="883"/>
      <c r="B257" s="751"/>
      <c r="C257" s="868"/>
      <c r="D257" s="442" t="s">
        <v>7927</v>
      </c>
      <c r="E257" s="442" t="s">
        <v>7928</v>
      </c>
      <c r="F257" s="505"/>
      <c r="G257" s="439"/>
      <c r="H257" s="510"/>
      <c r="I257" s="440"/>
    </row>
    <row r="258" spans="1:9" s="371" customFormat="1" ht="51" x14ac:dyDescent="0.2">
      <c r="A258" s="883"/>
      <c r="B258" s="751"/>
      <c r="C258" s="868"/>
      <c r="D258" s="442" t="s">
        <v>7929</v>
      </c>
      <c r="E258" s="442" t="s">
        <v>7930</v>
      </c>
      <c r="F258" s="505"/>
      <c r="G258" s="439"/>
      <c r="H258" s="510"/>
      <c r="I258" s="440"/>
    </row>
    <row r="259" spans="1:9" s="371" customFormat="1" ht="51" x14ac:dyDescent="0.2">
      <c r="A259" s="883"/>
      <c r="B259" s="751"/>
      <c r="C259" s="868"/>
      <c r="D259" s="442" t="s">
        <v>7931</v>
      </c>
      <c r="E259" s="442" t="s">
        <v>7932</v>
      </c>
      <c r="F259" s="505"/>
      <c r="G259" s="439"/>
      <c r="H259" s="510"/>
      <c r="I259" s="440"/>
    </row>
    <row r="260" spans="1:9" s="371" customFormat="1" ht="51" x14ac:dyDescent="0.2">
      <c r="A260" s="883"/>
      <c r="B260" s="751"/>
      <c r="C260" s="868"/>
      <c r="D260" s="442" t="s">
        <v>7933</v>
      </c>
      <c r="E260" s="442" t="s">
        <v>7934</v>
      </c>
      <c r="F260" s="505"/>
      <c r="G260" s="439"/>
      <c r="H260" s="510"/>
      <c r="I260" s="440"/>
    </row>
    <row r="261" spans="1:9" s="371" customFormat="1" ht="51" x14ac:dyDescent="0.2">
      <c r="A261" s="883"/>
      <c r="B261" s="751"/>
      <c r="C261" s="868"/>
      <c r="D261" s="442" t="s">
        <v>7935</v>
      </c>
      <c r="E261" s="442" t="s">
        <v>7936</v>
      </c>
      <c r="F261" s="505"/>
      <c r="G261" s="439"/>
      <c r="H261" s="510"/>
      <c r="I261" s="440"/>
    </row>
    <row r="262" spans="1:9" s="371" customFormat="1" ht="38.25" x14ac:dyDescent="0.2">
      <c r="A262" s="883"/>
      <c r="B262" s="751"/>
      <c r="C262" s="868"/>
      <c r="D262" s="442" t="s">
        <v>7937</v>
      </c>
      <c r="E262" s="442" t="s">
        <v>7938</v>
      </c>
      <c r="F262" s="505"/>
      <c r="G262" s="439"/>
      <c r="H262" s="510"/>
      <c r="I262" s="440"/>
    </row>
    <row r="263" spans="1:9" s="371" customFormat="1" ht="51" x14ac:dyDescent="0.2">
      <c r="A263" s="883"/>
      <c r="B263" s="751"/>
      <c r="C263" s="868"/>
      <c r="D263" s="442" t="s">
        <v>7939</v>
      </c>
      <c r="E263" s="442" t="s">
        <v>7940</v>
      </c>
      <c r="F263" s="505"/>
      <c r="G263" s="439"/>
      <c r="H263" s="510"/>
      <c r="I263" s="440"/>
    </row>
    <row r="264" spans="1:9" s="371" customFormat="1" ht="38.25" x14ac:dyDescent="0.2">
      <c r="A264" s="883"/>
      <c r="B264" s="751"/>
      <c r="C264" s="868"/>
      <c r="D264" s="442" t="s">
        <v>7941</v>
      </c>
      <c r="E264" s="442" t="s">
        <v>7942</v>
      </c>
      <c r="F264" s="505"/>
      <c r="G264" s="439"/>
      <c r="H264" s="510"/>
      <c r="I264" s="440"/>
    </row>
    <row r="265" spans="1:9" s="371" customFormat="1" ht="51" x14ac:dyDescent="0.2">
      <c r="A265" s="883"/>
      <c r="B265" s="751"/>
      <c r="C265" s="868"/>
      <c r="D265" s="442" t="s">
        <v>7943</v>
      </c>
      <c r="E265" s="442" t="s">
        <v>7944</v>
      </c>
      <c r="F265" s="505"/>
      <c r="G265" s="439"/>
      <c r="H265" s="510"/>
      <c r="I265" s="440"/>
    </row>
    <row r="266" spans="1:9" s="371" customFormat="1" ht="51" x14ac:dyDescent="0.2">
      <c r="A266" s="883"/>
      <c r="B266" s="751"/>
      <c r="C266" s="868"/>
      <c r="D266" s="442" t="s">
        <v>7945</v>
      </c>
      <c r="E266" s="442" t="s">
        <v>7946</v>
      </c>
      <c r="F266" s="505"/>
      <c r="G266" s="439"/>
      <c r="H266" s="510"/>
      <c r="I266" s="440"/>
    </row>
    <row r="267" spans="1:9" s="371" customFormat="1" ht="38.25" x14ac:dyDescent="0.2">
      <c r="A267" s="883"/>
      <c r="B267" s="751"/>
      <c r="C267" s="868"/>
      <c r="D267" s="442" t="s">
        <v>7947</v>
      </c>
      <c r="E267" s="442" t="s">
        <v>7948</v>
      </c>
      <c r="F267" s="505"/>
      <c r="G267" s="439"/>
      <c r="H267" s="510"/>
      <c r="I267" s="440"/>
    </row>
    <row r="268" spans="1:9" s="371" customFormat="1" ht="51" x14ac:dyDescent="0.2">
      <c r="A268" s="883"/>
      <c r="B268" s="751"/>
      <c r="C268" s="868"/>
      <c r="D268" s="442" t="s">
        <v>7949</v>
      </c>
      <c r="E268" s="442" t="s">
        <v>7950</v>
      </c>
      <c r="F268" s="505"/>
      <c r="G268" s="439"/>
      <c r="H268" s="510"/>
      <c r="I268" s="440"/>
    </row>
    <row r="269" spans="1:9" s="371" customFormat="1" ht="51" x14ac:dyDescent="0.2">
      <c r="A269" s="883"/>
      <c r="B269" s="751"/>
      <c r="C269" s="868"/>
      <c r="D269" s="442" t="s">
        <v>7951</v>
      </c>
      <c r="E269" s="442" t="s">
        <v>7952</v>
      </c>
      <c r="F269" s="505"/>
      <c r="G269" s="439"/>
      <c r="H269" s="510"/>
      <c r="I269" s="440"/>
    </row>
    <row r="270" spans="1:9" s="371" customFormat="1" ht="51" x14ac:dyDescent="0.2">
      <c r="A270" s="883"/>
      <c r="B270" s="751"/>
      <c r="C270" s="868"/>
      <c r="D270" s="442" t="s">
        <v>7953</v>
      </c>
      <c r="E270" s="442" t="s">
        <v>7954</v>
      </c>
      <c r="F270" s="505"/>
      <c r="G270" s="439"/>
      <c r="H270" s="510"/>
      <c r="I270" s="440"/>
    </row>
    <row r="271" spans="1:9" s="371" customFormat="1" ht="51" x14ac:dyDescent="0.2">
      <c r="A271" s="883"/>
      <c r="B271" s="751"/>
      <c r="C271" s="868"/>
      <c r="D271" s="442" t="s">
        <v>7955</v>
      </c>
      <c r="E271" s="442" t="s">
        <v>7956</v>
      </c>
      <c r="F271" s="505"/>
      <c r="G271" s="439"/>
      <c r="H271" s="510"/>
      <c r="I271" s="440"/>
    </row>
    <row r="272" spans="1:9" s="371" customFormat="1" ht="38.25" x14ac:dyDescent="0.2">
      <c r="A272" s="883"/>
      <c r="B272" s="751"/>
      <c r="C272" s="868"/>
      <c r="D272" s="442" t="s">
        <v>7957</v>
      </c>
      <c r="E272" s="442" t="s">
        <v>7958</v>
      </c>
      <c r="F272" s="505"/>
      <c r="G272" s="439"/>
      <c r="H272" s="510"/>
      <c r="I272" s="440"/>
    </row>
    <row r="273" spans="1:9" s="371" customFormat="1" ht="51" x14ac:dyDescent="0.2">
      <c r="A273" s="883"/>
      <c r="B273" s="751"/>
      <c r="C273" s="868"/>
      <c r="D273" s="442" t="s">
        <v>7959</v>
      </c>
      <c r="E273" s="442" t="s">
        <v>7960</v>
      </c>
      <c r="F273" s="505"/>
      <c r="G273" s="439"/>
      <c r="H273" s="510"/>
      <c r="I273" s="440"/>
    </row>
    <row r="274" spans="1:9" s="371" customFormat="1" ht="51" x14ac:dyDescent="0.2">
      <c r="A274" s="883"/>
      <c r="B274" s="751"/>
      <c r="C274" s="868"/>
      <c r="D274" s="442" t="s">
        <v>7961</v>
      </c>
      <c r="E274" s="442" t="s">
        <v>7962</v>
      </c>
      <c r="F274" s="505"/>
      <c r="G274" s="439"/>
      <c r="H274" s="510"/>
      <c r="I274" s="440"/>
    </row>
    <row r="275" spans="1:9" s="371" customFormat="1" ht="51" x14ac:dyDescent="0.2">
      <c r="A275" s="883"/>
      <c r="B275" s="751"/>
      <c r="C275" s="868"/>
      <c r="D275" s="442" t="s">
        <v>7963</v>
      </c>
      <c r="E275" s="442" t="s">
        <v>7964</v>
      </c>
      <c r="F275" s="505"/>
      <c r="G275" s="439"/>
      <c r="H275" s="510"/>
      <c r="I275" s="440"/>
    </row>
    <row r="276" spans="1:9" s="371" customFormat="1" ht="51" x14ac:dyDescent="0.2">
      <c r="A276" s="883"/>
      <c r="B276" s="751"/>
      <c r="C276" s="868"/>
      <c r="D276" s="442" t="s">
        <v>7965</v>
      </c>
      <c r="E276" s="442" t="s">
        <v>7966</v>
      </c>
      <c r="F276" s="505"/>
      <c r="G276" s="439"/>
      <c r="H276" s="510"/>
      <c r="I276" s="440"/>
    </row>
    <row r="277" spans="1:9" s="371" customFormat="1" ht="38.25" x14ac:dyDescent="0.2">
      <c r="A277" s="883"/>
      <c r="B277" s="751"/>
      <c r="C277" s="868"/>
      <c r="D277" s="442" t="s">
        <v>7967</v>
      </c>
      <c r="E277" s="442" t="s">
        <v>7968</v>
      </c>
      <c r="F277" s="505"/>
      <c r="G277" s="439"/>
      <c r="H277" s="510"/>
      <c r="I277" s="440"/>
    </row>
    <row r="278" spans="1:9" s="371" customFormat="1" ht="51" x14ac:dyDescent="0.2">
      <c r="A278" s="883"/>
      <c r="B278" s="751"/>
      <c r="C278" s="868"/>
      <c r="D278" s="442" t="s">
        <v>7969</v>
      </c>
      <c r="E278" s="442" t="s">
        <v>7970</v>
      </c>
      <c r="F278" s="505"/>
      <c r="G278" s="439"/>
      <c r="H278" s="510"/>
      <c r="I278" s="440"/>
    </row>
    <row r="279" spans="1:9" s="371" customFormat="1" ht="51" x14ac:dyDescent="0.2">
      <c r="A279" s="883"/>
      <c r="B279" s="751"/>
      <c r="C279" s="868"/>
      <c r="D279" s="442" t="s">
        <v>7971</v>
      </c>
      <c r="E279" s="442" t="s">
        <v>7972</v>
      </c>
      <c r="F279" s="505"/>
      <c r="G279" s="439"/>
      <c r="H279" s="510"/>
      <c r="I279" s="440"/>
    </row>
    <row r="280" spans="1:9" s="371" customFormat="1" ht="51" x14ac:dyDescent="0.2">
      <c r="A280" s="883"/>
      <c r="B280" s="751"/>
      <c r="C280" s="868"/>
      <c r="D280" s="442" t="s">
        <v>7973</v>
      </c>
      <c r="E280" s="442" t="s">
        <v>7974</v>
      </c>
      <c r="F280" s="505"/>
      <c r="G280" s="439"/>
      <c r="H280" s="510"/>
      <c r="I280" s="440"/>
    </row>
    <row r="281" spans="1:9" s="371" customFormat="1" ht="51" x14ac:dyDescent="0.2">
      <c r="A281" s="883"/>
      <c r="B281" s="751"/>
      <c r="C281" s="868"/>
      <c r="D281" s="442" t="s">
        <v>7975</v>
      </c>
      <c r="E281" s="442" t="s">
        <v>7976</v>
      </c>
      <c r="F281" s="505"/>
      <c r="G281" s="439"/>
      <c r="H281" s="510"/>
      <c r="I281" s="440"/>
    </row>
    <row r="282" spans="1:9" s="371" customFormat="1" ht="51" x14ac:dyDescent="0.2">
      <c r="A282" s="883"/>
      <c r="B282" s="751"/>
      <c r="C282" s="868"/>
      <c r="D282" s="442" t="s">
        <v>7977</v>
      </c>
      <c r="E282" s="442" t="s">
        <v>7978</v>
      </c>
      <c r="F282" s="505"/>
      <c r="G282" s="439"/>
      <c r="H282" s="510"/>
      <c r="I282" s="440"/>
    </row>
    <row r="283" spans="1:9" s="371" customFormat="1" ht="25.5" x14ac:dyDescent="0.2">
      <c r="A283" s="883"/>
      <c r="B283" s="751"/>
      <c r="C283" s="868"/>
      <c r="D283" s="442" t="s">
        <v>7979</v>
      </c>
      <c r="E283" s="442" t="s">
        <v>7980</v>
      </c>
      <c r="F283" s="505"/>
      <c r="G283" s="439"/>
      <c r="H283" s="510"/>
      <c r="I283" s="440"/>
    </row>
    <row r="284" spans="1:9" s="371" customFormat="1" ht="25.5" x14ac:dyDescent="0.2">
      <c r="A284" s="883"/>
      <c r="B284" s="751"/>
      <c r="C284" s="868"/>
      <c r="D284" s="442" t="s">
        <v>7981</v>
      </c>
      <c r="E284" s="442" t="s">
        <v>7982</v>
      </c>
      <c r="F284" s="505"/>
      <c r="G284" s="439"/>
      <c r="H284" s="510"/>
      <c r="I284" s="440"/>
    </row>
    <row r="285" spans="1:9" s="371" customFormat="1" ht="38.25" x14ac:dyDescent="0.2">
      <c r="A285" s="883"/>
      <c r="B285" s="751"/>
      <c r="C285" s="868"/>
      <c r="D285" s="442" t="s">
        <v>7983</v>
      </c>
      <c r="E285" s="442" t="s">
        <v>7984</v>
      </c>
      <c r="F285" s="505"/>
      <c r="G285" s="439"/>
      <c r="H285" s="510"/>
      <c r="I285" s="440"/>
    </row>
    <row r="286" spans="1:9" s="371" customFormat="1" ht="38.25" x14ac:dyDescent="0.2">
      <c r="A286" s="883"/>
      <c r="B286" s="751"/>
      <c r="C286" s="868"/>
      <c r="D286" s="442" t="s">
        <v>7985</v>
      </c>
      <c r="E286" s="442" t="s">
        <v>7986</v>
      </c>
      <c r="F286" s="505"/>
      <c r="G286" s="439"/>
      <c r="H286" s="510"/>
      <c r="I286" s="440"/>
    </row>
    <row r="287" spans="1:9" s="371" customFormat="1" ht="25.5" x14ac:dyDescent="0.2">
      <c r="A287" s="883"/>
      <c r="B287" s="751"/>
      <c r="C287" s="868"/>
      <c r="D287" s="442" t="s">
        <v>7987</v>
      </c>
      <c r="E287" s="442" t="s">
        <v>7988</v>
      </c>
      <c r="F287" s="505"/>
      <c r="G287" s="439"/>
      <c r="H287" s="510"/>
      <c r="I287" s="440"/>
    </row>
    <row r="288" spans="1:9" s="371" customFormat="1" ht="25.5" x14ac:dyDescent="0.2">
      <c r="A288" s="883"/>
      <c r="B288" s="751"/>
      <c r="C288" s="868"/>
      <c r="D288" s="442" t="s">
        <v>7989</v>
      </c>
      <c r="E288" s="442" t="s">
        <v>7990</v>
      </c>
      <c r="F288" s="505"/>
      <c r="G288" s="439"/>
      <c r="H288" s="510"/>
      <c r="I288" s="440"/>
    </row>
    <row r="289" spans="1:9" s="371" customFormat="1" ht="25.5" x14ac:dyDescent="0.2">
      <c r="A289" s="883"/>
      <c r="B289" s="751"/>
      <c r="C289" s="868"/>
      <c r="D289" s="442" t="s">
        <v>5821</v>
      </c>
      <c r="E289" s="442" t="s">
        <v>5822</v>
      </c>
      <c r="F289" s="505"/>
      <c r="G289" s="439"/>
      <c r="H289" s="510"/>
      <c r="I289" s="440"/>
    </row>
    <row r="290" spans="1:9" s="371" customFormat="1" ht="25.5" x14ac:dyDescent="0.2">
      <c r="A290" s="883"/>
      <c r="B290" s="751"/>
      <c r="C290" s="868"/>
      <c r="D290" s="442" t="s">
        <v>5823</v>
      </c>
      <c r="E290" s="442" t="s">
        <v>5824</v>
      </c>
      <c r="F290" s="505"/>
      <c r="G290" s="439"/>
      <c r="H290" s="510"/>
      <c r="I290" s="440"/>
    </row>
    <row r="291" spans="1:9" s="371" customFormat="1" ht="25.5" x14ac:dyDescent="0.2">
      <c r="A291" s="883"/>
      <c r="B291" s="751"/>
      <c r="C291" s="868"/>
      <c r="D291" s="442" t="s">
        <v>5825</v>
      </c>
      <c r="E291" s="442" t="s">
        <v>5826</v>
      </c>
      <c r="F291" s="505"/>
      <c r="G291" s="439"/>
      <c r="H291" s="510"/>
      <c r="I291" s="440"/>
    </row>
    <row r="292" spans="1:9" s="371" customFormat="1" ht="25.5" x14ac:dyDescent="0.2">
      <c r="A292" s="883"/>
      <c r="B292" s="751"/>
      <c r="C292" s="868"/>
      <c r="D292" s="442" t="s">
        <v>7991</v>
      </c>
      <c r="E292" s="442" t="s">
        <v>7992</v>
      </c>
      <c r="F292" s="505"/>
      <c r="G292" s="439"/>
      <c r="H292" s="510"/>
      <c r="I292" s="440"/>
    </row>
    <row r="293" spans="1:9" s="371" customFormat="1" ht="25.5" x14ac:dyDescent="0.2">
      <c r="A293" s="883"/>
      <c r="B293" s="751"/>
      <c r="C293" s="868"/>
      <c r="D293" s="442" t="s">
        <v>7993</v>
      </c>
      <c r="E293" s="442" t="s">
        <v>7994</v>
      </c>
      <c r="F293" s="505"/>
      <c r="G293" s="439"/>
      <c r="H293" s="510"/>
      <c r="I293" s="440"/>
    </row>
    <row r="294" spans="1:9" s="371" customFormat="1" ht="38.25" x14ac:dyDescent="0.2">
      <c r="A294" s="883"/>
      <c r="B294" s="751"/>
      <c r="C294" s="868"/>
      <c r="D294" s="442" t="s">
        <v>7995</v>
      </c>
      <c r="E294" s="442" t="s">
        <v>7996</v>
      </c>
      <c r="F294" s="505"/>
      <c r="G294" s="439"/>
      <c r="H294" s="510"/>
      <c r="I294" s="440"/>
    </row>
    <row r="295" spans="1:9" s="371" customFormat="1" ht="25.5" x14ac:dyDescent="0.2">
      <c r="A295" s="883"/>
      <c r="B295" s="751"/>
      <c r="C295" s="868"/>
      <c r="D295" s="442" t="s">
        <v>7997</v>
      </c>
      <c r="E295" s="442" t="s">
        <v>7998</v>
      </c>
      <c r="F295" s="505"/>
      <c r="G295" s="439"/>
      <c r="H295" s="510"/>
      <c r="I295" s="440"/>
    </row>
    <row r="296" spans="1:9" s="371" customFormat="1" ht="25.5" x14ac:dyDescent="0.2">
      <c r="A296" s="883"/>
      <c r="B296" s="751"/>
      <c r="C296" s="868"/>
      <c r="D296" s="442" t="s">
        <v>5827</v>
      </c>
      <c r="E296" s="442" t="s">
        <v>5828</v>
      </c>
      <c r="F296" s="505"/>
      <c r="G296" s="439"/>
      <c r="H296" s="510"/>
      <c r="I296" s="440"/>
    </row>
    <row r="297" spans="1:9" s="371" customFormat="1" ht="25.5" x14ac:dyDescent="0.2">
      <c r="A297" s="883"/>
      <c r="B297" s="751"/>
      <c r="C297" s="868"/>
      <c r="D297" s="442" t="s">
        <v>7999</v>
      </c>
      <c r="E297" s="442" t="s">
        <v>8000</v>
      </c>
      <c r="F297" s="505"/>
      <c r="G297" s="439"/>
      <c r="H297" s="510"/>
      <c r="I297" s="440"/>
    </row>
    <row r="298" spans="1:9" s="371" customFormat="1" ht="25.5" x14ac:dyDescent="0.2">
      <c r="A298" s="883"/>
      <c r="B298" s="751"/>
      <c r="C298" s="868"/>
      <c r="D298" s="442" t="s">
        <v>8001</v>
      </c>
      <c r="E298" s="442" t="s">
        <v>8002</v>
      </c>
      <c r="F298" s="505"/>
      <c r="G298" s="439"/>
      <c r="H298" s="510"/>
      <c r="I298" s="440"/>
    </row>
    <row r="299" spans="1:9" s="371" customFormat="1" ht="38.25" x14ac:dyDescent="0.2">
      <c r="A299" s="883"/>
      <c r="B299" s="751"/>
      <c r="C299" s="868"/>
      <c r="D299" s="442" t="s">
        <v>8003</v>
      </c>
      <c r="E299" s="442" t="s">
        <v>8004</v>
      </c>
      <c r="F299" s="505"/>
      <c r="G299" s="439"/>
      <c r="H299" s="510"/>
      <c r="I299" s="440"/>
    </row>
    <row r="300" spans="1:9" s="371" customFormat="1" ht="25.5" x14ac:dyDescent="0.2">
      <c r="A300" s="883"/>
      <c r="B300" s="751"/>
      <c r="C300" s="868"/>
      <c r="D300" s="442" t="s">
        <v>8005</v>
      </c>
      <c r="E300" s="442" t="s">
        <v>8006</v>
      </c>
      <c r="F300" s="505"/>
      <c r="G300" s="439"/>
      <c r="H300" s="510"/>
      <c r="I300" s="440"/>
    </row>
    <row r="301" spans="1:9" s="371" customFormat="1" ht="38.25" x14ac:dyDescent="0.2">
      <c r="A301" s="883"/>
      <c r="B301" s="751"/>
      <c r="C301" s="868"/>
      <c r="D301" s="442" t="s">
        <v>5829</v>
      </c>
      <c r="E301" s="442" t="s">
        <v>5830</v>
      </c>
      <c r="F301" s="505"/>
      <c r="G301" s="439"/>
      <c r="H301" s="510"/>
      <c r="I301" s="440"/>
    </row>
    <row r="302" spans="1:9" s="371" customFormat="1" ht="38.25" x14ac:dyDescent="0.2">
      <c r="A302" s="883"/>
      <c r="B302" s="751"/>
      <c r="C302" s="868"/>
      <c r="D302" s="442" t="s">
        <v>5831</v>
      </c>
      <c r="E302" s="442" t="s">
        <v>5832</v>
      </c>
      <c r="F302" s="505"/>
      <c r="G302" s="439"/>
      <c r="H302" s="510"/>
      <c r="I302" s="440"/>
    </row>
    <row r="303" spans="1:9" s="371" customFormat="1" ht="38.25" x14ac:dyDescent="0.2">
      <c r="A303" s="883"/>
      <c r="B303" s="751"/>
      <c r="C303" s="868"/>
      <c r="D303" s="442" t="s">
        <v>5833</v>
      </c>
      <c r="E303" s="442" t="s">
        <v>5834</v>
      </c>
      <c r="F303" s="505"/>
      <c r="G303" s="439"/>
      <c r="H303" s="510"/>
      <c r="I303" s="440"/>
    </row>
    <row r="304" spans="1:9" s="371" customFormat="1" ht="51" x14ac:dyDescent="0.2">
      <c r="A304" s="884"/>
      <c r="B304" s="752"/>
      <c r="C304" s="916"/>
      <c r="D304" s="442" t="s">
        <v>5835</v>
      </c>
      <c r="E304" s="442" t="s">
        <v>5836</v>
      </c>
      <c r="F304" s="505"/>
      <c r="G304" s="439"/>
      <c r="H304" s="510"/>
      <c r="I304" s="440"/>
    </row>
    <row r="305" spans="1:9" s="371" customFormat="1" ht="14.25" x14ac:dyDescent="0.2">
      <c r="A305" s="731" t="s">
        <v>7346</v>
      </c>
      <c r="B305" s="750" t="s">
        <v>2018</v>
      </c>
      <c r="C305" s="729" t="s">
        <v>2223</v>
      </c>
      <c r="D305" s="442" t="s">
        <v>5837</v>
      </c>
      <c r="E305" s="442" t="s">
        <v>5838</v>
      </c>
      <c r="F305" s="505"/>
      <c r="G305" s="439"/>
      <c r="H305" s="510"/>
      <c r="I305" s="440"/>
    </row>
    <row r="306" spans="1:9" s="371" customFormat="1" ht="25.5" x14ac:dyDescent="0.2">
      <c r="A306" s="733"/>
      <c r="B306" s="751"/>
      <c r="C306" s="737"/>
      <c r="D306" s="442" t="s">
        <v>8007</v>
      </c>
      <c r="E306" s="442" t="s">
        <v>8008</v>
      </c>
      <c r="F306" s="505"/>
      <c r="G306" s="439"/>
      <c r="H306" s="510"/>
      <c r="I306" s="440"/>
    </row>
    <row r="307" spans="1:9" s="371" customFormat="1" ht="25.5" x14ac:dyDescent="0.2">
      <c r="A307" s="733"/>
      <c r="B307" s="751"/>
      <c r="C307" s="737"/>
      <c r="D307" s="442" t="s">
        <v>8009</v>
      </c>
      <c r="E307" s="442" t="s">
        <v>8010</v>
      </c>
      <c r="F307" s="505"/>
      <c r="G307" s="439"/>
      <c r="H307" s="510"/>
      <c r="I307" s="440"/>
    </row>
    <row r="308" spans="1:9" s="371" customFormat="1" ht="25.5" x14ac:dyDescent="0.2">
      <c r="A308" s="733"/>
      <c r="B308" s="751"/>
      <c r="C308" s="737"/>
      <c r="D308" s="442" t="s">
        <v>8011</v>
      </c>
      <c r="E308" s="442" t="s">
        <v>8012</v>
      </c>
      <c r="F308" s="505"/>
      <c r="G308" s="439"/>
      <c r="H308" s="510"/>
      <c r="I308" s="440"/>
    </row>
    <row r="309" spans="1:9" s="371" customFormat="1" ht="25.5" x14ac:dyDescent="0.2">
      <c r="A309" s="733"/>
      <c r="B309" s="751"/>
      <c r="C309" s="737"/>
      <c r="D309" s="442" t="s">
        <v>8013</v>
      </c>
      <c r="E309" s="442" t="s">
        <v>8014</v>
      </c>
      <c r="F309" s="505"/>
      <c r="G309" s="439"/>
      <c r="H309" s="510"/>
      <c r="I309" s="440"/>
    </row>
    <row r="310" spans="1:9" s="371" customFormat="1" ht="25.5" x14ac:dyDescent="0.2">
      <c r="A310" s="733"/>
      <c r="B310" s="751"/>
      <c r="C310" s="737"/>
      <c r="D310" s="442" t="s">
        <v>8015</v>
      </c>
      <c r="E310" s="442" t="s">
        <v>8016</v>
      </c>
      <c r="F310" s="505"/>
      <c r="G310" s="439"/>
      <c r="H310" s="510"/>
      <c r="I310" s="440"/>
    </row>
    <row r="311" spans="1:9" s="371" customFormat="1" ht="25.5" x14ac:dyDescent="0.2">
      <c r="A311" s="733"/>
      <c r="B311" s="751"/>
      <c r="C311" s="737"/>
      <c r="D311" s="442" t="s">
        <v>8017</v>
      </c>
      <c r="E311" s="442" t="s">
        <v>8018</v>
      </c>
      <c r="F311" s="505"/>
      <c r="G311" s="439"/>
      <c r="H311" s="510"/>
      <c r="I311" s="440"/>
    </row>
    <row r="312" spans="1:9" s="371" customFormat="1" ht="25.5" x14ac:dyDescent="0.2">
      <c r="A312" s="733"/>
      <c r="B312" s="751"/>
      <c r="C312" s="737"/>
      <c r="D312" s="442" t="s">
        <v>8019</v>
      </c>
      <c r="E312" s="442" t="s">
        <v>8020</v>
      </c>
      <c r="F312" s="505"/>
      <c r="G312" s="439"/>
      <c r="H312" s="510"/>
      <c r="I312" s="440"/>
    </row>
    <row r="313" spans="1:9" s="371" customFormat="1" ht="25.5" x14ac:dyDescent="0.2">
      <c r="A313" s="733"/>
      <c r="B313" s="751"/>
      <c r="C313" s="737"/>
      <c r="D313" s="442" t="s">
        <v>8021</v>
      </c>
      <c r="E313" s="442" t="s">
        <v>8022</v>
      </c>
      <c r="F313" s="505"/>
      <c r="G313" s="439"/>
      <c r="H313" s="510"/>
      <c r="I313" s="440"/>
    </row>
    <row r="314" spans="1:9" s="371" customFormat="1" ht="25.5" x14ac:dyDescent="0.2">
      <c r="A314" s="733"/>
      <c r="B314" s="751"/>
      <c r="C314" s="737"/>
      <c r="D314" s="442" t="s">
        <v>8023</v>
      </c>
      <c r="E314" s="442" t="s">
        <v>8024</v>
      </c>
      <c r="F314" s="505"/>
      <c r="G314" s="439"/>
      <c r="H314" s="510"/>
      <c r="I314" s="440"/>
    </row>
    <row r="315" spans="1:9" s="371" customFormat="1" ht="25.5" x14ac:dyDescent="0.2">
      <c r="A315" s="733"/>
      <c r="B315" s="751"/>
      <c r="C315" s="737"/>
      <c r="D315" s="442" t="s">
        <v>8025</v>
      </c>
      <c r="E315" s="442" t="s">
        <v>8026</v>
      </c>
      <c r="F315" s="505"/>
      <c r="G315" s="439"/>
      <c r="H315" s="510"/>
      <c r="I315" s="440"/>
    </row>
    <row r="316" spans="1:9" s="371" customFormat="1" ht="25.5" x14ac:dyDescent="0.2">
      <c r="A316" s="733"/>
      <c r="B316" s="751"/>
      <c r="C316" s="737"/>
      <c r="D316" s="442" t="s">
        <v>8027</v>
      </c>
      <c r="E316" s="442" t="s">
        <v>8028</v>
      </c>
      <c r="F316" s="505"/>
      <c r="G316" s="439"/>
      <c r="H316" s="510"/>
      <c r="I316" s="440"/>
    </row>
    <row r="317" spans="1:9" s="371" customFormat="1" ht="25.5" x14ac:dyDescent="0.2">
      <c r="A317" s="733"/>
      <c r="B317" s="751"/>
      <c r="C317" s="737"/>
      <c r="D317" s="442" t="s">
        <v>8029</v>
      </c>
      <c r="E317" s="442" t="s">
        <v>8030</v>
      </c>
      <c r="F317" s="505"/>
      <c r="G317" s="439"/>
      <c r="H317" s="510"/>
      <c r="I317" s="440"/>
    </row>
    <row r="318" spans="1:9" s="371" customFormat="1" ht="25.5" x14ac:dyDescent="0.2">
      <c r="A318" s="733"/>
      <c r="B318" s="751"/>
      <c r="C318" s="737"/>
      <c r="D318" s="442" t="s">
        <v>8031</v>
      </c>
      <c r="E318" s="442" t="s">
        <v>8032</v>
      </c>
      <c r="F318" s="505"/>
      <c r="G318" s="439"/>
      <c r="H318" s="510"/>
      <c r="I318" s="440"/>
    </row>
    <row r="319" spans="1:9" s="371" customFormat="1" ht="25.5" x14ac:dyDescent="0.2">
      <c r="A319" s="733"/>
      <c r="B319" s="751"/>
      <c r="C319" s="737"/>
      <c r="D319" s="442" t="s">
        <v>8033</v>
      </c>
      <c r="E319" s="442" t="s">
        <v>8034</v>
      </c>
      <c r="F319" s="505"/>
      <c r="G319" s="439"/>
      <c r="H319" s="510"/>
      <c r="I319" s="440"/>
    </row>
    <row r="320" spans="1:9" s="371" customFormat="1" ht="25.5" x14ac:dyDescent="0.2">
      <c r="A320" s="733"/>
      <c r="B320" s="751"/>
      <c r="C320" s="737"/>
      <c r="D320" s="442" t="s">
        <v>8035</v>
      </c>
      <c r="E320" s="442" t="s">
        <v>8036</v>
      </c>
      <c r="F320" s="505"/>
      <c r="G320" s="439"/>
      <c r="H320" s="510"/>
      <c r="I320" s="440"/>
    </row>
    <row r="321" spans="1:9" s="371" customFormat="1" ht="25.5" x14ac:dyDescent="0.2">
      <c r="A321" s="733"/>
      <c r="B321" s="751"/>
      <c r="C321" s="737"/>
      <c r="D321" s="442" t="s">
        <v>8037</v>
      </c>
      <c r="E321" s="442" t="s">
        <v>8038</v>
      </c>
      <c r="F321" s="505"/>
      <c r="G321" s="439"/>
      <c r="H321" s="510"/>
      <c r="I321" s="440"/>
    </row>
    <row r="322" spans="1:9" s="371" customFormat="1" ht="25.5" x14ac:dyDescent="0.2">
      <c r="A322" s="733"/>
      <c r="B322" s="751"/>
      <c r="C322" s="737"/>
      <c r="D322" s="442" t="s">
        <v>8039</v>
      </c>
      <c r="E322" s="442" t="s">
        <v>8040</v>
      </c>
      <c r="F322" s="505"/>
      <c r="G322" s="439"/>
      <c r="H322" s="510"/>
      <c r="I322" s="440"/>
    </row>
    <row r="323" spans="1:9" s="371" customFormat="1" ht="25.5" x14ac:dyDescent="0.2">
      <c r="A323" s="733"/>
      <c r="B323" s="751"/>
      <c r="C323" s="737"/>
      <c r="D323" s="442" t="s">
        <v>8041</v>
      </c>
      <c r="E323" s="442" t="s">
        <v>8042</v>
      </c>
      <c r="F323" s="505"/>
      <c r="G323" s="439"/>
      <c r="H323" s="510"/>
      <c r="I323" s="440"/>
    </row>
    <row r="324" spans="1:9" s="371" customFormat="1" ht="25.5" x14ac:dyDescent="0.2">
      <c r="A324" s="733"/>
      <c r="B324" s="751"/>
      <c r="C324" s="737"/>
      <c r="D324" s="442" t="s">
        <v>8043</v>
      </c>
      <c r="E324" s="442" t="s">
        <v>8044</v>
      </c>
      <c r="F324" s="505"/>
      <c r="G324" s="439"/>
      <c r="H324" s="510"/>
      <c r="I324" s="440"/>
    </row>
    <row r="325" spans="1:9" s="371" customFormat="1" ht="25.5" x14ac:dyDescent="0.2">
      <c r="A325" s="733"/>
      <c r="B325" s="751"/>
      <c r="C325" s="737"/>
      <c r="D325" s="442" t="s">
        <v>8045</v>
      </c>
      <c r="E325" s="442" t="s">
        <v>8046</v>
      </c>
      <c r="F325" s="505"/>
      <c r="G325" s="439"/>
      <c r="H325" s="510"/>
      <c r="I325" s="440"/>
    </row>
    <row r="326" spans="1:9" s="371" customFormat="1" ht="25.5" x14ac:dyDescent="0.2">
      <c r="A326" s="733"/>
      <c r="B326" s="751"/>
      <c r="C326" s="737"/>
      <c r="D326" s="442" t="s">
        <v>8047</v>
      </c>
      <c r="E326" s="442" t="s">
        <v>8048</v>
      </c>
      <c r="F326" s="505"/>
      <c r="G326" s="439"/>
      <c r="H326" s="510"/>
      <c r="I326" s="440"/>
    </row>
    <row r="327" spans="1:9" s="371" customFormat="1" ht="25.5" x14ac:dyDescent="0.2">
      <c r="A327" s="733"/>
      <c r="B327" s="751"/>
      <c r="C327" s="737"/>
      <c r="D327" s="442" t="s">
        <v>8049</v>
      </c>
      <c r="E327" s="442" t="s">
        <v>8050</v>
      </c>
      <c r="F327" s="505"/>
      <c r="G327" s="439"/>
      <c r="H327" s="510"/>
      <c r="I327" s="440"/>
    </row>
    <row r="328" spans="1:9" s="371" customFormat="1" ht="25.5" x14ac:dyDescent="0.2">
      <c r="A328" s="734"/>
      <c r="B328" s="752"/>
      <c r="C328" s="732"/>
      <c r="D328" s="442" t="s">
        <v>8051</v>
      </c>
      <c r="E328" s="442" t="s">
        <v>8052</v>
      </c>
      <c r="F328" s="505"/>
      <c r="G328" s="439"/>
      <c r="H328" s="510"/>
      <c r="I328" s="440"/>
    </row>
    <row r="329" spans="1:9" s="371" customFormat="1" ht="38.25" x14ac:dyDescent="0.2">
      <c r="A329" s="731" t="s">
        <v>7347</v>
      </c>
      <c r="B329" s="750" t="s">
        <v>2018</v>
      </c>
      <c r="C329" s="729" t="s">
        <v>2224</v>
      </c>
      <c r="D329" s="442" t="s">
        <v>5839</v>
      </c>
      <c r="E329" s="442" t="s">
        <v>5840</v>
      </c>
      <c r="F329" s="505"/>
      <c r="G329" s="439"/>
      <c r="H329" s="510"/>
      <c r="I329" s="440"/>
    </row>
    <row r="330" spans="1:9" s="371" customFormat="1" ht="38.25" x14ac:dyDescent="0.2">
      <c r="A330" s="733"/>
      <c r="B330" s="751"/>
      <c r="C330" s="737"/>
      <c r="D330" s="442" t="s">
        <v>8053</v>
      </c>
      <c r="E330" s="442" t="s">
        <v>8054</v>
      </c>
      <c r="F330" s="505"/>
      <c r="G330" s="439"/>
      <c r="H330" s="510"/>
      <c r="I330" s="440"/>
    </row>
    <row r="331" spans="1:9" s="371" customFormat="1" ht="38.25" x14ac:dyDescent="0.2">
      <c r="A331" s="733"/>
      <c r="B331" s="751"/>
      <c r="C331" s="737"/>
      <c r="D331" s="442" t="s">
        <v>8055</v>
      </c>
      <c r="E331" s="442" t="s">
        <v>8056</v>
      </c>
      <c r="F331" s="505"/>
      <c r="G331" s="439"/>
      <c r="H331" s="510"/>
      <c r="I331" s="440"/>
    </row>
    <row r="332" spans="1:9" s="371" customFormat="1" ht="38.25" x14ac:dyDescent="0.2">
      <c r="A332" s="733"/>
      <c r="B332" s="751"/>
      <c r="C332" s="737"/>
      <c r="D332" s="442" t="s">
        <v>8057</v>
      </c>
      <c r="E332" s="442" t="s">
        <v>8058</v>
      </c>
      <c r="F332" s="505"/>
      <c r="G332" s="439"/>
      <c r="H332" s="510"/>
      <c r="I332" s="440"/>
    </row>
    <row r="333" spans="1:9" s="371" customFormat="1" ht="38.25" x14ac:dyDescent="0.2">
      <c r="A333" s="733"/>
      <c r="B333" s="751"/>
      <c r="C333" s="737"/>
      <c r="D333" s="442" t="s">
        <v>8059</v>
      </c>
      <c r="E333" s="442" t="s">
        <v>8060</v>
      </c>
      <c r="F333" s="505"/>
      <c r="G333" s="439"/>
      <c r="H333" s="510"/>
      <c r="I333" s="440"/>
    </row>
    <row r="334" spans="1:9" s="371" customFormat="1" ht="38.25" x14ac:dyDescent="0.2">
      <c r="A334" s="733"/>
      <c r="B334" s="751"/>
      <c r="C334" s="737"/>
      <c r="D334" s="442" t="s">
        <v>8061</v>
      </c>
      <c r="E334" s="442" t="s">
        <v>8062</v>
      </c>
      <c r="F334" s="505"/>
      <c r="G334" s="439"/>
      <c r="H334" s="510"/>
      <c r="I334" s="440"/>
    </row>
    <row r="335" spans="1:9" s="371" customFormat="1" ht="38.25" x14ac:dyDescent="0.2">
      <c r="A335" s="733"/>
      <c r="B335" s="751"/>
      <c r="C335" s="737"/>
      <c r="D335" s="442" t="s">
        <v>8063</v>
      </c>
      <c r="E335" s="442" t="s">
        <v>8064</v>
      </c>
      <c r="F335" s="505"/>
      <c r="G335" s="439"/>
      <c r="H335" s="510"/>
      <c r="I335" s="440"/>
    </row>
    <row r="336" spans="1:9" s="371" customFormat="1" ht="38.25" x14ac:dyDescent="0.2">
      <c r="A336" s="733"/>
      <c r="B336" s="751"/>
      <c r="C336" s="737"/>
      <c r="D336" s="442" t="s">
        <v>8065</v>
      </c>
      <c r="E336" s="442" t="s">
        <v>8066</v>
      </c>
      <c r="F336" s="505"/>
      <c r="G336" s="439"/>
      <c r="H336" s="510"/>
      <c r="I336" s="440"/>
    </row>
    <row r="337" spans="1:9" s="371" customFormat="1" ht="38.25" x14ac:dyDescent="0.2">
      <c r="A337" s="733"/>
      <c r="B337" s="751"/>
      <c r="C337" s="737"/>
      <c r="D337" s="442" t="s">
        <v>8067</v>
      </c>
      <c r="E337" s="442" t="s">
        <v>8068</v>
      </c>
      <c r="F337" s="505"/>
      <c r="G337" s="439"/>
      <c r="H337" s="510"/>
      <c r="I337" s="440"/>
    </row>
    <row r="338" spans="1:9" s="371" customFormat="1" ht="25.5" x14ac:dyDescent="0.2">
      <c r="A338" s="734"/>
      <c r="B338" s="752"/>
      <c r="C338" s="732"/>
      <c r="D338" s="442" t="s">
        <v>8069</v>
      </c>
      <c r="E338" s="442" t="s">
        <v>8070</v>
      </c>
      <c r="F338" s="505"/>
      <c r="G338" s="439"/>
      <c r="H338" s="510"/>
      <c r="I338" s="440"/>
    </row>
    <row r="339" spans="1:9" s="371" customFormat="1" ht="38.25" x14ac:dyDescent="0.2">
      <c r="A339" s="731" t="s">
        <v>7348</v>
      </c>
      <c r="B339" s="750" t="s">
        <v>2018</v>
      </c>
      <c r="C339" s="729" t="s">
        <v>2225</v>
      </c>
      <c r="D339" s="442" t="s">
        <v>5841</v>
      </c>
      <c r="E339" s="442" t="s">
        <v>5842</v>
      </c>
      <c r="F339" s="505"/>
      <c r="G339" s="439"/>
      <c r="H339" s="510"/>
      <c r="I339" s="440"/>
    </row>
    <row r="340" spans="1:9" s="371" customFormat="1" ht="38.25" x14ac:dyDescent="0.2">
      <c r="A340" s="733"/>
      <c r="B340" s="751"/>
      <c r="C340" s="737"/>
      <c r="D340" s="442" t="s">
        <v>8071</v>
      </c>
      <c r="E340" s="442" t="s">
        <v>8072</v>
      </c>
      <c r="F340" s="505"/>
      <c r="G340" s="439"/>
      <c r="H340" s="510"/>
      <c r="I340" s="440"/>
    </row>
    <row r="341" spans="1:9" s="371" customFormat="1" ht="51" x14ac:dyDescent="0.2">
      <c r="A341" s="733"/>
      <c r="B341" s="751"/>
      <c r="C341" s="737"/>
      <c r="D341" s="442" t="s">
        <v>8073</v>
      </c>
      <c r="E341" s="442" t="s">
        <v>8074</v>
      </c>
      <c r="F341" s="505"/>
      <c r="G341" s="439"/>
      <c r="H341" s="510"/>
      <c r="I341" s="440"/>
    </row>
    <row r="342" spans="1:9" s="371" customFormat="1" ht="51" x14ac:dyDescent="0.2">
      <c r="A342" s="733"/>
      <c r="B342" s="751"/>
      <c r="C342" s="737"/>
      <c r="D342" s="442" t="s">
        <v>8075</v>
      </c>
      <c r="E342" s="442" t="s">
        <v>8076</v>
      </c>
      <c r="F342" s="505"/>
      <c r="G342" s="439"/>
      <c r="H342" s="510"/>
      <c r="I342" s="440"/>
    </row>
    <row r="343" spans="1:9" s="371" customFormat="1" ht="51" x14ac:dyDescent="0.2">
      <c r="A343" s="733"/>
      <c r="B343" s="751"/>
      <c r="C343" s="737"/>
      <c r="D343" s="442" t="s">
        <v>8077</v>
      </c>
      <c r="E343" s="442" t="s">
        <v>8078</v>
      </c>
      <c r="F343" s="505"/>
      <c r="G343" s="439"/>
      <c r="H343" s="510"/>
      <c r="I343" s="440"/>
    </row>
    <row r="344" spans="1:9" s="371" customFormat="1" ht="51" x14ac:dyDescent="0.2">
      <c r="A344" s="733"/>
      <c r="B344" s="751"/>
      <c r="C344" s="737"/>
      <c r="D344" s="442" t="s">
        <v>8079</v>
      </c>
      <c r="E344" s="442" t="s">
        <v>8080</v>
      </c>
      <c r="F344" s="505"/>
      <c r="G344" s="439"/>
      <c r="H344" s="510"/>
      <c r="I344" s="440"/>
    </row>
    <row r="345" spans="1:9" s="371" customFormat="1" ht="51" x14ac:dyDescent="0.2">
      <c r="A345" s="733"/>
      <c r="B345" s="751"/>
      <c r="C345" s="737"/>
      <c r="D345" s="442" t="s">
        <v>8081</v>
      </c>
      <c r="E345" s="442" t="s">
        <v>8082</v>
      </c>
      <c r="F345" s="505"/>
      <c r="G345" s="439"/>
      <c r="H345" s="510"/>
      <c r="I345" s="440"/>
    </row>
    <row r="346" spans="1:9" s="371" customFormat="1" ht="51" x14ac:dyDescent="0.2">
      <c r="A346" s="733"/>
      <c r="B346" s="751"/>
      <c r="C346" s="737"/>
      <c r="D346" s="442" t="s">
        <v>8083</v>
      </c>
      <c r="E346" s="442" t="s">
        <v>8084</v>
      </c>
      <c r="F346" s="505"/>
      <c r="G346" s="439"/>
      <c r="H346" s="510"/>
      <c r="I346" s="440"/>
    </row>
    <row r="347" spans="1:9" s="371" customFormat="1" ht="51" x14ac:dyDescent="0.2">
      <c r="A347" s="733"/>
      <c r="B347" s="751"/>
      <c r="C347" s="737"/>
      <c r="D347" s="442" t="s">
        <v>8085</v>
      </c>
      <c r="E347" s="442" t="s">
        <v>8086</v>
      </c>
      <c r="F347" s="505"/>
      <c r="G347" s="439"/>
      <c r="H347" s="510"/>
      <c r="I347" s="440"/>
    </row>
    <row r="348" spans="1:9" s="371" customFormat="1" ht="51" x14ac:dyDescent="0.2">
      <c r="A348" s="733"/>
      <c r="B348" s="751"/>
      <c r="C348" s="737"/>
      <c r="D348" s="442" t="s">
        <v>8087</v>
      </c>
      <c r="E348" s="442" t="s">
        <v>8088</v>
      </c>
      <c r="F348" s="505"/>
      <c r="G348" s="439"/>
      <c r="H348" s="510"/>
      <c r="I348" s="440"/>
    </row>
    <row r="349" spans="1:9" s="371" customFormat="1" ht="51" x14ac:dyDescent="0.2">
      <c r="A349" s="733"/>
      <c r="B349" s="751"/>
      <c r="C349" s="737"/>
      <c r="D349" s="442" t="s">
        <v>8089</v>
      </c>
      <c r="E349" s="442" t="s">
        <v>8090</v>
      </c>
      <c r="F349" s="505"/>
      <c r="G349" s="439"/>
      <c r="H349" s="510"/>
      <c r="I349" s="440"/>
    </row>
    <row r="350" spans="1:9" s="371" customFormat="1" ht="51" x14ac:dyDescent="0.2">
      <c r="A350" s="733"/>
      <c r="B350" s="751"/>
      <c r="C350" s="737"/>
      <c r="D350" s="442" t="s">
        <v>8091</v>
      </c>
      <c r="E350" s="442" t="s">
        <v>8092</v>
      </c>
      <c r="F350" s="505"/>
      <c r="G350" s="439"/>
      <c r="H350" s="510"/>
      <c r="I350" s="440"/>
    </row>
    <row r="351" spans="1:9" s="371" customFormat="1" ht="51" x14ac:dyDescent="0.2">
      <c r="A351" s="733"/>
      <c r="B351" s="751"/>
      <c r="C351" s="737"/>
      <c r="D351" s="442" t="s">
        <v>8093</v>
      </c>
      <c r="E351" s="442" t="s">
        <v>8094</v>
      </c>
      <c r="F351" s="505"/>
      <c r="G351" s="439"/>
      <c r="H351" s="510"/>
      <c r="I351" s="440"/>
    </row>
    <row r="352" spans="1:9" s="371" customFormat="1" ht="51" x14ac:dyDescent="0.2">
      <c r="A352" s="733"/>
      <c r="B352" s="751"/>
      <c r="C352" s="737"/>
      <c r="D352" s="442" t="s">
        <v>8095</v>
      </c>
      <c r="E352" s="442" t="s">
        <v>8096</v>
      </c>
      <c r="F352" s="505"/>
      <c r="G352" s="439"/>
      <c r="H352" s="510"/>
      <c r="I352" s="440"/>
    </row>
    <row r="353" spans="1:9" s="371" customFormat="1" ht="51" x14ac:dyDescent="0.2">
      <c r="A353" s="733"/>
      <c r="B353" s="751"/>
      <c r="C353" s="737"/>
      <c r="D353" s="442" t="s">
        <v>8097</v>
      </c>
      <c r="E353" s="442" t="s">
        <v>8098</v>
      </c>
      <c r="F353" s="505"/>
      <c r="G353" s="439"/>
      <c r="H353" s="510"/>
      <c r="I353" s="440"/>
    </row>
    <row r="354" spans="1:9" s="371" customFormat="1" ht="51" x14ac:dyDescent="0.2">
      <c r="A354" s="733"/>
      <c r="B354" s="751"/>
      <c r="C354" s="737"/>
      <c r="D354" s="442" t="s">
        <v>8099</v>
      </c>
      <c r="E354" s="442" t="s">
        <v>8100</v>
      </c>
      <c r="F354" s="505"/>
      <c r="G354" s="439"/>
      <c r="H354" s="510"/>
      <c r="I354" s="440"/>
    </row>
    <row r="355" spans="1:9" s="371" customFormat="1" ht="51" x14ac:dyDescent="0.2">
      <c r="A355" s="733"/>
      <c r="B355" s="751"/>
      <c r="C355" s="737"/>
      <c r="D355" s="442" t="s">
        <v>8101</v>
      </c>
      <c r="E355" s="442" t="s">
        <v>8102</v>
      </c>
      <c r="F355" s="505"/>
      <c r="G355" s="439"/>
      <c r="H355" s="510"/>
      <c r="I355" s="440"/>
    </row>
    <row r="356" spans="1:9" s="371" customFormat="1" ht="51" x14ac:dyDescent="0.2">
      <c r="A356" s="733"/>
      <c r="B356" s="751"/>
      <c r="C356" s="737"/>
      <c r="D356" s="442" t="s">
        <v>8103</v>
      </c>
      <c r="E356" s="442" t="s">
        <v>8104</v>
      </c>
      <c r="F356" s="505"/>
      <c r="G356" s="439"/>
      <c r="H356" s="510"/>
      <c r="I356" s="440"/>
    </row>
    <row r="357" spans="1:9" s="371" customFormat="1" ht="51" x14ac:dyDescent="0.2">
      <c r="A357" s="733"/>
      <c r="B357" s="751"/>
      <c r="C357" s="737"/>
      <c r="D357" s="442" t="s">
        <v>8105</v>
      </c>
      <c r="E357" s="442" t="s">
        <v>8106</v>
      </c>
      <c r="F357" s="505"/>
      <c r="G357" s="439"/>
      <c r="H357" s="510"/>
      <c r="I357" s="440"/>
    </row>
    <row r="358" spans="1:9" s="371" customFormat="1" ht="51" x14ac:dyDescent="0.2">
      <c r="A358" s="733"/>
      <c r="B358" s="751"/>
      <c r="C358" s="737"/>
      <c r="D358" s="442" t="s">
        <v>8107</v>
      </c>
      <c r="E358" s="442" t="s">
        <v>8108</v>
      </c>
      <c r="F358" s="505"/>
      <c r="G358" s="439"/>
      <c r="H358" s="510"/>
      <c r="I358" s="440"/>
    </row>
    <row r="359" spans="1:9" s="371" customFormat="1" ht="51" x14ac:dyDescent="0.2">
      <c r="A359" s="733"/>
      <c r="B359" s="751"/>
      <c r="C359" s="737"/>
      <c r="D359" s="442" t="s">
        <v>8109</v>
      </c>
      <c r="E359" s="442" t="s">
        <v>8110</v>
      </c>
      <c r="F359" s="505"/>
      <c r="G359" s="439"/>
      <c r="H359" s="510"/>
      <c r="I359" s="440"/>
    </row>
    <row r="360" spans="1:9" s="371" customFormat="1" ht="51" x14ac:dyDescent="0.2">
      <c r="A360" s="733"/>
      <c r="B360" s="751"/>
      <c r="C360" s="737"/>
      <c r="D360" s="442" t="s">
        <v>8111</v>
      </c>
      <c r="E360" s="442" t="s">
        <v>8112</v>
      </c>
      <c r="F360" s="505"/>
      <c r="G360" s="439"/>
      <c r="H360" s="510"/>
      <c r="I360" s="440"/>
    </row>
    <row r="361" spans="1:9" s="371" customFormat="1" ht="51" x14ac:dyDescent="0.2">
      <c r="A361" s="733"/>
      <c r="B361" s="751"/>
      <c r="C361" s="737"/>
      <c r="D361" s="442" t="s">
        <v>8113</v>
      </c>
      <c r="E361" s="442" t="s">
        <v>8114</v>
      </c>
      <c r="F361" s="505"/>
      <c r="G361" s="439"/>
      <c r="H361" s="510"/>
      <c r="I361" s="440"/>
    </row>
    <row r="362" spans="1:9" s="371" customFormat="1" ht="51" x14ac:dyDescent="0.2">
      <c r="A362" s="733"/>
      <c r="B362" s="751"/>
      <c r="C362" s="737"/>
      <c r="D362" s="442" t="s">
        <v>8115</v>
      </c>
      <c r="E362" s="442" t="s">
        <v>8116</v>
      </c>
      <c r="F362" s="505"/>
      <c r="G362" s="439"/>
      <c r="H362" s="510"/>
      <c r="I362" s="440"/>
    </row>
    <row r="363" spans="1:9" s="371" customFormat="1" ht="38.25" x14ac:dyDescent="0.2">
      <c r="A363" s="734"/>
      <c r="B363" s="752"/>
      <c r="C363" s="732"/>
      <c r="D363" s="442" t="s">
        <v>8117</v>
      </c>
      <c r="E363" s="442" t="s">
        <v>8118</v>
      </c>
      <c r="F363" s="505"/>
      <c r="G363" s="439"/>
      <c r="H363" s="510"/>
      <c r="I363" s="440"/>
    </row>
    <row r="364" spans="1:9" s="371" customFormat="1" ht="38.25" x14ac:dyDescent="0.2">
      <c r="A364" s="731" t="s">
        <v>7349</v>
      </c>
      <c r="B364" s="750" t="s">
        <v>2018</v>
      </c>
      <c r="C364" s="729" t="s">
        <v>2226</v>
      </c>
      <c r="D364" s="442" t="s">
        <v>5843</v>
      </c>
      <c r="E364" s="442" t="s">
        <v>5844</v>
      </c>
      <c r="F364" s="505"/>
      <c r="G364" s="439"/>
      <c r="H364" s="510"/>
      <c r="I364" s="440"/>
    </row>
    <row r="365" spans="1:9" s="371" customFormat="1" ht="38.25" x14ac:dyDescent="0.2">
      <c r="A365" s="733"/>
      <c r="B365" s="751"/>
      <c r="C365" s="737"/>
      <c r="D365" s="442" t="s">
        <v>8119</v>
      </c>
      <c r="E365" s="442" t="s">
        <v>8120</v>
      </c>
      <c r="F365" s="505"/>
      <c r="G365" s="439"/>
      <c r="H365" s="510"/>
      <c r="I365" s="440"/>
    </row>
    <row r="366" spans="1:9" s="371" customFormat="1" ht="38.25" x14ac:dyDescent="0.2">
      <c r="A366" s="733"/>
      <c r="B366" s="751"/>
      <c r="C366" s="737"/>
      <c r="D366" s="442" t="s">
        <v>8121</v>
      </c>
      <c r="E366" s="442" t="s">
        <v>8122</v>
      </c>
      <c r="F366" s="505"/>
      <c r="G366" s="439"/>
      <c r="H366" s="510"/>
      <c r="I366" s="440"/>
    </row>
    <row r="367" spans="1:9" s="371" customFormat="1" ht="38.25" x14ac:dyDescent="0.2">
      <c r="A367" s="733"/>
      <c r="B367" s="751"/>
      <c r="C367" s="737"/>
      <c r="D367" s="442" t="s">
        <v>8123</v>
      </c>
      <c r="E367" s="442" t="s">
        <v>8124</v>
      </c>
      <c r="F367" s="505"/>
      <c r="G367" s="439"/>
      <c r="H367" s="510"/>
      <c r="I367" s="440"/>
    </row>
    <row r="368" spans="1:9" s="371" customFormat="1" ht="38.25" x14ac:dyDescent="0.2">
      <c r="A368" s="733"/>
      <c r="B368" s="751"/>
      <c r="C368" s="737"/>
      <c r="D368" s="442" t="s">
        <v>8125</v>
      </c>
      <c r="E368" s="442" t="s">
        <v>8126</v>
      </c>
      <c r="F368" s="505"/>
      <c r="G368" s="439"/>
      <c r="H368" s="510"/>
      <c r="I368" s="440"/>
    </row>
    <row r="369" spans="1:9" s="371" customFormat="1" ht="38.25" x14ac:dyDescent="0.2">
      <c r="A369" s="733"/>
      <c r="B369" s="751"/>
      <c r="C369" s="737"/>
      <c r="D369" s="442" t="s">
        <v>8127</v>
      </c>
      <c r="E369" s="442" t="s">
        <v>8128</v>
      </c>
      <c r="F369" s="505"/>
      <c r="G369" s="439"/>
      <c r="H369" s="510"/>
      <c r="I369" s="440"/>
    </row>
    <row r="370" spans="1:9" s="371" customFormat="1" ht="38.25" x14ac:dyDescent="0.2">
      <c r="A370" s="733"/>
      <c r="B370" s="751"/>
      <c r="C370" s="737"/>
      <c r="D370" s="442" t="s">
        <v>8129</v>
      </c>
      <c r="E370" s="442" t="s">
        <v>8130</v>
      </c>
      <c r="F370" s="505"/>
      <c r="G370" s="439"/>
      <c r="H370" s="510"/>
      <c r="I370" s="440"/>
    </row>
    <row r="371" spans="1:9" s="371" customFormat="1" ht="38.25" x14ac:dyDescent="0.2">
      <c r="A371" s="733"/>
      <c r="B371" s="751"/>
      <c r="C371" s="737"/>
      <c r="D371" s="442" t="s">
        <v>8131</v>
      </c>
      <c r="E371" s="442" t="s">
        <v>8132</v>
      </c>
      <c r="F371" s="505"/>
      <c r="G371" s="439"/>
      <c r="H371" s="510"/>
      <c r="I371" s="440"/>
    </row>
    <row r="372" spans="1:9" s="371" customFormat="1" ht="38.25" x14ac:dyDescent="0.2">
      <c r="A372" s="733"/>
      <c r="B372" s="751"/>
      <c r="C372" s="737"/>
      <c r="D372" s="442" t="s">
        <v>8133</v>
      </c>
      <c r="E372" s="442" t="s">
        <v>8134</v>
      </c>
      <c r="F372" s="505"/>
      <c r="G372" s="439"/>
      <c r="H372" s="510"/>
      <c r="I372" s="440"/>
    </row>
    <row r="373" spans="1:9" s="371" customFormat="1" ht="38.25" x14ac:dyDescent="0.2">
      <c r="A373" s="733"/>
      <c r="B373" s="751"/>
      <c r="C373" s="737"/>
      <c r="D373" s="442" t="s">
        <v>8135</v>
      </c>
      <c r="E373" s="442" t="s">
        <v>8136</v>
      </c>
      <c r="F373" s="505"/>
      <c r="G373" s="439"/>
      <c r="H373" s="510"/>
      <c r="I373" s="440"/>
    </row>
    <row r="374" spans="1:9" s="371" customFormat="1" ht="38.25" x14ac:dyDescent="0.2">
      <c r="A374" s="733"/>
      <c r="B374" s="751"/>
      <c r="C374" s="737"/>
      <c r="D374" s="442" t="s">
        <v>8137</v>
      </c>
      <c r="E374" s="442" t="s">
        <v>8138</v>
      </c>
      <c r="F374" s="505"/>
      <c r="G374" s="439"/>
      <c r="H374" s="510"/>
      <c r="I374" s="440"/>
    </row>
    <row r="375" spans="1:9" s="371" customFormat="1" ht="38.25" x14ac:dyDescent="0.2">
      <c r="A375" s="733"/>
      <c r="B375" s="751"/>
      <c r="C375" s="737"/>
      <c r="D375" s="442" t="s">
        <v>8139</v>
      </c>
      <c r="E375" s="442" t="s">
        <v>8140</v>
      </c>
      <c r="F375" s="505"/>
      <c r="G375" s="439"/>
      <c r="H375" s="510"/>
      <c r="I375" s="440"/>
    </row>
    <row r="376" spans="1:9" s="371" customFormat="1" ht="38.25" x14ac:dyDescent="0.2">
      <c r="A376" s="733"/>
      <c r="B376" s="751"/>
      <c r="C376" s="737"/>
      <c r="D376" s="442" t="s">
        <v>8141</v>
      </c>
      <c r="E376" s="442" t="s">
        <v>8142</v>
      </c>
      <c r="F376" s="505"/>
      <c r="G376" s="439"/>
      <c r="H376" s="510"/>
      <c r="I376" s="440"/>
    </row>
    <row r="377" spans="1:9" s="371" customFormat="1" ht="38.25" x14ac:dyDescent="0.2">
      <c r="A377" s="733"/>
      <c r="B377" s="751"/>
      <c r="C377" s="737"/>
      <c r="D377" s="442" t="s">
        <v>8143</v>
      </c>
      <c r="E377" s="442" t="s">
        <v>8144</v>
      </c>
      <c r="F377" s="505"/>
      <c r="G377" s="439"/>
      <c r="H377" s="510"/>
      <c r="I377" s="440"/>
    </row>
    <row r="378" spans="1:9" s="371" customFormat="1" ht="38.25" x14ac:dyDescent="0.2">
      <c r="A378" s="733"/>
      <c r="B378" s="751"/>
      <c r="C378" s="737"/>
      <c r="D378" s="442" t="s">
        <v>8145</v>
      </c>
      <c r="E378" s="442" t="s">
        <v>8146</v>
      </c>
      <c r="F378" s="505"/>
      <c r="G378" s="439"/>
      <c r="H378" s="510"/>
      <c r="I378" s="440"/>
    </row>
    <row r="379" spans="1:9" s="371" customFormat="1" ht="38.25" x14ac:dyDescent="0.2">
      <c r="A379" s="733"/>
      <c r="B379" s="751"/>
      <c r="C379" s="737"/>
      <c r="D379" s="442" t="s">
        <v>8147</v>
      </c>
      <c r="E379" s="442" t="s">
        <v>8148</v>
      </c>
      <c r="F379" s="505"/>
      <c r="G379" s="439"/>
      <c r="H379" s="510"/>
      <c r="I379" s="440"/>
    </row>
    <row r="380" spans="1:9" s="371" customFormat="1" ht="38.25" x14ac:dyDescent="0.2">
      <c r="A380" s="733"/>
      <c r="B380" s="751"/>
      <c r="C380" s="737"/>
      <c r="D380" s="442" t="s">
        <v>8149</v>
      </c>
      <c r="E380" s="442" t="s">
        <v>8150</v>
      </c>
      <c r="F380" s="505"/>
      <c r="G380" s="439"/>
      <c r="H380" s="510"/>
      <c r="I380" s="440"/>
    </row>
    <row r="381" spans="1:9" s="371" customFormat="1" ht="38.25" x14ac:dyDescent="0.2">
      <c r="A381" s="733"/>
      <c r="B381" s="751"/>
      <c r="C381" s="737"/>
      <c r="D381" s="442" t="s">
        <v>8151</v>
      </c>
      <c r="E381" s="442" t="s">
        <v>8152</v>
      </c>
      <c r="F381" s="505"/>
      <c r="G381" s="439"/>
      <c r="H381" s="510"/>
      <c r="I381" s="440"/>
    </row>
    <row r="382" spans="1:9" s="371" customFormat="1" ht="38.25" x14ac:dyDescent="0.2">
      <c r="A382" s="733"/>
      <c r="B382" s="751"/>
      <c r="C382" s="737"/>
      <c r="D382" s="442" t="s">
        <v>8153</v>
      </c>
      <c r="E382" s="442" t="s">
        <v>8154</v>
      </c>
      <c r="F382" s="505"/>
      <c r="G382" s="439"/>
      <c r="H382" s="510"/>
      <c r="I382" s="440"/>
    </row>
    <row r="383" spans="1:9" s="371" customFormat="1" ht="38.25" x14ac:dyDescent="0.2">
      <c r="A383" s="733"/>
      <c r="B383" s="751"/>
      <c r="C383" s="737"/>
      <c r="D383" s="442" t="s">
        <v>8155</v>
      </c>
      <c r="E383" s="442" t="s">
        <v>8156</v>
      </c>
      <c r="F383" s="505"/>
      <c r="G383" s="439"/>
      <c r="H383" s="510"/>
      <c r="I383" s="440"/>
    </row>
    <row r="384" spans="1:9" s="371" customFormat="1" ht="38.25" x14ac:dyDescent="0.2">
      <c r="A384" s="733"/>
      <c r="B384" s="751"/>
      <c r="C384" s="737"/>
      <c r="D384" s="442" t="s">
        <v>8157</v>
      </c>
      <c r="E384" s="442" t="s">
        <v>8158</v>
      </c>
      <c r="F384" s="505"/>
      <c r="G384" s="439"/>
      <c r="H384" s="510"/>
      <c r="I384" s="440"/>
    </row>
    <row r="385" spans="1:9" s="371" customFormat="1" ht="38.25" x14ac:dyDescent="0.2">
      <c r="A385" s="733"/>
      <c r="B385" s="751"/>
      <c r="C385" s="737"/>
      <c r="D385" s="442" t="s">
        <v>8159</v>
      </c>
      <c r="E385" s="442" t="s">
        <v>8160</v>
      </c>
      <c r="F385" s="505"/>
      <c r="G385" s="439"/>
      <c r="H385" s="510"/>
      <c r="I385" s="440"/>
    </row>
    <row r="386" spans="1:9" s="371" customFormat="1" ht="38.25" x14ac:dyDescent="0.2">
      <c r="A386" s="734"/>
      <c r="B386" s="752"/>
      <c r="C386" s="732"/>
      <c r="D386" s="442" t="s">
        <v>8161</v>
      </c>
      <c r="E386" s="442" t="s">
        <v>8162</v>
      </c>
      <c r="F386" s="505"/>
      <c r="G386" s="439"/>
      <c r="H386" s="510"/>
      <c r="I386" s="440"/>
    </row>
    <row r="387" spans="1:9" s="371" customFormat="1" ht="38.25" x14ac:dyDescent="0.2">
      <c r="A387" s="740" t="s">
        <v>7350</v>
      </c>
      <c r="B387" s="750" t="s">
        <v>2018</v>
      </c>
      <c r="C387" s="738" t="s">
        <v>2227</v>
      </c>
      <c r="D387" s="442" t="s">
        <v>5845</v>
      </c>
      <c r="E387" s="442" t="s">
        <v>5846</v>
      </c>
      <c r="F387" s="505"/>
      <c r="G387" s="439"/>
      <c r="H387" s="510"/>
      <c r="I387" s="440"/>
    </row>
    <row r="388" spans="1:9" s="371" customFormat="1" ht="38.25" x14ac:dyDescent="0.2">
      <c r="A388" s="742"/>
      <c r="B388" s="751"/>
      <c r="C388" s="744"/>
      <c r="D388" s="442" t="s">
        <v>8163</v>
      </c>
      <c r="E388" s="442" t="s">
        <v>8164</v>
      </c>
      <c r="F388" s="505"/>
      <c r="G388" s="439"/>
      <c r="H388" s="510"/>
      <c r="I388" s="440"/>
    </row>
    <row r="389" spans="1:9" s="371" customFormat="1" ht="38.25" x14ac:dyDescent="0.2">
      <c r="A389" s="742"/>
      <c r="B389" s="751"/>
      <c r="C389" s="744"/>
      <c r="D389" s="442" t="s">
        <v>8165</v>
      </c>
      <c r="E389" s="442" t="s">
        <v>8166</v>
      </c>
      <c r="F389" s="505"/>
      <c r="G389" s="439"/>
      <c r="H389" s="510"/>
      <c r="I389" s="440"/>
    </row>
    <row r="390" spans="1:9" s="371" customFormat="1" ht="38.25" x14ac:dyDescent="0.2">
      <c r="A390" s="742"/>
      <c r="B390" s="751"/>
      <c r="C390" s="744"/>
      <c r="D390" s="442" t="s">
        <v>8167</v>
      </c>
      <c r="E390" s="442" t="s">
        <v>8168</v>
      </c>
      <c r="F390" s="505"/>
      <c r="G390" s="439"/>
      <c r="H390" s="510"/>
      <c r="I390" s="440"/>
    </row>
    <row r="391" spans="1:9" s="371" customFormat="1" ht="38.25" x14ac:dyDescent="0.2">
      <c r="A391" s="742"/>
      <c r="B391" s="751"/>
      <c r="C391" s="744"/>
      <c r="D391" s="442" t="s">
        <v>8169</v>
      </c>
      <c r="E391" s="442" t="s">
        <v>8170</v>
      </c>
      <c r="F391" s="505"/>
      <c r="G391" s="439"/>
      <c r="H391" s="510"/>
      <c r="I391" s="440"/>
    </row>
    <row r="392" spans="1:9" s="371" customFormat="1" ht="38.25" x14ac:dyDescent="0.2">
      <c r="A392" s="742"/>
      <c r="B392" s="751"/>
      <c r="C392" s="744"/>
      <c r="D392" s="442" t="s">
        <v>8171</v>
      </c>
      <c r="E392" s="442" t="s">
        <v>8172</v>
      </c>
      <c r="F392" s="505"/>
      <c r="G392" s="439"/>
      <c r="H392" s="510"/>
      <c r="I392" s="440"/>
    </row>
    <row r="393" spans="1:9" s="371" customFormat="1" ht="38.25" x14ac:dyDescent="0.2">
      <c r="A393" s="742"/>
      <c r="B393" s="751"/>
      <c r="C393" s="744"/>
      <c r="D393" s="442" t="s">
        <v>8173</v>
      </c>
      <c r="E393" s="442" t="s">
        <v>8174</v>
      </c>
      <c r="F393" s="505"/>
      <c r="G393" s="439"/>
      <c r="H393" s="510"/>
      <c r="I393" s="440"/>
    </row>
    <row r="394" spans="1:9" s="371" customFormat="1" ht="38.25" x14ac:dyDescent="0.2">
      <c r="A394" s="742"/>
      <c r="B394" s="751"/>
      <c r="C394" s="744"/>
      <c r="D394" s="442" t="s">
        <v>8175</v>
      </c>
      <c r="E394" s="442" t="s">
        <v>8176</v>
      </c>
      <c r="F394" s="505"/>
      <c r="G394" s="439"/>
      <c r="H394" s="510"/>
      <c r="I394" s="440"/>
    </row>
    <row r="395" spans="1:9" s="371" customFormat="1" ht="38.25" x14ac:dyDescent="0.2">
      <c r="A395" s="742"/>
      <c r="B395" s="751"/>
      <c r="C395" s="744"/>
      <c r="D395" s="442" t="s">
        <v>8177</v>
      </c>
      <c r="E395" s="442" t="s">
        <v>8178</v>
      </c>
      <c r="F395" s="505"/>
      <c r="G395" s="439"/>
      <c r="H395" s="510"/>
      <c r="I395" s="440"/>
    </row>
    <row r="396" spans="1:9" s="371" customFormat="1" ht="38.25" x14ac:dyDescent="0.2">
      <c r="A396" s="742"/>
      <c r="B396" s="751"/>
      <c r="C396" s="744"/>
      <c r="D396" s="442" t="s">
        <v>8179</v>
      </c>
      <c r="E396" s="442" t="s">
        <v>8180</v>
      </c>
      <c r="F396" s="505"/>
      <c r="G396" s="439"/>
      <c r="H396" s="510"/>
      <c r="I396" s="440"/>
    </row>
    <row r="397" spans="1:9" s="371" customFormat="1" ht="38.25" x14ac:dyDescent="0.2">
      <c r="A397" s="742"/>
      <c r="B397" s="751"/>
      <c r="C397" s="744"/>
      <c r="D397" s="442" t="s">
        <v>8181</v>
      </c>
      <c r="E397" s="442" t="s">
        <v>8182</v>
      </c>
      <c r="F397" s="505"/>
      <c r="G397" s="439"/>
      <c r="H397" s="510"/>
      <c r="I397" s="440"/>
    </row>
    <row r="398" spans="1:9" s="371" customFormat="1" ht="38.25" x14ac:dyDescent="0.2">
      <c r="A398" s="742"/>
      <c r="B398" s="751"/>
      <c r="C398" s="744"/>
      <c r="D398" s="442" t="s">
        <v>8183</v>
      </c>
      <c r="E398" s="442" t="s">
        <v>8184</v>
      </c>
      <c r="F398" s="505"/>
      <c r="G398" s="439"/>
      <c r="H398" s="510"/>
      <c r="I398" s="440"/>
    </row>
    <row r="399" spans="1:9" s="371" customFormat="1" ht="38.25" x14ac:dyDescent="0.2">
      <c r="A399" s="742"/>
      <c r="B399" s="751"/>
      <c r="C399" s="744"/>
      <c r="D399" s="442" t="s">
        <v>8185</v>
      </c>
      <c r="E399" s="442" t="s">
        <v>8186</v>
      </c>
      <c r="F399" s="505"/>
      <c r="G399" s="439"/>
      <c r="H399" s="510"/>
      <c r="I399" s="440"/>
    </row>
    <row r="400" spans="1:9" s="371" customFormat="1" ht="38.25" x14ac:dyDescent="0.2">
      <c r="A400" s="742"/>
      <c r="B400" s="751"/>
      <c r="C400" s="744"/>
      <c r="D400" s="442" t="s">
        <v>8187</v>
      </c>
      <c r="E400" s="442" t="s">
        <v>8188</v>
      </c>
      <c r="F400" s="505"/>
      <c r="G400" s="439"/>
      <c r="H400" s="510"/>
      <c r="I400" s="440"/>
    </row>
    <row r="401" spans="1:9" s="371" customFormat="1" ht="38.25" x14ac:dyDescent="0.2">
      <c r="A401" s="742"/>
      <c r="B401" s="751"/>
      <c r="C401" s="744"/>
      <c r="D401" s="442" t="s">
        <v>8189</v>
      </c>
      <c r="E401" s="442" t="s">
        <v>8190</v>
      </c>
      <c r="F401" s="505"/>
      <c r="G401" s="439"/>
      <c r="H401" s="510"/>
      <c r="I401" s="440"/>
    </row>
    <row r="402" spans="1:9" s="371" customFormat="1" ht="38.25" x14ac:dyDescent="0.2">
      <c r="A402" s="742"/>
      <c r="B402" s="751"/>
      <c r="C402" s="744"/>
      <c r="D402" s="442" t="s">
        <v>8191</v>
      </c>
      <c r="E402" s="442" t="s">
        <v>8192</v>
      </c>
      <c r="F402" s="505"/>
      <c r="G402" s="439"/>
      <c r="H402" s="510"/>
      <c r="I402" s="440"/>
    </row>
    <row r="403" spans="1:9" s="371" customFormat="1" ht="38.25" x14ac:dyDescent="0.2">
      <c r="A403" s="742"/>
      <c r="B403" s="751"/>
      <c r="C403" s="744"/>
      <c r="D403" s="442" t="s">
        <v>8193</v>
      </c>
      <c r="E403" s="442" t="s">
        <v>8194</v>
      </c>
      <c r="F403" s="505"/>
      <c r="G403" s="439"/>
      <c r="H403" s="510"/>
      <c r="I403" s="440"/>
    </row>
    <row r="404" spans="1:9" s="371" customFormat="1" ht="38.25" x14ac:dyDescent="0.2">
      <c r="A404" s="742"/>
      <c r="B404" s="751"/>
      <c r="C404" s="744"/>
      <c r="D404" s="442" t="s">
        <v>8195</v>
      </c>
      <c r="E404" s="442" t="s">
        <v>8196</v>
      </c>
      <c r="F404" s="505"/>
      <c r="G404" s="439"/>
      <c r="H404" s="510"/>
      <c r="I404" s="440"/>
    </row>
    <row r="405" spans="1:9" s="371" customFormat="1" ht="38.25" x14ac:dyDescent="0.2">
      <c r="A405" s="742"/>
      <c r="B405" s="751"/>
      <c r="C405" s="744"/>
      <c r="D405" s="442" t="s">
        <v>8197</v>
      </c>
      <c r="E405" s="442" t="s">
        <v>8198</v>
      </c>
      <c r="F405" s="505"/>
      <c r="G405" s="439"/>
      <c r="H405" s="510"/>
      <c r="I405" s="440"/>
    </row>
    <row r="406" spans="1:9" s="371" customFormat="1" ht="38.25" x14ac:dyDescent="0.2">
      <c r="A406" s="742"/>
      <c r="B406" s="751"/>
      <c r="C406" s="744"/>
      <c r="D406" s="442" t="s">
        <v>8199</v>
      </c>
      <c r="E406" s="442" t="s">
        <v>8200</v>
      </c>
      <c r="F406" s="505"/>
      <c r="G406" s="439"/>
      <c r="H406" s="510"/>
      <c r="I406" s="440"/>
    </row>
    <row r="407" spans="1:9" s="371" customFormat="1" ht="38.25" x14ac:dyDescent="0.2">
      <c r="A407" s="742"/>
      <c r="B407" s="751"/>
      <c r="C407" s="744"/>
      <c r="D407" s="442" t="s">
        <v>8201</v>
      </c>
      <c r="E407" s="442" t="s">
        <v>8202</v>
      </c>
      <c r="F407" s="505"/>
      <c r="G407" s="439"/>
      <c r="H407" s="510"/>
      <c r="I407" s="440"/>
    </row>
    <row r="408" spans="1:9" s="371" customFormat="1" ht="38.25" x14ac:dyDescent="0.2">
      <c r="A408" s="742"/>
      <c r="B408" s="751"/>
      <c r="C408" s="744"/>
      <c r="D408" s="442" t="s">
        <v>8203</v>
      </c>
      <c r="E408" s="442" t="s">
        <v>8204</v>
      </c>
      <c r="F408" s="505"/>
      <c r="G408" s="439"/>
      <c r="H408" s="510"/>
      <c r="I408" s="440"/>
    </row>
    <row r="409" spans="1:9" s="371" customFormat="1" ht="38.25" x14ac:dyDescent="0.2">
      <c r="A409" s="742"/>
      <c r="B409" s="751"/>
      <c r="C409" s="744"/>
      <c r="D409" s="442" t="s">
        <v>8205</v>
      </c>
      <c r="E409" s="442" t="s">
        <v>8206</v>
      </c>
      <c r="F409" s="505"/>
      <c r="G409" s="439"/>
      <c r="H409" s="510"/>
      <c r="I409" s="440"/>
    </row>
    <row r="410" spans="1:9" s="371" customFormat="1" ht="38.25" x14ac:dyDescent="0.2">
      <c r="A410" s="742"/>
      <c r="B410" s="751"/>
      <c r="C410" s="744"/>
      <c r="D410" s="442" t="s">
        <v>8207</v>
      </c>
      <c r="E410" s="442" t="s">
        <v>8208</v>
      </c>
      <c r="F410" s="505"/>
      <c r="G410" s="439"/>
      <c r="H410" s="510"/>
      <c r="I410" s="440"/>
    </row>
    <row r="411" spans="1:9" s="371" customFormat="1" ht="51" x14ac:dyDescent="0.2">
      <c r="A411" s="882" t="s">
        <v>7351</v>
      </c>
      <c r="B411" s="750" t="s">
        <v>2018</v>
      </c>
      <c r="C411" s="867" t="s">
        <v>2228</v>
      </c>
      <c r="D411" s="442" t="s">
        <v>5847</v>
      </c>
      <c r="E411" s="442" t="s">
        <v>5848</v>
      </c>
      <c r="F411" s="505"/>
      <c r="G411" s="439"/>
      <c r="H411" s="510"/>
      <c r="I411" s="440"/>
    </row>
    <row r="412" spans="1:9" s="371" customFormat="1" ht="51" x14ac:dyDescent="0.2">
      <c r="A412" s="883"/>
      <c r="B412" s="751"/>
      <c r="C412" s="868"/>
      <c r="D412" s="442" t="s">
        <v>5849</v>
      </c>
      <c r="E412" s="442" t="s">
        <v>5850</v>
      </c>
      <c r="F412" s="505"/>
      <c r="G412" s="439"/>
      <c r="H412" s="510"/>
      <c r="I412" s="440"/>
    </row>
    <row r="413" spans="1:9" s="371" customFormat="1" ht="63.75" x14ac:dyDescent="0.2">
      <c r="A413" s="883"/>
      <c r="B413" s="751"/>
      <c r="C413" s="868"/>
      <c r="D413" s="442" t="s">
        <v>5851</v>
      </c>
      <c r="E413" s="442" t="s">
        <v>5852</v>
      </c>
      <c r="F413" s="505"/>
      <c r="G413" s="439"/>
      <c r="H413" s="510"/>
      <c r="I413" s="440"/>
    </row>
    <row r="414" spans="1:9" s="371" customFormat="1" ht="51" x14ac:dyDescent="0.2">
      <c r="A414" s="883"/>
      <c r="B414" s="751"/>
      <c r="C414" s="868"/>
      <c r="D414" s="442" t="s">
        <v>5853</v>
      </c>
      <c r="E414" s="442" t="s">
        <v>5854</v>
      </c>
      <c r="F414" s="505"/>
      <c r="G414" s="439"/>
      <c r="H414" s="510"/>
      <c r="I414" s="440"/>
    </row>
    <row r="415" spans="1:9" s="371" customFormat="1" ht="51" x14ac:dyDescent="0.2">
      <c r="A415" s="883"/>
      <c r="B415" s="751"/>
      <c r="C415" s="868"/>
      <c r="D415" s="442" t="s">
        <v>5855</v>
      </c>
      <c r="E415" s="442" t="s">
        <v>5856</v>
      </c>
      <c r="F415" s="505"/>
      <c r="G415" s="439"/>
      <c r="H415" s="510"/>
      <c r="I415" s="440"/>
    </row>
    <row r="416" spans="1:9" s="371" customFormat="1" ht="51" x14ac:dyDescent="0.2">
      <c r="A416" s="883"/>
      <c r="B416" s="751"/>
      <c r="C416" s="868"/>
      <c r="D416" s="442" t="s">
        <v>5857</v>
      </c>
      <c r="E416" s="442" t="s">
        <v>5858</v>
      </c>
      <c r="F416" s="505"/>
      <c r="G416" s="439"/>
      <c r="H416" s="510"/>
      <c r="I416" s="440"/>
    </row>
    <row r="417" spans="1:9" s="371" customFormat="1" ht="51" x14ac:dyDescent="0.2">
      <c r="A417" s="883"/>
      <c r="B417" s="751"/>
      <c r="C417" s="868"/>
      <c r="D417" s="442" t="s">
        <v>5859</v>
      </c>
      <c r="E417" s="442" t="s">
        <v>5860</v>
      </c>
      <c r="F417" s="505"/>
      <c r="G417" s="439"/>
      <c r="H417" s="510"/>
      <c r="I417" s="440"/>
    </row>
    <row r="418" spans="1:9" s="371" customFormat="1" ht="63.75" x14ac:dyDescent="0.2">
      <c r="A418" s="883"/>
      <c r="B418" s="751"/>
      <c r="C418" s="868"/>
      <c r="D418" s="442" t="s">
        <v>5861</v>
      </c>
      <c r="E418" s="442" t="s">
        <v>7083</v>
      </c>
      <c r="F418" s="505"/>
      <c r="G418" s="439"/>
      <c r="H418" s="510"/>
      <c r="I418" s="440"/>
    </row>
    <row r="419" spans="1:9" s="371" customFormat="1" ht="51" x14ac:dyDescent="0.2">
      <c r="A419" s="883"/>
      <c r="B419" s="751"/>
      <c r="C419" s="868"/>
      <c r="D419" s="442" t="s">
        <v>5862</v>
      </c>
      <c r="E419" s="442" t="s">
        <v>5863</v>
      </c>
      <c r="F419" s="505"/>
      <c r="G419" s="439"/>
      <c r="H419" s="510"/>
      <c r="I419" s="440"/>
    </row>
    <row r="420" spans="1:9" s="371" customFormat="1" ht="51" x14ac:dyDescent="0.2">
      <c r="A420" s="883"/>
      <c r="B420" s="751"/>
      <c r="C420" s="868"/>
      <c r="D420" s="442" t="s">
        <v>5864</v>
      </c>
      <c r="E420" s="442" t="s">
        <v>7084</v>
      </c>
      <c r="F420" s="505"/>
      <c r="G420" s="439"/>
      <c r="H420" s="510"/>
      <c r="I420" s="440"/>
    </row>
    <row r="421" spans="1:9" s="371" customFormat="1" ht="51" x14ac:dyDescent="0.2">
      <c r="A421" s="883"/>
      <c r="B421" s="751"/>
      <c r="C421" s="868"/>
      <c r="D421" s="442" t="s">
        <v>5865</v>
      </c>
      <c r="E421" s="442" t="s">
        <v>5866</v>
      </c>
      <c r="F421" s="505"/>
      <c r="G421" s="439"/>
      <c r="H421" s="510"/>
      <c r="I421" s="440"/>
    </row>
    <row r="422" spans="1:9" s="371" customFormat="1" ht="63.75" x14ac:dyDescent="0.2">
      <c r="A422" s="884"/>
      <c r="B422" s="752"/>
      <c r="C422" s="916"/>
      <c r="D422" s="442" t="s">
        <v>5867</v>
      </c>
      <c r="E422" s="442" t="s">
        <v>7085</v>
      </c>
      <c r="F422" s="505"/>
      <c r="G422" s="439"/>
      <c r="H422" s="510"/>
      <c r="I422" s="440"/>
    </row>
    <row r="423" spans="1:9" s="371" customFormat="1" ht="51" x14ac:dyDescent="0.2">
      <c r="A423" s="912" t="s">
        <v>7352</v>
      </c>
      <c r="B423" s="750" t="s">
        <v>2018</v>
      </c>
      <c r="C423" s="863" t="s">
        <v>2229</v>
      </c>
      <c r="D423" s="442" t="s">
        <v>6779</v>
      </c>
      <c r="E423" s="442" t="s">
        <v>6780</v>
      </c>
      <c r="F423" s="505"/>
      <c r="G423" s="439"/>
      <c r="H423" s="510"/>
      <c r="I423" s="440"/>
    </row>
    <row r="424" spans="1:9" s="371" customFormat="1" ht="51" x14ac:dyDescent="0.2">
      <c r="A424" s="881"/>
      <c r="B424" s="752"/>
      <c r="C424" s="914"/>
      <c r="D424" s="442" t="s">
        <v>6781</v>
      </c>
      <c r="E424" s="442" t="s">
        <v>6782</v>
      </c>
      <c r="F424" s="505"/>
      <c r="G424" s="439"/>
      <c r="H424" s="510"/>
      <c r="I424" s="440"/>
    </row>
    <row r="425" spans="1:9" s="371" customFormat="1" ht="25.5" x14ac:dyDescent="0.2">
      <c r="A425" s="740" t="s">
        <v>7353</v>
      </c>
      <c r="B425" s="750" t="s">
        <v>2018</v>
      </c>
      <c r="C425" s="738" t="s">
        <v>2230</v>
      </c>
      <c r="D425" s="442" t="s">
        <v>5868</v>
      </c>
      <c r="E425" s="442" t="s">
        <v>5869</v>
      </c>
      <c r="F425" s="505"/>
      <c r="G425" s="439"/>
      <c r="H425" s="510"/>
      <c r="I425" s="440"/>
    </row>
    <row r="426" spans="1:9" s="371" customFormat="1" ht="25.5" x14ac:dyDescent="0.2">
      <c r="A426" s="742"/>
      <c r="B426" s="751"/>
      <c r="C426" s="744"/>
      <c r="D426" s="442" t="s">
        <v>8209</v>
      </c>
      <c r="E426" s="442" t="s">
        <v>8210</v>
      </c>
      <c r="F426" s="505"/>
      <c r="G426" s="439"/>
      <c r="H426" s="510"/>
      <c r="I426" s="440"/>
    </row>
    <row r="427" spans="1:9" s="371" customFormat="1" ht="25.5" x14ac:dyDescent="0.2">
      <c r="A427" s="742"/>
      <c r="B427" s="751"/>
      <c r="C427" s="744"/>
      <c r="D427" s="442" t="s">
        <v>8211</v>
      </c>
      <c r="E427" s="442" t="s">
        <v>8212</v>
      </c>
      <c r="F427" s="505"/>
      <c r="G427" s="439"/>
      <c r="H427" s="510"/>
      <c r="I427" s="440"/>
    </row>
    <row r="428" spans="1:9" s="371" customFormat="1" ht="25.5" x14ac:dyDescent="0.2">
      <c r="A428" s="743"/>
      <c r="B428" s="751"/>
      <c r="C428" s="741"/>
      <c r="D428" s="442" t="s">
        <v>8213</v>
      </c>
      <c r="E428" s="442" t="s">
        <v>8214</v>
      </c>
      <c r="F428" s="505"/>
      <c r="G428" s="439"/>
      <c r="H428" s="510"/>
      <c r="I428" s="440"/>
    </row>
    <row r="429" spans="1:9" s="371" customFormat="1" ht="51" x14ac:dyDescent="0.2">
      <c r="A429" s="912" t="s">
        <v>7354</v>
      </c>
      <c r="B429" s="750" t="s">
        <v>2018</v>
      </c>
      <c r="C429" s="863" t="s">
        <v>7033</v>
      </c>
      <c r="D429" s="442" t="s">
        <v>5870</v>
      </c>
      <c r="E429" s="442" t="s">
        <v>7086</v>
      </c>
      <c r="F429" s="505"/>
      <c r="G429" s="439"/>
      <c r="H429" s="510"/>
      <c r="I429" s="440"/>
    </row>
    <row r="430" spans="1:9" s="371" customFormat="1" ht="51" x14ac:dyDescent="0.2">
      <c r="A430" s="881"/>
      <c r="B430" s="751"/>
      <c r="C430" s="914"/>
      <c r="D430" s="442" t="s">
        <v>5871</v>
      </c>
      <c r="E430" s="442" t="s">
        <v>7087</v>
      </c>
      <c r="F430" s="505"/>
      <c r="G430" s="439"/>
      <c r="H430" s="510"/>
      <c r="I430" s="440"/>
    </row>
    <row r="431" spans="1:9" s="371" customFormat="1" ht="51" x14ac:dyDescent="0.2">
      <c r="A431" s="881"/>
      <c r="B431" s="752"/>
      <c r="C431" s="914"/>
      <c r="D431" s="442" t="s">
        <v>7088</v>
      </c>
      <c r="E431" s="442" t="s">
        <v>7089</v>
      </c>
      <c r="F431" s="505"/>
      <c r="G431" s="439"/>
      <c r="H431" s="510"/>
      <c r="I431" s="440"/>
    </row>
    <row r="432" spans="1:9" s="371" customFormat="1" ht="25.5" x14ac:dyDescent="0.2">
      <c r="A432" s="561" t="s">
        <v>7355</v>
      </c>
      <c r="B432" s="753" t="s">
        <v>2018</v>
      </c>
      <c r="C432" s="559" t="s">
        <v>2231</v>
      </c>
      <c r="D432" s="442" t="s">
        <v>5872</v>
      </c>
      <c r="E432" s="442" t="s">
        <v>5873</v>
      </c>
      <c r="F432" s="505"/>
      <c r="G432" s="439"/>
      <c r="H432" s="510"/>
      <c r="I432" s="440"/>
    </row>
    <row r="433" spans="1:9" s="371" customFormat="1" ht="25.5" x14ac:dyDescent="0.2">
      <c r="A433" s="912" t="s">
        <v>7356</v>
      </c>
      <c r="B433" s="750" t="s">
        <v>2018</v>
      </c>
      <c r="C433" s="863" t="s">
        <v>2232</v>
      </c>
      <c r="D433" s="442" t="s">
        <v>5874</v>
      </c>
      <c r="E433" s="442" t="s">
        <v>5875</v>
      </c>
      <c r="F433" s="505"/>
      <c r="G433" s="439"/>
      <c r="H433" s="510"/>
      <c r="I433" s="440"/>
    </row>
    <row r="434" spans="1:9" s="371" customFormat="1" ht="25.5" x14ac:dyDescent="0.2">
      <c r="A434" s="912"/>
      <c r="B434" s="751"/>
      <c r="C434" s="863"/>
      <c r="D434" s="442" t="s">
        <v>8215</v>
      </c>
      <c r="E434" s="442" t="s">
        <v>8238</v>
      </c>
      <c r="F434" s="505"/>
      <c r="G434" s="439"/>
      <c r="H434" s="510"/>
      <c r="I434" s="440"/>
    </row>
    <row r="435" spans="1:9" s="371" customFormat="1" ht="25.5" x14ac:dyDescent="0.2">
      <c r="A435" s="912"/>
      <c r="B435" s="751"/>
      <c r="C435" s="863"/>
      <c r="D435" s="442" t="s">
        <v>8216</v>
      </c>
      <c r="E435" s="442" t="s">
        <v>8237</v>
      </c>
      <c r="F435" s="505"/>
      <c r="G435" s="439"/>
      <c r="H435" s="510"/>
      <c r="I435" s="440"/>
    </row>
    <row r="436" spans="1:9" s="371" customFormat="1" ht="25.5" x14ac:dyDescent="0.2">
      <c r="A436" s="912"/>
      <c r="B436" s="751"/>
      <c r="C436" s="863"/>
      <c r="D436" s="442" t="s">
        <v>8217</v>
      </c>
      <c r="E436" s="442" t="s">
        <v>8236</v>
      </c>
      <c r="F436" s="505"/>
      <c r="G436" s="439"/>
      <c r="H436" s="510"/>
      <c r="I436" s="440"/>
    </row>
    <row r="437" spans="1:9" s="371" customFormat="1" ht="25.5" x14ac:dyDescent="0.2">
      <c r="A437" s="912"/>
      <c r="B437" s="751"/>
      <c r="C437" s="863"/>
      <c r="D437" s="442" t="s">
        <v>8218</v>
      </c>
      <c r="E437" s="442" t="s">
        <v>8235</v>
      </c>
      <c r="F437" s="505"/>
      <c r="G437" s="439"/>
      <c r="H437" s="510"/>
      <c r="I437" s="440"/>
    </row>
    <row r="438" spans="1:9" s="371" customFormat="1" ht="25.5" x14ac:dyDescent="0.2">
      <c r="A438" s="912"/>
      <c r="B438" s="751"/>
      <c r="C438" s="863"/>
      <c r="D438" s="442" t="s">
        <v>8219</v>
      </c>
      <c r="E438" s="442" t="s">
        <v>8234</v>
      </c>
      <c r="F438" s="505"/>
      <c r="G438" s="439"/>
      <c r="H438" s="510"/>
      <c r="I438" s="440"/>
    </row>
    <row r="439" spans="1:9" s="371" customFormat="1" ht="25.5" x14ac:dyDescent="0.2">
      <c r="A439" s="912"/>
      <c r="B439" s="751"/>
      <c r="C439" s="863"/>
      <c r="D439" s="442" t="s">
        <v>8220</v>
      </c>
      <c r="E439" s="442" t="s">
        <v>8233</v>
      </c>
      <c r="F439" s="505"/>
      <c r="G439" s="439"/>
      <c r="H439" s="510"/>
      <c r="I439" s="440"/>
    </row>
    <row r="440" spans="1:9" s="371" customFormat="1" ht="25.5" x14ac:dyDescent="0.2">
      <c r="A440" s="881"/>
      <c r="B440" s="751"/>
      <c r="C440" s="914"/>
      <c r="D440" s="442" t="s">
        <v>7090</v>
      </c>
      <c r="E440" s="442" t="s">
        <v>7091</v>
      </c>
      <c r="F440" s="505"/>
      <c r="G440" s="439"/>
      <c r="H440" s="510"/>
      <c r="I440" s="440"/>
    </row>
    <row r="441" spans="1:9" s="371" customFormat="1" ht="25.5" x14ac:dyDescent="0.2">
      <c r="A441" s="881"/>
      <c r="B441" s="751"/>
      <c r="C441" s="914"/>
      <c r="D441" s="442" t="s">
        <v>8221</v>
      </c>
      <c r="E441" s="442" t="s">
        <v>8222</v>
      </c>
      <c r="F441" s="505"/>
      <c r="G441" s="439"/>
      <c r="H441" s="510"/>
      <c r="I441" s="440"/>
    </row>
    <row r="442" spans="1:9" s="371" customFormat="1" ht="25.5" x14ac:dyDescent="0.2">
      <c r="A442" s="881"/>
      <c r="B442" s="751"/>
      <c r="C442" s="914"/>
      <c r="D442" s="442" t="s">
        <v>8223</v>
      </c>
      <c r="E442" s="442" t="s">
        <v>8224</v>
      </c>
      <c r="F442" s="505"/>
      <c r="G442" s="439"/>
      <c r="H442" s="510"/>
      <c r="I442" s="440"/>
    </row>
    <row r="443" spans="1:9" s="371" customFormat="1" ht="25.5" x14ac:dyDescent="0.2">
      <c r="A443" s="881"/>
      <c r="B443" s="751"/>
      <c r="C443" s="914"/>
      <c r="D443" s="442" t="s">
        <v>8225</v>
      </c>
      <c r="E443" s="442" t="s">
        <v>8226</v>
      </c>
      <c r="F443" s="505"/>
      <c r="G443" s="439"/>
      <c r="H443" s="510"/>
      <c r="I443" s="440"/>
    </row>
    <row r="444" spans="1:9" s="371" customFormat="1" ht="25.5" x14ac:dyDescent="0.2">
      <c r="A444" s="881"/>
      <c r="B444" s="751"/>
      <c r="C444" s="914"/>
      <c r="D444" s="442" t="s">
        <v>8227</v>
      </c>
      <c r="E444" s="442" t="s">
        <v>8228</v>
      </c>
      <c r="F444" s="505"/>
      <c r="G444" s="439"/>
      <c r="H444" s="510"/>
      <c r="I444" s="440"/>
    </row>
    <row r="445" spans="1:9" s="371" customFormat="1" ht="25.5" x14ac:dyDescent="0.2">
      <c r="A445" s="881"/>
      <c r="B445" s="751"/>
      <c r="C445" s="914"/>
      <c r="D445" s="442" t="s">
        <v>8229</v>
      </c>
      <c r="E445" s="442" t="s">
        <v>8230</v>
      </c>
      <c r="F445" s="505"/>
      <c r="G445" s="439"/>
      <c r="H445" s="510"/>
      <c r="I445" s="440"/>
    </row>
    <row r="446" spans="1:9" s="371" customFormat="1" ht="25.5" x14ac:dyDescent="0.2">
      <c r="A446" s="881"/>
      <c r="B446" s="751"/>
      <c r="C446" s="914"/>
      <c r="D446" s="442" t="s">
        <v>8231</v>
      </c>
      <c r="E446" s="442" t="s">
        <v>8232</v>
      </c>
      <c r="F446" s="505"/>
      <c r="G446" s="439"/>
      <c r="H446" s="510"/>
      <c r="I446" s="440"/>
    </row>
    <row r="447" spans="1:9" s="371" customFormat="1" ht="25.5" x14ac:dyDescent="0.2">
      <c r="A447" s="881"/>
      <c r="B447" s="751"/>
      <c r="C447" s="914"/>
      <c r="D447" s="442" t="s">
        <v>7092</v>
      </c>
      <c r="E447" s="442" t="s">
        <v>7093</v>
      </c>
      <c r="F447" s="505"/>
      <c r="G447" s="439"/>
      <c r="H447" s="510"/>
      <c r="I447" s="440"/>
    </row>
    <row r="448" spans="1:9" s="371" customFormat="1" ht="25.5" x14ac:dyDescent="0.2">
      <c r="A448" s="881"/>
      <c r="B448" s="751"/>
      <c r="C448" s="914"/>
      <c r="D448" s="442" t="s">
        <v>8239</v>
      </c>
      <c r="E448" s="442" t="s">
        <v>8240</v>
      </c>
      <c r="F448" s="505"/>
      <c r="G448" s="439"/>
      <c r="H448" s="510"/>
      <c r="I448" s="440"/>
    </row>
    <row r="449" spans="1:9" s="371" customFormat="1" ht="25.5" x14ac:dyDescent="0.2">
      <c r="A449" s="881"/>
      <c r="B449" s="751"/>
      <c r="C449" s="914"/>
      <c r="D449" s="442" t="s">
        <v>8241</v>
      </c>
      <c r="E449" s="442" t="s">
        <v>8242</v>
      </c>
      <c r="F449" s="505"/>
      <c r="G449" s="439"/>
      <c r="H449" s="510"/>
      <c r="I449" s="440"/>
    </row>
    <row r="450" spans="1:9" s="371" customFormat="1" ht="25.5" x14ac:dyDescent="0.2">
      <c r="A450" s="881"/>
      <c r="B450" s="751"/>
      <c r="C450" s="914"/>
      <c r="D450" s="442" t="s">
        <v>8243</v>
      </c>
      <c r="E450" s="442" t="s">
        <v>8244</v>
      </c>
      <c r="F450" s="505"/>
      <c r="G450" s="439"/>
      <c r="H450" s="510"/>
      <c r="I450" s="440"/>
    </row>
    <row r="451" spans="1:9" s="371" customFormat="1" ht="25.5" x14ac:dyDescent="0.2">
      <c r="A451" s="881"/>
      <c r="B451" s="751"/>
      <c r="C451" s="914"/>
      <c r="D451" s="442" t="s">
        <v>8245</v>
      </c>
      <c r="E451" s="442" t="s">
        <v>8246</v>
      </c>
      <c r="F451" s="505"/>
      <c r="G451" s="439"/>
      <c r="H451" s="510"/>
      <c r="I451" s="440"/>
    </row>
    <row r="452" spans="1:9" s="371" customFormat="1" ht="25.5" x14ac:dyDescent="0.2">
      <c r="A452" s="881"/>
      <c r="B452" s="751"/>
      <c r="C452" s="914"/>
      <c r="D452" s="442" t="s">
        <v>8247</v>
      </c>
      <c r="E452" s="442" t="s">
        <v>8248</v>
      </c>
      <c r="F452" s="505"/>
      <c r="G452" s="439"/>
      <c r="H452" s="510"/>
      <c r="I452" s="440"/>
    </row>
    <row r="453" spans="1:9" s="371" customFormat="1" ht="25.5" x14ac:dyDescent="0.2">
      <c r="A453" s="881"/>
      <c r="B453" s="751"/>
      <c r="C453" s="914"/>
      <c r="D453" s="442" t="s">
        <v>8249</v>
      </c>
      <c r="E453" s="442" t="s">
        <v>8250</v>
      </c>
      <c r="F453" s="505"/>
      <c r="G453" s="439"/>
      <c r="H453" s="510"/>
      <c r="I453" s="440"/>
    </row>
    <row r="454" spans="1:9" s="371" customFormat="1" ht="25.5" x14ac:dyDescent="0.2">
      <c r="A454" s="881"/>
      <c r="B454" s="751"/>
      <c r="C454" s="914"/>
      <c r="D454" s="442" t="s">
        <v>7094</v>
      </c>
      <c r="E454" s="442" t="s">
        <v>7095</v>
      </c>
      <c r="F454" s="505"/>
      <c r="G454" s="439"/>
      <c r="H454" s="510"/>
      <c r="I454" s="440"/>
    </row>
    <row r="455" spans="1:9" s="371" customFormat="1" ht="25.5" x14ac:dyDescent="0.2">
      <c r="A455" s="881"/>
      <c r="B455" s="751"/>
      <c r="C455" s="914"/>
      <c r="D455" s="442" t="s">
        <v>8251</v>
      </c>
      <c r="E455" s="442" t="s">
        <v>8252</v>
      </c>
      <c r="F455" s="505"/>
      <c r="G455" s="439"/>
      <c r="H455" s="510"/>
      <c r="I455" s="440"/>
    </row>
    <row r="456" spans="1:9" s="371" customFormat="1" ht="25.5" x14ac:dyDescent="0.2">
      <c r="A456" s="881"/>
      <c r="B456" s="751"/>
      <c r="C456" s="914"/>
      <c r="D456" s="442" t="s">
        <v>8253</v>
      </c>
      <c r="E456" s="442" t="s">
        <v>8254</v>
      </c>
      <c r="F456" s="505"/>
      <c r="G456" s="439"/>
      <c r="H456" s="510"/>
      <c r="I456" s="440"/>
    </row>
    <row r="457" spans="1:9" s="371" customFormat="1" ht="25.5" x14ac:dyDescent="0.2">
      <c r="A457" s="881"/>
      <c r="B457" s="751"/>
      <c r="C457" s="914"/>
      <c r="D457" s="442" t="s">
        <v>7096</v>
      </c>
      <c r="E457" s="442" t="s">
        <v>7097</v>
      </c>
      <c r="F457" s="505"/>
      <c r="G457" s="439"/>
      <c r="H457" s="510"/>
      <c r="I457" s="440"/>
    </row>
    <row r="458" spans="1:9" s="371" customFormat="1" ht="25.5" x14ac:dyDescent="0.2">
      <c r="A458" s="881"/>
      <c r="B458" s="751"/>
      <c r="C458" s="914"/>
      <c r="D458" s="442" t="s">
        <v>8257</v>
      </c>
      <c r="E458" s="442" t="s">
        <v>8255</v>
      </c>
      <c r="F458" s="505"/>
      <c r="G458" s="439"/>
      <c r="H458" s="510"/>
      <c r="I458" s="440"/>
    </row>
    <row r="459" spans="1:9" s="371" customFormat="1" ht="25.5" x14ac:dyDescent="0.2">
      <c r="A459" s="881"/>
      <c r="B459" s="751"/>
      <c r="C459" s="914"/>
      <c r="D459" s="442" t="s">
        <v>8258</v>
      </c>
      <c r="E459" s="442" t="s">
        <v>8256</v>
      </c>
      <c r="F459" s="505"/>
      <c r="G459" s="439"/>
      <c r="H459" s="510"/>
      <c r="I459" s="440"/>
    </row>
    <row r="460" spans="1:9" s="371" customFormat="1" ht="25.5" x14ac:dyDescent="0.2">
      <c r="A460" s="913"/>
      <c r="B460" s="751"/>
      <c r="C460" s="915"/>
      <c r="D460" s="442" t="s">
        <v>7098</v>
      </c>
      <c r="E460" s="442" t="s">
        <v>7099</v>
      </c>
      <c r="F460" s="505"/>
      <c r="G460" s="439"/>
      <c r="H460" s="510"/>
      <c r="I460" s="440"/>
    </row>
    <row r="461" spans="1:9" s="371" customFormat="1" ht="25.5" x14ac:dyDescent="0.2">
      <c r="A461" s="727"/>
      <c r="B461" s="751"/>
      <c r="C461" s="728"/>
      <c r="D461" s="442" t="s">
        <v>8263</v>
      </c>
      <c r="E461" s="442" t="s">
        <v>8259</v>
      </c>
      <c r="F461" s="505"/>
      <c r="G461" s="439"/>
      <c r="H461" s="510"/>
      <c r="I461" s="440"/>
    </row>
    <row r="462" spans="1:9" s="371" customFormat="1" ht="25.5" x14ac:dyDescent="0.2">
      <c r="A462" s="727"/>
      <c r="B462" s="751"/>
      <c r="C462" s="728"/>
      <c r="D462" s="442" t="s">
        <v>8264</v>
      </c>
      <c r="E462" s="442" t="s">
        <v>8260</v>
      </c>
      <c r="F462" s="505"/>
      <c r="G462" s="439"/>
      <c r="H462" s="510"/>
      <c r="I462" s="440"/>
    </row>
    <row r="463" spans="1:9" s="371" customFormat="1" ht="25.5" x14ac:dyDescent="0.2">
      <c r="A463" s="727"/>
      <c r="B463" s="751"/>
      <c r="C463" s="728"/>
      <c r="D463" s="442" t="s">
        <v>8265</v>
      </c>
      <c r="E463" s="442" t="s">
        <v>8261</v>
      </c>
      <c r="F463" s="505"/>
      <c r="G463" s="439"/>
      <c r="H463" s="510"/>
      <c r="I463" s="440"/>
    </row>
    <row r="464" spans="1:9" s="371" customFormat="1" ht="25.5" x14ac:dyDescent="0.2">
      <c r="A464" s="735"/>
      <c r="B464" s="752"/>
      <c r="C464" s="736"/>
      <c r="D464" s="442" t="s">
        <v>8266</v>
      </c>
      <c r="E464" s="442" t="s">
        <v>8262</v>
      </c>
      <c r="F464" s="505"/>
      <c r="G464" s="439"/>
      <c r="H464" s="510"/>
      <c r="I464" s="440"/>
    </row>
    <row r="465" spans="1:9" s="371" customFormat="1" ht="14.25" x14ac:dyDescent="0.2">
      <c r="A465" s="561" t="s">
        <v>7357</v>
      </c>
      <c r="B465" s="753" t="s">
        <v>2018</v>
      </c>
      <c r="C465" s="559" t="s">
        <v>2233</v>
      </c>
      <c r="D465" s="442" t="s">
        <v>5876</v>
      </c>
      <c r="E465" s="442" t="s">
        <v>5877</v>
      </c>
      <c r="F465" s="505"/>
      <c r="G465" s="439"/>
      <c r="H465" s="510"/>
      <c r="I465" s="440"/>
    </row>
    <row r="466" spans="1:9" s="371" customFormat="1" ht="25.5" x14ac:dyDescent="0.2">
      <c r="A466" s="740"/>
      <c r="B466" s="750"/>
      <c r="C466" s="738"/>
      <c r="D466" s="442" t="s">
        <v>8267</v>
      </c>
      <c r="E466" s="442" t="s">
        <v>8268</v>
      </c>
      <c r="F466" s="505"/>
      <c r="G466" s="439"/>
      <c r="H466" s="510"/>
      <c r="I466" s="440"/>
    </row>
    <row r="467" spans="1:9" s="371" customFormat="1" ht="25.5" x14ac:dyDescent="0.2">
      <c r="A467" s="742"/>
      <c r="B467" s="751"/>
      <c r="C467" s="744"/>
      <c r="D467" s="442" t="s">
        <v>8269</v>
      </c>
      <c r="E467" s="442" t="s">
        <v>8270</v>
      </c>
      <c r="F467" s="505"/>
      <c r="G467" s="439"/>
      <c r="H467" s="510"/>
      <c r="I467" s="440"/>
    </row>
    <row r="468" spans="1:9" s="371" customFormat="1" ht="25.5" x14ac:dyDescent="0.2">
      <c r="A468" s="742"/>
      <c r="B468" s="751"/>
      <c r="C468" s="744"/>
      <c r="D468" s="442" t="s">
        <v>8271</v>
      </c>
      <c r="E468" s="442" t="s">
        <v>8272</v>
      </c>
      <c r="F468" s="505"/>
      <c r="G468" s="439"/>
      <c r="H468" s="510"/>
      <c r="I468" s="440"/>
    </row>
    <row r="469" spans="1:9" s="371" customFormat="1" ht="25.5" x14ac:dyDescent="0.2">
      <c r="A469" s="742"/>
      <c r="B469" s="751"/>
      <c r="C469" s="744"/>
      <c r="D469" s="442" t="s">
        <v>8273</v>
      </c>
      <c r="E469" s="442" t="s">
        <v>8274</v>
      </c>
      <c r="F469" s="505"/>
      <c r="G469" s="439"/>
      <c r="H469" s="510"/>
      <c r="I469" s="440"/>
    </row>
    <row r="470" spans="1:9" s="371" customFormat="1" ht="25.5" x14ac:dyDescent="0.2">
      <c r="A470" s="742"/>
      <c r="B470" s="751"/>
      <c r="C470" s="744"/>
      <c r="D470" s="442" t="s">
        <v>8275</v>
      </c>
      <c r="E470" s="442" t="s">
        <v>8276</v>
      </c>
      <c r="F470" s="505"/>
      <c r="G470" s="439"/>
      <c r="H470" s="510"/>
      <c r="I470" s="440"/>
    </row>
    <row r="471" spans="1:9" s="371" customFormat="1" ht="25.5" x14ac:dyDescent="0.2">
      <c r="A471" s="742"/>
      <c r="B471" s="751"/>
      <c r="C471" s="744"/>
      <c r="D471" s="442" t="s">
        <v>8277</v>
      </c>
      <c r="E471" s="442" t="s">
        <v>8278</v>
      </c>
      <c r="F471" s="505"/>
      <c r="G471" s="439"/>
      <c r="H471" s="510"/>
      <c r="I471" s="440"/>
    </row>
    <row r="472" spans="1:9" s="371" customFormat="1" ht="25.5" x14ac:dyDescent="0.2">
      <c r="A472" s="742"/>
      <c r="B472" s="751"/>
      <c r="C472" s="744"/>
      <c r="D472" s="442" t="s">
        <v>8279</v>
      </c>
      <c r="E472" s="442" t="s">
        <v>8280</v>
      </c>
      <c r="F472" s="505"/>
      <c r="G472" s="439"/>
      <c r="H472" s="510"/>
      <c r="I472" s="440"/>
    </row>
    <row r="473" spans="1:9" s="371" customFormat="1" ht="25.5" x14ac:dyDescent="0.2">
      <c r="A473" s="742"/>
      <c r="B473" s="751"/>
      <c r="C473" s="744"/>
      <c r="D473" s="442" t="s">
        <v>8281</v>
      </c>
      <c r="E473" s="442" t="s">
        <v>8282</v>
      </c>
      <c r="F473" s="505"/>
      <c r="G473" s="439"/>
      <c r="H473" s="510"/>
      <c r="I473" s="440"/>
    </row>
    <row r="474" spans="1:9" s="371" customFormat="1" ht="25.5" x14ac:dyDescent="0.2">
      <c r="A474" s="742"/>
      <c r="B474" s="751"/>
      <c r="C474" s="744"/>
      <c r="D474" s="442" t="s">
        <v>8283</v>
      </c>
      <c r="E474" s="442" t="s">
        <v>8284</v>
      </c>
      <c r="F474" s="505"/>
      <c r="G474" s="439"/>
      <c r="H474" s="510"/>
      <c r="I474" s="440"/>
    </row>
    <row r="475" spans="1:9" s="371" customFormat="1" ht="25.5" x14ac:dyDescent="0.2">
      <c r="A475" s="743"/>
      <c r="B475" s="752"/>
      <c r="C475" s="741"/>
      <c r="D475" s="442" t="s">
        <v>8285</v>
      </c>
      <c r="E475" s="442" t="s">
        <v>8286</v>
      </c>
      <c r="F475" s="505"/>
      <c r="G475" s="439"/>
      <c r="H475" s="510"/>
      <c r="I475" s="440"/>
    </row>
    <row r="476" spans="1:9" s="371" customFormat="1" ht="25.5" x14ac:dyDescent="0.2">
      <c r="A476" s="561" t="s">
        <v>7358</v>
      </c>
      <c r="B476" s="753" t="s">
        <v>2018</v>
      </c>
      <c r="C476" s="559" t="s">
        <v>2234</v>
      </c>
      <c r="D476" s="442" t="s">
        <v>5878</v>
      </c>
      <c r="E476" s="442" t="s">
        <v>7100</v>
      </c>
      <c r="F476" s="505"/>
      <c r="G476" s="439"/>
      <c r="H476" s="510"/>
      <c r="I476" s="440"/>
    </row>
    <row r="477" spans="1:9" s="371" customFormat="1" ht="51" x14ac:dyDescent="0.2">
      <c r="A477" s="912" t="s">
        <v>7359</v>
      </c>
      <c r="B477" s="750" t="s">
        <v>2018</v>
      </c>
      <c r="C477" s="863" t="s">
        <v>2235</v>
      </c>
      <c r="D477" s="442" t="s">
        <v>6783</v>
      </c>
      <c r="E477" s="442" t="s">
        <v>6784</v>
      </c>
      <c r="F477" s="505"/>
      <c r="G477" s="439"/>
      <c r="H477" s="510"/>
      <c r="I477" s="440"/>
    </row>
    <row r="478" spans="1:9" s="371" customFormat="1" ht="51" x14ac:dyDescent="0.2">
      <c r="A478" s="881"/>
      <c r="B478" s="751"/>
      <c r="C478" s="914"/>
      <c r="D478" s="442" t="s">
        <v>6785</v>
      </c>
      <c r="E478" s="442" t="s">
        <v>6786</v>
      </c>
      <c r="F478" s="505"/>
      <c r="G478" s="439"/>
      <c r="H478" s="510"/>
      <c r="I478" s="440"/>
    </row>
    <row r="479" spans="1:9" s="371" customFormat="1" ht="38.25" x14ac:dyDescent="0.2">
      <c r="A479" s="881"/>
      <c r="B479" s="752"/>
      <c r="C479" s="914"/>
      <c r="D479" s="442" t="s">
        <v>5879</v>
      </c>
      <c r="E479" s="442" t="s">
        <v>5880</v>
      </c>
      <c r="F479" s="505"/>
      <c r="G479" s="439"/>
      <c r="H479" s="510"/>
      <c r="I479" s="440"/>
    </row>
    <row r="480" spans="1:9" s="371" customFormat="1" ht="25.5" x14ac:dyDescent="0.2">
      <c r="A480" s="912" t="s">
        <v>7360</v>
      </c>
      <c r="B480" s="750" t="s">
        <v>2018</v>
      </c>
      <c r="C480" s="863" t="s">
        <v>2236</v>
      </c>
      <c r="D480" s="442" t="s">
        <v>5881</v>
      </c>
      <c r="E480" s="442" t="s">
        <v>5882</v>
      </c>
      <c r="F480" s="505"/>
      <c r="G480" s="439"/>
      <c r="H480" s="510"/>
      <c r="I480" s="440"/>
    </row>
    <row r="481" spans="1:9" s="371" customFormat="1" ht="25.5" x14ac:dyDescent="0.2">
      <c r="A481" s="881"/>
      <c r="B481" s="752"/>
      <c r="C481" s="914"/>
      <c r="D481" s="442" t="s">
        <v>6350</v>
      </c>
      <c r="E481" s="442" t="s">
        <v>6351</v>
      </c>
      <c r="F481" s="505"/>
      <c r="G481" s="439"/>
      <c r="H481" s="510"/>
      <c r="I481" s="440"/>
    </row>
    <row r="482" spans="1:9" s="371" customFormat="1" ht="14.25" x14ac:dyDescent="0.2">
      <c r="A482" s="740" t="s">
        <v>7361</v>
      </c>
      <c r="B482" s="750" t="s">
        <v>2018</v>
      </c>
      <c r="C482" s="738" t="s">
        <v>2237</v>
      </c>
      <c r="D482" s="442" t="s">
        <v>5883</v>
      </c>
      <c r="E482" s="442" t="s">
        <v>5884</v>
      </c>
      <c r="F482" s="505"/>
      <c r="G482" s="439"/>
      <c r="H482" s="510"/>
      <c r="I482" s="440"/>
    </row>
    <row r="483" spans="1:9" s="371" customFormat="1" ht="25.5" x14ac:dyDescent="0.2">
      <c r="A483" s="742"/>
      <c r="B483" s="751"/>
      <c r="C483" s="744"/>
      <c r="D483" s="442" t="s">
        <v>8287</v>
      </c>
      <c r="E483" s="442" t="s">
        <v>8288</v>
      </c>
      <c r="F483" s="505"/>
      <c r="G483" s="439"/>
      <c r="H483" s="510"/>
      <c r="I483" s="440"/>
    </row>
    <row r="484" spans="1:9" s="371" customFormat="1" ht="25.5" x14ac:dyDescent="0.2">
      <c r="A484" s="742"/>
      <c r="B484" s="751"/>
      <c r="C484" s="744"/>
      <c r="D484" s="442" t="s">
        <v>8289</v>
      </c>
      <c r="E484" s="442" t="s">
        <v>8290</v>
      </c>
      <c r="F484" s="505"/>
      <c r="G484" s="439"/>
      <c r="H484" s="510"/>
      <c r="I484" s="440"/>
    </row>
    <row r="485" spans="1:9" s="371" customFormat="1" ht="25.5" x14ac:dyDescent="0.2">
      <c r="A485" s="742"/>
      <c r="B485" s="751"/>
      <c r="C485" s="744"/>
      <c r="D485" s="442" t="s">
        <v>8291</v>
      </c>
      <c r="E485" s="442" t="s">
        <v>8292</v>
      </c>
      <c r="F485" s="505"/>
      <c r="G485" s="439"/>
      <c r="H485" s="510"/>
      <c r="I485" s="440"/>
    </row>
    <row r="486" spans="1:9" s="371" customFormat="1" ht="25.5" x14ac:dyDescent="0.2">
      <c r="A486" s="742"/>
      <c r="B486" s="751"/>
      <c r="C486" s="744"/>
      <c r="D486" s="442" t="s">
        <v>8293</v>
      </c>
      <c r="E486" s="442" t="s">
        <v>8294</v>
      </c>
      <c r="F486" s="505"/>
      <c r="G486" s="439"/>
      <c r="H486" s="510"/>
      <c r="I486" s="440"/>
    </row>
    <row r="487" spans="1:9" s="371" customFormat="1" ht="25.5" x14ac:dyDescent="0.2">
      <c r="A487" s="742"/>
      <c r="B487" s="751"/>
      <c r="C487" s="744"/>
      <c r="D487" s="442" t="s">
        <v>8295</v>
      </c>
      <c r="E487" s="442" t="s">
        <v>8296</v>
      </c>
      <c r="F487" s="505"/>
      <c r="G487" s="439"/>
      <c r="H487" s="510"/>
      <c r="I487" s="440"/>
    </row>
    <row r="488" spans="1:9" s="371" customFormat="1" ht="25.5" x14ac:dyDescent="0.2">
      <c r="A488" s="742"/>
      <c r="B488" s="751"/>
      <c r="C488" s="744"/>
      <c r="D488" s="442" t="s">
        <v>8297</v>
      </c>
      <c r="E488" s="442" t="s">
        <v>8298</v>
      </c>
      <c r="F488" s="505"/>
      <c r="G488" s="439"/>
      <c r="H488" s="510"/>
      <c r="I488" s="440"/>
    </row>
    <row r="489" spans="1:9" s="371" customFormat="1" ht="25.5" x14ac:dyDescent="0.2">
      <c r="A489" s="742"/>
      <c r="B489" s="751"/>
      <c r="C489" s="744"/>
      <c r="D489" s="442" t="s">
        <v>8299</v>
      </c>
      <c r="E489" s="442" t="s">
        <v>8300</v>
      </c>
      <c r="F489" s="505"/>
      <c r="G489" s="439"/>
      <c r="H489" s="510"/>
      <c r="I489" s="440"/>
    </row>
    <row r="490" spans="1:9" s="371" customFormat="1" ht="25.5" x14ac:dyDescent="0.2">
      <c r="A490" s="742"/>
      <c r="B490" s="751"/>
      <c r="C490" s="744"/>
      <c r="D490" s="442" t="s">
        <v>8301</v>
      </c>
      <c r="E490" s="442" t="s">
        <v>8302</v>
      </c>
      <c r="F490" s="505"/>
      <c r="G490" s="439"/>
      <c r="H490" s="510"/>
      <c r="I490" s="440"/>
    </row>
    <row r="491" spans="1:9" s="371" customFormat="1" ht="25.5" x14ac:dyDescent="0.2">
      <c r="A491" s="742"/>
      <c r="B491" s="751"/>
      <c r="C491" s="744"/>
      <c r="D491" s="442" t="s">
        <v>8303</v>
      </c>
      <c r="E491" s="442" t="s">
        <v>8304</v>
      </c>
      <c r="F491" s="505"/>
      <c r="G491" s="439"/>
      <c r="H491" s="510"/>
      <c r="I491" s="440"/>
    </row>
    <row r="492" spans="1:9" s="371" customFormat="1" ht="25.5" x14ac:dyDescent="0.2">
      <c r="A492" s="742"/>
      <c r="B492" s="751"/>
      <c r="C492" s="744"/>
      <c r="D492" s="442" t="s">
        <v>8305</v>
      </c>
      <c r="E492" s="442" t="s">
        <v>8306</v>
      </c>
      <c r="F492" s="505"/>
      <c r="G492" s="439"/>
      <c r="H492" s="510"/>
      <c r="I492" s="440"/>
    </row>
    <row r="493" spans="1:9" s="371" customFormat="1" ht="25.5" x14ac:dyDescent="0.2">
      <c r="A493" s="742"/>
      <c r="B493" s="751"/>
      <c r="C493" s="744"/>
      <c r="D493" s="442" t="s">
        <v>8307</v>
      </c>
      <c r="E493" s="442" t="s">
        <v>8308</v>
      </c>
      <c r="F493" s="505"/>
      <c r="G493" s="439"/>
      <c r="H493" s="510"/>
      <c r="I493" s="440"/>
    </row>
    <row r="494" spans="1:9" s="371" customFormat="1" ht="25.5" x14ac:dyDescent="0.2">
      <c r="A494" s="742"/>
      <c r="B494" s="751"/>
      <c r="C494" s="744"/>
      <c r="D494" s="442" t="s">
        <v>8309</v>
      </c>
      <c r="E494" s="442" t="s">
        <v>8310</v>
      </c>
      <c r="F494" s="505"/>
      <c r="G494" s="439"/>
      <c r="H494" s="510"/>
      <c r="I494" s="440"/>
    </row>
    <row r="495" spans="1:9" s="371" customFormat="1" ht="25.5" x14ac:dyDescent="0.2">
      <c r="A495" s="742"/>
      <c r="B495" s="751"/>
      <c r="C495" s="744"/>
      <c r="D495" s="442" t="s">
        <v>8311</v>
      </c>
      <c r="E495" s="442" t="s">
        <v>8312</v>
      </c>
      <c r="F495" s="505"/>
      <c r="G495" s="439"/>
      <c r="H495" s="510"/>
      <c r="I495" s="440"/>
    </row>
    <row r="496" spans="1:9" s="371" customFormat="1" ht="25.5" x14ac:dyDescent="0.2">
      <c r="A496" s="742"/>
      <c r="B496" s="751"/>
      <c r="C496" s="744"/>
      <c r="D496" s="442" t="s">
        <v>8313</v>
      </c>
      <c r="E496" s="442" t="s">
        <v>8314</v>
      </c>
      <c r="F496" s="505"/>
      <c r="G496" s="439"/>
      <c r="H496" s="510"/>
      <c r="I496" s="440"/>
    </row>
    <row r="497" spans="1:9" s="371" customFormat="1" ht="25.5" x14ac:dyDescent="0.2">
      <c r="A497" s="743"/>
      <c r="B497" s="752"/>
      <c r="C497" s="741"/>
      <c r="D497" s="442" t="s">
        <v>8315</v>
      </c>
      <c r="E497" s="442" t="s">
        <v>8316</v>
      </c>
      <c r="F497" s="505"/>
      <c r="G497" s="439"/>
      <c r="H497" s="510"/>
      <c r="I497" s="440"/>
    </row>
    <row r="498" spans="1:9" s="371" customFormat="1" ht="14.25" x14ac:dyDescent="0.2">
      <c r="A498" s="740" t="s">
        <v>7362</v>
      </c>
      <c r="B498" s="750" t="s">
        <v>2018</v>
      </c>
      <c r="C498" s="738" t="s">
        <v>2238</v>
      </c>
      <c r="D498" s="442" t="s">
        <v>5885</v>
      </c>
      <c r="E498" s="442" t="s">
        <v>5886</v>
      </c>
      <c r="F498" s="505"/>
      <c r="G498" s="439"/>
      <c r="H498" s="510"/>
      <c r="I498" s="440"/>
    </row>
    <row r="499" spans="1:9" s="371" customFormat="1" ht="25.5" x14ac:dyDescent="0.2">
      <c r="A499" s="742"/>
      <c r="B499" s="751"/>
      <c r="C499" s="744"/>
      <c r="D499" s="442" t="s">
        <v>8317</v>
      </c>
      <c r="E499" s="442" t="s">
        <v>8318</v>
      </c>
      <c r="F499" s="505"/>
      <c r="G499" s="439"/>
      <c r="H499" s="510"/>
      <c r="I499" s="440"/>
    </row>
    <row r="500" spans="1:9" s="371" customFormat="1" ht="25.5" x14ac:dyDescent="0.2">
      <c r="A500" s="742"/>
      <c r="B500" s="751"/>
      <c r="C500" s="744"/>
      <c r="D500" s="442" t="s">
        <v>8319</v>
      </c>
      <c r="E500" s="442" t="s">
        <v>8320</v>
      </c>
      <c r="F500" s="505"/>
      <c r="G500" s="439"/>
      <c r="H500" s="510"/>
      <c r="I500" s="440"/>
    </row>
    <row r="501" spans="1:9" s="371" customFormat="1" ht="25.5" x14ac:dyDescent="0.2">
      <c r="A501" s="742"/>
      <c r="B501" s="751"/>
      <c r="C501" s="744"/>
      <c r="D501" s="442" t="s">
        <v>8321</v>
      </c>
      <c r="E501" s="442" t="s">
        <v>8322</v>
      </c>
      <c r="F501" s="505"/>
      <c r="G501" s="439"/>
      <c r="H501" s="510"/>
      <c r="I501" s="440"/>
    </row>
    <row r="502" spans="1:9" s="371" customFormat="1" ht="25.5" x14ac:dyDescent="0.2">
      <c r="A502" s="742"/>
      <c r="B502" s="751"/>
      <c r="C502" s="744"/>
      <c r="D502" s="442" t="s">
        <v>8323</v>
      </c>
      <c r="E502" s="442" t="s">
        <v>8324</v>
      </c>
      <c r="F502" s="505"/>
      <c r="G502" s="439"/>
      <c r="H502" s="510"/>
      <c r="I502" s="440"/>
    </row>
    <row r="503" spans="1:9" s="371" customFormat="1" ht="25.5" x14ac:dyDescent="0.2">
      <c r="A503" s="742"/>
      <c r="B503" s="751"/>
      <c r="C503" s="744"/>
      <c r="D503" s="442" t="s">
        <v>8325</v>
      </c>
      <c r="E503" s="442" t="s">
        <v>8326</v>
      </c>
      <c r="F503" s="505"/>
      <c r="G503" s="439"/>
      <c r="H503" s="510"/>
      <c r="I503" s="440"/>
    </row>
    <row r="504" spans="1:9" s="371" customFormat="1" ht="25.5" x14ac:dyDescent="0.2">
      <c r="A504" s="742"/>
      <c r="B504" s="751"/>
      <c r="C504" s="744"/>
      <c r="D504" s="442" t="s">
        <v>8327</v>
      </c>
      <c r="E504" s="442" t="s">
        <v>8328</v>
      </c>
      <c r="F504" s="505"/>
      <c r="G504" s="439"/>
      <c r="H504" s="510"/>
      <c r="I504" s="440"/>
    </row>
    <row r="505" spans="1:9" s="371" customFormat="1" ht="25.5" x14ac:dyDescent="0.2">
      <c r="A505" s="742"/>
      <c r="B505" s="751"/>
      <c r="C505" s="744"/>
      <c r="D505" s="442" t="s">
        <v>8329</v>
      </c>
      <c r="E505" s="442" t="s">
        <v>8330</v>
      </c>
      <c r="F505" s="505"/>
      <c r="G505" s="439"/>
      <c r="H505" s="510"/>
      <c r="I505" s="440"/>
    </row>
    <row r="506" spans="1:9" s="371" customFormat="1" ht="25.5" x14ac:dyDescent="0.2">
      <c r="A506" s="742"/>
      <c r="B506" s="751"/>
      <c r="C506" s="744"/>
      <c r="D506" s="442" t="s">
        <v>8331</v>
      </c>
      <c r="E506" s="442" t="s">
        <v>8332</v>
      </c>
      <c r="F506" s="505"/>
      <c r="G506" s="439"/>
      <c r="H506" s="510"/>
      <c r="I506" s="440"/>
    </row>
    <row r="507" spans="1:9" s="371" customFormat="1" ht="25.5" x14ac:dyDescent="0.2">
      <c r="A507" s="742"/>
      <c r="B507" s="751"/>
      <c r="C507" s="744"/>
      <c r="D507" s="442" t="s">
        <v>8333</v>
      </c>
      <c r="E507" s="442" t="s">
        <v>8334</v>
      </c>
      <c r="F507" s="505"/>
      <c r="G507" s="439"/>
      <c r="H507" s="510"/>
      <c r="I507" s="440"/>
    </row>
    <row r="508" spans="1:9" s="371" customFormat="1" ht="25.5" x14ac:dyDescent="0.2">
      <c r="A508" s="742"/>
      <c r="B508" s="751"/>
      <c r="C508" s="744"/>
      <c r="D508" s="442" t="s">
        <v>8335</v>
      </c>
      <c r="E508" s="442" t="s">
        <v>8336</v>
      </c>
      <c r="F508" s="505"/>
      <c r="G508" s="439"/>
      <c r="H508" s="510"/>
      <c r="I508" s="440"/>
    </row>
    <row r="509" spans="1:9" s="371" customFormat="1" ht="25.5" x14ac:dyDescent="0.2">
      <c r="A509" s="742"/>
      <c r="B509" s="751"/>
      <c r="C509" s="744"/>
      <c r="D509" s="442" t="s">
        <v>8337</v>
      </c>
      <c r="E509" s="442" t="s">
        <v>8338</v>
      </c>
      <c r="F509" s="505"/>
      <c r="G509" s="439"/>
      <c r="H509" s="510"/>
      <c r="I509" s="440"/>
    </row>
    <row r="510" spans="1:9" s="371" customFormat="1" ht="25.5" x14ac:dyDescent="0.2">
      <c r="A510" s="742"/>
      <c r="B510" s="751"/>
      <c r="C510" s="744"/>
      <c r="D510" s="442" t="s">
        <v>8339</v>
      </c>
      <c r="E510" s="442" t="s">
        <v>8340</v>
      </c>
      <c r="F510" s="505"/>
      <c r="G510" s="439"/>
      <c r="H510" s="510"/>
      <c r="I510" s="440"/>
    </row>
    <row r="511" spans="1:9" s="371" customFormat="1" ht="25.5" x14ac:dyDescent="0.2">
      <c r="A511" s="742"/>
      <c r="B511" s="751"/>
      <c r="C511" s="744"/>
      <c r="D511" s="442" t="s">
        <v>8341</v>
      </c>
      <c r="E511" s="442" t="s">
        <v>8342</v>
      </c>
      <c r="F511" s="505"/>
      <c r="G511" s="439"/>
      <c r="H511" s="510"/>
      <c r="I511" s="440"/>
    </row>
    <row r="512" spans="1:9" s="371" customFormat="1" ht="25.5" x14ac:dyDescent="0.2">
      <c r="A512" s="742"/>
      <c r="B512" s="751"/>
      <c r="C512" s="744"/>
      <c r="D512" s="442" t="s">
        <v>8343</v>
      </c>
      <c r="E512" s="442" t="s">
        <v>8344</v>
      </c>
      <c r="F512" s="505"/>
      <c r="G512" s="439"/>
      <c r="H512" s="510"/>
      <c r="I512" s="440"/>
    </row>
    <row r="513" spans="1:9" s="371" customFormat="1" ht="25.5" x14ac:dyDescent="0.2">
      <c r="A513" s="742"/>
      <c r="B513" s="751"/>
      <c r="C513" s="744"/>
      <c r="D513" s="442" t="s">
        <v>8345</v>
      </c>
      <c r="E513" s="442" t="s">
        <v>8346</v>
      </c>
      <c r="F513" s="505"/>
      <c r="G513" s="439"/>
      <c r="H513" s="510"/>
      <c r="I513" s="440"/>
    </row>
    <row r="514" spans="1:9" s="371" customFormat="1" ht="25.5" x14ac:dyDescent="0.2">
      <c r="A514" s="742"/>
      <c r="B514" s="751"/>
      <c r="C514" s="744"/>
      <c r="D514" s="442" t="s">
        <v>8347</v>
      </c>
      <c r="E514" s="442" t="s">
        <v>8348</v>
      </c>
      <c r="F514" s="505"/>
      <c r="G514" s="439"/>
      <c r="H514" s="510"/>
      <c r="I514" s="440"/>
    </row>
    <row r="515" spans="1:9" s="371" customFormat="1" ht="25.5" x14ac:dyDescent="0.2">
      <c r="A515" s="742"/>
      <c r="B515" s="751"/>
      <c r="C515" s="744"/>
      <c r="D515" s="442" t="s">
        <v>8349</v>
      </c>
      <c r="E515" s="442" t="s">
        <v>8350</v>
      </c>
      <c r="F515" s="505"/>
      <c r="G515" s="439"/>
      <c r="H515" s="510"/>
      <c r="I515" s="440"/>
    </row>
    <row r="516" spans="1:9" s="371" customFormat="1" ht="25.5" x14ac:dyDescent="0.2">
      <c r="A516" s="743"/>
      <c r="B516" s="752"/>
      <c r="C516" s="741"/>
      <c r="D516" s="442" t="s">
        <v>8351</v>
      </c>
      <c r="E516" s="442" t="s">
        <v>8352</v>
      </c>
      <c r="F516" s="505"/>
      <c r="G516" s="439"/>
      <c r="H516" s="510"/>
      <c r="I516" s="440"/>
    </row>
    <row r="517" spans="1:9" s="371" customFormat="1" ht="14.25" x14ac:dyDescent="0.2">
      <c r="A517" s="740" t="s">
        <v>7363</v>
      </c>
      <c r="B517" s="750" t="s">
        <v>2018</v>
      </c>
      <c r="C517" s="738" t="s">
        <v>2239</v>
      </c>
      <c r="D517" s="442" t="s">
        <v>5887</v>
      </c>
      <c r="E517" s="442" t="s">
        <v>5888</v>
      </c>
      <c r="F517" s="505"/>
      <c r="G517" s="439"/>
      <c r="H517" s="510"/>
      <c r="I517" s="440"/>
    </row>
    <row r="518" spans="1:9" s="371" customFormat="1" ht="25.5" x14ac:dyDescent="0.2">
      <c r="A518" s="742"/>
      <c r="B518" s="751"/>
      <c r="C518" s="744"/>
      <c r="D518" s="442" t="s">
        <v>8353</v>
      </c>
      <c r="E518" s="442" t="s">
        <v>8354</v>
      </c>
      <c r="F518" s="505"/>
      <c r="G518" s="439"/>
      <c r="H518" s="510"/>
      <c r="I518" s="440"/>
    </row>
    <row r="519" spans="1:9" s="371" customFormat="1" ht="25.5" x14ac:dyDescent="0.2">
      <c r="A519" s="742"/>
      <c r="B519" s="751"/>
      <c r="C519" s="744"/>
      <c r="D519" s="442" t="s">
        <v>8355</v>
      </c>
      <c r="E519" s="442" t="s">
        <v>8356</v>
      </c>
      <c r="F519" s="505"/>
      <c r="G519" s="439"/>
      <c r="H519" s="510"/>
      <c r="I519" s="440"/>
    </row>
    <row r="520" spans="1:9" s="371" customFormat="1" ht="25.5" x14ac:dyDescent="0.2">
      <c r="A520" s="742"/>
      <c r="B520" s="751"/>
      <c r="C520" s="744"/>
      <c r="D520" s="442" t="s">
        <v>8357</v>
      </c>
      <c r="E520" s="442" t="s">
        <v>8358</v>
      </c>
      <c r="F520" s="505"/>
      <c r="G520" s="439"/>
      <c r="H520" s="510"/>
      <c r="I520" s="440"/>
    </row>
    <row r="521" spans="1:9" s="371" customFormat="1" ht="25.5" x14ac:dyDescent="0.2">
      <c r="A521" s="742"/>
      <c r="B521" s="751"/>
      <c r="C521" s="744"/>
      <c r="D521" s="442" t="s">
        <v>8359</v>
      </c>
      <c r="E521" s="442" t="s">
        <v>8360</v>
      </c>
      <c r="F521" s="505"/>
      <c r="G521" s="439"/>
      <c r="H521" s="510"/>
      <c r="I521" s="440"/>
    </row>
    <row r="522" spans="1:9" s="371" customFormat="1" ht="25.5" x14ac:dyDescent="0.2">
      <c r="A522" s="742"/>
      <c r="B522" s="751"/>
      <c r="C522" s="744"/>
      <c r="D522" s="442" t="s">
        <v>8361</v>
      </c>
      <c r="E522" s="442" t="s">
        <v>8362</v>
      </c>
      <c r="F522" s="505"/>
      <c r="G522" s="439"/>
      <c r="H522" s="510"/>
      <c r="I522" s="440"/>
    </row>
    <row r="523" spans="1:9" s="371" customFormat="1" ht="25.5" x14ac:dyDescent="0.2">
      <c r="A523" s="742"/>
      <c r="B523" s="751"/>
      <c r="C523" s="744"/>
      <c r="D523" s="442" t="s">
        <v>8363</v>
      </c>
      <c r="E523" s="442" t="s">
        <v>8364</v>
      </c>
      <c r="F523" s="505"/>
      <c r="G523" s="439"/>
      <c r="H523" s="510"/>
      <c r="I523" s="440"/>
    </row>
    <row r="524" spans="1:9" s="371" customFormat="1" ht="25.5" x14ac:dyDescent="0.2">
      <c r="A524" s="742"/>
      <c r="B524" s="751"/>
      <c r="C524" s="744"/>
      <c r="D524" s="442" t="s">
        <v>8365</v>
      </c>
      <c r="E524" s="442" t="s">
        <v>8366</v>
      </c>
      <c r="F524" s="505"/>
      <c r="G524" s="439"/>
      <c r="H524" s="510"/>
      <c r="I524" s="440"/>
    </row>
    <row r="525" spans="1:9" s="371" customFormat="1" ht="25.5" x14ac:dyDescent="0.2">
      <c r="A525" s="742"/>
      <c r="B525" s="751"/>
      <c r="C525" s="744"/>
      <c r="D525" s="442" t="s">
        <v>8367</v>
      </c>
      <c r="E525" s="442" t="s">
        <v>8368</v>
      </c>
      <c r="F525" s="505"/>
      <c r="G525" s="439"/>
      <c r="H525" s="510"/>
      <c r="I525" s="440"/>
    </row>
    <row r="526" spans="1:9" s="371" customFormat="1" ht="25.5" x14ac:dyDescent="0.2">
      <c r="A526" s="742"/>
      <c r="B526" s="751"/>
      <c r="C526" s="744"/>
      <c r="D526" s="442" t="s">
        <v>8369</v>
      </c>
      <c r="E526" s="442" t="s">
        <v>8370</v>
      </c>
      <c r="F526" s="505"/>
      <c r="G526" s="439"/>
      <c r="H526" s="510"/>
      <c r="I526" s="440"/>
    </row>
    <row r="527" spans="1:9" s="371" customFormat="1" ht="25.5" x14ac:dyDescent="0.2">
      <c r="A527" s="742"/>
      <c r="B527" s="751"/>
      <c r="C527" s="744"/>
      <c r="D527" s="442" t="s">
        <v>8371</v>
      </c>
      <c r="E527" s="442" t="s">
        <v>8372</v>
      </c>
      <c r="F527" s="505"/>
      <c r="G527" s="439"/>
      <c r="H527" s="510"/>
      <c r="I527" s="440"/>
    </row>
    <row r="528" spans="1:9" s="371" customFormat="1" ht="25.5" x14ac:dyDescent="0.2">
      <c r="A528" s="742"/>
      <c r="B528" s="751"/>
      <c r="C528" s="744"/>
      <c r="D528" s="442" t="s">
        <v>8373</v>
      </c>
      <c r="E528" s="442" t="s">
        <v>8374</v>
      </c>
      <c r="F528" s="505"/>
      <c r="G528" s="439"/>
      <c r="H528" s="510"/>
      <c r="I528" s="440"/>
    </row>
    <row r="529" spans="1:9" s="371" customFormat="1" ht="25.5" x14ac:dyDescent="0.2">
      <c r="A529" s="742"/>
      <c r="B529" s="751"/>
      <c r="C529" s="744"/>
      <c r="D529" s="442" t="s">
        <v>8375</v>
      </c>
      <c r="E529" s="442" t="s">
        <v>8376</v>
      </c>
      <c r="F529" s="505"/>
      <c r="G529" s="439"/>
      <c r="H529" s="510"/>
      <c r="I529" s="440"/>
    </row>
    <row r="530" spans="1:9" s="371" customFormat="1" ht="25.5" x14ac:dyDescent="0.2">
      <c r="A530" s="742"/>
      <c r="B530" s="751"/>
      <c r="C530" s="744"/>
      <c r="D530" s="442" t="s">
        <v>8377</v>
      </c>
      <c r="E530" s="442" t="s">
        <v>8378</v>
      </c>
      <c r="F530" s="505"/>
      <c r="G530" s="439"/>
      <c r="H530" s="510"/>
      <c r="I530" s="440"/>
    </row>
    <row r="531" spans="1:9" s="371" customFormat="1" ht="25.5" x14ac:dyDescent="0.2">
      <c r="A531" s="742"/>
      <c r="B531" s="751"/>
      <c r="C531" s="744"/>
      <c r="D531" s="442" t="s">
        <v>8379</v>
      </c>
      <c r="E531" s="442" t="s">
        <v>8380</v>
      </c>
      <c r="F531" s="505"/>
      <c r="G531" s="439"/>
      <c r="H531" s="510"/>
      <c r="I531" s="440"/>
    </row>
    <row r="532" spans="1:9" s="371" customFormat="1" ht="25.5" x14ac:dyDescent="0.2">
      <c r="A532" s="742"/>
      <c r="B532" s="751"/>
      <c r="C532" s="744"/>
      <c r="D532" s="442" t="s">
        <v>8381</v>
      </c>
      <c r="E532" s="442" t="s">
        <v>8382</v>
      </c>
      <c r="F532" s="505"/>
      <c r="G532" s="439"/>
      <c r="H532" s="510"/>
      <c r="I532" s="440"/>
    </row>
    <row r="533" spans="1:9" s="371" customFormat="1" ht="25.5" x14ac:dyDescent="0.2">
      <c r="A533" s="742"/>
      <c r="B533" s="751"/>
      <c r="C533" s="744"/>
      <c r="D533" s="442" t="s">
        <v>8383</v>
      </c>
      <c r="E533" s="442" t="s">
        <v>8384</v>
      </c>
      <c r="F533" s="505"/>
      <c r="G533" s="439"/>
      <c r="H533" s="510"/>
      <c r="I533" s="440"/>
    </row>
    <row r="534" spans="1:9" s="371" customFormat="1" ht="25.5" x14ac:dyDescent="0.2">
      <c r="A534" s="742"/>
      <c r="B534" s="751"/>
      <c r="C534" s="744"/>
      <c r="D534" s="442" t="s">
        <v>8385</v>
      </c>
      <c r="E534" s="442" t="s">
        <v>8386</v>
      </c>
      <c r="F534" s="505"/>
      <c r="G534" s="439"/>
      <c r="H534" s="510"/>
      <c r="I534" s="440"/>
    </row>
    <row r="535" spans="1:9" s="371" customFormat="1" ht="25.5" x14ac:dyDescent="0.2">
      <c r="A535" s="742"/>
      <c r="B535" s="751"/>
      <c r="C535" s="744"/>
      <c r="D535" s="442" t="s">
        <v>8387</v>
      </c>
      <c r="E535" s="442" t="s">
        <v>8388</v>
      </c>
      <c r="F535" s="505"/>
      <c r="G535" s="439"/>
      <c r="H535" s="510"/>
      <c r="I535" s="440"/>
    </row>
    <row r="536" spans="1:9" s="371" customFormat="1" ht="25.5" x14ac:dyDescent="0.2">
      <c r="A536" s="742"/>
      <c r="B536" s="751"/>
      <c r="C536" s="744"/>
      <c r="D536" s="442" t="s">
        <v>8389</v>
      </c>
      <c r="E536" s="442" t="s">
        <v>8390</v>
      </c>
      <c r="F536" s="505"/>
      <c r="G536" s="439"/>
      <c r="H536" s="510"/>
      <c r="I536" s="440"/>
    </row>
    <row r="537" spans="1:9" s="371" customFormat="1" ht="25.5" x14ac:dyDescent="0.2">
      <c r="A537" s="743"/>
      <c r="B537" s="752"/>
      <c r="C537" s="741"/>
      <c r="D537" s="442" t="s">
        <v>8391</v>
      </c>
      <c r="E537" s="442" t="s">
        <v>8392</v>
      </c>
      <c r="F537" s="505"/>
      <c r="G537" s="439"/>
      <c r="H537" s="510"/>
      <c r="I537" s="440"/>
    </row>
    <row r="538" spans="1:9" s="371" customFormat="1" ht="14.25" x14ac:dyDescent="0.2">
      <c r="A538" s="561" t="s">
        <v>7364</v>
      </c>
      <c r="B538" s="753" t="s">
        <v>2018</v>
      </c>
      <c r="C538" s="559" t="s">
        <v>2240</v>
      </c>
      <c r="D538" s="442" t="s">
        <v>5889</v>
      </c>
      <c r="E538" s="442" t="s">
        <v>5890</v>
      </c>
      <c r="F538" s="505"/>
      <c r="G538" s="439"/>
      <c r="H538" s="510"/>
      <c r="I538" s="440"/>
    </row>
    <row r="539" spans="1:9" s="371" customFormat="1" ht="25.5" x14ac:dyDescent="0.2">
      <c r="A539" s="742"/>
      <c r="B539" s="751"/>
      <c r="C539" s="744"/>
      <c r="D539" s="744" t="s">
        <v>8393</v>
      </c>
      <c r="E539" s="442" t="s">
        <v>8394</v>
      </c>
      <c r="F539" s="505"/>
      <c r="G539" s="439"/>
      <c r="H539" s="510"/>
      <c r="I539" s="440"/>
    </row>
    <row r="540" spans="1:9" s="371" customFormat="1" ht="25.5" x14ac:dyDescent="0.2">
      <c r="A540" s="742"/>
      <c r="B540" s="751"/>
      <c r="C540" s="744"/>
      <c r="D540" s="442" t="s">
        <v>8395</v>
      </c>
      <c r="E540" s="442" t="s">
        <v>8396</v>
      </c>
      <c r="F540" s="505"/>
      <c r="G540" s="439"/>
      <c r="H540" s="510"/>
      <c r="I540" s="440"/>
    </row>
    <row r="541" spans="1:9" s="371" customFormat="1" ht="25.5" x14ac:dyDescent="0.2">
      <c r="A541" s="742"/>
      <c r="B541" s="751"/>
      <c r="C541" s="744"/>
      <c r="D541" s="442" t="s">
        <v>8397</v>
      </c>
      <c r="E541" s="442" t="s">
        <v>8398</v>
      </c>
      <c r="F541" s="505"/>
      <c r="G541" s="439"/>
      <c r="H541" s="510"/>
      <c r="I541" s="440"/>
    </row>
    <row r="542" spans="1:9" s="371" customFormat="1" ht="25.5" x14ac:dyDescent="0.2">
      <c r="A542" s="742"/>
      <c r="B542" s="751"/>
      <c r="C542" s="744"/>
      <c r="D542" s="442" t="s">
        <v>8399</v>
      </c>
      <c r="E542" s="442" t="s">
        <v>8400</v>
      </c>
      <c r="F542" s="505"/>
      <c r="G542" s="439"/>
      <c r="H542" s="510"/>
      <c r="I542" s="440"/>
    </row>
    <row r="543" spans="1:9" s="371" customFormat="1" ht="25.5" x14ac:dyDescent="0.2">
      <c r="A543" s="742"/>
      <c r="B543" s="751"/>
      <c r="C543" s="744"/>
      <c r="D543" s="442" t="s">
        <v>8401</v>
      </c>
      <c r="E543" s="442" t="s">
        <v>8402</v>
      </c>
      <c r="F543" s="505"/>
      <c r="G543" s="439"/>
      <c r="H543" s="510"/>
      <c r="I543" s="440"/>
    </row>
    <row r="544" spans="1:9" s="371" customFormat="1" ht="25.5" x14ac:dyDescent="0.2">
      <c r="A544" s="742"/>
      <c r="B544" s="751"/>
      <c r="C544" s="744"/>
      <c r="D544" s="442" t="s">
        <v>8403</v>
      </c>
      <c r="E544" s="442" t="s">
        <v>8404</v>
      </c>
      <c r="F544" s="505"/>
      <c r="G544" s="439"/>
      <c r="H544" s="510"/>
      <c r="I544" s="440"/>
    </row>
    <row r="545" spans="1:9" s="371" customFormat="1" ht="25.5" x14ac:dyDescent="0.2">
      <c r="A545" s="742"/>
      <c r="B545" s="751"/>
      <c r="C545" s="744"/>
      <c r="D545" s="442" t="s">
        <v>8405</v>
      </c>
      <c r="E545" s="442" t="s">
        <v>8406</v>
      </c>
      <c r="F545" s="505"/>
      <c r="G545" s="439"/>
      <c r="H545" s="510"/>
      <c r="I545" s="440"/>
    </row>
    <row r="546" spans="1:9" s="371" customFormat="1" ht="25.5" x14ac:dyDescent="0.2">
      <c r="A546" s="742"/>
      <c r="B546" s="751"/>
      <c r="C546" s="744"/>
      <c r="D546" s="442" t="s">
        <v>8407</v>
      </c>
      <c r="E546" s="442" t="s">
        <v>8408</v>
      </c>
      <c r="F546" s="505"/>
      <c r="G546" s="439"/>
      <c r="H546" s="510"/>
      <c r="I546" s="440"/>
    </row>
    <row r="547" spans="1:9" s="371" customFormat="1" ht="25.5" x14ac:dyDescent="0.2">
      <c r="A547" s="742"/>
      <c r="B547" s="751"/>
      <c r="C547" s="744"/>
      <c r="D547" s="442" t="s">
        <v>8409</v>
      </c>
      <c r="E547" s="442" t="s">
        <v>8410</v>
      </c>
      <c r="F547" s="505"/>
      <c r="G547" s="439"/>
      <c r="H547" s="510"/>
      <c r="I547" s="440"/>
    </row>
    <row r="548" spans="1:9" s="371" customFormat="1" ht="25.5" x14ac:dyDescent="0.2">
      <c r="A548" s="742"/>
      <c r="B548" s="751"/>
      <c r="C548" s="744"/>
      <c r="D548" s="442" t="s">
        <v>8411</v>
      </c>
      <c r="E548" s="442" t="s">
        <v>8412</v>
      </c>
      <c r="F548" s="505"/>
      <c r="G548" s="439"/>
      <c r="H548" s="510"/>
      <c r="I548" s="440"/>
    </row>
    <row r="549" spans="1:9" s="371" customFormat="1" ht="25.5" x14ac:dyDescent="0.2">
      <c r="A549" s="742"/>
      <c r="B549" s="751"/>
      <c r="C549" s="744"/>
      <c r="D549" s="442" t="s">
        <v>8413</v>
      </c>
      <c r="E549" s="442" t="s">
        <v>8414</v>
      </c>
      <c r="F549" s="505"/>
      <c r="G549" s="439"/>
      <c r="H549" s="510"/>
      <c r="I549" s="440"/>
    </row>
    <row r="550" spans="1:9" s="371" customFormat="1" ht="25.5" x14ac:dyDescent="0.2">
      <c r="A550" s="742"/>
      <c r="B550" s="751"/>
      <c r="C550" s="744"/>
      <c r="D550" s="442" t="s">
        <v>8415</v>
      </c>
      <c r="E550" s="442" t="s">
        <v>8416</v>
      </c>
      <c r="F550" s="505"/>
      <c r="G550" s="439"/>
      <c r="H550" s="510"/>
      <c r="I550" s="440"/>
    </row>
    <row r="551" spans="1:9" s="371" customFormat="1" ht="25.5" x14ac:dyDescent="0.2">
      <c r="A551" s="742"/>
      <c r="B551" s="751"/>
      <c r="C551" s="744"/>
      <c r="D551" s="442" t="s">
        <v>8417</v>
      </c>
      <c r="E551" s="442" t="s">
        <v>8418</v>
      </c>
      <c r="F551" s="505"/>
      <c r="G551" s="439"/>
      <c r="H551" s="510"/>
      <c r="I551" s="440"/>
    </row>
    <row r="552" spans="1:9" s="371" customFormat="1" ht="25.5" x14ac:dyDescent="0.2">
      <c r="A552" s="742"/>
      <c r="B552" s="751"/>
      <c r="C552" s="744"/>
      <c r="D552" s="442" t="s">
        <v>8419</v>
      </c>
      <c r="E552" s="442" t="s">
        <v>8420</v>
      </c>
      <c r="F552" s="505"/>
      <c r="G552" s="439"/>
      <c r="H552" s="510"/>
      <c r="I552" s="440"/>
    </row>
    <row r="553" spans="1:9" s="371" customFormat="1" ht="25.5" x14ac:dyDescent="0.2">
      <c r="A553" s="742"/>
      <c r="B553" s="751"/>
      <c r="C553" s="744"/>
      <c r="D553" s="442" t="s">
        <v>8421</v>
      </c>
      <c r="E553" s="442" t="s">
        <v>8422</v>
      </c>
      <c r="F553" s="505"/>
      <c r="G553" s="439"/>
      <c r="H553" s="510"/>
      <c r="I553" s="440"/>
    </row>
    <row r="554" spans="1:9" s="371" customFormat="1" ht="25.5" x14ac:dyDescent="0.2">
      <c r="A554" s="742"/>
      <c r="B554" s="751"/>
      <c r="C554" s="744"/>
      <c r="D554" s="442" t="s">
        <v>8423</v>
      </c>
      <c r="E554" s="442" t="s">
        <v>8424</v>
      </c>
      <c r="F554" s="505"/>
      <c r="G554" s="439"/>
      <c r="H554" s="510"/>
      <c r="I554" s="440"/>
    </row>
    <row r="555" spans="1:9" s="371" customFormat="1" ht="25.5" x14ac:dyDescent="0.2">
      <c r="A555" s="742"/>
      <c r="B555" s="751"/>
      <c r="C555" s="744"/>
      <c r="D555" s="442" t="s">
        <v>8425</v>
      </c>
      <c r="E555" s="442" t="s">
        <v>8426</v>
      </c>
      <c r="F555" s="505"/>
      <c r="G555" s="439"/>
      <c r="H555" s="510"/>
      <c r="I555" s="440"/>
    </row>
    <row r="556" spans="1:9" s="371" customFormat="1" ht="25.5" x14ac:dyDescent="0.2">
      <c r="A556" s="742"/>
      <c r="B556" s="751"/>
      <c r="C556" s="744"/>
      <c r="D556" s="442" t="s">
        <v>8427</v>
      </c>
      <c r="E556" s="442" t="s">
        <v>8428</v>
      </c>
      <c r="F556" s="505"/>
      <c r="G556" s="439"/>
      <c r="H556" s="510"/>
      <c r="I556" s="440"/>
    </row>
    <row r="557" spans="1:9" s="371" customFormat="1" ht="25.5" x14ac:dyDescent="0.2">
      <c r="A557" s="742"/>
      <c r="B557" s="751"/>
      <c r="C557" s="744"/>
      <c r="D557" s="442" t="s">
        <v>8429</v>
      </c>
      <c r="E557" s="442" t="s">
        <v>8430</v>
      </c>
      <c r="F557" s="505"/>
      <c r="G557" s="439"/>
      <c r="H557" s="510"/>
      <c r="I557" s="440"/>
    </row>
    <row r="558" spans="1:9" s="371" customFormat="1" ht="25.5" x14ac:dyDescent="0.2">
      <c r="A558" s="742"/>
      <c r="B558" s="751"/>
      <c r="C558" s="744"/>
      <c r="D558" s="442" t="s">
        <v>8431</v>
      </c>
      <c r="E558" s="442" t="s">
        <v>8432</v>
      </c>
      <c r="F558" s="505"/>
      <c r="G558" s="439"/>
      <c r="H558" s="510"/>
      <c r="I558" s="440"/>
    </row>
    <row r="559" spans="1:9" s="371" customFormat="1" ht="25.5" x14ac:dyDescent="0.2">
      <c r="A559" s="742"/>
      <c r="B559" s="751"/>
      <c r="C559" s="744"/>
      <c r="D559" s="442" t="s">
        <v>8433</v>
      </c>
      <c r="E559" s="442" t="s">
        <v>8434</v>
      </c>
      <c r="F559" s="505"/>
      <c r="G559" s="439"/>
      <c r="H559" s="510"/>
      <c r="I559" s="440"/>
    </row>
    <row r="560" spans="1:9" s="371" customFormat="1" ht="25.5" x14ac:dyDescent="0.2">
      <c r="A560" s="742"/>
      <c r="B560" s="751"/>
      <c r="C560" s="744"/>
      <c r="D560" s="442" t="s">
        <v>8435</v>
      </c>
      <c r="E560" s="442" t="s">
        <v>8436</v>
      </c>
      <c r="F560" s="505"/>
      <c r="G560" s="439"/>
      <c r="H560" s="510"/>
      <c r="I560" s="440"/>
    </row>
    <row r="561" spans="1:9" s="371" customFormat="1" ht="25.5" x14ac:dyDescent="0.2">
      <c r="A561" s="742"/>
      <c r="B561" s="512"/>
      <c r="C561" s="745"/>
      <c r="D561" s="442" t="s">
        <v>8437</v>
      </c>
      <c r="E561" s="442" t="s">
        <v>8438</v>
      </c>
      <c r="F561" s="505"/>
      <c r="G561" s="439"/>
      <c r="H561" s="510"/>
      <c r="I561" s="440"/>
    </row>
    <row r="562" spans="1:9" s="371" customFormat="1" ht="25.5" x14ac:dyDescent="0.2">
      <c r="A562" s="743"/>
      <c r="B562" s="752"/>
      <c r="C562" s="741"/>
      <c r="D562" s="442" t="s">
        <v>8439</v>
      </c>
      <c r="E562" s="442" t="s">
        <v>8440</v>
      </c>
      <c r="F562" s="505"/>
      <c r="G562" s="439"/>
      <c r="H562" s="510"/>
      <c r="I562" s="440"/>
    </row>
    <row r="563" spans="1:9" s="371" customFormat="1" ht="25.5" x14ac:dyDescent="0.2">
      <c r="A563" s="740" t="s">
        <v>7365</v>
      </c>
      <c r="B563" s="750" t="s">
        <v>6393</v>
      </c>
      <c r="C563" s="738" t="s">
        <v>2241</v>
      </c>
      <c r="D563" s="442" t="s">
        <v>5891</v>
      </c>
      <c r="E563" s="442" t="s">
        <v>5892</v>
      </c>
      <c r="F563" s="505"/>
      <c r="G563" s="439"/>
      <c r="H563" s="510"/>
      <c r="I563" s="440"/>
    </row>
    <row r="564" spans="1:9" s="371" customFormat="1" ht="25.5" x14ac:dyDescent="0.2">
      <c r="A564" s="742"/>
      <c r="B564" s="751"/>
      <c r="C564" s="744"/>
      <c r="D564" s="442" t="s">
        <v>8441</v>
      </c>
      <c r="E564" s="442" t="s">
        <v>8442</v>
      </c>
      <c r="F564" s="505"/>
      <c r="G564" s="439"/>
      <c r="H564" s="510"/>
      <c r="I564" s="440"/>
    </row>
    <row r="565" spans="1:9" s="371" customFormat="1" ht="25.5" x14ac:dyDescent="0.2">
      <c r="A565" s="742"/>
      <c r="B565" s="751"/>
      <c r="C565" s="744"/>
      <c r="D565" s="442" t="s">
        <v>8443</v>
      </c>
      <c r="E565" s="442" t="s">
        <v>8444</v>
      </c>
      <c r="F565" s="505"/>
      <c r="G565" s="439"/>
      <c r="H565" s="510"/>
      <c r="I565" s="440"/>
    </row>
    <row r="566" spans="1:9" s="371" customFormat="1" ht="25.5" x14ac:dyDescent="0.2">
      <c r="A566" s="742"/>
      <c r="B566" s="751"/>
      <c r="C566" s="744"/>
      <c r="D566" s="442" t="s">
        <v>8445</v>
      </c>
      <c r="E566" s="442" t="s">
        <v>8446</v>
      </c>
      <c r="F566" s="505"/>
      <c r="G566" s="439"/>
      <c r="H566" s="510"/>
      <c r="I566" s="440"/>
    </row>
    <row r="567" spans="1:9" s="371" customFormat="1" ht="25.5" x14ac:dyDescent="0.2">
      <c r="A567" s="742"/>
      <c r="B567" s="751"/>
      <c r="C567" s="744"/>
      <c r="D567" s="442" t="s">
        <v>8447</v>
      </c>
      <c r="E567" s="442" t="s">
        <v>8448</v>
      </c>
      <c r="F567" s="505"/>
      <c r="G567" s="439"/>
      <c r="H567" s="510"/>
      <c r="I567" s="440"/>
    </row>
    <row r="568" spans="1:9" s="371" customFormat="1" ht="25.5" x14ac:dyDescent="0.2">
      <c r="A568" s="742"/>
      <c r="B568" s="751"/>
      <c r="C568" s="744"/>
      <c r="D568" s="442" t="s">
        <v>8449</v>
      </c>
      <c r="E568" s="442" t="s">
        <v>8450</v>
      </c>
      <c r="F568" s="505"/>
      <c r="G568" s="439"/>
      <c r="H568" s="510"/>
      <c r="I568" s="440"/>
    </row>
    <row r="569" spans="1:9" s="371" customFormat="1" ht="25.5" x14ac:dyDescent="0.2">
      <c r="A569" s="742"/>
      <c r="B569" s="751"/>
      <c r="C569" s="744"/>
      <c r="D569" s="442" t="s">
        <v>8451</v>
      </c>
      <c r="E569" s="442" t="s">
        <v>8452</v>
      </c>
      <c r="F569" s="505"/>
      <c r="G569" s="439"/>
      <c r="H569" s="510"/>
      <c r="I569" s="440"/>
    </row>
    <row r="570" spans="1:9" s="371" customFormat="1" ht="25.5" x14ac:dyDescent="0.2">
      <c r="A570" s="742"/>
      <c r="B570" s="751"/>
      <c r="C570" s="744"/>
      <c r="D570" s="442" t="s">
        <v>8453</v>
      </c>
      <c r="E570" s="442" t="s">
        <v>8454</v>
      </c>
      <c r="F570" s="505"/>
      <c r="G570" s="439"/>
      <c r="H570" s="510"/>
      <c r="I570" s="440"/>
    </row>
    <row r="571" spans="1:9" s="371" customFormat="1" ht="25.5" x14ac:dyDescent="0.2">
      <c r="A571" s="742"/>
      <c r="B571" s="751"/>
      <c r="C571" s="744"/>
      <c r="D571" s="442" t="s">
        <v>8455</v>
      </c>
      <c r="E571" s="442" t="s">
        <v>8456</v>
      </c>
      <c r="F571" s="505"/>
      <c r="G571" s="439"/>
      <c r="H571" s="510"/>
      <c r="I571" s="440"/>
    </row>
    <row r="572" spans="1:9" s="371" customFormat="1" ht="25.5" x14ac:dyDescent="0.2">
      <c r="A572" s="742"/>
      <c r="B572" s="751"/>
      <c r="C572" s="744"/>
      <c r="D572" s="442" t="s">
        <v>8457</v>
      </c>
      <c r="E572" s="442" t="s">
        <v>8458</v>
      </c>
      <c r="F572" s="505"/>
      <c r="G572" s="439"/>
      <c r="H572" s="510"/>
      <c r="I572" s="440"/>
    </row>
    <row r="573" spans="1:9" s="371" customFormat="1" ht="25.5" x14ac:dyDescent="0.2">
      <c r="A573" s="742"/>
      <c r="B573" s="751"/>
      <c r="C573" s="744"/>
      <c r="D573" s="442" t="s">
        <v>8459</v>
      </c>
      <c r="E573" s="442" t="s">
        <v>8460</v>
      </c>
      <c r="F573" s="505"/>
      <c r="G573" s="439"/>
      <c r="H573" s="510"/>
      <c r="I573" s="440"/>
    </row>
    <row r="574" spans="1:9" s="371" customFormat="1" ht="25.5" x14ac:dyDescent="0.2">
      <c r="A574" s="742"/>
      <c r="B574" s="751"/>
      <c r="C574" s="744"/>
      <c r="D574" s="442" t="s">
        <v>8461</v>
      </c>
      <c r="E574" s="442" t="s">
        <v>8462</v>
      </c>
      <c r="F574" s="505"/>
      <c r="G574" s="439"/>
      <c r="H574" s="510"/>
      <c r="I574" s="440"/>
    </row>
    <row r="575" spans="1:9" s="371" customFormat="1" ht="25.5" x14ac:dyDescent="0.2">
      <c r="A575" s="742"/>
      <c r="B575" s="751"/>
      <c r="C575" s="744"/>
      <c r="D575" s="442" t="s">
        <v>8463</v>
      </c>
      <c r="E575" s="442" t="s">
        <v>8464</v>
      </c>
      <c r="F575" s="505"/>
      <c r="G575" s="439"/>
      <c r="H575" s="510"/>
      <c r="I575" s="440"/>
    </row>
    <row r="576" spans="1:9" s="371" customFormat="1" ht="25.5" x14ac:dyDescent="0.2">
      <c r="A576" s="742"/>
      <c r="B576" s="751"/>
      <c r="C576" s="744"/>
      <c r="D576" s="442" t="s">
        <v>8465</v>
      </c>
      <c r="E576" s="442" t="s">
        <v>8466</v>
      </c>
      <c r="F576" s="505"/>
      <c r="G576" s="439"/>
      <c r="H576" s="510"/>
      <c r="I576" s="440"/>
    </row>
    <row r="577" spans="1:9" s="371" customFormat="1" ht="25.5" x14ac:dyDescent="0.2">
      <c r="A577" s="742"/>
      <c r="B577" s="751"/>
      <c r="C577" s="744"/>
      <c r="D577" s="442" t="s">
        <v>8467</v>
      </c>
      <c r="E577" s="442" t="s">
        <v>8468</v>
      </c>
      <c r="F577" s="505"/>
      <c r="G577" s="439"/>
      <c r="H577" s="510"/>
      <c r="I577" s="440"/>
    </row>
    <row r="578" spans="1:9" s="371" customFormat="1" ht="25.5" x14ac:dyDescent="0.2">
      <c r="A578" s="742"/>
      <c r="B578" s="751"/>
      <c r="C578" s="744"/>
      <c r="D578" s="442" t="s">
        <v>8469</v>
      </c>
      <c r="E578" s="442" t="s">
        <v>8470</v>
      </c>
      <c r="F578" s="505"/>
      <c r="G578" s="439"/>
      <c r="H578" s="510"/>
      <c r="I578" s="440"/>
    </row>
    <row r="579" spans="1:9" s="371" customFormat="1" ht="25.5" x14ac:dyDescent="0.2">
      <c r="A579" s="742"/>
      <c r="B579" s="751"/>
      <c r="C579" s="744"/>
      <c r="D579" s="442" t="s">
        <v>8471</v>
      </c>
      <c r="E579" s="442" t="s">
        <v>8472</v>
      </c>
      <c r="F579" s="505"/>
      <c r="G579" s="439"/>
      <c r="H579" s="510"/>
      <c r="I579" s="440"/>
    </row>
    <row r="580" spans="1:9" s="371" customFormat="1" ht="25.5" x14ac:dyDescent="0.2">
      <c r="A580" s="742"/>
      <c r="B580" s="751"/>
      <c r="C580" s="744"/>
      <c r="D580" s="442" t="s">
        <v>8473</v>
      </c>
      <c r="E580" s="442" t="s">
        <v>8474</v>
      </c>
      <c r="F580" s="505"/>
      <c r="G580" s="439"/>
      <c r="H580" s="510"/>
      <c r="I580" s="440"/>
    </row>
    <row r="581" spans="1:9" s="371" customFormat="1" ht="25.5" x14ac:dyDescent="0.2">
      <c r="A581" s="742"/>
      <c r="B581" s="751"/>
      <c r="C581" s="744"/>
      <c r="D581" s="442" t="s">
        <v>8475</v>
      </c>
      <c r="E581" s="442" t="s">
        <v>8476</v>
      </c>
      <c r="F581" s="505"/>
      <c r="G581" s="439"/>
      <c r="H581" s="510"/>
      <c r="I581" s="440"/>
    </row>
    <row r="582" spans="1:9" s="371" customFormat="1" ht="25.5" x14ac:dyDescent="0.2">
      <c r="A582" s="742"/>
      <c r="B582" s="751"/>
      <c r="C582" s="744"/>
      <c r="D582" s="442" t="s">
        <v>8477</v>
      </c>
      <c r="E582" s="442" t="s">
        <v>8478</v>
      </c>
      <c r="F582" s="505"/>
      <c r="G582" s="439"/>
      <c r="H582" s="510"/>
      <c r="I582" s="440"/>
    </row>
    <row r="583" spans="1:9" s="371" customFormat="1" ht="25.5" x14ac:dyDescent="0.2">
      <c r="A583" s="742"/>
      <c r="B583" s="751"/>
      <c r="C583" s="744"/>
      <c r="D583" s="442" t="s">
        <v>8479</v>
      </c>
      <c r="E583" s="442" t="s">
        <v>8480</v>
      </c>
      <c r="F583" s="505"/>
      <c r="G583" s="439"/>
      <c r="H583" s="510"/>
      <c r="I583" s="440"/>
    </row>
    <row r="584" spans="1:9" s="371" customFormat="1" ht="25.5" x14ac:dyDescent="0.2">
      <c r="A584" s="742"/>
      <c r="B584" s="751"/>
      <c r="C584" s="744"/>
      <c r="D584" s="442" t="s">
        <v>8481</v>
      </c>
      <c r="E584" s="442" t="s">
        <v>8482</v>
      </c>
      <c r="F584" s="505"/>
      <c r="G584" s="439"/>
      <c r="H584" s="510"/>
      <c r="I584" s="440"/>
    </row>
    <row r="585" spans="1:9" s="371" customFormat="1" ht="25.5" x14ac:dyDescent="0.2">
      <c r="A585" s="742"/>
      <c r="B585" s="751"/>
      <c r="C585" s="744"/>
      <c r="D585" s="442" t="s">
        <v>8483</v>
      </c>
      <c r="E585" s="442" t="s">
        <v>8484</v>
      </c>
      <c r="F585" s="505"/>
      <c r="G585" s="439"/>
      <c r="H585" s="510"/>
      <c r="I585" s="440"/>
    </row>
    <row r="586" spans="1:9" s="371" customFormat="1" ht="25.5" x14ac:dyDescent="0.2">
      <c r="A586" s="742"/>
      <c r="B586" s="751"/>
      <c r="C586" s="744"/>
      <c r="D586" s="442" t="s">
        <v>8485</v>
      </c>
      <c r="E586" s="442" t="s">
        <v>8486</v>
      </c>
      <c r="F586" s="505"/>
      <c r="G586" s="439"/>
      <c r="H586" s="510"/>
      <c r="I586" s="440"/>
    </row>
    <row r="587" spans="1:9" s="371" customFormat="1" ht="25.5" x14ac:dyDescent="0.2">
      <c r="A587" s="742"/>
      <c r="B587" s="751"/>
      <c r="C587" s="744"/>
      <c r="D587" s="442" t="s">
        <v>8487</v>
      </c>
      <c r="E587" s="442" t="s">
        <v>8488</v>
      </c>
      <c r="F587" s="505"/>
      <c r="G587" s="439"/>
      <c r="H587" s="510"/>
      <c r="I587" s="440"/>
    </row>
    <row r="588" spans="1:9" s="371" customFormat="1" ht="25.5" x14ac:dyDescent="0.2">
      <c r="A588" s="742"/>
      <c r="B588" s="751"/>
      <c r="C588" s="744"/>
      <c r="D588" s="442" t="s">
        <v>8489</v>
      </c>
      <c r="E588" s="442" t="s">
        <v>8490</v>
      </c>
      <c r="F588" s="505"/>
      <c r="G588" s="439"/>
      <c r="H588" s="510"/>
      <c r="I588" s="440"/>
    </row>
    <row r="589" spans="1:9" s="371" customFormat="1" ht="25.5" x14ac:dyDescent="0.2">
      <c r="A589" s="742"/>
      <c r="B589" s="751"/>
      <c r="C589" s="744"/>
      <c r="D589" s="442" t="s">
        <v>8491</v>
      </c>
      <c r="E589" s="442" t="s">
        <v>8492</v>
      </c>
      <c r="F589" s="505"/>
      <c r="G589" s="439"/>
      <c r="H589" s="510"/>
      <c r="I589" s="440"/>
    </row>
    <row r="590" spans="1:9" s="371" customFormat="1" ht="25.5" x14ac:dyDescent="0.2">
      <c r="A590" s="743"/>
      <c r="B590" s="752"/>
      <c r="C590" s="741"/>
      <c r="D590" s="442" t="s">
        <v>8493</v>
      </c>
      <c r="E590" s="442" t="s">
        <v>8494</v>
      </c>
      <c r="F590" s="505"/>
      <c r="G590" s="439"/>
      <c r="H590" s="510"/>
      <c r="I590" s="440"/>
    </row>
    <row r="591" spans="1:9" s="371" customFormat="1" ht="25.5" x14ac:dyDescent="0.2">
      <c r="A591" s="740" t="s">
        <v>7366</v>
      </c>
      <c r="B591" s="750" t="s">
        <v>6392</v>
      </c>
      <c r="C591" s="738" t="s">
        <v>2242</v>
      </c>
      <c r="D591" s="442" t="s">
        <v>5893</v>
      </c>
      <c r="E591" s="442" t="s">
        <v>5894</v>
      </c>
      <c r="F591" s="505"/>
      <c r="G591" s="439"/>
      <c r="H591" s="510"/>
      <c r="I591" s="440"/>
    </row>
    <row r="592" spans="1:9" s="371" customFormat="1" ht="25.5" x14ac:dyDescent="0.2">
      <c r="A592" s="742"/>
      <c r="B592" s="751"/>
      <c r="C592" s="744"/>
      <c r="D592" s="442" t="s">
        <v>8495</v>
      </c>
      <c r="E592" s="442" t="s">
        <v>8496</v>
      </c>
      <c r="F592" s="505"/>
      <c r="G592" s="439"/>
      <c r="H592" s="510"/>
      <c r="I592" s="440"/>
    </row>
    <row r="593" spans="1:9" s="371" customFormat="1" ht="25.5" x14ac:dyDescent="0.2">
      <c r="A593" s="742"/>
      <c r="B593" s="751"/>
      <c r="C593" s="744"/>
      <c r="D593" s="442" t="s">
        <v>8497</v>
      </c>
      <c r="E593" s="442" t="s">
        <v>8498</v>
      </c>
      <c r="F593" s="505"/>
      <c r="G593" s="439"/>
      <c r="H593" s="510"/>
      <c r="I593" s="440"/>
    </row>
    <row r="594" spans="1:9" s="371" customFormat="1" ht="25.5" x14ac:dyDescent="0.2">
      <c r="A594" s="742"/>
      <c r="B594" s="751"/>
      <c r="C594" s="744"/>
      <c r="D594" s="442" t="s">
        <v>8499</v>
      </c>
      <c r="E594" s="442" t="s">
        <v>8500</v>
      </c>
      <c r="F594" s="505"/>
      <c r="G594" s="439"/>
      <c r="H594" s="510"/>
      <c r="I594" s="440"/>
    </row>
    <row r="595" spans="1:9" s="371" customFormat="1" ht="25.5" x14ac:dyDescent="0.2">
      <c r="A595" s="742"/>
      <c r="B595" s="751"/>
      <c r="C595" s="744"/>
      <c r="D595" s="442" t="s">
        <v>8501</v>
      </c>
      <c r="E595" s="442" t="s">
        <v>8502</v>
      </c>
      <c r="F595" s="505"/>
      <c r="G595" s="439"/>
      <c r="H595" s="510"/>
      <c r="I595" s="440"/>
    </row>
    <row r="596" spans="1:9" s="371" customFormat="1" ht="25.5" x14ac:dyDescent="0.2">
      <c r="A596" s="742"/>
      <c r="B596" s="751"/>
      <c r="C596" s="744"/>
      <c r="D596" s="442" t="s">
        <v>8503</v>
      </c>
      <c r="E596" s="442" t="s">
        <v>8504</v>
      </c>
      <c r="F596" s="505"/>
      <c r="G596" s="439"/>
      <c r="H596" s="510"/>
      <c r="I596" s="440"/>
    </row>
    <row r="597" spans="1:9" s="371" customFormat="1" ht="25.5" x14ac:dyDescent="0.2">
      <c r="A597" s="742"/>
      <c r="B597" s="751"/>
      <c r="C597" s="744"/>
      <c r="D597" s="442" t="s">
        <v>8505</v>
      </c>
      <c r="E597" s="442" t="s">
        <v>8506</v>
      </c>
      <c r="F597" s="505"/>
      <c r="G597" s="439"/>
      <c r="H597" s="510"/>
      <c r="I597" s="440"/>
    </row>
    <row r="598" spans="1:9" s="371" customFormat="1" ht="25.5" x14ac:dyDescent="0.2">
      <c r="A598" s="742"/>
      <c r="B598" s="751"/>
      <c r="C598" s="744"/>
      <c r="D598" s="442" t="s">
        <v>8507</v>
      </c>
      <c r="E598" s="442" t="s">
        <v>8508</v>
      </c>
      <c r="F598" s="505"/>
      <c r="G598" s="439"/>
      <c r="H598" s="510"/>
      <c r="I598" s="440"/>
    </row>
    <row r="599" spans="1:9" s="371" customFormat="1" ht="25.5" x14ac:dyDescent="0.2">
      <c r="A599" s="742"/>
      <c r="B599" s="751"/>
      <c r="C599" s="744"/>
      <c r="D599" s="442" t="s">
        <v>8509</v>
      </c>
      <c r="E599" s="442" t="s">
        <v>8510</v>
      </c>
      <c r="F599" s="505"/>
      <c r="G599" s="439"/>
      <c r="H599" s="510"/>
      <c r="I599" s="440"/>
    </row>
    <row r="600" spans="1:9" s="371" customFormat="1" ht="25.5" x14ac:dyDescent="0.2">
      <c r="A600" s="742"/>
      <c r="B600" s="751"/>
      <c r="C600" s="744"/>
      <c r="D600" s="442" t="s">
        <v>8511</v>
      </c>
      <c r="E600" s="442" t="s">
        <v>8512</v>
      </c>
      <c r="F600" s="505"/>
      <c r="G600" s="439"/>
      <c r="H600" s="510"/>
      <c r="I600" s="440"/>
    </row>
    <row r="601" spans="1:9" s="371" customFormat="1" ht="25.5" x14ac:dyDescent="0.2">
      <c r="A601" s="742"/>
      <c r="B601" s="751"/>
      <c r="C601" s="744"/>
      <c r="D601" s="442" t="s">
        <v>8513</v>
      </c>
      <c r="E601" s="442" t="s">
        <v>8514</v>
      </c>
      <c r="F601" s="505"/>
      <c r="G601" s="439"/>
      <c r="H601" s="510"/>
      <c r="I601" s="440"/>
    </row>
    <row r="602" spans="1:9" s="371" customFormat="1" ht="25.5" x14ac:dyDescent="0.2">
      <c r="A602" s="742"/>
      <c r="B602" s="751"/>
      <c r="C602" s="744"/>
      <c r="D602" s="442" t="s">
        <v>8515</v>
      </c>
      <c r="E602" s="442" t="s">
        <v>8516</v>
      </c>
      <c r="F602" s="505"/>
      <c r="G602" s="439"/>
      <c r="H602" s="510"/>
      <c r="I602" s="440"/>
    </row>
    <row r="603" spans="1:9" s="371" customFormat="1" ht="25.5" x14ac:dyDescent="0.2">
      <c r="A603" s="743"/>
      <c r="B603" s="752"/>
      <c r="C603" s="741"/>
      <c r="D603" s="442" t="s">
        <v>8517</v>
      </c>
      <c r="E603" s="442" t="s">
        <v>8518</v>
      </c>
      <c r="F603" s="505"/>
      <c r="G603" s="439"/>
      <c r="H603" s="510"/>
      <c r="I603" s="440"/>
    </row>
    <row r="604" spans="1:9" s="371" customFormat="1" ht="14.25" x14ac:dyDescent="0.2">
      <c r="A604" s="740" t="s">
        <v>7367</v>
      </c>
      <c r="B604" s="750" t="s">
        <v>2018</v>
      </c>
      <c r="C604" s="738" t="s">
        <v>2243</v>
      </c>
      <c r="D604" s="442" t="s">
        <v>5895</v>
      </c>
      <c r="E604" s="442" t="s">
        <v>5896</v>
      </c>
      <c r="F604" s="505"/>
      <c r="G604" s="439"/>
      <c r="H604" s="510"/>
      <c r="I604" s="440"/>
    </row>
    <row r="605" spans="1:9" s="371" customFormat="1" ht="25.5" x14ac:dyDescent="0.2">
      <c r="A605" s="742"/>
      <c r="B605" s="751"/>
      <c r="C605" s="744"/>
      <c r="D605" s="442" t="s">
        <v>8519</v>
      </c>
      <c r="E605" s="442" t="s">
        <v>8520</v>
      </c>
      <c r="F605" s="505"/>
      <c r="G605" s="439"/>
      <c r="H605" s="510"/>
      <c r="I605" s="440"/>
    </row>
    <row r="606" spans="1:9" s="371" customFormat="1" ht="25.5" x14ac:dyDescent="0.2">
      <c r="A606" s="742"/>
      <c r="B606" s="751"/>
      <c r="C606" s="744"/>
      <c r="D606" s="442" t="s">
        <v>8521</v>
      </c>
      <c r="E606" s="442" t="s">
        <v>8522</v>
      </c>
      <c r="F606" s="505"/>
      <c r="G606" s="439"/>
      <c r="H606" s="510"/>
      <c r="I606" s="440"/>
    </row>
    <row r="607" spans="1:9" s="371" customFormat="1" ht="25.5" x14ac:dyDescent="0.2">
      <c r="A607" s="742"/>
      <c r="B607" s="751"/>
      <c r="C607" s="744"/>
      <c r="D607" s="442" t="s">
        <v>8523</v>
      </c>
      <c r="E607" s="442" t="s">
        <v>8524</v>
      </c>
      <c r="F607" s="505"/>
      <c r="G607" s="439"/>
      <c r="H607" s="510"/>
      <c r="I607" s="440"/>
    </row>
    <row r="608" spans="1:9" s="371" customFormat="1" ht="25.5" x14ac:dyDescent="0.2">
      <c r="A608" s="742"/>
      <c r="B608" s="751"/>
      <c r="C608" s="744"/>
      <c r="D608" s="442" t="s">
        <v>8525</v>
      </c>
      <c r="E608" s="442" t="s">
        <v>8526</v>
      </c>
      <c r="F608" s="505"/>
      <c r="G608" s="439"/>
      <c r="H608" s="510"/>
      <c r="I608" s="440"/>
    </row>
    <row r="609" spans="1:9" s="371" customFormat="1" ht="25.5" x14ac:dyDescent="0.2">
      <c r="A609" s="742"/>
      <c r="B609" s="751"/>
      <c r="C609" s="744"/>
      <c r="D609" s="442" t="s">
        <v>8527</v>
      </c>
      <c r="E609" s="442" t="s">
        <v>8528</v>
      </c>
      <c r="F609" s="505"/>
      <c r="G609" s="439"/>
      <c r="H609" s="510"/>
      <c r="I609" s="440"/>
    </row>
    <row r="610" spans="1:9" s="371" customFormat="1" ht="25.5" x14ac:dyDescent="0.2">
      <c r="A610" s="742"/>
      <c r="B610" s="751"/>
      <c r="C610" s="744"/>
      <c r="D610" s="442" t="s">
        <v>8529</v>
      </c>
      <c r="E610" s="442" t="s">
        <v>8530</v>
      </c>
      <c r="F610" s="505"/>
      <c r="G610" s="439"/>
      <c r="H610" s="510"/>
      <c r="I610" s="440"/>
    </row>
    <row r="611" spans="1:9" s="371" customFormat="1" ht="25.5" x14ac:dyDescent="0.2">
      <c r="A611" s="742"/>
      <c r="B611" s="751"/>
      <c r="C611" s="744"/>
      <c r="D611" s="442" t="s">
        <v>8531</v>
      </c>
      <c r="E611" s="442" t="s">
        <v>8532</v>
      </c>
      <c r="F611" s="505"/>
      <c r="G611" s="439"/>
      <c r="H611" s="510"/>
      <c r="I611" s="440"/>
    </row>
    <row r="612" spans="1:9" s="371" customFormat="1" ht="25.5" x14ac:dyDescent="0.2">
      <c r="A612" s="742"/>
      <c r="B612" s="751"/>
      <c r="C612" s="744"/>
      <c r="D612" s="442" t="s">
        <v>8533</v>
      </c>
      <c r="E612" s="442" t="s">
        <v>8534</v>
      </c>
      <c r="F612" s="505"/>
      <c r="G612" s="439"/>
      <c r="H612" s="510"/>
      <c r="I612" s="440"/>
    </row>
    <row r="613" spans="1:9" s="371" customFormat="1" ht="25.5" x14ac:dyDescent="0.2">
      <c r="A613" s="742"/>
      <c r="B613" s="751"/>
      <c r="C613" s="744"/>
      <c r="D613" s="442" t="s">
        <v>8535</v>
      </c>
      <c r="E613" s="442" t="s">
        <v>8536</v>
      </c>
      <c r="F613" s="505"/>
      <c r="G613" s="439"/>
      <c r="H613" s="510"/>
      <c r="I613" s="440"/>
    </row>
    <row r="614" spans="1:9" s="371" customFormat="1" ht="25.5" x14ac:dyDescent="0.2">
      <c r="A614" s="742"/>
      <c r="B614" s="751"/>
      <c r="C614" s="744"/>
      <c r="D614" s="442" t="s">
        <v>8537</v>
      </c>
      <c r="E614" s="442" t="s">
        <v>8538</v>
      </c>
      <c r="F614" s="505"/>
      <c r="G614" s="439"/>
      <c r="H614" s="510"/>
      <c r="I614" s="440"/>
    </row>
    <row r="615" spans="1:9" s="371" customFormat="1" ht="25.5" x14ac:dyDescent="0.2">
      <c r="A615" s="742"/>
      <c r="B615" s="751"/>
      <c r="C615" s="744"/>
      <c r="D615" s="442" t="s">
        <v>8539</v>
      </c>
      <c r="E615" s="442" t="s">
        <v>8540</v>
      </c>
      <c r="F615" s="505"/>
      <c r="G615" s="439"/>
      <c r="H615" s="510"/>
      <c r="I615" s="440"/>
    </row>
    <row r="616" spans="1:9" s="371" customFormat="1" ht="25.5" x14ac:dyDescent="0.2">
      <c r="A616" s="742"/>
      <c r="B616" s="751"/>
      <c r="C616" s="744"/>
      <c r="D616" s="442" t="s">
        <v>8541</v>
      </c>
      <c r="E616" s="442" t="s">
        <v>8542</v>
      </c>
      <c r="F616" s="505"/>
      <c r="G616" s="439"/>
      <c r="H616" s="510"/>
      <c r="I616" s="440"/>
    </row>
    <row r="617" spans="1:9" s="371" customFormat="1" ht="25.5" x14ac:dyDescent="0.2">
      <c r="A617" s="742"/>
      <c r="B617" s="751"/>
      <c r="C617" s="744"/>
      <c r="D617" s="442" t="s">
        <v>8543</v>
      </c>
      <c r="E617" s="442" t="s">
        <v>8544</v>
      </c>
      <c r="F617" s="505"/>
      <c r="G617" s="439"/>
      <c r="H617" s="510"/>
      <c r="I617" s="440"/>
    </row>
    <row r="618" spans="1:9" s="371" customFormat="1" ht="25.5" x14ac:dyDescent="0.2">
      <c r="A618" s="742"/>
      <c r="B618" s="751"/>
      <c r="C618" s="744"/>
      <c r="D618" s="442" t="s">
        <v>8545</v>
      </c>
      <c r="E618" s="442" t="s">
        <v>8546</v>
      </c>
      <c r="F618" s="505"/>
      <c r="G618" s="439"/>
      <c r="H618" s="510"/>
      <c r="I618" s="440"/>
    </row>
    <row r="619" spans="1:9" s="371" customFormat="1" ht="25.5" x14ac:dyDescent="0.2">
      <c r="A619" s="742"/>
      <c r="B619" s="751"/>
      <c r="C619" s="744"/>
      <c r="D619" s="442" t="s">
        <v>8547</v>
      </c>
      <c r="E619" s="442" t="s">
        <v>8548</v>
      </c>
      <c r="F619" s="505"/>
      <c r="G619" s="439"/>
      <c r="H619" s="510"/>
      <c r="I619" s="440"/>
    </row>
    <row r="620" spans="1:9" s="371" customFormat="1" ht="25.5" x14ac:dyDescent="0.2">
      <c r="A620" s="742"/>
      <c r="B620" s="751"/>
      <c r="C620" s="744"/>
      <c r="D620" s="442" t="s">
        <v>8549</v>
      </c>
      <c r="E620" s="442" t="s">
        <v>8550</v>
      </c>
      <c r="F620" s="505"/>
      <c r="G620" s="439"/>
      <c r="H620" s="510"/>
      <c r="I620" s="440"/>
    </row>
    <row r="621" spans="1:9" s="371" customFormat="1" ht="25.5" x14ac:dyDescent="0.2">
      <c r="A621" s="743"/>
      <c r="B621" s="752"/>
      <c r="C621" s="741"/>
      <c r="D621" s="442" t="s">
        <v>8551</v>
      </c>
      <c r="E621" s="442" t="s">
        <v>8552</v>
      </c>
      <c r="F621" s="505"/>
      <c r="G621" s="439"/>
      <c r="H621" s="510"/>
      <c r="I621" s="440"/>
    </row>
    <row r="622" spans="1:9" s="371" customFormat="1" ht="14.25" x14ac:dyDescent="0.2">
      <c r="A622" s="740" t="s">
        <v>7368</v>
      </c>
      <c r="B622" s="750" t="s">
        <v>2018</v>
      </c>
      <c r="C622" s="738" t="s">
        <v>2244</v>
      </c>
      <c r="D622" s="442" t="s">
        <v>5897</v>
      </c>
      <c r="E622" s="442" t="s">
        <v>5898</v>
      </c>
      <c r="F622" s="505"/>
      <c r="G622" s="439"/>
      <c r="H622" s="510"/>
      <c r="I622" s="440"/>
    </row>
    <row r="623" spans="1:9" s="371" customFormat="1" ht="25.5" x14ac:dyDescent="0.2">
      <c r="A623" s="742"/>
      <c r="B623" s="751"/>
      <c r="C623" s="744"/>
      <c r="D623" s="442" t="s">
        <v>8553</v>
      </c>
      <c r="E623" s="442" t="s">
        <v>8554</v>
      </c>
      <c r="F623" s="505"/>
      <c r="G623" s="439"/>
      <c r="H623" s="510"/>
      <c r="I623" s="440"/>
    </row>
    <row r="624" spans="1:9" s="371" customFormat="1" ht="25.5" x14ac:dyDescent="0.2">
      <c r="A624" s="742"/>
      <c r="B624" s="751"/>
      <c r="C624" s="744"/>
      <c r="D624" s="442" t="s">
        <v>8555</v>
      </c>
      <c r="E624" s="442" t="s">
        <v>8556</v>
      </c>
      <c r="F624" s="505"/>
      <c r="G624" s="439"/>
      <c r="H624" s="510"/>
      <c r="I624" s="440"/>
    </row>
    <row r="625" spans="1:9" s="371" customFormat="1" ht="25.5" x14ac:dyDescent="0.2">
      <c r="A625" s="742"/>
      <c r="B625" s="751"/>
      <c r="C625" s="744"/>
      <c r="D625" s="442" t="s">
        <v>8557</v>
      </c>
      <c r="E625" s="442" t="s">
        <v>8558</v>
      </c>
      <c r="F625" s="505"/>
      <c r="G625" s="439"/>
      <c r="H625" s="510"/>
      <c r="I625" s="440"/>
    </row>
    <row r="626" spans="1:9" s="371" customFormat="1" ht="25.5" x14ac:dyDescent="0.2">
      <c r="A626" s="742"/>
      <c r="B626" s="751"/>
      <c r="C626" s="744"/>
      <c r="D626" s="442" t="s">
        <v>8559</v>
      </c>
      <c r="E626" s="442" t="s">
        <v>8560</v>
      </c>
      <c r="F626" s="505"/>
      <c r="G626" s="439"/>
      <c r="H626" s="510"/>
      <c r="I626" s="440"/>
    </row>
    <row r="627" spans="1:9" s="371" customFormat="1" ht="25.5" x14ac:dyDescent="0.2">
      <c r="A627" s="742"/>
      <c r="B627" s="751"/>
      <c r="C627" s="744"/>
      <c r="D627" s="442" t="s">
        <v>8561</v>
      </c>
      <c r="E627" s="442" t="s">
        <v>8562</v>
      </c>
      <c r="F627" s="505"/>
      <c r="G627" s="439"/>
      <c r="H627" s="510"/>
      <c r="I627" s="440"/>
    </row>
    <row r="628" spans="1:9" s="371" customFormat="1" ht="25.5" x14ac:dyDescent="0.2">
      <c r="A628" s="742"/>
      <c r="B628" s="751"/>
      <c r="C628" s="744"/>
      <c r="D628" s="442" t="s">
        <v>8563</v>
      </c>
      <c r="E628" s="442" t="s">
        <v>8564</v>
      </c>
      <c r="F628" s="505"/>
      <c r="G628" s="439"/>
      <c r="H628" s="510"/>
      <c r="I628" s="440"/>
    </row>
    <row r="629" spans="1:9" s="371" customFormat="1" ht="25.5" x14ac:dyDescent="0.2">
      <c r="A629" s="742"/>
      <c r="B629" s="751"/>
      <c r="C629" s="744"/>
      <c r="D629" s="442" t="s">
        <v>8565</v>
      </c>
      <c r="E629" s="442" t="s">
        <v>8566</v>
      </c>
      <c r="F629" s="505"/>
      <c r="G629" s="439"/>
      <c r="H629" s="510"/>
      <c r="I629" s="440"/>
    </row>
    <row r="630" spans="1:9" s="371" customFormat="1" ht="25.5" x14ac:dyDescent="0.2">
      <c r="A630" s="742"/>
      <c r="B630" s="751"/>
      <c r="C630" s="744"/>
      <c r="D630" s="442" t="s">
        <v>8567</v>
      </c>
      <c r="E630" s="442" t="s">
        <v>8568</v>
      </c>
      <c r="F630" s="505"/>
      <c r="G630" s="439"/>
      <c r="H630" s="510"/>
      <c r="I630" s="440"/>
    </row>
    <row r="631" spans="1:9" s="371" customFormat="1" ht="25.5" x14ac:dyDescent="0.2">
      <c r="A631" s="742"/>
      <c r="B631" s="751"/>
      <c r="C631" s="744"/>
      <c r="D631" s="442" t="s">
        <v>8569</v>
      </c>
      <c r="E631" s="442" t="s">
        <v>8570</v>
      </c>
      <c r="F631" s="505"/>
      <c r="G631" s="439"/>
      <c r="H631" s="510"/>
      <c r="I631" s="440"/>
    </row>
    <row r="632" spans="1:9" s="371" customFormat="1" ht="25.5" x14ac:dyDescent="0.2">
      <c r="A632" s="742"/>
      <c r="B632" s="751"/>
      <c r="C632" s="744"/>
      <c r="D632" s="442" t="s">
        <v>8571</v>
      </c>
      <c r="E632" s="442" t="s">
        <v>8572</v>
      </c>
      <c r="F632" s="505"/>
      <c r="G632" s="439"/>
      <c r="H632" s="510"/>
      <c r="I632" s="440"/>
    </row>
    <row r="633" spans="1:9" s="371" customFormat="1" ht="25.5" x14ac:dyDescent="0.2">
      <c r="A633" s="742"/>
      <c r="B633" s="751"/>
      <c r="C633" s="744"/>
      <c r="D633" s="442" t="s">
        <v>8573</v>
      </c>
      <c r="E633" s="442" t="s">
        <v>8574</v>
      </c>
      <c r="F633" s="505"/>
      <c r="G633" s="439"/>
      <c r="H633" s="510"/>
      <c r="I633" s="440"/>
    </row>
    <row r="634" spans="1:9" s="371" customFormat="1" ht="25.5" x14ac:dyDescent="0.2">
      <c r="A634" s="742"/>
      <c r="B634" s="751"/>
      <c r="C634" s="744"/>
      <c r="D634" s="442" t="s">
        <v>8575</v>
      </c>
      <c r="E634" s="442" t="s">
        <v>8576</v>
      </c>
      <c r="F634" s="505"/>
      <c r="G634" s="439"/>
      <c r="H634" s="510"/>
      <c r="I634" s="440"/>
    </row>
    <row r="635" spans="1:9" s="371" customFormat="1" ht="25.5" x14ac:dyDescent="0.2">
      <c r="A635" s="743"/>
      <c r="B635" s="751"/>
      <c r="C635" s="741"/>
      <c r="D635" s="442" t="s">
        <v>8577</v>
      </c>
      <c r="E635" s="442" t="s">
        <v>8578</v>
      </c>
      <c r="F635" s="505"/>
      <c r="G635" s="439"/>
      <c r="H635" s="510"/>
      <c r="I635" s="440"/>
    </row>
    <row r="636" spans="1:9" s="371" customFormat="1" ht="25.5" x14ac:dyDescent="0.2">
      <c r="A636" s="912" t="s">
        <v>7369</v>
      </c>
      <c r="B636" s="750" t="s">
        <v>2018</v>
      </c>
      <c r="C636" s="863" t="s">
        <v>2246</v>
      </c>
      <c r="D636" s="442" t="s">
        <v>5899</v>
      </c>
      <c r="E636" s="442" t="s">
        <v>5900</v>
      </c>
      <c r="F636" s="505"/>
      <c r="G636" s="439"/>
      <c r="H636" s="510"/>
      <c r="I636" s="440"/>
    </row>
    <row r="637" spans="1:9" s="371" customFormat="1" ht="51" x14ac:dyDescent="0.2">
      <c r="A637" s="881"/>
      <c r="B637" s="751"/>
      <c r="C637" s="914"/>
      <c r="D637" s="442" t="s">
        <v>5901</v>
      </c>
      <c r="E637" s="442" t="s">
        <v>5902</v>
      </c>
      <c r="F637" s="505"/>
      <c r="G637" s="439"/>
      <c r="H637" s="510"/>
      <c r="I637" s="440"/>
    </row>
    <row r="638" spans="1:9" s="371" customFormat="1" ht="38.25" x14ac:dyDescent="0.2">
      <c r="A638" s="881"/>
      <c r="B638" s="751"/>
      <c r="C638" s="914"/>
      <c r="D638" s="442" t="s">
        <v>5903</v>
      </c>
      <c r="E638" s="442" t="s">
        <v>5904</v>
      </c>
      <c r="F638" s="505"/>
      <c r="G638" s="439"/>
      <c r="H638" s="510"/>
      <c r="I638" s="440"/>
    </row>
    <row r="639" spans="1:9" s="371" customFormat="1" ht="38.25" x14ac:dyDescent="0.2">
      <c r="A639" s="881"/>
      <c r="B639" s="751"/>
      <c r="C639" s="914"/>
      <c r="D639" s="442" t="s">
        <v>5905</v>
      </c>
      <c r="E639" s="442" t="s">
        <v>5906</v>
      </c>
      <c r="F639" s="505"/>
      <c r="G639" s="439"/>
      <c r="H639" s="510"/>
      <c r="I639" s="440"/>
    </row>
    <row r="640" spans="1:9" s="371" customFormat="1" ht="25.5" x14ac:dyDescent="0.2">
      <c r="A640" s="881"/>
      <c r="B640" s="751"/>
      <c r="C640" s="914"/>
      <c r="D640" s="442" t="s">
        <v>5907</v>
      </c>
      <c r="E640" s="442" t="s">
        <v>5908</v>
      </c>
      <c r="F640" s="505"/>
      <c r="G640" s="439"/>
      <c r="H640" s="510"/>
      <c r="I640" s="440"/>
    </row>
    <row r="641" spans="1:9" s="371" customFormat="1" ht="38.25" x14ac:dyDescent="0.2">
      <c r="A641" s="881"/>
      <c r="B641" s="751"/>
      <c r="C641" s="914"/>
      <c r="D641" s="442" t="s">
        <v>8579</v>
      </c>
      <c r="E641" s="442" t="s">
        <v>8580</v>
      </c>
      <c r="F641" s="505"/>
      <c r="G641" s="439"/>
      <c r="H641" s="510"/>
      <c r="I641" s="440"/>
    </row>
    <row r="642" spans="1:9" s="371" customFormat="1" ht="25.5" x14ac:dyDescent="0.2">
      <c r="A642" s="881"/>
      <c r="B642" s="751"/>
      <c r="C642" s="914"/>
      <c r="D642" s="442" t="s">
        <v>8581</v>
      </c>
      <c r="E642" s="442" t="s">
        <v>8582</v>
      </c>
      <c r="F642" s="505"/>
      <c r="G642" s="439"/>
      <c r="H642" s="510"/>
      <c r="I642" s="440"/>
    </row>
    <row r="643" spans="1:9" s="371" customFormat="1" ht="51" x14ac:dyDescent="0.2">
      <c r="A643" s="881"/>
      <c r="B643" s="751"/>
      <c r="C643" s="914"/>
      <c r="D643" s="442" t="s">
        <v>5909</v>
      </c>
      <c r="E643" s="442" t="s">
        <v>5910</v>
      </c>
      <c r="F643" s="505"/>
      <c r="G643" s="439"/>
      <c r="H643" s="510"/>
      <c r="I643" s="440"/>
    </row>
    <row r="644" spans="1:9" s="371" customFormat="1" ht="51" x14ac:dyDescent="0.2">
      <c r="A644" s="881"/>
      <c r="B644" s="751"/>
      <c r="C644" s="914"/>
      <c r="D644" s="442" t="s">
        <v>5911</v>
      </c>
      <c r="E644" s="442" t="s">
        <v>5912</v>
      </c>
      <c r="F644" s="505"/>
      <c r="G644" s="439"/>
      <c r="H644" s="510"/>
      <c r="I644" s="440"/>
    </row>
    <row r="645" spans="1:9" s="371" customFormat="1" ht="51" x14ac:dyDescent="0.2">
      <c r="A645" s="881"/>
      <c r="B645" s="751"/>
      <c r="C645" s="914"/>
      <c r="D645" s="442" t="s">
        <v>5913</v>
      </c>
      <c r="E645" s="442" t="s">
        <v>5914</v>
      </c>
      <c r="F645" s="505"/>
      <c r="G645" s="439"/>
      <c r="H645" s="510"/>
      <c r="I645" s="440"/>
    </row>
    <row r="646" spans="1:9" s="371" customFormat="1" ht="38.25" x14ac:dyDescent="0.2">
      <c r="A646" s="881"/>
      <c r="B646" s="751"/>
      <c r="C646" s="914"/>
      <c r="D646" s="442" t="s">
        <v>5915</v>
      </c>
      <c r="E646" s="442" t="s">
        <v>5916</v>
      </c>
      <c r="F646" s="505"/>
      <c r="G646" s="439"/>
      <c r="H646" s="510"/>
      <c r="I646" s="440"/>
    </row>
    <row r="647" spans="1:9" s="371" customFormat="1" ht="38.25" x14ac:dyDescent="0.2">
      <c r="A647" s="881"/>
      <c r="B647" s="751"/>
      <c r="C647" s="914"/>
      <c r="D647" s="442" t="s">
        <v>5917</v>
      </c>
      <c r="E647" s="442" t="s">
        <v>5918</v>
      </c>
      <c r="F647" s="505"/>
      <c r="G647" s="439"/>
      <c r="H647" s="510"/>
      <c r="I647" s="440"/>
    </row>
    <row r="648" spans="1:9" s="371" customFormat="1" ht="38.25" x14ac:dyDescent="0.2">
      <c r="A648" s="881"/>
      <c r="B648" s="752"/>
      <c r="C648" s="914"/>
      <c r="D648" s="442" t="s">
        <v>5919</v>
      </c>
      <c r="E648" s="442" t="s">
        <v>5920</v>
      </c>
      <c r="F648" s="505"/>
      <c r="G648" s="439"/>
      <c r="H648" s="510"/>
      <c r="I648" s="440"/>
    </row>
    <row r="649" spans="1:9" s="371" customFormat="1" ht="38.25" x14ac:dyDescent="0.2">
      <c r="A649" s="912" t="s">
        <v>7370</v>
      </c>
      <c r="B649" s="750" t="s">
        <v>2018</v>
      </c>
      <c r="C649" s="863" t="s">
        <v>2247</v>
      </c>
      <c r="D649" s="442" t="s">
        <v>5921</v>
      </c>
      <c r="E649" s="442" t="s">
        <v>5922</v>
      </c>
      <c r="F649" s="505"/>
      <c r="G649" s="439"/>
      <c r="H649" s="510"/>
      <c r="I649" s="440"/>
    </row>
    <row r="650" spans="1:9" s="371" customFormat="1" ht="25.5" x14ac:dyDescent="0.2">
      <c r="A650" s="881"/>
      <c r="B650" s="751"/>
      <c r="C650" s="914"/>
      <c r="D650" s="442" t="s">
        <v>5923</v>
      </c>
      <c r="E650" s="442" t="s">
        <v>5924</v>
      </c>
      <c r="F650" s="505"/>
      <c r="G650" s="439"/>
      <c r="H650" s="510"/>
      <c r="I650" s="440"/>
    </row>
    <row r="651" spans="1:9" s="371" customFormat="1" ht="51" x14ac:dyDescent="0.2">
      <c r="A651" s="881"/>
      <c r="B651" s="752"/>
      <c r="C651" s="914"/>
      <c r="D651" s="442" t="s">
        <v>5925</v>
      </c>
      <c r="E651" s="442" t="s">
        <v>5926</v>
      </c>
      <c r="F651" s="505"/>
      <c r="G651" s="439"/>
      <c r="H651" s="510"/>
      <c r="I651" s="440"/>
    </row>
    <row r="652" spans="1:9" s="371" customFormat="1" ht="14.25" x14ac:dyDescent="0.2">
      <c r="A652" s="740" t="s">
        <v>7371</v>
      </c>
      <c r="B652" s="750" t="s">
        <v>2018</v>
      </c>
      <c r="C652" s="738" t="s">
        <v>2248</v>
      </c>
      <c r="D652" s="442" t="s">
        <v>5927</v>
      </c>
      <c r="E652" s="442" t="s">
        <v>5928</v>
      </c>
      <c r="F652" s="505"/>
      <c r="G652" s="439"/>
      <c r="H652" s="510"/>
      <c r="I652" s="440"/>
    </row>
    <row r="653" spans="1:9" s="371" customFormat="1" ht="25.5" x14ac:dyDescent="0.2">
      <c r="A653" s="742"/>
      <c r="B653" s="751"/>
      <c r="C653" s="744"/>
      <c r="D653" s="442" t="s">
        <v>8583</v>
      </c>
      <c r="E653" s="442" t="s">
        <v>8584</v>
      </c>
      <c r="F653" s="505"/>
      <c r="G653" s="439"/>
      <c r="H653" s="510"/>
      <c r="I653" s="440"/>
    </row>
    <row r="654" spans="1:9" s="371" customFormat="1" ht="25.5" x14ac:dyDescent="0.2">
      <c r="A654" s="742"/>
      <c r="B654" s="751"/>
      <c r="C654" s="744"/>
      <c r="D654" s="442" t="s">
        <v>8585</v>
      </c>
      <c r="E654" s="442" t="s">
        <v>8586</v>
      </c>
      <c r="F654" s="505"/>
      <c r="G654" s="439"/>
      <c r="H654" s="510"/>
      <c r="I654" s="440"/>
    </row>
    <row r="655" spans="1:9" s="371" customFormat="1" ht="25.5" x14ac:dyDescent="0.2">
      <c r="A655" s="742"/>
      <c r="B655" s="751"/>
      <c r="C655" s="744"/>
      <c r="D655" s="442" t="s">
        <v>8587</v>
      </c>
      <c r="E655" s="442" t="s">
        <v>8588</v>
      </c>
      <c r="F655" s="505"/>
      <c r="G655" s="439"/>
      <c r="H655" s="510"/>
      <c r="I655" s="440"/>
    </row>
    <row r="656" spans="1:9" s="371" customFormat="1" ht="25.5" x14ac:dyDescent="0.2">
      <c r="A656" s="742"/>
      <c r="B656" s="751"/>
      <c r="C656" s="744"/>
      <c r="D656" s="442" t="s">
        <v>8589</v>
      </c>
      <c r="E656" s="442" t="s">
        <v>8590</v>
      </c>
      <c r="F656" s="505"/>
      <c r="G656" s="439"/>
      <c r="H656" s="510"/>
      <c r="I656" s="440"/>
    </row>
    <row r="657" spans="1:9" s="371" customFormat="1" ht="25.5" x14ac:dyDescent="0.2">
      <c r="A657" s="742"/>
      <c r="B657" s="751"/>
      <c r="C657" s="744"/>
      <c r="D657" s="442" t="s">
        <v>8591</v>
      </c>
      <c r="E657" s="442" t="s">
        <v>8592</v>
      </c>
      <c r="F657" s="505"/>
      <c r="G657" s="439"/>
      <c r="H657" s="510"/>
      <c r="I657" s="440"/>
    </row>
    <row r="658" spans="1:9" s="371" customFormat="1" ht="25.5" x14ac:dyDescent="0.2">
      <c r="A658" s="742"/>
      <c r="B658" s="751"/>
      <c r="C658" s="744"/>
      <c r="D658" s="442" t="s">
        <v>8593</v>
      </c>
      <c r="E658" s="442" t="s">
        <v>8594</v>
      </c>
      <c r="F658" s="505"/>
      <c r="G658" s="439"/>
      <c r="H658" s="510"/>
      <c r="I658" s="440"/>
    </row>
    <row r="659" spans="1:9" s="371" customFormat="1" ht="25.5" x14ac:dyDescent="0.2">
      <c r="A659" s="742"/>
      <c r="B659" s="751"/>
      <c r="C659" s="744"/>
      <c r="D659" s="442" t="s">
        <v>8595</v>
      </c>
      <c r="E659" s="442" t="s">
        <v>8596</v>
      </c>
      <c r="F659" s="505"/>
      <c r="G659" s="439"/>
      <c r="H659" s="510"/>
      <c r="I659" s="440"/>
    </row>
    <row r="660" spans="1:9" s="371" customFormat="1" ht="25.5" x14ac:dyDescent="0.2">
      <c r="A660" s="742"/>
      <c r="B660" s="751"/>
      <c r="C660" s="744"/>
      <c r="D660" s="442" t="s">
        <v>8597</v>
      </c>
      <c r="E660" s="442" t="s">
        <v>8598</v>
      </c>
      <c r="F660" s="505"/>
      <c r="G660" s="439"/>
      <c r="H660" s="510"/>
      <c r="I660" s="440"/>
    </row>
    <row r="661" spans="1:9" s="371" customFormat="1" ht="25.5" x14ac:dyDescent="0.2">
      <c r="A661" s="742"/>
      <c r="B661" s="751"/>
      <c r="C661" s="744"/>
      <c r="D661" s="442" t="s">
        <v>8599</v>
      </c>
      <c r="E661" s="442" t="s">
        <v>8600</v>
      </c>
      <c r="F661" s="505"/>
      <c r="G661" s="439"/>
      <c r="H661" s="510"/>
      <c r="I661" s="440"/>
    </row>
    <row r="662" spans="1:9" s="371" customFormat="1" ht="25.5" x14ac:dyDescent="0.2">
      <c r="A662" s="742"/>
      <c r="B662" s="751"/>
      <c r="C662" s="744"/>
      <c r="D662" s="442" t="s">
        <v>8601</v>
      </c>
      <c r="E662" s="442" t="s">
        <v>8602</v>
      </c>
      <c r="F662" s="505"/>
      <c r="G662" s="439"/>
      <c r="H662" s="510"/>
      <c r="I662" s="440"/>
    </row>
    <row r="663" spans="1:9" s="371" customFormat="1" ht="25.5" x14ac:dyDescent="0.2">
      <c r="A663" s="742"/>
      <c r="B663" s="751"/>
      <c r="C663" s="744"/>
      <c r="D663" s="442" t="s">
        <v>8603</v>
      </c>
      <c r="E663" s="442" t="s">
        <v>8604</v>
      </c>
      <c r="F663" s="505"/>
      <c r="G663" s="439"/>
      <c r="H663" s="510"/>
      <c r="I663" s="440"/>
    </row>
    <row r="664" spans="1:9" s="371" customFormat="1" ht="25.5" x14ac:dyDescent="0.2">
      <c r="A664" s="742"/>
      <c r="B664" s="751"/>
      <c r="C664" s="744"/>
      <c r="D664" s="442" t="s">
        <v>8605</v>
      </c>
      <c r="E664" s="442" t="s">
        <v>8606</v>
      </c>
      <c r="F664" s="505"/>
      <c r="G664" s="439"/>
      <c r="H664" s="510"/>
      <c r="I664" s="440"/>
    </row>
    <row r="665" spans="1:9" s="371" customFormat="1" ht="25.5" x14ac:dyDescent="0.2">
      <c r="A665" s="742"/>
      <c r="B665" s="751"/>
      <c r="C665" s="744"/>
      <c r="D665" s="442" t="s">
        <v>8607</v>
      </c>
      <c r="E665" s="442" t="s">
        <v>8608</v>
      </c>
      <c r="F665" s="505"/>
      <c r="G665" s="439"/>
      <c r="H665" s="510"/>
      <c r="I665" s="440"/>
    </row>
    <row r="666" spans="1:9" s="371" customFormat="1" ht="25.5" x14ac:dyDescent="0.2">
      <c r="A666" s="742"/>
      <c r="B666" s="751"/>
      <c r="C666" s="744"/>
      <c r="D666" s="442" t="s">
        <v>8609</v>
      </c>
      <c r="E666" s="442" t="s">
        <v>8610</v>
      </c>
      <c r="F666" s="505"/>
      <c r="G666" s="439"/>
      <c r="H666" s="510"/>
      <c r="I666" s="440"/>
    </row>
    <row r="667" spans="1:9" s="371" customFormat="1" ht="25.5" x14ac:dyDescent="0.2">
      <c r="A667" s="742"/>
      <c r="B667" s="751"/>
      <c r="C667" s="744"/>
      <c r="D667" s="442" t="s">
        <v>8611</v>
      </c>
      <c r="E667" s="442" t="s">
        <v>8612</v>
      </c>
      <c r="F667" s="505"/>
      <c r="G667" s="439"/>
      <c r="H667" s="510"/>
      <c r="I667" s="440"/>
    </row>
    <row r="668" spans="1:9" s="371" customFormat="1" ht="25.5" x14ac:dyDescent="0.2">
      <c r="A668" s="742"/>
      <c r="B668" s="751"/>
      <c r="C668" s="744"/>
      <c r="D668" s="442" t="s">
        <v>8613</v>
      </c>
      <c r="E668" s="442" t="s">
        <v>8614</v>
      </c>
      <c r="F668" s="505"/>
      <c r="G668" s="439"/>
      <c r="H668" s="510"/>
      <c r="I668" s="440"/>
    </row>
    <row r="669" spans="1:9" s="371" customFormat="1" ht="25.5" x14ac:dyDescent="0.2">
      <c r="A669" s="742"/>
      <c r="B669" s="751"/>
      <c r="C669" s="744"/>
      <c r="D669" s="442" t="s">
        <v>8615</v>
      </c>
      <c r="E669" s="442" t="s">
        <v>8616</v>
      </c>
      <c r="F669" s="505"/>
      <c r="G669" s="439"/>
      <c r="H669" s="510"/>
      <c r="I669" s="440"/>
    </row>
    <row r="670" spans="1:9" s="371" customFormat="1" ht="25.5" x14ac:dyDescent="0.2">
      <c r="A670" s="742"/>
      <c r="B670" s="751"/>
      <c r="C670" s="744"/>
      <c r="D670" s="442" t="s">
        <v>8617</v>
      </c>
      <c r="E670" s="442" t="s">
        <v>8618</v>
      </c>
      <c r="F670" s="505"/>
      <c r="G670" s="439"/>
      <c r="H670" s="510"/>
      <c r="I670" s="440"/>
    </row>
    <row r="671" spans="1:9" s="371" customFormat="1" ht="38.25" x14ac:dyDescent="0.2">
      <c r="A671" s="882" t="s">
        <v>7372</v>
      </c>
      <c r="B671" s="750" t="s">
        <v>6395</v>
      </c>
      <c r="C671" s="867" t="s">
        <v>2249</v>
      </c>
      <c r="D671" s="442" t="s">
        <v>252</v>
      </c>
      <c r="E671" s="442" t="s">
        <v>5929</v>
      </c>
      <c r="F671" s="505"/>
      <c r="G671" s="439"/>
      <c r="H671" s="510"/>
      <c r="I671" s="440"/>
    </row>
    <row r="672" spans="1:9" s="371" customFormat="1" ht="38.25" x14ac:dyDescent="0.2">
      <c r="A672" s="883"/>
      <c r="B672" s="751"/>
      <c r="C672" s="926"/>
      <c r="D672" s="442" t="s">
        <v>8619</v>
      </c>
      <c r="E672" s="442" t="s">
        <v>8620</v>
      </c>
      <c r="F672" s="505"/>
      <c r="G672" s="439"/>
      <c r="H672" s="510"/>
      <c r="I672" s="440"/>
    </row>
    <row r="673" spans="1:9" s="371" customFormat="1" ht="38.25" x14ac:dyDescent="0.2">
      <c r="A673" s="883"/>
      <c r="B673" s="751"/>
      <c r="C673" s="926"/>
      <c r="D673" s="442" t="s">
        <v>8621</v>
      </c>
      <c r="E673" s="442" t="s">
        <v>8622</v>
      </c>
      <c r="F673" s="505"/>
      <c r="G673" s="439"/>
      <c r="H673" s="510"/>
      <c r="I673" s="440"/>
    </row>
    <row r="674" spans="1:9" s="371" customFormat="1" ht="38.25" x14ac:dyDescent="0.2">
      <c r="A674" s="883"/>
      <c r="B674" s="751"/>
      <c r="C674" s="926"/>
      <c r="D674" s="442" t="s">
        <v>8623</v>
      </c>
      <c r="E674" s="442" t="s">
        <v>8624</v>
      </c>
      <c r="F674" s="505"/>
      <c r="G674" s="439"/>
      <c r="H674" s="510"/>
      <c r="I674" s="440"/>
    </row>
    <row r="675" spans="1:9" s="371" customFormat="1" ht="38.25" x14ac:dyDescent="0.2">
      <c r="A675" s="883"/>
      <c r="B675" s="751"/>
      <c r="C675" s="926"/>
      <c r="D675" s="442" t="s">
        <v>8625</v>
      </c>
      <c r="E675" s="442" t="s">
        <v>8626</v>
      </c>
      <c r="F675" s="505"/>
      <c r="G675" s="439"/>
      <c r="H675" s="510"/>
      <c r="I675" s="440"/>
    </row>
    <row r="676" spans="1:9" s="371" customFormat="1" ht="38.25" x14ac:dyDescent="0.2">
      <c r="A676" s="883"/>
      <c r="B676" s="751"/>
      <c r="C676" s="926"/>
      <c r="D676" s="442" t="s">
        <v>8627</v>
      </c>
      <c r="E676" s="442" t="s">
        <v>8628</v>
      </c>
      <c r="F676" s="505"/>
      <c r="G676" s="439"/>
      <c r="H676" s="510"/>
      <c r="I676" s="440"/>
    </row>
    <row r="677" spans="1:9" s="371" customFormat="1" ht="38.25" x14ac:dyDescent="0.2">
      <c r="A677" s="883"/>
      <c r="B677" s="751"/>
      <c r="C677" s="926"/>
      <c r="D677" s="442" t="s">
        <v>8629</v>
      </c>
      <c r="E677" s="442" t="s">
        <v>8630</v>
      </c>
      <c r="F677" s="505"/>
      <c r="G677" s="439"/>
      <c r="H677" s="510"/>
      <c r="I677" s="440"/>
    </row>
    <row r="678" spans="1:9" s="371" customFormat="1" ht="38.25" x14ac:dyDescent="0.2">
      <c r="A678" s="883"/>
      <c r="B678" s="751"/>
      <c r="C678" s="926"/>
      <c r="D678" s="442" t="s">
        <v>8631</v>
      </c>
      <c r="E678" s="442" t="s">
        <v>8632</v>
      </c>
      <c r="F678" s="505"/>
      <c r="G678" s="439"/>
      <c r="H678" s="510"/>
      <c r="I678" s="440"/>
    </row>
    <row r="679" spans="1:9" s="371" customFormat="1" ht="38.25" x14ac:dyDescent="0.2">
      <c r="A679" s="883"/>
      <c r="B679" s="751"/>
      <c r="C679" s="926"/>
      <c r="D679" s="442" t="s">
        <v>8633</v>
      </c>
      <c r="E679" s="442" t="s">
        <v>8634</v>
      </c>
      <c r="F679" s="505"/>
      <c r="G679" s="439"/>
      <c r="H679" s="510"/>
      <c r="I679" s="440"/>
    </row>
    <row r="680" spans="1:9" s="371" customFormat="1" ht="38.25" x14ac:dyDescent="0.2">
      <c r="A680" s="883"/>
      <c r="B680" s="751"/>
      <c r="C680" s="926"/>
      <c r="D680" s="442" t="s">
        <v>8635</v>
      </c>
      <c r="E680" s="442" t="s">
        <v>8636</v>
      </c>
      <c r="F680" s="505"/>
      <c r="G680" s="439"/>
      <c r="H680" s="510"/>
      <c r="I680" s="440"/>
    </row>
    <row r="681" spans="1:9" s="371" customFormat="1" ht="38.25" x14ac:dyDescent="0.2">
      <c r="A681" s="883"/>
      <c r="B681" s="751"/>
      <c r="C681" s="926"/>
      <c r="D681" s="442" t="s">
        <v>8637</v>
      </c>
      <c r="E681" s="442" t="s">
        <v>8638</v>
      </c>
      <c r="F681" s="505"/>
      <c r="G681" s="439"/>
      <c r="H681" s="510"/>
      <c r="I681" s="440"/>
    </row>
    <row r="682" spans="1:9" s="371" customFormat="1" ht="38.25" x14ac:dyDescent="0.2">
      <c r="A682" s="883"/>
      <c r="B682" s="751"/>
      <c r="C682" s="926"/>
      <c r="D682" s="442" t="s">
        <v>8639</v>
      </c>
      <c r="E682" s="442" t="s">
        <v>8640</v>
      </c>
      <c r="F682" s="505"/>
      <c r="G682" s="439"/>
      <c r="H682" s="510"/>
      <c r="I682" s="440"/>
    </row>
    <row r="683" spans="1:9" s="371" customFormat="1" ht="38.25" x14ac:dyDescent="0.2">
      <c r="A683" s="883"/>
      <c r="B683" s="751"/>
      <c r="C683" s="926"/>
      <c r="D683" s="442" t="s">
        <v>8641</v>
      </c>
      <c r="E683" s="442" t="s">
        <v>8642</v>
      </c>
      <c r="F683" s="505"/>
      <c r="G683" s="439"/>
      <c r="H683" s="510"/>
      <c r="I683" s="440"/>
    </row>
    <row r="684" spans="1:9" s="371" customFormat="1" ht="38.25" x14ac:dyDescent="0.2">
      <c r="A684" s="883"/>
      <c r="B684" s="751"/>
      <c r="C684" s="926"/>
      <c r="D684" s="442" t="s">
        <v>8643</v>
      </c>
      <c r="E684" s="442" t="s">
        <v>8644</v>
      </c>
      <c r="F684" s="505"/>
      <c r="G684" s="439"/>
      <c r="H684" s="510"/>
      <c r="I684" s="440"/>
    </row>
    <row r="685" spans="1:9" s="371" customFormat="1" ht="38.25" x14ac:dyDescent="0.2">
      <c r="A685" s="883"/>
      <c r="B685" s="751"/>
      <c r="C685" s="926"/>
      <c r="D685" s="442" t="s">
        <v>8645</v>
      </c>
      <c r="E685" s="442" t="s">
        <v>8646</v>
      </c>
      <c r="F685" s="505"/>
      <c r="G685" s="439"/>
      <c r="H685" s="510"/>
      <c r="I685" s="440"/>
    </row>
    <row r="686" spans="1:9" s="371" customFormat="1" ht="38.25" x14ac:dyDescent="0.2">
      <c r="A686" s="883"/>
      <c r="B686" s="751"/>
      <c r="C686" s="926"/>
      <c r="D686" s="442" t="s">
        <v>8647</v>
      </c>
      <c r="E686" s="442" t="s">
        <v>8648</v>
      </c>
      <c r="F686" s="505"/>
      <c r="G686" s="439"/>
      <c r="H686" s="510"/>
      <c r="I686" s="440"/>
    </row>
    <row r="687" spans="1:9" s="371" customFormat="1" ht="38.25" x14ac:dyDescent="0.2">
      <c r="A687" s="883"/>
      <c r="B687" s="751"/>
      <c r="C687" s="926"/>
      <c r="D687" s="442" t="s">
        <v>8649</v>
      </c>
      <c r="E687" s="442" t="s">
        <v>8650</v>
      </c>
      <c r="F687" s="505"/>
      <c r="G687" s="439"/>
      <c r="H687" s="510"/>
      <c r="I687" s="440"/>
    </row>
    <row r="688" spans="1:9" s="371" customFormat="1" ht="38.25" x14ac:dyDescent="0.2">
      <c r="A688" s="883"/>
      <c r="B688" s="751"/>
      <c r="C688" s="926"/>
      <c r="D688" s="442" t="s">
        <v>8651</v>
      </c>
      <c r="E688" s="442" t="s">
        <v>8652</v>
      </c>
      <c r="F688" s="505"/>
      <c r="G688" s="439"/>
      <c r="H688" s="510"/>
      <c r="I688" s="440"/>
    </row>
    <row r="689" spans="1:9" s="371" customFormat="1" ht="38.25" x14ac:dyDescent="0.2">
      <c r="A689" s="883"/>
      <c r="B689" s="751"/>
      <c r="C689" s="926"/>
      <c r="D689" s="442" t="s">
        <v>8653</v>
      </c>
      <c r="E689" s="442" t="s">
        <v>8654</v>
      </c>
      <c r="F689" s="505"/>
      <c r="G689" s="439"/>
      <c r="H689" s="510"/>
      <c r="I689" s="440"/>
    </row>
    <row r="690" spans="1:9" s="371" customFormat="1" ht="38.25" x14ac:dyDescent="0.2">
      <c r="A690" s="883"/>
      <c r="B690" s="751"/>
      <c r="C690" s="926"/>
      <c r="D690" s="442" t="s">
        <v>8655</v>
      </c>
      <c r="E690" s="442" t="s">
        <v>8656</v>
      </c>
      <c r="F690" s="505"/>
      <c r="G690" s="439"/>
      <c r="H690" s="510"/>
      <c r="I690" s="440"/>
    </row>
    <row r="691" spans="1:9" s="371" customFormat="1" ht="38.25" x14ac:dyDescent="0.2">
      <c r="A691" s="883"/>
      <c r="B691" s="751"/>
      <c r="C691" s="926"/>
      <c r="D691" s="442" t="s">
        <v>8657</v>
      </c>
      <c r="E691" s="442" t="s">
        <v>8658</v>
      </c>
      <c r="F691" s="505"/>
      <c r="G691" s="439"/>
      <c r="H691" s="510"/>
      <c r="I691" s="440"/>
    </row>
    <row r="692" spans="1:9" s="371" customFormat="1" ht="38.25" x14ac:dyDescent="0.2">
      <c r="A692" s="883"/>
      <c r="B692" s="751"/>
      <c r="C692" s="926"/>
      <c r="D692" s="442" t="s">
        <v>8659</v>
      </c>
      <c r="E692" s="442" t="s">
        <v>8660</v>
      </c>
      <c r="F692" s="505"/>
      <c r="G692" s="439"/>
      <c r="H692" s="510"/>
      <c r="I692" s="440"/>
    </row>
    <row r="693" spans="1:9" s="371" customFormat="1" ht="38.25" x14ac:dyDescent="0.2">
      <c r="A693" s="883"/>
      <c r="B693" s="751"/>
      <c r="C693" s="926"/>
      <c r="D693" s="442" t="s">
        <v>8661</v>
      </c>
      <c r="E693" s="442" t="s">
        <v>8662</v>
      </c>
      <c r="F693" s="505"/>
      <c r="G693" s="439"/>
      <c r="H693" s="510"/>
      <c r="I693" s="440"/>
    </row>
    <row r="694" spans="1:9" s="371" customFormat="1" ht="38.25" x14ac:dyDescent="0.2">
      <c r="A694" s="883"/>
      <c r="B694" s="751"/>
      <c r="C694" s="926"/>
      <c r="D694" s="442" t="s">
        <v>8663</v>
      </c>
      <c r="E694" s="442" t="s">
        <v>8664</v>
      </c>
      <c r="F694" s="505"/>
      <c r="G694" s="439"/>
      <c r="H694" s="510"/>
      <c r="I694" s="440"/>
    </row>
    <row r="695" spans="1:9" s="371" customFormat="1" ht="38.25" x14ac:dyDescent="0.2">
      <c r="A695" s="883"/>
      <c r="B695" s="751"/>
      <c r="C695" s="926"/>
      <c r="D695" s="442" t="s">
        <v>8665</v>
      </c>
      <c r="E695" s="442" t="s">
        <v>8666</v>
      </c>
      <c r="F695" s="505"/>
      <c r="G695" s="439"/>
      <c r="H695" s="510"/>
      <c r="I695" s="440"/>
    </row>
    <row r="696" spans="1:9" s="371" customFormat="1" ht="38.25" x14ac:dyDescent="0.2">
      <c r="A696" s="883"/>
      <c r="B696" s="751"/>
      <c r="C696" s="926"/>
      <c r="D696" s="442" t="s">
        <v>8667</v>
      </c>
      <c r="E696" s="442" t="s">
        <v>8668</v>
      </c>
      <c r="F696" s="505"/>
      <c r="G696" s="439"/>
      <c r="H696" s="510"/>
      <c r="I696" s="440"/>
    </row>
    <row r="697" spans="1:9" s="371" customFormat="1" ht="38.25" x14ac:dyDescent="0.2">
      <c r="A697" s="883"/>
      <c r="B697" s="751"/>
      <c r="C697" s="926"/>
      <c r="D697" s="442" t="s">
        <v>8669</v>
      </c>
      <c r="E697" s="442" t="s">
        <v>8670</v>
      </c>
      <c r="F697" s="505"/>
      <c r="G697" s="439"/>
      <c r="H697" s="510"/>
      <c r="I697" s="440"/>
    </row>
    <row r="698" spans="1:9" s="371" customFormat="1" ht="38.25" x14ac:dyDescent="0.2">
      <c r="A698" s="883"/>
      <c r="B698" s="751"/>
      <c r="C698" s="926"/>
      <c r="D698" s="442" t="s">
        <v>8671</v>
      </c>
      <c r="E698" s="442" t="s">
        <v>8672</v>
      </c>
      <c r="F698" s="505"/>
      <c r="G698" s="439"/>
      <c r="H698" s="510"/>
      <c r="I698" s="440"/>
    </row>
    <row r="699" spans="1:9" s="371" customFormat="1" ht="25.5" x14ac:dyDescent="0.2">
      <c r="A699" s="883"/>
      <c r="B699" s="751"/>
      <c r="C699" s="868"/>
      <c r="D699" s="442" t="s">
        <v>5930</v>
      </c>
      <c r="E699" s="442" t="s">
        <v>5931</v>
      </c>
      <c r="F699" s="505"/>
      <c r="G699" s="439"/>
      <c r="H699" s="510"/>
      <c r="I699" s="440"/>
    </row>
    <row r="700" spans="1:9" s="371" customFormat="1" ht="38.25" x14ac:dyDescent="0.2">
      <c r="A700" s="883"/>
      <c r="B700" s="751"/>
      <c r="C700" s="868"/>
      <c r="D700" s="442" t="s">
        <v>8673</v>
      </c>
      <c r="E700" s="442" t="s">
        <v>8674</v>
      </c>
      <c r="F700" s="505"/>
      <c r="G700" s="439"/>
      <c r="H700" s="510"/>
      <c r="I700" s="440"/>
    </row>
    <row r="701" spans="1:9" s="371" customFormat="1" ht="38.25" x14ac:dyDescent="0.2">
      <c r="A701" s="883"/>
      <c r="B701" s="751"/>
      <c r="C701" s="868"/>
      <c r="D701" s="442" t="s">
        <v>8675</v>
      </c>
      <c r="E701" s="442" t="s">
        <v>8676</v>
      </c>
      <c r="F701" s="505"/>
      <c r="G701" s="439"/>
      <c r="H701" s="510"/>
      <c r="I701" s="440"/>
    </row>
    <row r="702" spans="1:9" s="371" customFormat="1" ht="38.25" x14ac:dyDescent="0.2">
      <c r="A702" s="883"/>
      <c r="B702" s="751"/>
      <c r="C702" s="868"/>
      <c r="D702" s="442" t="s">
        <v>8677</v>
      </c>
      <c r="E702" s="442" t="s">
        <v>8678</v>
      </c>
      <c r="F702" s="505"/>
      <c r="G702" s="439"/>
      <c r="H702" s="510"/>
      <c r="I702" s="440"/>
    </row>
    <row r="703" spans="1:9" s="371" customFormat="1" ht="38.25" x14ac:dyDescent="0.2">
      <c r="A703" s="883"/>
      <c r="B703" s="751"/>
      <c r="C703" s="868"/>
      <c r="D703" s="442" t="s">
        <v>8679</v>
      </c>
      <c r="E703" s="442" t="s">
        <v>8680</v>
      </c>
      <c r="F703" s="505"/>
      <c r="G703" s="439"/>
      <c r="H703" s="510"/>
      <c r="I703" s="440"/>
    </row>
    <row r="704" spans="1:9" s="371" customFormat="1" ht="38.25" x14ac:dyDescent="0.2">
      <c r="A704" s="883"/>
      <c r="B704" s="751"/>
      <c r="C704" s="868"/>
      <c r="D704" s="442" t="s">
        <v>8681</v>
      </c>
      <c r="E704" s="442" t="s">
        <v>8682</v>
      </c>
      <c r="F704" s="505"/>
      <c r="G704" s="439"/>
      <c r="H704" s="510"/>
      <c r="I704" s="440"/>
    </row>
    <row r="705" spans="1:9" s="371" customFormat="1" ht="38.25" x14ac:dyDescent="0.2">
      <c r="A705" s="883"/>
      <c r="B705" s="751"/>
      <c r="C705" s="868"/>
      <c r="D705" s="442" t="s">
        <v>8683</v>
      </c>
      <c r="E705" s="442" t="s">
        <v>8684</v>
      </c>
      <c r="F705" s="505"/>
      <c r="G705" s="439"/>
      <c r="H705" s="510"/>
      <c r="I705" s="440"/>
    </row>
    <row r="706" spans="1:9" s="371" customFormat="1" ht="38.25" x14ac:dyDescent="0.2">
      <c r="A706" s="883"/>
      <c r="B706" s="751"/>
      <c r="C706" s="868"/>
      <c r="D706" s="442" t="s">
        <v>8685</v>
      </c>
      <c r="E706" s="442" t="s">
        <v>8686</v>
      </c>
      <c r="F706" s="505"/>
      <c r="G706" s="439"/>
      <c r="H706" s="510"/>
      <c r="I706" s="440"/>
    </row>
    <row r="707" spans="1:9" s="371" customFormat="1" ht="38.25" x14ac:dyDescent="0.2">
      <c r="A707" s="883"/>
      <c r="B707" s="751"/>
      <c r="C707" s="868"/>
      <c r="D707" s="442" t="s">
        <v>8687</v>
      </c>
      <c r="E707" s="442" t="s">
        <v>8688</v>
      </c>
      <c r="F707" s="505"/>
      <c r="G707" s="439"/>
      <c r="H707" s="510"/>
      <c r="I707" s="440"/>
    </row>
    <row r="708" spans="1:9" s="371" customFormat="1" ht="38.25" x14ac:dyDescent="0.2">
      <c r="A708" s="883"/>
      <c r="B708" s="751"/>
      <c r="C708" s="868"/>
      <c r="D708" s="442" t="s">
        <v>8689</v>
      </c>
      <c r="E708" s="442" t="s">
        <v>8690</v>
      </c>
      <c r="F708" s="505"/>
      <c r="G708" s="439"/>
      <c r="H708" s="510"/>
      <c r="I708" s="440"/>
    </row>
    <row r="709" spans="1:9" s="371" customFormat="1" ht="38.25" x14ac:dyDescent="0.2">
      <c r="A709" s="883"/>
      <c r="B709" s="751"/>
      <c r="C709" s="868"/>
      <c r="D709" s="442" t="s">
        <v>8691</v>
      </c>
      <c r="E709" s="442" t="s">
        <v>8692</v>
      </c>
      <c r="F709" s="505"/>
      <c r="G709" s="439"/>
      <c r="H709" s="510"/>
      <c r="I709" s="440"/>
    </row>
    <row r="710" spans="1:9" s="371" customFormat="1" ht="38.25" x14ac:dyDescent="0.2">
      <c r="A710" s="883"/>
      <c r="B710" s="751"/>
      <c r="C710" s="868"/>
      <c r="D710" s="442" t="s">
        <v>8693</v>
      </c>
      <c r="E710" s="442" t="s">
        <v>8694</v>
      </c>
      <c r="F710" s="505"/>
      <c r="G710" s="439"/>
      <c r="H710" s="510"/>
      <c r="I710" s="440"/>
    </row>
    <row r="711" spans="1:9" s="371" customFormat="1" ht="38.25" x14ac:dyDescent="0.2">
      <c r="A711" s="883"/>
      <c r="B711" s="751"/>
      <c r="C711" s="868"/>
      <c r="D711" s="442" t="s">
        <v>8695</v>
      </c>
      <c r="E711" s="442" t="s">
        <v>8696</v>
      </c>
      <c r="F711" s="505"/>
      <c r="G711" s="439"/>
      <c r="H711" s="510"/>
      <c r="I711" s="440"/>
    </row>
    <row r="712" spans="1:9" s="371" customFormat="1" ht="38.25" x14ac:dyDescent="0.2">
      <c r="A712" s="883"/>
      <c r="B712" s="751"/>
      <c r="C712" s="868"/>
      <c r="D712" s="442" t="s">
        <v>8697</v>
      </c>
      <c r="E712" s="442" t="s">
        <v>8698</v>
      </c>
      <c r="F712" s="505"/>
      <c r="G712" s="439"/>
      <c r="H712" s="510"/>
      <c r="I712" s="440"/>
    </row>
    <row r="713" spans="1:9" s="371" customFormat="1" ht="38.25" x14ac:dyDescent="0.2">
      <c r="A713" s="883"/>
      <c r="B713" s="751"/>
      <c r="C713" s="868"/>
      <c r="D713" s="442" t="s">
        <v>8699</v>
      </c>
      <c r="E713" s="442" t="s">
        <v>8700</v>
      </c>
      <c r="F713" s="505"/>
      <c r="G713" s="439"/>
      <c r="H713" s="510"/>
      <c r="I713" s="440"/>
    </row>
    <row r="714" spans="1:9" s="371" customFormat="1" ht="38.25" x14ac:dyDescent="0.2">
      <c r="A714" s="883"/>
      <c r="B714" s="751"/>
      <c r="C714" s="868"/>
      <c r="D714" s="442" t="s">
        <v>8701</v>
      </c>
      <c r="E714" s="442" t="s">
        <v>8702</v>
      </c>
      <c r="F714" s="505"/>
      <c r="G714" s="439"/>
      <c r="H714" s="510"/>
      <c r="I714" s="440"/>
    </row>
    <row r="715" spans="1:9" s="371" customFormat="1" ht="38.25" x14ac:dyDescent="0.2">
      <c r="A715" s="883"/>
      <c r="B715" s="751"/>
      <c r="C715" s="868"/>
      <c r="D715" s="442" t="s">
        <v>8703</v>
      </c>
      <c r="E715" s="442" t="s">
        <v>8704</v>
      </c>
      <c r="F715" s="505"/>
      <c r="G715" s="439"/>
      <c r="H715" s="510"/>
      <c r="I715" s="440"/>
    </row>
    <row r="716" spans="1:9" s="371" customFormat="1" ht="38.25" x14ac:dyDescent="0.2">
      <c r="A716" s="883"/>
      <c r="B716" s="751"/>
      <c r="C716" s="868"/>
      <c r="D716" s="442" t="s">
        <v>8705</v>
      </c>
      <c r="E716" s="442" t="s">
        <v>8706</v>
      </c>
      <c r="F716" s="505"/>
      <c r="G716" s="439"/>
      <c r="H716" s="510"/>
      <c r="I716" s="440"/>
    </row>
    <row r="717" spans="1:9" s="371" customFormat="1" ht="38.25" x14ac:dyDescent="0.2">
      <c r="A717" s="883"/>
      <c r="B717" s="751"/>
      <c r="C717" s="868"/>
      <c r="D717" s="442" t="s">
        <v>8707</v>
      </c>
      <c r="E717" s="442" t="s">
        <v>8708</v>
      </c>
      <c r="F717" s="505"/>
      <c r="G717" s="439"/>
      <c r="H717" s="510"/>
      <c r="I717" s="440"/>
    </row>
    <row r="718" spans="1:9" s="371" customFormat="1" ht="38.25" x14ac:dyDescent="0.2">
      <c r="A718" s="883"/>
      <c r="B718" s="751"/>
      <c r="C718" s="868"/>
      <c r="D718" s="442" t="s">
        <v>8709</v>
      </c>
      <c r="E718" s="442" t="s">
        <v>8710</v>
      </c>
      <c r="F718" s="505"/>
      <c r="G718" s="439"/>
      <c r="H718" s="510"/>
      <c r="I718" s="440"/>
    </row>
    <row r="719" spans="1:9" s="371" customFormat="1" ht="38.25" x14ac:dyDescent="0.2">
      <c r="A719" s="883"/>
      <c r="B719" s="751"/>
      <c r="C719" s="868"/>
      <c r="D719" s="442" t="s">
        <v>8711</v>
      </c>
      <c r="E719" s="442" t="s">
        <v>8712</v>
      </c>
      <c r="F719" s="505"/>
      <c r="G719" s="439"/>
      <c r="H719" s="510"/>
      <c r="I719" s="440"/>
    </row>
    <row r="720" spans="1:9" s="371" customFormat="1" ht="38.25" x14ac:dyDescent="0.2">
      <c r="A720" s="883"/>
      <c r="B720" s="751"/>
      <c r="C720" s="868"/>
      <c r="D720" s="442" t="s">
        <v>8713</v>
      </c>
      <c r="E720" s="442" t="s">
        <v>8714</v>
      </c>
      <c r="F720" s="505"/>
      <c r="G720" s="439"/>
      <c r="H720" s="510"/>
      <c r="I720" s="440"/>
    </row>
    <row r="721" spans="1:9" s="371" customFormat="1" ht="25.5" x14ac:dyDescent="0.2">
      <c r="A721" s="883"/>
      <c r="B721" s="751"/>
      <c r="C721" s="868"/>
      <c r="D721" s="442" t="s">
        <v>5932</v>
      </c>
      <c r="E721" s="442" t="s">
        <v>5933</v>
      </c>
      <c r="F721" s="505"/>
      <c r="G721" s="439"/>
      <c r="H721" s="510"/>
      <c r="I721" s="440"/>
    </row>
    <row r="722" spans="1:9" s="371" customFormat="1" ht="38.25" x14ac:dyDescent="0.2">
      <c r="A722" s="883"/>
      <c r="B722" s="751"/>
      <c r="C722" s="868"/>
      <c r="D722" s="442" t="s">
        <v>8715</v>
      </c>
      <c r="E722" s="442" t="s">
        <v>8716</v>
      </c>
      <c r="F722" s="505"/>
      <c r="G722" s="439"/>
      <c r="H722" s="510"/>
      <c r="I722" s="440"/>
    </row>
    <row r="723" spans="1:9" s="371" customFormat="1" ht="38.25" x14ac:dyDescent="0.2">
      <c r="A723" s="883"/>
      <c r="B723" s="751"/>
      <c r="C723" s="868"/>
      <c r="D723" s="442" t="s">
        <v>8717</v>
      </c>
      <c r="E723" s="442" t="s">
        <v>8718</v>
      </c>
      <c r="F723" s="505"/>
      <c r="G723" s="439"/>
      <c r="H723" s="510"/>
      <c r="I723" s="440"/>
    </row>
    <row r="724" spans="1:9" s="371" customFormat="1" ht="38.25" x14ac:dyDescent="0.2">
      <c r="A724" s="883"/>
      <c r="B724" s="751"/>
      <c r="C724" s="868"/>
      <c r="D724" s="442" t="s">
        <v>8719</v>
      </c>
      <c r="E724" s="442" t="s">
        <v>8720</v>
      </c>
      <c r="F724" s="505"/>
      <c r="G724" s="439"/>
      <c r="H724" s="510"/>
      <c r="I724" s="440"/>
    </row>
    <row r="725" spans="1:9" s="371" customFormat="1" ht="38.25" x14ac:dyDescent="0.2">
      <c r="A725" s="883"/>
      <c r="B725" s="751"/>
      <c r="C725" s="868"/>
      <c r="D725" s="442" t="s">
        <v>8721</v>
      </c>
      <c r="E725" s="442" t="s">
        <v>8722</v>
      </c>
      <c r="F725" s="505"/>
      <c r="G725" s="439"/>
      <c r="H725" s="510"/>
      <c r="I725" s="440"/>
    </row>
    <row r="726" spans="1:9" s="371" customFormat="1" ht="38.25" x14ac:dyDescent="0.2">
      <c r="A726" s="883"/>
      <c r="B726" s="751"/>
      <c r="C726" s="868"/>
      <c r="D726" s="442" t="s">
        <v>8723</v>
      </c>
      <c r="E726" s="442" t="s">
        <v>8724</v>
      </c>
      <c r="F726" s="505"/>
      <c r="G726" s="439"/>
      <c r="H726" s="510"/>
      <c r="I726" s="440"/>
    </row>
    <row r="727" spans="1:9" s="371" customFormat="1" ht="38.25" x14ac:dyDescent="0.2">
      <c r="A727" s="883"/>
      <c r="B727" s="751"/>
      <c r="C727" s="868"/>
      <c r="D727" s="442" t="s">
        <v>8725</v>
      </c>
      <c r="E727" s="442" t="s">
        <v>8726</v>
      </c>
      <c r="F727" s="505"/>
      <c r="G727" s="439"/>
      <c r="H727" s="510"/>
      <c r="I727" s="440"/>
    </row>
    <row r="728" spans="1:9" s="371" customFormat="1" ht="38.25" x14ac:dyDescent="0.2">
      <c r="A728" s="883"/>
      <c r="B728" s="751"/>
      <c r="C728" s="868"/>
      <c r="D728" s="442" t="s">
        <v>8727</v>
      </c>
      <c r="E728" s="442" t="s">
        <v>8728</v>
      </c>
      <c r="F728" s="505"/>
      <c r="G728" s="439"/>
      <c r="H728" s="510"/>
      <c r="I728" s="440"/>
    </row>
    <row r="729" spans="1:9" s="371" customFormat="1" ht="38.25" x14ac:dyDescent="0.2">
      <c r="A729" s="883"/>
      <c r="B729" s="751"/>
      <c r="C729" s="868"/>
      <c r="D729" s="442" t="s">
        <v>8729</v>
      </c>
      <c r="E729" s="442" t="s">
        <v>8730</v>
      </c>
      <c r="F729" s="505"/>
      <c r="G729" s="439"/>
      <c r="H729" s="510"/>
      <c r="I729" s="440"/>
    </row>
    <row r="730" spans="1:9" s="371" customFormat="1" ht="38.25" x14ac:dyDescent="0.2">
      <c r="A730" s="883"/>
      <c r="B730" s="751"/>
      <c r="C730" s="868"/>
      <c r="D730" s="442" t="s">
        <v>8731</v>
      </c>
      <c r="E730" s="442" t="s">
        <v>8732</v>
      </c>
      <c r="F730" s="505"/>
      <c r="G730" s="439"/>
      <c r="H730" s="510"/>
      <c r="I730" s="440"/>
    </row>
    <row r="731" spans="1:9" s="371" customFormat="1" ht="38.25" x14ac:dyDescent="0.2">
      <c r="A731" s="883"/>
      <c r="B731" s="751"/>
      <c r="C731" s="868"/>
      <c r="D731" s="442" t="s">
        <v>8733</v>
      </c>
      <c r="E731" s="442" t="s">
        <v>8734</v>
      </c>
      <c r="F731" s="505"/>
      <c r="G731" s="439"/>
      <c r="H731" s="510"/>
      <c r="I731" s="440"/>
    </row>
    <row r="732" spans="1:9" s="371" customFormat="1" ht="38.25" x14ac:dyDescent="0.2">
      <c r="A732" s="883"/>
      <c r="B732" s="751"/>
      <c r="C732" s="868"/>
      <c r="D732" s="442" t="s">
        <v>8735</v>
      </c>
      <c r="E732" s="442" t="s">
        <v>8736</v>
      </c>
      <c r="F732" s="505"/>
      <c r="G732" s="439"/>
      <c r="H732" s="510"/>
      <c r="I732" s="440"/>
    </row>
    <row r="733" spans="1:9" s="371" customFormat="1" ht="38.25" x14ac:dyDescent="0.2">
      <c r="A733" s="883"/>
      <c r="B733" s="751"/>
      <c r="C733" s="868"/>
      <c r="D733" s="442" t="s">
        <v>8737</v>
      </c>
      <c r="E733" s="442" t="s">
        <v>8738</v>
      </c>
      <c r="F733" s="505"/>
      <c r="G733" s="439"/>
      <c r="H733" s="510"/>
      <c r="I733" s="440"/>
    </row>
    <row r="734" spans="1:9" s="371" customFormat="1" ht="38.25" x14ac:dyDescent="0.2">
      <c r="A734" s="883"/>
      <c r="B734" s="751"/>
      <c r="C734" s="868"/>
      <c r="D734" s="442" t="s">
        <v>8739</v>
      </c>
      <c r="E734" s="442" t="s">
        <v>8740</v>
      </c>
      <c r="F734" s="505"/>
      <c r="G734" s="439"/>
      <c r="H734" s="510"/>
      <c r="I734" s="440"/>
    </row>
    <row r="735" spans="1:9" s="371" customFormat="1" ht="38.25" x14ac:dyDescent="0.2">
      <c r="A735" s="883"/>
      <c r="B735" s="751"/>
      <c r="C735" s="868"/>
      <c r="D735" s="442" t="s">
        <v>8741</v>
      </c>
      <c r="E735" s="442" t="s">
        <v>8742</v>
      </c>
      <c r="F735" s="505"/>
      <c r="G735" s="439"/>
      <c r="H735" s="510"/>
      <c r="I735" s="440"/>
    </row>
    <row r="736" spans="1:9" s="371" customFormat="1" ht="38.25" x14ac:dyDescent="0.2">
      <c r="A736" s="883"/>
      <c r="B736" s="751"/>
      <c r="C736" s="868"/>
      <c r="D736" s="442" t="s">
        <v>8743</v>
      </c>
      <c r="E736" s="442" t="s">
        <v>8744</v>
      </c>
      <c r="F736" s="505"/>
      <c r="G736" s="439"/>
      <c r="H736" s="510"/>
      <c r="I736" s="440"/>
    </row>
    <row r="737" spans="1:9" s="371" customFormat="1" ht="38.25" x14ac:dyDescent="0.2">
      <c r="A737" s="883"/>
      <c r="B737" s="751"/>
      <c r="C737" s="868"/>
      <c r="D737" s="442" t="s">
        <v>8745</v>
      </c>
      <c r="E737" s="442" t="s">
        <v>8746</v>
      </c>
      <c r="F737" s="505"/>
      <c r="G737" s="439"/>
      <c r="H737" s="510"/>
      <c r="I737" s="440"/>
    </row>
    <row r="738" spans="1:9" s="371" customFormat="1" ht="38.25" x14ac:dyDescent="0.2">
      <c r="A738" s="883"/>
      <c r="B738" s="751"/>
      <c r="C738" s="868"/>
      <c r="D738" s="442" t="s">
        <v>8747</v>
      </c>
      <c r="E738" s="442" t="s">
        <v>8748</v>
      </c>
      <c r="F738" s="505"/>
      <c r="G738" s="439"/>
      <c r="H738" s="510"/>
      <c r="I738" s="440"/>
    </row>
    <row r="739" spans="1:9" s="371" customFormat="1" ht="38.25" x14ac:dyDescent="0.2">
      <c r="A739" s="883"/>
      <c r="B739" s="751"/>
      <c r="C739" s="868"/>
      <c r="D739" s="442" t="s">
        <v>8749</v>
      </c>
      <c r="E739" s="442" t="s">
        <v>8750</v>
      </c>
      <c r="F739" s="505"/>
      <c r="G739" s="439"/>
      <c r="H739" s="510"/>
      <c r="I739" s="440"/>
    </row>
    <row r="740" spans="1:9" s="371" customFormat="1" ht="38.25" x14ac:dyDescent="0.2">
      <c r="A740" s="883"/>
      <c r="B740" s="751"/>
      <c r="C740" s="868"/>
      <c r="D740" s="442" t="s">
        <v>8751</v>
      </c>
      <c r="E740" s="442" t="s">
        <v>8752</v>
      </c>
      <c r="F740" s="505"/>
      <c r="G740" s="439"/>
      <c r="H740" s="510"/>
      <c r="I740" s="440"/>
    </row>
    <row r="741" spans="1:9" s="371" customFormat="1" ht="38.25" x14ac:dyDescent="0.2">
      <c r="A741" s="883"/>
      <c r="B741" s="751"/>
      <c r="C741" s="868"/>
      <c r="D741" s="442" t="s">
        <v>8753</v>
      </c>
      <c r="E741" s="442" t="s">
        <v>8754</v>
      </c>
      <c r="F741" s="505"/>
      <c r="G741" s="439"/>
      <c r="H741" s="510"/>
      <c r="I741" s="440"/>
    </row>
    <row r="742" spans="1:9" s="371" customFormat="1" ht="38.25" x14ac:dyDescent="0.2">
      <c r="A742" s="883"/>
      <c r="B742" s="751"/>
      <c r="C742" s="868"/>
      <c r="D742" s="442" t="s">
        <v>8755</v>
      </c>
      <c r="E742" s="442" t="s">
        <v>8756</v>
      </c>
      <c r="F742" s="505"/>
      <c r="G742" s="439"/>
      <c r="H742" s="510"/>
      <c r="I742" s="440"/>
    </row>
    <row r="743" spans="1:9" s="371" customFormat="1" ht="38.25" x14ac:dyDescent="0.2">
      <c r="A743" s="883"/>
      <c r="B743" s="751"/>
      <c r="C743" s="868"/>
      <c r="D743" s="442" t="s">
        <v>8757</v>
      </c>
      <c r="E743" s="442" t="s">
        <v>8758</v>
      </c>
      <c r="F743" s="505"/>
      <c r="G743" s="439"/>
      <c r="H743" s="510"/>
      <c r="I743" s="440"/>
    </row>
    <row r="744" spans="1:9" s="371" customFormat="1" ht="38.25" x14ac:dyDescent="0.2">
      <c r="A744" s="883"/>
      <c r="B744" s="751"/>
      <c r="C744" s="868"/>
      <c r="D744" s="442" t="s">
        <v>8759</v>
      </c>
      <c r="E744" s="442" t="s">
        <v>8760</v>
      </c>
      <c r="F744" s="505"/>
      <c r="G744" s="439"/>
      <c r="H744" s="510"/>
      <c r="I744" s="440"/>
    </row>
    <row r="745" spans="1:9" s="371" customFormat="1" ht="38.25" x14ac:dyDescent="0.2">
      <c r="A745" s="883"/>
      <c r="B745" s="751"/>
      <c r="C745" s="868"/>
      <c r="D745" s="442" t="s">
        <v>8761</v>
      </c>
      <c r="E745" s="442" t="s">
        <v>8762</v>
      </c>
      <c r="F745" s="505"/>
      <c r="G745" s="439"/>
      <c r="H745" s="510"/>
      <c r="I745" s="440"/>
    </row>
    <row r="746" spans="1:9" s="371" customFormat="1" ht="38.25" x14ac:dyDescent="0.2">
      <c r="A746" s="883"/>
      <c r="B746" s="751"/>
      <c r="C746" s="868"/>
      <c r="D746" s="442" t="s">
        <v>8763</v>
      </c>
      <c r="E746" s="442" t="s">
        <v>8764</v>
      </c>
      <c r="F746" s="505"/>
      <c r="G746" s="439"/>
      <c r="H746" s="510"/>
      <c r="I746" s="440"/>
    </row>
    <row r="747" spans="1:9" s="371" customFormat="1" ht="38.25" x14ac:dyDescent="0.2">
      <c r="A747" s="883"/>
      <c r="B747" s="751"/>
      <c r="C747" s="868"/>
      <c r="D747" s="442" t="s">
        <v>8765</v>
      </c>
      <c r="E747" s="442" t="s">
        <v>8766</v>
      </c>
      <c r="F747" s="505"/>
      <c r="G747" s="439"/>
      <c r="H747" s="510"/>
      <c r="I747" s="440"/>
    </row>
    <row r="748" spans="1:9" s="371" customFormat="1" ht="38.25" x14ac:dyDescent="0.2">
      <c r="A748" s="883"/>
      <c r="B748" s="751"/>
      <c r="C748" s="868"/>
      <c r="D748" s="442" t="s">
        <v>8767</v>
      </c>
      <c r="E748" s="442" t="s">
        <v>8768</v>
      </c>
      <c r="F748" s="505"/>
      <c r="G748" s="439"/>
      <c r="H748" s="510"/>
      <c r="I748" s="440"/>
    </row>
    <row r="749" spans="1:9" s="371" customFormat="1" ht="25.5" x14ac:dyDescent="0.2">
      <c r="A749" s="883"/>
      <c r="B749" s="751"/>
      <c r="C749" s="868"/>
      <c r="D749" s="442" t="s">
        <v>5934</v>
      </c>
      <c r="E749" s="442" t="s">
        <v>5935</v>
      </c>
      <c r="F749" s="505"/>
      <c r="G749" s="439"/>
      <c r="H749" s="510"/>
      <c r="I749" s="440"/>
    </row>
    <row r="750" spans="1:9" s="371" customFormat="1" ht="38.25" x14ac:dyDescent="0.2">
      <c r="A750" s="883"/>
      <c r="B750" s="751"/>
      <c r="C750" s="868"/>
      <c r="D750" s="442" t="s">
        <v>8769</v>
      </c>
      <c r="E750" s="442" t="s">
        <v>8770</v>
      </c>
      <c r="F750" s="505"/>
      <c r="G750" s="439"/>
      <c r="H750" s="510"/>
      <c r="I750" s="440"/>
    </row>
    <row r="751" spans="1:9" s="371" customFormat="1" ht="38.25" x14ac:dyDescent="0.2">
      <c r="A751" s="883"/>
      <c r="B751" s="751"/>
      <c r="C751" s="868"/>
      <c r="D751" s="442" t="s">
        <v>8771</v>
      </c>
      <c r="E751" s="442" t="s">
        <v>8772</v>
      </c>
      <c r="F751" s="505"/>
      <c r="G751" s="439"/>
      <c r="H751" s="510"/>
      <c r="I751" s="440"/>
    </row>
    <row r="752" spans="1:9" s="371" customFormat="1" ht="38.25" x14ac:dyDescent="0.2">
      <c r="A752" s="883"/>
      <c r="B752" s="751"/>
      <c r="C752" s="868"/>
      <c r="D752" s="442" t="s">
        <v>8773</v>
      </c>
      <c r="E752" s="442" t="s">
        <v>8774</v>
      </c>
      <c r="F752" s="505"/>
      <c r="G752" s="439"/>
      <c r="H752" s="510"/>
      <c r="I752" s="440"/>
    </row>
    <row r="753" spans="1:9" s="371" customFormat="1" ht="38.25" x14ac:dyDescent="0.2">
      <c r="A753" s="883"/>
      <c r="B753" s="751"/>
      <c r="C753" s="868"/>
      <c r="D753" s="442" t="s">
        <v>8775</v>
      </c>
      <c r="E753" s="442" t="s">
        <v>8776</v>
      </c>
      <c r="F753" s="505"/>
      <c r="G753" s="439"/>
      <c r="H753" s="510"/>
      <c r="I753" s="440"/>
    </row>
    <row r="754" spans="1:9" s="371" customFormat="1" ht="38.25" x14ac:dyDescent="0.2">
      <c r="A754" s="883"/>
      <c r="B754" s="751"/>
      <c r="C754" s="868"/>
      <c r="D754" s="442" t="s">
        <v>8777</v>
      </c>
      <c r="E754" s="442" t="s">
        <v>8778</v>
      </c>
      <c r="F754" s="505"/>
      <c r="G754" s="439"/>
      <c r="H754" s="510"/>
      <c r="I754" s="440"/>
    </row>
    <row r="755" spans="1:9" s="371" customFormat="1" ht="38.25" x14ac:dyDescent="0.2">
      <c r="A755" s="883"/>
      <c r="B755" s="751"/>
      <c r="C755" s="868"/>
      <c r="D755" s="442" t="s">
        <v>8779</v>
      </c>
      <c r="E755" s="442" t="s">
        <v>8780</v>
      </c>
      <c r="F755" s="505"/>
      <c r="G755" s="439"/>
      <c r="H755" s="510"/>
      <c r="I755" s="440"/>
    </row>
    <row r="756" spans="1:9" s="371" customFormat="1" ht="38.25" x14ac:dyDescent="0.2">
      <c r="A756" s="883"/>
      <c r="B756" s="751"/>
      <c r="C756" s="868"/>
      <c r="D756" s="442" t="s">
        <v>8781</v>
      </c>
      <c r="E756" s="442" t="s">
        <v>8782</v>
      </c>
      <c r="F756" s="505"/>
      <c r="G756" s="439"/>
      <c r="H756" s="510"/>
      <c r="I756" s="440"/>
    </row>
    <row r="757" spans="1:9" s="371" customFormat="1" ht="38.25" x14ac:dyDescent="0.2">
      <c r="A757" s="883"/>
      <c r="B757" s="751"/>
      <c r="C757" s="868"/>
      <c r="D757" s="442" t="s">
        <v>8783</v>
      </c>
      <c r="E757" s="442" t="s">
        <v>8784</v>
      </c>
      <c r="F757" s="505"/>
      <c r="G757" s="439"/>
      <c r="H757" s="510"/>
      <c r="I757" s="440"/>
    </row>
    <row r="758" spans="1:9" s="371" customFormat="1" ht="38.25" x14ac:dyDescent="0.2">
      <c r="A758" s="883"/>
      <c r="B758" s="751"/>
      <c r="C758" s="868"/>
      <c r="D758" s="442" t="s">
        <v>8785</v>
      </c>
      <c r="E758" s="442" t="s">
        <v>8786</v>
      </c>
      <c r="F758" s="505"/>
      <c r="G758" s="439"/>
      <c r="H758" s="510"/>
      <c r="I758" s="440"/>
    </row>
    <row r="759" spans="1:9" s="371" customFormat="1" ht="38.25" x14ac:dyDescent="0.2">
      <c r="A759" s="883"/>
      <c r="B759" s="751"/>
      <c r="C759" s="868"/>
      <c r="D759" s="442" t="s">
        <v>8787</v>
      </c>
      <c r="E759" s="442" t="s">
        <v>8788</v>
      </c>
      <c r="F759" s="505"/>
      <c r="G759" s="439"/>
      <c r="H759" s="510"/>
      <c r="I759" s="440"/>
    </row>
    <row r="760" spans="1:9" s="371" customFormat="1" ht="38.25" x14ac:dyDescent="0.2">
      <c r="A760" s="883"/>
      <c r="B760" s="751"/>
      <c r="C760" s="868"/>
      <c r="D760" s="442" t="s">
        <v>8789</v>
      </c>
      <c r="E760" s="442" t="s">
        <v>8790</v>
      </c>
      <c r="F760" s="505"/>
      <c r="G760" s="439"/>
      <c r="H760" s="510"/>
      <c r="I760" s="440"/>
    </row>
    <row r="761" spans="1:9" s="371" customFormat="1" ht="38.25" x14ac:dyDescent="0.2">
      <c r="A761" s="883"/>
      <c r="B761" s="751"/>
      <c r="C761" s="868"/>
      <c r="D761" s="442" t="s">
        <v>8791</v>
      </c>
      <c r="E761" s="442" t="s">
        <v>8792</v>
      </c>
      <c r="F761" s="505"/>
      <c r="G761" s="439"/>
      <c r="H761" s="510"/>
      <c r="I761" s="440"/>
    </row>
    <row r="762" spans="1:9" s="371" customFormat="1" ht="38.25" x14ac:dyDescent="0.2">
      <c r="A762" s="883"/>
      <c r="B762" s="751"/>
      <c r="C762" s="868"/>
      <c r="D762" s="442" t="s">
        <v>8793</v>
      </c>
      <c r="E762" s="442" t="s">
        <v>8794</v>
      </c>
      <c r="F762" s="505"/>
      <c r="G762" s="439"/>
      <c r="H762" s="510"/>
      <c r="I762" s="440"/>
    </row>
    <row r="763" spans="1:9" s="371" customFormat="1" ht="38.25" x14ac:dyDescent="0.2">
      <c r="A763" s="883"/>
      <c r="B763" s="751"/>
      <c r="C763" s="868"/>
      <c r="D763" s="442" t="s">
        <v>8795</v>
      </c>
      <c r="E763" s="442" t="s">
        <v>8796</v>
      </c>
      <c r="F763" s="505"/>
      <c r="G763" s="439"/>
      <c r="H763" s="510"/>
      <c r="I763" s="440"/>
    </row>
    <row r="764" spans="1:9" s="371" customFormat="1" ht="38.25" x14ac:dyDescent="0.2">
      <c r="A764" s="883"/>
      <c r="B764" s="751"/>
      <c r="C764" s="868"/>
      <c r="D764" s="442" t="s">
        <v>8797</v>
      </c>
      <c r="E764" s="442" t="s">
        <v>8798</v>
      </c>
      <c r="F764" s="505"/>
      <c r="G764" s="439"/>
      <c r="H764" s="510"/>
      <c r="I764" s="440"/>
    </row>
    <row r="765" spans="1:9" s="371" customFormat="1" ht="38.25" x14ac:dyDescent="0.2">
      <c r="A765" s="883"/>
      <c r="B765" s="751"/>
      <c r="C765" s="868"/>
      <c r="D765" s="442" t="s">
        <v>8799</v>
      </c>
      <c r="E765" s="442" t="s">
        <v>8800</v>
      </c>
      <c r="F765" s="505"/>
      <c r="G765" s="439"/>
      <c r="H765" s="510"/>
      <c r="I765" s="440"/>
    </row>
    <row r="766" spans="1:9" s="371" customFormat="1" ht="38.25" x14ac:dyDescent="0.2">
      <c r="A766" s="883"/>
      <c r="B766" s="751"/>
      <c r="C766" s="868"/>
      <c r="D766" s="442" t="s">
        <v>8801</v>
      </c>
      <c r="E766" s="442" t="s">
        <v>8802</v>
      </c>
      <c r="F766" s="505"/>
      <c r="G766" s="439"/>
      <c r="H766" s="510"/>
      <c r="I766" s="440"/>
    </row>
    <row r="767" spans="1:9" s="371" customFormat="1" ht="38.25" x14ac:dyDescent="0.2">
      <c r="A767" s="883"/>
      <c r="B767" s="751"/>
      <c r="C767" s="868"/>
      <c r="D767" s="442" t="s">
        <v>8803</v>
      </c>
      <c r="E767" s="442" t="s">
        <v>8804</v>
      </c>
      <c r="F767" s="505"/>
      <c r="G767" s="439"/>
      <c r="H767" s="510"/>
      <c r="I767" s="440"/>
    </row>
    <row r="768" spans="1:9" s="371" customFormat="1" ht="38.25" x14ac:dyDescent="0.2">
      <c r="A768" s="883"/>
      <c r="B768" s="751"/>
      <c r="C768" s="868"/>
      <c r="D768" s="442" t="s">
        <v>8805</v>
      </c>
      <c r="E768" s="442" t="s">
        <v>8806</v>
      </c>
      <c r="F768" s="505"/>
      <c r="G768" s="439"/>
      <c r="H768" s="510"/>
      <c r="I768" s="440"/>
    </row>
    <row r="769" spans="1:9" s="371" customFormat="1" ht="38.25" x14ac:dyDescent="0.2">
      <c r="A769" s="883"/>
      <c r="B769" s="751"/>
      <c r="C769" s="868"/>
      <c r="D769" s="442" t="s">
        <v>8807</v>
      </c>
      <c r="E769" s="442" t="s">
        <v>8808</v>
      </c>
      <c r="F769" s="505"/>
      <c r="G769" s="439"/>
      <c r="H769" s="510"/>
      <c r="I769" s="440"/>
    </row>
    <row r="770" spans="1:9" s="371" customFormat="1" ht="38.25" x14ac:dyDescent="0.2">
      <c r="A770" s="883"/>
      <c r="B770" s="751"/>
      <c r="C770" s="868"/>
      <c r="D770" s="442" t="s">
        <v>8809</v>
      </c>
      <c r="E770" s="442" t="s">
        <v>8810</v>
      </c>
      <c r="F770" s="505"/>
      <c r="G770" s="439"/>
      <c r="H770" s="510"/>
      <c r="I770" s="440"/>
    </row>
    <row r="771" spans="1:9" s="371" customFormat="1" ht="38.25" x14ac:dyDescent="0.2">
      <c r="A771" s="883"/>
      <c r="B771" s="751"/>
      <c r="C771" s="868"/>
      <c r="D771" s="442" t="s">
        <v>8811</v>
      </c>
      <c r="E771" s="442" t="s">
        <v>8812</v>
      </c>
      <c r="F771" s="505"/>
      <c r="G771" s="439"/>
      <c r="H771" s="510"/>
      <c r="I771" s="440"/>
    </row>
    <row r="772" spans="1:9" s="371" customFormat="1" ht="38.25" x14ac:dyDescent="0.2">
      <c r="A772" s="883"/>
      <c r="B772" s="751"/>
      <c r="C772" s="868"/>
      <c r="D772" s="442" t="s">
        <v>8813</v>
      </c>
      <c r="E772" s="442" t="s">
        <v>8814</v>
      </c>
      <c r="F772" s="505"/>
      <c r="G772" s="439"/>
      <c r="H772" s="510"/>
      <c r="I772" s="440"/>
    </row>
    <row r="773" spans="1:9" s="371" customFormat="1" ht="38.25" x14ac:dyDescent="0.2">
      <c r="A773" s="883"/>
      <c r="B773" s="751"/>
      <c r="C773" s="868"/>
      <c r="D773" s="442" t="s">
        <v>8815</v>
      </c>
      <c r="E773" s="442" t="s">
        <v>8816</v>
      </c>
      <c r="F773" s="505"/>
      <c r="G773" s="439"/>
      <c r="H773" s="510"/>
      <c r="I773" s="440"/>
    </row>
    <row r="774" spans="1:9" s="371" customFormat="1" ht="38.25" x14ac:dyDescent="0.2">
      <c r="A774" s="883"/>
      <c r="B774" s="751"/>
      <c r="C774" s="868"/>
      <c r="D774" s="442" t="s">
        <v>8817</v>
      </c>
      <c r="E774" s="442" t="s">
        <v>8818</v>
      </c>
      <c r="F774" s="505"/>
      <c r="G774" s="439"/>
      <c r="H774" s="510"/>
      <c r="I774" s="440"/>
    </row>
    <row r="775" spans="1:9" s="371" customFormat="1" ht="38.25" x14ac:dyDescent="0.2">
      <c r="A775" s="883"/>
      <c r="B775" s="751"/>
      <c r="C775" s="868"/>
      <c r="D775" s="442" t="s">
        <v>8819</v>
      </c>
      <c r="E775" s="442" t="s">
        <v>8820</v>
      </c>
      <c r="F775" s="505"/>
      <c r="G775" s="439"/>
      <c r="H775" s="510"/>
      <c r="I775" s="440"/>
    </row>
    <row r="776" spans="1:9" s="371" customFormat="1" ht="38.25" x14ac:dyDescent="0.2">
      <c r="A776" s="883"/>
      <c r="B776" s="751"/>
      <c r="C776" s="868"/>
      <c r="D776" s="442" t="s">
        <v>8821</v>
      </c>
      <c r="E776" s="442" t="s">
        <v>8822</v>
      </c>
      <c r="F776" s="505"/>
      <c r="G776" s="439"/>
      <c r="H776" s="510"/>
      <c r="I776" s="440"/>
    </row>
    <row r="777" spans="1:9" s="371" customFormat="1" ht="25.5" x14ac:dyDescent="0.2">
      <c r="A777" s="883"/>
      <c r="B777" s="751"/>
      <c r="C777" s="868"/>
      <c r="D777" s="442" t="s">
        <v>5936</v>
      </c>
      <c r="E777" s="442" t="s">
        <v>5937</v>
      </c>
      <c r="F777" s="505"/>
      <c r="G777" s="439"/>
      <c r="H777" s="506"/>
      <c r="I777" s="440"/>
    </row>
    <row r="778" spans="1:9" s="371" customFormat="1" ht="38.25" x14ac:dyDescent="0.2">
      <c r="A778" s="883"/>
      <c r="B778" s="751"/>
      <c r="C778" s="868"/>
      <c r="D778" s="442" t="s">
        <v>8823</v>
      </c>
      <c r="E778" s="442" t="s">
        <v>8824</v>
      </c>
      <c r="F778" s="505"/>
      <c r="G778" s="439"/>
      <c r="H778" s="506"/>
      <c r="I778" s="440"/>
    </row>
    <row r="779" spans="1:9" s="371" customFormat="1" ht="38.25" x14ac:dyDescent="0.2">
      <c r="A779" s="883"/>
      <c r="B779" s="751"/>
      <c r="C779" s="868"/>
      <c r="D779" s="442" t="s">
        <v>8825</v>
      </c>
      <c r="E779" s="442" t="s">
        <v>8826</v>
      </c>
      <c r="F779" s="505"/>
      <c r="G779" s="439"/>
      <c r="H779" s="506"/>
      <c r="I779" s="440"/>
    </row>
    <row r="780" spans="1:9" s="371" customFormat="1" ht="38.25" x14ac:dyDescent="0.2">
      <c r="A780" s="883"/>
      <c r="B780" s="751"/>
      <c r="C780" s="868"/>
      <c r="D780" s="442" t="s">
        <v>8827</v>
      </c>
      <c r="E780" s="442" t="s">
        <v>8828</v>
      </c>
      <c r="F780" s="505"/>
      <c r="G780" s="439"/>
      <c r="H780" s="506"/>
      <c r="I780" s="440"/>
    </row>
    <row r="781" spans="1:9" s="371" customFormat="1" ht="38.25" x14ac:dyDescent="0.2">
      <c r="A781" s="883"/>
      <c r="B781" s="751"/>
      <c r="C781" s="868"/>
      <c r="D781" s="442" t="s">
        <v>8829</v>
      </c>
      <c r="E781" s="442" t="s">
        <v>8830</v>
      </c>
      <c r="F781" s="505"/>
      <c r="G781" s="439"/>
      <c r="H781" s="506"/>
      <c r="I781" s="440"/>
    </row>
    <row r="782" spans="1:9" s="371" customFormat="1" ht="38.25" x14ac:dyDescent="0.2">
      <c r="A782" s="883"/>
      <c r="B782" s="751"/>
      <c r="C782" s="868"/>
      <c r="D782" s="442" t="s">
        <v>8831</v>
      </c>
      <c r="E782" s="442" t="s">
        <v>8832</v>
      </c>
      <c r="F782" s="505"/>
      <c r="G782" s="439"/>
      <c r="H782" s="506"/>
      <c r="I782" s="440"/>
    </row>
    <row r="783" spans="1:9" s="371" customFormat="1" ht="38.25" x14ac:dyDescent="0.2">
      <c r="A783" s="883"/>
      <c r="B783" s="751"/>
      <c r="C783" s="868"/>
      <c r="D783" s="442" t="s">
        <v>8833</v>
      </c>
      <c r="E783" s="442" t="s">
        <v>8834</v>
      </c>
      <c r="F783" s="505"/>
      <c r="G783" s="439"/>
      <c r="H783" s="506"/>
      <c r="I783" s="440"/>
    </row>
    <row r="784" spans="1:9" s="371" customFormat="1" ht="38.25" x14ac:dyDescent="0.2">
      <c r="A784" s="883"/>
      <c r="B784" s="751"/>
      <c r="C784" s="868"/>
      <c r="D784" s="442" t="s">
        <v>8835</v>
      </c>
      <c r="E784" s="442" t="s">
        <v>8836</v>
      </c>
      <c r="F784" s="505"/>
      <c r="G784" s="439"/>
      <c r="H784" s="506"/>
      <c r="I784" s="440"/>
    </row>
    <row r="785" spans="1:9" s="371" customFormat="1" ht="38.25" x14ac:dyDescent="0.2">
      <c r="A785" s="883"/>
      <c r="B785" s="751"/>
      <c r="C785" s="868"/>
      <c r="D785" s="442" t="s">
        <v>8837</v>
      </c>
      <c r="E785" s="442" t="s">
        <v>8838</v>
      </c>
      <c r="F785" s="505"/>
      <c r="G785" s="439"/>
      <c r="H785" s="506"/>
      <c r="I785" s="440"/>
    </row>
    <row r="786" spans="1:9" s="371" customFormat="1" ht="38.25" x14ac:dyDescent="0.2">
      <c r="A786" s="883"/>
      <c r="B786" s="751"/>
      <c r="C786" s="868"/>
      <c r="D786" s="442" t="s">
        <v>8839</v>
      </c>
      <c r="E786" s="442" t="s">
        <v>8840</v>
      </c>
      <c r="F786" s="505"/>
      <c r="G786" s="439"/>
      <c r="H786" s="506"/>
      <c r="I786" s="440"/>
    </row>
    <row r="787" spans="1:9" s="371" customFormat="1" ht="38.25" x14ac:dyDescent="0.2">
      <c r="A787" s="883"/>
      <c r="B787" s="751"/>
      <c r="C787" s="868"/>
      <c r="D787" s="442" t="s">
        <v>8841</v>
      </c>
      <c r="E787" s="442" t="s">
        <v>8842</v>
      </c>
      <c r="F787" s="505"/>
      <c r="G787" s="439"/>
      <c r="H787" s="506"/>
      <c r="I787" s="440"/>
    </row>
    <row r="788" spans="1:9" s="371" customFormat="1" ht="38.25" x14ac:dyDescent="0.2">
      <c r="A788" s="883"/>
      <c r="B788" s="751"/>
      <c r="C788" s="868"/>
      <c r="D788" s="442" t="s">
        <v>8843</v>
      </c>
      <c r="E788" s="442" t="s">
        <v>8844</v>
      </c>
      <c r="F788" s="505"/>
      <c r="G788" s="439"/>
      <c r="H788" s="506"/>
      <c r="I788" s="440"/>
    </row>
    <row r="789" spans="1:9" s="371" customFormat="1" ht="38.25" x14ac:dyDescent="0.2">
      <c r="A789" s="883"/>
      <c r="B789" s="751"/>
      <c r="C789" s="868"/>
      <c r="D789" s="442" t="s">
        <v>8845</v>
      </c>
      <c r="E789" s="442" t="s">
        <v>8846</v>
      </c>
      <c r="F789" s="505"/>
      <c r="G789" s="439"/>
      <c r="H789" s="506"/>
      <c r="I789" s="440"/>
    </row>
    <row r="790" spans="1:9" s="371" customFormat="1" ht="38.25" x14ac:dyDescent="0.2">
      <c r="A790" s="883"/>
      <c r="B790" s="751"/>
      <c r="C790" s="868"/>
      <c r="D790" s="442" t="s">
        <v>8847</v>
      </c>
      <c r="E790" s="442" t="s">
        <v>8848</v>
      </c>
      <c r="F790" s="505"/>
      <c r="G790" s="439"/>
      <c r="H790" s="506"/>
      <c r="I790" s="440"/>
    </row>
    <row r="791" spans="1:9" s="371" customFormat="1" ht="38.25" x14ac:dyDescent="0.2">
      <c r="A791" s="883"/>
      <c r="B791" s="751"/>
      <c r="C791" s="868"/>
      <c r="D791" s="442" t="s">
        <v>8849</v>
      </c>
      <c r="E791" s="442" t="s">
        <v>8850</v>
      </c>
      <c r="F791" s="505"/>
      <c r="G791" s="439"/>
      <c r="H791" s="506"/>
      <c r="I791" s="440"/>
    </row>
    <row r="792" spans="1:9" s="371" customFormat="1" ht="38.25" x14ac:dyDescent="0.2">
      <c r="A792" s="883"/>
      <c r="B792" s="751"/>
      <c r="C792" s="868"/>
      <c r="D792" s="442" t="s">
        <v>8851</v>
      </c>
      <c r="E792" s="442" t="s">
        <v>8852</v>
      </c>
      <c r="F792" s="505"/>
      <c r="G792" s="439"/>
      <c r="H792" s="506"/>
      <c r="I792" s="440"/>
    </row>
    <row r="793" spans="1:9" s="371" customFormat="1" ht="38.25" x14ac:dyDescent="0.2">
      <c r="A793" s="883"/>
      <c r="B793" s="751"/>
      <c r="C793" s="868"/>
      <c r="D793" s="442" t="s">
        <v>8853</v>
      </c>
      <c r="E793" s="442" t="s">
        <v>8854</v>
      </c>
      <c r="F793" s="505"/>
      <c r="G793" s="439"/>
      <c r="H793" s="506"/>
      <c r="I793" s="440"/>
    </row>
    <row r="794" spans="1:9" s="371" customFormat="1" ht="38.25" x14ac:dyDescent="0.2">
      <c r="A794" s="883"/>
      <c r="B794" s="751"/>
      <c r="C794" s="868"/>
      <c r="D794" s="442" t="s">
        <v>8855</v>
      </c>
      <c r="E794" s="442" t="s">
        <v>8856</v>
      </c>
      <c r="F794" s="505"/>
      <c r="G794" s="439"/>
      <c r="H794" s="506"/>
      <c r="I794" s="440"/>
    </row>
    <row r="795" spans="1:9" s="371" customFormat="1" ht="38.25" x14ac:dyDescent="0.2">
      <c r="A795" s="883"/>
      <c r="B795" s="751"/>
      <c r="C795" s="868"/>
      <c r="D795" s="442" t="s">
        <v>8857</v>
      </c>
      <c r="E795" s="442" t="s">
        <v>8858</v>
      </c>
      <c r="F795" s="505"/>
      <c r="G795" s="439"/>
      <c r="H795" s="506"/>
      <c r="I795" s="440"/>
    </row>
    <row r="796" spans="1:9" s="371" customFormat="1" ht="38.25" x14ac:dyDescent="0.2">
      <c r="A796" s="883"/>
      <c r="B796" s="751"/>
      <c r="C796" s="868"/>
      <c r="D796" s="442" t="s">
        <v>8859</v>
      </c>
      <c r="E796" s="442" t="s">
        <v>8860</v>
      </c>
      <c r="F796" s="505"/>
      <c r="G796" s="439"/>
      <c r="H796" s="506"/>
      <c r="I796" s="440"/>
    </row>
    <row r="797" spans="1:9" s="371" customFormat="1" ht="38.25" x14ac:dyDescent="0.2">
      <c r="A797" s="883"/>
      <c r="B797" s="751"/>
      <c r="C797" s="868"/>
      <c r="D797" s="442" t="s">
        <v>8861</v>
      </c>
      <c r="E797" s="442" t="s">
        <v>8862</v>
      </c>
      <c r="F797" s="505"/>
      <c r="G797" s="439"/>
      <c r="H797" s="506"/>
      <c r="I797" s="440"/>
    </row>
    <row r="798" spans="1:9" s="371" customFormat="1" ht="38.25" x14ac:dyDescent="0.2">
      <c r="A798" s="883"/>
      <c r="B798" s="751"/>
      <c r="C798" s="868"/>
      <c r="D798" s="442" t="s">
        <v>8863</v>
      </c>
      <c r="E798" s="442" t="s">
        <v>8864</v>
      </c>
      <c r="F798" s="505"/>
      <c r="G798" s="439"/>
      <c r="H798" s="506"/>
      <c r="I798" s="440"/>
    </row>
    <row r="799" spans="1:9" s="371" customFormat="1" ht="38.25" x14ac:dyDescent="0.2">
      <c r="A799" s="883"/>
      <c r="B799" s="751"/>
      <c r="C799" s="868"/>
      <c r="D799" s="442" t="s">
        <v>8865</v>
      </c>
      <c r="E799" s="442" t="s">
        <v>8866</v>
      </c>
      <c r="F799" s="505"/>
      <c r="G799" s="439"/>
      <c r="H799" s="506"/>
      <c r="I799" s="440"/>
    </row>
    <row r="800" spans="1:9" s="371" customFormat="1" ht="38.25" x14ac:dyDescent="0.2">
      <c r="A800" s="883"/>
      <c r="B800" s="751"/>
      <c r="C800" s="868"/>
      <c r="D800" s="442" t="s">
        <v>8867</v>
      </c>
      <c r="E800" s="442" t="s">
        <v>8868</v>
      </c>
      <c r="F800" s="505"/>
      <c r="G800" s="439"/>
      <c r="H800" s="506"/>
      <c r="I800" s="440"/>
    </row>
    <row r="801" spans="1:9" s="371" customFormat="1" ht="38.25" x14ac:dyDescent="0.2">
      <c r="A801" s="883"/>
      <c r="B801" s="751"/>
      <c r="C801" s="868"/>
      <c r="D801" s="442" t="s">
        <v>8869</v>
      </c>
      <c r="E801" s="442" t="s">
        <v>8870</v>
      </c>
      <c r="F801" s="505"/>
      <c r="G801" s="439"/>
      <c r="H801" s="506"/>
      <c r="I801" s="440"/>
    </row>
    <row r="802" spans="1:9" s="371" customFormat="1" ht="38.25" x14ac:dyDescent="0.2">
      <c r="A802" s="883"/>
      <c r="B802" s="751"/>
      <c r="C802" s="868"/>
      <c r="D802" s="442" t="s">
        <v>8871</v>
      </c>
      <c r="E802" s="442" t="s">
        <v>8872</v>
      </c>
      <c r="F802" s="505"/>
      <c r="G802" s="439"/>
      <c r="H802" s="506"/>
      <c r="I802" s="440"/>
    </row>
    <row r="803" spans="1:9" s="371" customFormat="1" ht="38.25" x14ac:dyDescent="0.2">
      <c r="A803" s="883"/>
      <c r="B803" s="751"/>
      <c r="C803" s="868"/>
      <c r="D803" s="442" t="s">
        <v>8873</v>
      </c>
      <c r="E803" s="442" t="s">
        <v>8874</v>
      </c>
      <c r="F803" s="505"/>
      <c r="G803" s="439"/>
      <c r="H803" s="506"/>
      <c r="I803" s="440"/>
    </row>
    <row r="804" spans="1:9" s="371" customFormat="1" ht="38.25" x14ac:dyDescent="0.2">
      <c r="A804" s="883"/>
      <c r="B804" s="751"/>
      <c r="C804" s="868"/>
      <c r="D804" s="442" t="s">
        <v>8875</v>
      </c>
      <c r="E804" s="442" t="s">
        <v>8876</v>
      </c>
      <c r="F804" s="505"/>
      <c r="G804" s="439"/>
      <c r="H804" s="506"/>
      <c r="I804" s="440"/>
    </row>
    <row r="805" spans="1:9" s="371" customFormat="1" ht="25.5" x14ac:dyDescent="0.2">
      <c r="A805" s="883"/>
      <c r="B805" s="751"/>
      <c r="C805" s="868"/>
      <c r="D805" s="442" t="s">
        <v>5938</v>
      </c>
      <c r="E805" s="442" t="s">
        <v>5939</v>
      </c>
      <c r="F805" s="505"/>
      <c r="G805" s="439"/>
      <c r="H805" s="510"/>
      <c r="I805" s="440"/>
    </row>
    <row r="806" spans="1:9" s="371" customFormat="1" ht="38.25" x14ac:dyDescent="0.2">
      <c r="A806" s="883"/>
      <c r="B806" s="751"/>
      <c r="C806" s="868"/>
      <c r="D806" s="442" t="s">
        <v>8877</v>
      </c>
      <c r="E806" s="442" t="s">
        <v>8878</v>
      </c>
      <c r="F806" s="505"/>
      <c r="G806" s="439"/>
      <c r="H806" s="510"/>
      <c r="I806" s="440"/>
    </row>
    <row r="807" spans="1:9" s="371" customFormat="1" ht="38.25" x14ac:dyDescent="0.2">
      <c r="A807" s="883"/>
      <c r="B807" s="751"/>
      <c r="C807" s="868"/>
      <c r="D807" s="442" t="s">
        <v>8879</v>
      </c>
      <c r="E807" s="442" t="s">
        <v>8880</v>
      </c>
      <c r="F807" s="505"/>
      <c r="G807" s="439"/>
      <c r="H807" s="510"/>
      <c r="I807" s="440"/>
    </row>
    <row r="808" spans="1:9" s="371" customFormat="1" ht="38.25" x14ac:dyDescent="0.2">
      <c r="A808" s="883"/>
      <c r="B808" s="751"/>
      <c r="C808" s="868"/>
      <c r="D808" s="442" t="s">
        <v>8881</v>
      </c>
      <c r="E808" s="442" t="s">
        <v>8882</v>
      </c>
      <c r="F808" s="505"/>
      <c r="G808" s="439"/>
      <c r="H808" s="510"/>
      <c r="I808" s="440"/>
    </row>
    <row r="809" spans="1:9" s="371" customFormat="1" ht="38.25" x14ac:dyDescent="0.2">
      <c r="A809" s="883"/>
      <c r="B809" s="751"/>
      <c r="C809" s="868"/>
      <c r="D809" s="442" t="s">
        <v>8883</v>
      </c>
      <c r="E809" s="442" t="s">
        <v>8884</v>
      </c>
      <c r="F809" s="505"/>
      <c r="G809" s="439"/>
      <c r="H809" s="510"/>
      <c r="I809" s="440"/>
    </row>
    <row r="810" spans="1:9" s="371" customFormat="1" ht="38.25" x14ac:dyDescent="0.2">
      <c r="A810" s="883"/>
      <c r="B810" s="751"/>
      <c r="C810" s="868"/>
      <c r="D810" s="442" t="s">
        <v>8885</v>
      </c>
      <c r="E810" s="442" t="s">
        <v>8886</v>
      </c>
      <c r="F810" s="505"/>
      <c r="G810" s="439"/>
      <c r="H810" s="510"/>
      <c r="I810" s="440"/>
    </row>
    <row r="811" spans="1:9" s="371" customFormat="1" ht="38.25" x14ac:dyDescent="0.2">
      <c r="A811" s="883"/>
      <c r="B811" s="751"/>
      <c r="C811" s="868"/>
      <c r="D811" s="442" t="s">
        <v>8887</v>
      </c>
      <c r="E811" s="442" t="s">
        <v>8888</v>
      </c>
      <c r="F811" s="505"/>
      <c r="G811" s="439"/>
      <c r="H811" s="510"/>
      <c r="I811" s="440"/>
    </row>
    <row r="812" spans="1:9" s="371" customFormat="1" ht="38.25" x14ac:dyDescent="0.2">
      <c r="A812" s="883"/>
      <c r="B812" s="751"/>
      <c r="C812" s="868"/>
      <c r="D812" s="442" t="s">
        <v>8889</v>
      </c>
      <c r="E812" s="442" t="s">
        <v>8890</v>
      </c>
      <c r="F812" s="505"/>
      <c r="G812" s="439"/>
      <c r="H812" s="510"/>
      <c r="I812" s="440"/>
    </row>
    <row r="813" spans="1:9" s="371" customFormat="1" ht="38.25" x14ac:dyDescent="0.2">
      <c r="A813" s="883"/>
      <c r="B813" s="751"/>
      <c r="C813" s="868"/>
      <c r="D813" s="442" t="s">
        <v>8891</v>
      </c>
      <c r="E813" s="442" t="s">
        <v>8892</v>
      </c>
      <c r="F813" s="505"/>
      <c r="G813" s="439"/>
      <c r="H813" s="510"/>
      <c r="I813" s="440"/>
    </row>
    <row r="814" spans="1:9" s="371" customFormat="1" ht="38.25" x14ac:dyDescent="0.2">
      <c r="A814" s="883"/>
      <c r="B814" s="751"/>
      <c r="C814" s="868"/>
      <c r="D814" s="442" t="s">
        <v>8893</v>
      </c>
      <c r="E814" s="442" t="s">
        <v>8894</v>
      </c>
      <c r="F814" s="505"/>
      <c r="G814" s="439"/>
      <c r="H814" s="510"/>
      <c r="I814" s="440"/>
    </row>
    <row r="815" spans="1:9" s="371" customFormat="1" ht="38.25" x14ac:dyDescent="0.2">
      <c r="A815" s="883"/>
      <c r="B815" s="751"/>
      <c r="C815" s="868"/>
      <c r="D815" s="442" t="s">
        <v>8895</v>
      </c>
      <c r="E815" s="442" t="s">
        <v>8896</v>
      </c>
      <c r="F815" s="505"/>
      <c r="G815" s="439"/>
      <c r="H815" s="510"/>
      <c r="I815" s="440"/>
    </row>
    <row r="816" spans="1:9" s="371" customFormat="1" ht="38.25" x14ac:dyDescent="0.2">
      <c r="A816" s="883"/>
      <c r="B816" s="751"/>
      <c r="C816" s="868"/>
      <c r="D816" s="442" t="s">
        <v>8897</v>
      </c>
      <c r="E816" s="442" t="s">
        <v>8898</v>
      </c>
      <c r="F816" s="505"/>
      <c r="G816" s="439"/>
      <c r="H816" s="510"/>
      <c r="I816" s="440"/>
    </row>
    <row r="817" spans="1:9" s="371" customFormat="1" ht="38.25" x14ac:dyDescent="0.2">
      <c r="A817" s="883"/>
      <c r="B817" s="751"/>
      <c r="C817" s="868"/>
      <c r="D817" s="442" t="s">
        <v>8899</v>
      </c>
      <c r="E817" s="442" t="s">
        <v>8900</v>
      </c>
      <c r="F817" s="505"/>
      <c r="G817" s="439"/>
      <c r="H817" s="510"/>
      <c r="I817" s="440"/>
    </row>
    <row r="818" spans="1:9" s="371" customFormat="1" ht="38.25" x14ac:dyDescent="0.2">
      <c r="A818" s="883"/>
      <c r="B818" s="751"/>
      <c r="C818" s="868"/>
      <c r="D818" s="442" t="s">
        <v>8901</v>
      </c>
      <c r="E818" s="442" t="s">
        <v>8902</v>
      </c>
      <c r="F818" s="505"/>
      <c r="G818" s="439"/>
      <c r="H818" s="510"/>
      <c r="I818" s="440"/>
    </row>
    <row r="819" spans="1:9" s="371" customFormat="1" ht="38.25" x14ac:dyDescent="0.2">
      <c r="A819" s="883"/>
      <c r="B819" s="751"/>
      <c r="C819" s="868"/>
      <c r="D819" s="442" t="s">
        <v>8903</v>
      </c>
      <c r="E819" s="442" t="s">
        <v>8904</v>
      </c>
      <c r="F819" s="505"/>
      <c r="G819" s="439"/>
      <c r="H819" s="510"/>
      <c r="I819" s="440"/>
    </row>
    <row r="820" spans="1:9" s="371" customFormat="1" ht="38.25" x14ac:dyDescent="0.2">
      <c r="A820" s="883"/>
      <c r="B820" s="751"/>
      <c r="C820" s="868"/>
      <c r="D820" s="442" t="s">
        <v>8905</v>
      </c>
      <c r="E820" s="442" t="s">
        <v>8906</v>
      </c>
      <c r="F820" s="505"/>
      <c r="G820" s="439"/>
      <c r="H820" s="510"/>
      <c r="I820" s="440"/>
    </row>
    <row r="821" spans="1:9" s="371" customFormat="1" ht="38.25" x14ac:dyDescent="0.2">
      <c r="A821" s="883"/>
      <c r="B821" s="751"/>
      <c r="C821" s="868"/>
      <c r="D821" s="442" t="s">
        <v>8907</v>
      </c>
      <c r="E821" s="442" t="s">
        <v>8908</v>
      </c>
      <c r="F821" s="505"/>
      <c r="G821" s="439"/>
      <c r="H821" s="510"/>
      <c r="I821" s="440"/>
    </row>
    <row r="822" spans="1:9" s="371" customFormat="1" ht="38.25" x14ac:dyDescent="0.2">
      <c r="A822" s="883"/>
      <c r="B822" s="751"/>
      <c r="C822" s="868"/>
      <c r="D822" s="442" t="s">
        <v>8909</v>
      </c>
      <c r="E822" s="442" t="s">
        <v>8910</v>
      </c>
      <c r="F822" s="505"/>
      <c r="G822" s="439"/>
      <c r="H822" s="510"/>
      <c r="I822" s="440"/>
    </row>
    <row r="823" spans="1:9" s="371" customFormat="1" ht="38.25" x14ac:dyDescent="0.2">
      <c r="A823" s="883"/>
      <c r="B823" s="751"/>
      <c r="C823" s="868"/>
      <c r="D823" s="442" t="s">
        <v>8911</v>
      </c>
      <c r="E823" s="442" t="s">
        <v>8912</v>
      </c>
      <c r="F823" s="505"/>
      <c r="G823" s="439"/>
      <c r="H823" s="510"/>
      <c r="I823" s="440"/>
    </row>
    <row r="824" spans="1:9" s="371" customFormat="1" ht="38.25" x14ac:dyDescent="0.2">
      <c r="A824" s="883"/>
      <c r="B824" s="751"/>
      <c r="C824" s="868"/>
      <c r="D824" s="442" t="s">
        <v>8913</v>
      </c>
      <c r="E824" s="442" t="s">
        <v>8914</v>
      </c>
      <c r="F824" s="505"/>
      <c r="G824" s="439"/>
      <c r="H824" s="510"/>
      <c r="I824" s="440"/>
    </row>
    <row r="825" spans="1:9" s="371" customFormat="1" ht="38.25" x14ac:dyDescent="0.2">
      <c r="A825" s="883"/>
      <c r="B825" s="751"/>
      <c r="C825" s="868"/>
      <c r="D825" s="442" t="s">
        <v>8915</v>
      </c>
      <c r="E825" s="442" t="s">
        <v>8916</v>
      </c>
      <c r="F825" s="505"/>
      <c r="G825" s="439"/>
      <c r="H825" s="510"/>
      <c r="I825" s="440"/>
    </row>
    <row r="826" spans="1:9" s="371" customFormat="1" ht="38.25" x14ac:dyDescent="0.2">
      <c r="A826" s="883"/>
      <c r="B826" s="751"/>
      <c r="C826" s="868"/>
      <c r="D826" s="442" t="s">
        <v>8917</v>
      </c>
      <c r="E826" s="442" t="s">
        <v>8918</v>
      </c>
      <c r="F826" s="505"/>
      <c r="G826" s="439"/>
      <c r="H826" s="510"/>
      <c r="I826" s="440"/>
    </row>
    <row r="827" spans="1:9" s="371" customFormat="1" ht="38.25" x14ac:dyDescent="0.2">
      <c r="A827" s="883"/>
      <c r="B827" s="751"/>
      <c r="C827" s="868"/>
      <c r="D827" s="442" t="s">
        <v>8919</v>
      </c>
      <c r="E827" s="442" t="s">
        <v>8920</v>
      </c>
      <c r="F827" s="505"/>
      <c r="G827" s="439"/>
      <c r="H827" s="510"/>
      <c r="I827" s="440"/>
    </row>
    <row r="828" spans="1:9" s="371" customFormat="1" ht="38.25" x14ac:dyDescent="0.2">
      <c r="A828" s="883"/>
      <c r="B828" s="751"/>
      <c r="C828" s="868"/>
      <c r="D828" s="442" t="s">
        <v>8921</v>
      </c>
      <c r="E828" s="442" t="s">
        <v>8922</v>
      </c>
      <c r="F828" s="505"/>
      <c r="G828" s="439"/>
      <c r="H828" s="510"/>
      <c r="I828" s="440"/>
    </row>
    <row r="829" spans="1:9" s="371" customFormat="1" ht="38.25" x14ac:dyDescent="0.2">
      <c r="A829" s="883"/>
      <c r="B829" s="751"/>
      <c r="C829" s="868"/>
      <c r="D829" s="442" t="s">
        <v>8923</v>
      </c>
      <c r="E829" s="442" t="s">
        <v>8924</v>
      </c>
      <c r="F829" s="505"/>
      <c r="G829" s="439"/>
      <c r="H829" s="510"/>
      <c r="I829" s="440"/>
    </row>
    <row r="830" spans="1:9" s="371" customFormat="1" ht="38.25" x14ac:dyDescent="0.2">
      <c r="A830" s="883"/>
      <c r="B830" s="751"/>
      <c r="C830" s="868"/>
      <c r="D830" s="442" t="s">
        <v>8925</v>
      </c>
      <c r="E830" s="442" t="s">
        <v>8926</v>
      </c>
      <c r="F830" s="505"/>
      <c r="G830" s="439"/>
      <c r="H830" s="510"/>
      <c r="I830" s="440"/>
    </row>
    <row r="831" spans="1:9" s="371" customFormat="1" ht="38.25" x14ac:dyDescent="0.2">
      <c r="A831" s="883"/>
      <c r="B831" s="751"/>
      <c r="C831" s="868"/>
      <c r="D831" s="442" t="s">
        <v>8927</v>
      </c>
      <c r="E831" s="442" t="s">
        <v>8928</v>
      </c>
      <c r="F831" s="505"/>
      <c r="G831" s="439"/>
      <c r="H831" s="510"/>
      <c r="I831" s="440"/>
    </row>
    <row r="832" spans="1:9" s="371" customFormat="1" ht="38.25" x14ac:dyDescent="0.2">
      <c r="A832" s="883"/>
      <c r="B832" s="751"/>
      <c r="C832" s="868"/>
      <c r="D832" s="442" t="s">
        <v>8929</v>
      </c>
      <c r="E832" s="442" t="s">
        <v>8930</v>
      </c>
      <c r="F832" s="505"/>
      <c r="G832" s="439"/>
      <c r="H832" s="510"/>
      <c r="I832" s="440"/>
    </row>
    <row r="833" spans="1:9" s="371" customFormat="1" ht="38.25" x14ac:dyDescent="0.2">
      <c r="A833" s="883"/>
      <c r="B833" s="751"/>
      <c r="C833" s="868"/>
      <c r="D833" s="442" t="s">
        <v>5940</v>
      </c>
      <c r="E833" s="442" t="s">
        <v>5941</v>
      </c>
      <c r="F833" s="505"/>
      <c r="G833" s="439"/>
      <c r="H833" s="510"/>
      <c r="I833" s="440"/>
    </row>
    <row r="834" spans="1:9" s="371" customFormat="1" ht="38.25" x14ac:dyDescent="0.2">
      <c r="A834" s="883"/>
      <c r="B834" s="751"/>
      <c r="C834" s="868"/>
      <c r="D834" s="442" t="s">
        <v>8931</v>
      </c>
      <c r="E834" s="442" t="s">
        <v>8932</v>
      </c>
      <c r="F834" s="505"/>
      <c r="G834" s="439"/>
      <c r="H834" s="510"/>
      <c r="I834" s="440"/>
    </row>
    <row r="835" spans="1:9" s="371" customFormat="1" ht="51" x14ac:dyDescent="0.2">
      <c r="A835" s="883"/>
      <c r="B835" s="751"/>
      <c r="C835" s="868"/>
      <c r="D835" s="442" t="s">
        <v>8933</v>
      </c>
      <c r="E835" s="442" t="s">
        <v>8934</v>
      </c>
      <c r="F835" s="505"/>
      <c r="G835" s="439"/>
      <c r="H835" s="510"/>
      <c r="I835" s="440"/>
    </row>
    <row r="836" spans="1:9" s="371" customFormat="1" ht="51" x14ac:dyDescent="0.2">
      <c r="A836" s="883"/>
      <c r="B836" s="751"/>
      <c r="C836" s="868"/>
      <c r="D836" s="442" t="s">
        <v>8935</v>
      </c>
      <c r="E836" s="442" t="s">
        <v>8936</v>
      </c>
      <c r="F836" s="505"/>
      <c r="G836" s="439"/>
      <c r="H836" s="510"/>
      <c r="I836" s="440"/>
    </row>
    <row r="837" spans="1:9" s="371" customFormat="1" ht="51" x14ac:dyDescent="0.2">
      <c r="A837" s="883"/>
      <c r="B837" s="751"/>
      <c r="C837" s="868"/>
      <c r="D837" s="442" t="s">
        <v>8937</v>
      </c>
      <c r="E837" s="442" t="s">
        <v>8938</v>
      </c>
      <c r="F837" s="505"/>
      <c r="G837" s="439"/>
      <c r="H837" s="510"/>
      <c r="I837" s="440"/>
    </row>
    <row r="838" spans="1:9" s="371" customFormat="1" ht="51" x14ac:dyDescent="0.2">
      <c r="A838" s="883"/>
      <c r="B838" s="751"/>
      <c r="C838" s="868"/>
      <c r="D838" s="442" t="s">
        <v>8939</v>
      </c>
      <c r="E838" s="442" t="s">
        <v>8940</v>
      </c>
      <c r="F838" s="505"/>
      <c r="G838" s="439"/>
      <c r="H838" s="510"/>
      <c r="I838" s="440"/>
    </row>
    <row r="839" spans="1:9" s="371" customFormat="1" ht="51" x14ac:dyDescent="0.2">
      <c r="A839" s="883"/>
      <c r="B839" s="751"/>
      <c r="C839" s="868"/>
      <c r="D839" s="442" t="s">
        <v>8941</v>
      </c>
      <c r="E839" s="442" t="s">
        <v>8942</v>
      </c>
      <c r="F839" s="505"/>
      <c r="G839" s="439"/>
      <c r="H839" s="510"/>
      <c r="I839" s="440"/>
    </row>
    <row r="840" spans="1:9" s="371" customFormat="1" ht="51" x14ac:dyDescent="0.2">
      <c r="A840" s="883"/>
      <c r="B840" s="751"/>
      <c r="C840" s="868"/>
      <c r="D840" s="442" t="s">
        <v>8943</v>
      </c>
      <c r="E840" s="442" t="s">
        <v>8944</v>
      </c>
      <c r="F840" s="505"/>
      <c r="G840" s="439"/>
      <c r="H840" s="510"/>
      <c r="I840" s="440"/>
    </row>
    <row r="841" spans="1:9" s="371" customFormat="1" ht="51" x14ac:dyDescent="0.2">
      <c r="A841" s="883"/>
      <c r="B841" s="751"/>
      <c r="C841" s="868"/>
      <c r="D841" s="442" t="s">
        <v>8945</v>
      </c>
      <c r="E841" s="442" t="s">
        <v>8946</v>
      </c>
      <c r="F841" s="505"/>
      <c r="G841" s="439"/>
      <c r="H841" s="510"/>
      <c r="I841" s="440"/>
    </row>
    <row r="842" spans="1:9" s="371" customFormat="1" ht="51" x14ac:dyDescent="0.2">
      <c r="A842" s="883"/>
      <c r="B842" s="751"/>
      <c r="C842" s="868"/>
      <c r="D842" s="442" t="s">
        <v>8947</v>
      </c>
      <c r="E842" s="442" t="s">
        <v>8948</v>
      </c>
      <c r="F842" s="505"/>
      <c r="G842" s="439"/>
      <c r="H842" s="510"/>
      <c r="I842" s="440"/>
    </row>
    <row r="843" spans="1:9" s="371" customFormat="1" ht="51" x14ac:dyDescent="0.2">
      <c r="A843" s="883"/>
      <c r="B843" s="751"/>
      <c r="C843" s="868"/>
      <c r="D843" s="442" t="s">
        <v>8949</v>
      </c>
      <c r="E843" s="442" t="s">
        <v>8950</v>
      </c>
      <c r="F843" s="505"/>
      <c r="G843" s="439"/>
      <c r="H843" s="510"/>
      <c r="I843" s="440"/>
    </row>
    <row r="844" spans="1:9" s="371" customFormat="1" ht="51" x14ac:dyDescent="0.2">
      <c r="A844" s="883"/>
      <c r="B844" s="751"/>
      <c r="C844" s="868"/>
      <c r="D844" s="442" t="s">
        <v>8951</v>
      </c>
      <c r="E844" s="442" t="s">
        <v>8952</v>
      </c>
      <c r="F844" s="505"/>
      <c r="G844" s="439"/>
      <c r="H844" s="510"/>
      <c r="I844" s="440"/>
    </row>
    <row r="845" spans="1:9" s="371" customFormat="1" ht="51" x14ac:dyDescent="0.2">
      <c r="A845" s="883"/>
      <c r="B845" s="751"/>
      <c r="C845" s="868"/>
      <c r="D845" s="442" t="s">
        <v>8953</v>
      </c>
      <c r="E845" s="442" t="s">
        <v>8954</v>
      </c>
      <c r="F845" s="505"/>
      <c r="G845" s="439"/>
      <c r="H845" s="510"/>
      <c r="I845" s="440"/>
    </row>
    <row r="846" spans="1:9" s="371" customFormat="1" ht="51" x14ac:dyDescent="0.2">
      <c r="A846" s="883"/>
      <c r="B846" s="751"/>
      <c r="C846" s="868"/>
      <c r="D846" s="442" t="s">
        <v>8955</v>
      </c>
      <c r="E846" s="442" t="s">
        <v>8956</v>
      </c>
      <c r="F846" s="505"/>
      <c r="G846" s="439"/>
      <c r="H846" s="510"/>
      <c r="I846" s="440"/>
    </row>
    <row r="847" spans="1:9" s="371" customFormat="1" ht="51" x14ac:dyDescent="0.2">
      <c r="A847" s="883"/>
      <c r="B847" s="751"/>
      <c r="C847" s="868"/>
      <c r="D847" s="442" t="s">
        <v>8957</v>
      </c>
      <c r="E847" s="442" t="s">
        <v>8958</v>
      </c>
      <c r="F847" s="505"/>
      <c r="G847" s="439"/>
      <c r="H847" s="510"/>
      <c r="I847" s="440"/>
    </row>
    <row r="848" spans="1:9" s="371" customFormat="1" ht="51" x14ac:dyDescent="0.2">
      <c r="A848" s="883"/>
      <c r="B848" s="751"/>
      <c r="C848" s="868"/>
      <c r="D848" s="442" t="s">
        <v>8959</v>
      </c>
      <c r="E848" s="442" t="s">
        <v>8960</v>
      </c>
      <c r="F848" s="505"/>
      <c r="G848" s="439"/>
      <c r="H848" s="510"/>
      <c r="I848" s="440"/>
    </row>
    <row r="849" spans="1:9" s="371" customFormat="1" ht="51" x14ac:dyDescent="0.2">
      <c r="A849" s="883"/>
      <c r="B849" s="751"/>
      <c r="C849" s="868"/>
      <c r="D849" s="442" t="s">
        <v>8961</v>
      </c>
      <c r="E849" s="442" t="s">
        <v>8962</v>
      </c>
      <c r="F849" s="505"/>
      <c r="G849" s="439"/>
      <c r="H849" s="510"/>
      <c r="I849" s="440"/>
    </row>
    <row r="850" spans="1:9" s="371" customFormat="1" ht="51" x14ac:dyDescent="0.2">
      <c r="A850" s="883"/>
      <c r="B850" s="751"/>
      <c r="C850" s="868"/>
      <c r="D850" s="442" t="s">
        <v>8963</v>
      </c>
      <c r="E850" s="442" t="s">
        <v>8964</v>
      </c>
      <c r="F850" s="505"/>
      <c r="G850" s="439"/>
      <c r="H850" s="510"/>
      <c r="I850" s="440"/>
    </row>
    <row r="851" spans="1:9" s="371" customFormat="1" ht="51" x14ac:dyDescent="0.2">
      <c r="A851" s="883"/>
      <c r="B851" s="751"/>
      <c r="C851" s="868"/>
      <c r="D851" s="442" t="s">
        <v>8965</v>
      </c>
      <c r="E851" s="442" t="s">
        <v>8966</v>
      </c>
      <c r="F851" s="505"/>
      <c r="G851" s="439"/>
      <c r="H851" s="510"/>
      <c r="I851" s="440"/>
    </row>
    <row r="852" spans="1:9" s="371" customFormat="1" ht="51" x14ac:dyDescent="0.2">
      <c r="A852" s="883"/>
      <c r="B852" s="751"/>
      <c r="C852" s="868"/>
      <c r="D852" s="442" t="s">
        <v>8967</v>
      </c>
      <c r="E852" s="442" t="s">
        <v>8968</v>
      </c>
      <c r="F852" s="505"/>
      <c r="G852" s="439"/>
      <c r="H852" s="510"/>
      <c r="I852" s="440"/>
    </row>
    <row r="853" spans="1:9" s="371" customFormat="1" ht="51" x14ac:dyDescent="0.2">
      <c r="A853" s="883"/>
      <c r="B853" s="751"/>
      <c r="C853" s="868"/>
      <c r="D853" s="442" t="s">
        <v>8969</v>
      </c>
      <c r="E853" s="442" t="s">
        <v>8970</v>
      </c>
      <c r="F853" s="505"/>
      <c r="G853" s="439"/>
      <c r="H853" s="510"/>
      <c r="I853" s="440"/>
    </row>
    <row r="854" spans="1:9" s="371" customFormat="1" ht="51" x14ac:dyDescent="0.2">
      <c r="A854" s="883"/>
      <c r="B854" s="751"/>
      <c r="C854" s="868"/>
      <c r="D854" s="442" t="s">
        <v>8971</v>
      </c>
      <c r="E854" s="442" t="s">
        <v>8972</v>
      </c>
      <c r="F854" s="505"/>
      <c r="G854" s="439"/>
      <c r="H854" s="510"/>
      <c r="I854" s="440"/>
    </row>
    <row r="855" spans="1:9" s="371" customFormat="1" ht="51" x14ac:dyDescent="0.2">
      <c r="A855" s="883"/>
      <c r="B855" s="751"/>
      <c r="C855" s="868"/>
      <c r="D855" s="442" t="s">
        <v>8973</v>
      </c>
      <c r="E855" s="442" t="s">
        <v>8974</v>
      </c>
      <c r="F855" s="505"/>
      <c r="G855" s="439"/>
      <c r="H855" s="510"/>
      <c r="I855" s="440"/>
    </row>
    <row r="856" spans="1:9" s="371" customFormat="1" ht="51" x14ac:dyDescent="0.2">
      <c r="A856" s="883"/>
      <c r="B856" s="751"/>
      <c r="C856" s="868"/>
      <c r="D856" s="442" t="s">
        <v>8975</v>
      </c>
      <c r="E856" s="442" t="s">
        <v>8976</v>
      </c>
      <c r="F856" s="505"/>
      <c r="G856" s="439"/>
      <c r="H856" s="510"/>
      <c r="I856" s="440"/>
    </row>
    <row r="857" spans="1:9" s="371" customFormat="1" ht="51" x14ac:dyDescent="0.2">
      <c r="A857" s="883"/>
      <c r="B857" s="751"/>
      <c r="C857" s="868"/>
      <c r="D857" s="442" t="s">
        <v>8977</v>
      </c>
      <c r="E857" s="442" t="s">
        <v>8978</v>
      </c>
      <c r="F857" s="505"/>
      <c r="G857" s="439"/>
      <c r="H857" s="510"/>
      <c r="I857" s="440"/>
    </row>
    <row r="858" spans="1:9" s="371" customFormat="1" ht="51" x14ac:dyDescent="0.2">
      <c r="A858" s="883"/>
      <c r="B858" s="751"/>
      <c r="C858" s="868"/>
      <c r="D858" s="442" t="s">
        <v>8979</v>
      </c>
      <c r="E858" s="442" t="s">
        <v>8980</v>
      </c>
      <c r="F858" s="505"/>
      <c r="G858" s="439"/>
      <c r="H858" s="510"/>
      <c r="I858" s="440"/>
    </row>
    <row r="859" spans="1:9" s="371" customFormat="1" ht="51" x14ac:dyDescent="0.2">
      <c r="A859" s="883"/>
      <c r="B859" s="751"/>
      <c r="C859" s="868"/>
      <c r="D859" s="442" t="s">
        <v>8981</v>
      </c>
      <c r="E859" s="442" t="s">
        <v>8982</v>
      </c>
      <c r="F859" s="505"/>
      <c r="G859" s="439"/>
      <c r="H859" s="510"/>
      <c r="I859" s="440"/>
    </row>
    <row r="860" spans="1:9" s="371" customFormat="1" ht="38.25" x14ac:dyDescent="0.2">
      <c r="A860" s="883"/>
      <c r="B860" s="751"/>
      <c r="C860" s="868"/>
      <c r="D860" s="442" t="s">
        <v>8983</v>
      </c>
      <c r="E860" s="442" t="s">
        <v>8984</v>
      </c>
      <c r="F860" s="505"/>
      <c r="G860" s="439"/>
      <c r="H860" s="510"/>
      <c r="I860" s="440"/>
    </row>
    <row r="861" spans="1:9" s="371" customFormat="1" ht="25.5" x14ac:dyDescent="0.2">
      <c r="A861" s="883"/>
      <c r="B861" s="751"/>
      <c r="C861" s="868"/>
      <c r="D861" s="442" t="s">
        <v>5942</v>
      </c>
      <c r="E861" s="442" t="s">
        <v>5943</v>
      </c>
      <c r="F861" s="505"/>
      <c r="G861" s="439"/>
      <c r="H861" s="510"/>
      <c r="I861" s="440"/>
    </row>
    <row r="862" spans="1:9" s="371" customFormat="1" ht="38.25" x14ac:dyDescent="0.2">
      <c r="A862" s="883"/>
      <c r="B862" s="751"/>
      <c r="C862" s="868"/>
      <c r="D862" s="442" t="s">
        <v>8985</v>
      </c>
      <c r="E862" s="442" t="s">
        <v>8986</v>
      </c>
      <c r="F862" s="505"/>
      <c r="G862" s="439"/>
      <c r="H862" s="510"/>
      <c r="I862" s="440"/>
    </row>
    <row r="863" spans="1:9" s="371" customFormat="1" ht="38.25" x14ac:dyDescent="0.2">
      <c r="A863" s="883"/>
      <c r="B863" s="751"/>
      <c r="C863" s="868"/>
      <c r="D863" s="442" t="s">
        <v>8987</v>
      </c>
      <c r="E863" s="442" t="s">
        <v>8988</v>
      </c>
      <c r="F863" s="505"/>
      <c r="G863" s="439"/>
      <c r="H863" s="510"/>
      <c r="I863" s="440"/>
    </row>
    <row r="864" spans="1:9" s="371" customFormat="1" ht="38.25" x14ac:dyDescent="0.2">
      <c r="A864" s="883"/>
      <c r="B864" s="751"/>
      <c r="C864" s="868"/>
      <c r="D864" s="442" t="s">
        <v>8989</v>
      </c>
      <c r="E864" s="442" t="s">
        <v>8990</v>
      </c>
      <c r="F864" s="505"/>
      <c r="G864" s="439"/>
      <c r="H864" s="510"/>
      <c r="I864" s="440"/>
    </row>
    <row r="865" spans="1:9" s="371" customFormat="1" ht="38.25" x14ac:dyDescent="0.2">
      <c r="A865" s="883"/>
      <c r="B865" s="751"/>
      <c r="C865" s="868"/>
      <c r="D865" s="442" t="s">
        <v>8991</v>
      </c>
      <c r="E865" s="442" t="s">
        <v>8992</v>
      </c>
      <c r="F865" s="505"/>
      <c r="G865" s="439"/>
      <c r="H865" s="510"/>
      <c r="I865" s="440"/>
    </row>
    <row r="866" spans="1:9" s="371" customFormat="1" ht="38.25" x14ac:dyDescent="0.2">
      <c r="A866" s="883"/>
      <c r="B866" s="751"/>
      <c r="C866" s="868"/>
      <c r="D866" s="442" t="s">
        <v>8993</v>
      </c>
      <c r="E866" s="442" t="s">
        <v>8994</v>
      </c>
      <c r="F866" s="505"/>
      <c r="G866" s="439"/>
      <c r="H866" s="510"/>
      <c r="I866" s="440"/>
    </row>
    <row r="867" spans="1:9" s="371" customFormat="1" ht="38.25" x14ac:dyDescent="0.2">
      <c r="A867" s="883"/>
      <c r="B867" s="751"/>
      <c r="C867" s="868"/>
      <c r="D867" s="442" t="s">
        <v>8995</v>
      </c>
      <c r="E867" s="442" t="s">
        <v>8996</v>
      </c>
      <c r="F867" s="505"/>
      <c r="G867" s="439"/>
      <c r="H867" s="510"/>
      <c r="I867" s="440"/>
    </row>
    <row r="868" spans="1:9" s="371" customFormat="1" ht="38.25" x14ac:dyDescent="0.2">
      <c r="A868" s="883"/>
      <c r="B868" s="751"/>
      <c r="C868" s="868"/>
      <c r="D868" s="442" t="s">
        <v>8997</v>
      </c>
      <c r="E868" s="442" t="s">
        <v>8998</v>
      </c>
      <c r="F868" s="505"/>
      <c r="G868" s="439"/>
      <c r="H868" s="510"/>
      <c r="I868" s="440"/>
    </row>
    <row r="869" spans="1:9" s="371" customFormat="1" ht="38.25" x14ac:dyDescent="0.2">
      <c r="A869" s="883"/>
      <c r="B869" s="751"/>
      <c r="C869" s="868"/>
      <c r="D869" s="442" t="s">
        <v>8999</v>
      </c>
      <c r="E869" s="442" t="s">
        <v>9000</v>
      </c>
      <c r="F869" s="505"/>
      <c r="G869" s="439"/>
      <c r="H869" s="510"/>
      <c r="I869" s="440"/>
    </row>
    <row r="870" spans="1:9" s="371" customFormat="1" ht="38.25" x14ac:dyDescent="0.2">
      <c r="A870" s="883"/>
      <c r="B870" s="751"/>
      <c r="C870" s="868"/>
      <c r="D870" s="442" t="s">
        <v>9001</v>
      </c>
      <c r="E870" s="442" t="s">
        <v>9002</v>
      </c>
      <c r="F870" s="505"/>
      <c r="G870" s="439"/>
      <c r="H870" s="510"/>
      <c r="I870" s="440"/>
    </row>
    <row r="871" spans="1:9" s="371" customFormat="1" ht="38.25" x14ac:dyDescent="0.2">
      <c r="A871" s="883"/>
      <c r="B871" s="751"/>
      <c r="C871" s="868"/>
      <c r="D871" s="442" t="s">
        <v>9003</v>
      </c>
      <c r="E871" s="442" t="s">
        <v>9004</v>
      </c>
      <c r="F871" s="505"/>
      <c r="G871" s="439"/>
      <c r="H871" s="510"/>
      <c r="I871" s="440"/>
    </row>
    <row r="872" spans="1:9" s="371" customFormat="1" ht="38.25" x14ac:dyDescent="0.2">
      <c r="A872" s="883"/>
      <c r="B872" s="751"/>
      <c r="C872" s="868"/>
      <c r="D872" s="442" t="s">
        <v>9005</v>
      </c>
      <c r="E872" s="442" t="s">
        <v>9006</v>
      </c>
      <c r="F872" s="505"/>
      <c r="G872" s="439"/>
      <c r="H872" s="510"/>
      <c r="I872" s="440"/>
    </row>
    <row r="873" spans="1:9" s="371" customFormat="1" ht="38.25" x14ac:dyDescent="0.2">
      <c r="A873" s="883"/>
      <c r="B873" s="751"/>
      <c r="C873" s="868"/>
      <c r="D873" s="442" t="s">
        <v>9007</v>
      </c>
      <c r="E873" s="442" t="s">
        <v>9008</v>
      </c>
      <c r="F873" s="505"/>
      <c r="G873" s="439"/>
      <c r="H873" s="510"/>
      <c r="I873" s="440"/>
    </row>
    <row r="874" spans="1:9" s="371" customFormat="1" ht="38.25" x14ac:dyDescent="0.2">
      <c r="A874" s="883"/>
      <c r="B874" s="751"/>
      <c r="C874" s="868"/>
      <c r="D874" s="442" t="s">
        <v>9009</v>
      </c>
      <c r="E874" s="442" t="s">
        <v>9010</v>
      </c>
      <c r="F874" s="505"/>
      <c r="G874" s="439"/>
      <c r="H874" s="510"/>
      <c r="I874" s="440"/>
    </row>
    <row r="875" spans="1:9" s="371" customFormat="1" ht="38.25" x14ac:dyDescent="0.2">
      <c r="A875" s="883"/>
      <c r="B875" s="751"/>
      <c r="C875" s="868"/>
      <c r="D875" s="442" t="s">
        <v>9011</v>
      </c>
      <c r="E875" s="442" t="s">
        <v>9012</v>
      </c>
      <c r="F875" s="505"/>
      <c r="G875" s="439"/>
      <c r="H875" s="510"/>
      <c r="I875" s="440"/>
    </row>
    <row r="876" spans="1:9" s="371" customFormat="1" ht="38.25" x14ac:dyDescent="0.2">
      <c r="A876" s="883"/>
      <c r="B876" s="751"/>
      <c r="C876" s="868"/>
      <c r="D876" s="442" t="s">
        <v>9013</v>
      </c>
      <c r="E876" s="442" t="s">
        <v>9014</v>
      </c>
      <c r="F876" s="505"/>
      <c r="G876" s="439"/>
      <c r="H876" s="510"/>
      <c r="I876" s="440"/>
    </row>
    <row r="877" spans="1:9" s="371" customFormat="1" ht="38.25" x14ac:dyDescent="0.2">
      <c r="A877" s="883"/>
      <c r="B877" s="751"/>
      <c r="C877" s="868"/>
      <c r="D877" s="442" t="s">
        <v>9015</v>
      </c>
      <c r="E877" s="442" t="s">
        <v>9016</v>
      </c>
      <c r="F877" s="505"/>
      <c r="G877" s="439"/>
      <c r="H877" s="510"/>
      <c r="I877" s="440"/>
    </row>
    <row r="878" spans="1:9" s="371" customFormat="1" ht="38.25" x14ac:dyDescent="0.2">
      <c r="A878" s="883"/>
      <c r="B878" s="751"/>
      <c r="C878" s="868"/>
      <c r="D878" s="442" t="s">
        <v>9017</v>
      </c>
      <c r="E878" s="442" t="s">
        <v>9018</v>
      </c>
      <c r="F878" s="505"/>
      <c r="G878" s="439"/>
      <c r="H878" s="510"/>
      <c r="I878" s="440"/>
    </row>
    <row r="879" spans="1:9" s="371" customFormat="1" ht="38.25" x14ac:dyDescent="0.2">
      <c r="A879" s="883"/>
      <c r="B879" s="751"/>
      <c r="C879" s="868"/>
      <c r="D879" s="442" t="s">
        <v>9019</v>
      </c>
      <c r="E879" s="442" t="s">
        <v>9020</v>
      </c>
      <c r="F879" s="505"/>
      <c r="G879" s="439"/>
      <c r="H879" s="510"/>
      <c r="I879" s="440"/>
    </row>
    <row r="880" spans="1:9" s="371" customFormat="1" ht="38.25" x14ac:dyDescent="0.2">
      <c r="A880" s="883"/>
      <c r="B880" s="751"/>
      <c r="C880" s="868"/>
      <c r="D880" s="442" t="s">
        <v>9021</v>
      </c>
      <c r="E880" s="442" t="s">
        <v>9022</v>
      </c>
      <c r="F880" s="505"/>
      <c r="G880" s="439"/>
      <c r="H880" s="510"/>
      <c r="I880" s="440"/>
    </row>
    <row r="881" spans="1:9" s="371" customFormat="1" ht="38.25" x14ac:dyDescent="0.2">
      <c r="A881" s="883"/>
      <c r="B881" s="751"/>
      <c r="C881" s="868"/>
      <c r="D881" s="442" t="s">
        <v>9023</v>
      </c>
      <c r="E881" s="442" t="s">
        <v>9024</v>
      </c>
      <c r="F881" s="505"/>
      <c r="G881" s="439"/>
      <c r="H881" s="510"/>
      <c r="I881" s="440"/>
    </row>
    <row r="882" spans="1:9" s="371" customFormat="1" ht="38.25" x14ac:dyDescent="0.2">
      <c r="A882" s="883"/>
      <c r="B882" s="751"/>
      <c r="C882" s="868"/>
      <c r="D882" s="442" t="s">
        <v>9025</v>
      </c>
      <c r="E882" s="442" t="s">
        <v>9026</v>
      </c>
      <c r="F882" s="505"/>
      <c r="G882" s="439"/>
      <c r="H882" s="510"/>
      <c r="I882" s="440"/>
    </row>
    <row r="883" spans="1:9" s="371" customFormat="1" ht="38.25" x14ac:dyDescent="0.2">
      <c r="A883" s="883"/>
      <c r="B883" s="751"/>
      <c r="C883" s="868"/>
      <c r="D883" s="442" t="s">
        <v>9027</v>
      </c>
      <c r="E883" s="442" t="s">
        <v>9028</v>
      </c>
      <c r="F883" s="505"/>
      <c r="G883" s="439"/>
      <c r="H883" s="510"/>
      <c r="I883" s="440"/>
    </row>
    <row r="884" spans="1:9" s="371" customFormat="1" ht="38.25" x14ac:dyDescent="0.2">
      <c r="A884" s="883"/>
      <c r="B884" s="751"/>
      <c r="C884" s="868"/>
      <c r="D884" s="442" t="s">
        <v>9029</v>
      </c>
      <c r="E884" s="442" t="s">
        <v>9030</v>
      </c>
      <c r="F884" s="505"/>
      <c r="G884" s="439"/>
      <c r="H884" s="510"/>
      <c r="I884" s="440"/>
    </row>
    <row r="885" spans="1:9" s="371" customFormat="1" ht="38.25" x14ac:dyDescent="0.2">
      <c r="A885" s="883"/>
      <c r="B885" s="751"/>
      <c r="C885" s="868"/>
      <c r="D885" s="442" t="s">
        <v>9031</v>
      </c>
      <c r="E885" s="442" t="s">
        <v>9032</v>
      </c>
      <c r="F885" s="505"/>
      <c r="G885" s="439"/>
      <c r="H885" s="510"/>
      <c r="I885" s="440"/>
    </row>
    <row r="886" spans="1:9" s="371" customFormat="1" ht="38.25" x14ac:dyDescent="0.2">
      <c r="A886" s="883"/>
      <c r="B886" s="751"/>
      <c r="C886" s="868"/>
      <c r="D886" s="442" t="s">
        <v>9033</v>
      </c>
      <c r="E886" s="442" t="s">
        <v>9034</v>
      </c>
      <c r="F886" s="505"/>
      <c r="G886" s="439"/>
      <c r="H886" s="510"/>
      <c r="I886" s="440"/>
    </row>
    <row r="887" spans="1:9" s="371" customFormat="1" ht="38.25" x14ac:dyDescent="0.2">
      <c r="A887" s="883"/>
      <c r="B887" s="751"/>
      <c r="C887" s="868"/>
      <c r="D887" s="442" t="s">
        <v>9035</v>
      </c>
      <c r="E887" s="442" t="s">
        <v>9036</v>
      </c>
      <c r="F887" s="505"/>
      <c r="G887" s="439"/>
      <c r="H887" s="510"/>
      <c r="I887" s="440"/>
    </row>
    <row r="888" spans="1:9" s="371" customFormat="1" ht="38.25" x14ac:dyDescent="0.2">
      <c r="A888" s="883"/>
      <c r="B888" s="751"/>
      <c r="C888" s="868"/>
      <c r="D888" s="442" t="s">
        <v>9037</v>
      </c>
      <c r="E888" s="442" t="s">
        <v>9038</v>
      </c>
      <c r="F888" s="505"/>
      <c r="G888" s="439"/>
      <c r="H888" s="510"/>
      <c r="I888" s="440"/>
    </row>
    <row r="889" spans="1:9" s="371" customFormat="1" ht="25.5" x14ac:dyDescent="0.2">
      <c r="A889" s="883"/>
      <c r="B889" s="751"/>
      <c r="C889" s="868"/>
      <c r="D889" s="442" t="s">
        <v>5944</v>
      </c>
      <c r="E889" s="442" t="s">
        <v>5945</v>
      </c>
      <c r="F889" s="505"/>
      <c r="G889" s="439"/>
      <c r="H889" s="510"/>
      <c r="I889" s="440"/>
    </row>
    <row r="890" spans="1:9" s="371" customFormat="1" ht="25.5" x14ac:dyDescent="0.2">
      <c r="A890" s="883"/>
      <c r="B890" s="751"/>
      <c r="C890" s="868"/>
      <c r="D890" s="442" t="s">
        <v>9039</v>
      </c>
      <c r="E890" s="442" t="s">
        <v>9040</v>
      </c>
      <c r="F890" s="505"/>
      <c r="G890" s="439"/>
      <c r="H890" s="510"/>
      <c r="I890" s="440"/>
    </row>
    <row r="891" spans="1:9" s="371" customFormat="1" ht="38.25" x14ac:dyDescent="0.2">
      <c r="A891" s="883"/>
      <c r="B891" s="751"/>
      <c r="C891" s="868"/>
      <c r="D891" s="442" t="s">
        <v>9041</v>
      </c>
      <c r="E891" s="442" t="s">
        <v>9042</v>
      </c>
      <c r="F891" s="505"/>
      <c r="G891" s="439"/>
      <c r="H891" s="510"/>
      <c r="I891" s="440"/>
    </row>
    <row r="892" spans="1:9" s="371" customFormat="1" ht="38.25" x14ac:dyDescent="0.2">
      <c r="A892" s="883"/>
      <c r="B892" s="751"/>
      <c r="C892" s="868"/>
      <c r="D892" s="442" t="s">
        <v>9043</v>
      </c>
      <c r="E892" s="442" t="s">
        <v>9044</v>
      </c>
      <c r="F892" s="505"/>
      <c r="G892" s="439"/>
      <c r="H892" s="510"/>
      <c r="I892" s="440"/>
    </row>
    <row r="893" spans="1:9" s="371" customFormat="1" ht="38.25" x14ac:dyDescent="0.2">
      <c r="A893" s="883"/>
      <c r="B893" s="751"/>
      <c r="C893" s="868"/>
      <c r="D893" s="442" t="s">
        <v>9045</v>
      </c>
      <c r="E893" s="442" t="s">
        <v>9046</v>
      </c>
      <c r="F893" s="505"/>
      <c r="G893" s="439"/>
      <c r="H893" s="510"/>
      <c r="I893" s="440"/>
    </row>
    <row r="894" spans="1:9" s="371" customFormat="1" ht="38.25" x14ac:dyDescent="0.2">
      <c r="A894" s="883"/>
      <c r="B894" s="751"/>
      <c r="C894" s="868"/>
      <c r="D894" s="442" t="s">
        <v>9047</v>
      </c>
      <c r="E894" s="442" t="s">
        <v>9048</v>
      </c>
      <c r="F894" s="505"/>
      <c r="G894" s="439"/>
      <c r="H894" s="510"/>
      <c r="I894" s="440"/>
    </row>
    <row r="895" spans="1:9" s="371" customFormat="1" ht="38.25" x14ac:dyDescent="0.2">
      <c r="A895" s="883"/>
      <c r="B895" s="751"/>
      <c r="C895" s="868"/>
      <c r="D895" s="442" t="s">
        <v>9049</v>
      </c>
      <c r="E895" s="442" t="s">
        <v>9050</v>
      </c>
      <c r="F895" s="505"/>
      <c r="G895" s="439"/>
      <c r="H895" s="510"/>
      <c r="I895" s="440"/>
    </row>
    <row r="896" spans="1:9" s="371" customFormat="1" ht="38.25" x14ac:dyDescent="0.2">
      <c r="A896" s="883"/>
      <c r="B896" s="751"/>
      <c r="C896" s="868"/>
      <c r="D896" s="442" t="s">
        <v>9051</v>
      </c>
      <c r="E896" s="442" t="s">
        <v>9052</v>
      </c>
      <c r="F896" s="505"/>
      <c r="G896" s="439"/>
      <c r="H896" s="510"/>
      <c r="I896" s="440"/>
    </row>
    <row r="897" spans="1:9" s="371" customFormat="1" ht="38.25" x14ac:dyDescent="0.2">
      <c r="A897" s="883"/>
      <c r="B897" s="751"/>
      <c r="C897" s="868"/>
      <c r="D897" s="442" t="s">
        <v>9053</v>
      </c>
      <c r="E897" s="442" t="s">
        <v>9054</v>
      </c>
      <c r="F897" s="505"/>
      <c r="G897" s="439"/>
      <c r="H897" s="510"/>
      <c r="I897" s="440"/>
    </row>
    <row r="898" spans="1:9" s="371" customFormat="1" ht="38.25" x14ac:dyDescent="0.2">
      <c r="A898" s="883"/>
      <c r="B898" s="751"/>
      <c r="C898" s="868"/>
      <c r="D898" s="442" t="s">
        <v>9055</v>
      </c>
      <c r="E898" s="442" t="s">
        <v>9056</v>
      </c>
      <c r="F898" s="505"/>
      <c r="G898" s="439"/>
      <c r="H898" s="510"/>
      <c r="I898" s="440"/>
    </row>
    <row r="899" spans="1:9" s="371" customFormat="1" ht="38.25" x14ac:dyDescent="0.2">
      <c r="A899" s="883"/>
      <c r="B899" s="751"/>
      <c r="C899" s="868"/>
      <c r="D899" s="442" t="s">
        <v>9057</v>
      </c>
      <c r="E899" s="442" t="s">
        <v>9058</v>
      </c>
      <c r="F899" s="505"/>
      <c r="G899" s="439"/>
      <c r="H899" s="510"/>
      <c r="I899" s="440"/>
    </row>
    <row r="900" spans="1:9" s="371" customFormat="1" ht="38.25" x14ac:dyDescent="0.2">
      <c r="A900" s="883"/>
      <c r="B900" s="751"/>
      <c r="C900" s="868"/>
      <c r="D900" s="442" t="s">
        <v>9059</v>
      </c>
      <c r="E900" s="442" t="s">
        <v>9060</v>
      </c>
      <c r="F900" s="505"/>
      <c r="G900" s="439"/>
      <c r="H900" s="510"/>
      <c r="I900" s="440"/>
    </row>
    <row r="901" spans="1:9" s="371" customFormat="1" ht="38.25" x14ac:dyDescent="0.2">
      <c r="A901" s="883"/>
      <c r="B901" s="751"/>
      <c r="C901" s="868"/>
      <c r="D901" s="442" t="s">
        <v>9061</v>
      </c>
      <c r="E901" s="442" t="s">
        <v>9062</v>
      </c>
      <c r="F901" s="505"/>
      <c r="G901" s="439"/>
      <c r="H901" s="510"/>
      <c r="I901" s="440"/>
    </row>
    <row r="902" spans="1:9" s="371" customFormat="1" ht="38.25" x14ac:dyDescent="0.2">
      <c r="A902" s="883"/>
      <c r="B902" s="751"/>
      <c r="C902" s="868"/>
      <c r="D902" s="442" t="s">
        <v>9063</v>
      </c>
      <c r="E902" s="442" t="s">
        <v>9064</v>
      </c>
      <c r="F902" s="505"/>
      <c r="G902" s="439"/>
      <c r="H902" s="510"/>
      <c r="I902" s="440"/>
    </row>
    <row r="903" spans="1:9" s="371" customFormat="1" ht="38.25" x14ac:dyDescent="0.2">
      <c r="A903" s="883"/>
      <c r="B903" s="751"/>
      <c r="C903" s="868"/>
      <c r="D903" s="442" t="s">
        <v>9065</v>
      </c>
      <c r="E903" s="442" t="s">
        <v>9066</v>
      </c>
      <c r="F903" s="505"/>
      <c r="G903" s="439"/>
      <c r="H903" s="510"/>
      <c r="I903" s="440"/>
    </row>
    <row r="904" spans="1:9" s="371" customFormat="1" ht="38.25" x14ac:dyDescent="0.2">
      <c r="A904" s="883"/>
      <c r="B904" s="751"/>
      <c r="C904" s="868"/>
      <c r="D904" s="442" t="s">
        <v>9067</v>
      </c>
      <c r="E904" s="442" t="s">
        <v>9068</v>
      </c>
      <c r="F904" s="505"/>
      <c r="G904" s="439"/>
      <c r="H904" s="510"/>
      <c r="I904" s="440"/>
    </row>
    <row r="905" spans="1:9" s="371" customFormat="1" ht="38.25" x14ac:dyDescent="0.2">
      <c r="A905" s="883"/>
      <c r="B905" s="751"/>
      <c r="C905" s="868"/>
      <c r="D905" s="442" t="s">
        <v>9069</v>
      </c>
      <c r="E905" s="442" t="s">
        <v>9070</v>
      </c>
      <c r="F905" s="505"/>
      <c r="G905" s="439"/>
      <c r="H905" s="510"/>
      <c r="I905" s="440"/>
    </row>
    <row r="906" spans="1:9" s="371" customFormat="1" ht="38.25" x14ac:dyDescent="0.2">
      <c r="A906" s="883"/>
      <c r="B906" s="751"/>
      <c r="C906" s="868"/>
      <c r="D906" s="442" t="s">
        <v>9071</v>
      </c>
      <c r="E906" s="442" t="s">
        <v>9072</v>
      </c>
      <c r="F906" s="505"/>
      <c r="G906" s="439"/>
      <c r="H906" s="510"/>
      <c r="I906" s="440"/>
    </row>
    <row r="907" spans="1:9" s="371" customFormat="1" ht="38.25" x14ac:dyDescent="0.2">
      <c r="A907" s="883"/>
      <c r="B907" s="751"/>
      <c r="C907" s="868"/>
      <c r="D907" s="442" t="s">
        <v>9073</v>
      </c>
      <c r="E907" s="442" t="s">
        <v>9074</v>
      </c>
      <c r="F907" s="505"/>
      <c r="G907" s="439"/>
      <c r="H907" s="510"/>
      <c r="I907" s="440"/>
    </row>
    <row r="908" spans="1:9" s="371" customFormat="1" ht="38.25" x14ac:dyDescent="0.2">
      <c r="A908" s="883"/>
      <c r="B908" s="751"/>
      <c r="C908" s="868"/>
      <c r="D908" s="442" t="s">
        <v>9075</v>
      </c>
      <c r="E908" s="442" t="s">
        <v>9076</v>
      </c>
      <c r="F908" s="505"/>
      <c r="G908" s="439"/>
      <c r="H908" s="510"/>
      <c r="I908" s="440"/>
    </row>
    <row r="909" spans="1:9" s="371" customFormat="1" ht="38.25" x14ac:dyDescent="0.2">
      <c r="A909" s="883"/>
      <c r="B909" s="751"/>
      <c r="C909" s="868"/>
      <c r="D909" s="442" t="s">
        <v>9077</v>
      </c>
      <c r="E909" s="442" t="s">
        <v>9078</v>
      </c>
      <c r="F909" s="505"/>
      <c r="G909" s="439"/>
      <c r="H909" s="510"/>
      <c r="I909" s="440"/>
    </row>
    <row r="910" spans="1:9" s="371" customFormat="1" ht="38.25" x14ac:dyDescent="0.2">
      <c r="A910" s="883"/>
      <c r="B910" s="751"/>
      <c r="C910" s="868"/>
      <c r="D910" s="442" t="s">
        <v>9079</v>
      </c>
      <c r="E910" s="442" t="s">
        <v>9080</v>
      </c>
      <c r="F910" s="505"/>
      <c r="G910" s="439"/>
      <c r="H910" s="510"/>
      <c r="I910" s="440"/>
    </row>
    <row r="911" spans="1:9" s="371" customFormat="1" ht="38.25" x14ac:dyDescent="0.2">
      <c r="A911" s="883"/>
      <c r="B911" s="751"/>
      <c r="C911" s="868"/>
      <c r="D911" s="442" t="s">
        <v>9081</v>
      </c>
      <c r="E911" s="442" t="s">
        <v>9082</v>
      </c>
      <c r="F911" s="505"/>
      <c r="G911" s="439"/>
      <c r="H911" s="510"/>
      <c r="I911" s="440"/>
    </row>
    <row r="912" spans="1:9" s="371" customFormat="1" ht="38.25" x14ac:dyDescent="0.2">
      <c r="A912" s="883"/>
      <c r="B912" s="751"/>
      <c r="C912" s="868"/>
      <c r="D912" s="442" t="s">
        <v>9083</v>
      </c>
      <c r="E912" s="442" t="s">
        <v>9084</v>
      </c>
      <c r="F912" s="505"/>
      <c r="G912" s="439"/>
      <c r="H912" s="510"/>
      <c r="I912" s="440"/>
    </row>
    <row r="913" spans="1:9" s="371" customFormat="1" ht="38.25" x14ac:dyDescent="0.2">
      <c r="A913" s="883"/>
      <c r="B913" s="751"/>
      <c r="C913" s="868"/>
      <c r="D913" s="442" t="s">
        <v>9085</v>
      </c>
      <c r="E913" s="442" t="s">
        <v>9086</v>
      </c>
      <c r="F913" s="505"/>
      <c r="G913" s="439"/>
      <c r="H913" s="510"/>
      <c r="I913" s="440"/>
    </row>
    <row r="914" spans="1:9" s="371" customFormat="1" ht="38.25" x14ac:dyDescent="0.2">
      <c r="A914" s="883"/>
      <c r="B914" s="751"/>
      <c r="C914" s="868"/>
      <c r="D914" s="442" t="s">
        <v>9087</v>
      </c>
      <c r="E914" s="442" t="s">
        <v>9088</v>
      </c>
      <c r="F914" s="505"/>
      <c r="G914" s="439"/>
      <c r="H914" s="510"/>
      <c r="I914" s="440"/>
    </row>
    <row r="915" spans="1:9" s="371" customFormat="1" ht="25.5" x14ac:dyDescent="0.2">
      <c r="A915" s="883"/>
      <c r="B915" s="751"/>
      <c r="C915" s="868"/>
      <c r="D915" s="442" t="s">
        <v>5946</v>
      </c>
      <c r="E915" s="442" t="s">
        <v>5947</v>
      </c>
      <c r="F915" s="505"/>
      <c r="G915" s="439"/>
      <c r="H915" s="510"/>
      <c r="I915" s="440"/>
    </row>
    <row r="916" spans="1:9" s="371" customFormat="1" ht="38.25" x14ac:dyDescent="0.2">
      <c r="A916" s="883"/>
      <c r="B916" s="751"/>
      <c r="C916" s="868"/>
      <c r="D916" s="442" t="s">
        <v>9089</v>
      </c>
      <c r="E916" s="442" t="s">
        <v>9090</v>
      </c>
      <c r="F916" s="505"/>
      <c r="G916" s="439"/>
      <c r="H916" s="510"/>
      <c r="I916" s="440"/>
    </row>
    <row r="917" spans="1:9" s="371" customFormat="1" ht="38.25" x14ac:dyDescent="0.2">
      <c r="A917" s="883"/>
      <c r="B917" s="751"/>
      <c r="C917" s="868"/>
      <c r="D917" s="442" t="s">
        <v>9091</v>
      </c>
      <c r="E917" s="442" t="s">
        <v>9092</v>
      </c>
      <c r="F917" s="505"/>
      <c r="G917" s="439"/>
      <c r="H917" s="510"/>
      <c r="I917" s="440"/>
    </row>
    <row r="918" spans="1:9" s="371" customFormat="1" ht="38.25" x14ac:dyDescent="0.2">
      <c r="A918" s="883"/>
      <c r="B918" s="751"/>
      <c r="C918" s="868"/>
      <c r="D918" s="442" t="s">
        <v>9093</v>
      </c>
      <c r="E918" s="442" t="s">
        <v>9094</v>
      </c>
      <c r="F918" s="505"/>
      <c r="G918" s="439"/>
      <c r="H918" s="510"/>
      <c r="I918" s="440"/>
    </row>
    <row r="919" spans="1:9" s="371" customFormat="1" ht="38.25" x14ac:dyDescent="0.2">
      <c r="A919" s="883"/>
      <c r="B919" s="751"/>
      <c r="C919" s="868"/>
      <c r="D919" s="442" t="s">
        <v>9095</v>
      </c>
      <c r="E919" s="442" t="s">
        <v>9096</v>
      </c>
      <c r="F919" s="505"/>
      <c r="G919" s="439"/>
      <c r="H919" s="510"/>
      <c r="I919" s="440"/>
    </row>
    <row r="920" spans="1:9" s="371" customFormat="1" ht="38.25" x14ac:dyDescent="0.2">
      <c r="A920" s="883"/>
      <c r="B920" s="751"/>
      <c r="C920" s="868"/>
      <c r="D920" s="442" t="s">
        <v>9097</v>
      </c>
      <c r="E920" s="442" t="s">
        <v>9098</v>
      </c>
      <c r="F920" s="505"/>
      <c r="G920" s="439"/>
      <c r="H920" s="510"/>
      <c r="I920" s="440"/>
    </row>
    <row r="921" spans="1:9" s="371" customFormat="1" ht="38.25" x14ac:dyDescent="0.2">
      <c r="A921" s="883"/>
      <c r="B921" s="751"/>
      <c r="C921" s="868"/>
      <c r="D921" s="442" t="s">
        <v>9099</v>
      </c>
      <c r="E921" s="442" t="s">
        <v>9100</v>
      </c>
      <c r="F921" s="505"/>
      <c r="G921" s="439"/>
      <c r="H921" s="510"/>
      <c r="I921" s="440"/>
    </row>
    <row r="922" spans="1:9" s="371" customFormat="1" ht="38.25" x14ac:dyDescent="0.2">
      <c r="A922" s="883"/>
      <c r="B922" s="751"/>
      <c r="C922" s="868"/>
      <c r="D922" s="442" t="s">
        <v>9101</v>
      </c>
      <c r="E922" s="442" t="s">
        <v>9102</v>
      </c>
      <c r="F922" s="505"/>
      <c r="G922" s="439"/>
      <c r="H922" s="510"/>
      <c r="I922" s="440"/>
    </row>
    <row r="923" spans="1:9" s="371" customFormat="1" ht="38.25" x14ac:dyDescent="0.2">
      <c r="A923" s="883"/>
      <c r="B923" s="751"/>
      <c r="C923" s="868"/>
      <c r="D923" s="442" t="s">
        <v>9103</v>
      </c>
      <c r="E923" s="442" t="s">
        <v>9104</v>
      </c>
      <c r="F923" s="505"/>
      <c r="G923" s="439"/>
      <c r="H923" s="510"/>
      <c r="I923" s="440"/>
    </row>
    <row r="924" spans="1:9" s="371" customFormat="1" ht="38.25" x14ac:dyDescent="0.2">
      <c r="A924" s="883"/>
      <c r="B924" s="751"/>
      <c r="C924" s="868"/>
      <c r="D924" s="442" t="s">
        <v>9105</v>
      </c>
      <c r="E924" s="442" t="s">
        <v>9106</v>
      </c>
      <c r="F924" s="505"/>
      <c r="G924" s="439"/>
      <c r="H924" s="510"/>
      <c r="I924" s="440"/>
    </row>
    <row r="925" spans="1:9" s="371" customFormat="1" ht="38.25" x14ac:dyDescent="0.2">
      <c r="A925" s="883"/>
      <c r="B925" s="751"/>
      <c r="C925" s="868"/>
      <c r="D925" s="442" t="s">
        <v>9107</v>
      </c>
      <c r="E925" s="442" t="s">
        <v>9108</v>
      </c>
      <c r="F925" s="505"/>
      <c r="G925" s="439"/>
      <c r="H925" s="510"/>
      <c r="I925" s="440"/>
    </row>
    <row r="926" spans="1:9" s="371" customFormat="1" ht="38.25" x14ac:dyDescent="0.2">
      <c r="A926" s="883"/>
      <c r="B926" s="751"/>
      <c r="C926" s="868"/>
      <c r="D926" s="442" t="s">
        <v>9109</v>
      </c>
      <c r="E926" s="442" t="s">
        <v>9110</v>
      </c>
      <c r="F926" s="505"/>
      <c r="G926" s="439"/>
      <c r="H926" s="510"/>
      <c r="I926" s="440"/>
    </row>
    <row r="927" spans="1:9" s="371" customFormat="1" ht="38.25" x14ac:dyDescent="0.2">
      <c r="A927" s="883"/>
      <c r="B927" s="751"/>
      <c r="C927" s="868"/>
      <c r="D927" s="442" t="s">
        <v>9111</v>
      </c>
      <c r="E927" s="442" t="s">
        <v>9112</v>
      </c>
      <c r="F927" s="505"/>
      <c r="G927" s="439"/>
      <c r="H927" s="510"/>
      <c r="I927" s="440"/>
    </row>
    <row r="928" spans="1:9" s="371" customFormat="1" ht="38.25" x14ac:dyDescent="0.2">
      <c r="A928" s="883"/>
      <c r="B928" s="751"/>
      <c r="C928" s="868"/>
      <c r="D928" s="442" t="s">
        <v>9113</v>
      </c>
      <c r="E928" s="442" t="s">
        <v>9114</v>
      </c>
      <c r="F928" s="505"/>
      <c r="G928" s="439"/>
      <c r="H928" s="510"/>
      <c r="I928" s="440"/>
    </row>
    <row r="929" spans="1:9" s="371" customFormat="1" ht="38.25" x14ac:dyDescent="0.2">
      <c r="A929" s="883"/>
      <c r="B929" s="751"/>
      <c r="C929" s="868"/>
      <c r="D929" s="442" t="s">
        <v>9115</v>
      </c>
      <c r="E929" s="442" t="s">
        <v>9116</v>
      </c>
      <c r="F929" s="505"/>
      <c r="G929" s="439"/>
      <c r="H929" s="510"/>
      <c r="I929" s="440"/>
    </row>
    <row r="930" spans="1:9" s="371" customFormat="1" ht="38.25" x14ac:dyDescent="0.2">
      <c r="A930" s="883"/>
      <c r="B930" s="751"/>
      <c r="C930" s="868"/>
      <c r="D930" s="442" t="s">
        <v>9117</v>
      </c>
      <c r="E930" s="442" t="s">
        <v>9118</v>
      </c>
      <c r="F930" s="505"/>
      <c r="G930" s="439"/>
      <c r="H930" s="510"/>
      <c r="I930" s="440"/>
    </row>
    <row r="931" spans="1:9" s="371" customFormat="1" ht="38.25" x14ac:dyDescent="0.2">
      <c r="A931" s="883"/>
      <c r="B931" s="751"/>
      <c r="C931" s="868"/>
      <c r="D931" s="442" t="s">
        <v>9119</v>
      </c>
      <c r="E931" s="442" t="s">
        <v>9120</v>
      </c>
      <c r="F931" s="505"/>
      <c r="G931" s="439"/>
      <c r="H931" s="510"/>
      <c r="I931" s="440"/>
    </row>
    <row r="932" spans="1:9" s="371" customFormat="1" ht="38.25" x14ac:dyDescent="0.2">
      <c r="A932" s="883"/>
      <c r="B932" s="751"/>
      <c r="C932" s="868"/>
      <c r="D932" s="442" t="s">
        <v>9121</v>
      </c>
      <c r="E932" s="442" t="s">
        <v>9122</v>
      </c>
      <c r="F932" s="505"/>
      <c r="G932" s="439"/>
      <c r="H932" s="510"/>
      <c r="I932" s="440"/>
    </row>
    <row r="933" spans="1:9" s="371" customFormat="1" ht="38.25" x14ac:dyDescent="0.2">
      <c r="A933" s="883"/>
      <c r="B933" s="751"/>
      <c r="C933" s="868"/>
      <c r="D933" s="442" t="s">
        <v>9123</v>
      </c>
      <c r="E933" s="442" t="s">
        <v>9124</v>
      </c>
      <c r="F933" s="505"/>
      <c r="G933" s="439"/>
      <c r="H933" s="510"/>
      <c r="I933" s="440"/>
    </row>
    <row r="934" spans="1:9" s="371" customFormat="1" ht="38.25" x14ac:dyDescent="0.2">
      <c r="A934" s="883"/>
      <c r="B934" s="751"/>
      <c r="C934" s="868"/>
      <c r="D934" s="442" t="s">
        <v>9125</v>
      </c>
      <c r="E934" s="442" t="s">
        <v>9126</v>
      </c>
      <c r="F934" s="505"/>
      <c r="G934" s="439"/>
      <c r="H934" s="510"/>
      <c r="I934" s="440"/>
    </row>
    <row r="935" spans="1:9" s="371" customFormat="1" ht="38.25" x14ac:dyDescent="0.2">
      <c r="A935" s="883"/>
      <c r="B935" s="751"/>
      <c r="C935" s="868"/>
      <c r="D935" s="442" t="s">
        <v>9127</v>
      </c>
      <c r="E935" s="442" t="s">
        <v>9128</v>
      </c>
      <c r="F935" s="505"/>
      <c r="G935" s="439"/>
      <c r="H935" s="510"/>
      <c r="I935" s="440"/>
    </row>
    <row r="936" spans="1:9" s="371" customFormat="1" ht="38.25" x14ac:dyDescent="0.2">
      <c r="A936" s="883"/>
      <c r="B936" s="751"/>
      <c r="C936" s="868"/>
      <c r="D936" s="442" t="s">
        <v>9129</v>
      </c>
      <c r="E936" s="442" t="s">
        <v>9130</v>
      </c>
      <c r="F936" s="505"/>
      <c r="G936" s="439"/>
      <c r="H936" s="510"/>
      <c r="I936" s="440"/>
    </row>
    <row r="937" spans="1:9" s="371" customFormat="1" ht="38.25" x14ac:dyDescent="0.2">
      <c r="A937" s="883"/>
      <c r="B937" s="751"/>
      <c r="C937" s="868"/>
      <c r="D937" s="442" t="s">
        <v>9131</v>
      </c>
      <c r="E937" s="442" t="s">
        <v>9132</v>
      </c>
      <c r="F937" s="505"/>
      <c r="G937" s="439"/>
      <c r="H937" s="510"/>
      <c r="I937" s="440"/>
    </row>
    <row r="938" spans="1:9" s="371" customFormat="1" ht="38.25" x14ac:dyDescent="0.2">
      <c r="A938" s="883"/>
      <c r="B938" s="751"/>
      <c r="C938" s="868"/>
      <c r="D938" s="442" t="s">
        <v>9133</v>
      </c>
      <c r="E938" s="442" t="s">
        <v>9134</v>
      </c>
      <c r="F938" s="505"/>
      <c r="G938" s="439"/>
      <c r="H938" s="510"/>
      <c r="I938" s="440"/>
    </row>
    <row r="939" spans="1:9" s="371" customFormat="1" ht="38.25" x14ac:dyDescent="0.2">
      <c r="A939" s="883"/>
      <c r="B939" s="751"/>
      <c r="C939" s="868"/>
      <c r="D939" s="442" t="s">
        <v>9135</v>
      </c>
      <c r="E939" s="442" t="s">
        <v>9136</v>
      </c>
      <c r="F939" s="505"/>
      <c r="G939" s="439"/>
      <c r="H939" s="510"/>
      <c r="I939" s="440"/>
    </row>
    <row r="940" spans="1:9" s="371" customFormat="1" ht="38.25" x14ac:dyDescent="0.2">
      <c r="A940" s="883"/>
      <c r="B940" s="751"/>
      <c r="C940" s="868"/>
      <c r="D940" s="442" t="s">
        <v>9137</v>
      </c>
      <c r="E940" s="442" t="s">
        <v>9138</v>
      </c>
      <c r="F940" s="505"/>
      <c r="G940" s="439"/>
      <c r="H940" s="510"/>
      <c r="I940" s="440"/>
    </row>
    <row r="941" spans="1:9" s="371" customFormat="1" ht="38.25" x14ac:dyDescent="0.2">
      <c r="A941" s="883"/>
      <c r="B941" s="751"/>
      <c r="C941" s="868"/>
      <c r="D941" s="442" t="s">
        <v>9139</v>
      </c>
      <c r="E941" s="442" t="s">
        <v>9140</v>
      </c>
      <c r="F941" s="505"/>
      <c r="G941" s="439"/>
      <c r="H941" s="510"/>
      <c r="I941" s="440"/>
    </row>
    <row r="942" spans="1:9" s="371" customFormat="1" ht="38.25" x14ac:dyDescent="0.2">
      <c r="A942" s="883"/>
      <c r="B942" s="751"/>
      <c r="C942" s="868"/>
      <c r="D942" s="442" t="s">
        <v>9141</v>
      </c>
      <c r="E942" s="442" t="s">
        <v>9142</v>
      </c>
      <c r="F942" s="505"/>
      <c r="G942" s="439"/>
      <c r="H942" s="510"/>
      <c r="I942" s="440"/>
    </row>
    <row r="943" spans="1:9" s="371" customFormat="1" ht="38.25" x14ac:dyDescent="0.2">
      <c r="A943" s="883"/>
      <c r="B943" s="751"/>
      <c r="C943" s="868"/>
      <c r="D943" s="442" t="s">
        <v>5948</v>
      </c>
      <c r="E943" s="442" t="s">
        <v>5949</v>
      </c>
      <c r="F943" s="505"/>
      <c r="G943" s="439"/>
      <c r="H943" s="510"/>
      <c r="I943" s="440"/>
    </row>
    <row r="944" spans="1:9" s="371" customFormat="1" ht="38.25" x14ac:dyDescent="0.2">
      <c r="A944" s="883"/>
      <c r="B944" s="751"/>
      <c r="C944" s="868"/>
      <c r="D944" s="442" t="s">
        <v>9143</v>
      </c>
      <c r="E944" s="442" t="s">
        <v>9144</v>
      </c>
      <c r="F944" s="505"/>
      <c r="G944" s="439"/>
      <c r="H944" s="510"/>
      <c r="I944" s="440"/>
    </row>
    <row r="945" spans="1:9" s="371" customFormat="1" ht="38.25" x14ac:dyDescent="0.2">
      <c r="A945" s="883"/>
      <c r="B945" s="751"/>
      <c r="C945" s="868"/>
      <c r="D945" s="442" t="s">
        <v>9145</v>
      </c>
      <c r="E945" s="442" t="s">
        <v>9146</v>
      </c>
      <c r="F945" s="505"/>
      <c r="G945" s="439"/>
      <c r="H945" s="510"/>
      <c r="I945" s="440"/>
    </row>
    <row r="946" spans="1:9" s="371" customFormat="1" ht="38.25" x14ac:dyDescent="0.2">
      <c r="A946" s="883"/>
      <c r="B946" s="751"/>
      <c r="C946" s="868"/>
      <c r="D946" s="442" t="s">
        <v>9147</v>
      </c>
      <c r="E946" s="442" t="s">
        <v>9148</v>
      </c>
      <c r="F946" s="505"/>
      <c r="G946" s="439"/>
      <c r="H946" s="510"/>
      <c r="I946" s="440"/>
    </row>
    <row r="947" spans="1:9" s="371" customFormat="1" ht="38.25" x14ac:dyDescent="0.2">
      <c r="A947" s="883"/>
      <c r="B947" s="751"/>
      <c r="C947" s="868"/>
      <c r="D947" s="442" t="s">
        <v>2382</v>
      </c>
      <c r="E947" s="442" t="s">
        <v>9149</v>
      </c>
      <c r="F947" s="505"/>
      <c r="G947" s="439"/>
      <c r="H947" s="510"/>
      <c r="I947" s="440"/>
    </row>
    <row r="948" spans="1:9" s="371" customFormat="1" ht="38.25" x14ac:dyDescent="0.2">
      <c r="A948" s="883"/>
      <c r="B948" s="751"/>
      <c r="C948" s="868"/>
      <c r="D948" s="442" t="s">
        <v>2385</v>
      </c>
      <c r="E948" s="442" t="s">
        <v>9150</v>
      </c>
      <c r="F948" s="505"/>
      <c r="G948" s="439"/>
      <c r="H948" s="510"/>
      <c r="I948" s="440"/>
    </row>
    <row r="949" spans="1:9" s="371" customFormat="1" ht="38.25" x14ac:dyDescent="0.2">
      <c r="A949" s="883"/>
      <c r="B949" s="751"/>
      <c r="C949" s="868"/>
      <c r="D949" s="442" t="s">
        <v>2388</v>
      </c>
      <c r="E949" s="442" t="s">
        <v>9151</v>
      </c>
      <c r="F949" s="505"/>
      <c r="G949" s="439"/>
      <c r="H949" s="510"/>
      <c r="I949" s="440"/>
    </row>
    <row r="950" spans="1:9" s="371" customFormat="1" ht="38.25" x14ac:dyDescent="0.2">
      <c r="A950" s="883"/>
      <c r="B950" s="751"/>
      <c r="C950" s="868"/>
      <c r="D950" s="442" t="s">
        <v>2391</v>
      </c>
      <c r="E950" s="442" t="s">
        <v>9152</v>
      </c>
      <c r="F950" s="505"/>
      <c r="G950" s="439"/>
      <c r="H950" s="510"/>
      <c r="I950" s="440"/>
    </row>
    <row r="951" spans="1:9" s="371" customFormat="1" ht="38.25" x14ac:dyDescent="0.2">
      <c r="A951" s="883"/>
      <c r="B951" s="751"/>
      <c r="C951" s="868"/>
      <c r="D951" s="442" t="s">
        <v>2394</v>
      </c>
      <c r="E951" s="442" t="s">
        <v>9153</v>
      </c>
      <c r="F951" s="505"/>
      <c r="G951" s="439"/>
      <c r="H951" s="510"/>
      <c r="I951" s="440"/>
    </row>
    <row r="952" spans="1:9" s="371" customFormat="1" ht="38.25" x14ac:dyDescent="0.2">
      <c r="A952" s="883"/>
      <c r="B952" s="751"/>
      <c r="C952" s="868"/>
      <c r="D952" s="442" t="s">
        <v>2397</v>
      </c>
      <c r="E952" s="442" t="s">
        <v>9154</v>
      </c>
      <c r="F952" s="505"/>
      <c r="G952" s="439"/>
      <c r="H952" s="510"/>
      <c r="I952" s="440"/>
    </row>
    <row r="953" spans="1:9" s="371" customFormat="1" ht="38.25" x14ac:dyDescent="0.2">
      <c r="A953" s="883"/>
      <c r="B953" s="751"/>
      <c r="C953" s="868"/>
      <c r="D953" s="442" t="s">
        <v>2400</v>
      </c>
      <c r="E953" s="442" t="s">
        <v>9155</v>
      </c>
      <c r="F953" s="505"/>
      <c r="G953" s="439"/>
      <c r="H953" s="510"/>
      <c r="I953" s="440"/>
    </row>
    <row r="954" spans="1:9" s="371" customFormat="1" ht="38.25" x14ac:dyDescent="0.2">
      <c r="A954" s="883"/>
      <c r="B954" s="751"/>
      <c r="C954" s="868"/>
      <c r="D954" s="442" t="s">
        <v>2403</v>
      </c>
      <c r="E954" s="442" t="s">
        <v>9156</v>
      </c>
      <c r="F954" s="505"/>
      <c r="G954" s="439"/>
      <c r="H954" s="510"/>
      <c r="I954" s="440"/>
    </row>
    <row r="955" spans="1:9" s="371" customFormat="1" ht="38.25" x14ac:dyDescent="0.2">
      <c r="A955" s="883"/>
      <c r="B955" s="751"/>
      <c r="C955" s="868"/>
      <c r="D955" s="442" t="s">
        <v>2406</v>
      </c>
      <c r="E955" s="442" t="s">
        <v>9157</v>
      </c>
      <c r="F955" s="505"/>
      <c r="G955" s="439"/>
      <c r="H955" s="510"/>
      <c r="I955" s="440"/>
    </row>
    <row r="956" spans="1:9" s="371" customFormat="1" ht="38.25" x14ac:dyDescent="0.2">
      <c r="A956" s="883"/>
      <c r="B956" s="751"/>
      <c r="C956" s="868"/>
      <c r="D956" s="442" t="s">
        <v>2409</v>
      </c>
      <c r="E956" s="442" t="s">
        <v>9158</v>
      </c>
      <c r="F956" s="505"/>
      <c r="G956" s="439"/>
      <c r="H956" s="510"/>
      <c r="I956" s="440"/>
    </row>
    <row r="957" spans="1:9" s="371" customFormat="1" ht="38.25" x14ac:dyDescent="0.2">
      <c r="A957" s="883"/>
      <c r="B957" s="751"/>
      <c r="C957" s="868"/>
      <c r="D957" s="442" t="s">
        <v>2412</v>
      </c>
      <c r="E957" s="442" t="s">
        <v>9159</v>
      </c>
      <c r="F957" s="505"/>
      <c r="G957" s="439"/>
      <c r="H957" s="510"/>
      <c r="I957" s="440"/>
    </row>
    <row r="958" spans="1:9" s="371" customFormat="1" ht="38.25" x14ac:dyDescent="0.2">
      <c r="A958" s="883"/>
      <c r="B958" s="751"/>
      <c r="C958" s="868"/>
      <c r="D958" s="442" t="s">
        <v>2417</v>
      </c>
      <c r="E958" s="442" t="s">
        <v>9160</v>
      </c>
      <c r="F958" s="505"/>
      <c r="G958" s="439"/>
      <c r="H958" s="510"/>
      <c r="I958" s="440"/>
    </row>
    <row r="959" spans="1:9" s="371" customFormat="1" ht="38.25" x14ac:dyDescent="0.2">
      <c r="A959" s="883"/>
      <c r="B959" s="751"/>
      <c r="C959" s="868"/>
      <c r="D959" s="442" t="s">
        <v>2420</v>
      </c>
      <c r="E959" s="442" t="s">
        <v>9161</v>
      </c>
      <c r="F959" s="505"/>
      <c r="G959" s="439"/>
      <c r="H959" s="510"/>
      <c r="I959" s="440"/>
    </row>
    <row r="960" spans="1:9" s="371" customFormat="1" ht="38.25" x14ac:dyDescent="0.2">
      <c r="A960" s="883"/>
      <c r="B960" s="751"/>
      <c r="C960" s="868"/>
      <c r="D960" s="442" t="s">
        <v>2423</v>
      </c>
      <c r="E960" s="442" t="s">
        <v>9162</v>
      </c>
      <c r="F960" s="505"/>
      <c r="G960" s="439"/>
      <c r="H960" s="510"/>
      <c r="I960" s="440"/>
    </row>
    <row r="961" spans="1:9" s="371" customFormat="1" ht="38.25" x14ac:dyDescent="0.2">
      <c r="A961" s="883"/>
      <c r="B961" s="751"/>
      <c r="C961" s="868"/>
      <c r="D961" s="442" t="s">
        <v>2426</v>
      </c>
      <c r="E961" s="442" t="s">
        <v>9163</v>
      </c>
      <c r="F961" s="505"/>
      <c r="G961" s="439"/>
      <c r="H961" s="510"/>
      <c r="I961" s="440"/>
    </row>
    <row r="962" spans="1:9" s="371" customFormat="1" ht="38.25" x14ac:dyDescent="0.2">
      <c r="A962" s="883"/>
      <c r="B962" s="751"/>
      <c r="C962" s="868"/>
      <c r="D962" s="442" t="s">
        <v>2429</v>
      </c>
      <c r="E962" s="442" t="s">
        <v>9164</v>
      </c>
      <c r="F962" s="505"/>
      <c r="G962" s="439"/>
      <c r="H962" s="510"/>
      <c r="I962" s="440"/>
    </row>
    <row r="963" spans="1:9" s="371" customFormat="1" ht="38.25" x14ac:dyDescent="0.2">
      <c r="A963" s="883"/>
      <c r="B963" s="751"/>
      <c r="C963" s="868"/>
      <c r="D963" s="442" t="s">
        <v>2432</v>
      </c>
      <c r="E963" s="442" t="s">
        <v>9165</v>
      </c>
      <c r="F963" s="505"/>
      <c r="G963" s="439"/>
      <c r="H963" s="510"/>
      <c r="I963" s="440"/>
    </row>
    <row r="964" spans="1:9" s="371" customFormat="1" ht="38.25" x14ac:dyDescent="0.2">
      <c r="A964" s="883"/>
      <c r="B964" s="751"/>
      <c r="C964" s="868"/>
      <c r="D964" s="442" t="s">
        <v>2435</v>
      </c>
      <c r="E964" s="442" t="s">
        <v>9166</v>
      </c>
      <c r="F964" s="505"/>
      <c r="G964" s="439"/>
      <c r="H964" s="510"/>
      <c r="I964" s="440"/>
    </row>
    <row r="965" spans="1:9" s="371" customFormat="1" ht="38.25" x14ac:dyDescent="0.2">
      <c r="A965" s="883"/>
      <c r="B965" s="751"/>
      <c r="C965" s="868"/>
      <c r="D965" s="442" t="s">
        <v>2438</v>
      </c>
      <c r="E965" s="442" t="s">
        <v>9167</v>
      </c>
      <c r="F965" s="505"/>
      <c r="G965" s="439"/>
      <c r="H965" s="510"/>
      <c r="I965" s="440"/>
    </row>
    <row r="966" spans="1:9" s="371" customFormat="1" ht="38.25" x14ac:dyDescent="0.2">
      <c r="A966" s="883"/>
      <c r="B966" s="751"/>
      <c r="C966" s="868"/>
      <c r="D966" s="442" t="s">
        <v>2441</v>
      </c>
      <c r="E966" s="442" t="s">
        <v>9168</v>
      </c>
      <c r="F966" s="505"/>
      <c r="G966" s="439"/>
      <c r="H966" s="510"/>
      <c r="I966" s="440"/>
    </row>
    <row r="967" spans="1:9" s="371" customFormat="1" ht="38.25" x14ac:dyDescent="0.2">
      <c r="A967" s="883"/>
      <c r="B967" s="751"/>
      <c r="C967" s="868"/>
      <c r="D967" s="442" t="s">
        <v>2444</v>
      </c>
      <c r="E967" s="442" t="s">
        <v>9169</v>
      </c>
      <c r="F967" s="505"/>
      <c r="G967" s="439"/>
      <c r="H967" s="510"/>
      <c r="I967" s="440"/>
    </row>
    <row r="968" spans="1:9" s="371" customFormat="1" ht="38.25" x14ac:dyDescent="0.2">
      <c r="A968" s="883"/>
      <c r="B968" s="751"/>
      <c r="C968" s="868"/>
      <c r="D968" s="442" t="s">
        <v>5950</v>
      </c>
      <c r="E968" s="442" t="s">
        <v>5951</v>
      </c>
      <c r="F968" s="505"/>
      <c r="G968" s="439"/>
      <c r="H968" s="510"/>
      <c r="I968" s="440"/>
    </row>
    <row r="969" spans="1:9" s="371" customFormat="1" ht="38.25" x14ac:dyDescent="0.2">
      <c r="A969" s="883"/>
      <c r="B969" s="751"/>
      <c r="C969" s="926"/>
      <c r="D969" s="442" t="s">
        <v>9170</v>
      </c>
      <c r="E969" s="442" t="s">
        <v>9171</v>
      </c>
      <c r="F969" s="505"/>
      <c r="G969" s="439"/>
      <c r="H969" s="510"/>
      <c r="I969" s="440"/>
    </row>
    <row r="970" spans="1:9" s="371" customFormat="1" ht="38.25" x14ac:dyDescent="0.2">
      <c r="A970" s="883"/>
      <c r="B970" s="751"/>
      <c r="C970" s="926"/>
      <c r="D970" s="442" t="s">
        <v>9172</v>
      </c>
      <c r="E970" s="442" t="s">
        <v>9173</v>
      </c>
      <c r="F970" s="505"/>
      <c r="G970" s="439"/>
      <c r="H970" s="510"/>
      <c r="I970" s="440"/>
    </row>
    <row r="971" spans="1:9" s="371" customFormat="1" ht="38.25" x14ac:dyDescent="0.2">
      <c r="A971" s="883"/>
      <c r="B971" s="751"/>
      <c r="C971" s="926"/>
      <c r="D971" s="442" t="s">
        <v>9174</v>
      </c>
      <c r="E971" s="442" t="s">
        <v>9175</v>
      </c>
      <c r="F971" s="505"/>
      <c r="G971" s="439"/>
      <c r="H971" s="510"/>
      <c r="I971" s="440"/>
    </row>
    <row r="972" spans="1:9" s="371" customFormat="1" ht="38.25" x14ac:dyDescent="0.2">
      <c r="A972" s="883"/>
      <c r="B972" s="751"/>
      <c r="C972" s="926"/>
      <c r="D972" s="442" t="s">
        <v>9176</v>
      </c>
      <c r="E972" s="442" t="s">
        <v>9177</v>
      </c>
      <c r="F972" s="505"/>
      <c r="G972" s="439"/>
      <c r="H972" s="510"/>
      <c r="I972" s="440"/>
    </row>
    <row r="973" spans="1:9" s="371" customFormat="1" ht="38.25" x14ac:dyDescent="0.2">
      <c r="A973" s="883"/>
      <c r="B973" s="751"/>
      <c r="C973" s="926"/>
      <c r="D973" s="442" t="s">
        <v>9178</v>
      </c>
      <c r="E973" s="442" t="s">
        <v>9179</v>
      </c>
      <c r="F973" s="505"/>
      <c r="G973" s="439"/>
      <c r="H973" s="510"/>
      <c r="I973" s="440"/>
    </row>
    <row r="974" spans="1:9" s="371" customFormat="1" ht="38.25" x14ac:dyDescent="0.2">
      <c r="A974" s="883"/>
      <c r="B974" s="751"/>
      <c r="C974" s="926"/>
      <c r="D974" s="442" t="s">
        <v>9180</v>
      </c>
      <c r="E974" s="442" t="s">
        <v>9181</v>
      </c>
      <c r="F974" s="505"/>
      <c r="G974" s="439"/>
      <c r="H974" s="510"/>
      <c r="I974" s="440"/>
    </row>
    <row r="975" spans="1:9" s="371" customFormat="1" ht="38.25" x14ac:dyDescent="0.2">
      <c r="A975" s="883"/>
      <c r="B975" s="751"/>
      <c r="C975" s="926"/>
      <c r="D975" s="442" t="s">
        <v>9182</v>
      </c>
      <c r="E975" s="442" t="s">
        <v>9183</v>
      </c>
      <c r="F975" s="505"/>
      <c r="G975" s="439"/>
      <c r="H975" s="510"/>
      <c r="I975" s="440"/>
    </row>
    <row r="976" spans="1:9" s="371" customFormat="1" ht="38.25" x14ac:dyDescent="0.2">
      <c r="A976" s="883"/>
      <c r="B976" s="751"/>
      <c r="C976" s="926"/>
      <c r="D976" s="442" t="s">
        <v>9184</v>
      </c>
      <c r="E976" s="442" t="s">
        <v>9185</v>
      </c>
      <c r="F976" s="505"/>
      <c r="G976" s="439"/>
      <c r="H976" s="510"/>
      <c r="I976" s="440"/>
    </row>
    <row r="977" spans="1:9" s="371" customFormat="1" ht="38.25" x14ac:dyDescent="0.2">
      <c r="A977" s="883"/>
      <c r="B977" s="751"/>
      <c r="C977" s="926"/>
      <c r="D977" s="442" t="s">
        <v>9186</v>
      </c>
      <c r="E977" s="442" t="s">
        <v>9187</v>
      </c>
      <c r="F977" s="505"/>
      <c r="G977" s="439"/>
      <c r="H977" s="510"/>
      <c r="I977" s="440"/>
    </row>
    <row r="978" spans="1:9" s="371" customFormat="1" ht="38.25" x14ac:dyDescent="0.2">
      <c r="A978" s="883"/>
      <c r="B978" s="751"/>
      <c r="C978" s="926"/>
      <c r="D978" s="442" t="s">
        <v>9188</v>
      </c>
      <c r="E978" s="442" t="s">
        <v>9189</v>
      </c>
      <c r="F978" s="505"/>
      <c r="G978" s="439"/>
      <c r="H978" s="510"/>
      <c r="I978" s="440"/>
    </row>
    <row r="979" spans="1:9" s="371" customFormat="1" ht="38.25" x14ac:dyDescent="0.2">
      <c r="A979" s="883"/>
      <c r="B979" s="751"/>
      <c r="C979" s="926"/>
      <c r="D979" s="442" t="s">
        <v>9190</v>
      </c>
      <c r="E979" s="442" t="s">
        <v>9191</v>
      </c>
      <c r="F979" s="505"/>
      <c r="G979" s="439"/>
      <c r="H979" s="510"/>
      <c r="I979" s="440"/>
    </row>
    <row r="980" spans="1:9" s="371" customFormat="1" ht="38.25" x14ac:dyDescent="0.2">
      <c r="A980" s="883"/>
      <c r="B980" s="751"/>
      <c r="C980" s="926"/>
      <c r="D980" s="442" t="s">
        <v>9192</v>
      </c>
      <c r="E980" s="442" t="s">
        <v>9193</v>
      </c>
      <c r="F980" s="505"/>
      <c r="G980" s="439"/>
      <c r="H980" s="510"/>
      <c r="I980" s="440"/>
    </row>
    <row r="981" spans="1:9" s="371" customFormat="1" ht="38.25" x14ac:dyDescent="0.2">
      <c r="A981" s="883"/>
      <c r="B981" s="751"/>
      <c r="C981" s="926"/>
      <c r="D981" s="442" t="s">
        <v>9194</v>
      </c>
      <c r="E981" s="442" t="s">
        <v>9195</v>
      </c>
      <c r="F981" s="505"/>
      <c r="G981" s="439"/>
      <c r="H981" s="510"/>
      <c r="I981" s="440"/>
    </row>
    <row r="982" spans="1:9" s="371" customFormat="1" ht="38.25" x14ac:dyDescent="0.2">
      <c r="A982" s="883"/>
      <c r="B982" s="751"/>
      <c r="C982" s="926"/>
      <c r="D982" s="442" t="s">
        <v>9196</v>
      </c>
      <c r="E982" s="442" t="s">
        <v>9197</v>
      </c>
      <c r="F982" s="505"/>
      <c r="G982" s="439"/>
      <c r="H982" s="510"/>
      <c r="I982" s="440"/>
    </row>
    <row r="983" spans="1:9" s="371" customFormat="1" ht="38.25" x14ac:dyDescent="0.2">
      <c r="A983" s="883"/>
      <c r="B983" s="751"/>
      <c r="C983" s="926"/>
      <c r="D983" s="442" t="s">
        <v>6352</v>
      </c>
      <c r="E983" s="442" t="s">
        <v>6353</v>
      </c>
      <c r="F983" s="505"/>
      <c r="G983" s="439"/>
      <c r="H983" s="510"/>
      <c r="I983" s="440"/>
    </row>
    <row r="984" spans="1:9" s="371" customFormat="1" ht="38.25" x14ac:dyDescent="0.2">
      <c r="A984" s="739"/>
      <c r="B984" s="751"/>
      <c r="C984" s="744"/>
      <c r="D984" s="442" t="s">
        <v>9198</v>
      </c>
      <c r="E984" s="442" t="s">
        <v>9199</v>
      </c>
      <c r="F984" s="505"/>
      <c r="G984" s="439"/>
      <c r="H984" s="510"/>
      <c r="I984" s="440"/>
    </row>
    <row r="985" spans="1:9" s="371" customFormat="1" ht="38.25" x14ac:dyDescent="0.2">
      <c r="A985" s="739"/>
      <c r="B985" s="751"/>
      <c r="C985" s="744"/>
      <c r="D985" s="442" t="s">
        <v>9200</v>
      </c>
      <c r="E985" s="442" t="s">
        <v>9201</v>
      </c>
      <c r="F985" s="505"/>
      <c r="G985" s="439"/>
      <c r="H985" s="510"/>
      <c r="I985" s="440"/>
    </row>
    <row r="986" spans="1:9" s="371" customFormat="1" ht="38.25" x14ac:dyDescent="0.2">
      <c r="A986" s="739"/>
      <c r="B986" s="751"/>
      <c r="C986" s="744"/>
      <c r="D986" s="442" t="s">
        <v>9202</v>
      </c>
      <c r="E986" s="442" t="s">
        <v>9203</v>
      </c>
      <c r="F986" s="505"/>
      <c r="G986" s="439"/>
      <c r="H986" s="510"/>
      <c r="I986" s="440"/>
    </row>
    <row r="987" spans="1:9" s="371" customFormat="1" ht="38.25" x14ac:dyDescent="0.2">
      <c r="A987" s="739"/>
      <c r="B987" s="751"/>
      <c r="C987" s="744"/>
      <c r="D987" s="442" t="s">
        <v>9204</v>
      </c>
      <c r="E987" s="442" t="s">
        <v>9205</v>
      </c>
      <c r="F987" s="505"/>
      <c r="G987" s="439"/>
      <c r="H987" s="510"/>
      <c r="I987" s="440"/>
    </row>
    <row r="988" spans="1:9" s="371" customFormat="1" ht="38.25" x14ac:dyDescent="0.2">
      <c r="A988" s="739"/>
      <c r="B988" s="751"/>
      <c r="C988" s="744"/>
      <c r="D988" s="442" t="s">
        <v>9206</v>
      </c>
      <c r="E988" s="442" t="s">
        <v>9207</v>
      </c>
      <c r="F988" s="505"/>
      <c r="G988" s="439"/>
      <c r="H988" s="510"/>
      <c r="I988" s="440"/>
    </row>
    <row r="989" spans="1:9" s="371" customFormat="1" ht="38.25" x14ac:dyDescent="0.2">
      <c r="A989" s="739"/>
      <c r="B989" s="751"/>
      <c r="C989" s="744"/>
      <c r="D989" s="442" t="s">
        <v>9208</v>
      </c>
      <c r="E989" s="442" t="s">
        <v>9209</v>
      </c>
      <c r="F989" s="505"/>
      <c r="G989" s="439"/>
      <c r="H989" s="510"/>
      <c r="I989" s="440"/>
    </row>
    <row r="990" spans="1:9" s="371" customFormat="1" ht="38.25" x14ac:dyDescent="0.2">
      <c r="A990" s="739"/>
      <c r="B990" s="751"/>
      <c r="C990" s="744"/>
      <c r="D990" s="442" t="s">
        <v>9210</v>
      </c>
      <c r="E990" s="442" t="s">
        <v>9211</v>
      </c>
      <c r="F990" s="505"/>
      <c r="G990" s="439"/>
      <c r="H990" s="510"/>
      <c r="I990" s="440"/>
    </row>
    <row r="991" spans="1:9" s="371" customFormat="1" ht="38.25" x14ac:dyDescent="0.2">
      <c r="A991" s="739"/>
      <c r="B991" s="751"/>
      <c r="C991" s="744"/>
      <c r="D991" s="442" t="s">
        <v>9212</v>
      </c>
      <c r="E991" s="442" t="s">
        <v>9213</v>
      </c>
      <c r="F991" s="505"/>
      <c r="G991" s="439"/>
      <c r="H991" s="510"/>
      <c r="I991" s="440"/>
    </row>
    <row r="992" spans="1:9" s="371" customFormat="1" ht="38.25" x14ac:dyDescent="0.2">
      <c r="A992" s="739"/>
      <c r="B992" s="751"/>
      <c r="C992" s="744"/>
      <c r="D992" s="442" t="s">
        <v>9214</v>
      </c>
      <c r="E992" s="442" t="s">
        <v>9215</v>
      </c>
      <c r="F992" s="505"/>
      <c r="G992" s="439"/>
      <c r="H992" s="510"/>
      <c r="I992" s="440"/>
    </row>
    <row r="993" spans="1:9" s="371" customFormat="1" ht="38.25" x14ac:dyDescent="0.2">
      <c r="A993" s="739"/>
      <c r="B993" s="751"/>
      <c r="C993" s="744"/>
      <c r="D993" s="442" t="s">
        <v>9216</v>
      </c>
      <c r="E993" s="442" t="s">
        <v>9217</v>
      </c>
      <c r="F993" s="505"/>
      <c r="G993" s="439"/>
      <c r="H993" s="510"/>
      <c r="I993" s="440"/>
    </row>
    <row r="994" spans="1:9" s="371" customFormat="1" ht="38.25" x14ac:dyDescent="0.2">
      <c r="A994" s="739"/>
      <c r="B994" s="751"/>
      <c r="C994" s="744"/>
      <c r="D994" s="442" t="s">
        <v>9218</v>
      </c>
      <c r="E994" s="442" t="s">
        <v>9219</v>
      </c>
      <c r="F994" s="505"/>
      <c r="G994" s="439"/>
      <c r="H994" s="510"/>
      <c r="I994" s="440"/>
    </row>
    <row r="995" spans="1:9" s="371" customFormat="1" ht="38.25" x14ac:dyDescent="0.2">
      <c r="A995" s="739"/>
      <c r="B995" s="751"/>
      <c r="C995" s="744"/>
      <c r="D995" s="442" t="s">
        <v>9220</v>
      </c>
      <c r="E995" s="442" t="s">
        <v>9221</v>
      </c>
      <c r="F995" s="505"/>
      <c r="G995" s="439"/>
      <c r="H995" s="510"/>
      <c r="I995" s="440"/>
    </row>
    <row r="996" spans="1:9" s="371" customFormat="1" ht="38.25" x14ac:dyDescent="0.2">
      <c r="A996" s="739"/>
      <c r="B996" s="751"/>
      <c r="C996" s="744"/>
      <c r="D996" s="442" t="s">
        <v>9222</v>
      </c>
      <c r="E996" s="442" t="s">
        <v>9223</v>
      </c>
      <c r="F996" s="505"/>
      <c r="G996" s="439"/>
      <c r="H996" s="510"/>
      <c r="I996" s="440"/>
    </row>
    <row r="997" spans="1:9" s="371" customFormat="1" ht="38.25" x14ac:dyDescent="0.2">
      <c r="A997" s="739"/>
      <c r="B997" s="751"/>
      <c r="C997" s="744"/>
      <c r="D997" s="442" t="s">
        <v>9224</v>
      </c>
      <c r="E997" s="442" t="s">
        <v>9225</v>
      </c>
      <c r="F997" s="505"/>
      <c r="G997" s="439"/>
      <c r="H997" s="510"/>
      <c r="I997" s="440"/>
    </row>
    <row r="998" spans="1:9" s="371" customFormat="1" ht="38.25" x14ac:dyDescent="0.2">
      <c r="A998" s="739"/>
      <c r="B998" s="751"/>
      <c r="C998" s="744"/>
      <c r="D998" s="442" t="s">
        <v>9226</v>
      </c>
      <c r="E998" s="442" t="s">
        <v>9227</v>
      </c>
      <c r="F998" s="505"/>
      <c r="G998" s="439"/>
      <c r="H998" s="510"/>
      <c r="I998" s="440"/>
    </row>
    <row r="999" spans="1:9" s="371" customFormat="1" ht="38.25" x14ac:dyDescent="0.2">
      <c r="A999" s="739"/>
      <c r="B999" s="751"/>
      <c r="C999" s="744"/>
      <c r="D999" s="442" t="s">
        <v>9228</v>
      </c>
      <c r="E999" s="442" t="s">
        <v>9229</v>
      </c>
      <c r="F999" s="505"/>
      <c r="G999" s="439"/>
      <c r="H999" s="510"/>
      <c r="I999" s="440"/>
    </row>
    <row r="1000" spans="1:9" s="371" customFormat="1" ht="38.25" x14ac:dyDescent="0.2">
      <c r="A1000" s="739"/>
      <c r="B1000" s="751"/>
      <c r="C1000" s="744"/>
      <c r="D1000" s="442" t="s">
        <v>9230</v>
      </c>
      <c r="E1000" s="442" t="s">
        <v>9231</v>
      </c>
      <c r="F1000" s="505"/>
      <c r="G1000" s="439"/>
      <c r="H1000" s="510"/>
      <c r="I1000" s="440"/>
    </row>
    <row r="1001" spans="1:9" s="371" customFormat="1" ht="38.25" x14ac:dyDescent="0.2">
      <c r="A1001" s="739"/>
      <c r="B1001" s="751"/>
      <c r="C1001" s="744"/>
      <c r="D1001" s="442" t="s">
        <v>9232</v>
      </c>
      <c r="E1001" s="442" t="s">
        <v>9233</v>
      </c>
      <c r="F1001" s="505"/>
      <c r="G1001" s="439"/>
      <c r="H1001" s="510"/>
      <c r="I1001" s="440"/>
    </row>
    <row r="1002" spans="1:9" s="371" customFormat="1" ht="38.25" x14ac:dyDescent="0.2">
      <c r="A1002" s="739"/>
      <c r="B1002" s="751"/>
      <c r="C1002" s="744"/>
      <c r="D1002" s="442" t="s">
        <v>9234</v>
      </c>
      <c r="E1002" s="442" t="s">
        <v>9235</v>
      </c>
      <c r="F1002" s="505"/>
      <c r="G1002" s="439"/>
      <c r="H1002" s="510"/>
      <c r="I1002" s="440"/>
    </row>
    <row r="1003" spans="1:9" s="371" customFormat="1" ht="38.25" x14ac:dyDescent="0.2">
      <c r="A1003" s="739"/>
      <c r="B1003" s="751"/>
      <c r="C1003" s="744"/>
      <c r="D1003" s="442" t="s">
        <v>9236</v>
      </c>
      <c r="E1003" s="442" t="s">
        <v>9237</v>
      </c>
      <c r="F1003" s="505"/>
      <c r="G1003" s="439"/>
      <c r="H1003" s="510"/>
      <c r="I1003" s="440"/>
    </row>
    <row r="1004" spans="1:9" s="371" customFormat="1" ht="38.25" x14ac:dyDescent="0.2">
      <c r="A1004" s="730"/>
      <c r="B1004" s="752"/>
      <c r="C1004" s="732"/>
      <c r="D1004" s="442" t="s">
        <v>9238</v>
      </c>
      <c r="E1004" s="442" t="s">
        <v>9239</v>
      </c>
      <c r="F1004" s="505"/>
      <c r="G1004" s="439"/>
      <c r="H1004" s="510"/>
      <c r="I1004" s="440"/>
    </row>
    <row r="1005" spans="1:9" s="371" customFormat="1" ht="38.25" x14ac:dyDescent="0.2">
      <c r="A1005" s="561" t="s">
        <v>7373</v>
      </c>
      <c r="B1005" s="753" t="s">
        <v>2018</v>
      </c>
      <c r="C1005" s="559" t="s">
        <v>2251</v>
      </c>
      <c r="D1005" s="442"/>
      <c r="E1005" s="442" t="s">
        <v>5952</v>
      </c>
      <c r="F1005" s="505"/>
      <c r="G1005" s="439"/>
      <c r="H1005" s="510"/>
      <c r="I1005" s="440"/>
    </row>
    <row r="1006" spans="1:9" s="371" customFormat="1" ht="14.25" x14ac:dyDescent="0.2">
      <c r="A1006" s="740" t="s">
        <v>7374</v>
      </c>
      <c r="B1006" s="750" t="s">
        <v>2018</v>
      </c>
      <c r="C1006" s="738" t="s">
        <v>2252</v>
      </c>
      <c r="D1006" s="442" t="s">
        <v>5953</v>
      </c>
      <c r="E1006" s="442" t="s">
        <v>5954</v>
      </c>
      <c r="F1006" s="505"/>
      <c r="G1006" s="439"/>
      <c r="H1006" s="510"/>
      <c r="I1006" s="440"/>
    </row>
    <row r="1007" spans="1:9" s="371" customFormat="1" ht="25.5" x14ac:dyDescent="0.2">
      <c r="A1007" s="742"/>
      <c r="B1007" s="751"/>
      <c r="C1007" s="744"/>
      <c r="D1007" s="442" t="s">
        <v>9240</v>
      </c>
      <c r="E1007" s="442" t="s">
        <v>9241</v>
      </c>
      <c r="F1007" s="505"/>
      <c r="G1007" s="439"/>
      <c r="H1007" s="510"/>
      <c r="I1007" s="440"/>
    </row>
    <row r="1008" spans="1:9" s="371" customFormat="1" ht="25.5" x14ac:dyDescent="0.2">
      <c r="A1008" s="742"/>
      <c r="B1008" s="751"/>
      <c r="C1008" s="744"/>
      <c r="D1008" s="442" t="s">
        <v>9242</v>
      </c>
      <c r="E1008" s="442" t="s">
        <v>9243</v>
      </c>
      <c r="F1008" s="505"/>
      <c r="G1008" s="439"/>
      <c r="H1008" s="510"/>
      <c r="I1008" s="440"/>
    </row>
    <row r="1009" spans="1:9" s="371" customFormat="1" ht="25.5" x14ac:dyDescent="0.2">
      <c r="A1009" s="742"/>
      <c r="B1009" s="751"/>
      <c r="C1009" s="744"/>
      <c r="D1009" s="442" t="s">
        <v>9244</v>
      </c>
      <c r="E1009" s="442" t="s">
        <v>9245</v>
      </c>
      <c r="F1009" s="505"/>
      <c r="G1009" s="439"/>
      <c r="H1009" s="510"/>
      <c r="I1009" s="440"/>
    </row>
    <row r="1010" spans="1:9" s="371" customFormat="1" ht="25.5" x14ac:dyDescent="0.2">
      <c r="A1010" s="742"/>
      <c r="B1010" s="751"/>
      <c r="C1010" s="744"/>
      <c r="D1010" s="442" t="s">
        <v>9246</v>
      </c>
      <c r="E1010" s="442" t="s">
        <v>9247</v>
      </c>
      <c r="F1010" s="505"/>
      <c r="G1010" s="439"/>
      <c r="H1010" s="510"/>
      <c r="I1010" s="440"/>
    </row>
    <row r="1011" spans="1:9" s="371" customFormat="1" ht="25.5" x14ac:dyDescent="0.2">
      <c r="A1011" s="742"/>
      <c r="B1011" s="751"/>
      <c r="C1011" s="744"/>
      <c r="D1011" s="442" t="s">
        <v>9248</v>
      </c>
      <c r="E1011" s="442" t="s">
        <v>9249</v>
      </c>
      <c r="F1011" s="505"/>
      <c r="G1011" s="439"/>
      <c r="H1011" s="510"/>
      <c r="I1011" s="440"/>
    </row>
    <row r="1012" spans="1:9" s="371" customFormat="1" ht="25.5" x14ac:dyDescent="0.2">
      <c r="A1012" s="742"/>
      <c r="B1012" s="751"/>
      <c r="C1012" s="744"/>
      <c r="D1012" s="442" t="s">
        <v>9250</v>
      </c>
      <c r="E1012" s="442" t="s">
        <v>9251</v>
      </c>
      <c r="F1012" s="505"/>
      <c r="G1012" s="439"/>
      <c r="H1012" s="510"/>
      <c r="I1012" s="440"/>
    </row>
    <row r="1013" spans="1:9" s="371" customFormat="1" ht="25.5" x14ac:dyDescent="0.2">
      <c r="A1013" s="742"/>
      <c r="B1013" s="751"/>
      <c r="C1013" s="744"/>
      <c r="D1013" s="442" t="s">
        <v>9252</v>
      </c>
      <c r="E1013" s="442" t="s">
        <v>9253</v>
      </c>
      <c r="F1013" s="505"/>
      <c r="G1013" s="439"/>
      <c r="H1013" s="510"/>
      <c r="I1013" s="440"/>
    </row>
    <row r="1014" spans="1:9" s="371" customFormat="1" ht="25.5" x14ac:dyDescent="0.2">
      <c r="A1014" s="742"/>
      <c r="B1014" s="751"/>
      <c r="C1014" s="744"/>
      <c r="D1014" s="442" t="s">
        <v>9254</v>
      </c>
      <c r="E1014" s="442" t="s">
        <v>9255</v>
      </c>
      <c r="F1014" s="505"/>
      <c r="G1014" s="439"/>
      <c r="H1014" s="510"/>
      <c r="I1014" s="440"/>
    </row>
    <row r="1015" spans="1:9" s="371" customFormat="1" ht="25.5" x14ac:dyDescent="0.2">
      <c r="A1015" s="742"/>
      <c r="B1015" s="751"/>
      <c r="C1015" s="744"/>
      <c r="D1015" s="442" t="s">
        <v>9256</v>
      </c>
      <c r="E1015" s="442" t="s">
        <v>9257</v>
      </c>
      <c r="F1015" s="505"/>
      <c r="G1015" s="439"/>
      <c r="H1015" s="510"/>
      <c r="I1015" s="440"/>
    </row>
    <row r="1016" spans="1:9" s="371" customFormat="1" ht="25.5" x14ac:dyDescent="0.2">
      <c r="A1016" s="742"/>
      <c r="B1016" s="751"/>
      <c r="C1016" s="744"/>
      <c r="D1016" s="442" t="s">
        <v>9258</v>
      </c>
      <c r="E1016" s="442" t="s">
        <v>9259</v>
      </c>
      <c r="F1016" s="505"/>
      <c r="G1016" s="439"/>
      <c r="H1016" s="510"/>
      <c r="I1016" s="440"/>
    </row>
    <row r="1017" spans="1:9" s="371" customFormat="1" ht="25.5" x14ac:dyDescent="0.2">
      <c r="A1017" s="742"/>
      <c r="B1017" s="751"/>
      <c r="C1017" s="744"/>
      <c r="D1017" s="442" t="s">
        <v>9260</v>
      </c>
      <c r="E1017" s="442" t="s">
        <v>9261</v>
      </c>
      <c r="F1017" s="505"/>
      <c r="G1017" s="439"/>
      <c r="H1017" s="510"/>
      <c r="I1017" s="440"/>
    </row>
    <row r="1018" spans="1:9" s="371" customFormat="1" ht="25.5" x14ac:dyDescent="0.2">
      <c r="A1018" s="742"/>
      <c r="B1018" s="751"/>
      <c r="C1018" s="744"/>
      <c r="D1018" s="442" t="s">
        <v>9262</v>
      </c>
      <c r="E1018" s="442" t="s">
        <v>9263</v>
      </c>
      <c r="F1018" s="505"/>
      <c r="G1018" s="439"/>
      <c r="H1018" s="510"/>
      <c r="I1018" s="440"/>
    </row>
    <row r="1019" spans="1:9" s="371" customFormat="1" ht="25.5" x14ac:dyDescent="0.2">
      <c r="A1019" s="742"/>
      <c r="B1019" s="751"/>
      <c r="C1019" s="744"/>
      <c r="D1019" s="442" t="s">
        <v>9264</v>
      </c>
      <c r="E1019" s="442" t="s">
        <v>9265</v>
      </c>
      <c r="F1019" s="505"/>
      <c r="G1019" s="439"/>
      <c r="H1019" s="510"/>
      <c r="I1019" s="440"/>
    </row>
    <row r="1020" spans="1:9" s="371" customFormat="1" ht="25.5" x14ac:dyDescent="0.2">
      <c r="A1020" s="742"/>
      <c r="B1020" s="751"/>
      <c r="C1020" s="744"/>
      <c r="D1020" s="442" t="s">
        <v>9266</v>
      </c>
      <c r="E1020" s="442" t="s">
        <v>9267</v>
      </c>
      <c r="F1020" s="505"/>
      <c r="G1020" s="439"/>
      <c r="H1020" s="510"/>
      <c r="I1020" s="440"/>
    </row>
    <row r="1021" spans="1:9" s="371" customFormat="1" ht="25.5" x14ac:dyDescent="0.2">
      <c r="A1021" s="742"/>
      <c r="B1021" s="751"/>
      <c r="C1021" s="744"/>
      <c r="D1021" s="442" t="s">
        <v>9268</v>
      </c>
      <c r="E1021" s="442" t="s">
        <v>9269</v>
      </c>
      <c r="F1021" s="505"/>
      <c r="G1021" s="439"/>
      <c r="H1021" s="510"/>
      <c r="I1021" s="440"/>
    </row>
    <row r="1022" spans="1:9" s="371" customFormat="1" ht="25.5" x14ac:dyDescent="0.2">
      <c r="A1022" s="742"/>
      <c r="B1022" s="751"/>
      <c r="C1022" s="744"/>
      <c r="D1022" s="442" t="s">
        <v>9270</v>
      </c>
      <c r="E1022" s="442" t="s">
        <v>9271</v>
      </c>
      <c r="F1022" s="505"/>
      <c r="G1022" s="439"/>
      <c r="H1022" s="510"/>
      <c r="I1022" s="440"/>
    </row>
    <row r="1023" spans="1:9" s="371" customFormat="1" ht="25.5" x14ac:dyDescent="0.2">
      <c r="A1023" s="742"/>
      <c r="B1023" s="751"/>
      <c r="C1023" s="744"/>
      <c r="D1023" s="442" t="s">
        <v>9272</v>
      </c>
      <c r="E1023" s="442" t="s">
        <v>9273</v>
      </c>
      <c r="F1023" s="505"/>
      <c r="G1023" s="439"/>
      <c r="H1023" s="510"/>
      <c r="I1023" s="440"/>
    </row>
    <row r="1024" spans="1:9" s="371" customFormat="1" ht="25.5" x14ac:dyDescent="0.2">
      <c r="A1024" s="742"/>
      <c r="B1024" s="751"/>
      <c r="C1024" s="744"/>
      <c r="D1024" s="442" t="s">
        <v>9274</v>
      </c>
      <c r="E1024" s="442" t="s">
        <v>9275</v>
      </c>
      <c r="F1024" s="505"/>
      <c r="G1024" s="439"/>
      <c r="H1024" s="510"/>
      <c r="I1024" s="440"/>
    </row>
    <row r="1025" spans="1:9" s="371" customFormat="1" ht="25.5" x14ac:dyDescent="0.2">
      <c r="A1025" s="743"/>
      <c r="B1025" s="752"/>
      <c r="C1025" s="741"/>
      <c r="D1025" s="442" t="s">
        <v>9276</v>
      </c>
      <c r="E1025" s="442" t="s">
        <v>9277</v>
      </c>
      <c r="F1025" s="505"/>
      <c r="G1025" s="439"/>
      <c r="H1025" s="510"/>
      <c r="I1025" s="440"/>
    </row>
    <row r="1026" spans="1:9" s="371" customFormat="1" ht="14.25" x14ac:dyDescent="0.2">
      <c r="A1026" s="740" t="s">
        <v>7375</v>
      </c>
      <c r="B1026" s="750" t="s">
        <v>2018</v>
      </c>
      <c r="C1026" s="738" t="s">
        <v>2253</v>
      </c>
      <c r="D1026" s="442" t="s">
        <v>5955</v>
      </c>
      <c r="E1026" s="442" t="s">
        <v>5956</v>
      </c>
      <c r="F1026" s="505"/>
      <c r="G1026" s="439"/>
      <c r="H1026" s="510"/>
      <c r="I1026" s="440"/>
    </row>
    <row r="1027" spans="1:9" s="371" customFormat="1" ht="25.5" x14ac:dyDescent="0.2">
      <c r="A1027" s="742"/>
      <c r="B1027" s="751"/>
      <c r="C1027" s="744"/>
      <c r="D1027" s="442" t="s">
        <v>9278</v>
      </c>
      <c r="E1027" s="442" t="s">
        <v>9279</v>
      </c>
      <c r="F1027" s="505"/>
      <c r="G1027" s="439"/>
      <c r="H1027" s="510"/>
      <c r="I1027" s="440"/>
    </row>
    <row r="1028" spans="1:9" s="371" customFormat="1" ht="25.5" x14ac:dyDescent="0.2">
      <c r="A1028" s="742"/>
      <c r="B1028" s="751"/>
      <c r="C1028" s="744"/>
      <c r="D1028" s="442" t="s">
        <v>9280</v>
      </c>
      <c r="E1028" s="442" t="s">
        <v>9281</v>
      </c>
      <c r="F1028" s="505"/>
      <c r="G1028" s="439"/>
      <c r="H1028" s="510"/>
      <c r="I1028" s="440"/>
    </row>
    <row r="1029" spans="1:9" s="371" customFormat="1" ht="25.5" x14ac:dyDescent="0.2">
      <c r="A1029" s="742"/>
      <c r="B1029" s="751"/>
      <c r="C1029" s="744"/>
      <c r="D1029" s="442" t="s">
        <v>9282</v>
      </c>
      <c r="E1029" s="442" t="s">
        <v>9283</v>
      </c>
      <c r="F1029" s="505"/>
      <c r="G1029" s="439"/>
      <c r="H1029" s="510"/>
      <c r="I1029" s="440"/>
    </row>
    <row r="1030" spans="1:9" s="371" customFormat="1" ht="25.5" x14ac:dyDescent="0.2">
      <c r="A1030" s="742"/>
      <c r="B1030" s="751"/>
      <c r="C1030" s="744"/>
      <c r="D1030" s="442" t="s">
        <v>9284</v>
      </c>
      <c r="E1030" s="442" t="s">
        <v>9285</v>
      </c>
      <c r="F1030" s="505"/>
      <c r="G1030" s="439"/>
      <c r="H1030" s="510"/>
      <c r="I1030" s="440"/>
    </row>
    <row r="1031" spans="1:9" s="371" customFormat="1" ht="25.5" x14ac:dyDescent="0.2">
      <c r="A1031" s="742"/>
      <c r="B1031" s="751"/>
      <c r="C1031" s="744"/>
      <c r="D1031" s="442" t="s">
        <v>9286</v>
      </c>
      <c r="E1031" s="442" t="s">
        <v>9287</v>
      </c>
      <c r="F1031" s="505"/>
      <c r="G1031" s="439"/>
      <c r="H1031" s="510"/>
      <c r="I1031" s="440"/>
    </row>
    <row r="1032" spans="1:9" s="371" customFormat="1" ht="25.5" x14ac:dyDescent="0.2">
      <c r="A1032" s="743"/>
      <c r="B1032" s="752"/>
      <c r="C1032" s="741"/>
      <c r="D1032" s="442" t="s">
        <v>9288</v>
      </c>
      <c r="E1032" s="442" t="s">
        <v>9289</v>
      </c>
      <c r="F1032" s="505"/>
      <c r="G1032" s="439"/>
      <c r="H1032" s="510"/>
      <c r="I1032" s="440"/>
    </row>
    <row r="1033" spans="1:9" s="371" customFormat="1" ht="14.25" x14ac:dyDescent="0.2">
      <c r="A1033" s="740" t="s">
        <v>7376</v>
      </c>
      <c r="B1033" s="750" t="s">
        <v>2018</v>
      </c>
      <c r="C1033" s="738" t="s">
        <v>2254</v>
      </c>
      <c r="D1033" s="442" t="s">
        <v>5957</v>
      </c>
      <c r="E1033" s="442" t="s">
        <v>5958</v>
      </c>
      <c r="F1033" s="505"/>
      <c r="G1033" s="439"/>
      <c r="H1033" s="506"/>
      <c r="I1033" s="440"/>
    </row>
    <row r="1034" spans="1:9" s="371" customFormat="1" ht="25.5" x14ac:dyDescent="0.2">
      <c r="A1034" s="742"/>
      <c r="B1034" s="751"/>
      <c r="C1034" s="744"/>
      <c r="D1034" s="442" t="s">
        <v>9290</v>
      </c>
      <c r="E1034" s="442" t="s">
        <v>9291</v>
      </c>
      <c r="F1034" s="505"/>
      <c r="G1034" s="439"/>
      <c r="H1034" s="506"/>
      <c r="I1034" s="440"/>
    </row>
    <row r="1035" spans="1:9" s="371" customFormat="1" ht="25.5" x14ac:dyDescent="0.2">
      <c r="A1035" s="742"/>
      <c r="B1035" s="751"/>
      <c r="C1035" s="744"/>
      <c r="D1035" s="442" t="s">
        <v>9292</v>
      </c>
      <c r="E1035" s="442" t="s">
        <v>9293</v>
      </c>
      <c r="F1035" s="505"/>
      <c r="G1035" s="439"/>
      <c r="H1035" s="506"/>
      <c r="I1035" s="440"/>
    </row>
    <row r="1036" spans="1:9" s="371" customFormat="1" ht="25.5" x14ac:dyDescent="0.2">
      <c r="A1036" s="742"/>
      <c r="B1036" s="751"/>
      <c r="C1036" s="744"/>
      <c r="D1036" s="442" t="s">
        <v>9294</v>
      </c>
      <c r="E1036" s="442" t="s">
        <v>9295</v>
      </c>
      <c r="F1036" s="505"/>
      <c r="G1036" s="439"/>
      <c r="H1036" s="506"/>
      <c r="I1036" s="440"/>
    </row>
    <row r="1037" spans="1:9" s="371" customFormat="1" ht="25.5" x14ac:dyDescent="0.2">
      <c r="A1037" s="742"/>
      <c r="B1037" s="751"/>
      <c r="C1037" s="744"/>
      <c r="D1037" s="442" t="s">
        <v>9296</v>
      </c>
      <c r="E1037" s="442" t="s">
        <v>9297</v>
      </c>
      <c r="F1037" s="505"/>
      <c r="G1037" s="439"/>
      <c r="H1037" s="506"/>
      <c r="I1037" s="440"/>
    </row>
    <row r="1038" spans="1:9" s="371" customFormat="1" ht="25.5" x14ac:dyDescent="0.2">
      <c r="A1038" s="742"/>
      <c r="B1038" s="751"/>
      <c r="C1038" s="744"/>
      <c r="D1038" s="442" t="s">
        <v>9298</v>
      </c>
      <c r="E1038" s="442" t="s">
        <v>9299</v>
      </c>
      <c r="F1038" s="505"/>
      <c r="G1038" s="439"/>
      <c r="H1038" s="506"/>
      <c r="I1038" s="440"/>
    </row>
    <row r="1039" spans="1:9" s="371" customFormat="1" ht="25.5" x14ac:dyDescent="0.2">
      <c r="A1039" s="743"/>
      <c r="B1039" s="752"/>
      <c r="C1039" s="741"/>
      <c r="D1039" s="442" t="s">
        <v>9300</v>
      </c>
      <c r="E1039" s="442" t="s">
        <v>9301</v>
      </c>
      <c r="F1039" s="505"/>
      <c r="G1039" s="439"/>
      <c r="H1039" s="506"/>
      <c r="I1039" s="440"/>
    </row>
    <row r="1040" spans="1:9" s="371" customFormat="1" ht="14.25" x14ac:dyDescent="0.2">
      <c r="A1040" s="740" t="s">
        <v>7377</v>
      </c>
      <c r="B1040" s="750" t="s">
        <v>2018</v>
      </c>
      <c r="C1040" s="738" t="s">
        <v>2256</v>
      </c>
      <c r="D1040" s="442" t="s">
        <v>5960</v>
      </c>
      <c r="E1040" s="442" t="s">
        <v>5961</v>
      </c>
      <c r="F1040" s="505"/>
      <c r="G1040" s="439"/>
      <c r="H1040" s="510"/>
      <c r="I1040" s="440"/>
    </row>
    <row r="1041" spans="1:9" s="371" customFormat="1" ht="25.5" x14ac:dyDescent="0.2">
      <c r="A1041" s="742"/>
      <c r="B1041" s="751"/>
      <c r="C1041" s="744"/>
      <c r="D1041" s="442" t="s">
        <v>9302</v>
      </c>
      <c r="E1041" s="442" t="s">
        <v>9303</v>
      </c>
      <c r="F1041" s="505"/>
      <c r="G1041" s="439"/>
      <c r="H1041" s="510"/>
      <c r="I1041" s="440"/>
    </row>
    <row r="1042" spans="1:9" s="371" customFormat="1" ht="25.5" x14ac:dyDescent="0.2">
      <c r="A1042" s="742"/>
      <c r="B1042" s="751"/>
      <c r="C1042" s="744"/>
      <c r="D1042" s="442" t="s">
        <v>9304</v>
      </c>
      <c r="E1042" s="442" t="s">
        <v>9305</v>
      </c>
      <c r="F1042" s="505"/>
      <c r="G1042" s="439"/>
      <c r="H1042" s="510"/>
      <c r="I1042" s="440"/>
    </row>
    <row r="1043" spans="1:9" s="371" customFormat="1" ht="25.5" x14ac:dyDescent="0.2">
      <c r="A1043" s="742"/>
      <c r="B1043" s="751"/>
      <c r="C1043" s="744"/>
      <c r="D1043" s="442" t="s">
        <v>9306</v>
      </c>
      <c r="E1043" s="442" t="s">
        <v>9307</v>
      </c>
      <c r="F1043" s="505"/>
      <c r="G1043" s="439"/>
      <c r="H1043" s="510"/>
      <c r="I1043" s="440"/>
    </row>
    <row r="1044" spans="1:9" s="371" customFormat="1" ht="25.5" x14ac:dyDescent="0.2">
      <c r="A1044" s="742"/>
      <c r="B1044" s="751"/>
      <c r="C1044" s="744"/>
      <c r="D1044" s="442" t="s">
        <v>9308</v>
      </c>
      <c r="E1044" s="442" t="s">
        <v>9309</v>
      </c>
      <c r="F1044" s="505"/>
      <c r="G1044" s="439"/>
      <c r="H1044" s="510"/>
      <c r="I1044" s="440"/>
    </row>
    <row r="1045" spans="1:9" s="371" customFormat="1" ht="25.5" x14ac:dyDescent="0.2">
      <c r="A1045" s="742"/>
      <c r="B1045" s="751"/>
      <c r="C1045" s="744"/>
      <c r="D1045" s="442" t="s">
        <v>9310</v>
      </c>
      <c r="E1045" s="442" t="s">
        <v>9311</v>
      </c>
      <c r="F1045" s="505"/>
      <c r="G1045" s="439"/>
      <c r="H1045" s="510"/>
      <c r="I1045" s="440"/>
    </row>
    <row r="1046" spans="1:9" s="371" customFormat="1" ht="25.5" x14ac:dyDescent="0.2">
      <c r="A1046" s="742"/>
      <c r="B1046" s="751"/>
      <c r="C1046" s="744"/>
      <c r="D1046" s="442" t="s">
        <v>9312</v>
      </c>
      <c r="E1046" s="442" t="s">
        <v>9313</v>
      </c>
      <c r="F1046" s="505"/>
      <c r="G1046" s="439"/>
      <c r="H1046" s="510"/>
      <c r="I1046" s="440"/>
    </row>
    <row r="1047" spans="1:9" s="371" customFormat="1" ht="25.5" x14ac:dyDescent="0.2">
      <c r="A1047" s="742"/>
      <c r="B1047" s="751"/>
      <c r="C1047" s="744"/>
      <c r="D1047" s="442" t="s">
        <v>9314</v>
      </c>
      <c r="E1047" s="442" t="s">
        <v>9315</v>
      </c>
      <c r="F1047" s="505"/>
      <c r="G1047" s="439"/>
      <c r="H1047" s="510"/>
      <c r="I1047" s="440"/>
    </row>
    <row r="1048" spans="1:9" s="371" customFormat="1" ht="25.5" x14ac:dyDescent="0.2">
      <c r="A1048" s="742"/>
      <c r="B1048" s="751"/>
      <c r="C1048" s="744"/>
      <c r="D1048" s="442" t="s">
        <v>9316</v>
      </c>
      <c r="E1048" s="442" t="s">
        <v>9317</v>
      </c>
      <c r="F1048" s="505"/>
      <c r="G1048" s="439"/>
      <c r="H1048" s="510"/>
      <c r="I1048" s="440"/>
    </row>
    <row r="1049" spans="1:9" s="371" customFormat="1" ht="25.5" x14ac:dyDescent="0.2">
      <c r="A1049" s="742"/>
      <c r="B1049" s="751"/>
      <c r="C1049" s="744"/>
      <c r="D1049" s="442" t="s">
        <v>9318</v>
      </c>
      <c r="E1049" s="442" t="s">
        <v>9319</v>
      </c>
      <c r="F1049" s="505"/>
      <c r="G1049" s="439"/>
      <c r="H1049" s="510"/>
      <c r="I1049" s="440"/>
    </row>
    <row r="1050" spans="1:9" s="371" customFormat="1" ht="25.5" x14ac:dyDescent="0.2">
      <c r="A1050" s="742"/>
      <c r="B1050" s="751"/>
      <c r="C1050" s="744"/>
      <c r="D1050" s="442" t="s">
        <v>9320</v>
      </c>
      <c r="E1050" s="442" t="s">
        <v>9321</v>
      </c>
      <c r="F1050" s="505"/>
      <c r="G1050" s="439"/>
      <c r="H1050" s="510"/>
      <c r="I1050" s="440"/>
    </row>
    <row r="1051" spans="1:9" s="371" customFormat="1" ht="25.5" x14ac:dyDescent="0.2">
      <c r="A1051" s="742"/>
      <c r="B1051" s="751"/>
      <c r="C1051" s="744"/>
      <c r="D1051" s="442" t="s">
        <v>9322</v>
      </c>
      <c r="E1051" s="442" t="s">
        <v>9323</v>
      </c>
      <c r="F1051" s="505"/>
      <c r="G1051" s="439"/>
      <c r="H1051" s="510"/>
      <c r="I1051" s="440"/>
    </row>
    <row r="1052" spans="1:9" s="371" customFormat="1" ht="25.5" x14ac:dyDescent="0.2">
      <c r="A1052" s="742"/>
      <c r="B1052" s="751"/>
      <c r="C1052" s="744"/>
      <c r="D1052" s="442" t="s">
        <v>9324</v>
      </c>
      <c r="E1052" s="442" t="s">
        <v>9325</v>
      </c>
      <c r="F1052" s="505"/>
      <c r="G1052" s="439"/>
      <c r="H1052" s="510"/>
      <c r="I1052" s="440"/>
    </row>
    <row r="1053" spans="1:9" s="371" customFormat="1" ht="25.5" x14ac:dyDescent="0.2">
      <c r="A1053" s="742"/>
      <c r="B1053" s="751"/>
      <c r="C1053" s="744"/>
      <c r="D1053" s="442" t="s">
        <v>9326</v>
      </c>
      <c r="E1053" s="442" t="s">
        <v>9327</v>
      </c>
      <c r="F1053" s="505"/>
      <c r="G1053" s="439"/>
      <c r="H1053" s="510"/>
      <c r="I1053" s="440"/>
    </row>
    <row r="1054" spans="1:9" s="371" customFormat="1" ht="25.5" x14ac:dyDescent="0.2">
      <c r="A1054" s="743"/>
      <c r="B1054" s="752"/>
      <c r="C1054" s="741"/>
      <c r="D1054" s="442" t="s">
        <v>9328</v>
      </c>
      <c r="E1054" s="442" t="s">
        <v>9329</v>
      </c>
      <c r="F1054" s="505"/>
      <c r="G1054" s="439"/>
      <c r="H1054" s="510"/>
      <c r="I1054" s="440"/>
    </row>
    <row r="1055" spans="1:9" s="371" customFormat="1" ht="38.25" x14ac:dyDescent="0.2">
      <c r="A1055" s="740" t="s">
        <v>7378</v>
      </c>
      <c r="B1055" s="750" t="s">
        <v>2018</v>
      </c>
      <c r="C1055" s="738" t="s">
        <v>2257</v>
      </c>
      <c r="D1055" s="442" t="s">
        <v>5962</v>
      </c>
      <c r="E1055" s="442" t="s">
        <v>5963</v>
      </c>
      <c r="F1055" s="505"/>
      <c r="G1055" s="439"/>
      <c r="H1055" s="510"/>
      <c r="I1055" s="440"/>
    </row>
    <row r="1056" spans="1:9" s="371" customFormat="1" ht="51" x14ac:dyDescent="0.2">
      <c r="A1056" s="742"/>
      <c r="B1056" s="751"/>
      <c r="C1056" s="744"/>
      <c r="D1056" s="442" t="s">
        <v>9330</v>
      </c>
      <c r="E1056" s="442" t="s">
        <v>9331</v>
      </c>
      <c r="F1056" s="505"/>
      <c r="G1056" s="439"/>
      <c r="H1056" s="510"/>
      <c r="I1056" s="440"/>
    </row>
    <row r="1057" spans="1:9" s="371" customFormat="1" ht="51" x14ac:dyDescent="0.2">
      <c r="A1057" s="742"/>
      <c r="B1057" s="751"/>
      <c r="C1057" s="744"/>
      <c r="D1057" s="442" t="s">
        <v>9332</v>
      </c>
      <c r="E1057" s="442" t="s">
        <v>9333</v>
      </c>
      <c r="F1057" s="505"/>
      <c r="G1057" s="439"/>
      <c r="H1057" s="510"/>
      <c r="I1057" s="440"/>
    </row>
    <row r="1058" spans="1:9" s="371" customFormat="1" ht="51" x14ac:dyDescent="0.2">
      <c r="A1058" s="742"/>
      <c r="B1058" s="751"/>
      <c r="C1058" s="744"/>
      <c r="D1058" s="442" t="s">
        <v>9334</v>
      </c>
      <c r="E1058" s="442" t="s">
        <v>9335</v>
      </c>
      <c r="F1058" s="505"/>
      <c r="G1058" s="439"/>
      <c r="H1058" s="510"/>
      <c r="I1058" s="440"/>
    </row>
    <row r="1059" spans="1:9" s="371" customFormat="1" ht="51" x14ac:dyDescent="0.2">
      <c r="A1059" s="742"/>
      <c r="B1059" s="751"/>
      <c r="C1059" s="744"/>
      <c r="D1059" s="442" t="s">
        <v>9336</v>
      </c>
      <c r="E1059" s="442" t="s">
        <v>9337</v>
      </c>
      <c r="F1059" s="505"/>
      <c r="G1059" s="439"/>
      <c r="H1059" s="510"/>
      <c r="I1059" s="440"/>
    </row>
    <row r="1060" spans="1:9" s="371" customFormat="1" ht="51" x14ac:dyDescent="0.2">
      <c r="A1060" s="742"/>
      <c r="B1060" s="751"/>
      <c r="C1060" s="744"/>
      <c r="D1060" s="442" t="s">
        <v>9338</v>
      </c>
      <c r="E1060" s="442" t="s">
        <v>9339</v>
      </c>
      <c r="F1060" s="505"/>
      <c r="G1060" s="439"/>
      <c r="H1060" s="510"/>
      <c r="I1060" s="440"/>
    </row>
    <row r="1061" spans="1:9" s="371" customFormat="1" ht="51" x14ac:dyDescent="0.2">
      <c r="A1061" s="742"/>
      <c r="B1061" s="751"/>
      <c r="C1061" s="744"/>
      <c r="D1061" s="442" t="s">
        <v>9340</v>
      </c>
      <c r="E1061" s="442" t="s">
        <v>9341</v>
      </c>
      <c r="F1061" s="505"/>
      <c r="G1061" s="439"/>
      <c r="H1061" s="510"/>
      <c r="I1061" s="440"/>
    </row>
    <row r="1062" spans="1:9" s="371" customFormat="1" ht="51" x14ac:dyDescent="0.2">
      <c r="A1062" s="742"/>
      <c r="B1062" s="751"/>
      <c r="C1062" s="744"/>
      <c r="D1062" s="442" t="s">
        <v>9342</v>
      </c>
      <c r="E1062" s="442" t="s">
        <v>9343</v>
      </c>
      <c r="F1062" s="505"/>
      <c r="G1062" s="439"/>
      <c r="H1062" s="510"/>
      <c r="I1062" s="440"/>
    </row>
    <row r="1063" spans="1:9" s="371" customFormat="1" ht="51" x14ac:dyDescent="0.2">
      <c r="A1063" s="742"/>
      <c r="B1063" s="751"/>
      <c r="C1063" s="744"/>
      <c r="D1063" s="442" t="s">
        <v>9344</v>
      </c>
      <c r="E1063" s="442" t="s">
        <v>9345</v>
      </c>
      <c r="F1063" s="505"/>
      <c r="G1063" s="439"/>
      <c r="H1063" s="510"/>
      <c r="I1063" s="440"/>
    </row>
    <row r="1064" spans="1:9" s="371" customFormat="1" ht="51" x14ac:dyDescent="0.2">
      <c r="A1064" s="742"/>
      <c r="B1064" s="751"/>
      <c r="C1064" s="744"/>
      <c r="D1064" s="442" t="s">
        <v>9346</v>
      </c>
      <c r="E1064" s="442" t="s">
        <v>9347</v>
      </c>
      <c r="F1064" s="505"/>
      <c r="G1064" s="439"/>
      <c r="H1064" s="510"/>
      <c r="I1064" s="440"/>
    </row>
    <row r="1065" spans="1:9" s="371" customFormat="1" ht="51" x14ac:dyDescent="0.2">
      <c r="A1065" s="742"/>
      <c r="B1065" s="751"/>
      <c r="C1065" s="744"/>
      <c r="D1065" s="442" t="s">
        <v>9348</v>
      </c>
      <c r="E1065" s="442" t="s">
        <v>9349</v>
      </c>
      <c r="F1065" s="505"/>
      <c r="G1065" s="439"/>
      <c r="H1065" s="510"/>
      <c r="I1065" s="440"/>
    </row>
    <row r="1066" spans="1:9" s="371" customFormat="1" ht="51" x14ac:dyDescent="0.2">
      <c r="A1066" s="742"/>
      <c r="B1066" s="751"/>
      <c r="C1066" s="744"/>
      <c r="D1066" s="442" t="s">
        <v>9350</v>
      </c>
      <c r="E1066" s="442" t="s">
        <v>9351</v>
      </c>
      <c r="F1066" s="505"/>
      <c r="G1066" s="439"/>
      <c r="H1066" s="510"/>
      <c r="I1066" s="440"/>
    </row>
    <row r="1067" spans="1:9" s="371" customFormat="1" ht="38.25" x14ac:dyDescent="0.2">
      <c r="A1067" s="743"/>
      <c r="B1067" s="752"/>
      <c r="C1067" s="741"/>
      <c r="D1067" s="442" t="s">
        <v>9352</v>
      </c>
      <c r="E1067" s="442" t="s">
        <v>9353</v>
      </c>
      <c r="F1067" s="505"/>
      <c r="G1067" s="439"/>
      <c r="H1067" s="510"/>
      <c r="I1067" s="440"/>
    </row>
    <row r="1068" spans="1:9" s="371" customFormat="1" ht="25.5" x14ac:dyDescent="0.2">
      <c r="A1068" s="561" t="s">
        <v>7379</v>
      </c>
      <c r="B1068" s="753" t="s">
        <v>2018</v>
      </c>
      <c r="C1068" s="559" t="s">
        <v>2258</v>
      </c>
      <c r="D1068" s="442" t="s">
        <v>5964</v>
      </c>
      <c r="E1068" s="442" t="s">
        <v>5965</v>
      </c>
      <c r="F1068" s="505"/>
      <c r="G1068" s="439"/>
      <c r="H1068" s="510"/>
      <c r="I1068" s="440"/>
    </row>
    <row r="1069" spans="1:9" s="371" customFormat="1" ht="25.5" x14ac:dyDescent="0.2">
      <c r="A1069" s="561" t="s">
        <v>7380</v>
      </c>
      <c r="B1069" s="753" t="s">
        <v>6392</v>
      </c>
      <c r="C1069" s="559" t="s">
        <v>2259</v>
      </c>
      <c r="D1069" s="442" t="s">
        <v>248</v>
      </c>
      <c r="E1069" s="442" t="s">
        <v>5966</v>
      </c>
      <c r="F1069" s="505"/>
      <c r="G1069" s="439"/>
      <c r="H1069" s="510"/>
      <c r="I1069" s="440"/>
    </row>
    <row r="1070" spans="1:9" s="371" customFormat="1" ht="14.25" x14ac:dyDescent="0.2">
      <c r="A1070" s="740" t="s">
        <v>7381</v>
      </c>
      <c r="B1070" s="750" t="s">
        <v>2018</v>
      </c>
      <c r="C1070" s="738" t="s">
        <v>2260</v>
      </c>
      <c r="D1070" s="442" t="s">
        <v>5967</v>
      </c>
      <c r="E1070" s="442" t="s">
        <v>5968</v>
      </c>
      <c r="F1070" s="505"/>
      <c r="G1070" s="439"/>
      <c r="H1070" s="510"/>
      <c r="I1070" s="440"/>
    </row>
    <row r="1071" spans="1:9" s="371" customFormat="1" ht="25.5" x14ac:dyDescent="0.2">
      <c r="A1071" s="742"/>
      <c r="B1071" s="751"/>
      <c r="C1071" s="744"/>
      <c r="D1071" s="442" t="s">
        <v>9354</v>
      </c>
      <c r="E1071" s="442" t="s">
        <v>9355</v>
      </c>
      <c r="F1071" s="505"/>
      <c r="G1071" s="439"/>
      <c r="H1071" s="510"/>
      <c r="I1071" s="440"/>
    </row>
    <row r="1072" spans="1:9" s="371" customFormat="1" ht="25.5" x14ac:dyDescent="0.2">
      <c r="A1072" s="742"/>
      <c r="B1072" s="751"/>
      <c r="C1072" s="744"/>
      <c r="D1072" s="442" t="s">
        <v>9356</v>
      </c>
      <c r="E1072" s="442" t="s">
        <v>9357</v>
      </c>
      <c r="F1072" s="505"/>
      <c r="G1072" s="439"/>
      <c r="H1072" s="510"/>
      <c r="I1072" s="440"/>
    </row>
    <row r="1073" spans="1:9" s="371" customFormat="1" ht="25.5" x14ac:dyDescent="0.2">
      <c r="A1073" s="742"/>
      <c r="B1073" s="751"/>
      <c r="C1073" s="744"/>
      <c r="D1073" s="442" t="s">
        <v>9358</v>
      </c>
      <c r="E1073" s="442" t="s">
        <v>9359</v>
      </c>
      <c r="F1073" s="505"/>
      <c r="G1073" s="439"/>
      <c r="H1073" s="510"/>
      <c r="I1073" s="440"/>
    </row>
    <row r="1074" spans="1:9" s="371" customFormat="1" ht="25.5" x14ac:dyDescent="0.2">
      <c r="A1074" s="742"/>
      <c r="B1074" s="751"/>
      <c r="C1074" s="744"/>
      <c r="D1074" s="442" t="s">
        <v>9360</v>
      </c>
      <c r="E1074" s="442" t="s">
        <v>9361</v>
      </c>
      <c r="F1074" s="505"/>
      <c r="G1074" s="439"/>
      <c r="H1074" s="510"/>
      <c r="I1074" s="440"/>
    </row>
    <row r="1075" spans="1:9" s="371" customFormat="1" ht="25.5" x14ac:dyDescent="0.2">
      <c r="A1075" s="742"/>
      <c r="B1075" s="751"/>
      <c r="C1075" s="744"/>
      <c r="D1075" s="442" t="s">
        <v>9362</v>
      </c>
      <c r="E1075" s="442" t="s">
        <v>9363</v>
      </c>
      <c r="F1075" s="505"/>
      <c r="G1075" s="439"/>
      <c r="H1075" s="510"/>
      <c r="I1075" s="440"/>
    </row>
    <row r="1076" spans="1:9" s="371" customFormat="1" ht="25.5" x14ac:dyDescent="0.2">
      <c r="A1076" s="742"/>
      <c r="B1076" s="751"/>
      <c r="C1076" s="744"/>
      <c r="D1076" s="442" t="s">
        <v>9364</v>
      </c>
      <c r="E1076" s="442" t="s">
        <v>9365</v>
      </c>
      <c r="F1076" s="505"/>
      <c r="G1076" s="439"/>
      <c r="H1076" s="510"/>
      <c r="I1076" s="440"/>
    </row>
    <row r="1077" spans="1:9" s="371" customFormat="1" ht="25.5" x14ac:dyDescent="0.2">
      <c r="A1077" s="742"/>
      <c r="B1077" s="751"/>
      <c r="C1077" s="744"/>
      <c r="D1077" s="442" t="s">
        <v>9366</v>
      </c>
      <c r="E1077" s="442" t="s">
        <v>9367</v>
      </c>
      <c r="F1077" s="505"/>
      <c r="G1077" s="439"/>
      <c r="H1077" s="510"/>
      <c r="I1077" s="440"/>
    </row>
    <row r="1078" spans="1:9" s="371" customFormat="1" ht="25.5" x14ac:dyDescent="0.2">
      <c r="A1078" s="742"/>
      <c r="B1078" s="751"/>
      <c r="C1078" s="744"/>
      <c r="D1078" s="442" t="s">
        <v>9368</v>
      </c>
      <c r="E1078" s="442" t="s">
        <v>9369</v>
      </c>
      <c r="F1078" s="505"/>
      <c r="G1078" s="439"/>
      <c r="H1078" s="510"/>
      <c r="I1078" s="440"/>
    </row>
    <row r="1079" spans="1:9" s="371" customFormat="1" ht="25.5" x14ac:dyDescent="0.2">
      <c r="A1079" s="742"/>
      <c r="B1079" s="751"/>
      <c r="C1079" s="744"/>
      <c r="D1079" s="442" t="s">
        <v>9370</v>
      </c>
      <c r="E1079" s="442" t="s">
        <v>9371</v>
      </c>
      <c r="F1079" s="505"/>
      <c r="G1079" s="439"/>
      <c r="H1079" s="510"/>
      <c r="I1079" s="440"/>
    </row>
    <row r="1080" spans="1:9" s="371" customFormat="1" ht="25.5" x14ac:dyDescent="0.2">
      <c r="A1080" s="742"/>
      <c r="B1080" s="751"/>
      <c r="C1080" s="744"/>
      <c r="D1080" s="442" t="s">
        <v>9372</v>
      </c>
      <c r="E1080" s="442" t="s">
        <v>9373</v>
      </c>
      <c r="F1080" s="505"/>
      <c r="G1080" s="439"/>
      <c r="H1080" s="510"/>
      <c r="I1080" s="440"/>
    </row>
    <row r="1081" spans="1:9" s="371" customFormat="1" ht="25.5" x14ac:dyDescent="0.2">
      <c r="A1081" s="742"/>
      <c r="B1081" s="751"/>
      <c r="C1081" s="744"/>
      <c r="D1081" s="442" t="s">
        <v>9374</v>
      </c>
      <c r="E1081" s="442" t="s">
        <v>9375</v>
      </c>
      <c r="F1081" s="505"/>
      <c r="G1081" s="439"/>
      <c r="H1081" s="510"/>
      <c r="I1081" s="440"/>
    </row>
    <row r="1082" spans="1:9" s="371" customFormat="1" ht="25.5" x14ac:dyDescent="0.2">
      <c r="A1082" s="742"/>
      <c r="B1082" s="751"/>
      <c r="C1082" s="744"/>
      <c r="D1082" s="442" t="s">
        <v>9376</v>
      </c>
      <c r="E1082" s="442" t="s">
        <v>9377</v>
      </c>
      <c r="F1082" s="505"/>
      <c r="G1082" s="439"/>
      <c r="H1082" s="510"/>
      <c r="I1082" s="440"/>
    </row>
    <row r="1083" spans="1:9" s="371" customFormat="1" ht="25.5" x14ac:dyDescent="0.2">
      <c r="A1083" s="742"/>
      <c r="B1083" s="751"/>
      <c r="C1083" s="744"/>
      <c r="D1083" s="442" t="s">
        <v>9378</v>
      </c>
      <c r="E1083" s="442" t="s">
        <v>9379</v>
      </c>
      <c r="F1083" s="505"/>
      <c r="G1083" s="439"/>
      <c r="H1083" s="510"/>
      <c r="I1083" s="440"/>
    </row>
    <row r="1084" spans="1:9" s="371" customFormat="1" ht="25.5" x14ac:dyDescent="0.2">
      <c r="A1084" s="743"/>
      <c r="B1084" s="752"/>
      <c r="C1084" s="741"/>
      <c r="D1084" s="442" t="s">
        <v>9380</v>
      </c>
      <c r="E1084" s="442" t="s">
        <v>9381</v>
      </c>
      <c r="F1084" s="505"/>
      <c r="G1084" s="439"/>
      <c r="H1084" s="510"/>
      <c r="I1084" s="440"/>
    </row>
    <row r="1085" spans="1:9" s="371" customFormat="1" ht="25.5" x14ac:dyDescent="0.2">
      <c r="A1085" s="740" t="s">
        <v>7382</v>
      </c>
      <c r="B1085" s="750" t="s">
        <v>2018</v>
      </c>
      <c r="C1085" s="738" t="s">
        <v>7034</v>
      </c>
      <c r="D1085" s="442" t="s">
        <v>5969</v>
      </c>
      <c r="E1085" s="442" t="s">
        <v>7101</v>
      </c>
      <c r="F1085" s="505"/>
      <c r="G1085" s="439"/>
      <c r="H1085" s="510"/>
      <c r="I1085" s="440"/>
    </row>
    <row r="1086" spans="1:9" s="371" customFormat="1" ht="25.5" x14ac:dyDescent="0.2">
      <c r="A1086" s="742"/>
      <c r="B1086" s="751"/>
      <c r="C1086" s="744"/>
      <c r="D1086" s="442" t="s">
        <v>9382</v>
      </c>
      <c r="E1086" s="442" t="s">
        <v>9383</v>
      </c>
      <c r="F1086" s="505"/>
      <c r="G1086" s="439"/>
      <c r="H1086" s="510"/>
      <c r="I1086" s="440"/>
    </row>
    <row r="1087" spans="1:9" s="371" customFormat="1" ht="25.5" x14ac:dyDescent="0.2">
      <c r="A1087" s="742"/>
      <c r="B1087" s="751"/>
      <c r="C1087" s="744"/>
      <c r="D1087" s="442" t="s">
        <v>9384</v>
      </c>
      <c r="E1087" s="442" t="s">
        <v>9385</v>
      </c>
      <c r="F1087" s="505"/>
      <c r="G1087" s="439"/>
      <c r="H1087" s="510"/>
      <c r="I1087" s="440"/>
    </row>
    <row r="1088" spans="1:9" s="371" customFormat="1" ht="25.5" x14ac:dyDescent="0.2">
      <c r="A1088" s="742"/>
      <c r="B1088" s="751"/>
      <c r="C1088" s="744"/>
      <c r="D1088" s="442" t="s">
        <v>9386</v>
      </c>
      <c r="E1088" s="442" t="s">
        <v>9387</v>
      </c>
      <c r="F1088" s="505"/>
      <c r="G1088" s="439"/>
      <c r="H1088" s="510"/>
      <c r="I1088" s="440"/>
    </row>
    <row r="1089" spans="1:9" s="371" customFormat="1" ht="25.5" x14ac:dyDescent="0.2">
      <c r="A1089" s="742"/>
      <c r="B1089" s="751"/>
      <c r="C1089" s="744"/>
      <c r="D1089" s="442" t="s">
        <v>9388</v>
      </c>
      <c r="E1089" s="442" t="s">
        <v>9389</v>
      </c>
      <c r="F1089" s="505"/>
      <c r="G1089" s="439"/>
      <c r="H1089" s="510"/>
      <c r="I1089" s="440"/>
    </row>
    <row r="1090" spans="1:9" s="371" customFormat="1" ht="25.5" x14ac:dyDescent="0.2">
      <c r="A1090" s="742"/>
      <c r="B1090" s="751"/>
      <c r="C1090" s="744"/>
      <c r="D1090" s="442" t="s">
        <v>9390</v>
      </c>
      <c r="E1090" s="442" t="s">
        <v>9391</v>
      </c>
      <c r="F1090" s="505"/>
      <c r="G1090" s="439"/>
      <c r="H1090" s="510"/>
      <c r="I1090" s="440"/>
    </row>
    <row r="1091" spans="1:9" s="371" customFormat="1" ht="25.5" x14ac:dyDescent="0.2">
      <c r="A1091" s="742"/>
      <c r="B1091" s="751"/>
      <c r="C1091" s="744"/>
      <c r="D1091" s="442" t="s">
        <v>9392</v>
      </c>
      <c r="E1091" s="442" t="s">
        <v>9393</v>
      </c>
      <c r="F1091" s="505"/>
      <c r="G1091" s="439"/>
      <c r="H1091" s="510"/>
      <c r="I1091" s="440"/>
    </row>
    <row r="1092" spans="1:9" s="371" customFormat="1" ht="25.5" x14ac:dyDescent="0.2">
      <c r="A1092" s="742"/>
      <c r="B1092" s="751"/>
      <c r="C1092" s="744"/>
      <c r="D1092" s="442" t="s">
        <v>9394</v>
      </c>
      <c r="E1092" s="442" t="s">
        <v>9395</v>
      </c>
      <c r="F1092" s="505"/>
      <c r="G1092" s="439"/>
      <c r="H1092" s="510"/>
      <c r="I1092" s="440"/>
    </row>
    <row r="1093" spans="1:9" s="371" customFormat="1" ht="25.5" x14ac:dyDescent="0.2">
      <c r="A1093" s="742"/>
      <c r="B1093" s="751"/>
      <c r="C1093" s="744"/>
      <c r="D1093" s="442" t="s">
        <v>9396</v>
      </c>
      <c r="E1093" s="442" t="s">
        <v>9397</v>
      </c>
      <c r="F1093" s="505"/>
      <c r="G1093" s="439"/>
      <c r="H1093" s="510"/>
      <c r="I1093" s="440"/>
    </row>
    <row r="1094" spans="1:9" s="371" customFormat="1" ht="25.5" x14ac:dyDescent="0.2">
      <c r="A1094" s="742"/>
      <c r="B1094" s="751"/>
      <c r="C1094" s="744"/>
      <c r="D1094" s="442" t="s">
        <v>9398</v>
      </c>
      <c r="E1094" s="442" t="s">
        <v>9399</v>
      </c>
      <c r="F1094" s="505"/>
      <c r="G1094" s="439"/>
      <c r="H1094" s="510"/>
      <c r="I1094" s="440"/>
    </row>
    <row r="1095" spans="1:9" s="371" customFormat="1" ht="25.5" x14ac:dyDescent="0.2">
      <c r="A1095" s="742"/>
      <c r="B1095" s="751"/>
      <c r="C1095" s="744"/>
      <c r="D1095" s="442" t="s">
        <v>9400</v>
      </c>
      <c r="E1095" s="442" t="s">
        <v>9401</v>
      </c>
      <c r="F1095" s="505"/>
      <c r="G1095" s="439"/>
      <c r="H1095" s="510"/>
      <c r="I1095" s="440"/>
    </row>
    <row r="1096" spans="1:9" s="371" customFormat="1" ht="25.5" x14ac:dyDescent="0.2">
      <c r="A1096" s="742"/>
      <c r="B1096" s="751"/>
      <c r="C1096" s="744"/>
      <c r="D1096" s="442" t="s">
        <v>9402</v>
      </c>
      <c r="E1096" s="442" t="s">
        <v>9403</v>
      </c>
      <c r="F1096" s="505"/>
      <c r="G1096" s="439"/>
      <c r="H1096" s="510"/>
      <c r="I1096" s="440"/>
    </row>
    <row r="1097" spans="1:9" s="371" customFormat="1" ht="25.5" x14ac:dyDescent="0.2">
      <c r="A1097" s="742"/>
      <c r="B1097" s="751"/>
      <c r="C1097" s="744"/>
      <c r="D1097" s="442" t="s">
        <v>9404</v>
      </c>
      <c r="E1097" s="442" t="s">
        <v>9405</v>
      </c>
      <c r="F1097" s="505"/>
      <c r="G1097" s="439"/>
      <c r="H1097" s="510"/>
      <c r="I1097" s="440"/>
    </row>
    <row r="1098" spans="1:9" s="371" customFormat="1" ht="25.5" x14ac:dyDescent="0.2">
      <c r="A1098" s="742"/>
      <c r="B1098" s="751"/>
      <c r="C1098" s="744"/>
      <c r="D1098" s="442" t="s">
        <v>9406</v>
      </c>
      <c r="E1098" s="442" t="s">
        <v>9407</v>
      </c>
      <c r="F1098" s="505"/>
      <c r="G1098" s="439"/>
      <c r="H1098" s="510"/>
      <c r="I1098" s="440"/>
    </row>
    <row r="1099" spans="1:9" s="371" customFormat="1" ht="25.5" x14ac:dyDescent="0.2">
      <c r="A1099" s="742"/>
      <c r="B1099" s="751"/>
      <c r="C1099" s="744"/>
      <c r="D1099" s="442" t="s">
        <v>9408</v>
      </c>
      <c r="E1099" s="442" t="s">
        <v>9409</v>
      </c>
      <c r="F1099" s="505"/>
      <c r="G1099" s="439"/>
      <c r="H1099" s="510"/>
      <c r="I1099" s="440"/>
    </row>
    <row r="1100" spans="1:9" s="371" customFormat="1" ht="25.5" x14ac:dyDescent="0.2">
      <c r="A1100" s="742"/>
      <c r="B1100" s="751"/>
      <c r="C1100" s="744"/>
      <c r="D1100" s="442" t="s">
        <v>9410</v>
      </c>
      <c r="E1100" s="442" t="s">
        <v>9411</v>
      </c>
      <c r="F1100" s="505"/>
      <c r="G1100" s="439"/>
      <c r="H1100" s="510"/>
      <c r="I1100" s="440"/>
    </row>
    <row r="1101" spans="1:9" s="371" customFormat="1" ht="25.5" x14ac:dyDescent="0.2">
      <c r="A1101" s="742"/>
      <c r="B1101" s="751"/>
      <c r="C1101" s="744"/>
      <c r="D1101" s="442" t="s">
        <v>9412</v>
      </c>
      <c r="E1101" s="442" t="s">
        <v>9413</v>
      </c>
      <c r="F1101" s="505"/>
      <c r="G1101" s="439"/>
      <c r="H1101" s="510"/>
      <c r="I1101" s="440"/>
    </row>
    <row r="1102" spans="1:9" s="371" customFormat="1" ht="25.5" x14ac:dyDescent="0.2">
      <c r="A1102" s="742"/>
      <c r="B1102" s="751"/>
      <c r="C1102" s="744"/>
      <c r="D1102" s="442" t="s">
        <v>9414</v>
      </c>
      <c r="E1102" s="442" t="s">
        <v>9415</v>
      </c>
      <c r="F1102" s="505"/>
      <c r="G1102" s="439"/>
      <c r="H1102" s="510"/>
      <c r="I1102" s="440"/>
    </row>
    <row r="1103" spans="1:9" s="371" customFormat="1" ht="25.5" x14ac:dyDescent="0.2">
      <c r="A1103" s="742"/>
      <c r="B1103" s="751"/>
      <c r="C1103" s="744"/>
      <c r="D1103" s="442" t="s">
        <v>9416</v>
      </c>
      <c r="E1103" s="442" t="s">
        <v>9417</v>
      </c>
      <c r="F1103" s="505"/>
      <c r="G1103" s="439"/>
      <c r="H1103" s="510"/>
      <c r="I1103" s="440"/>
    </row>
    <row r="1104" spans="1:9" s="371" customFormat="1" ht="25.5" x14ac:dyDescent="0.2">
      <c r="A1104" s="742"/>
      <c r="B1104" s="751"/>
      <c r="C1104" s="744"/>
      <c r="D1104" s="442" t="s">
        <v>9418</v>
      </c>
      <c r="E1104" s="442" t="s">
        <v>9419</v>
      </c>
      <c r="F1104" s="505"/>
      <c r="G1104" s="439"/>
      <c r="H1104" s="510"/>
      <c r="I1104" s="440"/>
    </row>
    <row r="1105" spans="1:9" s="371" customFormat="1" ht="25.5" x14ac:dyDescent="0.2">
      <c r="A1105" s="743"/>
      <c r="B1105" s="752"/>
      <c r="C1105" s="741"/>
      <c r="D1105" s="442" t="s">
        <v>9420</v>
      </c>
      <c r="E1105" s="442" t="s">
        <v>9421</v>
      </c>
      <c r="F1105" s="505"/>
      <c r="G1105" s="439"/>
      <c r="H1105" s="510"/>
      <c r="I1105" s="440"/>
    </row>
    <row r="1106" spans="1:9" s="371" customFormat="1" ht="14.25" x14ac:dyDescent="0.2">
      <c r="A1106" s="740" t="s">
        <v>7383</v>
      </c>
      <c r="B1106" s="750" t="s">
        <v>2018</v>
      </c>
      <c r="C1106" s="738" t="s">
        <v>7035</v>
      </c>
      <c r="D1106" s="442" t="s">
        <v>5970</v>
      </c>
      <c r="E1106" s="442" t="s">
        <v>7102</v>
      </c>
      <c r="F1106" s="505"/>
      <c r="G1106" s="439"/>
      <c r="H1106" s="510"/>
      <c r="I1106" s="440"/>
    </row>
    <row r="1107" spans="1:9" s="371" customFormat="1" ht="25.5" x14ac:dyDescent="0.2">
      <c r="A1107" s="742"/>
      <c r="B1107" s="751"/>
      <c r="C1107" s="744"/>
      <c r="D1107" s="442" t="s">
        <v>9422</v>
      </c>
      <c r="E1107" s="442" t="s">
        <v>9423</v>
      </c>
      <c r="F1107" s="505"/>
      <c r="G1107" s="439"/>
      <c r="H1107" s="510"/>
      <c r="I1107" s="440"/>
    </row>
    <row r="1108" spans="1:9" s="371" customFormat="1" ht="25.5" x14ac:dyDescent="0.2">
      <c r="A1108" s="742"/>
      <c r="B1108" s="751"/>
      <c r="C1108" s="744"/>
      <c r="D1108" s="442" t="s">
        <v>9424</v>
      </c>
      <c r="E1108" s="442" t="s">
        <v>9425</v>
      </c>
      <c r="F1108" s="505"/>
      <c r="G1108" s="439"/>
      <c r="H1108" s="510"/>
      <c r="I1108" s="440"/>
    </row>
    <row r="1109" spans="1:9" s="371" customFormat="1" ht="25.5" x14ac:dyDescent="0.2">
      <c r="A1109" s="742"/>
      <c r="B1109" s="751"/>
      <c r="C1109" s="744"/>
      <c r="D1109" s="442" t="s">
        <v>9426</v>
      </c>
      <c r="E1109" s="442" t="s">
        <v>9427</v>
      </c>
      <c r="F1109" s="505"/>
      <c r="G1109" s="439"/>
      <c r="H1109" s="510"/>
      <c r="I1109" s="440"/>
    </row>
    <row r="1110" spans="1:9" s="371" customFormat="1" ht="25.5" x14ac:dyDescent="0.2">
      <c r="A1110" s="742"/>
      <c r="B1110" s="751"/>
      <c r="C1110" s="744"/>
      <c r="D1110" s="442" t="s">
        <v>9428</v>
      </c>
      <c r="E1110" s="442" t="s">
        <v>9429</v>
      </c>
      <c r="F1110" s="505"/>
      <c r="G1110" s="439"/>
      <c r="H1110" s="510"/>
      <c r="I1110" s="440"/>
    </row>
    <row r="1111" spans="1:9" s="371" customFormat="1" ht="25.5" x14ac:dyDescent="0.2">
      <c r="A1111" s="742"/>
      <c r="B1111" s="751"/>
      <c r="C1111" s="744"/>
      <c r="D1111" s="442" t="s">
        <v>9430</v>
      </c>
      <c r="E1111" s="442" t="s">
        <v>9431</v>
      </c>
      <c r="F1111" s="505"/>
      <c r="G1111" s="439"/>
      <c r="H1111" s="510"/>
      <c r="I1111" s="440"/>
    </row>
    <row r="1112" spans="1:9" s="371" customFormat="1" ht="25.5" x14ac:dyDescent="0.2">
      <c r="A1112" s="742"/>
      <c r="B1112" s="751"/>
      <c r="C1112" s="744"/>
      <c r="D1112" s="442" t="s">
        <v>9432</v>
      </c>
      <c r="E1112" s="442" t="s">
        <v>9433</v>
      </c>
      <c r="F1112" s="505"/>
      <c r="G1112" s="439"/>
      <c r="H1112" s="510"/>
      <c r="I1112" s="440"/>
    </row>
    <row r="1113" spans="1:9" s="371" customFormat="1" ht="25.5" x14ac:dyDescent="0.2">
      <c r="A1113" s="742"/>
      <c r="B1113" s="751"/>
      <c r="C1113" s="744"/>
      <c r="D1113" s="442" t="s">
        <v>9434</v>
      </c>
      <c r="E1113" s="442" t="s">
        <v>9435</v>
      </c>
      <c r="F1113" s="505"/>
      <c r="G1113" s="439"/>
      <c r="H1113" s="510"/>
      <c r="I1113" s="440"/>
    </row>
    <row r="1114" spans="1:9" s="371" customFormat="1" ht="25.5" x14ac:dyDescent="0.2">
      <c r="A1114" s="742"/>
      <c r="B1114" s="751"/>
      <c r="C1114" s="744"/>
      <c r="D1114" s="442" t="s">
        <v>9436</v>
      </c>
      <c r="E1114" s="442" t="s">
        <v>9437</v>
      </c>
      <c r="F1114" s="505"/>
      <c r="G1114" s="439"/>
      <c r="H1114" s="510"/>
      <c r="I1114" s="440"/>
    </row>
    <row r="1115" spans="1:9" s="371" customFormat="1" ht="25.5" x14ac:dyDescent="0.2">
      <c r="A1115" s="742"/>
      <c r="B1115" s="751"/>
      <c r="C1115" s="744"/>
      <c r="D1115" s="442" t="s">
        <v>9438</v>
      </c>
      <c r="E1115" s="442" t="s">
        <v>9439</v>
      </c>
      <c r="F1115" s="505"/>
      <c r="G1115" s="439"/>
      <c r="H1115" s="510"/>
      <c r="I1115" s="440"/>
    </row>
    <row r="1116" spans="1:9" s="371" customFormat="1" ht="25.5" x14ac:dyDescent="0.2">
      <c r="A1116" s="742"/>
      <c r="B1116" s="751"/>
      <c r="C1116" s="744"/>
      <c r="D1116" s="442" t="s">
        <v>9440</v>
      </c>
      <c r="E1116" s="442" t="s">
        <v>9441</v>
      </c>
      <c r="F1116" s="505"/>
      <c r="G1116" s="439"/>
      <c r="H1116" s="510"/>
      <c r="I1116" s="440"/>
    </row>
    <row r="1117" spans="1:9" s="371" customFormat="1" ht="25.5" x14ac:dyDescent="0.2">
      <c r="A1117" s="742"/>
      <c r="B1117" s="751"/>
      <c r="C1117" s="744"/>
      <c r="D1117" s="442" t="s">
        <v>9442</v>
      </c>
      <c r="E1117" s="442" t="s">
        <v>9443</v>
      </c>
      <c r="F1117" s="505"/>
      <c r="G1117" s="439"/>
      <c r="H1117" s="510"/>
      <c r="I1117" s="440"/>
    </row>
    <row r="1118" spans="1:9" s="371" customFormat="1" ht="25.5" x14ac:dyDescent="0.2">
      <c r="A1118" s="742"/>
      <c r="B1118" s="751"/>
      <c r="C1118" s="744"/>
      <c r="D1118" s="442" t="s">
        <v>9444</v>
      </c>
      <c r="E1118" s="442" t="s">
        <v>9445</v>
      </c>
      <c r="F1118" s="505"/>
      <c r="G1118" s="439"/>
      <c r="H1118" s="510"/>
      <c r="I1118" s="440"/>
    </row>
    <row r="1119" spans="1:9" s="371" customFormat="1" ht="25.5" x14ac:dyDescent="0.2">
      <c r="A1119" s="742"/>
      <c r="B1119" s="751"/>
      <c r="C1119" s="744"/>
      <c r="D1119" s="442" t="s">
        <v>9446</v>
      </c>
      <c r="E1119" s="442" t="s">
        <v>9447</v>
      </c>
      <c r="F1119" s="505"/>
      <c r="G1119" s="439"/>
      <c r="H1119" s="510"/>
      <c r="I1119" s="440"/>
    </row>
    <row r="1120" spans="1:9" s="371" customFormat="1" ht="25.5" x14ac:dyDescent="0.2">
      <c r="A1120" s="742"/>
      <c r="B1120" s="751"/>
      <c r="C1120" s="744"/>
      <c r="D1120" s="442" t="s">
        <v>9448</v>
      </c>
      <c r="E1120" s="442" t="s">
        <v>9449</v>
      </c>
      <c r="F1120" s="505"/>
      <c r="G1120" s="439"/>
      <c r="H1120" s="510"/>
      <c r="I1120" s="440"/>
    </row>
    <row r="1121" spans="1:9" s="371" customFormat="1" ht="25.5" x14ac:dyDescent="0.2">
      <c r="A1121" s="742"/>
      <c r="B1121" s="751"/>
      <c r="C1121" s="744"/>
      <c r="D1121" s="442" t="s">
        <v>9450</v>
      </c>
      <c r="E1121" s="442" t="s">
        <v>9451</v>
      </c>
      <c r="F1121" s="505"/>
      <c r="G1121" s="439"/>
      <c r="H1121" s="510"/>
      <c r="I1121" s="440"/>
    </row>
    <row r="1122" spans="1:9" s="371" customFormat="1" ht="25.5" x14ac:dyDescent="0.2">
      <c r="A1122" s="742"/>
      <c r="B1122" s="751"/>
      <c r="C1122" s="744"/>
      <c r="D1122" s="442" t="s">
        <v>9452</v>
      </c>
      <c r="E1122" s="442" t="s">
        <v>9453</v>
      </c>
      <c r="F1122" s="505"/>
      <c r="G1122" s="439"/>
      <c r="H1122" s="510"/>
      <c r="I1122" s="440"/>
    </row>
    <row r="1123" spans="1:9" s="371" customFormat="1" ht="25.5" x14ac:dyDescent="0.2">
      <c r="A1123" s="743"/>
      <c r="B1123" s="752"/>
      <c r="C1123" s="741"/>
      <c r="D1123" s="442" t="s">
        <v>9454</v>
      </c>
      <c r="E1123" s="442" t="s">
        <v>9455</v>
      </c>
      <c r="F1123" s="505"/>
      <c r="G1123" s="439"/>
      <c r="H1123" s="510"/>
      <c r="I1123" s="440"/>
    </row>
    <row r="1124" spans="1:9" s="371" customFormat="1" ht="14.25" x14ac:dyDescent="0.2">
      <c r="A1124" s="740" t="s">
        <v>7384</v>
      </c>
      <c r="B1124" s="750" t="s">
        <v>2018</v>
      </c>
      <c r="C1124" s="738" t="s">
        <v>2261</v>
      </c>
      <c r="D1124" s="442" t="s">
        <v>5971</v>
      </c>
      <c r="E1124" s="442" t="s">
        <v>5972</v>
      </c>
      <c r="F1124" s="505"/>
      <c r="G1124" s="439"/>
      <c r="H1124" s="510"/>
      <c r="I1124" s="440"/>
    </row>
    <row r="1125" spans="1:9" s="371" customFormat="1" ht="25.5" x14ac:dyDescent="0.2">
      <c r="A1125" s="742"/>
      <c r="B1125" s="751"/>
      <c r="C1125" s="744"/>
      <c r="D1125" s="442" t="s">
        <v>9456</v>
      </c>
      <c r="E1125" s="442" t="s">
        <v>9457</v>
      </c>
      <c r="F1125" s="505"/>
      <c r="G1125" s="439"/>
      <c r="H1125" s="510"/>
      <c r="I1125" s="440"/>
    </row>
    <row r="1126" spans="1:9" s="371" customFormat="1" ht="25.5" x14ac:dyDescent="0.2">
      <c r="A1126" s="742"/>
      <c r="B1126" s="751"/>
      <c r="C1126" s="744"/>
      <c r="D1126" s="442" t="s">
        <v>9458</v>
      </c>
      <c r="E1126" s="442" t="s">
        <v>9459</v>
      </c>
      <c r="F1126" s="505"/>
      <c r="G1126" s="439"/>
      <c r="H1126" s="510"/>
      <c r="I1126" s="440"/>
    </row>
    <row r="1127" spans="1:9" s="371" customFormat="1" ht="25.5" x14ac:dyDescent="0.2">
      <c r="A1127" s="742"/>
      <c r="B1127" s="751"/>
      <c r="C1127" s="744"/>
      <c r="D1127" s="442" t="s">
        <v>9460</v>
      </c>
      <c r="E1127" s="442" t="s">
        <v>9461</v>
      </c>
      <c r="F1127" s="505"/>
      <c r="G1127" s="439"/>
      <c r="H1127" s="510"/>
      <c r="I1127" s="440"/>
    </row>
    <row r="1128" spans="1:9" s="371" customFormat="1" ht="25.5" x14ac:dyDescent="0.2">
      <c r="A1128" s="742"/>
      <c r="B1128" s="751"/>
      <c r="C1128" s="744"/>
      <c r="D1128" s="442" t="s">
        <v>9462</v>
      </c>
      <c r="E1128" s="442" t="s">
        <v>9463</v>
      </c>
      <c r="F1128" s="505"/>
      <c r="G1128" s="439"/>
      <c r="H1128" s="510"/>
      <c r="I1128" s="440"/>
    </row>
    <row r="1129" spans="1:9" s="371" customFormat="1" ht="25.5" x14ac:dyDescent="0.2">
      <c r="A1129" s="742"/>
      <c r="B1129" s="751"/>
      <c r="C1129" s="744"/>
      <c r="D1129" s="442" t="s">
        <v>9464</v>
      </c>
      <c r="E1129" s="442" t="s">
        <v>9465</v>
      </c>
      <c r="F1129" s="505"/>
      <c r="G1129" s="439"/>
      <c r="H1129" s="510"/>
      <c r="I1129" s="440"/>
    </row>
    <row r="1130" spans="1:9" s="371" customFormat="1" ht="25.5" x14ac:dyDescent="0.2">
      <c r="A1130" s="742"/>
      <c r="B1130" s="751"/>
      <c r="C1130" s="744"/>
      <c r="D1130" s="442" t="s">
        <v>9466</v>
      </c>
      <c r="E1130" s="442" t="s">
        <v>9467</v>
      </c>
      <c r="F1130" s="505"/>
      <c r="G1130" s="439"/>
      <c r="H1130" s="510"/>
      <c r="I1130" s="440"/>
    </row>
    <row r="1131" spans="1:9" s="371" customFormat="1" ht="25.5" x14ac:dyDescent="0.2">
      <c r="A1131" s="742"/>
      <c r="B1131" s="751"/>
      <c r="C1131" s="744"/>
      <c r="D1131" s="442" t="s">
        <v>9468</v>
      </c>
      <c r="E1131" s="442" t="s">
        <v>9469</v>
      </c>
      <c r="F1131" s="505"/>
      <c r="G1131" s="439"/>
      <c r="H1131" s="510"/>
      <c r="I1131" s="440"/>
    </row>
    <row r="1132" spans="1:9" s="371" customFormat="1" ht="25.5" x14ac:dyDescent="0.2">
      <c r="A1132" s="742"/>
      <c r="B1132" s="751"/>
      <c r="C1132" s="744"/>
      <c r="D1132" s="442" t="s">
        <v>9470</v>
      </c>
      <c r="E1132" s="442" t="s">
        <v>9471</v>
      </c>
      <c r="F1132" s="505"/>
      <c r="G1132" s="439"/>
      <c r="H1132" s="510"/>
      <c r="I1132" s="440"/>
    </row>
    <row r="1133" spans="1:9" s="371" customFormat="1" ht="25.5" x14ac:dyDescent="0.2">
      <c r="A1133" s="742"/>
      <c r="B1133" s="751"/>
      <c r="C1133" s="744"/>
      <c r="D1133" s="442" t="s">
        <v>9472</v>
      </c>
      <c r="E1133" s="442" t="s">
        <v>9473</v>
      </c>
      <c r="F1133" s="505"/>
      <c r="G1133" s="439"/>
      <c r="H1133" s="510"/>
      <c r="I1133" s="440"/>
    </row>
    <row r="1134" spans="1:9" s="371" customFormat="1" ht="25.5" x14ac:dyDescent="0.2">
      <c r="A1134" s="742"/>
      <c r="B1134" s="751"/>
      <c r="C1134" s="744"/>
      <c r="D1134" s="442" t="s">
        <v>9474</v>
      </c>
      <c r="E1134" s="442" t="s">
        <v>9475</v>
      </c>
      <c r="F1134" s="505"/>
      <c r="G1134" s="439"/>
      <c r="H1134" s="510"/>
      <c r="I1134" s="440"/>
    </row>
    <row r="1135" spans="1:9" s="371" customFormat="1" ht="25.5" x14ac:dyDescent="0.2">
      <c r="A1135" s="742"/>
      <c r="B1135" s="751"/>
      <c r="C1135" s="744"/>
      <c r="D1135" s="442" t="s">
        <v>9476</v>
      </c>
      <c r="E1135" s="442" t="s">
        <v>9477</v>
      </c>
      <c r="F1135" s="505"/>
      <c r="G1135" s="439"/>
      <c r="H1135" s="510"/>
      <c r="I1135" s="440"/>
    </row>
    <row r="1136" spans="1:9" s="371" customFormat="1" ht="25.5" x14ac:dyDescent="0.2">
      <c r="A1136" s="742"/>
      <c r="B1136" s="751"/>
      <c r="C1136" s="744"/>
      <c r="D1136" s="442" t="s">
        <v>9478</v>
      </c>
      <c r="E1136" s="442" t="s">
        <v>9479</v>
      </c>
      <c r="F1136" s="505"/>
      <c r="G1136" s="439"/>
      <c r="H1136" s="510"/>
      <c r="I1136" s="440"/>
    </row>
    <row r="1137" spans="1:9" s="371" customFormat="1" ht="25.5" x14ac:dyDescent="0.2">
      <c r="A1137" s="742"/>
      <c r="B1137" s="751"/>
      <c r="C1137" s="744"/>
      <c r="D1137" s="442" t="s">
        <v>9480</v>
      </c>
      <c r="E1137" s="442" t="s">
        <v>9481</v>
      </c>
      <c r="F1137" s="505"/>
      <c r="G1137" s="439"/>
      <c r="H1137" s="510"/>
      <c r="I1137" s="440"/>
    </row>
    <row r="1138" spans="1:9" s="371" customFormat="1" ht="25.5" x14ac:dyDescent="0.2">
      <c r="A1138" s="742"/>
      <c r="B1138" s="751"/>
      <c r="C1138" s="744"/>
      <c r="D1138" s="442" t="s">
        <v>9482</v>
      </c>
      <c r="E1138" s="442" t="s">
        <v>9483</v>
      </c>
      <c r="F1138" s="505"/>
      <c r="G1138" s="439"/>
      <c r="H1138" s="510"/>
      <c r="I1138" s="440"/>
    </row>
    <row r="1139" spans="1:9" s="371" customFormat="1" ht="25.5" x14ac:dyDescent="0.2">
      <c r="A1139" s="742"/>
      <c r="B1139" s="751"/>
      <c r="C1139" s="744"/>
      <c r="D1139" s="442" t="s">
        <v>9484</v>
      </c>
      <c r="E1139" s="442" t="s">
        <v>9485</v>
      </c>
      <c r="F1139" s="505"/>
      <c r="G1139" s="439"/>
      <c r="H1139" s="510"/>
      <c r="I1139" s="440"/>
    </row>
    <row r="1140" spans="1:9" s="371" customFormat="1" ht="25.5" x14ac:dyDescent="0.2">
      <c r="A1140" s="742"/>
      <c r="B1140" s="751"/>
      <c r="C1140" s="744"/>
      <c r="D1140" s="442" t="s">
        <v>9486</v>
      </c>
      <c r="E1140" s="442" t="s">
        <v>9487</v>
      </c>
      <c r="F1140" s="505"/>
      <c r="G1140" s="439"/>
      <c r="H1140" s="510"/>
      <c r="I1140" s="440"/>
    </row>
    <row r="1141" spans="1:9" s="371" customFormat="1" ht="25.5" x14ac:dyDescent="0.2">
      <c r="A1141" s="742"/>
      <c r="B1141" s="751"/>
      <c r="C1141" s="744"/>
      <c r="D1141" s="442" t="s">
        <v>9488</v>
      </c>
      <c r="E1141" s="442" t="s">
        <v>9489</v>
      </c>
      <c r="F1141" s="505"/>
      <c r="G1141" s="439"/>
      <c r="H1141" s="510"/>
      <c r="I1141" s="440"/>
    </row>
    <row r="1142" spans="1:9" s="371" customFormat="1" ht="25.5" x14ac:dyDescent="0.2">
      <c r="A1142" s="742"/>
      <c r="B1142" s="751"/>
      <c r="C1142" s="744"/>
      <c r="D1142" s="442" t="s">
        <v>9490</v>
      </c>
      <c r="E1142" s="442" t="s">
        <v>9491</v>
      </c>
      <c r="F1142" s="505"/>
      <c r="G1142" s="439"/>
      <c r="H1142" s="510"/>
      <c r="I1142" s="440"/>
    </row>
    <row r="1143" spans="1:9" s="371" customFormat="1" ht="25.5" x14ac:dyDescent="0.2">
      <c r="A1143" s="742"/>
      <c r="B1143" s="751"/>
      <c r="C1143" s="744"/>
      <c r="D1143" s="442" t="s">
        <v>9492</v>
      </c>
      <c r="E1143" s="442" t="s">
        <v>9493</v>
      </c>
      <c r="F1143" s="505"/>
      <c r="G1143" s="439"/>
      <c r="H1143" s="510"/>
      <c r="I1143" s="440"/>
    </row>
    <row r="1144" spans="1:9" s="371" customFormat="1" ht="25.5" x14ac:dyDescent="0.2">
      <c r="A1144" s="743"/>
      <c r="B1144" s="752"/>
      <c r="C1144" s="741"/>
      <c r="D1144" s="442" t="s">
        <v>9494</v>
      </c>
      <c r="E1144" s="442" t="s">
        <v>9495</v>
      </c>
      <c r="F1144" s="505"/>
      <c r="G1144" s="439"/>
      <c r="H1144" s="510"/>
      <c r="I1144" s="440"/>
    </row>
    <row r="1145" spans="1:9" s="371" customFormat="1" ht="63.75" x14ac:dyDescent="0.2">
      <c r="A1145" s="561" t="s">
        <v>7385</v>
      </c>
      <c r="B1145" s="753" t="s">
        <v>2018</v>
      </c>
      <c r="C1145" s="559" t="s">
        <v>2262</v>
      </c>
      <c r="D1145" s="442" t="s">
        <v>5973</v>
      </c>
      <c r="E1145" s="442" t="s">
        <v>5974</v>
      </c>
      <c r="F1145" s="505"/>
      <c r="G1145" s="439"/>
      <c r="H1145" s="510"/>
      <c r="I1145" s="440"/>
    </row>
    <row r="1146" spans="1:9" s="371" customFormat="1" ht="51" x14ac:dyDescent="0.2">
      <c r="A1146" s="561" t="s">
        <v>7386</v>
      </c>
      <c r="B1146" s="753" t="s">
        <v>2018</v>
      </c>
      <c r="C1146" s="559" t="s">
        <v>2263</v>
      </c>
      <c r="D1146" s="442" t="s">
        <v>5975</v>
      </c>
      <c r="E1146" s="442" t="s">
        <v>5976</v>
      </c>
      <c r="F1146" s="505"/>
      <c r="G1146" s="439"/>
      <c r="H1146" s="510"/>
      <c r="I1146" s="440"/>
    </row>
    <row r="1147" spans="1:9" s="371" customFormat="1" ht="25.5" x14ac:dyDescent="0.2">
      <c r="A1147" s="561" t="s">
        <v>7387</v>
      </c>
      <c r="B1147" s="753" t="s">
        <v>2018</v>
      </c>
      <c r="C1147" s="559" t="s">
        <v>2264</v>
      </c>
      <c r="D1147" s="442" t="s">
        <v>5977</v>
      </c>
      <c r="E1147" s="442" t="s">
        <v>5978</v>
      </c>
      <c r="F1147" s="505"/>
      <c r="G1147" s="439"/>
      <c r="H1147" s="510"/>
      <c r="I1147" s="440"/>
    </row>
    <row r="1148" spans="1:9" s="371" customFormat="1" ht="51" x14ac:dyDescent="0.2">
      <c r="A1148" s="912" t="s">
        <v>7388</v>
      </c>
      <c r="B1148" s="750" t="s">
        <v>2018</v>
      </c>
      <c r="C1148" s="863" t="s">
        <v>2265</v>
      </c>
      <c r="D1148" s="442" t="s">
        <v>5979</v>
      </c>
      <c r="E1148" s="442" t="s">
        <v>5980</v>
      </c>
      <c r="F1148" s="505"/>
      <c r="G1148" s="439"/>
      <c r="H1148" s="510"/>
      <c r="I1148" s="440"/>
    </row>
    <row r="1149" spans="1:9" s="371" customFormat="1" ht="38.25" x14ac:dyDescent="0.2">
      <c r="A1149" s="881"/>
      <c r="B1149" s="751"/>
      <c r="C1149" s="914"/>
      <c r="D1149" s="442" t="s">
        <v>5981</v>
      </c>
      <c r="E1149" s="442" t="s">
        <v>5982</v>
      </c>
      <c r="F1149" s="505"/>
      <c r="G1149" s="439"/>
      <c r="H1149" s="510"/>
      <c r="I1149" s="440"/>
    </row>
    <row r="1150" spans="1:9" s="371" customFormat="1" ht="38.25" x14ac:dyDescent="0.2">
      <c r="A1150" s="881"/>
      <c r="B1150" s="752"/>
      <c r="C1150" s="914"/>
      <c r="D1150" s="442" t="s">
        <v>5983</v>
      </c>
      <c r="E1150" s="442" t="s">
        <v>5984</v>
      </c>
      <c r="F1150" s="505"/>
      <c r="G1150" s="439"/>
      <c r="H1150" s="510"/>
      <c r="I1150" s="440"/>
    </row>
    <row r="1151" spans="1:9" s="371" customFormat="1" ht="25.5" x14ac:dyDescent="0.2">
      <c r="A1151" s="912" t="s">
        <v>7389</v>
      </c>
      <c r="B1151" s="750" t="s">
        <v>2018</v>
      </c>
      <c r="C1151" s="863" t="s">
        <v>2266</v>
      </c>
      <c r="D1151" s="442" t="s">
        <v>5985</v>
      </c>
      <c r="E1151" s="442" t="s">
        <v>5986</v>
      </c>
      <c r="F1151" s="505"/>
      <c r="G1151" s="439"/>
      <c r="H1151" s="510"/>
      <c r="I1151" s="440"/>
    </row>
    <row r="1152" spans="1:9" s="371" customFormat="1" ht="38.25" x14ac:dyDescent="0.2">
      <c r="A1152" s="881"/>
      <c r="B1152" s="752"/>
      <c r="C1152" s="914"/>
      <c r="D1152" s="442" t="s">
        <v>6354</v>
      </c>
      <c r="E1152" s="442" t="s">
        <v>6355</v>
      </c>
      <c r="F1152" s="505"/>
      <c r="G1152" s="439"/>
      <c r="H1152" s="510"/>
      <c r="I1152" s="440"/>
    </row>
    <row r="1153" spans="1:9" s="371" customFormat="1" ht="14.25" x14ac:dyDescent="0.2">
      <c r="A1153" s="740" t="s">
        <v>7390</v>
      </c>
      <c r="B1153" s="750" t="s">
        <v>2018</v>
      </c>
      <c r="C1153" s="738" t="s">
        <v>2268</v>
      </c>
      <c r="D1153" s="442" t="s">
        <v>5987</v>
      </c>
      <c r="E1153" s="442" t="s">
        <v>5988</v>
      </c>
      <c r="F1153" s="505"/>
      <c r="G1153" s="439"/>
      <c r="H1153" s="510"/>
      <c r="I1153" s="440"/>
    </row>
    <row r="1154" spans="1:9" s="371" customFormat="1" ht="25.5" x14ac:dyDescent="0.2">
      <c r="A1154" s="742"/>
      <c r="B1154" s="751"/>
      <c r="C1154" s="744"/>
      <c r="D1154" s="442" t="s">
        <v>9496</v>
      </c>
      <c r="E1154" s="442" t="s">
        <v>9497</v>
      </c>
      <c r="F1154" s="505"/>
      <c r="G1154" s="439"/>
      <c r="H1154" s="510"/>
      <c r="I1154" s="440"/>
    </row>
    <row r="1155" spans="1:9" s="371" customFormat="1" ht="25.5" x14ac:dyDescent="0.2">
      <c r="A1155" s="742"/>
      <c r="B1155" s="751"/>
      <c r="C1155" s="744"/>
      <c r="D1155" s="442" t="s">
        <v>9498</v>
      </c>
      <c r="E1155" s="442" t="s">
        <v>9499</v>
      </c>
      <c r="F1155" s="505"/>
      <c r="G1155" s="439"/>
      <c r="H1155" s="510"/>
      <c r="I1155" s="440"/>
    </row>
    <row r="1156" spans="1:9" s="371" customFormat="1" ht="25.5" x14ac:dyDescent="0.2">
      <c r="A1156" s="742"/>
      <c r="B1156" s="751"/>
      <c r="C1156" s="744"/>
      <c r="D1156" s="442" t="s">
        <v>9500</v>
      </c>
      <c r="E1156" s="442" t="s">
        <v>9501</v>
      </c>
      <c r="F1156" s="505"/>
      <c r="G1156" s="439"/>
      <c r="H1156" s="510"/>
      <c r="I1156" s="440"/>
    </row>
    <row r="1157" spans="1:9" s="371" customFormat="1" ht="25.5" x14ac:dyDescent="0.2">
      <c r="A1157" s="742"/>
      <c r="B1157" s="751"/>
      <c r="C1157" s="744"/>
      <c r="D1157" s="442" t="s">
        <v>9502</v>
      </c>
      <c r="E1157" s="442" t="s">
        <v>9503</v>
      </c>
      <c r="F1157" s="505"/>
      <c r="G1157" s="439"/>
      <c r="H1157" s="510"/>
      <c r="I1157" s="440"/>
    </row>
    <row r="1158" spans="1:9" s="371" customFormat="1" ht="25.5" x14ac:dyDescent="0.2">
      <c r="A1158" s="742"/>
      <c r="B1158" s="751"/>
      <c r="C1158" s="744"/>
      <c r="D1158" s="442" t="s">
        <v>9504</v>
      </c>
      <c r="E1158" s="442" t="s">
        <v>9505</v>
      </c>
      <c r="F1158" s="505"/>
      <c r="G1158" s="439"/>
      <c r="H1158" s="510"/>
      <c r="I1158" s="440"/>
    </row>
    <row r="1159" spans="1:9" s="371" customFormat="1" ht="25.5" x14ac:dyDescent="0.2">
      <c r="A1159" s="742"/>
      <c r="B1159" s="751"/>
      <c r="C1159" s="744"/>
      <c r="D1159" s="442" t="s">
        <v>9506</v>
      </c>
      <c r="E1159" s="442" t="s">
        <v>9507</v>
      </c>
      <c r="F1159" s="505"/>
      <c r="G1159" s="439"/>
      <c r="H1159" s="510"/>
      <c r="I1159" s="440"/>
    </row>
    <row r="1160" spans="1:9" s="371" customFormat="1" ht="25.5" x14ac:dyDescent="0.2">
      <c r="A1160" s="742"/>
      <c r="B1160" s="751"/>
      <c r="C1160" s="744"/>
      <c r="D1160" s="442" t="s">
        <v>9508</v>
      </c>
      <c r="E1160" s="442" t="s">
        <v>9509</v>
      </c>
      <c r="F1160" s="505"/>
      <c r="G1160" s="439"/>
      <c r="H1160" s="510"/>
      <c r="I1160" s="440"/>
    </row>
    <row r="1161" spans="1:9" s="371" customFormat="1" ht="25.5" x14ac:dyDescent="0.2">
      <c r="A1161" s="742"/>
      <c r="B1161" s="751"/>
      <c r="C1161" s="744"/>
      <c r="D1161" s="442" t="s">
        <v>9510</v>
      </c>
      <c r="E1161" s="442" t="s">
        <v>9511</v>
      </c>
      <c r="F1161" s="505"/>
      <c r="G1161" s="439"/>
      <c r="H1161" s="510"/>
      <c r="I1161" s="440"/>
    </row>
    <row r="1162" spans="1:9" s="371" customFormat="1" ht="25.5" x14ac:dyDescent="0.2">
      <c r="A1162" s="742"/>
      <c r="B1162" s="751"/>
      <c r="C1162" s="744"/>
      <c r="D1162" s="442" t="s">
        <v>9512</v>
      </c>
      <c r="E1162" s="442" t="s">
        <v>9513</v>
      </c>
      <c r="F1162" s="505"/>
      <c r="G1162" s="439"/>
      <c r="H1162" s="510"/>
      <c r="I1162" s="440"/>
    </row>
    <row r="1163" spans="1:9" s="371" customFormat="1" ht="25.5" x14ac:dyDescent="0.2">
      <c r="A1163" s="742"/>
      <c r="B1163" s="751"/>
      <c r="C1163" s="744"/>
      <c r="D1163" s="442" t="s">
        <v>9514</v>
      </c>
      <c r="E1163" s="442" t="s">
        <v>9515</v>
      </c>
      <c r="F1163" s="505"/>
      <c r="G1163" s="439"/>
      <c r="H1163" s="510"/>
      <c r="I1163" s="440"/>
    </row>
    <row r="1164" spans="1:9" s="371" customFormat="1" ht="25.5" x14ac:dyDescent="0.2">
      <c r="A1164" s="742"/>
      <c r="B1164" s="751"/>
      <c r="C1164" s="744"/>
      <c r="D1164" s="442" t="s">
        <v>9516</v>
      </c>
      <c r="E1164" s="442" t="s">
        <v>9517</v>
      </c>
      <c r="F1164" s="505"/>
      <c r="G1164" s="439"/>
      <c r="H1164" s="510"/>
      <c r="I1164" s="440"/>
    </row>
    <row r="1165" spans="1:9" s="371" customFormat="1" ht="25.5" x14ac:dyDescent="0.2">
      <c r="A1165" s="742"/>
      <c r="B1165" s="751"/>
      <c r="C1165" s="744"/>
      <c r="D1165" s="442" t="s">
        <v>9518</v>
      </c>
      <c r="E1165" s="442" t="s">
        <v>9519</v>
      </c>
      <c r="F1165" s="505"/>
      <c r="G1165" s="439"/>
      <c r="H1165" s="510"/>
      <c r="I1165" s="440"/>
    </row>
    <row r="1166" spans="1:9" s="371" customFormat="1" ht="25.5" x14ac:dyDescent="0.2">
      <c r="A1166" s="742"/>
      <c r="B1166" s="751"/>
      <c r="C1166" s="744"/>
      <c r="D1166" s="442" t="s">
        <v>9520</v>
      </c>
      <c r="E1166" s="442" t="s">
        <v>9521</v>
      </c>
      <c r="F1166" s="505"/>
      <c r="G1166" s="439"/>
      <c r="H1166" s="510"/>
      <c r="I1166" s="440"/>
    </row>
    <row r="1167" spans="1:9" s="371" customFormat="1" ht="25.5" x14ac:dyDescent="0.2">
      <c r="A1167" s="742"/>
      <c r="B1167" s="751"/>
      <c r="C1167" s="744"/>
      <c r="D1167" s="442" t="s">
        <v>9522</v>
      </c>
      <c r="E1167" s="442" t="s">
        <v>9523</v>
      </c>
      <c r="F1167" s="505"/>
      <c r="G1167" s="439"/>
      <c r="H1167" s="510"/>
      <c r="I1167" s="440"/>
    </row>
    <row r="1168" spans="1:9" s="371" customFormat="1" ht="25.5" x14ac:dyDescent="0.2">
      <c r="A1168" s="742"/>
      <c r="B1168" s="751"/>
      <c r="C1168" s="744"/>
      <c r="D1168" s="442" t="s">
        <v>9524</v>
      </c>
      <c r="E1168" s="442" t="s">
        <v>9525</v>
      </c>
      <c r="F1168" s="505"/>
      <c r="G1168" s="439"/>
      <c r="H1168" s="510"/>
      <c r="I1168" s="440"/>
    </row>
    <row r="1169" spans="1:9" s="371" customFormat="1" ht="25.5" x14ac:dyDescent="0.2">
      <c r="A1169" s="742"/>
      <c r="B1169" s="751"/>
      <c r="C1169" s="744"/>
      <c r="D1169" s="442" t="s">
        <v>9526</v>
      </c>
      <c r="E1169" s="442" t="s">
        <v>9527</v>
      </c>
      <c r="F1169" s="505"/>
      <c r="G1169" s="439"/>
      <c r="H1169" s="510"/>
      <c r="I1169" s="440"/>
    </row>
    <row r="1170" spans="1:9" s="371" customFormat="1" ht="25.5" x14ac:dyDescent="0.2">
      <c r="A1170" s="742"/>
      <c r="B1170" s="751"/>
      <c r="C1170" s="744"/>
      <c r="D1170" s="442" t="s">
        <v>9528</v>
      </c>
      <c r="E1170" s="442" t="s">
        <v>9529</v>
      </c>
      <c r="F1170" s="505"/>
      <c r="G1170" s="439"/>
      <c r="H1170" s="510"/>
      <c r="I1170" s="440"/>
    </row>
    <row r="1171" spans="1:9" s="371" customFormat="1" ht="25.5" x14ac:dyDescent="0.2">
      <c r="A1171" s="742"/>
      <c r="B1171" s="751"/>
      <c r="C1171" s="744"/>
      <c r="D1171" s="442" t="s">
        <v>9530</v>
      </c>
      <c r="E1171" s="442" t="s">
        <v>9531</v>
      </c>
      <c r="F1171" s="505"/>
      <c r="G1171" s="439"/>
      <c r="H1171" s="510"/>
      <c r="I1171" s="440"/>
    </row>
    <row r="1172" spans="1:9" s="371" customFormat="1" ht="25.5" x14ac:dyDescent="0.2">
      <c r="A1172" s="743"/>
      <c r="B1172" s="752"/>
      <c r="C1172" s="741"/>
      <c r="D1172" s="442" t="s">
        <v>9532</v>
      </c>
      <c r="E1172" s="442" t="s">
        <v>9533</v>
      </c>
      <c r="F1172" s="505"/>
      <c r="G1172" s="439"/>
      <c r="H1172" s="510"/>
      <c r="I1172" s="440"/>
    </row>
    <row r="1173" spans="1:9" s="371" customFormat="1" ht="14.25" x14ac:dyDescent="0.2">
      <c r="A1173" s="740" t="s">
        <v>7391</v>
      </c>
      <c r="B1173" s="750" t="s">
        <v>2018</v>
      </c>
      <c r="C1173" s="738" t="s">
        <v>2270</v>
      </c>
      <c r="D1173" s="442" t="s">
        <v>5989</v>
      </c>
      <c r="E1173" s="442" t="s">
        <v>5990</v>
      </c>
      <c r="F1173" s="505"/>
      <c r="G1173" s="439"/>
      <c r="H1173" s="510"/>
      <c r="I1173" s="440"/>
    </row>
    <row r="1174" spans="1:9" s="371" customFormat="1" ht="25.5" x14ac:dyDescent="0.2">
      <c r="A1174" s="742"/>
      <c r="B1174" s="751"/>
      <c r="C1174" s="744"/>
      <c r="D1174" s="442" t="s">
        <v>9534</v>
      </c>
      <c r="E1174" s="442" t="s">
        <v>9535</v>
      </c>
      <c r="F1174" s="505"/>
      <c r="G1174" s="439"/>
      <c r="H1174" s="510"/>
      <c r="I1174" s="440"/>
    </row>
    <row r="1175" spans="1:9" s="371" customFormat="1" ht="25.5" x14ac:dyDescent="0.2">
      <c r="A1175" s="742"/>
      <c r="B1175" s="751"/>
      <c r="C1175" s="744"/>
      <c r="D1175" s="442" t="s">
        <v>9536</v>
      </c>
      <c r="E1175" s="442" t="s">
        <v>9537</v>
      </c>
      <c r="F1175" s="505"/>
      <c r="G1175" s="439"/>
      <c r="H1175" s="510"/>
      <c r="I1175" s="440"/>
    </row>
    <row r="1176" spans="1:9" s="371" customFormat="1" ht="25.5" x14ac:dyDescent="0.2">
      <c r="A1176" s="742"/>
      <c r="B1176" s="751"/>
      <c r="C1176" s="744"/>
      <c r="D1176" s="442" t="s">
        <v>9538</v>
      </c>
      <c r="E1176" s="442" t="s">
        <v>9539</v>
      </c>
      <c r="F1176" s="505"/>
      <c r="G1176" s="439"/>
      <c r="H1176" s="510"/>
      <c r="I1176" s="440"/>
    </row>
    <row r="1177" spans="1:9" s="371" customFormat="1" ht="25.5" x14ac:dyDescent="0.2">
      <c r="A1177" s="742"/>
      <c r="B1177" s="751"/>
      <c r="C1177" s="744"/>
      <c r="D1177" s="442" t="s">
        <v>9540</v>
      </c>
      <c r="E1177" s="442" t="s">
        <v>9541</v>
      </c>
      <c r="F1177" s="505"/>
      <c r="G1177" s="439"/>
      <c r="H1177" s="510"/>
      <c r="I1177" s="440"/>
    </row>
    <row r="1178" spans="1:9" s="371" customFormat="1" ht="25.5" x14ac:dyDescent="0.2">
      <c r="A1178" s="742"/>
      <c r="B1178" s="751"/>
      <c r="C1178" s="744"/>
      <c r="D1178" s="442" t="s">
        <v>9542</v>
      </c>
      <c r="E1178" s="442" t="s">
        <v>9543</v>
      </c>
      <c r="F1178" s="505"/>
      <c r="G1178" s="439"/>
      <c r="H1178" s="510"/>
      <c r="I1178" s="440"/>
    </row>
    <row r="1179" spans="1:9" s="371" customFormat="1" ht="25.5" x14ac:dyDescent="0.2">
      <c r="A1179" s="742"/>
      <c r="B1179" s="751"/>
      <c r="C1179" s="744"/>
      <c r="D1179" s="442" t="s">
        <v>9544</v>
      </c>
      <c r="E1179" s="442" t="s">
        <v>9545</v>
      </c>
      <c r="F1179" s="505"/>
      <c r="G1179" s="439"/>
      <c r="H1179" s="510"/>
      <c r="I1179" s="440"/>
    </row>
    <row r="1180" spans="1:9" s="371" customFormat="1" ht="25.5" x14ac:dyDescent="0.2">
      <c r="A1180" s="742"/>
      <c r="B1180" s="751"/>
      <c r="C1180" s="744"/>
      <c r="D1180" s="442" t="s">
        <v>9546</v>
      </c>
      <c r="E1180" s="442" t="s">
        <v>9547</v>
      </c>
      <c r="F1180" s="505"/>
      <c r="G1180" s="439"/>
      <c r="H1180" s="510"/>
      <c r="I1180" s="440"/>
    </row>
    <row r="1181" spans="1:9" s="371" customFormat="1" ht="25.5" x14ac:dyDescent="0.2">
      <c r="A1181" s="742"/>
      <c r="B1181" s="751"/>
      <c r="C1181" s="744"/>
      <c r="D1181" s="442" t="s">
        <v>9548</v>
      </c>
      <c r="E1181" s="442" t="s">
        <v>9549</v>
      </c>
      <c r="F1181" s="505"/>
      <c r="G1181" s="439"/>
      <c r="H1181" s="510"/>
      <c r="I1181" s="440"/>
    </row>
    <row r="1182" spans="1:9" s="371" customFormat="1" ht="25.5" x14ac:dyDescent="0.2">
      <c r="A1182" s="743"/>
      <c r="B1182" s="752"/>
      <c r="C1182" s="741"/>
      <c r="D1182" s="442" t="s">
        <v>9550</v>
      </c>
      <c r="E1182" s="442" t="s">
        <v>9551</v>
      </c>
      <c r="F1182" s="505"/>
      <c r="G1182" s="439"/>
      <c r="H1182" s="510"/>
      <c r="I1182" s="440"/>
    </row>
    <row r="1183" spans="1:9" s="371" customFormat="1" ht="14.25" x14ac:dyDescent="0.2">
      <c r="A1183" s="740" t="s">
        <v>7392</v>
      </c>
      <c r="B1183" s="750" t="s">
        <v>2018</v>
      </c>
      <c r="C1183" s="738" t="s">
        <v>2272</v>
      </c>
      <c r="D1183" s="442" t="s">
        <v>5991</v>
      </c>
      <c r="E1183" s="442" t="s">
        <v>5992</v>
      </c>
      <c r="F1183" s="505"/>
      <c r="G1183" s="439"/>
      <c r="H1183" s="510"/>
      <c r="I1183" s="440"/>
    </row>
    <row r="1184" spans="1:9" s="371" customFormat="1" ht="25.5" x14ac:dyDescent="0.2">
      <c r="A1184" s="742"/>
      <c r="B1184" s="751"/>
      <c r="C1184" s="744"/>
      <c r="D1184" s="442" t="s">
        <v>9552</v>
      </c>
      <c r="E1184" s="442" t="s">
        <v>9553</v>
      </c>
      <c r="F1184" s="505"/>
      <c r="G1184" s="439"/>
      <c r="H1184" s="510"/>
      <c r="I1184" s="440"/>
    </row>
    <row r="1185" spans="1:9" s="371" customFormat="1" ht="25.5" x14ac:dyDescent="0.2">
      <c r="A1185" s="742"/>
      <c r="B1185" s="751"/>
      <c r="C1185" s="744"/>
      <c r="D1185" s="442" t="s">
        <v>9554</v>
      </c>
      <c r="E1185" s="442" t="s">
        <v>9555</v>
      </c>
      <c r="F1185" s="505"/>
      <c r="G1185" s="439"/>
      <c r="H1185" s="510"/>
      <c r="I1185" s="440"/>
    </row>
    <row r="1186" spans="1:9" s="371" customFormat="1" ht="25.5" x14ac:dyDescent="0.2">
      <c r="A1186" s="742"/>
      <c r="B1186" s="751"/>
      <c r="C1186" s="744"/>
      <c r="D1186" s="442" t="s">
        <v>9556</v>
      </c>
      <c r="E1186" s="442" t="s">
        <v>9557</v>
      </c>
      <c r="F1186" s="505"/>
      <c r="G1186" s="439"/>
      <c r="H1186" s="510"/>
      <c r="I1186" s="440"/>
    </row>
    <row r="1187" spans="1:9" s="371" customFormat="1" ht="25.5" x14ac:dyDescent="0.2">
      <c r="A1187" s="742"/>
      <c r="B1187" s="751"/>
      <c r="C1187" s="744"/>
      <c r="D1187" s="442" t="s">
        <v>9558</v>
      </c>
      <c r="E1187" s="442" t="s">
        <v>9559</v>
      </c>
      <c r="F1187" s="505"/>
      <c r="G1187" s="439"/>
      <c r="H1187" s="510"/>
      <c r="I1187" s="440"/>
    </row>
    <row r="1188" spans="1:9" s="371" customFormat="1" ht="25.5" x14ac:dyDescent="0.2">
      <c r="A1188" s="742"/>
      <c r="B1188" s="751"/>
      <c r="C1188" s="744"/>
      <c r="D1188" s="442" t="s">
        <v>9560</v>
      </c>
      <c r="E1188" s="442" t="s">
        <v>9561</v>
      </c>
      <c r="F1188" s="505"/>
      <c r="G1188" s="439"/>
      <c r="H1188" s="510"/>
      <c r="I1188" s="440"/>
    </row>
    <row r="1189" spans="1:9" s="371" customFormat="1" ht="25.5" x14ac:dyDescent="0.2">
      <c r="A1189" s="742"/>
      <c r="B1189" s="751"/>
      <c r="C1189" s="744"/>
      <c r="D1189" s="442" t="s">
        <v>9562</v>
      </c>
      <c r="E1189" s="442" t="s">
        <v>9563</v>
      </c>
      <c r="F1189" s="505"/>
      <c r="G1189" s="439"/>
      <c r="H1189" s="510"/>
      <c r="I1189" s="440"/>
    </row>
    <row r="1190" spans="1:9" s="371" customFormat="1" ht="25.5" x14ac:dyDescent="0.2">
      <c r="A1190" s="742"/>
      <c r="B1190" s="751"/>
      <c r="C1190" s="744"/>
      <c r="D1190" s="442" t="s">
        <v>9564</v>
      </c>
      <c r="E1190" s="442" t="s">
        <v>9565</v>
      </c>
      <c r="F1190" s="505"/>
      <c r="G1190" s="439"/>
      <c r="H1190" s="510"/>
      <c r="I1190" s="440"/>
    </row>
    <row r="1191" spans="1:9" s="371" customFormat="1" ht="25.5" x14ac:dyDescent="0.2">
      <c r="A1191" s="742"/>
      <c r="B1191" s="751"/>
      <c r="C1191" s="744"/>
      <c r="D1191" s="442" t="s">
        <v>9566</v>
      </c>
      <c r="E1191" s="442" t="s">
        <v>9567</v>
      </c>
      <c r="F1191" s="505"/>
      <c r="G1191" s="439"/>
      <c r="H1191" s="510"/>
      <c r="I1191" s="440"/>
    </row>
    <row r="1192" spans="1:9" s="371" customFormat="1" ht="25.5" x14ac:dyDescent="0.2">
      <c r="A1192" s="742"/>
      <c r="B1192" s="751"/>
      <c r="C1192" s="744"/>
      <c r="D1192" s="442" t="s">
        <v>9568</v>
      </c>
      <c r="E1192" s="442" t="s">
        <v>9569</v>
      </c>
      <c r="F1192" s="505"/>
      <c r="G1192" s="439"/>
      <c r="H1192" s="510"/>
      <c r="I1192" s="440"/>
    </row>
    <row r="1193" spans="1:9" s="371" customFormat="1" ht="25.5" x14ac:dyDescent="0.2">
      <c r="A1193" s="742"/>
      <c r="B1193" s="751"/>
      <c r="C1193" s="744"/>
      <c r="D1193" s="442" t="s">
        <v>9570</v>
      </c>
      <c r="E1193" s="442" t="s">
        <v>9571</v>
      </c>
      <c r="F1193" s="505"/>
      <c r="G1193" s="439"/>
      <c r="H1193" s="510"/>
      <c r="I1193" s="440"/>
    </row>
    <row r="1194" spans="1:9" s="371" customFormat="1" ht="25.5" x14ac:dyDescent="0.2">
      <c r="A1194" s="742"/>
      <c r="B1194" s="751"/>
      <c r="C1194" s="744"/>
      <c r="D1194" s="442" t="s">
        <v>9572</v>
      </c>
      <c r="E1194" s="442" t="s">
        <v>9573</v>
      </c>
      <c r="F1194" s="505"/>
      <c r="G1194" s="439"/>
      <c r="H1194" s="510"/>
      <c r="I1194" s="440"/>
    </row>
    <row r="1195" spans="1:9" s="371" customFormat="1" ht="25.5" x14ac:dyDescent="0.2">
      <c r="A1195" s="742"/>
      <c r="B1195" s="751"/>
      <c r="C1195" s="744"/>
      <c r="D1195" s="442" t="s">
        <v>9574</v>
      </c>
      <c r="E1195" s="442" t="s">
        <v>9575</v>
      </c>
      <c r="F1195" s="505"/>
      <c r="G1195" s="439"/>
      <c r="H1195" s="510"/>
      <c r="I1195" s="440"/>
    </row>
    <row r="1196" spans="1:9" s="371" customFormat="1" ht="25.5" x14ac:dyDescent="0.2">
      <c r="A1196" s="742"/>
      <c r="B1196" s="751"/>
      <c r="C1196" s="744"/>
      <c r="D1196" s="442" t="s">
        <v>9576</v>
      </c>
      <c r="E1196" s="442" t="s">
        <v>9577</v>
      </c>
      <c r="F1196" s="505"/>
      <c r="G1196" s="439"/>
      <c r="H1196" s="510"/>
      <c r="I1196" s="440"/>
    </row>
    <row r="1197" spans="1:9" s="371" customFormat="1" ht="25.5" x14ac:dyDescent="0.2">
      <c r="A1197" s="742"/>
      <c r="B1197" s="751"/>
      <c r="C1197" s="744"/>
      <c r="D1197" s="442" t="s">
        <v>9578</v>
      </c>
      <c r="E1197" s="442" t="s">
        <v>9579</v>
      </c>
      <c r="F1197" s="505"/>
      <c r="G1197" s="439"/>
      <c r="H1197" s="510"/>
      <c r="I1197" s="440"/>
    </row>
    <row r="1198" spans="1:9" s="371" customFormat="1" ht="25.5" x14ac:dyDescent="0.2">
      <c r="A1198" s="742"/>
      <c r="B1198" s="751"/>
      <c r="C1198" s="744"/>
      <c r="D1198" s="442" t="s">
        <v>9580</v>
      </c>
      <c r="E1198" s="442" t="s">
        <v>9581</v>
      </c>
      <c r="F1198" s="505"/>
      <c r="G1198" s="439"/>
      <c r="H1198" s="510"/>
      <c r="I1198" s="440"/>
    </row>
    <row r="1199" spans="1:9" s="371" customFormat="1" ht="25.5" x14ac:dyDescent="0.2">
      <c r="A1199" s="742"/>
      <c r="B1199" s="751"/>
      <c r="C1199" s="744"/>
      <c r="D1199" s="442" t="s">
        <v>9582</v>
      </c>
      <c r="E1199" s="442" t="s">
        <v>9583</v>
      </c>
      <c r="F1199" s="505"/>
      <c r="G1199" s="439"/>
      <c r="H1199" s="510"/>
      <c r="I1199" s="440"/>
    </row>
    <row r="1200" spans="1:9" s="371" customFormat="1" ht="25.5" x14ac:dyDescent="0.2">
      <c r="A1200" s="742"/>
      <c r="B1200" s="751"/>
      <c r="C1200" s="744"/>
      <c r="D1200" s="442" t="s">
        <v>9584</v>
      </c>
      <c r="E1200" s="442" t="s">
        <v>9585</v>
      </c>
      <c r="F1200" s="505"/>
      <c r="G1200" s="439"/>
      <c r="H1200" s="510"/>
      <c r="I1200" s="440"/>
    </row>
    <row r="1201" spans="1:9" s="371" customFormat="1" ht="25.5" x14ac:dyDescent="0.2">
      <c r="A1201" s="743"/>
      <c r="B1201" s="752"/>
      <c r="C1201" s="741"/>
      <c r="D1201" s="442" t="s">
        <v>9586</v>
      </c>
      <c r="E1201" s="442" t="s">
        <v>9587</v>
      </c>
      <c r="F1201" s="505"/>
      <c r="G1201" s="439"/>
      <c r="H1201" s="510"/>
      <c r="I1201" s="440"/>
    </row>
    <row r="1202" spans="1:9" s="371" customFormat="1" ht="14.25" x14ac:dyDescent="0.2">
      <c r="A1202" s="740" t="s">
        <v>7393</v>
      </c>
      <c r="B1202" s="750" t="s">
        <v>2018</v>
      </c>
      <c r="C1202" s="738" t="s">
        <v>2274</v>
      </c>
      <c r="D1202" s="442" t="s">
        <v>5993</v>
      </c>
      <c r="E1202" s="442" t="s">
        <v>5994</v>
      </c>
      <c r="F1202" s="505"/>
      <c r="G1202" s="439"/>
      <c r="H1202" s="510"/>
      <c r="I1202" s="440"/>
    </row>
    <row r="1203" spans="1:9" s="371" customFormat="1" ht="25.5" x14ac:dyDescent="0.2">
      <c r="A1203" s="742"/>
      <c r="B1203" s="751"/>
      <c r="C1203" s="744"/>
      <c r="D1203" s="442" t="s">
        <v>9706</v>
      </c>
      <c r="E1203" s="442" t="s">
        <v>9707</v>
      </c>
      <c r="F1203" s="505"/>
      <c r="G1203" s="439"/>
      <c r="H1203" s="510"/>
      <c r="I1203" s="440"/>
    </row>
    <row r="1204" spans="1:9" s="371" customFormat="1" ht="25.5" x14ac:dyDescent="0.2">
      <c r="A1204" s="742"/>
      <c r="B1204" s="751"/>
      <c r="C1204" s="744"/>
      <c r="D1204" s="442" t="s">
        <v>9708</v>
      </c>
      <c r="E1204" s="442" t="s">
        <v>9709</v>
      </c>
      <c r="F1204" s="505"/>
      <c r="G1204" s="439"/>
      <c r="H1204" s="510"/>
      <c r="I1204" s="440"/>
    </row>
    <row r="1205" spans="1:9" s="371" customFormat="1" ht="25.5" x14ac:dyDescent="0.2">
      <c r="A1205" s="742"/>
      <c r="B1205" s="751"/>
      <c r="C1205" s="744"/>
      <c r="D1205" s="442" t="s">
        <v>9710</v>
      </c>
      <c r="E1205" s="442" t="s">
        <v>9711</v>
      </c>
      <c r="F1205" s="505"/>
      <c r="G1205" s="439"/>
      <c r="H1205" s="510"/>
      <c r="I1205" s="440"/>
    </row>
    <row r="1206" spans="1:9" s="371" customFormat="1" ht="25.5" x14ac:dyDescent="0.2">
      <c r="A1206" s="742"/>
      <c r="B1206" s="751"/>
      <c r="C1206" s="744"/>
      <c r="D1206" s="442" t="s">
        <v>9712</v>
      </c>
      <c r="E1206" s="442" t="s">
        <v>9713</v>
      </c>
      <c r="F1206" s="505"/>
      <c r="G1206" s="439"/>
      <c r="H1206" s="510"/>
      <c r="I1206" s="440"/>
    </row>
    <row r="1207" spans="1:9" s="371" customFormat="1" ht="25.5" x14ac:dyDescent="0.2">
      <c r="A1207" s="742"/>
      <c r="B1207" s="751"/>
      <c r="C1207" s="744"/>
      <c r="D1207" s="442" t="s">
        <v>9714</v>
      </c>
      <c r="E1207" s="442" t="s">
        <v>9715</v>
      </c>
      <c r="F1207" s="505"/>
      <c r="G1207" s="439"/>
      <c r="H1207" s="510"/>
      <c r="I1207" s="440"/>
    </row>
    <row r="1208" spans="1:9" s="371" customFormat="1" ht="25.5" x14ac:dyDescent="0.2">
      <c r="A1208" s="742"/>
      <c r="B1208" s="751"/>
      <c r="C1208" s="744"/>
      <c r="D1208" s="442" t="s">
        <v>9716</v>
      </c>
      <c r="E1208" s="442" t="s">
        <v>9717</v>
      </c>
      <c r="F1208" s="505"/>
      <c r="G1208" s="439"/>
      <c r="H1208" s="510"/>
      <c r="I1208" s="440"/>
    </row>
    <row r="1209" spans="1:9" s="371" customFormat="1" ht="25.5" x14ac:dyDescent="0.2">
      <c r="A1209" s="742"/>
      <c r="B1209" s="751"/>
      <c r="C1209" s="744"/>
      <c r="D1209" s="442" t="s">
        <v>9718</v>
      </c>
      <c r="E1209" s="442" t="s">
        <v>9719</v>
      </c>
      <c r="F1209" s="505"/>
      <c r="G1209" s="439"/>
      <c r="H1209" s="510"/>
      <c r="I1209" s="440"/>
    </row>
    <row r="1210" spans="1:9" s="371" customFormat="1" ht="25.5" x14ac:dyDescent="0.2">
      <c r="A1210" s="742"/>
      <c r="B1210" s="751"/>
      <c r="C1210" s="744"/>
      <c r="D1210" s="442" t="s">
        <v>9720</v>
      </c>
      <c r="E1210" s="442" t="s">
        <v>9721</v>
      </c>
      <c r="F1210" s="505"/>
      <c r="G1210" s="439"/>
      <c r="H1210" s="510"/>
      <c r="I1210" s="440"/>
    </row>
    <row r="1211" spans="1:9" s="371" customFormat="1" ht="25.5" x14ac:dyDescent="0.2">
      <c r="A1211" s="742"/>
      <c r="B1211" s="751"/>
      <c r="C1211" s="744"/>
      <c r="D1211" s="442" t="s">
        <v>9722</v>
      </c>
      <c r="E1211" s="442" t="s">
        <v>9723</v>
      </c>
      <c r="F1211" s="505"/>
      <c r="G1211" s="439"/>
      <c r="H1211" s="510"/>
      <c r="I1211" s="440"/>
    </row>
    <row r="1212" spans="1:9" s="371" customFormat="1" ht="25.5" x14ac:dyDescent="0.2">
      <c r="A1212" s="742"/>
      <c r="B1212" s="751"/>
      <c r="C1212" s="744"/>
      <c r="D1212" s="442" t="s">
        <v>9724</v>
      </c>
      <c r="E1212" s="442" t="s">
        <v>9725</v>
      </c>
      <c r="F1212" s="505"/>
      <c r="G1212" s="439"/>
      <c r="H1212" s="510"/>
      <c r="I1212" s="440"/>
    </row>
    <row r="1213" spans="1:9" s="371" customFormat="1" ht="25.5" x14ac:dyDescent="0.2">
      <c r="A1213" s="742"/>
      <c r="B1213" s="751"/>
      <c r="C1213" s="744"/>
      <c r="D1213" s="442" t="s">
        <v>9726</v>
      </c>
      <c r="E1213" s="442" t="s">
        <v>9727</v>
      </c>
      <c r="F1213" s="505"/>
      <c r="G1213" s="439"/>
      <c r="H1213" s="510"/>
      <c r="I1213" s="440"/>
    </row>
    <row r="1214" spans="1:9" s="371" customFormat="1" ht="25.5" x14ac:dyDescent="0.2">
      <c r="A1214" s="742"/>
      <c r="B1214" s="751"/>
      <c r="C1214" s="744"/>
      <c r="D1214" s="442" t="s">
        <v>9728</v>
      </c>
      <c r="E1214" s="442" t="s">
        <v>9729</v>
      </c>
      <c r="F1214" s="505"/>
      <c r="G1214" s="439"/>
      <c r="H1214" s="510"/>
      <c r="I1214" s="440"/>
    </row>
    <row r="1215" spans="1:9" s="371" customFormat="1" ht="25.5" x14ac:dyDescent="0.2">
      <c r="A1215" s="742"/>
      <c r="B1215" s="751"/>
      <c r="C1215" s="744"/>
      <c r="D1215" s="442" t="s">
        <v>9730</v>
      </c>
      <c r="E1215" s="442" t="s">
        <v>9731</v>
      </c>
      <c r="F1215" s="505"/>
      <c r="G1215" s="439"/>
      <c r="H1215" s="510"/>
      <c r="I1215" s="440"/>
    </row>
    <row r="1216" spans="1:9" s="371" customFormat="1" ht="25.5" x14ac:dyDescent="0.2">
      <c r="A1216" s="742"/>
      <c r="B1216" s="751"/>
      <c r="C1216" s="744"/>
      <c r="D1216" s="442" t="s">
        <v>9732</v>
      </c>
      <c r="E1216" s="442" t="s">
        <v>9733</v>
      </c>
      <c r="F1216" s="505"/>
      <c r="G1216" s="439"/>
      <c r="H1216" s="510"/>
      <c r="I1216" s="440"/>
    </row>
    <row r="1217" spans="1:9" s="371" customFormat="1" ht="25.5" x14ac:dyDescent="0.2">
      <c r="A1217" s="742"/>
      <c r="B1217" s="751"/>
      <c r="C1217" s="744"/>
      <c r="D1217" s="442" t="s">
        <v>9734</v>
      </c>
      <c r="E1217" s="442" t="s">
        <v>9735</v>
      </c>
      <c r="F1217" s="505"/>
      <c r="G1217" s="439"/>
      <c r="H1217" s="510"/>
      <c r="I1217" s="440"/>
    </row>
    <row r="1218" spans="1:9" s="371" customFormat="1" ht="25.5" x14ac:dyDescent="0.2">
      <c r="A1218" s="742"/>
      <c r="B1218" s="751"/>
      <c r="C1218" s="744"/>
      <c r="D1218" s="442" t="s">
        <v>9736</v>
      </c>
      <c r="E1218" s="442" t="s">
        <v>9737</v>
      </c>
      <c r="F1218" s="505"/>
      <c r="G1218" s="439"/>
      <c r="H1218" s="510"/>
      <c r="I1218" s="440"/>
    </row>
    <row r="1219" spans="1:9" s="371" customFormat="1" ht="25.5" x14ac:dyDescent="0.2">
      <c r="A1219" s="742"/>
      <c r="B1219" s="751"/>
      <c r="C1219" s="744"/>
      <c r="D1219" s="442" t="s">
        <v>9738</v>
      </c>
      <c r="E1219" s="442" t="s">
        <v>9739</v>
      </c>
      <c r="F1219" s="505"/>
      <c r="G1219" s="439"/>
      <c r="H1219" s="510"/>
      <c r="I1219" s="440"/>
    </row>
    <row r="1220" spans="1:9" s="371" customFormat="1" ht="25.5" x14ac:dyDescent="0.2">
      <c r="A1220" s="742"/>
      <c r="B1220" s="751"/>
      <c r="C1220" s="744"/>
      <c r="D1220" s="442" t="s">
        <v>9740</v>
      </c>
      <c r="E1220" s="442" t="s">
        <v>9741</v>
      </c>
      <c r="F1220" s="505"/>
      <c r="G1220" s="439"/>
      <c r="H1220" s="510"/>
      <c r="I1220" s="440"/>
    </row>
    <row r="1221" spans="1:9" s="371" customFormat="1" ht="25.5" x14ac:dyDescent="0.2">
      <c r="A1221" s="742"/>
      <c r="B1221" s="751"/>
      <c r="C1221" s="744"/>
      <c r="D1221" s="442" t="s">
        <v>9742</v>
      </c>
      <c r="E1221" s="442" t="s">
        <v>9743</v>
      </c>
      <c r="F1221" s="505"/>
      <c r="G1221" s="439"/>
      <c r="H1221" s="510"/>
      <c r="I1221" s="440"/>
    </row>
    <row r="1222" spans="1:9" s="371" customFormat="1" ht="25.5" x14ac:dyDescent="0.2">
      <c r="A1222" s="742"/>
      <c r="B1222" s="751"/>
      <c r="C1222" s="744"/>
      <c r="D1222" s="442" t="s">
        <v>9744</v>
      </c>
      <c r="E1222" s="442" t="s">
        <v>9745</v>
      </c>
      <c r="F1222" s="505"/>
      <c r="G1222" s="439"/>
      <c r="H1222" s="510"/>
      <c r="I1222" s="440"/>
    </row>
    <row r="1223" spans="1:9" s="371" customFormat="1" ht="25.5" x14ac:dyDescent="0.2">
      <c r="A1223" s="742"/>
      <c r="B1223" s="751"/>
      <c r="C1223" s="744"/>
      <c r="D1223" s="442" t="s">
        <v>9746</v>
      </c>
      <c r="E1223" s="442" t="s">
        <v>9747</v>
      </c>
      <c r="F1223" s="505"/>
      <c r="G1223" s="439"/>
      <c r="H1223" s="510"/>
      <c r="I1223" s="440"/>
    </row>
    <row r="1224" spans="1:9" s="371" customFormat="1" ht="25.5" x14ac:dyDescent="0.2">
      <c r="A1224" s="742"/>
      <c r="B1224" s="751"/>
      <c r="C1224" s="744"/>
      <c r="D1224" s="442" t="s">
        <v>9748</v>
      </c>
      <c r="E1224" s="442" t="s">
        <v>9749</v>
      </c>
      <c r="F1224" s="505"/>
      <c r="G1224" s="439"/>
      <c r="H1224" s="510"/>
      <c r="I1224" s="440"/>
    </row>
    <row r="1225" spans="1:9" s="371" customFormat="1" ht="25.5" x14ac:dyDescent="0.2">
      <c r="A1225" s="742"/>
      <c r="B1225" s="751"/>
      <c r="C1225" s="744"/>
      <c r="D1225" s="442" t="s">
        <v>9750</v>
      </c>
      <c r="E1225" s="442" t="s">
        <v>9751</v>
      </c>
      <c r="F1225" s="505"/>
      <c r="G1225" s="439"/>
      <c r="H1225" s="510"/>
      <c r="I1225" s="440"/>
    </row>
    <row r="1226" spans="1:9" s="371" customFormat="1" ht="25.5" x14ac:dyDescent="0.2">
      <c r="A1226" s="742"/>
      <c r="B1226" s="751"/>
      <c r="C1226" s="744"/>
      <c r="D1226" s="442" t="s">
        <v>9752</v>
      </c>
      <c r="E1226" s="442" t="s">
        <v>9753</v>
      </c>
      <c r="F1226" s="505"/>
      <c r="G1226" s="439"/>
      <c r="H1226" s="510"/>
      <c r="I1226" s="440"/>
    </row>
    <row r="1227" spans="1:9" s="371" customFormat="1" ht="25.5" x14ac:dyDescent="0.2">
      <c r="A1227" s="742"/>
      <c r="B1227" s="751"/>
      <c r="C1227" s="744"/>
      <c r="D1227" s="442" t="s">
        <v>9754</v>
      </c>
      <c r="E1227" s="442" t="s">
        <v>9755</v>
      </c>
      <c r="F1227" s="505"/>
      <c r="G1227" s="439"/>
      <c r="H1227" s="510"/>
      <c r="I1227" s="440"/>
    </row>
    <row r="1228" spans="1:9" s="371" customFormat="1" ht="25.5" x14ac:dyDescent="0.2">
      <c r="A1228" s="742"/>
      <c r="B1228" s="751"/>
      <c r="C1228" s="744"/>
      <c r="D1228" s="442" t="s">
        <v>9756</v>
      </c>
      <c r="E1228" s="442" t="s">
        <v>9757</v>
      </c>
      <c r="F1228" s="505"/>
      <c r="G1228" s="439"/>
      <c r="H1228" s="510"/>
      <c r="I1228" s="440"/>
    </row>
    <row r="1229" spans="1:9" s="371" customFormat="1" ht="25.5" x14ac:dyDescent="0.2">
      <c r="A1229" s="742"/>
      <c r="B1229" s="751"/>
      <c r="C1229" s="744"/>
      <c r="D1229" s="442" t="s">
        <v>9758</v>
      </c>
      <c r="E1229" s="442" t="s">
        <v>9759</v>
      </c>
      <c r="F1229" s="505"/>
      <c r="G1229" s="439"/>
      <c r="H1229" s="510"/>
      <c r="I1229" s="440"/>
    </row>
    <row r="1230" spans="1:9" s="371" customFormat="1" ht="25.5" x14ac:dyDescent="0.2">
      <c r="A1230" s="742"/>
      <c r="B1230" s="751"/>
      <c r="C1230" s="744"/>
      <c r="D1230" s="442" t="s">
        <v>9760</v>
      </c>
      <c r="E1230" s="442" t="s">
        <v>9761</v>
      </c>
      <c r="F1230" s="505"/>
      <c r="G1230" s="439"/>
      <c r="H1230" s="510"/>
      <c r="I1230" s="440"/>
    </row>
    <row r="1231" spans="1:9" s="371" customFormat="1" ht="25.5" x14ac:dyDescent="0.2">
      <c r="A1231" s="743"/>
      <c r="B1231" s="752"/>
      <c r="C1231" s="741"/>
      <c r="D1231" s="442" t="s">
        <v>9762</v>
      </c>
      <c r="E1231" s="442" t="s">
        <v>9763</v>
      </c>
      <c r="F1231" s="505"/>
      <c r="G1231" s="439"/>
      <c r="H1231" s="510"/>
      <c r="I1231" s="440"/>
    </row>
    <row r="1232" spans="1:9" s="371" customFormat="1" ht="14.25" x14ac:dyDescent="0.2">
      <c r="A1232" s="740" t="s">
        <v>7394</v>
      </c>
      <c r="B1232" s="750" t="s">
        <v>2018</v>
      </c>
      <c r="C1232" s="738" t="s">
        <v>2276</v>
      </c>
      <c r="D1232" s="442" t="s">
        <v>5995</v>
      </c>
      <c r="E1232" s="442" t="s">
        <v>5996</v>
      </c>
      <c r="F1232" s="505"/>
      <c r="G1232" s="439"/>
      <c r="H1232" s="510"/>
      <c r="I1232" s="440"/>
    </row>
    <row r="1233" spans="1:9" s="371" customFormat="1" ht="25.5" x14ac:dyDescent="0.2">
      <c r="A1233" s="742"/>
      <c r="B1233" s="751"/>
      <c r="C1233" s="744"/>
      <c r="D1233" s="442" t="s">
        <v>9764</v>
      </c>
      <c r="E1233" s="442" t="s">
        <v>9765</v>
      </c>
      <c r="F1233" s="505"/>
      <c r="G1233" s="439"/>
      <c r="H1233" s="510"/>
      <c r="I1233" s="440"/>
    </row>
    <row r="1234" spans="1:9" s="371" customFormat="1" ht="25.5" x14ac:dyDescent="0.2">
      <c r="A1234" s="742"/>
      <c r="B1234" s="751"/>
      <c r="C1234" s="744"/>
      <c r="D1234" s="442" t="s">
        <v>9766</v>
      </c>
      <c r="E1234" s="442" t="s">
        <v>9767</v>
      </c>
      <c r="F1234" s="505"/>
      <c r="G1234" s="439"/>
      <c r="H1234" s="510"/>
      <c r="I1234" s="440"/>
    </row>
    <row r="1235" spans="1:9" s="371" customFormat="1" ht="25.5" x14ac:dyDescent="0.2">
      <c r="A1235" s="742"/>
      <c r="B1235" s="751"/>
      <c r="C1235" s="744"/>
      <c r="D1235" s="442" t="s">
        <v>9768</v>
      </c>
      <c r="E1235" s="442" t="s">
        <v>9769</v>
      </c>
      <c r="F1235" s="505"/>
      <c r="G1235" s="439"/>
      <c r="H1235" s="510"/>
      <c r="I1235" s="440"/>
    </row>
    <row r="1236" spans="1:9" s="371" customFormat="1" ht="25.5" x14ac:dyDescent="0.2">
      <c r="A1236" s="742"/>
      <c r="B1236" s="751"/>
      <c r="C1236" s="744"/>
      <c r="D1236" s="442" t="s">
        <v>9770</v>
      </c>
      <c r="E1236" s="442" t="s">
        <v>9771</v>
      </c>
      <c r="F1236" s="505"/>
      <c r="G1236" s="439"/>
      <c r="H1236" s="510"/>
      <c r="I1236" s="440"/>
    </row>
    <row r="1237" spans="1:9" s="371" customFormat="1" ht="25.5" x14ac:dyDescent="0.2">
      <c r="A1237" s="742"/>
      <c r="B1237" s="751"/>
      <c r="C1237" s="744"/>
      <c r="D1237" s="442" t="s">
        <v>9772</v>
      </c>
      <c r="E1237" s="442" t="s">
        <v>9773</v>
      </c>
      <c r="F1237" s="505"/>
      <c r="G1237" s="439"/>
      <c r="H1237" s="510"/>
      <c r="I1237" s="440"/>
    </row>
    <row r="1238" spans="1:9" s="371" customFormat="1" ht="25.5" x14ac:dyDescent="0.2">
      <c r="A1238" s="742"/>
      <c r="B1238" s="751"/>
      <c r="C1238" s="744"/>
      <c r="D1238" s="442" t="s">
        <v>9774</v>
      </c>
      <c r="E1238" s="442" t="s">
        <v>9775</v>
      </c>
      <c r="F1238" s="505"/>
      <c r="G1238" s="439"/>
      <c r="H1238" s="510"/>
      <c r="I1238" s="440"/>
    </row>
    <row r="1239" spans="1:9" s="371" customFormat="1" ht="25.5" x14ac:dyDescent="0.2">
      <c r="A1239" s="742"/>
      <c r="B1239" s="751"/>
      <c r="C1239" s="744"/>
      <c r="D1239" s="442" t="s">
        <v>9776</v>
      </c>
      <c r="E1239" s="442" t="s">
        <v>9777</v>
      </c>
      <c r="F1239" s="505"/>
      <c r="G1239" s="439"/>
      <c r="H1239" s="510"/>
      <c r="I1239" s="440"/>
    </row>
    <row r="1240" spans="1:9" s="371" customFormat="1" ht="25.5" x14ac:dyDescent="0.2">
      <c r="A1240" s="742"/>
      <c r="B1240" s="751"/>
      <c r="C1240" s="744"/>
      <c r="D1240" s="442" t="s">
        <v>9778</v>
      </c>
      <c r="E1240" s="442" t="s">
        <v>9779</v>
      </c>
      <c r="F1240" s="505"/>
      <c r="G1240" s="439"/>
      <c r="H1240" s="510"/>
      <c r="I1240" s="440"/>
    </row>
    <row r="1241" spans="1:9" s="371" customFormat="1" ht="25.5" x14ac:dyDescent="0.2">
      <c r="A1241" s="742"/>
      <c r="B1241" s="751"/>
      <c r="C1241" s="744"/>
      <c r="D1241" s="442" t="s">
        <v>9780</v>
      </c>
      <c r="E1241" s="442" t="s">
        <v>9781</v>
      </c>
      <c r="F1241" s="505"/>
      <c r="G1241" s="439"/>
      <c r="H1241" s="510"/>
      <c r="I1241" s="440"/>
    </row>
    <row r="1242" spans="1:9" s="371" customFormat="1" ht="25.5" x14ac:dyDescent="0.2">
      <c r="A1242" s="742"/>
      <c r="B1242" s="751"/>
      <c r="C1242" s="744"/>
      <c r="D1242" s="442" t="s">
        <v>9782</v>
      </c>
      <c r="E1242" s="442" t="s">
        <v>9783</v>
      </c>
      <c r="F1242" s="505"/>
      <c r="G1242" s="439"/>
      <c r="H1242" s="510"/>
      <c r="I1242" s="440"/>
    </row>
    <row r="1243" spans="1:9" s="371" customFormat="1" ht="25.5" x14ac:dyDescent="0.2">
      <c r="A1243" s="742"/>
      <c r="B1243" s="751"/>
      <c r="C1243" s="744"/>
      <c r="D1243" s="442" t="s">
        <v>9784</v>
      </c>
      <c r="E1243" s="442" t="s">
        <v>9785</v>
      </c>
      <c r="F1243" s="505"/>
      <c r="G1243" s="439"/>
      <c r="H1243" s="510"/>
      <c r="I1243" s="440"/>
    </row>
    <row r="1244" spans="1:9" s="371" customFormat="1" ht="25.5" x14ac:dyDescent="0.2">
      <c r="A1244" s="742"/>
      <c r="B1244" s="751"/>
      <c r="C1244" s="744"/>
      <c r="D1244" s="442" t="s">
        <v>9786</v>
      </c>
      <c r="E1244" s="442" t="s">
        <v>9787</v>
      </c>
      <c r="F1244" s="505"/>
      <c r="G1244" s="439"/>
      <c r="H1244" s="510"/>
      <c r="I1244" s="440"/>
    </row>
    <row r="1245" spans="1:9" s="371" customFormat="1" ht="25.5" x14ac:dyDescent="0.2">
      <c r="A1245" s="742"/>
      <c r="B1245" s="751"/>
      <c r="C1245" s="744"/>
      <c r="D1245" s="442" t="s">
        <v>9788</v>
      </c>
      <c r="E1245" s="442" t="s">
        <v>9789</v>
      </c>
      <c r="F1245" s="505"/>
      <c r="G1245" s="439"/>
      <c r="H1245" s="510"/>
      <c r="I1245" s="440"/>
    </row>
    <row r="1246" spans="1:9" s="371" customFormat="1" ht="25.5" x14ac:dyDescent="0.2">
      <c r="A1246" s="742"/>
      <c r="B1246" s="751"/>
      <c r="C1246" s="744"/>
      <c r="D1246" s="442" t="s">
        <v>9790</v>
      </c>
      <c r="E1246" s="442" t="s">
        <v>9791</v>
      </c>
      <c r="F1246" s="505"/>
      <c r="G1246" s="439"/>
      <c r="H1246" s="510"/>
      <c r="I1246" s="440"/>
    </row>
    <row r="1247" spans="1:9" s="371" customFormat="1" ht="25.5" x14ac:dyDescent="0.2">
      <c r="A1247" s="743"/>
      <c r="B1247" s="752"/>
      <c r="C1247" s="741"/>
      <c r="D1247" s="442" t="s">
        <v>9792</v>
      </c>
      <c r="E1247" s="442" t="s">
        <v>9793</v>
      </c>
      <c r="F1247" s="505"/>
      <c r="G1247" s="439"/>
      <c r="H1247" s="510"/>
      <c r="I1247" s="440"/>
    </row>
    <row r="1248" spans="1:9" s="371" customFormat="1" ht="14.25" x14ac:dyDescent="0.2">
      <c r="A1248" s="740" t="s">
        <v>7395</v>
      </c>
      <c r="B1248" s="750" t="s">
        <v>2018</v>
      </c>
      <c r="C1248" s="738" t="s">
        <v>2278</v>
      </c>
      <c r="D1248" s="442" t="s">
        <v>5997</v>
      </c>
      <c r="E1248" s="442" t="s">
        <v>5998</v>
      </c>
      <c r="F1248" s="505"/>
      <c r="G1248" s="439"/>
      <c r="H1248" s="510"/>
      <c r="I1248" s="440"/>
    </row>
    <row r="1249" spans="1:9" s="371" customFormat="1" ht="25.5" x14ac:dyDescent="0.2">
      <c r="A1249" s="742"/>
      <c r="B1249" s="751"/>
      <c r="C1249" s="744"/>
      <c r="D1249" s="442" t="s">
        <v>9794</v>
      </c>
      <c r="E1249" s="442" t="s">
        <v>9795</v>
      </c>
      <c r="F1249" s="505"/>
      <c r="G1249" s="439"/>
      <c r="H1249" s="510"/>
      <c r="I1249" s="440"/>
    </row>
    <row r="1250" spans="1:9" s="371" customFormat="1" ht="25.5" x14ac:dyDescent="0.2">
      <c r="A1250" s="742"/>
      <c r="B1250" s="751"/>
      <c r="C1250" s="744"/>
      <c r="D1250" s="442" t="s">
        <v>9796</v>
      </c>
      <c r="E1250" s="442" t="s">
        <v>9797</v>
      </c>
      <c r="F1250" s="505"/>
      <c r="G1250" s="439"/>
      <c r="H1250" s="510"/>
      <c r="I1250" s="440"/>
    </row>
    <row r="1251" spans="1:9" s="371" customFormat="1" ht="25.5" x14ac:dyDescent="0.2">
      <c r="A1251" s="742"/>
      <c r="B1251" s="751"/>
      <c r="C1251" s="744"/>
      <c r="D1251" s="442" t="s">
        <v>9798</v>
      </c>
      <c r="E1251" s="442" t="s">
        <v>9799</v>
      </c>
      <c r="F1251" s="505"/>
      <c r="G1251" s="439"/>
      <c r="H1251" s="510"/>
      <c r="I1251" s="440"/>
    </row>
    <row r="1252" spans="1:9" s="371" customFormat="1" ht="25.5" x14ac:dyDescent="0.2">
      <c r="A1252" s="742"/>
      <c r="B1252" s="751"/>
      <c r="C1252" s="744"/>
      <c r="D1252" s="442" t="s">
        <v>9800</v>
      </c>
      <c r="E1252" s="442" t="s">
        <v>9801</v>
      </c>
      <c r="F1252" s="505"/>
      <c r="G1252" s="439"/>
      <c r="H1252" s="510"/>
      <c r="I1252" s="440"/>
    </row>
    <row r="1253" spans="1:9" s="371" customFormat="1" ht="25.5" x14ac:dyDescent="0.2">
      <c r="A1253" s="742"/>
      <c r="B1253" s="751"/>
      <c r="C1253" s="744"/>
      <c r="D1253" s="442" t="s">
        <v>9802</v>
      </c>
      <c r="E1253" s="442" t="s">
        <v>9803</v>
      </c>
      <c r="F1253" s="505"/>
      <c r="G1253" s="439"/>
      <c r="H1253" s="510"/>
      <c r="I1253" s="440"/>
    </row>
    <row r="1254" spans="1:9" s="371" customFormat="1" ht="25.5" x14ac:dyDescent="0.2">
      <c r="A1254" s="742"/>
      <c r="B1254" s="751"/>
      <c r="C1254" s="744"/>
      <c r="D1254" s="442" t="s">
        <v>9804</v>
      </c>
      <c r="E1254" s="442" t="s">
        <v>9805</v>
      </c>
      <c r="F1254" s="505"/>
      <c r="G1254" s="439"/>
      <c r="H1254" s="510"/>
      <c r="I1254" s="440"/>
    </row>
    <row r="1255" spans="1:9" s="371" customFormat="1" ht="25.5" x14ac:dyDescent="0.2">
      <c r="A1255" s="742"/>
      <c r="B1255" s="751"/>
      <c r="C1255" s="744"/>
      <c r="D1255" s="442" t="s">
        <v>9806</v>
      </c>
      <c r="E1255" s="442" t="s">
        <v>9807</v>
      </c>
      <c r="F1255" s="505"/>
      <c r="G1255" s="439"/>
      <c r="H1255" s="510"/>
      <c r="I1255" s="440"/>
    </row>
    <row r="1256" spans="1:9" s="371" customFormat="1" ht="25.5" x14ac:dyDescent="0.2">
      <c r="A1256" s="742"/>
      <c r="B1256" s="751"/>
      <c r="C1256" s="744"/>
      <c r="D1256" s="442" t="s">
        <v>9808</v>
      </c>
      <c r="E1256" s="442" t="s">
        <v>9809</v>
      </c>
      <c r="F1256" s="505"/>
      <c r="G1256" s="439"/>
      <c r="H1256" s="510"/>
      <c r="I1256" s="440"/>
    </row>
    <row r="1257" spans="1:9" s="371" customFormat="1" ht="25.5" x14ac:dyDescent="0.2">
      <c r="A1257" s="742"/>
      <c r="B1257" s="751"/>
      <c r="C1257" s="744"/>
      <c r="D1257" s="442" t="s">
        <v>9810</v>
      </c>
      <c r="E1257" s="442" t="s">
        <v>9811</v>
      </c>
      <c r="F1257" s="505"/>
      <c r="G1257" s="439"/>
      <c r="H1257" s="510"/>
      <c r="I1257" s="440"/>
    </row>
    <row r="1258" spans="1:9" s="371" customFormat="1" ht="25.5" x14ac:dyDescent="0.2">
      <c r="A1258" s="742"/>
      <c r="B1258" s="751"/>
      <c r="C1258" s="744"/>
      <c r="D1258" s="442" t="s">
        <v>9812</v>
      </c>
      <c r="E1258" s="442" t="s">
        <v>9813</v>
      </c>
      <c r="F1258" s="505"/>
      <c r="G1258" s="439"/>
      <c r="H1258" s="510"/>
      <c r="I1258" s="440"/>
    </row>
    <row r="1259" spans="1:9" s="371" customFormat="1" ht="25.5" x14ac:dyDescent="0.2">
      <c r="A1259" s="742"/>
      <c r="B1259" s="751"/>
      <c r="C1259" s="744"/>
      <c r="D1259" s="442" t="s">
        <v>9814</v>
      </c>
      <c r="E1259" s="442" t="s">
        <v>9815</v>
      </c>
      <c r="F1259" s="505"/>
      <c r="G1259" s="439"/>
      <c r="H1259" s="510"/>
      <c r="I1259" s="440"/>
    </row>
    <row r="1260" spans="1:9" s="371" customFormat="1" ht="25.5" x14ac:dyDescent="0.2">
      <c r="A1260" s="742"/>
      <c r="B1260" s="751"/>
      <c r="C1260" s="744"/>
      <c r="D1260" s="442" t="s">
        <v>9816</v>
      </c>
      <c r="E1260" s="442" t="s">
        <v>9817</v>
      </c>
      <c r="F1260" s="505"/>
      <c r="G1260" s="439"/>
      <c r="H1260" s="510"/>
      <c r="I1260" s="440"/>
    </row>
    <row r="1261" spans="1:9" s="371" customFormat="1" ht="25.5" x14ac:dyDescent="0.2">
      <c r="A1261" s="742"/>
      <c r="B1261" s="751"/>
      <c r="C1261" s="744"/>
      <c r="D1261" s="442" t="s">
        <v>9818</v>
      </c>
      <c r="E1261" s="442" t="s">
        <v>9819</v>
      </c>
      <c r="F1261" s="505"/>
      <c r="G1261" s="439"/>
      <c r="H1261" s="510"/>
      <c r="I1261" s="440"/>
    </row>
    <row r="1262" spans="1:9" s="371" customFormat="1" ht="25.5" x14ac:dyDescent="0.2">
      <c r="A1262" s="742"/>
      <c r="B1262" s="751"/>
      <c r="C1262" s="744"/>
      <c r="D1262" s="442" t="s">
        <v>9820</v>
      </c>
      <c r="E1262" s="442" t="s">
        <v>9821</v>
      </c>
      <c r="F1262" s="505"/>
      <c r="G1262" s="439"/>
      <c r="H1262" s="510"/>
      <c r="I1262" s="440"/>
    </row>
    <row r="1263" spans="1:9" s="371" customFormat="1" ht="25.5" x14ac:dyDescent="0.2">
      <c r="A1263" s="742"/>
      <c r="B1263" s="751"/>
      <c r="C1263" s="744"/>
      <c r="D1263" s="442" t="s">
        <v>9822</v>
      </c>
      <c r="E1263" s="442" t="s">
        <v>9823</v>
      </c>
      <c r="F1263" s="505"/>
      <c r="G1263" s="439"/>
      <c r="H1263" s="510"/>
      <c r="I1263" s="440"/>
    </row>
    <row r="1264" spans="1:9" s="371" customFormat="1" ht="25.5" x14ac:dyDescent="0.2">
      <c r="A1264" s="742"/>
      <c r="B1264" s="751"/>
      <c r="C1264" s="744"/>
      <c r="D1264" s="442" t="s">
        <v>9824</v>
      </c>
      <c r="E1264" s="442" t="s">
        <v>9825</v>
      </c>
      <c r="F1264" s="505"/>
      <c r="G1264" s="439"/>
      <c r="H1264" s="510"/>
      <c r="I1264" s="440"/>
    </row>
    <row r="1265" spans="1:9" s="371" customFormat="1" ht="25.5" x14ac:dyDescent="0.2">
      <c r="A1265" s="742"/>
      <c r="B1265" s="751"/>
      <c r="C1265" s="744"/>
      <c r="D1265" s="442" t="s">
        <v>9826</v>
      </c>
      <c r="E1265" s="442" t="s">
        <v>9827</v>
      </c>
      <c r="F1265" s="505"/>
      <c r="G1265" s="439"/>
      <c r="H1265" s="510"/>
      <c r="I1265" s="440"/>
    </row>
    <row r="1266" spans="1:9" s="371" customFormat="1" ht="25.5" x14ac:dyDescent="0.2">
      <c r="A1266" s="742"/>
      <c r="B1266" s="751"/>
      <c r="C1266" s="744"/>
      <c r="D1266" s="442" t="s">
        <v>9828</v>
      </c>
      <c r="E1266" s="442" t="s">
        <v>9829</v>
      </c>
      <c r="F1266" s="505"/>
      <c r="G1266" s="439"/>
      <c r="H1266" s="510"/>
      <c r="I1266" s="440"/>
    </row>
    <row r="1267" spans="1:9" s="371" customFormat="1" ht="25.5" x14ac:dyDescent="0.2">
      <c r="A1267" s="742"/>
      <c r="B1267" s="751"/>
      <c r="C1267" s="744"/>
      <c r="D1267" s="442" t="s">
        <v>9830</v>
      </c>
      <c r="E1267" s="442" t="s">
        <v>9831</v>
      </c>
      <c r="F1267" s="505"/>
      <c r="G1267" s="439"/>
      <c r="H1267" s="510"/>
      <c r="I1267" s="440"/>
    </row>
    <row r="1268" spans="1:9" s="371" customFormat="1" ht="25.5" x14ac:dyDescent="0.2">
      <c r="A1268" s="742"/>
      <c r="B1268" s="751"/>
      <c r="C1268" s="744"/>
      <c r="D1268" s="442" t="s">
        <v>9832</v>
      </c>
      <c r="E1268" s="442" t="s">
        <v>9833</v>
      </c>
      <c r="F1268" s="505"/>
      <c r="G1268" s="439"/>
      <c r="H1268" s="510"/>
      <c r="I1268" s="440"/>
    </row>
    <row r="1269" spans="1:9" s="371" customFormat="1" ht="25.5" x14ac:dyDescent="0.2">
      <c r="A1269" s="742"/>
      <c r="B1269" s="751"/>
      <c r="C1269" s="744"/>
      <c r="D1269" s="442" t="s">
        <v>9834</v>
      </c>
      <c r="E1269" s="442" t="s">
        <v>9835</v>
      </c>
      <c r="F1269" s="505"/>
      <c r="G1269" s="439"/>
      <c r="H1269" s="510"/>
      <c r="I1269" s="440"/>
    </row>
    <row r="1270" spans="1:9" s="371" customFormat="1" ht="25.5" x14ac:dyDescent="0.2">
      <c r="A1270" s="742"/>
      <c r="B1270" s="751"/>
      <c r="C1270" s="744"/>
      <c r="D1270" s="442" t="s">
        <v>9836</v>
      </c>
      <c r="E1270" s="442" t="s">
        <v>9837</v>
      </c>
      <c r="F1270" s="505"/>
      <c r="G1270" s="439"/>
      <c r="H1270" s="510"/>
      <c r="I1270" s="440"/>
    </row>
    <row r="1271" spans="1:9" s="371" customFormat="1" ht="25.5" x14ac:dyDescent="0.2">
      <c r="A1271" s="742"/>
      <c r="B1271" s="751"/>
      <c r="C1271" s="744"/>
      <c r="D1271" s="442" t="s">
        <v>9838</v>
      </c>
      <c r="E1271" s="442" t="s">
        <v>9839</v>
      </c>
      <c r="F1271" s="505"/>
      <c r="G1271" s="439"/>
      <c r="H1271" s="510"/>
      <c r="I1271" s="440"/>
    </row>
    <row r="1272" spans="1:9" s="371" customFormat="1" ht="25.5" x14ac:dyDescent="0.2">
      <c r="A1272" s="742"/>
      <c r="B1272" s="751"/>
      <c r="C1272" s="744"/>
      <c r="D1272" s="442" t="s">
        <v>9840</v>
      </c>
      <c r="E1272" s="442" t="s">
        <v>9841</v>
      </c>
      <c r="F1272" s="505"/>
      <c r="G1272" s="439"/>
      <c r="H1272" s="510"/>
      <c r="I1272" s="440"/>
    </row>
    <row r="1273" spans="1:9" s="371" customFormat="1" ht="25.5" x14ac:dyDescent="0.2">
      <c r="A1273" s="742"/>
      <c r="B1273" s="751"/>
      <c r="C1273" s="744"/>
      <c r="D1273" s="442" t="s">
        <v>9842</v>
      </c>
      <c r="E1273" s="442" t="s">
        <v>9843</v>
      </c>
      <c r="F1273" s="505"/>
      <c r="G1273" s="439"/>
      <c r="H1273" s="510"/>
      <c r="I1273" s="440"/>
    </row>
    <row r="1274" spans="1:9" s="371" customFormat="1" ht="25.5" x14ac:dyDescent="0.2">
      <c r="A1274" s="742"/>
      <c r="B1274" s="751"/>
      <c r="C1274" s="744"/>
      <c r="D1274" s="442" t="s">
        <v>9844</v>
      </c>
      <c r="E1274" s="442" t="s">
        <v>9845</v>
      </c>
      <c r="F1274" s="505"/>
      <c r="G1274" s="439"/>
      <c r="H1274" s="510"/>
      <c r="I1274" s="440"/>
    </row>
    <row r="1275" spans="1:9" s="371" customFormat="1" ht="25.5" x14ac:dyDescent="0.2">
      <c r="A1275" s="742"/>
      <c r="B1275" s="751"/>
      <c r="C1275" s="744"/>
      <c r="D1275" s="442" t="s">
        <v>9846</v>
      </c>
      <c r="E1275" s="442" t="s">
        <v>9847</v>
      </c>
      <c r="F1275" s="505"/>
      <c r="G1275" s="439"/>
      <c r="H1275" s="510"/>
      <c r="I1275" s="440"/>
    </row>
    <row r="1276" spans="1:9" s="371" customFormat="1" ht="25.5" x14ac:dyDescent="0.2">
      <c r="A1276" s="742"/>
      <c r="B1276" s="751"/>
      <c r="C1276" s="744"/>
      <c r="D1276" s="442" t="s">
        <v>9848</v>
      </c>
      <c r="E1276" s="442" t="s">
        <v>9849</v>
      </c>
      <c r="F1276" s="505"/>
      <c r="G1276" s="439"/>
      <c r="H1276" s="510"/>
      <c r="I1276" s="440"/>
    </row>
    <row r="1277" spans="1:9" s="371" customFormat="1" ht="38.25" x14ac:dyDescent="0.2">
      <c r="A1277" s="742" t="s">
        <v>7396</v>
      </c>
      <c r="B1277" s="751" t="s">
        <v>6393</v>
      </c>
      <c r="C1277" s="744" t="s">
        <v>2281</v>
      </c>
      <c r="D1277" s="442" t="s">
        <v>6000</v>
      </c>
      <c r="E1277" s="442" t="s">
        <v>6001</v>
      </c>
      <c r="F1277" s="505"/>
      <c r="G1277" s="439"/>
      <c r="H1277" s="510"/>
      <c r="I1277" s="440"/>
    </row>
    <row r="1278" spans="1:9" s="371" customFormat="1" ht="38.25" x14ac:dyDescent="0.2">
      <c r="A1278" s="742"/>
      <c r="B1278" s="751"/>
      <c r="C1278" s="744"/>
      <c r="D1278" s="442" t="s">
        <v>10022</v>
      </c>
      <c r="E1278" s="442" t="s">
        <v>10023</v>
      </c>
      <c r="F1278" s="505"/>
      <c r="G1278" s="439"/>
      <c r="H1278" s="510"/>
      <c r="I1278" s="440"/>
    </row>
    <row r="1279" spans="1:9" s="371" customFormat="1" ht="38.25" x14ac:dyDescent="0.2">
      <c r="A1279" s="742"/>
      <c r="B1279" s="751"/>
      <c r="C1279" s="744"/>
      <c r="D1279" s="442" t="s">
        <v>10024</v>
      </c>
      <c r="E1279" s="442" t="s">
        <v>10025</v>
      </c>
      <c r="F1279" s="505"/>
      <c r="G1279" s="439"/>
      <c r="H1279" s="510"/>
      <c r="I1279" s="440"/>
    </row>
    <row r="1280" spans="1:9" s="371" customFormat="1" ht="38.25" x14ac:dyDescent="0.2">
      <c r="A1280" s="742"/>
      <c r="B1280" s="751"/>
      <c r="C1280" s="744"/>
      <c r="D1280" s="442" t="s">
        <v>10026</v>
      </c>
      <c r="E1280" s="442" t="s">
        <v>10027</v>
      </c>
      <c r="F1280" s="505"/>
      <c r="G1280" s="439"/>
      <c r="H1280" s="510"/>
      <c r="I1280" s="440"/>
    </row>
    <row r="1281" spans="1:9" s="371" customFormat="1" ht="38.25" x14ac:dyDescent="0.2">
      <c r="A1281" s="742"/>
      <c r="B1281" s="751"/>
      <c r="C1281" s="744"/>
      <c r="D1281" s="442" t="s">
        <v>10028</v>
      </c>
      <c r="E1281" s="442" t="s">
        <v>10029</v>
      </c>
      <c r="F1281" s="505"/>
      <c r="G1281" s="439"/>
      <c r="H1281" s="510"/>
      <c r="I1281" s="440"/>
    </row>
    <row r="1282" spans="1:9" s="371" customFormat="1" ht="38.25" x14ac:dyDescent="0.2">
      <c r="A1282" s="742"/>
      <c r="B1282" s="751"/>
      <c r="C1282" s="744"/>
      <c r="D1282" s="442" t="s">
        <v>10030</v>
      </c>
      <c r="E1282" s="442" t="s">
        <v>10031</v>
      </c>
      <c r="F1282" s="505"/>
      <c r="G1282" s="439"/>
      <c r="H1282" s="510"/>
      <c r="I1282" s="440"/>
    </row>
    <row r="1283" spans="1:9" s="371" customFormat="1" ht="38.25" x14ac:dyDescent="0.2">
      <c r="A1283" s="742"/>
      <c r="B1283" s="751"/>
      <c r="C1283" s="744"/>
      <c r="D1283" s="442" t="s">
        <v>10032</v>
      </c>
      <c r="E1283" s="442" t="s">
        <v>10033</v>
      </c>
      <c r="F1283" s="505"/>
      <c r="G1283" s="439"/>
      <c r="H1283" s="510"/>
      <c r="I1283" s="440"/>
    </row>
    <row r="1284" spans="1:9" s="371" customFormat="1" ht="38.25" x14ac:dyDescent="0.2">
      <c r="A1284" s="742"/>
      <c r="B1284" s="751"/>
      <c r="C1284" s="744"/>
      <c r="D1284" s="442" t="s">
        <v>10034</v>
      </c>
      <c r="E1284" s="442" t="s">
        <v>10035</v>
      </c>
      <c r="F1284" s="505"/>
      <c r="G1284" s="439"/>
      <c r="H1284" s="510"/>
      <c r="I1284" s="440"/>
    </row>
    <row r="1285" spans="1:9" s="371" customFormat="1" ht="38.25" x14ac:dyDescent="0.2">
      <c r="A1285" s="742"/>
      <c r="B1285" s="751"/>
      <c r="C1285" s="744"/>
      <c r="D1285" s="442" t="s">
        <v>10036</v>
      </c>
      <c r="E1285" s="442" t="s">
        <v>10037</v>
      </c>
      <c r="F1285" s="505"/>
      <c r="G1285" s="439"/>
      <c r="H1285" s="510"/>
      <c r="I1285" s="440"/>
    </row>
    <row r="1286" spans="1:9" s="371" customFormat="1" ht="38.25" x14ac:dyDescent="0.2">
      <c r="A1286" s="742"/>
      <c r="B1286" s="751"/>
      <c r="C1286" s="744"/>
      <c r="D1286" s="442" t="s">
        <v>10038</v>
      </c>
      <c r="E1286" s="442" t="s">
        <v>10039</v>
      </c>
      <c r="F1286" s="505"/>
      <c r="G1286" s="439"/>
      <c r="H1286" s="510"/>
      <c r="I1286" s="440"/>
    </row>
    <row r="1287" spans="1:9" s="371" customFormat="1" ht="38.25" x14ac:dyDescent="0.2">
      <c r="A1287" s="742"/>
      <c r="B1287" s="751"/>
      <c r="C1287" s="744"/>
      <c r="D1287" s="442" t="s">
        <v>10040</v>
      </c>
      <c r="E1287" s="442" t="s">
        <v>10041</v>
      </c>
      <c r="F1287" s="505"/>
      <c r="G1287" s="439"/>
      <c r="H1287" s="510"/>
      <c r="I1287" s="440"/>
    </row>
    <row r="1288" spans="1:9" s="371" customFormat="1" ht="38.25" x14ac:dyDescent="0.2">
      <c r="A1288" s="742"/>
      <c r="B1288" s="751"/>
      <c r="C1288" s="744"/>
      <c r="D1288" s="442" t="s">
        <v>10042</v>
      </c>
      <c r="E1288" s="442" t="s">
        <v>10043</v>
      </c>
      <c r="F1288" s="505"/>
      <c r="G1288" s="439"/>
      <c r="H1288" s="510"/>
      <c r="I1288" s="440"/>
    </row>
    <row r="1289" spans="1:9" s="371" customFormat="1" ht="38.25" x14ac:dyDescent="0.2">
      <c r="A1289" s="742"/>
      <c r="B1289" s="751"/>
      <c r="C1289" s="744"/>
      <c r="D1289" s="442" t="s">
        <v>10044</v>
      </c>
      <c r="E1289" s="442" t="s">
        <v>10045</v>
      </c>
      <c r="F1289" s="505"/>
      <c r="G1289" s="439"/>
      <c r="H1289" s="510"/>
      <c r="I1289" s="440"/>
    </row>
    <row r="1290" spans="1:9" s="371" customFormat="1" ht="38.25" x14ac:dyDescent="0.2">
      <c r="A1290" s="742"/>
      <c r="B1290" s="751"/>
      <c r="C1290" s="744"/>
      <c r="D1290" s="442" t="s">
        <v>10046</v>
      </c>
      <c r="E1290" s="442" t="s">
        <v>10047</v>
      </c>
      <c r="F1290" s="505"/>
      <c r="G1290" s="439"/>
      <c r="H1290" s="510"/>
      <c r="I1290" s="440"/>
    </row>
    <row r="1291" spans="1:9" s="371" customFormat="1" ht="38.25" x14ac:dyDescent="0.2">
      <c r="A1291" s="742"/>
      <c r="B1291" s="751"/>
      <c r="C1291" s="744"/>
      <c r="D1291" s="442" t="s">
        <v>10048</v>
      </c>
      <c r="E1291" s="442" t="s">
        <v>10049</v>
      </c>
      <c r="F1291" s="505"/>
      <c r="G1291" s="439"/>
      <c r="H1291" s="510"/>
      <c r="I1291" s="440"/>
    </row>
    <row r="1292" spans="1:9" s="371" customFormat="1" ht="38.25" x14ac:dyDescent="0.2">
      <c r="A1292" s="742"/>
      <c r="B1292" s="751"/>
      <c r="C1292" s="744"/>
      <c r="D1292" s="442" t="s">
        <v>10050</v>
      </c>
      <c r="E1292" s="442" t="s">
        <v>10051</v>
      </c>
      <c r="F1292" s="505"/>
      <c r="G1292" s="439"/>
      <c r="H1292" s="510"/>
      <c r="I1292" s="440"/>
    </row>
    <row r="1293" spans="1:9" s="371" customFormat="1" ht="38.25" x14ac:dyDescent="0.2">
      <c r="A1293" s="742"/>
      <c r="B1293" s="751"/>
      <c r="C1293" s="744"/>
      <c r="D1293" s="442" t="s">
        <v>10052</v>
      </c>
      <c r="E1293" s="442" t="s">
        <v>10053</v>
      </c>
      <c r="F1293" s="505"/>
      <c r="G1293" s="439"/>
      <c r="H1293" s="510"/>
      <c r="I1293" s="440"/>
    </row>
    <row r="1294" spans="1:9" s="371" customFormat="1" ht="38.25" x14ac:dyDescent="0.2">
      <c r="A1294" s="742"/>
      <c r="B1294" s="751"/>
      <c r="C1294" s="744"/>
      <c r="D1294" s="442" t="s">
        <v>10054</v>
      </c>
      <c r="E1294" s="442" t="s">
        <v>10055</v>
      </c>
      <c r="F1294" s="505"/>
      <c r="G1294" s="439"/>
      <c r="H1294" s="510"/>
      <c r="I1294" s="440"/>
    </row>
    <row r="1295" spans="1:9" s="371" customFormat="1" ht="38.25" x14ac:dyDescent="0.2">
      <c r="A1295" s="742"/>
      <c r="B1295" s="751"/>
      <c r="C1295" s="744"/>
      <c r="D1295" s="442" t="s">
        <v>10056</v>
      </c>
      <c r="E1295" s="442" t="s">
        <v>10057</v>
      </c>
      <c r="F1295" s="505"/>
      <c r="G1295" s="439"/>
      <c r="H1295" s="510"/>
      <c r="I1295" s="440"/>
    </row>
    <row r="1296" spans="1:9" s="371" customFormat="1" ht="38.25" x14ac:dyDescent="0.2">
      <c r="A1296" s="742"/>
      <c r="B1296" s="751"/>
      <c r="C1296" s="744"/>
      <c r="D1296" s="442" t="s">
        <v>10058</v>
      </c>
      <c r="E1296" s="442" t="s">
        <v>10059</v>
      </c>
      <c r="F1296" s="505"/>
      <c r="G1296" s="439"/>
      <c r="H1296" s="510"/>
      <c r="I1296" s="440"/>
    </row>
    <row r="1297" spans="1:9" s="371" customFormat="1" ht="38.25" x14ac:dyDescent="0.2">
      <c r="A1297" s="742"/>
      <c r="B1297" s="751"/>
      <c r="C1297" s="744"/>
      <c r="D1297" s="442" t="s">
        <v>10060</v>
      </c>
      <c r="E1297" s="442" t="s">
        <v>10061</v>
      </c>
      <c r="F1297" s="505"/>
      <c r="G1297" s="439"/>
      <c r="H1297" s="510"/>
      <c r="I1297" s="440"/>
    </row>
    <row r="1298" spans="1:9" s="371" customFormat="1" ht="38.25" x14ac:dyDescent="0.2">
      <c r="A1298" s="742"/>
      <c r="B1298" s="751"/>
      <c r="C1298" s="744"/>
      <c r="D1298" s="442" t="s">
        <v>10062</v>
      </c>
      <c r="E1298" s="442" t="s">
        <v>10063</v>
      </c>
      <c r="F1298" s="505"/>
      <c r="G1298" s="439"/>
      <c r="H1298" s="510"/>
      <c r="I1298" s="440"/>
    </row>
    <row r="1299" spans="1:9" s="371" customFormat="1" ht="38.25" x14ac:dyDescent="0.2">
      <c r="A1299" s="742"/>
      <c r="B1299" s="751"/>
      <c r="C1299" s="744"/>
      <c r="D1299" s="442" t="s">
        <v>10064</v>
      </c>
      <c r="E1299" s="442" t="s">
        <v>10065</v>
      </c>
      <c r="F1299" s="505"/>
      <c r="G1299" s="439"/>
      <c r="H1299" s="510"/>
      <c r="I1299" s="440"/>
    </row>
    <row r="1300" spans="1:9" s="371" customFormat="1" ht="38.25" x14ac:dyDescent="0.2">
      <c r="A1300" s="742"/>
      <c r="B1300" s="751"/>
      <c r="C1300" s="744"/>
      <c r="D1300" s="442" t="s">
        <v>10066</v>
      </c>
      <c r="E1300" s="442" t="s">
        <v>10067</v>
      </c>
      <c r="F1300" s="505"/>
      <c r="G1300" s="439"/>
      <c r="H1300" s="510"/>
      <c r="I1300" s="440"/>
    </row>
    <row r="1301" spans="1:9" s="371" customFormat="1" ht="38.25" x14ac:dyDescent="0.2">
      <c r="A1301" s="742"/>
      <c r="B1301" s="751"/>
      <c r="C1301" s="744"/>
      <c r="D1301" s="442" t="s">
        <v>10068</v>
      </c>
      <c r="E1301" s="442" t="s">
        <v>10069</v>
      </c>
      <c r="F1301" s="505"/>
      <c r="G1301" s="439"/>
      <c r="H1301" s="510"/>
      <c r="I1301" s="440"/>
    </row>
    <row r="1302" spans="1:9" s="371" customFormat="1" ht="38.25" x14ac:dyDescent="0.2">
      <c r="A1302" s="742"/>
      <c r="B1302" s="751"/>
      <c r="C1302" s="744"/>
      <c r="D1302" s="442" t="s">
        <v>10070</v>
      </c>
      <c r="E1302" s="442" t="s">
        <v>10071</v>
      </c>
      <c r="F1302" s="505"/>
      <c r="G1302" s="439"/>
      <c r="H1302" s="510"/>
      <c r="I1302" s="440"/>
    </row>
    <row r="1303" spans="1:9" s="371" customFormat="1" ht="38.25" x14ac:dyDescent="0.2">
      <c r="A1303" s="742"/>
      <c r="B1303" s="751"/>
      <c r="C1303" s="744"/>
      <c r="D1303" s="442" t="s">
        <v>10072</v>
      </c>
      <c r="E1303" s="442" t="s">
        <v>10073</v>
      </c>
      <c r="F1303" s="505"/>
      <c r="G1303" s="439"/>
      <c r="H1303" s="510"/>
      <c r="I1303" s="440"/>
    </row>
    <row r="1304" spans="1:9" s="371" customFormat="1" ht="25.5" x14ac:dyDescent="0.2">
      <c r="A1304" s="742" t="s">
        <v>7397</v>
      </c>
      <c r="B1304" s="751" t="s">
        <v>2018</v>
      </c>
      <c r="C1304" s="744" t="s">
        <v>2282</v>
      </c>
      <c r="D1304" s="442" t="s">
        <v>6002</v>
      </c>
      <c r="E1304" s="442" t="s">
        <v>6003</v>
      </c>
      <c r="F1304" s="505"/>
      <c r="G1304" s="439"/>
      <c r="H1304" s="510"/>
      <c r="I1304" s="440"/>
    </row>
    <row r="1305" spans="1:9" s="371" customFormat="1" ht="38.25" x14ac:dyDescent="0.2">
      <c r="A1305" s="742"/>
      <c r="B1305" s="751"/>
      <c r="C1305" s="744"/>
      <c r="D1305" s="442" t="s">
        <v>10074</v>
      </c>
      <c r="E1305" s="442" t="s">
        <v>10075</v>
      </c>
      <c r="F1305" s="505"/>
      <c r="G1305" s="439"/>
      <c r="H1305" s="510"/>
      <c r="I1305" s="440"/>
    </row>
    <row r="1306" spans="1:9" s="371" customFormat="1" ht="38.25" x14ac:dyDescent="0.2">
      <c r="A1306" s="742"/>
      <c r="B1306" s="751"/>
      <c r="C1306" s="744"/>
      <c r="D1306" s="442" t="s">
        <v>10076</v>
      </c>
      <c r="E1306" s="442" t="s">
        <v>10077</v>
      </c>
      <c r="F1306" s="505"/>
      <c r="G1306" s="439"/>
      <c r="H1306" s="510"/>
      <c r="I1306" s="440"/>
    </row>
    <row r="1307" spans="1:9" s="371" customFormat="1" ht="38.25" x14ac:dyDescent="0.2">
      <c r="A1307" s="742"/>
      <c r="B1307" s="751"/>
      <c r="C1307" s="744"/>
      <c r="D1307" s="442" t="s">
        <v>10078</v>
      </c>
      <c r="E1307" s="442" t="s">
        <v>10079</v>
      </c>
      <c r="F1307" s="505"/>
      <c r="G1307" s="439"/>
      <c r="H1307" s="510"/>
      <c r="I1307" s="440"/>
    </row>
    <row r="1308" spans="1:9" s="371" customFormat="1" ht="38.25" x14ac:dyDescent="0.2">
      <c r="A1308" s="742"/>
      <c r="B1308" s="751"/>
      <c r="C1308" s="744"/>
      <c r="D1308" s="442" t="s">
        <v>10080</v>
      </c>
      <c r="E1308" s="442" t="s">
        <v>10081</v>
      </c>
      <c r="F1308" s="505"/>
      <c r="G1308" s="439"/>
      <c r="H1308" s="510"/>
      <c r="I1308" s="440"/>
    </row>
    <row r="1309" spans="1:9" s="371" customFormat="1" ht="38.25" x14ac:dyDescent="0.2">
      <c r="A1309" s="742"/>
      <c r="B1309" s="751"/>
      <c r="C1309" s="744"/>
      <c r="D1309" s="442" t="s">
        <v>10082</v>
      </c>
      <c r="E1309" s="442" t="s">
        <v>10083</v>
      </c>
      <c r="F1309" s="505"/>
      <c r="G1309" s="439"/>
      <c r="H1309" s="510"/>
      <c r="I1309" s="440"/>
    </row>
    <row r="1310" spans="1:9" s="371" customFormat="1" ht="38.25" x14ac:dyDescent="0.2">
      <c r="A1310" s="742"/>
      <c r="B1310" s="751"/>
      <c r="C1310" s="744"/>
      <c r="D1310" s="442" t="s">
        <v>10084</v>
      </c>
      <c r="E1310" s="442" t="s">
        <v>10085</v>
      </c>
      <c r="F1310" s="505"/>
      <c r="G1310" s="439"/>
      <c r="H1310" s="510"/>
      <c r="I1310" s="440"/>
    </row>
    <row r="1311" spans="1:9" s="371" customFormat="1" ht="38.25" x14ac:dyDescent="0.2">
      <c r="A1311" s="742"/>
      <c r="B1311" s="751"/>
      <c r="C1311" s="744"/>
      <c r="D1311" s="442" t="s">
        <v>10086</v>
      </c>
      <c r="E1311" s="442" t="s">
        <v>10087</v>
      </c>
      <c r="F1311" s="505"/>
      <c r="G1311" s="439"/>
      <c r="H1311" s="510"/>
      <c r="I1311" s="440"/>
    </row>
    <row r="1312" spans="1:9" s="371" customFormat="1" ht="38.25" x14ac:dyDescent="0.2">
      <c r="A1312" s="742"/>
      <c r="B1312" s="751"/>
      <c r="C1312" s="744"/>
      <c r="D1312" s="442" t="s">
        <v>10088</v>
      </c>
      <c r="E1312" s="442" t="s">
        <v>10089</v>
      </c>
      <c r="F1312" s="505"/>
      <c r="G1312" s="439"/>
      <c r="H1312" s="510"/>
      <c r="I1312" s="440"/>
    </row>
    <row r="1313" spans="1:9" s="371" customFormat="1" ht="38.25" x14ac:dyDescent="0.2">
      <c r="A1313" s="742"/>
      <c r="B1313" s="751"/>
      <c r="C1313" s="744"/>
      <c r="D1313" s="442" t="s">
        <v>10090</v>
      </c>
      <c r="E1313" s="442" t="s">
        <v>10091</v>
      </c>
      <c r="F1313" s="505"/>
      <c r="G1313" s="439"/>
      <c r="H1313" s="510"/>
      <c r="I1313" s="440"/>
    </row>
    <row r="1314" spans="1:9" s="371" customFormat="1" ht="38.25" x14ac:dyDescent="0.2">
      <c r="A1314" s="742"/>
      <c r="B1314" s="751"/>
      <c r="C1314" s="744"/>
      <c r="D1314" s="442" t="s">
        <v>10092</v>
      </c>
      <c r="E1314" s="442" t="s">
        <v>10093</v>
      </c>
      <c r="F1314" s="505"/>
      <c r="G1314" s="439"/>
      <c r="H1314" s="510"/>
      <c r="I1314" s="440"/>
    </row>
    <row r="1315" spans="1:9" s="371" customFormat="1" ht="38.25" x14ac:dyDescent="0.2">
      <c r="A1315" s="742"/>
      <c r="B1315" s="751"/>
      <c r="C1315" s="744"/>
      <c r="D1315" s="442" t="s">
        <v>10094</v>
      </c>
      <c r="E1315" s="442" t="s">
        <v>10095</v>
      </c>
      <c r="F1315" s="505"/>
      <c r="G1315" s="439"/>
      <c r="H1315" s="510"/>
      <c r="I1315" s="440"/>
    </row>
    <row r="1316" spans="1:9" s="371" customFormat="1" ht="25.5" x14ac:dyDescent="0.2">
      <c r="A1316" s="743"/>
      <c r="B1316" s="752"/>
      <c r="C1316" s="741"/>
      <c r="D1316" s="442" t="s">
        <v>10096</v>
      </c>
      <c r="E1316" s="442" t="s">
        <v>10097</v>
      </c>
      <c r="F1316" s="505"/>
      <c r="G1316" s="439"/>
      <c r="H1316" s="510"/>
      <c r="I1316" s="440"/>
    </row>
    <row r="1317" spans="1:9" s="371" customFormat="1" ht="25.5" x14ac:dyDescent="0.2">
      <c r="A1317" s="740" t="s">
        <v>7398</v>
      </c>
      <c r="B1317" s="750" t="s">
        <v>2018</v>
      </c>
      <c r="C1317" s="738" t="s">
        <v>2283</v>
      </c>
      <c r="D1317" s="442" t="s">
        <v>6004</v>
      </c>
      <c r="E1317" s="442" t="s">
        <v>6005</v>
      </c>
      <c r="F1317" s="505"/>
      <c r="G1317" s="439"/>
      <c r="H1317" s="510"/>
      <c r="I1317" s="440"/>
    </row>
    <row r="1318" spans="1:9" s="371" customFormat="1" ht="25.5" x14ac:dyDescent="0.2">
      <c r="A1318" s="742"/>
      <c r="B1318" s="751"/>
      <c r="C1318" s="744"/>
      <c r="D1318" s="442" t="s">
        <v>10098</v>
      </c>
      <c r="E1318" s="442" t="s">
        <v>10099</v>
      </c>
      <c r="F1318" s="505"/>
      <c r="G1318" s="439"/>
      <c r="H1318" s="510"/>
      <c r="I1318" s="440"/>
    </row>
    <row r="1319" spans="1:9" s="371" customFormat="1" ht="25.5" x14ac:dyDescent="0.2">
      <c r="A1319" s="742"/>
      <c r="B1319" s="751"/>
      <c r="C1319" s="744"/>
      <c r="D1319" s="442" t="s">
        <v>10100</v>
      </c>
      <c r="E1319" s="442" t="s">
        <v>10101</v>
      </c>
      <c r="F1319" s="505"/>
      <c r="G1319" s="439"/>
      <c r="H1319" s="510"/>
      <c r="I1319" s="440"/>
    </row>
    <row r="1320" spans="1:9" s="371" customFormat="1" ht="25.5" x14ac:dyDescent="0.2">
      <c r="A1320" s="742"/>
      <c r="B1320" s="751"/>
      <c r="C1320" s="744"/>
      <c r="D1320" s="442" t="s">
        <v>10102</v>
      </c>
      <c r="E1320" s="442" t="s">
        <v>10103</v>
      </c>
      <c r="F1320" s="505"/>
      <c r="G1320" s="439"/>
      <c r="H1320" s="510"/>
      <c r="I1320" s="440"/>
    </row>
    <row r="1321" spans="1:9" s="371" customFormat="1" ht="25.5" x14ac:dyDescent="0.2">
      <c r="A1321" s="742"/>
      <c r="B1321" s="751"/>
      <c r="C1321" s="744"/>
      <c r="D1321" s="442" t="s">
        <v>10104</v>
      </c>
      <c r="E1321" s="442" t="s">
        <v>10105</v>
      </c>
      <c r="F1321" s="505"/>
      <c r="G1321" s="439"/>
      <c r="H1321" s="510"/>
      <c r="I1321" s="440"/>
    </row>
    <row r="1322" spans="1:9" s="371" customFormat="1" ht="25.5" x14ac:dyDescent="0.2">
      <c r="A1322" s="742"/>
      <c r="B1322" s="751"/>
      <c r="C1322" s="744"/>
      <c r="D1322" s="442" t="s">
        <v>10106</v>
      </c>
      <c r="E1322" s="442" t="s">
        <v>10107</v>
      </c>
      <c r="F1322" s="505"/>
      <c r="G1322" s="439"/>
      <c r="H1322" s="510"/>
      <c r="I1322" s="440"/>
    </row>
    <row r="1323" spans="1:9" s="371" customFormat="1" ht="25.5" x14ac:dyDescent="0.2">
      <c r="A1323" s="742"/>
      <c r="B1323" s="751"/>
      <c r="C1323" s="744"/>
      <c r="D1323" s="442" t="s">
        <v>10108</v>
      </c>
      <c r="E1323" s="442" t="s">
        <v>10109</v>
      </c>
      <c r="F1323" s="505"/>
      <c r="G1323" s="439"/>
      <c r="H1323" s="510"/>
      <c r="I1323" s="440"/>
    </row>
    <row r="1324" spans="1:9" s="371" customFormat="1" ht="25.5" x14ac:dyDescent="0.2">
      <c r="A1324" s="742"/>
      <c r="B1324" s="751"/>
      <c r="C1324" s="744"/>
      <c r="D1324" s="442" t="s">
        <v>10110</v>
      </c>
      <c r="E1324" s="442" t="s">
        <v>10111</v>
      </c>
      <c r="F1324" s="505"/>
      <c r="G1324" s="439"/>
      <c r="H1324" s="510"/>
      <c r="I1324" s="440"/>
    </row>
    <row r="1325" spans="1:9" s="371" customFormat="1" ht="25.5" x14ac:dyDescent="0.2">
      <c r="A1325" s="742"/>
      <c r="B1325" s="751"/>
      <c r="C1325" s="744"/>
      <c r="D1325" s="442" t="s">
        <v>10112</v>
      </c>
      <c r="E1325" s="442" t="s">
        <v>10113</v>
      </c>
      <c r="F1325" s="505"/>
      <c r="G1325" s="439"/>
      <c r="H1325" s="510"/>
      <c r="I1325" s="440"/>
    </row>
    <row r="1326" spans="1:9" s="371" customFormat="1" ht="25.5" x14ac:dyDescent="0.2">
      <c r="A1326" s="742"/>
      <c r="B1326" s="751"/>
      <c r="C1326" s="744"/>
      <c r="D1326" s="442" t="s">
        <v>10114</v>
      </c>
      <c r="E1326" s="442" t="s">
        <v>10115</v>
      </c>
      <c r="F1326" s="505"/>
      <c r="G1326" s="439"/>
      <c r="H1326" s="510"/>
      <c r="I1326" s="440"/>
    </row>
    <row r="1327" spans="1:9" s="371" customFormat="1" ht="25.5" x14ac:dyDescent="0.2">
      <c r="A1327" s="742"/>
      <c r="B1327" s="751"/>
      <c r="C1327" s="744"/>
      <c r="D1327" s="442" t="s">
        <v>10116</v>
      </c>
      <c r="E1327" s="442" t="s">
        <v>10117</v>
      </c>
      <c r="F1327" s="505"/>
      <c r="G1327" s="439"/>
      <c r="H1327" s="510"/>
      <c r="I1327" s="440"/>
    </row>
    <row r="1328" spans="1:9" s="371" customFormat="1" ht="25.5" x14ac:dyDescent="0.2">
      <c r="A1328" s="742"/>
      <c r="B1328" s="751"/>
      <c r="C1328" s="744"/>
      <c r="D1328" s="442" t="s">
        <v>10118</v>
      </c>
      <c r="E1328" s="442" t="s">
        <v>10119</v>
      </c>
      <c r="F1328" s="505"/>
      <c r="G1328" s="439"/>
      <c r="H1328" s="510"/>
      <c r="I1328" s="440"/>
    </row>
    <row r="1329" spans="1:9" s="371" customFormat="1" ht="25.5" x14ac:dyDescent="0.2">
      <c r="A1329" s="742"/>
      <c r="B1329" s="751"/>
      <c r="C1329" s="744"/>
      <c r="D1329" s="442" t="s">
        <v>10120</v>
      </c>
      <c r="E1329" s="442" t="s">
        <v>10121</v>
      </c>
      <c r="F1329" s="505"/>
      <c r="G1329" s="439"/>
      <c r="H1329" s="510"/>
      <c r="I1329" s="440"/>
    </row>
    <row r="1330" spans="1:9" s="371" customFormat="1" ht="25.5" x14ac:dyDescent="0.2">
      <c r="A1330" s="742"/>
      <c r="B1330" s="751"/>
      <c r="C1330" s="744"/>
      <c r="D1330" s="442" t="s">
        <v>10122</v>
      </c>
      <c r="E1330" s="442" t="s">
        <v>10123</v>
      </c>
      <c r="F1330" s="505"/>
      <c r="G1330" s="439"/>
      <c r="H1330" s="510"/>
      <c r="I1330" s="440"/>
    </row>
    <row r="1331" spans="1:9" s="371" customFormat="1" ht="25.5" x14ac:dyDescent="0.2">
      <c r="A1331" s="742"/>
      <c r="B1331" s="751"/>
      <c r="C1331" s="744"/>
      <c r="D1331" s="442" t="s">
        <v>10124</v>
      </c>
      <c r="E1331" s="442" t="s">
        <v>10125</v>
      </c>
      <c r="F1331" s="505"/>
      <c r="G1331" s="439"/>
      <c r="H1331" s="510"/>
      <c r="I1331" s="440"/>
    </row>
    <row r="1332" spans="1:9" s="371" customFormat="1" ht="25.5" x14ac:dyDescent="0.2">
      <c r="A1332" s="742"/>
      <c r="B1332" s="751"/>
      <c r="C1332" s="744"/>
      <c r="D1332" s="442" t="s">
        <v>10126</v>
      </c>
      <c r="E1332" s="442" t="s">
        <v>10127</v>
      </c>
      <c r="F1332" s="505"/>
      <c r="G1332" s="439"/>
      <c r="H1332" s="510"/>
      <c r="I1332" s="440"/>
    </row>
    <row r="1333" spans="1:9" s="371" customFormat="1" ht="25.5" x14ac:dyDescent="0.2">
      <c r="A1333" s="742"/>
      <c r="B1333" s="751"/>
      <c r="C1333" s="744"/>
      <c r="D1333" s="442" t="s">
        <v>10128</v>
      </c>
      <c r="E1333" s="442" t="s">
        <v>10129</v>
      </c>
      <c r="F1333" s="505"/>
      <c r="G1333" s="439"/>
      <c r="H1333" s="510"/>
      <c r="I1333" s="440"/>
    </row>
    <row r="1334" spans="1:9" s="371" customFormat="1" ht="25.5" x14ac:dyDescent="0.2">
      <c r="A1334" s="742"/>
      <c r="B1334" s="751"/>
      <c r="C1334" s="744"/>
      <c r="D1334" s="442" t="s">
        <v>10130</v>
      </c>
      <c r="E1334" s="442" t="s">
        <v>10131</v>
      </c>
      <c r="F1334" s="505"/>
      <c r="G1334" s="439"/>
      <c r="H1334" s="510"/>
      <c r="I1334" s="440"/>
    </row>
    <row r="1335" spans="1:9" s="371" customFormat="1" ht="25.5" x14ac:dyDescent="0.2">
      <c r="A1335" s="742"/>
      <c r="B1335" s="751"/>
      <c r="C1335" s="744"/>
      <c r="D1335" s="442" t="s">
        <v>10132</v>
      </c>
      <c r="E1335" s="442" t="s">
        <v>10133</v>
      </c>
      <c r="F1335" s="505"/>
      <c r="G1335" s="439"/>
      <c r="H1335" s="510"/>
      <c r="I1335" s="440"/>
    </row>
    <row r="1336" spans="1:9" s="371" customFormat="1" ht="25.5" x14ac:dyDescent="0.2">
      <c r="A1336" s="742"/>
      <c r="B1336" s="751"/>
      <c r="C1336" s="744"/>
      <c r="D1336" s="442" t="s">
        <v>10134</v>
      </c>
      <c r="E1336" s="442" t="s">
        <v>10135</v>
      </c>
      <c r="F1336" s="505"/>
      <c r="G1336" s="439"/>
      <c r="H1336" s="510"/>
      <c r="I1336" s="440"/>
    </row>
    <row r="1337" spans="1:9" s="371" customFormat="1" ht="25.5" x14ac:dyDescent="0.2">
      <c r="A1337" s="742"/>
      <c r="B1337" s="751"/>
      <c r="C1337" s="744"/>
      <c r="D1337" s="442" t="s">
        <v>10136</v>
      </c>
      <c r="E1337" s="442" t="s">
        <v>10137</v>
      </c>
      <c r="F1337" s="505"/>
      <c r="G1337" s="439"/>
      <c r="H1337" s="510"/>
      <c r="I1337" s="440"/>
    </row>
    <row r="1338" spans="1:9" s="371" customFormat="1" ht="25.5" x14ac:dyDescent="0.2">
      <c r="A1338" s="742"/>
      <c r="B1338" s="751"/>
      <c r="C1338" s="744"/>
      <c r="D1338" s="442" t="s">
        <v>10138</v>
      </c>
      <c r="E1338" s="442" t="s">
        <v>10139</v>
      </c>
      <c r="F1338" s="505"/>
      <c r="G1338" s="439"/>
      <c r="H1338" s="510"/>
      <c r="I1338" s="440"/>
    </row>
    <row r="1339" spans="1:9" s="371" customFormat="1" ht="25.5" x14ac:dyDescent="0.2">
      <c r="A1339" s="742"/>
      <c r="B1339" s="751"/>
      <c r="C1339" s="744"/>
      <c r="D1339" s="442" t="s">
        <v>10140</v>
      </c>
      <c r="E1339" s="442" t="s">
        <v>10141</v>
      </c>
      <c r="F1339" s="505"/>
      <c r="G1339" s="439"/>
      <c r="H1339" s="510"/>
      <c r="I1339" s="440"/>
    </row>
    <row r="1340" spans="1:9" s="371" customFormat="1" ht="25.5" x14ac:dyDescent="0.2">
      <c r="A1340" s="742"/>
      <c r="B1340" s="751"/>
      <c r="C1340" s="744"/>
      <c r="D1340" s="442" t="s">
        <v>10142</v>
      </c>
      <c r="E1340" s="442" t="s">
        <v>10143</v>
      </c>
      <c r="F1340" s="505"/>
      <c r="G1340" s="439"/>
      <c r="H1340" s="510"/>
      <c r="I1340" s="440"/>
    </row>
    <row r="1341" spans="1:9" s="371" customFormat="1" ht="25.5" x14ac:dyDescent="0.2">
      <c r="A1341" s="742"/>
      <c r="B1341" s="751"/>
      <c r="C1341" s="744"/>
      <c r="D1341" s="442" t="s">
        <v>10144</v>
      </c>
      <c r="E1341" s="442" t="s">
        <v>10145</v>
      </c>
      <c r="F1341" s="505"/>
      <c r="G1341" s="439"/>
      <c r="H1341" s="510"/>
      <c r="I1341" s="440"/>
    </row>
    <row r="1342" spans="1:9" s="371" customFormat="1" ht="25.5" x14ac:dyDescent="0.2">
      <c r="A1342" s="742"/>
      <c r="B1342" s="751"/>
      <c r="C1342" s="744"/>
      <c r="D1342" s="442" t="s">
        <v>10146</v>
      </c>
      <c r="E1342" s="442" t="s">
        <v>10147</v>
      </c>
      <c r="F1342" s="505"/>
      <c r="G1342" s="439"/>
      <c r="H1342" s="510"/>
      <c r="I1342" s="440"/>
    </row>
    <row r="1343" spans="1:9" s="371" customFormat="1" ht="25.5" x14ac:dyDescent="0.2">
      <c r="A1343" s="742"/>
      <c r="B1343" s="751"/>
      <c r="C1343" s="744"/>
      <c r="D1343" s="442" t="s">
        <v>10148</v>
      </c>
      <c r="E1343" s="442" t="s">
        <v>10149</v>
      </c>
      <c r="F1343" s="505"/>
      <c r="G1343" s="439"/>
      <c r="H1343" s="510"/>
      <c r="I1343" s="440"/>
    </row>
    <row r="1344" spans="1:9" s="371" customFormat="1" ht="25.5" x14ac:dyDescent="0.2">
      <c r="A1344" s="742"/>
      <c r="B1344" s="751"/>
      <c r="C1344" s="744"/>
      <c r="D1344" s="442" t="s">
        <v>10150</v>
      </c>
      <c r="E1344" s="442" t="s">
        <v>10151</v>
      </c>
      <c r="F1344" s="505"/>
      <c r="G1344" s="439"/>
      <c r="H1344" s="510"/>
      <c r="I1344" s="440"/>
    </row>
    <row r="1345" spans="1:9" s="371" customFormat="1" ht="25.5" x14ac:dyDescent="0.2">
      <c r="A1345" s="743"/>
      <c r="B1345" s="752"/>
      <c r="C1345" s="741"/>
      <c r="D1345" s="442" t="s">
        <v>10152</v>
      </c>
      <c r="E1345" s="442" t="s">
        <v>10153</v>
      </c>
      <c r="F1345" s="505"/>
      <c r="G1345" s="439"/>
      <c r="H1345" s="510"/>
      <c r="I1345" s="440"/>
    </row>
    <row r="1346" spans="1:9" s="371" customFormat="1" ht="14.25" x14ac:dyDescent="0.2">
      <c r="A1346" s="740" t="s">
        <v>7399</v>
      </c>
      <c r="B1346" s="750" t="s">
        <v>2018</v>
      </c>
      <c r="C1346" s="738" t="s">
        <v>2285</v>
      </c>
      <c r="D1346" s="442" t="s">
        <v>6006</v>
      </c>
      <c r="E1346" s="442" t="s">
        <v>6007</v>
      </c>
      <c r="F1346" s="505"/>
      <c r="G1346" s="439"/>
      <c r="H1346" s="510"/>
      <c r="I1346" s="440"/>
    </row>
    <row r="1347" spans="1:9" s="371" customFormat="1" ht="25.5" x14ac:dyDescent="0.2">
      <c r="A1347" s="742"/>
      <c r="B1347" s="751"/>
      <c r="C1347" s="744"/>
      <c r="D1347" s="442" t="s">
        <v>10290</v>
      </c>
      <c r="E1347" s="442" t="s">
        <v>10291</v>
      </c>
      <c r="F1347" s="505"/>
      <c r="G1347" s="439"/>
      <c r="H1347" s="510"/>
      <c r="I1347" s="440"/>
    </row>
    <row r="1348" spans="1:9" s="371" customFormat="1" ht="25.5" x14ac:dyDescent="0.2">
      <c r="A1348" s="742"/>
      <c r="B1348" s="751"/>
      <c r="C1348" s="744"/>
      <c r="D1348" s="442" t="s">
        <v>10292</v>
      </c>
      <c r="E1348" s="442" t="s">
        <v>10293</v>
      </c>
      <c r="F1348" s="505"/>
      <c r="G1348" s="439"/>
      <c r="H1348" s="510"/>
      <c r="I1348" s="440"/>
    </row>
    <row r="1349" spans="1:9" s="371" customFormat="1" ht="25.5" x14ac:dyDescent="0.2">
      <c r="A1349" s="742"/>
      <c r="B1349" s="751"/>
      <c r="C1349" s="744"/>
      <c r="D1349" s="442" t="s">
        <v>10294</v>
      </c>
      <c r="E1349" s="442" t="s">
        <v>10295</v>
      </c>
      <c r="F1349" s="505"/>
      <c r="G1349" s="439"/>
      <c r="H1349" s="510"/>
      <c r="I1349" s="440"/>
    </row>
    <row r="1350" spans="1:9" s="371" customFormat="1" ht="25.5" x14ac:dyDescent="0.2">
      <c r="A1350" s="742"/>
      <c r="B1350" s="751"/>
      <c r="C1350" s="744"/>
      <c r="D1350" s="442" t="s">
        <v>10296</v>
      </c>
      <c r="E1350" s="442" t="s">
        <v>10297</v>
      </c>
      <c r="F1350" s="505"/>
      <c r="G1350" s="439"/>
      <c r="H1350" s="510"/>
      <c r="I1350" s="440"/>
    </row>
    <row r="1351" spans="1:9" s="371" customFormat="1" ht="25.5" x14ac:dyDescent="0.2">
      <c r="A1351" s="742"/>
      <c r="B1351" s="751"/>
      <c r="C1351" s="744"/>
      <c r="D1351" s="442" t="s">
        <v>10298</v>
      </c>
      <c r="E1351" s="442" t="s">
        <v>10299</v>
      </c>
      <c r="F1351" s="505"/>
      <c r="G1351" s="439"/>
      <c r="H1351" s="510"/>
      <c r="I1351" s="440"/>
    </row>
    <row r="1352" spans="1:9" s="371" customFormat="1" ht="25.5" x14ac:dyDescent="0.2">
      <c r="A1352" s="742"/>
      <c r="B1352" s="751"/>
      <c r="C1352" s="744"/>
      <c r="D1352" s="442" t="s">
        <v>10300</v>
      </c>
      <c r="E1352" s="442" t="s">
        <v>10301</v>
      </c>
      <c r="F1352" s="505"/>
      <c r="G1352" s="439"/>
      <c r="H1352" s="510"/>
      <c r="I1352" s="440"/>
    </row>
    <row r="1353" spans="1:9" s="371" customFormat="1" ht="25.5" x14ac:dyDescent="0.2">
      <c r="A1353" s="742"/>
      <c r="B1353" s="751"/>
      <c r="C1353" s="744"/>
      <c r="D1353" s="442" t="s">
        <v>10302</v>
      </c>
      <c r="E1353" s="442" t="s">
        <v>10303</v>
      </c>
      <c r="F1353" s="505"/>
      <c r="G1353" s="439"/>
      <c r="H1353" s="510"/>
      <c r="I1353" s="440"/>
    </row>
    <row r="1354" spans="1:9" s="371" customFormat="1" ht="25.5" x14ac:dyDescent="0.2">
      <c r="A1354" s="742"/>
      <c r="B1354" s="751"/>
      <c r="C1354" s="744"/>
      <c r="D1354" s="442" t="s">
        <v>10304</v>
      </c>
      <c r="E1354" s="442" t="s">
        <v>10305</v>
      </c>
      <c r="F1354" s="505"/>
      <c r="G1354" s="439"/>
      <c r="H1354" s="510"/>
      <c r="I1354" s="440"/>
    </row>
    <row r="1355" spans="1:9" s="371" customFormat="1" ht="25.5" x14ac:dyDescent="0.2">
      <c r="A1355" s="742"/>
      <c r="B1355" s="751"/>
      <c r="C1355" s="744"/>
      <c r="D1355" s="442" t="s">
        <v>10306</v>
      </c>
      <c r="E1355" s="442" t="s">
        <v>10307</v>
      </c>
      <c r="F1355" s="505"/>
      <c r="G1355" s="439"/>
      <c r="H1355" s="510"/>
      <c r="I1355" s="440"/>
    </row>
    <row r="1356" spans="1:9" s="371" customFormat="1" ht="25.5" x14ac:dyDescent="0.2">
      <c r="A1356" s="742"/>
      <c r="B1356" s="751"/>
      <c r="C1356" s="744"/>
      <c r="D1356" s="442" t="s">
        <v>10308</v>
      </c>
      <c r="E1356" s="442" t="s">
        <v>10309</v>
      </c>
      <c r="F1356" s="505"/>
      <c r="G1356" s="439"/>
      <c r="H1356" s="510"/>
      <c r="I1356" s="440"/>
    </row>
    <row r="1357" spans="1:9" s="371" customFormat="1" ht="25.5" x14ac:dyDescent="0.2">
      <c r="A1357" s="742"/>
      <c r="B1357" s="751"/>
      <c r="C1357" s="744"/>
      <c r="D1357" s="442" t="s">
        <v>10310</v>
      </c>
      <c r="E1357" s="442" t="s">
        <v>10311</v>
      </c>
      <c r="F1357" s="505"/>
      <c r="G1357" s="439"/>
      <c r="H1357" s="510"/>
      <c r="I1357" s="440"/>
    </row>
    <row r="1358" spans="1:9" s="371" customFormat="1" ht="25.5" x14ac:dyDescent="0.2">
      <c r="A1358" s="742"/>
      <c r="B1358" s="751"/>
      <c r="C1358" s="744"/>
      <c r="D1358" s="442" t="s">
        <v>10312</v>
      </c>
      <c r="E1358" s="442" t="s">
        <v>10313</v>
      </c>
      <c r="F1358" s="505"/>
      <c r="G1358" s="439"/>
      <c r="H1358" s="510"/>
      <c r="I1358" s="440"/>
    </row>
    <row r="1359" spans="1:9" s="371" customFormat="1" ht="25.5" x14ac:dyDescent="0.2">
      <c r="A1359" s="742"/>
      <c r="B1359" s="751"/>
      <c r="C1359" s="744"/>
      <c r="D1359" s="442" t="s">
        <v>10314</v>
      </c>
      <c r="E1359" s="442" t="s">
        <v>10315</v>
      </c>
      <c r="F1359" s="505"/>
      <c r="G1359" s="439"/>
      <c r="H1359" s="510"/>
      <c r="I1359" s="440"/>
    </row>
    <row r="1360" spans="1:9" s="371" customFormat="1" ht="25.5" x14ac:dyDescent="0.2">
      <c r="A1360" s="742"/>
      <c r="B1360" s="751"/>
      <c r="C1360" s="744"/>
      <c r="D1360" s="442" t="s">
        <v>10316</v>
      </c>
      <c r="E1360" s="442" t="s">
        <v>10317</v>
      </c>
      <c r="F1360" s="505"/>
      <c r="G1360" s="439"/>
      <c r="H1360" s="510"/>
      <c r="I1360" s="440"/>
    </row>
    <row r="1361" spans="1:9" s="371" customFormat="1" ht="25.5" x14ac:dyDescent="0.2">
      <c r="A1361" s="742"/>
      <c r="B1361" s="751"/>
      <c r="C1361" s="744"/>
      <c r="D1361" s="442" t="s">
        <v>10318</v>
      </c>
      <c r="E1361" s="442" t="s">
        <v>10319</v>
      </c>
      <c r="F1361" s="505"/>
      <c r="G1361" s="439"/>
      <c r="H1361" s="510"/>
      <c r="I1361" s="440"/>
    </row>
    <row r="1362" spans="1:9" s="371" customFormat="1" ht="25.5" x14ac:dyDescent="0.2">
      <c r="A1362" s="742"/>
      <c r="B1362" s="751"/>
      <c r="C1362" s="744"/>
      <c r="D1362" s="442" t="s">
        <v>10320</v>
      </c>
      <c r="E1362" s="442" t="s">
        <v>10321</v>
      </c>
      <c r="F1362" s="505"/>
      <c r="G1362" s="439"/>
      <c r="H1362" s="510"/>
      <c r="I1362" s="440"/>
    </row>
    <row r="1363" spans="1:9" s="371" customFormat="1" ht="25.5" x14ac:dyDescent="0.2">
      <c r="A1363" s="743"/>
      <c r="B1363" s="752"/>
      <c r="C1363" s="741"/>
      <c r="D1363" s="442" t="s">
        <v>10322</v>
      </c>
      <c r="E1363" s="442" t="s">
        <v>10323</v>
      </c>
      <c r="F1363" s="505"/>
      <c r="G1363" s="439"/>
      <c r="H1363" s="510"/>
      <c r="I1363" s="440"/>
    </row>
    <row r="1364" spans="1:9" s="371" customFormat="1" ht="14.25" x14ac:dyDescent="0.2">
      <c r="A1364" s="740" t="s">
        <v>7400</v>
      </c>
      <c r="B1364" s="750" t="s">
        <v>2018</v>
      </c>
      <c r="C1364" s="738" t="s">
        <v>2286</v>
      </c>
      <c r="D1364" s="442" t="s">
        <v>6008</v>
      </c>
      <c r="E1364" s="442" t="s">
        <v>6009</v>
      </c>
      <c r="F1364" s="505"/>
      <c r="G1364" s="439"/>
      <c r="H1364" s="506"/>
      <c r="I1364" s="440"/>
    </row>
    <row r="1365" spans="1:9" s="371" customFormat="1" ht="25.5" x14ac:dyDescent="0.2">
      <c r="A1365" s="742"/>
      <c r="B1365" s="751"/>
      <c r="C1365" s="744"/>
      <c r="D1365" s="442" t="s">
        <v>10452</v>
      </c>
      <c r="E1365" s="442" t="s">
        <v>10453</v>
      </c>
      <c r="F1365" s="505"/>
      <c r="G1365" s="439"/>
      <c r="H1365" s="506"/>
      <c r="I1365" s="440"/>
    </row>
    <row r="1366" spans="1:9" s="371" customFormat="1" ht="25.5" x14ac:dyDescent="0.2">
      <c r="A1366" s="742"/>
      <c r="B1366" s="751"/>
      <c r="C1366" s="744"/>
      <c r="D1366" s="442" t="s">
        <v>10454</v>
      </c>
      <c r="E1366" s="442" t="s">
        <v>10455</v>
      </c>
      <c r="F1366" s="505"/>
      <c r="G1366" s="439"/>
      <c r="H1366" s="506"/>
      <c r="I1366" s="440"/>
    </row>
    <row r="1367" spans="1:9" s="371" customFormat="1" ht="25.5" x14ac:dyDescent="0.2">
      <c r="A1367" s="742"/>
      <c r="B1367" s="751"/>
      <c r="C1367" s="744"/>
      <c r="D1367" s="442" t="s">
        <v>10456</v>
      </c>
      <c r="E1367" s="442" t="s">
        <v>10457</v>
      </c>
      <c r="F1367" s="505"/>
      <c r="G1367" s="439"/>
      <c r="H1367" s="506"/>
      <c r="I1367" s="440"/>
    </row>
    <row r="1368" spans="1:9" s="371" customFormat="1" ht="25.5" x14ac:dyDescent="0.2">
      <c r="A1368" s="742"/>
      <c r="B1368" s="751"/>
      <c r="C1368" s="744"/>
      <c r="D1368" s="442" t="s">
        <v>10458</v>
      </c>
      <c r="E1368" s="442" t="s">
        <v>10459</v>
      </c>
      <c r="F1368" s="505"/>
      <c r="G1368" s="439"/>
      <c r="H1368" s="506"/>
      <c r="I1368" s="440"/>
    </row>
    <row r="1369" spans="1:9" s="371" customFormat="1" ht="25.5" x14ac:dyDescent="0.2">
      <c r="A1369" s="742"/>
      <c r="B1369" s="751"/>
      <c r="C1369" s="744"/>
      <c r="D1369" s="442" t="s">
        <v>10460</v>
      </c>
      <c r="E1369" s="442" t="s">
        <v>10461</v>
      </c>
      <c r="F1369" s="505"/>
      <c r="G1369" s="439"/>
      <c r="H1369" s="506"/>
      <c r="I1369" s="440"/>
    </row>
    <row r="1370" spans="1:9" s="371" customFormat="1" ht="25.5" x14ac:dyDescent="0.2">
      <c r="A1370" s="742"/>
      <c r="B1370" s="751"/>
      <c r="C1370" s="744"/>
      <c r="D1370" s="442" t="s">
        <v>10462</v>
      </c>
      <c r="E1370" s="442" t="s">
        <v>10463</v>
      </c>
      <c r="F1370" s="505"/>
      <c r="G1370" s="439"/>
      <c r="H1370" s="506"/>
      <c r="I1370" s="440"/>
    </row>
    <row r="1371" spans="1:9" s="371" customFormat="1" ht="25.5" x14ac:dyDescent="0.2">
      <c r="A1371" s="742"/>
      <c r="B1371" s="751"/>
      <c r="C1371" s="744"/>
      <c r="D1371" s="442" t="s">
        <v>10464</v>
      </c>
      <c r="E1371" s="442" t="s">
        <v>10465</v>
      </c>
      <c r="F1371" s="505"/>
      <c r="G1371" s="439"/>
      <c r="H1371" s="506"/>
      <c r="I1371" s="440"/>
    </row>
    <row r="1372" spans="1:9" s="371" customFormat="1" ht="25.5" x14ac:dyDescent="0.2">
      <c r="A1372" s="742"/>
      <c r="B1372" s="751"/>
      <c r="C1372" s="744"/>
      <c r="D1372" s="442" t="s">
        <v>10466</v>
      </c>
      <c r="E1372" s="442" t="s">
        <v>10467</v>
      </c>
      <c r="F1372" s="505"/>
      <c r="G1372" s="439"/>
      <c r="H1372" s="506"/>
      <c r="I1372" s="440"/>
    </row>
    <row r="1373" spans="1:9" s="371" customFormat="1" ht="25.5" x14ac:dyDescent="0.2">
      <c r="A1373" s="742"/>
      <c r="B1373" s="751"/>
      <c r="C1373" s="744"/>
      <c r="D1373" s="442" t="s">
        <v>10468</v>
      </c>
      <c r="E1373" s="442" t="s">
        <v>10469</v>
      </c>
      <c r="F1373" s="505"/>
      <c r="G1373" s="439"/>
      <c r="H1373" s="506"/>
      <c r="I1373" s="440"/>
    </row>
    <row r="1374" spans="1:9" s="371" customFormat="1" ht="25.5" x14ac:dyDescent="0.2">
      <c r="A1374" s="742"/>
      <c r="B1374" s="751"/>
      <c r="C1374" s="744"/>
      <c r="D1374" s="442" t="s">
        <v>10470</v>
      </c>
      <c r="E1374" s="442" t="s">
        <v>10471</v>
      </c>
      <c r="F1374" s="505"/>
      <c r="G1374" s="439"/>
      <c r="H1374" s="506"/>
      <c r="I1374" s="440"/>
    </row>
    <row r="1375" spans="1:9" s="371" customFormat="1" ht="25.5" x14ac:dyDescent="0.2">
      <c r="A1375" s="742"/>
      <c r="B1375" s="751"/>
      <c r="C1375" s="744"/>
      <c r="D1375" s="442" t="s">
        <v>10472</v>
      </c>
      <c r="E1375" s="442" t="s">
        <v>10473</v>
      </c>
      <c r="F1375" s="505"/>
      <c r="G1375" s="439"/>
      <c r="H1375" s="506"/>
      <c r="I1375" s="440"/>
    </row>
    <row r="1376" spans="1:9" s="371" customFormat="1" ht="25.5" x14ac:dyDescent="0.2">
      <c r="A1376" s="742"/>
      <c r="B1376" s="751"/>
      <c r="C1376" s="744"/>
      <c r="D1376" s="442" t="s">
        <v>10474</v>
      </c>
      <c r="E1376" s="442" t="s">
        <v>10475</v>
      </c>
      <c r="F1376" s="505"/>
      <c r="G1376" s="439"/>
      <c r="H1376" s="506"/>
      <c r="I1376" s="440"/>
    </row>
    <row r="1377" spans="1:9" s="371" customFormat="1" ht="25.5" x14ac:dyDescent="0.2">
      <c r="A1377" s="742"/>
      <c r="B1377" s="751"/>
      <c r="C1377" s="744"/>
      <c r="D1377" s="442" t="s">
        <v>10476</v>
      </c>
      <c r="E1377" s="442" t="s">
        <v>10477</v>
      </c>
      <c r="F1377" s="505"/>
      <c r="G1377" s="439"/>
      <c r="H1377" s="506"/>
      <c r="I1377" s="440"/>
    </row>
    <row r="1378" spans="1:9" s="371" customFormat="1" ht="25.5" x14ac:dyDescent="0.2">
      <c r="A1378" s="742"/>
      <c r="B1378" s="751"/>
      <c r="C1378" s="744"/>
      <c r="D1378" s="442" t="s">
        <v>10478</v>
      </c>
      <c r="E1378" s="442" t="s">
        <v>10479</v>
      </c>
      <c r="F1378" s="505"/>
      <c r="G1378" s="439"/>
      <c r="H1378" s="506"/>
      <c r="I1378" s="440"/>
    </row>
    <row r="1379" spans="1:9" s="371" customFormat="1" ht="25.5" x14ac:dyDescent="0.2">
      <c r="A1379" s="742"/>
      <c r="B1379" s="751"/>
      <c r="C1379" s="744"/>
      <c r="D1379" s="442" t="s">
        <v>10480</v>
      </c>
      <c r="E1379" s="442" t="s">
        <v>10481</v>
      </c>
      <c r="F1379" s="505"/>
      <c r="G1379" s="439"/>
      <c r="H1379" s="506"/>
      <c r="I1379" s="440"/>
    </row>
    <row r="1380" spans="1:9" s="371" customFormat="1" ht="25.5" x14ac:dyDescent="0.2">
      <c r="A1380" s="742"/>
      <c r="B1380" s="751"/>
      <c r="C1380" s="744"/>
      <c r="D1380" s="442" t="s">
        <v>10482</v>
      </c>
      <c r="E1380" s="442" t="s">
        <v>10483</v>
      </c>
      <c r="F1380" s="505"/>
      <c r="G1380" s="439"/>
      <c r="H1380" s="506"/>
      <c r="I1380" s="440"/>
    </row>
    <row r="1381" spans="1:9" s="371" customFormat="1" ht="25.5" x14ac:dyDescent="0.2">
      <c r="A1381" s="742"/>
      <c r="B1381" s="751"/>
      <c r="C1381" s="744"/>
      <c r="D1381" s="442" t="s">
        <v>10484</v>
      </c>
      <c r="E1381" s="442" t="s">
        <v>10485</v>
      </c>
      <c r="F1381" s="505"/>
      <c r="G1381" s="439"/>
      <c r="H1381" s="506"/>
      <c r="I1381" s="440"/>
    </row>
    <row r="1382" spans="1:9" s="371" customFormat="1" ht="25.5" x14ac:dyDescent="0.2">
      <c r="A1382" s="742"/>
      <c r="B1382" s="751"/>
      <c r="C1382" s="744"/>
      <c r="D1382" s="442" t="s">
        <v>10486</v>
      </c>
      <c r="E1382" s="442" t="s">
        <v>10487</v>
      </c>
      <c r="F1382" s="505"/>
      <c r="G1382" s="439"/>
      <c r="H1382" s="506"/>
      <c r="I1382" s="440"/>
    </row>
    <row r="1383" spans="1:9" s="371" customFormat="1" ht="25.5" x14ac:dyDescent="0.2">
      <c r="A1383" s="742"/>
      <c r="B1383" s="751"/>
      <c r="C1383" s="744"/>
      <c r="D1383" s="442" t="s">
        <v>10488</v>
      </c>
      <c r="E1383" s="442" t="s">
        <v>10489</v>
      </c>
      <c r="F1383" s="505"/>
      <c r="G1383" s="439"/>
      <c r="H1383" s="506"/>
      <c r="I1383" s="440"/>
    </row>
    <row r="1384" spans="1:9" s="371" customFormat="1" ht="25.5" x14ac:dyDescent="0.2">
      <c r="A1384" s="742"/>
      <c r="B1384" s="751"/>
      <c r="C1384" s="744"/>
      <c r="D1384" s="442" t="s">
        <v>10490</v>
      </c>
      <c r="E1384" s="442" t="s">
        <v>10491</v>
      </c>
      <c r="F1384" s="505"/>
      <c r="G1384" s="439"/>
      <c r="H1384" s="506"/>
      <c r="I1384" s="440"/>
    </row>
    <row r="1385" spans="1:9" s="371" customFormat="1" ht="25.5" x14ac:dyDescent="0.2">
      <c r="A1385" s="742"/>
      <c r="B1385" s="751"/>
      <c r="C1385" s="744"/>
      <c r="D1385" s="442" t="s">
        <v>10492</v>
      </c>
      <c r="E1385" s="442" t="s">
        <v>10493</v>
      </c>
      <c r="F1385" s="505"/>
      <c r="G1385" s="439"/>
      <c r="H1385" s="506"/>
      <c r="I1385" s="440"/>
    </row>
    <row r="1386" spans="1:9" s="371" customFormat="1" ht="25.5" x14ac:dyDescent="0.2">
      <c r="A1386" s="742"/>
      <c r="B1386" s="751"/>
      <c r="C1386" s="744"/>
      <c r="D1386" s="442" t="s">
        <v>10494</v>
      </c>
      <c r="E1386" s="442" t="s">
        <v>10495</v>
      </c>
      <c r="F1386" s="505"/>
      <c r="G1386" s="439"/>
      <c r="H1386" s="506"/>
      <c r="I1386" s="440"/>
    </row>
    <row r="1387" spans="1:9" s="371" customFormat="1" ht="25.5" x14ac:dyDescent="0.2">
      <c r="A1387" s="742"/>
      <c r="B1387" s="751"/>
      <c r="C1387" s="744"/>
      <c r="D1387" s="442" t="s">
        <v>10496</v>
      </c>
      <c r="E1387" s="442" t="s">
        <v>10497</v>
      </c>
      <c r="F1387" s="505"/>
      <c r="G1387" s="439"/>
      <c r="H1387" s="506"/>
      <c r="I1387" s="440"/>
    </row>
    <row r="1388" spans="1:9" s="371" customFormat="1" ht="25.5" x14ac:dyDescent="0.2">
      <c r="A1388" s="742"/>
      <c r="B1388" s="751"/>
      <c r="C1388" s="744"/>
      <c r="D1388" s="442" t="s">
        <v>10498</v>
      </c>
      <c r="E1388" s="442" t="s">
        <v>10499</v>
      </c>
      <c r="F1388" s="505"/>
      <c r="G1388" s="439"/>
      <c r="H1388" s="506"/>
      <c r="I1388" s="440"/>
    </row>
    <row r="1389" spans="1:9" s="371" customFormat="1" ht="25.5" x14ac:dyDescent="0.2">
      <c r="A1389" s="742"/>
      <c r="B1389" s="751"/>
      <c r="C1389" s="744"/>
      <c r="D1389" s="442" t="s">
        <v>10500</v>
      </c>
      <c r="E1389" s="442" t="s">
        <v>10501</v>
      </c>
      <c r="F1389" s="505"/>
      <c r="G1389" s="439"/>
      <c r="H1389" s="506"/>
      <c r="I1389" s="440"/>
    </row>
    <row r="1390" spans="1:9" s="371" customFormat="1" ht="25.5" x14ac:dyDescent="0.2">
      <c r="A1390" s="742"/>
      <c r="B1390" s="751"/>
      <c r="C1390" s="744"/>
      <c r="D1390" s="442" t="s">
        <v>10502</v>
      </c>
      <c r="E1390" s="442" t="s">
        <v>10503</v>
      </c>
      <c r="F1390" s="505"/>
      <c r="G1390" s="439"/>
      <c r="H1390" s="506"/>
      <c r="I1390" s="440"/>
    </row>
    <row r="1391" spans="1:9" s="371" customFormat="1" ht="25.5" x14ac:dyDescent="0.2">
      <c r="A1391" s="743"/>
      <c r="B1391" s="752"/>
      <c r="C1391" s="741"/>
      <c r="D1391" s="442" t="s">
        <v>10504</v>
      </c>
      <c r="E1391" s="442" t="s">
        <v>10505</v>
      </c>
      <c r="F1391" s="505"/>
      <c r="G1391" s="439"/>
      <c r="H1391" s="506"/>
      <c r="I1391" s="440"/>
    </row>
    <row r="1392" spans="1:9" s="371" customFormat="1" ht="14.25" x14ac:dyDescent="0.2">
      <c r="A1392" s="740" t="s">
        <v>7401</v>
      </c>
      <c r="B1392" s="750" t="s">
        <v>2018</v>
      </c>
      <c r="C1392" s="738" t="s">
        <v>2287</v>
      </c>
      <c r="D1392" s="442" t="s">
        <v>6010</v>
      </c>
      <c r="E1392" s="442" t="s">
        <v>6011</v>
      </c>
      <c r="F1392" s="505"/>
      <c r="G1392" s="439"/>
      <c r="H1392" s="506"/>
      <c r="I1392" s="440"/>
    </row>
    <row r="1393" spans="1:9" s="371" customFormat="1" ht="25.5" x14ac:dyDescent="0.2">
      <c r="A1393" s="742"/>
      <c r="B1393" s="751"/>
      <c r="C1393" s="744"/>
      <c r="D1393" s="442" t="s">
        <v>10622</v>
      </c>
      <c r="E1393" s="442" t="s">
        <v>10623</v>
      </c>
      <c r="F1393" s="505"/>
      <c r="G1393" s="439"/>
      <c r="H1393" s="506"/>
      <c r="I1393" s="440"/>
    </row>
    <row r="1394" spans="1:9" s="371" customFormat="1" ht="25.5" x14ac:dyDescent="0.2">
      <c r="A1394" s="742"/>
      <c r="B1394" s="751"/>
      <c r="C1394" s="744"/>
      <c r="D1394" s="442" t="s">
        <v>10624</v>
      </c>
      <c r="E1394" s="442" t="s">
        <v>10625</v>
      </c>
      <c r="F1394" s="505"/>
      <c r="G1394" s="439"/>
      <c r="H1394" s="506"/>
      <c r="I1394" s="440"/>
    </row>
    <row r="1395" spans="1:9" s="371" customFormat="1" ht="25.5" x14ac:dyDescent="0.2">
      <c r="A1395" s="742"/>
      <c r="B1395" s="751"/>
      <c r="C1395" s="744"/>
      <c r="D1395" s="442" t="s">
        <v>10626</v>
      </c>
      <c r="E1395" s="442" t="s">
        <v>10627</v>
      </c>
      <c r="F1395" s="505"/>
      <c r="G1395" s="439"/>
      <c r="H1395" s="506"/>
      <c r="I1395" s="440"/>
    </row>
    <row r="1396" spans="1:9" s="371" customFormat="1" ht="25.5" x14ac:dyDescent="0.2">
      <c r="A1396" s="742"/>
      <c r="B1396" s="751"/>
      <c r="C1396" s="744"/>
      <c r="D1396" s="442" t="s">
        <v>10628</v>
      </c>
      <c r="E1396" s="442" t="s">
        <v>10629</v>
      </c>
      <c r="F1396" s="505"/>
      <c r="G1396" s="439"/>
      <c r="H1396" s="506"/>
      <c r="I1396" s="440"/>
    </row>
    <row r="1397" spans="1:9" s="371" customFormat="1" ht="25.5" x14ac:dyDescent="0.2">
      <c r="A1397" s="742"/>
      <c r="B1397" s="751"/>
      <c r="C1397" s="744"/>
      <c r="D1397" s="442" t="s">
        <v>10630</v>
      </c>
      <c r="E1397" s="442" t="s">
        <v>10631</v>
      </c>
      <c r="F1397" s="505"/>
      <c r="G1397" s="439"/>
      <c r="H1397" s="506"/>
      <c r="I1397" s="440"/>
    </row>
    <row r="1398" spans="1:9" s="371" customFormat="1" ht="25.5" x14ac:dyDescent="0.2">
      <c r="A1398" s="742"/>
      <c r="B1398" s="751"/>
      <c r="C1398" s="744"/>
      <c r="D1398" s="442" t="s">
        <v>10632</v>
      </c>
      <c r="E1398" s="442" t="s">
        <v>10633</v>
      </c>
      <c r="F1398" s="505"/>
      <c r="G1398" s="439"/>
      <c r="H1398" s="506"/>
      <c r="I1398" s="440"/>
    </row>
    <row r="1399" spans="1:9" s="371" customFormat="1" ht="25.5" x14ac:dyDescent="0.2">
      <c r="A1399" s="742"/>
      <c r="B1399" s="751"/>
      <c r="C1399" s="744"/>
      <c r="D1399" s="442" t="s">
        <v>10634</v>
      </c>
      <c r="E1399" s="442" t="s">
        <v>10635</v>
      </c>
      <c r="F1399" s="505"/>
      <c r="G1399" s="439"/>
      <c r="H1399" s="506"/>
      <c r="I1399" s="440"/>
    </row>
    <row r="1400" spans="1:9" s="371" customFormat="1" ht="25.5" x14ac:dyDescent="0.2">
      <c r="A1400" s="742"/>
      <c r="B1400" s="751"/>
      <c r="C1400" s="744"/>
      <c r="D1400" s="442" t="s">
        <v>10636</v>
      </c>
      <c r="E1400" s="442" t="s">
        <v>10637</v>
      </c>
      <c r="F1400" s="505"/>
      <c r="G1400" s="439"/>
      <c r="H1400" s="506"/>
      <c r="I1400" s="440"/>
    </row>
    <row r="1401" spans="1:9" s="371" customFormat="1" ht="25.5" x14ac:dyDescent="0.2">
      <c r="A1401" s="742"/>
      <c r="B1401" s="751"/>
      <c r="C1401" s="744"/>
      <c r="D1401" s="442" t="s">
        <v>10638</v>
      </c>
      <c r="E1401" s="442" t="s">
        <v>10639</v>
      </c>
      <c r="F1401" s="505"/>
      <c r="G1401" s="439"/>
      <c r="H1401" s="506"/>
      <c r="I1401" s="440"/>
    </row>
    <row r="1402" spans="1:9" s="371" customFormat="1" ht="25.5" x14ac:dyDescent="0.2">
      <c r="A1402" s="742"/>
      <c r="B1402" s="751"/>
      <c r="C1402" s="744"/>
      <c r="D1402" s="442" t="s">
        <v>10640</v>
      </c>
      <c r="E1402" s="442" t="s">
        <v>10641</v>
      </c>
      <c r="F1402" s="505"/>
      <c r="G1402" s="439"/>
      <c r="H1402" s="506"/>
      <c r="I1402" s="440"/>
    </row>
    <row r="1403" spans="1:9" s="371" customFormat="1" ht="25.5" x14ac:dyDescent="0.2">
      <c r="A1403" s="742"/>
      <c r="B1403" s="751"/>
      <c r="C1403" s="744"/>
      <c r="D1403" s="442" t="s">
        <v>10642</v>
      </c>
      <c r="E1403" s="442" t="s">
        <v>10643</v>
      </c>
      <c r="F1403" s="505"/>
      <c r="G1403" s="439"/>
      <c r="H1403" s="506"/>
      <c r="I1403" s="440"/>
    </row>
    <row r="1404" spans="1:9" s="371" customFormat="1" ht="25.5" x14ac:dyDescent="0.2">
      <c r="A1404" s="742"/>
      <c r="B1404" s="751"/>
      <c r="C1404" s="744"/>
      <c r="D1404" s="442" t="s">
        <v>10644</v>
      </c>
      <c r="E1404" s="442" t="s">
        <v>10645</v>
      </c>
      <c r="F1404" s="505"/>
      <c r="G1404" s="439"/>
      <c r="H1404" s="506"/>
      <c r="I1404" s="440"/>
    </row>
    <row r="1405" spans="1:9" s="371" customFormat="1" ht="25.5" x14ac:dyDescent="0.2">
      <c r="A1405" s="742"/>
      <c r="B1405" s="751"/>
      <c r="C1405" s="744"/>
      <c r="D1405" s="442" t="s">
        <v>10646</v>
      </c>
      <c r="E1405" s="442" t="s">
        <v>10647</v>
      </c>
      <c r="F1405" s="505"/>
      <c r="G1405" s="439"/>
      <c r="H1405" s="506"/>
      <c r="I1405" s="440"/>
    </row>
    <row r="1406" spans="1:9" s="371" customFormat="1" ht="25.5" x14ac:dyDescent="0.2">
      <c r="A1406" s="742"/>
      <c r="B1406" s="751"/>
      <c r="C1406" s="744"/>
      <c r="D1406" s="442" t="s">
        <v>10648</v>
      </c>
      <c r="E1406" s="442" t="s">
        <v>10649</v>
      </c>
      <c r="F1406" s="505"/>
      <c r="G1406" s="439"/>
      <c r="H1406" s="506"/>
      <c r="I1406" s="440"/>
    </row>
    <row r="1407" spans="1:9" s="371" customFormat="1" ht="25.5" x14ac:dyDescent="0.2">
      <c r="A1407" s="742"/>
      <c r="B1407" s="751"/>
      <c r="C1407" s="744"/>
      <c r="D1407" s="442" t="s">
        <v>10650</v>
      </c>
      <c r="E1407" s="442" t="s">
        <v>10651</v>
      </c>
      <c r="F1407" s="505"/>
      <c r="G1407" s="439"/>
      <c r="H1407" s="506"/>
      <c r="I1407" s="440"/>
    </row>
    <row r="1408" spans="1:9" s="371" customFormat="1" ht="25.5" x14ac:dyDescent="0.2">
      <c r="A1408" s="742"/>
      <c r="B1408" s="751"/>
      <c r="C1408" s="744"/>
      <c r="D1408" s="442" t="s">
        <v>10652</v>
      </c>
      <c r="E1408" s="442" t="s">
        <v>10653</v>
      </c>
      <c r="F1408" s="505"/>
      <c r="G1408" s="439"/>
      <c r="H1408" s="506"/>
      <c r="I1408" s="440"/>
    </row>
    <row r="1409" spans="1:9" s="371" customFormat="1" ht="25.5" x14ac:dyDescent="0.2">
      <c r="A1409" s="742"/>
      <c r="B1409" s="751"/>
      <c r="C1409" s="744"/>
      <c r="D1409" s="442" t="s">
        <v>10654</v>
      </c>
      <c r="E1409" s="442" t="s">
        <v>10655</v>
      </c>
      <c r="F1409" s="505"/>
      <c r="G1409" s="439"/>
      <c r="H1409" s="506"/>
      <c r="I1409" s="440"/>
    </row>
    <row r="1410" spans="1:9" s="371" customFormat="1" ht="25.5" x14ac:dyDescent="0.2">
      <c r="A1410" s="742"/>
      <c r="B1410" s="751"/>
      <c r="C1410" s="744"/>
      <c r="D1410" s="442" t="s">
        <v>10656</v>
      </c>
      <c r="E1410" s="442" t="s">
        <v>10657</v>
      </c>
      <c r="F1410" s="505"/>
      <c r="G1410" s="439"/>
      <c r="H1410" s="506"/>
      <c r="I1410" s="440"/>
    </row>
    <row r="1411" spans="1:9" s="371" customFormat="1" ht="25.5" x14ac:dyDescent="0.2">
      <c r="A1411" s="742"/>
      <c r="B1411" s="751"/>
      <c r="C1411" s="744"/>
      <c r="D1411" s="442" t="s">
        <v>10658</v>
      </c>
      <c r="E1411" s="442" t="s">
        <v>10659</v>
      </c>
      <c r="F1411" s="505"/>
      <c r="G1411" s="439"/>
      <c r="H1411" s="506"/>
      <c r="I1411" s="440"/>
    </row>
    <row r="1412" spans="1:9" s="371" customFormat="1" ht="25.5" x14ac:dyDescent="0.2">
      <c r="A1412" s="742"/>
      <c r="B1412" s="751"/>
      <c r="C1412" s="744"/>
      <c r="D1412" s="442" t="s">
        <v>10660</v>
      </c>
      <c r="E1412" s="442" t="s">
        <v>10661</v>
      </c>
      <c r="F1412" s="505"/>
      <c r="G1412" s="439"/>
      <c r="H1412" s="506"/>
      <c r="I1412" s="440"/>
    </row>
    <row r="1413" spans="1:9" s="371" customFormat="1" ht="25.5" x14ac:dyDescent="0.2">
      <c r="A1413" s="742"/>
      <c r="B1413" s="751"/>
      <c r="C1413" s="744"/>
      <c r="D1413" s="442" t="s">
        <v>10662</v>
      </c>
      <c r="E1413" s="442" t="s">
        <v>10663</v>
      </c>
      <c r="F1413" s="505"/>
      <c r="G1413" s="439"/>
      <c r="H1413" s="506"/>
      <c r="I1413" s="440"/>
    </row>
    <row r="1414" spans="1:9" s="371" customFormat="1" ht="25.5" x14ac:dyDescent="0.2">
      <c r="A1414" s="742"/>
      <c r="B1414" s="751"/>
      <c r="C1414" s="744"/>
      <c r="D1414" s="442" t="s">
        <v>10664</v>
      </c>
      <c r="E1414" s="442" t="s">
        <v>10665</v>
      </c>
      <c r="F1414" s="505"/>
      <c r="G1414" s="439"/>
      <c r="H1414" s="506"/>
      <c r="I1414" s="440"/>
    </row>
    <row r="1415" spans="1:9" s="371" customFormat="1" ht="25.5" x14ac:dyDescent="0.2">
      <c r="A1415" s="743"/>
      <c r="B1415" s="752"/>
      <c r="C1415" s="741"/>
      <c r="D1415" s="442" t="s">
        <v>10666</v>
      </c>
      <c r="E1415" s="442" t="s">
        <v>10667</v>
      </c>
      <c r="F1415" s="505"/>
      <c r="G1415" s="439"/>
      <c r="H1415" s="506"/>
      <c r="I1415" s="440"/>
    </row>
    <row r="1416" spans="1:9" s="371" customFormat="1" ht="38.25" x14ac:dyDescent="0.2">
      <c r="A1416" s="740" t="s">
        <v>7402</v>
      </c>
      <c r="B1416" s="750" t="s">
        <v>2018</v>
      </c>
      <c r="C1416" s="738" t="s">
        <v>2288</v>
      </c>
      <c r="D1416" s="442" t="s">
        <v>6012</v>
      </c>
      <c r="E1416" s="442" t="s">
        <v>6013</v>
      </c>
      <c r="F1416" s="505"/>
      <c r="G1416" s="439"/>
      <c r="H1416" s="506"/>
      <c r="I1416" s="440"/>
    </row>
    <row r="1417" spans="1:9" s="371" customFormat="1" ht="38.25" x14ac:dyDescent="0.2">
      <c r="A1417" s="742"/>
      <c r="B1417" s="751"/>
      <c r="C1417" s="744"/>
      <c r="D1417" s="442" t="s">
        <v>11080</v>
      </c>
      <c r="E1417" s="442" t="s">
        <v>11081</v>
      </c>
      <c r="F1417" s="505"/>
      <c r="G1417" s="439"/>
      <c r="H1417" s="506"/>
      <c r="I1417" s="440"/>
    </row>
    <row r="1418" spans="1:9" s="371" customFormat="1" ht="38.25" x14ac:dyDescent="0.2">
      <c r="A1418" s="742"/>
      <c r="B1418" s="751"/>
      <c r="C1418" s="744"/>
      <c r="D1418" s="442" t="s">
        <v>11082</v>
      </c>
      <c r="E1418" s="442" t="s">
        <v>11083</v>
      </c>
      <c r="F1418" s="505"/>
      <c r="G1418" s="439"/>
      <c r="H1418" s="506"/>
      <c r="I1418" s="440"/>
    </row>
    <row r="1419" spans="1:9" s="371" customFormat="1" ht="38.25" x14ac:dyDescent="0.2">
      <c r="A1419" s="742"/>
      <c r="B1419" s="751"/>
      <c r="C1419" s="744"/>
      <c r="D1419" s="442" t="s">
        <v>11084</v>
      </c>
      <c r="E1419" s="442" t="s">
        <v>11085</v>
      </c>
      <c r="F1419" s="505"/>
      <c r="G1419" s="439"/>
      <c r="H1419" s="506"/>
      <c r="I1419" s="440"/>
    </row>
    <row r="1420" spans="1:9" s="371" customFormat="1" ht="38.25" x14ac:dyDescent="0.2">
      <c r="A1420" s="742"/>
      <c r="B1420" s="751"/>
      <c r="C1420" s="744"/>
      <c r="D1420" s="442" t="s">
        <v>11086</v>
      </c>
      <c r="E1420" s="442" t="s">
        <v>11087</v>
      </c>
      <c r="F1420" s="505"/>
      <c r="G1420" s="439"/>
      <c r="H1420" s="506"/>
      <c r="I1420" s="440"/>
    </row>
    <row r="1421" spans="1:9" s="371" customFormat="1" ht="38.25" x14ac:dyDescent="0.2">
      <c r="A1421" s="742"/>
      <c r="B1421" s="751"/>
      <c r="C1421" s="744"/>
      <c r="D1421" s="442" t="s">
        <v>11088</v>
      </c>
      <c r="E1421" s="442" t="s">
        <v>11089</v>
      </c>
      <c r="F1421" s="505"/>
      <c r="G1421" s="439"/>
      <c r="H1421" s="506"/>
      <c r="I1421" s="440"/>
    </row>
    <row r="1422" spans="1:9" s="371" customFormat="1" ht="38.25" x14ac:dyDescent="0.2">
      <c r="A1422" s="742"/>
      <c r="B1422" s="751"/>
      <c r="C1422" s="744"/>
      <c r="D1422" s="442" t="s">
        <v>11090</v>
      </c>
      <c r="E1422" s="442" t="s">
        <v>11091</v>
      </c>
      <c r="F1422" s="505"/>
      <c r="G1422" s="439"/>
      <c r="H1422" s="506"/>
      <c r="I1422" s="440"/>
    </row>
    <row r="1423" spans="1:9" s="371" customFormat="1" ht="38.25" x14ac:dyDescent="0.2">
      <c r="A1423" s="742"/>
      <c r="B1423" s="751"/>
      <c r="C1423" s="744"/>
      <c r="D1423" s="442" t="s">
        <v>11092</v>
      </c>
      <c r="E1423" s="442" t="s">
        <v>11093</v>
      </c>
      <c r="F1423" s="505"/>
      <c r="G1423" s="439"/>
      <c r="H1423" s="506"/>
      <c r="I1423" s="440"/>
    </row>
    <row r="1424" spans="1:9" s="371" customFormat="1" ht="38.25" x14ac:dyDescent="0.2">
      <c r="A1424" s="742"/>
      <c r="B1424" s="751"/>
      <c r="C1424" s="744"/>
      <c r="D1424" s="442" t="s">
        <v>11094</v>
      </c>
      <c r="E1424" s="442" t="s">
        <v>11095</v>
      </c>
      <c r="F1424" s="505"/>
      <c r="G1424" s="439"/>
      <c r="H1424" s="506"/>
      <c r="I1424" s="440"/>
    </row>
    <row r="1425" spans="1:9" s="371" customFormat="1" ht="38.25" x14ac:dyDescent="0.2">
      <c r="A1425" s="742"/>
      <c r="B1425" s="751"/>
      <c r="C1425" s="744"/>
      <c r="D1425" s="442" t="s">
        <v>11096</v>
      </c>
      <c r="E1425" s="442" t="s">
        <v>11097</v>
      </c>
      <c r="F1425" s="505"/>
      <c r="G1425" s="439"/>
      <c r="H1425" s="506"/>
      <c r="I1425" s="440"/>
    </row>
    <row r="1426" spans="1:9" s="371" customFormat="1" ht="38.25" x14ac:dyDescent="0.2">
      <c r="A1426" s="742"/>
      <c r="B1426" s="751"/>
      <c r="C1426" s="744"/>
      <c r="D1426" s="442" t="s">
        <v>11098</v>
      </c>
      <c r="E1426" s="442" t="s">
        <v>11099</v>
      </c>
      <c r="F1426" s="505"/>
      <c r="G1426" s="439"/>
      <c r="H1426" s="506"/>
      <c r="I1426" s="440"/>
    </row>
    <row r="1427" spans="1:9" s="371" customFormat="1" ht="38.25" x14ac:dyDescent="0.2">
      <c r="A1427" s="742"/>
      <c r="B1427" s="751"/>
      <c r="C1427" s="744"/>
      <c r="D1427" s="442" t="s">
        <v>11100</v>
      </c>
      <c r="E1427" s="442" t="s">
        <v>11101</v>
      </c>
      <c r="F1427" s="505"/>
      <c r="G1427" s="439"/>
      <c r="H1427" s="506"/>
      <c r="I1427" s="440"/>
    </row>
    <row r="1428" spans="1:9" s="371" customFormat="1" ht="38.25" x14ac:dyDescent="0.2">
      <c r="A1428" s="743"/>
      <c r="B1428" s="752"/>
      <c r="C1428" s="741"/>
      <c r="D1428" s="442" t="s">
        <v>11102</v>
      </c>
      <c r="E1428" s="442" t="s">
        <v>11103</v>
      </c>
      <c r="F1428" s="505"/>
      <c r="G1428" s="439"/>
      <c r="H1428" s="506"/>
      <c r="I1428" s="440"/>
    </row>
    <row r="1429" spans="1:9" s="371" customFormat="1" ht="38.25" x14ac:dyDescent="0.2">
      <c r="A1429" s="740" t="s">
        <v>7403</v>
      </c>
      <c r="B1429" s="750" t="s">
        <v>2018</v>
      </c>
      <c r="C1429" s="738" t="s">
        <v>2289</v>
      </c>
      <c r="D1429" s="442" t="s">
        <v>6014</v>
      </c>
      <c r="E1429" s="442" t="s">
        <v>6015</v>
      </c>
      <c r="F1429" s="505"/>
      <c r="G1429" s="439"/>
      <c r="H1429" s="506"/>
      <c r="I1429" s="440"/>
    </row>
    <row r="1430" spans="1:9" s="371" customFormat="1" ht="38.25" x14ac:dyDescent="0.2">
      <c r="A1430" s="742"/>
      <c r="B1430" s="751"/>
      <c r="C1430" s="744"/>
      <c r="D1430" s="442" t="s">
        <v>11104</v>
      </c>
      <c r="E1430" s="442" t="s">
        <v>11105</v>
      </c>
      <c r="F1430" s="505"/>
      <c r="G1430" s="439"/>
      <c r="H1430" s="506"/>
      <c r="I1430" s="440"/>
    </row>
    <row r="1431" spans="1:9" s="371" customFormat="1" ht="38.25" x14ac:dyDescent="0.2">
      <c r="A1431" s="742"/>
      <c r="B1431" s="751"/>
      <c r="C1431" s="744"/>
      <c r="D1431" s="442" t="s">
        <v>11106</v>
      </c>
      <c r="E1431" s="442" t="s">
        <v>11107</v>
      </c>
      <c r="F1431" s="505"/>
      <c r="G1431" s="439"/>
      <c r="H1431" s="506"/>
      <c r="I1431" s="440"/>
    </row>
    <row r="1432" spans="1:9" s="371" customFormat="1" ht="38.25" x14ac:dyDescent="0.2">
      <c r="A1432" s="742"/>
      <c r="B1432" s="751"/>
      <c r="C1432" s="744"/>
      <c r="D1432" s="442" t="s">
        <v>11108</v>
      </c>
      <c r="E1432" s="442" t="s">
        <v>11109</v>
      </c>
      <c r="F1432" s="505"/>
      <c r="G1432" s="439"/>
      <c r="H1432" s="506"/>
      <c r="I1432" s="440"/>
    </row>
    <row r="1433" spans="1:9" s="371" customFormat="1" ht="38.25" x14ac:dyDescent="0.2">
      <c r="A1433" s="742"/>
      <c r="B1433" s="751"/>
      <c r="C1433" s="744"/>
      <c r="D1433" s="442" t="s">
        <v>11110</v>
      </c>
      <c r="E1433" s="442" t="s">
        <v>11111</v>
      </c>
      <c r="F1433" s="505"/>
      <c r="G1433" s="439"/>
      <c r="H1433" s="506"/>
      <c r="I1433" s="440"/>
    </row>
    <row r="1434" spans="1:9" s="371" customFormat="1" ht="38.25" x14ac:dyDescent="0.2">
      <c r="A1434" s="742"/>
      <c r="B1434" s="751"/>
      <c r="C1434" s="744"/>
      <c r="D1434" s="442" t="s">
        <v>11112</v>
      </c>
      <c r="E1434" s="442" t="s">
        <v>11113</v>
      </c>
      <c r="F1434" s="505"/>
      <c r="G1434" s="439"/>
      <c r="H1434" s="506"/>
      <c r="I1434" s="440"/>
    </row>
    <row r="1435" spans="1:9" s="371" customFormat="1" ht="38.25" x14ac:dyDescent="0.2">
      <c r="A1435" s="742"/>
      <c r="B1435" s="751"/>
      <c r="C1435" s="744"/>
      <c r="D1435" s="442" t="s">
        <v>11114</v>
      </c>
      <c r="E1435" s="442" t="s">
        <v>11115</v>
      </c>
      <c r="F1435" s="505"/>
      <c r="G1435" s="439"/>
      <c r="H1435" s="506"/>
      <c r="I1435" s="440"/>
    </row>
    <row r="1436" spans="1:9" s="371" customFormat="1" ht="38.25" x14ac:dyDescent="0.2">
      <c r="A1436" s="742"/>
      <c r="B1436" s="751"/>
      <c r="C1436" s="744"/>
      <c r="D1436" s="442" t="s">
        <v>11116</v>
      </c>
      <c r="E1436" s="442" t="s">
        <v>11117</v>
      </c>
      <c r="F1436" s="505"/>
      <c r="G1436" s="439"/>
      <c r="H1436" s="506"/>
      <c r="I1436" s="440"/>
    </row>
    <row r="1437" spans="1:9" s="371" customFormat="1" ht="38.25" x14ac:dyDescent="0.2">
      <c r="A1437" s="742"/>
      <c r="B1437" s="751"/>
      <c r="C1437" s="744"/>
      <c r="D1437" s="442" t="s">
        <v>11118</v>
      </c>
      <c r="E1437" s="442" t="s">
        <v>11119</v>
      </c>
      <c r="F1437" s="505"/>
      <c r="G1437" s="439"/>
      <c r="H1437" s="506"/>
      <c r="I1437" s="440"/>
    </row>
    <row r="1438" spans="1:9" s="371" customFormat="1" ht="38.25" x14ac:dyDescent="0.2">
      <c r="A1438" s="742"/>
      <c r="B1438" s="751"/>
      <c r="C1438" s="744"/>
      <c r="D1438" s="442" t="s">
        <v>11120</v>
      </c>
      <c r="E1438" s="442" t="s">
        <v>11121</v>
      </c>
      <c r="F1438" s="505"/>
      <c r="G1438" s="439"/>
      <c r="H1438" s="506"/>
      <c r="I1438" s="440"/>
    </row>
    <row r="1439" spans="1:9" s="371" customFormat="1" ht="38.25" x14ac:dyDescent="0.2">
      <c r="A1439" s="742"/>
      <c r="B1439" s="751"/>
      <c r="C1439" s="744"/>
      <c r="D1439" s="442" t="s">
        <v>11122</v>
      </c>
      <c r="E1439" s="442" t="s">
        <v>11123</v>
      </c>
      <c r="F1439" s="505"/>
      <c r="G1439" s="439"/>
      <c r="H1439" s="506"/>
      <c r="I1439" s="440"/>
    </row>
    <row r="1440" spans="1:9" s="371" customFormat="1" ht="38.25" x14ac:dyDescent="0.2">
      <c r="A1440" s="742"/>
      <c r="B1440" s="751"/>
      <c r="C1440" s="744"/>
      <c r="D1440" s="442" t="s">
        <v>11124</v>
      </c>
      <c r="E1440" s="442" t="s">
        <v>11125</v>
      </c>
      <c r="F1440" s="505"/>
      <c r="G1440" s="439"/>
      <c r="H1440" s="506"/>
      <c r="I1440" s="440"/>
    </row>
    <row r="1441" spans="1:9" s="371" customFormat="1" ht="38.25" x14ac:dyDescent="0.2">
      <c r="A1441" s="743"/>
      <c r="B1441" s="751"/>
      <c r="C1441" s="741"/>
      <c r="D1441" s="442" t="s">
        <v>11126</v>
      </c>
      <c r="E1441" s="442" t="s">
        <v>11127</v>
      </c>
      <c r="F1441" s="505"/>
      <c r="G1441" s="439"/>
      <c r="H1441" s="506"/>
      <c r="I1441" s="440"/>
    </row>
    <row r="1442" spans="1:9" s="371" customFormat="1" ht="25.5" x14ac:dyDescent="0.2">
      <c r="A1442" s="912" t="s">
        <v>7404</v>
      </c>
      <c r="B1442" s="750" t="s">
        <v>2018</v>
      </c>
      <c r="C1442" s="863" t="s">
        <v>2290</v>
      </c>
      <c r="D1442" s="442"/>
      <c r="E1442" s="442" t="s">
        <v>6016</v>
      </c>
      <c r="F1442" s="505"/>
      <c r="G1442" s="439"/>
      <c r="H1442" s="506"/>
      <c r="I1442" s="440"/>
    </row>
    <row r="1443" spans="1:9" s="371" customFormat="1" ht="14.25" x14ac:dyDescent="0.2">
      <c r="A1443" s="881"/>
      <c r="B1443" s="751"/>
      <c r="C1443" s="914"/>
      <c r="D1443" s="442" t="s">
        <v>6356</v>
      </c>
      <c r="E1443" s="442" t="s">
        <v>6017</v>
      </c>
      <c r="F1443" s="505"/>
      <c r="G1443" s="439"/>
      <c r="H1443" s="506"/>
      <c r="I1443" s="440"/>
    </row>
    <row r="1444" spans="1:9" s="371" customFormat="1" ht="14.25" x14ac:dyDescent="0.2">
      <c r="A1444" s="881"/>
      <c r="B1444" s="751"/>
      <c r="C1444" s="914"/>
      <c r="D1444" s="442" t="s">
        <v>6357</v>
      </c>
      <c r="E1444" s="442" t="s">
        <v>6018</v>
      </c>
      <c r="F1444" s="505"/>
      <c r="G1444" s="439"/>
      <c r="H1444" s="506"/>
      <c r="I1444" s="440"/>
    </row>
    <row r="1445" spans="1:9" s="371" customFormat="1" ht="25.5" x14ac:dyDescent="0.2">
      <c r="A1445" s="881"/>
      <c r="B1445" s="752"/>
      <c r="C1445" s="914"/>
      <c r="D1445" s="442" t="s">
        <v>6358</v>
      </c>
      <c r="E1445" s="442" t="s">
        <v>6019</v>
      </c>
      <c r="F1445" s="505"/>
      <c r="G1445" s="439"/>
      <c r="H1445" s="506"/>
      <c r="I1445" s="440"/>
    </row>
    <row r="1446" spans="1:9" s="371" customFormat="1" ht="25.5" x14ac:dyDescent="0.2">
      <c r="A1446" s="740" t="s">
        <v>7405</v>
      </c>
      <c r="B1446" s="750" t="s">
        <v>2018</v>
      </c>
      <c r="C1446" s="738" t="s">
        <v>2291</v>
      </c>
      <c r="D1446" s="442" t="s">
        <v>6020</v>
      </c>
      <c r="E1446" s="442" t="s">
        <v>6021</v>
      </c>
      <c r="F1446" s="505"/>
      <c r="G1446" s="439"/>
      <c r="H1446" s="506"/>
      <c r="I1446" s="440"/>
    </row>
    <row r="1447" spans="1:9" s="371" customFormat="1" ht="38.25" x14ac:dyDescent="0.2">
      <c r="A1447" s="742"/>
      <c r="B1447" s="751"/>
      <c r="C1447" s="744"/>
      <c r="D1447" s="442" t="s">
        <v>11128</v>
      </c>
      <c r="E1447" s="442" t="s">
        <v>11129</v>
      </c>
      <c r="F1447" s="505"/>
      <c r="G1447" s="439"/>
      <c r="H1447" s="506"/>
      <c r="I1447" s="440"/>
    </row>
    <row r="1448" spans="1:9" s="371" customFormat="1" ht="38.25" x14ac:dyDescent="0.2">
      <c r="A1448" s="742"/>
      <c r="B1448" s="751"/>
      <c r="C1448" s="744"/>
      <c r="D1448" s="442" t="s">
        <v>11130</v>
      </c>
      <c r="E1448" s="442" t="s">
        <v>11131</v>
      </c>
      <c r="F1448" s="505"/>
      <c r="G1448" s="439"/>
      <c r="H1448" s="506"/>
      <c r="I1448" s="440"/>
    </row>
    <row r="1449" spans="1:9" s="371" customFormat="1" ht="38.25" x14ac:dyDescent="0.2">
      <c r="A1449" s="742"/>
      <c r="B1449" s="751"/>
      <c r="C1449" s="744"/>
      <c r="D1449" s="442" t="s">
        <v>11132</v>
      </c>
      <c r="E1449" s="442" t="s">
        <v>11133</v>
      </c>
      <c r="F1449" s="505"/>
      <c r="G1449" s="439"/>
      <c r="H1449" s="506"/>
      <c r="I1449" s="440"/>
    </row>
    <row r="1450" spans="1:9" s="371" customFormat="1" ht="38.25" x14ac:dyDescent="0.2">
      <c r="A1450" s="742"/>
      <c r="B1450" s="751"/>
      <c r="C1450" s="744"/>
      <c r="D1450" s="442" t="s">
        <v>11134</v>
      </c>
      <c r="E1450" s="442" t="s">
        <v>11135</v>
      </c>
      <c r="F1450" s="505"/>
      <c r="G1450" s="439"/>
      <c r="H1450" s="506"/>
      <c r="I1450" s="440"/>
    </row>
    <row r="1451" spans="1:9" s="371" customFormat="1" ht="38.25" x14ac:dyDescent="0.2">
      <c r="A1451" s="742"/>
      <c r="B1451" s="751"/>
      <c r="C1451" s="744"/>
      <c r="D1451" s="442" t="s">
        <v>11136</v>
      </c>
      <c r="E1451" s="442" t="s">
        <v>11137</v>
      </c>
      <c r="F1451" s="505"/>
      <c r="G1451" s="439"/>
      <c r="H1451" s="506"/>
      <c r="I1451" s="440"/>
    </row>
    <row r="1452" spans="1:9" s="371" customFormat="1" ht="38.25" x14ac:dyDescent="0.2">
      <c r="A1452" s="742"/>
      <c r="B1452" s="751"/>
      <c r="C1452" s="744"/>
      <c r="D1452" s="442" t="s">
        <v>11138</v>
      </c>
      <c r="E1452" s="442" t="s">
        <v>11139</v>
      </c>
      <c r="F1452" s="505"/>
      <c r="G1452" s="439"/>
      <c r="H1452" s="506"/>
      <c r="I1452" s="440"/>
    </row>
    <row r="1453" spans="1:9" s="371" customFormat="1" ht="38.25" x14ac:dyDescent="0.2">
      <c r="A1453" s="742"/>
      <c r="B1453" s="751"/>
      <c r="C1453" s="744"/>
      <c r="D1453" s="442" t="s">
        <v>11140</v>
      </c>
      <c r="E1453" s="442" t="s">
        <v>11141</v>
      </c>
      <c r="F1453" s="505"/>
      <c r="G1453" s="439"/>
      <c r="H1453" s="506"/>
      <c r="I1453" s="440"/>
    </row>
    <row r="1454" spans="1:9" s="371" customFormat="1" ht="38.25" x14ac:dyDescent="0.2">
      <c r="A1454" s="742"/>
      <c r="B1454" s="751"/>
      <c r="C1454" s="744"/>
      <c r="D1454" s="442" t="s">
        <v>11142</v>
      </c>
      <c r="E1454" s="442" t="s">
        <v>11143</v>
      </c>
      <c r="F1454" s="505"/>
      <c r="G1454" s="439"/>
      <c r="H1454" s="506"/>
      <c r="I1454" s="440"/>
    </row>
    <row r="1455" spans="1:9" s="371" customFormat="1" ht="38.25" x14ac:dyDescent="0.2">
      <c r="A1455" s="743"/>
      <c r="B1455" s="752"/>
      <c r="C1455" s="741"/>
      <c r="D1455" s="442" t="s">
        <v>11144</v>
      </c>
      <c r="E1455" s="442" t="s">
        <v>11145</v>
      </c>
      <c r="F1455" s="505"/>
      <c r="G1455" s="439"/>
      <c r="H1455" s="506"/>
      <c r="I1455" s="440"/>
    </row>
    <row r="1456" spans="1:9" s="371" customFormat="1" ht="38.25" x14ac:dyDescent="0.2">
      <c r="A1456" s="740" t="s">
        <v>7406</v>
      </c>
      <c r="B1456" s="750" t="s">
        <v>6397</v>
      </c>
      <c r="C1456" s="738" t="s">
        <v>5440</v>
      </c>
      <c r="D1456" s="442" t="s">
        <v>252</v>
      </c>
      <c r="E1456" s="442" t="s">
        <v>5929</v>
      </c>
      <c r="F1456" s="505"/>
      <c r="G1456" s="439"/>
      <c r="H1456" s="506"/>
      <c r="I1456" s="440"/>
    </row>
    <row r="1457" spans="1:9" s="371" customFormat="1" ht="38.25" x14ac:dyDescent="0.2">
      <c r="A1457" s="742"/>
      <c r="B1457" s="751"/>
      <c r="C1457" s="744"/>
      <c r="D1457" s="442" t="s">
        <v>8619</v>
      </c>
      <c r="E1457" s="442" t="s">
        <v>8620</v>
      </c>
      <c r="F1457" s="505"/>
      <c r="G1457" s="439"/>
      <c r="H1457" s="506"/>
      <c r="I1457" s="440"/>
    </row>
    <row r="1458" spans="1:9" s="371" customFormat="1" ht="38.25" x14ac:dyDescent="0.2">
      <c r="A1458" s="742"/>
      <c r="B1458" s="751"/>
      <c r="C1458" s="744"/>
      <c r="D1458" s="442" t="s">
        <v>8621</v>
      </c>
      <c r="E1458" s="442" t="s">
        <v>8622</v>
      </c>
      <c r="F1458" s="505"/>
      <c r="G1458" s="439"/>
      <c r="H1458" s="506"/>
      <c r="I1458" s="440"/>
    </row>
    <row r="1459" spans="1:9" s="371" customFormat="1" ht="38.25" x14ac:dyDescent="0.2">
      <c r="A1459" s="742"/>
      <c r="B1459" s="751"/>
      <c r="C1459" s="744"/>
      <c r="D1459" s="442" t="s">
        <v>8623</v>
      </c>
      <c r="E1459" s="442" t="s">
        <v>8624</v>
      </c>
      <c r="F1459" s="505"/>
      <c r="G1459" s="439"/>
      <c r="H1459" s="506"/>
      <c r="I1459" s="440"/>
    </row>
    <row r="1460" spans="1:9" s="371" customFormat="1" ht="38.25" x14ac:dyDescent="0.2">
      <c r="A1460" s="742"/>
      <c r="B1460" s="751"/>
      <c r="C1460" s="744"/>
      <c r="D1460" s="442" t="s">
        <v>8625</v>
      </c>
      <c r="E1460" s="442" t="s">
        <v>8626</v>
      </c>
      <c r="F1460" s="505"/>
      <c r="G1460" s="439"/>
      <c r="H1460" s="506"/>
      <c r="I1460" s="440"/>
    </row>
    <row r="1461" spans="1:9" s="371" customFormat="1" ht="38.25" x14ac:dyDescent="0.2">
      <c r="A1461" s="742"/>
      <c r="B1461" s="751"/>
      <c r="C1461" s="744"/>
      <c r="D1461" s="442" t="s">
        <v>8627</v>
      </c>
      <c r="E1461" s="442" t="s">
        <v>8628</v>
      </c>
      <c r="F1461" s="505"/>
      <c r="G1461" s="439"/>
      <c r="H1461" s="506"/>
      <c r="I1461" s="440"/>
    </row>
    <row r="1462" spans="1:9" s="371" customFormat="1" ht="38.25" x14ac:dyDescent="0.2">
      <c r="A1462" s="742"/>
      <c r="B1462" s="751"/>
      <c r="C1462" s="744"/>
      <c r="D1462" s="442" t="s">
        <v>8629</v>
      </c>
      <c r="E1462" s="442" t="s">
        <v>8630</v>
      </c>
      <c r="F1462" s="505"/>
      <c r="G1462" s="439"/>
      <c r="H1462" s="506"/>
      <c r="I1462" s="440"/>
    </row>
    <row r="1463" spans="1:9" s="371" customFormat="1" ht="38.25" x14ac:dyDescent="0.2">
      <c r="A1463" s="742"/>
      <c r="B1463" s="751"/>
      <c r="C1463" s="744"/>
      <c r="D1463" s="442" t="s">
        <v>8631</v>
      </c>
      <c r="E1463" s="442" t="s">
        <v>8632</v>
      </c>
      <c r="F1463" s="505"/>
      <c r="G1463" s="439"/>
      <c r="H1463" s="506"/>
      <c r="I1463" s="440"/>
    </row>
    <row r="1464" spans="1:9" s="371" customFormat="1" ht="38.25" x14ac:dyDescent="0.2">
      <c r="A1464" s="742"/>
      <c r="B1464" s="751"/>
      <c r="C1464" s="744"/>
      <c r="D1464" s="442" t="s">
        <v>8633</v>
      </c>
      <c r="E1464" s="442" t="s">
        <v>8634</v>
      </c>
      <c r="F1464" s="505"/>
      <c r="G1464" s="439"/>
      <c r="H1464" s="506"/>
      <c r="I1464" s="440"/>
    </row>
    <row r="1465" spans="1:9" s="371" customFormat="1" ht="38.25" x14ac:dyDescent="0.2">
      <c r="A1465" s="742"/>
      <c r="B1465" s="751"/>
      <c r="C1465" s="744"/>
      <c r="D1465" s="442" t="s">
        <v>8635</v>
      </c>
      <c r="E1465" s="442" t="s">
        <v>8636</v>
      </c>
      <c r="F1465" s="505"/>
      <c r="G1465" s="439"/>
      <c r="H1465" s="506"/>
      <c r="I1465" s="440"/>
    </row>
    <row r="1466" spans="1:9" s="371" customFormat="1" ht="38.25" x14ac:dyDescent="0.2">
      <c r="A1466" s="742"/>
      <c r="B1466" s="751"/>
      <c r="C1466" s="744"/>
      <c r="D1466" s="442" t="s">
        <v>8637</v>
      </c>
      <c r="E1466" s="442" t="s">
        <v>8638</v>
      </c>
      <c r="F1466" s="505"/>
      <c r="G1466" s="439"/>
      <c r="H1466" s="506"/>
      <c r="I1466" s="440"/>
    </row>
    <row r="1467" spans="1:9" s="371" customFormat="1" ht="38.25" x14ac:dyDescent="0.2">
      <c r="A1467" s="742"/>
      <c r="B1467" s="751"/>
      <c r="C1467" s="744"/>
      <c r="D1467" s="442" t="s">
        <v>8639</v>
      </c>
      <c r="E1467" s="442" t="s">
        <v>8640</v>
      </c>
      <c r="F1467" s="505"/>
      <c r="G1467" s="439"/>
      <c r="H1467" s="506"/>
      <c r="I1467" s="440"/>
    </row>
    <row r="1468" spans="1:9" s="371" customFormat="1" ht="38.25" x14ac:dyDescent="0.2">
      <c r="A1468" s="742"/>
      <c r="B1468" s="751"/>
      <c r="C1468" s="744"/>
      <c r="D1468" s="442" t="s">
        <v>8641</v>
      </c>
      <c r="E1468" s="442" t="s">
        <v>8642</v>
      </c>
      <c r="F1468" s="505"/>
      <c r="G1468" s="439"/>
      <c r="H1468" s="506"/>
      <c r="I1468" s="440"/>
    </row>
    <row r="1469" spans="1:9" s="371" customFormat="1" ht="38.25" x14ac:dyDescent="0.2">
      <c r="A1469" s="742"/>
      <c r="B1469" s="751"/>
      <c r="C1469" s="744"/>
      <c r="D1469" s="442" t="s">
        <v>8643</v>
      </c>
      <c r="E1469" s="442" t="s">
        <v>8644</v>
      </c>
      <c r="F1469" s="505"/>
      <c r="G1469" s="439"/>
      <c r="H1469" s="506"/>
      <c r="I1469" s="440"/>
    </row>
    <row r="1470" spans="1:9" s="371" customFormat="1" ht="38.25" x14ac:dyDescent="0.2">
      <c r="A1470" s="742"/>
      <c r="B1470" s="751"/>
      <c r="C1470" s="744"/>
      <c r="D1470" s="442" t="s">
        <v>8645</v>
      </c>
      <c r="E1470" s="442" t="s">
        <v>8646</v>
      </c>
      <c r="F1470" s="505"/>
      <c r="G1470" s="439"/>
      <c r="H1470" s="506"/>
      <c r="I1470" s="440"/>
    </row>
    <row r="1471" spans="1:9" s="371" customFormat="1" ht="38.25" x14ac:dyDescent="0.2">
      <c r="A1471" s="742"/>
      <c r="B1471" s="751"/>
      <c r="C1471" s="744"/>
      <c r="D1471" s="442" t="s">
        <v>8647</v>
      </c>
      <c r="E1471" s="442" t="s">
        <v>8648</v>
      </c>
      <c r="F1471" s="505"/>
      <c r="G1471" s="439"/>
      <c r="H1471" s="506"/>
      <c r="I1471" s="440"/>
    </row>
    <row r="1472" spans="1:9" s="371" customFormat="1" ht="38.25" x14ac:dyDescent="0.2">
      <c r="A1472" s="742"/>
      <c r="B1472" s="751"/>
      <c r="C1472" s="744"/>
      <c r="D1472" s="442" t="s">
        <v>8649</v>
      </c>
      <c r="E1472" s="442" t="s">
        <v>8650</v>
      </c>
      <c r="F1472" s="505"/>
      <c r="G1472" s="439"/>
      <c r="H1472" s="506"/>
      <c r="I1472" s="440"/>
    </row>
    <row r="1473" spans="1:9" s="371" customFormat="1" ht="38.25" x14ac:dyDescent="0.2">
      <c r="A1473" s="742"/>
      <c r="B1473" s="751"/>
      <c r="C1473" s="744"/>
      <c r="D1473" s="442" t="s">
        <v>8651</v>
      </c>
      <c r="E1473" s="442" t="s">
        <v>8652</v>
      </c>
      <c r="F1473" s="505"/>
      <c r="G1473" s="439"/>
      <c r="H1473" s="506"/>
      <c r="I1473" s="440"/>
    </row>
    <row r="1474" spans="1:9" s="371" customFormat="1" ht="38.25" x14ac:dyDescent="0.2">
      <c r="A1474" s="742"/>
      <c r="B1474" s="751"/>
      <c r="C1474" s="744"/>
      <c r="D1474" s="442" t="s">
        <v>8653</v>
      </c>
      <c r="E1474" s="442" t="s">
        <v>8654</v>
      </c>
      <c r="F1474" s="505"/>
      <c r="G1474" s="439"/>
      <c r="H1474" s="506"/>
      <c r="I1474" s="440"/>
    </row>
    <row r="1475" spans="1:9" s="371" customFormat="1" ht="38.25" x14ac:dyDescent="0.2">
      <c r="A1475" s="742"/>
      <c r="B1475" s="751"/>
      <c r="C1475" s="744"/>
      <c r="D1475" s="442" t="s">
        <v>8655</v>
      </c>
      <c r="E1475" s="442" t="s">
        <v>8656</v>
      </c>
      <c r="F1475" s="505"/>
      <c r="G1475" s="439"/>
      <c r="H1475" s="506"/>
      <c r="I1475" s="440"/>
    </row>
    <row r="1476" spans="1:9" s="371" customFormat="1" ht="38.25" x14ac:dyDescent="0.2">
      <c r="A1476" s="742"/>
      <c r="B1476" s="751"/>
      <c r="C1476" s="744"/>
      <c r="D1476" s="442" t="s">
        <v>8657</v>
      </c>
      <c r="E1476" s="442" t="s">
        <v>8658</v>
      </c>
      <c r="F1476" s="505"/>
      <c r="G1476" s="439"/>
      <c r="H1476" s="506"/>
      <c r="I1476" s="440"/>
    </row>
    <row r="1477" spans="1:9" s="371" customFormat="1" ht="38.25" x14ac:dyDescent="0.2">
      <c r="A1477" s="742"/>
      <c r="B1477" s="751"/>
      <c r="C1477" s="744"/>
      <c r="D1477" s="442" t="s">
        <v>8659</v>
      </c>
      <c r="E1477" s="442" t="s">
        <v>8660</v>
      </c>
      <c r="F1477" s="505"/>
      <c r="G1477" s="439"/>
      <c r="H1477" s="506"/>
      <c r="I1477" s="440"/>
    </row>
    <row r="1478" spans="1:9" s="371" customFormat="1" ht="38.25" x14ac:dyDescent="0.2">
      <c r="A1478" s="742"/>
      <c r="B1478" s="751"/>
      <c r="C1478" s="744"/>
      <c r="D1478" s="442" t="s">
        <v>8661</v>
      </c>
      <c r="E1478" s="442" t="s">
        <v>8662</v>
      </c>
      <c r="F1478" s="505"/>
      <c r="G1478" s="439"/>
      <c r="H1478" s="506"/>
      <c r="I1478" s="440"/>
    </row>
    <row r="1479" spans="1:9" s="371" customFormat="1" ht="38.25" x14ac:dyDescent="0.2">
      <c r="A1479" s="742"/>
      <c r="B1479" s="751"/>
      <c r="C1479" s="744"/>
      <c r="D1479" s="442" t="s">
        <v>8663</v>
      </c>
      <c r="E1479" s="442" t="s">
        <v>8664</v>
      </c>
      <c r="F1479" s="505"/>
      <c r="G1479" s="439"/>
      <c r="H1479" s="506"/>
      <c r="I1479" s="440"/>
    </row>
    <row r="1480" spans="1:9" s="371" customFormat="1" ht="38.25" x14ac:dyDescent="0.2">
      <c r="A1480" s="742"/>
      <c r="B1480" s="751"/>
      <c r="C1480" s="744"/>
      <c r="D1480" s="442" t="s">
        <v>8665</v>
      </c>
      <c r="E1480" s="442" t="s">
        <v>8666</v>
      </c>
      <c r="F1480" s="505"/>
      <c r="G1480" s="439"/>
      <c r="H1480" s="506"/>
      <c r="I1480" s="440"/>
    </row>
    <row r="1481" spans="1:9" s="371" customFormat="1" ht="38.25" x14ac:dyDescent="0.2">
      <c r="A1481" s="742"/>
      <c r="B1481" s="751"/>
      <c r="C1481" s="744"/>
      <c r="D1481" s="442" t="s">
        <v>8667</v>
      </c>
      <c r="E1481" s="442" t="s">
        <v>8668</v>
      </c>
      <c r="F1481" s="505"/>
      <c r="G1481" s="439"/>
      <c r="H1481" s="506"/>
      <c r="I1481" s="440"/>
    </row>
    <row r="1482" spans="1:9" s="371" customFormat="1" ht="38.25" x14ac:dyDescent="0.2">
      <c r="A1482" s="742"/>
      <c r="B1482" s="751"/>
      <c r="C1482" s="744"/>
      <c r="D1482" s="442" t="s">
        <v>8669</v>
      </c>
      <c r="E1482" s="442" t="s">
        <v>8670</v>
      </c>
      <c r="F1482" s="505"/>
      <c r="G1482" s="439"/>
      <c r="H1482" s="506"/>
      <c r="I1482" s="440"/>
    </row>
    <row r="1483" spans="1:9" s="371" customFormat="1" ht="38.25" x14ac:dyDescent="0.2">
      <c r="A1483" s="743"/>
      <c r="B1483" s="752"/>
      <c r="C1483" s="741"/>
      <c r="D1483" s="442" t="s">
        <v>8671</v>
      </c>
      <c r="E1483" s="442" t="s">
        <v>8672</v>
      </c>
      <c r="F1483" s="505"/>
      <c r="G1483" s="439"/>
      <c r="H1483" s="506"/>
      <c r="I1483" s="440"/>
    </row>
    <row r="1484" spans="1:9" s="371" customFormat="1" ht="25.5" x14ac:dyDescent="0.2">
      <c r="A1484" s="740" t="s">
        <v>7407</v>
      </c>
      <c r="B1484" s="750" t="s">
        <v>6398</v>
      </c>
      <c r="C1484" s="738" t="s">
        <v>5441</v>
      </c>
      <c r="D1484" s="442" t="s">
        <v>5946</v>
      </c>
      <c r="E1484" s="442" t="s">
        <v>5947</v>
      </c>
      <c r="F1484" s="505"/>
      <c r="G1484" s="439"/>
      <c r="H1484" s="506"/>
      <c r="I1484" s="440"/>
    </row>
    <row r="1485" spans="1:9" s="371" customFormat="1" ht="38.25" x14ac:dyDescent="0.2">
      <c r="A1485" s="742"/>
      <c r="B1485" s="751"/>
      <c r="C1485" s="744"/>
      <c r="D1485" s="442" t="s">
        <v>9089</v>
      </c>
      <c r="E1485" s="442" t="s">
        <v>9090</v>
      </c>
      <c r="F1485" s="505"/>
      <c r="G1485" s="439"/>
      <c r="H1485" s="506"/>
      <c r="I1485" s="440"/>
    </row>
    <row r="1486" spans="1:9" s="371" customFormat="1" ht="38.25" x14ac:dyDescent="0.2">
      <c r="A1486" s="742"/>
      <c r="B1486" s="751"/>
      <c r="C1486" s="744"/>
      <c r="D1486" s="442" t="s">
        <v>9091</v>
      </c>
      <c r="E1486" s="442" t="s">
        <v>9092</v>
      </c>
      <c r="F1486" s="505"/>
      <c r="G1486" s="439"/>
      <c r="H1486" s="506"/>
      <c r="I1486" s="440"/>
    </row>
    <row r="1487" spans="1:9" s="371" customFormat="1" ht="38.25" x14ac:dyDescent="0.2">
      <c r="A1487" s="742"/>
      <c r="B1487" s="751"/>
      <c r="C1487" s="744"/>
      <c r="D1487" s="442" t="s">
        <v>9093</v>
      </c>
      <c r="E1487" s="442" t="s">
        <v>9094</v>
      </c>
      <c r="F1487" s="505"/>
      <c r="G1487" s="439"/>
      <c r="H1487" s="506"/>
      <c r="I1487" s="440"/>
    </row>
    <row r="1488" spans="1:9" s="371" customFormat="1" ht="38.25" x14ac:dyDescent="0.2">
      <c r="A1488" s="742"/>
      <c r="B1488" s="751"/>
      <c r="C1488" s="744"/>
      <c r="D1488" s="442" t="s">
        <v>9095</v>
      </c>
      <c r="E1488" s="442" t="s">
        <v>9096</v>
      </c>
      <c r="F1488" s="505"/>
      <c r="G1488" s="439"/>
      <c r="H1488" s="506"/>
      <c r="I1488" s="440"/>
    </row>
    <row r="1489" spans="1:9" s="371" customFormat="1" ht="38.25" x14ac:dyDescent="0.2">
      <c r="A1489" s="742"/>
      <c r="B1489" s="751"/>
      <c r="C1489" s="744"/>
      <c r="D1489" s="442" t="s">
        <v>9097</v>
      </c>
      <c r="E1489" s="442" t="s">
        <v>9098</v>
      </c>
      <c r="F1489" s="505"/>
      <c r="G1489" s="439"/>
      <c r="H1489" s="506"/>
      <c r="I1489" s="440"/>
    </row>
    <row r="1490" spans="1:9" s="371" customFormat="1" ht="38.25" x14ac:dyDescent="0.2">
      <c r="A1490" s="742"/>
      <c r="B1490" s="751"/>
      <c r="C1490" s="744"/>
      <c r="D1490" s="442" t="s">
        <v>9099</v>
      </c>
      <c r="E1490" s="442" t="s">
        <v>9100</v>
      </c>
      <c r="F1490" s="505"/>
      <c r="G1490" s="439"/>
      <c r="H1490" s="506"/>
      <c r="I1490" s="440"/>
    </row>
    <row r="1491" spans="1:9" s="371" customFormat="1" ht="38.25" x14ac:dyDescent="0.2">
      <c r="A1491" s="742"/>
      <c r="B1491" s="751"/>
      <c r="C1491" s="744"/>
      <c r="D1491" s="442" t="s">
        <v>9101</v>
      </c>
      <c r="E1491" s="442" t="s">
        <v>9102</v>
      </c>
      <c r="F1491" s="505"/>
      <c r="G1491" s="439"/>
      <c r="H1491" s="506"/>
      <c r="I1491" s="440"/>
    </row>
    <row r="1492" spans="1:9" s="371" customFormat="1" ht="38.25" x14ac:dyDescent="0.2">
      <c r="A1492" s="742"/>
      <c r="B1492" s="751"/>
      <c r="C1492" s="744"/>
      <c r="D1492" s="442" t="s">
        <v>9103</v>
      </c>
      <c r="E1492" s="442" t="s">
        <v>9104</v>
      </c>
      <c r="F1492" s="505"/>
      <c r="G1492" s="439"/>
      <c r="H1492" s="506"/>
      <c r="I1492" s="440"/>
    </row>
    <row r="1493" spans="1:9" s="371" customFormat="1" ht="38.25" x14ac:dyDescent="0.2">
      <c r="A1493" s="742"/>
      <c r="B1493" s="751"/>
      <c r="C1493" s="744"/>
      <c r="D1493" s="442" t="s">
        <v>9105</v>
      </c>
      <c r="E1493" s="442" t="s">
        <v>9106</v>
      </c>
      <c r="F1493" s="505"/>
      <c r="G1493" s="439"/>
      <c r="H1493" s="506"/>
      <c r="I1493" s="440"/>
    </row>
    <row r="1494" spans="1:9" s="371" customFormat="1" ht="38.25" x14ac:dyDescent="0.2">
      <c r="A1494" s="742"/>
      <c r="B1494" s="751"/>
      <c r="C1494" s="744"/>
      <c r="D1494" s="442" t="s">
        <v>9107</v>
      </c>
      <c r="E1494" s="442" t="s">
        <v>9108</v>
      </c>
      <c r="F1494" s="505"/>
      <c r="G1494" s="439"/>
      <c r="H1494" s="506"/>
      <c r="I1494" s="440"/>
    </row>
    <row r="1495" spans="1:9" s="371" customFormat="1" ht="38.25" x14ac:dyDescent="0.2">
      <c r="A1495" s="742"/>
      <c r="B1495" s="751"/>
      <c r="C1495" s="744"/>
      <c r="D1495" s="442" t="s">
        <v>9109</v>
      </c>
      <c r="E1495" s="442" t="s">
        <v>9110</v>
      </c>
      <c r="F1495" s="505"/>
      <c r="G1495" s="439"/>
      <c r="H1495" s="506"/>
      <c r="I1495" s="440"/>
    </row>
    <row r="1496" spans="1:9" s="371" customFormat="1" ht="38.25" x14ac:dyDescent="0.2">
      <c r="A1496" s="742"/>
      <c r="B1496" s="751"/>
      <c r="C1496" s="744"/>
      <c r="D1496" s="442" t="s">
        <v>9111</v>
      </c>
      <c r="E1496" s="442" t="s">
        <v>9112</v>
      </c>
      <c r="F1496" s="505"/>
      <c r="G1496" s="439"/>
      <c r="H1496" s="506"/>
      <c r="I1496" s="440"/>
    </row>
    <row r="1497" spans="1:9" s="371" customFormat="1" ht="38.25" x14ac:dyDescent="0.2">
      <c r="A1497" s="742"/>
      <c r="B1497" s="751"/>
      <c r="C1497" s="744"/>
      <c r="D1497" s="442" t="s">
        <v>9113</v>
      </c>
      <c r="E1497" s="442" t="s">
        <v>9114</v>
      </c>
      <c r="F1497" s="505"/>
      <c r="G1497" s="439"/>
      <c r="H1497" s="506"/>
      <c r="I1497" s="440"/>
    </row>
    <row r="1498" spans="1:9" s="371" customFormat="1" ht="38.25" x14ac:dyDescent="0.2">
      <c r="A1498" s="742"/>
      <c r="B1498" s="751"/>
      <c r="C1498" s="744"/>
      <c r="D1498" s="442" t="s">
        <v>9115</v>
      </c>
      <c r="E1498" s="442" t="s">
        <v>9116</v>
      </c>
      <c r="F1498" s="505"/>
      <c r="G1498" s="439"/>
      <c r="H1498" s="506"/>
      <c r="I1498" s="440"/>
    </row>
    <row r="1499" spans="1:9" s="371" customFormat="1" ht="38.25" x14ac:dyDescent="0.2">
      <c r="A1499" s="742"/>
      <c r="B1499" s="751"/>
      <c r="C1499" s="744"/>
      <c r="D1499" s="442" t="s">
        <v>9117</v>
      </c>
      <c r="E1499" s="442" t="s">
        <v>9118</v>
      </c>
      <c r="F1499" s="505"/>
      <c r="G1499" s="439"/>
      <c r="H1499" s="506"/>
      <c r="I1499" s="440"/>
    </row>
    <row r="1500" spans="1:9" s="371" customFormat="1" ht="38.25" x14ac:dyDescent="0.2">
      <c r="A1500" s="742"/>
      <c r="B1500" s="751"/>
      <c r="C1500" s="744"/>
      <c r="D1500" s="442" t="s">
        <v>9119</v>
      </c>
      <c r="E1500" s="442" t="s">
        <v>9120</v>
      </c>
      <c r="F1500" s="505"/>
      <c r="G1500" s="439"/>
      <c r="H1500" s="506"/>
      <c r="I1500" s="440"/>
    </row>
    <row r="1501" spans="1:9" s="371" customFormat="1" ht="38.25" x14ac:dyDescent="0.2">
      <c r="A1501" s="742"/>
      <c r="B1501" s="751"/>
      <c r="C1501" s="744"/>
      <c r="D1501" s="442" t="s">
        <v>9121</v>
      </c>
      <c r="E1501" s="442" t="s">
        <v>9122</v>
      </c>
      <c r="F1501" s="505"/>
      <c r="G1501" s="439"/>
      <c r="H1501" s="506"/>
      <c r="I1501" s="440"/>
    </row>
    <row r="1502" spans="1:9" s="371" customFormat="1" ht="38.25" x14ac:dyDescent="0.2">
      <c r="A1502" s="742"/>
      <c r="B1502" s="751"/>
      <c r="C1502" s="744"/>
      <c r="D1502" s="442" t="s">
        <v>9123</v>
      </c>
      <c r="E1502" s="442" t="s">
        <v>9124</v>
      </c>
      <c r="F1502" s="505"/>
      <c r="G1502" s="439"/>
      <c r="H1502" s="506"/>
      <c r="I1502" s="440"/>
    </row>
    <row r="1503" spans="1:9" s="371" customFormat="1" ht="38.25" x14ac:dyDescent="0.2">
      <c r="A1503" s="742"/>
      <c r="B1503" s="751"/>
      <c r="C1503" s="744"/>
      <c r="D1503" s="442" t="s">
        <v>9125</v>
      </c>
      <c r="E1503" s="442" t="s">
        <v>9126</v>
      </c>
      <c r="F1503" s="505"/>
      <c r="G1503" s="439"/>
      <c r="H1503" s="506"/>
      <c r="I1503" s="440"/>
    </row>
    <row r="1504" spans="1:9" s="371" customFormat="1" ht="38.25" x14ac:dyDescent="0.2">
      <c r="A1504" s="742"/>
      <c r="B1504" s="751"/>
      <c r="C1504" s="744"/>
      <c r="D1504" s="442" t="s">
        <v>9127</v>
      </c>
      <c r="E1504" s="442" t="s">
        <v>9128</v>
      </c>
      <c r="F1504" s="505"/>
      <c r="G1504" s="439"/>
      <c r="H1504" s="506"/>
      <c r="I1504" s="440"/>
    </row>
    <row r="1505" spans="1:9" s="371" customFormat="1" ht="38.25" x14ac:dyDescent="0.2">
      <c r="A1505" s="742"/>
      <c r="B1505" s="751"/>
      <c r="C1505" s="744"/>
      <c r="D1505" s="442" t="s">
        <v>9129</v>
      </c>
      <c r="E1505" s="442" t="s">
        <v>9130</v>
      </c>
      <c r="F1505" s="505"/>
      <c r="G1505" s="439"/>
      <c r="H1505" s="506"/>
      <c r="I1505" s="440"/>
    </row>
    <row r="1506" spans="1:9" s="371" customFormat="1" ht="38.25" x14ac:dyDescent="0.2">
      <c r="A1506" s="742"/>
      <c r="B1506" s="751"/>
      <c r="C1506" s="744"/>
      <c r="D1506" s="442" t="s">
        <v>9131</v>
      </c>
      <c r="E1506" s="442" t="s">
        <v>9132</v>
      </c>
      <c r="F1506" s="505"/>
      <c r="G1506" s="439"/>
      <c r="H1506" s="506"/>
      <c r="I1506" s="440"/>
    </row>
    <row r="1507" spans="1:9" s="371" customFormat="1" ht="38.25" x14ac:dyDescent="0.2">
      <c r="A1507" s="742"/>
      <c r="B1507" s="751"/>
      <c r="C1507" s="744"/>
      <c r="D1507" s="442" t="s">
        <v>9133</v>
      </c>
      <c r="E1507" s="442" t="s">
        <v>9134</v>
      </c>
      <c r="F1507" s="505"/>
      <c r="G1507" s="439"/>
      <c r="H1507" s="506"/>
      <c r="I1507" s="440"/>
    </row>
    <row r="1508" spans="1:9" s="371" customFormat="1" ht="38.25" x14ac:dyDescent="0.2">
      <c r="A1508" s="742"/>
      <c r="B1508" s="751"/>
      <c r="C1508" s="744"/>
      <c r="D1508" s="442" t="s">
        <v>9135</v>
      </c>
      <c r="E1508" s="442" t="s">
        <v>9136</v>
      </c>
      <c r="F1508" s="505"/>
      <c r="G1508" s="439"/>
      <c r="H1508" s="506"/>
      <c r="I1508" s="440"/>
    </row>
    <row r="1509" spans="1:9" s="371" customFormat="1" ht="38.25" x14ac:dyDescent="0.2">
      <c r="A1509" s="742"/>
      <c r="B1509" s="751"/>
      <c r="C1509" s="744"/>
      <c r="D1509" s="442" t="s">
        <v>9137</v>
      </c>
      <c r="E1509" s="442" t="s">
        <v>9138</v>
      </c>
      <c r="F1509" s="505"/>
      <c r="G1509" s="439"/>
      <c r="H1509" s="506"/>
      <c r="I1509" s="440"/>
    </row>
    <row r="1510" spans="1:9" s="371" customFormat="1" ht="38.25" x14ac:dyDescent="0.2">
      <c r="A1510" s="742"/>
      <c r="B1510" s="751"/>
      <c r="C1510" s="744"/>
      <c r="D1510" s="442" t="s">
        <v>9139</v>
      </c>
      <c r="E1510" s="442" t="s">
        <v>9140</v>
      </c>
      <c r="F1510" s="505"/>
      <c r="G1510" s="439"/>
      <c r="H1510" s="506"/>
      <c r="I1510" s="440"/>
    </row>
    <row r="1511" spans="1:9" s="371" customFormat="1" ht="38.25" x14ac:dyDescent="0.2">
      <c r="A1511" s="743"/>
      <c r="B1511" s="751"/>
      <c r="C1511" s="741"/>
      <c r="D1511" s="442" t="s">
        <v>9141</v>
      </c>
      <c r="E1511" s="442" t="s">
        <v>9142</v>
      </c>
      <c r="F1511" s="505"/>
      <c r="G1511" s="439"/>
      <c r="H1511" s="506"/>
      <c r="I1511" s="440"/>
    </row>
    <row r="1512" spans="1:9" s="371" customFormat="1" ht="25.5" x14ac:dyDescent="0.2">
      <c r="A1512" s="912" t="s">
        <v>7408</v>
      </c>
      <c r="B1512" s="750" t="s">
        <v>6399</v>
      </c>
      <c r="C1512" s="863" t="s">
        <v>2250</v>
      </c>
      <c r="D1512" s="442" t="s">
        <v>5930</v>
      </c>
      <c r="E1512" s="442" t="s">
        <v>5931</v>
      </c>
      <c r="F1512" s="505"/>
      <c r="G1512" s="439"/>
      <c r="H1512" s="506"/>
      <c r="I1512" s="440"/>
    </row>
    <row r="1513" spans="1:9" s="371" customFormat="1" ht="38.25" x14ac:dyDescent="0.2">
      <c r="A1513" s="912"/>
      <c r="B1513" s="751"/>
      <c r="C1513" s="863"/>
      <c r="D1513" s="442" t="s">
        <v>8673</v>
      </c>
      <c r="E1513" s="442" t="s">
        <v>8674</v>
      </c>
      <c r="F1513" s="505"/>
      <c r="G1513" s="439"/>
      <c r="H1513" s="506"/>
      <c r="I1513" s="440"/>
    </row>
    <row r="1514" spans="1:9" s="371" customFormat="1" ht="38.25" x14ac:dyDescent="0.2">
      <c r="A1514" s="912"/>
      <c r="B1514" s="751"/>
      <c r="C1514" s="863"/>
      <c r="D1514" s="442" t="s">
        <v>8675</v>
      </c>
      <c r="E1514" s="442" t="s">
        <v>8676</v>
      </c>
      <c r="F1514" s="505"/>
      <c r="G1514" s="439"/>
      <c r="H1514" s="506"/>
      <c r="I1514" s="440"/>
    </row>
    <row r="1515" spans="1:9" s="371" customFormat="1" ht="38.25" x14ac:dyDescent="0.2">
      <c r="A1515" s="912"/>
      <c r="B1515" s="751"/>
      <c r="C1515" s="863"/>
      <c r="D1515" s="442" t="s">
        <v>8677</v>
      </c>
      <c r="E1515" s="442" t="s">
        <v>8678</v>
      </c>
      <c r="F1515" s="505"/>
      <c r="G1515" s="439"/>
      <c r="H1515" s="506"/>
      <c r="I1515" s="440"/>
    </row>
    <row r="1516" spans="1:9" s="371" customFormat="1" ht="38.25" x14ac:dyDescent="0.2">
      <c r="A1516" s="912"/>
      <c r="B1516" s="751"/>
      <c r="C1516" s="863"/>
      <c r="D1516" s="442" t="s">
        <v>8679</v>
      </c>
      <c r="E1516" s="442" t="s">
        <v>8680</v>
      </c>
      <c r="F1516" s="505"/>
      <c r="G1516" s="439"/>
      <c r="H1516" s="506"/>
      <c r="I1516" s="440"/>
    </row>
    <row r="1517" spans="1:9" s="371" customFormat="1" ht="38.25" x14ac:dyDescent="0.2">
      <c r="A1517" s="912"/>
      <c r="B1517" s="751"/>
      <c r="C1517" s="863"/>
      <c r="D1517" s="442" t="s">
        <v>8681</v>
      </c>
      <c r="E1517" s="442" t="s">
        <v>8682</v>
      </c>
      <c r="F1517" s="505"/>
      <c r="G1517" s="439"/>
      <c r="H1517" s="506"/>
      <c r="I1517" s="440"/>
    </row>
    <row r="1518" spans="1:9" s="371" customFormat="1" ht="38.25" x14ac:dyDescent="0.2">
      <c r="A1518" s="912"/>
      <c r="B1518" s="751"/>
      <c r="C1518" s="863"/>
      <c r="D1518" s="442" t="s">
        <v>8683</v>
      </c>
      <c r="E1518" s="442" t="s">
        <v>8684</v>
      </c>
      <c r="F1518" s="505"/>
      <c r="G1518" s="439"/>
      <c r="H1518" s="506"/>
      <c r="I1518" s="440"/>
    </row>
    <row r="1519" spans="1:9" s="371" customFormat="1" ht="38.25" x14ac:dyDescent="0.2">
      <c r="A1519" s="912"/>
      <c r="B1519" s="751"/>
      <c r="C1519" s="863"/>
      <c r="D1519" s="442" t="s">
        <v>8685</v>
      </c>
      <c r="E1519" s="442" t="s">
        <v>8686</v>
      </c>
      <c r="F1519" s="505"/>
      <c r="G1519" s="439"/>
      <c r="H1519" s="506"/>
      <c r="I1519" s="440"/>
    </row>
    <row r="1520" spans="1:9" s="371" customFormat="1" ht="38.25" x14ac:dyDescent="0.2">
      <c r="A1520" s="912"/>
      <c r="B1520" s="751"/>
      <c r="C1520" s="863"/>
      <c r="D1520" s="442" t="s">
        <v>8687</v>
      </c>
      <c r="E1520" s="442" t="s">
        <v>8688</v>
      </c>
      <c r="F1520" s="505"/>
      <c r="G1520" s="439"/>
      <c r="H1520" s="506"/>
      <c r="I1520" s="440"/>
    </row>
    <row r="1521" spans="1:9" s="371" customFormat="1" ht="38.25" x14ac:dyDescent="0.2">
      <c r="A1521" s="912"/>
      <c r="B1521" s="751"/>
      <c r="C1521" s="863"/>
      <c r="D1521" s="442" t="s">
        <v>8689</v>
      </c>
      <c r="E1521" s="442" t="s">
        <v>8690</v>
      </c>
      <c r="F1521" s="505"/>
      <c r="G1521" s="439"/>
      <c r="H1521" s="506"/>
      <c r="I1521" s="440"/>
    </row>
    <row r="1522" spans="1:9" s="371" customFormat="1" ht="38.25" x14ac:dyDescent="0.2">
      <c r="A1522" s="912"/>
      <c r="B1522" s="751"/>
      <c r="C1522" s="863"/>
      <c r="D1522" s="442" t="s">
        <v>8691</v>
      </c>
      <c r="E1522" s="442" t="s">
        <v>8692</v>
      </c>
      <c r="F1522" s="505"/>
      <c r="G1522" s="439"/>
      <c r="H1522" s="506"/>
      <c r="I1522" s="440"/>
    </row>
    <row r="1523" spans="1:9" s="371" customFormat="1" ht="38.25" x14ac:dyDescent="0.2">
      <c r="A1523" s="912"/>
      <c r="B1523" s="751"/>
      <c r="C1523" s="863"/>
      <c r="D1523" s="442" t="s">
        <v>8693</v>
      </c>
      <c r="E1523" s="442" t="s">
        <v>8694</v>
      </c>
      <c r="F1523" s="505"/>
      <c r="G1523" s="439"/>
      <c r="H1523" s="506"/>
      <c r="I1523" s="440"/>
    </row>
    <row r="1524" spans="1:9" s="371" customFormat="1" ht="38.25" x14ac:dyDescent="0.2">
      <c r="A1524" s="912"/>
      <c r="B1524" s="751"/>
      <c r="C1524" s="863"/>
      <c r="D1524" s="442" t="s">
        <v>8695</v>
      </c>
      <c r="E1524" s="442" t="s">
        <v>8696</v>
      </c>
      <c r="F1524" s="505"/>
      <c r="G1524" s="439"/>
      <c r="H1524" s="506"/>
      <c r="I1524" s="440"/>
    </row>
    <row r="1525" spans="1:9" s="371" customFormat="1" ht="38.25" x14ac:dyDescent="0.2">
      <c r="A1525" s="912"/>
      <c r="B1525" s="751"/>
      <c r="C1525" s="863"/>
      <c r="D1525" s="442" t="s">
        <v>8697</v>
      </c>
      <c r="E1525" s="442" t="s">
        <v>8698</v>
      </c>
      <c r="F1525" s="505"/>
      <c r="G1525" s="439"/>
      <c r="H1525" s="506"/>
      <c r="I1525" s="440"/>
    </row>
    <row r="1526" spans="1:9" s="371" customFormat="1" ht="38.25" x14ac:dyDescent="0.2">
      <c r="A1526" s="912"/>
      <c r="B1526" s="751"/>
      <c r="C1526" s="863"/>
      <c r="D1526" s="442" t="s">
        <v>8699</v>
      </c>
      <c r="E1526" s="442" t="s">
        <v>8700</v>
      </c>
      <c r="F1526" s="505"/>
      <c r="G1526" s="439"/>
      <c r="H1526" s="506"/>
      <c r="I1526" s="440"/>
    </row>
    <row r="1527" spans="1:9" s="371" customFormat="1" ht="38.25" x14ac:dyDescent="0.2">
      <c r="A1527" s="912"/>
      <c r="B1527" s="751"/>
      <c r="C1527" s="863"/>
      <c r="D1527" s="442" t="s">
        <v>8701</v>
      </c>
      <c r="E1527" s="442" t="s">
        <v>8702</v>
      </c>
      <c r="F1527" s="505"/>
      <c r="G1527" s="439"/>
      <c r="H1527" s="506"/>
      <c r="I1527" s="440"/>
    </row>
    <row r="1528" spans="1:9" s="371" customFormat="1" ht="38.25" x14ac:dyDescent="0.2">
      <c r="A1528" s="912"/>
      <c r="B1528" s="751"/>
      <c r="C1528" s="863"/>
      <c r="D1528" s="442" t="s">
        <v>8703</v>
      </c>
      <c r="E1528" s="442" t="s">
        <v>8704</v>
      </c>
      <c r="F1528" s="505"/>
      <c r="G1528" s="439"/>
      <c r="H1528" s="506"/>
      <c r="I1528" s="440"/>
    </row>
    <row r="1529" spans="1:9" s="371" customFormat="1" ht="38.25" x14ac:dyDescent="0.2">
      <c r="A1529" s="912"/>
      <c r="B1529" s="751"/>
      <c r="C1529" s="863"/>
      <c r="D1529" s="442" t="s">
        <v>8705</v>
      </c>
      <c r="E1529" s="442" t="s">
        <v>8706</v>
      </c>
      <c r="F1529" s="505"/>
      <c r="G1529" s="439"/>
      <c r="H1529" s="506"/>
      <c r="I1529" s="440"/>
    </row>
    <row r="1530" spans="1:9" s="371" customFormat="1" ht="38.25" x14ac:dyDescent="0.2">
      <c r="A1530" s="912"/>
      <c r="B1530" s="751"/>
      <c r="C1530" s="863"/>
      <c r="D1530" s="442" t="s">
        <v>8707</v>
      </c>
      <c r="E1530" s="442" t="s">
        <v>8708</v>
      </c>
      <c r="F1530" s="505"/>
      <c r="G1530" s="439"/>
      <c r="H1530" s="506"/>
      <c r="I1530" s="440"/>
    </row>
    <row r="1531" spans="1:9" s="371" customFormat="1" ht="38.25" x14ac:dyDescent="0.2">
      <c r="A1531" s="912"/>
      <c r="B1531" s="751"/>
      <c r="C1531" s="863"/>
      <c r="D1531" s="442" t="s">
        <v>8709</v>
      </c>
      <c r="E1531" s="442" t="s">
        <v>8710</v>
      </c>
      <c r="F1531" s="505"/>
      <c r="G1531" s="439"/>
      <c r="H1531" s="506"/>
      <c r="I1531" s="440"/>
    </row>
    <row r="1532" spans="1:9" s="371" customFormat="1" ht="38.25" x14ac:dyDescent="0.2">
      <c r="A1532" s="912"/>
      <c r="B1532" s="751"/>
      <c r="C1532" s="863"/>
      <c r="D1532" s="442" t="s">
        <v>8711</v>
      </c>
      <c r="E1532" s="442" t="s">
        <v>8712</v>
      </c>
      <c r="F1532" s="505"/>
      <c r="G1532" s="439"/>
      <c r="H1532" s="506"/>
      <c r="I1532" s="440"/>
    </row>
    <row r="1533" spans="1:9" s="371" customFormat="1" ht="38.25" x14ac:dyDescent="0.2">
      <c r="A1533" s="912"/>
      <c r="B1533" s="751"/>
      <c r="C1533" s="863"/>
      <c r="D1533" s="442" t="s">
        <v>8713</v>
      </c>
      <c r="E1533" s="442" t="s">
        <v>8714</v>
      </c>
      <c r="F1533" s="505"/>
      <c r="G1533" s="439"/>
      <c r="H1533" s="506"/>
      <c r="I1533" s="440"/>
    </row>
    <row r="1534" spans="1:9" s="371" customFormat="1" ht="25.5" x14ac:dyDescent="0.2">
      <c r="A1534" s="881"/>
      <c r="B1534" s="751"/>
      <c r="C1534" s="914"/>
      <c r="D1534" s="442" t="s">
        <v>5932</v>
      </c>
      <c r="E1534" s="442" t="s">
        <v>5933</v>
      </c>
      <c r="F1534" s="505"/>
      <c r="G1534" s="439"/>
      <c r="H1534" s="506"/>
      <c r="I1534" s="440"/>
    </row>
    <row r="1535" spans="1:9" s="371" customFormat="1" ht="38.25" x14ac:dyDescent="0.2">
      <c r="A1535" s="881"/>
      <c r="B1535" s="751"/>
      <c r="C1535" s="914"/>
      <c r="D1535" s="442" t="s">
        <v>8715</v>
      </c>
      <c r="E1535" s="442" t="s">
        <v>8716</v>
      </c>
      <c r="F1535" s="505"/>
      <c r="G1535" s="439"/>
      <c r="H1535" s="506"/>
      <c r="I1535" s="440"/>
    </row>
    <row r="1536" spans="1:9" s="371" customFormat="1" ht="38.25" x14ac:dyDescent="0.2">
      <c r="A1536" s="881"/>
      <c r="B1536" s="751"/>
      <c r="C1536" s="914"/>
      <c r="D1536" s="442" t="s">
        <v>8717</v>
      </c>
      <c r="E1536" s="442" t="s">
        <v>8718</v>
      </c>
      <c r="F1536" s="505"/>
      <c r="G1536" s="439"/>
      <c r="H1536" s="506"/>
      <c r="I1536" s="440"/>
    </row>
    <row r="1537" spans="1:9" s="371" customFormat="1" ht="38.25" x14ac:dyDescent="0.2">
      <c r="A1537" s="881"/>
      <c r="B1537" s="751"/>
      <c r="C1537" s="914"/>
      <c r="D1537" s="442" t="s">
        <v>8719</v>
      </c>
      <c r="E1537" s="442" t="s">
        <v>8720</v>
      </c>
      <c r="F1537" s="505"/>
      <c r="G1537" s="439"/>
      <c r="H1537" s="506"/>
      <c r="I1537" s="440"/>
    </row>
    <row r="1538" spans="1:9" s="371" customFormat="1" ht="38.25" x14ac:dyDescent="0.2">
      <c r="A1538" s="881"/>
      <c r="B1538" s="751"/>
      <c r="C1538" s="914"/>
      <c r="D1538" s="442" t="s">
        <v>8721</v>
      </c>
      <c r="E1538" s="442" t="s">
        <v>8722</v>
      </c>
      <c r="F1538" s="505"/>
      <c r="G1538" s="439"/>
      <c r="H1538" s="506"/>
      <c r="I1538" s="440"/>
    </row>
    <row r="1539" spans="1:9" s="371" customFormat="1" ht="38.25" x14ac:dyDescent="0.2">
      <c r="A1539" s="881"/>
      <c r="B1539" s="751"/>
      <c r="C1539" s="914"/>
      <c r="D1539" s="442" t="s">
        <v>8723</v>
      </c>
      <c r="E1539" s="442" t="s">
        <v>8724</v>
      </c>
      <c r="F1539" s="505"/>
      <c r="G1539" s="439"/>
      <c r="H1539" s="506"/>
      <c r="I1539" s="440"/>
    </row>
    <row r="1540" spans="1:9" s="371" customFormat="1" ht="38.25" x14ac:dyDescent="0.2">
      <c r="A1540" s="881"/>
      <c r="B1540" s="751"/>
      <c r="C1540" s="914"/>
      <c r="D1540" s="442" t="s">
        <v>8725</v>
      </c>
      <c r="E1540" s="442" t="s">
        <v>8726</v>
      </c>
      <c r="F1540" s="505"/>
      <c r="G1540" s="439"/>
      <c r="H1540" s="506"/>
      <c r="I1540" s="440"/>
    </row>
    <row r="1541" spans="1:9" s="371" customFormat="1" ht="38.25" x14ac:dyDescent="0.2">
      <c r="A1541" s="881"/>
      <c r="B1541" s="751"/>
      <c r="C1541" s="914"/>
      <c r="D1541" s="442" t="s">
        <v>8727</v>
      </c>
      <c r="E1541" s="442" t="s">
        <v>8728</v>
      </c>
      <c r="F1541" s="505"/>
      <c r="G1541" s="439"/>
      <c r="H1541" s="506"/>
      <c r="I1541" s="440"/>
    </row>
    <row r="1542" spans="1:9" s="371" customFormat="1" ht="38.25" x14ac:dyDescent="0.2">
      <c r="A1542" s="881"/>
      <c r="B1542" s="751"/>
      <c r="C1542" s="914"/>
      <c r="D1542" s="442" t="s">
        <v>8729</v>
      </c>
      <c r="E1542" s="442" t="s">
        <v>8730</v>
      </c>
      <c r="F1542" s="505"/>
      <c r="G1542" s="439"/>
      <c r="H1542" s="506"/>
      <c r="I1542" s="440"/>
    </row>
    <row r="1543" spans="1:9" s="371" customFormat="1" ht="38.25" x14ac:dyDescent="0.2">
      <c r="A1543" s="881"/>
      <c r="B1543" s="751"/>
      <c r="C1543" s="914"/>
      <c r="D1543" s="442" t="s">
        <v>8731</v>
      </c>
      <c r="E1543" s="442" t="s">
        <v>8732</v>
      </c>
      <c r="F1543" s="505"/>
      <c r="G1543" s="439"/>
      <c r="H1543" s="506"/>
      <c r="I1543" s="440"/>
    </row>
    <row r="1544" spans="1:9" s="371" customFormat="1" ht="38.25" x14ac:dyDescent="0.2">
      <c r="A1544" s="881"/>
      <c r="B1544" s="751"/>
      <c r="C1544" s="914"/>
      <c r="D1544" s="442" t="s">
        <v>8733</v>
      </c>
      <c r="E1544" s="442" t="s">
        <v>8734</v>
      </c>
      <c r="F1544" s="505"/>
      <c r="G1544" s="439"/>
      <c r="H1544" s="506"/>
      <c r="I1544" s="440"/>
    </row>
    <row r="1545" spans="1:9" s="371" customFormat="1" ht="38.25" x14ac:dyDescent="0.2">
      <c r="A1545" s="881"/>
      <c r="B1545" s="751"/>
      <c r="C1545" s="914"/>
      <c r="D1545" s="442" t="s">
        <v>8735</v>
      </c>
      <c r="E1545" s="442" t="s">
        <v>8736</v>
      </c>
      <c r="F1545" s="505"/>
      <c r="G1545" s="439"/>
      <c r="H1545" s="506"/>
      <c r="I1545" s="440"/>
    </row>
    <row r="1546" spans="1:9" s="371" customFormat="1" ht="38.25" x14ac:dyDescent="0.2">
      <c r="A1546" s="881"/>
      <c r="B1546" s="751"/>
      <c r="C1546" s="914"/>
      <c r="D1546" s="442" t="s">
        <v>8737</v>
      </c>
      <c r="E1546" s="442" t="s">
        <v>8738</v>
      </c>
      <c r="F1546" s="505"/>
      <c r="G1546" s="439"/>
      <c r="H1546" s="506"/>
      <c r="I1546" s="440"/>
    </row>
    <row r="1547" spans="1:9" s="371" customFormat="1" ht="38.25" x14ac:dyDescent="0.2">
      <c r="A1547" s="881"/>
      <c r="B1547" s="751"/>
      <c r="C1547" s="914"/>
      <c r="D1547" s="442" t="s">
        <v>8739</v>
      </c>
      <c r="E1547" s="442" t="s">
        <v>8740</v>
      </c>
      <c r="F1547" s="505"/>
      <c r="G1547" s="439"/>
      <c r="H1547" s="506"/>
      <c r="I1547" s="440"/>
    </row>
    <row r="1548" spans="1:9" s="371" customFormat="1" ht="38.25" x14ac:dyDescent="0.2">
      <c r="A1548" s="881"/>
      <c r="B1548" s="751"/>
      <c r="C1548" s="914"/>
      <c r="D1548" s="442" t="s">
        <v>8741</v>
      </c>
      <c r="E1548" s="442" t="s">
        <v>8742</v>
      </c>
      <c r="F1548" s="505"/>
      <c r="G1548" s="439"/>
      <c r="H1548" s="506"/>
      <c r="I1548" s="440"/>
    </row>
    <row r="1549" spans="1:9" s="371" customFormat="1" ht="38.25" x14ac:dyDescent="0.2">
      <c r="A1549" s="881"/>
      <c r="B1549" s="751"/>
      <c r="C1549" s="914"/>
      <c r="D1549" s="442" t="s">
        <v>8743</v>
      </c>
      <c r="E1549" s="442" t="s">
        <v>8744</v>
      </c>
      <c r="F1549" s="505"/>
      <c r="G1549" s="439"/>
      <c r="H1549" s="506"/>
      <c r="I1549" s="440"/>
    </row>
    <row r="1550" spans="1:9" s="371" customFormat="1" ht="38.25" x14ac:dyDescent="0.2">
      <c r="A1550" s="881"/>
      <c r="B1550" s="751"/>
      <c r="C1550" s="914"/>
      <c r="D1550" s="442" t="s">
        <v>8745</v>
      </c>
      <c r="E1550" s="442" t="s">
        <v>8746</v>
      </c>
      <c r="F1550" s="505"/>
      <c r="G1550" s="439"/>
      <c r="H1550" s="506"/>
      <c r="I1550" s="440"/>
    </row>
    <row r="1551" spans="1:9" s="371" customFormat="1" ht="38.25" x14ac:dyDescent="0.2">
      <c r="A1551" s="881"/>
      <c r="B1551" s="751"/>
      <c r="C1551" s="914"/>
      <c r="D1551" s="442" t="s">
        <v>8747</v>
      </c>
      <c r="E1551" s="442" t="s">
        <v>8748</v>
      </c>
      <c r="F1551" s="505"/>
      <c r="G1551" s="439"/>
      <c r="H1551" s="506"/>
      <c r="I1551" s="440"/>
    </row>
    <row r="1552" spans="1:9" s="371" customFormat="1" ht="38.25" x14ac:dyDescent="0.2">
      <c r="A1552" s="881"/>
      <c r="B1552" s="751"/>
      <c r="C1552" s="914"/>
      <c r="D1552" s="442" t="s">
        <v>8749</v>
      </c>
      <c r="E1552" s="442" t="s">
        <v>8750</v>
      </c>
      <c r="F1552" s="505"/>
      <c r="G1552" s="439"/>
      <c r="H1552" s="506"/>
      <c r="I1552" s="440"/>
    </row>
    <row r="1553" spans="1:9" s="371" customFormat="1" ht="38.25" x14ac:dyDescent="0.2">
      <c r="A1553" s="881"/>
      <c r="B1553" s="751"/>
      <c r="C1553" s="914"/>
      <c r="D1553" s="442" t="s">
        <v>8751</v>
      </c>
      <c r="E1553" s="442" t="s">
        <v>8752</v>
      </c>
      <c r="F1553" s="505"/>
      <c r="G1553" s="439"/>
      <c r="H1553" s="506"/>
      <c r="I1553" s="440"/>
    </row>
    <row r="1554" spans="1:9" s="371" customFormat="1" ht="38.25" x14ac:dyDescent="0.2">
      <c r="A1554" s="881"/>
      <c r="B1554" s="751"/>
      <c r="C1554" s="914"/>
      <c r="D1554" s="442" t="s">
        <v>8753</v>
      </c>
      <c r="E1554" s="442" t="s">
        <v>8754</v>
      </c>
      <c r="F1554" s="505"/>
      <c r="G1554" s="439"/>
      <c r="H1554" s="506"/>
      <c r="I1554" s="440"/>
    </row>
    <row r="1555" spans="1:9" s="371" customFormat="1" ht="38.25" x14ac:dyDescent="0.2">
      <c r="A1555" s="881"/>
      <c r="B1555" s="751"/>
      <c r="C1555" s="914"/>
      <c r="D1555" s="442" t="s">
        <v>8755</v>
      </c>
      <c r="E1555" s="442" t="s">
        <v>8756</v>
      </c>
      <c r="F1555" s="505"/>
      <c r="G1555" s="439"/>
      <c r="H1555" s="506"/>
      <c r="I1555" s="440"/>
    </row>
    <row r="1556" spans="1:9" s="371" customFormat="1" ht="38.25" x14ac:dyDescent="0.2">
      <c r="A1556" s="881"/>
      <c r="B1556" s="751"/>
      <c r="C1556" s="914"/>
      <c r="D1556" s="442" t="s">
        <v>8757</v>
      </c>
      <c r="E1556" s="442" t="s">
        <v>8758</v>
      </c>
      <c r="F1556" s="505"/>
      <c r="G1556" s="439"/>
      <c r="H1556" s="506"/>
      <c r="I1556" s="440"/>
    </row>
    <row r="1557" spans="1:9" s="371" customFormat="1" ht="38.25" x14ac:dyDescent="0.2">
      <c r="A1557" s="881"/>
      <c r="B1557" s="751"/>
      <c r="C1557" s="914"/>
      <c r="D1557" s="442" t="s">
        <v>8759</v>
      </c>
      <c r="E1557" s="442" t="s">
        <v>8760</v>
      </c>
      <c r="F1557" s="505"/>
      <c r="G1557" s="439"/>
      <c r="H1557" s="506"/>
      <c r="I1557" s="440"/>
    </row>
    <row r="1558" spans="1:9" s="371" customFormat="1" ht="38.25" x14ac:dyDescent="0.2">
      <c r="A1558" s="881"/>
      <c r="B1558" s="751"/>
      <c r="C1558" s="914"/>
      <c r="D1558" s="442" t="s">
        <v>8761</v>
      </c>
      <c r="E1558" s="442" t="s">
        <v>8762</v>
      </c>
      <c r="F1558" s="505"/>
      <c r="G1558" s="439"/>
      <c r="H1558" s="506"/>
      <c r="I1558" s="440"/>
    </row>
    <row r="1559" spans="1:9" s="371" customFormat="1" ht="38.25" x14ac:dyDescent="0.2">
      <c r="A1559" s="881"/>
      <c r="B1559" s="751"/>
      <c r="C1559" s="914"/>
      <c r="D1559" s="442" t="s">
        <v>8763</v>
      </c>
      <c r="E1559" s="442" t="s">
        <v>8764</v>
      </c>
      <c r="F1559" s="505"/>
      <c r="G1559" s="439"/>
      <c r="H1559" s="506"/>
      <c r="I1559" s="440"/>
    </row>
    <row r="1560" spans="1:9" s="371" customFormat="1" ht="38.25" x14ac:dyDescent="0.2">
      <c r="A1560" s="881"/>
      <c r="B1560" s="751"/>
      <c r="C1560" s="914"/>
      <c r="D1560" s="442" t="s">
        <v>8765</v>
      </c>
      <c r="E1560" s="442" t="s">
        <v>8766</v>
      </c>
      <c r="F1560" s="505"/>
      <c r="G1560" s="439"/>
      <c r="H1560" s="506"/>
      <c r="I1560" s="440"/>
    </row>
    <row r="1561" spans="1:9" s="371" customFormat="1" ht="38.25" x14ac:dyDescent="0.2">
      <c r="A1561" s="881"/>
      <c r="B1561" s="751"/>
      <c r="C1561" s="914"/>
      <c r="D1561" s="442" t="s">
        <v>8767</v>
      </c>
      <c r="E1561" s="442" t="s">
        <v>8768</v>
      </c>
      <c r="F1561" s="505"/>
      <c r="G1561" s="439"/>
      <c r="H1561" s="506"/>
      <c r="I1561" s="440"/>
    </row>
    <row r="1562" spans="1:9" s="371" customFormat="1" ht="25.5" x14ac:dyDescent="0.2">
      <c r="A1562" s="881"/>
      <c r="B1562" s="751"/>
      <c r="C1562" s="914"/>
      <c r="D1562" s="442" t="s">
        <v>5934</v>
      </c>
      <c r="E1562" s="442" t="s">
        <v>5935</v>
      </c>
      <c r="F1562" s="505"/>
      <c r="G1562" s="439"/>
      <c r="H1562" s="506"/>
      <c r="I1562" s="440"/>
    </row>
    <row r="1563" spans="1:9" s="371" customFormat="1" ht="38.25" x14ac:dyDescent="0.2">
      <c r="A1563" s="881"/>
      <c r="B1563" s="751"/>
      <c r="C1563" s="914"/>
      <c r="D1563" s="442" t="s">
        <v>8769</v>
      </c>
      <c r="E1563" s="442" t="s">
        <v>8770</v>
      </c>
      <c r="F1563" s="505"/>
      <c r="G1563" s="439"/>
      <c r="H1563" s="506"/>
      <c r="I1563" s="440"/>
    </row>
    <row r="1564" spans="1:9" s="371" customFormat="1" ht="38.25" x14ac:dyDescent="0.2">
      <c r="A1564" s="881"/>
      <c r="B1564" s="751"/>
      <c r="C1564" s="914"/>
      <c r="D1564" s="442" t="s">
        <v>8771</v>
      </c>
      <c r="E1564" s="442" t="s">
        <v>8772</v>
      </c>
      <c r="F1564" s="505"/>
      <c r="G1564" s="439"/>
      <c r="H1564" s="506"/>
      <c r="I1564" s="440"/>
    </row>
    <row r="1565" spans="1:9" s="371" customFormat="1" ht="38.25" x14ac:dyDescent="0.2">
      <c r="A1565" s="881"/>
      <c r="B1565" s="751"/>
      <c r="C1565" s="914"/>
      <c r="D1565" s="442" t="s">
        <v>8773</v>
      </c>
      <c r="E1565" s="442" t="s">
        <v>8774</v>
      </c>
      <c r="F1565" s="505"/>
      <c r="G1565" s="439"/>
      <c r="H1565" s="506"/>
      <c r="I1565" s="440"/>
    </row>
    <row r="1566" spans="1:9" s="371" customFormat="1" ht="38.25" x14ac:dyDescent="0.2">
      <c r="A1566" s="881"/>
      <c r="B1566" s="751"/>
      <c r="C1566" s="914"/>
      <c r="D1566" s="442" t="s">
        <v>8775</v>
      </c>
      <c r="E1566" s="442" t="s">
        <v>8776</v>
      </c>
      <c r="F1566" s="505"/>
      <c r="G1566" s="439"/>
      <c r="H1566" s="506"/>
      <c r="I1566" s="440"/>
    </row>
    <row r="1567" spans="1:9" s="371" customFormat="1" ht="38.25" x14ac:dyDescent="0.2">
      <c r="A1567" s="881"/>
      <c r="B1567" s="751"/>
      <c r="C1567" s="914"/>
      <c r="D1567" s="442" t="s">
        <v>8777</v>
      </c>
      <c r="E1567" s="442" t="s">
        <v>8778</v>
      </c>
      <c r="F1567" s="505"/>
      <c r="G1567" s="439"/>
      <c r="H1567" s="506"/>
      <c r="I1567" s="440"/>
    </row>
    <row r="1568" spans="1:9" s="371" customFormat="1" ht="38.25" x14ac:dyDescent="0.2">
      <c r="A1568" s="881"/>
      <c r="B1568" s="751"/>
      <c r="C1568" s="914"/>
      <c r="D1568" s="442" t="s">
        <v>8779</v>
      </c>
      <c r="E1568" s="442" t="s">
        <v>8780</v>
      </c>
      <c r="F1568" s="505"/>
      <c r="G1568" s="439"/>
      <c r="H1568" s="506"/>
      <c r="I1568" s="440"/>
    </row>
    <row r="1569" spans="1:9" s="371" customFormat="1" ht="38.25" x14ac:dyDescent="0.2">
      <c r="A1569" s="881"/>
      <c r="B1569" s="751"/>
      <c r="C1569" s="914"/>
      <c r="D1569" s="442" t="s">
        <v>8781</v>
      </c>
      <c r="E1569" s="442" t="s">
        <v>8782</v>
      </c>
      <c r="F1569" s="505"/>
      <c r="G1569" s="439"/>
      <c r="H1569" s="506"/>
      <c r="I1569" s="440"/>
    </row>
    <row r="1570" spans="1:9" s="371" customFormat="1" ht="38.25" x14ac:dyDescent="0.2">
      <c r="A1570" s="881"/>
      <c r="B1570" s="751"/>
      <c r="C1570" s="914"/>
      <c r="D1570" s="442" t="s">
        <v>8783</v>
      </c>
      <c r="E1570" s="442" t="s">
        <v>8784</v>
      </c>
      <c r="F1570" s="505"/>
      <c r="G1570" s="439"/>
      <c r="H1570" s="506"/>
      <c r="I1570" s="440"/>
    </row>
    <row r="1571" spans="1:9" s="371" customFormat="1" ht="38.25" x14ac:dyDescent="0.2">
      <c r="A1571" s="881"/>
      <c r="B1571" s="751"/>
      <c r="C1571" s="914"/>
      <c r="D1571" s="442" t="s">
        <v>8785</v>
      </c>
      <c r="E1571" s="442" t="s">
        <v>8786</v>
      </c>
      <c r="F1571" s="505"/>
      <c r="G1571" s="439"/>
      <c r="H1571" s="506"/>
      <c r="I1571" s="440"/>
    </row>
    <row r="1572" spans="1:9" s="371" customFormat="1" ht="38.25" x14ac:dyDescent="0.2">
      <c r="A1572" s="881"/>
      <c r="B1572" s="751"/>
      <c r="C1572" s="914"/>
      <c r="D1572" s="442" t="s">
        <v>8787</v>
      </c>
      <c r="E1572" s="442" t="s">
        <v>8788</v>
      </c>
      <c r="F1572" s="505"/>
      <c r="G1572" s="439"/>
      <c r="H1572" s="506"/>
      <c r="I1572" s="440"/>
    </row>
    <row r="1573" spans="1:9" s="371" customFormat="1" ht="38.25" x14ac:dyDescent="0.2">
      <c r="A1573" s="881"/>
      <c r="B1573" s="751"/>
      <c r="C1573" s="914"/>
      <c r="D1573" s="442" t="s">
        <v>8789</v>
      </c>
      <c r="E1573" s="442" t="s">
        <v>8790</v>
      </c>
      <c r="F1573" s="505"/>
      <c r="G1573" s="439"/>
      <c r="H1573" s="506"/>
      <c r="I1573" s="440"/>
    </row>
    <row r="1574" spans="1:9" s="371" customFormat="1" ht="38.25" x14ac:dyDescent="0.2">
      <c r="A1574" s="881"/>
      <c r="B1574" s="751"/>
      <c r="C1574" s="914"/>
      <c r="D1574" s="442" t="s">
        <v>8791</v>
      </c>
      <c r="E1574" s="442" t="s">
        <v>8792</v>
      </c>
      <c r="F1574" s="505"/>
      <c r="G1574" s="439"/>
      <c r="H1574" s="506"/>
      <c r="I1574" s="440"/>
    </row>
    <row r="1575" spans="1:9" s="371" customFormat="1" ht="38.25" x14ac:dyDescent="0.2">
      <c r="A1575" s="881"/>
      <c r="B1575" s="751"/>
      <c r="C1575" s="914"/>
      <c r="D1575" s="442" t="s">
        <v>8793</v>
      </c>
      <c r="E1575" s="442" t="s">
        <v>8794</v>
      </c>
      <c r="F1575" s="505"/>
      <c r="G1575" s="439"/>
      <c r="H1575" s="506"/>
      <c r="I1575" s="440"/>
    </row>
    <row r="1576" spans="1:9" s="371" customFormat="1" ht="38.25" x14ac:dyDescent="0.2">
      <c r="A1576" s="881"/>
      <c r="B1576" s="751"/>
      <c r="C1576" s="914"/>
      <c r="D1576" s="442" t="s">
        <v>8795</v>
      </c>
      <c r="E1576" s="442" t="s">
        <v>8796</v>
      </c>
      <c r="F1576" s="505"/>
      <c r="G1576" s="439"/>
      <c r="H1576" s="506"/>
      <c r="I1576" s="440"/>
    </row>
    <row r="1577" spans="1:9" s="371" customFormat="1" ht="38.25" x14ac:dyDescent="0.2">
      <c r="A1577" s="881"/>
      <c r="B1577" s="751"/>
      <c r="C1577" s="914"/>
      <c r="D1577" s="442" t="s">
        <v>8797</v>
      </c>
      <c r="E1577" s="442" t="s">
        <v>8798</v>
      </c>
      <c r="F1577" s="505"/>
      <c r="G1577" s="439"/>
      <c r="H1577" s="506"/>
      <c r="I1577" s="440"/>
    </row>
    <row r="1578" spans="1:9" s="371" customFormat="1" ht="38.25" x14ac:dyDescent="0.2">
      <c r="A1578" s="881"/>
      <c r="B1578" s="751"/>
      <c r="C1578" s="914"/>
      <c r="D1578" s="442" t="s">
        <v>8799</v>
      </c>
      <c r="E1578" s="442" t="s">
        <v>8800</v>
      </c>
      <c r="F1578" s="505"/>
      <c r="G1578" s="439"/>
      <c r="H1578" s="506"/>
      <c r="I1578" s="440"/>
    </row>
    <row r="1579" spans="1:9" s="371" customFormat="1" ht="38.25" x14ac:dyDescent="0.2">
      <c r="A1579" s="881"/>
      <c r="B1579" s="751"/>
      <c r="C1579" s="914"/>
      <c r="D1579" s="442" t="s">
        <v>8801</v>
      </c>
      <c r="E1579" s="442" t="s">
        <v>8802</v>
      </c>
      <c r="F1579" s="505"/>
      <c r="G1579" s="439"/>
      <c r="H1579" s="506"/>
      <c r="I1579" s="440"/>
    </row>
    <row r="1580" spans="1:9" s="371" customFormat="1" ht="38.25" x14ac:dyDescent="0.2">
      <c r="A1580" s="881"/>
      <c r="B1580" s="751"/>
      <c r="C1580" s="914"/>
      <c r="D1580" s="442" t="s">
        <v>8803</v>
      </c>
      <c r="E1580" s="442" t="s">
        <v>8804</v>
      </c>
      <c r="F1580" s="505"/>
      <c r="G1580" s="439"/>
      <c r="H1580" s="506"/>
      <c r="I1580" s="440"/>
    </row>
    <row r="1581" spans="1:9" s="371" customFormat="1" ht="38.25" x14ac:dyDescent="0.2">
      <c r="A1581" s="881"/>
      <c r="B1581" s="751"/>
      <c r="C1581" s="914"/>
      <c r="D1581" s="442" t="s">
        <v>8805</v>
      </c>
      <c r="E1581" s="442" t="s">
        <v>8806</v>
      </c>
      <c r="F1581" s="505"/>
      <c r="G1581" s="439"/>
      <c r="H1581" s="506"/>
      <c r="I1581" s="440"/>
    </row>
    <row r="1582" spans="1:9" s="371" customFormat="1" ht="38.25" x14ac:dyDescent="0.2">
      <c r="A1582" s="881"/>
      <c r="B1582" s="751"/>
      <c r="C1582" s="914"/>
      <c r="D1582" s="442" t="s">
        <v>8807</v>
      </c>
      <c r="E1582" s="442" t="s">
        <v>8808</v>
      </c>
      <c r="F1582" s="505"/>
      <c r="G1582" s="439"/>
      <c r="H1582" s="506"/>
      <c r="I1582" s="440"/>
    </row>
    <row r="1583" spans="1:9" s="371" customFormat="1" ht="38.25" x14ac:dyDescent="0.2">
      <c r="A1583" s="881"/>
      <c r="B1583" s="751"/>
      <c r="C1583" s="914"/>
      <c r="D1583" s="442" t="s">
        <v>8809</v>
      </c>
      <c r="E1583" s="442" t="s">
        <v>8810</v>
      </c>
      <c r="F1583" s="505"/>
      <c r="G1583" s="439"/>
      <c r="H1583" s="506"/>
      <c r="I1583" s="440"/>
    </row>
    <row r="1584" spans="1:9" s="371" customFormat="1" ht="38.25" x14ac:dyDescent="0.2">
      <c r="A1584" s="881"/>
      <c r="B1584" s="751"/>
      <c r="C1584" s="914"/>
      <c r="D1584" s="442" t="s">
        <v>8811</v>
      </c>
      <c r="E1584" s="442" t="s">
        <v>8812</v>
      </c>
      <c r="F1584" s="505"/>
      <c r="G1584" s="439"/>
      <c r="H1584" s="506"/>
      <c r="I1584" s="440"/>
    </row>
    <row r="1585" spans="1:9" s="371" customFormat="1" ht="38.25" x14ac:dyDescent="0.2">
      <c r="A1585" s="881"/>
      <c r="B1585" s="751"/>
      <c r="C1585" s="914"/>
      <c r="D1585" s="442" t="s">
        <v>8813</v>
      </c>
      <c r="E1585" s="442" t="s">
        <v>8814</v>
      </c>
      <c r="F1585" s="505"/>
      <c r="G1585" s="439"/>
      <c r="H1585" s="506"/>
      <c r="I1585" s="440"/>
    </row>
    <row r="1586" spans="1:9" s="371" customFormat="1" ht="38.25" x14ac:dyDescent="0.2">
      <c r="A1586" s="881"/>
      <c r="B1586" s="751"/>
      <c r="C1586" s="914"/>
      <c r="D1586" s="442" t="s">
        <v>8815</v>
      </c>
      <c r="E1586" s="442" t="s">
        <v>8816</v>
      </c>
      <c r="F1586" s="505"/>
      <c r="G1586" s="439"/>
      <c r="H1586" s="506"/>
      <c r="I1586" s="440"/>
    </row>
    <row r="1587" spans="1:9" s="371" customFormat="1" ht="38.25" x14ac:dyDescent="0.2">
      <c r="A1587" s="881"/>
      <c r="B1587" s="751"/>
      <c r="C1587" s="914"/>
      <c r="D1587" s="442" t="s">
        <v>8817</v>
      </c>
      <c r="E1587" s="442" t="s">
        <v>8818</v>
      </c>
      <c r="F1587" s="505"/>
      <c r="G1587" s="439"/>
      <c r="H1587" s="506"/>
      <c r="I1587" s="440"/>
    </row>
    <row r="1588" spans="1:9" s="371" customFormat="1" ht="38.25" x14ac:dyDescent="0.2">
      <c r="A1588" s="881"/>
      <c r="B1588" s="751"/>
      <c r="C1588" s="914"/>
      <c r="D1588" s="442" t="s">
        <v>8819</v>
      </c>
      <c r="E1588" s="442" t="s">
        <v>8820</v>
      </c>
      <c r="F1588" s="505"/>
      <c r="G1588" s="439"/>
      <c r="H1588" s="506"/>
      <c r="I1588" s="440"/>
    </row>
    <row r="1589" spans="1:9" s="371" customFormat="1" ht="38.25" x14ac:dyDescent="0.2">
      <c r="A1589" s="881"/>
      <c r="B1589" s="751"/>
      <c r="C1589" s="914"/>
      <c r="D1589" s="442" t="s">
        <v>8821</v>
      </c>
      <c r="E1589" s="442" t="s">
        <v>8822</v>
      </c>
      <c r="F1589" s="505"/>
      <c r="G1589" s="439"/>
      <c r="H1589" s="506"/>
      <c r="I1589" s="440"/>
    </row>
    <row r="1590" spans="1:9" s="371" customFormat="1" ht="25.5" x14ac:dyDescent="0.2">
      <c r="A1590" s="881"/>
      <c r="B1590" s="751"/>
      <c r="C1590" s="914"/>
      <c r="D1590" s="442" t="s">
        <v>5936</v>
      </c>
      <c r="E1590" s="442" t="s">
        <v>5937</v>
      </c>
      <c r="F1590" s="505"/>
      <c r="G1590" s="439"/>
      <c r="H1590" s="506"/>
      <c r="I1590" s="440"/>
    </row>
    <row r="1591" spans="1:9" s="371" customFormat="1" ht="38.25" x14ac:dyDescent="0.2">
      <c r="A1591" s="881"/>
      <c r="B1591" s="751"/>
      <c r="C1591" s="914"/>
      <c r="D1591" s="442" t="s">
        <v>8823</v>
      </c>
      <c r="E1591" s="442" t="s">
        <v>8824</v>
      </c>
      <c r="F1591" s="505"/>
      <c r="G1591" s="439"/>
      <c r="H1591" s="506"/>
      <c r="I1591" s="440"/>
    </row>
    <row r="1592" spans="1:9" s="371" customFormat="1" ht="38.25" x14ac:dyDescent="0.2">
      <c r="A1592" s="881"/>
      <c r="B1592" s="751"/>
      <c r="C1592" s="914"/>
      <c r="D1592" s="442" t="s">
        <v>8825</v>
      </c>
      <c r="E1592" s="442" t="s">
        <v>8826</v>
      </c>
      <c r="F1592" s="505"/>
      <c r="G1592" s="439"/>
      <c r="H1592" s="506"/>
      <c r="I1592" s="440"/>
    </row>
    <row r="1593" spans="1:9" s="371" customFormat="1" ht="38.25" x14ac:dyDescent="0.2">
      <c r="A1593" s="881"/>
      <c r="B1593" s="751"/>
      <c r="C1593" s="914"/>
      <c r="D1593" s="442" t="s">
        <v>8827</v>
      </c>
      <c r="E1593" s="442" t="s">
        <v>8828</v>
      </c>
      <c r="F1593" s="505"/>
      <c r="G1593" s="439"/>
      <c r="H1593" s="506"/>
      <c r="I1593" s="440"/>
    </row>
    <row r="1594" spans="1:9" s="371" customFormat="1" ht="38.25" x14ac:dyDescent="0.2">
      <c r="A1594" s="881"/>
      <c r="B1594" s="751"/>
      <c r="C1594" s="914"/>
      <c r="D1594" s="442" t="s">
        <v>8829</v>
      </c>
      <c r="E1594" s="442" t="s">
        <v>8830</v>
      </c>
      <c r="F1594" s="505"/>
      <c r="G1594" s="439"/>
      <c r="H1594" s="506"/>
      <c r="I1594" s="440"/>
    </row>
    <row r="1595" spans="1:9" s="371" customFormat="1" ht="38.25" x14ac:dyDescent="0.2">
      <c r="A1595" s="881"/>
      <c r="B1595" s="751"/>
      <c r="C1595" s="914"/>
      <c r="D1595" s="442" t="s">
        <v>8831</v>
      </c>
      <c r="E1595" s="442" t="s">
        <v>8832</v>
      </c>
      <c r="F1595" s="505"/>
      <c r="G1595" s="439"/>
      <c r="H1595" s="506"/>
      <c r="I1595" s="440"/>
    </row>
    <row r="1596" spans="1:9" s="371" customFormat="1" ht="38.25" x14ac:dyDescent="0.2">
      <c r="A1596" s="881"/>
      <c r="B1596" s="751"/>
      <c r="C1596" s="914"/>
      <c r="D1596" s="442" t="s">
        <v>8833</v>
      </c>
      <c r="E1596" s="442" t="s">
        <v>8834</v>
      </c>
      <c r="F1596" s="505"/>
      <c r="G1596" s="439"/>
      <c r="H1596" s="506"/>
      <c r="I1596" s="440"/>
    </row>
    <row r="1597" spans="1:9" s="371" customFormat="1" ht="38.25" x14ac:dyDescent="0.2">
      <c r="A1597" s="881"/>
      <c r="B1597" s="751"/>
      <c r="C1597" s="914"/>
      <c r="D1597" s="442" t="s">
        <v>8835</v>
      </c>
      <c r="E1597" s="442" t="s">
        <v>8836</v>
      </c>
      <c r="F1597" s="505"/>
      <c r="G1597" s="439"/>
      <c r="H1597" s="506"/>
      <c r="I1597" s="440"/>
    </row>
    <row r="1598" spans="1:9" s="371" customFormat="1" ht="38.25" x14ac:dyDescent="0.2">
      <c r="A1598" s="881"/>
      <c r="B1598" s="751"/>
      <c r="C1598" s="914"/>
      <c r="D1598" s="442" t="s">
        <v>8837</v>
      </c>
      <c r="E1598" s="442" t="s">
        <v>8838</v>
      </c>
      <c r="F1598" s="505"/>
      <c r="G1598" s="439"/>
      <c r="H1598" s="506"/>
      <c r="I1598" s="440"/>
    </row>
    <row r="1599" spans="1:9" s="371" customFormat="1" ht="38.25" x14ac:dyDescent="0.2">
      <c r="A1599" s="881"/>
      <c r="B1599" s="751"/>
      <c r="C1599" s="914"/>
      <c r="D1599" s="442" t="s">
        <v>8839</v>
      </c>
      <c r="E1599" s="442" t="s">
        <v>8840</v>
      </c>
      <c r="F1599" s="505"/>
      <c r="G1599" s="439"/>
      <c r="H1599" s="506"/>
      <c r="I1599" s="440"/>
    </row>
    <row r="1600" spans="1:9" s="371" customFormat="1" ht="38.25" x14ac:dyDescent="0.2">
      <c r="A1600" s="881"/>
      <c r="B1600" s="751"/>
      <c r="C1600" s="914"/>
      <c r="D1600" s="442" t="s">
        <v>8841</v>
      </c>
      <c r="E1600" s="442" t="s">
        <v>8842</v>
      </c>
      <c r="F1600" s="505"/>
      <c r="G1600" s="439"/>
      <c r="H1600" s="506"/>
      <c r="I1600" s="440"/>
    </row>
    <row r="1601" spans="1:9" s="371" customFormat="1" ht="38.25" x14ac:dyDescent="0.2">
      <c r="A1601" s="881"/>
      <c r="B1601" s="751"/>
      <c r="C1601" s="914"/>
      <c r="D1601" s="442" t="s">
        <v>8843</v>
      </c>
      <c r="E1601" s="442" t="s">
        <v>8844</v>
      </c>
      <c r="F1601" s="505"/>
      <c r="G1601" s="439"/>
      <c r="H1601" s="506"/>
      <c r="I1601" s="440"/>
    </row>
    <row r="1602" spans="1:9" s="371" customFormat="1" ht="38.25" x14ac:dyDescent="0.2">
      <c r="A1602" s="881"/>
      <c r="B1602" s="751"/>
      <c r="C1602" s="914"/>
      <c r="D1602" s="442" t="s">
        <v>8845</v>
      </c>
      <c r="E1602" s="442" t="s">
        <v>8846</v>
      </c>
      <c r="F1602" s="505"/>
      <c r="G1602" s="439"/>
      <c r="H1602" s="506"/>
      <c r="I1602" s="440"/>
    </row>
    <row r="1603" spans="1:9" s="371" customFormat="1" ht="38.25" x14ac:dyDescent="0.2">
      <c r="A1603" s="881"/>
      <c r="B1603" s="751"/>
      <c r="C1603" s="914"/>
      <c r="D1603" s="442" t="s">
        <v>8847</v>
      </c>
      <c r="E1603" s="442" t="s">
        <v>8848</v>
      </c>
      <c r="F1603" s="505"/>
      <c r="G1603" s="439"/>
      <c r="H1603" s="506"/>
      <c r="I1603" s="440"/>
    </row>
    <row r="1604" spans="1:9" s="371" customFormat="1" ht="38.25" x14ac:dyDescent="0.2">
      <c r="A1604" s="881"/>
      <c r="B1604" s="751"/>
      <c r="C1604" s="914"/>
      <c r="D1604" s="442" t="s">
        <v>8849</v>
      </c>
      <c r="E1604" s="442" t="s">
        <v>8850</v>
      </c>
      <c r="F1604" s="505"/>
      <c r="G1604" s="439"/>
      <c r="H1604" s="506"/>
      <c r="I1604" s="440"/>
    </row>
    <row r="1605" spans="1:9" s="371" customFormat="1" ht="38.25" x14ac:dyDescent="0.2">
      <c r="A1605" s="881"/>
      <c r="B1605" s="751"/>
      <c r="C1605" s="914"/>
      <c r="D1605" s="442" t="s">
        <v>8851</v>
      </c>
      <c r="E1605" s="442" t="s">
        <v>8852</v>
      </c>
      <c r="F1605" s="505"/>
      <c r="G1605" s="439"/>
      <c r="H1605" s="506"/>
      <c r="I1605" s="440"/>
    </row>
    <row r="1606" spans="1:9" s="371" customFormat="1" ht="38.25" x14ac:dyDescent="0.2">
      <c r="A1606" s="881"/>
      <c r="B1606" s="751"/>
      <c r="C1606" s="914"/>
      <c r="D1606" s="442" t="s">
        <v>8853</v>
      </c>
      <c r="E1606" s="442" t="s">
        <v>8854</v>
      </c>
      <c r="F1606" s="505"/>
      <c r="G1606" s="439"/>
      <c r="H1606" s="506"/>
      <c r="I1606" s="440"/>
    </row>
    <row r="1607" spans="1:9" s="371" customFormat="1" ht="38.25" x14ac:dyDescent="0.2">
      <c r="A1607" s="881"/>
      <c r="B1607" s="751"/>
      <c r="C1607" s="914"/>
      <c r="D1607" s="442" t="s">
        <v>8855</v>
      </c>
      <c r="E1607" s="442" t="s">
        <v>8856</v>
      </c>
      <c r="F1607" s="505"/>
      <c r="G1607" s="439"/>
      <c r="H1607" s="506"/>
      <c r="I1607" s="440"/>
    </row>
    <row r="1608" spans="1:9" s="371" customFormat="1" ht="38.25" x14ac:dyDescent="0.2">
      <c r="A1608" s="881"/>
      <c r="B1608" s="751"/>
      <c r="C1608" s="914"/>
      <c r="D1608" s="442" t="s">
        <v>8857</v>
      </c>
      <c r="E1608" s="442" t="s">
        <v>8858</v>
      </c>
      <c r="F1608" s="505"/>
      <c r="G1608" s="439"/>
      <c r="H1608" s="506"/>
      <c r="I1608" s="440"/>
    </row>
    <row r="1609" spans="1:9" s="371" customFormat="1" ht="38.25" x14ac:dyDescent="0.2">
      <c r="A1609" s="881"/>
      <c r="B1609" s="751"/>
      <c r="C1609" s="914"/>
      <c r="D1609" s="442" t="s">
        <v>8859</v>
      </c>
      <c r="E1609" s="442" t="s">
        <v>8860</v>
      </c>
      <c r="F1609" s="505"/>
      <c r="G1609" s="439"/>
      <c r="H1609" s="506"/>
      <c r="I1609" s="440"/>
    </row>
    <row r="1610" spans="1:9" s="371" customFormat="1" ht="38.25" x14ac:dyDescent="0.2">
      <c r="A1610" s="881"/>
      <c r="B1610" s="751"/>
      <c r="C1610" s="914"/>
      <c r="D1610" s="442" t="s">
        <v>8861</v>
      </c>
      <c r="E1610" s="442" t="s">
        <v>8862</v>
      </c>
      <c r="F1610" s="505"/>
      <c r="G1610" s="439"/>
      <c r="H1610" s="506"/>
      <c r="I1610" s="440"/>
    </row>
    <row r="1611" spans="1:9" s="371" customFormat="1" ht="38.25" x14ac:dyDescent="0.2">
      <c r="A1611" s="881"/>
      <c r="B1611" s="751"/>
      <c r="C1611" s="914"/>
      <c r="D1611" s="442" t="s">
        <v>8863</v>
      </c>
      <c r="E1611" s="442" t="s">
        <v>8864</v>
      </c>
      <c r="F1611" s="505"/>
      <c r="G1611" s="439"/>
      <c r="H1611" s="506"/>
      <c r="I1611" s="440"/>
    </row>
    <row r="1612" spans="1:9" s="371" customFormat="1" ht="38.25" x14ac:dyDescent="0.2">
      <c r="A1612" s="881"/>
      <c r="B1612" s="751"/>
      <c r="C1612" s="914"/>
      <c r="D1612" s="442" t="s">
        <v>8865</v>
      </c>
      <c r="E1612" s="442" t="s">
        <v>8866</v>
      </c>
      <c r="F1612" s="505"/>
      <c r="G1612" s="439"/>
      <c r="H1612" s="506"/>
      <c r="I1612" s="440"/>
    </row>
    <row r="1613" spans="1:9" s="371" customFormat="1" ht="38.25" x14ac:dyDescent="0.2">
      <c r="A1613" s="881"/>
      <c r="B1613" s="751"/>
      <c r="C1613" s="914"/>
      <c r="D1613" s="442" t="s">
        <v>8867</v>
      </c>
      <c r="E1613" s="442" t="s">
        <v>8868</v>
      </c>
      <c r="F1613" s="505"/>
      <c r="G1613" s="439"/>
      <c r="H1613" s="506"/>
      <c r="I1613" s="440"/>
    </row>
    <row r="1614" spans="1:9" s="371" customFormat="1" ht="38.25" x14ac:dyDescent="0.2">
      <c r="A1614" s="881"/>
      <c r="B1614" s="751"/>
      <c r="C1614" s="914"/>
      <c r="D1614" s="442" t="s">
        <v>8869</v>
      </c>
      <c r="E1614" s="442" t="s">
        <v>8870</v>
      </c>
      <c r="F1614" s="505"/>
      <c r="G1614" s="439"/>
      <c r="H1614" s="506"/>
      <c r="I1614" s="440"/>
    </row>
    <row r="1615" spans="1:9" s="371" customFormat="1" ht="38.25" x14ac:dyDescent="0.2">
      <c r="A1615" s="881"/>
      <c r="B1615" s="751"/>
      <c r="C1615" s="914"/>
      <c r="D1615" s="442" t="s">
        <v>8871</v>
      </c>
      <c r="E1615" s="442" t="s">
        <v>8872</v>
      </c>
      <c r="F1615" s="505"/>
      <c r="G1615" s="439"/>
      <c r="H1615" s="506"/>
      <c r="I1615" s="440"/>
    </row>
    <row r="1616" spans="1:9" s="371" customFormat="1" ht="38.25" x14ac:dyDescent="0.2">
      <c r="A1616" s="881"/>
      <c r="B1616" s="751"/>
      <c r="C1616" s="914"/>
      <c r="D1616" s="442" t="s">
        <v>8873</v>
      </c>
      <c r="E1616" s="442" t="s">
        <v>8874</v>
      </c>
      <c r="F1616" s="505"/>
      <c r="G1616" s="439"/>
      <c r="H1616" s="506"/>
      <c r="I1616" s="440"/>
    </row>
    <row r="1617" spans="1:9" s="371" customFormat="1" ht="38.25" x14ac:dyDescent="0.2">
      <c r="A1617" s="881"/>
      <c r="B1617" s="751"/>
      <c r="C1617" s="914"/>
      <c r="D1617" s="442" t="s">
        <v>8875</v>
      </c>
      <c r="E1617" s="442" t="s">
        <v>8876</v>
      </c>
      <c r="F1617" s="505"/>
      <c r="G1617" s="439"/>
      <c r="H1617" s="506"/>
      <c r="I1617" s="440"/>
    </row>
    <row r="1618" spans="1:9" s="371" customFormat="1" ht="25.5" x14ac:dyDescent="0.2">
      <c r="A1618" s="881"/>
      <c r="B1618" s="751"/>
      <c r="C1618" s="914"/>
      <c r="D1618" s="442" t="s">
        <v>5938</v>
      </c>
      <c r="E1618" s="442" t="s">
        <v>5939</v>
      </c>
      <c r="F1618" s="505"/>
      <c r="G1618" s="439"/>
      <c r="H1618" s="506"/>
      <c r="I1618" s="440"/>
    </row>
    <row r="1619" spans="1:9" s="371" customFormat="1" ht="38.25" x14ac:dyDescent="0.2">
      <c r="A1619" s="881"/>
      <c r="B1619" s="751"/>
      <c r="C1619" s="914"/>
      <c r="D1619" s="442" t="s">
        <v>8877</v>
      </c>
      <c r="E1619" s="442" t="s">
        <v>8878</v>
      </c>
      <c r="F1619" s="505"/>
      <c r="G1619" s="439"/>
      <c r="H1619" s="506"/>
      <c r="I1619" s="440"/>
    </row>
    <row r="1620" spans="1:9" s="371" customFormat="1" ht="38.25" x14ac:dyDescent="0.2">
      <c r="A1620" s="881"/>
      <c r="B1620" s="751"/>
      <c r="C1620" s="914"/>
      <c r="D1620" s="442" t="s">
        <v>8879</v>
      </c>
      <c r="E1620" s="442" t="s">
        <v>8880</v>
      </c>
      <c r="F1620" s="505"/>
      <c r="G1620" s="439"/>
      <c r="H1620" s="506"/>
      <c r="I1620" s="440"/>
    </row>
    <row r="1621" spans="1:9" s="371" customFormat="1" ht="38.25" x14ac:dyDescent="0.2">
      <c r="A1621" s="881"/>
      <c r="B1621" s="751"/>
      <c r="C1621" s="914"/>
      <c r="D1621" s="442" t="s">
        <v>8881</v>
      </c>
      <c r="E1621" s="442" t="s">
        <v>8882</v>
      </c>
      <c r="F1621" s="505"/>
      <c r="G1621" s="439"/>
      <c r="H1621" s="506"/>
      <c r="I1621" s="440"/>
    </row>
    <row r="1622" spans="1:9" s="371" customFormat="1" ht="38.25" x14ac:dyDescent="0.2">
      <c r="A1622" s="881"/>
      <c r="B1622" s="751"/>
      <c r="C1622" s="914"/>
      <c r="D1622" s="442" t="s">
        <v>8883</v>
      </c>
      <c r="E1622" s="442" t="s">
        <v>8884</v>
      </c>
      <c r="F1622" s="505"/>
      <c r="G1622" s="439"/>
      <c r="H1622" s="506"/>
      <c r="I1622" s="440"/>
    </row>
    <row r="1623" spans="1:9" s="371" customFormat="1" ht="38.25" x14ac:dyDescent="0.2">
      <c r="A1623" s="881"/>
      <c r="B1623" s="751"/>
      <c r="C1623" s="914"/>
      <c r="D1623" s="442" t="s">
        <v>8885</v>
      </c>
      <c r="E1623" s="442" t="s">
        <v>8886</v>
      </c>
      <c r="F1623" s="505"/>
      <c r="G1623" s="439"/>
      <c r="H1623" s="506"/>
      <c r="I1623" s="440"/>
    </row>
    <row r="1624" spans="1:9" s="371" customFormat="1" ht="38.25" x14ac:dyDescent="0.2">
      <c r="A1624" s="881"/>
      <c r="B1624" s="751"/>
      <c r="C1624" s="914"/>
      <c r="D1624" s="442" t="s">
        <v>8887</v>
      </c>
      <c r="E1624" s="442" t="s">
        <v>8888</v>
      </c>
      <c r="F1624" s="505"/>
      <c r="G1624" s="439"/>
      <c r="H1624" s="506"/>
      <c r="I1624" s="440"/>
    </row>
    <row r="1625" spans="1:9" s="371" customFormat="1" ht="38.25" x14ac:dyDescent="0.2">
      <c r="A1625" s="881"/>
      <c r="B1625" s="751"/>
      <c r="C1625" s="914"/>
      <c r="D1625" s="442" t="s">
        <v>8889</v>
      </c>
      <c r="E1625" s="442" t="s">
        <v>8890</v>
      </c>
      <c r="F1625" s="505"/>
      <c r="G1625" s="439"/>
      <c r="H1625" s="506"/>
      <c r="I1625" s="440"/>
    </row>
    <row r="1626" spans="1:9" s="371" customFormat="1" ht="38.25" x14ac:dyDescent="0.2">
      <c r="A1626" s="881"/>
      <c r="B1626" s="751"/>
      <c r="C1626" s="914"/>
      <c r="D1626" s="442" t="s">
        <v>8891</v>
      </c>
      <c r="E1626" s="442" t="s">
        <v>8892</v>
      </c>
      <c r="F1626" s="505"/>
      <c r="G1626" s="439"/>
      <c r="H1626" s="506"/>
      <c r="I1626" s="440"/>
    </row>
    <row r="1627" spans="1:9" s="371" customFormat="1" ht="38.25" x14ac:dyDescent="0.2">
      <c r="A1627" s="881"/>
      <c r="B1627" s="751"/>
      <c r="C1627" s="914"/>
      <c r="D1627" s="442" t="s">
        <v>8893</v>
      </c>
      <c r="E1627" s="442" t="s">
        <v>8894</v>
      </c>
      <c r="F1627" s="505"/>
      <c r="G1627" s="439"/>
      <c r="H1627" s="506"/>
      <c r="I1627" s="440"/>
    </row>
    <row r="1628" spans="1:9" s="371" customFormat="1" ht="38.25" x14ac:dyDescent="0.2">
      <c r="A1628" s="881"/>
      <c r="B1628" s="751"/>
      <c r="C1628" s="914"/>
      <c r="D1628" s="442" t="s">
        <v>8895</v>
      </c>
      <c r="E1628" s="442" t="s">
        <v>8896</v>
      </c>
      <c r="F1628" s="505"/>
      <c r="G1628" s="439"/>
      <c r="H1628" s="506"/>
      <c r="I1628" s="440"/>
    </row>
    <row r="1629" spans="1:9" s="371" customFormat="1" ht="38.25" x14ac:dyDescent="0.2">
      <c r="A1629" s="881"/>
      <c r="B1629" s="751"/>
      <c r="C1629" s="914"/>
      <c r="D1629" s="442" t="s">
        <v>8897</v>
      </c>
      <c r="E1629" s="442" t="s">
        <v>8898</v>
      </c>
      <c r="F1629" s="505"/>
      <c r="G1629" s="439"/>
      <c r="H1629" s="506"/>
      <c r="I1629" s="440"/>
    </row>
    <row r="1630" spans="1:9" s="371" customFormat="1" ht="38.25" x14ac:dyDescent="0.2">
      <c r="A1630" s="881"/>
      <c r="B1630" s="751"/>
      <c r="C1630" s="914"/>
      <c r="D1630" s="442" t="s">
        <v>8899</v>
      </c>
      <c r="E1630" s="442" t="s">
        <v>8900</v>
      </c>
      <c r="F1630" s="505"/>
      <c r="G1630" s="439"/>
      <c r="H1630" s="506"/>
      <c r="I1630" s="440"/>
    </row>
    <row r="1631" spans="1:9" s="371" customFormat="1" ht="38.25" x14ac:dyDescent="0.2">
      <c r="A1631" s="881"/>
      <c r="B1631" s="751"/>
      <c r="C1631" s="914"/>
      <c r="D1631" s="442" t="s">
        <v>8901</v>
      </c>
      <c r="E1631" s="442" t="s">
        <v>8902</v>
      </c>
      <c r="F1631" s="505"/>
      <c r="G1631" s="439"/>
      <c r="H1631" s="506"/>
      <c r="I1631" s="440"/>
    </row>
    <row r="1632" spans="1:9" s="371" customFormat="1" ht="38.25" x14ac:dyDescent="0.2">
      <c r="A1632" s="881"/>
      <c r="B1632" s="751"/>
      <c r="C1632" s="914"/>
      <c r="D1632" s="442" t="s">
        <v>8903</v>
      </c>
      <c r="E1632" s="442" t="s">
        <v>8904</v>
      </c>
      <c r="F1632" s="505"/>
      <c r="G1632" s="439"/>
      <c r="H1632" s="506"/>
      <c r="I1632" s="440"/>
    </row>
    <row r="1633" spans="1:9" s="371" customFormat="1" ht="38.25" x14ac:dyDescent="0.2">
      <c r="A1633" s="881"/>
      <c r="B1633" s="751"/>
      <c r="C1633" s="914"/>
      <c r="D1633" s="442" t="s">
        <v>8905</v>
      </c>
      <c r="E1633" s="442" t="s">
        <v>8906</v>
      </c>
      <c r="F1633" s="505"/>
      <c r="G1633" s="439"/>
      <c r="H1633" s="506"/>
      <c r="I1633" s="440"/>
    </row>
    <row r="1634" spans="1:9" s="371" customFormat="1" ht="38.25" x14ac:dyDescent="0.2">
      <c r="A1634" s="881"/>
      <c r="B1634" s="751"/>
      <c r="C1634" s="914"/>
      <c r="D1634" s="442" t="s">
        <v>8907</v>
      </c>
      <c r="E1634" s="442" t="s">
        <v>8908</v>
      </c>
      <c r="F1634" s="505"/>
      <c r="G1634" s="439"/>
      <c r="H1634" s="506"/>
      <c r="I1634" s="440"/>
    </row>
    <row r="1635" spans="1:9" s="371" customFormat="1" ht="38.25" x14ac:dyDescent="0.2">
      <c r="A1635" s="881"/>
      <c r="B1635" s="751"/>
      <c r="C1635" s="914"/>
      <c r="D1635" s="442" t="s">
        <v>8909</v>
      </c>
      <c r="E1635" s="442" t="s">
        <v>8910</v>
      </c>
      <c r="F1635" s="505"/>
      <c r="G1635" s="439"/>
      <c r="H1635" s="506"/>
      <c r="I1635" s="440"/>
    </row>
    <row r="1636" spans="1:9" s="371" customFormat="1" ht="38.25" x14ac:dyDescent="0.2">
      <c r="A1636" s="881"/>
      <c r="B1636" s="751"/>
      <c r="C1636" s="914"/>
      <c r="D1636" s="442" t="s">
        <v>8911</v>
      </c>
      <c r="E1636" s="442" t="s">
        <v>8912</v>
      </c>
      <c r="F1636" s="505"/>
      <c r="G1636" s="439"/>
      <c r="H1636" s="506"/>
      <c r="I1636" s="440"/>
    </row>
    <row r="1637" spans="1:9" s="371" customFormat="1" ht="38.25" x14ac:dyDescent="0.2">
      <c r="A1637" s="881"/>
      <c r="B1637" s="751"/>
      <c r="C1637" s="914"/>
      <c r="D1637" s="442" t="s">
        <v>8913</v>
      </c>
      <c r="E1637" s="442" t="s">
        <v>8914</v>
      </c>
      <c r="F1637" s="505"/>
      <c r="G1637" s="439"/>
      <c r="H1637" s="506"/>
      <c r="I1637" s="440"/>
    </row>
    <row r="1638" spans="1:9" s="371" customFormat="1" ht="38.25" x14ac:dyDescent="0.2">
      <c r="A1638" s="881"/>
      <c r="B1638" s="751"/>
      <c r="C1638" s="914"/>
      <c r="D1638" s="442" t="s">
        <v>8915</v>
      </c>
      <c r="E1638" s="442" t="s">
        <v>8916</v>
      </c>
      <c r="F1638" s="505"/>
      <c r="G1638" s="439"/>
      <c r="H1638" s="506"/>
      <c r="I1638" s="440"/>
    </row>
    <row r="1639" spans="1:9" s="371" customFormat="1" ht="38.25" x14ac:dyDescent="0.2">
      <c r="A1639" s="881"/>
      <c r="B1639" s="751"/>
      <c r="C1639" s="914"/>
      <c r="D1639" s="442" t="s">
        <v>8917</v>
      </c>
      <c r="E1639" s="442" t="s">
        <v>8918</v>
      </c>
      <c r="F1639" s="505"/>
      <c r="G1639" s="439"/>
      <c r="H1639" s="506"/>
      <c r="I1639" s="440"/>
    </row>
    <row r="1640" spans="1:9" s="371" customFormat="1" ht="38.25" x14ac:dyDescent="0.2">
      <c r="A1640" s="881"/>
      <c r="B1640" s="751"/>
      <c r="C1640" s="914"/>
      <c r="D1640" s="442" t="s">
        <v>8919</v>
      </c>
      <c r="E1640" s="442" t="s">
        <v>8920</v>
      </c>
      <c r="F1640" s="505"/>
      <c r="G1640" s="439"/>
      <c r="H1640" s="506"/>
      <c r="I1640" s="440"/>
    </row>
    <row r="1641" spans="1:9" s="371" customFormat="1" ht="38.25" x14ac:dyDescent="0.2">
      <c r="A1641" s="881"/>
      <c r="B1641" s="751"/>
      <c r="C1641" s="914"/>
      <c r="D1641" s="442" t="s">
        <v>8921</v>
      </c>
      <c r="E1641" s="442" t="s">
        <v>8922</v>
      </c>
      <c r="F1641" s="505"/>
      <c r="G1641" s="439"/>
      <c r="H1641" s="506"/>
      <c r="I1641" s="440"/>
    </row>
    <row r="1642" spans="1:9" s="371" customFormat="1" ht="38.25" x14ac:dyDescent="0.2">
      <c r="A1642" s="881"/>
      <c r="B1642" s="751"/>
      <c r="C1642" s="914"/>
      <c r="D1642" s="442" t="s">
        <v>8923</v>
      </c>
      <c r="E1642" s="442" t="s">
        <v>8924</v>
      </c>
      <c r="F1642" s="505"/>
      <c r="G1642" s="439"/>
      <c r="H1642" s="506"/>
      <c r="I1642" s="440"/>
    </row>
    <row r="1643" spans="1:9" s="371" customFormat="1" ht="38.25" x14ac:dyDescent="0.2">
      <c r="A1643" s="881"/>
      <c r="B1643" s="751"/>
      <c r="C1643" s="914"/>
      <c r="D1643" s="442" t="s">
        <v>8925</v>
      </c>
      <c r="E1643" s="442" t="s">
        <v>8926</v>
      </c>
      <c r="F1643" s="505"/>
      <c r="G1643" s="439"/>
      <c r="H1643" s="506"/>
      <c r="I1643" s="440"/>
    </row>
    <row r="1644" spans="1:9" s="371" customFormat="1" ht="38.25" x14ac:dyDescent="0.2">
      <c r="A1644" s="881"/>
      <c r="B1644" s="751"/>
      <c r="C1644" s="914"/>
      <c r="D1644" s="442" t="s">
        <v>8927</v>
      </c>
      <c r="E1644" s="442" t="s">
        <v>8928</v>
      </c>
      <c r="F1644" s="505"/>
      <c r="G1644" s="439"/>
      <c r="H1644" s="506"/>
      <c r="I1644" s="440"/>
    </row>
    <row r="1645" spans="1:9" s="371" customFormat="1" ht="38.25" x14ac:dyDescent="0.2">
      <c r="A1645" s="881"/>
      <c r="B1645" s="751"/>
      <c r="C1645" s="914"/>
      <c r="D1645" s="442" t="s">
        <v>8929</v>
      </c>
      <c r="E1645" s="442" t="s">
        <v>8930</v>
      </c>
      <c r="F1645" s="505"/>
      <c r="G1645" s="439"/>
      <c r="H1645" s="506"/>
      <c r="I1645" s="440"/>
    </row>
    <row r="1646" spans="1:9" s="371" customFormat="1" ht="38.25" x14ac:dyDescent="0.2">
      <c r="A1646" s="881"/>
      <c r="B1646" s="751"/>
      <c r="C1646" s="914"/>
      <c r="D1646" s="442" t="s">
        <v>5940</v>
      </c>
      <c r="E1646" s="442" t="s">
        <v>5941</v>
      </c>
      <c r="F1646" s="505"/>
      <c r="G1646" s="439"/>
      <c r="H1646" s="506"/>
      <c r="I1646" s="440"/>
    </row>
    <row r="1647" spans="1:9" s="371" customFormat="1" ht="38.25" x14ac:dyDescent="0.2">
      <c r="A1647" s="881"/>
      <c r="B1647" s="751"/>
      <c r="C1647" s="914"/>
      <c r="D1647" s="442" t="s">
        <v>8931</v>
      </c>
      <c r="E1647" s="442" t="s">
        <v>8932</v>
      </c>
      <c r="F1647" s="505"/>
      <c r="G1647" s="439"/>
      <c r="H1647" s="506"/>
      <c r="I1647" s="440"/>
    </row>
    <row r="1648" spans="1:9" s="371" customFormat="1" ht="51" x14ac:dyDescent="0.2">
      <c r="A1648" s="881"/>
      <c r="B1648" s="751"/>
      <c r="C1648" s="914"/>
      <c r="D1648" s="442" t="s">
        <v>8933</v>
      </c>
      <c r="E1648" s="442" t="s">
        <v>8934</v>
      </c>
      <c r="F1648" s="505"/>
      <c r="G1648" s="439"/>
      <c r="H1648" s="506"/>
      <c r="I1648" s="440"/>
    </row>
    <row r="1649" spans="1:9" s="371" customFormat="1" ht="51" x14ac:dyDescent="0.2">
      <c r="A1649" s="881"/>
      <c r="B1649" s="751"/>
      <c r="C1649" s="914"/>
      <c r="D1649" s="442" t="s">
        <v>8935</v>
      </c>
      <c r="E1649" s="442" t="s">
        <v>8936</v>
      </c>
      <c r="F1649" s="505"/>
      <c r="G1649" s="439"/>
      <c r="H1649" s="506"/>
      <c r="I1649" s="440"/>
    </row>
    <row r="1650" spans="1:9" s="371" customFormat="1" ht="51" x14ac:dyDescent="0.2">
      <c r="A1650" s="881"/>
      <c r="B1650" s="751"/>
      <c r="C1650" s="914"/>
      <c r="D1650" s="442" t="s">
        <v>8937</v>
      </c>
      <c r="E1650" s="442" t="s">
        <v>8938</v>
      </c>
      <c r="F1650" s="505"/>
      <c r="G1650" s="439"/>
      <c r="H1650" s="506"/>
      <c r="I1650" s="440"/>
    </row>
    <row r="1651" spans="1:9" s="371" customFormat="1" ht="51" x14ac:dyDescent="0.2">
      <c r="A1651" s="881"/>
      <c r="B1651" s="751"/>
      <c r="C1651" s="914"/>
      <c r="D1651" s="442" t="s">
        <v>8939</v>
      </c>
      <c r="E1651" s="442" t="s">
        <v>8940</v>
      </c>
      <c r="F1651" s="505"/>
      <c r="G1651" s="439"/>
      <c r="H1651" s="506"/>
      <c r="I1651" s="440"/>
    </row>
    <row r="1652" spans="1:9" s="371" customFormat="1" ht="51" x14ac:dyDescent="0.2">
      <c r="A1652" s="881"/>
      <c r="B1652" s="751"/>
      <c r="C1652" s="914"/>
      <c r="D1652" s="442" t="s">
        <v>8941</v>
      </c>
      <c r="E1652" s="442" t="s">
        <v>8942</v>
      </c>
      <c r="F1652" s="505"/>
      <c r="G1652" s="439"/>
      <c r="H1652" s="506"/>
      <c r="I1652" s="440"/>
    </row>
    <row r="1653" spans="1:9" s="371" customFormat="1" ht="51" x14ac:dyDescent="0.2">
      <c r="A1653" s="881"/>
      <c r="B1653" s="751"/>
      <c r="C1653" s="914"/>
      <c r="D1653" s="442" t="s">
        <v>8943</v>
      </c>
      <c r="E1653" s="442" t="s">
        <v>8944</v>
      </c>
      <c r="F1653" s="505"/>
      <c r="G1653" s="439"/>
      <c r="H1653" s="506"/>
      <c r="I1653" s="440"/>
    </row>
    <row r="1654" spans="1:9" s="371" customFormat="1" ht="51" x14ac:dyDescent="0.2">
      <c r="A1654" s="881"/>
      <c r="B1654" s="751"/>
      <c r="C1654" s="914"/>
      <c r="D1654" s="442" t="s">
        <v>8945</v>
      </c>
      <c r="E1654" s="442" t="s">
        <v>8946</v>
      </c>
      <c r="F1654" s="505"/>
      <c r="G1654" s="439"/>
      <c r="H1654" s="506"/>
      <c r="I1654" s="440"/>
    </row>
    <row r="1655" spans="1:9" s="371" customFormat="1" ht="51" x14ac:dyDescent="0.2">
      <c r="A1655" s="881"/>
      <c r="B1655" s="751"/>
      <c r="C1655" s="914"/>
      <c r="D1655" s="442" t="s">
        <v>8947</v>
      </c>
      <c r="E1655" s="442" t="s">
        <v>8948</v>
      </c>
      <c r="F1655" s="505"/>
      <c r="G1655" s="439"/>
      <c r="H1655" s="506"/>
      <c r="I1655" s="440"/>
    </row>
    <row r="1656" spans="1:9" s="371" customFormat="1" ht="51" x14ac:dyDescent="0.2">
      <c r="A1656" s="881"/>
      <c r="B1656" s="751"/>
      <c r="C1656" s="914"/>
      <c r="D1656" s="442" t="s">
        <v>8949</v>
      </c>
      <c r="E1656" s="442" t="s">
        <v>8950</v>
      </c>
      <c r="F1656" s="505"/>
      <c r="G1656" s="439"/>
      <c r="H1656" s="506"/>
      <c r="I1656" s="440"/>
    </row>
    <row r="1657" spans="1:9" s="371" customFormat="1" ht="51" x14ac:dyDescent="0.2">
      <c r="A1657" s="881"/>
      <c r="B1657" s="751"/>
      <c r="C1657" s="914"/>
      <c r="D1657" s="442" t="s">
        <v>8951</v>
      </c>
      <c r="E1657" s="442" t="s">
        <v>8952</v>
      </c>
      <c r="F1657" s="505"/>
      <c r="G1657" s="439"/>
      <c r="H1657" s="506"/>
      <c r="I1657" s="440"/>
    </row>
    <row r="1658" spans="1:9" s="371" customFormat="1" ht="51" x14ac:dyDescent="0.2">
      <c r="A1658" s="881"/>
      <c r="B1658" s="751"/>
      <c r="C1658" s="914"/>
      <c r="D1658" s="442" t="s">
        <v>8953</v>
      </c>
      <c r="E1658" s="442" t="s">
        <v>8954</v>
      </c>
      <c r="F1658" s="505"/>
      <c r="G1658" s="439"/>
      <c r="H1658" s="506"/>
      <c r="I1658" s="440"/>
    </row>
    <row r="1659" spans="1:9" s="371" customFormat="1" ht="51" x14ac:dyDescent="0.2">
      <c r="A1659" s="881"/>
      <c r="B1659" s="751"/>
      <c r="C1659" s="914"/>
      <c r="D1659" s="442" t="s">
        <v>8955</v>
      </c>
      <c r="E1659" s="442" t="s">
        <v>8956</v>
      </c>
      <c r="F1659" s="505"/>
      <c r="G1659" s="439"/>
      <c r="H1659" s="506"/>
      <c r="I1659" s="440"/>
    </row>
    <row r="1660" spans="1:9" s="371" customFormat="1" ht="51" x14ac:dyDescent="0.2">
      <c r="A1660" s="881"/>
      <c r="B1660" s="751"/>
      <c r="C1660" s="914"/>
      <c r="D1660" s="442" t="s">
        <v>8957</v>
      </c>
      <c r="E1660" s="442" t="s">
        <v>8958</v>
      </c>
      <c r="F1660" s="505"/>
      <c r="G1660" s="439"/>
      <c r="H1660" s="506"/>
      <c r="I1660" s="440"/>
    </row>
    <row r="1661" spans="1:9" s="371" customFormat="1" ht="51" x14ac:dyDescent="0.2">
      <c r="A1661" s="881"/>
      <c r="B1661" s="751"/>
      <c r="C1661" s="914"/>
      <c r="D1661" s="442" t="s">
        <v>8959</v>
      </c>
      <c r="E1661" s="442" t="s">
        <v>8960</v>
      </c>
      <c r="F1661" s="505"/>
      <c r="G1661" s="439"/>
      <c r="H1661" s="506"/>
      <c r="I1661" s="440"/>
    </row>
    <row r="1662" spans="1:9" s="371" customFormat="1" ht="51" x14ac:dyDescent="0.2">
      <c r="A1662" s="881"/>
      <c r="B1662" s="751"/>
      <c r="C1662" s="914"/>
      <c r="D1662" s="442" t="s">
        <v>8961</v>
      </c>
      <c r="E1662" s="442" t="s">
        <v>8962</v>
      </c>
      <c r="F1662" s="505"/>
      <c r="G1662" s="439"/>
      <c r="H1662" s="506"/>
      <c r="I1662" s="440"/>
    </row>
    <row r="1663" spans="1:9" s="371" customFormat="1" ht="51" x14ac:dyDescent="0.2">
      <c r="A1663" s="881"/>
      <c r="B1663" s="751"/>
      <c r="C1663" s="914"/>
      <c r="D1663" s="442" t="s">
        <v>8963</v>
      </c>
      <c r="E1663" s="442" t="s">
        <v>8964</v>
      </c>
      <c r="F1663" s="505"/>
      <c r="G1663" s="439"/>
      <c r="H1663" s="506"/>
      <c r="I1663" s="440"/>
    </row>
    <row r="1664" spans="1:9" s="371" customFormat="1" ht="51" x14ac:dyDescent="0.2">
      <c r="A1664" s="881"/>
      <c r="B1664" s="751"/>
      <c r="C1664" s="914"/>
      <c r="D1664" s="442" t="s">
        <v>8965</v>
      </c>
      <c r="E1664" s="442" t="s">
        <v>8966</v>
      </c>
      <c r="F1664" s="505"/>
      <c r="G1664" s="439"/>
      <c r="H1664" s="506"/>
      <c r="I1664" s="440"/>
    </row>
    <row r="1665" spans="1:9" s="371" customFormat="1" ht="51" x14ac:dyDescent="0.2">
      <c r="A1665" s="881"/>
      <c r="B1665" s="751"/>
      <c r="C1665" s="914"/>
      <c r="D1665" s="442" t="s">
        <v>8967</v>
      </c>
      <c r="E1665" s="442" t="s">
        <v>8968</v>
      </c>
      <c r="F1665" s="505"/>
      <c r="G1665" s="439"/>
      <c r="H1665" s="506"/>
      <c r="I1665" s="440"/>
    </row>
    <row r="1666" spans="1:9" s="371" customFormat="1" ht="51" x14ac:dyDescent="0.2">
      <c r="A1666" s="881"/>
      <c r="B1666" s="751"/>
      <c r="C1666" s="914"/>
      <c r="D1666" s="442" t="s">
        <v>8969</v>
      </c>
      <c r="E1666" s="442" t="s">
        <v>8970</v>
      </c>
      <c r="F1666" s="505"/>
      <c r="G1666" s="439"/>
      <c r="H1666" s="506"/>
      <c r="I1666" s="440"/>
    </row>
    <row r="1667" spans="1:9" s="371" customFormat="1" ht="51" x14ac:dyDescent="0.2">
      <c r="A1667" s="881"/>
      <c r="B1667" s="751"/>
      <c r="C1667" s="914"/>
      <c r="D1667" s="442" t="s">
        <v>8971</v>
      </c>
      <c r="E1667" s="442" t="s">
        <v>8972</v>
      </c>
      <c r="F1667" s="505"/>
      <c r="G1667" s="439"/>
      <c r="H1667" s="506"/>
      <c r="I1667" s="440"/>
    </row>
    <row r="1668" spans="1:9" s="371" customFormat="1" ht="51" x14ac:dyDescent="0.2">
      <c r="A1668" s="881"/>
      <c r="B1668" s="751"/>
      <c r="C1668" s="914"/>
      <c r="D1668" s="442" t="s">
        <v>8973</v>
      </c>
      <c r="E1668" s="442" t="s">
        <v>8974</v>
      </c>
      <c r="F1668" s="505"/>
      <c r="G1668" s="439"/>
      <c r="H1668" s="506"/>
      <c r="I1668" s="440"/>
    </row>
    <row r="1669" spans="1:9" s="371" customFormat="1" ht="51" x14ac:dyDescent="0.2">
      <c r="A1669" s="881"/>
      <c r="B1669" s="751"/>
      <c r="C1669" s="914"/>
      <c r="D1669" s="442" t="s">
        <v>8975</v>
      </c>
      <c r="E1669" s="442" t="s">
        <v>8976</v>
      </c>
      <c r="F1669" s="505"/>
      <c r="G1669" s="439"/>
      <c r="H1669" s="506"/>
      <c r="I1669" s="440"/>
    </row>
    <row r="1670" spans="1:9" s="371" customFormat="1" ht="51" x14ac:dyDescent="0.2">
      <c r="A1670" s="881"/>
      <c r="B1670" s="751"/>
      <c r="C1670" s="914"/>
      <c r="D1670" s="442" t="s">
        <v>8977</v>
      </c>
      <c r="E1670" s="442" t="s">
        <v>8978</v>
      </c>
      <c r="F1670" s="505"/>
      <c r="G1670" s="439"/>
      <c r="H1670" s="506"/>
      <c r="I1670" s="440"/>
    </row>
    <row r="1671" spans="1:9" s="371" customFormat="1" ht="51" x14ac:dyDescent="0.2">
      <c r="A1671" s="881"/>
      <c r="B1671" s="751"/>
      <c r="C1671" s="914"/>
      <c r="D1671" s="442" t="s">
        <v>8979</v>
      </c>
      <c r="E1671" s="442" t="s">
        <v>8980</v>
      </c>
      <c r="F1671" s="505"/>
      <c r="G1671" s="439"/>
      <c r="H1671" s="506"/>
      <c r="I1671" s="440"/>
    </row>
    <row r="1672" spans="1:9" s="371" customFormat="1" ht="51" x14ac:dyDescent="0.2">
      <c r="A1672" s="881"/>
      <c r="B1672" s="751"/>
      <c r="C1672" s="914"/>
      <c r="D1672" s="442" t="s">
        <v>8981</v>
      </c>
      <c r="E1672" s="442" t="s">
        <v>8982</v>
      </c>
      <c r="F1672" s="505"/>
      <c r="G1672" s="439"/>
      <c r="H1672" s="506"/>
      <c r="I1672" s="440"/>
    </row>
    <row r="1673" spans="1:9" s="371" customFormat="1" ht="38.25" x14ac:dyDescent="0.2">
      <c r="A1673" s="881"/>
      <c r="B1673" s="751"/>
      <c r="C1673" s="914"/>
      <c r="D1673" s="442" t="s">
        <v>8983</v>
      </c>
      <c r="E1673" s="442" t="s">
        <v>8984</v>
      </c>
      <c r="F1673" s="505"/>
      <c r="G1673" s="439"/>
      <c r="H1673" s="506"/>
      <c r="I1673" s="440"/>
    </row>
    <row r="1674" spans="1:9" s="371" customFormat="1" ht="25.5" x14ac:dyDescent="0.2">
      <c r="A1674" s="881"/>
      <c r="B1674" s="751"/>
      <c r="C1674" s="914"/>
      <c r="D1674" s="442" t="s">
        <v>5942</v>
      </c>
      <c r="E1674" s="442" t="s">
        <v>5943</v>
      </c>
      <c r="F1674" s="505"/>
      <c r="G1674" s="439"/>
      <c r="H1674" s="506"/>
      <c r="I1674" s="440"/>
    </row>
    <row r="1675" spans="1:9" s="371" customFormat="1" ht="38.25" x14ac:dyDescent="0.2">
      <c r="A1675" s="881"/>
      <c r="B1675" s="751"/>
      <c r="C1675" s="914"/>
      <c r="D1675" s="442" t="s">
        <v>8985</v>
      </c>
      <c r="E1675" s="442" t="s">
        <v>8986</v>
      </c>
      <c r="F1675" s="505"/>
      <c r="G1675" s="439"/>
      <c r="H1675" s="506"/>
      <c r="I1675" s="440"/>
    </row>
    <row r="1676" spans="1:9" s="371" customFormat="1" ht="38.25" x14ac:dyDescent="0.2">
      <c r="A1676" s="881"/>
      <c r="B1676" s="751"/>
      <c r="C1676" s="914"/>
      <c r="D1676" s="442" t="s">
        <v>8987</v>
      </c>
      <c r="E1676" s="442" t="s">
        <v>8988</v>
      </c>
      <c r="F1676" s="505"/>
      <c r="G1676" s="439"/>
      <c r="H1676" s="506"/>
      <c r="I1676" s="440"/>
    </row>
    <row r="1677" spans="1:9" s="371" customFormat="1" ht="38.25" x14ac:dyDescent="0.2">
      <c r="A1677" s="881"/>
      <c r="B1677" s="751"/>
      <c r="C1677" s="914"/>
      <c r="D1677" s="442" t="s">
        <v>8989</v>
      </c>
      <c r="E1677" s="442" t="s">
        <v>8990</v>
      </c>
      <c r="F1677" s="505"/>
      <c r="G1677" s="439"/>
      <c r="H1677" s="506"/>
      <c r="I1677" s="440"/>
    </row>
    <row r="1678" spans="1:9" s="371" customFormat="1" ht="38.25" x14ac:dyDescent="0.2">
      <c r="A1678" s="881"/>
      <c r="B1678" s="751"/>
      <c r="C1678" s="914"/>
      <c r="D1678" s="442" t="s">
        <v>8991</v>
      </c>
      <c r="E1678" s="442" t="s">
        <v>8992</v>
      </c>
      <c r="F1678" s="505"/>
      <c r="G1678" s="439"/>
      <c r="H1678" s="506"/>
      <c r="I1678" s="440"/>
    </row>
    <row r="1679" spans="1:9" s="371" customFormat="1" ht="38.25" x14ac:dyDescent="0.2">
      <c r="A1679" s="881"/>
      <c r="B1679" s="751"/>
      <c r="C1679" s="914"/>
      <c r="D1679" s="442" t="s">
        <v>8993</v>
      </c>
      <c r="E1679" s="442" t="s">
        <v>8994</v>
      </c>
      <c r="F1679" s="505"/>
      <c r="G1679" s="439"/>
      <c r="H1679" s="506"/>
      <c r="I1679" s="440"/>
    </row>
    <row r="1680" spans="1:9" s="371" customFormat="1" ht="38.25" x14ac:dyDescent="0.2">
      <c r="A1680" s="881"/>
      <c r="B1680" s="751"/>
      <c r="C1680" s="914"/>
      <c r="D1680" s="442" t="s">
        <v>8995</v>
      </c>
      <c r="E1680" s="442" t="s">
        <v>8996</v>
      </c>
      <c r="F1680" s="505"/>
      <c r="G1680" s="439"/>
      <c r="H1680" s="506"/>
      <c r="I1680" s="440"/>
    </row>
    <row r="1681" spans="1:9" s="371" customFormat="1" ht="38.25" x14ac:dyDescent="0.2">
      <c r="A1681" s="881"/>
      <c r="B1681" s="751"/>
      <c r="C1681" s="914"/>
      <c r="D1681" s="442" t="s">
        <v>8997</v>
      </c>
      <c r="E1681" s="442" t="s">
        <v>8998</v>
      </c>
      <c r="F1681" s="505"/>
      <c r="G1681" s="439"/>
      <c r="H1681" s="506"/>
      <c r="I1681" s="440"/>
    </row>
    <row r="1682" spans="1:9" s="371" customFormat="1" ht="38.25" x14ac:dyDescent="0.2">
      <c r="A1682" s="881"/>
      <c r="B1682" s="751"/>
      <c r="C1682" s="914"/>
      <c r="D1682" s="442" t="s">
        <v>8999</v>
      </c>
      <c r="E1682" s="442" t="s">
        <v>9000</v>
      </c>
      <c r="F1682" s="505"/>
      <c r="G1682" s="439"/>
      <c r="H1682" s="506"/>
      <c r="I1682" s="440"/>
    </row>
    <row r="1683" spans="1:9" s="371" customFormat="1" ht="38.25" x14ac:dyDescent="0.2">
      <c r="A1683" s="881"/>
      <c r="B1683" s="751"/>
      <c r="C1683" s="914"/>
      <c r="D1683" s="442" t="s">
        <v>9001</v>
      </c>
      <c r="E1683" s="442" t="s">
        <v>9002</v>
      </c>
      <c r="F1683" s="505"/>
      <c r="G1683" s="439"/>
      <c r="H1683" s="506"/>
      <c r="I1683" s="440"/>
    </row>
    <row r="1684" spans="1:9" s="371" customFormat="1" ht="38.25" x14ac:dyDescent="0.2">
      <c r="A1684" s="881"/>
      <c r="B1684" s="751"/>
      <c r="C1684" s="914"/>
      <c r="D1684" s="442" t="s">
        <v>9003</v>
      </c>
      <c r="E1684" s="442" t="s">
        <v>9004</v>
      </c>
      <c r="F1684" s="505"/>
      <c r="G1684" s="439"/>
      <c r="H1684" s="506"/>
      <c r="I1684" s="440"/>
    </row>
    <row r="1685" spans="1:9" s="371" customFormat="1" ht="38.25" x14ac:dyDescent="0.2">
      <c r="A1685" s="881"/>
      <c r="B1685" s="751"/>
      <c r="C1685" s="914"/>
      <c r="D1685" s="442" t="s">
        <v>9005</v>
      </c>
      <c r="E1685" s="442" t="s">
        <v>9006</v>
      </c>
      <c r="F1685" s="505"/>
      <c r="G1685" s="439"/>
      <c r="H1685" s="506"/>
      <c r="I1685" s="440"/>
    </row>
    <row r="1686" spans="1:9" s="371" customFormat="1" ht="38.25" x14ac:dyDescent="0.2">
      <c r="A1686" s="881"/>
      <c r="B1686" s="751"/>
      <c r="C1686" s="914"/>
      <c r="D1686" s="442" t="s">
        <v>9007</v>
      </c>
      <c r="E1686" s="442" t="s">
        <v>9008</v>
      </c>
      <c r="F1686" s="505"/>
      <c r="G1686" s="439"/>
      <c r="H1686" s="506"/>
      <c r="I1686" s="440"/>
    </row>
    <row r="1687" spans="1:9" s="371" customFormat="1" ht="38.25" x14ac:dyDescent="0.2">
      <c r="A1687" s="881"/>
      <c r="B1687" s="751"/>
      <c r="C1687" s="914"/>
      <c r="D1687" s="442" t="s">
        <v>9009</v>
      </c>
      <c r="E1687" s="442" t="s">
        <v>9010</v>
      </c>
      <c r="F1687" s="505"/>
      <c r="G1687" s="439"/>
      <c r="H1687" s="506"/>
      <c r="I1687" s="440"/>
    </row>
    <row r="1688" spans="1:9" s="371" customFormat="1" ht="38.25" x14ac:dyDescent="0.2">
      <c r="A1688" s="881"/>
      <c r="B1688" s="751"/>
      <c r="C1688" s="914"/>
      <c r="D1688" s="442" t="s">
        <v>9011</v>
      </c>
      <c r="E1688" s="442" t="s">
        <v>9012</v>
      </c>
      <c r="F1688" s="505"/>
      <c r="G1688" s="439"/>
      <c r="H1688" s="506"/>
      <c r="I1688" s="440"/>
    </row>
    <row r="1689" spans="1:9" s="371" customFormat="1" ht="38.25" x14ac:dyDescent="0.2">
      <c r="A1689" s="881"/>
      <c r="B1689" s="751"/>
      <c r="C1689" s="914"/>
      <c r="D1689" s="442" t="s">
        <v>9013</v>
      </c>
      <c r="E1689" s="442" t="s">
        <v>9014</v>
      </c>
      <c r="F1689" s="505"/>
      <c r="G1689" s="439"/>
      <c r="H1689" s="506"/>
      <c r="I1689" s="440"/>
    </row>
    <row r="1690" spans="1:9" s="371" customFormat="1" ht="38.25" x14ac:dyDescent="0.2">
      <c r="A1690" s="881"/>
      <c r="B1690" s="751"/>
      <c r="C1690" s="914"/>
      <c r="D1690" s="442" t="s">
        <v>9015</v>
      </c>
      <c r="E1690" s="442" t="s">
        <v>9016</v>
      </c>
      <c r="F1690" s="505"/>
      <c r="G1690" s="439"/>
      <c r="H1690" s="506"/>
      <c r="I1690" s="440"/>
    </row>
    <row r="1691" spans="1:9" s="371" customFormat="1" ht="38.25" x14ac:dyDescent="0.2">
      <c r="A1691" s="881"/>
      <c r="B1691" s="751"/>
      <c r="C1691" s="914"/>
      <c r="D1691" s="442" t="s">
        <v>9017</v>
      </c>
      <c r="E1691" s="442" t="s">
        <v>9018</v>
      </c>
      <c r="F1691" s="505"/>
      <c r="G1691" s="439"/>
      <c r="H1691" s="506"/>
      <c r="I1691" s="440"/>
    </row>
    <row r="1692" spans="1:9" s="371" customFormat="1" ht="38.25" x14ac:dyDescent="0.2">
      <c r="A1692" s="881"/>
      <c r="B1692" s="751"/>
      <c r="C1692" s="914"/>
      <c r="D1692" s="442" t="s">
        <v>9019</v>
      </c>
      <c r="E1692" s="442" t="s">
        <v>9020</v>
      </c>
      <c r="F1692" s="505"/>
      <c r="G1692" s="439"/>
      <c r="H1692" s="506"/>
      <c r="I1692" s="440"/>
    </row>
    <row r="1693" spans="1:9" s="371" customFormat="1" ht="38.25" x14ac:dyDescent="0.2">
      <c r="A1693" s="881"/>
      <c r="B1693" s="751"/>
      <c r="C1693" s="914"/>
      <c r="D1693" s="442" t="s">
        <v>9021</v>
      </c>
      <c r="E1693" s="442" t="s">
        <v>9022</v>
      </c>
      <c r="F1693" s="505"/>
      <c r="G1693" s="439"/>
      <c r="H1693" s="506"/>
      <c r="I1693" s="440"/>
    </row>
    <row r="1694" spans="1:9" s="371" customFormat="1" ht="38.25" x14ac:dyDescent="0.2">
      <c r="A1694" s="881"/>
      <c r="B1694" s="751"/>
      <c r="C1694" s="914"/>
      <c r="D1694" s="442" t="s">
        <v>9023</v>
      </c>
      <c r="E1694" s="442" t="s">
        <v>9024</v>
      </c>
      <c r="F1694" s="505"/>
      <c r="G1694" s="439"/>
      <c r="H1694" s="506"/>
      <c r="I1694" s="440"/>
    </row>
    <row r="1695" spans="1:9" s="371" customFormat="1" ht="38.25" x14ac:dyDescent="0.2">
      <c r="A1695" s="881"/>
      <c r="B1695" s="751"/>
      <c r="C1695" s="914"/>
      <c r="D1695" s="442" t="s">
        <v>9025</v>
      </c>
      <c r="E1695" s="442" t="s">
        <v>9026</v>
      </c>
      <c r="F1695" s="505"/>
      <c r="G1695" s="439"/>
      <c r="H1695" s="506"/>
      <c r="I1695" s="440"/>
    </row>
    <row r="1696" spans="1:9" s="371" customFormat="1" ht="38.25" x14ac:dyDescent="0.2">
      <c r="A1696" s="881"/>
      <c r="B1696" s="751"/>
      <c r="C1696" s="914"/>
      <c r="D1696" s="442" t="s">
        <v>9027</v>
      </c>
      <c r="E1696" s="442" t="s">
        <v>9028</v>
      </c>
      <c r="F1696" s="505"/>
      <c r="G1696" s="439"/>
      <c r="H1696" s="506"/>
      <c r="I1696" s="440"/>
    </row>
    <row r="1697" spans="1:9" s="371" customFormat="1" ht="38.25" x14ac:dyDescent="0.2">
      <c r="A1697" s="881"/>
      <c r="B1697" s="751"/>
      <c r="C1697" s="914"/>
      <c r="D1697" s="442" t="s">
        <v>9029</v>
      </c>
      <c r="E1697" s="442" t="s">
        <v>9030</v>
      </c>
      <c r="F1697" s="505"/>
      <c r="G1697" s="439"/>
      <c r="H1697" s="506"/>
      <c r="I1697" s="440"/>
    </row>
    <row r="1698" spans="1:9" s="371" customFormat="1" ht="38.25" x14ac:dyDescent="0.2">
      <c r="A1698" s="881"/>
      <c r="B1698" s="751"/>
      <c r="C1698" s="914"/>
      <c r="D1698" s="442" t="s">
        <v>9031</v>
      </c>
      <c r="E1698" s="442" t="s">
        <v>9032</v>
      </c>
      <c r="F1698" s="505"/>
      <c r="G1698" s="439"/>
      <c r="H1698" s="506"/>
      <c r="I1698" s="440"/>
    </row>
    <row r="1699" spans="1:9" s="371" customFormat="1" ht="38.25" x14ac:dyDescent="0.2">
      <c r="A1699" s="881"/>
      <c r="B1699" s="751"/>
      <c r="C1699" s="914"/>
      <c r="D1699" s="442" t="s">
        <v>9033</v>
      </c>
      <c r="E1699" s="442" t="s">
        <v>9034</v>
      </c>
      <c r="F1699" s="505"/>
      <c r="G1699" s="439"/>
      <c r="H1699" s="506"/>
      <c r="I1699" s="440"/>
    </row>
    <row r="1700" spans="1:9" s="371" customFormat="1" ht="38.25" x14ac:dyDescent="0.2">
      <c r="A1700" s="881"/>
      <c r="B1700" s="751"/>
      <c r="C1700" s="914"/>
      <c r="D1700" s="442" t="s">
        <v>9035</v>
      </c>
      <c r="E1700" s="442" t="s">
        <v>9036</v>
      </c>
      <c r="F1700" s="505"/>
      <c r="G1700" s="439"/>
      <c r="H1700" s="506"/>
      <c r="I1700" s="440"/>
    </row>
    <row r="1701" spans="1:9" s="371" customFormat="1" ht="38.25" x14ac:dyDescent="0.2">
      <c r="A1701" s="881"/>
      <c r="B1701" s="751"/>
      <c r="C1701" s="914"/>
      <c r="D1701" s="442" t="s">
        <v>9037</v>
      </c>
      <c r="E1701" s="442" t="s">
        <v>9038</v>
      </c>
      <c r="F1701" s="505"/>
      <c r="G1701" s="439"/>
      <c r="H1701" s="506"/>
      <c r="I1701" s="440"/>
    </row>
    <row r="1702" spans="1:9" s="371" customFormat="1" ht="25.5" x14ac:dyDescent="0.2">
      <c r="A1702" s="881"/>
      <c r="B1702" s="751"/>
      <c r="C1702" s="914"/>
      <c r="D1702" s="442" t="s">
        <v>5944</v>
      </c>
      <c r="E1702" s="442" t="s">
        <v>5945</v>
      </c>
      <c r="F1702" s="505"/>
      <c r="G1702" s="439"/>
      <c r="H1702" s="506"/>
      <c r="I1702" s="440"/>
    </row>
    <row r="1703" spans="1:9" s="371" customFormat="1" ht="25.5" x14ac:dyDescent="0.2">
      <c r="A1703" s="881"/>
      <c r="B1703" s="751"/>
      <c r="C1703" s="914"/>
      <c r="D1703" s="442" t="s">
        <v>9039</v>
      </c>
      <c r="E1703" s="442" t="s">
        <v>9040</v>
      </c>
      <c r="F1703" s="505"/>
      <c r="G1703" s="439"/>
      <c r="H1703" s="506"/>
      <c r="I1703" s="440"/>
    </row>
    <row r="1704" spans="1:9" s="371" customFormat="1" ht="38.25" x14ac:dyDescent="0.2">
      <c r="A1704" s="881"/>
      <c r="B1704" s="751"/>
      <c r="C1704" s="914"/>
      <c r="D1704" s="442" t="s">
        <v>9041</v>
      </c>
      <c r="E1704" s="442" t="s">
        <v>9042</v>
      </c>
      <c r="F1704" s="505"/>
      <c r="G1704" s="439"/>
      <c r="H1704" s="506"/>
      <c r="I1704" s="440"/>
    </row>
    <row r="1705" spans="1:9" s="371" customFormat="1" ht="38.25" x14ac:dyDescent="0.2">
      <c r="A1705" s="881"/>
      <c r="B1705" s="751"/>
      <c r="C1705" s="914"/>
      <c r="D1705" s="442" t="s">
        <v>9043</v>
      </c>
      <c r="E1705" s="442" t="s">
        <v>9044</v>
      </c>
      <c r="F1705" s="505"/>
      <c r="G1705" s="439"/>
      <c r="H1705" s="506"/>
      <c r="I1705" s="440"/>
    </row>
    <row r="1706" spans="1:9" s="371" customFormat="1" ht="38.25" x14ac:dyDescent="0.2">
      <c r="A1706" s="881"/>
      <c r="B1706" s="751"/>
      <c r="C1706" s="914"/>
      <c r="D1706" s="442" t="s">
        <v>9045</v>
      </c>
      <c r="E1706" s="442" t="s">
        <v>9046</v>
      </c>
      <c r="F1706" s="505"/>
      <c r="G1706" s="439"/>
      <c r="H1706" s="506"/>
      <c r="I1706" s="440"/>
    </row>
    <row r="1707" spans="1:9" s="371" customFormat="1" ht="38.25" x14ac:dyDescent="0.2">
      <c r="A1707" s="881"/>
      <c r="B1707" s="751"/>
      <c r="C1707" s="914"/>
      <c r="D1707" s="442" t="s">
        <v>9047</v>
      </c>
      <c r="E1707" s="442" t="s">
        <v>9048</v>
      </c>
      <c r="F1707" s="505"/>
      <c r="G1707" s="439"/>
      <c r="H1707" s="506"/>
      <c r="I1707" s="440"/>
    </row>
    <row r="1708" spans="1:9" s="371" customFormat="1" ht="38.25" x14ac:dyDescent="0.2">
      <c r="A1708" s="881"/>
      <c r="B1708" s="751"/>
      <c r="C1708" s="914"/>
      <c r="D1708" s="442" t="s">
        <v>9049</v>
      </c>
      <c r="E1708" s="442" t="s">
        <v>9050</v>
      </c>
      <c r="F1708" s="505"/>
      <c r="G1708" s="439"/>
      <c r="H1708" s="506"/>
      <c r="I1708" s="440"/>
    </row>
    <row r="1709" spans="1:9" s="371" customFormat="1" ht="38.25" x14ac:dyDescent="0.2">
      <c r="A1709" s="881"/>
      <c r="B1709" s="751"/>
      <c r="C1709" s="914"/>
      <c r="D1709" s="442" t="s">
        <v>9051</v>
      </c>
      <c r="E1709" s="442" t="s">
        <v>9052</v>
      </c>
      <c r="F1709" s="505"/>
      <c r="G1709" s="439"/>
      <c r="H1709" s="506"/>
      <c r="I1709" s="440"/>
    </row>
    <row r="1710" spans="1:9" s="371" customFormat="1" ht="38.25" x14ac:dyDescent="0.2">
      <c r="A1710" s="881"/>
      <c r="B1710" s="751"/>
      <c r="C1710" s="914"/>
      <c r="D1710" s="442" t="s">
        <v>9053</v>
      </c>
      <c r="E1710" s="442" t="s">
        <v>9054</v>
      </c>
      <c r="F1710" s="505"/>
      <c r="G1710" s="439"/>
      <c r="H1710" s="506"/>
      <c r="I1710" s="440"/>
    </row>
    <row r="1711" spans="1:9" s="371" customFormat="1" ht="38.25" x14ac:dyDescent="0.2">
      <c r="A1711" s="881"/>
      <c r="B1711" s="751"/>
      <c r="C1711" s="914"/>
      <c r="D1711" s="442" t="s">
        <v>9055</v>
      </c>
      <c r="E1711" s="442" t="s">
        <v>9056</v>
      </c>
      <c r="F1711" s="505"/>
      <c r="G1711" s="439"/>
      <c r="H1711" s="506"/>
      <c r="I1711" s="440"/>
    </row>
    <row r="1712" spans="1:9" s="371" customFormat="1" ht="38.25" x14ac:dyDescent="0.2">
      <c r="A1712" s="881"/>
      <c r="B1712" s="751"/>
      <c r="C1712" s="914"/>
      <c r="D1712" s="442" t="s">
        <v>9057</v>
      </c>
      <c r="E1712" s="442" t="s">
        <v>9058</v>
      </c>
      <c r="F1712" s="505"/>
      <c r="G1712" s="439"/>
      <c r="H1712" s="506"/>
      <c r="I1712" s="440"/>
    </row>
    <row r="1713" spans="1:9" s="371" customFormat="1" ht="38.25" x14ac:dyDescent="0.2">
      <c r="A1713" s="881"/>
      <c r="B1713" s="751"/>
      <c r="C1713" s="914"/>
      <c r="D1713" s="442" t="s">
        <v>9059</v>
      </c>
      <c r="E1713" s="442" t="s">
        <v>9060</v>
      </c>
      <c r="F1713" s="505"/>
      <c r="G1713" s="439"/>
      <c r="H1713" s="506"/>
      <c r="I1713" s="440"/>
    </row>
    <row r="1714" spans="1:9" s="371" customFormat="1" ht="38.25" x14ac:dyDescent="0.2">
      <c r="A1714" s="881"/>
      <c r="B1714" s="751"/>
      <c r="C1714" s="914"/>
      <c r="D1714" s="442" t="s">
        <v>9061</v>
      </c>
      <c r="E1714" s="442" t="s">
        <v>9062</v>
      </c>
      <c r="F1714" s="505"/>
      <c r="G1714" s="439"/>
      <c r="H1714" s="506"/>
      <c r="I1714" s="440"/>
    </row>
    <row r="1715" spans="1:9" s="371" customFormat="1" ht="38.25" x14ac:dyDescent="0.2">
      <c r="A1715" s="881"/>
      <c r="B1715" s="751"/>
      <c r="C1715" s="914"/>
      <c r="D1715" s="442" t="s">
        <v>9063</v>
      </c>
      <c r="E1715" s="442" t="s">
        <v>9064</v>
      </c>
      <c r="F1715" s="505"/>
      <c r="G1715" s="439"/>
      <c r="H1715" s="506"/>
      <c r="I1715" s="440"/>
    </row>
    <row r="1716" spans="1:9" s="371" customFormat="1" ht="38.25" x14ac:dyDescent="0.2">
      <c r="A1716" s="881"/>
      <c r="B1716" s="751"/>
      <c r="C1716" s="914"/>
      <c r="D1716" s="442" t="s">
        <v>9065</v>
      </c>
      <c r="E1716" s="442" t="s">
        <v>9066</v>
      </c>
      <c r="F1716" s="505"/>
      <c r="G1716" s="439"/>
      <c r="H1716" s="506"/>
      <c r="I1716" s="440"/>
    </row>
    <row r="1717" spans="1:9" s="371" customFormat="1" ht="38.25" x14ac:dyDescent="0.2">
      <c r="A1717" s="881"/>
      <c r="B1717" s="751"/>
      <c r="C1717" s="914"/>
      <c r="D1717" s="442" t="s">
        <v>9067</v>
      </c>
      <c r="E1717" s="442" t="s">
        <v>9068</v>
      </c>
      <c r="F1717" s="505"/>
      <c r="G1717" s="439"/>
      <c r="H1717" s="506"/>
      <c r="I1717" s="440"/>
    </row>
    <row r="1718" spans="1:9" s="371" customFormat="1" ht="38.25" x14ac:dyDescent="0.2">
      <c r="A1718" s="881"/>
      <c r="B1718" s="751"/>
      <c r="C1718" s="914"/>
      <c r="D1718" s="442" t="s">
        <v>9069</v>
      </c>
      <c r="E1718" s="442" t="s">
        <v>9070</v>
      </c>
      <c r="F1718" s="505"/>
      <c r="G1718" s="439"/>
      <c r="H1718" s="506"/>
      <c r="I1718" s="440"/>
    </row>
    <row r="1719" spans="1:9" s="371" customFormat="1" ht="38.25" x14ac:dyDescent="0.2">
      <c r="A1719" s="881"/>
      <c r="B1719" s="751"/>
      <c r="C1719" s="914"/>
      <c r="D1719" s="442" t="s">
        <v>9071</v>
      </c>
      <c r="E1719" s="442" t="s">
        <v>9072</v>
      </c>
      <c r="F1719" s="505"/>
      <c r="G1719" s="439"/>
      <c r="H1719" s="506"/>
      <c r="I1719" s="440"/>
    </row>
    <row r="1720" spans="1:9" s="371" customFormat="1" ht="38.25" x14ac:dyDescent="0.2">
      <c r="A1720" s="881"/>
      <c r="B1720" s="751"/>
      <c r="C1720" s="914"/>
      <c r="D1720" s="442" t="s">
        <v>9073</v>
      </c>
      <c r="E1720" s="442" t="s">
        <v>9074</v>
      </c>
      <c r="F1720" s="505"/>
      <c r="G1720" s="439"/>
      <c r="H1720" s="506"/>
      <c r="I1720" s="440"/>
    </row>
    <row r="1721" spans="1:9" s="371" customFormat="1" ht="38.25" x14ac:dyDescent="0.2">
      <c r="A1721" s="881"/>
      <c r="B1721" s="751"/>
      <c r="C1721" s="914"/>
      <c r="D1721" s="442" t="s">
        <v>9075</v>
      </c>
      <c r="E1721" s="442" t="s">
        <v>9076</v>
      </c>
      <c r="F1721" s="505"/>
      <c r="G1721" s="439"/>
      <c r="H1721" s="506"/>
      <c r="I1721" s="440"/>
    </row>
    <row r="1722" spans="1:9" s="371" customFormat="1" ht="38.25" x14ac:dyDescent="0.2">
      <c r="A1722" s="881"/>
      <c r="B1722" s="751"/>
      <c r="C1722" s="914"/>
      <c r="D1722" s="442" t="s">
        <v>9077</v>
      </c>
      <c r="E1722" s="442" t="s">
        <v>9078</v>
      </c>
      <c r="F1722" s="505"/>
      <c r="G1722" s="439"/>
      <c r="H1722" s="506"/>
      <c r="I1722" s="440"/>
    </row>
    <row r="1723" spans="1:9" s="371" customFormat="1" ht="38.25" x14ac:dyDescent="0.2">
      <c r="A1723" s="881"/>
      <c r="B1723" s="751"/>
      <c r="C1723" s="914"/>
      <c r="D1723" s="442" t="s">
        <v>9079</v>
      </c>
      <c r="E1723" s="442" t="s">
        <v>9080</v>
      </c>
      <c r="F1723" s="505"/>
      <c r="G1723" s="439"/>
      <c r="H1723" s="506"/>
      <c r="I1723" s="440"/>
    </row>
    <row r="1724" spans="1:9" s="371" customFormat="1" ht="38.25" x14ac:dyDescent="0.2">
      <c r="A1724" s="881"/>
      <c r="B1724" s="751"/>
      <c r="C1724" s="914"/>
      <c r="D1724" s="442" t="s">
        <v>9081</v>
      </c>
      <c r="E1724" s="442" t="s">
        <v>9082</v>
      </c>
      <c r="F1724" s="505"/>
      <c r="G1724" s="439"/>
      <c r="H1724" s="506"/>
      <c r="I1724" s="440"/>
    </row>
    <row r="1725" spans="1:9" s="371" customFormat="1" ht="38.25" x14ac:dyDescent="0.2">
      <c r="A1725" s="881"/>
      <c r="B1725" s="751"/>
      <c r="C1725" s="914"/>
      <c r="D1725" s="442" t="s">
        <v>9083</v>
      </c>
      <c r="E1725" s="442" t="s">
        <v>9084</v>
      </c>
      <c r="F1725" s="505"/>
      <c r="G1725" s="439"/>
      <c r="H1725" s="506"/>
      <c r="I1725" s="440"/>
    </row>
    <row r="1726" spans="1:9" s="371" customFormat="1" ht="38.25" x14ac:dyDescent="0.2">
      <c r="A1726" s="881"/>
      <c r="B1726" s="751"/>
      <c r="C1726" s="914"/>
      <c r="D1726" s="442" t="s">
        <v>9085</v>
      </c>
      <c r="E1726" s="442" t="s">
        <v>9086</v>
      </c>
      <c r="F1726" s="505"/>
      <c r="G1726" s="439"/>
      <c r="H1726" s="506"/>
      <c r="I1726" s="440"/>
    </row>
    <row r="1727" spans="1:9" s="371" customFormat="1" ht="38.25" x14ac:dyDescent="0.2">
      <c r="A1727" s="881"/>
      <c r="B1727" s="751"/>
      <c r="C1727" s="914"/>
      <c r="D1727" s="442" t="s">
        <v>9087</v>
      </c>
      <c r="E1727" s="442" t="s">
        <v>9088</v>
      </c>
      <c r="F1727" s="505"/>
      <c r="G1727" s="439"/>
      <c r="H1727" s="506"/>
      <c r="I1727" s="440"/>
    </row>
    <row r="1728" spans="1:9" s="371" customFormat="1" ht="38.25" x14ac:dyDescent="0.2">
      <c r="A1728" s="881"/>
      <c r="B1728" s="751"/>
      <c r="C1728" s="914"/>
      <c r="D1728" s="442" t="s">
        <v>5950</v>
      </c>
      <c r="E1728" s="442" t="s">
        <v>5951</v>
      </c>
      <c r="F1728" s="505"/>
      <c r="G1728" s="439"/>
      <c r="H1728" s="506"/>
      <c r="I1728" s="440"/>
    </row>
    <row r="1729" spans="1:9" s="371" customFormat="1" ht="38.25" x14ac:dyDescent="0.2">
      <c r="A1729" s="881"/>
      <c r="B1729" s="751"/>
      <c r="C1729" s="914"/>
      <c r="D1729" s="442" t="s">
        <v>9170</v>
      </c>
      <c r="E1729" s="442" t="s">
        <v>9171</v>
      </c>
      <c r="F1729" s="505"/>
      <c r="G1729" s="439"/>
      <c r="H1729" s="506"/>
      <c r="I1729" s="440"/>
    </row>
    <row r="1730" spans="1:9" s="371" customFormat="1" ht="38.25" x14ac:dyDescent="0.2">
      <c r="A1730" s="881"/>
      <c r="B1730" s="751"/>
      <c r="C1730" s="914"/>
      <c r="D1730" s="442" t="s">
        <v>9172</v>
      </c>
      <c r="E1730" s="442" t="s">
        <v>9173</v>
      </c>
      <c r="F1730" s="505"/>
      <c r="G1730" s="439"/>
      <c r="H1730" s="506"/>
      <c r="I1730" s="440"/>
    </row>
    <row r="1731" spans="1:9" s="371" customFormat="1" ht="38.25" x14ac:dyDescent="0.2">
      <c r="A1731" s="881"/>
      <c r="B1731" s="751"/>
      <c r="C1731" s="914"/>
      <c r="D1731" s="442" t="s">
        <v>9174</v>
      </c>
      <c r="E1731" s="442" t="s">
        <v>9175</v>
      </c>
      <c r="F1731" s="505"/>
      <c r="G1731" s="439"/>
      <c r="H1731" s="506"/>
      <c r="I1731" s="440"/>
    </row>
    <row r="1732" spans="1:9" s="371" customFormat="1" ht="38.25" x14ac:dyDescent="0.2">
      <c r="A1732" s="881"/>
      <c r="B1732" s="751"/>
      <c r="C1732" s="914"/>
      <c r="D1732" s="442" t="s">
        <v>9176</v>
      </c>
      <c r="E1732" s="442" t="s">
        <v>9177</v>
      </c>
      <c r="F1732" s="505"/>
      <c r="G1732" s="439"/>
      <c r="H1732" s="506"/>
      <c r="I1732" s="440"/>
    </row>
    <row r="1733" spans="1:9" s="371" customFormat="1" ht="38.25" x14ac:dyDescent="0.2">
      <c r="A1733" s="881"/>
      <c r="B1733" s="751"/>
      <c r="C1733" s="914"/>
      <c r="D1733" s="442" t="s">
        <v>9178</v>
      </c>
      <c r="E1733" s="442" t="s">
        <v>9179</v>
      </c>
      <c r="F1733" s="505"/>
      <c r="G1733" s="439"/>
      <c r="H1733" s="506"/>
      <c r="I1733" s="440"/>
    </row>
    <row r="1734" spans="1:9" s="371" customFormat="1" ht="38.25" x14ac:dyDescent="0.2">
      <c r="A1734" s="881"/>
      <c r="B1734" s="751"/>
      <c r="C1734" s="914"/>
      <c r="D1734" s="442" t="s">
        <v>9180</v>
      </c>
      <c r="E1734" s="442" t="s">
        <v>9181</v>
      </c>
      <c r="F1734" s="505"/>
      <c r="G1734" s="439"/>
      <c r="H1734" s="506"/>
      <c r="I1734" s="440"/>
    </row>
    <row r="1735" spans="1:9" s="371" customFormat="1" ht="38.25" x14ac:dyDescent="0.2">
      <c r="A1735" s="881"/>
      <c r="B1735" s="751"/>
      <c r="C1735" s="914"/>
      <c r="D1735" s="442" t="s">
        <v>9182</v>
      </c>
      <c r="E1735" s="442" t="s">
        <v>9183</v>
      </c>
      <c r="F1735" s="505"/>
      <c r="G1735" s="439"/>
      <c r="H1735" s="506"/>
      <c r="I1735" s="440"/>
    </row>
    <row r="1736" spans="1:9" s="371" customFormat="1" ht="38.25" x14ac:dyDescent="0.2">
      <c r="A1736" s="881"/>
      <c r="B1736" s="751"/>
      <c r="C1736" s="914"/>
      <c r="D1736" s="442" t="s">
        <v>9184</v>
      </c>
      <c r="E1736" s="442" t="s">
        <v>9185</v>
      </c>
      <c r="F1736" s="505"/>
      <c r="G1736" s="439"/>
      <c r="H1736" s="506"/>
      <c r="I1736" s="440"/>
    </row>
    <row r="1737" spans="1:9" s="371" customFormat="1" ht="38.25" x14ac:dyDescent="0.2">
      <c r="A1737" s="881"/>
      <c r="B1737" s="751"/>
      <c r="C1737" s="914"/>
      <c r="D1737" s="442" t="s">
        <v>9186</v>
      </c>
      <c r="E1737" s="442" t="s">
        <v>9187</v>
      </c>
      <c r="F1737" s="505"/>
      <c r="G1737" s="439"/>
      <c r="H1737" s="506"/>
      <c r="I1737" s="440"/>
    </row>
    <row r="1738" spans="1:9" s="371" customFormat="1" ht="38.25" x14ac:dyDescent="0.2">
      <c r="A1738" s="881"/>
      <c r="B1738" s="751"/>
      <c r="C1738" s="914"/>
      <c r="D1738" s="442" t="s">
        <v>9188</v>
      </c>
      <c r="E1738" s="442" t="s">
        <v>9189</v>
      </c>
      <c r="F1738" s="505"/>
      <c r="G1738" s="439"/>
      <c r="H1738" s="506"/>
      <c r="I1738" s="440"/>
    </row>
    <row r="1739" spans="1:9" s="371" customFormat="1" ht="38.25" x14ac:dyDescent="0.2">
      <c r="A1739" s="881"/>
      <c r="B1739" s="751"/>
      <c r="C1739" s="914"/>
      <c r="D1739" s="442" t="s">
        <v>9190</v>
      </c>
      <c r="E1739" s="442" t="s">
        <v>9191</v>
      </c>
      <c r="F1739" s="505"/>
      <c r="G1739" s="439"/>
      <c r="H1739" s="506"/>
      <c r="I1739" s="440"/>
    </row>
    <row r="1740" spans="1:9" s="371" customFormat="1" ht="38.25" x14ac:dyDescent="0.2">
      <c r="A1740" s="881"/>
      <c r="B1740" s="751"/>
      <c r="C1740" s="914"/>
      <c r="D1740" s="442" t="s">
        <v>9192</v>
      </c>
      <c r="E1740" s="442" t="s">
        <v>9193</v>
      </c>
      <c r="F1740" s="505"/>
      <c r="G1740" s="439"/>
      <c r="H1740" s="506"/>
      <c r="I1740" s="440"/>
    </row>
    <row r="1741" spans="1:9" s="371" customFormat="1" ht="38.25" x14ac:dyDescent="0.2">
      <c r="A1741" s="881"/>
      <c r="B1741" s="751"/>
      <c r="C1741" s="914"/>
      <c r="D1741" s="442" t="s">
        <v>9194</v>
      </c>
      <c r="E1741" s="442" t="s">
        <v>9195</v>
      </c>
      <c r="F1741" s="505"/>
      <c r="G1741" s="439"/>
      <c r="H1741" s="506"/>
      <c r="I1741" s="440"/>
    </row>
    <row r="1742" spans="1:9" s="371" customFormat="1" ht="38.25" x14ac:dyDescent="0.2">
      <c r="A1742" s="881"/>
      <c r="B1742" s="751"/>
      <c r="C1742" s="914"/>
      <c r="D1742" s="442" t="s">
        <v>9196</v>
      </c>
      <c r="E1742" s="442" t="s">
        <v>9197</v>
      </c>
      <c r="F1742" s="505"/>
      <c r="G1742" s="439"/>
      <c r="H1742" s="506"/>
      <c r="I1742" s="440"/>
    </row>
    <row r="1743" spans="1:9" s="371" customFormat="1" ht="38.25" x14ac:dyDescent="0.2">
      <c r="A1743" s="913"/>
      <c r="B1743" s="751"/>
      <c r="C1743" s="915"/>
      <c r="D1743" s="442" t="s">
        <v>6352</v>
      </c>
      <c r="E1743" s="442" t="s">
        <v>6353</v>
      </c>
      <c r="F1743" s="505"/>
      <c r="G1743" s="439"/>
      <c r="H1743" s="506"/>
      <c r="I1743" s="440"/>
    </row>
    <row r="1744" spans="1:9" s="371" customFormat="1" ht="38.25" x14ac:dyDescent="0.2">
      <c r="A1744" s="727"/>
      <c r="B1744" s="751"/>
      <c r="C1744" s="728"/>
      <c r="D1744" s="442" t="s">
        <v>9198</v>
      </c>
      <c r="E1744" s="442" t="s">
        <v>9199</v>
      </c>
      <c r="F1744" s="505"/>
      <c r="G1744" s="439"/>
      <c r="H1744" s="506"/>
      <c r="I1744" s="440"/>
    </row>
    <row r="1745" spans="1:9" s="371" customFormat="1" ht="38.25" x14ac:dyDescent="0.2">
      <c r="A1745" s="727"/>
      <c r="B1745" s="751"/>
      <c r="C1745" s="728"/>
      <c r="D1745" s="442" t="s">
        <v>9200</v>
      </c>
      <c r="E1745" s="442" t="s">
        <v>9201</v>
      </c>
      <c r="F1745" s="505"/>
      <c r="G1745" s="439"/>
      <c r="H1745" s="506"/>
      <c r="I1745" s="440"/>
    </row>
    <row r="1746" spans="1:9" s="371" customFormat="1" ht="38.25" x14ac:dyDescent="0.2">
      <c r="A1746" s="727"/>
      <c r="B1746" s="751"/>
      <c r="C1746" s="728"/>
      <c r="D1746" s="442" t="s">
        <v>9202</v>
      </c>
      <c r="E1746" s="442" t="s">
        <v>9203</v>
      </c>
      <c r="F1746" s="505"/>
      <c r="G1746" s="439"/>
      <c r="H1746" s="506"/>
      <c r="I1746" s="440"/>
    </row>
    <row r="1747" spans="1:9" s="371" customFormat="1" ht="38.25" x14ac:dyDescent="0.2">
      <c r="A1747" s="727"/>
      <c r="B1747" s="751"/>
      <c r="C1747" s="728"/>
      <c r="D1747" s="442" t="s">
        <v>9204</v>
      </c>
      <c r="E1747" s="442" t="s">
        <v>9205</v>
      </c>
      <c r="F1747" s="505"/>
      <c r="G1747" s="439"/>
      <c r="H1747" s="506"/>
      <c r="I1747" s="440"/>
    </row>
    <row r="1748" spans="1:9" s="371" customFormat="1" ht="38.25" x14ac:dyDescent="0.2">
      <c r="A1748" s="727"/>
      <c r="B1748" s="751"/>
      <c r="C1748" s="728"/>
      <c r="D1748" s="442" t="s">
        <v>9206</v>
      </c>
      <c r="E1748" s="442" t="s">
        <v>9207</v>
      </c>
      <c r="F1748" s="505"/>
      <c r="G1748" s="439"/>
      <c r="H1748" s="506"/>
      <c r="I1748" s="440"/>
    </row>
    <row r="1749" spans="1:9" s="371" customFormat="1" ht="38.25" x14ac:dyDescent="0.2">
      <c r="A1749" s="727"/>
      <c r="B1749" s="751"/>
      <c r="C1749" s="728"/>
      <c r="D1749" s="442" t="s">
        <v>9208</v>
      </c>
      <c r="E1749" s="442" t="s">
        <v>9209</v>
      </c>
      <c r="F1749" s="505"/>
      <c r="G1749" s="439"/>
      <c r="H1749" s="506"/>
      <c r="I1749" s="440"/>
    </row>
    <row r="1750" spans="1:9" s="371" customFormat="1" ht="38.25" x14ac:dyDescent="0.2">
      <c r="A1750" s="727"/>
      <c r="B1750" s="751"/>
      <c r="C1750" s="728"/>
      <c r="D1750" s="442" t="s">
        <v>9210</v>
      </c>
      <c r="E1750" s="442" t="s">
        <v>9211</v>
      </c>
      <c r="F1750" s="505"/>
      <c r="G1750" s="439"/>
      <c r="H1750" s="506"/>
      <c r="I1750" s="440"/>
    </row>
    <row r="1751" spans="1:9" s="371" customFormat="1" ht="38.25" x14ac:dyDescent="0.2">
      <c r="A1751" s="727"/>
      <c r="B1751" s="751"/>
      <c r="C1751" s="728"/>
      <c r="D1751" s="442" t="s">
        <v>9212</v>
      </c>
      <c r="E1751" s="442" t="s">
        <v>9213</v>
      </c>
      <c r="F1751" s="505"/>
      <c r="G1751" s="439"/>
      <c r="H1751" s="506"/>
      <c r="I1751" s="440"/>
    </row>
    <row r="1752" spans="1:9" s="371" customFormat="1" ht="38.25" x14ac:dyDescent="0.2">
      <c r="A1752" s="727"/>
      <c r="B1752" s="751"/>
      <c r="C1752" s="728"/>
      <c r="D1752" s="442" t="s">
        <v>9214</v>
      </c>
      <c r="E1752" s="442" t="s">
        <v>9215</v>
      </c>
      <c r="F1752" s="505"/>
      <c r="G1752" s="439"/>
      <c r="H1752" s="506"/>
      <c r="I1752" s="440"/>
    </row>
    <row r="1753" spans="1:9" s="371" customFormat="1" ht="38.25" x14ac:dyDescent="0.2">
      <c r="A1753" s="727"/>
      <c r="B1753" s="751"/>
      <c r="C1753" s="728"/>
      <c r="D1753" s="442" t="s">
        <v>9216</v>
      </c>
      <c r="E1753" s="442" t="s">
        <v>9217</v>
      </c>
      <c r="F1753" s="505"/>
      <c r="G1753" s="439"/>
      <c r="H1753" s="506"/>
      <c r="I1753" s="440"/>
    </row>
    <row r="1754" spans="1:9" s="371" customFormat="1" ht="38.25" x14ac:dyDescent="0.2">
      <c r="A1754" s="727"/>
      <c r="B1754" s="751"/>
      <c r="C1754" s="728"/>
      <c r="D1754" s="442" t="s">
        <v>9218</v>
      </c>
      <c r="E1754" s="442" t="s">
        <v>9219</v>
      </c>
      <c r="F1754" s="505"/>
      <c r="G1754" s="439"/>
      <c r="H1754" s="506"/>
      <c r="I1754" s="440"/>
    </row>
    <row r="1755" spans="1:9" s="371" customFormat="1" ht="38.25" x14ac:dyDescent="0.2">
      <c r="A1755" s="727"/>
      <c r="B1755" s="751"/>
      <c r="C1755" s="728"/>
      <c r="D1755" s="442" t="s">
        <v>9220</v>
      </c>
      <c r="E1755" s="442" t="s">
        <v>9221</v>
      </c>
      <c r="F1755" s="505"/>
      <c r="G1755" s="439"/>
      <c r="H1755" s="506"/>
      <c r="I1755" s="440"/>
    </row>
    <row r="1756" spans="1:9" s="371" customFormat="1" ht="38.25" x14ac:dyDescent="0.2">
      <c r="A1756" s="727"/>
      <c r="B1756" s="751"/>
      <c r="C1756" s="728"/>
      <c r="D1756" s="442" t="s">
        <v>9222</v>
      </c>
      <c r="E1756" s="442" t="s">
        <v>9223</v>
      </c>
      <c r="F1756" s="505"/>
      <c r="G1756" s="439"/>
      <c r="H1756" s="506"/>
      <c r="I1756" s="440"/>
    </row>
    <row r="1757" spans="1:9" s="371" customFormat="1" ht="38.25" x14ac:dyDescent="0.2">
      <c r="A1757" s="727"/>
      <c r="B1757" s="751"/>
      <c r="C1757" s="728"/>
      <c r="D1757" s="442" t="s">
        <v>9224</v>
      </c>
      <c r="E1757" s="442" t="s">
        <v>9225</v>
      </c>
      <c r="F1757" s="505"/>
      <c r="G1757" s="439"/>
      <c r="H1757" s="506"/>
      <c r="I1757" s="440"/>
    </row>
    <row r="1758" spans="1:9" s="371" customFormat="1" ht="38.25" x14ac:dyDescent="0.2">
      <c r="A1758" s="727"/>
      <c r="B1758" s="751"/>
      <c r="C1758" s="728"/>
      <c r="D1758" s="442" t="s">
        <v>9226</v>
      </c>
      <c r="E1758" s="442" t="s">
        <v>9227</v>
      </c>
      <c r="F1758" s="505"/>
      <c r="G1758" s="439"/>
      <c r="H1758" s="506"/>
      <c r="I1758" s="440"/>
    </row>
    <row r="1759" spans="1:9" s="371" customFormat="1" ht="38.25" x14ac:dyDescent="0.2">
      <c r="A1759" s="727"/>
      <c r="B1759" s="751"/>
      <c r="C1759" s="728"/>
      <c r="D1759" s="442" t="s">
        <v>9228</v>
      </c>
      <c r="E1759" s="442" t="s">
        <v>9229</v>
      </c>
      <c r="F1759" s="505"/>
      <c r="G1759" s="439"/>
      <c r="H1759" s="506"/>
      <c r="I1759" s="440"/>
    </row>
    <row r="1760" spans="1:9" s="371" customFormat="1" ht="38.25" x14ac:dyDescent="0.2">
      <c r="A1760" s="727"/>
      <c r="B1760" s="751"/>
      <c r="C1760" s="728"/>
      <c r="D1760" s="442" t="s">
        <v>9230</v>
      </c>
      <c r="E1760" s="442" t="s">
        <v>9231</v>
      </c>
      <c r="F1760" s="505"/>
      <c r="G1760" s="439"/>
      <c r="H1760" s="506"/>
      <c r="I1760" s="440"/>
    </row>
    <row r="1761" spans="1:9" s="371" customFormat="1" ht="38.25" x14ac:dyDescent="0.2">
      <c r="A1761" s="727"/>
      <c r="B1761" s="751"/>
      <c r="C1761" s="728"/>
      <c r="D1761" s="442" t="s">
        <v>9232</v>
      </c>
      <c r="E1761" s="442" t="s">
        <v>9233</v>
      </c>
      <c r="F1761" s="505"/>
      <c r="G1761" s="439"/>
      <c r="H1761" s="506"/>
      <c r="I1761" s="440"/>
    </row>
    <row r="1762" spans="1:9" s="371" customFormat="1" ht="38.25" x14ac:dyDescent="0.2">
      <c r="A1762" s="727"/>
      <c r="B1762" s="751"/>
      <c r="C1762" s="728"/>
      <c r="D1762" s="442" t="s">
        <v>9234</v>
      </c>
      <c r="E1762" s="442" t="s">
        <v>9235</v>
      </c>
      <c r="F1762" s="505"/>
      <c r="G1762" s="439"/>
      <c r="H1762" s="506"/>
      <c r="I1762" s="440"/>
    </row>
    <row r="1763" spans="1:9" s="371" customFormat="1" ht="38.25" x14ac:dyDescent="0.2">
      <c r="A1763" s="727"/>
      <c r="B1763" s="751"/>
      <c r="C1763" s="728"/>
      <c r="D1763" s="442" t="s">
        <v>9236</v>
      </c>
      <c r="E1763" s="442" t="s">
        <v>9237</v>
      </c>
      <c r="F1763" s="505"/>
      <c r="G1763" s="439"/>
      <c r="H1763" s="506"/>
      <c r="I1763" s="440"/>
    </row>
    <row r="1764" spans="1:9" s="371" customFormat="1" ht="38.25" x14ac:dyDescent="0.2">
      <c r="A1764" s="735"/>
      <c r="B1764" s="752"/>
      <c r="C1764" s="736"/>
      <c r="D1764" s="442" t="s">
        <v>9238</v>
      </c>
      <c r="E1764" s="442" t="s">
        <v>9239</v>
      </c>
      <c r="F1764" s="505"/>
      <c r="G1764" s="439"/>
      <c r="H1764" s="506"/>
      <c r="I1764" s="440"/>
    </row>
    <row r="1765" spans="1:9" s="371" customFormat="1" ht="25.5" x14ac:dyDescent="0.2">
      <c r="A1765" s="740" t="s">
        <v>7409</v>
      </c>
      <c r="B1765" s="750" t="s">
        <v>2018</v>
      </c>
      <c r="C1765" s="738" t="s">
        <v>7036</v>
      </c>
      <c r="D1765" s="442" t="s">
        <v>6022</v>
      </c>
      <c r="E1765" s="442" t="s">
        <v>7103</v>
      </c>
      <c r="F1765" s="505"/>
      <c r="G1765" s="439"/>
      <c r="H1765" s="506"/>
      <c r="I1765" s="440"/>
    </row>
    <row r="1766" spans="1:9" s="371" customFormat="1" ht="25.5" x14ac:dyDescent="0.2">
      <c r="A1766" s="742"/>
      <c r="B1766" s="751"/>
      <c r="C1766" s="744"/>
      <c r="D1766" s="442" t="s">
        <v>10324</v>
      </c>
      <c r="E1766" s="442" t="s">
        <v>10325</v>
      </c>
      <c r="F1766" s="505"/>
      <c r="G1766" s="439"/>
      <c r="H1766" s="506"/>
      <c r="I1766" s="440"/>
    </row>
    <row r="1767" spans="1:9" s="371" customFormat="1" ht="25.5" x14ac:dyDescent="0.2">
      <c r="A1767" s="742"/>
      <c r="B1767" s="751"/>
      <c r="C1767" s="744"/>
      <c r="D1767" s="442" t="s">
        <v>10326</v>
      </c>
      <c r="E1767" s="442" t="s">
        <v>10327</v>
      </c>
      <c r="F1767" s="505"/>
      <c r="G1767" s="439"/>
      <c r="H1767" s="506"/>
      <c r="I1767" s="440"/>
    </row>
    <row r="1768" spans="1:9" s="371" customFormat="1" ht="25.5" x14ac:dyDescent="0.2">
      <c r="A1768" s="742"/>
      <c r="B1768" s="751"/>
      <c r="C1768" s="744"/>
      <c r="D1768" s="442" t="s">
        <v>10328</v>
      </c>
      <c r="E1768" s="442" t="s">
        <v>10329</v>
      </c>
      <c r="F1768" s="505"/>
      <c r="G1768" s="439"/>
      <c r="H1768" s="506"/>
      <c r="I1768" s="440"/>
    </row>
    <row r="1769" spans="1:9" s="371" customFormat="1" ht="25.5" x14ac:dyDescent="0.2">
      <c r="A1769" s="742"/>
      <c r="B1769" s="751"/>
      <c r="C1769" s="744"/>
      <c r="D1769" s="442" t="s">
        <v>10330</v>
      </c>
      <c r="E1769" s="442" t="s">
        <v>10331</v>
      </c>
      <c r="F1769" s="505"/>
      <c r="G1769" s="439"/>
      <c r="H1769" s="506"/>
      <c r="I1769" s="440"/>
    </row>
    <row r="1770" spans="1:9" s="371" customFormat="1" ht="25.5" x14ac:dyDescent="0.2">
      <c r="A1770" s="742"/>
      <c r="B1770" s="751"/>
      <c r="C1770" s="744"/>
      <c r="D1770" s="442" t="s">
        <v>10332</v>
      </c>
      <c r="E1770" s="442" t="s">
        <v>10333</v>
      </c>
      <c r="F1770" s="505"/>
      <c r="G1770" s="439"/>
      <c r="H1770" s="506"/>
      <c r="I1770" s="440"/>
    </row>
    <row r="1771" spans="1:9" s="371" customFormat="1" ht="25.5" x14ac:dyDescent="0.2">
      <c r="A1771" s="742"/>
      <c r="B1771" s="751"/>
      <c r="C1771" s="744"/>
      <c r="D1771" s="442" t="s">
        <v>10334</v>
      </c>
      <c r="E1771" s="442" t="s">
        <v>10335</v>
      </c>
      <c r="F1771" s="505"/>
      <c r="G1771" s="439"/>
      <c r="H1771" s="506"/>
      <c r="I1771" s="440"/>
    </row>
    <row r="1772" spans="1:9" s="371" customFormat="1" ht="25.5" x14ac:dyDescent="0.2">
      <c r="A1772" s="742"/>
      <c r="B1772" s="751"/>
      <c r="C1772" s="744"/>
      <c r="D1772" s="442" t="s">
        <v>10336</v>
      </c>
      <c r="E1772" s="442" t="s">
        <v>10337</v>
      </c>
      <c r="F1772" s="505"/>
      <c r="G1772" s="439"/>
      <c r="H1772" s="506"/>
      <c r="I1772" s="440"/>
    </row>
    <row r="1773" spans="1:9" s="371" customFormat="1" ht="25.5" x14ac:dyDescent="0.2">
      <c r="A1773" s="742"/>
      <c r="B1773" s="751"/>
      <c r="C1773" s="744"/>
      <c r="D1773" s="442" t="s">
        <v>10338</v>
      </c>
      <c r="E1773" s="442" t="s">
        <v>10339</v>
      </c>
      <c r="F1773" s="505"/>
      <c r="G1773" s="439"/>
      <c r="H1773" s="506"/>
      <c r="I1773" s="440"/>
    </row>
    <row r="1774" spans="1:9" s="371" customFormat="1" ht="25.5" x14ac:dyDescent="0.2">
      <c r="A1774" s="742"/>
      <c r="B1774" s="751"/>
      <c r="C1774" s="744"/>
      <c r="D1774" s="442" t="s">
        <v>10340</v>
      </c>
      <c r="E1774" s="442" t="s">
        <v>10341</v>
      </c>
      <c r="F1774" s="505"/>
      <c r="G1774" s="439"/>
      <c r="H1774" s="506"/>
      <c r="I1774" s="440"/>
    </row>
    <row r="1775" spans="1:9" s="371" customFormat="1" ht="25.5" x14ac:dyDescent="0.2">
      <c r="A1775" s="742"/>
      <c r="B1775" s="751"/>
      <c r="C1775" s="744"/>
      <c r="D1775" s="442" t="s">
        <v>10342</v>
      </c>
      <c r="E1775" s="442" t="s">
        <v>10343</v>
      </c>
      <c r="F1775" s="505"/>
      <c r="G1775" s="439"/>
      <c r="H1775" s="506"/>
      <c r="I1775" s="440"/>
    </row>
    <row r="1776" spans="1:9" s="371" customFormat="1" ht="25.5" x14ac:dyDescent="0.2">
      <c r="A1776" s="742"/>
      <c r="B1776" s="751"/>
      <c r="C1776" s="744"/>
      <c r="D1776" s="442" t="s">
        <v>10344</v>
      </c>
      <c r="E1776" s="442" t="s">
        <v>10345</v>
      </c>
      <c r="F1776" s="505"/>
      <c r="G1776" s="439"/>
      <c r="H1776" s="506"/>
      <c r="I1776" s="440"/>
    </row>
    <row r="1777" spans="1:9" s="371" customFormat="1" ht="25.5" x14ac:dyDescent="0.2">
      <c r="A1777" s="742"/>
      <c r="B1777" s="751"/>
      <c r="C1777" s="744"/>
      <c r="D1777" s="442" t="s">
        <v>10346</v>
      </c>
      <c r="E1777" s="442" t="s">
        <v>10347</v>
      </c>
      <c r="F1777" s="505"/>
      <c r="G1777" s="439"/>
      <c r="H1777" s="506"/>
      <c r="I1777" s="440"/>
    </row>
    <row r="1778" spans="1:9" s="371" customFormat="1" ht="25.5" x14ac:dyDescent="0.2">
      <c r="A1778" s="742"/>
      <c r="B1778" s="751"/>
      <c r="C1778" s="744"/>
      <c r="D1778" s="442" t="s">
        <v>10348</v>
      </c>
      <c r="E1778" s="442" t="s">
        <v>10349</v>
      </c>
      <c r="F1778" s="505"/>
      <c r="G1778" s="439"/>
      <c r="H1778" s="506"/>
      <c r="I1778" s="440"/>
    </row>
    <row r="1779" spans="1:9" s="371" customFormat="1" ht="25.5" x14ac:dyDescent="0.2">
      <c r="A1779" s="742"/>
      <c r="B1779" s="751"/>
      <c r="C1779" s="744"/>
      <c r="D1779" s="442" t="s">
        <v>10350</v>
      </c>
      <c r="E1779" s="442" t="s">
        <v>10351</v>
      </c>
      <c r="F1779" s="505"/>
      <c r="G1779" s="439"/>
      <c r="H1779" s="506"/>
      <c r="I1779" s="440"/>
    </row>
    <row r="1780" spans="1:9" s="371" customFormat="1" ht="25.5" x14ac:dyDescent="0.2">
      <c r="A1780" s="742"/>
      <c r="B1780" s="751"/>
      <c r="C1780" s="744"/>
      <c r="D1780" s="442" t="s">
        <v>10352</v>
      </c>
      <c r="E1780" s="442" t="s">
        <v>10353</v>
      </c>
      <c r="F1780" s="505"/>
      <c r="G1780" s="439"/>
      <c r="H1780" s="506"/>
      <c r="I1780" s="440"/>
    </row>
    <row r="1781" spans="1:9" s="371" customFormat="1" ht="25.5" x14ac:dyDescent="0.2">
      <c r="A1781" s="742"/>
      <c r="B1781" s="751"/>
      <c r="C1781" s="744"/>
      <c r="D1781" s="442" t="s">
        <v>10354</v>
      </c>
      <c r="E1781" s="442" t="s">
        <v>10355</v>
      </c>
      <c r="F1781" s="505"/>
      <c r="G1781" s="439"/>
      <c r="H1781" s="506"/>
      <c r="I1781" s="440"/>
    </row>
    <row r="1782" spans="1:9" s="371" customFormat="1" ht="25.5" x14ac:dyDescent="0.2">
      <c r="A1782" s="742"/>
      <c r="B1782" s="751"/>
      <c r="C1782" s="744"/>
      <c r="D1782" s="442" t="s">
        <v>10356</v>
      </c>
      <c r="E1782" s="442" t="s">
        <v>10357</v>
      </c>
      <c r="F1782" s="505"/>
      <c r="G1782" s="439"/>
      <c r="H1782" s="506"/>
      <c r="I1782" s="440"/>
    </row>
    <row r="1783" spans="1:9" s="371" customFormat="1" ht="25.5" x14ac:dyDescent="0.2">
      <c r="A1783" s="742"/>
      <c r="B1783" s="751"/>
      <c r="C1783" s="744"/>
      <c r="D1783" s="442" t="s">
        <v>10358</v>
      </c>
      <c r="E1783" s="442" t="s">
        <v>10359</v>
      </c>
      <c r="F1783" s="505"/>
      <c r="G1783" s="439"/>
      <c r="H1783" s="506"/>
      <c r="I1783" s="440"/>
    </row>
    <row r="1784" spans="1:9" s="371" customFormat="1" ht="25.5" x14ac:dyDescent="0.2">
      <c r="A1784" s="743"/>
      <c r="B1784" s="752"/>
      <c r="C1784" s="741"/>
      <c r="D1784" s="442" t="s">
        <v>10360</v>
      </c>
      <c r="E1784" s="442" t="s">
        <v>10361</v>
      </c>
      <c r="F1784" s="505"/>
      <c r="G1784" s="439"/>
      <c r="H1784" s="506"/>
      <c r="I1784" s="440"/>
    </row>
    <row r="1785" spans="1:9" s="371" customFormat="1" ht="14.25" x14ac:dyDescent="0.2">
      <c r="A1785" s="740" t="s">
        <v>7410</v>
      </c>
      <c r="B1785" s="750" t="s">
        <v>2018</v>
      </c>
      <c r="C1785" s="738" t="s">
        <v>5442</v>
      </c>
      <c r="D1785" s="442" t="s">
        <v>6023</v>
      </c>
      <c r="E1785" s="442" t="s">
        <v>6024</v>
      </c>
      <c r="F1785" s="505"/>
      <c r="G1785" s="439"/>
      <c r="H1785" s="506"/>
      <c r="I1785" s="440"/>
    </row>
    <row r="1786" spans="1:9" s="371" customFormat="1" ht="25.5" x14ac:dyDescent="0.2">
      <c r="A1786" s="742"/>
      <c r="B1786" s="751"/>
      <c r="C1786" s="744"/>
      <c r="D1786" s="442" t="s">
        <v>10668</v>
      </c>
      <c r="E1786" s="442" t="s">
        <v>10669</v>
      </c>
      <c r="F1786" s="505"/>
      <c r="G1786" s="439"/>
      <c r="H1786" s="506"/>
      <c r="I1786" s="440"/>
    </row>
    <row r="1787" spans="1:9" s="371" customFormat="1" ht="25.5" x14ac:dyDescent="0.2">
      <c r="A1787" s="742"/>
      <c r="B1787" s="751"/>
      <c r="C1787" s="744"/>
      <c r="D1787" s="442" t="s">
        <v>10670</v>
      </c>
      <c r="E1787" s="442" t="s">
        <v>10671</v>
      </c>
      <c r="F1787" s="505"/>
      <c r="G1787" s="439"/>
      <c r="H1787" s="506"/>
      <c r="I1787" s="440"/>
    </row>
    <row r="1788" spans="1:9" s="371" customFormat="1" ht="25.5" x14ac:dyDescent="0.2">
      <c r="A1788" s="742"/>
      <c r="B1788" s="751"/>
      <c r="C1788" s="744"/>
      <c r="D1788" s="442" t="s">
        <v>10672</v>
      </c>
      <c r="E1788" s="442" t="s">
        <v>10673</v>
      </c>
      <c r="F1788" s="505"/>
      <c r="G1788" s="439"/>
      <c r="H1788" s="506"/>
      <c r="I1788" s="440"/>
    </row>
    <row r="1789" spans="1:9" s="371" customFormat="1" ht="25.5" x14ac:dyDescent="0.2">
      <c r="A1789" s="742"/>
      <c r="B1789" s="751"/>
      <c r="C1789" s="744"/>
      <c r="D1789" s="442" t="s">
        <v>10674</v>
      </c>
      <c r="E1789" s="442" t="s">
        <v>10675</v>
      </c>
      <c r="F1789" s="505"/>
      <c r="G1789" s="439"/>
      <c r="H1789" s="506"/>
      <c r="I1789" s="440"/>
    </row>
    <row r="1790" spans="1:9" s="371" customFormat="1" ht="25.5" x14ac:dyDescent="0.2">
      <c r="A1790" s="742"/>
      <c r="B1790" s="751"/>
      <c r="C1790" s="744"/>
      <c r="D1790" s="442" t="s">
        <v>10676</v>
      </c>
      <c r="E1790" s="442" t="s">
        <v>10677</v>
      </c>
      <c r="F1790" s="505"/>
      <c r="G1790" s="439"/>
      <c r="H1790" s="506"/>
      <c r="I1790" s="440"/>
    </row>
    <row r="1791" spans="1:9" s="371" customFormat="1" ht="25.5" x14ac:dyDescent="0.2">
      <c r="A1791" s="742"/>
      <c r="B1791" s="751"/>
      <c r="C1791" s="744"/>
      <c r="D1791" s="442" t="s">
        <v>10678</v>
      </c>
      <c r="E1791" s="442" t="s">
        <v>10679</v>
      </c>
      <c r="F1791" s="505"/>
      <c r="G1791" s="439"/>
      <c r="H1791" s="506"/>
      <c r="I1791" s="440"/>
    </row>
    <row r="1792" spans="1:9" s="371" customFormat="1" ht="25.5" x14ac:dyDescent="0.2">
      <c r="A1792" s="742"/>
      <c r="B1792" s="751"/>
      <c r="C1792" s="744"/>
      <c r="D1792" s="442" t="s">
        <v>10680</v>
      </c>
      <c r="E1792" s="442" t="s">
        <v>10681</v>
      </c>
      <c r="F1792" s="505"/>
      <c r="G1792" s="439"/>
      <c r="H1792" s="506"/>
      <c r="I1792" s="440"/>
    </row>
    <row r="1793" spans="1:9" s="371" customFormat="1" ht="25.5" x14ac:dyDescent="0.2">
      <c r="A1793" s="742"/>
      <c r="B1793" s="751"/>
      <c r="C1793" s="744"/>
      <c r="D1793" s="442" t="s">
        <v>10682</v>
      </c>
      <c r="E1793" s="442" t="s">
        <v>10683</v>
      </c>
      <c r="F1793" s="505"/>
      <c r="G1793" s="439"/>
      <c r="H1793" s="506"/>
      <c r="I1793" s="440"/>
    </row>
    <row r="1794" spans="1:9" s="371" customFormat="1" ht="25.5" x14ac:dyDescent="0.2">
      <c r="A1794" s="742"/>
      <c r="B1794" s="751"/>
      <c r="C1794" s="744"/>
      <c r="D1794" s="442" t="s">
        <v>10684</v>
      </c>
      <c r="E1794" s="442" t="s">
        <v>10685</v>
      </c>
      <c r="F1794" s="505"/>
      <c r="G1794" s="439"/>
      <c r="H1794" s="506"/>
      <c r="I1794" s="440"/>
    </row>
    <row r="1795" spans="1:9" s="371" customFormat="1" ht="25.5" x14ac:dyDescent="0.2">
      <c r="A1795" s="742"/>
      <c r="B1795" s="751"/>
      <c r="C1795" s="744"/>
      <c r="D1795" s="442" t="s">
        <v>10686</v>
      </c>
      <c r="E1795" s="442" t="s">
        <v>10687</v>
      </c>
      <c r="F1795" s="505"/>
      <c r="G1795" s="439"/>
      <c r="H1795" s="506"/>
      <c r="I1795" s="440"/>
    </row>
    <row r="1796" spans="1:9" s="371" customFormat="1" ht="25.5" x14ac:dyDescent="0.2">
      <c r="A1796" s="742"/>
      <c r="B1796" s="751"/>
      <c r="C1796" s="744"/>
      <c r="D1796" s="442" t="s">
        <v>10688</v>
      </c>
      <c r="E1796" s="442" t="s">
        <v>10689</v>
      </c>
      <c r="F1796" s="505"/>
      <c r="G1796" s="439"/>
      <c r="H1796" s="506"/>
      <c r="I1796" s="440"/>
    </row>
    <row r="1797" spans="1:9" s="371" customFormat="1" ht="25.5" x14ac:dyDescent="0.2">
      <c r="A1797" s="742"/>
      <c r="B1797" s="751"/>
      <c r="C1797" s="744"/>
      <c r="D1797" s="442" t="s">
        <v>10690</v>
      </c>
      <c r="E1797" s="442" t="s">
        <v>10691</v>
      </c>
      <c r="F1797" s="505"/>
      <c r="G1797" s="439"/>
      <c r="H1797" s="506"/>
      <c r="I1797" s="440"/>
    </row>
    <row r="1798" spans="1:9" s="371" customFormat="1" ht="25.5" x14ac:dyDescent="0.2">
      <c r="A1798" s="742"/>
      <c r="B1798" s="751"/>
      <c r="C1798" s="744"/>
      <c r="D1798" s="442" t="s">
        <v>10692</v>
      </c>
      <c r="E1798" s="442" t="s">
        <v>10693</v>
      </c>
      <c r="F1798" s="505"/>
      <c r="G1798" s="439"/>
      <c r="H1798" s="506"/>
      <c r="I1798" s="440"/>
    </row>
    <row r="1799" spans="1:9" s="371" customFormat="1" ht="25.5" x14ac:dyDescent="0.2">
      <c r="A1799" s="742"/>
      <c r="B1799" s="751"/>
      <c r="C1799" s="744"/>
      <c r="D1799" s="442" t="s">
        <v>10694</v>
      </c>
      <c r="E1799" s="442" t="s">
        <v>10695</v>
      </c>
      <c r="F1799" s="505"/>
      <c r="G1799" s="439"/>
      <c r="H1799" s="506"/>
      <c r="I1799" s="440"/>
    </row>
    <row r="1800" spans="1:9" s="371" customFormat="1" ht="25.5" x14ac:dyDescent="0.2">
      <c r="A1800" s="742"/>
      <c r="B1800" s="751"/>
      <c r="C1800" s="744"/>
      <c r="D1800" s="442" t="s">
        <v>10696</v>
      </c>
      <c r="E1800" s="442" t="s">
        <v>10697</v>
      </c>
      <c r="F1800" s="505"/>
      <c r="G1800" s="439"/>
      <c r="H1800" s="506"/>
      <c r="I1800" s="440"/>
    </row>
    <row r="1801" spans="1:9" s="371" customFormat="1" ht="25.5" x14ac:dyDescent="0.2">
      <c r="A1801" s="742"/>
      <c r="B1801" s="751"/>
      <c r="C1801" s="744"/>
      <c r="D1801" s="442" t="s">
        <v>10698</v>
      </c>
      <c r="E1801" s="442" t="s">
        <v>10699</v>
      </c>
      <c r="F1801" s="505"/>
      <c r="G1801" s="439"/>
      <c r="H1801" s="506"/>
      <c r="I1801" s="440"/>
    </row>
    <row r="1802" spans="1:9" s="371" customFormat="1" ht="25.5" x14ac:dyDescent="0.2">
      <c r="A1802" s="743"/>
      <c r="B1802" s="752"/>
      <c r="C1802" s="741"/>
      <c r="D1802" s="442" t="s">
        <v>10700</v>
      </c>
      <c r="E1802" s="442" t="s">
        <v>10701</v>
      </c>
      <c r="F1802" s="505"/>
      <c r="G1802" s="439"/>
      <c r="H1802" s="506"/>
      <c r="I1802" s="440"/>
    </row>
    <row r="1803" spans="1:9" s="371" customFormat="1" ht="14.25" x14ac:dyDescent="0.2">
      <c r="A1803" s="740" t="s">
        <v>7411</v>
      </c>
      <c r="B1803" s="750" t="s">
        <v>2018</v>
      </c>
      <c r="C1803" s="738" t="s">
        <v>5443</v>
      </c>
      <c r="D1803" s="442" t="s">
        <v>6025</v>
      </c>
      <c r="E1803" s="442" t="s">
        <v>6026</v>
      </c>
      <c r="F1803" s="505"/>
      <c r="G1803" s="439"/>
      <c r="H1803" s="506"/>
      <c r="I1803" s="440"/>
    </row>
    <row r="1804" spans="1:9" s="371" customFormat="1" ht="25.5" x14ac:dyDescent="0.2">
      <c r="A1804" s="742"/>
      <c r="B1804" s="751"/>
      <c r="C1804" s="744"/>
      <c r="D1804" s="442" t="s">
        <v>10702</v>
      </c>
      <c r="E1804" s="442" t="s">
        <v>10703</v>
      </c>
      <c r="F1804" s="505"/>
      <c r="G1804" s="439"/>
      <c r="H1804" s="506"/>
      <c r="I1804" s="440"/>
    </row>
    <row r="1805" spans="1:9" s="371" customFormat="1" ht="25.5" x14ac:dyDescent="0.2">
      <c r="A1805" s="742"/>
      <c r="B1805" s="751"/>
      <c r="C1805" s="744"/>
      <c r="D1805" s="442" t="s">
        <v>10704</v>
      </c>
      <c r="E1805" s="442" t="s">
        <v>10705</v>
      </c>
      <c r="F1805" s="505"/>
      <c r="G1805" s="439"/>
      <c r="H1805" s="506"/>
      <c r="I1805" s="440"/>
    </row>
    <row r="1806" spans="1:9" s="371" customFormat="1" ht="25.5" x14ac:dyDescent="0.2">
      <c r="A1806" s="742"/>
      <c r="B1806" s="751"/>
      <c r="C1806" s="744"/>
      <c r="D1806" s="442" t="s">
        <v>10706</v>
      </c>
      <c r="E1806" s="442" t="s">
        <v>10707</v>
      </c>
      <c r="F1806" s="505"/>
      <c r="G1806" s="439"/>
      <c r="H1806" s="506"/>
      <c r="I1806" s="440"/>
    </row>
    <row r="1807" spans="1:9" s="371" customFormat="1" ht="25.5" x14ac:dyDescent="0.2">
      <c r="A1807" s="742"/>
      <c r="B1807" s="751"/>
      <c r="C1807" s="744"/>
      <c r="D1807" s="442" t="s">
        <v>10708</v>
      </c>
      <c r="E1807" s="442" t="s">
        <v>10709</v>
      </c>
      <c r="F1807" s="505"/>
      <c r="G1807" s="439"/>
      <c r="H1807" s="506"/>
      <c r="I1807" s="440"/>
    </row>
    <row r="1808" spans="1:9" s="371" customFormat="1" ht="25.5" x14ac:dyDescent="0.2">
      <c r="A1808" s="742"/>
      <c r="B1808" s="751"/>
      <c r="C1808" s="744"/>
      <c r="D1808" s="442" t="s">
        <v>10710</v>
      </c>
      <c r="E1808" s="442" t="s">
        <v>10711</v>
      </c>
      <c r="F1808" s="505"/>
      <c r="G1808" s="439"/>
      <c r="H1808" s="506"/>
      <c r="I1808" s="440"/>
    </row>
    <row r="1809" spans="1:9" s="371" customFormat="1" ht="25.5" x14ac:dyDescent="0.2">
      <c r="A1809" s="742"/>
      <c r="B1809" s="751"/>
      <c r="C1809" s="744"/>
      <c r="D1809" s="442" t="s">
        <v>10712</v>
      </c>
      <c r="E1809" s="442" t="s">
        <v>10713</v>
      </c>
      <c r="F1809" s="505"/>
      <c r="G1809" s="439"/>
      <c r="H1809" s="506"/>
      <c r="I1809" s="440"/>
    </row>
    <row r="1810" spans="1:9" s="371" customFormat="1" ht="25.5" x14ac:dyDescent="0.2">
      <c r="A1810" s="742"/>
      <c r="B1810" s="751"/>
      <c r="C1810" s="744"/>
      <c r="D1810" s="442" t="s">
        <v>10714</v>
      </c>
      <c r="E1810" s="442" t="s">
        <v>10715</v>
      </c>
      <c r="F1810" s="505"/>
      <c r="G1810" s="439"/>
      <c r="H1810" s="506"/>
      <c r="I1810" s="440"/>
    </row>
    <row r="1811" spans="1:9" s="371" customFormat="1" ht="25.5" x14ac:dyDescent="0.2">
      <c r="A1811" s="742"/>
      <c r="B1811" s="751"/>
      <c r="C1811" s="744"/>
      <c r="D1811" s="442" t="s">
        <v>10716</v>
      </c>
      <c r="E1811" s="442" t="s">
        <v>10717</v>
      </c>
      <c r="F1811" s="505"/>
      <c r="G1811" s="439"/>
      <c r="H1811" s="506"/>
      <c r="I1811" s="440"/>
    </row>
    <row r="1812" spans="1:9" s="371" customFormat="1" ht="25.5" x14ac:dyDescent="0.2">
      <c r="A1812" s="742"/>
      <c r="B1812" s="751"/>
      <c r="C1812" s="744"/>
      <c r="D1812" s="442" t="s">
        <v>10718</v>
      </c>
      <c r="E1812" s="442" t="s">
        <v>10719</v>
      </c>
      <c r="F1812" s="505"/>
      <c r="G1812" s="439"/>
      <c r="H1812" s="506"/>
      <c r="I1812" s="440"/>
    </row>
    <row r="1813" spans="1:9" s="371" customFormat="1" ht="25.5" x14ac:dyDescent="0.2">
      <c r="A1813" s="742"/>
      <c r="B1813" s="751"/>
      <c r="C1813" s="744"/>
      <c r="D1813" s="442" t="s">
        <v>10720</v>
      </c>
      <c r="E1813" s="442" t="s">
        <v>10721</v>
      </c>
      <c r="F1813" s="505"/>
      <c r="G1813" s="439"/>
      <c r="H1813" s="506"/>
      <c r="I1813" s="440"/>
    </row>
    <row r="1814" spans="1:9" s="371" customFormat="1" ht="25.5" x14ac:dyDescent="0.2">
      <c r="A1814" s="742"/>
      <c r="B1814" s="751"/>
      <c r="C1814" s="744"/>
      <c r="D1814" s="442" t="s">
        <v>10722</v>
      </c>
      <c r="E1814" s="442" t="s">
        <v>10723</v>
      </c>
      <c r="F1814" s="505"/>
      <c r="G1814" s="439"/>
      <c r="H1814" s="506"/>
      <c r="I1814" s="440"/>
    </row>
    <row r="1815" spans="1:9" s="371" customFormat="1" ht="25.5" x14ac:dyDescent="0.2">
      <c r="A1815" s="742"/>
      <c r="B1815" s="751"/>
      <c r="C1815" s="744"/>
      <c r="D1815" s="442" t="s">
        <v>10724</v>
      </c>
      <c r="E1815" s="442" t="s">
        <v>10725</v>
      </c>
      <c r="F1815" s="505"/>
      <c r="G1815" s="439"/>
      <c r="H1815" s="506"/>
      <c r="I1815" s="440"/>
    </row>
    <row r="1816" spans="1:9" s="371" customFormat="1" ht="25.5" x14ac:dyDescent="0.2">
      <c r="A1816" s="742"/>
      <c r="B1816" s="751"/>
      <c r="C1816" s="744"/>
      <c r="D1816" s="442" t="s">
        <v>10726</v>
      </c>
      <c r="E1816" s="442" t="s">
        <v>10727</v>
      </c>
      <c r="F1816" s="505"/>
      <c r="G1816" s="439"/>
      <c r="H1816" s="506"/>
      <c r="I1816" s="440"/>
    </row>
    <row r="1817" spans="1:9" s="371" customFormat="1" ht="25.5" x14ac:dyDescent="0.2">
      <c r="A1817" s="742"/>
      <c r="B1817" s="751"/>
      <c r="C1817" s="744"/>
      <c r="D1817" s="442" t="s">
        <v>10728</v>
      </c>
      <c r="E1817" s="442" t="s">
        <v>10729</v>
      </c>
      <c r="F1817" s="505"/>
      <c r="G1817" s="439"/>
      <c r="H1817" s="506"/>
      <c r="I1817" s="440"/>
    </row>
    <row r="1818" spans="1:9" s="371" customFormat="1" ht="25.5" x14ac:dyDescent="0.2">
      <c r="A1818" s="742"/>
      <c r="B1818" s="751"/>
      <c r="C1818" s="744"/>
      <c r="D1818" s="442" t="s">
        <v>10730</v>
      </c>
      <c r="E1818" s="442" t="s">
        <v>10731</v>
      </c>
      <c r="F1818" s="505"/>
      <c r="G1818" s="439"/>
      <c r="H1818" s="506"/>
      <c r="I1818" s="440"/>
    </row>
    <row r="1819" spans="1:9" s="371" customFormat="1" ht="25.5" x14ac:dyDescent="0.2">
      <c r="A1819" s="742"/>
      <c r="B1819" s="751"/>
      <c r="C1819" s="744"/>
      <c r="D1819" s="442" t="s">
        <v>10732</v>
      </c>
      <c r="E1819" s="442" t="s">
        <v>10733</v>
      </c>
      <c r="F1819" s="505"/>
      <c r="G1819" s="439"/>
      <c r="H1819" s="506"/>
      <c r="I1819" s="440"/>
    </row>
    <row r="1820" spans="1:9" s="371" customFormat="1" ht="25.5" x14ac:dyDescent="0.2">
      <c r="A1820" s="742"/>
      <c r="B1820" s="751"/>
      <c r="C1820" s="744"/>
      <c r="D1820" s="442" t="s">
        <v>10734</v>
      </c>
      <c r="E1820" s="442" t="s">
        <v>10735</v>
      </c>
      <c r="F1820" s="505"/>
      <c r="G1820" s="439"/>
      <c r="H1820" s="506"/>
      <c r="I1820" s="440"/>
    </row>
    <row r="1821" spans="1:9" s="371" customFormat="1" ht="25.5" x14ac:dyDescent="0.2">
      <c r="A1821" s="742"/>
      <c r="B1821" s="751"/>
      <c r="C1821" s="744"/>
      <c r="D1821" s="442" t="s">
        <v>10736</v>
      </c>
      <c r="E1821" s="442" t="s">
        <v>10737</v>
      </c>
      <c r="F1821" s="505"/>
      <c r="G1821" s="439"/>
      <c r="H1821" s="506"/>
      <c r="I1821" s="440"/>
    </row>
    <row r="1822" spans="1:9" s="371" customFormat="1" ht="25.5" x14ac:dyDescent="0.2">
      <c r="A1822" s="742"/>
      <c r="B1822" s="751"/>
      <c r="C1822" s="744"/>
      <c r="D1822" s="442" t="s">
        <v>10738</v>
      </c>
      <c r="E1822" s="442" t="s">
        <v>10739</v>
      </c>
      <c r="F1822" s="505"/>
      <c r="G1822" s="439"/>
      <c r="H1822" s="506"/>
      <c r="I1822" s="440"/>
    </row>
    <row r="1823" spans="1:9" s="371" customFormat="1" ht="25.5" x14ac:dyDescent="0.2">
      <c r="A1823" s="742"/>
      <c r="B1823" s="751"/>
      <c r="C1823" s="744"/>
      <c r="D1823" s="442" t="s">
        <v>10740</v>
      </c>
      <c r="E1823" s="442" t="s">
        <v>10741</v>
      </c>
      <c r="F1823" s="505"/>
      <c r="G1823" s="439"/>
      <c r="H1823" s="506"/>
      <c r="I1823" s="440"/>
    </row>
    <row r="1824" spans="1:9" s="371" customFormat="1" ht="25.5" x14ac:dyDescent="0.2">
      <c r="A1824" s="743"/>
      <c r="B1824" s="752"/>
      <c r="C1824" s="741"/>
      <c r="D1824" s="442" t="s">
        <v>10742</v>
      </c>
      <c r="E1824" s="442" t="s">
        <v>10743</v>
      </c>
      <c r="F1824" s="505"/>
      <c r="G1824" s="439"/>
      <c r="H1824" s="506"/>
      <c r="I1824" s="440"/>
    </row>
    <row r="1825" spans="1:9" s="371" customFormat="1" ht="14.25" x14ac:dyDescent="0.2">
      <c r="A1825" s="740" t="s">
        <v>7412</v>
      </c>
      <c r="B1825" s="750" t="s">
        <v>2018</v>
      </c>
      <c r="C1825" s="738" t="s">
        <v>5444</v>
      </c>
      <c r="D1825" s="442" t="s">
        <v>6027</v>
      </c>
      <c r="E1825" s="442" t="s">
        <v>6028</v>
      </c>
      <c r="F1825" s="505"/>
      <c r="G1825" s="439"/>
      <c r="H1825" s="506"/>
      <c r="I1825" s="440"/>
    </row>
    <row r="1826" spans="1:9" s="371" customFormat="1" ht="25.5" x14ac:dyDescent="0.2">
      <c r="A1826" s="742"/>
      <c r="B1826" s="751"/>
      <c r="C1826" s="744"/>
      <c r="D1826" s="442" t="s">
        <v>10362</v>
      </c>
      <c r="E1826" s="442" t="s">
        <v>10363</v>
      </c>
      <c r="F1826" s="505"/>
      <c r="G1826" s="439"/>
      <c r="H1826" s="506"/>
      <c r="I1826" s="440"/>
    </row>
    <row r="1827" spans="1:9" s="371" customFormat="1" ht="25.5" x14ac:dyDescent="0.2">
      <c r="A1827" s="742"/>
      <c r="B1827" s="751"/>
      <c r="C1827" s="744"/>
      <c r="D1827" s="442" t="s">
        <v>10364</v>
      </c>
      <c r="E1827" s="442" t="s">
        <v>10365</v>
      </c>
      <c r="F1827" s="505"/>
      <c r="G1827" s="439"/>
      <c r="H1827" s="506"/>
      <c r="I1827" s="440"/>
    </row>
    <row r="1828" spans="1:9" s="371" customFormat="1" ht="25.5" x14ac:dyDescent="0.2">
      <c r="A1828" s="742"/>
      <c r="B1828" s="751"/>
      <c r="C1828" s="744"/>
      <c r="D1828" s="442" t="s">
        <v>10366</v>
      </c>
      <c r="E1828" s="442" t="s">
        <v>10367</v>
      </c>
      <c r="F1828" s="505"/>
      <c r="G1828" s="439"/>
      <c r="H1828" s="506"/>
      <c r="I1828" s="440"/>
    </row>
    <row r="1829" spans="1:9" s="371" customFormat="1" ht="25.5" x14ac:dyDescent="0.2">
      <c r="A1829" s="742"/>
      <c r="B1829" s="751"/>
      <c r="C1829" s="744"/>
      <c r="D1829" s="442" t="s">
        <v>10368</v>
      </c>
      <c r="E1829" s="442" t="s">
        <v>10369</v>
      </c>
      <c r="F1829" s="505"/>
      <c r="G1829" s="439"/>
      <c r="H1829" s="506"/>
      <c r="I1829" s="440"/>
    </row>
    <row r="1830" spans="1:9" s="371" customFormat="1" ht="25.5" x14ac:dyDescent="0.2">
      <c r="A1830" s="742"/>
      <c r="B1830" s="751"/>
      <c r="C1830" s="744"/>
      <c r="D1830" s="442" t="s">
        <v>10370</v>
      </c>
      <c r="E1830" s="442" t="s">
        <v>10371</v>
      </c>
      <c r="F1830" s="505"/>
      <c r="G1830" s="439"/>
      <c r="H1830" s="506"/>
      <c r="I1830" s="440"/>
    </row>
    <row r="1831" spans="1:9" s="371" customFormat="1" ht="25.5" x14ac:dyDescent="0.2">
      <c r="A1831" s="742"/>
      <c r="B1831" s="751"/>
      <c r="C1831" s="744"/>
      <c r="D1831" s="442" t="s">
        <v>10372</v>
      </c>
      <c r="E1831" s="442" t="s">
        <v>10373</v>
      </c>
      <c r="F1831" s="505"/>
      <c r="G1831" s="439"/>
      <c r="H1831" s="506"/>
      <c r="I1831" s="440"/>
    </row>
    <row r="1832" spans="1:9" s="371" customFormat="1" ht="25.5" x14ac:dyDescent="0.2">
      <c r="A1832" s="742"/>
      <c r="B1832" s="751"/>
      <c r="C1832" s="744"/>
      <c r="D1832" s="442" t="s">
        <v>10374</v>
      </c>
      <c r="E1832" s="442" t="s">
        <v>10375</v>
      </c>
      <c r="F1832" s="505"/>
      <c r="G1832" s="439"/>
      <c r="H1832" s="506"/>
      <c r="I1832" s="440"/>
    </row>
    <row r="1833" spans="1:9" s="371" customFormat="1" ht="25.5" x14ac:dyDescent="0.2">
      <c r="A1833" s="742"/>
      <c r="B1833" s="751"/>
      <c r="C1833" s="744"/>
      <c r="D1833" s="442" t="s">
        <v>10376</v>
      </c>
      <c r="E1833" s="442" t="s">
        <v>10377</v>
      </c>
      <c r="F1833" s="505"/>
      <c r="G1833" s="439"/>
      <c r="H1833" s="506"/>
      <c r="I1833" s="440"/>
    </row>
    <row r="1834" spans="1:9" s="371" customFormat="1" ht="25.5" x14ac:dyDescent="0.2">
      <c r="A1834" s="742"/>
      <c r="B1834" s="751"/>
      <c r="C1834" s="744"/>
      <c r="D1834" s="442" t="s">
        <v>10378</v>
      </c>
      <c r="E1834" s="442" t="s">
        <v>10379</v>
      </c>
      <c r="F1834" s="505"/>
      <c r="G1834" s="439"/>
      <c r="H1834" s="506"/>
      <c r="I1834" s="440"/>
    </row>
    <row r="1835" spans="1:9" s="371" customFormat="1" ht="25.5" x14ac:dyDescent="0.2">
      <c r="A1835" s="742"/>
      <c r="B1835" s="751"/>
      <c r="C1835" s="744"/>
      <c r="D1835" s="442" t="s">
        <v>10380</v>
      </c>
      <c r="E1835" s="442" t="s">
        <v>10381</v>
      </c>
      <c r="F1835" s="505"/>
      <c r="G1835" s="439"/>
      <c r="H1835" s="506"/>
      <c r="I1835" s="440"/>
    </row>
    <row r="1836" spans="1:9" s="371" customFormat="1" ht="25.5" x14ac:dyDescent="0.2">
      <c r="A1836" s="742"/>
      <c r="B1836" s="751"/>
      <c r="C1836" s="744"/>
      <c r="D1836" s="442" t="s">
        <v>10382</v>
      </c>
      <c r="E1836" s="442" t="s">
        <v>10383</v>
      </c>
      <c r="F1836" s="505"/>
      <c r="G1836" s="439"/>
      <c r="H1836" s="506"/>
      <c r="I1836" s="440"/>
    </row>
    <row r="1837" spans="1:9" s="371" customFormat="1" ht="25.5" x14ac:dyDescent="0.2">
      <c r="A1837" s="742"/>
      <c r="B1837" s="751"/>
      <c r="C1837" s="744"/>
      <c r="D1837" s="442" t="s">
        <v>10384</v>
      </c>
      <c r="E1837" s="442" t="s">
        <v>10385</v>
      </c>
      <c r="F1837" s="505"/>
      <c r="G1837" s="439"/>
      <c r="H1837" s="506"/>
      <c r="I1837" s="440"/>
    </row>
    <row r="1838" spans="1:9" s="371" customFormat="1" ht="25.5" x14ac:dyDescent="0.2">
      <c r="A1838" s="742"/>
      <c r="B1838" s="751"/>
      <c r="C1838" s="744"/>
      <c r="D1838" s="442" t="s">
        <v>10386</v>
      </c>
      <c r="E1838" s="442" t="s">
        <v>10387</v>
      </c>
      <c r="F1838" s="505"/>
      <c r="G1838" s="439"/>
      <c r="H1838" s="506"/>
      <c r="I1838" s="440"/>
    </row>
    <row r="1839" spans="1:9" s="371" customFormat="1" ht="25.5" x14ac:dyDescent="0.2">
      <c r="A1839" s="742"/>
      <c r="B1839" s="751"/>
      <c r="C1839" s="744"/>
      <c r="D1839" s="442" t="s">
        <v>10388</v>
      </c>
      <c r="E1839" s="442" t="s">
        <v>10389</v>
      </c>
      <c r="F1839" s="505"/>
      <c r="G1839" s="439"/>
      <c r="H1839" s="506"/>
      <c r="I1839" s="440"/>
    </row>
    <row r="1840" spans="1:9" s="371" customFormat="1" ht="25.5" x14ac:dyDescent="0.2">
      <c r="A1840" s="742"/>
      <c r="B1840" s="751"/>
      <c r="C1840" s="744"/>
      <c r="D1840" s="442" t="s">
        <v>10390</v>
      </c>
      <c r="E1840" s="442" t="s">
        <v>10391</v>
      </c>
      <c r="F1840" s="505"/>
      <c r="G1840" s="439"/>
      <c r="H1840" s="506"/>
      <c r="I1840" s="440"/>
    </row>
    <row r="1841" spans="1:9" s="371" customFormat="1" ht="25.5" x14ac:dyDescent="0.2">
      <c r="A1841" s="742"/>
      <c r="B1841" s="751"/>
      <c r="C1841" s="744"/>
      <c r="D1841" s="442" t="s">
        <v>10392</v>
      </c>
      <c r="E1841" s="442" t="s">
        <v>10393</v>
      </c>
      <c r="F1841" s="505"/>
      <c r="G1841" s="439"/>
      <c r="H1841" s="506"/>
      <c r="I1841" s="440"/>
    </row>
    <row r="1842" spans="1:9" s="371" customFormat="1" ht="25.5" x14ac:dyDescent="0.2">
      <c r="A1842" s="742"/>
      <c r="B1842" s="751"/>
      <c r="C1842" s="744"/>
      <c r="D1842" s="442" t="s">
        <v>10394</v>
      </c>
      <c r="E1842" s="442" t="s">
        <v>10395</v>
      </c>
      <c r="F1842" s="505"/>
      <c r="G1842" s="439"/>
      <c r="H1842" s="506"/>
      <c r="I1842" s="440"/>
    </row>
    <row r="1843" spans="1:9" s="371" customFormat="1" ht="25.5" x14ac:dyDescent="0.2">
      <c r="A1843" s="742"/>
      <c r="B1843" s="751"/>
      <c r="C1843" s="744"/>
      <c r="D1843" s="442" t="s">
        <v>10396</v>
      </c>
      <c r="E1843" s="442" t="s">
        <v>10397</v>
      </c>
      <c r="F1843" s="505"/>
      <c r="G1843" s="439"/>
      <c r="H1843" s="506"/>
      <c r="I1843" s="440"/>
    </row>
    <row r="1844" spans="1:9" s="371" customFormat="1" ht="25.5" x14ac:dyDescent="0.2">
      <c r="A1844" s="742"/>
      <c r="B1844" s="751"/>
      <c r="C1844" s="744"/>
      <c r="D1844" s="442" t="s">
        <v>10398</v>
      </c>
      <c r="E1844" s="442" t="s">
        <v>10399</v>
      </c>
      <c r="F1844" s="505"/>
      <c r="G1844" s="439"/>
      <c r="H1844" s="506"/>
      <c r="I1844" s="440"/>
    </row>
    <row r="1845" spans="1:9" s="371" customFormat="1" ht="25.5" x14ac:dyDescent="0.2">
      <c r="A1845" s="742"/>
      <c r="B1845" s="751"/>
      <c r="C1845" s="744"/>
      <c r="D1845" s="442" t="s">
        <v>10400</v>
      </c>
      <c r="E1845" s="442" t="s">
        <v>10401</v>
      </c>
      <c r="F1845" s="505"/>
      <c r="G1845" s="439"/>
      <c r="H1845" s="506"/>
      <c r="I1845" s="440"/>
    </row>
    <row r="1846" spans="1:9" s="371" customFormat="1" ht="25.5" x14ac:dyDescent="0.2">
      <c r="A1846" s="742"/>
      <c r="B1846" s="751"/>
      <c r="C1846" s="744"/>
      <c r="D1846" s="442" t="s">
        <v>10402</v>
      </c>
      <c r="E1846" s="442" t="s">
        <v>10403</v>
      </c>
      <c r="F1846" s="505"/>
      <c r="G1846" s="439"/>
      <c r="H1846" s="506"/>
      <c r="I1846" s="440"/>
    </row>
    <row r="1847" spans="1:9" s="371" customFormat="1" ht="25.5" x14ac:dyDescent="0.2">
      <c r="A1847" s="742"/>
      <c r="B1847" s="751"/>
      <c r="C1847" s="744"/>
      <c r="D1847" s="442" t="s">
        <v>10404</v>
      </c>
      <c r="E1847" s="442" t="s">
        <v>10405</v>
      </c>
      <c r="F1847" s="505"/>
      <c r="G1847" s="439"/>
      <c r="H1847" s="506"/>
      <c r="I1847" s="440"/>
    </row>
    <row r="1848" spans="1:9" s="371" customFormat="1" ht="25.5" x14ac:dyDescent="0.2">
      <c r="A1848" s="742"/>
      <c r="B1848" s="751"/>
      <c r="C1848" s="744"/>
      <c r="D1848" s="442" t="s">
        <v>10406</v>
      </c>
      <c r="E1848" s="442" t="s">
        <v>10407</v>
      </c>
      <c r="F1848" s="505"/>
      <c r="G1848" s="439"/>
      <c r="H1848" s="506"/>
      <c r="I1848" s="440"/>
    </row>
    <row r="1849" spans="1:9" s="371" customFormat="1" ht="25.5" x14ac:dyDescent="0.2">
      <c r="A1849" s="743"/>
      <c r="B1849" s="752"/>
      <c r="C1849" s="741"/>
      <c r="D1849" s="442" t="s">
        <v>10408</v>
      </c>
      <c r="E1849" s="442" t="s">
        <v>10409</v>
      </c>
      <c r="F1849" s="505"/>
      <c r="G1849" s="439"/>
      <c r="H1849" s="506"/>
      <c r="I1849" s="440"/>
    </row>
    <row r="1850" spans="1:9" s="371" customFormat="1" ht="14.25" x14ac:dyDescent="0.2">
      <c r="A1850" s="740" t="s">
        <v>7413</v>
      </c>
      <c r="B1850" s="750" t="s">
        <v>2018</v>
      </c>
      <c r="C1850" s="738" t="s">
        <v>5445</v>
      </c>
      <c r="D1850" s="442" t="s">
        <v>6029</v>
      </c>
      <c r="E1850" s="442" t="s">
        <v>6030</v>
      </c>
      <c r="F1850" s="505"/>
      <c r="G1850" s="439"/>
      <c r="H1850" s="506"/>
      <c r="I1850" s="440"/>
    </row>
    <row r="1851" spans="1:9" s="371" customFormat="1" ht="25.5" x14ac:dyDescent="0.2">
      <c r="A1851" s="742"/>
      <c r="B1851" s="751"/>
      <c r="C1851" s="744"/>
      <c r="D1851" s="442" t="s">
        <v>10744</v>
      </c>
      <c r="E1851" s="442" t="s">
        <v>10745</v>
      </c>
      <c r="F1851" s="505"/>
      <c r="G1851" s="439"/>
      <c r="H1851" s="506"/>
      <c r="I1851" s="440"/>
    </row>
    <row r="1852" spans="1:9" s="371" customFormat="1" ht="25.5" x14ac:dyDescent="0.2">
      <c r="A1852" s="742"/>
      <c r="B1852" s="751"/>
      <c r="C1852" s="744"/>
      <c r="D1852" s="442" t="s">
        <v>10746</v>
      </c>
      <c r="E1852" s="442" t="s">
        <v>10747</v>
      </c>
      <c r="F1852" s="505"/>
      <c r="G1852" s="439"/>
      <c r="H1852" s="506"/>
      <c r="I1852" s="440"/>
    </row>
    <row r="1853" spans="1:9" s="371" customFormat="1" ht="25.5" x14ac:dyDescent="0.2">
      <c r="A1853" s="742"/>
      <c r="B1853" s="751"/>
      <c r="C1853" s="744"/>
      <c r="D1853" s="442" t="s">
        <v>10748</v>
      </c>
      <c r="E1853" s="442" t="s">
        <v>10749</v>
      </c>
      <c r="F1853" s="505"/>
      <c r="G1853" s="439"/>
      <c r="H1853" s="506"/>
      <c r="I1853" s="440"/>
    </row>
    <row r="1854" spans="1:9" s="371" customFormat="1" ht="25.5" x14ac:dyDescent="0.2">
      <c r="A1854" s="742"/>
      <c r="B1854" s="751"/>
      <c r="C1854" s="744"/>
      <c r="D1854" s="442" t="s">
        <v>10750</v>
      </c>
      <c r="E1854" s="442" t="s">
        <v>10751</v>
      </c>
      <c r="F1854" s="505"/>
      <c r="G1854" s="439"/>
      <c r="H1854" s="506"/>
      <c r="I1854" s="440"/>
    </row>
    <row r="1855" spans="1:9" s="371" customFormat="1" ht="25.5" x14ac:dyDescent="0.2">
      <c r="A1855" s="742"/>
      <c r="B1855" s="751"/>
      <c r="C1855" s="744"/>
      <c r="D1855" s="442" t="s">
        <v>10752</v>
      </c>
      <c r="E1855" s="442" t="s">
        <v>10753</v>
      </c>
      <c r="F1855" s="505"/>
      <c r="G1855" s="439"/>
      <c r="H1855" s="506"/>
      <c r="I1855" s="440"/>
    </row>
    <row r="1856" spans="1:9" s="371" customFormat="1" ht="25.5" x14ac:dyDescent="0.2">
      <c r="A1856" s="742"/>
      <c r="B1856" s="751"/>
      <c r="C1856" s="744"/>
      <c r="D1856" s="442" t="s">
        <v>10754</v>
      </c>
      <c r="E1856" s="442" t="s">
        <v>10755</v>
      </c>
      <c r="F1856" s="505"/>
      <c r="G1856" s="439"/>
      <c r="H1856" s="506"/>
      <c r="I1856" s="440"/>
    </row>
    <row r="1857" spans="1:9" s="371" customFormat="1" ht="25.5" x14ac:dyDescent="0.2">
      <c r="A1857" s="742"/>
      <c r="B1857" s="751"/>
      <c r="C1857" s="744"/>
      <c r="D1857" s="442" t="s">
        <v>10756</v>
      </c>
      <c r="E1857" s="442" t="s">
        <v>10757</v>
      </c>
      <c r="F1857" s="505"/>
      <c r="G1857" s="439"/>
      <c r="H1857" s="506"/>
      <c r="I1857" s="440"/>
    </row>
    <row r="1858" spans="1:9" s="371" customFormat="1" ht="25.5" x14ac:dyDescent="0.2">
      <c r="A1858" s="742"/>
      <c r="B1858" s="751"/>
      <c r="C1858" s="744"/>
      <c r="D1858" s="442" t="s">
        <v>10758</v>
      </c>
      <c r="E1858" s="442" t="s">
        <v>10759</v>
      </c>
      <c r="F1858" s="505"/>
      <c r="G1858" s="439"/>
      <c r="H1858" s="506"/>
      <c r="I1858" s="440"/>
    </row>
    <row r="1859" spans="1:9" s="371" customFormat="1" ht="25.5" x14ac:dyDescent="0.2">
      <c r="A1859" s="742"/>
      <c r="B1859" s="751"/>
      <c r="C1859" s="744"/>
      <c r="D1859" s="442" t="s">
        <v>10760</v>
      </c>
      <c r="E1859" s="442" t="s">
        <v>10761</v>
      </c>
      <c r="F1859" s="505"/>
      <c r="G1859" s="439"/>
      <c r="H1859" s="506"/>
      <c r="I1859" s="440"/>
    </row>
    <row r="1860" spans="1:9" s="371" customFormat="1" ht="25.5" x14ac:dyDescent="0.2">
      <c r="A1860" s="743"/>
      <c r="B1860" s="752"/>
      <c r="C1860" s="741"/>
      <c r="D1860" s="442" t="s">
        <v>10762</v>
      </c>
      <c r="E1860" s="442" t="s">
        <v>10763</v>
      </c>
      <c r="F1860" s="505"/>
      <c r="G1860" s="439"/>
      <c r="H1860" s="506"/>
      <c r="I1860" s="440"/>
    </row>
    <row r="1861" spans="1:9" s="371" customFormat="1" ht="14.25" x14ac:dyDescent="0.2">
      <c r="A1861" s="740" t="s">
        <v>7414</v>
      </c>
      <c r="B1861" s="750" t="s">
        <v>2018</v>
      </c>
      <c r="C1861" s="738" t="s">
        <v>5446</v>
      </c>
      <c r="D1861" s="442" t="s">
        <v>6031</v>
      </c>
      <c r="E1861" s="442" t="s">
        <v>6032</v>
      </c>
      <c r="F1861" s="505"/>
      <c r="G1861" s="439"/>
      <c r="H1861" s="506"/>
      <c r="I1861" s="440"/>
    </row>
    <row r="1862" spans="1:9" s="371" customFormat="1" ht="25.5" x14ac:dyDescent="0.2">
      <c r="A1862" s="742"/>
      <c r="B1862" s="751"/>
      <c r="C1862" s="744"/>
      <c r="D1862" s="442" t="s">
        <v>10764</v>
      </c>
      <c r="E1862" s="442" t="s">
        <v>10765</v>
      </c>
      <c r="F1862" s="505"/>
      <c r="G1862" s="439"/>
      <c r="H1862" s="506"/>
      <c r="I1862" s="440"/>
    </row>
    <row r="1863" spans="1:9" s="371" customFormat="1" ht="25.5" x14ac:dyDescent="0.2">
      <c r="A1863" s="742"/>
      <c r="B1863" s="751"/>
      <c r="C1863" s="744"/>
      <c r="D1863" s="442" t="s">
        <v>10766</v>
      </c>
      <c r="E1863" s="442" t="s">
        <v>10767</v>
      </c>
      <c r="F1863" s="505"/>
      <c r="G1863" s="439"/>
      <c r="H1863" s="506"/>
      <c r="I1863" s="440"/>
    </row>
    <row r="1864" spans="1:9" s="371" customFormat="1" ht="25.5" x14ac:dyDescent="0.2">
      <c r="A1864" s="742"/>
      <c r="B1864" s="751"/>
      <c r="C1864" s="744"/>
      <c r="D1864" s="442" t="s">
        <v>10768</v>
      </c>
      <c r="E1864" s="442" t="s">
        <v>10769</v>
      </c>
      <c r="F1864" s="505"/>
      <c r="G1864" s="439"/>
      <c r="H1864" s="506"/>
      <c r="I1864" s="440"/>
    </row>
    <row r="1865" spans="1:9" s="371" customFormat="1" ht="25.5" x14ac:dyDescent="0.2">
      <c r="A1865" s="742"/>
      <c r="B1865" s="751"/>
      <c r="C1865" s="744"/>
      <c r="D1865" s="442" t="s">
        <v>10770</v>
      </c>
      <c r="E1865" s="442" t="s">
        <v>10771</v>
      </c>
      <c r="F1865" s="505"/>
      <c r="G1865" s="439"/>
      <c r="H1865" s="506"/>
      <c r="I1865" s="440"/>
    </row>
    <row r="1866" spans="1:9" s="371" customFormat="1" ht="25.5" x14ac:dyDescent="0.2">
      <c r="A1866" s="742"/>
      <c r="B1866" s="751"/>
      <c r="C1866" s="744"/>
      <c r="D1866" s="442" t="s">
        <v>10772</v>
      </c>
      <c r="E1866" s="442" t="s">
        <v>10773</v>
      </c>
      <c r="F1866" s="505"/>
      <c r="G1866" s="439"/>
      <c r="H1866" s="506"/>
      <c r="I1866" s="440"/>
    </row>
    <row r="1867" spans="1:9" s="371" customFormat="1" ht="25.5" x14ac:dyDescent="0.2">
      <c r="A1867" s="742"/>
      <c r="B1867" s="751"/>
      <c r="C1867" s="744"/>
      <c r="D1867" s="442" t="s">
        <v>10774</v>
      </c>
      <c r="E1867" s="442" t="s">
        <v>10775</v>
      </c>
      <c r="F1867" s="505"/>
      <c r="G1867" s="439"/>
      <c r="H1867" s="506"/>
      <c r="I1867" s="440"/>
    </row>
    <row r="1868" spans="1:9" s="371" customFormat="1" ht="25.5" x14ac:dyDescent="0.2">
      <c r="A1868" s="742"/>
      <c r="B1868" s="751"/>
      <c r="C1868" s="744"/>
      <c r="D1868" s="442" t="s">
        <v>10776</v>
      </c>
      <c r="E1868" s="442" t="s">
        <v>10777</v>
      </c>
      <c r="F1868" s="505"/>
      <c r="G1868" s="439"/>
      <c r="H1868" s="506"/>
      <c r="I1868" s="440"/>
    </row>
    <row r="1869" spans="1:9" s="371" customFormat="1" ht="25.5" x14ac:dyDescent="0.2">
      <c r="A1869" s="742"/>
      <c r="B1869" s="751"/>
      <c r="C1869" s="744"/>
      <c r="D1869" s="442" t="s">
        <v>10778</v>
      </c>
      <c r="E1869" s="442" t="s">
        <v>10779</v>
      </c>
      <c r="F1869" s="505"/>
      <c r="G1869" s="439"/>
      <c r="H1869" s="506"/>
      <c r="I1869" s="440"/>
    </row>
    <row r="1870" spans="1:9" s="371" customFormat="1" ht="25.5" x14ac:dyDescent="0.2">
      <c r="A1870" s="742"/>
      <c r="B1870" s="751"/>
      <c r="C1870" s="744"/>
      <c r="D1870" s="442" t="s">
        <v>10780</v>
      </c>
      <c r="E1870" s="442" t="s">
        <v>10781</v>
      </c>
      <c r="F1870" s="505"/>
      <c r="G1870" s="439"/>
      <c r="H1870" s="506"/>
      <c r="I1870" s="440"/>
    </row>
    <row r="1871" spans="1:9" s="371" customFormat="1" ht="25.5" x14ac:dyDescent="0.2">
      <c r="A1871" s="742"/>
      <c r="B1871" s="751"/>
      <c r="C1871" s="744"/>
      <c r="D1871" s="442" t="s">
        <v>10782</v>
      </c>
      <c r="E1871" s="442" t="s">
        <v>10783</v>
      </c>
      <c r="F1871" s="505"/>
      <c r="G1871" s="439"/>
      <c r="H1871" s="506"/>
      <c r="I1871" s="440"/>
    </row>
    <row r="1872" spans="1:9" s="371" customFormat="1" ht="25.5" x14ac:dyDescent="0.2">
      <c r="A1872" s="742"/>
      <c r="B1872" s="751"/>
      <c r="C1872" s="744"/>
      <c r="D1872" s="442" t="s">
        <v>10784</v>
      </c>
      <c r="E1872" s="442" t="s">
        <v>10785</v>
      </c>
      <c r="F1872" s="505"/>
      <c r="G1872" s="439"/>
      <c r="H1872" s="506"/>
      <c r="I1872" s="440"/>
    </row>
    <row r="1873" spans="1:9" s="371" customFormat="1" ht="25.5" x14ac:dyDescent="0.2">
      <c r="A1873" s="742"/>
      <c r="B1873" s="751"/>
      <c r="C1873" s="744"/>
      <c r="D1873" s="442" t="s">
        <v>10786</v>
      </c>
      <c r="E1873" s="442" t="s">
        <v>10787</v>
      </c>
      <c r="F1873" s="505"/>
      <c r="G1873" s="439"/>
      <c r="H1873" s="506"/>
      <c r="I1873" s="440"/>
    </row>
    <row r="1874" spans="1:9" s="371" customFormat="1" ht="25.5" x14ac:dyDescent="0.2">
      <c r="A1874" s="742"/>
      <c r="B1874" s="751"/>
      <c r="C1874" s="744"/>
      <c r="D1874" s="442" t="s">
        <v>10788</v>
      </c>
      <c r="E1874" s="442" t="s">
        <v>10789</v>
      </c>
      <c r="F1874" s="505"/>
      <c r="G1874" s="439"/>
      <c r="H1874" s="506"/>
      <c r="I1874" s="440"/>
    </row>
    <row r="1875" spans="1:9" s="371" customFormat="1" ht="25.5" x14ac:dyDescent="0.2">
      <c r="A1875" s="742"/>
      <c r="B1875" s="751"/>
      <c r="C1875" s="744"/>
      <c r="D1875" s="442" t="s">
        <v>10790</v>
      </c>
      <c r="E1875" s="442" t="s">
        <v>10791</v>
      </c>
      <c r="F1875" s="505"/>
      <c r="G1875" s="439"/>
      <c r="H1875" s="506"/>
      <c r="I1875" s="440"/>
    </row>
    <row r="1876" spans="1:9" s="371" customFormat="1" ht="25.5" x14ac:dyDescent="0.2">
      <c r="A1876" s="742"/>
      <c r="B1876" s="751"/>
      <c r="C1876" s="744"/>
      <c r="D1876" s="442" t="s">
        <v>10792</v>
      </c>
      <c r="E1876" s="442" t="s">
        <v>10793</v>
      </c>
      <c r="F1876" s="505"/>
      <c r="G1876" s="439"/>
      <c r="H1876" s="506"/>
      <c r="I1876" s="440"/>
    </row>
    <row r="1877" spans="1:9" s="371" customFormat="1" ht="25.5" x14ac:dyDescent="0.2">
      <c r="A1877" s="742"/>
      <c r="B1877" s="751"/>
      <c r="C1877" s="744"/>
      <c r="D1877" s="442" t="s">
        <v>10794</v>
      </c>
      <c r="E1877" s="442" t="s">
        <v>10795</v>
      </c>
      <c r="F1877" s="505"/>
      <c r="G1877" s="439"/>
      <c r="H1877" s="506"/>
      <c r="I1877" s="440"/>
    </row>
    <row r="1878" spans="1:9" s="371" customFormat="1" ht="25.5" x14ac:dyDescent="0.2">
      <c r="A1878" s="742"/>
      <c r="B1878" s="751"/>
      <c r="C1878" s="744"/>
      <c r="D1878" s="442" t="s">
        <v>10796</v>
      </c>
      <c r="E1878" s="442" t="s">
        <v>10797</v>
      </c>
      <c r="F1878" s="505"/>
      <c r="G1878" s="439"/>
      <c r="H1878" s="506"/>
      <c r="I1878" s="440"/>
    </row>
    <row r="1879" spans="1:9" s="371" customFormat="1" ht="25.5" x14ac:dyDescent="0.2">
      <c r="A1879" s="743"/>
      <c r="B1879" s="752"/>
      <c r="C1879" s="741"/>
      <c r="D1879" s="442" t="s">
        <v>10798</v>
      </c>
      <c r="E1879" s="442" t="s">
        <v>10799</v>
      </c>
      <c r="F1879" s="505"/>
      <c r="G1879" s="439"/>
      <c r="H1879" s="506"/>
      <c r="I1879" s="440"/>
    </row>
    <row r="1880" spans="1:9" s="371" customFormat="1" ht="14.25" x14ac:dyDescent="0.2">
      <c r="A1880" s="740" t="s">
        <v>7415</v>
      </c>
      <c r="B1880" s="750" t="s">
        <v>2018</v>
      </c>
      <c r="C1880" s="738" t="s">
        <v>5447</v>
      </c>
      <c r="D1880" s="442" t="s">
        <v>6033</v>
      </c>
      <c r="E1880" s="442" t="s">
        <v>6034</v>
      </c>
      <c r="F1880" s="505"/>
      <c r="G1880" s="439"/>
      <c r="H1880" s="506"/>
      <c r="I1880" s="440"/>
    </row>
    <row r="1881" spans="1:9" s="371" customFormat="1" ht="25.5" x14ac:dyDescent="0.2">
      <c r="A1881" s="742"/>
      <c r="B1881" s="751"/>
      <c r="C1881" s="744"/>
      <c r="D1881" s="442" t="s">
        <v>10800</v>
      </c>
      <c r="E1881" s="442" t="s">
        <v>10801</v>
      </c>
      <c r="F1881" s="505"/>
      <c r="G1881" s="439"/>
      <c r="H1881" s="506"/>
      <c r="I1881" s="440"/>
    </row>
    <row r="1882" spans="1:9" s="371" customFormat="1" ht="25.5" x14ac:dyDescent="0.2">
      <c r="A1882" s="742"/>
      <c r="B1882" s="751"/>
      <c r="C1882" s="744"/>
      <c r="D1882" s="442" t="s">
        <v>10802</v>
      </c>
      <c r="E1882" s="442" t="s">
        <v>10803</v>
      </c>
      <c r="F1882" s="505"/>
      <c r="G1882" s="439"/>
      <c r="H1882" s="506"/>
      <c r="I1882" s="440"/>
    </row>
    <row r="1883" spans="1:9" s="371" customFormat="1" ht="25.5" x14ac:dyDescent="0.2">
      <c r="A1883" s="742"/>
      <c r="B1883" s="751"/>
      <c r="C1883" s="744"/>
      <c r="D1883" s="442" t="s">
        <v>10804</v>
      </c>
      <c r="E1883" s="442" t="s">
        <v>10805</v>
      </c>
      <c r="F1883" s="505"/>
      <c r="G1883" s="439"/>
      <c r="H1883" s="506"/>
      <c r="I1883" s="440"/>
    </row>
    <row r="1884" spans="1:9" s="371" customFormat="1" ht="25.5" x14ac:dyDescent="0.2">
      <c r="A1884" s="742"/>
      <c r="B1884" s="751"/>
      <c r="C1884" s="744"/>
      <c r="D1884" s="442" t="s">
        <v>10806</v>
      </c>
      <c r="E1884" s="442" t="s">
        <v>10807</v>
      </c>
      <c r="F1884" s="505"/>
      <c r="G1884" s="439"/>
      <c r="H1884" s="506"/>
      <c r="I1884" s="440"/>
    </row>
    <row r="1885" spans="1:9" s="371" customFormat="1" ht="25.5" x14ac:dyDescent="0.2">
      <c r="A1885" s="742"/>
      <c r="B1885" s="751"/>
      <c r="C1885" s="744"/>
      <c r="D1885" s="442" t="s">
        <v>10808</v>
      </c>
      <c r="E1885" s="442" t="s">
        <v>10809</v>
      </c>
      <c r="F1885" s="505"/>
      <c r="G1885" s="439"/>
      <c r="H1885" s="506"/>
      <c r="I1885" s="440"/>
    </row>
    <row r="1886" spans="1:9" s="371" customFormat="1" ht="25.5" x14ac:dyDescent="0.2">
      <c r="A1886" s="742"/>
      <c r="B1886" s="751"/>
      <c r="C1886" s="744"/>
      <c r="D1886" s="442" t="s">
        <v>10810</v>
      </c>
      <c r="E1886" s="442" t="s">
        <v>10811</v>
      </c>
      <c r="F1886" s="505"/>
      <c r="G1886" s="439"/>
      <c r="H1886" s="506"/>
      <c r="I1886" s="440"/>
    </row>
    <row r="1887" spans="1:9" s="371" customFormat="1" ht="25.5" x14ac:dyDescent="0.2">
      <c r="A1887" s="742"/>
      <c r="B1887" s="751"/>
      <c r="C1887" s="744"/>
      <c r="D1887" s="442" t="s">
        <v>10812</v>
      </c>
      <c r="E1887" s="442" t="s">
        <v>10813</v>
      </c>
      <c r="F1887" s="505"/>
      <c r="G1887" s="439"/>
      <c r="H1887" s="506"/>
      <c r="I1887" s="440"/>
    </row>
    <row r="1888" spans="1:9" s="371" customFormat="1" ht="25.5" x14ac:dyDescent="0.2">
      <c r="A1888" s="742"/>
      <c r="B1888" s="751"/>
      <c r="C1888" s="744"/>
      <c r="D1888" s="442" t="s">
        <v>10814</v>
      </c>
      <c r="E1888" s="442" t="s">
        <v>10815</v>
      </c>
      <c r="F1888" s="505"/>
      <c r="G1888" s="439"/>
      <c r="H1888" s="506"/>
      <c r="I1888" s="440"/>
    </row>
    <row r="1889" spans="1:9" s="371" customFormat="1" ht="25.5" x14ac:dyDescent="0.2">
      <c r="A1889" s="742"/>
      <c r="B1889" s="751"/>
      <c r="C1889" s="744"/>
      <c r="D1889" s="442" t="s">
        <v>10816</v>
      </c>
      <c r="E1889" s="442" t="s">
        <v>10817</v>
      </c>
      <c r="F1889" s="505"/>
      <c r="G1889" s="439"/>
      <c r="H1889" s="506"/>
      <c r="I1889" s="440"/>
    </row>
    <row r="1890" spans="1:9" s="371" customFormat="1" ht="25.5" x14ac:dyDescent="0.2">
      <c r="A1890" s="742"/>
      <c r="B1890" s="751"/>
      <c r="C1890" s="744"/>
      <c r="D1890" s="442" t="s">
        <v>10818</v>
      </c>
      <c r="E1890" s="442" t="s">
        <v>10819</v>
      </c>
      <c r="F1890" s="505"/>
      <c r="G1890" s="439"/>
      <c r="H1890" s="506"/>
      <c r="I1890" s="440"/>
    </row>
    <row r="1891" spans="1:9" s="371" customFormat="1" ht="25.5" x14ac:dyDescent="0.2">
      <c r="A1891" s="742"/>
      <c r="B1891" s="751"/>
      <c r="C1891" s="744"/>
      <c r="D1891" s="442" t="s">
        <v>10820</v>
      </c>
      <c r="E1891" s="442" t="s">
        <v>10821</v>
      </c>
      <c r="F1891" s="505"/>
      <c r="G1891" s="439"/>
      <c r="H1891" s="506"/>
      <c r="I1891" s="440"/>
    </row>
    <row r="1892" spans="1:9" s="371" customFormat="1" ht="25.5" x14ac:dyDescent="0.2">
      <c r="A1892" s="742"/>
      <c r="B1892" s="751"/>
      <c r="C1892" s="744"/>
      <c r="D1892" s="442" t="s">
        <v>10822</v>
      </c>
      <c r="E1892" s="442" t="s">
        <v>10823</v>
      </c>
      <c r="F1892" s="505"/>
      <c r="G1892" s="439"/>
      <c r="H1892" s="506"/>
      <c r="I1892" s="440"/>
    </row>
    <row r="1893" spans="1:9" s="371" customFormat="1" ht="25.5" x14ac:dyDescent="0.2">
      <c r="A1893" s="742"/>
      <c r="B1893" s="751"/>
      <c r="C1893" s="744"/>
      <c r="D1893" s="442" t="s">
        <v>10824</v>
      </c>
      <c r="E1893" s="442" t="s">
        <v>10825</v>
      </c>
      <c r="F1893" s="505"/>
      <c r="G1893" s="439"/>
      <c r="H1893" s="506"/>
      <c r="I1893" s="440"/>
    </row>
    <row r="1894" spans="1:9" s="371" customFormat="1" ht="25.5" x14ac:dyDescent="0.2">
      <c r="A1894" s="742"/>
      <c r="B1894" s="751"/>
      <c r="C1894" s="744"/>
      <c r="D1894" s="442" t="s">
        <v>10826</v>
      </c>
      <c r="E1894" s="442" t="s">
        <v>10827</v>
      </c>
      <c r="F1894" s="505"/>
      <c r="G1894" s="439"/>
      <c r="H1894" s="506"/>
      <c r="I1894" s="440"/>
    </row>
    <row r="1895" spans="1:9" s="371" customFormat="1" ht="25.5" x14ac:dyDescent="0.2">
      <c r="A1895" s="742"/>
      <c r="B1895" s="751"/>
      <c r="C1895" s="744"/>
      <c r="D1895" s="442" t="s">
        <v>10828</v>
      </c>
      <c r="E1895" s="442" t="s">
        <v>10829</v>
      </c>
      <c r="F1895" s="505"/>
      <c r="G1895" s="439"/>
      <c r="H1895" s="506"/>
      <c r="I1895" s="440"/>
    </row>
    <row r="1896" spans="1:9" s="371" customFormat="1" ht="25.5" x14ac:dyDescent="0.2">
      <c r="A1896" s="742"/>
      <c r="B1896" s="751"/>
      <c r="C1896" s="744"/>
      <c r="D1896" s="442" t="s">
        <v>10830</v>
      </c>
      <c r="E1896" s="442" t="s">
        <v>10831</v>
      </c>
      <c r="F1896" s="505"/>
      <c r="G1896" s="439"/>
      <c r="H1896" s="506"/>
      <c r="I1896" s="440"/>
    </row>
    <row r="1897" spans="1:9" s="371" customFormat="1" ht="25.5" x14ac:dyDescent="0.2">
      <c r="A1897" s="742"/>
      <c r="B1897" s="751"/>
      <c r="C1897" s="744"/>
      <c r="D1897" s="442" t="s">
        <v>10832</v>
      </c>
      <c r="E1897" s="442" t="s">
        <v>10833</v>
      </c>
      <c r="F1897" s="505"/>
      <c r="G1897" s="439"/>
      <c r="H1897" s="506"/>
      <c r="I1897" s="440"/>
    </row>
    <row r="1898" spans="1:9" s="371" customFormat="1" ht="25.5" x14ac:dyDescent="0.2">
      <c r="A1898" s="742"/>
      <c r="B1898" s="751"/>
      <c r="C1898" s="744"/>
      <c r="D1898" s="442" t="s">
        <v>10834</v>
      </c>
      <c r="E1898" s="442" t="s">
        <v>10835</v>
      </c>
      <c r="F1898" s="505"/>
      <c r="G1898" s="439"/>
      <c r="H1898" s="506"/>
      <c r="I1898" s="440"/>
    </row>
    <row r="1899" spans="1:9" s="371" customFormat="1" ht="25.5" x14ac:dyDescent="0.2">
      <c r="A1899" s="742"/>
      <c r="B1899" s="751"/>
      <c r="C1899" s="744"/>
      <c r="D1899" s="442" t="s">
        <v>10836</v>
      </c>
      <c r="E1899" s="442" t="s">
        <v>10837</v>
      </c>
      <c r="F1899" s="505"/>
      <c r="G1899" s="439"/>
      <c r="H1899" s="506"/>
      <c r="I1899" s="440"/>
    </row>
    <row r="1900" spans="1:9" s="371" customFormat="1" ht="25.5" x14ac:dyDescent="0.2">
      <c r="A1900" s="742"/>
      <c r="B1900" s="751"/>
      <c r="C1900" s="744"/>
      <c r="D1900" s="442" t="s">
        <v>10838</v>
      </c>
      <c r="E1900" s="442" t="s">
        <v>10839</v>
      </c>
      <c r="F1900" s="505"/>
      <c r="G1900" s="439"/>
      <c r="H1900" s="506"/>
      <c r="I1900" s="440"/>
    </row>
    <row r="1901" spans="1:9" s="371" customFormat="1" ht="25.5" x14ac:dyDescent="0.2">
      <c r="A1901" s="742"/>
      <c r="B1901" s="751"/>
      <c r="C1901" s="744"/>
      <c r="D1901" s="442" t="s">
        <v>10840</v>
      </c>
      <c r="E1901" s="442" t="s">
        <v>10841</v>
      </c>
      <c r="F1901" s="505"/>
      <c r="G1901" s="439"/>
      <c r="H1901" s="506"/>
      <c r="I1901" s="440"/>
    </row>
    <row r="1902" spans="1:9" s="371" customFormat="1" ht="25.5" x14ac:dyDescent="0.2">
      <c r="A1902" s="743"/>
      <c r="B1902" s="752"/>
      <c r="C1902" s="741"/>
      <c r="D1902" s="442" t="s">
        <v>10842</v>
      </c>
      <c r="E1902" s="442" t="s">
        <v>10843</v>
      </c>
      <c r="F1902" s="505"/>
      <c r="G1902" s="439"/>
      <c r="H1902" s="506"/>
      <c r="I1902" s="440"/>
    </row>
    <row r="1903" spans="1:9" s="371" customFormat="1" ht="14.25" x14ac:dyDescent="0.2">
      <c r="A1903" s="740" t="s">
        <v>7416</v>
      </c>
      <c r="B1903" s="750" t="s">
        <v>2018</v>
      </c>
      <c r="C1903" s="738" t="s">
        <v>1980</v>
      </c>
      <c r="D1903" s="442" t="s">
        <v>6035</v>
      </c>
      <c r="E1903" s="442" t="s">
        <v>6036</v>
      </c>
      <c r="F1903" s="505"/>
      <c r="G1903" s="439"/>
      <c r="H1903" s="506"/>
      <c r="I1903" s="440"/>
    </row>
    <row r="1904" spans="1:9" s="371" customFormat="1" ht="25.5" x14ac:dyDescent="0.2">
      <c r="A1904" s="742"/>
      <c r="B1904" s="751"/>
      <c r="C1904" s="744"/>
      <c r="D1904" s="442" t="s">
        <v>9588</v>
      </c>
      <c r="E1904" s="442" t="s">
        <v>9589</v>
      </c>
      <c r="F1904" s="505"/>
      <c r="G1904" s="439"/>
      <c r="H1904" s="506"/>
      <c r="I1904" s="440"/>
    </row>
    <row r="1905" spans="1:9" s="371" customFormat="1" ht="25.5" x14ac:dyDescent="0.2">
      <c r="A1905" s="742"/>
      <c r="B1905" s="751"/>
      <c r="C1905" s="744"/>
      <c r="D1905" s="442" t="s">
        <v>9590</v>
      </c>
      <c r="E1905" s="442" t="s">
        <v>9591</v>
      </c>
      <c r="F1905" s="505"/>
      <c r="G1905" s="439"/>
      <c r="H1905" s="506"/>
      <c r="I1905" s="440"/>
    </row>
    <row r="1906" spans="1:9" s="371" customFormat="1" ht="25.5" x14ac:dyDescent="0.2">
      <c r="A1906" s="742"/>
      <c r="B1906" s="751"/>
      <c r="C1906" s="744"/>
      <c r="D1906" s="442" t="s">
        <v>9592</v>
      </c>
      <c r="E1906" s="442" t="s">
        <v>9593</v>
      </c>
      <c r="F1906" s="505"/>
      <c r="G1906" s="439"/>
      <c r="H1906" s="506"/>
      <c r="I1906" s="440"/>
    </row>
    <row r="1907" spans="1:9" s="371" customFormat="1" ht="25.5" x14ac:dyDescent="0.2">
      <c r="A1907" s="742"/>
      <c r="B1907" s="751"/>
      <c r="C1907" s="744"/>
      <c r="D1907" s="442" t="s">
        <v>9594</v>
      </c>
      <c r="E1907" s="442" t="s">
        <v>9595</v>
      </c>
      <c r="F1907" s="505"/>
      <c r="G1907" s="439"/>
      <c r="H1907" s="506"/>
      <c r="I1907" s="440"/>
    </row>
    <row r="1908" spans="1:9" s="371" customFormat="1" ht="25.5" x14ac:dyDescent="0.2">
      <c r="A1908" s="742"/>
      <c r="B1908" s="751"/>
      <c r="C1908" s="744"/>
      <c r="D1908" s="442" t="s">
        <v>9596</v>
      </c>
      <c r="E1908" s="442" t="s">
        <v>9597</v>
      </c>
      <c r="F1908" s="505"/>
      <c r="G1908" s="439"/>
      <c r="H1908" s="506"/>
      <c r="I1908" s="440"/>
    </row>
    <row r="1909" spans="1:9" s="371" customFormat="1" ht="25.5" x14ac:dyDescent="0.2">
      <c r="A1909" s="742"/>
      <c r="B1909" s="751"/>
      <c r="C1909" s="744"/>
      <c r="D1909" s="442" t="s">
        <v>9598</v>
      </c>
      <c r="E1909" s="442" t="s">
        <v>9599</v>
      </c>
      <c r="F1909" s="505"/>
      <c r="G1909" s="439"/>
      <c r="H1909" s="506"/>
      <c r="I1909" s="440"/>
    </row>
    <row r="1910" spans="1:9" s="371" customFormat="1" ht="25.5" x14ac:dyDescent="0.2">
      <c r="A1910" s="742"/>
      <c r="B1910" s="751"/>
      <c r="C1910" s="744"/>
      <c r="D1910" s="442" t="s">
        <v>9600</v>
      </c>
      <c r="E1910" s="442" t="s">
        <v>9601</v>
      </c>
      <c r="F1910" s="505"/>
      <c r="G1910" s="439"/>
      <c r="H1910" s="506"/>
      <c r="I1910" s="440"/>
    </row>
    <row r="1911" spans="1:9" s="371" customFormat="1" ht="25.5" x14ac:dyDescent="0.2">
      <c r="A1911" s="742"/>
      <c r="B1911" s="751"/>
      <c r="C1911" s="744"/>
      <c r="D1911" s="442" t="s">
        <v>9602</v>
      </c>
      <c r="E1911" s="442" t="s">
        <v>9603</v>
      </c>
      <c r="F1911" s="505"/>
      <c r="G1911" s="439"/>
      <c r="H1911" s="506"/>
      <c r="I1911" s="440"/>
    </row>
    <row r="1912" spans="1:9" s="371" customFormat="1" ht="25.5" x14ac:dyDescent="0.2">
      <c r="A1912" s="742"/>
      <c r="B1912" s="751"/>
      <c r="C1912" s="744"/>
      <c r="D1912" s="442" t="s">
        <v>9604</v>
      </c>
      <c r="E1912" s="442" t="s">
        <v>9605</v>
      </c>
      <c r="F1912" s="505"/>
      <c r="G1912" s="439"/>
      <c r="H1912" s="506"/>
      <c r="I1912" s="440"/>
    </row>
    <row r="1913" spans="1:9" s="371" customFormat="1" ht="25.5" x14ac:dyDescent="0.2">
      <c r="A1913" s="742"/>
      <c r="B1913" s="751"/>
      <c r="C1913" s="744"/>
      <c r="D1913" s="442" t="s">
        <v>9606</v>
      </c>
      <c r="E1913" s="442" t="s">
        <v>9607</v>
      </c>
      <c r="F1913" s="505"/>
      <c r="G1913" s="439"/>
      <c r="H1913" s="506"/>
      <c r="I1913" s="440"/>
    </row>
    <row r="1914" spans="1:9" s="371" customFormat="1" ht="25.5" x14ac:dyDescent="0.2">
      <c r="A1914" s="742"/>
      <c r="B1914" s="751"/>
      <c r="C1914" s="744"/>
      <c r="D1914" s="442" t="s">
        <v>9608</v>
      </c>
      <c r="E1914" s="442" t="s">
        <v>9609</v>
      </c>
      <c r="F1914" s="505"/>
      <c r="G1914" s="439"/>
      <c r="H1914" s="506"/>
      <c r="I1914" s="440"/>
    </row>
    <row r="1915" spans="1:9" s="371" customFormat="1" ht="25.5" x14ac:dyDescent="0.2">
      <c r="A1915" s="742"/>
      <c r="B1915" s="751"/>
      <c r="C1915" s="744"/>
      <c r="D1915" s="442" t="s">
        <v>9610</v>
      </c>
      <c r="E1915" s="442" t="s">
        <v>9611</v>
      </c>
      <c r="F1915" s="505"/>
      <c r="G1915" s="439"/>
      <c r="H1915" s="506"/>
      <c r="I1915" s="440"/>
    </row>
    <row r="1916" spans="1:9" s="371" customFormat="1" ht="25.5" x14ac:dyDescent="0.2">
      <c r="A1916" s="742"/>
      <c r="B1916" s="751"/>
      <c r="C1916" s="744"/>
      <c r="D1916" s="442" t="s">
        <v>9612</v>
      </c>
      <c r="E1916" s="442" t="s">
        <v>9613</v>
      </c>
      <c r="F1916" s="505"/>
      <c r="G1916" s="439"/>
      <c r="H1916" s="506"/>
      <c r="I1916" s="440"/>
    </row>
    <row r="1917" spans="1:9" s="371" customFormat="1" ht="25.5" x14ac:dyDescent="0.2">
      <c r="A1917" s="742"/>
      <c r="B1917" s="751"/>
      <c r="C1917" s="744"/>
      <c r="D1917" s="442" t="s">
        <v>9614</v>
      </c>
      <c r="E1917" s="442" t="s">
        <v>9615</v>
      </c>
      <c r="F1917" s="505"/>
      <c r="G1917" s="439"/>
      <c r="H1917" s="506"/>
      <c r="I1917" s="440"/>
    </row>
    <row r="1918" spans="1:9" s="371" customFormat="1" ht="25.5" x14ac:dyDescent="0.2">
      <c r="A1918" s="742"/>
      <c r="B1918" s="751"/>
      <c r="C1918" s="744"/>
      <c r="D1918" s="442" t="s">
        <v>9616</v>
      </c>
      <c r="E1918" s="442" t="s">
        <v>9617</v>
      </c>
      <c r="F1918" s="505"/>
      <c r="G1918" s="439"/>
      <c r="H1918" s="506"/>
      <c r="I1918" s="440"/>
    </row>
    <row r="1919" spans="1:9" s="371" customFormat="1" ht="25.5" x14ac:dyDescent="0.2">
      <c r="A1919" s="742"/>
      <c r="B1919" s="751"/>
      <c r="C1919" s="744"/>
      <c r="D1919" s="442" t="s">
        <v>9618</v>
      </c>
      <c r="E1919" s="442" t="s">
        <v>9619</v>
      </c>
      <c r="F1919" s="505"/>
      <c r="G1919" s="439"/>
      <c r="H1919" s="506"/>
      <c r="I1919" s="440"/>
    </row>
    <row r="1920" spans="1:9" s="371" customFormat="1" ht="25.5" x14ac:dyDescent="0.2">
      <c r="A1920" s="742"/>
      <c r="B1920" s="751"/>
      <c r="C1920" s="744"/>
      <c r="D1920" s="442" t="s">
        <v>9620</v>
      </c>
      <c r="E1920" s="442" t="s">
        <v>9621</v>
      </c>
      <c r="F1920" s="505"/>
      <c r="G1920" s="439"/>
      <c r="H1920" s="506"/>
      <c r="I1920" s="440"/>
    </row>
    <row r="1921" spans="1:9" s="371" customFormat="1" ht="25.5" x14ac:dyDescent="0.2">
      <c r="A1921" s="742"/>
      <c r="B1921" s="751"/>
      <c r="C1921" s="744"/>
      <c r="D1921" s="442" t="s">
        <v>9622</v>
      </c>
      <c r="E1921" s="442" t="s">
        <v>9623</v>
      </c>
      <c r="F1921" s="505"/>
      <c r="G1921" s="439"/>
      <c r="H1921" s="506"/>
      <c r="I1921" s="440"/>
    </row>
    <row r="1922" spans="1:9" s="371" customFormat="1" ht="25.5" x14ac:dyDescent="0.2">
      <c r="A1922" s="742"/>
      <c r="B1922" s="751"/>
      <c r="C1922" s="744"/>
      <c r="D1922" s="442" t="s">
        <v>9624</v>
      </c>
      <c r="E1922" s="442" t="s">
        <v>9625</v>
      </c>
      <c r="F1922" s="505"/>
      <c r="G1922" s="439"/>
      <c r="H1922" s="506"/>
      <c r="I1922" s="440"/>
    </row>
    <row r="1923" spans="1:9" s="371" customFormat="1" ht="25.5" x14ac:dyDescent="0.2">
      <c r="A1923" s="742"/>
      <c r="B1923" s="751"/>
      <c r="C1923" s="744"/>
      <c r="D1923" s="442" t="s">
        <v>9626</v>
      </c>
      <c r="E1923" s="442" t="s">
        <v>9627</v>
      </c>
      <c r="F1923" s="505"/>
      <c r="G1923" s="439"/>
      <c r="H1923" s="506"/>
      <c r="I1923" s="440"/>
    </row>
    <row r="1924" spans="1:9" s="371" customFormat="1" ht="25.5" x14ac:dyDescent="0.2">
      <c r="A1924" s="742"/>
      <c r="B1924" s="751"/>
      <c r="C1924" s="744"/>
      <c r="D1924" s="442" t="s">
        <v>9628</v>
      </c>
      <c r="E1924" s="442" t="s">
        <v>9629</v>
      </c>
      <c r="F1924" s="505"/>
      <c r="G1924" s="439"/>
      <c r="H1924" s="506"/>
      <c r="I1924" s="440"/>
    </row>
    <row r="1925" spans="1:9" s="371" customFormat="1" ht="25.5" x14ac:dyDescent="0.2">
      <c r="A1925" s="742"/>
      <c r="B1925" s="751"/>
      <c r="C1925" s="744"/>
      <c r="D1925" s="442" t="s">
        <v>9630</v>
      </c>
      <c r="E1925" s="442" t="s">
        <v>9631</v>
      </c>
      <c r="F1925" s="505"/>
      <c r="G1925" s="439"/>
      <c r="H1925" s="506"/>
      <c r="I1925" s="440"/>
    </row>
    <row r="1926" spans="1:9" s="371" customFormat="1" ht="25.5" x14ac:dyDescent="0.2">
      <c r="A1926" s="742"/>
      <c r="B1926" s="751"/>
      <c r="C1926" s="744"/>
      <c r="D1926" s="442" t="s">
        <v>9632</v>
      </c>
      <c r="E1926" s="442" t="s">
        <v>9633</v>
      </c>
      <c r="F1926" s="505"/>
      <c r="G1926" s="439"/>
      <c r="H1926" s="506"/>
      <c r="I1926" s="440"/>
    </row>
    <row r="1927" spans="1:9" s="371" customFormat="1" ht="25.5" x14ac:dyDescent="0.2">
      <c r="A1927" s="742"/>
      <c r="B1927" s="751"/>
      <c r="C1927" s="744"/>
      <c r="D1927" s="442" t="s">
        <v>9634</v>
      </c>
      <c r="E1927" s="442" t="s">
        <v>9635</v>
      </c>
      <c r="F1927" s="505"/>
      <c r="G1927" s="439"/>
      <c r="H1927" s="506"/>
      <c r="I1927" s="440"/>
    </row>
    <row r="1928" spans="1:9" s="371" customFormat="1" ht="25.5" x14ac:dyDescent="0.2">
      <c r="A1928" s="742"/>
      <c r="B1928" s="751"/>
      <c r="C1928" s="744"/>
      <c r="D1928" s="442" t="s">
        <v>9636</v>
      </c>
      <c r="E1928" s="442" t="s">
        <v>9637</v>
      </c>
      <c r="F1928" s="505"/>
      <c r="G1928" s="439"/>
      <c r="H1928" s="506"/>
      <c r="I1928" s="440"/>
    </row>
    <row r="1929" spans="1:9" s="371" customFormat="1" ht="25.5" x14ac:dyDescent="0.2">
      <c r="A1929" s="742"/>
      <c r="B1929" s="751"/>
      <c r="C1929" s="744"/>
      <c r="D1929" s="442" t="s">
        <v>9638</v>
      </c>
      <c r="E1929" s="442" t="s">
        <v>9639</v>
      </c>
      <c r="F1929" s="505"/>
      <c r="G1929" s="439"/>
      <c r="H1929" s="506"/>
      <c r="I1929" s="440"/>
    </row>
    <row r="1930" spans="1:9" s="371" customFormat="1" ht="25.5" x14ac:dyDescent="0.2">
      <c r="A1930" s="742"/>
      <c r="B1930" s="751"/>
      <c r="C1930" s="744"/>
      <c r="D1930" s="442" t="s">
        <v>9640</v>
      </c>
      <c r="E1930" s="442" t="s">
        <v>9641</v>
      </c>
      <c r="F1930" s="505"/>
      <c r="G1930" s="439"/>
      <c r="H1930" s="506"/>
      <c r="I1930" s="440"/>
    </row>
    <row r="1931" spans="1:9" s="371" customFormat="1" ht="25.5" x14ac:dyDescent="0.2">
      <c r="A1931" s="742"/>
      <c r="B1931" s="751"/>
      <c r="C1931" s="744"/>
      <c r="D1931" s="442" t="s">
        <v>9642</v>
      </c>
      <c r="E1931" s="442" t="s">
        <v>9643</v>
      </c>
      <c r="F1931" s="505"/>
      <c r="G1931" s="439"/>
      <c r="H1931" s="506"/>
      <c r="I1931" s="440"/>
    </row>
    <row r="1932" spans="1:9" s="371" customFormat="1" ht="25.5" x14ac:dyDescent="0.2">
      <c r="A1932" s="743"/>
      <c r="B1932" s="752"/>
      <c r="C1932" s="741"/>
      <c r="D1932" s="442" t="s">
        <v>9644</v>
      </c>
      <c r="E1932" s="442" t="s">
        <v>9645</v>
      </c>
      <c r="F1932" s="505"/>
      <c r="G1932" s="439"/>
      <c r="H1932" s="506"/>
      <c r="I1932" s="440"/>
    </row>
    <row r="1933" spans="1:9" s="371" customFormat="1" ht="14.25" x14ac:dyDescent="0.2">
      <c r="A1933" s="740" t="s">
        <v>7417</v>
      </c>
      <c r="B1933" s="750" t="s">
        <v>2018</v>
      </c>
      <c r="C1933" s="738" t="s">
        <v>2000</v>
      </c>
      <c r="D1933" s="442" t="s">
        <v>6037</v>
      </c>
      <c r="E1933" s="442" t="s">
        <v>6038</v>
      </c>
      <c r="F1933" s="505"/>
      <c r="G1933" s="439"/>
      <c r="H1933" s="506"/>
      <c r="I1933" s="440"/>
    </row>
    <row r="1934" spans="1:9" s="371" customFormat="1" ht="25.5" x14ac:dyDescent="0.2">
      <c r="A1934" s="742"/>
      <c r="B1934" s="751"/>
      <c r="C1934" s="744"/>
      <c r="D1934" s="442" t="s">
        <v>9646</v>
      </c>
      <c r="E1934" s="442" t="s">
        <v>9647</v>
      </c>
      <c r="F1934" s="505"/>
      <c r="G1934" s="439"/>
      <c r="H1934" s="506"/>
      <c r="I1934" s="440"/>
    </row>
    <row r="1935" spans="1:9" s="371" customFormat="1" ht="25.5" x14ac:dyDescent="0.2">
      <c r="A1935" s="742"/>
      <c r="B1935" s="751"/>
      <c r="C1935" s="744"/>
      <c r="D1935" s="442" t="s">
        <v>9648</v>
      </c>
      <c r="E1935" s="442" t="s">
        <v>9649</v>
      </c>
      <c r="F1935" s="505"/>
      <c r="G1935" s="439"/>
      <c r="H1935" s="506"/>
      <c r="I1935" s="440"/>
    </row>
    <row r="1936" spans="1:9" s="371" customFormat="1" ht="25.5" x14ac:dyDescent="0.2">
      <c r="A1936" s="742"/>
      <c r="B1936" s="751"/>
      <c r="C1936" s="744"/>
      <c r="D1936" s="442" t="s">
        <v>9650</v>
      </c>
      <c r="E1936" s="442" t="s">
        <v>9651</v>
      </c>
      <c r="F1936" s="505"/>
      <c r="G1936" s="439"/>
      <c r="H1936" s="506"/>
      <c r="I1936" s="440"/>
    </row>
    <row r="1937" spans="1:9" s="371" customFormat="1" ht="25.5" x14ac:dyDescent="0.2">
      <c r="A1937" s="742"/>
      <c r="B1937" s="751"/>
      <c r="C1937" s="744"/>
      <c r="D1937" s="442" t="s">
        <v>9652</v>
      </c>
      <c r="E1937" s="442" t="s">
        <v>9653</v>
      </c>
      <c r="F1937" s="505"/>
      <c r="G1937" s="439"/>
      <c r="H1937" s="506"/>
      <c r="I1937" s="440"/>
    </row>
    <row r="1938" spans="1:9" s="371" customFormat="1" ht="25.5" x14ac:dyDescent="0.2">
      <c r="A1938" s="742"/>
      <c r="B1938" s="751"/>
      <c r="C1938" s="744"/>
      <c r="D1938" s="442" t="s">
        <v>9654</v>
      </c>
      <c r="E1938" s="442" t="s">
        <v>9655</v>
      </c>
      <c r="F1938" s="505"/>
      <c r="G1938" s="439"/>
      <c r="H1938" s="506"/>
      <c r="I1938" s="440"/>
    </row>
    <row r="1939" spans="1:9" s="371" customFormat="1" ht="25.5" x14ac:dyDescent="0.2">
      <c r="A1939" s="742"/>
      <c r="B1939" s="751"/>
      <c r="C1939" s="744"/>
      <c r="D1939" s="442" t="s">
        <v>9656</v>
      </c>
      <c r="E1939" s="442" t="s">
        <v>9657</v>
      </c>
      <c r="F1939" s="505"/>
      <c r="G1939" s="439"/>
      <c r="H1939" s="506"/>
      <c r="I1939" s="440"/>
    </row>
    <row r="1940" spans="1:9" s="371" customFormat="1" ht="25.5" x14ac:dyDescent="0.2">
      <c r="A1940" s="742"/>
      <c r="B1940" s="751"/>
      <c r="C1940" s="744"/>
      <c r="D1940" s="442" t="s">
        <v>9658</v>
      </c>
      <c r="E1940" s="442" t="s">
        <v>9659</v>
      </c>
      <c r="F1940" s="505"/>
      <c r="G1940" s="439"/>
      <c r="H1940" s="506"/>
      <c r="I1940" s="440"/>
    </row>
    <row r="1941" spans="1:9" s="371" customFormat="1" ht="25.5" x14ac:dyDescent="0.2">
      <c r="A1941" s="742"/>
      <c r="B1941" s="751"/>
      <c r="C1941" s="744"/>
      <c r="D1941" s="442" t="s">
        <v>9660</v>
      </c>
      <c r="E1941" s="442" t="s">
        <v>9661</v>
      </c>
      <c r="F1941" s="505"/>
      <c r="G1941" s="439"/>
      <c r="H1941" s="506"/>
      <c r="I1941" s="440"/>
    </row>
    <row r="1942" spans="1:9" s="371" customFormat="1" ht="25.5" x14ac:dyDescent="0.2">
      <c r="A1942" s="742"/>
      <c r="B1942" s="751"/>
      <c r="C1942" s="744"/>
      <c r="D1942" s="442" t="s">
        <v>9662</v>
      </c>
      <c r="E1942" s="442" t="s">
        <v>9663</v>
      </c>
      <c r="F1942" s="505"/>
      <c r="G1942" s="439"/>
      <c r="H1942" s="506"/>
      <c r="I1942" s="440"/>
    </row>
    <row r="1943" spans="1:9" s="371" customFormat="1" ht="25.5" x14ac:dyDescent="0.2">
      <c r="A1943" s="742"/>
      <c r="B1943" s="751"/>
      <c r="C1943" s="744"/>
      <c r="D1943" s="442" t="s">
        <v>9664</v>
      </c>
      <c r="E1943" s="442" t="s">
        <v>9665</v>
      </c>
      <c r="F1943" s="505"/>
      <c r="G1943" s="439"/>
      <c r="H1943" s="506"/>
      <c r="I1943" s="440"/>
    </row>
    <row r="1944" spans="1:9" s="371" customFormat="1" ht="25.5" x14ac:dyDescent="0.2">
      <c r="A1944" s="742"/>
      <c r="B1944" s="751"/>
      <c r="C1944" s="744"/>
      <c r="D1944" s="442" t="s">
        <v>9666</v>
      </c>
      <c r="E1944" s="442" t="s">
        <v>9667</v>
      </c>
      <c r="F1944" s="505"/>
      <c r="G1944" s="439"/>
      <c r="H1944" s="506"/>
      <c r="I1944" s="440"/>
    </row>
    <row r="1945" spans="1:9" s="371" customFormat="1" ht="25.5" x14ac:dyDescent="0.2">
      <c r="A1945" s="742"/>
      <c r="B1945" s="751"/>
      <c r="C1945" s="744"/>
      <c r="D1945" s="442" t="s">
        <v>9668</v>
      </c>
      <c r="E1945" s="442" t="s">
        <v>9669</v>
      </c>
      <c r="F1945" s="505"/>
      <c r="G1945" s="439"/>
      <c r="H1945" s="506"/>
      <c r="I1945" s="440"/>
    </row>
    <row r="1946" spans="1:9" s="371" customFormat="1" ht="25.5" x14ac:dyDescent="0.2">
      <c r="A1946" s="743"/>
      <c r="B1946" s="752"/>
      <c r="C1946" s="741"/>
      <c r="D1946" s="442" t="s">
        <v>9670</v>
      </c>
      <c r="E1946" s="442" t="s">
        <v>9671</v>
      </c>
      <c r="F1946" s="505"/>
      <c r="G1946" s="439"/>
      <c r="H1946" s="506"/>
      <c r="I1946" s="440"/>
    </row>
    <row r="1947" spans="1:9" s="371" customFormat="1" ht="14.25" x14ac:dyDescent="0.2">
      <c r="A1947" s="740" t="s">
        <v>7418</v>
      </c>
      <c r="B1947" s="750" t="s">
        <v>2018</v>
      </c>
      <c r="C1947" s="738" t="s">
        <v>2003</v>
      </c>
      <c r="D1947" s="442" t="s">
        <v>6039</v>
      </c>
      <c r="E1947" s="442" t="s">
        <v>6040</v>
      </c>
      <c r="F1947" s="505"/>
      <c r="G1947" s="439"/>
      <c r="H1947" s="506"/>
      <c r="I1947" s="440"/>
    </row>
    <row r="1948" spans="1:9" s="371" customFormat="1" ht="25.5" x14ac:dyDescent="0.2">
      <c r="A1948" s="742"/>
      <c r="B1948" s="751"/>
      <c r="C1948" s="744"/>
      <c r="D1948" s="442" t="s">
        <v>9672</v>
      </c>
      <c r="E1948" s="442" t="s">
        <v>9673</v>
      </c>
      <c r="F1948" s="505"/>
      <c r="G1948" s="439"/>
      <c r="H1948" s="506"/>
      <c r="I1948" s="440"/>
    </row>
    <row r="1949" spans="1:9" s="371" customFormat="1" ht="25.5" x14ac:dyDescent="0.2">
      <c r="A1949" s="742"/>
      <c r="B1949" s="751"/>
      <c r="C1949" s="744"/>
      <c r="D1949" s="442" t="s">
        <v>9674</v>
      </c>
      <c r="E1949" s="442" t="s">
        <v>9675</v>
      </c>
      <c r="F1949" s="505"/>
      <c r="G1949" s="439"/>
      <c r="H1949" s="506"/>
      <c r="I1949" s="440"/>
    </row>
    <row r="1950" spans="1:9" s="371" customFormat="1" ht="25.5" x14ac:dyDescent="0.2">
      <c r="A1950" s="742"/>
      <c r="B1950" s="751"/>
      <c r="C1950" s="744"/>
      <c r="D1950" s="442" t="s">
        <v>9676</v>
      </c>
      <c r="E1950" s="442" t="s">
        <v>9677</v>
      </c>
      <c r="F1950" s="505"/>
      <c r="G1950" s="439"/>
      <c r="H1950" s="506"/>
      <c r="I1950" s="440"/>
    </row>
    <row r="1951" spans="1:9" s="371" customFormat="1" ht="25.5" x14ac:dyDescent="0.2">
      <c r="A1951" s="742"/>
      <c r="B1951" s="751"/>
      <c r="C1951" s="744"/>
      <c r="D1951" s="442" t="s">
        <v>9678</v>
      </c>
      <c r="E1951" s="442" t="s">
        <v>9679</v>
      </c>
      <c r="F1951" s="505"/>
      <c r="G1951" s="439"/>
      <c r="H1951" s="506"/>
      <c r="I1951" s="440"/>
    </row>
    <row r="1952" spans="1:9" s="371" customFormat="1" ht="25.5" x14ac:dyDescent="0.2">
      <c r="A1952" s="742"/>
      <c r="B1952" s="751"/>
      <c r="C1952" s="744"/>
      <c r="D1952" s="442" t="s">
        <v>9680</v>
      </c>
      <c r="E1952" s="442" t="s">
        <v>9681</v>
      </c>
      <c r="F1952" s="505"/>
      <c r="G1952" s="439"/>
      <c r="H1952" s="506"/>
      <c r="I1952" s="440"/>
    </row>
    <row r="1953" spans="1:9" s="371" customFormat="1" ht="25.5" x14ac:dyDescent="0.2">
      <c r="A1953" s="742"/>
      <c r="B1953" s="751"/>
      <c r="C1953" s="744"/>
      <c r="D1953" s="442" t="s">
        <v>9682</v>
      </c>
      <c r="E1953" s="442" t="s">
        <v>9683</v>
      </c>
      <c r="F1953" s="505"/>
      <c r="G1953" s="439"/>
      <c r="H1953" s="506"/>
      <c r="I1953" s="440"/>
    </row>
    <row r="1954" spans="1:9" s="371" customFormat="1" ht="25.5" x14ac:dyDescent="0.2">
      <c r="A1954" s="742"/>
      <c r="B1954" s="751"/>
      <c r="C1954" s="744"/>
      <c r="D1954" s="442" t="s">
        <v>9684</v>
      </c>
      <c r="E1954" s="442" t="s">
        <v>9685</v>
      </c>
      <c r="F1954" s="505"/>
      <c r="G1954" s="439"/>
      <c r="H1954" s="506"/>
      <c r="I1954" s="440"/>
    </row>
    <row r="1955" spans="1:9" s="371" customFormat="1" ht="25.5" x14ac:dyDescent="0.2">
      <c r="A1955" s="742"/>
      <c r="B1955" s="751"/>
      <c r="C1955" s="744"/>
      <c r="D1955" s="442" t="s">
        <v>9686</v>
      </c>
      <c r="E1955" s="442" t="s">
        <v>9687</v>
      </c>
      <c r="F1955" s="505"/>
      <c r="G1955" s="439"/>
      <c r="H1955" s="506"/>
      <c r="I1955" s="440"/>
    </row>
    <row r="1956" spans="1:9" s="371" customFormat="1" ht="25.5" x14ac:dyDescent="0.2">
      <c r="A1956" s="742"/>
      <c r="B1956" s="751"/>
      <c r="C1956" s="744"/>
      <c r="D1956" s="442" t="s">
        <v>9688</v>
      </c>
      <c r="E1956" s="442" t="s">
        <v>9689</v>
      </c>
      <c r="F1956" s="505"/>
      <c r="G1956" s="439"/>
      <c r="H1956" s="506"/>
      <c r="I1956" s="440"/>
    </row>
    <row r="1957" spans="1:9" s="371" customFormat="1" ht="25.5" x14ac:dyDescent="0.2">
      <c r="A1957" s="742"/>
      <c r="B1957" s="751"/>
      <c r="C1957" s="744"/>
      <c r="D1957" s="442" t="s">
        <v>9690</v>
      </c>
      <c r="E1957" s="442" t="s">
        <v>9691</v>
      </c>
      <c r="F1957" s="505"/>
      <c r="G1957" s="439"/>
      <c r="H1957" s="506"/>
      <c r="I1957" s="440"/>
    </row>
    <row r="1958" spans="1:9" s="371" customFormat="1" ht="25.5" x14ac:dyDescent="0.2">
      <c r="A1958" s="742"/>
      <c r="B1958" s="751"/>
      <c r="C1958" s="744"/>
      <c r="D1958" s="442" t="s">
        <v>9692</v>
      </c>
      <c r="E1958" s="442" t="s">
        <v>9693</v>
      </c>
      <c r="F1958" s="505"/>
      <c r="G1958" s="439"/>
      <c r="H1958" s="506"/>
      <c r="I1958" s="440"/>
    </row>
    <row r="1959" spans="1:9" s="371" customFormat="1" ht="25.5" x14ac:dyDescent="0.2">
      <c r="A1959" s="742"/>
      <c r="B1959" s="751"/>
      <c r="C1959" s="744"/>
      <c r="D1959" s="442" t="s">
        <v>9694</v>
      </c>
      <c r="E1959" s="442" t="s">
        <v>9695</v>
      </c>
      <c r="F1959" s="505"/>
      <c r="G1959" s="439"/>
      <c r="H1959" s="506"/>
      <c r="I1959" s="440"/>
    </row>
    <row r="1960" spans="1:9" s="371" customFormat="1" ht="25.5" x14ac:dyDescent="0.2">
      <c r="A1960" s="742"/>
      <c r="B1960" s="751"/>
      <c r="C1960" s="744"/>
      <c r="D1960" s="442" t="s">
        <v>9696</v>
      </c>
      <c r="E1960" s="442" t="s">
        <v>9697</v>
      </c>
      <c r="F1960" s="505"/>
      <c r="G1960" s="439"/>
      <c r="H1960" s="506"/>
      <c r="I1960" s="440"/>
    </row>
    <row r="1961" spans="1:9" s="371" customFormat="1" ht="25.5" x14ac:dyDescent="0.2">
      <c r="A1961" s="742"/>
      <c r="B1961" s="751"/>
      <c r="C1961" s="744"/>
      <c r="D1961" s="442" t="s">
        <v>9698</v>
      </c>
      <c r="E1961" s="442" t="s">
        <v>9699</v>
      </c>
      <c r="F1961" s="505"/>
      <c r="G1961" s="439"/>
      <c r="H1961" s="506"/>
      <c r="I1961" s="440"/>
    </row>
    <row r="1962" spans="1:9" s="371" customFormat="1" ht="25.5" x14ac:dyDescent="0.2">
      <c r="A1962" s="742"/>
      <c r="B1962" s="751"/>
      <c r="C1962" s="744"/>
      <c r="D1962" s="442" t="s">
        <v>9700</v>
      </c>
      <c r="E1962" s="442" t="s">
        <v>9701</v>
      </c>
      <c r="F1962" s="505"/>
      <c r="G1962" s="439"/>
      <c r="H1962" s="506"/>
      <c r="I1962" s="440"/>
    </row>
    <row r="1963" spans="1:9" s="371" customFormat="1" ht="25.5" x14ac:dyDescent="0.2">
      <c r="A1963" s="742"/>
      <c r="B1963" s="751"/>
      <c r="C1963" s="744"/>
      <c r="D1963" s="442" t="s">
        <v>9702</v>
      </c>
      <c r="E1963" s="442" t="s">
        <v>9703</v>
      </c>
      <c r="F1963" s="505"/>
      <c r="G1963" s="439"/>
      <c r="H1963" s="506"/>
      <c r="I1963" s="440"/>
    </row>
    <row r="1964" spans="1:9" s="371" customFormat="1" ht="25.5" x14ac:dyDescent="0.2">
      <c r="A1964" s="743"/>
      <c r="B1964" s="752"/>
      <c r="C1964" s="741"/>
      <c r="D1964" s="442" t="s">
        <v>9704</v>
      </c>
      <c r="E1964" s="442" t="s">
        <v>9705</v>
      </c>
      <c r="F1964" s="505"/>
      <c r="G1964" s="439"/>
      <c r="H1964" s="506"/>
      <c r="I1964" s="440"/>
    </row>
    <row r="1965" spans="1:9" s="371" customFormat="1" ht="14.25" x14ac:dyDescent="0.2">
      <c r="A1965" s="740" t="s">
        <v>7419</v>
      </c>
      <c r="B1965" s="750" t="s">
        <v>2018</v>
      </c>
      <c r="C1965" s="738" t="s">
        <v>2013</v>
      </c>
      <c r="D1965" s="442" t="s">
        <v>6041</v>
      </c>
      <c r="E1965" s="442" t="s">
        <v>6042</v>
      </c>
      <c r="F1965" s="505"/>
      <c r="G1965" s="439"/>
      <c r="H1965" s="506"/>
      <c r="I1965" s="440"/>
    </row>
    <row r="1966" spans="1:9" s="371" customFormat="1" ht="25.5" x14ac:dyDescent="0.2">
      <c r="A1966" s="742"/>
      <c r="B1966" s="751"/>
      <c r="C1966" s="744"/>
      <c r="D1966" s="442" t="s">
        <v>9850</v>
      </c>
      <c r="E1966" s="442" t="s">
        <v>9851</v>
      </c>
      <c r="F1966" s="505"/>
      <c r="G1966" s="439"/>
      <c r="H1966" s="506"/>
      <c r="I1966" s="440"/>
    </row>
    <row r="1967" spans="1:9" s="371" customFormat="1" ht="25.5" x14ac:dyDescent="0.2">
      <c r="A1967" s="742"/>
      <c r="B1967" s="751"/>
      <c r="C1967" s="744"/>
      <c r="D1967" s="442" t="s">
        <v>9852</v>
      </c>
      <c r="E1967" s="442" t="s">
        <v>9853</v>
      </c>
      <c r="F1967" s="505"/>
      <c r="G1967" s="439"/>
      <c r="H1967" s="506"/>
      <c r="I1967" s="440"/>
    </row>
    <row r="1968" spans="1:9" s="371" customFormat="1" ht="25.5" x14ac:dyDescent="0.2">
      <c r="A1968" s="742"/>
      <c r="B1968" s="751"/>
      <c r="C1968" s="744"/>
      <c r="D1968" s="442" t="s">
        <v>9854</v>
      </c>
      <c r="E1968" s="442" t="s">
        <v>9855</v>
      </c>
      <c r="F1968" s="505"/>
      <c r="G1968" s="439"/>
      <c r="H1968" s="506"/>
      <c r="I1968" s="440"/>
    </row>
    <row r="1969" spans="1:9" s="371" customFormat="1" ht="25.5" x14ac:dyDescent="0.2">
      <c r="A1969" s="742"/>
      <c r="B1969" s="751"/>
      <c r="C1969" s="744"/>
      <c r="D1969" s="442" t="s">
        <v>9856</v>
      </c>
      <c r="E1969" s="442" t="s">
        <v>9857</v>
      </c>
      <c r="F1969" s="505"/>
      <c r="G1969" s="439"/>
      <c r="H1969" s="506"/>
      <c r="I1969" s="440"/>
    </row>
    <row r="1970" spans="1:9" s="371" customFormat="1" ht="25.5" x14ac:dyDescent="0.2">
      <c r="A1970" s="742"/>
      <c r="B1970" s="751"/>
      <c r="C1970" s="744"/>
      <c r="D1970" s="442" t="s">
        <v>9858</v>
      </c>
      <c r="E1970" s="442" t="s">
        <v>9859</v>
      </c>
      <c r="F1970" s="505"/>
      <c r="G1970" s="439"/>
      <c r="H1970" s="506"/>
      <c r="I1970" s="440"/>
    </row>
    <row r="1971" spans="1:9" s="371" customFormat="1" ht="25.5" x14ac:dyDescent="0.2">
      <c r="A1971" s="742"/>
      <c r="B1971" s="751"/>
      <c r="C1971" s="744"/>
      <c r="D1971" s="442" t="s">
        <v>9860</v>
      </c>
      <c r="E1971" s="442" t="s">
        <v>9861</v>
      </c>
      <c r="F1971" s="505"/>
      <c r="G1971" s="439"/>
      <c r="H1971" s="506"/>
      <c r="I1971" s="440"/>
    </row>
    <row r="1972" spans="1:9" s="371" customFormat="1" ht="25.5" x14ac:dyDescent="0.2">
      <c r="A1972" s="742"/>
      <c r="B1972" s="751"/>
      <c r="C1972" s="744"/>
      <c r="D1972" s="442" t="s">
        <v>9862</v>
      </c>
      <c r="E1972" s="442" t="s">
        <v>9863</v>
      </c>
      <c r="F1972" s="505"/>
      <c r="G1972" s="439"/>
      <c r="H1972" s="506"/>
      <c r="I1972" s="440"/>
    </row>
    <row r="1973" spans="1:9" s="371" customFormat="1" ht="25.5" x14ac:dyDescent="0.2">
      <c r="A1973" s="742"/>
      <c r="B1973" s="751"/>
      <c r="C1973" s="744"/>
      <c r="D1973" s="442" t="s">
        <v>9864</v>
      </c>
      <c r="E1973" s="442" t="s">
        <v>9865</v>
      </c>
      <c r="F1973" s="505"/>
      <c r="G1973" s="439"/>
      <c r="H1973" s="506"/>
      <c r="I1973" s="440"/>
    </row>
    <row r="1974" spans="1:9" s="371" customFormat="1" ht="25.5" x14ac:dyDescent="0.2">
      <c r="A1974" s="742"/>
      <c r="B1974" s="751"/>
      <c r="C1974" s="744"/>
      <c r="D1974" s="442" t="s">
        <v>9866</v>
      </c>
      <c r="E1974" s="442" t="s">
        <v>9867</v>
      </c>
      <c r="F1974" s="505"/>
      <c r="G1974" s="439"/>
      <c r="H1974" s="506"/>
      <c r="I1974" s="440"/>
    </row>
    <row r="1975" spans="1:9" s="371" customFormat="1" ht="25.5" x14ac:dyDescent="0.2">
      <c r="A1975" s="742"/>
      <c r="B1975" s="751"/>
      <c r="C1975" s="744"/>
      <c r="D1975" s="442" t="s">
        <v>9868</v>
      </c>
      <c r="E1975" s="442" t="s">
        <v>9869</v>
      </c>
      <c r="F1975" s="505"/>
      <c r="G1975" s="439"/>
      <c r="H1975" s="506"/>
      <c r="I1975" s="440"/>
    </row>
    <row r="1976" spans="1:9" s="371" customFormat="1" ht="25.5" x14ac:dyDescent="0.2">
      <c r="A1976" s="742"/>
      <c r="B1976" s="751"/>
      <c r="C1976" s="744"/>
      <c r="D1976" s="442" t="s">
        <v>9870</v>
      </c>
      <c r="E1976" s="442" t="s">
        <v>9871</v>
      </c>
      <c r="F1976" s="505"/>
      <c r="G1976" s="439"/>
      <c r="H1976" s="506"/>
      <c r="I1976" s="440"/>
    </row>
    <row r="1977" spans="1:9" s="371" customFormat="1" ht="25.5" x14ac:dyDescent="0.2">
      <c r="A1977" s="742"/>
      <c r="B1977" s="751"/>
      <c r="C1977" s="744"/>
      <c r="D1977" s="442" t="s">
        <v>9872</v>
      </c>
      <c r="E1977" s="442" t="s">
        <v>9873</v>
      </c>
      <c r="F1977" s="505"/>
      <c r="G1977" s="439"/>
      <c r="H1977" s="506"/>
      <c r="I1977" s="440"/>
    </row>
    <row r="1978" spans="1:9" s="371" customFormat="1" ht="25.5" x14ac:dyDescent="0.2">
      <c r="A1978" s="742"/>
      <c r="B1978" s="751"/>
      <c r="C1978" s="744"/>
      <c r="D1978" s="442" t="s">
        <v>9874</v>
      </c>
      <c r="E1978" s="442" t="s">
        <v>9875</v>
      </c>
      <c r="F1978" s="505"/>
      <c r="G1978" s="439"/>
      <c r="H1978" s="506"/>
      <c r="I1978" s="440"/>
    </row>
    <row r="1979" spans="1:9" s="371" customFormat="1" ht="25.5" x14ac:dyDescent="0.2">
      <c r="A1979" s="742"/>
      <c r="B1979" s="751"/>
      <c r="C1979" s="744"/>
      <c r="D1979" s="442" t="s">
        <v>9876</v>
      </c>
      <c r="E1979" s="442" t="s">
        <v>9877</v>
      </c>
      <c r="F1979" s="505"/>
      <c r="G1979" s="439"/>
      <c r="H1979" s="506"/>
      <c r="I1979" s="440"/>
    </row>
    <row r="1980" spans="1:9" s="371" customFormat="1" ht="25.5" x14ac:dyDescent="0.2">
      <c r="A1980" s="742"/>
      <c r="B1980" s="751"/>
      <c r="C1980" s="744"/>
      <c r="D1980" s="442" t="s">
        <v>9878</v>
      </c>
      <c r="E1980" s="442" t="s">
        <v>9879</v>
      </c>
      <c r="F1980" s="505"/>
      <c r="G1980" s="439"/>
      <c r="H1980" s="506"/>
      <c r="I1980" s="440"/>
    </row>
    <row r="1981" spans="1:9" s="371" customFormat="1" ht="25.5" x14ac:dyDescent="0.2">
      <c r="A1981" s="742"/>
      <c r="B1981" s="751"/>
      <c r="C1981" s="744"/>
      <c r="D1981" s="442" t="s">
        <v>9880</v>
      </c>
      <c r="E1981" s="442" t="s">
        <v>9881</v>
      </c>
      <c r="F1981" s="505"/>
      <c r="G1981" s="439"/>
      <c r="H1981" s="506"/>
      <c r="I1981" s="440"/>
    </row>
    <row r="1982" spans="1:9" s="371" customFormat="1" ht="25.5" x14ac:dyDescent="0.2">
      <c r="A1982" s="743"/>
      <c r="B1982" s="752"/>
      <c r="C1982" s="741"/>
      <c r="D1982" s="442" t="s">
        <v>9882</v>
      </c>
      <c r="E1982" s="442" t="s">
        <v>9883</v>
      </c>
      <c r="F1982" s="505"/>
      <c r="G1982" s="439"/>
      <c r="H1982" s="506"/>
      <c r="I1982" s="440"/>
    </row>
    <row r="1983" spans="1:9" s="371" customFormat="1" ht="14.25" x14ac:dyDescent="0.2">
      <c r="A1983" s="740" t="s">
        <v>7420</v>
      </c>
      <c r="B1983" s="750" t="s">
        <v>2018</v>
      </c>
      <c r="C1983" s="738" t="s">
        <v>2084</v>
      </c>
      <c r="D1983" s="442" t="s">
        <v>6043</v>
      </c>
      <c r="E1983" s="442" t="s">
        <v>6044</v>
      </c>
      <c r="F1983" s="505"/>
      <c r="G1983" s="439"/>
      <c r="H1983" s="506"/>
      <c r="I1983" s="440"/>
    </row>
    <row r="1984" spans="1:9" s="371" customFormat="1" ht="25.5" x14ac:dyDescent="0.2">
      <c r="A1984" s="742"/>
      <c r="B1984" s="751"/>
      <c r="C1984" s="744"/>
      <c r="D1984" s="442" t="s">
        <v>11149</v>
      </c>
      <c r="E1984" s="442" t="s">
        <v>11150</v>
      </c>
      <c r="F1984" s="505"/>
      <c r="G1984" s="439"/>
      <c r="H1984" s="506"/>
      <c r="I1984" s="440"/>
    </row>
    <row r="1985" spans="1:9" s="371" customFormat="1" ht="25.5" x14ac:dyDescent="0.2">
      <c r="A1985" s="742"/>
      <c r="B1985" s="751"/>
      <c r="C1985" s="744"/>
      <c r="D1985" s="442" t="s">
        <v>11151</v>
      </c>
      <c r="E1985" s="442" t="s">
        <v>11152</v>
      </c>
      <c r="F1985" s="505"/>
      <c r="G1985" s="439"/>
      <c r="H1985" s="506"/>
      <c r="I1985" s="440"/>
    </row>
    <row r="1986" spans="1:9" s="371" customFormat="1" ht="25.5" x14ac:dyDescent="0.2">
      <c r="A1986" s="742"/>
      <c r="B1986" s="751"/>
      <c r="C1986" s="744"/>
      <c r="D1986" s="442" t="s">
        <v>11153</v>
      </c>
      <c r="E1986" s="442" t="s">
        <v>11154</v>
      </c>
      <c r="F1986" s="505"/>
      <c r="G1986" s="439"/>
      <c r="H1986" s="506"/>
      <c r="I1986" s="440"/>
    </row>
    <row r="1987" spans="1:9" s="371" customFormat="1" ht="25.5" x14ac:dyDescent="0.2">
      <c r="A1987" s="742"/>
      <c r="B1987" s="751"/>
      <c r="C1987" s="744"/>
      <c r="D1987" s="442" t="s">
        <v>11155</v>
      </c>
      <c r="E1987" s="442" t="s">
        <v>11156</v>
      </c>
      <c r="F1987" s="505"/>
      <c r="G1987" s="439"/>
      <c r="H1987" s="506"/>
      <c r="I1987" s="440"/>
    </row>
    <row r="1988" spans="1:9" s="371" customFormat="1" ht="25.5" x14ac:dyDescent="0.2">
      <c r="A1988" s="742"/>
      <c r="B1988" s="751"/>
      <c r="C1988" s="744"/>
      <c r="D1988" s="442" t="s">
        <v>11157</v>
      </c>
      <c r="E1988" s="442" t="s">
        <v>11158</v>
      </c>
      <c r="F1988" s="505"/>
      <c r="G1988" s="439"/>
      <c r="H1988" s="506"/>
      <c r="I1988" s="440"/>
    </row>
    <row r="1989" spans="1:9" s="371" customFormat="1" ht="25.5" x14ac:dyDescent="0.2">
      <c r="A1989" s="742"/>
      <c r="B1989" s="751"/>
      <c r="C1989" s="744"/>
      <c r="D1989" s="442" t="s">
        <v>11159</v>
      </c>
      <c r="E1989" s="442" t="s">
        <v>11160</v>
      </c>
      <c r="F1989" s="505"/>
      <c r="G1989" s="439"/>
      <c r="H1989" s="506"/>
      <c r="I1989" s="440"/>
    </row>
    <row r="1990" spans="1:9" s="371" customFormat="1" ht="25.5" x14ac:dyDescent="0.2">
      <c r="A1990" s="742"/>
      <c r="B1990" s="751"/>
      <c r="C1990" s="744"/>
      <c r="D1990" s="442" t="s">
        <v>11161</v>
      </c>
      <c r="E1990" s="442" t="s">
        <v>11162</v>
      </c>
      <c r="F1990" s="505"/>
      <c r="G1990" s="439"/>
      <c r="H1990" s="506"/>
      <c r="I1990" s="440"/>
    </row>
    <row r="1991" spans="1:9" s="371" customFormat="1" ht="25.5" x14ac:dyDescent="0.2">
      <c r="A1991" s="742"/>
      <c r="B1991" s="751"/>
      <c r="C1991" s="744"/>
      <c r="D1991" s="442" t="s">
        <v>11163</v>
      </c>
      <c r="E1991" s="442" t="s">
        <v>11164</v>
      </c>
      <c r="F1991" s="505"/>
      <c r="G1991" s="439"/>
      <c r="H1991" s="506"/>
      <c r="I1991" s="440"/>
    </row>
    <row r="1992" spans="1:9" s="371" customFormat="1" ht="25.5" x14ac:dyDescent="0.2">
      <c r="A1992" s="742"/>
      <c r="B1992" s="751"/>
      <c r="C1992" s="744"/>
      <c r="D1992" s="442" t="s">
        <v>11165</v>
      </c>
      <c r="E1992" s="442" t="s">
        <v>11166</v>
      </c>
      <c r="F1992" s="505"/>
      <c r="G1992" s="439"/>
      <c r="H1992" s="506"/>
      <c r="I1992" s="440"/>
    </row>
    <row r="1993" spans="1:9" s="371" customFormat="1" ht="25.5" x14ac:dyDescent="0.2">
      <c r="A1993" s="742"/>
      <c r="B1993" s="751"/>
      <c r="C1993" s="744"/>
      <c r="D1993" s="442" t="s">
        <v>11167</v>
      </c>
      <c r="E1993" s="442" t="s">
        <v>11168</v>
      </c>
      <c r="F1993" s="505"/>
      <c r="G1993" s="439"/>
      <c r="H1993" s="506"/>
      <c r="I1993" s="440"/>
    </row>
    <row r="1994" spans="1:9" s="371" customFormat="1" ht="25.5" x14ac:dyDescent="0.2">
      <c r="A1994" s="742"/>
      <c r="B1994" s="751"/>
      <c r="C1994" s="744"/>
      <c r="D1994" s="442" t="s">
        <v>11169</v>
      </c>
      <c r="E1994" s="442" t="s">
        <v>11170</v>
      </c>
      <c r="F1994" s="505"/>
      <c r="G1994" s="439"/>
      <c r="H1994" s="506"/>
      <c r="I1994" s="440"/>
    </row>
    <row r="1995" spans="1:9" s="371" customFormat="1" ht="25.5" x14ac:dyDescent="0.2">
      <c r="A1995" s="742"/>
      <c r="B1995" s="751"/>
      <c r="C1995" s="744"/>
      <c r="D1995" s="442" t="s">
        <v>11171</v>
      </c>
      <c r="E1995" s="442" t="s">
        <v>11172</v>
      </c>
      <c r="F1995" s="505"/>
      <c r="G1995" s="439"/>
      <c r="H1995" s="506"/>
      <c r="I1995" s="440"/>
    </row>
    <row r="1996" spans="1:9" s="371" customFormat="1" ht="25.5" x14ac:dyDescent="0.2">
      <c r="A1996" s="742"/>
      <c r="B1996" s="751"/>
      <c r="C1996" s="744"/>
      <c r="D1996" s="442" t="s">
        <v>11173</v>
      </c>
      <c r="E1996" s="442" t="s">
        <v>11174</v>
      </c>
      <c r="F1996" s="505"/>
      <c r="G1996" s="439"/>
      <c r="H1996" s="506"/>
      <c r="I1996" s="440"/>
    </row>
    <row r="1997" spans="1:9" s="371" customFormat="1" ht="25.5" x14ac:dyDescent="0.2">
      <c r="A1997" s="742"/>
      <c r="B1997" s="751"/>
      <c r="C1997" s="744"/>
      <c r="D1997" s="442" t="s">
        <v>11175</v>
      </c>
      <c r="E1997" s="442" t="s">
        <v>11176</v>
      </c>
      <c r="F1997" s="505"/>
      <c r="G1997" s="439"/>
      <c r="H1997" s="506"/>
      <c r="I1997" s="440"/>
    </row>
    <row r="1998" spans="1:9" s="371" customFormat="1" ht="25.5" x14ac:dyDescent="0.2">
      <c r="A1998" s="742"/>
      <c r="B1998" s="751"/>
      <c r="C1998" s="744"/>
      <c r="D1998" s="442" t="s">
        <v>11177</v>
      </c>
      <c r="E1998" s="442" t="s">
        <v>11178</v>
      </c>
      <c r="F1998" s="505"/>
      <c r="G1998" s="439"/>
      <c r="H1998" s="506"/>
      <c r="I1998" s="440"/>
    </row>
    <row r="1999" spans="1:9" s="371" customFormat="1" ht="25.5" x14ac:dyDescent="0.2">
      <c r="A1999" s="742"/>
      <c r="B1999" s="751"/>
      <c r="C1999" s="744"/>
      <c r="D1999" s="442" t="s">
        <v>11179</v>
      </c>
      <c r="E1999" s="442" t="s">
        <v>11180</v>
      </c>
      <c r="F1999" s="505"/>
      <c r="G1999" s="439"/>
      <c r="H1999" s="506"/>
      <c r="I1999" s="440"/>
    </row>
    <row r="2000" spans="1:9" s="371" customFormat="1" ht="25.5" x14ac:dyDescent="0.2">
      <c r="A2000" s="742"/>
      <c r="B2000" s="751"/>
      <c r="C2000" s="744"/>
      <c r="D2000" s="442" t="s">
        <v>11181</v>
      </c>
      <c r="E2000" s="442" t="s">
        <v>11182</v>
      </c>
      <c r="F2000" s="505"/>
      <c r="G2000" s="439"/>
      <c r="H2000" s="506"/>
      <c r="I2000" s="440"/>
    </row>
    <row r="2001" spans="1:9" s="371" customFormat="1" ht="25.5" x14ac:dyDescent="0.2">
      <c r="A2001" s="742"/>
      <c r="B2001" s="751"/>
      <c r="C2001" s="744"/>
      <c r="D2001" s="442" t="s">
        <v>11183</v>
      </c>
      <c r="E2001" s="442" t="s">
        <v>11184</v>
      </c>
      <c r="F2001" s="505"/>
      <c r="G2001" s="439"/>
      <c r="H2001" s="506"/>
      <c r="I2001" s="440"/>
    </row>
    <row r="2002" spans="1:9" s="371" customFormat="1" ht="25.5" x14ac:dyDescent="0.2">
      <c r="A2002" s="742"/>
      <c r="B2002" s="751"/>
      <c r="C2002" s="744"/>
      <c r="D2002" s="442" t="s">
        <v>11185</v>
      </c>
      <c r="E2002" s="442" t="s">
        <v>11186</v>
      </c>
      <c r="F2002" s="505"/>
      <c r="G2002" s="439"/>
      <c r="H2002" s="506"/>
      <c r="I2002" s="440"/>
    </row>
    <row r="2003" spans="1:9" s="371" customFormat="1" ht="25.5" x14ac:dyDescent="0.2">
      <c r="A2003" s="742"/>
      <c r="B2003" s="751"/>
      <c r="C2003" s="744"/>
      <c r="D2003" s="442" t="s">
        <v>11187</v>
      </c>
      <c r="E2003" s="442" t="s">
        <v>11188</v>
      </c>
      <c r="F2003" s="505"/>
      <c r="G2003" s="439"/>
      <c r="H2003" s="506"/>
      <c r="I2003" s="440"/>
    </row>
    <row r="2004" spans="1:9" s="371" customFormat="1" ht="25.5" x14ac:dyDescent="0.2">
      <c r="A2004" s="742"/>
      <c r="B2004" s="751"/>
      <c r="C2004" s="744"/>
      <c r="D2004" s="442" t="s">
        <v>11189</v>
      </c>
      <c r="E2004" s="442" t="s">
        <v>11190</v>
      </c>
      <c r="F2004" s="505"/>
      <c r="G2004" s="439"/>
      <c r="H2004" s="506"/>
      <c r="I2004" s="440"/>
    </row>
    <row r="2005" spans="1:9" s="371" customFormat="1" ht="25.5" x14ac:dyDescent="0.2">
      <c r="A2005" s="742"/>
      <c r="B2005" s="751"/>
      <c r="C2005" s="744"/>
      <c r="D2005" s="442" t="s">
        <v>11191</v>
      </c>
      <c r="E2005" s="442" t="s">
        <v>11192</v>
      </c>
      <c r="F2005" s="505"/>
      <c r="G2005" s="439"/>
      <c r="H2005" s="506"/>
      <c r="I2005" s="440"/>
    </row>
    <row r="2006" spans="1:9" s="371" customFormat="1" ht="25.5" x14ac:dyDescent="0.2">
      <c r="A2006" s="742"/>
      <c r="B2006" s="751"/>
      <c r="C2006" s="744"/>
      <c r="D2006" s="442" t="s">
        <v>11193</v>
      </c>
      <c r="E2006" s="442" t="s">
        <v>11194</v>
      </c>
      <c r="F2006" s="505"/>
      <c r="G2006" s="439"/>
      <c r="H2006" s="506"/>
      <c r="I2006" s="440"/>
    </row>
    <row r="2007" spans="1:9" s="371" customFormat="1" ht="25.5" x14ac:dyDescent="0.2">
      <c r="A2007" s="742"/>
      <c r="B2007" s="751"/>
      <c r="C2007" s="744"/>
      <c r="D2007" s="442" t="s">
        <v>11195</v>
      </c>
      <c r="E2007" s="442" t="s">
        <v>11196</v>
      </c>
      <c r="F2007" s="505"/>
      <c r="G2007" s="439"/>
      <c r="H2007" s="506"/>
      <c r="I2007" s="440"/>
    </row>
    <row r="2008" spans="1:9" s="371" customFormat="1" ht="25.5" x14ac:dyDescent="0.2">
      <c r="A2008" s="742"/>
      <c r="B2008" s="751"/>
      <c r="C2008" s="744"/>
      <c r="D2008" s="442" t="s">
        <v>11197</v>
      </c>
      <c r="E2008" s="442" t="s">
        <v>11198</v>
      </c>
      <c r="F2008" s="505"/>
      <c r="G2008" s="439"/>
      <c r="H2008" s="506"/>
      <c r="I2008" s="440"/>
    </row>
    <row r="2009" spans="1:9" s="371" customFormat="1" ht="25.5" x14ac:dyDescent="0.2">
      <c r="A2009" s="742"/>
      <c r="B2009" s="751"/>
      <c r="C2009" s="744"/>
      <c r="D2009" s="442" t="s">
        <v>11199</v>
      </c>
      <c r="E2009" s="442" t="s">
        <v>11200</v>
      </c>
      <c r="F2009" s="505"/>
      <c r="G2009" s="439"/>
      <c r="H2009" s="506"/>
      <c r="I2009" s="440"/>
    </row>
    <row r="2010" spans="1:9" s="371" customFormat="1" ht="25.5" x14ac:dyDescent="0.2">
      <c r="A2010" s="742"/>
      <c r="B2010" s="751"/>
      <c r="C2010" s="744"/>
      <c r="D2010" s="442" t="s">
        <v>11201</v>
      </c>
      <c r="E2010" s="442" t="s">
        <v>11202</v>
      </c>
      <c r="F2010" s="505"/>
      <c r="G2010" s="439"/>
      <c r="H2010" s="506"/>
      <c r="I2010" s="440"/>
    </row>
    <row r="2011" spans="1:9" s="371" customFormat="1" ht="25.5" x14ac:dyDescent="0.2">
      <c r="A2011" s="743"/>
      <c r="B2011" s="752"/>
      <c r="C2011" s="741"/>
      <c r="D2011" s="442" t="s">
        <v>11203</v>
      </c>
      <c r="E2011" s="442" t="s">
        <v>11204</v>
      </c>
      <c r="F2011" s="505"/>
      <c r="G2011" s="439"/>
      <c r="H2011" s="506"/>
      <c r="I2011" s="440"/>
    </row>
    <row r="2012" spans="1:9" s="371" customFormat="1" ht="25.5" x14ac:dyDescent="0.2">
      <c r="A2012" s="740" t="s">
        <v>7421</v>
      </c>
      <c r="B2012" s="750" t="s">
        <v>2018</v>
      </c>
      <c r="C2012" s="738" t="s">
        <v>5448</v>
      </c>
      <c r="D2012" s="442" t="s">
        <v>6045</v>
      </c>
      <c r="E2012" s="442" t="s">
        <v>6046</v>
      </c>
      <c r="F2012" s="505"/>
      <c r="G2012" s="439"/>
      <c r="H2012" s="506"/>
      <c r="I2012" s="440"/>
    </row>
    <row r="2013" spans="1:9" s="371" customFormat="1" ht="25.5" x14ac:dyDescent="0.2">
      <c r="A2013" s="742"/>
      <c r="B2013" s="751"/>
      <c r="C2013" s="744"/>
      <c r="D2013" s="442" t="s">
        <v>6050</v>
      </c>
      <c r="E2013" s="442" t="s">
        <v>11146</v>
      </c>
      <c r="F2013" s="505"/>
      <c r="G2013" s="439"/>
      <c r="H2013" s="506"/>
      <c r="I2013" s="440"/>
    </row>
    <row r="2014" spans="1:9" s="371" customFormat="1" ht="38.25" x14ac:dyDescent="0.2">
      <c r="A2014" s="743"/>
      <c r="B2014" s="752"/>
      <c r="C2014" s="741"/>
      <c r="D2014" s="442" t="s">
        <v>11147</v>
      </c>
      <c r="E2014" s="442" t="s">
        <v>11148</v>
      </c>
      <c r="F2014" s="505"/>
      <c r="G2014" s="439"/>
      <c r="H2014" s="506"/>
      <c r="I2014" s="440"/>
    </row>
    <row r="2015" spans="1:9" s="371" customFormat="1" ht="14.25" x14ac:dyDescent="0.2">
      <c r="A2015" s="740" t="s">
        <v>7422</v>
      </c>
      <c r="B2015" s="750" t="s">
        <v>2018</v>
      </c>
      <c r="C2015" s="738" t="s">
        <v>2085</v>
      </c>
      <c r="D2015" s="442" t="s">
        <v>6359</v>
      </c>
      <c r="E2015" s="442" t="s">
        <v>5018</v>
      </c>
      <c r="F2015" s="505"/>
      <c r="G2015" s="439"/>
      <c r="H2015" s="506"/>
      <c r="I2015" s="440"/>
    </row>
    <row r="2016" spans="1:9" s="371" customFormat="1" ht="25.5" x14ac:dyDescent="0.2">
      <c r="A2016" s="742"/>
      <c r="B2016" s="751"/>
      <c r="C2016" s="744"/>
      <c r="D2016" s="442" t="s">
        <v>11205</v>
      </c>
      <c r="E2016" s="442" t="s">
        <v>11206</v>
      </c>
      <c r="F2016" s="505"/>
      <c r="G2016" s="439"/>
      <c r="H2016" s="506"/>
      <c r="I2016" s="440"/>
    </row>
    <row r="2017" spans="1:9" s="371" customFormat="1" ht="25.5" x14ac:dyDescent="0.2">
      <c r="A2017" s="742"/>
      <c r="B2017" s="751"/>
      <c r="C2017" s="744"/>
      <c r="D2017" s="442" t="s">
        <v>11207</v>
      </c>
      <c r="E2017" s="442" t="s">
        <v>11208</v>
      </c>
      <c r="F2017" s="505"/>
      <c r="G2017" s="439"/>
      <c r="H2017" s="506"/>
      <c r="I2017" s="440"/>
    </row>
    <row r="2018" spans="1:9" s="371" customFormat="1" ht="25.5" x14ac:dyDescent="0.2">
      <c r="A2018" s="742"/>
      <c r="B2018" s="751"/>
      <c r="C2018" s="744"/>
      <c r="D2018" s="442" t="s">
        <v>11209</v>
      </c>
      <c r="E2018" s="442" t="s">
        <v>11210</v>
      </c>
      <c r="F2018" s="505"/>
      <c r="G2018" s="439"/>
      <c r="H2018" s="506"/>
      <c r="I2018" s="440"/>
    </row>
    <row r="2019" spans="1:9" s="371" customFormat="1" ht="25.5" x14ac:dyDescent="0.2">
      <c r="A2019" s="742"/>
      <c r="B2019" s="751"/>
      <c r="C2019" s="744"/>
      <c r="D2019" s="442" t="s">
        <v>11211</v>
      </c>
      <c r="E2019" s="442" t="s">
        <v>11212</v>
      </c>
      <c r="F2019" s="505"/>
      <c r="G2019" s="439"/>
      <c r="H2019" s="506"/>
      <c r="I2019" s="440"/>
    </row>
    <row r="2020" spans="1:9" s="371" customFormat="1" ht="25.5" x14ac:dyDescent="0.2">
      <c r="A2020" s="742"/>
      <c r="B2020" s="751"/>
      <c r="C2020" s="744"/>
      <c r="D2020" s="442" t="s">
        <v>11213</v>
      </c>
      <c r="E2020" s="442" t="s">
        <v>11214</v>
      </c>
      <c r="F2020" s="505"/>
      <c r="G2020" s="439"/>
      <c r="H2020" s="506"/>
      <c r="I2020" s="440"/>
    </row>
    <row r="2021" spans="1:9" s="371" customFormat="1" ht="25.5" x14ac:dyDescent="0.2">
      <c r="A2021" s="742"/>
      <c r="B2021" s="751"/>
      <c r="C2021" s="744"/>
      <c r="D2021" s="442" t="s">
        <v>11215</v>
      </c>
      <c r="E2021" s="442" t="s">
        <v>11216</v>
      </c>
      <c r="F2021" s="505"/>
      <c r="G2021" s="439"/>
      <c r="H2021" s="506"/>
      <c r="I2021" s="440"/>
    </row>
    <row r="2022" spans="1:9" s="371" customFormat="1" ht="25.5" x14ac:dyDescent="0.2">
      <c r="A2022" s="742"/>
      <c r="B2022" s="751"/>
      <c r="C2022" s="744"/>
      <c r="D2022" s="442" t="s">
        <v>11217</v>
      </c>
      <c r="E2022" s="442" t="s">
        <v>11218</v>
      </c>
      <c r="F2022" s="505"/>
      <c r="G2022" s="439"/>
      <c r="H2022" s="506"/>
      <c r="I2022" s="440"/>
    </row>
    <row r="2023" spans="1:9" s="371" customFormat="1" ht="25.5" x14ac:dyDescent="0.2">
      <c r="A2023" s="742"/>
      <c r="B2023" s="751"/>
      <c r="C2023" s="744"/>
      <c r="D2023" s="442" t="s">
        <v>11219</v>
      </c>
      <c r="E2023" s="442" t="s">
        <v>11220</v>
      </c>
      <c r="F2023" s="505"/>
      <c r="G2023" s="439"/>
      <c r="H2023" s="506"/>
      <c r="I2023" s="440"/>
    </row>
    <row r="2024" spans="1:9" s="371" customFormat="1" ht="25.5" x14ac:dyDescent="0.2">
      <c r="A2024" s="742"/>
      <c r="B2024" s="751"/>
      <c r="C2024" s="744"/>
      <c r="D2024" s="442" t="s">
        <v>11221</v>
      </c>
      <c r="E2024" s="442" t="s">
        <v>11222</v>
      </c>
      <c r="F2024" s="505"/>
      <c r="G2024" s="439"/>
      <c r="H2024" s="506"/>
      <c r="I2024" s="440"/>
    </row>
    <row r="2025" spans="1:9" s="371" customFormat="1" ht="25.5" x14ac:dyDescent="0.2">
      <c r="A2025" s="742"/>
      <c r="B2025" s="751"/>
      <c r="C2025" s="744"/>
      <c r="D2025" s="442" t="s">
        <v>11223</v>
      </c>
      <c r="E2025" s="442" t="s">
        <v>11224</v>
      </c>
      <c r="F2025" s="505"/>
      <c r="G2025" s="439"/>
      <c r="H2025" s="506"/>
      <c r="I2025" s="440"/>
    </row>
    <row r="2026" spans="1:9" s="371" customFormat="1" ht="25.5" x14ac:dyDescent="0.2">
      <c r="A2026" s="742"/>
      <c r="B2026" s="751"/>
      <c r="C2026" s="744"/>
      <c r="D2026" s="442" t="s">
        <v>11225</v>
      </c>
      <c r="E2026" s="442" t="s">
        <v>11226</v>
      </c>
      <c r="F2026" s="505"/>
      <c r="G2026" s="439"/>
      <c r="H2026" s="506"/>
      <c r="I2026" s="440"/>
    </row>
    <row r="2027" spans="1:9" s="371" customFormat="1" ht="25.5" x14ac:dyDescent="0.2">
      <c r="A2027" s="742"/>
      <c r="B2027" s="751"/>
      <c r="C2027" s="744"/>
      <c r="D2027" s="442" t="s">
        <v>11227</v>
      </c>
      <c r="E2027" s="442" t="s">
        <v>11228</v>
      </c>
      <c r="F2027" s="505"/>
      <c r="G2027" s="439"/>
      <c r="H2027" s="506"/>
      <c r="I2027" s="440"/>
    </row>
    <row r="2028" spans="1:9" s="371" customFormat="1" ht="25.5" x14ac:dyDescent="0.2">
      <c r="A2028" s="742"/>
      <c r="B2028" s="751"/>
      <c r="C2028" s="744"/>
      <c r="D2028" s="442" t="s">
        <v>11229</v>
      </c>
      <c r="E2028" s="442" t="s">
        <v>11230</v>
      </c>
      <c r="F2028" s="505"/>
      <c r="G2028" s="439"/>
      <c r="H2028" s="506"/>
      <c r="I2028" s="440"/>
    </row>
    <row r="2029" spans="1:9" s="371" customFormat="1" ht="25.5" x14ac:dyDescent="0.2">
      <c r="A2029" s="742"/>
      <c r="B2029" s="751"/>
      <c r="C2029" s="744"/>
      <c r="D2029" s="442" t="s">
        <v>11231</v>
      </c>
      <c r="E2029" s="442" t="s">
        <v>11232</v>
      </c>
      <c r="F2029" s="505"/>
      <c r="G2029" s="439"/>
      <c r="H2029" s="506"/>
      <c r="I2029" s="440"/>
    </row>
    <row r="2030" spans="1:9" s="371" customFormat="1" ht="25.5" x14ac:dyDescent="0.2">
      <c r="A2030" s="742"/>
      <c r="B2030" s="751"/>
      <c r="C2030" s="744"/>
      <c r="D2030" s="442" t="s">
        <v>11233</v>
      </c>
      <c r="E2030" s="442" t="s">
        <v>11234</v>
      </c>
      <c r="F2030" s="505"/>
      <c r="G2030" s="439"/>
      <c r="H2030" s="506"/>
      <c r="I2030" s="440"/>
    </row>
    <row r="2031" spans="1:9" s="371" customFormat="1" ht="25.5" x14ac:dyDescent="0.2">
      <c r="A2031" s="742"/>
      <c r="B2031" s="751"/>
      <c r="C2031" s="744"/>
      <c r="D2031" s="442" t="s">
        <v>11235</v>
      </c>
      <c r="E2031" s="442" t="s">
        <v>11236</v>
      </c>
      <c r="F2031" s="505"/>
      <c r="G2031" s="439"/>
      <c r="H2031" s="506"/>
      <c r="I2031" s="440"/>
    </row>
    <row r="2032" spans="1:9" s="371" customFormat="1" ht="25.5" x14ac:dyDescent="0.2">
      <c r="A2032" s="742"/>
      <c r="B2032" s="751"/>
      <c r="C2032" s="744"/>
      <c r="D2032" s="442" t="s">
        <v>11237</v>
      </c>
      <c r="E2032" s="442" t="s">
        <v>11238</v>
      </c>
      <c r="F2032" s="505"/>
      <c r="G2032" s="439"/>
      <c r="H2032" s="506"/>
      <c r="I2032" s="440"/>
    </row>
    <row r="2033" spans="1:9" s="371" customFormat="1" ht="25.5" x14ac:dyDescent="0.2">
      <c r="A2033" s="742"/>
      <c r="B2033" s="751"/>
      <c r="C2033" s="744"/>
      <c r="D2033" s="442" t="s">
        <v>11239</v>
      </c>
      <c r="E2033" s="442" t="s">
        <v>11240</v>
      </c>
      <c r="F2033" s="505"/>
      <c r="G2033" s="439"/>
      <c r="H2033" s="506"/>
      <c r="I2033" s="440"/>
    </row>
    <row r="2034" spans="1:9" s="371" customFormat="1" ht="25.5" x14ac:dyDescent="0.2">
      <c r="A2034" s="742"/>
      <c r="B2034" s="751"/>
      <c r="C2034" s="744"/>
      <c r="D2034" s="442" t="s">
        <v>11241</v>
      </c>
      <c r="E2034" s="442" t="s">
        <v>11242</v>
      </c>
      <c r="F2034" s="505"/>
      <c r="G2034" s="439"/>
      <c r="H2034" s="506"/>
      <c r="I2034" s="440"/>
    </row>
    <row r="2035" spans="1:9" s="371" customFormat="1" ht="25.5" x14ac:dyDescent="0.2">
      <c r="A2035" s="742"/>
      <c r="B2035" s="751"/>
      <c r="C2035" s="744"/>
      <c r="D2035" s="442" t="s">
        <v>11243</v>
      </c>
      <c r="E2035" s="442" t="s">
        <v>11244</v>
      </c>
      <c r="F2035" s="505"/>
      <c r="G2035" s="439"/>
      <c r="H2035" s="506"/>
      <c r="I2035" s="440"/>
    </row>
    <row r="2036" spans="1:9" s="371" customFormat="1" ht="25.5" x14ac:dyDescent="0.2">
      <c r="A2036" s="743"/>
      <c r="B2036" s="752"/>
      <c r="C2036" s="741"/>
      <c r="D2036" s="442" t="s">
        <v>11245</v>
      </c>
      <c r="E2036" s="442" t="s">
        <v>11246</v>
      </c>
      <c r="F2036" s="505"/>
      <c r="G2036" s="439"/>
      <c r="H2036" s="506"/>
      <c r="I2036" s="440"/>
    </row>
    <row r="2037" spans="1:9" s="371" customFormat="1" ht="14.25" x14ac:dyDescent="0.2">
      <c r="A2037" s="740" t="s">
        <v>7423</v>
      </c>
      <c r="B2037" s="750" t="s">
        <v>2018</v>
      </c>
      <c r="C2037" s="738" t="s">
        <v>2041</v>
      </c>
      <c r="D2037" s="442" t="s">
        <v>6360</v>
      </c>
      <c r="E2037" s="442" t="s">
        <v>3899</v>
      </c>
      <c r="F2037" s="505"/>
      <c r="G2037" s="439"/>
      <c r="H2037" s="506"/>
      <c r="I2037" s="440"/>
    </row>
    <row r="2038" spans="1:9" s="371" customFormat="1" ht="25.5" x14ac:dyDescent="0.2">
      <c r="A2038" s="742"/>
      <c r="B2038" s="751"/>
      <c r="C2038" s="744"/>
      <c r="D2038" s="442" t="s">
        <v>10154</v>
      </c>
      <c r="E2038" s="442" t="s">
        <v>10155</v>
      </c>
      <c r="F2038" s="505"/>
      <c r="G2038" s="439"/>
      <c r="H2038" s="506"/>
      <c r="I2038" s="440"/>
    </row>
    <row r="2039" spans="1:9" s="371" customFormat="1" ht="25.5" x14ac:dyDescent="0.2">
      <c r="A2039" s="742"/>
      <c r="B2039" s="751"/>
      <c r="C2039" s="744"/>
      <c r="D2039" s="442" t="s">
        <v>10156</v>
      </c>
      <c r="E2039" s="442" t="s">
        <v>10157</v>
      </c>
      <c r="F2039" s="505"/>
      <c r="G2039" s="439"/>
      <c r="H2039" s="506"/>
      <c r="I2039" s="440"/>
    </row>
    <row r="2040" spans="1:9" s="371" customFormat="1" ht="25.5" x14ac:dyDescent="0.2">
      <c r="A2040" s="742"/>
      <c r="B2040" s="751"/>
      <c r="C2040" s="744"/>
      <c r="D2040" s="442" t="s">
        <v>10158</v>
      </c>
      <c r="E2040" s="442" t="s">
        <v>10159</v>
      </c>
      <c r="F2040" s="505"/>
      <c r="G2040" s="439"/>
      <c r="H2040" s="506"/>
      <c r="I2040" s="440"/>
    </row>
    <row r="2041" spans="1:9" s="371" customFormat="1" ht="25.5" x14ac:dyDescent="0.2">
      <c r="A2041" s="742"/>
      <c r="B2041" s="751"/>
      <c r="C2041" s="744"/>
      <c r="D2041" s="442" t="s">
        <v>10160</v>
      </c>
      <c r="E2041" s="442" t="s">
        <v>10161</v>
      </c>
      <c r="F2041" s="505"/>
      <c r="G2041" s="439"/>
      <c r="H2041" s="506"/>
      <c r="I2041" s="440"/>
    </row>
    <row r="2042" spans="1:9" s="371" customFormat="1" ht="25.5" x14ac:dyDescent="0.2">
      <c r="A2042" s="742"/>
      <c r="B2042" s="751"/>
      <c r="C2042" s="744"/>
      <c r="D2042" s="442" t="s">
        <v>10162</v>
      </c>
      <c r="E2042" s="442" t="s">
        <v>10163</v>
      </c>
      <c r="F2042" s="505"/>
      <c r="G2042" s="439"/>
      <c r="H2042" s="506"/>
      <c r="I2042" s="440"/>
    </row>
    <row r="2043" spans="1:9" s="371" customFormat="1" ht="25.5" x14ac:dyDescent="0.2">
      <c r="A2043" s="742"/>
      <c r="B2043" s="751"/>
      <c r="C2043" s="744"/>
      <c r="D2043" s="442" t="s">
        <v>10164</v>
      </c>
      <c r="E2043" s="442" t="s">
        <v>10165</v>
      </c>
      <c r="F2043" s="505"/>
      <c r="G2043" s="439"/>
      <c r="H2043" s="506"/>
      <c r="I2043" s="440"/>
    </row>
    <row r="2044" spans="1:9" s="371" customFormat="1" ht="25.5" x14ac:dyDescent="0.2">
      <c r="A2044" s="742"/>
      <c r="B2044" s="751"/>
      <c r="C2044" s="744"/>
      <c r="D2044" s="442" t="s">
        <v>10166</v>
      </c>
      <c r="E2044" s="442" t="s">
        <v>10167</v>
      </c>
      <c r="F2044" s="505"/>
      <c r="G2044" s="439"/>
      <c r="H2044" s="506"/>
      <c r="I2044" s="440"/>
    </row>
    <row r="2045" spans="1:9" s="371" customFormat="1" ht="25.5" x14ac:dyDescent="0.2">
      <c r="A2045" s="742"/>
      <c r="B2045" s="751"/>
      <c r="C2045" s="744"/>
      <c r="D2045" s="442" t="s">
        <v>10168</v>
      </c>
      <c r="E2045" s="442" t="s">
        <v>10169</v>
      </c>
      <c r="F2045" s="505"/>
      <c r="G2045" s="439"/>
      <c r="H2045" s="506"/>
      <c r="I2045" s="440"/>
    </row>
    <row r="2046" spans="1:9" s="371" customFormat="1" ht="25.5" x14ac:dyDescent="0.2">
      <c r="A2046" s="742"/>
      <c r="B2046" s="751"/>
      <c r="C2046" s="744"/>
      <c r="D2046" s="442" t="s">
        <v>10170</v>
      </c>
      <c r="E2046" s="442" t="s">
        <v>10171</v>
      </c>
      <c r="F2046" s="505"/>
      <c r="G2046" s="439"/>
      <c r="H2046" s="506"/>
      <c r="I2046" s="440"/>
    </row>
    <row r="2047" spans="1:9" s="371" customFormat="1" ht="25.5" x14ac:dyDescent="0.2">
      <c r="A2047" s="742"/>
      <c r="B2047" s="751"/>
      <c r="C2047" s="744"/>
      <c r="D2047" s="442" t="s">
        <v>10172</v>
      </c>
      <c r="E2047" s="442" t="s">
        <v>10173</v>
      </c>
      <c r="F2047" s="505"/>
      <c r="G2047" s="439"/>
      <c r="H2047" s="506"/>
      <c r="I2047" s="440"/>
    </row>
    <row r="2048" spans="1:9" s="371" customFormat="1" ht="25.5" x14ac:dyDescent="0.2">
      <c r="A2048" s="742"/>
      <c r="B2048" s="751"/>
      <c r="C2048" s="744"/>
      <c r="D2048" s="442" t="s">
        <v>10174</v>
      </c>
      <c r="E2048" s="442" t="s">
        <v>10175</v>
      </c>
      <c r="F2048" s="505"/>
      <c r="G2048" s="439"/>
      <c r="H2048" s="506"/>
      <c r="I2048" s="440"/>
    </row>
    <row r="2049" spans="1:9" s="371" customFormat="1" ht="25.5" x14ac:dyDescent="0.2">
      <c r="A2049" s="742"/>
      <c r="B2049" s="751"/>
      <c r="C2049" s="744"/>
      <c r="D2049" s="442" t="s">
        <v>10176</v>
      </c>
      <c r="E2049" s="442" t="s">
        <v>10177</v>
      </c>
      <c r="F2049" s="505"/>
      <c r="G2049" s="439"/>
      <c r="H2049" s="506"/>
      <c r="I2049" s="440"/>
    </row>
    <row r="2050" spans="1:9" s="371" customFormat="1" ht="25.5" x14ac:dyDescent="0.2">
      <c r="A2050" s="742"/>
      <c r="B2050" s="751"/>
      <c r="C2050" s="744"/>
      <c r="D2050" s="442" t="s">
        <v>10178</v>
      </c>
      <c r="E2050" s="442" t="s">
        <v>10179</v>
      </c>
      <c r="F2050" s="505"/>
      <c r="G2050" s="439"/>
      <c r="H2050" s="506"/>
      <c r="I2050" s="440"/>
    </row>
    <row r="2051" spans="1:9" s="371" customFormat="1" ht="25.5" x14ac:dyDescent="0.2">
      <c r="A2051" s="742"/>
      <c r="B2051" s="751"/>
      <c r="C2051" s="744"/>
      <c r="D2051" s="442" t="s">
        <v>10180</v>
      </c>
      <c r="E2051" s="442" t="s">
        <v>10181</v>
      </c>
      <c r="F2051" s="505"/>
      <c r="G2051" s="439"/>
      <c r="H2051" s="506"/>
      <c r="I2051" s="440"/>
    </row>
    <row r="2052" spans="1:9" s="371" customFormat="1" ht="25.5" x14ac:dyDescent="0.2">
      <c r="A2052" s="742"/>
      <c r="B2052" s="751"/>
      <c r="C2052" s="744"/>
      <c r="D2052" s="442" t="s">
        <v>10182</v>
      </c>
      <c r="E2052" s="442" t="s">
        <v>10183</v>
      </c>
      <c r="F2052" s="505"/>
      <c r="G2052" s="439"/>
      <c r="H2052" s="506"/>
      <c r="I2052" s="440"/>
    </row>
    <row r="2053" spans="1:9" s="371" customFormat="1" ht="25.5" x14ac:dyDescent="0.2">
      <c r="A2053" s="742"/>
      <c r="B2053" s="751"/>
      <c r="C2053" s="744"/>
      <c r="D2053" s="442" t="s">
        <v>10184</v>
      </c>
      <c r="E2053" s="442" t="s">
        <v>10185</v>
      </c>
      <c r="F2053" s="505"/>
      <c r="G2053" s="439"/>
      <c r="H2053" s="506"/>
      <c r="I2053" s="440"/>
    </row>
    <row r="2054" spans="1:9" s="371" customFormat="1" ht="25.5" x14ac:dyDescent="0.2">
      <c r="A2054" s="742"/>
      <c r="B2054" s="751"/>
      <c r="C2054" s="744"/>
      <c r="D2054" s="442" t="s">
        <v>10186</v>
      </c>
      <c r="E2054" s="442" t="s">
        <v>10187</v>
      </c>
      <c r="F2054" s="505"/>
      <c r="G2054" s="439"/>
      <c r="H2054" s="506"/>
      <c r="I2054" s="440"/>
    </row>
    <row r="2055" spans="1:9" s="371" customFormat="1" ht="25.5" x14ac:dyDescent="0.2">
      <c r="A2055" s="742"/>
      <c r="B2055" s="751"/>
      <c r="C2055" s="744"/>
      <c r="D2055" s="442" t="s">
        <v>10188</v>
      </c>
      <c r="E2055" s="442" t="s">
        <v>10189</v>
      </c>
      <c r="F2055" s="505"/>
      <c r="G2055" s="439"/>
      <c r="H2055" s="506"/>
      <c r="I2055" s="440"/>
    </row>
    <row r="2056" spans="1:9" s="371" customFormat="1" ht="25.5" x14ac:dyDescent="0.2">
      <c r="A2056" s="742"/>
      <c r="B2056" s="751"/>
      <c r="C2056" s="744"/>
      <c r="D2056" s="442" t="s">
        <v>10190</v>
      </c>
      <c r="E2056" s="442" t="s">
        <v>10191</v>
      </c>
      <c r="F2056" s="505"/>
      <c r="G2056" s="439"/>
      <c r="H2056" s="506"/>
      <c r="I2056" s="440"/>
    </row>
    <row r="2057" spans="1:9" s="371" customFormat="1" ht="25.5" x14ac:dyDescent="0.2">
      <c r="A2057" s="742"/>
      <c r="B2057" s="751"/>
      <c r="C2057" s="744"/>
      <c r="D2057" s="442" t="s">
        <v>10192</v>
      </c>
      <c r="E2057" s="442" t="s">
        <v>10193</v>
      </c>
      <c r="F2057" s="505"/>
      <c r="G2057" s="439"/>
      <c r="H2057" s="506"/>
      <c r="I2057" s="440"/>
    </row>
    <row r="2058" spans="1:9" s="371" customFormat="1" ht="25.5" x14ac:dyDescent="0.2">
      <c r="A2058" s="742"/>
      <c r="B2058" s="751"/>
      <c r="C2058" s="744"/>
      <c r="D2058" s="442" t="s">
        <v>10194</v>
      </c>
      <c r="E2058" s="442" t="s">
        <v>10195</v>
      </c>
      <c r="F2058" s="505"/>
      <c r="G2058" s="439"/>
      <c r="H2058" s="506"/>
      <c r="I2058" s="440"/>
    </row>
    <row r="2059" spans="1:9" s="371" customFormat="1" ht="25.5" x14ac:dyDescent="0.2">
      <c r="A2059" s="742"/>
      <c r="B2059" s="751"/>
      <c r="C2059" s="744"/>
      <c r="D2059" s="442" t="s">
        <v>10196</v>
      </c>
      <c r="E2059" s="442" t="s">
        <v>10197</v>
      </c>
      <c r="F2059" s="505"/>
      <c r="G2059" s="439"/>
      <c r="H2059" s="506"/>
      <c r="I2059" s="440"/>
    </row>
    <row r="2060" spans="1:9" s="371" customFormat="1" ht="25.5" x14ac:dyDescent="0.2">
      <c r="A2060" s="742"/>
      <c r="B2060" s="751"/>
      <c r="C2060" s="744"/>
      <c r="D2060" s="442" t="s">
        <v>10198</v>
      </c>
      <c r="E2060" s="442" t="s">
        <v>10199</v>
      </c>
      <c r="F2060" s="505"/>
      <c r="G2060" s="439"/>
      <c r="H2060" s="506"/>
      <c r="I2060" s="440"/>
    </row>
    <row r="2061" spans="1:9" s="371" customFormat="1" ht="25.5" x14ac:dyDescent="0.2">
      <c r="A2061" s="742"/>
      <c r="B2061" s="751"/>
      <c r="C2061" s="744"/>
      <c r="D2061" s="442" t="s">
        <v>10200</v>
      </c>
      <c r="E2061" s="442" t="s">
        <v>10201</v>
      </c>
      <c r="F2061" s="505"/>
      <c r="G2061" s="439"/>
      <c r="H2061" s="506"/>
      <c r="I2061" s="440"/>
    </row>
    <row r="2062" spans="1:9" s="371" customFormat="1" ht="25.5" x14ac:dyDescent="0.2">
      <c r="A2062" s="742"/>
      <c r="B2062" s="751"/>
      <c r="C2062" s="744"/>
      <c r="D2062" s="442" t="s">
        <v>10202</v>
      </c>
      <c r="E2062" s="442" t="s">
        <v>10203</v>
      </c>
      <c r="F2062" s="505"/>
      <c r="G2062" s="439"/>
      <c r="H2062" s="506"/>
      <c r="I2062" s="440"/>
    </row>
    <row r="2063" spans="1:9" s="371" customFormat="1" ht="25.5" x14ac:dyDescent="0.2">
      <c r="A2063" s="742"/>
      <c r="B2063" s="751"/>
      <c r="C2063" s="744"/>
      <c r="D2063" s="442" t="s">
        <v>10204</v>
      </c>
      <c r="E2063" s="442" t="s">
        <v>10205</v>
      </c>
      <c r="F2063" s="505"/>
      <c r="G2063" s="439"/>
      <c r="H2063" s="506"/>
      <c r="I2063" s="440"/>
    </row>
    <row r="2064" spans="1:9" s="371" customFormat="1" ht="25.5" x14ac:dyDescent="0.2">
      <c r="A2064" s="743"/>
      <c r="B2064" s="752"/>
      <c r="C2064" s="741"/>
      <c r="D2064" s="442" t="s">
        <v>10206</v>
      </c>
      <c r="E2064" s="442" t="s">
        <v>10207</v>
      </c>
      <c r="F2064" s="505"/>
      <c r="G2064" s="439"/>
      <c r="H2064" s="506"/>
      <c r="I2064" s="440"/>
    </row>
    <row r="2065" spans="1:9" s="371" customFormat="1" ht="14.25" x14ac:dyDescent="0.2">
      <c r="A2065" s="740" t="s">
        <v>7424</v>
      </c>
      <c r="B2065" s="750" t="s">
        <v>6393</v>
      </c>
      <c r="C2065" s="738" t="s">
        <v>2019</v>
      </c>
      <c r="D2065" s="442" t="s">
        <v>6361</v>
      </c>
      <c r="E2065" s="442" t="s">
        <v>3328</v>
      </c>
      <c r="F2065" s="505"/>
      <c r="G2065" s="439"/>
      <c r="H2065" s="506"/>
      <c r="I2065" s="440"/>
    </row>
    <row r="2066" spans="1:9" s="371" customFormat="1" ht="25.5" x14ac:dyDescent="0.2">
      <c r="A2066" s="742"/>
      <c r="B2066" s="751"/>
      <c r="C2066" s="744"/>
      <c r="D2066" s="442" t="s">
        <v>10208</v>
      </c>
      <c r="E2066" s="442" t="s">
        <v>10209</v>
      </c>
      <c r="F2066" s="505"/>
      <c r="G2066" s="439"/>
      <c r="H2066" s="506"/>
      <c r="I2066" s="440"/>
    </row>
    <row r="2067" spans="1:9" s="371" customFormat="1" ht="25.5" x14ac:dyDescent="0.2">
      <c r="A2067" s="742"/>
      <c r="B2067" s="751"/>
      <c r="C2067" s="744"/>
      <c r="D2067" s="442" t="s">
        <v>10210</v>
      </c>
      <c r="E2067" s="442" t="s">
        <v>10211</v>
      </c>
      <c r="F2067" s="505"/>
      <c r="G2067" s="439"/>
      <c r="H2067" s="506"/>
      <c r="I2067" s="440"/>
    </row>
    <row r="2068" spans="1:9" s="371" customFormat="1" ht="25.5" x14ac:dyDescent="0.2">
      <c r="A2068" s="742"/>
      <c r="B2068" s="751"/>
      <c r="C2068" s="744"/>
      <c r="D2068" s="442" t="s">
        <v>10212</v>
      </c>
      <c r="E2068" s="442" t="s">
        <v>10213</v>
      </c>
      <c r="F2068" s="505"/>
      <c r="G2068" s="439"/>
      <c r="H2068" s="506"/>
      <c r="I2068" s="440"/>
    </row>
    <row r="2069" spans="1:9" s="371" customFormat="1" ht="25.5" x14ac:dyDescent="0.2">
      <c r="A2069" s="742"/>
      <c r="B2069" s="751"/>
      <c r="C2069" s="744"/>
      <c r="D2069" s="442" t="s">
        <v>10214</v>
      </c>
      <c r="E2069" s="442" t="s">
        <v>10215</v>
      </c>
      <c r="F2069" s="505"/>
      <c r="G2069" s="439"/>
      <c r="H2069" s="506"/>
      <c r="I2069" s="440"/>
    </row>
    <row r="2070" spans="1:9" s="371" customFormat="1" ht="25.5" x14ac:dyDescent="0.2">
      <c r="A2070" s="742"/>
      <c r="B2070" s="751"/>
      <c r="C2070" s="744"/>
      <c r="D2070" s="442" t="s">
        <v>10216</v>
      </c>
      <c r="E2070" s="442" t="s">
        <v>10217</v>
      </c>
      <c r="F2070" s="505"/>
      <c r="G2070" s="439"/>
      <c r="H2070" s="506"/>
      <c r="I2070" s="440"/>
    </row>
    <row r="2071" spans="1:9" s="371" customFormat="1" ht="25.5" x14ac:dyDescent="0.2">
      <c r="A2071" s="742"/>
      <c r="B2071" s="751"/>
      <c r="C2071" s="744"/>
      <c r="D2071" s="442" t="s">
        <v>10218</v>
      </c>
      <c r="E2071" s="442" t="s">
        <v>10219</v>
      </c>
      <c r="F2071" s="505"/>
      <c r="G2071" s="439"/>
      <c r="H2071" s="506"/>
      <c r="I2071" s="440"/>
    </row>
    <row r="2072" spans="1:9" s="371" customFormat="1" ht="25.5" x14ac:dyDescent="0.2">
      <c r="A2072" s="742"/>
      <c r="B2072" s="751"/>
      <c r="C2072" s="744"/>
      <c r="D2072" s="442" t="s">
        <v>10220</v>
      </c>
      <c r="E2072" s="442" t="s">
        <v>10221</v>
      </c>
      <c r="F2072" s="505"/>
      <c r="G2072" s="439"/>
      <c r="H2072" s="506"/>
      <c r="I2072" s="440"/>
    </row>
    <row r="2073" spans="1:9" s="371" customFormat="1" ht="25.5" x14ac:dyDescent="0.2">
      <c r="A2073" s="742"/>
      <c r="B2073" s="751"/>
      <c r="C2073" s="744"/>
      <c r="D2073" s="442" t="s">
        <v>10222</v>
      </c>
      <c r="E2073" s="442" t="s">
        <v>10223</v>
      </c>
      <c r="F2073" s="505"/>
      <c r="G2073" s="439"/>
      <c r="H2073" s="506"/>
      <c r="I2073" s="440"/>
    </row>
    <row r="2074" spans="1:9" s="371" customFormat="1" ht="25.5" x14ac:dyDescent="0.2">
      <c r="A2074" s="742"/>
      <c r="B2074" s="751"/>
      <c r="C2074" s="744"/>
      <c r="D2074" s="442" t="s">
        <v>10224</v>
      </c>
      <c r="E2074" s="442" t="s">
        <v>10225</v>
      </c>
      <c r="F2074" s="505"/>
      <c r="G2074" s="439"/>
      <c r="H2074" s="506"/>
      <c r="I2074" s="440"/>
    </row>
    <row r="2075" spans="1:9" s="371" customFormat="1" ht="25.5" x14ac:dyDescent="0.2">
      <c r="A2075" s="742"/>
      <c r="B2075" s="751"/>
      <c r="C2075" s="744"/>
      <c r="D2075" s="442" t="s">
        <v>10226</v>
      </c>
      <c r="E2075" s="442" t="s">
        <v>10227</v>
      </c>
      <c r="F2075" s="505"/>
      <c r="G2075" s="439"/>
      <c r="H2075" s="506"/>
      <c r="I2075" s="440"/>
    </row>
    <row r="2076" spans="1:9" s="371" customFormat="1" ht="25.5" x14ac:dyDescent="0.2">
      <c r="A2076" s="742"/>
      <c r="B2076" s="751"/>
      <c r="C2076" s="744"/>
      <c r="D2076" s="442" t="s">
        <v>10228</v>
      </c>
      <c r="E2076" s="442" t="s">
        <v>10229</v>
      </c>
      <c r="F2076" s="505"/>
      <c r="G2076" s="439"/>
      <c r="H2076" s="506"/>
      <c r="I2076" s="440"/>
    </row>
    <row r="2077" spans="1:9" s="371" customFormat="1" ht="25.5" x14ac:dyDescent="0.2">
      <c r="A2077" s="743"/>
      <c r="B2077" s="752"/>
      <c r="C2077" s="741"/>
      <c r="D2077" s="442" t="s">
        <v>10230</v>
      </c>
      <c r="E2077" s="442" t="s">
        <v>10231</v>
      </c>
      <c r="F2077" s="505"/>
      <c r="G2077" s="439"/>
      <c r="H2077" s="506"/>
      <c r="I2077" s="440"/>
    </row>
    <row r="2078" spans="1:9" s="371" customFormat="1" ht="14.25" x14ac:dyDescent="0.2">
      <c r="A2078" s="740" t="s">
        <v>7425</v>
      </c>
      <c r="B2078" s="750" t="s">
        <v>2018</v>
      </c>
      <c r="C2078" s="738" t="s">
        <v>6249</v>
      </c>
      <c r="D2078" s="442" t="s">
        <v>6362</v>
      </c>
      <c r="E2078" s="442" t="s">
        <v>6363</v>
      </c>
      <c r="F2078" s="505"/>
      <c r="G2078" s="439"/>
      <c r="H2078" s="506"/>
      <c r="I2078" s="440"/>
    </row>
    <row r="2079" spans="1:9" s="371" customFormat="1" ht="25.5" x14ac:dyDescent="0.2">
      <c r="A2079" s="742"/>
      <c r="B2079" s="751"/>
      <c r="C2079" s="744"/>
      <c r="D2079" s="442" t="s">
        <v>10844</v>
      </c>
      <c r="E2079" s="442" t="s">
        <v>10845</v>
      </c>
      <c r="F2079" s="505"/>
      <c r="G2079" s="439"/>
      <c r="H2079" s="506"/>
      <c r="I2079" s="440"/>
    </row>
    <row r="2080" spans="1:9" s="371" customFormat="1" ht="25.5" x14ac:dyDescent="0.2">
      <c r="A2080" s="742"/>
      <c r="B2080" s="751"/>
      <c r="C2080" s="744"/>
      <c r="D2080" s="442" t="s">
        <v>10846</v>
      </c>
      <c r="E2080" s="442" t="s">
        <v>10847</v>
      </c>
      <c r="F2080" s="505"/>
      <c r="G2080" s="439"/>
      <c r="H2080" s="506"/>
      <c r="I2080" s="440"/>
    </row>
    <row r="2081" spans="1:9" s="371" customFormat="1" ht="25.5" x14ac:dyDescent="0.2">
      <c r="A2081" s="742"/>
      <c r="B2081" s="751"/>
      <c r="C2081" s="744"/>
      <c r="D2081" s="442" t="s">
        <v>10848</v>
      </c>
      <c r="E2081" s="442" t="s">
        <v>10849</v>
      </c>
      <c r="F2081" s="505"/>
      <c r="G2081" s="439"/>
      <c r="H2081" s="506"/>
      <c r="I2081" s="440"/>
    </row>
    <row r="2082" spans="1:9" s="371" customFormat="1" ht="25.5" x14ac:dyDescent="0.2">
      <c r="A2082" s="742"/>
      <c r="B2082" s="751"/>
      <c r="C2082" s="744"/>
      <c r="D2082" s="442" t="s">
        <v>10850</v>
      </c>
      <c r="E2082" s="442" t="s">
        <v>10851</v>
      </c>
      <c r="F2082" s="505"/>
      <c r="G2082" s="439"/>
      <c r="H2082" s="506"/>
      <c r="I2082" s="440"/>
    </row>
    <row r="2083" spans="1:9" s="371" customFormat="1" ht="25.5" x14ac:dyDescent="0.2">
      <c r="A2083" s="742"/>
      <c r="B2083" s="751"/>
      <c r="C2083" s="744"/>
      <c r="D2083" s="442" t="s">
        <v>10852</v>
      </c>
      <c r="E2083" s="442" t="s">
        <v>10853</v>
      </c>
      <c r="F2083" s="505"/>
      <c r="G2083" s="439"/>
      <c r="H2083" s="506"/>
      <c r="I2083" s="440"/>
    </row>
    <row r="2084" spans="1:9" s="371" customFormat="1" ht="25.5" x14ac:dyDescent="0.2">
      <c r="A2084" s="742"/>
      <c r="B2084" s="751"/>
      <c r="C2084" s="744"/>
      <c r="D2084" s="442" t="s">
        <v>10854</v>
      </c>
      <c r="E2084" s="442" t="s">
        <v>10855</v>
      </c>
      <c r="F2084" s="505"/>
      <c r="G2084" s="439"/>
      <c r="H2084" s="506"/>
      <c r="I2084" s="440"/>
    </row>
    <row r="2085" spans="1:9" s="371" customFormat="1" ht="25.5" x14ac:dyDescent="0.2">
      <c r="A2085" s="742"/>
      <c r="B2085" s="751"/>
      <c r="C2085" s="744"/>
      <c r="D2085" s="442" t="s">
        <v>10856</v>
      </c>
      <c r="E2085" s="442" t="s">
        <v>10857</v>
      </c>
      <c r="F2085" s="505"/>
      <c r="G2085" s="439"/>
      <c r="H2085" s="506"/>
      <c r="I2085" s="440"/>
    </row>
    <row r="2086" spans="1:9" s="371" customFormat="1" ht="25.5" x14ac:dyDescent="0.2">
      <c r="A2086" s="742"/>
      <c r="B2086" s="751"/>
      <c r="C2086" s="744"/>
      <c r="D2086" s="442" t="s">
        <v>10858</v>
      </c>
      <c r="E2086" s="442" t="s">
        <v>10859</v>
      </c>
      <c r="F2086" s="505"/>
      <c r="G2086" s="439"/>
      <c r="H2086" s="506"/>
      <c r="I2086" s="440"/>
    </row>
    <row r="2087" spans="1:9" s="371" customFormat="1" ht="25.5" x14ac:dyDescent="0.2">
      <c r="A2087" s="742"/>
      <c r="B2087" s="751"/>
      <c r="C2087" s="744"/>
      <c r="D2087" s="442" t="s">
        <v>10860</v>
      </c>
      <c r="E2087" s="442" t="s">
        <v>10861</v>
      </c>
      <c r="F2087" s="505"/>
      <c r="G2087" s="439"/>
      <c r="H2087" s="506"/>
      <c r="I2087" s="440"/>
    </row>
    <row r="2088" spans="1:9" s="371" customFormat="1" ht="25.5" x14ac:dyDescent="0.2">
      <c r="A2088" s="742"/>
      <c r="B2088" s="751"/>
      <c r="C2088" s="744"/>
      <c r="D2088" s="442" t="s">
        <v>10862</v>
      </c>
      <c r="E2088" s="442" t="s">
        <v>10863</v>
      </c>
      <c r="F2088" s="505"/>
      <c r="G2088" s="439"/>
      <c r="H2088" s="506"/>
      <c r="I2088" s="440"/>
    </row>
    <row r="2089" spans="1:9" s="371" customFormat="1" ht="25.5" x14ac:dyDescent="0.2">
      <c r="A2089" s="742"/>
      <c r="B2089" s="751"/>
      <c r="C2089" s="744"/>
      <c r="D2089" s="442" t="s">
        <v>10864</v>
      </c>
      <c r="E2089" s="442" t="s">
        <v>10865</v>
      </c>
      <c r="F2089" s="505"/>
      <c r="G2089" s="439"/>
      <c r="H2089" s="506"/>
      <c r="I2089" s="440"/>
    </row>
    <row r="2090" spans="1:9" s="371" customFormat="1" ht="25.5" x14ac:dyDescent="0.2">
      <c r="A2090" s="742"/>
      <c r="B2090" s="751"/>
      <c r="C2090" s="744"/>
      <c r="D2090" s="442" t="s">
        <v>10866</v>
      </c>
      <c r="E2090" s="442" t="s">
        <v>10867</v>
      </c>
      <c r="F2090" s="505"/>
      <c r="G2090" s="439"/>
      <c r="H2090" s="506"/>
      <c r="I2090" s="440"/>
    </row>
    <row r="2091" spans="1:9" s="371" customFormat="1" ht="25.5" x14ac:dyDescent="0.2">
      <c r="A2091" s="742"/>
      <c r="B2091" s="751"/>
      <c r="C2091" s="744"/>
      <c r="D2091" s="442" t="s">
        <v>10868</v>
      </c>
      <c r="E2091" s="442" t="s">
        <v>10869</v>
      </c>
      <c r="F2091" s="505"/>
      <c r="G2091" s="439"/>
      <c r="H2091" s="506"/>
      <c r="I2091" s="440"/>
    </row>
    <row r="2092" spans="1:9" s="371" customFormat="1" ht="25.5" x14ac:dyDescent="0.2">
      <c r="A2092" s="742"/>
      <c r="B2092" s="751"/>
      <c r="C2092" s="744"/>
      <c r="D2092" s="442" t="s">
        <v>10870</v>
      </c>
      <c r="E2092" s="442" t="s">
        <v>10871</v>
      </c>
      <c r="F2092" s="505"/>
      <c r="G2092" s="439"/>
      <c r="H2092" s="506"/>
      <c r="I2092" s="440"/>
    </row>
    <row r="2093" spans="1:9" s="371" customFormat="1" ht="25.5" x14ac:dyDescent="0.2">
      <c r="A2093" s="742"/>
      <c r="B2093" s="751"/>
      <c r="C2093" s="744"/>
      <c r="D2093" s="442" t="s">
        <v>10872</v>
      </c>
      <c r="E2093" s="442" t="s">
        <v>10873</v>
      </c>
      <c r="F2093" s="505"/>
      <c r="G2093" s="439"/>
      <c r="H2093" s="506"/>
      <c r="I2093" s="440"/>
    </row>
    <row r="2094" spans="1:9" s="371" customFormat="1" ht="25.5" x14ac:dyDescent="0.2">
      <c r="A2094" s="742"/>
      <c r="B2094" s="751"/>
      <c r="C2094" s="744"/>
      <c r="D2094" s="442" t="s">
        <v>10874</v>
      </c>
      <c r="E2094" s="442" t="s">
        <v>10875</v>
      </c>
      <c r="F2094" s="505"/>
      <c r="G2094" s="439"/>
      <c r="H2094" s="506"/>
      <c r="I2094" s="440"/>
    </row>
    <row r="2095" spans="1:9" s="371" customFormat="1" ht="25.5" x14ac:dyDescent="0.2">
      <c r="A2095" s="742"/>
      <c r="B2095" s="751"/>
      <c r="C2095" s="744"/>
      <c r="D2095" s="442" t="s">
        <v>10876</v>
      </c>
      <c r="E2095" s="442" t="s">
        <v>10877</v>
      </c>
      <c r="F2095" s="505"/>
      <c r="G2095" s="439"/>
      <c r="H2095" s="506"/>
      <c r="I2095" s="440"/>
    </row>
    <row r="2096" spans="1:9" s="371" customFormat="1" ht="25.5" x14ac:dyDescent="0.2">
      <c r="A2096" s="742"/>
      <c r="B2096" s="751"/>
      <c r="C2096" s="744"/>
      <c r="D2096" s="442" t="s">
        <v>10878</v>
      </c>
      <c r="E2096" s="442" t="s">
        <v>10879</v>
      </c>
      <c r="F2096" s="505"/>
      <c r="G2096" s="439"/>
      <c r="H2096" s="506"/>
      <c r="I2096" s="440"/>
    </row>
    <row r="2097" spans="1:9" s="371" customFormat="1" ht="25.5" x14ac:dyDescent="0.2">
      <c r="A2097" s="742"/>
      <c r="B2097" s="751"/>
      <c r="C2097" s="744"/>
      <c r="D2097" s="442" t="s">
        <v>10880</v>
      </c>
      <c r="E2097" s="442" t="s">
        <v>10881</v>
      </c>
      <c r="F2097" s="505"/>
      <c r="G2097" s="439"/>
      <c r="H2097" s="506"/>
      <c r="I2097" s="440"/>
    </row>
    <row r="2098" spans="1:9" s="371" customFormat="1" ht="25.5" x14ac:dyDescent="0.2">
      <c r="A2098" s="742"/>
      <c r="B2098" s="751"/>
      <c r="C2098" s="744"/>
      <c r="D2098" s="442" t="s">
        <v>10882</v>
      </c>
      <c r="E2098" s="442" t="s">
        <v>10883</v>
      </c>
      <c r="F2098" s="505"/>
      <c r="G2098" s="439"/>
      <c r="H2098" s="506"/>
      <c r="I2098" s="440"/>
    </row>
    <row r="2099" spans="1:9" s="371" customFormat="1" ht="25.5" x14ac:dyDescent="0.2">
      <c r="A2099" s="742"/>
      <c r="B2099" s="751"/>
      <c r="C2099" s="744"/>
      <c r="D2099" s="442" t="s">
        <v>10884</v>
      </c>
      <c r="E2099" s="442" t="s">
        <v>10885</v>
      </c>
      <c r="F2099" s="505"/>
      <c r="G2099" s="439"/>
      <c r="H2099" s="506"/>
      <c r="I2099" s="440"/>
    </row>
    <row r="2100" spans="1:9" s="371" customFormat="1" ht="25.5" x14ac:dyDescent="0.2">
      <c r="A2100" s="742"/>
      <c r="B2100" s="751"/>
      <c r="C2100" s="744"/>
      <c r="D2100" s="442" t="s">
        <v>10886</v>
      </c>
      <c r="E2100" s="442" t="s">
        <v>10887</v>
      </c>
      <c r="F2100" s="505"/>
      <c r="G2100" s="439"/>
      <c r="H2100" s="506"/>
      <c r="I2100" s="440"/>
    </row>
    <row r="2101" spans="1:9" s="371" customFormat="1" ht="25.5" x14ac:dyDescent="0.2">
      <c r="A2101" s="742"/>
      <c r="B2101" s="751"/>
      <c r="C2101" s="744"/>
      <c r="D2101" s="442" t="s">
        <v>10888</v>
      </c>
      <c r="E2101" s="442" t="s">
        <v>10889</v>
      </c>
      <c r="F2101" s="505"/>
      <c r="G2101" s="439"/>
      <c r="H2101" s="506"/>
      <c r="I2101" s="440"/>
    </row>
    <row r="2102" spans="1:9" s="371" customFormat="1" ht="25.5" x14ac:dyDescent="0.2">
      <c r="A2102" s="742"/>
      <c r="B2102" s="751"/>
      <c r="C2102" s="744"/>
      <c r="D2102" s="442" t="s">
        <v>10890</v>
      </c>
      <c r="E2102" s="442" t="s">
        <v>10891</v>
      </c>
      <c r="F2102" s="505"/>
      <c r="G2102" s="439"/>
      <c r="H2102" s="506"/>
      <c r="I2102" s="440"/>
    </row>
    <row r="2103" spans="1:9" s="371" customFormat="1" ht="25.5" x14ac:dyDescent="0.2">
      <c r="A2103" s="742"/>
      <c r="B2103" s="751"/>
      <c r="C2103" s="744"/>
      <c r="D2103" s="442" t="s">
        <v>10892</v>
      </c>
      <c r="E2103" s="442" t="s">
        <v>10893</v>
      </c>
      <c r="F2103" s="505"/>
      <c r="G2103" s="439"/>
      <c r="H2103" s="506"/>
      <c r="I2103" s="440"/>
    </row>
    <row r="2104" spans="1:9" s="371" customFormat="1" ht="25.5" x14ac:dyDescent="0.2">
      <c r="A2104" s="742"/>
      <c r="B2104" s="751"/>
      <c r="C2104" s="744"/>
      <c r="D2104" s="442" t="s">
        <v>10894</v>
      </c>
      <c r="E2104" s="442" t="s">
        <v>10895</v>
      </c>
      <c r="F2104" s="505"/>
      <c r="G2104" s="439"/>
      <c r="H2104" s="506"/>
      <c r="I2104" s="440"/>
    </row>
    <row r="2105" spans="1:9" s="371" customFormat="1" ht="25.5" x14ac:dyDescent="0.2">
      <c r="A2105" s="742"/>
      <c r="B2105" s="751"/>
      <c r="C2105" s="744"/>
      <c r="D2105" s="442" t="s">
        <v>10896</v>
      </c>
      <c r="E2105" s="442" t="s">
        <v>10897</v>
      </c>
      <c r="F2105" s="505"/>
      <c r="G2105" s="439"/>
      <c r="H2105" s="506"/>
      <c r="I2105" s="440"/>
    </row>
    <row r="2106" spans="1:9" s="371" customFormat="1" ht="25.5" x14ac:dyDescent="0.2">
      <c r="A2106" s="742"/>
      <c r="B2106" s="751"/>
      <c r="C2106" s="744"/>
      <c r="D2106" s="442" t="s">
        <v>10898</v>
      </c>
      <c r="E2106" s="442" t="s">
        <v>10899</v>
      </c>
      <c r="F2106" s="505"/>
      <c r="G2106" s="439"/>
      <c r="H2106" s="506"/>
      <c r="I2106" s="440"/>
    </row>
    <row r="2107" spans="1:9" s="371" customFormat="1" ht="25.5" x14ac:dyDescent="0.2">
      <c r="A2107" s="743"/>
      <c r="B2107" s="752"/>
      <c r="C2107" s="741"/>
      <c r="D2107" s="442" t="s">
        <v>10900</v>
      </c>
      <c r="E2107" s="442" t="s">
        <v>10901</v>
      </c>
      <c r="F2107" s="505"/>
      <c r="G2107" s="439"/>
      <c r="H2107" s="506"/>
      <c r="I2107" s="440"/>
    </row>
    <row r="2108" spans="1:9" s="371" customFormat="1" ht="14.25" x14ac:dyDescent="0.2">
      <c r="A2108" s="740" t="s">
        <v>7426</v>
      </c>
      <c r="B2108" s="750" t="s">
        <v>2018</v>
      </c>
      <c r="C2108" s="738" t="s">
        <v>6250</v>
      </c>
      <c r="D2108" s="442" t="s">
        <v>6364</v>
      </c>
      <c r="E2108" s="442" t="s">
        <v>6365</v>
      </c>
      <c r="F2108" s="505"/>
      <c r="G2108" s="439"/>
      <c r="H2108" s="506"/>
      <c r="I2108" s="440"/>
    </row>
    <row r="2109" spans="1:9" s="371" customFormat="1" ht="25.5" x14ac:dyDescent="0.2">
      <c r="A2109" s="742"/>
      <c r="B2109" s="751"/>
      <c r="C2109" s="744"/>
      <c r="D2109" s="442" t="s">
        <v>10410</v>
      </c>
      <c r="E2109" s="442" t="s">
        <v>10411</v>
      </c>
      <c r="F2109" s="505"/>
      <c r="G2109" s="439"/>
      <c r="H2109" s="506"/>
      <c r="I2109" s="440"/>
    </row>
    <row r="2110" spans="1:9" s="371" customFormat="1" ht="25.5" x14ac:dyDescent="0.2">
      <c r="A2110" s="742"/>
      <c r="B2110" s="751"/>
      <c r="C2110" s="744"/>
      <c r="D2110" s="442" t="s">
        <v>10412</v>
      </c>
      <c r="E2110" s="442" t="s">
        <v>10413</v>
      </c>
      <c r="F2110" s="505"/>
      <c r="G2110" s="439"/>
      <c r="H2110" s="506"/>
      <c r="I2110" s="440"/>
    </row>
    <row r="2111" spans="1:9" s="371" customFormat="1" ht="25.5" x14ac:dyDescent="0.2">
      <c r="A2111" s="742"/>
      <c r="B2111" s="751"/>
      <c r="C2111" s="744"/>
      <c r="D2111" s="442" t="s">
        <v>10414</v>
      </c>
      <c r="E2111" s="442" t="s">
        <v>10415</v>
      </c>
      <c r="F2111" s="505"/>
      <c r="G2111" s="439"/>
      <c r="H2111" s="506"/>
      <c r="I2111" s="440"/>
    </row>
    <row r="2112" spans="1:9" s="371" customFormat="1" ht="25.5" x14ac:dyDescent="0.2">
      <c r="A2112" s="742"/>
      <c r="B2112" s="751"/>
      <c r="C2112" s="744"/>
      <c r="D2112" s="442" t="s">
        <v>10416</v>
      </c>
      <c r="E2112" s="442" t="s">
        <v>10417</v>
      </c>
      <c r="F2112" s="505"/>
      <c r="G2112" s="439"/>
      <c r="H2112" s="506"/>
      <c r="I2112" s="440"/>
    </row>
    <row r="2113" spans="1:9" s="371" customFormat="1" ht="25.5" x14ac:dyDescent="0.2">
      <c r="A2113" s="742"/>
      <c r="B2113" s="751"/>
      <c r="C2113" s="744"/>
      <c r="D2113" s="442" t="s">
        <v>10418</v>
      </c>
      <c r="E2113" s="442" t="s">
        <v>10419</v>
      </c>
      <c r="F2113" s="505"/>
      <c r="G2113" s="439"/>
      <c r="H2113" s="506"/>
      <c r="I2113" s="440"/>
    </row>
    <row r="2114" spans="1:9" s="371" customFormat="1" ht="25.5" x14ac:dyDescent="0.2">
      <c r="A2114" s="742"/>
      <c r="B2114" s="751"/>
      <c r="C2114" s="744"/>
      <c r="D2114" s="442" t="s">
        <v>10420</v>
      </c>
      <c r="E2114" s="442" t="s">
        <v>10421</v>
      </c>
      <c r="F2114" s="505"/>
      <c r="G2114" s="439"/>
      <c r="H2114" s="506"/>
      <c r="I2114" s="440"/>
    </row>
    <row r="2115" spans="1:9" s="371" customFormat="1" ht="25.5" x14ac:dyDescent="0.2">
      <c r="A2115" s="742"/>
      <c r="B2115" s="751"/>
      <c r="C2115" s="744"/>
      <c r="D2115" s="442" t="s">
        <v>10422</v>
      </c>
      <c r="E2115" s="442" t="s">
        <v>10423</v>
      </c>
      <c r="F2115" s="505"/>
      <c r="G2115" s="439"/>
      <c r="H2115" s="506"/>
      <c r="I2115" s="440"/>
    </row>
    <row r="2116" spans="1:9" s="371" customFormat="1" ht="25.5" x14ac:dyDescent="0.2">
      <c r="A2116" s="742"/>
      <c r="B2116" s="751"/>
      <c r="C2116" s="744"/>
      <c r="D2116" s="442" t="s">
        <v>10424</v>
      </c>
      <c r="E2116" s="442" t="s">
        <v>10425</v>
      </c>
      <c r="F2116" s="505"/>
      <c r="G2116" s="439"/>
      <c r="H2116" s="506"/>
      <c r="I2116" s="440"/>
    </row>
    <row r="2117" spans="1:9" s="371" customFormat="1" ht="25.5" x14ac:dyDescent="0.2">
      <c r="A2117" s="742"/>
      <c r="B2117" s="751"/>
      <c r="C2117" s="744"/>
      <c r="D2117" s="442" t="s">
        <v>10426</v>
      </c>
      <c r="E2117" s="442" t="s">
        <v>10427</v>
      </c>
      <c r="F2117" s="505"/>
      <c r="G2117" s="439"/>
      <c r="H2117" s="506"/>
      <c r="I2117" s="440"/>
    </row>
    <row r="2118" spans="1:9" s="371" customFormat="1" ht="25.5" x14ac:dyDescent="0.2">
      <c r="A2118" s="742"/>
      <c r="B2118" s="751"/>
      <c r="C2118" s="744"/>
      <c r="D2118" s="442" t="s">
        <v>10428</v>
      </c>
      <c r="E2118" s="442" t="s">
        <v>10429</v>
      </c>
      <c r="F2118" s="505"/>
      <c r="G2118" s="439"/>
      <c r="H2118" s="506"/>
      <c r="I2118" s="440"/>
    </row>
    <row r="2119" spans="1:9" s="371" customFormat="1" ht="25.5" x14ac:dyDescent="0.2">
      <c r="A2119" s="742"/>
      <c r="B2119" s="751"/>
      <c r="C2119" s="744"/>
      <c r="D2119" s="442" t="s">
        <v>10430</v>
      </c>
      <c r="E2119" s="442" t="s">
        <v>10431</v>
      </c>
      <c r="F2119" s="505"/>
      <c r="G2119" s="439"/>
      <c r="H2119" s="506"/>
      <c r="I2119" s="440"/>
    </row>
    <row r="2120" spans="1:9" s="371" customFormat="1" ht="25.5" x14ac:dyDescent="0.2">
      <c r="A2120" s="742"/>
      <c r="B2120" s="751"/>
      <c r="C2120" s="744"/>
      <c r="D2120" s="442" t="s">
        <v>10432</v>
      </c>
      <c r="E2120" s="442" t="s">
        <v>10433</v>
      </c>
      <c r="F2120" s="505"/>
      <c r="G2120" s="439"/>
      <c r="H2120" s="506"/>
      <c r="I2120" s="440"/>
    </row>
    <row r="2121" spans="1:9" s="371" customFormat="1" ht="25.5" x14ac:dyDescent="0.2">
      <c r="A2121" s="742"/>
      <c r="B2121" s="751"/>
      <c r="C2121" s="744"/>
      <c r="D2121" s="442" t="s">
        <v>10434</v>
      </c>
      <c r="E2121" s="442" t="s">
        <v>10435</v>
      </c>
      <c r="F2121" s="505"/>
      <c r="G2121" s="439"/>
      <c r="H2121" s="506"/>
      <c r="I2121" s="440"/>
    </row>
    <row r="2122" spans="1:9" s="371" customFormat="1" ht="25.5" x14ac:dyDescent="0.2">
      <c r="A2122" s="742"/>
      <c r="B2122" s="751"/>
      <c r="C2122" s="744"/>
      <c r="D2122" s="442" t="s">
        <v>10436</v>
      </c>
      <c r="E2122" s="442" t="s">
        <v>10437</v>
      </c>
      <c r="F2122" s="505"/>
      <c r="G2122" s="439"/>
      <c r="H2122" s="506"/>
      <c r="I2122" s="440"/>
    </row>
    <row r="2123" spans="1:9" s="371" customFormat="1" ht="25.5" x14ac:dyDescent="0.2">
      <c r="A2123" s="742"/>
      <c r="B2123" s="751"/>
      <c r="C2123" s="744"/>
      <c r="D2123" s="442" t="s">
        <v>10438</v>
      </c>
      <c r="E2123" s="442" t="s">
        <v>10439</v>
      </c>
      <c r="F2123" s="505"/>
      <c r="G2123" s="439"/>
      <c r="H2123" s="506"/>
      <c r="I2123" s="440"/>
    </row>
    <row r="2124" spans="1:9" s="371" customFormat="1" ht="25.5" x14ac:dyDescent="0.2">
      <c r="A2124" s="742"/>
      <c r="B2124" s="751"/>
      <c r="C2124" s="744"/>
      <c r="D2124" s="442" t="s">
        <v>10440</v>
      </c>
      <c r="E2124" s="442" t="s">
        <v>10441</v>
      </c>
      <c r="F2124" s="505"/>
      <c r="G2124" s="439"/>
      <c r="H2124" s="506"/>
      <c r="I2124" s="440"/>
    </row>
    <row r="2125" spans="1:9" s="371" customFormat="1" ht="25.5" x14ac:dyDescent="0.2">
      <c r="A2125" s="742"/>
      <c r="B2125" s="751"/>
      <c r="C2125" s="744"/>
      <c r="D2125" s="442" t="s">
        <v>10442</v>
      </c>
      <c r="E2125" s="442" t="s">
        <v>10443</v>
      </c>
      <c r="F2125" s="505"/>
      <c r="G2125" s="439"/>
      <c r="H2125" s="506"/>
      <c r="I2125" s="440"/>
    </row>
    <row r="2126" spans="1:9" s="371" customFormat="1" ht="25.5" x14ac:dyDescent="0.2">
      <c r="A2126" s="742"/>
      <c r="B2126" s="751"/>
      <c r="C2126" s="744"/>
      <c r="D2126" s="442" t="s">
        <v>10444</v>
      </c>
      <c r="E2126" s="442" t="s">
        <v>10445</v>
      </c>
      <c r="F2126" s="505"/>
      <c r="G2126" s="439"/>
      <c r="H2126" s="506"/>
      <c r="I2126" s="440"/>
    </row>
    <row r="2127" spans="1:9" s="371" customFormat="1" ht="25.5" x14ac:dyDescent="0.2">
      <c r="A2127" s="742"/>
      <c r="B2127" s="751"/>
      <c r="C2127" s="744"/>
      <c r="D2127" s="442" t="s">
        <v>10446</v>
      </c>
      <c r="E2127" s="442" t="s">
        <v>10447</v>
      </c>
      <c r="F2127" s="505"/>
      <c r="G2127" s="439"/>
      <c r="H2127" s="506"/>
      <c r="I2127" s="440"/>
    </row>
    <row r="2128" spans="1:9" s="371" customFormat="1" ht="25.5" x14ac:dyDescent="0.2">
      <c r="A2128" s="742"/>
      <c r="B2128" s="751"/>
      <c r="C2128" s="744"/>
      <c r="D2128" s="442" t="s">
        <v>10448</v>
      </c>
      <c r="E2128" s="442" t="s">
        <v>10449</v>
      </c>
      <c r="F2128" s="505"/>
      <c r="G2128" s="439"/>
      <c r="H2128" s="506"/>
      <c r="I2128" s="440"/>
    </row>
    <row r="2129" spans="1:9" s="371" customFormat="1" ht="25.5" x14ac:dyDescent="0.2">
      <c r="A2129" s="743"/>
      <c r="B2129" s="752"/>
      <c r="C2129" s="741"/>
      <c r="D2129" s="442" t="s">
        <v>10450</v>
      </c>
      <c r="E2129" s="442" t="s">
        <v>10451</v>
      </c>
      <c r="F2129" s="505"/>
      <c r="G2129" s="439"/>
      <c r="H2129" s="506"/>
      <c r="I2129" s="440"/>
    </row>
    <row r="2130" spans="1:9" s="371" customFormat="1" ht="14.25" x14ac:dyDescent="0.2">
      <c r="A2130" s="740" t="s">
        <v>7427</v>
      </c>
      <c r="B2130" s="750" t="s">
        <v>2018</v>
      </c>
      <c r="C2130" s="738" t="s">
        <v>6251</v>
      </c>
      <c r="D2130" s="442" t="s">
        <v>6366</v>
      </c>
      <c r="E2130" s="442" t="s">
        <v>6367</v>
      </c>
      <c r="F2130" s="505"/>
      <c r="G2130" s="439"/>
      <c r="H2130" s="506"/>
      <c r="I2130" s="440"/>
    </row>
    <row r="2131" spans="1:9" s="371" customFormat="1" ht="25.5" x14ac:dyDescent="0.2">
      <c r="A2131" s="742"/>
      <c r="B2131" s="751"/>
      <c r="C2131" s="744"/>
      <c r="D2131" s="442" t="s">
        <v>10902</v>
      </c>
      <c r="E2131" s="442" t="s">
        <v>10903</v>
      </c>
      <c r="F2131" s="505"/>
      <c r="G2131" s="439"/>
      <c r="H2131" s="506"/>
      <c r="I2131" s="440"/>
    </row>
    <row r="2132" spans="1:9" s="371" customFormat="1" ht="25.5" x14ac:dyDescent="0.2">
      <c r="A2132" s="742"/>
      <c r="B2132" s="751"/>
      <c r="C2132" s="744"/>
      <c r="D2132" s="442" t="s">
        <v>10904</v>
      </c>
      <c r="E2132" s="442" t="s">
        <v>10905</v>
      </c>
      <c r="F2132" s="505"/>
      <c r="G2132" s="439"/>
      <c r="H2132" s="506"/>
      <c r="I2132" s="440"/>
    </row>
    <row r="2133" spans="1:9" s="371" customFormat="1" ht="25.5" x14ac:dyDescent="0.2">
      <c r="A2133" s="742"/>
      <c r="B2133" s="751"/>
      <c r="C2133" s="744"/>
      <c r="D2133" s="442" t="s">
        <v>10906</v>
      </c>
      <c r="E2133" s="442" t="s">
        <v>10907</v>
      </c>
      <c r="F2133" s="505"/>
      <c r="G2133" s="439"/>
      <c r="H2133" s="506"/>
      <c r="I2133" s="440"/>
    </row>
    <row r="2134" spans="1:9" s="371" customFormat="1" ht="25.5" x14ac:dyDescent="0.2">
      <c r="A2134" s="742"/>
      <c r="B2134" s="751"/>
      <c r="C2134" s="744"/>
      <c r="D2134" s="442" t="s">
        <v>10908</v>
      </c>
      <c r="E2134" s="442" t="s">
        <v>10909</v>
      </c>
      <c r="F2134" s="505"/>
      <c r="G2134" s="439"/>
      <c r="H2134" s="506"/>
      <c r="I2134" s="440"/>
    </row>
    <row r="2135" spans="1:9" s="371" customFormat="1" ht="25.5" x14ac:dyDescent="0.2">
      <c r="A2135" s="742"/>
      <c r="B2135" s="751"/>
      <c r="C2135" s="744"/>
      <c r="D2135" s="442" t="s">
        <v>10910</v>
      </c>
      <c r="E2135" s="442" t="s">
        <v>10911</v>
      </c>
      <c r="F2135" s="505"/>
      <c r="G2135" s="439"/>
      <c r="H2135" s="506"/>
      <c r="I2135" s="440"/>
    </row>
    <row r="2136" spans="1:9" s="371" customFormat="1" ht="25.5" x14ac:dyDescent="0.2">
      <c r="A2136" s="742"/>
      <c r="B2136" s="751"/>
      <c r="C2136" s="744"/>
      <c r="D2136" s="442" t="s">
        <v>10912</v>
      </c>
      <c r="E2136" s="442" t="s">
        <v>10913</v>
      </c>
      <c r="F2136" s="505"/>
      <c r="G2136" s="439"/>
      <c r="H2136" s="506"/>
      <c r="I2136" s="440"/>
    </row>
    <row r="2137" spans="1:9" s="371" customFormat="1" ht="25.5" x14ac:dyDescent="0.2">
      <c r="A2137" s="742"/>
      <c r="B2137" s="751"/>
      <c r="C2137" s="744"/>
      <c r="D2137" s="442" t="s">
        <v>10914</v>
      </c>
      <c r="E2137" s="442" t="s">
        <v>10915</v>
      </c>
      <c r="F2137" s="505"/>
      <c r="G2137" s="439"/>
      <c r="H2137" s="506"/>
      <c r="I2137" s="440"/>
    </row>
    <row r="2138" spans="1:9" s="371" customFormat="1" ht="25.5" x14ac:dyDescent="0.2">
      <c r="A2138" s="742"/>
      <c r="B2138" s="751"/>
      <c r="C2138" s="744"/>
      <c r="D2138" s="442" t="s">
        <v>10916</v>
      </c>
      <c r="E2138" s="442" t="s">
        <v>10917</v>
      </c>
      <c r="F2138" s="505"/>
      <c r="G2138" s="439"/>
      <c r="H2138" s="506"/>
      <c r="I2138" s="440"/>
    </row>
    <row r="2139" spans="1:9" s="371" customFormat="1" ht="25.5" x14ac:dyDescent="0.2">
      <c r="A2139" s="742"/>
      <c r="B2139" s="751"/>
      <c r="C2139" s="744"/>
      <c r="D2139" s="442" t="s">
        <v>10918</v>
      </c>
      <c r="E2139" s="442" t="s">
        <v>10919</v>
      </c>
      <c r="F2139" s="505"/>
      <c r="G2139" s="439"/>
      <c r="H2139" s="506"/>
      <c r="I2139" s="440"/>
    </row>
    <row r="2140" spans="1:9" s="371" customFormat="1" ht="25.5" x14ac:dyDescent="0.2">
      <c r="A2140" s="742"/>
      <c r="B2140" s="751"/>
      <c r="C2140" s="744"/>
      <c r="D2140" s="442" t="s">
        <v>10920</v>
      </c>
      <c r="E2140" s="442" t="s">
        <v>10921</v>
      </c>
      <c r="F2140" s="505"/>
      <c r="G2140" s="439"/>
      <c r="H2140" s="506"/>
      <c r="I2140" s="440"/>
    </row>
    <row r="2141" spans="1:9" s="371" customFormat="1" ht="25.5" x14ac:dyDescent="0.2">
      <c r="A2141" s="742"/>
      <c r="B2141" s="751"/>
      <c r="C2141" s="744"/>
      <c r="D2141" s="442" t="s">
        <v>10922</v>
      </c>
      <c r="E2141" s="442" t="s">
        <v>10923</v>
      </c>
      <c r="F2141" s="505"/>
      <c r="G2141" s="439"/>
      <c r="H2141" s="506"/>
      <c r="I2141" s="440"/>
    </row>
    <row r="2142" spans="1:9" s="371" customFormat="1" ht="25.5" x14ac:dyDescent="0.2">
      <c r="A2142" s="742"/>
      <c r="B2142" s="751"/>
      <c r="C2142" s="744"/>
      <c r="D2142" s="442" t="s">
        <v>10924</v>
      </c>
      <c r="E2142" s="442" t="s">
        <v>10925</v>
      </c>
      <c r="F2142" s="505"/>
      <c r="G2142" s="439"/>
      <c r="H2142" s="506"/>
      <c r="I2142" s="440"/>
    </row>
    <row r="2143" spans="1:9" s="371" customFormat="1" ht="25.5" x14ac:dyDescent="0.2">
      <c r="A2143" s="742"/>
      <c r="B2143" s="751"/>
      <c r="C2143" s="744"/>
      <c r="D2143" s="442" t="s">
        <v>10926</v>
      </c>
      <c r="E2143" s="442" t="s">
        <v>10927</v>
      </c>
      <c r="F2143" s="505"/>
      <c r="G2143" s="439"/>
      <c r="H2143" s="506"/>
      <c r="I2143" s="440"/>
    </row>
    <row r="2144" spans="1:9" s="371" customFormat="1" ht="25.5" x14ac:dyDescent="0.2">
      <c r="A2144" s="742"/>
      <c r="B2144" s="751"/>
      <c r="C2144" s="744"/>
      <c r="D2144" s="442" t="s">
        <v>10928</v>
      </c>
      <c r="E2144" s="442" t="s">
        <v>10929</v>
      </c>
      <c r="F2144" s="505"/>
      <c r="G2144" s="439"/>
      <c r="H2144" s="506"/>
      <c r="I2144" s="440"/>
    </row>
    <row r="2145" spans="1:9" s="371" customFormat="1" ht="25.5" x14ac:dyDescent="0.2">
      <c r="A2145" s="743"/>
      <c r="B2145" s="752"/>
      <c r="C2145" s="741"/>
      <c r="D2145" s="442" t="s">
        <v>10930</v>
      </c>
      <c r="E2145" s="442" t="s">
        <v>10931</v>
      </c>
      <c r="F2145" s="505"/>
      <c r="G2145" s="439"/>
      <c r="H2145" s="506"/>
      <c r="I2145" s="440"/>
    </row>
    <row r="2146" spans="1:9" s="371" customFormat="1" ht="14.25" x14ac:dyDescent="0.2">
      <c r="A2146" s="740" t="s">
        <v>7428</v>
      </c>
      <c r="B2146" s="750" t="s">
        <v>2018</v>
      </c>
      <c r="C2146" s="738" t="s">
        <v>6252</v>
      </c>
      <c r="D2146" s="442" t="s">
        <v>6368</v>
      </c>
      <c r="E2146" s="442" t="s">
        <v>6369</v>
      </c>
      <c r="F2146" s="505"/>
      <c r="G2146" s="439"/>
      <c r="H2146" s="506"/>
      <c r="I2146" s="440"/>
    </row>
    <row r="2147" spans="1:9" s="371" customFormat="1" ht="25.5" x14ac:dyDescent="0.2">
      <c r="A2147" s="742"/>
      <c r="B2147" s="751"/>
      <c r="C2147" s="744"/>
      <c r="D2147" s="442" t="s">
        <v>11247</v>
      </c>
      <c r="E2147" s="442" t="s">
        <v>11248</v>
      </c>
      <c r="F2147" s="505"/>
      <c r="G2147" s="439"/>
      <c r="H2147" s="506"/>
      <c r="I2147" s="440"/>
    </row>
    <row r="2148" spans="1:9" s="371" customFormat="1" ht="25.5" x14ac:dyDescent="0.2">
      <c r="A2148" s="742"/>
      <c r="B2148" s="751"/>
      <c r="C2148" s="744"/>
      <c r="D2148" s="442" t="s">
        <v>11249</v>
      </c>
      <c r="E2148" s="442" t="s">
        <v>11250</v>
      </c>
      <c r="F2148" s="505"/>
      <c r="G2148" s="439"/>
      <c r="H2148" s="506"/>
      <c r="I2148" s="440"/>
    </row>
    <row r="2149" spans="1:9" s="371" customFormat="1" ht="25.5" x14ac:dyDescent="0.2">
      <c r="A2149" s="742"/>
      <c r="B2149" s="751"/>
      <c r="C2149" s="744"/>
      <c r="D2149" s="442" t="s">
        <v>11251</v>
      </c>
      <c r="E2149" s="442" t="s">
        <v>11252</v>
      </c>
      <c r="F2149" s="505"/>
      <c r="G2149" s="439"/>
      <c r="H2149" s="506"/>
      <c r="I2149" s="440"/>
    </row>
    <row r="2150" spans="1:9" s="371" customFormat="1" ht="25.5" x14ac:dyDescent="0.2">
      <c r="A2150" s="742"/>
      <c r="B2150" s="751"/>
      <c r="C2150" s="744"/>
      <c r="D2150" s="442" t="s">
        <v>11253</v>
      </c>
      <c r="E2150" s="442" t="s">
        <v>11254</v>
      </c>
      <c r="F2150" s="505"/>
      <c r="G2150" s="439"/>
      <c r="H2150" s="506"/>
      <c r="I2150" s="440"/>
    </row>
    <row r="2151" spans="1:9" s="371" customFormat="1" ht="25.5" x14ac:dyDescent="0.2">
      <c r="A2151" s="742"/>
      <c r="B2151" s="751"/>
      <c r="C2151" s="744"/>
      <c r="D2151" s="442" t="s">
        <v>11255</v>
      </c>
      <c r="E2151" s="442" t="s">
        <v>11256</v>
      </c>
      <c r="F2151" s="505"/>
      <c r="G2151" s="439"/>
      <c r="H2151" s="506"/>
      <c r="I2151" s="440"/>
    </row>
    <row r="2152" spans="1:9" s="371" customFormat="1" ht="25.5" x14ac:dyDescent="0.2">
      <c r="A2152" s="742"/>
      <c r="B2152" s="751"/>
      <c r="C2152" s="744"/>
      <c r="D2152" s="442" t="s">
        <v>11257</v>
      </c>
      <c r="E2152" s="442" t="s">
        <v>11258</v>
      </c>
      <c r="F2152" s="505"/>
      <c r="G2152" s="439"/>
      <c r="H2152" s="506"/>
      <c r="I2152" s="440"/>
    </row>
    <row r="2153" spans="1:9" s="371" customFormat="1" ht="25.5" x14ac:dyDescent="0.2">
      <c r="A2153" s="742"/>
      <c r="B2153" s="751"/>
      <c r="C2153" s="744"/>
      <c r="D2153" s="442" t="s">
        <v>11259</v>
      </c>
      <c r="E2153" s="442" t="s">
        <v>11260</v>
      </c>
      <c r="F2153" s="505"/>
      <c r="G2153" s="439"/>
      <c r="H2153" s="506"/>
      <c r="I2153" s="440"/>
    </row>
    <row r="2154" spans="1:9" s="371" customFormat="1" ht="25.5" x14ac:dyDescent="0.2">
      <c r="A2154" s="742"/>
      <c r="B2154" s="751"/>
      <c r="C2154" s="744"/>
      <c r="D2154" s="442" t="s">
        <v>11261</v>
      </c>
      <c r="E2154" s="442" t="s">
        <v>11262</v>
      </c>
      <c r="F2154" s="505"/>
      <c r="G2154" s="439"/>
      <c r="H2154" s="506"/>
      <c r="I2154" s="440"/>
    </row>
    <row r="2155" spans="1:9" s="371" customFormat="1" ht="25.5" x14ac:dyDescent="0.2">
      <c r="A2155" s="742"/>
      <c r="B2155" s="751"/>
      <c r="C2155" s="744"/>
      <c r="D2155" s="442" t="s">
        <v>11263</v>
      </c>
      <c r="E2155" s="442" t="s">
        <v>11264</v>
      </c>
      <c r="F2155" s="505"/>
      <c r="G2155" s="439"/>
      <c r="H2155" s="506"/>
      <c r="I2155" s="440"/>
    </row>
    <row r="2156" spans="1:9" s="371" customFormat="1" ht="25.5" x14ac:dyDescent="0.2">
      <c r="A2156" s="742"/>
      <c r="B2156" s="751"/>
      <c r="C2156" s="744"/>
      <c r="D2156" s="442" t="s">
        <v>11265</v>
      </c>
      <c r="E2156" s="442" t="s">
        <v>11266</v>
      </c>
      <c r="F2156" s="505"/>
      <c r="G2156" s="439"/>
      <c r="H2156" s="506"/>
      <c r="I2156" s="440"/>
    </row>
    <row r="2157" spans="1:9" s="371" customFormat="1" ht="25.5" x14ac:dyDescent="0.2">
      <c r="A2157" s="742"/>
      <c r="B2157" s="751"/>
      <c r="C2157" s="744"/>
      <c r="D2157" s="442" t="s">
        <v>11267</v>
      </c>
      <c r="E2157" s="442" t="s">
        <v>11268</v>
      </c>
      <c r="F2157" s="505"/>
      <c r="G2157" s="439"/>
      <c r="H2157" s="506"/>
      <c r="I2157" s="440"/>
    </row>
    <row r="2158" spans="1:9" s="371" customFormat="1" ht="25.5" x14ac:dyDescent="0.2">
      <c r="A2158" s="742"/>
      <c r="B2158" s="751"/>
      <c r="C2158" s="744"/>
      <c r="D2158" s="442" t="s">
        <v>11269</v>
      </c>
      <c r="E2158" s="442" t="s">
        <v>11270</v>
      </c>
      <c r="F2158" s="505"/>
      <c r="G2158" s="439"/>
      <c r="H2158" s="506"/>
      <c r="I2158" s="440"/>
    </row>
    <row r="2159" spans="1:9" s="371" customFormat="1" ht="25.5" x14ac:dyDescent="0.2">
      <c r="A2159" s="742"/>
      <c r="B2159" s="751"/>
      <c r="C2159" s="744"/>
      <c r="D2159" s="442" t="s">
        <v>11271</v>
      </c>
      <c r="E2159" s="442" t="s">
        <v>11272</v>
      </c>
      <c r="F2159" s="505"/>
      <c r="G2159" s="439"/>
      <c r="H2159" s="506"/>
      <c r="I2159" s="440"/>
    </row>
    <row r="2160" spans="1:9" s="371" customFormat="1" ht="25.5" x14ac:dyDescent="0.2">
      <c r="A2160" s="742"/>
      <c r="B2160" s="751"/>
      <c r="C2160" s="744"/>
      <c r="D2160" s="442" t="s">
        <v>11273</v>
      </c>
      <c r="E2160" s="442" t="s">
        <v>11274</v>
      </c>
      <c r="F2160" s="505"/>
      <c r="G2160" s="439"/>
      <c r="H2160" s="506"/>
      <c r="I2160" s="440"/>
    </row>
    <row r="2161" spans="1:9" s="371" customFormat="1" ht="25.5" x14ac:dyDescent="0.2">
      <c r="A2161" s="742"/>
      <c r="B2161" s="751"/>
      <c r="C2161" s="744"/>
      <c r="D2161" s="442" t="s">
        <v>11275</v>
      </c>
      <c r="E2161" s="442" t="s">
        <v>11276</v>
      </c>
      <c r="F2161" s="505"/>
      <c r="G2161" s="439"/>
      <c r="H2161" s="506"/>
      <c r="I2161" s="440"/>
    </row>
    <row r="2162" spans="1:9" s="371" customFormat="1" ht="25.5" x14ac:dyDescent="0.2">
      <c r="A2162" s="742"/>
      <c r="B2162" s="751"/>
      <c r="C2162" s="744"/>
      <c r="D2162" s="442" t="s">
        <v>11277</v>
      </c>
      <c r="E2162" s="442" t="s">
        <v>11278</v>
      </c>
      <c r="F2162" s="505"/>
      <c r="G2162" s="439"/>
      <c r="H2162" s="506"/>
      <c r="I2162" s="440"/>
    </row>
    <row r="2163" spans="1:9" s="371" customFormat="1" ht="25.5" x14ac:dyDescent="0.2">
      <c r="A2163" s="742"/>
      <c r="B2163" s="751"/>
      <c r="C2163" s="744"/>
      <c r="D2163" s="442" t="s">
        <v>11279</v>
      </c>
      <c r="E2163" s="442" t="s">
        <v>11280</v>
      </c>
      <c r="F2163" s="505"/>
      <c r="G2163" s="439"/>
      <c r="H2163" s="506"/>
      <c r="I2163" s="440"/>
    </row>
    <row r="2164" spans="1:9" s="371" customFormat="1" ht="25.5" x14ac:dyDescent="0.2">
      <c r="A2164" s="742"/>
      <c r="B2164" s="751"/>
      <c r="C2164" s="744"/>
      <c r="D2164" s="442" t="s">
        <v>11281</v>
      </c>
      <c r="E2164" s="442" t="s">
        <v>11282</v>
      </c>
      <c r="F2164" s="505"/>
      <c r="G2164" s="439"/>
      <c r="H2164" s="506"/>
      <c r="I2164" s="440"/>
    </row>
    <row r="2165" spans="1:9" s="371" customFormat="1" ht="25.5" x14ac:dyDescent="0.2">
      <c r="A2165" s="742"/>
      <c r="B2165" s="751"/>
      <c r="C2165" s="744"/>
      <c r="D2165" s="442" t="s">
        <v>11283</v>
      </c>
      <c r="E2165" s="442" t="s">
        <v>11284</v>
      </c>
      <c r="F2165" s="505"/>
      <c r="G2165" s="439"/>
      <c r="H2165" s="506"/>
      <c r="I2165" s="440"/>
    </row>
    <row r="2166" spans="1:9" s="371" customFormat="1" ht="25.5" x14ac:dyDescent="0.2">
      <c r="A2166" s="742"/>
      <c r="B2166" s="751"/>
      <c r="C2166" s="744"/>
      <c r="D2166" s="442" t="s">
        <v>11285</v>
      </c>
      <c r="E2166" s="442" t="s">
        <v>11286</v>
      </c>
      <c r="F2166" s="505"/>
      <c r="G2166" s="439"/>
      <c r="H2166" s="506"/>
      <c r="I2166" s="440"/>
    </row>
    <row r="2167" spans="1:9" s="371" customFormat="1" ht="25.5" x14ac:dyDescent="0.2">
      <c r="A2167" s="742"/>
      <c r="B2167" s="751"/>
      <c r="C2167" s="744"/>
      <c r="D2167" s="442" t="s">
        <v>11287</v>
      </c>
      <c r="E2167" s="442" t="s">
        <v>11288</v>
      </c>
      <c r="F2167" s="505"/>
      <c r="G2167" s="439"/>
      <c r="H2167" s="506"/>
      <c r="I2167" s="440"/>
    </row>
    <row r="2168" spans="1:9" s="371" customFormat="1" ht="25.5" x14ac:dyDescent="0.2">
      <c r="A2168" s="742"/>
      <c r="B2168" s="751"/>
      <c r="C2168" s="744"/>
      <c r="D2168" s="442" t="s">
        <v>11289</v>
      </c>
      <c r="E2168" s="442" t="s">
        <v>11290</v>
      </c>
      <c r="F2168" s="505"/>
      <c r="G2168" s="439"/>
      <c r="H2168" s="506"/>
      <c r="I2168" s="440"/>
    </row>
    <row r="2169" spans="1:9" s="371" customFormat="1" ht="25.5" x14ac:dyDescent="0.2">
      <c r="A2169" s="742"/>
      <c r="B2169" s="751"/>
      <c r="C2169" s="744"/>
      <c r="D2169" s="442" t="s">
        <v>11291</v>
      </c>
      <c r="E2169" s="442" t="s">
        <v>11292</v>
      </c>
      <c r="F2169" s="505"/>
      <c r="G2169" s="439"/>
      <c r="H2169" s="506"/>
      <c r="I2169" s="440"/>
    </row>
    <row r="2170" spans="1:9" s="371" customFormat="1" ht="25.5" x14ac:dyDescent="0.2">
      <c r="A2170" s="743"/>
      <c r="B2170" s="752"/>
      <c r="C2170" s="741"/>
      <c r="D2170" s="442" t="s">
        <v>11293</v>
      </c>
      <c r="E2170" s="442" t="s">
        <v>11294</v>
      </c>
      <c r="F2170" s="505"/>
      <c r="G2170" s="439"/>
      <c r="H2170" s="506"/>
      <c r="I2170" s="440"/>
    </row>
    <row r="2171" spans="1:9" s="371" customFormat="1" ht="25.5" x14ac:dyDescent="0.2">
      <c r="A2171" s="740" t="s">
        <v>7429</v>
      </c>
      <c r="B2171" s="750" t="s">
        <v>2018</v>
      </c>
      <c r="C2171" s="738" t="s">
        <v>6253</v>
      </c>
      <c r="D2171" s="442" t="s">
        <v>6370</v>
      </c>
      <c r="E2171" s="442" t="s">
        <v>6371</v>
      </c>
      <c r="F2171" s="505"/>
      <c r="G2171" s="439"/>
      <c r="H2171" s="506"/>
      <c r="I2171" s="440"/>
    </row>
    <row r="2172" spans="1:9" s="371" customFormat="1" ht="25.5" x14ac:dyDescent="0.2">
      <c r="A2172" s="742"/>
      <c r="B2172" s="751"/>
      <c r="C2172" s="744"/>
      <c r="D2172" s="442" t="s">
        <v>11577</v>
      </c>
      <c r="E2172" s="442" t="s">
        <v>11578</v>
      </c>
      <c r="F2172" s="505"/>
      <c r="G2172" s="439"/>
      <c r="H2172" s="506"/>
      <c r="I2172" s="440"/>
    </row>
    <row r="2173" spans="1:9" s="371" customFormat="1" ht="25.5" x14ac:dyDescent="0.2">
      <c r="A2173" s="742"/>
      <c r="B2173" s="751"/>
      <c r="C2173" s="744"/>
      <c r="D2173" s="442" t="s">
        <v>11579</v>
      </c>
      <c r="E2173" s="442" t="s">
        <v>11580</v>
      </c>
      <c r="F2173" s="505"/>
      <c r="G2173" s="439"/>
      <c r="H2173" s="506"/>
      <c r="I2173" s="440"/>
    </row>
    <row r="2174" spans="1:9" s="371" customFormat="1" ht="25.5" x14ac:dyDescent="0.2">
      <c r="A2174" s="742"/>
      <c r="B2174" s="751"/>
      <c r="C2174" s="744"/>
      <c r="D2174" s="442" t="s">
        <v>11581</v>
      </c>
      <c r="E2174" s="442" t="s">
        <v>11582</v>
      </c>
      <c r="F2174" s="505"/>
      <c r="G2174" s="439"/>
      <c r="H2174" s="506"/>
      <c r="I2174" s="440"/>
    </row>
    <row r="2175" spans="1:9" s="371" customFormat="1" ht="25.5" x14ac:dyDescent="0.2">
      <c r="A2175" s="742"/>
      <c r="B2175" s="751"/>
      <c r="C2175" s="744"/>
      <c r="D2175" s="442" t="s">
        <v>11583</v>
      </c>
      <c r="E2175" s="442" t="s">
        <v>11584</v>
      </c>
      <c r="F2175" s="505"/>
      <c r="G2175" s="439"/>
      <c r="H2175" s="506"/>
      <c r="I2175" s="440"/>
    </row>
    <row r="2176" spans="1:9" s="371" customFormat="1" ht="25.5" x14ac:dyDescent="0.2">
      <c r="A2176" s="742"/>
      <c r="B2176" s="751"/>
      <c r="C2176" s="744"/>
      <c r="D2176" s="442" t="s">
        <v>11585</v>
      </c>
      <c r="E2176" s="442" t="s">
        <v>11586</v>
      </c>
      <c r="F2176" s="505"/>
      <c r="G2176" s="439"/>
      <c r="H2176" s="506"/>
      <c r="I2176" s="440"/>
    </row>
    <row r="2177" spans="1:9" s="371" customFormat="1" ht="25.5" x14ac:dyDescent="0.2">
      <c r="A2177" s="742"/>
      <c r="B2177" s="751"/>
      <c r="C2177" s="744"/>
      <c r="D2177" s="442" t="s">
        <v>11587</v>
      </c>
      <c r="E2177" s="442" t="s">
        <v>11588</v>
      </c>
      <c r="F2177" s="505"/>
      <c r="G2177" s="439"/>
      <c r="H2177" s="506"/>
      <c r="I2177" s="440"/>
    </row>
    <row r="2178" spans="1:9" s="371" customFormat="1" ht="25.5" x14ac:dyDescent="0.2">
      <c r="A2178" s="742"/>
      <c r="B2178" s="751"/>
      <c r="C2178" s="744"/>
      <c r="D2178" s="442" t="s">
        <v>11589</v>
      </c>
      <c r="E2178" s="442" t="s">
        <v>11590</v>
      </c>
      <c r="F2178" s="505"/>
      <c r="G2178" s="439"/>
      <c r="H2178" s="506"/>
      <c r="I2178" s="440"/>
    </row>
    <row r="2179" spans="1:9" s="371" customFormat="1" ht="25.5" x14ac:dyDescent="0.2">
      <c r="A2179" s="742"/>
      <c r="B2179" s="751"/>
      <c r="C2179" s="744"/>
      <c r="D2179" s="442" t="s">
        <v>11591</v>
      </c>
      <c r="E2179" s="442" t="s">
        <v>11592</v>
      </c>
      <c r="F2179" s="505"/>
      <c r="G2179" s="439"/>
      <c r="H2179" s="506"/>
      <c r="I2179" s="440"/>
    </row>
    <row r="2180" spans="1:9" s="371" customFormat="1" ht="25.5" x14ac:dyDescent="0.2">
      <c r="A2180" s="742"/>
      <c r="B2180" s="751"/>
      <c r="C2180" s="744"/>
      <c r="D2180" s="442" t="s">
        <v>11593</v>
      </c>
      <c r="E2180" s="442" t="s">
        <v>11594</v>
      </c>
      <c r="F2180" s="505"/>
      <c r="G2180" s="439"/>
      <c r="H2180" s="506"/>
      <c r="I2180" s="440"/>
    </row>
    <row r="2181" spans="1:9" s="371" customFormat="1" ht="25.5" x14ac:dyDescent="0.2">
      <c r="A2181" s="742"/>
      <c r="B2181" s="751"/>
      <c r="C2181" s="744"/>
      <c r="D2181" s="442" t="s">
        <v>11595</v>
      </c>
      <c r="E2181" s="442" t="s">
        <v>11596</v>
      </c>
      <c r="F2181" s="505"/>
      <c r="G2181" s="439"/>
      <c r="H2181" s="506"/>
      <c r="I2181" s="440"/>
    </row>
    <row r="2182" spans="1:9" s="371" customFormat="1" ht="25.5" x14ac:dyDescent="0.2">
      <c r="A2182" s="742"/>
      <c r="B2182" s="751"/>
      <c r="C2182" s="744"/>
      <c r="D2182" s="442" t="s">
        <v>11597</v>
      </c>
      <c r="E2182" s="442" t="s">
        <v>11598</v>
      </c>
      <c r="F2182" s="505"/>
      <c r="G2182" s="439"/>
      <c r="H2182" s="506"/>
      <c r="I2182" s="440"/>
    </row>
    <row r="2183" spans="1:9" s="371" customFormat="1" ht="25.5" x14ac:dyDescent="0.2">
      <c r="A2183" s="742"/>
      <c r="B2183" s="751"/>
      <c r="C2183" s="744"/>
      <c r="D2183" s="442" t="s">
        <v>11599</v>
      </c>
      <c r="E2183" s="442" t="s">
        <v>11600</v>
      </c>
      <c r="F2183" s="505"/>
      <c r="G2183" s="439"/>
      <c r="H2183" s="506"/>
      <c r="I2183" s="440"/>
    </row>
    <row r="2184" spans="1:9" s="371" customFormat="1" ht="25.5" x14ac:dyDescent="0.2">
      <c r="A2184" s="742"/>
      <c r="B2184" s="751"/>
      <c r="C2184" s="744"/>
      <c r="D2184" s="442" t="s">
        <v>11601</v>
      </c>
      <c r="E2184" s="442" t="s">
        <v>11602</v>
      </c>
      <c r="F2184" s="505"/>
      <c r="G2184" s="439"/>
      <c r="H2184" s="506"/>
      <c r="I2184" s="440"/>
    </row>
    <row r="2185" spans="1:9" s="371" customFormat="1" ht="25.5" x14ac:dyDescent="0.2">
      <c r="A2185" s="742"/>
      <c r="B2185" s="751"/>
      <c r="C2185" s="744"/>
      <c r="D2185" s="442" t="s">
        <v>11603</v>
      </c>
      <c r="E2185" s="442" t="s">
        <v>11604</v>
      </c>
      <c r="F2185" s="505"/>
      <c r="G2185" s="439"/>
      <c r="H2185" s="506"/>
      <c r="I2185" s="440"/>
    </row>
    <row r="2186" spans="1:9" s="371" customFormat="1" ht="25.5" x14ac:dyDescent="0.2">
      <c r="A2186" s="742"/>
      <c r="B2186" s="751"/>
      <c r="C2186" s="744"/>
      <c r="D2186" s="442" t="s">
        <v>11605</v>
      </c>
      <c r="E2186" s="442" t="s">
        <v>11606</v>
      </c>
      <c r="F2186" s="505"/>
      <c r="G2186" s="439"/>
      <c r="H2186" s="506"/>
      <c r="I2186" s="440"/>
    </row>
    <row r="2187" spans="1:9" s="371" customFormat="1" ht="25.5" x14ac:dyDescent="0.2">
      <c r="A2187" s="742"/>
      <c r="B2187" s="751"/>
      <c r="C2187" s="744"/>
      <c r="D2187" s="442" t="s">
        <v>11607</v>
      </c>
      <c r="E2187" s="442" t="s">
        <v>11608</v>
      </c>
      <c r="F2187" s="505"/>
      <c r="G2187" s="439"/>
      <c r="H2187" s="506"/>
      <c r="I2187" s="440"/>
    </row>
    <row r="2188" spans="1:9" s="371" customFormat="1" ht="25.5" x14ac:dyDescent="0.2">
      <c r="A2188" s="742"/>
      <c r="B2188" s="751"/>
      <c r="C2188" s="744"/>
      <c r="D2188" s="442" t="s">
        <v>11609</v>
      </c>
      <c r="E2188" s="442" t="s">
        <v>11610</v>
      </c>
      <c r="F2188" s="505"/>
      <c r="G2188" s="439"/>
      <c r="H2188" s="506"/>
      <c r="I2188" s="440"/>
    </row>
    <row r="2189" spans="1:9" s="371" customFormat="1" ht="25.5" x14ac:dyDescent="0.2">
      <c r="A2189" s="742"/>
      <c r="B2189" s="751"/>
      <c r="C2189" s="744"/>
      <c r="D2189" s="442" t="s">
        <v>11611</v>
      </c>
      <c r="E2189" s="442" t="s">
        <v>11612</v>
      </c>
      <c r="F2189" s="505"/>
      <c r="G2189" s="439"/>
      <c r="H2189" s="506"/>
      <c r="I2189" s="440"/>
    </row>
    <row r="2190" spans="1:9" s="371" customFormat="1" ht="25.5" x14ac:dyDescent="0.2">
      <c r="A2190" s="742"/>
      <c r="B2190" s="751"/>
      <c r="C2190" s="744"/>
      <c r="D2190" s="442" t="s">
        <v>11613</v>
      </c>
      <c r="E2190" s="442" t="s">
        <v>11614</v>
      </c>
      <c r="F2190" s="505"/>
      <c r="G2190" s="439"/>
      <c r="H2190" s="506"/>
      <c r="I2190" s="440"/>
    </row>
    <row r="2191" spans="1:9" s="371" customFormat="1" ht="25.5" x14ac:dyDescent="0.2">
      <c r="A2191" s="742"/>
      <c r="B2191" s="751"/>
      <c r="C2191" s="744"/>
      <c r="D2191" s="442" t="s">
        <v>11615</v>
      </c>
      <c r="E2191" s="442" t="s">
        <v>11616</v>
      </c>
      <c r="F2191" s="505"/>
      <c r="G2191" s="439"/>
      <c r="H2191" s="506"/>
      <c r="I2191" s="440"/>
    </row>
    <row r="2192" spans="1:9" s="371" customFormat="1" ht="25.5" x14ac:dyDescent="0.2">
      <c r="A2192" s="742"/>
      <c r="B2192" s="751"/>
      <c r="C2192" s="744"/>
      <c r="D2192" s="442" t="s">
        <v>11617</v>
      </c>
      <c r="E2192" s="442" t="s">
        <v>11618</v>
      </c>
      <c r="F2192" s="505"/>
      <c r="G2192" s="439"/>
      <c r="H2192" s="506"/>
      <c r="I2192" s="440"/>
    </row>
    <row r="2193" spans="1:9" s="371" customFormat="1" ht="25.5" x14ac:dyDescent="0.2">
      <c r="A2193" s="742"/>
      <c r="B2193" s="751"/>
      <c r="C2193" s="744"/>
      <c r="D2193" s="442" t="s">
        <v>11619</v>
      </c>
      <c r="E2193" s="442" t="s">
        <v>11620</v>
      </c>
      <c r="F2193" s="505"/>
      <c r="G2193" s="439"/>
      <c r="H2193" s="506"/>
      <c r="I2193" s="440"/>
    </row>
    <row r="2194" spans="1:9" s="371" customFormat="1" ht="25.5" x14ac:dyDescent="0.2">
      <c r="A2194" s="742"/>
      <c r="B2194" s="751"/>
      <c r="C2194" s="744"/>
      <c r="D2194" s="442" t="s">
        <v>11621</v>
      </c>
      <c r="E2194" s="442" t="s">
        <v>11622</v>
      </c>
      <c r="F2194" s="505"/>
      <c r="G2194" s="439"/>
      <c r="H2194" s="506"/>
      <c r="I2194" s="440"/>
    </row>
    <row r="2195" spans="1:9" s="371" customFormat="1" ht="25.5" x14ac:dyDescent="0.2">
      <c r="A2195" s="742"/>
      <c r="B2195" s="751"/>
      <c r="C2195" s="744"/>
      <c r="D2195" s="442" t="s">
        <v>11623</v>
      </c>
      <c r="E2195" s="442" t="s">
        <v>11624</v>
      </c>
      <c r="F2195" s="505"/>
      <c r="G2195" s="439"/>
      <c r="H2195" s="506"/>
      <c r="I2195" s="440"/>
    </row>
    <row r="2196" spans="1:9" s="371" customFormat="1" ht="25.5" x14ac:dyDescent="0.2">
      <c r="A2196" s="742"/>
      <c r="B2196" s="751"/>
      <c r="C2196" s="744"/>
      <c r="D2196" s="442" t="s">
        <v>11625</v>
      </c>
      <c r="E2196" s="442" t="s">
        <v>11626</v>
      </c>
      <c r="F2196" s="505"/>
      <c r="G2196" s="439"/>
      <c r="H2196" s="506"/>
      <c r="I2196" s="440"/>
    </row>
    <row r="2197" spans="1:9" s="371" customFormat="1" ht="25.5" x14ac:dyDescent="0.2">
      <c r="A2197" s="742"/>
      <c r="B2197" s="751"/>
      <c r="C2197" s="744"/>
      <c r="D2197" s="442" t="s">
        <v>11627</v>
      </c>
      <c r="E2197" s="442" t="s">
        <v>11628</v>
      </c>
      <c r="F2197" s="505"/>
      <c r="G2197" s="439"/>
      <c r="H2197" s="506"/>
      <c r="I2197" s="440"/>
    </row>
    <row r="2198" spans="1:9" s="371" customFormat="1" ht="25.5" x14ac:dyDescent="0.2">
      <c r="A2198" s="742"/>
      <c r="B2198" s="751"/>
      <c r="C2198" s="744"/>
      <c r="D2198" s="442" t="s">
        <v>11629</v>
      </c>
      <c r="E2198" s="442" t="s">
        <v>11630</v>
      </c>
      <c r="F2198" s="505"/>
      <c r="G2198" s="439"/>
      <c r="H2198" s="506"/>
      <c r="I2198" s="440"/>
    </row>
    <row r="2199" spans="1:9" s="371" customFormat="1" ht="25.5" x14ac:dyDescent="0.2">
      <c r="A2199" s="743"/>
      <c r="B2199" s="752"/>
      <c r="C2199" s="741"/>
      <c r="D2199" s="442" t="s">
        <v>11631</v>
      </c>
      <c r="E2199" s="442" t="s">
        <v>11632</v>
      </c>
      <c r="F2199" s="505"/>
      <c r="G2199" s="439"/>
      <c r="H2199" s="506"/>
      <c r="I2199" s="440"/>
    </row>
    <row r="2200" spans="1:9" s="371" customFormat="1" ht="14.25" x14ac:dyDescent="0.2">
      <c r="A2200" s="740" t="s">
        <v>7430</v>
      </c>
      <c r="B2200" s="750" t="s">
        <v>2018</v>
      </c>
      <c r="C2200" s="738" t="s">
        <v>6254</v>
      </c>
      <c r="D2200" s="442" t="s">
        <v>6372</v>
      </c>
      <c r="E2200" s="442" t="s">
        <v>6373</v>
      </c>
      <c r="F2200" s="505"/>
      <c r="G2200" s="439"/>
      <c r="H2200" s="506"/>
      <c r="I2200" s="440"/>
    </row>
    <row r="2201" spans="1:9" s="371" customFormat="1" ht="25.5" x14ac:dyDescent="0.2">
      <c r="A2201" s="742"/>
      <c r="B2201" s="751"/>
      <c r="C2201" s="744"/>
      <c r="D2201" s="442" t="s">
        <v>11295</v>
      </c>
      <c r="E2201" s="442" t="s">
        <v>11296</v>
      </c>
      <c r="F2201" s="505"/>
      <c r="G2201" s="439"/>
      <c r="H2201" s="506"/>
      <c r="I2201" s="440"/>
    </row>
    <row r="2202" spans="1:9" s="371" customFormat="1" ht="25.5" x14ac:dyDescent="0.2">
      <c r="A2202" s="742"/>
      <c r="B2202" s="751"/>
      <c r="C2202" s="744"/>
      <c r="D2202" s="442" t="s">
        <v>11297</v>
      </c>
      <c r="E2202" s="442" t="s">
        <v>11298</v>
      </c>
      <c r="F2202" s="505"/>
      <c r="G2202" s="439"/>
      <c r="H2202" s="506"/>
      <c r="I2202" s="440"/>
    </row>
    <row r="2203" spans="1:9" s="371" customFormat="1" ht="25.5" x14ac:dyDescent="0.2">
      <c r="A2203" s="742"/>
      <c r="B2203" s="751"/>
      <c r="C2203" s="744"/>
      <c r="D2203" s="442" t="s">
        <v>11299</v>
      </c>
      <c r="E2203" s="442" t="s">
        <v>11300</v>
      </c>
      <c r="F2203" s="505"/>
      <c r="G2203" s="439"/>
      <c r="H2203" s="506"/>
      <c r="I2203" s="440"/>
    </row>
    <row r="2204" spans="1:9" s="371" customFormat="1" ht="25.5" x14ac:dyDescent="0.2">
      <c r="A2204" s="742"/>
      <c r="B2204" s="751"/>
      <c r="C2204" s="744"/>
      <c r="D2204" s="442" t="s">
        <v>11301</v>
      </c>
      <c r="E2204" s="442" t="s">
        <v>11302</v>
      </c>
      <c r="F2204" s="505"/>
      <c r="G2204" s="439"/>
      <c r="H2204" s="506"/>
      <c r="I2204" s="440"/>
    </row>
    <row r="2205" spans="1:9" s="371" customFormat="1" ht="25.5" x14ac:dyDescent="0.2">
      <c r="A2205" s="742"/>
      <c r="B2205" s="751"/>
      <c r="C2205" s="744"/>
      <c r="D2205" s="442" t="s">
        <v>11303</v>
      </c>
      <c r="E2205" s="442" t="s">
        <v>11304</v>
      </c>
      <c r="F2205" s="505"/>
      <c r="G2205" s="439"/>
      <c r="H2205" s="506"/>
      <c r="I2205" s="440"/>
    </row>
    <row r="2206" spans="1:9" s="371" customFormat="1" ht="25.5" x14ac:dyDescent="0.2">
      <c r="A2206" s="742"/>
      <c r="B2206" s="751"/>
      <c r="C2206" s="744"/>
      <c r="D2206" s="442" t="s">
        <v>11305</v>
      </c>
      <c r="E2206" s="442" t="s">
        <v>11306</v>
      </c>
      <c r="F2206" s="505"/>
      <c r="G2206" s="439"/>
      <c r="H2206" s="506"/>
      <c r="I2206" s="440"/>
    </row>
    <row r="2207" spans="1:9" s="371" customFormat="1" ht="25.5" x14ac:dyDescent="0.2">
      <c r="A2207" s="742"/>
      <c r="B2207" s="751"/>
      <c r="C2207" s="744"/>
      <c r="D2207" s="442" t="s">
        <v>11307</v>
      </c>
      <c r="E2207" s="442" t="s">
        <v>11308</v>
      </c>
      <c r="F2207" s="505"/>
      <c r="G2207" s="439"/>
      <c r="H2207" s="506"/>
      <c r="I2207" s="440"/>
    </row>
    <row r="2208" spans="1:9" s="371" customFormat="1" ht="25.5" x14ac:dyDescent="0.2">
      <c r="A2208" s="742"/>
      <c r="B2208" s="751"/>
      <c r="C2208" s="744"/>
      <c r="D2208" s="442" t="s">
        <v>11309</v>
      </c>
      <c r="E2208" s="442" t="s">
        <v>11310</v>
      </c>
      <c r="F2208" s="505"/>
      <c r="G2208" s="439"/>
      <c r="H2208" s="506"/>
      <c r="I2208" s="440"/>
    </row>
    <row r="2209" spans="1:9" s="371" customFormat="1" ht="25.5" x14ac:dyDescent="0.2">
      <c r="A2209" s="742"/>
      <c r="B2209" s="751"/>
      <c r="C2209" s="744"/>
      <c r="D2209" s="442" t="s">
        <v>11311</v>
      </c>
      <c r="E2209" s="442" t="s">
        <v>11312</v>
      </c>
      <c r="F2209" s="505"/>
      <c r="G2209" s="439"/>
      <c r="H2209" s="506"/>
      <c r="I2209" s="440"/>
    </row>
    <row r="2210" spans="1:9" s="371" customFormat="1" ht="25.5" x14ac:dyDescent="0.2">
      <c r="A2210" s="742"/>
      <c r="B2210" s="751"/>
      <c r="C2210" s="744"/>
      <c r="D2210" s="442" t="s">
        <v>11313</v>
      </c>
      <c r="E2210" s="442" t="s">
        <v>11314</v>
      </c>
      <c r="F2210" s="505"/>
      <c r="G2210" s="439"/>
      <c r="H2210" s="506"/>
      <c r="I2210" s="440"/>
    </row>
    <row r="2211" spans="1:9" s="371" customFormat="1" ht="25.5" x14ac:dyDescent="0.2">
      <c r="A2211" s="742"/>
      <c r="B2211" s="751"/>
      <c r="C2211" s="744"/>
      <c r="D2211" s="442" t="s">
        <v>11315</v>
      </c>
      <c r="E2211" s="442" t="s">
        <v>11316</v>
      </c>
      <c r="F2211" s="505"/>
      <c r="G2211" s="439"/>
      <c r="H2211" s="506"/>
      <c r="I2211" s="440"/>
    </row>
    <row r="2212" spans="1:9" s="371" customFormat="1" ht="25.5" x14ac:dyDescent="0.2">
      <c r="A2212" s="742"/>
      <c r="B2212" s="751"/>
      <c r="C2212" s="744"/>
      <c r="D2212" s="442" t="s">
        <v>11317</v>
      </c>
      <c r="E2212" s="442" t="s">
        <v>11318</v>
      </c>
      <c r="F2212" s="505"/>
      <c r="G2212" s="439"/>
      <c r="H2212" s="506"/>
      <c r="I2212" s="440"/>
    </row>
    <row r="2213" spans="1:9" s="371" customFormat="1" ht="25.5" x14ac:dyDescent="0.2">
      <c r="A2213" s="742"/>
      <c r="B2213" s="751"/>
      <c r="C2213" s="744"/>
      <c r="D2213" s="442" t="s">
        <v>11319</v>
      </c>
      <c r="E2213" s="442" t="s">
        <v>11320</v>
      </c>
      <c r="F2213" s="505"/>
      <c r="G2213" s="439"/>
      <c r="H2213" s="506"/>
      <c r="I2213" s="440"/>
    </row>
    <row r="2214" spans="1:9" s="371" customFormat="1" ht="25.5" x14ac:dyDescent="0.2">
      <c r="A2214" s="742"/>
      <c r="B2214" s="751"/>
      <c r="C2214" s="744"/>
      <c r="D2214" s="442" t="s">
        <v>11321</v>
      </c>
      <c r="E2214" s="442" t="s">
        <v>11322</v>
      </c>
      <c r="F2214" s="505"/>
      <c r="G2214" s="439"/>
      <c r="H2214" s="506"/>
      <c r="I2214" s="440"/>
    </row>
    <row r="2215" spans="1:9" s="371" customFormat="1" ht="25.5" x14ac:dyDescent="0.2">
      <c r="A2215" s="742"/>
      <c r="B2215" s="751"/>
      <c r="C2215" s="744"/>
      <c r="D2215" s="442" t="s">
        <v>11323</v>
      </c>
      <c r="E2215" s="442" t="s">
        <v>11324</v>
      </c>
      <c r="F2215" s="505"/>
      <c r="G2215" s="439"/>
      <c r="H2215" s="506"/>
      <c r="I2215" s="440"/>
    </row>
    <row r="2216" spans="1:9" s="371" customFormat="1" ht="25.5" x14ac:dyDescent="0.2">
      <c r="A2216" s="742"/>
      <c r="B2216" s="751"/>
      <c r="C2216" s="744"/>
      <c r="D2216" s="442" t="s">
        <v>11325</v>
      </c>
      <c r="E2216" s="442" t="s">
        <v>11326</v>
      </c>
      <c r="F2216" s="505"/>
      <c r="G2216" s="439"/>
      <c r="H2216" s="506"/>
      <c r="I2216" s="440"/>
    </row>
    <row r="2217" spans="1:9" s="371" customFormat="1" ht="25.5" x14ac:dyDescent="0.2">
      <c r="A2217" s="742"/>
      <c r="B2217" s="751"/>
      <c r="C2217" s="744"/>
      <c r="D2217" s="442" t="s">
        <v>11327</v>
      </c>
      <c r="E2217" s="442" t="s">
        <v>11328</v>
      </c>
      <c r="F2217" s="505"/>
      <c r="G2217" s="439"/>
      <c r="H2217" s="506"/>
      <c r="I2217" s="440"/>
    </row>
    <row r="2218" spans="1:9" s="371" customFormat="1" ht="25.5" x14ac:dyDescent="0.2">
      <c r="A2218" s="742"/>
      <c r="B2218" s="751"/>
      <c r="C2218" s="744"/>
      <c r="D2218" s="442" t="s">
        <v>11329</v>
      </c>
      <c r="E2218" s="442" t="s">
        <v>11330</v>
      </c>
      <c r="F2218" s="505"/>
      <c r="G2218" s="439"/>
      <c r="H2218" s="506"/>
      <c r="I2218" s="440"/>
    </row>
    <row r="2219" spans="1:9" s="371" customFormat="1" ht="25.5" x14ac:dyDescent="0.2">
      <c r="A2219" s="742"/>
      <c r="B2219" s="751"/>
      <c r="C2219" s="744"/>
      <c r="D2219" s="442" t="s">
        <v>11331</v>
      </c>
      <c r="E2219" s="442" t="s">
        <v>11332</v>
      </c>
      <c r="F2219" s="505"/>
      <c r="G2219" s="439"/>
      <c r="H2219" s="506"/>
      <c r="I2219" s="440"/>
    </row>
    <row r="2220" spans="1:9" s="371" customFormat="1" ht="25.5" x14ac:dyDescent="0.2">
      <c r="A2220" s="742"/>
      <c r="B2220" s="751"/>
      <c r="C2220" s="744"/>
      <c r="D2220" s="442" t="s">
        <v>11333</v>
      </c>
      <c r="E2220" s="442" t="s">
        <v>11334</v>
      </c>
      <c r="F2220" s="505"/>
      <c r="G2220" s="439"/>
      <c r="H2220" s="506"/>
      <c r="I2220" s="440"/>
    </row>
    <row r="2221" spans="1:9" s="371" customFormat="1" ht="25.5" x14ac:dyDescent="0.2">
      <c r="A2221" s="742"/>
      <c r="B2221" s="751"/>
      <c r="C2221" s="744"/>
      <c r="D2221" s="442" t="s">
        <v>11335</v>
      </c>
      <c r="E2221" s="442" t="s">
        <v>11336</v>
      </c>
      <c r="F2221" s="505"/>
      <c r="G2221" s="439"/>
      <c r="H2221" s="506"/>
      <c r="I2221" s="440"/>
    </row>
    <row r="2222" spans="1:9" s="371" customFormat="1" ht="25.5" x14ac:dyDescent="0.2">
      <c r="A2222" s="742"/>
      <c r="B2222" s="751"/>
      <c r="C2222" s="744"/>
      <c r="D2222" s="442" t="s">
        <v>11337</v>
      </c>
      <c r="E2222" s="442" t="s">
        <v>11338</v>
      </c>
      <c r="F2222" s="505"/>
      <c r="G2222" s="439"/>
      <c r="H2222" s="506"/>
      <c r="I2222" s="440"/>
    </row>
    <row r="2223" spans="1:9" s="371" customFormat="1" ht="25.5" x14ac:dyDescent="0.2">
      <c r="A2223" s="742"/>
      <c r="B2223" s="751"/>
      <c r="C2223" s="744"/>
      <c r="D2223" s="442" t="s">
        <v>11339</v>
      </c>
      <c r="E2223" s="442" t="s">
        <v>11340</v>
      </c>
      <c r="F2223" s="505"/>
      <c r="G2223" s="439"/>
      <c r="H2223" s="506"/>
      <c r="I2223" s="440"/>
    </row>
    <row r="2224" spans="1:9" s="371" customFormat="1" ht="25.5" x14ac:dyDescent="0.2">
      <c r="A2224" s="742"/>
      <c r="B2224" s="751"/>
      <c r="C2224" s="744"/>
      <c r="D2224" s="442" t="s">
        <v>11341</v>
      </c>
      <c r="E2224" s="442" t="s">
        <v>11342</v>
      </c>
      <c r="F2224" s="505"/>
      <c r="G2224" s="439"/>
      <c r="H2224" s="506"/>
      <c r="I2224" s="440"/>
    </row>
    <row r="2225" spans="1:9" s="371" customFormat="1" ht="25.5" x14ac:dyDescent="0.2">
      <c r="A2225" s="743"/>
      <c r="B2225" s="752"/>
      <c r="C2225" s="741"/>
      <c r="D2225" s="442" t="s">
        <v>11343</v>
      </c>
      <c r="E2225" s="442" t="s">
        <v>11344</v>
      </c>
      <c r="F2225" s="505"/>
      <c r="G2225" s="439"/>
      <c r="H2225" s="506"/>
      <c r="I2225" s="440"/>
    </row>
    <row r="2226" spans="1:9" s="371" customFormat="1" ht="14.25" x14ac:dyDescent="0.2">
      <c r="A2226" s="740" t="s">
        <v>7431</v>
      </c>
      <c r="B2226" s="750" t="s">
        <v>2018</v>
      </c>
      <c r="C2226" s="738" t="s">
        <v>6255</v>
      </c>
      <c r="D2226" s="442" t="s">
        <v>6374</v>
      </c>
      <c r="E2226" s="442" t="s">
        <v>6375</v>
      </c>
      <c r="F2226" s="505"/>
      <c r="G2226" s="439"/>
      <c r="H2226" s="506"/>
      <c r="I2226" s="440"/>
    </row>
    <row r="2227" spans="1:9" s="371" customFormat="1" ht="25.5" x14ac:dyDescent="0.2">
      <c r="A2227" s="742"/>
      <c r="B2227" s="751"/>
      <c r="C2227" s="744"/>
      <c r="D2227" s="442" t="s">
        <v>11345</v>
      </c>
      <c r="E2227" s="442" t="s">
        <v>11346</v>
      </c>
      <c r="F2227" s="505"/>
      <c r="G2227" s="439"/>
      <c r="H2227" s="506"/>
      <c r="I2227" s="440"/>
    </row>
    <row r="2228" spans="1:9" s="371" customFormat="1" ht="25.5" x14ac:dyDescent="0.2">
      <c r="A2228" s="742"/>
      <c r="B2228" s="751"/>
      <c r="C2228" s="744"/>
      <c r="D2228" s="442" t="s">
        <v>11347</v>
      </c>
      <c r="E2228" s="442" t="s">
        <v>11348</v>
      </c>
      <c r="F2228" s="505"/>
      <c r="G2228" s="439"/>
      <c r="H2228" s="506"/>
      <c r="I2228" s="440"/>
    </row>
    <row r="2229" spans="1:9" s="371" customFormat="1" ht="25.5" x14ac:dyDescent="0.2">
      <c r="A2229" s="742"/>
      <c r="B2229" s="751"/>
      <c r="C2229" s="744"/>
      <c r="D2229" s="442" t="s">
        <v>11349</v>
      </c>
      <c r="E2229" s="442" t="s">
        <v>11350</v>
      </c>
      <c r="F2229" s="505"/>
      <c r="G2229" s="439"/>
      <c r="H2229" s="506"/>
      <c r="I2229" s="440"/>
    </row>
    <row r="2230" spans="1:9" s="371" customFormat="1" ht="25.5" x14ac:dyDescent="0.2">
      <c r="A2230" s="742"/>
      <c r="B2230" s="751"/>
      <c r="C2230" s="744"/>
      <c r="D2230" s="442" t="s">
        <v>11351</v>
      </c>
      <c r="E2230" s="442" t="s">
        <v>11352</v>
      </c>
      <c r="F2230" s="505"/>
      <c r="G2230" s="439"/>
      <c r="H2230" s="506"/>
      <c r="I2230" s="440"/>
    </row>
    <row r="2231" spans="1:9" s="371" customFormat="1" ht="25.5" x14ac:dyDescent="0.2">
      <c r="A2231" s="742"/>
      <c r="B2231" s="751"/>
      <c r="C2231" s="744"/>
      <c r="D2231" s="442" t="s">
        <v>11353</v>
      </c>
      <c r="E2231" s="442" t="s">
        <v>11354</v>
      </c>
      <c r="F2231" s="505"/>
      <c r="G2231" s="439"/>
      <c r="H2231" s="506"/>
      <c r="I2231" s="440"/>
    </row>
    <row r="2232" spans="1:9" s="371" customFormat="1" ht="25.5" x14ac:dyDescent="0.2">
      <c r="A2232" s="742"/>
      <c r="B2232" s="751"/>
      <c r="C2232" s="744"/>
      <c r="D2232" s="442" t="s">
        <v>11355</v>
      </c>
      <c r="E2232" s="442" t="s">
        <v>11356</v>
      </c>
      <c r="F2232" s="505"/>
      <c r="G2232" s="439"/>
      <c r="H2232" s="506"/>
      <c r="I2232" s="440"/>
    </row>
    <row r="2233" spans="1:9" s="371" customFormat="1" ht="25.5" x14ac:dyDescent="0.2">
      <c r="A2233" s="742"/>
      <c r="B2233" s="751"/>
      <c r="C2233" s="744"/>
      <c r="D2233" s="442" t="s">
        <v>11357</v>
      </c>
      <c r="E2233" s="442" t="s">
        <v>11358</v>
      </c>
      <c r="F2233" s="505"/>
      <c r="G2233" s="439"/>
      <c r="H2233" s="506"/>
      <c r="I2233" s="440"/>
    </row>
    <row r="2234" spans="1:9" s="371" customFormat="1" ht="25.5" x14ac:dyDescent="0.2">
      <c r="A2234" s="742"/>
      <c r="B2234" s="751"/>
      <c r="C2234" s="744"/>
      <c r="D2234" s="442" t="s">
        <v>11359</v>
      </c>
      <c r="E2234" s="442" t="s">
        <v>11360</v>
      </c>
      <c r="F2234" s="505"/>
      <c r="G2234" s="439"/>
      <c r="H2234" s="506"/>
      <c r="I2234" s="440"/>
    </row>
    <row r="2235" spans="1:9" s="371" customFormat="1" ht="25.5" x14ac:dyDescent="0.2">
      <c r="A2235" s="742"/>
      <c r="B2235" s="751"/>
      <c r="C2235" s="744"/>
      <c r="D2235" s="442" t="s">
        <v>11361</v>
      </c>
      <c r="E2235" s="442" t="s">
        <v>11362</v>
      </c>
      <c r="F2235" s="505"/>
      <c r="G2235" s="439"/>
      <c r="H2235" s="506"/>
      <c r="I2235" s="440"/>
    </row>
    <row r="2236" spans="1:9" s="371" customFormat="1" ht="25.5" x14ac:dyDescent="0.2">
      <c r="A2236" s="742"/>
      <c r="B2236" s="751"/>
      <c r="C2236" s="744"/>
      <c r="D2236" s="442" t="s">
        <v>11363</v>
      </c>
      <c r="E2236" s="442" t="s">
        <v>11364</v>
      </c>
      <c r="F2236" s="505"/>
      <c r="G2236" s="439"/>
      <c r="H2236" s="506"/>
      <c r="I2236" s="440"/>
    </row>
    <row r="2237" spans="1:9" s="371" customFormat="1" ht="25.5" x14ac:dyDescent="0.2">
      <c r="A2237" s="742"/>
      <c r="B2237" s="751"/>
      <c r="C2237" s="744"/>
      <c r="D2237" s="442" t="s">
        <v>11365</v>
      </c>
      <c r="E2237" s="442" t="s">
        <v>11366</v>
      </c>
      <c r="F2237" s="505"/>
      <c r="G2237" s="439"/>
      <c r="H2237" s="506"/>
      <c r="I2237" s="440"/>
    </row>
    <row r="2238" spans="1:9" s="371" customFormat="1" ht="25.5" x14ac:dyDescent="0.2">
      <c r="A2238" s="742"/>
      <c r="B2238" s="751"/>
      <c r="C2238" s="744"/>
      <c r="D2238" s="442" t="s">
        <v>11367</v>
      </c>
      <c r="E2238" s="442" t="s">
        <v>11368</v>
      </c>
      <c r="F2238" s="505"/>
      <c r="G2238" s="439"/>
      <c r="H2238" s="506"/>
      <c r="I2238" s="440"/>
    </row>
    <row r="2239" spans="1:9" s="371" customFormat="1" ht="25.5" x14ac:dyDescent="0.2">
      <c r="A2239" s="742"/>
      <c r="B2239" s="751"/>
      <c r="C2239" s="744"/>
      <c r="D2239" s="442" t="s">
        <v>11369</v>
      </c>
      <c r="E2239" s="442" t="s">
        <v>11370</v>
      </c>
      <c r="F2239" s="505"/>
      <c r="G2239" s="439"/>
      <c r="H2239" s="506"/>
      <c r="I2239" s="440"/>
    </row>
    <row r="2240" spans="1:9" s="371" customFormat="1" ht="25.5" x14ac:dyDescent="0.2">
      <c r="A2240" s="742"/>
      <c r="B2240" s="751"/>
      <c r="C2240" s="744"/>
      <c r="D2240" s="442" t="s">
        <v>11371</v>
      </c>
      <c r="E2240" s="442" t="s">
        <v>11372</v>
      </c>
      <c r="F2240" s="505"/>
      <c r="G2240" s="439"/>
      <c r="H2240" s="506"/>
      <c r="I2240" s="440"/>
    </row>
    <row r="2241" spans="1:9" s="371" customFormat="1" ht="25.5" x14ac:dyDescent="0.2">
      <c r="A2241" s="742"/>
      <c r="B2241" s="751"/>
      <c r="C2241" s="744"/>
      <c r="D2241" s="442" t="s">
        <v>11373</v>
      </c>
      <c r="E2241" s="442" t="s">
        <v>11374</v>
      </c>
      <c r="F2241" s="505"/>
      <c r="G2241" s="439"/>
      <c r="H2241" s="506"/>
      <c r="I2241" s="440"/>
    </row>
    <row r="2242" spans="1:9" s="371" customFormat="1" ht="25.5" x14ac:dyDescent="0.2">
      <c r="A2242" s="742"/>
      <c r="B2242" s="751"/>
      <c r="C2242" s="744"/>
      <c r="D2242" s="442" t="s">
        <v>11375</v>
      </c>
      <c r="E2242" s="442" t="s">
        <v>11376</v>
      </c>
      <c r="F2242" s="505"/>
      <c r="G2242" s="439"/>
      <c r="H2242" s="506"/>
      <c r="I2242" s="440"/>
    </row>
    <row r="2243" spans="1:9" s="371" customFormat="1" ht="25.5" x14ac:dyDescent="0.2">
      <c r="A2243" s="742"/>
      <c r="B2243" s="751"/>
      <c r="C2243" s="744"/>
      <c r="D2243" s="442" t="s">
        <v>11377</v>
      </c>
      <c r="E2243" s="442" t="s">
        <v>11378</v>
      </c>
      <c r="F2243" s="505"/>
      <c r="G2243" s="439"/>
      <c r="H2243" s="506"/>
      <c r="I2243" s="440"/>
    </row>
    <row r="2244" spans="1:9" s="371" customFormat="1" ht="25.5" x14ac:dyDescent="0.2">
      <c r="A2244" s="742"/>
      <c r="B2244" s="751"/>
      <c r="C2244" s="744"/>
      <c r="D2244" s="442" t="s">
        <v>11379</v>
      </c>
      <c r="E2244" s="442" t="s">
        <v>11380</v>
      </c>
      <c r="F2244" s="505"/>
      <c r="G2244" s="439"/>
      <c r="H2244" s="506"/>
      <c r="I2244" s="440"/>
    </row>
    <row r="2245" spans="1:9" s="371" customFormat="1" ht="25.5" x14ac:dyDescent="0.2">
      <c r="A2245" s="742"/>
      <c r="B2245" s="751"/>
      <c r="C2245" s="744"/>
      <c r="D2245" s="442" t="s">
        <v>11381</v>
      </c>
      <c r="E2245" s="442" t="s">
        <v>11382</v>
      </c>
      <c r="F2245" s="505"/>
      <c r="G2245" s="439"/>
      <c r="H2245" s="506"/>
      <c r="I2245" s="440"/>
    </row>
    <row r="2246" spans="1:9" s="371" customFormat="1" ht="25.5" x14ac:dyDescent="0.2">
      <c r="A2246" s="742"/>
      <c r="B2246" s="751"/>
      <c r="C2246" s="744"/>
      <c r="D2246" s="442" t="s">
        <v>11383</v>
      </c>
      <c r="E2246" s="442" t="s">
        <v>11384</v>
      </c>
      <c r="F2246" s="505"/>
      <c r="G2246" s="439"/>
      <c r="H2246" s="506"/>
      <c r="I2246" s="440"/>
    </row>
    <row r="2247" spans="1:9" s="371" customFormat="1" ht="25.5" x14ac:dyDescent="0.2">
      <c r="A2247" s="742"/>
      <c r="B2247" s="751"/>
      <c r="C2247" s="744"/>
      <c r="D2247" s="442" t="s">
        <v>11385</v>
      </c>
      <c r="E2247" s="442" t="s">
        <v>11386</v>
      </c>
      <c r="F2247" s="505"/>
      <c r="G2247" s="439"/>
      <c r="H2247" s="506"/>
      <c r="I2247" s="440"/>
    </row>
    <row r="2248" spans="1:9" s="371" customFormat="1" ht="25.5" x14ac:dyDescent="0.2">
      <c r="A2248" s="742"/>
      <c r="B2248" s="751"/>
      <c r="C2248" s="744"/>
      <c r="D2248" s="442" t="s">
        <v>11387</v>
      </c>
      <c r="E2248" s="442" t="s">
        <v>11388</v>
      </c>
      <c r="F2248" s="505"/>
      <c r="G2248" s="439"/>
      <c r="H2248" s="506"/>
      <c r="I2248" s="440"/>
    </row>
    <row r="2249" spans="1:9" s="371" customFormat="1" ht="25.5" x14ac:dyDescent="0.2">
      <c r="A2249" s="742"/>
      <c r="B2249" s="751"/>
      <c r="C2249" s="744"/>
      <c r="D2249" s="442" t="s">
        <v>11389</v>
      </c>
      <c r="E2249" s="442" t="s">
        <v>11390</v>
      </c>
      <c r="F2249" s="505"/>
      <c r="G2249" s="439"/>
      <c r="H2249" s="506"/>
      <c r="I2249" s="440"/>
    </row>
    <row r="2250" spans="1:9" s="371" customFormat="1" ht="25.5" x14ac:dyDescent="0.2">
      <c r="A2250" s="742"/>
      <c r="B2250" s="751"/>
      <c r="C2250" s="744"/>
      <c r="D2250" s="442" t="s">
        <v>11391</v>
      </c>
      <c r="E2250" s="442" t="s">
        <v>11392</v>
      </c>
      <c r="F2250" s="505"/>
      <c r="G2250" s="439"/>
      <c r="H2250" s="506"/>
      <c r="I2250" s="440"/>
    </row>
    <row r="2251" spans="1:9" s="371" customFormat="1" ht="25.5" x14ac:dyDescent="0.2">
      <c r="A2251" s="743"/>
      <c r="B2251" s="752"/>
      <c r="C2251" s="741"/>
      <c r="D2251" s="442" t="s">
        <v>11393</v>
      </c>
      <c r="E2251" s="442" t="s">
        <v>11394</v>
      </c>
      <c r="F2251" s="505"/>
      <c r="G2251" s="439"/>
      <c r="H2251" s="506"/>
      <c r="I2251" s="440"/>
    </row>
    <row r="2252" spans="1:9" s="371" customFormat="1" ht="14.25" x14ac:dyDescent="0.2">
      <c r="A2252" s="740" t="s">
        <v>7432</v>
      </c>
      <c r="B2252" s="750" t="s">
        <v>2018</v>
      </c>
      <c r="C2252" s="738" t="s">
        <v>6256</v>
      </c>
      <c r="D2252" s="442" t="s">
        <v>6376</v>
      </c>
      <c r="E2252" s="442" t="s">
        <v>6377</v>
      </c>
      <c r="F2252" s="505"/>
      <c r="G2252" s="439"/>
      <c r="H2252" s="506"/>
      <c r="I2252" s="440"/>
    </row>
    <row r="2253" spans="1:9" s="371" customFormat="1" ht="25.5" x14ac:dyDescent="0.2">
      <c r="A2253" s="742"/>
      <c r="B2253" s="751"/>
      <c r="C2253" s="744"/>
      <c r="D2253" s="442" t="s">
        <v>10932</v>
      </c>
      <c r="E2253" s="442" t="s">
        <v>10933</v>
      </c>
      <c r="F2253" s="505"/>
      <c r="G2253" s="439"/>
      <c r="H2253" s="506"/>
      <c r="I2253" s="440"/>
    </row>
    <row r="2254" spans="1:9" s="371" customFormat="1" ht="25.5" x14ac:dyDescent="0.2">
      <c r="A2254" s="742"/>
      <c r="B2254" s="751"/>
      <c r="C2254" s="744"/>
      <c r="D2254" s="442" t="s">
        <v>10934</v>
      </c>
      <c r="E2254" s="442" t="s">
        <v>10935</v>
      </c>
      <c r="F2254" s="505"/>
      <c r="G2254" s="439"/>
      <c r="H2254" s="506"/>
      <c r="I2254" s="440"/>
    </row>
    <row r="2255" spans="1:9" s="371" customFormat="1" ht="25.5" x14ac:dyDescent="0.2">
      <c r="A2255" s="742"/>
      <c r="B2255" s="751"/>
      <c r="C2255" s="744"/>
      <c r="D2255" s="442" t="s">
        <v>10936</v>
      </c>
      <c r="E2255" s="442" t="s">
        <v>10937</v>
      </c>
      <c r="F2255" s="505"/>
      <c r="G2255" s="439"/>
      <c r="H2255" s="506"/>
      <c r="I2255" s="440"/>
    </row>
    <row r="2256" spans="1:9" s="371" customFormat="1" ht="25.5" x14ac:dyDescent="0.2">
      <c r="A2256" s="742"/>
      <c r="B2256" s="751"/>
      <c r="C2256" s="744"/>
      <c r="D2256" s="442" t="s">
        <v>10938</v>
      </c>
      <c r="E2256" s="442" t="s">
        <v>10939</v>
      </c>
      <c r="F2256" s="505"/>
      <c r="G2256" s="439"/>
      <c r="H2256" s="506"/>
      <c r="I2256" s="440"/>
    </row>
    <row r="2257" spans="1:9" s="371" customFormat="1" ht="25.5" x14ac:dyDescent="0.2">
      <c r="A2257" s="742"/>
      <c r="B2257" s="751"/>
      <c r="C2257" s="744"/>
      <c r="D2257" s="442" t="s">
        <v>10940</v>
      </c>
      <c r="E2257" s="442" t="s">
        <v>10941</v>
      </c>
      <c r="F2257" s="505"/>
      <c r="G2257" s="439"/>
      <c r="H2257" s="506"/>
      <c r="I2257" s="440"/>
    </row>
    <row r="2258" spans="1:9" s="371" customFormat="1" ht="25.5" x14ac:dyDescent="0.2">
      <c r="A2258" s="742"/>
      <c r="B2258" s="751"/>
      <c r="C2258" s="744"/>
      <c r="D2258" s="442" t="s">
        <v>10942</v>
      </c>
      <c r="E2258" s="442" t="s">
        <v>10943</v>
      </c>
      <c r="F2258" s="505"/>
      <c r="G2258" s="439"/>
      <c r="H2258" s="506"/>
      <c r="I2258" s="440"/>
    </row>
    <row r="2259" spans="1:9" s="371" customFormat="1" ht="25.5" x14ac:dyDescent="0.2">
      <c r="A2259" s="742"/>
      <c r="B2259" s="751"/>
      <c r="C2259" s="744"/>
      <c r="D2259" s="442" t="s">
        <v>10944</v>
      </c>
      <c r="E2259" s="442" t="s">
        <v>10945</v>
      </c>
      <c r="F2259" s="505"/>
      <c r="G2259" s="439"/>
      <c r="H2259" s="506"/>
      <c r="I2259" s="440"/>
    </row>
    <row r="2260" spans="1:9" s="371" customFormat="1" ht="25.5" x14ac:dyDescent="0.2">
      <c r="A2260" s="742"/>
      <c r="B2260" s="751"/>
      <c r="C2260" s="744"/>
      <c r="D2260" s="442" t="s">
        <v>10946</v>
      </c>
      <c r="E2260" s="442" t="s">
        <v>10947</v>
      </c>
      <c r="F2260" s="505"/>
      <c r="G2260" s="439"/>
      <c r="H2260" s="506"/>
      <c r="I2260" s="440"/>
    </row>
    <row r="2261" spans="1:9" s="371" customFormat="1" ht="25.5" x14ac:dyDescent="0.2">
      <c r="A2261" s="742"/>
      <c r="B2261" s="751"/>
      <c r="C2261" s="744"/>
      <c r="D2261" s="442" t="s">
        <v>10948</v>
      </c>
      <c r="E2261" s="442" t="s">
        <v>10949</v>
      </c>
      <c r="F2261" s="505"/>
      <c r="G2261" s="439"/>
      <c r="H2261" s="506"/>
      <c r="I2261" s="440"/>
    </row>
    <row r="2262" spans="1:9" s="371" customFormat="1" ht="25.5" x14ac:dyDescent="0.2">
      <c r="A2262" s="742"/>
      <c r="B2262" s="751"/>
      <c r="C2262" s="744"/>
      <c r="D2262" s="442" t="s">
        <v>10950</v>
      </c>
      <c r="E2262" s="442" t="s">
        <v>10951</v>
      </c>
      <c r="F2262" s="505"/>
      <c r="G2262" s="439"/>
      <c r="H2262" s="506"/>
      <c r="I2262" s="440"/>
    </row>
    <row r="2263" spans="1:9" s="371" customFormat="1" ht="25.5" x14ac:dyDescent="0.2">
      <c r="A2263" s="742"/>
      <c r="B2263" s="751"/>
      <c r="C2263" s="744"/>
      <c r="D2263" s="442" t="s">
        <v>10952</v>
      </c>
      <c r="E2263" s="442" t="s">
        <v>10953</v>
      </c>
      <c r="F2263" s="505"/>
      <c r="G2263" s="439"/>
      <c r="H2263" s="506"/>
      <c r="I2263" s="440"/>
    </row>
    <row r="2264" spans="1:9" s="371" customFormat="1" ht="25.5" x14ac:dyDescent="0.2">
      <c r="A2264" s="742"/>
      <c r="B2264" s="751"/>
      <c r="C2264" s="744"/>
      <c r="D2264" s="442" t="s">
        <v>10954</v>
      </c>
      <c r="E2264" s="442" t="s">
        <v>10955</v>
      </c>
      <c r="F2264" s="505"/>
      <c r="G2264" s="439"/>
      <c r="H2264" s="506"/>
      <c r="I2264" s="440"/>
    </row>
    <row r="2265" spans="1:9" s="371" customFormat="1" ht="25.5" x14ac:dyDescent="0.2">
      <c r="A2265" s="742"/>
      <c r="B2265" s="751"/>
      <c r="C2265" s="744"/>
      <c r="D2265" s="442" t="s">
        <v>10956</v>
      </c>
      <c r="E2265" s="442" t="s">
        <v>10957</v>
      </c>
      <c r="F2265" s="505"/>
      <c r="G2265" s="439"/>
      <c r="H2265" s="506"/>
      <c r="I2265" s="440"/>
    </row>
    <row r="2266" spans="1:9" s="371" customFormat="1" ht="25.5" x14ac:dyDescent="0.2">
      <c r="A2266" s="742"/>
      <c r="B2266" s="751"/>
      <c r="C2266" s="744"/>
      <c r="D2266" s="442" t="s">
        <v>10958</v>
      </c>
      <c r="E2266" s="442" t="s">
        <v>10959</v>
      </c>
      <c r="F2266" s="505"/>
      <c r="G2266" s="439"/>
      <c r="H2266" s="506"/>
      <c r="I2266" s="440"/>
    </row>
    <row r="2267" spans="1:9" s="371" customFormat="1" ht="25.5" x14ac:dyDescent="0.2">
      <c r="A2267" s="742"/>
      <c r="B2267" s="751"/>
      <c r="C2267" s="744"/>
      <c r="D2267" s="442" t="s">
        <v>10960</v>
      </c>
      <c r="E2267" s="442" t="s">
        <v>10961</v>
      </c>
      <c r="F2267" s="505"/>
      <c r="G2267" s="439"/>
      <c r="H2267" s="506"/>
      <c r="I2267" s="440"/>
    </row>
    <row r="2268" spans="1:9" s="371" customFormat="1" ht="25.5" x14ac:dyDescent="0.2">
      <c r="A2268" s="742"/>
      <c r="B2268" s="751"/>
      <c r="C2268" s="744"/>
      <c r="D2268" s="442" t="s">
        <v>10962</v>
      </c>
      <c r="E2268" s="442" t="s">
        <v>10963</v>
      </c>
      <c r="F2268" s="505"/>
      <c r="G2268" s="439"/>
      <c r="H2268" s="506"/>
      <c r="I2268" s="440"/>
    </row>
    <row r="2269" spans="1:9" s="371" customFormat="1" ht="25.5" x14ac:dyDescent="0.2">
      <c r="A2269" s="742"/>
      <c r="B2269" s="751"/>
      <c r="C2269" s="744"/>
      <c r="D2269" s="442" t="s">
        <v>10964</v>
      </c>
      <c r="E2269" s="442" t="s">
        <v>10965</v>
      </c>
      <c r="F2269" s="505"/>
      <c r="G2269" s="439"/>
      <c r="H2269" s="506"/>
      <c r="I2269" s="440"/>
    </row>
    <row r="2270" spans="1:9" s="371" customFormat="1" ht="25.5" x14ac:dyDescent="0.2">
      <c r="A2270" s="742"/>
      <c r="B2270" s="751"/>
      <c r="C2270" s="744"/>
      <c r="D2270" s="442" t="s">
        <v>10966</v>
      </c>
      <c r="E2270" s="442" t="s">
        <v>10967</v>
      </c>
      <c r="F2270" s="505"/>
      <c r="G2270" s="439"/>
      <c r="H2270" s="506"/>
      <c r="I2270" s="440"/>
    </row>
    <row r="2271" spans="1:9" s="371" customFormat="1" ht="25.5" x14ac:dyDescent="0.2">
      <c r="A2271" s="742"/>
      <c r="B2271" s="751"/>
      <c r="C2271" s="744"/>
      <c r="D2271" s="442" t="s">
        <v>10968</v>
      </c>
      <c r="E2271" s="442" t="s">
        <v>10969</v>
      </c>
      <c r="F2271" s="505"/>
      <c r="G2271" s="439"/>
      <c r="H2271" s="506"/>
      <c r="I2271" s="440"/>
    </row>
    <row r="2272" spans="1:9" s="371" customFormat="1" ht="25.5" x14ac:dyDescent="0.2">
      <c r="A2272" s="743"/>
      <c r="B2272" s="752"/>
      <c r="C2272" s="741"/>
      <c r="D2272" s="442" t="s">
        <v>10970</v>
      </c>
      <c r="E2272" s="442" t="s">
        <v>10971</v>
      </c>
      <c r="F2272" s="505"/>
      <c r="G2272" s="439"/>
      <c r="H2272" s="506"/>
      <c r="I2272" s="440"/>
    </row>
    <row r="2273" spans="1:9" s="371" customFormat="1" ht="14.25" x14ac:dyDescent="0.2">
      <c r="A2273" s="740" t="s">
        <v>7433</v>
      </c>
      <c r="B2273" s="750" t="s">
        <v>2018</v>
      </c>
      <c r="C2273" s="738" t="s">
        <v>6257</v>
      </c>
      <c r="D2273" s="442" t="s">
        <v>6378</v>
      </c>
      <c r="E2273" s="442" t="s">
        <v>6379</v>
      </c>
      <c r="F2273" s="505"/>
      <c r="G2273" s="439"/>
      <c r="H2273" s="506"/>
      <c r="I2273" s="440"/>
    </row>
    <row r="2274" spans="1:9" s="371" customFormat="1" ht="25.5" x14ac:dyDescent="0.2">
      <c r="A2274" s="742"/>
      <c r="B2274" s="751"/>
      <c r="C2274" s="744"/>
      <c r="D2274" s="442" t="s">
        <v>11395</v>
      </c>
      <c r="E2274" s="442" t="s">
        <v>11396</v>
      </c>
      <c r="F2274" s="505"/>
      <c r="G2274" s="439"/>
      <c r="H2274" s="506"/>
      <c r="I2274" s="440"/>
    </row>
    <row r="2275" spans="1:9" s="371" customFormat="1" ht="25.5" x14ac:dyDescent="0.2">
      <c r="A2275" s="742"/>
      <c r="B2275" s="751"/>
      <c r="C2275" s="744"/>
      <c r="D2275" s="442" t="s">
        <v>11397</v>
      </c>
      <c r="E2275" s="442" t="s">
        <v>11398</v>
      </c>
      <c r="F2275" s="505"/>
      <c r="G2275" s="439"/>
      <c r="H2275" s="506"/>
      <c r="I2275" s="440"/>
    </row>
    <row r="2276" spans="1:9" s="371" customFormat="1" ht="25.5" x14ac:dyDescent="0.2">
      <c r="A2276" s="742"/>
      <c r="B2276" s="751"/>
      <c r="C2276" s="744"/>
      <c r="D2276" s="442" t="s">
        <v>11399</v>
      </c>
      <c r="E2276" s="442" t="s">
        <v>11400</v>
      </c>
      <c r="F2276" s="505"/>
      <c r="G2276" s="439"/>
      <c r="H2276" s="506"/>
      <c r="I2276" s="440"/>
    </row>
    <row r="2277" spans="1:9" s="371" customFormat="1" ht="25.5" x14ac:dyDescent="0.2">
      <c r="A2277" s="742"/>
      <c r="B2277" s="751"/>
      <c r="C2277" s="744"/>
      <c r="D2277" s="442" t="s">
        <v>11401</v>
      </c>
      <c r="E2277" s="442" t="s">
        <v>11402</v>
      </c>
      <c r="F2277" s="505"/>
      <c r="G2277" s="439"/>
      <c r="H2277" s="506"/>
      <c r="I2277" s="440"/>
    </row>
    <row r="2278" spans="1:9" s="371" customFormat="1" ht="25.5" x14ac:dyDescent="0.2">
      <c r="A2278" s="742"/>
      <c r="B2278" s="751"/>
      <c r="C2278" s="744"/>
      <c r="D2278" s="442" t="s">
        <v>11403</v>
      </c>
      <c r="E2278" s="442" t="s">
        <v>11404</v>
      </c>
      <c r="F2278" s="505"/>
      <c r="G2278" s="439"/>
      <c r="H2278" s="506"/>
      <c r="I2278" s="440"/>
    </row>
    <row r="2279" spans="1:9" s="371" customFormat="1" ht="25.5" x14ac:dyDescent="0.2">
      <c r="A2279" s="742"/>
      <c r="B2279" s="751"/>
      <c r="C2279" s="744"/>
      <c r="D2279" s="442" t="s">
        <v>11405</v>
      </c>
      <c r="E2279" s="442" t="s">
        <v>11406</v>
      </c>
      <c r="F2279" s="505"/>
      <c r="G2279" s="439"/>
      <c r="H2279" s="506"/>
      <c r="I2279" s="440"/>
    </row>
    <row r="2280" spans="1:9" s="371" customFormat="1" ht="25.5" x14ac:dyDescent="0.2">
      <c r="A2280" s="742"/>
      <c r="B2280" s="751"/>
      <c r="C2280" s="744"/>
      <c r="D2280" s="442" t="s">
        <v>11407</v>
      </c>
      <c r="E2280" s="442" t="s">
        <v>11408</v>
      </c>
      <c r="F2280" s="505"/>
      <c r="G2280" s="439"/>
      <c r="H2280" s="506"/>
      <c r="I2280" s="440"/>
    </row>
    <row r="2281" spans="1:9" s="371" customFormat="1" ht="25.5" x14ac:dyDescent="0.2">
      <c r="A2281" s="742"/>
      <c r="B2281" s="751"/>
      <c r="C2281" s="744"/>
      <c r="D2281" s="442" t="s">
        <v>11409</v>
      </c>
      <c r="E2281" s="442" t="s">
        <v>11410</v>
      </c>
      <c r="F2281" s="505"/>
      <c r="G2281" s="439"/>
      <c r="H2281" s="506"/>
      <c r="I2281" s="440"/>
    </row>
    <row r="2282" spans="1:9" s="371" customFormat="1" ht="25.5" x14ac:dyDescent="0.2">
      <c r="A2282" s="742"/>
      <c r="B2282" s="751"/>
      <c r="C2282" s="744"/>
      <c r="D2282" s="442" t="s">
        <v>11411</v>
      </c>
      <c r="E2282" s="442" t="s">
        <v>11412</v>
      </c>
      <c r="F2282" s="505"/>
      <c r="G2282" s="439"/>
      <c r="H2282" s="506"/>
      <c r="I2282" s="440"/>
    </row>
    <row r="2283" spans="1:9" s="371" customFormat="1" ht="25.5" x14ac:dyDescent="0.2">
      <c r="A2283" s="742"/>
      <c r="B2283" s="751"/>
      <c r="C2283" s="744"/>
      <c r="D2283" s="442" t="s">
        <v>11413</v>
      </c>
      <c r="E2283" s="442" t="s">
        <v>11414</v>
      </c>
      <c r="F2283" s="505"/>
      <c r="G2283" s="439"/>
      <c r="H2283" s="506"/>
      <c r="I2283" s="440"/>
    </row>
    <row r="2284" spans="1:9" s="371" customFormat="1" ht="25.5" x14ac:dyDescent="0.2">
      <c r="A2284" s="742"/>
      <c r="B2284" s="751"/>
      <c r="C2284" s="744"/>
      <c r="D2284" s="442" t="s">
        <v>11415</v>
      </c>
      <c r="E2284" s="442" t="s">
        <v>11416</v>
      </c>
      <c r="F2284" s="505"/>
      <c r="G2284" s="439"/>
      <c r="H2284" s="506"/>
      <c r="I2284" s="440"/>
    </row>
    <row r="2285" spans="1:9" s="371" customFormat="1" ht="25.5" x14ac:dyDescent="0.2">
      <c r="A2285" s="742"/>
      <c r="B2285" s="751"/>
      <c r="C2285" s="744"/>
      <c r="D2285" s="442" t="s">
        <v>11417</v>
      </c>
      <c r="E2285" s="442" t="s">
        <v>11418</v>
      </c>
      <c r="F2285" s="505"/>
      <c r="G2285" s="439"/>
      <c r="H2285" s="506"/>
      <c r="I2285" s="440"/>
    </row>
    <row r="2286" spans="1:9" s="371" customFormat="1" ht="25.5" x14ac:dyDescent="0.2">
      <c r="A2286" s="742"/>
      <c r="B2286" s="751"/>
      <c r="C2286" s="744"/>
      <c r="D2286" s="442" t="s">
        <v>11419</v>
      </c>
      <c r="E2286" s="442" t="s">
        <v>11420</v>
      </c>
      <c r="F2286" s="505"/>
      <c r="G2286" s="439"/>
      <c r="H2286" s="506"/>
      <c r="I2286" s="440"/>
    </row>
    <row r="2287" spans="1:9" s="371" customFormat="1" ht="25.5" x14ac:dyDescent="0.2">
      <c r="A2287" s="742"/>
      <c r="B2287" s="751"/>
      <c r="C2287" s="744"/>
      <c r="D2287" s="442" t="s">
        <v>11421</v>
      </c>
      <c r="E2287" s="442" t="s">
        <v>11422</v>
      </c>
      <c r="F2287" s="505"/>
      <c r="G2287" s="439"/>
      <c r="H2287" s="506"/>
      <c r="I2287" s="440"/>
    </row>
    <row r="2288" spans="1:9" s="371" customFormat="1" ht="25.5" x14ac:dyDescent="0.2">
      <c r="A2288" s="742"/>
      <c r="B2288" s="751"/>
      <c r="C2288" s="744"/>
      <c r="D2288" s="442" t="s">
        <v>11423</v>
      </c>
      <c r="E2288" s="442" t="s">
        <v>11424</v>
      </c>
      <c r="F2288" s="505"/>
      <c r="G2288" s="439"/>
      <c r="H2288" s="506"/>
      <c r="I2288" s="440"/>
    </row>
    <row r="2289" spans="1:9" s="371" customFormat="1" ht="25.5" x14ac:dyDescent="0.2">
      <c r="A2289" s="742"/>
      <c r="B2289" s="751"/>
      <c r="C2289" s="744"/>
      <c r="D2289" s="442" t="s">
        <v>11425</v>
      </c>
      <c r="E2289" s="442" t="s">
        <v>11426</v>
      </c>
      <c r="F2289" s="505"/>
      <c r="G2289" s="439"/>
      <c r="H2289" s="506"/>
      <c r="I2289" s="440"/>
    </row>
    <row r="2290" spans="1:9" s="371" customFormat="1" ht="25.5" x14ac:dyDescent="0.2">
      <c r="A2290" s="742"/>
      <c r="B2290" s="751"/>
      <c r="C2290" s="744"/>
      <c r="D2290" s="442" t="s">
        <v>11427</v>
      </c>
      <c r="E2290" s="442" t="s">
        <v>11428</v>
      </c>
      <c r="F2290" s="505"/>
      <c r="G2290" s="439"/>
      <c r="H2290" s="506"/>
      <c r="I2290" s="440"/>
    </row>
    <row r="2291" spans="1:9" s="371" customFormat="1" ht="25.5" x14ac:dyDescent="0.2">
      <c r="A2291" s="742"/>
      <c r="B2291" s="751"/>
      <c r="C2291" s="744"/>
      <c r="D2291" s="442" t="s">
        <v>11429</v>
      </c>
      <c r="E2291" s="442" t="s">
        <v>11430</v>
      </c>
      <c r="F2291" s="505"/>
      <c r="G2291" s="439"/>
      <c r="H2291" s="506"/>
      <c r="I2291" s="440"/>
    </row>
    <row r="2292" spans="1:9" s="371" customFormat="1" ht="25.5" x14ac:dyDescent="0.2">
      <c r="A2292" s="742"/>
      <c r="B2292" s="751"/>
      <c r="C2292" s="744"/>
      <c r="D2292" s="442" t="s">
        <v>11431</v>
      </c>
      <c r="E2292" s="442" t="s">
        <v>11432</v>
      </c>
      <c r="F2292" s="505"/>
      <c r="G2292" s="439"/>
      <c r="H2292" s="506"/>
      <c r="I2292" s="440"/>
    </row>
    <row r="2293" spans="1:9" s="371" customFormat="1" ht="25.5" x14ac:dyDescent="0.2">
      <c r="A2293" s="743"/>
      <c r="B2293" s="752"/>
      <c r="C2293" s="741"/>
      <c r="D2293" s="442" t="s">
        <v>11433</v>
      </c>
      <c r="E2293" s="442" t="s">
        <v>11434</v>
      </c>
      <c r="F2293" s="505"/>
      <c r="G2293" s="439"/>
      <c r="H2293" s="506"/>
      <c r="I2293" s="440"/>
    </row>
    <row r="2294" spans="1:9" s="371" customFormat="1" ht="14.25" x14ac:dyDescent="0.2">
      <c r="A2294" s="561" t="s">
        <v>7434</v>
      </c>
      <c r="B2294" s="753" t="s">
        <v>2018</v>
      </c>
      <c r="C2294" s="559" t="s">
        <v>6258</v>
      </c>
      <c r="D2294" s="442" t="s">
        <v>6380</v>
      </c>
      <c r="E2294" s="442" t="s">
        <v>6381</v>
      </c>
      <c r="F2294" s="505"/>
      <c r="G2294" s="439"/>
      <c r="H2294" s="506"/>
      <c r="I2294" s="440"/>
    </row>
    <row r="2295" spans="1:9" s="371" customFormat="1" ht="14.25" x14ac:dyDescent="0.2">
      <c r="A2295" s="740" t="s">
        <v>7435</v>
      </c>
      <c r="B2295" s="750" t="s">
        <v>2018</v>
      </c>
      <c r="C2295" s="738" t="s">
        <v>6624</v>
      </c>
      <c r="D2295" s="442" t="s">
        <v>6787</v>
      </c>
      <c r="E2295" s="442" t="s">
        <v>6788</v>
      </c>
      <c r="F2295" s="505"/>
      <c r="G2295" s="439"/>
      <c r="H2295" s="510"/>
      <c r="I2295" s="440"/>
    </row>
    <row r="2296" spans="1:9" s="371" customFormat="1" ht="25.5" x14ac:dyDescent="0.2">
      <c r="A2296" s="742"/>
      <c r="B2296" s="751"/>
      <c r="C2296" s="744"/>
      <c r="D2296" s="442" t="s">
        <v>11435</v>
      </c>
      <c r="E2296" s="442" t="s">
        <v>11436</v>
      </c>
      <c r="F2296" s="505"/>
      <c r="G2296" s="439"/>
      <c r="H2296" s="510"/>
      <c r="I2296" s="440"/>
    </row>
    <row r="2297" spans="1:9" s="371" customFormat="1" ht="25.5" x14ac:dyDescent="0.2">
      <c r="A2297" s="742"/>
      <c r="B2297" s="751"/>
      <c r="C2297" s="744"/>
      <c r="D2297" s="442" t="s">
        <v>11437</v>
      </c>
      <c r="E2297" s="442" t="s">
        <v>11438</v>
      </c>
      <c r="F2297" s="505"/>
      <c r="G2297" s="439"/>
      <c r="H2297" s="510"/>
      <c r="I2297" s="440"/>
    </row>
    <row r="2298" spans="1:9" s="371" customFormat="1" ht="25.5" x14ac:dyDescent="0.2">
      <c r="A2298" s="742"/>
      <c r="B2298" s="751"/>
      <c r="C2298" s="744"/>
      <c r="D2298" s="442" t="s">
        <v>11439</v>
      </c>
      <c r="E2298" s="442" t="s">
        <v>11440</v>
      </c>
      <c r="F2298" s="505"/>
      <c r="G2298" s="439"/>
      <c r="H2298" s="510"/>
      <c r="I2298" s="440"/>
    </row>
    <row r="2299" spans="1:9" s="371" customFormat="1" ht="25.5" x14ac:dyDescent="0.2">
      <c r="A2299" s="742"/>
      <c r="B2299" s="751"/>
      <c r="C2299" s="744"/>
      <c r="D2299" s="442" t="s">
        <v>11441</v>
      </c>
      <c r="E2299" s="442" t="s">
        <v>11442</v>
      </c>
      <c r="F2299" s="505"/>
      <c r="G2299" s="439"/>
      <c r="H2299" s="510"/>
      <c r="I2299" s="440"/>
    </row>
    <row r="2300" spans="1:9" s="371" customFormat="1" ht="25.5" x14ac:dyDescent="0.2">
      <c r="A2300" s="742"/>
      <c r="B2300" s="751"/>
      <c r="C2300" s="744"/>
      <c r="D2300" s="442" t="s">
        <v>11443</v>
      </c>
      <c r="E2300" s="442" t="s">
        <v>11444</v>
      </c>
      <c r="F2300" s="505"/>
      <c r="G2300" s="439"/>
      <c r="H2300" s="510"/>
      <c r="I2300" s="440"/>
    </row>
    <row r="2301" spans="1:9" s="371" customFormat="1" ht="25.5" x14ac:dyDescent="0.2">
      <c r="A2301" s="742"/>
      <c r="B2301" s="751"/>
      <c r="C2301" s="744"/>
      <c r="D2301" s="442" t="s">
        <v>11445</v>
      </c>
      <c r="E2301" s="442" t="s">
        <v>11446</v>
      </c>
      <c r="F2301" s="505"/>
      <c r="G2301" s="439"/>
      <c r="H2301" s="510"/>
      <c r="I2301" s="440"/>
    </row>
    <row r="2302" spans="1:9" s="371" customFormat="1" ht="25.5" x14ac:dyDescent="0.2">
      <c r="A2302" s="742"/>
      <c r="B2302" s="751"/>
      <c r="C2302" s="744"/>
      <c r="D2302" s="442" t="s">
        <v>11447</v>
      </c>
      <c r="E2302" s="442" t="s">
        <v>11448</v>
      </c>
      <c r="F2302" s="505"/>
      <c r="G2302" s="439"/>
      <c r="H2302" s="510"/>
      <c r="I2302" s="440"/>
    </row>
    <row r="2303" spans="1:9" s="371" customFormat="1" ht="25.5" x14ac:dyDescent="0.2">
      <c r="A2303" s="742"/>
      <c r="B2303" s="751"/>
      <c r="C2303" s="744"/>
      <c r="D2303" s="442" t="s">
        <v>11449</v>
      </c>
      <c r="E2303" s="442" t="s">
        <v>11450</v>
      </c>
      <c r="F2303" s="505"/>
      <c r="G2303" s="439"/>
      <c r="H2303" s="510"/>
      <c r="I2303" s="440"/>
    </row>
    <row r="2304" spans="1:9" s="371" customFormat="1" ht="25.5" x14ac:dyDescent="0.2">
      <c r="A2304" s="742"/>
      <c r="B2304" s="751"/>
      <c r="C2304" s="744"/>
      <c r="D2304" s="442" t="s">
        <v>11451</v>
      </c>
      <c r="E2304" s="442" t="s">
        <v>11452</v>
      </c>
      <c r="F2304" s="505"/>
      <c r="G2304" s="439"/>
      <c r="H2304" s="510"/>
      <c r="I2304" s="440"/>
    </row>
    <row r="2305" spans="1:9" s="371" customFormat="1" ht="25.5" x14ac:dyDescent="0.2">
      <c r="A2305" s="742"/>
      <c r="B2305" s="751"/>
      <c r="C2305" s="744"/>
      <c r="D2305" s="442" t="s">
        <v>11453</v>
      </c>
      <c r="E2305" s="442" t="s">
        <v>11454</v>
      </c>
      <c r="F2305" s="505"/>
      <c r="G2305" s="439"/>
      <c r="H2305" s="510"/>
      <c r="I2305" s="440"/>
    </row>
    <row r="2306" spans="1:9" s="371" customFormat="1" ht="25.5" x14ac:dyDescent="0.2">
      <c r="A2306" s="742"/>
      <c r="B2306" s="751"/>
      <c r="C2306" s="744"/>
      <c r="D2306" s="442" t="s">
        <v>11455</v>
      </c>
      <c r="E2306" s="442" t="s">
        <v>11456</v>
      </c>
      <c r="F2306" s="505"/>
      <c r="G2306" s="439"/>
      <c r="H2306" s="510"/>
      <c r="I2306" s="440"/>
    </row>
    <row r="2307" spans="1:9" s="371" customFormat="1" ht="25.5" x14ac:dyDescent="0.2">
      <c r="A2307" s="742"/>
      <c r="B2307" s="751"/>
      <c r="C2307" s="744"/>
      <c r="D2307" s="442" t="s">
        <v>11457</v>
      </c>
      <c r="E2307" s="442" t="s">
        <v>11458</v>
      </c>
      <c r="F2307" s="505"/>
      <c r="G2307" s="439"/>
      <c r="H2307" s="510"/>
      <c r="I2307" s="440"/>
    </row>
    <row r="2308" spans="1:9" s="371" customFormat="1" ht="25.5" x14ac:dyDescent="0.2">
      <c r="A2308" s="742"/>
      <c r="B2308" s="751"/>
      <c r="C2308" s="744"/>
      <c r="D2308" s="442" t="s">
        <v>11459</v>
      </c>
      <c r="E2308" s="442" t="s">
        <v>11460</v>
      </c>
      <c r="F2308" s="505"/>
      <c r="G2308" s="439"/>
      <c r="H2308" s="510"/>
      <c r="I2308" s="440"/>
    </row>
    <row r="2309" spans="1:9" s="371" customFormat="1" ht="25.5" x14ac:dyDescent="0.2">
      <c r="A2309" s="742"/>
      <c r="B2309" s="751"/>
      <c r="C2309" s="744"/>
      <c r="D2309" s="442" t="s">
        <v>11461</v>
      </c>
      <c r="E2309" s="442" t="s">
        <v>11462</v>
      </c>
      <c r="F2309" s="505"/>
      <c r="G2309" s="439"/>
      <c r="H2309" s="510"/>
      <c r="I2309" s="440"/>
    </row>
    <row r="2310" spans="1:9" s="371" customFormat="1" ht="25.5" x14ac:dyDescent="0.2">
      <c r="A2310" s="742"/>
      <c r="B2310" s="751"/>
      <c r="C2310" s="744"/>
      <c r="D2310" s="442" t="s">
        <v>11463</v>
      </c>
      <c r="E2310" s="442" t="s">
        <v>11464</v>
      </c>
      <c r="F2310" s="505"/>
      <c r="G2310" s="439"/>
      <c r="H2310" s="510"/>
      <c r="I2310" s="440"/>
    </row>
    <row r="2311" spans="1:9" s="371" customFormat="1" ht="25.5" x14ac:dyDescent="0.2">
      <c r="A2311" s="742"/>
      <c r="B2311" s="751"/>
      <c r="C2311" s="744"/>
      <c r="D2311" s="442" t="s">
        <v>11465</v>
      </c>
      <c r="E2311" s="442" t="s">
        <v>11466</v>
      </c>
      <c r="F2311" s="505"/>
      <c r="G2311" s="439"/>
      <c r="H2311" s="510"/>
      <c r="I2311" s="440"/>
    </row>
    <row r="2312" spans="1:9" s="371" customFormat="1" ht="25.5" x14ac:dyDescent="0.2">
      <c r="A2312" s="742"/>
      <c r="B2312" s="751"/>
      <c r="C2312" s="744"/>
      <c r="D2312" s="442" t="s">
        <v>11467</v>
      </c>
      <c r="E2312" s="442" t="s">
        <v>11468</v>
      </c>
      <c r="F2312" s="505"/>
      <c r="G2312" s="439"/>
      <c r="H2312" s="510"/>
      <c r="I2312" s="440"/>
    </row>
    <row r="2313" spans="1:9" s="371" customFormat="1" ht="25.5" x14ac:dyDescent="0.2">
      <c r="A2313" s="742"/>
      <c r="B2313" s="751"/>
      <c r="C2313" s="744"/>
      <c r="D2313" s="442" t="s">
        <v>11469</v>
      </c>
      <c r="E2313" s="442" t="s">
        <v>11470</v>
      </c>
      <c r="F2313" s="505"/>
      <c r="G2313" s="439"/>
      <c r="H2313" s="510"/>
      <c r="I2313" s="440"/>
    </row>
    <row r="2314" spans="1:9" s="371" customFormat="1" ht="25.5" x14ac:dyDescent="0.2">
      <c r="A2314" s="742"/>
      <c r="B2314" s="751"/>
      <c r="C2314" s="744"/>
      <c r="D2314" s="442" t="s">
        <v>11471</v>
      </c>
      <c r="E2314" s="442" t="s">
        <v>11472</v>
      </c>
      <c r="F2314" s="505"/>
      <c r="G2314" s="439"/>
      <c r="H2314" s="510"/>
      <c r="I2314" s="440"/>
    </row>
    <row r="2315" spans="1:9" s="371" customFormat="1" ht="25.5" x14ac:dyDescent="0.2">
      <c r="A2315" s="742"/>
      <c r="B2315" s="751"/>
      <c r="C2315" s="744"/>
      <c r="D2315" s="442" t="s">
        <v>11473</v>
      </c>
      <c r="E2315" s="442" t="s">
        <v>11474</v>
      </c>
      <c r="F2315" s="505"/>
      <c r="G2315" s="439"/>
      <c r="H2315" s="510"/>
      <c r="I2315" s="440"/>
    </row>
    <row r="2316" spans="1:9" s="371" customFormat="1" ht="25.5" x14ac:dyDescent="0.2">
      <c r="A2316" s="742"/>
      <c r="B2316" s="751"/>
      <c r="C2316" s="744"/>
      <c r="D2316" s="442" t="s">
        <v>11475</v>
      </c>
      <c r="E2316" s="442" t="s">
        <v>11476</v>
      </c>
      <c r="F2316" s="505"/>
      <c r="G2316" s="439"/>
      <c r="H2316" s="510"/>
      <c r="I2316" s="440"/>
    </row>
    <row r="2317" spans="1:9" s="371" customFormat="1" ht="25.5" x14ac:dyDescent="0.2">
      <c r="A2317" s="742"/>
      <c r="B2317" s="751"/>
      <c r="C2317" s="744"/>
      <c r="D2317" s="442" t="s">
        <v>11477</v>
      </c>
      <c r="E2317" s="442" t="s">
        <v>11478</v>
      </c>
      <c r="F2317" s="505"/>
      <c r="G2317" s="439"/>
      <c r="H2317" s="510"/>
      <c r="I2317" s="440"/>
    </row>
    <row r="2318" spans="1:9" s="371" customFormat="1" ht="25.5" x14ac:dyDescent="0.2">
      <c r="A2318" s="742"/>
      <c r="B2318" s="751"/>
      <c r="C2318" s="744"/>
      <c r="D2318" s="442" t="s">
        <v>11479</v>
      </c>
      <c r="E2318" s="442" t="s">
        <v>11480</v>
      </c>
      <c r="F2318" s="505"/>
      <c r="G2318" s="439"/>
      <c r="H2318" s="510"/>
      <c r="I2318" s="440"/>
    </row>
    <row r="2319" spans="1:9" s="371" customFormat="1" ht="25.5" x14ac:dyDescent="0.2">
      <c r="A2319" s="742"/>
      <c r="B2319" s="751"/>
      <c r="C2319" s="744"/>
      <c r="D2319" s="442" t="s">
        <v>11481</v>
      </c>
      <c r="E2319" s="442" t="s">
        <v>11482</v>
      </c>
      <c r="F2319" s="505"/>
      <c r="G2319" s="439"/>
      <c r="H2319" s="510"/>
      <c r="I2319" s="440"/>
    </row>
    <row r="2320" spans="1:9" s="371" customFormat="1" ht="25.5" x14ac:dyDescent="0.2">
      <c r="A2320" s="742"/>
      <c r="B2320" s="751"/>
      <c r="C2320" s="744"/>
      <c r="D2320" s="442" t="s">
        <v>11483</v>
      </c>
      <c r="E2320" s="442" t="s">
        <v>11484</v>
      </c>
      <c r="F2320" s="505"/>
      <c r="G2320" s="439"/>
      <c r="H2320" s="510"/>
      <c r="I2320" s="440"/>
    </row>
    <row r="2321" spans="1:9" s="371" customFormat="1" ht="25.5" x14ac:dyDescent="0.2">
      <c r="A2321" s="742"/>
      <c r="B2321" s="751"/>
      <c r="C2321" s="744"/>
      <c r="D2321" s="442" t="s">
        <v>11485</v>
      </c>
      <c r="E2321" s="442" t="s">
        <v>11486</v>
      </c>
      <c r="F2321" s="505"/>
      <c r="G2321" s="439"/>
      <c r="H2321" s="510"/>
      <c r="I2321" s="440"/>
    </row>
    <row r="2322" spans="1:9" s="371" customFormat="1" ht="25.5" x14ac:dyDescent="0.2">
      <c r="A2322" s="742"/>
      <c r="B2322" s="751"/>
      <c r="C2322" s="744"/>
      <c r="D2322" s="442" t="s">
        <v>11487</v>
      </c>
      <c r="E2322" s="442" t="s">
        <v>11488</v>
      </c>
      <c r="F2322" s="505"/>
      <c r="G2322" s="439"/>
      <c r="H2322" s="510"/>
      <c r="I2322" s="440"/>
    </row>
    <row r="2323" spans="1:9" s="371" customFormat="1" ht="25.5" x14ac:dyDescent="0.2">
      <c r="A2323" s="742"/>
      <c r="B2323" s="751"/>
      <c r="C2323" s="744"/>
      <c r="D2323" s="442" t="s">
        <v>11489</v>
      </c>
      <c r="E2323" s="442" t="s">
        <v>11490</v>
      </c>
      <c r="F2323" s="505"/>
      <c r="G2323" s="439"/>
      <c r="H2323" s="510"/>
      <c r="I2323" s="440"/>
    </row>
    <row r="2324" spans="1:9" s="371" customFormat="1" ht="25.5" x14ac:dyDescent="0.2">
      <c r="A2324" s="743"/>
      <c r="B2324" s="752"/>
      <c r="C2324" s="741"/>
      <c r="D2324" s="442" t="s">
        <v>11491</v>
      </c>
      <c r="E2324" s="442" t="s">
        <v>11492</v>
      </c>
      <c r="F2324" s="505"/>
      <c r="G2324" s="439"/>
      <c r="H2324" s="510"/>
      <c r="I2324" s="440"/>
    </row>
    <row r="2325" spans="1:9" s="371" customFormat="1" ht="14.25" x14ac:dyDescent="0.2">
      <c r="A2325" s="740" t="s">
        <v>7436</v>
      </c>
      <c r="B2325" s="750" t="s">
        <v>2018</v>
      </c>
      <c r="C2325" s="738" t="s">
        <v>6625</v>
      </c>
      <c r="D2325" s="442" t="s">
        <v>6789</v>
      </c>
      <c r="E2325" s="442" t="s">
        <v>6790</v>
      </c>
      <c r="F2325" s="505"/>
      <c r="G2325" s="439"/>
      <c r="H2325" s="510"/>
      <c r="I2325" s="440"/>
    </row>
    <row r="2326" spans="1:9" s="371" customFormat="1" ht="25.5" x14ac:dyDescent="0.2">
      <c r="A2326" s="742"/>
      <c r="B2326" s="751"/>
      <c r="C2326" s="744"/>
      <c r="D2326" s="442" t="s">
        <v>11493</v>
      </c>
      <c r="E2326" s="442" t="s">
        <v>11494</v>
      </c>
      <c r="F2326" s="505"/>
      <c r="G2326" s="439"/>
      <c r="H2326" s="510"/>
      <c r="I2326" s="440"/>
    </row>
    <row r="2327" spans="1:9" s="371" customFormat="1" ht="25.5" x14ac:dyDescent="0.2">
      <c r="A2327" s="742"/>
      <c r="B2327" s="751"/>
      <c r="C2327" s="744"/>
      <c r="D2327" s="442" t="s">
        <v>11495</v>
      </c>
      <c r="E2327" s="442" t="s">
        <v>11496</v>
      </c>
      <c r="F2327" s="505"/>
      <c r="G2327" s="439"/>
      <c r="H2327" s="510"/>
      <c r="I2327" s="440"/>
    </row>
    <row r="2328" spans="1:9" s="371" customFormat="1" ht="25.5" x14ac:dyDescent="0.2">
      <c r="A2328" s="742"/>
      <c r="B2328" s="751"/>
      <c r="C2328" s="744"/>
      <c r="D2328" s="442" t="s">
        <v>11497</v>
      </c>
      <c r="E2328" s="442" t="s">
        <v>11498</v>
      </c>
      <c r="F2328" s="505"/>
      <c r="G2328" s="439"/>
      <c r="H2328" s="510"/>
      <c r="I2328" s="440"/>
    </row>
    <row r="2329" spans="1:9" s="371" customFormat="1" ht="25.5" x14ac:dyDescent="0.2">
      <c r="A2329" s="742"/>
      <c r="B2329" s="751"/>
      <c r="C2329" s="744"/>
      <c r="D2329" s="442" t="s">
        <v>11499</v>
      </c>
      <c r="E2329" s="442" t="s">
        <v>11500</v>
      </c>
      <c r="F2329" s="505"/>
      <c r="G2329" s="439"/>
      <c r="H2329" s="510"/>
      <c r="I2329" s="440"/>
    </row>
    <row r="2330" spans="1:9" s="371" customFormat="1" ht="25.5" x14ac:dyDescent="0.2">
      <c r="A2330" s="742"/>
      <c r="B2330" s="751"/>
      <c r="C2330" s="744"/>
      <c r="D2330" s="442" t="s">
        <v>11501</v>
      </c>
      <c r="E2330" s="442" t="s">
        <v>11502</v>
      </c>
      <c r="F2330" s="505"/>
      <c r="G2330" s="439"/>
      <c r="H2330" s="510"/>
      <c r="I2330" s="440"/>
    </row>
    <row r="2331" spans="1:9" s="371" customFormat="1" ht="25.5" x14ac:dyDescent="0.2">
      <c r="A2331" s="742"/>
      <c r="B2331" s="751"/>
      <c r="C2331" s="744"/>
      <c r="D2331" s="442" t="s">
        <v>11503</v>
      </c>
      <c r="E2331" s="442" t="s">
        <v>11504</v>
      </c>
      <c r="F2331" s="505"/>
      <c r="G2331" s="439"/>
      <c r="H2331" s="510"/>
      <c r="I2331" s="440"/>
    </row>
    <row r="2332" spans="1:9" s="371" customFormat="1" ht="25.5" x14ac:dyDescent="0.2">
      <c r="A2332" s="742"/>
      <c r="B2332" s="751"/>
      <c r="C2332" s="744"/>
      <c r="D2332" s="442" t="s">
        <v>11505</v>
      </c>
      <c r="E2332" s="442" t="s">
        <v>11506</v>
      </c>
      <c r="F2332" s="505"/>
      <c r="G2332" s="439"/>
      <c r="H2332" s="510"/>
      <c r="I2332" s="440"/>
    </row>
    <row r="2333" spans="1:9" s="371" customFormat="1" ht="25.5" x14ac:dyDescent="0.2">
      <c r="A2333" s="742"/>
      <c r="B2333" s="751"/>
      <c r="C2333" s="744"/>
      <c r="D2333" s="442" t="s">
        <v>11507</v>
      </c>
      <c r="E2333" s="442" t="s">
        <v>11508</v>
      </c>
      <c r="F2333" s="505"/>
      <c r="G2333" s="439"/>
      <c r="H2333" s="510"/>
      <c r="I2333" s="440"/>
    </row>
    <row r="2334" spans="1:9" s="371" customFormat="1" ht="25.5" x14ac:dyDescent="0.2">
      <c r="A2334" s="742"/>
      <c r="B2334" s="751"/>
      <c r="C2334" s="744"/>
      <c r="D2334" s="442" t="s">
        <v>11509</v>
      </c>
      <c r="E2334" s="442" t="s">
        <v>11510</v>
      </c>
      <c r="F2334" s="505"/>
      <c r="G2334" s="439"/>
      <c r="H2334" s="510"/>
      <c r="I2334" s="440"/>
    </row>
    <row r="2335" spans="1:9" s="371" customFormat="1" ht="25.5" x14ac:dyDescent="0.2">
      <c r="A2335" s="742"/>
      <c r="B2335" s="751"/>
      <c r="C2335" s="744"/>
      <c r="D2335" s="442" t="s">
        <v>11511</v>
      </c>
      <c r="E2335" s="442" t="s">
        <v>11512</v>
      </c>
      <c r="F2335" s="505"/>
      <c r="G2335" s="439"/>
      <c r="H2335" s="510"/>
      <c r="I2335" s="440"/>
    </row>
    <row r="2336" spans="1:9" s="371" customFormat="1" ht="25.5" x14ac:dyDescent="0.2">
      <c r="A2336" s="742"/>
      <c r="B2336" s="751"/>
      <c r="C2336" s="744"/>
      <c r="D2336" s="442" t="s">
        <v>11513</v>
      </c>
      <c r="E2336" s="442" t="s">
        <v>11514</v>
      </c>
      <c r="F2336" s="505"/>
      <c r="G2336" s="439"/>
      <c r="H2336" s="510"/>
      <c r="I2336" s="440"/>
    </row>
    <row r="2337" spans="1:9" s="371" customFormat="1" ht="25.5" x14ac:dyDescent="0.2">
      <c r="A2337" s="742"/>
      <c r="B2337" s="751"/>
      <c r="C2337" s="744"/>
      <c r="D2337" s="442" t="s">
        <v>11515</v>
      </c>
      <c r="E2337" s="442" t="s">
        <v>11516</v>
      </c>
      <c r="F2337" s="505"/>
      <c r="G2337" s="439"/>
      <c r="H2337" s="510"/>
      <c r="I2337" s="440"/>
    </row>
    <row r="2338" spans="1:9" s="371" customFormat="1" ht="25.5" x14ac:dyDescent="0.2">
      <c r="A2338" s="742"/>
      <c r="B2338" s="751"/>
      <c r="C2338" s="744"/>
      <c r="D2338" s="442" t="s">
        <v>11517</v>
      </c>
      <c r="E2338" s="442" t="s">
        <v>11518</v>
      </c>
      <c r="F2338" s="505"/>
      <c r="G2338" s="439"/>
      <c r="H2338" s="510"/>
      <c r="I2338" s="440"/>
    </row>
    <row r="2339" spans="1:9" s="371" customFormat="1" ht="25.5" x14ac:dyDescent="0.2">
      <c r="A2339" s="742"/>
      <c r="B2339" s="751"/>
      <c r="C2339" s="744"/>
      <c r="D2339" s="442" t="s">
        <v>11519</v>
      </c>
      <c r="E2339" s="442" t="s">
        <v>11520</v>
      </c>
      <c r="F2339" s="505"/>
      <c r="G2339" s="439"/>
      <c r="H2339" s="510"/>
      <c r="I2339" s="440"/>
    </row>
    <row r="2340" spans="1:9" s="371" customFormat="1" ht="25.5" x14ac:dyDescent="0.2">
      <c r="A2340" s="742"/>
      <c r="B2340" s="751"/>
      <c r="C2340" s="744"/>
      <c r="D2340" s="442" t="s">
        <v>11521</v>
      </c>
      <c r="E2340" s="442" t="s">
        <v>11522</v>
      </c>
      <c r="F2340" s="505"/>
      <c r="G2340" s="439"/>
      <c r="H2340" s="510"/>
      <c r="I2340" s="440"/>
    </row>
    <row r="2341" spans="1:9" s="371" customFormat="1" ht="25.5" x14ac:dyDescent="0.2">
      <c r="A2341" s="742"/>
      <c r="B2341" s="751"/>
      <c r="C2341" s="744"/>
      <c r="D2341" s="442" t="s">
        <v>11523</v>
      </c>
      <c r="E2341" s="442" t="s">
        <v>11524</v>
      </c>
      <c r="F2341" s="505"/>
      <c r="G2341" s="439"/>
      <c r="H2341" s="510"/>
      <c r="I2341" s="440"/>
    </row>
    <row r="2342" spans="1:9" s="371" customFormat="1" ht="25.5" x14ac:dyDescent="0.2">
      <c r="A2342" s="742"/>
      <c r="B2342" s="751"/>
      <c r="C2342" s="744"/>
      <c r="D2342" s="442" t="s">
        <v>11525</v>
      </c>
      <c r="E2342" s="442" t="s">
        <v>11526</v>
      </c>
      <c r="F2342" s="505"/>
      <c r="G2342" s="439"/>
      <c r="H2342" s="510"/>
      <c r="I2342" s="440"/>
    </row>
    <row r="2343" spans="1:9" s="371" customFormat="1" ht="25.5" x14ac:dyDescent="0.2">
      <c r="A2343" s="742"/>
      <c r="B2343" s="751"/>
      <c r="C2343" s="744"/>
      <c r="D2343" s="442" t="s">
        <v>11527</v>
      </c>
      <c r="E2343" s="442" t="s">
        <v>11528</v>
      </c>
      <c r="F2343" s="505"/>
      <c r="G2343" s="439"/>
      <c r="H2343" s="510"/>
      <c r="I2343" s="440"/>
    </row>
    <row r="2344" spans="1:9" s="371" customFormat="1" ht="25.5" x14ac:dyDescent="0.2">
      <c r="A2344" s="742"/>
      <c r="B2344" s="751"/>
      <c r="C2344" s="744"/>
      <c r="D2344" s="442" t="s">
        <v>11529</v>
      </c>
      <c r="E2344" s="442" t="s">
        <v>11530</v>
      </c>
      <c r="F2344" s="505"/>
      <c r="G2344" s="439"/>
      <c r="H2344" s="510"/>
      <c r="I2344" s="440"/>
    </row>
    <row r="2345" spans="1:9" s="371" customFormat="1" ht="25.5" x14ac:dyDescent="0.2">
      <c r="A2345" s="742"/>
      <c r="B2345" s="751"/>
      <c r="C2345" s="744"/>
      <c r="D2345" s="442" t="s">
        <v>11531</v>
      </c>
      <c r="E2345" s="442" t="s">
        <v>11532</v>
      </c>
      <c r="F2345" s="505"/>
      <c r="G2345" s="439"/>
      <c r="H2345" s="510"/>
      <c r="I2345" s="440"/>
    </row>
    <row r="2346" spans="1:9" s="371" customFormat="1" ht="25.5" x14ac:dyDescent="0.2">
      <c r="A2346" s="742"/>
      <c r="B2346" s="751"/>
      <c r="C2346" s="744"/>
      <c r="D2346" s="442" t="s">
        <v>11533</v>
      </c>
      <c r="E2346" s="442" t="s">
        <v>11534</v>
      </c>
      <c r="F2346" s="505"/>
      <c r="G2346" s="439"/>
      <c r="H2346" s="510"/>
      <c r="I2346" s="440"/>
    </row>
    <row r="2347" spans="1:9" s="371" customFormat="1" ht="25.5" x14ac:dyDescent="0.2">
      <c r="A2347" s="742"/>
      <c r="B2347" s="751"/>
      <c r="C2347" s="744"/>
      <c r="D2347" s="442" t="s">
        <v>11535</v>
      </c>
      <c r="E2347" s="442" t="s">
        <v>11536</v>
      </c>
      <c r="F2347" s="505"/>
      <c r="G2347" s="439"/>
      <c r="H2347" s="510"/>
      <c r="I2347" s="440"/>
    </row>
    <row r="2348" spans="1:9" s="371" customFormat="1" ht="25.5" x14ac:dyDescent="0.2">
      <c r="A2348" s="742"/>
      <c r="B2348" s="751"/>
      <c r="C2348" s="744"/>
      <c r="D2348" s="442" t="s">
        <v>11537</v>
      </c>
      <c r="E2348" s="442" t="s">
        <v>11538</v>
      </c>
      <c r="F2348" s="505"/>
      <c r="G2348" s="439"/>
      <c r="H2348" s="510"/>
      <c r="I2348" s="440"/>
    </row>
    <row r="2349" spans="1:9" s="371" customFormat="1" ht="25.5" x14ac:dyDescent="0.2">
      <c r="A2349" s="742"/>
      <c r="B2349" s="751"/>
      <c r="C2349" s="744"/>
      <c r="D2349" s="442" t="s">
        <v>11539</v>
      </c>
      <c r="E2349" s="442" t="s">
        <v>11540</v>
      </c>
      <c r="F2349" s="505"/>
      <c r="G2349" s="439"/>
      <c r="H2349" s="510"/>
      <c r="I2349" s="440"/>
    </row>
    <row r="2350" spans="1:9" s="371" customFormat="1" ht="25.5" x14ac:dyDescent="0.2">
      <c r="A2350" s="743"/>
      <c r="B2350" s="752"/>
      <c r="C2350" s="741"/>
      <c r="D2350" s="442" t="s">
        <v>11541</v>
      </c>
      <c r="E2350" s="442" t="s">
        <v>11542</v>
      </c>
      <c r="F2350" s="505"/>
      <c r="G2350" s="439"/>
      <c r="H2350" s="510"/>
      <c r="I2350" s="440"/>
    </row>
    <row r="2351" spans="1:9" s="371" customFormat="1" ht="14.25" x14ac:dyDescent="0.2">
      <c r="A2351" s="740" t="s">
        <v>7437</v>
      </c>
      <c r="B2351" s="750" t="s">
        <v>2018</v>
      </c>
      <c r="C2351" s="738" t="s">
        <v>6626</v>
      </c>
      <c r="D2351" s="442" t="s">
        <v>6791</v>
      </c>
      <c r="E2351" s="442" t="s">
        <v>6792</v>
      </c>
      <c r="F2351" s="505"/>
      <c r="G2351" s="439"/>
      <c r="H2351" s="510"/>
      <c r="I2351" s="440"/>
    </row>
    <row r="2352" spans="1:9" s="371" customFormat="1" ht="25.5" x14ac:dyDescent="0.2">
      <c r="A2352" s="742"/>
      <c r="B2352" s="751"/>
      <c r="C2352" s="744"/>
      <c r="D2352" s="442" t="s">
        <v>11633</v>
      </c>
      <c r="E2352" s="442" t="s">
        <v>11634</v>
      </c>
      <c r="F2352" s="505"/>
      <c r="G2352" s="439"/>
      <c r="H2352" s="510"/>
      <c r="I2352" s="440"/>
    </row>
    <row r="2353" spans="1:9" s="371" customFormat="1" ht="25.5" x14ac:dyDescent="0.2">
      <c r="A2353" s="742"/>
      <c r="B2353" s="751"/>
      <c r="C2353" s="744"/>
      <c r="D2353" s="442" t="s">
        <v>11635</v>
      </c>
      <c r="E2353" s="442" t="s">
        <v>11636</v>
      </c>
      <c r="F2353" s="505"/>
      <c r="G2353" s="439"/>
      <c r="H2353" s="510"/>
      <c r="I2353" s="440"/>
    </row>
    <row r="2354" spans="1:9" s="371" customFormat="1" ht="25.5" x14ac:dyDescent="0.2">
      <c r="A2354" s="742"/>
      <c r="B2354" s="751"/>
      <c r="C2354" s="744"/>
      <c r="D2354" s="442" t="s">
        <v>11637</v>
      </c>
      <c r="E2354" s="442" t="s">
        <v>11638</v>
      </c>
      <c r="F2354" s="505"/>
      <c r="G2354" s="439"/>
      <c r="H2354" s="510"/>
      <c r="I2354" s="440"/>
    </row>
    <row r="2355" spans="1:9" s="371" customFormat="1" ht="25.5" x14ac:dyDescent="0.2">
      <c r="A2355" s="742"/>
      <c r="B2355" s="751"/>
      <c r="C2355" s="744"/>
      <c r="D2355" s="442" t="s">
        <v>11639</v>
      </c>
      <c r="E2355" s="442" t="s">
        <v>11640</v>
      </c>
      <c r="F2355" s="505"/>
      <c r="G2355" s="439"/>
      <c r="H2355" s="510"/>
      <c r="I2355" s="440"/>
    </row>
    <row r="2356" spans="1:9" s="371" customFormat="1" ht="25.5" x14ac:dyDescent="0.2">
      <c r="A2356" s="742"/>
      <c r="B2356" s="751"/>
      <c r="C2356" s="744"/>
      <c r="D2356" s="442" t="s">
        <v>11641</v>
      </c>
      <c r="E2356" s="442" t="s">
        <v>11642</v>
      </c>
      <c r="F2356" s="505"/>
      <c r="G2356" s="439"/>
      <c r="H2356" s="510"/>
      <c r="I2356" s="440"/>
    </row>
    <row r="2357" spans="1:9" s="371" customFormat="1" ht="25.5" x14ac:dyDescent="0.2">
      <c r="A2357" s="742"/>
      <c r="B2357" s="751"/>
      <c r="C2357" s="744"/>
      <c r="D2357" s="442" t="s">
        <v>11643</v>
      </c>
      <c r="E2357" s="442" t="s">
        <v>11644</v>
      </c>
      <c r="F2357" s="505"/>
      <c r="G2357" s="439"/>
      <c r="H2357" s="510"/>
      <c r="I2357" s="440"/>
    </row>
    <row r="2358" spans="1:9" s="371" customFormat="1" ht="25.5" x14ac:dyDescent="0.2">
      <c r="A2358" s="742"/>
      <c r="B2358" s="751"/>
      <c r="C2358" s="744"/>
      <c r="D2358" s="442" t="s">
        <v>11645</v>
      </c>
      <c r="E2358" s="442" t="s">
        <v>11646</v>
      </c>
      <c r="F2358" s="505"/>
      <c r="G2358" s="439"/>
      <c r="H2358" s="510"/>
      <c r="I2358" s="440"/>
    </row>
    <row r="2359" spans="1:9" s="371" customFormat="1" ht="25.5" x14ac:dyDescent="0.2">
      <c r="A2359" s="742"/>
      <c r="B2359" s="751"/>
      <c r="C2359" s="744"/>
      <c r="D2359" s="442" t="s">
        <v>11647</v>
      </c>
      <c r="E2359" s="442" t="s">
        <v>11648</v>
      </c>
      <c r="F2359" s="505"/>
      <c r="G2359" s="439"/>
      <c r="H2359" s="510"/>
      <c r="I2359" s="440"/>
    </row>
    <row r="2360" spans="1:9" s="371" customFormat="1" ht="25.5" x14ac:dyDescent="0.2">
      <c r="A2360" s="742"/>
      <c r="B2360" s="751"/>
      <c r="C2360" s="744"/>
      <c r="D2360" s="442" t="s">
        <v>11649</v>
      </c>
      <c r="E2360" s="442" t="s">
        <v>11650</v>
      </c>
      <c r="F2360" s="505"/>
      <c r="G2360" s="439"/>
      <c r="H2360" s="510"/>
      <c r="I2360" s="440"/>
    </row>
    <row r="2361" spans="1:9" s="371" customFormat="1" ht="25.5" x14ac:dyDescent="0.2">
      <c r="A2361" s="742"/>
      <c r="B2361" s="751"/>
      <c r="C2361" s="744"/>
      <c r="D2361" s="442" t="s">
        <v>11651</v>
      </c>
      <c r="E2361" s="442" t="s">
        <v>11652</v>
      </c>
      <c r="F2361" s="505"/>
      <c r="G2361" s="439"/>
      <c r="H2361" s="510"/>
      <c r="I2361" s="440"/>
    </row>
    <row r="2362" spans="1:9" s="371" customFormat="1" ht="25.5" x14ac:dyDescent="0.2">
      <c r="A2362" s="742"/>
      <c r="B2362" s="751"/>
      <c r="C2362" s="744"/>
      <c r="D2362" s="442" t="s">
        <v>11653</v>
      </c>
      <c r="E2362" s="442" t="s">
        <v>11654</v>
      </c>
      <c r="F2362" s="505"/>
      <c r="G2362" s="439"/>
      <c r="H2362" s="510"/>
      <c r="I2362" s="440"/>
    </row>
    <row r="2363" spans="1:9" s="371" customFormat="1" ht="25.5" x14ac:dyDescent="0.2">
      <c r="A2363" s="742"/>
      <c r="B2363" s="751"/>
      <c r="C2363" s="744"/>
      <c r="D2363" s="442" t="s">
        <v>11655</v>
      </c>
      <c r="E2363" s="442" t="s">
        <v>11656</v>
      </c>
      <c r="F2363" s="505"/>
      <c r="G2363" s="439"/>
      <c r="H2363" s="510"/>
      <c r="I2363" s="440"/>
    </row>
    <row r="2364" spans="1:9" s="371" customFormat="1" ht="25.5" x14ac:dyDescent="0.2">
      <c r="A2364" s="742"/>
      <c r="B2364" s="751"/>
      <c r="C2364" s="744"/>
      <c r="D2364" s="442" t="s">
        <v>11657</v>
      </c>
      <c r="E2364" s="442" t="s">
        <v>11658</v>
      </c>
      <c r="F2364" s="505"/>
      <c r="G2364" s="439"/>
      <c r="H2364" s="510"/>
      <c r="I2364" s="440"/>
    </row>
    <row r="2365" spans="1:9" s="371" customFormat="1" ht="25.5" x14ac:dyDescent="0.2">
      <c r="A2365" s="742"/>
      <c r="B2365" s="751"/>
      <c r="C2365" s="744"/>
      <c r="D2365" s="442" t="s">
        <v>11659</v>
      </c>
      <c r="E2365" s="442" t="s">
        <v>11660</v>
      </c>
      <c r="F2365" s="505"/>
      <c r="G2365" s="439"/>
      <c r="H2365" s="510"/>
      <c r="I2365" s="440"/>
    </row>
    <row r="2366" spans="1:9" s="371" customFormat="1" ht="25.5" x14ac:dyDescent="0.2">
      <c r="A2366" s="742"/>
      <c r="B2366" s="751"/>
      <c r="C2366" s="744"/>
      <c r="D2366" s="442" t="s">
        <v>11661</v>
      </c>
      <c r="E2366" s="442" t="s">
        <v>11662</v>
      </c>
      <c r="F2366" s="505"/>
      <c r="G2366" s="439"/>
      <c r="H2366" s="510"/>
      <c r="I2366" s="440"/>
    </row>
    <row r="2367" spans="1:9" s="371" customFormat="1" ht="25.5" x14ac:dyDescent="0.2">
      <c r="A2367" s="742"/>
      <c r="B2367" s="751"/>
      <c r="C2367" s="744"/>
      <c r="D2367" s="442" t="s">
        <v>11663</v>
      </c>
      <c r="E2367" s="442" t="s">
        <v>11664</v>
      </c>
      <c r="F2367" s="505"/>
      <c r="G2367" s="439"/>
      <c r="H2367" s="510"/>
      <c r="I2367" s="440"/>
    </row>
    <row r="2368" spans="1:9" s="371" customFormat="1" ht="25.5" x14ac:dyDescent="0.2">
      <c r="A2368" s="742"/>
      <c r="B2368" s="751"/>
      <c r="C2368" s="744"/>
      <c r="D2368" s="442" t="s">
        <v>11665</v>
      </c>
      <c r="E2368" s="442" t="s">
        <v>11666</v>
      </c>
      <c r="F2368" s="505"/>
      <c r="G2368" s="439"/>
      <c r="H2368" s="510"/>
      <c r="I2368" s="440"/>
    </row>
    <row r="2369" spans="1:9" s="371" customFormat="1" ht="25.5" x14ac:dyDescent="0.2">
      <c r="A2369" s="742"/>
      <c r="B2369" s="751"/>
      <c r="C2369" s="744"/>
      <c r="D2369" s="442" t="s">
        <v>11667</v>
      </c>
      <c r="E2369" s="442" t="s">
        <v>11668</v>
      </c>
      <c r="F2369" s="505"/>
      <c r="G2369" s="439"/>
      <c r="H2369" s="510"/>
      <c r="I2369" s="440"/>
    </row>
    <row r="2370" spans="1:9" s="371" customFormat="1" ht="25.5" x14ac:dyDescent="0.2">
      <c r="A2370" s="742"/>
      <c r="B2370" s="751"/>
      <c r="C2370" s="744"/>
      <c r="D2370" s="442" t="s">
        <v>11669</v>
      </c>
      <c r="E2370" s="442" t="s">
        <v>11670</v>
      </c>
      <c r="F2370" s="505"/>
      <c r="G2370" s="439"/>
      <c r="H2370" s="510"/>
      <c r="I2370" s="440"/>
    </row>
    <row r="2371" spans="1:9" s="371" customFormat="1" ht="25.5" x14ac:dyDescent="0.2">
      <c r="A2371" s="742"/>
      <c r="B2371" s="751"/>
      <c r="C2371" s="744"/>
      <c r="D2371" s="442" t="s">
        <v>11671</v>
      </c>
      <c r="E2371" s="442" t="s">
        <v>11672</v>
      </c>
      <c r="F2371" s="505"/>
      <c r="G2371" s="439"/>
      <c r="H2371" s="510"/>
      <c r="I2371" s="440"/>
    </row>
    <row r="2372" spans="1:9" s="371" customFormat="1" ht="25.5" x14ac:dyDescent="0.2">
      <c r="A2372" s="742"/>
      <c r="B2372" s="751"/>
      <c r="C2372" s="744"/>
      <c r="D2372" s="442" t="s">
        <v>11673</v>
      </c>
      <c r="E2372" s="442" t="s">
        <v>11674</v>
      </c>
      <c r="F2372" s="505"/>
      <c r="G2372" s="439"/>
      <c r="H2372" s="510"/>
      <c r="I2372" s="440"/>
    </row>
    <row r="2373" spans="1:9" s="371" customFormat="1" ht="25.5" x14ac:dyDescent="0.2">
      <c r="A2373" s="742"/>
      <c r="B2373" s="751"/>
      <c r="C2373" s="744"/>
      <c r="D2373" s="442" t="s">
        <v>11675</v>
      </c>
      <c r="E2373" s="442" t="s">
        <v>11676</v>
      </c>
      <c r="F2373" s="505"/>
      <c r="G2373" s="439"/>
      <c r="H2373" s="510"/>
      <c r="I2373" s="440"/>
    </row>
    <row r="2374" spans="1:9" s="371" customFormat="1" ht="25.5" x14ac:dyDescent="0.2">
      <c r="A2374" s="742"/>
      <c r="B2374" s="751"/>
      <c r="C2374" s="744"/>
      <c r="D2374" s="442" t="s">
        <v>11677</v>
      </c>
      <c r="E2374" s="442" t="s">
        <v>11678</v>
      </c>
      <c r="F2374" s="505"/>
      <c r="G2374" s="439"/>
      <c r="H2374" s="510"/>
      <c r="I2374" s="440"/>
    </row>
    <row r="2375" spans="1:9" s="371" customFormat="1" ht="25.5" x14ac:dyDescent="0.2">
      <c r="A2375" s="742"/>
      <c r="B2375" s="751"/>
      <c r="C2375" s="744"/>
      <c r="D2375" s="442" t="s">
        <v>11679</v>
      </c>
      <c r="E2375" s="442" t="s">
        <v>11680</v>
      </c>
      <c r="F2375" s="505"/>
      <c r="G2375" s="439"/>
      <c r="H2375" s="510"/>
      <c r="I2375" s="440"/>
    </row>
    <row r="2376" spans="1:9" s="371" customFormat="1" ht="25.5" x14ac:dyDescent="0.2">
      <c r="A2376" s="742"/>
      <c r="B2376" s="751"/>
      <c r="C2376" s="744"/>
      <c r="D2376" s="442" t="s">
        <v>11681</v>
      </c>
      <c r="E2376" s="442" t="s">
        <v>11682</v>
      </c>
      <c r="F2376" s="505"/>
      <c r="G2376" s="439"/>
      <c r="H2376" s="510"/>
      <c r="I2376" s="440"/>
    </row>
    <row r="2377" spans="1:9" s="371" customFormat="1" ht="25.5" x14ac:dyDescent="0.2">
      <c r="A2377" s="742"/>
      <c r="B2377" s="751"/>
      <c r="C2377" s="744"/>
      <c r="D2377" s="442" t="s">
        <v>11683</v>
      </c>
      <c r="E2377" s="442" t="s">
        <v>11684</v>
      </c>
      <c r="F2377" s="505"/>
      <c r="G2377" s="439"/>
      <c r="H2377" s="510"/>
      <c r="I2377" s="440"/>
    </row>
    <row r="2378" spans="1:9" s="371" customFormat="1" ht="25.5" x14ac:dyDescent="0.2">
      <c r="A2378" s="742"/>
      <c r="B2378" s="751"/>
      <c r="C2378" s="744"/>
      <c r="D2378" s="442" t="s">
        <v>11685</v>
      </c>
      <c r="E2378" s="442" t="s">
        <v>11686</v>
      </c>
      <c r="F2378" s="505"/>
      <c r="G2378" s="439"/>
      <c r="H2378" s="510"/>
      <c r="I2378" s="440"/>
    </row>
    <row r="2379" spans="1:9" s="371" customFormat="1" ht="25.5" x14ac:dyDescent="0.2">
      <c r="A2379" s="742"/>
      <c r="B2379" s="751"/>
      <c r="C2379" s="744"/>
      <c r="D2379" s="442" t="s">
        <v>11687</v>
      </c>
      <c r="E2379" s="442" t="s">
        <v>11688</v>
      </c>
      <c r="F2379" s="505"/>
      <c r="G2379" s="439"/>
      <c r="H2379" s="510"/>
      <c r="I2379" s="440"/>
    </row>
    <row r="2380" spans="1:9" s="371" customFormat="1" ht="25.5" x14ac:dyDescent="0.2">
      <c r="A2380" s="743"/>
      <c r="B2380" s="752"/>
      <c r="C2380" s="741"/>
      <c r="D2380" s="442" t="s">
        <v>11689</v>
      </c>
      <c r="E2380" s="442" t="s">
        <v>11690</v>
      </c>
      <c r="F2380" s="505"/>
      <c r="G2380" s="439"/>
      <c r="H2380" s="510"/>
      <c r="I2380" s="440"/>
    </row>
    <row r="2381" spans="1:9" s="371" customFormat="1" ht="25.5" x14ac:dyDescent="0.2">
      <c r="A2381" s="740" t="s">
        <v>7438</v>
      </c>
      <c r="B2381" s="750" t="s">
        <v>2018</v>
      </c>
      <c r="C2381" s="738" t="s">
        <v>6627</v>
      </c>
      <c r="D2381" s="442" t="s">
        <v>6793</v>
      </c>
      <c r="E2381" s="442" t="s">
        <v>6794</v>
      </c>
      <c r="F2381" s="505"/>
      <c r="G2381" s="439"/>
      <c r="H2381" s="510"/>
      <c r="I2381" s="440"/>
    </row>
    <row r="2382" spans="1:9" s="371" customFormat="1" ht="25.5" x14ac:dyDescent="0.2">
      <c r="A2382" s="742"/>
      <c r="B2382" s="751"/>
      <c r="C2382" s="744"/>
      <c r="D2382" s="442" t="s">
        <v>11691</v>
      </c>
      <c r="E2382" s="442" t="s">
        <v>11692</v>
      </c>
      <c r="F2382" s="505"/>
      <c r="G2382" s="439"/>
      <c r="H2382" s="510"/>
      <c r="I2382" s="440"/>
    </row>
    <row r="2383" spans="1:9" s="371" customFormat="1" ht="25.5" x14ac:dyDescent="0.2">
      <c r="A2383" s="742"/>
      <c r="B2383" s="751"/>
      <c r="C2383" s="744"/>
      <c r="D2383" s="442" t="s">
        <v>11693</v>
      </c>
      <c r="E2383" s="442" t="s">
        <v>11694</v>
      </c>
      <c r="F2383" s="505"/>
      <c r="G2383" s="439"/>
      <c r="H2383" s="510"/>
      <c r="I2383" s="440"/>
    </row>
    <row r="2384" spans="1:9" s="371" customFormat="1" ht="25.5" x14ac:dyDescent="0.2">
      <c r="A2384" s="742"/>
      <c r="B2384" s="751"/>
      <c r="C2384" s="744"/>
      <c r="D2384" s="442" t="s">
        <v>11695</v>
      </c>
      <c r="E2384" s="442" t="s">
        <v>11696</v>
      </c>
      <c r="F2384" s="505"/>
      <c r="G2384" s="439"/>
      <c r="H2384" s="510"/>
      <c r="I2384" s="440"/>
    </row>
    <row r="2385" spans="1:9" s="371" customFormat="1" ht="25.5" x14ac:dyDescent="0.2">
      <c r="A2385" s="742"/>
      <c r="B2385" s="751"/>
      <c r="C2385" s="744"/>
      <c r="D2385" s="442" t="s">
        <v>11697</v>
      </c>
      <c r="E2385" s="442" t="s">
        <v>11698</v>
      </c>
      <c r="F2385" s="505"/>
      <c r="G2385" s="439"/>
      <c r="H2385" s="510"/>
      <c r="I2385" s="440"/>
    </row>
    <row r="2386" spans="1:9" s="371" customFormat="1" ht="25.5" x14ac:dyDescent="0.2">
      <c r="A2386" s="742"/>
      <c r="B2386" s="751"/>
      <c r="C2386" s="744"/>
      <c r="D2386" s="442" t="s">
        <v>11699</v>
      </c>
      <c r="E2386" s="442" t="s">
        <v>11700</v>
      </c>
      <c r="F2386" s="505"/>
      <c r="G2386" s="439"/>
      <c r="H2386" s="510"/>
      <c r="I2386" s="440"/>
    </row>
    <row r="2387" spans="1:9" s="371" customFormat="1" ht="25.5" x14ac:dyDescent="0.2">
      <c r="A2387" s="742"/>
      <c r="B2387" s="751"/>
      <c r="C2387" s="744"/>
      <c r="D2387" s="442" t="s">
        <v>11701</v>
      </c>
      <c r="E2387" s="442" t="s">
        <v>11702</v>
      </c>
      <c r="F2387" s="505"/>
      <c r="G2387" s="439"/>
      <c r="H2387" s="510"/>
      <c r="I2387" s="440"/>
    </row>
    <row r="2388" spans="1:9" s="371" customFormat="1" ht="25.5" x14ac:dyDescent="0.2">
      <c r="A2388" s="742"/>
      <c r="B2388" s="751"/>
      <c r="C2388" s="744"/>
      <c r="D2388" s="442" t="s">
        <v>11703</v>
      </c>
      <c r="E2388" s="442" t="s">
        <v>11704</v>
      </c>
      <c r="F2388" s="505"/>
      <c r="G2388" s="439"/>
      <c r="H2388" s="510"/>
      <c r="I2388" s="440"/>
    </row>
    <row r="2389" spans="1:9" s="371" customFormat="1" ht="25.5" x14ac:dyDescent="0.2">
      <c r="A2389" s="742"/>
      <c r="B2389" s="751"/>
      <c r="C2389" s="744"/>
      <c r="D2389" s="442" t="s">
        <v>11705</v>
      </c>
      <c r="E2389" s="442" t="s">
        <v>11706</v>
      </c>
      <c r="F2389" s="505"/>
      <c r="G2389" s="439"/>
      <c r="H2389" s="510"/>
      <c r="I2389" s="440"/>
    </row>
    <row r="2390" spans="1:9" s="371" customFormat="1" ht="25.5" x14ac:dyDescent="0.2">
      <c r="A2390" s="742"/>
      <c r="B2390" s="751"/>
      <c r="C2390" s="744"/>
      <c r="D2390" s="442" t="s">
        <v>11707</v>
      </c>
      <c r="E2390" s="442" t="s">
        <v>11708</v>
      </c>
      <c r="F2390" s="505"/>
      <c r="G2390" s="439"/>
      <c r="H2390" s="510"/>
      <c r="I2390" s="440"/>
    </row>
    <row r="2391" spans="1:9" s="371" customFormat="1" ht="25.5" x14ac:dyDescent="0.2">
      <c r="A2391" s="742"/>
      <c r="B2391" s="751"/>
      <c r="C2391" s="744"/>
      <c r="D2391" s="442" t="s">
        <v>11709</v>
      </c>
      <c r="E2391" s="442" t="s">
        <v>11710</v>
      </c>
      <c r="F2391" s="505"/>
      <c r="G2391" s="439"/>
      <c r="H2391" s="510"/>
      <c r="I2391" s="440"/>
    </row>
    <row r="2392" spans="1:9" s="371" customFormat="1" ht="25.5" x14ac:dyDescent="0.2">
      <c r="A2392" s="742"/>
      <c r="B2392" s="751"/>
      <c r="C2392" s="744"/>
      <c r="D2392" s="442" t="s">
        <v>11711</v>
      </c>
      <c r="E2392" s="442" t="s">
        <v>11712</v>
      </c>
      <c r="F2392" s="505"/>
      <c r="G2392" s="439"/>
      <c r="H2392" s="510"/>
      <c r="I2392" s="440"/>
    </row>
    <row r="2393" spans="1:9" s="371" customFormat="1" ht="25.5" x14ac:dyDescent="0.2">
      <c r="A2393" s="742"/>
      <c r="B2393" s="751"/>
      <c r="C2393" s="744"/>
      <c r="D2393" s="442" t="s">
        <v>11713</v>
      </c>
      <c r="E2393" s="442" t="s">
        <v>11714</v>
      </c>
      <c r="F2393" s="505"/>
      <c r="G2393" s="439"/>
      <c r="H2393" s="510"/>
      <c r="I2393" s="440"/>
    </row>
    <row r="2394" spans="1:9" s="371" customFormat="1" ht="25.5" x14ac:dyDescent="0.2">
      <c r="A2394" s="742"/>
      <c r="B2394" s="751"/>
      <c r="C2394" s="744"/>
      <c r="D2394" s="442" t="s">
        <v>11715</v>
      </c>
      <c r="E2394" s="442" t="s">
        <v>11716</v>
      </c>
      <c r="F2394" s="505"/>
      <c r="G2394" s="439"/>
      <c r="H2394" s="510"/>
      <c r="I2394" s="440"/>
    </row>
    <row r="2395" spans="1:9" s="371" customFormat="1" ht="25.5" x14ac:dyDescent="0.2">
      <c r="A2395" s="742"/>
      <c r="B2395" s="751"/>
      <c r="C2395" s="744"/>
      <c r="D2395" s="442" t="s">
        <v>11717</v>
      </c>
      <c r="E2395" s="442" t="s">
        <v>11718</v>
      </c>
      <c r="F2395" s="505"/>
      <c r="G2395" s="439"/>
      <c r="H2395" s="510"/>
      <c r="I2395" s="440"/>
    </row>
    <row r="2396" spans="1:9" s="371" customFormat="1" ht="25.5" x14ac:dyDescent="0.2">
      <c r="A2396" s="742"/>
      <c r="B2396" s="751"/>
      <c r="C2396" s="744"/>
      <c r="D2396" s="442" t="s">
        <v>11719</v>
      </c>
      <c r="E2396" s="442" t="s">
        <v>11720</v>
      </c>
      <c r="F2396" s="505"/>
      <c r="G2396" s="439"/>
      <c r="H2396" s="510"/>
      <c r="I2396" s="440"/>
    </row>
    <row r="2397" spans="1:9" s="371" customFormat="1" ht="25.5" x14ac:dyDescent="0.2">
      <c r="A2397" s="742"/>
      <c r="B2397" s="751"/>
      <c r="C2397" s="744"/>
      <c r="D2397" s="442" t="s">
        <v>11721</v>
      </c>
      <c r="E2397" s="442" t="s">
        <v>11722</v>
      </c>
      <c r="F2397" s="505"/>
      <c r="G2397" s="439"/>
      <c r="H2397" s="510"/>
      <c r="I2397" s="440"/>
    </row>
    <row r="2398" spans="1:9" s="371" customFormat="1" ht="25.5" x14ac:dyDescent="0.2">
      <c r="A2398" s="742"/>
      <c r="B2398" s="751"/>
      <c r="C2398" s="744"/>
      <c r="D2398" s="442" t="s">
        <v>11723</v>
      </c>
      <c r="E2398" s="442" t="s">
        <v>11724</v>
      </c>
      <c r="F2398" s="505"/>
      <c r="G2398" s="439"/>
      <c r="H2398" s="510"/>
      <c r="I2398" s="440"/>
    </row>
    <row r="2399" spans="1:9" s="371" customFormat="1" ht="25.5" x14ac:dyDescent="0.2">
      <c r="A2399" s="742"/>
      <c r="B2399" s="751"/>
      <c r="C2399" s="744"/>
      <c r="D2399" s="442" t="s">
        <v>11725</v>
      </c>
      <c r="E2399" s="442" t="s">
        <v>11726</v>
      </c>
      <c r="F2399" s="505"/>
      <c r="G2399" s="439"/>
      <c r="H2399" s="510"/>
      <c r="I2399" s="440"/>
    </row>
    <row r="2400" spans="1:9" s="371" customFormat="1" ht="25.5" x14ac:dyDescent="0.2">
      <c r="A2400" s="742"/>
      <c r="B2400" s="751"/>
      <c r="C2400" s="744"/>
      <c r="D2400" s="442" t="s">
        <v>11727</v>
      </c>
      <c r="E2400" s="442" t="s">
        <v>11728</v>
      </c>
      <c r="F2400" s="505"/>
      <c r="G2400" s="439"/>
      <c r="H2400" s="510"/>
      <c r="I2400" s="440"/>
    </row>
    <row r="2401" spans="1:9" s="371" customFormat="1" ht="25.5" x14ac:dyDescent="0.2">
      <c r="A2401" s="742"/>
      <c r="B2401" s="751"/>
      <c r="C2401" s="744"/>
      <c r="D2401" s="442" t="s">
        <v>11729</v>
      </c>
      <c r="E2401" s="442" t="s">
        <v>11730</v>
      </c>
      <c r="F2401" s="505"/>
      <c r="G2401" s="439"/>
      <c r="H2401" s="510"/>
      <c r="I2401" s="440"/>
    </row>
    <row r="2402" spans="1:9" s="371" customFormat="1" ht="25.5" x14ac:dyDescent="0.2">
      <c r="A2402" s="742"/>
      <c r="B2402" s="751"/>
      <c r="C2402" s="744"/>
      <c r="D2402" s="442" t="s">
        <v>11731</v>
      </c>
      <c r="E2402" s="442" t="s">
        <v>11732</v>
      </c>
      <c r="F2402" s="505"/>
      <c r="G2402" s="439"/>
      <c r="H2402" s="510"/>
      <c r="I2402" s="440"/>
    </row>
    <row r="2403" spans="1:9" s="371" customFormat="1" ht="25.5" x14ac:dyDescent="0.2">
      <c r="A2403" s="742"/>
      <c r="B2403" s="751"/>
      <c r="C2403" s="744"/>
      <c r="D2403" s="442" t="s">
        <v>11733</v>
      </c>
      <c r="E2403" s="442" t="s">
        <v>11734</v>
      </c>
      <c r="F2403" s="505"/>
      <c r="G2403" s="439"/>
      <c r="H2403" s="510"/>
      <c r="I2403" s="440"/>
    </row>
    <row r="2404" spans="1:9" s="371" customFormat="1" ht="25.5" x14ac:dyDescent="0.2">
      <c r="A2404" s="743"/>
      <c r="B2404" s="752"/>
      <c r="C2404" s="741"/>
      <c r="D2404" s="442" t="s">
        <v>11735</v>
      </c>
      <c r="E2404" s="442" t="s">
        <v>11736</v>
      </c>
      <c r="F2404" s="505"/>
      <c r="G2404" s="439"/>
      <c r="H2404" s="510"/>
      <c r="I2404" s="440"/>
    </row>
    <row r="2405" spans="1:9" s="371" customFormat="1" ht="14.25" x14ac:dyDescent="0.2">
      <c r="A2405" s="740" t="s">
        <v>7439</v>
      </c>
      <c r="B2405" s="750" t="s">
        <v>2018</v>
      </c>
      <c r="C2405" s="738" t="s">
        <v>2009</v>
      </c>
      <c r="D2405" s="442" t="s">
        <v>6795</v>
      </c>
      <c r="E2405" s="442" t="s">
        <v>3167</v>
      </c>
      <c r="F2405" s="505"/>
      <c r="G2405" s="439"/>
      <c r="H2405" s="510"/>
      <c r="I2405" s="440"/>
    </row>
    <row r="2406" spans="1:9" s="371" customFormat="1" ht="25.5" x14ac:dyDescent="0.2">
      <c r="A2406" s="742"/>
      <c r="B2406" s="751"/>
      <c r="C2406" s="744"/>
      <c r="D2406" s="442" t="s">
        <v>9884</v>
      </c>
      <c r="E2406" s="442" t="s">
        <v>9885</v>
      </c>
      <c r="F2406" s="505"/>
      <c r="G2406" s="439"/>
      <c r="H2406" s="510"/>
      <c r="I2406" s="440"/>
    </row>
    <row r="2407" spans="1:9" s="371" customFormat="1" ht="25.5" x14ac:dyDescent="0.2">
      <c r="A2407" s="742"/>
      <c r="B2407" s="751"/>
      <c r="C2407" s="744"/>
      <c r="D2407" s="442" t="s">
        <v>9886</v>
      </c>
      <c r="E2407" s="442" t="s">
        <v>9887</v>
      </c>
      <c r="F2407" s="505"/>
      <c r="G2407" s="439"/>
      <c r="H2407" s="510"/>
      <c r="I2407" s="440"/>
    </row>
    <row r="2408" spans="1:9" s="371" customFormat="1" ht="25.5" x14ac:dyDescent="0.2">
      <c r="A2408" s="742"/>
      <c r="B2408" s="751"/>
      <c r="C2408" s="744"/>
      <c r="D2408" s="442" t="s">
        <v>9888</v>
      </c>
      <c r="E2408" s="442" t="s">
        <v>9889</v>
      </c>
      <c r="F2408" s="505"/>
      <c r="G2408" s="439"/>
      <c r="H2408" s="510"/>
      <c r="I2408" s="440"/>
    </row>
    <row r="2409" spans="1:9" s="371" customFormat="1" ht="25.5" x14ac:dyDescent="0.2">
      <c r="A2409" s="742"/>
      <c r="B2409" s="751"/>
      <c r="C2409" s="744"/>
      <c r="D2409" s="442" t="s">
        <v>9890</v>
      </c>
      <c r="E2409" s="442" t="s">
        <v>9891</v>
      </c>
      <c r="F2409" s="505"/>
      <c r="G2409" s="439"/>
      <c r="H2409" s="510"/>
      <c r="I2409" s="440"/>
    </row>
    <row r="2410" spans="1:9" s="371" customFormat="1" ht="25.5" x14ac:dyDescent="0.2">
      <c r="A2410" s="742"/>
      <c r="B2410" s="751"/>
      <c r="C2410" s="744"/>
      <c r="D2410" s="442" t="s">
        <v>9892</v>
      </c>
      <c r="E2410" s="442" t="s">
        <v>9893</v>
      </c>
      <c r="F2410" s="505"/>
      <c r="G2410" s="439"/>
      <c r="H2410" s="510"/>
      <c r="I2410" s="440"/>
    </row>
    <row r="2411" spans="1:9" s="371" customFormat="1" ht="25.5" x14ac:dyDescent="0.2">
      <c r="A2411" s="742"/>
      <c r="B2411" s="751"/>
      <c r="C2411" s="744"/>
      <c r="D2411" s="442" t="s">
        <v>9894</v>
      </c>
      <c r="E2411" s="442" t="s">
        <v>9895</v>
      </c>
      <c r="F2411" s="505"/>
      <c r="G2411" s="439"/>
      <c r="H2411" s="510"/>
      <c r="I2411" s="440"/>
    </row>
    <row r="2412" spans="1:9" s="371" customFormat="1" ht="25.5" x14ac:dyDescent="0.2">
      <c r="A2412" s="742"/>
      <c r="B2412" s="751"/>
      <c r="C2412" s="744"/>
      <c r="D2412" s="442" t="s">
        <v>9896</v>
      </c>
      <c r="E2412" s="442" t="s">
        <v>9897</v>
      </c>
      <c r="F2412" s="505"/>
      <c r="G2412" s="439"/>
      <c r="H2412" s="510"/>
      <c r="I2412" s="440"/>
    </row>
    <row r="2413" spans="1:9" s="371" customFormat="1" ht="25.5" x14ac:dyDescent="0.2">
      <c r="A2413" s="742"/>
      <c r="B2413" s="751"/>
      <c r="C2413" s="744"/>
      <c r="D2413" s="442" t="s">
        <v>9898</v>
      </c>
      <c r="E2413" s="442" t="s">
        <v>9899</v>
      </c>
      <c r="F2413" s="505"/>
      <c r="G2413" s="439"/>
      <c r="H2413" s="510"/>
      <c r="I2413" s="440"/>
    </row>
    <row r="2414" spans="1:9" s="371" customFormat="1" ht="25.5" x14ac:dyDescent="0.2">
      <c r="A2414" s="742"/>
      <c r="B2414" s="751"/>
      <c r="C2414" s="744"/>
      <c r="D2414" s="442" t="s">
        <v>9900</v>
      </c>
      <c r="E2414" s="442" t="s">
        <v>9901</v>
      </c>
      <c r="F2414" s="505"/>
      <c r="G2414" s="439"/>
      <c r="H2414" s="510"/>
      <c r="I2414" s="440"/>
    </row>
    <row r="2415" spans="1:9" s="371" customFormat="1" ht="25.5" x14ac:dyDescent="0.2">
      <c r="A2415" s="742"/>
      <c r="B2415" s="751"/>
      <c r="C2415" s="744"/>
      <c r="D2415" s="442" t="s">
        <v>9902</v>
      </c>
      <c r="E2415" s="442" t="s">
        <v>9903</v>
      </c>
      <c r="F2415" s="505"/>
      <c r="G2415" s="439"/>
      <c r="H2415" s="510"/>
      <c r="I2415" s="440"/>
    </row>
    <row r="2416" spans="1:9" s="371" customFormat="1" ht="25.5" x14ac:dyDescent="0.2">
      <c r="A2416" s="742"/>
      <c r="B2416" s="751"/>
      <c r="C2416" s="744"/>
      <c r="D2416" s="442" t="s">
        <v>9904</v>
      </c>
      <c r="E2416" s="442" t="s">
        <v>9905</v>
      </c>
      <c r="F2416" s="505"/>
      <c r="G2416" s="439"/>
      <c r="H2416" s="510"/>
      <c r="I2416" s="440"/>
    </row>
    <row r="2417" spans="1:9" s="371" customFormat="1" ht="25.5" x14ac:dyDescent="0.2">
      <c r="A2417" s="742"/>
      <c r="B2417" s="751"/>
      <c r="C2417" s="744"/>
      <c r="D2417" s="442" t="s">
        <v>9906</v>
      </c>
      <c r="E2417" s="442" t="s">
        <v>9907</v>
      </c>
      <c r="F2417" s="505"/>
      <c r="G2417" s="439"/>
      <c r="H2417" s="510"/>
      <c r="I2417" s="440"/>
    </row>
    <row r="2418" spans="1:9" s="371" customFormat="1" ht="25.5" x14ac:dyDescent="0.2">
      <c r="A2418" s="742"/>
      <c r="B2418" s="751"/>
      <c r="C2418" s="744"/>
      <c r="D2418" s="442" t="s">
        <v>9908</v>
      </c>
      <c r="E2418" s="442" t="s">
        <v>9909</v>
      </c>
      <c r="F2418" s="505"/>
      <c r="G2418" s="439"/>
      <c r="H2418" s="510"/>
      <c r="I2418" s="440"/>
    </row>
    <row r="2419" spans="1:9" s="371" customFormat="1" ht="25.5" x14ac:dyDescent="0.2">
      <c r="A2419" s="742"/>
      <c r="B2419" s="751"/>
      <c r="C2419" s="744"/>
      <c r="D2419" s="442" t="s">
        <v>9910</v>
      </c>
      <c r="E2419" s="442" t="s">
        <v>9911</v>
      </c>
      <c r="F2419" s="505"/>
      <c r="G2419" s="439"/>
      <c r="H2419" s="510"/>
      <c r="I2419" s="440"/>
    </row>
    <row r="2420" spans="1:9" s="371" customFormat="1" ht="25.5" x14ac:dyDescent="0.2">
      <c r="A2420" s="742"/>
      <c r="B2420" s="751"/>
      <c r="C2420" s="744"/>
      <c r="D2420" s="442" t="s">
        <v>9912</v>
      </c>
      <c r="E2420" s="442" t="s">
        <v>9913</v>
      </c>
      <c r="F2420" s="505"/>
      <c r="G2420" s="439"/>
      <c r="H2420" s="510"/>
      <c r="I2420" s="440"/>
    </row>
    <row r="2421" spans="1:9" s="371" customFormat="1" ht="25.5" x14ac:dyDescent="0.2">
      <c r="A2421" s="742"/>
      <c r="B2421" s="751"/>
      <c r="C2421" s="744"/>
      <c r="D2421" s="442" t="s">
        <v>9914</v>
      </c>
      <c r="E2421" s="442" t="s">
        <v>9915</v>
      </c>
      <c r="F2421" s="505"/>
      <c r="G2421" s="439"/>
      <c r="H2421" s="510"/>
      <c r="I2421" s="440"/>
    </row>
    <row r="2422" spans="1:9" s="371" customFormat="1" ht="25.5" x14ac:dyDescent="0.2">
      <c r="A2422" s="742"/>
      <c r="B2422" s="751"/>
      <c r="C2422" s="744"/>
      <c r="D2422" s="442" t="s">
        <v>9916</v>
      </c>
      <c r="E2422" s="442" t="s">
        <v>9917</v>
      </c>
      <c r="F2422" s="505"/>
      <c r="G2422" s="439"/>
      <c r="H2422" s="510"/>
      <c r="I2422" s="440"/>
    </row>
    <row r="2423" spans="1:9" s="371" customFormat="1" ht="25.5" x14ac:dyDescent="0.2">
      <c r="A2423" s="742"/>
      <c r="B2423" s="751"/>
      <c r="C2423" s="744"/>
      <c r="D2423" s="442" t="s">
        <v>9918</v>
      </c>
      <c r="E2423" s="442" t="s">
        <v>9919</v>
      </c>
      <c r="F2423" s="505"/>
      <c r="G2423" s="439"/>
      <c r="H2423" s="510"/>
      <c r="I2423" s="440"/>
    </row>
    <row r="2424" spans="1:9" s="371" customFormat="1" ht="25.5" x14ac:dyDescent="0.2">
      <c r="A2424" s="743"/>
      <c r="B2424" s="752"/>
      <c r="C2424" s="741"/>
      <c r="D2424" s="442" t="s">
        <v>9920</v>
      </c>
      <c r="E2424" s="442" t="s">
        <v>9921</v>
      </c>
      <c r="F2424" s="505"/>
      <c r="G2424" s="439"/>
      <c r="H2424" s="510"/>
      <c r="I2424" s="440"/>
    </row>
    <row r="2425" spans="1:9" s="371" customFormat="1" ht="14.25" x14ac:dyDescent="0.2">
      <c r="A2425" s="740" t="s">
        <v>7440</v>
      </c>
      <c r="B2425" s="750" t="s">
        <v>2018</v>
      </c>
      <c r="C2425" s="738" t="s">
        <v>2073</v>
      </c>
      <c r="D2425" s="442" t="s">
        <v>6796</v>
      </c>
      <c r="E2425" s="442" t="s">
        <v>4419</v>
      </c>
      <c r="F2425" s="505"/>
      <c r="G2425" s="439"/>
      <c r="H2425" s="510"/>
      <c r="I2425" s="440"/>
    </row>
    <row r="2426" spans="1:9" s="371" customFormat="1" ht="25.5" x14ac:dyDescent="0.2">
      <c r="A2426" s="742"/>
      <c r="B2426" s="751"/>
      <c r="C2426" s="744"/>
      <c r="D2426" s="442" t="s">
        <v>10232</v>
      </c>
      <c r="E2426" s="442" t="s">
        <v>10233</v>
      </c>
      <c r="F2426" s="505"/>
      <c r="G2426" s="439"/>
      <c r="H2426" s="510"/>
      <c r="I2426" s="440"/>
    </row>
    <row r="2427" spans="1:9" s="371" customFormat="1" ht="25.5" x14ac:dyDescent="0.2">
      <c r="A2427" s="742"/>
      <c r="B2427" s="751"/>
      <c r="C2427" s="744"/>
      <c r="D2427" s="442" t="s">
        <v>10234</v>
      </c>
      <c r="E2427" s="442" t="s">
        <v>10235</v>
      </c>
      <c r="F2427" s="505"/>
      <c r="G2427" s="439"/>
      <c r="H2427" s="510"/>
      <c r="I2427" s="440"/>
    </row>
    <row r="2428" spans="1:9" s="371" customFormat="1" ht="25.5" x14ac:dyDescent="0.2">
      <c r="A2428" s="742"/>
      <c r="B2428" s="751"/>
      <c r="C2428" s="744"/>
      <c r="D2428" s="442" t="s">
        <v>10236</v>
      </c>
      <c r="E2428" s="442" t="s">
        <v>10237</v>
      </c>
      <c r="F2428" s="505"/>
      <c r="G2428" s="439"/>
      <c r="H2428" s="510"/>
      <c r="I2428" s="440"/>
    </row>
    <row r="2429" spans="1:9" s="371" customFormat="1" ht="25.5" x14ac:dyDescent="0.2">
      <c r="A2429" s="742"/>
      <c r="B2429" s="751"/>
      <c r="C2429" s="744"/>
      <c r="D2429" s="442" t="s">
        <v>10238</v>
      </c>
      <c r="E2429" s="442" t="s">
        <v>10239</v>
      </c>
      <c r="F2429" s="505"/>
      <c r="G2429" s="439"/>
      <c r="H2429" s="510"/>
      <c r="I2429" s="440"/>
    </row>
    <row r="2430" spans="1:9" s="371" customFormat="1" ht="25.5" x14ac:dyDescent="0.2">
      <c r="A2430" s="742"/>
      <c r="B2430" s="751"/>
      <c r="C2430" s="744"/>
      <c r="D2430" s="442" t="s">
        <v>10240</v>
      </c>
      <c r="E2430" s="442" t="s">
        <v>10241</v>
      </c>
      <c r="F2430" s="505"/>
      <c r="G2430" s="439"/>
      <c r="H2430" s="510"/>
      <c r="I2430" s="440"/>
    </row>
    <row r="2431" spans="1:9" s="371" customFormat="1" ht="25.5" x14ac:dyDescent="0.2">
      <c r="A2431" s="742"/>
      <c r="B2431" s="751"/>
      <c r="C2431" s="744"/>
      <c r="D2431" s="442" t="s">
        <v>10242</v>
      </c>
      <c r="E2431" s="442" t="s">
        <v>10243</v>
      </c>
      <c r="F2431" s="505"/>
      <c r="G2431" s="439"/>
      <c r="H2431" s="510"/>
      <c r="I2431" s="440"/>
    </row>
    <row r="2432" spans="1:9" s="371" customFormat="1" ht="25.5" x14ac:dyDescent="0.2">
      <c r="A2432" s="742"/>
      <c r="B2432" s="751"/>
      <c r="C2432" s="744"/>
      <c r="D2432" s="442" t="s">
        <v>10244</v>
      </c>
      <c r="E2432" s="442" t="s">
        <v>10245</v>
      </c>
      <c r="F2432" s="505"/>
      <c r="G2432" s="439"/>
      <c r="H2432" s="510"/>
      <c r="I2432" s="440"/>
    </row>
    <row r="2433" spans="1:9" s="371" customFormat="1" ht="25.5" x14ac:dyDescent="0.2">
      <c r="A2433" s="742"/>
      <c r="B2433" s="751"/>
      <c r="C2433" s="744"/>
      <c r="D2433" s="442" t="s">
        <v>10246</v>
      </c>
      <c r="E2433" s="442" t="s">
        <v>10247</v>
      </c>
      <c r="F2433" s="505"/>
      <c r="G2433" s="439"/>
      <c r="H2433" s="510"/>
      <c r="I2433" s="440"/>
    </row>
    <row r="2434" spans="1:9" s="371" customFormat="1" ht="25.5" x14ac:dyDescent="0.2">
      <c r="A2434" s="742"/>
      <c r="B2434" s="751"/>
      <c r="C2434" s="744"/>
      <c r="D2434" s="442" t="s">
        <v>10248</v>
      </c>
      <c r="E2434" s="442" t="s">
        <v>10249</v>
      </c>
      <c r="F2434" s="505"/>
      <c r="G2434" s="439"/>
      <c r="H2434" s="510"/>
      <c r="I2434" s="440"/>
    </row>
    <row r="2435" spans="1:9" s="371" customFormat="1" ht="25.5" x14ac:dyDescent="0.2">
      <c r="A2435" s="742"/>
      <c r="B2435" s="751"/>
      <c r="C2435" s="744"/>
      <c r="D2435" s="442" t="s">
        <v>10250</v>
      </c>
      <c r="E2435" s="442" t="s">
        <v>10251</v>
      </c>
      <c r="F2435" s="505"/>
      <c r="G2435" s="439"/>
      <c r="H2435" s="510"/>
      <c r="I2435" s="440"/>
    </row>
    <row r="2436" spans="1:9" s="371" customFormat="1" ht="25.5" x14ac:dyDescent="0.2">
      <c r="A2436" s="742"/>
      <c r="B2436" s="751"/>
      <c r="C2436" s="744"/>
      <c r="D2436" s="442" t="s">
        <v>10252</v>
      </c>
      <c r="E2436" s="442" t="s">
        <v>10253</v>
      </c>
      <c r="F2436" s="505"/>
      <c r="G2436" s="439"/>
      <c r="H2436" s="510"/>
      <c r="I2436" s="440"/>
    </row>
    <row r="2437" spans="1:9" s="371" customFormat="1" ht="25.5" x14ac:dyDescent="0.2">
      <c r="A2437" s="742"/>
      <c r="B2437" s="751"/>
      <c r="C2437" s="744"/>
      <c r="D2437" s="442" t="s">
        <v>10254</v>
      </c>
      <c r="E2437" s="442" t="s">
        <v>10255</v>
      </c>
      <c r="F2437" s="505"/>
      <c r="G2437" s="439"/>
      <c r="H2437" s="510"/>
      <c r="I2437" s="440"/>
    </row>
    <row r="2438" spans="1:9" s="371" customFormat="1" ht="25.5" x14ac:dyDescent="0.2">
      <c r="A2438" s="742"/>
      <c r="B2438" s="751"/>
      <c r="C2438" s="744"/>
      <c r="D2438" s="442" t="s">
        <v>10256</v>
      </c>
      <c r="E2438" s="442" t="s">
        <v>10257</v>
      </c>
      <c r="F2438" s="505"/>
      <c r="G2438" s="439"/>
      <c r="H2438" s="510"/>
      <c r="I2438" s="440"/>
    </row>
    <row r="2439" spans="1:9" s="371" customFormat="1" ht="25.5" x14ac:dyDescent="0.2">
      <c r="A2439" s="742"/>
      <c r="B2439" s="751"/>
      <c r="C2439" s="744"/>
      <c r="D2439" s="442" t="s">
        <v>10258</v>
      </c>
      <c r="E2439" s="442" t="s">
        <v>10259</v>
      </c>
      <c r="F2439" s="505"/>
      <c r="G2439" s="439"/>
      <c r="H2439" s="510"/>
      <c r="I2439" s="440"/>
    </row>
    <row r="2440" spans="1:9" s="371" customFormat="1" ht="25.5" x14ac:dyDescent="0.2">
      <c r="A2440" s="742"/>
      <c r="B2440" s="751"/>
      <c r="C2440" s="744"/>
      <c r="D2440" s="442" t="s">
        <v>10260</v>
      </c>
      <c r="E2440" s="442" t="s">
        <v>10261</v>
      </c>
      <c r="F2440" s="505"/>
      <c r="G2440" s="439"/>
      <c r="H2440" s="510"/>
      <c r="I2440" s="440"/>
    </row>
    <row r="2441" spans="1:9" s="371" customFormat="1" ht="25.5" x14ac:dyDescent="0.2">
      <c r="A2441" s="742"/>
      <c r="B2441" s="751"/>
      <c r="C2441" s="744"/>
      <c r="D2441" s="442" t="s">
        <v>10262</v>
      </c>
      <c r="E2441" s="442" t="s">
        <v>10263</v>
      </c>
      <c r="F2441" s="505"/>
      <c r="G2441" s="439"/>
      <c r="H2441" s="510"/>
      <c r="I2441" s="440"/>
    </row>
    <row r="2442" spans="1:9" s="371" customFormat="1" ht="25.5" x14ac:dyDescent="0.2">
      <c r="A2442" s="742"/>
      <c r="B2442" s="751"/>
      <c r="C2442" s="744"/>
      <c r="D2442" s="442" t="s">
        <v>10264</v>
      </c>
      <c r="E2442" s="442" t="s">
        <v>10265</v>
      </c>
      <c r="F2442" s="505"/>
      <c r="G2442" s="439"/>
      <c r="H2442" s="510"/>
      <c r="I2442" s="440"/>
    </row>
    <row r="2443" spans="1:9" s="371" customFormat="1" ht="25.5" x14ac:dyDescent="0.2">
      <c r="A2443" s="742"/>
      <c r="B2443" s="751"/>
      <c r="C2443" s="744"/>
      <c r="D2443" s="442" t="s">
        <v>10266</v>
      </c>
      <c r="E2443" s="442" t="s">
        <v>10267</v>
      </c>
      <c r="F2443" s="505"/>
      <c r="G2443" s="439"/>
      <c r="H2443" s="510"/>
      <c r="I2443" s="440"/>
    </row>
    <row r="2444" spans="1:9" s="371" customFormat="1" ht="25.5" x14ac:dyDescent="0.2">
      <c r="A2444" s="742"/>
      <c r="B2444" s="751"/>
      <c r="C2444" s="744"/>
      <c r="D2444" s="442" t="s">
        <v>10268</v>
      </c>
      <c r="E2444" s="442" t="s">
        <v>10269</v>
      </c>
      <c r="F2444" s="505"/>
      <c r="G2444" s="439"/>
      <c r="H2444" s="510"/>
      <c r="I2444" s="440"/>
    </row>
    <row r="2445" spans="1:9" s="371" customFormat="1" ht="25.5" x14ac:dyDescent="0.2">
      <c r="A2445" s="742"/>
      <c r="B2445" s="751"/>
      <c r="C2445" s="744"/>
      <c r="D2445" s="442" t="s">
        <v>10270</v>
      </c>
      <c r="E2445" s="442" t="s">
        <v>10271</v>
      </c>
      <c r="F2445" s="505"/>
      <c r="G2445" s="439"/>
      <c r="H2445" s="510"/>
      <c r="I2445" s="440"/>
    </row>
    <row r="2446" spans="1:9" s="371" customFormat="1" ht="25.5" x14ac:dyDescent="0.2">
      <c r="A2446" s="742"/>
      <c r="B2446" s="751"/>
      <c r="C2446" s="744"/>
      <c r="D2446" s="442" t="s">
        <v>10272</v>
      </c>
      <c r="E2446" s="442" t="s">
        <v>10273</v>
      </c>
      <c r="F2446" s="505"/>
      <c r="G2446" s="439"/>
      <c r="H2446" s="510"/>
      <c r="I2446" s="440"/>
    </row>
    <row r="2447" spans="1:9" s="371" customFormat="1" ht="25.5" x14ac:dyDescent="0.2">
      <c r="A2447" s="742"/>
      <c r="B2447" s="751"/>
      <c r="C2447" s="744"/>
      <c r="D2447" s="442" t="s">
        <v>10274</v>
      </c>
      <c r="E2447" s="442" t="s">
        <v>10275</v>
      </c>
      <c r="F2447" s="505"/>
      <c r="G2447" s="439"/>
      <c r="H2447" s="510"/>
      <c r="I2447" s="440"/>
    </row>
    <row r="2448" spans="1:9" s="371" customFormat="1" ht="25.5" x14ac:dyDescent="0.2">
      <c r="A2448" s="742"/>
      <c r="B2448" s="751"/>
      <c r="C2448" s="744"/>
      <c r="D2448" s="442" t="s">
        <v>10276</v>
      </c>
      <c r="E2448" s="442" t="s">
        <v>10277</v>
      </c>
      <c r="F2448" s="505"/>
      <c r="G2448" s="439"/>
      <c r="H2448" s="510"/>
      <c r="I2448" s="440"/>
    </row>
    <row r="2449" spans="1:9" s="371" customFormat="1" ht="25.5" x14ac:dyDescent="0.2">
      <c r="A2449" s="742"/>
      <c r="B2449" s="751"/>
      <c r="C2449" s="744"/>
      <c r="D2449" s="442" t="s">
        <v>10278</v>
      </c>
      <c r="E2449" s="442" t="s">
        <v>10279</v>
      </c>
      <c r="F2449" s="505"/>
      <c r="G2449" s="439"/>
      <c r="H2449" s="510"/>
      <c r="I2449" s="440"/>
    </row>
    <row r="2450" spans="1:9" s="371" customFormat="1" ht="25.5" x14ac:dyDescent="0.2">
      <c r="A2450" s="742"/>
      <c r="B2450" s="751"/>
      <c r="C2450" s="744"/>
      <c r="D2450" s="442" t="s">
        <v>10280</v>
      </c>
      <c r="E2450" s="442" t="s">
        <v>10281</v>
      </c>
      <c r="F2450" s="505"/>
      <c r="G2450" s="439"/>
      <c r="H2450" s="510"/>
      <c r="I2450" s="440"/>
    </row>
    <row r="2451" spans="1:9" s="371" customFormat="1" ht="25.5" x14ac:dyDescent="0.2">
      <c r="A2451" s="742"/>
      <c r="B2451" s="751"/>
      <c r="C2451" s="744"/>
      <c r="D2451" s="442" t="s">
        <v>10282</v>
      </c>
      <c r="E2451" s="442" t="s">
        <v>10283</v>
      </c>
      <c r="F2451" s="505"/>
      <c r="G2451" s="439"/>
      <c r="H2451" s="510"/>
      <c r="I2451" s="440"/>
    </row>
    <row r="2452" spans="1:9" s="371" customFormat="1" ht="25.5" x14ac:dyDescent="0.2">
      <c r="A2452" s="742"/>
      <c r="B2452" s="751"/>
      <c r="C2452" s="744"/>
      <c r="D2452" s="442" t="s">
        <v>10284</v>
      </c>
      <c r="E2452" s="442" t="s">
        <v>10285</v>
      </c>
      <c r="F2452" s="505"/>
      <c r="G2452" s="439"/>
      <c r="H2452" s="510"/>
      <c r="I2452" s="440"/>
    </row>
    <row r="2453" spans="1:9" s="371" customFormat="1" ht="25.5" x14ac:dyDescent="0.2">
      <c r="A2453" s="742"/>
      <c r="B2453" s="751"/>
      <c r="C2453" s="744"/>
      <c r="D2453" s="442" t="s">
        <v>10286</v>
      </c>
      <c r="E2453" s="442" t="s">
        <v>10287</v>
      </c>
      <c r="F2453" s="505"/>
      <c r="G2453" s="439"/>
      <c r="H2453" s="510"/>
      <c r="I2453" s="440"/>
    </row>
    <row r="2454" spans="1:9" s="371" customFormat="1" ht="25.5" x14ac:dyDescent="0.2">
      <c r="A2454" s="743"/>
      <c r="B2454" s="752"/>
      <c r="C2454" s="741"/>
      <c r="D2454" s="442" t="s">
        <v>10288</v>
      </c>
      <c r="E2454" s="442" t="s">
        <v>10289</v>
      </c>
      <c r="F2454" s="505"/>
      <c r="G2454" s="439"/>
      <c r="H2454" s="510"/>
      <c r="I2454" s="440"/>
    </row>
    <row r="2455" spans="1:9" s="371" customFormat="1" ht="25.5" x14ac:dyDescent="0.2">
      <c r="A2455" s="740" t="s">
        <v>7441</v>
      </c>
      <c r="B2455" s="750" t="s">
        <v>2018</v>
      </c>
      <c r="C2455" s="738" t="s">
        <v>2086</v>
      </c>
      <c r="D2455" s="442" t="s">
        <v>6797</v>
      </c>
      <c r="E2455" s="442" t="s">
        <v>5019</v>
      </c>
      <c r="F2455" s="505"/>
      <c r="G2455" s="439"/>
      <c r="H2455" s="510"/>
      <c r="I2455" s="440"/>
    </row>
    <row r="2456" spans="1:9" s="371" customFormat="1" ht="25.5" x14ac:dyDescent="0.2">
      <c r="A2456" s="742"/>
      <c r="B2456" s="751"/>
      <c r="C2456" s="744"/>
      <c r="D2456" s="442" t="s">
        <v>10972</v>
      </c>
      <c r="E2456" s="442" t="s">
        <v>10973</v>
      </c>
      <c r="F2456" s="505"/>
      <c r="G2456" s="439"/>
      <c r="H2456" s="510"/>
      <c r="I2456" s="440"/>
    </row>
    <row r="2457" spans="1:9" s="371" customFormat="1" ht="25.5" x14ac:dyDescent="0.2">
      <c r="A2457" s="742"/>
      <c r="B2457" s="751"/>
      <c r="C2457" s="744"/>
      <c r="D2457" s="442" t="s">
        <v>10974</v>
      </c>
      <c r="E2457" s="442" t="s">
        <v>10975</v>
      </c>
      <c r="F2457" s="505"/>
      <c r="G2457" s="439"/>
      <c r="H2457" s="510"/>
      <c r="I2457" s="440"/>
    </row>
    <row r="2458" spans="1:9" s="371" customFormat="1" ht="25.5" x14ac:dyDescent="0.2">
      <c r="A2458" s="742"/>
      <c r="B2458" s="751"/>
      <c r="C2458" s="744"/>
      <c r="D2458" s="442" t="s">
        <v>10976</v>
      </c>
      <c r="E2458" s="442" t="s">
        <v>10977</v>
      </c>
      <c r="F2458" s="505"/>
      <c r="G2458" s="439"/>
      <c r="H2458" s="510"/>
      <c r="I2458" s="440"/>
    </row>
    <row r="2459" spans="1:9" s="371" customFormat="1" ht="25.5" x14ac:dyDescent="0.2">
      <c r="A2459" s="742"/>
      <c r="B2459" s="751"/>
      <c r="C2459" s="744"/>
      <c r="D2459" s="442" t="s">
        <v>10978</v>
      </c>
      <c r="E2459" s="442" t="s">
        <v>10979</v>
      </c>
      <c r="F2459" s="505"/>
      <c r="G2459" s="439"/>
      <c r="H2459" s="510"/>
      <c r="I2459" s="440"/>
    </row>
    <row r="2460" spans="1:9" s="371" customFormat="1" ht="25.5" x14ac:dyDescent="0.2">
      <c r="A2460" s="742"/>
      <c r="B2460" s="751"/>
      <c r="C2460" s="744"/>
      <c r="D2460" s="442" t="s">
        <v>10980</v>
      </c>
      <c r="E2460" s="442" t="s">
        <v>10981</v>
      </c>
      <c r="F2460" s="505"/>
      <c r="G2460" s="439"/>
      <c r="H2460" s="510"/>
      <c r="I2460" s="440"/>
    </row>
    <row r="2461" spans="1:9" s="371" customFormat="1" ht="25.5" x14ac:dyDescent="0.2">
      <c r="A2461" s="742"/>
      <c r="B2461" s="751"/>
      <c r="C2461" s="744"/>
      <c r="D2461" s="442" t="s">
        <v>10982</v>
      </c>
      <c r="E2461" s="442" t="s">
        <v>10983</v>
      </c>
      <c r="F2461" s="505"/>
      <c r="G2461" s="439"/>
      <c r="H2461" s="510"/>
      <c r="I2461" s="440"/>
    </row>
    <row r="2462" spans="1:9" s="371" customFormat="1" ht="25.5" x14ac:dyDescent="0.2">
      <c r="A2462" s="742"/>
      <c r="B2462" s="751"/>
      <c r="C2462" s="744"/>
      <c r="D2462" s="442" t="s">
        <v>10984</v>
      </c>
      <c r="E2462" s="442" t="s">
        <v>10985</v>
      </c>
      <c r="F2462" s="505"/>
      <c r="G2462" s="439"/>
      <c r="H2462" s="510"/>
      <c r="I2462" s="440"/>
    </row>
    <row r="2463" spans="1:9" s="371" customFormat="1" ht="25.5" x14ac:dyDescent="0.2">
      <c r="A2463" s="742"/>
      <c r="B2463" s="751"/>
      <c r="C2463" s="744"/>
      <c r="D2463" s="442" t="s">
        <v>10986</v>
      </c>
      <c r="E2463" s="442" t="s">
        <v>10987</v>
      </c>
      <c r="F2463" s="505"/>
      <c r="G2463" s="439"/>
      <c r="H2463" s="510"/>
      <c r="I2463" s="440"/>
    </row>
    <row r="2464" spans="1:9" s="371" customFormat="1" ht="25.5" x14ac:dyDescent="0.2">
      <c r="A2464" s="742"/>
      <c r="B2464" s="751"/>
      <c r="C2464" s="744"/>
      <c r="D2464" s="442" t="s">
        <v>10988</v>
      </c>
      <c r="E2464" s="442" t="s">
        <v>10989</v>
      </c>
      <c r="F2464" s="505"/>
      <c r="G2464" s="439"/>
      <c r="H2464" s="510"/>
      <c r="I2464" s="440"/>
    </row>
    <row r="2465" spans="1:9" s="371" customFormat="1" ht="25.5" x14ac:dyDescent="0.2">
      <c r="A2465" s="742"/>
      <c r="B2465" s="751"/>
      <c r="C2465" s="744"/>
      <c r="D2465" s="442" t="s">
        <v>10990</v>
      </c>
      <c r="E2465" s="442" t="s">
        <v>10991</v>
      </c>
      <c r="F2465" s="505"/>
      <c r="G2465" s="439"/>
      <c r="H2465" s="510"/>
      <c r="I2465" s="440"/>
    </row>
    <row r="2466" spans="1:9" s="371" customFormat="1" ht="25.5" x14ac:dyDescent="0.2">
      <c r="A2466" s="742"/>
      <c r="B2466" s="751"/>
      <c r="C2466" s="744"/>
      <c r="D2466" s="442" t="s">
        <v>10992</v>
      </c>
      <c r="E2466" s="442" t="s">
        <v>10993</v>
      </c>
      <c r="F2466" s="505"/>
      <c r="G2466" s="439"/>
      <c r="H2466" s="510"/>
      <c r="I2466" s="440"/>
    </row>
    <row r="2467" spans="1:9" s="371" customFormat="1" ht="25.5" x14ac:dyDescent="0.2">
      <c r="A2467" s="742"/>
      <c r="B2467" s="751"/>
      <c r="C2467" s="744"/>
      <c r="D2467" s="442" t="s">
        <v>10994</v>
      </c>
      <c r="E2467" s="442" t="s">
        <v>10995</v>
      </c>
      <c r="F2467" s="505"/>
      <c r="G2467" s="439"/>
      <c r="H2467" s="510"/>
      <c r="I2467" s="440"/>
    </row>
    <row r="2468" spans="1:9" s="371" customFormat="1" ht="25.5" x14ac:dyDescent="0.2">
      <c r="A2468" s="742"/>
      <c r="B2468" s="751"/>
      <c r="C2468" s="744"/>
      <c r="D2468" s="442" t="s">
        <v>10996</v>
      </c>
      <c r="E2468" s="442" t="s">
        <v>10997</v>
      </c>
      <c r="F2468" s="505"/>
      <c r="G2468" s="439"/>
      <c r="H2468" s="510"/>
      <c r="I2468" s="440"/>
    </row>
    <row r="2469" spans="1:9" s="371" customFormat="1" ht="25.5" x14ac:dyDescent="0.2">
      <c r="A2469" s="742"/>
      <c r="B2469" s="751"/>
      <c r="C2469" s="744"/>
      <c r="D2469" s="442" t="s">
        <v>10998</v>
      </c>
      <c r="E2469" s="442" t="s">
        <v>10999</v>
      </c>
      <c r="F2469" s="505"/>
      <c r="G2469" s="439"/>
      <c r="H2469" s="510"/>
      <c r="I2469" s="440"/>
    </row>
    <row r="2470" spans="1:9" s="371" customFormat="1" ht="25.5" x14ac:dyDescent="0.2">
      <c r="A2470" s="742"/>
      <c r="B2470" s="751"/>
      <c r="C2470" s="744"/>
      <c r="D2470" s="442" t="s">
        <v>11000</v>
      </c>
      <c r="E2470" s="442" t="s">
        <v>11001</v>
      </c>
      <c r="F2470" s="505"/>
      <c r="G2470" s="439"/>
      <c r="H2470" s="510"/>
      <c r="I2470" s="440"/>
    </row>
    <row r="2471" spans="1:9" s="371" customFormat="1" ht="25.5" x14ac:dyDescent="0.2">
      <c r="A2471" s="742"/>
      <c r="B2471" s="751"/>
      <c r="C2471" s="744"/>
      <c r="D2471" s="442" t="s">
        <v>11002</v>
      </c>
      <c r="E2471" s="442" t="s">
        <v>11003</v>
      </c>
      <c r="F2471" s="505"/>
      <c r="G2471" s="439"/>
      <c r="H2471" s="510"/>
      <c r="I2471" s="440"/>
    </row>
    <row r="2472" spans="1:9" s="371" customFormat="1" ht="25.5" x14ac:dyDescent="0.2">
      <c r="A2472" s="742"/>
      <c r="B2472" s="751"/>
      <c r="C2472" s="744"/>
      <c r="D2472" s="442" t="s">
        <v>11004</v>
      </c>
      <c r="E2472" s="442" t="s">
        <v>11005</v>
      </c>
      <c r="F2472" s="505"/>
      <c r="G2472" s="439"/>
      <c r="H2472" s="510"/>
      <c r="I2472" s="440"/>
    </row>
    <row r="2473" spans="1:9" s="371" customFormat="1" ht="25.5" x14ac:dyDescent="0.2">
      <c r="A2473" s="742"/>
      <c r="B2473" s="751"/>
      <c r="C2473" s="744"/>
      <c r="D2473" s="442" t="s">
        <v>11006</v>
      </c>
      <c r="E2473" s="442" t="s">
        <v>11007</v>
      </c>
      <c r="F2473" s="505"/>
      <c r="G2473" s="439"/>
      <c r="H2473" s="510"/>
      <c r="I2473" s="440"/>
    </row>
    <row r="2474" spans="1:9" s="371" customFormat="1" ht="25.5" x14ac:dyDescent="0.2">
      <c r="A2474" s="742"/>
      <c r="B2474" s="751"/>
      <c r="C2474" s="744"/>
      <c r="D2474" s="442" t="s">
        <v>11008</v>
      </c>
      <c r="E2474" s="442" t="s">
        <v>11009</v>
      </c>
      <c r="F2474" s="505"/>
      <c r="G2474" s="439"/>
      <c r="H2474" s="510"/>
      <c r="I2474" s="440"/>
    </row>
    <row r="2475" spans="1:9" s="371" customFormat="1" ht="25.5" x14ac:dyDescent="0.2">
      <c r="A2475" s="742"/>
      <c r="B2475" s="751"/>
      <c r="C2475" s="744"/>
      <c r="D2475" s="442" t="s">
        <v>11010</v>
      </c>
      <c r="E2475" s="442" t="s">
        <v>11011</v>
      </c>
      <c r="F2475" s="505"/>
      <c r="G2475" s="439"/>
      <c r="H2475" s="510"/>
      <c r="I2475" s="440"/>
    </row>
    <row r="2476" spans="1:9" s="371" customFormat="1" ht="25.5" x14ac:dyDescent="0.2">
      <c r="A2476" s="742"/>
      <c r="B2476" s="751"/>
      <c r="C2476" s="744"/>
      <c r="D2476" s="442" t="s">
        <v>11012</v>
      </c>
      <c r="E2476" s="442" t="s">
        <v>11013</v>
      </c>
      <c r="F2476" s="505"/>
      <c r="G2476" s="439"/>
      <c r="H2476" s="510"/>
      <c r="I2476" s="440"/>
    </row>
    <row r="2477" spans="1:9" s="371" customFormat="1" ht="25.5" x14ac:dyDescent="0.2">
      <c r="A2477" s="742"/>
      <c r="B2477" s="751"/>
      <c r="C2477" s="744"/>
      <c r="D2477" s="442" t="s">
        <v>11014</v>
      </c>
      <c r="E2477" s="442" t="s">
        <v>11015</v>
      </c>
      <c r="F2477" s="505"/>
      <c r="G2477" s="439"/>
      <c r="H2477" s="510"/>
      <c r="I2477" s="440"/>
    </row>
    <row r="2478" spans="1:9" s="371" customFormat="1" ht="25.5" x14ac:dyDescent="0.2">
      <c r="A2478" s="743"/>
      <c r="B2478" s="752"/>
      <c r="C2478" s="741"/>
      <c r="D2478" s="442" t="s">
        <v>11016</v>
      </c>
      <c r="E2478" s="442" t="s">
        <v>11017</v>
      </c>
      <c r="F2478" s="505"/>
      <c r="G2478" s="439"/>
      <c r="H2478" s="510"/>
      <c r="I2478" s="440"/>
    </row>
    <row r="2479" spans="1:9" s="371" customFormat="1" ht="25.5" x14ac:dyDescent="0.2">
      <c r="A2479" s="740" t="s">
        <v>7442</v>
      </c>
      <c r="B2479" s="750" t="s">
        <v>2018</v>
      </c>
      <c r="C2479" s="738" t="s">
        <v>2255</v>
      </c>
      <c r="D2479" s="442" t="s">
        <v>6798</v>
      </c>
      <c r="E2479" s="442" t="s">
        <v>5959</v>
      </c>
      <c r="F2479" s="505"/>
      <c r="G2479" s="439"/>
      <c r="H2479" s="510"/>
      <c r="I2479" s="440"/>
    </row>
    <row r="2480" spans="1:9" s="371" customFormat="1" ht="25.5" x14ac:dyDescent="0.2">
      <c r="A2480" s="742"/>
      <c r="B2480" s="751"/>
      <c r="C2480" s="744"/>
      <c r="D2480" s="442" t="s">
        <v>11018</v>
      </c>
      <c r="E2480" s="442" t="s">
        <v>11019</v>
      </c>
      <c r="F2480" s="505"/>
      <c r="G2480" s="439"/>
      <c r="H2480" s="510"/>
      <c r="I2480" s="440"/>
    </row>
    <row r="2481" spans="1:9" s="371" customFormat="1" ht="25.5" x14ac:dyDescent="0.2">
      <c r="A2481" s="742"/>
      <c r="B2481" s="751"/>
      <c r="C2481" s="744"/>
      <c r="D2481" s="442" t="s">
        <v>11020</v>
      </c>
      <c r="E2481" s="442" t="s">
        <v>11021</v>
      </c>
      <c r="F2481" s="505"/>
      <c r="G2481" s="439"/>
      <c r="H2481" s="510"/>
      <c r="I2481" s="440"/>
    </row>
    <row r="2482" spans="1:9" s="371" customFormat="1" ht="25.5" x14ac:dyDescent="0.2">
      <c r="A2482" s="742"/>
      <c r="B2482" s="751"/>
      <c r="C2482" s="744"/>
      <c r="D2482" s="442" t="s">
        <v>11022</v>
      </c>
      <c r="E2482" s="442" t="s">
        <v>11023</v>
      </c>
      <c r="F2482" s="505"/>
      <c r="G2482" s="439"/>
      <c r="H2482" s="510"/>
      <c r="I2482" s="440"/>
    </row>
    <row r="2483" spans="1:9" s="371" customFormat="1" ht="25.5" x14ac:dyDescent="0.2">
      <c r="A2483" s="742"/>
      <c r="B2483" s="751"/>
      <c r="C2483" s="744"/>
      <c r="D2483" s="442" t="s">
        <v>11024</v>
      </c>
      <c r="E2483" s="442" t="s">
        <v>11025</v>
      </c>
      <c r="F2483" s="505"/>
      <c r="G2483" s="439"/>
      <c r="H2483" s="510"/>
      <c r="I2483" s="440"/>
    </row>
    <row r="2484" spans="1:9" s="371" customFormat="1" ht="25.5" x14ac:dyDescent="0.2">
      <c r="A2484" s="742"/>
      <c r="B2484" s="751"/>
      <c r="C2484" s="744"/>
      <c r="D2484" s="442" t="s">
        <v>11026</v>
      </c>
      <c r="E2484" s="442" t="s">
        <v>11027</v>
      </c>
      <c r="F2484" s="505"/>
      <c r="G2484" s="439"/>
      <c r="H2484" s="510"/>
      <c r="I2484" s="440"/>
    </row>
    <row r="2485" spans="1:9" s="371" customFormat="1" ht="25.5" x14ac:dyDescent="0.2">
      <c r="A2485" s="742"/>
      <c r="B2485" s="751"/>
      <c r="C2485" s="744"/>
      <c r="D2485" s="442" t="s">
        <v>11028</v>
      </c>
      <c r="E2485" s="442" t="s">
        <v>11029</v>
      </c>
      <c r="F2485" s="505"/>
      <c r="G2485" s="439"/>
      <c r="H2485" s="510"/>
      <c r="I2485" s="440"/>
    </row>
    <row r="2486" spans="1:9" s="371" customFormat="1" ht="25.5" x14ac:dyDescent="0.2">
      <c r="A2486" s="742"/>
      <c r="B2486" s="751"/>
      <c r="C2486" s="744"/>
      <c r="D2486" s="442" t="s">
        <v>11030</v>
      </c>
      <c r="E2486" s="442" t="s">
        <v>11031</v>
      </c>
      <c r="F2486" s="505"/>
      <c r="G2486" s="439"/>
      <c r="H2486" s="510"/>
      <c r="I2486" s="440"/>
    </row>
    <row r="2487" spans="1:9" s="371" customFormat="1" ht="25.5" x14ac:dyDescent="0.2">
      <c r="A2487" s="742"/>
      <c r="B2487" s="751"/>
      <c r="C2487" s="744"/>
      <c r="D2487" s="442" t="s">
        <v>11032</v>
      </c>
      <c r="E2487" s="442" t="s">
        <v>11033</v>
      </c>
      <c r="F2487" s="505"/>
      <c r="G2487" s="439"/>
      <c r="H2487" s="510"/>
      <c r="I2487" s="440"/>
    </row>
    <row r="2488" spans="1:9" s="371" customFormat="1" ht="25.5" x14ac:dyDescent="0.2">
      <c r="A2488" s="742"/>
      <c r="B2488" s="751"/>
      <c r="C2488" s="744"/>
      <c r="D2488" s="442" t="s">
        <v>11034</v>
      </c>
      <c r="E2488" s="442" t="s">
        <v>11035</v>
      </c>
      <c r="F2488" s="505"/>
      <c r="G2488" s="439"/>
      <c r="H2488" s="510"/>
      <c r="I2488" s="440"/>
    </row>
    <row r="2489" spans="1:9" s="371" customFormat="1" ht="25.5" x14ac:dyDescent="0.2">
      <c r="A2489" s="742"/>
      <c r="B2489" s="751"/>
      <c r="C2489" s="744"/>
      <c r="D2489" s="442" t="s">
        <v>11036</v>
      </c>
      <c r="E2489" s="442" t="s">
        <v>11037</v>
      </c>
      <c r="F2489" s="505"/>
      <c r="G2489" s="439"/>
      <c r="H2489" s="510"/>
      <c r="I2489" s="440"/>
    </row>
    <row r="2490" spans="1:9" s="371" customFormat="1" ht="25.5" x14ac:dyDescent="0.2">
      <c r="A2490" s="742"/>
      <c r="B2490" s="751"/>
      <c r="C2490" s="744"/>
      <c r="D2490" s="442" t="s">
        <v>11038</v>
      </c>
      <c r="E2490" s="442" t="s">
        <v>11039</v>
      </c>
      <c r="F2490" s="505"/>
      <c r="G2490" s="439"/>
      <c r="H2490" s="510"/>
      <c r="I2490" s="440"/>
    </row>
    <row r="2491" spans="1:9" s="371" customFormat="1" ht="25.5" x14ac:dyDescent="0.2">
      <c r="A2491" s="742"/>
      <c r="B2491" s="751"/>
      <c r="C2491" s="744"/>
      <c r="D2491" s="442" t="s">
        <v>11040</v>
      </c>
      <c r="E2491" s="442" t="s">
        <v>11041</v>
      </c>
      <c r="F2491" s="505"/>
      <c r="G2491" s="439"/>
      <c r="H2491" s="510"/>
      <c r="I2491" s="440"/>
    </row>
    <row r="2492" spans="1:9" s="371" customFormat="1" ht="25.5" x14ac:dyDescent="0.2">
      <c r="A2492" s="742"/>
      <c r="B2492" s="751"/>
      <c r="C2492" s="744"/>
      <c r="D2492" s="442" t="s">
        <v>11042</v>
      </c>
      <c r="E2492" s="442" t="s">
        <v>11043</v>
      </c>
      <c r="F2492" s="505"/>
      <c r="G2492" s="439"/>
      <c r="H2492" s="510"/>
      <c r="I2492" s="440"/>
    </row>
    <row r="2493" spans="1:9" s="371" customFormat="1" ht="25.5" x14ac:dyDescent="0.2">
      <c r="A2493" s="742"/>
      <c r="B2493" s="751"/>
      <c r="C2493" s="744"/>
      <c r="D2493" s="442" t="s">
        <v>11044</v>
      </c>
      <c r="E2493" s="442" t="s">
        <v>11045</v>
      </c>
      <c r="F2493" s="505"/>
      <c r="G2493" s="439"/>
      <c r="H2493" s="510"/>
      <c r="I2493" s="440"/>
    </row>
    <row r="2494" spans="1:9" s="371" customFormat="1" ht="25.5" x14ac:dyDescent="0.2">
      <c r="A2494" s="742"/>
      <c r="B2494" s="751"/>
      <c r="C2494" s="744"/>
      <c r="D2494" s="442" t="s">
        <v>11046</v>
      </c>
      <c r="E2494" s="442" t="s">
        <v>11047</v>
      </c>
      <c r="F2494" s="505"/>
      <c r="G2494" s="439"/>
      <c r="H2494" s="510"/>
      <c r="I2494" s="440"/>
    </row>
    <row r="2495" spans="1:9" s="371" customFormat="1" ht="25.5" x14ac:dyDescent="0.2">
      <c r="A2495" s="742"/>
      <c r="B2495" s="751"/>
      <c r="C2495" s="744"/>
      <c r="D2495" s="442" t="s">
        <v>11048</v>
      </c>
      <c r="E2495" s="442" t="s">
        <v>11049</v>
      </c>
      <c r="F2495" s="505"/>
      <c r="G2495" s="439"/>
      <c r="H2495" s="510"/>
      <c r="I2495" s="440"/>
    </row>
    <row r="2496" spans="1:9" s="371" customFormat="1" ht="25.5" x14ac:dyDescent="0.2">
      <c r="A2496" s="742"/>
      <c r="B2496" s="751"/>
      <c r="C2496" s="744"/>
      <c r="D2496" s="442" t="s">
        <v>11050</v>
      </c>
      <c r="E2496" s="442" t="s">
        <v>11051</v>
      </c>
      <c r="F2496" s="505"/>
      <c r="G2496" s="439"/>
      <c r="H2496" s="510"/>
      <c r="I2496" s="440"/>
    </row>
    <row r="2497" spans="1:9" s="371" customFormat="1" ht="25.5" x14ac:dyDescent="0.2">
      <c r="A2497" s="742"/>
      <c r="B2497" s="751"/>
      <c r="C2497" s="744"/>
      <c r="D2497" s="442" t="s">
        <v>11052</v>
      </c>
      <c r="E2497" s="442" t="s">
        <v>11053</v>
      </c>
      <c r="F2497" s="505"/>
      <c r="G2497" s="439"/>
      <c r="H2497" s="510"/>
      <c r="I2497" s="440"/>
    </row>
    <row r="2498" spans="1:9" s="371" customFormat="1" ht="25.5" x14ac:dyDescent="0.2">
      <c r="A2498" s="742"/>
      <c r="B2498" s="751"/>
      <c r="C2498" s="744"/>
      <c r="D2498" s="442" t="s">
        <v>11054</v>
      </c>
      <c r="E2498" s="442" t="s">
        <v>11055</v>
      </c>
      <c r="F2498" s="505"/>
      <c r="G2498" s="439"/>
      <c r="H2498" s="510"/>
      <c r="I2498" s="440"/>
    </row>
    <row r="2499" spans="1:9" s="371" customFormat="1" ht="25.5" x14ac:dyDescent="0.2">
      <c r="A2499" s="742"/>
      <c r="B2499" s="751"/>
      <c r="C2499" s="744"/>
      <c r="D2499" s="442" t="s">
        <v>11056</v>
      </c>
      <c r="E2499" s="442" t="s">
        <v>11057</v>
      </c>
      <c r="F2499" s="505"/>
      <c r="G2499" s="439"/>
      <c r="H2499" s="510"/>
      <c r="I2499" s="440"/>
    </row>
    <row r="2500" spans="1:9" s="371" customFormat="1" ht="25.5" x14ac:dyDescent="0.2">
      <c r="A2500" s="742"/>
      <c r="B2500" s="751"/>
      <c r="C2500" s="744"/>
      <c r="D2500" s="442" t="s">
        <v>11058</v>
      </c>
      <c r="E2500" s="442" t="s">
        <v>11059</v>
      </c>
      <c r="F2500" s="505"/>
      <c r="G2500" s="439"/>
      <c r="H2500" s="510"/>
      <c r="I2500" s="440"/>
    </row>
    <row r="2501" spans="1:9" s="371" customFormat="1" ht="25.5" x14ac:dyDescent="0.2">
      <c r="A2501" s="742"/>
      <c r="B2501" s="751"/>
      <c r="C2501" s="744"/>
      <c r="D2501" s="442" t="s">
        <v>11060</v>
      </c>
      <c r="E2501" s="442" t="s">
        <v>11061</v>
      </c>
      <c r="F2501" s="505"/>
      <c r="G2501" s="439"/>
      <c r="H2501" s="510"/>
      <c r="I2501" s="440"/>
    </row>
    <row r="2502" spans="1:9" s="371" customFormat="1" ht="25.5" x14ac:dyDescent="0.2">
      <c r="A2502" s="742"/>
      <c r="B2502" s="751"/>
      <c r="C2502" s="744"/>
      <c r="D2502" s="442" t="s">
        <v>11062</v>
      </c>
      <c r="E2502" s="442" t="s">
        <v>11063</v>
      </c>
      <c r="F2502" s="505"/>
      <c r="G2502" s="439"/>
      <c r="H2502" s="510"/>
      <c r="I2502" s="440"/>
    </row>
    <row r="2503" spans="1:9" s="371" customFormat="1" ht="25.5" x14ac:dyDescent="0.2">
      <c r="A2503" s="743"/>
      <c r="B2503" s="752"/>
      <c r="C2503" s="741"/>
      <c r="D2503" s="442" t="s">
        <v>11064</v>
      </c>
      <c r="E2503" s="442" t="s">
        <v>11065</v>
      </c>
      <c r="F2503" s="505"/>
      <c r="G2503" s="439"/>
      <c r="H2503" s="510"/>
      <c r="I2503" s="440"/>
    </row>
    <row r="2504" spans="1:9" s="371" customFormat="1" ht="25.5" x14ac:dyDescent="0.2">
      <c r="A2504" s="740" t="s">
        <v>7443</v>
      </c>
      <c r="B2504" s="750" t="s">
        <v>6393</v>
      </c>
      <c r="C2504" s="738" t="s">
        <v>2010</v>
      </c>
      <c r="D2504" s="442" t="s">
        <v>6799</v>
      </c>
      <c r="E2504" s="442" t="s">
        <v>3174</v>
      </c>
      <c r="F2504" s="505"/>
      <c r="G2504" s="439"/>
      <c r="H2504" s="510"/>
      <c r="I2504" s="440"/>
    </row>
    <row r="2505" spans="1:9" s="371" customFormat="1" ht="25.5" x14ac:dyDescent="0.2">
      <c r="A2505" s="742"/>
      <c r="B2505" s="751"/>
      <c r="C2505" s="744"/>
      <c r="D2505" s="442" t="s">
        <v>9922</v>
      </c>
      <c r="E2505" s="442" t="s">
        <v>9923</v>
      </c>
      <c r="F2505" s="505"/>
      <c r="G2505" s="439"/>
      <c r="H2505" s="510"/>
      <c r="I2505" s="440"/>
    </row>
    <row r="2506" spans="1:9" s="371" customFormat="1" ht="25.5" x14ac:dyDescent="0.2">
      <c r="A2506" s="742"/>
      <c r="B2506" s="751"/>
      <c r="C2506" s="744"/>
      <c r="D2506" s="442" t="s">
        <v>9924</v>
      </c>
      <c r="E2506" s="442" t="s">
        <v>9925</v>
      </c>
      <c r="F2506" s="505"/>
      <c r="G2506" s="439"/>
      <c r="H2506" s="510"/>
      <c r="I2506" s="440"/>
    </row>
    <row r="2507" spans="1:9" s="371" customFormat="1" ht="25.5" x14ac:dyDescent="0.2">
      <c r="A2507" s="742"/>
      <c r="B2507" s="751"/>
      <c r="C2507" s="744"/>
      <c r="D2507" s="442" t="s">
        <v>9926</v>
      </c>
      <c r="E2507" s="442" t="s">
        <v>9927</v>
      </c>
      <c r="F2507" s="505"/>
      <c r="G2507" s="439"/>
      <c r="H2507" s="510"/>
      <c r="I2507" s="440"/>
    </row>
    <row r="2508" spans="1:9" s="371" customFormat="1" ht="25.5" x14ac:dyDescent="0.2">
      <c r="A2508" s="742"/>
      <c r="B2508" s="751"/>
      <c r="C2508" s="744"/>
      <c r="D2508" s="442" t="s">
        <v>9928</v>
      </c>
      <c r="E2508" s="442" t="s">
        <v>9929</v>
      </c>
      <c r="F2508" s="505"/>
      <c r="G2508" s="439"/>
      <c r="H2508" s="510"/>
      <c r="I2508" s="440"/>
    </row>
    <row r="2509" spans="1:9" s="371" customFormat="1" ht="25.5" x14ac:dyDescent="0.2">
      <c r="A2509" s="743"/>
      <c r="B2509" s="752"/>
      <c r="C2509" s="741"/>
      <c r="D2509" s="442" t="s">
        <v>9930</v>
      </c>
      <c r="E2509" s="442" t="s">
        <v>9931</v>
      </c>
      <c r="F2509" s="505"/>
      <c r="G2509" s="439"/>
      <c r="H2509" s="510"/>
      <c r="I2509" s="440"/>
    </row>
    <row r="2510" spans="1:9" s="371" customFormat="1" ht="14.25" x14ac:dyDescent="0.2">
      <c r="A2510" s="740" t="s">
        <v>7445</v>
      </c>
      <c r="B2510" s="750" t="s">
        <v>7649</v>
      </c>
      <c r="C2510" s="738" t="s">
        <v>1972</v>
      </c>
      <c r="D2510" s="442" t="s">
        <v>6800</v>
      </c>
      <c r="E2510" s="442" t="s">
        <v>2638</v>
      </c>
      <c r="F2510" s="505"/>
      <c r="G2510" s="439"/>
      <c r="H2510" s="510"/>
      <c r="I2510" s="440"/>
    </row>
    <row r="2511" spans="1:9" s="371" customFormat="1" ht="25.5" x14ac:dyDescent="0.2">
      <c r="A2511" s="742"/>
      <c r="B2511" s="751"/>
      <c r="C2511" s="744"/>
      <c r="D2511" s="442" t="s">
        <v>9932</v>
      </c>
      <c r="E2511" s="442" t="s">
        <v>9933</v>
      </c>
      <c r="F2511" s="505"/>
      <c r="G2511" s="439"/>
      <c r="H2511" s="510"/>
      <c r="I2511" s="440"/>
    </row>
    <row r="2512" spans="1:9" s="371" customFormat="1" ht="25.5" x14ac:dyDescent="0.2">
      <c r="A2512" s="742"/>
      <c r="B2512" s="751"/>
      <c r="C2512" s="744"/>
      <c r="D2512" s="442" t="s">
        <v>9934</v>
      </c>
      <c r="E2512" s="442" t="s">
        <v>9935</v>
      </c>
      <c r="F2512" s="505"/>
      <c r="G2512" s="439"/>
      <c r="H2512" s="510"/>
      <c r="I2512" s="440"/>
    </row>
    <row r="2513" spans="1:9" s="371" customFormat="1" ht="25.5" x14ac:dyDescent="0.2">
      <c r="A2513" s="742"/>
      <c r="B2513" s="751"/>
      <c r="C2513" s="744"/>
      <c r="D2513" s="442" t="s">
        <v>9936</v>
      </c>
      <c r="E2513" s="442" t="s">
        <v>9937</v>
      </c>
      <c r="F2513" s="505"/>
      <c r="G2513" s="439"/>
      <c r="H2513" s="510"/>
      <c r="I2513" s="440"/>
    </row>
    <row r="2514" spans="1:9" s="371" customFormat="1" ht="25.5" x14ac:dyDescent="0.2">
      <c r="A2514" s="742"/>
      <c r="B2514" s="751"/>
      <c r="C2514" s="744"/>
      <c r="D2514" s="442" t="s">
        <v>9938</v>
      </c>
      <c r="E2514" s="442" t="s">
        <v>9939</v>
      </c>
      <c r="F2514" s="505"/>
      <c r="G2514" s="439"/>
      <c r="H2514" s="510"/>
      <c r="I2514" s="440"/>
    </row>
    <row r="2515" spans="1:9" s="371" customFormat="1" ht="25.5" x14ac:dyDescent="0.2">
      <c r="A2515" s="742"/>
      <c r="B2515" s="751"/>
      <c r="C2515" s="744"/>
      <c r="D2515" s="442" t="s">
        <v>9940</v>
      </c>
      <c r="E2515" s="442" t="s">
        <v>9941</v>
      </c>
      <c r="F2515" s="505"/>
      <c r="G2515" s="439"/>
      <c r="H2515" s="510"/>
      <c r="I2515" s="440"/>
    </row>
    <row r="2516" spans="1:9" s="371" customFormat="1" ht="25.5" x14ac:dyDescent="0.2">
      <c r="A2516" s="742"/>
      <c r="B2516" s="751"/>
      <c r="C2516" s="744"/>
      <c r="D2516" s="442" t="s">
        <v>9942</v>
      </c>
      <c r="E2516" s="442" t="s">
        <v>9943</v>
      </c>
      <c r="F2516" s="505"/>
      <c r="G2516" s="439"/>
      <c r="H2516" s="510"/>
      <c r="I2516" s="440"/>
    </row>
    <row r="2517" spans="1:9" s="371" customFormat="1" ht="25.5" x14ac:dyDescent="0.2">
      <c r="A2517" s="742"/>
      <c r="B2517" s="751"/>
      <c r="C2517" s="744"/>
      <c r="D2517" s="442" t="s">
        <v>9944</v>
      </c>
      <c r="E2517" s="442" t="s">
        <v>9945</v>
      </c>
      <c r="F2517" s="505"/>
      <c r="G2517" s="439"/>
      <c r="H2517" s="510"/>
      <c r="I2517" s="440"/>
    </row>
    <row r="2518" spans="1:9" s="371" customFormat="1" ht="25.5" x14ac:dyDescent="0.2">
      <c r="A2518" s="742"/>
      <c r="B2518" s="751"/>
      <c r="C2518" s="744"/>
      <c r="D2518" s="442" t="s">
        <v>9946</v>
      </c>
      <c r="E2518" s="442" t="s">
        <v>9947</v>
      </c>
      <c r="F2518" s="505"/>
      <c r="G2518" s="439"/>
      <c r="H2518" s="510"/>
      <c r="I2518" s="440"/>
    </row>
    <row r="2519" spans="1:9" s="371" customFormat="1" ht="25.5" x14ac:dyDescent="0.2">
      <c r="A2519" s="742"/>
      <c r="B2519" s="751"/>
      <c r="C2519" s="744"/>
      <c r="D2519" s="442" t="s">
        <v>9948</v>
      </c>
      <c r="E2519" s="442" t="s">
        <v>9949</v>
      </c>
      <c r="F2519" s="505"/>
      <c r="G2519" s="439"/>
      <c r="H2519" s="510"/>
      <c r="I2519" s="440"/>
    </row>
    <row r="2520" spans="1:9" s="371" customFormat="1" ht="25.5" x14ac:dyDescent="0.2">
      <c r="A2520" s="742"/>
      <c r="B2520" s="751"/>
      <c r="C2520" s="744"/>
      <c r="D2520" s="442" t="s">
        <v>9950</v>
      </c>
      <c r="E2520" s="442" t="s">
        <v>9951</v>
      </c>
      <c r="F2520" s="505"/>
      <c r="G2520" s="439"/>
      <c r="H2520" s="510"/>
      <c r="I2520" s="440"/>
    </row>
    <row r="2521" spans="1:9" s="371" customFormat="1" ht="25.5" x14ac:dyDescent="0.2">
      <c r="A2521" s="742"/>
      <c r="B2521" s="751"/>
      <c r="C2521" s="744"/>
      <c r="D2521" s="442" t="s">
        <v>9952</v>
      </c>
      <c r="E2521" s="442" t="s">
        <v>9953</v>
      </c>
      <c r="F2521" s="505"/>
      <c r="G2521" s="439"/>
      <c r="H2521" s="510"/>
      <c r="I2521" s="440"/>
    </row>
    <row r="2522" spans="1:9" s="371" customFormat="1" ht="25.5" x14ac:dyDescent="0.2">
      <c r="A2522" s="742"/>
      <c r="B2522" s="751"/>
      <c r="C2522" s="744"/>
      <c r="D2522" s="442" t="s">
        <v>9954</v>
      </c>
      <c r="E2522" s="442" t="s">
        <v>9955</v>
      </c>
      <c r="F2522" s="505"/>
      <c r="G2522" s="439"/>
      <c r="H2522" s="510"/>
      <c r="I2522" s="440"/>
    </row>
    <row r="2523" spans="1:9" s="371" customFormat="1" ht="25.5" x14ac:dyDescent="0.2">
      <c r="A2523" s="742"/>
      <c r="B2523" s="751"/>
      <c r="C2523" s="744"/>
      <c r="D2523" s="442" t="s">
        <v>9956</v>
      </c>
      <c r="E2523" s="442" t="s">
        <v>9957</v>
      </c>
      <c r="F2523" s="505"/>
      <c r="G2523" s="439"/>
      <c r="H2523" s="510"/>
      <c r="I2523" s="440"/>
    </row>
    <row r="2524" spans="1:9" s="371" customFormat="1" ht="25.5" x14ac:dyDescent="0.2">
      <c r="A2524" s="742"/>
      <c r="B2524" s="751"/>
      <c r="C2524" s="744"/>
      <c r="D2524" s="442" t="s">
        <v>9958</v>
      </c>
      <c r="E2524" s="442" t="s">
        <v>9959</v>
      </c>
      <c r="F2524" s="505"/>
      <c r="G2524" s="439"/>
      <c r="H2524" s="510"/>
      <c r="I2524" s="440"/>
    </row>
    <row r="2525" spans="1:9" s="371" customFormat="1" ht="25.5" x14ac:dyDescent="0.2">
      <c r="A2525" s="742"/>
      <c r="B2525" s="751"/>
      <c r="C2525" s="744"/>
      <c r="D2525" s="442" t="s">
        <v>9960</v>
      </c>
      <c r="E2525" s="442" t="s">
        <v>9961</v>
      </c>
      <c r="F2525" s="505"/>
      <c r="G2525" s="439"/>
      <c r="H2525" s="510"/>
      <c r="I2525" s="440"/>
    </row>
    <row r="2526" spans="1:9" s="371" customFormat="1" ht="25.5" x14ac:dyDescent="0.2">
      <c r="A2526" s="742"/>
      <c r="B2526" s="751"/>
      <c r="C2526" s="744"/>
      <c r="D2526" s="442" t="s">
        <v>9962</v>
      </c>
      <c r="E2526" s="442" t="s">
        <v>9963</v>
      </c>
      <c r="F2526" s="505"/>
      <c r="G2526" s="439"/>
      <c r="H2526" s="510"/>
      <c r="I2526" s="440"/>
    </row>
    <row r="2527" spans="1:9" s="371" customFormat="1" ht="25.5" x14ac:dyDescent="0.2">
      <c r="A2527" s="742"/>
      <c r="B2527" s="751"/>
      <c r="C2527" s="744"/>
      <c r="D2527" s="442" t="s">
        <v>9964</v>
      </c>
      <c r="E2527" s="442" t="s">
        <v>9965</v>
      </c>
      <c r="F2527" s="505"/>
      <c r="G2527" s="439"/>
      <c r="H2527" s="510"/>
      <c r="I2527" s="440"/>
    </row>
    <row r="2528" spans="1:9" s="371" customFormat="1" ht="25.5" x14ac:dyDescent="0.2">
      <c r="A2528" s="742"/>
      <c r="B2528" s="751"/>
      <c r="C2528" s="744"/>
      <c r="D2528" s="442" t="s">
        <v>9966</v>
      </c>
      <c r="E2528" s="442" t="s">
        <v>9967</v>
      </c>
      <c r="F2528" s="505"/>
      <c r="G2528" s="439"/>
      <c r="H2528" s="510"/>
      <c r="I2528" s="440"/>
    </row>
    <row r="2529" spans="1:9" s="371" customFormat="1" ht="25.5" x14ac:dyDescent="0.2">
      <c r="A2529" s="743"/>
      <c r="B2529" s="752"/>
      <c r="C2529" s="741"/>
      <c r="D2529" s="442" t="s">
        <v>9968</v>
      </c>
      <c r="E2529" s="442" t="s">
        <v>9969</v>
      </c>
      <c r="F2529" s="505"/>
      <c r="G2529" s="439"/>
      <c r="H2529" s="510"/>
      <c r="I2529" s="440"/>
    </row>
    <row r="2530" spans="1:9" s="371" customFormat="1" ht="14.25" x14ac:dyDescent="0.2">
      <c r="A2530" s="740" t="s">
        <v>7446</v>
      </c>
      <c r="B2530" s="750" t="s">
        <v>7649</v>
      </c>
      <c r="C2530" s="738" t="s">
        <v>1973</v>
      </c>
      <c r="D2530" s="442" t="s">
        <v>6801</v>
      </c>
      <c r="E2530" s="442" t="s">
        <v>2639</v>
      </c>
      <c r="F2530" s="505"/>
      <c r="G2530" s="439"/>
      <c r="H2530" s="510"/>
      <c r="I2530" s="440"/>
    </row>
    <row r="2531" spans="1:9" s="371" customFormat="1" ht="25.5" x14ac:dyDescent="0.2">
      <c r="A2531" s="742"/>
      <c r="B2531" s="751"/>
      <c r="C2531" s="744"/>
      <c r="D2531" s="442" t="s">
        <v>9970</v>
      </c>
      <c r="E2531" s="442" t="s">
        <v>9971</v>
      </c>
      <c r="F2531" s="505"/>
      <c r="G2531" s="439"/>
      <c r="H2531" s="510"/>
      <c r="I2531" s="440"/>
    </row>
    <row r="2532" spans="1:9" s="371" customFormat="1" ht="25.5" x14ac:dyDescent="0.2">
      <c r="A2532" s="742"/>
      <c r="B2532" s="751"/>
      <c r="C2532" s="744"/>
      <c r="D2532" s="442" t="s">
        <v>9972</v>
      </c>
      <c r="E2532" s="442" t="s">
        <v>9973</v>
      </c>
      <c r="F2532" s="505"/>
      <c r="G2532" s="439"/>
      <c r="H2532" s="510"/>
      <c r="I2532" s="440"/>
    </row>
    <row r="2533" spans="1:9" s="371" customFormat="1" ht="25.5" x14ac:dyDescent="0.2">
      <c r="A2533" s="742"/>
      <c r="B2533" s="751"/>
      <c r="C2533" s="744"/>
      <c r="D2533" s="442" t="s">
        <v>9974</v>
      </c>
      <c r="E2533" s="442" t="s">
        <v>9975</v>
      </c>
      <c r="F2533" s="505"/>
      <c r="G2533" s="439"/>
      <c r="H2533" s="510"/>
      <c r="I2533" s="440"/>
    </row>
    <row r="2534" spans="1:9" s="371" customFormat="1" ht="25.5" x14ac:dyDescent="0.2">
      <c r="A2534" s="742"/>
      <c r="B2534" s="751"/>
      <c r="C2534" s="744"/>
      <c r="D2534" s="442" t="s">
        <v>9976</v>
      </c>
      <c r="E2534" s="442" t="s">
        <v>9977</v>
      </c>
      <c r="F2534" s="505"/>
      <c r="G2534" s="439"/>
      <c r="H2534" s="510"/>
      <c r="I2534" s="440"/>
    </row>
    <row r="2535" spans="1:9" s="371" customFormat="1" ht="25.5" x14ac:dyDescent="0.2">
      <c r="A2535" s="742"/>
      <c r="B2535" s="751"/>
      <c r="C2535" s="744"/>
      <c r="D2535" s="442" t="s">
        <v>9978</v>
      </c>
      <c r="E2535" s="442" t="s">
        <v>9979</v>
      </c>
      <c r="F2535" s="505"/>
      <c r="G2535" s="439"/>
      <c r="H2535" s="510"/>
      <c r="I2535" s="440"/>
    </row>
    <row r="2536" spans="1:9" s="371" customFormat="1" ht="25.5" x14ac:dyDescent="0.2">
      <c r="A2536" s="742"/>
      <c r="B2536" s="751"/>
      <c r="C2536" s="744"/>
      <c r="D2536" s="442" t="s">
        <v>9980</v>
      </c>
      <c r="E2536" s="442" t="s">
        <v>9981</v>
      </c>
      <c r="F2536" s="505"/>
      <c r="G2536" s="439"/>
      <c r="H2536" s="510"/>
      <c r="I2536" s="440"/>
    </row>
    <row r="2537" spans="1:9" s="371" customFormat="1" ht="25.5" x14ac:dyDescent="0.2">
      <c r="A2537" s="742"/>
      <c r="B2537" s="751"/>
      <c r="C2537" s="744"/>
      <c r="D2537" s="442" t="s">
        <v>9982</v>
      </c>
      <c r="E2537" s="442" t="s">
        <v>9983</v>
      </c>
      <c r="F2537" s="505"/>
      <c r="G2537" s="439"/>
      <c r="H2537" s="510"/>
      <c r="I2537" s="440"/>
    </row>
    <row r="2538" spans="1:9" s="371" customFormat="1" ht="25.5" x14ac:dyDescent="0.2">
      <c r="A2538" s="742"/>
      <c r="B2538" s="751"/>
      <c r="C2538" s="744"/>
      <c r="D2538" s="442" t="s">
        <v>9984</v>
      </c>
      <c r="E2538" s="442" t="s">
        <v>9985</v>
      </c>
      <c r="F2538" s="505"/>
      <c r="G2538" s="439"/>
      <c r="H2538" s="510"/>
      <c r="I2538" s="440"/>
    </row>
    <row r="2539" spans="1:9" s="371" customFormat="1" ht="25.5" x14ac:dyDescent="0.2">
      <c r="A2539" s="742"/>
      <c r="B2539" s="751"/>
      <c r="C2539" s="744"/>
      <c r="D2539" s="442" t="s">
        <v>9986</v>
      </c>
      <c r="E2539" s="442" t="s">
        <v>9987</v>
      </c>
      <c r="F2539" s="505"/>
      <c r="G2539" s="439"/>
      <c r="H2539" s="510"/>
      <c r="I2539" s="440"/>
    </row>
    <row r="2540" spans="1:9" s="371" customFormat="1" ht="25.5" x14ac:dyDescent="0.2">
      <c r="A2540" s="742"/>
      <c r="B2540" s="751"/>
      <c r="C2540" s="744"/>
      <c r="D2540" s="442" t="s">
        <v>9988</v>
      </c>
      <c r="E2540" s="442" t="s">
        <v>9989</v>
      </c>
      <c r="F2540" s="505"/>
      <c r="G2540" s="439"/>
      <c r="H2540" s="510"/>
      <c r="I2540" s="440"/>
    </row>
    <row r="2541" spans="1:9" s="371" customFormat="1" ht="25.5" x14ac:dyDescent="0.2">
      <c r="A2541" s="742"/>
      <c r="B2541" s="751"/>
      <c r="C2541" s="744"/>
      <c r="D2541" s="442" t="s">
        <v>9990</v>
      </c>
      <c r="E2541" s="442" t="s">
        <v>9991</v>
      </c>
      <c r="F2541" s="505"/>
      <c r="G2541" s="439"/>
      <c r="H2541" s="510"/>
      <c r="I2541" s="440"/>
    </row>
    <row r="2542" spans="1:9" s="371" customFormat="1" ht="25.5" x14ac:dyDescent="0.2">
      <c r="A2542" s="742"/>
      <c r="B2542" s="751"/>
      <c r="C2542" s="744"/>
      <c r="D2542" s="442" t="s">
        <v>9992</v>
      </c>
      <c r="E2542" s="442" t="s">
        <v>9993</v>
      </c>
      <c r="F2542" s="505"/>
      <c r="G2542" s="439"/>
      <c r="H2542" s="510"/>
      <c r="I2542" s="440"/>
    </row>
    <row r="2543" spans="1:9" s="371" customFormat="1" ht="25.5" x14ac:dyDescent="0.2">
      <c r="A2543" s="742"/>
      <c r="B2543" s="751"/>
      <c r="C2543" s="744"/>
      <c r="D2543" s="442" t="s">
        <v>9994</v>
      </c>
      <c r="E2543" s="442" t="s">
        <v>9995</v>
      </c>
      <c r="F2543" s="505"/>
      <c r="G2543" s="439"/>
      <c r="H2543" s="510"/>
      <c r="I2543" s="440"/>
    </row>
    <row r="2544" spans="1:9" s="371" customFormat="1" ht="25.5" x14ac:dyDescent="0.2">
      <c r="A2544" s="742"/>
      <c r="B2544" s="751"/>
      <c r="C2544" s="744"/>
      <c r="D2544" s="442" t="s">
        <v>9996</v>
      </c>
      <c r="E2544" s="442" t="s">
        <v>9997</v>
      </c>
      <c r="F2544" s="505"/>
      <c r="G2544" s="439"/>
      <c r="H2544" s="510"/>
      <c r="I2544" s="440"/>
    </row>
    <row r="2545" spans="1:9" s="371" customFormat="1" ht="25.5" x14ac:dyDescent="0.2">
      <c r="A2545" s="742"/>
      <c r="B2545" s="751"/>
      <c r="C2545" s="744"/>
      <c r="D2545" s="442" t="s">
        <v>9998</v>
      </c>
      <c r="E2545" s="442" t="s">
        <v>9999</v>
      </c>
      <c r="F2545" s="505"/>
      <c r="G2545" s="439"/>
      <c r="H2545" s="510"/>
      <c r="I2545" s="440"/>
    </row>
    <row r="2546" spans="1:9" s="371" customFormat="1" ht="25.5" x14ac:dyDescent="0.2">
      <c r="A2546" s="742"/>
      <c r="B2546" s="751"/>
      <c r="C2546" s="744"/>
      <c r="D2546" s="442" t="s">
        <v>10000</v>
      </c>
      <c r="E2546" s="442" t="s">
        <v>10001</v>
      </c>
      <c r="F2546" s="505"/>
      <c r="G2546" s="439"/>
      <c r="H2546" s="510"/>
      <c r="I2546" s="440"/>
    </row>
    <row r="2547" spans="1:9" s="371" customFormat="1" ht="25.5" x14ac:dyDescent="0.2">
      <c r="A2547" s="742"/>
      <c r="B2547" s="751"/>
      <c r="C2547" s="744"/>
      <c r="D2547" s="442" t="s">
        <v>10002</v>
      </c>
      <c r="E2547" s="442" t="s">
        <v>10003</v>
      </c>
      <c r="F2547" s="505"/>
      <c r="G2547" s="439"/>
      <c r="H2547" s="510"/>
      <c r="I2547" s="440"/>
    </row>
    <row r="2548" spans="1:9" s="371" customFormat="1" ht="25.5" x14ac:dyDescent="0.2">
      <c r="A2548" s="742"/>
      <c r="B2548" s="751"/>
      <c r="C2548" s="744"/>
      <c r="D2548" s="442" t="s">
        <v>10004</v>
      </c>
      <c r="E2548" s="442" t="s">
        <v>10005</v>
      </c>
      <c r="F2548" s="505"/>
      <c r="G2548" s="439"/>
      <c r="H2548" s="510"/>
      <c r="I2548" s="440"/>
    </row>
    <row r="2549" spans="1:9" s="371" customFormat="1" ht="25.5" x14ac:dyDescent="0.2">
      <c r="A2549" s="743"/>
      <c r="B2549" s="752"/>
      <c r="C2549" s="741"/>
      <c r="D2549" s="442" t="s">
        <v>10006</v>
      </c>
      <c r="E2549" s="442" t="s">
        <v>10007</v>
      </c>
      <c r="F2549" s="505"/>
      <c r="G2549" s="439"/>
      <c r="H2549" s="510"/>
      <c r="I2549" s="440"/>
    </row>
    <row r="2550" spans="1:9" s="371" customFormat="1" ht="14.25" x14ac:dyDescent="0.2">
      <c r="A2550" s="740" t="s">
        <v>7447</v>
      </c>
      <c r="B2550" s="750" t="s">
        <v>7649</v>
      </c>
      <c r="C2550" s="738" t="s">
        <v>2006</v>
      </c>
      <c r="D2550" s="442" t="s">
        <v>6802</v>
      </c>
      <c r="E2550" s="442" t="s">
        <v>3132</v>
      </c>
      <c r="F2550" s="505"/>
      <c r="G2550" s="439"/>
      <c r="H2550" s="510"/>
      <c r="I2550" s="440"/>
    </row>
    <row r="2551" spans="1:9" s="371" customFormat="1" ht="25.5" x14ac:dyDescent="0.2">
      <c r="A2551" s="742"/>
      <c r="B2551" s="751"/>
      <c r="C2551" s="744"/>
      <c r="D2551" s="442" t="s">
        <v>10008</v>
      </c>
      <c r="E2551" s="442" t="s">
        <v>10009</v>
      </c>
      <c r="F2551" s="505"/>
      <c r="G2551" s="439"/>
      <c r="H2551" s="510"/>
      <c r="I2551" s="440"/>
    </row>
    <row r="2552" spans="1:9" s="371" customFormat="1" ht="25.5" x14ac:dyDescent="0.2">
      <c r="A2552" s="742"/>
      <c r="B2552" s="751"/>
      <c r="C2552" s="744"/>
      <c r="D2552" s="442" t="s">
        <v>10010</v>
      </c>
      <c r="E2552" s="442" t="s">
        <v>10011</v>
      </c>
      <c r="F2552" s="505"/>
      <c r="G2552" s="439"/>
      <c r="H2552" s="510"/>
      <c r="I2552" s="440"/>
    </row>
    <row r="2553" spans="1:9" s="371" customFormat="1" ht="25.5" x14ac:dyDescent="0.2">
      <c r="A2553" s="742"/>
      <c r="B2553" s="751"/>
      <c r="C2553" s="744"/>
      <c r="D2553" s="442" t="s">
        <v>10012</v>
      </c>
      <c r="E2553" s="442" t="s">
        <v>10013</v>
      </c>
      <c r="F2553" s="505"/>
      <c r="G2553" s="439"/>
      <c r="H2553" s="510"/>
      <c r="I2553" s="440"/>
    </row>
    <row r="2554" spans="1:9" s="371" customFormat="1" ht="25.5" x14ac:dyDescent="0.2">
      <c r="A2554" s="742"/>
      <c r="B2554" s="751"/>
      <c r="C2554" s="744"/>
      <c r="D2554" s="442" t="s">
        <v>10014</v>
      </c>
      <c r="E2554" s="442" t="s">
        <v>10015</v>
      </c>
      <c r="F2554" s="505"/>
      <c r="G2554" s="439"/>
      <c r="H2554" s="510"/>
      <c r="I2554" s="440"/>
    </row>
    <row r="2555" spans="1:9" s="371" customFormat="1" ht="25.5" x14ac:dyDescent="0.2">
      <c r="A2555" s="742"/>
      <c r="B2555" s="751"/>
      <c r="C2555" s="744"/>
      <c r="D2555" s="442" t="s">
        <v>10016</v>
      </c>
      <c r="E2555" s="442" t="s">
        <v>10017</v>
      </c>
      <c r="F2555" s="505"/>
      <c r="G2555" s="439"/>
      <c r="H2555" s="510"/>
      <c r="I2555" s="440"/>
    </row>
    <row r="2556" spans="1:9" s="371" customFormat="1" ht="25.5" x14ac:dyDescent="0.2">
      <c r="A2556" s="742"/>
      <c r="B2556" s="751"/>
      <c r="C2556" s="744"/>
      <c r="D2556" s="442" t="s">
        <v>10018</v>
      </c>
      <c r="E2556" s="442" t="s">
        <v>10019</v>
      </c>
      <c r="F2556" s="505"/>
      <c r="G2556" s="439"/>
      <c r="H2556" s="510"/>
      <c r="I2556" s="440"/>
    </row>
    <row r="2557" spans="1:9" s="371" customFormat="1" ht="25.5" x14ac:dyDescent="0.2">
      <c r="A2557" s="743"/>
      <c r="B2557" s="752"/>
      <c r="C2557" s="741"/>
      <c r="D2557" s="442" t="s">
        <v>10020</v>
      </c>
      <c r="E2557" s="442" t="s">
        <v>10021</v>
      </c>
      <c r="F2557" s="505"/>
      <c r="G2557" s="439"/>
      <c r="H2557" s="510"/>
      <c r="I2557" s="440"/>
    </row>
    <row r="2558" spans="1:9" s="371" customFormat="1" ht="14.25" x14ac:dyDescent="0.2">
      <c r="A2558" s="740" t="s">
        <v>7448</v>
      </c>
      <c r="B2558" s="750" t="s">
        <v>7649</v>
      </c>
      <c r="C2558" s="738" t="s">
        <v>2100</v>
      </c>
      <c r="D2558" s="442" t="s">
        <v>6803</v>
      </c>
      <c r="E2558" s="442" t="s">
        <v>5196</v>
      </c>
      <c r="F2558" s="505"/>
      <c r="G2558" s="439"/>
      <c r="H2558" s="510"/>
      <c r="I2558" s="440"/>
    </row>
    <row r="2559" spans="1:9" s="371" customFormat="1" ht="25.5" x14ac:dyDescent="0.2">
      <c r="A2559" s="742"/>
      <c r="B2559" s="751"/>
      <c r="C2559" s="744"/>
      <c r="D2559" s="442" t="s">
        <v>11066</v>
      </c>
      <c r="E2559" s="442" t="s">
        <v>11067</v>
      </c>
      <c r="F2559" s="505"/>
      <c r="G2559" s="439"/>
      <c r="H2559" s="510"/>
      <c r="I2559" s="440"/>
    </row>
    <row r="2560" spans="1:9" s="371" customFormat="1" ht="25.5" x14ac:dyDescent="0.2">
      <c r="A2560" s="742"/>
      <c r="B2560" s="751"/>
      <c r="C2560" s="744"/>
      <c r="D2560" s="442" t="s">
        <v>11068</v>
      </c>
      <c r="E2560" s="442" t="s">
        <v>11069</v>
      </c>
      <c r="F2560" s="505"/>
      <c r="G2560" s="439"/>
      <c r="H2560" s="510"/>
      <c r="I2560" s="440"/>
    </row>
    <row r="2561" spans="1:9" s="371" customFormat="1" ht="25.5" x14ac:dyDescent="0.2">
      <c r="A2561" s="742"/>
      <c r="B2561" s="751"/>
      <c r="C2561" s="744"/>
      <c r="D2561" s="442" t="s">
        <v>11070</v>
      </c>
      <c r="E2561" s="442" t="s">
        <v>11071</v>
      </c>
      <c r="F2561" s="505"/>
      <c r="G2561" s="439"/>
      <c r="H2561" s="510"/>
      <c r="I2561" s="440"/>
    </row>
    <row r="2562" spans="1:9" s="371" customFormat="1" ht="25.5" x14ac:dyDescent="0.2">
      <c r="A2562" s="742"/>
      <c r="B2562" s="751"/>
      <c r="C2562" s="744"/>
      <c r="D2562" s="442" t="s">
        <v>11072</v>
      </c>
      <c r="E2562" s="442" t="s">
        <v>11073</v>
      </c>
      <c r="F2562" s="505"/>
      <c r="G2562" s="439"/>
      <c r="H2562" s="510"/>
      <c r="I2562" s="440"/>
    </row>
    <row r="2563" spans="1:9" s="371" customFormat="1" ht="25.5" x14ac:dyDescent="0.2">
      <c r="A2563" s="742"/>
      <c r="B2563" s="751"/>
      <c r="C2563" s="744"/>
      <c r="D2563" s="442" t="s">
        <v>11074</v>
      </c>
      <c r="E2563" s="442" t="s">
        <v>11075</v>
      </c>
      <c r="F2563" s="505"/>
      <c r="G2563" s="439"/>
      <c r="H2563" s="510"/>
      <c r="I2563" s="440"/>
    </row>
    <row r="2564" spans="1:9" s="371" customFormat="1" ht="25.5" x14ac:dyDescent="0.2">
      <c r="A2564" s="742"/>
      <c r="B2564" s="751"/>
      <c r="C2564" s="744"/>
      <c r="D2564" s="442" t="s">
        <v>11076</v>
      </c>
      <c r="E2564" s="442" t="s">
        <v>11077</v>
      </c>
      <c r="F2564" s="505"/>
      <c r="G2564" s="439"/>
      <c r="H2564" s="510"/>
      <c r="I2564" s="440"/>
    </row>
    <row r="2565" spans="1:9" s="371" customFormat="1" ht="25.5" x14ac:dyDescent="0.2">
      <c r="A2565" s="743"/>
      <c r="B2565" s="752"/>
      <c r="C2565" s="741"/>
      <c r="D2565" s="442" t="s">
        <v>11078</v>
      </c>
      <c r="E2565" s="442" t="s">
        <v>11079</v>
      </c>
      <c r="F2565" s="505"/>
      <c r="G2565" s="439"/>
      <c r="H2565" s="510"/>
      <c r="I2565" s="440"/>
    </row>
    <row r="2566" spans="1:9" s="371" customFormat="1" ht="14.25" x14ac:dyDescent="0.2">
      <c r="A2566" s="740" t="s">
        <v>7449</v>
      </c>
      <c r="B2566" s="750" t="s">
        <v>2277</v>
      </c>
      <c r="C2566" s="738" t="s">
        <v>2051</v>
      </c>
      <c r="D2566" s="442" t="s">
        <v>7104</v>
      </c>
      <c r="E2566" s="442" t="s">
        <v>4263</v>
      </c>
      <c r="F2566" s="505"/>
      <c r="G2566" s="439"/>
      <c r="H2566" s="510"/>
      <c r="I2566" s="440"/>
    </row>
    <row r="2567" spans="1:9" s="371" customFormat="1" ht="25.5" x14ac:dyDescent="0.2">
      <c r="A2567" s="742"/>
      <c r="B2567" s="751"/>
      <c r="C2567" s="744"/>
      <c r="D2567" s="442" t="s">
        <v>10506</v>
      </c>
      <c r="E2567" s="442" t="s">
        <v>10507</v>
      </c>
      <c r="F2567" s="505"/>
      <c r="G2567" s="439"/>
      <c r="H2567" s="510"/>
      <c r="I2567" s="440"/>
    </row>
    <row r="2568" spans="1:9" s="371" customFormat="1" ht="25.5" x14ac:dyDescent="0.2">
      <c r="A2568" s="742"/>
      <c r="B2568" s="751"/>
      <c r="C2568" s="744"/>
      <c r="D2568" s="442" t="s">
        <v>10508</v>
      </c>
      <c r="E2568" s="442" t="s">
        <v>10509</v>
      </c>
      <c r="F2568" s="505"/>
      <c r="G2568" s="439"/>
      <c r="H2568" s="510"/>
      <c r="I2568" s="440"/>
    </row>
    <row r="2569" spans="1:9" s="371" customFormat="1" ht="25.5" x14ac:dyDescent="0.2">
      <c r="A2569" s="742"/>
      <c r="B2569" s="751"/>
      <c r="C2569" s="744"/>
      <c r="D2569" s="442" t="s">
        <v>10510</v>
      </c>
      <c r="E2569" s="442" t="s">
        <v>10511</v>
      </c>
      <c r="F2569" s="505"/>
      <c r="G2569" s="439"/>
      <c r="H2569" s="510"/>
      <c r="I2569" s="440"/>
    </row>
    <row r="2570" spans="1:9" s="371" customFormat="1" ht="25.5" x14ac:dyDescent="0.2">
      <c r="A2570" s="742"/>
      <c r="B2570" s="751"/>
      <c r="C2570" s="744"/>
      <c r="D2570" s="442" t="s">
        <v>10512</v>
      </c>
      <c r="E2570" s="442" t="s">
        <v>10513</v>
      </c>
      <c r="F2570" s="505"/>
      <c r="G2570" s="439"/>
      <c r="H2570" s="510"/>
      <c r="I2570" s="440"/>
    </row>
    <row r="2571" spans="1:9" s="371" customFormat="1" ht="25.5" x14ac:dyDescent="0.2">
      <c r="A2571" s="742"/>
      <c r="B2571" s="751"/>
      <c r="C2571" s="744"/>
      <c r="D2571" s="442" t="s">
        <v>10514</v>
      </c>
      <c r="E2571" s="442" t="s">
        <v>10515</v>
      </c>
      <c r="F2571" s="505"/>
      <c r="G2571" s="439"/>
      <c r="H2571" s="510"/>
      <c r="I2571" s="440"/>
    </row>
    <row r="2572" spans="1:9" s="371" customFormat="1" ht="25.5" x14ac:dyDescent="0.2">
      <c r="A2572" s="742"/>
      <c r="B2572" s="751"/>
      <c r="C2572" s="744"/>
      <c r="D2572" s="442" t="s">
        <v>10516</v>
      </c>
      <c r="E2572" s="442" t="s">
        <v>10517</v>
      </c>
      <c r="F2572" s="505"/>
      <c r="G2572" s="439"/>
      <c r="H2572" s="510"/>
      <c r="I2572" s="440"/>
    </row>
    <row r="2573" spans="1:9" s="371" customFormat="1" ht="25.5" x14ac:dyDescent="0.2">
      <c r="A2573" s="742"/>
      <c r="B2573" s="751"/>
      <c r="C2573" s="744"/>
      <c r="D2573" s="442" t="s">
        <v>10518</v>
      </c>
      <c r="E2573" s="442" t="s">
        <v>10519</v>
      </c>
      <c r="F2573" s="505"/>
      <c r="G2573" s="439"/>
      <c r="H2573" s="510"/>
      <c r="I2573" s="440"/>
    </row>
    <row r="2574" spans="1:9" s="371" customFormat="1" ht="25.5" x14ac:dyDescent="0.2">
      <c r="A2574" s="742"/>
      <c r="B2574" s="751"/>
      <c r="C2574" s="744"/>
      <c r="D2574" s="442" t="s">
        <v>10520</v>
      </c>
      <c r="E2574" s="442" t="s">
        <v>10521</v>
      </c>
      <c r="F2574" s="505"/>
      <c r="G2574" s="439"/>
      <c r="H2574" s="510"/>
      <c r="I2574" s="440"/>
    </row>
    <row r="2575" spans="1:9" s="371" customFormat="1" ht="25.5" x14ac:dyDescent="0.2">
      <c r="A2575" s="742"/>
      <c r="B2575" s="751"/>
      <c r="C2575" s="744"/>
      <c r="D2575" s="442" t="s">
        <v>10522</v>
      </c>
      <c r="E2575" s="442" t="s">
        <v>10523</v>
      </c>
      <c r="F2575" s="505"/>
      <c r="G2575" s="439"/>
      <c r="H2575" s="510"/>
      <c r="I2575" s="440"/>
    </row>
    <row r="2576" spans="1:9" s="371" customFormat="1" ht="25.5" x14ac:dyDescent="0.2">
      <c r="A2576" s="742"/>
      <c r="B2576" s="751"/>
      <c r="C2576" s="744"/>
      <c r="D2576" s="442" t="s">
        <v>10524</v>
      </c>
      <c r="E2576" s="442" t="s">
        <v>10525</v>
      </c>
      <c r="F2576" s="505"/>
      <c r="G2576" s="439"/>
      <c r="H2576" s="510"/>
      <c r="I2576" s="440"/>
    </row>
    <row r="2577" spans="1:9" s="371" customFormat="1" ht="25.5" x14ac:dyDescent="0.2">
      <c r="A2577" s="742"/>
      <c r="B2577" s="751"/>
      <c r="C2577" s="744"/>
      <c r="D2577" s="442" t="s">
        <v>10526</v>
      </c>
      <c r="E2577" s="442" t="s">
        <v>10527</v>
      </c>
      <c r="F2577" s="505"/>
      <c r="G2577" s="439"/>
      <c r="H2577" s="510"/>
      <c r="I2577" s="440"/>
    </row>
    <row r="2578" spans="1:9" s="371" customFormat="1" ht="25.5" x14ac:dyDescent="0.2">
      <c r="A2578" s="742"/>
      <c r="B2578" s="751"/>
      <c r="C2578" s="744"/>
      <c r="D2578" s="442" t="s">
        <v>10528</v>
      </c>
      <c r="E2578" s="442" t="s">
        <v>10529</v>
      </c>
      <c r="F2578" s="505"/>
      <c r="G2578" s="439"/>
      <c r="H2578" s="510"/>
      <c r="I2578" s="440"/>
    </row>
    <row r="2579" spans="1:9" s="371" customFormat="1" ht="25.5" x14ac:dyDescent="0.2">
      <c r="A2579" s="742"/>
      <c r="B2579" s="751"/>
      <c r="C2579" s="744"/>
      <c r="D2579" s="442" t="s">
        <v>10530</v>
      </c>
      <c r="E2579" s="442" t="s">
        <v>10531</v>
      </c>
      <c r="F2579" s="505"/>
      <c r="G2579" s="439"/>
      <c r="H2579" s="510"/>
      <c r="I2579" s="440"/>
    </row>
    <row r="2580" spans="1:9" s="371" customFormat="1" ht="25.5" x14ac:dyDescent="0.2">
      <c r="A2580" s="742"/>
      <c r="B2580" s="751"/>
      <c r="C2580" s="744"/>
      <c r="D2580" s="442" t="s">
        <v>10532</v>
      </c>
      <c r="E2580" s="442" t="s">
        <v>10533</v>
      </c>
      <c r="F2580" s="505"/>
      <c r="G2580" s="439"/>
      <c r="H2580" s="510"/>
      <c r="I2580" s="440"/>
    </row>
    <row r="2581" spans="1:9" s="371" customFormat="1" ht="25.5" x14ac:dyDescent="0.2">
      <c r="A2581" s="742"/>
      <c r="B2581" s="751"/>
      <c r="C2581" s="744"/>
      <c r="D2581" s="442" t="s">
        <v>10534</v>
      </c>
      <c r="E2581" s="442" t="s">
        <v>10535</v>
      </c>
      <c r="F2581" s="505"/>
      <c r="G2581" s="439"/>
      <c r="H2581" s="510"/>
      <c r="I2581" s="440"/>
    </row>
    <row r="2582" spans="1:9" s="371" customFormat="1" ht="25.5" x14ac:dyDescent="0.2">
      <c r="A2582" s="742"/>
      <c r="B2582" s="751"/>
      <c r="C2582" s="744"/>
      <c r="D2582" s="442" t="s">
        <v>10536</v>
      </c>
      <c r="E2582" s="442" t="s">
        <v>10537</v>
      </c>
      <c r="F2582" s="505"/>
      <c r="G2582" s="439"/>
      <c r="H2582" s="510"/>
      <c r="I2582" s="440"/>
    </row>
    <row r="2583" spans="1:9" s="371" customFormat="1" ht="25.5" x14ac:dyDescent="0.2">
      <c r="A2583" s="742"/>
      <c r="B2583" s="751"/>
      <c r="C2583" s="744"/>
      <c r="D2583" s="442" t="s">
        <v>10538</v>
      </c>
      <c r="E2583" s="442" t="s">
        <v>10539</v>
      </c>
      <c r="F2583" s="505"/>
      <c r="G2583" s="439"/>
      <c r="H2583" s="510"/>
      <c r="I2583" s="440"/>
    </row>
    <row r="2584" spans="1:9" s="371" customFormat="1" ht="25.5" x14ac:dyDescent="0.2">
      <c r="A2584" s="742"/>
      <c r="B2584" s="751"/>
      <c r="C2584" s="744"/>
      <c r="D2584" s="442" t="s">
        <v>10540</v>
      </c>
      <c r="E2584" s="442" t="s">
        <v>10541</v>
      </c>
      <c r="F2584" s="505"/>
      <c r="G2584" s="439"/>
      <c r="H2584" s="510"/>
      <c r="I2584" s="440"/>
    </row>
    <row r="2585" spans="1:9" s="371" customFormat="1" ht="25.5" x14ac:dyDescent="0.2">
      <c r="A2585" s="742"/>
      <c r="B2585" s="751"/>
      <c r="C2585" s="744"/>
      <c r="D2585" s="442" t="s">
        <v>10542</v>
      </c>
      <c r="E2585" s="442" t="s">
        <v>10543</v>
      </c>
      <c r="F2585" s="505"/>
      <c r="G2585" s="439"/>
      <c r="H2585" s="510"/>
      <c r="I2585" s="440"/>
    </row>
    <row r="2586" spans="1:9" s="371" customFormat="1" ht="25.5" x14ac:dyDescent="0.2">
      <c r="A2586" s="742"/>
      <c r="B2586" s="751"/>
      <c r="C2586" s="744"/>
      <c r="D2586" s="442" t="s">
        <v>10544</v>
      </c>
      <c r="E2586" s="442" t="s">
        <v>10545</v>
      </c>
      <c r="F2586" s="505"/>
      <c r="G2586" s="439"/>
      <c r="H2586" s="510"/>
      <c r="I2586" s="440"/>
    </row>
    <row r="2587" spans="1:9" s="371" customFormat="1" ht="25.5" x14ac:dyDescent="0.2">
      <c r="A2587" s="742"/>
      <c r="B2587" s="751"/>
      <c r="C2587" s="744"/>
      <c r="D2587" s="442" t="s">
        <v>10546</v>
      </c>
      <c r="E2587" s="442" t="s">
        <v>10547</v>
      </c>
      <c r="F2587" s="505"/>
      <c r="G2587" s="439"/>
      <c r="H2587" s="510"/>
      <c r="I2587" s="440"/>
    </row>
    <row r="2588" spans="1:9" s="371" customFormat="1" ht="25.5" x14ac:dyDescent="0.2">
      <c r="A2588" s="743"/>
      <c r="B2588" s="752"/>
      <c r="C2588" s="741"/>
      <c r="D2588" s="442" t="s">
        <v>10548</v>
      </c>
      <c r="E2588" s="442" t="s">
        <v>10549</v>
      </c>
      <c r="F2588" s="505"/>
      <c r="G2588" s="439"/>
      <c r="H2588" s="510"/>
      <c r="I2588" s="440"/>
    </row>
    <row r="2589" spans="1:9" s="371" customFormat="1" ht="14.25" x14ac:dyDescent="0.2">
      <c r="A2589" s="740" t="s">
        <v>7450</v>
      </c>
      <c r="B2589" s="750" t="s">
        <v>2018</v>
      </c>
      <c r="C2589" s="738" t="s">
        <v>7037</v>
      </c>
      <c r="D2589" s="442" t="s">
        <v>7105</v>
      </c>
      <c r="E2589" s="442" t="s">
        <v>7106</v>
      </c>
      <c r="F2589" s="505"/>
      <c r="G2589" s="439"/>
      <c r="H2589" s="510"/>
      <c r="I2589" s="440"/>
    </row>
    <row r="2590" spans="1:9" s="371" customFormat="1" ht="25.5" x14ac:dyDescent="0.2">
      <c r="A2590" s="742"/>
      <c r="B2590" s="751"/>
      <c r="C2590" s="744"/>
      <c r="D2590" s="442" t="s">
        <v>11543</v>
      </c>
      <c r="E2590" s="442" t="s">
        <v>11544</v>
      </c>
      <c r="F2590" s="505"/>
      <c r="G2590" s="439"/>
      <c r="H2590" s="510"/>
      <c r="I2590" s="440"/>
    </row>
    <row r="2591" spans="1:9" s="371" customFormat="1" ht="25.5" x14ac:dyDescent="0.2">
      <c r="A2591" s="742"/>
      <c r="B2591" s="751"/>
      <c r="C2591" s="744"/>
      <c r="D2591" s="442" t="s">
        <v>11545</v>
      </c>
      <c r="E2591" s="442" t="s">
        <v>11546</v>
      </c>
      <c r="F2591" s="505"/>
      <c r="G2591" s="439"/>
      <c r="H2591" s="510"/>
      <c r="I2591" s="440"/>
    </row>
    <row r="2592" spans="1:9" s="371" customFormat="1" ht="25.5" x14ac:dyDescent="0.2">
      <c r="A2592" s="742"/>
      <c r="B2592" s="751"/>
      <c r="C2592" s="744"/>
      <c r="D2592" s="442" t="s">
        <v>11547</v>
      </c>
      <c r="E2592" s="442" t="s">
        <v>11548</v>
      </c>
      <c r="F2592" s="505"/>
      <c r="G2592" s="439"/>
      <c r="H2592" s="510"/>
      <c r="I2592" s="440"/>
    </row>
    <row r="2593" spans="1:9" s="371" customFormat="1" ht="25.5" x14ac:dyDescent="0.2">
      <c r="A2593" s="742"/>
      <c r="B2593" s="751"/>
      <c r="C2593" s="744"/>
      <c r="D2593" s="442" t="s">
        <v>11549</v>
      </c>
      <c r="E2593" s="442" t="s">
        <v>11550</v>
      </c>
      <c r="F2593" s="505"/>
      <c r="G2593" s="439"/>
      <c r="H2593" s="510"/>
      <c r="I2593" s="440"/>
    </row>
    <row r="2594" spans="1:9" s="371" customFormat="1" ht="25.5" x14ac:dyDescent="0.2">
      <c r="A2594" s="742"/>
      <c r="B2594" s="751"/>
      <c r="C2594" s="744"/>
      <c r="D2594" s="442" t="s">
        <v>11551</v>
      </c>
      <c r="E2594" s="442" t="s">
        <v>11552</v>
      </c>
      <c r="F2594" s="505"/>
      <c r="G2594" s="439"/>
      <c r="H2594" s="510"/>
      <c r="I2594" s="440"/>
    </row>
    <row r="2595" spans="1:9" s="371" customFormat="1" ht="25.5" x14ac:dyDescent="0.2">
      <c r="A2595" s="742"/>
      <c r="B2595" s="751"/>
      <c r="C2595" s="744"/>
      <c r="D2595" s="442" t="s">
        <v>11553</v>
      </c>
      <c r="E2595" s="442" t="s">
        <v>11554</v>
      </c>
      <c r="F2595" s="505"/>
      <c r="G2595" s="439"/>
      <c r="H2595" s="510"/>
      <c r="I2595" s="440"/>
    </row>
    <row r="2596" spans="1:9" s="371" customFormat="1" ht="25.5" x14ac:dyDescent="0.2">
      <c r="A2596" s="742"/>
      <c r="B2596" s="751"/>
      <c r="C2596" s="744"/>
      <c r="D2596" s="442" t="s">
        <v>11555</v>
      </c>
      <c r="E2596" s="442" t="s">
        <v>11556</v>
      </c>
      <c r="F2596" s="505"/>
      <c r="G2596" s="439"/>
      <c r="H2596" s="510"/>
      <c r="I2596" s="440"/>
    </row>
    <row r="2597" spans="1:9" s="371" customFormat="1" ht="25.5" x14ac:dyDescent="0.2">
      <c r="A2597" s="742"/>
      <c r="B2597" s="751"/>
      <c r="C2597" s="744"/>
      <c r="D2597" s="442" t="s">
        <v>11557</v>
      </c>
      <c r="E2597" s="442" t="s">
        <v>11558</v>
      </c>
      <c r="F2597" s="505"/>
      <c r="G2597" s="439"/>
      <c r="H2597" s="510"/>
      <c r="I2597" s="440"/>
    </row>
    <row r="2598" spans="1:9" s="371" customFormat="1" ht="25.5" x14ac:dyDescent="0.2">
      <c r="A2598" s="742"/>
      <c r="B2598" s="751"/>
      <c r="C2598" s="744"/>
      <c r="D2598" s="442" t="s">
        <v>11559</v>
      </c>
      <c r="E2598" s="442" t="s">
        <v>11560</v>
      </c>
      <c r="F2598" s="505"/>
      <c r="G2598" s="439"/>
      <c r="H2598" s="510"/>
      <c r="I2598" s="440"/>
    </row>
    <row r="2599" spans="1:9" s="371" customFormat="1" ht="25.5" x14ac:dyDescent="0.2">
      <c r="A2599" s="742"/>
      <c r="B2599" s="751"/>
      <c r="C2599" s="744"/>
      <c r="D2599" s="442" t="s">
        <v>11561</v>
      </c>
      <c r="E2599" s="442" t="s">
        <v>11562</v>
      </c>
      <c r="F2599" s="505"/>
      <c r="G2599" s="439"/>
      <c r="H2599" s="510"/>
      <c r="I2599" s="440"/>
    </row>
    <row r="2600" spans="1:9" s="371" customFormat="1" ht="25.5" x14ac:dyDescent="0.2">
      <c r="A2600" s="742"/>
      <c r="B2600" s="751"/>
      <c r="C2600" s="744"/>
      <c r="D2600" s="442" t="s">
        <v>11563</v>
      </c>
      <c r="E2600" s="442" t="s">
        <v>11564</v>
      </c>
      <c r="F2600" s="505"/>
      <c r="G2600" s="439"/>
      <c r="H2600" s="510"/>
      <c r="I2600" s="440"/>
    </row>
    <row r="2601" spans="1:9" s="371" customFormat="1" ht="25.5" x14ac:dyDescent="0.2">
      <c r="A2601" s="742"/>
      <c r="B2601" s="751"/>
      <c r="C2601" s="744"/>
      <c r="D2601" s="442" t="s">
        <v>11565</v>
      </c>
      <c r="E2601" s="442" t="s">
        <v>11566</v>
      </c>
      <c r="F2601" s="505"/>
      <c r="G2601" s="439"/>
      <c r="H2601" s="510"/>
      <c r="I2601" s="440"/>
    </row>
    <row r="2602" spans="1:9" s="371" customFormat="1" ht="25.5" x14ac:dyDescent="0.2">
      <c r="A2602" s="742"/>
      <c r="B2602" s="751"/>
      <c r="C2602" s="744"/>
      <c r="D2602" s="442" t="s">
        <v>11567</v>
      </c>
      <c r="E2602" s="442" t="s">
        <v>11568</v>
      </c>
      <c r="F2602" s="505"/>
      <c r="G2602" s="439"/>
      <c r="H2602" s="510"/>
      <c r="I2602" s="440"/>
    </row>
    <row r="2603" spans="1:9" s="371" customFormat="1" ht="25.5" x14ac:dyDescent="0.2">
      <c r="A2603" s="742"/>
      <c r="B2603" s="751"/>
      <c r="C2603" s="744"/>
      <c r="D2603" s="442" t="s">
        <v>11569</v>
      </c>
      <c r="E2603" s="442" t="s">
        <v>11570</v>
      </c>
      <c r="F2603" s="505"/>
      <c r="G2603" s="439"/>
      <c r="H2603" s="510"/>
      <c r="I2603" s="440"/>
    </row>
    <row r="2604" spans="1:9" s="371" customFormat="1" ht="25.5" x14ac:dyDescent="0.2">
      <c r="A2604" s="742"/>
      <c r="B2604" s="751"/>
      <c r="C2604" s="744"/>
      <c r="D2604" s="442" t="s">
        <v>11571</v>
      </c>
      <c r="E2604" s="442" t="s">
        <v>11572</v>
      </c>
      <c r="F2604" s="505"/>
      <c r="G2604" s="439"/>
      <c r="H2604" s="510"/>
      <c r="I2604" s="440"/>
    </row>
    <row r="2605" spans="1:9" s="371" customFormat="1" ht="25.5" x14ac:dyDescent="0.2">
      <c r="A2605" s="742"/>
      <c r="B2605" s="751"/>
      <c r="C2605" s="744"/>
      <c r="D2605" s="442" t="s">
        <v>11573</v>
      </c>
      <c r="E2605" s="442" t="s">
        <v>11574</v>
      </c>
      <c r="F2605" s="505"/>
      <c r="G2605" s="439"/>
      <c r="H2605" s="510"/>
      <c r="I2605" s="440"/>
    </row>
    <row r="2606" spans="1:9" s="371" customFormat="1" ht="25.5" x14ac:dyDescent="0.2">
      <c r="A2606" s="743"/>
      <c r="B2606" s="752"/>
      <c r="C2606" s="741"/>
      <c r="D2606" s="442" t="s">
        <v>11575</v>
      </c>
      <c r="E2606" s="442" t="s">
        <v>11576</v>
      </c>
      <c r="F2606" s="505"/>
      <c r="G2606" s="439"/>
      <c r="H2606" s="510"/>
      <c r="I2606" s="440"/>
    </row>
    <row r="2607" spans="1:9" s="371" customFormat="1" ht="14.25" x14ac:dyDescent="0.2">
      <c r="A2607" s="740" t="s">
        <v>7451</v>
      </c>
      <c r="B2607" s="750" t="s">
        <v>2018</v>
      </c>
      <c r="C2607" s="738" t="s">
        <v>7038</v>
      </c>
      <c r="D2607" s="442" t="s">
        <v>7107</v>
      </c>
      <c r="E2607" s="442" t="s">
        <v>7108</v>
      </c>
      <c r="F2607" s="505"/>
      <c r="G2607" s="439"/>
      <c r="H2607" s="510"/>
      <c r="I2607" s="440"/>
    </row>
    <row r="2608" spans="1:9" s="371" customFormat="1" ht="25.5" x14ac:dyDescent="0.2">
      <c r="A2608" s="742"/>
      <c r="B2608" s="751"/>
      <c r="C2608" s="744"/>
      <c r="D2608" s="442" t="s">
        <v>11737</v>
      </c>
      <c r="E2608" s="442" t="s">
        <v>11738</v>
      </c>
      <c r="F2608" s="505"/>
      <c r="G2608" s="439"/>
      <c r="H2608" s="510"/>
      <c r="I2608" s="440"/>
    </row>
    <row r="2609" spans="1:9" s="371" customFormat="1" ht="25.5" x14ac:dyDescent="0.2">
      <c r="A2609" s="742"/>
      <c r="B2609" s="751"/>
      <c r="C2609" s="744"/>
      <c r="D2609" s="442" t="s">
        <v>11739</v>
      </c>
      <c r="E2609" s="442" t="s">
        <v>11740</v>
      </c>
      <c r="F2609" s="505"/>
      <c r="G2609" s="439"/>
      <c r="H2609" s="510"/>
      <c r="I2609" s="440"/>
    </row>
    <row r="2610" spans="1:9" s="371" customFormat="1" ht="25.5" x14ac:dyDescent="0.2">
      <c r="A2610" s="742"/>
      <c r="B2610" s="751"/>
      <c r="C2610" s="744"/>
      <c r="D2610" s="442" t="s">
        <v>11741</v>
      </c>
      <c r="E2610" s="442" t="s">
        <v>11742</v>
      </c>
      <c r="F2610" s="505"/>
      <c r="G2610" s="439"/>
      <c r="H2610" s="510"/>
      <c r="I2610" s="440"/>
    </row>
    <row r="2611" spans="1:9" s="371" customFormat="1" ht="25.5" x14ac:dyDescent="0.2">
      <c r="A2611" s="742"/>
      <c r="B2611" s="751"/>
      <c r="C2611" s="744"/>
      <c r="D2611" s="442" t="s">
        <v>11743</v>
      </c>
      <c r="E2611" s="442" t="s">
        <v>11744</v>
      </c>
      <c r="F2611" s="505"/>
      <c r="G2611" s="439"/>
      <c r="H2611" s="510"/>
      <c r="I2611" s="440"/>
    </row>
    <row r="2612" spans="1:9" s="371" customFormat="1" ht="25.5" x14ac:dyDescent="0.2">
      <c r="A2612" s="742"/>
      <c r="B2612" s="751"/>
      <c r="C2612" s="744"/>
      <c r="D2612" s="442" t="s">
        <v>11745</v>
      </c>
      <c r="E2612" s="442" t="s">
        <v>11746</v>
      </c>
      <c r="F2612" s="505"/>
      <c r="G2612" s="439"/>
      <c r="H2612" s="510"/>
      <c r="I2612" s="440"/>
    </row>
    <row r="2613" spans="1:9" s="371" customFormat="1" ht="25.5" x14ac:dyDescent="0.2">
      <c r="A2613" s="742"/>
      <c r="B2613" s="751"/>
      <c r="C2613" s="744"/>
      <c r="D2613" s="442" t="s">
        <v>11747</v>
      </c>
      <c r="E2613" s="442" t="s">
        <v>11748</v>
      </c>
      <c r="F2613" s="505"/>
      <c r="G2613" s="439"/>
      <c r="H2613" s="510"/>
      <c r="I2613" s="440"/>
    </row>
    <row r="2614" spans="1:9" s="371" customFormat="1" ht="25.5" x14ac:dyDescent="0.2">
      <c r="A2614" s="742"/>
      <c r="B2614" s="751"/>
      <c r="C2614" s="744"/>
      <c r="D2614" s="442" t="s">
        <v>11749</v>
      </c>
      <c r="E2614" s="442" t="s">
        <v>11750</v>
      </c>
      <c r="F2614" s="505"/>
      <c r="G2614" s="439"/>
      <c r="H2614" s="510"/>
      <c r="I2614" s="440"/>
    </row>
    <row r="2615" spans="1:9" s="371" customFormat="1" ht="25.5" x14ac:dyDescent="0.2">
      <c r="A2615" s="742"/>
      <c r="B2615" s="751"/>
      <c r="C2615" s="744"/>
      <c r="D2615" s="442" t="s">
        <v>11751</v>
      </c>
      <c r="E2615" s="442" t="s">
        <v>11752</v>
      </c>
      <c r="F2615" s="505"/>
      <c r="G2615" s="439"/>
      <c r="H2615" s="510"/>
      <c r="I2615" s="440"/>
    </row>
    <row r="2616" spans="1:9" s="371" customFormat="1" ht="25.5" x14ac:dyDescent="0.2">
      <c r="A2616" s="742"/>
      <c r="B2616" s="751"/>
      <c r="C2616" s="744"/>
      <c r="D2616" s="442" t="s">
        <v>11753</v>
      </c>
      <c r="E2616" s="442" t="s">
        <v>11754</v>
      </c>
      <c r="F2616" s="505"/>
      <c r="G2616" s="439"/>
      <c r="H2616" s="510"/>
      <c r="I2616" s="440"/>
    </row>
    <row r="2617" spans="1:9" s="371" customFormat="1" ht="25.5" x14ac:dyDescent="0.2">
      <c r="A2617" s="742"/>
      <c r="B2617" s="751"/>
      <c r="C2617" s="744"/>
      <c r="D2617" s="442" t="s">
        <v>11755</v>
      </c>
      <c r="E2617" s="442" t="s">
        <v>11756</v>
      </c>
      <c r="F2617" s="505"/>
      <c r="G2617" s="439"/>
      <c r="H2617" s="510"/>
      <c r="I2617" s="440"/>
    </row>
    <row r="2618" spans="1:9" s="371" customFormat="1" ht="25.5" x14ac:dyDescent="0.2">
      <c r="A2618" s="742"/>
      <c r="B2618" s="751"/>
      <c r="C2618" s="744"/>
      <c r="D2618" s="442" t="s">
        <v>11757</v>
      </c>
      <c r="E2618" s="442" t="s">
        <v>11758</v>
      </c>
      <c r="F2618" s="505"/>
      <c r="G2618" s="439"/>
      <c r="H2618" s="510"/>
      <c r="I2618" s="440"/>
    </row>
    <row r="2619" spans="1:9" s="371" customFormat="1" ht="25.5" x14ac:dyDescent="0.2">
      <c r="A2619" s="742"/>
      <c r="B2619" s="751"/>
      <c r="C2619" s="744"/>
      <c r="D2619" s="442" t="s">
        <v>11759</v>
      </c>
      <c r="E2619" s="442" t="s">
        <v>11760</v>
      </c>
      <c r="F2619" s="505"/>
      <c r="G2619" s="439"/>
      <c r="H2619" s="510"/>
      <c r="I2619" s="440"/>
    </row>
    <row r="2620" spans="1:9" s="371" customFormat="1" ht="25.5" x14ac:dyDescent="0.2">
      <c r="A2620" s="742"/>
      <c r="B2620" s="751"/>
      <c r="C2620" s="744"/>
      <c r="D2620" s="442" t="s">
        <v>11761</v>
      </c>
      <c r="E2620" s="442" t="s">
        <v>11762</v>
      </c>
      <c r="F2620" s="505"/>
      <c r="G2620" s="439"/>
      <c r="H2620" s="510"/>
      <c r="I2620" s="440"/>
    </row>
    <row r="2621" spans="1:9" s="371" customFormat="1" ht="25.5" x14ac:dyDescent="0.2">
      <c r="A2621" s="742"/>
      <c r="B2621" s="751"/>
      <c r="C2621" s="744"/>
      <c r="D2621" s="442" t="s">
        <v>11763</v>
      </c>
      <c r="E2621" s="442" t="s">
        <v>11764</v>
      </c>
      <c r="F2621" s="505"/>
      <c r="G2621" s="439"/>
      <c r="H2621" s="510"/>
      <c r="I2621" s="440"/>
    </row>
    <row r="2622" spans="1:9" s="371" customFormat="1" ht="25.5" x14ac:dyDescent="0.2">
      <c r="A2622" s="742"/>
      <c r="B2622" s="751"/>
      <c r="C2622" s="744"/>
      <c r="D2622" s="442" t="s">
        <v>11765</v>
      </c>
      <c r="E2622" s="442" t="s">
        <v>11766</v>
      </c>
      <c r="F2622" s="505"/>
      <c r="G2622" s="439"/>
      <c r="H2622" s="510"/>
      <c r="I2622" s="440"/>
    </row>
    <row r="2623" spans="1:9" s="371" customFormat="1" ht="25.5" x14ac:dyDescent="0.2">
      <c r="A2623" s="742"/>
      <c r="B2623" s="751"/>
      <c r="C2623" s="744"/>
      <c r="D2623" s="442" t="s">
        <v>11767</v>
      </c>
      <c r="E2623" s="442" t="s">
        <v>11768</v>
      </c>
      <c r="F2623" s="505"/>
      <c r="G2623" s="439"/>
      <c r="H2623" s="510"/>
      <c r="I2623" s="440"/>
    </row>
    <row r="2624" spans="1:9" s="371" customFormat="1" ht="25.5" x14ac:dyDescent="0.2">
      <c r="A2624" s="742"/>
      <c r="B2624" s="751"/>
      <c r="C2624" s="744"/>
      <c r="D2624" s="442" t="s">
        <v>11769</v>
      </c>
      <c r="E2624" s="442" t="s">
        <v>11770</v>
      </c>
      <c r="F2624" s="505"/>
      <c r="G2624" s="439"/>
      <c r="H2624" s="510"/>
      <c r="I2624" s="440"/>
    </row>
    <row r="2625" spans="1:9" s="371" customFormat="1" ht="25.5" x14ac:dyDescent="0.2">
      <c r="A2625" s="742"/>
      <c r="B2625" s="751"/>
      <c r="C2625" s="744"/>
      <c r="D2625" s="442" t="s">
        <v>11771</v>
      </c>
      <c r="E2625" s="442" t="s">
        <v>11772</v>
      </c>
      <c r="F2625" s="505"/>
      <c r="G2625" s="439"/>
      <c r="H2625" s="510"/>
      <c r="I2625" s="440"/>
    </row>
    <row r="2626" spans="1:9" s="371" customFormat="1" ht="25.5" x14ac:dyDescent="0.2">
      <c r="A2626" s="742"/>
      <c r="B2626" s="751"/>
      <c r="C2626" s="744"/>
      <c r="D2626" s="442" t="s">
        <v>11773</v>
      </c>
      <c r="E2626" s="442" t="s">
        <v>11774</v>
      </c>
      <c r="F2626" s="505"/>
      <c r="G2626" s="439"/>
      <c r="H2626" s="510"/>
      <c r="I2626" s="440"/>
    </row>
    <row r="2627" spans="1:9" s="371" customFormat="1" ht="25.5" x14ac:dyDescent="0.2">
      <c r="A2627" s="742"/>
      <c r="B2627" s="751"/>
      <c r="C2627" s="744"/>
      <c r="D2627" s="442" t="s">
        <v>11775</v>
      </c>
      <c r="E2627" s="442" t="s">
        <v>11776</v>
      </c>
      <c r="F2627" s="505"/>
      <c r="G2627" s="439"/>
      <c r="H2627" s="510"/>
      <c r="I2627" s="440"/>
    </row>
    <row r="2628" spans="1:9" s="371" customFormat="1" ht="25.5" x14ac:dyDescent="0.2">
      <c r="A2628" s="742"/>
      <c r="B2628" s="751"/>
      <c r="C2628" s="744"/>
      <c r="D2628" s="442" t="s">
        <v>11777</v>
      </c>
      <c r="E2628" s="442" t="s">
        <v>11778</v>
      </c>
      <c r="F2628" s="505"/>
      <c r="G2628" s="439"/>
      <c r="H2628" s="510"/>
      <c r="I2628" s="440"/>
    </row>
    <row r="2629" spans="1:9" s="371" customFormat="1" ht="25.5" x14ac:dyDescent="0.2">
      <c r="A2629" s="742"/>
      <c r="B2629" s="751"/>
      <c r="C2629" s="744"/>
      <c r="D2629" s="442" t="s">
        <v>11779</v>
      </c>
      <c r="E2629" s="442" t="s">
        <v>11780</v>
      </c>
      <c r="F2629" s="505"/>
      <c r="G2629" s="439"/>
      <c r="H2629" s="510"/>
      <c r="I2629" s="440"/>
    </row>
    <row r="2630" spans="1:9" s="371" customFormat="1" ht="25.5" x14ac:dyDescent="0.2">
      <c r="A2630" s="742"/>
      <c r="B2630" s="751"/>
      <c r="C2630" s="744"/>
      <c r="D2630" s="442" t="s">
        <v>11781</v>
      </c>
      <c r="E2630" s="442" t="s">
        <v>11782</v>
      </c>
      <c r="F2630" s="505"/>
      <c r="G2630" s="439"/>
      <c r="H2630" s="510"/>
      <c r="I2630" s="440"/>
    </row>
    <row r="2631" spans="1:9" s="371" customFormat="1" ht="25.5" x14ac:dyDescent="0.2">
      <c r="A2631" s="742"/>
      <c r="B2631" s="751"/>
      <c r="C2631" s="744"/>
      <c r="D2631" s="442" t="s">
        <v>11783</v>
      </c>
      <c r="E2631" s="442" t="s">
        <v>11784</v>
      </c>
      <c r="F2631" s="505"/>
      <c r="G2631" s="439"/>
      <c r="H2631" s="510"/>
      <c r="I2631" s="440"/>
    </row>
    <row r="2632" spans="1:9" s="371" customFormat="1" ht="25.5" x14ac:dyDescent="0.2">
      <c r="A2632" s="743"/>
      <c r="B2632" s="752"/>
      <c r="C2632" s="741"/>
      <c r="D2632" s="442" t="s">
        <v>11785</v>
      </c>
      <c r="E2632" s="442" t="s">
        <v>11786</v>
      </c>
      <c r="F2632" s="505"/>
      <c r="G2632" s="439"/>
      <c r="H2632" s="510"/>
      <c r="I2632" s="440"/>
    </row>
    <row r="2633" spans="1:9" s="371" customFormat="1" ht="14.25" x14ac:dyDescent="0.2">
      <c r="A2633" s="740" t="s">
        <v>7452</v>
      </c>
      <c r="B2633" s="750" t="s">
        <v>2018</v>
      </c>
      <c r="C2633" s="738" t="s">
        <v>7039</v>
      </c>
      <c r="D2633" s="442" t="s">
        <v>7109</v>
      </c>
      <c r="E2633" s="442" t="s">
        <v>7110</v>
      </c>
      <c r="F2633" s="505"/>
      <c r="G2633" s="439"/>
      <c r="H2633" s="510"/>
      <c r="I2633" s="440"/>
    </row>
    <row r="2634" spans="1:9" s="371" customFormat="1" ht="25.5" x14ac:dyDescent="0.2">
      <c r="A2634" s="742"/>
      <c r="B2634" s="751"/>
      <c r="C2634" s="744"/>
      <c r="D2634" s="442" t="s">
        <v>11837</v>
      </c>
      <c r="E2634" s="442" t="s">
        <v>11838</v>
      </c>
      <c r="F2634" s="505"/>
      <c r="G2634" s="439"/>
      <c r="H2634" s="510"/>
      <c r="I2634" s="440"/>
    </row>
    <row r="2635" spans="1:9" s="371" customFormat="1" ht="25.5" x14ac:dyDescent="0.2">
      <c r="A2635" s="742"/>
      <c r="B2635" s="751"/>
      <c r="C2635" s="744"/>
      <c r="D2635" s="442" t="s">
        <v>11839</v>
      </c>
      <c r="E2635" s="442" t="s">
        <v>11840</v>
      </c>
      <c r="F2635" s="505"/>
      <c r="G2635" s="439"/>
      <c r="H2635" s="510"/>
      <c r="I2635" s="440"/>
    </row>
    <row r="2636" spans="1:9" s="371" customFormat="1" ht="25.5" x14ac:dyDescent="0.2">
      <c r="A2636" s="742"/>
      <c r="B2636" s="751"/>
      <c r="C2636" s="744"/>
      <c r="D2636" s="442" t="s">
        <v>11841</v>
      </c>
      <c r="E2636" s="442" t="s">
        <v>11842</v>
      </c>
      <c r="F2636" s="505"/>
      <c r="G2636" s="439"/>
      <c r="H2636" s="510"/>
      <c r="I2636" s="440"/>
    </row>
    <row r="2637" spans="1:9" s="371" customFormat="1" ht="25.5" x14ac:dyDescent="0.2">
      <c r="A2637" s="742"/>
      <c r="B2637" s="751"/>
      <c r="C2637" s="744"/>
      <c r="D2637" s="442" t="s">
        <v>11843</v>
      </c>
      <c r="E2637" s="442" t="s">
        <v>11844</v>
      </c>
      <c r="F2637" s="505"/>
      <c r="G2637" s="439"/>
      <c r="H2637" s="510"/>
      <c r="I2637" s="440"/>
    </row>
    <row r="2638" spans="1:9" s="371" customFormat="1" ht="25.5" x14ac:dyDescent="0.2">
      <c r="A2638" s="742"/>
      <c r="B2638" s="751"/>
      <c r="C2638" s="744"/>
      <c r="D2638" s="442" t="s">
        <v>11845</v>
      </c>
      <c r="E2638" s="442" t="s">
        <v>11846</v>
      </c>
      <c r="F2638" s="505"/>
      <c r="G2638" s="439"/>
      <c r="H2638" s="510"/>
      <c r="I2638" s="440"/>
    </row>
    <row r="2639" spans="1:9" s="371" customFormat="1" ht="25.5" x14ac:dyDescent="0.2">
      <c r="A2639" s="742"/>
      <c r="B2639" s="751"/>
      <c r="C2639" s="744"/>
      <c r="D2639" s="442" t="s">
        <v>11847</v>
      </c>
      <c r="E2639" s="442" t="s">
        <v>11848</v>
      </c>
      <c r="F2639" s="505"/>
      <c r="G2639" s="439"/>
      <c r="H2639" s="510"/>
      <c r="I2639" s="440"/>
    </row>
    <row r="2640" spans="1:9" s="371" customFormat="1" ht="25.5" x14ac:dyDescent="0.2">
      <c r="A2640" s="742"/>
      <c r="B2640" s="751"/>
      <c r="C2640" s="744"/>
      <c r="D2640" s="442" t="s">
        <v>11849</v>
      </c>
      <c r="E2640" s="442" t="s">
        <v>11850</v>
      </c>
      <c r="F2640" s="505"/>
      <c r="G2640" s="439"/>
      <c r="H2640" s="510"/>
      <c r="I2640" s="440"/>
    </row>
    <row r="2641" spans="1:9" s="371" customFormat="1" ht="25.5" x14ac:dyDescent="0.2">
      <c r="A2641" s="742"/>
      <c r="B2641" s="751"/>
      <c r="C2641" s="744"/>
      <c r="D2641" s="442" t="s">
        <v>11851</v>
      </c>
      <c r="E2641" s="442" t="s">
        <v>11852</v>
      </c>
      <c r="F2641" s="505"/>
      <c r="G2641" s="439"/>
      <c r="H2641" s="510"/>
      <c r="I2641" s="440"/>
    </row>
    <row r="2642" spans="1:9" s="371" customFormat="1" ht="25.5" x14ac:dyDescent="0.2">
      <c r="A2642" s="742"/>
      <c r="B2642" s="751"/>
      <c r="C2642" s="744"/>
      <c r="D2642" s="442" t="s">
        <v>11853</v>
      </c>
      <c r="E2642" s="442" t="s">
        <v>11854</v>
      </c>
      <c r="F2642" s="505"/>
      <c r="G2642" s="439"/>
      <c r="H2642" s="510"/>
      <c r="I2642" s="440"/>
    </row>
    <row r="2643" spans="1:9" s="371" customFormat="1" ht="25.5" x14ac:dyDescent="0.2">
      <c r="A2643" s="742"/>
      <c r="B2643" s="751"/>
      <c r="C2643" s="744"/>
      <c r="D2643" s="442" t="s">
        <v>11855</v>
      </c>
      <c r="E2643" s="442" t="s">
        <v>11856</v>
      </c>
      <c r="F2643" s="505"/>
      <c r="G2643" s="439"/>
      <c r="H2643" s="510"/>
      <c r="I2643" s="440"/>
    </row>
    <row r="2644" spans="1:9" s="371" customFormat="1" ht="25.5" x14ac:dyDescent="0.2">
      <c r="A2644" s="742"/>
      <c r="B2644" s="751"/>
      <c r="C2644" s="744"/>
      <c r="D2644" s="442" t="s">
        <v>11857</v>
      </c>
      <c r="E2644" s="442" t="s">
        <v>11858</v>
      </c>
      <c r="F2644" s="505"/>
      <c r="G2644" s="439"/>
      <c r="H2644" s="510"/>
      <c r="I2644" s="440"/>
    </row>
    <row r="2645" spans="1:9" s="371" customFormat="1" ht="25.5" x14ac:dyDescent="0.2">
      <c r="A2645" s="742"/>
      <c r="B2645" s="751"/>
      <c r="C2645" s="744"/>
      <c r="D2645" s="442" t="s">
        <v>11859</v>
      </c>
      <c r="E2645" s="442" t="s">
        <v>11860</v>
      </c>
      <c r="F2645" s="505"/>
      <c r="G2645" s="439"/>
      <c r="H2645" s="510"/>
      <c r="I2645" s="440"/>
    </row>
    <row r="2646" spans="1:9" s="371" customFormat="1" ht="25.5" x14ac:dyDescent="0.2">
      <c r="A2646" s="742"/>
      <c r="B2646" s="751"/>
      <c r="C2646" s="744"/>
      <c r="D2646" s="442" t="s">
        <v>11861</v>
      </c>
      <c r="E2646" s="442" t="s">
        <v>11862</v>
      </c>
      <c r="F2646" s="505"/>
      <c r="G2646" s="439"/>
      <c r="H2646" s="510"/>
      <c r="I2646" s="440"/>
    </row>
    <row r="2647" spans="1:9" s="371" customFormat="1" ht="25.5" x14ac:dyDescent="0.2">
      <c r="A2647" s="742"/>
      <c r="B2647" s="751"/>
      <c r="C2647" s="744"/>
      <c r="D2647" s="442" t="s">
        <v>11863</v>
      </c>
      <c r="E2647" s="442" t="s">
        <v>11864</v>
      </c>
      <c r="F2647" s="505"/>
      <c r="G2647" s="439"/>
      <c r="H2647" s="510"/>
      <c r="I2647" s="440"/>
    </row>
    <row r="2648" spans="1:9" s="371" customFormat="1" ht="25.5" x14ac:dyDescent="0.2">
      <c r="A2648" s="742"/>
      <c r="B2648" s="751"/>
      <c r="C2648" s="744"/>
      <c r="D2648" s="442" t="s">
        <v>11865</v>
      </c>
      <c r="E2648" s="442" t="s">
        <v>11866</v>
      </c>
      <c r="F2648" s="505"/>
      <c r="G2648" s="439"/>
      <c r="H2648" s="510"/>
      <c r="I2648" s="440"/>
    </row>
    <row r="2649" spans="1:9" s="371" customFormat="1" ht="25.5" x14ac:dyDescent="0.2">
      <c r="A2649" s="742"/>
      <c r="B2649" s="751"/>
      <c r="C2649" s="744"/>
      <c r="D2649" s="442" t="s">
        <v>11867</v>
      </c>
      <c r="E2649" s="442" t="s">
        <v>11868</v>
      </c>
      <c r="F2649" s="505"/>
      <c r="G2649" s="439"/>
      <c r="H2649" s="510"/>
      <c r="I2649" s="440"/>
    </row>
    <row r="2650" spans="1:9" s="371" customFormat="1" ht="25.5" x14ac:dyDescent="0.2">
      <c r="A2650" s="742"/>
      <c r="B2650" s="751"/>
      <c r="C2650" s="744"/>
      <c r="D2650" s="442" t="s">
        <v>11869</v>
      </c>
      <c r="E2650" s="442" t="s">
        <v>11870</v>
      </c>
      <c r="F2650" s="505"/>
      <c r="G2650" s="439"/>
      <c r="H2650" s="510"/>
      <c r="I2650" s="440"/>
    </row>
    <row r="2651" spans="1:9" s="371" customFormat="1" ht="25.5" x14ac:dyDescent="0.2">
      <c r="A2651" s="742"/>
      <c r="B2651" s="751"/>
      <c r="C2651" s="744"/>
      <c r="D2651" s="442" t="s">
        <v>11871</v>
      </c>
      <c r="E2651" s="442" t="s">
        <v>11872</v>
      </c>
      <c r="F2651" s="505"/>
      <c r="G2651" s="439"/>
      <c r="H2651" s="510"/>
      <c r="I2651" s="440"/>
    </row>
    <row r="2652" spans="1:9" s="371" customFormat="1" ht="25.5" x14ac:dyDescent="0.2">
      <c r="A2652" s="742"/>
      <c r="B2652" s="751"/>
      <c r="C2652" s="744"/>
      <c r="D2652" s="442" t="s">
        <v>11873</v>
      </c>
      <c r="E2652" s="442" t="s">
        <v>11874</v>
      </c>
      <c r="F2652" s="505"/>
      <c r="G2652" s="439"/>
      <c r="H2652" s="510"/>
      <c r="I2652" s="440"/>
    </row>
    <row r="2653" spans="1:9" s="371" customFormat="1" ht="25.5" x14ac:dyDescent="0.2">
      <c r="A2653" s="743"/>
      <c r="B2653" s="752"/>
      <c r="C2653" s="741"/>
      <c r="D2653" s="442" t="s">
        <v>11875</v>
      </c>
      <c r="E2653" s="442" t="s">
        <v>11876</v>
      </c>
      <c r="F2653" s="505"/>
      <c r="G2653" s="439"/>
      <c r="H2653" s="510"/>
      <c r="I2653" s="440"/>
    </row>
    <row r="2654" spans="1:9" s="371" customFormat="1" ht="14.25" x14ac:dyDescent="0.2">
      <c r="A2654" s="740" t="s">
        <v>7453</v>
      </c>
      <c r="B2654" s="750" t="s">
        <v>2018</v>
      </c>
      <c r="C2654" s="738" t="s">
        <v>7040</v>
      </c>
      <c r="D2654" s="442" t="s">
        <v>7111</v>
      </c>
      <c r="E2654" s="442" t="s">
        <v>7112</v>
      </c>
      <c r="F2654" s="505"/>
      <c r="G2654" s="439"/>
      <c r="H2654" s="510"/>
      <c r="I2654" s="440"/>
    </row>
    <row r="2655" spans="1:9" s="371" customFormat="1" ht="25.5" x14ac:dyDescent="0.2">
      <c r="A2655" s="742"/>
      <c r="B2655" s="751"/>
      <c r="C2655" s="744"/>
      <c r="D2655" s="442" t="s">
        <v>11877</v>
      </c>
      <c r="E2655" s="442" t="s">
        <v>11878</v>
      </c>
      <c r="F2655" s="505"/>
      <c r="G2655" s="439"/>
      <c r="H2655" s="510"/>
      <c r="I2655" s="440"/>
    </row>
    <row r="2656" spans="1:9" s="371" customFormat="1" ht="25.5" x14ac:dyDescent="0.2">
      <c r="A2656" s="742"/>
      <c r="B2656" s="751"/>
      <c r="C2656" s="744"/>
      <c r="D2656" s="442" t="s">
        <v>11879</v>
      </c>
      <c r="E2656" s="442" t="s">
        <v>11880</v>
      </c>
      <c r="F2656" s="505"/>
      <c r="G2656" s="439"/>
      <c r="H2656" s="510"/>
      <c r="I2656" s="440"/>
    </row>
    <row r="2657" spans="1:9" s="371" customFormat="1" ht="25.5" x14ac:dyDescent="0.2">
      <c r="A2657" s="742"/>
      <c r="B2657" s="751"/>
      <c r="C2657" s="744"/>
      <c r="D2657" s="442" t="s">
        <v>11881</v>
      </c>
      <c r="E2657" s="442" t="s">
        <v>11882</v>
      </c>
      <c r="F2657" s="505"/>
      <c r="G2657" s="439"/>
      <c r="H2657" s="510"/>
      <c r="I2657" s="440"/>
    </row>
    <row r="2658" spans="1:9" s="371" customFormat="1" ht="25.5" x14ac:dyDescent="0.2">
      <c r="A2658" s="742"/>
      <c r="B2658" s="751"/>
      <c r="C2658" s="744"/>
      <c r="D2658" s="442" t="s">
        <v>11883</v>
      </c>
      <c r="E2658" s="442" t="s">
        <v>11884</v>
      </c>
      <c r="F2658" s="505"/>
      <c r="G2658" s="439"/>
      <c r="H2658" s="510"/>
      <c r="I2658" s="440"/>
    </row>
    <row r="2659" spans="1:9" s="371" customFormat="1" ht="25.5" x14ac:dyDescent="0.2">
      <c r="A2659" s="742"/>
      <c r="B2659" s="751"/>
      <c r="C2659" s="744"/>
      <c r="D2659" s="442" t="s">
        <v>11885</v>
      </c>
      <c r="E2659" s="442" t="s">
        <v>11886</v>
      </c>
      <c r="F2659" s="505"/>
      <c r="G2659" s="439"/>
      <c r="H2659" s="510"/>
      <c r="I2659" s="440"/>
    </row>
    <row r="2660" spans="1:9" s="371" customFormat="1" ht="25.5" x14ac:dyDescent="0.2">
      <c r="A2660" s="743"/>
      <c r="B2660" s="752"/>
      <c r="C2660" s="741"/>
      <c r="D2660" s="442" t="s">
        <v>11887</v>
      </c>
      <c r="E2660" s="442" t="s">
        <v>11888</v>
      </c>
      <c r="F2660" s="505"/>
      <c r="G2660" s="439"/>
      <c r="H2660" s="510"/>
      <c r="I2660" s="440"/>
    </row>
    <row r="2661" spans="1:9" s="371" customFormat="1" ht="14.25" x14ac:dyDescent="0.2">
      <c r="A2661" s="740" t="s">
        <v>7454</v>
      </c>
      <c r="B2661" s="750" t="s">
        <v>2018</v>
      </c>
      <c r="C2661" s="738" t="s">
        <v>7041</v>
      </c>
      <c r="D2661" s="442" t="s">
        <v>7113</v>
      </c>
      <c r="E2661" s="442" t="s">
        <v>7114</v>
      </c>
      <c r="F2661" s="505"/>
      <c r="G2661" s="439"/>
      <c r="H2661" s="510"/>
      <c r="I2661" s="440"/>
    </row>
    <row r="2662" spans="1:9" s="371" customFormat="1" ht="25.5" x14ac:dyDescent="0.2">
      <c r="A2662" s="742"/>
      <c r="B2662" s="751"/>
      <c r="C2662" s="744"/>
      <c r="D2662" s="442" t="s">
        <v>11889</v>
      </c>
      <c r="E2662" s="442" t="s">
        <v>11890</v>
      </c>
      <c r="F2662" s="505"/>
      <c r="G2662" s="439"/>
      <c r="H2662" s="510"/>
      <c r="I2662" s="440"/>
    </row>
    <row r="2663" spans="1:9" s="371" customFormat="1" ht="25.5" x14ac:dyDescent="0.2">
      <c r="A2663" s="742"/>
      <c r="B2663" s="751"/>
      <c r="C2663" s="744"/>
      <c r="D2663" s="442" t="s">
        <v>11891</v>
      </c>
      <c r="E2663" s="442" t="s">
        <v>11892</v>
      </c>
      <c r="F2663" s="505"/>
      <c r="G2663" s="439"/>
      <c r="H2663" s="510"/>
      <c r="I2663" s="440"/>
    </row>
    <row r="2664" spans="1:9" s="371" customFormat="1" ht="25.5" x14ac:dyDescent="0.2">
      <c r="A2664" s="742"/>
      <c r="B2664" s="751"/>
      <c r="C2664" s="744"/>
      <c r="D2664" s="442" t="s">
        <v>11893</v>
      </c>
      <c r="E2664" s="442" t="s">
        <v>11894</v>
      </c>
      <c r="F2664" s="505"/>
      <c r="G2664" s="439"/>
      <c r="H2664" s="510"/>
      <c r="I2664" s="440"/>
    </row>
    <row r="2665" spans="1:9" s="371" customFormat="1" ht="25.5" x14ac:dyDescent="0.2">
      <c r="A2665" s="742"/>
      <c r="B2665" s="751"/>
      <c r="C2665" s="744"/>
      <c r="D2665" s="442" t="s">
        <v>11895</v>
      </c>
      <c r="E2665" s="442" t="s">
        <v>11896</v>
      </c>
      <c r="F2665" s="505"/>
      <c r="G2665" s="439"/>
      <c r="H2665" s="510"/>
      <c r="I2665" s="440"/>
    </row>
    <row r="2666" spans="1:9" s="371" customFormat="1" ht="25.5" x14ac:dyDescent="0.2">
      <c r="A2666" s="742"/>
      <c r="B2666" s="751"/>
      <c r="C2666" s="744"/>
      <c r="D2666" s="442" t="s">
        <v>11897</v>
      </c>
      <c r="E2666" s="442" t="s">
        <v>11898</v>
      </c>
      <c r="F2666" s="505"/>
      <c r="G2666" s="439"/>
      <c r="H2666" s="510"/>
      <c r="I2666" s="440"/>
    </row>
    <row r="2667" spans="1:9" s="371" customFormat="1" ht="25.5" x14ac:dyDescent="0.2">
      <c r="A2667" s="742"/>
      <c r="B2667" s="751"/>
      <c r="C2667" s="744"/>
      <c r="D2667" s="442" t="s">
        <v>11899</v>
      </c>
      <c r="E2667" s="442" t="s">
        <v>11900</v>
      </c>
      <c r="F2667" s="505"/>
      <c r="G2667" s="439"/>
      <c r="H2667" s="510"/>
      <c r="I2667" s="440"/>
    </row>
    <row r="2668" spans="1:9" s="371" customFormat="1" ht="25.5" x14ac:dyDescent="0.2">
      <c r="A2668" s="742"/>
      <c r="B2668" s="751"/>
      <c r="C2668" s="744"/>
      <c r="D2668" s="442" t="s">
        <v>11901</v>
      </c>
      <c r="E2668" s="442" t="s">
        <v>11902</v>
      </c>
      <c r="F2668" s="505"/>
      <c r="G2668" s="439"/>
      <c r="H2668" s="510"/>
      <c r="I2668" s="440"/>
    </row>
    <row r="2669" spans="1:9" s="371" customFormat="1" ht="25.5" x14ac:dyDescent="0.2">
      <c r="A2669" s="742"/>
      <c r="B2669" s="751"/>
      <c r="C2669" s="744"/>
      <c r="D2669" s="442" t="s">
        <v>11903</v>
      </c>
      <c r="E2669" s="442" t="s">
        <v>11904</v>
      </c>
      <c r="F2669" s="505"/>
      <c r="G2669" s="439"/>
      <c r="H2669" s="510"/>
      <c r="I2669" s="440"/>
    </row>
    <row r="2670" spans="1:9" s="371" customFormat="1" ht="25.5" x14ac:dyDescent="0.2">
      <c r="A2670" s="742"/>
      <c r="B2670" s="751"/>
      <c r="C2670" s="744"/>
      <c r="D2670" s="442" t="s">
        <v>11905</v>
      </c>
      <c r="E2670" s="442" t="s">
        <v>11906</v>
      </c>
      <c r="F2670" s="505"/>
      <c r="G2670" s="439"/>
      <c r="H2670" s="510"/>
      <c r="I2670" s="440"/>
    </row>
    <row r="2671" spans="1:9" s="371" customFormat="1" ht="25.5" x14ac:dyDescent="0.2">
      <c r="A2671" s="742"/>
      <c r="B2671" s="751"/>
      <c r="C2671" s="744"/>
      <c r="D2671" s="442" t="s">
        <v>11907</v>
      </c>
      <c r="E2671" s="442" t="s">
        <v>11908</v>
      </c>
      <c r="F2671" s="505"/>
      <c r="G2671" s="439"/>
      <c r="H2671" s="510"/>
      <c r="I2671" s="440"/>
    </row>
    <row r="2672" spans="1:9" s="371" customFormat="1" ht="25.5" x14ac:dyDescent="0.2">
      <c r="A2672" s="742"/>
      <c r="B2672" s="751"/>
      <c r="C2672" s="744"/>
      <c r="D2672" s="442" t="s">
        <v>11909</v>
      </c>
      <c r="E2672" s="442" t="s">
        <v>11910</v>
      </c>
      <c r="F2672" s="505"/>
      <c r="G2672" s="439"/>
      <c r="H2672" s="510"/>
      <c r="I2672" s="440"/>
    </row>
    <row r="2673" spans="1:9" s="371" customFormat="1" ht="25.5" x14ac:dyDescent="0.2">
      <c r="A2673" s="742"/>
      <c r="B2673" s="751"/>
      <c r="C2673" s="744"/>
      <c r="D2673" s="442" t="s">
        <v>11911</v>
      </c>
      <c r="E2673" s="442" t="s">
        <v>11912</v>
      </c>
      <c r="F2673" s="505"/>
      <c r="G2673" s="439"/>
      <c r="H2673" s="510"/>
      <c r="I2673" s="440"/>
    </row>
    <row r="2674" spans="1:9" s="371" customFormat="1" ht="25.5" x14ac:dyDescent="0.2">
      <c r="A2674" s="742"/>
      <c r="B2674" s="751"/>
      <c r="C2674" s="744"/>
      <c r="D2674" s="442" t="s">
        <v>11913</v>
      </c>
      <c r="E2674" s="442" t="s">
        <v>11914</v>
      </c>
      <c r="F2674" s="505"/>
      <c r="G2674" s="439"/>
      <c r="H2674" s="510"/>
      <c r="I2674" s="440"/>
    </row>
    <row r="2675" spans="1:9" s="371" customFormat="1" ht="25.5" x14ac:dyDescent="0.2">
      <c r="A2675" s="742"/>
      <c r="B2675" s="751"/>
      <c r="C2675" s="744"/>
      <c r="D2675" s="442" t="s">
        <v>11915</v>
      </c>
      <c r="E2675" s="442" t="s">
        <v>11916</v>
      </c>
      <c r="F2675" s="505"/>
      <c r="G2675" s="439"/>
      <c r="H2675" s="510"/>
      <c r="I2675" s="440"/>
    </row>
    <row r="2676" spans="1:9" s="371" customFormat="1" ht="25.5" x14ac:dyDescent="0.2">
      <c r="A2676" s="742"/>
      <c r="B2676" s="751"/>
      <c r="C2676" s="744"/>
      <c r="D2676" s="442" t="s">
        <v>11917</v>
      </c>
      <c r="E2676" s="442" t="s">
        <v>11918</v>
      </c>
      <c r="F2676" s="505"/>
      <c r="G2676" s="439"/>
      <c r="H2676" s="510"/>
      <c r="I2676" s="440"/>
    </row>
    <row r="2677" spans="1:9" s="371" customFormat="1" ht="25.5" x14ac:dyDescent="0.2">
      <c r="A2677" s="742"/>
      <c r="B2677" s="751"/>
      <c r="C2677" s="744"/>
      <c r="D2677" s="442" t="s">
        <v>11919</v>
      </c>
      <c r="E2677" s="442" t="s">
        <v>11920</v>
      </c>
      <c r="F2677" s="505"/>
      <c r="G2677" s="439"/>
      <c r="H2677" s="510"/>
      <c r="I2677" s="440"/>
    </row>
    <row r="2678" spans="1:9" s="371" customFormat="1" ht="25.5" x14ac:dyDescent="0.2">
      <c r="A2678" s="742"/>
      <c r="B2678" s="751"/>
      <c r="C2678" s="744"/>
      <c r="D2678" s="442" t="s">
        <v>11921</v>
      </c>
      <c r="E2678" s="442" t="s">
        <v>11922</v>
      </c>
      <c r="F2678" s="505"/>
      <c r="G2678" s="439"/>
      <c r="H2678" s="510"/>
      <c r="I2678" s="440"/>
    </row>
    <row r="2679" spans="1:9" s="371" customFormat="1" ht="25.5" x14ac:dyDescent="0.2">
      <c r="A2679" s="742"/>
      <c r="B2679" s="751"/>
      <c r="C2679" s="744"/>
      <c r="D2679" s="442" t="s">
        <v>11923</v>
      </c>
      <c r="E2679" s="442" t="s">
        <v>11924</v>
      </c>
      <c r="F2679" s="505"/>
      <c r="G2679" s="439"/>
      <c r="H2679" s="510"/>
      <c r="I2679" s="440"/>
    </row>
    <row r="2680" spans="1:9" s="371" customFormat="1" ht="25.5" x14ac:dyDescent="0.2">
      <c r="A2680" s="742"/>
      <c r="B2680" s="751"/>
      <c r="C2680" s="744"/>
      <c r="D2680" s="442" t="s">
        <v>11925</v>
      </c>
      <c r="E2680" s="442" t="s">
        <v>11926</v>
      </c>
      <c r="F2680" s="505"/>
      <c r="G2680" s="439"/>
      <c r="H2680" s="510"/>
      <c r="I2680" s="440"/>
    </row>
    <row r="2681" spans="1:9" s="371" customFormat="1" ht="25.5" x14ac:dyDescent="0.2">
      <c r="A2681" s="743"/>
      <c r="B2681" s="751"/>
      <c r="C2681" s="741"/>
      <c r="D2681" s="442" t="s">
        <v>11927</v>
      </c>
      <c r="E2681" s="442" t="s">
        <v>11928</v>
      </c>
      <c r="F2681" s="505"/>
      <c r="G2681" s="439"/>
      <c r="H2681" s="510"/>
      <c r="I2681" s="440"/>
    </row>
    <row r="2682" spans="1:9" s="371" customFormat="1" ht="63.75" x14ac:dyDescent="0.2">
      <c r="A2682" s="912" t="s">
        <v>7455</v>
      </c>
      <c r="B2682" s="750" t="s">
        <v>2018</v>
      </c>
      <c r="C2682" s="863" t="s">
        <v>7042</v>
      </c>
      <c r="D2682" s="442" t="s">
        <v>7115</v>
      </c>
      <c r="E2682" s="442" t="s">
        <v>7116</v>
      </c>
      <c r="F2682" s="505"/>
      <c r="G2682" s="439"/>
      <c r="H2682" s="510"/>
      <c r="I2682" s="440"/>
    </row>
    <row r="2683" spans="1:9" s="371" customFormat="1" ht="51" x14ac:dyDescent="0.2">
      <c r="A2683" s="881"/>
      <c r="B2683" s="752"/>
      <c r="C2683" s="914"/>
      <c r="D2683" s="442" t="s">
        <v>7117</v>
      </c>
      <c r="E2683" s="442" t="s">
        <v>7118</v>
      </c>
      <c r="F2683" s="505"/>
      <c r="G2683" s="439"/>
      <c r="H2683" s="510"/>
      <c r="I2683" s="440"/>
    </row>
    <row r="2684" spans="1:9" s="371" customFormat="1" ht="25.5" x14ac:dyDescent="0.2">
      <c r="A2684" s="912" t="s">
        <v>7456</v>
      </c>
      <c r="B2684" s="750" t="s">
        <v>7650</v>
      </c>
      <c r="C2684" s="863" t="s">
        <v>7043</v>
      </c>
      <c r="D2684" s="442" t="s">
        <v>7119</v>
      </c>
      <c r="E2684" s="442" t="s">
        <v>7120</v>
      </c>
      <c r="F2684" s="505"/>
      <c r="G2684" s="439"/>
      <c r="H2684" s="510"/>
      <c r="I2684" s="440"/>
    </row>
    <row r="2685" spans="1:9" s="371" customFormat="1" ht="25.5" x14ac:dyDescent="0.2">
      <c r="A2685" s="881"/>
      <c r="B2685" s="751"/>
      <c r="C2685" s="914"/>
      <c r="D2685" s="442" t="s">
        <v>7121</v>
      </c>
      <c r="E2685" s="442" t="s">
        <v>7122</v>
      </c>
      <c r="F2685" s="505"/>
      <c r="G2685" s="439"/>
      <c r="H2685" s="510"/>
      <c r="I2685" s="440"/>
    </row>
    <row r="2686" spans="1:9" s="371" customFormat="1" ht="25.5" x14ac:dyDescent="0.2">
      <c r="A2686" s="881"/>
      <c r="B2686" s="751"/>
      <c r="C2686" s="914"/>
      <c r="D2686" s="442" t="s">
        <v>7123</v>
      </c>
      <c r="E2686" s="442" t="s">
        <v>7124</v>
      </c>
      <c r="F2686" s="505"/>
      <c r="G2686" s="439"/>
      <c r="H2686" s="510"/>
      <c r="I2686" s="440"/>
    </row>
    <row r="2687" spans="1:9" s="371" customFormat="1" ht="25.5" x14ac:dyDescent="0.2">
      <c r="A2687" s="881"/>
      <c r="B2687" s="752"/>
      <c r="C2687" s="914"/>
      <c r="D2687" s="652" t="s">
        <v>7625</v>
      </c>
      <c r="E2687" s="442" t="s">
        <v>7626</v>
      </c>
      <c r="F2687" s="505"/>
      <c r="G2687" s="439"/>
      <c r="H2687" s="510"/>
      <c r="I2687" s="440"/>
    </row>
    <row r="2688" spans="1:9" s="371" customFormat="1" ht="25.5" x14ac:dyDescent="0.2">
      <c r="A2688" s="882" t="s">
        <v>7457</v>
      </c>
      <c r="B2688" s="750" t="s">
        <v>2018</v>
      </c>
      <c r="C2688" s="867" t="s">
        <v>7044</v>
      </c>
      <c r="D2688" s="442" t="s">
        <v>5765</v>
      </c>
      <c r="E2688" s="442" t="s">
        <v>5766</v>
      </c>
      <c r="F2688" s="505"/>
      <c r="G2688" s="439"/>
      <c r="H2688" s="510"/>
      <c r="I2688" s="440"/>
    </row>
    <row r="2689" spans="1:9" s="371" customFormat="1" ht="25.5" x14ac:dyDescent="0.2">
      <c r="A2689" s="883"/>
      <c r="B2689" s="751"/>
      <c r="C2689" s="868"/>
      <c r="D2689" s="442" t="s">
        <v>5767</v>
      </c>
      <c r="E2689" s="442" t="s">
        <v>5768</v>
      </c>
      <c r="F2689" s="505"/>
      <c r="G2689" s="439"/>
      <c r="H2689" s="510"/>
      <c r="I2689" s="440"/>
    </row>
    <row r="2690" spans="1:9" s="371" customFormat="1" ht="25.5" x14ac:dyDescent="0.2">
      <c r="A2690" s="883"/>
      <c r="B2690" s="751"/>
      <c r="C2690" s="868"/>
      <c r="D2690" s="442" t="s">
        <v>5769</v>
      </c>
      <c r="E2690" s="442" t="s">
        <v>5770</v>
      </c>
      <c r="F2690" s="505"/>
      <c r="G2690" s="439"/>
      <c r="H2690" s="510"/>
      <c r="I2690" s="440"/>
    </row>
    <row r="2691" spans="1:9" s="371" customFormat="1" ht="25.5" x14ac:dyDescent="0.2">
      <c r="A2691" s="883"/>
      <c r="B2691" s="751"/>
      <c r="C2691" s="868"/>
      <c r="D2691" s="442" t="s">
        <v>5771</v>
      </c>
      <c r="E2691" s="442" t="s">
        <v>5772</v>
      </c>
      <c r="F2691" s="505"/>
      <c r="G2691" s="439"/>
      <c r="H2691" s="510"/>
      <c r="I2691" s="440"/>
    </row>
    <row r="2692" spans="1:9" s="371" customFormat="1" ht="25.5" x14ac:dyDescent="0.2">
      <c r="A2692" s="883"/>
      <c r="B2692" s="751"/>
      <c r="C2692" s="868"/>
      <c r="D2692" s="442" t="s">
        <v>5773</v>
      </c>
      <c r="E2692" s="442" t="s">
        <v>5774</v>
      </c>
      <c r="F2692" s="505"/>
      <c r="G2692" s="439"/>
      <c r="H2692" s="510"/>
      <c r="I2692" s="440"/>
    </row>
    <row r="2693" spans="1:9" s="371" customFormat="1" ht="25.5" x14ac:dyDescent="0.2">
      <c r="A2693" s="883"/>
      <c r="B2693" s="751"/>
      <c r="C2693" s="868"/>
      <c r="D2693" s="442" t="s">
        <v>5775</v>
      </c>
      <c r="E2693" s="442" t="s">
        <v>5776</v>
      </c>
      <c r="F2693" s="505"/>
      <c r="G2693" s="439"/>
      <c r="H2693" s="510"/>
      <c r="I2693" s="440"/>
    </row>
    <row r="2694" spans="1:9" s="371" customFormat="1" ht="25.5" x14ac:dyDescent="0.2">
      <c r="A2694" s="883"/>
      <c r="B2694" s="751"/>
      <c r="C2694" s="868"/>
      <c r="D2694" s="442" t="s">
        <v>5777</v>
      </c>
      <c r="E2694" s="442" t="s">
        <v>5778</v>
      </c>
      <c r="F2694" s="505"/>
      <c r="G2694" s="439"/>
      <c r="H2694" s="510"/>
      <c r="I2694" s="440"/>
    </row>
    <row r="2695" spans="1:9" s="371" customFormat="1" ht="25.5" x14ac:dyDescent="0.2">
      <c r="A2695" s="883"/>
      <c r="B2695" s="751"/>
      <c r="C2695" s="868"/>
      <c r="D2695" s="442" t="s">
        <v>5779</v>
      </c>
      <c r="E2695" s="442" t="s">
        <v>5780</v>
      </c>
      <c r="F2695" s="505"/>
      <c r="G2695" s="439"/>
      <c r="H2695" s="510"/>
      <c r="I2695" s="440"/>
    </row>
    <row r="2696" spans="1:9" s="371" customFormat="1" ht="25.5" x14ac:dyDescent="0.2">
      <c r="A2696" s="883"/>
      <c r="B2696" s="751"/>
      <c r="C2696" s="868"/>
      <c r="D2696" s="442" t="s">
        <v>5781</v>
      </c>
      <c r="E2696" s="442" t="s">
        <v>5782</v>
      </c>
      <c r="F2696" s="505"/>
      <c r="G2696" s="439"/>
      <c r="H2696" s="510"/>
      <c r="I2696" s="440"/>
    </row>
    <row r="2697" spans="1:9" s="371" customFormat="1" ht="25.5" x14ac:dyDescent="0.2">
      <c r="A2697" s="884"/>
      <c r="B2697" s="752"/>
      <c r="C2697" s="916"/>
      <c r="D2697" s="442" t="s">
        <v>5783</v>
      </c>
      <c r="E2697" s="442" t="s">
        <v>5784</v>
      </c>
      <c r="F2697" s="505"/>
      <c r="G2697" s="439"/>
      <c r="H2697" s="510"/>
      <c r="I2697" s="440"/>
    </row>
    <row r="2698" spans="1:9" s="371" customFormat="1" ht="25.5" x14ac:dyDescent="0.2">
      <c r="A2698" s="912" t="s">
        <v>7458</v>
      </c>
      <c r="B2698" s="750" t="s">
        <v>2018</v>
      </c>
      <c r="C2698" s="863" t="s">
        <v>7045</v>
      </c>
      <c r="D2698" s="442" t="s">
        <v>7125</v>
      </c>
      <c r="E2698" s="442" t="s">
        <v>7126</v>
      </c>
      <c r="F2698" s="505"/>
      <c r="G2698" s="439"/>
      <c r="H2698" s="510"/>
      <c r="I2698" s="440"/>
    </row>
    <row r="2699" spans="1:9" s="371" customFormat="1" ht="51" x14ac:dyDescent="0.2">
      <c r="A2699" s="912"/>
      <c r="B2699" s="751"/>
      <c r="C2699" s="863"/>
      <c r="D2699" s="442" t="s">
        <v>11929</v>
      </c>
      <c r="E2699" s="442" t="s">
        <v>11930</v>
      </c>
      <c r="F2699" s="505"/>
      <c r="G2699" s="439"/>
      <c r="H2699" s="510"/>
      <c r="I2699" s="440"/>
    </row>
    <row r="2700" spans="1:9" s="371" customFormat="1" ht="51" x14ac:dyDescent="0.2">
      <c r="A2700" s="912"/>
      <c r="B2700" s="751"/>
      <c r="C2700" s="863"/>
      <c r="D2700" s="442" t="s">
        <v>11931</v>
      </c>
      <c r="E2700" s="442" t="s">
        <v>11932</v>
      </c>
      <c r="F2700" s="505"/>
      <c r="G2700" s="439"/>
      <c r="H2700" s="510"/>
      <c r="I2700" s="440"/>
    </row>
    <row r="2701" spans="1:9" s="371" customFormat="1" ht="51" x14ac:dyDescent="0.2">
      <c r="A2701" s="912"/>
      <c r="B2701" s="751"/>
      <c r="C2701" s="863"/>
      <c r="D2701" s="442" t="s">
        <v>11933</v>
      </c>
      <c r="E2701" s="442" t="s">
        <v>11934</v>
      </c>
      <c r="F2701" s="505"/>
      <c r="G2701" s="439"/>
      <c r="H2701" s="510"/>
      <c r="I2701" s="440"/>
    </row>
    <row r="2702" spans="1:9" s="371" customFormat="1" ht="51" x14ac:dyDescent="0.2">
      <c r="A2702" s="912"/>
      <c r="B2702" s="751"/>
      <c r="C2702" s="863"/>
      <c r="D2702" s="442" t="s">
        <v>11935</v>
      </c>
      <c r="E2702" s="442" t="s">
        <v>11936</v>
      </c>
      <c r="F2702" s="505"/>
      <c r="G2702" s="439"/>
      <c r="H2702" s="510"/>
      <c r="I2702" s="440"/>
    </row>
    <row r="2703" spans="1:9" s="371" customFormat="1" ht="51" x14ac:dyDescent="0.2">
      <c r="A2703" s="912"/>
      <c r="B2703" s="751"/>
      <c r="C2703" s="863"/>
      <c r="D2703" s="442" t="s">
        <v>11937</v>
      </c>
      <c r="E2703" s="442" t="s">
        <v>11938</v>
      </c>
      <c r="F2703" s="505"/>
      <c r="G2703" s="439"/>
      <c r="H2703" s="510"/>
      <c r="I2703" s="440"/>
    </row>
    <row r="2704" spans="1:9" s="371" customFormat="1" ht="51" x14ac:dyDescent="0.2">
      <c r="A2704" s="912"/>
      <c r="B2704" s="751"/>
      <c r="C2704" s="863"/>
      <c r="D2704" s="442" t="s">
        <v>11939</v>
      </c>
      <c r="E2704" s="442" t="s">
        <v>11940</v>
      </c>
      <c r="F2704" s="505"/>
      <c r="G2704" s="439"/>
      <c r="H2704" s="510"/>
      <c r="I2704" s="440"/>
    </row>
    <row r="2705" spans="1:9" s="371" customFormat="1" ht="51" x14ac:dyDescent="0.2">
      <c r="A2705" s="912"/>
      <c r="B2705" s="751"/>
      <c r="C2705" s="863"/>
      <c r="D2705" s="442" t="s">
        <v>11941</v>
      </c>
      <c r="E2705" s="442" t="s">
        <v>11942</v>
      </c>
      <c r="F2705" s="505"/>
      <c r="G2705" s="439"/>
      <c r="H2705" s="510"/>
      <c r="I2705" s="440"/>
    </row>
    <row r="2706" spans="1:9" s="371" customFormat="1" ht="25.5" x14ac:dyDescent="0.2">
      <c r="A2706" s="913"/>
      <c r="B2706" s="751"/>
      <c r="C2706" s="915"/>
      <c r="D2706" s="442" t="s">
        <v>7127</v>
      </c>
      <c r="E2706" s="442" t="s">
        <v>7128</v>
      </c>
      <c r="F2706" s="505"/>
      <c r="G2706" s="439"/>
      <c r="H2706" s="510"/>
      <c r="I2706" s="440"/>
    </row>
    <row r="2707" spans="1:9" s="371" customFormat="1" ht="51" x14ac:dyDescent="0.2">
      <c r="A2707" s="727"/>
      <c r="B2707" s="751"/>
      <c r="C2707" s="728"/>
      <c r="D2707" s="442" t="s">
        <v>11943</v>
      </c>
      <c r="E2707" s="442" t="s">
        <v>11944</v>
      </c>
      <c r="F2707" s="505"/>
      <c r="G2707" s="439"/>
      <c r="H2707" s="510"/>
      <c r="I2707" s="440"/>
    </row>
    <row r="2708" spans="1:9" s="371" customFormat="1" ht="51" x14ac:dyDescent="0.2">
      <c r="A2708" s="727"/>
      <c r="B2708" s="751"/>
      <c r="C2708" s="728"/>
      <c r="D2708" s="442" t="s">
        <v>11945</v>
      </c>
      <c r="E2708" s="442" t="s">
        <v>11946</v>
      </c>
      <c r="F2708" s="505"/>
      <c r="G2708" s="439"/>
      <c r="H2708" s="510"/>
      <c r="I2708" s="440"/>
    </row>
    <row r="2709" spans="1:9" s="371" customFormat="1" ht="51" x14ac:dyDescent="0.2">
      <c r="A2709" s="727"/>
      <c r="B2709" s="751"/>
      <c r="C2709" s="728"/>
      <c r="D2709" s="442" t="s">
        <v>11947</v>
      </c>
      <c r="E2709" s="442" t="s">
        <v>11948</v>
      </c>
      <c r="F2709" s="505"/>
      <c r="G2709" s="439"/>
      <c r="H2709" s="510"/>
      <c r="I2709" s="440"/>
    </row>
    <row r="2710" spans="1:9" s="371" customFormat="1" ht="51" x14ac:dyDescent="0.2">
      <c r="A2710" s="727"/>
      <c r="B2710" s="751"/>
      <c r="C2710" s="728"/>
      <c r="D2710" s="442" t="s">
        <v>11949</v>
      </c>
      <c r="E2710" s="442" t="s">
        <v>11950</v>
      </c>
      <c r="F2710" s="505"/>
      <c r="G2710" s="439"/>
      <c r="H2710" s="510"/>
      <c r="I2710" s="440"/>
    </row>
    <row r="2711" spans="1:9" s="371" customFormat="1" ht="51" x14ac:dyDescent="0.2">
      <c r="A2711" s="727"/>
      <c r="B2711" s="751"/>
      <c r="C2711" s="728"/>
      <c r="D2711" s="442" t="s">
        <v>11951</v>
      </c>
      <c r="E2711" s="442" t="s">
        <v>11952</v>
      </c>
      <c r="F2711" s="505"/>
      <c r="G2711" s="439"/>
      <c r="H2711" s="510"/>
      <c r="I2711" s="440"/>
    </row>
    <row r="2712" spans="1:9" s="371" customFormat="1" ht="51" x14ac:dyDescent="0.2">
      <c r="A2712" s="727"/>
      <c r="B2712" s="751"/>
      <c r="C2712" s="728"/>
      <c r="D2712" s="442" t="s">
        <v>11953</v>
      </c>
      <c r="E2712" s="442" t="s">
        <v>11954</v>
      </c>
      <c r="F2712" s="505"/>
      <c r="G2712" s="439"/>
      <c r="H2712" s="510"/>
      <c r="I2712" s="440"/>
    </row>
    <row r="2713" spans="1:9" s="371" customFormat="1" ht="51" x14ac:dyDescent="0.2">
      <c r="A2713" s="735"/>
      <c r="B2713" s="752"/>
      <c r="C2713" s="736"/>
      <c r="D2713" s="442" t="s">
        <v>11955</v>
      </c>
      <c r="E2713" s="442" t="s">
        <v>11956</v>
      </c>
      <c r="F2713" s="505"/>
      <c r="G2713" s="439"/>
      <c r="H2713" s="510"/>
      <c r="I2713" s="440"/>
    </row>
    <row r="2714" spans="1:9" s="371" customFormat="1" ht="25.5" x14ac:dyDescent="0.2">
      <c r="A2714" s="740" t="s">
        <v>7459</v>
      </c>
      <c r="B2714" s="750" t="s">
        <v>2018</v>
      </c>
      <c r="C2714" s="738" t="s">
        <v>7297</v>
      </c>
      <c r="D2714" s="442" t="s">
        <v>7627</v>
      </c>
      <c r="E2714" s="442" t="s">
        <v>7628</v>
      </c>
      <c r="F2714" s="505"/>
      <c r="G2714" s="439"/>
      <c r="H2714" s="510"/>
      <c r="I2714" s="440"/>
    </row>
    <row r="2715" spans="1:9" s="371" customFormat="1" ht="25.5" x14ac:dyDescent="0.2">
      <c r="A2715" s="742"/>
      <c r="B2715" s="751"/>
      <c r="C2715" s="744"/>
      <c r="D2715" s="442" t="s">
        <v>11787</v>
      </c>
      <c r="E2715" s="442" t="s">
        <v>11788</v>
      </c>
      <c r="F2715" s="505"/>
      <c r="G2715" s="439"/>
      <c r="H2715" s="510"/>
      <c r="I2715" s="440"/>
    </row>
    <row r="2716" spans="1:9" s="371" customFormat="1" ht="25.5" x14ac:dyDescent="0.2">
      <c r="A2716" s="742"/>
      <c r="B2716" s="751"/>
      <c r="C2716" s="744"/>
      <c r="D2716" s="442" t="s">
        <v>11789</v>
      </c>
      <c r="E2716" s="442" t="s">
        <v>11790</v>
      </c>
      <c r="F2716" s="505"/>
      <c r="G2716" s="439"/>
      <c r="H2716" s="510"/>
      <c r="I2716" s="440"/>
    </row>
    <row r="2717" spans="1:9" s="371" customFormat="1" ht="25.5" x14ac:dyDescent="0.2">
      <c r="A2717" s="742"/>
      <c r="B2717" s="751"/>
      <c r="C2717" s="744"/>
      <c r="D2717" s="442" t="s">
        <v>11791</v>
      </c>
      <c r="E2717" s="442" t="s">
        <v>11792</v>
      </c>
      <c r="F2717" s="505"/>
      <c r="G2717" s="439"/>
      <c r="H2717" s="510"/>
      <c r="I2717" s="440"/>
    </row>
    <row r="2718" spans="1:9" s="371" customFormat="1" ht="25.5" x14ac:dyDescent="0.2">
      <c r="A2718" s="742"/>
      <c r="B2718" s="751"/>
      <c r="C2718" s="744"/>
      <c r="D2718" s="442" t="s">
        <v>11793</v>
      </c>
      <c r="E2718" s="442" t="s">
        <v>11794</v>
      </c>
      <c r="F2718" s="505"/>
      <c r="G2718" s="439"/>
      <c r="H2718" s="510"/>
      <c r="I2718" s="440"/>
    </row>
    <row r="2719" spans="1:9" s="371" customFormat="1" ht="25.5" x14ac:dyDescent="0.2">
      <c r="A2719" s="742"/>
      <c r="B2719" s="751"/>
      <c r="C2719" s="744"/>
      <c r="D2719" s="442" t="s">
        <v>11795</v>
      </c>
      <c r="E2719" s="442" t="s">
        <v>11796</v>
      </c>
      <c r="F2719" s="505"/>
      <c r="G2719" s="439"/>
      <c r="H2719" s="510"/>
      <c r="I2719" s="440"/>
    </row>
    <row r="2720" spans="1:9" s="371" customFormat="1" ht="25.5" x14ac:dyDescent="0.2">
      <c r="A2720" s="742"/>
      <c r="B2720" s="751"/>
      <c r="C2720" s="744"/>
      <c r="D2720" s="442" t="s">
        <v>11797</v>
      </c>
      <c r="E2720" s="442" t="s">
        <v>11798</v>
      </c>
      <c r="F2720" s="505"/>
      <c r="G2720" s="439"/>
      <c r="H2720" s="510"/>
      <c r="I2720" s="440"/>
    </row>
    <row r="2721" spans="1:9" s="371" customFormat="1" ht="25.5" x14ac:dyDescent="0.2">
      <c r="A2721" s="742"/>
      <c r="B2721" s="751"/>
      <c r="C2721" s="744"/>
      <c r="D2721" s="442" t="s">
        <v>11799</v>
      </c>
      <c r="E2721" s="442" t="s">
        <v>11800</v>
      </c>
      <c r="F2721" s="505"/>
      <c r="G2721" s="439"/>
      <c r="H2721" s="510"/>
      <c r="I2721" s="440"/>
    </row>
    <row r="2722" spans="1:9" s="371" customFormat="1" ht="25.5" x14ac:dyDescent="0.2">
      <c r="A2722" s="742"/>
      <c r="B2722" s="751"/>
      <c r="C2722" s="744"/>
      <c r="D2722" s="442" t="s">
        <v>11801</v>
      </c>
      <c r="E2722" s="442" t="s">
        <v>11802</v>
      </c>
      <c r="F2722" s="505"/>
      <c r="G2722" s="439"/>
      <c r="H2722" s="510"/>
      <c r="I2722" s="440"/>
    </row>
    <row r="2723" spans="1:9" s="371" customFormat="1" ht="25.5" x14ac:dyDescent="0.2">
      <c r="A2723" s="742"/>
      <c r="B2723" s="751"/>
      <c r="C2723" s="744"/>
      <c r="D2723" s="442" t="s">
        <v>11803</v>
      </c>
      <c r="E2723" s="442" t="s">
        <v>11804</v>
      </c>
      <c r="F2723" s="505"/>
      <c r="G2723" s="439"/>
      <c r="H2723" s="510"/>
      <c r="I2723" s="440"/>
    </row>
    <row r="2724" spans="1:9" s="371" customFormat="1" ht="25.5" x14ac:dyDescent="0.2">
      <c r="A2724" s="742"/>
      <c r="B2724" s="751"/>
      <c r="C2724" s="744"/>
      <c r="D2724" s="442" t="s">
        <v>11805</v>
      </c>
      <c r="E2724" s="442" t="s">
        <v>11806</v>
      </c>
      <c r="F2724" s="505"/>
      <c r="G2724" s="439"/>
      <c r="H2724" s="510"/>
      <c r="I2724" s="440"/>
    </row>
    <row r="2725" spans="1:9" s="371" customFormat="1" ht="25.5" x14ac:dyDescent="0.2">
      <c r="A2725" s="742"/>
      <c r="B2725" s="751"/>
      <c r="C2725" s="744"/>
      <c r="D2725" s="442" t="s">
        <v>11807</v>
      </c>
      <c r="E2725" s="442" t="s">
        <v>11808</v>
      </c>
      <c r="F2725" s="505"/>
      <c r="G2725" s="439"/>
      <c r="H2725" s="510"/>
      <c r="I2725" s="440"/>
    </row>
    <row r="2726" spans="1:9" s="371" customFormat="1" ht="25.5" x14ac:dyDescent="0.2">
      <c r="A2726" s="742"/>
      <c r="B2726" s="751"/>
      <c r="C2726" s="744"/>
      <c r="D2726" s="442" t="s">
        <v>11809</v>
      </c>
      <c r="E2726" s="442" t="s">
        <v>11810</v>
      </c>
      <c r="F2726" s="505"/>
      <c r="G2726" s="439"/>
      <c r="H2726" s="510"/>
      <c r="I2726" s="440"/>
    </row>
    <row r="2727" spans="1:9" s="371" customFormat="1" ht="25.5" x14ac:dyDescent="0.2">
      <c r="A2727" s="742"/>
      <c r="B2727" s="751"/>
      <c r="C2727" s="744"/>
      <c r="D2727" s="442" t="s">
        <v>11811</v>
      </c>
      <c r="E2727" s="442" t="s">
        <v>11812</v>
      </c>
      <c r="F2727" s="505"/>
      <c r="G2727" s="439"/>
      <c r="H2727" s="510"/>
      <c r="I2727" s="440"/>
    </row>
    <row r="2728" spans="1:9" s="371" customFormat="1" ht="25.5" x14ac:dyDescent="0.2">
      <c r="A2728" s="742"/>
      <c r="B2728" s="751"/>
      <c r="C2728" s="744"/>
      <c r="D2728" s="442" t="s">
        <v>11813</v>
      </c>
      <c r="E2728" s="442" t="s">
        <v>11814</v>
      </c>
      <c r="F2728" s="505"/>
      <c r="G2728" s="439"/>
      <c r="H2728" s="510"/>
      <c r="I2728" s="440"/>
    </row>
    <row r="2729" spans="1:9" s="371" customFormat="1" ht="25.5" x14ac:dyDescent="0.2">
      <c r="A2729" s="742"/>
      <c r="B2729" s="751"/>
      <c r="C2729" s="744"/>
      <c r="D2729" s="442" t="s">
        <v>11815</v>
      </c>
      <c r="E2729" s="442" t="s">
        <v>11816</v>
      </c>
      <c r="F2729" s="505"/>
      <c r="G2729" s="439"/>
      <c r="H2729" s="510"/>
      <c r="I2729" s="440"/>
    </row>
    <row r="2730" spans="1:9" s="371" customFormat="1" ht="25.5" x14ac:dyDescent="0.2">
      <c r="A2730" s="742"/>
      <c r="B2730" s="751"/>
      <c r="C2730" s="744"/>
      <c r="D2730" s="442" t="s">
        <v>11817</v>
      </c>
      <c r="E2730" s="442" t="s">
        <v>11818</v>
      </c>
      <c r="F2730" s="505"/>
      <c r="G2730" s="439"/>
      <c r="H2730" s="510"/>
      <c r="I2730" s="440"/>
    </row>
    <row r="2731" spans="1:9" s="371" customFormat="1" ht="25.5" x14ac:dyDescent="0.2">
      <c r="A2731" s="742"/>
      <c r="B2731" s="751"/>
      <c r="C2731" s="744"/>
      <c r="D2731" s="442" t="s">
        <v>11819</v>
      </c>
      <c r="E2731" s="442" t="s">
        <v>11820</v>
      </c>
      <c r="F2731" s="505"/>
      <c r="G2731" s="439"/>
      <c r="H2731" s="510"/>
      <c r="I2731" s="440"/>
    </row>
    <row r="2732" spans="1:9" s="371" customFormat="1" ht="25.5" x14ac:dyDescent="0.2">
      <c r="A2732" s="742"/>
      <c r="B2732" s="751"/>
      <c r="C2732" s="744"/>
      <c r="D2732" s="442" t="s">
        <v>11821</v>
      </c>
      <c r="E2732" s="442" t="s">
        <v>11822</v>
      </c>
      <c r="F2732" s="505"/>
      <c r="G2732" s="439"/>
      <c r="H2732" s="510"/>
      <c r="I2732" s="440"/>
    </row>
    <row r="2733" spans="1:9" s="371" customFormat="1" ht="25.5" x14ac:dyDescent="0.2">
      <c r="A2733" s="742"/>
      <c r="B2733" s="751"/>
      <c r="C2733" s="744"/>
      <c r="D2733" s="442" t="s">
        <v>11823</v>
      </c>
      <c r="E2733" s="442" t="s">
        <v>11824</v>
      </c>
      <c r="F2733" s="505"/>
      <c r="G2733" s="439"/>
      <c r="H2733" s="510"/>
      <c r="I2733" s="440"/>
    </row>
    <row r="2734" spans="1:9" s="371" customFormat="1" ht="25.5" x14ac:dyDescent="0.2">
      <c r="A2734" s="742"/>
      <c r="B2734" s="751"/>
      <c r="C2734" s="744"/>
      <c r="D2734" s="442" t="s">
        <v>11825</v>
      </c>
      <c r="E2734" s="442" t="s">
        <v>11826</v>
      </c>
      <c r="F2734" s="505"/>
      <c r="G2734" s="439"/>
      <c r="H2734" s="510"/>
      <c r="I2734" s="440"/>
    </row>
    <row r="2735" spans="1:9" s="371" customFormat="1" ht="25.5" x14ac:dyDescent="0.2">
      <c r="A2735" s="742"/>
      <c r="B2735" s="751"/>
      <c r="C2735" s="744"/>
      <c r="D2735" s="442" t="s">
        <v>11827</v>
      </c>
      <c r="E2735" s="442" t="s">
        <v>11828</v>
      </c>
      <c r="F2735" s="505"/>
      <c r="G2735" s="439"/>
      <c r="H2735" s="510"/>
      <c r="I2735" s="440"/>
    </row>
    <row r="2736" spans="1:9" s="371" customFormat="1" ht="25.5" x14ac:dyDescent="0.2">
      <c r="A2736" s="742"/>
      <c r="B2736" s="751"/>
      <c r="C2736" s="744"/>
      <c r="D2736" s="442" t="s">
        <v>11829</v>
      </c>
      <c r="E2736" s="442" t="s">
        <v>11830</v>
      </c>
      <c r="F2736" s="505"/>
      <c r="G2736" s="439"/>
      <c r="H2736" s="510"/>
      <c r="I2736" s="440"/>
    </row>
    <row r="2737" spans="1:9" s="371" customFormat="1" ht="25.5" x14ac:dyDescent="0.2">
      <c r="A2737" s="742"/>
      <c r="B2737" s="751"/>
      <c r="C2737" s="744"/>
      <c r="D2737" s="442" t="s">
        <v>11831</v>
      </c>
      <c r="E2737" s="442" t="s">
        <v>11832</v>
      </c>
      <c r="F2737" s="505"/>
      <c r="G2737" s="439"/>
      <c r="H2737" s="510"/>
      <c r="I2737" s="440"/>
    </row>
    <row r="2738" spans="1:9" s="371" customFormat="1" ht="25.5" x14ac:dyDescent="0.2">
      <c r="A2738" s="742"/>
      <c r="B2738" s="751"/>
      <c r="C2738" s="744"/>
      <c r="D2738" s="442" t="s">
        <v>11833</v>
      </c>
      <c r="E2738" s="442" t="s">
        <v>11834</v>
      </c>
      <c r="F2738" s="505"/>
      <c r="G2738" s="439"/>
      <c r="H2738" s="510"/>
      <c r="I2738" s="440"/>
    </row>
    <row r="2739" spans="1:9" s="371" customFormat="1" ht="25.5" x14ac:dyDescent="0.2">
      <c r="A2739" s="743"/>
      <c r="B2739" s="752"/>
      <c r="C2739" s="741"/>
      <c r="D2739" s="442" t="s">
        <v>11835</v>
      </c>
      <c r="E2739" s="442" t="s">
        <v>11836</v>
      </c>
      <c r="F2739" s="505"/>
      <c r="G2739" s="439"/>
      <c r="H2739" s="510"/>
      <c r="I2739" s="440"/>
    </row>
    <row r="2740" spans="1:9" s="371" customFormat="1" ht="14.25" x14ac:dyDescent="0.2">
      <c r="A2740" s="740" t="s">
        <v>7460</v>
      </c>
      <c r="B2740" s="750" t="s">
        <v>2018</v>
      </c>
      <c r="C2740" s="738" t="s">
        <v>7298</v>
      </c>
      <c r="D2740" s="442" t="s">
        <v>7629</v>
      </c>
      <c r="E2740" s="442" t="s">
        <v>7630</v>
      </c>
      <c r="F2740" s="505"/>
      <c r="G2740" s="439"/>
      <c r="H2740" s="510"/>
      <c r="I2740" s="440"/>
    </row>
    <row r="2741" spans="1:9" s="371" customFormat="1" ht="25.5" x14ac:dyDescent="0.2">
      <c r="A2741" s="742"/>
      <c r="B2741" s="751"/>
      <c r="C2741" s="744"/>
      <c r="D2741" s="442" t="s">
        <v>11957</v>
      </c>
      <c r="E2741" s="442" t="s">
        <v>11958</v>
      </c>
      <c r="F2741" s="505"/>
      <c r="G2741" s="439"/>
      <c r="H2741" s="510"/>
      <c r="I2741" s="440"/>
    </row>
    <row r="2742" spans="1:9" s="371" customFormat="1" ht="25.5" x14ac:dyDescent="0.2">
      <c r="A2742" s="742"/>
      <c r="B2742" s="751"/>
      <c r="C2742" s="744"/>
      <c r="D2742" s="442" t="s">
        <v>11959</v>
      </c>
      <c r="E2742" s="442" t="s">
        <v>11960</v>
      </c>
      <c r="F2742" s="505"/>
      <c r="G2742" s="439"/>
      <c r="H2742" s="510"/>
      <c r="I2742" s="440"/>
    </row>
    <row r="2743" spans="1:9" s="371" customFormat="1" ht="25.5" x14ac:dyDescent="0.2">
      <c r="A2743" s="742"/>
      <c r="B2743" s="751"/>
      <c r="C2743" s="744"/>
      <c r="D2743" s="442" t="s">
        <v>11961</v>
      </c>
      <c r="E2743" s="442" t="s">
        <v>11962</v>
      </c>
      <c r="F2743" s="505"/>
      <c r="G2743" s="439"/>
      <c r="H2743" s="510"/>
      <c r="I2743" s="440"/>
    </row>
    <row r="2744" spans="1:9" s="371" customFormat="1" ht="25.5" x14ac:dyDescent="0.2">
      <c r="A2744" s="742"/>
      <c r="B2744" s="751"/>
      <c r="C2744" s="744"/>
      <c r="D2744" s="442" t="s">
        <v>11963</v>
      </c>
      <c r="E2744" s="442" t="s">
        <v>11964</v>
      </c>
      <c r="F2744" s="505"/>
      <c r="G2744" s="439"/>
      <c r="H2744" s="510"/>
      <c r="I2744" s="440"/>
    </row>
    <row r="2745" spans="1:9" s="371" customFormat="1" ht="25.5" x14ac:dyDescent="0.2">
      <c r="A2745" s="742"/>
      <c r="B2745" s="751"/>
      <c r="C2745" s="744"/>
      <c r="D2745" s="442" t="s">
        <v>11965</v>
      </c>
      <c r="E2745" s="442" t="s">
        <v>11966</v>
      </c>
      <c r="F2745" s="505"/>
      <c r="G2745" s="439"/>
      <c r="H2745" s="510"/>
      <c r="I2745" s="440"/>
    </row>
    <row r="2746" spans="1:9" s="371" customFormat="1" ht="25.5" x14ac:dyDescent="0.2">
      <c r="A2746" s="742"/>
      <c r="B2746" s="751"/>
      <c r="C2746" s="744"/>
      <c r="D2746" s="442" t="s">
        <v>11967</v>
      </c>
      <c r="E2746" s="442" t="s">
        <v>11968</v>
      </c>
      <c r="F2746" s="505"/>
      <c r="G2746" s="439"/>
      <c r="H2746" s="510"/>
      <c r="I2746" s="440"/>
    </row>
    <row r="2747" spans="1:9" s="371" customFormat="1" ht="25.5" x14ac:dyDescent="0.2">
      <c r="A2747" s="742"/>
      <c r="B2747" s="751"/>
      <c r="C2747" s="744"/>
      <c r="D2747" s="442" t="s">
        <v>11969</v>
      </c>
      <c r="E2747" s="442" t="s">
        <v>11970</v>
      </c>
      <c r="F2747" s="505"/>
      <c r="G2747" s="439"/>
      <c r="H2747" s="510"/>
      <c r="I2747" s="440"/>
    </row>
    <row r="2748" spans="1:9" s="371" customFormat="1" ht="25.5" x14ac:dyDescent="0.2">
      <c r="A2748" s="742"/>
      <c r="B2748" s="751"/>
      <c r="C2748" s="744"/>
      <c r="D2748" s="442" t="s">
        <v>11971</v>
      </c>
      <c r="E2748" s="442" t="s">
        <v>11972</v>
      </c>
      <c r="F2748" s="505"/>
      <c r="G2748" s="439"/>
      <c r="H2748" s="510"/>
      <c r="I2748" s="440"/>
    </row>
    <row r="2749" spans="1:9" s="371" customFormat="1" ht="25.5" x14ac:dyDescent="0.2">
      <c r="A2749" s="742"/>
      <c r="B2749" s="751"/>
      <c r="C2749" s="744"/>
      <c r="D2749" s="442" t="s">
        <v>11973</v>
      </c>
      <c r="E2749" s="442" t="s">
        <v>11974</v>
      </c>
      <c r="F2749" s="505"/>
      <c r="G2749" s="439"/>
      <c r="H2749" s="510"/>
      <c r="I2749" s="440"/>
    </row>
    <row r="2750" spans="1:9" s="371" customFormat="1" ht="25.5" x14ac:dyDescent="0.2">
      <c r="A2750" s="742"/>
      <c r="B2750" s="751"/>
      <c r="C2750" s="744"/>
      <c r="D2750" s="442" t="s">
        <v>11975</v>
      </c>
      <c r="E2750" s="442" t="s">
        <v>11976</v>
      </c>
      <c r="F2750" s="505"/>
      <c r="G2750" s="439"/>
      <c r="H2750" s="510"/>
      <c r="I2750" s="440"/>
    </row>
    <row r="2751" spans="1:9" s="371" customFormat="1" ht="25.5" x14ac:dyDescent="0.2">
      <c r="A2751" s="742"/>
      <c r="B2751" s="751"/>
      <c r="C2751" s="744"/>
      <c r="D2751" s="442" t="s">
        <v>11977</v>
      </c>
      <c r="E2751" s="442" t="s">
        <v>11978</v>
      </c>
      <c r="F2751" s="505"/>
      <c r="G2751" s="439"/>
      <c r="H2751" s="510"/>
      <c r="I2751" s="440"/>
    </row>
    <row r="2752" spans="1:9" s="371" customFormat="1" ht="25.5" x14ac:dyDescent="0.2">
      <c r="A2752" s="742"/>
      <c r="B2752" s="751"/>
      <c r="C2752" s="744"/>
      <c r="D2752" s="442" t="s">
        <v>11979</v>
      </c>
      <c r="E2752" s="442" t="s">
        <v>11980</v>
      </c>
      <c r="F2752" s="505"/>
      <c r="G2752" s="439"/>
      <c r="H2752" s="510"/>
      <c r="I2752" s="440"/>
    </row>
    <row r="2753" spans="1:9" s="371" customFormat="1" ht="25.5" x14ac:dyDescent="0.2">
      <c r="A2753" s="742"/>
      <c r="B2753" s="751"/>
      <c r="C2753" s="744"/>
      <c r="D2753" s="442" t="s">
        <v>11981</v>
      </c>
      <c r="E2753" s="442" t="s">
        <v>11982</v>
      </c>
      <c r="F2753" s="505"/>
      <c r="G2753" s="439"/>
      <c r="H2753" s="510"/>
      <c r="I2753" s="440"/>
    </row>
    <row r="2754" spans="1:9" s="371" customFormat="1" ht="25.5" x14ac:dyDescent="0.2">
      <c r="A2754" s="742"/>
      <c r="B2754" s="751"/>
      <c r="C2754" s="744"/>
      <c r="D2754" s="442" t="s">
        <v>11983</v>
      </c>
      <c r="E2754" s="442" t="s">
        <v>11984</v>
      </c>
      <c r="F2754" s="505"/>
      <c r="G2754" s="439"/>
      <c r="H2754" s="510"/>
      <c r="I2754" s="440"/>
    </row>
    <row r="2755" spans="1:9" s="371" customFormat="1" ht="25.5" x14ac:dyDescent="0.2">
      <c r="A2755" s="742"/>
      <c r="B2755" s="751"/>
      <c r="C2755" s="744"/>
      <c r="D2755" s="442" t="s">
        <v>11985</v>
      </c>
      <c r="E2755" s="442" t="s">
        <v>11986</v>
      </c>
      <c r="F2755" s="505"/>
      <c r="G2755" s="439"/>
      <c r="H2755" s="510"/>
      <c r="I2755" s="440"/>
    </row>
    <row r="2756" spans="1:9" s="371" customFormat="1" ht="25.5" x14ac:dyDescent="0.2">
      <c r="A2756" s="742"/>
      <c r="B2756" s="751"/>
      <c r="C2756" s="744"/>
      <c r="D2756" s="442" t="s">
        <v>11987</v>
      </c>
      <c r="E2756" s="442" t="s">
        <v>11988</v>
      </c>
      <c r="F2756" s="505"/>
      <c r="G2756" s="439"/>
      <c r="H2756" s="510"/>
      <c r="I2756" s="440"/>
    </row>
    <row r="2757" spans="1:9" s="371" customFormat="1" ht="25.5" x14ac:dyDescent="0.2">
      <c r="A2757" s="742"/>
      <c r="B2757" s="751"/>
      <c r="C2757" s="744"/>
      <c r="D2757" s="442" t="s">
        <v>11989</v>
      </c>
      <c r="E2757" s="442" t="s">
        <v>11990</v>
      </c>
      <c r="F2757" s="505"/>
      <c r="G2757" s="439"/>
      <c r="H2757" s="510"/>
      <c r="I2757" s="440"/>
    </row>
    <row r="2758" spans="1:9" s="371" customFormat="1" ht="25.5" x14ac:dyDescent="0.2">
      <c r="A2758" s="742"/>
      <c r="B2758" s="751"/>
      <c r="C2758" s="744"/>
      <c r="D2758" s="442" t="s">
        <v>11991</v>
      </c>
      <c r="E2758" s="442" t="s">
        <v>11992</v>
      </c>
      <c r="F2758" s="505"/>
      <c r="G2758" s="439"/>
      <c r="H2758" s="510"/>
      <c r="I2758" s="440"/>
    </row>
    <row r="2759" spans="1:9" s="371" customFormat="1" ht="25.5" x14ac:dyDescent="0.2">
      <c r="A2759" s="742"/>
      <c r="B2759" s="751"/>
      <c r="C2759" s="744"/>
      <c r="D2759" s="442" t="s">
        <v>11993</v>
      </c>
      <c r="E2759" s="442" t="s">
        <v>11994</v>
      </c>
      <c r="F2759" s="505"/>
      <c r="G2759" s="439"/>
      <c r="H2759" s="510"/>
      <c r="I2759" s="440"/>
    </row>
    <row r="2760" spans="1:9" s="371" customFormat="1" ht="25.5" x14ac:dyDescent="0.2">
      <c r="A2760" s="742"/>
      <c r="B2760" s="751"/>
      <c r="C2760" s="744"/>
      <c r="D2760" s="442" t="s">
        <v>11995</v>
      </c>
      <c r="E2760" s="442" t="s">
        <v>11996</v>
      </c>
      <c r="F2760" s="505"/>
      <c r="G2760" s="439"/>
      <c r="H2760" s="510"/>
      <c r="I2760" s="440"/>
    </row>
    <row r="2761" spans="1:9" s="371" customFormat="1" ht="25.5" x14ac:dyDescent="0.2">
      <c r="A2761" s="742"/>
      <c r="B2761" s="751"/>
      <c r="C2761" s="744"/>
      <c r="D2761" s="442" t="s">
        <v>11997</v>
      </c>
      <c r="E2761" s="442" t="s">
        <v>11998</v>
      </c>
      <c r="F2761" s="505"/>
      <c r="G2761" s="439"/>
      <c r="H2761" s="510"/>
      <c r="I2761" s="440"/>
    </row>
    <row r="2762" spans="1:9" s="371" customFormat="1" ht="25.5" x14ac:dyDescent="0.2">
      <c r="A2762" s="742"/>
      <c r="B2762" s="751"/>
      <c r="C2762" s="744"/>
      <c r="D2762" s="442" t="s">
        <v>11999</v>
      </c>
      <c r="E2762" s="442" t="s">
        <v>12000</v>
      </c>
      <c r="F2762" s="505"/>
      <c r="G2762" s="439"/>
      <c r="H2762" s="510"/>
      <c r="I2762" s="440"/>
    </row>
    <row r="2763" spans="1:9" s="371" customFormat="1" ht="25.5" x14ac:dyDescent="0.2">
      <c r="A2763" s="742"/>
      <c r="B2763" s="751"/>
      <c r="C2763" s="744"/>
      <c r="D2763" s="442" t="s">
        <v>12001</v>
      </c>
      <c r="E2763" s="442" t="s">
        <v>12002</v>
      </c>
      <c r="F2763" s="505"/>
      <c r="G2763" s="439"/>
      <c r="H2763" s="510"/>
      <c r="I2763" s="440"/>
    </row>
    <row r="2764" spans="1:9" s="371" customFormat="1" ht="25.5" x14ac:dyDescent="0.2">
      <c r="A2764" s="742"/>
      <c r="B2764" s="751"/>
      <c r="C2764" s="744"/>
      <c r="D2764" s="442" t="s">
        <v>12003</v>
      </c>
      <c r="E2764" s="442" t="s">
        <v>12004</v>
      </c>
      <c r="F2764" s="505"/>
      <c r="G2764" s="439"/>
      <c r="H2764" s="510"/>
      <c r="I2764" s="440"/>
    </row>
    <row r="2765" spans="1:9" s="371" customFormat="1" ht="25.5" x14ac:dyDescent="0.2">
      <c r="A2765" s="742"/>
      <c r="B2765" s="751"/>
      <c r="C2765" s="744"/>
      <c r="D2765" s="442" t="s">
        <v>12005</v>
      </c>
      <c r="E2765" s="442" t="s">
        <v>12006</v>
      </c>
      <c r="F2765" s="505"/>
      <c r="G2765" s="439"/>
      <c r="H2765" s="510"/>
      <c r="I2765" s="440"/>
    </row>
    <row r="2766" spans="1:9" s="371" customFormat="1" ht="25.5" x14ac:dyDescent="0.2">
      <c r="A2766" s="742"/>
      <c r="B2766" s="751"/>
      <c r="C2766" s="744"/>
      <c r="D2766" s="442" t="s">
        <v>12007</v>
      </c>
      <c r="E2766" s="442" t="s">
        <v>12008</v>
      </c>
      <c r="F2766" s="505"/>
      <c r="G2766" s="439"/>
      <c r="H2766" s="510"/>
      <c r="I2766" s="440"/>
    </row>
    <row r="2767" spans="1:9" s="371" customFormat="1" ht="25.5" x14ac:dyDescent="0.2">
      <c r="A2767" s="742"/>
      <c r="B2767" s="751"/>
      <c r="C2767" s="744"/>
      <c r="D2767" s="442" t="s">
        <v>12009</v>
      </c>
      <c r="E2767" s="442" t="s">
        <v>12010</v>
      </c>
      <c r="F2767" s="505"/>
      <c r="G2767" s="439"/>
      <c r="H2767" s="510"/>
      <c r="I2767" s="440"/>
    </row>
    <row r="2768" spans="1:9" s="371" customFormat="1" ht="25.5" x14ac:dyDescent="0.2">
      <c r="A2768" s="743"/>
      <c r="B2768" s="752"/>
      <c r="C2768" s="741"/>
      <c r="D2768" s="442" t="s">
        <v>12011</v>
      </c>
      <c r="E2768" s="442" t="s">
        <v>12012</v>
      </c>
      <c r="F2768" s="505"/>
      <c r="G2768" s="439"/>
      <c r="H2768" s="510"/>
      <c r="I2768" s="440"/>
    </row>
    <row r="2769" spans="1:9" s="371" customFormat="1" ht="25.5" x14ac:dyDescent="0.2">
      <c r="A2769" s="561" t="s">
        <v>7461</v>
      </c>
      <c r="B2769" s="753" t="s">
        <v>2018</v>
      </c>
      <c r="C2769" s="559" t="s">
        <v>7299</v>
      </c>
      <c r="D2769" s="442" t="s">
        <v>7631</v>
      </c>
      <c r="E2769" s="442" t="s">
        <v>7632</v>
      </c>
      <c r="F2769" s="505"/>
      <c r="G2769" s="439"/>
      <c r="H2769" s="510"/>
      <c r="I2769" s="440"/>
    </row>
    <row r="2770" spans="1:9" s="371" customFormat="1" ht="14.25" x14ac:dyDescent="0.2">
      <c r="A2770" s="740" t="s">
        <v>7462</v>
      </c>
      <c r="B2770" s="750" t="s">
        <v>2279</v>
      </c>
      <c r="C2770" s="738" t="s">
        <v>7300</v>
      </c>
      <c r="D2770" s="442" t="s">
        <v>7633</v>
      </c>
      <c r="E2770" s="442" t="s">
        <v>7634</v>
      </c>
      <c r="F2770" s="505"/>
      <c r="G2770" s="439"/>
      <c r="H2770" s="510"/>
      <c r="I2770" s="440"/>
    </row>
    <row r="2771" spans="1:9" s="371" customFormat="1" ht="25.5" x14ac:dyDescent="0.2">
      <c r="A2771" s="742"/>
      <c r="B2771" s="751"/>
      <c r="C2771" s="744"/>
      <c r="D2771" s="442" t="s">
        <v>10550</v>
      </c>
      <c r="E2771" s="442" t="s">
        <v>10551</v>
      </c>
      <c r="F2771" s="505"/>
      <c r="G2771" s="439"/>
      <c r="H2771" s="510"/>
      <c r="I2771" s="440"/>
    </row>
    <row r="2772" spans="1:9" s="371" customFormat="1" ht="25.5" x14ac:dyDescent="0.2">
      <c r="A2772" s="742"/>
      <c r="B2772" s="751"/>
      <c r="C2772" s="744"/>
      <c r="D2772" s="442" t="s">
        <v>10552</v>
      </c>
      <c r="E2772" s="442" t="s">
        <v>10553</v>
      </c>
      <c r="F2772" s="505"/>
      <c r="G2772" s="439"/>
      <c r="H2772" s="510"/>
      <c r="I2772" s="440"/>
    </row>
    <row r="2773" spans="1:9" s="371" customFormat="1" ht="25.5" x14ac:dyDescent="0.2">
      <c r="A2773" s="742"/>
      <c r="B2773" s="751"/>
      <c r="C2773" s="744"/>
      <c r="D2773" s="442" t="s">
        <v>10554</v>
      </c>
      <c r="E2773" s="442" t="s">
        <v>10555</v>
      </c>
      <c r="F2773" s="505"/>
      <c r="G2773" s="439"/>
      <c r="H2773" s="510"/>
      <c r="I2773" s="440"/>
    </row>
    <row r="2774" spans="1:9" s="371" customFormat="1" ht="25.5" x14ac:dyDescent="0.2">
      <c r="A2774" s="742"/>
      <c r="B2774" s="751"/>
      <c r="C2774" s="744"/>
      <c r="D2774" s="442" t="s">
        <v>10556</v>
      </c>
      <c r="E2774" s="442" t="s">
        <v>10557</v>
      </c>
      <c r="F2774" s="505"/>
      <c r="G2774" s="439"/>
      <c r="H2774" s="510"/>
      <c r="I2774" s="440"/>
    </row>
    <row r="2775" spans="1:9" s="371" customFormat="1" ht="25.5" x14ac:dyDescent="0.2">
      <c r="A2775" s="742"/>
      <c r="B2775" s="751"/>
      <c r="C2775" s="744"/>
      <c r="D2775" s="442" t="s">
        <v>10558</v>
      </c>
      <c r="E2775" s="442" t="s">
        <v>10559</v>
      </c>
      <c r="F2775" s="505"/>
      <c r="G2775" s="439"/>
      <c r="H2775" s="510"/>
      <c r="I2775" s="440"/>
    </row>
    <row r="2776" spans="1:9" s="371" customFormat="1" ht="25.5" x14ac:dyDescent="0.2">
      <c r="A2776" s="742"/>
      <c r="B2776" s="751"/>
      <c r="C2776" s="744"/>
      <c r="D2776" s="442" t="s">
        <v>10560</v>
      </c>
      <c r="E2776" s="442" t="s">
        <v>10561</v>
      </c>
      <c r="F2776" s="505"/>
      <c r="G2776" s="439"/>
      <c r="H2776" s="510"/>
      <c r="I2776" s="440"/>
    </row>
    <row r="2777" spans="1:9" s="371" customFormat="1" ht="25.5" x14ac:dyDescent="0.2">
      <c r="A2777" s="742"/>
      <c r="B2777" s="751"/>
      <c r="C2777" s="744"/>
      <c r="D2777" s="442" t="s">
        <v>10562</v>
      </c>
      <c r="E2777" s="442" t="s">
        <v>10563</v>
      </c>
      <c r="F2777" s="505"/>
      <c r="G2777" s="439"/>
      <c r="H2777" s="510"/>
      <c r="I2777" s="440"/>
    </row>
    <row r="2778" spans="1:9" s="371" customFormat="1" ht="25.5" x14ac:dyDescent="0.2">
      <c r="A2778" s="742"/>
      <c r="B2778" s="751"/>
      <c r="C2778" s="744"/>
      <c r="D2778" s="442" t="s">
        <v>10564</v>
      </c>
      <c r="E2778" s="442" t="s">
        <v>10565</v>
      </c>
      <c r="F2778" s="505"/>
      <c r="G2778" s="439"/>
      <c r="H2778" s="510"/>
      <c r="I2778" s="440"/>
    </row>
    <row r="2779" spans="1:9" s="371" customFormat="1" ht="25.5" x14ac:dyDescent="0.2">
      <c r="A2779" s="742"/>
      <c r="B2779" s="751"/>
      <c r="C2779" s="744"/>
      <c r="D2779" s="442" t="s">
        <v>10566</v>
      </c>
      <c r="E2779" s="442" t="s">
        <v>10567</v>
      </c>
      <c r="F2779" s="505"/>
      <c r="G2779" s="439"/>
      <c r="H2779" s="510"/>
      <c r="I2779" s="440"/>
    </row>
    <row r="2780" spans="1:9" s="371" customFormat="1" ht="25.5" x14ac:dyDescent="0.2">
      <c r="A2780" s="742"/>
      <c r="B2780" s="751"/>
      <c r="C2780" s="744"/>
      <c r="D2780" s="442" t="s">
        <v>10568</v>
      </c>
      <c r="E2780" s="442" t="s">
        <v>10569</v>
      </c>
      <c r="F2780" s="505"/>
      <c r="G2780" s="439"/>
      <c r="H2780" s="510"/>
      <c r="I2780" s="440"/>
    </row>
    <row r="2781" spans="1:9" s="371" customFormat="1" ht="25.5" x14ac:dyDescent="0.2">
      <c r="A2781" s="742"/>
      <c r="B2781" s="751"/>
      <c r="C2781" s="744"/>
      <c r="D2781" s="442" t="s">
        <v>10570</v>
      </c>
      <c r="E2781" s="442" t="s">
        <v>10571</v>
      </c>
      <c r="F2781" s="505"/>
      <c r="G2781" s="439"/>
      <c r="H2781" s="510"/>
      <c r="I2781" s="440"/>
    </row>
    <row r="2782" spans="1:9" s="371" customFormat="1" ht="25.5" x14ac:dyDescent="0.2">
      <c r="A2782" s="742"/>
      <c r="B2782" s="751"/>
      <c r="C2782" s="744"/>
      <c r="D2782" s="442" t="s">
        <v>10572</v>
      </c>
      <c r="E2782" s="442" t="s">
        <v>10573</v>
      </c>
      <c r="F2782" s="505"/>
      <c r="G2782" s="439"/>
      <c r="H2782" s="510"/>
      <c r="I2782" s="440"/>
    </row>
    <row r="2783" spans="1:9" s="371" customFormat="1" ht="25.5" x14ac:dyDescent="0.2">
      <c r="A2783" s="742"/>
      <c r="B2783" s="751"/>
      <c r="C2783" s="744"/>
      <c r="D2783" s="442" t="s">
        <v>10574</v>
      </c>
      <c r="E2783" s="442" t="s">
        <v>10575</v>
      </c>
      <c r="F2783" s="505"/>
      <c r="G2783" s="439"/>
      <c r="H2783" s="510"/>
      <c r="I2783" s="440"/>
    </row>
    <row r="2784" spans="1:9" s="371" customFormat="1" ht="25.5" x14ac:dyDescent="0.2">
      <c r="A2784" s="742"/>
      <c r="B2784" s="751"/>
      <c r="C2784" s="744"/>
      <c r="D2784" s="442" t="s">
        <v>10576</v>
      </c>
      <c r="E2784" s="442" t="s">
        <v>10577</v>
      </c>
      <c r="F2784" s="505"/>
      <c r="G2784" s="439"/>
      <c r="H2784" s="510"/>
      <c r="I2784" s="440"/>
    </row>
    <row r="2785" spans="1:9" s="371" customFormat="1" ht="25.5" x14ac:dyDescent="0.2">
      <c r="A2785" s="742"/>
      <c r="B2785" s="751"/>
      <c r="C2785" s="744"/>
      <c r="D2785" s="442" t="s">
        <v>10578</v>
      </c>
      <c r="E2785" s="442" t="s">
        <v>10579</v>
      </c>
      <c r="F2785" s="505"/>
      <c r="G2785" s="439"/>
      <c r="H2785" s="510"/>
      <c r="I2785" s="440"/>
    </row>
    <row r="2786" spans="1:9" s="371" customFormat="1" ht="25.5" x14ac:dyDescent="0.2">
      <c r="A2786" s="742"/>
      <c r="B2786" s="751"/>
      <c r="C2786" s="744"/>
      <c r="D2786" s="442" t="s">
        <v>10580</v>
      </c>
      <c r="E2786" s="442" t="s">
        <v>10581</v>
      </c>
      <c r="F2786" s="505"/>
      <c r="G2786" s="439"/>
      <c r="H2786" s="510"/>
      <c r="I2786" s="440"/>
    </row>
    <row r="2787" spans="1:9" s="371" customFormat="1" ht="25.5" x14ac:dyDescent="0.2">
      <c r="A2787" s="743"/>
      <c r="B2787" s="752"/>
      <c r="C2787" s="741"/>
      <c r="D2787" s="442" t="s">
        <v>10582</v>
      </c>
      <c r="E2787" s="442" t="s">
        <v>10583</v>
      </c>
      <c r="F2787" s="505"/>
      <c r="G2787" s="439"/>
      <c r="H2787" s="510"/>
      <c r="I2787" s="440"/>
    </row>
    <row r="2788" spans="1:9" s="371" customFormat="1" ht="14.25" x14ac:dyDescent="0.2">
      <c r="A2788" s="740" t="s">
        <v>7463</v>
      </c>
      <c r="B2788" s="750" t="s">
        <v>2279</v>
      </c>
      <c r="C2788" s="738" t="s">
        <v>7301</v>
      </c>
      <c r="D2788" s="442" t="s">
        <v>7635</v>
      </c>
      <c r="E2788" s="442" t="s">
        <v>7636</v>
      </c>
      <c r="F2788" s="505"/>
      <c r="G2788" s="439"/>
      <c r="H2788" s="510"/>
      <c r="I2788" s="440"/>
    </row>
    <row r="2789" spans="1:9" s="371" customFormat="1" ht="25.5" x14ac:dyDescent="0.2">
      <c r="A2789" s="742"/>
      <c r="B2789" s="751"/>
      <c r="C2789" s="744"/>
      <c r="D2789" s="442" t="s">
        <v>10584</v>
      </c>
      <c r="E2789" s="442" t="s">
        <v>10585</v>
      </c>
      <c r="F2789" s="505"/>
      <c r="G2789" s="439"/>
      <c r="H2789" s="510"/>
      <c r="I2789" s="440"/>
    </row>
    <row r="2790" spans="1:9" s="371" customFormat="1" ht="25.5" x14ac:dyDescent="0.2">
      <c r="A2790" s="742"/>
      <c r="B2790" s="751"/>
      <c r="C2790" s="744"/>
      <c r="D2790" s="442" t="s">
        <v>10586</v>
      </c>
      <c r="E2790" s="442" t="s">
        <v>10587</v>
      </c>
      <c r="F2790" s="505"/>
      <c r="G2790" s="439"/>
      <c r="H2790" s="510"/>
      <c r="I2790" s="440"/>
    </row>
    <row r="2791" spans="1:9" s="371" customFormat="1" ht="25.5" x14ac:dyDescent="0.2">
      <c r="A2791" s="742"/>
      <c r="B2791" s="751"/>
      <c r="C2791" s="744"/>
      <c r="D2791" s="442" t="s">
        <v>10588</v>
      </c>
      <c r="E2791" s="442" t="s">
        <v>10589</v>
      </c>
      <c r="F2791" s="505"/>
      <c r="G2791" s="439"/>
      <c r="H2791" s="510"/>
      <c r="I2791" s="440"/>
    </row>
    <row r="2792" spans="1:9" s="371" customFormat="1" ht="25.5" x14ac:dyDescent="0.2">
      <c r="A2792" s="742"/>
      <c r="B2792" s="751"/>
      <c r="C2792" s="744"/>
      <c r="D2792" s="442" t="s">
        <v>10590</v>
      </c>
      <c r="E2792" s="442" t="s">
        <v>10591</v>
      </c>
      <c r="F2792" s="505"/>
      <c r="G2792" s="439"/>
      <c r="H2792" s="510"/>
      <c r="I2792" s="440"/>
    </row>
    <row r="2793" spans="1:9" s="371" customFormat="1" ht="25.5" x14ac:dyDescent="0.2">
      <c r="A2793" s="742"/>
      <c r="B2793" s="751"/>
      <c r="C2793" s="744"/>
      <c r="D2793" s="442" t="s">
        <v>10592</v>
      </c>
      <c r="E2793" s="442" t="s">
        <v>10593</v>
      </c>
      <c r="F2793" s="505"/>
      <c r="G2793" s="439"/>
      <c r="H2793" s="510"/>
      <c r="I2793" s="440"/>
    </row>
    <row r="2794" spans="1:9" s="371" customFormat="1" ht="25.5" x14ac:dyDescent="0.2">
      <c r="A2794" s="742"/>
      <c r="B2794" s="751"/>
      <c r="C2794" s="744"/>
      <c r="D2794" s="442" t="s">
        <v>10594</v>
      </c>
      <c r="E2794" s="442" t="s">
        <v>10595</v>
      </c>
      <c r="F2794" s="505"/>
      <c r="G2794" s="439"/>
      <c r="H2794" s="510"/>
      <c r="I2794" s="440"/>
    </row>
    <row r="2795" spans="1:9" s="371" customFormat="1" ht="25.5" x14ac:dyDescent="0.2">
      <c r="A2795" s="742"/>
      <c r="B2795" s="751"/>
      <c r="C2795" s="744"/>
      <c r="D2795" s="442" t="s">
        <v>10596</v>
      </c>
      <c r="E2795" s="442" t="s">
        <v>10597</v>
      </c>
      <c r="F2795" s="505"/>
      <c r="G2795" s="439"/>
      <c r="H2795" s="510"/>
      <c r="I2795" s="440"/>
    </row>
    <row r="2796" spans="1:9" s="371" customFormat="1" ht="25.5" x14ac:dyDescent="0.2">
      <c r="A2796" s="742"/>
      <c r="B2796" s="751"/>
      <c r="C2796" s="744"/>
      <c r="D2796" s="442" t="s">
        <v>10598</v>
      </c>
      <c r="E2796" s="442" t="s">
        <v>10599</v>
      </c>
      <c r="F2796" s="505"/>
      <c r="G2796" s="439"/>
      <c r="H2796" s="510"/>
      <c r="I2796" s="440"/>
    </row>
    <row r="2797" spans="1:9" s="371" customFormat="1" ht="25.5" x14ac:dyDescent="0.2">
      <c r="A2797" s="742"/>
      <c r="B2797" s="751"/>
      <c r="C2797" s="744"/>
      <c r="D2797" s="442" t="s">
        <v>10600</v>
      </c>
      <c r="E2797" s="442" t="s">
        <v>10601</v>
      </c>
      <c r="F2797" s="505"/>
      <c r="G2797" s="439"/>
      <c r="H2797" s="510"/>
      <c r="I2797" s="440"/>
    </row>
    <row r="2798" spans="1:9" s="371" customFormat="1" ht="25.5" x14ac:dyDescent="0.2">
      <c r="A2798" s="742"/>
      <c r="B2798" s="751"/>
      <c r="C2798" s="744"/>
      <c r="D2798" s="442" t="s">
        <v>10602</v>
      </c>
      <c r="E2798" s="442" t="s">
        <v>10603</v>
      </c>
      <c r="F2798" s="505"/>
      <c r="G2798" s="439"/>
      <c r="H2798" s="510"/>
      <c r="I2798" s="440"/>
    </row>
    <row r="2799" spans="1:9" s="371" customFormat="1" ht="25.5" x14ac:dyDescent="0.2">
      <c r="A2799" s="742"/>
      <c r="B2799" s="751"/>
      <c r="C2799" s="744"/>
      <c r="D2799" s="442" t="s">
        <v>10604</v>
      </c>
      <c r="E2799" s="442" t="s">
        <v>10605</v>
      </c>
      <c r="F2799" s="505"/>
      <c r="G2799" s="439"/>
      <c r="H2799" s="510"/>
      <c r="I2799" s="440"/>
    </row>
    <row r="2800" spans="1:9" s="371" customFormat="1" ht="25.5" x14ac:dyDescent="0.2">
      <c r="A2800" s="742"/>
      <c r="B2800" s="751"/>
      <c r="C2800" s="744"/>
      <c r="D2800" s="442" t="s">
        <v>10606</v>
      </c>
      <c r="E2800" s="442" t="s">
        <v>10607</v>
      </c>
      <c r="F2800" s="505"/>
      <c r="G2800" s="439"/>
      <c r="H2800" s="510"/>
      <c r="I2800" s="440"/>
    </row>
    <row r="2801" spans="1:9" s="371" customFormat="1" ht="25.5" x14ac:dyDescent="0.2">
      <c r="A2801" s="742"/>
      <c r="B2801" s="751"/>
      <c r="C2801" s="744"/>
      <c r="D2801" s="442" t="s">
        <v>10608</v>
      </c>
      <c r="E2801" s="442" t="s">
        <v>10609</v>
      </c>
      <c r="F2801" s="505"/>
      <c r="G2801" s="439"/>
      <c r="H2801" s="510"/>
      <c r="I2801" s="440"/>
    </row>
    <row r="2802" spans="1:9" s="371" customFormat="1" ht="25.5" x14ac:dyDescent="0.2">
      <c r="A2802" s="742"/>
      <c r="B2802" s="751"/>
      <c r="C2802" s="744"/>
      <c r="D2802" s="442" t="s">
        <v>10610</v>
      </c>
      <c r="E2802" s="442" t="s">
        <v>10611</v>
      </c>
      <c r="F2802" s="505"/>
      <c r="G2802" s="439"/>
      <c r="H2802" s="510"/>
      <c r="I2802" s="440"/>
    </row>
    <row r="2803" spans="1:9" s="371" customFormat="1" ht="25.5" x14ac:dyDescent="0.2">
      <c r="A2803" s="742"/>
      <c r="B2803" s="751"/>
      <c r="C2803" s="744"/>
      <c r="D2803" s="442" t="s">
        <v>10612</v>
      </c>
      <c r="E2803" s="442" t="s">
        <v>10613</v>
      </c>
      <c r="F2803" s="505"/>
      <c r="G2803" s="439"/>
      <c r="H2803" s="510"/>
      <c r="I2803" s="440"/>
    </row>
    <row r="2804" spans="1:9" s="371" customFormat="1" ht="25.5" x14ac:dyDescent="0.2">
      <c r="A2804" s="742"/>
      <c r="B2804" s="751"/>
      <c r="C2804" s="744"/>
      <c r="D2804" s="442" t="s">
        <v>10614</v>
      </c>
      <c r="E2804" s="442" t="s">
        <v>10615</v>
      </c>
      <c r="F2804" s="505"/>
      <c r="G2804" s="439"/>
      <c r="H2804" s="510"/>
      <c r="I2804" s="440"/>
    </row>
    <row r="2805" spans="1:9" s="371" customFormat="1" ht="25.5" x14ac:dyDescent="0.2">
      <c r="A2805" s="742"/>
      <c r="B2805" s="751"/>
      <c r="C2805" s="744"/>
      <c r="D2805" s="442" t="s">
        <v>10616</v>
      </c>
      <c r="E2805" s="442" t="s">
        <v>10617</v>
      </c>
      <c r="F2805" s="505"/>
      <c r="G2805" s="439"/>
      <c r="H2805" s="510"/>
      <c r="I2805" s="440"/>
    </row>
    <row r="2806" spans="1:9" s="371" customFormat="1" ht="25.5" x14ac:dyDescent="0.2">
      <c r="A2806" s="742"/>
      <c r="B2806" s="751"/>
      <c r="C2806" s="744"/>
      <c r="D2806" s="442" t="s">
        <v>10618</v>
      </c>
      <c r="E2806" s="442" t="s">
        <v>10619</v>
      </c>
      <c r="F2806" s="505"/>
      <c r="G2806" s="439"/>
      <c r="H2806" s="510"/>
      <c r="I2806" s="440"/>
    </row>
    <row r="2807" spans="1:9" s="371" customFormat="1" ht="25.5" x14ac:dyDescent="0.2">
      <c r="A2807" s="743"/>
      <c r="B2807" s="752"/>
      <c r="C2807" s="741"/>
      <c r="D2807" s="442" t="s">
        <v>10620</v>
      </c>
      <c r="E2807" s="442" t="s">
        <v>10621</v>
      </c>
      <c r="F2807" s="505"/>
      <c r="G2807" s="439"/>
      <c r="H2807" s="510"/>
      <c r="I2807" s="440"/>
    </row>
    <row r="2808" spans="1:9" s="371" customFormat="1" ht="14.25" x14ac:dyDescent="0.2">
      <c r="A2808" s="740" t="s">
        <v>7464</v>
      </c>
      <c r="B2808" s="750" t="s">
        <v>2284</v>
      </c>
      <c r="C2808" s="738" t="s">
        <v>2056</v>
      </c>
      <c r="D2808" s="442" t="s">
        <v>7637</v>
      </c>
      <c r="E2808" s="442" t="s">
        <v>7638</v>
      </c>
      <c r="F2808" s="505"/>
      <c r="G2808" s="439"/>
      <c r="H2808" s="510"/>
      <c r="I2808" s="440"/>
    </row>
    <row r="2809" spans="1:9" s="371" customFormat="1" ht="25.5" x14ac:dyDescent="0.2">
      <c r="A2809" s="742"/>
      <c r="B2809" s="751"/>
      <c r="C2809" s="744"/>
      <c r="D2809" s="442" t="s">
        <v>12013</v>
      </c>
      <c r="E2809" s="442" t="s">
        <v>12014</v>
      </c>
      <c r="F2809" s="505"/>
      <c r="G2809" s="439"/>
      <c r="H2809" s="510"/>
      <c r="I2809" s="440"/>
    </row>
    <row r="2810" spans="1:9" s="371" customFormat="1" ht="25.5" x14ac:dyDescent="0.2">
      <c r="A2810" s="742"/>
      <c r="B2810" s="751"/>
      <c r="C2810" s="744"/>
      <c r="D2810" s="442" t="s">
        <v>12015</v>
      </c>
      <c r="E2810" s="442" t="s">
        <v>12016</v>
      </c>
      <c r="F2810" s="505"/>
      <c r="G2810" s="439"/>
      <c r="H2810" s="510"/>
      <c r="I2810" s="440"/>
    </row>
    <row r="2811" spans="1:9" s="371" customFormat="1" ht="25.5" x14ac:dyDescent="0.2">
      <c r="A2811" s="742"/>
      <c r="B2811" s="751"/>
      <c r="C2811" s="744"/>
      <c r="D2811" s="442" t="s">
        <v>12017</v>
      </c>
      <c r="E2811" s="442" t="s">
        <v>12018</v>
      </c>
      <c r="F2811" s="505"/>
      <c r="G2811" s="439"/>
      <c r="H2811" s="510"/>
      <c r="I2811" s="440"/>
    </row>
    <row r="2812" spans="1:9" s="371" customFormat="1" ht="25.5" x14ac:dyDescent="0.2">
      <c r="A2812" s="742"/>
      <c r="B2812" s="751"/>
      <c r="C2812" s="744"/>
      <c r="D2812" s="442" t="s">
        <v>12019</v>
      </c>
      <c r="E2812" s="442" t="s">
        <v>12020</v>
      </c>
      <c r="F2812" s="505"/>
      <c r="G2812" s="439"/>
      <c r="H2812" s="510"/>
      <c r="I2812" s="440"/>
    </row>
    <row r="2813" spans="1:9" s="371" customFormat="1" ht="25.5" x14ac:dyDescent="0.2">
      <c r="A2813" s="742"/>
      <c r="B2813" s="751"/>
      <c r="C2813" s="744"/>
      <c r="D2813" s="442" t="s">
        <v>12021</v>
      </c>
      <c r="E2813" s="442" t="s">
        <v>12022</v>
      </c>
      <c r="F2813" s="505"/>
      <c r="G2813" s="439"/>
      <c r="H2813" s="510"/>
      <c r="I2813" s="440"/>
    </row>
    <row r="2814" spans="1:9" s="371" customFormat="1" ht="25.5" x14ac:dyDescent="0.2">
      <c r="A2814" s="742"/>
      <c r="B2814" s="751"/>
      <c r="C2814" s="744"/>
      <c r="D2814" s="442" t="s">
        <v>12023</v>
      </c>
      <c r="E2814" s="442" t="s">
        <v>12024</v>
      </c>
      <c r="F2814" s="505"/>
      <c r="G2814" s="439"/>
      <c r="H2814" s="510"/>
      <c r="I2814" s="440"/>
    </row>
    <row r="2815" spans="1:9" s="371" customFormat="1" ht="25.5" x14ac:dyDescent="0.2">
      <c r="A2815" s="742"/>
      <c r="B2815" s="751"/>
      <c r="C2815" s="744"/>
      <c r="D2815" s="442" t="s">
        <v>12025</v>
      </c>
      <c r="E2815" s="442" t="s">
        <v>12026</v>
      </c>
      <c r="F2815" s="505"/>
      <c r="G2815" s="439"/>
      <c r="H2815" s="510"/>
      <c r="I2815" s="440"/>
    </row>
    <row r="2816" spans="1:9" s="371" customFormat="1" ht="25.5" x14ac:dyDescent="0.2">
      <c r="A2816" s="742"/>
      <c r="B2816" s="751"/>
      <c r="C2816" s="744"/>
      <c r="D2816" s="442" t="s">
        <v>12027</v>
      </c>
      <c r="E2816" s="442" t="s">
        <v>12028</v>
      </c>
      <c r="F2816" s="505"/>
      <c r="G2816" s="439"/>
      <c r="H2816" s="510"/>
      <c r="I2816" s="440"/>
    </row>
    <row r="2817" spans="1:9" s="371" customFormat="1" ht="25.5" x14ac:dyDescent="0.2">
      <c r="A2817" s="742"/>
      <c r="B2817" s="751"/>
      <c r="C2817" s="744"/>
      <c r="D2817" s="442" t="s">
        <v>12029</v>
      </c>
      <c r="E2817" s="442" t="s">
        <v>12030</v>
      </c>
      <c r="F2817" s="505"/>
      <c r="G2817" s="439"/>
      <c r="H2817" s="510"/>
      <c r="I2817" s="440"/>
    </row>
    <row r="2818" spans="1:9" s="371" customFormat="1" ht="25.5" x14ac:dyDescent="0.2">
      <c r="A2818" s="742"/>
      <c r="B2818" s="751"/>
      <c r="C2818" s="744"/>
      <c r="D2818" s="442" t="s">
        <v>12031</v>
      </c>
      <c r="E2818" s="442" t="s">
        <v>12032</v>
      </c>
      <c r="F2818" s="505"/>
      <c r="G2818" s="439"/>
      <c r="H2818" s="510"/>
      <c r="I2818" s="440"/>
    </row>
    <row r="2819" spans="1:9" s="371" customFormat="1" ht="25.5" x14ac:dyDescent="0.2">
      <c r="A2819" s="742"/>
      <c r="B2819" s="751"/>
      <c r="C2819" s="744"/>
      <c r="D2819" s="442" t="s">
        <v>12033</v>
      </c>
      <c r="E2819" s="442" t="s">
        <v>12034</v>
      </c>
      <c r="F2819" s="505"/>
      <c r="G2819" s="439"/>
      <c r="H2819" s="510"/>
      <c r="I2819" s="440"/>
    </row>
    <row r="2820" spans="1:9" s="371" customFormat="1" ht="25.5" x14ac:dyDescent="0.2">
      <c r="A2820" s="742"/>
      <c r="B2820" s="751"/>
      <c r="C2820" s="744"/>
      <c r="D2820" s="442" t="s">
        <v>12035</v>
      </c>
      <c r="E2820" s="442" t="s">
        <v>12036</v>
      </c>
      <c r="F2820" s="505"/>
      <c r="G2820" s="439"/>
      <c r="H2820" s="510"/>
      <c r="I2820" s="440"/>
    </row>
    <row r="2821" spans="1:9" s="371" customFormat="1" ht="25.5" x14ac:dyDescent="0.2">
      <c r="A2821" s="742"/>
      <c r="B2821" s="751"/>
      <c r="C2821" s="744"/>
      <c r="D2821" s="442" t="s">
        <v>12037</v>
      </c>
      <c r="E2821" s="442" t="s">
        <v>12038</v>
      </c>
      <c r="F2821" s="505"/>
      <c r="G2821" s="439"/>
      <c r="H2821" s="510"/>
      <c r="I2821" s="440"/>
    </row>
    <row r="2822" spans="1:9" s="371" customFormat="1" ht="25.5" x14ac:dyDescent="0.2">
      <c r="A2822" s="742"/>
      <c r="B2822" s="751"/>
      <c r="C2822" s="744"/>
      <c r="D2822" s="442" t="s">
        <v>12039</v>
      </c>
      <c r="E2822" s="442" t="s">
        <v>12040</v>
      </c>
      <c r="F2822" s="505"/>
      <c r="G2822" s="439"/>
      <c r="H2822" s="510"/>
      <c r="I2822" s="440"/>
    </row>
    <row r="2823" spans="1:9" s="371" customFormat="1" ht="25.5" x14ac:dyDescent="0.2">
      <c r="A2823" s="742"/>
      <c r="B2823" s="751"/>
      <c r="C2823" s="744"/>
      <c r="D2823" s="442" t="s">
        <v>12041</v>
      </c>
      <c r="E2823" s="442" t="s">
        <v>12042</v>
      </c>
      <c r="F2823" s="505"/>
      <c r="G2823" s="439"/>
      <c r="H2823" s="510"/>
      <c r="I2823" s="440"/>
    </row>
    <row r="2824" spans="1:9" s="371" customFormat="1" ht="25.5" x14ac:dyDescent="0.2">
      <c r="A2824" s="742"/>
      <c r="B2824" s="751"/>
      <c r="C2824" s="744"/>
      <c r="D2824" s="442" t="s">
        <v>12043</v>
      </c>
      <c r="E2824" s="442" t="s">
        <v>12044</v>
      </c>
      <c r="F2824" s="505"/>
      <c r="G2824" s="439"/>
      <c r="H2824" s="510"/>
      <c r="I2824" s="440"/>
    </row>
    <row r="2825" spans="1:9" s="371" customFormat="1" ht="25.5" x14ac:dyDescent="0.2">
      <c r="A2825" s="742"/>
      <c r="B2825" s="751"/>
      <c r="C2825" s="744"/>
      <c r="D2825" s="442" t="s">
        <v>12045</v>
      </c>
      <c r="E2825" s="442" t="s">
        <v>12046</v>
      </c>
      <c r="F2825" s="505"/>
      <c r="G2825" s="439"/>
      <c r="H2825" s="510"/>
      <c r="I2825" s="440"/>
    </row>
    <row r="2826" spans="1:9" s="371" customFormat="1" ht="25.5" x14ac:dyDescent="0.2">
      <c r="A2826" s="742"/>
      <c r="B2826" s="751"/>
      <c r="C2826" s="744"/>
      <c r="D2826" s="442" t="s">
        <v>12047</v>
      </c>
      <c r="E2826" s="442" t="s">
        <v>12048</v>
      </c>
      <c r="F2826" s="505"/>
      <c r="G2826" s="439"/>
      <c r="H2826" s="510"/>
      <c r="I2826" s="440"/>
    </row>
    <row r="2827" spans="1:9" s="371" customFormat="1" ht="25.5" x14ac:dyDescent="0.2">
      <c r="A2827" s="742"/>
      <c r="B2827" s="751"/>
      <c r="C2827" s="744"/>
      <c r="D2827" s="442" t="s">
        <v>12049</v>
      </c>
      <c r="E2827" s="442" t="s">
        <v>12050</v>
      </c>
      <c r="F2827" s="505"/>
      <c r="G2827" s="439"/>
      <c r="H2827" s="510"/>
      <c r="I2827" s="440"/>
    </row>
    <row r="2828" spans="1:9" s="371" customFormat="1" ht="25.5" x14ac:dyDescent="0.2">
      <c r="A2828" s="742"/>
      <c r="B2828" s="751"/>
      <c r="C2828" s="744"/>
      <c r="D2828" s="442" t="s">
        <v>12051</v>
      </c>
      <c r="E2828" s="442" t="s">
        <v>12052</v>
      </c>
      <c r="F2828" s="505"/>
      <c r="G2828" s="439"/>
      <c r="H2828" s="510"/>
      <c r="I2828" s="440"/>
    </row>
    <row r="2829" spans="1:9" s="371" customFormat="1" ht="25.5" x14ac:dyDescent="0.2">
      <c r="A2829" s="742"/>
      <c r="B2829" s="751"/>
      <c r="C2829" s="744"/>
      <c r="D2829" s="442" t="s">
        <v>12053</v>
      </c>
      <c r="E2829" s="442" t="s">
        <v>12054</v>
      </c>
      <c r="F2829" s="505"/>
      <c r="G2829" s="439"/>
      <c r="H2829" s="510"/>
      <c r="I2829" s="440"/>
    </row>
    <row r="2830" spans="1:9" s="371" customFormat="1" ht="25.5" x14ac:dyDescent="0.2">
      <c r="A2830" s="742"/>
      <c r="B2830" s="751"/>
      <c r="C2830" s="744"/>
      <c r="D2830" s="442" t="s">
        <v>12055</v>
      </c>
      <c r="E2830" s="442" t="s">
        <v>12056</v>
      </c>
      <c r="F2830" s="505"/>
      <c r="G2830" s="439"/>
      <c r="H2830" s="510"/>
      <c r="I2830" s="440"/>
    </row>
    <row r="2831" spans="1:9" s="371" customFormat="1" ht="25.5" x14ac:dyDescent="0.2">
      <c r="A2831" s="742"/>
      <c r="B2831" s="751"/>
      <c r="C2831" s="744"/>
      <c r="D2831" s="442" t="s">
        <v>12057</v>
      </c>
      <c r="E2831" s="442" t="s">
        <v>12058</v>
      </c>
      <c r="F2831" s="505"/>
      <c r="G2831" s="439"/>
      <c r="H2831" s="510"/>
      <c r="I2831" s="440"/>
    </row>
    <row r="2832" spans="1:9" s="371" customFormat="1" ht="25.5" x14ac:dyDescent="0.2">
      <c r="A2832" s="742"/>
      <c r="B2832" s="751"/>
      <c r="C2832" s="744"/>
      <c r="D2832" s="442" t="s">
        <v>12059</v>
      </c>
      <c r="E2832" s="442" t="s">
        <v>12060</v>
      </c>
      <c r="F2832" s="505"/>
      <c r="G2832" s="439"/>
      <c r="H2832" s="510"/>
      <c r="I2832" s="440"/>
    </row>
    <row r="2833" spans="1:9" s="371" customFormat="1" ht="25.5" x14ac:dyDescent="0.2">
      <c r="A2833" s="742"/>
      <c r="B2833" s="751"/>
      <c r="C2833" s="744"/>
      <c r="D2833" s="442" t="s">
        <v>12061</v>
      </c>
      <c r="E2833" s="442" t="s">
        <v>12062</v>
      </c>
      <c r="F2833" s="505"/>
      <c r="G2833" s="439"/>
      <c r="H2833" s="510"/>
      <c r="I2833" s="440"/>
    </row>
    <row r="2834" spans="1:9" s="371" customFormat="1" ht="25.5" x14ac:dyDescent="0.2">
      <c r="A2834" s="742"/>
      <c r="B2834" s="751"/>
      <c r="C2834" s="744"/>
      <c r="D2834" s="442" t="s">
        <v>12063</v>
      </c>
      <c r="E2834" s="442" t="s">
        <v>12064</v>
      </c>
      <c r="F2834" s="505"/>
      <c r="G2834" s="439"/>
      <c r="H2834" s="510"/>
      <c r="I2834" s="440"/>
    </row>
    <row r="2835" spans="1:9" s="371" customFormat="1" ht="25.5" x14ac:dyDescent="0.2">
      <c r="A2835" s="742"/>
      <c r="B2835" s="751"/>
      <c r="C2835" s="744"/>
      <c r="D2835" s="442" t="s">
        <v>12065</v>
      </c>
      <c r="E2835" s="442" t="s">
        <v>12066</v>
      </c>
      <c r="F2835" s="505"/>
      <c r="G2835" s="439"/>
      <c r="H2835" s="510"/>
      <c r="I2835" s="440"/>
    </row>
    <row r="2836" spans="1:9" s="371" customFormat="1" ht="25.5" x14ac:dyDescent="0.2">
      <c r="A2836" s="743"/>
      <c r="B2836" s="751"/>
      <c r="C2836" s="741"/>
      <c r="D2836" s="442" t="s">
        <v>12067</v>
      </c>
      <c r="E2836" s="442" t="s">
        <v>12068</v>
      </c>
      <c r="F2836" s="505"/>
      <c r="G2836" s="439"/>
      <c r="H2836" s="510"/>
      <c r="I2836" s="440"/>
    </row>
    <row r="2837" spans="1:9" s="371" customFormat="1" ht="25.5" x14ac:dyDescent="0.2">
      <c r="A2837" s="912" t="s">
        <v>7465</v>
      </c>
      <c r="B2837" s="750" t="s">
        <v>12070</v>
      </c>
      <c r="C2837" s="863" t="s">
        <v>7302</v>
      </c>
      <c r="D2837" s="442" t="s">
        <v>4306</v>
      </c>
      <c r="E2837" s="442" t="s">
        <v>4307</v>
      </c>
      <c r="F2837" s="505"/>
      <c r="G2837" s="439"/>
      <c r="H2837" s="510"/>
      <c r="I2837" s="440"/>
    </row>
    <row r="2838" spans="1:9" s="371" customFormat="1" ht="25.5" x14ac:dyDescent="0.2">
      <c r="A2838" s="881"/>
      <c r="B2838" s="751"/>
      <c r="C2838" s="914"/>
      <c r="D2838" s="442" t="s">
        <v>4308</v>
      </c>
      <c r="E2838" s="442" t="s">
        <v>4309</v>
      </c>
      <c r="F2838" s="505"/>
      <c r="G2838" s="439"/>
      <c r="H2838" s="510"/>
      <c r="I2838" s="440"/>
    </row>
    <row r="2839" spans="1:9" s="371" customFormat="1" ht="38.25" x14ac:dyDescent="0.2">
      <c r="A2839" s="881"/>
      <c r="B2839" s="751"/>
      <c r="C2839" s="914"/>
      <c r="D2839" s="652" t="s">
        <v>7639</v>
      </c>
      <c r="E2839" s="442" t="s">
        <v>7640</v>
      </c>
      <c r="F2839" s="505"/>
      <c r="G2839" s="439"/>
      <c r="H2839" s="510"/>
      <c r="I2839" s="440"/>
    </row>
    <row r="2840" spans="1:9" s="371" customFormat="1" ht="38.25" x14ac:dyDescent="0.2">
      <c r="A2840" s="881"/>
      <c r="B2840" s="751"/>
      <c r="C2840" s="914"/>
      <c r="D2840" s="652" t="s">
        <v>7641</v>
      </c>
      <c r="E2840" s="442" t="s">
        <v>7642</v>
      </c>
      <c r="F2840" s="505"/>
      <c r="G2840" s="439"/>
      <c r="H2840" s="510"/>
      <c r="I2840" s="440"/>
    </row>
    <row r="2841" spans="1:9" s="371" customFormat="1" ht="38.25" x14ac:dyDescent="0.2">
      <c r="A2841" s="881"/>
      <c r="B2841" s="752"/>
      <c r="C2841" s="914"/>
      <c r="D2841" s="652" t="s">
        <v>7643</v>
      </c>
      <c r="E2841" s="442" t="s">
        <v>7644</v>
      </c>
      <c r="F2841" s="505"/>
      <c r="G2841" s="439"/>
      <c r="H2841" s="510"/>
      <c r="I2841" s="440"/>
    </row>
    <row r="2842" spans="1:9" s="371" customFormat="1" ht="51" x14ac:dyDescent="0.2">
      <c r="A2842" s="561" t="s">
        <v>7295</v>
      </c>
      <c r="B2842" s="753"/>
      <c r="C2842" s="559" t="s">
        <v>7303</v>
      </c>
      <c r="D2842" s="442" t="s">
        <v>7645</v>
      </c>
      <c r="E2842" s="442" t="s">
        <v>7646</v>
      </c>
      <c r="F2842" s="505"/>
      <c r="G2842" s="439"/>
      <c r="H2842" s="510"/>
      <c r="I2842" s="440"/>
    </row>
    <row r="2843" spans="1:9" s="371" customFormat="1" ht="51" x14ac:dyDescent="0.2">
      <c r="A2843" s="561" t="s">
        <v>7296</v>
      </c>
      <c r="B2843" s="753"/>
      <c r="C2843" s="559" t="s">
        <v>7304</v>
      </c>
      <c r="D2843" s="442" t="s">
        <v>7647</v>
      </c>
      <c r="E2843" s="442" t="s">
        <v>7648</v>
      </c>
      <c r="F2843" s="505"/>
      <c r="G2843" s="439"/>
      <c r="H2843" s="510"/>
      <c r="I2843" s="440"/>
    </row>
    <row r="2844" spans="1:9" s="371" customFormat="1" x14ac:dyDescent="0.2">
      <c r="A2844" s="528"/>
      <c r="C2844" s="562"/>
      <c r="D2844" s="450"/>
      <c r="E2844" s="450"/>
      <c r="F2844" s="505"/>
      <c r="G2844" s="439"/>
      <c r="H2844" s="510"/>
      <c r="I2844" s="440"/>
    </row>
    <row r="2845" spans="1:9" s="371" customFormat="1" x14ac:dyDescent="0.2">
      <c r="A2845" s="448" t="s">
        <v>279</v>
      </c>
      <c r="C2845" s="451"/>
      <c r="D2845" s="452"/>
      <c r="E2845" s="452"/>
      <c r="F2845" s="505"/>
      <c r="G2845" s="439"/>
      <c r="H2845" s="510"/>
      <c r="I2845" s="440"/>
    </row>
    <row r="2846" spans="1:9" s="371" customFormat="1" x14ac:dyDescent="0.2">
      <c r="A2846" s="448"/>
      <c r="C2846" s="451"/>
      <c r="D2846" s="452"/>
      <c r="E2846" s="452"/>
      <c r="F2846" s="505"/>
      <c r="G2846" s="439"/>
      <c r="H2846" s="510"/>
      <c r="I2846" s="440"/>
    </row>
    <row r="2847" spans="1:9" s="371" customFormat="1" ht="14.25" x14ac:dyDescent="0.2">
      <c r="A2847" s="449" t="s">
        <v>5199</v>
      </c>
      <c r="C2847" s="453" t="s">
        <v>5200</v>
      </c>
      <c r="D2847" s="453"/>
      <c r="E2847" s="454"/>
      <c r="F2847" s="505"/>
      <c r="G2847" s="439"/>
      <c r="H2847" s="510"/>
      <c r="I2847" s="440"/>
    </row>
    <row r="2848" spans="1:9" s="371" customFormat="1" ht="14.25" x14ac:dyDescent="0.2">
      <c r="A2848" s="449" t="s">
        <v>88</v>
      </c>
      <c r="C2848" s="917" t="s">
        <v>6047</v>
      </c>
      <c r="D2848" s="917"/>
      <c r="E2848" s="917"/>
      <c r="F2848" s="505"/>
      <c r="G2848" s="439"/>
      <c r="H2848" s="510"/>
      <c r="I2848" s="440"/>
    </row>
    <row r="2849" spans="1:9" s="371" customFormat="1" ht="14.25" x14ac:dyDescent="0.2">
      <c r="A2849" s="449" t="s">
        <v>91</v>
      </c>
      <c r="C2849" s="917" t="s">
        <v>2104</v>
      </c>
      <c r="D2849" s="917"/>
      <c r="E2849" s="917"/>
      <c r="F2849" s="505"/>
      <c r="G2849" s="439"/>
      <c r="H2849" s="510"/>
      <c r="I2849" s="440"/>
    </row>
    <row r="2850" spans="1:9" s="371" customFormat="1" ht="14.25" x14ac:dyDescent="0.2">
      <c r="A2850" s="449" t="s">
        <v>1966</v>
      </c>
      <c r="C2850" s="918" t="s">
        <v>2103</v>
      </c>
      <c r="D2850" s="918"/>
      <c r="E2850" s="918"/>
      <c r="F2850" s="505"/>
      <c r="G2850" s="439"/>
      <c r="H2850" s="510"/>
      <c r="I2850" s="440"/>
    </row>
    <row r="2851" spans="1:9" s="371" customFormat="1" ht="14.25" x14ac:dyDescent="0.2">
      <c r="A2851" s="449" t="s">
        <v>2018</v>
      </c>
      <c r="C2851" s="911" t="s">
        <v>7306</v>
      </c>
      <c r="D2851" s="911"/>
      <c r="E2851" s="911"/>
      <c r="F2851" s="505"/>
      <c r="G2851" s="439"/>
      <c r="H2851" s="510"/>
      <c r="I2851" s="440"/>
    </row>
    <row r="2852" spans="1:9" s="371" customFormat="1" ht="14.25" x14ac:dyDescent="0.2">
      <c r="A2852" s="449" t="s">
        <v>2292</v>
      </c>
      <c r="C2852" s="917" t="s">
        <v>2293</v>
      </c>
      <c r="D2852" s="917"/>
      <c r="E2852" s="917"/>
      <c r="F2852" s="505"/>
      <c r="G2852" s="439"/>
      <c r="H2852" s="510"/>
      <c r="I2852" s="440"/>
    </row>
    <row r="2853" spans="1:9" s="371" customFormat="1" ht="14.25" x14ac:dyDescent="0.2">
      <c r="A2853" s="438" t="s">
        <v>2245</v>
      </c>
      <c r="C2853" s="911" t="s">
        <v>7307</v>
      </c>
      <c r="D2853" s="911"/>
      <c r="E2853" s="911"/>
      <c r="F2853" s="505"/>
      <c r="G2853" s="439"/>
      <c r="H2853" s="510"/>
      <c r="I2853" s="440"/>
    </row>
    <row r="2854" spans="1:9" s="371" customFormat="1" ht="14.25" x14ac:dyDescent="0.2">
      <c r="A2854" s="438" t="s">
        <v>2294</v>
      </c>
      <c r="C2854" s="910" t="s">
        <v>7291</v>
      </c>
      <c r="D2854" s="910"/>
      <c r="E2854" s="910"/>
      <c r="F2854" s="505"/>
      <c r="G2854" s="439"/>
      <c r="H2854" s="510"/>
      <c r="I2854" s="440"/>
    </row>
    <row r="2855" spans="1:9" s="371" customFormat="1" ht="14.25" x14ac:dyDescent="0.2">
      <c r="A2855" s="438" t="s">
        <v>2267</v>
      </c>
      <c r="C2855" s="911" t="s">
        <v>7308</v>
      </c>
      <c r="D2855" s="911"/>
      <c r="E2855" s="911"/>
      <c r="F2855" s="505"/>
      <c r="G2855" s="439"/>
      <c r="H2855" s="510"/>
      <c r="I2855" s="440"/>
    </row>
    <row r="2856" spans="1:9" s="371" customFormat="1" ht="14.25" x14ac:dyDescent="0.2">
      <c r="A2856" s="438" t="s">
        <v>2269</v>
      </c>
      <c r="C2856" s="911" t="s">
        <v>7309</v>
      </c>
      <c r="D2856" s="911"/>
      <c r="E2856" s="911"/>
      <c r="F2856" s="505"/>
      <c r="G2856" s="439"/>
      <c r="H2856" s="510"/>
      <c r="I2856" s="440"/>
    </row>
    <row r="2857" spans="1:9" s="371" customFormat="1" ht="14.25" x14ac:dyDescent="0.2">
      <c r="A2857" s="438" t="s">
        <v>2271</v>
      </c>
      <c r="C2857" s="911" t="s">
        <v>7310</v>
      </c>
      <c r="D2857" s="911"/>
      <c r="E2857" s="911"/>
      <c r="F2857" s="505"/>
      <c r="G2857" s="439"/>
      <c r="H2857" s="510"/>
      <c r="I2857" s="440"/>
    </row>
    <row r="2858" spans="1:9" s="371" customFormat="1" ht="14.25" x14ac:dyDescent="0.2">
      <c r="A2858" s="438" t="s">
        <v>2273</v>
      </c>
      <c r="C2858" s="911" t="s">
        <v>5201</v>
      </c>
      <c r="D2858" s="911"/>
      <c r="E2858" s="911"/>
      <c r="F2858" s="505"/>
      <c r="G2858" s="439"/>
      <c r="H2858" s="510"/>
      <c r="I2858" s="440"/>
    </row>
    <row r="2859" spans="1:9" s="371" customFormat="1" ht="14.25" x14ac:dyDescent="0.2">
      <c r="A2859" s="437" t="s">
        <v>2275</v>
      </c>
      <c r="C2859" s="910" t="s">
        <v>7311</v>
      </c>
      <c r="D2859" s="910"/>
      <c r="E2859" s="910"/>
      <c r="F2859" s="505"/>
      <c r="G2859" s="439"/>
      <c r="H2859" s="510"/>
      <c r="I2859" s="440"/>
    </row>
    <row r="2860" spans="1:9" s="371" customFormat="1" ht="14.25" x14ac:dyDescent="0.2">
      <c r="A2860" s="437" t="s">
        <v>2277</v>
      </c>
      <c r="C2860" s="910" t="s">
        <v>7312</v>
      </c>
      <c r="D2860" s="910"/>
      <c r="E2860" s="910"/>
      <c r="F2860" s="505"/>
      <c r="G2860" s="439"/>
      <c r="H2860" s="510"/>
      <c r="I2860" s="440"/>
    </row>
    <row r="2861" spans="1:9" s="371" customFormat="1" ht="14.25" x14ac:dyDescent="0.2">
      <c r="A2861" s="437" t="s">
        <v>2279</v>
      </c>
      <c r="C2861" s="910" t="s">
        <v>7313</v>
      </c>
      <c r="D2861" s="910"/>
      <c r="E2861" s="910"/>
      <c r="F2861" s="505"/>
      <c r="G2861" s="439"/>
      <c r="H2861" s="510"/>
      <c r="I2861" s="440"/>
    </row>
    <row r="2862" spans="1:9" s="371" customFormat="1" ht="14.25" x14ac:dyDescent="0.2">
      <c r="A2862" s="437" t="s">
        <v>2284</v>
      </c>
      <c r="C2862" s="910" t="s">
        <v>7314</v>
      </c>
      <c r="D2862" s="910"/>
      <c r="E2862" s="910"/>
      <c r="F2862" s="505"/>
      <c r="G2862" s="439"/>
      <c r="H2862" s="510"/>
      <c r="I2862" s="440"/>
    </row>
    <row r="2863" spans="1:9" s="371" customFormat="1" ht="14.25" x14ac:dyDescent="0.2">
      <c r="A2863" s="437" t="s">
        <v>5582</v>
      </c>
      <c r="C2863" s="910" t="s">
        <v>7315</v>
      </c>
      <c r="D2863" s="910"/>
      <c r="E2863" s="910"/>
      <c r="F2863" s="505"/>
      <c r="G2863" s="439"/>
      <c r="H2863" s="510"/>
      <c r="I2863" s="440"/>
    </row>
    <row r="2864" spans="1:9" s="371" customFormat="1" x14ac:dyDescent="0.2">
      <c r="F2864" s="505"/>
      <c r="G2864" s="439"/>
      <c r="H2864" s="510"/>
      <c r="I2864" s="440"/>
    </row>
    <row r="2865" spans="6:9" s="371" customFormat="1" x14ac:dyDescent="0.2">
      <c r="F2865" s="505"/>
      <c r="G2865" s="439"/>
      <c r="H2865" s="510"/>
      <c r="I2865" s="440"/>
    </row>
    <row r="2866" spans="6:9" s="371" customFormat="1" x14ac:dyDescent="0.2">
      <c r="F2866" s="505"/>
      <c r="G2866" s="439"/>
      <c r="H2866" s="510"/>
      <c r="I2866" s="440"/>
    </row>
    <row r="2867" spans="6:9" s="371" customFormat="1" x14ac:dyDescent="0.2">
      <c r="F2867" s="505"/>
      <c r="G2867" s="439"/>
      <c r="H2867" s="510"/>
      <c r="I2867" s="440"/>
    </row>
    <row r="2868" spans="6:9" s="371" customFormat="1" x14ac:dyDescent="0.2">
      <c r="F2868" s="505"/>
      <c r="G2868" s="439"/>
      <c r="H2868" s="510"/>
      <c r="I2868" s="440"/>
    </row>
    <row r="2869" spans="6:9" s="371" customFormat="1" x14ac:dyDescent="0.2">
      <c r="F2869" s="505"/>
      <c r="G2869" s="439"/>
      <c r="H2869" s="510"/>
      <c r="I2869" s="440"/>
    </row>
    <row r="2870" spans="6:9" s="371" customFormat="1" x14ac:dyDescent="0.2">
      <c r="F2870" s="505"/>
      <c r="G2870" s="439"/>
      <c r="H2870" s="510"/>
      <c r="I2870" s="440"/>
    </row>
    <row r="2871" spans="6:9" s="371" customFormat="1" x14ac:dyDescent="0.2">
      <c r="F2871" s="505"/>
      <c r="G2871" s="439"/>
      <c r="H2871" s="510"/>
      <c r="I2871" s="440"/>
    </row>
    <row r="2872" spans="6:9" s="371" customFormat="1" x14ac:dyDescent="0.2">
      <c r="F2872" s="505"/>
      <c r="G2872" s="439"/>
      <c r="H2872" s="510"/>
      <c r="I2872" s="440"/>
    </row>
    <row r="2873" spans="6:9" s="371" customFormat="1" x14ac:dyDescent="0.2">
      <c r="F2873" s="505"/>
      <c r="G2873" s="439"/>
      <c r="H2873" s="510"/>
      <c r="I2873" s="440"/>
    </row>
    <row r="2874" spans="6:9" s="371" customFormat="1" x14ac:dyDescent="0.2">
      <c r="F2874" s="505"/>
      <c r="G2874" s="439"/>
      <c r="H2874" s="510"/>
      <c r="I2874" s="440"/>
    </row>
    <row r="2875" spans="6:9" s="371" customFormat="1" x14ac:dyDescent="0.2">
      <c r="F2875" s="505"/>
      <c r="G2875" s="439"/>
      <c r="H2875" s="510"/>
      <c r="I2875" s="440"/>
    </row>
    <row r="2876" spans="6:9" s="371" customFormat="1" x14ac:dyDescent="0.2">
      <c r="F2876" s="505"/>
      <c r="G2876" s="439"/>
      <c r="H2876" s="510"/>
      <c r="I2876" s="440"/>
    </row>
    <row r="2877" spans="6:9" s="371" customFormat="1" x14ac:dyDescent="0.2">
      <c r="F2877" s="505"/>
      <c r="G2877" s="439"/>
      <c r="H2877" s="510"/>
      <c r="I2877" s="440"/>
    </row>
    <row r="2878" spans="6:9" s="371" customFormat="1" x14ac:dyDescent="0.2">
      <c r="F2878" s="505"/>
      <c r="G2878" s="439"/>
      <c r="H2878" s="510"/>
      <c r="I2878" s="440"/>
    </row>
    <row r="2879" spans="6:9" s="371" customFormat="1" x14ac:dyDescent="0.2">
      <c r="F2879" s="505"/>
      <c r="G2879" s="439"/>
      <c r="H2879" s="510"/>
      <c r="I2879" s="440"/>
    </row>
    <row r="2880" spans="6:9" s="371" customFormat="1" x14ac:dyDescent="0.2">
      <c r="F2880" s="505"/>
      <c r="G2880" s="439"/>
      <c r="H2880" s="510"/>
      <c r="I2880" s="440"/>
    </row>
    <row r="2881" spans="6:9" s="371" customFormat="1" x14ac:dyDescent="0.2">
      <c r="F2881" s="505"/>
      <c r="G2881" s="439"/>
      <c r="H2881" s="510"/>
      <c r="I2881" s="440"/>
    </row>
    <row r="2882" spans="6:9" s="371" customFormat="1" x14ac:dyDescent="0.2">
      <c r="F2882" s="505"/>
      <c r="G2882" s="439"/>
      <c r="H2882" s="510"/>
      <c r="I2882" s="440"/>
    </row>
    <row r="2883" spans="6:9" s="371" customFormat="1" x14ac:dyDescent="0.2">
      <c r="F2883" s="505"/>
      <c r="G2883" s="439"/>
      <c r="H2883" s="510"/>
      <c r="I2883" s="440"/>
    </row>
    <row r="2884" spans="6:9" s="371" customFormat="1" x14ac:dyDescent="0.2">
      <c r="F2884" s="505"/>
      <c r="G2884" s="439"/>
      <c r="H2884" s="510"/>
      <c r="I2884" s="440"/>
    </row>
    <row r="2885" spans="6:9" s="371" customFormat="1" x14ac:dyDescent="0.2">
      <c r="F2885" s="505"/>
      <c r="G2885" s="439"/>
      <c r="H2885" s="510"/>
      <c r="I2885" s="440"/>
    </row>
    <row r="2886" spans="6:9" s="371" customFormat="1" x14ac:dyDescent="0.2">
      <c r="F2886" s="505"/>
      <c r="G2886" s="439"/>
      <c r="H2886" s="510"/>
      <c r="I2886" s="440"/>
    </row>
    <row r="2887" spans="6:9" s="371" customFormat="1" x14ac:dyDescent="0.2">
      <c r="F2887" s="505"/>
      <c r="G2887" s="439"/>
      <c r="H2887" s="510"/>
      <c r="I2887" s="440"/>
    </row>
    <row r="2888" spans="6:9" s="371" customFormat="1" x14ac:dyDescent="0.2">
      <c r="F2888" s="505"/>
      <c r="G2888" s="439"/>
      <c r="H2888" s="510"/>
      <c r="I2888" s="440"/>
    </row>
    <row r="2889" spans="6:9" s="371" customFormat="1" x14ac:dyDescent="0.2">
      <c r="F2889" s="505"/>
      <c r="G2889" s="439"/>
      <c r="H2889" s="510"/>
      <c r="I2889" s="440"/>
    </row>
    <row r="2890" spans="6:9" s="371" customFormat="1" x14ac:dyDescent="0.2">
      <c r="F2890" s="505"/>
      <c r="G2890" s="439"/>
      <c r="H2890" s="510"/>
      <c r="I2890" s="440"/>
    </row>
    <row r="2891" spans="6:9" s="371" customFormat="1" x14ac:dyDescent="0.2">
      <c r="F2891" s="505"/>
      <c r="G2891" s="439"/>
      <c r="H2891" s="510"/>
      <c r="I2891" s="440"/>
    </row>
    <row r="2892" spans="6:9" s="371" customFormat="1" x14ac:dyDescent="0.2">
      <c r="F2892" s="505"/>
      <c r="G2892" s="439"/>
      <c r="H2892" s="510"/>
      <c r="I2892" s="440"/>
    </row>
    <row r="2893" spans="6:9" s="371" customFormat="1" x14ac:dyDescent="0.2">
      <c r="F2893" s="505"/>
      <c r="G2893" s="439"/>
      <c r="H2893" s="510"/>
      <c r="I2893" s="440"/>
    </row>
    <row r="2894" spans="6:9" s="371" customFormat="1" x14ac:dyDescent="0.2">
      <c r="F2894" s="505"/>
      <c r="G2894" s="439"/>
      <c r="H2894" s="510"/>
      <c r="I2894" s="440"/>
    </row>
    <row r="2895" spans="6:9" s="371" customFormat="1" x14ac:dyDescent="0.2">
      <c r="F2895" s="505"/>
      <c r="G2895" s="439"/>
      <c r="H2895" s="510"/>
      <c r="I2895" s="440"/>
    </row>
    <row r="2896" spans="6:9" s="371" customFormat="1" x14ac:dyDescent="0.2">
      <c r="F2896" s="505"/>
      <c r="G2896" s="439"/>
      <c r="H2896" s="510"/>
      <c r="I2896" s="440"/>
    </row>
    <row r="2897" spans="6:9" s="371" customFormat="1" x14ac:dyDescent="0.2">
      <c r="F2897" s="505"/>
      <c r="G2897" s="439"/>
      <c r="H2897" s="510"/>
      <c r="I2897" s="440"/>
    </row>
    <row r="2898" spans="6:9" s="371" customFormat="1" x14ac:dyDescent="0.2">
      <c r="F2898" s="505"/>
      <c r="G2898" s="439"/>
      <c r="H2898" s="510"/>
      <c r="I2898" s="440"/>
    </row>
    <row r="2899" spans="6:9" s="371" customFormat="1" x14ac:dyDescent="0.2">
      <c r="F2899" s="505"/>
      <c r="G2899" s="439"/>
      <c r="H2899" s="510"/>
      <c r="I2899" s="440"/>
    </row>
    <row r="2900" spans="6:9" s="371" customFormat="1" x14ac:dyDescent="0.2">
      <c r="F2900" s="505"/>
      <c r="G2900" s="439"/>
      <c r="H2900" s="510"/>
      <c r="I2900" s="440"/>
    </row>
    <row r="2901" spans="6:9" s="371" customFormat="1" x14ac:dyDescent="0.2">
      <c r="F2901" s="505"/>
      <c r="G2901" s="439"/>
      <c r="H2901" s="510"/>
      <c r="I2901" s="440"/>
    </row>
    <row r="2902" spans="6:9" s="371" customFormat="1" x14ac:dyDescent="0.2">
      <c r="F2902" s="505"/>
      <c r="G2902" s="439"/>
      <c r="H2902" s="510"/>
      <c r="I2902" s="440"/>
    </row>
    <row r="2903" spans="6:9" s="371" customFormat="1" x14ac:dyDescent="0.2">
      <c r="F2903" s="505"/>
      <c r="G2903" s="439"/>
      <c r="H2903" s="510"/>
      <c r="I2903" s="440"/>
    </row>
    <row r="2904" spans="6:9" s="371" customFormat="1" x14ac:dyDescent="0.2">
      <c r="F2904" s="505"/>
      <c r="G2904" s="439"/>
      <c r="H2904" s="510"/>
      <c r="I2904" s="440"/>
    </row>
    <row r="2905" spans="6:9" s="371" customFormat="1" x14ac:dyDescent="0.2">
      <c r="F2905" s="505"/>
      <c r="G2905" s="439"/>
      <c r="H2905" s="510"/>
      <c r="I2905" s="440"/>
    </row>
    <row r="2906" spans="6:9" s="371" customFormat="1" x14ac:dyDescent="0.2">
      <c r="F2906" s="505"/>
      <c r="G2906" s="439"/>
      <c r="H2906" s="510"/>
      <c r="I2906" s="440"/>
    </row>
    <row r="2907" spans="6:9" s="371" customFormat="1" x14ac:dyDescent="0.2">
      <c r="F2907" s="505"/>
      <c r="G2907" s="439"/>
      <c r="H2907" s="510"/>
      <c r="I2907" s="440"/>
    </row>
    <row r="2908" spans="6:9" s="371" customFormat="1" x14ac:dyDescent="0.2">
      <c r="F2908" s="505"/>
      <c r="G2908" s="439"/>
      <c r="H2908" s="510"/>
      <c r="I2908" s="440"/>
    </row>
    <row r="2909" spans="6:9" s="371" customFormat="1" x14ac:dyDescent="0.2">
      <c r="F2909" s="505"/>
      <c r="G2909" s="439"/>
      <c r="H2909" s="510"/>
      <c r="I2909" s="440"/>
    </row>
    <row r="2910" spans="6:9" s="371" customFormat="1" x14ac:dyDescent="0.2">
      <c r="F2910" s="505"/>
      <c r="G2910" s="439"/>
      <c r="H2910" s="510"/>
      <c r="I2910" s="440"/>
    </row>
    <row r="2911" spans="6:9" s="371" customFormat="1" x14ac:dyDescent="0.2">
      <c r="F2911" s="505"/>
      <c r="G2911" s="439"/>
      <c r="H2911" s="510"/>
      <c r="I2911" s="440"/>
    </row>
    <row r="2912" spans="6:9" s="371" customFormat="1" x14ac:dyDescent="0.2">
      <c r="F2912" s="505"/>
      <c r="G2912" s="439"/>
      <c r="H2912" s="510"/>
      <c r="I2912" s="440"/>
    </row>
    <row r="2913" spans="6:9" s="371" customFormat="1" x14ac:dyDescent="0.2">
      <c r="F2913" s="505"/>
      <c r="G2913" s="439"/>
      <c r="H2913" s="510"/>
      <c r="I2913" s="440"/>
    </row>
    <row r="2914" spans="6:9" s="371" customFormat="1" x14ac:dyDescent="0.2">
      <c r="F2914" s="505"/>
      <c r="G2914" s="439"/>
      <c r="H2914" s="510"/>
      <c r="I2914" s="440"/>
    </row>
    <row r="2915" spans="6:9" s="371" customFormat="1" x14ac:dyDescent="0.2">
      <c r="F2915" s="505"/>
      <c r="G2915" s="439"/>
      <c r="H2915" s="510"/>
      <c r="I2915" s="440"/>
    </row>
    <row r="2916" spans="6:9" s="371" customFormat="1" x14ac:dyDescent="0.2">
      <c r="F2916" s="505"/>
      <c r="G2916" s="439"/>
      <c r="H2916" s="510"/>
      <c r="I2916" s="440"/>
    </row>
    <row r="2917" spans="6:9" s="371" customFormat="1" x14ac:dyDescent="0.2">
      <c r="F2917" s="505"/>
      <c r="G2917" s="439"/>
      <c r="H2917" s="510"/>
      <c r="I2917" s="440"/>
    </row>
    <row r="2918" spans="6:9" s="371" customFormat="1" x14ac:dyDescent="0.2">
      <c r="F2918" s="505"/>
      <c r="G2918" s="439"/>
      <c r="H2918" s="510"/>
      <c r="I2918" s="440"/>
    </row>
    <row r="2919" spans="6:9" s="371" customFormat="1" x14ac:dyDescent="0.2">
      <c r="F2919" s="505"/>
      <c r="G2919" s="439"/>
      <c r="H2919" s="510"/>
      <c r="I2919" s="440"/>
    </row>
    <row r="2920" spans="6:9" s="371" customFormat="1" x14ac:dyDescent="0.2">
      <c r="F2920" s="505"/>
      <c r="G2920" s="439"/>
      <c r="H2920" s="510"/>
      <c r="I2920" s="440"/>
    </row>
    <row r="2921" spans="6:9" s="371" customFormat="1" x14ac:dyDescent="0.2">
      <c r="F2921" s="505"/>
      <c r="G2921" s="439"/>
      <c r="H2921" s="510"/>
      <c r="I2921" s="440"/>
    </row>
    <row r="2922" spans="6:9" s="371" customFormat="1" x14ac:dyDescent="0.2">
      <c r="F2922" s="505"/>
      <c r="G2922" s="439"/>
      <c r="H2922" s="510"/>
      <c r="I2922" s="440"/>
    </row>
    <row r="2923" spans="6:9" s="371" customFormat="1" x14ac:dyDescent="0.2">
      <c r="F2923" s="505"/>
      <c r="G2923" s="439"/>
      <c r="H2923" s="510"/>
      <c r="I2923" s="440"/>
    </row>
    <row r="2924" spans="6:9" s="371" customFormat="1" x14ac:dyDescent="0.2">
      <c r="F2924" s="505"/>
      <c r="G2924" s="439"/>
      <c r="H2924" s="510"/>
      <c r="I2924" s="440"/>
    </row>
    <row r="2925" spans="6:9" s="371" customFormat="1" x14ac:dyDescent="0.2">
      <c r="F2925" s="505"/>
      <c r="G2925" s="439"/>
      <c r="H2925" s="510"/>
      <c r="I2925" s="440"/>
    </row>
    <row r="2926" spans="6:9" s="371" customFormat="1" x14ac:dyDescent="0.2">
      <c r="F2926" s="505"/>
      <c r="G2926" s="439"/>
      <c r="H2926" s="510"/>
      <c r="I2926" s="440"/>
    </row>
    <row r="2927" spans="6:9" s="371" customFormat="1" x14ac:dyDescent="0.2">
      <c r="F2927" s="505"/>
      <c r="G2927" s="439"/>
      <c r="H2927" s="510"/>
      <c r="I2927" s="440"/>
    </row>
    <row r="2928" spans="6:9" s="371" customFormat="1" x14ac:dyDescent="0.2">
      <c r="F2928" s="505"/>
      <c r="G2928" s="439"/>
      <c r="H2928" s="510"/>
      <c r="I2928" s="440"/>
    </row>
    <row r="2929" spans="6:9" s="371" customFormat="1" x14ac:dyDescent="0.2">
      <c r="F2929" s="505"/>
      <c r="G2929" s="439"/>
      <c r="H2929" s="510"/>
      <c r="I2929" s="440"/>
    </row>
    <row r="2930" spans="6:9" s="371" customFormat="1" x14ac:dyDescent="0.2">
      <c r="F2930" s="505"/>
      <c r="G2930" s="439"/>
      <c r="H2930" s="510"/>
      <c r="I2930" s="440"/>
    </row>
    <row r="2931" spans="6:9" s="371" customFormat="1" x14ac:dyDescent="0.2">
      <c r="F2931" s="505"/>
      <c r="G2931" s="439"/>
      <c r="H2931" s="510"/>
      <c r="I2931" s="440"/>
    </row>
    <row r="2932" spans="6:9" s="371" customFormat="1" x14ac:dyDescent="0.2">
      <c r="F2932" s="505"/>
      <c r="G2932" s="439"/>
      <c r="H2932" s="510"/>
      <c r="I2932" s="440"/>
    </row>
    <row r="2933" spans="6:9" s="371" customFormat="1" x14ac:dyDescent="0.2">
      <c r="F2933" s="505"/>
      <c r="G2933" s="439"/>
      <c r="H2933" s="510"/>
      <c r="I2933" s="440"/>
    </row>
    <row r="2934" spans="6:9" s="371" customFormat="1" x14ac:dyDescent="0.2">
      <c r="F2934" s="505"/>
      <c r="G2934" s="439"/>
      <c r="H2934" s="510"/>
      <c r="I2934" s="440"/>
    </row>
    <row r="2935" spans="6:9" s="371" customFormat="1" x14ac:dyDescent="0.2">
      <c r="F2935" s="505"/>
      <c r="G2935" s="439"/>
      <c r="H2935" s="510"/>
      <c r="I2935" s="440"/>
    </row>
    <row r="2936" spans="6:9" s="371" customFormat="1" x14ac:dyDescent="0.2">
      <c r="F2936" s="505"/>
      <c r="G2936" s="439"/>
      <c r="H2936" s="510"/>
      <c r="I2936" s="440"/>
    </row>
    <row r="2937" spans="6:9" s="371" customFormat="1" x14ac:dyDescent="0.2">
      <c r="F2937" s="505"/>
      <c r="G2937" s="439"/>
      <c r="H2937" s="510"/>
      <c r="I2937" s="440"/>
    </row>
    <row r="2938" spans="6:9" s="371" customFormat="1" x14ac:dyDescent="0.2">
      <c r="F2938" s="505"/>
      <c r="G2938" s="439"/>
      <c r="H2938" s="510"/>
      <c r="I2938" s="440"/>
    </row>
    <row r="2939" spans="6:9" s="371" customFormat="1" x14ac:dyDescent="0.2">
      <c r="F2939" s="505"/>
      <c r="G2939" s="439"/>
      <c r="H2939" s="510"/>
      <c r="I2939" s="440"/>
    </row>
    <row r="2940" spans="6:9" s="371" customFormat="1" x14ac:dyDescent="0.2">
      <c r="F2940" s="505"/>
      <c r="G2940" s="439"/>
      <c r="H2940" s="510"/>
      <c r="I2940" s="440"/>
    </row>
    <row r="2941" spans="6:9" s="371" customFormat="1" x14ac:dyDescent="0.2">
      <c r="F2941" s="505"/>
      <c r="G2941" s="439"/>
      <c r="H2941" s="510"/>
      <c r="I2941" s="440"/>
    </row>
    <row r="2942" spans="6:9" s="371" customFormat="1" x14ac:dyDescent="0.2">
      <c r="F2942" s="505"/>
      <c r="G2942" s="439"/>
      <c r="H2942" s="510"/>
      <c r="I2942" s="440"/>
    </row>
    <row r="2943" spans="6:9" s="371" customFormat="1" x14ac:dyDescent="0.2">
      <c r="F2943" s="505"/>
      <c r="G2943" s="439"/>
      <c r="H2943" s="510"/>
      <c r="I2943" s="440"/>
    </row>
    <row r="2944" spans="6:9" s="371" customFormat="1" x14ac:dyDescent="0.2">
      <c r="F2944" s="505"/>
      <c r="G2944" s="439"/>
      <c r="H2944" s="510"/>
      <c r="I2944" s="440"/>
    </row>
    <row r="2945" spans="6:9" s="371" customFormat="1" x14ac:dyDescent="0.2">
      <c r="F2945" s="505"/>
      <c r="G2945" s="439"/>
      <c r="H2945" s="510"/>
      <c r="I2945" s="440"/>
    </row>
    <row r="2946" spans="6:9" s="371" customFormat="1" x14ac:dyDescent="0.2">
      <c r="F2946" s="505"/>
      <c r="G2946" s="439"/>
      <c r="H2946" s="510"/>
      <c r="I2946" s="440"/>
    </row>
    <row r="2947" spans="6:9" s="371" customFormat="1" x14ac:dyDescent="0.2">
      <c r="F2947" s="505"/>
      <c r="G2947" s="439"/>
      <c r="H2947" s="510"/>
      <c r="I2947" s="440"/>
    </row>
    <row r="2948" spans="6:9" s="371" customFormat="1" x14ac:dyDescent="0.2">
      <c r="F2948" s="505"/>
      <c r="G2948" s="439"/>
      <c r="H2948" s="510"/>
      <c r="I2948" s="440"/>
    </row>
    <row r="2949" spans="6:9" s="371" customFormat="1" x14ac:dyDescent="0.2">
      <c r="F2949" s="505"/>
      <c r="G2949" s="439"/>
      <c r="H2949" s="510"/>
      <c r="I2949" s="440"/>
    </row>
    <row r="2950" spans="6:9" s="371" customFormat="1" x14ac:dyDescent="0.2">
      <c r="F2950" s="505"/>
      <c r="G2950" s="439"/>
      <c r="H2950" s="510"/>
      <c r="I2950" s="440"/>
    </row>
    <row r="2951" spans="6:9" s="371" customFormat="1" x14ac:dyDescent="0.2">
      <c r="F2951" s="505"/>
      <c r="G2951" s="439"/>
      <c r="H2951" s="510"/>
      <c r="I2951" s="440"/>
    </row>
    <row r="2952" spans="6:9" s="371" customFormat="1" x14ac:dyDescent="0.2">
      <c r="F2952" s="505"/>
      <c r="G2952" s="439"/>
      <c r="H2952" s="510"/>
      <c r="I2952" s="440"/>
    </row>
    <row r="2953" spans="6:9" s="371" customFormat="1" x14ac:dyDescent="0.2">
      <c r="F2953" s="505"/>
      <c r="G2953" s="439"/>
      <c r="H2953" s="510"/>
      <c r="I2953" s="440"/>
    </row>
    <row r="2954" spans="6:9" s="371" customFormat="1" x14ac:dyDescent="0.2">
      <c r="F2954" s="505"/>
      <c r="G2954" s="439"/>
      <c r="H2954" s="510"/>
      <c r="I2954" s="440"/>
    </row>
    <row r="2955" spans="6:9" s="371" customFormat="1" x14ac:dyDescent="0.2">
      <c r="F2955" s="505"/>
      <c r="G2955" s="439"/>
      <c r="H2955" s="510"/>
      <c r="I2955" s="440"/>
    </row>
    <row r="2956" spans="6:9" s="371" customFormat="1" x14ac:dyDescent="0.2">
      <c r="F2956" s="505"/>
      <c r="G2956" s="439"/>
      <c r="H2956" s="510"/>
      <c r="I2956" s="440"/>
    </row>
    <row r="2957" spans="6:9" s="371" customFormat="1" x14ac:dyDescent="0.2">
      <c r="F2957" s="505"/>
      <c r="G2957" s="439"/>
      <c r="H2957" s="510"/>
      <c r="I2957" s="440"/>
    </row>
    <row r="2958" spans="6:9" s="371" customFormat="1" x14ac:dyDescent="0.2">
      <c r="F2958" s="505"/>
      <c r="G2958" s="439"/>
      <c r="H2958" s="510"/>
      <c r="I2958" s="440"/>
    </row>
    <row r="2959" spans="6:9" s="371" customFormat="1" x14ac:dyDescent="0.2">
      <c r="F2959" s="505"/>
      <c r="G2959" s="439"/>
      <c r="H2959" s="510"/>
      <c r="I2959" s="440"/>
    </row>
    <row r="2960" spans="6:9" s="371" customFormat="1" x14ac:dyDescent="0.2">
      <c r="F2960" s="505"/>
      <c r="G2960" s="439"/>
      <c r="H2960" s="510"/>
      <c r="I2960" s="440"/>
    </row>
    <row r="2961" spans="6:9" s="371" customFormat="1" x14ac:dyDescent="0.2">
      <c r="F2961" s="505"/>
      <c r="G2961" s="439"/>
      <c r="H2961" s="510"/>
      <c r="I2961" s="440"/>
    </row>
    <row r="2962" spans="6:9" s="371" customFormat="1" x14ac:dyDescent="0.2">
      <c r="F2962" s="505"/>
      <c r="G2962" s="439"/>
      <c r="H2962" s="510"/>
      <c r="I2962" s="440"/>
    </row>
    <row r="2963" spans="6:9" s="371" customFormat="1" x14ac:dyDescent="0.2">
      <c r="F2963" s="505"/>
      <c r="G2963" s="439"/>
      <c r="H2963" s="510"/>
      <c r="I2963" s="440"/>
    </row>
    <row r="2964" spans="6:9" s="371" customFormat="1" x14ac:dyDescent="0.2">
      <c r="F2964" s="505"/>
      <c r="G2964" s="439"/>
      <c r="H2964" s="510"/>
      <c r="I2964" s="440"/>
    </row>
    <row r="2965" spans="6:9" s="371" customFormat="1" x14ac:dyDescent="0.2">
      <c r="F2965" s="505"/>
      <c r="G2965" s="439"/>
      <c r="H2965" s="510"/>
      <c r="I2965" s="440"/>
    </row>
    <row r="2966" spans="6:9" s="371" customFormat="1" x14ac:dyDescent="0.2">
      <c r="F2966" s="505"/>
      <c r="G2966" s="439"/>
      <c r="H2966" s="510"/>
      <c r="I2966" s="440"/>
    </row>
    <row r="2967" spans="6:9" s="371" customFormat="1" x14ac:dyDescent="0.2">
      <c r="F2967" s="505"/>
      <c r="G2967" s="439"/>
      <c r="H2967" s="510"/>
      <c r="I2967" s="440"/>
    </row>
    <row r="2968" spans="6:9" s="371" customFormat="1" x14ac:dyDescent="0.2">
      <c r="F2968" s="505"/>
      <c r="G2968" s="439"/>
      <c r="H2968" s="510"/>
      <c r="I2968" s="440"/>
    </row>
    <row r="2969" spans="6:9" s="371" customFormat="1" x14ac:dyDescent="0.2">
      <c r="F2969" s="505"/>
      <c r="G2969" s="439"/>
      <c r="H2969" s="510"/>
      <c r="I2969" s="440"/>
    </row>
    <row r="2970" spans="6:9" s="371" customFormat="1" x14ac:dyDescent="0.2">
      <c r="F2970" s="505"/>
      <c r="G2970" s="439"/>
      <c r="H2970" s="510"/>
      <c r="I2970" s="440"/>
    </row>
    <row r="2971" spans="6:9" s="371" customFormat="1" x14ac:dyDescent="0.2">
      <c r="F2971" s="505"/>
      <c r="G2971" s="439"/>
      <c r="H2971" s="510"/>
      <c r="I2971" s="440"/>
    </row>
    <row r="2972" spans="6:9" s="371" customFormat="1" x14ac:dyDescent="0.2">
      <c r="F2972" s="505"/>
      <c r="G2972" s="439"/>
      <c r="H2972" s="510"/>
      <c r="I2972" s="440"/>
    </row>
    <row r="2973" spans="6:9" s="371" customFormat="1" x14ac:dyDescent="0.2">
      <c r="F2973" s="505"/>
      <c r="G2973" s="439"/>
      <c r="H2973" s="510"/>
      <c r="I2973" s="440"/>
    </row>
    <row r="2974" spans="6:9" s="371" customFormat="1" x14ac:dyDescent="0.2">
      <c r="F2974" s="505"/>
      <c r="G2974" s="439"/>
      <c r="H2974" s="510"/>
      <c r="I2974" s="440"/>
    </row>
    <row r="2975" spans="6:9" s="371" customFormat="1" x14ac:dyDescent="0.2">
      <c r="F2975" s="505"/>
      <c r="G2975" s="439"/>
      <c r="H2975" s="510"/>
      <c r="I2975" s="440"/>
    </row>
    <row r="2976" spans="6:9" s="371" customFormat="1" x14ac:dyDescent="0.2">
      <c r="F2976" s="505"/>
      <c r="G2976" s="439"/>
      <c r="H2976" s="510"/>
      <c r="I2976" s="440"/>
    </row>
    <row r="2977" spans="6:9" s="371" customFormat="1" x14ac:dyDescent="0.2">
      <c r="F2977" s="505"/>
      <c r="G2977" s="439"/>
      <c r="H2977" s="510"/>
      <c r="I2977" s="440"/>
    </row>
    <row r="2978" spans="6:9" s="371" customFormat="1" x14ac:dyDescent="0.2">
      <c r="F2978" s="505"/>
      <c r="G2978" s="439"/>
      <c r="H2978" s="510"/>
      <c r="I2978" s="440"/>
    </row>
    <row r="2979" spans="6:9" s="371" customFormat="1" x14ac:dyDescent="0.2">
      <c r="F2979" s="505"/>
      <c r="G2979" s="439"/>
      <c r="H2979" s="510"/>
      <c r="I2979" s="440"/>
    </row>
    <row r="2980" spans="6:9" s="371" customFormat="1" x14ac:dyDescent="0.2">
      <c r="F2980" s="505"/>
      <c r="G2980" s="439"/>
      <c r="H2980" s="510"/>
      <c r="I2980" s="440"/>
    </row>
    <row r="2981" spans="6:9" s="371" customFormat="1" x14ac:dyDescent="0.2">
      <c r="F2981" s="505"/>
      <c r="G2981" s="439"/>
      <c r="H2981" s="510"/>
      <c r="I2981" s="440"/>
    </row>
    <row r="2982" spans="6:9" s="371" customFormat="1" x14ac:dyDescent="0.2">
      <c r="F2982" s="505"/>
      <c r="G2982" s="439"/>
      <c r="H2982" s="510"/>
      <c r="I2982" s="440"/>
    </row>
    <row r="2983" spans="6:9" s="371" customFormat="1" x14ac:dyDescent="0.2">
      <c r="F2983" s="505"/>
      <c r="G2983" s="439"/>
      <c r="H2983" s="510"/>
      <c r="I2983" s="440"/>
    </row>
    <row r="2984" spans="6:9" s="371" customFormat="1" x14ac:dyDescent="0.2">
      <c r="F2984" s="505"/>
      <c r="G2984" s="439"/>
      <c r="H2984" s="510"/>
      <c r="I2984" s="440"/>
    </row>
    <row r="2985" spans="6:9" s="371" customFormat="1" x14ac:dyDescent="0.2">
      <c r="F2985" s="505"/>
      <c r="G2985" s="439"/>
      <c r="H2985" s="510"/>
      <c r="I2985" s="440"/>
    </row>
    <row r="2986" spans="6:9" s="371" customFormat="1" x14ac:dyDescent="0.2">
      <c r="F2986" s="505"/>
      <c r="G2986" s="439"/>
      <c r="H2986" s="510"/>
      <c r="I2986" s="440"/>
    </row>
    <row r="2987" spans="6:9" s="371" customFormat="1" x14ac:dyDescent="0.2">
      <c r="F2987" s="505"/>
      <c r="G2987" s="439"/>
      <c r="H2987" s="510"/>
      <c r="I2987" s="440"/>
    </row>
    <row r="2988" spans="6:9" s="371" customFormat="1" x14ac:dyDescent="0.2">
      <c r="F2988" s="505"/>
      <c r="G2988" s="439"/>
      <c r="H2988" s="510"/>
      <c r="I2988" s="440"/>
    </row>
    <row r="2989" spans="6:9" s="371" customFormat="1" x14ac:dyDescent="0.2">
      <c r="F2989" s="505"/>
      <c r="G2989" s="439"/>
      <c r="H2989" s="510"/>
      <c r="I2989" s="440"/>
    </row>
    <row r="2990" spans="6:9" s="371" customFormat="1" x14ac:dyDescent="0.2">
      <c r="F2990" s="505"/>
      <c r="G2990" s="439"/>
      <c r="H2990" s="510"/>
      <c r="I2990" s="440"/>
    </row>
    <row r="2991" spans="6:9" s="371" customFormat="1" x14ac:dyDescent="0.2">
      <c r="F2991" s="505"/>
      <c r="G2991" s="439"/>
      <c r="H2991" s="510"/>
      <c r="I2991" s="440"/>
    </row>
    <row r="2992" spans="6:9" s="371" customFormat="1" x14ac:dyDescent="0.2">
      <c r="F2992" s="505"/>
      <c r="G2992" s="439"/>
      <c r="H2992" s="510"/>
      <c r="I2992" s="440"/>
    </row>
    <row r="2993" spans="6:9" s="371" customFormat="1" x14ac:dyDescent="0.2">
      <c r="F2993" s="505"/>
      <c r="G2993" s="439"/>
      <c r="H2993" s="510"/>
      <c r="I2993" s="440"/>
    </row>
    <row r="2994" spans="6:9" s="371" customFormat="1" x14ac:dyDescent="0.2">
      <c r="F2994" s="505"/>
      <c r="G2994" s="439"/>
      <c r="H2994" s="510"/>
      <c r="I2994" s="440"/>
    </row>
    <row r="2995" spans="6:9" s="371" customFormat="1" x14ac:dyDescent="0.2">
      <c r="F2995" s="505"/>
      <c r="G2995" s="439"/>
      <c r="H2995" s="510"/>
      <c r="I2995" s="440"/>
    </row>
    <row r="2996" spans="6:9" s="371" customFormat="1" x14ac:dyDescent="0.2">
      <c r="F2996" s="505"/>
      <c r="G2996" s="439"/>
      <c r="H2996" s="510"/>
      <c r="I2996" s="440"/>
    </row>
    <row r="2997" spans="6:9" s="371" customFormat="1" x14ac:dyDescent="0.2">
      <c r="F2997" s="505"/>
      <c r="G2997" s="439"/>
      <c r="H2997" s="510"/>
      <c r="I2997" s="440"/>
    </row>
    <row r="2998" spans="6:9" s="371" customFormat="1" x14ac:dyDescent="0.2">
      <c r="F2998" s="505"/>
      <c r="G2998" s="439"/>
      <c r="H2998" s="510"/>
      <c r="I2998" s="440"/>
    </row>
    <row r="2999" spans="6:9" s="371" customFormat="1" x14ac:dyDescent="0.2">
      <c r="F2999" s="505"/>
      <c r="G2999" s="439"/>
      <c r="H2999" s="510"/>
      <c r="I2999" s="440"/>
    </row>
    <row r="3000" spans="6:9" s="371" customFormat="1" x14ac:dyDescent="0.2">
      <c r="F3000" s="505"/>
      <c r="G3000" s="439"/>
      <c r="H3000" s="510"/>
      <c r="I3000" s="440"/>
    </row>
    <row r="3001" spans="6:9" s="371" customFormat="1" x14ac:dyDescent="0.2">
      <c r="F3001" s="505"/>
      <c r="G3001" s="439"/>
      <c r="H3001" s="510"/>
      <c r="I3001" s="440"/>
    </row>
    <row r="3002" spans="6:9" s="371" customFormat="1" x14ac:dyDescent="0.2">
      <c r="F3002" s="505"/>
      <c r="G3002" s="439"/>
      <c r="H3002" s="510"/>
      <c r="I3002" s="440"/>
    </row>
    <row r="3003" spans="6:9" s="371" customFormat="1" x14ac:dyDescent="0.2">
      <c r="F3003" s="505"/>
      <c r="G3003" s="439"/>
      <c r="H3003" s="510"/>
      <c r="I3003" s="440"/>
    </row>
    <row r="3004" spans="6:9" s="371" customFormat="1" x14ac:dyDescent="0.2">
      <c r="F3004" s="505"/>
      <c r="G3004" s="439"/>
      <c r="H3004" s="510"/>
      <c r="I3004" s="440"/>
    </row>
    <row r="3005" spans="6:9" s="371" customFormat="1" x14ac:dyDescent="0.2">
      <c r="F3005" s="505"/>
      <c r="G3005" s="439"/>
      <c r="H3005" s="510"/>
      <c r="I3005" s="440"/>
    </row>
    <row r="3006" spans="6:9" s="371" customFormat="1" x14ac:dyDescent="0.2">
      <c r="F3006" s="505"/>
      <c r="G3006" s="439"/>
      <c r="H3006" s="510"/>
      <c r="I3006" s="440"/>
    </row>
    <row r="3007" spans="6:9" s="371" customFormat="1" x14ac:dyDescent="0.2">
      <c r="F3007" s="505"/>
      <c r="G3007" s="439"/>
      <c r="H3007" s="510"/>
      <c r="I3007" s="440"/>
    </row>
    <row r="3008" spans="6:9" s="371" customFormat="1" x14ac:dyDescent="0.2">
      <c r="F3008" s="505"/>
      <c r="G3008" s="439"/>
      <c r="H3008" s="510"/>
      <c r="I3008" s="440"/>
    </row>
    <row r="3009" spans="6:9" s="371" customFormat="1" x14ac:dyDescent="0.2">
      <c r="F3009" s="505"/>
      <c r="G3009" s="439"/>
      <c r="H3009" s="510"/>
      <c r="I3009" s="440"/>
    </row>
    <row r="3010" spans="6:9" s="371" customFormat="1" x14ac:dyDescent="0.2">
      <c r="F3010" s="505"/>
      <c r="G3010" s="439"/>
      <c r="H3010" s="510"/>
      <c r="I3010" s="440"/>
    </row>
    <row r="3011" spans="6:9" s="371" customFormat="1" x14ac:dyDescent="0.2">
      <c r="F3011" s="505"/>
      <c r="G3011" s="439"/>
      <c r="H3011" s="510"/>
      <c r="I3011" s="440"/>
    </row>
    <row r="3012" spans="6:9" s="371" customFormat="1" x14ac:dyDescent="0.2">
      <c r="F3012" s="505"/>
      <c r="G3012" s="439"/>
      <c r="H3012" s="510"/>
      <c r="I3012" s="440"/>
    </row>
    <row r="3013" spans="6:9" s="371" customFormat="1" x14ac:dyDescent="0.2">
      <c r="F3013" s="505"/>
      <c r="G3013" s="439"/>
      <c r="H3013" s="510"/>
      <c r="I3013" s="440"/>
    </row>
    <row r="3014" spans="6:9" s="371" customFormat="1" x14ac:dyDescent="0.2">
      <c r="F3014" s="505"/>
      <c r="G3014" s="439"/>
      <c r="H3014" s="510"/>
      <c r="I3014" s="440"/>
    </row>
    <row r="3015" spans="6:9" s="371" customFormat="1" x14ac:dyDescent="0.2">
      <c r="F3015" s="505"/>
      <c r="G3015" s="439"/>
      <c r="H3015" s="510"/>
      <c r="I3015" s="440"/>
    </row>
    <row r="3016" spans="6:9" s="371" customFormat="1" x14ac:dyDescent="0.2">
      <c r="F3016" s="505"/>
      <c r="G3016" s="439"/>
      <c r="H3016" s="510"/>
      <c r="I3016" s="440"/>
    </row>
    <row r="3017" spans="6:9" s="371" customFormat="1" x14ac:dyDescent="0.2">
      <c r="F3017" s="505"/>
      <c r="G3017" s="439"/>
      <c r="H3017" s="510"/>
      <c r="I3017" s="440"/>
    </row>
    <row r="3018" spans="6:9" s="371" customFormat="1" x14ac:dyDescent="0.2">
      <c r="F3018" s="505"/>
      <c r="G3018" s="439"/>
      <c r="H3018" s="510"/>
      <c r="I3018" s="440"/>
    </row>
    <row r="3019" spans="6:9" s="371" customFormat="1" x14ac:dyDescent="0.2">
      <c r="F3019" s="505"/>
      <c r="G3019" s="439"/>
      <c r="H3019" s="510"/>
      <c r="I3019" s="440"/>
    </row>
    <row r="3020" spans="6:9" s="371" customFormat="1" x14ac:dyDescent="0.2">
      <c r="F3020" s="505"/>
      <c r="G3020" s="439"/>
      <c r="H3020" s="510"/>
      <c r="I3020" s="440"/>
    </row>
    <row r="3021" spans="6:9" s="371" customFormat="1" x14ac:dyDescent="0.2">
      <c r="F3021" s="505"/>
      <c r="G3021" s="439"/>
      <c r="H3021" s="510"/>
      <c r="I3021" s="440"/>
    </row>
    <row r="3022" spans="6:9" s="371" customFormat="1" x14ac:dyDescent="0.2">
      <c r="F3022" s="505"/>
      <c r="G3022" s="439"/>
      <c r="H3022" s="510"/>
      <c r="I3022" s="440"/>
    </row>
    <row r="3023" spans="6:9" s="371" customFormat="1" x14ac:dyDescent="0.2">
      <c r="F3023" s="505"/>
      <c r="G3023" s="439"/>
      <c r="H3023" s="510"/>
      <c r="I3023" s="440"/>
    </row>
    <row r="3024" spans="6:9" s="371" customFormat="1" x14ac:dyDescent="0.2">
      <c r="F3024" s="505"/>
      <c r="G3024" s="439"/>
      <c r="H3024" s="510"/>
      <c r="I3024" s="440"/>
    </row>
    <row r="3025" spans="6:9" s="371" customFormat="1" x14ac:dyDescent="0.2">
      <c r="F3025" s="505"/>
      <c r="G3025" s="439"/>
      <c r="H3025" s="510"/>
      <c r="I3025" s="440"/>
    </row>
    <row r="3026" spans="6:9" s="371" customFormat="1" x14ac:dyDescent="0.2">
      <c r="F3026" s="505"/>
      <c r="G3026" s="439"/>
      <c r="H3026" s="510"/>
      <c r="I3026" s="440"/>
    </row>
    <row r="3027" spans="6:9" s="371" customFormat="1" x14ac:dyDescent="0.2">
      <c r="F3027" s="505"/>
      <c r="G3027" s="439"/>
      <c r="H3027" s="510"/>
      <c r="I3027" s="440"/>
    </row>
    <row r="3028" spans="6:9" s="371" customFormat="1" x14ac:dyDescent="0.2">
      <c r="F3028" s="505"/>
      <c r="G3028" s="439"/>
      <c r="H3028" s="510"/>
      <c r="I3028" s="440"/>
    </row>
    <row r="3029" spans="6:9" s="371" customFormat="1" x14ac:dyDescent="0.2">
      <c r="F3029" s="505"/>
      <c r="G3029" s="439"/>
      <c r="H3029" s="510"/>
      <c r="I3029" s="440"/>
    </row>
    <row r="3030" spans="6:9" s="371" customFormat="1" x14ac:dyDescent="0.2">
      <c r="F3030" s="505"/>
      <c r="G3030" s="439"/>
      <c r="H3030" s="510"/>
      <c r="I3030" s="440"/>
    </row>
    <row r="3031" spans="6:9" s="371" customFormat="1" x14ac:dyDescent="0.2">
      <c r="F3031" s="505"/>
      <c r="G3031" s="439"/>
      <c r="H3031" s="510"/>
      <c r="I3031" s="440"/>
    </row>
    <row r="3032" spans="6:9" s="371" customFormat="1" x14ac:dyDescent="0.2">
      <c r="F3032" s="505"/>
      <c r="G3032" s="439"/>
      <c r="H3032" s="510"/>
      <c r="I3032" s="440"/>
    </row>
    <row r="3033" spans="6:9" s="371" customFormat="1" x14ac:dyDescent="0.2">
      <c r="F3033" s="505"/>
      <c r="G3033" s="439"/>
      <c r="H3033" s="510"/>
      <c r="I3033" s="440"/>
    </row>
    <row r="3034" spans="6:9" s="371" customFormat="1" x14ac:dyDescent="0.2">
      <c r="F3034" s="505"/>
      <c r="G3034" s="439"/>
      <c r="H3034" s="510"/>
      <c r="I3034" s="440"/>
    </row>
    <row r="3035" spans="6:9" s="371" customFormat="1" x14ac:dyDescent="0.2">
      <c r="F3035" s="505"/>
      <c r="G3035" s="439"/>
      <c r="H3035" s="510"/>
      <c r="I3035" s="440"/>
    </row>
    <row r="3036" spans="6:9" s="371" customFormat="1" x14ac:dyDescent="0.2">
      <c r="F3036" s="505"/>
      <c r="G3036" s="439"/>
      <c r="H3036" s="510"/>
      <c r="I3036" s="440"/>
    </row>
    <row r="3037" spans="6:9" s="371" customFormat="1" x14ac:dyDescent="0.2">
      <c r="F3037" s="505"/>
      <c r="G3037" s="439"/>
      <c r="H3037" s="510"/>
      <c r="I3037" s="440"/>
    </row>
    <row r="3038" spans="6:9" s="371" customFormat="1" x14ac:dyDescent="0.2">
      <c r="F3038" s="505"/>
      <c r="G3038" s="439"/>
      <c r="H3038" s="510"/>
      <c r="I3038" s="440"/>
    </row>
    <row r="3039" spans="6:9" s="371" customFormat="1" x14ac:dyDescent="0.2">
      <c r="F3039" s="505"/>
      <c r="G3039" s="439"/>
      <c r="H3039" s="510"/>
      <c r="I3039" s="440"/>
    </row>
    <row r="3040" spans="6:9" s="371" customFormat="1" x14ac:dyDescent="0.2">
      <c r="F3040" s="505"/>
      <c r="G3040" s="439"/>
      <c r="H3040" s="510"/>
      <c r="I3040" s="440"/>
    </row>
    <row r="3041" spans="6:9" s="371" customFormat="1" x14ac:dyDescent="0.2">
      <c r="F3041" s="505"/>
      <c r="G3041" s="439"/>
      <c r="H3041" s="510"/>
      <c r="I3041" s="440"/>
    </row>
    <row r="3042" spans="6:9" s="371" customFormat="1" x14ac:dyDescent="0.2">
      <c r="F3042" s="505"/>
      <c r="G3042" s="439"/>
      <c r="H3042" s="510"/>
      <c r="I3042" s="440"/>
    </row>
    <row r="3043" spans="6:9" s="371" customFormat="1" x14ac:dyDescent="0.2">
      <c r="F3043" s="505"/>
      <c r="G3043" s="439"/>
      <c r="H3043" s="510"/>
      <c r="I3043" s="440"/>
    </row>
    <row r="3044" spans="6:9" s="371" customFormat="1" x14ac:dyDescent="0.2">
      <c r="F3044" s="505"/>
      <c r="G3044" s="439"/>
      <c r="H3044" s="510"/>
      <c r="I3044" s="440"/>
    </row>
    <row r="3045" spans="6:9" s="371" customFormat="1" x14ac:dyDescent="0.2">
      <c r="F3045" s="505"/>
      <c r="G3045" s="439"/>
      <c r="H3045" s="510"/>
      <c r="I3045" s="440"/>
    </row>
    <row r="3046" spans="6:9" s="371" customFormat="1" x14ac:dyDescent="0.2">
      <c r="F3046" s="505"/>
      <c r="G3046" s="439"/>
      <c r="H3046" s="510"/>
      <c r="I3046" s="440"/>
    </row>
    <row r="3047" spans="6:9" s="371" customFormat="1" x14ac:dyDescent="0.2">
      <c r="F3047" s="505"/>
      <c r="G3047" s="439"/>
      <c r="H3047" s="510"/>
      <c r="I3047" s="440"/>
    </row>
    <row r="3048" spans="6:9" s="371" customFormat="1" x14ac:dyDescent="0.2">
      <c r="F3048" s="505"/>
      <c r="G3048" s="439"/>
      <c r="H3048" s="510"/>
      <c r="I3048" s="440"/>
    </row>
    <row r="3049" spans="6:9" s="371" customFormat="1" x14ac:dyDescent="0.2">
      <c r="F3049" s="505"/>
      <c r="G3049" s="439"/>
      <c r="H3049" s="510"/>
      <c r="I3049" s="440"/>
    </row>
    <row r="3050" spans="6:9" s="371" customFormat="1" x14ac:dyDescent="0.2">
      <c r="F3050" s="505"/>
      <c r="G3050" s="439"/>
      <c r="H3050" s="510"/>
      <c r="I3050" s="440"/>
    </row>
    <row r="3051" spans="6:9" s="371" customFormat="1" x14ac:dyDescent="0.2">
      <c r="F3051" s="505"/>
      <c r="G3051" s="439"/>
      <c r="H3051" s="510"/>
      <c r="I3051" s="440"/>
    </row>
    <row r="3052" spans="6:9" s="371" customFormat="1" x14ac:dyDescent="0.2">
      <c r="F3052" s="505"/>
      <c r="G3052" s="439"/>
      <c r="H3052" s="510"/>
      <c r="I3052" s="440"/>
    </row>
    <row r="3053" spans="6:9" s="371" customFormat="1" x14ac:dyDescent="0.2">
      <c r="F3053" s="505"/>
      <c r="G3053" s="439"/>
      <c r="H3053" s="510"/>
      <c r="I3053" s="440"/>
    </row>
    <row r="3054" spans="6:9" s="371" customFormat="1" x14ac:dyDescent="0.2">
      <c r="F3054" s="505"/>
      <c r="G3054" s="439"/>
      <c r="H3054" s="510"/>
      <c r="I3054" s="440"/>
    </row>
    <row r="3055" spans="6:9" s="371" customFormat="1" x14ac:dyDescent="0.2">
      <c r="F3055" s="505"/>
      <c r="G3055" s="439"/>
      <c r="H3055" s="510"/>
      <c r="I3055" s="440"/>
    </row>
    <row r="3056" spans="6:9" s="371" customFormat="1" x14ac:dyDescent="0.2">
      <c r="F3056" s="505"/>
      <c r="G3056" s="439"/>
      <c r="H3056" s="510"/>
      <c r="I3056" s="440"/>
    </row>
    <row r="3057" spans="6:9" s="371" customFormat="1" x14ac:dyDescent="0.2">
      <c r="F3057" s="505"/>
      <c r="G3057" s="439"/>
      <c r="H3057" s="510"/>
      <c r="I3057" s="440"/>
    </row>
    <row r="3058" spans="6:9" s="371" customFormat="1" x14ac:dyDescent="0.2">
      <c r="F3058" s="505"/>
      <c r="G3058" s="439"/>
      <c r="H3058" s="510"/>
      <c r="I3058" s="440"/>
    </row>
    <row r="3059" spans="6:9" s="371" customFormat="1" x14ac:dyDescent="0.2">
      <c r="F3059" s="505"/>
      <c r="G3059" s="439"/>
      <c r="H3059" s="510"/>
      <c r="I3059" s="440"/>
    </row>
    <row r="3060" spans="6:9" s="371" customFormat="1" x14ac:dyDescent="0.2">
      <c r="F3060" s="505"/>
      <c r="G3060" s="439"/>
      <c r="H3060" s="510"/>
      <c r="I3060" s="440"/>
    </row>
    <row r="3061" spans="6:9" s="371" customFormat="1" x14ac:dyDescent="0.2">
      <c r="F3061" s="505"/>
      <c r="G3061" s="439"/>
      <c r="H3061" s="510"/>
      <c r="I3061" s="440"/>
    </row>
    <row r="3062" spans="6:9" s="371" customFormat="1" x14ac:dyDescent="0.2">
      <c r="F3062" s="505"/>
      <c r="G3062" s="439"/>
      <c r="H3062" s="510"/>
      <c r="I3062" s="440"/>
    </row>
    <row r="3063" spans="6:9" s="371" customFormat="1" x14ac:dyDescent="0.2">
      <c r="F3063" s="505"/>
      <c r="G3063" s="439"/>
      <c r="H3063" s="510"/>
      <c r="I3063" s="440"/>
    </row>
    <row r="3064" spans="6:9" s="371" customFormat="1" x14ac:dyDescent="0.2">
      <c r="F3064" s="505"/>
      <c r="G3064" s="439"/>
      <c r="H3064" s="510"/>
      <c r="I3064" s="440"/>
    </row>
    <row r="3065" spans="6:9" s="371" customFormat="1" x14ac:dyDescent="0.2">
      <c r="F3065" s="505"/>
      <c r="G3065" s="439"/>
      <c r="H3065" s="510"/>
      <c r="I3065" s="440"/>
    </row>
    <row r="3066" spans="6:9" s="371" customFormat="1" x14ac:dyDescent="0.2">
      <c r="F3066" s="505"/>
      <c r="G3066" s="439"/>
      <c r="H3066" s="510"/>
      <c r="I3066" s="440"/>
    </row>
    <row r="3067" spans="6:9" s="371" customFormat="1" x14ac:dyDescent="0.2">
      <c r="F3067" s="505"/>
      <c r="G3067" s="439"/>
      <c r="H3067" s="510"/>
      <c r="I3067" s="440"/>
    </row>
    <row r="3068" spans="6:9" s="371" customFormat="1" x14ac:dyDescent="0.2">
      <c r="F3068" s="505"/>
      <c r="G3068" s="439"/>
      <c r="H3068" s="510"/>
      <c r="I3068" s="440"/>
    </row>
    <row r="3069" spans="6:9" s="371" customFormat="1" x14ac:dyDescent="0.2">
      <c r="F3069" s="505"/>
      <c r="G3069" s="439"/>
      <c r="H3069" s="510"/>
      <c r="I3069" s="440"/>
    </row>
    <row r="3070" spans="6:9" s="371" customFormat="1" x14ac:dyDescent="0.2">
      <c r="F3070" s="505"/>
      <c r="G3070" s="439"/>
      <c r="H3070" s="510"/>
      <c r="I3070" s="440"/>
    </row>
    <row r="3071" spans="6:9" s="371" customFormat="1" x14ac:dyDescent="0.2">
      <c r="F3071" s="505"/>
      <c r="G3071" s="439"/>
      <c r="H3071" s="510"/>
      <c r="I3071" s="440"/>
    </row>
    <row r="3072" spans="6:9" s="371" customFormat="1" x14ac:dyDescent="0.2">
      <c r="F3072" s="505"/>
      <c r="G3072" s="439"/>
      <c r="H3072" s="510"/>
      <c r="I3072" s="440"/>
    </row>
    <row r="3073" spans="6:9" s="371" customFormat="1" x14ac:dyDescent="0.2">
      <c r="F3073" s="505"/>
      <c r="G3073" s="439"/>
      <c r="H3073" s="510"/>
      <c r="I3073" s="440"/>
    </row>
    <row r="3074" spans="6:9" s="371" customFormat="1" x14ac:dyDescent="0.2">
      <c r="F3074" s="505"/>
      <c r="G3074" s="439"/>
      <c r="H3074" s="510"/>
      <c r="I3074" s="440"/>
    </row>
    <row r="3075" spans="6:9" s="371" customFormat="1" x14ac:dyDescent="0.2">
      <c r="F3075" s="505"/>
      <c r="G3075" s="439"/>
      <c r="H3075" s="510"/>
      <c r="I3075" s="440"/>
    </row>
    <row r="3076" spans="6:9" s="371" customFormat="1" x14ac:dyDescent="0.2">
      <c r="F3076" s="505"/>
      <c r="G3076" s="439"/>
      <c r="H3076" s="510"/>
      <c r="I3076" s="440"/>
    </row>
    <row r="3077" spans="6:9" s="371" customFormat="1" x14ac:dyDescent="0.2">
      <c r="F3077" s="505"/>
      <c r="G3077" s="439"/>
      <c r="H3077" s="510"/>
      <c r="I3077" s="440"/>
    </row>
    <row r="3078" spans="6:9" s="371" customFormat="1" x14ac:dyDescent="0.2">
      <c r="F3078" s="505"/>
      <c r="G3078" s="439"/>
      <c r="H3078" s="510"/>
      <c r="I3078" s="440"/>
    </row>
    <row r="3079" spans="6:9" s="371" customFormat="1" x14ac:dyDescent="0.2">
      <c r="F3079" s="505"/>
      <c r="G3079" s="439"/>
      <c r="H3079" s="510"/>
      <c r="I3079" s="440"/>
    </row>
    <row r="3080" spans="6:9" s="371" customFormat="1" x14ac:dyDescent="0.2">
      <c r="F3080" s="505"/>
      <c r="G3080" s="439"/>
      <c r="H3080" s="510"/>
      <c r="I3080" s="440"/>
    </row>
    <row r="3081" spans="6:9" s="371" customFormat="1" x14ac:dyDescent="0.2">
      <c r="F3081" s="505"/>
      <c r="G3081" s="439"/>
      <c r="H3081" s="510"/>
      <c r="I3081" s="440"/>
    </row>
    <row r="3082" spans="6:9" s="371" customFormat="1" x14ac:dyDescent="0.2">
      <c r="F3082" s="505"/>
      <c r="G3082" s="439"/>
      <c r="H3082" s="510"/>
      <c r="I3082" s="440"/>
    </row>
    <row r="3083" spans="6:9" s="371" customFormat="1" x14ac:dyDescent="0.2">
      <c r="F3083" s="505"/>
      <c r="G3083" s="439"/>
      <c r="H3083" s="510"/>
      <c r="I3083" s="440"/>
    </row>
    <row r="3084" spans="6:9" s="371" customFormat="1" x14ac:dyDescent="0.2">
      <c r="F3084" s="505"/>
      <c r="G3084" s="439"/>
      <c r="H3084" s="510"/>
      <c r="I3084" s="440"/>
    </row>
    <row r="3085" spans="6:9" s="371" customFormat="1" x14ac:dyDescent="0.2">
      <c r="F3085" s="505"/>
      <c r="G3085" s="439"/>
      <c r="H3085" s="510"/>
      <c r="I3085" s="440"/>
    </row>
    <row r="3086" spans="6:9" s="371" customFormat="1" x14ac:dyDescent="0.2">
      <c r="F3086" s="505"/>
      <c r="G3086" s="439"/>
      <c r="H3086" s="510"/>
      <c r="I3086" s="440"/>
    </row>
    <row r="3087" spans="6:9" s="371" customFormat="1" x14ac:dyDescent="0.2">
      <c r="F3087" s="505"/>
      <c r="G3087" s="439"/>
      <c r="H3087" s="510"/>
      <c r="I3087" s="440"/>
    </row>
    <row r="3088" spans="6:9" s="371" customFormat="1" x14ac:dyDescent="0.2">
      <c r="F3088" s="505"/>
      <c r="G3088" s="439"/>
      <c r="H3088" s="510"/>
      <c r="I3088" s="440"/>
    </row>
    <row r="3089" spans="6:9" s="371" customFormat="1" x14ac:dyDescent="0.2">
      <c r="F3089" s="505"/>
      <c r="G3089" s="439"/>
      <c r="H3089" s="510"/>
      <c r="I3089" s="440"/>
    </row>
    <row r="3090" spans="6:9" s="371" customFormat="1" x14ac:dyDescent="0.2">
      <c r="F3090" s="505"/>
      <c r="G3090" s="439"/>
      <c r="H3090" s="510"/>
      <c r="I3090" s="440"/>
    </row>
    <row r="3091" spans="6:9" s="371" customFormat="1" x14ac:dyDescent="0.2">
      <c r="F3091" s="505"/>
      <c r="G3091" s="439"/>
      <c r="H3091" s="510"/>
      <c r="I3091" s="440"/>
    </row>
    <row r="3092" spans="6:9" s="371" customFormat="1" x14ac:dyDescent="0.2">
      <c r="F3092" s="505"/>
      <c r="G3092" s="439"/>
      <c r="H3092" s="510"/>
      <c r="I3092" s="440"/>
    </row>
    <row r="3093" spans="6:9" s="371" customFormat="1" x14ac:dyDescent="0.2">
      <c r="F3093" s="505"/>
      <c r="G3093" s="439"/>
      <c r="H3093" s="510"/>
      <c r="I3093" s="440"/>
    </row>
    <row r="3094" spans="6:9" s="371" customFormat="1" x14ac:dyDescent="0.2">
      <c r="F3094" s="505"/>
      <c r="G3094" s="439"/>
      <c r="H3094" s="510"/>
      <c r="I3094" s="440"/>
    </row>
    <row r="3095" spans="6:9" s="371" customFormat="1" x14ac:dyDescent="0.2">
      <c r="F3095" s="505"/>
      <c r="G3095" s="439"/>
      <c r="H3095" s="510"/>
      <c r="I3095" s="440"/>
    </row>
    <row r="3096" spans="6:9" s="371" customFormat="1" x14ac:dyDescent="0.2">
      <c r="F3096" s="505"/>
      <c r="G3096" s="439"/>
      <c r="H3096" s="510"/>
      <c r="I3096" s="440"/>
    </row>
    <row r="3097" spans="6:9" s="371" customFormat="1" x14ac:dyDescent="0.2">
      <c r="F3097" s="505"/>
      <c r="G3097" s="439"/>
      <c r="H3097" s="510"/>
      <c r="I3097" s="440"/>
    </row>
    <row r="3098" spans="6:9" s="371" customFormat="1" x14ac:dyDescent="0.2">
      <c r="F3098" s="505"/>
      <c r="G3098" s="439"/>
      <c r="H3098" s="510"/>
      <c r="I3098" s="440"/>
    </row>
    <row r="3099" spans="6:9" s="371" customFormat="1" x14ac:dyDescent="0.2">
      <c r="F3099" s="505"/>
      <c r="G3099" s="439"/>
      <c r="H3099" s="510"/>
      <c r="I3099" s="440"/>
    </row>
    <row r="3100" spans="6:9" s="371" customFormat="1" x14ac:dyDescent="0.2">
      <c r="F3100" s="505"/>
      <c r="G3100" s="439"/>
      <c r="H3100" s="510"/>
      <c r="I3100" s="440"/>
    </row>
    <row r="3101" spans="6:9" s="371" customFormat="1" x14ac:dyDescent="0.2">
      <c r="F3101" s="505"/>
      <c r="G3101" s="439"/>
      <c r="H3101" s="510"/>
      <c r="I3101" s="440"/>
    </row>
    <row r="3102" spans="6:9" s="371" customFormat="1" x14ac:dyDescent="0.2">
      <c r="F3102" s="505"/>
      <c r="G3102" s="439"/>
      <c r="H3102" s="510"/>
      <c r="I3102" s="440"/>
    </row>
    <row r="3103" spans="6:9" s="371" customFormat="1" x14ac:dyDescent="0.2">
      <c r="F3103" s="505"/>
      <c r="G3103" s="439"/>
      <c r="H3103" s="510"/>
      <c r="I3103" s="440"/>
    </row>
    <row r="3104" spans="6:9" s="371" customFormat="1" x14ac:dyDescent="0.2">
      <c r="F3104" s="505"/>
      <c r="G3104" s="439"/>
      <c r="H3104" s="510"/>
      <c r="I3104" s="440"/>
    </row>
    <row r="3105" spans="6:9" s="371" customFormat="1" x14ac:dyDescent="0.2">
      <c r="F3105" s="505"/>
      <c r="G3105" s="439"/>
      <c r="H3105" s="510"/>
      <c r="I3105" s="440"/>
    </row>
    <row r="3106" spans="6:9" s="371" customFormat="1" x14ac:dyDescent="0.2">
      <c r="F3106" s="505"/>
      <c r="G3106" s="439"/>
      <c r="H3106" s="510"/>
      <c r="I3106" s="440"/>
    </row>
    <row r="3107" spans="6:9" s="371" customFormat="1" x14ac:dyDescent="0.2">
      <c r="F3107" s="505"/>
      <c r="G3107" s="439"/>
      <c r="H3107" s="510"/>
      <c r="I3107" s="440"/>
    </row>
    <row r="3108" spans="6:9" s="371" customFormat="1" x14ac:dyDescent="0.2">
      <c r="F3108" s="505"/>
      <c r="G3108" s="439"/>
      <c r="H3108" s="510"/>
      <c r="I3108" s="440"/>
    </row>
    <row r="3109" spans="6:9" s="371" customFormat="1" x14ac:dyDescent="0.2">
      <c r="F3109" s="505"/>
      <c r="G3109" s="439"/>
      <c r="H3109" s="510"/>
      <c r="I3109" s="440"/>
    </row>
    <row r="3110" spans="6:9" s="371" customFormat="1" x14ac:dyDescent="0.2">
      <c r="F3110" s="505"/>
      <c r="G3110" s="439"/>
      <c r="H3110" s="510"/>
      <c r="I3110" s="440"/>
    </row>
    <row r="3111" spans="6:9" s="371" customFormat="1" x14ac:dyDescent="0.2">
      <c r="F3111" s="505"/>
      <c r="G3111" s="439"/>
      <c r="H3111" s="510"/>
      <c r="I3111" s="440"/>
    </row>
    <row r="3112" spans="6:9" s="371" customFormat="1" x14ac:dyDescent="0.2">
      <c r="F3112" s="505"/>
      <c r="G3112" s="439"/>
      <c r="H3112" s="510"/>
      <c r="I3112" s="440"/>
    </row>
    <row r="3113" spans="6:9" s="371" customFormat="1" x14ac:dyDescent="0.2">
      <c r="F3113" s="505"/>
      <c r="G3113" s="439"/>
      <c r="H3113" s="510"/>
      <c r="I3113" s="440"/>
    </row>
    <row r="3114" spans="6:9" s="371" customFormat="1" x14ac:dyDescent="0.2">
      <c r="F3114" s="505"/>
      <c r="G3114" s="439"/>
      <c r="H3114" s="510"/>
      <c r="I3114" s="440"/>
    </row>
    <row r="3115" spans="6:9" s="371" customFormat="1" x14ac:dyDescent="0.2">
      <c r="F3115" s="505"/>
      <c r="G3115" s="439"/>
      <c r="H3115" s="510"/>
      <c r="I3115" s="440"/>
    </row>
    <row r="3116" spans="6:9" s="371" customFormat="1" x14ac:dyDescent="0.2">
      <c r="F3116" s="505"/>
      <c r="G3116" s="439"/>
      <c r="H3116" s="510"/>
      <c r="I3116" s="440"/>
    </row>
    <row r="3117" spans="6:9" s="371" customFormat="1" x14ac:dyDescent="0.2">
      <c r="F3117" s="505"/>
      <c r="G3117" s="439"/>
      <c r="H3117" s="510"/>
      <c r="I3117" s="440"/>
    </row>
    <row r="3118" spans="6:9" s="371" customFormat="1" x14ac:dyDescent="0.2">
      <c r="F3118" s="505"/>
      <c r="G3118" s="439"/>
      <c r="H3118" s="510"/>
      <c r="I3118" s="440"/>
    </row>
    <row r="3119" spans="6:9" s="371" customFormat="1" x14ac:dyDescent="0.2">
      <c r="F3119" s="505"/>
      <c r="G3119" s="439"/>
      <c r="H3119" s="510"/>
      <c r="I3119" s="440"/>
    </row>
    <row r="3120" spans="6:9" s="371" customFormat="1" x14ac:dyDescent="0.2">
      <c r="F3120" s="505"/>
      <c r="G3120" s="439"/>
      <c r="H3120" s="510"/>
      <c r="I3120" s="440"/>
    </row>
    <row r="3121" spans="6:9" s="371" customFormat="1" x14ac:dyDescent="0.2">
      <c r="F3121" s="505"/>
      <c r="G3121" s="439"/>
      <c r="H3121" s="510"/>
      <c r="I3121" s="440"/>
    </row>
    <row r="3122" spans="6:9" s="371" customFormat="1" x14ac:dyDescent="0.2">
      <c r="F3122" s="505"/>
      <c r="G3122" s="439"/>
      <c r="H3122" s="510"/>
      <c r="I3122" s="440"/>
    </row>
    <row r="3123" spans="6:9" s="371" customFormat="1" x14ac:dyDescent="0.2">
      <c r="F3123" s="505"/>
      <c r="G3123" s="439"/>
      <c r="H3123" s="510"/>
      <c r="I3123" s="440"/>
    </row>
    <row r="3124" spans="6:9" s="371" customFormat="1" x14ac:dyDescent="0.2">
      <c r="F3124" s="505"/>
      <c r="G3124" s="439"/>
      <c r="H3124" s="510"/>
      <c r="I3124" s="440"/>
    </row>
    <row r="3125" spans="6:9" s="371" customFormat="1" x14ac:dyDescent="0.2">
      <c r="F3125" s="505"/>
      <c r="G3125" s="439"/>
      <c r="H3125" s="510"/>
      <c r="I3125" s="440"/>
    </row>
    <row r="3126" spans="6:9" s="371" customFormat="1" x14ac:dyDescent="0.2">
      <c r="F3126" s="505"/>
      <c r="G3126" s="439"/>
      <c r="H3126" s="510"/>
      <c r="I3126" s="440"/>
    </row>
    <row r="3127" spans="6:9" s="371" customFormat="1" x14ac:dyDescent="0.2">
      <c r="F3127" s="505"/>
      <c r="G3127" s="439"/>
      <c r="H3127" s="510"/>
      <c r="I3127" s="440"/>
    </row>
    <row r="3128" spans="6:9" s="371" customFormat="1" x14ac:dyDescent="0.2">
      <c r="F3128" s="505"/>
      <c r="G3128" s="439"/>
      <c r="H3128" s="510"/>
      <c r="I3128" s="440"/>
    </row>
    <row r="3129" spans="6:9" s="371" customFormat="1" x14ac:dyDescent="0.2">
      <c r="F3129" s="505"/>
      <c r="G3129" s="439"/>
      <c r="H3129" s="510"/>
      <c r="I3129" s="440"/>
    </row>
    <row r="3130" spans="6:9" s="371" customFormat="1" x14ac:dyDescent="0.2">
      <c r="F3130" s="505"/>
      <c r="G3130" s="439"/>
      <c r="H3130" s="510"/>
      <c r="I3130" s="440"/>
    </row>
    <row r="3131" spans="6:9" s="371" customFormat="1" x14ac:dyDescent="0.2">
      <c r="F3131" s="505"/>
      <c r="G3131" s="439"/>
      <c r="H3131" s="510"/>
      <c r="I3131" s="440"/>
    </row>
    <row r="3132" spans="6:9" s="371" customFormat="1" x14ac:dyDescent="0.2">
      <c r="F3132" s="505"/>
      <c r="G3132" s="439"/>
      <c r="H3132" s="510"/>
      <c r="I3132" s="440"/>
    </row>
    <row r="3133" spans="6:9" s="371" customFormat="1" x14ac:dyDescent="0.2">
      <c r="F3133" s="505"/>
      <c r="G3133" s="439"/>
      <c r="H3133" s="510"/>
      <c r="I3133" s="440"/>
    </row>
    <row r="3134" spans="6:9" s="371" customFormat="1" x14ac:dyDescent="0.2">
      <c r="F3134" s="505"/>
      <c r="G3134" s="439"/>
      <c r="H3134" s="510"/>
      <c r="I3134" s="440"/>
    </row>
    <row r="3135" spans="6:9" s="371" customFormat="1" x14ac:dyDescent="0.2">
      <c r="F3135" s="505"/>
      <c r="G3135" s="439"/>
      <c r="H3135" s="510"/>
      <c r="I3135" s="440"/>
    </row>
    <row r="3136" spans="6:9" s="371" customFormat="1" x14ac:dyDescent="0.2">
      <c r="F3136" s="505"/>
      <c r="G3136" s="439"/>
      <c r="H3136" s="510"/>
      <c r="I3136" s="440"/>
    </row>
    <row r="3137" spans="6:9" s="371" customFormat="1" x14ac:dyDescent="0.2">
      <c r="F3137" s="505"/>
      <c r="G3137" s="439"/>
      <c r="H3137" s="510"/>
      <c r="I3137" s="440"/>
    </row>
    <row r="3138" spans="6:9" s="371" customFormat="1" x14ac:dyDescent="0.2">
      <c r="F3138" s="505"/>
      <c r="G3138" s="439"/>
      <c r="H3138" s="510"/>
      <c r="I3138" s="440"/>
    </row>
    <row r="3139" spans="6:9" s="371" customFormat="1" x14ac:dyDescent="0.2">
      <c r="F3139" s="505"/>
      <c r="G3139" s="439"/>
      <c r="H3139" s="510"/>
      <c r="I3139" s="440"/>
    </row>
    <row r="3140" spans="6:9" s="371" customFormat="1" x14ac:dyDescent="0.2">
      <c r="F3140" s="505"/>
      <c r="G3140" s="439"/>
      <c r="H3140" s="510"/>
      <c r="I3140" s="440"/>
    </row>
    <row r="3141" spans="6:9" s="371" customFormat="1" x14ac:dyDescent="0.2">
      <c r="F3141" s="505"/>
      <c r="G3141" s="439"/>
      <c r="H3141" s="510"/>
      <c r="I3141" s="440"/>
    </row>
    <row r="3142" spans="6:9" s="371" customFormat="1" x14ac:dyDescent="0.2">
      <c r="F3142" s="505"/>
      <c r="G3142" s="439"/>
      <c r="H3142" s="510"/>
      <c r="I3142" s="440"/>
    </row>
    <row r="3143" spans="6:9" s="371" customFormat="1" x14ac:dyDescent="0.2">
      <c r="F3143" s="505"/>
      <c r="G3143" s="439"/>
      <c r="H3143" s="510"/>
      <c r="I3143" s="440"/>
    </row>
    <row r="3144" spans="6:9" s="371" customFormat="1" x14ac:dyDescent="0.2">
      <c r="F3144" s="505"/>
      <c r="G3144" s="439"/>
      <c r="H3144" s="510"/>
      <c r="I3144" s="440"/>
    </row>
    <row r="3145" spans="6:9" s="371" customFormat="1" x14ac:dyDescent="0.2">
      <c r="F3145" s="505"/>
      <c r="G3145" s="439"/>
      <c r="H3145" s="510"/>
      <c r="I3145" s="440"/>
    </row>
    <row r="3146" spans="6:9" s="371" customFormat="1" x14ac:dyDescent="0.2">
      <c r="F3146" s="505"/>
      <c r="G3146" s="439"/>
      <c r="H3146" s="510"/>
      <c r="I3146" s="440"/>
    </row>
    <row r="3147" spans="6:9" s="371" customFormat="1" x14ac:dyDescent="0.2">
      <c r="F3147" s="505"/>
      <c r="G3147" s="439"/>
      <c r="H3147" s="510"/>
      <c r="I3147" s="440"/>
    </row>
    <row r="3148" spans="6:9" s="371" customFormat="1" x14ac:dyDescent="0.2">
      <c r="F3148" s="505"/>
      <c r="G3148" s="439"/>
      <c r="H3148" s="510"/>
      <c r="I3148" s="440"/>
    </row>
    <row r="3149" spans="6:9" s="371" customFormat="1" x14ac:dyDescent="0.2">
      <c r="F3149" s="505"/>
      <c r="G3149" s="439"/>
      <c r="H3149" s="510"/>
      <c r="I3149" s="440"/>
    </row>
    <row r="3150" spans="6:9" s="371" customFormat="1" x14ac:dyDescent="0.2">
      <c r="F3150" s="505"/>
      <c r="G3150" s="439"/>
      <c r="H3150" s="510"/>
      <c r="I3150" s="440"/>
    </row>
    <row r="3151" spans="6:9" s="371" customFormat="1" x14ac:dyDescent="0.2">
      <c r="F3151" s="505"/>
      <c r="G3151" s="439"/>
      <c r="H3151" s="510"/>
      <c r="I3151" s="440"/>
    </row>
    <row r="3152" spans="6:9" s="371" customFormat="1" x14ac:dyDescent="0.2">
      <c r="F3152" s="505"/>
      <c r="G3152" s="439"/>
      <c r="H3152" s="510"/>
      <c r="I3152" s="440"/>
    </row>
    <row r="3153" spans="6:9" s="371" customFormat="1" x14ac:dyDescent="0.2">
      <c r="F3153" s="505"/>
      <c r="G3153" s="439"/>
      <c r="H3153" s="510"/>
      <c r="I3153" s="440"/>
    </row>
    <row r="3154" spans="6:9" s="371" customFormat="1" x14ac:dyDescent="0.2">
      <c r="F3154" s="505"/>
      <c r="G3154" s="439"/>
      <c r="H3154" s="510"/>
      <c r="I3154" s="440"/>
    </row>
    <row r="3155" spans="6:9" s="371" customFormat="1" x14ac:dyDescent="0.2">
      <c r="F3155" s="505"/>
      <c r="G3155" s="439"/>
      <c r="H3155" s="510"/>
      <c r="I3155" s="440"/>
    </row>
    <row r="3156" spans="6:9" s="371" customFormat="1" x14ac:dyDescent="0.2">
      <c r="F3156" s="505"/>
      <c r="G3156" s="439"/>
      <c r="H3156" s="510"/>
      <c r="I3156" s="440"/>
    </row>
    <row r="3157" spans="6:9" s="371" customFormat="1" x14ac:dyDescent="0.2">
      <c r="F3157" s="505"/>
      <c r="G3157" s="439"/>
      <c r="H3157" s="510"/>
      <c r="I3157" s="440"/>
    </row>
    <row r="3158" spans="6:9" s="371" customFormat="1" x14ac:dyDescent="0.2">
      <c r="F3158" s="505"/>
      <c r="G3158" s="439"/>
      <c r="H3158" s="510"/>
      <c r="I3158" s="440"/>
    </row>
    <row r="3159" spans="6:9" s="371" customFormat="1" x14ac:dyDescent="0.2">
      <c r="F3159" s="505"/>
      <c r="G3159" s="439"/>
      <c r="H3159" s="510"/>
      <c r="I3159" s="440"/>
    </row>
    <row r="3160" spans="6:9" s="371" customFormat="1" x14ac:dyDescent="0.2">
      <c r="F3160" s="505"/>
      <c r="G3160" s="439"/>
      <c r="H3160" s="510"/>
      <c r="I3160" s="440"/>
    </row>
    <row r="3161" spans="6:9" s="371" customFormat="1" x14ac:dyDescent="0.2">
      <c r="F3161" s="505"/>
      <c r="G3161" s="439"/>
      <c r="H3161" s="510"/>
      <c r="I3161" s="440"/>
    </row>
    <row r="3162" spans="6:9" s="371" customFormat="1" x14ac:dyDescent="0.2">
      <c r="F3162" s="505"/>
      <c r="G3162" s="439"/>
      <c r="H3162" s="510"/>
      <c r="I3162" s="440"/>
    </row>
    <row r="3163" spans="6:9" s="371" customFormat="1" x14ac:dyDescent="0.2">
      <c r="F3163" s="505"/>
      <c r="G3163" s="439"/>
      <c r="H3163" s="510"/>
      <c r="I3163" s="440"/>
    </row>
    <row r="3164" spans="6:9" s="371" customFormat="1" x14ac:dyDescent="0.2">
      <c r="F3164" s="505"/>
      <c r="G3164" s="439"/>
      <c r="H3164" s="510"/>
      <c r="I3164" s="440"/>
    </row>
    <row r="3165" spans="6:9" s="371" customFormat="1" x14ac:dyDescent="0.2">
      <c r="F3165" s="505"/>
      <c r="G3165" s="439"/>
      <c r="H3165" s="510"/>
      <c r="I3165" s="440"/>
    </row>
    <row r="3166" spans="6:9" s="371" customFormat="1" x14ac:dyDescent="0.2">
      <c r="F3166" s="505"/>
      <c r="G3166" s="439"/>
      <c r="H3166" s="510"/>
      <c r="I3166" s="440"/>
    </row>
    <row r="3167" spans="6:9" s="371" customFormat="1" x14ac:dyDescent="0.2">
      <c r="F3167" s="505"/>
      <c r="G3167" s="439"/>
      <c r="H3167" s="510"/>
      <c r="I3167" s="440"/>
    </row>
    <row r="3168" spans="6:9" s="371" customFormat="1" x14ac:dyDescent="0.2">
      <c r="F3168" s="505"/>
      <c r="G3168" s="439"/>
      <c r="H3168" s="510"/>
      <c r="I3168" s="440"/>
    </row>
    <row r="3169" spans="6:9" s="371" customFormat="1" x14ac:dyDescent="0.2">
      <c r="F3169" s="505"/>
      <c r="G3169" s="439"/>
      <c r="H3169" s="510"/>
      <c r="I3169" s="440"/>
    </row>
    <row r="3170" spans="6:9" s="371" customFormat="1" x14ac:dyDescent="0.2">
      <c r="F3170" s="505"/>
      <c r="G3170" s="439"/>
      <c r="H3170" s="510"/>
      <c r="I3170" s="440"/>
    </row>
    <row r="3171" spans="6:9" s="371" customFormat="1" x14ac:dyDescent="0.2">
      <c r="F3171" s="505"/>
      <c r="G3171" s="439"/>
      <c r="H3171" s="510"/>
      <c r="I3171" s="440"/>
    </row>
    <row r="3172" spans="6:9" s="371" customFormat="1" x14ac:dyDescent="0.2">
      <c r="F3172" s="505"/>
      <c r="G3172" s="439"/>
      <c r="H3172" s="510"/>
      <c r="I3172" s="440"/>
    </row>
    <row r="3173" spans="6:9" s="371" customFormat="1" x14ac:dyDescent="0.2">
      <c r="F3173" s="505"/>
      <c r="G3173" s="439"/>
      <c r="H3173" s="510"/>
      <c r="I3173" s="440"/>
    </row>
    <row r="3174" spans="6:9" s="371" customFormat="1" x14ac:dyDescent="0.2">
      <c r="F3174" s="505"/>
      <c r="G3174" s="439"/>
      <c r="H3174" s="510"/>
      <c r="I3174" s="440"/>
    </row>
    <row r="3175" spans="6:9" s="371" customFormat="1" x14ac:dyDescent="0.2">
      <c r="F3175" s="505"/>
      <c r="G3175" s="439"/>
      <c r="H3175" s="510"/>
      <c r="I3175" s="440"/>
    </row>
    <row r="3176" spans="6:9" s="371" customFormat="1" x14ac:dyDescent="0.2">
      <c r="F3176" s="505"/>
      <c r="G3176" s="439"/>
      <c r="H3176" s="510"/>
      <c r="I3176" s="440"/>
    </row>
    <row r="3177" spans="6:9" s="371" customFormat="1" x14ac:dyDescent="0.2">
      <c r="F3177" s="505"/>
      <c r="G3177" s="439"/>
      <c r="H3177" s="510"/>
      <c r="I3177" s="440"/>
    </row>
    <row r="3178" spans="6:9" s="371" customFormat="1" x14ac:dyDescent="0.2">
      <c r="F3178" s="505"/>
      <c r="G3178" s="439"/>
      <c r="H3178" s="510"/>
      <c r="I3178" s="440"/>
    </row>
    <row r="3179" spans="6:9" s="371" customFormat="1" x14ac:dyDescent="0.2">
      <c r="F3179" s="505"/>
      <c r="G3179" s="439"/>
      <c r="H3179" s="510"/>
      <c r="I3179" s="440"/>
    </row>
    <row r="3180" spans="6:9" s="371" customFormat="1" x14ac:dyDescent="0.2">
      <c r="F3180" s="505"/>
      <c r="G3180" s="439"/>
      <c r="H3180" s="510"/>
      <c r="I3180" s="440"/>
    </row>
    <row r="3181" spans="6:9" s="371" customFormat="1" x14ac:dyDescent="0.2">
      <c r="F3181" s="505"/>
      <c r="G3181" s="439"/>
      <c r="H3181" s="510"/>
      <c r="I3181" s="440"/>
    </row>
    <row r="3182" spans="6:9" s="371" customFormat="1" x14ac:dyDescent="0.2">
      <c r="F3182" s="505"/>
      <c r="G3182" s="439"/>
      <c r="H3182" s="510"/>
      <c r="I3182" s="440"/>
    </row>
    <row r="3183" spans="6:9" s="371" customFormat="1" x14ac:dyDescent="0.2">
      <c r="F3183" s="505"/>
      <c r="G3183" s="439"/>
      <c r="H3183" s="510"/>
      <c r="I3183" s="440"/>
    </row>
    <row r="3184" spans="6:9" s="371" customFormat="1" x14ac:dyDescent="0.2">
      <c r="F3184" s="505"/>
      <c r="G3184" s="439"/>
      <c r="H3184" s="510"/>
      <c r="I3184" s="440"/>
    </row>
    <row r="3185" spans="6:9" s="371" customFormat="1" x14ac:dyDescent="0.2">
      <c r="F3185" s="505"/>
      <c r="G3185" s="439"/>
      <c r="H3185" s="510"/>
      <c r="I3185" s="440"/>
    </row>
    <row r="3186" spans="6:9" s="371" customFormat="1" x14ac:dyDescent="0.2">
      <c r="F3186" s="505"/>
      <c r="G3186" s="439"/>
      <c r="H3186" s="510"/>
      <c r="I3186" s="440"/>
    </row>
    <row r="3187" spans="6:9" s="371" customFormat="1" x14ac:dyDescent="0.2">
      <c r="F3187" s="505"/>
      <c r="G3187" s="439"/>
      <c r="H3187" s="510"/>
      <c r="I3187" s="440"/>
    </row>
    <row r="3188" spans="6:9" s="371" customFormat="1" x14ac:dyDescent="0.2">
      <c r="F3188" s="505"/>
      <c r="G3188" s="439"/>
      <c r="H3188" s="510"/>
      <c r="I3188" s="440"/>
    </row>
    <row r="3189" spans="6:9" s="371" customFormat="1" x14ac:dyDescent="0.2">
      <c r="F3189" s="505"/>
      <c r="G3189" s="439"/>
      <c r="H3189" s="510"/>
      <c r="I3189" s="440"/>
    </row>
    <row r="3190" spans="6:9" s="371" customFormat="1" x14ac:dyDescent="0.2">
      <c r="F3190" s="505"/>
      <c r="G3190" s="439"/>
      <c r="H3190" s="510"/>
      <c r="I3190" s="440"/>
    </row>
    <row r="3191" spans="6:9" s="371" customFormat="1" x14ac:dyDescent="0.2">
      <c r="F3191" s="505"/>
      <c r="G3191" s="439"/>
      <c r="H3191" s="510"/>
      <c r="I3191" s="440"/>
    </row>
    <row r="3192" spans="6:9" s="371" customFormat="1" x14ac:dyDescent="0.2">
      <c r="F3192" s="505"/>
      <c r="G3192" s="439"/>
      <c r="H3192" s="510"/>
      <c r="I3192" s="440"/>
    </row>
    <row r="3193" spans="6:9" s="371" customFormat="1" x14ac:dyDescent="0.2">
      <c r="F3193" s="505"/>
      <c r="G3193" s="439"/>
      <c r="H3193" s="510"/>
      <c r="I3193" s="440"/>
    </row>
    <row r="3194" spans="6:9" s="371" customFormat="1" x14ac:dyDescent="0.2">
      <c r="F3194" s="505"/>
      <c r="G3194" s="439"/>
      <c r="H3194" s="510"/>
      <c r="I3194" s="440"/>
    </row>
    <row r="3195" spans="6:9" s="371" customFormat="1" x14ac:dyDescent="0.2">
      <c r="F3195" s="505"/>
      <c r="G3195" s="439"/>
      <c r="H3195" s="510"/>
      <c r="I3195" s="440"/>
    </row>
    <row r="3196" spans="6:9" s="371" customFormat="1" x14ac:dyDescent="0.2">
      <c r="F3196" s="505"/>
      <c r="G3196" s="439"/>
      <c r="H3196" s="510"/>
      <c r="I3196" s="440"/>
    </row>
    <row r="3197" spans="6:9" s="371" customFormat="1" x14ac:dyDescent="0.2">
      <c r="F3197" s="505"/>
      <c r="G3197" s="439"/>
      <c r="H3197" s="510"/>
      <c r="I3197" s="440"/>
    </row>
    <row r="3198" spans="6:9" s="371" customFormat="1" x14ac:dyDescent="0.2">
      <c r="F3198" s="505"/>
      <c r="G3198" s="439"/>
      <c r="H3198" s="510"/>
      <c r="I3198" s="440"/>
    </row>
    <row r="3199" spans="6:9" s="371" customFormat="1" x14ac:dyDescent="0.2">
      <c r="F3199" s="505"/>
      <c r="G3199" s="439"/>
      <c r="H3199" s="510"/>
      <c r="I3199" s="440"/>
    </row>
    <row r="3200" spans="6:9" s="371" customFormat="1" x14ac:dyDescent="0.2">
      <c r="F3200" s="505"/>
      <c r="G3200" s="439"/>
      <c r="H3200" s="510"/>
      <c r="I3200" s="440"/>
    </row>
    <row r="3201" spans="6:9" s="371" customFormat="1" x14ac:dyDescent="0.2">
      <c r="F3201" s="505"/>
      <c r="G3201" s="439"/>
      <c r="H3201" s="510"/>
      <c r="I3201" s="440"/>
    </row>
    <row r="3202" spans="6:9" s="371" customFormat="1" x14ac:dyDescent="0.2">
      <c r="F3202" s="505"/>
      <c r="G3202" s="439"/>
      <c r="H3202" s="510"/>
      <c r="I3202" s="440"/>
    </row>
    <row r="3203" spans="6:9" s="371" customFormat="1" x14ac:dyDescent="0.2">
      <c r="F3203" s="505"/>
      <c r="G3203" s="439"/>
      <c r="H3203" s="510"/>
      <c r="I3203" s="440"/>
    </row>
    <row r="3204" spans="6:9" s="371" customFormat="1" x14ac:dyDescent="0.2">
      <c r="F3204" s="505"/>
      <c r="G3204" s="439"/>
      <c r="H3204" s="510"/>
      <c r="I3204" s="440"/>
    </row>
    <row r="3205" spans="6:9" s="371" customFormat="1" x14ac:dyDescent="0.2">
      <c r="F3205" s="505"/>
      <c r="G3205" s="439"/>
      <c r="H3205" s="510"/>
      <c r="I3205" s="440"/>
    </row>
    <row r="3206" spans="6:9" s="371" customFormat="1" x14ac:dyDescent="0.2">
      <c r="F3206" s="505"/>
      <c r="G3206" s="439"/>
      <c r="H3206" s="510"/>
      <c r="I3206" s="440"/>
    </row>
    <row r="3207" spans="6:9" s="371" customFormat="1" x14ac:dyDescent="0.2">
      <c r="F3207" s="505"/>
      <c r="G3207" s="439"/>
      <c r="H3207" s="510"/>
      <c r="I3207" s="440"/>
    </row>
    <row r="3208" spans="6:9" s="371" customFormat="1" x14ac:dyDescent="0.2">
      <c r="F3208" s="505"/>
      <c r="G3208" s="439"/>
      <c r="H3208" s="510"/>
      <c r="I3208" s="440"/>
    </row>
    <row r="3209" spans="6:9" s="371" customFormat="1" x14ac:dyDescent="0.2">
      <c r="F3209" s="505"/>
      <c r="G3209" s="439"/>
      <c r="H3209" s="510"/>
      <c r="I3209" s="440"/>
    </row>
    <row r="3210" spans="6:9" s="371" customFormat="1" x14ac:dyDescent="0.2">
      <c r="F3210" s="505"/>
      <c r="G3210" s="439"/>
      <c r="H3210" s="510"/>
      <c r="I3210" s="440"/>
    </row>
    <row r="3211" spans="6:9" s="371" customFormat="1" x14ac:dyDescent="0.2">
      <c r="F3211" s="505"/>
      <c r="G3211" s="439"/>
      <c r="H3211" s="510"/>
      <c r="I3211" s="440"/>
    </row>
    <row r="3212" spans="6:9" s="371" customFormat="1" x14ac:dyDescent="0.2">
      <c r="F3212" s="505"/>
      <c r="G3212" s="439"/>
      <c r="H3212" s="510"/>
      <c r="I3212" s="440"/>
    </row>
    <row r="3213" spans="6:9" s="371" customFormat="1" x14ac:dyDescent="0.2">
      <c r="F3213" s="505"/>
      <c r="G3213" s="439"/>
      <c r="H3213" s="510"/>
      <c r="I3213" s="440"/>
    </row>
    <row r="3214" spans="6:9" s="371" customFormat="1" x14ac:dyDescent="0.2">
      <c r="F3214" s="505"/>
      <c r="G3214" s="439"/>
      <c r="H3214" s="510"/>
      <c r="I3214" s="440"/>
    </row>
    <row r="3215" spans="6:9" s="371" customFormat="1" x14ac:dyDescent="0.2">
      <c r="F3215" s="505"/>
      <c r="G3215" s="439"/>
      <c r="H3215" s="510"/>
      <c r="I3215" s="440"/>
    </row>
    <row r="3216" spans="6:9" s="371" customFormat="1" x14ac:dyDescent="0.2">
      <c r="F3216" s="505"/>
      <c r="G3216" s="439"/>
      <c r="H3216" s="510"/>
      <c r="I3216" s="440"/>
    </row>
    <row r="3217" spans="6:9" s="371" customFormat="1" x14ac:dyDescent="0.2">
      <c r="F3217" s="505"/>
      <c r="G3217" s="439"/>
      <c r="H3217" s="510"/>
      <c r="I3217" s="440"/>
    </row>
    <row r="3218" spans="6:9" s="371" customFormat="1" x14ac:dyDescent="0.2">
      <c r="F3218" s="505"/>
      <c r="G3218" s="439"/>
      <c r="H3218" s="510"/>
      <c r="I3218" s="440"/>
    </row>
    <row r="3219" spans="6:9" s="371" customFormat="1" x14ac:dyDescent="0.2">
      <c r="F3219" s="505"/>
      <c r="G3219" s="439"/>
      <c r="H3219" s="510"/>
      <c r="I3219" s="440"/>
    </row>
    <row r="3220" spans="6:9" s="371" customFormat="1" x14ac:dyDescent="0.2">
      <c r="F3220" s="505"/>
      <c r="G3220" s="439"/>
      <c r="H3220" s="510"/>
      <c r="I3220" s="440"/>
    </row>
    <row r="3221" spans="6:9" s="371" customFormat="1" x14ac:dyDescent="0.2">
      <c r="F3221" s="505"/>
      <c r="G3221" s="439"/>
      <c r="H3221" s="510"/>
      <c r="I3221" s="440"/>
    </row>
    <row r="3222" spans="6:9" s="371" customFormat="1" x14ac:dyDescent="0.2">
      <c r="F3222" s="505"/>
      <c r="G3222" s="439"/>
      <c r="H3222" s="510"/>
      <c r="I3222" s="440"/>
    </row>
    <row r="3223" spans="6:9" s="371" customFormat="1" x14ac:dyDescent="0.2">
      <c r="F3223" s="505"/>
      <c r="G3223" s="439"/>
      <c r="H3223" s="510"/>
      <c r="I3223" s="440"/>
    </row>
    <row r="3224" spans="6:9" s="371" customFormat="1" x14ac:dyDescent="0.2">
      <c r="F3224" s="505"/>
      <c r="G3224" s="439"/>
      <c r="H3224" s="510"/>
      <c r="I3224" s="440"/>
    </row>
    <row r="3225" spans="6:9" s="371" customFormat="1" x14ac:dyDescent="0.2">
      <c r="F3225" s="505"/>
      <c r="G3225" s="439"/>
      <c r="H3225" s="510"/>
      <c r="I3225" s="440"/>
    </row>
    <row r="3226" spans="6:9" s="371" customFormat="1" x14ac:dyDescent="0.2">
      <c r="F3226" s="505"/>
      <c r="G3226" s="439"/>
      <c r="H3226" s="510"/>
      <c r="I3226" s="440"/>
    </row>
    <row r="3227" spans="6:9" s="371" customFormat="1" x14ac:dyDescent="0.2">
      <c r="F3227" s="505"/>
      <c r="G3227" s="439"/>
      <c r="H3227" s="510"/>
      <c r="I3227" s="440"/>
    </row>
    <row r="3228" spans="6:9" s="371" customFormat="1" x14ac:dyDescent="0.2">
      <c r="F3228" s="505"/>
      <c r="G3228" s="439"/>
      <c r="H3228" s="510"/>
      <c r="I3228" s="440"/>
    </row>
    <row r="3229" spans="6:9" s="371" customFormat="1" x14ac:dyDescent="0.2">
      <c r="F3229" s="505"/>
      <c r="G3229" s="439"/>
      <c r="H3229" s="510"/>
      <c r="I3229" s="440"/>
    </row>
    <row r="3230" spans="6:9" s="371" customFormat="1" x14ac:dyDescent="0.2">
      <c r="F3230" s="505"/>
      <c r="G3230" s="439"/>
      <c r="H3230" s="510"/>
      <c r="I3230" s="440"/>
    </row>
    <row r="3231" spans="6:9" s="371" customFormat="1" x14ac:dyDescent="0.2">
      <c r="F3231" s="505"/>
      <c r="G3231" s="439"/>
      <c r="H3231" s="510"/>
      <c r="I3231" s="440"/>
    </row>
    <row r="3232" spans="6:9" s="371" customFormat="1" x14ac:dyDescent="0.2">
      <c r="F3232" s="505"/>
      <c r="G3232" s="439"/>
      <c r="H3232" s="510"/>
      <c r="I3232" s="440"/>
    </row>
    <row r="3233" spans="6:9" s="371" customFormat="1" x14ac:dyDescent="0.2">
      <c r="F3233" s="505"/>
      <c r="G3233" s="439"/>
      <c r="H3233" s="510"/>
      <c r="I3233" s="440"/>
    </row>
    <row r="3234" spans="6:9" s="371" customFormat="1" x14ac:dyDescent="0.2">
      <c r="F3234" s="505"/>
      <c r="G3234" s="439"/>
      <c r="H3234" s="510"/>
      <c r="I3234" s="440"/>
    </row>
    <row r="3235" spans="6:9" s="371" customFormat="1" x14ac:dyDescent="0.2">
      <c r="F3235" s="505"/>
      <c r="G3235" s="439"/>
      <c r="H3235" s="510"/>
      <c r="I3235" s="440"/>
    </row>
    <row r="3236" spans="6:9" s="371" customFormat="1" x14ac:dyDescent="0.2">
      <c r="F3236" s="505"/>
      <c r="G3236" s="439"/>
      <c r="H3236" s="510"/>
      <c r="I3236" s="440"/>
    </row>
    <row r="3237" spans="6:9" s="371" customFormat="1" x14ac:dyDescent="0.2">
      <c r="F3237" s="505"/>
      <c r="G3237" s="439"/>
      <c r="H3237" s="510"/>
      <c r="I3237" s="440"/>
    </row>
    <row r="3238" spans="6:9" s="371" customFormat="1" x14ac:dyDescent="0.2">
      <c r="F3238" s="505"/>
      <c r="G3238" s="439"/>
      <c r="H3238" s="510"/>
      <c r="I3238" s="440"/>
    </row>
    <row r="3239" spans="6:9" s="371" customFormat="1" x14ac:dyDescent="0.2">
      <c r="F3239" s="505"/>
      <c r="G3239" s="439"/>
      <c r="H3239" s="510"/>
      <c r="I3239" s="440"/>
    </row>
    <row r="3240" spans="6:9" s="371" customFormat="1" x14ac:dyDescent="0.2">
      <c r="F3240" s="505"/>
      <c r="G3240" s="439"/>
      <c r="H3240" s="510"/>
      <c r="I3240" s="440"/>
    </row>
    <row r="3241" spans="6:9" s="371" customFormat="1" x14ac:dyDescent="0.2">
      <c r="F3241" s="505"/>
      <c r="G3241" s="439"/>
      <c r="H3241" s="510"/>
      <c r="I3241" s="440"/>
    </row>
    <row r="3242" spans="6:9" s="371" customFormat="1" x14ac:dyDescent="0.2">
      <c r="F3242" s="505"/>
      <c r="G3242" s="439"/>
      <c r="H3242" s="510"/>
      <c r="I3242" s="440"/>
    </row>
    <row r="3243" spans="6:9" s="371" customFormat="1" x14ac:dyDescent="0.2">
      <c r="F3243" s="505"/>
      <c r="G3243" s="439"/>
      <c r="H3243" s="510"/>
      <c r="I3243" s="440"/>
    </row>
    <row r="3244" spans="6:9" s="371" customFormat="1" x14ac:dyDescent="0.2">
      <c r="F3244" s="505"/>
      <c r="G3244" s="439"/>
      <c r="H3244" s="510"/>
      <c r="I3244" s="440"/>
    </row>
    <row r="3245" spans="6:9" s="371" customFormat="1" x14ac:dyDescent="0.2">
      <c r="F3245" s="505"/>
      <c r="G3245" s="439"/>
      <c r="H3245" s="510"/>
      <c r="I3245" s="440"/>
    </row>
    <row r="3246" spans="6:9" s="371" customFormat="1" x14ac:dyDescent="0.2">
      <c r="F3246" s="505"/>
      <c r="G3246" s="439"/>
      <c r="H3246" s="510"/>
      <c r="I3246" s="440"/>
    </row>
    <row r="3247" spans="6:9" s="371" customFormat="1" x14ac:dyDescent="0.2">
      <c r="F3247" s="505"/>
      <c r="G3247" s="439"/>
      <c r="H3247" s="510"/>
      <c r="I3247" s="440"/>
    </row>
    <row r="3248" spans="6:9" s="371" customFormat="1" x14ac:dyDescent="0.2">
      <c r="F3248" s="505"/>
      <c r="G3248" s="439"/>
      <c r="H3248" s="510"/>
      <c r="I3248" s="440"/>
    </row>
    <row r="3249" spans="6:9" s="371" customFormat="1" x14ac:dyDescent="0.2">
      <c r="F3249" s="505"/>
      <c r="G3249" s="439"/>
      <c r="H3249" s="510"/>
      <c r="I3249" s="440"/>
    </row>
    <row r="3250" spans="6:9" s="371" customFormat="1" x14ac:dyDescent="0.2">
      <c r="F3250" s="505"/>
      <c r="G3250" s="439"/>
      <c r="H3250" s="510"/>
      <c r="I3250" s="440"/>
    </row>
    <row r="3251" spans="6:9" s="371" customFormat="1" x14ac:dyDescent="0.2">
      <c r="F3251" s="505"/>
      <c r="G3251" s="439"/>
      <c r="H3251" s="510"/>
      <c r="I3251" s="440"/>
    </row>
    <row r="3252" spans="6:9" s="371" customFormat="1" x14ac:dyDescent="0.2">
      <c r="F3252" s="505"/>
      <c r="G3252" s="439"/>
      <c r="H3252" s="510"/>
      <c r="I3252" s="440"/>
    </row>
    <row r="3253" spans="6:9" s="371" customFormat="1" x14ac:dyDescent="0.2">
      <c r="F3253" s="505"/>
      <c r="G3253" s="439"/>
      <c r="H3253" s="510"/>
      <c r="I3253" s="440"/>
    </row>
    <row r="3254" spans="6:9" s="371" customFormat="1" x14ac:dyDescent="0.2">
      <c r="F3254" s="505"/>
      <c r="G3254" s="439"/>
      <c r="H3254" s="510"/>
      <c r="I3254" s="440"/>
    </row>
    <row r="3255" spans="6:9" s="371" customFormat="1" x14ac:dyDescent="0.2">
      <c r="F3255" s="505"/>
      <c r="G3255" s="439"/>
      <c r="H3255" s="510"/>
      <c r="I3255" s="440"/>
    </row>
    <row r="3256" spans="6:9" s="371" customFormat="1" x14ac:dyDescent="0.2">
      <c r="F3256" s="505"/>
      <c r="G3256" s="439"/>
      <c r="H3256" s="510"/>
      <c r="I3256" s="440"/>
    </row>
    <row r="3257" spans="6:9" s="371" customFormat="1" x14ac:dyDescent="0.2">
      <c r="F3257" s="505"/>
      <c r="G3257" s="439"/>
      <c r="H3257" s="510"/>
      <c r="I3257" s="440"/>
    </row>
    <row r="3258" spans="6:9" s="371" customFormat="1" x14ac:dyDescent="0.2">
      <c r="F3258" s="505"/>
      <c r="G3258" s="439"/>
      <c r="H3258" s="510"/>
      <c r="I3258" s="440"/>
    </row>
    <row r="3259" spans="6:9" s="371" customFormat="1" x14ac:dyDescent="0.2">
      <c r="F3259" s="505"/>
      <c r="G3259" s="439"/>
      <c r="H3259" s="510"/>
      <c r="I3259" s="440"/>
    </row>
    <row r="3260" spans="6:9" s="371" customFormat="1" x14ac:dyDescent="0.2">
      <c r="F3260" s="505"/>
      <c r="G3260" s="439"/>
      <c r="H3260" s="510"/>
      <c r="I3260" s="440"/>
    </row>
    <row r="3261" spans="6:9" s="371" customFormat="1" x14ac:dyDescent="0.2">
      <c r="F3261" s="505"/>
      <c r="G3261" s="439"/>
      <c r="H3261" s="510"/>
      <c r="I3261" s="440"/>
    </row>
    <row r="3262" spans="6:9" s="371" customFormat="1" x14ac:dyDescent="0.2">
      <c r="F3262" s="505"/>
      <c r="G3262" s="439"/>
      <c r="H3262" s="510"/>
      <c r="I3262" s="440"/>
    </row>
    <row r="3263" spans="6:9" s="371" customFormat="1" x14ac:dyDescent="0.2">
      <c r="F3263" s="505"/>
      <c r="G3263" s="439"/>
      <c r="H3263" s="510"/>
      <c r="I3263" s="440"/>
    </row>
    <row r="3264" spans="6:9" s="371" customFormat="1" x14ac:dyDescent="0.2">
      <c r="F3264" s="505"/>
      <c r="G3264" s="439"/>
      <c r="H3264" s="510"/>
      <c r="I3264" s="440"/>
    </row>
    <row r="3265" spans="6:9" s="371" customFormat="1" x14ac:dyDescent="0.2">
      <c r="F3265" s="505"/>
      <c r="G3265" s="439"/>
      <c r="H3265" s="510"/>
      <c r="I3265" s="440"/>
    </row>
    <row r="3266" spans="6:9" s="371" customFormat="1" x14ac:dyDescent="0.2">
      <c r="F3266" s="505"/>
      <c r="G3266" s="439"/>
      <c r="H3266" s="510"/>
      <c r="I3266" s="440"/>
    </row>
    <row r="3267" spans="6:9" s="371" customFormat="1" x14ac:dyDescent="0.2">
      <c r="F3267" s="505"/>
      <c r="G3267" s="439"/>
      <c r="H3267" s="510"/>
      <c r="I3267" s="440"/>
    </row>
    <row r="3268" spans="6:9" s="371" customFormat="1" x14ac:dyDescent="0.2">
      <c r="F3268" s="505"/>
      <c r="G3268" s="439"/>
      <c r="H3268" s="510"/>
      <c r="I3268" s="440"/>
    </row>
    <row r="3269" spans="6:9" s="371" customFormat="1" x14ac:dyDescent="0.2">
      <c r="F3269" s="505"/>
      <c r="G3269" s="439"/>
      <c r="H3269" s="510"/>
      <c r="I3269" s="440"/>
    </row>
    <row r="3270" spans="6:9" s="371" customFormat="1" x14ac:dyDescent="0.2">
      <c r="F3270" s="505"/>
      <c r="G3270" s="439"/>
      <c r="H3270" s="510"/>
      <c r="I3270" s="440"/>
    </row>
    <row r="3271" spans="6:9" s="371" customFormat="1" x14ac:dyDescent="0.2">
      <c r="F3271" s="505"/>
      <c r="G3271" s="439"/>
      <c r="H3271" s="510"/>
      <c r="I3271" s="440"/>
    </row>
    <row r="3272" spans="6:9" s="371" customFormat="1" x14ac:dyDescent="0.2">
      <c r="F3272" s="505"/>
      <c r="G3272" s="439"/>
      <c r="H3272" s="510"/>
      <c r="I3272" s="440"/>
    </row>
    <row r="3273" spans="6:9" s="371" customFormat="1" x14ac:dyDescent="0.2">
      <c r="F3273" s="505"/>
      <c r="G3273" s="439"/>
      <c r="H3273" s="510"/>
      <c r="I3273" s="440"/>
    </row>
    <row r="3274" spans="6:9" s="371" customFormat="1" x14ac:dyDescent="0.2">
      <c r="F3274" s="505"/>
      <c r="G3274" s="439"/>
      <c r="H3274" s="510"/>
      <c r="I3274" s="440"/>
    </row>
    <row r="3275" spans="6:9" s="371" customFormat="1" x14ac:dyDescent="0.2">
      <c r="F3275" s="505"/>
      <c r="G3275" s="439"/>
      <c r="H3275" s="510"/>
      <c r="I3275" s="440"/>
    </row>
    <row r="3276" spans="6:9" s="371" customFormat="1" x14ac:dyDescent="0.2">
      <c r="F3276" s="505"/>
      <c r="G3276" s="439"/>
      <c r="H3276" s="510"/>
      <c r="I3276" s="440"/>
    </row>
    <row r="3277" spans="6:9" s="371" customFormat="1" x14ac:dyDescent="0.2">
      <c r="F3277" s="505"/>
      <c r="G3277" s="439"/>
      <c r="H3277" s="510"/>
      <c r="I3277" s="440"/>
    </row>
    <row r="3278" spans="6:9" s="371" customFormat="1" x14ac:dyDescent="0.2">
      <c r="F3278" s="505"/>
      <c r="G3278" s="439"/>
      <c r="H3278" s="510"/>
      <c r="I3278" s="440"/>
    </row>
    <row r="3279" spans="6:9" s="371" customFormat="1" x14ac:dyDescent="0.2">
      <c r="F3279" s="505"/>
      <c r="G3279" s="439"/>
      <c r="H3279" s="510"/>
      <c r="I3279" s="440"/>
    </row>
    <row r="3280" spans="6:9" s="371" customFormat="1" x14ac:dyDescent="0.2">
      <c r="F3280" s="505"/>
      <c r="G3280" s="439"/>
      <c r="H3280" s="510"/>
      <c r="I3280" s="440"/>
    </row>
    <row r="3281" spans="6:9" s="371" customFormat="1" x14ac:dyDescent="0.2">
      <c r="F3281" s="505"/>
      <c r="G3281" s="439"/>
      <c r="H3281" s="510"/>
      <c r="I3281" s="440"/>
    </row>
    <row r="3282" spans="6:9" s="371" customFormat="1" x14ac:dyDescent="0.2">
      <c r="F3282" s="505"/>
      <c r="G3282" s="439"/>
      <c r="H3282" s="510"/>
      <c r="I3282" s="440"/>
    </row>
    <row r="3283" spans="6:9" s="371" customFormat="1" x14ac:dyDescent="0.2">
      <c r="F3283" s="505"/>
      <c r="G3283" s="439"/>
      <c r="H3283" s="510"/>
      <c r="I3283" s="440"/>
    </row>
    <row r="3284" spans="6:9" s="371" customFormat="1" x14ac:dyDescent="0.2">
      <c r="F3284" s="505"/>
      <c r="G3284" s="439"/>
      <c r="H3284" s="510"/>
      <c r="I3284" s="440"/>
    </row>
    <row r="3285" spans="6:9" s="371" customFormat="1" x14ac:dyDescent="0.2">
      <c r="F3285" s="505"/>
      <c r="G3285" s="439"/>
      <c r="H3285" s="510"/>
      <c r="I3285" s="440"/>
    </row>
    <row r="3286" spans="6:9" s="371" customFormat="1" x14ac:dyDescent="0.2">
      <c r="F3286" s="505"/>
      <c r="G3286" s="439"/>
      <c r="H3286" s="510"/>
      <c r="I3286" s="440"/>
    </row>
    <row r="3287" spans="6:9" s="371" customFormat="1" x14ac:dyDescent="0.2">
      <c r="F3287" s="505"/>
      <c r="G3287" s="439"/>
      <c r="H3287" s="510"/>
      <c r="I3287" s="440"/>
    </row>
    <row r="3288" spans="6:9" s="371" customFormat="1" x14ac:dyDescent="0.2">
      <c r="F3288" s="505"/>
      <c r="G3288" s="439"/>
      <c r="H3288" s="510"/>
      <c r="I3288" s="440"/>
    </row>
    <row r="3289" spans="6:9" s="371" customFormat="1" x14ac:dyDescent="0.2">
      <c r="F3289" s="505"/>
      <c r="G3289" s="439"/>
      <c r="H3289" s="510"/>
      <c r="I3289" s="440"/>
    </row>
    <row r="3290" spans="6:9" s="371" customFormat="1" x14ac:dyDescent="0.2">
      <c r="F3290" s="505"/>
      <c r="G3290" s="439"/>
      <c r="H3290" s="510"/>
      <c r="I3290" s="440"/>
    </row>
    <row r="3291" spans="6:9" s="371" customFormat="1" x14ac:dyDescent="0.2">
      <c r="F3291" s="505"/>
      <c r="G3291" s="439"/>
      <c r="H3291" s="510"/>
      <c r="I3291" s="440"/>
    </row>
    <row r="3292" spans="6:9" s="371" customFormat="1" x14ac:dyDescent="0.2">
      <c r="F3292" s="505"/>
      <c r="G3292" s="439"/>
      <c r="H3292" s="510"/>
      <c r="I3292" s="440"/>
    </row>
    <row r="3293" spans="6:9" s="371" customFormat="1" x14ac:dyDescent="0.2">
      <c r="F3293" s="505"/>
      <c r="G3293" s="439"/>
      <c r="H3293" s="510"/>
      <c r="I3293" s="440"/>
    </row>
    <row r="3294" spans="6:9" s="371" customFormat="1" x14ac:dyDescent="0.2">
      <c r="F3294" s="505"/>
      <c r="G3294" s="439"/>
      <c r="H3294" s="510"/>
      <c r="I3294" s="440"/>
    </row>
    <row r="3295" spans="6:9" s="371" customFormat="1" x14ac:dyDescent="0.2">
      <c r="F3295" s="505"/>
      <c r="G3295" s="439"/>
      <c r="H3295" s="510"/>
      <c r="I3295" s="440"/>
    </row>
    <row r="3296" spans="6:9" s="371" customFormat="1" x14ac:dyDescent="0.2">
      <c r="F3296" s="505"/>
      <c r="G3296" s="439"/>
      <c r="H3296" s="510"/>
      <c r="I3296" s="440"/>
    </row>
    <row r="3297" spans="6:9" s="371" customFormat="1" x14ac:dyDescent="0.2">
      <c r="F3297" s="505"/>
      <c r="G3297" s="439"/>
      <c r="H3297" s="510"/>
      <c r="I3297" s="440"/>
    </row>
    <row r="3298" spans="6:9" s="371" customFormat="1" x14ac:dyDescent="0.2">
      <c r="F3298" s="505"/>
      <c r="G3298" s="439"/>
      <c r="H3298" s="510"/>
      <c r="I3298" s="440"/>
    </row>
    <row r="3299" spans="6:9" s="371" customFormat="1" x14ac:dyDescent="0.2">
      <c r="F3299" s="505"/>
      <c r="G3299" s="439"/>
      <c r="H3299" s="510"/>
      <c r="I3299" s="440"/>
    </row>
    <row r="3300" spans="6:9" s="371" customFormat="1" x14ac:dyDescent="0.2">
      <c r="F3300" s="505"/>
      <c r="G3300" s="439"/>
      <c r="H3300" s="510"/>
      <c r="I3300" s="440"/>
    </row>
    <row r="3301" spans="6:9" s="371" customFormat="1" x14ac:dyDescent="0.2">
      <c r="F3301" s="505"/>
      <c r="G3301" s="439"/>
      <c r="H3301" s="510"/>
      <c r="I3301" s="440"/>
    </row>
    <row r="3302" spans="6:9" s="371" customFormat="1" x14ac:dyDescent="0.2">
      <c r="F3302" s="505"/>
      <c r="G3302" s="439"/>
      <c r="H3302" s="510"/>
      <c r="I3302" s="440"/>
    </row>
    <row r="3303" spans="6:9" s="371" customFormat="1" x14ac:dyDescent="0.2">
      <c r="F3303" s="505"/>
      <c r="G3303" s="439"/>
      <c r="H3303" s="510"/>
      <c r="I3303" s="440"/>
    </row>
    <row r="3304" spans="6:9" s="371" customFormat="1" x14ac:dyDescent="0.2">
      <c r="F3304" s="505"/>
      <c r="G3304" s="439"/>
      <c r="H3304" s="510"/>
      <c r="I3304" s="440"/>
    </row>
    <row r="3305" spans="6:9" s="371" customFormat="1" x14ac:dyDescent="0.2">
      <c r="F3305" s="505"/>
      <c r="G3305" s="439"/>
      <c r="H3305" s="510"/>
      <c r="I3305" s="440"/>
    </row>
    <row r="3306" spans="6:9" s="371" customFormat="1" x14ac:dyDescent="0.2">
      <c r="F3306" s="505"/>
      <c r="G3306" s="439"/>
      <c r="H3306" s="510"/>
      <c r="I3306" s="440"/>
    </row>
    <row r="3307" spans="6:9" s="371" customFormat="1" x14ac:dyDescent="0.2">
      <c r="F3307" s="505"/>
      <c r="G3307" s="439"/>
      <c r="H3307" s="510"/>
      <c r="I3307" s="440"/>
    </row>
    <row r="3308" spans="6:9" s="371" customFormat="1" x14ac:dyDescent="0.2">
      <c r="F3308" s="505"/>
      <c r="G3308" s="439"/>
      <c r="H3308" s="510"/>
      <c r="I3308" s="440"/>
    </row>
    <row r="3309" spans="6:9" s="371" customFormat="1" x14ac:dyDescent="0.2">
      <c r="F3309" s="505"/>
      <c r="G3309" s="439"/>
      <c r="H3309" s="510"/>
      <c r="I3309" s="440"/>
    </row>
    <row r="3310" spans="6:9" s="371" customFormat="1" x14ac:dyDescent="0.2">
      <c r="F3310" s="505"/>
      <c r="G3310" s="439"/>
      <c r="H3310" s="510"/>
      <c r="I3310" s="440"/>
    </row>
    <row r="3311" spans="6:9" s="371" customFormat="1" x14ac:dyDescent="0.2">
      <c r="F3311" s="505"/>
      <c r="G3311" s="439"/>
      <c r="H3311" s="510"/>
      <c r="I3311" s="440"/>
    </row>
    <row r="3312" spans="6:9" s="371" customFormat="1" x14ac:dyDescent="0.2">
      <c r="F3312" s="505"/>
      <c r="G3312" s="439"/>
      <c r="H3312" s="510"/>
      <c r="I3312" s="440"/>
    </row>
    <row r="3313" spans="6:9" s="371" customFormat="1" x14ac:dyDescent="0.2">
      <c r="F3313" s="505"/>
      <c r="G3313" s="439"/>
      <c r="H3313" s="510"/>
      <c r="I3313" s="440"/>
    </row>
    <row r="3314" spans="6:9" s="371" customFormat="1" x14ac:dyDescent="0.2">
      <c r="F3314" s="505"/>
      <c r="G3314" s="439"/>
      <c r="H3314" s="510"/>
      <c r="I3314" s="440"/>
    </row>
    <row r="3315" spans="6:9" s="371" customFormat="1" x14ac:dyDescent="0.2">
      <c r="F3315" s="505"/>
      <c r="G3315" s="439"/>
      <c r="H3315" s="510"/>
      <c r="I3315" s="440"/>
    </row>
    <row r="3316" spans="6:9" s="371" customFormat="1" x14ac:dyDescent="0.2">
      <c r="F3316" s="505"/>
      <c r="G3316" s="439"/>
      <c r="H3316" s="510"/>
      <c r="I3316" s="440"/>
    </row>
    <row r="3317" spans="6:9" s="371" customFormat="1" x14ac:dyDescent="0.2">
      <c r="F3317" s="505"/>
      <c r="G3317" s="439"/>
      <c r="H3317" s="510"/>
      <c r="I3317" s="440"/>
    </row>
    <row r="3318" spans="6:9" s="371" customFormat="1" x14ac:dyDescent="0.2">
      <c r="F3318" s="505"/>
      <c r="G3318" s="439"/>
      <c r="H3318" s="510"/>
      <c r="I3318" s="440"/>
    </row>
    <row r="3319" spans="6:9" s="371" customFormat="1" x14ac:dyDescent="0.2">
      <c r="F3319" s="505"/>
      <c r="G3319" s="439"/>
      <c r="H3319" s="510"/>
      <c r="I3319" s="440"/>
    </row>
    <row r="3320" spans="6:9" s="371" customFormat="1" x14ac:dyDescent="0.2">
      <c r="F3320" s="505"/>
      <c r="G3320" s="439"/>
      <c r="H3320" s="510"/>
      <c r="I3320" s="440"/>
    </row>
    <row r="3321" spans="6:9" s="371" customFormat="1" x14ac:dyDescent="0.2">
      <c r="F3321" s="505"/>
      <c r="G3321" s="439"/>
      <c r="H3321" s="510"/>
      <c r="I3321" s="440"/>
    </row>
    <row r="3322" spans="6:9" s="371" customFormat="1" x14ac:dyDescent="0.2">
      <c r="F3322" s="505"/>
      <c r="G3322" s="439"/>
      <c r="H3322" s="510"/>
      <c r="I3322" s="440"/>
    </row>
    <row r="3323" spans="6:9" s="371" customFormat="1" x14ac:dyDescent="0.2">
      <c r="F3323" s="505"/>
      <c r="G3323" s="439"/>
      <c r="H3323" s="510"/>
      <c r="I3323" s="440"/>
    </row>
    <row r="3324" spans="6:9" s="371" customFormat="1" x14ac:dyDescent="0.2">
      <c r="F3324" s="505"/>
      <c r="G3324" s="439"/>
      <c r="H3324" s="510"/>
      <c r="I3324" s="440"/>
    </row>
    <row r="3325" spans="6:9" s="371" customFormat="1" x14ac:dyDescent="0.2">
      <c r="F3325" s="505"/>
      <c r="G3325" s="439"/>
      <c r="H3325" s="510"/>
      <c r="I3325" s="440"/>
    </row>
    <row r="3326" spans="6:9" s="371" customFormat="1" x14ac:dyDescent="0.2">
      <c r="F3326" s="505"/>
      <c r="G3326" s="439"/>
      <c r="H3326" s="510"/>
      <c r="I3326" s="440"/>
    </row>
    <row r="3327" spans="6:9" s="371" customFormat="1" x14ac:dyDescent="0.2">
      <c r="F3327" s="505"/>
      <c r="G3327" s="439"/>
      <c r="H3327" s="510"/>
      <c r="I3327" s="440"/>
    </row>
    <row r="3328" spans="6:9" s="371" customFormat="1" x14ac:dyDescent="0.2">
      <c r="F3328" s="505"/>
      <c r="G3328" s="439"/>
      <c r="H3328" s="510"/>
      <c r="I3328" s="440"/>
    </row>
    <row r="3329" spans="6:9" s="371" customFormat="1" x14ac:dyDescent="0.2">
      <c r="F3329" s="505"/>
      <c r="G3329" s="439"/>
      <c r="H3329" s="510"/>
      <c r="I3329" s="440"/>
    </row>
    <row r="3330" spans="6:9" s="371" customFormat="1" x14ac:dyDescent="0.2">
      <c r="F3330" s="505"/>
      <c r="G3330" s="439"/>
      <c r="H3330" s="510"/>
      <c r="I3330" s="440"/>
    </row>
    <row r="3331" spans="6:9" s="371" customFormat="1" x14ac:dyDescent="0.2">
      <c r="F3331" s="505"/>
      <c r="G3331" s="439"/>
      <c r="H3331" s="510"/>
      <c r="I3331" s="440"/>
    </row>
    <row r="3332" spans="6:9" s="371" customFormat="1" x14ac:dyDescent="0.2">
      <c r="F3332" s="505"/>
      <c r="G3332" s="439"/>
      <c r="H3332" s="510"/>
      <c r="I3332" s="440"/>
    </row>
    <row r="3333" spans="6:9" s="371" customFormat="1" x14ac:dyDescent="0.2">
      <c r="F3333" s="505"/>
      <c r="G3333" s="439"/>
      <c r="H3333" s="510"/>
      <c r="I3333" s="440"/>
    </row>
    <row r="3334" spans="6:9" s="371" customFormat="1" x14ac:dyDescent="0.2">
      <c r="F3334" s="505"/>
      <c r="G3334" s="439"/>
      <c r="H3334" s="510"/>
      <c r="I3334" s="440"/>
    </row>
    <row r="3335" spans="6:9" s="371" customFormat="1" x14ac:dyDescent="0.2">
      <c r="F3335" s="505"/>
      <c r="G3335" s="439"/>
      <c r="H3335" s="510"/>
      <c r="I3335" s="440"/>
    </row>
    <row r="3336" spans="6:9" s="371" customFormat="1" x14ac:dyDescent="0.2">
      <c r="F3336" s="505"/>
      <c r="G3336" s="439"/>
      <c r="H3336" s="510"/>
      <c r="I3336" s="440"/>
    </row>
    <row r="3337" spans="6:9" s="371" customFormat="1" x14ac:dyDescent="0.2">
      <c r="F3337" s="505"/>
      <c r="G3337" s="439"/>
      <c r="H3337" s="510"/>
      <c r="I3337" s="440"/>
    </row>
    <row r="3338" spans="6:9" s="371" customFormat="1" x14ac:dyDescent="0.2">
      <c r="F3338" s="505"/>
      <c r="G3338" s="439"/>
      <c r="H3338" s="510"/>
      <c r="I3338" s="440"/>
    </row>
    <row r="3339" spans="6:9" s="371" customFormat="1" x14ac:dyDescent="0.2">
      <c r="F3339" s="505"/>
      <c r="G3339" s="439"/>
      <c r="H3339" s="510"/>
      <c r="I3339" s="440"/>
    </row>
    <row r="3340" spans="6:9" s="371" customFormat="1" x14ac:dyDescent="0.2">
      <c r="F3340" s="505"/>
      <c r="G3340" s="439"/>
      <c r="H3340" s="510"/>
      <c r="I3340" s="440"/>
    </row>
    <row r="3341" spans="6:9" s="371" customFormat="1" x14ac:dyDescent="0.2">
      <c r="F3341" s="505"/>
      <c r="G3341" s="439"/>
      <c r="H3341" s="510"/>
      <c r="I3341" s="440"/>
    </row>
    <row r="3342" spans="6:9" s="371" customFormat="1" x14ac:dyDescent="0.2">
      <c r="F3342" s="505"/>
      <c r="G3342" s="439"/>
      <c r="H3342" s="510"/>
      <c r="I3342" s="440"/>
    </row>
    <row r="3343" spans="6:9" s="371" customFormat="1" x14ac:dyDescent="0.2">
      <c r="F3343" s="505"/>
      <c r="G3343" s="439"/>
      <c r="H3343" s="510"/>
      <c r="I3343" s="440"/>
    </row>
    <row r="3344" spans="6:9" s="371" customFormat="1" x14ac:dyDescent="0.2">
      <c r="F3344" s="505"/>
      <c r="G3344" s="439"/>
      <c r="H3344" s="510"/>
      <c r="I3344" s="440"/>
    </row>
    <row r="3345" spans="6:9" s="371" customFormat="1" x14ac:dyDescent="0.2">
      <c r="F3345" s="505"/>
      <c r="G3345" s="439"/>
      <c r="H3345" s="510"/>
      <c r="I3345" s="440"/>
    </row>
    <row r="3346" spans="6:9" s="371" customFormat="1" x14ac:dyDescent="0.2">
      <c r="F3346" s="505"/>
      <c r="G3346" s="439"/>
      <c r="H3346" s="510"/>
      <c r="I3346" s="440"/>
    </row>
    <row r="3347" spans="6:9" s="371" customFormat="1" x14ac:dyDescent="0.2">
      <c r="F3347" s="505"/>
      <c r="G3347" s="439"/>
      <c r="H3347" s="510"/>
      <c r="I3347" s="440"/>
    </row>
    <row r="3348" spans="6:9" s="371" customFormat="1" x14ac:dyDescent="0.2">
      <c r="F3348" s="505"/>
      <c r="G3348" s="439"/>
      <c r="H3348" s="510"/>
      <c r="I3348" s="440"/>
    </row>
    <row r="3349" spans="6:9" s="371" customFormat="1" x14ac:dyDescent="0.2">
      <c r="F3349" s="505"/>
      <c r="G3349" s="439"/>
      <c r="H3349" s="510"/>
      <c r="I3349" s="440"/>
    </row>
    <row r="3350" spans="6:9" s="371" customFormat="1" x14ac:dyDescent="0.2">
      <c r="F3350" s="505"/>
      <c r="G3350" s="439"/>
      <c r="H3350" s="510"/>
      <c r="I3350" s="440"/>
    </row>
    <row r="3351" spans="6:9" s="371" customFormat="1" x14ac:dyDescent="0.2">
      <c r="F3351" s="505"/>
      <c r="G3351" s="439"/>
      <c r="H3351" s="510"/>
      <c r="I3351" s="440"/>
    </row>
    <row r="3352" spans="6:9" s="371" customFormat="1" x14ac:dyDescent="0.2">
      <c r="F3352" s="505"/>
      <c r="G3352" s="439"/>
      <c r="H3352" s="510"/>
      <c r="I3352" s="440"/>
    </row>
    <row r="3353" spans="6:9" s="371" customFormat="1" x14ac:dyDescent="0.2">
      <c r="F3353" s="505"/>
      <c r="G3353" s="439"/>
      <c r="H3353" s="510"/>
      <c r="I3353" s="440"/>
    </row>
    <row r="3354" spans="6:9" s="371" customFormat="1" x14ac:dyDescent="0.2">
      <c r="F3354" s="505"/>
      <c r="G3354" s="439"/>
      <c r="H3354" s="510"/>
      <c r="I3354" s="440"/>
    </row>
    <row r="3355" spans="6:9" s="371" customFormat="1" x14ac:dyDescent="0.2">
      <c r="F3355" s="505"/>
      <c r="G3355" s="439"/>
      <c r="H3355" s="510"/>
      <c r="I3355" s="440"/>
    </row>
    <row r="3356" spans="6:9" s="371" customFormat="1" x14ac:dyDescent="0.2">
      <c r="F3356" s="505"/>
      <c r="G3356" s="439"/>
      <c r="H3356" s="510"/>
      <c r="I3356" s="440"/>
    </row>
    <row r="3357" spans="6:9" s="371" customFormat="1" x14ac:dyDescent="0.2">
      <c r="F3357" s="505"/>
      <c r="G3357" s="439"/>
      <c r="H3357" s="510"/>
      <c r="I3357" s="440"/>
    </row>
    <row r="3358" spans="6:9" s="371" customFormat="1" x14ac:dyDescent="0.2">
      <c r="F3358" s="505"/>
      <c r="G3358" s="439"/>
      <c r="H3358" s="510"/>
      <c r="I3358" s="440"/>
    </row>
    <row r="3359" spans="6:9" s="371" customFormat="1" x14ac:dyDescent="0.2">
      <c r="F3359" s="505"/>
      <c r="G3359" s="439"/>
      <c r="H3359" s="510"/>
      <c r="I3359" s="440"/>
    </row>
    <row r="3360" spans="6:9" s="371" customFormat="1" x14ac:dyDescent="0.2">
      <c r="F3360" s="505"/>
      <c r="G3360" s="439"/>
      <c r="H3360" s="510"/>
      <c r="I3360" s="440"/>
    </row>
    <row r="3361" spans="6:9" s="371" customFormat="1" x14ac:dyDescent="0.2">
      <c r="F3361" s="505"/>
      <c r="G3361" s="439"/>
      <c r="H3361" s="510"/>
      <c r="I3361" s="440"/>
    </row>
    <row r="3362" spans="6:9" s="371" customFormat="1" x14ac:dyDescent="0.2">
      <c r="F3362" s="505"/>
      <c r="G3362" s="439"/>
      <c r="H3362" s="510"/>
      <c r="I3362" s="440"/>
    </row>
    <row r="3363" spans="6:9" s="371" customFormat="1" x14ac:dyDescent="0.2">
      <c r="F3363" s="505"/>
      <c r="G3363" s="439"/>
      <c r="H3363" s="510"/>
      <c r="I3363" s="440"/>
    </row>
    <row r="3364" spans="6:9" s="371" customFormat="1" x14ac:dyDescent="0.2">
      <c r="F3364" s="505"/>
      <c r="G3364" s="439"/>
      <c r="H3364" s="510"/>
      <c r="I3364" s="440"/>
    </row>
    <row r="3365" spans="6:9" s="371" customFormat="1" x14ac:dyDescent="0.2">
      <c r="F3365" s="505"/>
      <c r="G3365" s="439"/>
      <c r="H3365" s="510"/>
      <c r="I3365" s="440"/>
    </row>
    <row r="3366" spans="6:9" s="371" customFormat="1" x14ac:dyDescent="0.2">
      <c r="F3366" s="505"/>
      <c r="G3366" s="439"/>
      <c r="H3366" s="510"/>
      <c r="I3366" s="440"/>
    </row>
    <row r="3367" spans="6:9" s="371" customFormat="1" x14ac:dyDescent="0.2">
      <c r="F3367" s="505"/>
      <c r="G3367" s="439"/>
      <c r="H3367" s="510"/>
      <c r="I3367" s="440"/>
    </row>
    <row r="3368" spans="6:9" s="371" customFormat="1" x14ac:dyDescent="0.2">
      <c r="F3368" s="505"/>
      <c r="G3368" s="439"/>
      <c r="H3368" s="510"/>
      <c r="I3368" s="440"/>
    </row>
    <row r="3369" spans="6:9" s="371" customFormat="1" x14ac:dyDescent="0.2">
      <c r="F3369" s="505"/>
      <c r="G3369" s="439"/>
      <c r="H3369" s="510"/>
      <c r="I3369" s="440"/>
    </row>
    <row r="3370" spans="6:9" s="371" customFormat="1" x14ac:dyDescent="0.2">
      <c r="F3370" s="505"/>
      <c r="G3370" s="439"/>
      <c r="H3370" s="510"/>
      <c r="I3370" s="440"/>
    </row>
    <row r="3371" spans="6:9" s="371" customFormat="1" x14ac:dyDescent="0.2">
      <c r="F3371" s="505"/>
      <c r="G3371" s="439"/>
      <c r="H3371" s="510"/>
      <c r="I3371" s="440"/>
    </row>
    <row r="3372" spans="6:9" s="371" customFormat="1" x14ac:dyDescent="0.2">
      <c r="F3372" s="505"/>
      <c r="G3372" s="439"/>
      <c r="H3372" s="510"/>
      <c r="I3372" s="440"/>
    </row>
    <row r="3373" spans="6:9" s="371" customFormat="1" x14ac:dyDescent="0.2">
      <c r="F3373" s="505"/>
      <c r="G3373" s="439"/>
      <c r="H3373" s="510"/>
      <c r="I3373" s="440"/>
    </row>
    <row r="3374" spans="6:9" s="371" customFormat="1" x14ac:dyDescent="0.2">
      <c r="F3374" s="505"/>
      <c r="G3374" s="439"/>
      <c r="H3374" s="510"/>
      <c r="I3374" s="440"/>
    </row>
    <row r="3375" spans="6:9" s="371" customFormat="1" x14ac:dyDescent="0.2">
      <c r="F3375" s="505"/>
      <c r="G3375" s="439"/>
      <c r="H3375" s="510"/>
      <c r="I3375" s="440"/>
    </row>
    <row r="3376" spans="6:9" s="371" customFormat="1" x14ac:dyDescent="0.2">
      <c r="F3376" s="505"/>
      <c r="G3376" s="439"/>
      <c r="H3376" s="510"/>
      <c r="I3376" s="440"/>
    </row>
    <row r="3377" spans="6:9" s="371" customFormat="1" x14ac:dyDescent="0.2">
      <c r="F3377" s="505"/>
      <c r="G3377" s="439"/>
      <c r="H3377" s="510"/>
      <c r="I3377" s="440"/>
    </row>
    <row r="3378" spans="6:9" s="371" customFormat="1" x14ac:dyDescent="0.2">
      <c r="F3378" s="505"/>
      <c r="G3378" s="439"/>
      <c r="H3378" s="510"/>
      <c r="I3378" s="440"/>
    </row>
    <row r="3379" spans="6:9" s="371" customFormat="1" x14ac:dyDescent="0.2">
      <c r="F3379" s="505"/>
      <c r="G3379" s="439"/>
      <c r="H3379" s="510"/>
      <c r="I3379" s="440"/>
    </row>
    <row r="3380" spans="6:9" s="371" customFormat="1" x14ac:dyDescent="0.2">
      <c r="F3380" s="505"/>
      <c r="G3380" s="439"/>
      <c r="H3380" s="510"/>
      <c r="I3380" s="440"/>
    </row>
    <row r="3381" spans="6:9" s="371" customFormat="1" x14ac:dyDescent="0.2">
      <c r="F3381" s="505"/>
      <c r="G3381" s="439"/>
      <c r="H3381" s="510"/>
      <c r="I3381" s="440"/>
    </row>
    <row r="3382" spans="6:9" s="371" customFormat="1" x14ac:dyDescent="0.2">
      <c r="F3382" s="505"/>
      <c r="G3382" s="439"/>
      <c r="H3382" s="510"/>
      <c r="I3382" s="440"/>
    </row>
    <row r="3383" spans="6:9" s="371" customFormat="1" x14ac:dyDescent="0.2">
      <c r="F3383" s="505"/>
      <c r="G3383" s="439"/>
      <c r="H3383" s="510"/>
      <c r="I3383" s="440"/>
    </row>
    <row r="3384" spans="6:9" s="371" customFormat="1" x14ac:dyDescent="0.2">
      <c r="F3384" s="505"/>
      <c r="G3384" s="439"/>
      <c r="H3384" s="510"/>
      <c r="I3384" s="440"/>
    </row>
    <row r="3385" spans="6:9" s="371" customFormat="1" x14ac:dyDescent="0.2">
      <c r="F3385" s="505"/>
      <c r="G3385" s="439"/>
      <c r="H3385" s="510"/>
      <c r="I3385" s="440"/>
    </row>
    <row r="3386" spans="6:9" s="371" customFormat="1" x14ac:dyDescent="0.2">
      <c r="F3386" s="505"/>
      <c r="G3386" s="439"/>
      <c r="H3386" s="510"/>
      <c r="I3386" s="440"/>
    </row>
    <row r="3387" spans="6:9" s="371" customFormat="1" x14ac:dyDescent="0.2">
      <c r="F3387" s="505"/>
      <c r="G3387" s="439"/>
      <c r="H3387" s="510"/>
      <c r="I3387" s="440"/>
    </row>
    <row r="3388" spans="6:9" s="371" customFormat="1" x14ac:dyDescent="0.2">
      <c r="F3388" s="505"/>
      <c r="G3388" s="439"/>
      <c r="H3388" s="510"/>
      <c r="I3388" s="440"/>
    </row>
    <row r="3389" spans="6:9" s="371" customFormat="1" x14ac:dyDescent="0.2">
      <c r="F3389" s="505"/>
      <c r="G3389" s="439"/>
      <c r="H3389" s="510"/>
      <c r="I3389" s="440"/>
    </row>
    <row r="3390" spans="6:9" s="371" customFormat="1" x14ac:dyDescent="0.2">
      <c r="F3390" s="505"/>
      <c r="G3390" s="439"/>
      <c r="H3390" s="510"/>
      <c r="I3390" s="440"/>
    </row>
    <row r="3391" spans="6:9" s="371" customFormat="1" x14ac:dyDescent="0.2">
      <c r="F3391" s="505"/>
      <c r="G3391" s="439"/>
      <c r="H3391" s="510"/>
      <c r="I3391" s="440"/>
    </row>
    <row r="3392" spans="6:9" s="371" customFormat="1" x14ac:dyDescent="0.2">
      <c r="F3392" s="505"/>
      <c r="G3392" s="439"/>
      <c r="H3392" s="510"/>
      <c r="I3392" s="440"/>
    </row>
    <row r="3393" spans="6:9" s="371" customFormat="1" x14ac:dyDescent="0.2">
      <c r="F3393" s="505"/>
      <c r="G3393" s="439"/>
      <c r="H3393" s="510"/>
      <c r="I3393" s="440"/>
    </row>
    <row r="3394" spans="6:9" s="371" customFormat="1" x14ac:dyDescent="0.2">
      <c r="F3394" s="505"/>
      <c r="G3394" s="439"/>
      <c r="H3394" s="510"/>
      <c r="I3394" s="440"/>
    </row>
    <row r="3395" spans="6:9" s="371" customFormat="1" x14ac:dyDescent="0.2">
      <c r="F3395" s="505"/>
      <c r="G3395" s="439"/>
      <c r="H3395" s="510"/>
      <c r="I3395" s="440"/>
    </row>
    <row r="3396" spans="6:9" s="371" customFormat="1" x14ac:dyDescent="0.2">
      <c r="F3396" s="505"/>
      <c r="G3396" s="439"/>
      <c r="H3396" s="510"/>
      <c r="I3396" s="440"/>
    </row>
    <row r="3397" spans="6:9" s="371" customFormat="1" x14ac:dyDescent="0.2">
      <c r="F3397" s="505"/>
      <c r="G3397" s="439"/>
      <c r="H3397" s="510"/>
      <c r="I3397" s="440"/>
    </row>
    <row r="3398" spans="6:9" s="371" customFormat="1" x14ac:dyDescent="0.2">
      <c r="F3398" s="505"/>
      <c r="G3398" s="439"/>
      <c r="H3398" s="510"/>
      <c r="I3398" s="440"/>
    </row>
    <row r="3399" spans="6:9" s="371" customFormat="1" x14ac:dyDescent="0.2">
      <c r="F3399" s="505"/>
      <c r="G3399" s="439"/>
      <c r="H3399" s="510"/>
      <c r="I3399" s="440"/>
    </row>
    <row r="3400" spans="6:9" s="371" customFormat="1" x14ac:dyDescent="0.2">
      <c r="F3400" s="505"/>
      <c r="G3400" s="439"/>
      <c r="H3400" s="510"/>
      <c r="I3400" s="440"/>
    </row>
    <row r="3401" spans="6:9" s="371" customFormat="1" x14ac:dyDescent="0.2">
      <c r="F3401" s="505"/>
      <c r="G3401" s="439"/>
      <c r="H3401" s="510"/>
      <c r="I3401" s="440"/>
    </row>
    <row r="3402" spans="6:9" s="371" customFormat="1" x14ac:dyDescent="0.2">
      <c r="F3402" s="505"/>
      <c r="G3402" s="439"/>
      <c r="H3402" s="510"/>
      <c r="I3402" s="440"/>
    </row>
    <row r="3403" spans="6:9" s="371" customFormat="1" x14ac:dyDescent="0.2">
      <c r="F3403" s="505"/>
      <c r="G3403" s="439"/>
      <c r="H3403" s="510"/>
      <c r="I3403" s="440"/>
    </row>
    <row r="3404" spans="6:9" s="371" customFormat="1" x14ac:dyDescent="0.2">
      <c r="F3404" s="505"/>
      <c r="G3404" s="439"/>
      <c r="H3404" s="510"/>
      <c r="I3404" s="440"/>
    </row>
    <row r="3405" spans="6:9" s="371" customFormat="1" x14ac:dyDescent="0.2">
      <c r="F3405" s="505"/>
      <c r="G3405" s="439"/>
      <c r="H3405" s="510"/>
      <c r="I3405" s="440"/>
    </row>
    <row r="3406" spans="6:9" s="371" customFormat="1" x14ac:dyDescent="0.2">
      <c r="F3406" s="505"/>
      <c r="G3406" s="439"/>
      <c r="H3406" s="510"/>
      <c r="I3406" s="440"/>
    </row>
    <row r="3407" spans="6:9" s="371" customFormat="1" x14ac:dyDescent="0.2">
      <c r="F3407" s="505"/>
      <c r="G3407" s="439"/>
      <c r="H3407" s="510"/>
      <c r="I3407" s="440"/>
    </row>
    <row r="3408" spans="6:9" s="371" customFormat="1" x14ac:dyDescent="0.2">
      <c r="F3408" s="505"/>
      <c r="G3408" s="439"/>
      <c r="H3408" s="510"/>
      <c r="I3408" s="440"/>
    </row>
    <row r="3409" spans="6:9" s="371" customFormat="1" x14ac:dyDescent="0.2">
      <c r="F3409" s="505"/>
      <c r="G3409" s="439"/>
      <c r="H3409" s="510"/>
      <c r="I3409" s="440"/>
    </row>
    <row r="3410" spans="6:9" s="371" customFormat="1" x14ac:dyDescent="0.2">
      <c r="F3410" s="505"/>
      <c r="G3410" s="439"/>
      <c r="H3410" s="510"/>
      <c r="I3410" s="440"/>
    </row>
    <row r="3411" spans="6:9" s="371" customFormat="1" x14ac:dyDescent="0.2">
      <c r="F3411" s="505"/>
      <c r="G3411" s="439"/>
      <c r="H3411" s="510"/>
      <c r="I3411" s="440"/>
    </row>
    <row r="3412" spans="6:9" s="371" customFormat="1" x14ac:dyDescent="0.2">
      <c r="F3412" s="505"/>
      <c r="G3412" s="439"/>
      <c r="H3412" s="510"/>
      <c r="I3412" s="440"/>
    </row>
    <row r="3413" spans="6:9" s="371" customFormat="1" x14ac:dyDescent="0.2">
      <c r="F3413" s="505"/>
      <c r="G3413" s="439"/>
      <c r="H3413" s="510"/>
      <c r="I3413" s="440"/>
    </row>
    <row r="3414" spans="6:9" s="371" customFormat="1" x14ac:dyDescent="0.2">
      <c r="F3414" s="505"/>
      <c r="G3414" s="439"/>
      <c r="H3414" s="510"/>
      <c r="I3414" s="440"/>
    </row>
    <row r="3415" spans="6:9" s="371" customFormat="1" x14ac:dyDescent="0.2">
      <c r="F3415" s="505"/>
      <c r="G3415" s="439"/>
      <c r="H3415" s="510"/>
      <c r="I3415" s="440"/>
    </row>
    <row r="3416" spans="6:9" s="371" customFormat="1" x14ac:dyDescent="0.2">
      <c r="F3416" s="505"/>
      <c r="G3416" s="439"/>
      <c r="H3416" s="510"/>
      <c r="I3416" s="440"/>
    </row>
    <row r="3417" spans="6:9" s="371" customFormat="1" x14ac:dyDescent="0.2">
      <c r="F3417" s="505"/>
      <c r="G3417" s="439"/>
      <c r="H3417" s="510"/>
      <c r="I3417" s="440"/>
    </row>
    <row r="3418" spans="6:9" s="371" customFormat="1" x14ac:dyDescent="0.2">
      <c r="F3418" s="505"/>
      <c r="G3418" s="439"/>
      <c r="H3418" s="510"/>
      <c r="I3418" s="440"/>
    </row>
    <row r="3419" spans="6:9" s="371" customFormat="1" x14ac:dyDescent="0.2">
      <c r="F3419" s="505"/>
      <c r="G3419" s="439"/>
      <c r="H3419" s="510"/>
      <c r="I3419" s="440"/>
    </row>
    <row r="3420" spans="6:9" s="371" customFormat="1" x14ac:dyDescent="0.2">
      <c r="F3420" s="505"/>
      <c r="G3420" s="439"/>
      <c r="H3420" s="510"/>
      <c r="I3420" s="440"/>
    </row>
    <row r="3421" spans="6:9" s="371" customFormat="1" x14ac:dyDescent="0.2">
      <c r="F3421" s="505"/>
      <c r="G3421" s="439"/>
      <c r="H3421" s="510"/>
      <c r="I3421" s="440"/>
    </row>
    <row r="3422" spans="6:9" s="371" customFormat="1" x14ac:dyDescent="0.2">
      <c r="F3422" s="505"/>
      <c r="G3422" s="439"/>
      <c r="H3422" s="510"/>
      <c r="I3422" s="440"/>
    </row>
    <row r="3423" spans="6:9" s="371" customFormat="1" x14ac:dyDescent="0.2">
      <c r="F3423" s="505"/>
      <c r="G3423" s="439"/>
      <c r="H3423" s="510"/>
      <c r="I3423" s="440"/>
    </row>
    <row r="3424" spans="6:9" s="371" customFormat="1" x14ac:dyDescent="0.2">
      <c r="F3424" s="505"/>
      <c r="G3424" s="439"/>
      <c r="H3424" s="510"/>
      <c r="I3424" s="440"/>
    </row>
    <row r="3425" spans="6:9" s="371" customFormat="1" x14ac:dyDescent="0.2">
      <c r="F3425" s="505"/>
      <c r="G3425" s="439"/>
      <c r="H3425" s="510"/>
      <c r="I3425" s="440"/>
    </row>
    <row r="3426" spans="6:9" s="371" customFormat="1" x14ac:dyDescent="0.2">
      <c r="F3426" s="505"/>
      <c r="G3426" s="439"/>
      <c r="H3426" s="510"/>
      <c r="I3426" s="440"/>
    </row>
    <row r="3427" spans="6:9" s="371" customFormat="1" x14ac:dyDescent="0.2">
      <c r="F3427" s="505"/>
      <c r="G3427" s="439"/>
      <c r="H3427" s="510"/>
      <c r="I3427" s="440"/>
    </row>
    <row r="3428" spans="6:9" s="371" customFormat="1" x14ac:dyDescent="0.2">
      <c r="F3428" s="505"/>
      <c r="G3428" s="439"/>
      <c r="H3428" s="510"/>
      <c r="I3428" s="440"/>
    </row>
    <row r="3429" spans="6:9" s="371" customFormat="1" x14ac:dyDescent="0.2">
      <c r="F3429" s="505"/>
      <c r="G3429" s="439"/>
      <c r="H3429" s="510"/>
      <c r="I3429" s="440"/>
    </row>
    <row r="3430" spans="6:9" s="371" customFormat="1" x14ac:dyDescent="0.2">
      <c r="F3430" s="505"/>
      <c r="G3430" s="439"/>
      <c r="H3430" s="510"/>
      <c r="I3430" s="440"/>
    </row>
    <row r="3431" spans="6:9" s="371" customFormat="1" x14ac:dyDescent="0.2">
      <c r="F3431" s="505"/>
      <c r="G3431" s="439"/>
      <c r="H3431" s="510"/>
      <c r="I3431" s="440"/>
    </row>
    <row r="3432" spans="6:9" s="371" customFormat="1" x14ac:dyDescent="0.2">
      <c r="F3432" s="505"/>
      <c r="G3432" s="439"/>
      <c r="H3432" s="510"/>
      <c r="I3432" s="440"/>
    </row>
    <row r="3433" spans="6:9" s="371" customFormat="1" x14ac:dyDescent="0.2">
      <c r="F3433" s="505"/>
      <c r="G3433" s="439"/>
      <c r="H3433" s="510"/>
      <c r="I3433" s="440"/>
    </row>
    <row r="3434" spans="6:9" s="371" customFormat="1" x14ac:dyDescent="0.2">
      <c r="F3434" s="505"/>
      <c r="G3434" s="439"/>
      <c r="H3434" s="510"/>
      <c r="I3434" s="440"/>
    </row>
    <row r="3435" spans="6:9" s="371" customFormat="1" x14ac:dyDescent="0.2">
      <c r="F3435" s="505"/>
      <c r="G3435" s="439"/>
      <c r="H3435" s="510"/>
      <c r="I3435" s="440"/>
    </row>
    <row r="3436" spans="6:9" s="371" customFormat="1" x14ac:dyDescent="0.2">
      <c r="F3436" s="505"/>
      <c r="G3436" s="439"/>
      <c r="H3436" s="510"/>
      <c r="I3436" s="440"/>
    </row>
    <row r="3437" spans="6:9" s="371" customFormat="1" x14ac:dyDescent="0.2">
      <c r="F3437" s="505"/>
      <c r="G3437" s="439"/>
      <c r="H3437" s="510"/>
      <c r="I3437" s="440"/>
    </row>
    <row r="3438" spans="6:9" s="371" customFormat="1" x14ac:dyDescent="0.2">
      <c r="F3438" s="505"/>
      <c r="G3438" s="439"/>
      <c r="H3438" s="510"/>
      <c r="I3438" s="440"/>
    </row>
    <row r="3439" spans="6:9" s="371" customFormat="1" x14ac:dyDescent="0.2">
      <c r="F3439" s="505"/>
      <c r="G3439" s="439"/>
      <c r="H3439" s="510"/>
      <c r="I3439" s="440"/>
    </row>
    <row r="3440" spans="6:9" s="371" customFormat="1" x14ac:dyDescent="0.2">
      <c r="F3440" s="505"/>
      <c r="G3440" s="439"/>
      <c r="H3440" s="510"/>
      <c r="I3440" s="440"/>
    </row>
    <row r="3441" spans="6:9" s="371" customFormat="1" x14ac:dyDescent="0.2">
      <c r="F3441" s="505"/>
      <c r="G3441" s="439"/>
      <c r="H3441" s="510"/>
      <c r="I3441" s="440"/>
    </row>
    <row r="3442" spans="6:9" s="371" customFormat="1" x14ac:dyDescent="0.2">
      <c r="F3442" s="505"/>
      <c r="G3442" s="439"/>
      <c r="H3442" s="510"/>
      <c r="I3442" s="440"/>
    </row>
    <row r="3443" spans="6:9" s="371" customFormat="1" x14ac:dyDescent="0.2">
      <c r="F3443" s="505"/>
      <c r="G3443" s="439"/>
      <c r="H3443" s="510"/>
      <c r="I3443" s="440"/>
    </row>
    <row r="3444" spans="6:9" s="371" customFormat="1" x14ac:dyDescent="0.2">
      <c r="F3444" s="505"/>
      <c r="G3444" s="439"/>
      <c r="H3444" s="510"/>
      <c r="I3444" s="440"/>
    </row>
    <row r="3445" spans="6:9" s="371" customFormat="1" x14ac:dyDescent="0.2">
      <c r="F3445" s="505"/>
      <c r="G3445" s="439"/>
      <c r="H3445" s="510"/>
      <c r="I3445" s="440"/>
    </row>
    <row r="3446" spans="6:9" s="371" customFormat="1" x14ac:dyDescent="0.2">
      <c r="F3446" s="505"/>
      <c r="G3446" s="439"/>
      <c r="H3446" s="510"/>
      <c r="I3446" s="440"/>
    </row>
    <row r="3447" spans="6:9" s="371" customFormat="1" x14ac:dyDescent="0.2">
      <c r="F3447" s="505"/>
      <c r="G3447" s="439"/>
      <c r="H3447" s="510"/>
      <c r="I3447" s="440"/>
    </row>
    <row r="3448" spans="6:9" s="371" customFormat="1" x14ac:dyDescent="0.2">
      <c r="F3448" s="505"/>
      <c r="G3448" s="439"/>
      <c r="H3448" s="510"/>
      <c r="I3448" s="440"/>
    </row>
    <row r="3449" spans="6:9" s="371" customFormat="1" x14ac:dyDescent="0.2">
      <c r="F3449" s="505"/>
      <c r="G3449" s="439"/>
      <c r="H3449" s="510"/>
      <c r="I3449" s="440"/>
    </row>
    <row r="3450" spans="6:9" s="371" customFormat="1" x14ac:dyDescent="0.2">
      <c r="F3450" s="505"/>
      <c r="G3450" s="439"/>
      <c r="H3450" s="510"/>
      <c r="I3450" s="440"/>
    </row>
    <row r="3451" spans="6:9" s="371" customFormat="1" x14ac:dyDescent="0.2">
      <c r="F3451" s="505"/>
      <c r="G3451" s="439"/>
      <c r="H3451" s="510"/>
      <c r="I3451" s="440"/>
    </row>
    <row r="3452" spans="6:9" s="371" customFormat="1" x14ac:dyDescent="0.2">
      <c r="F3452" s="505"/>
      <c r="G3452" s="439"/>
      <c r="H3452" s="510"/>
      <c r="I3452" s="440"/>
    </row>
    <row r="3453" spans="6:9" s="371" customFormat="1" x14ac:dyDescent="0.2">
      <c r="F3453" s="505"/>
      <c r="G3453" s="439"/>
      <c r="H3453" s="510"/>
      <c r="I3453" s="440"/>
    </row>
    <row r="3454" spans="6:9" s="371" customFormat="1" x14ac:dyDescent="0.2">
      <c r="F3454" s="505"/>
      <c r="G3454" s="439"/>
      <c r="H3454" s="510"/>
      <c r="I3454" s="440"/>
    </row>
    <row r="3455" spans="6:9" s="371" customFormat="1" x14ac:dyDescent="0.2">
      <c r="F3455" s="505"/>
      <c r="G3455" s="439"/>
      <c r="H3455" s="510"/>
      <c r="I3455" s="440"/>
    </row>
    <row r="3456" spans="6:9" s="371" customFormat="1" x14ac:dyDescent="0.2">
      <c r="F3456" s="505"/>
      <c r="G3456" s="439"/>
      <c r="H3456" s="510"/>
      <c r="I3456" s="440"/>
    </row>
    <row r="3457" spans="6:9" s="371" customFormat="1" x14ac:dyDescent="0.2">
      <c r="F3457" s="505"/>
      <c r="G3457" s="439"/>
      <c r="H3457" s="510"/>
      <c r="I3457" s="440"/>
    </row>
    <row r="3458" spans="6:9" s="371" customFormat="1" x14ac:dyDescent="0.2">
      <c r="F3458" s="505"/>
      <c r="G3458" s="439"/>
      <c r="H3458" s="510"/>
      <c r="I3458" s="440"/>
    </row>
    <row r="3459" spans="6:9" s="371" customFormat="1" x14ac:dyDescent="0.2">
      <c r="F3459" s="505"/>
      <c r="G3459" s="439"/>
      <c r="H3459" s="510"/>
      <c r="I3459" s="440"/>
    </row>
    <row r="3460" spans="6:9" s="371" customFormat="1" x14ac:dyDescent="0.2">
      <c r="F3460" s="505"/>
      <c r="G3460" s="439"/>
      <c r="H3460" s="510"/>
      <c r="I3460" s="440"/>
    </row>
    <row r="3461" spans="6:9" s="371" customFormat="1" x14ac:dyDescent="0.2">
      <c r="F3461" s="505"/>
      <c r="G3461" s="439"/>
      <c r="H3461" s="510"/>
      <c r="I3461" s="440"/>
    </row>
    <row r="3462" spans="6:9" s="371" customFormat="1" x14ac:dyDescent="0.2">
      <c r="F3462" s="505"/>
      <c r="G3462" s="439"/>
      <c r="H3462" s="510"/>
      <c r="I3462" s="440"/>
    </row>
    <row r="3463" spans="6:9" s="371" customFormat="1" x14ac:dyDescent="0.2">
      <c r="F3463" s="505"/>
      <c r="G3463" s="439"/>
      <c r="H3463" s="510"/>
      <c r="I3463" s="440"/>
    </row>
    <row r="3464" spans="6:9" s="371" customFormat="1" x14ac:dyDescent="0.2">
      <c r="F3464" s="505"/>
      <c r="G3464" s="439"/>
      <c r="H3464" s="510"/>
      <c r="I3464" s="440"/>
    </row>
    <row r="3465" spans="6:9" s="371" customFormat="1" x14ac:dyDescent="0.2">
      <c r="F3465" s="505"/>
      <c r="G3465" s="439"/>
      <c r="H3465" s="510"/>
      <c r="I3465" s="440"/>
    </row>
    <row r="3466" spans="6:9" s="371" customFormat="1" x14ac:dyDescent="0.2">
      <c r="F3466" s="505"/>
      <c r="G3466" s="439"/>
      <c r="H3466" s="510"/>
      <c r="I3466" s="440"/>
    </row>
    <row r="3467" spans="6:9" s="371" customFormat="1" x14ac:dyDescent="0.2">
      <c r="F3467" s="505"/>
      <c r="G3467" s="439"/>
      <c r="H3467" s="510"/>
      <c r="I3467" s="440"/>
    </row>
    <row r="3468" spans="6:9" s="371" customFormat="1" x14ac:dyDescent="0.2">
      <c r="F3468" s="505"/>
      <c r="G3468" s="439"/>
      <c r="H3468" s="510"/>
      <c r="I3468" s="440"/>
    </row>
    <row r="3469" spans="6:9" s="371" customFormat="1" x14ac:dyDescent="0.2">
      <c r="F3469" s="505"/>
      <c r="G3469" s="439"/>
      <c r="H3469" s="510"/>
      <c r="I3469" s="440"/>
    </row>
    <row r="3470" spans="6:9" s="371" customFormat="1" x14ac:dyDescent="0.2">
      <c r="F3470" s="505"/>
      <c r="G3470" s="439"/>
      <c r="H3470" s="510"/>
      <c r="I3470" s="440"/>
    </row>
    <row r="3471" spans="6:9" s="371" customFormat="1" x14ac:dyDescent="0.2">
      <c r="F3471" s="505"/>
      <c r="G3471" s="439"/>
      <c r="H3471" s="510"/>
      <c r="I3471" s="440"/>
    </row>
    <row r="3472" spans="6:9" s="371" customFormat="1" x14ac:dyDescent="0.2">
      <c r="F3472" s="505"/>
      <c r="G3472" s="439"/>
      <c r="H3472" s="510"/>
      <c r="I3472" s="440"/>
    </row>
    <row r="3473" spans="6:9" s="371" customFormat="1" x14ac:dyDescent="0.2">
      <c r="F3473" s="505"/>
      <c r="G3473" s="439"/>
      <c r="H3473" s="510"/>
      <c r="I3473" s="440"/>
    </row>
    <row r="3474" spans="6:9" s="371" customFormat="1" x14ac:dyDescent="0.2">
      <c r="F3474" s="505"/>
      <c r="G3474" s="439"/>
      <c r="H3474" s="510"/>
      <c r="I3474" s="440"/>
    </row>
    <row r="3475" spans="6:9" s="371" customFormat="1" x14ac:dyDescent="0.2">
      <c r="F3475" s="505"/>
      <c r="G3475" s="439"/>
      <c r="H3475" s="510"/>
      <c r="I3475" s="440"/>
    </row>
    <row r="3476" spans="6:9" s="371" customFormat="1" x14ac:dyDescent="0.2">
      <c r="F3476" s="505"/>
      <c r="G3476" s="439"/>
      <c r="H3476" s="510"/>
      <c r="I3476" s="440"/>
    </row>
    <row r="3477" spans="6:9" s="371" customFormat="1" x14ac:dyDescent="0.2">
      <c r="F3477" s="505"/>
      <c r="G3477" s="439"/>
      <c r="H3477" s="510"/>
      <c r="I3477" s="440"/>
    </row>
    <row r="3478" spans="6:9" s="371" customFormat="1" x14ac:dyDescent="0.2">
      <c r="F3478" s="505"/>
      <c r="G3478" s="439"/>
      <c r="H3478" s="510"/>
      <c r="I3478" s="440"/>
    </row>
    <row r="3479" spans="6:9" s="371" customFormat="1" x14ac:dyDescent="0.2">
      <c r="F3479" s="505"/>
      <c r="G3479" s="439"/>
      <c r="H3479" s="506"/>
      <c r="I3479" s="440"/>
    </row>
    <row r="3480" spans="6:9" s="371" customFormat="1" x14ac:dyDescent="0.2">
      <c r="F3480" s="505"/>
      <c r="G3480" s="439"/>
      <c r="H3480" s="506"/>
      <c r="I3480" s="440"/>
    </row>
    <row r="3481" spans="6:9" s="371" customFormat="1" x14ac:dyDescent="0.2">
      <c r="F3481" s="505"/>
      <c r="G3481" s="439"/>
      <c r="H3481" s="506"/>
      <c r="I3481" s="440"/>
    </row>
    <row r="3482" spans="6:9" s="371" customFormat="1" x14ac:dyDescent="0.2">
      <c r="F3482" s="505"/>
      <c r="G3482" s="439"/>
      <c r="H3482" s="506"/>
      <c r="I3482" s="440"/>
    </row>
    <row r="3483" spans="6:9" s="371" customFormat="1" x14ac:dyDescent="0.2">
      <c r="F3483" s="505"/>
      <c r="G3483" s="439"/>
      <c r="H3483" s="506"/>
      <c r="I3483" s="440"/>
    </row>
    <row r="3484" spans="6:9" s="371" customFormat="1" x14ac:dyDescent="0.2">
      <c r="F3484" s="505"/>
      <c r="G3484" s="439"/>
      <c r="H3484" s="506"/>
      <c r="I3484" s="440"/>
    </row>
    <row r="3485" spans="6:9" s="371" customFormat="1" x14ac:dyDescent="0.2">
      <c r="F3485" s="505"/>
      <c r="G3485" s="439"/>
      <c r="H3485" s="506"/>
      <c r="I3485" s="440"/>
    </row>
    <row r="3486" spans="6:9" s="371" customFormat="1" x14ac:dyDescent="0.2">
      <c r="F3486" s="505"/>
      <c r="G3486" s="439"/>
      <c r="H3486" s="506"/>
      <c r="I3486" s="440"/>
    </row>
    <row r="3487" spans="6:9" s="371" customFormat="1" x14ac:dyDescent="0.2">
      <c r="F3487" s="505"/>
      <c r="G3487" s="439"/>
      <c r="H3487" s="506"/>
      <c r="I3487" s="440"/>
    </row>
    <row r="3488" spans="6:9" s="371" customFormat="1" x14ac:dyDescent="0.2">
      <c r="F3488" s="505"/>
      <c r="G3488" s="439"/>
      <c r="H3488" s="506"/>
      <c r="I3488" s="440"/>
    </row>
    <row r="3489" spans="6:9" s="371" customFormat="1" x14ac:dyDescent="0.2">
      <c r="F3489" s="505"/>
      <c r="G3489" s="439"/>
      <c r="H3489" s="506"/>
      <c r="I3489" s="440"/>
    </row>
    <row r="3490" spans="6:9" s="371" customFormat="1" x14ac:dyDescent="0.2">
      <c r="F3490" s="505"/>
      <c r="G3490" s="439"/>
      <c r="H3490" s="506"/>
      <c r="I3490" s="440"/>
    </row>
    <row r="3491" spans="6:9" s="371" customFormat="1" x14ac:dyDescent="0.2">
      <c r="F3491" s="505"/>
      <c r="G3491" s="439"/>
      <c r="H3491" s="506"/>
      <c r="I3491" s="440"/>
    </row>
    <row r="3492" spans="6:9" s="371" customFormat="1" x14ac:dyDescent="0.2">
      <c r="F3492" s="505"/>
      <c r="G3492" s="439"/>
      <c r="H3492" s="506"/>
      <c r="I3492" s="440"/>
    </row>
    <row r="3493" spans="6:9" s="371" customFormat="1" x14ac:dyDescent="0.2">
      <c r="F3493" s="505"/>
      <c r="G3493" s="439"/>
      <c r="H3493" s="506"/>
      <c r="I3493" s="440"/>
    </row>
    <row r="3494" spans="6:9" s="371" customFormat="1" x14ac:dyDescent="0.2">
      <c r="F3494" s="505"/>
      <c r="G3494" s="439"/>
      <c r="H3494" s="506"/>
      <c r="I3494" s="440"/>
    </row>
    <row r="3495" spans="6:9" s="371" customFormat="1" x14ac:dyDescent="0.2">
      <c r="F3495" s="505"/>
      <c r="G3495" s="439"/>
      <c r="H3495" s="506"/>
      <c r="I3495" s="440"/>
    </row>
    <row r="3496" spans="6:9" s="371" customFormat="1" x14ac:dyDescent="0.2">
      <c r="F3496" s="505"/>
      <c r="G3496" s="439"/>
      <c r="H3496" s="506"/>
      <c r="I3496" s="440"/>
    </row>
    <row r="3497" spans="6:9" s="371" customFormat="1" x14ac:dyDescent="0.2">
      <c r="F3497" s="505"/>
      <c r="G3497" s="439"/>
      <c r="H3497" s="506"/>
      <c r="I3497" s="440"/>
    </row>
    <row r="3498" spans="6:9" s="371" customFormat="1" x14ac:dyDescent="0.2">
      <c r="F3498" s="505"/>
      <c r="G3498" s="439"/>
      <c r="H3498" s="506"/>
      <c r="I3498" s="440"/>
    </row>
    <row r="3499" spans="6:9" s="371" customFormat="1" x14ac:dyDescent="0.2">
      <c r="F3499" s="505"/>
      <c r="G3499" s="439"/>
      <c r="H3499" s="506"/>
      <c r="I3499" s="440"/>
    </row>
    <row r="3500" spans="6:9" s="371" customFormat="1" x14ac:dyDescent="0.2">
      <c r="F3500" s="505"/>
      <c r="G3500" s="439"/>
      <c r="H3500" s="506"/>
      <c r="I3500" s="440"/>
    </row>
    <row r="3501" spans="6:9" s="371" customFormat="1" x14ac:dyDescent="0.2">
      <c r="F3501" s="505"/>
      <c r="G3501" s="439"/>
      <c r="H3501" s="506"/>
      <c r="I3501" s="440"/>
    </row>
    <row r="3502" spans="6:9" s="371" customFormat="1" x14ac:dyDescent="0.2">
      <c r="F3502" s="505"/>
      <c r="G3502" s="439"/>
      <c r="H3502" s="506"/>
      <c r="I3502" s="440"/>
    </row>
    <row r="3503" spans="6:9" s="371" customFormat="1" x14ac:dyDescent="0.2">
      <c r="F3503" s="505"/>
      <c r="G3503" s="439"/>
      <c r="H3503" s="506"/>
      <c r="I3503" s="440"/>
    </row>
    <row r="3504" spans="6:9" s="371" customFormat="1" x14ac:dyDescent="0.2">
      <c r="F3504" s="505"/>
      <c r="G3504" s="439"/>
      <c r="H3504" s="506"/>
      <c r="I3504" s="440"/>
    </row>
    <row r="3505" spans="6:9" s="371" customFormat="1" x14ac:dyDescent="0.2">
      <c r="F3505" s="505"/>
      <c r="G3505" s="439"/>
      <c r="H3505" s="506"/>
      <c r="I3505" s="440"/>
    </row>
    <row r="3506" spans="6:9" s="371" customFormat="1" x14ac:dyDescent="0.2">
      <c r="F3506" s="505"/>
      <c r="G3506" s="439"/>
      <c r="H3506" s="506"/>
      <c r="I3506" s="440"/>
    </row>
    <row r="3507" spans="6:9" s="371" customFormat="1" x14ac:dyDescent="0.2">
      <c r="F3507" s="505"/>
      <c r="G3507" s="439"/>
      <c r="H3507" s="506"/>
      <c r="I3507" s="440"/>
    </row>
    <row r="3508" spans="6:9" s="371" customFormat="1" x14ac:dyDescent="0.2">
      <c r="F3508" s="505"/>
      <c r="G3508" s="439"/>
      <c r="H3508" s="506"/>
      <c r="I3508" s="440"/>
    </row>
    <row r="3509" spans="6:9" s="371" customFormat="1" x14ac:dyDescent="0.2">
      <c r="F3509" s="505"/>
      <c r="G3509" s="439"/>
      <c r="H3509" s="506"/>
      <c r="I3509" s="440"/>
    </row>
    <row r="3510" spans="6:9" s="371" customFormat="1" x14ac:dyDescent="0.2">
      <c r="F3510" s="505"/>
      <c r="G3510" s="439"/>
      <c r="H3510" s="506"/>
      <c r="I3510" s="440"/>
    </row>
    <row r="3511" spans="6:9" s="371" customFormat="1" x14ac:dyDescent="0.2">
      <c r="F3511" s="505"/>
      <c r="G3511" s="439"/>
      <c r="H3511" s="506"/>
      <c r="I3511" s="440"/>
    </row>
    <row r="3512" spans="6:9" s="371" customFormat="1" x14ac:dyDescent="0.2">
      <c r="F3512" s="505"/>
      <c r="G3512" s="439"/>
      <c r="H3512" s="506"/>
      <c r="I3512" s="440"/>
    </row>
    <row r="3513" spans="6:9" s="371" customFormat="1" x14ac:dyDescent="0.2">
      <c r="F3513" s="505"/>
      <c r="G3513" s="439"/>
      <c r="H3513" s="506"/>
      <c r="I3513" s="440"/>
    </row>
    <row r="3514" spans="6:9" s="371" customFormat="1" x14ac:dyDescent="0.2">
      <c r="F3514" s="505"/>
      <c r="G3514" s="439"/>
      <c r="H3514" s="506"/>
      <c r="I3514" s="440"/>
    </row>
    <row r="3515" spans="6:9" s="371" customFormat="1" x14ac:dyDescent="0.2">
      <c r="F3515" s="505"/>
      <c r="G3515" s="439"/>
      <c r="H3515" s="506"/>
      <c r="I3515" s="440"/>
    </row>
    <row r="3516" spans="6:9" s="371" customFormat="1" x14ac:dyDescent="0.2">
      <c r="F3516" s="505"/>
      <c r="G3516" s="439"/>
      <c r="H3516" s="506"/>
      <c r="I3516" s="440"/>
    </row>
    <row r="3517" spans="6:9" s="371" customFormat="1" x14ac:dyDescent="0.2">
      <c r="F3517" s="505"/>
      <c r="G3517" s="439"/>
      <c r="H3517" s="510"/>
      <c r="I3517" s="440"/>
    </row>
    <row r="3518" spans="6:9" s="371" customFormat="1" x14ac:dyDescent="0.2">
      <c r="F3518" s="505"/>
      <c r="G3518" s="439"/>
      <c r="H3518" s="510"/>
      <c r="I3518" s="440"/>
    </row>
    <row r="3519" spans="6:9" s="371" customFormat="1" x14ac:dyDescent="0.2">
      <c r="F3519" s="505"/>
      <c r="G3519" s="439"/>
      <c r="H3519" s="510"/>
      <c r="I3519" s="440"/>
    </row>
    <row r="3520" spans="6:9" s="371" customFormat="1" x14ac:dyDescent="0.2">
      <c r="F3520" s="505"/>
      <c r="G3520" s="439"/>
      <c r="H3520" s="510"/>
      <c r="I3520" s="440"/>
    </row>
    <row r="3521" spans="6:9" s="371" customFormat="1" x14ac:dyDescent="0.2">
      <c r="F3521" s="505"/>
      <c r="G3521" s="439"/>
      <c r="H3521" s="510"/>
      <c r="I3521" s="440"/>
    </row>
    <row r="3522" spans="6:9" s="371" customFormat="1" x14ac:dyDescent="0.2">
      <c r="F3522" s="505"/>
      <c r="G3522" s="439"/>
      <c r="H3522" s="510"/>
      <c r="I3522" s="440"/>
    </row>
    <row r="3523" spans="6:9" s="371" customFormat="1" x14ac:dyDescent="0.2">
      <c r="F3523" s="505"/>
      <c r="G3523" s="439"/>
      <c r="H3523" s="510"/>
      <c r="I3523" s="440"/>
    </row>
    <row r="3524" spans="6:9" s="371" customFormat="1" x14ac:dyDescent="0.2">
      <c r="F3524" s="505"/>
      <c r="G3524" s="439"/>
      <c r="H3524" s="510"/>
      <c r="I3524" s="440"/>
    </row>
    <row r="3525" spans="6:9" s="371" customFormat="1" x14ac:dyDescent="0.2">
      <c r="F3525" s="505"/>
      <c r="G3525" s="439"/>
      <c r="H3525" s="510"/>
      <c r="I3525" s="440"/>
    </row>
    <row r="3526" spans="6:9" s="371" customFormat="1" x14ac:dyDescent="0.2">
      <c r="F3526" s="505"/>
      <c r="G3526" s="439"/>
      <c r="H3526" s="510"/>
      <c r="I3526" s="440"/>
    </row>
    <row r="3527" spans="6:9" s="371" customFormat="1" x14ac:dyDescent="0.2">
      <c r="F3527" s="505"/>
      <c r="G3527" s="439"/>
      <c r="H3527" s="510"/>
      <c r="I3527" s="440"/>
    </row>
    <row r="3528" spans="6:9" s="371" customFormat="1" x14ac:dyDescent="0.2">
      <c r="F3528" s="505"/>
      <c r="G3528" s="439"/>
      <c r="H3528" s="510"/>
      <c r="I3528" s="440"/>
    </row>
    <row r="3529" spans="6:9" s="371" customFormat="1" x14ac:dyDescent="0.2">
      <c r="F3529" s="505"/>
      <c r="G3529" s="439"/>
      <c r="H3529" s="510"/>
      <c r="I3529" s="440"/>
    </row>
    <row r="3530" spans="6:9" s="371" customFormat="1" x14ac:dyDescent="0.2">
      <c r="F3530" s="505"/>
      <c r="G3530" s="439"/>
      <c r="H3530" s="510"/>
      <c r="I3530" s="440"/>
    </row>
    <row r="3531" spans="6:9" s="371" customFormat="1" x14ac:dyDescent="0.2">
      <c r="F3531" s="505"/>
      <c r="G3531" s="439"/>
      <c r="H3531" s="510"/>
      <c r="I3531" s="440"/>
    </row>
    <row r="3532" spans="6:9" s="371" customFormat="1" x14ac:dyDescent="0.2">
      <c r="F3532" s="505"/>
      <c r="G3532" s="439"/>
      <c r="H3532" s="510"/>
      <c r="I3532" s="440"/>
    </row>
    <row r="3533" spans="6:9" s="371" customFormat="1" x14ac:dyDescent="0.2">
      <c r="F3533" s="505"/>
      <c r="G3533" s="439"/>
      <c r="H3533" s="510"/>
      <c r="I3533" s="440"/>
    </row>
    <row r="3534" spans="6:9" s="371" customFormat="1" x14ac:dyDescent="0.2">
      <c r="F3534" s="505"/>
      <c r="G3534" s="439"/>
      <c r="H3534" s="510"/>
      <c r="I3534" s="440"/>
    </row>
    <row r="3535" spans="6:9" s="371" customFormat="1" x14ac:dyDescent="0.2">
      <c r="F3535" s="505"/>
      <c r="G3535" s="439"/>
      <c r="H3535" s="510"/>
      <c r="I3535" s="440"/>
    </row>
    <row r="3536" spans="6:9" s="371" customFormat="1" x14ac:dyDescent="0.2">
      <c r="F3536" s="505"/>
      <c r="G3536" s="439"/>
      <c r="H3536" s="510"/>
      <c r="I3536" s="440"/>
    </row>
    <row r="3537" spans="6:9" s="371" customFormat="1" x14ac:dyDescent="0.2">
      <c r="F3537" s="505"/>
      <c r="G3537" s="439"/>
      <c r="H3537" s="511"/>
      <c r="I3537" s="440"/>
    </row>
    <row r="3538" spans="6:9" s="371" customFormat="1" x14ac:dyDescent="0.2">
      <c r="F3538" s="505"/>
      <c r="G3538" s="439"/>
      <c r="H3538" s="511"/>
      <c r="I3538" s="440"/>
    </row>
    <row r="3539" spans="6:9" s="371" customFormat="1" x14ac:dyDescent="0.2">
      <c r="F3539" s="505"/>
      <c r="G3539" s="439"/>
      <c r="H3539" s="511"/>
      <c r="I3539" s="440"/>
    </row>
    <row r="3540" spans="6:9" s="371" customFormat="1" x14ac:dyDescent="0.2">
      <c r="F3540" s="505"/>
      <c r="G3540" s="439"/>
      <c r="H3540" s="511"/>
      <c r="I3540" s="440"/>
    </row>
    <row r="3541" spans="6:9" s="371" customFormat="1" x14ac:dyDescent="0.2">
      <c r="F3541" s="505"/>
      <c r="G3541" s="439"/>
      <c r="H3541" s="511"/>
      <c r="I3541" s="440"/>
    </row>
    <row r="3542" spans="6:9" s="371" customFormat="1" x14ac:dyDescent="0.2">
      <c r="F3542" s="505"/>
      <c r="G3542" s="439"/>
      <c r="H3542" s="511"/>
      <c r="I3542" s="440"/>
    </row>
    <row r="3543" spans="6:9" s="371" customFormat="1" x14ac:dyDescent="0.2">
      <c r="F3543" s="505"/>
      <c r="G3543" s="439"/>
      <c r="H3543" s="511"/>
      <c r="I3543" s="440"/>
    </row>
    <row r="3544" spans="6:9" s="371" customFormat="1" x14ac:dyDescent="0.2">
      <c r="F3544" s="505"/>
      <c r="G3544" s="439"/>
      <c r="H3544" s="511"/>
      <c r="I3544" s="440"/>
    </row>
    <row r="3545" spans="6:9" s="371" customFormat="1" x14ac:dyDescent="0.2">
      <c r="F3545" s="505"/>
      <c r="G3545" s="439"/>
      <c r="H3545" s="511"/>
      <c r="I3545" s="440"/>
    </row>
    <row r="3546" spans="6:9" s="371" customFormat="1" x14ac:dyDescent="0.2">
      <c r="F3546" s="505"/>
      <c r="G3546" s="439"/>
      <c r="H3546" s="511"/>
      <c r="I3546" s="440"/>
    </row>
    <row r="3547" spans="6:9" s="371" customFormat="1" x14ac:dyDescent="0.2">
      <c r="F3547" s="505"/>
      <c r="G3547" s="439"/>
      <c r="H3547" s="511"/>
      <c r="I3547" s="440"/>
    </row>
    <row r="3548" spans="6:9" s="371" customFormat="1" x14ac:dyDescent="0.2">
      <c r="F3548" s="505"/>
      <c r="G3548" s="439"/>
      <c r="H3548" s="511"/>
      <c r="I3548" s="440"/>
    </row>
    <row r="3549" spans="6:9" s="371" customFormat="1" x14ac:dyDescent="0.2">
      <c r="F3549" s="505"/>
      <c r="G3549" s="439"/>
      <c r="H3549" s="511"/>
      <c r="I3549" s="440"/>
    </row>
    <row r="3550" spans="6:9" s="371" customFormat="1" x14ac:dyDescent="0.2">
      <c r="F3550" s="505"/>
      <c r="G3550" s="439"/>
      <c r="H3550" s="511"/>
      <c r="I3550" s="440"/>
    </row>
    <row r="3551" spans="6:9" s="371" customFormat="1" x14ac:dyDescent="0.2">
      <c r="F3551" s="505"/>
      <c r="G3551" s="439"/>
      <c r="H3551" s="511"/>
      <c r="I3551" s="440"/>
    </row>
    <row r="3552" spans="6:9" s="371" customFormat="1" x14ac:dyDescent="0.2">
      <c r="F3552" s="505"/>
      <c r="G3552" s="439"/>
      <c r="H3552" s="511"/>
      <c r="I3552" s="440"/>
    </row>
    <row r="3553" spans="6:9" s="371" customFormat="1" x14ac:dyDescent="0.2">
      <c r="F3553" s="505"/>
      <c r="G3553" s="439"/>
      <c r="H3553" s="511"/>
      <c r="I3553" s="440"/>
    </row>
    <row r="3554" spans="6:9" s="371" customFormat="1" x14ac:dyDescent="0.2">
      <c r="F3554" s="505"/>
      <c r="G3554" s="439"/>
      <c r="H3554" s="511"/>
      <c r="I3554" s="440"/>
    </row>
    <row r="3555" spans="6:9" s="371" customFormat="1" x14ac:dyDescent="0.2">
      <c r="F3555" s="505"/>
      <c r="G3555" s="439"/>
      <c r="H3555" s="511"/>
      <c r="I3555" s="440"/>
    </row>
    <row r="3556" spans="6:9" s="371" customFormat="1" x14ac:dyDescent="0.2">
      <c r="F3556" s="505"/>
      <c r="G3556" s="439"/>
      <c r="H3556" s="511"/>
      <c r="I3556" s="440"/>
    </row>
    <row r="3557" spans="6:9" s="371" customFormat="1" x14ac:dyDescent="0.2">
      <c r="F3557" s="505"/>
      <c r="G3557" s="439"/>
      <c r="H3557" s="511"/>
      <c r="I3557" s="440"/>
    </row>
    <row r="3558" spans="6:9" s="371" customFormat="1" x14ac:dyDescent="0.2">
      <c r="F3558" s="505"/>
      <c r="G3558" s="439"/>
      <c r="H3558" s="511"/>
      <c r="I3558" s="440"/>
    </row>
    <row r="3559" spans="6:9" s="371" customFormat="1" x14ac:dyDescent="0.2">
      <c r="F3559" s="505"/>
      <c r="G3559" s="439"/>
      <c r="H3559" s="511"/>
      <c r="I3559" s="440"/>
    </row>
    <row r="3560" spans="6:9" s="371" customFormat="1" x14ac:dyDescent="0.2">
      <c r="F3560" s="505"/>
      <c r="G3560" s="439"/>
      <c r="H3560" s="511"/>
      <c r="I3560" s="440"/>
    </row>
    <row r="3561" spans="6:9" s="371" customFormat="1" x14ac:dyDescent="0.2">
      <c r="F3561" s="505"/>
      <c r="G3561" s="439"/>
      <c r="H3561" s="511"/>
      <c r="I3561" s="440"/>
    </row>
    <row r="3562" spans="6:9" s="371" customFormat="1" x14ac:dyDescent="0.2">
      <c r="F3562" s="505"/>
      <c r="G3562" s="439"/>
      <c r="H3562" s="511"/>
      <c r="I3562" s="440"/>
    </row>
    <row r="3563" spans="6:9" s="371" customFormat="1" x14ac:dyDescent="0.2">
      <c r="F3563" s="505"/>
      <c r="G3563" s="439"/>
      <c r="H3563" s="511"/>
      <c r="I3563" s="440"/>
    </row>
    <row r="3564" spans="6:9" s="371" customFormat="1" x14ac:dyDescent="0.2">
      <c r="F3564" s="505"/>
      <c r="G3564" s="439"/>
      <c r="H3564" s="511"/>
      <c r="I3564" s="440"/>
    </row>
    <row r="3565" spans="6:9" s="371" customFormat="1" x14ac:dyDescent="0.2">
      <c r="F3565" s="505"/>
      <c r="G3565" s="439"/>
      <c r="H3565" s="511"/>
      <c r="I3565" s="440"/>
    </row>
    <row r="3566" spans="6:9" s="371" customFormat="1" x14ac:dyDescent="0.2">
      <c r="F3566" s="505"/>
      <c r="G3566" s="439"/>
      <c r="H3566" s="511"/>
      <c r="I3566" s="440"/>
    </row>
    <row r="3567" spans="6:9" s="371" customFormat="1" x14ac:dyDescent="0.2">
      <c r="F3567" s="505"/>
      <c r="G3567" s="439"/>
      <c r="H3567" s="511"/>
      <c r="I3567" s="440"/>
    </row>
    <row r="3568" spans="6:9" s="371" customFormat="1" x14ac:dyDescent="0.2">
      <c r="F3568" s="505"/>
      <c r="G3568" s="439"/>
      <c r="H3568" s="511"/>
      <c r="I3568" s="440"/>
    </row>
    <row r="3569" spans="6:9" s="371" customFormat="1" x14ac:dyDescent="0.2">
      <c r="F3569" s="505"/>
      <c r="G3569" s="439"/>
      <c r="H3569" s="511"/>
      <c r="I3569" s="440"/>
    </row>
    <row r="3570" spans="6:9" s="371" customFormat="1" x14ac:dyDescent="0.2">
      <c r="F3570" s="505"/>
      <c r="G3570" s="439"/>
      <c r="H3570" s="511"/>
      <c r="I3570" s="440"/>
    </row>
    <row r="3571" spans="6:9" s="371" customFormat="1" x14ac:dyDescent="0.2">
      <c r="F3571" s="505"/>
      <c r="G3571" s="439"/>
      <c r="H3571" s="511"/>
      <c r="I3571" s="440"/>
    </row>
    <row r="3572" spans="6:9" s="371" customFormat="1" x14ac:dyDescent="0.2">
      <c r="F3572" s="505"/>
      <c r="G3572" s="439"/>
      <c r="H3572" s="511"/>
      <c r="I3572" s="440"/>
    </row>
    <row r="3573" spans="6:9" s="371" customFormat="1" x14ac:dyDescent="0.2">
      <c r="F3573" s="505"/>
      <c r="G3573" s="439"/>
      <c r="H3573" s="511"/>
      <c r="I3573" s="440"/>
    </row>
    <row r="3574" spans="6:9" s="371" customFormat="1" x14ac:dyDescent="0.2">
      <c r="F3574" s="505"/>
      <c r="G3574" s="439"/>
      <c r="H3574" s="511"/>
      <c r="I3574" s="440"/>
    </row>
    <row r="3575" spans="6:9" s="371" customFormat="1" x14ac:dyDescent="0.2">
      <c r="F3575" s="505"/>
      <c r="G3575" s="439"/>
      <c r="H3575" s="511"/>
      <c r="I3575" s="440"/>
    </row>
    <row r="3576" spans="6:9" s="371" customFormat="1" x14ac:dyDescent="0.2">
      <c r="F3576" s="505"/>
      <c r="G3576" s="439"/>
      <c r="H3576" s="511"/>
      <c r="I3576" s="440"/>
    </row>
    <row r="3577" spans="6:9" s="371" customFormat="1" x14ac:dyDescent="0.2">
      <c r="F3577" s="505"/>
      <c r="G3577" s="439"/>
      <c r="H3577" s="511"/>
      <c r="I3577" s="440"/>
    </row>
    <row r="3578" spans="6:9" s="371" customFormat="1" x14ac:dyDescent="0.2">
      <c r="F3578" s="505"/>
      <c r="G3578" s="439"/>
      <c r="H3578" s="511"/>
      <c r="I3578" s="440"/>
    </row>
    <row r="3579" spans="6:9" s="371" customFormat="1" x14ac:dyDescent="0.2">
      <c r="F3579" s="505"/>
      <c r="G3579" s="439"/>
      <c r="H3579" s="511"/>
      <c r="I3579" s="440"/>
    </row>
    <row r="3580" spans="6:9" s="371" customFormat="1" x14ac:dyDescent="0.2">
      <c r="F3580" s="505"/>
      <c r="G3580" s="439"/>
      <c r="H3580" s="511"/>
      <c r="I3580" s="440"/>
    </row>
    <row r="3581" spans="6:9" s="371" customFormat="1" x14ac:dyDescent="0.2">
      <c r="F3581" s="505"/>
      <c r="G3581" s="439"/>
      <c r="H3581" s="511"/>
      <c r="I3581" s="440"/>
    </row>
    <row r="3582" spans="6:9" s="371" customFormat="1" x14ac:dyDescent="0.2">
      <c r="F3582" s="505"/>
      <c r="G3582" s="439"/>
      <c r="H3582" s="511"/>
      <c r="I3582" s="440"/>
    </row>
    <row r="3583" spans="6:9" s="371" customFormat="1" x14ac:dyDescent="0.2">
      <c r="F3583" s="505"/>
      <c r="G3583" s="439"/>
      <c r="H3583" s="511"/>
      <c r="I3583" s="440"/>
    </row>
    <row r="3584" spans="6:9" s="371" customFormat="1" x14ac:dyDescent="0.2">
      <c r="F3584" s="505"/>
      <c r="G3584" s="439"/>
      <c r="H3584" s="511"/>
      <c r="I3584" s="440"/>
    </row>
    <row r="3585" spans="6:9" s="371" customFormat="1" x14ac:dyDescent="0.2">
      <c r="F3585" s="505"/>
      <c r="G3585" s="439"/>
      <c r="H3585" s="511"/>
      <c r="I3585" s="440"/>
    </row>
    <row r="3586" spans="6:9" s="371" customFormat="1" x14ac:dyDescent="0.2">
      <c r="F3586" s="505"/>
      <c r="G3586" s="439"/>
      <c r="H3586" s="511"/>
      <c r="I3586" s="440"/>
    </row>
    <row r="3587" spans="6:9" s="371" customFormat="1" x14ac:dyDescent="0.2">
      <c r="F3587" s="505"/>
      <c r="G3587" s="439"/>
      <c r="H3587" s="511"/>
      <c r="I3587" s="440"/>
    </row>
    <row r="3588" spans="6:9" s="371" customFormat="1" x14ac:dyDescent="0.2">
      <c r="F3588" s="505"/>
      <c r="G3588" s="439"/>
      <c r="H3588" s="511"/>
      <c r="I3588" s="440"/>
    </row>
    <row r="3589" spans="6:9" s="371" customFormat="1" x14ac:dyDescent="0.2">
      <c r="F3589" s="505"/>
      <c r="G3589" s="439"/>
      <c r="H3589" s="511"/>
      <c r="I3589" s="440"/>
    </row>
    <row r="3590" spans="6:9" s="371" customFormat="1" x14ac:dyDescent="0.2">
      <c r="F3590" s="505"/>
      <c r="G3590" s="439"/>
      <c r="H3590" s="511"/>
      <c r="I3590" s="440"/>
    </row>
    <row r="3591" spans="6:9" s="371" customFormat="1" x14ac:dyDescent="0.2">
      <c r="F3591" s="505"/>
      <c r="G3591" s="439"/>
      <c r="H3591" s="511"/>
      <c r="I3591" s="440"/>
    </row>
    <row r="3592" spans="6:9" s="371" customFormat="1" x14ac:dyDescent="0.2">
      <c r="F3592" s="505"/>
      <c r="G3592" s="439"/>
      <c r="H3592" s="511"/>
      <c r="I3592" s="440"/>
    </row>
    <row r="3593" spans="6:9" s="371" customFormat="1" x14ac:dyDescent="0.2">
      <c r="F3593" s="505"/>
      <c r="G3593" s="439"/>
      <c r="H3593" s="511"/>
      <c r="I3593" s="440"/>
    </row>
    <row r="3594" spans="6:9" s="371" customFormat="1" x14ac:dyDescent="0.2">
      <c r="F3594" s="505"/>
      <c r="G3594" s="439"/>
      <c r="H3594" s="511"/>
      <c r="I3594" s="440"/>
    </row>
    <row r="3595" spans="6:9" s="371" customFormat="1" x14ac:dyDescent="0.2">
      <c r="F3595" s="505"/>
      <c r="G3595" s="439"/>
      <c r="H3595" s="511"/>
      <c r="I3595" s="440"/>
    </row>
    <row r="3596" spans="6:9" s="371" customFormat="1" x14ac:dyDescent="0.2">
      <c r="F3596" s="505"/>
      <c r="G3596" s="439"/>
      <c r="H3596" s="510"/>
      <c r="I3596" s="440"/>
    </row>
    <row r="3597" spans="6:9" s="371" customFormat="1" x14ac:dyDescent="0.2">
      <c r="F3597" s="505"/>
      <c r="G3597" s="439"/>
      <c r="H3597" s="510"/>
      <c r="I3597" s="440"/>
    </row>
    <row r="3598" spans="6:9" s="371" customFormat="1" x14ac:dyDescent="0.2">
      <c r="F3598" s="505"/>
      <c r="G3598" s="439"/>
      <c r="H3598" s="510"/>
      <c r="I3598" s="440"/>
    </row>
    <row r="3599" spans="6:9" s="371" customFormat="1" x14ac:dyDescent="0.2">
      <c r="F3599" s="505"/>
      <c r="G3599" s="439"/>
      <c r="H3599" s="510"/>
      <c r="I3599" s="440"/>
    </row>
    <row r="3600" spans="6:9" s="371" customFormat="1" x14ac:dyDescent="0.2">
      <c r="F3600" s="505"/>
      <c r="G3600" s="439"/>
      <c r="H3600" s="510"/>
      <c r="I3600" s="440"/>
    </row>
    <row r="3601" spans="6:9" s="371" customFormat="1" x14ac:dyDescent="0.2">
      <c r="F3601" s="505"/>
      <c r="G3601" s="439"/>
      <c r="H3601" s="510"/>
      <c r="I3601" s="440"/>
    </row>
    <row r="3602" spans="6:9" s="371" customFormat="1" x14ac:dyDescent="0.2">
      <c r="F3602" s="505"/>
      <c r="G3602" s="439"/>
      <c r="H3602" s="510"/>
      <c r="I3602" s="440"/>
    </row>
    <row r="3603" spans="6:9" s="371" customFormat="1" x14ac:dyDescent="0.2">
      <c r="F3603" s="505"/>
      <c r="G3603" s="439"/>
      <c r="H3603" s="510"/>
      <c r="I3603" s="440"/>
    </row>
    <row r="3604" spans="6:9" s="371" customFormat="1" x14ac:dyDescent="0.2">
      <c r="F3604" s="505"/>
      <c r="G3604" s="439"/>
      <c r="H3604" s="510"/>
      <c r="I3604" s="440"/>
    </row>
    <row r="3605" spans="6:9" s="371" customFormat="1" x14ac:dyDescent="0.2">
      <c r="F3605" s="505"/>
      <c r="G3605" s="439"/>
      <c r="H3605" s="510"/>
      <c r="I3605" s="440"/>
    </row>
    <row r="3606" spans="6:9" s="371" customFormat="1" x14ac:dyDescent="0.2">
      <c r="F3606" s="505"/>
      <c r="G3606" s="439"/>
      <c r="H3606" s="510"/>
      <c r="I3606" s="440"/>
    </row>
    <row r="3607" spans="6:9" s="371" customFormat="1" x14ac:dyDescent="0.2">
      <c r="F3607" s="505"/>
      <c r="G3607" s="439"/>
      <c r="H3607" s="510"/>
      <c r="I3607" s="440"/>
    </row>
    <row r="3608" spans="6:9" s="371" customFormat="1" x14ac:dyDescent="0.2">
      <c r="F3608" s="505"/>
      <c r="G3608" s="439"/>
      <c r="H3608" s="510"/>
      <c r="I3608" s="440"/>
    </row>
    <row r="3609" spans="6:9" s="371" customFormat="1" x14ac:dyDescent="0.2">
      <c r="F3609" s="505"/>
      <c r="G3609" s="439"/>
      <c r="H3609" s="510"/>
      <c r="I3609" s="440"/>
    </row>
    <row r="3610" spans="6:9" s="371" customFormat="1" x14ac:dyDescent="0.2">
      <c r="F3610" s="505"/>
      <c r="G3610" s="439"/>
      <c r="H3610" s="510"/>
      <c r="I3610" s="440"/>
    </row>
    <row r="3611" spans="6:9" s="371" customFormat="1" x14ac:dyDescent="0.2">
      <c r="F3611" s="505"/>
      <c r="G3611" s="439"/>
      <c r="H3611" s="510"/>
      <c r="I3611" s="440"/>
    </row>
    <row r="3612" spans="6:9" s="371" customFormat="1" x14ac:dyDescent="0.2">
      <c r="F3612" s="505"/>
      <c r="G3612" s="439"/>
      <c r="H3612" s="510"/>
      <c r="I3612" s="440"/>
    </row>
    <row r="3613" spans="6:9" s="371" customFormat="1" x14ac:dyDescent="0.2">
      <c r="F3613" s="505"/>
      <c r="G3613" s="439"/>
      <c r="H3613" s="510"/>
      <c r="I3613" s="440"/>
    </row>
    <row r="3614" spans="6:9" s="371" customFormat="1" x14ac:dyDescent="0.2">
      <c r="F3614" s="505"/>
      <c r="G3614" s="439"/>
      <c r="H3614" s="510"/>
      <c r="I3614" s="440"/>
    </row>
    <row r="3615" spans="6:9" s="371" customFormat="1" x14ac:dyDescent="0.2">
      <c r="F3615" s="505"/>
      <c r="G3615" s="439"/>
      <c r="H3615" s="510"/>
      <c r="I3615" s="440"/>
    </row>
    <row r="3616" spans="6:9" s="371" customFormat="1" x14ac:dyDescent="0.2">
      <c r="F3616" s="505"/>
      <c r="G3616" s="439"/>
      <c r="H3616" s="510"/>
      <c r="I3616" s="440"/>
    </row>
    <row r="3617" spans="6:9" s="371" customFormat="1" x14ac:dyDescent="0.2">
      <c r="F3617" s="505"/>
      <c r="G3617" s="439"/>
      <c r="H3617" s="511"/>
      <c r="I3617" s="440"/>
    </row>
    <row r="3618" spans="6:9" s="371" customFormat="1" x14ac:dyDescent="0.2">
      <c r="F3618" s="505"/>
      <c r="G3618" s="439"/>
      <c r="H3618" s="511"/>
      <c r="I3618" s="440"/>
    </row>
    <row r="3619" spans="6:9" s="371" customFormat="1" x14ac:dyDescent="0.2">
      <c r="F3619" s="505"/>
      <c r="G3619" s="439"/>
      <c r="H3619" s="511"/>
      <c r="I3619" s="440"/>
    </row>
    <row r="3620" spans="6:9" s="371" customFormat="1" x14ac:dyDescent="0.2">
      <c r="F3620" s="505"/>
      <c r="G3620" s="439"/>
      <c r="H3620" s="511"/>
      <c r="I3620" s="440"/>
    </row>
    <row r="3621" spans="6:9" s="371" customFormat="1" x14ac:dyDescent="0.2">
      <c r="F3621" s="505"/>
      <c r="G3621" s="439"/>
      <c r="H3621" s="511"/>
      <c r="I3621" s="440"/>
    </row>
    <row r="3622" spans="6:9" s="371" customFormat="1" x14ac:dyDescent="0.2">
      <c r="F3622" s="505"/>
      <c r="G3622" s="439"/>
      <c r="H3622" s="511"/>
      <c r="I3622" s="440"/>
    </row>
    <row r="3623" spans="6:9" s="371" customFormat="1" x14ac:dyDescent="0.2">
      <c r="F3623" s="505"/>
      <c r="G3623" s="439"/>
      <c r="H3623" s="511"/>
      <c r="I3623" s="440"/>
    </row>
    <row r="3624" spans="6:9" s="371" customFormat="1" x14ac:dyDescent="0.2">
      <c r="F3624" s="505"/>
      <c r="G3624" s="439"/>
      <c r="H3624" s="511"/>
      <c r="I3624" s="440"/>
    </row>
    <row r="3625" spans="6:9" s="371" customFormat="1" x14ac:dyDescent="0.2">
      <c r="F3625" s="505"/>
      <c r="G3625" s="439"/>
      <c r="H3625" s="511"/>
      <c r="I3625" s="440"/>
    </row>
    <row r="3626" spans="6:9" s="371" customFormat="1" x14ac:dyDescent="0.2">
      <c r="F3626" s="505"/>
      <c r="G3626" s="439"/>
      <c r="H3626" s="511"/>
      <c r="I3626" s="440"/>
    </row>
    <row r="3627" spans="6:9" s="371" customFormat="1" x14ac:dyDescent="0.2">
      <c r="F3627" s="505"/>
      <c r="G3627" s="439"/>
      <c r="H3627" s="511"/>
      <c r="I3627" s="440"/>
    </row>
    <row r="3628" spans="6:9" s="371" customFormat="1" x14ac:dyDescent="0.2">
      <c r="F3628" s="505"/>
      <c r="G3628" s="439"/>
      <c r="H3628" s="511"/>
      <c r="I3628" s="440"/>
    </row>
    <row r="3629" spans="6:9" s="371" customFormat="1" x14ac:dyDescent="0.2">
      <c r="F3629" s="505"/>
      <c r="G3629" s="439"/>
      <c r="H3629" s="511"/>
      <c r="I3629" s="440"/>
    </row>
    <row r="3630" spans="6:9" s="371" customFormat="1" x14ac:dyDescent="0.2">
      <c r="F3630" s="505"/>
      <c r="G3630" s="439"/>
      <c r="H3630" s="511"/>
      <c r="I3630" s="440"/>
    </row>
    <row r="3631" spans="6:9" s="371" customFormat="1" x14ac:dyDescent="0.2">
      <c r="F3631" s="505"/>
      <c r="G3631" s="439"/>
      <c r="H3631" s="511"/>
      <c r="I3631" s="440"/>
    </row>
    <row r="3632" spans="6:9" s="371" customFormat="1" x14ac:dyDescent="0.2">
      <c r="F3632" s="505"/>
      <c r="G3632" s="439"/>
      <c r="H3632" s="511"/>
      <c r="I3632" s="440"/>
    </row>
    <row r="3633" spans="6:9" s="371" customFormat="1" x14ac:dyDescent="0.2">
      <c r="F3633" s="505"/>
      <c r="G3633" s="439"/>
      <c r="H3633" s="511"/>
      <c r="I3633" s="440"/>
    </row>
    <row r="3634" spans="6:9" s="371" customFormat="1" x14ac:dyDescent="0.2">
      <c r="F3634" s="505"/>
      <c r="G3634" s="439"/>
      <c r="H3634" s="511"/>
      <c r="I3634" s="440"/>
    </row>
    <row r="3635" spans="6:9" s="371" customFormat="1" x14ac:dyDescent="0.2">
      <c r="F3635" s="505"/>
      <c r="G3635" s="439"/>
      <c r="H3635" s="511"/>
      <c r="I3635" s="440"/>
    </row>
    <row r="3636" spans="6:9" s="371" customFormat="1" x14ac:dyDescent="0.2">
      <c r="F3636" s="505"/>
      <c r="G3636" s="439"/>
      <c r="H3636" s="511"/>
      <c r="I3636" s="440"/>
    </row>
    <row r="3637" spans="6:9" s="371" customFormat="1" x14ac:dyDescent="0.2">
      <c r="F3637" s="505"/>
      <c r="G3637" s="439"/>
      <c r="H3637" s="511"/>
      <c r="I3637" s="440"/>
    </row>
    <row r="3638" spans="6:9" s="371" customFormat="1" x14ac:dyDescent="0.2">
      <c r="F3638" s="505"/>
      <c r="G3638" s="439"/>
      <c r="H3638" s="511"/>
      <c r="I3638" s="440"/>
    </row>
    <row r="3639" spans="6:9" s="371" customFormat="1" x14ac:dyDescent="0.2">
      <c r="F3639" s="505"/>
      <c r="G3639" s="439"/>
      <c r="H3639" s="511"/>
      <c r="I3639" s="440"/>
    </row>
    <row r="3640" spans="6:9" s="371" customFormat="1" x14ac:dyDescent="0.2">
      <c r="F3640" s="505"/>
      <c r="G3640" s="439"/>
      <c r="H3640" s="511"/>
      <c r="I3640" s="440"/>
    </row>
    <row r="3641" spans="6:9" s="371" customFormat="1" x14ac:dyDescent="0.2">
      <c r="F3641" s="505"/>
      <c r="G3641" s="439"/>
      <c r="H3641" s="511"/>
      <c r="I3641" s="440"/>
    </row>
    <row r="3642" spans="6:9" s="371" customFormat="1" x14ac:dyDescent="0.2">
      <c r="F3642" s="505"/>
      <c r="G3642" s="439"/>
      <c r="H3642" s="511"/>
      <c r="I3642" s="440"/>
    </row>
    <row r="3643" spans="6:9" s="371" customFormat="1" x14ac:dyDescent="0.2">
      <c r="F3643" s="505"/>
      <c r="G3643" s="439"/>
      <c r="H3643" s="511"/>
      <c r="I3643" s="440"/>
    </row>
    <row r="3644" spans="6:9" s="371" customFormat="1" x14ac:dyDescent="0.2">
      <c r="F3644" s="505"/>
      <c r="G3644" s="439"/>
      <c r="H3644" s="511"/>
      <c r="I3644" s="440"/>
    </row>
    <row r="3645" spans="6:9" s="371" customFormat="1" x14ac:dyDescent="0.2">
      <c r="F3645" s="505"/>
      <c r="G3645" s="439"/>
      <c r="H3645" s="511"/>
      <c r="I3645" s="440"/>
    </row>
    <row r="3646" spans="6:9" s="371" customFormat="1" x14ac:dyDescent="0.2">
      <c r="F3646" s="505"/>
      <c r="G3646" s="439"/>
      <c r="H3646" s="511"/>
      <c r="I3646" s="440"/>
    </row>
    <row r="3647" spans="6:9" s="371" customFormat="1" x14ac:dyDescent="0.2">
      <c r="F3647" s="505"/>
      <c r="G3647" s="439"/>
      <c r="H3647" s="511"/>
      <c r="I3647" s="440"/>
    </row>
    <row r="3648" spans="6:9" s="371" customFormat="1" x14ac:dyDescent="0.2">
      <c r="F3648" s="505"/>
      <c r="G3648" s="439"/>
      <c r="H3648" s="511"/>
      <c r="I3648" s="440"/>
    </row>
    <row r="3649" spans="6:9" s="371" customFormat="1" x14ac:dyDescent="0.2">
      <c r="F3649" s="505"/>
      <c r="G3649" s="439"/>
      <c r="H3649" s="511"/>
      <c r="I3649" s="440"/>
    </row>
    <row r="3650" spans="6:9" s="371" customFormat="1" x14ac:dyDescent="0.2">
      <c r="F3650" s="505"/>
      <c r="G3650" s="439"/>
      <c r="H3650" s="511"/>
      <c r="I3650" s="440"/>
    </row>
    <row r="3651" spans="6:9" s="371" customFormat="1" x14ac:dyDescent="0.2">
      <c r="F3651" s="505"/>
      <c r="G3651" s="439"/>
      <c r="H3651" s="511"/>
      <c r="I3651" s="440"/>
    </row>
    <row r="3652" spans="6:9" s="371" customFormat="1" x14ac:dyDescent="0.2">
      <c r="F3652" s="505"/>
      <c r="G3652" s="439"/>
      <c r="H3652" s="511"/>
      <c r="I3652" s="440"/>
    </row>
    <row r="3653" spans="6:9" s="371" customFormat="1" x14ac:dyDescent="0.2">
      <c r="F3653" s="505"/>
      <c r="G3653" s="439"/>
      <c r="H3653" s="511"/>
      <c r="I3653" s="440"/>
    </row>
    <row r="3654" spans="6:9" s="371" customFormat="1" x14ac:dyDescent="0.2">
      <c r="F3654" s="505"/>
      <c r="G3654" s="439"/>
      <c r="H3654" s="511"/>
      <c r="I3654" s="440"/>
    </row>
    <row r="3655" spans="6:9" s="371" customFormat="1" x14ac:dyDescent="0.2">
      <c r="F3655" s="505"/>
      <c r="G3655" s="439"/>
      <c r="H3655" s="511"/>
      <c r="I3655" s="440"/>
    </row>
    <row r="3656" spans="6:9" s="371" customFormat="1" x14ac:dyDescent="0.2">
      <c r="F3656" s="505"/>
      <c r="G3656" s="439"/>
      <c r="H3656" s="511"/>
      <c r="I3656" s="440"/>
    </row>
    <row r="3657" spans="6:9" s="371" customFormat="1" x14ac:dyDescent="0.2">
      <c r="F3657" s="505"/>
      <c r="G3657" s="439"/>
      <c r="H3657" s="510"/>
      <c r="I3657" s="440"/>
    </row>
    <row r="3658" spans="6:9" s="371" customFormat="1" x14ac:dyDescent="0.2">
      <c r="F3658" s="505"/>
      <c r="G3658" s="439"/>
      <c r="H3658" s="511"/>
      <c r="I3658" s="440"/>
    </row>
    <row r="3659" spans="6:9" s="371" customFormat="1" x14ac:dyDescent="0.2">
      <c r="F3659" s="505"/>
      <c r="G3659" s="439"/>
      <c r="H3659" s="511"/>
      <c r="I3659" s="440"/>
    </row>
    <row r="3660" spans="6:9" s="371" customFormat="1" x14ac:dyDescent="0.2">
      <c r="F3660" s="505"/>
      <c r="G3660" s="439"/>
      <c r="H3660" s="511"/>
      <c r="I3660" s="440"/>
    </row>
    <row r="3661" spans="6:9" s="371" customFormat="1" x14ac:dyDescent="0.2">
      <c r="F3661" s="505"/>
      <c r="G3661" s="439"/>
      <c r="H3661" s="510"/>
      <c r="I3661" s="440"/>
    </row>
    <row r="3662" spans="6:9" s="371" customFormat="1" x14ac:dyDescent="0.2">
      <c r="F3662" s="505"/>
      <c r="G3662" s="439"/>
      <c r="H3662" s="510"/>
      <c r="I3662" s="440"/>
    </row>
    <row r="3663" spans="6:9" s="371" customFormat="1" x14ac:dyDescent="0.2">
      <c r="F3663" s="505"/>
      <c r="G3663" s="439"/>
      <c r="H3663" s="510"/>
      <c r="I3663" s="440"/>
    </row>
    <row r="3664" spans="6:9" s="371" customFormat="1" x14ac:dyDescent="0.2">
      <c r="F3664" s="505"/>
      <c r="G3664" s="439"/>
      <c r="H3664" s="510"/>
      <c r="I3664" s="440"/>
    </row>
    <row r="3665" spans="6:9" s="371" customFormat="1" x14ac:dyDescent="0.2">
      <c r="F3665" s="505"/>
      <c r="G3665" s="439"/>
      <c r="H3665" s="510"/>
      <c r="I3665" s="440"/>
    </row>
    <row r="3666" spans="6:9" s="371" customFormat="1" x14ac:dyDescent="0.2">
      <c r="F3666" s="505"/>
      <c r="G3666" s="439"/>
      <c r="H3666" s="510"/>
      <c r="I3666" s="440"/>
    </row>
    <row r="3667" spans="6:9" s="371" customFormat="1" x14ac:dyDescent="0.2">
      <c r="F3667" s="505"/>
      <c r="G3667" s="439"/>
      <c r="H3667" s="510"/>
      <c r="I3667" s="440"/>
    </row>
    <row r="3668" spans="6:9" s="371" customFormat="1" x14ac:dyDescent="0.2">
      <c r="F3668" s="505"/>
      <c r="G3668" s="439"/>
      <c r="H3668" s="510"/>
      <c r="I3668" s="440"/>
    </row>
    <row r="3669" spans="6:9" s="371" customFormat="1" x14ac:dyDescent="0.2">
      <c r="F3669" s="505"/>
      <c r="G3669" s="439"/>
      <c r="H3669" s="510"/>
      <c r="I3669" s="440"/>
    </row>
    <row r="3670" spans="6:9" s="371" customFormat="1" x14ac:dyDescent="0.2">
      <c r="F3670" s="505"/>
      <c r="G3670" s="439"/>
      <c r="H3670" s="510"/>
      <c r="I3670" s="440"/>
    </row>
    <row r="3671" spans="6:9" s="371" customFormat="1" x14ac:dyDescent="0.2">
      <c r="F3671" s="505"/>
      <c r="G3671" s="439"/>
      <c r="H3671" s="510"/>
      <c r="I3671" s="440"/>
    </row>
    <row r="3672" spans="6:9" s="371" customFormat="1" x14ac:dyDescent="0.2">
      <c r="F3672" s="505"/>
      <c r="G3672" s="439"/>
      <c r="H3672" s="510"/>
      <c r="I3672" s="440"/>
    </row>
    <row r="3673" spans="6:9" s="371" customFormat="1" x14ac:dyDescent="0.2">
      <c r="F3673" s="505"/>
      <c r="G3673" s="439"/>
      <c r="H3673" s="510"/>
      <c r="I3673" s="440"/>
    </row>
    <row r="3674" spans="6:9" s="371" customFormat="1" x14ac:dyDescent="0.2">
      <c r="F3674" s="505"/>
      <c r="G3674" s="439"/>
      <c r="H3674" s="510"/>
      <c r="I3674" s="440"/>
    </row>
    <row r="3675" spans="6:9" s="371" customFormat="1" x14ac:dyDescent="0.2">
      <c r="F3675" s="505"/>
      <c r="G3675" s="439"/>
      <c r="H3675" s="510"/>
      <c r="I3675" s="440"/>
    </row>
    <row r="3676" spans="6:9" s="371" customFormat="1" x14ac:dyDescent="0.2">
      <c r="F3676" s="505"/>
      <c r="G3676" s="439"/>
      <c r="H3676" s="510"/>
      <c r="I3676" s="440"/>
    </row>
    <row r="3677" spans="6:9" s="371" customFormat="1" x14ac:dyDescent="0.2">
      <c r="F3677" s="505"/>
      <c r="G3677" s="439"/>
      <c r="H3677" s="510"/>
      <c r="I3677" s="440"/>
    </row>
    <row r="3678" spans="6:9" s="371" customFormat="1" x14ac:dyDescent="0.2">
      <c r="F3678" s="505"/>
      <c r="G3678" s="439"/>
      <c r="H3678" s="510"/>
      <c r="I3678" s="440"/>
    </row>
    <row r="3679" spans="6:9" s="371" customFormat="1" x14ac:dyDescent="0.2">
      <c r="F3679" s="505"/>
      <c r="G3679" s="439"/>
      <c r="H3679" s="510"/>
      <c r="I3679" s="440"/>
    </row>
    <row r="3680" spans="6:9" s="371" customFormat="1" x14ac:dyDescent="0.2">
      <c r="F3680" s="505"/>
      <c r="G3680" s="439"/>
      <c r="H3680" s="510"/>
      <c r="I3680" s="440"/>
    </row>
    <row r="3681" spans="6:9" s="371" customFormat="1" x14ac:dyDescent="0.2">
      <c r="F3681" s="505"/>
      <c r="G3681" s="439"/>
      <c r="H3681" s="510"/>
      <c r="I3681" s="440"/>
    </row>
    <row r="3682" spans="6:9" s="371" customFormat="1" x14ac:dyDescent="0.2">
      <c r="F3682" s="505"/>
      <c r="G3682" s="439"/>
      <c r="H3682" s="510"/>
      <c r="I3682" s="440"/>
    </row>
    <row r="3683" spans="6:9" s="371" customFormat="1" x14ac:dyDescent="0.2">
      <c r="F3683" s="505"/>
      <c r="G3683" s="439"/>
      <c r="H3683" s="510"/>
      <c r="I3683" s="440"/>
    </row>
    <row r="3684" spans="6:9" s="371" customFormat="1" x14ac:dyDescent="0.2">
      <c r="F3684" s="505"/>
      <c r="G3684" s="439"/>
      <c r="H3684" s="510"/>
      <c r="I3684" s="440"/>
    </row>
    <row r="3685" spans="6:9" s="371" customFormat="1" x14ac:dyDescent="0.2">
      <c r="F3685" s="505"/>
      <c r="G3685" s="439"/>
      <c r="H3685" s="510"/>
      <c r="I3685" s="440"/>
    </row>
    <row r="3686" spans="6:9" s="371" customFormat="1" x14ac:dyDescent="0.2">
      <c r="F3686" s="505"/>
      <c r="G3686" s="439"/>
      <c r="H3686" s="510"/>
      <c r="I3686" s="440"/>
    </row>
    <row r="3687" spans="6:9" s="371" customFormat="1" x14ac:dyDescent="0.2">
      <c r="F3687" s="505"/>
      <c r="G3687" s="439"/>
      <c r="H3687" s="510"/>
      <c r="I3687" s="440"/>
    </row>
    <row r="3688" spans="6:9" s="371" customFormat="1" x14ac:dyDescent="0.2">
      <c r="F3688" s="505"/>
      <c r="G3688" s="439"/>
      <c r="H3688" s="510"/>
      <c r="I3688" s="440"/>
    </row>
    <row r="3689" spans="6:9" s="371" customFormat="1" x14ac:dyDescent="0.2">
      <c r="F3689" s="505"/>
      <c r="G3689" s="439"/>
      <c r="H3689" s="510"/>
      <c r="I3689" s="440"/>
    </row>
    <row r="3690" spans="6:9" s="371" customFormat="1" x14ac:dyDescent="0.2">
      <c r="F3690" s="505"/>
      <c r="G3690" s="439"/>
      <c r="H3690" s="510"/>
      <c r="I3690" s="440"/>
    </row>
    <row r="3691" spans="6:9" s="371" customFormat="1" x14ac:dyDescent="0.2">
      <c r="F3691" s="505"/>
      <c r="G3691" s="439"/>
      <c r="H3691" s="510"/>
      <c r="I3691" s="440"/>
    </row>
    <row r="3692" spans="6:9" s="371" customFormat="1" x14ac:dyDescent="0.2">
      <c r="F3692" s="505"/>
      <c r="G3692" s="439"/>
      <c r="H3692" s="510"/>
      <c r="I3692" s="440"/>
    </row>
    <row r="3693" spans="6:9" s="371" customFormat="1" x14ac:dyDescent="0.2">
      <c r="F3693" s="505"/>
      <c r="G3693" s="439"/>
      <c r="H3693" s="510"/>
      <c r="I3693" s="440"/>
    </row>
    <row r="3694" spans="6:9" s="371" customFormat="1" x14ac:dyDescent="0.2">
      <c r="F3694" s="505"/>
      <c r="G3694" s="439"/>
      <c r="H3694" s="511"/>
      <c r="I3694" s="440"/>
    </row>
    <row r="3695" spans="6:9" s="371" customFormat="1" x14ac:dyDescent="0.2">
      <c r="F3695" s="505"/>
      <c r="G3695" s="439"/>
      <c r="H3695" s="511"/>
      <c r="I3695" s="440"/>
    </row>
    <row r="3696" spans="6:9" s="371" customFormat="1" x14ac:dyDescent="0.2">
      <c r="F3696" s="505"/>
      <c r="G3696" s="439"/>
      <c r="H3696" s="511"/>
      <c r="I3696" s="440"/>
    </row>
    <row r="3697" spans="6:9" s="371" customFormat="1" x14ac:dyDescent="0.2">
      <c r="F3697" s="505"/>
      <c r="G3697" s="439"/>
      <c r="H3697" s="511"/>
      <c r="I3697" s="440"/>
    </row>
    <row r="3698" spans="6:9" s="371" customFormat="1" x14ac:dyDescent="0.2">
      <c r="F3698" s="505"/>
      <c r="G3698" s="439"/>
      <c r="H3698" s="511"/>
      <c r="I3698" s="440"/>
    </row>
    <row r="3699" spans="6:9" s="371" customFormat="1" x14ac:dyDescent="0.2">
      <c r="F3699" s="505"/>
      <c r="G3699" s="439"/>
      <c r="H3699" s="511"/>
      <c r="I3699" s="440"/>
    </row>
    <row r="3700" spans="6:9" s="371" customFormat="1" x14ac:dyDescent="0.2">
      <c r="F3700" s="505"/>
      <c r="G3700" s="439"/>
      <c r="H3700" s="511"/>
      <c r="I3700" s="440"/>
    </row>
    <row r="3701" spans="6:9" s="371" customFormat="1" x14ac:dyDescent="0.2">
      <c r="F3701" s="505"/>
      <c r="G3701" s="439"/>
      <c r="H3701" s="511"/>
      <c r="I3701" s="440"/>
    </row>
    <row r="3702" spans="6:9" s="371" customFormat="1" x14ac:dyDescent="0.2">
      <c r="F3702" s="505"/>
      <c r="G3702" s="439"/>
      <c r="H3702" s="511"/>
      <c r="I3702" s="440"/>
    </row>
    <row r="3703" spans="6:9" s="371" customFormat="1" x14ac:dyDescent="0.2">
      <c r="F3703" s="505"/>
      <c r="G3703" s="439"/>
      <c r="H3703" s="511"/>
      <c r="I3703" s="440"/>
    </row>
    <row r="3704" spans="6:9" s="371" customFormat="1" x14ac:dyDescent="0.2">
      <c r="F3704" s="505"/>
      <c r="G3704" s="439"/>
      <c r="H3704" s="511"/>
      <c r="I3704" s="440"/>
    </row>
    <row r="3705" spans="6:9" s="371" customFormat="1" x14ac:dyDescent="0.2">
      <c r="F3705" s="505"/>
      <c r="G3705" s="439"/>
      <c r="H3705" s="511"/>
      <c r="I3705" s="440"/>
    </row>
    <row r="3706" spans="6:9" s="371" customFormat="1" x14ac:dyDescent="0.2">
      <c r="F3706" s="505"/>
      <c r="G3706" s="439"/>
      <c r="H3706" s="511"/>
      <c r="I3706" s="440"/>
    </row>
    <row r="3707" spans="6:9" s="371" customFormat="1" x14ac:dyDescent="0.2">
      <c r="F3707" s="505"/>
      <c r="G3707" s="439"/>
      <c r="H3707" s="511"/>
      <c r="I3707" s="440"/>
    </row>
    <row r="3708" spans="6:9" s="371" customFormat="1" x14ac:dyDescent="0.2">
      <c r="F3708" s="505"/>
      <c r="G3708" s="439"/>
      <c r="H3708" s="511"/>
      <c r="I3708" s="440"/>
    </row>
    <row r="3709" spans="6:9" s="371" customFormat="1" x14ac:dyDescent="0.2">
      <c r="F3709" s="505"/>
      <c r="G3709" s="439"/>
      <c r="H3709" s="511"/>
      <c r="I3709" s="440"/>
    </row>
    <row r="3710" spans="6:9" s="371" customFormat="1" x14ac:dyDescent="0.2">
      <c r="F3710" s="505"/>
      <c r="G3710" s="439"/>
      <c r="H3710" s="511"/>
      <c r="I3710" s="440"/>
    </row>
    <row r="3711" spans="6:9" s="371" customFormat="1" x14ac:dyDescent="0.2">
      <c r="F3711" s="505"/>
      <c r="G3711" s="439"/>
      <c r="H3711" s="511"/>
      <c r="I3711" s="440"/>
    </row>
    <row r="3712" spans="6:9" s="371" customFormat="1" x14ac:dyDescent="0.2">
      <c r="F3712" s="505"/>
      <c r="G3712" s="439"/>
      <c r="H3712" s="511"/>
      <c r="I3712" s="440"/>
    </row>
    <row r="3713" spans="6:9" s="371" customFormat="1" x14ac:dyDescent="0.2">
      <c r="F3713" s="505"/>
      <c r="G3713" s="439"/>
      <c r="H3713" s="511"/>
      <c r="I3713" s="440"/>
    </row>
    <row r="3714" spans="6:9" s="371" customFormat="1" x14ac:dyDescent="0.2">
      <c r="F3714" s="505"/>
      <c r="G3714" s="439"/>
      <c r="H3714" s="511"/>
      <c r="I3714" s="440"/>
    </row>
    <row r="3715" spans="6:9" s="371" customFormat="1" x14ac:dyDescent="0.2">
      <c r="F3715" s="505"/>
      <c r="G3715" s="439"/>
      <c r="H3715" s="511"/>
      <c r="I3715" s="440"/>
    </row>
    <row r="3716" spans="6:9" s="371" customFormat="1" x14ac:dyDescent="0.2">
      <c r="F3716" s="505"/>
      <c r="G3716" s="439"/>
      <c r="H3716" s="511"/>
      <c r="I3716" s="440"/>
    </row>
    <row r="3717" spans="6:9" s="371" customFormat="1" x14ac:dyDescent="0.2">
      <c r="F3717" s="505"/>
      <c r="G3717" s="439"/>
      <c r="H3717" s="511"/>
      <c r="I3717" s="440"/>
    </row>
    <row r="3718" spans="6:9" s="371" customFormat="1" x14ac:dyDescent="0.2">
      <c r="F3718" s="505"/>
      <c r="G3718" s="439"/>
      <c r="H3718" s="511"/>
      <c r="I3718" s="440"/>
    </row>
    <row r="3719" spans="6:9" s="371" customFormat="1" x14ac:dyDescent="0.2">
      <c r="F3719" s="505"/>
      <c r="G3719" s="439"/>
      <c r="H3719" s="511"/>
      <c r="I3719" s="440"/>
    </row>
    <row r="3720" spans="6:9" s="371" customFormat="1" x14ac:dyDescent="0.2">
      <c r="F3720" s="505"/>
      <c r="G3720" s="439"/>
      <c r="H3720" s="511"/>
      <c r="I3720" s="440"/>
    </row>
    <row r="3721" spans="6:9" s="371" customFormat="1" x14ac:dyDescent="0.2">
      <c r="F3721" s="505"/>
      <c r="G3721" s="439"/>
      <c r="H3721" s="511"/>
      <c r="I3721" s="440"/>
    </row>
    <row r="3722" spans="6:9" s="371" customFormat="1" x14ac:dyDescent="0.2">
      <c r="F3722" s="505"/>
      <c r="G3722" s="439"/>
      <c r="H3722" s="511"/>
      <c r="I3722" s="440"/>
    </row>
    <row r="3723" spans="6:9" s="371" customFormat="1" x14ac:dyDescent="0.2">
      <c r="F3723" s="505"/>
      <c r="G3723" s="439"/>
      <c r="H3723" s="511"/>
      <c r="I3723" s="440"/>
    </row>
    <row r="3724" spans="6:9" s="371" customFormat="1" x14ac:dyDescent="0.2">
      <c r="F3724" s="505"/>
      <c r="G3724" s="439"/>
      <c r="H3724" s="511"/>
      <c r="I3724" s="440"/>
    </row>
    <row r="3725" spans="6:9" s="371" customFormat="1" x14ac:dyDescent="0.2">
      <c r="F3725" s="505"/>
      <c r="G3725" s="439"/>
      <c r="H3725" s="511"/>
      <c r="I3725" s="440"/>
    </row>
    <row r="3726" spans="6:9" s="371" customFormat="1" x14ac:dyDescent="0.2">
      <c r="F3726" s="505"/>
      <c r="G3726" s="439"/>
      <c r="H3726" s="511"/>
      <c r="I3726" s="440"/>
    </row>
    <row r="3727" spans="6:9" s="371" customFormat="1" x14ac:dyDescent="0.2">
      <c r="F3727" s="505"/>
      <c r="G3727" s="439"/>
      <c r="H3727" s="511"/>
      <c r="I3727" s="440"/>
    </row>
    <row r="3728" spans="6:9" s="371" customFormat="1" x14ac:dyDescent="0.2">
      <c r="F3728" s="505"/>
      <c r="G3728" s="439"/>
      <c r="H3728" s="511"/>
      <c r="I3728" s="440"/>
    </row>
    <row r="3729" spans="6:9" s="371" customFormat="1" x14ac:dyDescent="0.2">
      <c r="F3729" s="505"/>
      <c r="G3729" s="439"/>
      <c r="H3729" s="511"/>
      <c r="I3729" s="440"/>
    </row>
    <row r="3730" spans="6:9" s="371" customFormat="1" x14ac:dyDescent="0.2">
      <c r="F3730" s="505"/>
      <c r="G3730" s="439"/>
      <c r="H3730" s="511"/>
      <c r="I3730" s="440"/>
    </row>
    <row r="3731" spans="6:9" s="371" customFormat="1" x14ac:dyDescent="0.2">
      <c r="F3731" s="505"/>
      <c r="G3731" s="439"/>
      <c r="H3731" s="511"/>
      <c r="I3731" s="440"/>
    </row>
    <row r="3732" spans="6:9" s="371" customFormat="1" x14ac:dyDescent="0.2">
      <c r="F3732" s="505"/>
      <c r="G3732" s="439"/>
      <c r="H3732" s="511"/>
      <c r="I3732" s="440"/>
    </row>
    <row r="3733" spans="6:9" s="371" customFormat="1" x14ac:dyDescent="0.2">
      <c r="F3733" s="505"/>
      <c r="G3733" s="439"/>
      <c r="H3733" s="511"/>
      <c r="I3733" s="440"/>
    </row>
    <row r="3734" spans="6:9" s="371" customFormat="1" x14ac:dyDescent="0.2">
      <c r="F3734" s="505"/>
      <c r="G3734" s="439"/>
      <c r="H3734" s="511"/>
      <c r="I3734" s="440"/>
    </row>
    <row r="3735" spans="6:9" s="371" customFormat="1" x14ac:dyDescent="0.2">
      <c r="F3735" s="505"/>
      <c r="G3735" s="439"/>
      <c r="H3735" s="511"/>
      <c r="I3735" s="440"/>
    </row>
    <row r="3736" spans="6:9" s="371" customFormat="1" x14ac:dyDescent="0.2">
      <c r="F3736" s="505"/>
      <c r="G3736" s="439"/>
      <c r="H3736" s="511"/>
      <c r="I3736" s="440"/>
    </row>
    <row r="3737" spans="6:9" s="371" customFormat="1" x14ac:dyDescent="0.2">
      <c r="F3737" s="505"/>
      <c r="G3737" s="439"/>
      <c r="H3737" s="511"/>
      <c r="I3737" s="440"/>
    </row>
    <row r="3738" spans="6:9" s="371" customFormat="1" x14ac:dyDescent="0.2">
      <c r="F3738" s="505"/>
      <c r="G3738" s="439"/>
      <c r="H3738" s="511"/>
      <c r="I3738" s="440"/>
    </row>
    <row r="3739" spans="6:9" s="371" customFormat="1" x14ac:dyDescent="0.2">
      <c r="F3739" s="505"/>
      <c r="G3739" s="439"/>
      <c r="H3739" s="511"/>
      <c r="I3739" s="440"/>
    </row>
    <row r="3740" spans="6:9" s="371" customFormat="1" x14ac:dyDescent="0.2">
      <c r="F3740" s="505"/>
      <c r="G3740" s="439"/>
      <c r="H3740" s="511"/>
      <c r="I3740" s="440"/>
    </row>
    <row r="3741" spans="6:9" s="371" customFormat="1" x14ac:dyDescent="0.2">
      <c r="F3741" s="505"/>
      <c r="G3741" s="439"/>
      <c r="H3741" s="511"/>
      <c r="I3741" s="440"/>
    </row>
    <row r="3742" spans="6:9" s="371" customFormat="1" x14ac:dyDescent="0.2">
      <c r="F3742" s="505"/>
      <c r="G3742" s="439"/>
      <c r="H3742" s="511"/>
      <c r="I3742" s="440"/>
    </row>
    <row r="3743" spans="6:9" s="371" customFormat="1" x14ac:dyDescent="0.2">
      <c r="F3743" s="505"/>
      <c r="G3743" s="439"/>
      <c r="H3743" s="511"/>
      <c r="I3743" s="440"/>
    </row>
    <row r="3744" spans="6:9" s="371" customFormat="1" x14ac:dyDescent="0.2">
      <c r="F3744" s="505"/>
      <c r="G3744" s="439"/>
      <c r="H3744" s="511"/>
      <c r="I3744" s="440"/>
    </row>
    <row r="3745" spans="6:9" s="371" customFormat="1" x14ac:dyDescent="0.2">
      <c r="F3745" s="505"/>
      <c r="G3745" s="439"/>
      <c r="H3745" s="511"/>
      <c r="I3745" s="440"/>
    </row>
    <row r="3746" spans="6:9" s="371" customFormat="1" x14ac:dyDescent="0.2">
      <c r="F3746" s="505"/>
      <c r="G3746" s="439"/>
      <c r="H3746" s="511"/>
      <c r="I3746" s="440"/>
    </row>
    <row r="3747" spans="6:9" s="371" customFormat="1" x14ac:dyDescent="0.2">
      <c r="F3747" s="505"/>
      <c r="G3747" s="439"/>
      <c r="H3747" s="511"/>
      <c r="I3747" s="440"/>
    </row>
    <row r="3748" spans="6:9" s="371" customFormat="1" x14ac:dyDescent="0.2">
      <c r="F3748" s="505"/>
      <c r="G3748" s="439"/>
      <c r="H3748" s="511"/>
      <c r="I3748" s="440"/>
    </row>
    <row r="3749" spans="6:9" s="371" customFormat="1" x14ac:dyDescent="0.2">
      <c r="F3749" s="505"/>
      <c r="G3749" s="439"/>
      <c r="H3749" s="511"/>
      <c r="I3749" s="440"/>
    </row>
    <row r="3750" spans="6:9" s="371" customFormat="1" x14ac:dyDescent="0.2">
      <c r="F3750" s="505"/>
      <c r="G3750" s="439"/>
      <c r="H3750" s="511"/>
      <c r="I3750" s="440"/>
    </row>
    <row r="3751" spans="6:9" s="371" customFormat="1" x14ac:dyDescent="0.2">
      <c r="F3751" s="505"/>
      <c r="G3751" s="439"/>
      <c r="H3751" s="511"/>
      <c r="I3751" s="440"/>
    </row>
    <row r="3752" spans="6:9" s="371" customFormat="1" x14ac:dyDescent="0.2">
      <c r="F3752" s="505"/>
      <c r="G3752" s="439"/>
      <c r="H3752" s="511"/>
      <c r="I3752" s="440"/>
    </row>
    <row r="3753" spans="6:9" s="371" customFormat="1" x14ac:dyDescent="0.2">
      <c r="F3753" s="505"/>
      <c r="G3753" s="439"/>
      <c r="H3753" s="511"/>
      <c r="I3753" s="440"/>
    </row>
    <row r="3754" spans="6:9" s="371" customFormat="1" x14ac:dyDescent="0.2">
      <c r="F3754" s="505"/>
      <c r="G3754" s="439"/>
      <c r="H3754" s="511"/>
      <c r="I3754" s="440"/>
    </row>
    <row r="3755" spans="6:9" s="371" customFormat="1" x14ac:dyDescent="0.2">
      <c r="F3755" s="505"/>
      <c r="G3755" s="439"/>
      <c r="H3755" s="511"/>
      <c r="I3755" s="440"/>
    </row>
    <row r="3756" spans="6:9" s="371" customFormat="1" x14ac:dyDescent="0.2">
      <c r="F3756" s="505"/>
      <c r="G3756" s="439"/>
      <c r="H3756" s="511"/>
      <c r="I3756" s="440"/>
    </row>
    <row r="3757" spans="6:9" s="371" customFormat="1" x14ac:dyDescent="0.2">
      <c r="F3757" s="505"/>
      <c r="G3757" s="439"/>
      <c r="H3757" s="511"/>
      <c r="I3757" s="440"/>
    </row>
    <row r="3758" spans="6:9" s="371" customFormat="1" x14ac:dyDescent="0.2">
      <c r="F3758" s="505"/>
      <c r="G3758" s="439"/>
      <c r="H3758" s="511"/>
      <c r="I3758" s="440"/>
    </row>
    <row r="3759" spans="6:9" s="371" customFormat="1" x14ac:dyDescent="0.2">
      <c r="F3759" s="505"/>
      <c r="G3759" s="439"/>
      <c r="H3759" s="511"/>
      <c r="I3759" s="440"/>
    </row>
    <row r="3760" spans="6:9" s="371" customFormat="1" x14ac:dyDescent="0.2">
      <c r="F3760" s="505"/>
      <c r="G3760" s="439"/>
      <c r="H3760" s="511"/>
      <c r="I3760" s="440"/>
    </row>
    <row r="3761" spans="6:9" s="371" customFormat="1" x14ac:dyDescent="0.2">
      <c r="F3761" s="505"/>
      <c r="G3761" s="439"/>
      <c r="H3761" s="511"/>
      <c r="I3761" s="440"/>
    </row>
    <row r="3762" spans="6:9" s="371" customFormat="1" x14ac:dyDescent="0.2">
      <c r="F3762" s="505"/>
      <c r="G3762" s="439"/>
      <c r="H3762" s="511"/>
      <c r="I3762" s="440"/>
    </row>
    <row r="3763" spans="6:9" s="371" customFormat="1" x14ac:dyDescent="0.2">
      <c r="F3763" s="505"/>
      <c r="G3763" s="439"/>
      <c r="H3763" s="511"/>
      <c r="I3763" s="440"/>
    </row>
    <row r="3764" spans="6:9" s="371" customFormat="1" x14ac:dyDescent="0.2">
      <c r="F3764" s="505"/>
      <c r="G3764" s="439"/>
      <c r="H3764" s="511"/>
      <c r="I3764" s="440"/>
    </row>
    <row r="3765" spans="6:9" s="371" customFormat="1" x14ac:dyDescent="0.2">
      <c r="F3765" s="505"/>
      <c r="G3765" s="439"/>
      <c r="H3765" s="511"/>
      <c r="I3765" s="440"/>
    </row>
    <row r="3766" spans="6:9" s="371" customFormat="1" x14ac:dyDescent="0.2">
      <c r="F3766" s="505"/>
      <c r="G3766" s="439"/>
      <c r="H3766" s="511"/>
      <c r="I3766" s="440"/>
    </row>
    <row r="3767" spans="6:9" s="371" customFormat="1" x14ac:dyDescent="0.2">
      <c r="F3767" s="505"/>
      <c r="G3767" s="439"/>
      <c r="H3767" s="511"/>
      <c r="I3767" s="440"/>
    </row>
    <row r="3768" spans="6:9" s="371" customFormat="1" x14ac:dyDescent="0.2">
      <c r="F3768" s="505"/>
      <c r="G3768" s="439"/>
      <c r="H3768" s="511"/>
      <c r="I3768" s="440"/>
    </row>
    <row r="3769" spans="6:9" s="371" customFormat="1" x14ac:dyDescent="0.2">
      <c r="F3769" s="505"/>
      <c r="G3769" s="439"/>
      <c r="H3769" s="511"/>
      <c r="I3769" s="440"/>
    </row>
    <row r="3770" spans="6:9" s="371" customFormat="1" x14ac:dyDescent="0.2">
      <c r="F3770" s="505"/>
      <c r="G3770" s="439"/>
      <c r="H3770" s="511"/>
      <c r="I3770" s="440"/>
    </row>
    <row r="3771" spans="6:9" s="371" customFormat="1" x14ac:dyDescent="0.2">
      <c r="F3771" s="505"/>
      <c r="G3771" s="439"/>
      <c r="H3771" s="511"/>
      <c r="I3771" s="440"/>
    </row>
    <row r="3772" spans="6:9" s="371" customFormat="1" x14ac:dyDescent="0.2">
      <c r="F3772" s="505"/>
      <c r="G3772" s="439"/>
      <c r="H3772" s="511"/>
      <c r="I3772" s="440"/>
    </row>
    <row r="3773" spans="6:9" s="371" customFormat="1" x14ac:dyDescent="0.2">
      <c r="F3773" s="505"/>
      <c r="G3773" s="439"/>
      <c r="H3773" s="511"/>
      <c r="I3773" s="440"/>
    </row>
    <row r="3774" spans="6:9" s="371" customFormat="1" x14ac:dyDescent="0.2">
      <c r="F3774" s="505"/>
      <c r="G3774" s="439"/>
      <c r="H3774" s="511"/>
      <c r="I3774" s="440"/>
    </row>
    <row r="3775" spans="6:9" s="371" customFormat="1" x14ac:dyDescent="0.2">
      <c r="F3775" s="505"/>
      <c r="G3775" s="439"/>
      <c r="H3775" s="511"/>
      <c r="I3775" s="440"/>
    </row>
    <row r="3776" spans="6:9" s="371" customFormat="1" x14ac:dyDescent="0.2">
      <c r="F3776" s="505"/>
      <c r="G3776" s="439"/>
      <c r="H3776" s="511"/>
      <c r="I3776" s="440"/>
    </row>
    <row r="3777" spans="6:9" s="371" customFormat="1" x14ac:dyDescent="0.2">
      <c r="F3777" s="505"/>
      <c r="G3777" s="439"/>
      <c r="H3777" s="511"/>
      <c r="I3777" s="440"/>
    </row>
    <row r="3778" spans="6:9" s="371" customFormat="1" x14ac:dyDescent="0.2">
      <c r="F3778" s="505"/>
      <c r="G3778" s="439"/>
      <c r="H3778" s="511"/>
      <c r="I3778" s="440"/>
    </row>
    <row r="3779" spans="6:9" s="371" customFormat="1" x14ac:dyDescent="0.2">
      <c r="F3779" s="505"/>
      <c r="G3779" s="439"/>
      <c r="H3779" s="511"/>
      <c r="I3779" s="440"/>
    </row>
    <row r="3780" spans="6:9" s="371" customFormat="1" x14ac:dyDescent="0.2">
      <c r="F3780" s="505"/>
      <c r="G3780" s="439"/>
      <c r="H3780" s="511"/>
      <c r="I3780" s="440"/>
    </row>
    <row r="3781" spans="6:9" s="371" customFormat="1" x14ac:dyDescent="0.2">
      <c r="F3781" s="505"/>
      <c r="G3781" s="439"/>
      <c r="H3781" s="511"/>
      <c r="I3781" s="440"/>
    </row>
    <row r="3782" spans="6:9" s="371" customFormat="1" x14ac:dyDescent="0.2">
      <c r="F3782" s="505"/>
      <c r="G3782" s="439"/>
      <c r="H3782" s="511"/>
      <c r="I3782" s="440"/>
    </row>
    <row r="3783" spans="6:9" s="371" customFormat="1" x14ac:dyDescent="0.2">
      <c r="F3783" s="505"/>
      <c r="G3783" s="439"/>
      <c r="H3783" s="511"/>
      <c r="I3783" s="440"/>
    </row>
    <row r="3784" spans="6:9" s="371" customFormat="1" x14ac:dyDescent="0.2">
      <c r="F3784" s="505"/>
      <c r="G3784" s="439"/>
      <c r="H3784" s="511"/>
      <c r="I3784" s="440"/>
    </row>
    <row r="3785" spans="6:9" s="371" customFormat="1" x14ac:dyDescent="0.2">
      <c r="F3785" s="505"/>
      <c r="G3785" s="439"/>
      <c r="H3785" s="511"/>
      <c r="I3785" s="440"/>
    </row>
    <row r="3786" spans="6:9" s="371" customFormat="1" x14ac:dyDescent="0.2">
      <c r="F3786" s="505"/>
      <c r="G3786" s="439"/>
      <c r="H3786" s="511"/>
      <c r="I3786" s="440"/>
    </row>
    <row r="3787" spans="6:9" s="371" customFormat="1" x14ac:dyDescent="0.2">
      <c r="F3787" s="505"/>
      <c r="G3787" s="439"/>
      <c r="H3787" s="511"/>
      <c r="I3787" s="440"/>
    </row>
    <row r="3788" spans="6:9" s="371" customFormat="1" x14ac:dyDescent="0.2">
      <c r="F3788" s="505"/>
      <c r="G3788" s="439"/>
      <c r="H3788" s="511"/>
      <c r="I3788" s="440"/>
    </row>
    <row r="3789" spans="6:9" s="371" customFormat="1" x14ac:dyDescent="0.2">
      <c r="F3789" s="505"/>
      <c r="G3789" s="439"/>
      <c r="H3789" s="511"/>
      <c r="I3789" s="440"/>
    </row>
    <row r="3790" spans="6:9" s="371" customFormat="1" x14ac:dyDescent="0.2">
      <c r="F3790" s="505"/>
      <c r="G3790" s="439"/>
      <c r="H3790" s="511"/>
      <c r="I3790" s="440"/>
    </row>
    <row r="3791" spans="6:9" s="371" customFormat="1" x14ac:dyDescent="0.2">
      <c r="F3791" s="505"/>
      <c r="G3791" s="439"/>
      <c r="H3791" s="511"/>
      <c r="I3791" s="440"/>
    </row>
    <row r="3792" spans="6:9" s="371" customFormat="1" x14ac:dyDescent="0.2">
      <c r="F3792" s="505"/>
      <c r="G3792" s="439"/>
      <c r="H3792" s="511"/>
      <c r="I3792" s="440"/>
    </row>
    <row r="3793" spans="6:9" s="371" customFormat="1" x14ac:dyDescent="0.2">
      <c r="F3793" s="505"/>
      <c r="G3793" s="439"/>
      <c r="H3793" s="511"/>
      <c r="I3793" s="440"/>
    </row>
    <row r="3794" spans="6:9" s="371" customFormat="1" x14ac:dyDescent="0.2">
      <c r="F3794" s="505"/>
      <c r="G3794" s="439"/>
      <c r="H3794" s="511"/>
      <c r="I3794" s="440"/>
    </row>
    <row r="3795" spans="6:9" s="371" customFormat="1" x14ac:dyDescent="0.2">
      <c r="F3795" s="505"/>
      <c r="G3795" s="439"/>
      <c r="H3795" s="511"/>
      <c r="I3795" s="440"/>
    </row>
    <row r="3796" spans="6:9" s="371" customFormat="1" x14ac:dyDescent="0.2">
      <c r="F3796" s="505"/>
      <c r="G3796" s="439"/>
      <c r="H3796" s="511"/>
      <c r="I3796" s="440"/>
    </row>
    <row r="3797" spans="6:9" s="371" customFormat="1" x14ac:dyDescent="0.2">
      <c r="F3797" s="505"/>
      <c r="G3797" s="439"/>
      <c r="H3797" s="511"/>
      <c r="I3797" s="440"/>
    </row>
    <row r="3798" spans="6:9" s="371" customFormat="1" x14ac:dyDescent="0.2">
      <c r="F3798" s="505"/>
      <c r="G3798" s="439"/>
      <c r="H3798" s="511"/>
      <c r="I3798" s="440"/>
    </row>
    <row r="3799" spans="6:9" s="371" customFormat="1" x14ac:dyDescent="0.2">
      <c r="F3799" s="505"/>
      <c r="G3799" s="439"/>
      <c r="H3799" s="511"/>
      <c r="I3799" s="440"/>
    </row>
    <row r="3800" spans="6:9" s="371" customFormat="1" x14ac:dyDescent="0.2">
      <c r="F3800" s="505"/>
      <c r="G3800" s="439"/>
      <c r="H3800" s="511"/>
      <c r="I3800" s="440"/>
    </row>
    <row r="3801" spans="6:9" s="371" customFormat="1" x14ac:dyDescent="0.2">
      <c r="F3801" s="505"/>
      <c r="G3801" s="439"/>
      <c r="H3801" s="511"/>
      <c r="I3801" s="440"/>
    </row>
    <row r="3802" spans="6:9" s="371" customFormat="1" x14ac:dyDescent="0.2">
      <c r="F3802" s="505"/>
      <c r="G3802" s="439"/>
      <c r="H3802" s="511"/>
      <c r="I3802" s="440"/>
    </row>
    <row r="3803" spans="6:9" s="371" customFormat="1" x14ac:dyDescent="0.2">
      <c r="F3803" s="505"/>
      <c r="G3803" s="439"/>
      <c r="H3803" s="511"/>
      <c r="I3803" s="440"/>
    </row>
    <row r="3804" spans="6:9" s="371" customFormat="1" x14ac:dyDescent="0.2">
      <c r="F3804" s="505"/>
      <c r="G3804" s="439"/>
      <c r="H3804" s="511"/>
      <c r="I3804" s="440"/>
    </row>
    <row r="3805" spans="6:9" s="371" customFormat="1" x14ac:dyDescent="0.2">
      <c r="F3805" s="505"/>
      <c r="G3805" s="439"/>
      <c r="H3805" s="511"/>
      <c r="I3805" s="440"/>
    </row>
    <row r="3806" spans="6:9" s="371" customFormat="1" x14ac:dyDescent="0.2">
      <c r="F3806" s="505"/>
      <c r="G3806" s="439"/>
      <c r="H3806" s="511"/>
      <c r="I3806" s="440"/>
    </row>
    <row r="3807" spans="6:9" s="371" customFormat="1" x14ac:dyDescent="0.2">
      <c r="F3807" s="505"/>
      <c r="G3807" s="439"/>
      <c r="H3807" s="511"/>
      <c r="I3807" s="440"/>
    </row>
    <row r="3808" spans="6:9" s="371" customFormat="1" x14ac:dyDescent="0.2">
      <c r="F3808" s="505"/>
      <c r="G3808" s="439"/>
      <c r="H3808" s="511"/>
      <c r="I3808" s="440"/>
    </row>
    <row r="3809" spans="6:9" s="371" customFormat="1" x14ac:dyDescent="0.2">
      <c r="F3809" s="505"/>
      <c r="G3809" s="439"/>
      <c r="H3809" s="511"/>
      <c r="I3809" s="440"/>
    </row>
    <row r="3810" spans="6:9" s="371" customFormat="1" x14ac:dyDescent="0.2">
      <c r="F3810" s="505"/>
      <c r="G3810" s="439"/>
      <c r="H3810" s="511"/>
      <c r="I3810" s="440"/>
    </row>
    <row r="3811" spans="6:9" s="371" customFormat="1" x14ac:dyDescent="0.2">
      <c r="F3811" s="505"/>
      <c r="G3811" s="439"/>
      <c r="H3811" s="511"/>
      <c r="I3811" s="440"/>
    </row>
    <row r="3812" spans="6:9" s="371" customFormat="1" x14ac:dyDescent="0.2">
      <c r="F3812" s="505"/>
      <c r="G3812" s="439"/>
      <c r="H3812" s="511"/>
      <c r="I3812" s="440"/>
    </row>
    <row r="3813" spans="6:9" s="371" customFormat="1" x14ac:dyDescent="0.2">
      <c r="F3813" s="505"/>
      <c r="G3813" s="439"/>
      <c r="H3813" s="511"/>
      <c r="I3813" s="440"/>
    </row>
    <row r="3814" spans="6:9" s="371" customFormat="1" x14ac:dyDescent="0.2">
      <c r="F3814" s="505"/>
      <c r="G3814" s="439"/>
      <c r="H3814" s="511"/>
      <c r="I3814" s="440"/>
    </row>
    <row r="3815" spans="6:9" s="371" customFormat="1" x14ac:dyDescent="0.2">
      <c r="F3815" s="505"/>
      <c r="G3815" s="439"/>
      <c r="H3815" s="511"/>
      <c r="I3815" s="440"/>
    </row>
    <row r="3816" spans="6:9" s="371" customFormat="1" x14ac:dyDescent="0.2">
      <c r="F3816" s="505"/>
      <c r="G3816" s="439"/>
      <c r="H3816" s="511"/>
      <c r="I3816" s="440"/>
    </row>
    <row r="3817" spans="6:9" s="371" customFormat="1" x14ac:dyDescent="0.2">
      <c r="F3817" s="505"/>
      <c r="G3817" s="439"/>
      <c r="H3817" s="511"/>
      <c r="I3817" s="440"/>
    </row>
    <row r="3818" spans="6:9" s="371" customFormat="1" x14ac:dyDescent="0.2">
      <c r="F3818" s="505"/>
      <c r="G3818" s="439"/>
      <c r="H3818" s="511"/>
      <c r="I3818" s="440"/>
    </row>
    <row r="3819" spans="6:9" s="371" customFormat="1" x14ac:dyDescent="0.2">
      <c r="F3819" s="505"/>
      <c r="G3819" s="439"/>
      <c r="H3819" s="511"/>
      <c r="I3819" s="440"/>
    </row>
    <row r="3820" spans="6:9" s="371" customFormat="1" x14ac:dyDescent="0.2">
      <c r="F3820" s="505"/>
      <c r="G3820" s="439"/>
      <c r="H3820" s="511"/>
      <c r="I3820" s="440"/>
    </row>
    <row r="3821" spans="6:9" s="371" customFormat="1" x14ac:dyDescent="0.2">
      <c r="F3821" s="505"/>
      <c r="G3821" s="439"/>
      <c r="H3821" s="511"/>
      <c r="I3821" s="440"/>
    </row>
    <row r="3822" spans="6:9" s="371" customFormat="1" x14ac:dyDescent="0.2">
      <c r="F3822" s="505"/>
      <c r="G3822" s="439"/>
      <c r="H3822" s="511"/>
      <c r="I3822" s="440"/>
    </row>
    <row r="3823" spans="6:9" s="371" customFormat="1" x14ac:dyDescent="0.2">
      <c r="F3823" s="505"/>
      <c r="G3823" s="439"/>
      <c r="H3823" s="511"/>
      <c r="I3823" s="440"/>
    </row>
    <row r="3824" spans="6:9" s="371" customFormat="1" x14ac:dyDescent="0.2">
      <c r="F3824" s="505"/>
      <c r="G3824" s="439"/>
      <c r="H3824" s="511"/>
      <c r="I3824" s="440"/>
    </row>
    <row r="3825" spans="6:9" s="371" customFormat="1" x14ac:dyDescent="0.2">
      <c r="F3825" s="505"/>
      <c r="G3825" s="439"/>
      <c r="H3825" s="511"/>
      <c r="I3825" s="440"/>
    </row>
    <row r="3826" spans="6:9" s="371" customFormat="1" x14ac:dyDescent="0.2">
      <c r="F3826" s="505"/>
      <c r="G3826" s="439"/>
      <c r="H3826" s="511"/>
      <c r="I3826" s="440"/>
    </row>
    <row r="3827" spans="6:9" s="371" customFormat="1" x14ac:dyDescent="0.2">
      <c r="F3827" s="505"/>
      <c r="G3827" s="439"/>
      <c r="H3827" s="511"/>
      <c r="I3827" s="440"/>
    </row>
    <row r="3828" spans="6:9" s="371" customFormat="1" x14ac:dyDescent="0.2">
      <c r="F3828" s="505"/>
      <c r="G3828" s="439"/>
      <c r="H3828" s="511"/>
      <c r="I3828" s="440"/>
    </row>
    <row r="3829" spans="6:9" s="371" customFormat="1" x14ac:dyDescent="0.2">
      <c r="F3829" s="505"/>
      <c r="G3829" s="439"/>
      <c r="H3829" s="511"/>
      <c r="I3829" s="440"/>
    </row>
    <row r="3830" spans="6:9" s="371" customFormat="1" x14ac:dyDescent="0.2">
      <c r="F3830" s="505"/>
      <c r="G3830" s="439"/>
      <c r="H3830" s="511"/>
      <c r="I3830" s="440"/>
    </row>
    <row r="3831" spans="6:9" s="371" customFormat="1" x14ac:dyDescent="0.2">
      <c r="F3831" s="505"/>
      <c r="G3831" s="439"/>
      <c r="H3831" s="511"/>
      <c r="I3831" s="440"/>
    </row>
    <row r="3832" spans="6:9" s="371" customFormat="1" x14ac:dyDescent="0.2">
      <c r="F3832" s="505"/>
      <c r="G3832" s="439"/>
      <c r="H3832" s="511"/>
      <c r="I3832" s="440"/>
    </row>
    <row r="3833" spans="6:9" s="371" customFormat="1" x14ac:dyDescent="0.2">
      <c r="F3833" s="505"/>
      <c r="G3833" s="439"/>
      <c r="H3833" s="511"/>
      <c r="I3833" s="440"/>
    </row>
    <row r="3834" spans="6:9" s="371" customFormat="1" x14ac:dyDescent="0.2">
      <c r="F3834" s="505"/>
      <c r="G3834" s="439"/>
      <c r="H3834" s="511"/>
      <c r="I3834" s="440"/>
    </row>
    <row r="3835" spans="6:9" s="371" customFormat="1" x14ac:dyDescent="0.2">
      <c r="F3835" s="505"/>
      <c r="G3835" s="439"/>
      <c r="H3835" s="511"/>
      <c r="I3835" s="440"/>
    </row>
    <row r="3836" spans="6:9" s="371" customFormat="1" x14ac:dyDescent="0.2">
      <c r="F3836" s="505"/>
      <c r="G3836" s="439"/>
      <c r="H3836" s="511"/>
      <c r="I3836" s="440"/>
    </row>
    <row r="3837" spans="6:9" s="371" customFormat="1" x14ac:dyDescent="0.2">
      <c r="F3837" s="505"/>
      <c r="G3837" s="439"/>
      <c r="H3837" s="511"/>
      <c r="I3837" s="440"/>
    </row>
    <row r="3838" spans="6:9" s="371" customFormat="1" x14ac:dyDescent="0.2">
      <c r="F3838" s="505"/>
      <c r="G3838" s="439"/>
      <c r="H3838" s="511"/>
      <c r="I3838" s="440"/>
    </row>
    <row r="3839" spans="6:9" s="371" customFormat="1" x14ac:dyDescent="0.2">
      <c r="F3839" s="505"/>
      <c r="G3839" s="439"/>
      <c r="H3839" s="511"/>
      <c r="I3839" s="440"/>
    </row>
    <row r="3840" spans="6:9" s="371" customFormat="1" x14ac:dyDescent="0.2">
      <c r="F3840" s="505"/>
      <c r="G3840" s="439"/>
      <c r="H3840" s="511"/>
      <c r="I3840" s="440"/>
    </row>
    <row r="3841" spans="6:9" s="371" customFormat="1" x14ac:dyDescent="0.2">
      <c r="F3841" s="505"/>
      <c r="G3841" s="439"/>
      <c r="H3841" s="511"/>
      <c r="I3841" s="440"/>
    </row>
    <row r="3842" spans="6:9" s="371" customFormat="1" x14ac:dyDescent="0.2">
      <c r="F3842" s="505"/>
      <c r="G3842" s="439"/>
      <c r="H3842" s="511"/>
      <c r="I3842" s="440"/>
    </row>
    <row r="3843" spans="6:9" s="371" customFormat="1" x14ac:dyDescent="0.2">
      <c r="F3843" s="505"/>
      <c r="G3843" s="439"/>
      <c r="H3843" s="511"/>
      <c r="I3843" s="440"/>
    </row>
    <row r="3844" spans="6:9" s="371" customFormat="1" x14ac:dyDescent="0.2">
      <c r="F3844" s="505"/>
      <c r="G3844" s="439"/>
      <c r="H3844" s="511"/>
      <c r="I3844" s="440"/>
    </row>
    <row r="3845" spans="6:9" s="371" customFormat="1" x14ac:dyDescent="0.2">
      <c r="F3845" s="505"/>
      <c r="G3845" s="439"/>
      <c r="H3845" s="511"/>
      <c r="I3845" s="440"/>
    </row>
    <row r="3846" spans="6:9" s="371" customFormat="1" x14ac:dyDescent="0.2">
      <c r="F3846" s="505"/>
      <c r="G3846" s="439"/>
      <c r="H3846" s="511"/>
      <c r="I3846" s="440"/>
    </row>
    <row r="3847" spans="6:9" s="371" customFormat="1" x14ac:dyDescent="0.2">
      <c r="F3847" s="505"/>
      <c r="G3847" s="439"/>
      <c r="H3847" s="511"/>
      <c r="I3847" s="440"/>
    </row>
    <row r="3848" spans="6:9" s="371" customFormat="1" x14ac:dyDescent="0.2">
      <c r="F3848" s="505"/>
      <c r="G3848" s="439"/>
      <c r="H3848" s="511"/>
      <c r="I3848" s="440"/>
    </row>
    <row r="3849" spans="6:9" s="371" customFormat="1" x14ac:dyDescent="0.2">
      <c r="F3849" s="505"/>
      <c r="G3849" s="439"/>
      <c r="H3849" s="511"/>
      <c r="I3849" s="440"/>
    </row>
    <row r="3850" spans="6:9" s="371" customFormat="1" x14ac:dyDescent="0.2">
      <c r="F3850" s="505"/>
      <c r="G3850" s="439"/>
      <c r="H3850" s="511"/>
      <c r="I3850" s="440"/>
    </row>
    <row r="3851" spans="6:9" s="371" customFormat="1" x14ac:dyDescent="0.2">
      <c r="F3851" s="505"/>
      <c r="G3851" s="439"/>
      <c r="H3851" s="511"/>
      <c r="I3851" s="440"/>
    </row>
    <row r="3852" spans="6:9" s="371" customFormat="1" x14ac:dyDescent="0.2">
      <c r="F3852" s="505"/>
      <c r="G3852" s="439"/>
      <c r="H3852" s="511"/>
      <c r="I3852" s="440"/>
    </row>
    <row r="3853" spans="6:9" s="371" customFormat="1" x14ac:dyDescent="0.2">
      <c r="F3853" s="505"/>
      <c r="G3853" s="439"/>
      <c r="H3853" s="511"/>
      <c r="I3853" s="440"/>
    </row>
    <row r="3854" spans="6:9" s="371" customFormat="1" x14ac:dyDescent="0.2">
      <c r="F3854" s="505"/>
      <c r="G3854" s="439"/>
      <c r="H3854" s="511"/>
      <c r="I3854" s="440"/>
    </row>
    <row r="3855" spans="6:9" s="371" customFormat="1" x14ac:dyDescent="0.2">
      <c r="F3855" s="505"/>
      <c r="G3855" s="439"/>
      <c r="H3855" s="511"/>
      <c r="I3855" s="440"/>
    </row>
    <row r="3856" spans="6:9" s="371" customFormat="1" x14ac:dyDescent="0.2">
      <c r="F3856" s="505"/>
      <c r="G3856" s="439"/>
      <c r="H3856" s="511"/>
      <c r="I3856" s="440"/>
    </row>
    <row r="3857" spans="6:9" s="371" customFormat="1" x14ac:dyDescent="0.2">
      <c r="F3857" s="505"/>
      <c r="G3857" s="439"/>
      <c r="H3857" s="511"/>
      <c r="I3857" s="440"/>
    </row>
    <row r="3858" spans="6:9" s="371" customFormat="1" x14ac:dyDescent="0.2">
      <c r="F3858" s="505"/>
      <c r="G3858" s="439"/>
      <c r="H3858" s="511"/>
      <c r="I3858" s="440"/>
    </row>
    <row r="3859" spans="6:9" s="371" customFormat="1" x14ac:dyDescent="0.2">
      <c r="F3859" s="505"/>
      <c r="G3859" s="439"/>
      <c r="H3859" s="511"/>
      <c r="I3859" s="440"/>
    </row>
    <row r="3860" spans="6:9" s="371" customFormat="1" x14ac:dyDescent="0.2">
      <c r="F3860" s="505"/>
      <c r="G3860" s="439"/>
      <c r="H3860" s="511"/>
      <c r="I3860" s="440"/>
    </row>
    <row r="3861" spans="6:9" s="371" customFormat="1" x14ac:dyDescent="0.2">
      <c r="F3861" s="505"/>
      <c r="G3861" s="439"/>
      <c r="H3861" s="511"/>
      <c r="I3861" s="440"/>
    </row>
    <row r="3862" spans="6:9" s="371" customFormat="1" x14ac:dyDescent="0.2">
      <c r="F3862" s="505"/>
      <c r="G3862" s="439"/>
      <c r="H3862" s="511"/>
      <c r="I3862" s="440"/>
    </row>
    <row r="3863" spans="6:9" s="371" customFormat="1" x14ac:dyDescent="0.2">
      <c r="F3863" s="505"/>
      <c r="G3863" s="439"/>
      <c r="H3863" s="511"/>
      <c r="I3863" s="440"/>
    </row>
    <row r="3864" spans="6:9" s="371" customFormat="1" x14ac:dyDescent="0.2">
      <c r="F3864" s="505"/>
      <c r="G3864" s="439"/>
      <c r="H3864" s="511"/>
      <c r="I3864" s="440"/>
    </row>
    <row r="3865" spans="6:9" s="371" customFormat="1" x14ac:dyDescent="0.2">
      <c r="F3865" s="505"/>
      <c r="G3865" s="439"/>
      <c r="H3865" s="511"/>
      <c r="I3865" s="440"/>
    </row>
    <row r="3866" spans="6:9" s="371" customFormat="1" x14ac:dyDescent="0.2">
      <c r="F3866" s="505"/>
      <c r="G3866" s="439"/>
      <c r="H3866" s="511"/>
      <c r="I3866" s="440"/>
    </row>
    <row r="3867" spans="6:9" s="371" customFormat="1" x14ac:dyDescent="0.2">
      <c r="F3867" s="505"/>
      <c r="G3867" s="439"/>
      <c r="H3867" s="511"/>
      <c r="I3867" s="440"/>
    </row>
    <row r="3868" spans="6:9" s="371" customFormat="1" x14ac:dyDescent="0.2">
      <c r="F3868" s="505"/>
      <c r="G3868" s="439"/>
      <c r="H3868" s="511"/>
      <c r="I3868" s="440"/>
    </row>
    <row r="3869" spans="6:9" s="371" customFormat="1" x14ac:dyDescent="0.2">
      <c r="F3869" s="505"/>
      <c r="G3869" s="439"/>
      <c r="H3869" s="511"/>
      <c r="I3869" s="440"/>
    </row>
    <row r="3870" spans="6:9" s="371" customFormat="1" x14ac:dyDescent="0.2">
      <c r="F3870" s="505"/>
      <c r="G3870" s="439"/>
      <c r="H3870" s="511"/>
      <c r="I3870" s="440"/>
    </row>
    <row r="3871" spans="6:9" s="371" customFormat="1" x14ac:dyDescent="0.2">
      <c r="F3871" s="505"/>
      <c r="G3871" s="439"/>
      <c r="H3871" s="511"/>
      <c r="I3871" s="440"/>
    </row>
    <row r="3872" spans="6:9" s="371" customFormat="1" x14ac:dyDescent="0.2">
      <c r="F3872" s="505"/>
      <c r="G3872" s="439"/>
      <c r="H3872" s="511"/>
      <c r="I3872" s="440"/>
    </row>
    <row r="3873" spans="6:9" s="371" customFormat="1" x14ac:dyDescent="0.2">
      <c r="F3873" s="505"/>
      <c r="G3873" s="439"/>
      <c r="H3873" s="511"/>
      <c r="I3873" s="440"/>
    </row>
    <row r="3874" spans="6:9" s="371" customFormat="1" x14ac:dyDescent="0.2">
      <c r="F3874" s="505"/>
      <c r="G3874" s="439"/>
      <c r="H3874" s="511"/>
      <c r="I3874" s="440"/>
    </row>
    <row r="3875" spans="6:9" s="371" customFormat="1" x14ac:dyDescent="0.2">
      <c r="F3875" s="505"/>
      <c r="G3875" s="439"/>
      <c r="H3875" s="511"/>
      <c r="I3875" s="440"/>
    </row>
    <row r="3876" spans="6:9" s="371" customFormat="1" x14ac:dyDescent="0.2">
      <c r="F3876" s="505"/>
      <c r="G3876" s="439"/>
      <c r="H3876" s="511"/>
      <c r="I3876" s="440"/>
    </row>
    <row r="3877" spans="6:9" s="371" customFormat="1" x14ac:dyDescent="0.2">
      <c r="F3877" s="505"/>
      <c r="G3877" s="439"/>
      <c r="H3877" s="511"/>
      <c r="I3877" s="440"/>
    </row>
    <row r="3878" spans="6:9" s="371" customFormat="1" x14ac:dyDescent="0.2">
      <c r="F3878" s="505"/>
      <c r="G3878" s="439"/>
      <c r="H3878" s="511"/>
      <c r="I3878" s="440"/>
    </row>
    <row r="3879" spans="6:9" s="371" customFormat="1" x14ac:dyDescent="0.2">
      <c r="F3879" s="505"/>
      <c r="G3879" s="439"/>
      <c r="H3879" s="511"/>
      <c r="I3879" s="440"/>
    </row>
    <row r="3880" spans="6:9" s="371" customFormat="1" x14ac:dyDescent="0.2">
      <c r="F3880" s="505"/>
      <c r="G3880" s="439"/>
      <c r="H3880" s="511"/>
      <c r="I3880" s="440"/>
    </row>
    <row r="3881" spans="6:9" s="371" customFormat="1" x14ac:dyDescent="0.2">
      <c r="F3881" s="505"/>
      <c r="G3881" s="439"/>
      <c r="H3881" s="511"/>
      <c r="I3881" s="440"/>
    </row>
    <row r="3882" spans="6:9" s="371" customFormat="1" x14ac:dyDescent="0.2">
      <c r="F3882" s="505"/>
      <c r="G3882" s="439"/>
      <c r="H3882" s="511"/>
      <c r="I3882" s="440"/>
    </row>
    <row r="3883" spans="6:9" s="371" customFormat="1" x14ac:dyDescent="0.2">
      <c r="F3883" s="505"/>
      <c r="G3883" s="439"/>
      <c r="H3883" s="511"/>
      <c r="I3883" s="440"/>
    </row>
    <row r="3884" spans="6:9" s="371" customFormat="1" x14ac:dyDescent="0.2">
      <c r="F3884" s="505"/>
      <c r="G3884" s="439"/>
      <c r="H3884" s="511"/>
      <c r="I3884" s="440"/>
    </row>
    <row r="3885" spans="6:9" s="371" customFormat="1" x14ac:dyDescent="0.2">
      <c r="F3885" s="505"/>
      <c r="G3885" s="439"/>
      <c r="H3885" s="511"/>
      <c r="I3885" s="440"/>
    </row>
    <row r="3886" spans="6:9" s="371" customFormat="1" x14ac:dyDescent="0.2">
      <c r="F3886" s="505"/>
      <c r="G3886" s="439"/>
      <c r="H3886" s="511"/>
      <c r="I3886" s="440"/>
    </row>
    <row r="3887" spans="6:9" s="371" customFormat="1" x14ac:dyDescent="0.2">
      <c r="F3887" s="505"/>
      <c r="G3887" s="439"/>
      <c r="H3887" s="511"/>
      <c r="I3887" s="440"/>
    </row>
    <row r="3888" spans="6:9" s="371" customFormat="1" x14ac:dyDescent="0.2">
      <c r="F3888" s="505"/>
      <c r="G3888" s="439"/>
      <c r="H3888" s="511"/>
      <c r="I3888" s="440"/>
    </row>
    <row r="3889" spans="6:9" s="371" customFormat="1" x14ac:dyDescent="0.2">
      <c r="F3889" s="505"/>
      <c r="G3889" s="439"/>
      <c r="H3889" s="511"/>
      <c r="I3889" s="440"/>
    </row>
    <row r="3890" spans="6:9" s="371" customFormat="1" x14ac:dyDescent="0.2">
      <c r="F3890" s="505"/>
      <c r="G3890" s="439"/>
      <c r="H3890" s="511"/>
      <c r="I3890" s="440"/>
    </row>
    <row r="3891" spans="6:9" s="371" customFormat="1" x14ac:dyDescent="0.2">
      <c r="F3891" s="505"/>
      <c r="G3891" s="439"/>
      <c r="H3891" s="511"/>
      <c r="I3891" s="440"/>
    </row>
    <row r="3892" spans="6:9" s="371" customFormat="1" x14ac:dyDescent="0.2">
      <c r="F3892" s="505"/>
      <c r="G3892" s="439"/>
      <c r="H3892" s="511"/>
      <c r="I3892" s="440"/>
    </row>
    <row r="3893" spans="6:9" s="371" customFormat="1" x14ac:dyDescent="0.2">
      <c r="F3893" s="505"/>
      <c r="G3893" s="439"/>
      <c r="H3893" s="511"/>
      <c r="I3893" s="440"/>
    </row>
    <row r="3894" spans="6:9" s="371" customFormat="1" x14ac:dyDescent="0.2">
      <c r="F3894" s="505"/>
      <c r="G3894" s="439"/>
      <c r="H3894" s="511"/>
      <c r="I3894" s="440"/>
    </row>
    <row r="3895" spans="6:9" s="371" customFormat="1" x14ac:dyDescent="0.2">
      <c r="F3895" s="505"/>
      <c r="G3895" s="439"/>
      <c r="H3895" s="511"/>
      <c r="I3895" s="440"/>
    </row>
    <row r="3896" spans="6:9" s="371" customFormat="1" x14ac:dyDescent="0.2">
      <c r="F3896" s="505"/>
      <c r="G3896" s="439"/>
      <c r="H3896" s="511"/>
      <c r="I3896" s="440"/>
    </row>
    <row r="3897" spans="6:9" s="371" customFormat="1" x14ac:dyDescent="0.2">
      <c r="F3897" s="505"/>
      <c r="G3897" s="439"/>
      <c r="H3897" s="511"/>
      <c r="I3897" s="440"/>
    </row>
    <row r="3898" spans="6:9" s="371" customFormat="1" x14ac:dyDescent="0.2">
      <c r="F3898" s="505"/>
      <c r="G3898" s="439"/>
      <c r="H3898" s="511"/>
      <c r="I3898" s="440"/>
    </row>
    <row r="3899" spans="6:9" s="371" customFormat="1" x14ac:dyDescent="0.2">
      <c r="F3899" s="505"/>
      <c r="G3899" s="439"/>
      <c r="H3899" s="511"/>
      <c r="I3899" s="440"/>
    </row>
    <row r="3900" spans="6:9" s="371" customFormat="1" x14ac:dyDescent="0.2">
      <c r="F3900" s="505"/>
      <c r="G3900" s="439"/>
      <c r="H3900" s="511"/>
      <c r="I3900" s="440"/>
    </row>
    <row r="3901" spans="6:9" s="371" customFormat="1" x14ac:dyDescent="0.2">
      <c r="F3901" s="505"/>
      <c r="G3901" s="439"/>
      <c r="H3901" s="511"/>
      <c r="I3901" s="440"/>
    </row>
    <row r="3902" spans="6:9" s="371" customFormat="1" x14ac:dyDescent="0.2">
      <c r="F3902" s="505"/>
      <c r="G3902" s="439"/>
      <c r="H3902" s="511"/>
      <c r="I3902" s="440"/>
    </row>
    <row r="3903" spans="6:9" s="371" customFormat="1" x14ac:dyDescent="0.2">
      <c r="F3903" s="505"/>
      <c r="G3903" s="439"/>
      <c r="H3903" s="511"/>
      <c r="I3903" s="440"/>
    </row>
    <row r="3904" spans="6:9" s="371" customFormat="1" x14ac:dyDescent="0.2">
      <c r="F3904" s="505"/>
      <c r="G3904" s="439"/>
      <c r="H3904" s="511"/>
      <c r="I3904" s="440"/>
    </row>
    <row r="3905" spans="6:9" s="371" customFormat="1" x14ac:dyDescent="0.2">
      <c r="F3905" s="505"/>
      <c r="G3905" s="439"/>
      <c r="H3905" s="511"/>
      <c r="I3905" s="440"/>
    </row>
    <row r="3906" spans="6:9" s="371" customFormat="1" x14ac:dyDescent="0.2">
      <c r="F3906" s="505"/>
      <c r="G3906" s="439"/>
      <c r="H3906" s="511"/>
      <c r="I3906" s="440"/>
    </row>
    <row r="3907" spans="6:9" s="371" customFormat="1" x14ac:dyDescent="0.2">
      <c r="F3907" s="505"/>
      <c r="G3907" s="439"/>
      <c r="H3907" s="511"/>
      <c r="I3907" s="440"/>
    </row>
    <row r="3908" spans="6:9" s="371" customFormat="1" x14ac:dyDescent="0.2">
      <c r="F3908" s="505"/>
      <c r="G3908" s="439"/>
      <c r="H3908" s="511"/>
      <c r="I3908" s="440"/>
    </row>
    <row r="3909" spans="6:9" s="371" customFormat="1" x14ac:dyDescent="0.2">
      <c r="F3909" s="505"/>
      <c r="G3909" s="439"/>
      <c r="H3909" s="511"/>
      <c r="I3909" s="440"/>
    </row>
    <row r="3910" spans="6:9" s="371" customFormat="1" x14ac:dyDescent="0.2">
      <c r="F3910" s="505"/>
      <c r="G3910" s="439"/>
      <c r="H3910" s="511"/>
      <c r="I3910" s="440"/>
    </row>
    <row r="3911" spans="6:9" s="371" customFormat="1" x14ac:dyDescent="0.2">
      <c r="F3911" s="505"/>
      <c r="G3911" s="439"/>
      <c r="H3911" s="511"/>
      <c r="I3911" s="440"/>
    </row>
    <row r="3912" spans="6:9" s="371" customFormat="1" x14ac:dyDescent="0.2">
      <c r="F3912" s="505"/>
      <c r="G3912" s="439"/>
      <c r="H3912" s="511"/>
      <c r="I3912" s="440"/>
    </row>
    <row r="3913" spans="6:9" s="371" customFormat="1" x14ac:dyDescent="0.2">
      <c r="F3913" s="505"/>
      <c r="G3913" s="439"/>
      <c r="H3913" s="511"/>
      <c r="I3913" s="440"/>
    </row>
    <row r="3914" spans="6:9" s="371" customFormat="1" x14ac:dyDescent="0.2">
      <c r="F3914" s="505"/>
      <c r="G3914" s="439"/>
      <c r="H3914" s="511"/>
      <c r="I3914" s="440"/>
    </row>
    <row r="3915" spans="6:9" s="371" customFormat="1" x14ac:dyDescent="0.2">
      <c r="F3915" s="505"/>
      <c r="G3915" s="439"/>
      <c r="H3915" s="511"/>
      <c r="I3915" s="440"/>
    </row>
    <row r="3916" spans="6:9" s="371" customFormat="1" x14ac:dyDescent="0.2">
      <c r="F3916" s="505"/>
      <c r="G3916" s="439"/>
      <c r="H3916" s="511"/>
      <c r="I3916" s="440"/>
    </row>
    <row r="3917" spans="6:9" s="371" customFormat="1" x14ac:dyDescent="0.2">
      <c r="F3917" s="505"/>
      <c r="G3917" s="439"/>
      <c r="H3917" s="511"/>
      <c r="I3917" s="440"/>
    </row>
    <row r="3918" spans="6:9" s="371" customFormat="1" x14ac:dyDescent="0.2">
      <c r="F3918" s="505"/>
      <c r="G3918" s="439"/>
      <c r="H3918" s="511"/>
      <c r="I3918" s="440"/>
    </row>
    <row r="3919" spans="6:9" s="371" customFormat="1" x14ac:dyDescent="0.2">
      <c r="F3919" s="505"/>
      <c r="G3919" s="439"/>
      <c r="H3919" s="511"/>
      <c r="I3919" s="440"/>
    </row>
    <row r="3920" spans="6:9" s="371" customFormat="1" x14ac:dyDescent="0.2">
      <c r="F3920" s="505"/>
      <c r="G3920" s="439"/>
      <c r="H3920" s="511"/>
      <c r="I3920" s="440"/>
    </row>
    <row r="3921" spans="6:9" s="371" customFormat="1" x14ac:dyDescent="0.2">
      <c r="F3921" s="505"/>
      <c r="G3921" s="439"/>
      <c r="H3921" s="511"/>
      <c r="I3921" s="440"/>
    </row>
    <row r="3922" spans="6:9" s="371" customFormat="1" x14ac:dyDescent="0.2">
      <c r="F3922" s="505"/>
      <c r="G3922" s="439"/>
      <c r="H3922" s="511"/>
      <c r="I3922" s="440"/>
    </row>
    <row r="3923" spans="6:9" s="371" customFormat="1" x14ac:dyDescent="0.2">
      <c r="F3923" s="505"/>
      <c r="G3923" s="439"/>
      <c r="H3923" s="511"/>
      <c r="I3923" s="440"/>
    </row>
    <row r="3924" spans="6:9" s="371" customFormat="1" x14ac:dyDescent="0.2">
      <c r="F3924" s="505"/>
      <c r="G3924" s="439"/>
      <c r="H3924" s="511"/>
      <c r="I3924" s="440"/>
    </row>
    <row r="3925" spans="6:9" s="371" customFormat="1" x14ac:dyDescent="0.2">
      <c r="F3925" s="505"/>
      <c r="G3925" s="439"/>
      <c r="H3925" s="511"/>
      <c r="I3925" s="440"/>
    </row>
    <row r="3926" spans="6:9" s="371" customFormat="1" x14ac:dyDescent="0.2">
      <c r="F3926" s="505"/>
      <c r="G3926" s="439"/>
      <c r="H3926" s="511"/>
      <c r="I3926" s="440"/>
    </row>
    <row r="3927" spans="6:9" s="371" customFormat="1" x14ac:dyDescent="0.2">
      <c r="F3927" s="505"/>
      <c r="G3927" s="439"/>
      <c r="H3927" s="511"/>
      <c r="I3927" s="440"/>
    </row>
    <row r="3928" spans="6:9" s="371" customFormat="1" x14ac:dyDescent="0.2">
      <c r="F3928" s="505"/>
      <c r="G3928" s="439"/>
      <c r="H3928" s="511"/>
      <c r="I3928" s="440"/>
    </row>
    <row r="3929" spans="6:9" s="371" customFormat="1" x14ac:dyDescent="0.2">
      <c r="F3929" s="505"/>
      <c r="G3929" s="439"/>
      <c r="H3929" s="511"/>
      <c r="I3929" s="440"/>
    </row>
    <row r="3930" spans="6:9" s="371" customFormat="1" x14ac:dyDescent="0.2">
      <c r="F3930" s="505"/>
      <c r="G3930" s="439"/>
      <c r="H3930" s="511"/>
      <c r="I3930" s="440"/>
    </row>
    <row r="3931" spans="6:9" s="371" customFormat="1" x14ac:dyDescent="0.2">
      <c r="F3931" s="505"/>
      <c r="G3931" s="439"/>
      <c r="H3931" s="511"/>
      <c r="I3931" s="440"/>
    </row>
    <row r="3932" spans="6:9" s="371" customFormat="1" x14ac:dyDescent="0.2">
      <c r="F3932" s="505"/>
      <c r="G3932" s="439"/>
      <c r="H3932" s="511"/>
      <c r="I3932" s="440"/>
    </row>
    <row r="3933" spans="6:9" s="371" customFormat="1" x14ac:dyDescent="0.2">
      <c r="F3933" s="505"/>
      <c r="G3933" s="439"/>
      <c r="H3933" s="511"/>
      <c r="I3933" s="440"/>
    </row>
    <row r="3934" spans="6:9" s="371" customFormat="1" x14ac:dyDescent="0.2">
      <c r="F3934" s="505"/>
      <c r="G3934" s="439"/>
      <c r="H3934" s="511"/>
      <c r="I3934" s="440"/>
    </row>
    <row r="3935" spans="6:9" s="371" customFormat="1" x14ac:dyDescent="0.2">
      <c r="F3935" s="505"/>
      <c r="G3935" s="439"/>
      <c r="H3935" s="511"/>
      <c r="I3935" s="440"/>
    </row>
    <row r="3936" spans="6:9" s="371" customFormat="1" x14ac:dyDescent="0.2">
      <c r="F3936" s="505"/>
      <c r="G3936" s="439"/>
      <c r="H3936" s="511"/>
      <c r="I3936" s="440"/>
    </row>
    <row r="3937" spans="6:9" s="371" customFormat="1" x14ac:dyDescent="0.2">
      <c r="F3937" s="505"/>
      <c r="G3937" s="439"/>
      <c r="H3937" s="511"/>
      <c r="I3937" s="440"/>
    </row>
    <row r="3938" spans="6:9" s="371" customFormat="1" x14ac:dyDescent="0.2">
      <c r="F3938" s="505"/>
      <c r="G3938" s="439"/>
      <c r="H3938" s="511"/>
      <c r="I3938" s="440"/>
    </row>
    <row r="3939" spans="6:9" s="371" customFormat="1" x14ac:dyDescent="0.2">
      <c r="F3939" s="505"/>
      <c r="G3939" s="439"/>
      <c r="H3939" s="511"/>
      <c r="I3939" s="440"/>
    </row>
    <row r="3940" spans="6:9" s="371" customFormat="1" x14ac:dyDescent="0.2">
      <c r="F3940" s="505"/>
      <c r="G3940" s="439"/>
      <c r="H3940" s="511"/>
      <c r="I3940" s="440"/>
    </row>
    <row r="3941" spans="6:9" s="371" customFormat="1" x14ac:dyDescent="0.2">
      <c r="F3941" s="505"/>
      <c r="G3941" s="439"/>
      <c r="H3941" s="511"/>
      <c r="I3941" s="440"/>
    </row>
    <row r="3942" spans="6:9" s="371" customFormat="1" x14ac:dyDescent="0.2">
      <c r="F3942" s="505"/>
      <c r="G3942" s="439"/>
      <c r="H3942" s="511"/>
      <c r="I3942" s="440"/>
    </row>
    <row r="3943" spans="6:9" s="371" customFormat="1" x14ac:dyDescent="0.2">
      <c r="F3943" s="505"/>
      <c r="G3943" s="439"/>
      <c r="H3943" s="511"/>
      <c r="I3943" s="440"/>
    </row>
    <row r="3944" spans="6:9" s="371" customFormat="1" x14ac:dyDescent="0.2">
      <c r="F3944" s="505"/>
      <c r="G3944" s="439"/>
      <c r="H3944" s="511"/>
      <c r="I3944" s="440"/>
    </row>
    <row r="3945" spans="6:9" s="371" customFormat="1" x14ac:dyDescent="0.2">
      <c r="F3945" s="505"/>
      <c r="G3945" s="439"/>
      <c r="H3945" s="511"/>
      <c r="I3945" s="440"/>
    </row>
    <row r="3946" spans="6:9" s="371" customFormat="1" x14ac:dyDescent="0.2">
      <c r="F3946" s="505"/>
      <c r="G3946" s="439"/>
      <c r="H3946" s="511"/>
      <c r="I3946" s="440"/>
    </row>
    <row r="3947" spans="6:9" s="371" customFormat="1" x14ac:dyDescent="0.2">
      <c r="F3947" s="505"/>
      <c r="G3947" s="439"/>
      <c r="H3947" s="511"/>
      <c r="I3947" s="440"/>
    </row>
    <row r="3948" spans="6:9" s="371" customFormat="1" x14ac:dyDescent="0.2">
      <c r="F3948" s="505"/>
      <c r="G3948" s="439"/>
      <c r="H3948" s="511"/>
      <c r="I3948" s="440"/>
    </row>
    <row r="3949" spans="6:9" s="371" customFormat="1" x14ac:dyDescent="0.2">
      <c r="F3949" s="505"/>
      <c r="G3949" s="439"/>
      <c r="H3949" s="511"/>
      <c r="I3949" s="440"/>
    </row>
    <row r="3950" spans="6:9" s="371" customFormat="1" x14ac:dyDescent="0.2">
      <c r="F3950" s="505"/>
      <c r="G3950" s="439"/>
      <c r="H3950" s="511"/>
      <c r="I3950" s="440"/>
    </row>
    <row r="3951" spans="6:9" s="371" customFormat="1" x14ac:dyDescent="0.2">
      <c r="F3951" s="505"/>
      <c r="G3951" s="439"/>
      <c r="H3951" s="511"/>
      <c r="I3951" s="440"/>
    </row>
    <row r="3952" spans="6:9" s="371" customFormat="1" x14ac:dyDescent="0.2">
      <c r="F3952" s="505"/>
      <c r="G3952" s="439"/>
      <c r="H3952" s="511"/>
      <c r="I3952" s="440"/>
    </row>
    <row r="3953" spans="6:9" s="371" customFormat="1" x14ac:dyDescent="0.2">
      <c r="F3953" s="505"/>
      <c r="G3953" s="439"/>
      <c r="H3953" s="511"/>
      <c r="I3953" s="440"/>
    </row>
    <row r="3954" spans="6:9" s="371" customFormat="1" x14ac:dyDescent="0.2">
      <c r="F3954" s="505"/>
      <c r="G3954" s="439"/>
      <c r="H3954" s="510"/>
      <c r="I3954" s="440"/>
    </row>
    <row r="3955" spans="6:9" s="371" customFormat="1" x14ac:dyDescent="0.2">
      <c r="F3955" s="505"/>
      <c r="G3955" s="439"/>
      <c r="H3955" s="511"/>
      <c r="I3955" s="440"/>
    </row>
    <row r="3956" spans="6:9" s="371" customFormat="1" x14ac:dyDescent="0.2">
      <c r="F3956" s="505"/>
      <c r="G3956" s="439"/>
      <c r="H3956" s="511"/>
      <c r="I3956" s="440"/>
    </row>
    <row r="3957" spans="6:9" s="371" customFormat="1" x14ac:dyDescent="0.2">
      <c r="F3957" s="505"/>
      <c r="G3957" s="439"/>
      <c r="H3957" s="511"/>
      <c r="I3957" s="440"/>
    </row>
    <row r="3958" spans="6:9" s="371" customFormat="1" x14ac:dyDescent="0.2">
      <c r="F3958" s="505"/>
      <c r="G3958" s="439"/>
      <c r="H3958" s="511"/>
      <c r="I3958" s="440"/>
    </row>
    <row r="3959" spans="6:9" s="371" customFormat="1" x14ac:dyDescent="0.2">
      <c r="F3959" s="505"/>
      <c r="G3959" s="439"/>
      <c r="H3959" s="511"/>
      <c r="I3959" s="440"/>
    </row>
    <row r="3960" spans="6:9" s="371" customFormat="1" x14ac:dyDescent="0.2">
      <c r="F3960" s="505"/>
      <c r="G3960" s="439"/>
      <c r="H3960" s="511"/>
      <c r="I3960" s="440"/>
    </row>
    <row r="3961" spans="6:9" s="371" customFormat="1" x14ac:dyDescent="0.2">
      <c r="F3961" s="505"/>
      <c r="G3961" s="439"/>
      <c r="H3961" s="511"/>
      <c r="I3961" s="440"/>
    </row>
    <row r="3962" spans="6:9" s="371" customFormat="1" x14ac:dyDescent="0.2">
      <c r="F3962" s="505"/>
      <c r="G3962" s="439"/>
      <c r="H3962" s="511"/>
      <c r="I3962" s="440"/>
    </row>
    <row r="3963" spans="6:9" s="371" customFormat="1" x14ac:dyDescent="0.2">
      <c r="F3963" s="505"/>
      <c r="G3963" s="439"/>
      <c r="H3963" s="511"/>
      <c r="I3963" s="440"/>
    </row>
    <row r="3964" spans="6:9" s="371" customFormat="1" x14ac:dyDescent="0.2">
      <c r="F3964" s="505"/>
      <c r="G3964" s="439"/>
      <c r="H3964" s="511"/>
      <c r="I3964" s="440"/>
    </row>
    <row r="3965" spans="6:9" s="371" customFormat="1" x14ac:dyDescent="0.2">
      <c r="F3965" s="505"/>
      <c r="G3965" s="439"/>
      <c r="H3965" s="511"/>
      <c r="I3965" s="440"/>
    </row>
    <row r="3966" spans="6:9" s="371" customFormat="1" x14ac:dyDescent="0.2">
      <c r="F3966" s="505"/>
      <c r="G3966" s="439"/>
      <c r="H3966" s="511"/>
      <c r="I3966" s="440"/>
    </row>
    <row r="3967" spans="6:9" s="371" customFormat="1" x14ac:dyDescent="0.2">
      <c r="F3967" s="505"/>
      <c r="G3967" s="439"/>
      <c r="H3967" s="511"/>
      <c r="I3967" s="440"/>
    </row>
    <row r="3968" spans="6:9" s="371" customFormat="1" x14ac:dyDescent="0.2">
      <c r="F3968" s="505"/>
      <c r="G3968" s="439"/>
      <c r="H3968" s="511"/>
      <c r="I3968" s="440"/>
    </row>
    <row r="3969" spans="6:9" s="371" customFormat="1" x14ac:dyDescent="0.2">
      <c r="F3969" s="505"/>
      <c r="G3969" s="439"/>
      <c r="H3969" s="511"/>
      <c r="I3969" s="440"/>
    </row>
    <row r="3970" spans="6:9" s="371" customFormat="1" x14ac:dyDescent="0.2">
      <c r="F3970" s="505"/>
      <c r="G3970" s="439"/>
      <c r="H3970" s="511"/>
      <c r="I3970" s="440"/>
    </row>
    <row r="3971" spans="6:9" s="371" customFormat="1" x14ac:dyDescent="0.2">
      <c r="F3971" s="505"/>
      <c r="G3971" s="439"/>
      <c r="H3971" s="511"/>
      <c r="I3971" s="440"/>
    </row>
    <row r="3972" spans="6:9" s="371" customFormat="1" x14ac:dyDescent="0.2">
      <c r="F3972" s="505"/>
      <c r="G3972" s="439"/>
      <c r="H3972" s="511"/>
      <c r="I3972" s="440"/>
    </row>
    <row r="3973" spans="6:9" s="371" customFormat="1" x14ac:dyDescent="0.2">
      <c r="F3973" s="505"/>
      <c r="G3973" s="439"/>
      <c r="H3973" s="511"/>
      <c r="I3973" s="440"/>
    </row>
    <row r="3974" spans="6:9" s="371" customFormat="1" x14ac:dyDescent="0.2">
      <c r="F3974" s="505"/>
      <c r="G3974" s="439"/>
      <c r="H3974" s="511"/>
      <c r="I3974" s="440"/>
    </row>
    <row r="3975" spans="6:9" s="371" customFormat="1" x14ac:dyDescent="0.2">
      <c r="F3975" s="505"/>
      <c r="G3975" s="439"/>
      <c r="H3975" s="511"/>
      <c r="I3975" s="440"/>
    </row>
    <row r="3976" spans="6:9" s="371" customFormat="1" x14ac:dyDescent="0.2">
      <c r="F3976" s="505"/>
      <c r="G3976" s="439"/>
      <c r="H3976" s="511"/>
      <c r="I3976" s="440"/>
    </row>
    <row r="3977" spans="6:9" s="371" customFormat="1" x14ac:dyDescent="0.2">
      <c r="F3977" s="505"/>
      <c r="G3977" s="439"/>
      <c r="H3977" s="511"/>
      <c r="I3977" s="440"/>
    </row>
    <row r="3978" spans="6:9" s="371" customFormat="1" x14ac:dyDescent="0.2">
      <c r="F3978" s="505"/>
      <c r="G3978" s="439"/>
      <c r="H3978" s="511"/>
      <c r="I3978" s="440"/>
    </row>
    <row r="3979" spans="6:9" s="371" customFormat="1" x14ac:dyDescent="0.2">
      <c r="F3979" s="505"/>
      <c r="G3979" s="439"/>
      <c r="H3979" s="511"/>
      <c r="I3979" s="440"/>
    </row>
    <row r="3980" spans="6:9" s="371" customFormat="1" x14ac:dyDescent="0.2">
      <c r="F3980" s="505"/>
      <c r="G3980" s="439"/>
      <c r="H3980" s="511"/>
      <c r="I3980" s="440"/>
    </row>
    <row r="3981" spans="6:9" s="371" customFormat="1" x14ac:dyDescent="0.2">
      <c r="F3981" s="505"/>
      <c r="G3981" s="439"/>
      <c r="H3981" s="511"/>
      <c r="I3981" s="440"/>
    </row>
    <row r="3982" spans="6:9" s="371" customFormat="1" x14ac:dyDescent="0.2">
      <c r="F3982" s="505"/>
      <c r="G3982" s="439"/>
      <c r="H3982" s="511"/>
      <c r="I3982" s="440"/>
    </row>
    <row r="3983" spans="6:9" s="371" customFormat="1" x14ac:dyDescent="0.2">
      <c r="F3983" s="505"/>
      <c r="G3983" s="439"/>
      <c r="H3983" s="511"/>
      <c r="I3983" s="440"/>
    </row>
    <row r="3984" spans="6:9" s="371" customFormat="1" x14ac:dyDescent="0.2">
      <c r="F3984" s="505"/>
      <c r="G3984" s="439"/>
      <c r="H3984" s="511"/>
      <c r="I3984" s="440"/>
    </row>
    <row r="3985" spans="6:9" s="371" customFormat="1" x14ac:dyDescent="0.2">
      <c r="F3985" s="505"/>
      <c r="G3985" s="439"/>
      <c r="H3985" s="511"/>
      <c r="I3985" s="440"/>
    </row>
    <row r="3986" spans="6:9" s="371" customFormat="1" x14ac:dyDescent="0.2">
      <c r="F3986" s="505"/>
      <c r="G3986" s="439"/>
      <c r="H3986" s="511"/>
      <c r="I3986" s="440"/>
    </row>
    <row r="3987" spans="6:9" s="371" customFormat="1" x14ac:dyDescent="0.2">
      <c r="F3987" s="505"/>
      <c r="G3987" s="439"/>
      <c r="H3987" s="511"/>
      <c r="I3987" s="440"/>
    </row>
    <row r="3988" spans="6:9" s="371" customFormat="1" x14ac:dyDescent="0.2">
      <c r="F3988" s="505"/>
      <c r="G3988" s="439"/>
      <c r="H3988" s="511"/>
      <c r="I3988" s="440"/>
    </row>
    <row r="3989" spans="6:9" s="371" customFormat="1" x14ac:dyDescent="0.2">
      <c r="F3989" s="505"/>
      <c r="G3989" s="439"/>
      <c r="H3989" s="511"/>
      <c r="I3989" s="440"/>
    </row>
    <row r="3990" spans="6:9" s="371" customFormat="1" x14ac:dyDescent="0.2">
      <c r="F3990" s="505"/>
      <c r="G3990" s="439"/>
      <c r="H3990" s="511"/>
      <c r="I3990" s="440"/>
    </row>
    <row r="3991" spans="6:9" s="371" customFormat="1" x14ac:dyDescent="0.2">
      <c r="F3991" s="505"/>
      <c r="G3991" s="439"/>
      <c r="H3991" s="511"/>
      <c r="I3991" s="440"/>
    </row>
    <row r="3992" spans="6:9" s="371" customFormat="1" x14ac:dyDescent="0.2">
      <c r="F3992" s="505"/>
      <c r="G3992" s="439"/>
      <c r="H3992" s="511"/>
      <c r="I3992" s="440"/>
    </row>
    <row r="3993" spans="6:9" s="371" customFormat="1" x14ac:dyDescent="0.2">
      <c r="F3993" s="505"/>
      <c r="G3993" s="439"/>
      <c r="H3993" s="511"/>
      <c r="I3993" s="440"/>
    </row>
    <row r="3994" spans="6:9" s="371" customFormat="1" x14ac:dyDescent="0.2">
      <c r="F3994" s="505"/>
      <c r="G3994" s="439"/>
      <c r="H3994" s="511"/>
      <c r="I3994" s="440"/>
    </row>
    <row r="3995" spans="6:9" s="371" customFormat="1" x14ac:dyDescent="0.2">
      <c r="F3995" s="505"/>
      <c r="G3995" s="439"/>
      <c r="H3995" s="511"/>
      <c r="I3995" s="440"/>
    </row>
    <row r="3996" spans="6:9" s="371" customFormat="1" x14ac:dyDescent="0.2">
      <c r="F3996" s="505"/>
      <c r="G3996" s="439"/>
      <c r="H3996" s="511"/>
      <c r="I3996" s="440"/>
    </row>
    <row r="3997" spans="6:9" s="371" customFormat="1" x14ac:dyDescent="0.2">
      <c r="F3997" s="505"/>
      <c r="G3997" s="439"/>
      <c r="H3997" s="511"/>
      <c r="I3997" s="440"/>
    </row>
    <row r="3998" spans="6:9" s="371" customFormat="1" x14ac:dyDescent="0.2">
      <c r="F3998" s="505"/>
      <c r="G3998" s="439"/>
      <c r="H3998" s="511"/>
      <c r="I3998" s="440"/>
    </row>
    <row r="3999" spans="6:9" s="371" customFormat="1" x14ac:dyDescent="0.2">
      <c r="F3999" s="505"/>
      <c r="G3999" s="439"/>
      <c r="H3999" s="511"/>
      <c r="I3999" s="440"/>
    </row>
    <row r="4000" spans="6:9" s="371" customFormat="1" x14ac:dyDescent="0.2">
      <c r="F4000" s="505"/>
      <c r="G4000" s="439"/>
      <c r="H4000" s="511"/>
      <c r="I4000" s="440"/>
    </row>
    <row r="4001" spans="6:9" s="371" customFormat="1" x14ac:dyDescent="0.2">
      <c r="F4001" s="505"/>
      <c r="G4001" s="439"/>
      <c r="H4001" s="511"/>
      <c r="I4001" s="440"/>
    </row>
    <row r="4002" spans="6:9" s="371" customFormat="1" x14ac:dyDescent="0.2">
      <c r="F4002" s="505"/>
      <c r="G4002" s="439"/>
      <c r="H4002" s="511"/>
      <c r="I4002" s="440"/>
    </row>
    <row r="4003" spans="6:9" s="371" customFormat="1" x14ac:dyDescent="0.2">
      <c r="F4003" s="505"/>
      <c r="G4003" s="439"/>
      <c r="H4003" s="511"/>
      <c r="I4003" s="440"/>
    </row>
    <row r="4004" spans="6:9" s="371" customFormat="1" x14ac:dyDescent="0.2">
      <c r="F4004" s="505"/>
      <c r="G4004" s="439"/>
      <c r="H4004" s="511"/>
      <c r="I4004" s="440"/>
    </row>
    <row r="4005" spans="6:9" s="371" customFormat="1" x14ac:dyDescent="0.2">
      <c r="F4005" s="505"/>
      <c r="G4005" s="439"/>
      <c r="H4005" s="511"/>
      <c r="I4005" s="440"/>
    </row>
    <row r="4006" spans="6:9" s="371" customFormat="1" x14ac:dyDescent="0.2">
      <c r="F4006" s="505"/>
      <c r="G4006" s="439"/>
      <c r="H4006" s="511"/>
      <c r="I4006" s="440"/>
    </row>
    <row r="4007" spans="6:9" s="371" customFormat="1" x14ac:dyDescent="0.2">
      <c r="F4007" s="505"/>
      <c r="G4007" s="439"/>
      <c r="H4007" s="511"/>
      <c r="I4007" s="440"/>
    </row>
    <row r="4008" spans="6:9" s="371" customFormat="1" x14ac:dyDescent="0.2">
      <c r="F4008" s="505"/>
      <c r="G4008" s="439"/>
      <c r="H4008" s="511"/>
      <c r="I4008" s="440"/>
    </row>
    <row r="4009" spans="6:9" s="371" customFormat="1" x14ac:dyDescent="0.2">
      <c r="F4009" s="505"/>
      <c r="G4009" s="439"/>
      <c r="H4009" s="511"/>
      <c r="I4009" s="440"/>
    </row>
    <row r="4010" spans="6:9" s="371" customFormat="1" x14ac:dyDescent="0.2">
      <c r="F4010" s="505"/>
      <c r="G4010" s="439"/>
      <c r="H4010" s="511"/>
      <c r="I4010" s="440"/>
    </row>
    <row r="4011" spans="6:9" s="371" customFormat="1" x14ac:dyDescent="0.2">
      <c r="F4011" s="505"/>
      <c r="G4011" s="439"/>
      <c r="H4011" s="511"/>
      <c r="I4011" s="440"/>
    </row>
    <row r="4012" spans="6:9" s="371" customFormat="1" x14ac:dyDescent="0.2">
      <c r="F4012" s="505"/>
      <c r="G4012" s="439"/>
      <c r="H4012" s="511"/>
      <c r="I4012" s="440"/>
    </row>
    <row r="4013" spans="6:9" s="371" customFormat="1" x14ac:dyDescent="0.2">
      <c r="F4013" s="505"/>
      <c r="G4013" s="439"/>
      <c r="H4013" s="511"/>
      <c r="I4013" s="440"/>
    </row>
    <row r="4014" spans="6:9" s="371" customFormat="1" x14ac:dyDescent="0.2">
      <c r="F4014" s="505"/>
      <c r="G4014" s="439"/>
      <c r="H4014" s="511"/>
      <c r="I4014" s="440"/>
    </row>
    <row r="4015" spans="6:9" s="371" customFormat="1" x14ac:dyDescent="0.2">
      <c r="F4015" s="505"/>
      <c r="G4015" s="439"/>
      <c r="H4015" s="511"/>
      <c r="I4015" s="440"/>
    </row>
    <row r="4016" spans="6:9" s="371" customFormat="1" x14ac:dyDescent="0.2">
      <c r="F4016" s="505"/>
      <c r="G4016" s="439"/>
      <c r="H4016" s="511"/>
      <c r="I4016" s="440"/>
    </row>
    <row r="4017" spans="6:9" s="371" customFormat="1" x14ac:dyDescent="0.2">
      <c r="F4017" s="505"/>
      <c r="G4017" s="439"/>
      <c r="H4017" s="511"/>
      <c r="I4017" s="440"/>
    </row>
    <row r="4018" spans="6:9" s="371" customFormat="1" x14ac:dyDescent="0.2">
      <c r="F4018" s="505"/>
      <c r="G4018" s="439"/>
      <c r="H4018" s="511"/>
      <c r="I4018" s="440"/>
    </row>
    <row r="4019" spans="6:9" s="371" customFormat="1" x14ac:dyDescent="0.2">
      <c r="F4019" s="505"/>
      <c r="G4019" s="439"/>
      <c r="H4019" s="511"/>
      <c r="I4019" s="440"/>
    </row>
    <row r="4020" spans="6:9" s="371" customFormat="1" x14ac:dyDescent="0.2">
      <c r="F4020" s="505"/>
      <c r="G4020" s="439"/>
      <c r="H4020" s="511"/>
      <c r="I4020" s="440"/>
    </row>
    <row r="4021" spans="6:9" s="371" customFormat="1" x14ac:dyDescent="0.2">
      <c r="F4021" s="505"/>
      <c r="G4021" s="439"/>
      <c r="H4021" s="511"/>
      <c r="I4021" s="440"/>
    </row>
    <row r="4022" spans="6:9" s="371" customFormat="1" x14ac:dyDescent="0.2">
      <c r="F4022" s="505"/>
      <c r="G4022" s="439"/>
      <c r="H4022" s="511"/>
      <c r="I4022" s="440"/>
    </row>
    <row r="4023" spans="6:9" s="371" customFormat="1" x14ac:dyDescent="0.2">
      <c r="F4023" s="505"/>
      <c r="G4023" s="439"/>
      <c r="H4023" s="511"/>
      <c r="I4023" s="440"/>
    </row>
    <row r="4024" spans="6:9" s="371" customFormat="1" x14ac:dyDescent="0.2">
      <c r="F4024" s="505"/>
      <c r="G4024" s="439"/>
      <c r="H4024" s="511"/>
      <c r="I4024" s="440"/>
    </row>
    <row r="4025" spans="6:9" s="371" customFormat="1" x14ac:dyDescent="0.2">
      <c r="F4025" s="505"/>
      <c r="G4025" s="439"/>
      <c r="H4025" s="511"/>
      <c r="I4025" s="440"/>
    </row>
    <row r="4026" spans="6:9" s="371" customFormat="1" x14ac:dyDescent="0.2">
      <c r="F4026" s="505"/>
      <c r="G4026" s="439"/>
      <c r="H4026" s="511"/>
      <c r="I4026" s="440"/>
    </row>
    <row r="4027" spans="6:9" s="371" customFormat="1" x14ac:dyDescent="0.2">
      <c r="F4027" s="505"/>
      <c r="G4027" s="439"/>
      <c r="H4027" s="511"/>
      <c r="I4027" s="440"/>
    </row>
    <row r="4028" spans="6:9" s="371" customFormat="1" x14ac:dyDescent="0.2">
      <c r="F4028" s="505"/>
      <c r="G4028" s="439"/>
      <c r="H4028" s="511"/>
      <c r="I4028" s="440"/>
    </row>
    <row r="4029" spans="6:9" s="371" customFormat="1" x14ac:dyDescent="0.2">
      <c r="F4029" s="505"/>
      <c r="G4029" s="439"/>
      <c r="H4029" s="511"/>
      <c r="I4029" s="440"/>
    </row>
    <row r="4030" spans="6:9" s="371" customFormat="1" x14ac:dyDescent="0.2">
      <c r="F4030" s="505"/>
      <c r="G4030" s="439"/>
      <c r="H4030" s="511"/>
      <c r="I4030" s="440"/>
    </row>
    <row r="4031" spans="6:9" s="371" customFormat="1" x14ac:dyDescent="0.2">
      <c r="F4031" s="505"/>
      <c r="G4031" s="439"/>
      <c r="H4031" s="511"/>
      <c r="I4031" s="440"/>
    </row>
    <row r="4032" spans="6:9" s="371" customFormat="1" x14ac:dyDescent="0.2">
      <c r="F4032" s="505"/>
      <c r="G4032" s="439"/>
      <c r="H4032" s="511"/>
      <c r="I4032" s="440"/>
    </row>
    <row r="4033" spans="6:9" s="371" customFormat="1" x14ac:dyDescent="0.2">
      <c r="F4033" s="505"/>
      <c r="G4033" s="439"/>
      <c r="H4033" s="511"/>
      <c r="I4033" s="440"/>
    </row>
    <row r="4034" spans="6:9" s="371" customFormat="1" x14ac:dyDescent="0.2">
      <c r="F4034" s="505"/>
      <c r="G4034" s="439"/>
      <c r="H4034" s="511"/>
      <c r="I4034" s="440"/>
    </row>
    <row r="4035" spans="6:9" s="371" customFormat="1" x14ac:dyDescent="0.2">
      <c r="F4035" s="505"/>
      <c r="G4035" s="439"/>
      <c r="H4035" s="511"/>
      <c r="I4035" s="440"/>
    </row>
    <row r="4036" spans="6:9" s="371" customFormat="1" x14ac:dyDescent="0.2">
      <c r="F4036" s="505"/>
      <c r="G4036" s="439"/>
      <c r="H4036" s="511"/>
      <c r="I4036" s="440"/>
    </row>
    <row r="4037" spans="6:9" s="371" customFormat="1" x14ac:dyDescent="0.2">
      <c r="F4037" s="505"/>
      <c r="G4037" s="439"/>
      <c r="H4037" s="511"/>
      <c r="I4037" s="440"/>
    </row>
    <row r="4038" spans="6:9" s="371" customFormat="1" x14ac:dyDescent="0.2">
      <c r="F4038" s="505"/>
      <c r="G4038" s="439"/>
      <c r="H4038" s="511"/>
      <c r="I4038" s="440"/>
    </row>
    <row r="4039" spans="6:9" s="371" customFormat="1" x14ac:dyDescent="0.2">
      <c r="F4039" s="505"/>
      <c r="G4039" s="439"/>
      <c r="H4039" s="511"/>
      <c r="I4039" s="440"/>
    </row>
    <row r="4040" spans="6:9" s="371" customFormat="1" x14ac:dyDescent="0.2">
      <c r="F4040" s="505"/>
      <c r="G4040" s="439"/>
      <c r="H4040" s="511"/>
      <c r="I4040" s="440"/>
    </row>
    <row r="4041" spans="6:9" s="371" customFormat="1" x14ac:dyDescent="0.2">
      <c r="F4041" s="505"/>
      <c r="G4041" s="439"/>
      <c r="H4041" s="511"/>
      <c r="I4041" s="440"/>
    </row>
    <row r="4042" spans="6:9" s="371" customFormat="1" x14ac:dyDescent="0.2">
      <c r="F4042" s="505"/>
      <c r="G4042" s="439"/>
      <c r="H4042" s="511"/>
      <c r="I4042" s="440"/>
    </row>
    <row r="4043" spans="6:9" s="371" customFormat="1" x14ac:dyDescent="0.2">
      <c r="F4043" s="505"/>
      <c r="G4043" s="439"/>
      <c r="H4043" s="511"/>
      <c r="I4043" s="440"/>
    </row>
    <row r="4044" spans="6:9" s="371" customFormat="1" x14ac:dyDescent="0.2">
      <c r="F4044" s="505"/>
      <c r="G4044" s="439"/>
      <c r="H4044" s="511"/>
      <c r="I4044" s="440"/>
    </row>
    <row r="4045" spans="6:9" s="371" customFormat="1" x14ac:dyDescent="0.2">
      <c r="F4045" s="505"/>
      <c r="G4045" s="439"/>
      <c r="H4045" s="511"/>
      <c r="I4045" s="440"/>
    </row>
    <row r="4046" spans="6:9" s="371" customFormat="1" x14ac:dyDescent="0.2">
      <c r="F4046" s="505"/>
      <c r="G4046" s="439"/>
      <c r="H4046" s="511"/>
      <c r="I4046" s="440"/>
    </row>
    <row r="4047" spans="6:9" s="371" customFormat="1" x14ac:dyDescent="0.2">
      <c r="F4047" s="505"/>
      <c r="G4047" s="439"/>
      <c r="H4047" s="511"/>
      <c r="I4047" s="440"/>
    </row>
    <row r="4048" spans="6:9" s="371" customFormat="1" x14ac:dyDescent="0.2">
      <c r="F4048" s="505"/>
      <c r="G4048" s="439"/>
      <c r="H4048" s="511"/>
      <c r="I4048" s="440"/>
    </row>
    <row r="4049" spans="6:9" s="371" customFormat="1" x14ac:dyDescent="0.2">
      <c r="F4049" s="505"/>
      <c r="G4049" s="439"/>
      <c r="H4049" s="511"/>
      <c r="I4049" s="440"/>
    </row>
    <row r="4050" spans="6:9" s="371" customFormat="1" x14ac:dyDescent="0.2">
      <c r="F4050" s="505"/>
      <c r="G4050" s="439"/>
      <c r="H4050" s="511"/>
      <c r="I4050" s="440"/>
    </row>
    <row r="4051" spans="6:9" s="371" customFormat="1" x14ac:dyDescent="0.2">
      <c r="F4051" s="505"/>
      <c r="G4051" s="439"/>
      <c r="H4051" s="511"/>
      <c r="I4051" s="440"/>
    </row>
    <row r="4052" spans="6:9" s="371" customFormat="1" x14ac:dyDescent="0.2">
      <c r="F4052" s="505"/>
      <c r="G4052" s="439"/>
      <c r="H4052" s="511"/>
      <c r="I4052" s="440"/>
    </row>
    <row r="4053" spans="6:9" s="371" customFormat="1" x14ac:dyDescent="0.2">
      <c r="F4053" s="505"/>
      <c r="G4053" s="439"/>
      <c r="H4053" s="511"/>
      <c r="I4053" s="440"/>
    </row>
    <row r="4054" spans="6:9" s="371" customFormat="1" x14ac:dyDescent="0.2">
      <c r="F4054" s="505"/>
      <c r="G4054" s="439"/>
      <c r="H4054" s="511"/>
      <c r="I4054" s="440"/>
    </row>
    <row r="4055" spans="6:9" s="371" customFormat="1" x14ac:dyDescent="0.2">
      <c r="F4055" s="505"/>
      <c r="G4055" s="439"/>
      <c r="H4055" s="511"/>
      <c r="I4055" s="440"/>
    </row>
    <row r="4056" spans="6:9" s="371" customFormat="1" x14ac:dyDescent="0.2">
      <c r="F4056" s="505"/>
      <c r="G4056" s="439"/>
      <c r="H4056" s="511"/>
      <c r="I4056" s="440"/>
    </row>
    <row r="4057" spans="6:9" s="371" customFormat="1" x14ac:dyDescent="0.2">
      <c r="F4057" s="505"/>
      <c r="G4057" s="439"/>
      <c r="H4057" s="511"/>
      <c r="I4057" s="440"/>
    </row>
    <row r="4058" spans="6:9" s="371" customFormat="1" x14ac:dyDescent="0.2">
      <c r="F4058" s="505"/>
      <c r="G4058" s="439"/>
      <c r="H4058" s="511"/>
      <c r="I4058" s="440"/>
    </row>
    <row r="4059" spans="6:9" s="371" customFormat="1" x14ac:dyDescent="0.2">
      <c r="F4059" s="505"/>
      <c r="G4059" s="439"/>
      <c r="H4059" s="511"/>
      <c r="I4059" s="440"/>
    </row>
    <row r="4060" spans="6:9" s="371" customFormat="1" x14ac:dyDescent="0.2">
      <c r="F4060" s="505"/>
      <c r="G4060" s="439"/>
      <c r="H4060" s="511"/>
      <c r="I4060" s="440"/>
    </row>
    <row r="4061" spans="6:9" s="371" customFormat="1" x14ac:dyDescent="0.2">
      <c r="F4061" s="505"/>
      <c r="G4061" s="439"/>
      <c r="H4061" s="511"/>
      <c r="I4061" s="440"/>
    </row>
    <row r="4062" spans="6:9" s="371" customFormat="1" x14ac:dyDescent="0.2">
      <c r="F4062" s="505"/>
      <c r="G4062" s="439"/>
      <c r="H4062" s="511"/>
      <c r="I4062" s="440"/>
    </row>
    <row r="4063" spans="6:9" s="371" customFormat="1" x14ac:dyDescent="0.2">
      <c r="F4063" s="505"/>
      <c r="G4063" s="439"/>
      <c r="H4063" s="511"/>
      <c r="I4063" s="440"/>
    </row>
    <row r="4064" spans="6:9" s="371" customFormat="1" x14ac:dyDescent="0.2">
      <c r="F4064" s="505"/>
      <c r="G4064" s="439"/>
      <c r="H4064" s="511"/>
      <c r="I4064" s="440"/>
    </row>
    <row r="4065" spans="6:9" s="371" customFormat="1" x14ac:dyDescent="0.2">
      <c r="F4065" s="505"/>
      <c r="G4065" s="439"/>
      <c r="H4065" s="511"/>
      <c r="I4065" s="440"/>
    </row>
    <row r="4066" spans="6:9" s="371" customFormat="1" x14ac:dyDescent="0.2">
      <c r="F4066" s="505"/>
      <c r="G4066" s="439"/>
      <c r="H4066" s="511"/>
      <c r="I4066" s="440"/>
    </row>
    <row r="4067" spans="6:9" s="371" customFormat="1" x14ac:dyDescent="0.2">
      <c r="F4067" s="505"/>
      <c r="G4067" s="439"/>
      <c r="H4067" s="511"/>
      <c r="I4067" s="440"/>
    </row>
    <row r="4068" spans="6:9" s="371" customFormat="1" x14ac:dyDescent="0.2">
      <c r="F4068" s="505"/>
      <c r="G4068" s="439"/>
      <c r="H4068" s="511"/>
      <c r="I4068" s="440"/>
    </row>
    <row r="4069" spans="6:9" s="371" customFormat="1" x14ac:dyDescent="0.2">
      <c r="F4069" s="505"/>
      <c r="G4069" s="439"/>
      <c r="H4069" s="511"/>
      <c r="I4069" s="440"/>
    </row>
    <row r="4070" spans="6:9" s="371" customFormat="1" x14ac:dyDescent="0.2">
      <c r="F4070" s="505"/>
      <c r="G4070" s="439"/>
      <c r="H4070" s="511"/>
      <c r="I4070" s="440"/>
    </row>
    <row r="4071" spans="6:9" s="371" customFormat="1" x14ac:dyDescent="0.2">
      <c r="F4071" s="505"/>
      <c r="G4071" s="439"/>
      <c r="H4071" s="511"/>
      <c r="I4071" s="440"/>
    </row>
    <row r="4072" spans="6:9" s="371" customFormat="1" x14ac:dyDescent="0.2">
      <c r="F4072" s="505"/>
      <c r="G4072" s="439"/>
      <c r="H4072" s="511"/>
      <c r="I4072" s="440"/>
    </row>
    <row r="4073" spans="6:9" s="371" customFormat="1" x14ac:dyDescent="0.2">
      <c r="F4073" s="505"/>
      <c r="G4073" s="439"/>
      <c r="H4073" s="511"/>
      <c r="I4073" s="440"/>
    </row>
    <row r="4074" spans="6:9" s="371" customFormat="1" x14ac:dyDescent="0.2">
      <c r="F4074" s="505"/>
      <c r="G4074" s="439"/>
      <c r="H4074" s="511"/>
      <c r="I4074" s="440"/>
    </row>
    <row r="4075" spans="6:9" s="371" customFormat="1" x14ac:dyDescent="0.2">
      <c r="F4075" s="505"/>
      <c r="G4075" s="439"/>
      <c r="H4075" s="511"/>
      <c r="I4075" s="440"/>
    </row>
    <row r="4076" spans="6:9" s="371" customFormat="1" x14ac:dyDescent="0.2">
      <c r="F4076" s="505"/>
      <c r="G4076" s="439"/>
      <c r="H4076" s="511"/>
      <c r="I4076" s="440"/>
    </row>
    <row r="4077" spans="6:9" s="371" customFormat="1" x14ac:dyDescent="0.2">
      <c r="F4077" s="505"/>
      <c r="G4077" s="439"/>
      <c r="H4077" s="511"/>
      <c r="I4077" s="440"/>
    </row>
    <row r="4078" spans="6:9" s="371" customFormat="1" x14ac:dyDescent="0.2">
      <c r="F4078" s="505"/>
      <c r="G4078" s="439"/>
      <c r="H4078" s="511"/>
      <c r="I4078" s="440"/>
    </row>
    <row r="4079" spans="6:9" s="371" customFormat="1" x14ac:dyDescent="0.2">
      <c r="F4079" s="505"/>
      <c r="G4079" s="439"/>
      <c r="H4079" s="511"/>
      <c r="I4079" s="440"/>
    </row>
    <row r="4080" spans="6:9" s="371" customFormat="1" x14ac:dyDescent="0.2">
      <c r="F4080" s="505"/>
      <c r="G4080" s="439"/>
      <c r="H4080" s="511"/>
      <c r="I4080" s="440"/>
    </row>
    <row r="4081" spans="6:9" s="371" customFormat="1" x14ac:dyDescent="0.2">
      <c r="F4081" s="505"/>
      <c r="G4081" s="439"/>
      <c r="H4081" s="511"/>
      <c r="I4081" s="440"/>
    </row>
    <row r="4082" spans="6:9" s="371" customFormat="1" x14ac:dyDescent="0.2">
      <c r="F4082" s="505"/>
      <c r="G4082" s="439"/>
      <c r="H4082" s="511"/>
      <c r="I4082" s="440"/>
    </row>
    <row r="4083" spans="6:9" s="371" customFormat="1" x14ac:dyDescent="0.2">
      <c r="F4083" s="505"/>
      <c r="G4083" s="439"/>
      <c r="H4083" s="511"/>
      <c r="I4083" s="440"/>
    </row>
    <row r="4084" spans="6:9" s="371" customFormat="1" x14ac:dyDescent="0.2">
      <c r="F4084" s="505"/>
      <c r="G4084" s="439"/>
      <c r="H4084" s="511"/>
      <c r="I4084" s="440"/>
    </row>
    <row r="4085" spans="6:9" s="371" customFormat="1" x14ac:dyDescent="0.2">
      <c r="F4085" s="505"/>
      <c r="G4085" s="439"/>
      <c r="H4085" s="511"/>
      <c r="I4085" s="440"/>
    </row>
    <row r="4086" spans="6:9" s="371" customFormat="1" x14ac:dyDescent="0.2">
      <c r="F4086" s="505"/>
      <c r="G4086" s="439"/>
      <c r="H4086" s="511"/>
      <c r="I4086" s="440"/>
    </row>
    <row r="4087" spans="6:9" s="371" customFormat="1" x14ac:dyDescent="0.2">
      <c r="F4087" s="505"/>
      <c r="G4087" s="439"/>
      <c r="H4087" s="511"/>
      <c r="I4087" s="440"/>
    </row>
    <row r="4088" spans="6:9" s="371" customFormat="1" x14ac:dyDescent="0.2">
      <c r="F4088" s="505"/>
      <c r="G4088" s="439"/>
      <c r="H4088" s="511"/>
      <c r="I4088" s="440"/>
    </row>
    <row r="4089" spans="6:9" s="371" customFormat="1" x14ac:dyDescent="0.2">
      <c r="F4089" s="505"/>
      <c r="G4089" s="439"/>
      <c r="H4089" s="511"/>
      <c r="I4089" s="440"/>
    </row>
    <row r="4090" spans="6:9" s="371" customFormat="1" x14ac:dyDescent="0.2">
      <c r="F4090" s="505"/>
      <c r="G4090" s="439"/>
      <c r="H4090" s="511"/>
      <c r="I4090" s="440"/>
    </row>
    <row r="4091" spans="6:9" s="371" customFormat="1" x14ac:dyDescent="0.2">
      <c r="F4091" s="505"/>
      <c r="G4091" s="439"/>
      <c r="H4091" s="511"/>
      <c r="I4091" s="440"/>
    </row>
    <row r="4092" spans="6:9" s="371" customFormat="1" x14ac:dyDescent="0.2">
      <c r="F4092" s="505"/>
      <c r="G4092" s="439"/>
      <c r="H4092" s="511"/>
      <c r="I4092" s="440"/>
    </row>
    <row r="4093" spans="6:9" s="371" customFormat="1" x14ac:dyDescent="0.2">
      <c r="F4093" s="505"/>
      <c r="G4093" s="439"/>
      <c r="H4093" s="511"/>
      <c r="I4093" s="440"/>
    </row>
    <row r="4094" spans="6:9" s="371" customFormat="1" x14ac:dyDescent="0.2">
      <c r="F4094" s="505"/>
      <c r="G4094" s="439"/>
      <c r="H4094" s="511"/>
      <c r="I4094" s="440"/>
    </row>
    <row r="4095" spans="6:9" s="371" customFormat="1" x14ac:dyDescent="0.2">
      <c r="F4095" s="505"/>
      <c r="G4095" s="439"/>
      <c r="H4095" s="511"/>
      <c r="I4095" s="440"/>
    </row>
    <row r="4096" spans="6:9" s="371" customFormat="1" x14ac:dyDescent="0.2">
      <c r="F4096" s="505"/>
      <c r="G4096" s="439"/>
      <c r="H4096" s="511"/>
      <c r="I4096" s="440"/>
    </row>
    <row r="4097" spans="6:9" s="371" customFormat="1" x14ac:dyDescent="0.2">
      <c r="F4097" s="505"/>
      <c r="G4097" s="439"/>
      <c r="H4097" s="511"/>
      <c r="I4097" s="440"/>
    </row>
    <row r="4098" spans="6:9" s="371" customFormat="1" x14ac:dyDescent="0.2">
      <c r="F4098" s="505"/>
      <c r="G4098" s="439"/>
      <c r="H4098" s="511"/>
      <c r="I4098" s="440"/>
    </row>
    <row r="4099" spans="6:9" s="371" customFormat="1" x14ac:dyDescent="0.2">
      <c r="F4099" s="505"/>
      <c r="G4099" s="439"/>
      <c r="H4099" s="511"/>
      <c r="I4099" s="440"/>
    </row>
    <row r="4100" spans="6:9" s="371" customFormat="1" x14ac:dyDescent="0.2">
      <c r="F4100" s="505"/>
      <c r="G4100" s="439"/>
      <c r="H4100" s="511"/>
      <c r="I4100" s="440"/>
    </row>
    <row r="4101" spans="6:9" s="371" customFormat="1" x14ac:dyDescent="0.2">
      <c r="F4101" s="505"/>
      <c r="G4101" s="439"/>
      <c r="H4101" s="511"/>
      <c r="I4101" s="440"/>
    </row>
    <row r="4102" spans="6:9" s="371" customFormat="1" x14ac:dyDescent="0.2">
      <c r="F4102" s="505"/>
      <c r="G4102" s="439"/>
      <c r="H4102" s="511"/>
      <c r="I4102" s="440"/>
    </row>
    <row r="4103" spans="6:9" s="371" customFormat="1" x14ac:dyDescent="0.2">
      <c r="F4103" s="505"/>
      <c r="G4103" s="439"/>
      <c r="H4103" s="511"/>
      <c r="I4103" s="440"/>
    </row>
    <row r="4104" spans="6:9" s="371" customFormat="1" x14ac:dyDescent="0.2">
      <c r="F4104" s="505"/>
      <c r="G4104" s="439"/>
      <c r="H4104" s="511"/>
      <c r="I4104" s="440"/>
    </row>
    <row r="4105" spans="6:9" s="371" customFormat="1" x14ac:dyDescent="0.2">
      <c r="F4105" s="505"/>
      <c r="G4105" s="439"/>
      <c r="H4105" s="511"/>
      <c r="I4105" s="440"/>
    </row>
    <row r="4106" spans="6:9" s="371" customFormat="1" x14ac:dyDescent="0.2">
      <c r="F4106" s="505"/>
      <c r="G4106" s="439"/>
      <c r="H4106" s="511"/>
      <c r="I4106" s="440"/>
    </row>
    <row r="4107" spans="6:9" s="371" customFormat="1" x14ac:dyDescent="0.2">
      <c r="F4107" s="505"/>
      <c r="G4107" s="439"/>
      <c r="H4107" s="511"/>
      <c r="I4107" s="440"/>
    </row>
    <row r="4108" spans="6:9" s="371" customFormat="1" x14ac:dyDescent="0.2">
      <c r="F4108" s="505"/>
      <c r="G4108" s="439"/>
      <c r="H4108" s="511"/>
      <c r="I4108" s="440"/>
    </row>
    <row r="4109" spans="6:9" s="371" customFormat="1" x14ac:dyDescent="0.2">
      <c r="F4109" s="505"/>
      <c r="G4109" s="439"/>
      <c r="H4109" s="511"/>
      <c r="I4109" s="440"/>
    </row>
    <row r="4110" spans="6:9" s="371" customFormat="1" x14ac:dyDescent="0.2">
      <c r="F4110" s="505"/>
      <c r="G4110" s="439"/>
      <c r="H4110" s="511"/>
      <c r="I4110" s="440"/>
    </row>
    <row r="4111" spans="6:9" s="371" customFormat="1" x14ac:dyDescent="0.2">
      <c r="F4111" s="505"/>
      <c r="G4111" s="439"/>
      <c r="H4111" s="511"/>
      <c r="I4111" s="440"/>
    </row>
    <row r="4112" spans="6:9" s="371" customFormat="1" x14ac:dyDescent="0.2">
      <c r="F4112" s="505"/>
      <c r="G4112" s="439"/>
      <c r="H4112" s="511"/>
      <c r="I4112" s="440"/>
    </row>
    <row r="4113" spans="6:9" s="371" customFormat="1" x14ac:dyDescent="0.2">
      <c r="F4113" s="505"/>
      <c r="G4113" s="439"/>
      <c r="H4113" s="511"/>
      <c r="I4113" s="440"/>
    </row>
    <row r="4114" spans="6:9" s="371" customFormat="1" x14ac:dyDescent="0.2">
      <c r="F4114" s="505"/>
      <c r="G4114" s="439"/>
      <c r="H4114" s="511"/>
      <c r="I4114" s="440"/>
    </row>
    <row r="4115" spans="6:9" s="371" customFormat="1" x14ac:dyDescent="0.2">
      <c r="F4115" s="505"/>
      <c r="G4115" s="439"/>
      <c r="H4115" s="511"/>
      <c r="I4115" s="440"/>
    </row>
    <row r="4116" spans="6:9" s="371" customFormat="1" x14ac:dyDescent="0.2">
      <c r="F4116" s="505"/>
      <c r="G4116" s="439"/>
      <c r="H4116" s="511"/>
      <c r="I4116" s="440"/>
    </row>
    <row r="4117" spans="6:9" s="371" customFormat="1" x14ac:dyDescent="0.2">
      <c r="F4117" s="505"/>
      <c r="G4117" s="439"/>
      <c r="H4117" s="511"/>
      <c r="I4117" s="440"/>
    </row>
    <row r="4118" spans="6:9" s="371" customFormat="1" x14ac:dyDescent="0.2">
      <c r="F4118" s="505"/>
      <c r="G4118" s="439"/>
      <c r="H4118" s="511"/>
      <c r="I4118" s="440"/>
    </row>
    <row r="4119" spans="6:9" s="371" customFormat="1" x14ac:dyDescent="0.2">
      <c r="F4119" s="505"/>
      <c r="G4119" s="439"/>
      <c r="H4119" s="511"/>
      <c r="I4119" s="440"/>
    </row>
    <row r="4120" spans="6:9" s="371" customFormat="1" x14ac:dyDescent="0.2">
      <c r="F4120" s="505"/>
      <c r="G4120" s="439"/>
      <c r="H4120" s="511"/>
      <c r="I4120" s="440"/>
    </row>
    <row r="4121" spans="6:9" s="371" customFormat="1" x14ac:dyDescent="0.2">
      <c r="F4121" s="505"/>
      <c r="G4121" s="439"/>
      <c r="H4121" s="511"/>
      <c r="I4121" s="440"/>
    </row>
    <row r="4122" spans="6:9" s="371" customFormat="1" x14ac:dyDescent="0.2">
      <c r="F4122" s="505"/>
      <c r="G4122" s="439"/>
      <c r="H4122" s="511"/>
      <c r="I4122" s="440"/>
    </row>
    <row r="4123" spans="6:9" s="371" customFormat="1" x14ac:dyDescent="0.2">
      <c r="F4123" s="505"/>
      <c r="G4123" s="439"/>
      <c r="H4123" s="511"/>
      <c r="I4123" s="440"/>
    </row>
    <row r="4124" spans="6:9" s="371" customFormat="1" x14ac:dyDescent="0.2">
      <c r="F4124" s="505"/>
      <c r="G4124" s="439"/>
      <c r="H4124" s="511"/>
      <c r="I4124" s="440"/>
    </row>
    <row r="4125" spans="6:9" s="371" customFormat="1" x14ac:dyDescent="0.2">
      <c r="F4125" s="505"/>
      <c r="G4125" s="439"/>
      <c r="H4125" s="511"/>
      <c r="I4125" s="440"/>
    </row>
    <row r="4126" spans="6:9" s="371" customFormat="1" x14ac:dyDescent="0.2">
      <c r="F4126" s="505"/>
      <c r="G4126" s="439"/>
      <c r="H4126" s="511"/>
      <c r="I4126" s="440"/>
    </row>
    <row r="4127" spans="6:9" s="371" customFormat="1" x14ac:dyDescent="0.2">
      <c r="F4127" s="505"/>
      <c r="G4127" s="439"/>
      <c r="H4127" s="511"/>
      <c r="I4127" s="440"/>
    </row>
    <row r="4128" spans="6:9" s="371" customFormat="1" x14ac:dyDescent="0.2">
      <c r="F4128" s="505"/>
      <c r="G4128" s="439"/>
      <c r="H4128" s="511"/>
      <c r="I4128" s="440"/>
    </row>
    <row r="4129" spans="6:9" s="371" customFormat="1" x14ac:dyDescent="0.2">
      <c r="F4129" s="505"/>
      <c r="G4129" s="439"/>
      <c r="H4129" s="511"/>
      <c r="I4129" s="440"/>
    </row>
    <row r="4130" spans="6:9" s="371" customFormat="1" x14ac:dyDescent="0.2">
      <c r="F4130" s="505"/>
      <c r="G4130" s="439"/>
      <c r="H4130" s="511"/>
      <c r="I4130" s="440"/>
    </row>
    <row r="4131" spans="6:9" s="371" customFormat="1" x14ac:dyDescent="0.2">
      <c r="F4131" s="505"/>
      <c r="G4131" s="439"/>
      <c r="H4131" s="511"/>
      <c r="I4131" s="440"/>
    </row>
    <row r="4132" spans="6:9" s="371" customFormat="1" x14ac:dyDescent="0.2">
      <c r="F4132" s="505"/>
      <c r="G4132" s="439"/>
      <c r="H4132" s="511"/>
      <c r="I4132" s="440"/>
    </row>
    <row r="4133" spans="6:9" s="371" customFormat="1" x14ac:dyDescent="0.2">
      <c r="F4133" s="505"/>
      <c r="G4133" s="439"/>
      <c r="H4133" s="511"/>
      <c r="I4133" s="440"/>
    </row>
    <row r="4134" spans="6:9" s="371" customFormat="1" x14ac:dyDescent="0.2">
      <c r="F4134" s="505"/>
      <c r="G4134" s="439"/>
      <c r="H4134" s="511"/>
      <c r="I4134" s="440"/>
    </row>
    <row r="4135" spans="6:9" s="371" customFormat="1" x14ac:dyDescent="0.2">
      <c r="F4135" s="505"/>
      <c r="G4135" s="439"/>
      <c r="H4135" s="511"/>
      <c r="I4135" s="440"/>
    </row>
    <row r="4136" spans="6:9" s="371" customFormat="1" x14ac:dyDescent="0.2">
      <c r="F4136" s="505"/>
      <c r="G4136" s="439"/>
      <c r="H4136" s="511"/>
      <c r="I4136" s="440"/>
    </row>
    <row r="4137" spans="6:9" s="371" customFormat="1" x14ac:dyDescent="0.2">
      <c r="F4137" s="505"/>
      <c r="G4137" s="439"/>
      <c r="H4137" s="511"/>
      <c r="I4137" s="440"/>
    </row>
    <row r="4138" spans="6:9" s="371" customFormat="1" x14ac:dyDescent="0.2">
      <c r="F4138" s="505"/>
      <c r="G4138" s="439"/>
      <c r="H4138" s="511"/>
      <c r="I4138" s="440"/>
    </row>
    <row r="4139" spans="6:9" s="371" customFormat="1" x14ac:dyDescent="0.2">
      <c r="F4139" s="505"/>
      <c r="G4139" s="439"/>
      <c r="H4139" s="511"/>
      <c r="I4139" s="440"/>
    </row>
    <row r="4140" spans="6:9" s="371" customFormat="1" x14ac:dyDescent="0.2">
      <c r="F4140" s="505"/>
      <c r="G4140" s="439"/>
      <c r="H4140" s="511"/>
      <c r="I4140" s="440"/>
    </row>
    <row r="4141" spans="6:9" s="371" customFormat="1" x14ac:dyDescent="0.2">
      <c r="F4141" s="505"/>
      <c r="G4141" s="439"/>
      <c r="H4141" s="511"/>
      <c r="I4141" s="440"/>
    </row>
    <row r="4142" spans="6:9" s="371" customFormat="1" x14ac:dyDescent="0.2">
      <c r="F4142" s="505"/>
      <c r="G4142" s="439"/>
      <c r="H4142" s="511"/>
      <c r="I4142" s="440"/>
    </row>
    <row r="4143" spans="6:9" s="371" customFormat="1" x14ac:dyDescent="0.2">
      <c r="F4143" s="505"/>
      <c r="G4143" s="439"/>
      <c r="H4143" s="511"/>
      <c r="I4143" s="440"/>
    </row>
    <row r="4144" spans="6:9" s="371" customFormat="1" x14ac:dyDescent="0.2">
      <c r="F4144" s="505"/>
      <c r="G4144" s="439"/>
      <c r="H4144" s="511"/>
      <c r="I4144" s="440"/>
    </row>
    <row r="4145" spans="6:9" s="371" customFormat="1" x14ac:dyDescent="0.2">
      <c r="F4145" s="505"/>
      <c r="G4145" s="439"/>
      <c r="H4145" s="511"/>
      <c r="I4145" s="440"/>
    </row>
    <row r="4146" spans="6:9" s="371" customFormat="1" x14ac:dyDescent="0.2">
      <c r="F4146" s="505"/>
      <c r="G4146" s="439"/>
      <c r="H4146" s="511"/>
      <c r="I4146" s="440"/>
    </row>
    <row r="4147" spans="6:9" s="371" customFormat="1" x14ac:dyDescent="0.2">
      <c r="F4147" s="505"/>
      <c r="G4147" s="439"/>
      <c r="H4147" s="511"/>
      <c r="I4147" s="440"/>
    </row>
    <row r="4148" spans="6:9" s="371" customFormat="1" x14ac:dyDescent="0.2">
      <c r="F4148" s="505"/>
      <c r="G4148" s="439"/>
      <c r="H4148" s="511"/>
      <c r="I4148" s="440"/>
    </row>
    <row r="4149" spans="6:9" s="371" customFormat="1" x14ac:dyDescent="0.2">
      <c r="F4149" s="505"/>
      <c r="G4149" s="439"/>
      <c r="H4149" s="511"/>
      <c r="I4149" s="440"/>
    </row>
    <row r="4150" spans="6:9" s="371" customFormat="1" x14ac:dyDescent="0.2">
      <c r="F4150" s="505"/>
      <c r="G4150" s="439"/>
      <c r="H4150" s="511"/>
      <c r="I4150" s="440"/>
    </row>
    <row r="4151" spans="6:9" s="371" customFormat="1" x14ac:dyDescent="0.2">
      <c r="F4151" s="505"/>
      <c r="G4151" s="439"/>
      <c r="H4151" s="511"/>
      <c r="I4151" s="440"/>
    </row>
    <row r="4152" spans="6:9" s="371" customFormat="1" x14ac:dyDescent="0.2">
      <c r="F4152" s="505"/>
      <c r="G4152" s="439"/>
      <c r="H4152" s="511"/>
      <c r="I4152" s="440"/>
    </row>
    <row r="4153" spans="6:9" s="371" customFormat="1" x14ac:dyDescent="0.2">
      <c r="F4153" s="505"/>
      <c r="G4153" s="439"/>
      <c r="H4153" s="511"/>
      <c r="I4153" s="440"/>
    </row>
    <row r="4154" spans="6:9" s="371" customFormat="1" x14ac:dyDescent="0.2">
      <c r="F4154" s="505"/>
      <c r="G4154" s="439"/>
      <c r="H4154" s="511"/>
      <c r="I4154" s="440"/>
    </row>
    <row r="4155" spans="6:9" s="371" customFormat="1" x14ac:dyDescent="0.2">
      <c r="F4155" s="505"/>
      <c r="G4155" s="439"/>
      <c r="H4155" s="511"/>
      <c r="I4155" s="440"/>
    </row>
    <row r="4156" spans="6:9" s="371" customFormat="1" x14ac:dyDescent="0.2">
      <c r="F4156" s="505"/>
      <c r="G4156" s="439"/>
      <c r="H4156" s="511"/>
      <c r="I4156" s="440"/>
    </row>
    <row r="4157" spans="6:9" s="371" customFormat="1" x14ac:dyDescent="0.2">
      <c r="F4157" s="505"/>
      <c r="G4157" s="439"/>
      <c r="H4157" s="511"/>
      <c r="I4157" s="440"/>
    </row>
    <row r="4158" spans="6:9" s="371" customFormat="1" x14ac:dyDescent="0.2">
      <c r="F4158" s="505"/>
      <c r="G4158" s="439"/>
      <c r="H4158" s="511"/>
      <c r="I4158" s="440"/>
    </row>
    <row r="4159" spans="6:9" s="371" customFormat="1" x14ac:dyDescent="0.2">
      <c r="F4159" s="505"/>
      <c r="G4159" s="439"/>
      <c r="H4159" s="511"/>
      <c r="I4159" s="440"/>
    </row>
    <row r="4160" spans="6:9" s="371" customFormat="1" x14ac:dyDescent="0.2">
      <c r="F4160" s="505"/>
      <c r="G4160" s="439"/>
      <c r="H4160" s="511"/>
      <c r="I4160" s="440"/>
    </row>
    <row r="4161" spans="6:9" s="371" customFormat="1" x14ac:dyDescent="0.2">
      <c r="F4161" s="505"/>
      <c r="G4161" s="439"/>
      <c r="H4161" s="511"/>
      <c r="I4161" s="440"/>
    </row>
    <row r="4162" spans="6:9" s="371" customFormat="1" x14ac:dyDescent="0.2">
      <c r="F4162" s="505"/>
      <c r="G4162" s="439"/>
      <c r="H4162" s="511"/>
      <c r="I4162" s="440"/>
    </row>
    <row r="4163" spans="6:9" s="371" customFormat="1" x14ac:dyDescent="0.2">
      <c r="F4163" s="505"/>
      <c r="G4163" s="439"/>
      <c r="H4163" s="511"/>
      <c r="I4163" s="440"/>
    </row>
    <row r="4164" spans="6:9" s="371" customFormat="1" x14ac:dyDescent="0.2">
      <c r="F4164" s="505"/>
      <c r="G4164" s="439"/>
      <c r="H4164" s="511"/>
      <c r="I4164" s="440"/>
    </row>
    <row r="4165" spans="6:9" s="371" customFormat="1" x14ac:dyDescent="0.2">
      <c r="F4165" s="505"/>
      <c r="G4165" s="439"/>
      <c r="H4165" s="511"/>
      <c r="I4165" s="440"/>
    </row>
    <row r="4166" spans="6:9" s="371" customFormat="1" x14ac:dyDescent="0.2">
      <c r="F4166" s="505"/>
      <c r="G4166" s="439"/>
      <c r="H4166" s="511"/>
      <c r="I4166" s="440"/>
    </row>
    <row r="4167" spans="6:9" s="371" customFormat="1" x14ac:dyDescent="0.2">
      <c r="F4167" s="505"/>
      <c r="G4167" s="439"/>
      <c r="H4167" s="511"/>
      <c r="I4167" s="440"/>
    </row>
    <row r="4168" spans="6:9" s="371" customFormat="1" x14ac:dyDescent="0.2">
      <c r="F4168" s="505"/>
      <c r="G4168" s="439"/>
      <c r="H4168" s="511"/>
      <c r="I4168" s="440"/>
    </row>
    <row r="4169" spans="6:9" s="371" customFormat="1" x14ac:dyDescent="0.2">
      <c r="F4169" s="505"/>
      <c r="G4169" s="439"/>
      <c r="H4169" s="511"/>
      <c r="I4169" s="440"/>
    </row>
    <row r="4170" spans="6:9" s="371" customFormat="1" x14ac:dyDescent="0.2">
      <c r="F4170" s="505"/>
      <c r="G4170" s="439"/>
      <c r="H4170" s="511"/>
      <c r="I4170" s="440"/>
    </row>
    <row r="4171" spans="6:9" s="371" customFormat="1" x14ac:dyDescent="0.2">
      <c r="F4171" s="505"/>
      <c r="G4171" s="439"/>
      <c r="H4171" s="511"/>
      <c r="I4171" s="440"/>
    </row>
    <row r="4172" spans="6:9" s="371" customFormat="1" x14ac:dyDescent="0.2">
      <c r="F4172" s="505"/>
      <c r="G4172" s="439"/>
      <c r="H4172" s="511"/>
      <c r="I4172" s="440"/>
    </row>
    <row r="4173" spans="6:9" s="371" customFormat="1" x14ac:dyDescent="0.2">
      <c r="F4173" s="505"/>
      <c r="G4173" s="439"/>
      <c r="H4173" s="511"/>
      <c r="I4173" s="440"/>
    </row>
    <row r="4174" spans="6:9" s="371" customFormat="1" x14ac:dyDescent="0.2">
      <c r="F4174" s="505"/>
      <c r="G4174" s="439"/>
      <c r="H4174" s="511"/>
      <c r="I4174" s="440"/>
    </row>
    <row r="4175" spans="6:9" s="371" customFormat="1" x14ac:dyDescent="0.2">
      <c r="F4175" s="505"/>
      <c r="G4175" s="439"/>
      <c r="H4175" s="511"/>
      <c r="I4175" s="440"/>
    </row>
    <row r="4176" spans="6:9" s="371" customFormat="1" x14ac:dyDescent="0.2">
      <c r="F4176" s="505"/>
      <c r="G4176" s="439"/>
      <c r="H4176" s="511"/>
      <c r="I4176" s="440"/>
    </row>
    <row r="4177" spans="6:9" s="371" customFormat="1" x14ac:dyDescent="0.2">
      <c r="F4177" s="505"/>
      <c r="G4177" s="439"/>
      <c r="H4177" s="511"/>
      <c r="I4177" s="440"/>
    </row>
    <row r="4178" spans="6:9" s="371" customFormat="1" x14ac:dyDescent="0.2">
      <c r="F4178" s="505"/>
      <c r="G4178" s="439"/>
      <c r="H4178" s="511"/>
      <c r="I4178" s="440"/>
    </row>
    <row r="4179" spans="6:9" s="371" customFormat="1" x14ac:dyDescent="0.2">
      <c r="F4179" s="505"/>
      <c r="G4179" s="439"/>
      <c r="H4179" s="511"/>
      <c r="I4179" s="440"/>
    </row>
    <row r="4180" spans="6:9" s="371" customFormat="1" x14ac:dyDescent="0.2">
      <c r="F4180" s="505"/>
      <c r="G4180" s="439"/>
      <c r="H4180" s="511"/>
      <c r="I4180" s="440"/>
    </row>
    <row r="4181" spans="6:9" s="371" customFormat="1" x14ac:dyDescent="0.2">
      <c r="F4181" s="505"/>
      <c r="G4181" s="439"/>
      <c r="H4181" s="511"/>
      <c r="I4181" s="440"/>
    </row>
    <row r="4182" spans="6:9" s="371" customFormat="1" x14ac:dyDescent="0.2">
      <c r="F4182" s="505"/>
      <c r="G4182" s="439"/>
      <c r="H4182" s="511"/>
      <c r="I4182" s="440"/>
    </row>
    <row r="4183" spans="6:9" s="371" customFormat="1" x14ac:dyDescent="0.2">
      <c r="F4183" s="505"/>
      <c r="G4183" s="439"/>
      <c r="H4183" s="511"/>
      <c r="I4183" s="440"/>
    </row>
    <row r="4184" spans="6:9" s="371" customFormat="1" x14ac:dyDescent="0.2">
      <c r="F4184" s="505"/>
      <c r="G4184" s="439"/>
      <c r="H4184" s="511"/>
      <c r="I4184" s="440"/>
    </row>
    <row r="4185" spans="6:9" s="371" customFormat="1" x14ac:dyDescent="0.2">
      <c r="F4185" s="505"/>
      <c r="G4185" s="439"/>
      <c r="H4185" s="511"/>
      <c r="I4185" s="440"/>
    </row>
    <row r="4186" spans="6:9" s="371" customFormat="1" x14ac:dyDescent="0.2">
      <c r="F4186" s="505"/>
      <c r="G4186" s="439"/>
      <c r="H4186" s="511"/>
      <c r="I4186" s="440"/>
    </row>
    <row r="4187" spans="6:9" s="371" customFormat="1" x14ac:dyDescent="0.2">
      <c r="F4187" s="505"/>
      <c r="G4187" s="439"/>
      <c r="H4187" s="511"/>
      <c r="I4187" s="440"/>
    </row>
    <row r="4188" spans="6:9" s="371" customFormat="1" x14ac:dyDescent="0.2">
      <c r="F4188" s="505"/>
      <c r="G4188" s="439"/>
      <c r="H4188" s="511"/>
      <c r="I4188" s="440"/>
    </row>
    <row r="4189" spans="6:9" s="371" customFormat="1" x14ac:dyDescent="0.2">
      <c r="F4189" s="505"/>
      <c r="G4189" s="439"/>
      <c r="H4189" s="511"/>
      <c r="I4189" s="440"/>
    </row>
    <row r="4190" spans="6:9" s="371" customFormat="1" x14ac:dyDescent="0.2">
      <c r="F4190" s="505"/>
      <c r="G4190" s="439"/>
      <c r="H4190" s="511"/>
      <c r="I4190" s="440"/>
    </row>
    <row r="4191" spans="6:9" s="371" customFormat="1" x14ac:dyDescent="0.2">
      <c r="F4191" s="505"/>
      <c r="G4191" s="439"/>
      <c r="H4191" s="511"/>
      <c r="I4191" s="440"/>
    </row>
    <row r="4192" spans="6:9" s="371" customFormat="1" x14ac:dyDescent="0.2">
      <c r="F4192" s="505"/>
      <c r="G4192" s="439"/>
      <c r="H4192" s="511"/>
      <c r="I4192" s="440"/>
    </row>
    <row r="4193" spans="6:9" s="371" customFormat="1" x14ac:dyDescent="0.2">
      <c r="F4193" s="505"/>
      <c r="G4193" s="439"/>
      <c r="H4193" s="511"/>
      <c r="I4193" s="440"/>
    </row>
    <row r="4194" spans="6:9" s="371" customFormat="1" x14ac:dyDescent="0.2">
      <c r="F4194" s="505"/>
      <c r="G4194" s="439"/>
      <c r="H4194" s="511"/>
      <c r="I4194" s="440"/>
    </row>
    <row r="4195" spans="6:9" s="371" customFormat="1" x14ac:dyDescent="0.2">
      <c r="F4195" s="505"/>
      <c r="G4195" s="439"/>
      <c r="H4195" s="511"/>
      <c r="I4195" s="440"/>
    </row>
    <row r="4196" spans="6:9" s="371" customFormat="1" x14ac:dyDescent="0.2">
      <c r="F4196" s="505"/>
      <c r="G4196" s="439"/>
      <c r="H4196" s="511"/>
      <c r="I4196" s="440"/>
    </row>
    <row r="4197" spans="6:9" s="371" customFormat="1" x14ac:dyDescent="0.2">
      <c r="F4197" s="505"/>
      <c r="G4197" s="439"/>
      <c r="H4197" s="511"/>
      <c r="I4197" s="440"/>
    </row>
    <row r="4198" spans="6:9" s="371" customFormat="1" x14ac:dyDescent="0.2">
      <c r="F4198" s="505"/>
      <c r="G4198" s="439"/>
      <c r="H4198" s="511"/>
      <c r="I4198" s="440"/>
    </row>
    <row r="4199" spans="6:9" s="371" customFormat="1" x14ac:dyDescent="0.2">
      <c r="F4199" s="505"/>
      <c r="G4199" s="439"/>
      <c r="H4199" s="511"/>
      <c r="I4199" s="440"/>
    </row>
    <row r="4200" spans="6:9" s="371" customFormat="1" x14ac:dyDescent="0.2">
      <c r="F4200" s="505"/>
      <c r="G4200" s="439"/>
      <c r="H4200" s="511"/>
      <c r="I4200" s="440"/>
    </row>
    <row r="4201" spans="6:9" s="371" customFormat="1" x14ac:dyDescent="0.2">
      <c r="F4201" s="505"/>
      <c r="G4201" s="439"/>
      <c r="H4201" s="511"/>
      <c r="I4201" s="440"/>
    </row>
    <row r="4202" spans="6:9" s="371" customFormat="1" x14ac:dyDescent="0.2">
      <c r="F4202" s="505"/>
      <c r="G4202" s="439"/>
      <c r="H4202" s="511"/>
      <c r="I4202" s="440"/>
    </row>
    <row r="4203" spans="6:9" s="371" customFormat="1" x14ac:dyDescent="0.2">
      <c r="F4203" s="505"/>
      <c r="G4203" s="439"/>
      <c r="H4203" s="511"/>
      <c r="I4203" s="440"/>
    </row>
    <row r="4204" spans="6:9" s="371" customFormat="1" x14ac:dyDescent="0.2">
      <c r="F4204" s="505"/>
      <c r="G4204" s="439"/>
      <c r="H4204" s="511"/>
      <c r="I4204" s="440"/>
    </row>
    <row r="4205" spans="6:9" s="371" customFormat="1" x14ac:dyDescent="0.2">
      <c r="F4205" s="505"/>
      <c r="G4205" s="439"/>
      <c r="H4205" s="511"/>
      <c r="I4205" s="440"/>
    </row>
    <row r="4206" spans="6:9" s="371" customFormat="1" x14ac:dyDescent="0.2">
      <c r="F4206" s="505"/>
      <c r="G4206" s="439"/>
      <c r="H4206" s="511"/>
      <c r="I4206" s="440"/>
    </row>
    <row r="4207" spans="6:9" s="371" customFormat="1" x14ac:dyDescent="0.2">
      <c r="F4207" s="505"/>
      <c r="G4207" s="439"/>
      <c r="H4207" s="511"/>
      <c r="I4207" s="440"/>
    </row>
    <row r="4208" spans="6:9" s="371" customFormat="1" x14ac:dyDescent="0.2">
      <c r="F4208" s="505"/>
      <c r="G4208" s="439"/>
      <c r="H4208" s="511"/>
      <c r="I4208" s="440"/>
    </row>
    <row r="4209" spans="6:9" s="371" customFormat="1" x14ac:dyDescent="0.2">
      <c r="F4209" s="505"/>
      <c r="G4209" s="439"/>
      <c r="H4209" s="511"/>
      <c r="I4209" s="440"/>
    </row>
    <row r="4210" spans="6:9" s="371" customFormat="1" x14ac:dyDescent="0.2">
      <c r="F4210" s="505"/>
      <c r="G4210" s="439"/>
      <c r="H4210" s="511"/>
      <c r="I4210" s="440"/>
    </row>
    <row r="4211" spans="6:9" s="371" customFormat="1" x14ac:dyDescent="0.2">
      <c r="F4211" s="505"/>
      <c r="G4211" s="439"/>
      <c r="H4211" s="511"/>
      <c r="I4211" s="440"/>
    </row>
    <row r="4212" spans="6:9" s="371" customFormat="1" x14ac:dyDescent="0.2">
      <c r="F4212" s="505"/>
      <c r="G4212" s="439"/>
      <c r="H4212" s="511"/>
      <c r="I4212" s="440"/>
    </row>
    <row r="4213" spans="6:9" s="371" customFormat="1" x14ac:dyDescent="0.2">
      <c r="F4213" s="505"/>
      <c r="G4213" s="439"/>
      <c r="H4213" s="511"/>
      <c r="I4213" s="440"/>
    </row>
    <row r="4214" spans="6:9" s="371" customFormat="1" x14ac:dyDescent="0.2">
      <c r="F4214" s="505"/>
      <c r="G4214" s="439"/>
      <c r="H4214" s="511"/>
      <c r="I4214" s="440"/>
    </row>
    <row r="4215" spans="6:9" s="371" customFormat="1" x14ac:dyDescent="0.2">
      <c r="F4215" s="505"/>
      <c r="G4215" s="439"/>
      <c r="H4215" s="511"/>
      <c r="I4215" s="440"/>
    </row>
    <row r="4216" spans="6:9" s="371" customFormat="1" x14ac:dyDescent="0.2">
      <c r="F4216" s="505"/>
      <c r="G4216" s="439"/>
      <c r="H4216" s="511"/>
      <c r="I4216" s="440"/>
    </row>
    <row r="4217" spans="6:9" s="371" customFormat="1" x14ac:dyDescent="0.2">
      <c r="F4217" s="505"/>
      <c r="G4217" s="439"/>
      <c r="H4217" s="511"/>
      <c r="I4217" s="440"/>
    </row>
    <row r="4218" spans="6:9" s="371" customFormat="1" x14ac:dyDescent="0.2">
      <c r="F4218" s="505"/>
      <c r="G4218" s="439"/>
      <c r="H4218" s="511"/>
      <c r="I4218" s="440"/>
    </row>
    <row r="4219" spans="6:9" s="371" customFormat="1" x14ac:dyDescent="0.2">
      <c r="F4219" s="505"/>
      <c r="G4219" s="439"/>
      <c r="H4219" s="511"/>
      <c r="I4219" s="440"/>
    </row>
    <row r="4220" spans="6:9" s="371" customFormat="1" x14ac:dyDescent="0.2">
      <c r="F4220" s="505"/>
      <c r="G4220" s="439"/>
      <c r="H4220" s="511"/>
      <c r="I4220" s="440"/>
    </row>
    <row r="4221" spans="6:9" s="371" customFormat="1" x14ac:dyDescent="0.2">
      <c r="F4221" s="505"/>
      <c r="G4221" s="439"/>
      <c r="H4221" s="511"/>
      <c r="I4221" s="440"/>
    </row>
    <row r="4222" spans="6:9" s="371" customFormat="1" x14ac:dyDescent="0.2">
      <c r="F4222" s="505"/>
      <c r="G4222" s="439"/>
      <c r="H4222" s="511"/>
      <c r="I4222" s="440"/>
    </row>
    <row r="4223" spans="6:9" s="371" customFormat="1" x14ac:dyDescent="0.2">
      <c r="F4223" s="505"/>
      <c r="G4223" s="439"/>
      <c r="H4223" s="511"/>
      <c r="I4223" s="440"/>
    </row>
    <row r="4224" spans="6:9" s="371" customFormat="1" x14ac:dyDescent="0.2">
      <c r="F4224" s="505"/>
      <c r="G4224" s="439"/>
      <c r="H4224" s="511"/>
      <c r="I4224" s="440"/>
    </row>
    <row r="4225" spans="6:9" s="371" customFormat="1" x14ac:dyDescent="0.2">
      <c r="F4225" s="505"/>
      <c r="G4225" s="439"/>
      <c r="H4225" s="511"/>
      <c r="I4225" s="440"/>
    </row>
    <row r="4226" spans="6:9" s="371" customFormat="1" x14ac:dyDescent="0.2">
      <c r="F4226" s="505"/>
      <c r="G4226" s="439"/>
      <c r="H4226" s="511"/>
      <c r="I4226" s="440"/>
    </row>
    <row r="4227" spans="6:9" s="371" customFormat="1" x14ac:dyDescent="0.2">
      <c r="F4227" s="505"/>
      <c r="G4227" s="439"/>
      <c r="H4227" s="511"/>
      <c r="I4227" s="440"/>
    </row>
    <row r="4228" spans="6:9" s="371" customFormat="1" x14ac:dyDescent="0.2">
      <c r="F4228" s="505"/>
      <c r="G4228" s="439"/>
      <c r="H4228" s="511"/>
      <c r="I4228" s="440"/>
    </row>
    <row r="4229" spans="6:9" s="371" customFormat="1" x14ac:dyDescent="0.2">
      <c r="F4229" s="505"/>
      <c r="G4229" s="439"/>
      <c r="H4229" s="511"/>
      <c r="I4229" s="440"/>
    </row>
    <row r="4230" spans="6:9" s="371" customFormat="1" x14ac:dyDescent="0.2">
      <c r="F4230" s="505"/>
      <c r="G4230" s="439"/>
      <c r="H4230" s="511"/>
      <c r="I4230" s="440"/>
    </row>
    <row r="4231" spans="6:9" s="371" customFormat="1" x14ac:dyDescent="0.2">
      <c r="F4231" s="505"/>
      <c r="G4231" s="439"/>
      <c r="H4231" s="511"/>
      <c r="I4231" s="440"/>
    </row>
    <row r="4232" spans="6:9" s="371" customFormat="1" x14ac:dyDescent="0.2">
      <c r="F4232" s="505"/>
      <c r="G4232" s="439"/>
      <c r="H4232" s="511"/>
      <c r="I4232" s="440"/>
    </row>
    <row r="4233" spans="6:9" s="371" customFormat="1" x14ac:dyDescent="0.2">
      <c r="F4233" s="505"/>
      <c r="G4233" s="439"/>
      <c r="H4233" s="511"/>
      <c r="I4233" s="440"/>
    </row>
    <row r="4234" spans="6:9" s="371" customFormat="1" x14ac:dyDescent="0.2">
      <c r="F4234" s="505"/>
      <c r="G4234" s="439"/>
      <c r="H4234" s="511"/>
      <c r="I4234" s="440"/>
    </row>
    <row r="4235" spans="6:9" s="371" customFormat="1" x14ac:dyDescent="0.2">
      <c r="F4235" s="505"/>
      <c r="G4235" s="439"/>
      <c r="H4235" s="511"/>
      <c r="I4235" s="440"/>
    </row>
    <row r="4236" spans="6:9" s="371" customFormat="1" x14ac:dyDescent="0.2">
      <c r="F4236" s="505"/>
      <c r="G4236" s="439"/>
      <c r="H4236" s="511"/>
      <c r="I4236" s="440"/>
    </row>
    <row r="4237" spans="6:9" s="371" customFormat="1" x14ac:dyDescent="0.2">
      <c r="F4237" s="505"/>
      <c r="G4237" s="439"/>
      <c r="H4237" s="511"/>
      <c r="I4237" s="440"/>
    </row>
    <row r="4238" spans="6:9" s="371" customFormat="1" x14ac:dyDescent="0.2">
      <c r="F4238" s="505"/>
      <c r="G4238" s="439"/>
      <c r="H4238" s="511"/>
      <c r="I4238" s="440"/>
    </row>
    <row r="4239" spans="6:9" s="371" customFormat="1" x14ac:dyDescent="0.2">
      <c r="F4239" s="505"/>
      <c r="G4239" s="439"/>
      <c r="H4239" s="511"/>
      <c r="I4239" s="440"/>
    </row>
    <row r="4240" spans="6:9" s="371" customFormat="1" x14ac:dyDescent="0.2">
      <c r="F4240" s="505"/>
      <c r="G4240" s="439"/>
      <c r="H4240" s="511"/>
      <c r="I4240" s="440"/>
    </row>
    <row r="4241" spans="6:9" s="371" customFormat="1" x14ac:dyDescent="0.2">
      <c r="F4241" s="505"/>
      <c r="G4241" s="439"/>
      <c r="H4241" s="511"/>
      <c r="I4241" s="440"/>
    </row>
    <row r="4242" spans="6:9" s="371" customFormat="1" x14ac:dyDescent="0.2">
      <c r="F4242" s="505"/>
      <c r="G4242" s="439"/>
      <c r="H4242" s="511"/>
      <c r="I4242" s="440"/>
    </row>
    <row r="4243" spans="6:9" s="371" customFormat="1" x14ac:dyDescent="0.2">
      <c r="F4243" s="505"/>
      <c r="G4243" s="439"/>
      <c r="H4243" s="511"/>
      <c r="I4243" s="440"/>
    </row>
    <row r="4244" spans="6:9" s="371" customFormat="1" x14ac:dyDescent="0.2">
      <c r="F4244" s="505"/>
      <c r="G4244" s="439"/>
      <c r="H4244" s="511"/>
      <c r="I4244" s="440"/>
    </row>
    <row r="4245" spans="6:9" s="371" customFormat="1" x14ac:dyDescent="0.2">
      <c r="F4245" s="505"/>
      <c r="G4245" s="439"/>
      <c r="H4245" s="511"/>
      <c r="I4245" s="440"/>
    </row>
    <row r="4246" spans="6:9" s="371" customFormat="1" x14ac:dyDescent="0.2">
      <c r="F4246" s="505"/>
      <c r="G4246" s="439"/>
      <c r="H4246" s="511"/>
      <c r="I4246" s="440"/>
    </row>
    <row r="4247" spans="6:9" s="371" customFormat="1" x14ac:dyDescent="0.2">
      <c r="F4247" s="505"/>
      <c r="G4247" s="439"/>
      <c r="H4247" s="511"/>
      <c r="I4247" s="440"/>
    </row>
    <row r="4248" spans="6:9" s="371" customFormat="1" x14ac:dyDescent="0.2">
      <c r="F4248" s="505"/>
      <c r="G4248" s="439"/>
      <c r="H4248" s="511"/>
      <c r="I4248" s="440"/>
    </row>
    <row r="4249" spans="6:9" s="371" customFormat="1" x14ac:dyDescent="0.2">
      <c r="F4249" s="505"/>
      <c r="G4249" s="439"/>
      <c r="H4249" s="511"/>
      <c r="I4249" s="440"/>
    </row>
    <row r="4250" spans="6:9" s="371" customFormat="1" x14ac:dyDescent="0.2">
      <c r="F4250" s="505"/>
      <c r="G4250" s="439"/>
      <c r="H4250" s="511"/>
      <c r="I4250" s="440"/>
    </row>
    <row r="4251" spans="6:9" s="371" customFormat="1" x14ac:dyDescent="0.2">
      <c r="F4251" s="505"/>
      <c r="G4251" s="439"/>
      <c r="H4251" s="511"/>
      <c r="I4251" s="440"/>
    </row>
    <row r="4252" spans="6:9" s="371" customFormat="1" x14ac:dyDescent="0.2">
      <c r="F4252" s="505"/>
      <c r="G4252" s="439"/>
      <c r="H4252" s="511"/>
      <c r="I4252" s="440"/>
    </row>
    <row r="4253" spans="6:9" s="371" customFormat="1" x14ac:dyDescent="0.2">
      <c r="F4253" s="505"/>
      <c r="G4253" s="439"/>
      <c r="H4253" s="511"/>
      <c r="I4253" s="440"/>
    </row>
    <row r="4254" spans="6:9" s="371" customFormat="1" x14ac:dyDescent="0.2">
      <c r="F4254" s="505"/>
      <c r="G4254" s="439"/>
      <c r="H4254" s="511"/>
      <c r="I4254" s="440"/>
    </row>
    <row r="4255" spans="6:9" s="371" customFormat="1" x14ac:dyDescent="0.2">
      <c r="F4255" s="505"/>
      <c r="G4255" s="439"/>
      <c r="H4255" s="511"/>
      <c r="I4255" s="440"/>
    </row>
    <row r="4256" spans="6:9" s="371" customFormat="1" x14ac:dyDescent="0.2">
      <c r="F4256" s="505"/>
      <c r="G4256" s="439"/>
      <c r="H4256" s="511"/>
      <c r="I4256" s="440"/>
    </row>
    <row r="4257" spans="6:9" s="371" customFormat="1" x14ac:dyDescent="0.2">
      <c r="F4257" s="505"/>
      <c r="G4257" s="439"/>
      <c r="H4257" s="511"/>
      <c r="I4257" s="440"/>
    </row>
    <row r="4258" spans="6:9" s="371" customFormat="1" x14ac:dyDescent="0.2">
      <c r="F4258" s="505"/>
      <c r="G4258" s="439"/>
      <c r="H4258" s="511"/>
      <c r="I4258" s="440"/>
    </row>
    <row r="4259" spans="6:9" s="371" customFormat="1" x14ac:dyDescent="0.2">
      <c r="F4259" s="505"/>
      <c r="G4259" s="439"/>
      <c r="H4259" s="511"/>
      <c r="I4259" s="440"/>
    </row>
    <row r="4260" spans="6:9" s="371" customFormat="1" x14ac:dyDescent="0.2">
      <c r="F4260" s="505"/>
      <c r="G4260" s="439"/>
      <c r="H4260" s="511"/>
      <c r="I4260" s="440"/>
    </row>
    <row r="4261" spans="6:9" s="371" customFormat="1" x14ac:dyDescent="0.2">
      <c r="F4261" s="505"/>
      <c r="G4261" s="439"/>
      <c r="H4261" s="511"/>
      <c r="I4261" s="440"/>
    </row>
    <row r="4262" spans="6:9" s="371" customFormat="1" x14ac:dyDescent="0.2">
      <c r="F4262" s="505"/>
      <c r="G4262" s="439"/>
      <c r="H4262" s="511"/>
      <c r="I4262" s="440"/>
    </row>
    <row r="4263" spans="6:9" s="371" customFormat="1" x14ac:dyDescent="0.2">
      <c r="F4263" s="505"/>
      <c r="G4263" s="439"/>
      <c r="H4263" s="511"/>
      <c r="I4263" s="440"/>
    </row>
    <row r="4264" spans="6:9" s="371" customFormat="1" x14ac:dyDescent="0.2">
      <c r="F4264" s="505"/>
      <c r="G4264" s="439"/>
      <c r="H4264" s="511"/>
      <c r="I4264" s="440"/>
    </row>
    <row r="4265" spans="6:9" s="371" customFormat="1" x14ac:dyDescent="0.2">
      <c r="F4265" s="505"/>
      <c r="G4265" s="439"/>
      <c r="H4265" s="511"/>
      <c r="I4265" s="440"/>
    </row>
    <row r="4266" spans="6:9" s="371" customFormat="1" x14ac:dyDescent="0.2">
      <c r="F4266" s="505"/>
      <c r="G4266" s="439"/>
      <c r="H4266" s="511"/>
      <c r="I4266" s="440"/>
    </row>
    <row r="4267" spans="6:9" s="371" customFormat="1" x14ac:dyDescent="0.2">
      <c r="F4267" s="505"/>
      <c r="G4267" s="439"/>
      <c r="H4267" s="511"/>
      <c r="I4267" s="440"/>
    </row>
    <row r="4268" spans="6:9" s="371" customFormat="1" x14ac:dyDescent="0.2">
      <c r="F4268" s="505"/>
      <c r="G4268" s="439"/>
      <c r="H4268" s="511"/>
      <c r="I4268" s="440"/>
    </row>
    <row r="4269" spans="6:9" s="371" customFormat="1" x14ac:dyDescent="0.2">
      <c r="F4269" s="505"/>
      <c r="G4269" s="439"/>
      <c r="H4269" s="511"/>
      <c r="I4269" s="440"/>
    </row>
    <row r="4270" spans="6:9" s="371" customFormat="1" x14ac:dyDescent="0.2">
      <c r="F4270" s="505"/>
      <c r="G4270" s="439"/>
      <c r="H4270" s="511"/>
      <c r="I4270" s="440"/>
    </row>
    <row r="4271" spans="6:9" s="371" customFormat="1" x14ac:dyDescent="0.2">
      <c r="F4271" s="505"/>
      <c r="G4271" s="439"/>
      <c r="H4271" s="511"/>
      <c r="I4271" s="440"/>
    </row>
    <row r="4272" spans="6:9" s="371" customFormat="1" x14ac:dyDescent="0.2">
      <c r="F4272" s="505"/>
      <c r="G4272" s="439"/>
      <c r="H4272" s="511"/>
      <c r="I4272" s="440"/>
    </row>
    <row r="4273" spans="6:9" s="371" customFormat="1" x14ac:dyDescent="0.2">
      <c r="F4273" s="505"/>
      <c r="G4273" s="439"/>
      <c r="H4273" s="511"/>
      <c r="I4273" s="440"/>
    </row>
    <row r="4274" spans="6:9" s="371" customFormat="1" x14ac:dyDescent="0.2">
      <c r="F4274" s="505"/>
      <c r="G4274" s="439"/>
      <c r="H4274" s="511"/>
      <c r="I4274" s="440"/>
    </row>
    <row r="4275" spans="6:9" s="371" customFormat="1" x14ac:dyDescent="0.2">
      <c r="F4275" s="505"/>
      <c r="G4275" s="439"/>
      <c r="H4275" s="511"/>
      <c r="I4275" s="440"/>
    </row>
    <row r="4276" spans="6:9" s="371" customFormat="1" x14ac:dyDescent="0.2">
      <c r="F4276" s="505"/>
      <c r="G4276" s="439"/>
      <c r="H4276" s="511"/>
      <c r="I4276" s="440"/>
    </row>
    <row r="4277" spans="6:9" s="371" customFormat="1" x14ac:dyDescent="0.2">
      <c r="F4277" s="505"/>
      <c r="G4277" s="439"/>
      <c r="H4277" s="511"/>
      <c r="I4277" s="440"/>
    </row>
    <row r="4278" spans="6:9" s="371" customFormat="1" x14ac:dyDescent="0.2">
      <c r="F4278" s="505"/>
      <c r="G4278" s="439"/>
      <c r="H4278" s="511"/>
      <c r="I4278" s="440"/>
    </row>
    <row r="4279" spans="6:9" s="371" customFormat="1" x14ac:dyDescent="0.2">
      <c r="F4279" s="505"/>
      <c r="G4279" s="439"/>
      <c r="H4279" s="511"/>
      <c r="I4279" s="440"/>
    </row>
    <row r="4280" spans="6:9" s="371" customFormat="1" x14ac:dyDescent="0.2">
      <c r="F4280" s="505"/>
      <c r="G4280" s="439"/>
      <c r="H4280" s="511"/>
      <c r="I4280" s="440"/>
    </row>
    <row r="4281" spans="6:9" s="371" customFormat="1" x14ac:dyDescent="0.2">
      <c r="F4281" s="505"/>
      <c r="G4281" s="439"/>
      <c r="H4281" s="511"/>
      <c r="I4281" s="440"/>
    </row>
    <row r="4282" spans="6:9" s="371" customFormat="1" x14ac:dyDescent="0.2">
      <c r="F4282" s="505"/>
      <c r="G4282" s="439"/>
      <c r="H4282" s="511"/>
      <c r="I4282" s="440"/>
    </row>
    <row r="4283" spans="6:9" s="371" customFormat="1" x14ac:dyDescent="0.2">
      <c r="F4283" s="505"/>
      <c r="G4283" s="439"/>
      <c r="H4283" s="511"/>
      <c r="I4283" s="440"/>
    </row>
    <row r="4284" spans="6:9" s="371" customFormat="1" x14ac:dyDescent="0.2">
      <c r="F4284" s="505"/>
      <c r="G4284" s="439"/>
      <c r="H4284" s="511"/>
      <c r="I4284" s="440"/>
    </row>
    <row r="4285" spans="6:9" s="371" customFormat="1" x14ac:dyDescent="0.2">
      <c r="F4285" s="505"/>
      <c r="G4285" s="439"/>
      <c r="H4285" s="511"/>
      <c r="I4285" s="440"/>
    </row>
    <row r="4286" spans="6:9" s="371" customFormat="1" x14ac:dyDescent="0.2">
      <c r="F4286" s="505"/>
      <c r="G4286" s="439"/>
      <c r="H4286" s="511"/>
      <c r="I4286" s="440"/>
    </row>
    <row r="4287" spans="6:9" s="371" customFormat="1" x14ac:dyDescent="0.2">
      <c r="F4287" s="505"/>
      <c r="G4287" s="439"/>
      <c r="H4287" s="511"/>
      <c r="I4287" s="440"/>
    </row>
    <row r="4288" spans="6:9" s="371" customFormat="1" x14ac:dyDescent="0.2">
      <c r="F4288" s="505"/>
      <c r="G4288" s="439"/>
      <c r="H4288" s="511"/>
      <c r="I4288" s="440"/>
    </row>
    <row r="4289" spans="6:9" s="371" customFormat="1" x14ac:dyDescent="0.2">
      <c r="F4289" s="505"/>
      <c r="G4289" s="439"/>
      <c r="H4289" s="511"/>
      <c r="I4289" s="440"/>
    </row>
    <row r="4290" spans="6:9" s="371" customFormat="1" x14ac:dyDescent="0.2">
      <c r="F4290" s="505"/>
      <c r="G4290" s="439"/>
      <c r="H4290" s="511"/>
      <c r="I4290" s="440"/>
    </row>
    <row r="4291" spans="6:9" s="371" customFormat="1" x14ac:dyDescent="0.2">
      <c r="F4291" s="505"/>
      <c r="G4291" s="439"/>
      <c r="H4291" s="511"/>
      <c r="I4291" s="440"/>
    </row>
    <row r="4292" spans="6:9" s="371" customFormat="1" x14ac:dyDescent="0.2">
      <c r="F4292" s="505"/>
      <c r="G4292" s="439"/>
      <c r="H4292" s="511"/>
      <c r="I4292" s="440"/>
    </row>
    <row r="4293" spans="6:9" s="371" customFormat="1" x14ac:dyDescent="0.2">
      <c r="F4293" s="505"/>
      <c r="G4293" s="439"/>
      <c r="H4293" s="511"/>
      <c r="I4293" s="440"/>
    </row>
    <row r="4294" spans="6:9" s="371" customFormat="1" x14ac:dyDescent="0.2">
      <c r="F4294" s="505"/>
      <c r="G4294" s="439"/>
      <c r="H4294" s="511"/>
      <c r="I4294" s="440"/>
    </row>
    <row r="4295" spans="6:9" s="371" customFormat="1" x14ac:dyDescent="0.2">
      <c r="F4295" s="505"/>
      <c r="G4295" s="439"/>
      <c r="H4295" s="511"/>
      <c r="I4295" s="440"/>
    </row>
    <row r="4296" spans="6:9" s="371" customFormat="1" x14ac:dyDescent="0.2">
      <c r="F4296" s="505"/>
      <c r="G4296" s="439"/>
      <c r="H4296" s="511"/>
      <c r="I4296" s="440"/>
    </row>
    <row r="4297" spans="6:9" s="371" customFormat="1" x14ac:dyDescent="0.2">
      <c r="F4297" s="505"/>
      <c r="G4297" s="439"/>
      <c r="H4297" s="511"/>
      <c r="I4297" s="440"/>
    </row>
    <row r="4298" spans="6:9" s="371" customFormat="1" x14ac:dyDescent="0.2">
      <c r="F4298" s="505"/>
      <c r="G4298" s="439"/>
      <c r="H4298" s="511"/>
      <c r="I4298" s="440"/>
    </row>
    <row r="4299" spans="6:9" s="371" customFormat="1" x14ac:dyDescent="0.2">
      <c r="F4299" s="505"/>
      <c r="G4299" s="439"/>
      <c r="H4299" s="511"/>
      <c r="I4299" s="440"/>
    </row>
    <row r="4300" spans="6:9" s="371" customFormat="1" x14ac:dyDescent="0.2">
      <c r="F4300" s="505"/>
      <c r="G4300" s="439"/>
      <c r="H4300" s="511"/>
      <c r="I4300" s="440"/>
    </row>
    <row r="4301" spans="6:9" s="371" customFormat="1" x14ac:dyDescent="0.2">
      <c r="F4301" s="505"/>
      <c r="G4301" s="439"/>
      <c r="H4301" s="511"/>
      <c r="I4301" s="440"/>
    </row>
    <row r="4302" spans="6:9" s="371" customFormat="1" x14ac:dyDescent="0.2">
      <c r="F4302" s="505"/>
      <c r="G4302" s="439"/>
      <c r="H4302" s="511"/>
      <c r="I4302" s="440"/>
    </row>
    <row r="4303" spans="6:9" s="371" customFormat="1" x14ac:dyDescent="0.2">
      <c r="F4303" s="505"/>
      <c r="G4303" s="439"/>
      <c r="H4303" s="511"/>
      <c r="I4303" s="440"/>
    </row>
    <row r="4304" spans="6:9" s="371" customFormat="1" x14ac:dyDescent="0.2">
      <c r="F4304" s="505"/>
      <c r="G4304" s="439"/>
      <c r="H4304" s="511"/>
      <c r="I4304" s="440"/>
    </row>
    <row r="4305" spans="6:9" s="371" customFormat="1" x14ac:dyDescent="0.2">
      <c r="F4305" s="505"/>
      <c r="G4305" s="439"/>
      <c r="H4305" s="511"/>
      <c r="I4305" s="440"/>
    </row>
    <row r="4306" spans="6:9" s="371" customFormat="1" x14ac:dyDescent="0.2">
      <c r="F4306" s="505"/>
      <c r="G4306" s="439"/>
      <c r="H4306" s="511"/>
      <c r="I4306" s="440"/>
    </row>
    <row r="4307" spans="6:9" s="371" customFormat="1" x14ac:dyDescent="0.2">
      <c r="F4307" s="505"/>
      <c r="G4307" s="439"/>
      <c r="H4307" s="511"/>
      <c r="I4307" s="440"/>
    </row>
    <row r="4308" spans="6:9" s="371" customFormat="1" x14ac:dyDescent="0.2">
      <c r="F4308" s="505"/>
      <c r="G4308" s="439"/>
      <c r="H4308" s="511"/>
      <c r="I4308" s="440"/>
    </row>
    <row r="4309" spans="6:9" s="371" customFormat="1" x14ac:dyDescent="0.2">
      <c r="F4309" s="505"/>
      <c r="G4309" s="439"/>
      <c r="H4309" s="511"/>
      <c r="I4309" s="440"/>
    </row>
    <row r="4310" spans="6:9" s="371" customFormat="1" x14ac:dyDescent="0.2">
      <c r="F4310" s="505"/>
      <c r="G4310" s="439"/>
      <c r="H4310" s="511"/>
      <c r="I4310" s="440"/>
    </row>
    <row r="4311" spans="6:9" s="371" customFormat="1" x14ac:dyDescent="0.2">
      <c r="F4311" s="505"/>
      <c r="G4311" s="439"/>
      <c r="H4311" s="511"/>
      <c r="I4311" s="440"/>
    </row>
    <row r="4312" spans="6:9" s="371" customFormat="1" x14ac:dyDescent="0.2">
      <c r="F4312" s="505"/>
      <c r="G4312" s="439"/>
      <c r="H4312" s="511"/>
      <c r="I4312" s="440"/>
    </row>
    <row r="4313" spans="6:9" s="371" customFormat="1" x14ac:dyDescent="0.2">
      <c r="F4313" s="505"/>
      <c r="G4313" s="439"/>
      <c r="H4313" s="511"/>
      <c r="I4313" s="440"/>
    </row>
    <row r="4314" spans="6:9" s="371" customFormat="1" x14ac:dyDescent="0.2">
      <c r="F4314" s="505"/>
      <c r="G4314" s="439"/>
      <c r="H4314" s="511"/>
      <c r="I4314" s="440"/>
    </row>
    <row r="4315" spans="6:9" s="371" customFormat="1" x14ac:dyDescent="0.2">
      <c r="F4315" s="505"/>
      <c r="G4315" s="439"/>
      <c r="H4315" s="511"/>
      <c r="I4315" s="440"/>
    </row>
    <row r="4316" spans="6:9" s="371" customFormat="1" x14ac:dyDescent="0.2">
      <c r="F4316" s="505"/>
      <c r="G4316" s="439"/>
      <c r="H4316" s="511"/>
      <c r="I4316" s="440"/>
    </row>
    <row r="4317" spans="6:9" s="371" customFormat="1" x14ac:dyDescent="0.2">
      <c r="F4317" s="505"/>
      <c r="G4317" s="439"/>
      <c r="H4317" s="511"/>
      <c r="I4317" s="440"/>
    </row>
    <row r="4318" spans="6:9" s="371" customFormat="1" x14ac:dyDescent="0.2">
      <c r="F4318" s="505"/>
      <c r="G4318" s="439"/>
      <c r="H4318" s="511"/>
      <c r="I4318" s="440"/>
    </row>
    <row r="4319" spans="6:9" s="371" customFormat="1" x14ac:dyDescent="0.2">
      <c r="F4319" s="505"/>
      <c r="G4319" s="439"/>
      <c r="H4319" s="511"/>
      <c r="I4319" s="440"/>
    </row>
    <row r="4320" spans="6:9" s="371" customFormat="1" x14ac:dyDescent="0.2">
      <c r="F4320" s="505"/>
      <c r="G4320" s="439"/>
      <c r="H4320" s="511"/>
      <c r="I4320" s="440"/>
    </row>
    <row r="4321" spans="6:9" s="371" customFormat="1" x14ac:dyDescent="0.2">
      <c r="F4321" s="505"/>
      <c r="G4321" s="439"/>
      <c r="H4321" s="511"/>
      <c r="I4321" s="440"/>
    </row>
    <row r="4322" spans="6:9" s="371" customFormat="1" x14ac:dyDescent="0.2">
      <c r="F4322" s="505"/>
      <c r="G4322" s="439"/>
      <c r="H4322" s="511"/>
      <c r="I4322" s="440"/>
    </row>
    <row r="4323" spans="6:9" s="371" customFormat="1" x14ac:dyDescent="0.2">
      <c r="F4323" s="505"/>
      <c r="G4323" s="439"/>
      <c r="H4323" s="511"/>
      <c r="I4323" s="440"/>
    </row>
    <row r="4324" spans="6:9" s="371" customFormat="1" x14ac:dyDescent="0.2">
      <c r="F4324" s="505"/>
      <c r="G4324" s="439"/>
      <c r="H4324" s="511"/>
      <c r="I4324" s="440"/>
    </row>
    <row r="4325" spans="6:9" s="371" customFormat="1" x14ac:dyDescent="0.2">
      <c r="F4325" s="505"/>
      <c r="G4325" s="439"/>
      <c r="H4325" s="511"/>
      <c r="I4325" s="440"/>
    </row>
    <row r="4326" spans="6:9" s="371" customFormat="1" x14ac:dyDescent="0.2">
      <c r="F4326" s="505"/>
      <c r="G4326" s="439"/>
      <c r="H4326" s="511"/>
      <c r="I4326" s="440"/>
    </row>
    <row r="4327" spans="6:9" s="371" customFormat="1" x14ac:dyDescent="0.2">
      <c r="F4327" s="505"/>
      <c r="G4327" s="439"/>
      <c r="H4327" s="511"/>
      <c r="I4327" s="440"/>
    </row>
    <row r="4328" spans="6:9" s="371" customFormat="1" x14ac:dyDescent="0.2">
      <c r="F4328" s="505"/>
      <c r="G4328" s="439"/>
      <c r="H4328" s="511"/>
      <c r="I4328" s="440"/>
    </row>
    <row r="4329" spans="6:9" s="371" customFormat="1" x14ac:dyDescent="0.2">
      <c r="F4329" s="505"/>
      <c r="G4329" s="439"/>
      <c r="H4329" s="511"/>
      <c r="I4329" s="440"/>
    </row>
    <row r="4330" spans="6:9" s="371" customFormat="1" x14ac:dyDescent="0.2">
      <c r="F4330" s="505"/>
      <c r="G4330" s="439"/>
      <c r="H4330" s="511"/>
      <c r="I4330" s="440"/>
    </row>
    <row r="4331" spans="6:9" s="371" customFormat="1" x14ac:dyDescent="0.2">
      <c r="F4331" s="505"/>
      <c r="G4331" s="439"/>
      <c r="H4331" s="511"/>
      <c r="I4331" s="440"/>
    </row>
    <row r="4332" spans="6:9" s="371" customFormat="1" x14ac:dyDescent="0.2">
      <c r="F4332" s="505"/>
      <c r="G4332" s="439"/>
      <c r="H4332" s="511"/>
      <c r="I4332" s="440"/>
    </row>
    <row r="4333" spans="6:9" s="371" customFormat="1" x14ac:dyDescent="0.2">
      <c r="F4333" s="505"/>
      <c r="G4333" s="439"/>
      <c r="H4333" s="511"/>
      <c r="I4333" s="440"/>
    </row>
    <row r="4334" spans="6:9" s="371" customFormat="1" x14ac:dyDescent="0.2">
      <c r="F4334" s="505"/>
      <c r="G4334" s="439"/>
      <c r="H4334" s="511"/>
      <c r="I4334" s="440"/>
    </row>
    <row r="4335" spans="6:9" s="371" customFormat="1" x14ac:dyDescent="0.2">
      <c r="F4335" s="505"/>
      <c r="G4335" s="439"/>
      <c r="H4335" s="511"/>
      <c r="I4335" s="440"/>
    </row>
    <row r="4336" spans="6:9" s="371" customFormat="1" x14ac:dyDescent="0.2">
      <c r="F4336" s="505"/>
      <c r="G4336" s="439"/>
      <c r="H4336" s="511"/>
      <c r="I4336" s="440"/>
    </row>
    <row r="4337" spans="6:9" s="371" customFormat="1" x14ac:dyDescent="0.2">
      <c r="F4337" s="505"/>
      <c r="G4337" s="439"/>
      <c r="H4337" s="511"/>
      <c r="I4337" s="440"/>
    </row>
    <row r="4338" spans="6:9" s="371" customFormat="1" x14ac:dyDescent="0.2">
      <c r="F4338" s="505"/>
      <c r="G4338" s="439"/>
      <c r="H4338" s="511"/>
      <c r="I4338" s="440"/>
    </row>
    <row r="4339" spans="6:9" s="371" customFormat="1" x14ac:dyDescent="0.2">
      <c r="F4339" s="505"/>
      <c r="G4339" s="439"/>
      <c r="H4339" s="511"/>
      <c r="I4339" s="440"/>
    </row>
    <row r="4340" spans="6:9" s="371" customFormat="1" x14ac:dyDescent="0.2">
      <c r="F4340" s="505"/>
      <c r="G4340" s="439"/>
      <c r="H4340" s="511"/>
      <c r="I4340" s="440"/>
    </row>
    <row r="4341" spans="6:9" s="371" customFormat="1" x14ac:dyDescent="0.2">
      <c r="F4341" s="505"/>
      <c r="G4341" s="439"/>
      <c r="H4341" s="511"/>
      <c r="I4341" s="440"/>
    </row>
    <row r="4342" spans="6:9" s="371" customFormat="1" x14ac:dyDescent="0.2">
      <c r="F4342" s="505"/>
      <c r="G4342" s="439"/>
      <c r="H4342" s="511"/>
      <c r="I4342" s="440"/>
    </row>
    <row r="4343" spans="6:9" s="371" customFormat="1" x14ac:dyDescent="0.2">
      <c r="F4343" s="505"/>
      <c r="G4343" s="439"/>
      <c r="H4343" s="511"/>
      <c r="I4343" s="440"/>
    </row>
    <row r="4344" spans="6:9" s="371" customFormat="1" x14ac:dyDescent="0.2">
      <c r="F4344" s="505"/>
      <c r="G4344" s="439"/>
      <c r="H4344" s="511"/>
      <c r="I4344" s="440"/>
    </row>
    <row r="4345" spans="6:9" s="371" customFormat="1" x14ac:dyDescent="0.2">
      <c r="F4345" s="505"/>
      <c r="G4345" s="439"/>
      <c r="H4345" s="511"/>
      <c r="I4345" s="440"/>
    </row>
    <row r="4346" spans="6:9" s="371" customFormat="1" x14ac:dyDescent="0.2">
      <c r="F4346" s="505"/>
      <c r="G4346" s="439"/>
      <c r="H4346" s="511"/>
      <c r="I4346" s="440"/>
    </row>
    <row r="4347" spans="6:9" s="371" customFormat="1" x14ac:dyDescent="0.2">
      <c r="F4347" s="505"/>
      <c r="G4347" s="439"/>
      <c r="H4347" s="511"/>
      <c r="I4347" s="440"/>
    </row>
    <row r="4348" spans="6:9" s="371" customFormat="1" x14ac:dyDescent="0.2">
      <c r="F4348" s="505"/>
      <c r="G4348" s="439"/>
      <c r="H4348" s="511"/>
      <c r="I4348" s="440"/>
    </row>
    <row r="4349" spans="6:9" s="371" customFormat="1" x14ac:dyDescent="0.2">
      <c r="F4349" s="505"/>
      <c r="G4349" s="439"/>
      <c r="H4349" s="511"/>
      <c r="I4349" s="440"/>
    </row>
    <row r="4350" spans="6:9" s="371" customFormat="1" x14ac:dyDescent="0.2">
      <c r="F4350" s="505"/>
      <c r="G4350" s="439"/>
      <c r="H4350" s="511"/>
      <c r="I4350" s="440"/>
    </row>
    <row r="4351" spans="6:9" s="371" customFormat="1" x14ac:dyDescent="0.2">
      <c r="F4351" s="505"/>
      <c r="G4351" s="439"/>
      <c r="H4351" s="511"/>
      <c r="I4351" s="440"/>
    </row>
    <row r="4352" spans="6:9" s="371" customFormat="1" x14ac:dyDescent="0.2">
      <c r="F4352" s="505"/>
      <c r="G4352" s="439"/>
      <c r="H4352" s="511"/>
      <c r="I4352" s="440"/>
    </row>
    <row r="4353" spans="6:9" s="371" customFormat="1" x14ac:dyDescent="0.2">
      <c r="F4353" s="505"/>
      <c r="G4353" s="439"/>
      <c r="H4353" s="511"/>
      <c r="I4353" s="440"/>
    </row>
    <row r="4354" spans="6:9" s="371" customFormat="1" x14ac:dyDescent="0.2">
      <c r="F4354" s="505"/>
      <c r="G4354" s="439"/>
      <c r="H4354" s="511"/>
      <c r="I4354" s="440"/>
    </row>
    <row r="4355" spans="6:9" s="371" customFormat="1" x14ac:dyDescent="0.2">
      <c r="F4355" s="505"/>
      <c r="G4355" s="439"/>
      <c r="H4355" s="511"/>
      <c r="I4355" s="440"/>
    </row>
    <row r="4356" spans="6:9" s="371" customFormat="1" x14ac:dyDescent="0.2">
      <c r="F4356" s="505"/>
      <c r="G4356" s="439"/>
      <c r="H4356" s="511"/>
      <c r="I4356" s="440"/>
    </row>
    <row r="4357" spans="6:9" s="371" customFormat="1" x14ac:dyDescent="0.2">
      <c r="F4357" s="505"/>
      <c r="G4357" s="439"/>
      <c r="H4357" s="511"/>
      <c r="I4357" s="440"/>
    </row>
    <row r="4358" spans="6:9" s="371" customFormat="1" x14ac:dyDescent="0.2">
      <c r="F4358" s="505"/>
      <c r="G4358" s="439"/>
      <c r="H4358" s="511"/>
      <c r="I4358" s="440"/>
    </row>
    <row r="4359" spans="6:9" s="371" customFormat="1" x14ac:dyDescent="0.2">
      <c r="F4359" s="505"/>
      <c r="G4359" s="439"/>
      <c r="H4359" s="511"/>
      <c r="I4359" s="440"/>
    </row>
    <row r="4360" spans="6:9" s="371" customFormat="1" x14ac:dyDescent="0.2">
      <c r="F4360" s="505"/>
      <c r="G4360" s="439"/>
      <c r="H4360" s="511"/>
      <c r="I4360" s="440"/>
    </row>
    <row r="4361" spans="6:9" s="371" customFormat="1" x14ac:dyDescent="0.2">
      <c r="F4361" s="505"/>
      <c r="G4361" s="439"/>
      <c r="H4361" s="511"/>
      <c r="I4361" s="440"/>
    </row>
    <row r="4362" spans="6:9" s="371" customFormat="1" x14ac:dyDescent="0.2">
      <c r="F4362" s="505"/>
      <c r="G4362" s="439"/>
      <c r="H4362" s="511"/>
      <c r="I4362" s="440"/>
    </row>
    <row r="4363" spans="6:9" s="371" customFormat="1" x14ac:dyDescent="0.2">
      <c r="F4363" s="505"/>
      <c r="G4363" s="439"/>
      <c r="H4363" s="511"/>
      <c r="I4363" s="440"/>
    </row>
    <row r="4364" spans="6:9" s="371" customFormat="1" x14ac:dyDescent="0.2">
      <c r="F4364" s="505"/>
      <c r="G4364" s="439"/>
      <c r="H4364" s="511"/>
      <c r="I4364" s="440"/>
    </row>
    <row r="4365" spans="6:9" s="371" customFormat="1" x14ac:dyDescent="0.2">
      <c r="F4365" s="505"/>
      <c r="G4365" s="439"/>
      <c r="H4365" s="511"/>
      <c r="I4365" s="440"/>
    </row>
    <row r="4366" spans="6:9" s="371" customFormat="1" x14ac:dyDescent="0.2">
      <c r="F4366" s="505"/>
      <c r="G4366" s="439"/>
      <c r="H4366" s="511"/>
      <c r="I4366" s="440"/>
    </row>
    <row r="4367" spans="6:9" s="371" customFormat="1" x14ac:dyDescent="0.2">
      <c r="F4367" s="505"/>
      <c r="G4367" s="439"/>
      <c r="H4367" s="511"/>
      <c r="I4367" s="440"/>
    </row>
    <row r="4368" spans="6:9" s="371" customFormat="1" x14ac:dyDescent="0.2">
      <c r="F4368" s="505"/>
      <c r="G4368" s="439"/>
      <c r="H4368" s="511"/>
      <c r="I4368" s="440"/>
    </row>
    <row r="4369" spans="6:9" s="371" customFormat="1" x14ac:dyDescent="0.2">
      <c r="F4369" s="505"/>
      <c r="G4369" s="439"/>
      <c r="H4369" s="511"/>
      <c r="I4369" s="440"/>
    </row>
    <row r="4370" spans="6:9" s="371" customFormat="1" x14ac:dyDescent="0.2">
      <c r="F4370" s="505"/>
      <c r="G4370" s="439"/>
      <c r="H4370" s="511"/>
      <c r="I4370" s="440"/>
    </row>
    <row r="4371" spans="6:9" s="371" customFormat="1" x14ac:dyDescent="0.2">
      <c r="F4371" s="505"/>
      <c r="G4371" s="439"/>
      <c r="H4371" s="511"/>
      <c r="I4371" s="440"/>
    </row>
    <row r="4372" spans="6:9" s="371" customFormat="1" x14ac:dyDescent="0.2">
      <c r="F4372" s="505"/>
      <c r="G4372" s="439"/>
      <c r="H4372" s="511"/>
      <c r="I4372" s="440"/>
    </row>
    <row r="4373" spans="6:9" s="371" customFormat="1" x14ac:dyDescent="0.2">
      <c r="F4373" s="505"/>
      <c r="G4373" s="439"/>
      <c r="H4373" s="511"/>
      <c r="I4373" s="440"/>
    </row>
    <row r="4374" spans="6:9" s="371" customFormat="1" x14ac:dyDescent="0.2">
      <c r="F4374" s="505"/>
      <c r="G4374" s="439"/>
      <c r="H4374" s="511"/>
      <c r="I4374" s="440"/>
    </row>
    <row r="4375" spans="6:9" s="371" customFormat="1" x14ac:dyDescent="0.2">
      <c r="F4375" s="505"/>
      <c r="G4375" s="439"/>
      <c r="H4375" s="511"/>
      <c r="I4375" s="440"/>
    </row>
    <row r="4376" spans="6:9" s="371" customFormat="1" x14ac:dyDescent="0.2">
      <c r="F4376" s="505"/>
      <c r="G4376" s="439"/>
      <c r="H4376" s="511"/>
      <c r="I4376" s="440"/>
    </row>
    <row r="4377" spans="6:9" s="371" customFormat="1" x14ac:dyDescent="0.2">
      <c r="F4377" s="505"/>
      <c r="G4377" s="439"/>
      <c r="H4377" s="511"/>
      <c r="I4377" s="440"/>
    </row>
    <row r="4378" spans="6:9" s="371" customFormat="1" x14ac:dyDescent="0.2">
      <c r="F4378" s="505"/>
      <c r="G4378" s="439"/>
      <c r="H4378" s="511"/>
      <c r="I4378" s="440"/>
    </row>
    <row r="4379" spans="6:9" s="371" customFormat="1" x14ac:dyDescent="0.2">
      <c r="F4379" s="505"/>
      <c r="G4379" s="439"/>
      <c r="H4379" s="511"/>
      <c r="I4379" s="440"/>
    </row>
    <row r="4380" spans="6:9" s="371" customFormat="1" x14ac:dyDescent="0.2">
      <c r="F4380" s="505"/>
      <c r="G4380" s="439"/>
      <c r="H4380" s="511"/>
      <c r="I4380" s="440"/>
    </row>
    <row r="4381" spans="6:9" s="371" customFormat="1" x14ac:dyDescent="0.2">
      <c r="F4381" s="505"/>
      <c r="G4381" s="439"/>
      <c r="H4381" s="511"/>
      <c r="I4381" s="440"/>
    </row>
    <row r="4382" spans="6:9" s="371" customFormat="1" x14ac:dyDescent="0.2">
      <c r="F4382" s="505"/>
      <c r="G4382" s="439"/>
      <c r="H4382" s="511"/>
      <c r="I4382" s="440"/>
    </row>
    <row r="4383" spans="6:9" s="371" customFormat="1" x14ac:dyDescent="0.2">
      <c r="F4383" s="505"/>
      <c r="G4383" s="439"/>
      <c r="H4383" s="511"/>
      <c r="I4383" s="440"/>
    </row>
    <row r="4384" spans="6:9" s="371" customFormat="1" x14ac:dyDescent="0.2">
      <c r="F4384" s="505"/>
      <c r="G4384" s="439"/>
      <c r="H4384" s="511"/>
      <c r="I4384" s="440"/>
    </row>
    <row r="4385" spans="6:9" s="371" customFormat="1" x14ac:dyDescent="0.2">
      <c r="F4385" s="505"/>
      <c r="G4385" s="439"/>
      <c r="H4385" s="511"/>
      <c r="I4385" s="440"/>
    </row>
    <row r="4386" spans="6:9" s="371" customFormat="1" x14ac:dyDescent="0.2">
      <c r="F4386" s="505"/>
      <c r="G4386" s="439"/>
      <c r="H4386" s="511"/>
      <c r="I4386" s="440"/>
    </row>
    <row r="4387" spans="6:9" s="371" customFormat="1" x14ac:dyDescent="0.2">
      <c r="F4387" s="505"/>
      <c r="G4387" s="439"/>
      <c r="H4387" s="511"/>
      <c r="I4387" s="440"/>
    </row>
    <row r="4388" spans="6:9" s="371" customFormat="1" x14ac:dyDescent="0.2">
      <c r="F4388" s="505"/>
      <c r="G4388" s="439"/>
      <c r="H4388" s="511"/>
      <c r="I4388" s="440"/>
    </row>
    <row r="4389" spans="6:9" s="371" customFormat="1" x14ac:dyDescent="0.2">
      <c r="F4389" s="505"/>
      <c r="G4389" s="439"/>
      <c r="H4389" s="511"/>
      <c r="I4389" s="440"/>
    </row>
    <row r="4390" spans="6:9" s="371" customFormat="1" x14ac:dyDescent="0.2">
      <c r="F4390" s="505"/>
      <c r="G4390" s="439"/>
      <c r="H4390" s="511"/>
      <c r="I4390" s="440"/>
    </row>
    <row r="4391" spans="6:9" s="371" customFormat="1" x14ac:dyDescent="0.2">
      <c r="F4391" s="505"/>
      <c r="G4391" s="439"/>
      <c r="H4391" s="511"/>
      <c r="I4391" s="440"/>
    </row>
    <row r="4392" spans="6:9" s="371" customFormat="1" x14ac:dyDescent="0.2">
      <c r="F4392" s="505"/>
      <c r="G4392" s="439"/>
      <c r="H4392" s="511"/>
      <c r="I4392" s="440"/>
    </row>
    <row r="4393" spans="6:9" s="371" customFormat="1" x14ac:dyDescent="0.2">
      <c r="F4393" s="505"/>
      <c r="G4393" s="439"/>
      <c r="H4393" s="511"/>
      <c r="I4393" s="440"/>
    </row>
    <row r="4394" spans="6:9" s="371" customFormat="1" x14ac:dyDescent="0.2">
      <c r="F4394" s="505"/>
      <c r="G4394" s="439"/>
      <c r="H4394" s="511"/>
      <c r="I4394" s="440"/>
    </row>
    <row r="4395" spans="6:9" s="371" customFormat="1" x14ac:dyDescent="0.2">
      <c r="F4395" s="505"/>
      <c r="G4395" s="439"/>
      <c r="H4395" s="511"/>
      <c r="I4395" s="440"/>
    </row>
    <row r="4396" spans="6:9" s="371" customFormat="1" x14ac:dyDescent="0.2">
      <c r="F4396" s="505"/>
      <c r="G4396" s="439"/>
      <c r="H4396" s="511"/>
      <c r="I4396" s="440"/>
    </row>
    <row r="4397" spans="6:9" s="371" customFormat="1" x14ac:dyDescent="0.2">
      <c r="F4397" s="505"/>
      <c r="G4397" s="439"/>
      <c r="H4397" s="511"/>
      <c r="I4397" s="440"/>
    </row>
    <row r="4398" spans="6:9" s="371" customFormat="1" x14ac:dyDescent="0.2">
      <c r="F4398" s="505"/>
      <c r="G4398" s="439"/>
      <c r="H4398" s="511"/>
      <c r="I4398" s="440"/>
    </row>
    <row r="4399" spans="6:9" s="371" customFormat="1" x14ac:dyDescent="0.2">
      <c r="F4399" s="505"/>
      <c r="G4399" s="439"/>
      <c r="H4399" s="511"/>
      <c r="I4399" s="440"/>
    </row>
    <row r="4400" spans="6:9" s="371" customFormat="1" x14ac:dyDescent="0.2">
      <c r="F4400" s="505"/>
      <c r="G4400" s="439"/>
      <c r="H4400" s="511"/>
      <c r="I4400" s="440"/>
    </row>
    <row r="4401" spans="6:9" s="371" customFormat="1" x14ac:dyDescent="0.2">
      <c r="F4401" s="505"/>
      <c r="G4401" s="439"/>
      <c r="H4401" s="511"/>
      <c r="I4401" s="440"/>
    </row>
    <row r="4402" spans="6:9" s="371" customFormat="1" x14ac:dyDescent="0.2">
      <c r="F4402" s="505"/>
      <c r="G4402" s="439"/>
      <c r="H4402" s="511"/>
      <c r="I4402" s="440"/>
    </row>
    <row r="4403" spans="6:9" s="371" customFormat="1" x14ac:dyDescent="0.2">
      <c r="F4403" s="505"/>
      <c r="G4403" s="439"/>
      <c r="H4403" s="511"/>
      <c r="I4403" s="440"/>
    </row>
    <row r="4404" spans="6:9" s="371" customFormat="1" x14ac:dyDescent="0.2">
      <c r="F4404" s="505"/>
      <c r="G4404" s="439"/>
      <c r="H4404" s="511"/>
      <c r="I4404" s="440"/>
    </row>
    <row r="4405" spans="6:9" s="371" customFormat="1" x14ac:dyDescent="0.2">
      <c r="F4405" s="505"/>
      <c r="G4405" s="439"/>
      <c r="H4405" s="511"/>
      <c r="I4405" s="440"/>
    </row>
    <row r="4406" spans="6:9" s="371" customFormat="1" x14ac:dyDescent="0.2">
      <c r="F4406" s="505"/>
      <c r="G4406" s="439"/>
      <c r="H4406" s="511"/>
      <c r="I4406" s="440"/>
    </row>
    <row r="4407" spans="6:9" s="371" customFormat="1" x14ac:dyDescent="0.2">
      <c r="F4407" s="505"/>
      <c r="G4407" s="439"/>
      <c r="H4407" s="511"/>
      <c r="I4407" s="440"/>
    </row>
    <row r="4408" spans="6:9" s="371" customFormat="1" x14ac:dyDescent="0.2">
      <c r="F4408" s="505"/>
      <c r="G4408" s="439"/>
      <c r="H4408" s="511"/>
      <c r="I4408" s="440"/>
    </row>
    <row r="4409" spans="6:9" s="371" customFormat="1" x14ac:dyDescent="0.2">
      <c r="F4409" s="505"/>
      <c r="G4409" s="439"/>
      <c r="H4409" s="511"/>
      <c r="I4409" s="440"/>
    </row>
    <row r="4410" spans="6:9" s="371" customFormat="1" x14ac:dyDescent="0.2">
      <c r="F4410" s="505"/>
      <c r="G4410" s="439"/>
      <c r="H4410" s="511"/>
      <c r="I4410" s="440"/>
    </row>
    <row r="4411" spans="6:9" s="371" customFormat="1" x14ac:dyDescent="0.2">
      <c r="F4411" s="505"/>
      <c r="G4411" s="439"/>
      <c r="H4411" s="511"/>
      <c r="I4411" s="440"/>
    </row>
    <row r="4412" spans="6:9" s="371" customFormat="1" x14ac:dyDescent="0.2">
      <c r="F4412" s="505"/>
      <c r="G4412" s="439"/>
      <c r="H4412" s="511"/>
      <c r="I4412" s="440"/>
    </row>
    <row r="4413" spans="6:9" s="371" customFormat="1" x14ac:dyDescent="0.2">
      <c r="F4413" s="505"/>
      <c r="G4413" s="439"/>
      <c r="H4413" s="511"/>
      <c r="I4413" s="440"/>
    </row>
    <row r="4414" spans="6:9" s="371" customFormat="1" x14ac:dyDescent="0.2">
      <c r="F4414" s="505"/>
      <c r="G4414" s="439"/>
      <c r="H4414" s="511"/>
      <c r="I4414" s="440"/>
    </row>
    <row r="4415" spans="6:9" s="371" customFormat="1" x14ac:dyDescent="0.2">
      <c r="F4415" s="505"/>
      <c r="G4415" s="439"/>
      <c r="H4415" s="511"/>
      <c r="I4415" s="440"/>
    </row>
    <row r="4416" spans="6:9" s="371" customFormat="1" x14ac:dyDescent="0.2">
      <c r="F4416" s="505"/>
      <c r="G4416" s="439"/>
      <c r="H4416" s="511"/>
      <c r="I4416" s="440"/>
    </row>
    <row r="4417" spans="6:9" s="371" customFormat="1" x14ac:dyDescent="0.2">
      <c r="F4417" s="505"/>
      <c r="G4417" s="439"/>
      <c r="H4417" s="511"/>
      <c r="I4417" s="440"/>
    </row>
    <row r="4418" spans="6:9" s="371" customFormat="1" x14ac:dyDescent="0.2">
      <c r="F4418" s="505"/>
      <c r="G4418" s="439"/>
      <c r="H4418" s="511"/>
      <c r="I4418" s="440"/>
    </row>
    <row r="4419" spans="6:9" s="371" customFormat="1" x14ac:dyDescent="0.2">
      <c r="F4419" s="505"/>
      <c r="G4419" s="439"/>
      <c r="H4419" s="511"/>
      <c r="I4419" s="440"/>
    </row>
    <row r="4420" spans="6:9" s="371" customFormat="1" x14ac:dyDescent="0.2">
      <c r="F4420" s="505"/>
      <c r="G4420" s="439"/>
      <c r="H4420" s="511"/>
      <c r="I4420" s="440"/>
    </row>
    <row r="4421" spans="6:9" s="371" customFormat="1" x14ac:dyDescent="0.2">
      <c r="F4421" s="505"/>
      <c r="G4421" s="439"/>
      <c r="H4421" s="511"/>
      <c r="I4421" s="440"/>
    </row>
    <row r="4422" spans="6:9" s="371" customFormat="1" x14ac:dyDescent="0.2">
      <c r="F4422" s="505"/>
      <c r="G4422" s="439"/>
      <c r="H4422" s="511"/>
      <c r="I4422" s="440"/>
    </row>
    <row r="4423" spans="6:9" s="371" customFormat="1" x14ac:dyDescent="0.2">
      <c r="F4423" s="505"/>
      <c r="G4423" s="439"/>
      <c r="H4423" s="511"/>
      <c r="I4423" s="440"/>
    </row>
    <row r="4424" spans="6:9" s="371" customFormat="1" x14ac:dyDescent="0.2">
      <c r="F4424" s="505"/>
      <c r="G4424" s="439"/>
      <c r="H4424" s="511"/>
      <c r="I4424" s="440"/>
    </row>
    <row r="4425" spans="6:9" s="371" customFormat="1" x14ac:dyDescent="0.2">
      <c r="F4425" s="505"/>
      <c r="G4425" s="439"/>
      <c r="H4425" s="511"/>
      <c r="I4425" s="440"/>
    </row>
    <row r="4426" spans="6:9" s="371" customFormat="1" x14ac:dyDescent="0.2">
      <c r="F4426" s="505"/>
      <c r="G4426" s="439"/>
      <c r="H4426" s="511"/>
      <c r="I4426" s="440"/>
    </row>
    <row r="4427" spans="6:9" s="371" customFormat="1" x14ac:dyDescent="0.2">
      <c r="F4427" s="505"/>
      <c r="G4427" s="439"/>
      <c r="H4427" s="511"/>
      <c r="I4427" s="440"/>
    </row>
    <row r="4428" spans="6:9" s="371" customFormat="1" x14ac:dyDescent="0.2">
      <c r="F4428" s="505"/>
      <c r="G4428" s="439"/>
      <c r="H4428" s="511"/>
      <c r="I4428" s="440"/>
    </row>
    <row r="4429" spans="6:9" s="371" customFormat="1" x14ac:dyDescent="0.2">
      <c r="F4429" s="505"/>
      <c r="G4429" s="439"/>
      <c r="H4429" s="511"/>
      <c r="I4429" s="440"/>
    </row>
    <row r="4430" spans="6:9" s="371" customFormat="1" x14ac:dyDescent="0.2">
      <c r="F4430" s="505"/>
      <c r="G4430" s="439"/>
      <c r="H4430" s="511"/>
      <c r="I4430" s="440"/>
    </row>
    <row r="4431" spans="6:9" s="371" customFormat="1" x14ac:dyDescent="0.2">
      <c r="F4431" s="505"/>
      <c r="G4431" s="439"/>
      <c r="H4431" s="511"/>
      <c r="I4431" s="440"/>
    </row>
    <row r="4432" spans="6:9" s="371" customFormat="1" x14ac:dyDescent="0.2">
      <c r="F4432" s="505"/>
      <c r="G4432" s="439"/>
      <c r="H4432" s="511"/>
      <c r="I4432" s="440"/>
    </row>
    <row r="4433" spans="6:9" s="371" customFormat="1" x14ac:dyDescent="0.2">
      <c r="F4433" s="505"/>
      <c r="G4433" s="439"/>
      <c r="H4433" s="511"/>
      <c r="I4433" s="440"/>
    </row>
    <row r="4434" spans="6:9" s="371" customFormat="1" x14ac:dyDescent="0.2">
      <c r="F4434" s="505"/>
      <c r="G4434" s="439"/>
      <c r="H4434" s="511"/>
      <c r="I4434" s="440"/>
    </row>
    <row r="4435" spans="6:9" s="371" customFormat="1" x14ac:dyDescent="0.2">
      <c r="F4435" s="505"/>
      <c r="G4435" s="439"/>
      <c r="H4435" s="511"/>
      <c r="I4435" s="440"/>
    </row>
    <row r="4436" spans="6:9" s="371" customFormat="1" x14ac:dyDescent="0.2">
      <c r="F4436" s="505"/>
      <c r="G4436" s="439"/>
      <c r="H4436" s="511"/>
      <c r="I4436" s="440"/>
    </row>
    <row r="4437" spans="6:9" s="371" customFormat="1" x14ac:dyDescent="0.2">
      <c r="F4437" s="505"/>
      <c r="G4437" s="439"/>
      <c r="H4437" s="511"/>
      <c r="I4437" s="440"/>
    </row>
    <row r="4438" spans="6:9" s="371" customFormat="1" x14ac:dyDescent="0.2">
      <c r="F4438" s="505"/>
      <c r="G4438" s="439"/>
      <c r="H4438" s="511"/>
      <c r="I4438" s="440"/>
    </row>
    <row r="4439" spans="6:9" s="371" customFormat="1" x14ac:dyDescent="0.2">
      <c r="F4439" s="505"/>
      <c r="G4439" s="439"/>
      <c r="H4439" s="511"/>
      <c r="I4439" s="440"/>
    </row>
    <row r="4440" spans="6:9" s="371" customFormat="1" x14ac:dyDescent="0.2">
      <c r="F4440" s="505"/>
      <c r="G4440" s="439"/>
      <c r="H4440" s="511"/>
      <c r="I4440" s="440"/>
    </row>
    <row r="4441" spans="6:9" s="371" customFormat="1" x14ac:dyDescent="0.2">
      <c r="F4441" s="505"/>
      <c r="G4441" s="439"/>
      <c r="H4441" s="511"/>
      <c r="I4441" s="440"/>
    </row>
    <row r="4442" spans="6:9" s="371" customFormat="1" x14ac:dyDescent="0.2">
      <c r="F4442" s="505"/>
      <c r="G4442" s="439"/>
      <c r="H4442" s="511"/>
      <c r="I4442" s="440"/>
    </row>
    <row r="4443" spans="6:9" s="371" customFormat="1" x14ac:dyDescent="0.2">
      <c r="F4443" s="505"/>
      <c r="G4443" s="439"/>
      <c r="H4443" s="511"/>
      <c r="I4443" s="440"/>
    </row>
    <row r="4444" spans="6:9" s="371" customFormat="1" x14ac:dyDescent="0.2">
      <c r="F4444" s="505"/>
      <c r="G4444" s="439"/>
      <c r="H4444" s="511"/>
      <c r="I4444" s="440"/>
    </row>
    <row r="4445" spans="6:9" s="371" customFormat="1" x14ac:dyDescent="0.2">
      <c r="F4445" s="505"/>
      <c r="G4445" s="439"/>
      <c r="H4445" s="511"/>
      <c r="I4445" s="440"/>
    </row>
    <row r="4446" spans="6:9" s="371" customFormat="1" x14ac:dyDescent="0.2">
      <c r="F4446" s="505"/>
      <c r="G4446" s="439"/>
      <c r="H4446" s="511"/>
      <c r="I4446" s="440"/>
    </row>
    <row r="4447" spans="6:9" s="371" customFormat="1" x14ac:dyDescent="0.2">
      <c r="F4447" s="505"/>
      <c r="G4447" s="439"/>
      <c r="H4447" s="511"/>
      <c r="I4447" s="440"/>
    </row>
    <row r="4448" spans="6:9" s="371" customFormat="1" x14ac:dyDescent="0.2">
      <c r="F4448" s="505"/>
      <c r="G4448" s="439"/>
      <c r="H4448" s="511"/>
      <c r="I4448" s="440"/>
    </row>
    <row r="4449" spans="6:9" s="371" customFormat="1" x14ac:dyDescent="0.2">
      <c r="F4449" s="505"/>
      <c r="G4449" s="439"/>
      <c r="H4449" s="511"/>
      <c r="I4449" s="440"/>
    </row>
    <row r="4450" spans="6:9" s="371" customFormat="1" x14ac:dyDescent="0.2">
      <c r="F4450" s="505"/>
      <c r="G4450" s="439"/>
      <c r="H4450" s="511"/>
      <c r="I4450" s="440"/>
    </row>
    <row r="4451" spans="6:9" s="371" customFormat="1" x14ac:dyDescent="0.2">
      <c r="F4451" s="505"/>
      <c r="G4451" s="439"/>
      <c r="H4451" s="511"/>
      <c r="I4451" s="440"/>
    </row>
    <row r="4452" spans="6:9" s="371" customFormat="1" x14ac:dyDescent="0.2">
      <c r="F4452" s="505"/>
      <c r="G4452" s="439"/>
      <c r="H4452" s="511"/>
      <c r="I4452" s="440"/>
    </row>
    <row r="4453" spans="6:9" s="371" customFormat="1" x14ac:dyDescent="0.2">
      <c r="F4453" s="505"/>
      <c r="G4453" s="439"/>
      <c r="H4453" s="511"/>
      <c r="I4453" s="440"/>
    </row>
    <row r="4454" spans="6:9" s="371" customFormat="1" x14ac:dyDescent="0.2">
      <c r="F4454" s="505"/>
      <c r="G4454" s="439"/>
      <c r="H4454" s="511"/>
      <c r="I4454" s="440"/>
    </row>
    <row r="4455" spans="6:9" s="371" customFormat="1" x14ac:dyDescent="0.2">
      <c r="F4455" s="505"/>
      <c r="G4455" s="439"/>
      <c r="H4455" s="511"/>
      <c r="I4455" s="440"/>
    </row>
    <row r="4456" spans="6:9" s="371" customFormat="1" x14ac:dyDescent="0.2">
      <c r="F4456" s="505"/>
      <c r="G4456" s="439"/>
      <c r="H4456" s="511"/>
      <c r="I4456" s="440"/>
    </row>
    <row r="4457" spans="6:9" s="371" customFormat="1" x14ac:dyDescent="0.2">
      <c r="F4457" s="505"/>
      <c r="G4457" s="439"/>
      <c r="H4457" s="511"/>
      <c r="I4457" s="440"/>
    </row>
    <row r="4458" spans="6:9" s="371" customFormat="1" x14ac:dyDescent="0.2">
      <c r="F4458" s="505"/>
      <c r="G4458" s="439"/>
      <c r="H4458" s="511"/>
      <c r="I4458" s="440"/>
    </row>
    <row r="4459" spans="6:9" s="371" customFormat="1" x14ac:dyDescent="0.2">
      <c r="F4459" s="505"/>
      <c r="G4459" s="439"/>
      <c r="H4459" s="511"/>
      <c r="I4459" s="440"/>
    </row>
    <row r="4460" spans="6:9" s="371" customFormat="1" x14ac:dyDescent="0.2">
      <c r="F4460" s="505"/>
      <c r="G4460" s="439"/>
      <c r="H4460" s="511"/>
      <c r="I4460" s="440"/>
    </row>
    <row r="4461" spans="6:9" s="371" customFormat="1" x14ac:dyDescent="0.2">
      <c r="F4461" s="505"/>
      <c r="G4461" s="439"/>
      <c r="H4461" s="511"/>
      <c r="I4461" s="440"/>
    </row>
    <row r="4462" spans="6:9" s="371" customFormat="1" x14ac:dyDescent="0.2">
      <c r="F4462" s="505"/>
      <c r="G4462" s="439"/>
      <c r="H4462" s="511"/>
      <c r="I4462" s="440"/>
    </row>
    <row r="4463" spans="6:9" s="371" customFormat="1" x14ac:dyDescent="0.2">
      <c r="F4463" s="505"/>
      <c r="G4463" s="439"/>
      <c r="H4463" s="511"/>
      <c r="I4463" s="440"/>
    </row>
    <row r="4464" spans="6:9" s="371" customFormat="1" x14ac:dyDescent="0.2">
      <c r="F4464" s="505"/>
      <c r="G4464" s="439"/>
      <c r="H4464" s="511"/>
      <c r="I4464" s="440"/>
    </row>
    <row r="4465" spans="6:9" s="371" customFormat="1" x14ac:dyDescent="0.2">
      <c r="F4465" s="505"/>
      <c r="G4465" s="439"/>
      <c r="H4465" s="511"/>
      <c r="I4465" s="440"/>
    </row>
    <row r="4466" spans="6:9" s="371" customFormat="1" x14ac:dyDescent="0.2">
      <c r="F4466" s="505"/>
      <c r="G4466" s="439"/>
      <c r="H4466" s="511"/>
      <c r="I4466" s="440"/>
    </row>
    <row r="4467" spans="6:9" s="371" customFormat="1" x14ac:dyDescent="0.2">
      <c r="F4467" s="505"/>
      <c r="G4467" s="439"/>
      <c r="H4467" s="511"/>
      <c r="I4467" s="440"/>
    </row>
    <row r="4468" spans="6:9" s="371" customFormat="1" x14ac:dyDescent="0.2">
      <c r="F4468" s="505"/>
      <c r="G4468" s="439"/>
      <c r="H4468" s="511"/>
      <c r="I4468" s="440"/>
    </row>
    <row r="4469" spans="6:9" s="371" customFormat="1" x14ac:dyDescent="0.2">
      <c r="F4469" s="505"/>
      <c r="G4469" s="439"/>
      <c r="H4469" s="511"/>
      <c r="I4469" s="440"/>
    </row>
    <row r="4470" spans="6:9" s="371" customFormat="1" x14ac:dyDescent="0.2">
      <c r="F4470" s="505"/>
      <c r="G4470" s="439"/>
      <c r="H4470" s="511"/>
      <c r="I4470" s="440"/>
    </row>
    <row r="4471" spans="6:9" s="371" customFormat="1" x14ac:dyDescent="0.2">
      <c r="F4471" s="505"/>
      <c r="G4471" s="439"/>
      <c r="H4471" s="511"/>
      <c r="I4471" s="440"/>
    </row>
    <row r="4472" spans="6:9" s="371" customFormat="1" x14ac:dyDescent="0.2">
      <c r="F4472" s="505"/>
      <c r="G4472" s="439"/>
      <c r="H4472" s="511"/>
      <c r="I4472" s="440"/>
    </row>
    <row r="4473" spans="6:9" s="371" customFormat="1" x14ac:dyDescent="0.2">
      <c r="F4473" s="505"/>
      <c r="G4473" s="439"/>
      <c r="H4473" s="511"/>
      <c r="I4473" s="440"/>
    </row>
    <row r="4474" spans="6:9" s="371" customFormat="1" x14ac:dyDescent="0.2">
      <c r="F4474" s="505"/>
      <c r="G4474" s="439"/>
      <c r="H4474" s="511"/>
      <c r="I4474" s="440"/>
    </row>
    <row r="4475" spans="6:9" s="371" customFormat="1" x14ac:dyDescent="0.2">
      <c r="F4475" s="505"/>
      <c r="G4475" s="439"/>
      <c r="H4475" s="511"/>
      <c r="I4475" s="440"/>
    </row>
    <row r="4476" spans="6:9" s="371" customFormat="1" x14ac:dyDescent="0.2">
      <c r="F4476" s="505"/>
      <c r="G4476" s="439"/>
      <c r="H4476" s="511"/>
      <c r="I4476" s="440"/>
    </row>
    <row r="4477" spans="6:9" s="371" customFormat="1" x14ac:dyDescent="0.2">
      <c r="F4477" s="505"/>
      <c r="G4477" s="439"/>
      <c r="H4477" s="511"/>
      <c r="I4477" s="440"/>
    </row>
    <row r="4478" spans="6:9" s="371" customFormat="1" x14ac:dyDescent="0.2">
      <c r="F4478" s="505"/>
      <c r="G4478" s="439"/>
      <c r="H4478" s="511"/>
      <c r="I4478" s="440"/>
    </row>
    <row r="4479" spans="6:9" s="371" customFormat="1" x14ac:dyDescent="0.2">
      <c r="F4479" s="505"/>
      <c r="G4479" s="439"/>
      <c r="H4479" s="511"/>
      <c r="I4479" s="440"/>
    </row>
    <row r="4480" spans="6:9" s="371" customFormat="1" x14ac:dyDescent="0.2">
      <c r="F4480" s="505"/>
      <c r="G4480" s="439"/>
      <c r="H4480" s="511"/>
      <c r="I4480" s="440"/>
    </row>
    <row r="4481" spans="6:9" s="371" customFormat="1" x14ac:dyDescent="0.2">
      <c r="F4481" s="505"/>
      <c r="G4481" s="439"/>
      <c r="H4481" s="511"/>
      <c r="I4481" s="440"/>
    </row>
    <row r="4482" spans="6:9" s="371" customFormat="1" x14ac:dyDescent="0.2">
      <c r="F4482" s="505"/>
      <c r="G4482" s="439"/>
      <c r="H4482" s="511"/>
      <c r="I4482" s="440"/>
    </row>
    <row r="4483" spans="6:9" s="371" customFormat="1" x14ac:dyDescent="0.2">
      <c r="F4483" s="505"/>
      <c r="G4483" s="439"/>
      <c r="H4483" s="511"/>
      <c r="I4483" s="440"/>
    </row>
    <row r="4484" spans="6:9" s="371" customFormat="1" x14ac:dyDescent="0.2">
      <c r="F4484" s="505"/>
      <c r="G4484" s="439"/>
      <c r="H4484" s="511"/>
      <c r="I4484" s="440"/>
    </row>
    <row r="4485" spans="6:9" s="371" customFormat="1" x14ac:dyDescent="0.2">
      <c r="F4485" s="505"/>
      <c r="G4485" s="439"/>
      <c r="H4485" s="511"/>
      <c r="I4485" s="440"/>
    </row>
    <row r="4486" spans="6:9" s="371" customFormat="1" x14ac:dyDescent="0.2">
      <c r="F4486" s="505"/>
      <c r="G4486" s="439"/>
      <c r="H4486" s="511"/>
      <c r="I4486" s="440"/>
    </row>
    <row r="4487" spans="6:9" s="371" customFormat="1" x14ac:dyDescent="0.2">
      <c r="F4487" s="505"/>
      <c r="G4487" s="439"/>
      <c r="H4487" s="511"/>
      <c r="I4487" s="440"/>
    </row>
    <row r="4488" spans="6:9" s="371" customFormat="1" x14ac:dyDescent="0.2">
      <c r="F4488" s="505"/>
      <c r="G4488" s="439"/>
      <c r="H4488" s="511"/>
      <c r="I4488" s="440"/>
    </row>
    <row r="4489" spans="6:9" s="371" customFormat="1" x14ac:dyDescent="0.2">
      <c r="F4489" s="505"/>
      <c r="G4489" s="439"/>
      <c r="H4489" s="511"/>
      <c r="I4489" s="440"/>
    </row>
    <row r="4490" spans="6:9" s="371" customFormat="1" x14ac:dyDescent="0.2">
      <c r="F4490" s="505"/>
      <c r="G4490" s="439"/>
      <c r="H4490" s="511"/>
      <c r="I4490" s="440"/>
    </row>
    <row r="4491" spans="6:9" s="371" customFormat="1" x14ac:dyDescent="0.2">
      <c r="F4491" s="505"/>
      <c r="G4491" s="439"/>
      <c r="H4491" s="511"/>
      <c r="I4491" s="440"/>
    </row>
    <row r="4492" spans="6:9" s="371" customFormat="1" x14ac:dyDescent="0.2">
      <c r="F4492" s="505"/>
      <c r="G4492" s="439"/>
      <c r="H4492" s="511"/>
      <c r="I4492" s="440"/>
    </row>
    <row r="4493" spans="6:9" s="371" customFormat="1" x14ac:dyDescent="0.2">
      <c r="F4493" s="505"/>
      <c r="G4493" s="439"/>
      <c r="H4493" s="511"/>
      <c r="I4493" s="440"/>
    </row>
    <row r="4494" spans="6:9" s="371" customFormat="1" x14ac:dyDescent="0.2">
      <c r="F4494" s="505"/>
      <c r="G4494" s="439"/>
      <c r="H4494" s="511"/>
      <c r="I4494" s="440"/>
    </row>
    <row r="4495" spans="6:9" s="371" customFormat="1" x14ac:dyDescent="0.2">
      <c r="F4495" s="505"/>
      <c r="G4495" s="439"/>
      <c r="H4495" s="511"/>
      <c r="I4495" s="440"/>
    </row>
    <row r="4496" spans="6:9" s="371" customFormat="1" x14ac:dyDescent="0.2">
      <c r="F4496" s="505"/>
      <c r="G4496" s="439"/>
      <c r="H4496" s="511"/>
      <c r="I4496" s="440"/>
    </row>
    <row r="4497" spans="6:9" s="371" customFormat="1" x14ac:dyDescent="0.2">
      <c r="F4497" s="505"/>
      <c r="G4497" s="439"/>
      <c r="H4497" s="511"/>
      <c r="I4497" s="440"/>
    </row>
    <row r="4498" spans="6:9" s="371" customFormat="1" x14ac:dyDescent="0.2">
      <c r="F4498" s="505"/>
      <c r="G4498" s="439"/>
      <c r="H4498" s="511"/>
      <c r="I4498" s="440"/>
    </row>
    <row r="4499" spans="6:9" s="371" customFormat="1" x14ac:dyDescent="0.2">
      <c r="F4499" s="505"/>
      <c r="G4499" s="439"/>
      <c r="H4499" s="511"/>
      <c r="I4499" s="440"/>
    </row>
    <row r="4500" spans="6:9" s="371" customFormat="1" x14ac:dyDescent="0.2">
      <c r="F4500" s="505"/>
      <c r="G4500" s="439"/>
      <c r="H4500" s="511"/>
      <c r="I4500" s="440"/>
    </row>
    <row r="4501" spans="6:9" s="371" customFormat="1" x14ac:dyDescent="0.2">
      <c r="F4501" s="505"/>
      <c r="G4501" s="439"/>
      <c r="H4501" s="511"/>
      <c r="I4501" s="440"/>
    </row>
    <row r="4502" spans="6:9" s="371" customFormat="1" x14ac:dyDescent="0.2">
      <c r="F4502" s="505"/>
      <c r="G4502" s="439"/>
      <c r="H4502" s="511"/>
      <c r="I4502" s="440"/>
    </row>
    <row r="4503" spans="6:9" s="371" customFormat="1" x14ac:dyDescent="0.2">
      <c r="F4503" s="505"/>
      <c r="G4503" s="439"/>
      <c r="H4503" s="511"/>
      <c r="I4503" s="440"/>
    </row>
    <row r="4504" spans="6:9" s="371" customFormat="1" x14ac:dyDescent="0.2">
      <c r="F4504" s="505"/>
      <c r="G4504" s="439"/>
      <c r="H4504" s="511"/>
      <c r="I4504" s="440"/>
    </row>
    <row r="4505" spans="6:9" s="371" customFormat="1" x14ac:dyDescent="0.2">
      <c r="F4505" s="505"/>
      <c r="G4505" s="439"/>
      <c r="H4505" s="511"/>
      <c r="I4505" s="440"/>
    </row>
    <row r="4506" spans="6:9" s="371" customFormat="1" x14ac:dyDescent="0.2">
      <c r="F4506" s="505"/>
      <c r="G4506" s="439"/>
      <c r="H4506" s="511"/>
      <c r="I4506" s="440"/>
    </row>
    <row r="4507" spans="6:9" s="371" customFormat="1" x14ac:dyDescent="0.2">
      <c r="F4507" s="505"/>
      <c r="G4507" s="439"/>
      <c r="H4507" s="511"/>
      <c r="I4507" s="440"/>
    </row>
    <row r="4508" spans="6:9" s="371" customFormat="1" x14ac:dyDescent="0.2">
      <c r="F4508" s="505"/>
      <c r="G4508" s="439"/>
      <c r="H4508" s="511"/>
      <c r="I4508" s="440"/>
    </row>
    <row r="4509" spans="6:9" s="371" customFormat="1" x14ac:dyDescent="0.2">
      <c r="F4509" s="505"/>
      <c r="G4509" s="439"/>
      <c r="H4509" s="511"/>
      <c r="I4509" s="440"/>
    </row>
    <row r="4510" spans="6:9" s="371" customFormat="1" x14ac:dyDescent="0.2">
      <c r="F4510" s="505"/>
      <c r="G4510" s="439"/>
      <c r="H4510" s="511"/>
      <c r="I4510" s="440"/>
    </row>
    <row r="4511" spans="6:9" s="371" customFormat="1" x14ac:dyDescent="0.2">
      <c r="F4511" s="505"/>
      <c r="G4511" s="439"/>
      <c r="H4511" s="511"/>
      <c r="I4511" s="440"/>
    </row>
    <row r="4512" spans="6:9" s="371" customFormat="1" x14ac:dyDescent="0.2">
      <c r="F4512" s="505"/>
      <c r="G4512" s="439"/>
      <c r="H4512" s="511"/>
      <c r="I4512" s="440"/>
    </row>
    <row r="4513" spans="6:9" s="371" customFormat="1" x14ac:dyDescent="0.2">
      <c r="F4513" s="505"/>
      <c r="G4513" s="439"/>
      <c r="H4513" s="511"/>
      <c r="I4513" s="440"/>
    </row>
    <row r="4514" spans="6:9" s="371" customFormat="1" x14ac:dyDescent="0.2">
      <c r="F4514" s="505"/>
      <c r="G4514" s="439"/>
      <c r="H4514" s="511"/>
      <c r="I4514" s="440"/>
    </row>
    <row r="4515" spans="6:9" s="371" customFormat="1" x14ac:dyDescent="0.2">
      <c r="F4515" s="505"/>
      <c r="G4515" s="439"/>
      <c r="H4515" s="511"/>
      <c r="I4515" s="440"/>
    </row>
    <row r="4516" spans="6:9" s="371" customFormat="1" x14ac:dyDescent="0.2">
      <c r="F4516" s="505"/>
      <c r="G4516" s="439"/>
      <c r="H4516" s="511"/>
      <c r="I4516" s="440"/>
    </row>
    <row r="4517" spans="6:9" s="371" customFormat="1" x14ac:dyDescent="0.2">
      <c r="F4517" s="505"/>
      <c r="G4517" s="439"/>
      <c r="H4517" s="511"/>
      <c r="I4517" s="440"/>
    </row>
    <row r="4518" spans="6:9" s="371" customFormat="1" x14ac:dyDescent="0.2">
      <c r="F4518" s="505"/>
      <c r="G4518" s="439"/>
      <c r="H4518" s="511"/>
      <c r="I4518" s="440"/>
    </row>
    <row r="4519" spans="6:9" s="371" customFormat="1" x14ac:dyDescent="0.2">
      <c r="F4519" s="505"/>
      <c r="G4519" s="439"/>
      <c r="H4519" s="511"/>
      <c r="I4519" s="440"/>
    </row>
    <row r="4520" spans="6:9" s="371" customFormat="1" x14ac:dyDescent="0.2">
      <c r="F4520" s="505"/>
      <c r="G4520" s="439"/>
      <c r="H4520" s="511"/>
      <c r="I4520" s="440"/>
    </row>
    <row r="4521" spans="6:9" s="371" customFormat="1" x14ac:dyDescent="0.2">
      <c r="F4521" s="505"/>
      <c r="G4521" s="439"/>
      <c r="H4521" s="511"/>
      <c r="I4521" s="440"/>
    </row>
    <row r="4522" spans="6:9" s="371" customFormat="1" x14ac:dyDescent="0.2">
      <c r="F4522" s="505"/>
      <c r="G4522" s="439"/>
      <c r="H4522" s="511"/>
      <c r="I4522" s="440"/>
    </row>
    <row r="4523" spans="6:9" s="371" customFormat="1" x14ac:dyDescent="0.2">
      <c r="F4523" s="505"/>
      <c r="G4523" s="439"/>
      <c r="H4523" s="511"/>
      <c r="I4523" s="440"/>
    </row>
    <row r="4524" spans="6:9" s="371" customFormat="1" x14ac:dyDescent="0.2">
      <c r="F4524" s="505"/>
      <c r="G4524" s="439"/>
      <c r="H4524" s="511"/>
      <c r="I4524" s="440"/>
    </row>
    <row r="4525" spans="6:9" s="371" customFormat="1" x14ac:dyDescent="0.2">
      <c r="F4525" s="505"/>
      <c r="G4525" s="439"/>
      <c r="H4525" s="511"/>
      <c r="I4525" s="440"/>
    </row>
    <row r="4526" spans="6:9" s="371" customFormat="1" x14ac:dyDescent="0.2">
      <c r="F4526" s="505"/>
      <c r="G4526" s="439"/>
      <c r="H4526" s="511"/>
      <c r="I4526" s="440"/>
    </row>
    <row r="4527" spans="6:9" s="371" customFormat="1" x14ac:dyDescent="0.2">
      <c r="F4527" s="505"/>
      <c r="G4527" s="439"/>
      <c r="H4527" s="511"/>
      <c r="I4527" s="440"/>
    </row>
    <row r="4528" spans="6:9" s="371" customFormat="1" x14ac:dyDescent="0.2">
      <c r="F4528" s="505"/>
      <c r="G4528" s="439"/>
      <c r="H4528" s="511"/>
      <c r="I4528" s="440"/>
    </row>
    <row r="4529" spans="6:9" s="371" customFormat="1" x14ac:dyDescent="0.2">
      <c r="F4529" s="505"/>
      <c r="G4529" s="439"/>
      <c r="H4529" s="511"/>
      <c r="I4529" s="440"/>
    </row>
    <row r="4530" spans="6:9" s="371" customFormat="1" x14ac:dyDescent="0.2">
      <c r="F4530" s="505"/>
      <c r="G4530" s="439"/>
      <c r="H4530" s="511"/>
      <c r="I4530" s="440"/>
    </row>
    <row r="4531" spans="6:9" s="371" customFormat="1" x14ac:dyDescent="0.2">
      <c r="F4531" s="505"/>
      <c r="G4531" s="439"/>
      <c r="H4531" s="511"/>
      <c r="I4531" s="440"/>
    </row>
    <row r="4532" spans="6:9" s="371" customFormat="1" x14ac:dyDescent="0.2">
      <c r="F4532" s="505"/>
      <c r="G4532" s="439"/>
      <c r="H4532" s="511"/>
      <c r="I4532" s="440"/>
    </row>
    <row r="4533" spans="6:9" s="371" customFormat="1" x14ac:dyDescent="0.2">
      <c r="F4533" s="505"/>
      <c r="G4533" s="439"/>
      <c r="H4533" s="511"/>
      <c r="I4533" s="440"/>
    </row>
    <row r="4534" spans="6:9" s="371" customFormat="1" x14ac:dyDescent="0.2">
      <c r="F4534" s="505"/>
      <c r="G4534" s="439"/>
      <c r="H4534" s="511"/>
      <c r="I4534" s="440"/>
    </row>
    <row r="4535" spans="6:9" s="371" customFormat="1" x14ac:dyDescent="0.2">
      <c r="F4535" s="505"/>
      <c r="G4535" s="439"/>
      <c r="H4535" s="511"/>
      <c r="I4535" s="440"/>
    </row>
    <row r="4536" spans="6:9" s="371" customFormat="1" x14ac:dyDescent="0.2">
      <c r="F4536" s="505"/>
      <c r="G4536" s="439"/>
      <c r="H4536" s="511"/>
      <c r="I4536" s="440"/>
    </row>
    <row r="4537" spans="6:9" s="371" customFormat="1" x14ac:dyDescent="0.2">
      <c r="F4537" s="505"/>
      <c r="G4537" s="439"/>
      <c r="H4537" s="511"/>
      <c r="I4537" s="440"/>
    </row>
    <row r="4538" spans="6:9" s="371" customFormat="1" x14ac:dyDescent="0.2">
      <c r="F4538" s="505"/>
      <c r="G4538" s="439"/>
      <c r="H4538" s="511"/>
      <c r="I4538" s="440"/>
    </row>
    <row r="4539" spans="6:9" s="371" customFormat="1" x14ac:dyDescent="0.2">
      <c r="F4539" s="505"/>
      <c r="G4539" s="439"/>
      <c r="H4539" s="511"/>
      <c r="I4539" s="440"/>
    </row>
    <row r="4540" spans="6:9" s="371" customFormat="1" x14ac:dyDescent="0.2">
      <c r="F4540" s="505"/>
      <c r="G4540" s="439"/>
      <c r="H4540" s="511"/>
      <c r="I4540" s="440"/>
    </row>
    <row r="4541" spans="6:9" s="371" customFormat="1" x14ac:dyDescent="0.2">
      <c r="F4541" s="505"/>
      <c r="G4541" s="439"/>
      <c r="H4541" s="511"/>
      <c r="I4541" s="440"/>
    </row>
    <row r="4542" spans="6:9" s="371" customFormat="1" x14ac:dyDescent="0.2">
      <c r="F4542" s="505"/>
      <c r="G4542" s="439"/>
      <c r="H4542" s="511"/>
      <c r="I4542" s="440"/>
    </row>
    <row r="4543" spans="6:9" s="371" customFormat="1" x14ac:dyDescent="0.2">
      <c r="F4543" s="505"/>
      <c r="G4543" s="439"/>
      <c r="H4543" s="511"/>
      <c r="I4543" s="440"/>
    </row>
    <row r="4544" spans="6:9" s="371" customFormat="1" x14ac:dyDescent="0.2">
      <c r="F4544" s="505"/>
      <c r="G4544" s="439"/>
      <c r="H4544" s="511"/>
      <c r="I4544" s="440"/>
    </row>
    <row r="4545" spans="6:9" s="371" customFormat="1" x14ac:dyDescent="0.2">
      <c r="F4545" s="505"/>
      <c r="G4545" s="439"/>
      <c r="H4545" s="511"/>
      <c r="I4545" s="440"/>
    </row>
    <row r="4546" spans="6:9" s="371" customFormat="1" x14ac:dyDescent="0.2">
      <c r="F4546" s="505"/>
      <c r="G4546" s="439"/>
      <c r="H4546" s="511"/>
      <c r="I4546" s="440"/>
    </row>
    <row r="4547" spans="6:9" s="371" customFormat="1" x14ac:dyDescent="0.2">
      <c r="F4547" s="505"/>
      <c r="G4547" s="439"/>
      <c r="H4547" s="511"/>
      <c r="I4547" s="440"/>
    </row>
    <row r="4548" spans="6:9" s="371" customFormat="1" x14ac:dyDescent="0.2">
      <c r="F4548" s="505"/>
      <c r="G4548" s="439"/>
      <c r="H4548" s="511"/>
      <c r="I4548" s="440"/>
    </row>
    <row r="4549" spans="6:9" s="371" customFormat="1" x14ac:dyDescent="0.2">
      <c r="F4549" s="505"/>
      <c r="G4549" s="439"/>
      <c r="H4549" s="511"/>
      <c r="I4549" s="440"/>
    </row>
    <row r="4550" spans="6:9" s="371" customFormat="1" x14ac:dyDescent="0.2">
      <c r="F4550" s="505"/>
      <c r="G4550" s="439"/>
      <c r="H4550" s="511"/>
      <c r="I4550" s="440"/>
    </row>
    <row r="4551" spans="6:9" s="371" customFormat="1" x14ac:dyDescent="0.2">
      <c r="F4551" s="505"/>
      <c r="G4551" s="439"/>
      <c r="H4551" s="511"/>
      <c r="I4551" s="440"/>
    </row>
    <row r="4552" spans="6:9" s="371" customFormat="1" x14ac:dyDescent="0.2">
      <c r="F4552" s="505"/>
      <c r="G4552" s="439"/>
      <c r="H4552" s="511"/>
      <c r="I4552" s="440"/>
    </row>
    <row r="4553" spans="6:9" s="371" customFormat="1" x14ac:dyDescent="0.2">
      <c r="F4553" s="505"/>
      <c r="G4553" s="439"/>
      <c r="H4553" s="511"/>
      <c r="I4553" s="440"/>
    </row>
    <row r="4554" spans="6:9" s="371" customFormat="1" x14ac:dyDescent="0.2">
      <c r="F4554" s="505"/>
      <c r="G4554" s="439"/>
      <c r="H4554" s="511"/>
      <c r="I4554" s="440"/>
    </row>
    <row r="4555" spans="6:9" s="371" customFormat="1" x14ac:dyDescent="0.2">
      <c r="F4555" s="505"/>
      <c r="G4555" s="439"/>
      <c r="H4555" s="511"/>
      <c r="I4555" s="440"/>
    </row>
    <row r="4556" spans="6:9" s="371" customFormat="1" x14ac:dyDescent="0.2">
      <c r="F4556" s="505"/>
      <c r="G4556" s="439"/>
      <c r="H4556" s="511"/>
      <c r="I4556" s="440"/>
    </row>
    <row r="4557" spans="6:9" s="371" customFormat="1" x14ac:dyDescent="0.2">
      <c r="F4557" s="505"/>
      <c r="G4557" s="439"/>
      <c r="H4557" s="511"/>
      <c r="I4557" s="440"/>
    </row>
    <row r="4558" spans="6:9" s="371" customFormat="1" x14ac:dyDescent="0.2">
      <c r="F4558" s="505"/>
      <c r="G4558" s="439"/>
      <c r="H4558" s="511"/>
      <c r="I4558" s="440"/>
    </row>
    <row r="4559" spans="6:9" s="371" customFormat="1" x14ac:dyDescent="0.2">
      <c r="F4559" s="505"/>
      <c r="G4559" s="439"/>
      <c r="H4559" s="511"/>
      <c r="I4559" s="440"/>
    </row>
    <row r="4560" spans="6:9" s="371" customFormat="1" x14ac:dyDescent="0.2">
      <c r="F4560" s="505"/>
      <c r="G4560" s="439"/>
      <c r="H4560" s="511"/>
      <c r="I4560" s="440"/>
    </row>
    <row r="4561" spans="6:9" s="371" customFormat="1" x14ac:dyDescent="0.2">
      <c r="F4561" s="505"/>
      <c r="G4561" s="439"/>
      <c r="H4561" s="511"/>
      <c r="I4561" s="440"/>
    </row>
    <row r="4562" spans="6:9" s="371" customFormat="1" x14ac:dyDescent="0.2">
      <c r="F4562" s="505"/>
      <c r="G4562" s="439"/>
      <c r="H4562" s="511"/>
      <c r="I4562" s="440"/>
    </row>
    <row r="4563" spans="6:9" s="371" customFormat="1" x14ac:dyDescent="0.2">
      <c r="F4563" s="505"/>
      <c r="G4563" s="439"/>
      <c r="H4563" s="511"/>
      <c r="I4563" s="440"/>
    </row>
    <row r="4564" spans="6:9" s="371" customFormat="1" x14ac:dyDescent="0.2">
      <c r="F4564" s="505"/>
      <c r="G4564" s="439"/>
      <c r="H4564" s="511"/>
      <c r="I4564" s="440"/>
    </row>
    <row r="4565" spans="6:9" s="371" customFormat="1" x14ac:dyDescent="0.2">
      <c r="F4565" s="505"/>
      <c r="G4565" s="439"/>
      <c r="H4565" s="511"/>
      <c r="I4565" s="440"/>
    </row>
    <row r="4566" spans="6:9" s="371" customFormat="1" x14ac:dyDescent="0.2">
      <c r="F4566" s="505"/>
      <c r="G4566" s="439"/>
      <c r="H4566" s="511"/>
      <c r="I4566" s="440"/>
    </row>
    <row r="4567" spans="6:9" s="371" customFormat="1" x14ac:dyDescent="0.2">
      <c r="F4567" s="505"/>
      <c r="G4567" s="439"/>
      <c r="H4567" s="511"/>
      <c r="I4567" s="440"/>
    </row>
    <row r="4568" spans="6:9" s="371" customFormat="1" x14ac:dyDescent="0.2">
      <c r="F4568" s="505"/>
      <c r="G4568" s="439"/>
      <c r="H4568" s="511"/>
      <c r="I4568" s="440"/>
    </row>
    <row r="4569" spans="6:9" s="371" customFormat="1" x14ac:dyDescent="0.2">
      <c r="F4569" s="505"/>
      <c r="G4569" s="439"/>
      <c r="H4569" s="511"/>
      <c r="I4569" s="440"/>
    </row>
    <row r="4570" spans="6:9" s="371" customFormat="1" x14ac:dyDescent="0.2">
      <c r="F4570" s="505"/>
      <c r="G4570" s="439"/>
      <c r="H4570" s="511"/>
      <c r="I4570" s="440"/>
    </row>
    <row r="4571" spans="6:9" s="371" customFormat="1" x14ac:dyDescent="0.2">
      <c r="F4571" s="505"/>
      <c r="G4571" s="439"/>
      <c r="H4571" s="511"/>
      <c r="I4571" s="440"/>
    </row>
    <row r="4572" spans="6:9" s="371" customFormat="1" x14ac:dyDescent="0.2">
      <c r="F4572" s="505"/>
      <c r="G4572" s="439"/>
      <c r="H4572" s="511"/>
      <c r="I4572" s="440"/>
    </row>
    <row r="4573" spans="6:9" s="371" customFormat="1" x14ac:dyDescent="0.2">
      <c r="F4573" s="505"/>
      <c r="G4573" s="439"/>
      <c r="H4573" s="511"/>
      <c r="I4573" s="440"/>
    </row>
    <row r="4574" spans="6:9" s="371" customFormat="1" x14ac:dyDescent="0.2">
      <c r="F4574" s="505"/>
      <c r="G4574" s="439"/>
      <c r="H4574" s="511"/>
      <c r="I4574" s="440"/>
    </row>
    <row r="4575" spans="6:9" s="371" customFormat="1" x14ac:dyDescent="0.2">
      <c r="F4575" s="505"/>
      <c r="G4575" s="439"/>
      <c r="H4575" s="511"/>
      <c r="I4575" s="440"/>
    </row>
    <row r="4576" spans="6:9" s="371" customFormat="1" x14ac:dyDescent="0.2">
      <c r="F4576" s="505"/>
      <c r="G4576" s="439"/>
      <c r="H4576" s="511"/>
      <c r="I4576" s="440"/>
    </row>
    <row r="4577" spans="6:9" s="371" customFormat="1" x14ac:dyDescent="0.2">
      <c r="F4577" s="505"/>
      <c r="G4577" s="439"/>
      <c r="H4577" s="511"/>
      <c r="I4577" s="440"/>
    </row>
    <row r="4578" spans="6:9" s="371" customFormat="1" x14ac:dyDescent="0.2">
      <c r="F4578" s="505"/>
      <c r="G4578" s="439"/>
      <c r="H4578" s="511"/>
      <c r="I4578" s="440"/>
    </row>
    <row r="4579" spans="6:9" s="371" customFormat="1" x14ac:dyDescent="0.2">
      <c r="F4579" s="505"/>
      <c r="G4579" s="439"/>
      <c r="H4579" s="511"/>
      <c r="I4579" s="440"/>
    </row>
    <row r="4580" spans="6:9" s="371" customFormat="1" x14ac:dyDescent="0.2">
      <c r="F4580" s="505"/>
      <c r="G4580" s="439"/>
      <c r="H4580" s="511"/>
      <c r="I4580" s="440"/>
    </row>
    <row r="4581" spans="6:9" s="371" customFormat="1" x14ac:dyDescent="0.2">
      <c r="F4581" s="505"/>
      <c r="G4581" s="439"/>
      <c r="H4581" s="511"/>
      <c r="I4581" s="440"/>
    </row>
    <row r="4582" spans="6:9" s="371" customFormat="1" x14ac:dyDescent="0.2">
      <c r="F4582" s="505"/>
      <c r="G4582" s="439"/>
      <c r="H4582" s="511"/>
      <c r="I4582" s="440"/>
    </row>
    <row r="4583" spans="6:9" s="371" customFormat="1" x14ac:dyDescent="0.2">
      <c r="F4583" s="505"/>
      <c r="G4583" s="439"/>
      <c r="H4583" s="511"/>
      <c r="I4583" s="440"/>
    </row>
    <row r="4584" spans="6:9" s="371" customFormat="1" x14ac:dyDescent="0.2">
      <c r="F4584" s="505"/>
      <c r="G4584" s="439"/>
      <c r="H4584" s="511"/>
      <c r="I4584" s="440"/>
    </row>
    <row r="4585" spans="6:9" s="371" customFormat="1" x14ac:dyDescent="0.2">
      <c r="F4585" s="505"/>
      <c r="G4585" s="439"/>
      <c r="H4585" s="511"/>
      <c r="I4585" s="440"/>
    </row>
    <row r="4586" spans="6:9" s="371" customFormat="1" x14ac:dyDescent="0.2">
      <c r="F4586" s="505"/>
      <c r="G4586" s="439"/>
      <c r="H4586" s="511"/>
      <c r="I4586" s="440"/>
    </row>
    <row r="4587" spans="6:9" s="371" customFormat="1" x14ac:dyDescent="0.2">
      <c r="F4587" s="505"/>
      <c r="G4587" s="439"/>
      <c r="H4587" s="511"/>
      <c r="I4587" s="440"/>
    </row>
    <row r="4588" spans="6:9" s="371" customFormat="1" x14ac:dyDescent="0.2">
      <c r="F4588" s="505"/>
      <c r="G4588" s="439"/>
      <c r="H4588" s="511"/>
      <c r="I4588" s="440"/>
    </row>
    <row r="4589" spans="6:9" s="371" customFormat="1" x14ac:dyDescent="0.2">
      <c r="F4589" s="505"/>
      <c r="G4589" s="439"/>
      <c r="H4589" s="511"/>
      <c r="I4589" s="440"/>
    </row>
    <row r="4590" spans="6:9" s="371" customFormat="1" x14ac:dyDescent="0.2">
      <c r="F4590" s="505"/>
      <c r="G4590" s="439"/>
      <c r="H4590" s="511"/>
      <c r="I4590" s="440"/>
    </row>
    <row r="4591" spans="6:9" s="371" customFormat="1" x14ac:dyDescent="0.2">
      <c r="F4591" s="505"/>
      <c r="G4591" s="439"/>
      <c r="H4591" s="511"/>
      <c r="I4591" s="440"/>
    </row>
    <row r="4592" spans="6:9" s="371" customFormat="1" x14ac:dyDescent="0.2">
      <c r="F4592" s="505"/>
      <c r="G4592" s="439"/>
      <c r="H4592" s="511"/>
      <c r="I4592" s="440"/>
    </row>
    <row r="4593" spans="6:9" s="371" customFormat="1" x14ac:dyDescent="0.2">
      <c r="F4593" s="505"/>
      <c r="G4593" s="439"/>
      <c r="H4593" s="511"/>
      <c r="I4593" s="440"/>
    </row>
    <row r="4594" spans="6:9" s="371" customFormat="1" x14ac:dyDescent="0.2">
      <c r="F4594" s="505"/>
      <c r="G4594" s="439"/>
      <c r="H4594" s="511"/>
      <c r="I4594" s="440"/>
    </row>
    <row r="4595" spans="6:9" s="371" customFormat="1" x14ac:dyDescent="0.2">
      <c r="F4595" s="505"/>
      <c r="G4595" s="439"/>
      <c r="H4595" s="511"/>
      <c r="I4595" s="440"/>
    </row>
    <row r="4596" spans="6:9" s="371" customFormat="1" x14ac:dyDescent="0.2">
      <c r="F4596" s="505"/>
      <c r="G4596" s="439"/>
      <c r="H4596" s="511"/>
      <c r="I4596" s="440"/>
    </row>
    <row r="4597" spans="6:9" s="371" customFormat="1" x14ac:dyDescent="0.2">
      <c r="F4597" s="505"/>
      <c r="G4597" s="439"/>
      <c r="H4597" s="511"/>
      <c r="I4597" s="440"/>
    </row>
    <row r="4598" spans="6:9" s="371" customFormat="1" x14ac:dyDescent="0.2">
      <c r="F4598" s="505"/>
      <c r="G4598" s="439"/>
      <c r="H4598" s="511"/>
      <c r="I4598" s="440"/>
    </row>
    <row r="4599" spans="6:9" s="371" customFormat="1" x14ac:dyDescent="0.2">
      <c r="F4599" s="505"/>
      <c r="G4599" s="439"/>
      <c r="H4599" s="511"/>
      <c r="I4599" s="440"/>
    </row>
    <row r="4600" spans="6:9" s="371" customFormat="1" x14ac:dyDescent="0.2">
      <c r="F4600" s="505"/>
      <c r="G4600" s="439"/>
      <c r="H4600" s="511"/>
      <c r="I4600" s="440"/>
    </row>
    <row r="4601" spans="6:9" s="371" customFormat="1" x14ac:dyDescent="0.2">
      <c r="F4601" s="505"/>
      <c r="G4601" s="439"/>
      <c r="H4601" s="511"/>
      <c r="I4601" s="440"/>
    </row>
    <row r="4602" spans="6:9" s="371" customFormat="1" x14ac:dyDescent="0.2">
      <c r="F4602" s="505"/>
      <c r="G4602" s="439"/>
      <c r="H4602" s="511"/>
      <c r="I4602" s="440"/>
    </row>
    <row r="4603" spans="6:9" s="371" customFormat="1" x14ac:dyDescent="0.2">
      <c r="F4603" s="505"/>
      <c r="G4603" s="439"/>
      <c r="H4603" s="511"/>
      <c r="I4603" s="440"/>
    </row>
    <row r="4604" spans="6:9" s="371" customFormat="1" x14ac:dyDescent="0.2">
      <c r="F4604" s="505"/>
      <c r="G4604" s="439"/>
      <c r="H4604" s="511"/>
      <c r="I4604" s="440"/>
    </row>
    <row r="4605" spans="6:9" s="371" customFormat="1" x14ac:dyDescent="0.2">
      <c r="F4605" s="505"/>
      <c r="G4605" s="439"/>
      <c r="H4605" s="511"/>
      <c r="I4605" s="440"/>
    </row>
    <row r="4606" spans="6:9" s="371" customFormat="1" x14ac:dyDescent="0.2">
      <c r="F4606" s="505"/>
      <c r="G4606" s="439"/>
      <c r="H4606" s="511"/>
      <c r="I4606" s="440"/>
    </row>
    <row r="4607" spans="6:9" s="371" customFormat="1" x14ac:dyDescent="0.2">
      <c r="F4607" s="505"/>
      <c r="G4607" s="439"/>
      <c r="H4607" s="511"/>
      <c r="I4607" s="440"/>
    </row>
    <row r="4608" spans="6:9" s="371" customFormat="1" x14ac:dyDescent="0.2">
      <c r="F4608" s="505"/>
      <c r="G4608" s="439"/>
      <c r="H4608" s="511"/>
      <c r="I4608" s="440"/>
    </row>
    <row r="4609" spans="6:9" s="371" customFormat="1" x14ac:dyDescent="0.2">
      <c r="F4609" s="505"/>
      <c r="G4609" s="439"/>
      <c r="H4609" s="511"/>
      <c r="I4609" s="440"/>
    </row>
    <row r="4610" spans="6:9" s="371" customFormat="1" x14ac:dyDescent="0.2">
      <c r="F4610" s="505"/>
      <c r="G4610" s="439"/>
      <c r="H4610" s="511"/>
      <c r="I4610" s="440"/>
    </row>
    <row r="4611" spans="6:9" s="371" customFormat="1" x14ac:dyDescent="0.2">
      <c r="F4611" s="505"/>
      <c r="G4611" s="439"/>
      <c r="H4611" s="511"/>
      <c r="I4611" s="440"/>
    </row>
    <row r="4612" spans="6:9" s="371" customFormat="1" x14ac:dyDescent="0.2">
      <c r="F4612" s="505"/>
      <c r="G4612" s="439"/>
      <c r="H4612" s="511"/>
      <c r="I4612" s="440"/>
    </row>
    <row r="4613" spans="6:9" s="371" customFormat="1" x14ac:dyDescent="0.2">
      <c r="F4613" s="505"/>
      <c r="G4613" s="439"/>
      <c r="H4613" s="511"/>
      <c r="I4613" s="440"/>
    </row>
    <row r="4614" spans="6:9" s="371" customFormat="1" x14ac:dyDescent="0.2">
      <c r="F4614" s="505"/>
      <c r="G4614" s="439"/>
      <c r="H4614" s="511"/>
      <c r="I4614" s="440"/>
    </row>
    <row r="4615" spans="6:9" s="371" customFormat="1" x14ac:dyDescent="0.2">
      <c r="F4615" s="505"/>
      <c r="G4615" s="439"/>
      <c r="H4615" s="511"/>
      <c r="I4615" s="440"/>
    </row>
    <row r="4616" spans="6:9" s="371" customFormat="1" x14ac:dyDescent="0.2">
      <c r="F4616" s="505"/>
      <c r="G4616" s="439"/>
      <c r="H4616" s="511"/>
      <c r="I4616" s="440"/>
    </row>
    <row r="4617" spans="6:9" s="371" customFormat="1" x14ac:dyDescent="0.2">
      <c r="F4617" s="505"/>
      <c r="G4617" s="439"/>
      <c r="H4617" s="511"/>
      <c r="I4617" s="440"/>
    </row>
    <row r="4618" spans="6:9" s="371" customFormat="1" x14ac:dyDescent="0.2">
      <c r="F4618" s="505"/>
      <c r="G4618" s="439"/>
      <c r="H4618" s="511"/>
      <c r="I4618" s="440"/>
    </row>
    <row r="4619" spans="6:9" s="371" customFormat="1" x14ac:dyDescent="0.2">
      <c r="F4619" s="505"/>
      <c r="G4619" s="439"/>
      <c r="H4619" s="511"/>
      <c r="I4619" s="440"/>
    </row>
    <row r="4620" spans="6:9" s="371" customFormat="1" x14ac:dyDescent="0.2">
      <c r="F4620" s="505"/>
      <c r="G4620" s="439"/>
      <c r="H4620" s="511"/>
      <c r="I4620" s="440"/>
    </row>
    <row r="4621" spans="6:9" s="371" customFormat="1" x14ac:dyDescent="0.2">
      <c r="F4621" s="505"/>
      <c r="G4621" s="439"/>
      <c r="H4621" s="511"/>
      <c r="I4621" s="440"/>
    </row>
    <row r="4622" spans="6:9" s="371" customFormat="1" x14ac:dyDescent="0.2">
      <c r="F4622" s="505"/>
      <c r="G4622" s="439"/>
      <c r="H4622" s="511"/>
      <c r="I4622" s="440"/>
    </row>
    <row r="4623" spans="6:9" s="371" customFormat="1" x14ac:dyDescent="0.2">
      <c r="F4623" s="505"/>
      <c r="G4623" s="439"/>
      <c r="H4623" s="511"/>
      <c r="I4623" s="440"/>
    </row>
    <row r="4624" spans="6:9" s="371" customFormat="1" x14ac:dyDescent="0.2">
      <c r="F4624" s="505"/>
      <c r="G4624" s="439"/>
      <c r="H4624" s="511"/>
      <c r="I4624" s="440"/>
    </row>
    <row r="4625" spans="6:9" s="371" customFormat="1" x14ac:dyDescent="0.2">
      <c r="F4625" s="505"/>
      <c r="G4625" s="439"/>
      <c r="H4625" s="511"/>
      <c r="I4625" s="440"/>
    </row>
    <row r="4626" spans="6:9" s="371" customFormat="1" x14ac:dyDescent="0.2">
      <c r="F4626" s="505"/>
      <c r="G4626" s="439"/>
      <c r="H4626" s="511"/>
      <c r="I4626" s="440"/>
    </row>
    <row r="4627" spans="6:9" s="371" customFormat="1" x14ac:dyDescent="0.2">
      <c r="F4627" s="505"/>
      <c r="G4627" s="439"/>
      <c r="H4627" s="511"/>
      <c r="I4627" s="440"/>
    </row>
    <row r="4628" spans="6:9" s="371" customFormat="1" x14ac:dyDescent="0.2">
      <c r="F4628" s="505"/>
      <c r="G4628" s="439"/>
      <c r="H4628" s="511"/>
      <c r="I4628" s="440"/>
    </row>
    <row r="4629" spans="6:9" s="371" customFormat="1" x14ac:dyDescent="0.2">
      <c r="F4629" s="505"/>
      <c r="G4629" s="439"/>
      <c r="H4629" s="511"/>
      <c r="I4629" s="440"/>
    </row>
    <row r="4630" spans="6:9" s="371" customFormat="1" x14ac:dyDescent="0.2">
      <c r="F4630" s="505"/>
      <c r="G4630" s="439"/>
      <c r="H4630" s="511"/>
      <c r="I4630" s="440"/>
    </row>
    <row r="4631" spans="6:9" s="371" customFormat="1" x14ac:dyDescent="0.2">
      <c r="F4631" s="505"/>
      <c r="G4631" s="439"/>
      <c r="H4631" s="511"/>
      <c r="I4631" s="440"/>
    </row>
    <row r="4632" spans="6:9" s="371" customFormat="1" x14ac:dyDescent="0.2">
      <c r="F4632" s="505"/>
      <c r="G4632" s="439"/>
      <c r="H4632" s="511"/>
      <c r="I4632" s="440"/>
    </row>
    <row r="4633" spans="6:9" s="371" customFormat="1" x14ac:dyDescent="0.2">
      <c r="F4633" s="505"/>
      <c r="G4633" s="439"/>
      <c r="H4633" s="511"/>
      <c r="I4633" s="440"/>
    </row>
    <row r="4634" spans="6:9" s="371" customFormat="1" x14ac:dyDescent="0.2">
      <c r="F4634" s="505"/>
      <c r="G4634" s="439"/>
      <c r="H4634" s="511"/>
      <c r="I4634" s="440"/>
    </row>
    <row r="4635" spans="6:9" s="371" customFormat="1" x14ac:dyDescent="0.2">
      <c r="F4635" s="505"/>
      <c r="G4635" s="439"/>
      <c r="H4635" s="511"/>
      <c r="I4635" s="440"/>
    </row>
    <row r="4636" spans="6:9" s="371" customFormat="1" x14ac:dyDescent="0.2">
      <c r="F4636" s="505"/>
      <c r="G4636" s="439"/>
      <c r="H4636" s="511"/>
      <c r="I4636" s="440"/>
    </row>
    <row r="4637" spans="6:9" s="371" customFormat="1" x14ac:dyDescent="0.2">
      <c r="F4637" s="505"/>
      <c r="G4637" s="439"/>
      <c r="H4637" s="511"/>
      <c r="I4637" s="440"/>
    </row>
    <row r="4638" spans="6:9" s="371" customFormat="1" x14ac:dyDescent="0.2">
      <c r="F4638" s="505"/>
      <c r="G4638" s="439"/>
      <c r="H4638" s="511"/>
      <c r="I4638" s="440"/>
    </row>
    <row r="4639" spans="6:9" s="371" customFormat="1" x14ac:dyDescent="0.2">
      <c r="F4639" s="505"/>
      <c r="G4639" s="439"/>
      <c r="H4639" s="511"/>
      <c r="I4639" s="440"/>
    </row>
    <row r="4640" spans="6:9" s="371" customFormat="1" x14ac:dyDescent="0.2">
      <c r="F4640" s="505"/>
      <c r="G4640" s="439"/>
      <c r="H4640" s="511"/>
      <c r="I4640" s="440"/>
    </row>
    <row r="4641" spans="6:9" s="371" customFormat="1" x14ac:dyDescent="0.2">
      <c r="F4641" s="505"/>
      <c r="G4641" s="439"/>
      <c r="H4641" s="511"/>
      <c r="I4641" s="440"/>
    </row>
    <row r="4642" spans="6:9" s="371" customFormat="1" x14ac:dyDescent="0.2">
      <c r="F4642" s="505"/>
      <c r="G4642" s="439"/>
      <c r="H4642" s="511"/>
      <c r="I4642" s="440"/>
    </row>
    <row r="4643" spans="6:9" s="371" customFormat="1" x14ac:dyDescent="0.2">
      <c r="F4643" s="505"/>
      <c r="G4643" s="439"/>
      <c r="H4643" s="511"/>
      <c r="I4643" s="440"/>
    </row>
    <row r="4644" spans="6:9" s="371" customFormat="1" x14ac:dyDescent="0.2">
      <c r="F4644" s="505"/>
      <c r="G4644" s="439"/>
      <c r="H4644" s="511"/>
      <c r="I4644" s="440"/>
    </row>
    <row r="4645" spans="6:9" s="371" customFormat="1" x14ac:dyDescent="0.2">
      <c r="F4645" s="505"/>
      <c r="G4645" s="439"/>
      <c r="H4645" s="511"/>
      <c r="I4645" s="440"/>
    </row>
    <row r="4646" spans="6:9" s="371" customFormat="1" x14ac:dyDescent="0.2">
      <c r="F4646" s="505"/>
      <c r="G4646" s="439"/>
      <c r="H4646" s="511"/>
      <c r="I4646" s="440"/>
    </row>
    <row r="4647" spans="6:9" s="371" customFormat="1" x14ac:dyDescent="0.2">
      <c r="F4647" s="505"/>
      <c r="G4647" s="439"/>
      <c r="H4647" s="511"/>
      <c r="I4647" s="440"/>
    </row>
    <row r="4648" spans="6:9" s="371" customFormat="1" x14ac:dyDescent="0.2">
      <c r="F4648" s="505"/>
      <c r="G4648" s="439"/>
      <c r="H4648" s="511"/>
      <c r="I4648" s="440"/>
    </row>
    <row r="4649" spans="6:9" s="371" customFormat="1" x14ac:dyDescent="0.2">
      <c r="F4649" s="505"/>
      <c r="G4649" s="439"/>
      <c r="H4649" s="511"/>
      <c r="I4649" s="440"/>
    </row>
    <row r="4650" spans="6:9" s="371" customFormat="1" x14ac:dyDescent="0.2">
      <c r="F4650" s="505"/>
      <c r="G4650" s="439"/>
      <c r="H4650" s="511"/>
      <c r="I4650" s="440"/>
    </row>
    <row r="4651" spans="6:9" s="371" customFormat="1" x14ac:dyDescent="0.2">
      <c r="F4651" s="505"/>
      <c r="G4651" s="439"/>
      <c r="H4651" s="511"/>
      <c r="I4651" s="440"/>
    </row>
    <row r="4652" spans="6:9" s="371" customFormat="1" x14ac:dyDescent="0.2">
      <c r="F4652" s="505"/>
      <c r="G4652" s="439"/>
      <c r="H4652" s="511"/>
      <c r="I4652" s="440"/>
    </row>
    <row r="4653" spans="6:9" s="371" customFormat="1" x14ac:dyDescent="0.2">
      <c r="F4653" s="505"/>
      <c r="G4653" s="439"/>
      <c r="H4653" s="511"/>
      <c r="I4653" s="440"/>
    </row>
    <row r="4654" spans="6:9" s="371" customFormat="1" x14ac:dyDescent="0.2">
      <c r="F4654" s="505"/>
      <c r="G4654" s="439"/>
      <c r="H4654" s="511"/>
      <c r="I4654" s="440"/>
    </row>
    <row r="4655" spans="6:9" s="371" customFormat="1" x14ac:dyDescent="0.2">
      <c r="F4655" s="505"/>
      <c r="G4655" s="439"/>
      <c r="H4655" s="511"/>
      <c r="I4655" s="440"/>
    </row>
    <row r="4656" spans="6:9" s="371" customFormat="1" x14ac:dyDescent="0.2">
      <c r="F4656" s="505"/>
      <c r="G4656" s="439"/>
      <c r="H4656" s="511"/>
      <c r="I4656" s="440"/>
    </row>
    <row r="4657" spans="6:9" s="371" customFormat="1" x14ac:dyDescent="0.2">
      <c r="F4657" s="505"/>
      <c r="G4657" s="439"/>
      <c r="H4657" s="511"/>
      <c r="I4657" s="440"/>
    </row>
    <row r="4658" spans="6:9" s="371" customFormat="1" x14ac:dyDescent="0.2">
      <c r="F4658" s="505"/>
      <c r="G4658" s="439"/>
      <c r="H4658" s="511"/>
      <c r="I4658" s="440"/>
    </row>
    <row r="4659" spans="6:9" s="371" customFormat="1" x14ac:dyDescent="0.2">
      <c r="F4659" s="505"/>
      <c r="G4659" s="439"/>
      <c r="H4659" s="511"/>
      <c r="I4659" s="440"/>
    </row>
    <row r="4660" spans="6:9" s="371" customFormat="1" x14ac:dyDescent="0.2">
      <c r="F4660" s="505"/>
      <c r="G4660" s="439"/>
      <c r="H4660" s="511"/>
      <c r="I4660" s="440"/>
    </row>
    <row r="4661" spans="6:9" s="371" customFormat="1" x14ac:dyDescent="0.2">
      <c r="F4661" s="505"/>
      <c r="G4661" s="439"/>
      <c r="H4661" s="511"/>
      <c r="I4661" s="440"/>
    </row>
    <row r="4662" spans="6:9" s="371" customFormat="1" x14ac:dyDescent="0.2">
      <c r="F4662" s="505"/>
      <c r="G4662" s="439"/>
      <c r="H4662" s="511"/>
      <c r="I4662" s="440"/>
    </row>
    <row r="4663" spans="6:9" s="371" customFormat="1" x14ac:dyDescent="0.2">
      <c r="F4663" s="505"/>
      <c r="G4663" s="439"/>
      <c r="H4663" s="511"/>
      <c r="I4663" s="440"/>
    </row>
    <row r="4664" spans="6:9" s="371" customFormat="1" x14ac:dyDescent="0.2">
      <c r="F4664" s="505"/>
      <c r="G4664" s="439"/>
      <c r="H4664" s="511"/>
      <c r="I4664" s="440"/>
    </row>
    <row r="4665" spans="6:9" s="371" customFormat="1" x14ac:dyDescent="0.2">
      <c r="F4665" s="505"/>
      <c r="G4665" s="439"/>
      <c r="H4665" s="511"/>
      <c r="I4665" s="440"/>
    </row>
    <row r="4666" spans="6:9" s="371" customFormat="1" x14ac:dyDescent="0.2">
      <c r="F4666" s="505"/>
      <c r="G4666" s="439"/>
      <c r="H4666" s="511"/>
      <c r="I4666" s="440"/>
    </row>
    <row r="4667" spans="6:9" s="371" customFormat="1" x14ac:dyDescent="0.2">
      <c r="F4667" s="505"/>
      <c r="G4667" s="439"/>
      <c r="H4667" s="511"/>
      <c r="I4667" s="440"/>
    </row>
    <row r="4668" spans="6:9" s="371" customFormat="1" x14ac:dyDescent="0.2">
      <c r="F4668" s="505"/>
      <c r="G4668" s="439"/>
      <c r="H4668" s="511"/>
      <c r="I4668" s="440"/>
    </row>
    <row r="4669" spans="6:9" s="371" customFormat="1" x14ac:dyDescent="0.2">
      <c r="F4669" s="505"/>
      <c r="G4669" s="439"/>
      <c r="H4669" s="511"/>
      <c r="I4669" s="440"/>
    </row>
    <row r="4670" spans="6:9" s="371" customFormat="1" x14ac:dyDescent="0.2">
      <c r="F4670" s="505"/>
      <c r="G4670" s="439"/>
      <c r="H4670" s="511"/>
      <c r="I4670" s="440"/>
    </row>
    <row r="4671" spans="6:9" s="371" customFormat="1" x14ac:dyDescent="0.2">
      <c r="F4671" s="505"/>
      <c r="G4671" s="439"/>
      <c r="H4671" s="511"/>
      <c r="I4671" s="440"/>
    </row>
    <row r="4672" spans="6:9" s="371" customFormat="1" x14ac:dyDescent="0.2">
      <c r="F4672" s="505"/>
      <c r="G4672" s="439"/>
      <c r="H4672" s="511"/>
      <c r="I4672" s="440"/>
    </row>
    <row r="4673" spans="6:9" s="371" customFormat="1" x14ac:dyDescent="0.2">
      <c r="F4673" s="505"/>
      <c r="G4673" s="439"/>
      <c r="H4673" s="511"/>
      <c r="I4673" s="440"/>
    </row>
    <row r="4674" spans="6:9" s="371" customFormat="1" x14ac:dyDescent="0.2">
      <c r="F4674" s="505"/>
      <c r="G4674" s="439"/>
      <c r="H4674" s="511"/>
      <c r="I4674" s="440"/>
    </row>
    <row r="4675" spans="6:9" s="371" customFormat="1" x14ac:dyDescent="0.2">
      <c r="F4675" s="505"/>
      <c r="G4675" s="439"/>
      <c r="H4675" s="511"/>
      <c r="I4675" s="440"/>
    </row>
    <row r="4676" spans="6:9" s="371" customFormat="1" x14ac:dyDescent="0.2">
      <c r="F4676" s="505"/>
      <c r="G4676" s="439"/>
      <c r="H4676" s="511"/>
      <c r="I4676" s="440"/>
    </row>
    <row r="4677" spans="6:9" s="371" customFormat="1" x14ac:dyDescent="0.2">
      <c r="F4677" s="505"/>
      <c r="G4677" s="439"/>
      <c r="H4677" s="511"/>
      <c r="I4677" s="440"/>
    </row>
    <row r="4678" spans="6:9" s="371" customFormat="1" x14ac:dyDescent="0.2">
      <c r="F4678" s="505"/>
      <c r="G4678" s="439"/>
      <c r="H4678" s="511"/>
      <c r="I4678" s="440"/>
    </row>
    <row r="4679" spans="6:9" s="371" customFormat="1" x14ac:dyDescent="0.2">
      <c r="F4679" s="505"/>
      <c r="G4679" s="439"/>
      <c r="H4679" s="511"/>
      <c r="I4679" s="440"/>
    </row>
    <row r="4680" spans="6:9" s="371" customFormat="1" x14ac:dyDescent="0.2">
      <c r="F4680" s="505"/>
      <c r="G4680" s="439"/>
      <c r="H4680" s="511"/>
      <c r="I4680" s="440"/>
    </row>
    <row r="4681" spans="6:9" s="371" customFormat="1" x14ac:dyDescent="0.2">
      <c r="F4681" s="505"/>
      <c r="G4681" s="439"/>
      <c r="H4681" s="511"/>
      <c r="I4681" s="440"/>
    </row>
    <row r="4682" spans="6:9" s="371" customFormat="1" x14ac:dyDescent="0.2">
      <c r="F4682" s="505"/>
      <c r="G4682" s="439"/>
      <c r="H4682" s="511"/>
      <c r="I4682" s="440"/>
    </row>
    <row r="4683" spans="6:9" s="371" customFormat="1" x14ac:dyDescent="0.2">
      <c r="F4683" s="505"/>
      <c r="G4683" s="439"/>
      <c r="H4683" s="511"/>
      <c r="I4683" s="440"/>
    </row>
    <row r="4684" spans="6:9" s="371" customFormat="1" x14ac:dyDescent="0.2">
      <c r="F4684" s="505"/>
      <c r="G4684" s="439"/>
      <c r="H4684" s="511"/>
      <c r="I4684" s="440"/>
    </row>
    <row r="4685" spans="6:9" s="371" customFormat="1" x14ac:dyDescent="0.2">
      <c r="F4685" s="505"/>
      <c r="G4685" s="439"/>
      <c r="H4685" s="511"/>
      <c r="I4685" s="440"/>
    </row>
    <row r="4686" spans="6:9" s="371" customFormat="1" x14ac:dyDescent="0.2">
      <c r="F4686" s="505"/>
      <c r="G4686" s="439"/>
      <c r="H4686" s="511"/>
      <c r="I4686" s="440"/>
    </row>
    <row r="4687" spans="6:9" s="371" customFormat="1" x14ac:dyDescent="0.2">
      <c r="F4687" s="505"/>
      <c r="G4687" s="439"/>
      <c r="H4687" s="511"/>
      <c r="I4687" s="440"/>
    </row>
    <row r="4688" spans="6:9" s="371" customFormat="1" x14ac:dyDescent="0.2">
      <c r="F4688" s="505"/>
      <c r="G4688" s="439"/>
      <c r="H4688" s="511"/>
      <c r="I4688" s="440"/>
    </row>
    <row r="4689" spans="6:9" s="371" customFormat="1" x14ac:dyDescent="0.2">
      <c r="F4689" s="505"/>
      <c r="G4689" s="439"/>
      <c r="H4689" s="511"/>
      <c r="I4689" s="440"/>
    </row>
    <row r="4690" spans="6:9" s="371" customFormat="1" x14ac:dyDescent="0.2">
      <c r="F4690" s="505"/>
      <c r="G4690" s="439"/>
      <c r="H4690" s="511"/>
      <c r="I4690" s="440"/>
    </row>
    <row r="4691" spans="6:9" s="371" customFormat="1" x14ac:dyDescent="0.2">
      <c r="F4691" s="505"/>
      <c r="G4691" s="439"/>
      <c r="H4691" s="511"/>
      <c r="I4691" s="440"/>
    </row>
    <row r="4692" spans="6:9" s="371" customFormat="1" x14ac:dyDescent="0.2">
      <c r="F4692" s="505"/>
      <c r="G4692" s="439"/>
      <c r="H4692" s="511"/>
      <c r="I4692" s="440"/>
    </row>
    <row r="4693" spans="6:9" s="371" customFormat="1" x14ac:dyDescent="0.2">
      <c r="F4693" s="505"/>
      <c r="G4693" s="439"/>
      <c r="H4693" s="511"/>
      <c r="I4693" s="440"/>
    </row>
    <row r="4694" spans="6:9" s="371" customFormat="1" x14ac:dyDescent="0.2">
      <c r="F4694" s="505"/>
      <c r="G4694" s="439"/>
      <c r="H4694" s="511"/>
      <c r="I4694" s="440"/>
    </row>
    <row r="4695" spans="6:9" s="371" customFormat="1" x14ac:dyDescent="0.2">
      <c r="F4695" s="505"/>
      <c r="G4695" s="439"/>
      <c r="H4695" s="511"/>
      <c r="I4695" s="440"/>
    </row>
    <row r="4696" spans="6:9" s="371" customFormat="1" x14ac:dyDescent="0.2">
      <c r="F4696" s="505"/>
      <c r="G4696" s="439"/>
      <c r="H4696" s="511"/>
      <c r="I4696" s="440"/>
    </row>
    <row r="4697" spans="6:9" s="371" customFormat="1" x14ac:dyDescent="0.2">
      <c r="F4697" s="505"/>
      <c r="G4697" s="439"/>
      <c r="H4697" s="511"/>
      <c r="I4697" s="440"/>
    </row>
    <row r="4698" spans="6:9" s="371" customFormat="1" x14ac:dyDescent="0.2">
      <c r="F4698" s="505"/>
      <c r="G4698" s="439"/>
      <c r="H4698" s="511"/>
      <c r="I4698" s="440"/>
    </row>
    <row r="4699" spans="6:9" s="371" customFormat="1" x14ac:dyDescent="0.2">
      <c r="F4699" s="505"/>
      <c r="G4699" s="439"/>
      <c r="H4699" s="511"/>
      <c r="I4699" s="440"/>
    </row>
    <row r="4700" spans="6:9" s="371" customFormat="1" x14ac:dyDescent="0.2">
      <c r="F4700" s="505"/>
      <c r="G4700" s="439"/>
      <c r="H4700" s="511"/>
      <c r="I4700" s="440"/>
    </row>
    <row r="4701" spans="6:9" s="371" customFormat="1" x14ac:dyDescent="0.2">
      <c r="F4701" s="505"/>
      <c r="G4701" s="439"/>
      <c r="H4701" s="511"/>
      <c r="I4701" s="440"/>
    </row>
    <row r="4702" spans="6:9" s="371" customFormat="1" x14ac:dyDescent="0.2">
      <c r="F4702" s="505"/>
      <c r="G4702" s="439"/>
      <c r="H4702" s="511"/>
      <c r="I4702" s="440"/>
    </row>
    <row r="4703" spans="6:9" s="371" customFormat="1" x14ac:dyDescent="0.2">
      <c r="F4703" s="505"/>
      <c r="G4703" s="439"/>
      <c r="H4703" s="511"/>
      <c r="I4703" s="440"/>
    </row>
    <row r="4704" spans="6:9" s="371" customFormat="1" x14ac:dyDescent="0.2">
      <c r="F4704" s="505"/>
      <c r="G4704" s="439"/>
      <c r="H4704" s="511"/>
      <c r="I4704" s="440"/>
    </row>
    <row r="4705" spans="6:9" s="371" customFormat="1" x14ac:dyDescent="0.2">
      <c r="F4705" s="505"/>
      <c r="G4705" s="439"/>
      <c r="H4705" s="511"/>
      <c r="I4705" s="440"/>
    </row>
    <row r="4706" spans="6:9" s="371" customFormat="1" x14ac:dyDescent="0.2">
      <c r="F4706" s="505"/>
      <c r="G4706" s="439"/>
      <c r="H4706" s="511"/>
      <c r="I4706" s="440"/>
    </row>
    <row r="4707" spans="6:9" s="371" customFormat="1" x14ac:dyDescent="0.2">
      <c r="F4707" s="505"/>
      <c r="G4707" s="439"/>
      <c r="H4707" s="511"/>
      <c r="I4707" s="440"/>
    </row>
    <row r="4708" spans="6:9" s="371" customFormat="1" x14ac:dyDescent="0.2">
      <c r="F4708" s="505"/>
      <c r="G4708" s="439"/>
      <c r="H4708" s="511"/>
      <c r="I4708" s="440"/>
    </row>
    <row r="4709" spans="6:9" s="371" customFormat="1" x14ac:dyDescent="0.2">
      <c r="F4709" s="505"/>
      <c r="G4709" s="439"/>
      <c r="H4709" s="511"/>
      <c r="I4709" s="440"/>
    </row>
    <row r="4710" spans="6:9" s="371" customFormat="1" x14ac:dyDescent="0.2">
      <c r="F4710" s="505"/>
      <c r="G4710" s="439"/>
      <c r="H4710" s="511"/>
      <c r="I4710" s="440"/>
    </row>
    <row r="4711" spans="6:9" s="371" customFormat="1" x14ac:dyDescent="0.2">
      <c r="F4711" s="505"/>
      <c r="G4711" s="439"/>
      <c r="H4711" s="511"/>
      <c r="I4711" s="440"/>
    </row>
    <row r="4712" spans="6:9" s="371" customFormat="1" x14ac:dyDescent="0.2">
      <c r="F4712" s="505"/>
      <c r="G4712" s="439"/>
      <c r="H4712" s="511"/>
      <c r="I4712" s="440"/>
    </row>
    <row r="4713" spans="6:9" s="371" customFormat="1" x14ac:dyDescent="0.2">
      <c r="F4713" s="505"/>
      <c r="G4713" s="439"/>
      <c r="H4713" s="511"/>
      <c r="I4713" s="440"/>
    </row>
    <row r="4714" spans="6:9" s="371" customFormat="1" x14ac:dyDescent="0.2">
      <c r="F4714" s="505"/>
      <c r="G4714" s="439"/>
      <c r="H4714" s="511"/>
      <c r="I4714" s="440"/>
    </row>
    <row r="4715" spans="6:9" s="371" customFormat="1" x14ac:dyDescent="0.2">
      <c r="F4715" s="505"/>
      <c r="G4715" s="439"/>
      <c r="H4715" s="511"/>
      <c r="I4715" s="440"/>
    </row>
    <row r="4716" spans="6:9" s="371" customFormat="1" x14ac:dyDescent="0.2">
      <c r="F4716" s="505"/>
      <c r="G4716" s="439"/>
      <c r="H4716" s="511"/>
      <c r="I4716" s="440"/>
    </row>
    <row r="4717" spans="6:9" s="371" customFormat="1" x14ac:dyDescent="0.2">
      <c r="F4717" s="505"/>
      <c r="G4717" s="439"/>
      <c r="H4717" s="511"/>
      <c r="I4717" s="440"/>
    </row>
    <row r="4718" spans="6:9" s="371" customFormat="1" x14ac:dyDescent="0.2">
      <c r="F4718" s="505"/>
      <c r="G4718" s="439"/>
      <c r="H4718" s="511"/>
      <c r="I4718" s="440"/>
    </row>
    <row r="4719" spans="6:9" s="371" customFormat="1" x14ac:dyDescent="0.2">
      <c r="F4719" s="505"/>
      <c r="G4719" s="439"/>
      <c r="H4719" s="511"/>
      <c r="I4719" s="440"/>
    </row>
    <row r="4720" spans="6:9" s="371" customFormat="1" x14ac:dyDescent="0.2">
      <c r="F4720" s="505"/>
      <c r="G4720" s="439"/>
      <c r="H4720" s="511"/>
      <c r="I4720" s="440"/>
    </row>
    <row r="4721" spans="6:9" s="371" customFormat="1" x14ac:dyDescent="0.2">
      <c r="F4721" s="505"/>
      <c r="G4721" s="439"/>
      <c r="H4721" s="511"/>
      <c r="I4721" s="440"/>
    </row>
    <row r="4722" spans="6:9" s="371" customFormat="1" x14ac:dyDescent="0.2">
      <c r="F4722" s="505"/>
      <c r="G4722" s="439"/>
      <c r="H4722" s="511"/>
      <c r="I4722" s="440"/>
    </row>
    <row r="4723" spans="6:9" s="371" customFormat="1" x14ac:dyDescent="0.2">
      <c r="F4723" s="505"/>
      <c r="G4723" s="439"/>
      <c r="H4723" s="511"/>
      <c r="I4723" s="440"/>
    </row>
    <row r="4724" spans="6:9" s="371" customFormat="1" x14ac:dyDescent="0.2">
      <c r="F4724" s="505"/>
      <c r="G4724" s="439"/>
      <c r="H4724" s="511"/>
      <c r="I4724" s="440"/>
    </row>
    <row r="4725" spans="6:9" s="371" customFormat="1" x14ac:dyDescent="0.2">
      <c r="F4725" s="505"/>
      <c r="G4725" s="439"/>
      <c r="H4725" s="511"/>
      <c r="I4725" s="440"/>
    </row>
    <row r="4726" spans="6:9" s="371" customFormat="1" x14ac:dyDescent="0.2">
      <c r="F4726" s="505"/>
      <c r="G4726" s="439"/>
      <c r="H4726" s="511"/>
      <c r="I4726" s="440"/>
    </row>
    <row r="4727" spans="6:9" s="371" customFormat="1" x14ac:dyDescent="0.2">
      <c r="F4727" s="505"/>
      <c r="G4727" s="439"/>
      <c r="H4727" s="511"/>
      <c r="I4727" s="440"/>
    </row>
    <row r="4728" spans="6:9" s="371" customFormat="1" x14ac:dyDescent="0.2">
      <c r="F4728" s="505"/>
      <c r="G4728" s="439"/>
      <c r="H4728" s="511"/>
      <c r="I4728" s="440"/>
    </row>
    <row r="4729" spans="6:9" s="371" customFormat="1" x14ac:dyDescent="0.2">
      <c r="F4729" s="505"/>
      <c r="G4729" s="439"/>
      <c r="H4729" s="511"/>
      <c r="I4729" s="440"/>
    </row>
    <row r="4730" spans="6:9" s="371" customFormat="1" x14ac:dyDescent="0.2">
      <c r="F4730" s="505"/>
      <c r="G4730" s="439"/>
      <c r="H4730" s="511"/>
      <c r="I4730" s="440"/>
    </row>
    <row r="4731" spans="6:9" s="371" customFormat="1" x14ac:dyDescent="0.2">
      <c r="F4731" s="505"/>
      <c r="G4731" s="439"/>
      <c r="H4731" s="511"/>
      <c r="I4731" s="440"/>
    </row>
    <row r="4732" spans="6:9" s="371" customFormat="1" x14ac:dyDescent="0.2">
      <c r="F4732" s="505"/>
      <c r="G4732" s="439"/>
      <c r="H4732" s="511"/>
      <c r="I4732" s="440"/>
    </row>
    <row r="4733" spans="6:9" s="371" customFormat="1" x14ac:dyDescent="0.2">
      <c r="F4733" s="505"/>
      <c r="G4733" s="439"/>
      <c r="H4733" s="511"/>
      <c r="I4733" s="440"/>
    </row>
    <row r="4734" spans="6:9" s="371" customFormat="1" x14ac:dyDescent="0.2">
      <c r="F4734" s="505"/>
      <c r="G4734" s="439"/>
      <c r="H4734" s="511"/>
      <c r="I4734" s="440"/>
    </row>
    <row r="4735" spans="6:9" s="371" customFormat="1" x14ac:dyDescent="0.2">
      <c r="F4735" s="505"/>
      <c r="G4735" s="439"/>
      <c r="H4735" s="511"/>
      <c r="I4735" s="440"/>
    </row>
    <row r="4736" spans="6:9" s="371" customFormat="1" x14ac:dyDescent="0.2">
      <c r="F4736" s="505"/>
      <c r="G4736" s="439"/>
      <c r="H4736" s="511"/>
      <c r="I4736" s="440"/>
    </row>
    <row r="4737" spans="6:9" s="371" customFormat="1" x14ac:dyDescent="0.2">
      <c r="F4737" s="505"/>
      <c r="G4737" s="439"/>
      <c r="H4737" s="511"/>
      <c r="I4737" s="440"/>
    </row>
    <row r="4738" spans="6:9" s="371" customFormat="1" x14ac:dyDescent="0.2">
      <c r="F4738" s="505"/>
      <c r="G4738" s="439"/>
      <c r="H4738" s="511"/>
      <c r="I4738" s="440"/>
    </row>
    <row r="4739" spans="6:9" s="371" customFormat="1" x14ac:dyDescent="0.2">
      <c r="F4739" s="505"/>
      <c r="G4739" s="439"/>
      <c r="H4739" s="511"/>
      <c r="I4739" s="440"/>
    </row>
    <row r="4740" spans="6:9" s="371" customFormat="1" x14ac:dyDescent="0.2">
      <c r="F4740" s="505"/>
      <c r="G4740" s="439"/>
      <c r="H4740" s="511"/>
      <c r="I4740" s="440"/>
    </row>
    <row r="4741" spans="6:9" s="371" customFormat="1" x14ac:dyDescent="0.2">
      <c r="F4741" s="505"/>
      <c r="G4741" s="439"/>
      <c r="H4741" s="511"/>
      <c r="I4741" s="440"/>
    </row>
    <row r="4742" spans="6:9" s="371" customFormat="1" x14ac:dyDescent="0.2">
      <c r="F4742" s="505"/>
      <c r="G4742" s="439"/>
      <c r="H4742" s="511"/>
      <c r="I4742" s="440"/>
    </row>
    <row r="4743" spans="6:9" s="371" customFormat="1" x14ac:dyDescent="0.2">
      <c r="F4743" s="505"/>
      <c r="G4743" s="439"/>
      <c r="H4743" s="511"/>
      <c r="I4743" s="440"/>
    </row>
    <row r="4744" spans="6:9" s="371" customFormat="1" x14ac:dyDescent="0.2">
      <c r="F4744" s="505"/>
      <c r="G4744" s="439"/>
      <c r="H4744" s="511"/>
      <c r="I4744" s="440"/>
    </row>
    <row r="4745" spans="6:9" s="371" customFormat="1" x14ac:dyDescent="0.2">
      <c r="F4745" s="505"/>
      <c r="G4745" s="439"/>
      <c r="H4745" s="511"/>
      <c r="I4745" s="440"/>
    </row>
    <row r="4746" spans="6:9" s="371" customFormat="1" x14ac:dyDescent="0.2">
      <c r="F4746" s="505"/>
      <c r="G4746" s="439"/>
      <c r="H4746" s="511"/>
      <c r="I4746" s="440"/>
    </row>
    <row r="4747" spans="6:9" s="371" customFormat="1" x14ac:dyDescent="0.2">
      <c r="F4747" s="505"/>
      <c r="G4747" s="439"/>
      <c r="H4747" s="511"/>
      <c r="I4747" s="440"/>
    </row>
    <row r="4748" spans="6:9" s="371" customFormat="1" x14ac:dyDescent="0.2">
      <c r="F4748" s="505"/>
      <c r="G4748" s="439"/>
      <c r="H4748" s="511"/>
      <c r="I4748" s="440"/>
    </row>
    <row r="4749" spans="6:9" s="371" customFormat="1" x14ac:dyDescent="0.2">
      <c r="F4749" s="505"/>
      <c r="G4749" s="439"/>
      <c r="H4749" s="511"/>
      <c r="I4749" s="440"/>
    </row>
    <row r="4750" spans="6:9" s="371" customFormat="1" x14ac:dyDescent="0.2">
      <c r="F4750" s="505"/>
      <c r="G4750" s="439"/>
      <c r="H4750" s="511"/>
      <c r="I4750" s="440"/>
    </row>
    <row r="4751" spans="6:9" s="371" customFormat="1" x14ac:dyDescent="0.2">
      <c r="F4751" s="505"/>
      <c r="G4751" s="439"/>
      <c r="H4751" s="511"/>
      <c r="I4751" s="440"/>
    </row>
    <row r="4752" spans="6:9" s="371" customFormat="1" x14ac:dyDescent="0.2">
      <c r="F4752" s="505"/>
      <c r="G4752" s="439"/>
      <c r="H4752" s="511"/>
      <c r="I4752" s="440"/>
    </row>
    <row r="4753" spans="6:9" s="371" customFormat="1" x14ac:dyDescent="0.2">
      <c r="F4753" s="505"/>
      <c r="G4753" s="439"/>
      <c r="H4753" s="511"/>
      <c r="I4753" s="440"/>
    </row>
    <row r="4754" spans="6:9" s="371" customFormat="1" x14ac:dyDescent="0.2">
      <c r="F4754" s="505"/>
      <c r="G4754" s="439"/>
      <c r="H4754" s="511"/>
      <c r="I4754" s="440"/>
    </row>
    <row r="4755" spans="6:9" s="371" customFormat="1" x14ac:dyDescent="0.2">
      <c r="F4755" s="505"/>
      <c r="G4755" s="439"/>
      <c r="H4755" s="511"/>
      <c r="I4755" s="440"/>
    </row>
    <row r="4756" spans="6:9" s="371" customFormat="1" x14ac:dyDescent="0.2">
      <c r="F4756" s="505"/>
      <c r="G4756" s="439"/>
      <c r="H4756" s="511"/>
      <c r="I4756" s="440"/>
    </row>
    <row r="4757" spans="6:9" s="371" customFormat="1" x14ac:dyDescent="0.2">
      <c r="F4757" s="505"/>
      <c r="G4757" s="439"/>
      <c r="H4757" s="511"/>
      <c r="I4757" s="440"/>
    </row>
    <row r="4758" spans="6:9" s="371" customFormat="1" x14ac:dyDescent="0.2">
      <c r="F4758" s="505"/>
      <c r="G4758" s="439"/>
      <c r="H4758" s="511"/>
      <c r="I4758" s="440"/>
    </row>
    <row r="4759" spans="6:9" s="371" customFormat="1" x14ac:dyDescent="0.2">
      <c r="F4759" s="505"/>
      <c r="G4759" s="439"/>
      <c r="H4759" s="511"/>
      <c r="I4759" s="440"/>
    </row>
    <row r="4760" spans="6:9" s="371" customFormat="1" x14ac:dyDescent="0.2">
      <c r="F4760" s="505"/>
      <c r="G4760" s="439"/>
      <c r="H4760" s="511"/>
      <c r="I4760" s="440"/>
    </row>
    <row r="4761" spans="6:9" s="371" customFormat="1" x14ac:dyDescent="0.2">
      <c r="F4761" s="505"/>
      <c r="G4761" s="439"/>
      <c r="H4761" s="511"/>
      <c r="I4761" s="440"/>
    </row>
    <row r="4762" spans="6:9" s="371" customFormat="1" x14ac:dyDescent="0.2">
      <c r="F4762" s="505"/>
      <c r="G4762" s="439"/>
      <c r="H4762" s="511"/>
      <c r="I4762" s="440"/>
    </row>
    <row r="4763" spans="6:9" s="371" customFormat="1" x14ac:dyDescent="0.2">
      <c r="F4763" s="505"/>
      <c r="G4763" s="439"/>
      <c r="H4763" s="511"/>
      <c r="I4763" s="440"/>
    </row>
    <row r="4764" spans="6:9" s="371" customFormat="1" x14ac:dyDescent="0.2">
      <c r="F4764" s="505"/>
      <c r="G4764" s="439"/>
      <c r="H4764" s="511"/>
      <c r="I4764" s="440"/>
    </row>
    <row r="4765" spans="6:9" s="371" customFormat="1" x14ac:dyDescent="0.2">
      <c r="F4765" s="505"/>
      <c r="G4765" s="439"/>
      <c r="H4765" s="511"/>
      <c r="I4765" s="440"/>
    </row>
    <row r="4766" spans="6:9" s="371" customFormat="1" x14ac:dyDescent="0.2">
      <c r="F4766" s="505"/>
      <c r="G4766" s="439"/>
      <c r="H4766" s="511"/>
      <c r="I4766" s="440"/>
    </row>
    <row r="4767" spans="6:9" s="371" customFormat="1" x14ac:dyDescent="0.2">
      <c r="F4767" s="505"/>
      <c r="G4767" s="439"/>
      <c r="H4767" s="511"/>
      <c r="I4767" s="440"/>
    </row>
    <row r="4768" spans="6:9" s="371" customFormat="1" x14ac:dyDescent="0.2">
      <c r="F4768" s="505"/>
      <c r="G4768" s="439"/>
      <c r="H4768" s="511"/>
      <c r="I4768" s="440"/>
    </row>
    <row r="4769" spans="6:9" s="371" customFormat="1" x14ac:dyDescent="0.2">
      <c r="F4769" s="505"/>
      <c r="G4769" s="439"/>
      <c r="H4769" s="511"/>
      <c r="I4769" s="440"/>
    </row>
    <row r="4770" spans="6:9" s="371" customFormat="1" x14ac:dyDescent="0.2">
      <c r="F4770" s="505"/>
      <c r="G4770" s="439"/>
      <c r="H4770" s="511"/>
      <c r="I4770" s="440"/>
    </row>
    <row r="4771" spans="6:9" s="371" customFormat="1" x14ac:dyDescent="0.2">
      <c r="F4771" s="505"/>
      <c r="G4771" s="439"/>
      <c r="H4771" s="511"/>
      <c r="I4771" s="440"/>
    </row>
    <row r="4772" spans="6:9" s="371" customFormat="1" x14ac:dyDescent="0.2">
      <c r="F4772" s="505"/>
      <c r="G4772" s="439"/>
      <c r="H4772" s="511"/>
      <c r="I4772" s="440"/>
    </row>
    <row r="4773" spans="6:9" s="371" customFormat="1" x14ac:dyDescent="0.2">
      <c r="F4773" s="505"/>
      <c r="G4773" s="439"/>
      <c r="H4773" s="511"/>
      <c r="I4773" s="440"/>
    </row>
    <row r="4774" spans="6:9" s="371" customFormat="1" x14ac:dyDescent="0.2">
      <c r="F4774" s="505"/>
      <c r="G4774" s="439"/>
      <c r="H4774" s="511"/>
      <c r="I4774" s="440"/>
    </row>
    <row r="4775" spans="6:9" s="371" customFormat="1" x14ac:dyDescent="0.2">
      <c r="F4775" s="505"/>
      <c r="G4775" s="439"/>
      <c r="H4775" s="511"/>
      <c r="I4775" s="440"/>
    </row>
    <row r="4776" spans="6:9" s="371" customFormat="1" x14ac:dyDescent="0.2">
      <c r="F4776" s="505"/>
      <c r="G4776" s="439"/>
      <c r="H4776" s="511"/>
      <c r="I4776" s="440"/>
    </row>
    <row r="4777" spans="6:9" s="371" customFormat="1" x14ac:dyDescent="0.2">
      <c r="F4777" s="505"/>
      <c r="G4777" s="439"/>
      <c r="H4777" s="511"/>
      <c r="I4777" s="440"/>
    </row>
    <row r="4778" spans="6:9" s="371" customFormat="1" x14ac:dyDescent="0.2">
      <c r="F4778" s="505"/>
      <c r="G4778" s="439"/>
      <c r="H4778" s="511"/>
      <c r="I4778" s="440"/>
    </row>
    <row r="4779" spans="6:9" s="371" customFormat="1" x14ac:dyDescent="0.2">
      <c r="F4779" s="505"/>
      <c r="G4779" s="439"/>
      <c r="H4779" s="511"/>
      <c r="I4779" s="440"/>
    </row>
    <row r="4780" spans="6:9" s="371" customFormat="1" x14ac:dyDescent="0.2">
      <c r="F4780" s="505"/>
      <c r="G4780" s="439"/>
      <c r="H4780" s="511"/>
      <c r="I4780" s="440"/>
    </row>
    <row r="4781" spans="6:9" s="371" customFormat="1" x14ac:dyDescent="0.2">
      <c r="F4781" s="505"/>
      <c r="G4781" s="439"/>
      <c r="H4781" s="511"/>
      <c r="I4781" s="440"/>
    </row>
    <row r="4782" spans="6:9" s="371" customFormat="1" x14ac:dyDescent="0.2">
      <c r="F4782" s="505"/>
      <c r="G4782" s="439"/>
      <c r="H4782" s="511"/>
      <c r="I4782" s="440"/>
    </row>
    <row r="4783" spans="6:9" s="371" customFormat="1" x14ac:dyDescent="0.2">
      <c r="F4783" s="505"/>
      <c r="G4783" s="439"/>
      <c r="H4783" s="511"/>
      <c r="I4783" s="440"/>
    </row>
    <row r="4784" spans="6:9" s="371" customFormat="1" x14ac:dyDescent="0.2">
      <c r="F4784" s="505"/>
      <c r="G4784" s="439"/>
      <c r="H4784" s="511"/>
      <c r="I4784" s="440"/>
    </row>
    <row r="4785" spans="6:9" s="371" customFormat="1" x14ac:dyDescent="0.2">
      <c r="F4785" s="505"/>
      <c r="G4785" s="439"/>
      <c r="H4785" s="511"/>
      <c r="I4785" s="440"/>
    </row>
    <row r="4786" spans="6:9" s="371" customFormat="1" x14ac:dyDescent="0.2">
      <c r="F4786" s="505"/>
      <c r="G4786" s="439"/>
      <c r="H4786" s="511"/>
      <c r="I4786" s="440"/>
    </row>
    <row r="4787" spans="6:9" s="371" customFormat="1" x14ac:dyDescent="0.2">
      <c r="F4787" s="505"/>
      <c r="G4787" s="439"/>
      <c r="H4787" s="511"/>
      <c r="I4787" s="440"/>
    </row>
    <row r="4788" spans="6:9" s="371" customFormat="1" x14ac:dyDescent="0.2">
      <c r="F4788" s="505"/>
      <c r="G4788" s="439"/>
      <c r="H4788" s="511"/>
      <c r="I4788" s="440"/>
    </row>
    <row r="4789" spans="6:9" s="371" customFormat="1" x14ac:dyDescent="0.2">
      <c r="F4789" s="505"/>
      <c r="G4789" s="439"/>
      <c r="H4789" s="511"/>
      <c r="I4789" s="440"/>
    </row>
    <row r="4790" spans="6:9" s="371" customFormat="1" x14ac:dyDescent="0.2">
      <c r="F4790" s="505"/>
      <c r="G4790" s="439"/>
      <c r="H4790" s="511"/>
      <c r="I4790" s="440"/>
    </row>
    <row r="4791" spans="6:9" s="371" customFormat="1" x14ac:dyDescent="0.2">
      <c r="F4791" s="505"/>
      <c r="G4791" s="439"/>
      <c r="H4791" s="511"/>
      <c r="I4791" s="440"/>
    </row>
    <row r="4792" spans="6:9" s="371" customFormat="1" x14ac:dyDescent="0.2">
      <c r="F4792" s="505"/>
      <c r="G4792" s="439"/>
      <c r="H4792" s="511"/>
      <c r="I4792" s="440"/>
    </row>
    <row r="4793" spans="6:9" s="371" customFormat="1" x14ac:dyDescent="0.2">
      <c r="F4793" s="505"/>
      <c r="G4793" s="439"/>
      <c r="H4793" s="511"/>
      <c r="I4793" s="440"/>
    </row>
    <row r="4794" spans="6:9" s="371" customFormat="1" x14ac:dyDescent="0.2">
      <c r="F4794" s="505"/>
      <c r="G4794" s="439"/>
      <c r="H4794" s="511"/>
      <c r="I4794" s="440"/>
    </row>
    <row r="4795" spans="6:9" s="371" customFormat="1" x14ac:dyDescent="0.2">
      <c r="F4795" s="505"/>
      <c r="G4795" s="439"/>
      <c r="H4795" s="511"/>
      <c r="I4795" s="440"/>
    </row>
    <row r="4796" spans="6:9" s="371" customFormat="1" x14ac:dyDescent="0.2">
      <c r="F4796" s="505"/>
      <c r="G4796" s="439"/>
      <c r="H4796" s="511"/>
      <c r="I4796" s="440"/>
    </row>
    <row r="4797" spans="6:9" s="371" customFormat="1" x14ac:dyDescent="0.2">
      <c r="F4797" s="505"/>
      <c r="G4797" s="439"/>
      <c r="H4797" s="511"/>
      <c r="I4797" s="440"/>
    </row>
    <row r="4798" spans="6:9" s="371" customFormat="1" x14ac:dyDescent="0.2">
      <c r="F4798" s="505"/>
      <c r="G4798" s="439"/>
      <c r="H4798" s="511"/>
      <c r="I4798" s="440"/>
    </row>
    <row r="4799" spans="6:9" s="371" customFormat="1" x14ac:dyDescent="0.2">
      <c r="F4799" s="505"/>
      <c r="G4799" s="439"/>
      <c r="H4799" s="511"/>
      <c r="I4799" s="440"/>
    </row>
    <row r="4800" spans="6:9" s="371" customFormat="1" x14ac:dyDescent="0.2">
      <c r="F4800" s="505"/>
      <c r="G4800" s="439"/>
      <c r="H4800" s="511"/>
      <c r="I4800" s="440"/>
    </row>
    <row r="4801" spans="6:9" s="371" customFormat="1" x14ac:dyDescent="0.2">
      <c r="F4801" s="505"/>
      <c r="G4801" s="439"/>
      <c r="H4801" s="511"/>
      <c r="I4801" s="440"/>
    </row>
    <row r="4802" spans="6:9" s="371" customFormat="1" x14ac:dyDescent="0.2">
      <c r="F4802" s="505"/>
      <c r="G4802" s="439"/>
      <c r="H4802" s="511"/>
      <c r="I4802" s="440"/>
    </row>
    <row r="4803" spans="6:9" s="371" customFormat="1" x14ac:dyDescent="0.2">
      <c r="F4803" s="505"/>
      <c r="G4803" s="439"/>
      <c r="H4803" s="511"/>
      <c r="I4803" s="440"/>
    </row>
    <row r="4804" spans="6:9" s="371" customFormat="1" x14ac:dyDescent="0.2">
      <c r="F4804" s="505"/>
      <c r="G4804" s="439"/>
      <c r="H4804" s="511"/>
      <c r="I4804" s="440"/>
    </row>
    <row r="4805" spans="6:9" s="371" customFormat="1" x14ac:dyDescent="0.2">
      <c r="F4805" s="505"/>
      <c r="G4805" s="439"/>
      <c r="H4805" s="511"/>
      <c r="I4805" s="440"/>
    </row>
    <row r="4806" spans="6:9" s="371" customFormat="1" x14ac:dyDescent="0.2">
      <c r="F4806" s="505"/>
      <c r="G4806" s="439"/>
      <c r="H4806" s="511"/>
      <c r="I4806" s="440"/>
    </row>
    <row r="4807" spans="6:9" s="371" customFormat="1" x14ac:dyDescent="0.2">
      <c r="F4807" s="505"/>
      <c r="G4807" s="439"/>
      <c r="H4807" s="511"/>
      <c r="I4807" s="440"/>
    </row>
    <row r="4808" spans="6:9" s="371" customFormat="1" x14ac:dyDescent="0.2">
      <c r="F4808" s="505"/>
      <c r="G4808" s="439"/>
      <c r="H4808" s="511"/>
      <c r="I4808" s="440"/>
    </row>
    <row r="4809" spans="6:9" s="371" customFormat="1" x14ac:dyDescent="0.2">
      <c r="F4809" s="505"/>
      <c r="G4809" s="439"/>
      <c r="H4809" s="511"/>
      <c r="I4809" s="440"/>
    </row>
    <row r="4810" spans="6:9" s="371" customFormat="1" x14ac:dyDescent="0.2">
      <c r="F4810" s="505"/>
      <c r="G4810" s="439"/>
      <c r="H4810" s="511"/>
      <c r="I4810" s="440"/>
    </row>
    <row r="4811" spans="6:9" s="371" customFormat="1" x14ac:dyDescent="0.2">
      <c r="F4811" s="505"/>
      <c r="G4811" s="439"/>
      <c r="H4811" s="511"/>
      <c r="I4811" s="440"/>
    </row>
    <row r="4812" spans="6:9" s="371" customFormat="1" x14ac:dyDescent="0.2">
      <c r="F4812" s="505"/>
      <c r="G4812" s="439"/>
      <c r="H4812" s="511"/>
      <c r="I4812" s="440"/>
    </row>
    <row r="4813" spans="6:9" s="371" customFormat="1" x14ac:dyDescent="0.2">
      <c r="F4813" s="505"/>
      <c r="G4813" s="439"/>
      <c r="H4813" s="511"/>
      <c r="I4813" s="440"/>
    </row>
    <row r="4814" spans="6:9" s="371" customFormat="1" x14ac:dyDescent="0.2">
      <c r="F4814" s="505"/>
      <c r="G4814" s="439"/>
      <c r="H4814" s="511"/>
      <c r="I4814" s="440"/>
    </row>
    <row r="4815" spans="6:9" s="371" customFormat="1" x14ac:dyDescent="0.2">
      <c r="F4815" s="505"/>
      <c r="G4815" s="439"/>
      <c r="H4815" s="511"/>
      <c r="I4815" s="440"/>
    </row>
    <row r="4816" spans="6:9" s="371" customFormat="1" x14ac:dyDescent="0.2">
      <c r="F4816" s="505"/>
      <c r="G4816" s="439"/>
      <c r="H4816" s="511"/>
      <c r="I4816" s="440"/>
    </row>
    <row r="4817" spans="6:9" s="371" customFormat="1" x14ac:dyDescent="0.2">
      <c r="F4817" s="505"/>
      <c r="G4817" s="439"/>
      <c r="H4817" s="511"/>
      <c r="I4817" s="440"/>
    </row>
    <row r="4818" spans="6:9" s="371" customFormat="1" x14ac:dyDescent="0.2">
      <c r="F4818" s="505"/>
      <c r="G4818" s="439"/>
      <c r="H4818" s="511"/>
      <c r="I4818" s="440"/>
    </row>
    <row r="4819" spans="6:9" s="371" customFormat="1" x14ac:dyDescent="0.2">
      <c r="F4819" s="505"/>
      <c r="G4819" s="439"/>
      <c r="H4819" s="511"/>
      <c r="I4819" s="440"/>
    </row>
    <row r="4820" spans="6:9" s="371" customFormat="1" x14ac:dyDescent="0.2">
      <c r="F4820" s="505"/>
      <c r="G4820" s="439"/>
      <c r="H4820" s="511"/>
      <c r="I4820" s="440"/>
    </row>
    <row r="4821" spans="6:9" s="371" customFormat="1" x14ac:dyDescent="0.2">
      <c r="F4821" s="505"/>
      <c r="G4821" s="439"/>
      <c r="H4821" s="511"/>
      <c r="I4821" s="440"/>
    </row>
    <row r="4822" spans="6:9" s="371" customFormat="1" x14ac:dyDescent="0.2">
      <c r="F4822" s="505"/>
      <c r="G4822" s="439"/>
      <c r="H4822" s="511"/>
      <c r="I4822" s="440"/>
    </row>
    <row r="4823" spans="6:9" s="371" customFormat="1" x14ac:dyDescent="0.2">
      <c r="F4823" s="505"/>
      <c r="G4823" s="439"/>
      <c r="H4823" s="511"/>
      <c r="I4823" s="440"/>
    </row>
    <row r="4824" spans="6:9" s="371" customFormat="1" x14ac:dyDescent="0.2">
      <c r="F4824" s="505"/>
      <c r="G4824" s="439"/>
      <c r="H4824" s="511"/>
      <c r="I4824" s="440"/>
    </row>
    <row r="4825" spans="6:9" s="371" customFormat="1" x14ac:dyDescent="0.2">
      <c r="F4825" s="505"/>
      <c r="G4825" s="439"/>
      <c r="H4825" s="511"/>
      <c r="I4825" s="440"/>
    </row>
    <row r="4826" spans="6:9" s="371" customFormat="1" x14ac:dyDescent="0.2">
      <c r="F4826" s="505"/>
      <c r="G4826" s="439"/>
      <c r="H4826" s="511"/>
      <c r="I4826" s="440"/>
    </row>
    <row r="4827" spans="6:9" s="371" customFormat="1" x14ac:dyDescent="0.2">
      <c r="F4827" s="505"/>
      <c r="G4827" s="439"/>
      <c r="H4827" s="511"/>
      <c r="I4827" s="440"/>
    </row>
    <row r="4828" spans="6:9" s="371" customFormat="1" x14ac:dyDescent="0.2">
      <c r="F4828" s="505"/>
      <c r="G4828" s="439"/>
      <c r="H4828" s="511"/>
      <c r="I4828" s="440"/>
    </row>
    <row r="4829" spans="6:9" s="371" customFormat="1" x14ac:dyDescent="0.2">
      <c r="F4829" s="505"/>
      <c r="G4829" s="439"/>
      <c r="H4829" s="511"/>
      <c r="I4829" s="440"/>
    </row>
    <row r="4830" spans="6:9" s="371" customFormat="1" x14ac:dyDescent="0.2">
      <c r="F4830" s="505"/>
      <c r="G4830" s="439"/>
      <c r="H4830" s="511"/>
      <c r="I4830" s="440"/>
    </row>
    <row r="4831" spans="6:9" s="371" customFormat="1" x14ac:dyDescent="0.2">
      <c r="F4831" s="505"/>
      <c r="G4831" s="439"/>
      <c r="H4831" s="511"/>
      <c r="I4831" s="440"/>
    </row>
    <row r="4832" spans="6:9" s="371" customFormat="1" x14ac:dyDescent="0.2">
      <c r="F4832" s="505"/>
      <c r="G4832" s="439"/>
      <c r="H4832" s="511"/>
      <c r="I4832" s="440"/>
    </row>
    <row r="4833" spans="6:9" s="371" customFormat="1" x14ac:dyDescent="0.2">
      <c r="F4833" s="505"/>
      <c r="G4833" s="439"/>
      <c r="H4833" s="511"/>
      <c r="I4833" s="440"/>
    </row>
    <row r="4834" spans="6:9" s="371" customFormat="1" x14ac:dyDescent="0.2">
      <c r="F4834" s="505"/>
      <c r="G4834" s="439"/>
      <c r="H4834" s="511"/>
      <c r="I4834" s="440"/>
    </row>
    <row r="4835" spans="6:9" s="371" customFormat="1" x14ac:dyDescent="0.2">
      <c r="F4835" s="505"/>
      <c r="G4835" s="439"/>
      <c r="H4835" s="511"/>
      <c r="I4835" s="440"/>
    </row>
    <row r="4836" spans="6:9" s="371" customFormat="1" x14ac:dyDescent="0.2">
      <c r="F4836" s="505"/>
      <c r="G4836" s="439"/>
      <c r="H4836" s="511"/>
      <c r="I4836" s="440"/>
    </row>
    <row r="4837" spans="6:9" s="371" customFormat="1" x14ac:dyDescent="0.2">
      <c r="F4837" s="505"/>
      <c r="G4837" s="439"/>
      <c r="H4837" s="511"/>
      <c r="I4837" s="440"/>
    </row>
    <row r="4838" spans="6:9" s="371" customFormat="1" x14ac:dyDescent="0.2">
      <c r="F4838" s="505"/>
      <c r="G4838" s="439"/>
      <c r="H4838" s="511"/>
      <c r="I4838" s="440"/>
    </row>
    <row r="4839" spans="6:9" s="371" customFormat="1" x14ac:dyDescent="0.2">
      <c r="F4839" s="505"/>
      <c r="G4839" s="439"/>
      <c r="H4839" s="511"/>
      <c r="I4839" s="440"/>
    </row>
    <row r="4840" spans="6:9" s="371" customFormat="1" x14ac:dyDescent="0.2">
      <c r="F4840" s="505"/>
      <c r="G4840" s="439"/>
      <c r="H4840" s="511"/>
      <c r="I4840" s="440"/>
    </row>
    <row r="4841" spans="6:9" s="371" customFormat="1" x14ac:dyDescent="0.2">
      <c r="F4841" s="505"/>
      <c r="G4841" s="439"/>
      <c r="H4841" s="511"/>
      <c r="I4841" s="440"/>
    </row>
    <row r="4842" spans="6:9" s="371" customFormat="1" x14ac:dyDescent="0.2">
      <c r="F4842" s="505"/>
      <c r="G4842" s="439"/>
      <c r="H4842" s="511"/>
      <c r="I4842" s="440"/>
    </row>
    <row r="4843" spans="6:9" s="371" customFormat="1" x14ac:dyDescent="0.2">
      <c r="F4843" s="505"/>
      <c r="G4843" s="439"/>
      <c r="H4843" s="511"/>
      <c r="I4843" s="440"/>
    </row>
    <row r="4844" spans="6:9" s="371" customFormat="1" x14ac:dyDescent="0.2">
      <c r="F4844" s="505"/>
      <c r="G4844" s="439"/>
      <c r="H4844" s="511"/>
      <c r="I4844" s="440"/>
    </row>
    <row r="4845" spans="6:9" s="371" customFormat="1" x14ac:dyDescent="0.2">
      <c r="F4845" s="505"/>
      <c r="G4845" s="439"/>
      <c r="H4845" s="511"/>
      <c r="I4845" s="440"/>
    </row>
    <row r="4846" spans="6:9" s="371" customFormat="1" x14ac:dyDescent="0.2">
      <c r="F4846" s="505"/>
      <c r="G4846" s="439"/>
      <c r="H4846" s="511"/>
      <c r="I4846" s="440"/>
    </row>
    <row r="4847" spans="6:9" s="371" customFormat="1" x14ac:dyDescent="0.2">
      <c r="F4847" s="505"/>
      <c r="G4847" s="439"/>
      <c r="H4847" s="511"/>
      <c r="I4847" s="440"/>
    </row>
    <row r="4848" spans="6:9" s="371" customFormat="1" x14ac:dyDescent="0.2">
      <c r="F4848" s="505"/>
      <c r="G4848" s="439"/>
      <c r="H4848" s="511"/>
      <c r="I4848" s="440"/>
    </row>
    <row r="4849" spans="6:9" s="371" customFormat="1" x14ac:dyDescent="0.2">
      <c r="F4849" s="505"/>
      <c r="G4849" s="439"/>
      <c r="H4849" s="511"/>
      <c r="I4849" s="440"/>
    </row>
    <row r="4850" spans="6:9" s="371" customFormat="1" x14ac:dyDescent="0.2">
      <c r="F4850" s="505"/>
      <c r="G4850" s="439"/>
      <c r="H4850" s="511"/>
      <c r="I4850" s="440"/>
    </row>
    <row r="4851" spans="6:9" s="371" customFormat="1" x14ac:dyDescent="0.2">
      <c r="F4851" s="505"/>
      <c r="G4851" s="439"/>
      <c r="H4851" s="511"/>
      <c r="I4851" s="440"/>
    </row>
    <row r="4852" spans="6:9" s="371" customFormat="1" x14ac:dyDescent="0.2">
      <c r="F4852" s="505"/>
      <c r="G4852" s="439"/>
      <c r="H4852" s="511"/>
      <c r="I4852" s="440"/>
    </row>
    <row r="4853" spans="6:9" s="371" customFormat="1" x14ac:dyDescent="0.2">
      <c r="F4853" s="505"/>
      <c r="G4853" s="439"/>
      <c r="H4853" s="511"/>
      <c r="I4853" s="440"/>
    </row>
    <row r="4854" spans="6:9" s="371" customFormat="1" x14ac:dyDescent="0.2">
      <c r="F4854" s="505"/>
      <c r="G4854" s="439"/>
      <c r="H4854" s="511"/>
      <c r="I4854" s="440"/>
    </row>
    <row r="4855" spans="6:9" s="371" customFormat="1" x14ac:dyDescent="0.2">
      <c r="F4855" s="505"/>
      <c r="G4855" s="439"/>
      <c r="H4855" s="511"/>
      <c r="I4855" s="440"/>
    </row>
    <row r="4856" spans="6:9" s="371" customFormat="1" x14ac:dyDescent="0.2">
      <c r="F4856" s="505"/>
      <c r="G4856" s="439"/>
      <c r="H4856" s="511"/>
      <c r="I4856" s="440"/>
    </row>
    <row r="4857" spans="6:9" s="371" customFormat="1" x14ac:dyDescent="0.2">
      <c r="F4857" s="505"/>
      <c r="G4857" s="439"/>
      <c r="H4857" s="511"/>
      <c r="I4857" s="440"/>
    </row>
    <row r="4858" spans="6:9" s="371" customFormat="1" x14ac:dyDescent="0.2">
      <c r="F4858" s="505"/>
      <c r="G4858" s="439"/>
      <c r="H4858" s="511"/>
      <c r="I4858" s="440"/>
    </row>
    <row r="4859" spans="6:9" s="371" customFormat="1" x14ac:dyDescent="0.2">
      <c r="F4859" s="505"/>
      <c r="G4859" s="439"/>
      <c r="H4859" s="511"/>
      <c r="I4859" s="440"/>
    </row>
    <row r="4860" spans="6:9" s="371" customFormat="1" x14ac:dyDescent="0.2">
      <c r="F4860" s="505"/>
      <c r="G4860" s="439"/>
      <c r="H4860" s="511"/>
      <c r="I4860" s="440"/>
    </row>
    <row r="4861" spans="6:9" s="371" customFormat="1" x14ac:dyDescent="0.2">
      <c r="F4861" s="505"/>
      <c r="G4861" s="439"/>
      <c r="H4861" s="511"/>
      <c r="I4861" s="440"/>
    </row>
    <row r="4862" spans="6:9" s="371" customFormat="1" x14ac:dyDescent="0.2">
      <c r="F4862" s="505"/>
      <c r="G4862" s="439"/>
      <c r="H4862" s="511"/>
      <c r="I4862" s="440"/>
    </row>
    <row r="4863" spans="6:9" s="371" customFormat="1" x14ac:dyDescent="0.2">
      <c r="F4863" s="505"/>
      <c r="G4863" s="439"/>
      <c r="H4863" s="511"/>
      <c r="I4863" s="440"/>
    </row>
    <row r="4864" spans="6:9" s="371" customFormat="1" x14ac:dyDescent="0.2">
      <c r="F4864" s="505"/>
      <c r="G4864" s="439"/>
      <c r="H4864" s="511"/>
      <c r="I4864" s="440"/>
    </row>
    <row r="4865" spans="6:9" s="371" customFormat="1" x14ac:dyDescent="0.2">
      <c r="F4865" s="505"/>
      <c r="G4865" s="439"/>
      <c r="H4865" s="511"/>
      <c r="I4865" s="440"/>
    </row>
    <row r="4866" spans="6:9" s="371" customFormat="1" x14ac:dyDescent="0.2">
      <c r="F4866" s="505"/>
      <c r="G4866" s="439"/>
      <c r="H4866" s="511"/>
      <c r="I4866" s="440"/>
    </row>
    <row r="4867" spans="6:9" s="371" customFormat="1" x14ac:dyDescent="0.2">
      <c r="F4867" s="505"/>
      <c r="G4867" s="439"/>
      <c r="H4867" s="511"/>
      <c r="I4867" s="440"/>
    </row>
    <row r="4868" spans="6:9" s="371" customFormat="1" x14ac:dyDescent="0.2">
      <c r="F4868" s="505"/>
      <c r="G4868" s="439"/>
      <c r="H4868" s="511"/>
      <c r="I4868" s="440"/>
    </row>
    <row r="4869" spans="6:9" s="371" customFormat="1" x14ac:dyDescent="0.2">
      <c r="F4869" s="505"/>
      <c r="G4869" s="439"/>
      <c r="H4869" s="511"/>
      <c r="I4869" s="440"/>
    </row>
    <row r="4870" spans="6:9" s="371" customFormat="1" x14ac:dyDescent="0.2">
      <c r="F4870" s="505"/>
      <c r="G4870" s="439"/>
      <c r="H4870" s="511"/>
      <c r="I4870" s="440"/>
    </row>
    <row r="4871" spans="6:9" s="371" customFormat="1" x14ac:dyDescent="0.2">
      <c r="F4871" s="505"/>
      <c r="G4871" s="439"/>
      <c r="H4871" s="511"/>
      <c r="I4871" s="440"/>
    </row>
    <row r="4872" spans="6:9" s="371" customFormat="1" x14ac:dyDescent="0.2">
      <c r="F4872" s="505"/>
      <c r="G4872" s="439"/>
      <c r="H4872" s="511"/>
      <c r="I4872" s="440"/>
    </row>
    <row r="4873" spans="6:9" s="371" customFormat="1" x14ac:dyDescent="0.2">
      <c r="F4873" s="505"/>
      <c r="G4873" s="439"/>
      <c r="H4873" s="511"/>
      <c r="I4873" s="440"/>
    </row>
    <row r="4874" spans="6:9" s="371" customFormat="1" x14ac:dyDescent="0.2">
      <c r="F4874" s="505"/>
      <c r="G4874" s="439"/>
      <c r="H4874" s="511"/>
      <c r="I4874" s="440"/>
    </row>
    <row r="4875" spans="6:9" s="371" customFormat="1" x14ac:dyDescent="0.2">
      <c r="F4875" s="505"/>
      <c r="G4875" s="439"/>
      <c r="H4875" s="511"/>
      <c r="I4875" s="440"/>
    </row>
    <row r="4876" spans="6:9" s="371" customFormat="1" x14ac:dyDescent="0.2">
      <c r="F4876" s="505"/>
      <c r="G4876" s="439"/>
      <c r="H4876" s="511"/>
      <c r="I4876" s="440"/>
    </row>
    <row r="4877" spans="6:9" s="371" customFormat="1" x14ac:dyDescent="0.2">
      <c r="F4877" s="505"/>
      <c r="G4877" s="439"/>
      <c r="H4877" s="511"/>
      <c r="I4877" s="440"/>
    </row>
    <row r="4878" spans="6:9" s="371" customFormat="1" x14ac:dyDescent="0.2">
      <c r="F4878" s="505"/>
      <c r="G4878" s="439"/>
      <c r="H4878" s="511"/>
      <c r="I4878" s="440"/>
    </row>
    <row r="4879" spans="6:9" s="371" customFormat="1" x14ac:dyDescent="0.2">
      <c r="F4879" s="505"/>
      <c r="G4879" s="439"/>
      <c r="H4879" s="511"/>
      <c r="I4879" s="440"/>
    </row>
    <row r="4880" spans="6:9" s="371" customFormat="1" x14ac:dyDescent="0.2">
      <c r="F4880" s="505"/>
      <c r="G4880" s="439"/>
      <c r="H4880" s="511"/>
      <c r="I4880" s="440"/>
    </row>
    <row r="4881" spans="6:9" s="371" customFormat="1" x14ac:dyDescent="0.2">
      <c r="F4881" s="505"/>
      <c r="G4881" s="439"/>
      <c r="H4881" s="511"/>
      <c r="I4881" s="440"/>
    </row>
    <row r="4882" spans="6:9" s="371" customFormat="1" x14ac:dyDescent="0.2">
      <c r="F4882" s="505"/>
      <c r="G4882" s="439"/>
      <c r="H4882" s="511"/>
      <c r="I4882" s="440"/>
    </row>
    <row r="4883" spans="6:9" s="371" customFormat="1" x14ac:dyDescent="0.2">
      <c r="F4883" s="505"/>
      <c r="G4883" s="439"/>
      <c r="H4883" s="511"/>
      <c r="I4883" s="440"/>
    </row>
    <row r="4884" spans="6:9" s="371" customFormat="1" x14ac:dyDescent="0.2">
      <c r="F4884" s="505"/>
      <c r="G4884" s="439"/>
      <c r="H4884" s="511"/>
      <c r="I4884" s="440"/>
    </row>
    <row r="4885" spans="6:9" s="371" customFormat="1" x14ac:dyDescent="0.2">
      <c r="F4885" s="505"/>
      <c r="G4885" s="439"/>
      <c r="H4885" s="511"/>
      <c r="I4885" s="440"/>
    </row>
    <row r="4886" spans="6:9" s="371" customFormat="1" x14ac:dyDescent="0.2">
      <c r="F4886" s="505"/>
      <c r="G4886" s="439"/>
      <c r="H4886" s="511"/>
      <c r="I4886" s="440"/>
    </row>
    <row r="4887" spans="6:9" s="371" customFormat="1" x14ac:dyDescent="0.2">
      <c r="F4887" s="505"/>
      <c r="G4887" s="439"/>
      <c r="H4887" s="511"/>
      <c r="I4887" s="440"/>
    </row>
    <row r="4888" spans="6:9" s="371" customFormat="1" x14ac:dyDescent="0.2">
      <c r="F4888" s="505"/>
      <c r="G4888" s="439"/>
      <c r="H4888" s="511"/>
      <c r="I4888" s="440"/>
    </row>
    <row r="4889" spans="6:9" s="371" customFormat="1" x14ac:dyDescent="0.2">
      <c r="F4889" s="505"/>
      <c r="G4889" s="439"/>
      <c r="H4889" s="511"/>
      <c r="I4889" s="440"/>
    </row>
    <row r="4890" spans="6:9" s="371" customFormat="1" x14ac:dyDescent="0.2">
      <c r="F4890" s="505"/>
      <c r="G4890" s="439"/>
      <c r="H4890" s="511"/>
      <c r="I4890" s="440"/>
    </row>
    <row r="4891" spans="6:9" s="371" customFormat="1" x14ac:dyDescent="0.2">
      <c r="F4891" s="505"/>
      <c r="G4891" s="439"/>
      <c r="H4891" s="511"/>
      <c r="I4891" s="440"/>
    </row>
    <row r="4892" spans="6:9" s="371" customFormat="1" x14ac:dyDescent="0.2">
      <c r="F4892" s="505"/>
      <c r="G4892" s="439"/>
      <c r="H4892" s="511"/>
      <c r="I4892" s="440"/>
    </row>
    <row r="4893" spans="6:9" s="371" customFormat="1" x14ac:dyDescent="0.2">
      <c r="F4893" s="505"/>
      <c r="G4893" s="439"/>
      <c r="H4893" s="511"/>
      <c r="I4893" s="440"/>
    </row>
    <row r="4894" spans="6:9" s="371" customFormat="1" x14ac:dyDescent="0.2">
      <c r="F4894" s="505"/>
      <c r="G4894" s="439"/>
      <c r="H4894" s="511"/>
      <c r="I4894" s="440"/>
    </row>
    <row r="4895" spans="6:9" s="371" customFormat="1" x14ac:dyDescent="0.2">
      <c r="F4895" s="505"/>
      <c r="G4895" s="439"/>
      <c r="H4895" s="511"/>
      <c r="I4895" s="440"/>
    </row>
    <row r="4896" spans="6:9" s="371" customFormat="1" x14ac:dyDescent="0.2">
      <c r="F4896" s="505"/>
      <c r="G4896" s="439"/>
      <c r="H4896" s="511"/>
      <c r="I4896" s="440"/>
    </row>
    <row r="4897" spans="6:9" s="371" customFormat="1" x14ac:dyDescent="0.2">
      <c r="F4897" s="505"/>
      <c r="G4897" s="439"/>
      <c r="H4897" s="511"/>
      <c r="I4897" s="440"/>
    </row>
    <row r="4898" spans="6:9" s="371" customFormat="1" x14ac:dyDescent="0.2">
      <c r="F4898" s="505"/>
      <c r="G4898" s="439"/>
      <c r="H4898" s="511"/>
      <c r="I4898" s="440"/>
    </row>
    <row r="4899" spans="6:9" s="371" customFormat="1" x14ac:dyDescent="0.2">
      <c r="F4899" s="505"/>
      <c r="G4899" s="439"/>
      <c r="H4899" s="511"/>
      <c r="I4899" s="440"/>
    </row>
    <row r="4900" spans="6:9" s="371" customFormat="1" x14ac:dyDescent="0.2">
      <c r="F4900" s="505"/>
      <c r="G4900" s="439"/>
      <c r="H4900" s="511"/>
      <c r="I4900" s="440"/>
    </row>
    <row r="4901" spans="6:9" s="371" customFormat="1" x14ac:dyDescent="0.2">
      <c r="F4901" s="505"/>
      <c r="G4901" s="439"/>
      <c r="H4901" s="511"/>
      <c r="I4901" s="440"/>
    </row>
    <row r="4902" spans="6:9" s="371" customFormat="1" x14ac:dyDescent="0.2">
      <c r="F4902" s="505"/>
      <c r="G4902" s="439"/>
      <c r="H4902" s="511"/>
      <c r="I4902" s="440"/>
    </row>
    <row r="4903" spans="6:9" s="371" customFormat="1" x14ac:dyDescent="0.2">
      <c r="F4903" s="505"/>
      <c r="G4903" s="439"/>
      <c r="H4903" s="511"/>
      <c r="I4903" s="440"/>
    </row>
    <row r="4904" spans="6:9" s="371" customFormat="1" x14ac:dyDescent="0.2">
      <c r="F4904" s="505"/>
      <c r="G4904" s="439"/>
      <c r="H4904" s="511"/>
      <c r="I4904" s="440"/>
    </row>
    <row r="4905" spans="6:9" s="371" customFormat="1" x14ac:dyDescent="0.2">
      <c r="F4905" s="505"/>
      <c r="G4905" s="439"/>
      <c r="H4905" s="511"/>
      <c r="I4905" s="440"/>
    </row>
    <row r="4906" spans="6:9" s="371" customFormat="1" x14ac:dyDescent="0.2">
      <c r="F4906" s="505"/>
      <c r="G4906" s="439"/>
      <c r="H4906" s="511"/>
      <c r="I4906" s="440"/>
    </row>
    <row r="4907" spans="6:9" s="371" customFormat="1" x14ac:dyDescent="0.2">
      <c r="F4907" s="505"/>
      <c r="G4907" s="439"/>
      <c r="H4907" s="511"/>
      <c r="I4907" s="440"/>
    </row>
    <row r="4908" spans="6:9" s="371" customFormat="1" x14ac:dyDescent="0.2">
      <c r="F4908" s="505"/>
      <c r="G4908" s="439"/>
      <c r="H4908" s="511"/>
      <c r="I4908" s="440"/>
    </row>
    <row r="4909" spans="6:9" s="371" customFormat="1" x14ac:dyDescent="0.2">
      <c r="F4909" s="505"/>
      <c r="G4909" s="439"/>
      <c r="H4909" s="511"/>
      <c r="I4909" s="440"/>
    </row>
    <row r="4910" spans="6:9" s="371" customFormat="1" x14ac:dyDescent="0.2">
      <c r="F4910" s="505"/>
      <c r="G4910" s="439"/>
      <c r="H4910" s="511"/>
      <c r="I4910" s="440"/>
    </row>
    <row r="4911" spans="6:9" s="371" customFormat="1" x14ac:dyDescent="0.2">
      <c r="F4911" s="505"/>
      <c r="G4911" s="439"/>
      <c r="H4911" s="511"/>
      <c r="I4911" s="440"/>
    </row>
    <row r="4912" spans="6:9" s="371" customFormat="1" x14ac:dyDescent="0.2">
      <c r="F4912" s="505"/>
      <c r="G4912" s="439"/>
      <c r="H4912" s="511"/>
      <c r="I4912" s="440"/>
    </row>
    <row r="4913" spans="6:9" s="371" customFormat="1" x14ac:dyDescent="0.2">
      <c r="F4913" s="505"/>
      <c r="G4913" s="439"/>
      <c r="H4913" s="511"/>
      <c r="I4913" s="440"/>
    </row>
    <row r="4914" spans="6:9" s="371" customFormat="1" x14ac:dyDescent="0.2">
      <c r="F4914" s="505"/>
      <c r="G4914" s="439"/>
      <c r="H4914" s="511"/>
      <c r="I4914" s="440"/>
    </row>
    <row r="4915" spans="6:9" s="371" customFormat="1" x14ac:dyDescent="0.2">
      <c r="F4915" s="505"/>
      <c r="G4915" s="439"/>
      <c r="H4915" s="511"/>
      <c r="I4915" s="440"/>
    </row>
    <row r="4916" spans="6:9" s="371" customFormat="1" x14ac:dyDescent="0.2">
      <c r="F4916" s="505"/>
      <c r="G4916" s="439"/>
      <c r="H4916" s="511"/>
      <c r="I4916" s="440"/>
    </row>
    <row r="4917" spans="6:9" s="371" customFormat="1" x14ac:dyDescent="0.2">
      <c r="F4917" s="505"/>
      <c r="G4917" s="439"/>
      <c r="H4917" s="511"/>
      <c r="I4917" s="440"/>
    </row>
    <row r="4918" spans="6:9" s="371" customFormat="1" x14ac:dyDescent="0.2">
      <c r="F4918" s="505"/>
      <c r="G4918" s="439"/>
      <c r="H4918" s="511"/>
      <c r="I4918" s="440"/>
    </row>
    <row r="4919" spans="6:9" s="371" customFormat="1" x14ac:dyDescent="0.2">
      <c r="F4919" s="505"/>
      <c r="G4919" s="439"/>
      <c r="H4919" s="511"/>
      <c r="I4919" s="440"/>
    </row>
    <row r="4920" spans="6:9" s="371" customFormat="1" x14ac:dyDescent="0.2">
      <c r="F4920" s="505"/>
      <c r="G4920" s="439"/>
      <c r="H4920" s="511"/>
      <c r="I4920" s="440"/>
    </row>
    <row r="4921" spans="6:9" s="371" customFormat="1" x14ac:dyDescent="0.2">
      <c r="F4921" s="505"/>
      <c r="G4921" s="439"/>
      <c r="H4921" s="511"/>
      <c r="I4921" s="440"/>
    </row>
    <row r="4922" spans="6:9" s="371" customFormat="1" x14ac:dyDescent="0.2">
      <c r="F4922" s="505"/>
      <c r="G4922" s="439"/>
      <c r="H4922" s="511"/>
      <c r="I4922" s="440"/>
    </row>
    <row r="4923" spans="6:9" s="371" customFormat="1" x14ac:dyDescent="0.2">
      <c r="F4923" s="505"/>
      <c r="G4923" s="439"/>
      <c r="H4923" s="511"/>
      <c r="I4923" s="440"/>
    </row>
    <row r="4924" spans="6:9" s="371" customFormat="1" x14ac:dyDescent="0.2">
      <c r="F4924" s="505"/>
      <c r="G4924" s="439"/>
      <c r="H4924" s="511"/>
      <c r="I4924" s="440"/>
    </row>
    <row r="4925" spans="6:9" s="371" customFormat="1" x14ac:dyDescent="0.2">
      <c r="F4925" s="505"/>
      <c r="G4925" s="439"/>
      <c r="H4925" s="511"/>
      <c r="I4925" s="440"/>
    </row>
    <row r="4926" spans="6:9" s="371" customFormat="1" x14ac:dyDescent="0.2">
      <c r="F4926" s="505"/>
      <c r="G4926" s="439"/>
      <c r="H4926" s="511"/>
      <c r="I4926" s="440"/>
    </row>
    <row r="4927" spans="6:9" s="371" customFormat="1" x14ac:dyDescent="0.2">
      <c r="F4927" s="505"/>
      <c r="G4927" s="439"/>
      <c r="H4927" s="511"/>
      <c r="I4927" s="440"/>
    </row>
    <row r="4928" spans="6:9" s="371" customFormat="1" x14ac:dyDescent="0.2">
      <c r="F4928" s="505"/>
      <c r="G4928" s="439"/>
      <c r="H4928" s="511"/>
      <c r="I4928" s="440"/>
    </row>
    <row r="4929" spans="6:9" s="371" customFormat="1" x14ac:dyDescent="0.2">
      <c r="F4929" s="505"/>
      <c r="G4929" s="439"/>
      <c r="H4929" s="511"/>
      <c r="I4929" s="440"/>
    </row>
    <row r="4930" spans="6:9" s="371" customFormat="1" x14ac:dyDescent="0.2">
      <c r="F4930" s="505"/>
      <c r="G4930" s="439"/>
      <c r="H4930" s="511"/>
      <c r="I4930" s="440"/>
    </row>
    <row r="4931" spans="6:9" s="371" customFormat="1" x14ac:dyDescent="0.2">
      <c r="F4931" s="505"/>
      <c r="G4931" s="439"/>
      <c r="H4931" s="511"/>
      <c r="I4931" s="440"/>
    </row>
    <row r="4932" spans="6:9" s="371" customFormat="1" x14ac:dyDescent="0.2">
      <c r="F4932" s="505"/>
      <c r="G4932" s="439"/>
      <c r="H4932" s="511"/>
      <c r="I4932" s="440"/>
    </row>
    <row r="4933" spans="6:9" s="371" customFormat="1" x14ac:dyDescent="0.2">
      <c r="F4933" s="505"/>
      <c r="G4933" s="439"/>
      <c r="H4933" s="511"/>
      <c r="I4933" s="440"/>
    </row>
    <row r="4934" spans="6:9" s="371" customFormat="1" x14ac:dyDescent="0.2">
      <c r="F4934" s="505"/>
      <c r="G4934" s="439"/>
      <c r="H4934" s="511"/>
      <c r="I4934" s="440"/>
    </row>
    <row r="4935" spans="6:9" s="371" customFormat="1" x14ac:dyDescent="0.2">
      <c r="F4935" s="505"/>
      <c r="G4935" s="439"/>
      <c r="H4935" s="511"/>
      <c r="I4935" s="440"/>
    </row>
    <row r="4936" spans="6:9" s="371" customFormat="1" x14ac:dyDescent="0.2">
      <c r="F4936" s="505"/>
      <c r="G4936" s="439"/>
      <c r="H4936" s="511"/>
      <c r="I4936" s="440"/>
    </row>
    <row r="4937" spans="6:9" s="371" customFormat="1" x14ac:dyDescent="0.2">
      <c r="F4937" s="505"/>
      <c r="G4937" s="439"/>
      <c r="H4937" s="511"/>
      <c r="I4937" s="440"/>
    </row>
    <row r="4938" spans="6:9" s="371" customFormat="1" x14ac:dyDescent="0.2">
      <c r="F4938" s="505"/>
      <c r="G4938" s="439"/>
      <c r="H4938" s="511"/>
      <c r="I4938" s="440"/>
    </row>
    <row r="4939" spans="6:9" s="371" customFormat="1" x14ac:dyDescent="0.2">
      <c r="F4939" s="505"/>
      <c r="G4939" s="439"/>
      <c r="H4939" s="511"/>
      <c r="I4939" s="440"/>
    </row>
    <row r="4940" spans="6:9" s="371" customFormat="1" x14ac:dyDescent="0.2">
      <c r="F4940" s="505"/>
      <c r="G4940" s="439"/>
      <c r="H4940" s="511"/>
      <c r="I4940" s="440"/>
    </row>
    <row r="4941" spans="6:9" s="371" customFormat="1" x14ac:dyDescent="0.2">
      <c r="F4941" s="505"/>
      <c r="G4941" s="439"/>
      <c r="H4941" s="511"/>
      <c r="I4941" s="440"/>
    </row>
    <row r="4942" spans="6:9" s="371" customFormat="1" x14ac:dyDescent="0.2">
      <c r="F4942" s="505"/>
      <c r="G4942" s="439"/>
      <c r="H4942" s="511"/>
      <c r="I4942" s="440"/>
    </row>
    <row r="4943" spans="6:9" s="371" customFormat="1" x14ac:dyDescent="0.2">
      <c r="F4943" s="505"/>
      <c r="G4943" s="439"/>
      <c r="H4943" s="511"/>
      <c r="I4943" s="440"/>
    </row>
    <row r="4944" spans="6:9" s="371" customFormat="1" x14ac:dyDescent="0.2">
      <c r="F4944" s="505"/>
      <c r="G4944" s="439"/>
      <c r="H4944" s="511"/>
      <c r="I4944" s="440"/>
    </row>
    <row r="4945" spans="6:9" s="371" customFormat="1" x14ac:dyDescent="0.2">
      <c r="F4945" s="505"/>
      <c r="G4945" s="439"/>
      <c r="H4945" s="511"/>
      <c r="I4945" s="440"/>
    </row>
    <row r="4946" spans="6:9" s="371" customFormat="1" x14ac:dyDescent="0.2">
      <c r="F4946" s="505"/>
      <c r="G4946" s="439"/>
      <c r="H4946" s="511"/>
      <c r="I4946" s="440"/>
    </row>
    <row r="4947" spans="6:9" s="371" customFormat="1" x14ac:dyDescent="0.2">
      <c r="F4947" s="505"/>
      <c r="G4947" s="439"/>
      <c r="H4947" s="511"/>
      <c r="I4947" s="440"/>
    </row>
    <row r="4948" spans="6:9" s="371" customFormat="1" x14ac:dyDescent="0.2">
      <c r="F4948" s="505"/>
      <c r="G4948" s="439"/>
      <c r="H4948" s="511"/>
      <c r="I4948" s="440"/>
    </row>
    <row r="4949" spans="6:9" s="371" customFormat="1" x14ac:dyDescent="0.2">
      <c r="F4949" s="505"/>
      <c r="G4949" s="439"/>
      <c r="H4949" s="511"/>
      <c r="I4949" s="440"/>
    </row>
    <row r="4950" spans="6:9" s="371" customFormat="1" x14ac:dyDescent="0.2">
      <c r="F4950" s="505"/>
      <c r="G4950" s="439"/>
      <c r="H4950" s="511"/>
      <c r="I4950" s="440"/>
    </row>
    <row r="4951" spans="6:9" s="371" customFormat="1" x14ac:dyDescent="0.2">
      <c r="F4951" s="505"/>
      <c r="G4951" s="439"/>
      <c r="H4951" s="511"/>
      <c r="I4951" s="440"/>
    </row>
    <row r="4952" spans="6:9" s="371" customFormat="1" x14ac:dyDescent="0.2">
      <c r="F4952" s="505"/>
      <c r="G4952" s="439"/>
      <c r="H4952" s="511"/>
      <c r="I4952" s="440"/>
    </row>
    <row r="4953" spans="6:9" s="371" customFormat="1" x14ac:dyDescent="0.2">
      <c r="F4953" s="505"/>
      <c r="G4953" s="439"/>
      <c r="H4953" s="511"/>
      <c r="I4953" s="440"/>
    </row>
    <row r="4954" spans="6:9" s="371" customFormat="1" x14ac:dyDescent="0.2">
      <c r="F4954" s="505"/>
      <c r="G4954" s="439"/>
      <c r="H4954" s="511"/>
      <c r="I4954" s="440"/>
    </row>
    <row r="4955" spans="6:9" s="371" customFormat="1" x14ac:dyDescent="0.2">
      <c r="F4955" s="505"/>
      <c r="G4955" s="439"/>
      <c r="H4955" s="511"/>
      <c r="I4955" s="440"/>
    </row>
    <row r="4956" spans="6:9" s="371" customFormat="1" x14ac:dyDescent="0.2">
      <c r="F4956" s="505"/>
      <c r="G4956" s="439"/>
      <c r="H4956" s="511"/>
      <c r="I4956" s="440"/>
    </row>
    <row r="4957" spans="6:9" s="371" customFormat="1" x14ac:dyDescent="0.2">
      <c r="F4957" s="505"/>
      <c r="G4957" s="439"/>
      <c r="H4957" s="511"/>
      <c r="I4957" s="440"/>
    </row>
    <row r="4958" spans="6:9" s="371" customFormat="1" x14ac:dyDescent="0.2">
      <c r="F4958" s="505"/>
      <c r="G4958" s="439"/>
      <c r="H4958" s="511"/>
      <c r="I4958" s="440"/>
    </row>
    <row r="4959" spans="6:9" s="371" customFormat="1" x14ac:dyDescent="0.2">
      <c r="F4959" s="505"/>
      <c r="G4959" s="439"/>
      <c r="H4959" s="511"/>
      <c r="I4959" s="440"/>
    </row>
    <row r="4960" spans="6:9" s="371" customFormat="1" x14ac:dyDescent="0.2">
      <c r="F4960" s="505"/>
      <c r="G4960" s="439"/>
      <c r="H4960" s="511"/>
      <c r="I4960" s="440"/>
    </row>
    <row r="4961" spans="6:9" s="371" customFormat="1" x14ac:dyDescent="0.2">
      <c r="F4961" s="505"/>
      <c r="G4961" s="439"/>
      <c r="H4961" s="511"/>
      <c r="I4961" s="440"/>
    </row>
    <row r="4962" spans="6:9" s="371" customFormat="1" x14ac:dyDescent="0.2">
      <c r="F4962" s="505"/>
      <c r="G4962" s="439"/>
      <c r="H4962" s="511"/>
      <c r="I4962" s="440"/>
    </row>
    <row r="4963" spans="6:9" s="371" customFormat="1" x14ac:dyDescent="0.2">
      <c r="F4963" s="505"/>
      <c r="G4963" s="439"/>
      <c r="H4963" s="511"/>
      <c r="I4963" s="440"/>
    </row>
    <row r="4964" spans="6:9" s="371" customFormat="1" x14ac:dyDescent="0.2">
      <c r="F4964" s="505"/>
      <c r="G4964" s="439"/>
      <c r="H4964" s="511"/>
      <c r="I4964" s="440"/>
    </row>
    <row r="4965" spans="6:9" s="371" customFormat="1" x14ac:dyDescent="0.2">
      <c r="F4965" s="505"/>
      <c r="G4965" s="439"/>
      <c r="H4965" s="511"/>
      <c r="I4965" s="440"/>
    </row>
    <row r="4966" spans="6:9" s="371" customFormat="1" x14ac:dyDescent="0.2">
      <c r="F4966" s="505"/>
      <c r="G4966" s="439"/>
      <c r="H4966" s="511"/>
      <c r="I4966" s="440"/>
    </row>
    <row r="4967" spans="6:9" s="371" customFormat="1" x14ac:dyDescent="0.2">
      <c r="F4967" s="505"/>
      <c r="G4967" s="439"/>
      <c r="H4967" s="511"/>
      <c r="I4967" s="440"/>
    </row>
    <row r="4968" spans="6:9" s="371" customFormat="1" x14ac:dyDescent="0.2">
      <c r="F4968" s="505"/>
      <c r="G4968" s="439"/>
      <c r="H4968" s="511"/>
      <c r="I4968" s="440"/>
    </row>
    <row r="4969" spans="6:9" s="371" customFormat="1" x14ac:dyDescent="0.2">
      <c r="F4969" s="505"/>
      <c r="G4969" s="439"/>
      <c r="H4969" s="511"/>
      <c r="I4969" s="440"/>
    </row>
    <row r="4970" spans="6:9" s="371" customFormat="1" x14ac:dyDescent="0.2">
      <c r="F4970" s="505"/>
      <c r="G4970" s="439"/>
      <c r="H4970" s="511"/>
      <c r="I4970" s="440"/>
    </row>
    <row r="4971" spans="6:9" s="371" customFormat="1" x14ac:dyDescent="0.2">
      <c r="F4971" s="505"/>
      <c r="G4971" s="439"/>
      <c r="H4971" s="511"/>
      <c r="I4971" s="440"/>
    </row>
    <row r="4972" spans="6:9" s="371" customFormat="1" x14ac:dyDescent="0.2">
      <c r="F4972" s="505"/>
      <c r="G4972" s="439"/>
      <c r="H4972" s="511"/>
      <c r="I4972" s="440"/>
    </row>
    <row r="4973" spans="6:9" s="371" customFormat="1" x14ac:dyDescent="0.2">
      <c r="F4973" s="505"/>
      <c r="G4973" s="439"/>
      <c r="H4973" s="511"/>
      <c r="I4973" s="440"/>
    </row>
    <row r="4974" spans="6:9" s="371" customFormat="1" x14ac:dyDescent="0.2">
      <c r="F4974" s="505"/>
      <c r="G4974" s="439"/>
      <c r="H4974" s="511"/>
      <c r="I4974" s="440"/>
    </row>
    <row r="4975" spans="6:9" s="371" customFormat="1" x14ac:dyDescent="0.2">
      <c r="F4975" s="505"/>
      <c r="G4975" s="439"/>
      <c r="H4975" s="511"/>
      <c r="I4975" s="440"/>
    </row>
    <row r="4976" spans="6:9" s="371" customFormat="1" x14ac:dyDescent="0.2">
      <c r="F4976" s="505"/>
      <c r="G4976" s="439"/>
      <c r="H4976" s="511"/>
      <c r="I4976" s="440"/>
    </row>
    <row r="4977" spans="6:9" s="371" customFormat="1" x14ac:dyDescent="0.2">
      <c r="F4977" s="505"/>
      <c r="G4977" s="439"/>
      <c r="H4977" s="511"/>
      <c r="I4977" s="440"/>
    </row>
    <row r="4978" spans="6:9" s="371" customFormat="1" x14ac:dyDescent="0.2">
      <c r="F4978" s="505"/>
      <c r="G4978" s="439"/>
      <c r="H4978" s="511"/>
      <c r="I4978" s="440"/>
    </row>
    <row r="4979" spans="6:9" s="371" customFormat="1" x14ac:dyDescent="0.2">
      <c r="F4979" s="505"/>
      <c r="G4979" s="439"/>
      <c r="H4979" s="511"/>
      <c r="I4979" s="440"/>
    </row>
    <row r="4980" spans="6:9" s="371" customFormat="1" x14ac:dyDescent="0.2">
      <c r="F4980" s="505"/>
      <c r="G4980" s="439"/>
      <c r="H4980" s="511"/>
      <c r="I4980" s="440"/>
    </row>
    <row r="4981" spans="6:9" s="371" customFormat="1" x14ac:dyDescent="0.2">
      <c r="F4981" s="505"/>
      <c r="G4981" s="439"/>
      <c r="H4981" s="511"/>
      <c r="I4981" s="440"/>
    </row>
    <row r="4982" spans="6:9" s="371" customFormat="1" x14ac:dyDescent="0.2">
      <c r="F4982" s="505"/>
      <c r="G4982" s="439"/>
      <c r="H4982" s="511"/>
      <c r="I4982" s="440"/>
    </row>
    <row r="4983" spans="6:9" s="371" customFormat="1" x14ac:dyDescent="0.2">
      <c r="F4983" s="505"/>
      <c r="G4983" s="439"/>
      <c r="H4983" s="511"/>
      <c r="I4983" s="440"/>
    </row>
    <row r="4984" spans="6:9" s="371" customFormat="1" x14ac:dyDescent="0.2">
      <c r="F4984" s="505"/>
      <c r="G4984" s="439"/>
      <c r="H4984" s="511"/>
      <c r="I4984" s="440"/>
    </row>
    <row r="4985" spans="6:9" s="371" customFormat="1" x14ac:dyDescent="0.2">
      <c r="F4985" s="505"/>
      <c r="G4985" s="439"/>
      <c r="H4985" s="511"/>
      <c r="I4985" s="440"/>
    </row>
    <row r="4986" spans="6:9" s="371" customFormat="1" x14ac:dyDescent="0.2">
      <c r="F4986" s="505"/>
      <c r="G4986" s="439"/>
      <c r="H4986" s="511"/>
      <c r="I4986" s="440"/>
    </row>
    <row r="4987" spans="6:9" s="371" customFormat="1" x14ac:dyDescent="0.2">
      <c r="F4987" s="505"/>
      <c r="G4987" s="439"/>
      <c r="H4987" s="511"/>
      <c r="I4987" s="440"/>
    </row>
    <row r="4988" spans="6:9" s="371" customFormat="1" x14ac:dyDescent="0.2">
      <c r="F4988" s="505"/>
      <c r="G4988" s="439"/>
      <c r="H4988" s="511"/>
      <c r="I4988" s="440"/>
    </row>
    <row r="4989" spans="6:9" s="371" customFormat="1" x14ac:dyDescent="0.2">
      <c r="F4989" s="505"/>
      <c r="G4989" s="439"/>
      <c r="H4989" s="511"/>
      <c r="I4989" s="440"/>
    </row>
    <row r="4990" spans="6:9" s="371" customFormat="1" x14ac:dyDescent="0.2">
      <c r="F4990" s="505"/>
      <c r="G4990" s="439"/>
      <c r="H4990" s="511"/>
      <c r="I4990" s="440"/>
    </row>
    <row r="4991" spans="6:9" s="371" customFormat="1" x14ac:dyDescent="0.2">
      <c r="F4991" s="505"/>
      <c r="G4991" s="439"/>
      <c r="H4991" s="511"/>
      <c r="I4991" s="440"/>
    </row>
    <row r="4992" spans="6:9" s="371" customFormat="1" x14ac:dyDescent="0.2">
      <c r="F4992" s="505"/>
      <c r="G4992" s="439"/>
      <c r="H4992" s="511"/>
      <c r="I4992" s="440"/>
    </row>
    <row r="4993" spans="6:9" s="371" customFormat="1" x14ac:dyDescent="0.2">
      <c r="F4993" s="505"/>
      <c r="G4993" s="439"/>
      <c r="H4993" s="511"/>
      <c r="I4993" s="440"/>
    </row>
    <row r="4994" spans="6:9" s="371" customFormat="1" x14ac:dyDescent="0.2">
      <c r="F4994" s="505"/>
      <c r="G4994" s="439"/>
      <c r="H4994" s="511"/>
      <c r="I4994" s="440"/>
    </row>
    <row r="4995" spans="6:9" s="371" customFormat="1" x14ac:dyDescent="0.2">
      <c r="F4995" s="505"/>
      <c r="G4995" s="439"/>
      <c r="H4995" s="511"/>
      <c r="I4995" s="440"/>
    </row>
    <row r="4996" spans="6:9" s="371" customFormat="1" x14ac:dyDescent="0.2">
      <c r="F4996" s="505"/>
      <c r="G4996" s="439"/>
      <c r="H4996" s="511"/>
      <c r="I4996" s="440"/>
    </row>
    <row r="4997" spans="6:9" s="371" customFormat="1" x14ac:dyDescent="0.2">
      <c r="F4997" s="505"/>
      <c r="G4997" s="439"/>
      <c r="H4997" s="511"/>
      <c r="I4997" s="440"/>
    </row>
    <row r="4998" spans="6:9" s="371" customFormat="1" x14ac:dyDescent="0.2">
      <c r="F4998" s="505"/>
      <c r="G4998" s="439"/>
      <c r="H4998" s="511"/>
      <c r="I4998" s="440"/>
    </row>
    <row r="4999" spans="6:9" s="371" customFormat="1" x14ac:dyDescent="0.2">
      <c r="F4999" s="505"/>
      <c r="G4999" s="439"/>
      <c r="H4999" s="511"/>
      <c r="I4999" s="440"/>
    </row>
    <row r="5000" spans="6:9" s="371" customFormat="1" x14ac:dyDescent="0.2">
      <c r="F5000" s="505"/>
      <c r="G5000" s="439"/>
      <c r="H5000" s="511"/>
      <c r="I5000" s="440"/>
    </row>
    <row r="5001" spans="6:9" s="371" customFormat="1" x14ac:dyDescent="0.2">
      <c r="F5001" s="505"/>
      <c r="G5001" s="439"/>
      <c r="H5001" s="511"/>
      <c r="I5001" s="440"/>
    </row>
    <row r="5002" spans="6:9" s="371" customFormat="1" x14ac:dyDescent="0.2">
      <c r="F5002" s="505"/>
      <c r="G5002" s="439"/>
      <c r="H5002" s="511"/>
      <c r="I5002" s="440"/>
    </row>
    <row r="5003" spans="6:9" s="371" customFormat="1" x14ac:dyDescent="0.2">
      <c r="F5003" s="505"/>
      <c r="G5003" s="439"/>
      <c r="H5003" s="511"/>
      <c r="I5003" s="440"/>
    </row>
    <row r="5004" spans="6:9" s="371" customFormat="1" x14ac:dyDescent="0.2">
      <c r="F5004" s="505"/>
      <c r="G5004" s="439"/>
      <c r="H5004" s="511"/>
      <c r="I5004" s="440"/>
    </row>
    <row r="5005" spans="6:9" s="371" customFormat="1" x14ac:dyDescent="0.2">
      <c r="F5005" s="505"/>
      <c r="G5005" s="439"/>
      <c r="H5005" s="511"/>
      <c r="I5005" s="440"/>
    </row>
    <row r="5006" spans="6:9" s="371" customFormat="1" x14ac:dyDescent="0.2">
      <c r="F5006" s="505"/>
      <c r="G5006" s="439"/>
      <c r="H5006" s="511"/>
      <c r="I5006" s="440"/>
    </row>
    <row r="5007" spans="6:9" s="371" customFormat="1" x14ac:dyDescent="0.2">
      <c r="F5007" s="505"/>
      <c r="G5007" s="439"/>
      <c r="H5007" s="511"/>
      <c r="I5007" s="440"/>
    </row>
    <row r="5008" spans="6:9" s="371" customFormat="1" x14ac:dyDescent="0.2">
      <c r="F5008" s="505"/>
      <c r="G5008" s="439"/>
      <c r="H5008" s="511"/>
      <c r="I5008" s="440"/>
    </row>
    <row r="5009" spans="6:9" s="371" customFormat="1" x14ac:dyDescent="0.2">
      <c r="F5009" s="505"/>
      <c r="G5009" s="439"/>
      <c r="H5009" s="511"/>
      <c r="I5009" s="440"/>
    </row>
    <row r="5010" spans="6:9" s="371" customFormat="1" x14ac:dyDescent="0.2">
      <c r="F5010" s="505"/>
      <c r="G5010" s="439"/>
      <c r="H5010" s="511"/>
      <c r="I5010" s="440"/>
    </row>
    <row r="5011" spans="6:9" s="371" customFormat="1" x14ac:dyDescent="0.2">
      <c r="F5011" s="505"/>
      <c r="G5011" s="439"/>
      <c r="H5011" s="511"/>
      <c r="I5011" s="440"/>
    </row>
    <row r="5012" spans="6:9" s="371" customFormat="1" x14ac:dyDescent="0.2">
      <c r="F5012" s="505"/>
      <c r="G5012" s="439"/>
      <c r="H5012" s="511"/>
      <c r="I5012" s="440"/>
    </row>
    <row r="5013" spans="6:9" s="371" customFormat="1" x14ac:dyDescent="0.2">
      <c r="F5013" s="505"/>
      <c r="G5013" s="439"/>
      <c r="H5013" s="511"/>
      <c r="I5013" s="440"/>
    </row>
    <row r="5014" spans="6:9" s="371" customFormat="1" x14ac:dyDescent="0.2">
      <c r="F5014" s="505"/>
      <c r="G5014" s="439"/>
      <c r="H5014" s="511"/>
      <c r="I5014" s="440"/>
    </row>
    <row r="5015" spans="6:9" s="371" customFormat="1" x14ac:dyDescent="0.2">
      <c r="F5015" s="505"/>
      <c r="G5015" s="439"/>
      <c r="H5015" s="511"/>
      <c r="I5015" s="440"/>
    </row>
    <row r="5016" spans="6:9" s="371" customFormat="1" x14ac:dyDescent="0.2">
      <c r="F5016" s="505"/>
      <c r="G5016" s="439"/>
      <c r="H5016" s="511"/>
      <c r="I5016" s="440"/>
    </row>
    <row r="5017" spans="6:9" s="371" customFormat="1" x14ac:dyDescent="0.2">
      <c r="F5017" s="505"/>
      <c r="G5017" s="439"/>
      <c r="H5017" s="511"/>
      <c r="I5017" s="440"/>
    </row>
    <row r="5018" spans="6:9" s="371" customFormat="1" x14ac:dyDescent="0.2">
      <c r="F5018" s="505"/>
      <c r="G5018" s="439"/>
      <c r="H5018" s="511"/>
      <c r="I5018" s="440"/>
    </row>
    <row r="5019" spans="6:9" s="371" customFormat="1" x14ac:dyDescent="0.2">
      <c r="F5019" s="505"/>
      <c r="G5019" s="439"/>
      <c r="H5019" s="511"/>
      <c r="I5019" s="440"/>
    </row>
    <row r="5020" spans="6:9" s="371" customFormat="1" x14ac:dyDescent="0.2">
      <c r="F5020" s="505"/>
      <c r="G5020" s="439"/>
      <c r="H5020" s="511"/>
      <c r="I5020" s="440"/>
    </row>
    <row r="5021" spans="6:9" s="371" customFormat="1" x14ac:dyDescent="0.2">
      <c r="F5021" s="505"/>
      <c r="G5021" s="439"/>
      <c r="H5021" s="511"/>
      <c r="I5021" s="440"/>
    </row>
    <row r="5022" spans="6:9" s="371" customFormat="1" x14ac:dyDescent="0.2">
      <c r="F5022" s="505"/>
      <c r="G5022" s="439"/>
      <c r="H5022" s="511"/>
      <c r="I5022" s="440"/>
    </row>
    <row r="5023" spans="6:9" s="371" customFormat="1" x14ac:dyDescent="0.2">
      <c r="F5023" s="505"/>
      <c r="G5023" s="439"/>
      <c r="H5023" s="511"/>
      <c r="I5023" s="440"/>
    </row>
    <row r="5024" spans="6:9" s="371" customFormat="1" x14ac:dyDescent="0.2">
      <c r="F5024" s="505"/>
      <c r="G5024" s="439"/>
      <c r="H5024" s="511"/>
      <c r="I5024" s="440"/>
    </row>
    <row r="5025" spans="6:9" s="371" customFormat="1" x14ac:dyDescent="0.2">
      <c r="F5025" s="505"/>
      <c r="G5025" s="439"/>
      <c r="H5025" s="511"/>
      <c r="I5025" s="440"/>
    </row>
    <row r="5026" spans="6:9" s="371" customFormat="1" x14ac:dyDescent="0.2">
      <c r="F5026" s="505"/>
      <c r="G5026" s="439"/>
      <c r="H5026" s="511"/>
      <c r="I5026" s="440"/>
    </row>
    <row r="5027" spans="6:9" s="371" customFormat="1" x14ac:dyDescent="0.2">
      <c r="F5027" s="505"/>
      <c r="G5027" s="439"/>
      <c r="H5027" s="511"/>
      <c r="I5027" s="440"/>
    </row>
    <row r="5028" spans="6:9" s="371" customFormat="1" x14ac:dyDescent="0.2">
      <c r="F5028" s="505"/>
      <c r="G5028" s="439"/>
      <c r="H5028" s="511"/>
      <c r="I5028" s="440"/>
    </row>
    <row r="5029" spans="6:9" s="371" customFormat="1" x14ac:dyDescent="0.2">
      <c r="F5029" s="505"/>
      <c r="G5029" s="439"/>
      <c r="H5029" s="511"/>
      <c r="I5029" s="440"/>
    </row>
    <row r="5030" spans="6:9" s="371" customFormat="1" x14ac:dyDescent="0.2">
      <c r="F5030" s="505"/>
      <c r="G5030" s="439"/>
      <c r="H5030" s="511"/>
      <c r="I5030" s="440"/>
    </row>
    <row r="5031" spans="6:9" s="371" customFormat="1" x14ac:dyDescent="0.2">
      <c r="F5031" s="505"/>
      <c r="G5031" s="439"/>
      <c r="H5031" s="511"/>
      <c r="I5031" s="440"/>
    </row>
    <row r="5032" spans="6:9" s="371" customFormat="1" x14ac:dyDescent="0.2">
      <c r="F5032" s="505"/>
      <c r="G5032" s="439"/>
      <c r="H5032" s="511"/>
      <c r="I5032" s="440"/>
    </row>
    <row r="5033" spans="6:9" s="371" customFormat="1" x14ac:dyDescent="0.2">
      <c r="F5033" s="505"/>
      <c r="G5033" s="439"/>
      <c r="H5033" s="511"/>
      <c r="I5033" s="440"/>
    </row>
    <row r="5034" spans="6:9" s="371" customFormat="1" x14ac:dyDescent="0.2">
      <c r="F5034" s="505"/>
      <c r="G5034" s="439"/>
      <c r="H5034" s="511"/>
      <c r="I5034" s="440"/>
    </row>
    <row r="5035" spans="6:9" s="371" customFormat="1" x14ac:dyDescent="0.2">
      <c r="F5035" s="505"/>
      <c r="G5035" s="439"/>
      <c r="H5035" s="511"/>
      <c r="I5035" s="440"/>
    </row>
    <row r="5036" spans="6:9" s="371" customFormat="1" x14ac:dyDescent="0.2">
      <c r="F5036" s="505"/>
      <c r="G5036" s="439"/>
      <c r="H5036" s="511"/>
      <c r="I5036" s="440"/>
    </row>
    <row r="5037" spans="6:9" s="371" customFormat="1" x14ac:dyDescent="0.2">
      <c r="F5037" s="505"/>
      <c r="G5037" s="439"/>
      <c r="H5037" s="511"/>
      <c r="I5037" s="440"/>
    </row>
    <row r="5038" spans="6:9" s="371" customFormat="1" x14ac:dyDescent="0.2">
      <c r="F5038" s="505"/>
      <c r="G5038" s="439"/>
      <c r="H5038" s="511"/>
      <c r="I5038" s="440"/>
    </row>
    <row r="5039" spans="6:9" s="371" customFormat="1" x14ac:dyDescent="0.2">
      <c r="F5039" s="505"/>
      <c r="G5039" s="439"/>
      <c r="H5039" s="511"/>
      <c r="I5039" s="440"/>
    </row>
    <row r="5040" spans="6:9" s="371" customFormat="1" x14ac:dyDescent="0.2">
      <c r="F5040" s="505"/>
      <c r="G5040" s="439"/>
      <c r="H5040" s="511"/>
      <c r="I5040" s="440"/>
    </row>
    <row r="5041" spans="6:9" s="371" customFormat="1" x14ac:dyDescent="0.2">
      <c r="F5041" s="505"/>
      <c r="G5041" s="439"/>
      <c r="H5041" s="511"/>
      <c r="I5041" s="440"/>
    </row>
    <row r="5042" spans="6:9" s="371" customFormat="1" x14ac:dyDescent="0.2">
      <c r="F5042" s="505"/>
      <c r="G5042" s="439"/>
      <c r="H5042" s="511"/>
      <c r="I5042" s="440"/>
    </row>
    <row r="5043" spans="6:9" s="371" customFormat="1" x14ac:dyDescent="0.2">
      <c r="F5043" s="505"/>
      <c r="G5043" s="439"/>
      <c r="H5043" s="511"/>
      <c r="I5043" s="440"/>
    </row>
    <row r="5044" spans="6:9" s="371" customFormat="1" x14ac:dyDescent="0.2">
      <c r="F5044" s="505"/>
      <c r="G5044" s="439"/>
      <c r="H5044" s="511"/>
      <c r="I5044" s="440"/>
    </row>
    <row r="5045" spans="6:9" s="371" customFormat="1" x14ac:dyDescent="0.2">
      <c r="F5045" s="505"/>
      <c r="G5045" s="439"/>
      <c r="H5045" s="511"/>
      <c r="I5045" s="440"/>
    </row>
    <row r="5046" spans="6:9" s="371" customFormat="1" x14ac:dyDescent="0.2">
      <c r="F5046" s="505"/>
      <c r="G5046" s="439"/>
      <c r="H5046" s="511"/>
      <c r="I5046" s="440"/>
    </row>
    <row r="5047" spans="6:9" s="371" customFormat="1" x14ac:dyDescent="0.2">
      <c r="F5047" s="505"/>
      <c r="G5047" s="439"/>
      <c r="H5047" s="511"/>
      <c r="I5047" s="440"/>
    </row>
    <row r="5048" spans="6:9" s="371" customFormat="1" x14ac:dyDescent="0.2">
      <c r="F5048" s="505"/>
      <c r="G5048" s="439"/>
      <c r="H5048" s="511"/>
      <c r="I5048" s="440"/>
    </row>
    <row r="5049" spans="6:9" s="371" customFormat="1" x14ac:dyDescent="0.2">
      <c r="F5049" s="505"/>
      <c r="G5049" s="439"/>
      <c r="H5049" s="511"/>
      <c r="I5049" s="440"/>
    </row>
    <row r="5050" spans="6:9" s="371" customFormat="1" x14ac:dyDescent="0.2">
      <c r="F5050" s="505"/>
      <c r="G5050" s="439"/>
      <c r="H5050" s="511"/>
      <c r="I5050" s="440"/>
    </row>
    <row r="5051" spans="6:9" s="371" customFormat="1" x14ac:dyDescent="0.2">
      <c r="F5051" s="505"/>
      <c r="G5051" s="439"/>
      <c r="H5051" s="511"/>
      <c r="I5051" s="440"/>
    </row>
    <row r="5052" spans="6:9" s="371" customFormat="1" x14ac:dyDescent="0.2">
      <c r="F5052" s="505"/>
      <c r="G5052" s="439"/>
      <c r="H5052" s="511"/>
      <c r="I5052" s="440"/>
    </row>
    <row r="5053" spans="6:9" s="371" customFormat="1" x14ac:dyDescent="0.2">
      <c r="F5053" s="505"/>
      <c r="G5053" s="439"/>
      <c r="H5053" s="511"/>
      <c r="I5053" s="440"/>
    </row>
    <row r="5054" spans="6:9" s="371" customFormat="1" x14ac:dyDescent="0.2">
      <c r="F5054" s="505"/>
      <c r="G5054" s="439"/>
      <c r="H5054" s="511"/>
      <c r="I5054" s="440"/>
    </row>
    <row r="5055" spans="6:9" s="371" customFormat="1" x14ac:dyDescent="0.2">
      <c r="F5055" s="505"/>
      <c r="G5055" s="439"/>
      <c r="H5055" s="511"/>
      <c r="I5055" s="440"/>
    </row>
    <row r="5056" spans="6:9" s="371" customFormat="1" x14ac:dyDescent="0.2">
      <c r="F5056" s="505"/>
      <c r="G5056" s="439"/>
      <c r="H5056" s="511"/>
      <c r="I5056" s="440"/>
    </row>
    <row r="5057" spans="6:9" s="371" customFormat="1" x14ac:dyDescent="0.2">
      <c r="F5057" s="505"/>
      <c r="G5057" s="439"/>
      <c r="H5057" s="511"/>
      <c r="I5057" s="440"/>
    </row>
    <row r="5058" spans="6:9" s="371" customFormat="1" x14ac:dyDescent="0.2">
      <c r="F5058" s="505"/>
      <c r="G5058" s="439"/>
      <c r="H5058" s="511"/>
      <c r="I5058" s="440"/>
    </row>
    <row r="5059" spans="6:9" s="371" customFormat="1" x14ac:dyDescent="0.2">
      <c r="F5059" s="505"/>
      <c r="G5059" s="439"/>
      <c r="H5059" s="511"/>
      <c r="I5059" s="440"/>
    </row>
    <row r="5060" spans="6:9" s="371" customFormat="1" x14ac:dyDescent="0.2">
      <c r="F5060" s="505"/>
      <c r="G5060" s="439"/>
      <c r="H5060" s="511"/>
      <c r="I5060" s="440"/>
    </row>
    <row r="5061" spans="6:9" s="371" customFormat="1" x14ac:dyDescent="0.2">
      <c r="F5061" s="505"/>
      <c r="G5061" s="439"/>
      <c r="H5061" s="511"/>
      <c r="I5061" s="440"/>
    </row>
    <row r="5062" spans="6:9" s="371" customFormat="1" x14ac:dyDescent="0.2">
      <c r="F5062" s="505"/>
      <c r="G5062" s="439"/>
      <c r="H5062" s="511"/>
      <c r="I5062" s="440"/>
    </row>
    <row r="5063" spans="6:9" s="371" customFormat="1" x14ac:dyDescent="0.2">
      <c r="F5063" s="505"/>
      <c r="G5063" s="439"/>
      <c r="H5063" s="511"/>
      <c r="I5063" s="440"/>
    </row>
    <row r="5064" spans="6:9" s="371" customFormat="1" x14ac:dyDescent="0.2">
      <c r="F5064" s="505"/>
      <c r="G5064" s="439"/>
      <c r="H5064" s="511"/>
      <c r="I5064" s="440"/>
    </row>
    <row r="5065" spans="6:9" s="371" customFormat="1" x14ac:dyDescent="0.2">
      <c r="F5065" s="505"/>
      <c r="G5065" s="439"/>
      <c r="H5065" s="511"/>
      <c r="I5065" s="440"/>
    </row>
    <row r="5066" spans="6:9" s="371" customFormat="1" x14ac:dyDescent="0.2">
      <c r="F5066" s="505"/>
      <c r="G5066" s="439"/>
      <c r="H5066" s="511"/>
      <c r="I5066" s="440"/>
    </row>
    <row r="5067" spans="6:9" s="371" customFormat="1" x14ac:dyDescent="0.2">
      <c r="F5067" s="505"/>
      <c r="G5067" s="439"/>
      <c r="H5067" s="511"/>
      <c r="I5067" s="440"/>
    </row>
    <row r="5068" spans="6:9" s="371" customFormat="1" x14ac:dyDescent="0.2">
      <c r="F5068" s="505"/>
      <c r="G5068" s="439"/>
      <c r="H5068" s="511"/>
      <c r="I5068" s="440"/>
    </row>
    <row r="5069" spans="6:9" s="371" customFormat="1" x14ac:dyDescent="0.2">
      <c r="F5069" s="505"/>
      <c r="G5069" s="439"/>
      <c r="H5069" s="511"/>
      <c r="I5069" s="440"/>
    </row>
    <row r="5070" spans="6:9" s="371" customFormat="1" x14ac:dyDescent="0.2">
      <c r="F5070" s="505"/>
      <c r="G5070" s="439"/>
      <c r="H5070" s="511"/>
      <c r="I5070" s="440"/>
    </row>
    <row r="5071" spans="6:9" s="371" customFormat="1" x14ac:dyDescent="0.2">
      <c r="F5071" s="505"/>
      <c r="G5071" s="439"/>
      <c r="H5071" s="511"/>
      <c r="I5071" s="440"/>
    </row>
    <row r="5072" spans="6:9" s="371" customFormat="1" x14ac:dyDescent="0.2">
      <c r="F5072" s="505"/>
      <c r="G5072" s="439"/>
      <c r="H5072" s="511"/>
      <c r="I5072" s="440"/>
    </row>
    <row r="5073" spans="6:9" s="371" customFormat="1" x14ac:dyDescent="0.2">
      <c r="F5073" s="505"/>
      <c r="G5073" s="439"/>
      <c r="H5073" s="511"/>
      <c r="I5073" s="440"/>
    </row>
    <row r="5074" spans="6:9" s="371" customFormat="1" x14ac:dyDescent="0.2">
      <c r="F5074" s="505"/>
      <c r="G5074" s="439"/>
      <c r="H5074" s="511"/>
      <c r="I5074" s="440"/>
    </row>
    <row r="5075" spans="6:9" s="371" customFormat="1" x14ac:dyDescent="0.2">
      <c r="F5075" s="505"/>
      <c r="G5075" s="439"/>
      <c r="H5075" s="511"/>
      <c r="I5075" s="440"/>
    </row>
    <row r="5076" spans="6:9" s="371" customFormat="1" x14ac:dyDescent="0.2">
      <c r="F5076" s="505"/>
      <c r="G5076" s="439"/>
      <c r="H5076" s="511"/>
      <c r="I5076" s="440"/>
    </row>
    <row r="5077" spans="6:9" s="371" customFormat="1" x14ac:dyDescent="0.2">
      <c r="F5077" s="505"/>
      <c r="G5077" s="439"/>
      <c r="H5077" s="510"/>
      <c r="I5077" s="440"/>
    </row>
    <row r="5078" spans="6:9" s="371" customFormat="1" x14ac:dyDescent="0.2">
      <c r="F5078" s="505"/>
      <c r="G5078" s="439"/>
      <c r="H5078" s="510"/>
      <c r="I5078" s="440"/>
    </row>
    <row r="5079" spans="6:9" s="371" customFormat="1" x14ac:dyDescent="0.2">
      <c r="F5079" s="505"/>
      <c r="G5079" s="439"/>
      <c r="H5079" s="510"/>
      <c r="I5079" s="440"/>
    </row>
    <row r="5080" spans="6:9" s="371" customFormat="1" x14ac:dyDescent="0.2">
      <c r="F5080" s="505"/>
      <c r="G5080" s="439"/>
      <c r="H5080" s="510"/>
      <c r="I5080" s="440"/>
    </row>
    <row r="5081" spans="6:9" s="371" customFormat="1" x14ac:dyDescent="0.2">
      <c r="F5081" s="505"/>
      <c r="G5081" s="439"/>
      <c r="H5081" s="510"/>
      <c r="I5081" s="440"/>
    </row>
    <row r="5082" spans="6:9" s="371" customFormat="1" x14ac:dyDescent="0.2">
      <c r="F5082" s="505"/>
      <c r="G5082" s="439"/>
      <c r="H5082" s="510"/>
      <c r="I5082" s="440"/>
    </row>
    <row r="5083" spans="6:9" s="371" customFormat="1" x14ac:dyDescent="0.2">
      <c r="F5083" s="505"/>
      <c r="G5083" s="439"/>
      <c r="H5083" s="510"/>
      <c r="I5083" s="440"/>
    </row>
    <row r="5084" spans="6:9" s="371" customFormat="1" x14ac:dyDescent="0.2">
      <c r="F5084" s="505"/>
      <c r="G5084" s="439"/>
      <c r="H5084" s="510"/>
      <c r="I5084" s="440"/>
    </row>
    <row r="5085" spans="6:9" s="371" customFormat="1" x14ac:dyDescent="0.2">
      <c r="F5085" s="505"/>
      <c r="G5085" s="439"/>
      <c r="H5085" s="510"/>
      <c r="I5085" s="440"/>
    </row>
    <row r="5086" spans="6:9" s="371" customFormat="1" x14ac:dyDescent="0.2">
      <c r="F5086" s="505"/>
      <c r="G5086" s="439"/>
      <c r="H5086" s="510"/>
      <c r="I5086" s="440"/>
    </row>
    <row r="5087" spans="6:9" s="371" customFormat="1" x14ac:dyDescent="0.2">
      <c r="F5087" s="505"/>
      <c r="G5087" s="439"/>
      <c r="H5087" s="510"/>
      <c r="I5087" s="440"/>
    </row>
    <row r="5088" spans="6:9" s="371" customFormat="1" x14ac:dyDescent="0.2">
      <c r="F5088" s="505"/>
      <c r="G5088" s="439"/>
      <c r="H5088" s="510"/>
      <c r="I5088" s="440"/>
    </row>
    <row r="5089" spans="6:9" s="371" customFormat="1" x14ac:dyDescent="0.2">
      <c r="F5089" s="505"/>
      <c r="G5089" s="439"/>
      <c r="H5089" s="510"/>
      <c r="I5089" s="440"/>
    </row>
    <row r="5090" spans="6:9" s="371" customFormat="1" x14ac:dyDescent="0.2">
      <c r="F5090" s="505"/>
      <c r="G5090" s="439"/>
      <c r="H5090" s="510"/>
      <c r="I5090" s="440"/>
    </row>
    <row r="5091" spans="6:9" s="371" customFormat="1" x14ac:dyDescent="0.2">
      <c r="F5091" s="505"/>
      <c r="G5091" s="439"/>
      <c r="H5091" s="510"/>
      <c r="I5091" s="440"/>
    </row>
    <row r="5092" spans="6:9" s="371" customFormat="1" x14ac:dyDescent="0.2">
      <c r="F5092" s="505"/>
      <c r="G5092" s="439"/>
      <c r="H5092" s="510"/>
      <c r="I5092" s="440"/>
    </row>
    <row r="5093" spans="6:9" s="371" customFormat="1" x14ac:dyDescent="0.2">
      <c r="F5093" s="505"/>
      <c r="G5093" s="439"/>
      <c r="H5093" s="511"/>
      <c r="I5093" s="440"/>
    </row>
    <row r="5094" spans="6:9" s="371" customFormat="1" x14ac:dyDescent="0.2">
      <c r="F5094" s="505"/>
      <c r="G5094" s="439"/>
      <c r="H5094" s="511"/>
      <c r="I5094" s="440"/>
    </row>
    <row r="5095" spans="6:9" s="371" customFormat="1" x14ac:dyDescent="0.2">
      <c r="F5095" s="505"/>
      <c r="G5095" s="439"/>
      <c r="H5095" s="511"/>
      <c r="I5095" s="440"/>
    </row>
    <row r="5096" spans="6:9" s="371" customFormat="1" x14ac:dyDescent="0.2">
      <c r="F5096" s="505"/>
      <c r="G5096" s="439"/>
      <c r="H5096" s="511"/>
      <c r="I5096" s="440"/>
    </row>
    <row r="5097" spans="6:9" s="371" customFormat="1" x14ac:dyDescent="0.2">
      <c r="F5097" s="505"/>
      <c r="G5097" s="439"/>
      <c r="H5097" s="511"/>
      <c r="I5097" s="440"/>
    </row>
    <row r="5098" spans="6:9" s="371" customFormat="1" x14ac:dyDescent="0.2">
      <c r="F5098" s="505"/>
      <c r="G5098" s="439"/>
      <c r="H5098" s="511"/>
      <c r="I5098" s="440"/>
    </row>
    <row r="5099" spans="6:9" s="371" customFormat="1" x14ac:dyDescent="0.2">
      <c r="F5099" s="505"/>
      <c r="G5099" s="439"/>
      <c r="H5099" s="511"/>
      <c r="I5099" s="440"/>
    </row>
    <row r="5100" spans="6:9" s="371" customFormat="1" x14ac:dyDescent="0.2">
      <c r="F5100" s="505"/>
      <c r="G5100" s="439"/>
      <c r="H5100" s="511"/>
      <c r="I5100" s="440"/>
    </row>
    <row r="5101" spans="6:9" s="371" customFormat="1" x14ac:dyDescent="0.2">
      <c r="F5101" s="505"/>
      <c r="G5101" s="439"/>
      <c r="H5101" s="511"/>
      <c r="I5101" s="440"/>
    </row>
    <row r="5102" spans="6:9" s="371" customFormat="1" x14ac:dyDescent="0.2">
      <c r="F5102" s="505"/>
      <c r="G5102" s="439"/>
      <c r="H5102" s="511"/>
      <c r="I5102" s="440"/>
    </row>
    <row r="5103" spans="6:9" s="371" customFormat="1" x14ac:dyDescent="0.2">
      <c r="F5103" s="505"/>
      <c r="G5103" s="439"/>
      <c r="H5103" s="511"/>
      <c r="I5103" s="440"/>
    </row>
    <row r="5104" spans="6:9" s="371" customFormat="1" x14ac:dyDescent="0.2">
      <c r="F5104" s="505"/>
      <c r="G5104" s="439"/>
      <c r="H5104" s="511"/>
      <c r="I5104" s="440"/>
    </row>
    <row r="5105" spans="6:9" s="371" customFormat="1" x14ac:dyDescent="0.2">
      <c r="F5105" s="505"/>
      <c r="G5105" s="439"/>
      <c r="H5105" s="511"/>
      <c r="I5105" s="440"/>
    </row>
    <row r="5106" spans="6:9" s="371" customFormat="1" x14ac:dyDescent="0.2">
      <c r="F5106" s="505"/>
      <c r="G5106" s="439"/>
      <c r="H5106" s="511"/>
      <c r="I5106" s="440"/>
    </row>
    <row r="5107" spans="6:9" s="371" customFormat="1" x14ac:dyDescent="0.2">
      <c r="F5107" s="505"/>
      <c r="G5107" s="439"/>
      <c r="H5107" s="511"/>
      <c r="I5107" s="440"/>
    </row>
    <row r="5108" spans="6:9" s="371" customFormat="1" x14ac:dyDescent="0.2">
      <c r="F5108" s="505"/>
      <c r="G5108" s="439"/>
      <c r="H5108" s="511"/>
      <c r="I5108" s="440"/>
    </row>
    <row r="5109" spans="6:9" s="371" customFormat="1" x14ac:dyDescent="0.2">
      <c r="F5109" s="505"/>
      <c r="G5109" s="439"/>
      <c r="H5109" s="511"/>
      <c r="I5109" s="440"/>
    </row>
    <row r="5110" spans="6:9" s="371" customFormat="1" x14ac:dyDescent="0.2">
      <c r="F5110" s="505"/>
      <c r="G5110" s="439"/>
      <c r="H5110" s="511"/>
      <c r="I5110" s="440"/>
    </row>
    <row r="5111" spans="6:9" s="371" customFormat="1" x14ac:dyDescent="0.2">
      <c r="F5111" s="505"/>
      <c r="G5111" s="439"/>
      <c r="H5111" s="511"/>
      <c r="I5111" s="440"/>
    </row>
    <row r="5112" spans="6:9" s="371" customFormat="1" x14ac:dyDescent="0.2">
      <c r="F5112" s="505"/>
      <c r="G5112" s="439"/>
      <c r="H5112" s="511"/>
      <c r="I5112" s="440"/>
    </row>
    <row r="5113" spans="6:9" s="371" customFormat="1" x14ac:dyDescent="0.2">
      <c r="F5113" s="505"/>
      <c r="G5113" s="439"/>
      <c r="H5113" s="511"/>
      <c r="I5113" s="440"/>
    </row>
    <row r="5114" spans="6:9" s="371" customFormat="1" x14ac:dyDescent="0.2">
      <c r="F5114" s="505"/>
      <c r="G5114" s="439"/>
      <c r="H5114" s="511"/>
      <c r="I5114" s="440"/>
    </row>
    <row r="5115" spans="6:9" s="371" customFormat="1" x14ac:dyDescent="0.2">
      <c r="F5115" s="505"/>
      <c r="G5115" s="439"/>
      <c r="H5115" s="511"/>
      <c r="I5115" s="440"/>
    </row>
    <row r="5116" spans="6:9" s="371" customFormat="1" x14ac:dyDescent="0.2">
      <c r="F5116" s="505"/>
      <c r="G5116" s="439"/>
      <c r="H5116" s="511"/>
      <c r="I5116" s="440"/>
    </row>
    <row r="5117" spans="6:9" s="371" customFormat="1" x14ac:dyDescent="0.2">
      <c r="F5117" s="505"/>
      <c r="G5117" s="439"/>
      <c r="H5117" s="511"/>
      <c r="I5117" s="440"/>
    </row>
    <row r="5118" spans="6:9" s="371" customFormat="1" x14ac:dyDescent="0.2">
      <c r="F5118" s="505"/>
      <c r="G5118" s="439"/>
      <c r="H5118" s="511"/>
      <c r="I5118" s="440"/>
    </row>
    <row r="5119" spans="6:9" s="371" customFormat="1" x14ac:dyDescent="0.2">
      <c r="F5119" s="505"/>
      <c r="G5119" s="439"/>
      <c r="H5119" s="511"/>
      <c r="I5119" s="440"/>
    </row>
    <row r="5120" spans="6:9" s="371" customFormat="1" x14ac:dyDescent="0.2">
      <c r="F5120" s="505"/>
      <c r="G5120" s="439"/>
      <c r="H5120" s="511"/>
      <c r="I5120" s="440"/>
    </row>
    <row r="5121" spans="6:9" s="371" customFormat="1" x14ac:dyDescent="0.2">
      <c r="F5121" s="505"/>
      <c r="G5121" s="439"/>
      <c r="H5121" s="511"/>
      <c r="I5121" s="440"/>
    </row>
    <row r="5122" spans="6:9" s="371" customFormat="1" x14ac:dyDescent="0.2">
      <c r="F5122" s="505"/>
      <c r="G5122" s="439"/>
      <c r="H5122" s="511"/>
      <c r="I5122" s="440"/>
    </row>
    <row r="5123" spans="6:9" s="371" customFormat="1" x14ac:dyDescent="0.2">
      <c r="F5123" s="505"/>
      <c r="G5123" s="439"/>
      <c r="H5123" s="511"/>
      <c r="I5123" s="440"/>
    </row>
    <row r="5124" spans="6:9" s="371" customFormat="1" x14ac:dyDescent="0.2">
      <c r="F5124" s="505"/>
      <c r="G5124" s="439"/>
      <c r="H5124" s="511"/>
      <c r="I5124" s="440"/>
    </row>
    <row r="5125" spans="6:9" s="371" customFormat="1" x14ac:dyDescent="0.2">
      <c r="F5125" s="505"/>
      <c r="G5125" s="439"/>
      <c r="H5125" s="511"/>
      <c r="I5125" s="440"/>
    </row>
    <row r="5126" spans="6:9" s="371" customFormat="1" x14ac:dyDescent="0.2">
      <c r="F5126" s="505"/>
      <c r="G5126" s="439"/>
      <c r="H5126" s="511"/>
      <c r="I5126" s="440"/>
    </row>
    <row r="5127" spans="6:9" s="371" customFormat="1" x14ac:dyDescent="0.2">
      <c r="F5127" s="505"/>
      <c r="G5127" s="439"/>
      <c r="H5127" s="511"/>
      <c r="I5127" s="440"/>
    </row>
    <row r="5128" spans="6:9" s="371" customFormat="1" x14ac:dyDescent="0.2">
      <c r="F5128" s="505"/>
      <c r="G5128" s="439"/>
      <c r="H5128" s="511"/>
      <c r="I5128" s="440"/>
    </row>
    <row r="5129" spans="6:9" s="371" customFormat="1" x14ac:dyDescent="0.2">
      <c r="F5129" s="505"/>
      <c r="G5129" s="439"/>
      <c r="H5129" s="511"/>
      <c r="I5129" s="440"/>
    </row>
    <row r="5130" spans="6:9" s="371" customFormat="1" x14ac:dyDescent="0.2">
      <c r="F5130" s="505"/>
      <c r="G5130" s="439"/>
      <c r="H5130" s="511"/>
      <c r="I5130" s="440"/>
    </row>
    <row r="5131" spans="6:9" s="371" customFormat="1" x14ac:dyDescent="0.2">
      <c r="F5131" s="505"/>
      <c r="G5131" s="439"/>
      <c r="H5131" s="511"/>
      <c r="I5131" s="440"/>
    </row>
    <row r="5132" spans="6:9" s="371" customFormat="1" x14ac:dyDescent="0.2">
      <c r="F5132" s="505"/>
      <c r="G5132" s="439"/>
      <c r="H5132" s="511"/>
      <c r="I5132" s="440"/>
    </row>
    <row r="5133" spans="6:9" s="371" customFormat="1" x14ac:dyDescent="0.2">
      <c r="F5133" s="505"/>
      <c r="G5133" s="439"/>
      <c r="H5133" s="511"/>
      <c r="I5133" s="440"/>
    </row>
    <row r="5134" spans="6:9" s="371" customFormat="1" x14ac:dyDescent="0.2">
      <c r="F5134" s="505"/>
      <c r="G5134" s="439"/>
      <c r="H5134" s="511"/>
      <c r="I5134" s="440"/>
    </row>
    <row r="5135" spans="6:9" s="371" customFormat="1" x14ac:dyDescent="0.2">
      <c r="F5135" s="505"/>
      <c r="G5135" s="439"/>
      <c r="H5135" s="511"/>
      <c r="I5135" s="440"/>
    </row>
    <row r="5136" spans="6:9" s="371" customFormat="1" x14ac:dyDescent="0.2">
      <c r="F5136" s="505"/>
      <c r="G5136" s="439"/>
      <c r="H5136" s="511"/>
      <c r="I5136" s="440"/>
    </row>
    <row r="5137" spans="6:9" s="371" customFormat="1" x14ac:dyDescent="0.2">
      <c r="F5137" s="505"/>
      <c r="G5137" s="439"/>
      <c r="H5137" s="511"/>
      <c r="I5137" s="440"/>
    </row>
    <row r="5138" spans="6:9" s="371" customFormat="1" x14ac:dyDescent="0.2">
      <c r="F5138" s="505"/>
      <c r="G5138" s="439"/>
      <c r="H5138" s="511"/>
      <c r="I5138" s="440"/>
    </row>
    <row r="5139" spans="6:9" s="371" customFormat="1" x14ac:dyDescent="0.2">
      <c r="F5139" s="505"/>
      <c r="G5139" s="439"/>
      <c r="H5139" s="511"/>
      <c r="I5139" s="440"/>
    </row>
    <row r="5140" spans="6:9" s="371" customFormat="1" x14ac:dyDescent="0.2">
      <c r="F5140" s="505"/>
      <c r="G5140" s="439"/>
      <c r="H5140" s="511"/>
      <c r="I5140" s="440"/>
    </row>
    <row r="5141" spans="6:9" s="371" customFormat="1" x14ac:dyDescent="0.2">
      <c r="F5141" s="505"/>
      <c r="G5141" s="439"/>
      <c r="H5141" s="511"/>
      <c r="I5141" s="440"/>
    </row>
    <row r="5142" spans="6:9" s="371" customFormat="1" x14ac:dyDescent="0.2">
      <c r="F5142" s="505"/>
      <c r="G5142" s="439"/>
      <c r="H5142" s="511"/>
      <c r="I5142" s="440"/>
    </row>
    <row r="5143" spans="6:9" s="371" customFormat="1" x14ac:dyDescent="0.2">
      <c r="F5143" s="505"/>
      <c r="G5143" s="439"/>
      <c r="H5143" s="511"/>
      <c r="I5143" s="440"/>
    </row>
    <row r="5144" spans="6:9" s="371" customFormat="1" x14ac:dyDescent="0.2">
      <c r="F5144" s="505"/>
      <c r="G5144" s="439"/>
      <c r="H5144" s="511"/>
      <c r="I5144" s="440"/>
    </row>
    <row r="5145" spans="6:9" s="371" customFormat="1" x14ac:dyDescent="0.2">
      <c r="F5145" s="505"/>
      <c r="G5145" s="439"/>
      <c r="H5145" s="511"/>
      <c r="I5145" s="440"/>
    </row>
    <row r="5146" spans="6:9" s="371" customFormat="1" x14ac:dyDescent="0.2">
      <c r="F5146" s="505"/>
      <c r="G5146" s="439"/>
      <c r="H5146" s="511"/>
      <c r="I5146" s="440"/>
    </row>
    <row r="5147" spans="6:9" s="371" customFormat="1" x14ac:dyDescent="0.2">
      <c r="F5147" s="505"/>
      <c r="G5147" s="439"/>
      <c r="H5147" s="511"/>
      <c r="I5147" s="440"/>
    </row>
    <row r="5148" spans="6:9" s="371" customFormat="1" x14ac:dyDescent="0.2">
      <c r="F5148" s="505"/>
      <c r="G5148" s="439"/>
      <c r="H5148" s="511"/>
      <c r="I5148" s="440"/>
    </row>
    <row r="5149" spans="6:9" s="371" customFormat="1" x14ac:dyDescent="0.2">
      <c r="F5149" s="505"/>
      <c r="G5149" s="439"/>
      <c r="H5149" s="511"/>
      <c r="I5149" s="440"/>
    </row>
    <row r="5150" spans="6:9" s="371" customFormat="1" x14ac:dyDescent="0.2">
      <c r="F5150" s="505"/>
      <c r="G5150" s="439"/>
      <c r="H5150" s="511"/>
      <c r="I5150" s="440"/>
    </row>
    <row r="5151" spans="6:9" s="371" customFormat="1" x14ac:dyDescent="0.2">
      <c r="F5151" s="505"/>
      <c r="G5151" s="439"/>
      <c r="H5151" s="511"/>
      <c r="I5151" s="440"/>
    </row>
    <row r="5152" spans="6:9" s="371" customFormat="1" x14ac:dyDescent="0.2">
      <c r="F5152" s="505"/>
      <c r="G5152" s="439"/>
      <c r="H5152" s="511"/>
      <c r="I5152" s="440"/>
    </row>
    <row r="5153" spans="6:9" s="371" customFormat="1" x14ac:dyDescent="0.2">
      <c r="F5153" s="505"/>
      <c r="G5153" s="439"/>
      <c r="H5153" s="511"/>
      <c r="I5153" s="440"/>
    </row>
    <row r="5154" spans="6:9" s="371" customFormat="1" x14ac:dyDescent="0.2">
      <c r="F5154" s="505"/>
      <c r="G5154" s="439"/>
      <c r="H5154" s="511"/>
      <c r="I5154" s="440"/>
    </row>
    <row r="5155" spans="6:9" s="371" customFormat="1" x14ac:dyDescent="0.2">
      <c r="F5155" s="505"/>
      <c r="G5155" s="439"/>
      <c r="H5155" s="511"/>
      <c r="I5155" s="440"/>
    </row>
    <row r="5156" spans="6:9" s="371" customFormat="1" x14ac:dyDescent="0.2">
      <c r="F5156" s="505"/>
      <c r="G5156" s="439"/>
      <c r="H5156" s="511"/>
      <c r="I5156" s="440"/>
    </row>
    <row r="5157" spans="6:9" s="371" customFormat="1" x14ac:dyDescent="0.2">
      <c r="F5157" s="505"/>
      <c r="G5157" s="439"/>
      <c r="H5157" s="511"/>
      <c r="I5157" s="440"/>
    </row>
    <row r="5158" spans="6:9" s="371" customFormat="1" x14ac:dyDescent="0.2">
      <c r="F5158" s="505"/>
      <c r="G5158" s="439"/>
      <c r="H5158" s="511"/>
      <c r="I5158" s="440"/>
    </row>
    <row r="5159" spans="6:9" s="371" customFormat="1" x14ac:dyDescent="0.2">
      <c r="F5159" s="505"/>
      <c r="G5159" s="439"/>
      <c r="H5159" s="511"/>
      <c r="I5159" s="440"/>
    </row>
    <row r="5160" spans="6:9" s="371" customFormat="1" x14ac:dyDescent="0.2">
      <c r="F5160" s="505"/>
      <c r="G5160" s="439"/>
      <c r="H5160" s="511"/>
      <c r="I5160" s="440"/>
    </row>
    <row r="5161" spans="6:9" s="371" customFormat="1" x14ac:dyDescent="0.2">
      <c r="F5161" s="505"/>
      <c r="G5161" s="439"/>
      <c r="H5161" s="511"/>
      <c r="I5161" s="440"/>
    </row>
    <row r="5162" spans="6:9" s="371" customFormat="1" x14ac:dyDescent="0.2">
      <c r="F5162" s="505"/>
      <c r="G5162" s="439"/>
      <c r="H5162" s="511"/>
      <c r="I5162" s="440"/>
    </row>
    <row r="5163" spans="6:9" s="371" customFormat="1" x14ac:dyDescent="0.2">
      <c r="F5163" s="505"/>
      <c r="G5163" s="439"/>
      <c r="H5163" s="511"/>
      <c r="I5163" s="440"/>
    </row>
    <row r="5164" spans="6:9" s="371" customFormat="1" x14ac:dyDescent="0.2">
      <c r="F5164" s="505"/>
      <c r="G5164" s="439"/>
      <c r="H5164" s="511"/>
      <c r="I5164" s="440"/>
    </row>
    <row r="5165" spans="6:9" s="371" customFormat="1" x14ac:dyDescent="0.2">
      <c r="F5165" s="505"/>
      <c r="G5165" s="439"/>
      <c r="H5165" s="511"/>
      <c r="I5165" s="440"/>
    </row>
    <row r="5166" spans="6:9" s="371" customFormat="1" x14ac:dyDescent="0.2">
      <c r="F5166" s="505"/>
      <c r="G5166" s="439"/>
      <c r="H5166" s="511"/>
      <c r="I5166" s="440"/>
    </row>
    <row r="5167" spans="6:9" s="371" customFormat="1" x14ac:dyDescent="0.2">
      <c r="F5167" s="505"/>
      <c r="G5167" s="439"/>
      <c r="H5167" s="511"/>
      <c r="I5167" s="440"/>
    </row>
    <row r="5168" spans="6:9" s="371" customFormat="1" x14ac:dyDescent="0.2">
      <c r="F5168" s="505"/>
      <c r="G5168" s="439"/>
      <c r="H5168" s="511"/>
      <c r="I5168" s="440"/>
    </row>
    <row r="5169" spans="6:9" s="371" customFormat="1" x14ac:dyDescent="0.2">
      <c r="F5169" s="505"/>
      <c r="G5169" s="439"/>
      <c r="H5169" s="511"/>
      <c r="I5169" s="440"/>
    </row>
    <row r="5170" spans="6:9" s="371" customFormat="1" x14ac:dyDescent="0.2">
      <c r="F5170" s="505"/>
      <c r="G5170" s="439"/>
      <c r="H5170" s="511"/>
      <c r="I5170" s="440"/>
    </row>
    <row r="5171" spans="6:9" s="371" customFormat="1" x14ac:dyDescent="0.2">
      <c r="F5171" s="505"/>
      <c r="G5171" s="439"/>
      <c r="H5171" s="511"/>
      <c r="I5171" s="440"/>
    </row>
    <row r="5172" spans="6:9" s="371" customFormat="1" x14ac:dyDescent="0.2">
      <c r="F5172" s="505"/>
      <c r="G5172" s="439"/>
      <c r="H5172" s="511"/>
      <c r="I5172" s="440"/>
    </row>
    <row r="5173" spans="6:9" s="371" customFormat="1" x14ac:dyDescent="0.2">
      <c r="F5173" s="505"/>
      <c r="G5173" s="439"/>
      <c r="H5173" s="511"/>
      <c r="I5173" s="440"/>
    </row>
    <row r="5174" spans="6:9" s="371" customFormat="1" x14ac:dyDescent="0.2">
      <c r="F5174" s="505"/>
      <c r="G5174" s="439"/>
      <c r="H5174" s="511"/>
      <c r="I5174" s="440"/>
    </row>
    <row r="5175" spans="6:9" s="371" customFormat="1" x14ac:dyDescent="0.2">
      <c r="F5175" s="505"/>
      <c r="G5175" s="439"/>
      <c r="H5175" s="511"/>
      <c r="I5175" s="440"/>
    </row>
    <row r="5176" spans="6:9" s="371" customFormat="1" x14ac:dyDescent="0.2">
      <c r="F5176" s="505"/>
      <c r="G5176" s="439"/>
      <c r="H5176" s="511"/>
      <c r="I5176" s="440"/>
    </row>
    <row r="5177" spans="6:9" s="371" customFormat="1" x14ac:dyDescent="0.2">
      <c r="F5177" s="505"/>
      <c r="G5177" s="439"/>
      <c r="H5177" s="511"/>
      <c r="I5177" s="440"/>
    </row>
    <row r="5178" spans="6:9" s="371" customFormat="1" x14ac:dyDescent="0.2">
      <c r="F5178" s="505"/>
      <c r="G5178" s="439"/>
      <c r="H5178" s="511"/>
      <c r="I5178" s="440"/>
    </row>
    <row r="5179" spans="6:9" s="371" customFormat="1" x14ac:dyDescent="0.2">
      <c r="F5179" s="505"/>
      <c r="G5179" s="439"/>
      <c r="H5179" s="511"/>
      <c r="I5179" s="440"/>
    </row>
    <row r="5180" spans="6:9" s="371" customFormat="1" x14ac:dyDescent="0.2">
      <c r="F5180" s="505"/>
      <c r="G5180" s="439"/>
      <c r="H5180" s="511"/>
      <c r="I5180" s="440"/>
    </row>
    <row r="5181" spans="6:9" s="371" customFormat="1" x14ac:dyDescent="0.2">
      <c r="F5181" s="505"/>
      <c r="G5181" s="439"/>
      <c r="H5181" s="511"/>
      <c r="I5181" s="440"/>
    </row>
    <row r="5182" spans="6:9" s="371" customFormat="1" x14ac:dyDescent="0.2">
      <c r="F5182" s="505"/>
      <c r="G5182" s="439"/>
      <c r="H5182" s="511"/>
      <c r="I5182" s="440"/>
    </row>
    <row r="5183" spans="6:9" s="371" customFormat="1" x14ac:dyDescent="0.2">
      <c r="F5183" s="505"/>
      <c r="G5183" s="439"/>
      <c r="H5183" s="511"/>
      <c r="I5183" s="440"/>
    </row>
    <row r="5184" spans="6:9" s="371" customFormat="1" x14ac:dyDescent="0.2">
      <c r="F5184" s="505"/>
      <c r="G5184" s="439"/>
      <c r="H5184" s="511"/>
      <c r="I5184" s="440"/>
    </row>
    <row r="5185" spans="6:9" s="371" customFormat="1" x14ac:dyDescent="0.2">
      <c r="F5185" s="505"/>
      <c r="G5185" s="439"/>
      <c r="H5185" s="511"/>
      <c r="I5185" s="440"/>
    </row>
    <row r="5186" spans="6:9" s="371" customFormat="1" x14ac:dyDescent="0.2">
      <c r="F5186" s="505"/>
      <c r="G5186" s="439"/>
      <c r="H5186" s="511"/>
      <c r="I5186" s="440"/>
    </row>
    <row r="5187" spans="6:9" s="371" customFormat="1" x14ac:dyDescent="0.2">
      <c r="F5187" s="505"/>
      <c r="G5187" s="439"/>
      <c r="H5187" s="511"/>
      <c r="I5187" s="440"/>
    </row>
    <row r="5188" spans="6:9" s="371" customFormat="1" x14ac:dyDescent="0.2">
      <c r="F5188" s="505"/>
      <c r="G5188" s="439"/>
      <c r="H5188" s="511"/>
      <c r="I5188" s="440"/>
    </row>
    <row r="5189" spans="6:9" s="371" customFormat="1" x14ac:dyDescent="0.2">
      <c r="F5189" s="505"/>
      <c r="G5189" s="439"/>
      <c r="H5189" s="511"/>
      <c r="I5189" s="440"/>
    </row>
    <row r="5190" spans="6:9" s="371" customFormat="1" x14ac:dyDescent="0.2">
      <c r="F5190" s="505"/>
      <c r="G5190" s="439"/>
      <c r="H5190" s="511"/>
      <c r="I5190" s="440"/>
    </row>
    <row r="5191" spans="6:9" s="371" customFormat="1" x14ac:dyDescent="0.2">
      <c r="F5191" s="505"/>
      <c r="G5191" s="439"/>
      <c r="H5191" s="511"/>
      <c r="I5191" s="440"/>
    </row>
    <row r="5192" spans="6:9" s="371" customFormat="1" x14ac:dyDescent="0.2">
      <c r="F5192" s="505"/>
      <c r="G5192" s="439"/>
      <c r="H5192" s="511"/>
      <c r="I5192" s="440"/>
    </row>
    <row r="5193" spans="6:9" s="371" customFormat="1" x14ac:dyDescent="0.2">
      <c r="F5193" s="505"/>
      <c r="G5193" s="439"/>
      <c r="H5193" s="511"/>
      <c r="I5193" s="440"/>
    </row>
    <row r="5194" spans="6:9" s="371" customFormat="1" x14ac:dyDescent="0.2">
      <c r="F5194" s="505"/>
      <c r="G5194" s="439"/>
      <c r="H5194" s="511"/>
      <c r="I5194" s="440"/>
    </row>
    <row r="5195" spans="6:9" s="371" customFormat="1" x14ac:dyDescent="0.2">
      <c r="F5195" s="505"/>
      <c r="G5195" s="439"/>
      <c r="H5195" s="511"/>
      <c r="I5195" s="440"/>
    </row>
    <row r="5196" spans="6:9" s="371" customFormat="1" x14ac:dyDescent="0.2">
      <c r="F5196" s="505"/>
      <c r="G5196" s="439"/>
      <c r="H5196" s="511"/>
      <c r="I5196" s="440"/>
    </row>
    <row r="5197" spans="6:9" s="371" customFormat="1" x14ac:dyDescent="0.2">
      <c r="F5197" s="505"/>
      <c r="G5197" s="439"/>
      <c r="H5197" s="511"/>
      <c r="I5197" s="440"/>
    </row>
    <row r="5198" spans="6:9" s="371" customFormat="1" x14ac:dyDescent="0.2">
      <c r="F5198" s="505"/>
      <c r="G5198" s="439"/>
      <c r="H5198" s="511"/>
      <c r="I5198" s="440"/>
    </row>
    <row r="5199" spans="6:9" s="371" customFormat="1" x14ac:dyDescent="0.2">
      <c r="F5199" s="505"/>
      <c r="G5199" s="439"/>
      <c r="H5199" s="511"/>
      <c r="I5199" s="440"/>
    </row>
    <row r="5200" spans="6:9" s="371" customFormat="1" x14ac:dyDescent="0.2">
      <c r="F5200" s="505"/>
      <c r="G5200" s="439"/>
      <c r="H5200" s="511"/>
      <c r="I5200" s="440"/>
    </row>
    <row r="5201" spans="6:9" s="371" customFormat="1" x14ac:dyDescent="0.2">
      <c r="F5201" s="505"/>
      <c r="G5201" s="439"/>
      <c r="H5201" s="511"/>
      <c r="I5201" s="440"/>
    </row>
    <row r="5202" spans="6:9" s="371" customFormat="1" x14ac:dyDescent="0.2">
      <c r="F5202" s="505"/>
      <c r="G5202" s="439"/>
      <c r="H5202" s="511"/>
      <c r="I5202" s="440"/>
    </row>
    <row r="5203" spans="6:9" s="371" customFormat="1" x14ac:dyDescent="0.2">
      <c r="F5203" s="505"/>
      <c r="G5203" s="439"/>
      <c r="H5203" s="511"/>
      <c r="I5203" s="440"/>
    </row>
    <row r="5204" spans="6:9" s="371" customFormat="1" x14ac:dyDescent="0.2">
      <c r="F5204" s="505"/>
      <c r="G5204" s="439"/>
      <c r="H5204" s="511"/>
      <c r="I5204" s="440"/>
    </row>
    <row r="5205" spans="6:9" s="371" customFormat="1" x14ac:dyDescent="0.2">
      <c r="F5205" s="505"/>
      <c r="G5205" s="439"/>
      <c r="H5205" s="511"/>
      <c r="I5205" s="440"/>
    </row>
    <row r="5206" spans="6:9" s="371" customFormat="1" x14ac:dyDescent="0.2">
      <c r="F5206" s="505"/>
      <c r="G5206" s="439"/>
      <c r="H5206" s="511"/>
      <c r="I5206" s="440"/>
    </row>
    <row r="5207" spans="6:9" s="371" customFormat="1" x14ac:dyDescent="0.2">
      <c r="F5207" s="505"/>
      <c r="G5207" s="439"/>
      <c r="H5207" s="511"/>
      <c r="I5207" s="440"/>
    </row>
    <row r="5208" spans="6:9" s="371" customFormat="1" x14ac:dyDescent="0.2">
      <c r="F5208" s="505"/>
      <c r="G5208" s="439"/>
      <c r="H5208" s="511"/>
      <c r="I5208" s="440"/>
    </row>
    <row r="5209" spans="6:9" s="371" customFormat="1" x14ac:dyDescent="0.2">
      <c r="F5209" s="505"/>
      <c r="G5209" s="439"/>
      <c r="H5209" s="511"/>
      <c r="I5209" s="440"/>
    </row>
    <row r="5210" spans="6:9" s="371" customFormat="1" x14ac:dyDescent="0.2">
      <c r="F5210" s="505"/>
      <c r="G5210" s="439"/>
      <c r="H5210" s="511"/>
      <c r="I5210" s="440"/>
    </row>
    <row r="5211" spans="6:9" s="371" customFormat="1" x14ac:dyDescent="0.2">
      <c r="F5211" s="505"/>
      <c r="G5211" s="439"/>
      <c r="H5211" s="511"/>
      <c r="I5211" s="440"/>
    </row>
    <row r="5212" spans="6:9" s="371" customFormat="1" x14ac:dyDescent="0.2">
      <c r="F5212" s="505"/>
      <c r="G5212" s="439"/>
      <c r="H5212" s="511"/>
      <c r="I5212" s="440"/>
    </row>
    <row r="5213" spans="6:9" s="371" customFormat="1" x14ac:dyDescent="0.2">
      <c r="F5213" s="505"/>
      <c r="G5213" s="439"/>
      <c r="H5213" s="511"/>
      <c r="I5213" s="440"/>
    </row>
    <row r="5214" spans="6:9" s="371" customFormat="1" x14ac:dyDescent="0.2">
      <c r="F5214" s="505"/>
      <c r="G5214" s="439"/>
      <c r="H5214" s="511"/>
      <c r="I5214" s="440"/>
    </row>
    <row r="5215" spans="6:9" s="371" customFormat="1" x14ac:dyDescent="0.2">
      <c r="F5215" s="505"/>
      <c r="G5215" s="439"/>
      <c r="H5215" s="511"/>
      <c r="I5215" s="440"/>
    </row>
    <row r="5216" spans="6:9" s="371" customFormat="1" x14ac:dyDescent="0.2">
      <c r="F5216" s="505"/>
      <c r="G5216" s="439"/>
      <c r="H5216" s="511"/>
      <c r="I5216" s="440"/>
    </row>
    <row r="5217" spans="6:9" s="371" customFormat="1" x14ac:dyDescent="0.2">
      <c r="F5217" s="505"/>
      <c r="G5217" s="439"/>
      <c r="H5217" s="510"/>
      <c r="I5217" s="440"/>
    </row>
    <row r="5218" spans="6:9" s="371" customFormat="1" x14ac:dyDescent="0.2">
      <c r="F5218" s="505"/>
      <c r="G5218" s="439"/>
      <c r="H5218" s="510"/>
      <c r="I5218" s="440"/>
    </row>
    <row r="5219" spans="6:9" s="371" customFormat="1" x14ac:dyDescent="0.2">
      <c r="F5219" s="505"/>
      <c r="G5219" s="439"/>
      <c r="H5219" s="510"/>
      <c r="I5219" s="440"/>
    </row>
    <row r="5220" spans="6:9" s="371" customFormat="1" x14ac:dyDescent="0.2">
      <c r="F5220" s="505"/>
      <c r="G5220" s="439"/>
      <c r="H5220" s="510"/>
      <c r="I5220" s="440"/>
    </row>
    <row r="5221" spans="6:9" s="371" customFormat="1" x14ac:dyDescent="0.2">
      <c r="F5221" s="505"/>
      <c r="G5221" s="439"/>
      <c r="H5221" s="510"/>
      <c r="I5221" s="440"/>
    </row>
    <row r="5222" spans="6:9" s="371" customFormat="1" x14ac:dyDescent="0.2">
      <c r="F5222" s="505"/>
      <c r="G5222" s="439"/>
      <c r="H5222" s="510"/>
      <c r="I5222" s="440"/>
    </row>
    <row r="5223" spans="6:9" s="371" customFormat="1" x14ac:dyDescent="0.2">
      <c r="F5223" s="505"/>
      <c r="G5223" s="439"/>
      <c r="H5223" s="510"/>
      <c r="I5223" s="440"/>
    </row>
    <row r="5224" spans="6:9" s="371" customFormat="1" x14ac:dyDescent="0.2">
      <c r="F5224" s="505"/>
      <c r="G5224" s="439"/>
      <c r="H5224" s="510"/>
      <c r="I5224" s="440"/>
    </row>
    <row r="5225" spans="6:9" s="371" customFormat="1" x14ac:dyDescent="0.2">
      <c r="F5225" s="505"/>
      <c r="G5225" s="439"/>
      <c r="H5225" s="510"/>
      <c r="I5225" s="440"/>
    </row>
    <row r="5226" spans="6:9" s="371" customFormat="1" x14ac:dyDescent="0.2">
      <c r="F5226" s="505"/>
      <c r="G5226" s="439"/>
      <c r="H5226" s="510"/>
      <c r="I5226" s="440"/>
    </row>
    <row r="5227" spans="6:9" s="371" customFormat="1" x14ac:dyDescent="0.2">
      <c r="F5227" s="505"/>
      <c r="G5227" s="439"/>
      <c r="H5227" s="510"/>
      <c r="I5227" s="440"/>
    </row>
    <row r="5228" spans="6:9" s="371" customFormat="1" x14ac:dyDescent="0.2">
      <c r="F5228" s="505"/>
      <c r="G5228" s="439"/>
      <c r="H5228" s="510"/>
      <c r="I5228" s="440"/>
    </row>
    <row r="5229" spans="6:9" s="371" customFormat="1" x14ac:dyDescent="0.2">
      <c r="F5229" s="505"/>
      <c r="G5229" s="439"/>
      <c r="H5229" s="510"/>
      <c r="I5229" s="440"/>
    </row>
    <row r="5230" spans="6:9" s="371" customFormat="1" x14ac:dyDescent="0.2">
      <c r="F5230" s="505"/>
      <c r="G5230" s="439"/>
      <c r="H5230" s="510"/>
      <c r="I5230" s="440"/>
    </row>
    <row r="5231" spans="6:9" s="371" customFormat="1" x14ac:dyDescent="0.2">
      <c r="F5231" s="505"/>
      <c r="G5231" s="439"/>
      <c r="H5231" s="510"/>
      <c r="I5231" s="440"/>
    </row>
    <row r="5232" spans="6:9" s="371" customFormat="1" x14ac:dyDescent="0.2">
      <c r="F5232" s="505"/>
      <c r="G5232" s="439"/>
      <c r="H5232" s="510"/>
      <c r="I5232" s="440"/>
    </row>
    <row r="5233" spans="1:9" s="371" customFormat="1" x14ac:dyDescent="0.2">
      <c r="F5233" s="505"/>
      <c r="G5233" s="439"/>
      <c r="H5233" s="510"/>
      <c r="I5233" s="440"/>
    </row>
    <row r="5234" spans="1:9" s="371" customFormat="1" x14ac:dyDescent="0.2">
      <c r="F5234" s="505"/>
      <c r="G5234" s="439"/>
      <c r="H5234" s="510"/>
      <c r="I5234" s="440"/>
    </row>
    <row r="5235" spans="1:9" s="371" customFormat="1" x14ac:dyDescent="0.2">
      <c r="F5235" s="505"/>
      <c r="G5235" s="439"/>
      <c r="H5235" s="510"/>
      <c r="I5235" s="440"/>
    </row>
    <row r="5236" spans="1:9" s="371" customFormat="1" x14ac:dyDescent="0.2">
      <c r="F5236" s="505"/>
      <c r="G5236" s="439"/>
      <c r="H5236" s="510"/>
      <c r="I5236" s="440"/>
    </row>
    <row r="5237" spans="1:9" s="371" customFormat="1" x14ac:dyDescent="0.2">
      <c r="F5237" s="505"/>
      <c r="G5237" s="439"/>
      <c r="H5237" s="510"/>
      <c r="I5237" s="440"/>
    </row>
    <row r="5238" spans="1:9" s="371" customFormat="1" x14ac:dyDescent="0.2">
      <c r="F5238" s="505"/>
      <c r="G5238" s="439"/>
      <c r="H5238" s="510"/>
      <c r="I5238" s="440"/>
    </row>
    <row r="5239" spans="1:9" s="371" customFormat="1" x14ac:dyDescent="0.2">
      <c r="F5239" s="505"/>
      <c r="G5239" s="439"/>
      <c r="H5239" s="510"/>
      <c r="I5239" s="440"/>
    </row>
    <row r="5240" spans="1:9" s="371" customFormat="1" x14ac:dyDescent="0.2">
      <c r="F5240" s="505"/>
      <c r="G5240" s="439"/>
      <c r="H5240" s="510"/>
      <c r="I5240" s="440"/>
    </row>
    <row r="5241" spans="1:9" s="371" customFormat="1" x14ac:dyDescent="0.2">
      <c r="F5241" s="505"/>
      <c r="G5241" s="439"/>
      <c r="H5241" s="510"/>
      <c r="I5241" s="440"/>
    </row>
    <row r="5242" spans="1:9" s="371" customFormat="1" x14ac:dyDescent="0.2">
      <c r="F5242" s="505"/>
      <c r="G5242" s="439"/>
      <c r="H5242" s="510"/>
      <c r="I5242" s="440"/>
    </row>
    <row r="5243" spans="1:9" s="371" customFormat="1" x14ac:dyDescent="0.2">
      <c r="F5243" s="505"/>
      <c r="G5243" s="439"/>
      <c r="H5243" s="510"/>
      <c r="I5243" s="440"/>
    </row>
    <row r="5244" spans="1:9" s="371" customFormat="1" x14ac:dyDescent="0.2">
      <c r="A5244" s="528"/>
      <c r="B5244" s="562"/>
      <c r="C5244" s="450"/>
      <c r="D5244" s="450"/>
      <c r="E5244" s="439"/>
      <c r="F5244" s="505"/>
      <c r="G5244" s="439"/>
      <c r="H5244" s="510"/>
      <c r="I5244" s="440"/>
    </row>
    <row r="5245" spans="1:9" s="371" customFormat="1" x14ac:dyDescent="0.2">
      <c r="A5245" s="448"/>
      <c r="B5245" s="451"/>
      <c r="C5245" s="452"/>
      <c r="D5245" s="452"/>
      <c r="E5245" s="439"/>
      <c r="F5245" s="505"/>
      <c r="G5245" s="439"/>
      <c r="H5245" s="510"/>
      <c r="I5245" s="440"/>
    </row>
    <row r="5246" spans="1:9" s="371" customFormat="1" x14ac:dyDescent="0.2">
      <c r="A5246" s="448"/>
      <c r="B5246" s="451"/>
      <c r="C5246" s="452"/>
      <c r="D5246" s="452"/>
      <c r="E5246" s="439"/>
      <c r="F5246" s="505"/>
      <c r="G5246" s="439"/>
      <c r="H5246" s="510"/>
      <c r="I5246" s="440"/>
    </row>
    <row r="5247" spans="1:9" s="371" customFormat="1" ht="14.25" x14ac:dyDescent="0.2">
      <c r="A5247" s="449"/>
      <c r="B5247" s="453"/>
      <c r="C5247" s="453"/>
      <c r="D5247" s="454"/>
      <c r="E5247" s="439"/>
      <c r="F5247" s="505"/>
      <c r="G5247" s="439"/>
      <c r="H5247" s="510"/>
      <c r="I5247" s="440"/>
    </row>
    <row r="5248" spans="1:9" s="371" customFormat="1" ht="14.25" x14ac:dyDescent="0.2">
      <c r="A5248" s="449"/>
      <c r="B5248" s="917"/>
      <c r="C5248" s="917"/>
      <c r="D5248" s="917"/>
      <c r="E5248" s="439"/>
      <c r="F5248" s="505"/>
      <c r="G5248" s="439"/>
      <c r="H5248" s="510"/>
      <c r="I5248" s="440"/>
    </row>
    <row r="5249" spans="1:9" s="371" customFormat="1" ht="14.25" x14ac:dyDescent="0.2">
      <c r="A5249" s="449"/>
      <c r="B5249" s="917"/>
      <c r="C5249" s="917"/>
      <c r="D5249" s="917"/>
      <c r="E5249" s="439"/>
      <c r="F5249" s="505"/>
      <c r="G5249" s="439"/>
      <c r="H5249" s="510"/>
      <c r="I5249" s="440"/>
    </row>
    <row r="5250" spans="1:9" s="371" customFormat="1" ht="14.25" x14ac:dyDescent="0.2">
      <c r="A5250" s="449"/>
      <c r="B5250" s="918"/>
      <c r="C5250" s="918"/>
      <c r="D5250" s="918"/>
      <c r="E5250" s="439"/>
      <c r="F5250" s="505"/>
      <c r="G5250" s="439"/>
      <c r="H5250" s="510"/>
      <c r="I5250" s="440"/>
    </row>
    <row r="5251" spans="1:9" s="371" customFormat="1" ht="14.25" x14ac:dyDescent="0.2">
      <c r="A5251" s="449"/>
      <c r="B5251" s="911"/>
      <c r="C5251" s="911"/>
      <c r="D5251" s="911"/>
      <c r="E5251" s="439"/>
      <c r="F5251" s="505"/>
      <c r="G5251" s="439"/>
      <c r="H5251" s="510"/>
      <c r="I5251" s="440"/>
    </row>
    <row r="5252" spans="1:9" s="371" customFormat="1" ht="14.25" x14ac:dyDescent="0.2">
      <c r="A5252" s="449"/>
      <c r="B5252" s="917"/>
      <c r="C5252" s="917"/>
      <c r="D5252" s="917"/>
      <c r="E5252" s="439"/>
      <c r="F5252" s="505"/>
      <c r="G5252" s="439"/>
      <c r="H5252" s="510"/>
      <c r="I5252" s="440"/>
    </row>
    <row r="5253" spans="1:9" s="371" customFormat="1" ht="14.25" x14ac:dyDescent="0.2">
      <c r="A5253" s="438"/>
      <c r="B5253" s="911"/>
      <c r="C5253" s="911"/>
      <c r="D5253" s="911"/>
      <c r="E5253" s="439"/>
      <c r="F5253" s="505"/>
      <c r="G5253" s="439"/>
      <c r="H5253" s="510"/>
      <c r="I5253" s="440"/>
    </row>
    <row r="5254" spans="1:9" s="371" customFormat="1" ht="14.25" x14ac:dyDescent="0.2">
      <c r="A5254" s="438"/>
      <c r="B5254" s="910"/>
      <c r="C5254" s="910"/>
      <c r="D5254" s="910"/>
      <c r="E5254" s="439"/>
      <c r="F5254" s="505"/>
      <c r="G5254" s="439"/>
      <c r="H5254" s="510"/>
      <c r="I5254" s="440"/>
    </row>
    <row r="5255" spans="1:9" s="371" customFormat="1" ht="14.25" x14ac:dyDescent="0.2">
      <c r="A5255" s="438"/>
      <c r="B5255" s="911"/>
      <c r="C5255" s="911"/>
      <c r="D5255" s="911"/>
      <c r="E5255" s="439"/>
      <c r="F5255" s="505"/>
      <c r="G5255" s="439"/>
      <c r="H5255" s="510"/>
      <c r="I5255" s="440"/>
    </row>
    <row r="5256" spans="1:9" s="371" customFormat="1" ht="14.25" x14ac:dyDescent="0.2">
      <c r="A5256" s="438"/>
      <c r="B5256" s="911"/>
      <c r="C5256" s="911"/>
      <c r="D5256" s="911"/>
      <c r="E5256" s="439"/>
      <c r="F5256" s="505"/>
      <c r="G5256" s="439"/>
      <c r="H5256" s="510"/>
      <c r="I5256" s="440"/>
    </row>
    <row r="5257" spans="1:9" s="371" customFormat="1" ht="14.25" x14ac:dyDescent="0.2">
      <c r="A5257" s="438"/>
      <c r="B5257" s="911"/>
      <c r="C5257" s="911"/>
      <c r="D5257" s="911"/>
      <c r="E5257" s="439"/>
      <c r="F5257" s="505"/>
      <c r="G5257" s="439"/>
      <c r="H5257" s="510"/>
      <c r="I5257" s="440"/>
    </row>
    <row r="5258" spans="1:9" s="371" customFormat="1" ht="14.25" x14ac:dyDescent="0.2">
      <c r="A5258" s="438"/>
      <c r="B5258" s="911"/>
      <c r="C5258" s="911"/>
      <c r="D5258" s="911"/>
      <c r="E5258" s="439"/>
      <c r="F5258" s="505"/>
      <c r="G5258" s="439"/>
      <c r="H5258" s="510"/>
      <c r="I5258" s="440"/>
    </row>
    <row r="5259" spans="1:9" s="371" customFormat="1" ht="14.25" x14ac:dyDescent="0.2">
      <c r="A5259" s="437"/>
      <c r="B5259" s="910"/>
      <c r="C5259" s="910"/>
      <c r="D5259" s="910"/>
      <c r="E5259" s="439"/>
      <c r="F5259" s="505"/>
      <c r="G5259" s="439"/>
      <c r="H5259" s="510"/>
      <c r="I5259" s="440"/>
    </row>
    <row r="5260" spans="1:9" s="371" customFormat="1" ht="14.25" x14ac:dyDescent="0.2">
      <c r="A5260" s="437"/>
      <c r="B5260" s="910"/>
      <c r="C5260" s="910"/>
      <c r="D5260" s="910"/>
      <c r="E5260" s="439"/>
      <c r="F5260" s="505"/>
      <c r="G5260" s="439"/>
      <c r="H5260" s="510"/>
      <c r="I5260" s="440"/>
    </row>
    <row r="5261" spans="1:9" s="371" customFormat="1" ht="14.25" x14ac:dyDescent="0.2">
      <c r="A5261" s="437"/>
      <c r="B5261" s="910"/>
      <c r="C5261" s="910"/>
      <c r="D5261" s="910"/>
      <c r="E5261" s="439"/>
      <c r="F5261" s="505"/>
      <c r="G5261" s="439"/>
      <c r="H5261" s="510"/>
      <c r="I5261" s="440"/>
    </row>
    <row r="5262" spans="1:9" s="371" customFormat="1" ht="14.25" x14ac:dyDescent="0.2">
      <c r="A5262" s="437"/>
      <c r="B5262" s="910"/>
      <c r="C5262" s="910"/>
      <c r="D5262" s="910"/>
      <c r="E5262" s="439"/>
      <c r="F5262" s="505"/>
      <c r="G5262" s="439"/>
      <c r="H5262" s="510"/>
      <c r="I5262" s="440"/>
    </row>
    <row r="5263" spans="1:9" s="371" customFormat="1" ht="14.25" x14ac:dyDescent="0.2">
      <c r="A5263" s="437"/>
      <c r="B5263" s="910"/>
      <c r="C5263" s="910"/>
      <c r="D5263" s="910"/>
      <c r="E5263" s="439"/>
      <c r="F5263" s="505"/>
      <c r="G5263" s="439"/>
      <c r="H5263" s="510"/>
      <c r="I5263" s="440"/>
    </row>
    <row r="5264" spans="1:9" s="371" customFormat="1" ht="14.25" x14ac:dyDescent="0.2">
      <c r="A5264" s="437"/>
      <c r="B5264" s="910"/>
      <c r="C5264" s="910"/>
      <c r="D5264" s="910"/>
      <c r="E5264" s="439"/>
      <c r="F5264" s="505"/>
      <c r="G5264" s="439"/>
      <c r="H5264" s="510"/>
      <c r="I5264" s="440"/>
    </row>
    <row r="5265" spans="1:9" s="371" customFormat="1" ht="14.25" x14ac:dyDescent="0.2">
      <c r="A5265" s="437"/>
      <c r="B5265" s="910"/>
      <c r="C5265" s="910"/>
      <c r="D5265" s="910"/>
      <c r="E5265" s="439"/>
      <c r="F5265" s="505"/>
      <c r="G5265" s="439"/>
      <c r="H5265" s="510"/>
      <c r="I5265" s="440"/>
    </row>
    <row r="5266" spans="1:9" s="371" customFormat="1" ht="14.25" x14ac:dyDescent="0.2">
      <c r="A5266" s="437"/>
      <c r="B5266" s="910"/>
      <c r="C5266" s="910"/>
      <c r="D5266" s="910"/>
      <c r="E5266" s="439"/>
      <c r="F5266" s="505"/>
      <c r="G5266" s="439"/>
      <c r="H5266" s="510"/>
      <c r="I5266" s="440"/>
    </row>
    <row r="5267" spans="1:9" s="371" customFormat="1" ht="14.25" x14ac:dyDescent="0.2">
      <c r="A5267" s="437"/>
      <c r="B5267" s="910"/>
      <c r="C5267" s="910"/>
      <c r="D5267" s="910"/>
      <c r="E5267" s="439"/>
      <c r="F5267" s="505"/>
      <c r="G5267" s="439"/>
      <c r="H5267" s="510"/>
      <c r="I5267" s="440"/>
    </row>
    <row r="5268" spans="1:9" s="371" customFormat="1" ht="14.25" x14ac:dyDescent="0.2">
      <c r="A5268" s="437"/>
      <c r="B5268" s="910"/>
      <c r="C5268" s="910"/>
      <c r="D5268" s="910"/>
      <c r="E5268" s="439"/>
      <c r="F5268" s="505"/>
      <c r="G5268" s="439"/>
      <c r="H5268" s="510"/>
      <c r="I5268" s="440"/>
    </row>
    <row r="5269" spans="1:9" s="371" customFormat="1" ht="14.25" x14ac:dyDescent="0.2">
      <c r="A5269" s="437"/>
      <c r="B5269" s="910"/>
      <c r="C5269" s="910"/>
      <c r="D5269" s="910"/>
      <c r="E5269" s="439"/>
      <c r="F5269" s="505"/>
      <c r="G5269" s="439"/>
      <c r="H5269" s="511"/>
      <c r="I5269" s="440"/>
    </row>
    <row r="5270" spans="1:9" s="371" customFormat="1" ht="14.25" x14ac:dyDescent="0.2">
      <c r="A5270" s="437"/>
      <c r="B5270" s="910"/>
      <c r="C5270" s="910"/>
      <c r="D5270" s="910"/>
      <c r="E5270" s="439"/>
      <c r="F5270" s="505"/>
      <c r="G5270" s="439"/>
      <c r="H5270" s="511"/>
      <c r="I5270" s="440"/>
    </row>
    <row r="5271" spans="1:9" s="371" customFormat="1" ht="14.25" x14ac:dyDescent="0.2">
      <c r="A5271" s="437"/>
      <c r="B5271" s="910"/>
      <c r="C5271" s="910"/>
      <c r="D5271" s="910"/>
      <c r="E5271" s="439"/>
      <c r="F5271" s="505"/>
      <c r="G5271" s="439"/>
      <c r="H5271" s="511"/>
      <c r="I5271" s="440"/>
    </row>
    <row r="5272" spans="1:9" s="371" customFormat="1" x14ac:dyDescent="0.2">
      <c r="A5272" s="508"/>
      <c r="B5272" s="508"/>
      <c r="C5272" s="508"/>
      <c r="D5272" s="508"/>
      <c r="E5272" s="508"/>
      <c r="F5272" s="505"/>
      <c r="G5272" s="439"/>
      <c r="H5272" s="511"/>
      <c r="I5272" s="440"/>
    </row>
    <row r="5273" spans="1:9" s="371" customFormat="1" x14ac:dyDescent="0.2">
      <c r="A5273" s="508"/>
      <c r="B5273" s="508"/>
      <c r="C5273" s="508"/>
      <c r="D5273" s="508"/>
      <c r="E5273" s="508"/>
      <c r="F5273" s="505"/>
      <c r="G5273" s="439"/>
      <c r="H5273" s="511"/>
      <c r="I5273" s="440"/>
    </row>
    <row r="5274" spans="1:9" s="371" customFormat="1" x14ac:dyDescent="0.2">
      <c r="A5274" s="508"/>
      <c r="B5274" s="508"/>
      <c r="C5274" s="508"/>
      <c r="D5274" s="508"/>
      <c r="E5274" s="508"/>
      <c r="F5274" s="505"/>
      <c r="G5274" s="439"/>
      <c r="H5274" s="511"/>
      <c r="I5274" s="440"/>
    </row>
    <row r="5275" spans="1:9" s="371" customFormat="1" x14ac:dyDescent="0.2">
      <c r="A5275" s="508"/>
      <c r="B5275" s="508"/>
      <c r="C5275" s="508"/>
      <c r="D5275" s="508"/>
      <c r="E5275" s="508"/>
      <c r="F5275" s="505"/>
      <c r="G5275" s="439"/>
      <c r="H5275" s="511"/>
      <c r="I5275" s="440"/>
    </row>
    <row r="5276" spans="1:9" s="371" customFormat="1" x14ac:dyDescent="0.2">
      <c r="A5276" s="508"/>
      <c r="B5276" s="508"/>
      <c r="C5276" s="508"/>
      <c r="D5276" s="508"/>
      <c r="E5276" s="508"/>
      <c r="F5276" s="505"/>
      <c r="G5276" s="439"/>
      <c r="H5276" s="511"/>
      <c r="I5276" s="440"/>
    </row>
    <row r="5277" spans="1:9" s="371" customFormat="1" x14ac:dyDescent="0.2">
      <c r="A5277" s="508"/>
      <c r="B5277" s="508"/>
      <c r="C5277" s="508"/>
      <c r="D5277" s="508"/>
      <c r="E5277" s="508"/>
      <c r="F5277" s="505"/>
      <c r="G5277" s="439"/>
      <c r="H5277" s="511"/>
      <c r="I5277" s="440"/>
    </row>
    <row r="5278" spans="1:9" s="371" customFormat="1" x14ac:dyDescent="0.2">
      <c r="A5278" s="508"/>
      <c r="B5278" s="508"/>
      <c r="C5278" s="508"/>
      <c r="D5278" s="508"/>
      <c r="E5278" s="508"/>
      <c r="F5278" s="505"/>
      <c r="G5278" s="439"/>
      <c r="H5278" s="511"/>
      <c r="I5278" s="440"/>
    </row>
    <row r="5279" spans="1:9" s="371" customFormat="1" x14ac:dyDescent="0.2">
      <c r="A5279" s="508"/>
      <c r="B5279" s="508"/>
      <c r="C5279" s="508"/>
      <c r="D5279" s="508"/>
      <c r="E5279" s="508"/>
      <c r="F5279" s="505"/>
      <c r="G5279" s="439"/>
      <c r="H5279" s="511"/>
      <c r="I5279" s="440"/>
    </row>
    <row r="5280" spans="1:9" s="371" customFormat="1" x14ac:dyDescent="0.2">
      <c r="A5280" s="508"/>
      <c r="B5280" s="508"/>
      <c r="C5280" s="508"/>
      <c r="D5280" s="508"/>
      <c r="E5280" s="508"/>
      <c r="F5280" s="505"/>
      <c r="G5280" s="439"/>
      <c r="H5280" s="511"/>
      <c r="I5280" s="440"/>
    </row>
    <row r="5281" spans="1:9" s="371" customFormat="1" x14ac:dyDescent="0.2">
      <c r="A5281" s="508"/>
      <c r="B5281" s="508"/>
      <c r="C5281" s="508"/>
      <c r="D5281" s="508"/>
      <c r="E5281" s="508"/>
      <c r="F5281" s="505"/>
      <c r="G5281" s="439"/>
      <c r="H5281" s="511"/>
      <c r="I5281" s="440"/>
    </row>
    <row r="5282" spans="1:9" s="371" customFormat="1" x14ac:dyDescent="0.2">
      <c r="A5282" s="508"/>
      <c r="B5282" s="508"/>
      <c r="C5282" s="508"/>
      <c r="D5282" s="508"/>
      <c r="E5282" s="508"/>
      <c r="F5282" s="505"/>
      <c r="G5282" s="439"/>
      <c r="H5282" s="511"/>
      <c r="I5282" s="440"/>
    </row>
    <row r="5283" spans="1:9" s="371" customFormat="1" x14ac:dyDescent="0.2">
      <c r="A5283" s="508"/>
      <c r="B5283" s="508"/>
      <c r="C5283" s="508"/>
      <c r="D5283" s="508"/>
      <c r="E5283" s="508"/>
      <c r="F5283" s="505"/>
      <c r="G5283" s="439"/>
      <c r="H5283" s="511"/>
      <c r="I5283" s="440"/>
    </row>
    <row r="5284" spans="1:9" s="371" customFormat="1" x14ac:dyDescent="0.2">
      <c r="A5284" s="508"/>
      <c r="B5284" s="508"/>
      <c r="C5284" s="508"/>
      <c r="D5284" s="508"/>
      <c r="E5284" s="508"/>
      <c r="F5284" s="505"/>
      <c r="G5284" s="439"/>
      <c r="H5284" s="511"/>
      <c r="I5284" s="440"/>
    </row>
    <row r="5285" spans="1:9" s="371" customFormat="1" x14ac:dyDescent="0.2">
      <c r="A5285" s="508"/>
      <c r="B5285" s="508"/>
      <c r="C5285" s="508"/>
      <c r="D5285" s="508"/>
      <c r="E5285" s="508"/>
      <c r="F5285" s="505"/>
      <c r="G5285" s="439"/>
      <c r="H5285" s="511"/>
      <c r="I5285" s="440"/>
    </row>
    <row r="5286" spans="1:9" s="371" customFormat="1" x14ac:dyDescent="0.2">
      <c r="A5286" s="508"/>
      <c r="B5286" s="508"/>
      <c r="C5286" s="508"/>
      <c r="D5286" s="508"/>
      <c r="E5286" s="508"/>
      <c r="F5286" s="505"/>
      <c r="G5286" s="439"/>
      <c r="H5286" s="511"/>
      <c r="I5286" s="440"/>
    </row>
    <row r="5287" spans="1:9" s="371" customFormat="1" x14ac:dyDescent="0.2">
      <c r="A5287" s="508"/>
      <c r="B5287" s="508"/>
      <c r="C5287" s="508"/>
      <c r="D5287" s="508"/>
      <c r="E5287" s="508"/>
      <c r="F5287" s="505"/>
      <c r="G5287" s="439"/>
      <c r="H5287" s="511"/>
      <c r="I5287" s="440"/>
    </row>
    <row r="5288" spans="1:9" s="371" customFormat="1" x14ac:dyDescent="0.2">
      <c r="A5288" s="508"/>
      <c r="B5288" s="508"/>
      <c r="C5288" s="508"/>
      <c r="D5288" s="508"/>
      <c r="E5288" s="508"/>
      <c r="F5288" s="505"/>
      <c r="G5288" s="439"/>
      <c r="H5288" s="511"/>
      <c r="I5288" s="440"/>
    </row>
    <row r="5289" spans="1:9" s="371" customFormat="1" x14ac:dyDescent="0.2">
      <c r="A5289" s="508"/>
      <c r="B5289" s="508"/>
      <c r="C5289" s="508"/>
      <c r="D5289" s="508"/>
      <c r="E5289" s="508"/>
      <c r="F5289" s="505"/>
      <c r="G5289" s="439"/>
      <c r="H5289" s="511"/>
      <c r="I5289" s="440"/>
    </row>
    <row r="5290" spans="1:9" s="371" customFormat="1" x14ac:dyDescent="0.2">
      <c r="A5290" s="508"/>
      <c r="B5290" s="508"/>
      <c r="C5290" s="508"/>
      <c r="D5290" s="508"/>
      <c r="E5290" s="508"/>
      <c r="F5290" s="505"/>
      <c r="G5290" s="439"/>
      <c r="H5290" s="511"/>
      <c r="I5290" s="440"/>
    </row>
    <row r="5291" spans="1:9" s="371" customFormat="1" x14ac:dyDescent="0.2">
      <c r="A5291" s="508"/>
      <c r="B5291" s="508"/>
      <c r="C5291" s="508"/>
      <c r="D5291" s="508"/>
      <c r="E5291" s="508"/>
      <c r="F5291" s="505"/>
      <c r="G5291" s="439"/>
      <c r="H5291" s="511"/>
      <c r="I5291" s="440"/>
    </row>
    <row r="5292" spans="1:9" s="371" customFormat="1" x14ac:dyDescent="0.2">
      <c r="A5292" s="508"/>
      <c r="B5292" s="508"/>
      <c r="C5292" s="508"/>
      <c r="D5292" s="508"/>
      <c r="E5292" s="508"/>
      <c r="F5292" s="505"/>
      <c r="G5292" s="439"/>
      <c r="H5292" s="511"/>
      <c r="I5292" s="440"/>
    </row>
    <row r="5293" spans="1:9" s="371" customFormat="1" x14ac:dyDescent="0.2">
      <c r="A5293" s="508"/>
      <c r="B5293" s="508"/>
      <c r="C5293" s="508"/>
      <c r="D5293" s="508"/>
      <c r="E5293" s="508"/>
      <c r="F5293" s="505"/>
      <c r="G5293" s="439"/>
      <c r="H5293" s="511"/>
      <c r="I5293" s="440"/>
    </row>
    <row r="5294" spans="1:9" s="371" customFormat="1" x14ac:dyDescent="0.2">
      <c r="A5294" s="508"/>
      <c r="B5294" s="508"/>
      <c r="C5294" s="508"/>
      <c r="D5294" s="508"/>
      <c r="E5294" s="508"/>
      <c r="F5294" s="505"/>
      <c r="G5294" s="439"/>
      <c r="H5294" s="511"/>
      <c r="I5294" s="440"/>
    </row>
    <row r="5295" spans="1:9" s="371" customFormat="1" x14ac:dyDescent="0.2">
      <c r="A5295" s="508"/>
      <c r="B5295" s="508"/>
      <c r="C5295" s="508"/>
      <c r="D5295" s="508"/>
      <c r="E5295" s="508"/>
      <c r="F5295" s="505"/>
      <c r="G5295" s="439"/>
      <c r="H5295" s="511"/>
      <c r="I5295" s="440"/>
    </row>
    <row r="5296" spans="1:9" s="371" customFormat="1" x14ac:dyDescent="0.2">
      <c r="A5296" s="508"/>
      <c r="B5296" s="508"/>
      <c r="C5296" s="508"/>
      <c r="D5296" s="508"/>
      <c r="E5296" s="508"/>
      <c r="F5296" s="505"/>
      <c r="G5296" s="439"/>
      <c r="H5296" s="511"/>
      <c r="I5296" s="440"/>
    </row>
    <row r="5297" spans="1:9" s="371" customFormat="1" x14ac:dyDescent="0.2">
      <c r="A5297" s="508"/>
      <c r="B5297" s="508"/>
      <c r="C5297" s="508"/>
      <c r="D5297" s="508"/>
      <c r="E5297" s="508"/>
      <c r="F5297" s="505"/>
      <c r="G5297" s="439"/>
      <c r="H5297" s="511"/>
      <c r="I5297" s="440"/>
    </row>
    <row r="5298" spans="1:9" s="371" customFormat="1" x14ac:dyDescent="0.2">
      <c r="A5298" s="508"/>
      <c r="B5298" s="508"/>
      <c r="C5298" s="508"/>
      <c r="D5298" s="508"/>
      <c r="E5298" s="508"/>
      <c r="F5298" s="505"/>
      <c r="G5298" s="439"/>
      <c r="H5298" s="511"/>
      <c r="I5298" s="440"/>
    </row>
    <row r="5299" spans="1:9" s="371" customFormat="1" x14ac:dyDescent="0.2">
      <c r="A5299" s="508"/>
      <c r="B5299" s="508"/>
      <c r="C5299" s="508"/>
      <c r="D5299" s="508"/>
      <c r="E5299" s="508"/>
      <c r="F5299" s="505"/>
      <c r="G5299" s="439"/>
      <c r="H5299" s="511"/>
      <c r="I5299" s="440"/>
    </row>
    <row r="5300" spans="1:9" s="371" customFormat="1" x14ac:dyDescent="0.2">
      <c r="A5300" s="508"/>
      <c r="B5300" s="508"/>
      <c r="C5300" s="508"/>
      <c r="D5300" s="508"/>
      <c r="E5300" s="508"/>
      <c r="F5300" s="505"/>
      <c r="G5300" s="439"/>
      <c r="H5300" s="511"/>
      <c r="I5300" s="440"/>
    </row>
    <row r="5301" spans="1:9" s="371" customFormat="1" x14ac:dyDescent="0.2">
      <c r="A5301" s="508"/>
      <c r="B5301" s="508"/>
      <c r="C5301" s="508"/>
      <c r="D5301" s="508"/>
      <c r="E5301" s="508"/>
      <c r="F5301" s="505"/>
      <c r="G5301" s="439"/>
      <c r="H5301" s="511"/>
      <c r="I5301" s="440"/>
    </row>
    <row r="5302" spans="1:9" s="371" customFormat="1" x14ac:dyDescent="0.2">
      <c r="A5302" s="508"/>
      <c r="B5302" s="508"/>
      <c r="C5302" s="508"/>
      <c r="D5302" s="508"/>
      <c r="E5302" s="508"/>
      <c r="F5302" s="505"/>
      <c r="G5302" s="439"/>
      <c r="H5302" s="511"/>
      <c r="I5302" s="440"/>
    </row>
    <row r="5303" spans="1:9" s="371" customFormat="1" x14ac:dyDescent="0.2">
      <c r="A5303" s="508"/>
      <c r="B5303" s="508"/>
      <c r="C5303" s="508"/>
      <c r="D5303" s="508"/>
      <c r="E5303" s="508"/>
      <c r="F5303" s="505"/>
      <c r="G5303" s="439"/>
      <c r="H5303" s="511"/>
      <c r="I5303" s="440"/>
    </row>
    <row r="5304" spans="1:9" s="371" customFormat="1" x14ac:dyDescent="0.2">
      <c r="A5304" s="508"/>
      <c r="B5304" s="508"/>
      <c r="C5304" s="508"/>
      <c r="D5304" s="508"/>
      <c r="E5304" s="508"/>
      <c r="F5304" s="505"/>
      <c r="G5304" s="439"/>
      <c r="H5304" s="511"/>
      <c r="I5304" s="440"/>
    </row>
    <row r="5305" spans="1:9" s="371" customFormat="1" x14ac:dyDescent="0.2">
      <c r="A5305" s="508"/>
      <c r="B5305" s="508"/>
      <c r="C5305" s="508"/>
      <c r="D5305" s="508"/>
      <c r="E5305" s="508"/>
      <c r="F5305" s="505"/>
      <c r="G5305" s="439"/>
      <c r="H5305" s="511"/>
      <c r="I5305" s="440"/>
    </row>
    <row r="5306" spans="1:9" s="371" customFormat="1" x14ac:dyDescent="0.2">
      <c r="A5306" s="508"/>
      <c r="B5306" s="508"/>
      <c r="C5306" s="508"/>
      <c r="D5306" s="508"/>
      <c r="E5306" s="508"/>
      <c r="F5306" s="505"/>
      <c r="G5306" s="439"/>
      <c r="H5306" s="511"/>
      <c r="I5306" s="440"/>
    </row>
    <row r="5307" spans="1:9" s="371" customFormat="1" x14ac:dyDescent="0.2">
      <c r="A5307" s="508"/>
      <c r="B5307" s="508"/>
      <c r="C5307" s="508"/>
      <c r="D5307" s="508"/>
      <c r="E5307" s="508"/>
      <c r="F5307" s="505"/>
      <c r="G5307" s="439"/>
      <c r="H5307" s="511"/>
      <c r="I5307" s="440"/>
    </row>
    <row r="5308" spans="1:9" s="371" customFormat="1" x14ac:dyDescent="0.2">
      <c r="A5308" s="508"/>
      <c r="B5308" s="508"/>
      <c r="C5308" s="508"/>
      <c r="D5308" s="508"/>
      <c r="E5308" s="508"/>
      <c r="F5308" s="505"/>
      <c r="G5308" s="439"/>
      <c r="H5308" s="511"/>
      <c r="I5308" s="440"/>
    </row>
    <row r="5309" spans="1:9" s="371" customFormat="1" x14ac:dyDescent="0.2">
      <c r="A5309" s="508"/>
      <c r="B5309" s="508"/>
      <c r="C5309" s="508"/>
      <c r="D5309" s="508"/>
      <c r="E5309" s="508"/>
      <c r="F5309" s="505"/>
      <c r="G5309" s="439"/>
      <c r="H5309" s="511"/>
      <c r="I5309" s="440"/>
    </row>
    <row r="5310" spans="1:9" s="371" customFormat="1" x14ac:dyDescent="0.2">
      <c r="A5310" s="508"/>
      <c r="B5310" s="508"/>
      <c r="C5310" s="508"/>
      <c r="D5310" s="508"/>
      <c r="E5310" s="508"/>
      <c r="F5310" s="505"/>
      <c r="G5310" s="439"/>
      <c r="H5310" s="511"/>
      <c r="I5310" s="440"/>
    </row>
    <row r="5311" spans="1:9" s="371" customFormat="1" x14ac:dyDescent="0.2">
      <c r="A5311" s="508"/>
      <c r="B5311" s="508"/>
      <c r="C5311" s="508"/>
      <c r="D5311" s="508"/>
      <c r="E5311" s="508"/>
      <c r="F5311" s="505"/>
      <c r="G5311" s="439"/>
      <c r="H5311" s="511"/>
      <c r="I5311" s="440"/>
    </row>
    <row r="5312" spans="1:9" s="371" customFormat="1" x14ac:dyDescent="0.2">
      <c r="A5312" s="508"/>
      <c r="B5312" s="508"/>
      <c r="C5312" s="508"/>
      <c r="D5312" s="508"/>
      <c r="E5312" s="508"/>
      <c r="F5312" s="505"/>
      <c r="G5312" s="439"/>
      <c r="H5312" s="511"/>
      <c r="I5312" s="440"/>
    </row>
    <row r="5313" spans="1:9" s="371" customFormat="1" x14ac:dyDescent="0.2">
      <c r="A5313" s="508"/>
      <c r="B5313" s="508"/>
      <c r="C5313" s="508"/>
      <c r="D5313" s="508"/>
      <c r="E5313" s="508"/>
      <c r="F5313" s="505"/>
      <c r="G5313" s="439"/>
      <c r="H5313" s="511"/>
      <c r="I5313" s="440"/>
    </row>
    <row r="5314" spans="1:9" s="371" customFormat="1" x14ac:dyDescent="0.2">
      <c r="A5314" s="508"/>
      <c r="B5314" s="508"/>
      <c r="C5314" s="508"/>
      <c r="D5314" s="508"/>
      <c r="E5314" s="508"/>
      <c r="F5314" s="505"/>
      <c r="G5314" s="439"/>
      <c r="H5314" s="511"/>
      <c r="I5314" s="440"/>
    </row>
    <row r="5315" spans="1:9" s="371" customFormat="1" x14ac:dyDescent="0.2">
      <c r="A5315" s="508"/>
      <c r="B5315" s="508"/>
      <c r="C5315" s="508"/>
      <c r="D5315" s="508"/>
      <c r="E5315" s="508"/>
      <c r="F5315" s="505"/>
      <c r="G5315" s="439"/>
      <c r="H5315" s="511"/>
      <c r="I5315" s="440"/>
    </row>
    <row r="5316" spans="1:9" s="371" customFormat="1" x14ac:dyDescent="0.2">
      <c r="A5316" s="508"/>
      <c r="B5316" s="508"/>
      <c r="C5316" s="508"/>
      <c r="D5316" s="508"/>
      <c r="E5316" s="508"/>
      <c r="F5316" s="505"/>
      <c r="G5316" s="439"/>
      <c r="H5316" s="511"/>
      <c r="I5316" s="440"/>
    </row>
    <row r="5317" spans="1:9" s="371" customFormat="1" x14ac:dyDescent="0.2">
      <c r="A5317" s="508"/>
      <c r="B5317" s="508"/>
      <c r="C5317" s="508"/>
      <c r="D5317" s="508"/>
      <c r="E5317" s="508"/>
      <c r="F5317" s="505"/>
      <c r="G5317" s="439"/>
      <c r="H5317" s="511"/>
      <c r="I5317" s="440"/>
    </row>
    <row r="5318" spans="1:9" s="371" customFormat="1" x14ac:dyDescent="0.2">
      <c r="A5318" s="508"/>
      <c r="B5318" s="508"/>
      <c r="C5318" s="508"/>
      <c r="D5318" s="508"/>
      <c r="E5318" s="508"/>
      <c r="F5318" s="505"/>
      <c r="G5318" s="439"/>
      <c r="H5318" s="511"/>
      <c r="I5318" s="440"/>
    </row>
    <row r="5319" spans="1:9" s="371" customFormat="1" x14ac:dyDescent="0.2">
      <c r="A5319" s="508"/>
      <c r="B5319" s="508"/>
      <c r="C5319" s="508"/>
      <c r="D5319" s="508"/>
      <c r="E5319" s="508"/>
      <c r="F5319" s="505"/>
      <c r="G5319" s="439"/>
      <c r="H5319" s="511"/>
      <c r="I5319" s="440"/>
    </row>
    <row r="5320" spans="1:9" s="371" customFormat="1" x14ac:dyDescent="0.2">
      <c r="A5320" s="508"/>
      <c r="B5320" s="508"/>
      <c r="C5320" s="508"/>
      <c r="D5320" s="508"/>
      <c r="E5320" s="508"/>
      <c r="F5320" s="505"/>
      <c r="G5320" s="439"/>
      <c r="H5320" s="511"/>
      <c r="I5320" s="440"/>
    </row>
    <row r="5321" spans="1:9" s="371" customFormat="1" x14ac:dyDescent="0.2">
      <c r="A5321" s="508"/>
      <c r="B5321" s="508"/>
      <c r="C5321" s="508"/>
      <c r="D5321" s="508"/>
      <c r="E5321" s="508"/>
      <c r="F5321" s="505"/>
      <c r="G5321" s="439"/>
      <c r="H5321" s="511"/>
      <c r="I5321" s="440"/>
    </row>
    <row r="5322" spans="1:9" s="371" customFormat="1" x14ac:dyDescent="0.2">
      <c r="A5322" s="508"/>
      <c r="B5322" s="508"/>
      <c r="C5322" s="508"/>
      <c r="D5322" s="508"/>
      <c r="E5322" s="508"/>
      <c r="F5322" s="505"/>
      <c r="G5322" s="439"/>
      <c r="H5322" s="511"/>
      <c r="I5322" s="440"/>
    </row>
    <row r="5323" spans="1:9" s="371" customFormat="1" x14ac:dyDescent="0.2">
      <c r="A5323" s="508"/>
      <c r="B5323" s="508"/>
      <c r="C5323" s="508"/>
      <c r="D5323" s="508"/>
      <c r="E5323" s="508"/>
      <c r="F5323" s="505"/>
      <c r="G5323" s="439"/>
      <c r="H5323" s="511"/>
      <c r="I5323" s="440"/>
    </row>
    <row r="5324" spans="1:9" s="371" customFormat="1" x14ac:dyDescent="0.2">
      <c r="A5324" s="508"/>
      <c r="B5324" s="508"/>
      <c r="C5324" s="508"/>
      <c r="D5324" s="508"/>
      <c r="E5324" s="508"/>
      <c r="F5324" s="505"/>
      <c r="G5324" s="439"/>
      <c r="H5324" s="511"/>
      <c r="I5324" s="440"/>
    </row>
    <row r="5325" spans="1:9" s="371" customFormat="1" x14ac:dyDescent="0.2">
      <c r="A5325" s="508"/>
      <c r="B5325" s="508"/>
      <c r="C5325" s="508"/>
      <c r="D5325" s="508"/>
      <c r="E5325" s="508"/>
      <c r="F5325" s="505"/>
      <c r="G5325" s="439"/>
      <c r="H5325" s="511"/>
      <c r="I5325" s="440"/>
    </row>
    <row r="5326" spans="1:9" s="371" customFormat="1" x14ac:dyDescent="0.2">
      <c r="A5326" s="508"/>
      <c r="B5326" s="508"/>
      <c r="C5326" s="508"/>
      <c r="D5326" s="508"/>
      <c r="E5326" s="508"/>
      <c r="F5326" s="505"/>
      <c r="G5326" s="439"/>
      <c r="H5326" s="511"/>
      <c r="I5326" s="440"/>
    </row>
    <row r="5327" spans="1:9" s="371" customFormat="1" x14ac:dyDescent="0.2">
      <c r="A5327" s="508"/>
      <c r="B5327" s="508"/>
      <c r="C5327" s="508"/>
      <c r="D5327" s="508"/>
      <c r="E5327" s="508"/>
      <c r="F5327" s="505"/>
      <c r="G5327" s="439"/>
      <c r="H5327" s="511"/>
      <c r="I5327" s="440"/>
    </row>
    <row r="5328" spans="1:9" s="371" customFormat="1" x14ac:dyDescent="0.2">
      <c r="A5328" s="508"/>
      <c r="B5328" s="508"/>
      <c r="C5328" s="508"/>
      <c r="D5328" s="508"/>
      <c r="E5328" s="508"/>
      <c r="F5328" s="505"/>
      <c r="G5328" s="439"/>
      <c r="H5328" s="511"/>
      <c r="I5328" s="440"/>
    </row>
    <row r="5329" spans="1:9" s="371" customFormat="1" x14ac:dyDescent="0.2">
      <c r="A5329" s="508"/>
      <c r="B5329" s="508"/>
      <c r="C5329" s="508"/>
      <c r="D5329" s="508"/>
      <c r="E5329" s="508"/>
      <c r="F5329" s="505"/>
      <c r="G5329" s="439"/>
      <c r="H5329" s="511"/>
      <c r="I5329" s="440"/>
    </row>
    <row r="5330" spans="1:9" s="371" customFormat="1" x14ac:dyDescent="0.2">
      <c r="A5330" s="508"/>
      <c r="B5330" s="508"/>
      <c r="C5330" s="508"/>
      <c r="D5330" s="508"/>
      <c r="E5330" s="508"/>
      <c r="F5330" s="505"/>
      <c r="G5330" s="439"/>
      <c r="H5330" s="511"/>
      <c r="I5330" s="440"/>
    </row>
    <row r="5331" spans="1:9" s="371" customFormat="1" x14ac:dyDescent="0.2">
      <c r="A5331" s="508"/>
      <c r="B5331" s="508"/>
      <c r="C5331" s="508"/>
      <c r="D5331" s="508"/>
      <c r="E5331" s="508"/>
      <c r="F5331" s="505"/>
      <c r="G5331" s="439"/>
      <c r="H5331" s="511"/>
      <c r="I5331" s="440"/>
    </row>
    <row r="5332" spans="1:9" s="371" customFormat="1" x14ac:dyDescent="0.2">
      <c r="A5332" s="508"/>
      <c r="B5332" s="508"/>
      <c r="C5332" s="508"/>
      <c r="D5332" s="508"/>
      <c r="E5332" s="508"/>
      <c r="F5332" s="505"/>
      <c r="G5332" s="439"/>
      <c r="H5332" s="511"/>
      <c r="I5332" s="440"/>
    </row>
    <row r="5333" spans="1:9" s="371" customFormat="1" x14ac:dyDescent="0.2">
      <c r="A5333" s="508"/>
      <c r="B5333" s="508"/>
      <c r="C5333" s="508"/>
      <c r="D5333" s="508"/>
      <c r="E5333" s="508"/>
      <c r="F5333" s="505"/>
      <c r="G5333" s="439"/>
      <c r="H5333" s="511"/>
      <c r="I5333" s="440"/>
    </row>
    <row r="5334" spans="1:9" s="371" customFormat="1" x14ac:dyDescent="0.2">
      <c r="A5334" s="508"/>
      <c r="B5334" s="508"/>
      <c r="C5334" s="508"/>
      <c r="D5334" s="508"/>
      <c r="E5334" s="508"/>
      <c r="F5334" s="505"/>
      <c r="G5334" s="439"/>
      <c r="H5334" s="511"/>
      <c r="I5334" s="440"/>
    </row>
    <row r="5335" spans="1:9" s="371" customFormat="1" x14ac:dyDescent="0.2">
      <c r="A5335" s="508"/>
      <c r="B5335" s="508"/>
      <c r="C5335" s="508"/>
      <c r="D5335" s="508"/>
      <c r="E5335" s="508"/>
      <c r="F5335" s="505"/>
      <c r="G5335" s="439"/>
      <c r="H5335" s="511"/>
      <c r="I5335" s="440"/>
    </row>
    <row r="5336" spans="1:9" s="371" customFormat="1" x14ac:dyDescent="0.2">
      <c r="A5336" s="508"/>
      <c r="B5336" s="508"/>
      <c r="C5336" s="508"/>
      <c r="D5336" s="508"/>
      <c r="E5336" s="508"/>
      <c r="F5336" s="505"/>
      <c r="G5336" s="439"/>
      <c r="H5336" s="511"/>
      <c r="I5336" s="440"/>
    </row>
    <row r="5337" spans="1:9" s="371" customFormat="1" x14ac:dyDescent="0.2">
      <c r="A5337" s="508"/>
      <c r="B5337" s="508"/>
      <c r="C5337" s="508"/>
      <c r="D5337" s="508"/>
      <c r="E5337" s="508"/>
      <c r="F5337" s="505"/>
      <c r="G5337" s="439"/>
      <c r="H5337" s="511"/>
      <c r="I5337" s="440"/>
    </row>
    <row r="5338" spans="1:9" s="371" customFormat="1" x14ac:dyDescent="0.2">
      <c r="A5338" s="508"/>
      <c r="B5338" s="508"/>
      <c r="C5338" s="508"/>
      <c r="D5338" s="508"/>
      <c r="E5338" s="508"/>
      <c r="F5338" s="505"/>
      <c r="G5338" s="439"/>
      <c r="H5338" s="511"/>
      <c r="I5338" s="440"/>
    </row>
    <row r="5339" spans="1:9" s="371" customFormat="1" x14ac:dyDescent="0.2">
      <c r="A5339" s="508"/>
      <c r="B5339" s="508"/>
      <c r="C5339" s="508"/>
      <c r="D5339" s="508"/>
      <c r="E5339" s="508"/>
      <c r="F5339" s="505"/>
      <c r="G5339" s="439"/>
      <c r="H5339" s="511"/>
      <c r="I5339" s="440"/>
    </row>
    <row r="5340" spans="1:9" s="371" customFormat="1" x14ac:dyDescent="0.2">
      <c r="A5340" s="508"/>
      <c r="B5340" s="508"/>
      <c r="C5340" s="508"/>
      <c r="D5340" s="508"/>
      <c r="E5340" s="508"/>
      <c r="F5340" s="505"/>
      <c r="G5340" s="439"/>
      <c r="H5340" s="511"/>
      <c r="I5340" s="440"/>
    </row>
    <row r="5341" spans="1:9" s="371" customFormat="1" x14ac:dyDescent="0.2">
      <c r="A5341" s="508"/>
      <c r="B5341" s="508"/>
      <c r="C5341" s="508"/>
      <c r="D5341" s="508"/>
      <c r="E5341" s="508"/>
      <c r="F5341" s="505"/>
      <c r="G5341" s="439"/>
      <c r="H5341" s="511"/>
      <c r="I5341" s="440"/>
    </row>
    <row r="5342" spans="1:9" s="371" customFormat="1" x14ac:dyDescent="0.2">
      <c r="A5342" s="508"/>
      <c r="B5342" s="508"/>
      <c r="C5342" s="508"/>
      <c r="D5342" s="508"/>
      <c r="E5342" s="508"/>
      <c r="F5342" s="505"/>
      <c r="G5342" s="439"/>
      <c r="H5342" s="511"/>
      <c r="I5342" s="440"/>
    </row>
    <row r="5343" spans="1:9" s="371" customFormat="1" x14ac:dyDescent="0.2">
      <c r="A5343" s="508"/>
      <c r="B5343" s="508"/>
      <c r="C5343" s="508"/>
      <c r="D5343" s="508"/>
      <c r="E5343" s="508"/>
      <c r="F5343" s="505"/>
      <c r="G5343" s="439"/>
      <c r="H5343" s="511"/>
      <c r="I5343" s="440"/>
    </row>
    <row r="5344" spans="1:9" s="371" customFormat="1" x14ac:dyDescent="0.2">
      <c r="A5344" s="508"/>
      <c r="B5344" s="508"/>
      <c r="C5344" s="508"/>
      <c r="D5344" s="508"/>
      <c r="E5344" s="508"/>
      <c r="F5344" s="505"/>
      <c r="G5344" s="439"/>
      <c r="H5344" s="511"/>
      <c r="I5344" s="440"/>
    </row>
    <row r="5345" spans="1:9" s="371" customFormat="1" x14ac:dyDescent="0.2">
      <c r="A5345" s="508"/>
      <c r="B5345" s="508"/>
      <c r="C5345" s="508"/>
      <c r="D5345" s="508"/>
      <c r="E5345" s="508"/>
      <c r="F5345" s="505"/>
      <c r="G5345" s="439"/>
      <c r="H5345" s="511"/>
      <c r="I5345" s="440"/>
    </row>
    <row r="5346" spans="1:9" s="371" customFormat="1" x14ac:dyDescent="0.2">
      <c r="A5346" s="508"/>
      <c r="B5346" s="508"/>
      <c r="C5346" s="508"/>
      <c r="D5346" s="508"/>
      <c r="E5346" s="508"/>
      <c r="F5346" s="505"/>
      <c r="G5346" s="439"/>
      <c r="H5346" s="511"/>
      <c r="I5346" s="440"/>
    </row>
    <row r="5347" spans="1:9" s="371" customFormat="1" x14ac:dyDescent="0.2">
      <c r="A5347" s="508"/>
      <c r="B5347" s="508"/>
      <c r="C5347" s="508"/>
      <c r="D5347" s="508"/>
      <c r="E5347" s="508"/>
      <c r="F5347" s="505"/>
      <c r="G5347" s="439"/>
      <c r="H5347" s="511"/>
      <c r="I5347" s="440"/>
    </row>
    <row r="5348" spans="1:9" s="371" customFormat="1" x14ac:dyDescent="0.2">
      <c r="A5348" s="508"/>
      <c r="B5348" s="508"/>
      <c r="C5348" s="508"/>
      <c r="D5348" s="508"/>
      <c r="E5348" s="508"/>
      <c r="F5348" s="505"/>
      <c r="G5348" s="439"/>
      <c r="H5348" s="511"/>
      <c r="I5348" s="440"/>
    </row>
    <row r="5349" spans="1:9" s="371" customFormat="1" x14ac:dyDescent="0.2">
      <c r="A5349" s="508"/>
      <c r="B5349" s="508"/>
      <c r="C5349" s="508"/>
      <c r="D5349" s="508"/>
      <c r="E5349" s="508"/>
      <c r="F5349" s="505"/>
      <c r="G5349" s="439"/>
      <c r="H5349" s="511"/>
      <c r="I5349" s="440"/>
    </row>
    <row r="5350" spans="1:9" s="371" customFormat="1" x14ac:dyDescent="0.2">
      <c r="A5350" s="508"/>
      <c r="B5350" s="508"/>
      <c r="C5350" s="508"/>
      <c r="D5350" s="508"/>
      <c r="E5350" s="508"/>
      <c r="F5350" s="505"/>
      <c r="G5350" s="439"/>
      <c r="H5350" s="511"/>
      <c r="I5350" s="440"/>
    </row>
    <row r="5351" spans="1:9" s="371" customFormat="1" x14ac:dyDescent="0.2">
      <c r="A5351" s="508"/>
      <c r="B5351" s="508"/>
      <c r="C5351" s="508"/>
      <c r="D5351" s="508"/>
      <c r="E5351" s="508"/>
      <c r="F5351" s="505"/>
      <c r="G5351" s="439"/>
      <c r="H5351" s="511"/>
      <c r="I5351" s="440"/>
    </row>
    <row r="5352" spans="1:9" s="371" customFormat="1" x14ac:dyDescent="0.2">
      <c r="A5352" s="508"/>
      <c r="B5352" s="508"/>
      <c r="C5352" s="508"/>
      <c r="D5352" s="508"/>
      <c r="E5352" s="508"/>
      <c r="F5352" s="505"/>
      <c r="G5352" s="439"/>
      <c r="H5352" s="511"/>
      <c r="I5352" s="440"/>
    </row>
    <row r="5353" spans="1:9" s="371" customFormat="1" x14ac:dyDescent="0.2">
      <c r="A5353" s="508"/>
      <c r="B5353" s="508"/>
      <c r="C5353" s="508"/>
      <c r="D5353" s="508"/>
      <c r="E5353" s="508"/>
      <c r="F5353" s="505"/>
      <c r="G5353" s="439"/>
      <c r="H5353" s="511"/>
      <c r="I5353" s="440"/>
    </row>
    <row r="5354" spans="1:9" s="371" customFormat="1" x14ac:dyDescent="0.2">
      <c r="A5354" s="508"/>
      <c r="B5354" s="508"/>
      <c r="C5354" s="508"/>
      <c r="D5354" s="508"/>
      <c r="E5354" s="508"/>
      <c r="F5354" s="505"/>
      <c r="G5354" s="439"/>
      <c r="H5354" s="511"/>
      <c r="I5354" s="440"/>
    </row>
    <row r="5355" spans="1:9" s="371" customFormat="1" x14ac:dyDescent="0.2">
      <c r="A5355" s="508"/>
      <c r="B5355" s="508"/>
      <c r="C5355" s="508"/>
      <c r="D5355" s="508"/>
      <c r="E5355" s="508"/>
      <c r="F5355" s="505"/>
      <c r="G5355" s="439"/>
      <c r="H5355" s="511"/>
      <c r="I5355" s="440"/>
    </row>
    <row r="5356" spans="1:9" s="371" customFormat="1" x14ac:dyDescent="0.2">
      <c r="A5356" s="508"/>
      <c r="B5356" s="508"/>
      <c r="C5356" s="508"/>
      <c r="D5356" s="508"/>
      <c r="E5356" s="508"/>
      <c r="F5356" s="505"/>
      <c r="G5356" s="439"/>
      <c r="H5356" s="511"/>
      <c r="I5356" s="440"/>
    </row>
    <row r="5357" spans="1:9" s="371" customFormat="1" x14ac:dyDescent="0.2">
      <c r="A5357" s="508"/>
      <c r="B5357" s="508"/>
      <c r="C5357" s="508"/>
      <c r="D5357" s="508"/>
      <c r="E5357" s="508"/>
      <c r="F5357" s="505"/>
      <c r="G5357" s="439"/>
      <c r="H5357" s="511"/>
      <c r="I5357" s="440"/>
    </row>
    <row r="5358" spans="1:9" s="371" customFormat="1" x14ac:dyDescent="0.2">
      <c r="A5358" s="508"/>
      <c r="B5358" s="508"/>
      <c r="C5358" s="508"/>
      <c r="D5358" s="508"/>
      <c r="E5358" s="508"/>
      <c r="F5358" s="505"/>
      <c r="G5358" s="439"/>
      <c r="H5358" s="511"/>
      <c r="I5358" s="440"/>
    </row>
    <row r="5359" spans="1:9" s="371" customFormat="1" x14ac:dyDescent="0.2">
      <c r="A5359" s="508"/>
      <c r="B5359" s="508"/>
      <c r="C5359" s="508"/>
      <c r="D5359" s="508"/>
      <c r="E5359" s="508"/>
      <c r="F5359" s="505"/>
      <c r="G5359" s="439"/>
      <c r="H5359" s="511"/>
      <c r="I5359" s="440"/>
    </row>
    <row r="5360" spans="1:9" s="371" customFormat="1" x14ac:dyDescent="0.2">
      <c r="A5360" s="508"/>
      <c r="B5360" s="508"/>
      <c r="C5360" s="508"/>
      <c r="D5360" s="508"/>
      <c r="E5360" s="508"/>
      <c r="F5360" s="505"/>
      <c r="G5360" s="439"/>
      <c r="H5360" s="511"/>
      <c r="I5360" s="440"/>
    </row>
    <row r="5361" spans="1:9" s="371" customFormat="1" x14ac:dyDescent="0.2">
      <c r="A5361" s="508"/>
      <c r="B5361" s="508"/>
      <c r="C5361" s="508"/>
      <c r="D5361" s="508"/>
      <c r="E5361" s="508"/>
      <c r="F5361" s="505"/>
      <c r="G5361" s="439"/>
      <c r="H5361" s="511"/>
      <c r="I5361" s="440"/>
    </row>
    <row r="5362" spans="1:9" s="371" customFormat="1" x14ac:dyDescent="0.2">
      <c r="A5362" s="508"/>
      <c r="B5362" s="508"/>
      <c r="C5362" s="508"/>
      <c r="D5362" s="508"/>
      <c r="E5362" s="508"/>
      <c r="F5362" s="505"/>
      <c r="G5362" s="439"/>
      <c r="H5362" s="511"/>
      <c r="I5362" s="440"/>
    </row>
    <row r="5363" spans="1:9" s="371" customFormat="1" x14ac:dyDescent="0.2">
      <c r="A5363" s="508"/>
      <c r="B5363" s="508"/>
      <c r="C5363" s="508"/>
      <c r="D5363" s="508"/>
      <c r="E5363" s="508"/>
      <c r="F5363" s="505"/>
      <c r="G5363" s="439"/>
      <c r="H5363" s="511"/>
      <c r="I5363" s="440"/>
    </row>
    <row r="5364" spans="1:9" s="371" customFormat="1" x14ac:dyDescent="0.2">
      <c r="A5364" s="508"/>
      <c r="B5364" s="508"/>
      <c r="C5364" s="508"/>
      <c r="D5364" s="508"/>
      <c r="E5364" s="508"/>
      <c r="F5364" s="505"/>
      <c r="G5364" s="439"/>
      <c r="H5364" s="511"/>
      <c r="I5364" s="440"/>
    </row>
    <row r="5365" spans="1:9" s="371" customFormat="1" x14ac:dyDescent="0.2">
      <c r="A5365" s="508"/>
      <c r="B5365" s="508"/>
      <c r="C5365" s="508"/>
      <c r="D5365" s="508"/>
      <c r="E5365" s="508"/>
      <c r="F5365" s="505"/>
      <c r="G5365" s="439"/>
      <c r="H5365" s="511"/>
      <c r="I5365" s="440"/>
    </row>
    <row r="5366" spans="1:9" s="371" customFormat="1" x14ac:dyDescent="0.2">
      <c r="A5366" s="508"/>
      <c r="B5366" s="508"/>
      <c r="C5366" s="508"/>
      <c r="D5366" s="508"/>
      <c r="E5366" s="508"/>
      <c r="F5366" s="505"/>
      <c r="G5366" s="439"/>
      <c r="H5366" s="511"/>
      <c r="I5366" s="440"/>
    </row>
    <row r="5367" spans="1:9" s="371" customFormat="1" x14ac:dyDescent="0.2">
      <c r="A5367" s="508"/>
      <c r="B5367" s="508"/>
      <c r="C5367" s="508"/>
      <c r="D5367" s="508"/>
      <c r="E5367" s="508"/>
      <c r="F5367" s="505"/>
      <c r="G5367" s="439"/>
      <c r="H5367" s="511"/>
      <c r="I5367" s="440"/>
    </row>
    <row r="5368" spans="1:9" s="371" customFormat="1" x14ac:dyDescent="0.2">
      <c r="A5368" s="508"/>
      <c r="B5368" s="508"/>
      <c r="C5368" s="508"/>
      <c r="D5368" s="508"/>
      <c r="E5368" s="508"/>
      <c r="F5368" s="505"/>
      <c r="G5368" s="439"/>
      <c r="H5368" s="511"/>
      <c r="I5368" s="440"/>
    </row>
    <row r="5369" spans="1:9" s="371" customFormat="1" x14ac:dyDescent="0.2">
      <c r="A5369" s="508"/>
      <c r="B5369" s="508"/>
      <c r="C5369" s="508"/>
      <c r="D5369" s="508"/>
      <c r="E5369" s="508"/>
      <c r="F5369" s="505"/>
      <c r="G5369" s="439"/>
      <c r="H5369" s="511"/>
      <c r="I5369" s="440"/>
    </row>
    <row r="5370" spans="1:9" s="371" customFormat="1" x14ac:dyDescent="0.2">
      <c r="A5370" s="508"/>
      <c r="B5370" s="508"/>
      <c r="C5370" s="508"/>
      <c r="D5370" s="508"/>
      <c r="E5370" s="508"/>
      <c r="F5370" s="505"/>
      <c r="G5370" s="439"/>
      <c r="H5370" s="511"/>
      <c r="I5370" s="440"/>
    </row>
    <row r="5371" spans="1:9" s="371" customFormat="1" x14ac:dyDescent="0.2">
      <c r="A5371" s="508"/>
      <c r="B5371" s="508"/>
      <c r="C5371" s="508"/>
      <c r="D5371" s="508"/>
      <c r="E5371" s="508"/>
      <c r="F5371" s="505"/>
      <c r="G5371" s="439"/>
      <c r="H5371" s="510"/>
      <c r="I5371" s="440"/>
    </row>
    <row r="5372" spans="1:9" s="371" customFormat="1" x14ac:dyDescent="0.2">
      <c r="A5372" s="508"/>
      <c r="B5372" s="508"/>
      <c r="C5372" s="508"/>
      <c r="D5372" s="508"/>
      <c r="E5372" s="508"/>
      <c r="F5372" s="505"/>
      <c r="G5372" s="439"/>
      <c r="H5372" s="510"/>
      <c r="I5372" s="440"/>
    </row>
    <row r="5373" spans="1:9" s="371" customFormat="1" x14ac:dyDescent="0.2">
      <c r="A5373" s="508"/>
      <c r="B5373" s="508"/>
      <c r="C5373" s="508"/>
      <c r="D5373" s="508"/>
      <c r="E5373" s="508"/>
      <c r="F5373" s="505"/>
      <c r="G5373" s="439"/>
      <c r="H5373" s="510"/>
      <c r="I5373" s="440"/>
    </row>
    <row r="5374" spans="1:9" s="371" customFormat="1" x14ac:dyDescent="0.2">
      <c r="A5374" s="508"/>
      <c r="B5374" s="508"/>
      <c r="C5374" s="508"/>
      <c r="D5374" s="508"/>
      <c r="E5374" s="508"/>
      <c r="F5374" s="505"/>
      <c r="G5374" s="439"/>
      <c r="H5374" s="510"/>
      <c r="I5374" s="440"/>
    </row>
    <row r="5375" spans="1:9" s="371" customFormat="1" x14ac:dyDescent="0.2">
      <c r="A5375" s="508"/>
      <c r="B5375" s="508"/>
      <c r="C5375" s="508"/>
      <c r="D5375" s="508"/>
      <c r="E5375" s="508"/>
      <c r="F5375" s="505"/>
      <c r="G5375" s="439"/>
      <c r="H5375" s="510"/>
      <c r="I5375" s="440"/>
    </row>
    <row r="5376" spans="1:9" s="371" customFormat="1" x14ac:dyDescent="0.2">
      <c r="A5376" s="508"/>
      <c r="B5376" s="508"/>
      <c r="C5376" s="508"/>
      <c r="D5376" s="508"/>
      <c r="E5376" s="508"/>
      <c r="F5376" s="505"/>
      <c r="G5376" s="439"/>
      <c r="H5376" s="510"/>
      <c r="I5376" s="440"/>
    </row>
    <row r="5377" spans="1:9" s="371" customFormat="1" x14ac:dyDescent="0.2">
      <c r="A5377" s="508"/>
      <c r="B5377" s="508"/>
      <c r="C5377" s="508"/>
      <c r="D5377" s="508"/>
      <c r="E5377" s="508"/>
      <c r="F5377" s="505"/>
      <c r="G5377" s="439"/>
      <c r="H5377" s="510"/>
      <c r="I5377" s="440"/>
    </row>
    <row r="5378" spans="1:9" s="371" customFormat="1" x14ac:dyDescent="0.2">
      <c r="A5378" s="508"/>
      <c r="B5378" s="508"/>
      <c r="C5378" s="508"/>
      <c r="D5378" s="508"/>
      <c r="E5378" s="508"/>
      <c r="F5378" s="505"/>
      <c r="G5378" s="439"/>
      <c r="H5378" s="510"/>
      <c r="I5378" s="440"/>
    </row>
    <row r="5379" spans="1:9" s="371" customFormat="1" x14ac:dyDescent="0.2">
      <c r="A5379" s="508"/>
      <c r="B5379" s="508"/>
      <c r="C5379" s="508"/>
      <c r="D5379" s="508"/>
      <c r="E5379" s="508"/>
      <c r="F5379" s="505"/>
      <c r="G5379" s="439"/>
      <c r="H5379" s="510"/>
      <c r="I5379" s="440"/>
    </row>
    <row r="5380" spans="1:9" s="371" customFormat="1" x14ac:dyDescent="0.2">
      <c r="A5380" s="508"/>
      <c r="B5380" s="508"/>
      <c r="C5380" s="508"/>
      <c r="D5380" s="508"/>
      <c r="E5380" s="508"/>
      <c r="F5380" s="505"/>
      <c r="G5380" s="439"/>
      <c r="H5380" s="510"/>
      <c r="I5380" s="440"/>
    </row>
    <row r="5381" spans="1:9" s="371" customFormat="1" x14ac:dyDescent="0.2">
      <c r="A5381" s="508"/>
      <c r="B5381" s="508"/>
      <c r="C5381" s="508"/>
      <c r="D5381" s="508"/>
      <c r="E5381" s="508"/>
      <c r="F5381" s="505"/>
      <c r="G5381" s="439"/>
      <c r="H5381" s="510"/>
      <c r="I5381" s="440"/>
    </row>
    <row r="5382" spans="1:9" s="371" customFormat="1" x14ac:dyDescent="0.2">
      <c r="A5382" s="508"/>
      <c r="B5382" s="508"/>
      <c r="C5382" s="508"/>
      <c r="D5382" s="508"/>
      <c r="E5382" s="508"/>
      <c r="F5382" s="505"/>
      <c r="G5382" s="439"/>
      <c r="H5382" s="510"/>
      <c r="I5382" s="440"/>
    </row>
    <row r="5383" spans="1:9" s="371" customFormat="1" x14ac:dyDescent="0.2">
      <c r="A5383" s="508"/>
      <c r="B5383" s="508"/>
      <c r="C5383" s="508"/>
      <c r="D5383" s="508"/>
      <c r="E5383" s="508"/>
      <c r="F5383" s="505"/>
      <c r="G5383" s="439"/>
      <c r="H5383" s="510"/>
      <c r="I5383" s="440"/>
    </row>
    <row r="5384" spans="1:9" s="371" customFormat="1" x14ac:dyDescent="0.2">
      <c r="A5384" s="508"/>
      <c r="B5384" s="508"/>
      <c r="C5384" s="508"/>
      <c r="D5384" s="508"/>
      <c r="E5384" s="508"/>
      <c r="F5384" s="505"/>
      <c r="G5384" s="439"/>
      <c r="H5384" s="510"/>
      <c r="I5384" s="440"/>
    </row>
    <row r="5385" spans="1:9" s="371" customFormat="1" x14ac:dyDescent="0.2">
      <c r="A5385" s="508"/>
      <c r="B5385" s="508"/>
      <c r="C5385" s="508"/>
      <c r="D5385" s="508"/>
      <c r="E5385" s="508"/>
      <c r="F5385" s="505"/>
      <c r="G5385" s="439"/>
      <c r="H5385" s="510"/>
      <c r="I5385" s="440"/>
    </row>
    <row r="5386" spans="1:9" s="371" customFormat="1" x14ac:dyDescent="0.2">
      <c r="A5386" s="508"/>
      <c r="B5386" s="508"/>
      <c r="C5386" s="508"/>
      <c r="D5386" s="508"/>
      <c r="E5386" s="508"/>
      <c r="F5386" s="505"/>
      <c r="G5386" s="439"/>
      <c r="H5386" s="510"/>
      <c r="I5386" s="440"/>
    </row>
    <row r="5387" spans="1:9" s="371" customFormat="1" x14ac:dyDescent="0.2">
      <c r="A5387" s="508"/>
      <c r="B5387" s="508"/>
      <c r="C5387" s="508"/>
      <c r="D5387" s="508"/>
      <c r="E5387" s="508"/>
      <c r="F5387" s="505"/>
      <c r="G5387" s="439"/>
      <c r="H5387" s="510"/>
      <c r="I5387" s="440"/>
    </row>
    <row r="5388" spans="1:9" s="371" customFormat="1" x14ac:dyDescent="0.2">
      <c r="A5388" s="508"/>
      <c r="B5388" s="508"/>
      <c r="C5388" s="508"/>
      <c r="D5388" s="508"/>
      <c r="E5388" s="508"/>
      <c r="F5388" s="505"/>
      <c r="G5388" s="439"/>
      <c r="H5388" s="510"/>
      <c r="I5388" s="440"/>
    </row>
    <row r="5389" spans="1:9" s="371" customFormat="1" x14ac:dyDescent="0.2">
      <c r="A5389" s="508"/>
      <c r="B5389" s="508"/>
      <c r="C5389" s="508"/>
      <c r="D5389" s="508"/>
      <c r="E5389" s="508"/>
      <c r="F5389" s="505"/>
      <c r="G5389" s="439"/>
      <c r="H5389" s="510"/>
      <c r="I5389" s="440"/>
    </row>
    <row r="5390" spans="1:9" s="371" customFormat="1" x14ac:dyDescent="0.2">
      <c r="A5390" s="508"/>
      <c r="B5390" s="508"/>
      <c r="C5390" s="508"/>
      <c r="D5390" s="508"/>
      <c r="E5390" s="508"/>
      <c r="F5390" s="505"/>
      <c r="G5390" s="439"/>
      <c r="H5390" s="510"/>
      <c r="I5390" s="440"/>
    </row>
    <row r="5391" spans="1:9" s="371" customFormat="1" x14ac:dyDescent="0.2">
      <c r="A5391" s="508"/>
      <c r="B5391" s="508"/>
      <c r="C5391" s="508"/>
      <c r="D5391" s="508"/>
      <c r="E5391" s="508"/>
      <c r="F5391" s="505"/>
      <c r="G5391" s="439"/>
      <c r="H5391" s="510"/>
      <c r="I5391" s="440"/>
    </row>
    <row r="5392" spans="1:9" s="371" customFormat="1" x14ac:dyDescent="0.2">
      <c r="A5392" s="508"/>
      <c r="B5392" s="508"/>
      <c r="C5392" s="508"/>
      <c r="D5392" s="508"/>
      <c r="E5392" s="508"/>
      <c r="F5392" s="505"/>
      <c r="G5392" s="439"/>
      <c r="H5392" s="510"/>
      <c r="I5392" s="440"/>
    </row>
    <row r="5393" spans="1:9" s="371" customFormat="1" x14ac:dyDescent="0.2">
      <c r="A5393" s="508"/>
      <c r="B5393" s="508"/>
      <c r="C5393" s="508"/>
      <c r="D5393" s="508"/>
      <c r="E5393" s="508"/>
      <c r="F5393" s="505"/>
      <c r="G5393" s="439"/>
      <c r="H5393" s="510"/>
      <c r="I5393" s="440"/>
    </row>
    <row r="5394" spans="1:9" s="371" customFormat="1" x14ac:dyDescent="0.2">
      <c r="A5394" s="508"/>
      <c r="B5394" s="508"/>
      <c r="C5394" s="508"/>
      <c r="D5394" s="508"/>
      <c r="E5394" s="508"/>
      <c r="F5394" s="505"/>
      <c r="G5394" s="439"/>
      <c r="H5394" s="510"/>
      <c r="I5394" s="440"/>
    </row>
    <row r="5395" spans="1:9" s="371" customFormat="1" x14ac:dyDescent="0.2">
      <c r="A5395" s="508"/>
      <c r="B5395" s="508"/>
      <c r="C5395" s="508"/>
      <c r="D5395" s="508"/>
      <c r="E5395" s="508"/>
      <c r="F5395" s="505"/>
      <c r="G5395" s="439"/>
      <c r="H5395" s="510"/>
      <c r="I5395" s="440"/>
    </row>
    <row r="5396" spans="1:9" s="371" customFormat="1" x14ac:dyDescent="0.2">
      <c r="A5396" s="508"/>
      <c r="B5396" s="508"/>
      <c r="C5396" s="508"/>
      <c r="D5396" s="508"/>
      <c r="E5396" s="508"/>
      <c r="F5396" s="505"/>
      <c r="G5396" s="439"/>
      <c r="H5396" s="510"/>
      <c r="I5396" s="440"/>
    </row>
    <row r="5397" spans="1:9" s="371" customFormat="1" x14ac:dyDescent="0.2">
      <c r="A5397" s="508"/>
      <c r="B5397" s="508"/>
      <c r="C5397" s="508"/>
      <c r="D5397" s="508"/>
      <c r="E5397" s="508"/>
      <c r="F5397" s="505"/>
      <c r="G5397" s="439"/>
      <c r="H5397" s="510"/>
      <c r="I5397" s="440"/>
    </row>
    <row r="5398" spans="1:9" s="371" customFormat="1" x14ac:dyDescent="0.2">
      <c r="A5398" s="508"/>
      <c r="B5398" s="508"/>
      <c r="C5398" s="508"/>
      <c r="D5398" s="508"/>
      <c r="E5398" s="508"/>
      <c r="F5398" s="505"/>
      <c r="G5398" s="439"/>
      <c r="H5398" s="510"/>
      <c r="I5398" s="440"/>
    </row>
    <row r="5399" spans="1:9" s="371" customFormat="1" x14ac:dyDescent="0.2">
      <c r="A5399" s="508"/>
      <c r="B5399" s="508"/>
      <c r="C5399" s="508"/>
      <c r="D5399" s="508"/>
      <c r="E5399" s="508"/>
      <c r="F5399" s="505"/>
      <c r="G5399" s="439"/>
      <c r="H5399" s="510"/>
      <c r="I5399" s="440"/>
    </row>
    <row r="5400" spans="1:9" s="371" customFormat="1" x14ac:dyDescent="0.2">
      <c r="A5400" s="508"/>
      <c r="B5400" s="508"/>
      <c r="C5400" s="508"/>
      <c r="D5400" s="508"/>
      <c r="E5400" s="508"/>
      <c r="F5400" s="505"/>
      <c r="G5400" s="439"/>
      <c r="H5400" s="510"/>
      <c r="I5400" s="440"/>
    </row>
    <row r="5401" spans="1:9" s="371" customFormat="1" x14ac:dyDescent="0.2">
      <c r="A5401" s="508"/>
      <c r="B5401" s="508"/>
      <c r="C5401" s="508"/>
      <c r="D5401" s="508"/>
      <c r="E5401" s="508"/>
      <c r="F5401" s="505"/>
      <c r="G5401" s="439"/>
      <c r="H5401" s="510"/>
      <c r="I5401" s="440"/>
    </row>
    <row r="5402" spans="1:9" s="371" customFormat="1" x14ac:dyDescent="0.2">
      <c r="A5402" s="508"/>
      <c r="B5402" s="508"/>
      <c r="C5402" s="508"/>
      <c r="D5402" s="508"/>
      <c r="E5402" s="508"/>
      <c r="F5402" s="505"/>
      <c r="G5402" s="439"/>
      <c r="H5402" s="510"/>
      <c r="I5402" s="440"/>
    </row>
    <row r="5403" spans="1:9" s="371" customFormat="1" x14ac:dyDescent="0.2">
      <c r="A5403" s="508"/>
      <c r="B5403" s="508"/>
      <c r="C5403" s="508"/>
      <c r="D5403" s="508"/>
      <c r="E5403" s="508"/>
      <c r="F5403" s="505"/>
      <c r="G5403" s="439"/>
      <c r="H5403" s="510"/>
      <c r="I5403" s="440"/>
    </row>
    <row r="5404" spans="1:9" s="371" customFormat="1" x14ac:dyDescent="0.2">
      <c r="A5404" s="508"/>
      <c r="B5404" s="508"/>
      <c r="C5404" s="508"/>
      <c r="D5404" s="508"/>
      <c r="E5404" s="508"/>
      <c r="F5404" s="505"/>
      <c r="G5404" s="439"/>
      <c r="H5404" s="510"/>
      <c r="I5404" s="440"/>
    </row>
    <row r="5405" spans="1:9" s="371" customFormat="1" x14ac:dyDescent="0.2">
      <c r="A5405" s="508"/>
      <c r="B5405" s="508"/>
      <c r="C5405" s="508"/>
      <c r="D5405" s="508"/>
      <c r="E5405" s="508"/>
      <c r="F5405" s="505"/>
      <c r="G5405" s="439"/>
      <c r="H5405" s="510"/>
      <c r="I5405" s="440"/>
    </row>
    <row r="5406" spans="1:9" s="371" customFormat="1" x14ac:dyDescent="0.2">
      <c r="A5406" s="508"/>
      <c r="B5406" s="508"/>
      <c r="C5406" s="508"/>
      <c r="D5406" s="508"/>
      <c r="E5406" s="508"/>
      <c r="F5406" s="505"/>
      <c r="G5406" s="439"/>
      <c r="H5406" s="510"/>
      <c r="I5406" s="440"/>
    </row>
    <row r="5407" spans="1:9" s="371" customFormat="1" x14ac:dyDescent="0.2">
      <c r="A5407" s="508"/>
      <c r="B5407" s="508"/>
      <c r="C5407" s="508"/>
      <c r="D5407" s="508"/>
      <c r="E5407" s="508"/>
      <c r="F5407" s="505"/>
      <c r="G5407" s="439"/>
      <c r="H5407" s="510"/>
      <c r="I5407" s="440"/>
    </row>
    <row r="5408" spans="1:9" s="371" customFormat="1" x14ac:dyDescent="0.2">
      <c r="A5408" s="508"/>
      <c r="B5408" s="508"/>
      <c r="C5408" s="508"/>
      <c r="D5408" s="508"/>
      <c r="E5408" s="508"/>
      <c r="F5408" s="505"/>
      <c r="G5408" s="439"/>
      <c r="H5408" s="510"/>
      <c r="I5408" s="440"/>
    </row>
    <row r="5409" spans="1:9" s="371" customFormat="1" x14ac:dyDescent="0.2">
      <c r="A5409" s="508"/>
      <c r="B5409" s="508"/>
      <c r="C5409" s="508"/>
      <c r="D5409" s="508"/>
      <c r="E5409" s="508"/>
      <c r="F5409" s="505"/>
      <c r="G5409" s="439"/>
      <c r="H5409" s="510"/>
      <c r="I5409" s="440"/>
    </row>
    <row r="5410" spans="1:9" s="371" customFormat="1" x14ac:dyDescent="0.2">
      <c r="A5410" s="508"/>
      <c r="B5410" s="508"/>
      <c r="C5410" s="508"/>
      <c r="D5410" s="508"/>
      <c r="E5410" s="508"/>
      <c r="F5410" s="505"/>
      <c r="G5410" s="439"/>
      <c r="H5410" s="510"/>
      <c r="I5410" s="440"/>
    </row>
    <row r="5411" spans="1:9" s="371" customFormat="1" x14ac:dyDescent="0.2">
      <c r="A5411" s="508"/>
      <c r="B5411" s="508"/>
      <c r="C5411" s="508"/>
      <c r="D5411" s="508"/>
      <c r="E5411" s="508"/>
      <c r="F5411" s="505"/>
      <c r="G5411" s="439"/>
      <c r="H5411" s="510"/>
      <c r="I5411" s="440"/>
    </row>
    <row r="5412" spans="1:9" s="371" customFormat="1" x14ac:dyDescent="0.2">
      <c r="A5412" s="508"/>
      <c r="B5412" s="508"/>
      <c r="C5412" s="508"/>
      <c r="D5412" s="508"/>
      <c r="E5412" s="508"/>
      <c r="F5412" s="505"/>
      <c r="G5412" s="439"/>
      <c r="H5412" s="510"/>
      <c r="I5412" s="440"/>
    </row>
    <row r="5413" spans="1:9" s="371" customFormat="1" x14ac:dyDescent="0.2">
      <c r="A5413" s="508"/>
      <c r="B5413" s="508"/>
      <c r="C5413" s="508"/>
      <c r="D5413" s="508"/>
      <c r="E5413" s="508"/>
      <c r="F5413" s="505"/>
      <c r="G5413" s="439"/>
      <c r="H5413" s="510"/>
      <c r="I5413" s="440"/>
    </row>
    <row r="5414" spans="1:9" s="371" customFormat="1" x14ac:dyDescent="0.2">
      <c r="A5414" s="508"/>
      <c r="B5414" s="508"/>
      <c r="C5414" s="508"/>
      <c r="D5414" s="508"/>
      <c r="E5414" s="508"/>
      <c r="F5414" s="505"/>
      <c r="G5414" s="439"/>
      <c r="H5414" s="510"/>
      <c r="I5414" s="440"/>
    </row>
    <row r="5415" spans="1:9" s="371" customFormat="1" x14ac:dyDescent="0.2">
      <c r="A5415" s="508"/>
      <c r="B5415" s="508"/>
      <c r="C5415" s="508"/>
      <c r="D5415" s="508"/>
      <c r="E5415" s="508"/>
      <c r="F5415" s="505"/>
      <c r="G5415" s="439"/>
      <c r="H5415" s="510"/>
      <c r="I5415" s="440"/>
    </row>
    <row r="5416" spans="1:9" s="371" customFormat="1" x14ac:dyDescent="0.2">
      <c r="A5416" s="508"/>
      <c r="B5416" s="508"/>
      <c r="C5416" s="508"/>
      <c r="D5416" s="508"/>
      <c r="E5416" s="508"/>
      <c r="F5416" s="505"/>
      <c r="G5416" s="439"/>
      <c r="H5416" s="510"/>
      <c r="I5416" s="440"/>
    </row>
    <row r="5417" spans="1:9" s="371" customFormat="1" x14ac:dyDescent="0.2">
      <c r="A5417" s="508"/>
      <c r="B5417" s="508"/>
      <c r="C5417" s="508"/>
      <c r="D5417" s="508"/>
      <c r="E5417" s="508"/>
      <c r="F5417" s="505"/>
      <c r="G5417" s="439"/>
      <c r="H5417" s="510"/>
      <c r="I5417" s="440"/>
    </row>
    <row r="5418" spans="1:9" s="371" customFormat="1" x14ac:dyDescent="0.2">
      <c r="A5418" s="508"/>
      <c r="B5418" s="508"/>
      <c r="C5418" s="508"/>
      <c r="D5418" s="508"/>
      <c r="E5418" s="508"/>
      <c r="F5418" s="505"/>
      <c r="G5418" s="439"/>
      <c r="H5418" s="510"/>
      <c r="I5418" s="440"/>
    </row>
    <row r="5419" spans="1:9" s="371" customFormat="1" x14ac:dyDescent="0.2">
      <c r="A5419" s="508"/>
      <c r="B5419" s="508"/>
      <c r="C5419" s="508"/>
      <c r="D5419" s="508"/>
      <c r="E5419" s="508"/>
      <c r="F5419" s="505"/>
      <c r="G5419" s="439"/>
      <c r="H5419" s="510"/>
      <c r="I5419" s="440"/>
    </row>
    <row r="5420" spans="1:9" s="371" customFormat="1" x14ac:dyDescent="0.2">
      <c r="A5420" s="508"/>
      <c r="B5420" s="508"/>
      <c r="C5420" s="508"/>
      <c r="D5420" s="508"/>
      <c r="E5420" s="508"/>
      <c r="F5420" s="505"/>
      <c r="G5420" s="439"/>
      <c r="H5420" s="510"/>
      <c r="I5420" s="440"/>
    </row>
    <row r="5421" spans="1:9" s="371" customFormat="1" x14ac:dyDescent="0.2">
      <c r="A5421" s="508"/>
      <c r="B5421" s="508"/>
      <c r="C5421" s="508"/>
      <c r="D5421" s="508"/>
      <c r="E5421" s="508"/>
      <c r="F5421" s="505"/>
      <c r="G5421" s="439"/>
      <c r="H5421" s="510"/>
      <c r="I5421" s="440"/>
    </row>
    <row r="5422" spans="1:9" s="371" customFormat="1" x14ac:dyDescent="0.2">
      <c r="A5422" s="508"/>
      <c r="B5422" s="508"/>
      <c r="C5422" s="508"/>
      <c r="D5422" s="508"/>
      <c r="E5422" s="508"/>
      <c r="F5422" s="505"/>
      <c r="G5422" s="439"/>
      <c r="H5422" s="510"/>
      <c r="I5422" s="440"/>
    </row>
    <row r="5423" spans="1:9" s="371" customFormat="1" x14ac:dyDescent="0.2">
      <c r="A5423" s="508"/>
      <c r="B5423" s="508"/>
      <c r="C5423" s="508"/>
      <c r="D5423" s="508"/>
      <c r="E5423" s="508"/>
      <c r="F5423" s="505"/>
      <c r="G5423" s="439"/>
      <c r="H5423" s="510"/>
      <c r="I5423" s="440"/>
    </row>
    <row r="5424" spans="1:9" s="371" customFormat="1" x14ac:dyDescent="0.2">
      <c r="A5424" s="508"/>
      <c r="B5424" s="508"/>
      <c r="C5424" s="508"/>
      <c r="D5424" s="508"/>
      <c r="E5424" s="508"/>
      <c r="F5424" s="505"/>
      <c r="G5424" s="439"/>
      <c r="H5424" s="510"/>
      <c r="I5424" s="440"/>
    </row>
    <row r="5425" spans="1:9" s="371" customFormat="1" x14ac:dyDescent="0.2">
      <c r="A5425" s="508"/>
      <c r="B5425" s="508"/>
      <c r="C5425" s="508"/>
      <c r="D5425" s="508"/>
      <c r="E5425" s="508"/>
      <c r="F5425" s="505"/>
      <c r="G5425" s="439"/>
      <c r="H5425" s="510"/>
      <c r="I5425" s="440"/>
    </row>
    <row r="5426" spans="1:9" s="371" customFormat="1" x14ac:dyDescent="0.2">
      <c r="A5426" s="508"/>
      <c r="B5426" s="508"/>
      <c r="C5426" s="508"/>
      <c r="D5426" s="508"/>
      <c r="E5426" s="508"/>
      <c r="F5426" s="505"/>
      <c r="G5426" s="439"/>
      <c r="H5426" s="510"/>
      <c r="I5426" s="440"/>
    </row>
    <row r="5427" spans="1:9" s="371" customFormat="1" x14ac:dyDescent="0.2">
      <c r="A5427" s="508"/>
      <c r="B5427" s="508"/>
      <c r="C5427" s="508"/>
      <c r="D5427" s="508"/>
      <c r="E5427" s="508"/>
      <c r="F5427" s="505"/>
      <c r="G5427" s="439"/>
      <c r="H5427" s="510"/>
      <c r="I5427" s="440"/>
    </row>
    <row r="5428" spans="1:9" s="371" customFormat="1" x14ac:dyDescent="0.2">
      <c r="A5428" s="508"/>
      <c r="B5428" s="508"/>
      <c r="C5428" s="508"/>
      <c r="D5428" s="508"/>
      <c r="E5428" s="508"/>
      <c r="F5428" s="505"/>
      <c r="G5428" s="439"/>
      <c r="H5428" s="510"/>
      <c r="I5428" s="440"/>
    </row>
    <row r="5429" spans="1:9" s="371" customFormat="1" x14ac:dyDescent="0.2">
      <c r="A5429" s="508"/>
      <c r="B5429" s="508"/>
      <c r="C5429" s="508"/>
      <c r="D5429" s="508"/>
      <c r="E5429" s="508"/>
      <c r="F5429" s="505"/>
      <c r="G5429" s="439"/>
      <c r="H5429" s="510"/>
      <c r="I5429" s="440"/>
    </row>
    <row r="5430" spans="1:9" s="371" customFormat="1" x14ac:dyDescent="0.2">
      <c r="A5430" s="508"/>
      <c r="B5430" s="508"/>
      <c r="C5430" s="508"/>
      <c r="D5430" s="508"/>
      <c r="E5430" s="508"/>
      <c r="F5430" s="505"/>
      <c r="G5430" s="439"/>
      <c r="H5430" s="510"/>
      <c r="I5430" s="440"/>
    </row>
    <row r="5431" spans="1:9" s="371" customFormat="1" x14ac:dyDescent="0.2">
      <c r="A5431" s="508"/>
      <c r="B5431" s="508"/>
      <c r="C5431" s="508"/>
      <c r="D5431" s="508"/>
      <c r="E5431" s="508"/>
      <c r="F5431" s="505"/>
      <c r="G5431" s="439"/>
      <c r="H5431" s="510"/>
      <c r="I5431" s="440"/>
    </row>
    <row r="5432" spans="1:9" s="371" customFormat="1" x14ac:dyDescent="0.2">
      <c r="A5432" s="508"/>
      <c r="B5432" s="508"/>
      <c r="C5432" s="508"/>
      <c r="D5432" s="508"/>
      <c r="E5432" s="508"/>
      <c r="F5432" s="505"/>
      <c r="G5432" s="439"/>
      <c r="H5432" s="510"/>
      <c r="I5432" s="440"/>
    </row>
    <row r="5433" spans="1:9" s="371" customFormat="1" x14ac:dyDescent="0.2">
      <c r="A5433" s="508"/>
      <c r="B5433" s="508"/>
      <c r="C5433" s="508"/>
      <c r="D5433" s="508"/>
      <c r="E5433" s="508"/>
      <c r="F5433" s="505"/>
      <c r="G5433" s="439"/>
      <c r="H5433" s="510"/>
      <c r="I5433" s="440"/>
    </row>
    <row r="5434" spans="1:9" s="371" customFormat="1" x14ac:dyDescent="0.2">
      <c r="A5434" s="508"/>
      <c r="B5434" s="508"/>
      <c r="C5434" s="508"/>
      <c r="D5434" s="508"/>
      <c r="E5434" s="508"/>
      <c r="F5434" s="505"/>
      <c r="G5434" s="439"/>
      <c r="H5434" s="510"/>
      <c r="I5434" s="440"/>
    </row>
    <row r="5435" spans="1:9" s="371" customFormat="1" x14ac:dyDescent="0.2">
      <c r="A5435" s="508"/>
      <c r="B5435" s="508"/>
      <c r="C5435" s="508"/>
      <c r="D5435" s="508"/>
      <c r="E5435" s="508"/>
      <c r="F5435" s="505"/>
      <c r="G5435" s="439"/>
      <c r="H5435" s="510"/>
      <c r="I5435" s="440"/>
    </row>
    <row r="5436" spans="1:9" s="371" customFormat="1" x14ac:dyDescent="0.2">
      <c r="A5436" s="508"/>
      <c r="B5436" s="508"/>
      <c r="C5436" s="508"/>
      <c r="D5436" s="508"/>
      <c r="E5436" s="508"/>
      <c r="F5436" s="505"/>
      <c r="G5436" s="439"/>
      <c r="H5436" s="510"/>
      <c r="I5436" s="440"/>
    </row>
    <row r="5437" spans="1:9" s="371" customFormat="1" x14ac:dyDescent="0.2">
      <c r="A5437" s="508"/>
      <c r="B5437" s="508"/>
      <c r="C5437" s="508"/>
      <c r="D5437" s="508"/>
      <c r="E5437" s="508"/>
      <c r="F5437" s="505"/>
      <c r="G5437" s="439"/>
      <c r="H5437" s="510"/>
      <c r="I5437" s="440"/>
    </row>
    <row r="5438" spans="1:9" s="371" customFormat="1" x14ac:dyDescent="0.2">
      <c r="A5438" s="508"/>
      <c r="B5438" s="508"/>
      <c r="C5438" s="508"/>
      <c r="D5438" s="508"/>
      <c r="E5438" s="508"/>
      <c r="F5438" s="505"/>
      <c r="G5438" s="439"/>
      <c r="H5438" s="510"/>
      <c r="I5438" s="440"/>
    </row>
    <row r="5439" spans="1:9" s="371" customFormat="1" x14ac:dyDescent="0.2">
      <c r="A5439" s="508"/>
      <c r="B5439" s="508"/>
      <c r="C5439" s="508"/>
      <c r="D5439" s="508"/>
      <c r="E5439" s="508"/>
      <c r="F5439" s="505"/>
      <c r="G5439" s="439"/>
      <c r="H5439" s="510"/>
      <c r="I5439" s="440"/>
    </row>
    <row r="5440" spans="1:9" s="371" customFormat="1" x14ac:dyDescent="0.2">
      <c r="A5440" s="508"/>
      <c r="B5440" s="508"/>
      <c r="C5440" s="508"/>
      <c r="D5440" s="508"/>
      <c r="E5440" s="508"/>
      <c r="F5440" s="505"/>
      <c r="G5440" s="439"/>
      <c r="H5440" s="510"/>
      <c r="I5440" s="440"/>
    </row>
    <row r="5441" spans="1:9" s="371" customFormat="1" x14ac:dyDescent="0.2">
      <c r="A5441" s="508"/>
      <c r="B5441" s="508"/>
      <c r="C5441" s="508"/>
      <c r="D5441" s="508"/>
      <c r="E5441" s="508"/>
      <c r="F5441" s="505"/>
      <c r="G5441" s="439"/>
      <c r="H5441" s="510"/>
      <c r="I5441" s="440"/>
    </row>
    <row r="5442" spans="1:9" s="371" customFormat="1" x14ac:dyDescent="0.2">
      <c r="A5442" s="508"/>
      <c r="B5442" s="508"/>
      <c r="C5442" s="508"/>
      <c r="D5442" s="508"/>
      <c r="E5442" s="508"/>
      <c r="F5442" s="505"/>
      <c r="G5442" s="439"/>
      <c r="H5442" s="510"/>
      <c r="I5442" s="440"/>
    </row>
    <row r="5443" spans="1:9" s="371" customFormat="1" x14ac:dyDescent="0.2">
      <c r="A5443" s="508"/>
      <c r="B5443" s="508"/>
      <c r="C5443" s="508"/>
      <c r="D5443" s="508"/>
      <c r="E5443" s="508"/>
      <c r="F5443" s="505"/>
      <c r="G5443" s="439"/>
      <c r="H5443" s="510"/>
      <c r="I5443" s="440"/>
    </row>
    <row r="5444" spans="1:9" s="371" customFormat="1" x14ac:dyDescent="0.2">
      <c r="A5444" s="508"/>
      <c r="B5444" s="508"/>
      <c r="C5444" s="508"/>
      <c r="D5444" s="508"/>
      <c r="E5444" s="508"/>
      <c r="F5444" s="505"/>
      <c r="G5444" s="439"/>
      <c r="H5444" s="510"/>
      <c r="I5444" s="440"/>
    </row>
    <row r="5445" spans="1:9" s="371" customFormat="1" x14ac:dyDescent="0.2">
      <c r="A5445" s="508"/>
      <c r="B5445" s="508"/>
      <c r="C5445" s="508"/>
      <c r="D5445" s="508"/>
      <c r="E5445" s="508"/>
      <c r="F5445" s="505"/>
      <c r="G5445" s="439"/>
      <c r="H5445" s="510"/>
      <c r="I5445" s="440"/>
    </row>
    <row r="5446" spans="1:9" s="371" customFormat="1" x14ac:dyDescent="0.2">
      <c r="A5446" s="508"/>
      <c r="B5446" s="508"/>
      <c r="C5446" s="508"/>
      <c r="D5446" s="508"/>
      <c r="E5446" s="508"/>
      <c r="F5446" s="505"/>
      <c r="G5446" s="439"/>
      <c r="H5446" s="510"/>
      <c r="I5446" s="440"/>
    </row>
    <row r="5447" spans="1:9" s="371" customFormat="1" x14ac:dyDescent="0.2">
      <c r="A5447" s="508"/>
      <c r="B5447" s="508"/>
      <c r="C5447" s="508"/>
      <c r="D5447" s="508"/>
      <c r="E5447" s="508"/>
      <c r="F5447" s="505"/>
      <c r="G5447" s="439"/>
      <c r="H5447" s="510"/>
      <c r="I5447" s="440"/>
    </row>
    <row r="5448" spans="1:9" s="371" customFormat="1" x14ac:dyDescent="0.2">
      <c r="A5448" s="508"/>
      <c r="B5448" s="508"/>
      <c r="C5448" s="508"/>
      <c r="D5448" s="508"/>
      <c r="E5448" s="508"/>
      <c r="F5448" s="505"/>
      <c r="G5448" s="439"/>
      <c r="H5448" s="510"/>
      <c r="I5448" s="440"/>
    </row>
    <row r="5449" spans="1:9" s="371" customFormat="1" x14ac:dyDescent="0.2">
      <c r="A5449" s="508"/>
      <c r="B5449" s="508"/>
      <c r="C5449" s="508"/>
      <c r="D5449" s="508"/>
      <c r="E5449" s="508"/>
      <c r="F5449" s="505"/>
      <c r="G5449" s="439"/>
      <c r="H5449" s="510"/>
      <c r="I5449" s="440"/>
    </row>
    <row r="5450" spans="1:9" s="371" customFormat="1" x14ac:dyDescent="0.2">
      <c r="A5450" s="508"/>
      <c r="B5450" s="508"/>
      <c r="C5450" s="508"/>
      <c r="D5450" s="508"/>
      <c r="E5450" s="508"/>
      <c r="F5450" s="505"/>
      <c r="G5450" s="439"/>
      <c r="H5450" s="510"/>
      <c r="I5450" s="440"/>
    </row>
    <row r="5451" spans="1:9" s="371" customFormat="1" x14ac:dyDescent="0.2">
      <c r="A5451" s="508"/>
      <c r="B5451" s="508"/>
      <c r="C5451" s="508"/>
      <c r="D5451" s="508"/>
      <c r="E5451" s="508"/>
      <c r="F5451" s="505"/>
      <c r="G5451" s="439"/>
      <c r="H5451" s="510"/>
      <c r="I5451" s="440"/>
    </row>
    <row r="5452" spans="1:9" s="371" customFormat="1" x14ac:dyDescent="0.2">
      <c r="A5452" s="508"/>
      <c r="B5452" s="508"/>
      <c r="C5452" s="508"/>
      <c r="D5452" s="508"/>
      <c r="E5452" s="508"/>
      <c r="F5452" s="505"/>
      <c r="G5452" s="439"/>
      <c r="H5452" s="510"/>
      <c r="I5452" s="440"/>
    </row>
    <row r="5453" spans="1:9" s="371" customFormat="1" x14ac:dyDescent="0.2">
      <c r="A5453" s="508"/>
      <c r="B5453" s="508"/>
      <c r="C5453" s="508"/>
      <c r="D5453" s="508"/>
      <c r="E5453" s="508"/>
      <c r="F5453" s="505"/>
      <c r="G5453" s="439"/>
      <c r="H5453" s="510"/>
      <c r="I5453" s="440"/>
    </row>
    <row r="5454" spans="1:9" s="371" customFormat="1" x14ac:dyDescent="0.2">
      <c r="A5454" s="508"/>
      <c r="B5454" s="508"/>
      <c r="C5454" s="508"/>
      <c r="D5454" s="508"/>
      <c r="E5454" s="508"/>
      <c r="F5454" s="505"/>
      <c r="G5454" s="439"/>
      <c r="H5454" s="510"/>
      <c r="I5454" s="440"/>
    </row>
    <row r="5455" spans="1:9" s="371" customFormat="1" x14ac:dyDescent="0.2">
      <c r="A5455" s="508"/>
      <c r="B5455" s="508"/>
      <c r="C5455" s="508"/>
      <c r="D5455" s="508"/>
      <c r="E5455" s="508"/>
      <c r="F5455" s="505"/>
      <c r="G5455" s="439"/>
      <c r="H5455" s="510"/>
      <c r="I5455" s="440"/>
    </row>
    <row r="5456" spans="1:9" s="371" customFormat="1" x14ac:dyDescent="0.2">
      <c r="A5456" s="508"/>
      <c r="B5456" s="508"/>
      <c r="C5456" s="508"/>
      <c r="D5456" s="508"/>
      <c r="E5456" s="508"/>
      <c r="F5456" s="505"/>
      <c r="G5456" s="439"/>
      <c r="H5456" s="510"/>
      <c r="I5456" s="440"/>
    </row>
    <row r="5457" spans="1:9" s="371" customFormat="1" x14ac:dyDescent="0.2">
      <c r="A5457" s="508"/>
      <c r="B5457" s="508"/>
      <c r="C5457" s="508"/>
      <c r="D5457" s="508"/>
      <c r="E5457" s="508"/>
      <c r="F5457" s="505"/>
      <c r="G5457" s="439"/>
      <c r="H5457" s="510"/>
      <c r="I5457" s="440"/>
    </row>
    <row r="5458" spans="1:9" s="371" customFormat="1" x14ac:dyDescent="0.2">
      <c r="A5458" s="508"/>
      <c r="B5458" s="508"/>
      <c r="C5458" s="508"/>
      <c r="D5458" s="508"/>
      <c r="E5458" s="508"/>
      <c r="F5458" s="505"/>
      <c r="G5458" s="439"/>
      <c r="H5458" s="510"/>
      <c r="I5458" s="440"/>
    </row>
    <row r="5459" spans="1:9" s="371" customFormat="1" x14ac:dyDescent="0.2">
      <c r="A5459" s="508"/>
      <c r="B5459" s="508"/>
      <c r="C5459" s="508"/>
      <c r="D5459" s="508"/>
      <c r="E5459" s="508"/>
      <c r="F5459" s="505"/>
      <c r="G5459" s="439"/>
      <c r="H5459" s="510"/>
      <c r="I5459" s="440"/>
    </row>
    <row r="5460" spans="1:9" s="371" customFormat="1" x14ac:dyDescent="0.2">
      <c r="A5460" s="508"/>
      <c r="B5460" s="508"/>
      <c r="C5460" s="508"/>
      <c r="D5460" s="508"/>
      <c r="E5460" s="508"/>
      <c r="F5460" s="505"/>
      <c r="G5460" s="439"/>
      <c r="H5460" s="510"/>
      <c r="I5460" s="440"/>
    </row>
    <row r="5461" spans="1:9" s="371" customFormat="1" x14ac:dyDescent="0.2">
      <c r="A5461" s="508"/>
      <c r="B5461" s="508"/>
      <c r="C5461" s="508"/>
      <c r="D5461" s="508"/>
      <c r="E5461" s="508"/>
      <c r="F5461" s="505"/>
      <c r="G5461" s="439"/>
      <c r="H5461" s="510"/>
      <c r="I5461" s="440"/>
    </row>
    <row r="5462" spans="1:9" s="371" customFormat="1" x14ac:dyDescent="0.2">
      <c r="A5462" s="508"/>
      <c r="B5462" s="508"/>
      <c r="C5462" s="508"/>
      <c r="D5462" s="508"/>
      <c r="E5462" s="508"/>
      <c r="F5462" s="505"/>
      <c r="G5462" s="439"/>
      <c r="H5462" s="510"/>
      <c r="I5462" s="440"/>
    </row>
    <row r="5463" spans="1:9" s="371" customFormat="1" x14ac:dyDescent="0.2">
      <c r="A5463" s="508"/>
      <c r="B5463" s="508"/>
      <c r="C5463" s="508"/>
      <c r="D5463" s="508"/>
      <c r="E5463" s="508"/>
      <c r="F5463" s="505"/>
      <c r="G5463" s="439"/>
      <c r="H5463" s="510"/>
      <c r="I5463" s="440"/>
    </row>
    <row r="5464" spans="1:9" s="371" customFormat="1" x14ac:dyDescent="0.2">
      <c r="A5464" s="508"/>
      <c r="B5464" s="508"/>
      <c r="C5464" s="508"/>
      <c r="D5464" s="508"/>
      <c r="E5464" s="508"/>
      <c r="F5464" s="505"/>
      <c r="G5464" s="439"/>
      <c r="H5464" s="510"/>
      <c r="I5464" s="440"/>
    </row>
    <row r="5465" spans="1:9" s="371" customFormat="1" x14ac:dyDescent="0.2">
      <c r="A5465" s="508"/>
      <c r="B5465" s="508"/>
      <c r="C5465" s="508"/>
      <c r="D5465" s="508"/>
      <c r="E5465" s="508"/>
      <c r="F5465" s="505"/>
      <c r="G5465" s="439"/>
      <c r="H5465" s="510"/>
      <c r="I5465" s="440"/>
    </row>
    <row r="5466" spans="1:9" s="371" customFormat="1" x14ac:dyDescent="0.2">
      <c r="A5466" s="508"/>
      <c r="B5466" s="508"/>
      <c r="C5466" s="508"/>
      <c r="D5466" s="508"/>
      <c r="E5466" s="508"/>
      <c r="F5466" s="505"/>
      <c r="G5466" s="439"/>
      <c r="H5466" s="510"/>
      <c r="I5466" s="440"/>
    </row>
    <row r="5467" spans="1:9" s="371" customFormat="1" x14ac:dyDescent="0.2">
      <c r="A5467" s="508"/>
      <c r="B5467" s="508"/>
      <c r="C5467" s="508"/>
      <c r="D5467" s="508"/>
      <c r="E5467" s="508"/>
      <c r="F5467" s="505"/>
      <c r="G5467" s="439"/>
      <c r="H5467" s="510"/>
      <c r="I5467" s="440"/>
    </row>
    <row r="5468" spans="1:9" s="371" customFormat="1" x14ac:dyDescent="0.2">
      <c r="A5468" s="508"/>
      <c r="B5468" s="508"/>
      <c r="C5468" s="508"/>
      <c r="D5468" s="508"/>
      <c r="E5468" s="508"/>
      <c r="F5468" s="505"/>
      <c r="G5468" s="439"/>
      <c r="H5468" s="510"/>
      <c r="I5468" s="440"/>
    </row>
    <row r="5469" spans="1:9" s="371" customFormat="1" x14ac:dyDescent="0.2">
      <c r="A5469" s="508"/>
      <c r="B5469" s="508"/>
      <c r="C5469" s="508"/>
      <c r="D5469" s="508"/>
      <c r="E5469" s="508"/>
      <c r="F5469" s="505"/>
      <c r="G5469" s="439"/>
      <c r="H5469" s="510"/>
      <c r="I5469" s="440"/>
    </row>
    <row r="5470" spans="1:9" s="371" customFormat="1" x14ac:dyDescent="0.2">
      <c r="A5470" s="508"/>
      <c r="B5470" s="508"/>
      <c r="C5470" s="508"/>
      <c r="D5470" s="508"/>
      <c r="E5470" s="508"/>
      <c r="F5470" s="505"/>
      <c r="G5470" s="439"/>
      <c r="H5470" s="510"/>
      <c r="I5470" s="440"/>
    </row>
    <row r="5471" spans="1:9" s="371" customFormat="1" x14ac:dyDescent="0.2">
      <c r="A5471" s="508"/>
      <c r="B5471" s="508"/>
      <c r="C5471" s="508"/>
      <c r="D5471" s="508"/>
      <c r="E5471" s="508"/>
      <c r="F5471" s="505"/>
      <c r="G5471" s="439"/>
      <c r="H5471" s="510"/>
      <c r="I5471" s="440"/>
    </row>
    <row r="5472" spans="1:9" s="371" customFormat="1" x14ac:dyDescent="0.2">
      <c r="A5472" s="508"/>
      <c r="B5472" s="508"/>
      <c r="C5472" s="508"/>
      <c r="D5472" s="508"/>
      <c r="E5472" s="508"/>
      <c r="F5472" s="505"/>
      <c r="G5472" s="439"/>
      <c r="H5472" s="510"/>
      <c r="I5472" s="440"/>
    </row>
    <row r="5473" spans="1:9" s="371" customFormat="1" x14ac:dyDescent="0.2">
      <c r="A5473" s="508"/>
      <c r="B5473" s="508"/>
      <c r="C5473" s="508"/>
      <c r="D5473" s="508"/>
      <c r="E5473" s="508"/>
      <c r="F5473" s="505"/>
      <c r="G5473" s="439"/>
      <c r="H5473" s="510"/>
      <c r="I5473" s="440"/>
    </row>
    <row r="5474" spans="1:9" s="371" customFormat="1" x14ac:dyDescent="0.2">
      <c r="A5474" s="508"/>
      <c r="B5474" s="508"/>
      <c r="C5474" s="508"/>
      <c r="D5474" s="508"/>
      <c r="E5474" s="508"/>
      <c r="F5474" s="505"/>
      <c r="G5474" s="439"/>
      <c r="H5474" s="510"/>
      <c r="I5474" s="440"/>
    </row>
    <row r="5475" spans="1:9" s="371" customFormat="1" x14ac:dyDescent="0.2">
      <c r="A5475" s="508"/>
      <c r="B5475" s="508"/>
      <c r="C5475" s="508"/>
      <c r="D5475" s="508"/>
      <c r="E5475" s="508"/>
      <c r="F5475" s="505"/>
      <c r="G5475" s="439"/>
      <c r="H5475" s="510"/>
      <c r="I5475" s="440"/>
    </row>
    <row r="5476" spans="1:9" s="371" customFormat="1" x14ac:dyDescent="0.2">
      <c r="A5476" s="508"/>
      <c r="B5476" s="508"/>
      <c r="C5476" s="508"/>
      <c r="D5476" s="508"/>
      <c r="E5476" s="508"/>
      <c r="F5476" s="505"/>
      <c r="G5476" s="439"/>
      <c r="H5476" s="510"/>
      <c r="I5476" s="440"/>
    </row>
    <row r="5477" spans="1:9" s="371" customFormat="1" x14ac:dyDescent="0.2">
      <c r="A5477" s="508"/>
      <c r="B5477" s="508"/>
      <c r="C5477" s="508"/>
      <c r="D5477" s="508"/>
      <c r="E5477" s="508"/>
      <c r="F5477" s="505"/>
      <c r="G5477" s="439"/>
      <c r="H5477" s="510"/>
      <c r="I5477" s="440"/>
    </row>
    <row r="5478" spans="1:9" s="371" customFormat="1" x14ac:dyDescent="0.2">
      <c r="A5478" s="508"/>
      <c r="B5478" s="508"/>
      <c r="C5478" s="508"/>
      <c r="D5478" s="508"/>
      <c r="E5478" s="508"/>
      <c r="F5478" s="505"/>
      <c r="G5478" s="439"/>
      <c r="H5478" s="510"/>
      <c r="I5478" s="440"/>
    </row>
    <row r="5479" spans="1:9" s="371" customFormat="1" x14ac:dyDescent="0.2">
      <c r="A5479" s="508"/>
      <c r="B5479" s="508"/>
      <c r="C5479" s="508"/>
      <c r="D5479" s="508"/>
      <c r="E5479" s="508"/>
      <c r="F5479" s="505"/>
      <c r="G5479" s="439"/>
      <c r="H5479" s="510"/>
      <c r="I5479" s="440"/>
    </row>
    <row r="5480" spans="1:9" s="371" customFormat="1" x14ac:dyDescent="0.2">
      <c r="A5480" s="508"/>
      <c r="B5480" s="508"/>
      <c r="C5480" s="508"/>
      <c r="D5480" s="508"/>
      <c r="E5480" s="508"/>
      <c r="F5480" s="505"/>
      <c r="G5480" s="439"/>
      <c r="H5480" s="510"/>
      <c r="I5480" s="440"/>
    </row>
    <row r="5481" spans="1:9" s="371" customFormat="1" x14ac:dyDescent="0.2">
      <c r="A5481" s="508"/>
      <c r="B5481" s="508"/>
      <c r="C5481" s="508"/>
      <c r="D5481" s="508"/>
      <c r="E5481" s="508"/>
      <c r="F5481" s="505"/>
      <c r="G5481" s="439"/>
      <c r="H5481" s="510"/>
      <c r="I5481" s="440"/>
    </row>
    <row r="5482" spans="1:9" s="371" customFormat="1" x14ac:dyDescent="0.2">
      <c r="A5482" s="508"/>
      <c r="B5482" s="508"/>
      <c r="C5482" s="508"/>
      <c r="D5482" s="508"/>
      <c r="E5482" s="508"/>
      <c r="F5482" s="505"/>
      <c r="G5482" s="439"/>
      <c r="H5482" s="510"/>
      <c r="I5482" s="440"/>
    </row>
    <row r="5483" spans="1:9" s="371" customFormat="1" x14ac:dyDescent="0.2">
      <c r="A5483" s="508"/>
      <c r="B5483" s="508"/>
      <c r="C5483" s="508"/>
      <c r="D5483" s="508"/>
      <c r="E5483" s="508"/>
      <c r="F5483" s="505"/>
      <c r="G5483" s="439"/>
      <c r="H5483" s="510"/>
      <c r="I5483" s="440"/>
    </row>
    <row r="5484" spans="1:9" s="371" customFormat="1" x14ac:dyDescent="0.2">
      <c r="A5484" s="508"/>
      <c r="B5484" s="508"/>
      <c r="C5484" s="508"/>
      <c r="D5484" s="508"/>
      <c r="E5484" s="508"/>
      <c r="F5484" s="505"/>
      <c r="G5484" s="439"/>
      <c r="H5484" s="510"/>
      <c r="I5484" s="440"/>
    </row>
    <row r="5485" spans="1:9" s="371" customFormat="1" x14ac:dyDescent="0.2">
      <c r="A5485" s="508"/>
      <c r="B5485" s="508"/>
      <c r="C5485" s="508"/>
      <c r="D5485" s="508"/>
      <c r="E5485" s="508"/>
      <c r="F5485" s="505"/>
      <c r="G5485" s="439"/>
      <c r="H5485" s="510"/>
      <c r="I5485" s="440"/>
    </row>
    <row r="5486" spans="1:9" s="371" customFormat="1" x14ac:dyDescent="0.2">
      <c r="A5486" s="508"/>
      <c r="B5486" s="508"/>
      <c r="C5486" s="508"/>
      <c r="D5486" s="508"/>
      <c r="E5486" s="508"/>
      <c r="F5486" s="505"/>
      <c r="G5486" s="439"/>
      <c r="H5486" s="510"/>
      <c r="I5486" s="440"/>
    </row>
    <row r="5487" spans="1:9" s="371" customFormat="1" x14ac:dyDescent="0.2">
      <c r="A5487" s="508"/>
      <c r="B5487" s="508"/>
      <c r="C5487" s="508"/>
      <c r="D5487" s="508"/>
      <c r="E5487" s="508"/>
      <c r="F5487" s="505"/>
      <c r="G5487" s="439"/>
      <c r="H5487" s="510"/>
      <c r="I5487" s="440"/>
    </row>
    <row r="5488" spans="1:9" s="371" customFormat="1" x14ac:dyDescent="0.2">
      <c r="A5488" s="508"/>
      <c r="B5488" s="508"/>
      <c r="C5488" s="508"/>
      <c r="D5488" s="508"/>
      <c r="E5488" s="508"/>
      <c r="F5488" s="505"/>
      <c r="G5488" s="439"/>
      <c r="H5488" s="510"/>
      <c r="I5488" s="440"/>
    </row>
    <row r="5489" spans="1:9" s="371" customFormat="1" x14ac:dyDescent="0.2">
      <c r="A5489" s="508"/>
      <c r="B5489" s="508"/>
      <c r="C5489" s="508"/>
      <c r="D5489" s="508"/>
      <c r="E5489" s="508"/>
      <c r="F5489" s="505"/>
      <c r="G5489" s="439"/>
      <c r="H5489" s="510"/>
      <c r="I5489" s="440"/>
    </row>
    <row r="5490" spans="1:9" s="371" customFormat="1" x14ac:dyDescent="0.2">
      <c r="A5490" s="508"/>
      <c r="B5490" s="508"/>
      <c r="C5490" s="508"/>
      <c r="D5490" s="508"/>
      <c r="E5490" s="508"/>
      <c r="F5490" s="505"/>
      <c r="G5490" s="439"/>
      <c r="H5490" s="510"/>
      <c r="I5490" s="440"/>
    </row>
    <row r="5491" spans="1:9" s="371" customFormat="1" x14ac:dyDescent="0.2">
      <c r="A5491" s="508"/>
      <c r="B5491" s="508"/>
      <c r="C5491" s="508"/>
      <c r="D5491" s="508"/>
      <c r="E5491" s="508"/>
      <c r="F5491" s="505"/>
      <c r="G5491" s="439"/>
      <c r="H5491" s="510"/>
      <c r="I5491" s="440"/>
    </row>
    <row r="5492" spans="1:9" s="371" customFormat="1" x14ac:dyDescent="0.2">
      <c r="A5492" s="508"/>
      <c r="B5492" s="508"/>
      <c r="C5492" s="508"/>
      <c r="D5492" s="508"/>
      <c r="E5492" s="508"/>
      <c r="F5492" s="505"/>
      <c r="G5492" s="439"/>
      <c r="H5492" s="510"/>
      <c r="I5492" s="440"/>
    </row>
    <row r="5493" spans="1:9" s="371" customFormat="1" x14ac:dyDescent="0.2">
      <c r="A5493" s="508"/>
      <c r="B5493" s="508"/>
      <c r="C5493" s="508"/>
      <c r="D5493" s="508"/>
      <c r="E5493" s="508"/>
      <c r="F5493" s="505"/>
      <c r="G5493" s="439"/>
      <c r="H5493" s="510"/>
      <c r="I5493" s="440"/>
    </row>
    <row r="5494" spans="1:9" s="371" customFormat="1" x14ac:dyDescent="0.2">
      <c r="A5494" s="508"/>
      <c r="B5494" s="508"/>
      <c r="C5494" s="508"/>
      <c r="D5494" s="508"/>
      <c r="E5494" s="508"/>
      <c r="F5494" s="505"/>
      <c r="G5494" s="439"/>
      <c r="H5494" s="511"/>
      <c r="I5494" s="440"/>
    </row>
    <row r="5495" spans="1:9" s="371" customFormat="1" x14ac:dyDescent="0.2">
      <c r="A5495" s="508"/>
      <c r="B5495" s="508"/>
      <c r="C5495" s="508"/>
      <c r="D5495" s="508"/>
      <c r="E5495" s="508"/>
      <c r="F5495" s="505"/>
      <c r="G5495" s="439"/>
      <c r="H5495" s="511"/>
      <c r="I5495" s="440"/>
    </row>
    <row r="5496" spans="1:9" s="371" customFormat="1" x14ac:dyDescent="0.2">
      <c r="A5496" s="508"/>
      <c r="B5496" s="508"/>
      <c r="C5496" s="508"/>
      <c r="D5496" s="508"/>
      <c r="E5496" s="508"/>
      <c r="F5496" s="505"/>
      <c r="G5496" s="439"/>
      <c r="H5496" s="511"/>
      <c r="I5496" s="440"/>
    </row>
    <row r="5497" spans="1:9" s="371" customFormat="1" x14ac:dyDescent="0.2">
      <c r="A5497" s="508"/>
      <c r="B5497" s="508"/>
      <c r="C5497" s="508"/>
      <c r="D5497" s="508"/>
      <c r="E5497" s="508"/>
      <c r="F5497" s="505"/>
      <c r="G5497" s="439"/>
      <c r="H5497" s="511"/>
      <c r="I5497" s="440"/>
    </row>
    <row r="5498" spans="1:9" s="371" customFormat="1" x14ac:dyDescent="0.2">
      <c r="A5498" s="508"/>
      <c r="B5498" s="508"/>
      <c r="C5498" s="508"/>
      <c r="D5498" s="508"/>
      <c r="E5498" s="508"/>
      <c r="F5498" s="505"/>
      <c r="G5498" s="439"/>
      <c r="H5498" s="511"/>
      <c r="I5498" s="440"/>
    </row>
    <row r="5499" spans="1:9" s="371" customFormat="1" x14ac:dyDescent="0.2">
      <c r="A5499" s="508"/>
      <c r="B5499" s="508"/>
      <c r="C5499" s="508"/>
      <c r="D5499" s="508"/>
      <c r="E5499" s="508"/>
      <c r="F5499" s="505"/>
      <c r="G5499" s="439"/>
      <c r="H5499" s="511"/>
      <c r="I5499" s="440"/>
    </row>
    <row r="5500" spans="1:9" s="371" customFormat="1" x14ac:dyDescent="0.2">
      <c r="A5500" s="508"/>
      <c r="B5500" s="508"/>
      <c r="C5500" s="508"/>
      <c r="D5500" s="508"/>
      <c r="E5500" s="508"/>
      <c r="F5500" s="505"/>
      <c r="G5500" s="439"/>
      <c r="H5500" s="511"/>
      <c r="I5500" s="440"/>
    </row>
    <row r="5501" spans="1:9" s="371" customFormat="1" x14ac:dyDescent="0.2">
      <c r="A5501" s="508"/>
      <c r="B5501" s="508"/>
      <c r="C5501" s="508"/>
      <c r="D5501" s="508"/>
      <c r="E5501" s="508"/>
      <c r="F5501" s="505"/>
      <c r="G5501" s="439"/>
      <c r="H5501" s="511"/>
      <c r="I5501" s="440"/>
    </row>
    <row r="5502" spans="1:9" s="371" customFormat="1" x14ac:dyDescent="0.2">
      <c r="A5502" s="508"/>
      <c r="B5502" s="508"/>
      <c r="C5502" s="508"/>
      <c r="D5502" s="508"/>
      <c r="E5502" s="508"/>
      <c r="F5502" s="505"/>
      <c r="G5502" s="439"/>
      <c r="H5502" s="511"/>
      <c r="I5502" s="440"/>
    </row>
    <row r="5503" spans="1:9" s="371" customFormat="1" x14ac:dyDescent="0.2">
      <c r="A5503" s="508"/>
      <c r="B5503" s="508"/>
      <c r="C5503" s="508"/>
      <c r="D5503" s="508"/>
      <c r="E5503" s="508"/>
      <c r="F5503" s="505"/>
      <c r="G5503" s="439"/>
      <c r="H5503" s="511"/>
      <c r="I5503" s="440"/>
    </row>
    <row r="5504" spans="1:9" s="371" customFormat="1" x14ac:dyDescent="0.2">
      <c r="A5504" s="508"/>
      <c r="B5504" s="508"/>
      <c r="C5504" s="508"/>
      <c r="D5504" s="508"/>
      <c r="E5504" s="508"/>
      <c r="F5504" s="505"/>
      <c r="G5504" s="439"/>
      <c r="H5504" s="511"/>
      <c r="I5504" s="440"/>
    </row>
    <row r="5505" spans="1:9" s="371" customFormat="1" x14ac:dyDescent="0.2">
      <c r="A5505" s="508"/>
      <c r="B5505" s="508"/>
      <c r="C5505" s="508"/>
      <c r="D5505" s="508"/>
      <c r="E5505" s="508"/>
      <c r="F5505" s="505"/>
      <c r="G5505" s="439"/>
      <c r="H5505" s="511"/>
      <c r="I5505" s="440"/>
    </row>
    <row r="5506" spans="1:9" s="371" customFormat="1" x14ac:dyDescent="0.2">
      <c r="A5506" s="508"/>
      <c r="B5506" s="508"/>
      <c r="C5506" s="508"/>
      <c r="D5506" s="508"/>
      <c r="E5506" s="508"/>
      <c r="F5506" s="505"/>
      <c r="G5506" s="439"/>
      <c r="H5506" s="511"/>
      <c r="I5506" s="440"/>
    </row>
    <row r="5507" spans="1:9" s="371" customFormat="1" x14ac:dyDescent="0.2">
      <c r="A5507" s="508"/>
      <c r="B5507" s="508"/>
      <c r="C5507" s="508"/>
      <c r="D5507" s="508"/>
      <c r="E5507" s="508"/>
      <c r="F5507" s="505"/>
      <c r="G5507" s="439"/>
      <c r="H5507" s="511"/>
      <c r="I5507" s="440"/>
    </row>
    <row r="5508" spans="1:9" s="371" customFormat="1" x14ac:dyDescent="0.2">
      <c r="A5508" s="508"/>
      <c r="B5508" s="508"/>
      <c r="C5508" s="508"/>
      <c r="D5508" s="508"/>
      <c r="E5508" s="508"/>
      <c r="F5508" s="505"/>
      <c r="G5508" s="439"/>
      <c r="H5508" s="511"/>
      <c r="I5508" s="440"/>
    </row>
    <row r="5509" spans="1:9" s="371" customFormat="1" x14ac:dyDescent="0.2">
      <c r="A5509" s="508"/>
      <c r="B5509" s="508"/>
      <c r="C5509" s="508"/>
      <c r="D5509" s="508"/>
      <c r="E5509" s="508"/>
      <c r="F5509" s="505"/>
      <c r="G5509" s="439"/>
      <c r="H5509" s="511"/>
      <c r="I5509" s="440"/>
    </row>
    <row r="5510" spans="1:9" s="371" customFormat="1" x14ac:dyDescent="0.2">
      <c r="A5510" s="508"/>
      <c r="B5510" s="508"/>
      <c r="C5510" s="508"/>
      <c r="D5510" s="508"/>
      <c r="E5510" s="508"/>
      <c r="F5510" s="505"/>
      <c r="G5510" s="439"/>
      <c r="H5510" s="511"/>
      <c r="I5510" s="440"/>
    </row>
    <row r="5511" spans="1:9" s="371" customFormat="1" x14ac:dyDescent="0.2">
      <c r="A5511" s="508"/>
      <c r="B5511" s="508"/>
      <c r="C5511" s="508"/>
      <c r="D5511" s="508"/>
      <c r="E5511" s="508"/>
      <c r="F5511" s="505"/>
      <c r="G5511" s="439"/>
      <c r="H5511" s="511"/>
      <c r="I5511" s="440"/>
    </row>
    <row r="5512" spans="1:9" s="371" customFormat="1" x14ac:dyDescent="0.2">
      <c r="A5512" s="508"/>
      <c r="B5512" s="508"/>
      <c r="C5512" s="508"/>
      <c r="D5512" s="508"/>
      <c r="E5512" s="508"/>
      <c r="F5512" s="505"/>
      <c r="G5512" s="439"/>
      <c r="H5512" s="511"/>
      <c r="I5512" s="440"/>
    </row>
    <row r="5513" spans="1:9" s="371" customFormat="1" x14ac:dyDescent="0.2">
      <c r="A5513" s="508"/>
      <c r="B5513" s="508"/>
      <c r="C5513" s="508"/>
      <c r="D5513" s="508"/>
      <c r="E5513" s="508"/>
      <c r="F5513" s="505"/>
      <c r="G5513" s="439"/>
      <c r="H5513" s="511"/>
      <c r="I5513" s="440"/>
    </row>
    <row r="5514" spans="1:9" s="371" customFormat="1" x14ac:dyDescent="0.2">
      <c r="A5514" s="508"/>
      <c r="B5514" s="508"/>
      <c r="C5514" s="508"/>
      <c r="D5514" s="508"/>
      <c r="E5514" s="508"/>
      <c r="F5514" s="505"/>
      <c r="G5514" s="439"/>
      <c r="H5514" s="511"/>
      <c r="I5514" s="440"/>
    </row>
    <row r="5515" spans="1:9" s="371" customFormat="1" x14ac:dyDescent="0.2">
      <c r="A5515" s="508"/>
      <c r="B5515" s="508"/>
      <c r="C5515" s="508"/>
      <c r="D5515" s="508"/>
      <c r="E5515" s="508"/>
      <c r="F5515" s="505"/>
      <c r="G5515" s="439"/>
      <c r="H5515" s="511"/>
      <c r="I5515" s="440"/>
    </row>
    <row r="5516" spans="1:9" s="371" customFormat="1" x14ac:dyDescent="0.2">
      <c r="A5516" s="508"/>
      <c r="B5516" s="508"/>
      <c r="C5516" s="508"/>
      <c r="D5516" s="508"/>
      <c r="E5516" s="508"/>
      <c r="F5516" s="505"/>
      <c r="G5516" s="439"/>
      <c r="H5516" s="511"/>
      <c r="I5516" s="440"/>
    </row>
    <row r="5517" spans="1:9" s="371" customFormat="1" x14ac:dyDescent="0.2">
      <c r="A5517" s="508"/>
      <c r="B5517" s="508"/>
      <c r="C5517" s="508"/>
      <c r="D5517" s="508"/>
      <c r="E5517" s="508"/>
      <c r="F5517" s="505"/>
      <c r="G5517" s="439"/>
      <c r="H5517" s="511"/>
      <c r="I5517" s="440"/>
    </row>
    <row r="5518" spans="1:9" s="371" customFormat="1" x14ac:dyDescent="0.2">
      <c r="A5518" s="508"/>
      <c r="B5518" s="508"/>
      <c r="C5518" s="508"/>
      <c r="D5518" s="508"/>
      <c r="E5518" s="508"/>
      <c r="F5518" s="505"/>
      <c r="G5518" s="439"/>
      <c r="H5518" s="511"/>
      <c r="I5518" s="440"/>
    </row>
    <row r="5519" spans="1:9" s="371" customFormat="1" x14ac:dyDescent="0.2">
      <c r="A5519" s="508"/>
      <c r="B5519" s="508"/>
      <c r="C5519" s="508"/>
      <c r="D5519" s="508"/>
      <c r="E5519" s="508"/>
      <c r="F5519" s="505"/>
      <c r="G5519" s="439"/>
      <c r="H5519" s="511"/>
      <c r="I5519" s="440"/>
    </row>
    <row r="5520" spans="1:9" s="371" customFormat="1" x14ac:dyDescent="0.2">
      <c r="A5520" s="508"/>
      <c r="B5520" s="508"/>
      <c r="C5520" s="508"/>
      <c r="D5520" s="508"/>
      <c r="E5520" s="508"/>
      <c r="F5520" s="505"/>
      <c r="G5520" s="439"/>
      <c r="H5520" s="511"/>
      <c r="I5520" s="440"/>
    </row>
    <row r="5521" spans="1:9" s="371" customFormat="1" x14ac:dyDescent="0.2">
      <c r="A5521" s="508"/>
      <c r="B5521" s="508"/>
      <c r="C5521" s="508"/>
      <c r="D5521" s="508"/>
      <c r="E5521" s="508"/>
      <c r="F5521" s="505"/>
      <c r="G5521" s="439"/>
      <c r="H5521" s="511"/>
      <c r="I5521" s="440"/>
    </row>
    <row r="5522" spans="1:9" s="371" customFormat="1" x14ac:dyDescent="0.2">
      <c r="A5522" s="508"/>
      <c r="B5522" s="508"/>
      <c r="C5522" s="508"/>
      <c r="D5522" s="508"/>
      <c r="E5522" s="508"/>
      <c r="F5522" s="505"/>
      <c r="G5522" s="439"/>
      <c r="H5522" s="511"/>
      <c r="I5522" s="440"/>
    </row>
    <row r="5523" spans="1:9" s="371" customFormat="1" x14ac:dyDescent="0.2">
      <c r="A5523" s="508"/>
      <c r="B5523" s="508"/>
      <c r="C5523" s="508"/>
      <c r="D5523" s="508"/>
      <c r="E5523" s="508"/>
      <c r="F5523" s="505"/>
      <c r="G5523" s="439"/>
      <c r="H5523" s="511"/>
      <c r="I5523" s="440"/>
    </row>
    <row r="5524" spans="1:9" s="371" customFormat="1" x14ac:dyDescent="0.2">
      <c r="A5524" s="508"/>
      <c r="B5524" s="508"/>
      <c r="C5524" s="508"/>
      <c r="D5524" s="508"/>
      <c r="E5524" s="508"/>
      <c r="F5524" s="505"/>
      <c r="G5524" s="439"/>
      <c r="H5524" s="511"/>
      <c r="I5524" s="440"/>
    </row>
    <row r="5525" spans="1:9" s="371" customFormat="1" x14ac:dyDescent="0.2">
      <c r="A5525" s="508"/>
      <c r="B5525" s="508"/>
      <c r="C5525" s="508"/>
      <c r="D5525" s="508"/>
      <c r="E5525" s="508"/>
      <c r="F5525" s="505"/>
      <c r="G5525" s="439"/>
      <c r="H5525" s="511"/>
      <c r="I5525" s="440"/>
    </row>
    <row r="5526" spans="1:9" s="371" customFormat="1" x14ac:dyDescent="0.2">
      <c r="A5526" s="508"/>
      <c r="B5526" s="508"/>
      <c r="C5526" s="508"/>
      <c r="D5526" s="508"/>
      <c r="E5526" s="508"/>
      <c r="F5526" s="505"/>
      <c r="G5526" s="439"/>
      <c r="H5526" s="511"/>
      <c r="I5526" s="440"/>
    </row>
    <row r="5527" spans="1:9" s="371" customFormat="1" x14ac:dyDescent="0.2">
      <c r="A5527" s="508"/>
      <c r="B5527" s="508"/>
      <c r="C5527" s="508"/>
      <c r="D5527" s="508"/>
      <c r="E5527" s="508"/>
      <c r="F5527" s="505"/>
      <c r="G5527" s="439"/>
      <c r="H5527" s="511"/>
      <c r="I5527" s="440"/>
    </row>
    <row r="5528" spans="1:9" s="371" customFormat="1" x14ac:dyDescent="0.2">
      <c r="A5528" s="508"/>
      <c r="B5528" s="508"/>
      <c r="C5528" s="508"/>
      <c r="D5528" s="508"/>
      <c r="E5528" s="508"/>
      <c r="F5528" s="505"/>
      <c r="G5528" s="439"/>
      <c r="H5528" s="511"/>
      <c r="I5528" s="440"/>
    </row>
    <row r="5529" spans="1:9" s="371" customFormat="1" x14ac:dyDescent="0.2">
      <c r="A5529" s="508"/>
      <c r="B5529" s="508"/>
      <c r="C5529" s="508"/>
      <c r="D5529" s="508"/>
      <c r="E5529" s="508"/>
      <c r="F5529" s="505"/>
      <c r="G5529" s="439"/>
      <c r="H5529" s="511"/>
      <c r="I5529" s="440"/>
    </row>
    <row r="5530" spans="1:9" s="371" customFormat="1" x14ac:dyDescent="0.2">
      <c r="A5530" s="508"/>
      <c r="B5530" s="508"/>
      <c r="C5530" s="508"/>
      <c r="D5530" s="508"/>
      <c r="E5530" s="508"/>
      <c r="F5530" s="505"/>
      <c r="G5530" s="439"/>
      <c r="H5530" s="511"/>
      <c r="I5530" s="440"/>
    </row>
    <row r="5531" spans="1:9" s="371" customFormat="1" x14ac:dyDescent="0.2">
      <c r="A5531" s="508"/>
      <c r="B5531" s="508"/>
      <c r="C5531" s="508"/>
      <c r="D5531" s="508"/>
      <c r="E5531" s="508"/>
      <c r="F5531" s="505"/>
      <c r="G5531" s="439"/>
      <c r="H5531" s="511"/>
      <c r="I5531" s="440"/>
    </row>
    <row r="5532" spans="1:9" s="371" customFormat="1" x14ac:dyDescent="0.2">
      <c r="A5532" s="508"/>
      <c r="B5532" s="508"/>
      <c r="C5532" s="508"/>
      <c r="D5532" s="508"/>
      <c r="E5532" s="508"/>
      <c r="F5532" s="505"/>
      <c r="G5532" s="439"/>
      <c r="H5532" s="511"/>
      <c r="I5532" s="440"/>
    </row>
    <row r="5533" spans="1:9" s="371" customFormat="1" x14ac:dyDescent="0.2">
      <c r="A5533" s="508"/>
      <c r="B5533" s="508"/>
      <c r="C5533" s="508"/>
      <c r="D5533" s="508"/>
      <c r="E5533" s="508"/>
      <c r="F5533" s="505"/>
      <c r="G5533" s="439"/>
      <c r="H5533" s="511"/>
      <c r="I5533" s="440"/>
    </row>
    <row r="5534" spans="1:9" s="371" customFormat="1" x14ac:dyDescent="0.2">
      <c r="A5534" s="508"/>
      <c r="B5534" s="508"/>
      <c r="C5534" s="508"/>
      <c r="D5534" s="508"/>
      <c r="E5534" s="508"/>
      <c r="F5534" s="505"/>
      <c r="G5534" s="439"/>
      <c r="H5534" s="511"/>
      <c r="I5534" s="440"/>
    </row>
    <row r="5535" spans="1:9" s="371" customFormat="1" x14ac:dyDescent="0.2">
      <c r="A5535" s="508"/>
      <c r="B5535" s="508"/>
      <c r="C5535" s="508"/>
      <c r="D5535" s="508"/>
      <c r="E5535" s="508"/>
      <c r="F5535" s="505"/>
      <c r="G5535" s="439"/>
      <c r="H5535" s="511"/>
      <c r="I5535" s="440"/>
    </row>
    <row r="5536" spans="1:9" s="371" customFormat="1" x14ac:dyDescent="0.2">
      <c r="A5536" s="508"/>
      <c r="B5536" s="508"/>
      <c r="C5536" s="508"/>
      <c r="D5536" s="508"/>
      <c r="E5536" s="508"/>
      <c r="F5536" s="505"/>
      <c r="G5536" s="439"/>
      <c r="H5536" s="511"/>
      <c r="I5536" s="440"/>
    </row>
    <row r="5537" spans="1:9" s="371" customFormat="1" x14ac:dyDescent="0.2">
      <c r="A5537" s="508"/>
      <c r="B5537" s="508"/>
      <c r="C5537" s="508"/>
      <c r="D5537" s="508"/>
      <c r="E5537" s="508"/>
      <c r="F5537" s="505"/>
      <c r="G5537" s="439"/>
      <c r="H5537" s="511"/>
      <c r="I5537" s="440"/>
    </row>
    <row r="5538" spans="1:9" s="371" customFormat="1" x14ac:dyDescent="0.2">
      <c r="A5538" s="508"/>
      <c r="B5538" s="508"/>
      <c r="C5538" s="508"/>
      <c r="D5538" s="508"/>
      <c r="E5538" s="508"/>
      <c r="F5538" s="505"/>
      <c r="G5538" s="439"/>
      <c r="H5538" s="511"/>
      <c r="I5538" s="440"/>
    </row>
    <row r="5539" spans="1:9" s="371" customFormat="1" x14ac:dyDescent="0.2">
      <c r="A5539" s="508"/>
      <c r="B5539" s="508"/>
      <c r="C5539" s="508"/>
      <c r="D5539" s="508"/>
      <c r="E5539" s="508"/>
      <c r="F5539" s="505"/>
      <c r="G5539" s="439"/>
      <c r="H5539" s="510"/>
      <c r="I5539" s="440"/>
    </row>
    <row r="5540" spans="1:9" s="371" customFormat="1" x14ac:dyDescent="0.2">
      <c r="A5540" s="508"/>
      <c r="B5540" s="508"/>
      <c r="C5540" s="508"/>
      <c r="D5540" s="508"/>
      <c r="E5540" s="508"/>
      <c r="F5540" s="505"/>
      <c r="G5540" s="439"/>
      <c r="H5540" s="511"/>
      <c r="I5540" s="440"/>
    </row>
    <row r="5541" spans="1:9" s="371" customFormat="1" x14ac:dyDescent="0.2">
      <c r="A5541" s="508"/>
      <c r="B5541" s="508"/>
      <c r="C5541" s="508"/>
      <c r="D5541" s="508"/>
      <c r="E5541" s="508"/>
      <c r="F5541" s="505"/>
      <c r="G5541" s="439"/>
      <c r="H5541" s="511"/>
      <c r="I5541" s="440"/>
    </row>
    <row r="5542" spans="1:9" s="371" customFormat="1" x14ac:dyDescent="0.2">
      <c r="A5542" s="508"/>
      <c r="B5542" s="508"/>
      <c r="C5542" s="508"/>
      <c r="D5542" s="508"/>
      <c r="E5542" s="508"/>
      <c r="F5542" s="505"/>
      <c r="G5542" s="439"/>
      <c r="H5542" s="511"/>
      <c r="I5542" s="440"/>
    </row>
    <row r="5543" spans="1:9" s="371" customFormat="1" x14ac:dyDescent="0.2">
      <c r="A5543" s="508"/>
      <c r="B5543" s="508"/>
      <c r="C5543" s="508"/>
      <c r="D5543" s="508"/>
      <c r="E5543" s="508"/>
      <c r="F5543" s="505"/>
      <c r="G5543" s="439"/>
      <c r="H5543" s="510"/>
      <c r="I5543" s="440"/>
    </row>
    <row r="5544" spans="1:9" s="371" customFormat="1" x14ac:dyDescent="0.2">
      <c r="A5544" s="508"/>
      <c r="B5544" s="508"/>
      <c r="C5544" s="508"/>
      <c r="D5544" s="508"/>
      <c r="E5544" s="508"/>
      <c r="F5544" s="505"/>
      <c r="G5544" s="439"/>
      <c r="H5544" s="510"/>
      <c r="I5544" s="440"/>
    </row>
    <row r="5545" spans="1:9" s="371" customFormat="1" x14ac:dyDescent="0.2">
      <c r="A5545" s="508"/>
      <c r="B5545" s="508"/>
      <c r="C5545" s="508"/>
      <c r="D5545" s="508"/>
      <c r="E5545" s="508"/>
      <c r="F5545" s="505"/>
      <c r="G5545" s="439"/>
      <c r="H5545" s="510"/>
      <c r="I5545" s="440"/>
    </row>
    <row r="5546" spans="1:9" s="371" customFormat="1" x14ac:dyDescent="0.2">
      <c r="A5546" s="508"/>
      <c r="B5546" s="508"/>
      <c r="C5546" s="508"/>
      <c r="D5546" s="508"/>
      <c r="E5546" s="508"/>
      <c r="F5546" s="505"/>
      <c r="G5546" s="439"/>
      <c r="H5546" s="511"/>
      <c r="I5546" s="440"/>
    </row>
    <row r="5547" spans="1:9" s="371" customFormat="1" x14ac:dyDescent="0.2">
      <c r="A5547" s="508"/>
      <c r="B5547" s="508"/>
      <c r="C5547" s="508"/>
      <c r="D5547" s="508"/>
      <c r="E5547" s="508"/>
      <c r="F5547" s="505"/>
      <c r="G5547" s="439"/>
      <c r="H5547" s="511"/>
      <c r="I5547" s="440"/>
    </row>
    <row r="5548" spans="1:9" s="371" customFormat="1" x14ac:dyDescent="0.2">
      <c r="A5548" s="508"/>
      <c r="B5548" s="508"/>
      <c r="C5548" s="508"/>
      <c r="D5548" s="508"/>
      <c r="E5548" s="508"/>
      <c r="F5548" s="505"/>
      <c r="G5548" s="439"/>
      <c r="H5548" s="511"/>
      <c r="I5548" s="440"/>
    </row>
    <row r="5549" spans="1:9" s="371" customFormat="1" x14ac:dyDescent="0.2">
      <c r="A5549" s="508"/>
      <c r="B5549" s="508"/>
      <c r="C5549" s="508"/>
      <c r="D5549" s="508"/>
      <c r="E5549" s="508"/>
      <c r="F5549" s="505"/>
      <c r="G5549" s="439"/>
      <c r="H5549" s="510"/>
      <c r="I5549" s="440"/>
    </row>
    <row r="5550" spans="1:9" s="371" customFormat="1" x14ac:dyDescent="0.2">
      <c r="A5550" s="508"/>
      <c r="B5550" s="508"/>
      <c r="C5550" s="508"/>
      <c r="D5550" s="508"/>
      <c r="E5550" s="508"/>
      <c r="F5550" s="505"/>
      <c r="G5550" s="439"/>
      <c r="H5550" s="511"/>
      <c r="I5550" s="440"/>
    </row>
    <row r="5551" spans="1:9" s="371" customFormat="1" x14ac:dyDescent="0.2">
      <c r="A5551" s="508"/>
      <c r="B5551" s="508"/>
      <c r="C5551" s="508"/>
      <c r="D5551" s="508"/>
      <c r="E5551" s="508"/>
      <c r="F5551" s="505"/>
      <c r="G5551" s="439"/>
      <c r="H5551" s="511"/>
      <c r="I5551" s="440"/>
    </row>
    <row r="5552" spans="1:9" s="371" customFormat="1" x14ac:dyDescent="0.2">
      <c r="A5552" s="508"/>
      <c r="B5552" s="508"/>
      <c r="C5552" s="508"/>
      <c r="D5552" s="508"/>
      <c r="E5552" s="508"/>
      <c r="F5552" s="505"/>
      <c r="G5552" s="439"/>
      <c r="H5552" s="511"/>
      <c r="I5552" s="440"/>
    </row>
    <row r="5553" spans="1:9" s="371" customFormat="1" x14ac:dyDescent="0.2">
      <c r="A5553" s="508"/>
      <c r="B5553" s="508"/>
      <c r="C5553" s="508"/>
      <c r="D5553" s="508"/>
      <c r="E5553" s="508"/>
      <c r="F5553" s="505"/>
      <c r="G5553" s="439"/>
      <c r="H5553" s="510"/>
      <c r="I5553" s="440"/>
    </row>
    <row r="5554" spans="1:9" s="371" customFormat="1" x14ac:dyDescent="0.2">
      <c r="A5554" s="508"/>
      <c r="B5554" s="508"/>
      <c r="C5554" s="508"/>
      <c r="D5554" s="508"/>
      <c r="E5554" s="508"/>
      <c r="F5554" s="505"/>
      <c r="G5554" s="439"/>
      <c r="H5554" s="511"/>
      <c r="I5554" s="440"/>
    </row>
    <row r="5555" spans="1:9" s="371" customFormat="1" x14ac:dyDescent="0.2">
      <c r="A5555" s="508"/>
      <c r="B5555" s="508"/>
      <c r="C5555" s="508"/>
      <c r="D5555" s="508"/>
      <c r="E5555" s="508"/>
      <c r="F5555" s="505"/>
      <c r="G5555" s="439"/>
      <c r="H5555" s="511"/>
      <c r="I5555" s="440"/>
    </row>
    <row r="5556" spans="1:9" s="371" customFormat="1" x14ac:dyDescent="0.2">
      <c r="A5556" s="508"/>
      <c r="B5556" s="508"/>
      <c r="C5556" s="508"/>
      <c r="D5556" s="508"/>
      <c r="E5556" s="508"/>
      <c r="F5556" s="505"/>
      <c r="G5556" s="439"/>
      <c r="H5556" s="511"/>
      <c r="I5556" s="440"/>
    </row>
    <row r="5557" spans="1:9" s="371" customFormat="1" x14ac:dyDescent="0.2">
      <c r="A5557" s="508"/>
      <c r="B5557" s="508"/>
      <c r="C5557" s="508"/>
      <c r="D5557" s="508"/>
      <c r="E5557" s="508"/>
      <c r="F5557" s="505"/>
      <c r="G5557" s="439"/>
      <c r="H5557" s="511"/>
      <c r="I5557" s="440"/>
    </row>
    <row r="5558" spans="1:9" s="371" customFormat="1" x14ac:dyDescent="0.2">
      <c r="A5558" s="508"/>
      <c r="B5558" s="508"/>
      <c r="C5558" s="508"/>
      <c r="D5558" s="508"/>
      <c r="E5558" s="508"/>
      <c r="F5558" s="505"/>
      <c r="G5558" s="439"/>
      <c r="H5558" s="511"/>
      <c r="I5558" s="440"/>
    </row>
    <row r="5559" spans="1:9" s="371" customFormat="1" x14ac:dyDescent="0.2">
      <c r="A5559" s="508"/>
      <c r="B5559" s="508"/>
      <c r="C5559" s="508"/>
      <c r="D5559" s="508"/>
      <c r="E5559" s="508"/>
      <c r="F5559" s="505"/>
      <c r="G5559" s="439"/>
      <c r="H5559" s="511"/>
      <c r="I5559" s="440"/>
    </row>
    <row r="5560" spans="1:9" s="371" customFormat="1" x14ac:dyDescent="0.2">
      <c r="A5560" s="508"/>
      <c r="B5560" s="508"/>
      <c r="C5560" s="508"/>
      <c r="D5560" s="508"/>
      <c r="E5560" s="508"/>
      <c r="F5560" s="505"/>
      <c r="G5560" s="439"/>
      <c r="H5560" s="511"/>
      <c r="I5560" s="440"/>
    </row>
    <row r="5561" spans="1:9" s="371" customFormat="1" x14ac:dyDescent="0.2">
      <c r="A5561" s="508"/>
      <c r="B5561" s="508"/>
      <c r="C5561" s="508"/>
      <c r="D5561" s="508"/>
      <c r="E5561" s="508"/>
      <c r="F5561" s="505"/>
      <c r="G5561" s="439"/>
      <c r="H5561" s="511"/>
      <c r="I5561" s="440"/>
    </row>
    <row r="5562" spans="1:9" s="371" customFormat="1" x14ac:dyDescent="0.2">
      <c r="A5562" s="508"/>
      <c r="B5562" s="508"/>
      <c r="C5562" s="508"/>
      <c r="D5562" s="508"/>
      <c r="E5562" s="508"/>
      <c r="F5562" s="505"/>
      <c r="G5562" s="439"/>
      <c r="H5562" s="511"/>
      <c r="I5562" s="440"/>
    </row>
    <row r="5563" spans="1:9" s="371" customFormat="1" x14ac:dyDescent="0.2">
      <c r="A5563" s="508"/>
      <c r="B5563" s="508"/>
      <c r="C5563" s="508"/>
      <c r="D5563" s="508"/>
      <c r="E5563" s="508"/>
      <c r="F5563" s="505"/>
      <c r="G5563" s="439"/>
      <c r="H5563" s="511"/>
      <c r="I5563" s="440"/>
    </row>
    <row r="5564" spans="1:9" s="371" customFormat="1" x14ac:dyDescent="0.2">
      <c r="A5564" s="508"/>
      <c r="B5564" s="508"/>
      <c r="C5564" s="508"/>
      <c r="D5564" s="508"/>
      <c r="E5564" s="508"/>
      <c r="F5564" s="505"/>
      <c r="G5564" s="439"/>
      <c r="H5564" s="511"/>
      <c r="I5564" s="440"/>
    </row>
    <row r="5565" spans="1:9" s="371" customFormat="1" x14ac:dyDescent="0.2">
      <c r="A5565" s="508"/>
      <c r="B5565" s="508"/>
      <c r="C5565" s="508"/>
      <c r="D5565" s="508"/>
      <c r="E5565" s="508"/>
      <c r="F5565" s="505"/>
      <c r="G5565" s="439"/>
      <c r="H5565" s="511"/>
      <c r="I5565" s="440"/>
    </row>
    <row r="5566" spans="1:9" s="371" customFormat="1" x14ac:dyDescent="0.2">
      <c r="A5566" s="508"/>
      <c r="B5566" s="508"/>
      <c r="C5566" s="508"/>
      <c r="D5566" s="508"/>
      <c r="E5566" s="508"/>
      <c r="F5566" s="505"/>
      <c r="G5566" s="439"/>
      <c r="H5566" s="511"/>
      <c r="I5566" s="440"/>
    </row>
    <row r="5567" spans="1:9" s="371" customFormat="1" x14ac:dyDescent="0.2">
      <c r="A5567" s="508"/>
      <c r="B5567" s="508"/>
      <c r="C5567" s="508"/>
      <c r="D5567" s="508"/>
      <c r="E5567" s="508"/>
      <c r="F5567" s="505"/>
      <c r="G5567" s="439"/>
      <c r="H5567" s="511"/>
      <c r="I5567" s="440"/>
    </row>
    <row r="5568" spans="1:9" s="371" customFormat="1" x14ac:dyDescent="0.2">
      <c r="A5568" s="508"/>
      <c r="B5568" s="508"/>
      <c r="C5568" s="508"/>
      <c r="D5568" s="508"/>
      <c r="E5568" s="508"/>
      <c r="F5568" s="505"/>
      <c r="G5568" s="439"/>
      <c r="H5568" s="511"/>
      <c r="I5568" s="440"/>
    </row>
    <row r="5569" spans="1:9" s="371" customFormat="1" x14ac:dyDescent="0.2">
      <c r="A5569" s="508"/>
      <c r="B5569" s="508"/>
      <c r="C5569" s="508"/>
      <c r="D5569" s="508"/>
      <c r="E5569" s="508"/>
      <c r="F5569" s="505"/>
      <c r="G5569" s="439"/>
      <c r="H5569" s="511"/>
      <c r="I5569" s="440"/>
    </row>
    <row r="5570" spans="1:9" s="371" customFormat="1" x14ac:dyDescent="0.2">
      <c r="A5570" s="508"/>
      <c r="B5570" s="508"/>
      <c r="C5570" s="508"/>
      <c r="D5570" s="508"/>
      <c r="E5570" s="508"/>
      <c r="F5570" s="505"/>
      <c r="G5570" s="439"/>
      <c r="H5570" s="511"/>
      <c r="I5570" s="440"/>
    </row>
    <row r="5571" spans="1:9" s="371" customFormat="1" x14ac:dyDescent="0.2">
      <c r="A5571" s="508"/>
      <c r="B5571" s="508"/>
      <c r="C5571" s="508"/>
      <c r="D5571" s="508"/>
      <c r="E5571" s="508"/>
      <c r="F5571" s="505"/>
      <c r="G5571" s="439"/>
      <c r="H5571" s="511"/>
      <c r="I5571" s="440"/>
    </row>
    <row r="5572" spans="1:9" s="371" customFormat="1" x14ac:dyDescent="0.2">
      <c r="A5572" s="508"/>
      <c r="B5572" s="508"/>
      <c r="C5572" s="508"/>
      <c r="D5572" s="508"/>
      <c r="E5572" s="508"/>
      <c r="F5572" s="505"/>
      <c r="G5572" s="439"/>
      <c r="H5572" s="511"/>
      <c r="I5572" s="440"/>
    </row>
    <row r="5573" spans="1:9" s="371" customFormat="1" x14ac:dyDescent="0.2">
      <c r="A5573" s="508"/>
      <c r="B5573" s="508"/>
      <c r="C5573" s="508"/>
      <c r="D5573" s="508"/>
      <c r="E5573" s="508"/>
      <c r="F5573" s="505"/>
      <c r="G5573" s="439"/>
      <c r="H5573" s="511"/>
      <c r="I5573" s="440"/>
    </row>
    <row r="5574" spans="1:9" s="371" customFormat="1" x14ac:dyDescent="0.2">
      <c r="A5574" s="508"/>
      <c r="B5574" s="508"/>
      <c r="C5574" s="508"/>
      <c r="D5574" s="508"/>
      <c r="E5574" s="508"/>
      <c r="F5574" s="505"/>
      <c r="G5574" s="439"/>
      <c r="H5574" s="511"/>
      <c r="I5574" s="440"/>
    </row>
    <row r="5575" spans="1:9" s="371" customFormat="1" x14ac:dyDescent="0.2">
      <c r="A5575" s="508"/>
      <c r="B5575" s="508"/>
      <c r="C5575" s="508"/>
      <c r="D5575" s="508"/>
      <c r="E5575" s="508"/>
      <c r="F5575" s="505"/>
      <c r="G5575" s="439"/>
      <c r="H5575" s="511"/>
      <c r="I5575" s="440"/>
    </row>
    <row r="5576" spans="1:9" s="371" customFormat="1" x14ac:dyDescent="0.2">
      <c r="A5576" s="508"/>
      <c r="B5576" s="508"/>
      <c r="C5576" s="508"/>
      <c r="D5576" s="508"/>
      <c r="E5576" s="508"/>
      <c r="F5576" s="505"/>
      <c r="G5576" s="439"/>
      <c r="H5576" s="511"/>
      <c r="I5576" s="440"/>
    </row>
    <row r="5577" spans="1:9" s="371" customFormat="1" x14ac:dyDescent="0.2">
      <c r="A5577" s="508"/>
      <c r="B5577" s="508"/>
      <c r="C5577" s="508"/>
      <c r="D5577" s="508"/>
      <c r="E5577" s="508"/>
      <c r="F5577" s="505"/>
      <c r="G5577" s="439"/>
      <c r="H5577" s="511"/>
      <c r="I5577" s="440"/>
    </row>
    <row r="5578" spans="1:9" s="371" customFormat="1" x14ac:dyDescent="0.2">
      <c r="A5578" s="508"/>
      <c r="B5578" s="508"/>
      <c r="C5578" s="508"/>
      <c r="D5578" s="508"/>
      <c r="E5578" s="508"/>
      <c r="F5578" s="505"/>
      <c r="G5578" s="439"/>
      <c r="H5578" s="511"/>
      <c r="I5578" s="440"/>
    </row>
    <row r="5579" spans="1:9" s="371" customFormat="1" x14ac:dyDescent="0.2">
      <c r="A5579" s="508"/>
      <c r="B5579" s="508"/>
      <c r="C5579" s="508"/>
      <c r="D5579" s="508"/>
      <c r="E5579" s="508"/>
      <c r="F5579" s="505"/>
      <c r="G5579" s="439"/>
      <c r="H5579" s="511"/>
      <c r="I5579" s="440"/>
    </row>
    <row r="5580" spans="1:9" s="371" customFormat="1" x14ac:dyDescent="0.2">
      <c r="A5580" s="508"/>
      <c r="B5580" s="508"/>
      <c r="C5580" s="508"/>
      <c r="D5580" s="508"/>
      <c r="E5580" s="508"/>
      <c r="F5580" s="505"/>
      <c r="G5580" s="439"/>
      <c r="H5580" s="511"/>
      <c r="I5580" s="440"/>
    </row>
    <row r="5581" spans="1:9" s="371" customFormat="1" x14ac:dyDescent="0.2">
      <c r="A5581" s="508"/>
      <c r="B5581" s="508"/>
      <c r="C5581" s="508"/>
      <c r="D5581" s="508"/>
      <c r="E5581" s="508"/>
      <c r="F5581" s="505"/>
      <c r="G5581" s="439"/>
      <c r="H5581" s="511"/>
      <c r="I5581" s="440"/>
    </row>
    <row r="5582" spans="1:9" s="371" customFormat="1" x14ac:dyDescent="0.2">
      <c r="A5582" s="508"/>
      <c r="B5582" s="508"/>
      <c r="C5582" s="508"/>
      <c r="D5582" s="508"/>
      <c r="E5582" s="508"/>
      <c r="F5582" s="505"/>
      <c r="G5582" s="439"/>
      <c r="H5582" s="511"/>
      <c r="I5582" s="440"/>
    </row>
    <row r="5583" spans="1:9" s="371" customFormat="1" x14ac:dyDescent="0.2">
      <c r="A5583" s="508"/>
      <c r="B5583" s="508"/>
      <c r="C5583" s="508"/>
      <c r="D5583" s="508"/>
      <c r="E5583" s="508"/>
      <c r="F5583" s="505"/>
      <c r="G5583" s="439"/>
      <c r="H5583" s="511"/>
      <c r="I5583" s="440"/>
    </row>
    <row r="5584" spans="1:9" s="371" customFormat="1" x14ac:dyDescent="0.2">
      <c r="A5584" s="508"/>
      <c r="B5584" s="508"/>
      <c r="C5584" s="508"/>
      <c r="D5584" s="508"/>
      <c r="E5584" s="508"/>
      <c r="F5584" s="505"/>
      <c r="G5584" s="439"/>
      <c r="H5584" s="511"/>
      <c r="I5584" s="440"/>
    </row>
    <row r="5585" spans="1:9" s="371" customFormat="1" x14ac:dyDescent="0.2">
      <c r="A5585" s="508"/>
      <c r="B5585" s="508"/>
      <c r="C5585" s="508"/>
      <c r="D5585" s="508"/>
      <c r="E5585" s="508"/>
      <c r="F5585" s="505"/>
      <c r="G5585" s="439"/>
      <c r="H5585" s="511"/>
      <c r="I5585" s="440"/>
    </row>
    <row r="5586" spans="1:9" s="371" customFormat="1" x14ac:dyDescent="0.2">
      <c r="A5586" s="508"/>
      <c r="B5586" s="508"/>
      <c r="C5586" s="508"/>
      <c r="D5586" s="508"/>
      <c r="E5586" s="508"/>
      <c r="F5586" s="505"/>
      <c r="G5586" s="439"/>
      <c r="H5586" s="511"/>
      <c r="I5586" s="440"/>
    </row>
    <row r="5587" spans="1:9" s="371" customFormat="1" x14ac:dyDescent="0.2">
      <c r="A5587" s="508"/>
      <c r="B5587" s="508"/>
      <c r="C5587" s="508"/>
      <c r="D5587" s="508"/>
      <c r="E5587" s="508"/>
      <c r="F5587" s="505"/>
      <c r="G5587" s="439"/>
      <c r="H5587" s="511"/>
      <c r="I5587" s="440"/>
    </row>
    <row r="5588" spans="1:9" s="371" customFormat="1" x14ac:dyDescent="0.2">
      <c r="A5588" s="508"/>
      <c r="B5588" s="508"/>
      <c r="C5588" s="508"/>
      <c r="D5588" s="508"/>
      <c r="E5588" s="508"/>
      <c r="F5588" s="505"/>
      <c r="G5588" s="439"/>
      <c r="H5588" s="511"/>
      <c r="I5588" s="440"/>
    </row>
    <row r="5589" spans="1:9" s="371" customFormat="1" x14ac:dyDescent="0.2">
      <c r="A5589" s="508"/>
      <c r="B5589" s="508"/>
      <c r="C5589" s="508"/>
      <c r="D5589" s="508"/>
      <c r="E5589" s="508"/>
      <c r="F5589" s="505"/>
      <c r="G5589" s="439"/>
      <c r="H5589" s="511"/>
      <c r="I5589" s="440"/>
    </row>
    <row r="5590" spans="1:9" s="371" customFormat="1" x14ac:dyDescent="0.2">
      <c r="A5590" s="508"/>
      <c r="B5590" s="508"/>
      <c r="C5590" s="508"/>
      <c r="D5590" s="508"/>
      <c r="E5590" s="508"/>
      <c r="F5590" s="505"/>
      <c r="G5590" s="439"/>
      <c r="H5590" s="511"/>
      <c r="I5590" s="440"/>
    </row>
    <row r="5591" spans="1:9" s="371" customFormat="1" x14ac:dyDescent="0.2">
      <c r="A5591" s="508"/>
      <c r="B5591" s="508"/>
      <c r="C5591" s="508"/>
      <c r="D5591" s="508"/>
      <c r="E5591" s="508"/>
      <c r="F5591" s="505"/>
      <c r="G5591" s="439"/>
      <c r="H5591" s="511"/>
      <c r="I5591" s="440"/>
    </row>
    <row r="5592" spans="1:9" s="371" customFormat="1" x14ac:dyDescent="0.2">
      <c r="A5592" s="508"/>
      <c r="B5592" s="508"/>
      <c r="C5592" s="508"/>
      <c r="D5592" s="508"/>
      <c r="E5592" s="508"/>
      <c r="F5592" s="505"/>
      <c r="G5592" s="439"/>
      <c r="H5592" s="511"/>
      <c r="I5592" s="440"/>
    </row>
    <row r="5593" spans="1:9" s="371" customFormat="1" x14ac:dyDescent="0.2">
      <c r="A5593" s="508"/>
      <c r="B5593" s="508"/>
      <c r="C5593" s="508"/>
      <c r="D5593" s="508"/>
      <c r="E5593" s="508"/>
      <c r="F5593" s="505"/>
      <c r="G5593" s="439"/>
      <c r="H5593" s="511"/>
      <c r="I5593" s="440"/>
    </row>
    <row r="5594" spans="1:9" s="371" customFormat="1" x14ac:dyDescent="0.2">
      <c r="A5594" s="508"/>
      <c r="B5594" s="508"/>
      <c r="C5594" s="508"/>
      <c r="D5594" s="508"/>
      <c r="E5594" s="508"/>
      <c r="F5594" s="505"/>
      <c r="G5594" s="439"/>
      <c r="H5594" s="511"/>
      <c r="I5594" s="440"/>
    </row>
    <row r="5595" spans="1:9" s="371" customFormat="1" x14ac:dyDescent="0.2">
      <c r="A5595" s="508"/>
      <c r="B5595" s="508"/>
      <c r="C5595" s="508"/>
      <c r="D5595" s="508"/>
      <c r="E5595" s="508"/>
      <c r="F5595" s="505"/>
      <c r="G5595" s="439"/>
      <c r="H5595" s="511"/>
      <c r="I5595" s="440"/>
    </row>
    <row r="5596" spans="1:9" s="371" customFormat="1" x14ac:dyDescent="0.2">
      <c r="A5596" s="508"/>
      <c r="B5596" s="508"/>
      <c r="C5596" s="508"/>
      <c r="D5596" s="508"/>
      <c r="E5596" s="508"/>
      <c r="F5596" s="505"/>
      <c r="G5596" s="439"/>
      <c r="H5596" s="511"/>
      <c r="I5596" s="440"/>
    </row>
    <row r="5597" spans="1:9" s="371" customFormat="1" x14ac:dyDescent="0.2">
      <c r="A5597" s="508"/>
      <c r="B5597" s="508"/>
      <c r="C5597" s="508"/>
      <c r="D5597" s="508"/>
      <c r="E5597" s="508"/>
      <c r="F5597" s="505"/>
      <c r="G5597" s="439"/>
      <c r="H5597" s="511"/>
      <c r="I5597" s="440"/>
    </row>
    <row r="5598" spans="1:9" s="371" customFormat="1" x14ac:dyDescent="0.2">
      <c r="A5598" s="508"/>
      <c r="B5598" s="508"/>
      <c r="C5598" s="508"/>
      <c r="D5598" s="508"/>
      <c r="E5598" s="508"/>
      <c r="F5598" s="505"/>
      <c r="G5598" s="439"/>
      <c r="H5598" s="511"/>
      <c r="I5598" s="440"/>
    </row>
    <row r="5599" spans="1:9" s="371" customFormat="1" x14ac:dyDescent="0.2">
      <c r="A5599" s="508"/>
      <c r="B5599" s="508"/>
      <c r="C5599" s="508"/>
      <c r="D5599" s="508"/>
      <c r="E5599" s="508"/>
      <c r="F5599" s="505"/>
      <c r="G5599" s="439"/>
      <c r="H5599" s="511"/>
      <c r="I5599" s="440"/>
    </row>
    <row r="5600" spans="1:9" s="371" customFormat="1" x14ac:dyDescent="0.2">
      <c r="A5600" s="508"/>
      <c r="B5600" s="508"/>
      <c r="C5600" s="508"/>
      <c r="D5600" s="508"/>
      <c r="E5600" s="508"/>
      <c r="F5600" s="505"/>
      <c r="G5600" s="439"/>
      <c r="H5600" s="511"/>
      <c r="I5600" s="440"/>
    </row>
    <row r="5601" spans="1:9" s="371" customFormat="1" x14ac:dyDescent="0.2">
      <c r="A5601" s="508"/>
      <c r="B5601" s="508"/>
      <c r="C5601" s="508"/>
      <c r="D5601" s="508"/>
      <c r="E5601" s="508"/>
      <c r="F5601" s="505"/>
      <c r="G5601" s="439"/>
      <c r="H5601" s="511"/>
      <c r="I5601" s="440"/>
    </row>
    <row r="5602" spans="1:9" s="371" customFormat="1" x14ac:dyDescent="0.2">
      <c r="A5602" s="508"/>
      <c r="B5602" s="508"/>
      <c r="C5602" s="508"/>
      <c r="D5602" s="508"/>
      <c r="E5602" s="508"/>
      <c r="F5602" s="505"/>
      <c r="G5602" s="439"/>
      <c r="H5602" s="510"/>
      <c r="I5602" s="440"/>
    </row>
    <row r="5603" spans="1:9" s="371" customFormat="1" x14ac:dyDescent="0.2">
      <c r="A5603" s="508"/>
      <c r="B5603" s="508"/>
      <c r="C5603" s="508"/>
      <c r="D5603" s="508"/>
      <c r="E5603" s="508"/>
      <c r="F5603" s="505"/>
      <c r="G5603" s="439"/>
      <c r="H5603" s="510"/>
      <c r="I5603" s="440"/>
    </row>
    <row r="5604" spans="1:9" s="371" customFormat="1" x14ac:dyDescent="0.2">
      <c r="A5604" s="508"/>
      <c r="B5604" s="508"/>
      <c r="C5604" s="508"/>
      <c r="D5604" s="508"/>
      <c r="E5604" s="508"/>
      <c r="F5604" s="505"/>
      <c r="G5604" s="439"/>
      <c r="H5604" s="510"/>
      <c r="I5604" s="440"/>
    </row>
    <row r="5605" spans="1:9" s="371" customFormat="1" x14ac:dyDescent="0.2">
      <c r="A5605" s="508"/>
      <c r="B5605" s="508"/>
      <c r="C5605" s="508"/>
      <c r="D5605" s="508"/>
      <c r="E5605" s="508"/>
      <c r="F5605" s="505"/>
      <c r="G5605" s="439"/>
      <c r="H5605" s="510"/>
      <c r="I5605" s="440"/>
    </row>
    <row r="5606" spans="1:9" s="371" customFormat="1" x14ac:dyDescent="0.2">
      <c r="A5606" s="508"/>
      <c r="B5606" s="508"/>
      <c r="C5606" s="508"/>
      <c r="D5606" s="508"/>
      <c r="E5606" s="508"/>
      <c r="F5606" s="505"/>
      <c r="G5606" s="439"/>
      <c r="H5606" s="510"/>
      <c r="I5606" s="440"/>
    </row>
    <row r="5607" spans="1:9" s="371" customFormat="1" x14ac:dyDescent="0.2">
      <c r="A5607" s="508"/>
      <c r="B5607" s="508"/>
      <c r="C5607" s="508"/>
      <c r="D5607" s="508"/>
      <c r="E5607" s="508"/>
      <c r="F5607" s="505"/>
      <c r="G5607" s="439"/>
      <c r="H5607" s="510"/>
      <c r="I5607" s="440"/>
    </row>
    <row r="5608" spans="1:9" s="371" customFormat="1" x14ac:dyDescent="0.2">
      <c r="A5608" s="508"/>
      <c r="B5608" s="508"/>
      <c r="C5608" s="508"/>
      <c r="D5608" s="508"/>
      <c r="E5608" s="508"/>
      <c r="F5608" s="505"/>
      <c r="G5608" s="439"/>
      <c r="H5608" s="510"/>
      <c r="I5608" s="440"/>
    </row>
    <row r="5609" spans="1:9" s="371" customFormat="1" x14ac:dyDescent="0.2">
      <c r="A5609" s="508"/>
      <c r="B5609" s="508"/>
      <c r="C5609" s="508"/>
      <c r="D5609" s="508"/>
      <c r="E5609" s="508"/>
      <c r="F5609" s="505"/>
      <c r="G5609" s="439"/>
      <c r="H5609" s="510"/>
      <c r="I5609" s="440"/>
    </row>
    <row r="5610" spans="1:9" s="371" customFormat="1" x14ac:dyDescent="0.2">
      <c r="A5610" s="508"/>
      <c r="B5610" s="508"/>
      <c r="C5610" s="508"/>
      <c r="D5610" s="508"/>
      <c r="E5610" s="508"/>
      <c r="F5610" s="505"/>
      <c r="G5610" s="439"/>
      <c r="H5610" s="510"/>
      <c r="I5610" s="440"/>
    </row>
    <row r="5611" spans="1:9" s="371" customFormat="1" x14ac:dyDescent="0.2">
      <c r="A5611" s="508"/>
      <c r="B5611" s="508"/>
      <c r="C5611" s="508"/>
      <c r="D5611" s="508"/>
      <c r="E5611" s="508"/>
      <c r="F5611" s="505"/>
      <c r="G5611" s="439"/>
      <c r="H5611" s="510"/>
      <c r="I5611" s="440"/>
    </row>
    <row r="5612" spans="1:9" s="371" customFormat="1" x14ac:dyDescent="0.2">
      <c r="A5612" s="508"/>
      <c r="B5612" s="508"/>
      <c r="C5612" s="508"/>
      <c r="D5612" s="508"/>
      <c r="E5612" s="508"/>
      <c r="F5612" s="505"/>
      <c r="G5612" s="439"/>
      <c r="H5612" s="510"/>
      <c r="I5612" s="440"/>
    </row>
    <row r="5613" spans="1:9" s="371" customFormat="1" x14ac:dyDescent="0.2">
      <c r="A5613" s="508"/>
      <c r="B5613" s="508"/>
      <c r="C5613" s="508"/>
      <c r="D5613" s="508"/>
      <c r="E5613" s="508"/>
      <c r="F5613" s="505"/>
      <c r="G5613" s="439"/>
      <c r="H5613" s="510"/>
      <c r="I5613" s="440"/>
    </row>
    <row r="5614" spans="1:9" s="371" customFormat="1" x14ac:dyDescent="0.2">
      <c r="A5614" s="508"/>
      <c r="B5614" s="508"/>
      <c r="C5614" s="508"/>
      <c r="D5614" s="508"/>
      <c r="E5614" s="508"/>
      <c r="F5614" s="505"/>
      <c r="G5614" s="439"/>
      <c r="H5614" s="510"/>
      <c r="I5614" s="440"/>
    </row>
    <row r="5615" spans="1:9" s="371" customFormat="1" x14ac:dyDescent="0.2">
      <c r="A5615" s="508"/>
      <c r="B5615" s="508"/>
      <c r="C5615" s="508"/>
      <c r="D5615" s="508"/>
      <c r="E5615" s="508"/>
      <c r="F5615" s="505"/>
      <c r="G5615" s="439"/>
      <c r="H5615" s="510"/>
      <c r="I5615" s="440"/>
    </row>
    <row r="5616" spans="1:9" s="371" customFormat="1" x14ac:dyDescent="0.2">
      <c r="A5616" s="508"/>
      <c r="B5616" s="508"/>
      <c r="C5616" s="508"/>
      <c r="D5616" s="508"/>
      <c r="E5616" s="508"/>
      <c r="F5616" s="505"/>
      <c r="G5616" s="439"/>
      <c r="H5616" s="510"/>
      <c r="I5616" s="440"/>
    </row>
    <row r="5617" spans="1:9" s="371" customFormat="1" x14ac:dyDescent="0.2">
      <c r="A5617" s="508"/>
      <c r="B5617" s="508"/>
      <c r="C5617" s="508"/>
      <c r="D5617" s="508"/>
      <c r="E5617" s="508"/>
      <c r="F5617" s="505"/>
      <c r="G5617" s="439"/>
      <c r="H5617" s="510"/>
      <c r="I5617" s="440"/>
    </row>
    <row r="5618" spans="1:9" s="371" customFormat="1" x14ac:dyDescent="0.2">
      <c r="A5618" s="508"/>
      <c r="B5618" s="508"/>
      <c r="C5618" s="508"/>
      <c r="D5618" s="508"/>
      <c r="E5618" s="508"/>
      <c r="F5618" s="505"/>
      <c r="G5618" s="439"/>
      <c r="H5618" s="510"/>
      <c r="I5618" s="440"/>
    </row>
    <row r="5619" spans="1:9" s="371" customFormat="1" x14ac:dyDescent="0.2">
      <c r="A5619" s="508"/>
      <c r="B5619" s="508"/>
      <c r="C5619" s="508"/>
      <c r="D5619" s="508"/>
      <c r="E5619" s="508"/>
      <c r="F5619" s="505"/>
      <c r="G5619" s="439"/>
      <c r="H5619" s="510"/>
      <c r="I5619" s="440"/>
    </row>
    <row r="5620" spans="1:9" s="371" customFormat="1" x14ac:dyDescent="0.2">
      <c r="A5620" s="508"/>
      <c r="B5620" s="508"/>
      <c r="C5620" s="508"/>
      <c r="D5620" s="508"/>
      <c r="E5620" s="508"/>
      <c r="F5620" s="505"/>
      <c r="G5620" s="439"/>
      <c r="H5620" s="510"/>
      <c r="I5620" s="440"/>
    </row>
    <row r="5621" spans="1:9" s="371" customFormat="1" x14ac:dyDescent="0.2">
      <c r="A5621" s="508"/>
      <c r="B5621" s="508"/>
      <c r="C5621" s="508"/>
      <c r="D5621" s="508"/>
      <c r="E5621" s="508"/>
      <c r="F5621" s="505"/>
      <c r="G5621" s="439"/>
      <c r="H5621" s="510"/>
      <c r="I5621" s="440"/>
    </row>
    <row r="5622" spans="1:9" s="371" customFormat="1" x14ac:dyDescent="0.2">
      <c r="A5622" s="508"/>
      <c r="B5622" s="508"/>
      <c r="C5622" s="508"/>
      <c r="D5622" s="508"/>
      <c r="E5622" s="508"/>
      <c r="F5622" s="505"/>
      <c r="G5622" s="439"/>
      <c r="H5622" s="510"/>
      <c r="I5622" s="440"/>
    </row>
    <row r="5623" spans="1:9" s="371" customFormat="1" x14ac:dyDescent="0.2">
      <c r="A5623" s="508"/>
      <c r="B5623" s="508"/>
      <c r="C5623" s="508"/>
      <c r="D5623" s="508"/>
      <c r="E5623" s="508"/>
      <c r="F5623" s="505"/>
      <c r="G5623" s="439"/>
      <c r="H5623" s="510"/>
      <c r="I5623" s="440"/>
    </row>
    <row r="5624" spans="1:9" s="371" customFormat="1" x14ac:dyDescent="0.2">
      <c r="A5624" s="508"/>
      <c r="B5624" s="508"/>
      <c r="C5624" s="508"/>
      <c r="D5624" s="508"/>
      <c r="E5624" s="508"/>
      <c r="F5624" s="505"/>
      <c r="G5624" s="439"/>
      <c r="H5624" s="511"/>
      <c r="I5624" s="440"/>
    </row>
    <row r="5625" spans="1:9" s="371" customFormat="1" x14ac:dyDescent="0.2">
      <c r="A5625" s="508"/>
      <c r="B5625" s="508"/>
      <c r="C5625" s="508"/>
      <c r="D5625" s="508"/>
      <c r="E5625" s="508"/>
      <c r="F5625" s="505"/>
      <c r="G5625" s="439"/>
      <c r="H5625" s="511"/>
      <c r="I5625" s="440"/>
    </row>
    <row r="5626" spans="1:9" s="371" customFormat="1" x14ac:dyDescent="0.2">
      <c r="A5626" s="508"/>
      <c r="B5626" s="508"/>
      <c r="C5626" s="508"/>
      <c r="D5626" s="508"/>
      <c r="E5626" s="508"/>
      <c r="F5626" s="505"/>
      <c r="G5626" s="439"/>
      <c r="H5626" s="511"/>
      <c r="I5626" s="440"/>
    </row>
    <row r="5627" spans="1:9" s="371" customFormat="1" x14ac:dyDescent="0.2">
      <c r="A5627" s="508"/>
      <c r="B5627" s="508"/>
      <c r="C5627" s="508"/>
      <c r="D5627" s="508"/>
      <c r="E5627" s="508"/>
      <c r="F5627" s="505"/>
      <c r="G5627" s="439"/>
      <c r="H5627" s="511"/>
      <c r="I5627" s="440"/>
    </row>
    <row r="5628" spans="1:9" s="371" customFormat="1" x14ac:dyDescent="0.2">
      <c r="A5628" s="508"/>
      <c r="B5628" s="508"/>
      <c r="C5628" s="508"/>
      <c r="D5628" s="508"/>
      <c r="E5628" s="508"/>
      <c r="F5628" s="505"/>
      <c r="G5628" s="439"/>
      <c r="H5628" s="511"/>
      <c r="I5628" s="440"/>
    </row>
    <row r="5629" spans="1:9" s="371" customFormat="1" x14ac:dyDescent="0.2">
      <c r="A5629" s="508"/>
      <c r="B5629" s="508"/>
      <c r="C5629" s="508"/>
      <c r="D5629" s="508"/>
      <c r="E5629" s="508"/>
      <c r="F5629" s="505"/>
      <c r="G5629" s="439"/>
      <c r="H5629" s="511"/>
      <c r="I5629" s="440"/>
    </row>
    <row r="5630" spans="1:9" s="371" customFormat="1" x14ac:dyDescent="0.2">
      <c r="A5630" s="508"/>
      <c r="B5630" s="508"/>
      <c r="C5630" s="508"/>
      <c r="D5630" s="508"/>
      <c r="E5630" s="508"/>
      <c r="F5630" s="505"/>
      <c r="G5630" s="439"/>
      <c r="H5630" s="511"/>
      <c r="I5630" s="440"/>
    </row>
    <row r="5631" spans="1:9" s="371" customFormat="1" x14ac:dyDescent="0.2">
      <c r="A5631" s="508"/>
      <c r="B5631" s="508"/>
      <c r="C5631" s="508"/>
      <c r="D5631" s="508"/>
      <c r="E5631" s="508"/>
      <c r="F5631" s="505"/>
      <c r="G5631" s="439"/>
      <c r="H5631" s="511"/>
      <c r="I5631" s="440"/>
    </row>
    <row r="5632" spans="1:9" s="371" customFormat="1" x14ac:dyDescent="0.2">
      <c r="A5632" s="508"/>
      <c r="B5632" s="508"/>
      <c r="C5632" s="508"/>
      <c r="D5632" s="508"/>
      <c r="E5632" s="508"/>
      <c r="F5632" s="505"/>
      <c r="G5632" s="439"/>
      <c r="H5632" s="511"/>
      <c r="I5632" s="440"/>
    </row>
    <row r="5633" spans="1:9" s="371" customFormat="1" x14ac:dyDescent="0.2">
      <c r="A5633" s="508"/>
      <c r="B5633" s="508"/>
      <c r="C5633" s="508"/>
      <c r="D5633" s="508"/>
      <c r="E5633" s="508"/>
      <c r="F5633" s="505"/>
      <c r="G5633" s="439"/>
      <c r="H5633" s="511"/>
      <c r="I5633" s="440"/>
    </row>
    <row r="5634" spans="1:9" s="371" customFormat="1" x14ac:dyDescent="0.2">
      <c r="A5634" s="508"/>
      <c r="B5634" s="508"/>
      <c r="C5634" s="508"/>
      <c r="D5634" s="508"/>
      <c r="E5634" s="508"/>
      <c r="F5634" s="505"/>
      <c r="G5634" s="439"/>
      <c r="H5634" s="511"/>
      <c r="I5634" s="440"/>
    </row>
    <row r="5635" spans="1:9" s="371" customFormat="1" x14ac:dyDescent="0.2">
      <c r="A5635" s="508"/>
      <c r="B5635" s="508"/>
      <c r="C5635" s="508"/>
      <c r="D5635" s="508"/>
      <c r="E5635" s="508"/>
      <c r="F5635" s="505"/>
      <c r="G5635" s="439"/>
      <c r="H5635" s="511"/>
      <c r="I5635" s="440"/>
    </row>
    <row r="5636" spans="1:9" s="371" customFormat="1" x14ac:dyDescent="0.2">
      <c r="A5636" s="508"/>
      <c r="B5636" s="508"/>
      <c r="C5636" s="508"/>
      <c r="D5636" s="508"/>
      <c r="E5636" s="508"/>
      <c r="F5636" s="505"/>
      <c r="G5636" s="439"/>
      <c r="H5636" s="511"/>
      <c r="I5636" s="440"/>
    </row>
    <row r="5637" spans="1:9" s="371" customFormat="1" x14ac:dyDescent="0.2">
      <c r="A5637" s="508"/>
      <c r="B5637" s="508"/>
      <c r="C5637" s="508"/>
      <c r="D5637" s="508"/>
      <c r="E5637" s="508"/>
      <c r="F5637" s="505"/>
      <c r="G5637" s="439"/>
      <c r="H5637" s="511"/>
      <c r="I5637" s="440"/>
    </row>
    <row r="5638" spans="1:9" s="371" customFormat="1" x14ac:dyDescent="0.2">
      <c r="A5638" s="508"/>
      <c r="B5638" s="508"/>
      <c r="C5638" s="508"/>
      <c r="D5638" s="508"/>
      <c r="E5638" s="508"/>
      <c r="F5638" s="505"/>
      <c r="G5638" s="439"/>
      <c r="H5638" s="511"/>
      <c r="I5638" s="440"/>
    </row>
    <row r="5639" spans="1:9" s="371" customFormat="1" x14ac:dyDescent="0.2">
      <c r="A5639" s="508"/>
      <c r="B5639" s="508"/>
      <c r="C5639" s="508"/>
      <c r="D5639" s="508"/>
      <c r="E5639" s="508"/>
      <c r="F5639" s="505"/>
      <c r="G5639" s="439"/>
      <c r="H5639" s="511"/>
      <c r="I5639" s="440"/>
    </row>
    <row r="5640" spans="1:9" s="371" customFormat="1" x14ac:dyDescent="0.2">
      <c r="A5640" s="508"/>
      <c r="B5640" s="508"/>
      <c r="C5640" s="508"/>
      <c r="D5640" s="508"/>
      <c r="E5640" s="508"/>
      <c r="F5640" s="505"/>
      <c r="G5640" s="439"/>
      <c r="H5640" s="511"/>
      <c r="I5640" s="440"/>
    </row>
    <row r="5641" spans="1:9" s="371" customFormat="1" x14ac:dyDescent="0.2">
      <c r="A5641" s="508"/>
      <c r="B5641" s="508"/>
      <c r="C5641" s="508"/>
      <c r="D5641" s="508"/>
      <c r="E5641" s="508"/>
      <c r="F5641" s="505"/>
      <c r="G5641" s="439"/>
      <c r="H5641" s="511"/>
      <c r="I5641" s="440"/>
    </row>
    <row r="5642" spans="1:9" s="371" customFormat="1" x14ac:dyDescent="0.2">
      <c r="A5642" s="508"/>
      <c r="B5642" s="508"/>
      <c r="C5642" s="508"/>
      <c r="D5642" s="508"/>
      <c r="E5642" s="508"/>
      <c r="F5642" s="505"/>
      <c r="G5642" s="439"/>
      <c r="H5642" s="511"/>
      <c r="I5642" s="440"/>
    </row>
    <row r="5643" spans="1:9" s="371" customFormat="1" x14ac:dyDescent="0.2">
      <c r="A5643" s="508"/>
      <c r="B5643" s="508"/>
      <c r="C5643" s="508"/>
      <c r="D5643" s="508"/>
      <c r="E5643" s="508"/>
      <c r="F5643" s="505"/>
      <c r="G5643" s="439"/>
      <c r="H5643" s="511"/>
      <c r="I5643" s="440"/>
    </row>
    <row r="5644" spans="1:9" s="371" customFormat="1" x14ac:dyDescent="0.2">
      <c r="A5644" s="508"/>
      <c r="B5644" s="508"/>
      <c r="C5644" s="508"/>
      <c r="D5644" s="508"/>
      <c r="E5644" s="508"/>
      <c r="F5644" s="505"/>
      <c r="G5644" s="439"/>
      <c r="H5644" s="511"/>
      <c r="I5644" s="440"/>
    </row>
    <row r="5645" spans="1:9" s="371" customFormat="1" x14ac:dyDescent="0.2">
      <c r="A5645" s="508"/>
      <c r="B5645" s="508"/>
      <c r="C5645" s="508"/>
      <c r="D5645" s="508"/>
      <c r="E5645" s="508"/>
      <c r="F5645" s="505"/>
      <c r="G5645" s="439"/>
      <c r="H5645" s="511"/>
      <c r="I5645" s="440"/>
    </row>
    <row r="5646" spans="1:9" s="371" customFormat="1" x14ac:dyDescent="0.2">
      <c r="A5646" s="508"/>
      <c r="B5646" s="508"/>
      <c r="C5646" s="508"/>
      <c r="D5646" s="508"/>
      <c r="E5646" s="508"/>
      <c r="F5646" s="505"/>
      <c r="G5646" s="439"/>
      <c r="H5646" s="511"/>
      <c r="I5646" s="440"/>
    </row>
    <row r="5647" spans="1:9" s="371" customFormat="1" x14ac:dyDescent="0.2">
      <c r="A5647" s="508"/>
      <c r="B5647" s="508"/>
      <c r="C5647" s="508"/>
      <c r="D5647" s="508"/>
      <c r="E5647" s="508"/>
      <c r="F5647" s="505"/>
      <c r="G5647" s="439"/>
      <c r="H5647" s="511"/>
      <c r="I5647" s="440"/>
    </row>
    <row r="5648" spans="1:9" s="371" customFormat="1" x14ac:dyDescent="0.2">
      <c r="A5648" s="508"/>
      <c r="B5648" s="508"/>
      <c r="C5648" s="508"/>
      <c r="D5648" s="508"/>
      <c r="E5648" s="508"/>
      <c r="F5648" s="505"/>
      <c r="G5648" s="439"/>
      <c r="H5648" s="511"/>
      <c r="I5648" s="440"/>
    </row>
    <row r="5649" spans="1:9" s="371" customFormat="1" x14ac:dyDescent="0.2">
      <c r="A5649" s="508"/>
      <c r="B5649" s="508"/>
      <c r="C5649" s="508"/>
      <c r="D5649" s="508"/>
      <c r="E5649" s="508"/>
      <c r="F5649" s="505"/>
      <c r="G5649" s="439"/>
      <c r="H5649" s="511"/>
      <c r="I5649" s="440"/>
    </row>
    <row r="5650" spans="1:9" s="371" customFormat="1" x14ac:dyDescent="0.2">
      <c r="A5650" s="508"/>
      <c r="B5650" s="508"/>
      <c r="C5650" s="508"/>
      <c r="D5650" s="508"/>
      <c r="E5650" s="508"/>
      <c r="F5650" s="505"/>
      <c r="G5650" s="439"/>
      <c r="H5650" s="511"/>
      <c r="I5650" s="440"/>
    </row>
    <row r="5651" spans="1:9" s="371" customFormat="1" x14ac:dyDescent="0.2">
      <c r="A5651" s="508"/>
      <c r="B5651" s="508"/>
      <c r="C5651" s="508"/>
      <c r="D5651" s="508"/>
      <c r="E5651" s="508"/>
      <c r="F5651" s="505"/>
      <c r="G5651" s="439"/>
      <c r="H5651" s="511"/>
      <c r="I5651" s="440"/>
    </row>
    <row r="5652" spans="1:9" s="371" customFormat="1" x14ac:dyDescent="0.2">
      <c r="A5652" s="508"/>
      <c r="B5652" s="508"/>
      <c r="C5652" s="508"/>
      <c r="D5652" s="508"/>
      <c r="E5652" s="508"/>
      <c r="F5652" s="505"/>
      <c r="G5652" s="439"/>
      <c r="H5652" s="511"/>
      <c r="I5652" s="440"/>
    </row>
    <row r="5653" spans="1:9" s="371" customFormat="1" x14ac:dyDescent="0.2">
      <c r="A5653" s="508"/>
      <c r="B5653" s="508"/>
      <c r="C5653" s="508"/>
      <c r="D5653" s="508"/>
      <c r="E5653" s="508"/>
      <c r="F5653" s="505"/>
      <c r="G5653" s="439"/>
      <c r="H5653" s="511"/>
      <c r="I5653" s="440"/>
    </row>
    <row r="5654" spans="1:9" s="371" customFormat="1" x14ac:dyDescent="0.2">
      <c r="A5654" s="508"/>
      <c r="B5654" s="508"/>
      <c r="C5654" s="508"/>
      <c r="D5654" s="508"/>
      <c r="E5654" s="508"/>
      <c r="F5654" s="505"/>
      <c r="G5654" s="439"/>
      <c r="H5654" s="511"/>
      <c r="I5654" s="440"/>
    </row>
    <row r="5655" spans="1:9" s="371" customFormat="1" x14ac:dyDescent="0.2">
      <c r="A5655" s="508"/>
      <c r="B5655" s="508"/>
      <c r="C5655" s="508"/>
      <c r="D5655" s="508"/>
      <c r="E5655" s="508"/>
      <c r="F5655" s="505"/>
      <c r="G5655" s="439"/>
      <c r="H5655" s="511"/>
      <c r="I5655" s="440"/>
    </row>
    <row r="5656" spans="1:9" s="371" customFormat="1" x14ac:dyDescent="0.2">
      <c r="A5656" s="508"/>
      <c r="B5656" s="508"/>
      <c r="C5656" s="508"/>
      <c r="D5656" s="508"/>
      <c r="E5656" s="508"/>
      <c r="F5656" s="505"/>
      <c r="G5656" s="439"/>
      <c r="H5656" s="511"/>
      <c r="I5656" s="440"/>
    </row>
    <row r="5657" spans="1:9" s="371" customFormat="1" x14ac:dyDescent="0.2">
      <c r="A5657" s="508"/>
      <c r="B5657" s="508"/>
      <c r="C5657" s="508"/>
      <c r="D5657" s="508"/>
      <c r="E5657" s="508"/>
      <c r="F5657" s="505"/>
      <c r="G5657" s="439"/>
      <c r="H5657" s="511"/>
      <c r="I5657" s="440"/>
    </row>
    <row r="5658" spans="1:9" s="371" customFormat="1" x14ac:dyDescent="0.2">
      <c r="A5658" s="508"/>
      <c r="B5658" s="508"/>
      <c r="C5658" s="508"/>
      <c r="D5658" s="508"/>
      <c r="E5658" s="508"/>
      <c r="F5658" s="505"/>
      <c r="G5658" s="439"/>
      <c r="H5658" s="511"/>
      <c r="I5658" s="440"/>
    </row>
    <row r="5659" spans="1:9" s="371" customFormat="1" x14ac:dyDescent="0.2">
      <c r="A5659" s="508"/>
      <c r="B5659" s="508"/>
      <c r="C5659" s="508"/>
      <c r="D5659" s="508"/>
      <c r="E5659" s="508"/>
      <c r="F5659" s="505"/>
      <c r="G5659" s="439"/>
      <c r="H5659" s="511"/>
      <c r="I5659" s="440"/>
    </row>
    <row r="5660" spans="1:9" s="371" customFormat="1" x14ac:dyDescent="0.2">
      <c r="A5660" s="508"/>
      <c r="B5660" s="508"/>
      <c r="C5660" s="508"/>
      <c r="D5660" s="508"/>
      <c r="E5660" s="508"/>
      <c r="F5660" s="505"/>
      <c r="G5660" s="439"/>
      <c r="H5660" s="511"/>
      <c r="I5660" s="440"/>
    </row>
    <row r="5661" spans="1:9" s="371" customFormat="1" x14ac:dyDescent="0.2">
      <c r="A5661" s="508"/>
      <c r="B5661" s="508"/>
      <c r="C5661" s="508"/>
      <c r="D5661" s="508"/>
      <c r="E5661" s="508"/>
      <c r="F5661" s="505"/>
      <c r="G5661" s="439"/>
      <c r="H5661" s="511"/>
      <c r="I5661" s="440"/>
    </row>
    <row r="5662" spans="1:9" s="371" customFormat="1" x14ac:dyDescent="0.2">
      <c r="A5662" s="508"/>
      <c r="B5662" s="508"/>
      <c r="C5662" s="508"/>
      <c r="D5662" s="508"/>
      <c r="E5662" s="508"/>
      <c r="F5662" s="505"/>
      <c r="G5662" s="439"/>
      <c r="H5662" s="511"/>
      <c r="I5662" s="440"/>
    </row>
    <row r="5663" spans="1:9" s="371" customFormat="1" x14ac:dyDescent="0.2">
      <c r="A5663" s="508"/>
      <c r="B5663" s="508"/>
      <c r="C5663" s="508"/>
      <c r="D5663" s="508"/>
      <c r="E5663" s="508"/>
      <c r="F5663" s="505"/>
      <c r="G5663" s="439"/>
      <c r="H5663" s="511"/>
      <c r="I5663" s="440"/>
    </row>
    <row r="5664" spans="1:9" s="371" customFormat="1" x14ac:dyDescent="0.2">
      <c r="A5664" s="508"/>
      <c r="B5664" s="508"/>
      <c r="C5664" s="508"/>
      <c r="D5664" s="508"/>
      <c r="E5664" s="508"/>
      <c r="F5664" s="505"/>
      <c r="G5664" s="439"/>
      <c r="H5664" s="511"/>
      <c r="I5664" s="440"/>
    </row>
    <row r="5665" spans="1:9" s="371" customFormat="1" x14ac:dyDescent="0.2">
      <c r="A5665" s="508"/>
      <c r="B5665" s="508"/>
      <c r="C5665" s="508"/>
      <c r="D5665" s="508"/>
      <c r="E5665" s="508"/>
      <c r="F5665" s="505"/>
      <c r="G5665" s="439"/>
      <c r="H5665" s="511"/>
      <c r="I5665" s="440"/>
    </row>
    <row r="5666" spans="1:9" s="371" customFormat="1" x14ac:dyDescent="0.2">
      <c r="A5666" s="508"/>
      <c r="B5666" s="508"/>
      <c r="C5666" s="508"/>
      <c r="D5666" s="508"/>
      <c r="E5666" s="508"/>
      <c r="F5666" s="505"/>
      <c r="G5666" s="439"/>
      <c r="H5666" s="511"/>
      <c r="I5666" s="440"/>
    </row>
    <row r="5667" spans="1:9" s="371" customFormat="1" x14ac:dyDescent="0.2">
      <c r="A5667" s="508"/>
      <c r="B5667" s="508"/>
      <c r="C5667" s="508"/>
      <c r="D5667" s="508"/>
      <c r="E5667" s="508"/>
      <c r="F5667" s="505"/>
      <c r="G5667" s="439"/>
      <c r="H5667" s="511"/>
      <c r="I5667" s="440"/>
    </row>
    <row r="5668" spans="1:9" s="371" customFormat="1" x14ac:dyDescent="0.2">
      <c r="A5668" s="508"/>
      <c r="B5668" s="508"/>
      <c r="C5668" s="508"/>
      <c r="D5668" s="508"/>
      <c r="E5668" s="508"/>
      <c r="F5668" s="505"/>
      <c r="G5668" s="439"/>
      <c r="H5668" s="511"/>
      <c r="I5668" s="440"/>
    </row>
    <row r="5669" spans="1:9" s="371" customFormat="1" x14ac:dyDescent="0.2">
      <c r="A5669" s="508"/>
      <c r="B5669" s="508"/>
      <c r="C5669" s="508"/>
      <c r="D5669" s="508"/>
      <c r="E5669" s="508"/>
      <c r="F5669" s="505"/>
      <c r="G5669" s="439"/>
      <c r="H5669" s="511"/>
      <c r="I5669" s="440"/>
    </row>
    <row r="5670" spans="1:9" s="371" customFormat="1" x14ac:dyDescent="0.2">
      <c r="A5670" s="508"/>
      <c r="B5670" s="508"/>
      <c r="C5670" s="508"/>
      <c r="D5670" s="508"/>
      <c r="E5670" s="508"/>
      <c r="F5670" s="505"/>
      <c r="G5670" s="439"/>
      <c r="H5670" s="511"/>
      <c r="I5670" s="440"/>
    </row>
    <row r="5671" spans="1:9" s="371" customFormat="1" x14ac:dyDescent="0.2">
      <c r="A5671" s="508"/>
      <c r="B5671" s="508"/>
      <c r="C5671" s="508"/>
      <c r="D5671" s="508"/>
      <c r="E5671" s="508"/>
      <c r="F5671" s="505"/>
      <c r="G5671" s="439"/>
      <c r="H5671" s="511"/>
      <c r="I5671" s="440"/>
    </row>
    <row r="5672" spans="1:9" s="371" customFormat="1" x14ac:dyDescent="0.2">
      <c r="A5672" s="508"/>
      <c r="B5672" s="508"/>
      <c r="C5672" s="508"/>
      <c r="D5672" s="508"/>
      <c r="E5672" s="508"/>
      <c r="F5672" s="505"/>
      <c r="G5672" s="439"/>
      <c r="H5672" s="511"/>
      <c r="I5672" s="440"/>
    </row>
    <row r="5673" spans="1:9" s="371" customFormat="1" x14ac:dyDescent="0.2">
      <c r="A5673" s="508"/>
      <c r="B5673" s="508"/>
      <c r="C5673" s="508"/>
      <c r="D5673" s="508"/>
      <c r="E5673" s="508"/>
      <c r="F5673" s="505"/>
      <c r="G5673" s="439"/>
      <c r="H5673" s="511"/>
      <c r="I5673" s="440"/>
    </row>
    <row r="5674" spans="1:9" s="371" customFormat="1" x14ac:dyDescent="0.2">
      <c r="A5674" s="508"/>
      <c r="B5674" s="508"/>
      <c r="C5674" s="508"/>
      <c r="D5674" s="508"/>
      <c r="E5674" s="508"/>
      <c r="F5674" s="505"/>
      <c r="G5674" s="439"/>
      <c r="H5674" s="511"/>
      <c r="I5674" s="440"/>
    </row>
    <row r="5675" spans="1:9" s="371" customFormat="1" x14ac:dyDescent="0.2">
      <c r="A5675" s="508"/>
      <c r="B5675" s="508"/>
      <c r="C5675" s="508"/>
      <c r="D5675" s="508"/>
      <c r="E5675" s="508"/>
      <c r="F5675" s="505"/>
      <c r="G5675" s="439"/>
      <c r="H5675" s="511"/>
      <c r="I5675" s="440"/>
    </row>
    <row r="5676" spans="1:9" s="371" customFormat="1" x14ac:dyDescent="0.2">
      <c r="A5676" s="508"/>
      <c r="B5676" s="508"/>
      <c r="C5676" s="508"/>
      <c r="D5676" s="508"/>
      <c r="E5676" s="508"/>
      <c r="F5676" s="505"/>
      <c r="G5676" s="439"/>
      <c r="H5676" s="511"/>
      <c r="I5676" s="440"/>
    </row>
    <row r="5677" spans="1:9" s="371" customFormat="1" x14ac:dyDescent="0.2">
      <c r="A5677" s="508"/>
      <c r="B5677" s="508"/>
      <c r="C5677" s="508"/>
      <c r="D5677" s="508"/>
      <c r="E5677" s="508"/>
      <c r="F5677" s="505"/>
      <c r="G5677" s="439"/>
      <c r="H5677" s="511"/>
      <c r="I5677" s="440"/>
    </row>
    <row r="5678" spans="1:9" s="371" customFormat="1" x14ac:dyDescent="0.2">
      <c r="A5678" s="508"/>
      <c r="B5678" s="508"/>
      <c r="C5678" s="508"/>
      <c r="D5678" s="508"/>
      <c r="E5678" s="508"/>
      <c r="F5678" s="505"/>
      <c r="G5678" s="439"/>
      <c r="H5678" s="511"/>
      <c r="I5678" s="440"/>
    </row>
    <row r="5679" spans="1:9" s="371" customFormat="1" x14ac:dyDescent="0.2">
      <c r="A5679" s="508"/>
      <c r="B5679" s="508"/>
      <c r="C5679" s="508"/>
      <c r="D5679" s="508"/>
      <c r="E5679" s="508"/>
      <c r="F5679" s="505"/>
      <c r="G5679" s="439"/>
      <c r="H5679" s="511"/>
      <c r="I5679" s="440"/>
    </row>
    <row r="5680" spans="1:9" s="371" customFormat="1" x14ac:dyDescent="0.2">
      <c r="A5680" s="508"/>
      <c r="B5680" s="508"/>
      <c r="C5680" s="508"/>
      <c r="D5680" s="508"/>
      <c r="E5680" s="508"/>
      <c r="F5680" s="505"/>
      <c r="G5680" s="439"/>
      <c r="H5680" s="511"/>
      <c r="I5680" s="440"/>
    </row>
    <row r="5681" spans="1:9" s="371" customFormat="1" x14ac:dyDescent="0.2">
      <c r="A5681" s="508"/>
      <c r="B5681" s="508"/>
      <c r="C5681" s="508"/>
      <c r="D5681" s="508"/>
      <c r="E5681" s="508"/>
      <c r="F5681" s="505"/>
      <c r="G5681" s="439"/>
      <c r="H5681" s="511"/>
      <c r="I5681" s="440"/>
    </row>
    <row r="5682" spans="1:9" s="371" customFormat="1" x14ac:dyDescent="0.2">
      <c r="A5682" s="508"/>
      <c r="B5682" s="508"/>
      <c r="C5682" s="508"/>
      <c r="D5682" s="508"/>
      <c r="E5682" s="508"/>
      <c r="F5682" s="505"/>
      <c r="G5682" s="439"/>
      <c r="H5682" s="511"/>
      <c r="I5682" s="440"/>
    </row>
    <row r="5683" spans="1:9" s="371" customFormat="1" x14ac:dyDescent="0.2">
      <c r="A5683" s="508"/>
      <c r="B5683" s="508"/>
      <c r="C5683" s="508"/>
      <c r="D5683" s="508"/>
      <c r="E5683" s="508"/>
      <c r="F5683" s="505"/>
      <c r="G5683" s="439"/>
      <c r="H5683" s="511"/>
      <c r="I5683" s="440"/>
    </row>
    <row r="5684" spans="1:9" s="371" customFormat="1" x14ac:dyDescent="0.2">
      <c r="A5684" s="508"/>
      <c r="B5684" s="508"/>
      <c r="C5684" s="508"/>
      <c r="D5684" s="508"/>
      <c r="E5684" s="508"/>
      <c r="F5684" s="505"/>
      <c r="G5684" s="439"/>
      <c r="H5684" s="511"/>
      <c r="I5684" s="440"/>
    </row>
    <row r="5685" spans="1:9" s="371" customFormat="1" x14ac:dyDescent="0.2">
      <c r="A5685" s="508"/>
      <c r="B5685" s="508"/>
      <c r="C5685" s="508"/>
      <c r="D5685" s="508"/>
      <c r="E5685" s="508"/>
      <c r="F5685" s="505"/>
      <c r="G5685" s="439"/>
      <c r="H5685" s="511"/>
      <c r="I5685" s="440"/>
    </row>
    <row r="5686" spans="1:9" s="371" customFormat="1" x14ac:dyDescent="0.2">
      <c r="A5686" s="508"/>
      <c r="B5686" s="508"/>
      <c r="C5686" s="508"/>
      <c r="D5686" s="508"/>
      <c r="E5686" s="508"/>
      <c r="F5686" s="505"/>
      <c r="G5686" s="439"/>
      <c r="H5686" s="511"/>
      <c r="I5686" s="440"/>
    </row>
    <row r="5687" spans="1:9" s="371" customFormat="1" x14ac:dyDescent="0.2">
      <c r="A5687" s="508"/>
      <c r="B5687" s="508"/>
      <c r="C5687" s="508"/>
      <c r="D5687" s="508"/>
      <c r="E5687" s="508"/>
      <c r="F5687" s="505"/>
      <c r="G5687" s="439"/>
      <c r="H5687" s="511"/>
      <c r="I5687" s="440"/>
    </row>
    <row r="5688" spans="1:9" s="371" customFormat="1" x14ac:dyDescent="0.2">
      <c r="A5688" s="508"/>
      <c r="B5688" s="508"/>
      <c r="C5688" s="508"/>
      <c r="D5688" s="508"/>
      <c r="E5688" s="508"/>
      <c r="F5688" s="505"/>
      <c r="G5688" s="439"/>
      <c r="H5688" s="511"/>
      <c r="I5688" s="440"/>
    </row>
    <row r="5689" spans="1:9" s="371" customFormat="1" x14ac:dyDescent="0.2">
      <c r="A5689" s="508"/>
      <c r="B5689" s="508"/>
      <c r="C5689" s="508"/>
      <c r="D5689" s="508"/>
      <c r="E5689" s="508"/>
      <c r="F5689" s="505"/>
      <c r="G5689" s="439"/>
      <c r="H5689" s="511"/>
      <c r="I5689" s="440"/>
    </row>
    <row r="5690" spans="1:9" s="371" customFormat="1" x14ac:dyDescent="0.2">
      <c r="A5690" s="508"/>
      <c r="B5690" s="508"/>
      <c r="C5690" s="508"/>
      <c r="D5690" s="508"/>
      <c r="E5690" s="508"/>
      <c r="F5690" s="505"/>
      <c r="G5690" s="439"/>
      <c r="H5690" s="511"/>
      <c r="I5690" s="440"/>
    </row>
    <row r="5691" spans="1:9" s="371" customFormat="1" x14ac:dyDescent="0.2">
      <c r="A5691" s="508"/>
      <c r="B5691" s="508"/>
      <c r="C5691" s="508"/>
      <c r="D5691" s="508"/>
      <c r="E5691" s="508"/>
      <c r="F5691" s="505"/>
      <c r="G5691" s="439"/>
      <c r="H5691" s="511"/>
      <c r="I5691" s="440"/>
    </row>
    <row r="5692" spans="1:9" s="371" customFormat="1" x14ac:dyDescent="0.2">
      <c r="A5692" s="508"/>
      <c r="B5692" s="508"/>
      <c r="C5692" s="508"/>
      <c r="D5692" s="508"/>
      <c r="E5692" s="508"/>
      <c r="F5692" s="505"/>
      <c r="G5692" s="439"/>
      <c r="H5692" s="511"/>
      <c r="I5692" s="440"/>
    </row>
    <row r="5693" spans="1:9" s="371" customFormat="1" x14ac:dyDescent="0.2">
      <c r="A5693" s="508"/>
      <c r="B5693" s="508"/>
      <c r="C5693" s="508"/>
      <c r="D5693" s="508"/>
      <c r="E5693" s="508"/>
      <c r="F5693" s="505"/>
      <c r="G5693" s="439"/>
      <c r="H5693" s="511"/>
      <c r="I5693" s="440"/>
    </row>
    <row r="5694" spans="1:9" s="371" customFormat="1" x14ac:dyDescent="0.2">
      <c r="A5694" s="508"/>
      <c r="B5694" s="508"/>
      <c r="C5694" s="508"/>
      <c r="D5694" s="508"/>
      <c r="E5694" s="508"/>
      <c r="F5694" s="505"/>
      <c r="G5694" s="439"/>
      <c r="H5694" s="511"/>
      <c r="I5694" s="440"/>
    </row>
    <row r="5695" spans="1:9" s="371" customFormat="1" x14ac:dyDescent="0.2">
      <c r="A5695" s="508"/>
      <c r="B5695" s="508"/>
      <c r="C5695" s="508"/>
      <c r="D5695" s="508"/>
      <c r="E5695" s="508"/>
      <c r="F5695" s="505"/>
      <c r="G5695" s="439"/>
      <c r="H5695" s="511"/>
      <c r="I5695" s="440"/>
    </row>
    <row r="5696" spans="1:9" s="371" customFormat="1" x14ac:dyDescent="0.2">
      <c r="A5696" s="508"/>
      <c r="B5696" s="508"/>
      <c r="C5696" s="508"/>
      <c r="D5696" s="508"/>
      <c r="E5696" s="508"/>
      <c r="F5696" s="505"/>
      <c r="G5696" s="439"/>
      <c r="H5696" s="511"/>
      <c r="I5696" s="440"/>
    </row>
    <row r="5697" spans="1:9" s="371" customFormat="1" x14ac:dyDescent="0.2">
      <c r="A5697" s="508"/>
      <c r="B5697" s="508"/>
      <c r="C5697" s="508"/>
      <c r="D5697" s="508"/>
      <c r="E5697" s="508"/>
      <c r="F5697" s="505"/>
      <c r="G5697" s="439"/>
      <c r="H5697" s="511"/>
      <c r="I5697" s="440"/>
    </row>
    <row r="5698" spans="1:9" s="371" customFormat="1" x14ac:dyDescent="0.2">
      <c r="A5698" s="508"/>
      <c r="B5698" s="508"/>
      <c r="C5698" s="508"/>
      <c r="D5698" s="508"/>
      <c r="E5698" s="508"/>
      <c r="F5698" s="505"/>
      <c r="G5698" s="439"/>
      <c r="H5698" s="511"/>
      <c r="I5698" s="440"/>
    </row>
    <row r="5699" spans="1:9" s="371" customFormat="1" x14ac:dyDescent="0.2">
      <c r="A5699" s="508"/>
      <c r="B5699" s="508"/>
      <c r="C5699" s="508"/>
      <c r="D5699" s="508"/>
      <c r="E5699" s="508"/>
      <c r="F5699" s="505"/>
      <c r="G5699" s="439"/>
      <c r="H5699" s="511"/>
      <c r="I5699" s="440"/>
    </row>
    <row r="5700" spans="1:9" s="371" customFormat="1" x14ac:dyDescent="0.2">
      <c r="A5700" s="508"/>
      <c r="B5700" s="508"/>
      <c r="C5700" s="508"/>
      <c r="D5700" s="508"/>
      <c r="E5700" s="508"/>
      <c r="F5700" s="505"/>
      <c r="G5700" s="439"/>
      <c r="H5700" s="511"/>
      <c r="I5700" s="440"/>
    </row>
    <row r="5701" spans="1:9" s="371" customFormat="1" x14ac:dyDescent="0.2">
      <c r="A5701" s="508"/>
      <c r="B5701" s="508"/>
      <c r="C5701" s="508"/>
      <c r="D5701" s="508"/>
      <c r="E5701" s="508"/>
      <c r="F5701" s="505"/>
      <c r="G5701" s="439"/>
      <c r="H5701" s="511"/>
      <c r="I5701" s="440"/>
    </row>
    <row r="5702" spans="1:9" s="371" customFormat="1" x14ac:dyDescent="0.2">
      <c r="A5702" s="508"/>
      <c r="B5702" s="508"/>
      <c r="C5702" s="508"/>
      <c r="D5702" s="508"/>
      <c r="E5702" s="508"/>
      <c r="F5702" s="505"/>
      <c r="G5702" s="439"/>
      <c r="H5702" s="511"/>
      <c r="I5702" s="440"/>
    </row>
    <row r="5703" spans="1:9" s="371" customFormat="1" x14ac:dyDescent="0.2">
      <c r="A5703" s="508"/>
      <c r="B5703" s="508"/>
      <c r="C5703" s="508"/>
      <c r="D5703" s="508"/>
      <c r="E5703" s="508"/>
      <c r="F5703" s="505"/>
      <c r="G5703" s="439"/>
      <c r="H5703" s="511"/>
      <c r="I5703" s="440"/>
    </row>
    <row r="5704" spans="1:9" s="371" customFormat="1" x14ac:dyDescent="0.2">
      <c r="A5704" s="508"/>
      <c r="B5704" s="508"/>
      <c r="C5704" s="508"/>
      <c r="D5704" s="508"/>
      <c r="E5704" s="508"/>
      <c r="F5704" s="505"/>
      <c r="G5704" s="439"/>
      <c r="H5704" s="511"/>
      <c r="I5704" s="440"/>
    </row>
    <row r="5705" spans="1:9" s="371" customFormat="1" x14ac:dyDescent="0.2">
      <c r="A5705" s="508"/>
      <c r="B5705" s="508"/>
      <c r="C5705" s="508"/>
      <c r="D5705" s="508"/>
      <c r="E5705" s="508"/>
      <c r="F5705" s="505"/>
      <c r="G5705" s="439"/>
      <c r="H5705" s="511"/>
      <c r="I5705" s="440"/>
    </row>
    <row r="5706" spans="1:9" s="371" customFormat="1" x14ac:dyDescent="0.2">
      <c r="A5706" s="508"/>
      <c r="B5706" s="508"/>
      <c r="C5706" s="508"/>
      <c r="D5706" s="508"/>
      <c r="E5706" s="508"/>
      <c r="F5706" s="505"/>
      <c r="G5706" s="439"/>
      <c r="H5706" s="511"/>
      <c r="I5706" s="440"/>
    </row>
    <row r="5707" spans="1:9" s="371" customFormat="1" x14ac:dyDescent="0.2">
      <c r="A5707" s="508"/>
      <c r="B5707" s="508"/>
      <c r="C5707" s="508"/>
      <c r="D5707" s="508"/>
      <c r="E5707" s="508"/>
      <c r="F5707" s="505"/>
      <c r="G5707" s="439"/>
      <c r="H5707" s="511"/>
      <c r="I5707" s="440"/>
    </row>
    <row r="5708" spans="1:9" s="371" customFormat="1" x14ac:dyDescent="0.2">
      <c r="A5708" s="508"/>
      <c r="B5708" s="508"/>
      <c r="C5708" s="508"/>
      <c r="D5708" s="508"/>
      <c r="E5708" s="508"/>
      <c r="F5708" s="505"/>
      <c r="G5708" s="439"/>
      <c r="H5708" s="510"/>
      <c r="I5708" s="440"/>
    </row>
    <row r="5709" spans="1:9" s="371" customFormat="1" x14ac:dyDescent="0.2">
      <c r="A5709" s="508"/>
      <c r="B5709" s="508"/>
      <c r="C5709" s="508"/>
      <c r="D5709" s="508"/>
      <c r="E5709" s="508"/>
      <c r="F5709" s="505"/>
      <c r="G5709" s="439"/>
      <c r="H5709" s="510"/>
      <c r="I5709" s="440"/>
    </row>
    <row r="5710" spans="1:9" s="371" customFormat="1" x14ac:dyDescent="0.2">
      <c r="A5710" s="508"/>
      <c r="B5710" s="508"/>
      <c r="C5710" s="508"/>
      <c r="D5710" s="508"/>
      <c r="E5710" s="508"/>
      <c r="F5710" s="505"/>
      <c r="G5710" s="439"/>
      <c r="H5710" s="510"/>
      <c r="I5710" s="440"/>
    </row>
    <row r="5711" spans="1:9" s="371" customFormat="1" x14ac:dyDescent="0.2">
      <c r="A5711" s="508"/>
      <c r="B5711" s="508"/>
      <c r="C5711" s="508"/>
      <c r="D5711" s="508"/>
      <c r="E5711" s="508"/>
      <c r="F5711" s="505"/>
      <c r="G5711" s="439"/>
      <c r="H5711" s="510"/>
      <c r="I5711" s="440"/>
    </row>
    <row r="5712" spans="1:9" s="371" customFormat="1" x14ac:dyDescent="0.2">
      <c r="A5712" s="508"/>
      <c r="B5712" s="508"/>
      <c r="C5712" s="508"/>
      <c r="D5712" s="508"/>
      <c r="E5712" s="508"/>
      <c r="F5712" s="505"/>
      <c r="G5712" s="439"/>
      <c r="H5712" s="510"/>
      <c r="I5712" s="440"/>
    </row>
    <row r="5713" spans="1:9" s="371" customFormat="1" x14ac:dyDescent="0.2">
      <c r="A5713" s="508"/>
      <c r="B5713" s="508"/>
      <c r="C5713" s="508"/>
      <c r="D5713" s="508"/>
      <c r="E5713" s="508"/>
      <c r="F5713" s="505"/>
      <c r="G5713" s="439"/>
      <c r="H5713" s="510"/>
      <c r="I5713" s="440"/>
    </row>
    <row r="5714" spans="1:9" s="371" customFormat="1" x14ac:dyDescent="0.2">
      <c r="A5714" s="508"/>
      <c r="B5714" s="508"/>
      <c r="C5714" s="508"/>
      <c r="D5714" s="508"/>
      <c r="E5714" s="508"/>
      <c r="F5714" s="505"/>
      <c r="G5714" s="439"/>
      <c r="H5714" s="510"/>
      <c r="I5714" s="440"/>
    </row>
    <row r="5715" spans="1:9" s="371" customFormat="1" x14ac:dyDescent="0.2">
      <c r="A5715" s="508"/>
      <c r="B5715" s="508"/>
      <c r="C5715" s="508"/>
      <c r="D5715" s="508"/>
      <c r="E5715" s="508"/>
      <c r="F5715" s="505"/>
      <c r="G5715" s="439"/>
      <c r="H5715" s="510"/>
      <c r="I5715" s="440"/>
    </row>
    <row r="5716" spans="1:9" s="371" customFormat="1" x14ac:dyDescent="0.2">
      <c r="A5716" s="508"/>
      <c r="B5716" s="508"/>
      <c r="C5716" s="508"/>
      <c r="D5716" s="508"/>
      <c r="E5716" s="508"/>
      <c r="F5716" s="505"/>
      <c r="G5716" s="439"/>
      <c r="H5716" s="510"/>
      <c r="I5716" s="440"/>
    </row>
    <row r="5717" spans="1:9" s="371" customFormat="1" x14ac:dyDescent="0.2">
      <c r="A5717" s="508"/>
      <c r="B5717" s="508"/>
      <c r="C5717" s="508"/>
      <c r="D5717" s="508"/>
      <c r="E5717" s="508"/>
      <c r="F5717" s="505"/>
      <c r="G5717" s="439"/>
      <c r="H5717" s="510"/>
      <c r="I5717" s="440"/>
    </row>
    <row r="5718" spans="1:9" s="371" customFormat="1" x14ac:dyDescent="0.2">
      <c r="A5718" s="508"/>
      <c r="B5718" s="508"/>
      <c r="C5718" s="508"/>
      <c r="D5718" s="508"/>
      <c r="E5718" s="508"/>
      <c r="F5718" s="505"/>
      <c r="G5718" s="439"/>
      <c r="H5718" s="510"/>
      <c r="I5718" s="440"/>
    </row>
    <row r="5719" spans="1:9" s="371" customFormat="1" x14ac:dyDescent="0.2">
      <c r="A5719" s="508"/>
      <c r="B5719" s="508"/>
      <c r="C5719" s="508"/>
      <c r="D5719" s="508"/>
      <c r="E5719" s="508"/>
      <c r="F5719" s="505"/>
      <c r="G5719" s="439"/>
      <c r="H5719" s="510"/>
      <c r="I5719" s="440"/>
    </row>
    <row r="5720" spans="1:9" s="371" customFormat="1" x14ac:dyDescent="0.2">
      <c r="A5720" s="508"/>
      <c r="B5720" s="508"/>
      <c r="C5720" s="508"/>
      <c r="D5720" s="508"/>
      <c r="E5720" s="508"/>
      <c r="F5720" s="505"/>
      <c r="G5720" s="439"/>
      <c r="H5720" s="510"/>
      <c r="I5720" s="440"/>
    </row>
    <row r="5721" spans="1:9" s="371" customFormat="1" x14ac:dyDescent="0.2">
      <c r="A5721" s="508"/>
      <c r="B5721" s="508"/>
      <c r="C5721" s="508"/>
      <c r="D5721" s="508"/>
      <c r="E5721" s="508"/>
      <c r="F5721" s="505"/>
      <c r="G5721" s="439"/>
      <c r="H5721" s="510"/>
      <c r="I5721" s="440"/>
    </row>
    <row r="5722" spans="1:9" s="371" customFormat="1" x14ac:dyDescent="0.2">
      <c r="A5722" s="508"/>
      <c r="B5722" s="508"/>
      <c r="C5722" s="508"/>
      <c r="D5722" s="508"/>
      <c r="E5722" s="508"/>
      <c r="F5722" s="505"/>
      <c r="G5722" s="439"/>
      <c r="H5722" s="510"/>
      <c r="I5722" s="440"/>
    </row>
    <row r="5723" spans="1:9" s="371" customFormat="1" x14ac:dyDescent="0.2">
      <c r="A5723" s="508"/>
      <c r="B5723" s="508"/>
      <c r="C5723" s="508"/>
      <c r="D5723" s="508"/>
      <c r="E5723" s="508"/>
      <c r="F5723" s="505"/>
      <c r="G5723" s="439"/>
      <c r="H5723" s="510"/>
      <c r="I5723" s="440"/>
    </row>
    <row r="5724" spans="1:9" s="371" customFormat="1" x14ac:dyDescent="0.2">
      <c r="A5724" s="508"/>
      <c r="B5724" s="508"/>
      <c r="C5724" s="508"/>
      <c r="D5724" s="508"/>
      <c r="E5724" s="508"/>
      <c r="F5724" s="505"/>
      <c r="G5724" s="439"/>
      <c r="H5724" s="510"/>
      <c r="I5724" s="440"/>
    </row>
    <row r="5725" spans="1:9" s="371" customFormat="1" x14ac:dyDescent="0.2">
      <c r="A5725" s="508"/>
      <c r="B5725" s="508"/>
      <c r="C5725" s="508"/>
      <c r="D5725" s="508"/>
      <c r="E5725" s="508"/>
      <c r="F5725" s="505"/>
      <c r="G5725" s="439"/>
      <c r="H5725" s="510"/>
      <c r="I5725" s="440"/>
    </row>
    <row r="5726" spans="1:9" s="371" customFormat="1" x14ac:dyDescent="0.2">
      <c r="A5726" s="508"/>
      <c r="B5726" s="508"/>
      <c r="C5726" s="508"/>
      <c r="D5726" s="508"/>
      <c r="E5726" s="508"/>
      <c r="F5726" s="505"/>
      <c r="G5726" s="439"/>
      <c r="H5726" s="510"/>
      <c r="I5726" s="440"/>
    </row>
    <row r="5727" spans="1:9" s="371" customFormat="1" x14ac:dyDescent="0.2">
      <c r="A5727" s="508"/>
      <c r="B5727" s="508"/>
      <c r="C5727" s="508"/>
      <c r="D5727" s="508"/>
      <c r="E5727" s="508"/>
      <c r="F5727" s="505"/>
      <c r="G5727" s="439"/>
      <c r="H5727" s="510"/>
      <c r="I5727" s="440"/>
    </row>
    <row r="5728" spans="1:9" s="371" customFormat="1" x14ac:dyDescent="0.2">
      <c r="A5728" s="508"/>
      <c r="B5728" s="508"/>
      <c r="C5728" s="508"/>
      <c r="D5728" s="508"/>
      <c r="E5728" s="508"/>
      <c r="F5728" s="505"/>
      <c r="G5728" s="439"/>
      <c r="H5728" s="510"/>
      <c r="I5728" s="440"/>
    </row>
    <row r="5729" spans="1:9" s="371" customFormat="1" x14ac:dyDescent="0.2">
      <c r="A5729" s="508"/>
      <c r="B5729" s="508"/>
      <c r="C5729" s="508"/>
      <c r="D5729" s="508"/>
      <c r="E5729" s="508"/>
      <c r="F5729" s="505"/>
      <c r="G5729" s="439"/>
      <c r="H5729" s="510"/>
      <c r="I5729" s="440"/>
    </row>
    <row r="5730" spans="1:9" s="371" customFormat="1" x14ac:dyDescent="0.2">
      <c r="A5730" s="508"/>
      <c r="B5730" s="508"/>
      <c r="C5730" s="508"/>
      <c r="D5730" s="508"/>
      <c r="E5730" s="508"/>
      <c r="F5730" s="505"/>
      <c r="G5730" s="439"/>
      <c r="H5730" s="510"/>
      <c r="I5730" s="440"/>
    </row>
    <row r="5731" spans="1:9" s="371" customFormat="1" x14ac:dyDescent="0.2">
      <c r="A5731" s="508"/>
      <c r="B5731" s="508"/>
      <c r="C5731" s="508"/>
      <c r="D5731" s="508"/>
      <c r="E5731" s="508"/>
      <c r="F5731" s="505"/>
      <c r="G5731" s="439"/>
      <c r="H5731" s="510"/>
      <c r="I5731" s="440"/>
    </row>
    <row r="5732" spans="1:9" s="371" customFormat="1" x14ac:dyDescent="0.2">
      <c r="A5732" s="508"/>
      <c r="B5732" s="508"/>
      <c r="C5732" s="508"/>
      <c r="D5732" s="508"/>
      <c r="E5732" s="508"/>
      <c r="F5732" s="505"/>
      <c r="G5732" s="439"/>
      <c r="H5732" s="510"/>
      <c r="I5732" s="440"/>
    </row>
    <row r="5733" spans="1:9" s="371" customFormat="1" x14ac:dyDescent="0.2">
      <c r="A5733" s="508"/>
      <c r="B5733" s="508"/>
      <c r="C5733" s="508"/>
      <c r="D5733" s="508"/>
      <c r="E5733" s="508"/>
      <c r="F5733" s="505"/>
      <c r="G5733" s="439"/>
      <c r="H5733" s="510"/>
      <c r="I5733" s="440"/>
    </row>
    <row r="5734" spans="1:9" s="371" customFormat="1" x14ac:dyDescent="0.2">
      <c r="A5734" s="508"/>
      <c r="B5734" s="508"/>
      <c r="C5734" s="508"/>
      <c r="D5734" s="508"/>
      <c r="E5734" s="508"/>
      <c r="F5734" s="505"/>
      <c r="G5734" s="439"/>
      <c r="H5734" s="510"/>
      <c r="I5734" s="440"/>
    </row>
    <row r="5735" spans="1:9" s="371" customFormat="1" x14ac:dyDescent="0.2">
      <c r="A5735" s="508"/>
      <c r="B5735" s="508"/>
      <c r="C5735" s="508"/>
      <c r="D5735" s="508"/>
      <c r="E5735" s="508"/>
      <c r="F5735" s="505"/>
      <c r="G5735" s="439"/>
      <c r="H5735" s="510"/>
      <c r="I5735" s="440"/>
    </row>
    <row r="5736" spans="1:9" s="371" customFormat="1" x14ac:dyDescent="0.2">
      <c r="A5736" s="508"/>
      <c r="B5736" s="508"/>
      <c r="C5736" s="508"/>
      <c r="D5736" s="508"/>
      <c r="E5736" s="508"/>
      <c r="F5736" s="505"/>
      <c r="G5736" s="439"/>
      <c r="H5736" s="511"/>
      <c r="I5736" s="440"/>
    </row>
    <row r="5737" spans="1:9" s="371" customFormat="1" x14ac:dyDescent="0.2">
      <c r="A5737" s="508"/>
      <c r="B5737" s="508"/>
      <c r="C5737" s="508"/>
      <c r="D5737" s="508"/>
      <c r="E5737" s="508"/>
      <c r="F5737" s="505"/>
      <c r="G5737" s="439"/>
      <c r="H5737" s="511"/>
      <c r="I5737" s="440"/>
    </row>
    <row r="5738" spans="1:9" s="371" customFormat="1" x14ac:dyDescent="0.2">
      <c r="A5738" s="508"/>
      <c r="B5738" s="508"/>
      <c r="C5738" s="508"/>
      <c r="D5738" s="508"/>
      <c r="E5738" s="508"/>
      <c r="F5738" s="505"/>
      <c r="G5738" s="439"/>
      <c r="H5738" s="511"/>
      <c r="I5738" s="440"/>
    </row>
    <row r="5739" spans="1:9" s="371" customFormat="1" x14ac:dyDescent="0.2">
      <c r="A5739" s="508"/>
      <c r="B5739" s="508"/>
      <c r="C5739" s="508"/>
      <c r="D5739" s="508"/>
      <c r="E5739" s="508"/>
      <c r="F5739" s="505"/>
      <c r="G5739" s="439"/>
      <c r="H5739" s="511"/>
      <c r="I5739" s="440"/>
    </row>
    <row r="5740" spans="1:9" s="371" customFormat="1" x14ac:dyDescent="0.2">
      <c r="A5740" s="508"/>
      <c r="B5740" s="508"/>
      <c r="C5740" s="508"/>
      <c r="D5740" s="508"/>
      <c r="E5740" s="508"/>
      <c r="F5740" s="505"/>
      <c r="G5740" s="439"/>
      <c r="H5740" s="511"/>
      <c r="I5740" s="440"/>
    </row>
    <row r="5741" spans="1:9" s="371" customFormat="1" x14ac:dyDescent="0.2">
      <c r="A5741" s="508"/>
      <c r="B5741" s="508"/>
      <c r="C5741" s="508"/>
      <c r="D5741" s="508"/>
      <c r="E5741" s="508"/>
      <c r="F5741" s="505"/>
      <c r="G5741" s="439"/>
      <c r="H5741" s="511"/>
      <c r="I5741" s="440"/>
    </row>
    <row r="5742" spans="1:9" s="371" customFormat="1" x14ac:dyDescent="0.2">
      <c r="A5742" s="508"/>
      <c r="B5742" s="508"/>
      <c r="C5742" s="508"/>
      <c r="D5742" s="508"/>
      <c r="E5742" s="508"/>
      <c r="F5742" s="505"/>
      <c r="G5742" s="439"/>
      <c r="H5742" s="511"/>
      <c r="I5742" s="440"/>
    </row>
    <row r="5743" spans="1:9" s="371" customFormat="1" x14ac:dyDescent="0.2">
      <c r="A5743" s="508"/>
      <c r="B5743" s="508"/>
      <c r="C5743" s="508"/>
      <c r="D5743" s="508"/>
      <c r="E5743" s="508"/>
      <c r="F5743" s="505"/>
      <c r="G5743" s="439"/>
      <c r="H5743" s="511"/>
      <c r="I5743" s="440"/>
    </row>
    <row r="5744" spans="1:9" s="371" customFormat="1" x14ac:dyDescent="0.2">
      <c r="A5744" s="508"/>
      <c r="B5744" s="508"/>
      <c r="C5744" s="508"/>
      <c r="D5744" s="508"/>
      <c r="E5744" s="508"/>
      <c r="F5744" s="505"/>
      <c r="G5744" s="439"/>
      <c r="H5744" s="511"/>
      <c r="I5744" s="440"/>
    </row>
    <row r="5745" spans="1:9" s="371" customFormat="1" x14ac:dyDescent="0.2">
      <c r="A5745" s="508"/>
      <c r="B5745" s="508"/>
      <c r="C5745" s="508"/>
      <c r="D5745" s="508"/>
      <c r="E5745" s="508"/>
      <c r="F5745" s="505"/>
      <c r="G5745" s="439"/>
      <c r="H5745" s="511"/>
      <c r="I5745" s="440"/>
    </row>
    <row r="5746" spans="1:9" s="371" customFormat="1" x14ac:dyDescent="0.2">
      <c r="A5746" s="508"/>
      <c r="B5746" s="508"/>
      <c r="C5746" s="508"/>
      <c r="D5746" s="508"/>
      <c r="E5746" s="508"/>
      <c r="F5746" s="505"/>
      <c r="G5746" s="439"/>
      <c r="H5746" s="511"/>
      <c r="I5746" s="440"/>
    </row>
    <row r="5747" spans="1:9" s="371" customFormat="1" x14ac:dyDescent="0.2">
      <c r="A5747" s="508"/>
      <c r="B5747" s="508"/>
      <c r="C5747" s="508"/>
      <c r="D5747" s="508"/>
      <c r="E5747" s="508"/>
      <c r="F5747" s="505"/>
      <c r="G5747" s="439"/>
      <c r="H5747" s="511"/>
      <c r="I5747" s="440"/>
    </row>
    <row r="5748" spans="1:9" s="371" customFormat="1" x14ac:dyDescent="0.2">
      <c r="A5748" s="508"/>
      <c r="B5748" s="508"/>
      <c r="C5748" s="508"/>
      <c r="D5748" s="508"/>
      <c r="E5748" s="508"/>
      <c r="F5748" s="505"/>
      <c r="G5748" s="439"/>
      <c r="H5748" s="511"/>
      <c r="I5748" s="440"/>
    </row>
    <row r="5749" spans="1:9" s="371" customFormat="1" x14ac:dyDescent="0.2">
      <c r="A5749" s="508"/>
      <c r="B5749" s="508"/>
      <c r="C5749" s="508"/>
      <c r="D5749" s="508"/>
      <c r="E5749" s="508"/>
      <c r="F5749" s="505"/>
      <c r="G5749" s="439"/>
      <c r="H5749" s="511"/>
      <c r="I5749" s="440"/>
    </row>
    <row r="5750" spans="1:9" s="371" customFormat="1" x14ac:dyDescent="0.2">
      <c r="A5750" s="508"/>
      <c r="B5750" s="508"/>
      <c r="C5750" s="508"/>
      <c r="D5750" s="508"/>
      <c r="E5750" s="508"/>
      <c r="F5750" s="505"/>
      <c r="G5750" s="439"/>
      <c r="H5750" s="511"/>
      <c r="I5750" s="440"/>
    </row>
    <row r="5751" spans="1:9" s="371" customFormat="1" x14ac:dyDescent="0.2">
      <c r="A5751" s="508"/>
      <c r="B5751" s="508"/>
      <c r="C5751" s="508"/>
      <c r="D5751" s="508"/>
      <c r="E5751" s="508"/>
      <c r="F5751" s="505"/>
      <c r="G5751" s="439"/>
      <c r="H5751" s="511"/>
      <c r="I5751" s="440"/>
    </row>
    <row r="5752" spans="1:9" s="371" customFormat="1" x14ac:dyDescent="0.2">
      <c r="A5752" s="508"/>
      <c r="B5752" s="508"/>
      <c r="C5752" s="508"/>
      <c r="D5752" s="508"/>
      <c r="E5752" s="508"/>
      <c r="F5752" s="505"/>
      <c r="G5752" s="439"/>
      <c r="H5752" s="511"/>
      <c r="I5752" s="440"/>
    </row>
    <row r="5753" spans="1:9" s="371" customFormat="1" x14ac:dyDescent="0.2">
      <c r="A5753" s="508"/>
      <c r="B5753" s="508"/>
      <c r="C5753" s="508"/>
      <c r="D5753" s="508"/>
      <c r="E5753" s="508"/>
      <c r="F5753" s="505"/>
      <c r="G5753" s="439"/>
      <c r="H5753" s="511"/>
      <c r="I5753" s="440"/>
    </row>
    <row r="5754" spans="1:9" s="371" customFormat="1" x14ac:dyDescent="0.2">
      <c r="A5754" s="508"/>
      <c r="B5754" s="508"/>
      <c r="C5754" s="508"/>
      <c r="D5754" s="508"/>
      <c r="E5754" s="508"/>
      <c r="F5754" s="505"/>
      <c r="G5754" s="439"/>
      <c r="H5754" s="511"/>
      <c r="I5754" s="440"/>
    </row>
    <row r="5755" spans="1:9" s="371" customFormat="1" x14ac:dyDescent="0.2">
      <c r="A5755" s="508"/>
      <c r="B5755" s="508"/>
      <c r="C5755" s="508"/>
      <c r="D5755" s="508"/>
      <c r="E5755" s="508"/>
      <c r="F5755" s="505"/>
      <c r="G5755" s="439"/>
      <c r="H5755" s="511"/>
      <c r="I5755" s="440"/>
    </row>
    <row r="5756" spans="1:9" s="371" customFormat="1" x14ac:dyDescent="0.2">
      <c r="A5756" s="508"/>
      <c r="B5756" s="508"/>
      <c r="C5756" s="508"/>
      <c r="D5756" s="508"/>
      <c r="E5756" s="508"/>
      <c r="F5756" s="505"/>
      <c r="G5756" s="439"/>
      <c r="H5756" s="511"/>
      <c r="I5756" s="440"/>
    </row>
    <row r="5757" spans="1:9" s="371" customFormat="1" x14ac:dyDescent="0.2">
      <c r="A5757" s="508"/>
      <c r="B5757" s="508"/>
      <c r="C5757" s="508"/>
      <c r="D5757" s="508"/>
      <c r="E5757" s="508"/>
      <c r="F5757" s="505"/>
      <c r="G5757" s="439"/>
      <c r="H5757" s="511"/>
      <c r="I5757" s="440"/>
    </row>
    <row r="5758" spans="1:9" s="371" customFormat="1" x14ac:dyDescent="0.2">
      <c r="A5758" s="508"/>
      <c r="B5758" s="508"/>
      <c r="C5758" s="508"/>
      <c r="D5758" s="508"/>
      <c r="E5758" s="508"/>
      <c r="F5758" s="505"/>
      <c r="G5758" s="439"/>
      <c r="H5758" s="511"/>
      <c r="I5758" s="440"/>
    </row>
    <row r="5759" spans="1:9" s="371" customFormat="1" x14ac:dyDescent="0.2">
      <c r="A5759" s="508"/>
      <c r="B5759" s="508"/>
      <c r="C5759" s="508"/>
      <c r="D5759" s="508"/>
      <c r="E5759" s="508"/>
      <c r="F5759" s="505"/>
      <c r="G5759" s="439"/>
      <c r="H5759" s="511"/>
      <c r="I5759" s="440"/>
    </row>
    <row r="5760" spans="1:9" s="371" customFormat="1" x14ac:dyDescent="0.2">
      <c r="A5760" s="508"/>
      <c r="B5760" s="508"/>
      <c r="C5760" s="508"/>
      <c r="D5760" s="508"/>
      <c r="E5760" s="508"/>
      <c r="F5760" s="505"/>
      <c r="G5760" s="439"/>
      <c r="H5760" s="511"/>
      <c r="I5760" s="440"/>
    </row>
    <row r="5761" spans="1:9" s="371" customFormat="1" x14ac:dyDescent="0.2">
      <c r="A5761" s="508"/>
      <c r="B5761" s="508"/>
      <c r="C5761" s="508"/>
      <c r="D5761" s="508"/>
      <c r="E5761" s="508"/>
      <c r="F5761" s="505"/>
      <c r="G5761" s="439"/>
      <c r="H5761" s="511"/>
      <c r="I5761" s="440"/>
    </row>
    <row r="5762" spans="1:9" s="371" customFormat="1" x14ac:dyDescent="0.2">
      <c r="A5762" s="508"/>
      <c r="B5762" s="508"/>
      <c r="C5762" s="508"/>
      <c r="D5762" s="508"/>
      <c r="E5762" s="508"/>
      <c r="F5762" s="505"/>
      <c r="G5762" s="439"/>
      <c r="H5762" s="511"/>
      <c r="I5762" s="440"/>
    </row>
    <row r="5763" spans="1:9" s="371" customFormat="1" x14ac:dyDescent="0.2">
      <c r="A5763" s="508"/>
      <c r="B5763" s="508"/>
      <c r="C5763" s="508"/>
      <c r="D5763" s="508"/>
      <c r="E5763" s="508"/>
      <c r="F5763" s="505"/>
      <c r="G5763" s="439"/>
      <c r="H5763" s="511"/>
      <c r="I5763" s="440"/>
    </row>
    <row r="5764" spans="1:9" s="371" customFormat="1" x14ac:dyDescent="0.2">
      <c r="A5764" s="508"/>
      <c r="B5764" s="508"/>
      <c r="C5764" s="508"/>
      <c r="D5764" s="508"/>
      <c r="E5764" s="508"/>
      <c r="F5764" s="505"/>
      <c r="G5764" s="439"/>
      <c r="H5764" s="511"/>
      <c r="I5764" s="440"/>
    </row>
    <row r="5765" spans="1:9" s="371" customFormat="1" x14ac:dyDescent="0.2">
      <c r="A5765" s="508"/>
      <c r="B5765" s="508"/>
      <c r="C5765" s="508"/>
      <c r="D5765" s="508"/>
      <c r="E5765" s="508"/>
      <c r="F5765" s="505"/>
      <c r="G5765" s="439"/>
      <c r="H5765" s="511"/>
      <c r="I5765" s="440"/>
    </row>
    <row r="5766" spans="1:9" s="371" customFormat="1" x14ac:dyDescent="0.2">
      <c r="A5766" s="508"/>
      <c r="B5766" s="508"/>
      <c r="C5766" s="508"/>
      <c r="D5766" s="508"/>
      <c r="E5766" s="508"/>
      <c r="F5766" s="505"/>
      <c r="G5766" s="439"/>
      <c r="H5766" s="511"/>
      <c r="I5766" s="440"/>
    </row>
    <row r="5767" spans="1:9" s="371" customFormat="1" x14ac:dyDescent="0.2">
      <c r="A5767" s="508"/>
      <c r="B5767" s="508"/>
      <c r="C5767" s="508"/>
      <c r="D5767" s="508"/>
      <c r="E5767" s="508"/>
      <c r="F5767" s="505"/>
      <c r="G5767" s="439"/>
      <c r="H5767" s="511"/>
      <c r="I5767" s="440"/>
    </row>
    <row r="5768" spans="1:9" s="371" customFormat="1" x14ac:dyDescent="0.2">
      <c r="A5768" s="508"/>
      <c r="B5768" s="508"/>
      <c r="C5768" s="508"/>
      <c r="D5768" s="508"/>
      <c r="E5768" s="508"/>
      <c r="F5768" s="505"/>
      <c r="G5768" s="439"/>
      <c r="H5768" s="511"/>
      <c r="I5768" s="440"/>
    </row>
    <row r="5769" spans="1:9" s="371" customFormat="1" x14ac:dyDescent="0.2">
      <c r="A5769" s="508"/>
      <c r="B5769" s="508"/>
      <c r="C5769" s="508"/>
      <c r="D5769" s="508"/>
      <c r="E5769" s="508"/>
      <c r="F5769" s="505"/>
      <c r="G5769" s="439"/>
      <c r="H5769" s="511"/>
      <c r="I5769" s="440"/>
    </row>
    <row r="5770" spans="1:9" s="371" customFormat="1" x14ac:dyDescent="0.2">
      <c r="A5770" s="508"/>
      <c r="B5770" s="508"/>
      <c r="C5770" s="508"/>
      <c r="D5770" s="508"/>
      <c r="E5770" s="508"/>
      <c r="F5770" s="505"/>
      <c r="G5770" s="439"/>
      <c r="H5770" s="511"/>
      <c r="I5770" s="440"/>
    </row>
    <row r="5771" spans="1:9" s="371" customFormat="1" x14ac:dyDescent="0.2">
      <c r="A5771" s="508"/>
      <c r="B5771" s="508"/>
      <c r="C5771" s="508"/>
      <c r="D5771" s="508"/>
      <c r="E5771" s="508"/>
      <c r="F5771" s="505"/>
      <c r="G5771" s="439"/>
      <c r="H5771" s="511"/>
      <c r="I5771" s="440"/>
    </row>
    <row r="5772" spans="1:9" s="371" customFormat="1" x14ac:dyDescent="0.2">
      <c r="A5772" s="508"/>
      <c r="B5772" s="508"/>
      <c r="C5772" s="508"/>
      <c r="D5772" s="508"/>
      <c r="E5772" s="508"/>
      <c r="F5772" s="505"/>
      <c r="G5772" s="439"/>
      <c r="H5772" s="511"/>
      <c r="I5772" s="440"/>
    </row>
    <row r="5773" spans="1:9" s="371" customFormat="1" x14ac:dyDescent="0.2">
      <c r="A5773" s="508"/>
      <c r="B5773" s="508"/>
      <c r="C5773" s="508"/>
      <c r="D5773" s="508"/>
      <c r="E5773" s="508"/>
      <c r="F5773" s="505"/>
      <c r="G5773" s="439"/>
      <c r="H5773" s="511"/>
      <c r="I5773" s="440"/>
    </row>
    <row r="5774" spans="1:9" s="371" customFormat="1" x14ac:dyDescent="0.2">
      <c r="A5774" s="508"/>
      <c r="B5774" s="508"/>
      <c r="C5774" s="508"/>
      <c r="D5774" s="508"/>
      <c r="E5774" s="508"/>
      <c r="F5774" s="505"/>
      <c r="G5774" s="439"/>
      <c r="H5774" s="511"/>
      <c r="I5774" s="440"/>
    </row>
    <row r="5775" spans="1:9" s="371" customFormat="1" x14ac:dyDescent="0.2">
      <c r="A5775" s="508"/>
      <c r="B5775" s="508"/>
      <c r="C5775" s="508"/>
      <c r="D5775" s="508"/>
      <c r="E5775" s="508"/>
      <c r="F5775" s="505"/>
      <c r="G5775" s="439"/>
      <c r="H5775" s="511"/>
      <c r="I5775" s="440"/>
    </row>
    <row r="5776" spans="1:9" s="371" customFormat="1" x14ac:dyDescent="0.2">
      <c r="A5776" s="508"/>
      <c r="B5776" s="508"/>
      <c r="C5776" s="508"/>
      <c r="D5776" s="508"/>
      <c r="E5776" s="508"/>
      <c r="F5776" s="505"/>
      <c r="G5776" s="439"/>
      <c r="H5776" s="511"/>
      <c r="I5776" s="440"/>
    </row>
    <row r="5777" spans="1:9" s="371" customFormat="1" x14ac:dyDescent="0.2">
      <c r="A5777" s="508"/>
      <c r="B5777" s="508"/>
      <c r="C5777" s="508"/>
      <c r="D5777" s="508"/>
      <c r="E5777" s="508"/>
      <c r="F5777" s="505"/>
      <c r="G5777" s="439"/>
      <c r="H5777" s="511"/>
      <c r="I5777" s="440"/>
    </row>
    <row r="5778" spans="1:9" s="371" customFormat="1" x14ac:dyDescent="0.2">
      <c r="A5778" s="508"/>
      <c r="B5778" s="508"/>
      <c r="C5778" s="508"/>
      <c r="D5778" s="508"/>
      <c r="E5778" s="508"/>
      <c r="F5778" s="505"/>
      <c r="G5778" s="439"/>
      <c r="H5778" s="511"/>
      <c r="I5778" s="440"/>
    </row>
    <row r="5779" spans="1:9" s="371" customFormat="1" x14ac:dyDescent="0.2">
      <c r="A5779" s="508"/>
      <c r="B5779" s="508"/>
      <c r="C5779" s="508"/>
      <c r="D5779" s="508"/>
      <c r="E5779" s="508"/>
      <c r="F5779" s="505"/>
      <c r="G5779" s="439"/>
      <c r="H5779" s="511"/>
      <c r="I5779" s="440"/>
    </row>
    <row r="5780" spans="1:9" s="371" customFormat="1" x14ac:dyDescent="0.2">
      <c r="A5780" s="508"/>
      <c r="B5780" s="508"/>
      <c r="C5780" s="508"/>
      <c r="D5780" s="508"/>
      <c r="E5780" s="508"/>
      <c r="F5780" s="505"/>
      <c r="G5780" s="439"/>
      <c r="H5780" s="511"/>
      <c r="I5780" s="440"/>
    </row>
    <row r="5781" spans="1:9" s="371" customFormat="1" x14ac:dyDescent="0.2">
      <c r="A5781" s="508"/>
      <c r="B5781" s="508"/>
      <c r="C5781" s="508"/>
      <c r="D5781" s="508"/>
      <c r="E5781" s="508"/>
      <c r="F5781" s="505"/>
      <c r="G5781" s="439"/>
      <c r="H5781" s="511"/>
      <c r="I5781" s="440"/>
    </row>
    <row r="5782" spans="1:9" s="371" customFormat="1" x14ac:dyDescent="0.2">
      <c r="A5782" s="508"/>
      <c r="B5782" s="508"/>
      <c r="C5782" s="508"/>
      <c r="D5782" s="508"/>
      <c r="E5782" s="508"/>
      <c r="F5782" s="505"/>
      <c r="G5782" s="439"/>
      <c r="H5782" s="511"/>
      <c r="I5782" s="440"/>
    </row>
    <row r="5783" spans="1:9" s="371" customFormat="1" x14ac:dyDescent="0.2">
      <c r="A5783" s="508"/>
      <c r="B5783" s="508"/>
      <c r="C5783" s="508"/>
      <c r="D5783" s="508"/>
      <c r="E5783" s="508"/>
      <c r="F5783" s="505"/>
      <c r="G5783" s="439"/>
      <c r="H5783" s="511"/>
      <c r="I5783" s="440"/>
    </row>
    <row r="5784" spans="1:9" s="371" customFormat="1" x14ac:dyDescent="0.2">
      <c r="A5784" s="508"/>
      <c r="B5784" s="508"/>
      <c r="C5784" s="508"/>
      <c r="D5784" s="508"/>
      <c r="E5784" s="508"/>
      <c r="F5784" s="505"/>
      <c r="G5784" s="439"/>
      <c r="H5784" s="511"/>
      <c r="I5784" s="440"/>
    </row>
    <row r="5785" spans="1:9" s="371" customFormat="1" x14ac:dyDescent="0.2">
      <c r="A5785" s="508"/>
      <c r="B5785" s="508"/>
      <c r="C5785" s="508"/>
      <c r="D5785" s="508"/>
      <c r="E5785" s="508"/>
      <c r="F5785" s="505"/>
      <c r="G5785" s="439"/>
      <c r="H5785" s="511"/>
      <c r="I5785" s="440"/>
    </row>
    <row r="5786" spans="1:9" s="371" customFormat="1" x14ac:dyDescent="0.2">
      <c r="A5786" s="508"/>
      <c r="B5786" s="508"/>
      <c r="C5786" s="508"/>
      <c r="D5786" s="508"/>
      <c r="E5786" s="508"/>
      <c r="F5786" s="505"/>
      <c r="G5786" s="439"/>
      <c r="H5786" s="511"/>
      <c r="I5786" s="440"/>
    </row>
    <row r="5787" spans="1:9" s="371" customFormat="1" x14ac:dyDescent="0.2">
      <c r="A5787" s="508"/>
      <c r="B5787" s="508"/>
      <c r="C5787" s="508"/>
      <c r="D5787" s="508"/>
      <c r="E5787" s="508"/>
      <c r="F5787" s="505"/>
      <c r="G5787" s="439"/>
      <c r="H5787" s="511"/>
      <c r="I5787" s="440"/>
    </row>
    <row r="5788" spans="1:9" s="371" customFormat="1" x14ac:dyDescent="0.2">
      <c r="A5788" s="508"/>
      <c r="B5788" s="508"/>
      <c r="C5788" s="508"/>
      <c r="D5788" s="508"/>
      <c r="E5788" s="508"/>
      <c r="F5788" s="505"/>
      <c r="G5788" s="439"/>
      <c r="H5788" s="511"/>
      <c r="I5788" s="440"/>
    </row>
    <row r="5789" spans="1:9" s="371" customFormat="1" x14ac:dyDescent="0.2">
      <c r="A5789" s="508"/>
      <c r="B5789" s="508"/>
      <c r="C5789" s="508"/>
      <c r="D5789" s="508"/>
      <c r="E5789" s="508"/>
      <c r="F5789" s="505"/>
      <c r="G5789" s="439"/>
      <c r="H5789" s="511"/>
      <c r="I5789" s="440"/>
    </row>
    <row r="5790" spans="1:9" s="371" customFormat="1" x14ac:dyDescent="0.2">
      <c r="A5790" s="508"/>
      <c r="B5790" s="508"/>
      <c r="C5790" s="508"/>
      <c r="D5790" s="508"/>
      <c r="E5790" s="508"/>
      <c r="F5790" s="505"/>
      <c r="G5790" s="439"/>
      <c r="H5790" s="511"/>
      <c r="I5790" s="440"/>
    </row>
    <row r="5791" spans="1:9" s="371" customFormat="1" x14ac:dyDescent="0.2">
      <c r="A5791" s="508"/>
      <c r="B5791" s="508"/>
      <c r="C5791" s="508"/>
      <c r="D5791" s="508"/>
      <c r="E5791" s="508"/>
      <c r="F5791" s="505"/>
      <c r="G5791" s="439"/>
      <c r="H5791" s="511"/>
      <c r="I5791" s="440"/>
    </row>
    <row r="5792" spans="1:9" s="371" customFormat="1" x14ac:dyDescent="0.2">
      <c r="A5792" s="508"/>
      <c r="B5792" s="508"/>
      <c r="C5792" s="508"/>
      <c r="D5792" s="508"/>
      <c r="E5792" s="508"/>
      <c r="F5792" s="505"/>
      <c r="G5792" s="439"/>
      <c r="H5792" s="511"/>
      <c r="I5792" s="440"/>
    </row>
    <row r="5793" spans="1:9" s="371" customFormat="1" x14ac:dyDescent="0.2">
      <c r="A5793" s="508"/>
      <c r="B5793" s="508"/>
      <c r="C5793" s="508"/>
      <c r="D5793" s="508"/>
      <c r="E5793" s="508"/>
      <c r="F5793" s="505"/>
      <c r="G5793" s="439"/>
      <c r="H5793" s="511"/>
      <c r="I5793" s="440"/>
    </row>
    <row r="5794" spans="1:9" s="371" customFormat="1" x14ac:dyDescent="0.2">
      <c r="A5794" s="508"/>
      <c r="B5794" s="508"/>
      <c r="C5794" s="508"/>
      <c r="D5794" s="508"/>
      <c r="E5794" s="508"/>
      <c r="F5794" s="505"/>
      <c r="G5794" s="439"/>
      <c r="H5794" s="511"/>
      <c r="I5794" s="440"/>
    </row>
    <row r="5795" spans="1:9" s="371" customFormat="1" x14ac:dyDescent="0.2">
      <c r="A5795" s="508"/>
      <c r="B5795" s="508"/>
      <c r="C5795" s="508"/>
      <c r="D5795" s="508"/>
      <c r="E5795" s="508"/>
      <c r="F5795" s="505"/>
      <c r="G5795" s="439"/>
      <c r="H5795" s="511"/>
      <c r="I5795" s="440"/>
    </row>
    <row r="5796" spans="1:9" s="371" customFormat="1" x14ac:dyDescent="0.2">
      <c r="A5796" s="508"/>
      <c r="B5796" s="508"/>
      <c r="C5796" s="508"/>
      <c r="D5796" s="508"/>
      <c r="E5796" s="508"/>
      <c r="F5796" s="505"/>
      <c r="G5796" s="439"/>
      <c r="H5796" s="511"/>
      <c r="I5796" s="440"/>
    </row>
    <row r="5797" spans="1:9" s="371" customFormat="1" x14ac:dyDescent="0.2">
      <c r="A5797" s="508"/>
      <c r="B5797" s="508"/>
      <c r="C5797" s="508"/>
      <c r="D5797" s="508"/>
      <c r="E5797" s="508"/>
      <c r="F5797" s="505"/>
      <c r="G5797" s="439"/>
      <c r="H5797" s="511"/>
      <c r="I5797" s="440"/>
    </row>
    <row r="5798" spans="1:9" s="371" customFormat="1" x14ac:dyDescent="0.2">
      <c r="A5798" s="508"/>
      <c r="B5798" s="508"/>
      <c r="C5798" s="508"/>
      <c r="D5798" s="508"/>
      <c r="E5798" s="508"/>
      <c r="F5798" s="505"/>
      <c r="G5798" s="439"/>
      <c r="H5798" s="511"/>
      <c r="I5798" s="440"/>
    </row>
    <row r="5799" spans="1:9" s="371" customFormat="1" x14ac:dyDescent="0.2">
      <c r="A5799" s="508"/>
      <c r="B5799" s="508"/>
      <c r="C5799" s="508"/>
      <c r="D5799" s="508"/>
      <c r="E5799" s="508"/>
      <c r="F5799" s="505"/>
      <c r="G5799" s="439"/>
      <c r="H5799" s="511"/>
      <c r="I5799" s="440"/>
    </row>
    <row r="5800" spans="1:9" s="371" customFormat="1" x14ac:dyDescent="0.2">
      <c r="A5800" s="508"/>
      <c r="B5800" s="508"/>
      <c r="C5800" s="508"/>
      <c r="D5800" s="508"/>
      <c r="E5800" s="508"/>
      <c r="F5800" s="505"/>
      <c r="G5800" s="439"/>
      <c r="H5800" s="511"/>
      <c r="I5800" s="440"/>
    </row>
    <row r="5801" spans="1:9" s="371" customFormat="1" x14ac:dyDescent="0.2">
      <c r="A5801" s="508"/>
      <c r="B5801" s="508"/>
      <c r="C5801" s="508"/>
      <c r="D5801" s="508"/>
      <c r="E5801" s="508"/>
      <c r="F5801" s="505"/>
      <c r="G5801" s="439"/>
      <c r="H5801" s="511"/>
      <c r="I5801" s="440"/>
    </row>
    <row r="5802" spans="1:9" s="371" customFormat="1" x14ac:dyDescent="0.2">
      <c r="A5802" s="508"/>
      <c r="B5802" s="508"/>
      <c r="C5802" s="508"/>
      <c r="D5802" s="508"/>
      <c r="E5802" s="508"/>
      <c r="F5802" s="505"/>
      <c r="G5802" s="439"/>
      <c r="H5802" s="511"/>
      <c r="I5802" s="440"/>
    </row>
    <row r="5803" spans="1:9" s="371" customFormat="1" x14ac:dyDescent="0.2">
      <c r="A5803" s="508"/>
      <c r="B5803" s="508"/>
      <c r="C5803" s="508"/>
      <c r="D5803" s="508"/>
      <c r="E5803" s="508"/>
      <c r="F5803" s="505"/>
      <c r="G5803" s="439"/>
      <c r="H5803" s="511"/>
      <c r="I5803" s="440"/>
    </row>
    <row r="5804" spans="1:9" s="371" customFormat="1" x14ac:dyDescent="0.2">
      <c r="A5804" s="508"/>
      <c r="B5804" s="508"/>
      <c r="C5804" s="508"/>
      <c r="D5804" s="508"/>
      <c r="E5804" s="508"/>
      <c r="F5804" s="505"/>
      <c r="G5804" s="439"/>
      <c r="H5804" s="511"/>
      <c r="I5804" s="440"/>
    </row>
    <row r="5805" spans="1:9" s="371" customFormat="1" x14ac:dyDescent="0.2">
      <c r="A5805" s="508"/>
      <c r="B5805" s="508"/>
      <c r="C5805" s="508"/>
      <c r="D5805" s="508"/>
      <c r="E5805" s="508"/>
      <c r="F5805" s="505"/>
      <c r="G5805" s="439"/>
      <c r="H5805" s="511"/>
      <c r="I5805" s="440"/>
    </row>
    <row r="5806" spans="1:9" s="371" customFormat="1" x14ac:dyDescent="0.2">
      <c r="A5806" s="508"/>
      <c r="B5806" s="508"/>
      <c r="C5806" s="508"/>
      <c r="D5806" s="508"/>
      <c r="E5806" s="508"/>
      <c r="F5806" s="505"/>
      <c r="G5806" s="439"/>
      <c r="H5806" s="511"/>
      <c r="I5806" s="440"/>
    </row>
    <row r="5807" spans="1:9" s="371" customFormat="1" x14ac:dyDescent="0.2">
      <c r="A5807" s="508"/>
      <c r="B5807" s="508"/>
      <c r="C5807" s="508"/>
      <c r="D5807" s="508"/>
      <c r="E5807" s="508"/>
      <c r="F5807" s="505"/>
      <c r="G5807" s="439"/>
      <c r="H5807" s="511"/>
      <c r="I5807" s="440"/>
    </row>
    <row r="5808" spans="1:9" s="371" customFormat="1" x14ac:dyDescent="0.2">
      <c r="A5808" s="508"/>
      <c r="B5808" s="508"/>
      <c r="C5808" s="508"/>
      <c r="D5808" s="508"/>
      <c r="E5808" s="508"/>
      <c r="F5808" s="505"/>
      <c r="G5808" s="439"/>
      <c r="H5808" s="511"/>
      <c r="I5808" s="440"/>
    </row>
    <row r="5809" spans="1:9" s="371" customFormat="1" x14ac:dyDescent="0.2">
      <c r="A5809" s="508"/>
      <c r="B5809" s="508"/>
      <c r="C5809" s="508"/>
      <c r="D5809" s="508"/>
      <c r="E5809" s="508"/>
      <c r="F5809" s="505"/>
      <c r="G5809" s="439"/>
      <c r="H5809" s="511"/>
      <c r="I5809" s="440"/>
    </row>
    <row r="5810" spans="1:9" s="371" customFormat="1" x14ac:dyDescent="0.2">
      <c r="A5810" s="508"/>
      <c r="B5810" s="508"/>
      <c r="C5810" s="508"/>
      <c r="D5810" s="508"/>
      <c r="E5810" s="508"/>
      <c r="F5810" s="505"/>
      <c r="G5810" s="439"/>
      <c r="H5810" s="511"/>
      <c r="I5810" s="440"/>
    </row>
    <row r="5811" spans="1:9" s="371" customFormat="1" x14ac:dyDescent="0.2">
      <c r="A5811" s="508"/>
      <c r="B5811" s="508"/>
      <c r="C5811" s="508"/>
      <c r="D5811" s="508"/>
      <c r="E5811" s="508"/>
      <c r="F5811" s="505"/>
      <c r="G5811" s="439"/>
      <c r="H5811" s="511"/>
      <c r="I5811" s="440"/>
    </row>
    <row r="5812" spans="1:9" s="371" customFormat="1" x14ac:dyDescent="0.2">
      <c r="A5812" s="508"/>
      <c r="B5812" s="508"/>
      <c r="C5812" s="508"/>
      <c r="D5812" s="508"/>
      <c r="E5812" s="508"/>
      <c r="F5812" s="505"/>
      <c r="G5812" s="439"/>
      <c r="H5812" s="511"/>
      <c r="I5812" s="440"/>
    </row>
    <row r="5813" spans="1:9" s="371" customFormat="1" x14ac:dyDescent="0.2">
      <c r="A5813" s="508"/>
      <c r="B5813" s="508"/>
      <c r="C5813" s="508"/>
      <c r="D5813" s="508"/>
      <c r="E5813" s="508"/>
      <c r="F5813" s="505"/>
      <c r="G5813" s="439"/>
      <c r="H5813" s="511"/>
      <c r="I5813" s="440"/>
    </row>
    <row r="5814" spans="1:9" s="371" customFormat="1" x14ac:dyDescent="0.2">
      <c r="A5814" s="508"/>
      <c r="B5814" s="508"/>
      <c r="C5814" s="508"/>
      <c r="D5814" s="508"/>
      <c r="E5814" s="508"/>
      <c r="F5814" s="505"/>
      <c r="G5814" s="439"/>
      <c r="H5814" s="511"/>
      <c r="I5814" s="440"/>
    </row>
    <row r="5815" spans="1:9" s="371" customFormat="1" x14ac:dyDescent="0.2">
      <c r="A5815" s="508"/>
      <c r="B5815" s="508"/>
      <c r="C5815" s="508"/>
      <c r="D5815" s="508"/>
      <c r="E5815" s="508"/>
      <c r="F5815" s="505"/>
      <c r="G5815" s="439"/>
      <c r="H5815" s="511"/>
      <c r="I5815" s="440"/>
    </row>
    <row r="5816" spans="1:9" s="371" customFormat="1" x14ac:dyDescent="0.2">
      <c r="A5816" s="508"/>
      <c r="B5816" s="508"/>
      <c r="C5816" s="508"/>
      <c r="D5816" s="508"/>
      <c r="E5816" s="508"/>
      <c r="F5816" s="505"/>
      <c r="G5816" s="439"/>
      <c r="H5816" s="511"/>
      <c r="I5816" s="440"/>
    </row>
    <row r="5817" spans="1:9" s="371" customFormat="1" x14ac:dyDescent="0.2">
      <c r="A5817" s="508"/>
      <c r="B5817" s="508"/>
      <c r="C5817" s="508"/>
      <c r="D5817" s="508"/>
      <c r="E5817" s="508"/>
      <c r="F5817" s="505"/>
      <c r="G5817" s="439"/>
      <c r="H5817" s="511"/>
      <c r="I5817" s="440"/>
    </row>
    <row r="5818" spans="1:9" s="371" customFormat="1" x14ac:dyDescent="0.2">
      <c r="A5818" s="508"/>
      <c r="B5818" s="508"/>
      <c r="C5818" s="508"/>
      <c r="D5818" s="508"/>
      <c r="E5818" s="508"/>
      <c r="F5818" s="505"/>
      <c r="G5818" s="439"/>
      <c r="H5818" s="510"/>
      <c r="I5818" s="440"/>
    </row>
    <row r="5819" spans="1:9" s="371" customFormat="1" x14ac:dyDescent="0.2">
      <c r="A5819" s="508"/>
      <c r="B5819" s="508"/>
      <c r="C5819" s="508"/>
      <c r="D5819" s="508"/>
      <c r="E5819" s="508"/>
      <c r="F5819" s="505"/>
      <c r="G5819" s="439"/>
      <c r="H5819" s="510"/>
      <c r="I5819" s="440"/>
    </row>
    <row r="5820" spans="1:9" s="371" customFormat="1" x14ac:dyDescent="0.2">
      <c r="A5820" s="508"/>
      <c r="B5820" s="508"/>
      <c r="C5820" s="508"/>
      <c r="D5820" s="508"/>
      <c r="E5820" s="508"/>
      <c r="F5820" s="505"/>
      <c r="G5820" s="439"/>
      <c r="H5820" s="510"/>
      <c r="I5820" s="440"/>
    </row>
    <row r="5821" spans="1:9" s="371" customFormat="1" x14ac:dyDescent="0.2">
      <c r="A5821" s="508"/>
      <c r="B5821" s="508"/>
      <c r="C5821" s="508"/>
      <c r="D5821" s="508"/>
      <c r="E5821" s="508"/>
      <c r="F5821" s="505"/>
      <c r="G5821" s="439"/>
      <c r="H5821" s="510"/>
      <c r="I5821" s="440"/>
    </row>
    <row r="5822" spans="1:9" s="371" customFormat="1" x14ac:dyDescent="0.2">
      <c r="A5822" s="508"/>
      <c r="B5822" s="508"/>
      <c r="C5822" s="508"/>
      <c r="D5822" s="508"/>
      <c r="E5822" s="508"/>
      <c r="F5822" s="505"/>
      <c r="G5822" s="439"/>
      <c r="H5822" s="510"/>
      <c r="I5822" s="440"/>
    </row>
    <row r="5823" spans="1:9" s="371" customFormat="1" x14ac:dyDescent="0.2">
      <c r="A5823" s="508"/>
      <c r="B5823" s="508"/>
      <c r="C5823" s="508"/>
      <c r="D5823" s="508"/>
      <c r="E5823" s="508"/>
      <c r="F5823" s="505"/>
      <c r="G5823" s="439"/>
      <c r="H5823" s="510"/>
      <c r="I5823" s="440"/>
    </row>
    <row r="5824" spans="1:9" s="371" customFormat="1" x14ac:dyDescent="0.2">
      <c r="A5824" s="508"/>
      <c r="B5824" s="508"/>
      <c r="C5824" s="508"/>
      <c r="D5824" s="508"/>
      <c r="E5824" s="508"/>
      <c r="F5824" s="505"/>
      <c r="G5824" s="439"/>
      <c r="H5824" s="510"/>
      <c r="I5824" s="440"/>
    </row>
    <row r="5825" spans="1:9" s="371" customFormat="1" x14ac:dyDescent="0.2">
      <c r="A5825" s="508"/>
      <c r="B5825" s="508"/>
      <c r="C5825" s="508"/>
      <c r="D5825" s="508"/>
      <c r="E5825" s="508"/>
      <c r="F5825" s="505"/>
      <c r="G5825" s="439"/>
      <c r="H5825" s="510"/>
      <c r="I5825" s="440"/>
    </row>
    <row r="5826" spans="1:9" s="371" customFormat="1" x14ac:dyDescent="0.2">
      <c r="A5826" s="508"/>
      <c r="B5826" s="508"/>
      <c r="C5826" s="508"/>
      <c r="D5826" s="508"/>
      <c r="E5826" s="508"/>
      <c r="F5826" s="505"/>
      <c r="G5826" s="439"/>
      <c r="H5826" s="510"/>
      <c r="I5826" s="440"/>
    </row>
    <row r="5827" spans="1:9" s="371" customFormat="1" x14ac:dyDescent="0.2">
      <c r="A5827" s="508"/>
      <c r="B5827" s="508"/>
      <c r="C5827" s="508"/>
      <c r="D5827" s="508"/>
      <c r="E5827" s="508"/>
      <c r="F5827" s="505"/>
      <c r="G5827" s="439"/>
      <c r="H5827" s="510"/>
      <c r="I5827" s="440"/>
    </row>
    <row r="5828" spans="1:9" s="371" customFormat="1" x14ac:dyDescent="0.2">
      <c r="A5828" s="508"/>
      <c r="B5828" s="508"/>
      <c r="C5828" s="508"/>
      <c r="D5828" s="508"/>
      <c r="E5828" s="508"/>
      <c r="F5828" s="505"/>
      <c r="G5828" s="439"/>
      <c r="H5828" s="510"/>
      <c r="I5828" s="440"/>
    </row>
    <row r="5829" spans="1:9" s="371" customFormat="1" x14ac:dyDescent="0.2">
      <c r="A5829" s="508"/>
      <c r="B5829" s="508"/>
      <c r="C5829" s="508"/>
      <c r="D5829" s="508"/>
      <c r="E5829" s="508"/>
      <c r="F5829" s="505"/>
      <c r="G5829" s="439"/>
      <c r="H5829" s="510"/>
      <c r="I5829" s="440"/>
    </row>
    <row r="5830" spans="1:9" s="371" customFormat="1" x14ac:dyDescent="0.2">
      <c r="A5830" s="508"/>
      <c r="B5830" s="508"/>
      <c r="C5830" s="508"/>
      <c r="D5830" s="508"/>
      <c r="E5830" s="508"/>
      <c r="F5830" s="505"/>
      <c r="G5830" s="439"/>
      <c r="H5830" s="510"/>
      <c r="I5830" s="440"/>
    </row>
    <row r="5831" spans="1:9" s="371" customFormat="1" x14ac:dyDescent="0.2">
      <c r="A5831" s="508"/>
      <c r="B5831" s="508"/>
      <c r="C5831" s="508"/>
      <c r="D5831" s="508"/>
      <c r="E5831" s="508"/>
      <c r="F5831" s="505"/>
      <c r="G5831" s="439"/>
      <c r="H5831" s="510"/>
      <c r="I5831" s="440"/>
    </row>
    <row r="5832" spans="1:9" s="371" customFormat="1" x14ac:dyDescent="0.2">
      <c r="A5832" s="508"/>
      <c r="B5832" s="508"/>
      <c r="C5832" s="508"/>
      <c r="D5832" s="508"/>
      <c r="E5832" s="508"/>
      <c r="F5832" s="505"/>
      <c r="G5832" s="439"/>
      <c r="H5832" s="510"/>
      <c r="I5832" s="440"/>
    </row>
    <row r="5833" spans="1:9" s="371" customFormat="1" x14ac:dyDescent="0.2">
      <c r="A5833" s="508"/>
      <c r="B5833" s="508"/>
      <c r="C5833" s="508"/>
      <c r="D5833" s="508"/>
      <c r="E5833" s="508"/>
      <c r="F5833" s="505"/>
      <c r="G5833" s="439"/>
      <c r="H5833" s="510"/>
      <c r="I5833" s="440"/>
    </row>
    <row r="5834" spans="1:9" s="371" customFormat="1" x14ac:dyDescent="0.2">
      <c r="A5834" s="508"/>
      <c r="B5834" s="508"/>
      <c r="C5834" s="508"/>
      <c r="D5834" s="508"/>
      <c r="E5834" s="508"/>
      <c r="F5834" s="505"/>
      <c r="G5834" s="439"/>
      <c r="H5834" s="510"/>
      <c r="I5834" s="440"/>
    </row>
    <row r="5835" spans="1:9" s="371" customFormat="1" x14ac:dyDescent="0.2">
      <c r="A5835" s="508"/>
      <c r="B5835" s="508"/>
      <c r="C5835" s="508"/>
      <c r="D5835" s="508"/>
      <c r="E5835" s="508"/>
      <c r="F5835" s="505"/>
      <c r="G5835" s="439"/>
      <c r="H5835" s="510"/>
      <c r="I5835" s="440"/>
    </row>
    <row r="5836" spans="1:9" s="371" customFormat="1" x14ac:dyDescent="0.2">
      <c r="A5836" s="508"/>
      <c r="B5836" s="508"/>
      <c r="C5836" s="508"/>
      <c r="D5836" s="508"/>
      <c r="E5836" s="508"/>
      <c r="F5836" s="505"/>
      <c r="G5836" s="439"/>
      <c r="H5836" s="510"/>
      <c r="I5836" s="440"/>
    </row>
    <row r="5837" spans="1:9" s="371" customFormat="1" x14ac:dyDescent="0.2">
      <c r="A5837" s="508"/>
      <c r="B5837" s="508"/>
      <c r="C5837" s="508"/>
      <c r="D5837" s="508"/>
      <c r="E5837" s="508"/>
      <c r="F5837" s="505"/>
      <c r="G5837" s="439"/>
      <c r="H5837" s="510"/>
      <c r="I5837" s="440"/>
    </row>
    <row r="5838" spans="1:9" s="371" customFormat="1" x14ac:dyDescent="0.2">
      <c r="A5838" s="508"/>
      <c r="B5838" s="508"/>
      <c r="C5838" s="508"/>
      <c r="D5838" s="508"/>
      <c r="E5838" s="508"/>
      <c r="F5838" s="505"/>
      <c r="G5838" s="439"/>
      <c r="H5838" s="510"/>
      <c r="I5838" s="440"/>
    </row>
    <row r="5839" spans="1:9" s="371" customFormat="1" x14ac:dyDescent="0.2">
      <c r="A5839" s="508"/>
      <c r="B5839" s="508"/>
      <c r="C5839" s="508"/>
      <c r="D5839" s="508"/>
      <c r="E5839" s="508"/>
      <c r="F5839" s="505"/>
      <c r="G5839" s="439"/>
      <c r="H5839" s="510"/>
      <c r="I5839" s="440"/>
    </row>
    <row r="5840" spans="1:9" s="371" customFormat="1" x14ac:dyDescent="0.2">
      <c r="A5840" s="508"/>
      <c r="B5840" s="508"/>
      <c r="C5840" s="508"/>
      <c r="D5840" s="508"/>
      <c r="E5840" s="508"/>
      <c r="F5840" s="505"/>
      <c r="G5840" s="439"/>
      <c r="H5840" s="510"/>
      <c r="I5840" s="440"/>
    </row>
    <row r="5841" spans="1:9" s="371" customFormat="1" x14ac:dyDescent="0.2">
      <c r="A5841" s="508"/>
      <c r="B5841" s="508"/>
      <c r="C5841" s="508"/>
      <c r="D5841" s="508"/>
      <c r="E5841" s="508"/>
      <c r="F5841" s="505"/>
      <c r="G5841" s="439"/>
      <c r="H5841" s="510"/>
      <c r="I5841" s="440"/>
    </row>
    <row r="5842" spans="1:9" s="371" customFormat="1" x14ac:dyDescent="0.2">
      <c r="A5842" s="508"/>
      <c r="B5842" s="508"/>
      <c r="C5842" s="508"/>
      <c r="D5842" s="508"/>
      <c r="E5842" s="508"/>
      <c r="F5842" s="505"/>
      <c r="G5842" s="439"/>
      <c r="H5842" s="510"/>
      <c r="I5842" s="440"/>
    </row>
    <row r="5843" spans="1:9" s="371" customFormat="1" x14ac:dyDescent="0.2">
      <c r="A5843" s="508"/>
      <c r="B5843" s="508"/>
      <c r="C5843" s="508"/>
      <c r="D5843" s="508"/>
      <c r="E5843" s="508"/>
      <c r="F5843" s="505"/>
      <c r="G5843" s="439"/>
      <c r="H5843" s="510"/>
      <c r="I5843" s="440"/>
    </row>
    <row r="5844" spans="1:9" s="371" customFormat="1" x14ac:dyDescent="0.2">
      <c r="A5844" s="508"/>
      <c r="B5844" s="508"/>
      <c r="C5844" s="508"/>
      <c r="D5844" s="508"/>
      <c r="E5844" s="508"/>
      <c r="F5844" s="505"/>
      <c r="G5844" s="439"/>
      <c r="H5844" s="510"/>
      <c r="I5844" s="440"/>
    </row>
    <row r="5845" spans="1:9" s="371" customFormat="1" x14ac:dyDescent="0.2">
      <c r="A5845" s="508"/>
      <c r="B5845" s="508"/>
      <c r="C5845" s="508"/>
      <c r="D5845" s="508"/>
      <c r="E5845" s="508"/>
      <c r="F5845" s="505"/>
      <c r="G5845" s="439"/>
      <c r="H5845" s="510"/>
      <c r="I5845" s="440"/>
    </row>
    <row r="5846" spans="1:9" s="371" customFormat="1" x14ac:dyDescent="0.2">
      <c r="A5846" s="508"/>
      <c r="B5846" s="508"/>
      <c r="C5846" s="508"/>
      <c r="D5846" s="508"/>
      <c r="E5846" s="508"/>
      <c r="F5846" s="505"/>
      <c r="G5846" s="439"/>
      <c r="H5846" s="511"/>
      <c r="I5846" s="440"/>
    </row>
    <row r="5847" spans="1:9" s="371" customFormat="1" x14ac:dyDescent="0.2">
      <c r="A5847" s="508"/>
      <c r="B5847" s="508"/>
      <c r="C5847" s="508"/>
      <c r="D5847" s="508"/>
      <c r="E5847" s="508"/>
      <c r="F5847" s="505"/>
      <c r="G5847" s="439"/>
      <c r="H5847" s="511"/>
      <c r="I5847" s="440"/>
    </row>
    <row r="5848" spans="1:9" s="371" customFormat="1" x14ac:dyDescent="0.2">
      <c r="A5848" s="508"/>
      <c r="B5848" s="508"/>
      <c r="C5848" s="508"/>
      <c r="D5848" s="508"/>
      <c r="E5848" s="508"/>
      <c r="F5848" s="505"/>
      <c r="G5848" s="439"/>
      <c r="H5848" s="511"/>
      <c r="I5848" s="440"/>
    </row>
    <row r="5849" spans="1:9" s="371" customFormat="1" x14ac:dyDescent="0.2">
      <c r="A5849" s="508"/>
      <c r="B5849" s="508"/>
      <c r="C5849" s="508"/>
      <c r="D5849" s="508"/>
      <c r="E5849" s="508"/>
      <c r="F5849" s="505"/>
      <c r="G5849" s="439"/>
      <c r="H5849" s="511"/>
      <c r="I5849" s="440"/>
    </row>
    <row r="5850" spans="1:9" s="371" customFormat="1" x14ac:dyDescent="0.2">
      <c r="A5850" s="508"/>
      <c r="B5850" s="508"/>
      <c r="C5850" s="508"/>
      <c r="D5850" s="508"/>
      <c r="E5850" s="508"/>
      <c r="F5850" s="505"/>
      <c r="G5850" s="439"/>
      <c r="H5850" s="511"/>
      <c r="I5850" s="440"/>
    </row>
    <row r="5851" spans="1:9" s="371" customFormat="1" x14ac:dyDescent="0.2">
      <c r="A5851" s="508"/>
      <c r="B5851" s="508"/>
      <c r="C5851" s="508"/>
      <c r="D5851" s="508"/>
      <c r="E5851" s="508"/>
      <c r="F5851" s="505"/>
      <c r="G5851" s="439"/>
      <c r="H5851" s="511"/>
      <c r="I5851" s="440"/>
    </row>
    <row r="5852" spans="1:9" s="371" customFormat="1" x14ac:dyDescent="0.2">
      <c r="A5852" s="508"/>
      <c r="B5852" s="508"/>
      <c r="C5852" s="508"/>
      <c r="D5852" s="508"/>
      <c r="E5852" s="508"/>
      <c r="F5852" s="505"/>
      <c r="G5852" s="439"/>
      <c r="H5852" s="511"/>
      <c r="I5852" s="440"/>
    </row>
    <row r="5853" spans="1:9" s="371" customFormat="1" x14ac:dyDescent="0.2">
      <c r="A5853" s="508"/>
      <c r="B5853" s="508"/>
      <c r="C5853" s="508"/>
      <c r="D5853" s="508"/>
      <c r="E5853" s="508"/>
      <c r="F5853" s="505"/>
      <c r="G5853" s="439"/>
      <c r="H5853" s="511"/>
      <c r="I5853" s="440"/>
    </row>
    <row r="5854" spans="1:9" s="371" customFormat="1" x14ac:dyDescent="0.2">
      <c r="A5854" s="508"/>
      <c r="B5854" s="508"/>
      <c r="C5854" s="508"/>
      <c r="D5854" s="508"/>
      <c r="E5854" s="508"/>
      <c r="F5854" s="505"/>
      <c r="G5854" s="439"/>
      <c r="H5854" s="511"/>
      <c r="I5854" s="440"/>
    </row>
    <row r="5855" spans="1:9" s="371" customFormat="1" x14ac:dyDescent="0.2">
      <c r="A5855" s="508"/>
      <c r="B5855" s="508"/>
      <c r="C5855" s="508"/>
      <c r="D5855" s="508"/>
      <c r="E5855" s="508"/>
      <c r="F5855" s="505"/>
      <c r="G5855" s="439"/>
      <c r="H5855" s="511"/>
      <c r="I5855" s="440"/>
    </row>
    <row r="5856" spans="1:9" s="371" customFormat="1" x14ac:dyDescent="0.2">
      <c r="A5856" s="508"/>
      <c r="B5856" s="508"/>
      <c r="C5856" s="508"/>
      <c r="D5856" s="508"/>
      <c r="E5856" s="508"/>
      <c r="F5856" s="505"/>
      <c r="G5856" s="439"/>
      <c r="H5856" s="511"/>
      <c r="I5856" s="440"/>
    </row>
    <row r="5857" spans="1:9" s="371" customFormat="1" x14ac:dyDescent="0.2">
      <c r="A5857" s="508"/>
      <c r="B5857" s="508"/>
      <c r="C5857" s="508"/>
      <c r="D5857" s="508"/>
      <c r="E5857" s="508"/>
      <c r="F5857" s="505"/>
      <c r="G5857" s="439"/>
      <c r="H5857" s="511"/>
      <c r="I5857" s="440"/>
    </row>
    <row r="5858" spans="1:9" s="371" customFormat="1" x14ac:dyDescent="0.2">
      <c r="A5858" s="508"/>
      <c r="B5858" s="508"/>
      <c r="C5858" s="508"/>
      <c r="D5858" s="508"/>
      <c r="E5858" s="508"/>
      <c r="F5858" s="505"/>
      <c r="G5858" s="439"/>
      <c r="H5858" s="511"/>
      <c r="I5858" s="440"/>
    </row>
    <row r="5859" spans="1:9" s="371" customFormat="1" x14ac:dyDescent="0.2">
      <c r="A5859" s="508"/>
      <c r="B5859" s="508"/>
      <c r="C5859" s="508"/>
      <c r="D5859" s="508"/>
      <c r="E5859" s="508"/>
      <c r="F5859" s="505"/>
      <c r="G5859" s="439"/>
      <c r="H5859" s="511"/>
      <c r="I5859" s="440"/>
    </row>
    <row r="5860" spans="1:9" s="371" customFormat="1" x14ac:dyDescent="0.2">
      <c r="A5860" s="508"/>
      <c r="B5860" s="508"/>
      <c r="C5860" s="508"/>
      <c r="D5860" s="508"/>
      <c r="E5860" s="508"/>
      <c r="F5860" s="505"/>
      <c r="G5860" s="439"/>
      <c r="H5860" s="511"/>
      <c r="I5860" s="440"/>
    </row>
    <row r="5861" spans="1:9" s="371" customFormat="1" x14ac:dyDescent="0.2">
      <c r="A5861" s="508"/>
      <c r="B5861" s="508"/>
      <c r="C5861" s="508"/>
      <c r="D5861" s="508"/>
      <c r="E5861" s="508"/>
      <c r="F5861" s="505"/>
      <c r="G5861" s="439"/>
      <c r="H5861" s="511"/>
      <c r="I5861" s="440"/>
    </row>
    <row r="5862" spans="1:9" s="371" customFormat="1" x14ac:dyDescent="0.2">
      <c r="A5862" s="508"/>
      <c r="B5862" s="508"/>
      <c r="C5862" s="508"/>
      <c r="D5862" s="508"/>
      <c r="E5862" s="508"/>
      <c r="F5862" s="505"/>
      <c r="G5862" s="439"/>
      <c r="H5862" s="511"/>
      <c r="I5862" s="440"/>
    </row>
    <row r="5863" spans="1:9" s="371" customFormat="1" x14ac:dyDescent="0.2">
      <c r="A5863" s="508"/>
      <c r="B5863" s="508"/>
      <c r="C5863" s="508"/>
      <c r="D5863" s="508"/>
      <c r="E5863" s="508"/>
      <c r="F5863" s="505"/>
      <c r="G5863" s="439"/>
      <c r="H5863" s="511"/>
      <c r="I5863" s="440"/>
    </row>
    <row r="5864" spans="1:9" s="371" customFormat="1" x14ac:dyDescent="0.2">
      <c r="A5864" s="508"/>
      <c r="B5864" s="508"/>
      <c r="C5864" s="508"/>
      <c r="D5864" s="508"/>
      <c r="E5864" s="508"/>
      <c r="F5864" s="505"/>
      <c r="G5864" s="439"/>
      <c r="H5864" s="511"/>
      <c r="I5864" s="440"/>
    </row>
    <row r="5865" spans="1:9" s="371" customFormat="1" x14ac:dyDescent="0.2">
      <c r="A5865" s="508"/>
      <c r="B5865" s="508"/>
      <c r="C5865" s="508"/>
      <c r="D5865" s="508"/>
      <c r="E5865" s="508"/>
      <c r="F5865" s="505"/>
      <c r="G5865" s="439"/>
      <c r="H5865" s="511"/>
      <c r="I5865" s="440"/>
    </row>
    <row r="5866" spans="1:9" s="371" customFormat="1" x14ac:dyDescent="0.2">
      <c r="A5866" s="508"/>
      <c r="B5866" s="508"/>
      <c r="C5866" s="508"/>
      <c r="D5866" s="508"/>
      <c r="E5866" s="508"/>
      <c r="F5866" s="505"/>
      <c r="G5866" s="439"/>
      <c r="H5866" s="511"/>
      <c r="I5866" s="440"/>
    </row>
    <row r="5867" spans="1:9" s="371" customFormat="1" x14ac:dyDescent="0.2">
      <c r="A5867" s="508"/>
      <c r="B5867" s="508"/>
      <c r="C5867" s="508"/>
      <c r="D5867" s="508"/>
      <c r="E5867" s="508"/>
      <c r="F5867" s="505"/>
      <c r="G5867" s="439"/>
      <c r="H5867" s="511"/>
      <c r="I5867" s="440"/>
    </row>
    <row r="5868" spans="1:9" s="371" customFormat="1" x14ac:dyDescent="0.2">
      <c r="A5868" s="508"/>
      <c r="B5868" s="508"/>
      <c r="C5868" s="508"/>
      <c r="D5868" s="508"/>
      <c r="E5868" s="508"/>
      <c r="F5868" s="505"/>
      <c r="G5868" s="439"/>
      <c r="H5868" s="511"/>
      <c r="I5868" s="440"/>
    </row>
    <row r="5869" spans="1:9" s="371" customFormat="1" x14ac:dyDescent="0.2">
      <c r="A5869" s="508"/>
      <c r="B5869" s="508"/>
      <c r="C5869" s="508"/>
      <c r="D5869" s="508"/>
      <c r="E5869" s="508"/>
      <c r="F5869" s="505"/>
      <c r="G5869" s="439"/>
      <c r="H5869" s="511"/>
      <c r="I5869" s="440"/>
    </row>
    <row r="5870" spans="1:9" s="371" customFormat="1" x14ac:dyDescent="0.2">
      <c r="A5870" s="508"/>
      <c r="B5870" s="508"/>
      <c r="C5870" s="508"/>
      <c r="D5870" s="508"/>
      <c r="E5870" s="508"/>
      <c r="F5870" s="505"/>
      <c r="G5870" s="439"/>
      <c r="H5870" s="511"/>
      <c r="I5870" s="440"/>
    </row>
    <row r="5871" spans="1:9" s="371" customFormat="1" x14ac:dyDescent="0.2">
      <c r="A5871" s="508"/>
      <c r="B5871" s="508"/>
      <c r="C5871" s="508"/>
      <c r="D5871" s="508"/>
      <c r="E5871" s="508"/>
      <c r="F5871" s="505"/>
      <c r="G5871" s="439"/>
      <c r="H5871" s="511"/>
      <c r="I5871" s="440"/>
    </row>
    <row r="5872" spans="1:9" s="371" customFormat="1" x14ac:dyDescent="0.2">
      <c r="A5872" s="508"/>
      <c r="B5872" s="508"/>
      <c r="C5872" s="508"/>
      <c r="D5872" s="508"/>
      <c r="E5872" s="508"/>
      <c r="F5872" s="505"/>
      <c r="G5872" s="439"/>
      <c r="H5872" s="511"/>
      <c r="I5872" s="440"/>
    </row>
    <row r="5873" spans="1:9" s="371" customFormat="1" x14ac:dyDescent="0.2">
      <c r="A5873" s="508"/>
      <c r="B5873" s="508"/>
      <c r="C5873" s="508"/>
      <c r="D5873" s="508"/>
      <c r="E5873" s="508"/>
      <c r="F5873" s="505"/>
      <c r="G5873" s="439"/>
      <c r="H5873" s="511"/>
      <c r="I5873" s="440"/>
    </row>
    <row r="5874" spans="1:9" s="371" customFormat="1" x14ac:dyDescent="0.2">
      <c r="A5874" s="508"/>
      <c r="B5874" s="508"/>
      <c r="C5874" s="508"/>
      <c r="D5874" s="508"/>
      <c r="E5874" s="508"/>
      <c r="F5874" s="505"/>
      <c r="G5874" s="439"/>
      <c r="H5874" s="511"/>
      <c r="I5874" s="440"/>
    </row>
    <row r="5875" spans="1:9" s="371" customFormat="1" x14ac:dyDescent="0.2">
      <c r="A5875" s="508"/>
      <c r="B5875" s="508"/>
      <c r="C5875" s="508"/>
      <c r="D5875" s="508"/>
      <c r="E5875" s="508"/>
      <c r="F5875" s="505"/>
      <c r="G5875" s="439"/>
      <c r="H5875" s="511"/>
      <c r="I5875" s="440"/>
    </row>
    <row r="5876" spans="1:9" s="371" customFormat="1" x14ac:dyDescent="0.2">
      <c r="A5876" s="508"/>
      <c r="B5876" s="508"/>
      <c r="C5876" s="508"/>
      <c r="D5876" s="508"/>
      <c r="E5876" s="508"/>
      <c r="F5876" s="505"/>
      <c r="G5876" s="439"/>
      <c r="H5876" s="511"/>
      <c r="I5876" s="440"/>
    </row>
    <row r="5877" spans="1:9" s="371" customFormat="1" x14ac:dyDescent="0.2">
      <c r="A5877" s="508"/>
      <c r="B5877" s="508"/>
      <c r="C5877" s="508"/>
      <c r="D5877" s="508"/>
      <c r="E5877" s="508"/>
      <c r="F5877" s="505"/>
      <c r="G5877" s="439"/>
      <c r="H5877" s="511"/>
      <c r="I5877" s="440"/>
    </row>
    <row r="5878" spans="1:9" s="371" customFormat="1" x14ac:dyDescent="0.2">
      <c r="A5878" s="508"/>
      <c r="B5878" s="508"/>
      <c r="C5878" s="508"/>
      <c r="D5878" s="508"/>
      <c r="E5878" s="508"/>
      <c r="F5878" s="505"/>
      <c r="G5878" s="439"/>
      <c r="H5878" s="511"/>
      <c r="I5878" s="440"/>
    </row>
    <row r="5879" spans="1:9" s="371" customFormat="1" x14ac:dyDescent="0.2">
      <c r="A5879" s="508"/>
      <c r="B5879" s="508"/>
      <c r="C5879" s="508"/>
      <c r="D5879" s="508"/>
      <c r="E5879" s="508"/>
      <c r="F5879" s="505"/>
      <c r="G5879" s="439"/>
      <c r="H5879" s="511"/>
      <c r="I5879" s="440"/>
    </row>
    <row r="5880" spans="1:9" s="371" customFormat="1" x14ac:dyDescent="0.2">
      <c r="A5880" s="508"/>
      <c r="B5880" s="508"/>
      <c r="C5880" s="508"/>
      <c r="D5880" s="508"/>
      <c r="E5880" s="508"/>
      <c r="F5880" s="505"/>
      <c r="G5880" s="439"/>
      <c r="H5880" s="511"/>
      <c r="I5880" s="440"/>
    </row>
    <row r="5881" spans="1:9" s="371" customFormat="1" x14ac:dyDescent="0.2">
      <c r="A5881" s="508"/>
      <c r="B5881" s="508"/>
      <c r="C5881" s="508"/>
      <c r="D5881" s="508"/>
      <c r="E5881" s="508"/>
      <c r="F5881" s="505"/>
      <c r="G5881" s="439"/>
      <c r="H5881" s="511"/>
      <c r="I5881" s="440"/>
    </row>
    <row r="5882" spans="1:9" s="371" customFormat="1" x14ac:dyDescent="0.2">
      <c r="A5882" s="508"/>
      <c r="B5882" s="508"/>
      <c r="C5882" s="508"/>
      <c r="D5882" s="508"/>
      <c r="E5882" s="508"/>
      <c r="F5882" s="505"/>
      <c r="G5882" s="439"/>
      <c r="H5882" s="511"/>
      <c r="I5882" s="440"/>
    </row>
    <row r="5883" spans="1:9" s="371" customFormat="1" x14ac:dyDescent="0.2">
      <c r="A5883" s="508"/>
      <c r="B5883" s="508"/>
      <c r="C5883" s="508"/>
      <c r="D5883" s="508"/>
      <c r="E5883" s="508"/>
      <c r="F5883" s="505"/>
      <c r="G5883" s="439"/>
      <c r="H5883" s="511"/>
      <c r="I5883" s="440"/>
    </row>
    <row r="5884" spans="1:9" s="371" customFormat="1" x14ac:dyDescent="0.2">
      <c r="A5884" s="508"/>
      <c r="B5884" s="508"/>
      <c r="C5884" s="508"/>
      <c r="D5884" s="508"/>
      <c r="E5884" s="508"/>
      <c r="F5884" s="505"/>
      <c r="G5884" s="439"/>
      <c r="H5884" s="511"/>
      <c r="I5884" s="440"/>
    </row>
    <row r="5885" spans="1:9" s="371" customFormat="1" x14ac:dyDescent="0.2">
      <c r="A5885" s="508"/>
      <c r="B5885" s="508"/>
      <c r="C5885" s="508"/>
      <c r="D5885" s="508"/>
      <c r="E5885" s="508"/>
      <c r="F5885" s="505"/>
      <c r="G5885" s="439"/>
      <c r="H5885" s="511"/>
      <c r="I5885" s="440"/>
    </row>
    <row r="5886" spans="1:9" s="371" customFormat="1" x14ac:dyDescent="0.2">
      <c r="A5886" s="508"/>
      <c r="B5886" s="508"/>
      <c r="C5886" s="508"/>
      <c r="D5886" s="508"/>
      <c r="E5886" s="508"/>
      <c r="F5886" s="505"/>
      <c r="G5886" s="439"/>
      <c r="H5886" s="511"/>
      <c r="I5886" s="440"/>
    </row>
    <row r="5887" spans="1:9" s="371" customFormat="1" x14ac:dyDescent="0.2">
      <c r="A5887" s="508"/>
      <c r="B5887" s="508"/>
      <c r="C5887" s="508"/>
      <c r="D5887" s="508"/>
      <c r="E5887" s="508"/>
      <c r="F5887" s="505"/>
      <c r="G5887" s="439"/>
      <c r="H5887" s="511"/>
      <c r="I5887" s="440"/>
    </row>
    <row r="5888" spans="1:9" s="371" customFormat="1" x14ac:dyDescent="0.2">
      <c r="A5888" s="508"/>
      <c r="B5888" s="508"/>
      <c r="C5888" s="508"/>
      <c r="D5888" s="508"/>
      <c r="E5888" s="508"/>
      <c r="F5888" s="505"/>
      <c r="G5888" s="439"/>
      <c r="H5888" s="511"/>
      <c r="I5888" s="440"/>
    </row>
    <row r="5889" spans="1:9" s="371" customFormat="1" x14ac:dyDescent="0.2">
      <c r="A5889" s="508"/>
      <c r="B5889" s="508"/>
      <c r="C5889" s="508"/>
      <c r="D5889" s="508"/>
      <c r="E5889" s="508"/>
      <c r="F5889" s="505"/>
      <c r="G5889" s="439"/>
      <c r="H5889" s="511"/>
      <c r="I5889" s="440"/>
    </row>
    <row r="5890" spans="1:9" s="371" customFormat="1" x14ac:dyDescent="0.2">
      <c r="A5890" s="508"/>
      <c r="B5890" s="508"/>
      <c r="C5890" s="508"/>
      <c r="D5890" s="508"/>
      <c r="E5890" s="508"/>
      <c r="F5890" s="505"/>
      <c r="G5890" s="439"/>
      <c r="H5890" s="511"/>
      <c r="I5890" s="440"/>
    </row>
    <row r="5891" spans="1:9" s="371" customFormat="1" x14ac:dyDescent="0.2">
      <c r="A5891" s="508"/>
      <c r="B5891" s="508"/>
      <c r="C5891" s="508"/>
      <c r="D5891" s="508"/>
      <c r="E5891" s="508"/>
      <c r="F5891" s="505"/>
      <c r="G5891" s="439"/>
      <c r="H5891" s="511"/>
      <c r="I5891" s="440"/>
    </row>
    <row r="5892" spans="1:9" s="371" customFormat="1" x14ac:dyDescent="0.2">
      <c r="A5892" s="508"/>
      <c r="B5892" s="508"/>
      <c r="C5892" s="508"/>
      <c r="D5892" s="508"/>
      <c r="E5892" s="508"/>
      <c r="F5892" s="505"/>
      <c r="G5892" s="439"/>
      <c r="H5892" s="511"/>
      <c r="I5892" s="440"/>
    </row>
    <row r="5893" spans="1:9" s="371" customFormat="1" x14ac:dyDescent="0.2">
      <c r="A5893" s="508"/>
      <c r="B5893" s="508"/>
      <c r="C5893" s="508"/>
      <c r="D5893" s="508"/>
      <c r="E5893" s="508"/>
      <c r="F5893" s="505"/>
      <c r="G5893" s="439"/>
      <c r="H5893" s="511"/>
      <c r="I5893" s="440"/>
    </row>
    <row r="5894" spans="1:9" s="371" customFormat="1" x14ac:dyDescent="0.2">
      <c r="A5894" s="508"/>
      <c r="B5894" s="508"/>
      <c r="C5894" s="508"/>
      <c r="D5894" s="508"/>
      <c r="E5894" s="508"/>
      <c r="F5894" s="505"/>
      <c r="G5894" s="439"/>
      <c r="H5894" s="511"/>
      <c r="I5894" s="440"/>
    </row>
    <row r="5895" spans="1:9" s="371" customFormat="1" x14ac:dyDescent="0.2">
      <c r="A5895" s="508"/>
      <c r="B5895" s="508"/>
      <c r="C5895" s="508"/>
      <c r="D5895" s="508"/>
      <c r="E5895" s="508"/>
      <c r="F5895" s="505"/>
      <c r="G5895" s="439"/>
      <c r="H5895" s="511"/>
      <c r="I5895" s="440"/>
    </row>
    <row r="5896" spans="1:9" s="371" customFormat="1" x14ac:dyDescent="0.2">
      <c r="A5896" s="508"/>
      <c r="B5896" s="508"/>
      <c r="C5896" s="508"/>
      <c r="D5896" s="508"/>
      <c r="E5896" s="508"/>
      <c r="F5896" s="505"/>
      <c r="G5896" s="439"/>
      <c r="H5896" s="511"/>
      <c r="I5896" s="440"/>
    </row>
    <row r="5897" spans="1:9" s="371" customFormat="1" x14ac:dyDescent="0.2">
      <c r="A5897" s="508"/>
      <c r="B5897" s="508"/>
      <c r="C5897" s="508"/>
      <c r="D5897" s="508"/>
      <c r="E5897" s="508"/>
      <c r="F5897" s="505"/>
      <c r="G5897" s="439"/>
      <c r="H5897" s="511"/>
      <c r="I5897" s="440"/>
    </row>
    <row r="5898" spans="1:9" s="371" customFormat="1" x14ac:dyDescent="0.2">
      <c r="A5898" s="508"/>
      <c r="B5898" s="508"/>
      <c r="C5898" s="508"/>
      <c r="D5898" s="508"/>
      <c r="E5898" s="508"/>
      <c r="F5898" s="505"/>
      <c r="G5898" s="439"/>
      <c r="H5898" s="511"/>
      <c r="I5898" s="440"/>
    </row>
    <row r="5899" spans="1:9" s="371" customFormat="1" x14ac:dyDescent="0.2">
      <c r="A5899" s="508"/>
      <c r="B5899" s="508"/>
      <c r="C5899" s="508"/>
      <c r="D5899" s="508"/>
      <c r="E5899" s="508"/>
      <c r="F5899" s="505"/>
      <c r="G5899" s="439"/>
      <c r="H5899" s="511"/>
      <c r="I5899" s="440"/>
    </row>
    <row r="5900" spans="1:9" s="371" customFormat="1" x14ac:dyDescent="0.2">
      <c r="A5900" s="508"/>
      <c r="B5900" s="508"/>
      <c r="C5900" s="508"/>
      <c r="D5900" s="508"/>
      <c r="E5900" s="508"/>
      <c r="F5900" s="505"/>
      <c r="G5900" s="439"/>
      <c r="H5900" s="511"/>
      <c r="I5900" s="440"/>
    </row>
    <row r="5901" spans="1:9" s="371" customFormat="1" x14ac:dyDescent="0.2">
      <c r="A5901" s="508"/>
      <c r="B5901" s="508"/>
      <c r="C5901" s="508"/>
      <c r="D5901" s="508"/>
      <c r="E5901" s="508"/>
      <c r="F5901" s="505"/>
      <c r="G5901" s="439"/>
      <c r="H5901" s="511"/>
      <c r="I5901" s="440"/>
    </row>
    <row r="5902" spans="1:9" s="371" customFormat="1" x14ac:dyDescent="0.2">
      <c r="A5902" s="508"/>
      <c r="B5902" s="508"/>
      <c r="C5902" s="508"/>
      <c r="D5902" s="508"/>
      <c r="E5902" s="508"/>
      <c r="F5902" s="505"/>
      <c r="G5902" s="439"/>
      <c r="H5902" s="511"/>
      <c r="I5902" s="440"/>
    </row>
    <row r="5903" spans="1:9" s="371" customFormat="1" x14ac:dyDescent="0.2">
      <c r="A5903" s="508"/>
      <c r="B5903" s="508"/>
      <c r="C5903" s="508"/>
      <c r="D5903" s="508"/>
      <c r="E5903" s="508"/>
      <c r="F5903" s="505"/>
      <c r="G5903" s="439"/>
      <c r="H5903" s="511"/>
      <c r="I5903" s="440"/>
    </row>
    <row r="5904" spans="1:9" s="371" customFormat="1" x14ac:dyDescent="0.2">
      <c r="A5904" s="508"/>
      <c r="B5904" s="508"/>
      <c r="C5904" s="508"/>
      <c r="D5904" s="508"/>
      <c r="E5904" s="508"/>
      <c r="F5904" s="505"/>
      <c r="G5904" s="439"/>
      <c r="H5904" s="511"/>
      <c r="I5904" s="440"/>
    </row>
    <row r="5905" spans="1:9" s="371" customFormat="1" x14ac:dyDescent="0.2">
      <c r="A5905" s="508"/>
      <c r="B5905" s="508"/>
      <c r="C5905" s="508"/>
      <c r="D5905" s="508"/>
      <c r="E5905" s="508"/>
      <c r="F5905" s="505"/>
      <c r="G5905" s="439"/>
      <c r="H5905" s="511"/>
      <c r="I5905" s="440"/>
    </row>
    <row r="5906" spans="1:9" s="371" customFormat="1" x14ac:dyDescent="0.2">
      <c r="A5906" s="508"/>
      <c r="B5906" s="508"/>
      <c r="C5906" s="508"/>
      <c r="D5906" s="508"/>
      <c r="E5906" s="508"/>
      <c r="F5906" s="505"/>
      <c r="G5906" s="439"/>
      <c r="H5906" s="511"/>
      <c r="I5906" s="440"/>
    </row>
    <row r="5907" spans="1:9" s="371" customFormat="1" x14ac:dyDescent="0.2">
      <c r="A5907" s="508"/>
      <c r="B5907" s="508"/>
      <c r="C5907" s="508"/>
      <c r="D5907" s="508"/>
      <c r="E5907" s="508"/>
      <c r="F5907" s="505"/>
      <c r="G5907" s="439"/>
      <c r="H5907" s="511"/>
      <c r="I5907" s="440"/>
    </row>
    <row r="5908" spans="1:9" s="371" customFormat="1" x14ac:dyDescent="0.2">
      <c r="A5908" s="508"/>
      <c r="B5908" s="508"/>
      <c r="C5908" s="508"/>
      <c r="D5908" s="508"/>
      <c r="E5908" s="508"/>
      <c r="F5908" s="505"/>
      <c r="G5908" s="439"/>
      <c r="H5908" s="510"/>
      <c r="I5908" s="440"/>
    </row>
    <row r="5909" spans="1:9" s="371" customFormat="1" x14ac:dyDescent="0.2">
      <c r="A5909" s="508"/>
      <c r="B5909" s="508"/>
      <c r="C5909" s="508"/>
      <c r="D5909" s="508"/>
      <c r="E5909" s="508"/>
      <c r="F5909" s="505"/>
      <c r="G5909" s="439"/>
      <c r="H5909" s="511"/>
      <c r="I5909" s="440"/>
    </row>
    <row r="5910" spans="1:9" s="371" customFormat="1" x14ac:dyDescent="0.2">
      <c r="A5910" s="508"/>
      <c r="B5910" s="508"/>
      <c r="C5910" s="508"/>
      <c r="D5910" s="508"/>
      <c r="E5910" s="508"/>
      <c r="F5910" s="505"/>
      <c r="G5910" s="439"/>
      <c r="H5910" s="511"/>
      <c r="I5910" s="440"/>
    </row>
    <row r="5911" spans="1:9" s="371" customFormat="1" x14ac:dyDescent="0.2">
      <c r="A5911" s="508"/>
      <c r="B5911" s="508"/>
      <c r="C5911" s="508"/>
      <c r="D5911" s="508"/>
      <c r="E5911" s="508"/>
      <c r="F5911" s="505"/>
      <c r="G5911" s="439"/>
      <c r="H5911" s="511"/>
      <c r="I5911" s="440"/>
    </row>
    <row r="5912" spans="1:9" s="371" customFormat="1" x14ac:dyDescent="0.2">
      <c r="A5912" s="508"/>
      <c r="B5912" s="508"/>
      <c r="C5912" s="508"/>
      <c r="D5912" s="508"/>
      <c r="E5912" s="508"/>
      <c r="F5912" s="505"/>
      <c r="G5912" s="439"/>
      <c r="H5912" s="511"/>
      <c r="I5912" s="440"/>
    </row>
    <row r="5913" spans="1:9" s="371" customFormat="1" x14ac:dyDescent="0.2">
      <c r="A5913" s="508"/>
      <c r="B5913" s="508"/>
      <c r="C5913" s="508"/>
      <c r="D5913" s="508"/>
      <c r="E5913" s="508"/>
      <c r="F5913" s="505"/>
      <c r="G5913" s="439"/>
      <c r="H5913" s="511"/>
      <c r="I5913" s="440"/>
    </row>
    <row r="5914" spans="1:9" s="371" customFormat="1" x14ac:dyDescent="0.2">
      <c r="A5914" s="508"/>
      <c r="B5914" s="508"/>
      <c r="C5914" s="508"/>
      <c r="D5914" s="508"/>
      <c r="E5914" s="508"/>
      <c r="F5914" s="505"/>
      <c r="G5914" s="439"/>
      <c r="H5914" s="511"/>
      <c r="I5914" s="440"/>
    </row>
    <row r="5915" spans="1:9" s="371" customFormat="1" x14ac:dyDescent="0.2">
      <c r="A5915" s="508"/>
      <c r="B5915" s="508"/>
      <c r="C5915" s="508"/>
      <c r="D5915" s="508"/>
      <c r="E5915" s="508"/>
      <c r="F5915" s="505"/>
      <c r="G5915" s="439"/>
      <c r="H5915" s="511"/>
      <c r="I5915" s="440"/>
    </row>
    <row r="5916" spans="1:9" s="371" customFormat="1" x14ac:dyDescent="0.2">
      <c r="A5916" s="508"/>
      <c r="B5916" s="508"/>
      <c r="C5916" s="508"/>
      <c r="D5916" s="508"/>
      <c r="E5916" s="508"/>
      <c r="F5916" s="505"/>
      <c r="G5916" s="439"/>
      <c r="H5916" s="511"/>
      <c r="I5916" s="440"/>
    </row>
    <row r="5917" spans="1:9" s="371" customFormat="1" x14ac:dyDescent="0.2">
      <c r="A5917" s="508"/>
      <c r="B5917" s="508"/>
      <c r="C5917" s="508"/>
      <c r="D5917" s="508"/>
      <c r="E5917" s="508"/>
      <c r="F5917" s="505"/>
      <c r="G5917" s="439"/>
      <c r="H5917" s="511"/>
      <c r="I5917" s="440"/>
    </row>
    <row r="5918" spans="1:9" s="371" customFormat="1" x14ac:dyDescent="0.2">
      <c r="A5918" s="508"/>
      <c r="B5918" s="508"/>
      <c r="C5918" s="508"/>
      <c r="D5918" s="508"/>
      <c r="E5918" s="508"/>
      <c r="F5918" s="505"/>
      <c r="G5918" s="439"/>
      <c r="H5918" s="511"/>
      <c r="I5918" s="440"/>
    </row>
    <row r="5919" spans="1:9" s="371" customFormat="1" x14ac:dyDescent="0.2">
      <c r="A5919" s="508"/>
      <c r="B5919" s="508"/>
      <c r="C5919" s="508"/>
      <c r="D5919" s="508"/>
      <c r="E5919" s="508"/>
      <c r="F5919" s="505"/>
      <c r="G5919" s="439"/>
      <c r="H5919" s="511"/>
      <c r="I5919" s="440"/>
    </row>
    <row r="5920" spans="1:9" s="371" customFormat="1" x14ac:dyDescent="0.2">
      <c r="A5920" s="508"/>
      <c r="B5920" s="508"/>
      <c r="C5920" s="508"/>
      <c r="D5920" s="508"/>
      <c r="E5920" s="508"/>
      <c r="F5920" s="505"/>
      <c r="G5920" s="439"/>
      <c r="H5920" s="511"/>
      <c r="I5920" s="440"/>
    </row>
    <row r="5921" spans="1:9" s="371" customFormat="1" x14ac:dyDescent="0.2">
      <c r="A5921" s="508"/>
      <c r="B5921" s="508"/>
      <c r="C5921" s="508"/>
      <c r="D5921" s="508"/>
      <c r="E5921" s="508"/>
      <c r="F5921" s="505"/>
      <c r="G5921" s="439"/>
      <c r="H5921" s="511"/>
      <c r="I5921" s="440"/>
    </row>
    <row r="5922" spans="1:9" s="371" customFormat="1" x14ac:dyDescent="0.2">
      <c r="A5922" s="508"/>
      <c r="B5922" s="508"/>
      <c r="C5922" s="508"/>
      <c r="D5922" s="508"/>
      <c r="E5922" s="508"/>
      <c r="F5922" s="505"/>
      <c r="G5922" s="439"/>
      <c r="H5922" s="511"/>
      <c r="I5922" s="440"/>
    </row>
    <row r="5923" spans="1:9" s="371" customFormat="1" x14ac:dyDescent="0.2">
      <c r="A5923" s="508"/>
      <c r="B5923" s="508"/>
      <c r="C5923" s="508"/>
      <c r="D5923" s="508"/>
      <c r="E5923" s="508"/>
      <c r="F5923" s="505"/>
      <c r="G5923" s="439"/>
      <c r="H5923" s="511"/>
      <c r="I5923" s="440"/>
    </row>
    <row r="5924" spans="1:9" s="371" customFormat="1" x14ac:dyDescent="0.2">
      <c r="A5924" s="508"/>
      <c r="B5924" s="508"/>
      <c r="C5924" s="508"/>
      <c r="D5924" s="508"/>
      <c r="E5924" s="508"/>
      <c r="F5924" s="505"/>
      <c r="G5924" s="439"/>
      <c r="H5924" s="511"/>
      <c r="I5924" s="440"/>
    </row>
    <row r="5925" spans="1:9" s="371" customFormat="1" x14ac:dyDescent="0.2">
      <c r="A5925" s="508"/>
      <c r="B5925" s="508"/>
      <c r="C5925" s="508"/>
      <c r="D5925" s="508"/>
      <c r="E5925" s="508"/>
      <c r="F5925" s="505"/>
      <c r="G5925" s="439"/>
      <c r="H5925" s="511"/>
      <c r="I5925" s="440"/>
    </row>
    <row r="5926" spans="1:9" s="371" customFormat="1" x14ac:dyDescent="0.2">
      <c r="A5926" s="508"/>
      <c r="B5926" s="508"/>
      <c r="C5926" s="508"/>
      <c r="D5926" s="508"/>
      <c r="E5926" s="508"/>
      <c r="F5926" s="505"/>
      <c r="G5926" s="439"/>
      <c r="H5926" s="511"/>
      <c r="I5926" s="440"/>
    </row>
    <row r="5927" spans="1:9" s="371" customFormat="1" x14ac:dyDescent="0.2">
      <c r="A5927" s="508"/>
      <c r="B5927" s="508"/>
      <c r="C5927" s="508"/>
      <c r="D5927" s="508"/>
      <c r="E5927" s="508"/>
      <c r="F5927" s="505"/>
      <c r="G5927" s="439"/>
      <c r="H5927" s="511"/>
      <c r="I5927" s="440"/>
    </row>
    <row r="5928" spans="1:9" s="371" customFormat="1" x14ac:dyDescent="0.2">
      <c r="A5928" s="508"/>
      <c r="B5928" s="508"/>
      <c r="C5928" s="508"/>
      <c r="D5928" s="508"/>
      <c r="E5928" s="508"/>
      <c r="F5928" s="505"/>
      <c r="G5928" s="439"/>
      <c r="H5928" s="511"/>
      <c r="I5928" s="440"/>
    </row>
    <row r="5929" spans="1:9" s="371" customFormat="1" x14ac:dyDescent="0.2">
      <c r="A5929" s="508"/>
      <c r="B5929" s="508"/>
      <c r="C5929" s="508"/>
      <c r="D5929" s="508"/>
      <c r="E5929" s="508"/>
      <c r="F5929" s="505"/>
      <c r="G5929" s="439"/>
      <c r="H5929" s="511"/>
      <c r="I5929" s="440"/>
    </row>
    <row r="5930" spans="1:9" s="371" customFormat="1" x14ac:dyDescent="0.2">
      <c r="A5930" s="508"/>
      <c r="B5930" s="508"/>
      <c r="C5930" s="508"/>
      <c r="D5930" s="508"/>
      <c r="E5930" s="508"/>
      <c r="F5930" s="505"/>
      <c r="G5930" s="439"/>
      <c r="H5930" s="511"/>
      <c r="I5930" s="440"/>
    </row>
    <row r="5931" spans="1:9" s="371" customFormat="1" x14ac:dyDescent="0.2">
      <c r="A5931" s="508"/>
      <c r="B5931" s="508"/>
      <c r="C5931" s="508"/>
      <c r="D5931" s="508"/>
      <c r="E5931" s="508"/>
      <c r="F5931" s="505"/>
      <c r="G5931" s="439"/>
      <c r="H5931" s="511"/>
      <c r="I5931" s="440"/>
    </row>
    <row r="5932" spans="1:9" s="371" customFormat="1" x14ac:dyDescent="0.2">
      <c r="A5932" s="508"/>
      <c r="B5932" s="508"/>
      <c r="C5932" s="508"/>
      <c r="D5932" s="508"/>
      <c r="E5932" s="508"/>
      <c r="F5932" s="505"/>
      <c r="G5932" s="439"/>
      <c r="H5932" s="511"/>
      <c r="I5932" s="440"/>
    </row>
    <row r="5933" spans="1:9" s="371" customFormat="1" x14ac:dyDescent="0.2">
      <c r="A5933" s="508"/>
      <c r="B5933" s="508"/>
      <c r="C5933" s="508"/>
      <c r="D5933" s="508"/>
      <c r="E5933" s="508"/>
      <c r="F5933" s="505"/>
      <c r="G5933" s="439"/>
      <c r="H5933" s="511"/>
      <c r="I5933" s="440"/>
    </row>
    <row r="5934" spans="1:9" s="371" customFormat="1" x14ac:dyDescent="0.2">
      <c r="A5934" s="508"/>
      <c r="B5934" s="508"/>
      <c r="C5934" s="508"/>
      <c r="D5934" s="508"/>
      <c r="E5934" s="508"/>
      <c r="F5934" s="505"/>
      <c r="G5934" s="439"/>
      <c r="H5934" s="511"/>
      <c r="I5934" s="440"/>
    </row>
    <row r="5935" spans="1:9" s="371" customFormat="1" x14ac:dyDescent="0.2">
      <c r="A5935" s="508"/>
      <c r="B5935" s="508"/>
      <c r="C5935" s="508"/>
      <c r="D5935" s="508"/>
      <c r="E5935" s="508"/>
      <c r="F5935" s="505"/>
      <c r="G5935" s="439"/>
      <c r="H5935" s="511"/>
      <c r="I5935" s="440"/>
    </row>
    <row r="5936" spans="1:9" s="371" customFormat="1" x14ac:dyDescent="0.2">
      <c r="A5936" s="508"/>
      <c r="B5936" s="508"/>
      <c r="C5936" s="508"/>
      <c r="D5936" s="508"/>
      <c r="E5936" s="508"/>
      <c r="F5936" s="505"/>
      <c r="G5936" s="439"/>
      <c r="H5936" s="511"/>
      <c r="I5936" s="440"/>
    </row>
    <row r="5937" spans="1:9" s="371" customFormat="1" x14ac:dyDescent="0.2">
      <c r="A5937" s="508"/>
      <c r="B5937" s="508"/>
      <c r="C5937" s="508"/>
      <c r="D5937" s="508"/>
      <c r="E5937" s="508"/>
      <c r="F5937" s="505"/>
      <c r="G5937" s="439"/>
      <c r="H5937" s="511"/>
      <c r="I5937" s="440"/>
    </row>
    <row r="5938" spans="1:9" s="371" customFormat="1" x14ac:dyDescent="0.2">
      <c r="A5938" s="508"/>
      <c r="B5938" s="508"/>
      <c r="C5938" s="508"/>
      <c r="D5938" s="508"/>
      <c r="E5938" s="508"/>
      <c r="F5938" s="505"/>
      <c r="G5938" s="439"/>
      <c r="H5938" s="511"/>
      <c r="I5938" s="440"/>
    </row>
    <row r="5939" spans="1:9" s="371" customFormat="1" x14ac:dyDescent="0.2">
      <c r="A5939" s="508"/>
      <c r="B5939" s="508"/>
      <c r="C5939" s="508"/>
      <c r="D5939" s="508"/>
      <c r="E5939" s="508"/>
      <c r="F5939" s="505"/>
      <c r="G5939" s="439"/>
      <c r="H5939" s="511"/>
      <c r="I5939" s="440"/>
    </row>
    <row r="5940" spans="1:9" s="371" customFormat="1" x14ac:dyDescent="0.2">
      <c r="A5940" s="508"/>
      <c r="B5940" s="508"/>
      <c r="C5940" s="508"/>
      <c r="D5940" s="508"/>
      <c r="E5940" s="508"/>
      <c r="F5940" s="505"/>
      <c r="G5940" s="439"/>
      <c r="H5940" s="511"/>
      <c r="I5940" s="440"/>
    </row>
    <row r="5941" spans="1:9" s="371" customFormat="1" x14ac:dyDescent="0.2">
      <c r="A5941" s="508"/>
      <c r="B5941" s="508"/>
      <c r="C5941" s="508"/>
      <c r="D5941" s="508"/>
      <c r="E5941" s="508"/>
      <c r="F5941" s="505"/>
      <c r="G5941" s="439"/>
      <c r="H5941" s="511"/>
      <c r="I5941" s="440"/>
    </row>
    <row r="5942" spans="1:9" s="371" customFormat="1" x14ac:dyDescent="0.2">
      <c r="A5942" s="508"/>
      <c r="B5942" s="508"/>
      <c r="C5942" s="508"/>
      <c r="D5942" s="508"/>
      <c r="E5942" s="508"/>
      <c r="F5942" s="505"/>
      <c r="G5942" s="439"/>
      <c r="H5942" s="511"/>
      <c r="I5942" s="440"/>
    </row>
    <row r="5943" spans="1:9" s="371" customFormat="1" x14ac:dyDescent="0.2">
      <c r="A5943" s="508"/>
      <c r="B5943" s="508"/>
      <c r="C5943" s="508"/>
      <c r="D5943" s="508"/>
      <c r="E5943" s="508"/>
      <c r="F5943" s="505"/>
      <c r="G5943" s="439"/>
      <c r="H5943" s="510"/>
      <c r="I5943" s="440"/>
    </row>
    <row r="5944" spans="1:9" s="371" customFormat="1" x14ac:dyDescent="0.2">
      <c r="A5944" s="508"/>
      <c r="B5944" s="508"/>
      <c r="C5944" s="508"/>
      <c r="D5944" s="508"/>
      <c r="E5944" s="508"/>
      <c r="F5944" s="505"/>
      <c r="G5944" s="439"/>
      <c r="H5944" s="510"/>
      <c r="I5944" s="440"/>
    </row>
    <row r="5945" spans="1:9" s="371" customFormat="1" x14ac:dyDescent="0.2">
      <c r="A5945" s="508"/>
      <c r="B5945" s="508"/>
      <c r="C5945" s="508"/>
      <c r="D5945" s="508"/>
      <c r="E5945" s="508"/>
      <c r="F5945" s="505"/>
      <c r="G5945" s="439"/>
      <c r="H5945" s="510"/>
      <c r="I5945" s="440"/>
    </row>
    <row r="5946" spans="1:9" s="371" customFormat="1" x14ac:dyDescent="0.2">
      <c r="A5946" s="508"/>
      <c r="B5946" s="508"/>
      <c r="C5946" s="508"/>
      <c r="D5946" s="508"/>
      <c r="E5946" s="508"/>
      <c r="F5946" s="505"/>
      <c r="G5946" s="439"/>
      <c r="H5946" s="510"/>
      <c r="I5946" s="440"/>
    </row>
    <row r="5947" spans="1:9" s="371" customFormat="1" x14ac:dyDescent="0.2">
      <c r="A5947" s="508"/>
      <c r="B5947" s="508"/>
      <c r="C5947" s="508"/>
      <c r="D5947" s="508"/>
      <c r="E5947" s="508"/>
      <c r="F5947" s="505"/>
      <c r="G5947" s="439"/>
      <c r="H5947" s="510"/>
      <c r="I5947" s="440"/>
    </row>
    <row r="5948" spans="1:9" s="371" customFormat="1" x14ac:dyDescent="0.2">
      <c r="A5948" s="508"/>
      <c r="B5948" s="508"/>
      <c r="C5948" s="508"/>
      <c r="D5948" s="508"/>
      <c r="E5948" s="508"/>
      <c r="F5948" s="505"/>
      <c r="G5948" s="439"/>
      <c r="H5948" s="510"/>
      <c r="I5948" s="440"/>
    </row>
    <row r="5949" spans="1:9" s="371" customFormat="1" x14ac:dyDescent="0.2">
      <c r="A5949" s="508"/>
      <c r="B5949" s="508"/>
      <c r="C5949" s="508"/>
      <c r="D5949" s="508"/>
      <c r="E5949" s="508"/>
      <c r="F5949" s="505"/>
      <c r="G5949" s="439"/>
      <c r="H5949" s="510"/>
      <c r="I5949" s="440"/>
    </row>
    <row r="5950" spans="1:9" s="371" customFormat="1" x14ac:dyDescent="0.2">
      <c r="A5950" s="508"/>
      <c r="B5950" s="508"/>
      <c r="C5950" s="508"/>
      <c r="D5950" s="508"/>
      <c r="E5950" s="508"/>
      <c r="F5950" s="505"/>
      <c r="G5950" s="439"/>
      <c r="H5950" s="510"/>
      <c r="I5950" s="440"/>
    </row>
    <row r="5951" spans="1:9" s="371" customFormat="1" x14ac:dyDescent="0.2">
      <c r="A5951" s="508"/>
      <c r="B5951" s="508"/>
      <c r="C5951" s="508"/>
      <c r="D5951" s="508"/>
      <c r="E5951" s="508"/>
      <c r="F5951" s="505"/>
      <c r="G5951" s="439"/>
      <c r="H5951" s="510"/>
      <c r="I5951" s="440"/>
    </row>
    <row r="5952" spans="1:9" s="371" customFormat="1" x14ac:dyDescent="0.2">
      <c r="A5952" s="508"/>
      <c r="B5952" s="508"/>
      <c r="C5952" s="508"/>
      <c r="D5952" s="508"/>
      <c r="E5952" s="508"/>
      <c r="F5952" s="505"/>
      <c r="G5952" s="439"/>
      <c r="H5952" s="510"/>
      <c r="I5952" s="440"/>
    </row>
    <row r="5953" spans="1:9" s="371" customFormat="1" x14ac:dyDescent="0.2">
      <c r="A5953" s="508"/>
      <c r="B5953" s="508"/>
      <c r="C5953" s="508"/>
      <c r="D5953" s="508"/>
      <c r="E5953" s="508"/>
      <c r="F5953" s="505"/>
      <c r="G5953" s="439"/>
      <c r="H5953" s="510"/>
      <c r="I5953" s="440"/>
    </row>
    <row r="5954" spans="1:9" s="371" customFormat="1" x14ac:dyDescent="0.2">
      <c r="A5954" s="508"/>
      <c r="B5954" s="508"/>
      <c r="C5954" s="508"/>
      <c r="D5954" s="508"/>
      <c r="E5954" s="508"/>
      <c r="F5954" s="505"/>
      <c r="G5954" s="439"/>
      <c r="H5954" s="510"/>
      <c r="I5954" s="440"/>
    </row>
    <row r="5955" spans="1:9" s="371" customFormat="1" x14ac:dyDescent="0.2">
      <c r="A5955" s="508"/>
      <c r="B5955" s="508"/>
      <c r="C5955" s="508"/>
      <c r="D5955" s="508"/>
      <c r="E5955" s="508"/>
      <c r="F5955" s="505"/>
      <c r="G5955" s="439"/>
      <c r="H5955" s="510"/>
      <c r="I5955" s="440"/>
    </row>
    <row r="5956" spans="1:9" s="371" customFormat="1" x14ac:dyDescent="0.2">
      <c r="A5956" s="508"/>
      <c r="B5956" s="508"/>
      <c r="C5956" s="508"/>
      <c r="D5956" s="508"/>
      <c r="E5956" s="508"/>
      <c r="F5956" s="505"/>
      <c r="G5956" s="439"/>
      <c r="H5956" s="510"/>
      <c r="I5956" s="440"/>
    </row>
    <row r="5957" spans="1:9" s="371" customFormat="1" x14ac:dyDescent="0.2">
      <c r="A5957" s="508"/>
      <c r="B5957" s="508"/>
      <c r="C5957" s="508"/>
      <c r="D5957" s="508"/>
      <c r="E5957" s="508"/>
      <c r="F5957" s="505"/>
      <c r="G5957" s="439"/>
      <c r="H5957" s="510"/>
      <c r="I5957" s="440"/>
    </row>
    <row r="5958" spans="1:9" s="371" customFormat="1" x14ac:dyDescent="0.2">
      <c r="A5958" s="508"/>
      <c r="B5958" s="508"/>
      <c r="C5958" s="508"/>
      <c r="D5958" s="508"/>
      <c r="E5958" s="508"/>
      <c r="F5958" s="505"/>
      <c r="G5958" s="439"/>
      <c r="H5958" s="511"/>
      <c r="I5958" s="440"/>
    </row>
    <row r="5959" spans="1:9" s="371" customFormat="1" x14ac:dyDescent="0.2">
      <c r="A5959" s="508"/>
      <c r="B5959" s="508"/>
      <c r="C5959" s="508"/>
      <c r="D5959" s="508"/>
      <c r="E5959" s="508"/>
      <c r="F5959" s="505"/>
      <c r="G5959" s="439"/>
      <c r="H5959" s="511"/>
      <c r="I5959" s="440"/>
    </row>
    <row r="5960" spans="1:9" s="371" customFormat="1" x14ac:dyDescent="0.2">
      <c r="A5960" s="508"/>
      <c r="B5960" s="508"/>
      <c r="C5960" s="508"/>
      <c r="D5960" s="508"/>
      <c r="E5960" s="508"/>
      <c r="F5960" s="505"/>
      <c r="G5960" s="439"/>
      <c r="H5960" s="511"/>
      <c r="I5960" s="440"/>
    </row>
    <row r="5961" spans="1:9" s="371" customFormat="1" x14ac:dyDescent="0.2">
      <c r="A5961" s="508"/>
      <c r="B5961" s="508"/>
      <c r="C5961" s="508"/>
      <c r="D5961" s="508"/>
      <c r="E5961" s="508"/>
      <c r="F5961" s="505"/>
      <c r="G5961" s="439"/>
      <c r="H5961" s="511"/>
      <c r="I5961" s="440"/>
    </row>
    <row r="5962" spans="1:9" s="371" customFormat="1" x14ac:dyDescent="0.2">
      <c r="A5962" s="508"/>
      <c r="B5962" s="508"/>
      <c r="C5962" s="508"/>
      <c r="D5962" s="508"/>
      <c r="E5962" s="508"/>
      <c r="F5962" s="505"/>
      <c r="G5962" s="439"/>
      <c r="H5962" s="511"/>
      <c r="I5962" s="440"/>
    </row>
    <row r="5963" spans="1:9" s="371" customFormat="1" x14ac:dyDescent="0.2">
      <c r="A5963" s="508"/>
      <c r="B5963" s="508"/>
      <c r="C5963" s="508"/>
      <c r="D5963" s="508"/>
      <c r="E5963" s="508"/>
      <c r="F5963" s="505"/>
      <c r="G5963" s="439"/>
      <c r="H5963" s="511"/>
      <c r="I5963" s="440"/>
    </row>
    <row r="5964" spans="1:9" s="371" customFormat="1" x14ac:dyDescent="0.2">
      <c r="A5964" s="508"/>
      <c r="B5964" s="508"/>
      <c r="C5964" s="508"/>
      <c r="D5964" s="508"/>
      <c r="E5964" s="508"/>
      <c r="F5964" s="505"/>
      <c r="G5964" s="439"/>
      <c r="H5964" s="511"/>
      <c r="I5964" s="440"/>
    </row>
    <row r="5965" spans="1:9" s="371" customFormat="1" x14ac:dyDescent="0.2">
      <c r="A5965" s="508"/>
      <c r="B5965" s="508"/>
      <c r="C5965" s="508"/>
      <c r="D5965" s="508"/>
      <c r="E5965" s="508"/>
      <c r="F5965" s="505"/>
      <c r="G5965" s="439"/>
      <c r="H5965" s="511"/>
      <c r="I5965" s="440"/>
    </row>
    <row r="5966" spans="1:9" s="371" customFormat="1" x14ac:dyDescent="0.2">
      <c r="A5966" s="508"/>
      <c r="B5966" s="508"/>
      <c r="C5966" s="508"/>
      <c r="D5966" s="508"/>
      <c r="E5966" s="508"/>
      <c r="F5966" s="505"/>
      <c r="G5966" s="439"/>
      <c r="H5966" s="511"/>
      <c r="I5966" s="440"/>
    </row>
    <row r="5967" spans="1:9" s="371" customFormat="1" x14ac:dyDescent="0.2">
      <c r="A5967" s="508"/>
      <c r="B5967" s="508"/>
      <c r="C5967" s="508"/>
      <c r="D5967" s="508"/>
      <c r="E5967" s="508"/>
      <c r="F5967" s="505"/>
      <c r="G5967" s="439"/>
      <c r="H5967" s="511"/>
      <c r="I5967" s="440"/>
    </row>
    <row r="5968" spans="1:9" s="371" customFormat="1" x14ac:dyDescent="0.2">
      <c r="A5968" s="508"/>
      <c r="B5968" s="508"/>
      <c r="C5968" s="508"/>
      <c r="D5968" s="508"/>
      <c r="E5968" s="508"/>
      <c r="F5968" s="505"/>
      <c r="G5968" s="439"/>
      <c r="H5968" s="511"/>
      <c r="I5968" s="440"/>
    </row>
    <row r="5969" spans="1:9" s="371" customFormat="1" x14ac:dyDescent="0.2">
      <c r="A5969" s="508"/>
      <c r="B5969" s="508"/>
      <c r="C5969" s="508"/>
      <c r="D5969" s="508"/>
      <c r="E5969" s="508"/>
      <c r="F5969" s="505"/>
      <c r="G5969" s="439"/>
      <c r="H5969" s="511"/>
      <c r="I5969" s="440"/>
    </row>
    <row r="5970" spans="1:9" s="371" customFormat="1" x14ac:dyDescent="0.2">
      <c r="A5970" s="508"/>
      <c r="B5970" s="508"/>
      <c r="C5970" s="508"/>
      <c r="D5970" s="508"/>
      <c r="E5970" s="508"/>
      <c r="F5970" s="505"/>
      <c r="G5970" s="439"/>
      <c r="H5970" s="511"/>
      <c r="I5970" s="440"/>
    </row>
    <row r="5971" spans="1:9" s="371" customFormat="1" x14ac:dyDescent="0.2">
      <c r="A5971" s="508"/>
      <c r="B5971" s="508"/>
      <c r="C5971" s="508"/>
      <c r="D5971" s="508"/>
      <c r="E5971" s="508"/>
      <c r="F5971" s="505"/>
      <c r="G5971" s="439"/>
      <c r="H5971" s="511"/>
      <c r="I5971" s="440"/>
    </row>
    <row r="5972" spans="1:9" s="371" customFormat="1" x14ac:dyDescent="0.2">
      <c r="A5972" s="508"/>
      <c r="B5972" s="508"/>
      <c r="C5972" s="508"/>
      <c r="D5972" s="508"/>
      <c r="E5972" s="508"/>
      <c r="F5972" s="505"/>
      <c r="G5972" s="439"/>
      <c r="H5972" s="511"/>
      <c r="I5972" s="440"/>
    </row>
    <row r="5973" spans="1:9" s="371" customFormat="1" x14ac:dyDescent="0.2">
      <c r="A5973" s="508"/>
      <c r="B5973" s="508"/>
      <c r="C5973" s="508"/>
      <c r="D5973" s="508"/>
      <c r="E5973" s="508"/>
      <c r="F5973" s="505"/>
      <c r="G5973" s="439"/>
      <c r="H5973" s="510"/>
      <c r="I5973" s="440"/>
    </row>
    <row r="5974" spans="1:9" s="371" customFormat="1" x14ac:dyDescent="0.2">
      <c r="A5974" s="508"/>
      <c r="B5974" s="508"/>
      <c r="C5974" s="508"/>
      <c r="D5974" s="508"/>
      <c r="E5974" s="508"/>
      <c r="F5974" s="505"/>
      <c r="G5974" s="439"/>
      <c r="H5974" s="510"/>
      <c r="I5974" s="440"/>
    </row>
    <row r="5975" spans="1:9" s="371" customFormat="1" x14ac:dyDescent="0.2">
      <c r="A5975" s="508"/>
      <c r="B5975" s="508"/>
      <c r="C5975" s="508"/>
      <c r="D5975" s="508"/>
      <c r="E5975" s="508"/>
      <c r="F5975" s="505"/>
      <c r="G5975" s="439"/>
      <c r="H5975" s="510"/>
      <c r="I5975" s="440"/>
    </row>
    <row r="5976" spans="1:9" s="371" customFormat="1" x14ac:dyDescent="0.2">
      <c r="A5976" s="508"/>
      <c r="B5976" s="508"/>
      <c r="C5976" s="508"/>
      <c r="D5976" s="508"/>
      <c r="E5976" s="508"/>
      <c r="F5976" s="505"/>
      <c r="G5976" s="439"/>
      <c r="H5976" s="510"/>
      <c r="I5976" s="440"/>
    </row>
    <row r="5977" spans="1:9" s="371" customFormat="1" x14ac:dyDescent="0.2">
      <c r="A5977" s="508"/>
      <c r="B5977" s="508"/>
      <c r="C5977" s="508"/>
      <c r="D5977" s="508"/>
      <c r="E5977" s="508"/>
      <c r="F5977" s="505"/>
      <c r="G5977" s="439"/>
      <c r="H5977" s="510"/>
      <c r="I5977" s="440"/>
    </row>
    <row r="5978" spans="1:9" s="371" customFormat="1" x14ac:dyDescent="0.2">
      <c r="A5978" s="508"/>
      <c r="B5978" s="508"/>
      <c r="C5978" s="508"/>
      <c r="D5978" s="508"/>
      <c r="E5978" s="508"/>
      <c r="F5978" s="505"/>
      <c r="G5978" s="439"/>
      <c r="H5978" s="510"/>
      <c r="I5978" s="440"/>
    </row>
    <row r="5979" spans="1:9" s="371" customFormat="1" x14ac:dyDescent="0.2">
      <c r="A5979" s="508"/>
      <c r="B5979" s="508"/>
      <c r="C5979" s="508"/>
      <c r="D5979" s="508"/>
      <c r="E5979" s="508"/>
      <c r="F5979" s="505"/>
      <c r="G5979" s="439"/>
      <c r="H5979" s="510"/>
      <c r="I5979" s="440"/>
    </row>
    <row r="5980" spans="1:9" s="371" customFormat="1" x14ac:dyDescent="0.2">
      <c r="A5980" s="508"/>
      <c r="B5980" s="508"/>
      <c r="C5980" s="508"/>
      <c r="D5980" s="508"/>
      <c r="E5980" s="508"/>
      <c r="F5980" s="505"/>
      <c r="G5980" s="439"/>
      <c r="H5980" s="510"/>
      <c r="I5980" s="440"/>
    </row>
    <row r="5981" spans="1:9" s="371" customFormat="1" x14ac:dyDescent="0.2">
      <c r="A5981" s="508"/>
      <c r="B5981" s="508"/>
      <c r="C5981" s="508"/>
      <c r="D5981" s="508"/>
      <c r="E5981" s="508"/>
      <c r="F5981" s="505"/>
      <c r="G5981" s="439"/>
      <c r="H5981" s="510"/>
      <c r="I5981" s="440"/>
    </row>
    <row r="5982" spans="1:9" s="371" customFormat="1" x14ac:dyDescent="0.2">
      <c r="A5982" s="508"/>
      <c r="B5982" s="508"/>
      <c r="C5982" s="508"/>
      <c r="D5982" s="508"/>
      <c r="E5982" s="508"/>
      <c r="F5982" s="505"/>
      <c r="G5982" s="439"/>
      <c r="H5982" s="510"/>
      <c r="I5982" s="440"/>
    </row>
    <row r="5983" spans="1:9" s="371" customFormat="1" x14ac:dyDescent="0.2">
      <c r="A5983" s="508"/>
      <c r="B5983" s="508"/>
      <c r="C5983" s="508"/>
      <c r="D5983" s="508"/>
      <c r="E5983" s="508"/>
      <c r="F5983" s="505"/>
      <c r="G5983" s="439"/>
      <c r="H5983" s="510"/>
      <c r="I5983" s="440"/>
    </row>
    <row r="5984" spans="1:9" s="371" customFormat="1" x14ac:dyDescent="0.2">
      <c r="A5984" s="508"/>
      <c r="B5984" s="508"/>
      <c r="C5984" s="508"/>
      <c r="D5984" s="508"/>
      <c r="E5984" s="508"/>
      <c r="F5984" s="505"/>
      <c r="G5984" s="439"/>
      <c r="H5984" s="510"/>
      <c r="I5984" s="440"/>
    </row>
    <row r="5985" spans="1:9" s="371" customFormat="1" x14ac:dyDescent="0.2">
      <c r="A5985" s="508"/>
      <c r="B5985" s="508"/>
      <c r="C5985" s="508"/>
      <c r="D5985" s="508"/>
      <c r="E5985" s="508"/>
      <c r="F5985" s="505"/>
      <c r="G5985" s="439"/>
      <c r="H5985" s="510"/>
      <c r="I5985" s="440"/>
    </row>
    <row r="5986" spans="1:9" s="371" customFormat="1" x14ac:dyDescent="0.2">
      <c r="A5986" s="508"/>
      <c r="B5986" s="508"/>
      <c r="C5986" s="508"/>
      <c r="D5986" s="508"/>
      <c r="E5986" s="508"/>
      <c r="F5986" s="505"/>
      <c r="G5986" s="439"/>
      <c r="H5986" s="510"/>
      <c r="I5986" s="440"/>
    </row>
    <row r="5987" spans="1:9" s="371" customFormat="1" x14ac:dyDescent="0.2">
      <c r="A5987" s="508"/>
      <c r="B5987" s="508"/>
      <c r="C5987" s="508"/>
      <c r="D5987" s="508"/>
      <c r="E5987" s="508"/>
      <c r="F5987" s="505"/>
      <c r="G5987" s="439"/>
      <c r="H5987" s="510"/>
      <c r="I5987" s="440"/>
    </row>
    <row r="5988" spans="1:9" s="371" customFormat="1" x14ac:dyDescent="0.2">
      <c r="A5988" s="508"/>
      <c r="B5988" s="508"/>
      <c r="C5988" s="508"/>
      <c r="D5988" s="508"/>
      <c r="E5988" s="508"/>
      <c r="F5988" s="505"/>
      <c r="G5988" s="439"/>
      <c r="H5988" s="510"/>
      <c r="I5988" s="440"/>
    </row>
    <row r="5989" spans="1:9" s="371" customFormat="1" x14ac:dyDescent="0.2">
      <c r="A5989" s="508"/>
      <c r="B5989" s="508"/>
      <c r="C5989" s="508"/>
      <c r="D5989" s="508"/>
      <c r="E5989" s="508"/>
      <c r="F5989" s="505"/>
      <c r="G5989" s="439"/>
      <c r="H5989" s="510"/>
      <c r="I5989" s="440"/>
    </row>
    <row r="5990" spans="1:9" s="371" customFormat="1" x14ac:dyDescent="0.2">
      <c r="A5990" s="508"/>
      <c r="B5990" s="508"/>
      <c r="C5990" s="508"/>
      <c r="D5990" s="508"/>
      <c r="E5990" s="508"/>
      <c r="F5990" s="505"/>
      <c r="G5990" s="439"/>
      <c r="H5990" s="510"/>
      <c r="I5990" s="440"/>
    </row>
    <row r="5991" spans="1:9" s="371" customFormat="1" x14ac:dyDescent="0.2">
      <c r="A5991" s="508"/>
      <c r="B5991" s="508"/>
      <c r="C5991" s="508"/>
      <c r="D5991" s="508"/>
      <c r="E5991" s="508"/>
      <c r="F5991" s="505"/>
      <c r="G5991" s="439"/>
      <c r="H5991" s="510"/>
      <c r="I5991" s="440"/>
    </row>
    <row r="5992" spans="1:9" s="371" customFormat="1" x14ac:dyDescent="0.2">
      <c r="A5992" s="508"/>
      <c r="B5992" s="508"/>
      <c r="C5992" s="508"/>
      <c r="D5992" s="508"/>
      <c r="E5992" s="508"/>
      <c r="F5992" s="505"/>
      <c r="G5992" s="439"/>
      <c r="H5992" s="510"/>
      <c r="I5992" s="440"/>
    </row>
    <row r="5993" spans="1:9" s="371" customFormat="1" x14ac:dyDescent="0.2">
      <c r="A5993" s="508"/>
      <c r="B5993" s="508"/>
      <c r="C5993" s="508"/>
      <c r="D5993" s="508"/>
      <c r="E5993" s="508"/>
      <c r="F5993" s="505"/>
      <c r="G5993" s="439"/>
      <c r="H5993" s="510"/>
      <c r="I5993" s="440"/>
    </row>
    <row r="5994" spans="1:9" s="371" customFormat="1" x14ac:dyDescent="0.2">
      <c r="A5994" s="508"/>
      <c r="B5994" s="508"/>
      <c r="C5994" s="508"/>
      <c r="D5994" s="508"/>
      <c r="E5994" s="508"/>
      <c r="F5994" s="505"/>
      <c r="G5994" s="439"/>
      <c r="H5994" s="510"/>
      <c r="I5994" s="440"/>
    </row>
    <row r="5995" spans="1:9" s="371" customFormat="1" x14ac:dyDescent="0.2">
      <c r="A5995" s="508"/>
      <c r="B5995" s="508"/>
      <c r="C5995" s="508"/>
      <c r="D5995" s="508"/>
      <c r="E5995" s="508"/>
      <c r="F5995" s="505"/>
      <c r="G5995" s="439"/>
      <c r="H5995" s="510"/>
      <c r="I5995" s="440"/>
    </row>
    <row r="5996" spans="1:9" s="371" customFormat="1" x14ac:dyDescent="0.2">
      <c r="A5996" s="508"/>
      <c r="B5996" s="508"/>
      <c r="C5996" s="508"/>
      <c r="D5996" s="508"/>
      <c r="E5996" s="508"/>
      <c r="F5996" s="505"/>
      <c r="G5996" s="439"/>
      <c r="H5996" s="510"/>
      <c r="I5996" s="440"/>
    </row>
    <row r="5997" spans="1:9" s="371" customFormat="1" x14ac:dyDescent="0.2">
      <c r="A5997" s="508"/>
      <c r="B5997" s="508"/>
      <c r="C5997" s="508"/>
      <c r="D5997" s="508"/>
      <c r="E5997" s="508"/>
      <c r="F5997" s="505"/>
      <c r="G5997" s="439"/>
      <c r="H5997" s="510"/>
      <c r="I5997" s="440"/>
    </row>
    <row r="5998" spans="1:9" s="371" customFormat="1" x14ac:dyDescent="0.2">
      <c r="A5998" s="508"/>
      <c r="B5998" s="508"/>
      <c r="C5998" s="508"/>
      <c r="D5998" s="508"/>
      <c r="E5998" s="508"/>
      <c r="F5998" s="505"/>
      <c r="G5998" s="439"/>
      <c r="H5998" s="510"/>
      <c r="I5998" s="440"/>
    </row>
    <row r="5999" spans="1:9" s="371" customFormat="1" x14ac:dyDescent="0.2">
      <c r="A5999" s="508"/>
      <c r="B5999" s="508"/>
      <c r="C5999" s="508"/>
      <c r="D5999" s="508"/>
      <c r="E5999" s="508"/>
      <c r="F5999" s="505"/>
      <c r="G5999" s="439"/>
      <c r="H5999" s="510"/>
      <c r="I5999" s="440"/>
    </row>
    <row r="6000" spans="1:9" s="371" customFormat="1" x14ac:dyDescent="0.2">
      <c r="A6000" s="508"/>
      <c r="B6000" s="508"/>
      <c r="C6000" s="508"/>
      <c r="D6000" s="508"/>
      <c r="E6000" s="508"/>
      <c r="F6000" s="505"/>
      <c r="G6000" s="439"/>
      <c r="H6000" s="510"/>
      <c r="I6000" s="440"/>
    </row>
    <row r="6001" spans="1:9" s="371" customFormat="1" x14ac:dyDescent="0.2">
      <c r="A6001" s="508"/>
      <c r="B6001" s="508"/>
      <c r="C6001" s="508"/>
      <c r="D6001" s="508"/>
      <c r="E6001" s="508"/>
      <c r="F6001" s="505"/>
      <c r="G6001" s="439"/>
      <c r="H6001" s="510"/>
      <c r="I6001" s="440"/>
    </row>
    <row r="6002" spans="1:9" s="371" customFormat="1" x14ac:dyDescent="0.2">
      <c r="A6002" s="508"/>
      <c r="B6002" s="508"/>
      <c r="C6002" s="508"/>
      <c r="D6002" s="508"/>
      <c r="E6002" s="508"/>
      <c r="F6002" s="505"/>
      <c r="G6002" s="439"/>
      <c r="H6002" s="510"/>
      <c r="I6002" s="440"/>
    </row>
    <row r="6003" spans="1:9" s="371" customFormat="1" x14ac:dyDescent="0.2">
      <c r="A6003" s="508"/>
      <c r="B6003" s="508"/>
      <c r="C6003" s="508"/>
      <c r="D6003" s="508"/>
      <c r="E6003" s="508"/>
      <c r="F6003" s="505"/>
      <c r="G6003" s="439"/>
      <c r="H6003" s="510"/>
      <c r="I6003" s="440"/>
    </row>
    <row r="6004" spans="1:9" s="371" customFormat="1" x14ac:dyDescent="0.2">
      <c r="A6004" s="508"/>
      <c r="B6004" s="508"/>
      <c r="C6004" s="508"/>
      <c r="D6004" s="508"/>
      <c r="E6004" s="508"/>
      <c r="F6004" s="505"/>
      <c r="G6004" s="439"/>
      <c r="H6004" s="510"/>
      <c r="I6004" s="440"/>
    </row>
    <row r="6005" spans="1:9" s="371" customFormat="1" x14ac:dyDescent="0.2">
      <c r="A6005" s="508"/>
      <c r="B6005" s="508"/>
      <c r="C6005" s="508"/>
      <c r="D6005" s="508"/>
      <c r="E6005" s="508"/>
      <c r="F6005" s="505"/>
      <c r="G6005" s="439"/>
      <c r="H6005" s="510"/>
      <c r="I6005" s="440"/>
    </row>
    <row r="6006" spans="1:9" s="371" customFormat="1" x14ac:dyDescent="0.2">
      <c r="A6006" s="508"/>
      <c r="B6006" s="508"/>
      <c r="C6006" s="508"/>
      <c r="D6006" s="508"/>
      <c r="E6006" s="508"/>
      <c r="F6006" s="505"/>
      <c r="G6006" s="439"/>
      <c r="H6006" s="510"/>
      <c r="I6006" s="440"/>
    </row>
    <row r="6007" spans="1:9" s="371" customFormat="1" x14ac:dyDescent="0.2">
      <c r="A6007" s="508"/>
      <c r="B6007" s="508"/>
      <c r="C6007" s="508"/>
      <c r="D6007" s="508"/>
      <c r="E6007" s="508"/>
      <c r="F6007" s="505"/>
      <c r="G6007" s="439"/>
      <c r="H6007" s="510"/>
      <c r="I6007" s="440"/>
    </row>
    <row r="6008" spans="1:9" s="371" customFormat="1" x14ac:dyDescent="0.2">
      <c r="A6008" s="508"/>
      <c r="B6008" s="508"/>
      <c r="C6008" s="508"/>
      <c r="D6008" s="508"/>
      <c r="E6008" s="508"/>
      <c r="F6008" s="505"/>
      <c r="G6008" s="439"/>
      <c r="H6008" s="510"/>
      <c r="I6008" s="440"/>
    </row>
    <row r="6009" spans="1:9" s="371" customFormat="1" x14ac:dyDescent="0.2">
      <c r="A6009" s="508"/>
      <c r="B6009" s="508"/>
      <c r="C6009" s="508"/>
      <c r="D6009" s="508"/>
      <c r="E6009" s="508"/>
      <c r="F6009" s="505"/>
      <c r="G6009" s="439"/>
      <c r="H6009" s="510"/>
      <c r="I6009" s="440"/>
    </row>
    <row r="6010" spans="1:9" s="371" customFormat="1" x14ac:dyDescent="0.2">
      <c r="A6010" s="508"/>
      <c r="B6010" s="508"/>
      <c r="C6010" s="508"/>
      <c r="D6010" s="508"/>
      <c r="E6010" s="508"/>
      <c r="F6010" s="505"/>
      <c r="G6010" s="439"/>
      <c r="H6010" s="510"/>
      <c r="I6010" s="440"/>
    </row>
    <row r="6011" spans="1:9" s="371" customFormat="1" x14ac:dyDescent="0.2">
      <c r="A6011" s="508"/>
      <c r="B6011" s="508"/>
      <c r="C6011" s="508"/>
      <c r="D6011" s="508"/>
      <c r="E6011" s="508"/>
      <c r="F6011" s="505"/>
      <c r="G6011" s="439"/>
      <c r="H6011" s="510"/>
      <c r="I6011" s="440"/>
    </row>
    <row r="6012" spans="1:9" s="371" customFormat="1" x14ac:dyDescent="0.2">
      <c r="A6012" s="508"/>
      <c r="B6012" s="508"/>
      <c r="C6012" s="508"/>
      <c r="D6012" s="508"/>
      <c r="E6012" s="508"/>
      <c r="F6012" s="505"/>
      <c r="G6012" s="439"/>
      <c r="H6012" s="510"/>
      <c r="I6012" s="440"/>
    </row>
    <row r="6013" spans="1:9" s="371" customFormat="1" x14ac:dyDescent="0.2">
      <c r="A6013" s="508"/>
      <c r="B6013" s="508"/>
      <c r="C6013" s="508"/>
      <c r="D6013" s="508"/>
      <c r="E6013" s="508"/>
      <c r="F6013" s="505"/>
      <c r="G6013" s="439"/>
      <c r="H6013" s="510"/>
      <c r="I6013" s="440"/>
    </row>
    <row r="6014" spans="1:9" s="371" customFormat="1" x14ac:dyDescent="0.2">
      <c r="A6014" s="508"/>
      <c r="B6014" s="508"/>
      <c r="C6014" s="508"/>
      <c r="D6014" s="508"/>
      <c r="E6014" s="508"/>
      <c r="F6014" s="505"/>
      <c r="G6014" s="439"/>
      <c r="H6014" s="510"/>
      <c r="I6014" s="440"/>
    </row>
    <row r="6015" spans="1:9" s="371" customFormat="1" x14ac:dyDescent="0.2">
      <c r="A6015" s="508"/>
      <c r="B6015" s="508"/>
      <c r="C6015" s="508"/>
      <c r="D6015" s="508"/>
      <c r="E6015" s="508"/>
      <c r="F6015" s="505"/>
      <c r="G6015" s="439"/>
      <c r="H6015" s="510"/>
      <c r="I6015" s="440"/>
    </row>
    <row r="6016" spans="1:9" s="371" customFormat="1" x14ac:dyDescent="0.2">
      <c r="A6016" s="508"/>
      <c r="B6016" s="508"/>
      <c r="C6016" s="508"/>
      <c r="D6016" s="508"/>
      <c r="E6016" s="508"/>
      <c r="F6016" s="505"/>
      <c r="G6016" s="439"/>
      <c r="H6016" s="510"/>
      <c r="I6016" s="440"/>
    </row>
    <row r="6017" spans="1:9" s="371" customFormat="1" x14ac:dyDescent="0.2">
      <c r="A6017" s="508"/>
      <c r="B6017" s="508"/>
      <c r="C6017" s="508"/>
      <c r="D6017" s="508"/>
      <c r="E6017" s="508"/>
      <c r="F6017" s="505"/>
      <c r="G6017" s="439"/>
      <c r="H6017" s="510"/>
      <c r="I6017" s="440"/>
    </row>
    <row r="6018" spans="1:9" s="371" customFormat="1" x14ac:dyDescent="0.2">
      <c r="A6018" s="508"/>
      <c r="B6018" s="508"/>
      <c r="C6018" s="508"/>
      <c r="D6018" s="508"/>
      <c r="E6018" s="508"/>
      <c r="F6018" s="505"/>
      <c r="G6018" s="439"/>
      <c r="H6018" s="510"/>
      <c r="I6018" s="440"/>
    </row>
    <row r="6019" spans="1:9" s="371" customFormat="1" x14ac:dyDescent="0.2">
      <c r="A6019" s="508"/>
      <c r="B6019" s="508"/>
      <c r="C6019" s="508"/>
      <c r="D6019" s="508"/>
      <c r="E6019" s="508"/>
      <c r="F6019" s="505"/>
      <c r="G6019" s="439"/>
      <c r="H6019" s="510"/>
      <c r="I6019" s="440"/>
    </row>
    <row r="6020" spans="1:9" s="371" customFormat="1" x14ac:dyDescent="0.2">
      <c r="A6020" s="508"/>
      <c r="B6020" s="508"/>
      <c r="C6020" s="508"/>
      <c r="D6020" s="508"/>
      <c r="E6020" s="508"/>
      <c r="F6020" s="505"/>
      <c r="G6020" s="439"/>
      <c r="H6020" s="510"/>
      <c r="I6020" s="440"/>
    </row>
    <row r="6021" spans="1:9" s="371" customFormat="1" x14ac:dyDescent="0.2">
      <c r="A6021" s="508"/>
      <c r="B6021" s="508"/>
      <c r="C6021" s="508"/>
      <c r="D6021" s="508"/>
      <c r="E6021" s="508"/>
      <c r="F6021" s="505"/>
      <c r="G6021" s="439"/>
      <c r="H6021" s="510"/>
      <c r="I6021" s="440"/>
    </row>
    <row r="6022" spans="1:9" s="371" customFormat="1" x14ac:dyDescent="0.2">
      <c r="A6022" s="508"/>
      <c r="B6022" s="508"/>
      <c r="C6022" s="508"/>
      <c r="D6022" s="508"/>
      <c r="E6022" s="508"/>
      <c r="F6022" s="505"/>
      <c r="G6022" s="439"/>
      <c r="H6022" s="510"/>
      <c r="I6022" s="440"/>
    </row>
    <row r="6023" spans="1:9" s="371" customFormat="1" x14ac:dyDescent="0.2">
      <c r="A6023" s="508"/>
      <c r="B6023" s="508"/>
      <c r="C6023" s="508"/>
      <c r="D6023" s="508"/>
      <c r="E6023" s="508"/>
      <c r="F6023" s="505"/>
      <c r="G6023" s="439"/>
      <c r="H6023" s="510"/>
      <c r="I6023" s="440"/>
    </row>
    <row r="6024" spans="1:9" s="371" customFormat="1" x14ac:dyDescent="0.2">
      <c r="A6024" s="508"/>
      <c r="B6024" s="508"/>
      <c r="C6024" s="508"/>
      <c r="D6024" s="508"/>
      <c r="E6024" s="508"/>
      <c r="F6024" s="505"/>
      <c r="G6024" s="439"/>
      <c r="H6024" s="510"/>
      <c r="I6024" s="440"/>
    </row>
    <row r="6025" spans="1:9" s="371" customFormat="1" x14ac:dyDescent="0.2">
      <c r="A6025" s="508"/>
      <c r="B6025" s="508"/>
      <c r="C6025" s="508"/>
      <c r="D6025" s="508"/>
      <c r="E6025" s="508"/>
      <c r="F6025" s="505"/>
      <c r="G6025" s="439"/>
      <c r="H6025" s="510"/>
      <c r="I6025" s="440"/>
    </row>
    <row r="6026" spans="1:9" s="371" customFormat="1" x14ac:dyDescent="0.2">
      <c r="A6026" s="508"/>
      <c r="B6026" s="508"/>
      <c r="C6026" s="508"/>
      <c r="D6026" s="508"/>
      <c r="E6026" s="508"/>
      <c r="F6026" s="505"/>
      <c r="G6026" s="439"/>
      <c r="H6026" s="510"/>
      <c r="I6026" s="440"/>
    </row>
    <row r="6027" spans="1:9" s="371" customFormat="1" x14ac:dyDescent="0.2">
      <c r="A6027" s="508"/>
      <c r="B6027" s="508"/>
      <c r="C6027" s="508"/>
      <c r="D6027" s="508"/>
      <c r="E6027" s="508"/>
      <c r="F6027" s="505"/>
      <c r="G6027" s="439"/>
      <c r="H6027" s="510"/>
      <c r="I6027" s="440"/>
    </row>
    <row r="6028" spans="1:9" s="371" customFormat="1" x14ac:dyDescent="0.2">
      <c r="A6028" s="508"/>
      <c r="B6028" s="508"/>
      <c r="C6028" s="508"/>
      <c r="D6028" s="508"/>
      <c r="E6028" s="508"/>
      <c r="F6028" s="505"/>
      <c r="G6028" s="439"/>
      <c r="H6028" s="510"/>
      <c r="I6028" s="440"/>
    </row>
    <row r="6029" spans="1:9" s="371" customFormat="1" x14ac:dyDescent="0.2">
      <c r="A6029" s="508"/>
      <c r="B6029" s="508"/>
      <c r="C6029" s="508"/>
      <c r="D6029" s="508"/>
      <c r="E6029" s="508"/>
      <c r="F6029" s="505"/>
      <c r="G6029" s="439"/>
      <c r="H6029" s="510"/>
      <c r="I6029" s="440"/>
    </row>
    <row r="6030" spans="1:9" s="371" customFormat="1" x14ac:dyDescent="0.2">
      <c r="A6030" s="508"/>
      <c r="B6030" s="508"/>
      <c r="C6030" s="508"/>
      <c r="D6030" s="508"/>
      <c r="E6030" s="508"/>
      <c r="F6030" s="505"/>
      <c r="G6030" s="439"/>
      <c r="H6030" s="510"/>
      <c r="I6030" s="440"/>
    </row>
    <row r="6031" spans="1:9" s="371" customFormat="1" x14ac:dyDescent="0.2">
      <c r="A6031" s="508"/>
      <c r="B6031" s="508"/>
      <c r="C6031" s="508"/>
      <c r="D6031" s="508"/>
      <c r="E6031" s="508"/>
      <c r="F6031" s="505"/>
      <c r="G6031" s="439"/>
      <c r="H6031" s="510"/>
      <c r="I6031" s="440"/>
    </row>
    <row r="6032" spans="1:9" s="371" customFormat="1" x14ac:dyDescent="0.2">
      <c r="A6032" s="508"/>
      <c r="B6032" s="508"/>
      <c r="C6032" s="508"/>
      <c r="D6032" s="508"/>
      <c r="E6032" s="508"/>
      <c r="F6032" s="505"/>
      <c r="G6032" s="439"/>
      <c r="H6032" s="510"/>
      <c r="I6032" s="440"/>
    </row>
    <row r="6033" spans="1:9" s="371" customFormat="1" x14ac:dyDescent="0.2">
      <c r="A6033" s="508"/>
      <c r="B6033" s="508"/>
      <c r="C6033" s="508"/>
      <c r="D6033" s="508"/>
      <c r="E6033" s="508"/>
      <c r="F6033" s="505"/>
      <c r="G6033" s="439"/>
      <c r="H6033" s="510"/>
      <c r="I6033" s="440"/>
    </row>
    <row r="6034" spans="1:9" s="371" customFormat="1" x14ac:dyDescent="0.2">
      <c r="A6034" s="508"/>
      <c r="B6034" s="508"/>
      <c r="C6034" s="508"/>
      <c r="D6034" s="508"/>
      <c r="E6034" s="508"/>
      <c r="F6034" s="505"/>
      <c r="G6034" s="439"/>
      <c r="H6034" s="510"/>
      <c r="I6034" s="440"/>
    </row>
    <row r="6035" spans="1:9" s="371" customFormat="1" x14ac:dyDescent="0.2">
      <c r="A6035" s="508"/>
      <c r="B6035" s="508"/>
      <c r="C6035" s="508"/>
      <c r="D6035" s="508"/>
      <c r="E6035" s="508"/>
      <c r="F6035" s="505"/>
      <c r="G6035" s="439"/>
      <c r="H6035" s="510"/>
      <c r="I6035" s="440"/>
    </row>
    <row r="6036" spans="1:9" s="371" customFormat="1" x14ac:dyDescent="0.2">
      <c r="A6036" s="508"/>
      <c r="B6036" s="508"/>
      <c r="C6036" s="508"/>
      <c r="D6036" s="508"/>
      <c r="E6036" s="508"/>
      <c r="F6036" s="505"/>
      <c r="G6036" s="439"/>
      <c r="H6036" s="510"/>
      <c r="I6036" s="440"/>
    </row>
    <row r="6037" spans="1:9" s="371" customFormat="1" x14ac:dyDescent="0.2">
      <c r="A6037" s="508"/>
      <c r="B6037" s="508"/>
      <c r="C6037" s="508"/>
      <c r="D6037" s="508"/>
      <c r="E6037" s="508"/>
      <c r="F6037" s="505"/>
      <c r="G6037" s="439"/>
      <c r="H6037" s="510"/>
      <c r="I6037" s="440"/>
    </row>
    <row r="6038" spans="1:9" s="371" customFormat="1" x14ac:dyDescent="0.2">
      <c r="A6038" s="508"/>
      <c r="B6038" s="508"/>
      <c r="C6038" s="508"/>
      <c r="D6038" s="508"/>
      <c r="E6038" s="508"/>
      <c r="F6038" s="505"/>
      <c r="G6038" s="439"/>
      <c r="H6038" s="510"/>
      <c r="I6038" s="440"/>
    </row>
    <row r="6039" spans="1:9" s="371" customFormat="1" x14ac:dyDescent="0.2">
      <c r="A6039" s="508"/>
      <c r="B6039" s="508"/>
      <c r="C6039" s="508"/>
      <c r="D6039" s="508"/>
      <c r="E6039" s="508"/>
      <c r="F6039" s="505"/>
      <c r="G6039" s="439"/>
      <c r="H6039" s="510"/>
      <c r="I6039" s="440"/>
    </row>
    <row r="6040" spans="1:9" s="371" customFormat="1" x14ac:dyDescent="0.2">
      <c r="A6040" s="508"/>
      <c r="B6040" s="508"/>
      <c r="C6040" s="508"/>
      <c r="D6040" s="508"/>
      <c r="E6040" s="508"/>
      <c r="F6040" s="505"/>
      <c r="G6040" s="439"/>
      <c r="H6040" s="510"/>
      <c r="I6040" s="440"/>
    </row>
    <row r="6041" spans="1:9" s="371" customFormat="1" x14ac:dyDescent="0.2">
      <c r="A6041" s="508"/>
      <c r="B6041" s="508"/>
      <c r="C6041" s="508"/>
      <c r="D6041" s="508"/>
      <c r="E6041" s="508"/>
      <c r="F6041" s="505"/>
      <c r="G6041" s="439"/>
      <c r="H6041" s="510"/>
      <c r="I6041" s="440"/>
    </row>
    <row r="6042" spans="1:9" s="371" customFormat="1" x14ac:dyDescent="0.2">
      <c r="A6042" s="508"/>
      <c r="B6042" s="508"/>
      <c r="C6042" s="508"/>
      <c r="D6042" s="508"/>
      <c r="E6042" s="508"/>
      <c r="F6042" s="505"/>
      <c r="G6042" s="439"/>
      <c r="H6042" s="510"/>
      <c r="I6042" s="440"/>
    </row>
    <row r="6043" spans="1:9" s="371" customFormat="1" x14ac:dyDescent="0.2">
      <c r="A6043" s="508"/>
      <c r="B6043" s="508"/>
      <c r="C6043" s="508"/>
      <c r="D6043" s="508"/>
      <c r="E6043" s="508"/>
      <c r="F6043" s="505"/>
      <c r="G6043" s="439"/>
      <c r="H6043" s="510"/>
      <c r="I6043" s="440"/>
    </row>
    <row r="6044" spans="1:9" s="371" customFormat="1" x14ac:dyDescent="0.2">
      <c r="A6044" s="508"/>
      <c r="B6044" s="508"/>
      <c r="C6044" s="508"/>
      <c r="D6044" s="508"/>
      <c r="E6044" s="508"/>
      <c r="F6044" s="505"/>
      <c r="G6044" s="439"/>
      <c r="H6044" s="510"/>
      <c r="I6044" s="440"/>
    </row>
    <row r="6045" spans="1:9" s="371" customFormat="1" x14ac:dyDescent="0.2">
      <c r="A6045" s="508"/>
      <c r="B6045" s="508"/>
      <c r="C6045" s="508"/>
      <c r="D6045" s="508"/>
      <c r="E6045" s="508"/>
      <c r="F6045" s="505"/>
      <c r="G6045" s="439"/>
      <c r="H6045" s="510"/>
      <c r="I6045" s="440"/>
    </row>
    <row r="6046" spans="1:9" s="371" customFormat="1" x14ac:dyDescent="0.2">
      <c r="A6046" s="508"/>
      <c r="B6046" s="508"/>
      <c r="C6046" s="508"/>
      <c r="D6046" s="508"/>
      <c r="E6046" s="508"/>
      <c r="F6046" s="505"/>
      <c r="G6046" s="439"/>
      <c r="H6046" s="510"/>
      <c r="I6046" s="440"/>
    </row>
    <row r="6047" spans="1:9" s="371" customFormat="1" x14ac:dyDescent="0.2">
      <c r="A6047" s="508"/>
      <c r="B6047" s="508"/>
      <c r="C6047" s="508"/>
      <c r="D6047" s="508"/>
      <c r="E6047" s="508"/>
      <c r="F6047" s="505"/>
      <c r="G6047" s="439"/>
      <c r="H6047" s="510"/>
      <c r="I6047" s="440"/>
    </row>
    <row r="6048" spans="1:9" s="371" customFormat="1" x14ac:dyDescent="0.2">
      <c r="A6048" s="508"/>
      <c r="B6048" s="508"/>
      <c r="C6048" s="508"/>
      <c r="D6048" s="508"/>
      <c r="E6048" s="508"/>
      <c r="F6048" s="505"/>
      <c r="G6048" s="439"/>
      <c r="H6048" s="510"/>
      <c r="I6048" s="440"/>
    </row>
    <row r="6049" spans="1:9" s="371" customFormat="1" x14ac:dyDescent="0.2">
      <c r="A6049" s="508"/>
      <c r="B6049" s="508"/>
      <c r="C6049" s="508"/>
      <c r="D6049" s="508"/>
      <c r="E6049" s="508"/>
      <c r="F6049" s="505"/>
      <c r="G6049" s="439"/>
      <c r="H6049" s="510"/>
      <c r="I6049" s="440"/>
    </row>
    <row r="6050" spans="1:9" s="371" customFormat="1" x14ac:dyDescent="0.2">
      <c r="A6050" s="508"/>
      <c r="B6050" s="508"/>
      <c r="C6050" s="508"/>
      <c r="D6050" s="508"/>
      <c r="E6050" s="508"/>
      <c r="F6050" s="505"/>
      <c r="G6050" s="439"/>
      <c r="H6050" s="511"/>
      <c r="I6050" s="440"/>
    </row>
    <row r="6051" spans="1:9" s="371" customFormat="1" x14ac:dyDescent="0.2">
      <c r="A6051" s="508"/>
      <c r="B6051" s="508"/>
      <c r="C6051" s="508"/>
      <c r="D6051" s="508"/>
      <c r="E6051" s="508"/>
      <c r="F6051" s="505"/>
      <c r="G6051" s="439"/>
      <c r="H6051" s="511"/>
      <c r="I6051" s="440"/>
    </row>
    <row r="6052" spans="1:9" s="371" customFormat="1" x14ac:dyDescent="0.2">
      <c r="A6052" s="508"/>
      <c r="B6052" s="508"/>
      <c r="C6052" s="508"/>
      <c r="D6052" s="508"/>
      <c r="E6052" s="508"/>
      <c r="F6052" s="505"/>
      <c r="G6052" s="439"/>
      <c r="H6052" s="511"/>
      <c r="I6052" s="440"/>
    </row>
    <row r="6053" spans="1:9" s="371" customFormat="1" x14ac:dyDescent="0.2">
      <c r="A6053" s="508"/>
      <c r="B6053" s="508"/>
      <c r="C6053" s="508"/>
      <c r="D6053" s="508"/>
      <c r="E6053" s="508"/>
      <c r="F6053" s="505"/>
      <c r="G6053" s="439"/>
      <c r="H6053" s="511"/>
      <c r="I6053" s="440"/>
    </row>
    <row r="6054" spans="1:9" s="371" customFormat="1" x14ac:dyDescent="0.2">
      <c r="A6054" s="508"/>
      <c r="B6054" s="508"/>
      <c r="C6054" s="508"/>
      <c r="D6054" s="508"/>
      <c r="E6054" s="508"/>
      <c r="F6054" s="505"/>
      <c r="G6054" s="439"/>
      <c r="H6054" s="511"/>
      <c r="I6054" s="440"/>
    </row>
    <row r="6055" spans="1:9" s="371" customFormat="1" x14ac:dyDescent="0.2">
      <c r="A6055" s="508"/>
      <c r="B6055" s="508"/>
      <c r="C6055" s="508"/>
      <c r="D6055" s="508"/>
      <c r="E6055" s="508"/>
      <c r="F6055" s="505"/>
      <c r="G6055" s="439"/>
      <c r="H6055" s="511"/>
      <c r="I6055" s="440"/>
    </row>
    <row r="6056" spans="1:9" s="371" customFormat="1" x14ac:dyDescent="0.2">
      <c r="A6056" s="508"/>
      <c r="B6056" s="508"/>
      <c r="C6056" s="508"/>
      <c r="D6056" s="508"/>
      <c r="E6056" s="508"/>
      <c r="F6056" s="505"/>
      <c r="G6056" s="439"/>
      <c r="H6056" s="511"/>
      <c r="I6056" s="440"/>
    </row>
    <row r="6057" spans="1:9" s="371" customFormat="1" x14ac:dyDescent="0.2">
      <c r="A6057" s="508"/>
      <c r="B6057" s="508"/>
      <c r="C6057" s="508"/>
      <c r="D6057" s="508"/>
      <c r="E6057" s="508"/>
      <c r="F6057" s="505"/>
      <c r="G6057" s="439"/>
      <c r="H6057" s="511"/>
      <c r="I6057" s="440"/>
    </row>
    <row r="6058" spans="1:9" s="371" customFormat="1" x14ac:dyDescent="0.2">
      <c r="A6058" s="508"/>
      <c r="B6058" s="508"/>
      <c r="C6058" s="508"/>
      <c r="D6058" s="508"/>
      <c r="E6058" s="508"/>
      <c r="F6058" s="505"/>
      <c r="G6058" s="439"/>
      <c r="H6058" s="511"/>
      <c r="I6058" s="440"/>
    </row>
    <row r="6059" spans="1:9" s="371" customFormat="1" x14ac:dyDescent="0.2">
      <c r="A6059" s="508"/>
      <c r="B6059" s="508"/>
      <c r="C6059" s="508"/>
      <c r="D6059" s="508"/>
      <c r="E6059" s="508"/>
      <c r="F6059" s="505"/>
      <c r="G6059" s="439"/>
      <c r="H6059" s="511"/>
      <c r="I6059" s="440"/>
    </row>
    <row r="6060" spans="1:9" s="371" customFormat="1" x14ac:dyDescent="0.2">
      <c r="A6060" s="508"/>
      <c r="B6060" s="508"/>
      <c r="C6060" s="508"/>
      <c r="D6060" s="508"/>
      <c r="E6060" s="508"/>
      <c r="F6060" s="505"/>
      <c r="G6060" s="439"/>
      <c r="H6060" s="511"/>
      <c r="I6060" s="440"/>
    </row>
    <row r="6061" spans="1:9" s="371" customFormat="1" x14ac:dyDescent="0.2">
      <c r="A6061" s="508"/>
      <c r="B6061" s="508"/>
      <c r="C6061" s="508"/>
      <c r="D6061" s="508"/>
      <c r="E6061" s="508"/>
      <c r="F6061" s="505"/>
      <c r="G6061" s="439"/>
      <c r="H6061" s="511"/>
      <c r="I6061" s="440"/>
    </row>
    <row r="6062" spans="1:9" s="371" customFormat="1" x14ac:dyDescent="0.2">
      <c r="A6062" s="508"/>
      <c r="B6062" s="508"/>
      <c r="C6062" s="508"/>
      <c r="D6062" s="508"/>
      <c r="E6062" s="508"/>
      <c r="F6062" s="505"/>
      <c r="G6062" s="439"/>
      <c r="H6062" s="511"/>
      <c r="I6062" s="440"/>
    </row>
    <row r="6063" spans="1:9" s="371" customFormat="1" x14ac:dyDescent="0.2">
      <c r="A6063" s="508"/>
      <c r="B6063" s="508"/>
      <c r="C6063" s="508"/>
      <c r="D6063" s="508"/>
      <c r="E6063" s="508"/>
      <c r="F6063" s="505"/>
      <c r="G6063" s="439"/>
      <c r="H6063" s="511"/>
      <c r="I6063" s="440"/>
    </row>
    <row r="6064" spans="1:9" s="371" customFormat="1" x14ac:dyDescent="0.2">
      <c r="A6064" s="508"/>
      <c r="B6064" s="508"/>
      <c r="C6064" s="508"/>
      <c r="D6064" s="508"/>
      <c r="E6064" s="508"/>
      <c r="F6064" s="505"/>
      <c r="G6064" s="439"/>
      <c r="H6064" s="511"/>
      <c r="I6064" s="440"/>
    </row>
    <row r="6065" spans="1:9" s="371" customFormat="1" x14ac:dyDescent="0.2">
      <c r="A6065" s="508"/>
      <c r="B6065" s="508"/>
      <c r="C6065" s="508"/>
      <c r="D6065" s="508"/>
      <c r="E6065" s="508"/>
      <c r="F6065" s="505"/>
      <c r="G6065" s="439"/>
      <c r="H6065" s="511"/>
      <c r="I6065" s="440"/>
    </row>
    <row r="6066" spans="1:9" s="371" customFormat="1" x14ac:dyDescent="0.2">
      <c r="A6066" s="508"/>
      <c r="B6066" s="508"/>
      <c r="C6066" s="508"/>
      <c r="D6066" s="508"/>
      <c r="E6066" s="508"/>
      <c r="F6066" s="505"/>
      <c r="G6066" s="439"/>
      <c r="H6066" s="511"/>
      <c r="I6066" s="440"/>
    </row>
    <row r="6067" spans="1:9" s="371" customFormat="1" x14ac:dyDescent="0.2">
      <c r="A6067" s="508"/>
      <c r="B6067" s="508"/>
      <c r="C6067" s="508"/>
      <c r="D6067" s="508"/>
      <c r="E6067" s="508"/>
      <c r="F6067" s="505"/>
      <c r="G6067" s="439"/>
      <c r="H6067" s="511"/>
      <c r="I6067" s="440"/>
    </row>
    <row r="6068" spans="1:9" s="371" customFormat="1" x14ac:dyDescent="0.2">
      <c r="A6068" s="508"/>
      <c r="B6068" s="508"/>
      <c r="C6068" s="508"/>
      <c r="D6068" s="508"/>
      <c r="E6068" s="508"/>
      <c r="F6068" s="505"/>
      <c r="G6068" s="439"/>
      <c r="H6068" s="511"/>
      <c r="I6068" s="440"/>
    </row>
    <row r="6069" spans="1:9" s="371" customFormat="1" x14ac:dyDescent="0.2">
      <c r="A6069" s="508"/>
      <c r="B6069" s="508"/>
      <c r="C6069" s="508"/>
      <c r="D6069" s="508"/>
      <c r="E6069" s="508"/>
      <c r="F6069" s="505"/>
      <c r="G6069" s="439"/>
      <c r="H6069" s="511"/>
      <c r="I6069" s="440"/>
    </row>
    <row r="6070" spans="1:9" s="371" customFormat="1" x14ac:dyDescent="0.2">
      <c r="A6070" s="508"/>
      <c r="B6070" s="508"/>
      <c r="C6070" s="508"/>
      <c r="D6070" s="508"/>
      <c r="E6070" s="508"/>
      <c r="F6070" s="505"/>
      <c r="G6070" s="439"/>
      <c r="H6070" s="511"/>
      <c r="I6070" s="440"/>
    </row>
    <row r="6071" spans="1:9" s="371" customFormat="1" x14ac:dyDescent="0.2">
      <c r="A6071" s="508"/>
      <c r="B6071" s="508"/>
      <c r="C6071" s="508"/>
      <c r="D6071" s="508"/>
      <c r="E6071" s="508"/>
      <c r="F6071" s="505"/>
      <c r="G6071" s="439"/>
      <c r="H6071" s="511"/>
      <c r="I6071" s="440"/>
    </row>
    <row r="6072" spans="1:9" s="371" customFormat="1" x14ac:dyDescent="0.2">
      <c r="A6072" s="508"/>
      <c r="B6072" s="508"/>
      <c r="C6072" s="508"/>
      <c r="D6072" s="508"/>
      <c r="E6072" s="508"/>
      <c r="F6072" s="505"/>
      <c r="G6072" s="439"/>
      <c r="H6072" s="511"/>
      <c r="I6072" s="440"/>
    </row>
    <row r="6073" spans="1:9" s="371" customFormat="1" x14ac:dyDescent="0.2">
      <c r="A6073" s="508"/>
      <c r="B6073" s="508"/>
      <c r="C6073" s="508"/>
      <c r="D6073" s="508"/>
      <c r="E6073" s="508"/>
      <c r="F6073" s="505"/>
      <c r="G6073" s="439"/>
      <c r="H6073" s="511"/>
      <c r="I6073" s="440"/>
    </row>
    <row r="6074" spans="1:9" s="371" customFormat="1" x14ac:dyDescent="0.2">
      <c r="A6074" s="508"/>
      <c r="B6074" s="508"/>
      <c r="C6074" s="508"/>
      <c r="D6074" s="508"/>
      <c r="E6074" s="508"/>
      <c r="F6074" s="505"/>
      <c r="G6074" s="439"/>
      <c r="H6074" s="511"/>
      <c r="I6074" s="440"/>
    </row>
    <row r="6075" spans="1:9" s="371" customFormat="1" x14ac:dyDescent="0.2">
      <c r="A6075" s="508"/>
      <c r="B6075" s="508"/>
      <c r="C6075" s="508"/>
      <c r="D6075" s="508"/>
      <c r="E6075" s="508"/>
      <c r="F6075" s="505"/>
      <c r="G6075" s="439"/>
      <c r="H6075" s="511"/>
      <c r="I6075" s="440"/>
    </row>
    <row r="6076" spans="1:9" s="371" customFormat="1" x14ac:dyDescent="0.2">
      <c r="A6076" s="508"/>
      <c r="B6076" s="508"/>
      <c r="C6076" s="508"/>
      <c r="D6076" s="508"/>
      <c r="E6076" s="508"/>
      <c r="F6076" s="505"/>
      <c r="G6076" s="439"/>
      <c r="H6076" s="511"/>
      <c r="I6076" s="440"/>
    </row>
    <row r="6077" spans="1:9" s="371" customFormat="1" x14ac:dyDescent="0.2">
      <c r="A6077" s="508"/>
      <c r="B6077" s="508"/>
      <c r="C6077" s="508"/>
      <c r="D6077" s="508"/>
      <c r="E6077" s="508"/>
      <c r="F6077" s="505"/>
      <c r="G6077" s="439"/>
      <c r="H6077" s="511"/>
      <c r="I6077" s="440"/>
    </row>
    <row r="6078" spans="1:9" s="371" customFormat="1" x14ac:dyDescent="0.2">
      <c r="A6078" s="508"/>
      <c r="B6078" s="508"/>
      <c r="C6078" s="508"/>
      <c r="D6078" s="508"/>
      <c r="E6078" s="508"/>
      <c r="F6078" s="505"/>
      <c r="G6078" s="439"/>
      <c r="H6078" s="511"/>
      <c r="I6078" s="440"/>
    </row>
    <row r="6079" spans="1:9" s="371" customFormat="1" x14ac:dyDescent="0.2">
      <c r="A6079" s="508"/>
      <c r="B6079" s="508"/>
      <c r="C6079" s="508"/>
      <c r="D6079" s="508"/>
      <c r="E6079" s="508"/>
      <c r="F6079" s="505"/>
      <c r="G6079" s="439"/>
      <c r="H6079" s="511"/>
      <c r="I6079" s="440"/>
    </row>
    <row r="6080" spans="1:9" s="371" customFormat="1" x14ac:dyDescent="0.2">
      <c r="A6080" s="508"/>
      <c r="B6080" s="508"/>
      <c r="C6080" s="508"/>
      <c r="D6080" s="508"/>
      <c r="E6080" s="508"/>
      <c r="F6080" s="505"/>
      <c r="G6080" s="439"/>
      <c r="H6080" s="511"/>
      <c r="I6080" s="440"/>
    </row>
    <row r="6081" spans="1:9" s="371" customFormat="1" x14ac:dyDescent="0.2">
      <c r="A6081" s="508"/>
      <c r="B6081" s="508"/>
      <c r="C6081" s="508"/>
      <c r="D6081" s="508"/>
      <c r="E6081" s="508"/>
      <c r="F6081" s="505"/>
      <c r="G6081" s="439"/>
      <c r="H6081" s="511"/>
      <c r="I6081" s="440"/>
    </row>
    <row r="6082" spans="1:9" s="371" customFormat="1" x14ac:dyDescent="0.2">
      <c r="A6082" s="508"/>
      <c r="B6082" s="508"/>
      <c r="C6082" s="508"/>
      <c r="D6082" s="508"/>
      <c r="E6082" s="508"/>
      <c r="F6082" s="505"/>
      <c r="G6082" s="439"/>
      <c r="H6082" s="511"/>
      <c r="I6082" s="440"/>
    </row>
    <row r="6083" spans="1:9" s="371" customFormat="1" x14ac:dyDescent="0.2">
      <c r="A6083" s="508"/>
      <c r="B6083" s="508"/>
      <c r="C6083" s="508"/>
      <c r="D6083" s="508"/>
      <c r="E6083" s="508"/>
      <c r="F6083" s="505"/>
      <c r="G6083" s="439"/>
      <c r="H6083" s="511"/>
      <c r="I6083" s="440"/>
    </row>
    <row r="6084" spans="1:9" s="371" customFormat="1" x14ac:dyDescent="0.2">
      <c r="A6084" s="508"/>
      <c r="B6084" s="508"/>
      <c r="C6084" s="508"/>
      <c r="D6084" s="508"/>
      <c r="E6084" s="508"/>
      <c r="F6084" s="505"/>
      <c r="G6084" s="439"/>
      <c r="H6084" s="511"/>
      <c r="I6084" s="440"/>
    </row>
    <row r="6085" spans="1:9" s="371" customFormat="1" x14ac:dyDescent="0.2">
      <c r="A6085" s="508"/>
      <c r="B6085" s="508"/>
      <c r="C6085" s="508"/>
      <c r="D6085" s="508"/>
      <c r="E6085" s="508"/>
      <c r="F6085" s="505"/>
      <c r="G6085" s="439"/>
      <c r="H6085" s="511"/>
      <c r="I6085" s="440"/>
    </row>
    <row r="6086" spans="1:9" s="371" customFormat="1" x14ac:dyDescent="0.2">
      <c r="A6086" s="508"/>
      <c r="B6086" s="508"/>
      <c r="C6086" s="508"/>
      <c r="D6086" s="508"/>
      <c r="E6086" s="508"/>
      <c r="F6086" s="505"/>
      <c r="G6086" s="439"/>
      <c r="H6086" s="511"/>
      <c r="I6086" s="440"/>
    </row>
    <row r="6087" spans="1:9" s="371" customFormat="1" x14ac:dyDescent="0.2">
      <c r="A6087" s="508"/>
      <c r="B6087" s="508"/>
      <c r="C6087" s="508"/>
      <c r="D6087" s="508"/>
      <c r="E6087" s="508"/>
      <c r="F6087" s="505"/>
      <c r="G6087" s="439"/>
      <c r="H6087" s="511"/>
      <c r="I6087" s="440"/>
    </row>
    <row r="6088" spans="1:9" s="371" customFormat="1" x14ac:dyDescent="0.2">
      <c r="A6088" s="508"/>
      <c r="B6088" s="508"/>
      <c r="C6088" s="508"/>
      <c r="D6088" s="508"/>
      <c r="E6088" s="508"/>
      <c r="F6088" s="505"/>
      <c r="G6088" s="439"/>
      <c r="H6088" s="511"/>
      <c r="I6088" s="440"/>
    </row>
    <row r="6089" spans="1:9" s="371" customFormat="1" x14ac:dyDescent="0.2">
      <c r="A6089" s="508"/>
      <c r="B6089" s="508"/>
      <c r="C6089" s="508"/>
      <c r="D6089" s="508"/>
      <c r="E6089" s="508"/>
      <c r="F6089" s="505"/>
      <c r="G6089" s="439"/>
      <c r="H6089" s="511"/>
      <c r="I6089" s="440"/>
    </row>
    <row r="6090" spans="1:9" s="371" customFormat="1" x14ac:dyDescent="0.2">
      <c r="A6090" s="508"/>
      <c r="B6090" s="508"/>
      <c r="C6090" s="508"/>
      <c r="D6090" s="508"/>
      <c r="E6090" s="508"/>
      <c r="F6090" s="505"/>
      <c r="G6090" s="439"/>
      <c r="H6090" s="511"/>
      <c r="I6090" s="440"/>
    </row>
    <row r="6091" spans="1:9" s="371" customFormat="1" x14ac:dyDescent="0.2">
      <c r="A6091" s="508"/>
      <c r="B6091" s="508"/>
      <c r="C6091" s="508"/>
      <c r="D6091" s="508"/>
      <c r="E6091" s="508"/>
      <c r="F6091" s="505"/>
      <c r="G6091" s="439"/>
      <c r="H6091" s="511"/>
      <c r="I6091" s="440"/>
    </row>
    <row r="6092" spans="1:9" s="371" customFormat="1" x14ac:dyDescent="0.2">
      <c r="A6092" s="508"/>
      <c r="B6092" s="508"/>
      <c r="C6092" s="508"/>
      <c r="D6092" s="508"/>
      <c r="E6092" s="508"/>
      <c r="F6092" s="505"/>
      <c r="G6092" s="439"/>
      <c r="H6092" s="511"/>
      <c r="I6092" s="440"/>
    </row>
    <row r="6093" spans="1:9" s="371" customFormat="1" x14ac:dyDescent="0.2">
      <c r="A6093" s="508"/>
      <c r="B6093" s="508"/>
      <c r="C6093" s="508"/>
      <c r="D6093" s="508"/>
      <c r="E6093" s="508"/>
      <c r="F6093" s="505"/>
      <c r="G6093" s="439"/>
      <c r="H6093" s="511"/>
      <c r="I6093" s="440"/>
    </row>
    <row r="6094" spans="1:9" s="371" customFormat="1" x14ac:dyDescent="0.2">
      <c r="A6094" s="508"/>
      <c r="B6094" s="508"/>
      <c r="C6094" s="508"/>
      <c r="D6094" s="508"/>
      <c r="E6094" s="508"/>
      <c r="F6094" s="505"/>
      <c r="G6094" s="439"/>
      <c r="H6094" s="511"/>
      <c r="I6094" s="440"/>
    </row>
    <row r="6095" spans="1:9" s="371" customFormat="1" x14ac:dyDescent="0.2">
      <c r="A6095" s="508"/>
      <c r="B6095" s="508"/>
      <c r="C6095" s="508"/>
      <c r="D6095" s="508"/>
      <c r="E6095" s="508"/>
      <c r="F6095" s="505"/>
      <c r="G6095" s="439"/>
      <c r="H6095" s="511"/>
      <c r="I6095" s="440"/>
    </row>
    <row r="6096" spans="1:9" s="371" customFormat="1" x14ac:dyDescent="0.2">
      <c r="A6096" s="508"/>
      <c r="B6096" s="508"/>
      <c r="C6096" s="508"/>
      <c r="D6096" s="508"/>
      <c r="E6096" s="508"/>
      <c r="F6096" s="505"/>
      <c r="G6096" s="439"/>
      <c r="H6096" s="511"/>
      <c r="I6096" s="440"/>
    </row>
    <row r="6097" spans="1:9" s="371" customFormat="1" x14ac:dyDescent="0.2">
      <c r="A6097" s="508"/>
      <c r="B6097" s="508"/>
      <c r="C6097" s="508"/>
      <c r="D6097" s="508"/>
      <c r="E6097" s="508"/>
      <c r="F6097" s="505"/>
      <c r="G6097" s="439"/>
      <c r="H6097" s="511"/>
      <c r="I6097" s="440"/>
    </row>
    <row r="6098" spans="1:9" s="371" customFormat="1" x14ac:dyDescent="0.2">
      <c r="A6098" s="508"/>
      <c r="B6098" s="508"/>
      <c r="C6098" s="508"/>
      <c r="D6098" s="508"/>
      <c r="E6098" s="508"/>
      <c r="F6098" s="505"/>
      <c r="G6098" s="439"/>
      <c r="H6098" s="511"/>
      <c r="I6098" s="440"/>
    </row>
    <row r="6099" spans="1:9" s="371" customFormat="1" x14ac:dyDescent="0.2">
      <c r="A6099" s="508"/>
      <c r="B6099" s="508"/>
      <c r="C6099" s="508"/>
      <c r="D6099" s="508"/>
      <c r="E6099" s="508"/>
      <c r="F6099" s="505"/>
      <c r="G6099" s="439"/>
      <c r="H6099" s="511"/>
      <c r="I6099" s="440"/>
    </row>
    <row r="6100" spans="1:9" s="371" customFormat="1" x14ac:dyDescent="0.2">
      <c r="A6100" s="508"/>
      <c r="B6100" s="508"/>
      <c r="C6100" s="508"/>
      <c r="D6100" s="508"/>
      <c r="E6100" s="508"/>
      <c r="F6100" s="505"/>
      <c r="G6100" s="439"/>
      <c r="H6100" s="511"/>
      <c r="I6100" s="440"/>
    </row>
    <row r="6101" spans="1:9" s="371" customFormat="1" x14ac:dyDescent="0.2">
      <c r="A6101" s="508"/>
      <c r="B6101" s="508"/>
      <c r="C6101" s="508"/>
      <c r="D6101" s="508"/>
      <c r="E6101" s="508"/>
      <c r="F6101" s="505"/>
      <c r="G6101" s="439"/>
      <c r="H6101" s="511"/>
      <c r="I6101" s="440"/>
    </row>
    <row r="6102" spans="1:9" s="371" customFormat="1" x14ac:dyDescent="0.2">
      <c r="A6102" s="508"/>
      <c r="B6102" s="508"/>
      <c r="C6102" s="508"/>
      <c r="D6102" s="508"/>
      <c r="E6102" s="508"/>
      <c r="F6102" s="505"/>
      <c r="G6102" s="439"/>
      <c r="H6102" s="511"/>
      <c r="I6102" s="440"/>
    </row>
    <row r="6103" spans="1:9" s="371" customFormat="1" x14ac:dyDescent="0.2">
      <c r="A6103" s="508"/>
      <c r="B6103" s="508"/>
      <c r="C6103" s="508"/>
      <c r="D6103" s="508"/>
      <c r="E6103" s="508"/>
      <c r="F6103" s="505"/>
      <c r="G6103" s="439"/>
      <c r="H6103" s="511"/>
      <c r="I6103" s="440"/>
    </row>
    <row r="6104" spans="1:9" s="371" customFormat="1" x14ac:dyDescent="0.2">
      <c r="A6104" s="508"/>
      <c r="B6104" s="508"/>
      <c r="C6104" s="508"/>
      <c r="D6104" s="508"/>
      <c r="E6104" s="508"/>
      <c r="F6104" s="505"/>
      <c r="G6104" s="439"/>
      <c r="H6104" s="511"/>
      <c r="I6104" s="440"/>
    </row>
    <row r="6105" spans="1:9" s="371" customFormat="1" x14ac:dyDescent="0.2">
      <c r="A6105" s="508"/>
      <c r="B6105" s="508"/>
      <c r="C6105" s="508"/>
      <c r="D6105" s="508"/>
      <c r="E6105" s="508"/>
      <c r="F6105" s="505"/>
      <c r="G6105" s="439"/>
      <c r="H6105" s="511"/>
      <c r="I6105" s="440"/>
    </row>
    <row r="6106" spans="1:9" s="371" customFormat="1" x14ac:dyDescent="0.2">
      <c r="A6106" s="508"/>
      <c r="B6106" s="508"/>
      <c r="C6106" s="508"/>
      <c r="D6106" s="508"/>
      <c r="E6106" s="508"/>
      <c r="F6106" s="505"/>
      <c r="G6106" s="439"/>
      <c r="H6106" s="511"/>
      <c r="I6106" s="440"/>
    </row>
    <row r="6107" spans="1:9" s="371" customFormat="1" x14ac:dyDescent="0.2">
      <c r="A6107" s="508"/>
      <c r="B6107" s="508"/>
      <c r="C6107" s="508"/>
      <c r="D6107" s="508"/>
      <c r="E6107" s="508"/>
      <c r="F6107" s="505"/>
      <c r="G6107" s="439"/>
      <c r="H6107" s="511"/>
      <c r="I6107" s="440"/>
    </row>
    <row r="6108" spans="1:9" s="371" customFormat="1" x14ac:dyDescent="0.2">
      <c r="A6108" s="508"/>
      <c r="B6108" s="508"/>
      <c r="C6108" s="508"/>
      <c r="D6108" s="508"/>
      <c r="E6108" s="508"/>
      <c r="F6108" s="505"/>
      <c r="G6108" s="439"/>
      <c r="H6108" s="511"/>
      <c r="I6108" s="440"/>
    </row>
    <row r="6109" spans="1:9" s="371" customFormat="1" x14ac:dyDescent="0.2">
      <c r="A6109" s="508"/>
      <c r="B6109" s="508"/>
      <c r="C6109" s="508"/>
      <c r="D6109" s="508"/>
      <c r="E6109" s="508"/>
      <c r="F6109" s="505"/>
      <c r="G6109" s="439"/>
      <c r="H6109" s="511"/>
      <c r="I6109" s="440"/>
    </row>
    <row r="6110" spans="1:9" s="371" customFormat="1" x14ac:dyDescent="0.2">
      <c r="A6110" s="508"/>
      <c r="B6110" s="508"/>
      <c r="C6110" s="508"/>
      <c r="D6110" s="508"/>
      <c r="E6110" s="508"/>
      <c r="F6110" s="505"/>
      <c r="G6110" s="439"/>
      <c r="H6110" s="511"/>
      <c r="I6110" s="440"/>
    </row>
    <row r="6111" spans="1:9" s="371" customFormat="1" x14ac:dyDescent="0.2">
      <c r="A6111" s="508"/>
      <c r="B6111" s="508"/>
      <c r="C6111" s="508"/>
      <c r="D6111" s="508"/>
      <c r="E6111" s="508"/>
      <c r="F6111" s="505"/>
      <c r="G6111" s="439"/>
      <c r="H6111" s="511"/>
      <c r="I6111" s="440"/>
    </row>
    <row r="6112" spans="1:9" s="371" customFormat="1" x14ac:dyDescent="0.2">
      <c r="A6112" s="508"/>
      <c r="B6112" s="508"/>
      <c r="C6112" s="508"/>
      <c r="D6112" s="508"/>
      <c r="E6112" s="508"/>
      <c r="F6112" s="505"/>
      <c r="G6112" s="439"/>
      <c r="H6112" s="511"/>
      <c r="I6112" s="440"/>
    </row>
    <row r="6113" spans="1:9" s="371" customFormat="1" x14ac:dyDescent="0.2">
      <c r="A6113" s="508"/>
      <c r="B6113" s="508"/>
      <c r="C6113" s="508"/>
      <c r="D6113" s="508"/>
      <c r="E6113" s="508"/>
      <c r="F6113" s="505"/>
      <c r="G6113" s="439"/>
      <c r="H6113" s="511"/>
      <c r="I6113" s="440"/>
    </row>
    <row r="6114" spans="1:9" s="371" customFormat="1" x14ac:dyDescent="0.2">
      <c r="A6114" s="508"/>
      <c r="B6114" s="508"/>
      <c r="C6114" s="508"/>
      <c r="D6114" s="508"/>
      <c r="E6114" s="508"/>
      <c r="F6114" s="505"/>
      <c r="G6114" s="439"/>
      <c r="H6114" s="511"/>
      <c r="I6114" s="440"/>
    </row>
    <row r="6115" spans="1:9" s="371" customFormat="1" x14ac:dyDescent="0.2">
      <c r="A6115" s="508"/>
      <c r="B6115" s="508"/>
      <c r="C6115" s="508"/>
      <c r="D6115" s="508"/>
      <c r="E6115" s="508"/>
      <c r="F6115" s="505"/>
      <c r="G6115" s="439"/>
      <c r="H6115" s="511"/>
      <c r="I6115" s="440"/>
    </row>
    <row r="6116" spans="1:9" s="371" customFormat="1" x14ac:dyDescent="0.2">
      <c r="A6116" s="508"/>
      <c r="B6116" s="508"/>
      <c r="C6116" s="508"/>
      <c r="D6116" s="508"/>
      <c r="E6116" s="508"/>
      <c r="F6116" s="505"/>
      <c r="G6116" s="439"/>
      <c r="H6116" s="511"/>
      <c r="I6116" s="440"/>
    </row>
    <row r="6117" spans="1:9" s="371" customFormat="1" x14ac:dyDescent="0.2">
      <c r="A6117" s="508"/>
      <c r="B6117" s="508"/>
      <c r="C6117" s="508"/>
      <c r="D6117" s="508"/>
      <c r="E6117" s="508"/>
      <c r="F6117" s="505"/>
      <c r="G6117" s="439"/>
      <c r="H6117" s="511"/>
      <c r="I6117" s="440"/>
    </row>
    <row r="6118" spans="1:9" s="371" customFormat="1" x14ac:dyDescent="0.2">
      <c r="A6118" s="508"/>
      <c r="B6118" s="508"/>
      <c r="C6118" s="508"/>
      <c r="D6118" s="508"/>
      <c r="E6118" s="508"/>
      <c r="F6118" s="505"/>
      <c r="G6118" s="439"/>
      <c r="H6118" s="511"/>
      <c r="I6118" s="440"/>
    </row>
    <row r="6119" spans="1:9" s="371" customFormat="1" x14ac:dyDescent="0.2">
      <c r="A6119" s="508"/>
      <c r="B6119" s="508"/>
      <c r="C6119" s="508"/>
      <c r="D6119" s="508"/>
      <c r="E6119" s="508"/>
      <c r="F6119" s="505"/>
      <c r="G6119" s="439"/>
      <c r="H6119" s="511"/>
      <c r="I6119" s="440"/>
    </row>
    <row r="6120" spans="1:9" s="371" customFormat="1" x14ac:dyDescent="0.2">
      <c r="A6120" s="508"/>
      <c r="B6120" s="508"/>
      <c r="C6120" s="508"/>
      <c r="D6120" s="508"/>
      <c r="E6120" s="508"/>
      <c r="F6120" s="505"/>
      <c r="G6120" s="439"/>
      <c r="H6120" s="511"/>
      <c r="I6120" s="440"/>
    </row>
    <row r="6121" spans="1:9" s="371" customFormat="1" x14ac:dyDescent="0.2">
      <c r="A6121" s="508"/>
      <c r="B6121" s="508"/>
      <c r="C6121" s="508"/>
      <c r="D6121" s="508"/>
      <c r="E6121" s="508"/>
      <c r="F6121" s="505"/>
      <c r="G6121" s="439"/>
      <c r="H6121" s="511"/>
      <c r="I6121" s="440"/>
    </row>
    <row r="6122" spans="1:9" s="371" customFormat="1" x14ac:dyDescent="0.2">
      <c r="A6122" s="508"/>
      <c r="B6122" s="508"/>
      <c r="C6122" s="508"/>
      <c r="D6122" s="508"/>
      <c r="E6122" s="508"/>
      <c r="F6122" s="505"/>
      <c r="G6122" s="439"/>
      <c r="H6122" s="511"/>
      <c r="I6122" s="440"/>
    </row>
    <row r="6123" spans="1:9" s="371" customFormat="1" x14ac:dyDescent="0.2">
      <c r="A6123" s="508"/>
      <c r="B6123" s="508"/>
      <c r="C6123" s="508"/>
      <c r="D6123" s="508"/>
      <c r="E6123" s="508"/>
      <c r="F6123" s="505"/>
      <c r="G6123" s="439"/>
      <c r="H6123" s="511"/>
      <c r="I6123" s="440"/>
    </row>
    <row r="6124" spans="1:9" s="371" customFormat="1" x14ac:dyDescent="0.2">
      <c r="A6124" s="508"/>
      <c r="B6124" s="508"/>
      <c r="C6124" s="508"/>
      <c r="D6124" s="508"/>
      <c r="E6124" s="508"/>
      <c r="F6124" s="505"/>
      <c r="G6124" s="439"/>
      <c r="H6124" s="511"/>
      <c r="I6124" s="440"/>
    </row>
    <row r="6125" spans="1:9" s="371" customFormat="1" x14ac:dyDescent="0.2">
      <c r="A6125" s="508"/>
      <c r="B6125" s="508"/>
      <c r="C6125" s="508"/>
      <c r="D6125" s="508"/>
      <c r="E6125" s="508"/>
      <c r="F6125" s="505"/>
      <c r="G6125" s="439"/>
      <c r="H6125" s="511"/>
      <c r="I6125" s="440"/>
    </row>
    <row r="6126" spans="1:9" s="371" customFormat="1" x14ac:dyDescent="0.2">
      <c r="A6126" s="508"/>
      <c r="B6126" s="508"/>
      <c r="C6126" s="508"/>
      <c r="D6126" s="508"/>
      <c r="E6126" s="508"/>
      <c r="F6126" s="505"/>
      <c r="G6126" s="439"/>
      <c r="H6126" s="511"/>
      <c r="I6126" s="440"/>
    </row>
    <row r="6127" spans="1:9" s="371" customFormat="1" x14ac:dyDescent="0.2">
      <c r="A6127" s="508"/>
      <c r="B6127" s="508"/>
      <c r="C6127" s="508"/>
      <c r="D6127" s="508"/>
      <c r="E6127" s="508"/>
      <c r="F6127" s="505"/>
      <c r="G6127" s="439"/>
      <c r="H6127" s="511"/>
      <c r="I6127" s="440"/>
    </row>
    <row r="6128" spans="1:9" s="371" customFormat="1" x14ac:dyDescent="0.2">
      <c r="A6128" s="508"/>
      <c r="B6128" s="508"/>
      <c r="C6128" s="508"/>
      <c r="D6128" s="508"/>
      <c r="E6128" s="508"/>
      <c r="F6128" s="505"/>
      <c r="G6128" s="439"/>
      <c r="H6128" s="511"/>
      <c r="I6128" s="440"/>
    </row>
    <row r="6129" spans="1:9" s="371" customFormat="1" x14ac:dyDescent="0.2">
      <c r="A6129" s="508"/>
      <c r="B6129" s="508"/>
      <c r="C6129" s="508"/>
      <c r="D6129" s="508"/>
      <c r="E6129" s="508"/>
      <c r="F6129" s="505"/>
      <c r="G6129" s="439"/>
      <c r="H6129" s="511"/>
      <c r="I6129" s="440"/>
    </row>
    <row r="6130" spans="1:9" s="371" customFormat="1" x14ac:dyDescent="0.2">
      <c r="A6130" s="508"/>
      <c r="B6130" s="508"/>
      <c r="C6130" s="508"/>
      <c r="D6130" s="508"/>
      <c r="E6130" s="508"/>
      <c r="F6130" s="505"/>
      <c r="G6130" s="439"/>
      <c r="H6130" s="511"/>
      <c r="I6130" s="440"/>
    </row>
    <row r="6131" spans="1:9" s="371" customFormat="1" x14ac:dyDescent="0.2">
      <c r="A6131" s="508"/>
      <c r="B6131" s="508"/>
      <c r="C6131" s="508"/>
      <c r="D6131" s="508"/>
      <c r="E6131" s="508"/>
      <c r="F6131" s="505"/>
      <c r="G6131" s="439"/>
      <c r="H6131" s="511"/>
      <c r="I6131" s="440"/>
    </row>
    <row r="6132" spans="1:9" s="371" customFormat="1" x14ac:dyDescent="0.2">
      <c r="A6132" s="508"/>
      <c r="B6132" s="508"/>
      <c r="C6132" s="508"/>
      <c r="D6132" s="508"/>
      <c r="E6132" s="508"/>
      <c r="F6132" s="505"/>
      <c r="G6132" s="439"/>
      <c r="H6132" s="511"/>
      <c r="I6132" s="440"/>
    </row>
    <row r="6133" spans="1:9" s="371" customFormat="1" x14ac:dyDescent="0.2">
      <c r="A6133" s="508"/>
      <c r="B6133" s="508"/>
      <c r="C6133" s="508"/>
      <c r="D6133" s="508"/>
      <c r="E6133" s="508"/>
      <c r="F6133" s="505"/>
      <c r="G6133" s="439"/>
      <c r="H6133" s="511"/>
      <c r="I6133" s="440"/>
    </row>
    <row r="6134" spans="1:9" s="371" customFormat="1" x14ac:dyDescent="0.2">
      <c r="A6134" s="508"/>
      <c r="B6134" s="508"/>
      <c r="C6134" s="508"/>
      <c r="D6134" s="508"/>
      <c r="E6134" s="508"/>
      <c r="F6134" s="505"/>
      <c r="G6134" s="439"/>
      <c r="H6134" s="511"/>
      <c r="I6134" s="440"/>
    </row>
    <row r="6135" spans="1:9" s="371" customFormat="1" x14ac:dyDescent="0.2">
      <c r="A6135" s="508"/>
      <c r="B6135" s="508"/>
      <c r="C6135" s="508"/>
      <c r="D6135" s="508"/>
      <c r="E6135" s="508"/>
      <c r="F6135" s="505"/>
      <c r="G6135" s="439"/>
      <c r="H6135" s="511"/>
      <c r="I6135" s="440"/>
    </row>
    <row r="6136" spans="1:9" s="371" customFormat="1" x14ac:dyDescent="0.2">
      <c r="A6136" s="508"/>
      <c r="B6136" s="508"/>
      <c r="C6136" s="508"/>
      <c r="D6136" s="508"/>
      <c r="E6136" s="508"/>
      <c r="F6136" s="505"/>
      <c r="G6136" s="439"/>
      <c r="H6136" s="511"/>
      <c r="I6136" s="440"/>
    </row>
    <row r="6137" spans="1:9" s="371" customFormat="1" x14ac:dyDescent="0.2">
      <c r="A6137" s="508"/>
      <c r="B6137" s="508"/>
      <c r="C6137" s="508"/>
      <c r="D6137" s="508"/>
      <c r="E6137" s="508"/>
      <c r="F6137" s="505"/>
      <c r="G6137" s="439"/>
      <c r="H6137" s="511"/>
      <c r="I6137" s="440"/>
    </row>
    <row r="6138" spans="1:9" s="371" customFormat="1" x14ac:dyDescent="0.2">
      <c r="A6138" s="508"/>
      <c r="B6138" s="508"/>
      <c r="C6138" s="508"/>
      <c r="D6138" s="508"/>
      <c r="E6138" s="508"/>
      <c r="F6138" s="505"/>
      <c r="G6138" s="439"/>
      <c r="H6138" s="511"/>
      <c r="I6138" s="440"/>
    </row>
    <row r="6139" spans="1:9" s="371" customFormat="1" x14ac:dyDescent="0.2">
      <c r="A6139" s="508"/>
      <c r="B6139" s="508"/>
      <c r="C6139" s="508"/>
      <c r="D6139" s="508"/>
      <c r="E6139" s="508"/>
      <c r="F6139" s="505"/>
      <c r="G6139" s="439"/>
      <c r="H6139" s="511"/>
      <c r="I6139" s="440"/>
    </row>
    <row r="6140" spans="1:9" s="371" customFormat="1" x14ac:dyDescent="0.2">
      <c r="A6140" s="508"/>
      <c r="B6140" s="508"/>
      <c r="C6140" s="508"/>
      <c r="D6140" s="508"/>
      <c r="E6140" s="508"/>
      <c r="F6140" s="505"/>
      <c r="G6140" s="439"/>
      <c r="H6140" s="511"/>
      <c r="I6140" s="440"/>
    </row>
    <row r="6141" spans="1:9" s="371" customFormat="1" x14ac:dyDescent="0.2">
      <c r="A6141" s="508"/>
      <c r="B6141" s="508"/>
      <c r="C6141" s="508"/>
      <c r="D6141" s="508"/>
      <c r="E6141" s="508"/>
      <c r="F6141" s="505"/>
      <c r="G6141" s="439"/>
      <c r="H6141" s="511"/>
      <c r="I6141" s="440"/>
    </row>
    <row r="6142" spans="1:9" s="371" customFormat="1" x14ac:dyDescent="0.2">
      <c r="A6142" s="508"/>
      <c r="B6142" s="508"/>
      <c r="C6142" s="508"/>
      <c r="D6142" s="508"/>
      <c r="E6142" s="508"/>
      <c r="F6142" s="505"/>
      <c r="G6142" s="439"/>
      <c r="H6142" s="511"/>
      <c r="I6142" s="440"/>
    </row>
    <row r="6143" spans="1:9" s="371" customFormat="1" x14ac:dyDescent="0.2">
      <c r="A6143" s="508"/>
      <c r="B6143" s="508"/>
      <c r="C6143" s="508"/>
      <c r="D6143" s="508"/>
      <c r="E6143" s="508"/>
      <c r="F6143" s="505"/>
      <c r="G6143" s="439"/>
      <c r="H6143" s="511"/>
      <c r="I6143" s="440"/>
    </row>
    <row r="6144" spans="1:9" s="371" customFormat="1" x14ac:dyDescent="0.2">
      <c r="A6144" s="508"/>
      <c r="B6144" s="508"/>
      <c r="C6144" s="508"/>
      <c r="D6144" s="508"/>
      <c r="E6144" s="508"/>
      <c r="F6144" s="505"/>
      <c r="G6144" s="439"/>
      <c r="H6144" s="511"/>
      <c r="I6144" s="440"/>
    </row>
    <row r="6145" spans="1:9" s="371" customFormat="1" x14ac:dyDescent="0.2">
      <c r="A6145" s="508"/>
      <c r="B6145" s="508"/>
      <c r="C6145" s="508"/>
      <c r="D6145" s="508"/>
      <c r="E6145" s="508"/>
      <c r="F6145" s="505"/>
      <c r="G6145" s="439"/>
      <c r="H6145" s="511"/>
      <c r="I6145" s="440"/>
    </row>
    <row r="6146" spans="1:9" s="371" customFormat="1" x14ac:dyDescent="0.2">
      <c r="A6146" s="508"/>
      <c r="B6146" s="508"/>
      <c r="C6146" s="508"/>
      <c r="D6146" s="508"/>
      <c r="E6146" s="508"/>
      <c r="F6146" s="505"/>
      <c r="G6146" s="439"/>
      <c r="H6146" s="511"/>
      <c r="I6146" s="440"/>
    </row>
    <row r="6147" spans="1:9" s="371" customFormat="1" x14ac:dyDescent="0.2">
      <c r="A6147" s="508"/>
      <c r="B6147" s="508"/>
      <c r="C6147" s="508"/>
      <c r="D6147" s="508"/>
      <c r="E6147" s="508"/>
      <c r="F6147" s="505"/>
      <c r="G6147" s="439"/>
      <c r="H6147" s="511"/>
      <c r="I6147" s="440"/>
    </row>
    <row r="6148" spans="1:9" s="371" customFormat="1" x14ac:dyDescent="0.2">
      <c r="A6148" s="508"/>
      <c r="B6148" s="508"/>
      <c r="C6148" s="508"/>
      <c r="D6148" s="508"/>
      <c r="E6148" s="508"/>
      <c r="F6148" s="505"/>
      <c r="G6148" s="439"/>
      <c r="H6148" s="511"/>
      <c r="I6148" s="440"/>
    </row>
    <row r="6149" spans="1:9" s="371" customFormat="1" x14ac:dyDescent="0.2">
      <c r="A6149" s="508"/>
      <c r="B6149" s="508"/>
      <c r="C6149" s="508"/>
      <c r="D6149" s="508"/>
      <c r="E6149" s="508"/>
      <c r="F6149" s="505"/>
      <c r="G6149" s="439"/>
      <c r="H6149" s="511"/>
      <c r="I6149" s="440"/>
    </row>
    <row r="6150" spans="1:9" s="371" customFormat="1" x14ac:dyDescent="0.2">
      <c r="A6150" s="508"/>
      <c r="B6150" s="508"/>
      <c r="C6150" s="508"/>
      <c r="D6150" s="508"/>
      <c r="E6150" s="508"/>
      <c r="F6150" s="505"/>
      <c r="G6150" s="439"/>
      <c r="H6150" s="511"/>
      <c r="I6150" s="440"/>
    </row>
    <row r="6151" spans="1:9" s="371" customFormat="1" x14ac:dyDescent="0.2">
      <c r="A6151" s="508"/>
      <c r="B6151" s="508"/>
      <c r="C6151" s="508"/>
      <c r="D6151" s="508"/>
      <c r="E6151" s="508"/>
      <c r="F6151" s="505"/>
      <c r="G6151" s="439"/>
      <c r="H6151" s="510"/>
      <c r="I6151" s="440"/>
    </row>
    <row r="6152" spans="1:9" s="371" customFormat="1" x14ac:dyDescent="0.2">
      <c r="A6152" s="508"/>
      <c r="B6152" s="508"/>
      <c r="C6152" s="508"/>
      <c r="D6152" s="508"/>
      <c r="E6152" s="508"/>
      <c r="F6152" s="505"/>
      <c r="G6152" s="439"/>
      <c r="H6152" s="510"/>
      <c r="I6152" s="440"/>
    </row>
    <row r="6153" spans="1:9" s="371" customFormat="1" x14ac:dyDescent="0.2">
      <c r="A6153" s="508"/>
      <c r="B6153" s="508"/>
      <c r="C6153" s="508"/>
      <c r="D6153" s="508"/>
      <c r="E6153" s="508"/>
      <c r="F6153" s="505"/>
      <c r="G6153" s="439"/>
      <c r="H6153" s="510"/>
      <c r="I6153" s="440"/>
    </row>
    <row r="6154" spans="1:9" s="371" customFormat="1" x14ac:dyDescent="0.2">
      <c r="A6154" s="508"/>
      <c r="B6154" s="508"/>
      <c r="C6154" s="508"/>
      <c r="D6154" s="508"/>
      <c r="E6154" s="508"/>
      <c r="F6154" s="505"/>
      <c r="G6154" s="439"/>
      <c r="H6154" s="510"/>
      <c r="I6154" s="440"/>
    </row>
    <row r="6155" spans="1:9" s="371" customFormat="1" x14ac:dyDescent="0.2">
      <c r="A6155" s="508"/>
      <c r="B6155" s="508"/>
      <c r="C6155" s="508"/>
      <c r="D6155" s="508"/>
      <c r="E6155" s="508"/>
      <c r="F6155" s="505"/>
      <c r="G6155" s="439"/>
      <c r="H6155" s="510"/>
      <c r="I6155" s="440"/>
    </row>
    <row r="6156" spans="1:9" s="371" customFormat="1" x14ac:dyDescent="0.2">
      <c r="A6156" s="508"/>
      <c r="B6156" s="508"/>
      <c r="C6156" s="508"/>
      <c r="D6156" s="508"/>
      <c r="E6156" s="508"/>
      <c r="F6156" s="505"/>
      <c r="G6156" s="439"/>
      <c r="H6156" s="510"/>
      <c r="I6156" s="440"/>
    </row>
    <row r="6157" spans="1:9" s="371" customFormat="1" x14ac:dyDescent="0.2">
      <c r="A6157" s="508"/>
      <c r="B6157" s="508"/>
      <c r="C6157" s="508"/>
      <c r="D6157" s="508"/>
      <c r="E6157" s="508"/>
      <c r="F6157" s="505"/>
      <c r="G6157" s="439"/>
      <c r="H6157" s="510"/>
      <c r="I6157" s="440"/>
    </row>
    <row r="6158" spans="1:9" s="371" customFormat="1" x14ac:dyDescent="0.2">
      <c r="A6158" s="508"/>
      <c r="B6158" s="508"/>
      <c r="C6158" s="508"/>
      <c r="D6158" s="508"/>
      <c r="E6158" s="508"/>
      <c r="F6158" s="505"/>
      <c r="G6158" s="439"/>
      <c r="H6158" s="510"/>
      <c r="I6158" s="440"/>
    </row>
    <row r="6159" spans="1:9" s="371" customFormat="1" x14ac:dyDescent="0.2">
      <c r="A6159" s="508"/>
      <c r="B6159" s="508"/>
      <c r="C6159" s="508"/>
      <c r="D6159" s="508"/>
      <c r="E6159" s="508"/>
      <c r="F6159" s="505"/>
      <c r="G6159" s="439"/>
      <c r="H6159" s="510"/>
      <c r="I6159" s="440"/>
    </row>
    <row r="6160" spans="1:9" s="371" customFormat="1" x14ac:dyDescent="0.2">
      <c r="A6160" s="508"/>
      <c r="B6160" s="508"/>
      <c r="C6160" s="508"/>
      <c r="D6160" s="508"/>
      <c r="E6160" s="508"/>
      <c r="F6160" s="505"/>
      <c r="G6160" s="439"/>
      <c r="H6160" s="510"/>
      <c r="I6160" s="440"/>
    </row>
    <row r="6161" spans="1:9" s="371" customFormat="1" x14ac:dyDescent="0.2">
      <c r="A6161" s="508"/>
      <c r="B6161" s="508"/>
      <c r="C6161" s="508"/>
      <c r="D6161" s="508"/>
      <c r="E6161" s="508"/>
      <c r="F6161" s="505"/>
      <c r="G6161" s="439"/>
      <c r="H6161" s="510"/>
      <c r="I6161" s="440"/>
    </row>
    <row r="6162" spans="1:9" s="371" customFormat="1" x14ac:dyDescent="0.2">
      <c r="A6162" s="508"/>
      <c r="B6162" s="508"/>
      <c r="C6162" s="508"/>
      <c r="D6162" s="508"/>
      <c r="E6162" s="508"/>
      <c r="F6162" s="505"/>
      <c r="G6162" s="439"/>
      <c r="H6162" s="510"/>
      <c r="I6162" s="440"/>
    </row>
    <row r="6163" spans="1:9" s="371" customFormat="1" x14ac:dyDescent="0.2">
      <c r="A6163" s="508"/>
      <c r="B6163" s="508"/>
      <c r="C6163" s="508"/>
      <c r="D6163" s="508"/>
      <c r="E6163" s="508"/>
      <c r="F6163" s="505"/>
      <c r="G6163" s="439"/>
      <c r="H6163" s="510"/>
      <c r="I6163" s="440"/>
    </row>
    <row r="6164" spans="1:9" s="371" customFormat="1" x14ac:dyDescent="0.2">
      <c r="A6164" s="508"/>
      <c r="B6164" s="508"/>
      <c r="C6164" s="508"/>
      <c r="D6164" s="508"/>
      <c r="E6164" s="508"/>
      <c r="F6164" s="505"/>
      <c r="G6164" s="439"/>
      <c r="H6164" s="510"/>
      <c r="I6164" s="440"/>
    </row>
    <row r="6165" spans="1:9" s="371" customFormat="1" x14ac:dyDescent="0.2">
      <c r="A6165" s="508"/>
      <c r="B6165" s="508"/>
      <c r="C6165" s="508"/>
      <c r="D6165" s="508"/>
      <c r="E6165" s="508"/>
      <c r="F6165" s="505"/>
      <c r="G6165" s="439"/>
      <c r="H6165" s="510"/>
      <c r="I6165" s="440"/>
    </row>
    <row r="6166" spans="1:9" s="371" customFormat="1" x14ac:dyDescent="0.2">
      <c r="A6166" s="508"/>
      <c r="B6166" s="508"/>
      <c r="C6166" s="508"/>
      <c r="D6166" s="508"/>
      <c r="E6166" s="508"/>
      <c r="F6166" s="505"/>
      <c r="G6166" s="439"/>
      <c r="H6166" s="510"/>
      <c r="I6166" s="440"/>
    </row>
    <row r="6167" spans="1:9" s="371" customFormat="1" x14ac:dyDescent="0.2">
      <c r="A6167" s="508"/>
      <c r="B6167" s="508"/>
      <c r="C6167" s="508"/>
      <c r="D6167" s="508"/>
      <c r="E6167" s="508"/>
      <c r="F6167" s="505"/>
      <c r="G6167" s="439"/>
      <c r="H6167" s="510"/>
      <c r="I6167" s="440"/>
    </row>
    <row r="6168" spans="1:9" s="371" customFormat="1" x14ac:dyDescent="0.2">
      <c r="A6168" s="508"/>
      <c r="B6168" s="508"/>
      <c r="C6168" s="508"/>
      <c r="D6168" s="508"/>
      <c r="E6168" s="508"/>
      <c r="F6168" s="505"/>
      <c r="G6168" s="439"/>
      <c r="H6168" s="510"/>
      <c r="I6168" s="440"/>
    </row>
    <row r="6169" spans="1:9" s="371" customFormat="1" x14ac:dyDescent="0.2">
      <c r="A6169" s="508"/>
      <c r="B6169" s="508"/>
      <c r="C6169" s="508"/>
      <c r="D6169" s="508"/>
      <c r="E6169" s="508"/>
      <c r="F6169" s="505"/>
      <c r="G6169" s="439"/>
      <c r="H6169" s="510"/>
      <c r="I6169" s="440"/>
    </row>
    <row r="6170" spans="1:9" s="371" customFormat="1" x14ac:dyDescent="0.2">
      <c r="A6170" s="508"/>
      <c r="B6170" s="508"/>
      <c r="C6170" s="508"/>
      <c r="D6170" s="508"/>
      <c r="E6170" s="508"/>
      <c r="F6170" s="505"/>
      <c r="G6170" s="439"/>
      <c r="H6170" s="510"/>
      <c r="I6170" s="440"/>
    </row>
    <row r="6171" spans="1:9" s="371" customFormat="1" x14ac:dyDescent="0.2">
      <c r="A6171" s="508"/>
      <c r="B6171" s="508"/>
      <c r="C6171" s="508"/>
      <c r="D6171" s="508"/>
      <c r="E6171" s="508"/>
      <c r="F6171" s="505"/>
      <c r="G6171" s="439"/>
      <c r="H6171" s="510"/>
      <c r="I6171" s="440"/>
    </row>
    <row r="6172" spans="1:9" s="371" customFormat="1" x14ac:dyDescent="0.2">
      <c r="A6172" s="508"/>
      <c r="B6172" s="508"/>
      <c r="C6172" s="508"/>
      <c r="D6172" s="508"/>
      <c r="E6172" s="508"/>
      <c r="F6172" s="505"/>
      <c r="G6172" s="439"/>
      <c r="H6172" s="510"/>
      <c r="I6172" s="440"/>
    </row>
    <row r="6173" spans="1:9" s="371" customFormat="1" x14ac:dyDescent="0.2">
      <c r="A6173" s="508"/>
      <c r="B6173" s="508"/>
      <c r="C6173" s="508"/>
      <c r="D6173" s="508"/>
      <c r="E6173" s="508"/>
      <c r="F6173" s="505"/>
      <c r="G6173" s="439"/>
      <c r="H6173" s="510"/>
      <c r="I6173" s="440"/>
    </row>
    <row r="6174" spans="1:9" s="371" customFormat="1" x14ac:dyDescent="0.2">
      <c r="A6174" s="508"/>
      <c r="B6174" s="508"/>
      <c r="C6174" s="508"/>
      <c r="D6174" s="508"/>
      <c r="E6174" s="508"/>
      <c r="F6174" s="505"/>
      <c r="G6174" s="439"/>
      <c r="H6174" s="510"/>
      <c r="I6174" s="440"/>
    </row>
    <row r="6175" spans="1:9" s="371" customFormat="1" x14ac:dyDescent="0.2">
      <c r="A6175" s="508"/>
      <c r="B6175" s="508"/>
      <c r="C6175" s="508"/>
      <c r="D6175" s="508"/>
      <c r="E6175" s="508"/>
      <c r="F6175" s="505"/>
      <c r="G6175" s="439"/>
      <c r="H6175" s="510"/>
      <c r="I6175" s="440"/>
    </row>
    <row r="6176" spans="1:9" s="371" customFormat="1" x14ac:dyDescent="0.2">
      <c r="A6176" s="508"/>
      <c r="B6176" s="508"/>
      <c r="C6176" s="508"/>
      <c r="D6176" s="508"/>
      <c r="E6176" s="508"/>
      <c r="F6176" s="505"/>
      <c r="G6176" s="439"/>
      <c r="H6176" s="510"/>
      <c r="I6176" s="440"/>
    </row>
    <row r="6177" spans="1:9" s="371" customFormat="1" x14ac:dyDescent="0.2">
      <c r="A6177" s="508"/>
      <c r="B6177" s="508"/>
      <c r="C6177" s="508"/>
      <c r="D6177" s="508"/>
      <c r="E6177" s="508"/>
      <c r="F6177" s="505"/>
      <c r="G6177" s="439"/>
      <c r="H6177" s="510"/>
      <c r="I6177" s="440"/>
    </row>
    <row r="6178" spans="1:9" s="371" customFormat="1" x14ac:dyDescent="0.2">
      <c r="A6178" s="508"/>
      <c r="B6178" s="508"/>
      <c r="C6178" s="508"/>
      <c r="D6178" s="508"/>
      <c r="E6178" s="508"/>
      <c r="F6178" s="505"/>
      <c r="G6178" s="439"/>
      <c r="H6178" s="510"/>
      <c r="I6178" s="440"/>
    </row>
    <row r="6179" spans="1:9" s="371" customFormat="1" x14ac:dyDescent="0.2">
      <c r="A6179" s="508"/>
      <c r="B6179" s="508"/>
      <c r="C6179" s="508"/>
      <c r="D6179" s="508"/>
      <c r="E6179" s="508"/>
      <c r="F6179" s="505"/>
      <c r="G6179" s="439"/>
      <c r="H6179" s="510"/>
      <c r="I6179" s="440"/>
    </row>
    <row r="6180" spans="1:9" s="371" customFormat="1" x14ac:dyDescent="0.2">
      <c r="A6180" s="508"/>
      <c r="B6180" s="508"/>
      <c r="C6180" s="508"/>
      <c r="D6180" s="508"/>
      <c r="E6180" s="508"/>
      <c r="F6180" s="505"/>
      <c r="G6180" s="439"/>
      <c r="H6180" s="510"/>
      <c r="I6180" s="440"/>
    </row>
    <row r="6181" spans="1:9" s="371" customFormat="1" x14ac:dyDescent="0.2">
      <c r="A6181" s="508"/>
      <c r="B6181" s="508"/>
      <c r="C6181" s="508"/>
      <c r="D6181" s="508"/>
      <c r="E6181" s="508"/>
      <c r="F6181" s="505"/>
      <c r="G6181" s="439"/>
      <c r="H6181" s="510"/>
      <c r="I6181" s="440"/>
    </row>
    <row r="6182" spans="1:9" s="371" customFormat="1" x14ac:dyDescent="0.2">
      <c r="A6182" s="508"/>
      <c r="B6182" s="508"/>
      <c r="C6182" s="508"/>
      <c r="D6182" s="508"/>
      <c r="E6182" s="508"/>
      <c r="F6182" s="505"/>
      <c r="G6182" s="439"/>
      <c r="H6182" s="510"/>
      <c r="I6182" s="440"/>
    </row>
    <row r="6183" spans="1:9" s="371" customFormat="1" x14ac:dyDescent="0.2">
      <c r="A6183" s="508"/>
      <c r="B6183" s="508"/>
      <c r="C6183" s="508"/>
      <c r="D6183" s="508"/>
      <c r="E6183" s="508"/>
      <c r="F6183" s="505"/>
      <c r="G6183" s="439"/>
      <c r="H6183" s="510"/>
      <c r="I6183" s="440"/>
    </row>
    <row r="6184" spans="1:9" s="371" customFormat="1" x14ac:dyDescent="0.2">
      <c r="A6184" s="508"/>
      <c r="B6184" s="508"/>
      <c r="C6184" s="508"/>
      <c r="D6184" s="508"/>
      <c r="E6184" s="508"/>
      <c r="F6184" s="505"/>
      <c r="G6184" s="439"/>
      <c r="H6184" s="510"/>
      <c r="I6184" s="440"/>
    </row>
    <row r="6185" spans="1:9" s="371" customFormat="1" x14ac:dyDescent="0.2">
      <c r="A6185" s="508"/>
      <c r="B6185" s="508"/>
      <c r="C6185" s="508"/>
      <c r="D6185" s="508"/>
      <c r="E6185" s="508"/>
      <c r="F6185" s="505"/>
      <c r="G6185" s="439"/>
      <c r="H6185" s="510"/>
      <c r="I6185" s="440"/>
    </row>
    <row r="6186" spans="1:9" s="371" customFormat="1" x14ac:dyDescent="0.2">
      <c r="A6186" s="508"/>
      <c r="B6186" s="508"/>
      <c r="C6186" s="508"/>
      <c r="D6186" s="508"/>
      <c r="E6186" s="508"/>
      <c r="F6186" s="505"/>
      <c r="G6186" s="439"/>
      <c r="H6186" s="510"/>
      <c r="I6186" s="440"/>
    </row>
    <row r="6187" spans="1:9" s="371" customFormat="1" x14ac:dyDescent="0.2">
      <c r="A6187" s="508"/>
      <c r="B6187" s="508"/>
      <c r="C6187" s="508"/>
      <c r="D6187" s="508"/>
      <c r="E6187" s="508"/>
      <c r="F6187" s="505"/>
      <c r="G6187" s="439"/>
      <c r="H6187" s="510"/>
      <c r="I6187" s="440"/>
    </row>
    <row r="6188" spans="1:9" s="371" customFormat="1" x14ac:dyDescent="0.2">
      <c r="A6188" s="508"/>
      <c r="B6188" s="508"/>
      <c r="C6188" s="508"/>
      <c r="D6188" s="508"/>
      <c r="E6188" s="508"/>
      <c r="F6188" s="505"/>
      <c r="G6188" s="439"/>
      <c r="H6188" s="510"/>
      <c r="I6188" s="440"/>
    </row>
    <row r="6189" spans="1:9" s="371" customFormat="1" x14ac:dyDescent="0.2">
      <c r="A6189" s="508"/>
      <c r="B6189" s="508"/>
      <c r="C6189" s="508"/>
      <c r="D6189" s="508"/>
      <c r="E6189" s="508"/>
      <c r="F6189" s="505"/>
      <c r="G6189" s="439"/>
      <c r="H6189" s="510"/>
      <c r="I6189" s="440"/>
    </row>
    <row r="6190" spans="1:9" s="371" customFormat="1" x14ac:dyDescent="0.2">
      <c r="A6190" s="508"/>
      <c r="B6190" s="508"/>
      <c r="C6190" s="508"/>
      <c r="D6190" s="508"/>
      <c r="E6190" s="508"/>
      <c r="F6190" s="505"/>
      <c r="G6190" s="439"/>
      <c r="H6190" s="510"/>
      <c r="I6190" s="440"/>
    </row>
    <row r="6191" spans="1:9" s="371" customFormat="1" x14ac:dyDescent="0.2">
      <c r="A6191" s="508"/>
      <c r="B6191" s="508"/>
      <c r="C6191" s="508"/>
      <c r="D6191" s="508"/>
      <c r="E6191" s="508"/>
      <c r="F6191" s="505"/>
      <c r="G6191" s="439"/>
      <c r="H6191" s="510"/>
      <c r="I6191" s="440"/>
    </row>
    <row r="6192" spans="1:9" s="371" customFormat="1" x14ac:dyDescent="0.2">
      <c r="A6192" s="508"/>
      <c r="B6192" s="508"/>
      <c r="C6192" s="508"/>
      <c r="D6192" s="508"/>
      <c r="E6192" s="508"/>
      <c r="F6192" s="505"/>
      <c r="G6192" s="439"/>
      <c r="H6192" s="510"/>
      <c r="I6192" s="440"/>
    </row>
    <row r="6193" spans="1:9" s="371" customFormat="1" x14ac:dyDescent="0.2">
      <c r="A6193" s="508"/>
      <c r="B6193" s="508"/>
      <c r="C6193" s="508"/>
      <c r="D6193" s="508"/>
      <c r="E6193" s="508"/>
      <c r="F6193" s="505"/>
      <c r="G6193" s="439"/>
      <c r="H6193" s="510"/>
      <c r="I6193" s="440"/>
    </row>
    <row r="6194" spans="1:9" s="371" customFormat="1" x14ac:dyDescent="0.2">
      <c r="A6194" s="508"/>
      <c r="B6194" s="508"/>
      <c r="C6194" s="508"/>
      <c r="D6194" s="508"/>
      <c r="E6194" s="508"/>
      <c r="F6194" s="505"/>
      <c r="G6194" s="439"/>
      <c r="H6194" s="510"/>
      <c r="I6194" s="440"/>
    </row>
    <row r="6195" spans="1:9" s="371" customFormat="1" x14ac:dyDescent="0.2">
      <c r="A6195" s="508"/>
      <c r="B6195" s="508"/>
      <c r="C6195" s="508"/>
      <c r="D6195" s="508"/>
      <c r="E6195" s="508"/>
      <c r="F6195" s="505"/>
      <c r="G6195" s="439"/>
      <c r="H6195" s="510"/>
      <c r="I6195" s="440"/>
    </row>
    <row r="6196" spans="1:9" s="371" customFormat="1" x14ac:dyDescent="0.2">
      <c r="A6196" s="508"/>
      <c r="B6196" s="508"/>
      <c r="C6196" s="508"/>
      <c r="D6196" s="508"/>
      <c r="E6196" s="508"/>
      <c r="F6196" s="505"/>
      <c r="G6196" s="439"/>
      <c r="H6196" s="510"/>
      <c r="I6196" s="440"/>
    </row>
    <row r="6197" spans="1:9" s="371" customFormat="1" x14ac:dyDescent="0.2">
      <c r="A6197" s="508"/>
      <c r="B6197" s="508"/>
      <c r="C6197" s="508"/>
      <c r="D6197" s="508"/>
      <c r="E6197" s="508"/>
      <c r="F6197" s="505"/>
      <c r="G6197" s="439"/>
      <c r="H6197" s="510"/>
      <c r="I6197" s="440"/>
    </row>
    <row r="6198" spans="1:9" s="371" customFormat="1" x14ac:dyDescent="0.2">
      <c r="A6198" s="508"/>
      <c r="B6198" s="508"/>
      <c r="C6198" s="508"/>
      <c r="D6198" s="508"/>
      <c r="E6198" s="508"/>
      <c r="F6198" s="505"/>
      <c r="G6198" s="439"/>
      <c r="H6198" s="510"/>
      <c r="I6198" s="440"/>
    </row>
    <row r="6199" spans="1:9" s="371" customFormat="1" x14ac:dyDescent="0.2">
      <c r="A6199" s="508"/>
      <c r="B6199" s="508"/>
      <c r="C6199" s="508"/>
      <c r="D6199" s="508"/>
      <c r="E6199" s="508"/>
      <c r="F6199" s="505"/>
      <c r="G6199" s="439"/>
      <c r="H6199" s="510"/>
      <c r="I6199" s="440"/>
    </row>
    <row r="6200" spans="1:9" s="371" customFormat="1" x14ac:dyDescent="0.2">
      <c r="A6200" s="508"/>
      <c r="B6200" s="508"/>
      <c r="C6200" s="508"/>
      <c r="D6200" s="508"/>
      <c r="E6200" s="508"/>
      <c r="F6200" s="505"/>
      <c r="G6200" s="439"/>
      <c r="H6200" s="510"/>
      <c r="I6200" s="440"/>
    </row>
    <row r="6201" spans="1:9" s="371" customFormat="1" x14ac:dyDescent="0.2">
      <c r="A6201" s="508"/>
      <c r="B6201" s="508"/>
      <c r="C6201" s="508"/>
      <c r="D6201" s="508"/>
      <c r="E6201" s="508"/>
      <c r="F6201" s="505"/>
      <c r="G6201" s="439"/>
      <c r="H6201" s="510"/>
      <c r="I6201" s="440"/>
    </row>
    <row r="6202" spans="1:9" s="371" customFormat="1" x14ac:dyDescent="0.2">
      <c r="A6202" s="508"/>
      <c r="B6202" s="508"/>
      <c r="C6202" s="508"/>
      <c r="D6202" s="508"/>
      <c r="E6202" s="508"/>
      <c r="F6202" s="505"/>
      <c r="G6202" s="439"/>
      <c r="H6202" s="510"/>
      <c r="I6202" s="440"/>
    </row>
    <row r="6203" spans="1:9" s="371" customFormat="1" x14ac:dyDescent="0.2">
      <c r="A6203" s="508"/>
      <c r="B6203" s="508"/>
      <c r="C6203" s="508"/>
      <c r="D6203" s="508"/>
      <c r="E6203" s="508"/>
      <c r="F6203" s="505"/>
      <c r="G6203" s="439"/>
      <c r="H6203" s="510"/>
      <c r="I6203" s="440"/>
    </row>
    <row r="6204" spans="1:9" s="371" customFormat="1" x14ac:dyDescent="0.2">
      <c r="A6204" s="508"/>
      <c r="B6204" s="508"/>
      <c r="C6204" s="508"/>
      <c r="D6204" s="508"/>
      <c r="E6204" s="508"/>
      <c r="F6204" s="505"/>
      <c r="G6204" s="439"/>
      <c r="H6204" s="510"/>
      <c r="I6204" s="440"/>
    </row>
    <row r="6205" spans="1:9" s="371" customFormat="1" x14ac:dyDescent="0.2">
      <c r="A6205" s="508"/>
      <c r="B6205" s="508"/>
      <c r="C6205" s="508"/>
      <c r="D6205" s="508"/>
      <c r="E6205" s="508"/>
      <c r="F6205" s="505"/>
      <c r="G6205" s="439"/>
      <c r="H6205" s="510"/>
      <c r="I6205" s="440"/>
    </row>
    <row r="6206" spans="1:9" s="371" customFormat="1" x14ac:dyDescent="0.2">
      <c r="A6206" s="508"/>
      <c r="B6206" s="508"/>
      <c r="C6206" s="508"/>
      <c r="D6206" s="508"/>
      <c r="E6206" s="508"/>
      <c r="F6206" s="505"/>
      <c r="G6206" s="439"/>
      <c r="H6206" s="510"/>
      <c r="I6206" s="440"/>
    </row>
    <row r="6207" spans="1:9" s="371" customFormat="1" x14ac:dyDescent="0.2">
      <c r="A6207" s="508"/>
      <c r="B6207" s="508"/>
      <c r="C6207" s="508"/>
      <c r="D6207" s="508"/>
      <c r="E6207" s="508"/>
      <c r="F6207" s="505"/>
      <c r="G6207" s="439"/>
      <c r="H6207" s="510"/>
      <c r="I6207" s="440"/>
    </row>
    <row r="6208" spans="1:9" s="371" customFormat="1" x14ac:dyDescent="0.2">
      <c r="A6208" s="508"/>
      <c r="B6208" s="508"/>
      <c r="C6208" s="508"/>
      <c r="D6208" s="508"/>
      <c r="E6208" s="508"/>
      <c r="F6208" s="505"/>
      <c r="G6208" s="439"/>
      <c r="H6208" s="510"/>
      <c r="I6208" s="440"/>
    </row>
    <row r="6209" spans="1:9" s="371" customFormat="1" x14ac:dyDescent="0.2">
      <c r="A6209" s="508"/>
      <c r="B6209" s="508"/>
      <c r="C6209" s="508"/>
      <c r="D6209" s="508"/>
      <c r="E6209" s="508"/>
      <c r="F6209" s="505"/>
      <c r="G6209" s="439"/>
      <c r="H6209" s="510"/>
      <c r="I6209" s="440"/>
    </row>
    <row r="6210" spans="1:9" s="371" customFormat="1" x14ac:dyDescent="0.2">
      <c r="A6210" s="508"/>
      <c r="B6210" s="508"/>
      <c r="C6210" s="508"/>
      <c r="D6210" s="508"/>
      <c r="E6210" s="508"/>
      <c r="F6210" s="505"/>
      <c r="G6210" s="439"/>
      <c r="H6210" s="510"/>
      <c r="I6210" s="440"/>
    </row>
    <row r="6211" spans="1:9" s="371" customFormat="1" x14ac:dyDescent="0.2">
      <c r="A6211" s="508"/>
      <c r="B6211" s="508"/>
      <c r="C6211" s="508"/>
      <c r="D6211" s="508"/>
      <c r="E6211" s="508"/>
      <c r="F6211" s="505"/>
      <c r="G6211" s="439"/>
      <c r="H6211" s="510"/>
      <c r="I6211" s="440"/>
    </row>
    <row r="6212" spans="1:9" s="371" customFormat="1" x14ac:dyDescent="0.2">
      <c r="A6212" s="508"/>
      <c r="B6212" s="508"/>
      <c r="C6212" s="508"/>
      <c r="D6212" s="508"/>
      <c r="E6212" s="508"/>
      <c r="F6212" s="505"/>
      <c r="G6212" s="439"/>
      <c r="H6212" s="510"/>
      <c r="I6212" s="440"/>
    </row>
    <row r="6213" spans="1:9" s="371" customFormat="1" x14ac:dyDescent="0.2">
      <c r="A6213" s="508"/>
      <c r="B6213" s="508"/>
      <c r="C6213" s="508"/>
      <c r="D6213" s="508"/>
      <c r="E6213" s="508"/>
      <c r="F6213" s="505"/>
      <c r="G6213" s="439"/>
      <c r="H6213" s="510"/>
      <c r="I6213" s="440"/>
    </row>
    <row r="6214" spans="1:9" s="371" customFormat="1" x14ac:dyDescent="0.2">
      <c r="A6214" s="508"/>
      <c r="B6214" s="508"/>
      <c r="C6214" s="508"/>
      <c r="D6214" s="508"/>
      <c r="E6214" s="508"/>
      <c r="F6214" s="505"/>
      <c r="G6214" s="439"/>
      <c r="H6214" s="510"/>
      <c r="I6214" s="440"/>
    </row>
    <row r="6215" spans="1:9" s="371" customFormat="1" x14ac:dyDescent="0.2">
      <c r="A6215" s="508"/>
      <c r="B6215" s="508"/>
      <c r="C6215" s="508"/>
      <c r="D6215" s="508"/>
      <c r="E6215" s="508"/>
      <c r="F6215" s="505"/>
      <c r="G6215" s="439"/>
      <c r="H6215" s="510"/>
      <c r="I6215" s="440"/>
    </row>
    <row r="6216" spans="1:9" s="371" customFormat="1" x14ac:dyDescent="0.2">
      <c r="A6216" s="508"/>
      <c r="B6216" s="508"/>
      <c r="C6216" s="508"/>
      <c r="D6216" s="508"/>
      <c r="E6216" s="508"/>
      <c r="F6216" s="505"/>
      <c r="G6216" s="439"/>
      <c r="H6216" s="510"/>
      <c r="I6216" s="440"/>
    </row>
    <row r="6217" spans="1:9" s="371" customFormat="1" x14ac:dyDescent="0.2">
      <c r="A6217" s="508"/>
      <c r="B6217" s="508"/>
      <c r="C6217" s="508"/>
      <c r="D6217" s="508"/>
      <c r="E6217" s="508"/>
      <c r="F6217" s="505"/>
      <c r="G6217" s="439"/>
      <c r="H6217" s="510"/>
      <c r="I6217" s="440"/>
    </row>
    <row r="6218" spans="1:9" s="371" customFormat="1" x14ac:dyDescent="0.2">
      <c r="A6218" s="508"/>
      <c r="B6218" s="508"/>
      <c r="C6218" s="508"/>
      <c r="D6218" s="508"/>
      <c r="E6218" s="508"/>
      <c r="F6218" s="505"/>
      <c r="G6218" s="439"/>
      <c r="H6218" s="510"/>
      <c r="I6218" s="440"/>
    </row>
    <row r="6219" spans="1:9" s="371" customFormat="1" x14ac:dyDescent="0.2">
      <c r="A6219" s="508"/>
      <c r="B6219" s="508"/>
      <c r="C6219" s="508"/>
      <c r="D6219" s="508"/>
      <c r="E6219" s="508"/>
      <c r="F6219" s="505"/>
      <c r="G6219" s="439"/>
      <c r="H6219" s="510"/>
      <c r="I6219" s="440"/>
    </row>
    <row r="6220" spans="1:9" s="371" customFormat="1" x14ac:dyDescent="0.2">
      <c r="A6220" s="508"/>
      <c r="B6220" s="508"/>
      <c r="C6220" s="508"/>
      <c r="D6220" s="508"/>
      <c r="E6220" s="508"/>
      <c r="F6220" s="505"/>
      <c r="G6220" s="439"/>
      <c r="H6220" s="510"/>
      <c r="I6220" s="440"/>
    </row>
    <row r="6221" spans="1:9" s="371" customFormat="1" x14ac:dyDescent="0.2">
      <c r="A6221" s="508"/>
      <c r="B6221" s="508"/>
      <c r="C6221" s="508"/>
      <c r="D6221" s="508"/>
      <c r="E6221" s="508"/>
      <c r="F6221" s="505"/>
      <c r="G6221" s="439"/>
      <c r="H6221" s="510"/>
      <c r="I6221" s="440"/>
    </row>
    <row r="6222" spans="1:9" s="371" customFormat="1" x14ac:dyDescent="0.2">
      <c r="A6222" s="508"/>
      <c r="B6222" s="508"/>
      <c r="C6222" s="508"/>
      <c r="D6222" s="508"/>
      <c r="E6222" s="508"/>
      <c r="F6222" s="505"/>
      <c r="G6222" s="439"/>
      <c r="H6222" s="510"/>
      <c r="I6222" s="440"/>
    </row>
    <row r="6223" spans="1:9" s="371" customFormat="1" x14ac:dyDescent="0.2">
      <c r="A6223" s="508"/>
      <c r="B6223" s="508"/>
      <c r="C6223" s="508"/>
      <c r="D6223" s="508"/>
      <c r="E6223" s="508"/>
      <c r="F6223" s="505"/>
      <c r="G6223" s="439"/>
      <c r="H6223" s="510"/>
      <c r="I6223" s="440"/>
    </row>
    <row r="6224" spans="1:9" s="371" customFormat="1" x14ac:dyDescent="0.2">
      <c r="A6224" s="508"/>
      <c r="B6224" s="508"/>
      <c r="C6224" s="508"/>
      <c r="D6224" s="508"/>
      <c r="E6224" s="508"/>
      <c r="F6224" s="505"/>
      <c r="G6224" s="439"/>
      <c r="H6224" s="510"/>
      <c r="I6224" s="440"/>
    </row>
    <row r="6225" spans="1:9" s="371" customFormat="1" x14ac:dyDescent="0.2">
      <c r="A6225" s="508"/>
      <c r="B6225" s="508"/>
      <c r="C6225" s="508"/>
      <c r="D6225" s="508"/>
      <c r="E6225" s="508"/>
      <c r="F6225" s="505"/>
      <c r="G6225" s="439"/>
      <c r="H6225" s="510"/>
      <c r="I6225" s="440"/>
    </row>
    <row r="6226" spans="1:9" s="371" customFormat="1" x14ac:dyDescent="0.2">
      <c r="A6226" s="508"/>
      <c r="B6226" s="508"/>
      <c r="C6226" s="508"/>
      <c r="D6226" s="508"/>
      <c r="E6226" s="508"/>
      <c r="F6226" s="505"/>
      <c r="G6226" s="439"/>
      <c r="H6226" s="510"/>
      <c r="I6226" s="440"/>
    </row>
    <row r="6227" spans="1:9" s="371" customFormat="1" x14ac:dyDescent="0.2">
      <c r="A6227" s="508"/>
      <c r="B6227" s="508"/>
      <c r="C6227" s="508"/>
      <c r="D6227" s="508"/>
      <c r="E6227" s="508"/>
      <c r="F6227" s="505"/>
      <c r="G6227" s="439"/>
      <c r="H6227" s="510"/>
      <c r="I6227" s="440"/>
    </row>
    <row r="6228" spans="1:9" s="371" customFormat="1" x14ac:dyDescent="0.2">
      <c r="A6228" s="508"/>
      <c r="B6228" s="508"/>
      <c r="C6228" s="508"/>
      <c r="D6228" s="508"/>
      <c r="E6228" s="508"/>
      <c r="F6228" s="505"/>
      <c r="G6228" s="439"/>
      <c r="H6228" s="510"/>
      <c r="I6228" s="440"/>
    </row>
    <row r="6229" spans="1:9" s="371" customFormat="1" x14ac:dyDescent="0.2">
      <c r="A6229" s="508"/>
      <c r="B6229" s="508"/>
      <c r="C6229" s="508"/>
      <c r="D6229" s="508"/>
      <c r="E6229" s="508"/>
      <c r="F6229" s="505"/>
      <c r="G6229" s="439"/>
      <c r="H6229" s="510"/>
      <c r="I6229" s="440"/>
    </row>
    <row r="6230" spans="1:9" s="371" customFormat="1" x14ac:dyDescent="0.2">
      <c r="A6230" s="508"/>
      <c r="B6230" s="508"/>
      <c r="C6230" s="508"/>
      <c r="D6230" s="508"/>
      <c r="E6230" s="508"/>
      <c r="F6230" s="505"/>
      <c r="G6230" s="439"/>
      <c r="H6230" s="510"/>
      <c r="I6230" s="440"/>
    </row>
    <row r="6231" spans="1:9" s="371" customFormat="1" x14ac:dyDescent="0.2">
      <c r="A6231" s="508"/>
      <c r="B6231" s="508"/>
      <c r="C6231" s="508"/>
      <c r="D6231" s="508"/>
      <c r="E6231" s="508"/>
      <c r="F6231" s="505"/>
      <c r="G6231" s="439"/>
      <c r="H6231" s="510"/>
      <c r="I6231" s="440"/>
    </row>
    <row r="6232" spans="1:9" s="371" customFormat="1" x14ac:dyDescent="0.2">
      <c r="A6232" s="508"/>
      <c r="B6232" s="508"/>
      <c r="C6232" s="508"/>
      <c r="D6232" s="508"/>
      <c r="E6232" s="508"/>
      <c r="F6232" s="505"/>
      <c r="G6232" s="439"/>
      <c r="H6232" s="510"/>
      <c r="I6232" s="440"/>
    </row>
    <row r="6233" spans="1:9" s="371" customFormat="1" x14ac:dyDescent="0.2">
      <c r="A6233" s="508"/>
      <c r="B6233" s="508"/>
      <c r="C6233" s="508"/>
      <c r="D6233" s="508"/>
      <c r="E6233" s="508"/>
      <c r="F6233" s="505"/>
      <c r="G6233" s="439"/>
      <c r="H6233" s="511"/>
      <c r="I6233" s="440"/>
    </row>
    <row r="6234" spans="1:9" s="371" customFormat="1" x14ac:dyDescent="0.2">
      <c r="A6234" s="508"/>
      <c r="B6234" s="508"/>
      <c r="C6234" s="508"/>
      <c r="D6234" s="508"/>
      <c r="E6234" s="508"/>
      <c r="F6234" s="505"/>
      <c r="G6234" s="439"/>
      <c r="H6234" s="511"/>
      <c r="I6234" s="440"/>
    </row>
    <row r="6235" spans="1:9" s="371" customFormat="1" x14ac:dyDescent="0.2">
      <c r="A6235" s="508"/>
      <c r="B6235" s="508"/>
      <c r="C6235" s="508"/>
      <c r="D6235" s="508"/>
      <c r="E6235" s="508"/>
      <c r="F6235" s="505"/>
      <c r="G6235" s="439"/>
      <c r="H6235" s="511"/>
      <c r="I6235" s="440"/>
    </row>
    <row r="6236" spans="1:9" s="371" customFormat="1" x14ac:dyDescent="0.2">
      <c r="A6236" s="508"/>
      <c r="B6236" s="508"/>
      <c r="C6236" s="508"/>
      <c r="D6236" s="508"/>
      <c r="E6236" s="508"/>
      <c r="F6236" s="505"/>
      <c r="G6236" s="439"/>
      <c r="H6236" s="511"/>
      <c r="I6236" s="440"/>
    </row>
    <row r="6237" spans="1:9" s="371" customFormat="1" x14ac:dyDescent="0.2">
      <c r="A6237" s="508"/>
      <c r="B6237" s="508"/>
      <c r="C6237" s="508"/>
      <c r="D6237" s="508"/>
      <c r="E6237" s="508"/>
      <c r="F6237" s="505"/>
      <c r="G6237" s="439"/>
      <c r="H6237" s="511"/>
      <c r="I6237" s="440"/>
    </row>
    <row r="6238" spans="1:9" s="371" customFormat="1" x14ac:dyDescent="0.2">
      <c r="A6238" s="508"/>
      <c r="B6238" s="508"/>
      <c r="C6238" s="508"/>
      <c r="D6238" s="508"/>
      <c r="E6238" s="508"/>
      <c r="F6238" s="505"/>
      <c r="G6238" s="439"/>
      <c r="H6238" s="511"/>
      <c r="I6238" s="440"/>
    </row>
    <row r="6239" spans="1:9" s="371" customFormat="1" x14ac:dyDescent="0.2">
      <c r="A6239" s="508"/>
      <c r="B6239" s="508"/>
      <c r="C6239" s="508"/>
      <c r="D6239" s="508"/>
      <c r="E6239" s="508"/>
      <c r="F6239" s="505"/>
      <c r="G6239" s="439"/>
      <c r="H6239" s="511"/>
      <c r="I6239" s="440"/>
    </row>
    <row r="6240" spans="1:9" s="371" customFormat="1" x14ac:dyDescent="0.2">
      <c r="A6240" s="508"/>
      <c r="B6240" s="508"/>
      <c r="C6240" s="508"/>
      <c r="D6240" s="508"/>
      <c r="E6240" s="508"/>
      <c r="F6240" s="505"/>
      <c r="G6240" s="439"/>
      <c r="H6240" s="511"/>
      <c r="I6240" s="440"/>
    </row>
    <row r="6241" spans="1:9" s="371" customFormat="1" x14ac:dyDescent="0.2">
      <c r="A6241" s="508"/>
      <c r="B6241" s="508"/>
      <c r="C6241" s="508"/>
      <c r="D6241" s="508"/>
      <c r="E6241" s="508"/>
      <c r="F6241" s="505"/>
      <c r="G6241" s="439"/>
      <c r="H6241" s="511"/>
      <c r="I6241" s="440"/>
    </row>
    <row r="6242" spans="1:9" s="371" customFormat="1" x14ac:dyDescent="0.2">
      <c r="A6242" s="508"/>
      <c r="B6242" s="508"/>
      <c r="C6242" s="508"/>
      <c r="D6242" s="508"/>
      <c r="E6242" s="508"/>
      <c r="F6242" s="505"/>
      <c r="G6242" s="439"/>
      <c r="H6242" s="511"/>
      <c r="I6242" s="440"/>
    </row>
    <row r="6243" spans="1:9" s="371" customFormat="1" x14ac:dyDescent="0.2">
      <c r="A6243" s="508"/>
      <c r="B6243" s="508"/>
      <c r="C6243" s="508"/>
      <c r="D6243" s="508"/>
      <c r="E6243" s="508"/>
      <c r="F6243" s="505"/>
      <c r="G6243" s="439"/>
      <c r="H6243" s="511"/>
      <c r="I6243" s="440"/>
    </row>
    <row r="6244" spans="1:9" s="371" customFormat="1" x14ac:dyDescent="0.2">
      <c r="A6244" s="508"/>
      <c r="B6244" s="508"/>
      <c r="C6244" s="508"/>
      <c r="D6244" s="508"/>
      <c r="E6244" s="508"/>
      <c r="F6244" s="505"/>
      <c r="G6244" s="439"/>
      <c r="H6244" s="511"/>
      <c r="I6244" s="440"/>
    </row>
    <row r="6245" spans="1:9" s="371" customFormat="1" x14ac:dyDescent="0.2">
      <c r="A6245" s="508"/>
      <c r="B6245" s="508"/>
      <c r="C6245" s="508"/>
      <c r="D6245" s="508"/>
      <c r="E6245" s="508"/>
      <c r="F6245" s="505"/>
      <c r="G6245" s="439"/>
      <c r="H6245" s="511"/>
      <c r="I6245" s="440"/>
    </row>
    <row r="6246" spans="1:9" s="371" customFormat="1" x14ac:dyDescent="0.2">
      <c r="A6246" s="508"/>
      <c r="B6246" s="508"/>
      <c r="C6246" s="508"/>
      <c r="D6246" s="508"/>
      <c r="E6246" s="508"/>
      <c r="F6246" s="505"/>
      <c r="G6246" s="439"/>
      <c r="H6246" s="511"/>
      <c r="I6246" s="440"/>
    </row>
    <row r="6247" spans="1:9" s="371" customFormat="1" x14ac:dyDescent="0.2">
      <c r="A6247" s="508"/>
      <c r="B6247" s="508"/>
      <c r="C6247" s="508"/>
      <c r="D6247" s="508"/>
      <c r="E6247" s="508"/>
      <c r="F6247" s="505"/>
      <c r="G6247" s="439"/>
      <c r="H6247" s="511"/>
      <c r="I6247" s="440"/>
    </row>
    <row r="6248" spans="1:9" s="371" customFormat="1" x14ac:dyDescent="0.2">
      <c r="A6248" s="508"/>
      <c r="B6248" s="508"/>
      <c r="C6248" s="508"/>
      <c r="D6248" s="508"/>
      <c r="E6248" s="508"/>
      <c r="F6248" s="505"/>
      <c r="G6248" s="439"/>
      <c r="H6248" s="511"/>
      <c r="I6248" s="440"/>
    </row>
    <row r="6249" spans="1:9" s="371" customFormat="1" x14ac:dyDescent="0.2">
      <c r="A6249" s="508"/>
      <c r="B6249" s="508"/>
      <c r="C6249" s="508"/>
      <c r="D6249" s="508"/>
      <c r="E6249" s="508"/>
      <c r="F6249" s="505"/>
      <c r="G6249" s="439"/>
      <c r="H6249" s="511"/>
      <c r="I6249" s="440"/>
    </row>
    <row r="6250" spans="1:9" s="371" customFormat="1" x14ac:dyDescent="0.2">
      <c r="A6250" s="508"/>
      <c r="B6250" s="508"/>
      <c r="C6250" s="508"/>
      <c r="D6250" s="508"/>
      <c r="E6250" s="508"/>
      <c r="F6250" s="505"/>
      <c r="G6250" s="439"/>
      <c r="H6250" s="511"/>
      <c r="I6250" s="440"/>
    </row>
    <row r="6251" spans="1:9" s="371" customFormat="1" x14ac:dyDescent="0.2">
      <c r="A6251" s="508"/>
      <c r="B6251" s="508"/>
      <c r="C6251" s="508"/>
      <c r="D6251" s="508"/>
      <c r="E6251" s="508"/>
      <c r="F6251" s="505"/>
      <c r="G6251" s="439"/>
      <c r="H6251" s="511"/>
      <c r="I6251" s="440"/>
    </row>
    <row r="6252" spans="1:9" s="371" customFormat="1" x14ac:dyDescent="0.2">
      <c r="A6252" s="508"/>
      <c r="B6252" s="508"/>
      <c r="C6252" s="508"/>
      <c r="D6252" s="508"/>
      <c r="E6252" s="508"/>
      <c r="F6252" s="505"/>
      <c r="G6252" s="439"/>
      <c r="H6252" s="511"/>
      <c r="I6252" s="440"/>
    </row>
    <row r="6253" spans="1:9" s="371" customFormat="1" x14ac:dyDescent="0.2">
      <c r="A6253" s="508"/>
      <c r="B6253" s="508"/>
      <c r="C6253" s="508"/>
      <c r="D6253" s="508"/>
      <c r="E6253" s="508"/>
      <c r="F6253" s="505"/>
      <c r="G6253" s="439"/>
      <c r="H6253" s="511"/>
      <c r="I6253" s="440"/>
    </row>
    <row r="6254" spans="1:9" s="371" customFormat="1" x14ac:dyDescent="0.2">
      <c r="A6254" s="508"/>
      <c r="B6254" s="508"/>
      <c r="C6254" s="508"/>
      <c r="D6254" s="508"/>
      <c r="E6254" s="508"/>
      <c r="F6254" s="505"/>
      <c r="G6254" s="439"/>
      <c r="H6254" s="511"/>
      <c r="I6254" s="440"/>
    </row>
    <row r="6255" spans="1:9" s="371" customFormat="1" x14ac:dyDescent="0.2">
      <c r="A6255" s="508"/>
      <c r="B6255" s="508"/>
      <c r="C6255" s="508"/>
      <c r="D6255" s="508"/>
      <c r="E6255" s="508"/>
      <c r="F6255" s="505"/>
      <c r="G6255" s="439"/>
      <c r="H6255" s="511"/>
      <c r="I6255" s="440"/>
    </row>
    <row r="6256" spans="1:9" s="371" customFormat="1" x14ac:dyDescent="0.2">
      <c r="A6256" s="508"/>
      <c r="B6256" s="508"/>
      <c r="C6256" s="508"/>
      <c r="D6256" s="508"/>
      <c r="E6256" s="508"/>
      <c r="F6256" s="505"/>
      <c r="G6256" s="439"/>
      <c r="H6256" s="511"/>
      <c r="I6256" s="440"/>
    </row>
    <row r="6257" spans="1:9" s="371" customFormat="1" x14ac:dyDescent="0.2">
      <c r="A6257" s="508"/>
      <c r="B6257" s="508"/>
      <c r="C6257" s="508"/>
      <c r="D6257" s="508"/>
      <c r="E6257" s="508"/>
      <c r="F6257" s="505"/>
      <c r="G6257" s="439"/>
      <c r="H6257" s="511"/>
      <c r="I6257" s="440"/>
    </row>
    <row r="6258" spans="1:9" s="371" customFormat="1" x14ac:dyDescent="0.2">
      <c r="A6258" s="508"/>
      <c r="B6258" s="508"/>
      <c r="C6258" s="508"/>
      <c r="D6258" s="508"/>
      <c r="E6258" s="508"/>
      <c r="F6258" s="505"/>
      <c r="G6258" s="439"/>
      <c r="H6258" s="511"/>
      <c r="I6258" s="440"/>
    </row>
    <row r="6259" spans="1:9" s="371" customFormat="1" x14ac:dyDescent="0.2">
      <c r="A6259" s="508"/>
      <c r="B6259" s="508"/>
      <c r="C6259" s="508"/>
      <c r="D6259" s="508"/>
      <c r="E6259" s="508"/>
      <c r="F6259" s="505"/>
      <c r="G6259" s="439"/>
      <c r="H6259" s="511"/>
      <c r="I6259" s="440"/>
    </row>
    <row r="6260" spans="1:9" s="371" customFormat="1" x14ac:dyDescent="0.2">
      <c r="A6260" s="508"/>
      <c r="B6260" s="508"/>
      <c r="C6260" s="508"/>
      <c r="D6260" s="508"/>
      <c r="E6260" s="508"/>
      <c r="F6260" s="505"/>
      <c r="G6260" s="439"/>
      <c r="H6260" s="511"/>
      <c r="I6260" s="440"/>
    </row>
    <row r="6261" spans="1:9" s="371" customFormat="1" x14ac:dyDescent="0.2">
      <c r="A6261" s="508"/>
      <c r="B6261" s="508"/>
      <c r="C6261" s="508"/>
      <c r="D6261" s="508"/>
      <c r="E6261" s="508"/>
      <c r="F6261" s="505"/>
      <c r="G6261" s="439"/>
      <c r="H6261" s="511"/>
      <c r="I6261" s="440"/>
    </row>
    <row r="6262" spans="1:9" s="371" customFormat="1" x14ac:dyDescent="0.2">
      <c r="A6262" s="508"/>
      <c r="B6262" s="508"/>
      <c r="C6262" s="508"/>
      <c r="D6262" s="508"/>
      <c r="E6262" s="508"/>
      <c r="F6262" s="505"/>
      <c r="G6262" s="439"/>
      <c r="H6262" s="511"/>
      <c r="I6262" s="440"/>
    </row>
    <row r="6263" spans="1:9" s="371" customFormat="1" x14ac:dyDescent="0.2">
      <c r="A6263" s="508"/>
      <c r="B6263" s="508"/>
      <c r="C6263" s="508"/>
      <c r="D6263" s="508"/>
      <c r="E6263" s="508"/>
      <c r="F6263" s="505"/>
      <c r="G6263" s="439"/>
      <c r="H6263" s="511"/>
      <c r="I6263" s="440"/>
    </row>
    <row r="6264" spans="1:9" s="371" customFormat="1" x14ac:dyDescent="0.2">
      <c r="A6264" s="508"/>
      <c r="B6264" s="508"/>
      <c r="C6264" s="508"/>
      <c r="D6264" s="508"/>
      <c r="E6264" s="508"/>
      <c r="F6264" s="505"/>
      <c r="G6264" s="439"/>
      <c r="H6264" s="511"/>
      <c r="I6264" s="440"/>
    </row>
    <row r="6265" spans="1:9" s="371" customFormat="1" x14ac:dyDescent="0.2">
      <c r="A6265" s="508"/>
      <c r="B6265" s="508"/>
      <c r="C6265" s="508"/>
      <c r="D6265" s="508"/>
      <c r="E6265" s="508"/>
      <c r="F6265" s="505"/>
      <c r="G6265" s="439"/>
      <c r="H6265" s="511"/>
      <c r="I6265" s="440"/>
    </row>
    <row r="6266" spans="1:9" s="371" customFormat="1" x14ac:dyDescent="0.2">
      <c r="A6266" s="508"/>
      <c r="B6266" s="508"/>
      <c r="C6266" s="508"/>
      <c r="D6266" s="508"/>
      <c r="E6266" s="508"/>
      <c r="F6266" s="505"/>
      <c r="G6266" s="439"/>
      <c r="H6266" s="511"/>
      <c r="I6266" s="440"/>
    </row>
    <row r="6267" spans="1:9" s="371" customFormat="1" x14ac:dyDescent="0.2">
      <c r="A6267" s="508"/>
      <c r="B6267" s="508"/>
      <c r="C6267" s="508"/>
      <c r="D6267" s="508"/>
      <c r="E6267" s="508"/>
      <c r="F6267" s="505"/>
      <c r="G6267" s="439"/>
      <c r="H6267" s="511"/>
      <c r="I6267" s="440"/>
    </row>
    <row r="6268" spans="1:9" s="371" customFormat="1" x14ac:dyDescent="0.2">
      <c r="A6268" s="508"/>
      <c r="B6268" s="508"/>
      <c r="C6268" s="508"/>
      <c r="D6268" s="508"/>
      <c r="E6268" s="508"/>
      <c r="F6268" s="505"/>
      <c r="G6268" s="439"/>
      <c r="H6268" s="511"/>
      <c r="I6268" s="440"/>
    </row>
    <row r="6269" spans="1:9" s="371" customFormat="1" x14ac:dyDescent="0.2">
      <c r="A6269" s="508"/>
      <c r="B6269" s="508"/>
      <c r="C6269" s="508"/>
      <c r="D6269" s="508"/>
      <c r="E6269" s="508"/>
      <c r="F6269" s="505"/>
      <c r="G6269" s="439"/>
      <c r="H6269" s="511"/>
      <c r="I6269" s="440"/>
    </row>
    <row r="6270" spans="1:9" s="371" customFormat="1" x14ac:dyDescent="0.2">
      <c r="A6270" s="508"/>
      <c r="B6270" s="508"/>
      <c r="C6270" s="508"/>
      <c r="D6270" s="508"/>
      <c r="E6270" s="508"/>
      <c r="F6270" s="505"/>
      <c r="G6270" s="439"/>
      <c r="H6270" s="511"/>
      <c r="I6270" s="440"/>
    </row>
    <row r="6271" spans="1:9" s="371" customFormat="1" x14ac:dyDescent="0.2">
      <c r="A6271" s="508"/>
      <c r="B6271" s="508"/>
      <c r="C6271" s="508"/>
      <c r="D6271" s="508"/>
      <c r="E6271" s="508"/>
      <c r="F6271" s="505"/>
      <c r="G6271" s="439"/>
      <c r="H6271" s="511"/>
      <c r="I6271" s="440"/>
    </row>
    <row r="6272" spans="1:9" s="371" customFormat="1" x14ac:dyDescent="0.2">
      <c r="A6272" s="508"/>
      <c r="B6272" s="508"/>
      <c r="C6272" s="508"/>
      <c r="D6272" s="508"/>
      <c r="E6272" s="508"/>
      <c r="F6272" s="505"/>
      <c r="G6272" s="439"/>
      <c r="H6272" s="511"/>
      <c r="I6272" s="440"/>
    </row>
    <row r="6273" spans="1:9" s="371" customFormat="1" x14ac:dyDescent="0.2">
      <c r="A6273" s="508"/>
      <c r="B6273" s="508"/>
      <c r="C6273" s="508"/>
      <c r="D6273" s="508"/>
      <c r="E6273" s="508"/>
      <c r="F6273" s="505"/>
      <c r="G6273" s="439"/>
      <c r="H6273" s="511"/>
      <c r="I6273" s="440"/>
    </row>
    <row r="6274" spans="1:9" s="371" customFormat="1" x14ac:dyDescent="0.2">
      <c r="A6274" s="508"/>
      <c r="B6274" s="508"/>
      <c r="C6274" s="508"/>
      <c r="D6274" s="508"/>
      <c r="E6274" s="508"/>
      <c r="F6274" s="505"/>
      <c r="G6274" s="439"/>
      <c r="H6274" s="511"/>
      <c r="I6274" s="440"/>
    </row>
    <row r="6275" spans="1:9" s="371" customFormat="1" x14ac:dyDescent="0.2">
      <c r="A6275" s="508"/>
      <c r="B6275" s="508"/>
      <c r="C6275" s="508"/>
      <c r="D6275" s="508"/>
      <c r="E6275" s="508"/>
      <c r="F6275" s="505"/>
      <c r="G6275" s="439"/>
      <c r="H6275" s="511"/>
      <c r="I6275" s="440"/>
    </row>
    <row r="6276" spans="1:9" s="371" customFormat="1" x14ac:dyDescent="0.2">
      <c r="A6276" s="508"/>
      <c r="B6276" s="508"/>
      <c r="C6276" s="508"/>
      <c r="D6276" s="508"/>
      <c r="E6276" s="508"/>
      <c r="F6276" s="505"/>
      <c r="G6276" s="439"/>
      <c r="H6276" s="511"/>
      <c r="I6276" s="440"/>
    </row>
    <row r="6277" spans="1:9" s="371" customFormat="1" x14ac:dyDescent="0.2">
      <c r="A6277" s="508"/>
      <c r="B6277" s="508"/>
      <c r="C6277" s="508"/>
      <c r="D6277" s="508"/>
      <c r="E6277" s="508"/>
      <c r="F6277" s="505"/>
      <c r="G6277" s="439"/>
      <c r="H6277" s="511"/>
      <c r="I6277" s="440"/>
    </row>
    <row r="6278" spans="1:9" s="371" customFormat="1" x14ac:dyDescent="0.2">
      <c r="A6278" s="508"/>
      <c r="B6278" s="508"/>
      <c r="C6278" s="508"/>
      <c r="D6278" s="508"/>
      <c r="E6278" s="508"/>
      <c r="F6278" s="505"/>
      <c r="G6278" s="439"/>
      <c r="H6278" s="511"/>
      <c r="I6278" s="440"/>
    </row>
    <row r="6279" spans="1:9" s="371" customFormat="1" x14ac:dyDescent="0.2">
      <c r="A6279" s="508"/>
      <c r="B6279" s="508"/>
      <c r="C6279" s="508"/>
      <c r="D6279" s="508"/>
      <c r="E6279" s="508"/>
      <c r="F6279" s="505"/>
      <c r="G6279" s="439"/>
      <c r="H6279" s="511"/>
      <c r="I6279" s="440"/>
    </row>
    <row r="6280" spans="1:9" s="371" customFormat="1" x14ac:dyDescent="0.2">
      <c r="A6280" s="508"/>
      <c r="B6280" s="508"/>
      <c r="C6280" s="508"/>
      <c r="D6280" s="508"/>
      <c r="E6280" s="508"/>
      <c r="F6280" s="505"/>
      <c r="G6280" s="439"/>
      <c r="H6280" s="511"/>
      <c r="I6280" s="440"/>
    </row>
    <row r="6281" spans="1:9" s="371" customFormat="1" x14ac:dyDescent="0.2">
      <c r="A6281" s="508"/>
      <c r="B6281" s="508"/>
      <c r="C6281" s="508"/>
      <c r="D6281" s="508"/>
      <c r="E6281" s="508"/>
      <c r="F6281" s="505"/>
      <c r="G6281" s="439"/>
      <c r="H6281" s="511"/>
      <c r="I6281" s="440"/>
    </row>
    <row r="6282" spans="1:9" s="371" customFormat="1" x14ac:dyDescent="0.2">
      <c r="A6282" s="508"/>
      <c r="B6282" s="508"/>
      <c r="C6282" s="508"/>
      <c r="D6282" s="508"/>
      <c r="E6282" s="508"/>
      <c r="F6282" s="505"/>
      <c r="G6282" s="439"/>
      <c r="H6282" s="511"/>
      <c r="I6282" s="440"/>
    </row>
    <row r="6283" spans="1:9" s="371" customFormat="1" x14ac:dyDescent="0.2">
      <c r="A6283" s="508"/>
      <c r="B6283" s="508"/>
      <c r="C6283" s="508"/>
      <c r="D6283" s="508"/>
      <c r="E6283" s="508"/>
      <c r="F6283" s="505"/>
      <c r="G6283" s="439"/>
      <c r="H6283" s="511"/>
      <c r="I6283" s="440"/>
    </row>
    <row r="6284" spans="1:9" s="371" customFormat="1" x14ac:dyDescent="0.2">
      <c r="A6284" s="508"/>
      <c r="B6284" s="508"/>
      <c r="C6284" s="508"/>
      <c r="D6284" s="508"/>
      <c r="E6284" s="508"/>
      <c r="F6284" s="505"/>
      <c r="G6284" s="439"/>
      <c r="H6284" s="511"/>
      <c r="I6284" s="440"/>
    </row>
    <row r="6285" spans="1:9" s="371" customFormat="1" x14ac:dyDescent="0.2">
      <c r="A6285" s="508"/>
      <c r="B6285" s="508"/>
      <c r="C6285" s="508"/>
      <c r="D6285" s="508"/>
      <c r="E6285" s="508"/>
      <c r="F6285" s="505"/>
      <c r="G6285" s="439"/>
      <c r="H6285" s="511"/>
      <c r="I6285" s="440"/>
    </row>
    <row r="6286" spans="1:9" s="371" customFormat="1" x14ac:dyDescent="0.2">
      <c r="A6286" s="508"/>
      <c r="B6286" s="508"/>
      <c r="C6286" s="508"/>
      <c r="D6286" s="508"/>
      <c r="E6286" s="508"/>
      <c r="F6286" s="505"/>
      <c r="G6286" s="439"/>
      <c r="H6286" s="511"/>
      <c r="I6286" s="440"/>
    </row>
    <row r="6287" spans="1:9" s="371" customFormat="1" x14ac:dyDescent="0.2">
      <c r="A6287" s="508"/>
      <c r="B6287" s="508"/>
      <c r="C6287" s="508"/>
      <c r="D6287" s="508"/>
      <c r="E6287" s="508"/>
      <c r="F6287" s="505"/>
      <c r="G6287" s="439"/>
      <c r="H6287" s="511"/>
      <c r="I6287" s="440"/>
    </row>
    <row r="6288" spans="1:9" s="371" customFormat="1" x14ac:dyDescent="0.2">
      <c r="A6288" s="508"/>
      <c r="B6288" s="508"/>
      <c r="C6288" s="508"/>
      <c r="D6288" s="508"/>
      <c r="E6288" s="508"/>
      <c r="F6288" s="505"/>
      <c r="G6288" s="439"/>
      <c r="H6288" s="511"/>
      <c r="I6288" s="440"/>
    </row>
    <row r="6289" spans="1:9" s="371" customFormat="1" x14ac:dyDescent="0.2">
      <c r="A6289" s="508"/>
      <c r="B6289" s="508"/>
      <c r="C6289" s="508"/>
      <c r="D6289" s="508"/>
      <c r="E6289" s="508"/>
      <c r="F6289" s="505"/>
      <c r="G6289" s="439"/>
      <c r="H6289" s="511"/>
      <c r="I6289" s="440"/>
    </row>
    <row r="6290" spans="1:9" s="371" customFormat="1" x14ac:dyDescent="0.2">
      <c r="A6290" s="508"/>
      <c r="B6290" s="508"/>
      <c r="C6290" s="508"/>
      <c r="D6290" s="508"/>
      <c r="E6290" s="508"/>
      <c r="F6290" s="505"/>
      <c r="G6290" s="439"/>
      <c r="H6290" s="511"/>
      <c r="I6290" s="440"/>
    </row>
    <row r="6291" spans="1:9" s="371" customFormat="1" x14ac:dyDescent="0.2">
      <c r="A6291" s="508"/>
      <c r="B6291" s="508"/>
      <c r="C6291" s="508"/>
      <c r="D6291" s="508"/>
      <c r="E6291" s="508"/>
      <c r="F6291" s="505"/>
      <c r="G6291" s="439"/>
      <c r="H6291" s="511"/>
      <c r="I6291" s="440"/>
    </row>
    <row r="6292" spans="1:9" s="371" customFormat="1" x14ac:dyDescent="0.2">
      <c r="A6292" s="508"/>
      <c r="B6292" s="508"/>
      <c r="C6292" s="508"/>
      <c r="D6292" s="508"/>
      <c r="E6292" s="508"/>
      <c r="F6292" s="505"/>
      <c r="G6292" s="439"/>
      <c r="H6292" s="511"/>
      <c r="I6292" s="440"/>
    </row>
    <row r="6293" spans="1:9" s="371" customFormat="1" x14ac:dyDescent="0.2">
      <c r="A6293" s="508"/>
      <c r="B6293" s="508"/>
      <c r="C6293" s="508"/>
      <c r="D6293" s="508"/>
      <c r="E6293" s="508"/>
      <c r="F6293" s="505"/>
      <c r="G6293" s="439"/>
      <c r="H6293" s="511"/>
      <c r="I6293" s="440"/>
    </row>
    <row r="6294" spans="1:9" s="371" customFormat="1" x14ac:dyDescent="0.2">
      <c r="A6294" s="508"/>
      <c r="B6294" s="508"/>
      <c r="C6294" s="508"/>
      <c r="D6294" s="508"/>
      <c r="E6294" s="508"/>
      <c r="F6294" s="505"/>
      <c r="G6294" s="439"/>
      <c r="H6294" s="511"/>
      <c r="I6294" s="440"/>
    </row>
    <row r="6295" spans="1:9" s="371" customFormat="1" x14ac:dyDescent="0.2">
      <c r="A6295" s="508"/>
      <c r="B6295" s="508"/>
      <c r="C6295" s="508"/>
      <c r="D6295" s="508"/>
      <c r="E6295" s="508"/>
      <c r="F6295" s="505"/>
      <c r="G6295" s="439"/>
      <c r="H6295" s="511"/>
      <c r="I6295" s="440"/>
    </row>
    <row r="6296" spans="1:9" s="371" customFormat="1" x14ac:dyDescent="0.2">
      <c r="A6296" s="508"/>
      <c r="B6296" s="508"/>
      <c r="C6296" s="508"/>
      <c r="D6296" s="508"/>
      <c r="E6296" s="508"/>
      <c r="F6296" s="505"/>
      <c r="G6296" s="439"/>
      <c r="H6296" s="511"/>
      <c r="I6296" s="440"/>
    </row>
    <row r="6297" spans="1:9" s="371" customFormat="1" x14ac:dyDescent="0.2">
      <c r="A6297" s="508"/>
      <c r="B6297" s="508"/>
      <c r="C6297" s="508"/>
      <c r="D6297" s="508"/>
      <c r="E6297" s="508"/>
      <c r="F6297" s="505"/>
      <c r="G6297" s="439"/>
      <c r="H6297" s="511"/>
      <c r="I6297" s="440"/>
    </row>
    <row r="6298" spans="1:9" s="371" customFormat="1" x14ac:dyDescent="0.2">
      <c r="A6298" s="508"/>
      <c r="B6298" s="508"/>
      <c r="C6298" s="508"/>
      <c r="D6298" s="508"/>
      <c r="E6298" s="508"/>
      <c r="F6298" s="505"/>
      <c r="G6298" s="439"/>
      <c r="H6298" s="511"/>
      <c r="I6298" s="440"/>
    </row>
    <row r="6299" spans="1:9" s="371" customFormat="1" x14ac:dyDescent="0.2">
      <c r="A6299" s="508"/>
      <c r="B6299" s="508"/>
      <c r="C6299" s="508"/>
      <c r="D6299" s="508"/>
      <c r="E6299" s="508"/>
      <c r="F6299" s="505"/>
      <c r="G6299" s="439"/>
      <c r="H6299" s="511"/>
      <c r="I6299" s="440"/>
    </row>
    <row r="6300" spans="1:9" s="371" customFormat="1" x14ac:dyDescent="0.2">
      <c r="A6300" s="508"/>
      <c r="B6300" s="508"/>
      <c r="C6300" s="508"/>
      <c r="D6300" s="508"/>
      <c r="E6300" s="508"/>
      <c r="F6300" s="505"/>
      <c r="G6300" s="439"/>
      <c r="H6300" s="511"/>
      <c r="I6300" s="440"/>
    </row>
    <row r="6301" spans="1:9" s="371" customFormat="1" x14ac:dyDescent="0.2">
      <c r="A6301" s="508"/>
      <c r="B6301" s="508"/>
      <c r="C6301" s="508"/>
      <c r="D6301" s="508"/>
      <c r="E6301" s="508"/>
      <c r="F6301" s="505"/>
      <c r="G6301" s="439"/>
      <c r="H6301" s="511"/>
      <c r="I6301" s="440"/>
    </row>
    <row r="6302" spans="1:9" s="371" customFormat="1" x14ac:dyDescent="0.2">
      <c r="A6302" s="508"/>
      <c r="B6302" s="508"/>
      <c r="C6302" s="508"/>
      <c r="D6302" s="508"/>
      <c r="E6302" s="508"/>
      <c r="F6302" s="505"/>
      <c r="G6302" s="439"/>
      <c r="H6302" s="511"/>
      <c r="I6302" s="440"/>
    </row>
    <row r="6303" spans="1:9" s="371" customFormat="1" x14ac:dyDescent="0.2">
      <c r="A6303" s="508"/>
      <c r="B6303" s="508"/>
      <c r="C6303" s="508"/>
      <c r="D6303" s="508"/>
      <c r="E6303" s="508"/>
      <c r="F6303" s="505"/>
      <c r="G6303" s="439"/>
      <c r="H6303" s="511"/>
      <c r="I6303" s="440"/>
    </row>
    <row r="6304" spans="1:9" s="371" customFormat="1" x14ac:dyDescent="0.2">
      <c r="A6304" s="508"/>
      <c r="B6304" s="508"/>
      <c r="C6304" s="508"/>
      <c r="D6304" s="508"/>
      <c r="E6304" s="508"/>
      <c r="F6304" s="505"/>
      <c r="G6304" s="439"/>
      <c r="H6304" s="511"/>
      <c r="I6304" s="440"/>
    </row>
    <row r="6305" spans="1:9" s="371" customFormat="1" x14ac:dyDescent="0.2">
      <c r="A6305" s="508"/>
      <c r="B6305" s="508"/>
      <c r="C6305" s="508"/>
      <c r="D6305" s="508"/>
      <c r="E6305" s="508"/>
      <c r="F6305" s="505"/>
      <c r="G6305" s="439"/>
      <c r="H6305" s="511"/>
      <c r="I6305" s="440"/>
    </row>
    <row r="6306" spans="1:9" s="371" customFormat="1" x14ac:dyDescent="0.2">
      <c r="A6306" s="508"/>
      <c r="B6306" s="508"/>
      <c r="C6306" s="508"/>
      <c r="D6306" s="508"/>
      <c r="E6306" s="508"/>
      <c r="F6306" s="505"/>
      <c r="G6306" s="439"/>
      <c r="H6306" s="511"/>
      <c r="I6306" s="440"/>
    </row>
    <row r="6307" spans="1:9" s="371" customFormat="1" x14ac:dyDescent="0.2">
      <c r="A6307" s="508"/>
      <c r="B6307" s="508"/>
      <c r="C6307" s="508"/>
      <c r="D6307" s="508"/>
      <c r="E6307" s="508"/>
      <c r="F6307" s="505"/>
      <c r="G6307" s="439"/>
      <c r="H6307" s="511"/>
      <c r="I6307" s="440"/>
    </row>
    <row r="6308" spans="1:9" s="371" customFormat="1" x14ac:dyDescent="0.2">
      <c r="A6308" s="508"/>
      <c r="B6308" s="508"/>
      <c r="C6308" s="508"/>
      <c r="D6308" s="508"/>
      <c r="E6308" s="508"/>
      <c r="F6308" s="505"/>
      <c r="G6308" s="439"/>
      <c r="H6308" s="511"/>
      <c r="I6308" s="440"/>
    </row>
    <row r="6309" spans="1:9" s="371" customFormat="1" x14ac:dyDescent="0.2">
      <c r="A6309" s="508"/>
      <c r="B6309" s="508"/>
      <c r="C6309" s="508"/>
      <c r="D6309" s="508"/>
      <c r="E6309" s="508"/>
      <c r="F6309" s="505"/>
      <c r="G6309" s="439"/>
      <c r="H6309" s="511"/>
      <c r="I6309" s="440"/>
    </row>
    <row r="6310" spans="1:9" s="371" customFormat="1" x14ac:dyDescent="0.2">
      <c r="A6310" s="508"/>
      <c r="B6310" s="508"/>
      <c r="C6310" s="508"/>
      <c r="D6310" s="508"/>
      <c r="E6310" s="508"/>
      <c r="F6310" s="505"/>
      <c r="G6310" s="439"/>
      <c r="H6310" s="511"/>
      <c r="I6310" s="440"/>
    </row>
    <row r="6311" spans="1:9" s="371" customFormat="1" x14ac:dyDescent="0.2">
      <c r="A6311" s="508"/>
      <c r="B6311" s="508"/>
      <c r="C6311" s="508"/>
      <c r="D6311" s="508"/>
      <c r="E6311" s="508"/>
      <c r="F6311" s="505"/>
      <c r="G6311" s="439"/>
      <c r="H6311" s="511"/>
      <c r="I6311" s="440"/>
    </row>
    <row r="6312" spans="1:9" s="371" customFormat="1" x14ac:dyDescent="0.2">
      <c r="A6312" s="508"/>
      <c r="B6312" s="508"/>
      <c r="C6312" s="508"/>
      <c r="D6312" s="508"/>
      <c r="E6312" s="508"/>
      <c r="F6312" s="505"/>
      <c r="G6312" s="439"/>
      <c r="H6312" s="511"/>
      <c r="I6312" s="440"/>
    </row>
    <row r="6313" spans="1:9" s="371" customFormat="1" x14ac:dyDescent="0.2">
      <c r="A6313" s="508"/>
      <c r="B6313" s="508"/>
      <c r="C6313" s="508"/>
      <c r="D6313" s="508"/>
      <c r="E6313" s="508"/>
      <c r="F6313" s="505"/>
      <c r="G6313" s="439"/>
      <c r="H6313" s="511"/>
      <c r="I6313" s="440"/>
    </row>
    <row r="6314" spans="1:9" s="371" customFormat="1" x14ac:dyDescent="0.2">
      <c r="A6314" s="508"/>
      <c r="B6314" s="508"/>
      <c r="C6314" s="508"/>
      <c r="D6314" s="508"/>
      <c r="E6314" s="508"/>
      <c r="F6314" s="505"/>
      <c r="G6314" s="439"/>
      <c r="H6314" s="511"/>
      <c r="I6314" s="440"/>
    </row>
    <row r="6315" spans="1:9" s="371" customFormat="1" x14ac:dyDescent="0.2">
      <c r="A6315" s="508"/>
      <c r="B6315" s="508"/>
      <c r="C6315" s="508"/>
      <c r="D6315" s="508"/>
      <c r="E6315" s="508"/>
      <c r="F6315" s="505"/>
      <c r="G6315" s="439"/>
      <c r="H6315" s="511"/>
      <c r="I6315" s="440"/>
    </row>
    <row r="6316" spans="1:9" s="371" customFormat="1" x14ac:dyDescent="0.2">
      <c r="A6316" s="508"/>
      <c r="B6316" s="508"/>
      <c r="C6316" s="508"/>
      <c r="D6316" s="508"/>
      <c r="E6316" s="508"/>
      <c r="F6316" s="505"/>
      <c r="G6316" s="439"/>
      <c r="H6316" s="511"/>
      <c r="I6316" s="440"/>
    </row>
    <row r="6317" spans="1:9" s="371" customFormat="1" x14ac:dyDescent="0.2">
      <c r="A6317" s="508"/>
      <c r="B6317" s="508"/>
      <c r="C6317" s="508"/>
      <c r="D6317" s="508"/>
      <c r="E6317" s="508"/>
      <c r="F6317" s="505"/>
      <c r="G6317" s="439"/>
      <c r="H6317" s="511"/>
      <c r="I6317" s="440"/>
    </row>
    <row r="6318" spans="1:9" s="371" customFormat="1" x14ac:dyDescent="0.2">
      <c r="A6318" s="508"/>
      <c r="B6318" s="508"/>
      <c r="C6318" s="508"/>
      <c r="D6318" s="508"/>
      <c r="E6318" s="508"/>
      <c r="F6318" s="505"/>
      <c r="G6318" s="439"/>
      <c r="H6318" s="511"/>
      <c r="I6318" s="440"/>
    </row>
    <row r="6319" spans="1:9" s="371" customFormat="1" x14ac:dyDescent="0.2">
      <c r="A6319" s="508"/>
      <c r="B6319" s="508"/>
      <c r="C6319" s="508"/>
      <c r="D6319" s="508"/>
      <c r="E6319" s="508"/>
      <c r="F6319" s="505"/>
      <c r="G6319" s="439"/>
      <c r="H6319" s="511"/>
      <c r="I6319" s="440"/>
    </row>
    <row r="6320" spans="1:9" s="371" customFormat="1" x14ac:dyDescent="0.2">
      <c r="A6320" s="508"/>
      <c r="B6320" s="508"/>
      <c r="C6320" s="508"/>
      <c r="D6320" s="508"/>
      <c r="E6320" s="508"/>
      <c r="F6320" s="505"/>
      <c r="G6320" s="439"/>
      <c r="H6320" s="511"/>
      <c r="I6320" s="440"/>
    </row>
    <row r="6321" spans="1:9" s="371" customFormat="1" x14ac:dyDescent="0.2">
      <c r="A6321" s="508"/>
      <c r="B6321" s="508"/>
      <c r="C6321" s="508"/>
      <c r="D6321" s="508"/>
      <c r="E6321" s="508"/>
      <c r="F6321" s="505"/>
      <c r="G6321" s="439"/>
      <c r="H6321" s="511"/>
      <c r="I6321" s="440"/>
    </row>
    <row r="6322" spans="1:9" s="371" customFormat="1" x14ac:dyDescent="0.2">
      <c r="A6322" s="508"/>
      <c r="B6322" s="508"/>
      <c r="C6322" s="508"/>
      <c r="D6322" s="508"/>
      <c r="E6322" s="508"/>
      <c r="F6322" s="505"/>
      <c r="G6322" s="439"/>
      <c r="H6322" s="511"/>
      <c r="I6322" s="440"/>
    </row>
    <row r="6323" spans="1:9" s="371" customFormat="1" x14ac:dyDescent="0.2">
      <c r="A6323" s="508"/>
      <c r="B6323" s="508"/>
      <c r="C6323" s="508"/>
      <c r="D6323" s="508"/>
      <c r="E6323" s="508"/>
      <c r="F6323" s="505"/>
      <c r="G6323" s="439"/>
      <c r="H6323" s="511"/>
      <c r="I6323" s="440"/>
    </row>
    <row r="6324" spans="1:9" s="371" customFormat="1" x14ac:dyDescent="0.2">
      <c r="A6324" s="508"/>
      <c r="B6324" s="508"/>
      <c r="C6324" s="508"/>
      <c r="D6324" s="508"/>
      <c r="E6324" s="508"/>
      <c r="F6324" s="505"/>
      <c r="G6324" s="439"/>
      <c r="H6324" s="511"/>
      <c r="I6324" s="440"/>
    </row>
    <row r="6325" spans="1:9" s="371" customFormat="1" x14ac:dyDescent="0.2">
      <c r="A6325" s="508"/>
      <c r="B6325" s="508"/>
      <c r="C6325" s="508"/>
      <c r="D6325" s="508"/>
      <c r="E6325" s="508"/>
      <c r="F6325" s="505"/>
      <c r="G6325" s="439"/>
      <c r="H6325" s="511"/>
      <c r="I6325" s="440"/>
    </row>
    <row r="6326" spans="1:9" s="371" customFormat="1" x14ac:dyDescent="0.2">
      <c r="A6326" s="508"/>
      <c r="B6326" s="508"/>
      <c r="C6326" s="508"/>
      <c r="D6326" s="508"/>
      <c r="E6326" s="508"/>
      <c r="F6326" s="505"/>
      <c r="G6326" s="439"/>
      <c r="H6326" s="511"/>
      <c r="I6326" s="440"/>
    </row>
    <row r="6327" spans="1:9" s="371" customFormat="1" x14ac:dyDescent="0.2">
      <c r="A6327" s="508"/>
      <c r="B6327" s="508"/>
      <c r="C6327" s="508"/>
      <c r="D6327" s="508"/>
      <c r="E6327" s="508"/>
      <c r="F6327" s="505"/>
      <c r="G6327" s="439"/>
      <c r="H6327" s="511"/>
      <c r="I6327" s="440"/>
    </row>
    <row r="6328" spans="1:9" s="371" customFormat="1" x14ac:dyDescent="0.2">
      <c r="A6328" s="508"/>
      <c r="B6328" s="508"/>
      <c r="C6328" s="508"/>
      <c r="D6328" s="508"/>
      <c r="E6328" s="508"/>
      <c r="F6328" s="505"/>
      <c r="G6328" s="439"/>
      <c r="H6328" s="511"/>
      <c r="I6328" s="440"/>
    </row>
    <row r="6329" spans="1:9" s="371" customFormat="1" x14ac:dyDescent="0.2">
      <c r="A6329" s="508"/>
      <c r="B6329" s="508"/>
      <c r="C6329" s="508"/>
      <c r="D6329" s="508"/>
      <c r="E6329" s="508"/>
      <c r="F6329" s="505"/>
      <c r="G6329" s="439"/>
      <c r="H6329" s="511"/>
      <c r="I6329" s="440"/>
    </row>
    <row r="6330" spans="1:9" s="371" customFormat="1" x14ac:dyDescent="0.2">
      <c r="A6330" s="508"/>
      <c r="B6330" s="508"/>
      <c r="C6330" s="508"/>
      <c r="D6330" s="508"/>
      <c r="E6330" s="508"/>
      <c r="F6330" s="505"/>
      <c r="G6330" s="439"/>
      <c r="H6330" s="511"/>
      <c r="I6330" s="440"/>
    </row>
    <row r="6331" spans="1:9" s="371" customFormat="1" x14ac:dyDescent="0.2">
      <c r="A6331" s="508"/>
      <c r="B6331" s="508"/>
      <c r="C6331" s="508"/>
      <c r="D6331" s="508"/>
      <c r="E6331" s="508"/>
      <c r="F6331" s="505"/>
      <c r="G6331" s="439"/>
      <c r="H6331" s="511"/>
      <c r="I6331" s="440"/>
    </row>
    <row r="6332" spans="1:9" s="371" customFormat="1" x14ac:dyDescent="0.2">
      <c r="A6332" s="508"/>
      <c r="B6332" s="508"/>
      <c r="C6332" s="508"/>
      <c r="D6332" s="508"/>
      <c r="E6332" s="508"/>
      <c r="F6332" s="505"/>
      <c r="G6332" s="439"/>
      <c r="H6332" s="511"/>
      <c r="I6332" s="440"/>
    </row>
    <row r="6333" spans="1:9" s="371" customFormat="1" x14ac:dyDescent="0.2">
      <c r="A6333" s="508"/>
      <c r="B6333" s="508"/>
      <c r="C6333" s="508"/>
      <c r="D6333" s="508"/>
      <c r="E6333" s="508"/>
      <c r="F6333" s="505"/>
      <c r="G6333" s="439"/>
      <c r="H6333" s="511"/>
      <c r="I6333" s="440"/>
    </row>
    <row r="6334" spans="1:9" s="371" customFormat="1" x14ac:dyDescent="0.2">
      <c r="A6334" s="508"/>
      <c r="B6334" s="508"/>
      <c r="C6334" s="508"/>
      <c r="D6334" s="508"/>
      <c r="E6334" s="508"/>
      <c r="F6334" s="505"/>
      <c r="G6334" s="439"/>
      <c r="H6334" s="511"/>
      <c r="I6334" s="440"/>
    </row>
    <row r="6335" spans="1:9" s="371" customFormat="1" x14ac:dyDescent="0.2">
      <c r="A6335" s="508"/>
      <c r="B6335" s="508"/>
      <c r="C6335" s="508"/>
      <c r="D6335" s="508"/>
      <c r="E6335" s="508"/>
      <c r="F6335" s="505"/>
      <c r="G6335" s="439"/>
      <c r="H6335" s="511"/>
      <c r="I6335" s="440"/>
    </row>
    <row r="6336" spans="1:9" s="371" customFormat="1" x14ac:dyDescent="0.2">
      <c r="A6336" s="508"/>
      <c r="B6336" s="508"/>
      <c r="C6336" s="508"/>
      <c r="D6336" s="508"/>
      <c r="E6336" s="508"/>
      <c r="F6336" s="505"/>
      <c r="G6336" s="439"/>
      <c r="H6336" s="511"/>
      <c r="I6336" s="440"/>
    </row>
    <row r="6337" spans="1:9" s="371" customFormat="1" x14ac:dyDescent="0.2">
      <c r="A6337" s="508"/>
      <c r="B6337" s="508"/>
      <c r="C6337" s="508"/>
      <c r="D6337" s="508"/>
      <c r="E6337" s="508"/>
      <c r="F6337" s="505"/>
      <c r="G6337" s="439"/>
      <c r="H6337" s="511"/>
      <c r="I6337" s="440"/>
    </row>
    <row r="6338" spans="1:9" s="371" customFormat="1" x14ac:dyDescent="0.2">
      <c r="A6338" s="508"/>
      <c r="B6338" s="508"/>
      <c r="C6338" s="508"/>
      <c r="D6338" s="508"/>
      <c r="E6338" s="508"/>
      <c r="F6338" s="505"/>
      <c r="G6338" s="439"/>
      <c r="H6338" s="511"/>
      <c r="I6338" s="440"/>
    </row>
    <row r="6339" spans="1:9" s="371" customFormat="1" x14ac:dyDescent="0.2">
      <c r="A6339" s="508"/>
      <c r="B6339" s="508"/>
      <c r="C6339" s="508"/>
      <c r="D6339" s="508"/>
      <c r="E6339" s="508"/>
      <c r="F6339" s="505"/>
      <c r="G6339" s="439"/>
      <c r="H6339" s="511"/>
      <c r="I6339" s="440"/>
    </row>
    <row r="6340" spans="1:9" s="371" customFormat="1" x14ac:dyDescent="0.2">
      <c r="A6340" s="508"/>
      <c r="B6340" s="508"/>
      <c r="C6340" s="508"/>
      <c r="D6340" s="508"/>
      <c r="E6340" s="508"/>
      <c r="F6340" s="505"/>
      <c r="G6340" s="439"/>
      <c r="H6340" s="511"/>
      <c r="I6340" s="440"/>
    </row>
    <row r="6341" spans="1:9" s="371" customFormat="1" x14ac:dyDescent="0.2">
      <c r="A6341" s="508"/>
      <c r="B6341" s="508"/>
      <c r="C6341" s="508"/>
      <c r="D6341" s="508"/>
      <c r="E6341" s="508"/>
      <c r="F6341" s="505"/>
      <c r="G6341" s="439"/>
      <c r="H6341" s="511"/>
      <c r="I6341" s="440"/>
    </row>
    <row r="6342" spans="1:9" s="371" customFormat="1" x14ac:dyDescent="0.2">
      <c r="A6342" s="508"/>
      <c r="B6342" s="508"/>
      <c r="C6342" s="508"/>
      <c r="D6342" s="508"/>
      <c r="E6342" s="508"/>
      <c r="F6342" s="505"/>
      <c r="G6342" s="439"/>
      <c r="H6342" s="511"/>
      <c r="I6342" s="440"/>
    </row>
    <row r="6343" spans="1:9" s="371" customFormat="1" x14ac:dyDescent="0.2">
      <c r="A6343" s="508"/>
      <c r="B6343" s="508"/>
      <c r="C6343" s="508"/>
      <c r="D6343" s="508"/>
      <c r="E6343" s="508"/>
      <c r="F6343" s="505"/>
      <c r="G6343" s="439"/>
      <c r="H6343" s="511"/>
      <c r="I6343" s="440"/>
    </row>
    <row r="6344" spans="1:9" s="371" customFormat="1" x14ac:dyDescent="0.2">
      <c r="A6344" s="508"/>
      <c r="B6344" s="508"/>
      <c r="C6344" s="508"/>
      <c r="D6344" s="508"/>
      <c r="E6344" s="508"/>
      <c r="F6344" s="505"/>
      <c r="G6344" s="439"/>
      <c r="H6344" s="511"/>
      <c r="I6344" s="440"/>
    </row>
    <row r="6345" spans="1:9" s="371" customFormat="1" x14ac:dyDescent="0.2">
      <c r="A6345" s="508"/>
      <c r="B6345" s="508"/>
      <c r="C6345" s="508"/>
      <c r="D6345" s="508"/>
      <c r="E6345" s="508"/>
      <c r="F6345" s="505"/>
      <c r="G6345" s="439"/>
      <c r="H6345" s="511"/>
      <c r="I6345" s="440"/>
    </row>
    <row r="6346" spans="1:9" s="371" customFormat="1" x14ac:dyDescent="0.2">
      <c r="A6346" s="508"/>
      <c r="B6346" s="508"/>
      <c r="C6346" s="508"/>
      <c r="D6346" s="508"/>
      <c r="E6346" s="508"/>
      <c r="F6346" s="505"/>
      <c r="G6346" s="439"/>
      <c r="H6346" s="511"/>
      <c r="I6346" s="440"/>
    </row>
    <row r="6347" spans="1:9" s="371" customFormat="1" x14ac:dyDescent="0.2">
      <c r="A6347" s="508"/>
      <c r="B6347" s="508"/>
      <c r="C6347" s="508"/>
      <c r="D6347" s="508"/>
      <c r="E6347" s="508"/>
      <c r="F6347" s="505"/>
      <c r="G6347" s="439"/>
      <c r="H6347" s="511"/>
      <c r="I6347" s="440"/>
    </row>
    <row r="6348" spans="1:9" s="371" customFormat="1" x14ac:dyDescent="0.2">
      <c r="A6348" s="508"/>
      <c r="B6348" s="508"/>
      <c r="C6348" s="508"/>
      <c r="D6348" s="508"/>
      <c r="E6348" s="508"/>
      <c r="F6348" s="505"/>
      <c r="G6348" s="439"/>
      <c r="H6348" s="511"/>
      <c r="I6348" s="440"/>
    </row>
    <row r="6349" spans="1:9" s="371" customFormat="1" x14ac:dyDescent="0.2">
      <c r="A6349" s="508"/>
      <c r="B6349" s="508"/>
      <c r="C6349" s="508"/>
      <c r="D6349" s="508"/>
      <c r="E6349" s="508"/>
      <c r="F6349" s="505"/>
      <c r="G6349" s="439"/>
      <c r="H6349" s="511"/>
      <c r="I6349" s="440"/>
    </row>
    <row r="6350" spans="1:9" s="371" customFormat="1" x14ac:dyDescent="0.2">
      <c r="A6350" s="508"/>
      <c r="B6350" s="508"/>
      <c r="C6350" s="508"/>
      <c r="D6350" s="508"/>
      <c r="E6350" s="508"/>
      <c r="F6350" s="505"/>
      <c r="G6350" s="439"/>
      <c r="H6350" s="511"/>
      <c r="I6350" s="440"/>
    </row>
    <row r="6351" spans="1:9" s="371" customFormat="1" x14ac:dyDescent="0.2">
      <c r="A6351" s="508"/>
      <c r="B6351" s="508"/>
      <c r="C6351" s="508"/>
      <c r="D6351" s="508"/>
      <c r="E6351" s="508"/>
      <c r="F6351" s="505"/>
      <c r="G6351" s="439"/>
      <c r="H6351" s="511"/>
      <c r="I6351" s="440"/>
    </row>
    <row r="6352" spans="1:9" s="371" customFormat="1" x14ac:dyDescent="0.2">
      <c r="A6352" s="508"/>
      <c r="B6352" s="508"/>
      <c r="C6352" s="508"/>
      <c r="D6352" s="508"/>
      <c r="E6352" s="508"/>
      <c r="F6352" s="505"/>
      <c r="G6352" s="439"/>
      <c r="H6352" s="511"/>
      <c r="I6352" s="440"/>
    </row>
    <row r="6353" spans="1:9" s="371" customFormat="1" x14ac:dyDescent="0.2">
      <c r="A6353" s="508"/>
      <c r="B6353" s="508"/>
      <c r="C6353" s="508"/>
      <c r="D6353" s="508"/>
      <c r="E6353" s="508"/>
      <c r="F6353" s="505"/>
      <c r="G6353" s="439"/>
      <c r="H6353" s="511"/>
      <c r="I6353" s="440"/>
    </row>
    <row r="6354" spans="1:9" s="371" customFormat="1" x14ac:dyDescent="0.2">
      <c r="A6354" s="508"/>
      <c r="B6354" s="508"/>
      <c r="C6354" s="508"/>
      <c r="D6354" s="508"/>
      <c r="E6354" s="508"/>
      <c r="F6354" s="505"/>
      <c r="G6354" s="439"/>
      <c r="H6354" s="511"/>
      <c r="I6354" s="440"/>
    </row>
    <row r="6355" spans="1:9" s="371" customFormat="1" x14ac:dyDescent="0.2">
      <c r="A6355" s="508"/>
      <c r="B6355" s="508"/>
      <c r="C6355" s="508"/>
      <c r="D6355" s="508"/>
      <c r="E6355" s="508"/>
      <c r="F6355" s="505"/>
      <c r="G6355" s="439"/>
      <c r="H6355" s="511"/>
      <c r="I6355" s="440"/>
    </row>
    <row r="6356" spans="1:9" s="371" customFormat="1" x14ac:dyDescent="0.2">
      <c r="A6356" s="508"/>
      <c r="B6356" s="508"/>
      <c r="C6356" s="508"/>
      <c r="D6356" s="508"/>
      <c r="E6356" s="508"/>
      <c r="F6356" s="505"/>
      <c r="G6356" s="439"/>
      <c r="H6356" s="511"/>
      <c r="I6356" s="440"/>
    </row>
    <row r="6357" spans="1:9" s="371" customFormat="1" x14ac:dyDescent="0.2">
      <c r="A6357" s="508"/>
      <c r="B6357" s="508"/>
      <c r="C6357" s="508"/>
      <c r="D6357" s="508"/>
      <c r="E6357" s="508"/>
      <c r="F6357" s="505"/>
      <c r="G6357" s="439"/>
      <c r="H6357" s="511"/>
      <c r="I6357" s="440"/>
    </row>
    <row r="6358" spans="1:9" s="371" customFormat="1" x14ac:dyDescent="0.2">
      <c r="A6358" s="508"/>
      <c r="B6358" s="508"/>
      <c r="C6358" s="508"/>
      <c r="D6358" s="508"/>
      <c r="E6358" s="508"/>
      <c r="F6358" s="505"/>
      <c r="G6358" s="439"/>
      <c r="H6358" s="511"/>
      <c r="I6358" s="440"/>
    </row>
    <row r="6359" spans="1:9" s="371" customFormat="1" x14ac:dyDescent="0.2">
      <c r="A6359" s="508"/>
      <c r="B6359" s="508"/>
      <c r="C6359" s="508"/>
      <c r="D6359" s="508"/>
      <c r="E6359" s="508"/>
      <c r="F6359" s="505"/>
      <c r="G6359" s="439"/>
      <c r="H6359" s="511"/>
      <c r="I6359" s="440"/>
    </row>
    <row r="6360" spans="1:9" s="371" customFormat="1" x14ac:dyDescent="0.2">
      <c r="A6360" s="508"/>
      <c r="B6360" s="508"/>
      <c r="C6360" s="508"/>
      <c r="D6360" s="508"/>
      <c r="E6360" s="508"/>
      <c r="F6360" s="505"/>
      <c r="G6360" s="439"/>
      <c r="H6360" s="511"/>
      <c r="I6360" s="440"/>
    </row>
    <row r="6361" spans="1:9" s="371" customFormat="1" x14ac:dyDescent="0.2">
      <c r="A6361" s="508"/>
      <c r="B6361" s="508"/>
      <c r="C6361" s="508"/>
      <c r="D6361" s="508"/>
      <c r="E6361" s="508"/>
      <c r="F6361" s="505"/>
      <c r="G6361" s="439"/>
      <c r="H6361" s="511"/>
      <c r="I6361" s="440"/>
    </row>
    <row r="6362" spans="1:9" s="371" customFormat="1" x14ac:dyDescent="0.2">
      <c r="A6362" s="508"/>
      <c r="B6362" s="508"/>
      <c r="C6362" s="508"/>
      <c r="D6362" s="508"/>
      <c r="E6362" s="508"/>
      <c r="F6362" s="505"/>
      <c r="G6362" s="439"/>
      <c r="H6362" s="511"/>
      <c r="I6362" s="440"/>
    </row>
    <row r="6363" spans="1:9" s="371" customFormat="1" x14ac:dyDescent="0.2">
      <c r="A6363" s="508"/>
      <c r="B6363" s="508"/>
      <c r="C6363" s="508"/>
      <c r="D6363" s="508"/>
      <c r="E6363" s="508"/>
      <c r="F6363" s="505"/>
      <c r="G6363" s="439"/>
      <c r="H6363" s="511"/>
      <c r="I6363" s="440"/>
    </row>
    <row r="6364" spans="1:9" s="371" customFormat="1" x14ac:dyDescent="0.2">
      <c r="A6364" s="508"/>
      <c r="B6364" s="508"/>
      <c r="C6364" s="508"/>
      <c r="D6364" s="508"/>
      <c r="E6364" s="508"/>
      <c r="F6364" s="505"/>
      <c r="G6364" s="439"/>
      <c r="H6364" s="511"/>
      <c r="I6364" s="440"/>
    </row>
    <row r="6365" spans="1:9" s="371" customFormat="1" x14ac:dyDescent="0.2">
      <c r="A6365" s="508"/>
      <c r="B6365" s="508"/>
      <c r="C6365" s="508"/>
      <c r="D6365" s="508"/>
      <c r="E6365" s="508"/>
      <c r="F6365" s="505"/>
      <c r="G6365" s="439"/>
      <c r="H6365" s="511"/>
      <c r="I6365" s="440"/>
    </row>
    <row r="6366" spans="1:9" s="371" customFormat="1" x14ac:dyDescent="0.2">
      <c r="A6366" s="508"/>
      <c r="B6366" s="508"/>
      <c r="C6366" s="508"/>
      <c r="D6366" s="508"/>
      <c r="E6366" s="508"/>
      <c r="F6366" s="505"/>
      <c r="G6366" s="439"/>
      <c r="H6366" s="511"/>
      <c r="I6366" s="440"/>
    </row>
    <row r="6367" spans="1:9" s="371" customFormat="1" x14ac:dyDescent="0.2">
      <c r="A6367" s="508"/>
      <c r="B6367" s="508"/>
      <c r="C6367" s="508"/>
      <c r="D6367" s="508"/>
      <c r="E6367" s="508"/>
      <c r="F6367" s="505"/>
      <c r="G6367" s="439"/>
      <c r="H6367" s="511"/>
      <c r="I6367" s="440"/>
    </row>
    <row r="6368" spans="1:9" s="371" customFormat="1" x14ac:dyDescent="0.2">
      <c r="A6368" s="508"/>
      <c r="B6368" s="508"/>
      <c r="C6368" s="508"/>
      <c r="D6368" s="508"/>
      <c r="E6368" s="508"/>
      <c r="F6368" s="505"/>
      <c r="G6368" s="439"/>
      <c r="H6368" s="511"/>
      <c r="I6368" s="440"/>
    </row>
    <row r="6369" spans="1:9" s="371" customFormat="1" x14ac:dyDescent="0.2">
      <c r="A6369" s="508"/>
      <c r="B6369" s="508"/>
      <c r="C6369" s="508"/>
      <c r="D6369" s="508"/>
      <c r="E6369" s="508"/>
      <c r="F6369" s="505"/>
      <c r="G6369" s="439"/>
      <c r="H6369" s="511"/>
      <c r="I6369" s="440"/>
    </row>
    <row r="6370" spans="1:9" s="371" customFormat="1" x14ac:dyDescent="0.2">
      <c r="A6370" s="508"/>
      <c r="B6370" s="508"/>
      <c r="C6370" s="508"/>
      <c r="D6370" s="508"/>
      <c r="E6370" s="508"/>
      <c r="F6370" s="505"/>
      <c r="G6370" s="439"/>
      <c r="H6370" s="511"/>
      <c r="I6370" s="440"/>
    </row>
    <row r="6371" spans="1:9" s="371" customFormat="1" x14ac:dyDescent="0.2">
      <c r="A6371" s="508"/>
      <c r="B6371" s="508"/>
      <c r="C6371" s="508"/>
      <c r="D6371" s="508"/>
      <c r="E6371" s="508"/>
      <c r="F6371" s="505"/>
      <c r="G6371" s="439"/>
      <c r="H6371" s="511"/>
      <c r="I6371" s="440"/>
    </row>
    <row r="6372" spans="1:9" s="371" customFormat="1" x14ac:dyDescent="0.2">
      <c r="A6372" s="508"/>
      <c r="B6372" s="508"/>
      <c r="C6372" s="508"/>
      <c r="D6372" s="508"/>
      <c r="E6372" s="508"/>
      <c r="F6372" s="505"/>
      <c r="G6372" s="439"/>
      <c r="H6372" s="511"/>
      <c r="I6372" s="440"/>
    </row>
    <row r="6373" spans="1:9" s="371" customFormat="1" x14ac:dyDescent="0.2">
      <c r="A6373" s="508"/>
      <c r="B6373" s="508"/>
      <c r="C6373" s="508"/>
      <c r="D6373" s="508"/>
      <c r="E6373" s="508"/>
      <c r="F6373" s="505"/>
      <c r="G6373" s="439"/>
      <c r="H6373" s="511"/>
      <c r="I6373" s="440"/>
    </row>
    <row r="6374" spans="1:9" s="371" customFormat="1" x14ac:dyDescent="0.2">
      <c r="A6374" s="508"/>
      <c r="B6374" s="508"/>
      <c r="C6374" s="508"/>
      <c r="D6374" s="508"/>
      <c r="E6374" s="508"/>
      <c r="F6374" s="505"/>
      <c r="G6374" s="439"/>
      <c r="H6374" s="511"/>
      <c r="I6374" s="440"/>
    </row>
    <row r="6375" spans="1:9" s="371" customFormat="1" x14ac:dyDescent="0.2">
      <c r="A6375" s="508"/>
      <c r="B6375" s="508"/>
      <c r="C6375" s="508"/>
      <c r="D6375" s="508"/>
      <c r="E6375" s="508"/>
      <c r="F6375" s="505"/>
      <c r="G6375" s="439"/>
      <c r="H6375" s="511"/>
      <c r="I6375" s="440"/>
    </row>
    <row r="6376" spans="1:9" s="371" customFormat="1" x14ac:dyDescent="0.2">
      <c r="A6376" s="508"/>
      <c r="B6376" s="508"/>
      <c r="C6376" s="508"/>
      <c r="D6376" s="508"/>
      <c r="E6376" s="508"/>
      <c r="F6376" s="505"/>
      <c r="G6376" s="439"/>
      <c r="H6376" s="511"/>
      <c r="I6376" s="440"/>
    </row>
    <row r="6377" spans="1:9" s="371" customFormat="1" x14ac:dyDescent="0.2">
      <c r="A6377" s="508"/>
      <c r="B6377" s="508"/>
      <c r="C6377" s="508"/>
      <c r="D6377" s="508"/>
      <c r="E6377" s="508"/>
      <c r="F6377" s="505"/>
      <c r="G6377" s="439"/>
      <c r="H6377" s="511"/>
      <c r="I6377" s="440"/>
    </row>
    <row r="6378" spans="1:9" s="371" customFormat="1" x14ac:dyDescent="0.2">
      <c r="A6378" s="508"/>
      <c r="B6378" s="508"/>
      <c r="C6378" s="508"/>
      <c r="D6378" s="508"/>
      <c r="E6378" s="508"/>
      <c r="F6378" s="505"/>
      <c r="G6378" s="439"/>
      <c r="H6378" s="511"/>
      <c r="I6378" s="440"/>
    </row>
    <row r="6379" spans="1:9" s="371" customFormat="1" x14ac:dyDescent="0.2">
      <c r="A6379" s="508"/>
      <c r="B6379" s="508"/>
      <c r="C6379" s="508"/>
      <c r="D6379" s="508"/>
      <c r="E6379" s="508"/>
      <c r="F6379" s="505"/>
      <c r="G6379" s="439"/>
      <c r="H6379" s="511"/>
      <c r="I6379" s="440"/>
    </row>
    <row r="6380" spans="1:9" s="371" customFormat="1" x14ac:dyDescent="0.2">
      <c r="A6380" s="508"/>
      <c r="B6380" s="508"/>
      <c r="C6380" s="508"/>
      <c r="D6380" s="508"/>
      <c r="E6380" s="508"/>
      <c r="F6380" s="505"/>
      <c r="G6380" s="439"/>
      <c r="H6380" s="511"/>
      <c r="I6380" s="440"/>
    </row>
    <row r="6381" spans="1:9" s="371" customFormat="1" x14ac:dyDescent="0.2">
      <c r="A6381" s="508"/>
      <c r="B6381" s="508"/>
      <c r="C6381" s="508"/>
      <c r="D6381" s="508"/>
      <c r="E6381" s="508"/>
      <c r="F6381" s="505"/>
      <c r="G6381" s="439"/>
      <c r="H6381" s="511"/>
      <c r="I6381" s="440"/>
    </row>
    <row r="6382" spans="1:9" s="371" customFormat="1" x14ac:dyDescent="0.2">
      <c r="A6382" s="508"/>
      <c r="B6382" s="508"/>
      <c r="C6382" s="508"/>
      <c r="D6382" s="508"/>
      <c r="E6382" s="508"/>
      <c r="F6382" s="505"/>
      <c r="G6382" s="439"/>
      <c r="H6382" s="511"/>
      <c r="I6382" s="440"/>
    </row>
    <row r="6383" spans="1:9" s="371" customFormat="1" x14ac:dyDescent="0.2">
      <c r="A6383" s="508"/>
      <c r="B6383" s="508"/>
      <c r="C6383" s="508"/>
      <c r="D6383" s="508"/>
      <c r="E6383" s="508"/>
      <c r="F6383" s="505"/>
      <c r="G6383" s="439"/>
      <c r="H6383" s="511"/>
      <c r="I6383" s="440"/>
    </row>
    <row r="6384" spans="1:9" s="371" customFormat="1" x14ac:dyDescent="0.2">
      <c r="A6384" s="508"/>
      <c r="B6384" s="508"/>
      <c r="C6384" s="508"/>
      <c r="D6384" s="508"/>
      <c r="E6384" s="508"/>
      <c r="F6384" s="505"/>
      <c r="G6384" s="439"/>
      <c r="H6384" s="511"/>
      <c r="I6384" s="440"/>
    </row>
    <row r="6385" spans="1:9" s="371" customFormat="1" x14ac:dyDescent="0.2">
      <c r="A6385" s="508"/>
      <c r="B6385" s="508"/>
      <c r="C6385" s="508"/>
      <c r="D6385" s="508"/>
      <c r="E6385" s="508"/>
      <c r="F6385" s="505"/>
      <c r="G6385" s="439"/>
      <c r="H6385" s="511"/>
      <c r="I6385" s="440"/>
    </row>
    <row r="6386" spans="1:9" s="371" customFormat="1" x14ac:dyDescent="0.2">
      <c r="A6386" s="508"/>
      <c r="B6386" s="508"/>
      <c r="C6386" s="508"/>
      <c r="D6386" s="508"/>
      <c r="E6386" s="508"/>
      <c r="F6386" s="505"/>
      <c r="G6386" s="439"/>
      <c r="H6386" s="511"/>
      <c r="I6386" s="440"/>
    </row>
    <row r="6387" spans="1:9" s="371" customFormat="1" x14ac:dyDescent="0.2">
      <c r="A6387" s="508"/>
      <c r="B6387" s="508"/>
      <c r="C6387" s="508"/>
      <c r="D6387" s="508"/>
      <c r="E6387" s="508"/>
      <c r="F6387" s="505"/>
      <c r="G6387" s="439"/>
      <c r="H6387" s="511"/>
      <c r="I6387" s="440"/>
    </row>
    <row r="6388" spans="1:9" s="371" customFormat="1" x14ac:dyDescent="0.2">
      <c r="A6388" s="508"/>
      <c r="B6388" s="508"/>
      <c r="C6388" s="508"/>
      <c r="D6388" s="508"/>
      <c r="E6388" s="508"/>
      <c r="F6388" s="505"/>
      <c r="G6388" s="439"/>
      <c r="H6388" s="511"/>
      <c r="I6388" s="440"/>
    </row>
    <row r="6389" spans="1:9" s="371" customFormat="1" x14ac:dyDescent="0.2">
      <c r="A6389" s="508"/>
      <c r="B6389" s="508"/>
      <c r="C6389" s="508"/>
      <c r="D6389" s="508"/>
      <c r="E6389" s="508"/>
      <c r="F6389" s="505"/>
      <c r="G6389" s="439"/>
      <c r="H6389" s="511"/>
      <c r="I6389" s="440"/>
    </row>
    <row r="6390" spans="1:9" s="371" customFormat="1" x14ac:dyDescent="0.2">
      <c r="A6390" s="508"/>
      <c r="B6390" s="508"/>
      <c r="C6390" s="508"/>
      <c r="D6390" s="508"/>
      <c r="E6390" s="508"/>
      <c r="F6390" s="505"/>
      <c r="G6390" s="439"/>
      <c r="H6390" s="511"/>
      <c r="I6390" s="440"/>
    </row>
    <row r="6391" spans="1:9" s="371" customFormat="1" x14ac:dyDescent="0.2">
      <c r="A6391" s="508"/>
      <c r="B6391" s="508"/>
      <c r="C6391" s="508"/>
      <c r="D6391" s="508"/>
      <c r="E6391" s="508"/>
      <c r="F6391" s="505"/>
      <c r="G6391" s="439"/>
      <c r="H6391" s="511"/>
      <c r="I6391" s="440"/>
    </row>
    <row r="6392" spans="1:9" s="371" customFormat="1" x14ac:dyDescent="0.2">
      <c r="A6392" s="508"/>
      <c r="B6392" s="508"/>
      <c r="C6392" s="508"/>
      <c r="D6392" s="508"/>
      <c r="E6392" s="508"/>
      <c r="F6392" s="505"/>
      <c r="G6392" s="439"/>
      <c r="H6392" s="511"/>
      <c r="I6392" s="440"/>
    </row>
    <row r="6393" spans="1:9" s="371" customFormat="1" x14ac:dyDescent="0.2">
      <c r="A6393" s="508"/>
      <c r="B6393" s="508"/>
      <c r="C6393" s="508"/>
      <c r="D6393" s="508"/>
      <c r="E6393" s="508"/>
      <c r="F6393" s="505"/>
      <c r="G6393" s="439"/>
      <c r="H6393" s="511"/>
      <c r="I6393" s="440"/>
    </row>
    <row r="6394" spans="1:9" s="371" customFormat="1" x14ac:dyDescent="0.2">
      <c r="A6394" s="508"/>
      <c r="B6394" s="508"/>
      <c r="C6394" s="508"/>
      <c r="D6394" s="508"/>
      <c r="E6394" s="508"/>
      <c r="F6394" s="505"/>
      <c r="G6394" s="439"/>
      <c r="H6394" s="511"/>
      <c r="I6394" s="440"/>
    </row>
    <row r="6395" spans="1:9" s="371" customFormat="1" x14ac:dyDescent="0.2">
      <c r="A6395" s="508"/>
      <c r="B6395" s="508"/>
      <c r="C6395" s="508"/>
      <c r="D6395" s="508"/>
      <c r="E6395" s="508"/>
      <c r="F6395" s="505"/>
      <c r="G6395" s="439"/>
      <c r="H6395" s="511"/>
      <c r="I6395" s="440"/>
    </row>
    <row r="6396" spans="1:9" s="371" customFormat="1" x14ac:dyDescent="0.2">
      <c r="A6396" s="508"/>
      <c r="B6396" s="508"/>
      <c r="C6396" s="508"/>
      <c r="D6396" s="508"/>
      <c r="E6396" s="508"/>
      <c r="F6396" s="505"/>
      <c r="G6396" s="439"/>
      <c r="H6396" s="511"/>
      <c r="I6396" s="440"/>
    </row>
    <row r="6397" spans="1:9" s="371" customFormat="1" x14ac:dyDescent="0.2">
      <c r="A6397" s="508"/>
      <c r="B6397" s="508"/>
      <c r="C6397" s="508"/>
      <c r="D6397" s="508"/>
      <c r="E6397" s="508"/>
      <c r="F6397" s="505"/>
      <c r="G6397" s="439"/>
      <c r="H6397" s="511"/>
      <c r="I6397" s="440"/>
    </row>
    <row r="6398" spans="1:9" s="371" customFormat="1" x14ac:dyDescent="0.2">
      <c r="A6398" s="508"/>
      <c r="B6398" s="508"/>
      <c r="C6398" s="508"/>
      <c r="D6398" s="508"/>
      <c r="E6398" s="508"/>
      <c r="F6398" s="505"/>
      <c r="G6398" s="439"/>
      <c r="H6398" s="511"/>
      <c r="I6398" s="440"/>
    </row>
    <row r="6399" spans="1:9" s="371" customFormat="1" x14ac:dyDescent="0.2">
      <c r="A6399" s="508"/>
      <c r="B6399" s="508"/>
      <c r="C6399" s="508"/>
      <c r="D6399" s="508"/>
      <c r="E6399" s="508"/>
      <c r="F6399" s="505"/>
      <c r="G6399" s="439"/>
      <c r="H6399" s="511"/>
      <c r="I6399" s="440"/>
    </row>
    <row r="6400" spans="1:9" s="371" customFormat="1" x14ac:dyDescent="0.2">
      <c r="A6400" s="508"/>
      <c r="B6400" s="508"/>
      <c r="C6400" s="508"/>
      <c r="D6400" s="508"/>
      <c r="E6400" s="508"/>
      <c r="F6400" s="505"/>
      <c r="G6400" s="439"/>
      <c r="H6400" s="511"/>
      <c r="I6400" s="440"/>
    </row>
    <row r="6401" spans="1:9" s="371" customFormat="1" x14ac:dyDescent="0.2">
      <c r="A6401" s="508"/>
      <c r="B6401" s="508"/>
      <c r="C6401" s="508"/>
      <c r="D6401" s="508"/>
      <c r="E6401" s="508"/>
      <c r="F6401" s="505"/>
      <c r="G6401" s="439"/>
      <c r="H6401" s="511"/>
      <c r="I6401" s="440"/>
    </row>
    <row r="6402" spans="1:9" s="371" customFormat="1" x14ac:dyDescent="0.2">
      <c r="A6402" s="508"/>
      <c r="B6402" s="508"/>
      <c r="C6402" s="508"/>
      <c r="D6402" s="508"/>
      <c r="E6402" s="508"/>
      <c r="F6402" s="505"/>
      <c r="G6402" s="439"/>
      <c r="H6402" s="511"/>
      <c r="I6402" s="440"/>
    </row>
    <row r="6403" spans="1:9" s="371" customFormat="1" x14ac:dyDescent="0.2">
      <c r="A6403" s="508"/>
      <c r="B6403" s="508"/>
      <c r="C6403" s="508"/>
      <c r="D6403" s="508"/>
      <c r="E6403" s="508"/>
      <c r="F6403" s="505"/>
      <c r="G6403" s="439"/>
      <c r="H6403" s="511"/>
      <c r="I6403" s="440"/>
    </row>
    <row r="6404" spans="1:9" s="371" customFormat="1" x14ac:dyDescent="0.2">
      <c r="A6404" s="508"/>
      <c r="B6404" s="508"/>
      <c r="C6404" s="508"/>
      <c r="D6404" s="508"/>
      <c r="E6404" s="508"/>
      <c r="F6404" s="505"/>
      <c r="G6404" s="439"/>
      <c r="H6404" s="511"/>
      <c r="I6404" s="440"/>
    </row>
    <row r="6405" spans="1:9" s="371" customFormat="1" x14ac:dyDescent="0.2">
      <c r="A6405" s="508"/>
      <c r="B6405" s="508"/>
      <c r="C6405" s="508"/>
      <c r="D6405" s="508"/>
      <c r="E6405" s="508"/>
      <c r="F6405" s="505"/>
      <c r="G6405" s="439"/>
      <c r="H6405" s="511"/>
      <c r="I6405" s="440"/>
    </row>
    <row r="6406" spans="1:9" s="371" customFormat="1" x14ac:dyDescent="0.2">
      <c r="A6406" s="508"/>
      <c r="B6406" s="508"/>
      <c r="C6406" s="508"/>
      <c r="D6406" s="508"/>
      <c r="E6406" s="508"/>
      <c r="F6406" s="505"/>
      <c r="G6406" s="439"/>
      <c r="H6406" s="511"/>
      <c r="I6406" s="440"/>
    </row>
    <row r="6407" spans="1:9" s="371" customFormat="1" x14ac:dyDescent="0.2">
      <c r="A6407" s="508"/>
      <c r="B6407" s="508"/>
      <c r="C6407" s="508"/>
      <c r="D6407" s="508"/>
      <c r="E6407" s="508"/>
      <c r="F6407" s="505"/>
      <c r="G6407" s="439"/>
      <c r="H6407" s="511"/>
      <c r="I6407" s="440"/>
    </row>
    <row r="6408" spans="1:9" s="371" customFormat="1" x14ac:dyDescent="0.2">
      <c r="A6408" s="508"/>
      <c r="B6408" s="508"/>
      <c r="C6408" s="508"/>
      <c r="D6408" s="508"/>
      <c r="E6408" s="508"/>
      <c r="F6408" s="505"/>
      <c r="G6408" s="439"/>
      <c r="H6408" s="511"/>
      <c r="I6408" s="440"/>
    </row>
    <row r="6409" spans="1:9" s="371" customFormat="1" x14ac:dyDescent="0.2">
      <c r="A6409" s="508"/>
      <c r="B6409" s="508"/>
      <c r="C6409" s="508"/>
      <c r="D6409" s="508"/>
      <c r="E6409" s="508"/>
      <c r="F6409" s="505"/>
      <c r="G6409" s="439"/>
      <c r="H6409" s="511"/>
      <c r="I6409" s="440"/>
    </row>
    <row r="6410" spans="1:9" s="371" customFormat="1" x14ac:dyDescent="0.2">
      <c r="A6410" s="508"/>
      <c r="B6410" s="508"/>
      <c r="C6410" s="508"/>
      <c r="D6410" s="508"/>
      <c r="E6410" s="508"/>
      <c r="F6410" s="505"/>
      <c r="G6410" s="439"/>
      <c r="H6410" s="511"/>
      <c r="I6410" s="440"/>
    </row>
    <row r="6411" spans="1:9" s="371" customFormat="1" x14ac:dyDescent="0.2">
      <c r="A6411" s="508"/>
      <c r="B6411" s="508"/>
      <c r="C6411" s="508"/>
      <c r="D6411" s="508"/>
      <c r="E6411" s="508"/>
      <c r="F6411" s="505"/>
      <c r="G6411" s="439"/>
      <c r="H6411" s="511"/>
      <c r="I6411" s="440"/>
    </row>
    <row r="6412" spans="1:9" s="371" customFormat="1" x14ac:dyDescent="0.2">
      <c r="A6412" s="508"/>
      <c r="B6412" s="508"/>
      <c r="C6412" s="508"/>
      <c r="D6412" s="508"/>
      <c r="E6412" s="508"/>
      <c r="F6412" s="505"/>
      <c r="G6412" s="439"/>
      <c r="H6412" s="511"/>
      <c r="I6412" s="440"/>
    </row>
    <row r="6413" spans="1:9" s="371" customFormat="1" x14ac:dyDescent="0.2">
      <c r="A6413" s="508"/>
      <c r="B6413" s="508"/>
      <c r="C6413" s="508"/>
      <c r="D6413" s="508"/>
      <c r="E6413" s="508"/>
      <c r="F6413" s="505"/>
      <c r="G6413" s="439"/>
      <c r="H6413" s="511"/>
      <c r="I6413" s="440"/>
    </row>
    <row r="6414" spans="1:9" s="371" customFormat="1" x14ac:dyDescent="0.2">
      <c r="A6414" s="508"/>
      <c r="B6414" s="508"/>
      <c r="C6414" s="508"/>
      <c r="D6414" s="508"/>
      <c r="E6414" s="508"/>
      <c r="F6414" s="505"/>
      <c r="G6414" s="439"/>
      <c r="H6414" s="511"/>
      <c r="I6414" s="440"/>
    </row>
    <row r="6415" spans="1:9" s="371" customFormat="1" x14ac:dyDescent="0.2">
      <c r="A6415" s="508"/>
      <c r="B6415" s="508"/>
      <c r="C6415" s="508"/>
      <c r="D6415" s="508"/>
      <c r="E6415" s="508"/>
      <c r="F6415" s="505"/>
      <c r="G6415" s="439"/>
      <c r="H6415" s="511"/>
      <c r="I6415" s="440"/>
    </row>
    <row r="6416" spans="1:9" s="371" customFormat="1" x14ac:dyDescent="0.2">
      <c r="A6416" s="508"/>
      <c r="B6416" s="508"/>
      <c r="C6416" s="508"/>
      <c r="D6416" s="508"/>
      <c r="E6416" s="508"/>
      <c r="F6416" s="505"/>
      <c r="G6416" s="439"/>
      <c r="H6416" s="511"/>
      <c r="I6416" s="440"/>
    </row>
    <row r="6417" spans="1:9" s="371" customFormat="1" x14ac:dyDescent="0.2">
      <c r="A6417" s="508"/>
      <c r="B6417" s="508"/>
      <c r="C6417" s="508"/>
      <c r="D6417" s="508"/>
      <c r="E6417" s="508"/>
      <c r="F6417" s="505"/>
      <c r="G6417" s="439"/>
      <c r="H6417" s="511"/>
      <c r="I6417" s="440"/>
    </row>
    <row r="6418" spans="1:9" s="371" customFormat="1" x14ac:dyDescent="0.2">
      <c r="A6418" s="508"/>
      <c r="B6418" s="508"/>
      <c r="C6418" s="508"/>
      <c r="D6418" s="508"/>
      <c r="E6418" s="508"/>
      <c r="F6418" s="505"/>
      <c r="G6418" s="439"/>
      <c r="H6418" s="511"/>
      <c r="I6418" s="440"/>
    </row>
    <row r="6419" spans="1:9" s="371" customFormat="1" x14ac:dyDescent="0.2">
      <c r="A6419" s="508"/>
      <c r="B6419" s="508"/>
      <c r="C6419" s="508"/>
      <c r="D6419" s="508"/>
      <c r="E6419" s="508"/>
      <c r="F6419" s="505"/>
      <c r="G6419" s="439"/>
      <c r="H6419" s="511"/>
      <c r="I6419" s="440"/>
    </row>
    <row r="6420" spans="1:9" s="371" customFormat="1" x14ac:dyDescent="0.2">
      <c r="A6420" s="508"/>
      <c r="B6420" s="508"/>
      <c r="C6420" s="508"/>
      <c r="D6420" s="508"/>
      <c r="E6420" s="508"/>
      <c r="F6420" s="505"/>
      <c r="G6420" s="439"/>
      <c r="H6420" s="511"/>
      <c r="I6420" s="440"/>
    </row>
    <row r="6421" spans="1:9" s="371" customFormat="1" x14ac:dyDescent="0.2">
      <c r="A6421" s="508"/>
      <c r="B6421" s="508"/>
      <c r="C6421" s="508"/>
      <c r="D6421" s="508"/>
      <c r="E6421" s="508"/>
      <c r="F6421" s="505"/>
      <c r="G6421" s="439"/>
      <c r="H6421" s="511"/>
      <c r="I6421" s="440"/>
    </row>
    <row r="6422" spans="1:9" s="371" customFormat="1" x14ac:dyDescent="0.2">
      <c r="A6422" s="508"/>
      <c r="B6422" s="508"/>
      <c r="C6422" s="508"/>
      <c r="D6422" s="508"/>
      <c r="E6422" s="508"/>
      <c r="F6422" s="505"/>
      <c r="G6422" s="439"/>
      <c r="H6422" s="511"/>
      <c r="I6422" s="440"/>
    </row>
    <row r="6423" spans="1:9" s="371" customFormat="1" x14ac:dyDescent="0.2">
      <c r="A6423" s="508"/>
      <c r="B6423" s="508"/>
      <c r="C6423" s="508"/>
      <c r="D6423" s="508"/>
      <c r="E6423" s="508"/>
      <c r="F6423" s="505"/>
      <c r="G6423" s="439"/>
      <c r="H6423" s="511"/>
      <c r="I6423" s="440"/>
    </row>
    <row r="6424" spans="1:9" s="371" customFormat="1" x14ac:dyDescent="0.2">
      <c r="A6424" s="508"/>
      <c r="B6424" s="508"/>
      <c r="C6424" s="508"/>
      <c r="D6424" s="508"/>
      <c r="E6424" s="508"/>
      <c r="F6424" s="505"/>
      <c r="G6424" s="439"/>
      <c r="H6424" s="511"/>
      <c r="I6424" s="440"/>
    </row>
    <row r="6425" spans="1:9" s="371" customFormat="1" x14ac:dyDescent="0.2">
      <c r="A6425" s="508"/>
      <c r="B6425" s="508"/>
      <c r="C6425" s="508"/>
      <c r="D6425" s="508"/>
      <c r="E6425" s="508"/>
      <c r="F6425" s="505"/>
      <c r="G6425" s="439"/>
      <c r="H6425" s="511"/>
      <c r="I6425" s="440"/>
    </row>
    <row r="6426" spans="1:9" s="371" customFormat="1" x14ac:dyDescent="0.2">
      <c r="A6426" s="508"/>
      <c r="B6426" s="508"/>
      <c r="C6426" s="508"/>
      <c r="D6426" s="508"/>
      <c r="E6426" s="508"/>
      <c r="F6426" s="505"/>
      <c r="G6426" s="439"/>
      <c r="H6426" s="511"/>
      <c r="I6426" s="440"/>
    </row>
    <row r="6427" spans="1:9" s="371" customFormat="1" x14ac:dyDescent="0.2">
      <c r="A6427" s="508"/>
      <c r="B6427" s="508"/>
      <c r="C6427" s="508"/>
      <c r="D6427" s="508"/>
      <c r="E6427" s="508"/>
      <c r="F6427" s="505"/>
      <c r="G6427" s="439"/>
      <c r="H6427" s="511"/>
      <c r="I6427" s="440"/>
    </row>
    <row r="6428" spans="1:9" s="371" customFormat="1" x14ac:dyDescent="0.2">
      <c r="A6428" s="508"/>
      <c r="B6428" s="508"/>
      <c r="C6428" s="508"/>
      <c r="D6428" s="508"/>
      <c r="E6428" s="508"/>
      <c r="F6428" s="505"/>
      <c r="G6428" s="439"/>
      <c r="H6428" s="511"/>
      <c r="I6428" s="440"/>
    </row>
    <row r="6429" spans="1:9" s="371" customFormat="1" x14ac:dyDescent="0.2">
      <c r="A6429" s="508"/>
      <c r="B6429" s="508"/>
      <c r="C6429" s="508"/>
      <c r="D6429" s="508"/>
      <c r="E6429" s="508"/>
      <c r="F6429" s="505"/>
      <c r="G6429" s="439"/>
      <c r="H6429" s="511"/>
      <c r="I6429" s="440"/>
    </row>
    <row r="6430" spans="1:9" s="371" customFormat="1" x14ac:dyDescent="0.2">
      <c r="A6430" s="508"/>
      <c r="B6430" s="508"/>
      <c r="C6430" s="508"/>
      <c r="D6430" s="508"/>
      <c r="E6430" s="508"/>
      <c r="F6430" s="505"/>
      <c r="G6430" s="439"/>
      <c r="H6430" s="511"/>
      <c r="I6430" s="440"/>
    </row>
    <row r="6431" spans="1:9" s="371" customFormat="1" x14ac:dyDescent="0.2">
      <c r="A6431" s="508"/>
      <c r="B6431" s="508"/>
      <c r="C6431" s="508"/>
      <c r="D6431" s="508"/>
      <c r="E6431" s="508"/>
      <c r="F6431" s="505"/>
      <c r="G6431" s="439"/>
      <c r="H6431" s="511"/>
      <c r="I6431" s="440"/>
    </row>
    <row r="6432" spans="1:9" s="371" customFormat="1" x14ac:dyDescent="0.2">
      <c r="A6432" s="508"/>
      <c r="B6432" s="508"/>
      <c r="C6432" s="508"/>
      <c r="D6432" s="508"/>
      <c r="E6432" s="508"/>
      <c r="F6432" s="505"/>
      <c r="G6432" s="439"/>
      <c r="H6432" s="511"/>
      <c r="I6432" s="440"/>
    </row>
    <row r="6433" spans="1:9" s="371" customFormat="1" x14ac:dyDescent="0.2">
      <c r="A6433" s="508"/>
      <c r="B6433" s="508"/>
      <c r="C6433" s="508"/>
      <c r="D6433" s="508"/>
      <c r="E6433" s="508"/>
      <c r="F6433" s="505"/>
      <c r="G6433" s="439"/>
      <c r="H6433" s="511"/>
      <c r="I6433" s="440"/>
    </row>
    <row r="6434" spans="1:9" s="371" customFormat="1" x14ac:dyDescent="0.2">
      <c r="A6434" s="508"/>
      <c r="B6434" s="508"/>
      <c r="C6434" s="508"/>
      <c r="D6434" s="508"/>
      <c r="E6434" s="508"/>
      <c r="F6434" s="505"/>
      <c r="G6434" s="439"/>
      <c r="H6434" s="511"/>
      <c r="I6434" s="440"/>
    </row>
    <row r="6435" spans="1:9" s="371" customFormat="1" x14ac:dyDescent="0.2">
      <c r="A6435" s="508"/>
      <c r="B6435" s="508"/>
      <c r="C6435" s="508"/>
      <c r="D6435" s="508"/>
      <c r="E6435" s="508"/>
      <c r="F6435" s="505"/>
      <c r="G6435" s="439"/>
      <c r="H6435" s="511"/>
      <c r="I6435" s="440"/>
    </row>
    <row r="6436" spans="1:9" s="371" customFormat="1" x14ac:dyDescent="0.2">
      <c r="A6436" s="508"/>
      <c r="B6436" s="508"/>
      <c r="C6436" s="508"/>
      <c r="D6436" s="508"/>
      <c r="E6436" s="508"/>
      <c r="F6436" s="505"/>
      <c r="G6436" s="439"/>
      <c r="H6436" s="511"/>
      <c r="I6436" s="440"/>
    </row>
    <row r="6437" spans="1:9" s="371" customFormat="1" x14ac:dyDescent="0.2">
      <c r="A6437" s="508"/>
      <c r="B6437" s="508"/>
      <c r="C6437" s="508"/>
      <c r="D6437" s="508"/>
      <c r="E6437" s="508"/>
      <c r="F6437" s="505"/>
      <c r="G6437" s="439"/>
      <c r="H6437" s="511"/>
      <c r="I6437" s="440"/>
    </row>
    <row r="6438" spans="1:9" s="371" customFormat="1" x14ac:dyDescent="0.2">
      <c r="A6438" s="508"/>
      <c r="B6438" s="508"/>
      <c r="C6438" s="508"/>
      <c r="D6438" s="508"/>
      <c r="E6438" s="508"/>
      <c r="F6438" s="505"/>
      <c r="G6438" s="439"/>
      <c r="H6438" s="511"/>
      <c r="I6438" s="440"/>
    </row>
    <row r="6439" spans="1:9" s="371" customFormat="1" x14ac:dyDescent="0.2">
      <c r="A6439" s="508"/>
      <c r="B6439" s="508"/>
      <c r="C6439" s="508"/>
      <c r="D6439" s="508"/>
      <c r="E6439" s="508"/>
      <c r="F6439" s="505"/>
      <c r="G6439" s="439"/>
      <c r="H6439" s="511"/>
      <c r="I6439" s="440"/>
    </row>
    <row r="6440" spans="1:9" s="371" customFormat="1" x14ac:dyDescent="0.2">
      <c r="A6440" s="508"/>
      <c r="B6440" s="508"/>
      <c r="C6440" s="508"/>
      <c r="D6440" s="508"/>
      <c r="E6440" s="508"/>
      <c r="F6440" s="505"/>
      <c r="G6440" s="439"/>
      <c r="H6440" s="511"/>
      <c r="I6440" s="440"/>
    </row>
    <row r="6441" spans="1:9" s="371" customFormat="1" x14ac:dyDescent="0.2">
      <c r="A6441" s="508"/>
      <c r="B6441" s="508"/>
      <c r="C6441" s="508"/>
      <c r="D6441" s="508"/>
      <c r="E6441" s="508"/>
      <c r="F6441" s="505"/>
      <c r="G6441" s="439"/>
      <c r="H6441" s="511"/>
      <c r="I6441" s="440"/>
    </row>
    <row r="6442" spans="1:9" s="371" customFormat="1" x14ac:dyDescent="0.2">
      <c r="A6442" s="508"/>
      <c r="B6442" s="508"/>
      <c r="C6442" s="508"/>
      <c r="D6442" s="508"/>
      <c r="E6442" s="508"/>
      <c r="F6442" s="505"/>
      <c r="G6442" s="439"/>
      <c r="H6442" s="511"/>
      <c r="I6442" s="440"/>
    </row>
    <row r="6443" spans="1:9" s="371" customFormat="1" x14ac:dyDescent="0.2">
      <c r="A6443" s="508"/>
      <c r="B6443" s="508"/>
      <c r="C6443" s="508"/>
      <c r="D6443" s="508"/>
      <c r="E6443" s="508"/>
      <c r="F6443" s="505"/>
      <c r="G6443" s="439"/>
      <c r="H6443" s="511"/>
      <c r="I6443" s="440"/>
    </row>
    <row r="6444" spans="1:9" s="371" customFormat="1" x14ac:dyDescent="0.2">
      <c r="A6444" s="508"/>
      <c r="B6444" s="508"/>
      <c r="C6444" s="508"/>
      <c r="D6444" s="508"/>
      <c r="E6444" s="508"/>
      <c r="F6444" s="505"/>
      <c r="G6444" s="439"/>
      <c r="H6444" s="511"/>
      <c r="I6444" s="440"/>
    </row>
    <row r="6445" spans="1:9" s="371" customFormat="1" x14ac:dyDescent="0.2">
      <c r="A6445" s="508"/>
      <c r="B6445" s="508"/>
      <c r="C6445" s="508"/>
      <c r="D6445" s="508"/>
      <c r="E6445" s="508"/>
      <c r="F6445" s="505"/>
      <c r="G6445" s="439"/>
      <c r="H6445" s="511"/>
      <c r="I6445" s="440"/>
    </row>
    <row r="6446" spans="1:9" s="371" customFormat="1" x14ac:dyDescent="0.2">
      <c r="A6446" s="508"/>
      <c r="B6446" s="508"/>
      <c r="C6446" s="508"/>
      <c r="D6446" s="508"/>
      <c r="E6446" s="508"/>
      <c r="F6446" s="505"/>
      <c r="G6446" s="439"/>
      <c r="H6446" s="511"/>
      <c r="I6446" s="440"/>
    </row>
    <row r="6447" spans="1:9" s="371" customFormat="1" x14ac:dyDescent="0.2">
      <c r="A6447" s="508"/>
      <c r="B6447" s="508"/>
      <c r="C6447" s="508"/>
      <c r="D6447" s="508"/>
      <c r="E6447" s="508"/>
      <c r="F6447" s="505"/>
      <c r="G6447" s="439"/>
      <c r="H6447" s="511"/>
      <c r="I6447" s="440"/>
    </row>
    <row r="6448" spans="1:9" s="371" customFormat="1" x14ac:dyDescent="0.2">
      <c r="A6448" s="508"/>
      <c r="B6448" s="508"/>
      <c r="C6448" s="508"/>
      <c r="D6448" s="508"/>
      <c r="E6448" s="508"/>
      <c r="F6448" s="505"/>
      <c r="G6448" s="439"/>
      <c r="H6448" s="511"/>
      <c r="I6448" s="440"/>
    </row>
    <row r="6449" spans="1:9" s="371" customFormat="1" x14ac:dyDescent="0.2">
      <c r="A6449" s="508"/>
      <c r="B6449" s="508"/>
      <c r="C6449" s="508"/>
      <c r="D6449" s="508"/>
      <c r="E6449" s="508"/>
      <c r="F6449" s="505"/>
      <c r="G6449" s="439"/>
      <c r="H6449" s="511"/>
      <c r="I6449" s="440"/>
    </row>
    <row r="6450" spans="1:9" s="371" customFormat="1" x14ac:dyDescent="0.2">
      <c r="A6450" s="508"/>
      <c r="B6450" s="508"/>
      <c r="C6450" s="508"/>
      <c r="D6450" s="508"/>
      <c r="E6450" s="508"/>
      <c r="F6450" s="505"/>
      <c r="G6450" s="439"/>
      <c r="H6450" s="511"/>
      <c r="I6450" s="440"/>
    </row>
    <row r="6451" spans="1:9" s="371" customFormat="1" x14ac:dyDescent="0.2">
      <c r="A6451" s="508"/>
      <c r="B6451" s="508"/>
      <c r="C6451" s="508"/>
      <c r="D6451" s="508"/>
      <c r="E6451" s="508"/>
      <c r="F6451" s="505"/>
      <c r="G6451" s="439"/>
      <c r="H6451" s="511"/>
      <c r="I6451" s="440"/>
    </row>
    <row r="6452" spans="1:9" s="371" customFormat="1" x14ac:dyDescent="0.2">
      <c r="A6452" s="508"/>
      <c r="B6452" s="508"/>
      <c r="C6452" s="508"/>
      <c r="D6452" s="508"/>
      <c r="E6452" s="508"/>
      <c r="F6452" s="505"/>
      <c r="G6452" s="439"/>
      <c r="H6452" s="511"/>
      <c r="I6452" s="440"/>
    </row>
    <row r="6453" spans="1:9" s="371" customFormat="1" x14ac:dyDescent="0.2">
      <c r="A6453" s="508"/>
      <c r="B6453" s="508"/>
      <c r="C6453" s="508"/>
      <c r="D6453" s="508"/>
      <c r="E6453" s="508"/>
      <c r="F6453" s="505"/>
      <c r="G6453" s="439"/>
      <c r="H6453" s="511"/>
      <c r="I6453" s="440"/>
    </row>
    <row r="6454" spans="1:9" s="371" customFormat="1" x14ac:dyDescent="0.2">
      <c r="A6454" s="508"/>
      <c r="B6454" s="508"/>
      <c r="C6454" s="508"/>
      <c r="D6454" s="508"/>
      <c r="E6454" s="508"/>
      <c r="F6454" s="505"/>
      <c r="G6454" s="439"/>
      <c r="H6454" s="511"/>
      <c r="I6454" s="440"/>
    </row>
    <row r="6455" spans="1:9" s="371" customFormat="1" x14ac:dyDescent="0.2">
      <c r="A6455" s="508"/>
      <c r="B6455" s="508"/>
      <c r="C6455" s="508"/>
      <c r="D6455" s="508"/>
      <c r="E6455" s="508"/>
      <c r="F6455" s="505"/>
      <c r="G6455" s="439"/>
      <c r="H6455" s="511"/>
      <c r="I6455" s="440"/>
    </row>
    <row r="6456" spans="1:9" s="371" customFormat="1" x14ac:dyDescent="0.2">
      <c r="A6456" s="508"/>
      <c r="B6456" s="508"/>
      <c r="C6456" s="508"/>
      <c r="D6456" s="508"/>
      <c r="E6456" s="508"/>
      <c r="F6456" s="505"/>
      <c r="G6456" s="439"/>
      <c r="H6456" s="511"/>
      <c r="I6456" s="440"/>
    </row>
    <row r="6457" spans="1:9" s="371" customFormat="1" x14ac:dyDescent="0.2">
      <c r="A6457" s="508"/>
      <c r="B6457" s="508"/>
      <c r="C6457" s="508"/>
      <c r="D6457" s="508"/>
      <c r="E6457" s="508"/>
      <c r="F6457" s="505"/>
      <c r="G6457" s="439"/>
      <c r="H6457" s="511"/>
      <c r="I6457" s="440"/>
    </row>
    <row r="6458" spans="1:9" s="371" customFormat="1" x14ac:dyDescent="0.2">
      <c r="A6458" s="508"/>
      <c r="B6458" s="508"/>
      <c r="C6458" s="508"/>
      <c r="D6458" s="508"/>
      <c r="E6458" s="508"/>
      <c r="F6458" s="505"/>
      <c r="G6458" s="439"/>
      <c r="H6458" s="511"/>
      <c r="I6458" s="440"/>
    </row>
    <row r="6459" spans="1:9" s="371" customFormat="1" x14ac:dyDescent="0.2">
      <c r="A6459" s="508"/>
      <c r="B6459" s="508"/>
      <c r="C6459" s="508"/>
      <c r="D6459" s="508"/>
      <c r="E6459" s="508"/>
      <c r="F6459" s="505"/>
      <c r="G6459" s="439"/>
      <c r="H6459" s="511"/>
      <c r="I6459" s="440"/>
    </row>
    <row r="6460" spans="1:9" s="371" customFormat="1" x14ac:dyDescent="0.2">
      <c r="A6460" s="508"/>
      <c r="B6460" s="508"/>
      <c r="C6460" s="508"/>
      <c r="D6460" s="508"/>
      <c r="E6460" s="508"/>
      <c r="F6460" s="505"/>
      <c r="G6460" s="439"/>
      <c r="H6460" s="511"/>
      <c r="I6460" s="440"/>
    </row>
    <row r="6461" spans="1:9" s="371" customFormat="1" x14ac:dyDescent="0.2">
      <c r="A6461" s="508"/>
      <c r="B6461" s="508"/>
      <c r="C6461" s="508"/>
      <c r="D6461" s="508"/>
      <c r="E6461" s="508"/>
      <c r="F6461" s="505"/>
      <c r="G6461" s="439"/>
      <c r="H6461" s="511"/>
      <c r="I6461" s="440"/>
    </row>
    <row r="6462" spans="1:9" s="371" customFormat="1" x14ac:dyDescent="0.2">
      <c r="A6462" s="508"/>
      <c r="B6462" s="508"/>
      <c r="C6462" s="508"/>
      <c r="D6462" s="508"/>
      <c r="E6462" s="508"/>
      <c r="F6462" s="505"/>
      <c r="G6462" s="439"/>
      <c r="H6462" s="511"/>
      <c r="I6462" s="440"/>
    </row>
    <row r="6463" spans="1:9" s="371" customFormat="1" x14ac:dyDescent="0.2">
      <c r="A6463" s="508"/>
      <c r="B6463" s="508"/>
      <c r="C6463" s="508"/>
      <c r="D6463" s="508"/>
      <c r="E6463" s="508"/>
      <c r="F6463" s="505"/>
      <c r="G6463" s="439"/>
      <c r="H6463" s="511"/>
      <c r="I6463" s="440"/>
    </row>
    <row r="6464" spans="1:9" s="371" customFormat="1" x14ac:dyDescent="0.2">
      <c r="A6464" s="508"/>
      <c r="B6464" s="508"/>
      <c r="C6464" s="508"/>
      <c r="D6464" s="508"/>
      <c r="E6464" s="508"/>
      <c r="F6464" s="505"/>
      <c r="G6464" s="439"/>
      <c r="H6464" s="511"/>
      <c r="I6464" s="440"/>
    </row>
    <row r="6465" spans="1:9" s="371" customFormat="1" x14ac:dyDescent="0.2">
      <c r="A6465" s="508"/>
      <c r="B6465" s="508"/>
      <c r="C6465" s="508"/>
      <c r="D6465" s="508"/>
      <c r="E6465" s="508"/>
      <c r="F6465" s="505"/>
      <c r="G6465" s="439"/>
      <c r="H6465" s="511"/>
      <c r="I6465" s="440"/>
    </row>
    <row r="6466" spans="1:9" s="371" customFormat="1" x14ac:dyDescent="0.2">
      <c r="A6466" s="508"/>
      <c r="B6466" s="508"/>
      <c r="C6466" s="508"/>
      <c r="D6466" s="508"/>
      <c r="E6466" s="508"/>
      <c r="F6466" s="505"/>
      <c r="G6466" s="439"/>
      <c r="H6466" s="511"/>
      <c r="I6466" s="440"/>
    </row>
    <row r="6467" spans="1:9" s="371" customFormat="1" x14ac:dyDescent="0.2">
      <c r="A6467" s="508"/>
      <c r="B6467" s="508"/>
      <c r="C6467" s="508"/>
      <c r="D6467" s="508"/>
      <c r="E6467" s="508"/>
      <c r="F6467" s="505"/>
      <c r="G6467" s="439"/>
      <c r="H6467" s="511"/>
      <c r="I6467" s="440"/>
    </row>
    <row r="6468" spans="1:9" s="371" customFormat="1" x14ac:dyDescent="0.2">
      <c r="A6468" s="508"/>
      <c r="B6468" s="508"/>
      <c r="C6468" s="508"/>
      <c r="D6468" s="508"/>
      <c r="E6468" s="508"/>
      <c r="F6468" s="505"/>
      <c r="G6468" s="439"/>
      <c r="H6468" s="511"/>
      <c r="I6468" s="440"/>
    </row>
    <row r="6469" spans="1:9" s="371" customFormat="1" x14ac:dyDescent="0.2">
      <c r="A6469" s="508"/>
      <c r="B6469" s="508"/>
      <c r="C6469" s="508"/>
      <c r="D6469" s="508"/>
      <c r="E6469" s="508"/>
      <c r="F6469" s="505"/>
      <c r="G6469" s="439"/>
      <c r="H6469" s="511"/>
      <c r="I6469" s="440"/>
    </row>
    <row r="6470" spans="1:9" s="371" customFormat="1" x14ac:dyDescent="0.2">
      <c r="A6470" s="508"/>
      <c r="B6470" s="508"/>
      <c r="C6470" s="508"/>
      <c r="D6470" s="508"/>
      <c r="E6470" s="508"/>
      <c r="F6470" s="505"/>
      <c r="G6470" s="439"/>
      <c r="H6470" s="511"/>
      <c r="I6470" s="440"/>
    </row>
    <row r="6471" spans="1:9" s="371" customFormat="1" x14ac:dyDescent="0.2">
      <c r="A6471" s="508"/>
      <c r="B6471" s="508"/>
      <c r="C6471" s="508"/>
      <c r="D6471" s="508"/>
      <c r="E6471" s="508"/>
      <c r="F6471" s="505"/>
      <c r="G6471" s="439"/>
      <c r="H6471" s="511"/>
      <c r="I6471" s="440"/>
    </row>
    <row r="6472" spans="1:9" s="371" customFormat="1" x14ac:dyDescent="0.2">
      <c r="A6472" s="508"/>
      <c r="B6472" s="508"/>
      <c r="C6472" s="508"/>
      <c r="D6472" s="508"/>
      <c r="E6472" s="508"/>
      <c r="F6472" s="505"/>
      <c r="G6472" s="439"/>
      <c r="H6472" s="511"/>
      <c r="I6472" s="440"/>
    </row>
    <row r="6473" spans="1:9" s="371" customFormat="1" x14ac:dyDescent="0.2">
      <c r="A6473" s="508"/>
      <c r="B6473" s="508"/>
      <c r="C6473" s="508"/>
      <c r="D6473" s="508"/>
      <c r="E6473" s="508"/>
      <c r="F6473" s="505"/>
      <c r="G6473" s="439"/>
      <c r="H6473" s="511"/>
      <c r="I6473" s="440"/>
    </row>
    <row r="6474" spans="1:9" s="371" customFormat="1" x14ac:dyDescent="0.2">
      <c r="A6474" s="508"/>
      <c r="B6474" s="508"/>
      <c r="C6474" s="508"/>
      <c r="D6474" s="508"/>
      <c r="E6474" s="508"/>
      <c r="F6474" s="505"/>
      <c r="G6474" s="439"/>
      <c r="H6474" s="511"/>
      <c r="I6474" s="440"/>
    </row>
    <row r="6475" spans="1:9" s="371" customFormat="1" x14ac:dyDescent="0.2">
      <c r="A6475" s="508"/>
      <c r="B6475" s="508"/>
      <c r="C6475" s="508"/>
      <c r="D6475" s="508"/>
      <c r="E6475" s="508"/>
      <c r="F6475" s="505"/>
      <c r="G6475" s="439"/>
      <c r="H6475" s="511"/>
      <c r="I6475" s="440"/>
    </row>
    <row r="6476" spans="1:9" s="371" customFormat="1" x14ac:dyDescent="0.2">
      <c r="A6476" s="508"/>
      <c r="B6476" s="508"/>
      <c r="C6476" s="508"/>
      <c r="D6476" s="508"/>
      <c r="E6476" s="508"/>
      <c r="F6476" s="505"/>
      <c r="G6476" s="439"/>
      <c r="H6476" s="511"/>
      <c r="I6476" s="440"/>
    </row>
    <row r="6477" spans="1:9" s="371" customFormat="1" x14ac:dyDescent="0.2">
      <c r="A6477" s="508"/>
      <c r="B6477" s="508"/>
      <c r="C6477" s="508"/>
      <c r="D6477" s="508"/>
      <c r="E6477" s="508"/>
      <c r="F6477" s="505"/>
      <c r="G6477" s="439"/>
      <c r="H6477" s="511"/>
      <c r="I6477" s="440"/>
    </row>
    <row r="6478" spans="1:9" s="371" customFormat="1" x14ac:dyDescent="0.2">
      <c r="A6478" s="508"/>
      <c r="B6478" s="508"/>
      <c r="C6478" s="508"/>
      <c r="D6478" s="508"/>
      <c r="E6478" s="508"/>
      <c r="F6478" s="505"/>
      <c r="G6478" s="439"/>
      <c r="H6478" s="511"/>
      <c r="I6478" s="440"/>
    </row>
    <row r="6479" spans="1:9" s="371" customFormat="1" x14ac:dyDescent="0.2">
      <c r="A6479" s="508"/>
      <c r="B6479" s="508"/>
      <c r="C6479" s="508"/>
      <c r="D6479" s="508"/>
      <c r="E6479" s="508"/>
      <c r="F6479" s="505"/>
      <c r="G6479" s="439"/>
      <c r="H6479" s="511"/>
      <c r="I6479" s="440"/>
    </row>
    <row r="6480" spans="1:9" s="371" customFormat="1" x14ac:dyDescent="0.2">
      <c r="A6480" s="508"/>
      <c r="B6480" s="508"/>
      <c r="C6480" s="508"/>
      <c r="D6480" s="508"/>
      <c r="E6480" s="508"/>
      <c r="F6480" s="505"/>
      <c r="G6480" s="439"/>
      <c r="H6480" s="511"/>
      <c r="I6480" s="440"/>
    </row>
    <row r="6481" spans="1:9" s="371" customFormat="1" x14ac:dyDescent="0.2">
      <c r="A6481" s="508"/>
      <c r="B6481" s="508"/>
      <c r="C6481" s="508"/>
      <c r="D6481" s="508"/>
      <c r="E6481" s="508"/>
      <c r="F6481" s="505"/>
      <c r="G6481" s="439"/>
      <c r="H6481" s="511"/>
      <c r="I6481" s="440"/>
    </row>
    <row r="6482" spans="1:9" s="371" customFormat="1" x14ac:dyDescent="0.2">
      <c r="A6482" s="508"/>
      <c r="B6482" s="508"/>
      <c r="C6482" s="508"/>
      <c r="D6482" s="508"/>
      <c r="E6482" s="508"/>
      <c r="F6482" s="505"/>
      <c r="G6482" s="439"/>
      <c r="H6482" s="511"/>
      <c r="I6482" s="440"/>
    </row>
    <row r="6483" spans="1:9" s="371" customFormat="1" x14ac:dyDescent="0.2">
      <c r="A6483" s="508"/>
      <c r="B6483" s="508"/>
      <c r="C6483" s="508"/>
      <c r="D6483" s="508"/>
      <c r="E6483" s="508"/>
      <c r="F6483" s="505"/>
      <c r="G6483" s="439"/>
      <c r="H6483" s="511"/>
      <c r="I6483" s="440"/>
    </row>
    <row r="6484" spans="1:9" s="371" customFormat="1" x14ac:dyDescent="0.2">
      <c r="A6484" s="508"/>
      <c r="B6484" s="508"/>
      <c r="C6484" s="508"/>
      <c r="D6484" s="508"/>
      <c r="E6484" s="508"/>
      <c r="F6484" s="505"/>
      <c r="G6484" s="439"/>
      <c r="H6484" s="511"/>
      <c r="I6484" s="440"/>
    </row>
    <row r="6485" spans="1:9" s="371" customFormat="1" x14ac:dyDescent="0.2">
      <c r="A6485" s="508"/>
      <c r="B6485" s="508"/>
      <c r="C6485" s="508"/>
      <c r="D6485" s="508"/>
      <c r="E6485" s="508"/>
      <c r="F6485" s="505"/>
      <c r="G6485" s="439"/>
      <c r="H6485" s="511"/>
      <c r="I6485" s="440"/>
    </row>
    <row r="6486" spans="1:9" s="371" customFormat="1" x14ac:dyDescent="0.2">
      <c r="A6486" s="508"/>
      <c r="B6486" s="508"/>
      <c r="C6486" s="508"/>
      <c r="D6486" s="508"/>
      <c r="E6486" s="508"/>
      <c r="F6486" s="505"/>
      <c r="G6486" s="439"/>
      <c r="H6486" s="511"/>
      <c r="I6486" s="440"/>
    </row>
    <row r="6487" spans="1:9" s="371" customFormat="1" x14ac:dyDescent="0.2">
      <c r="A6487" s="508"/>
      <c r="B6487" s="508"/>
      <c r="C6487" s="508"/>
      <c r="D6487" s="508"/>
      <c r="E6487" s="508"/>
      <c r="F6487" s="505"/>
      <c r="G6487" s="439"/>
      <c r="H6487" s="511"/>
      <c r="I6487" s="440"/>
    </row>
    <row r="6488" spans="1:9" s="371" customFormat="1" x14ac:dyDescent="0.2">
      <c r="A6488" s="508"/>
      <c r="B6488" s="508"/>
      <c r="C6488" s="508"/>
      <c r="D6488" s="508"/>
      <c r="E6488" s="508"/>
      <c r="F6488" s="505"/>
      <c r="G6488" s="439"/>
      <c r="H6488" s="511"/>
      <c r="I6488" s="440"/>
    </row>
    <row r="6489" spans="1:9" s="371" customFormat="1" x14ac:dyDescent="0.2">
      <c r="A6489" s="508"/>
      <c r="B6489" s="508"/>
      <c r="C6489" s="508"/>
      <c r="D6489" s="508"/>
      <c r="E6489" s="508"/>
      <c r="F6489" s="505"/>
      <c r="G6489" s="439"/>
      <c r="H6489" s="511"/>
      <c r="I6489" s="440"/>
    </row>
    <row r="6490" spans="1:9" s="371" customFormat="1" x14ac:dyDescent="0.2">
      <c r="A6490" s="508"/>
      <c r="B6490" s="508"/>
      <c r="C6490" s="508"/>
      <c r="D6490" s="508"/>
      <c r="E6490" s="508"/>
      <c r="F6490" s="505"/>
      <c r="G6490" s="439"/>
      <c r="H6490" s="511"/>
      <c r="I6490" s="440"/>
    </row>
    <row r="6491" spans="1:9" s="371" customFormat="1" x14ac:dyDescent="0.2">
      <c r="A6491" s="508"/>
      <c r="B6491" s="508"/>
      <c r="C6491" s="508"/>
      <c r="D6491" s="508"/>
      <c r="E6491" s="508"/>
      <c r="F6491" s="505"/>
      <c r="G6491" s="439"/>
      <c r="H6491" s="511"/>
      <c r="I6491" s="440"/>
    </row>
    <row r="6492" spans="1:9" s="371" customFormat="1" x14ac:dyDescent="0.2">
      <c r="A6492" s="508"/>
      <c r="B6492" s="508"/>
      <c r="C6492" s="508"/>
      <c r="D6492" s="508"/>
      <c r="E6492" s="508"/>
      <c r="F6492" s="505"/>
      <c r="G6492" s="439"/>
      <c r="H6492" s="511"/>
      <c r="I6492" s="440"/>
    </row>
    <row r="6493" spans="1:9" s="371" customFormat="1" x14ac:dyDescent="0.2">
      <c r="A6493" s="508"/>
      <c r="B6493" s="508"/>
      <c r="C6493" s="508"/>
      <c r="D6493" s="508"/>
      <c r="E6493" s="508"/>
      <c r="F6493" s="505"/>
      <c r="G6493" s="439"/>
      <c r="H6493" s="511"/>
      <c r="I6493" s="440"/>
    </row>
    <row r="6494" spans="1:9" s="371" customFormat="1" x14ac:dyDescent="0.2">
      <c r="A6494" s="508"/>
      <c r="B6494" s="508"/>
      <c r="C6494" s="508"/>
      <c r="D6494" s="508"/>
      <c r="E6494" s="508"/>
      <c r="F6494" s="505"/>
      <c r="G6494" s="439"/>
      <c r="H6494" s="511"/>
      <c r="I6494" s="440"/>
    </row>
    <row r="6495" spans="1:9" s="371" customFormat="1" x14ac:dyDescent="0.2">
      <c r="A6495" s="508"/>
      <c r="B6495" s="508"/>
      <c r="C6495" s="508"/>
      <c r="D6495" s="508"/>
      <c r="E6495" s="508"/>
      <c r="F6495" s="505"/>
      <c r="G6495" s="439"/>
      <c r="H6495" s="511"/>
      <c r="I6495" s="440"/>
    </row>
    <row r="6496" spans="1:9" s="371" customFormat="1" x14ac:dyDescent="0.2">
      <c r="A6496" s="508"/>
      <c r="B6496" s="508"/>
      <c r="C6496" s="508"/>
      <c r="D6496" s="508"/>
      <c r="E6496" s="508"/>
      <c r="F6496" s="505"/>
      <c r="G6496" s="439"/>
      <c r="H6496" s="511"/>
      <c r="I6496" s="440"/>
    </row>
    <row r="6497" spans="1:9" s="371" customFormat="1" x14ac:dyDescent="0.2">
      <c r="A6497" s="508"/>
      <c r="B6497" s="508"/>
      <c r="C6497" s="508"/>
      <c r="D6497" s="508"/>
      <c r="E6497" s="508"/>
      <c r="F6497" s="505"/>
      <c r="G6497" s="439"/>
      <c r="H6497" s="511"/>
      <c r="I6497" s="440"/>
    </row>
    <row r="6498" spans="1:9" s="371" customFormat="1" x14ac:dyDescent="0.2">
      <c r="A6498" s="508"/>
      <c r="B6498" s="508"/>
      <c r="C6498" s="508"/>
      <c r="D6498" s="508"/>
      <c r="E6498" s="508"/>
      <c r="F6498" s="505"/>
      <c r="G6498" s="439"/>
      <c r="H6498" s="511"/>
      <c r="I6498" s="440"/>
    </row>
    <row r="6499" spans="1:9" s="371" customFormat="1" x14ac:dyDescent="0.2">
      <c r="A6499" s="508"/>
      <c r="B6499" s="508"/>
      <c r="C6499" s="508"/>
      <c r="D6499" s="508"/>
      <c r="E6499" s="508"/>
      <c r="F6499" s="505"/>
      <c r="G6499" s="439"/>
      <c r="H6499" s="511"/>
      <c r="I6499" s="440"/>
    </row>
    <row r="6500" spans="1:9" s="371" customFormat="1" x14ac:dyDescent="0.2">
      <c r="A6500" s="508"/>
      <c r="B6500" s="508"/>
      <c r="C6500" s="508"/>
      <c r="D6500" s="508"/>
      <c r="E6500" s="508"/>
      <c r="F6500" s="505"/>
      <c r="G6500" s="439"/>
      <c r="H6500" s="511"/>
      <c r="I6500" s="440"/>
    </row>
    <row r="6501" spans="1:9" s="371" customFormat="1" x14ac:dyDescent="0.2">
      <c r="A6501" s="508"/>
      <c r="B6501" s="508"/>
      <c r="C6501" s="508"/>
      <c r="D6501" s="508"/>
      <c r="E6501" s="508"/>
      <c r="F6501" s="505"/>
      <c r="G6501" s="439"/>
      <c r="H6501" s="511"/>
      <c r="I6501" s="440"/>
    </row>
    <row r="6502" spans="1:9" s="371" customFormat="1" x14ac:dyDescent="0.2">
      <c r="A6502" s="508"/>
      <c r="B6502" s="508"/>
      <c r="C6502" s="508"/>
      <c r="D6502" s="508"/>
      <c r="E6502" s="508"/>
      <c r="F6502" s="505"/>
      <c r="G6502" s="439"/>
      <c r="H6502" s="511"/>
      <c r="I6502" s="440"/>
    </row>
    <row r="6503" spans="1:9" s="371" customFormat="1" x14ac:dyDescent="0.2">
      <c r="A6503" s="508"/>
      <c r="B6503" s="508"/>
      <c r="C6503" s="508"/>
      <c r="D6503" s="508"/>
      <c r="E6503" s="508"/>
      <c r="F6503" s="505"/>
      <c r="G6503" s="439"/>
      <c r="H6503" s="511"/>
      <c r="I6503" s="440"/>
    </row>
    <row r="6504" spans="1:9" s="371" customFormat="1" x14ac:dyDescent="0.2">
      <c r="A6504" s="508"/>
      <c r="B6504" s="508"/>
      <c r="C6504" s="508"/>
      <c r="D6504" s="508"/>
      <c r="E6504" s="508"/>
      <c r="F6504" s="505"/>
      <c r="G6504" s="439"/>
      <c r="H6504" s="511"/>
      <c r="I6504" s="440"/>
    </row>
    <row r="6505" spans="1:9" s="371" customFormat="1" x14ac:dyDescent="0.2">
      <c r="A6505" s="508"/>
      <c r="B6505" s="508"/>
      <c r="C6505" s="508"/>
      <c r="D6505" s="508"/>
      <c r="E6505" s="508"/>
      <c r="F6505" s="505"/>
      <c r="G6505" s="439"/>
      <c r="H6505" s="511"/>
      <c r="I6505" s="440"/>
    </row>
    <row r="6506" spans="1:9" s="371" customFormat="1" x14ac:dyDescent="0.2">
      <c r="A6506" s="508"/>
      <c r="B6506" s="508"/>
      <c r="C6506" s="508"/>
      <c r="D6506" s="508"/>
      <c r="E6506" s="508"/>
      <c r="F6506" s="505"/>
      <c r="G6506" s="439"/>
      <c r="H6506" s="511"/>
      <c r="I6506" s="440"/>
    </row>
    <row r="6507" spans="1:9" s="371" customFormat="1" x14ac:dyDescent="0.2">
      <c r="A6507" s="508"/>
      <c r="B6507" s="508"/>
      <c r="C6507" s="508"/>
      <c r="D6507" s="508"/>
      <c r="E6507" s="508"/>
      <c r="F6507" s="505"/>
      <c r="G6507" s="439"/>
      <c r="H6507" s="511"/>
      <c r="I6507" s="440"/>
    </row>
    <row r="6508" spans="1:9" s="371" customFormat="1" x14ac:dyDescent="0.2">
      <c r="A6508" s="508"/>
      <c r="B6508" s="508"/>
      <c r="C6508" s="508"/>
      <c r="D6508" s="508"/>
      <c r="E6508" s="508"/>
      <c r="F6508" s="505"/>
      <c r="G6508" s="439"/>
      <c r="H6508" s="511"/>
      <c r="I6508" s="440"/>
    </row>
    <row r="6509" spans="1:9" s="371" customFormat="1" x14ac:dyDescent="0.2">
      <c r="A6509" s="508"/>
      <c r="B6509" s="508"/>
      <c r="C6509" s="508"/>
      <c r="D6509" s="508"/>
      <c r="E6509" s="508"/>
      <c r="F6509" s="505"/>
      <c r="G6509" s="439"/>
      <c r="H6509" s="511"/>
      <c r="I6509" s="440"/>
    </row>
    <row r="6510" spans="1:9" s="371" customFormat="1" x14ac:dyDescent="0.2">
      <c r="A6510" s="508"/>
      <c r="B6510" s="508"/>
      <c r="C6510" s="508"/>
      <c r="D6510" s="508"/>
      <c r="E6510" s="508"/>
      <c r="F6510" s="505"/>
      <c r="G6510" s="439"/>
      <c r="H6510" s="511"/>
      <c r="I6510" s="440"/>
    </row>
    <row r="6511" spans="1:9" s="371" customFormat="1" x14ac:dyDescent="0.2">
      <c r="A6511" s="508"/>
      <c r="B6511" s="508"/>
      <c r="C6511" s="508"/>
      <c r="D6511" s="508"/>
      <c r="E6511" s="508"/>
      <c r="F6511" s="505"/>
      <c r="G6511" s="439"/>
      <c r="H6511" s="511"/>
      <c r="I6511" s="440"/>
    </row>
    <row r="6512" spans="1:9" s="371" customFormat="1" x14ac:dyDescent="0.2">
      <c r="A6512" s="508"/>
      <c r="B6512" s="508"/>
      <c r="C6512" s="508"/>
      <c r="D6512" s="508"/>
      <c r="E6512" s="508"/>
      <c r="F6512" s="505"/>
      <c r="G6512" s="439"/>
      <c r="H6512" s="511"/>
      <c r="I6512" s="440"/>
    </row>
    <row r="6513" spans="1:9" s="371" customFormat="1" x14ac:dyDescent="0.2">
      <c r="A6513" s="508"/>
      <c r="B6513" s="508"/>
      <c r="C6513" s="508"/>
      <c r="D6513" s="508"/>
      <c r="E6513" s="508"/>
      <c r="F6513" s="505"/>
      <c r="G6513" s="439"/>
      <c r="H6513" s="511"/>
      <c r="I6513" s="440"/>
    </row>
    <row r="6514" spans="1:9" s="371" customFormat="1" x14ac:dyDescent="0.2">
      <c r="A6514" s="508"/>
      <c r="B6514" s="508"/>
      <c r="C6514" s="508"/>
      <c r="D6514" s="508"/>
      <c r="E6514" s="508"/>
      <c r="F6514" s="505"/>
      <c r="G6514" s="439"/>
      <c r="H6514" s="511"/>
      <c r="I6514" s="440"/>
    </row>
    <row r="6515" spans="1:9" s="371" customFormat="1" x14ac:dyDescent="0.2">
      <c r="A6515" s="508"/>
      <c r="B6515" s="508"/>
      <c r="C6515" s="508"/>
      <c r="D6515" s="508"/>
      <c r="E6515" s="508"/>
      <c r="F6515" s="505"/>
      <c r="G6515" s="439"/>
      <c r="H6515" s="511"/>
      <c r="I6515" s="440"/>
    </row>
    <row r="6516" spans="1:9" s="371" customFormat="1" x14ac:dyDescent="0.2">
      <c r="A6516" s="508"/>
      <c r="B6516" s="508"/>
      <c r="C6516" s="508"/>
      <c r="D6516" s="508"/>
      <c r="E6516" s="508"/>
      <c r="F6516" s="505"/>
      <c r="G6516" s="439"/>
      <c r="H6516" s="511"/>
      <c r="I6516" s="440"/>
    </row>
    <row r="6517" spans="1:9" s="371" customFormat="1" x14ac:dyDescent="0.2">
      <c r="A6517" s="508"/>
      <c r="B6517" s="508"/>
      <c r="C6517" s="508"/>
      <c r="D6517" s="508"/>
      <c r="E6517" s="508"/>
      <c r="F6517" s="505"/>
      <c r="G6517" s="439"/>
      <c r="H6517" s="511"/>
      <c r="I6517" s="440"/>
    </row>
    <row r="6518" spans="1:9" s="371" customFormat="1" x14ac:dyDescent="0.2">
      <c r="A6518" s="508"/>
      <c r="B6518" s="508"/>
      <c r="C6518" s="508"/>
      <c r="D6518" s="508"/>
      <c r="E6518" s="508"/>
      <c r="F6518" s="505"/>
      <c r="G6518" s="439"/>
      <c r="H6518" s="511"/>
      <c r="I6518" s="440"/>
    </row>
    <row r="6519" spans="1:9" s="371" customFormat="1" x14ac:dyDescent="0.2">
      <c r="A6519" s="508"/>
      <c r="B6519" s="508"/>
      <c r="C6519" s="508"/>
      <c r="D6519" s="508"/>
      <c r="E6519" s="508"/>
      <c r="F6519" s="505"/>
      <c r="G6519" s="439"/>
      <c r="H6519" s="511"/>
      <c r="I6519" s="440"/>
    </row>
    <row r="6520" spans="1:9" s="371" customFormat="1" x14ac:dyDescent="0.2">
      <c r="A6520" s="508"/>
      <c r="B6520" s="508"/>
      <c r="C6520" s="508"/>
      <c r="D6520" s="508"/>
      <c r="E6520" s="508"/>
      <c r="F6520" s="505"/>
      <c r="G6520" s="439"/>
      <c r="H6520" s="511"/>
      <c r="I6520" s="440"/>
    </row>
    <row r="6521" spans="1:9" s="371" customFormat="1" x14ac:dyDescent="0.2">
      <c r="A6521" s="508"/>
      <c r="B6521" s="508"/>
      <c r="C6521" s="508"/>
      <c r="D6521" s="508"/>
      <c r="E6521" s="508"/>
      <c r="F6521" s="505"/>
      <c r="G6521" s="439"/>
      <c r="H6521" s="511"/>
      <c r="I6521" s="440"/>
    </row>
    <row r="6522" spans="1:9" s="371" customFormat="1" x14ac:dyDescent="0.2">
      <c r="A6522" s="508"/>
      <c r="B6522" s="508"/>
      <c r="C6522" s="508"/>
      <c r="D6522" s="508"/>
      <c r="E6522" s="508"/>
      <c r="F6522" s="505"/>
      <c r="G6522" s="439"/>
      <c r="H6522" s="511"/>
      <c r="I6522" s="440"/>
    </row>
    <row r="6523" spans="1:9" s="371" customFormat="1" x14ac:dyDescent="0.2">
      <c r="A6523" s="508"/>
      <c r="B6523" s="508"/>
      <c r="C6523" s="508"/>
      <c r="D6523" s="508"/>
      <c r="E6523" s="508"/>
      <c r="F6523" s="505"/>
      <c r="G6523" s="439"/>
      <c r="H6523" s="511"/>
      <c r="I6523" s="440"/>
    </row>
    <row r="6524" spans="1:9" s="371" customFormat="1" x14ac:dyDescent="0.2">
      <c r="A6524" s="508"/>
      <c r="B6524" s="508"/>
      <c r="C6524" s="508"/>
      <c r="D6524" s="508"/>
      <c r="E6524" s="508"/>
      <c r="F6524" s="505"/>
      <c r="G6524" s="439"/>
      <c r="H6524" s="511"/>
      <c r="I6524" s="440"/>
    </row>
    <row r="6525" spans="1:9" s="371" customFormat="1" x14ac:dyDescent="0.2">
      <c r="A6525" s="508"/>
      <c r="B6525" s="508"/>
      <c r="C6525" s="508"/>
      <c r="D6525" s="508"/>
      <c r="E6525" s="508"/>
      <c r="F6525" s="505"/>
      <c r="G6525" s="439"/>
      <c r="H6525" s="511"/>
      <c r="I6525" s="440"/>
    </row>
    <row r="6526" spans="1:9" s="371" customFormat="1" x14ac:dyDescent="0.2">
      <c r="A6526" s="508"/>
      <c r="B6526" s="508"/>
      <c r="C6526" s="508"/>
      <c r="D6526" s="508"/>
      <c r="E6526" s="508"/>
      <c r="F6526" s="505"/>
      <c r="G6526" s="439"/>
      <c r="H6526" s="511"/>
      <c r="I6526" s="440"/>
    </row>
    <row r="6527" spans="1:9" s="371" customFormat="1" x14ac:dyDescent="0.2">
      <c r="A6527" s="508"/>
      <c r="B6527" s="508"/>
      <c r="C6527" s="508"/>
      <c r="D6527" s="508"/>
      <c r="E6527" s="508"/>
      <c r="F6527" s="505"/>
      <c r="G6527" s="439"/>
      <c r="H6527" s="511"/>
      <c r="I6527" s="440"/>
    </row>
    <row r="6528" spans="1:9" s="371" customFormat="1" x14ac:dyDescent="0.2">
      <c r="A6528" s="508"/>
      <c r="B6528" s="508"/>
      <c r="C6528" s="508"/>
      <c r="D6528" s="508"/>
      <c r="E6528" s="508"/>
      <c r="F6528" s="505"/>
      <c r="G6528" s="439"/>
      <c r="H6528" s="511"/>
      <c r="I6528" s="440"/>
    </row>
    <row r="6529" spans="1:9" s="371" customFormat="1" x14ac:dyDescent="0.2">
      <c r="A6529" s="508"/>
      <c r="B6529" s="508"/>
      <c r="C6529" s="508"/>
      <c r="D6529" s="508"/>
      <c r="E6529" s="508"/>
      <c r="F6529" s="505"/>
      <c r="G6529" s="439"/>
      <c r="H6529" s="511"/>
      <c r="I6529" s="440"/>
    </row>
    <row r="6530" spans="1:9" s="371" customFormat="1" x14ac:dyDescent="0.2">
      <c r="A6530" s="508"/>
      <c r="B6530" s="508"/>
      <c r="C6530" s="508"/>
      <c r="D6530" s="508"/>
      <c r="E6530" s="508"/>
      <c r="F6530" s="505"/>
      <c r="G6530" s="439"/>
      <c r="H6530" s="511"/>
      <c r="I6530" s="440"/>
    </row>
    <row r="6531" spans="1:9" s="371" customFormat="1" x14ac:dyDescent="0.2">
      <c r="A6531" s="508"/>
      <c r="B6531" s="508"/>
      <c r="C6531" s="508"/>
      <c r="D6531" s="508"/>
      <c r="E6531" s="508"/>
      <c r="F6531" s="505"/>
      <c r="G6531" s="439"/>
      <c r="H6531" s="511"/>
      <c r="I6531" s="440"/>
    </row>
    <row r="6532" spans="1:9" s="371" customFormat="1" x14ac:dyDescent="0.2">
      <c r="A6532" s="508"/>
      <c r="B6532" s="508"/>
      <c r="C6532" s="508"/>
      <c r="D6532" s="508"/>
      <c r="E6532" s="508"/>
      <c r="F6532" s="505"/>
      <c r="G6532" s="439"/>
      <c r="H6532" s="511"/>
      <c r="I6532" s="440"/>
    </row>
    <row r="6533" spans="1:9" s="371" customFormat="1" x14ac:dyDescent="0.2">
      <c r="A6533" s="508"/>
      <c r="B6533" s="508"/>
      <c r="C6533" s="508"/>
      <c r="D6533" s="508"/>
      <c r="E6533" s="508"/>
      <c r="F6533" s="505"/>
      <c r="G6533" s="439"/>
      <c r="H6533" s="511"/>
      <c r="I6533" s="440"/>
    </row>
    <row r="6534" spans="1:9" s="371" customFormat="1" x14ac:dyDescent="0.2">
      <c r="A6534" s="508"/>
      <c r="B6534" s="508"/>
      <c r="C6534" s="508"/>
      <c r="D6534" s="508"/>
      <c r="E6534" s="508"/>
      <c r="F6534" s="505"/>
      <c r="G6534" s="439"/>
      <c r="H6534" s="511"/>
      <c r="I6534" s="440"/>
    </row>
    <row r="6535" spans="1:9" s="371" customFormat="1" x14ac:dyDescent="0.2">
      <c r="A6535" s="508"/>
      <c r="B6535" s="508"/>
      <c r="C6535" s="508"/>
      <c r="D6535" s="508"/>
      <c r="E6535" s="508"/>
      <c r="F6535" s="505"/>
      <c r="G6535" s="439"/>
      <c r="H6535" s="511"/>
      <c r="I6535" s="440"/>
    </row>
    <row r="6536" spans="1:9" s="371" customFormat="1" x14ac:dyDescent="0.2">
      <c r="A6536" s="508"/>
      <c r="B6536" s="508"/>
      <c r="C6536" s="508"/>
      <c r="D6536" s="508"/>
      <c r="E6536" s="508"/>
      <c r="F6536" s="505"/>
      <c r="G6536" s="439"/>
      <c r="H6536" s="511"/>
      <c r="I6536" s="440"/>
    </row>
    <row r="6537" spans="1:9" s="371" customFormat="1" x14ac:dyDescent="0.2">
      <c r="A6537" s="508"/>
      <c r="B6537" s="508"/>
      <c r="C6537" s="508"/>
      <c r="D6537" s="508"/>
      <c r="E6537" s="508"/>
      <c r="F6537" s="505"/>
      <c r="G6537" s="439"/>
      <c r="H6537" s="511"/>
      <c r="I6537" s="440"/>
    </row>
    <row r="6538" spans="1:9" s="371" customFormat="1" x14ac:dyDescent="0.2">
      <c r="A6538" s="508"/>
      <c r="B6538" s="508"/>
      <c r="C6538" s="508"/>
      <c r="D6538" s="508"/>
      <c r="E6538" s="508"/>
      <c r="F6538" s="505"/>
      <c r="G6538" s="439"/>
      <c r="H6538" s="511"/>
      <c r="I6538" s="440"/>
    </row>
    <row r="6539" spans="1:9" s="371" customFormat="1" x14ac:dyDescent="0.2">
      <c r="A6539" s="508"/>
      <c r="B6539" s="508"/>
      <c r="C6539" s="508"/>
      <c r="D6539" s="508"/>
      <c r="E6539" s="508"/>
      <c r="F6539" s="505"/>
      <c r="G6539" s="439"/>
      <c r="H6539" s="511"/>
      <c r="I6539" s="440"/>
    </row>
    <row r="6540" spans="1:9" s="371" customFormat="1" x14ac:dyDescent="0.2">
      <c r="A6540" s="508"/>
      <c r="B6540" s="508"/>
      <c r="C6540" s="508"/>
      <c r="D6540" s="508"/>
      <c r="E6540" s="508"/>
      <c r="F6540" s="505"/>
      <c r="G6540" s="439"/>
      <c r="H6540" s="511"/>
      <c r="I6540" s="440"/>
    </row>
    <row r="6541" spans="1:9" s="371" customFormat="1" x14ac:dyDescent="0.2">
      <c r="A6541" s="508"/>
      <c r="B6541" s="508"/>
      <c r="C6541" s="508"/>
      <c r="D6541" s="508"/>
      <c r="E6541" s="508"/>
      <c r="F6541" s="505"/>
      <c r="G6541" s="439"/>
      <c r="H6541" s="511"/>
      <c r="I6541" s="440"/>
    </row>
    <row r="6542" spans="1:9" s="371" customFormat="1" x14ac:dyDescent="0.2">
      <c r="A6542" s="508"/>
      <c r="B6542" s="508"/>
      <c r="C6542" s="508"/>
      <c r="D6542" s="508"/>
      <c r="E6542" s="508"/>
      <c r="F6542" s="505"/>
      <c r="G6542" s="439"/>
      <c r="H6542" s="511"/>
      <c r="I6542" s="440"/>
    </row>
    <row r="6543" spans="1:9" s="371" customFormat="1" x14ac:dyDescent="0.2">
      <c r="A6543" s="508"/>
      <c r="B6543" s="508"/>
      <c r="C6543" s="508"/>
      <c r="D6543" s="508"/>
      <c r="E6543" s="508"/>
      <c r="F6543" s="505"/>
      <c r="G6543" s="439"/>
      <c r="H6543" s="511"/>
      <c r="I6543" s="440"/>
    </row>
    <row r="6544" spans="1:9" s="371" customFormat="1" x14ac:dyDescent="0.2">
      <c r="A6544" s="508"/>
      <c r="B6544" s="508"/>
      <c r="C6544" s="508"/>
      <c r="D6544" s="508"/>
      <c r="E6544" s="508"/>
      <c r="F6544" s="505"/>
      <c r="G6544" s="439"/>
      <c r="H6544" s="511"/>
      <c r="I6544" s="440"/>
    </row>
    <row r="6545" spans="1:9" s="371" customFormat="1" x14ac:dyDescent="0.2">
      <c r="A6545" s="508"/>
      <c r="B6545" s="508"/>
      <c r="C6545" s="508"/>
      <c r="D6545" s="508"/>
      <c r="E6545" s="508"/>
      <c r="F6545" s="505"/>
      <c r="G6545" s="439"/>
      <c r="H6545" s="511"/>
      <c r="I6545" s="440"/>
    </row>
    <row r="6546" spans="1:9" s="371" customFormat="1" x14ac:dyDescent="0.2">
      <c r="A6546" s="508"/>
      <c r="B6546" s="508"/>
      <c r="C6546" s="508"/>
      <c r="D6546" s="508"/>
      <c r="E6546" s="508"/>
      <c r="F6546" s="505"/>
      <c r="G6546" s="439"/>
      <c r="H6546" s="511"/>
      <c r="I6546" s="440"/>
    </row>
    <row r="6547" spans="1:9" s="371" customFormat="1" x14ac:dyDescent="0.2">
      <c r="A6547" s="508"/>
      <c r="B6547" s="508"/>
      <c r="C6547" s="508"/>
      <c r="D6547" s="508"/>
      <c r="E6547" s="508"/>
      <c r="F6547" s="505"/>
      <c r="G6547" s="439"/>
      <c r="H6547" s="511"/>
      <c r="I6547" s="440"/>
    </row>
    <row r="6548" spans="1:9" s="371" customFormat="1" x14ac:dyDescent="0.2">
      <c r="A6548" s="508"/>
      <c r="B6548" s="508"/>
      <c r="C6548" s="508"/>
      <c r="D6548" s="508"/>
      <c r="E6548" s="508"/>
      <c r="F6548" s="505"/>
      <c r="G6548" s="439"/>
      <c r="H6548" s="511"/>
      <c r="I6548" s="440"/>
    </row>
    <row r="6549" spans="1:9" s="371" customFormat="1" x14ac:dyDescent="0.2">
      <c r="A6549" s="508"/>
      <c r="B6549" s="508"/>
      <c r="C6549" s="508"/>
      <c r="D6549" s="508"/>
      <c r="E6549" s="508"/>
      <c r="F6549" s="505"/>
      <c r="G6549" s="439"/>
      <c r="H6549" s="511"/>
      <c r="I6549" s="440"/>
    </row>
    <row r="6550" spans="1:9" s="371" customFormat="1" x14ac:dyDescent="0.2">
      <c r="A6550" s="508"/>
      <c r="B6550" s="508"/>
      <c r="C6550" s="508"/>
      <c r="D6550" s="508"/>
      <c r="E6550" s="508"/>
      <c r="F6550" s="505"/>
      <c r="G6550" s="439"/>
      <c r="H6550" s="511"/>
      <c r="I6550" s="440"/>
    </row>
    <row r="6551" spans="1:9" s="371" customFormat="1" x14ac:dyDescent="0.2">
      <c r="A6551" s="508"/>
      <c r="B6551" s="508"/>
      <c r="C6551" s="508"/>
      <c r="D6551" s="508"/>
      <c r="E6551" s="508"/>
      <c r="F6551" s="505"/>
      <c r="G6551" s="439"/>
      <c r="H6551" s="511"/>
      <c r="I6551" s="440"/>
    </row>
    <row r="6552" spans="1:9" s="371" customFormat="1" x14ac:dyDescent="0.2">
      <c r="A6552" s="508"/>
      <c r="B6552" s="508"/>
      <c r="C6552" s="508"/>
      <c r="D6552" s="508"/>
      <c r="E6552" s="508"/>
      <c r="F6552" s="505"/>
      <c r="G6552" s="439"/>
      <c r="H6552" s="511"/>
      <c r="I6552" s="440"/>
    </row>
    <row r="6553" spans="1:9" s="371" customFormat="1" x14ac:dyDescent="0.2">
      <c r="A6553" s="508"/>
      <c r="B6553" s="508"/>
      <c r="C6553" s="508"/>
      <c r="D6553" s="508"/>
      <c r="E6553" s="508"/>
      <c r="F6553" s="505"/>
      <c r="G6553" s="439"/>
      <c r="H6553" s="511"/>
      <c r="I6553" s="440"/>
    </row>
    <row r="6554" spans="1:9" s="371" customFormat="1" x14ac:dyDescent="0.2">
      <c r="A6554" s="508"/>
      <c r="B6554" s="508"/>
      <c r="C6554" s="508"/>
      <c r="D6554" s="508"/>
      <c r="E6554" s="508"/>
      <c r="F6554" s="505"/>
      <c r="G6554" s="439"/>
      <c r="H6554" s="511"/>
      <c r="I6554" s="440"/>
    </row>
    <row r="6555" spans="1:9" s="371" customFormat="1" x14ac:dyDescent="0.2">
      <c r="A6555" s="508"/>
      <c r="B6555" s="508"/>
      <c r="C6555" s="508"/>
      <c r="D6555" s="508"/>
      <c r="E6555" s="508"/>
      <c r="F6555" s="505"/>
      <c r="G6555" s="439"/>
      <c r="H6555" s="511"/>
      <c r="I6555" s="440"/>
    </row>
    <row r="6556" spans="1:9" s="371" customFormat="1" x14ac:dyDescent="0.2">
      <c r="A6556" s="508"/>
      <c r="B6556" s="508"/>
      <c r="C6556" s="508"/>
      <c r="D6556" s="508"/>
      <c r="E6556" s="508"/>
      <c r="F6556" s="505"/>
      <c r="G6556" s="439"/>
      <c r="H6556" s="511"/>
      <c r="I6556" s="440"/>
    </row>
    <row r="6557" spans="1:9" s="371" customFormat="1" x14ac:dyDescent="0.2">
      <c r="A6557" s="508"/>
      <c r="B6557" s="508"/>
      <c r="C6557" s="508"/>
      <c r="D6557" s="508"/>
      <c r="E6557" s="508"/>
      <c r="F6557" s="505"/>
      <c r="G6557" s="439"/>
      <c r="H6557" s="511"/>
      <c r="I6557" s="440"/>
    </row>
    <row r="6558" spans="1:9" s="371" customFormat="1" x14ac:dyDescent="0.2">
      <c r="A6558" s="508"/>
      <c r="B6558" s="508"/>
      <c r="C6558" s="508"/>
      <c r="D6558" s="508"/>
      <c r="E6558" s="508"/>
      <c r="F6558" s="505"/>
      <c r="G6558" s="439"/>
      <c r="H6558" s="511"/>
      <c r="I6558" s="440"/>
    </row>
    <row r="6559" spans="1:9" s="371" customFormat="1" x14ac:dyDescent="0.2">
      <c r="A6559" s="508"/>
      <c r="B6559" s="508"/>
      <c r="C6559" s="508"/>
      <c r="D6559" s="508"/>
      <c r="E6559" s="508"/>
      <c r="F6559" s="505"/>
      <c r="G6559" s="439"/>
      <c r="H6559" s="511"/>
      <c r="I6559" s="440"/>
    </row>
    <row r="6560" spans="1:9" s="371" customFormat="1" x14ac:dyDescent="0.2">
      <c r="A6560" s="508"/>
      <c r="B6560" s="508"/>
      <c r="C6560" s="508"/>
      <c r="D6560" s="508"/>
      <c r="E6560" s="508"/>
      <c r="F6560" s="505"/>
      <c r="G6560" s="439"/>
      <c r="H6560" s="511"/>
      <c r="I6560" s="440"/>
    </row>
    <row r="6561" spans="1:9" s="371" customFormat="1" x14ac:dyDescent="0.2">
      <c r="A6561" s="508"/>
      <c r="B6561" s="508"/>
      <c r="C6561" s="508"/>
      <c r="D6561" s="508"/>
      <c r="E6561" s="508"/>
      <c r="F6561" s="505"/>
      <c r="G6561" s="439"/>
      <c r="H6561" s="511"/>
      <c r="I6561" s="440"/>
    </row>
    <row r="6562" spans="1:9" s="371" customFormat="1" x14ac:dyDescent="0.2">
      <c r="A6562" s="508"/>
      <c r="B6562" s="508"/>
      <c r="C6562" s="508"/>
      <c r="D6562" s="508"/>
      <c r="E6562" s="508"/>
      <c r="F6562" s="505"/>
      <c r="G6562" s="439"/>
      <c r="H6562" s="511"/>
      <c r="I6562" s="440"/>
    </row>
    <row r="6563" spans="1:9" s="371" customFormat="1" x14ac:dyDescent="0.2">
      <c r="A6563" s="508"/>
      <c r="B6563" s="508"/>
      <c r="C6563" s="508"/>
      <c r="D6563" s="508"/>
      <c r="E6563" s="508"/>
      <c r="F6563" s="505"/>
      <c r="G6563" s="439"/>
      <c r="H6563" s="511"/>
      <c r="I6563" s="440"/>
    </row>
    <row r="6564" spans="1:9" s="371" customFormat="1" x14ac:dyDescent="0.2">
      <c r="A6564" s="508"/>
      <c r="B6564" s="508"/>
      <c r="C6564" s="508"/>
      <c r="D6564" s="508"/>
      <c r="E6564" s="508"/>
      <c r="F6564" s="505"/>
      <c r="G6564" s="439"/>
      <c r="H6564" s="511"/>
      <c r="I6564" s="440"/>
    </row>
    <row r="6565" spans="1:9" s="371" customFormat="1" x14ac:dyDescent="0.2">
      <c r="A6565" s="508"/>
      <c r="B6565" s="508"/>
      <c r="C6565" s="508"/>
      <c r="D6565" s="508"/>
      <c r="E6565" s="508"/>
      <c r="F6565" s="505"/>
      <c r="G6565" s="439"/>
      <c r="H6565" s="511"/>
      <c r="I6565" s="440"/>
    </row>
    <row r="6566" spans="1:9" s="371" customFormat="1" x14ac:dyDescent="0.2">
      <c r="A6566" s="508"/>
      <c r="B6566" s="508"/>
      <c r="C6566" s="508"/>
      <c r="D6566" s="508"/>
      <c r="E6566" s="508"/>
      <c r="F6566" s="505"/>
      <c r="G6566" s="439"/>
      <c r="H6566" s="511"/>
      <c r="I6566" s="440"/>
    </row>
    <row r="6567" spans="1:9" s="371" customFormat="1" x14ac:dyDescent="0.2">
      <c r="A6567" s="508"/>
      <c r="B6567" s="508"/>
      <c r="C6567" s="508"/>
      <c r="D6567" s="508"/>
      <c r="E6567" s="508"/>
      <c r="F6567" s="505"/>
      <c r="G6567" s="439"/>
      <c r="H6567" s="511"/>
      <c r="I6567" s="440"/>
    </row>
    <row r="6568" spans="1:9" s="371" customFormat="1" x14ac:dyDescent="0.2">
      <c r="A6568" s="508"/>
      <c r="B6568" s="508"/>
      <c r="C6568" s="508"/>
      <c r="D6568" s="508"/>
      <c r="E6568" s="508"/>
      <c r="F6568" s="505"/>
      <c r="G6568" s="439"/>
      <c r="H6568" s="511"/>
      <c r="I6568" s="440"/>
    </row>
    <row r="6569" spans="1:9" s="371" customFormat="1" x14ac:dyDescent="0.2">
      <c r="A6569" s="508"/>
      <c r="B6569" s="508"/>
      <c r="C6569" s="508"/>
      <c r="D6569" s="508"/>
      <c r="E6569" s="508"/>
      <c r="F6569" s="505"/>
      <c r="G6569" s="439"/>
      <c r="H6569" s="511"/>
      <c r="I6569" s="440"/>
    </row>
    <row r="6570" spans="1:9" s="371" customFormat="1" x14ac:dyDescent="0.2">
      <c r="A6570" s="508"/>
      <c r="B6570" s="508"/>
      <c r="C6570" s="508"/>
      <c r="D6570" s="508"/>
      <c r="E6570" s="508"/>
      <c r="F6570" s="505"/>
      <c r="G6570" s="439"/>
      <c r="H6570" s="511"/>
      <c r="I6570" s="440"/>
    </row>
    <row r="6571" spans="1:9" s="371" customFormat="1" x14ac:dyDescent="0.2">
      <c r="A6571" s="508"/>
      <c r="B6571" s="508"/>
      <c r="C6571" s="508"/>
      <c r="D6571" s="508"/>
      <c r="E6571" s="508"/>
      <c r="F6571" s="505"/>
      <c r="G6571" s="439"/>
      <c r="H6571" s="511"/>
      <c r="I6571" s="440"/>
    </row>
    <row r="6572" spans="1:9" s="371" customFormat="1" x14ac:dyDescent="0.2">
      <c r="A6572" s="508"/>
      <c r="B6572" s="508"/>
      <c r="C6572" s="508"/>
      <c r="D6572" s="508"/>
      <c r="E6572" s="508"/>
      <c r="F6572" s="505"/>
      <c r="G6572" s="439"/>
      <c r="H6572" s="511"/>
      <c r="I6572" s="440"/>
    </row>
    <row r="6573" spans="1:9" s="371" customFormat="1" x14ac:dyDescent="0.2">
      <c r="A6573" s="508"/>
      <c r="B6573" s="508"/>
      <c r="C6573" s="508"/>
      <c r="D6573" s="508"/>
      <c r="E6573" s="508"/>
      <c r="F6573" s="505"/>
      <c r="G6573" s="439"/>
      <c r="H6573" s="511"/>
      <c r="I6573" s="440"/>
    </row>
    <row r="6574" spans="1:9" s="371" customFormat="1" x14ac:dyDescent="0.2">
      <c r="A6574" s="508"/>
      <c r="B6574" s="508"/>
      <c r="C6574" s="508"/>
      <c r="D6574" s="508"/>
      <c r="E6574" s="508"/>
      <c r="F6574" s="505"/>
      <c r="G6574" s="439"/>
      <c r="H6574" s="511"/>
      <c r="I6574" s="440"/>
    </row>
    <row r="6575" spans="1:9" s="371" customFormat="1" x14ac:dyDescent="0.2">
      <c r="A6575" s="508"/>
      <c r="B6575" s="508"/>
      <c r="C6575" s="508"/>
      <c r="D6575" s="508"/>
      <c r="E6575" s="508"/>
      <c r="F6575" s="505"/>
      <c r="G6575" s="439"/>
      <c r="H6575" s="511"/>
      <c r="I6575" s="440"/>
    </row>
    <row r="6576" spans="1:9" s="371" customFormat="1" x14ac:dyDescent="0.2">
      <c r="A6576" s="508"/>
      <c r="B6576" s="508"/>
      <c r="C6576" s="508"/>
      <c r="D6576" s="508"/>
      <c r="E6576" s="508"/>
      <c r="F6576" s="505"/>
      <c r="G6576" s="439"/>
      <c r="H6576" s="511"/>
      <c r="I6576" s="440"/>
    </row>
    <row r="6577" spans="1:9" s="371" customFormat="1" x14ac:dyDescent="0.2">
      <c r="A6577" s="508"/>
      <c r="B6577" s="508"/>
      <c r="C6577" s="508"/>
      <c r="D6577" s="508"/>
      <c r="E6577" s="508"/>
      <c r="F6577" s="505"/>
      <c r="G6577" s="439"/>
      <c r="H6577" s="511"/>
      <c r="I6577" s="440"/>
    </row>
    <row r="6578" spans="1:9" s="371" customFormat="1" x14ac:dyDescent="0.2">
      <c r="A6578" s="508"/>
      <c r="B6578" s="508"/>
      <c r="C6578" s="508"/>
      <c r="D6578" s="508"/>
      <c r="E6578" s="508"/>
      <c r="F6578" s="505"/>
      <c r="G6578" s="439"/>
      <c r="H6578" s="511"/>
      <c r="I6578" s="440"/>
    </row>
    <row r="6579" spans="1:9" s="371" customFormat="1" x14ac:dyDescent="0.2">
      <c r="A6579" s="508"/>
      <c r="B6579" s="508"/>
      <c r="C6579" s="508"/>
      <c r="D6579" s="508"/>
      <c r="E6579" s="508"/>
      <c r="F6579" s="505"/>
      <c r="G6579" s="439"/>
      <c r="H6579" s="511"/>
      <c r="I6579" s="440"/>
    </row>
    <row r="6580" spans="1:9" s="371" customFormat="1" x14ac:dyDescent="0.2">
      <c r="A6580" s="508"/>
      <c r="B6580" s="508"/>
      <c r="C6580" s="508"/>
      <c r="D6580" s="508"/>
      <c r="E6580" s="508"/>
      <c r="F6580" s="505"/>
      <c r="G6580" s="439"/>
      <c r="H6580" s="511"/>
      <c r="I6580" s="440"/>
    </row>
    <row r="6581" spans="1:9" s="371" customFormat="1" x14ac:dyDescent="0.2">
      <c r="A6581" s="508"/>
      <c r="B6581" s="508"/>
      <c r="C6581" s="508"/>
      <c r="D6581" s="508"/>
      <c r="E6581" s="508"/>
      <c r="F6581" s="505"/>
      <c r="G6581" s="439"/>
      <c r="H6581" s="511"/>
      <c r="I6581" s="440"/>
    </row>
    <row r="6582" spans="1:9" s="371" customFormat="1" x14ac:dyDescent="0.2">
      <c r="A6582" s="508"/>
      <c r="B6582" s="508"/>
      <c r="C6582" s="508"/>
      <c r="D6582" s="508"/>
      <c r="E6582" s="508"/>
      <c r="F6582" s="505"/>
      <c r="G6582" s="439"/>
      <c r="H6582" s="511"/>
      <c r="I6582" s="440"/>
    </row>
    <row r="6583" spans="1:9" s="371" customFormat="1" x14ac:dyDescent="0.2">
      <c r="A6583" s="508"/>
      <c r="B6583" s="508"/>
      <c r="C6583" s="508"/>
      <c r="D6583" s="508"/>
      <c r="E6583" s="508"/>
      <c r="F6583" s="505"/>
      <c r="G6583" s="439"/>
      <c r="H6583" s="511"/>
      <c r="I6583" s="440"/>
    </row>
    <row r="6584" spans="1:9" s="371" customFormat="1" x14ac:dyDescent="0.2">
      <c r="A6584" s="508"/>
      <c r="B6584" s="508"/>
      <c r="C6584" s="508"/>
      <c r="D6584" s="508"/>
      <c r="E6584" s="508"/>
      <c r="F6584" s="505"/>
      <c r="G6584" s="439"/>
      <c r="H6584" s="511"/>
      <c r="I6584" s="440"/>
    </row>
    <row r="6585" spans="1:9" s="371" customFormat="1" x14ac:dyDescent="0.2">
      <c r="A6585" s="508"/>
      <c r="B6585" s="508"/>
      <c r="C6585" s="508"/>
      <c r="D6585" s="508"/>
      <c r="E6585" s="508"/>
      <c r="F6585" s="505"/>
      <c r="G6585" s="439"/>
      <c r="H6585" s="511"/>
      <c r="I6585" s="440"/>
    </row>
    <row r="6586" spans="1:9" s="371" customFormat="1" x14ac:dyDescent="0.2">
      <c r="A6586" s="508"/>
      <c r="B6586" s="508"/>
      <c r="C6586" s="508"/>
      <c r="D6586" s="508"/>
      <c r="E6586" s="508"/>
      <c r="F6586" s="505"/>
      <c r="G6586" s="439"/>
      <c r="H6586" s="511"/>
      <c r="I6586" s="440"/>
    </row>
    <row r="6587" spans="1:9" s="371" customFormat="1" x14ac:dyDescent="0.2">
      <c r="A6587" s="508"/>
      <c r="B6587" s="508"/>
      <c r="C6587" s="508"/>
      <c r="D6587" s="508"/>
      <c r="E6587" s="508"/>
      <c r="F6587" s="505"/>
      <c r="G6587" s="439"/>
      <c r="H6587" s="511"/>
      <c r="I6587" s="440"/>
    </row>
    <row r="6588" spans="1:9" s="371" customFormat="1" x14ac:dyDescent="0.2">
      <c r="A6588" s="508"/>
      <c r="B6588" s="508"/>
      <c r="C6588" s="508"/>
      <c r="D6588" s="508"/>
      <c r="E6588" s="508"/>
      <c r="F6588" s="505"/>
      <c r="G6588" s="439"/>
      <c r="H6588" s="511"/>
      <c r="I6588" s="440"/>
    </row>
    <row r="6589" spans="1:9" s="371" customFormat="1" x14ac:dyDescent="0.2">
      <c r="A6589" s="508"/>
      <c r="B6589" s="508"/>
      <c r="C6589" s="508"/>
      <c r="D6589" s="508"/>
      <c r="E6589" s="508"/>
      <c r="F6589" s="505"/>
      <c r="G6589" s="439"/>
      <c r="H6589" s="511"/>
      <c r="I6589" s="440"/>
    </row>
    <row r="6590" spans="1:9" s="371" customFormat="1" x14ac:dyDescent="0.2">
      <c r="A6590" s="508"/>
      <c r="B6590" s="508"/>
      <c r="C6590" s="508"/>
      <c r="D6590" s="508"/>
      <c r="E6590" s="508"/>
      <c r="F6590" s="505"/>
      <c r="G6590" s="439"/>
      <c r="H6590" s="511"/>
      <c r="I6590" s="440"/>
    </row>
    <row r="6591" spans="1:9" s="371" customFormat="1" x14ac:dyDescent="0.2">
      <c r="A6591" s="508"/>
      <c r="B6591" s="508"/>
      <c r="C6591" s="508"/>
      <c r="D6591" s="508"/>
      <c r="E6591" s="508"/>
      <c r="F6591" s="505"/>
      <c r="G6591" s="439"/>
      <c r="H6591" s="511"/>
      <c r="I6591" s="440"/>
    </row>
    <row r="6592" spans="1:9" s="371" customFormat="1" x14ac:dyDescent="0.2">
      <c r="A6592" s="508"/>
      <c r="B6592" s="508"/>
      <c r="C6592" s="508"/>
      <c r="D6592" s="508"/>
      <c r="E6592" s="508"/>
      <c r="F6592" s="505"/>
      <c r="G6592" s="439"/>
      <c r="H6592" s="511"/>
      <c r="I6592" s="440"/>
    </row>
    <row r="6593" spans="1:9" s="371" customFormat="1" x14ac:dyDescent="0.2">
      <c r="A6593" s="508"/>
      <c r="B6593" s="508"/>
      <c r="C6593" s="508"/>
      <c r="D6593" s="508"/>
      <c r="E6593" s="508"/>
      <c r="F6593" s="505"/>
      <c r="G6593" s="439"/>
      <c r="H6593" s="511"/>
      <c r="I6593" s="440"/>
    </row>
    <row r="6594" spans="1:9" s="371" customFormat="1" x14ac:dyDescent="0.2">
      <c r="A6594" s="508"/>
      <c r="B6594" s="508"/>
      <c r="C6594" s="508"/>
      <c r="D6594" s="508"/>
      <c r="E6594" s="508"/>
      <c r="F6594" s="505"/>
      <c r="G6594" s="439"/>
      <c r="H6594" s="511"/>
      <c r="I6594" s="440"/>
    </row>
    <row r="6595" spans="1:9" s="371" customFormat="1" x14ac:dyDescent="0.2">
      <c r="A6595" s="508"/>
      <c r="B6595" s="508"/>
      <c r="C6595" s="508"/>
      <c r="D6595" s="508"/>
      <c r="E6595" s="508"/>
      <c r="F6595" s="505"/>
      <c r="G6595" s="439"/>
      <c r="H6595" s="511"/>
      <c r="I6595" s="440"/>
    </row>
    <row r="6596" spans="1:9" s="371" customFormat="1" x14ac:dyDescent="0.2">
      <c r="A6596" s="508"/>
      <c r="B6596" s="508"/>
      <c r="C6596" s="508"/>
      <c r="D6596" s="508"/>
      <c r="E6596" s="508"/>
      <c r="F6596" s="505"/>
      <c r="G6596" s="439"/>
      <c r="H6596" s="511"/>
      <c r="I6596" s="440"/>
    </row>
    <row r="6597" spans="1:9" s="371" customFormat="1" x14ac:dyDescent="0.2">
      <c r="A6597" s="508"/>
      <c r="B6597" s="508"/>
      <c r="C6597" s="508"/>
      <c r="D6597" s="508"/>
      <c r="E6597" s="508"/>
      <c r="F6597" s="505"/>
      <c r="G6597" s="439"/>
      <c r="H6597" s="511"/>
      <c r="I6597" s="440"/>
    </row>
    <row r="6598" spans="1:9" s="371" customFormat="1" x14ac:dyDescent="0.2">
      <c r="A6598" s="508"/>
      <c r="B6598" s="508"/>
      <c r="C6598" s="508"/>
      <c r="D6598" s="508"/>
      <c r="E6598" s="508"/>
      <c r="F6598" s="505"/>
      <c r="G6598" s="439"/>
      <c r="H6598" s="511"/>
      <c r="I6598" s="440"/>
    </row>
    <row r="6599" spans="1:9" s="371" customFormat="1" x14ac:dyDescent="0.2">
      <c r="A6599" s="508"/>
      <c r="B6599" s="508"/>
      <c r="C6599" s="508"/>
      <c r="D6599" s="508"/>
      <c r="E6599" s="508"/>
      <c r="F6599" s="505"/>
      <c r="G6599" s="439"/>
      <c r="H6599" s="511"/>
      <c r="I6599" s="440"/>
    </row>
    <row r="6600" spans="1:9" s="371" customFormat="1" x14ac:dyDescent="0.2">
      <c r="A6600" s="508"/>
      <c r="B6600" s="508"/>
      <c r="C6600" s="508"/>
      <c r="D6600" s="508"/>
      <c r="E6600" s="508"/>
      <c r="F6600" s="505"/>
      <c r="G6600" s="439"/>
      <c r="H6600" s="511"/>
      <c r="I6600" s="440"/>
    </row>
    <row r="6601" spans="1:9" s="371" customFormat="1" x14ac:dyDescent="0.2">
      <c r="A6601" s="508"/>
      <c r="B6601" s="508"/>
      <c r="C6601" s="508"/>
      <c r="D6601" s="508"/>
      <c r="E6601" s="508"/>
      <c r="F6601" s="505"/>
      <c r="G6601" s="439"/>
      <c r="H6601" s="511"/>
      <c r="I6601" s="440"/>
    </row>
    <row r="6602" spans="1:9" s="371" customFormat="1" x14ac:dyDescent="0.2">
      <c r="A6602" s="508"/>
      <c r="B6602" s="508"/>
      <c r="C6602" s="508"/>
      <c r="D6602" s="508"/>
      <c r="E6602" s="508"/>
      <c r="F6602" s="505"/>
      <c r="G6602" s="439"/>
      <c r="H6602" s="511"/>
      <c r="I6602" s="440"/>
    </row>
    <row r="6603" spans="1:9" s="371" customFormat="1" x14ac:dyDescent="0.2">
      <c r="A6603" s="508"/>
      <c r="B6603" s="508"/>
      <c r="C6603" s="508"/>
      <c r="D6603" s="508"/>
      <c r="E6603" s="508"/>
      <c r="F6603" s="505"/>
      <c r="G6603" s="439"/>
      <c r="H6603" s="511"/>
      <c r="I6603" s="440"/>
    </row>
    <row r="6604" spans="1:9" s="371" customFormat="1" x14ac:dyDescent="0.2">
      <c r="A6604" s="508"/>
      <c r="B6604" s="508"/>
      <c r="C6604" s="508"/>
      <c r="D6604" s="508"/>
      <c r="E6604" s="508"/>
      <c r="F6604" s="505"/>
      <c r="G6604" s="439"/>
      <c r="H6604" s="511"/>
      <c r="I6604" s="440"/>
    </row>
    <row r="6605" spans="1:9" s="371" customFormat="1" x14ac:dyDescent="0.2">
      <c r="A6605" s="508"/>
      <c r="B6605" s="508"/>
      <c r="C6605" s="508"/>
      <c r="D6605" s="508"/>
      <c r="E6605" s="508"/>
      <c r="F6605" s="505"/>
      <c r="G6605" s="439"/>
      <c r="H6605" s="511"/>
      <c r="I6605" s="440"/>
    </row>
    <row r="6606" spans="1:9" s="371" customFormat="1" x14ac:dyDescent="0.2">
      <c r="A6606" s="508"/>
      <c r="B6606" s="508"/>
      <c r="C6606" s="508"/>
      <c r="D6606" s="508"/>
      <c r="E6606" s="508"/>
      <c r="F6606" s="505"/>
      <c r="G6606" s="439"/>
      <c r="H6606" s="511"/>
      <c r="I6606" s="440"/>
    </row>
    <row r="6607" spans="1:9" s="371" customFormat="1" x14ac:dyDescent="0.2">
      <c r="A6607" s="508"/>
      <c r="B6607" s="508"/>
      <c r="C6607" s="508"/>
      <c r="D6607" s="508"/>
      <c r="E6607" s="508"/>
      <c r="F6607" s="505"/>
      <c r="G6607" s="439"/>
      <c r="H6607" s="511"/>
      <c r="I6607" s="440"/>
    </row>
    <row r="6608" spans="1:9" s="371" customFormat="1" x14ac:dyDescent="0.2">
      <c r="A6608" s="508"/>
      <c r="B6608" s="508"/>
      <c r="C6608" s="508"/>
      <c r="D6608" s="508"/>
      <c r="E6608" s="508"/>
      <c r="F6608" s="505"/>
      <c r="G6608" s="439"/>
      <c r="H6608" s="511"/>
      <c r="I6608" s="440"/>
    </row>
    <row r="6609" spans="1:9" s="371" customFormat="1" x14ac:dyDescent="0.2">
      <c r="A6609" s="508"/>
      <c r="B6609" s="508"/>
      <c r="C6609" s="508"/>
      <c r="D6609" s="508"/>
      <c r="E6609" s="508"/>
      <c r="F6609" s="505"/>
      <c r="G6609" s="439"/>
      <c r="H6609" s="511"/>
      <c r="I6609" s="440"/>
    </row>
    <row r="6610" spans="1:9" s="371" customFormat="1" x14ac:dyDescent="0.2">
      <c r="A6610" s="508"/>
      <c r="B6610" s="508"/>
      <c r="C6610" s="508"/>
      <c r="D6610" s="508"/>
      <c r="E6610" s="508"/>
      <c r="F6610" s="505"/>
      <c r="G6610" s="439"/>
      <c r="H6610" s="511"/>
      <c r="I6610" s="440"/>
    </row>
    <row r="6611" spans="1:9" s="371" customFormat="1" x14ac:dyDescent="0.2">
      <c r="A6611" s="508"/>
      <c r="B6611" s="508"/>
      <c r="C6611" s="508"/>
      <c r="D6611" s="508"/>
      <c r="E6611" s="508"/>
      <c r="F6611" s="505"/>
      <c r="G6611" s="439"/>
      <c r="H6611" s="511"/>
      <c r="I6611" s="440"/>
    </row>
    <row r="6612" spans="1:9" s="371" customFormat="1" x14ac:dyDescent="0.2">
      <c r="A6612" s="508"/>
      <c r="B6612" s="508"/>
      <c r="C6612" s="508"/>
      <c r="D6612" s="508"/>
      <c r="E6612" s="508"/>
      <c r="F6612" s="505"/>
      <c r="G6612" s="439"/>
      <c r="H6612" s="511"/>
      <c r="I6612" s="440"/>
    </row>
    <row r="6613" spans="1:9" s="371" customFormat="1" x14ac:dyDescent="0.2">
      <c r="A6613" s="508"/>
      <c r="B6613" s="508"/>
      <c r="C6613" s="508"/>
      <c r="D6613" s="508"/>
      <c r="E6613" s="508"/>
      <c r="F6613" s="505"/>
      <c r="G6613" s="439"/>
      <c r="H6613" s="511"/>
      <c r="I6613" s="440"/>
    </row>
    <row r="6614" spans="1:9" s="371" customFormat="1" x14ac:dyDescent="0.2">
      <c r="A6614" s="508"/>
      <c r="B6614" s="508"/>
      <c r="C6614" s="508"/>
      <c r="D6614" s="508"/>
      <c r="E6614" s="508"/>
      <c r="F6614" s="505"/>
      <c r="G6614" s="439"/>
      <c r="H6614" s="511"/>
      <c r="I6614" s="440"/>
    </row>
    <row r="6615" spans="1:9" s="371" customFormat="1" x14ac:dyDescent="0.2">
      <c r="A6615" s="508"/>
      <c r="B6615" s="508"/>
      <c r="C6615" s="508"/>
      <c r="D6615" s="508"/>
      <c r="E6615" s="508"/>
      <c r="F6615" s="505"/>
      <c r="G6615" s="439"/>
      <c r="H6615" s="511"/>
      <c r="I6615" s="440"/>
    </row>
    <row r="6616" spans="1:9" s="371" customFormat="1" x14ac:dyDescent="0.2">
      <c r="A6616" s="508"/>
      <c r="B6616" s="508"/>
      <c r="C6616" s="508"/>
      <c r="D6616" s="508"/>
      <c r="E6616" s="508"/>
      <c r="F6616" s="505"/>
      <c r="G6616" s="439"/>
      <c r="H6616" s="511"/>
      <c r="I6616" s="440"/>
    </row>
    <row r="6617" spans="1:9" s="371" customFormat="1" x14ac:dyDescent="0.2">
      <c r="A6617" s="508"/>
      <c r="B6617" s="508"/>
      <c r="C6617" s="508"/>
      <c r="D6617" s="508"/>
      <c r="E6617" s="508"/>
      <c r="F6617" s="505"/>
      <c r="G6617" s="439"/>
      <c r="H6617" s="511"/>
      <c r="I6617" s="440"/>
    </row>
    <row r="6618" spans="1:9" s="371" customFormat="1" x14ac:dyDescent="0.2">
      <c r="A6618" s="508"/>
      <c r="B6618" s="508"/>
      <c r="C6618" s="508"/>
      <c r="D6618" s="508"/>
      <c r="E6618" s="508"/>
      <c r="F6618" s="505"/>
      <c r="G6618" s="439"/>
      <c r="H6618" s="511"/>
      <c r="I6618" s="440"/>
    </row>
    <row r="6619" spans="1:9" s="371" customFormat="1" x14ac:dyDescent="0.2">
      <c r="A6619" s="508"/>
      <c r="B6619" s="508"/>
      <c r="C6619" s="508"/>
      <c r="D6619" s="508"/>
      <c r="E6619" s="508"/>
      <c r="F6619" s="505"/>
      <c r="G6619" s="439"/>
      <c r="H6619" s="511"/>
      <c r="I6619" s="440"/>
    </row>
    <row r="6620" spans="1:9" s="371" customFormat="1" x14ac:dyDescent="0.2">
      <c r="A6620" s="508"/>
      <c r="B6620" s="508"/>
      <c r="C6620" s="508"/>
      <c r="D6620" s="508"/>
      <c r="E6620" s="508"/>
      <c r="F6620" s="505"/>
      <c r="G6620" s="439"/>
      <c r="H6620" s="511"/>
      <c r="I6620" s="440"/>
    </row>
    <row r="6621" spans="1:9" s="371" customFormat="1" x14ac:dyDescent="0.2">
      <c r="A6621" s="508"/>
      <c r="B6621" s="508"/>
      <c r="C6621" s="508"/>
      <c r="D6621" s="508"/>
      <c r="E6621" s="508"/>
      <c r="F6621" s="505"/>
      <c r="G6621" s="439"/>
      <c r="H6621" s="511"/>
      <c r="I6621" s="440"/>
    </row>
    <row r="6622" spans="1:9" s="371" customFormat="1" x14ac:dyDescent="0.2">
      <c r="A6622" s="508"/>
      <c r="B6622" s="508"/>
      <c r="C6622" s="508"/>
      <c r="D6622" s="508"/>
      <c r="E6622" s="508"/>
      <c r="F6622" s="505"/>
      <c r="G6622" s="439"/>
      <c r="H6622" s="511"/>
      <c r="I6622" s="440"/>
    </row>
    <row r="6623" spans="1:9" s="371" customFormat="1" x14ac:dyDescent="0.2">
      <c r="A6623" s="508"/>
      <c r="B6623" s="508"/>
      <c r="C6623" s="508"/>
      <c r="D6623" s="508"/>
      <c r="E6623" s="508"/>
      <c r="F6623" s="505"/>
      <c r="G6623" s="439"/>
      <c r="H6623" s="511"/>
      <c r="I6623" s="440"/>
    </row>
    <row r="6624" spans="1:9" s="371" customFormat="1" x14ac:dyDescent="0.2">
      <c r="A6624" s="508"/>
      <c r="B6624" s="508"/>
      <c r="C6624" s="508"/>
      <c r="D6624" s="508"/>
      <c r="E6624" s="508"/>
      <c r="F6624" s="505"/>
      <c r="G6624" s="439"/>
      <c r="H6624" s="511"/>
      <c r="I6624" s="440"/>
    </row>
    <row r="6625" spans="1:9" s="371" customFormat="1" x14ac:dyDescent="0.2">
      <c r="A6625" s="508"/>
      <c r="B6625" s="508"/>
      <c r="C6625" s="508"/>
      <c r="D6625" s="508"/>
      <c r="E6625" s="508"/>
      <c r="F6625" s="505"/>
      <c r="G6625" s="439"/>
      <c r="H6625" s="511"/>
      <c r="I6625" s="440"/>
    </row>
    <row r="6626" spans="1:9" s="371" customFormat="1" x14ac:dyDescent="0.2">
      <c r="A6626" s="508"/>
      <c r="B6626" s="508"/>
      <c r="C6626" s="508"/>
      <c r="D6626" s="508"/>
      <c r="E6626" s="508"/>
      <c r="F6626" s="505"/>
      <c r="G6626" s="439"/>
      <c r="H6626" s="511"/>
      <c r="I6626" s="440"/>
    </row>
    <row r="6627" spans="1:9" s="371" customFormat="1" x14ac:dyDescent="0.2">
      <c r="A6627" s="508"/>
      <c r="B6627" s="508"/>
      <c r="C6627" s="508"/>
      <c r="D6627" s="508"/>
      <c r="E6627" s="508"/>
      <c r="F6627" s="505"/>
      <c r="G6627" s="439"/>
      <c r="H6627" s="511"/>
      <c r="I6627" s="440"/>
    </row>
    <row r="6628" spans="1:9" s="371" customFormat="1" x14ac:dyDescent="0.2">
      <c r="A6628" s="508"/>
      <c r="B6628" s="508"/>
      <c r="C6628" s="508"/>
      <c r="D6628" s="508"/>
      <c r="E6628" s="508"/>
      <c r="F6628" s="505"/>
      <c r="G6628" s="439"/>
      <c r="H6628" s="511"/>
      <c r="I6628" s="440"/>
    </row>
    <row r="6629" spans="1:9" s="371" customFormat="1" x14ac:dyDescent="0.2">
      <c r="A6629" s="508"/>
      <c r="B6629" s="508"/>
      <c r="C6629" s="508"/>
      <c r="D6629" s="508"/>
      <c r="E6629" s="508"/>
      <c r="F6629" s="505"/>
      <c r="G6629" s="439"/>
      <c r="H6629" s="511"/>
      <c r="I6629" s="440"/>
    </row>
    <row r="6630" spans="1:9" s="371" customFormat="1" x14ac:dyDescent="0.2">
      <c r="A6630" s="508"/>
      <c r="B6630" s="508"/>
      <c r="C6630" s="508"/>
      <c r="D6630" s="508"/>
      <c r="E6630" s="508"/>
      <c r="F6630" s="505"/>
      <c r="G6630" s="439"/>
      <c r="H6630" s="511"/>
      <c r="I6630" s="440"/>
    </row>
    <row r="6631" spans="1:9" s="371" customFormat="1" x14ac:dyDescent="0.2">
      <c r="A6631" s="508"/>
      <c r="B6631" s="508"/>
      <c r="C6631" s="508"/>
      <c r="D6631" s="508"/>
      <c r="E6631" s="508"/>
      <c r="F6631" s="505"/>
      <c r="G6631" s="439"/>
      <c r="H6631" s="511"/>
      <c r="I6631" s="440"/>
    </row>
    <row r="6632" spans="1:9" s="371" customFormat="1" x14ac:dyDescent="0.2">
      <c r="A6632" s="508"/>
      <c r="B6632" s="508"/>
      <c r="C6632" s="508"/>
      <c r="D6632" s="508"/>
      <c r="E6632" s="508"/>
      <c r="F6632" s="505"/>
      <c r="G6632" s="439"/>
      <c r="H6632" s="511"/>
      <c r="I6632" s="440"/>
    </row>
    <row r="6633" spans="1:9" s="371" customFormat="1" x14ac:dyDescent="0.2">
      <c r="A6633" s="508"/>
      <c r="B6633" s="508"/>
      <c r="C6633" s="508"/>
      <c r="D6633" s="508"/>
      <c r="E6633" s="508"/>
      <c r="F6633" s="505"/>
      <c r="G6633" s="439"/>
      <c r="H6633" s="511"/>
      <c r="I6633" s="440"/>
    </row>
    <row r="6634" spans="1:9" s="371" customFormat="1" x14ac:dyDescent="0.2">
      <c r="A6634" s="508"/>
      <c r="B6634" s="508"/>
      <c r="C6634" s="508"/>
      <c r="D6634" s="508"/>
      <c r="E6634" s="508"/>
      <c r="F6634" s="505"/>
      <c r="G6634" s="439"/>
      <c r="H6634" s="511"/>
      <c r="I6634" s="440"/>
    </row>
    <row r="6635" spans="1:9" s="371" customFormat="1" x14ac:dyDescent="0.2">
      <c r="A6635" s="508"/>
      <c r="B6635" s="508"/>
      <c r="C6635" s="508"/>
      <c r="D6635" s="508"/>
      <c r="E6635" s="508"/>
      <c r="F6635" s="505"/>
      <c r="G6635" s="439"/>
      <c r="H6635" s="511"/>
      <c r="I6635" s="440"/>
    </row>
    <row r="6636" spans="1:9" s="371" customFormat="1" x14ac:dyDescent="0.2">
      <c r="A6636" s="508"/>
      <c r="B6636" s="508"/>
      <c r="C6636" s="508"/>
      <c r="D6636" s="508"/>
      <c r="E6636" s="508"/>
      <c r="F6636" s="505"/>
      <c r="G6636" s="439"/>
      <c r="H6636" s="511"/>
      <c r="I6636" s="440"/>
    </row>
    <row r="6637" spans="1:9" s="371" customFormat="1" x14ac:dyDescent="0.2">
      <c r="A6637" s="508"/>
      <c r="B6637" s="508"/>
      <c r="C6637" s="508"/>
      <c r="D6637" s="508"/>
      <c r="E6637" s="508"/>
      <c r="F6637" s="505"/>
      <c r="G6637" s="439"/>
      <c r="H6637" s="511"/>
      <c r="I6637" s="440"/>
    </row>
    <row r="6638" spans="1:9" s="371" customFormat="1" x14ac:dyDescent="0.2">
      <c r="A6638" s="508"/>
      <c r="B6638" s="508"/>
      <c r="C6638" s="508"/>
      <c r="D6638" s="508"/>
      <c r="E6638" s="508"/>
      <c r="F6638" s="505"/>
      <c r="G6638" s="439"/>
      <c r="H6638" s="511"/>
      <c r="I6638" s="440"/>
    </row>
    <row r="6639" spans="1:9" s="371" customFormat="1" x14ac:dyDescent="0.2">
      <c r="A6639" s="508"/>
      <c r="B6639" s="508"/>
      <c r="C6639" s="508"/>
      <c r="D6639" s="508"/>
      <c r="E6639" s="508"/>
      <c r="F6639" s="505"/>
      <c r="G6639" s="439"/>
      <c r="H6639" s="511"/>
      <c r="I6639" s="440"/>
    </row>
    <row r="6640" spans="1:9" s="371" customFormat="1" x14ac:dyDescent="0.2">
      <c r="A6640" s="508"/>
      <c r="B6640" s="508"/>
      <c r="C6640" s="508"/>
      <c r="D6640" s="508"/>
      <c r="E6640" s="508"/>
      <c r="F6640" s="505"/>
      <c r="G6640" s="439"/>
      <c r="H6640" s="511"/>
      <c r="I6640" s="440"/>
    </row>
    <row r="6641" spans="1:9" s="371" customFormat="1" x14ac:dyDescent="0.2">
      <c r="A6641" s="508"/>
      <c r="B6641" s="508"/>
      <c r="C6641" s="508"/>
      <c r="D6641" s="508"/>
      <c r="E6641" s="508"/>
      <c r="F6641" s="505"/>
      <c r="G6641" s="439"/>
      <c r="H6641" s="511"/>
      <c r="I6641" s="440"/>
    </row>
    <row r="6642" spans="1:9" s="371" customFormat="1" x14ac:dyDescent="0.2">
      <c r="A6642" s="508"/>
      <c r="B6642" s="508"/>
      <c r="C6642" s="508"/>
      <c r="D6642" s="508"/>
      <c r="E6642" s="508"/>
      <c r="F6642" s="505"/>
      <c r="G6642" s="439"/>
      <c r="H6642" s="511"/>
      <c r="I6642" s="440"/>
    </row>
    <row r="6643" spans="1:9" s="371" customFormat="1" x14ac:dyDescent="0.2">
      <c r="A6643" s="508"/>
      <c r="B6643" s="508"/>
      <c r="C6643" s="508"/>
      <c r="D6643" s="508"/>
      <c r="E6643" s="508"/>
      <c r="F6643" s="505"/>
      <c r="G6643" s="439"/>
      <c r="H6643" s="511"/>
      <c r="I6643" s="440"/>
    </row>
    <row r="6644" spans="1:9" s="371" customFormat="1" x14ac:dyDescent="0.2">
      <c r="A6644" s="508"/>
      <c r="B6644" s="508"/>
      <c r="C6644" s="508"/>
      <c r="D6644" s="508"/>
      <c r="E6644" s="508"/>
      <c r="F6644" s="505"/>
      <c r="G6644" s="439"/>
      <c r="H6644" s="511"/>
      <c r="I6644" s="440"/>
    </row>
    <row r="6645" spans="1:9" s="371" customFormat="1" x14ac:dyDescent="0.2">
      <c r="A6645" s="508"/>
      <c r="B6645" s="508"/>
      <c r="C6645" s="508"/>
      <c r="D6645" s="508"/>
      <c r="E6645" s="508"/>
      <c r="F6645" s="505"/>
      <c r="G6645" s="439"/>
      <c r="H6645" s="511"/>
      <c r="I6645" s="440"/>
    </row>
    <row r="6646" spans="1:9" s="371" customFormat="1" x14ac:dyDescent="0.2">
      <c r="A6646" s="508"/>
      <c r="B6646" s="508"/>
      <c r="C6646" s="508"/>
      <c r="D6646" s="508"/>
      <c r="E6646" s="508"/>
      <c r="F6646" s="505"/>
      <c r="G6646" s="439"/>
      <c r="H6646" s="511"/>
      <c r="I6646" s="440"/>
    </row>
    <row r="6647" spans="1:9" s="371" customFormat="1" x14ac:dyDescent="0.2">
      <c r="A6647" s="508"/>
      <c r="B6647" s="508"/>
      <c r="C6647" s="508"/>
      <c r="D6647" s="508"/>
      <c r="E6647" s="508"/>
      <c r="F6647" s="505"/>
      <c r="G6647" s="439"/>
      <c r="H6647" s="511"/>
      <c r="I6647" s="440"/>
    </row>
    <row r="6648" spans="1:9" s="371" customFormat="1" x14ac:dyDescent="0.2">
      <c r="A6648" s="508"/>
      <c r="B6648" s="508"/>
      <c r="C6648" s="508"/>
      <c r="D6648" s="508"/>
      <c r="E6648" s="508"/>
      <c r="F6648" s="505"/>
      <c r="G6648" s="439"/>
      <c r="H6648" s="511"/>
      <c r="I6648" s="440"/>
    </row>
    <row r="6649" spans="1:9" s="371" customFormat="1" x14ac:dyDescent="0.2">
      <c r="A6649" s="508"/>
      <c r="B6649" s="508"/>
      <c r="C6649" s="508"/>
      <c r="D6649" s="508"/>
      <c r="E6649" s="508"/>
      <c r="F6649" s="505"/>
      <c r="G6649" s="439"/>
      <c r="H6649" s="511"/>
      <c r="I6649" s="440"/>
    </row>
    <row r="6650" spans="1:9" s="371" customFormat="1" x14ac:dyDescent="0.2">
      <c r="A6650" s="508"/>
      <c r="B6650" s="508"/>
      <c r="C6650" s="508"/>
      <c r="D6650" s="508"/>
      <c r="E6650" s="508"/>
      <c r="F6650" s="505"/>
      <c r="G6650" s="439"/>
      <c r="H6650" s="511"/>
      <c r="I6650" s="440"/>
    </row>
    <row r="6651" spans="1:9" s="371" customFormat="1" x14ac:dyDescent="0.2">
      <c r="A6651" s="508"/>
      <c r="B6651" s="508"/>
      <c r="C6651" s="508"/>
      <c r="D6651" s="508"/>
      <c r="E6651" s="508"/>
      <c r="F6651" s="505"/>
      <c r="G6651" s="439"/>
      <c r="H6651" s="511"/>
      <c r="I6651" s="440"/>
    </row>
    <row r="6652" spans="1:9" s="371" customFormat="1" x14ac:dyDescent="0.2">
      <c r="A6652" s="508"/>
      <c r="B6652" s="508"/>
      <c r="C6652" s="508"/>
      <c r="D6652" s="508"/>
      <c r="E6652" s="508"/>
      <c r="F6652" s="505"/>
      <c r="G6652" s="439"/>
      <c r="H6652" s="511"/>
      <c r="I6652" s="440"/>
    </row>
    <row r="6653" spans="1:9" s="371" customFormat="1" x14ac:dyDescent="0.2">
      <c r="A6653" s="508"/>
      <c r="B6653" s="508"/>
      <c r="C6653" s="508"/>
      <c r="D6653" s="508"/>
      <c r="E6653" s="508"/>
      <c r="F6653" s="505"/>
      <c r="G6653" s="439"/>
      <c r="H6653" s="511"/>
      <c r="I6653" s="440"/>
    </row>
    <row r="6654" spans="1:9" s="371" customFormat="1" x14ac:dyDescent="0.2">
      <c r="A6654" s="508"/>
      <c r="B6654" s="508"/>
      <c r="C6654" s="508"/>
      <c r="D6654" s="508"/>
      <c r="E6654" s="508"/>
      <c r="F6654" s="505"/>
      <c r="G6654" s="439"/>
      <c r="H6654" s="511"/>
      <c r="I6654" s="440"/>
    </row>
    <row r="6655" spans="1:9" s="371" customFormat="1" x14ac:dyDescent="0.2">
      <c r="A6655" s="508"/>
      <c r="B6655" s="508"/>
      <c r="C6655" s="508"/>
      <c r="D6655" s="508"/>
      <c r="E6655" s="508"/>
      <c r="F6655" s="505"/>
      <c r="G6655" s="439"/>
      <c r="H6655" s="511"/>
      <c r="I6655" s="440"/>
    </row>
    <row r="6656" spans="1:9" s="371" customFormat="1" x14ac:dyDescent="0.2">
      <c r="A6656" s="508"/>
      <c r="B6656" s="508"/>
      <c r="C6656" s="508"/>
      <c r="D6656" s="508"/>
      <c r="E6656" s="508"/>
      <c r="F6656" s="505"/>
      <c r="G6656" s="439"/>
      <c r="H6656" s="511"/>
      <c r="I6656" s="440"/>
    </row>
    <row r="6657" spans="1:9" s="371" customFormat="1" x14ac:dyDescent="0.2">
      <c r="A6657" s="508"/>
      <c r="B6657" s="508"/>
      <c r="C6657" s="508"/>
      <c r="D6657" s="508"/>
      <c r="E6657" s="508"/>
      <c r="F6657" s="505"/>
      <c r="G6657" s="439"/>
      <c r="H6657" s="511"/>
      <c r="I6657" s="440"/>
    </row>
    <row r="6658" spans="1:9" s="371" customFormat="1" x14ac:dyDescent="0.2">
      <c r="A6658" s="508"/>
      <c r="B6658" s="508"/>
      <c r="C6658" s="508"/>
      <c r="D6658" s="508"/>
      <c r="E6658" s="508"/>
      <c r="F6658" s="505"/>
      <c r="G6658" s="439"/>
      <c r="H6658" s="511"/>
      <c r="I6658" s="440"/>
    </row>
    <row r="6659" spans="1:9" s="371" customFormat="1" x14ac:dyDescent="0.2">
      <c r="A6659" s="508"/>
      <c r="B6659" s="508"/>
      <c r="C6659" s="508"/>
      <c r="D6659" s="508"/>
      <c r="E6659" s="508"/>
      <c r="F6659" s="505"/>
      <c r="G6659" s="439"/>
      <c r="H6659" s="511"/>
      <c r="I6659" s="440"/>
    </row>
    <row r="6660" spans="1:9" s="371" customFormat="1" x14ac:dyDescent="0.2">
      <c r="A6660" s="508"/>
      <c r="B6660" s="508"/>
      <c r="C6660" s="508"/>
      <c r="D6660" s="508"/>
      <c r="E6660" s="508"/>
      <c r="F6660" s="505"/>
      <c r="G6660" s="439"/>
      <c r="H6660" s="511"/>
      <c r="I6660" s="440"/>
    </row>
    <row r="6661" spans="1:9" s="371" customFormat="1" x14ac:dyDescent="0.2">
      <c r="A6661" s="508"/>
      <c r="B6661" s="508"/>
      <c r="C6661" s="508"/>
      <c r="D6661" s="508"/>
      <c r="E6661" s="508"/>
      <c r="F6661" s="505"/>
      <c r="G6661" s="439"/>
      <c r="H6661" s="511"/>
      <c r="I6661" s="440"/>
    </row>
    <row r="6662" spans="1:9" s="371" customFormat="1" x14ac:dyDescent="0.2">
      <c r="A6662" s="508"/>
      <c r="B6662" s="508"/>
      <c r="C6662" s="508"/>
      <c r="D6662" s="508"/>
      <c r="E6662" s="508"/>
      <c r="F6662" s="505"/>
      <c r="G6662" s="439"/>
      <c r="H6662" s="511"/>
      <c r="I6662" s="440"/>
    </row>
    <row r="6663" spans="1:9" s="371" customFormat="1" x14ac:dyDescent="0.2">
      <c r="A6663" s="508"/>
      <c r="B6663" s="508"/>
      <c r="C6663" s="508"/>
      <c r="D6663" s="508"/>
      <c r="E6663" s="508"/>
      <c r="F6663" s="505"/>
      <c r="G6663" s="439"/>
      <c r="H6663" s="511"/>
      <c r="I6663" s="440"/>
    </row>
    <row r="6664" spans="1:9" s="371" customFormat="1" x14ac:dyDescent="0.2">
      <c r="A6664" s="508"/>
      <c r="B6664" s="508"/>
      <c r="C6664" s="508"/>
      <c r="D6664" s="508"/>
      <c r="E6664" s="508"/>
      <c r="F6664" s="505"/>
      <c r="G6664" s="439"/>
      <c r="H6664" s="511"/>
      <c r="I6664" s="440"/>
    </row>
    <row r="6665" spans="1:9" s="371" customFormat="1" x14ac:dyDescent="0.2">
      <c r="A6665" s="508"/>
      <c r="B6665" s="508"/>
      <c r="C6665" s="508"/>
      <c r="D6665" s="508"/>
      <c r="E6665" s="508"/>
      <c r="F6665" s="505"/>
      <c r="G6665" s="439"/>
      <c r="H6665" s="511"/>
      <c r="I6665" s="440"/>
    </row>
    <row r="6666" spans="1:9" s="371" customFormat="1" x14ac:dyDescent="0.2">
      <c r="A6666" s="508"/>
      <c r="B6666" s="508"/>
      <c r="C6666" s="508"/>
      <c r="D6666" s="508"/>
      <c r="E6666" s="508"/>
      <c r="F6666" s="505"/>
      <c r="G6666" s="439"/>
      <c r="H6666" s="511"/>
      <c r="I6666" s="440"/>
    </row>
    <row r="6667" spans="1:9" s="371" customFormat="1" x14ac:dyDescent="0.2">
      <c r="A6667" s="508"/>
      <c r="B6667" s="508"/>
      <c r="C6667" s="508"/>
      <c r="D6667" s="508"/>
      <c r="E6667" s="508"/>
      <c r="F6667" s="505"/>
      <c r="G6667" s="439"/>
      <c r="H6667" s="511"/>
      <c r="I6667" s="440"/>
    </row>
    <row r="6668" spans="1:9" s="371" customFormat="1" x14ac:dyDescent="0.2">
      <c r="A6668" s="508"/>
      <c r="B6668" s="508"/>
      <c r="C6668" s="508"/>
      <c r="D6668" s="508"/>
      <c r="E6668" s="508"/>
      <c r="F6668" s="505"/>
      <c r="G6668" s="439"/>
      <c r="H6668" s="511"/>
      <c r="I6668" s="440"/>
    </row>
    <row r="6669" spans="1:9" s="371" customFormat="1" x14ac:dyDescent="0.2">
      <c r="A6669" s="508"/>
      <c r="B6669" s="508"/>
      <c r="C6669" s="508"/>
      <c r="D6669" s="508"/>
      <c r="E6669" s="508"/>
      <c r="F6669" s="505"/>
      <c r="G6669" s="439"/>
      <c r="H6669" s="511"/>
      <c r="I6669" s="440"/>
    </row>
    <row r="6670" spans="1:9" s="371" customFormat="1" x14ac:dyDescent="0.2">
      <c r="A6670" s="508"/>
      <c r="B6670" s="508"/>
      <c r="C6670" s="508"/>
      <c r="D6670" s="508"/>
      <c r="E6670" s="508"/>
      <c r="F6670" s="505"/>
      <c r="G6670" s="439"/>
      <c r="H6670" s="511"/>
      <c r="I6670" s="440"/>
    </row>
    <row r="6671" spans="1:9" s="371" customFormat="1" x14ac:dyDescent="0.2">
      <c r="A6671" s="508"/>
      <c r="B6671" s="508"/>
      <c r="C6671" s="508"/>
      <c r="D6671" s="508"/>
      <c r="E6671" s="508"/>
      <c r="F6671" s="505"/>
      <c r="G6671" s="439"/>
      <c r="H6671" s="511"/>
      <c r="I6671" s="440"/>
    </row>
    <row r="6672" spans="1:9" s="371" customFormat="1" x14ac:dyDescent="0.2">
      <c r="A6672" s="508"/>
      <c r="B6672" s="508"/>
      <c r="C6672" s="508"/>
      <c r="D6672" s="508"/>
      <c r="E6672" s="508"/>
      <c r="F6672" s="505"/>
      <c r="G6672" s="439"/>
      <c r="H6672" s="511"/>
      <c r="I6672" s="440"/>
    </row>
    <row r="6673" spans="1:9" s="371" customFormat="1" x14ac:dyDescent="0.2">
      <c r="A6673" s="508"/>
      <c r="B6673" s="508"/>
      <c r="C6673" s="508"/>
      <c r="D6673" s="508"/>
      <c r="E6673" s="508"/>
      <c r="F6673" s="505"/>
      <c r="G6673" s="439"/>
      <c r="H6673" s="511"/>
      <c r="I6673" s="440"/>
    </row>
    <row r="6674" spans="1:9" s="371" customFormat="1" x14ac:dyDescent="0.2">
      <c r="A6674" s="508"/>
      <c r="B6674" s="508"/>
      <c r="C6674" s="508"/>
      <c r="D6674" s="508"/>
      <c r="E6674" s="508"/>
      <c r="F6674" s="505"/>
      <c r="G6674" s="439"/>
      <c r="H6674" s="511"/>
      <c r="I6674" s="440"/>
    </row>
    <row r="6675" spans="1:9" s="371" customFormat="1" x14ac:dyDescent="0.2">
      <c r="A6675" s="508"/>
      <c r="B6675" s="508"/>
      <c r="C6675" s="508"/>
      <c r="D6675" s="508"/>
      <c r="E6675" s="508"/>
      <c r="F6675" s="505"/>
      <c r="G6675" s="439"/>
      <c r="H6675" s="511"/>
      <c r="I6675" s="440"/>
    </row>
    <row r="6676" spans="1:9" s="371" customFormat="1" x14ac:dyDescent="0.2">
      <c r="A6676" s="508"/>
      <c r="B6676" s="508"/>
      <c r="C6676" s="508"/>
      <c r="D6676" s="508"/>
      <c r="E6676" s="508"/>
      <c r="F6676" s="505"/>
      <c r="G6676" s="439"/>
      <c r="H6676" s="511"/>
      <c r="I6676" s="440"/>
    </row>
    <row r="6677" spans="1:9" s="371" customFormat="1" x14ac:dyDescent="0.2">
      <c r="A6677" s="508"/>
      <c r="B6677" s="508"/>
      <c r="C6677" s="508"/>
      <c r="D6677" s="508"/>
      <c r="E6677" s="508"/>
      <c r="F6677" s="505"/>
      <c r="G6677" s="439"/>
      <c r="H6677" s="511"/>
      <c r="I6677" s="440"/>
    </row>
    <row r="6678" spans="1:9" s="371" customFormat="1" x14ac:dyDescent="0.2">
      <c r="A6678" s="508"/>
      <c r="B6678" s="508"/>
      <c r="C6678" s="508"/>
      <c r="D6678" s="508"/>
      <c r="E6678" s="508"/>
      <c r="F6678" s="505"/>
      <c r="G6678" s="439"/>
      <c r="H6678" s="511"/>
      <c r="I6678" s="440"/>
    </row>
    <row r="6679" spans="1:9" s="371" customFormat="1" x14ac:dyDescent="0.2">
      <c r="A6679" s="508"/>
      <c r="B6679" s="508"/>
      <c r="C6679" s="508"/>
      <c r="D6679" s="508"/>
      <c r="E6679" s="508"/>
      <c r="F6679" s="505"/>
      <c r="G6679" s="439"/>
      <c r="H6679" s="511"/>
      <c r="I6679" s="440"/>
    </row>
    <row r="6680" spans="1:9" s="371" customFormat="1" x14ac:dyDescent="0.2">
      <c r="A6680" s="508"/>
      <c r="B6680" s="508"/>
      <c r="C6680" s="508"/>
      <c r="D6680" s="508"/>
      <c r="E6680" s="508"/>
      <c r="F6680" s="505"/>
      <c r="G6680" s="439"/>
      <c r="H6680" s="511"/>
      <c r="I6680" s="440"/>
    </row>
    <row r="6681" spans="1:9" s="371" customFormat="1" x14ac:dyDescent="0.2">
      <c r="A6681" s="508"/>
      <c r="B6681" s="508"/>
      <c r="C6681" s="508"/>
      <c r="D6681" s="508"/>
      <c r="E6681" s="508"/>
      <c r="F6681" s="505"/>
      <c r="G6681" s="439"/>
      <c r="H6681" s="511"/>
      <c r="I6681" s="440"/>
    </row>
    <row r="6682" spans="1:9" s="371" customFormat="1" x14ac:dyDescent="0.2">
      <c r="A6682" s="508"/>
      <c r="B6682" s="508"/>
      <c r="C6682" s="508"/>
      <c r="D6682" s="508"/>
      <c r="E6682" s="508"/>
      <c r="F6682" s="505"/>
      <c r="G6682" s="439"/>
      <c r="H6682" s="511"/>
      <c r="I6682" s="440"/>
    </row>
    <row r="6683" spans="1:9" s="371" customFormat="1" x14ac:dyDescent="0.2">
      <c r="A6683" s="508"/>
      <c r="B6683" s="508"/>
      <c r="C6683" s="508"/>
      <c r="D6683" s="508"/>
      <c r="E6683" s="508"/>
      <c r="F6683" s="505"/>
      <c r="G6683" s="439"/>
      <c r="H6683" s="511"/>
      <c r="I6683" s="440"/>
    </row>
    <row r="6684" spans="1:9" s="371" customFormat="1" x14ac:dyDescent="0.2">
      <c r="A6684" s="508"/>
      <c r="B6684" s="508"/>
      <c r="C6684" s="508"/>
      <c r="D6684" s="508"/>
      <c r="E6684" s="508"/>
      <c r="F6684" s="505"/>
      <c r="G6684" s="439"/>
      <c r="H6684" s="511"/>
      <c r="I6684" s="440"/>
    </row>
    <row r="6685" spans="1:9" s="371" customFormat="1" x14ac:dyDescent="0.2">
      <c r="A6685" s="508"/>
      <c r="B6685" s="508"/>
      <c r="C6685" s="508"/>
      <c r="D6685" s="508"/>
      <c r="E6685" s="508"/>
      <c r="F6685" s="505"/>
      <c r="G6685" s="439"/>
      <c r="H6685" s="511"/>
      <c r="I6685" s="440"/>
    </row>
    <row r="6686" spans="1:9" s="371" customFormat="1" x14ac:dyDescent="0.2">
      <c r="A6686" s="508"/>
      <c r="B6686" s="508"/>
      <c r="C6686" s="508"/>
      <c r="D6686" s="508"/>
      <c r="E6686" s="508"/>
      <c r="F6686" s="505"/>
      <c r="G6686" s="439"/>
      <c r="H6686" s="511"/>
      <c r="I6686" s="440"/>
    </row>
    <row r="6687" spans="1:9" s="371" customFormat="1" x14ac:dyDescent="0.2">
      <c r="A6687" s="508"/>
      <c r="B6687" s="508"/>
      <c r="C6687" s="508"/>
      <c r="D6687" s="508"/>
      <c r="E6687" s="508"/>
      <c r="F6687" s="505"/>
      <c r="G6687" s="439"/>
      <c r="H6687" s="511"/>
      <c r="I6687" s="440"/>
    </row>
    <row r="6688" spans="1:9" s="371" customFormat="1" x14ac:dyDescent="0.2">
      <c r="A6688" s="508"/>
      <c r="B6688" s="508"/>
      <c r="C6688" s="508"/>
      <c r="D6688" s="508"/>
      <c r="E6688" s="508"/>
      <c r="F6688" s="505"/>
      <c r="G6688" s="439"/>
      <c r="H6688" s="511"/>
      <c r="I6688" s="440"/>
    </row>
    <row r="6689" spans="1:9" s="371" customFormat="1" x14ac:dyDescent="0.2">
      <c r="A6689" s="508"/>
      <c r="B6689" s="508"/>
      <c r="C6689" s="508"/>
      <c r="D6689" s="508"/>
      <c r="E6689" s="508"/>
      <c r="F6689" s="505"/>
      <c r="G6689" s="439"/>
      <c r="H6689" s="511"/>
      <c r="I6689" s="440"/>
    </row>
    <row r="6690" spans="1:9" s="371" customFormat="1" x14ac:dyDescent="0.2">
      <c r="A6690" s="508"/>
      <c r="B6690" s="508"/>
      <c r="C6690" s="508"/>
      <c r="D6690" s="508"/>
      <c r="E6690" s="508"/>
      <c r="F6690" s="505"/>
      <c r="G6690" s="439"/>
      <c r="H6690" s="511"/>
      <c r="I6690" s="440"/>
    </row>
    <row r="6691" spans="1:9" s="371" customFormat="1" x14ac:dyDescent="0.2">
      <c r="A6691" s="508"/>
      <c r="B6691" s="508"/>
      <c r="C6691" s="508"/>
      <c r="D6691" s="508"/>
      <c r="E6691" s="508"/>
      <c r="F6691" s="505"/>
      <c r="G6691" s="439"/>
      <c r="H6691" s="511"/>
      <c r="I6691" s="440"/>
    </row>
    <row r="6692" spans="1:9" s="371" customFormat="1" x14ac:dyDescent="0.2">
      <c r="A6692" s="508"/>
      <c r="B6692" s="508"/>
      <c r="C6692" s="508"/>
      <c r="D6692" s="508"/>
      <c r="E6692" s="508"/>
      <c r="F6692" s="505"/>
      <c r="G6692" s="439"/>
      <c r="H6692" s="511"/>
      <c r="I6692" s="440"/>
    </row>
    <row r="6693" spans="1:9" s="371" customFormat="1" x14ac:dyDescent="0.2">
      <c r="A6693" s="508"/>
      <c r="B6693" s="508"/>
      <c r="C6693" s="508"/>
      <c r="D6693" s="508"/>
      <c r="E6693" s="508"/>
      <c r="F6693" s="505"/>
      <c r="G6693" s="439"/>
      <c r="H6693" s="511"/>
      <c r="I6693" s="440"/>
    </row>
    <row r="6694" spans="1:9" s="371" customFormat="1" x14ac:dyDescent="0.2">
      <c r="A6694" s="508"/>
      <c r="B6694" s="508"/>
      <c r="C6694" s="508"/>
      <c r="D6694" s="508"/>
      <c r="E6694" s="508"/>
      <c r="F6694" s="505"/>
      <c r="G6694" s="439"/>
      <c r="H6694" s="511"/>
      <c r="I6694" s="440"/>
    </row>
    <row r="6695" spans="1:9" s="371" customFormat="1" x14ac:dyDescent="0.2">
      <c r="A6695" s="508"/>
      <c r="B6695" s="508"/>
      <c r="C6695" s="508"/>
      <c r="D6695" s="508"/>
      <c r="E6695" s="508"/>
      <c r="F6695" s="505"/>
      <c r="G6695" s="439"/>
      <c r="H6695" s="511"/>
      <c r="I6695" s="440"/>
    </row>
    <row r="6696" spans="1:9" s="371" customFormat="1" x14ac:dyDescent="0.2">
      <c r="A6696" s="508"/>
      <c r="B6696" s="508"/>
      <c r="C6696" s="508"/>
      <c r="D6696" s="508"/>
      <c r="E6696" s="508"/>
      <c r="F6696" s="505"/>
      <c r="G6696" s="439"/>
      <c r="H6696" s="511"/>
      <c r="I6696" s="440"/>
    </row>
    <row r="6697" spans="1:9" s="371" customFormat="1" x14ac:dyDescent="0.2">
      <c r="A6697" s="508"/>
      <c r="B6697" s="508"/>
      <c r="C6697" s="508"/>
      <c r="D6697" s="508"/>
      <c r="E6697" s="508"/>
      <c r="F6697" s="505"/>
      <c r="G6697" s="439"/>
      <c r="H6697" s="511"/>
      <c r="I6697" s="440"/>
    </row>
    <row r="6698" spans="1:9" s="371" customFormat="1" x14ac:dyDescent="0.2">
      <c r="A6698" s="508"/>
      <c r="B6698" s="508"/>
      <c r="C6698" s="508"/>
      <c r="D6698" s="508"/>
      <c r="E6698" s="508"/>
      <c r="F6698" s="505"/>
      <c r="G6698" s="439"/>
      <c r="H6698" s="511"/>
      <c r="I6698" s="440"/>
    </row>
    <row r="6699" spans="1:9" s="371" customFormat="1" x14ac:dyDescent="0.2">
      <c r="A6699" s="508"/>
      <c r="B6699" s="508"/>
      <c r="C6699" s="508"/>
      <c r="D6699" s="508"/>
      <c r="E6699" s="508"/>
      <c r="F6699" s="505"/>
      <c r="G6699" s="439"/>
      <c r="H6699" s="511"/>
      <c r="I6699" s="440"/>
    </row>
    <row r="6700" spans="1:9" s="371" customFormat="1" x14ac:dyDescent="0.2">
      <c r="A6700" s="508"/>
      <c r="B6700" s="508"/>
      <c r="C6700" s="508"/>
      <c r="D6700" s="508"/>
      <c r="E6700" s="508"/>
      <c r="F6700" s="505"/>
      <c r="G6700" s="439"/>
      <c r="H6700" s="511"/>
      <c r="I6700" s="440"/>
    </row>
    <row r="6701" spans="1:9" s="371" customFormat="1" x14ac:dyDescent="0.2">
      <c r="A6701" s="508"/>
      <c r="B6701" s="508"/>
      <c r="C6701" s="508"/>
      <c r="D6701" s="508"/>
      <c r="E6701" s="508"/>
      <c r="F6701" s="505"/>
      <c r="G6701" s="439"/>
      <c r="H6701" s="511"/>
      <c r="I6701" s="440"/>
    </row>
    <row r="6702" spans="1:9" s="371" customFormat="1" x14ac:dyDescent="0.2">
      <c r="A6702" s="508"/>
      <c r="B6702" s="508"/>
      <c r="C6702" s="508"/>
      <c r="D6702" s="508"/>
      <c r="E6702" s="508"/>
      <c r="F6702" s="505"/>
      <c r="G6702" s="439"/>
      <c r="H6702" s="511"/>
      <c r="I6702" s="440"/>
    </row>
    <row r="6703" spans="1:9" s="371" customFormat="1" x14ac:dyDescent="0.2">
      <c r="A6703" s="508"/>
      <c r="B6703" s="508"/>
      <c r="C6703" s="508"/>
      <c r="D6703" s="508"/>
      <c r="E6703" s="508"/>
      <c r="F6703" s="505"/>
      <c r="G6703" s="439"/>
      <c r="H6703" s="511"/>
      <c r="I6703" s="440"/>
    </row>
    <row r="6704" spans="1:9" s="371" customFormat="1" x14ac:dyDescent="0.2">
      <c r="A6704" s="508"/>
      <c r="B6704" s="508"/>
      <c r="C6704" s="508"/>
      <c r="D6704" s="508"/>
      <c r="E6704" s="508"/>
      <c r="F6704" s="505"/>
      <c r="G6704" s="439"/>
      <c r="H6704" s="511"/>
      <c r="I6704" s="440"/>
    </row>
    <row r="6705" spans="1:9" s="371" customFormat="1" x14ac:dyDescent="0.2">
      <c r="A6705" s="508"/>
      <c r="B6705" s="508"/>
      <c r="C6705" s="508"/>
      <c r="D6705" s="508"/>
      <c r="E6705" s="508"/>
      <c r="F6705" s="505"/>
      <c r="G6705" s="439"/>
      <c r="H6705" s="511"/>
      <c r="I6705" s="440"/>
    </row>
    <row r="6706" spans="1:9" s="371" customFormat="1" x14ac:dyDescent="0.2">
      <c r="A6706" s="508"/>
      <c r="B6706" s="508"/>
      <c r="C6706" s="508"/>
      <c r="D6706" s="508"/>
      <c r="E6706" s="508"/>
      <c r="F6706" s="505"/>
      <c r="G6706" s="439"/>
      <c r="H6706" s="511"/>
      <c r="I6706" s="440"/>
    </row>
    <row r="6707" spans="1:9" s="371" customFormat="1" x14ac:dyDescent="0.2">
      <c r="A6707" s="508"/>
      <c r="B6707" s="508"/>
      <c r="C6707" s="508"/>
      <c r="D6707" s="508"/>
      <c r="E6707" s="508"/>
      <c r="F6707" s="505"/>
      <c r="G6707" s="439"/>
      <c r="H6707" s="511"/>
      <c r="I6707" s="440"/>
    </row>
    <row r="6708" spans="1:9" s="371" customFormat="1" x14ac:dyDescent="0.2">
      <c r="A6708" s="508"/>
      <c r="B6708" s="508"/>
      <c r="C6708" s="508"/>
      <c r="D6708" s="508"/>
      <c r="E6708" s="508"/>
      <c r="F6708" s="505"/>
      <c r="G6708" s="439"/>
      <c r="H6708" s="511"/>
      <c r="I6708" s="440"/>
    </row>
    <row r="6709" spans="1:9" s="371" customFormat="1" x14ac:dyDescent="0.2">
      <c r="A6709" s="508"/>
      <c r="B6709" s="508"/>
      <c r="C6709" s="508"/>
      <c r="D6709" s="508"/>
      <c r="E6709" s="508"/>
      <c r="F6709" s="505"/>
      <c r="G6709" s="439"/>
      <c r="H6709" s="511"/>
      <c r="I6709" s="440"/>
    </row>
    <row r="6710" spans="1:9" s="371" customFormat="1" x14ac:dyDescent="0.2">
      <c r="A6710" s="508"/>
      <c r="B6710" s="508"/>
      <c r="C6710" s="508"/>
      <c r="D6710" s="508"/>
      <c r="E6710" s="508"/>
      <c r="F6710" s="505"/>
      <c r="G6710" s="439"/>
      <c r="H6710" s="511"/>
      <c r="I6710" s="440"/>
    </row>
    <row r="6711" spans="1:9" s="371" customFormat="1" x14ac:dyDescent="0.2">
      <c r="A6711" s="508"/>
      <c r="B6711" s="508"/>
      <c r="C6711" s="508"/>
      <c r="D6711" s="508"/>
      <c r="E6711" s="508"/>
      <c r="F6711" s="505"/>
      <c r="G6711" s="439"/>
      <c r="H6711" s="511"/>
      <c r="I6711" s="440"/>
    </row>
    <row r="6712" spans="1:9" s="371" customFormat="1" x14ac:dyDescent="0.2">
      <c r="A6712" s="508"/>
      <c r="B6712" s="508"/>
      <c r="C6712" s="508"/>
      <c r="D6712" s="508"/>
      <c r="E6712" s="508"/>
      <c r="F6712" s="505"/>
      <c r="G6712" s="439"/>
      <c r="H6712" s="511"/>
      <c r="I6712" s="440"/>
    </row>
    <row r="6713" spans="1:9" s="371" customFormat="1" x14ac:dyDescent="0.2">
      <c r="A6713" s="508"/>
      <c r="B6713" s="508"/>
      <c r="C6713" s="508"/>
      <c r="D6713" s="508"/>
      <c r="E6713" s="508"/>
      <c r="F6713" s="505"/>
      <c r="G6713" s="439"/>
      <c r="H6713" s="511"/>
      <c r="I6713" s="440"/>
    </row>
    <row r="6714" spans="1:9" s="371" customFormat="1" x14ac:dyDescent="0.2">
      <c r="A6714" s="508"/>
      <c r="B6714" s="508"/>
      <c r="C6714" s="508"/>
      <c r="D6714" s="508"/>
      <c r="E6714" s="508"/>
      <c r="F6714" s="505"/>
      <c r="G6714" s="439"/>
      <c r="H6714" s="511"/>
      <c r="I6714" s="440"/>
    </row>
    <row r="6715" spans="1:9" s="371" customFormat="1" x14ac:dyDescent="0.2">
      <c r="A6715" s="508"/>
      <c r="B6715" s="508"/>
      <c r="C6715" s="508"/>
      <c r="D6715" s="508"/>
      <c r="E6715" s="508"/>
      <c r="F6715" s="505"/>
      <c r="G6715" s="439"/>
      <c r="H6715" s="511"/>
      <c r="I6715" s="440"/>
    </row>
    <row r="6716" spans="1:9" s="371" customFormat="1" x14ac:dyDescent="0.2">
      <c r="A6716" s="508"/>
      <c r="B6716" s="508"/>
      <c r="C6716" s="508"/>
      <c r="D6716" s="508"/>
      <c r="E6716" s="508"/>
      <c r="F6716" s="505"/>
      <c r="G6716" s="439"/>
      <c r="H6716" s="511"/>
      <c r="I6716" s="440"/>
    </row>
    <row r="6717" spans="1:9" s="371" customFormat="1" x14ac:dyDescent="0.2">
      <c r="A6717" s="508"/>
      <c r="B6717" s="508"/>
      <c r="C6717" s="508"/>
      <c r="D6717" s="508"/>
      <c r="E6717" s="508"/>
      <c r="F6717" s="505"/>
      <c r="G6717" s="439"/>
      <c r="H6717" s="511"/>
      <c r="I6717" s="440"/>
    </row>
    <row r="6718" spans="1:9" s="371" customFormat="1" x14ac:dyDescent="0.2">
      <c r="A6718" s="508"/>
      <c r="B6718" s="508"/>
      <c r="C6718" s="508"/>
      <c r="D6718" s="508"/>
      <c r="E6718" s="508"/>
      <c r="F6718" s="505"/>
      <c r="G6718" s="439"/>
      <c r="H6718" s="511"/>
      <c r="I6718" s="440"/>
    </row>
    <row r="6719" spans="1:9" s="371" customFormat="1" x14ac:dyDescent="0.2">
      <c r="A6719" s="508"/>
      <c r="B6719" s="508"/>
      <c r="C6719" s="508"/>
      <c r="D6719" s="508"/>
      <c r="E6719" s="508"/>
      <c r="F6719" s="505"/>
      <c r="G6719" s="439"/>
      <c r="H6719" s="511"/>
      <c r="I6719" s="440"/>
    </row>
    <row r="6720" spans="1:9" s="371" customFormat="1" x14ac:dyDescent="0.2">
      <c r="A6720" s="508"/>
      <c r="B6720" s="508"/>
      <c r="C6720" s="508"/>
      <c r="D6720" s="508"/>
      <c r="E6720" s="508"/>
      <c r="F6720" s="505"/>
      <c r="G6720" s="439"/>
      <c r="H6720" s="511"/>
      <c r="I6720" s="440"/>
    </row>
    <row r="6721" spans="1:9" s="371" customFormat="1" x14ac:dyDescent="0.2">
      <c r="A6721" s="508"/>
      <c r="B6721" s="508"/>
      <c r="C6721" s="508"/>
      <c r="D6721" s="508"/>
      <c r="E6721" s="508"/>
      <c r="F6721" s="505"/>
      <c r="G6721" s="439"/>
      <c r="H6721" s="511"/>
      <c r="I6721" s="440"/>
    </row>
    <row r="6722" spans="1:9" s="371" customFormat="1" x14ac:dyDescent="0.2">
      <c r="A6722" s="508"/>
      <c r="B6722" s="508"/>
      <c r="C6722" s="508"/>
      <c r="D6722" s="508"/>
      <c r="E6722" s="508"/>
      <c r="F6722" s="505"/>
      <c r="G6722" s="439"/>
      <c r="H6722" s="511"/>
      <c r="I6722" s="440"/>
    </row>
    <row r="6723" spans="1:9" s="371" customFormat="1" x14ac:dyDescent="0.2">
      <c r="A6723" s="508"/>
      <c r="B6723" s="508"/>
      <c r="C6723" s="508"/>
      <c r="D6723" s="508"/>
      <c r="E6723" s="508"/>
      <c r="F6723" s="505"/>
      <c r="G6723" s="439"/>
      <c r="H6723" s="511"/>
      <c r="I6723" s="440"/>
    </row>
    <row r="6724" spans="1:9" s="371" customFormat="1" x14ac:dyDescent="0.2">
      <c r="A6724" s="508"/>
      <c r="B6724" s="508"/>
      <c r="C6724" s="508"/>
      <c r="D6724" s="508"/>
      <c r="E6724" s="508"/>
      <c r="F6724" s="505"/>
      <c r="G6724" s="439"/>
      <c r="H6724" s="511"/>
      <c r="I6724" s="440"/>
    </row>
    <row r="6725" spans="1:9" s="371" customFormat="1" x14ac:dyDescent="0.2">
      <c r="A6725" s="508"/>
      <c r="B6725" s="508"/>
      <c r="C6725" s="508"/>
      <c r="D6725" s="508"/>
      <c r="E6725" s="508"/>
      <c r="F6725" s="505"/>
      <c r="G6725" s="439"/>
      <c r="H6725" s="511"/>
      <c r="I6725" s="440"/>
    </row>
    <row r="6726" spans="1:9" s="371" customFormat="1" x14ac:dyDescent="0.2">
      <c r="A6726" s="508"/>
      <c r="B6726" s="508"/>
      <c r="C6726" s="508"/>
      <c r="D6726" s="508"/>
      <c r="E6726" s="508"/>
      <c r="F6726" s="505"/>
      <c r="G6726" s="439"/>
      <c r="H6726" s="511"/>
      <c r="I6726" s="440"/>
    </row>
    <row r="6727" spans="1:9" s="371" customFormat="1" x14ac:dyDescent="0.2">
      <c r="A6727" s="508"/>
      <c r="B6727" s="508"/>
      <c r="C6727" s="508"/>
      <c r="D6727" s="508"/>
      <c r="E6727" s="508"/>
      <c r="F6727" s="505"/>
      <c r="G6727" s="439"/>
      <c r="H6727" s="511"/>
      <c r="I6727" s="440"/>
    </row>
    <row r="6728" spans="1:9" s="371" customFormat="1" x14ac:dyDescent="0.2">
      <c r="A6728" s="508"/>
      <c r="B6728" s="508"/>
      <c r="C6728" s="508"/>
      <c r="D6728" s="508"/>
      <c r="E6728" s="508"/>
      <c r="F6728" s="505"/>
      <c r="G6728" s="439"/>
      <c r="H6728" s="511"/>
      <c r="I6728" s="440"/>
    </row>
    <row r="6729" spans="1:9" s="371" customFormat="1" x14ac:dyDescent="0.2">
      <c r="A6729" s="508"/>
      <c r="B6729" s="508"/>
      <c r="C6729" s="508"/>
      <c r="D6729" s="508"/>
      <c r="E6729" s="508"/>
      <c r="F6729" s="505"/>
      <c r="G6729" s="439"/>
      <c r="H6729" s="511"/>
      <c r="I6729" s="440"/>
    </row>
    <row r="6730" spans="1:9" s="371" customFormat="1" x14ac:dyDescent="0.2">
      <c r="A6730" s="508"/>
      <c r="B6730" s="508"/>
      <c r="C6730" s="508"/>
      <c r="D6730" s="508"/>
      <c r="E6730" s="508"/>
      <c r="F6730" s="505"/>
      <c r="G6730" s="439"/>
      <c r="H6730" s="511"/>
      <c r="I6730" s="440"/>
    </row>
    <row r="6731" spans="1:9" s="371" customFormat="1" x14ac:dyDescent="0.2">
      <c r="A6731" s="508"/>
      <c r="B6731" s="508"/>
      <c r="C6731" s="508"/>
      <c r="D6731" s="508"/>
      <c r="E6731" s="508"/>
      <c r="F6731" s="505"/>
      <c r="G6731" s="439"/>
      <c r="H6731" s="511"/>
      <c r="I6731" s="440"/>
    </row>
    <row r="6732" spans="1:9" s="371" customFormat="1" x14ac:dyDescent="0.2">
      <c r="A6732" s="508"/>
      <c r="B6732" s="508"/>
      <c r="C6732" s="508"/>
      <c r="D6732" s="508"/>
      <c r="E6732" s="508"/>
      <c r="F6732" s="505"/>
      <c r="G6732" s="439"/>
      <c r="H6732" s="511"/>
      <c r="I6732" s="440"/>
    </row>
    <row r="6733" spans="1:9" s="371" customFormat="1" x14ac:dyDescent="0.2">
      <c r="A6733" s="508"/>
      <c r="B6733" s="508"/>
      <c r="C6733" s="508"/>
      <c r="D6733" s="508"/>
      <c r="E6733" s="508"/>
      <c r="F6733" s="505"/>
      <c r="G6733" s="439"/>
      <c r="H6733" s="511"/>
      <c r="I6733" s="440"/>
    </row>
    <row r="6734" spans="1:9" s="371" customFormat="1" x14ac:dyDescent="0.2">
      <c r="A6734" s="508"/>
      <c r="B6734" s="508"/>
      <c r="C6734" s="508"/>
      <c r="D6734" s="508"/>
      <c r="E6734" s="508"/>
      <c r="F6734" s="505"/>
      <c r="G6734" s="439"/>
      <c r="H6734" s="511"/>
      <c r="I6734" s="440"/>
    </row>
    <row r="6735" spans="1:9" s="371" customFormat="1" x14ac:dyDescent="0.2">
      <c r="A6735" s="508"/>
      <c r="B6735" s="508"/>
      <c r="C6735" s="508"/>
      <c r="D6735" s="508"/>
      <c r="E6735" s="508"/>
      <c r="F6735" s="505"/>
      <c r="G6735" s="439"/>
      <c r="H6735" s="511"/>
      <c r="I6735" s="440"/>
    </row>
    <row r="6736" spans="1:9" s="371" customFormat="1" x14ac:dyDescent="0.2">
      <c r="A6736" s="508"/>
      <c r="B6736" s="508"/>
      <c r="C6736" s="508"/>
      <c r="D6736" s="508"/>
      <c r="E6736" s="508"/>
      <c r="F6736" s="505"/>
      <c r="G6736" s="439"/>
      <c r="H6736" s="511"/>
      <c r="I6736" s="440"/>
    </row>
    <row r="6737" spans="1:9" s="371" customFormat="1" x14ac:dyDescent="0.2">
      <c r="A6737" s="508"/>
      <c r="B6737" s="508"/>
      <c r="C6737" s="508"/>
      <c r="D6737" s="508"/>
      <c r="E6737" s="508"/>
      <c r="F6737" s="505"/>
      <c r="G6737" s="439"/>
      <c r="H6737" s="511"/>
      <c r="I6737" s="440"/>
    </row>
    <row r="6738" spans="1:9" s="371" customFormat="1" x14ac:dyDescent="0.2">
      <c r="A6738" s="508"/>
      <c r="B6738" s="508"/>
      <c r="C6738" s="508"/>
      <c r="D6738" s="508"/>
      <c r="E6738" s="508"/>
      <c r="F6738" s="505"/>
      <c r="G6738" s="439"/>
      <c r="H6738" s="511"/>
      <c r="I6738" s="440"/>
    </row>
    <row r="6739" spans="1:9" s="371" customFormat="1" x14ac:dyDescent="0.2">
      <c r="A6739" s="508"/>
      <c r="B6739" s="508"/>
      <c r="C6739" s="508"/>
      <c r="D6739" s="508"/>
      <c r="E6739" s="508"/>
      <c r="F6739" s="505"/>
      <c r="G6739" s="439"/>
      <c r="H6739" s="511"/>
      <c r="I6739" s="440"/>
    </row>
    <row r="6740" spans="1:9" s="371" customFormat="1" x14ac:dyDescent="0.2">
      <c r="A6740" s="508"/>
      <c r="B6740" s="508"/>
      <c r="C6740" s="508"/>
      <c r="D6740" s="508"/>
      <c r="E6740" s="508"/>
      <c r="F6740" s="505"/>
      <c r="G6740" s="439"/>
      <c r="H6740" s="511"/>
      <c r="I6740" s="440"/>
    </row>
    <row r="6741" spans="1:9" s="371" customFormat="1" x14ac:dyDescent="0.2">
      <c r="A6741" s="508"/>
      <c r="B6741" s="508"/>
      <c r="C6741" s="508"/>
      <c r="D6741" s="508"/>
      <c r="E6741" s="508"/>
      <c r="F6741" s="505"/>
      <c r="G6741" s="439"/>
      <c r="H6741" s="511"/>
      <c r="I6741" s="440"/>
    </row>
    <row r="6742" spans="1:9" s="371" customFormat="1" x14ac:dyDescent="0.2">
      <c r="A6742" s="508"/>
      <c r="B6742" s="508"/>
      <c r="C6742" s="508"/>
      <c r="D6742" s="508"/>
      <c r="E6742" s="508"/>
      <c r="F6742" s="505"/>
      <c r="G6742" s="439"/>
      <c r="H6742" s="511"/>
      <c r="I6742" s="440"/>
    </row>
    <row r="6743" spans="1:9" s="371" customFormat="1" x14ac:dyDescent="0.2">
      <c r="A6743" s="508"/>
      <c r="B6743" s="508"/>
      <c r="C6743" s="508"/>
      <c r="D6743" s="508"/>
      <c r="E6743" s="508"/>
      <c r="F6743" s="505"/>
      <c r="G6743" s="439"/>
      <c r="H6743" s="511"/>
      <c r="I6743" s="440"/>
    </row>
    <row r="6744" spans="1:9" s="371" customFormat="1" x14ac:dyDescent="0.2">
      <c r="A6744" s="508"/>
      <c r="B6744" s="508"/>
      <c r="C6744" s="508"/>
      <c r="D6744" s="508"/>
      <c r="E6744" s="508"/>
      <c r="F6744" s="505"/>
      <c r="G6744" s="439"/>
      <c r="H6744" s="511"/>
      <c r="I6744" s="440"/>
    </row>
    <row r="6745" spans="1:9" s="371" customFormat="1" x14ac:dyDescent="0.2">
      <c r="A6745" s="508"/>
      <c r="B6745" s="508"/>
      <c r="C6745" s="508"/>
      <c r="D6745" s="508"/>
      <c r="E6745" s="508"/>
      <c r="F6745" s="505"/>
      <c r="G6745" s="439"/>
      <c r="H6745" s="511"/>
      <c r="I6745" s="440"/>
    </row>
    <row r="6746" spans="1:9" s="371" customFormat="1" x14ac:dyDescent="0.2">
      <c r="A6746" s="508"/>
      <c r="B6746" s="508"/>
      <c r="C6746" s="508"/>
      <c r="D6746" s="508"/>
      <c r="E6746" s="508"/>
      <c r="F6746" s="505"/>
      <c r="G6746" s="439"/>
      <c r="H6746" s="511"/>
      <c r="I6746" s="440"/>
    </row>
    <row r="6747" spans="1:9" s="371" customFormat="1" x14ac:dyDescent="0.2">
      <c r="A6747" s="508"/>
      <c r="B6747" s="508"/>
      <c r="C6747" s="508"/>
      <c r="D6747" s="508"/>
      <c r="E6747" s="508"/>
      <c r="F6747" s="505"/>
      <c r="G6747" s="439"/>
      <c r="H6747" s="511"/>
      <c r="I6747" s="440"/>
    </row>
    <row r="6748" spans="1:9" s="371" customFormat="1" x14ac:dyDescent="0.2">
      <c r="A6748" s="508"/>
      <c r="B6748" s="508"/>
      <c r="C6748" s="508"/>
      <c r="D6748" s="508"/>
      <c r="E6748" s="508"/>
      <c r="F6748" s="505"/>
      <c r="G6748" s="439"/>
      <c r="H6748" s="511"/>
      <c r="I6748" s="440"/>
    </row>
    <row r="6749" spans="1:9" s="371" customFormat="1" x14ac:dyDescent="0.2">
      <c r="A6749" s="508"/>
      <c r="B6749" s="508"/>
      <c r="C6749" s="508"/>
      <c r="D6749" s="508"/>
      <c r="E6749" s="508"/>
      <c r="F6749" s="505"/>
      <c r="G6749" s="439"/>
      <c r="H6749" s="511"/>
      <c r="I6749" s="440"/>
    </row>
    <row r="6750" spans="1:9" s="371" customFormat="1" x14ac:dyDescent="0.2">
      <c r="A6750" s="508"/>
      <c r="B6750" s="508"/>
      <c r="C6750" s="508"/>
      <c r="D6750" s="508"/>
      <c r="E6750" s="508"/>
      <c r="F6750" s="505"/>
      <c r="G6750" s="439"/>
      <c r="H6750" s="511"/>
      <c r="I6750" s="440"/>
    </row>
    <row r="6751" spans="1:9" s="371" customFormat="1" x14ac:dyDescent="0.2">
      <c r="A6751" s="508"/>
      <c r="B6751" s="508"/>
      <c r="C6751" s="508"/>
      <c r="D6751" s="508"/>
      <c r="E6751" s="508"/>
      <c r="F6751" s="505"/>
      <c r="G6751" s="439"/>
      <c r="H6751" s="511"/>
      <c r="I6751" s="440"/>
    </row>
    <row r="6752" spans="1:9" s="371" customFormat="1" x14ac:dyDescent="0.2">
      <c r="A6752" s="508"/>
      <c r="B6752" s="508"/>
      <c r="C6752" s="508"/>
      <c r="D6752" s="508"/>
      <c r="E6752" s="508"/>
      <c r="F6752" s="505"/>
      <c r="G6752" s="439"/>
      <c r="H6752" s="511"/>
      <c r="I6752" s="440"/>
    </row>
    <row r="6753" spans="1:9" s="371" customFormat="1" x14ac:dyDescent="0.2">
      <c r="A6753" s="508"/>
      <c r="B6753" s="508"/>
      <c r="C6753" s="508"/>
      <c r="D6753" s="508"/>
      <c r="E6753" s="508"/>
      <c r="F6753" s="505"/>
      <c r="G6753" s="439"/>
      <c r="H6753" s="511"/>
      <c r="I6753" s="440"/>
    </row>
    <row r="6754" spans="1:9" s="371" customFormat="1" x14ac:dyDescent="0.2">
      <c r="A6754" s="508"/>
      <c r="B6754" s="508"/>
      <c r="C6754" s="508"/>
      <c r="D6754" s="508"/>
      <c r="E6754" s="508"/>
      <c r="F6754" s="505"/>
      <c r="G6754" s="439"/>
      <c r="H6754" s="511"/>
      <c r="I6754" s="440"/>
    </row>
    <row r="6755" spans="1:9" s="371" customFormat="1" x14ac:dyDescent="0.2">
      <c r="A6755" s="508"/>
      <c r="B6755" s="508"/>
      <c r="C6755" s="508"/>
      <c r="D6755" s="508"/>
      <c r="E6755" s="508"/>
      <c r="F6755" s="505"/>
      <c r="G6755" s="439"/>
      <c r="H6755" s="511"/>
      <c r="I6755" s="440"/>
    </row>
    <row r="6756" spans="1:9" s="371" customFormat="1" x14ac:dyDescent="0.2">
      <c r="A6756" s="508"/>
      <c r="B6756" s="508"/>
      <c r="C6756" s="508"/>
      <c r="D6756" s="508"/>
      <c r="E6756" s="508"/>
      <c r="F6756" s="505"/>
      <c r="G6756" s="439"/>
      <c r="H6756" s="511"/>
      <c r="I6756" s="440"/>
    </row>
    <row r="6757" spans="1:9" s="371" customFormat="1" x14ac:dyDescent="0.2">
      <c r="A6757" s="508"/>
      <c r="B6757" s="508"/>
      <c r="C6757" s="508"/>
      <c r="D6757" s="508"/>
      <c r="E6757" s="508"/>
      <c r="F6757" s="505"/>
      <c r="G6757" s="439"/>
      <c r="H6757" s="511"/>
      <c r="I6757" s="440"/>
    </row>
    <row r="6758" spans="1:9" s="371" customFormat="1" x14ac:dyDescent="0.2">
      <c r="A6758" s="508"/>
      <c r="B6758" s="508"/>
      <c r="C6758" s="508"/>
      <c r="D6758" s="508"/>
      <c r="E6758" s="508"/>
      <c r="F6758" s="505"/>
      <c r="G6758" s="439"/>
      <c r="H6758" s="511"/>
      <c r="I6758" s="440"/>
    </row>
    <row r="6759" spans="1:9" s="371" customFormat="1" x14ac:dyDescent="0.2">
      <c r="A6759" s="508"/>
      <c r="B6759" s="508"/>
      <c r="C6759" s="508"/>
      <c r="D6759" s="508"/>
      <c r="E6759" s="508"/>
      <c r="F6759" s="505"/>
      <c r="G6759" s="439"/>
      <c r="H6759" s="511"/>
      <c r="I6759" s="440"/>
    </row>
    <row r="6760" spans="1:9" s="371" customFormat="1" x14ac:dyDescent="0.2">
      <c r="A6760" s="508"/>
      <c r="B6760" s="508"/>
      <c r="C6760" s="508"/>
      <c r="D6760" s="508"/>
      <c r="E6760" s="508"/>
      <c r="F6760" s="505"/>
      <c r="G6760" s="439"/>
      <c r="H6760" s="511"/>
      <c r="I6760" s="440"/>
    </row>
    <row r="6761" spans="1:9" s="371" customFormat="1" x14ac:dyDescent="0.2">
      <c r="A6761" s="508"/>
      <c r="B6761" s="508"/>
      <c r="C6761" s="508"/>
      <c r="D6761" s="508"/>
      <c r="E6761" s="508"/>
      <c r="F6761" s="505"/>
      <c r="G6761" s="439"/>
      <c r="H6761" s="511"/>
      <c r="I6761" s="440"/>
    </row>
    <row r="6762" spans="1:9" s="371" customFormat="1" x14ac:dyDescent="0.2">
      <c r="A6762" s="508"/>
      <c r="B6762" s="508"/>
      <c r="C6762" s="508"/>
      <c r="D6762" s="508"/>
      <c r="E6762" s="508"/>
      <c r="F6762" s="505"/>
      <c r="G6762" s="439"/>
      <c r="H6762" s="511"/>
      <c r="I6762" s="440"/>
    </row>
    <row r="6763" spans="1:9" s="371" customFormat="1" x14ac:dyDescent="0.2">
      <c r="A6763" s="508"/>
      <c r="B6763" s="508"/>
      <c r="C6763" s="508"/>
      <c r="D6763" s="508"/>
      <c r="E6763" s="508"/>
      <c r="F6763" s="505"/>
      <c r="G6763" s="439"/>
      <c r="H6763" s="511"/>
      <c r="I6763" s="440"/>
    </row>
    <row r="6764" spans="1:9" s="371" customFormat="1" x14ac:dyDescent="0.2">
      <c r="A6764" s="508"/>
      <c r="B6764" s="508"/>
      <c r="C6764" s="508"/>
      <c r="D6764" s="508"/>
      <c r="E6764" s="508"/>
      <c r="F6764" s="505"/>
      <c r="G6764" s="439"/>
      <c r="H6764" s="511"/>
      <c r="I6764" s="440"/>
    </row>
    <row r="6765" spans="1:9" s="371" customFormat="1" x14ac:dyDescent="0.2">
      <c r="A6765" s="508"/>
      <c r="B6765" s="508"/>
      <c r="C6765" s="508"/>
      <c r="D6765" s="508"/>
      <c r="E6765" s="508"/>
      <c r="F6765" s="505"/>
      <c r="G6765" s="439"/>
      <c r="H6765" s="511"/>
      <c r="I6765" s="440"/>
    </row>
    <row r="6766" spans="1:9" s="371" customFormat="1" x14ac:dyDescent="0.2">
      <c r="A6766" s="508"/>
      <c r="B6766" s="508"/>
      <c r="C6766" s="508"/>
      <c r="D6766" s="508"/>
      <c r="E6766" s="508"/>
      <c r="F6766" s="505"/>
      <c r="G6766" s="439"/>
      <c r="H6766" s="511"/>
      <c r="I6766" s="440"/>
    </row>
    <row r="6767" spans="1:9" s="371" customFormat="1" x14ac:dyDescent="0.2">
      <c r="A6767" s="508"/>
      <c r="B6767" s="508"/>
      <c r="C6767" s="508"/>
      <c r="D6767" s="508"/>
      <c r="E6767" s="508"/>
      <c r="F6767" s="505"/>
      <c r="G6767" s="439"/>
      <c r="H6767" s="511"/>
      <c r="I6767" s="440"/>
    </row>
    <row r="6768" spans="1:9" s="371" customFormat="1" x14ac:dyDescent="0.2">
      <c r="A6768" s="508"/>
      <c r="B6768" s="508"/>
      <c r="C6768" s="508"/>
      <c r="D6768" s="508"/>
      <c r="E6768" s="508"/>
      <c r="F6768" s="505"/>
      <c r="G6768" s="439"/>
      <c r="H6768" s="511"/>
      <c r="I6768" s="440"/>
    </row>
    <row r="6769" spans="1:9" s="371" customFormat="1" x14ac:dyDescent="0.2">
      <c r="A6769" s="508"/>
      <c r="B6769" s="508"/>
      <c r="C6769" s="508"/>
      <c r="D6769" s="508"/>
      <c r="E6769" s="508"/>
      <c r="F6769" s="505"/>
      <c r="G6769" s="439"/>
      <c r="H6769" s="511"/>
      <c r="I6769" s="440"/>
    </row>
    <row r="6770" spans="1:9" s="371" customFormat="1" x14ac:dyDescent="0.2">
      <c r="A6770" s="508"/>
      <c r="B6770" s="508"/>
      <c r="C6770" s="508"/>
      <c r="D6770" s="508"/>
      <c r="E6770" s="508"/>
      <c r="F6770" s="505"/>
      <c r="G6770" s="439"/>
      <c r="H6770" s="511"/>
      <c r="I6770" s="440"/>
    </row>
    <row r="6771" spans="1:9" s="371" customFormat="1" x14ac:dyDescent="0.2">
      <c r="A6771" s="508"/>
      <c r="B6771" s="508"/>
      <c r="C6771" s="508"/>
      <c r="D6771" s="508"/>
      <c r="E6771" s="508"/>
      <c r="F6771" s="505"/>
      <c r="G6771" s="439"/>
      <c r="H6771" s="511"/>
      <c r="I6771" s="440"/>
    </row>
    <row r="6772" spans="1:9" s="371" customFormat="1" x14ac:dyDescent="0.2">
      <c r="A6772" s="508"/>
      <c r="B6772" s="508"/>
      <c r="C6772" s="508"/>
      <c r="D6772" s="508"/>
      <c r="E6772" s="508"/>
      <c r="F6772" s="505"/>
      <c r="G6772" s="439"/>
      <c r="H6772" s="511"/>
      <c r="I6772" s="440"/>
    </row>
    <row r="6773" spans="1:9" s="371" customFormat="1" x14ac:dyDescent="0.2">
      <c r="A6773" s="508"/>
      <c r="B6773" s="508"/>
      <c r="C6773" s="508"/>
      <c r="D6773" s="508"/>
      <c r="E6773" s="508"/>
      <c r="F6773" s="505"/>
      <c r="G6773" s="439"/>
      <c r="H6773" s="511"/>
      <c r="I6773" s="440"/>
    </row>
    <row r="6774" spans="1:9" s="371" customFormat="1" x14ac:dyDescent="0.2">
      <c r="A6774" s="508"/>
      <c r="B6774" s="508"/>
      <c r="C6774" s="508"/>
      <c r="D6774" s="508"/>
      <c r="E6774" s="508"/>
      <c r="F6774" s="505"/>
      <c r="G6774" s="439"/>
      <c r="H6774" s="511"/>
      <c r="I6774" s="440"/>
    </row>
    <row r="6775" spans="1:9" s="371" customFormat="1" x14ac:dyDescent="0.2">
      <c r="A6775" s="508"/>
      <c r="B6775" s="508"/>
      <c r="C6775" s="508"/>
      <c r="D6775" s="508"/>
      <c r="E6775" s="508"/>
      <c r="F6775" s="505"/>
      <c r="G6775" s="439"/>
      <c r="H6775" s="511"/>
      <c r="I6775" s="440"/>
    </row>
    <row r="6776" spans="1:9" s="371" customFormat="1" x14ac:dyDescent="0.2">
      <c r="A6776" s="508"/>
      <c r="B6776" s="508"/>
      <c r="C6776" s="508"/>
      <c r="D6776" s="508"/>
      <c r="E6776" s="508"/>
      <c r="F6776" s="505"/>
      <c r="G6776" s="439"/>
      <c r="H6776" s="511"/>
      <c r="I6776" s="440"/>
    </row>
    <row r="6777" spans="1:9" s="371" customFormat="1" x14ac:dyDescent="0.2">
      <c r="A6777" s="508"/>
      <c r="B6777" s="508"/>
      <c r="C6777" s="508"/>
      <c r="D6777" s="508"/>
      <c r="E6777" s="508"/>
      <c r="F6777" s="505"/>
      <c r="G6777" s="439"/>
      <c r="H6777" s="511"/>
      <c r="I6777" s="440"/>
    </row>
    <row r="6778" spans="1:9" s="371" customFormat="1" x14ac:dyDescent="0.2">
      <c r="A6778" s="508"/>
      <c r="B6778" s="508"/>
      <c r="C6778" s="508"/>
      <c r="D6778" s="508"/>
      <c r="E6778" s="508"/>
      <c r="F6778" s="505"/>
      <c r="G6778" s="439"/>
      <c r="H6778" s="511"/>
      <c r="I6778" s="440"/>
    </row>
    <row r="6779" spans="1:9" s="371" customFormat="1" x14ac:dyDescent="0.2">
      <c r="A6779" s="508"/>
      <c r="B6779" s="508"/>
      <c r="C6779" s="508"/>
      <c r="D6779" s="508"/>
      <c r="E6779" s="508"/>
      <c r="F6779" s="505"/>
      <c r="G6779" s="439"/>
      <c r="H6779" s="511"/>
      <c r="I6779" s="440"/>
    </row>
    <row r="6780" spans="1:9" s="371" customFormat="1" x14ac:dyDescent="0.2">
      <c r="A6780" s="508"/>
      <c r="B6780" s="508"/>
      <c r="C6780" s="508"/>
      <c r="D6780" s="508"/>
      <c r="E6780" s="508"/>
      <c r="F6780" s="505"/>
      <c r="G6780" s="439"/>
      <c r="H6780" s="511"/>
      <c r="I6780" s="440"/>
    </row>
    <row r="6781" spans="1:9" s="371" customFormat="1" x14ac:dyDescent="0.2">
      <c r="A6781" s="508"/>
      <c r="B6781" s="508"/>
      <c r="C6781" s="508"/>
      <c r="D6781" s="508"/>
      <c r="E6781" s="508"/>
      <c r="F6781" s="505"/>
      <c r="G6781" s="439"/>
      <c r="H6781" s="511"/>
      <c r="I6781" s="440"/>
    </row>
    <row r="6782" spans="1:9" s="371" customFormat="1" x14ac:dyDescent="0.2">
      <c r="A6782" s="508"/>
      <c r="B6782" s="508"/>
      <c r="C6782" s="508"/>
      <c r="D6782" s="508"/>
      <c r="E6782" s="508"/>
      <c r="F6782" s="505"/>
      <c r="G6782" s="439"/>
      <c r="H6782" s="511"/>
      <c r="I6782" s="440"/>
    </row>
    <row r="6783" spans="1:9" s="371" customFormat="1" x14ac:dyDescent="0.2">
      <c r="A6783" s="508"/>
      <c r="B6783" s="508"/>
      <c r="C6783" s="508"/>
      <c r="D6783" s="508"/>
      <c r="E6783" s="508"/>
      <c r="F6783" s="505"/>
      <c r="G6783" s="439"/>
      <c r="H6783" s="511"/>
      <c r="I6783" s="440"/>
    </row>
    <row r="6784" spans="1:9" s="371" customFormat="1" x14ac:dyDescent="0.2">
      <c r="A6784" s="508"/>
      <c r="B6784" s="508"/>
      <c r="C6784" s="508"/>
      <c r="D6784" s="508"/>
      <c r="E6784" s="508"/>
      <c r="F6784" s="505"/>
      <c r="G6784" s="439"/>
      <c r="H6784" s="511"/>
      <c r="I6784" s="440"/>
    </row>
    <row r="6785" spans="1:9" s="371" customFormat="1" x14ac:dyDescent="0.2">
      <c r="A6785" s="508"/>
      <c r="B6785" s="508"/>
      <c r="C6785" s="508"/>
      <c r="D6785" s="508"/>
      <c r="E6785" s="508"/>
      <c r="F6785" s="505"/>
      <c r="G6785" s="439"/>
      <c r="H6785" s="511"/>
      <c r="I6785" s="440"/>
    </row>
    <row r="6786" spans="1:9" s="371" customFormat="1" x14ac:dyDescent="0.2">
      <c r="A6786" s="508"/>
      <c r="B6786" s="508"/>
      <c r="C6786" s="508"/>
      <c r="D6786" s="508"/>
      <c r="E6786" s="508"/>
      <c r="F6786" s="505"/>
      <c r="G6786" s="439"/>
      <c r="H6786" s="511"/>
      <c r="I6786" s="440"/>
    </row>
    <row r="6787" spans="1:9" s="371" customFormat="1" x14ac:dyDescent="0.2">
      <c r="A6787" s="508"/>
      <c r="B6787" s="508"/>
      <c r="C6787" s="508"/>
      <c r="D6787" s="508"/>
      <c r="E6787" s="508"/>
      <c r="F6787" s="505"/>
      <c r="G6787" s="439"/>
      <c r="H6787" s="511"/>
      <c r="I6787" s="440"/>
    </row>
    <row r="6788" spans="1:9" s="371" customFormat="1" x14ac:dyDescent="0.2">
      <c r="A6788" s="508"/>
      <c r="B6788" s="508"/>
      <c r="C6788" s="508"/>
      <c r="D6788" s="508"/>
      <c r="E6788" s="508"/>
      <c r="F6788" s="505"/>
      <c r="G6788" s="439"/>
      <c r="H6788" s="511"/>
      <c r="I6788" s="440"/>
    </row>
    <row r="6789" spans="1:9" s="371" customFormat="1" x14ac:dyDescent="0.2">
      <c r="A6789" s="508"/>
      <c r="B6789" s="508"/>
      <c r="C6789" s="508"/>
      <c r="D6789" s="508"/>
      <c r="E6789" s="508"/>
      <c r="F6789" s="505"/>
      <c r="G6789" s="439"/>
      <c r="H6789" s="511"/>
      <c r="I6789" s="440"/>
    </row>
    <row r="6790" spans="1:9" s="371" customFormat="1" x14ac:dyDescent="0.2">
      <c r="A6790" s="508"/>
      <c r="B6790" s="508"/>
      <c r="C6790" s="508"/>
      <c r="D6790" s="508"/>
      <c r="E6790" s="508"/>
      <c r="F6790" s="505"/>
      <c r="G6790" s="439"/>
      <c r="H6790" s="511"/>
      <c r="I6790" s="440"/>
    </row>
    <row r="6791" spans="1:9" s="371" customFormat="1" x14ac:dyDescent="0.2">
      <c r="A6791" s="508"/>
      <c r="B6791" s="508"/>
      <c r="C6791" s="508"/>
      <c r="D6791" s="508"/>
      <c r="E6791" s="508"/>
      <c r="F6791" s="505"/>
      <c r="G6791" s="439"/>
      <c r="H6791" s="511"/>
      <c r="I6791" s="440"/>
    </row>
    <row r="6792" spans="1:9" s="371" customFormat="1" x14ac:dyDescent="0.2">
      <c r="A6792" s="508"/>
      <c r="B6792" s="508"/>
      <c r="C6792" s="508"/>
      <c r="D6792" s="508"/>
      <c r="E6792" s="508"/>
      <c r="F6792" s="505"/>
      <c r="G6792" s="439"/>
      <c r="H6792" s="511"/>
      <c r="I6792" s="440"/>
    </row>
    <row r="6793" spans="1:9" s="371" customFormat="1" x14ac:dyDescent="0.2">
      <c r="A6793" s="508"/>
      <c r="B6793" s="508"/>
      <c r="C6793" s="508"/>
      <c r="D6793" s="508"/>
      <c r="E6793" s="508"/>
      <c r="F6793" s="505"/>
      <c r="G6793" s="439"/>
      <c r="H6793" s="511"/>
      <c r="I6793" s="440"/>
    </row>
    <row r="6794" spans="1:9" s="371" customFormat="1" x14ac:dyDescent="0.2">
      <c r="A6794" s="508"/>
      <c r="B6794" s="508"/>
      <c r="C6794" s="508"/>
      <c r="D6794" s="508"/>
      <c r="E6794" s="508"/>
      <c r="F6794" s="505"/>
      <c r="G6794" s="439"/>
      <c r="H6794" s="511"/>
      <c r="I6794" s="440"/>
    </row>
    <row r="6795" spans="1:9" s="371" customFormat="1" x14ac:dyDescent="0.2">
      <c r="A6795" s="508"/>
      <c r="B6795" s="508"/>
      <c r="C6795" s="508"/>
      <c r="D6795" s="508"/>
      <c r="E6795" s="508"/>
      <c r="F6795" s="505"/>
      <c r="G6795" s="439"/>
      <c r="H6795" s="511"/>
      <c r="I6795" s="440"/>
    </row>
    <row r="6796" spans="1:9" s="371" customFormat="1" x14ac:dyDescent="0.2">
      <c r="A6796" s="508"/>
      <c r="B6796" s="508"/>
      <c r="C6796" s="508"/>
      <c r="D6796" s="508"/>
      <c r="E6796" s="508"/>
      <c r="F6796" s="505"/>
      <c r="G6796" s="439"/>
      <c r="H6796" s="511"/>
      <c r="I6796" s="440"/>
    </row>
    <row r="6797" spans="1:9" s="371" customFormat="1" x14ac:dyDescent="0.2">
      <c r="A6797" s="508"/>
      <c r="B6797" s="508"/>
      <c r="C6797" s="508"/>
      <c r="D6797" s="508"/>
      <c r="E6797" s="508"/>
      <c r="F6797" s="505"/>
      <c r="G6797" s="439"/>
      <c r="H6797" s="511"/>
      <c r="I6797" s="440"/>
    </row>
    <row r="6798" spans="1:9" s="371" customFormat="1" x14ac:dyDescent="0.2">
      <c r="A6798" s="508"/>
      <c r="B6798" s="508"/>
      <c r="C6798" s="508"/>
      <c r="D6798" s="508"/>
      <c r="E6798" s="508"/>
      <c r="F6798" s="505"/>
      <c r="G6798" s="439"/>
      <c r="H6798" s="511"/>
      <c r="I6798" s="440"/>
    </row>
    <row r="6799" spans="1:9" s="371" customFormat="1" x14ac:dyDescent="0.2">
      <c r="A6799" s="508"/>
      <c r="B6799" s="508"/>
      <c r="C6799" s="508"/>
      <c r="D6799" s="508"/>
      <c r="E6799" s="508"/>
      <c r="F6799" s="505"/>
      <c r="G6799" s="439"/>
      <c r="H6799" s="511"/>
      <c r="I6799" s="440"/>
    </row>
    <row r="6800" spans="1:9" s="371" customFormat="1" x14ac:dyDescent="0.2">
      <c r="A6800" s="508"/>
      <c r="B6800" s="508"/>
      <c r="C6800" s="508"/>
      <c r="D6800" s="508"/>
      <c r="E6800" s="508"/>
      <c r="F6800" s="505"/>
      <c r="G6800" s="439"/>
      <c r="H6800" s="511"/>
      <c r="I6800" s="440"/>
    </row>
    <row r="6801" spans="1:9" s="371" customFormat="1" x14ac:dyDescent="0.2">
      <c r="A6801" s="508"/>
      <c r="B6801" s="508"/>
      <c r="C6801" s="508"/>
      <c r="D6801" s="508"/>
      <c r="E6801" s="508"/>
      <c r="F6801" s="505"/>
      <c r="G6801" s="439"/>
      <c r="H6801" s="511"/>
      <c r="I6801" s="440"/>
    </row>
    <row r="6802" spans="1:9" s="371" customFormat="1" x14ac:dyDescent="0.2">
      <c r="A6802" s="508"/>
      <c r="B6802" s="508"/>
      <c r="C6802" s="508"/>
      <c r="D6802" s="508"/>
      <c r="E6802" s="508"/>
      <c r="F6802" s="505"/>
      <c r="G6802" s="439"/>
      <c r="H6802" s="511"/>
      <c r="I6802" s="440"/>
    </row>
    <row r="6803" spans="1:9" s="371" customFormat="1" x14ac:dyDescent="0.2">
      <c r="A6803" s="508"/>
      <c r="B6803" s="508"/>
      <c r="C6803" s="508"/>
      <c r="D6803" s="508"/>
      <c r="E6803" s="508"/>
      <c r="F6803" s="505"/>
      <c r="G6803" s="439"/>
      <c r="H6803" s="511"/>
      <c r="I6803" s="440"/>
    </row>
    <row r="6804" spans="1:9" s="371" customFormat="1" x14ac:dyDescent="0.2">
      <c r="A6804" s="508"/>
      <c r="B6804" s="508"/>
      <c r="C6804" s="508"/>
      <c r="D6804" s="508"/>
      <c r="E6804" s="508"/>
      <c r="F6804" s="505"/>
      <c r="G6804" s="439"/>
      <c r="H6804" s="511"/>
      <c r="I6804" s="440"/>
    </row>
    <row r="6805" spans="1:9" s="371" customFormat="1" x14ac:dyDescent="0.2">
      <c r="A6805" s="508"/>
      <c r="B6805" s="508"/>
      <c r="C6805" s="508"/>
      <c r="D6805" s="508"/>
      <c r="E6805" s="508"/>
      <c r="F6805" s="505"/>
      <c r="G6805" s="439"/>
      <c r="H6805" s="511"/>
      <c r="I6805" s="440"/>
    </row>
    <row r="6806" spans="1:9" s="371" customFormat="1" x14ac:dyDescent="0.2">
      <c r="A6806" s="508"/>
      <c r="B6806" s="508"/>
      <c r="C6806" s="508"/>
      <c r="D6806" s="508"/>
      <c r="E6806" s="508"/>
      <c r="F6806" s="505"/>
      <c r="G6806" s="439"/>
      <c r="H6806" s="511"/>
      <c r="I6806" s="440"/>
    </row>
    <row r="6807" spans="1:9" s="371" customFormat="1" x14ac:dyDescent="0.2">
      <c r="A6807" s="508"/>
      <c r="B6807" s="508"/>
      <c r="C6807" s="508"/>
      <c r="D6807" s="508"/>
      <c r="E6807" s="508"/>
      <c r="F6807" s="505"/>
      <c r="G6807" s="439"/>
      <c r="H6807" s="511"/>
      <c r="I6807" s="440"/>
    </row>
    <row r="6808" spans="1:9" s="371" customFormat="1" x14ac:dyDescent="0.2">
      <c r="A6808" s="508"/>
      <c r="B6808" s="508"/>
      <c r="C6808" s="508"/>
      <c r="D6808" s="508"/>
      <c r="E6808" s="508"/>
      <c r="F6808" s="505"/>
      <c r="G6808" s="439"/>
      <c r="H6808" s="511"/>
      <c r="I6808" s="440"/>
    </row>
    <row r="6809" spans="1:9" s="371" customFormat="1" x14ac:dyDescent="0.2">
      <c r="A6809" s="508"/>
      <c r="B6809" s="508"/>
      <c r="C6809" s="508"/>
      <c r="D6809" s="508"/>
      <c r="E6809" s="508"/>
      <c r="F6809" s="505"/>
      <c r="G6809" s="439"/>
      <c r="H6809" s="511"/>
      <c r="I6809" s="440"/>
    </row>
    <row r="6810" spans="1:9" s="371" customFormat="1" x14ac:dyDescent="0.2">
      <c r="A6810" s="508"/>
      <c r="B6810" s="508"/>
      <c r="C6810" s="508"/>
      <c r="D6810" s="508"/>
      <c r="E6810" s="508"/>
      <c r="F6810" s="505"/>
      <c r="G6810" s="439"/>
      <c r="H6810" s="511"/>
      <c r="I6810" s="440"/>
    </row>
    <row r="6811" spans="1:9" s="371" customFormat="1" x14ac:dyDescent="0.2">
      <c r="A6811" s="508"/>
      <c r="B6811" s="508"/>
      <c r="C6811" s="508"/>
      <c r="D6811" s="508"/>
      <c r="E6811" s="508"/>
      <c r="F6811" s="505"/>
      <c r="G6811" s="439"/>
      <c r="H6811" s="511"/>
      <c r="I6811" s="440"/>
    </row>
    <row r="6812" spans="1:9" s="371" customFormat="1" x14ac:dyDescent="0.2">
      <c r="A6812" s="508"/>
      <c r="B6812" s="508"/>
      <c r="C6812" s="508"/>
      <c r="D6812" s="508"/>
      <c r="E6812" s="508"/>
      <c r="F6812" s="505"/>
      <c r="G6812" s="439"/>
      <c r="H6812" s="511"/>
      <c r="I6812" s="440"/>
    </row>
    <row r="6813" spans="1:9" s="371" customFormat="1" x14ac:dyDescent="0.2">
      <c r="A6813" s="508"/>
      <c r="B6813" s="508"/>
      <c r="C6813" s="508"/>
      <c r="D6813" s="508"/>
      <c r="E6813" s="508"/>
      <c r="F6813" s="505"/>
      <c r="G6813" s="439"/>
      <c r="H6813" s="511"/>
      <c r="I6813" s="440"/>
    </row>
    <row r="6814" spans="1:9" s="371" customFormat="1" x14ac:dyDescent="0.2">
      <c r="A6814" s="508"/>
      <c r="B6814" s="508"/>
      <c r="C6814" s="508"/>
      <c r="D6814" s="508"/>
      <c r="E6814" s="508"/>
      <c r="F6814" s="505"/>
      <c r="G6814" s="439"/>
      <c r="H6814" s="511"/>
      <c r="I6814" s="440"/>
    </row>
    <row r="6815" spans="1:9" s="371" customFormat="1" x14ac:dyDescent="0.2">
      <c r="A6815" s="508"/>
      <c r="B6815" s="508"/>
      <c r="C6815" s="508"/>
      <c r="D6815" s="508"/>
      <c r="E6815" s="508"/>
      <c r="F6815" s="505"/>
      <c r="G6815" s="439"/>
      <c r="H6815" s="511"/>
      <c r="I6815" s="440"/>
    </row>
    <row r="6816" spans="1:9" s="371" customFormat="1" x14ac:dyDescent="0.2">
      <c r="A6816" s="508"/>
      <c r="B6816" s="508"/>
      <c r="C6816" s="508"/>
      <c r="D6816" s="508"/>
      <c r="E6816" s="508"/>
      <c r="F6816" s="505"/>
      <c r="G6816" s="439"/>
      <c r="H6816" s="511"/>
      <c r="I6816" s="440"/>
    </row>
    <row r="6817" spans="1:9" s="371" customFormat="1" x14ac:dyDescent="0.2">
      <c r="A6817" s="508"/>
      <c r="B6817" s="508"/>
      <c r="C6817" s="508"/>
      <c r="D6817" s="508"/>
      <c r="E6817" s="508"/>
      <c r="F6817" s="505"/>
      <c r="G6817" s="439"/>
      <c r="H6817" s="511"/>
      <c r="I6817" s="440"/>
    </row>
    <row r="6818" spans="1:9" s="371" customFormat="1" x14ac:dyDescent="0.2">
      <c r="A6818" s="508"/>
      <c r="B6818" s="508"/>
      <c r="C6818" s="508"/>
      <c r="D6818" s="508"/>
      <c r="E6818" s="508"/>
      <c r="F6818" s="505"/>
      <c r="G6818" s="439"/>
      <c r="H6818" s="511"/>
      <c r="I6818" s="440"/>
    </row>
    <row r="6819" spans="1:9" s="371" customFormat="1" x14ac:dyDescent="0.2">
      <c r="A6819" s="508"/>
      <c r="B6819" s="508"/>
      <c r="C6819" s="508"/>
      <c r="D6819" s="508"/>
      <c r="E6819" s="508"/>
      <c r="F6819" s="505"/>
      <c r="G6819" s="439"/>
      <c r="H6819" s="511"/>
      <c r="I6819" s="440"/>
    </row>
    <row r="6820" spans="1:9" s="371" customFormat="1" x14ac:dyDescent="0.2">
      <c r="A6820" s="508"/>
      <c r="B6820" s="508"/>
      <c r="C6820" s="508"/>
      <c r="D6820" s="508"/>
      <c r="E6820" s="508"/>
      <c r="F6820" s="505"/>
      <c r="G6820" s="439"/>
      <c r="H6820" s="511"/>
      <c r="I6820" s="440"/>
    </row>
    <row r="6821" spans="1:9" s="371" customFormat="1" x14ac:dyDescent="0.2">
      <c r="A6821" s="508"/>
      <c r="B6821" s="508"/>
      <c r="C6821" s="508"/>
      <c r="D6821" s="508"/>
      <c r="E6821" s="508"/>
      <c r="F6821" s="505"/>
      <c r="G6821" s="439"/>
      <c r="H6821" s="511"/>
      <c r="I6821" s="440"/>
    </row>
    <row r="6822" spans="1:9" s="371" customFormat="1" x14ac:dyDescent="0.2">
      <c r="A6822" s="508"/>
      <c r="B6822" s="508"/>
      <c r="C6822" s="508"/>
      <c r="D6822" s="508"/>
      <c r="E6822" s="508"/>
      <c r="F6822" s="505"/>
      <c r="G6822" s="439"/>
      <c r="H6822" s="511"/>
      <c r="I6822" s="440"/>
    </row>
    <row r="6823" spans="1:9" s="371" customFormat="1" x14ac:dyDescent="0.2">
      <c r="A6823" s="508"/>
      <c r="B6823" s="508"/>
      <c r="C6823" s="508"/>
      <c r="D6823" s="508"/>
      <c r="E6823" s="508"/>
      <c r="F6823" s="505"/>
      <c r="G6823" s="439"/>
      <c r="H6823" s="511"/>
      <c r="I6823" s="440"/>
    </row>
    <row r="6824" spans="1:9" s="371" customFormat="1" x14ac:dyDescent="0.2">
      <c r="A6824" s="508"/>
      <c r="B6824" s="508"/>
      <c r="C6824" s="508"/>
      <c r="D6824" s="508"/>
      <c r="E6824" s="508"/>
      <c r="F6824" s="505"/>
      <c r="G6824" s="439"/>
      <c r="H6824" s="511"/>
      <c r="I6824" s="440"/>
    </row>
    <row r="6825" spans="1:9" s="371" customFormat="1" x14ac:dyDescent="0.2">
      <c r="A6825" s="508"/>
      <c r="B6825" s="508"/>
      <c r="C6825" s="508"/>
      <c r="D6825" s="508"/>
      <c r="E6825" s="508"/>
      <c r="F6825" s="505"/>
      <c r="G6825" s="439"/>
      <c r="H6825" s="511"/>
      <c r="I6825" s="440"/>
    </row>
    <row r="6826" spans="1:9" s="371" customFormat="1" x14ac:dyDescent="0.2">
      <c r="A6826" s="508"/>
      <c r="B6826" s="508"/>
      <c r="C6826" s="508"/>
      <c r="D6826" s="508"/>
      <c r="E6826" s="508"/>
      <c r="F6826" s="505"/>
      <c r="G6826" s="439"/>
      <c r="H6826" s="511"/>
      <c r="I6826" s="440"/>
    </row>
    <row r="6827" spans="1:9" s="371" customFormat="1" x14ac:dyDescent="0.2">
      <c r="A6827" s="508"/>
      <c r="B6827" s="508"/>
      <c r="C6827" s="508"/>
      <c r="D6827" s="508"/>
      <c r="E6827" s="508"/>
      <c r="F6827" s="505"/>
      <c r="G6827" s="439"/>
      <c r="H6827" s="511"/>
      <c r="I6827" s="440"/>
    </row>
    <row r="6828" spans="1:9" s="371" customFormat="1" x14ac:dyDescent="0.2">
      <c r="A6828" s="508"/>
      <c r="B6828" s="508"/>
      <c r="C6828" s="508"/>
      <c r="D6828" s="508"/>
      <c r="E6828" s="508"/>
      <c r="F6828" s="505"/>
      <c r="G6828" s="439"/>
      <c r="H6828" s="511"/>
      <c r="I6828" s="440"/>
    </row>
    <row r="6829" spans="1:9" s="371" customFormat="1" x14ac:dyDescent="0.2">
      <c r="A6829" s="508"/>
      <c r="B6829" s="508"/>
      <c r="C6829" s="508"/>
      <c r="D6829" s="508"/>
      <c r="E6829" s="508"/>
      <c r="F6829" s="505"/>
      <c r="G6829" s="439"/>
      <c r="H6829" s="511"/>
      <c r="I6829" s="440"/>
    </row>
    <row r="6830" spans="1:9" s="371" customFormat="1" x14ac:dyDescent="0.2">
      <c r="A6830" s="508"/>
      <c r="B6830" s="508"/>
      <c r="C6830" s="508"/>
      <c r="D6830" s="508"/>
      <c r="E6830" s="508"/>
      <c r="F6830" s="505"/>
      <c r="G6830" s="439"/>
      <c r="H6830" s="511"/>
      <c r="I6830" s="440"/>
    </row>
    <row r="6831" spans="1:9" s="371" customFormat="1" x14ac:dyDescent="0.2">
      <c r="A6831" s="508"/>
      <c r="B6831" s="508"/>
      <c r="C6831" s="508"/>
      <c r="D6831" s="508"/>
      <c r="E6831" s="508"/>
      <c r="F6831" s="505"/>
      <c r="G6831" s="439"/>
      <c r="H6831" s="511"/>
      <c r="I6831" s="440"/>
    </row>
    <row r="6832" spans="1:9" s="371" customFormat="1" x14ac:dyDescent="0.2">
      <c r="A6832" s="508"/>
      <c r="B6832" s="508"/>
      <c r="C6832" s="508"/>
      <c r="D6832" s="508"/>
      <c r="E6832" s="508"/>
      <c r="F6832" s="505"/>
      <c r="G6832" s="439"/>
      <c r="H6832" s="511"/>
      <c r="I6832" s="440"/>
    </row>
    <row r="6833" spans="1:9" s="371" customFormat="1" x14ac:dyDescent="0.2">
      <c r="A6833" s="508"/>
      <c r="B6833" s="508"/>
      <c r="C6833" s="508"/>
      <c r="D6833" s="508"/>
      <c r="E6833" s="508"/>
      <c r="F6833" s="505"/>
      <c r="G6833" s="439"/>
      <c r="H6833" s="511"/>
      <c r="I6833" s="440"/>
    </row>
    <row r="6834" spans="1:9" s="371" customFormat="1" x14ac:dyDescent="0.2">
      <c r="A6834" s="508"/>
      <c r="B6834" s="508"/>
      <c r="C6834" s="508"/>
      <c r="D6834" s="508"/>
      <c r="E6834" s="508"/>
      <c r="F6834" s="505"/>
      <c r="G6834" s="439"/>
      <c r="H6834" s="511"/>
      <c r="I6834" s="440"/>
    </row>
    <row r="6835" spans="1:9" s="371" customFormat="1" x14ac:dyDescent="0.2">
      <c r="A6835" s="508"/>
      <c r="B6835" s="508"/>
      <c r="C6835" s="508"/>
      <c r="D6835" s="508"/>
      <c r="E6835" s="508"/>
      <c r="F6835" s="505"/>
      <c r="G6835" s="439"/>
      <c r="H6835" s="511"/>
      <c r="I6835" s="440"/>
    </row>
    <row r="6836" spans="1:9" s="371" customFormat="1" x14ac:dyDescent="0.2">
      <c r="A6836" s="508"/>
      <c r="B6836" s="508"/>
      <c r="C6836" s="508"/>
      <c r="D6836" s="508"/>
      <c r="E6836" s="508"/>
      <c r="F6836" s="505"/>
      <c r="G6836" s="439"/>
      <c r="H6836" s="511"/>
      <c r="I6836" s="440"/>
    </row>
    <row r="6837" spans="1:9" s="371" customFormat="1" x14ac:dyDescent="0.2">
      <c r="A6837" s="508"/>
      <c r="B6837" s="508"/>
      <c r="C6837" s="508"/>
      <c r="D6837" s="508"/>
      <c r="E6837" s="508"/>
      <c r="F6837" s="505"/>
      <c r="G6837" s="439"/>
      <c r="H6837" s="511"/>
      <c r="I6837" s="440"/>
    </row>
    <row r="6838" spans="1:9" s="371" customFormat="1" x14ac:dyDescent="0.2">
      <c r="A6838" s="508"/>
      <c r="B6838" s="508"/>
      <c r="C6838" s="508"/>
      <c r="D6838" s="508"/>
      <c r="E6838" s="508"/>
      <c r="F6838" s="505"/>
      <c r="G6838" s="439"/>
      <c r="H6838" s="511"/>
      <c r="I6838" s="440"/>
    </row>
    <row r="6839" spans="1:9" s="371" customFormat="1" x14ac:dyDescent="0.2">
      <c r="A6839" s="508"/>
      <c r="B6839" s="508"/>
      <c r="C6839" s="508"/>
      <c r="D6839" s="508"/>
      <c r="E6839" s="508"/>
      <c r="F6839" s="505"/>
      <c r="G6839" s="439"/>
      <c r="H6839" s="511"/>
      <c r="I6839" s="440"/>
    </row>
    <row r="6840" spans="1:9" s="371" customFormat="1" x14ac:dyDescent="0.2">
      <c r="A6840" s="508"/>
      <c r="B6840" s="508"/>
      <c r="C6840" s="508"/>
      <c r="D6840" s="508"/>
      <c r="E6840" s="508"/>
      <c r="F6840" s="505"/>
      <c r="G6840" s="439"/>
      <c r="H6840" s="511"/>
      <c r="I6840" s="440"/>
    </row>
    <row r="6841" spans="1:9" s="371" customFormat="1" x14ac:dyDescent="0.2">
      <c r="A6841" s="508"/>
      <c r="B6841" s="508"/>
      <c r="C6841" s="508"/>
      <c r="D6841" s="508"/>
      <c r="E6841" s="508"/>
      <c r="F6841" s="505"/>
      <c r="G6841" s="439"/>
      <c r="H6841" s="511"/>
      <c r="I6841" s="440"/>
    </row>
    <row r="6842" spans="1:9" s="371" customFormat="1" x14ac:dyDescent="0.2">
      <c r="A6842" s="508"/>
      <c r="B6842" s="508"/>
      <c r="C6842" s="508"/>
      <c r="D6842" s="508"/>
      <c r="E6842" s="508"/>
      <c r="F6842" s="505"/>
      <c r="G6842" s="439"/>
      <c r="H6842" s="511"/>
      <c r="I6842" s="440"/>
    </row>
    <row r="6843" spans="1:9" s="371" customFormat="1" x14ac:dyDescent="0.2">
      <c r="A6843" s="508"/>
      <c r="B6843" s="508"/>
      <c r="C6843" s="508"/>
      <c r="D6843" s="508"/>
      <c r="E6843" s="508"/>
      <c r="F6843" s="505"/>
      <c r="G6843" s="439"/>
      <c r="H6843" s="511"/>
      <c r="I6843" s="440"/>
    </row>
    <row r="6844" spans="1:9" s="371" customFormat="1" x14ac:dyDescent="0.2">
      <c r="A6844" s="508"/>
      <c r="B6844" s="508"/>
      <c r="C6844" s="508"/>
      <c r="D6844" s="508"/>
      <c r="E6844" s="508"/>
      <c r="F6844" s="505"/>
      <c r="G6844" s="439"/>
      <c r="H6844" s="511"/>
      <c r="I6844" s="440"/>
    </row>
    <row r="6845" spans="1:9" s="371" customFormat="1" x14ac:dyDescent="0.2">
      <c r="A6845" s="508"/>
      <c r="B6845" s="508"/>
      <c r="C6845" s="508"/>
      <c r="D6845" s="508"/>
      <c r="E6845" s="508"/>
      <c r="F6845" s="505"/>
      <c r="G6845" s="439"/>
      <c r="H6845" s="511"/>
      <c r="I6845" s="440"/>
    </row>
    <row r="6846" spans="1:9" s="371" customFormat="1" x14ac:dyDescent="0.2">
      <c r="A6846" s="508"/>
      <c r="B6846" s="508"/>
      <c r="C6846" s="508"/>
      <c r="D6846" s="508"/>
      <c r="E6846" s="508"/>
      <c r="F6846" s="505"/>
      <c r="G6846" s="439"/>
      <c r="H6846" s="511"/>
      <c r="I6846" s="440"/>
    </row>
    <row r="6847" spans="1:9" s="371" customFormat="1" x14ac:dyDescent="0.2">
      <c r="A6847" s="508"/>
      <c r="B6847" s="508"/>
      <c r="C6847" s="508"/>
      <c r="D6847" s="508"/>
      <c r="E6847" s="508"/>
      <c r="F6847" s="505"/>
      <c r="G6847" s="439"/>
      <c r="H6847" s="511"/>
      <c r="I6847" s="440"/>
    </row>
    <row r="6848" spans="1:9" s="371" customFormat="1" x14ac:dyDescent="0.2">
      <c r="A6848" s="508"/>
      <c r="B6848" s="508"/>
      <c r="C6848" s="508"/>
      <c r="D6848" s="508"/>
      <c r="E6848" s="508"/>
      <c r="F6848" s="505"/>
      <c r="G6848" s="439"/>
      <c r="H6848" s="511"/>
      <c r="I6848" s="440"/>
    </row>
    <row r="6849" spans="1:9" s="371" customFormat="1" x14ac:dyDescent="0.2">
      <c r="A6849" s="508"/>
      <c r="B6849" s="508"/>
      <c r="C6849" s="508"/>
      <c r="D6849" s="508"/>
      <c r="E6849" s="508"/>
      <c r="F6849" s="505"/>
      <c r="G6849" s="439"/>
      <c r="H6849" s="511"/>
      <c r="I6849" s="440"/>
    </row>
    <row r="6850" spans="1:9" s="371" customFormat="1" x14ac:dyDescent="0.2">
      <c r="A6850" s="508"/>
      <c r="B6850" s="508"/>
      <c r="C6850" s="508"/>
      <c r="D6850" s="508"/>
      <c r="E6850" s="508"/>
      <c r="F6850" s="505"/>
      <c r="G6850" s="439"/>
      <c r="H6850" s="511"/>
      <c r="I6850" s="440"/>
    </row>
    <row r="6851" spans="1:9" s="371" customFormat="1" x14ac:dyDescent="0.2">
      <c r="A6851" s="508"/>
      <c r="B6851" s="508"/>
      <c r="C6851" s="508"/>
      <c r="D6851" s="508"/>
      <c r="E6851" s="508"/>
      <c r="F6851" s="505"/>
      <c r="G6851" s="439"/>
      <c r="H6851" s="511"/>
      <c r="I6851" s="440"/>
    </row>
    <row r="6852" spans="1:9" s="371" customFormat="1" x14ac:dyDescent="0.2">
      <c r="A6852" s="508"/>
      <c r="B6852" s="508"/>
      <c r="C6852" s="508"/>
      <c r="D6852" s="508"/>
      <c r="E6852" s="508"/>
      <c r="F6852" s="505"/>
      <c r="G6852" s="439"/>
      <c r="H6852" s="511"/>
      <c r="I6852" s="440"/>
    </row>
    <row r="6853" spans="1:9" s="371" customFormat="1" x14ac:dyDescent="0.2">
      <c r="A6853" s="508"/>
      <c r="B6853" s="508"/>
      <c r="C6853" s="508"/>
      <c r="D6853" s="508"/>
      <c r="E6853" s="508"/>
      <c r="F6853" s="505"/>
      <c r="G6853" s="439"/>
      <c r="H6853" s="511"/>
      <c r="I6853" s="440"/>
    </row>
    <row r="6854" spans="1:9" s="371" customFormat="1" x14ac:dyDescent="0.2">
      <c r="A6854" s="508"/>
      <c r="B6854" s="508"/>
      <c r="C6854" s="508"/>
      <c r="D6854" s="508"/>
      <c r="E6854" s="508"/>
      <c r="F6854" s="505"/>
      <c r="G6854" s="439"/>
      <c r="H6854" s="511"/>
      <c r="I6854" s="440"/>
    </row>
    <row r="6855" spans="1:9" s="371" customFormat="1" x14ac:dyDescent="0.2">
      <c r="A6855" s="508"/>
      <c r="B6855" s="508"/>
      <c r="C6855" s="508"/>
      <c r="D6855" s="508"/>
      <c r="E6855" s="508"/>
      <c r="F6855" s="505"/>
      <c r="G6855" s="439"/>
      <c r="H6855" s="511"/>
      <c r="I6855" s="440"/>
    </row>
    <row r="6856" spans="1:9" s="371" customFormat="1" x14ac:dyDescent="0.2">
      <c r="A6856" s="508"/>
      <c r="B6856" s="508"/>
      <c r="C6856" s="508"/>
      <c r="D6856" s="508"/>
      <c r="E6856" s="508"/>
      <c r="F6856" s="505"/>
      <c r="G6856" s="439"/>
      <c r="H6856" s="511"/>
      <c r="I6856" s="440"/>
    </row>
    <row r="6857" spans="1:9" s="371" customFormat="1" x14ac:dyDescent="0.2">
      <c r="A6857" s="508"/>
      <c r="B6857" s="508"/>
      <c r="C6857" s="508"/>
      <c r="D6857" s="508"/>
      <c r="E6857" s="508"/>
      <c r="F6857" s="505"/>
      <c r="G6857" s="439"/>
      <c r="H6857" s="511"/>
      <c r="I6857" s="440"/>
    </row>
    <row r="6858" spans="1:9" s="371" customFormat="1" x14ac:dyDescent="0.2">
      <c r="A6858" s="508"/>
      <c r="B6858" s="508"/>
      <c r="C6858" s="508"/>
      <c r="D6858" s="508"/>
      <c r="E6858" s="508"/>
      <c r="F6858" s="505"/>
      <c r="G6858" s="439"/>
      <c r="H6858" s="511"/>
      <c r="I6858" s="440"/>
    </row>
    <row r="6859" spans="1:9" s="371" customFormat="1" x14ac:dyDescent="0.2">
      <c r="A6859" s="508"/>
      <c r="B6859" s="508"/>
      <c r="C6859" s="508"/>
      <c r="D6859" s="508"/>
      <c r="E6859" s="508"/>
      <c r="F6859" s="505"/>
      <c r="G6859" s="439"/>
      <c r="H6859" s="511"/>
      <c r="I6859" s="440"/>
    </row>
    <row r="6860" spans="1:9" s="371" customFormat="1" x14ac:dyDescent="0.2">
      <c r="A6860" s="508"/>
      <c r="B6860" s="508"/>
      <c r="C6860" s="508"/>
      <c r="D6860" s="508"/>
      <c r="E6860" s="508"/>
      <c r="F6860" s="505"/>
      <c r="G6860" s="439"/>
      <c r="H6860" s="511"/>
      <c r="I6860" s="440"/>
    </row>
    <row r="6861" spans="1:9" s="371" customFormat="1" x14ac:dyDescent="0.2">
      <c r="A6861" s="508"/>
      <c r="B6861" s="508"/>
      <c r="C6861" s="508"/>
      <c r="D6861" s="508"/>
      <c r="E6861" s="508"/>
      <c r="F6861" s="505"/>
      <c r="G6861" s="439"/>
      <c r="H6861" s="511"/>
      <c r="I6861" s="440"/>
    </row>
    <row r="6862" spans="1:9" s="371" customFormat="1" x14ac:dyDescent="0.2">
      <c r="A6862" s="508"/>
      <c r="B6862" s="508"/>
      <c r="C6862" s="508"/>
      <c r="D6862" s="508"/>
      <c r="E6862" s="508"/>
      <c r="F6862" s="505"/>
      <c r="G6862" s="439"/>
      <c r="H6862" s="511"/>
      <c r="I6862" s="440"/>
    </row>
    <row r="6863" spans="1:9" s="371" customFormat="1" x14ac:dyDescent="0.2">
      <c r="A6863" s="508"/>
      <c r="B6863" s="508"/>
      <c r="C6863" s="508"/>
      <c r="D6863" s="508"/>
      <c r="E6863" s="508"/>
      <c r="F6863" s="505"/>
      <c r="G6863" s="439"/>
      <c r="H6863" s="511"/>
      <c r="I6863" s="440"/>
    </row>
    <row r="6864" spans="1:9" s="371" customFormat="1" x14ac:dyDescent="0.2">
      <c r="A6864" s="508"/>
      <c r="B6864" s="508"/>
      <c r="C6864" s="508"/>
      <c r="D6864" s="508"/>
      <c r="E6864" s="508"/>
      <c r="F6864" s="505"/>
      <c r="G6864" s="439"/>
      <c r="H6864" s="511"/>
      <c r="I6864" s="440"/>
    </row>
    <row r="6865" spans="1:9" s="371" customFormat="1" x14ac:dyDescent="0.2">
      <c r="A6865" s="508"/>
      <c r="B6865" s="508"/>
      <c r="C6865" s="508"/>
      <c r="D6865" s="508"/>
      <c r="E6865" s="508"/>
      <c r="F6865" s="505"/>
      <c r="G6865" s="439"/>
      <c r="H6865" s="511"/>
      <c r="I6865" s="440"/>
    </row>
    <row r="6866" spans="1:9" s="371" customFormat="1" x14ac:dyDescent="0.2">
      <c r="A6866" s="508"/>
      <c r="B6866" s="508"/>
      <c r="C6866" s="508"/>
      <c r="D6866" s="508"/>
      <c r="E6866" s="508"/>
      <c r="F6866" s="505"/>
      <c r="G6866" s="439"/>
      <c r="H6866" s="511"/>
      <c r="I6866" s="440"/>
    </row>
    <row r="6867" spans="1:9" s="371" customFormat="1" x14ac:dyDescent="0.2">
      <c r="A6867" s="508"/>
      <c r="B6867" s="508"/>
      <c r="C6867" s="508"/>
      <c r="D6867" s="508"/>
      <c r="E6867" s="508"/>
      <c r="F6867" s="505"/>
      <c r="G6867" s="439"/>
      <c r="H6867" s="511"/>
      <c r="I6867" s="440"/>
    </row>
    <row r="6868" spans="1:9" s="371" customFormat="1" x14ac:dyDescent="0.2">
      <c r="A6868" s="508"/>
      <c r="B6868" s="508"/>
      <c r="C6868" s="508"/>
      <c r="D6868" s="508"/>
      <c r="E6868" s="508"/>
      <c r="F6868" s="505"/>
      <c r="G6868" s="439"/>
      <c r="H6868" s="511"/>
      <c r="I6868" s="440"/>
    </row>
    <row r="6869" spans="1:9" s="371" customFormat="1" x14ac:dyDescent="0.2">
      <c r="A6869" s="508"/>
      <c r="B6869" s="508"/>
      <c r="C6869" s="508"/>
      <c r="D6869" s="508"/>
      <c r="E6869" s="508"/>
      <c r="F6869" s="505"/>
      <c r="G6869" s="439"/>
      <c r="H6869" s="511"/>
      <c r="I6869" s="440"/>
    </row>
    <row r="6870" spans="1:9" s="371" customFormat="1" x14ac:dyDescent="0.2">
      <c r="A6870" s="508"/>
      <c r="B6870" s="508"/>
      <c r="C6870" s="508"/>
      <c r="D6870" s="508"/>
      <c r="E6870" s="508"/>
      <c r="F6870" s="505"/>
      <c r="G6870" s="439"/>
      <c r="H6870" s="511"/>
      <c r="I6870" s="440"/>
    </row>
    <row r="6871" spans="1:9" s="371" customFormat="1" x14ac:dyDescent="0.2">
      <c r="A6871" s="508"/>
      <c r="B6871" s="508"/>
      <c r="C6871" s="508"/>
      <c r="D6871" s="508"/>
      <c r="E6871" s="508"/>
      <c r="F6871" s="505"/>
      <c r="G6871" s="439"/>
      <c r="H6871" s="511"/>
      <c r="I6871" s="440"/>
    </row>
    <row r="6872" spans="1:9" s="371" customFormat="1" x14ac:dyDescent="0.2">
      <c r="A6872" s="508"/>
      <c r="B6872" s="508"/>
      <c r="C6872" s="508"/>
      <c r="D6872" s="508"/>
      <c r="E6872" s="508"/>
      <c r="F6872" s="505"/>
      <c r="G6872" s="439"/>
      <c r="H6872" s="511"/>
      <c r="I6872" s="440"/>
    </row>
    <row r="6873" spans="1:9" s="371" customFormat="1" x14ac:dyDescent="0.2">
      <c r="A6873" s="508"/>
      <c r="B6873" s="508"/>
      <c r="C6873" s="508"/>
      <c r="D6873" s="508"/>
      <c r="E6873" s="508"/>
      <c r="F6873" s="505"/>
      <c r="G6873" s="439"/>
      <c r="H6873" s="511"/>
      <c r="I6873" s="440"/>
    </row>
    <row r="6874" spans="1:9" s="371" customFormat="1" x14ac:dyDescent="0.2">
      <c r="A6874" s="508"/>
      <c r="B6874" s="508"/>
      <c r="C6874" s="508"/>
      <c r="D6874" s="508"/>
      <c r="E6874" s="508"/>
      <c r="F6874" s="505"/>
      <c r="G6874" s="439"/>
      <c r="H6874" s="511"/>
      <c r="I6874" s="440"/>
    </row>
    <row r="6875" spans="1:9" s="371" customFormat="1" x14ac:dyDescent="0.2">
      <c r="A6875" s="508"/>
      <c r="B6875" s="508"/>
      <c r="C6875" s="508"/>
      <c r="D6875" s="508"/>
      <c r="E6875" s="508"/>
      <c r="F6875" s="505"/>
      <c r="G6875" s="439"/>
      <c r="H6875" s="511"/>
      <c r="I6875" s="440"/>
    </row>
    <row r="6876" spans="1:9" s="371" customFormat="1" x14ac:dyDescent="0.2">
      <c r="A6876" s="508"/>
      <c r="B6876" s="508"/>
      <c r="C6876" s="508"/>
      <c r="D6876" s="508"/>
      <c r="E6876" s="508"/>
      <c r="F6876" s="505"/>
      <c r="G6876" s="439"/>
      <c r="H6876" s="511"/>
      <c r="I6876" s="440"/>
    </row>
    <row r="6877" spans="1:9" s="371" customFormat="1" x14ac:dyDescent="0.2">
      <c r="A6877" s="508"/>
      <c r="B6877" s="508"/>
      <c r="C6877" s="508"/>
      <c r="D6877" s="508"/>
      <c r="E6877" s="508"/>
      <c r="F6877" s="505"/>
      <c r="G6877" s="439"/>
      <c r="H6877" s="511"/>
      <c r="I6877" s="440"/>
    </row>
    <row r="6878" spans="1:9" s="371" customFormat="1" x14ac:dyDescent="0.2">
      <c r="A6878" s="508"/>
      <c r="B6878" s="508"/>
      <c r="C6878" s="508"/>
      <c r="D6878" s="508"/>
      <c r="E6878" s="508"/>
      <c r="F6878" s="505"/>
      <c r="G6878" s="439"/>
      <c r="H6878" s="511"/>
      <c r="I6878" s="440"/>
    </row>
    <row r="6879" spans="1:9" s="371" customFormat="1" x14ac:dyDescent="0.2">
      <c r="A6879" s="508"/>
      <c r="B6879" s="508"/>
      <c r="C6879" s="508"/>
      <c r="D6879" s="508"/>
      <c r="E6879" s="508"/>
      <c r="F6879" s="505"/>
      <c r="G6879" s="439"/>
      <c r="H6879" s="511"/>
      <c r="I6879" s="440"/>
    </row>
    <row r="6880" spans="1:9" s="371" customFormat="1" x14ac:dyDescent="0.2">
      <c r="A6880" s="508"/>
      <c r="B6880" s="508"/>
      <c r="C6880" s="508"/>
      <c r="D6880" s="508"/>
      <c r="E6880" s="508"/>
      <c r="F6880" s="505"/>
      <c r="G6880" s="439"/>
      <c r="H6880" s="511"/>
      <c r="I6880" s="440"/>
    </row>
    <row r="6881" spans="1:9" s="371" customFormat="1" x14ac:dyDescent="0.2">
      <c r="A6881" s="508"/>
      <c r="B6881" s="508"/>
      <c r="C6881" s="508"/>
      <c r="D6881" s="508"/>
      <c r="E6881" s="508"/>
      <c r="F6881" s="505"/>
      <c r="G6881" s="439"/>
      <c r="H6881" s="511"/>
      <c r="I6881" s="440"/>
    </row>
    <row r="6882" spans="1:9" s="371" customFormat="1" x14ac:dyDescent="0.2">
      <c r="A6882" s="508"/>
      <c r="B6882" s="508"/>
      <c r="C6882" s="508"/>
      <c r="D6882" s="508"/>
      <c r="E6882" s="508"/>
      <c r="F6882" s="505"/>
      <c r="G6882" s="439"/>
      <c r="H6882" s="511"/>
      <c r="I6882" s="440"/>
    </row>
    <row r="6883" spans="1:9" s="371" customFormat="1" x14ac:dyDescent="0.2">
      <c r="A6883" s="508"/>
      <c r="B6883" s="508"/>
      <c r="C6883" s="508"/>
      <c r="D6883" s="508"/>
      <c r="E6883" s="508"/>
      <c r="F6883" s="505"/>
      <c r="G6883" s="439"/>
      <c r="H6883" s="511"/>
      <c r="I6883" s="440"/>
    </row>
    <row r="6884" spans="1:9" s="371" customFormat="1" x14ac:dyDescent="0.2">
      <c r="A6884" s="508"/>
      <c r="B6884" s="508"/>
      <c r="C6884" s="508"/>
      <c r="D6884" s="508"/>
      <c r="E6884" s="508"/>
      <c r="F6884" s="505"/>
      <c r="G6884" s="439"/>
      <c r="H6884" s="511"/>
      <c r="I6884" s="440"/>
    </row>
    <row r="6885" spans="1:9" s="371" customFormat="1" x14ac:dyDescent="0.2">
      <c r="A6885" s="508"/>
      <c r="B6885" s="508"/>
      <c r="C6885" s="508"/>
      <c r="D6885" s="508"/>
      <c r="E6885" s="508"/>
      <c r="F6885" s="505"/>
      <c r="G6885" s="439"/>
      <c r="H6885" s="511"/>
      <c r="I6885" s="440"/>
    </row>
    <row r="6886" spans="1:9" s="371" customFormat="1" x14ac:dyDescent="0.2">
      <c r="A6886" s="508"/>
      <c r="B6886" s="508"/>
      <c r="C6886" s="508"/>
      <c r="D6886" s="508"/>
      <c r="E6886" s="508"/>
      <c r="F6886" s="505"/>
      <c r="G6886" s="439"/>
      <c r="H6886" s="511"/>
      <c r="I6886" s="440"/>
    </row>
    <row r="6887" spans="1:9" s="371" customFormat="1" x14ac:dyDescent="0.2">
      <c r="A6887" s="508"/>
      <c r="B6887" s="508"/>
      <c r="C6887" s="508"/>
      <c r="D6887" s="508"/>
      <c r="E6887" s="508"/>
      <c r="F6887" s="505"/>
      <c r="G6887" s="439"/>
      <c r="H6887" s="511"/>
      <c r="I6887" s="440"/>
    </row>
    <row r="6888" spans="1:9" s="371" customFormat="1" x14ac:dyDescent="0.2">
      <c r="A6888" s="508"/>
      <c r="B6888" s="508"/>
      <c r="C6888" s="508"/>
      <c r="D6888" s="508"/>
      <c r="E6888" s="508"/>
      <c r="F6888" s="505"/>
      <c r="G6888" s="439"/>
      <c r="H6888" s="511"/>
      <c r="I6888" s="440"/>
    </row>
    <row r="6889" spans="1:9" s="371" customFormat="1" x14ac:dyDescent="0.2">
      <c r="A6889" s="508"/>
      <c r="B6889" s="508"/>
      <c r="C6889" s="508"/>
      <c r="D6889" s="508"/>
      <c r="E6889" s="508"/>
      <c r="F6889" s="505"/>
      <c r="G6889" s="439"/>
      <c r="H6889" s="511"/>
      <c r="I6889" s="440"/>
    </row>
    <row r="6890" spans="1:9" s="371" customFormat="1" x14ac:dyDescent="0.2">
      <c r="A6890" s="508"/>
      <c r="B6890" s="508"/>
      <c r="C6890" s="508"/>
      <c r="D6890" s="508"/>
      <c r="E6890" s="508"/>
      <c r="F6890" s="505"/>
      <c r="G6890" s="439"/>
      <c r="H6890" s="511"/>
      <c r="I6890" s="440"/>
    </row>
    <row r="6891" spans="1:9" s="371" customFormat="1" x14ac:dyDescent="0.2">
      <c r="A6891" s="508"/>
      <c r="B6891" s="508"/>
      <c r="C6891" s="508"/>
      <c r="D6891" s="508"/>
      <c r="E6891" s="508"/>
      <c r="F6891" s="505"/>
      <c r="G6891" s="439"/>
      <c r="H6891" s="511"/>
      <c r="I6891" s="440"/>
    </row>
    <row r="6892" spans="1:9" s="371" customFormat="1" x14ac:dyDescent="0.2">
      <c r="A6892" s="508"/>
      <c r="B6892" s="508"/>
      <c r="C6892" s="508"/>
      <c r="D6892" s="508"/>
      <c r="E6892" s="508"/>
      <c r="F6892" s="505"/>
      <c r="G6892" s="439"/>
      <c r="H6892" s="511"/>
      <c r="I6892" s="440"/>
    </row>
    <row r="6893" spans="1:9" s="371" customFormat="1" x14ac:dyDescent="0.2">
      <c r="A6893" s="508"/>
      <c r="B6893" s="508"/>
      <c r="C6893" s="508"/>
      <c r="D6893" s="508"/>
      <c r="E6893" s="508"/>
      <c r="F6893" s="505"/>
      <c r="G6893" s="439"/>
      <c r="H6893" s="511"/>
      <c r="I6893" s="440"/>
    </row>
    <row r="6894" spans="1:9" s="371" customFormat="1" x14ac:dyDescent="0.2">
      <c r="A6894" s="508"/>
      <c r="B6894" s="508"/>
      <c r="C6894" s="508"/>
      <c r="D6894" s="508"/>
      <c r="E6894" s="508"/>
      <c r="F6894" s="505"/>
      <c r="G6894" s="439"/>
      <c r="H6894" s="511"/>
      <c r="I6894" s="440"/>
    </row>
    <row r="6895" spans="1:9" s="371" customFormat="1" x14ac:dyDescent="0.2">
      <c r="A6895" s="508"/>
      <c r="B6895" s="508"/>
      <c r="C6895" s="508"/>
      <c r="D6895" s="508"/>
      <c r="E6895" s="508"/>
      <c r="F6895" s="505"/>
      <c r="G6895" s="439"/>
      <c r="H6895" s="511"/>
      <c r="I6895" s="440"/>
    </row>
    <row r="6896" spans="1:9" s="371" customFormat="1" x14ac:dyDescent="0.2">
      <c r="A6896" s="508"/>
      <c r="B6896" s="508"/>
      <c r="C6896" s="508"/>
      <c r="D6896" s="508"/>
      <c r="E6896" s="508"/>
      <c r="F6896" s="505"/>
      <c r="G6896" s="439"/>
      <c r="H6896" s="511"/>
      <c r="I6896" s="440"/>
    </row>
    <row r="6897" spans="1:9" s="371" customFormat="1" x14ac:dyDescent="0.2">
      <c r="A6897" s="508"/>
      <c r="B6897" s="508"/>
      <c r="C6897" s="508"/>
      <c r="D6897" s="508"/>
      <c r="E6897" s="508"/>
      <c r="F6897" s="505"/>
      <c r="G6897" s="439"/>
      <c r="H6897" s="511"/>
      <c r="I6897" s="440"/>
    </row>
    <row r="6898" spans="1:9" s="371" customFormat="1" x14ac:dyDescent="0.2">
      <c r="A6898" s="508"/>
      <c r="B6898" s="508"/>
      <c r="C6898" s="508"/>
      <c r="D6898" s="508"/>
      <c r="E6898" s="508"/>
      <c r="F6898" s="505"/>
      <c r="G6898" s="439"/>
      <c r="H6898" s="511"/>
      <c r="I6898" s="440"/>
    </row>
    <row r="6899" spans="1:9" s="371" customFormat="1" x14ac:dyDescent="0.2">
      <c r="A6899" s="508"/>
      <c r="B6899" s="508"/>
      <c r="C6899" s="508"/>
      <c r="D6899" s="508"/>
      <c r="E6899" s="508"/>
      <c r="F6899" s="505"/>
      <c r="G6899" s="439"/>
      <c r="H6899" s="511"/>
      <c r="I6899" s="440"/>
    </row>
    <row r="6900" spans="1:9" s="371" customFormat="1" x14ac:dyDescent="0.2">
      <c r="A6900" s="508"/>
      <c r="B6900" s="508"/>
      <c r="C6900" s="508"/>
      <c r="D6900" s="508"/>
      <c r="E6900" s="508"/>
      <c r="F6900" s="505"/>
      <c r="G6900" s="439"/>
      <c r="H6900" s="511"/>
      <c r="I6900" s="440"/>
    </row>
    <row r="6901" spans="1:9" s="371" customFormat="1" x14ac:dyDescent="0.2">
      <c r="A6901" s="508"/>
      <c r="B6901" s="508"/>
      <c r="C6901" s="508"/>
      <c r="D6901" s="508"/>
      <c r="E6901" s="508"/>
      <c r="F6901" s="505"/>
      <c r="G6901" s="439"/>
      <c r="H6901" s="511"/>
      <c r="I6901" s="440"/>
    </row>
    <row r="6902" spans="1:9" s="371" customFormat="1" x14ac:dyDescent="0.2">
      <c r="A6902" s="508"/>
      <c r="B6902" s="508"/>
      <c r="C6902" s="508"/>
      <c r="D6902" s="508"/>
      <c r="E6902" s="508"/>
      <c r="F6902" s="505"/>
      <c r="G6902" s="439"/>
      <c r="H6902" s="511"/>
      <c r="I6902" s="440"/>
    </row>
    <row r="6903" spans="1:9" s="371" customFormat="1" x14ac:dyDescent="0.2">
      <c r="A6903" s="508"/>
      <c r="B6903" s="508"/>
      <c r="C6903" s="508"/>
      <c r="D6903" s="508"/>
      <c r="E6903" s="508"/>
      <c r="F6903" s="505"/>
      <c r="G6903" s="439"/>
      <c r="H6903" s="511"/>
      <c r="I6903" s="440"/>
    </row>
    <row r="6904" spans="1:9" s="371" customFormat="1" x14ac:dyDescent="0.2">
      <c r="A6904" s="508"/>
      <c r="B6904" s="508"/>
      <c r="C6904" s="508"/>
      <c r="D6904" s="508"/>
      <c r="E6904" s="508"/>
      <c r="F6904" s="505"/>
      <c r="G6904" s="439"/>
      <c r="H6904" s="511"/>
      <c r="I6904" s="440"/>
    </row>
    <row r="6905" spans="1:9" s="371" customFormat="1" x14ac:dyDescent="0.2">
      <c r="A6905" s="508"/>
      <c r="B6905" s="508"/>
      <c r="C6905" s="508"/>
      <c r="D6905" s="508"/>
      <c r="E6905" s="508"/>
      <c r="F6905" s="505"/>
      <c r="G6905" s="439"/>
      <c r="H6905" s="511"/>
      <c r="I6905" s="440"/>
    </row>
    <row r="6906" spans="1:9" s="371" customFormat="1" x14ac:dyDescent="0.2">
      <c r="A6906" s="508"/>
      <c r="B6906" s="508"/>
      <c r="C6906" s="508"/>
      <c r="D6906" s="508"/>
      <c r="E6906" s="508"/>
      <c r="F6906" s="505"/>
      <c r="G6906" s="439"/>
      <c r="H6906" s="511"/>
      <c r="I6906" s="440"/>
    </row>
    <row r="6907" spans="1:9" s="371" customFormat="1" x14ac:dyDescent="0.2">
      <c r="A6907" s="508"/>
      <c r="B6907" s="508"/>
      <c r="C6907" s="508"/>
      <c r="D6907" s="508"/>
      <c r="E6907" s="508"/>
      <c r="F6907" s="505"/>
      <c r="G6907" s="439"/>
      <c r="H6907" s="511"/>
      <c r="I6907" s="440"/>
    </row>
    <row r="6908" spans="1:9" s="371" customFormat="1" x14ac:dyDescent="0.2">
      <c r="A6908" s="508"/>
      <c r="B6908" s="508"/>
      <c r="C6908" s="508"/>
      <c r="D6908" s="508"/>
      <c r="E6908" s="508"/>
      <c r="F6908" s="505"/>
      <c r="G6908" s="439"/>
      <c r="H6908" s="511"/>
      <c r="I6908" s="440"/>
    </row>
    <row r="6909" spans="1:9" s="371" customFormat="1" x14ac:dyDescent="0.2">
      <c r="A6909" s="508"/>
      <c r="B6909" s="508"/>
      <c r="C6909" s="508"/>
      <c r="D6909" s="508"/>
      <c r="E6909" s="508"/>
      <c r="F6909" s="505"/>
      <c r="G6909" s="439"/>
      <c r="H6909" s="511"/>
      <c r="I6909" s="440"/>
    </row>
    <row r="6910" spans="1:9" s="371" customFormat="1" x14ac:dyDescent="0.2">
      <c r="A6910" s="508"/>
      <c r="B6910" s="508"/>
      <c r="C6910" s="508"/>
      <c r="D6910" s="508"/>
      <c r="E6910" s="508"/>
      <c r="F6910" s="505"/>
      <c r="G6910" s="439"/>
      <c r="H6910" s="511"/>
      <c r="I6910" s="440"/>
    </row>
    <row r="6911" spans="1:9" s="371" customFormat="1" x14ac:dyDescent="0.2">
      <c r="A6911" s="508"/>
      <c r="B6911" s="508"/>
      <c r="C6911" s="508"/>
      <c r="D6911" s="508"/>
      <c r="E6911" s="508"/>
      <c r="F6911" s="505"/>
      <c r="G6911" s="439"/>
      <c r="H6911" s="511"/>
      <c r="I6911" s="440"/>
    </row>
    <row r="6912" spans="1:9" s="371" customFormat="1" x14ac:dyDescent="0.2">
      <c r="A6912" s="508"/>
      <c r="B6912" s="508"/>
      <c r="C6912" s="508"/>
      <c r="D6912" s="508"/>
      <c r="E6912" s="508"/>
      <c r="F6912" s="505"/>
      <c r="G6912" s="439"/>
      <c r="H6912" s="511"/>
      <c r="I6912" s="440"/>
    </row>
    <row r="6913" spans="1:9" s="371" customFormat="1" x14ac:dyDescent="0.2">
      <c r="A6913" s="508"/>
      <c r="B6913" s="508"/>
      <c r="C6913" s="508"/>
      <c r="D6913" s="508"/>
      <c r="E6913" s="508"/>
      <c r="F6913" s="505"/>
      <c r="G6913" s="439"/>
      <c r="H6913" s="511"/>
      <c r="I6913" s="440"/>
    </row>
    <row r="6914" spans="1:9" s="371" customFormat="1" x14ac:dyDescent="0.2">
      <c r="A6914" s="508"/>
      <c r="B6914" s="508"/>
      <c r="C6914" s="508"/>
      <c r="D6914" s="508"/>
      <c r="E6914" s="508"/>
      <c r="F6914" s="505"/>
      <c r="G6914" s="439"/>
      <c r="H6914" s="511"/>
      <c r="I6914" s="440"/>
    </row>
    <row r="6915" spans="1:9" s="371" customFormat="1" x14ac:dyDescent="0.2">
      <c r="A6915" s="508"/>
      <c r="B6915" s="508"/>
      <c r="C6915" s="508"/>
      <c r="D6915" s="508"/>
      <c r="E6915" s="508"/>
      <c r="F6915" s="505"/>
      <c r="G6915" s="439"/>
      <c r="H6915" s="511"/>
      <c r="I6915" s="440"/>
    </row>
    <row r="6916" spans="1:9" s="371" customFormat="1" x14ac:dyDescent="0.2">
      <c r="A6916" s="508"/>
      <c r="B6916" s="508"/>
      <c r="C6916" s="508"/>
      <c r="D6916" s="508"/>
      <c r="E6916" s="508"/>
      <c r="F6916" s="505"/>
      <c r="G6916" s="439"/>
      <c r="H6916" s="511"/>
      <c r="I6916" s="440"/>
    </row>
    <row r="6917" spans="1:9" s="371" customFormat="1" x14ac:dyDescent="0.2">
      <c r="A6917" s="508"/>
      <c r="B6917" s="508"/>
      <c r="C6917" s="508"/>
      <c r="D6917" s="508"/>
      <c r="E6917" s="508"/>
      <c r="F6917" s="505"/>
      <c r="G6917" s="439"/>
      <c r="H6917" s="511"/>
      <c r="I6917" s="440"/>
    </row>
    <row r="6918" spans="1:9" s="371" customFormat="1" x14ac:dyDescent="0.2">
      <c r="A6918" s="508"/>
      <c r="B6918" s="508"/>
      <c r="C6918" s="508"/>
      <c r="D6918" s="508"/>
      <c r="E6918" s="508"/>
      <c r="F6918" s="505"/>
      <c r="G6918" s="439"/>
      <c r="H6918" s="511"/>
      <c r="I6918" s="440"/>
    </row>
    <row r="6919" spans="1:9" s="371" customFormat="1" x14ac:dyDescent="0.2">
      <c r="A6919" s="508"/>
      <c r="B6919" s="508"/>
      <c r="C6919" s="508"/>
      <c r="D6919" s="508"/>
      <c r="E6919" s="508"/>
      <c r="F6919" s="505"/>
      <c r="G6919" s="439"/>
      <c r="H6919" s="511"/>
      <c r="I6919" s="440"/>
    </row>
    <row r="6920" spans="1:9" s="371" customFormat="1" x14ac:dyDescent="0.2">
      <c r="A6920" s="508"/>
      <c r="B6920" s="508"/>
      <c r="C6920" s="508"/>
      <c r="D6920" s="508"/>
      <c r="E6920" s="508"/>
      <c r="F6920" s="505"/>
      <c r="G6920" s="439"/>
      <c r="H6920" s="511"/>
      <c r="I6920" s="440"/>
    </row>
    <row r="6921" spans="1:9" s="371" customFormat="1" x14ac:dyDescent="0.2">
      <c r="A6921" s="508"/>
      <c r="B6921" s="508"/>
      <c r="C6921" s="508"/>
      <c r="D6921" s="508"/>
      <c r="E6921" s="508"/>
      <c r="F6921" s="505"/>
      <c r="G6921" s="439"/>
      <c r="H6921" s="511"/>
      <c r="I6921" s="440"/>
    </row>
    <row r="6922" spans="1:9" s="371" customFormat="1" x14ac:dyDescent="0.2">
      <c r="A6922" s="508"/>
      <c r="B6922" s="508"/>
      <c r="C6922" s="508"/>
      <c r="D6922" s="508"/>
      <c r="E6922" s="508"/>
      <c r="F6922" s="505"/>
      <c r="G6922" s="439"/>
      <c r="H6922" s="511"/>
      <c r="I6922" s="440"/>
    </row>
    <row r="6923" spans="1:9" s="371" customFormat="1" x14ac:dyDescent="0.2">
      <c r="A6923" s="508"/>
      <c r="B6923" s="508"/>
      <c r="C6923" s="508"/>
      <c r="D6923" s="508"/>
      <c r="E6923" s="508"/>
      <c r="F6923" s="505"/>
      <c r="G6923" s="439"/>
      <c r="H6923" s="511"/>
      <c r="I6923" s="440"/>
    </row>
    <row r="6924" spans="1:9" s="371" customFormat="1" x14ac:dyDescent="0.2">
      <c r="A6924" s="508"/>
      <c r="B6924" s="508"/>
      <c r="C6924" s="508"/>
      <c r="D6924" s="508"/>
      <c r="E6924" s="508"/>
      <c r="F6924" s="505"/>
      <c r="G6924" s="439"/>
      <c r="H6924" s="511"/>
      <c r="I6924" s="440"/>
    </row>
    <row r="6925" spans="1:9" s="371" customFormat="1" x14ac:dyDescent="0.2">
      <c r="A6925" s="508"/>
      <c r="B6925" s="508"/>
      <c r="C6925" s="508"/>
      <c r="D6925" s="508"/>
      <c r="E6925" s="508"/>
      <c r="F6925" s="505"/>
      <c r="G6925" s="439"/>
      <c r="H6925" s="511"/>
      <c r="I6925" s="440"/>
    </row>
    <row r="6926" spans="1:9" s="371" customFormat="1" x14ac:dyDescent="0.2">
      <c r="A6926" s="508"/>
      <c r="B6926" s="508"/>
      <c r="C6926" s="508"/>
      <c r="D6926" s="508"/>
      <c r="E6926" s="508"/>
      <c r="F6926" s="505"/>
      <c r="G6926" s="439"/>
      <c r="H6926" s="511"/>
      <c r="I6926" s="440"/>
    </row>
    <row r="6927" spans="1:9" s="371" customFormat="1" x14ac:dyDescent="0.2">
      <c r="A6927" s="508"/>
      <c r="B6927" s="508"/>
      <c r="C6927" s="508"/>
      <c r="D6927" s="508"/>
      <c r="E6927" s="508"/>
      <c r="F6927" s="505"/>
      <c r="G6927" s="439"/>
      <c r="H6927" s="511"/>
      <c r="I6927" s="440"/>
    </row>
    <row r="6928" spans="1:9" s="371" customFormat="1" x14ac:dyDescent="0.2">
      <c r="A6928" s="508"/>
      <c r="B6928" s="508"/>
      <c r="C6928" s="508"/>
      <c r="D6928" s="508"/>
      <c r="E6928" s="508"/>
      <c r="F6928" s="505"/>
      <c r="G6928" s="439"/>
      <c r="H6928" s="511"/>
      <c r="I6928" s="440"/>
    </row>
    <row r="6929" spans="1:9" s="371" customFormat="1" x14ac:dyDescent="0.2">
      <c r="A6929" s="508"/>
      <c r="B6929" s="508"/>
      <c r="C6929" s="508"/>
      <c r="D6929" s="508"/>
      <c r="E6929" s="508"/>
      <c r="F6929" s="505"/>
      <c r="G6929" s="439"/>
      <c r="H6929" s="511"/>
      <c r="I6929" s="440"/>
    </row>
    <row r="6930" spans="1:9" s="371" customFormat="1" x14ac:dyDescent="0.2">
      <c r="A6930" s="508"/>
      <c r="B6930" s="508"/>
      <c r="C6930" s="508"/>
      <c r="D6930" s="508"/>
      <c r="E6930" s="508"/>
      <c r="F6930" s="505"/>
      <c r="G6930" s="439"/>
      <c r="H6930" s="511"/>
      <c r="I6930" s="440"/>
    </row>
    <row r="6931" spans="1:9" s="371" customFormat="1" x14ac:dyDescent="0.2">
      <c r="A6931" s="508"/>
      <c r="B6931" s="508"/>
      <c r="C6931" s="508"/>
      <c r="D6931" s="508"/>
      <c r="E6931" s="508"/>
      <c r="F6931" s="505"/>
      <c r="G6931" s="439"/>
      <c r="H6931" s="511"/>
      <c r="I6931" s="440"/>
    </row>
    <row r="6932" spans="1:9" s="371" customFormat="1" x14ac:dyDescent="0.2">
      <c r="A6932" s="508"/>
      <c r="B6932" s="508"/>
      <c r="C6932" s="508"/>
      <c r="D6932" s="508"/>
      <c r="E6932" s="508"/>
      <c r="F6932" s="505"/>
      <c r="G6932" s="439"/>
      <c r="H6932" s="511"/>
      <c r="I6932" s="440"/>
    </row>
    <row r="6933" spans="1:9" s="371" customFormat="1" x14ac:dyDescent="0.2">
      <c r="A6933" s="508"/>
      <c r="B6933" s="508"/>
      <c r="C6933" s="508"/>
      <c r="D6933" s="508"/>
      <c r="E6933" s="508"/>
      <c r="F6933" s="505"/>
      <c r="G6933" s="439"/>
      <c r="H6933" s="511"/>
      <c r="I6933" s="440"/>
    </row>
    <row r="6934" spans="1:9" s="371" customFormat="1" x14ac:dyDescent="0.2">
      <c r="A6934" s="508"/>
      <c r="B6934" s="508"/>
      <c r="C6934" s="508"/>
      <c r="D6934" s="508"/>
      <c r="E6934" s="508"/>
      <c r="F6934" s="505"/>
      <c r="G6934" s="439"/>
      <c r="H6934" s="511"/>
      <c r="I6934" s="440"/>
    </row>
    <row r="6935" spans="1:9" s="371" customFormat="1" x14ac:dyDescent="0.2">
      <c r="A6935" s="508"/>
      <c r="B6935" s="508"/>
      <c r="C6935" s="508"/>
      <c r="D6935" s="508"/>
      <c r="E6935" s="508"/>
      <c r="F6935" s="505"/>
      <c r="G6935" s="439"/>
      <c r="H6935" s="511"/>
      <c r="I6935" s="440"/>
    </row>
    <row r="6936" spans="1:9" s="371" customFormat="1" x14ac:dyDescent="0.2">
      <c r="A6936" s="508"/>
      <c r="B6936" s="508"/>
      <c r="C6936" s="508"/>
      <c r="D6936" s="508"/>
      <c r="E6936" s="508"/>
      <c r="F6936" s="505"/>
      <c r="G6936" s="439"/>
      <c r="H6936" s="511"/>
      <c r="I6936" s="440"/>
    </row>
    <row r="6937" spans="1:9" s="371" customFormat="1" x14ac:dyDescent="0.2">
      <c r="A6937" s="508"/>
      <c r="B6937" s="508"/>
      <c r="C6937" s="508"/>
      <c r="D6937" s="508"/>
      <c r="E6937" s="508"/>
      <c r="F6937" s="505"/>
      <c r="G6937" s="439"/>
      <c r="H6937" s="511"/>
      <c r="I6937" s="440"/>
    </row>
    <row r="6938" spans="1:9" s="371" customFormat="1" x14ac:dyDescent="0.2">
      <c r="A6938" s="508"/>
      <c r="B6938" s="508"/>
      <c r="C6938" s="508"/>
      <c r="D6938" s="508"/>
      <c r="E6938" s="508"/>
      <c r="F6938" s="505"/>
      <c r="G6938" s="439"/>
      <c r="H6938" s="511"/>
      <c r="I6938" s="440"/>
    </row>
    <row r="6939" spans="1:9" s="371" customFormat="1" x14ac:dyDescent="0.2">
      <c r="A6939" s="508"/>
      <c r="B6939" s="508"/>
      <c r="C6939" s="508"/>
      <c r="D6939" s="508"/>
      <c r="E6939" s="508"/>
      <c r="F6939" s="505"/>
      <c r="G6939" s="439"/>
      <c r="H6939" s="511"/>
      <c r="I6939" s="440"/>
    </row>
    <row r="6940" spans="1:9" s="371" customFormat="1" x14ac:dyDescent="0.2">
      <c r="A6940" s="508"/>
      <c r="B6940" s="508"/>
      <c r="C6940" s="508"/>
      <c r="D6940" s="508"/>
      <c r="E6940" s="508"/>
      <c r="F6940" s="505"/>
      <c r="G6940" s="439"/>
      <c r="H6940" s="511"/>
      <c r="I6940" s="440"/>
    </row>
    <row r="6941" spans="1:9" s="371" customFormat="1" x14ac:dyDescent="0.2">
      <c r="A6941" s="508"/>
      <c r="B6941" s="508"/>
      <c r="C6941" s="508"/>
      <c r="D6941" s="508"/>
      <c r="E6941" s="508"/>
      <c r="F6941" s="505"/>
      <c r="G6941" s="439"/>
      <c r="H6941" s="511"/>
      <c r="I6941" s="440"/>
    </row>
    <row r="6942" spans="1:9" s="371" customFormat="1" x14ac:dyDescent="0.2">
      <c r="A6942" s="508"/>
      <c r="B6942" s="508"/>
      <c r="C6942" s="508"/>
      <c r="D6942" s="508"/>
      <c r="E6942" s="508"/>
      <c r="F6942" s="505"/>
      <c r="G6942" s="439"/>
      <c r="H6942" s="511"/>
      <c r="I6942" s="440"/>
    </row>
    <row r="6943" spans="1:9" s="371" customFormat="1" x14ac:dyDescent="0.2">
      <c r="A6943" s="508"/>
      <c r="B6943" s="508"/>
      <c r="C6943" s="508"/>
      <c r="D6943" s="508"/>
      <c r="E6943" s="508"/>
      <c r="F6943" s="505"/>
      <c r="G6943" s="439"/>
      <c r="H6943" s="511"/>
      <c r="I6943" s="440"/>
    </row>
    <row r="6944" spans="1:9" s="371" customFormat="1" x14ac:dyDescent="0.2">
      <c r="A6944" s="508"/>
      <c r="B6944" s="508"/>
      <c r="C6944" s="508"/>
      <c r="D6944" s="508"/>
      <c r="E6944" s="508"/>
      <c r="F6944" s="505"/>
      <c r="G6944" s="439"/>
      <c r="H6944" s="511"/>
      <c r="I6944" s="440"/>
    </row>
    <row r="6945" spans="1:9" s="371" customFormat="1" x14ac:dyDescent="0.2">
      <c r="A6945" s="508"/>
      <c r="B6945" s="508"/>
      <c r="C6945" s="508"/>
      <c r="D6945" s="508"/>
      <c r="E6945" s="508"/>
      <c r="F6945" s="505"/>
      <c r="G6945" s="439"/>
      <c r="H6945" s="511"/>
      <c r="I6945" s="440"/>
    </row>
    <row r="6946" spans="1:9" s="371" customFormat="1" x14ac:dyDescent="0.2">
      <c r="A6946" s="508"/>
      <c r="B6946" s="508"/>
      <c r="C6946" s="508"/>
      <c r="D6946" s="508"/>
      <c r="E6946" s="508"/>
      <c r="F6946" s="505"/>
      <c r="G6946" s="439"/>
      <c r="H6946" s="511"/>
      <c r="I6946" s="440"/>
    </row>
    <row r="6947" spans="1:9" s="371" customFormat="1" x14ac:dyDescent="0.2">
      <c r="A6947" s="508"/>
      <c r="B6947" s="508"/>
      <c r="C6947" s="508"/>
      <c r="D6947" s="508"/>
      <c r="E6947" s="508"/>
      <c r="F6947" s="505"/>
      <c r="G6947" s="439"/>
      <c r="H6947" s="511"/>
      <c r="I6947" s="440"/>
    </row>
    <row r="6948" spans="1:9" s="371" customFormat="1" x14ac:dyDescent="0.2">
      <c r="A6948" s="508"/>
      <c r="B6948" s="508"/>
      <c r="C6948" s="508"/>
      <c r="D6948" s="508"/>
      <c r="E6948" s="508"/>
      <c r="F6948" s="505"/>
      <c r="G6948" s="439"/>
      <c r="H6948" s="511"/>
      <c r="I6948" s="440"/>
    </row>
    <row r="6949" spans="1:9" s="371" customFormat="1" x14ac:dyDescent="0.2">
      <c r="A6949" s="508"/>
      <c r="B6949" s="508"/>
      <c r="C6949" s="508"/>
      <c r="D6949" s="508"/>
      <c r="E6949" s="508"/>
      <c r="F6949" s="505"/>
      <c r="G6949" s="439"/>
      <c r="H6949" s="511"/>
      <c r="I6949" s="440"/>
    </row>
    <row r="6950" spans="1:9" s="371" customFormat="1" x14ac:dyDescent="0.2">
      <c r="A6950" s="508"/>
      <c r="B6950" s="508"/>
      <c r="C6950" s="508"/>
      <c r="D6950" s="508"/>
      <c r="E6950" s="508"/>
      <c r="F6950" s="505"/>
      <c r="G6950" s="439"/>
      <c r="H6950" s="511"/>
      <c r="I6950" s="440"/>
    </row>
    <row r="6951" spans="1:9" s="371" customFormat="1" x14ac:dyDescent="0.2">
      <c r="A6951" s="508"/>
      <c r="B6951" s="508"/>
      <c r="C6951" s="508"/>
      <c r="D6951" s="508"/>
      <c r="E6951" s="508"/>
      <c r="F6951" s="505"/>
      <c r="G6951" s="439"/>
      <c r="H6951" s="511"/>
      <c r="I6951" s="440"/>
    </row>
    <row r="6952" spans="1:9" s="371" customFormat="1" x14ac:dyDescent="0.2">
      <c r="A6952" s="508"/>
      <c r="B6952" s="508"/>
      <c r="C6952" s="508"/>
      <c r="D6952" s="508"/>
      <c r="E6952" s="508"/>
      <c r="F6952" s="505"/>
      <c r="G6952" s="439"/>
      <c r="H6952" s="511"/>
      <c r="I6952" s="440"/>
    </row>
    <row r="6953" spans="1:9" s="371" customFormat="1" x14ac:dyDescent="0.2">
      <c r="A6953" s="508"/>
      <c r="B6953" s="508"/>
      <c r="C6953" s="508"/>
      <c r="D6953" s="508"/>
      <c r="E6953" s="508"/>
      <c r="F6953" s="505"/>
      <c r="G6953" s="439"/>
      <c r="H6953" s="511"/>
      <c r="I6953" s="440"/>
    </row>
    <row r="6954" spans="1:9" s="371" customFormat="1" x14ac:dyDescent="0.2">
      <c r="A6954" s="508"/>
      <c r="B6954" s="508"/>
      <c r="C6954" s="508"/>
      <c r="D6954" s="508"/>
      <c r="E6954" s="508"/>
      <c r="F6954" s="505"/>
      <c r="G6954" s="439"/>
      <c r="H6954" s="511"/>
      <c r="I6954" s="440"/>
    </row>
    <row r="6955" spans="1:9" s="371" customFormat="1" x14ac:dyDescent="0.2">
      <c r="A6955" s="508"/>
      <c r="B6955" s="508"/>
      <c r="C6955" s="508"/>
      <c r="D6955" s="508"/>
      <c r="E6955" s="508"/>
      <c r="F6955" s="505"/>
      <c r="G6955" s="439"/>
      <c r="H6955" s="511"/>
      <c r="I6955" s="440"/>
    </row>
    <row r="6956" spans="1:9" s="371" customFormat="1" x14ac:dyDescent="0.2">
      <c r="A6956" s="508"/>
      <c r="B6956" s="508"/>
      <c r="C6956" s="508"/>
      <c r="D6956" s="508"/>
      <c r="E6956" s="508"/>
      <c r="F6956" s="505"/>
      <c r="G6956" s="439"/>
      <c r="H6956" s="511"/>
      <c r="I6956" s="440"/>
    </row>
    <row r="6957" spans="1:9" s="371" customFormat="1" x14ac:dyDescent="0.2">
      <c r="A6957" s="508"/>
      <c r="B6957" s="508"/>
      <c r="C6957" s="508"/>
      <c r="D6957" s="508"/>
      <c r="E6957" s="508"/>
      <c r="F6957" s="505"/>
      <c r="G6957" s="439"/>
      <c r="H6957" s="511"/>
      <c r="I6957" s="440"/>
    </row>
    <row r="6958" spans="1:9" s="371" customFormat="1" x14ac:dyDescent="0.2">
      <c r="A6958" s="508"/>
      <c r="B6958" s="508"/>
      <c r="C6958" s="508"/>
      <c r="D6958" s="508"/>
      <c r="E6958" s="508"/>
      <c r="F6958" s="505"/>
      <c r="G6958" s="439"/>
      <c r="H6958" s="511"/>
      <c r="I6958" s="440"/>
    </row>
    <row r="6959" spans="1:9" s="371" customFormat="1" x14ac:dyDescent="0.2">
      <c r="A6959" s="508"/>
      <c r="B6959" s="508"/>
      <c r="C6959" s="508"/>
      <c r="D6959" s="508"/>
      <c r="E6959" s="508"/>
      <c r="F6959" s="505"/>
      <c r="G6959" s="439"/>
      <c r="H6959" s="511"/>
      <c r="I6959" s="440"/>
    </row>
    <row r="6960" spans="1:9" s="371" customFormat="1" x14ac:dyDescent="0.2">
      <c r="A6960" s="508"/>
      <c r="B6960" s="508"/>
      <c r="C6960" s="508"/>
      <c r="D6960" s="508"/>
      <c r="E6960" s="508"/>
      <c r="F6960" s="505"/>
      <c r="G6960" s="439"/>
      <c r="H6960" s="511"/>
      <c r="I6960" s="440"/>
    </row>
    <row r="6961" spans="1:9" s="371" customFormat="1" x14ac:dyDescent="0.2">
      <c r="A6961" s="508"/>
      <c r="B6961" s="508"/>
      <c r="C6961" s="508"/>
      <c r="D6961" s="508"/>
      <c r="E6961" s="508"/>
      <c r="F6961" s="505"/>
      <c r="G6961" s="439"/>
      <c r="H6961" s="511"/>
      <c r="I6961" s="440"/>
    </row>
    <row r="6962" spans="1:9" s="371" customFormat="1" x14ac:dyDescent="0.2">
      <c r="A6962" s="508"/>
      <c r="B6962" s="508"/>
      <c r="C6962" s="508"/>
      <c r="D6962" s="508"/>
      <c r="E6962" s="508"/>
      <c r="F6962" s="505"/>
      <c r="G6962" s="439"/>
      <c r="H6962" s="511"/>
      <c r="I6962" s="440"/>
    </row>
    <row r="6963" spans="1:9" s="371" customFormat="1" x14ac:dyDescent="0.2">
      <c r="A6963" s="508"/>
      <c r="B6963" s="508"/>
      <c r="C6963" s="508"/>
      <c r="D6963" s="508"/>
      <c r="E6963" s="508"/>
      <c r="F6963" s="505"/>
      <c r="G6963" s="439"/>
      <c r="H6963" s="511"/>
      <c r="I6963" s="440"/>
    </row>
    <row r="6964" spans="1:9" s="371" customFormat="1" x14ac:dyDescent="0.2">
      <c r="A6964" s="508"/>
      <c r="B6964" s="508"/>
      <c r="C6964" s="508"/>
      <c r="D6964" s="508"/>
      <c r="E6964" s="508"/>
      <c r="F6964" s="505"/>
      <c r="G6964" s="439"/>
      <c r="H6964" s="511"/>
      <c r="I6964" s="440"/>
    </row>
    <row r="6965" spans="1:9" s="371" customFormat="1" x14ac:dyDescent="0.2">
      <c r="A6965" s="508"/>
      <c r="B6965" s="508"/>
      <c r="C6965" s="508"/>
      <c r="D6965" s="508"/>
      <c r="E6965" s="508"/>
      <c r="F6965" s="505"/>
      <c r="G6965" s="439"/>
      <c r="H6965" s="511"/>
      <c r="I6965" s="440"/>
    </row>
    <row r="6966" spans="1:9" s="371" customFormat="1" x14ac:dyDescent="0.2">
      <c r="A6966" s="508"/>
      <c r="B6966" s="508"/>
      <c r="C6966" s="508"/>
      <c r="D6966" s="508"/>
      <c r="E6966" s="508"/>
      <c r="F6966" s="505"/>
      <c r="G6966" s="439"/>
      <c r="H6966" s="511"/>
      <c r="I6966" s="440"/>
    </row>
    <row r="6967" spans="1:9" s="371" customFormat="1" x14ac:dyDescent="0.2">
      <c r="A6967" s="508"/>
      <c r="B6967" s="508"/>
      <c r="C6967" s="508"/>
      <c r="D6967" s="508"/>
      <c r="E6967" s="508"/>
      <c r="F6967" s="505"/>
      <c r="G6967" s="439"/>
      <c r="H6967" s="511"/>
      <c r="I6967" s="440"/>
    </row>
    <row r="6968" spans="1:9" s="371" customFormat="1" x14ac:dyDescent="0.2">
      <c r="A6968" s="508"/>
      <c r="B6968" s="508"/>
      <c r="C6968" s="508"/>
      <c r="D6968" s="508"/>
      <c r="E6968" s="508"/>
      <c r="F6968" s="505"/>
      <c r="G6968" s="439"/>
      <c r="H6968" s="511"/>
      <c r="I6968" s="440"/>
    </row>
    <row r="6969" spans="1:9" s="371" customFormat="1" x14ac:dyDescent="0.2">
      <c r="A6969" s="508"/>
      <c r="B6969" s="508"/>
      <c r="C6969" s="508"/>
      <c r="D6969" s="508"/>
      <c r="E6969" s="508"/>
      <c r="F6969" s="505"/>
      <c r="G6969" s="439"/>
      <c r="H6969" s="511"/>
      <c r="I6969" s="440"/>
    </row>
    <row r="6970" spans="1:9" s="371" customFormat="1" x14ac:dyDescent="0.2">
      <c r="A6970" s="508"/>
      <c r="B6970" s="508"/>
      <c r="C6970" s="508"/>
      <c r="D6970" s="508"/>
      <c r="E6970" s="508"/>
      <c r="F6970" s="505"/>
      <c r="G6970" s="439"/>
      <c r="H6970" s="511"/>
      <c r="I6970" s="440"/>
    </row>
    <row r="6971" spans="1:9" s="371" customFormat="1" x14ac:dyDescent="0.2">
      <c r="A6971" s="508"/>
      <c r="B6971" s="508"/>
      <c r="C6971" s="508"/>
      <c r="D6971" s="508"/>
      <c r="E6971" s="508"/>
      <c r="F6971" s="505"/>
      <c r="G6971" s="439"/>
      <c r="H6971" s="511"/>
      <c r="I6971" s="440"/>
    </row>
    <row r="6972" spans="1:9" s="371" customFormat="1" x14ac:dyDescent="0.2">
      <c r="A6972" s="508"/>
      <c r="B6972" s="508"/>
      <c r="C6972" s="508"/>
      <c r="D6972" s="508"/>
      <c r="E6972" s="508"/>
      <c r="F6972" s="505"/>
      <c r="G6972" s="439"/>
      <c r="H6972" s="511"/>
      <c r="I6972" s="440"/>
    </row>
    <row r="6973" spans="1:9" s="371" customFormat="1" x14ac:dyDescent="0.2">
      <c r="A6973" s="508"/>
      <c r="B6973" s="508"/>
      <c r="C6973" s="508"/>
      <c r="D6973" s="508"/>
      <c r="E6973" s="508"/>
      <c r="F6973" s="505"/>
      <c r="G6973" s="439"/>
      <c r="H6973" s="511"/>
      <c r="I6973" s="440"/>
    </row>
    <row r="6974" spans="1:9" s="371" customFormat="1" x14ac:dyDescent="0.2">
      <c r="A6974" s="508"/>
      <c r="B6974" s="508"/>
      <c r="C6974" s="508"/>
      <c r="D6974" s="508"/>
      <c r="E6974" s="508"/>
      <c r="F6974" s="505"/>
      <c r="G6974" s="439"/>
      <c r="H6974" s="511"/>
      <c r="I6974" s="440"/>
    </row>
    <row r="6975" spans="1:9" s="371" customFormat="1" x14ac:dyDescent="0.2">
      <c r="A6975" s="508"/>
      <c r="B6975" s="508"/>
      <c r="C6975" s="508"/>
      <c r="D6975" s="508"/>
      <c r="E6975" s="508"/>
      <c r="F6975" s="505"/>
      <c r="G6975" s="439"/>
      <c r="H6975" s="511"/>
      <c r="I6975" s="440"/>
    </row>
    <row r="6976" spans="1:9" s="371" customFormat="1" x14ac:dyDescent="0.2">
      <c r="A6976" s="508"/>
      <c r="B6976" s="508"/>
      <c r="C6976" s="508"/>
      <c r="D6976" s="508"/>
      <c r="E6976" s="508"/>
      <c r="F6976" s="505"/>
      <c r="G6976" s="439"/>
      <c r="H6976" s="511"/>
      <c r="I6976" s="440"/>
    </row>
    <row r="6977" spans="1:9" s="371" customFormat="1" x14ac:dyDescent="0.2">
      <c r="A6977" s="508"/>
      <c r="B6977" s="508"/>
      <c r="C6977" s="508"/>
      <c r="D6977" s="508"/>
      <c r="E6977" s="508"/>
      <c r="F6977" s="505"/>
      <c r="G6977" s="439"/>
      <c r="H6977" s="511"/>
      <c r="I6977" s="440"/>
    </row>
    <row r="6978" spans="1:9" s="371" customFormat="1" x14ac:dyDescent="0.2">
      <c r="A6978" s="508"/>
      <c r="B6978" s="508"/>
      <c r="C6978" s="508"/>
      <c r="D6978" s="508"/>
      <c r="E6978" s="508"/>
      <c r="F6978" s="505"/>
      <c r="G6978" s="439"/>
      <c r="H6978" s="511"/>
      <c r="I6978" s="440"/>
    </row>
    <row r="6979" spans="1:9" s="371" customFormat="1" x14ac:dyDescent="0.2">
      <c r="A6979" s="508"/>
      <c r="B6979" s="508"/>
      <c r="C6979" s="508"/>
      <c r="D6979" s="508"/>
      <c r="E6979" s="508"/>
      <c r="F6979" s="505"/>
      <c r="G6979" s="439"/>
      <c r="H6979" s="511"/>
      <c r="I6979" s="440"/>
    </row>
    <row r="6980" spans="1:9" s="371" customFormat="1" x14ac:dyDescent="0.2">
      <c r="A6980" s="508"/>
      <c r="B6980" s="508"/>
      <c r="C6980" s="508"/>
      <c r="D6980" s="508"/>
      <c r="E6980" s="508"/>
      <c r="F6980" s="505"/>
      <c r="G6980" s="439"/>
      <c r="H6980" s="511"/>
      <c r="I6980" s="440"/>
    </row>
    <row r="6981" spans="1:9" s="371" customFormat="1" x14ac:dyDescent="0.2">
      <c r="A6981" s="508"/>
      <c r="B6981" s="508"/>
      <c r="C6981" s="508"/>
      <c r="D6981" s="508"/>
      <c r="E6981" s="508"/>
      <c r="F6981" s="505"/>
      <c r="G6981" s="439"/>
      <c r="H6981" s="511"/>
      <c r="I6981" s="440"/>
    </row>
    <row r="6982" spans="1:9" s="371" customFormat="1" x14ac:dyDescent="0.2">
      <c r="A6982" s="508"/>
      <c r="B6982" s="508"/>
      <c r="C6982" s="508"/>
      <c r="D6982" s="508"/>
      <c r="E6982" s="508"/>
      <c r="F6982" s="505"/>
      <c r="G6982" s="439"/>
      <c r="H6982" s="511"/>
      <c r="I6982" s="440"/>
    </row>
    <row r="6983" spans="1:9" s="371" customFormat="1" x14ac:dyDescent="0.2">
      <c r="A6983" s="508"/>
      <c r="B6983" s="508"/>
      <c r="C6983" s="508"/>
      <c r="D6983" s="508"/>
      <c r="E6983" s="508"/>
      <c r="F6983" s="505"/>
      <c r="G6983" s="439"/>
      <c r="H6983" s="511"/>
      <c r="I6983" s="440"/>
    </row>
    <row r="6984" spans="1:9" s="371" customFormat="1" x14ac:dyDescent="0.2">
      <c r="A6984" s="508"/>
      <c r="B6984" s="508"/>
      <c r="C6984" s="508"/>
      <c r="D6984" s="508"/>
      <c r="E6984" s="508"/>
      <c r="F6984" s="505"/>
      <c r="G6984" s="439"/>
      <c r="H6984" s="511"/>
      <c r="I6984" s="440"/>
    </row>
    <row r="6985" spans="1:9" s="371" customFormat="1" x14ac:dyDescent="0.2">
      <c r="A6985" s="508"/>
      <c r="B6985" s="508"/>
      <c r="C6985" s="508"/>
      <c r="D6985" s="508"/>
      <c r="E6985" s="508"/>
      <c r="F6985" s="505"/>
      <c r="G6985" s="439"/>
      <c r="H6985" s="511"/>
      <c r="I6985" s="440"/>
    </row>
    <row r="6986" spans="1:9" s="371" customFormat="1" x14ac:dyDescent="0.2">
      <c r="A6986" s="508"/>
      <c r="B6986" s="508"/>
      <c r="C6986" s="508"/>
      <c r="D6986" s="508"/>
      <c r="E6986" s="508"/>
      <c r="F6986" s="505"/>
      <c r="G6986" s="439"/>
      <c r="H6986" s="511"/>
      <c r="I6986" s="440"/>
    </row>
    <row r="6987" spans="1:9" s="371" customFormat="1" x14ac:dyDescent="0.2">
      <c r="A6987" s="508"/>
      <c r="B6987" s="508"/>
      <c r="C6987" s="508"/>
      <c r="D6987" s="508"/>
      <c r="E6987" s="508"/>
      <c r="F6987" s="505"/>
      <c r="G6987" s="439"/>
      <c r="H6987" s="511"/>
      <c r="I6987" s="440"/>
    </row>
    <row r="6988" spans="1:9" s="371" customFormat="1" x14ac:dyDescent="0.2">
      <c r="A6988" s="508"/>
      <c r="B6988" s="508"/>
      <c r="C6988" s="508"/>
      <c r="D6988" s="508"/>
      <c r="E6988" s="508"/>
      <c r="F6988" s="505"/>
      <c r="G6988" s="439"/>
      <c r="H6988" s="511"/>
      <c r="I6988" s="440"/>
    </row>
    <row r="6989" spans="1:9" s="371" customFormat="1" x14ac:dyDescent="0.2">
      <c r="A6989" s="508"/>
      <c r="B6989" s="508"/>
      <c r="C6989" s="508"/>
      <c r="D6989" s="508"/>
      <c r="E6989" s="508"/>
      <c r="F6989" s="505"/>
      <c r="G6989" s="439"/>
      <c r="H6989" s="511"/>
      <c r="I6989" s="440"/>
    </row>
    <row r="6990" spans="1:9" s="371" customFormat="1" x14ac:dyDescent="0.2">
      <c r="A6990" s="508"/>
      <c r="B6990" s="508"/>
      <c r="C6990" s="508"/>
      <c r="D6990" s="508"/>
      <c r="E6990" s="508"/>
      <c r="F6990" s="505"/>
      <c r="G6990" s="439"/>
      <c r="H6990" s="511"/>
      <c r="I6990" s="440"/>
    </row>
    <row r="6991" spans="1:9" s="371" customFormat="1" x14ac:dyDescent="0.2">
      <c r="A6991" s="508"/>
      <c r="B6991" s="508"/>
      <c r="C6991" s="508"/>
      <c r="D6991" s="508"/>
      <c r="E6991" s="508"/>
      <c r="F6991" s="505"/>
      <c r="G6991" s="439"/>
      <c r="H6991" s="511"/>
      <c r="I6991" s="440"/>
    </row>
    <row r="6992" spans="1:9" s="371" customFormat="1" x14ac:dyDescent="0.2">
      <c r="A6992" s="508"/>
      <c r="B6992" s="508"/>
      <c r="C6992" s="508"/>
      <c r="D6992" s="508"/>
      <c r="E6992" s="508"/>
      <c r="F6992" s="505"/>
      <c r="G6992" s="439"/>
      <c r="H6992" s="511"/>
      <c r="I6992" s="440"/>
    </row>
    <row r="6993" spans="1:9" s="371" customFormat="1" x14ac:dyDescent="0.2">
      <c r="A6993" s="508"/>
      <c r="B6993" s="508"/>
      <c r="C6993" s="508"/>
      <c r="D6993" s="508"/>
      <c r="E6993" s="508"/>
      <c r="F6993" s="505"/>
      <c r="G6993" s="439"/>
      <c r="H6993" s="511"/>
      <c r="I6993" s="440"/>
    </row>
    <row r="6994" spans="1:9" s="371" customFormat="1" x14ac:dyDescent="0.2">
      <c r="A6994" s="508"/>
      <c r="B6994" s="508"/>
      <c r="C6994" s="508"/>
      <c r="D6994" s="508"/>
      <c r="E6994" s="508"/>
      <c r="F6994" s="505"/>
      <c r="G6994" s="439"/>
      <c r="H6994" s="511"/>
      <c r="I6994" s="440"/>
    </row>
    <row r="6995" spans="1:9" s="371" customFormat="1" x14ac:dyDescent="0.2">
      <c r="A6995" s="508"/>
      <c r="B6995" s="508"/>
      <c r="C6995" s="508"/>
      <c r="D6995" s="508"/>
      <c r="E6995" s="508"/>
      <c r="F6995" s="505"/>
      <c r="G6995" s="439"/>
      <c r="H6995" s="511"/>
      <c r="I6995" s="440"/>
    </row>
    <row r="6996" spans="1:9" s="371" customFormat="1" x14ac:dyDescent="0.2">
      <c r="A6996" s="508"/>
      <c r="B6996" s="508"/>
      <c r="C6996" s="508"/>
      <c r="D6996" s="508"/>
      <c r="E6996" s="508"/>
      <c r="F6996" s="505"/>
      <c r="G6996" s="439"/>
      <c r="H6996" s="511"/>
      <c r="I6996" s="440"/>
    </row>
    <row r="6997" spans="1:9" s="371" customFormat="1" x14ac:dyDescent="0.2">
      <c r="A6997" s="508"/>
      <c r="B6997" s="508"/>
      <c r="C6997" s="508"/>
      <c r="D6997" s="508"/>
      <c r="E6997" s="508"/>
      <c r="F6997" s="505"/>
      <c r="G6997" s="439"/>
      <c r="H6997" s="511"/>
      <c r="I6997" s="440"/>
    </row>
    <row r="6998" spans="1:9" s="371" customFormat="1" x14ac:dyDescent="0.2">
      <c r="A6998" s="508"/>
      <c r="B6998" s="508"/>
      <c r="C6998" s="508"/>
      <c r="D6998" s="508"/>
      <c r="E6998" s="508"/>
      <c r="F6998" s="505"/>
      <c r="G6998" s="439"/>
      <c r="H6998" s="511"/>
      <c r="I6998" s="440"/>
    </row>
    <row r="6999" spans="1:9" s="371" customFormat="1" x14ac:dyDescent="0.2">
      <c r="A6999" s="508"/>
      <c r="B6999" s="508"/>
      <c r="C6999" s="508"/>
      <c r="D6999" s="508"/>
      <c r="E6999" s="508"/>
      <c r="F6999" s="505"/>
      <c r="G6999" s="439"/>
      <c r="H6999" s="511"/>
      <c r="I6999" s="440"/>
    </row>
    <row r="7000" spans="1:9" s="371" customFormat="1" x14ac:dyDescent="0.2">
      <c r="A7000" s="508"/>
      <c r="B7000" s="508"/>
      <c r="C7000" s="508"/>
      <c r="D7000" s="508"/>
      <c r="E7000" s="508"/>
      <c r="F7000" s="505"/>
      <c r="G7000" s="439"/>
      <c r="H7000" s="511"/>
      <c r="I7000" s="440"/>
    </row>
    <row r="7001" spans="1:9" s="371" customFormat="1" x14ac:dyDescent="0.2">
      <c r="A7001" s="508"/>
      <c r="B7001" s="508"/>
      <c r="C7001" s="508"/>
      <c r="D7001" s="508"/>
      <c r="E7001" s="508"/>
      <c r="F7001" s="505"/>
      <c r="G7001" s="439"/>
      <c r="H7001" s="511"/>
      <c r="I7001" s="440"/>
    </row>
    <row r="7002" spans="1:9" s="371" customFormat="1" x14ac:dyDescent="0.2">
      <c r="A7002" s="508"/>
      <c r="B7002" s="508"/>
      <c r="C7002" s="508"/>
      <c r="D7002" s="508"/>
      <c r="E7002" s="508"/>
      <c r="F7002" s="505"/>
      <c r="G7002" s="439"/>
      <c r="H7002" s="511"/>
      <c r="I7002" s="440"/>
    </row>
    <row r="7003" spans="1:9" s="371" customFormat="1" x14ac:dyDescent="0.2">
      <c r="A7003" s="508"/>
      <c r="B7003" s="508"/>
      <c r="C7003" s="508"/>
      <c r="D7003" s="508"/>
      <c r="E7003" s="508"/>
      <c r="F7003" s="505"/>
      <c r="G7003" s="439"/>
      <c r="H7003" s="511"/>
      <c r="I7003" s="440"/>
    </row>
    <row r="7004" spans="1:9" s="371" customFormat="1" x14ac:dyDescent="0.2">
      <c r="A7004" s="508"/>
      <c r="B7004" s="508"/>
      <c r="C7004" s="508"/>
      <c r="D7004" s="508"/>
      <c r="E7004" s="508"/>
      <c r="F7004" s="505"/>
      <c r="G7004" s="439"/>
      <c r="H7004" s="511"/>
      <c r="I7004" s="440"/>
    </row>
    <row r="7005" spans="1:9" s="371" customFormat="1" x14ac:dyDescent="0.2">
      <c r="A7005" s="508"/>
      <c r="B7005" s="508"/>
      <c r="C7005" s="508"/>
      <c r="D7005" s="508"/>
      <c r="E7005" s="508"/>
      <c r="F7005" s="505"/>
      <c r="G7005" s="439"/>
      <c r="H7005" s="511"/>
      <c r="I7005" s="440"/>
    </row>
    <row r="7006" spans="1:9" s="371" customFormat="1" x14ac:dyDescent="0.2">
      <c r="A7006" s="508"/>
      <c r="B7006" s="508"/>
      <c r="C7006" s="508"/>
      <c r="D7006" s="508"/>
      <c r="E7006" s="508"/>
      <c r="F7006" s="505"/>
      <c r="G7006" s="439"/>
      <c r="H7006" s="511"/>
      <c r="I7006" s="440"/>
    </row>
    <row r="7007" spans="1:9" s="371" customFormat="1" x14ac:dyDescent="0.2">
      <c r="A7007" s="508"/>
      <c r="B7007" s="508"/>
      <c r="C7007" s="508"/>
      <c r="D7007" s="508"/>
      <c r="E7007" s="508"/>
      <c r="F7007" s="505"/>
      <c r="G7007" s="439"/>
      <c r="H7007" s="511"/>
      <c r="I7007" s="440"/>
    </row>
    <row r="7008" spans="1:9" s="371" customFormat="1" x14ac:dyDescent="0.2">
      <c r="A7008" s="508"/>
      <c r="B7008" s="508"/>
      <c r="C7008" s="508"/>
      <c r="D7008" s="508"/>
      <c r="E7008" s="508"/>
      <c r="F7008" s="505"/>
      <c r="G7008" s="439"/>
      <c r="H7008" s="511"/>
      <c r="I7008" s="440"/>
    </row>
    <row r="7009" spans="1:9" s="371" customFormat="1" x14ac:dyDescent="0.2">
      <c r="A7009" s="508"/>
      <c r="B7009" s="508"/>
      <c r="C7009" s="508"/>
      <c r="D7009" s="508"/>
      <c r="E7009" s="508"/>
      <c r="F7009" s="505"/>
      <c r="G7009" s="439"/>
      <c r="H7009" s="511"/>
      <c r="I7009" s="440"/>
    </row>
    <row r="7010" spans="1:9" s="371" customFormat="1" x14ac:dyDescent="0.2">
      <c r="A7010" s="508"/>
      <c r="B7010" s="508"/>
      <c r="C7010" s="508"/>
      <c r="D7010" s="508"/>
      <c r="E7010" s="508"/>
      <c r="F7010" s="505"/>
      <c r="G7010" s="439"/>
      <c r="H7010" s="511"/>
      <c r="I7010" s="440"/>
    </row>
    <row r="7011" spans="1:9" s="371" customFormat="1" x14ac:dyDescent="0.2">
      <c r="A7011" s="508"/>
      <c r="B7011" s="508"/>
      <c r="C7011" s="508"/>
      <c r="D7011" s="508"/>
      <c r="E7011" s="508"/>
      <c r="F7011" s="505"/>
      <c r="G7011" s="439"/>
      <c r="H7011" s="511"/>
      <c r="I7011" s="440"/>
    </row>
    <row r="7012" spans="1:9" s="371" customFormat="1" x14ac:dyDescent="0.2">
      <c r="A7012" s="508"/>
      <c r="B7012" s="508"/>
      <c r="C7012" s="508"/>
      <c r="D7012" s="508"/>
      <c r="E7012" s="508"/>
      <c r="F7012" s="505"/>
      <c r="G7012" s="439"/>
      <c r="H7012" s="511"/>
      <c r="I7012" s="440"/>
    </row>
    <row r="7013" spans="1:9" s="371" customFormat="1" x14ac:dyDescent="0.2">
      <c r="A7013" s="508"/>
      <c r="B7013" s="508"/>
      <c r="C7013" s="508"/>
      <c r="D7013" s="508"/>
      <c r="E7013" s="508"/>
      <c r="F7013" s="505"/>
      <c r="G7013" s="439"/>
      <c r="H7013" s="511"/>
      <c r="I7013" s="440"/>
    </row>
    <row r="7014" spans="1:9" s="371" customFormat="1" x14ac:dyDescent="0.2">
      <c r="A7014" s="508"/>
      <c r="B7014" s="508"/>
      <c r="C7014" s="508"/>
      <c r="D7014" s="508"/>
      <c r="E7014" s="508"/>
      <c r="F7014" s="505"/>
      <c r="G7014" s="439"/>
      <c r="H7014" s="511"/>
      <c r="I7014" s="440"/>
    </row>
    <row r="7015" spans="1:9" s="371" customFormat="1" x14ac:dyDescent="0.2">
      <c r="A7015" s="508"/>
      <c r="B7015" s="508"/>
      <c r="C7015" s="508"/>
      <c r="D7015" s="508"/>
      <c r="E7015" s="508"/>
      <c r="F7015" s="505"/>
      <c r="G7015" s="439"/>
      <c r="H7015" s="511"/>
      <c r="I7015" s="440"/>
    </row>
    <row r="7016" spans="1:9" s="371" customFormat="1" x14ac:dyDescent="0.2">
      <c r="A7016" s="508"/>
      <c r="B7016" s="508"/>
      <c r="C7016" s="508"/>
      <c r="D7016" s="508"/>
      <c r="E7016" s="508"/>
      <c r="F7016" s="505"/>
      <c r="G7016" s="439"/>
      <c r="H7016" s="511"/>
      <c r="I7016" s="440"/>
    </row>
    <row r="7017" spans="1:9" s="371" customFormat="1" x14ac:dyDescent="0.2">
      <c r="A7017" s="508"/>
      <c r="B7017" s="508"/>
      <c r="C7017" s="508"/>
      <c r="D7017" s="508"/>
      <c r="E7017" s="508"/>
      <c r="F7017" s="505"/>
      <c r="G7017" s="439"/>
      <c r="H7017" s="511"/>
      <c r="I7017" s="440"/>
    </row>
    <row r="7018" spans="1:9" s="371" customFormat="1" x14ac:dyDescent="0.2">
      <c r="A7018" s="508"/>
      <c r="B7018" s="508"/>
      <c r="C7018" s="508"/>
      <c r="D7018" s="508"/>
      <c r="E7018" s="508"/>
      <c r="F7018" s="505"/>
      <c r="G7018" s="439"/>
      <c r="H7018" s="511"/>
      <c r="I7018" s="440"/>
    </row>
    <row r="7019" spans="1:9" s="371" customFormat="1" x14ac:dyDescent="0.2">
      <c r="A7019" s="508"/>
      <c r="B7019" s="508"/>
      <c r="C7019" s="508"/>
      <c r="D7019" s="508"/>
      <c r="E7019" s="508"/>
      <c r="F7019" s="505"/>
      <c r="G7019" s="439"/>
      <c r="H7019" s="511"/>
      <c r="I7019" s="440"/>
    </row>
    <row r="7020" spans="1:9" s="371" customFormat="1" x14ac:dyDescent="0.2">
      <c r="A7020" s="508"/>
      <c r="B7020" s="508"/>
      <c r="C7020" s="508"/>
      <c r="D7020" s="508"/>
      <c r="E7020" s="508"/>
      <c r="F7020" s="505"/>
      <c r="G7020" s="439"/>
      <c r="H7020" s="511"/>
      <c r="I7020" s="440"/>
    </row>
    <row r="7021" spans="1:9" s="371" customFormat="1" x14ac:dyDescent="0.2">
      <c r="A7021" s="508"/>
      <c r="B7021" s="508"/>
      <c r="C7021" s="508"/>
      <c r="D7021" s="508"/>
      <c r="E7021" s="508"/>
      <c r="F7021" s="505"/>
      <c r="G7021" s="439"/>
      <c r="H7021" s="511"/>
      <c r="I7021" s="440"/>
    </row>
    <row r="7022" spans="1:9" s="371" customFormat="1" x14ac:dyDescent="0.2">
      <c r="A7022" s="508"/>
      <c r="B7022" s="508"/>
      <c r="C7022" s="508"/>
      <c r="D7022" s="508"/>
      <c r="E7022" s="508"/>
      <c r="F7022" s="505"/>
      <c r="G7022" s="439"/>
      <c r="H7022" s="511"/>
      <c r="I7022" s="440"/>
    </row>
    <row r="7023" spans="1:9" s="371" customFormat="1" x14ac:dyDescent="0.2">
      <c r="A7023" s="508"/>
      <c r="B7023" s="508"/>
      <c r="C7023" s="508"/>
      <c r="D7023" s="508"/>
      <c r="E7023" s="508"/>
      <c r="F7023" s="505"/>
      <c r="G7023" s="439"/>
      <c r="H7023" s="511"/>
      <c r="I7023" s="440"/>
    </row>
    <row r="7024" spans="1:9" s="371" customFormat="1" x14ac:dyDescent="0.2">
      <c r="A7024" s="508"/>
      <c r="B7024" s="508"/>
      <c r="C7024" s="508"/>
      <c r="D7024" s="508"/>
      <c r="E7024" s="508"/>
      <c r="F7024" s="505"/>
      <c r="G7024" s="439"/>
      <c r="H7024" s="511"/>
      <c r="I7024" s="440"/>
    </row>
    <row r="7025" spans="1:9" s="371" customFormat="1" x14ac:dyDescent="0.2">
      <c r="A7025" s="508"/>
      <c r="B7025" s="508"/>
      <c r="C7025" s="508"/>
      <c r="D7025" s="508"/>
      <c r="E7025" s="508"/>
      <c r="F7025" s="505"/>
      <c r="G7025" s="439"/>
      <c r="H7025" s="511"/>
      <c r="I7025" s="440"/>
    </row>
    <row r="7026" spans="1:9" s="371" customFormat="1" x14ac:dyDescent="0.2">
      <c r="A7026" s="508"/>
      <c r="B7026" s="508"/>
      <c r="C7026" s="508"/>
      <c r="D7026" s="508"/>
      <c r="E7026" s="508"/>
      <c r="F7026" s="505"/>
      <c r="G7026" s="439"/>
      <c r="H7026" s="511"/>
      <c r="I7026" s="440"/>
    </row>
    <row r="7027" spans="1:9" s="371" customFormat="1" x14ac:dyDescent="0.2">
      <c r="A7027" s="508"/>
      <c r="B7027" s="508"/>
      <c r="C7027" s="508"/>
      <c r="D7027" s="508"/>
      <c r="E7027" s="508"/>
      <c r="F7027" s="505"/>
      <c r="G7027" s="439"/>
      <c r="H7027" s="511"/>
      <c r="I7027" s="440"/>
    </row>
    <row r="7028" spans="1:9" s="371" customFormat="1" x14ac:dyDescent="0.2">
      <c r="A7028" s="508"/>
      <c r="B7028" s="508"/>
      <c r="C7028" s="508"/>
      <c r="D7028" s="508"/>
      <c r="E7028" s="508"/>
      <c r="F7028" s="505"/>
      <c r="G7028" s="439"/>
      <c r="H7028" s="511"/>
      <c r="I7028" s="440"/>
    </row>
    <row r="7029" spans="1:9" s="371" customFormat="1" x14ac:dyDescent="0.2">
      <c r="A7029" s="508"/>
      <c r="B7029" s="508"/>
      <c r="C7029" s="508"/>
      <c r="D7029" s="508"/>
      <c r="E7029" s="508"/>
      <c r="F7029" s="505"/>
      <c r="G7029" s="439"/>
      <c r="H7029" s="511"/>
      <c r="I7029" s="440"/>
    </row>
    <row r="7030" spans="1:9" s="371" customFormat="1" x14ac:dyDescent="0.2">
      <c r="A7030" s="508"/>
      <c r="B7030" s="508"/>
      <c r="C7030" s="508"/>
      <c r="D7030" s="508"/>
      <c r="E7030" s="508"/>
      <c r="F7030" s="505"/>
      <c r="G7030" s="439"/>
      <c r="H7030" s="511"/>
      <c r="I7030" s="440"/>
    </row>
    <row r="7031" spans="1:9" s="371" customFormat="1" x14ac:dyDescent="0.2">
      <c r="A7031" s="508"/>
      <c r="B7031" s="508"/>
      <c r="C7031" s="508"/>
      <c r="D7031" s="508"/>
      <c r="E7031" s="508"/>
      <c r="F7031" s="505"/>
      <c r="G7031" s="439"/>
      <c r="H7031" s="511"/>
      <c r="I7031" s="440"/>
    </row>
    <row r="7032" spans="1:9" s="371" customFormat="1" x14ac:dyDescent="0.2">
      <c r="A7032" s="508"/>
      <c r="B7032" s="508"/>
      <c r="C7032" s="508"/>
      <c r="D7032" s="508"/>
      <c r="E7032" s="508"/>
      <c r="F7032" s="505"/>
      <c r="G7032" s="439"/>
      <c r="H7032" s="511"/>
      <c r="I7032" s="440"/>
    </row>
    <row r="7033" spans="1:9" s="371" customFormat="1" x14ac:dyDescent="0.2">
      <c r="A7033" s="508"/>
      <c r="B7033" s="508"/>
      <c r="C7033" s="508"/>
      <c r="D7033" s="508"/>
      <c r="E7033" s="508"/>
      <c r="F7033" s="505"/>
      <c r="G7033" s="439"/>
      <c r="H7033" s="511"/>
      <c r="I7033" s="440"/>
    </row>
    <row r="7034" spans="1:9" s="371" customFormat="1" x14ac:dyDescent="0.2">
      <c r="A7034" s="508"/>
      <c r="B7034" s="508"/>
      <c r="C7034" s="508"/>
      <c r="D7034" s="508"/>
      <c r="E7034" s="508"/>
      <c r="F7034" s="505"/>
      <c r="G7034" s="439"/>
      <c r="H7034" s="511"/>
      <c r="I7034" s="440"/>
    </row>
    <row r="7035" spans="1:9" s="371" customFormat="1" x14ac:dyDescent="0.2">
      <c r="A7035" s="508"/>
      <c r="B7035" s="508"/>
      <c r="C7035" s="508"/>
      <c r="D7035" s="508"/>
      <c r="E7035" s="508"/>
      <c r="F7035" s="505"/>
      <c r="G7035" s="439"/>
      <c r="H7035" s="511"/>
      <c r="I7035" s="440"/>
    </row>
    <row r="7036" spans="1:9" s="371" customFormat="1" x14ac:dyDescent="0.2">
      <c r="A7036" s="508"/>
      <c r="B7036" s="508"/>
      <c r="C7036" s="508"/>
      <c r="D7036" s="508"/>
      <c r="E7036" s="508"/>
      <c r="F7036" s="505"/>
      <c r="G7036" s="439"/>
      <c r="H7036" s="511"/>
      <c r="I7036" s="440"/>
    </row>
    <row r="7037" spans="1:9" s="371" customFormat="1" x14ac:dyDescent="0.2">
      <c r="A7037" s="508"/>
      <c r="B7037" s="508"/>
      <c r="C7037" s="508"/>
      <c r="D7037" s="508"/>
      <c r="E7037" s="508"/>
      <c r="F7037" s="505"/>
      <c r="G7037" s="439"/>
      <c r="H7037" s="511"/>
      <c r="I7037" s="440"/>
    </row>
    <row r="7038" spans="1:9" s="371" customFormat="1" x14ac:dyDescent="0.2">
      <c r="A7038" s="508"/>
      <c r="B7038" s="508"/>
      <c r="C7038" s="508"/>
      <c r="D7038" s="508"/>
      <c r="E7038" s="508"/>
      <c r="F7038" s="505"/>
      <c r="G7038" s="439"/>
      <c r="H7038" s="511"/>
      <c r="I7038" s="440"/>
    </row>
    <row r="7039" spans="1:9" s="371" customFormat="1" x14ac:dyDescent="0.2">
      <c r="A7039" s="508"/>
      <c r="B7039" s="508"/>
      <c r="C7039" s="508"/>
      <c r="D7039" s="508"/>
      <c r="E7039" s="508"/>
      <c r="F7039" s="505"/>
      <c r="G7039" s="439"/>
      <c r="H7039" s="511"/>
      <c r="I7039" s="440"/>
    </row>
    <row r="7040" spans="1:9" s="371" customFormat="1" x14ac:dyDescent="0.2">
      <c r="A7040" s="508"/>
      <c r="B7040" s="508"/>
      <c r="C7040" s="508"/>
      <c r="D7040" s="508"/>
      <c r="E7040" s="508"/>
      <c r="F7040" s="505"/>
      <c r="G7040" s="439"/>
      <c r="H7040" s="511"/>
      <c r="I7040" s="440"/>
    </row>
    <row r="7041" spans="1:9" s="371" customFormat="1" x14ac:dyDescent="0.2">
      <c r="A7041" s="508"/>
      <c r="B7041" s="508"/>
      <c r="C7041" s="508"/>
      <c r="D7041" s="508"/>
      <c r="E7041" s="508"/>
      <c r="F7041" s="505"/>
      <c r="G7041" s="439"/>
      <c r="H7041" s="511"/>
      <c r="I7041" s="440"/>
    </row>
    <row r="7042" spans="1:9" s="371" customFormat="1" x14ac:dyDescent="0.2">
      <c r="A7042" s="508"/>
      <c r="B7042" s="508"/>
      <c r="C7042" s="508"/>
      <c r="D7042" s="508"/>
      <c r="E7042" s="508"/>
      <c r="F7042" s="505"/>
      <c r="G7042" s="439"/>
      <c r="H7042" s="511"/>
      <c r="I7042" s="440"/>
    </row>
    <row r="7043" spans="1:9" s="371" customFormat="1" x14ac:dyDescent="0.2">
      <c r="A7043" s="508"/>
      <c r="B7043" s="508"/>
      <c r="C7043" s="508"/>
      <c r="D7043" s="508"/>
      <c r="E7043" s="508"/>
      <c r="F7043" s="505"/>
      <c r="G7043" s="439"/>
      <c r="H7043" s="511"/>
      <c r="I7043" s="440"/>
    </row>
    <row r="7044" spans="1:9" s="371" customFormat="1" x14ac:dyDescent="0.2">
      <c r="A7044" s="508"/>
      <c r="B7044" s="508"/>
      <c r="C7044" s="508"/>
      <c r="D7044" s="508"/>
      <c r="E7044" s="508"/>
      <c r="F7044" s="505"/>
      <c r="G7044" s="439"/>
      <c r="H7044" s="511"/>
      <c r="I7044" s="440"/>
    </row>
    <row r="7045" spans="1:9" s="371" customFormat="1" x14ac:dyDescent="0.2">
      <c r="A7045" s="508"/>
      <c r="B7045" s="508"/>
      <c r="C7045" s="508"/>
      <c r="D7045" s="508"/>
      <c r="E7045" s="508"/>
      <c r="F7045" s="505"/>
      <c r="G7045" s="439"/>
      <c r="H7045" s="511"/>
      <c r="I7045" s="440"/>
    </row>
    <row r="7046" spans="1:9" s="371" customFormat="1" x14ac:dyDescent="0.2">
      <c r="A7046" s="508"/>
      <c r="B7046" s="508"/>
      <c r="C7046" s="508"/>
      <c r="D7046" s="508"/>
      <c r="E7046" s="508"/>
      <c r="F7046" s="505"/>
      <c r="G7046" s="439"/>
      <c r="H7046" s="511"/>
      <c r="I7046" s="440"/>
    </row>
    <row r="7047" spans="1:9" s="371" customFormat="1" x14ac:dyDescent="0.2">
      <c r="A7047" s="508"/>
      <c r="B7047" s="508"/>
      <c r="C7047" s="508"/>
      <c r="D7047" s="508"/>
      <c r="E7047" s="508"/>
      <c r="F7047" s="505"/>
      <c r="G7047" s="439"/>
      <c r="H7047" s="511"/>
      <c r="I7047" s="440"/>
    </row>
    <row r="7048" spans="1:9" s="371" customFormat="1" x14ac:dyDescent="0.2">
      <c r="A7048" s="508"/>
      <c r="B7048" s="508"/>
      <c r="C7048" s="508"/>
      <c r="D7048" s="508"/>
      <c r="E7048" s="508"/>
      <c r="F7048" s="505"/>
      <c r="G7048" s="439"/>
      <c r="H7048" s="511"/>
      <c r="I7048" s="440"/>
    </row>
    <row r="7049" spans="1:9" s="371" customFormat="1" x14ac:dyDescent="0.2">
      <c r="A7049" s="508"/>
      <c r="B7049" s="508"/>
      <c r="C7049" s="508"/>
      <c r="D7049" s="508"/>
      <c r="E7049" s="508"/>
      <c r="F7049" s="505"/>
      <c r="G7049" s="439"/>
      <c r="H7049" s="511"/>
      <c r="I7049" s="440"/>
    </row>
    <row r="7050" spans="1:9" s="371" customFormat="1" x14ac:dyDescent="0.2">
      <c r="A7050" s="508"/>
      <c r="B7050" s="508"/>
      <c r="C7050" s="508"/>
      <c r="D7050" s="508"/>
      <c r="E7050" s="508"/>
      <c r="F7050" s="505"/>
      <c r="G7050" s="439"/>
      <c r="H7050" s="511"/>
      <c r="I7050" s="440"/>
    </row>
    <row r="7051" spans="1:9" s="371" customFormat="1" x14ac:dyDescent="0.2">
      <c r="A7051" s="508"/>
      <c r="B7051" s="508"/>
      <c r="C7051" s="508"/>
      <c r="D7051" s="508"/>
      <c r="E7051" s="508"/>
      <c r="F7051" s="505"/>
      <c r="G7051" s="439"/>
      <c r="H7051" s="511"/>
      <c r="I7051" s="440"/>
    </row>
    <row r="7052" spans="1:9" s="371" customFormat="1" x14ac:dyDescent="0.2">
      <c r="A7052" s="508"/>
      <c r="B7052" s="508"/>
      <c r="C7052" s="508"/>
      <c r="D7052" s="508"/>
      <c r="E7052" s="508"/>
      <c r="F7052" s="505"/>
      <c r="G7052" s="439"/>
      <c r="H7052" s="511"/>
      <c r="I7052" s="440"/>
    </row>
    <row r="7053" spans="1:9" s="371" customFormat="1" x14ac:dyDescent="0.2">
      <c r="A7053" s="508"/>
      <c r="B7053" s="508"/>
      <c r="C7053" s="508"/>
      <c r="D7053" s="508"/>
      <c r="E7053" s="508"/>
      <c r="F7053" s="505"/>
      <c r="G7053" s="439"/>
      <c r="H7053" s="511"/>
      <c r="I7053" s="440"/>
    </row>
    <row r="7054" spans="1:9" s="371" customFormat="1" x14ac:dyDescent="0.2">
      <c r="A7054" s="508"/>
      <c r="B7054" s="508"/>
      <c r="C7054" s="508"/>
      <c r="D7054" s="508"/>
      <c r="E7054" s="508"/>
      <c r="F7054" s="505"/>
      <c r="G7054" s="439"/>
      <c r="H7054" s="511"/>
      <c r="I7054" s="440"/>
    </row>
    <row r="7055" spans="1:9" s="371" customFormat="1" x14ac:dyDescent="0.2">
      <c r="A7055" s="508"/>
      <c r="B7055" s="508"/>
      <c r="C7055" s="508"/>
      <c r="D7055" s="508"/>
      <c r="E7055" s="508"/>
      <c r="F7055" s="505"/>
      <c r="G7055" s="439"/>
      <c r="H7055" s="511"/>
      <c r="I7055" s="440"/>
    </row>
    <row r="7056" spans="1:9" s="371" customFormat="1" x14ac:dyDescent="0.2">
      <c r="A7056" s="508"/>
      <c r="B7056" s="508"/>
      <c r="C7056" s="508"/>
      <c r="D7056" s="508"/>
      <c r="E7056" s="508"/>
      <c r="F7056" s="505"/>
      <c r="G7056" s="439"/>
      <c r="H7056" s="511"/>
      <c r="I7056" s="440"/>
    </row>
    <row r="7057" spans="1:9" s="371" customFormat="1" x14ac:dyDescent="0.2">
      <c r="A7057" s="508"/>
      <c r="B7057" s="508"/>
      <c r="C7057" s="508"/>
      <c r="D7057" s="508"/>
      <c r="E7057" s="508"/>
      <c r="F7057" s="505"/>
      <c r="G7057" s="439"/>
      <c r="H7057" s="511"/>
      <c r="I7057" s="440"/>
    </row>
    <row r="7058" spans="1:9" s="371" customFormat="1" x14ac:dyDescent="0.2">
      <c r="A7058" s="508"/>
      <c r="B7058" s="508"/>
      <c r="C7058" s="508"/>
      <c r="D7058" s="508"/>
      <c r="E7058" s="508"/>
      <c r="F7058" s="505"/>
      <c r="G7058" s="439"/>
      <c r="H7058" s="511"/>
      <c r="I7058" s="440"/>
    </row>
    <row r="7059" spans="1:9" s="371" customFormat="1" x14ac:dyDescent="0.2">
      <c r="A7059" s="508"/>
      <c r="B7059" s="508"/>
      <c r="C7059" s="508"/>
      <c r="D7059" s="508"/>
      <c r="E7059" s="508"/>
      <c r="F7059" s="505"/>
      <c r="G7059" s="439"/>
      <c r="H7059" s="511"/>
      <c r="I7059" s="440"/>
    </row>
    <row r="7060" spans="1:9" s="371" customFormat="1" x14ac:dyDescent="0.2">
      <c r="A7060" s="508"/>
      <c r="B7060" s="508"/>
      <c r="C7060" s="508"/>
      <c r="D7060" s="508"/>
      <c r="E7060" s="508"/>
      <c r="F7060" s="505"/>
      <c r="G7060" s="439"/>
      <c r="H7060" s="511"/>
      <c r="I7060" s="440"/>
    </row>
    <row r="7061" spans="1:9" s="371" customFormat="1" x14ac:dyDescent="0.2">
      <c r="A7061" s="508"/>
      <c r="B7061" s="508"/>
      <c r="C7061" s="508"/>
      <c r="D7061" s="508"/>
      <c r="E7061" s="508"/>
      <c r="F7061" s="505"/>
      <c r="G7061" s="439"/>
      <c r="H7061" s="511"/>
      <c r="I7061" s="440"/>
    </row>
    <row r="7062" spans="1:9" s="371" customFormat="1" x14ac:dyDescent="0.2">
      <c r="A7062" s="508"/>
      <c r="B7062" s="508"/>
      <c r="C7062" s="508"/>
      <c r="D7062" s="508"/>
      <c r="E7062" s="508"/>
      <c r="F7062" s="505"/>
      <c r="G7062" s="439"/>
      <c r="H7062" s="511"/>
      <c r="I7062" s="440"/>
    </row>
    <row r="7063" spans="1:9" s="371" customFormat="1" x14ac:dyDescent="0.2">
      <c r="A7063" s="508"/>
      <c r="B7063" s="508"/>
      <c r="C7063" s="508"/>
      <c r="D7063" s="508"/>
      <c r="E7063" s="508"/>
      <c r="F7063" s="505"/>
      <c r="G7063" s="439"/>
      <c r="H7063" s="511"/>
      <c r="I7063" s="440"/>
    </row>
    <row r="7064" spans="1:9" s="371" customFormat="1" x14ac:dyDescent="0.2">
      <c r="A7064" s="508"/>
      <c r="B7064" s="508"/>
      <c r="C7064" s="508"/>
      <c r="D7064" s="508"/>
      <c r="E7064" s="508"/>
      <c r="F7064" s="505"/>
      <c r="G7064" s="439"/>
      <c r="H7064" s="511"/>
      <c r="I7064" s="440"/>
    </row>
    <row r="7065" spans="1:9" s="371" customFormat="1" x14ac:dyDescent="0.2">
      <c r="A7065" s="508"/>
      <c r="B7065" s="508"/>
      <c r="C7065" s="508"/>
      <c r="D7065" s="508"/>
      <c r="E7065" s="508"/>
      <c r="F7065" s="505"/>
      <c r="G7065" s="439"/>
      <c r="H7065" s="511"/>
      <c r="I7065" s="440"/>
    </row>
    <row r="7066" spans="1:9" s="371" customFormat="1" x14ac:dyDescent="0.2">
      <c r="A7066" s="508"/>
      <c r="B7066" s="508"/>
      <c r="C7066" s="508"/>
      <c r="D7066" s="508"/>
      <c r="E7066" s="508"/>
      <c r="F7066" s="505"/>
      <c r="G7066" s="439"/>
      <c r="H7066" s="511"/>
      <c r="I7066" s="440"/>
    </row>
    <row r="7067" spans="1:9" s="371" customFormat="1" x14ac:dyDescent="0.2">
      <c r="A7067" s="508"/>
      <c r="B7067" s="508"/>
      <c r="C7067" s="508"/>
      <c r="D7067" s="508"/>
      <c r="E7067" s="508"/>
      <c r="F7067" s="505"/>
      <c r="G7067" s="439"/>
      <c r="H7067" s="511"/>
      <c r="I7067" s="440"/>
    </row>
    <row r="7068" spans="1:9" s="371" customFormat="1" x14ac:dyDescent="0.2">
      <c r="A7068" s="508"/>
      <c r="B7068" s="508"/>
      <c r="C7068" s="508"/>
      <c r="D7068" s="508"/>
      <c r="E7068" s="508"/>
      <c r="F7068" s="505"/>
      <c r="G7068" s="439"/>
      <c r="H7068" s="511"/>
      <c r="I7068" s="440"/>
    </row>
    <row r="7069" spans="1:9" s="371" customFormat="1" x14ac:dyDescent="0.2">
      <c r="A7069" s="508"/>
      <c r="B7069" s="508"/>
      <c r="C7069" s="508"/>
      <c r="D7069" s="508"/>
      <c r="E7069" s="508"/>
      <c r="F7069" s="505"/>
      <c r="G7069" s="439"/>
      <c r="H7069" s="511"/>
      <c r="I7069" s="440"/>
    </row>
    <row r="7070" spans="1:9" s="371" customFormat="1" x14ac:dyDescent="0.2">
      <c r="A7070" s="508"/>
      <c r="B7070" s="508"/>
      <c r="C7070" s="508"/>
      <c r="D7070" s="508"/>
      <c r="E7070" s="508"/>
      <c r="F7070" s="505"/>
      <c r="G7070" s="439"/>
      <c r="H7070" s="511"/>
      <c r="I7070" s="440"/>
    </row>
    <row r="7071" spans="1:9" s="371" customFormat="1" x14ac:dyDescent="0.2">
      <c r="A7071" s="508"/>
      <c r="B7071" s="508"/>
      <c r="C7071" s="508"/>
      <c r="D7071" s="508"/>
      <c r="E7071" s="508"/>
      <c r="F7071" s="505"/>
      <c r="G7071" s="439"/>
      <c r="H7071" s="511"/>
      <c r="I7071" s="440"/>
    </row>
    <row r="7072" spans="1:9" s="371" customFormat="1" x14ac:dyDescent="0.2">
      <c r="A7072" s="508"/>
      <c r="B7072" s="508"/>
      <c r="C7072" s="508"/>
      <c r="D7072" s="508"/>
      <c r="E7072" s="508"/>
      <c r="F7072" s="505"/>
      <c r="G7072" s="439"/>
      <c r="H7072" s="511"/>
      <c r="I7072" s="440"/>
    </row>
    <row r="7073" spans="1:9" s="371" customFormat="1" x14ac:dyDescent="0.2">
      <c r="A7073" s="508"/>
      <c r="B7073" s="508"/>
      <c r="C7073" s="508"/>
      <c r="D7073" s="508"/>
      <c r="E7073" s="508"/>
      <c r="F7073" s="505"/>
      <c r="G7073" s="439"/>
      <c r="H7073" s="511"/>
      <c r="I7073" s="440"/>
    </row>
    <row r="7074" spans="1:9" s="371" customFormat="1" x14ac:dyDescent="0.2">
      <c r="A7074" s="508"/>
      <c r="B7074" s="508"/>
      <c r="C7074" s="508"/>
      <c r="D7074" s="508"/>
      <c r="E7074" s="508"/>
      <c r="F7074" s="505"/>
      <c r="G7074" s="439"/>
      <c r="H7074" s="511"/>
      <c r="I7074" s="440"/>
    </row>
    <row r="7075" spans="1:9" s="371" customFormat="1" x14ac:dyDescent="0.2">
      <c r="A7075" s="508"/>
      <c r="B7075" s="508"/>
      <c r="C7075" s="508"/>
      <c r="D7075" s="508"/>
      <c r="E7075" s="508"/>
      <c r="F7075" s="505"/>
      <c r="G7075" s="439"/>
      <c r="H7075" s="511"/>
      <c r="I7075" s="440"/>
    </row>
    <row r="7076" spans="1:9" s="371" customFormat="1" x14ac:dyDescent="0.2">
      <c r="A7076" s="508"/>
      <c r="B7076" s="508"/>
      <c r="C7076" s="508"/>
      <c r="D7076" s="508"/>
      <c r="E7076" s="508"/>
      <c r="F7076" s="505"/>
      <c r="G7076" s="439"/>
      <c r="H7076" s="511"/>
      <c r="I7076" s="440"/>
    </row>
    <row r="7077" spans="1:9" s="371" customFormat="1" x14ac:dyDescent="0.2">
      <c r="A7077" s="508"/>
      <c r="B7077" s="508"/>
      <c r="C7077" s="508"/>
      <c r="D7077" s="508"/>
      <c r="E7077" s="508"/>
      <c r="F7077" s="505"/>
      <c r="G7077" s="439"/>
      <c r="H7077" s="511"/>
      <c r="I7077" s="440"/>
    </row>
    <row r="7078" spans="1:9" s="371" customFormat="1" x14ac:dyDescent="0.2">
      <c r="A7078" s="508"/>
      <c r="B7078" s="508"/>
      <c r="C7078" s="508"/>
      <c r="D7078" s="508"/>
      <c r="E7078" s="508"/>
      <c r="F7078" s="505"/>
      <c r="G7078" s="439"/>
      <c r="H7078" s="511"/>
      <c r="I7078" s="440"/>
    </row>
    <row r="7079" spans="1:9" s="371" customFormat="1" x14ac:dyDescent="0.2">
      <c r="A7079" s="508"/>
      <c r="B7079" s="508"/>
      <c r="C7079" s="508"/>
      <c r="D7079" s="508"/>
      <c r="E7079" s="508"/>
      <c r="F7079" s="505"/>
      <c r="G7079" s="439"/>
      <c r="H7079" s="511"/>
      <c r="I7079" s="440"/>
    </row>
    <row r="7080" spans="1:9" s="371" customFormat="1" x14ac:dyDescent="0.2">
      <c r="A7080" s="508"/>
      <c r="B7080" s="508"/>
      <c r="C7080" s="508"/>
      <c r="D7080" s="508"/>
      <c r="E7080" s="508"/>
      <c r="F7080" s="505"/>
      <c r="G7080" s="439"/>
      <c r="H7080" s="511"/>
      <c r="I7080" s="440"/>
    </row>
    <row r="7081" spans="1:9" s="371" customFormat="1" x14ac:dyDescent="0.2">
      <c r="A7081" s="508"/>
      <c r="B7081" s="508"/>
      <c r="C7081" s="508"/>
      <c r="D7081" s="508"/>
      <c r="E7081" s="508"/>
      <c r="F7081" s="505"/>
      <c r="G7081" s="439"/>
      <c r="H7081" s="511"/>
      <c r="I7081" s="440"/>
    </row>
    <row r="7082" spans="1:9" s="371" customFormat="1" x14ac:dyDescent="0.2">
      <c r="A7082" s="508"/>
      <c r="B7082" s="508"/>
      <c r="C7082" s="508"/>
      <c r="D7082" s="508"/>
      <c r="E7082" s="508"/>
      <c r="F7082" s="505"/>
      <c r="G7082" s="439"/>
      <c r="H7082" s="511"/>
      <c r="I7082" s="440"/>
    </row>
    <row r="7083" spans="1:9" s="371" customFormat="1" x14ac:dyDescent="0.2">
      <c r="A7083" s="508"/>
      <c r="B7083" s="508"/>
      <c r="C7083" s="508"/>
      <c r="D7083" s="508"/>
      <c r="E7083" s="508"/>
      <c r="F7083" s="505"/>
      <c r="G7083" s="439"/>
      <c r="H7083" s="511"/>
      <c r="I7083" s="440"/>
    </row>
    <row r="7084" spans="1:9" s="371" customFormat="1" x14ac:dyDescent="0.2">
      <c r="A7084" s="508"/>
      <c r="B7084" s="508"/>
      <c r="C7084" s="508"/>
      <c r="D7084" s="508"/>
      <c r="E7084" s="508"/>
      <c r="F7084" s="505"/>
      <c r="G7084" s="439"/>
      <c r="H7084" s="511"/>
      <c r="I7084" s="440"/>
    </row>
    <row r="7085" spans="1:9" s="371" customFormat="1" x14ac:dyDescent="0.2">
      <c r="A7085" s="508"/>
      <c r="B7085" s="508"/>
      <c r="C7085" s="508"/>
      <c r="D7085" s="508"/>
      <c r="E7085" s="508"/>
      <c r="F7085" s="505"/>
      <c r="G7085" s="439"/>
      <c r="H7085" s="511"/>
      <c r="I7085" s="440"/>
    </row>
    <row r="7086" spans="1:9" s="371" customFormat="1" x14ac:dyDescent="0.2">
      <c r="A7086" s="508"/>
      <c r="B7086" s="508"/>
      <c r="C7086" s="508"/>
      <c r="D7086" s="508"/>
      <c r="E7086" s="508"/>
      <c r="F7086" s="505"/>
      <c r="G7086" s="439"/>
      <c r="H7086" s="511"/>
      <c r="I7086" s="440"/>
    </row>
    <row r="7087" spans="1:9" s="371" customFormat="1" x14ac:dyDescent="0.2">
      <c r="A7087" s="508"/>
      <c r="B7087" s="508"/>
      <c r="C7087" s="508"/>
      <c r="D7087" s="508"/>
      <c r="E7087" s="508"/>
      <c r="F7087" s="505"/>
      <c r="G7087" s="439"/>
      <c r="H7087" s="511"/>
      <c r="I7087" s="440"/>
    </row>
    <row r="7088" spans="1:9" s="371" customFormat="1" x14ac:dyDescent="0.2">
      <c r="A7088" s="508"/>
      <c r="B7088" s="508"/>
      <c r="C7088" s="508"/>
      <c r="D7088" s="508"/>
      <c r="E7088" s="508"/>
      <c r="F7088" s="505"/>
      <c r="G7088" s="439"/>
      <c r="H7088" s="511"/>
      <c r="I7088" s="440"/>
    </row>
    <row r="7089" spans="1:9" s="371" customFormat="1" x14ac:dyDescent="0.2">
      <c r="A7089" s="508"/>
      <c r="B7089" s="508"/>
      <c r="C7089" s="508"/>
      <c r="D7089" s="508"/>
      <c r="E7089" s="508"/>
      <c r="F7089" s="505"/>
      <c r="G7089" s="439"/>
      <c r="H7089" s="511"/>
      <c r="I7089" s="440"/>
    </row>
    <row r="7090" spans="1:9" s="371" customFormat="1" x14ac:dyDescent="0.2">
      <c r="A7090" s="508"/>
      <c r="B7090" s="508"/>
      <c r="C7090" s="508"/>
      <c r="D7090" s="508"/>
      <c r="E7090" s="508"/>
      <c r="F7090" s="505"/>
      <c r="G7090" s="439"/>
      <c r="H7090" s="511"/>
      <c r="I7090" s="440"/>
    </row>
    <row r="7091" spans="1:9" s="371" customFormat="1" x14ac:dyDescent="0.2">
      <c r="A7091" s="508"/>
      <c r="B7091" s="508"/>
      <c r="C7091" s="508"/>
      <c r="D7091" s="508"/>
      <c r="E7091" s="508"/>
      <c r="F7091" s="505"/>
      <c r="G7091" s="439"/>
      <c r="H7091" s="511"/>
      <c r="I7091" s="440"/>
    </row>
    <row r="7092" spans="1:9" s="371" customFormat="1" x14ac:dyDescent="0.2">
      <c r="A7092" s="508"/>
      <c r="B7092" s="508"/>
      <c r="C7092" s="508"/>
      <c r="D7092" s="508"/>
      <c r="E7092" s="508"/>
      <c r="F7092" s="505"/>
      <c r="G7092" s="439"/>
      <c r="H7092" s="511"/>
      <c r="I7092" s="440"/>
    </row>
    <row r="7093" spans="1:9" s="371" customFormat="1" x14ac:dyDescent="0.2">
      <c r="A7093" s="508"/>
      <c r="B7093" s="508"/>
      <c r="C7093" s="508"/>
      <c r="D7093" s="508"/>
      <c r="E7093" s="508"/>
      <c r="F7093" s="505"/>
      <c r="G7093" s="439"/>
      <c r="H7093" s="511"/>
      <c r="I7093" s="440"/>
    </row>
    <row r="7094" spans="1:9" s="371" customFormat="1" x14ac:dyDescent="0.2">
      <c r="A7094" s="508"/>
      <c r="B7094" s="508"/>
      <c r="C7094" s="508"/>
      <c r="D7094" s="508"/>
      <c r="E7094" s="508"/>
      <c r="F7094" s="505"/>
      <c r="G7094" s="439"/>
      <c r="H7094" s="511"/>
      <c r="I7094" s="440"/>
    </row>
    <row r="7095" spans="1:9" s="371" customFormat="1" x14ac:dyDescent="0.2">
      <c r="A7095" s="508"/>
      <c r="B7095" s="508"/>
      <c r="C7095" s="508"/>
      <c r="D7095" s="508"/>
      <c r="E7095" s="508"/>
      <c r="F7095" s="505"/>
      <c r="G7095" s="439"/>
      <c r="H7095" s="511"/>
      <c r="I7095" s="440"/>
    </row>
    <row r="7096" spans="1:9" s="371" customFormat="1" x14ac:dyDescent="0.2">
      <c r="A7096" s="508"/>
      <c r="B7096" s="508"/>
      <c r="C7096" s="508"/>
      <c r="D7096" s="508"/>
      <c r="E7096" s="508"/>
      <c r="F7096" s="505"/>
      <c r="G7096" s="439"/>
      <c r="H7096" s="511"/>
      <c r="I7096" s="440"/>
    </row>
    <row r="7097" spans="1:9" s="371" customFormat="1" x14ac:dyDescent="0.2">
      <c r="A7097" s="508"/>
      <c r="B7097" s="508"/>
      <c r="C7097" s="508"/>
      <c r="D7097" s="508"/>
      <c r="E7097" s="508"/>
      <c r="F7097" s="505"/>
      <c r="G7097" s="439"/>
      <c r="H7097" s="511"/>
      <c r="I7097" s="440"/>
    </row>
    <row r="7098" spans="1:9" s="371" customFormat="1" x14ac:dyDescent="0.2">
      <c r="A7098" s="508"/>
      <c r="B7098" s="508"/>
      <c r="C7098" s="508"/>
      <c r="D7098" s="508"/>
      <c r="E7098" s="508"/>
      <c r="F7098" s="505"/>
      <c r="G7098" s="439"/>
      <c r="H7098" s="511"/>
      <c r="I7098" s="440"/>
    </row>
    <row r="7099" spans="1:9" s="371" customFormat="1" x14ac:dyDescent="0.2">
      <c r="A7099" s="508"/>
      <c r="B7099" s="508"/>
      <c r="C7099" s="508"/>
      <c r="D7099" s="508"/>
      <c r="E7099" s="508"/>
      <c r="F7099" s="505"/>
      <c r="G7099" s="439"/>
      <c r="H7099" s="511"/>
      <c r="I7099" s="440"/>
    </row>
    <row r="7100" spans="1:9" s="371" customFormat="1" x14ac:dyDescent="0.2">
      <c r="A7100" s="508"/>
      <c r="B7100" s="508"/>
      <c r="C7100" s="508"/>
      <c r="D7100" s="508"/>
      <c r="E7100" s="508"/>
      <c r="F7100" s="505"/>
      <c r="G7100" s="439"/>
      <c r="H7100" s="511"/>
      <c r="I7100" s="440"/>
    </row>
    <row r="7101" spans="1:9" s="371" customFormat="1" x14ac:dyDescent="0.2">
      <c r="A7101" s="508"/>
      <c r="B7101" s="508"/>
      <c r="C7101" s="508"/>
      <c r="D7101" s="508"/>
      <c r="E7101" s="508"/>
      <c r="F7101" s="505"/>
      <c r="G7101" s="439"/>
      <c r="H7101" s="511"/>
      <c r="I7101" s="440"/>
    </row>
    <row r="7102" spans="1:9" s="371" customFormat="1" x14ac:dyDescent="0.2">
      <c r="A7102" s="508"/>
      <c r="B7102" s="508"/>
      <c r="C7102" s="508"/>
      <c r="D7102" s="508"/>
      <c r="E7102" s="508"/>
      <c r="F7102" s="505"/>
      <c r="G7102" s="439"/>
      <c r="H7102" s="511"/>
      <c r="I7102" s="440"/>
    </row>
    <row r="7103" spans="1:9" s="371" customFormat="1" x14ac:dyDescent="0.2">
      <c r="A7103" s="508"/>
      <c r="B7103" s="508"/>
      <c r="C7103" s="508"/>
      <c r="D7103" s="508"/>
      <c r="E7103" s="508"/>
      <c r="F7103" s="505"/>
      <c r="G7103" s="439"/>
      <c r="H7103" s="511"/>
      <c r="I7103" s="440"/>
    </row>
    <row r="7104" spans="1:9" s="371" customFormat="1" x14ac:dyDescent="0.2">
      <c r="A7104" s="508"/>
      <c r="B7104" s="508"/>
      <c r="C7104" s="508"/>
      <c r="D7104" s="508"/>
      <c r="E7104" s="508"/>
      <c r="F7104" s="505"/>
      <c r="G7104" s="439"/>
      <c r="H7104" s="511"/>
      <c r="I7104" s="440"/>
    </row>
    <row r="7105" spans="1:9" s="371" customFormat="1" x14ac:dyDescent="0.2">
      <c r="A7105" s="508"/>
      <c r="B7105" s="508"/>
      <c r="C7105" s="508"/>
      <c r="D7105" s="508"/>
      <c r="E7105" s="508"/>
      <c r="F7105" s="505"/>
      <c r="G7105" s="439"/>
      <c r="H7105" s="511"/>
      <c r="I7105" s="440"/>
    </row>
    <row r="7106" spans="1:9" s="371" customFormat="1" x14ac:dyDescent="0.2">
      <c r="A7106" s="508"/>
      <c r="B7106" s="508"/>
      <c r="C7106" s="508"/>
      <c r="D7106" s="508"/>
      <c r="E7106" s="508"/>
      <c r="F7106" s="505"/>
      <c r="G7106" s="439"/>
      <c r="H7106" s="511"/>
      <c r="I7106" s="440"/>
    </row>
    <row r="7107" spans="1:9" s="371" customFormat="1" x14ac:dyDescent="0.2">
      <c r="A7107" s="508"/>
      <c r="B7107" s="508"/>
      <c r="C7107" s="508"/>
      <c r="D7107" s="508"/>
      <c r="E7107" s="508"/>
      <c r="F7107" s="505"/>
      <c r="G7107" s="439"/>
      <c r="H7107" s="511"/>
      <c r="I7107" s="440"/>
    </row>
    <row r="7108" spans="1:9" s="371" customFormat="1" x14ac:dyDescent="0.2">
      <c r="A7108" s="508"/>
      <c r="B7108" s="508"/>
      <c r="C7108" s="508"/>
      <c r="D7108" s="508"/>
      <c r="E7108" s="508"/>
      <c r="F7108" s="505"/>
      <c r="G7108" s="439"/>
      <c r="H7108" s="511"/>
      <c r="I7108" s="440"/>
    </row>
    <row r="7109" spans="1:9" s="371" customFormat="1" x14ac:dyDescent="0.2">
      <c r="A7109" s="508"/>
      <c r="B7109" s="508"/>
      <c r="C7109" s="508"/>
      <c r="D7109" s="508"/>
      <c r="E7109" s="508"/>
      <c r="F7109" s="505"/>
      <c r="G7109" s="439"/>
      <c r="H7109" s="511"/>
      <c r="I7109" s="440"/>
    </row>
    <row r="7110" spans="1:9" s="371" customFormat="1" x14ac:dyDescent="0.2">
      <c r="A7110" s="508"/>
      <c r="B7110" s="508"/>
      <c r="C7110" s="508"/>
      <c r="D7110" s="508"/>
      <c r="E7110" s="508"/>
      <c r="F7110" s="505"/>
      <c r="G7110" s="439"/>
      <c r="H7110" s="511"/>
      <c r="I7110" s="440"/>
    </row>
    <row r="7111" spans="1:9" s="371" customFormat="1" x14ac:dyDescent="0.2">
      <c r="A7111" s="508"/>
      <c r="B7111" s="508"/>
      <c r="C7111" s="508"/>
      <c r="D7111" s="508"/>
      <c r="E7111" s="508"/>
      <c r="F7111" s="505"/>
      <c r="G7111" s="439"/>
      <c r="H7111" s="511"/>
      <c r="I7111" s="440"/>
    </row>
    <row r="7112" spans="1:9" s="371" customFormat="1" x14ac:dyDescent="0.2">
      <c r="A7112" s="508"/>
      <c r="B7112" s="508"/>
      <c r="C7112" s="508"/>
      <c r="D7112" s="508"/>
      <c r="E7112" s="508"/>
      <c r="F7112" s="505"/>
      <c r="G7112" s="439"/>
      <c r="H7112" s="511"/>
      <c r="I7112" s="440"/>
    </row>
    <row r="7113" spans="1:9" s="371" customFormat="1" x14ac:dyDescent="0.2">
      <c r="A7113" s="508"/>
      <c r="B7113" s="508"/>
      <c r="C7113" s="508"/>
      <c r="D7113" s="508"/>
      <c r="E7113" s="508"/>
      <c r="F7113" s="505"/>
      <c r="G7113" s="439"/>
      <c r="H7113" s="511"/>
      <c r="I7113" s="440"/>
    </row>
    <row r="7114" spans="1:9" s="371" customFormat="1" x14ac:dyDescent="0.2">
      <c r="A7114" s="508"/>
      <c r="B7114" s="508"/>
      <c r="C7114" s="508"/>
      <c r="D7114" s="508"/>
      <c r="E7114" s="508"/>
      <c r="F7114" s="505"/>
      <c r="G7114" s="439"/>
      <c r="H7114" s="511"/>
      <c r="I7114" s="440"/>
    </row>
    <row r="7115" spans="1:9" s="371" customFormat="1" x14ac:dyDescent="0.2">
      <c r="A7115" s="508"/>
      <c r="B7115" s="508"/>
      <c r="C7115" s="508"/>
      <c r="D7115" s="508"/>
      <c r="E7115" s="508"/>
      <c r="F7115" s="505"/>
      <c r="G7115" s="439"/>
      <c r="H7115" s="511"/>
      <c r="I7115" s="440"/>
    </row>
    <row r="7116" spans="1:9" s="371" customFormat="1" x14ac:dyDescent="0.2">
      <c r="A7116" s="508"/>
      <c r="B7116" s="508"/>
      <c r="C7116" s="508"/>
      <c r="D7116" s="508"/>
      <c r="E7116" s="508"/>
      <c r="F7116" s="505"/>
      <c r="G7116" s="439"/>
      <c r="H7116" s="511"/>
      <c r="I7116" s="440"/>
    </row>
    <row r="7117" spans="1:9" s="371" customFormat="1" x14ac:dyDescent="0.2">
      <c r="A7117" s="508"/>
      <c r="B7117" s="508"/>
      <c r="C7117" s="508"/>
      <c r="D7117" s="508"/>
      <c r="E7117" s="508"/>
      <c r="F7117" s="505"/>
      <c r="G7117" s="439"/>
      <c r="H7117" s="511"/>
      <c r="I7117" s="440"/>
    </row>
    <row r="7118" spans="1:9" s="371" customFormat="1" x14ac:dyDescent="0.2">
      <c r="A7118" s="508"/>
      <c r="B7118" s="508"/>
      <c r="C7118" s="508"/>
      <c r="D7118" s="508"/>
      <c r="E7118" s="508"/>
      <c r="F7118" s="505"/>
      <c r="G7118" s="439"/>
      <c r="H7118" s="511"/>
      <c r="I7118" s="440"/>
    </row>
    <row r="7119" spans="1:9" s="371" customFormat="1" x14ac:dyDescent="0.2">
      <c r="A7119" s="508"/>
      <c r="B7119" s="508"/>
      <c r="C7119" s="508"/>
      <c r="D7119" s="508"/>
      <c r="E7119" s="508"/>
      <c r="F7119" s="505"/>
      <c r="G7119" s="439"/>
      <c r="H7119" s="511"/>
      <c r="I7119" s="440"/>
    </row>
    <row r="7120" spans="1:9" s="371" customFormat="1" x14ac:dyDescent="0.2">
      <c r="A7120" s="508"/>
      <c r="B7120" s="508"/>
      <c r="C7120" s="508"/>
      <c r="D7120" s="508"/>
      <c r="E7120" s="508"/>
      <c r="F7120" s="505"/>
      <c r="G7120" s="439"/>
      <c r="H7120" s="511"/>
      <c r="I7120" s="440"/>
    </row>
    <row r="7121" spans="1:9" s="371" customFormat="1" x14ac:dyDescent="0.2">
      <c r="A7121" s="508"/>
      <c r="B7121" s="508"/>
      <c r="C7121" s="508"/>
      <c r="D7121" s="508"/>
      <c r="E7121" s="508"/>
      <c r="F7121" s="505"/>
      <c r="G7121" s="439"/>
      <c r="H7121" s="511"/>
      <c r="I7121" s="440"/>
    </row>
    <row r="7122" spans="1:9" s="371" customFormat="1" x14ac:dyDescent="0.2">
      <c r="A7122" s="508"/>
      <c r="B7122" s="508"/>
      <c r="C7122" s="508"/>
      <c r="D7122" s="508"/>
      <c r="E7122" s="508"/>
      <c r="F7122" s="505"/>
      <c r="G7122" s="439"/>
      <c r="H7122" s="511"/>
      <c r="I7122" s="440"/>
    </row>
    <row r="7123" spans="1:9" s="371" customFormat="1" x14ac:dyDescent="0.2">
      <c r="A7123" s="508"/>
      <c r="B7123" s="508"/>
      <c r="C7123" s="508"/>
      <c r="D7123" s="508"/>
      <c r="E7123" s="508"/>
      <c r="F7123" s="505"/>
      <c r="G7123" s="439"/>
      <c r="H7123" s="511"/>
      <c r="I7123" s="440"/>
    </row>
    <row r="7124" spans="1:9" s="371" customFormat="1" x14ac:dyDescent="0.2">
      <c r="A7124" s="508"/>
      <c r="B7124" s="508"/>
      <c r="C7124" s="508"/>
      <c r="D7124" s="508"/>
      <c r="E7124" s="508"/>
      <c r="F7124" s="505"/>
      <c r="G7124" s="439"/>
      <c r="H7124" s="511"/>
      <c r="I7124" s="440"/>
    </row>
    <row r="7125" spans="1:9" s="371" customFormat="1" x14ac:dyDescent="0.2">
      <c r="A7125" s="508"/>
      <c r="B7125" s="508"/>
      <c r="C7125" s="508"/>
      <c r="D7125" s="508"/>
      <c r="E7125" s="508"/>
      <c r="F7125" s="505"/>
      <c r="G7125" s="439"/>
      <c r="H7125" s="511"/>
      <c r="I7125" s="440"/>
    </row>
    <row r="7126" spans="1:9" s="371" customFormat="1" x14ac:dyDescent="0.2">
      <c r="A7126" s="508"/>
      <c r="B7126" s="508"/>
      <c r="C7126" s="508"/>
      <c r="D7126" s="508"/>
      <c r="E7126" s="508"/>
      <c r="F7126" s="505"/>
      <c r="G7126" s="439"/>
      <c r="H7126" s="511"/>
      <c r="I7126" s="440"/>
    </row>
    <row r="7127" spans="1:9" s="371" customFormat="1" x14ac:dyDescent="0.2">
      <c r="A7127" s="508"/>
      <c r="B7127" s="508"/>
      <c r="C7127" s="508"/>
      <c r="D7127" s="508"/>
      <c r="E7127" s="508"/>
      <c r="F7127" s="505"/>
      <c r="G7127" s="439"/>
      <c r="H7127" s="511"/>
      <c r="I7127" s="440"/>
    </row>
    <row r="7128" spans="1:9" s="371" customFormat="1" x14ac:dyDescent="0.2">
      <c r="A7128" s="508"/>
      <c r="B7128" s="508"/>
      <c r="C7128" s="508"/>
      <c r="D7128" s="508"/>
      <c r="E7128" s="508"/>
      <c r="F7128" s="505"/>
      <c r="G7128" s="439"/>
      <c r="H7128" s="511"/>
      <c r="I7128" s="440"/>
    </row>
    <row r="7129" spans="1:9" s="371" customFormat="1" x14ac:dyDescent="0.2">
      <c r="A7129" s="508"/>
      <c r="B7129" s="508"/>
      <c r="C7129" s="508"/>
      <c r="D7129" s="508"/>
      <c r="E7129" s="508"/>
      <c r="F7129" s="505"/>
      <c r="G7129" s="439"/>
      <c r="H7129" s="511"/>
      <c r="I7129" s="440"/>
    </row>
    <row r="7130" spans="1:9" s="371" customFormat="1" x14ac:dyDescent="0.2">
      <c r="A7130" s="508"/>
      <c r="B7130" s="508"/>
      <c r="C7130" s="508"/>
      <c r="D7130" s="508"/>
      <c r="E7130" s="508"/>
      <c r="F7130" s="505"/>
      <c r="G7130" s="439"/>
      <c r="H7130" s="511"/>
      <c r="I7130" s="440"/>
    </row>
    <row r="7131" spans="1:9" s="371" customFormat="1" x14ac:dyDescent="0.2">
      <c r="A7131" s="508"/>
      <c r="B7131" s="508"/>
      <c r="C7131" s="508"/>
      <c r="D7131" s="508"/>
      <c r="E7131" s="508"/>
      <c r="F7131" s="505"/>
      <c r="G7131" s="439"/>
      <c r="H7131" s="511"/>
      <c r="I7131" s="440"/>
    </row>
    <row r="7132" spans="1:9" s="371" customFormat="1" x14ac:dyDescent="0.2">
      <c r="A7132" s="508"/>
      <c r="B7132" s="508"/>
      <c r="C7132" s="508"/>
      <c r="D7132" s="508"/>
      <c r="E7132" s="508"/>
      <c r="F7132" s="505"/>
      <c r="G7132" s="439"/>
      <c r="H7132" s="511"/>
      <c r="I7132" s="440"/>
    </row>
    <row r="7133" spans="1:9" s="371" customFormat="1" x14ac:dyDescent="0.2">
      <c r="A7133" s="508"/>
      <c r="B7133" s="508"/>
      <c r="C7133" s="508"/>
      <c r="D7133" s="508"/>
      <c r="E7133" s="508"/>
      <c r="F7133" s="505"/>
      <c r="G7133" s="439"/>
      <c r="H7133" s="511"/>
      <c r="I7133" s="440"/>
    </row>
    <row r="7134" spans="1:9" s="371" customFormat="1" x14ac:dyDescent="0.2">
      <c r="A7134" s="508"/>
      <c r="B7134" s="508"/>
      <c r="C7134" s="508"/>
      <c r="D7134" s="508"/>
      <c r="E7134" s="508"/>
      <c r="F7134" s="505"/>
      <c r="G7134" s="439"/>
      <c r="H7134" s="511"/>
      <c r="I7134" s="440"/>
    </row>
    <row r="7135" spans="1:9" s="371" customFormat="1" x14ac:dyDescent="0.2">
      <c r="A7135" s="508"/>
      <c r="B7135" s="508"/>
      <c r="C7135" s="508"/>
      <c r="D7135" s="508"/>
      <c r="E7135" s="508"/>
      <c r="F7135" s="505"/>
      <c r="G7135" s="439"/>
      <c r="H7135" s="511"/>
      <c r="I7135" s="440"/>
    </row>
    <row r="7136" spans="1:9" s="371" customFormat="1" x14ac:dyDescent="0.2">
      <c r="A7136" s="508"/>
      <c r="B7136" s="508"/>
      <c r="C7136" s="508"/>
      <c r="D7136" s="508"/>
      <c r="E7136" s="508"/>
      <c r="F7136" s="505"/>
      <c r="G7136" s="439"/>
      <c r="H7136" s="511"/>
      <c r="I7136" s="440"/>
    </row>
    <row r="7137" spans="1:9" s="371" customFormat="1" x14ac:dyDescent="0.2">
      <c r="A7137" s="508"/>
      <c r="B7137" s="508"/>
      <c r="C7137" s="508"/>
      <c r="D7137" s="508"/>
      <c r="E7137" s="508"/>
      <c r="F7137" s="505"/>
      <c r="G7137" s="439"/>
      <c r="H7137" s="511"/>
      <c r="I7137" s="440"/>
    </row>
    <row r="7138" spans="1:9" s="371" customFormat="1" x14ac:dyDescent="0.2">
      <c r="A7138" s="508"/>
      <c r="B7138" s="508"/>
      <c r="C7138" s="508"/>
      <c r="D7138" s="508"/>
      <c r="E7138" s="508"/>
      <c r="F7138" s="505"/>
      <c r="G7138" s="439"/>
      <c r="H7138" s="511"/>
      <c r="I7138" s="440"/>
    </row>
    <row r="7139" spans="1:9" s="371" customFormat="1" x14ac:dyDescent="0.2">
      <c r="A7139" s="508"/>
      <c r="B7139" s="508"/>
      <c r="C7139" s="508"/>
      <c r="D7139" s="508"/>
      <c r="E7139" s="508"/>
      <c r="F7139" s="505"/>
      <c r="G7139" s="439"/>
      <c r="H7139" s="511"/>
      <c r="I7139" s="440"/>
    </row>
    <row r="7140" spans="1:9" s="371" customFormat="1" x14ac:dyDescent="0.2">
      <c r="A7140" s="508"/>
      <c r="B7140" s="508"/>
      <c r="C7140" s="508"/>
      <c r="D7140" s="508"/>
      <c r="E7140" s="508"/>
      <c r="F7140" s="505"/>
      <c r="G7140" s="439"/>
      <c r="H7140" s="511"/>
      <c r="I7140" s="440"/>
    </row>
    <row r="7141" spans="1:9" s="371" customFormat="1" x14ac:dyDescent="0.2">
      <c r="A7141" s="508"/>
      <c r="B7141" s="508"/>
      <c r="C7141" s="508"/>
      <c r="D7141" s="508"/>
      <c r="E7141" s="508"/>
      <c r="F7141" s="505"/>
      <c r="G7141" s="439"/>
      <c r="H7141" s="511"/>
      <c r="I7141" s="440"/>
    </row>
    <row r="7142" spans="1:9" s="371" customFormat="1" x14ac:dyDescent="0.2">
      <c r="A7142" s="508"/>
      <c r="B7142" s="508"/>
      <c r="C7142" s="508"/>
      <c r="D7142" s="508"/>
      <c r="E7142" s="508"/>
      <c r="F7142" s="505"/>
      <c r="G7142" s="439"/>
      <c r="H7142" s="511"/>
      <c r="I7142" s="440"/>
    </row>
    <row r="7143" spans="1:9" s="371" customFormat="1" x14ac:dyDescent="0.2">
      <c r="A7143" s="508"/>
      <c r="B7143" s="508"/>
      <c r="C7143" s="508"/>
      <c r="D7143" s="508"/>
      <c r="E7143" s="508"/>
      <c r="F7143" s="505"/>
      <c r="G7143" s="439"/>
      <c r="H7143" s="511"/>
      <c r="I7143" s="440"/>
    </row>
    <row r="7144" spans="1:9" s="371" customFormat="1" x14ac:dyDescent="0.2">
      <c r="A7144" s="508"/>
      <c r="B7144" s="508"/>
      <c r="C7144" s="508"/>
      <c r="D7144" s="508"/>
      <c r="E7144" s="508"/>
      <c r="F7144" s="505"/>
      <c r="G7144" s="439"/>
      <c r="H7144" s="511"/>
      <c r="I7144" s="440"/>
    </row>
    <row r="7145" spans="1:9" s="371" customFormat="1" x14ac:dyDescent="0.2">
      <c r="A7145" s="508"/>
      <c r="B7145" s="508"/>
      <c r="C7145" s="508"/>
      <c r="D7145" s="508"/>
      <c r="E7145" s="508"/>
      <c r="F7145" s="505"/>
      <c r="G7145" s="439"/>
      <c r="H7145" s="511"/>
      <c r="I7145" s="440"/>
    </row>
    <row r="7146" spans="1:9" s="371" customFormat="1" x14ac:dyDescent="0.2">
      <c r="A7146" s="508"/>
      <c r="B7146" s="508"/>
      <c r="C7146" s="508"/>
      <c r="D7146" s="508"/>
      <c r="E7146" s="508"/>
      <c r="F7146" s="505"/>
      <c r="G7146" s="439"/>
      <c r="H7146" s="511"/>
      <c r="I7146" s="440"/>
    </row>
    <row r="7147" spans="1:9" s="371" customFormat="1" x14ac:dyDescent="0.2">
      <c r="A7147" s="508"/>
      <c r="B7147" s="508"/>
      <c r="C7147" s="508"/>
      <c r="D7147" s="508"/>
      <c r="E7147" s="508"/>
      <c r="F7147" s="505"/>
      <c r="G7147" s="439"/>
      <c r="H7147" s="511"/>
      <c r="I7147" s="440"/>
    </row>
    <row r="7148" spans="1:9" s="371" customFormat="1" x14ac:dyDescent="0.2">
      <c r="A7148" s="508"/>
      <c r="B7148" s="508"/>
      <c r="C7148" s="508"/>
      <c r="D7148" s="508"/>
      <c r="E7148" s="508"/>
      <c r="F7148" s="505"/>
      <c r="G7148" s="439"/>
      <c r="H7148" s="511"/>
      <c r="I7148" s="440"/>
    </row>
    <row r="7149" spans="1:9" s="371" customFormat="1" x14ac:dyDescent="0.2">
      <c r="A7149" s="508"/>
      <c r="B7149" s="508"/>
      <c r="C7149" s="508"/>
      <c r="D7149" s="508"/>
      <c r="E7149" s="508"/>
      <c r="F7149" s="505"/>
      <c r="G7149" s="439"/>
      <c r="H7149" s="511"/>
      <c r="I7149" s="440"/>
    </row>
    <row r="7150" spans="1:9" s="371" customFormat="1" x14ac:dyDescent="0.2">
      <c r="A7150" s="508"/>
      <c r="B7150" s="508"/>
      <c r="C7150" s="508"/>
      <c r="D7150" s="508"/>
      <c r="E7150" s="508"/>
      <c r="F7150" s="505"/>
      <c r="G7150" s="439"/>
      <c r="H7150" s="511"/>
      <c r="I7150" s="440"/>
    </row>
    <row r="7151" spans="1:9" s="371" customFormat="1" x14ac:dyDescent="0.2">
      <c r="A7151" s="508"/>
      <c r="B7151" s="508"/>
      <c r="C7151" s="508"/>
      <c r="D7151" s="508"/>
      <c r="E7151" s="508"/>
      <c r="F7151" s="505"/>
      <c r="G7151" s="439"/>
      <c r="H7151" s="511"/>
      <c r="I7151" s="440"/>
    </row>
    <row r="7152" spans="1:9" s="371" customFormat="1" x14ac:dyDescent="0.2">
      <c r="A7152" s="508"/>
      <c r="B7152" s="508"/>
      <c r="C7152" s="508"/>
      <c r="D7152" s="508"/>
      <c r="E7152" s="508"/>
      <c r="F7152" s="505"/>
      <c r="G7152" s="439"/>
      <c r="H7152" s="511"/>
      <c r="I7152" s="440"/>
    </row>
    <row r="7153" spans="1:9" s="371" customFormat="1" x14ac:dyDescent="0.2">
      <c r="A7153" s="508"/>
      <c r="B7153" s="508"/>
      <c r="C7153" s="508"/>
      <c r="D7153" s="508"/>
      <c r="E7153" s="508"/>
      <c r="F7153" s="505"/>
      <c r="G7153" s="439"/>
      <c r="H7153" s="511"/>
      <c r="I7153" s="440"/>
    </row>
    <row r="7154" spans="1:9" s="371" customFormat="1" x14ac:dyDescent="0.2">
      <c r="A7154" s="508"/>
      <c r="B7154" s="508"/>
      <c r="C7154" s="508"/>
      <c r="D7154" s="508"/>
      <c r="E7154" s="508"/>
      <c r="F7154" s="505"/>
      <c r="G7154" s="439"/>
      <c r="H7154" s="511"/>
      <c r="I7154" s="440"/>
    </row>
    <row r="7155" spans="1:9" s="371" customFormat="1" x14ac:dyDescent="0.2">
      <c r="A7155" s="508"/>
      <c r="B7155" s="508"/>
      <c r="C7155" s="508"/>
      <c r="D7155" s="508"/>
      <c r="E7155" s="508"/>
      <c r="F7155" s="505"/>
      <c r="G7155" s="439"/>
      <c r="H7155" s="511"/>
      <c r="I7155" s="440"/>
    </row>
    <row r="7156" spans="1:9" s="371" customFormat="1" x14ac:dyDescent="0.2">
      <c r="A7156" s="508"/>
      <c r="B7156" s="508"/>
      <c r="C7156" s="508"/>
      <c r="D7156" s="508"/>
      <c r="E7156" s="508"/>
      <c r="F7156" s="505"/>
      <c r="G7156" s="439"/>
      <c r="H7156" s="511"/>
      <c r="I7156" s="440"/>
    </row>
    <row r="7157" spans="1:9" s="371" customFormat="1" x14ac:dyDescent="0.2">
      <c r="A7157" s="508"/>
      <c r="B7157" s="508"/>
      <c r="C7157" s="508"/>
      <c r="D7157" s="508"/>
      <c r="E7157" s="508"/>
      <c r="F7157" s="505"/>
      <c r="G7157" s="439"/>
      <c r="H7157" s="511"/>
      <c r="I7157" s="440"/>
    </row>
    <row r="7158" spans="1:9" s="371" customFormat="1" x14ac:dyDescent="0.2">
      <c r="A7158" s="508"/>
      <c r="B7158" s="508"/>
      <c r="C7158" s="508"/>
      <c r="D7158" s="508"/>
      <c r="E7158" s="508"/>
      <c r="F7158" s="505"/>
      <c r="G7158" s="439"/>
      <c r="H7158" s="511"/>
      <c r="I7158" s="440"/>
    </row>
    <row r="7159" spans="1:9" s="371" customFormat="1" x14ac:dyDescent="0.2">
      <c r="A7159" s="508"/>
      <c r="B7159" s="508"/>
      <c r="C7159" s="508"/>
      <c r="D7159" s="508"/>
      <c r="E7159" s="508"/>
      <c r="F7159" s="505"/>
      <c r="G7159" s="439"/>
      <c r="H7159" s="511"/>
      <c r="I7159" s="440"/>
    </row>
    <row r="7160" spans="1:9" s="371" customFormat="1" x14ac:dyDescent="0.2">
      <c r="A7160" s="508"/>
      <c r="B7160" s="508"/>
      <c r="C7160" s="508"/>
      <c r="D7160" s="508"/>
      <c r="E7160" s="508"/>
      <c r="F7160" s="505"/>
      <c r="G7160" s="439"/>
      <c r="H7160" s="511"/>
      <c r="I7160" s="440"/>
    </row>
    <row r="7161" spans="1:9" s="371" customFormat="1" x14ac:dyDescent="0.2">
      <c r="A7161" s="508"/>
      <c r="B7161" s="508"/>
      <c r="C7161" s="508"/>
      <c r="D7161" s="508"/>
      <c r="E7161" s="508"/>
      <c r="F7161" s="505"/>
      <c r="G7161" s="439"/>
      <c r="H7161" s="511"/>
      <c r="I7161" s="440"/>
    </row>
    <row r="7162" spans="1:9" s="371" customFormat="1" x14ac:dyDescent="0.2">
      <c r="A7162" s="508"/>
      <c r="B7162" s="508"/>
      <c r="C7162" s="508"/>
      <c r="D7162" s="508"/>
      <c r="E7162" s="508"/>
      <c r="F7162" s="505"/>
      <c r="G7162" s="439"/>
      <c r="H7162" s="511"/>
      <c r="I7162" s="440"/>
    </row>
    <row r="7163" spans="1:9" s="371" customFormat="1" x14ac:dyDescent="0.2">
      <c r="A7163" s="508"/>
      <c r="B7163" s="508"/>
      <c r="C7163" s="508"/>
      <c r="D7163" s="508"/>
      <c r="E7163" s="508"/>
      <c r="F7163" s="505"/>
      <c r="G7163" s="439"/>
      <c r="H7163" s="511"/>
      <c r="I7163" s="440"/>
    </row>
    <row r="7164" spans="1:9" s="371" customFormat="1" x14ac:dyDescent="0.2">
      <c r="A7164" s="508"/>
      <c r="B7164" s="508"/>
      <c r="C7164" s="508"/>
      <c r="D7164" s="508"/>
      <c r="E7164" s="508"/>
      <c r="F7164" s="505"/>
      <c r="G7164" s="439"/>
      <c r="H7164" s="511"/>
      <c r="I7164" s="440"/>
    </row>
    <row r="7165" spans="1:9" s="371" customFormat="1" x14ac:dyDescent="0.2">
      <c r="A7165" s="508"/>
      <c r="B7165" s="508"/>
      <c r="C7165" s="508"/>
      <c r="D7165" s="508"/>
      <c r="E7165" s="508"/>
      <c r="F7165" s="505"/>
      <c r="G7165" s="439"/>
      <c r="H7165" s="511"/>
      <c r="I7165" s="440"/>
    </row>
    <row r="7166" spans="1:9" s="371" customFormat="1" x14ac:dyDescent="0.2">
      <c r="A7166" s="508"/>
      <c r="B7166" s="508"/>
      <c r="C7166" s="508"/>
      <c r="D7166" s="508"/>
      <c r="E7166" s="508"/>
      <c r="F7166" s="505"/>
      <c r="G7166" s="439"/>
      <c r="H7166" s="511"/>
      <c r="I7166" s="440"/>
    </row>
    <row r="7167" spans="1:9" s="371" customFormat="1" x14ac:dyDescent="0.2">
      <c r="A7167" s="508"/>
      <c r="B7167" s="508"/>
      <c r="C7167" s="508"/>
      <c r="D7167" s="508"/>
      <c r="E7167" s="508"/>
      <c r="F7167" s="505"/>
      <c r="G7167" s="439"/>
      <c r="H7167" s="511"/>
      <c r="I7167" s="440"/>
    </row>
    <row r="7168" spans="1:9" s="371" customFormat="1" x14ac:dyDescent="0.2">
      <c r="A7168" s="508"/>
      <c r="B7168" s="508"/>
      <c r="C7168" s="508"/>
      <c r="D7168" s="508"/>
      <c r="E7168" s="508"/>
      <c r="F7168" s="505"/>
      <c r="G7168" s="439"/>
      <c r="H7168" s="511"/>
      <c r="I7168" s="440"/>
    </row>
    <row r="7169" spans="1:9" s="371" customFormat="1" x14ac:dyDescent="0.2">
      <c r="A7169" s="508"/>
      <c r="B7169" s="508"/>
      <c r="C7169" s="508"/>
      <c r="D7169" s="508"/>
      <c r="E7169" s="508"/>
      <c r="F7169" s="505"/>
      <c r="G7169" s="439"/>
      <c r="H7169" s="511"/>
      <c r="I7169" s="440"/>
    </row>
    <row r="7170" spans="1:9" s="371" customFormat="1" x14ac:dyDescent="0.2">
      <c r="A7170" s="508"/>
      <c r="B7170" s="508"/>
      <c r="C7170" s="508"/>
      <c r="D7170" s="508"/>
      <c r="E7170" s="508"/>
      <c r="F7170" s="505"/>
      <c r="G7170" s="439"/>
      <c r="H7170" s="511"/>
      <c r="I7170" s="440"/>
    </row>
    <row r="7171" spans="1:9" s="371" customFormat="1" x14ac:dyDescent="0.2">
      <c r="A7171" s="508"/>
      <c r="B7171" s="508"/>
      <c r="C7171" s="508"/>
      <c r="D7171" s="508"/>
      <c r="E7171" s="508"/>
      <c r="F7171" s="505"/>
      <c r="G7171" s="439"/>
      <c r="H7171" s="511"/>
      <c r="I7171" s="440"/>
    </row>
    <row r="7172" spans="1:9" s="371" customFormat="1" x14ac:dyDescent="0.2">
      <c r="A7172" s="508"/>
      <c r="B7172" s="508"/>
      <c r="C7172" s="508"/>
      <c r="D7172" s="508"/>
      <c r="E7172" s="508"/>
      <c r="F7172" s="505"/>
      <c r="G7172" s="439"/>
      <c r="H7172" s="511"/>
      <c r="I7172" s="440"/>
    </row>
    <row r="7173" spans="1:9" s="371" customFormat="1" x14ac:dyDescent="0.2">
      <c r="A7173" s="508"/>
      <c r="B7173" s="508"/>
      <c r="C7173" s="508"/>
      <c r="D7173" s="508"/>
      <c r="E7173" s="508"/>
      <c r="F7173" s="505"/>
      <c r="G7173" s="439"/>
      <c r="H7173" s="511"/>
      <c r="I7173" s="440"/>
    </row>
    <row r="7174" spans="1:9" s="371" customFormat="1" x14ac:dyDescent="0.2">
      <c r="A7174" s="508"/>
      <c r="B7174" s="508"/>
      <c r="C7174" s="508"/>
      <c r="D7174" s="508"/>
      <c r="E7174" s="508"/>
      <c r="F7174" s="505"/>
      <c r="G7174" s="439"/>
      <c r="H7174" s="511"/>
      <c r="I7174" s="440"/>
    </row>
    <row r="7175" spans="1:9" s="371" customFormat="1" x14ac:dyDescent="0.2">
      <c r="A7175" s="508"/>
      <c r="B7175" s="508"/>
      <c r="C7175" s="508"/>
      <c r="D7175" s="508"/>
      <c r="E7175" s="508"/>
      <c r="F7175" s="505"/>
      <c r="G7175" s="439"/>
      <c r="H7175" s="511"/>
      <c r="I7175" s="440"/>
    </row>
    <row r="7176" spans="1:9" s="371" customFormat="1" x14ac:dyDescent="0.2">
      <c r="A7176" s="508"/>
      <c r="B7176" s="508"/>
      <c r="C7176" s="508"/>
      <c r="D7176" s="508"/>
      <c r="E7176" s="508"/>
      <c r="F7176" s="505"/>
      <c r="G7176" s="439"/>
      <c r="H7176" s="511"/>
      <c r="I7176" s="440"/>
    </row>
    <row r="7177" spans="1:9" s="371" customFormat="1" x14ac:dyDescent="0.2">
      <c r="A7177" s="508"/>
      <c r="B7177" s="508"/>
      <c r="C7177" s="508"/>
      <c r="D7177" s="508"/>
      <c r="E7177" s="508"/>
      <c r="F7177" s="505"/>
      <c r="G7177" s="439"/>
      <c r="H7177" s="511"/>
      <c r="I7177" s="440"/>
    </row>
    <row r="7178" spans="1:9" s="371" customFormat="1" x14ac:dyDescent="0.2">
      <c r="A7178" s="508"/>
      <c r="B7178" s="508"/>
      <c r="C7178" s="508"/>
      <c r="D7178" s="508"/>
      <c r="E7178" s="508"/>
      <c r="F7178" s="505"/>
      <c r="G7178" s="439"/>
      <c r="H7178" s="511"/>
      <c r="I7178" s="440"/>
    </row>
    <row r="7179" spans="1:9" s="371" customFormat="1" x14ac:dyDescent="0.2">
      <c r="A7179" s="508"/>
      <c r="B7179" s="508"/>
      <c r="C7179" s="508"/>
      <c r="D7179" s="508"/>
      <c r="E7179" s="508"/>
      <c r="F7179" s="505"/>
      <c r="G7179" s="439"/>
      <c r="H7179" s="511"/>
      <c r="I7179" s="440"/>
    </row>
    <row r="7180" spans="1:9" s="371" customFormat="1" x14ac:dyDescent="0.2">
      <c r="A7180" s="508"/>
      <c r="B7180" s="508"/>
      <c r="C7180" s="508"/>
      <c r="D7180" s="508"/>
      <c r="E7180" s="508"/>
      <c r="F7180" s="505"/>
      <c r="G7180" s="439"/>
      <c r="H7180" s="511"/>
      <c r="I7180" s="440"/>
    </row>
    <row r="7181" spans="1:9" s="371" customFormat="1" x14ac:dyDescent="0.2">
      <c r="A7181" s="508"/>
      <c r="B7181" s="508"/>
      <c r="C7181" s="508"/>
      <c r="D7181" s="508"/>
      <c r="E7181" s="508"/>
      <c r="F7181" s="505"/>
      <c r="G7181" s="439"/>
      <c r="H7181" s="511"/>
      <c r="I7181" s="440"/>
    </row>
    <row r="7182" spans="1:9" s="371" customFormat="1" x14ac:dyDescent="0.2">
      <c r="A7182" s="508"/>
      <c r="B7182" s="508"/>
      <c r="C7182" s="508"/>
      <c r="D7182" s="508"/>
      <c r="E7182" s="508"/>
      <c r="F7182" s="505"/>
      <c r="G7182" s="439"/>
      <c r="H7182" s="511"/>
      <c r="I7182" s="440"/>
    </row>
    <row r="7183" spans="1:9" s="371" customFormat="1" x14ac:dyDescent="0.2">
      <c r="A7183" s="508"/>
      <c r="B7183" s="508"/>
      <c r="C7183" s="508"/>
      <c r="D7183" s="508"/>
      <c r="E7183" s="508"/>
      <c r="F7183" s="505"/>
      <c r="G7183" s="439"/>
      <c r="H7183" s="511"/>
      <c r="I7183" s="440"/>
    </row>
    <row r="7184" spans="1:9" s="371" customFormat="1" x14ac:dyDescent="0.2">
      <c r="A7184" s="508"/>
      <c r="B7184" s="508"/>
      <c r="C7184" s="508"/>
      <c r="D7184" s="508"/>
      <c r="E7184" s="508"/>
      <c r="F7184" s="505"/>
      <c r="G7184" s="439"/>
      <c r="H7184" s="511"/>
      <c r="I7184" s="440"/>
    </row>
    <row r="7185" spans="1:9" s="371" customFormat="1" x14ac:dyDescent="0.2">
      <c r="A7185" s="508"/>
      <c r="B7185" s="508"/>
      <c r="C7185" s="508"/>
      <c r="D7185" s="508"/>
      <c r="E7185" s="508"/>
      <c r="F7185" s="505"/>
      <c r="G7185" s="439"/>
      <c r="H7185" s="511"/>
      <c r="I7185" s="440"/>
    </row>
    <row r="7186" spans="1:9" s="371" customFormat="1" x14ac:dyDescent="0.2">
      <c r="A7186" s="508"/>
      <c r="B7186" s="508"/>
      <c r="C7186" s="508"/>
      <c r="D7186" s="508"/>
      <c r="E7186" s="508"/>
      <c r="F7186" s="505"/>
      <c r="G7186" s="439"/>
      <c r="H7186" s="511"/>
      <c r="I7186" s="440"/>
    </row>
    <row r="7187" spans="1:9" s="371" customFormat="1" x14ac:dyDescent="0.2">
      <c r="A7187" s="508"/>
      <c r="B7187" s="508"/>
      <c r="C7187" s="508"/>
      <c r="D7187" s="508"/>
      <c r="E7187" s="508"/>
      <c r="F7187" s="505"/>
      <c r="G7187" s="439"/>
      <c r="H7187" s="511"/>
      <c r="I7187" s="440"/>
    </row>
    <row r="7188" spans="1:9" s="371" customFormat="1" x14ac:dyDescent="0.2">
      <c r="A7188" s="508"/>
      <c r="B7188" s="508"/>
      <c r="C7188" s="508"/>
      <c r="D7188" s="508"/>
      <c r="E7188" s="508"/>
      <c r="F7188" s="505"/>
      <c r="G7188" s="439"/>
      <c r="H7188" s="511"/>
      <c r="I7188" s="440"/>
    </row>
    <row r="7189" spans="1:9" s="371" customFormat="1" x14ac:dyDescent="0.2">
      <c r="A7189" s="508"/>
      <c r="B7189" s="508"/>
      <c r="C7189" s="508"/>
      <c r="D7189" s="508"/>
      <c r="E7189" s="508"/>
      <c r="F7189" s="505"/>
      <c r="G7189" s="439"/>
      <c r="H7189" s="511"/>
      <c r="I7189" s="440"/>
    </row>
    <row r="7190" spans="1:9" s="371" customFormat="1" x14ac:dyDescent="0.2">
      <c r="A7190" s="508"/>
      <c r="B7190" s="508"/>
      <c r="C7190" s="508"/>
      <c r="D7190" s="508"/>
      <c r="E7190" s="508"/>
      <c r="F7190" s="505"/>
      <c r="G7190" s="439"/>
      <c r="H7190" s="511"/>
      <c r="I7190" s="440"/>
    </row>
    <row r="7191" spans="1:9" s="371" customFormat="1" x14ac:dyDescent="0.2">
      <c r="A7191" s="508"/>
      <c r="B7191" s="508"/>
      <c r="C7191" s="508"/>
      <c r="D7191" s="508"/>
      <c r="E7191" s="508"/>
      <c r="F7191" s="505"/>
      <c r="G7191" s="439"/>
      <c r="H7191" s="511"/>
      <c r="I7191" s="440"/>
    </row>
    <row r="7192" spans="1:9" s="371" customFormat="1" x14ac:dyDescent="0.2">
      <c r="A7192" s="508"/>
      <c r="B7192" s="508"/>
      <c r="C7192" s="508"/>
      <c r="D7192" s="508"/>
      <c r="E7192" s="508"/>
      <c r="F7192" s="505"/>
      <c r="G7192" s="439"/>
      <c r="H7192" s="511"/>
      <c r="I7192" s="440"/>
    </row>
    <row r="7193" spans="1:9" s="371" customFormat="1" x14ac:dyDescent="0.2">
      <c r="A7193" s="508"/>
      <c r="B7193" s="508"/>
      <c r="C7193" s="508"/>
      <c r="D7193" s="508"/>
      <c r="E7193" s="508"/>
      <c r="F7193" s="505"/>
      <c r="G7193" s="439"/>
      <c r="H7193" s="511"/>
      <c r="I7193" s="440"/>
    </row>
    <row r="7194" spans="1:9" s="371" customFormat="1" x14ac:dyDescent="0.2">
      <c r="A7194" s="508"/>
      <c r="B7194" s="508"/>
      <c r="C7194" s="508"/>
      <c r="D7194" s="508"/>
      <c r="E7194" s="508"/>
      <c r="F7194" s="505"/>
      <c r="G7194" s="439"/>
      <c r="H7194" s="510"/>
      <c r="I7194" s="440"/>
    </row>
    <row r="7195" spans="1:9" s="371" customFormat="1" x14ac:dyDescent="0.2">
      <c r="A7195" s="508"/>
      <c r="B7195" s="508"/>
      <c r="C7195" s="508"/>
      <c r="D7195" s="508"/>
      <c r="E7195" s="508"/>
      <c r="F7195" s="505"/>
      <c r="G7195" s="439"/>
      <c r="H7195" s="510"/>
      <c r="I7195" s="440"/>
    </row>
    <row r="7196" spans="1:9" s="371" customFormat="1" x14ac:dyDescent="0.2">
      <c r="A7196" s="508"/>
      <c r="B7196" s="508"/>
      <c r="C7196" s="508"/>
      <c r="D7196" s="508"/>
      <c r="E7196" s="508"/>
      <c r="F7196" s="505"/>
      <c r="G7196" s="439"/>
      <c r="H7196" s="510"/>
      <c r="I7196" s="440"/>
    </row>
    <row r="7197" spans="1:9" s="371" customFormat="1" x14ac:dyDescent="0.2">
      <c r="A7197" s="508"/>
      <c r="B7197" s="508"/>
      <c r="C7197" s="508"/>
      <c r="D7197" s="508"/>
      <c r="E7197" s="508"/>
      <c r="F7197" s="505"/>
      <c r="G7197" s="439"/>
      <c r="H7197" s="510"/>
      <c r="I7197" s="440"/>
    </row>
    <row r="7198" spans="1:9" s="371" customFormat="1" x14ac:dyDescent="0.2">
      <c r="A7198" s="508"/>
      <c r="B7198" s="508"/>
      <c r="C7198" s="508"/>
      <c r="D7198" s="508"/>
      <c r="E7198" s="508"/>
      <c r="F7198" s="505"/>
      <c r="G7198" s="439"/>
      <c r="H7198" s="510"/>
      <c r="I7198" s="440"/>
    </row>
    <row r="7199" spans="1:9" s="371" customFormat="1" x14ac:dyDescent="0.2">
      <c r="A7199" s="508"/>
      <c r="B7199" s="508"/>
      <c r="C7199" s="508"/>
      <c r="D7199" s="508"/>
      <c r="E7199" s="508"/>
      <c r="F7199" s="505"/>
      <c r="G7199" s="439"/>
      <c r="H7199" s="510"/>
      <c r="I7199" s="440"/>
    </row>
    <row r="7200" spans="1:9" s="371" customFormat="1" x14ac:dyDescent="0.2">
      <c r="A7200" s="508"/>
      <c r="B7200" s="508"/>
      <c r="C7200" s="508"/>
      <c r="D7200" s="508"/>
      <c r="E7200" s="508"/>
      <c r="F7200" s="505"/>
      <c r="G7200" s="439"/>
      <c r="H7200" s="510"/>
      <c r="I7200" s="440"/>
    </row>
    <row r="7201" spans="1:9" s="371" customFormat="1" x14ac:dyDescent="0.2">
      <c r="A7201" s="508"/>
      <c r="B7201" s="508"/>
      <c r="C7201" s="508"/>
      <c r="D7201" s="508"/>
      <c r="E7201" s="508"/>
      <c r="F7201" s="505"/>
      <c r="G7201" s="439"/>
      <c r="H7201" s="510"/>
      <c r="I7201" s="440"/>
    </row>
    <row r="7202" spans="1:9" s="371" customFormat="1" x14ac:dyDescent="0.2">
      <c r="A7202" s="508"/>
      <c r="B7202" s="508"/>
      <c r="C7202" s="508"/>
      <c r="D7202" s="508"/>
      <c r="E7202" s="508"/>
      <c r="F7202" s="505"/>
      <c r="G7202" s="439"/>
      <c r="H7202" s="510"/>
      <c r="I7202" s="440"/>
    </row>
    <row r="7203" spans="1:9" s="371" customFormat="1" x14ac:dyDescent="0.2">
      <c r="A7203" s="508"/>
      <c r="B7203" s="508"/>
      <c r="C7203" s="508"/>
      <c r="D7203" s="508"/>
      <c r="E7203" s="508"/>
      <c r="F7203" s="505"/>
      <c r="G7203" s="439"/>
      <c r="H7203" s="510"/>
      <c r="I7203" s="440"/>
    </row>
    <row r="7204" spans="1:9" s="371" customFormat="1" x14ac:dyDescent="0.2">
      <c r="A7204" s="508"/>
      <c r="B7204" s="508"/>
      <c r="C7204" s="508"/>
      <c r="D7204" s="508"/>
      <c r="E7204" s="508"/>
      <c r="F7204" s="505"/>
      <c r="G7204" s="439"/>
      <c r="H7204" s="510"/>
      <c r="I7204" s="440"/>
    </row>
    <row r="7205" spans="1:9" s="371" customFormat="1" x14ac:dyDescent="0.2">
      <c r="A7205" s="508"/>
      <c r="B7205" s="508"/>
      <c r="C7205" s="508"/>
      <c r="D7205" s="508"/>
      <c r="E7205" s="508"/>
      <c r="F7205" s="505"/>
      <c r="G7205" s="439"/>
      <c r="H7205" s="510"/>
      <c r="I7205" s="440"/>
    </row>
    <row r="7206" spans="1:9" s="371" customFormat="1" x14ac:dyDescent="0.2">
      <c r="A7206" s="508"/>
      <c r="B7206" s="508"/>
      <c r="C7206" s="508"/>
      <c r="D7206" s="508"/>
      <c r="E7206" s="508"/>
      <c r="F7206" s="505"/>
      <c r="G7206" s="439"/>
      <c r="H7206" s="510"/>
      <c r="I7206" s="440"/>
    </row>
    <row r="7207" spans="1:9" s="371" customFormat="1" x14ac:dyDescent="0.2">
      <c r="A7207" s="508"/>
      <c r="B7207" s="508"/>
      <c r="C7207" s="508"/>
      <c r="D7207" s="508"/>
      <c r="E7207" s="508"/>
      <c r="F7207" s="505"/>
      <c r="G7207" s="439"/>
      <c r="H7207" s="510"/>
      <c r="I7207" s="440"/>
    </row>
    <row r="7208" spans="1:9" s="371" customFormat="1" x14ac:dyDescent="0.2">
      <c r="A7208" s="508"/>
      <c r="B7208" s="508"/>
      <c r="C7208" s="508"/>
      <c r="D7208" s="508"/>
      <c r="E7208" s="508"/>
      <c r="F7208" s="505"/>
      <c r="G7208" s="439"/>
      <c r="H7208" s="510"/>
      <c r="I7208" s="440"/>
    </row>
    <row r="7209" spans="1:9" s="371" customFormat="1" x14ac:dyDescent="0.2">
      <c r="A7209" s="508"/>
      <c r="B7209" s="508"/>
      <c r="C7209" s="508"/>
      <c r="D7209" s="508"/>
      <c r="E7209" s="508"/>
      <c r="F7209" s="505"/>
      <c r="G7209" s="439"/>
      <c r="H7209" s="510"/>
      <c r="I7209" s="440"/>
    </row>
    <row r="7210" spans="1:9" s="371" customFormat="1" x14ac:dyDescent="0.2">
      <c r="A7210" s="508"/>
      <c r="B7210" s="508"/>
      <c r="C7210" s="508"/>
      <c r="D7210" s="508"/>
      <c r="E7210" s="508"/>
      <c r="F7210" s="505"/>
      <c r="G7210" s="439"/>
      <c r="H7210" s="510"/>
      <c r="I7210" s="440"/>
    </row>
    <row r="7211" spans="1:9" s="371" customFormat="1" x14ac:dyDescent="0.2">
      <c r="A7211" s="508"/>
      <c r="B7211" s="508"/>
      <c r="C7211" s="508"/>
      <c r="D7211" s="508"/>
      <c r="E7211" s="508"/>
      <c r="F7211" s="505"/>
      <c r="G7211" s="439"/>
      <c r="H7211" s="510"/>
      <c r="I7211" s="440"/>
    </row>
    <row r="7212" spans="1:9" s="371" customFormat="1" x14ac:dyDescent="0.2">
      <c r="A7212" s="508"/>
      <c r="B7212" s="508"/>
      <c r="C7212" s="508"/>
      <c r="D7212" s="508"/>
      <c r="E7212" s="508"/>
      <c r="F7212" s="505"/>
      <c r="G7212" s="439"/>
      <c r="H7212" s="510"/>
      <c r="I7212" s="440"/>
    </row>
    <row r="7213" spans="1:9" s="371" customFormat="1" x14ac:dyDescent="0.2">
      <c r="A7213" s="508"/>
      <c r="B7213" s="508"/>
      <c r="C7213" s="508"/>
      <c r="D7213" s="508"/>
      <c r="E7213" s="508"/>
      <c r="F7213" s="505"/>
      <c r="G7213" s="439"/>
      <c r="H7213" s="510"/>
      <c r="I7213" s="440"/>
    </row>
    <row r="7214" spans="1:9" s="371" customFormat="1" x14ac:dyDescent="0.2">
      <c r="A7214" s="508"/>
      <c r="B7214" s="508"/>
      <c r="C7214" s="508"/>
      <c r="D7214" s="508"/>
      <c r="E7214" s="508"/>
      <c r="F7214" s="505"/>
      <c r="G7214" s="439"/>
      <c r="H7214" s="510"/>
      <c r="I7214" s="440"/>
    </row>
    <row r="7215" spans="1:9" s="371" customFormat="1" x14ac:dyDescent="0.2">
      <c r="A7215" s="508"/>
      <c r="B7215" s="508"/>
      <c r="C7215" s="508"/>
      <c r="D7215" s="508"/>
      <c r="E7215" s="508"/>
      <c r="F7215" s="505"/>
      <c r="G7215" s="439"/>
      <c r="H7215" s="510"/>
      <c r="I7215" s="440"/>
    </row>
    <row r="7216" spans="1:9" s="371" customFormat="1" x14ac:dyDescent="0.2">
      <c r="A7216" s="508"/>
      <c r="B7216" s="508"/>
      <c r="C7216" s="508"/>
      <c r="D7216" s="508"/>
      <c r="E7216" s="508"/>
      <c r="F7216" s="505"/>
      <c r="G7216" s="439"/>
      <c r="H7216" s="510"/>
      <c r="I7216" s="440"/>
    </row>
    <row r="7217" spans="1:9" s="371" customFormat="1" x14ac:dyDescent="0.2">
      <c r="A7217" s="508"/>
      <c r="B7217" s="508"/>
      <c r="C7217" s="508"/>
      <c r="D7217" s="508"/>
      <c r="E7217" s="508"/>
      <c r="F7217" s="505"/>
      <c r="G7217" s="439"/>
      <c r="H7217" s="510"/>
      <c r="I7217" s="440"/>
    </row>
    <row r="7218" spans="1:9" s="371" customFormat="1" x14ac:dyDescent="0.2">
      <c r="A7218" s="508"/>
      <c r="B7218" s="508"/>
      <c r="C7218" s="508"/>
      <c r="D7218" s="508"/>
      <c r="E7218" s="508"/>
      <c r="F7218" s="505"/>
      <c r="G7218" s="439"/>
      <c r="H7218" s="510"/>
      <c r="I7218" s="440"/>
    </row>
    <row r="7219" spans="1:9" s="371" customFormat="1" x14ac:dyDescent="0.2">
      <c r="A7219" s="508"/>
      <c r="B7219" s="508"/>
      <c r="C7219" s="508"/>
      <c r="D7219" s="508"/>
      <c r="E7219" s="508"/>
      <c r="F7219" s="505"/>
      <c r="G7219" s="439"/>
      <c r="H7219" s="510"/>
      <c r="I7219" s="440"/>
    </row>
    <row r="7220" spans="1:9" s="371" customFormat="1" x14ac:dyDescent="0.2">
      <c r="A7220" s="508"/>
      <c r="B7220" s="508"/>
      <c r="C7220" s="508"/>
      <c r="D7220" s="508"/>
      <c r="E7220" s="508"/>
      <c r="F7220" s="505"/>
      <c r="G7220" s="439"/>
      <c r="H7220" s="510"/>
      <c r="I7220" s="440"/>
    </row>
    <row r="7221" spans="1:9" s="371" customFormat="1" x14ac:dyDescent="0.2">
      <c r="A7221" s="508"/>
      <c r="B7221" s="508"/>
      <c r="C7221" s="508"/>
      <c r="D7221" s="508"/>
      <c r="E7221" s="508"/>
      <c r="F7221" s="505"/>
      <c r="G7221" s="439"/>
      <c r="H7221" s="510"/>
      <c r="I7221" s="440"/>
    </row>
    <row r="7222" spans="1:9" s="371" customFormat="1" x14ac:dyDescent="0.2">
      <c r="A7222" s="508"/>
      <c r="B7222" s="508"/>
      <c r="C7222" s="508"/>
      <c r="D7222" s="508"/>
      <c r="E7222" s="508"/>
      <c r="F7222" s="505"/>
      <c r="G7222" s="439"/>
      <c r="H7222" s="510"/>
      <c r="I7222" s="440"/>
    </row>
    <row r="7223" spans="1:9" s="371" customFormat="1" x14ac:dyDescent="0.2">
      <c r="A7223" s="508"/>
      <c r="B7223" s="508"/>
      <c r="C7223" s="508"/>
      <c r="D7223" s="508"/>
      <c r="E7223" s="508"/>
      <c r="F7223" s="505"/>
      <c r="G7223" s="439"/>
      <c r="H7223" s="510"/>
      <c r="I7223" s="440"/>
    </row>
    <row r="7224" spans="1:9" s="371" customFormat="1" x14ac:dyDescent="0.2">
      <c r="A7224" s="508"/>
      <c r="B7224" s="508"/>
      <c r="C7224" s="508"/>
      <c r="D7224" s="508"/>
      <c r="E7224" s="508"/>
      <c r="F7224" s="505"/>
      <c r="G7224" s="439"/>
      <c r="H7224" s="510"/>
      <c r="I7224" s="440"/>
    </row>
    <row r="7225" spans="1:9" s="371" customFormat="1" x14ac:dyDescent="0.2">
      <c r="A7225" s="508"/>
      <c r="B7225" s="508"/>
      <c r="C7225" s="508"/>
      <c r="D7225" s="508"/>
      <c r="E7225" s="508"/>
      <c r="F7225" s="505"/>
      <c r="G7225" s="439"/>
      <c r="H7225" s="510"/>
      <c r="I7225" s="440"/>
    </row>
    <row r="7226" spans="1:9" s="371" customFormat="1" x14ac:dyDescent="0.2">
      <c r="A7226" s="508"/>
      <c r="B7226" s="508"/>
      <c r="C7226" s="508"/>
      <c r="D7226" s="508"/>
      <c r="E7226" s="508"/>
      <c r="F7226" s="505"/>
      <c r="G7226" s="439"/>
      <c r="H7226" s="510"/>
      <c r="I7226" s="440"/>
    </row>
    <row r="7227" spans="1:9" s="371" customFormat="1" x14ac:dyDescent="0.2">
      <c r="A7227" s="508"/>
      <c r="B7227" s="508"/>
      <c r="C7227" s="508"/>
      <c r="D7227" s="508"/>
      <c r="E7227" s="508"/>
      <c r="F7227" s="505"/>
      <c r="G7227" s="439"/>
      <c r="H7227" s="510"/>
      <c r="I7227" s="440"/>
    </row>
    <row r="7228" spans="1:9" s="371" customFormat="1" x14ac:dyDescent="0.2">
      <c r="A7228" s="508"/>
      <c r="B7228" s="508"/>
      <c r="C7228" s="508"/>
      <c r="D7228" s="508"/>
      <c r="E7228" s="508"/>
      <c r="F7228" s="505"/>
      <c r="G7228" s="439"/>
      <c r="H7228" s="510"/>
      <c r="I7228" s="440"/>
    </row>
    <row r="7229" spans="1:9" s="371" customFormat="1" x14ac:dyDescent="0.2">
      <c r="A7229" s="508"/>
      <c r="B7229" s="508"/>
      <c r="C7229" s="508"/>
      <c r="D7229" s="508"/>
      <c r="E7229" s="508"/>
      <c r="F7229" s="505"/>
      <c r="G7229" s="439"/>
      <c r="H7229" s="510"/>
      <c r="I7229" s="440"/>
    </row>
    <row r="7230" spans="1:9" s="371" customFormat="1" x14ac:dyDescent="0.2">
      <c r="A7230" s="508"/>
      <c r="B7230" s="508"/>
      <c r="C7230" s="508"/>
      <c r="D7230" s="508"/>
      <c r="E7230" s="508"/>
      <c r="F7230" s="505"/>
      <c r="G7230" s="439"/>
      <c r="H7230" s="510"/>
      <c r="I7230" s="440"/>
    </row>
    <row r="7231" spans="1:9" s="371" customFormat="1" x14ac:dyDescent="0.2">
      <c r="A7231" s="508"/>
      <c r="B7231" s="508"/>
      <c r="C7231" s="508"/>
      <c r="D7231" s="508"/>
      <c r="E7231" s="508"/>
      <c r="F7231" s="505"/>
      <c r="G7231" s="439"/>
      <c r="H7231" s="510"/>
      <c r="I7231" s="440"/>
    </row>
    <row r="7232" spans="1:9" s="371" customFormat="1" x14ac:dyDescent="0.2">
      <c r="A7232" s="508"/>
      <c r="B7232" s="508"/>
      <c r="C7232" s="508"/>
      <c r="D7232" s="508"/>
      <c r="E7232" s="508"/>
      <c r="F7232" s="505"/>
      <c r="G7232" s="439"/>
      <c r="H7232" s="510"/>
      <c r="I7232" s="440"/>
    </row>
    <row r="7233" spans="1:9" s="371" customFormat="1" x14ac:dyDescent="0.2">
      <c r="A7233" s="508"/>
      <c r="B7233" s="508"/>
      <c r="C7233" s="508"/>
      <c r="D7233" s="508"/>
      <c r="E7233" s="508"/>
      <c r="F7233" s="505"/>
      <c r="G7233" s="439"/>
      <c r="H7233" s="510"/>
      <c r="I7233" s="440"/>
    </row>
    <row r="7234" spans="1:9" s="371" customFormat="1" x14ac:dyDescent="0.2">
      <c r="A7234" s="508"/>
      <c r="B7234" s="508"/>
      <c r="C7234" s="508"/>
      <c r="D7234" s="508"/>
      <c r="E7234" s="508"/>
      <c r="F7234" s="505"/>
      <c r="G7234" s="439"/>
      <c r="H7234" s="510"/>
      <c r="I7234" s="440"/>
    </row>
    <row r="7235" spans="1:9" s="371" customFormat="1" x14ac:dyDescent="0.2">
      <c r="A7235" s="508"/>
      <c r="B7235" s="508"/>
      <c r="C7235" s="508"/>
      <c r="D7235" s="508"/>
      <c r="E7235" s="508"/>
      <c r="F7235" s="505"/>
      <c r="G7235" s="439"/>
      <c r="H7235" s="510"/>
      <c r="I7235" s="440"/>
    </row>
    <row r="7236" spans="1:9" s="371" customFormat="1" x14ac:dyDescent="0.2">
      <c r="A7236" s="508"/>
      <c r="B7236" s="508"/>
      <c r="C7236" s="508"/>
      <c r="D7236" s="508"/>
      <c r="E7236" s="508"/>
      <c r="F7236" s="505"/>
      <c r="G7236" s="439"/>
      <c r="H7236" s="510"/>
      <c r="I7236" s="440"/>
    </row>
    <row r="7237" spans="1:9" s="371" customFormat="1" x14ac:dyDescent="0.2">
      <c r="A7237" s="508"/>
      <c r="B7237" s="508"/>
      <c r="C7237" s="508"/>
      <c r="D7237" s="508"/>
      <c r="E7237" s="508"/>
      <c r="F7237" s="505"/>
      <c r="G7237" s="439"/>
      <c r="H7237" s="510"/>
      <c r="I7237" s="440"/>
    </row>
    <row r="7238" spans="1:9" s="371" customFormat="1" x14ac:dyDescent="0.2">
      <c r="A7238" s="508"/>
      <c r="B7238" s="508"/>
      <c r="C7238" s="508"/>
      <c r="D7238" s="508"/>
      <c r="E7238" s="508"/>
      <c r="F7238" s="505"/>
      <c r="G7238" s="439"/>
      <c r="H7238" s="510"/>
      <c r="I7238" s="440"/>
    </row>
    <row r="7239" spans="1:9" s="371" customFormat="1" x14ac:dyDescent="0.2">
      <c r="A7239" s="508"/>
      <c r="B7239" s="508"/>
      <c r="C7239" s="508"/>
      <c r="D7239" s="508"/>
      <c r="E7239" s="508"/>
      <c r="F7239" s="505"/>
      <c r="G7239" s="439"/>
      <c r="H7239" s="510"/>
      <c r="I7239" s="440"/>
    </row>
    <row r="7240" spans="1:9" s="371" customFormat="1" x14ac:dyDescent="0.2">
      <c r="A7240" s="508"/>
      <c r="B7240" s="508"/>
      <c r="C7240" s="508"/>
      <c r="D7240" s="508"/>
      <c r="E7240" s="508"/>
      <c r="F7240" s="505"/>
      <c r="G7240" s="439"/>
      <c r="H7240" s="510"/>
      <c r="I7240" s="440"/>
    </row>
    <row r="7241" spans="1:9" s="371" customFormat="1" x14ac:dyDescent="0.2">
      <c r="A7241" s="508"/>
      <c r="B7241" s="508"/>
      <c r="C7241" s="508"/>
      <c r="D7241" s="508"/>
      <c r="E7241" s="508"/>
      <c r="F7241" s="505"/>
      <c r="G7241" s="439"/>
      <c r="H7241" s="510"/>
      <c r="I7241" s="440"/>
    </row>
    <row r="7242" spans="1:9" s="371" customFormat="1" x14ac:dyDescent="0.2">
      <c r="A7242" s="508"/>
      <c r="B7242" s="508"/>
      <c r="C7242" s="508"/>
      <c r="D7242" s="508"/>
      <c r="E7242" s="508"/>
      <c r="F7242" s="505"/>
      <c r="G7242" s="439"/>
      <c r="H7242" s="510"/>
      <c r="I7242" s="440"/>
    </row>
    <row r="7243" spans="1:9" s="371" customFormat="1" x14ac:dyDescent="0.2">
      <c r="A7243" s="508"/>
      <c r="B7243" s="508"/>
      <c r="C7243" s="508"/>
      <c r="D7243" s="508"/>
      <c r="E7243" s="508"/>
      <c r="F7243" s="505"/>
      <c r="G7243" s="439"/>
      <c r="H7243" s="510"/>
      <c r="I7243" s="440"/>
    </row>
    <row r="7244" spans="1:9" s="371" customFormat="1" x14ac:dyDescent="0.2">
      <c r="A7244" s="508"/>
      <c r="B7244" s="508"/>
      <c r="C7244" s="508"/>
      <c r="D7244" s="508"/>
      <c r="E7244" s="508"/>
      <c r="F7244" s="505"/>
      <c r="G7244" s="439"/>
      <c r="H7244" s="510"/>
      <c r="I7244" s="440"/>
    </row>
    <row r="7245" spans="1:9" s="371" customFormat="1" x14ac:dyDescent="0.2">
      <c r="A7245" s="508"/>
      <c r="B7245" s="508"/>
      <c r="C7245" s="508"/>
      <c r="D7245" s="508"/>
      <c r="E7245" s="508"/>
      <c r="F7245" s="505"/>
      <c r="G7245" s="439"/>
      <c r="H7245" s="510"/>
      <c r="I7245" s="440"/>
    </row>
    <row r="7246" spans="1:9" s="371" customFormat="1" x14ac:dyDescent="0.2">
      <c r="A7246" s="508"/>
      <c r="B7246" s="508"/>
      <c r="C7246" s="508"/>
      <c r="D7246" s="508"/>
      <c r="E7246" s="508"/>
      <c r="F7246" s="505"/>
      <c r="G7246" s="439"/>
      <c r="H7246" s="510"/>
      <c r="I7246" s="440"/>
    </row>
    <row r="7247" spans="1:9" s="371" customFormat="1" x14ac:dyDescent="0.2">
      <c r="A7247" s="508"/>
      <c r="B7247" s="508"/>
      <c r="C7247" s="508"/>
      <c r="D7247" s="508"/>
      <c r="E7247" s="508"/>
      <c r="F7247" s="505"/>
      <c r="G7247" s="439"/>
      <c r="H7247" s="510"/>
      <c r="I7247" s="440"/>
    </row>
    <row r="7248" spans="1:9" s="371" customFormat="1" x14ac:dyDescent="0.2">
      <c r="A7248" s="508"/>
      <c r="B7248" s="508"/>
      <c r="C7248" s="508"/>
      <c r="D7248" s="508"/>
      <c r="E7248" s="508"/>
      <c r="F7248" s="505"/>
      <c r="G7248" s="439"/>
      <c r="H7248" s="510"/>
      <c r="I7248" s="440"/>
    </row>
    <row r="7249" spans="1:9" s="371" customFormat="1" x14ac:dyDescent="0.2">
      <c r="A7249" s="508"/>
      <c r="B7249" s="508"/>
      <c r="C7249" s="508"/>
      <c r="D7249" s="508"/>
      <c r="E7249" s="508"/>
      <c r="F7249" s="505"/>
      <c r="G7249" s="439"/>
      <c r="H7249" s="510"/>
      <c r="I7249" s="440"/>
    </row>
    <row r="7250" spans="1:9" s="371" customFormat="1" x14ac:dyDescent="0.2">
      <c r="A7250" s="508"/>
      <c r="B7250" s="508"/>
      <c r="C7250" s="508"/>
      <c r="D7250" s="508"/>
      <c r="E7250" s="508"/>
      <c r="F7250" s="505"/>
      <c r="G7250" s="439"/>
      <c r="H7250" s="510"/>
      <c r="I7250" s="440"/>
    </row>
    <row r="7251" spans="1:9" s="371" customFormat="1" x14ac:dyDescent="0.2">
      <c r="A7251" s="508"/>
      <c r="B7251" s="508"/>
      <c r="C7251" s="508"/>
      <c r="D7251" s="508"/>
      <c r="E7251" s="508"/>
      <c r="F7251" s="505"/>
      <c r="G7251" s="439"/>
      <c r="H7251" s="510"/>
      <c r="I7251" s="440"/>
    </row>
    <row r="7252" spans="1:9" s="371" customFormat="1" x14ac:dyDescent="0.2">
      <c r="A7252" s="508"/>
      <c r="B7252" s="508"/>
      <c r="C7252" s="508"/>
      <c r="D7252" s="508"/>
      <c r="E7252" s="508"/>
      <c r="F7252" s="505"/>
      <c r="G7252" s="439"/>
      <c r="H7252" s="510"/>
      <c r="I7252" s="440"/>
    </row>
    <row r="7253" spans="1:9" s="371" customFormat="1" x14ac:dyDescent="0.2">
      <c r="A7253" s="508"/>
      <c r="B7253" s="508"/>
      <c r="C7253" s="508"/>
      <c r="D7253" s="508"/>
      <c r="E7253" s="508"/>
      <c r="F7253" s="505"/>
      <c r="G7253" s="439"/>
      <c r="H7253" s="510"/>
      <c r="I7253" s="440"/>
    </row>
    <row r="7254" spans="1:9" s="371" customFormat="1" x14ac:dyDescent="0.2">
      <c r="A7254" s="508"/>
      <c r="B7254" s="508"/>
      <c r="C7254" s="508"/>
      <c r="D7254" s="508"/>
      <c r="E7254" s="508"/>
      <c r="F7254" s="505"/>
      <c r="G7254" s="439"/>
      <c r="H7254" s="510"/>
      <c r="I7254" s="440"/>
    </row>
    <row r="7255" spans="1:9" s="371" customFormat="1" x14ac:dyDescent="0.2">
      <c r="A7255" s="508"/>
      <c r="B7255" s="508"/>
      <c r="C7255" s="508"/>
      <c r="D7255" s="508"/>
      <c r="E7255" s="508"/>
      <c r="F7255" s="505"/>
      <c r="G7255" s="439"/>
      <c r="H7255" s="510"/>
      <c r="I7255" s="440"/>
    </row>
    <row r="7256" spans="1:9" s="371" customFormat="1" x14ac:dyDescent="0.2">
      <c r="A7256" s="508"/>
      <c r="B7256" s="508"/>
      <c r="C7256" s="508"/>
      <c r="D7256" s="508"/>
      <c r="E7256" s="508"/>
      <c r="F7256" s="505"/>
      <c r="G7256" s="439"/>
      <c r="H7256" s="510"/>
      <c r="I7256" s="440"/>
    </row>
    <row r="7257" spans="1:9" s="371" customFormat="1" x14ac:dyDescent="0.2">
      <c r="A7257" s="508"/>
      <c r="B7257" s="508"/>
      <c r="C7257" s="508"/>
      <c r="D7257" s="508"/>
      <c r="E7257" s="508"/>
      <c r="F7257" s="505"/>
      <c r="G7257" s="439"/>
      <c r="H7257" s="510"/>
      <c r="I7257" s="440"/>
    </row>
    <row r="7258" spans="1:9" s="371" customFormat="1" x14ac:dyDescent="0.2">
      <c r="A7258" s="508"/>
      <c r="B7258" s="508"/>
      <c r="C7258" s="508"/>
      <c r="D7258" s="508"/>
      <c r="E7258" s="508"/>
      <c r="F7258" s="505"/>
      <c r="G7258" s="439"/>
      <c r="H7258" s="510"/>
      <c r="I7258" s="440"/>
    </row>
    <row r="7259" spans="1:9" s="371" customFormat="1" x14ac:dyDescent="0.2">
      <c r="A7259" s="508"/>
      <c r="B7259" s="508"/>
      <c r="C7259" s="508"/>
      <c r="D7259" s="508"/>
      <c r="E7259" s="508"/>
      <c r="F7259" s="505"/>
      <c r="G7259" s="439"/>
      <c r="H7259" s="510"/>
      <c r="I7259" s="440"/>
    </row>
    <row r="7260" spans="1:9" s="371" customFormat="1" x14ac:dyDescent="0.2">
      <c r="A7260" s="508"/>
      <c r="B7260" s="508"/>
      <c r="C7260" s="508"/>
      <c r="D7260" s="508"/>
      <c r="E7260" s="508"/>
      <c r="F7260" s="505"/>
      <c r="G7260" s="439"/>
      <c r="H7260" s="510"/>
      <c r="I7260" s="440"/>
    </row>
    <row r="7261" spans="1:9" s="371" customFormat="1" x14ac:dyDescent="0.2">
      <c r="A7261" s="508"/>
      <c r="B7261" s="508"/>
      <c r="C7261" s="508"/>
      <c r="D7261" s="508"/>
      <c r="E7261" s="508"/>
      <c r="F7261" s="505"/>
      <c r="G7261" s="439"/>
      <c r="H7261" s="510"/>
      <c r="I7261" s="440"/>
    </row>
    <row r="7262" spans="1:9" s="371" customFormat="1" x14ac:dyDescent="0.2">
      <c r="A7262" s="508"/>
      <c r="B7262" s="508"/>
      <c r="C7262" s="508"/>
      <c r="D7262" s="508"/>
      <c r="E7262" s="508"/>
      <c r="F7262" s="505"/>
      <c r="G7262" s="439"/>
      <c r="H7262" s="510"/>
      <c r="I7262" s="440"/>
    </row>
    <row r="7263" spans="1:9" s="371" customFormat="1" x14ac:dyDescent="0.2">
      <c r="A7263" s="508"/>
      <c r="B7263" s="508"/>
      <c r="C7263" s="508"/>
      <c r="D7263" s="508"/>
      <c r="E7263" s="508"/>
      <c r="F7263" s="505"/>
      <c r="G7263" s="439"/>
      <c r="H7263" s="510"/>
      <c r="I7263" s="440"/>
    </row>
    <row r="7264" spans="1:9" s="371" customFormat="1" x14ac:dyDescent="0.2">
      <c r="A7264" s="508"/>
      <c r="B7264" s="508"/>
      <c r="C7264" s="508"/>
      <c r="D7264" s="508"/>
      <c r="E7264" s="508"/>
      <c r="F7264" s="505"/>
      <c r="G7264" s="439"/>
      <c r="H7264" s="510"/>
      <c r="I7264" s="440"/>
    </row>
    <row r="7265" spans="1:9" s="371" customFormat="1" x14ac:dyDescent="0.2">
      <c r="A7265" s="508"/>
      <c r="B7265" s="508"/>
      <c r="C7265" s="508"/>
      <c r="D7265" s="508"/>
      <c r="E7265" s="508"/>
      <c r="F7265" s="505"/>
      <c r="G7265" s="439"/>
      <c r="H7265" s="510"/>
      <c r="I7265" s="440"/>
    </row>
    <row r="7266" spans="1:9" s="371" customFormat="1" x14ac:dyDescent="0.2">
      <c r="A7266" s="508"/>
      <c r="B7266" s="508"/>
      <c r="C7266" s="508"/>
      <c r="D7266" s="508"/>
      <c r="E7266" s="508"/>
      <c r="F7266" s="505"/>
      <c r="G7266" s="439"/>
      <c r="H7266" s="510"/>
      <c r="I7266" s="440"/>
    </row>
    <row r="7267" spans="1:9" s="371" customFormat="1" x14ac:dyDescent="0.2">
      <c r="A7267" s="508"/>
      <c r="B7267" s="508"/>
      <c r="C7267" s="508"/>
      <c r="D7267" s="508"/>
      <c r="E7267" s="508"/>
      <c r="F7267" s="505"/>
      <c r="G7267" s="439"/>
      <c r="H7267" s="510"/>
      <c r="I7267" s="440"/>
    </row>
    <row r="7268" spans="1:9" s="371" customFormat="1" x14ac:dyDescent="0.2">
      <c r="A7268" s="508"/>
      <c r="B7268" s="508"/>
      <c r="C7268" s="508"/>
      <c r="D7268" s="508"/>
      <c r="E7268" s="508"/>
      <c r="F7268" s="505"/>
      <c r="G7268" s="439"/>
      <c r="H7268" s="510"/>
      <c r="I7268" s="440"/>
    </row>
    <row r="7269" spans="1:9" s="371" customFormat="1" x14ac:dyDescent="0.2">
      <c r="A7269" s="508"/>
      <c r="B7269" s="508"/>
      <c r="C7269" s="508"/>
      <c r="D7269" s="508"/>
      <c r="E7269" s="508"/>
      <c r="F7269" s="505"/>
      <c r="G7269" s="439"/>
      <c r="H7269" s="510"/>
      <c r="I7269" s="440"/>
    </row>
    <row r="7270" spans="1:9" s="371" customFormat="1" x14ac:dyDescent="0.2">
      <c r="A7270" s="508"/>
      <c r="B7270" s="508"/>
      <c r="C7270" s="508"/>
      <c r="D7270" s="508"/>
      <c r="E7270" s="508"/>
      <c r="F7270" s="505"/>
      <c r="G7270" s="439"/>
      <c r="H7270" s="510"/>
      <c r="I7270" s="440"/>
    </row>
    <row r="7271" spans="1:9" s="371" customFormat="1" x14ac:dyDescent="0.2">
      <c r="A7271" s="508"/>
      <c r="B7271" s="508"/>
      <c r="C7271" s="508"/>
      <c r="D7271" s="508"/>
      <c r="E7271" s="508"/>
      <c r="F7271" s="505"/>
      <c r="G7271" s="439"/>
      <c r="H7271" s="510"/>
      <c r="I7271" s="440"/>
    </row>
    <row r="7272" spans="1:9" s="371" customFormat="1" x14ac:dyDescent="0.2">
      <c r="A7272" s="508"/>
      <c r="B7272" s="508"/>
      <c r="C7272" s="508"/>
      <c r="D7272" s="508"/>
      <c r="E7272" s="508"/>
      <c r="F7272" s="505"/>
      <c r="G7272" s="439"/>
      <c r="H7272" s="510"/>
      <c r="I7272" s="440"/>
    </row>
    <row r="7273" spans="1:9" s="371" customFormat="1" x14ac:dyDescent="0.2">
      <c r="A7273" s="508"/>
      <c r="B7273" s="508"/>
      <c r="C7273" s="508"/>
      <c r="D7273" s="508"/>
      <c r="E7273" s="508"/>
      <c r="F7273" s="505"/>
      <c r="G7273" s="439"/>
      <c r="H7273" s="510"/>
      <c r="I7273" s="440"/>
    </row>
    <row r="7274" spans="1:9" s="371" customFormat="1" x14ac:dyDescent="0.2">
      <c r="A7274" s="508"/>
      <c r="B7274" s="508"/>
      <c r="C7274" s="508"/>
      <c r="D7274" s="508"/>
      <c r="E7274" s="508"/>
      <c r="F7274" s="505"/>
      <c r="G7274" s="439"/>
      <c r="H7274" s="510"/>
      <c r="I7274" s="440"/>
    </row>
    <row r="7275" spans="1:9" s="371" customFormat="1" x14ac:dyDescent="0.2">
      <c r="A7275" s="508"/>
      <c r="B7275" s="508"/>
      <c r="C7275" s="508"/>
      <c r="D7275" s="508"/>
      <c r="E7275" s="508"/>
      <c r="F7275" s="505"/>
      <c r="G7275" s="439"/>
      <c r="H7275" s="510"/>
      <c r="I7275" s="440"/>
    </row>
    <row r="7276" spans="1:9" s="371" customFormat="1" x14ac:dyDescent="0.2">
      <c r="A7276" s="508"/>
      <c r="B7276" s="508"/>
      <c r="C7276" s="508"/>
      <c r="D7276" s="508"/>
      <c r="E7276" s="508"/>
      <c r="F7276" s="505"/>
      <c r="G7276" s="439"/>
      <c r="H7276" s="510"/>
      <c r="I7276" s="440"/>
    </row>
    <row r="7277" spans="1:9" s="371" customFormat="1" x14ac:dyDescent="0.2">
      <c r="A7277" s="508"/>
      <c r="B7277" s="508"/>
      <c r="C7277" s="508"/>
      <c r="D7277" s="508"/>
      <c r="E7277" s="508"/>
      <c r="F7277" s="505"/>
      <c r="G7277" s="439"/>
      <c r="H7277" s="510"/>
      <c r="I7277" s="440"/>
    </row>
    <row r="7278" spans="1:9" s="371" customFormat="1" x14ac:dyDescent="0.2">
      <c r="A7278" s="508"/>
      <c r="B7278" s="508"/>
      <c r="C7278" s="508"/>
      <c r="D7278" s="508"/>
      <c r="E7278" s="508"/>
      <c r="F7278" s="505"/>
      <c r="G7278" s="439"/>
      <c r="H7278" s="510"/>
      <c r="I7278" s="440"/>
    </row>
    <row r="7279" spans="1:9" s="371" customFormat="1" x14ac:dyDescent="0.2">
      <c r="A7279" s="508"/>
      <c r="B7279" s="508"/>
      <c r="C7279" s="508"/>
      <c r="D7279" s="508"/>
      <c r="E7279" s="508"/>
      <c r="F7279" s="505"/>
      <c r="G7279" s="439"/>
      <c r="H7279" s="510"/>
      <c r="I7279" s="440"/>
    </row>
    <row r="7280" spans="1:9" s="371" customFormat="1" x14ac:dyDescent="0.2">
      <c r="A7280" s="508"/>
      <c r="B7280" s="508"/>
      <c r="C7280" s="508"/>
      <c r="D7280" s="508"/>
      <c r="E7280" s="508"/>
      <c r="F7280" s="505"/>
      <c r="G7280" s="439"/>
      <c r="H7280" s="510"/>
      <c r="I7280" s="440"/>
    </row>
    <row r="7281" spans="1:9" s="371" customFormat="1" x14ac:dyDescent="0.2">
      <c r="A7281" s="508"/>
      <c r="B7281" s="508"/>
      <c r="C7281" s="508"/>
      <c r="D7281" s="508"/>
      <c r="E7281" s="508"/>
      <c r="F7281" s="505"/>
      <c r="G7281" s="439"/>
      <c r="H7281" s="510"/>
      <c r="I7281" s="440"/>
    </row>
    <row r="7282" spans="1:9" s="371" customFormat="1" x14ac:dyDescent="0.2">
      <c r="A7282" s="508"/>
      <c r="B7282" s="508"/>
      <c r="C7282" s="508"/>
      <c r="D7282" s="508"/>
      <c r="E7282" s="508"/>
      <c r="F7282" s="505"/>
      <c r="G7282" s="439"/>
      <c r="H7282" s="510"/>
      <c r="I7282" s="440"/>
    </row>
    <row r="7283" spans="1:9" s="371" customFormat="1" x14ac:dyDescent="0.2">
      <c r="A7283" s="508"/>
      <c r="B7283" s="508"/>
      <c r="C7283" s="508"/>
      <c r="D7283" s="508"/>
      <c r="E7283" s="508"/>
      <c r="F7283" s="505"/>
      <c r="G7283" s="439"/>
      <c r="H7283" s="510"/>
      <c r="I7283" s="440"/>
    </row>
    <row r="7284" spans="1:9" s="371" customFormat="1" x14ac:dyDescent="0.2">
      <c r="A7284" s="508"/>
      <c r="B7284" s="508"/>
      <c r="C7284" s="508"/>
      <c r="D7284" s="508"/>
      <c r="E7284" s="508"/>
      <c r="F7284" s="505"/>
      <c r="G7284" s="439"/>
      <c r="H7284" s="510"/>
      <c r="I7284" s="440"/>
    </row>
    <row r="7285" spans="1:9" s="371" customFormat="1" x14ac:dyDescent="0.2">
      <c r="A7285" s="508"/>
      <c r="B7285" s="508"/>
      <c r="C7285" s="508"/>
      <c r="D7285" s="508"/>
      <c r="E7285" s="508"/>
      <c r="F7285" s="505"/>
      <c r="G7285" s="439"/>
      <c r="H7285" s="510"/>
      <c r="I7285" s="440"/>
    </row>
    <row r="7286" spans="1:9" s="371" customFormat="1" x14ac:dyDescent="0.2">
      <c r="A7286" s="508"/>
      <c r="B7286" s="508"/>
      <c r="C7286" s="508"/>
      <c r="D7286" s="508"/>
      <c r="E7286" s="508"/>
      <c r="F7286" s="505"/>
      <c r="G7286" s="439"/>
      <c r="H7286" s="510"/>
      <c r="I7286" s="440"/>
    </row>
    <row r="7287" spans="1:9" s="371" customFormat="1" x14ac:dyDescent="0.2">
      <c r="A7287" s="508"/>
      <c r="B7287" s="508"/>
      <c r="C7287" s="508"/>
      <c r="D7287" s="508"/>
      <c r="E7287" s="508"/>
      <c r="F7287" s="505"/>
      <c r="G7287" s="439"/>
      <c r="H7287" s="510"/>
      <c r="I7287" s="440"/>
    </row>
    <row r="7288" spans="1:9" s="371" customFormat="1" x14ac:dyDescent="0.2">
      <c r="A7288" s="508"/>
      <c r="B7288" s="508"/>
      <c r="C7288" s="508"/>
      <c r="D7288" s="508"/>
      <c r="E7288" s="508"/>
      <c r="F7288" s="505"/>
      <c r="G7288" s="439"/>
      <c r="H7288" s="510"/>
      <c r="I7288" s="440"/>
    </row>
    <row r="7289" spans="1:9" s="371" customFormat="1" x14ac:dyDescent="0.2">
      <c r="A7289" s="508"/>
      <c r="B7289" s="508"/>
      <c r="C7289" s="508"/>
      <c r="D7289" s="508"/>
      <c r="E7289" s="508"/>
      <c r="F7289" s="505"/>
      <c r="G7289" s="439"/>
      <c r="H7289" s="510"/>
      <c r="I7289" s="440"/>
    </row>
    <row r="7290" spans="1:9" s="371" customFormat="1" x14ac:dyDescent="0.2">
      <c r="A7290" s="508"/>
      <c r="B7290" s="508"/>
      <c r="C7290" s="508"/>
      <c r="D7290" s="508"/>
      <c r="E7290" s="508"/>
      <c r="F7290" s="505"/>
      <c r="G7290" s="439"/>
      <c r="H7290" s="510"/>
      <c r="I7290" s="440"/>
    </row>
    <row r="7291" spans="1:9" s="371" customFormat="1" x14ac:dyDescent="0.2">
      <c r="A7291" s="508"/>
      <c r="B7291" s="508"/>
      <c r="C7291" s="508"/>
      <c r="D7291" s="508"/>
      <c r="E7291" s="508"/>
      <c r="F7291" s="505"/>
      <c r="G7291" s="439"/>
      <c r="H7291" s="510"/>
      <c r="I7291" s="440"/>
    </row>
    <row r="7292" spans="1:9" s="371" customFormat="1" x14ac:dyDescent="0.2">
      <c r="A7292" s="508"/>
      <c r="B7292" s="508"/>
      <c r="C7292" s="508"/>
      <c r="D7292" s="508"/>
      <c r="E7292" s="508"/>
      <c r="F7292" s="505"/>
      <c r="G7292" s="439"/>
      <c r="H7292" s="510"/>
      <c r="I7292" s="440"/>
    </row>
    <row r="7293" spans="1:9" s="371" customFormat="1" x14ac:dyDescent="0.2">
      <c r="A7293" s="508"/>
      <c r="B7293" s="508"/>
      <c r="C7293" s="508"/>
      <c r="D7293" s="508"/>
      <c r="E7293" s="508"/>
      <c r="F7293" s="505"/>
      <c r="G7293" s="439"/>
      <c r="H7293" s="510"/>
      <c r="I7293" s="440"/>
    </row>
    <row r="7294" spans="1:9" s="371" customFormat="1" x14ac:dyDescent="0.2">
      <c r="A7294" s="508"/>
      <c r="B7294" s="508"/>
      <c r="C7294" s="508"/>
      <c r="D7294" s="508"/>
      <c r="E7294" s="508"/>
      <c r="F7294" s="505"/>
      <c r="G7294" s="439"/>
      <c r="H7294" s="510"/>
      <c r="I7294" s="440"/>
    </row>
    <row r="7295" spans="1:9" s="371" customFormat="1" x14ac:dyDescent="0.2">
      <c r="A7295" s="508"/>
      <c r="B7295" s="508"/>
      <c r="C7295" s="508"/>
      <c r="D7295" s="508"/>
      <c r="E7295" s="508"/>
      <c r="F7295" s="505"/>
      <c r="G7295" s="439"/>
      <c r="H7295" s="510"/>
      <c r="I7295" s="440"/>
    </row>
    <row r="7296" spans="1:9" s="371" customFormat="1" x14ac:dyDescent="0.2">
      <c r="A7296" s="508"/>
      <c r="B7296" s="508"/>
      <c r="C7296" s="508"/>
      <c r="D7296" s="508"/>
      <c r="E7296" s="508"/>
      <c r="F7296" s="505"/>
      <c r="G7296" s="439"/>
      <c r="H7296" s="510"/>
      <c r="I7296" s="440"/>
    </row>
    <row r="7297" spans="1:9" s="371" customFormat="1" x14ac:dyDescent="0.2">
      <c r="A7297" s="508"/>
      <c r="B7297" s="508"/>
      <c r="C7297" s="508"/>
      <c r="D7297" s="508"/>
      <c r="E7297" s="508"/>
      <c r="F7297" s="505"/>
      <c r="G7297" s="439"/>
      <c r="H7297" s="510"/>
      <c r="I7297" s="440"/>
    </row>
    <row r="7298" spans="1:9" s="371" customFormat="1" x14ac:dyDescent="0.2">
      <c r="A7298" s="508"/>
      <c r="B7298" s="508"/>
      <c r="C7298" s="508"/>
      <c r="D7298" s="508"/>
      <c r="E7298" s="508"/>
      <c r="F7298" s="505"/>
      <c r="G7298" s="439"/>
      <c r="H7298" s="510"/>
      <c r="I7298" s="440"/>
    </row>
    <row r="7299" spans="1:9" s="371" customFormat="1" x14ac:dyDescent="0.2">
      <c r="A7299" s="508"/>
      <c r="B7299" s="508"/>
      <c r="C7299" s="508"/>
      <c r="D7299" s="508"/>
      <c r="E7299" s="508"/>
      <c r="F7299" s="505"/>
      <c r="G7299" s="439"/>
      <c r="H7299" s="510"/>
      <c r="I7299" s="440"/>
    </row>
    <row r="7300" spans="1:9" s="371" customFormat="1" x14ac:dyDescent="0.2">
      <c r="A7300" s="508"/>
      <c r="B7300" s="508"/>
      <c r="C7300" s="508"/>
      <c r="D7300" s="508"/>
      <c r="E7300" s="508"/>
      <c r="F7300" s="505"/>
      <c r="G7300" s="439"/>
      <c r="H7300" s="510"/>
      <c r="I7300" s="440"/>
    </row>
    <row r="7301" spans="1:9" s="371" customFormat="1" x14ac:dyDescent="0.2">
      <c r="A7301" s="508"/>
      <c r="B7301" s="508"/>
      <c r="C7301" s="508"/>
      <c r="D7301" s="508"/>
      <c r="E7301" s="508"/>
      <c r="F7301" s="505"/>
      <c r="G7301" s="439"/>
      <c r="H7301" s="510"/>
      <c r="I7301" s="440"/>
    </row>
    <row r="7302" spans="1:9" s="371" customFormat="1" x14ac:dyDescent="0.2">
      <c r="A7302" s="508"/>
      <c r="B7302" s="508"/>
      <c r="C7302" s="508"/>
      <c r="D7302" s="508"/>
      <c r="E7302" s="508"/>
      <c r="F7302" s="505"/>
      <c r="G7302" s="439"/>
      <c r="H7302" s="510"/>
      <c r="I7302" s="440"/>
    </row>
    <row r="7303" spans="1:9" s="371" customFormat="1" x14ac:dyDescent="0.2">
      <c r="A7303" s="508"/>
      <c r="B7303" s="508"/>
      <c r="C7303" s="508"/>
      <c r="D7303" s="508"/>
      <c r="E7303" s="508"/>
      <c r="F7303" s="505"/>
      <c r="G7303" s="439"/>
      <c r="H7303" s="510"/>
      <c r="I7303" s="440"/>
    </row>
    <row r="7304" spans="1:9" s="371" customFormat="1" x14ac:dyDescent="0.2">
      <c r="A7304" s="508"/>
      <c r="B7304" s="508"/>
      <c r="C7304" s="508"/>
      <c r="D7304" s="508"/>
      <c r="E7304" s="508"/>
      <c r="F7304" s="505"/>
      <c r="G7304" s="439"/>
      <c r="H7304" s="510"/>
      <c r="I7304" s="440"/>
    </row>
    <row r="7305" spans="1:9" s="371" customFormat="1" x14ac:dyDescent="0.2">
      <c r="A7305" s="508"/>
      <c r="B7305" s="508"/>
      <c r="C7305" s="508"/>
      <c r="D7305" s="508"/>
      <c r="E7305" s="508"/>
      <c r="F7305" s="505"/>
      <c r="G7305" s="439"/>
      <c r="H7305" s="510"/>
      <c r="I7305" s="440"/>
    </row>
    <row r="7306" spans="1:9" s="371" customFormat="1" x14ac:dyDescent="0.2">
      <c r="A7306" s="508"/>
      <c r="B7306" s="508"/>
      <c r="C7306" s="508"/>
      <c r="D7306" s="508"/>
      <c r="E7306" s="508"/>
      <c r="F7306" s="505"/>
      <c r="G7306" s="439"/>
      <c r="H7306" s="510"/>
      <c r="I7306" s="440"/>
    </row>
    <row r="7307" spans="1:9" s="371" customFormat="1" x14ac:dyDescent="0.2">
      <c r="A7307" s="508"/>
      <c r="B7307" s="508"/>
      <c r="C7307" s="508"/>
      <c r="D7307" s="508"/>
      <c r="E7307" s="508"/>
      <c r="F7307" s="505"/>
      <c r="G7307" s="439"/>
      <c r="H7307" s="510"/>
      <c r="I7307" s="440"/>
    </row>
    <row r="7308" spans="1:9" s="371" customFormat="1" x14ac:dyDescent="0.2">
      <c r="A7308" s="508"/>
      <c r="B7308" s="508"/>
      <c r="C7308" s="508"/>
      <c r="D7308" s="508"/>
      <c r="E7308" s="508"/>
      <c r="F7308" s="505"/>
      <c r="G7308" s="439"/>
      <c r="H7308" s="510"/>
      <c r="I7308" s="440"/>
    </row>
    <row r="7309" spans="1:9" s="371" customFormat="1" x14ac:dyDescent="0.2">
      <c r="A7309" s="508"/>
      <c r="B7309" s="508"/>
      <c r="C7309" s="508"/>
      <c r="D7309" s="508"/>
      <c r="E7309" s="508"/>
      <c r="F7309" s="505"/>
      <c r="G7309" s="439"/>
      <c r="H7309" s="510"/>
      <c r="I7309" s="440"/>
    </row>
    <row r="7310" spans="1:9" s="371" customFormat="1" x14ac:dyDescent="0.2">
      <c r="A7310" s="508"/>
      <c r="B7310" s="508"/>
      <c r="C7310" s="508"/>
      <c r="D7310" s="508"/>
      <c r="E7310" s="508"/>
      <c r="F7310" s="505"/>
      <c r="G7310" s="439"/>
      <c r="H7310" s="510"/>
      <c r="I7310" s="440"/>
    </row>
    <row r="7311" spans="1:9" s="371" customFormat="1" x14ac:dyDescent="0.2">
      <c r="A7311" s="508"/>
      <c r="B7311" s="508"/>
      <c r="C7311" s="508"/>
      <c r="D7311" s="508"/>
      <c r="E7311" s="508"/>
      <c r="F7311" s="505"/>
      <c r="G7311" s="439"/>
      <c r="H7311" s="510"/>
      <c r="I7311" s="440"/>
    </row>
    <row r="7312" spans="1:9" s="371" customFormat="1" x14ac:dyDescent="0.2">
      <c r="A7312" s="508"/>
      <c r="B7312" s="508"/>
      <c r="C7312" s="508"/>
      <c r="D7312" s="508"/>
      <c r="E7312" s="508"/>
      <c r="F7312" s="505"/>
      <c r="G7312" s="439"/>
      <c r="H7312" s="510"/>
      <c r="I7312" s="440"/>
    </row>
    <row r="7313" spans="1:9" s="371" customFormat="1" x14ac:dyDescent="0.2">
      <c r="A7313" s="508"/>
      <c r="B7313" s="508"/>
      <c r="C7313" s="508"/>
      <c r="D7313" s="508"/>
      <c r="E7313" s="508"/>
      <c r="F7313" s="505"/>
      <c r="G7313" s="439"/>
      <c r="H7313" s="510"/>
      <c r="I7313" s="440"/>
    </row>
    <row r="7314" spans="1:9" s="371" customFormat="1" x14ac:dyDescent="0.2">
      <c r="A7314" s="508"/>
      <c r="B7314" s="508"/>
      <c r="C7314" s="508"/>
      <c r="D7314" s="508"/>
      <c r="E7314" s="508"/>
      <c r="F7314" s="505"/>
      <c r="G7314" s="439"/>
      <c r="H7314" s="510"/>
      <c r="I7314" s="440"/>
    </row>
    <row r="7315" spans="1:9" s="371" customFormat="1" x14ac:dyDescent="0.2">
      <c r="A7315" s="508"/>
      <c r="B7315" s="508"/>
      <c r="C7315" s="508"/>
      <c r="D7315" s="508"/>
      <c r="E7315" s="508"/>
      <c r="F7315" s="505"/>
      <c r="G7315" s="439"/>
      <c r="H7315" s="510"/>
      <c r="I7315" s="440"/>
    </row>
    <row r="7316" spans="1:9" s="371" customFormat="1" x14ac:dyDescent="0.2">
      <c r="A7316" s="508"/>
      <c r="B7316" s="508"/>
      <c r="C7316" s="508"/>
      <c r="D7316" s="508"/>
      <c r="E7316" s="508"/>
      <c r="F7316" s="505"/>
      <c r="G7316" s="439"/>
      <c r="H7316" s="510"/>
      <c r="I7316" s="440"/>
    </row>
    <row r="7317" spans="1:9" s="371" customFormat="1" x14ac:dyDescent="0.2">
      <c r="A7317" s="508"/>
      <c r="B7317" s="508"/>
      <c r="C7317" s="508"/>
      <c r="D7317" s="508"/>
      <c r="E7317" s="508"/>
      <c r="F7317" s="505"/>
      <c r="G7317" s="439"/>
      <c r="H7317" s="510"/>
      <c r="I7317" s="440"/>
    </row>
    <row r="7318" spans="1:9" s="371" customFormat="1" x14ac:dyDescent="0.2">
      <c r="A7318" s="508"/>
      <c r="B7318" s="508"/>
      <c r="C7318" s="508"/>
      <c r="D7318" s="508"/>
      <c r="E7318" s="508"/>
      <c r="F7318" s="505"/>
      <c r="G7318" s="439"/>
      <c r="H7318" s="510"/>
      <c r="I7318" s="440"/>
    </row>
    <row r="7319" spans="1:9" s="371" customFormat="1" x14ac:dyDescent="0.2">
      <c r="A7319" s="508"/>
      <c r="B7319" s="508"/>
      <c r="C7319" s="508"/>
      <c r="D7319" s="508"/>
      <c r="E7319" s="508"/>
      <c r="F7319" s="505"/>
      <c r="G7319" s="439"/>
      <c r="H7319" s="510"/>
      <c r="I7319" s="440"/>
    </row>
    <row r="7320" spans="1:9" s="371" customFormat="1" x14ac:dyDescent="0.2">
      <c r="A7320" s="508"/>
      <c r="B7320" s="508"/>
      <c r="C7320" s="508"/>
      <c r="D7320" s="508"/>
      <c r="E7320" s="508"/>
      <c r="F7320" s="505"/>
      <c r="G7320" s="439"/>
      <c r="H7320" s="510"/>
      <c r="I7320" s="440"/>
    </row>
    <row r="7321" spans="1:9" s="371" customFormat="1" x14ac:dyDescent="0.2">
      <c r="A7321" s="508"/>
      <c r="B7321" s="508"/>
      <c r="C7321" s="508"/>
      <c r="D7321" s="508"/>
      <c r="E7321" s="508"/>
      <c r="F7321" s="505"/>
      <c r="G7321" s="439"/>
      <c r="H7321" s="510"/>
      <c r="I7321" s="440"/>
    </row>
    <row r="7322" spans="1:9" s="371" customFormat="1" x14ac:dyDescent="0.2">
      <c r="A7322" s="508"/>
      <c r="B7322" s="508"/>
      <c r="C7322" s="508"/>
      <c r="D7322" s="508"/>
      <c r="E7322" s="508"/>
      <c r="F7322" s="505"/>
      <c r="G7322" s="439"/>
      <c r="H7322" s="510"/>
      <c r="I7322" s="440"/>
    </row>
    <row r="7323" spans="1:9" s="371" customFormat="1" x14ac:dyDescent="0.2">
      <c r="A7323" s="508"/>
      <c r="B7323" s="508"/>
      <c r="C7323" s="508"/>
      <c r="D7323" s="508"/>
      <c r="E7323" s="508"/>
      <c r="F7323" s="505"/>
      <c r="G7323" s="439"/>
      <c r="H7323" s="510"/>
      <c r="I7323" s="440"/>
    </row>
    <row r="7324" spans="1:9" s="371" customFormat="1" x14ac:dyDescent="0.2">
      <c r="A7324" s="508"/>
      <c r="B7324" s="508"/>
      <c r="C7324" s="508"/>
      <c r="D7324" s="508"/>
      <c r="E7324" s="508"/>
      <c r="F7324" s="505"/>
      <c r="G7324" s="439"/>
      <c r="H7324" s="511"/>
      <c r="I7324" s="440"/>
    </row>
    <row r="7325" spans="1:9" s="371" customFormat="1" x14ac:dyDescent="0.2">
      <c r="A7325" s="508"/>
      <c r="B7325" s="508"/>
      <c r="C7325" s="508"/>
      <c r="D7325" s="508"/>
      <c r="E7325" s="508"/>
      <c r="F7325" s="505"/>
      <c r="G7325" s="439"/>
      <c r="H7325" s="511"/>
      <c r="I7325" s="440"/>
    </row>
    <row r="7326" spans="1:9" s="371" customFormat="1" x14ac:dyDescent="0.2">
      <c r="A7326" s="508"/>
      <c r="B7326" s="508"/>
      <c r="C7326" s="508"/>
      <c r="D7326" s="508"/>
      <c r="E7326" s="508"/>
      <c r="F7326" s="505"/>
      <c r="G7326" s="439"/>
      <c r="H7326" s="511"/>
      <c r="I7326" s="440"/>
    </row>
    <row r="7327" spans="1:9" s="371" customFormat="1" x14ac:dyDescent="0.2">
      <c r="A7327" s="508"/>
      <c r="B7327" s="508"/>
      <c r="C7327" s="508"/>
      <c r="D7327" s="508"/>
      <c r="E7327" s="508"/>
      <c r="F7327" s="505"/>
      <c r="G7327" s="439"/>
      <c r="H7327" s="511"/>
      <c r="I7327" s="440"/>
    </row>
    <row r="7328" spans="1:9" s="371" customFormat="1" x14ac:dyDescent="0.2">
      <c r="A7328" s="508"/>
      <c r="B7328" s="508"/>
      <c r="C7328" s="508"/>
      <c r="D7328" s="508"/>
      <c r="E7328" s="508"/>
      <c r="F7328" s="505"/>
      <c r="G7328" s="439"/>
      <c r="H7328" s="511"/>
      <c r="I7328" s="440"/>
    </row>
    <row r="7329" spans="1:9" s="371" customFormat="1" x14ac:dyDescent="0.2">
      <c r="A7329" s="508"/>
      <c r="B7329" s="508"/>
      <c r="C7329" s="508"/>
      <c r="D7329" s="508"/>
      <c r="E7329" s="508"/>
      <c r="F7329" s="505"/>
      <c r="G7329" s="439"/>
      <c r="H7329" s="511"/>
      <c r="I7329" s="440"/>
    </row>
    <row r="7330" spans="1:9" s="371" customFormat="1" x14ac:dyDescent="0.2">
      <c r="A7330" s="508"/>
      <c r="B7330" s="508"/>
      <c r="C7330" s="508"/>
      <c r="D7330" s="508"/>
      <c r="E7330" s="508"/>
      <c r="F7330" s="505"/>
      <c r="G7330" s="439"/>
      <c r="H7330" s="511"/>
      <c r="I7330" s="440"/>
    </row>
    <row r="7331" spans="1:9" s="371" customFormat="1" x14ac:dyDescent="0.2">
      <c r="A7331" s="508"/>
      <c r="B7331" s="508"/>
      <c r="C7331" s="508"/>
      <c r="D7331" s="508"/>
      <c r="E7331" s="508"/>
      <c r="F7331" s="505"/>
      <c r="G7331" s="439"/>
      <c r="H7331" s="511"/>
      <c r="I7331" s="440"/>
    </row>
    <row r="7332" spans="1:9" s="371" customFormat="1" x14ac:dyDescent="0.2">
      <c r="A7332" s="508"/>
      <c r="B7332" s="508"/>
      <c r="C7332" s="508"/>
      <c r="D7332" s="508"/>
      <c r="E7332" s="508"/>
      <c r="F7332" s="505"/>
      <c r="G7332" s="439"/>
      <c r="H7332" s="511"/>
      <c r="I7332" s="440"/>
    </row>
    <row r="7333" spans="1:9" s="371" customFormat="1" x14ac:dyDescent="0.2">
      <c r="A7333" s="508"/>
      <c r="B7333" s="508"/>
      <c r="C7333" s="508"/>
      <c r="D7333" s="508"/>
      <c r="E7333" s="508"/>
      <c r="F7333" s="505"/>
      <c r="G7333" s="439"/>
      <c r="H7333" s="511"/>
      <c r="I7333" s="440"/>
    </row>
    <row r="7334" spans="1:9" s="371" customFormat="1" x14ac:dyDescent="0.2">
      <c r="A7334" s="508"/>
      <c r="B7334" s="508"/>
      <c r="C7334" s="508"/>
      <c r="D7334" s="508"/>
      <c r="E7334" s="508"/>
      <c r="F7334" s="505"/>
      <c r="G7334" s="439"/>
      <c r="H7334" s="511"/>
      <c r="I7334" s="440"/>
    </row>
    <row r="7335" spans="1:9" s="371" customFormat="1" x14ac:dyDescent="0.2">
      <c r="A7335" s="508"/>
      <c r="B7335" s="508"/>
      <c r="C7335" s="508"/>
      <c r="D7335" s="508"/>
      <c r="E7335" s="508"/>
      <c r="F7335" s="505"/>
      <c r="G7335" s="439"/>
      <c r="H7335" s="511"/>
      <c r="I7335" s="440"/>
    </row>
    <row r="7336" spans="1:9" s="371" customFormat="1" x14ac:dyDescent="0.2">
      <c r="A7336" s="508"/>
      <c r="B7336" s="508"/>
      <c r="C7336" s="508"/>
      <c r="D7336" s="508"/>
      <c r="E7336" s="508"/>
      <c r="F7336" s="505"/>
      <c r="G7336" s="439"/>
      <c r="H7336" s="511"/>
      <c r="I7336" s="440"/>
    </row>
    <row r="7337" spans="1:9" s="371" customFormat="1" x14ac:dyDescent="0.2">
      <c r="A7337" s="508"/>
      <c r="B7337" s="508"/>
      <c r="C7337" s="508"/>
      <c r="D7337" s="508"/>
      <c r="E7337" s="508"/>
      <c r="F7337" s="505"/>
      <c r="G7337" s="439"/>
      <c r="H7337" s="511"/>
      <c r="I7337" s="440"/>
    </row>
    <row r="7338" spans="1:9" s="371" customFormat="1" x14ac:dyDescent="0.2">
      <c r="A7338" s="508"/>
      <c r="B7338" s="508"/>
      <c r="C7338" s="508"/>
      <c r="D7338" s="508"/>
      <c r="E7338" s="508"/>
      <c r="F7338" s="505"/>
      <c r="G7338" s="439"/>
      <c r="H7338" s="511"/>
      <c r="I7338" s="440"/>
    </row>
    <row r="7339" spans="1:9" s="371" customFormat="1" x14ac:dyDescent="0.2">
      <c r="A7339" s="508"/>
      <c r="B7339" s="508"/>
      <c r="C7339" s="508"/>
      <c r="D7339" s="508"/>
      <c r="E7339" s="508"/>
      <c r="F7339" s="505"/>
      <c r="G7339" s="439"/>
      <c r="H7339" s="511"/>
      <c r="I7339" s="440"/>
    </row>
    <row r="7340" spans="1:9" s="371" customFormat="1" x14ac:dyDescent="0.2">
      <c r="A7340" s="508"/>
      <c r="B7340" s="508"/>
      <c r="C7340" s="508"/>
      <c r="D7340" s="508"/>
      <c r="E7340" s="508"/>
      <c r="F7340" s="505"/>
      <c r="G7340" s="439"/>
      <c r="H7340" s="511"/>
      <c r="I7340" s="440"/>
    </row>
    <row r="7341" spans="1:9" s="371" customFormat="1" x14ac:dyDescent="0.2">
      <c r="A7341" s="508"/>
      <c r="B7341" s="508"/>
      <c r="C7341" s="508"/>
      <c r="D7341" s="508"/>
      <c r="E7341" s="508"/>
      <c r="F7341" s="505"/>
      <c r="G7341" s="439"/>
      <c r="H7341" s="511"/>
      <c r="I7341" s="440"/>
    </row>
    <row r="7342" spans="1:9" s="371" customFormat="1" x14ac:dyDescent="0.2">
      <c r="A7342" s="508"/>
      <c r="B7342" s="508"/>
      <c r="C7342" s="508"/>
      <c r="D7342" s="508"/>
      <c r="E7342" s="508"/>
      <c r="F7342" s="505"/>
      <c r="G7342" s="439"/>
      <c r="H7342" s="511"/>
      <c r="I7342" s="440"/>
    </row>
    <row r="7343" spans="1:9" s="371" customFormat="1" x14ac:dyDescent="0.2">
      <c r="A7343" s="508"/>
      <c r="B7343" s="508"/>
      <c r="C7343" s="508"/>
      <c r="D7343" s="508"/>
      <c r="E7343" s="508"/>
      <c r="F7343" s="505"/>
      <c r="G7343" s="439"/>
      <c r="H7343" s="511"/>
      <c r="I7343" s="440"/>
    </row>
    <row r="7344" spans="1:9" s="371" customFormat="1" x14ac:dyDescent="0.2">
      <c r="A7344" s="508"/>
      <c r="B7344" s="508"/>
      <c r="C7344" s="508"/>
      <c r="D7344" s="508"/>
      <c r="E7344" s="508"/>
      <c r="F7344" s="505"/>
      <c r="G7344" s="439"/>
      <c r="H7344" s="511"/>
      <c r="I7344" s="440"/>
    </row>
    <row r="7345" spans="1:9" s="371" customFormat="1" x14ac:dyDescent="0.2">
      <c r="A7345" s="508"/>
      <c r="B7345" s="508"/>
      <c r="C7345" s="508"/>
      <c r="D7345" s="508"/>
      <c r="E7345" s="508"/>
      <c r="F7345" s="505"/>
      <c r="G7345" s="439"/>
      <c r="H7345" s="511"/>
      <c r="I7345" s="440"/>
    </row>
    <row r="7346" spans="1:9" s="371" customFormat="1" x14ac:dyDescent="0.2">
      <c r="A7346" s="508"/>
      <c r="B7346" s="508"/>
      <c r="C7346" s="508"/>
      <c r="D7346" s="508"/>
      <c r="E7346" s="508"/>
      <c r="F7346" s="505"/>
      <c r="G7346" s="439"/>
      <c r="H7346" s="511"/>
      <c r="I7346" s="440"/>
    </row>
    <row r="7347" spans="1:9" s="371" customFormat="1" x14ac:dyDescent="0.2">
      <c r="A7347" s="508"/>
      <c r="B7347" s="508"/>
      <c r="C7347" s="508"/>
      <c r="D7347" s="508"/>
      <c r="E7347" s="508"/>
      <c r="F7347" s="505"/>
      <c r="G7347" s="439"/>
      <c r="H7347" s="511"/>
      <c r="I7347" s="440"/>
    </row>
    <row r="7348" spans="1:9" s="371" customFormat="1" x14ac:dyDescent="0.2">
      <c r="A7348" s="508"/>
      <c r="B7348" s="508"/>
      <c r="C7348" s="508"/>
      <c r="D7348" s="508"/>
      <c r="E7348" s="508"/>
      <c r="F7348" s="505"/>
      <c r="G7348" s="439"/>
      <c r="H7348" s="511"/>
      <c r="I7348" s="440"/>
    </row>
    <row r="7349" spans="1:9" s="371" customFormat="1" x14ac:dyDescent="0.2">
      <c r="A7349" s="508"/>
      <c r="B7349" s="508"/>
      <c r="C7349" s="508"/>
      <c r="D7349" s="508"/>
      <c r="E7349" s="508"/>
      <c r="F7349" s="505"/>
      <c r="G7349" s="439"/>
      <c r="H7349" s="511"/>
      <c r="I7349" s="440"/>
    </row>
    <row r="7350" spans="1:9" s="371" customFormat="1" x14ac:dyDescent="0.2">
      <c r="A7350" s="508"/>
      <c r="B7350" s="508"/>
      <c r="C7350" s="508"/>
      <c r="D7350" s="508"/>
      <c r="E7350" s="508"/>
      <c r="F7350" s="505"/>
      <c r="G7350" s="439"/>
      <c r="H7350" s="511"/>
      <c r="I7350" s="440"/>
    </row>
    <row r="7351" spans="1:9" s="371" customFormat="1" x14ac:dyDescent="0.2">
      <c r="A7351" s="508"/>
      <c r="B7351" s="508"/>
      <c r="C7351" s="508"/>
      <c r="D7351" s="508"/>
      <c r="E7351" s="508"/>
      <c r="F7351" s="505"/>
      <c r="G7351" s="439"/>
      <c r="H7351" s="511"/>
      <c r="I7351" s="440"/>
    </row>
    <row r="7352" spans="1:9" s="371" customFormat="1" x14ac:dyDescent="0.2">
      <c r="A7352" s="508"/>
      <c r="B7352" s="508"/>
      <c r="C7352" s="508"/>
      <c r="D7352" s="508"/>
      <c r="E7352" s="508"/>
      <c r="F7352" s="505"/>
      <c r="G7352" s="439"/>
      <c r="H7352" s="511"/>
      <c r="I7352" s="440"/>
    </row>
    <row r="7353" spans="1:9" s="371" customFormat="1" x14ac:dyDescent="0.2">
      <c r="A7353" s="508"/>
      <c r="B7353" s="508"/>
      <c r="C7353" s="508"/>
      <c r="D7353" s="508"/>
      <c r="E7353" s="508"/>
      <c r="F7353" s="505"/>
      <c r="G7353" s="439"/>
      <c r="H7353" s="511"/>
      <c r="I7353" s="440"/>
    </row>
    <row r="7354" spans="1:9" s="371" customFormat="1" x14ac:dyDescent="0.2">
      <c r="A7354" s="508"/>
      <c r="B7354" s="508"/>
      <c r="C7354" s="508"/>
      <c r="D7354" s="508"/>
      <c r="E7354" s="508"/>
      <c r="F7354" s="505"/>
      <c r="G7354" s="439"/>
      <c r="H7354" s="511"/>
      <c r="I7354" s="440"/>
    </row>
    <row r="7355" spans="1:9" s="371" customFormat="1" x14ac:dyDescent="0.2">
      <c r="A7355" s="508"/>
      <c r="B7355" s="508"/>
      <c r="C7355" s="508"/>
      <c r="D7355" s="508"/>
      <c r="E7355" s="508"/>
      <c r="F7355" s="505"/>
      <c r="G7355" s="439"/>
      <c r="H7355" s="511"/>
      <c r="I7355" s="440"/>
    </row>
    <row r="7356" spans="1:9" s="371" customFormat="1" x14ac:dyDescent="0.2">
      <c r="A7356" s="508"/>
      <c r="B7356" s="508"/>
      <c r="C7356" s="508"/>
      <c r="D7356" s="508"/>
      <c r="E7356" s="508"/>
      <c r="F7356" s="505"/>
      <c r="G7356" s="439"/>
      <c r="H7356" s="511"/>
      <c r="I7356" s="440"/>
    </row>
    <row r="7357" spans="1:9" s="371" customFormat="1" x14ac:dyDescent="0.2">
      <c r="A7357" s="508"/>
      <c r="B7357" s="508"/>
      <c r="C7357" s="508"/>
      <c r="D7357" s="508"/>
      <c r="E7357" s="508"/>
      <c r="F7357" s="505"/>
      <c r="G7357" s="439"/>
      <c r="H7357" s="511"/>
      <c r="I7357" s="440"/>
    </row>
    <row r="7358" spans="1:9" s="371" customFormat="1" x14ac:dyDescent="0.2">
      <c r="A7358" s="508"/>
      <c r="B7358" s="508"/>
      <c r="C7358" s="508"/>
      <c r="D7358" s="508"/>
      <c r="E7358" s="508"/>
      <c r="F7358" s="505"/>
      <c r="G7358" s="439"/>
      <c r="H7358" s="511"/>
      <c r="I7358" s="440"/>
    </row>
    <row r="7359" spans="1:9" s="371" customFormat="1" x14ac:dyDescent="0.2">
      <c r="A7359" s="508"/>
      <c r="B7359" s="508"/>
      <c r="C7359" s="508"/>
      <c r="D7359" s="508"/>
      <c r="E7359" s="508"/>
      <c r="F7359" s="505"/>
      <c r="G7359" s="439"/>
      <c r="H7359" s="511"/>
      <c r="I7359" s="440"/>
    </row>
    <row r="7360" spans="1:9" s="371" customFormat="1" x14ac:dyDescent="0.2">
      <c r="A7360" s="508"/>
      <c r="B7360" s="508"/>
      <c r="C7360" s="508"/>
      <c r="D7360" s="508"/>
      <c r="E7360" s="508"/>
      <c r="F7360" s="505"/>
      <c r="G7360" s="439"/>
      <c r="H7360" s="511"/>
      <c r="I7360" s="440"/>
    </row>
    <row r="7361" spans="1:9" s="371" customFormat="1" x14ac:dyDescent="0.2">
      <c r="A7361" s="508"/>
      <c r="B7361" s="508"/>
      <c r="C7361" s="508"/>
      <c r="D7361" s="508"/>
      <c r="E7361" s="508"/>
      <c r="F7361" s="505"/>
      <c r="G7361" s="439"/>
      <c r="H7361" s="511"/>
      <c r="I7361" s="440"/>
    </row>
    <row r="7362" spans="1:9" s="371" customFormat="1" x14ac:dyDescent="0.2">
      <c r="A7362" s="508"/>
      <c r="B7362" s="508"/>
      <c r="C7362" s="508"/>
      <c r="D7362" s="508"/>
      <c r="E7362" s="508"/>
      <c r="F7362" s="505"/>
      <c r="G7362" s="439"/>
      <c r="H7362" s="511"/>
      <c r="I7362" s="440"/>
    </row>
    <row r="7363" spans="1:9" s="371" customFormat="1" x14ac:dyDescent="0.2">
      <c r="A7363" s="508"/>
      <c r="B7363" s="508"/>
      <c r="C7363" s="508"/>
      <c r="D7363" s="508"/>
      <c r="E7363" s="508"/>
      <c r="F7363" s="505"/>
      <c r="G7363" s="439"/>
      <c r="H7363" s="511"/>
      <c r="I7363" s="440"/>
    </row>
    <row r="7364" spans="1:9" s="371" customFormat="1" x14ac:dyDescent="0.2">
      <c r="A7364" s="508"/>
      <c r="B7364" s="508"/>
      <c r="C7364" s="508"/>
      <c r="D7364" s="508"/>
      <c r="E7364" s="508"/>
      <c r="F7364" s="505"/>
      <c r="G7364" s="439"/>
      <c r="H7364" s="511"/>
      <c r="I7364" s="440"/>
    </row>
    <row r="7365" spans="1:9" s="371" customFormat="1" x14ac:dyDescent="0.2">
      <c r="A7365" s="508"/>
      <c r="B7365" s="508"/>
      <c r="C7365" s="508"/>
      <c r="D7365" s="508"/>
      <c r="E7365" s="508"/>
      <c r="F7365" s="505"/>
      <c r="G7365" s="439"/>
      <c r="H7365" s="511"/>
      <c r="I7365" s="440"/>
    </row>
    <row r="7366" spans="1:9" s="371" customFormat="1" x14ac:dyDescent="0.2">
      <c r="A7366" s="508"/>
      <c r="B7366" s="508"/>
      <c r="C7366" s="508"/>
      <c r="D7366" s="508"/>
      <c r="E7366" s="508"/>
      <c r="F7366" s="505"/>
      <c r="G7366" s="439"/>
      <c r="H7366" s="511"/>
      <c r="I7366" s="440"/>
    </row>
    <row r="7367" spans="1:9" s="371" customFormat="1" x14ac:dyDescent="0.2">
      <c r="A7367" s="508"/>
      <c r="B7367" s="508"/>
      <c r="C7367" s="508"/>
      <c r="D7367" s="508"/>
      <c r="E7367" s="508"/>
      <c r="F7367" s="505"/>
      <c r="G7367" s="439"/>
      <c r="H7367" s="511"/>
      <c r="I7367" s="440"/>
    </row>
    <row r="7368" spans="1:9" s="371" customFormat="1" x14ac:dyDescent="0.2">
      <c r="A7368" s="508"/>
      <c r="B7368" s="508"/>
      <c r="C7368" s="508"/>
      <c r="D7368" s="508"/>
      <c r="E7368" s="508"/>
      <c r="F7368" s="505"/>
      <c r="G7368" s="439"/>
      <c r="H7368" s="511"/>
      <c r="I7368" s="440"/>
    </row>
    <row r="7369" spans="1:9" s="371" customFormat="1" x14ac:dyDescent="0.2">
      <c r="A7369" s="508"/>
      <c r="B7369" s="508"/>
      <c r="C7369" s="508"/>
      <c r="D7369" s="508"/>
      <c r="E7369" s="508"/>
      <c r="F7369" s="505"/>
      <c r="G7369" s="439"/>
      <c r="H7369" s="511"/>
      <c r="I7369" s="440"/>
    </row>
    <row r="7370" spans="1:9" s="371" customFormat="1" x14ac:dyDescent="0.2">
      <c r="A7370" s="508"/>
      <c r="B7370" s="508"/>
      <c r="C7370" s="508"/>
      <c r="D7370" s="508"/>
      <c r="E7370" s="508"/>
      <c r="F7370" s="505"/>
      <c r="G7370" s="439"/>
      <c r="H7370" s="511"/>
      <c r="I7370" s="440"/>
    </row>
    <row r="7371" spans="1:9" s="371" customFormat="1" x14ac:dyDescent="0.2">
      <c r="A7371" s="508"/>
      <c r="B7371" s="508"/>
      <c r="C7371" s="508"/>
      <c r="D7371" s="508"/>
      <c r="E7371" s="508"/>
      <c r="F7371" s="505"/>
      <c r="G7371" s="439"/>
      <c r="H7371" s="511"/>
      <c r="I7371" s="440"/>
    </row>
    <row r="7372" spans="1:9" s="371" customFormat="1" x14ac:dyDescent="0.2">
      <c r="A7372" s="508"/>
      <c r="B7372" s="508"/>
      <c r="C7372" s="508"/>
      <c r="D7372" s="508"/>
      <c r="E7372" s="508"/>
      <c r="F7372" s="505"/>
      <c r="G7372" s="439"/>
      <c r="H7372" s="511"/>
      <c r="I7372" s="440"/>
    </row>
    <row r="7373" spans="1:9" s="371" customFormat="1" x14ac:dyDescent="0.2">
      <c r="A7373" s="508"/>
      <c r="B7373" s="508"/>
      <c r="C7373" s="508"/>
      <c r="D7373" s="508"/>
      <c r="E7373" s="508"/>
      <c r="F7373" s="505"/>
      <c r="G7373" s="439"/>
      <c r="H7373" s="511"/>
      <c r="I7373" s="440"/>
    </row>
    <row r="7374" spans="1:9" s="371" customFormat="1" x14ac:dyDescent="0.2">
      <c r="A7374" s="508"/>
      <c r="B7374" s="508"/>
      <c r="C7374" s="508"/>
      <c r="D7374" s="508"/>
      <c r="E7374" s="508"/>
      <c r="F7374" s="505"/>
      <c r="G7374" s="439"/>
      <c r="H7374" s="511"/>
      <c r="I7374" s="440"/>
    </row>
    <row r="7375" spans="1:9" s="371" customFormat="1" x14ac:dyDescent="0.2">
      <c r="A7375" s="508"/>
      <c r="B7375" s="508"/>
      <c r="C7375" s="508"/>
      <c r="D7375" s="508"/>
      <c r="E7375" s="508"/>
      <c r="F7375" s="505"/>
      <c r="G7375" s="439"/>
      <c r="H7375" s="511"/>
      <c r="I7375" s="440"/>
    </row>
    <row r="7376" spans="1:9" s="371" customFormat="1" x14ac:dyDescent="0.2">
      <c r="A7376" s="508"/>
      <c r="B7376" s="508"/>
      <c r="C7376" s="508"/>
      <c r="D7376" s="508"/>
      <c r="E7376" s="508"/>
      <c r="F7376" s="505"/>
      <c r="G7376" s="439"/>
      <c r="H7376" s="511"/>
      <c r="I7376" s="440"/>
    </row>
    <row r="7377" spans="1:9" s="371" customFormat="1" x14ac:dyDescent="0.2">
      <c r="A7377" s="508"/>
      <c r="B7377" s="508"/>
      <c r="C7377" s="508"/>
      <c r="D7377" s="508"/>
      <c r="E7377" s="508"/>
      <c r="F7377" s="505"/>
      <c r="G7377" s="439"/>
      <c r="H7377" s="511"/>
      <c r="I7377" s="440"/>
    </row>
    <row r="7378" spans="1:9" s="371" customFormat="1" x14ac:dyDescent="0.2">
      <c r="A7378" s="508"/>
      <c r="B7378" s="508"/>
      <c r="C7378" s="508"/>
      <c r="D7378" s="508"/>
      <c r="E7378" s="508"/>
      <c r="F7378" s="505"/>
      <c r="G7378" s="439"/>
      <c r="H7378" s="511"/>
      <c r="I7378" s="440"/>
    </row>
    <row r="7379" spans="1:9" s="371" customFormat="1" x14ac:dyDescent="0.2">
      <c r="A7379" s="508"/>
      <c r="B7379" s="508"/>
      <c r="C7379" s="508"/>
      <c r="D7379" s="508"/>
      <c r="E7379" s="508"/>
      <c r="F7379" s="505"/>
      <c r="G7379" s="439"/>
      <c r="H7379" s="511"/>
      <c r="I7379" s="440"/>
    </row>
    <row r="7380" spans="1:9" s="371" customFormat="1" x14ac:dyDescent="0.2">
      <c r="A7380" s="508"/>
      <c r="B7380" s="508"/>
      <c r="C7380" s="508"/>
      <c r="D7380" s="508"/>
      <c r="E7380" s="508"/>
      <c r="F7380" s="505"/>
      <c r="G7380" s="439"/>
      <c r="H7380" s="511"/>
      <c r="I7380" s="440"/>
    </row>
    <row r="7381" spans="1:9" s="371" customFormat="1" x14ac:dyDescent="0.2">
      <c r="A7381" s="508"/>
      <c r="B7381" s="508"/>
      <c r="C7381" s="508"/>
      <c r="D7381" s="508"/>
      <c r="E7381" s="508"/>
      <c r="F7381" s="505"/>
      <c r="G7381" s="439"/>
      <c r="H7381" s="511"/>
      <c r="I7381" s="440"/>
    </row>
    <row r="7382" spans="1:9" s="371" customFormat="1" x14ac:dyDescent="0.2">
      <c r="A7382" s="508"/>
      <c r="B7382" s="508"/>
      <c r="C7382" s="508"/>
      <c r="D7382" s="508"/>
      <c r="E7382" s="508"/>
      <c r="F7382" s="505"/>
      <c r="G7382" s="439"/>
      <c r="H7382" s="511"/>
      <c r="I7382" s="440"/>
    </row>
    <row r="7383" spans="1:9" s="371" customFormat="1" x14ac:dyDescent="0.2">
      <c r="A7383" s="508"/>
      <c r="B7383" s="508"/>
      <c r="C7383" s="508"/>
      <c r="D7383" s="508"/>
      <c r="E7383" s="508"/>
      <c r="F7383" s="505"/>
      <c r="G7383" s="439"/>
      <c r="H7383" s="511"/>
      <c r="I7383" s="440"/>
    </row>
    <row r="7384" spans="1:9" s="371" customFormat="1" x14ac:dyDescent="0.2">
      <c r="A7384" s="508"/>
      <c r="B7384" s="508"/>
      <c r="C7384" s="508"/>
      <c r="D7384" s="508"/>
      <c r="E7384" s="508"/>
      <c r="F7384" s="505"/>
      <c r="G7384" s="439"/>
      <c r="H7384" s="511"/>
      <c r="I7384" s="440"/>
    </row>
    <row r="7385" spans="1:9" s="371" customFormat="1" x14ac:dyDescent="0.2">
      <c r="A7385" s="508"/>
      <c r="B7385" s="508"/>
      <c r="C7385" s="508"/>
      <c r="D7385" s="508"/>
      <c r="E7385" s="508"/>
      <c r="F7385" s="505"/>
      <c r="G7385" s="439"/>
      <c r="H7385" s="511"/>
      <c r="I7385" s="440"/>
    </row>
    <row r="7386" spans="1:9" s="371" customFormat="1" x14ac:dyDescent="0.2">
      <c r="A7386" s="508"/>
      <c r="B7386" s="508"/>
      <c r="C7386" s="508"/>
      <c r="D7386" s="508"/>
      <c r="E7386" s="508"/>
      <c r="F7386" s="505"/>
      <c r="G7386" s="439"/>
      <c r="H7386" s="511"/>
      <c r="I7386" s="440"/>
    </row>
    <row r="7387" spans="1:9" s="371" customFormat="1" x14ac:dyDescent="0.2">
      <c r="A7387" s="508"/>
      <c r="B7387" s="508"/>
      <c r="C7387" s="508"/>
      <c r="D7387" s="508"/>
      <c r="E7387" s="508"/>
      <c r="F7387" s="505"/>
      <c r="G7387" s="439"/>
      <c r="H7387" s="511"/>
      <c r="I7387" s="440"/>
    </row>
    <row r="7388" spans="1:9" s="371" customFormat="1" x14ac:dyDescent="0.2">
      <c r="A7388" s="508"/>
      <c r="B7388" s="508"/>
      <c r="C7388" s="508"/>
      <c r="D7388" s="508"/>
      <c r="E7388" s="508"/>
      <c r="F7388" s="505"/>
      <c r="G7388" s="439"/>
      <c r="H7388" s="511"/>
      <c r="I7388" s="440"/>
    </row>
    <row r="7389" spans="1:9" s="371" customFormat="1" x14ac:dyDescent="0.2">
      <c r="A7389" s="508"/>
      <c r="B7389" s="508"/>
      <c r="C7389" s="508"/>
      <c r="D7389" s="508"/>
      <c r="E7389" s="508"/>
      <c r="F7389" s="505"/>
      <c r="G7389" s="439"/>
      <c r="H7389" s="511"/>
      <c r="I7389" s="440"/>
    </row>
    <row r="7390" spans="1:9" s="371" customFormat="1" x14ac:dyDescent="0.2">
      <c r="A7390" s="508"/>
      <c r="B7390" s="508"/>
      <c r="C7390" s="508"/>
      <c r="D7390" s="508"/>
      <c r="E7390" s="508"/>
      <c r="F7390" s="505"/>
      <c r="G7390" s="439"/>
      <c r="H7390" s="511"/>
      <c r="I7390" s="440"/>
    </row>
    <row r="7391" spans="1:9" s="371" customFormat="1" x14ac:dyDescent="0.2">
      <c r="A7391" s="508"/>
      <c r="B7391" s="508"/>
      <c r="C7391" s="508"/>
      <c r="D7391" s="508"/>
      <c r="E7391" s="508"/>
      <c r="F7391" s="505"/>
      <c r="G7391" s="439"/>
      <c r="H7391" s="511"/>
      <c r="I7391" s="440"/>
    </row>
    <row r="7392" spans="1:9" s="371" customFormat="1" x14ac:dyDescent="0.2">
      <c r="A7392" s="508"/>
      <c r="B7392" s="508"/>
      <c r="C7392" s="508"/>
      <c r="D7392" s="508"/>
      <c r="E7392" s="508"/>
      <c r="F7392" s="505"/>
      <c r="G7392" s="439"/>
      <c r="H7392" s="511"/>
      <c r="I7392" s="440"/>
    </row>
    <row r="7393" spans="1:9" s="371" customFormat="1" x14ac:dyDescent="0.2">
      <c r="A7393" s="508"/>
      <c r="B7393" s="508"/>
      <c r="C7393" s="508"/>
      <c r="D7393" s="508"/>
      <c r="E7393" s="508"/>
      <c r="F7393" s="505"/>
      <c r="G7393" s="439"/>
      <c r="H7393" s="511"/>
      <c r="I7393" s="440"/>
    </row>
    <row r="7394" spans="1:9" s="371" customFormat="1" x14ac:dyDescent="0.2">
      <c r="A7394" s="508"/>
      <c r="B7394" s="508"/>
      <c r="C7394" s="508"/>
      <c r="D7394" s="508"/>
      <c r="E7394" s="508"/>
      <c r="F7394" s="505"/>
      <c r="G7394" s="439"/>
      <c r="H7394" s="511"/>
      <c r="I7394" s="440"/>
    </row>
    <row r="7395" spans="1:9" s="371" customFormat="1" x14ac:dyDescent="0.2">
      <c r="A7395" s="508"/>
      <c r="B7395" s="508"/>
      <c r="C7395" s="508"/>
      <c r="D7395" s="508"/>
      <c r="E7395" s="508"/>
      <c r="F7395" s="505"/>
      <c r="G7395" s="439"/>
      <c r="H7395" s="511"/>
      <c r="I7395" s="440"/>
    </row>
    <row r="7396" spans="1:9" s="371" customFormat="1" x14ac:dyDescent="0.2">
      <c r="A7396" s="508"/>
      <c r="B7396" s="508"/>
      <c r="C7396" s="508"/>
      <c r="D7396" s="508"/>
      <c r="E7396" s="508"/>
      <c r="F7396" s="505"/>
      <c r="G7396" s="439"/>
      <c r="H7396" s="511"/>
      <c r="I7396" s="440"/>
    </row>
    <row r="7397" spans="1:9" s="371" customFormat="1" x14ac:dyDescent="0.2">
      <c r="A7397" s="508"/>
      <c r="B7397" s="508"/>
      <c r="C7397" s="508"/>
      <c r="D7397" s="508"/>
      <c r="E7397" s="508"/>
      <c r="F7397" s="505"/>
      <c r="G7397" s="439"/>
      <c r="H7397" s="511"/>
      <c r="I7397" s="440"/>
    </row>
    <row r="7398" spans="1:9" s="371" customFormat="1" x14ac:dyDescent="0.2">
      <c r="A7398" s="508"/>
      <c r="B7398" s="508"/>
      <c r="C7398" s="508"/>
      <c r="D7398" s="508"/>
      <c r="E7398" s="508"/>
      <c r="F7398" s="505"/>
      <c r="G7398" s="439"/>
      <c r="H7398" s="511"/>
      <c r="I7398" s="440"/>
    </row>
    <row r="7399" spans="1:9" s="371" customFormat="1" x14ac:dyDescent="0.2">
      <c r="A7399" s="508"/>
      <c r="B7399" s="508"/>
      <c r="C7399" s="508"/>
      <c r="D7399" s="508"/>
      <c r="E7399" s="508"/>
      <c r="F7399" s="505"/>
      <c r="G7399" s="439"/>
      <c r="H7399" s="511"/>
      <c r="I7399" s="440"/>
    </row>
    <row r="7400" spans="1:9" s="371" customFormat="1" x14ac:dyDescent="0.2">
      <c r="A7400" s="508"/>
      <c r="B7400" s="508"/>
      <c r="C7400" s="508"/>
      <c r="D7400" s="508"/>
      <c r="E7400" s="508"/>
      <c r="F7400" s="505"/>
      <c r="G7400" s="439"/>
      <c r="H7400" s="511"/>
      <c r="I7400" s="440"/>
    </row>
    <row r="7401" spans="1:9" s="371" customFormat="1" x14ac:dyDescent="0.2">
      <c r="A7401" s="508"/>
      <c r="B7401" s="508"/>
      <c r="C7401" s="508"/>
      <c r="D7401" s="508"/>
      <c r="E7401" s="508"/>
      <c r="F7401" s="505"/>
      <c r="G7401" s="439"/>
      <c r="H7401" s="511"/>
      <c r="I7401" s="440"/>
    </row>
    <row r="7402" spans="1:9" s="371" customFormat="1" x14ac:dyDescent="0.2">
      <c r="A7402" s="508"/>
      <c r="B7402" s="508"/>
      <c r="C7402" s="508"/>
      <c r="D7402" s="508"/>
      <c r="E7402" s="508"/>
      <c r="F7402" s="505"/>
      <c r="G7402" s="439"/>
      <c r="H7402" s="511"/>
      <c r="I7402" s="440"/>
    </row>
    <row r="7403" spans="1:9" s="371" customFormat="1" x14ac:dyDescent="0.2">
      <c r="A7403" s="508"/>
      <c r="B7403" s="508"/>
      <c r="C7403" s="508"/>
      <c r="D7403" s="508"/>
      <c r="E7403" s="508"/>
      <c r="F7403" s="505"/>
      <c r="G7403" s="439"/>
      <c r="H7403" s="511"/>
      <c r="I7403" s="440"/>
    </row>
    <row r="7404" spans="1:9" s="371" customFormat="1" x14ac:dyDescent="0.2">
      <c r="A7404" s="508"/>
      <c r="B7404" s="508"/>
      <c r="C7404" s="508"/>
      <c r="D7404" s="508"/>
      <c r="E7404" s="508"/>
      <c r="F7404" s="505"/>
      <c r="G7404" s="439"/>
      <c r="H7404" s="511"/>
      <c r="I7404" s="440"/>
    </row>
    <row r="7405" spans="1:9" s="371" customFormat="1" x14ac:dyDescent="0.2">
      <c r="A7405" s="508"/>
      <c r="B7405" s="508"/>
      <c r="C7405" s="508"/>
      <c r="D7405" s="508"/>
      <c r="E7405" s="508"/>
      <c r="F7405" s="505"/>
      <c r="G7405" s="439"/>
      <c r="H7405" s="511"/>
      <c r="I7405" s="440"/>
    </row>
    <row r="7406" spans="1:9" s="371" customFormat="1" x14ac:dyDescent="0.2">
      <c r="A7406" s="508"/>
      <c r="B7406" s="508"/>
      <c r="C7406" s="508"/>
      <c r="D7406" s="508"/>
      <c r="E7406" s="508"/>
      <c r="F7406" s="505"/>
      <c r="G7406" s="439"/>
      <c r="H7406" s="511"/>
      <c r="I7406" s="440"/>
    </row>
    <row r="7407" spans="1:9" s="371" customFormat="1" x14ac:dyDescent="0.2">
      <c r="A7407" s="508"/>
      <c r="B7407" s="508"/>
      <c r="C7407" s="508"/>
      <c r="D7407" s="508"/>
      <c r="E7407" s="508"/>
      <c r="F7407" s="505"/>
      <c r="G7407" s="439"/>
      <c r="H7407" s="511"/>
      <c r="I7407" s="440"/>
    </row>
    <row r="7408" spans="1:9" s="371" customFormat="1" x14ac:dyDescent="0.2">
      <c r="A7408" s="508"/>
      <c r="B7408" s="508"/>
      <c r="C7408" s="508"/>
      <c r="D7408" s="508"/>
      <c r="E7408" s="508"/>
      <c r="F7408" s="505"/>
      <c r="G7408" s="439"/>
      <c r="H7408" s="511"/>
      <c r="I7408" s="440"/>
    </row>
    <row r="7409" spans="1:9" s="371" customFormat="1" x14ac:dyDescent="0.2">
      <c r="A7409" s="508"/>
      <c r="B7409" s="508"/>
      <c r="C7409" s="508"/>
      <c r="D7409" s="508"/>
      <c r="E7409" s="508"/>
      <c r="F7409" s="505"/>
      <c r="G7409" s="439"/>
      <c r="H7409" s="511"/>
      <c r="I7409" s="440"/>
    </row>
    <row r="7410" spans="1:9" s="371" customFormat="1" x14ac:dyDescent="0.2">
      <c r="A7410" s="508"/>
      <c r="B7410" s="508"/>
      <c r="C7410" s="508"/>
      <c r="D7410" s="508"/>
      <c r="E7410" s="508"/>
      <c r="F7410" s="505"/>
      <c r="G7410" s="439"/>
      <c r="H7410" s="511"/>
      <c r="I7410" s="440"/>
    </row>
    <row r="7411" spans="1:9" s="371" customFormat="1" x14ac:dyDescent="0.2">
      <c r="A7411" s="508"/>
      <c r="B7411" s="508"/>
      <c r="C7411" s="508"/>
      <c r="D7411" s="508"/>
      <c r="E7411" s="508"/>
      <c r="F7411" s="505"/>
      <c r="G7411" s="439"/>
      <c r="H7411" s="511"/>
      <c r="I7411" s="440"/>
    </row>
    <row r="7412" spans="1:9" s="371" customFormat="1" x14ac:dyDescent="0.2">
      <c r="A7412" s="508"/>
      <c r="B7412" s="508"/>
      <c r="C7412" s="508"/>
      <c r="D7412" s="508"/>
      <c r="E7412" s="508"/>
      <c r="F7412" s="505"/>
      <c r="G7412" s="439"/>
      <c r="H7412" s="511"/>
      <c r="I7412" s="440"/>
    </row>
    <row r="7413" spans="1:9" s="371" customFormat="1" x14ac:dyDescent="0.2">
      <c r="A7413" s="508"/>
      <c r="B7413" s="508"/>
      <c r="C7413" s="508"/>
      <c r="D7413" s="508"/>
      <c r="E7413" s="508"/>
      <c r="F7413" s="505"/>
      <c r="G7413" s="439"/>
      <c r="H7413" s="511"/>
      <c r="I7413" s="440"/>
    </row>
    <row r="7414" spans="1:9" s="371" customFormat="1" x14ac:dyDescent="0.2">
      <c r="A7414" s="508"/>
      <c r="B7414" s="508"/>
      <c r="C7414" s="508"/>
      <c r="D7414" s="508"/>
      <c r="E7414" s="508"/>
      <c r="F7414" s="505"/>
      <c r="G7414" s="439"/>
      <c r="H7414" s="511"/>
      <c r="I7414" s="440"/>
    </row>
    <row r="7415" spans="1:9" s="371" customFormat="1" x14ac:dyDescent="0.2">
      <c r="A7415" s="508"/>
      <c r="B7415" s="508"/>
      <c r="C7415" s="508"/>
      <c r="D7415" s="508"/>
      <c r="E7415" s="508"/>
      <c r="F7415" s="505"/>
      <c r="G7415" s="439"/>
      <c r="H7415" s="511"/>
      <c r="I7415" s="440"/>
    </row>
    <row r="7416" spans="1:9" s="371" customFormat="1" x14ac:dyDescent="0.2">
      <c r="A7416" s="508"/>
      <c r="B7416" s="508"/>
      <c r="C7416" s="508"/>
      <c r="D7416" s="508"/>
      <c r="E7416" s="508"/>
      <c r="F7416" s="505"/>
      <c r="G7416" s="439"/>
      <c r="H7416" s="511"/>
      <c r="I7416" s="440"/>
    </row>
    <row r="7417" spans="1:9" s="371" customFormat="1" x14ac:dyDescent="0.2">
      <c r="A7417" s="508"/>
      <c r="B7417" s="508"/>
      <c r="C7417" s="508"/>
      <c r="D7417" s="508"/>
      <c r="E7417" s="508"/>
      <c r="F7417" s="505"/>
      <c r="G7417" s="439"/>
      <c r="H7417" s="511"/>
      <c r="I7417" s="440"/>
    </row>
    <row r="7418" spans="1:9" s="371" customFormat="1" x14ac:dyDescent="0.2">
      <c r="A7418" s="508"/>
      <c r="B7418" s="508"/>
      <c r="C7418" s="508"/>
      <c r="D7418" s="508"/>
      <c r="E7418" s="508"/>
      <c r="F7418" s="505"/>
      <c r="G7418" s="439"/>
      <c r="H7418" s="511"/>
      <c r="I7418" s="440"/>
    </row>
    <row r="7419" spans="1:9" s="371" customFormat="1" x14ac:dyDescent="0.2">
      <c r="A7419" s="508"/>
      <c r="B7419" s="508"/>
      <c r="C7419" s="508"/>
      <c r="D7419" s="508"/>
      <c r="E7419" s="508"/>
      <c r="F7419" s="505"/>
      <c r="G7419" s="439"/>
      <c r="H7419" s="511"/>
      <c r="I7419" s="440"/>
    </row>
    <row r="7420" spans="1:9" s="371" customFormat="1" x14ac:dyDescent="0.2">
      <c r="A7420" s="508"/>
      <c r="B7420" s="508"/>
      <c r="C7420" s="508"/>
      <c r="D7420" s="508"/>
      <c r="E7420" s="508"/>
      <c r="F7420" s="505"/>
      <c r="G7420" s="439"/>
      <c r="H7420" s="511"/>
      <c r="I7420" s="440"/>
    </row>
    <row r="7421" spans="1:9" s="371" customFormat="1" x14ac:dyDescent="0.2">
      <c r="A7421" s="508"/>
      <c r="B7421" s="508"/>
      <c r="C7421" s="508"/>
      <c r="D7421" s="508"/>
      <c r="E7421" s="508"/>
      <c r="F7421" s="505"/>
      <c r="G7421" s="439"/>
      <c r="H7421" s="511"/>
      <c r="I7421" s="440"/>
    </row>
    <row r="7422" spans="1:9" s="371" customFormat="1" x14ac:dyDescent="0.2">
      <c r="A7422" s="508"/>
      <c r="B7422" s="508"/>
      <c r="C7422" s="508"/>
      <c r="D7422" s="508"/>
      <c r="E7422" s="508"/>
      <c r="F7422" s="505"/>
      <c r="G7422" s="439"/>
      <c r="H7422" s="511"/>
      <c r="I7422" s="440"/>
    </row>
    <row r="7423" spans="1:9" s="371" customFormat="1" x14ac:dyDescent="0.2">
      <c r="A7423" s="508"/>
      <c r="B7423" s="508"/>
      <c r="C7423" s="508"/>
      <c r="D7423" s="508"/>
      <c r="E7423" s="508"/>
      <c r="F7423" s="505"/>
      <c r="G7423" s="439"/>
      <c r="H7423" s="511"/>
      <c r="I7423" s="440"/>
    </row>
    <row r="7424" spans="1:9" s="371" customFormat="1" x14ac:dyDescent="0.2">
      <c r="A7424" s="508"/>
      <c r="B7424" s="508"/>
      <c r="C7424" s="508"/>
      <c r="D7424" s="508"/>
      <c r="E7424" s="508"/>
      <c r="F7424" s="505"/>
      <c r="G7424" s="439"/>
      <c r="H7424" s="511"/>
      <c r="I7424" s="440"/>
    </row>
    <row r="7425" spans="1:9" s="371" customFormat="1" x14ac:dyDescent="0.2">
      <c r="A7425" s="508"/>
      <c r="B7425" s="508"/>
      <c r="C7425" s="508"/>
      <c r="D7425" s="508"/>
      <c r="E7425" s="508"/>
      <c r="F7425" s="505"/>
      <c r="G7425" s="439"/>
      <c r="H7425" s="511"/>
      <c r="I7425" s="440"/>
    </row>
    <row r="7426" spans="1:9" s="371" customFormat="1" x14ac:dyDescent="0.2">
      <c r="A7426" s="508"/>
      <c r="B7426" s="508"/>
      <c r="C7426" s="508"/>
      <c r="D7426" s="508"/>
      <c r="E7426" s="508"/>
      <c r="F7426" s="505"/>
      <c r="G7426" s="439"/>
      <c r="H7426" s="511"/>
      <c r="I7426" s="440"/>
    </row>
    <row r="7427" spans="1:9" s="371" customFormat="1" x14ac:dyDescent="0.2">
      <c r="A7427" s="508"/>
      <c r="B7427" s="508"/>
      <c r="C7427" s="508"/>
      <c r="D7427" s="508"/>
      <c r="E7427" s="508"/>
      <c r="F7427" s="505"/>
      <c r="G7427" s="439"/>
      <c r="H7427" s="511"/>
      <c r="I7427" s="440"/>
    </row>
    <row r="7428" spans="1:9" s="371" customFormat="1" x14ac:dyDescent="0.2">
      <c r="A7428" s="508"/>
      <c r="B7428" s="508"/>
      <c r="C7428" s="508"/>
      <c r="D7428" s="508"/>
      <c r="E7428" s="508"/>
      <c r="F7428" s="505"/>
      <c r="G7428" s="439"/>
      <c r="H7428" s="511"/>
      <c r="I7428" s="440"/>
    </row>
    <row r="7429" spans="1:9" s="371" customFormat="1" x14ac:dyDescent="0.2">
      <c r="A7429" s="508"/>
      <c r="B7429" s="508"/>
      <c r="C7429" s="508"/>
      <c r="D7429" s="508"/>
      <c r="E7429" s="508"/>
      <c r="F7429" s="505"/>
      <c r="G7429" s="439"/>
      <c r="H7429" s="511"/>
      <c r="I7429" s="440"/>
    </row>
    <row r="7430" spans="1:9" s="371" customFormat="1" x14ac:dyDescent="0.2">
      <c r="A7430" s="508"/>
      <c r="B7430" s="508"/>
      <c r="C7430" s="508"/>
      <c r="D7430" s="508"/>
      <c r="E7430" s="508"/>
      <c r="F7430" s="505"/>
      <c r="G7430" s="439"/>
      <c r="H7430" s="511"/>
      <c r="I7430" s="440"/>
    </row>
    <row r="7431" spans="1:9" s="371" customFormat="1" x14ac:dyDescent="0.2">
      <c r="A7431" s="508"/>
      <c r="B7431" s="508"/>
      <c r="C7431" s="508"/>
      <c r="D7431" s="508"/>
      <c r="E7431" s="508"/>
      <c r="F7431" s="505"/>
      <c r="G7431" s="439"/>
      <c r="H7431" s="511"/>
      <c r="I7431" s="440"/>
    </row>
    <row r="7432" spans="1:9" s="371" customFormat="1" x14ac:dyDescent="0.2">
      <c r="A7432" s="508"/>
      <c r="B7432" s="508"/>
      <c r="C7432" s="508"/>
      <c r="D7432" s="508"/>
      <c r="E7432" s="508"/>
      <c r="F7432" s="505"/>
      <c r="G7432" s="439"/>
      <c r="H7432" s="511"/>
      <c r="I7432" s="440"/>
    </row>
    <row r="7433" spans="1:9" s="371" customFormat="1" x14ac:dyDescent="0.2">
      <c r="A7433" s="508"/>
      <c r="B7433" s="508"/>
      <c r="C7433" s="508"/>
      <c r="D7433" s="508"/>
      <c r="E7433" s="508"/>
      <c r="F7433" s="505"/>
      <c r="G7433" s="439"/>
      <c r="H7433" s="511"/>
      <c r="I7433" s="440"/>
    </row>
    <row r="7434" spans="1:9" s="371" customFormat="1" x14ac:dyDescent="0.2">
      <c r="A7434" s="508"/>
      <c r="B7434" s="508"/>
      <c r="C7434" s="508"/>
      <c r="D7434" s="508"/>
      <c r="E7434" s="508"/>
      <c r="F7434" s="505"/>
      <c r="G7434" s="439"/>
      <c r="H7434" s="511"/>
      <c r="I7434" s="440"/>
    </row>
    <row r="7435" spans="1:9" s="371" customFormat="1" x14ac:dyDescent="0.2">
      <c r="A7435" s="508"/>
      <c r="B7435" s="508"/>
      <c r="C7435" s="508"/>
      <c r="D7435" s="508"/>
      <c r="E7435" s="508"/>
      <c r="F7435" s="505"/>
      <c r="G7435" s="439"/>
      <c r="H7435" s="511"/>
      <c r="I7435" s="440"/>
    </row>
    <row r="7436" spans="1:9" s="371" customFormat="1" x14ac:dyDescent="0.2">
      <c r="A7436" s="508"/>
      <c r="B7436" s="508"/>
      <c r="C7436" s="508"/>
      <c r="D7436" s="508"/>
      <c r="E7436" s="508"/>
      <c r="F7436" s="505"/>
      <c r="G7436" s="439"/>
      <c r="H7436" s="511"/>
      <c r="I7436" s="440"/>
    </row>
    <row r="7437" spans="1:9" s="371" customFormat="1" x14ac:dyDescent="0.2">
      <c r="A7437" s="508"/>
      <c r="B7437" s="508"/>
      <c r="C7437" s="508"/>
      <c r="D7437" s="508"/>
      <c r="E7437" s="508"/>
      <c r="F7437" s="505"/>
      <c r="G7437" s="439"/>
      <c r="H7437" s="511"/>
      <c r="I7437" s="440"/>
    </row>
    <row r="7438" spans="1:9" s="371" customFormat="1" x14ac:dyDescent="0.2">
      <c r="A7438" s="508"/>
      <c r="B7438" s="508"/>
      <c r="C7438" s="508"/>
      <c r="D7438" s="508"/>
      <c r="E7438" s="508"/>
      <c r="F7438" s="505"/>
      <c r="G7438" s="439"/>
      <c r="H7438" s="511"/>
      <c r="I7438" s="440"/>
    </row>
    <row r="7439" spans="1:9" s="371" customFormat="1" x14ac:dyDescent="0.2">
      <c r="A7439" s="508"/>
      <c r="B7439" s="508"/>
      <c r="C7439" s="508"/>
      <c r="D7439" s="508"/>
      <c r="E7439" s="508"/>
      <c r="F7439" s="505"/>
      <c r="G7439" s="439"/>
      <c r="H7439" s="511"/>
      <c r="I7439" s="440"/>
    </row>
    <row r="7440" spans="1:9" s="371" customFormat="1" x14ac:dyDescent="0.2">
      <c r="A7440" s="508"/>
      <c r="B7440" s="508"/>
      <c r="C7440" s="508"/>
      <c r="D7440" s="508"/>
      <c r="E7440" s="508"/>
      <c r="F7440" s="505"/>
      <c r="G7440" s="439"/>
      <c r="H7440" s="511"/>
      <c r="I7440" s="440"/>
    </row>
    <row r="7441" spans="1:9" s="371" customFormat="1" x14ac:dyDescent="0.2">
      <c r="A7441" s="508"/>
      <c r="B7441" s="508"/>
      <c r="C7441" s="508"/>
      <c r="D7441" s="508"/>
      <c r="E7441" s="508"/>
      <c r="F7441" s="505"/>
      <c r="G7441" s="439"/>
      <c r="H7441" s="511"/>
      <c r="I7441" s="440"/>
    </row>
    <row r="7442" spans="1:9" s="371" customFormat="1" x14ac:dyDescent="0.2">
      <c r="A7442" s="508"/>
      <c r="B7442" s="508"/>
      <c r="C7442" s="508"/>
      <c r="D7442" s="508"/>
      <c r="E7442" s="508"/>
      <c r="F7442" s="505"/>
      <c r="G7442" s="439"/>
      <c r="H7442" s="511"/>
      <c r="I7442" s="440"/>
    </row>
    <row r="7443" spans="1:9" s="371" customFormat="1" x14ac:dyDescent="0.2">
      <c r="A7443" s="508"/>
      <c r="B7443" s="508"/>
      <c r="C7443" s="508"/>
      <c r="D7443" s="508"/>
      <c r="E7443" s="508"/>
      <c r="F7443" s="505"/>
      <c r="G7443" s="439"/>
      <c r="H7443" s="511"/>
      <c r="I7443" s="440"/>
    </row>
    <row r="7444" spans="1:9" s="371" customFormat="1" x14ac:dyDescent="0.2">
      <c r="A7444" s="508"/>
      <c r="B7444" s="508"/>
      <c r="C7444" s="508"/>
      <c r="D7444" s="508"/>
      <c r="E7444" s="508"/>
      <c r="F7444" s="505"/>
      <c r="G7444" s="439"/>
      <c r="H7444" s="511"/>
      <c r="I7444" s="440"/>
    </row>
    <row r="7445" spans="1:9" s="371" customFormat="1" x14ac:dyDescent="0.2">
      <c r="A7445" s="508"/>
      <c r="B7445" s="508"/>
      <c r="C7445" s="508"/>
      <c r="D7445" s="508"/>
      <c r="E7445" s="508"/>
      <c r="F7445" s="505"/>
      <c r="G7445" s="439"/>
      <c r="H7445" s="511"/>
      <c r="I7445" s="440"/>
    </row>
    <row r="7446" spans="1:9" s="371" customFormat="1" x14ac:dyDescent="0.2">
      <c r="A7446" s="508"/>
      <c r="B7446" s="508"/>
      <c r="C7446" s="508"/>
      <c r="D7446" s="508"/>
      <c r="E7446" s="508"/>
      <c r="F7446" s="505"/>
      <c r="G7446" s="439"/>
      <c r="H7446" s="511"/>
      <c r="I7446" s="440"/>
    </row>
    <row r="7447" spans="1:9" s="371" customFormat="1" x14ac:dyDescent="0.2">
      <c r="A7447" s="508"/>
      <c r="B7447" s="508"/>
      <c r="C7447" s="508"/>
      <c r="D7447" s="508"/>
      <c r="E7447" s="508"/>
      <c r="F7447" s="505"/>
      <c r="G7447" s="439"/>
      <c r="H7447" s="511"/>
      <c r="I7447" s="440"/>
    </row>
    <row r="7448" spans="1:9" s="371" customFormat="1" x14ac:dyDescent="0.2">
      <c r="A7448" s="508"/>
      <c r="B7448" s="508"/>
      <c r="C7448" s="508"/>
      <c r="D7448" s="508"/>
      <c r="E7448" s="508"/>
      <c r="F7448" s="505"/>
      <c r="G7448" s="439"/>
      <c r="H7448" s="511"/>
      <c r="I7448" s="440"/>
    </row>
    <row r="7449" spans="1:9" s="371" customFormat="1" x14ac:dyDescent="0.2">
      <c r="A7449" s="508"/>
      <c r="B7449" s="508"/>
      <c r="C7449" s="508"/>
      <c r="D7449" s="508"/>
      <c r="E7449" s="508"/>
      <c r="F7449" s="505"/>
      <c r="G7449" s="439"/>
      <c r="H7449" s="511"/>
      <c r="I7449" s="440"/>
    </row>
    <row r="7450" spans="1:9" s="371" customFormat="1" x14ac:dyDescent="0.2">
      <c r="A7450" s="508"/>
      <c r="B7450" s="508"/>
      <c r="C7450" s="508"/>
      <c r="D7450" s="508"/>
      <c r="E7450" s="508"/>
      <c r="F7450" s="505"/>
      <c r="G7450" s="439"/>
      <c r="H7450" s="511"/>
      <c r="I7450" s="440"/>
    </row>
    <row r="7451" spans="1:9" s="371" customFormat="1" x14ac:dyDescent="0.2">
      <c r="A7451" s="508"/>
      <c r="B7451" s="508"/>
      <c r="C7451" s="508"/>
      <c r="D7451" s="508"/>
      <c r="E7451" s="508"/>
      <c r="F7451" s="505"/>
      <c r="G7451" s="439"/>
      <c r="H7451" s="511"/>
      <c r="I7451" s="440"/>
    </row>
    <row r="7452" spans="1:9" s="371" customFormat="1" x14ac:dyDescent="0.2">
      <c r="A7452" s="508"/>
      <c r="B7452" s="508"/>
      <c r="C7452" s="508"/>
      <c r="D7452" s="508"/>
      <c r="E7452" s="508"/>
      <c r="F7452" s="505"/>
      <c r="G7452" s="439"/>
      <c r="H7452" s="511"/>
      <c r="I7452" s="440"/>
    </row>
    <row r="7453" spans="1:9" s="371" customFormat="1" x14ac:dyDescent="0.2">
      <c r="A7453" s="508"/>
      <c r="B7453" s="508"/>
      <c r="C7453" s="508"/>
      <c r="D7453" s="508"/>
      <c r="E7453" s="508"/>
      <c r="F7453" s="505"/>
      <c r="G7453" s="439"/>
      <c r="H7453" s="511"/>
      <c r="I7453" s="440"/>
    </row>
    <row r="7454" spans="1:9" s="371" customFormat="1" x14ac:dyDescent="0.2">
      <c r="A7454" s="508"/>
      <c r="B7454" s="508"/>
      <c r="C7454" s="508"/>
      <c r="D7454" s="508"/>
      <c r="E7454" s="508"/>
      <c r="F7454" s="505"/>
      <c r="G7454" s="439"/>
      <c r="H7454" s="511"/>
      <c r="I7454" s="440"/>
    </row>
    <row r="7455" spans="1:9" s="371" customFormat="1" x14ac:dyDescent="0.2">
      <c r="A7455" s="508"/>
      <c r="B7455" s="508"/>
      <c r="C7455" s="508"/>
      <c r="D7455" s="508"/>
      <c r="E7455" s="508"/>
      <c r="F7455" s="505"/>
      <c r="G7455" s="439"/>
      <c r="H7455" s="511"/>
      <c r="I7455" s="440"/>
    </row>
    <row r="7456" spans="1:9" s="371" customFormat="1" x14ac:dyDescent="0.2">
      <c r="A7456" s="508"/>
      <c r="B7456" s="508"/>
      <c r="C7456" s="508"/>
      <c r="D7456" s="508"/>
      <c r="E7456" s="508"/>
      <c r="F7456" s="505"/>
      <c r="G7456" s="439"/>
      <c r="H7456" s="511"/>
      <c r="I7456" s="440"/>
    </row>
    <row r="7457" spans="1:9" s="371" customFormat="1" x14ac:dyDescent="0.2">
      <c r="A7457" s="508"/>
      <c r="B7457" s="508"/>
      <c r="C7457" s="508"/>
      <c r="D7457" s="508"/>
      <c r="E7457" s="508"/>
      <c r="F7457" s="505"/>
      <c r="G7457" s="439"/>
      <c r="H7457" s="511"/>
      <c r="I7457" s="440"/>
    </row>
    <row r="7458" spans="1:9" s="371" customFormat="1" x14ac:dyDescent="0.2">
      <c r="A7458" s="508"/>
      <c r="B7458" s="508"/>
      <c r="C7458" s="508"/>
      <c r="D7458" s="508"/>
      <c r="E7458" s="508"/>
      <c r="F7458" s="505"/>
      <c r="G7458" s="439"/>
      <c r="H7458" s="511"/>
      <c r="I7458" s="440"/>
    </row>
    <row r="7459" spans="1:9" s="371" customFormat="1" x14ac:dyDescent="0.2">
      <c r="A7459" s="508"/>
      <c r="B7459" s="508"/>
      <c r="C7459" s="508"/>
      <c r="D7459" s="508"/>
      <c r="E7459" s="508"/>
      <c r="F7459" s="505"/>
      <c r="G7459" s="439"/>
      <c r="H7459" s="511"/>
      <c r="I7459" s="440"/>
    </row>
    <row r="7460" spans="1:9" s="371" customFormat="1" x14ac:dyDescent="0.2">
      <c r="A7460" s="508"/>
      <c r="B7460" s="508"/>
      <c r="C7460" s="508"/>
      <c r="D7460" s="508"/>
      <c r="E7460" s="508"/>
      <c r="F7460" s="505"/>
      <c r="G7460" s="439"/>
      <c r="H7460" s="511"/>
      <c r="I7460" s="440"/>
    </row>
    <row r="7461" spans="1:9" s="371" customFormat="1" x14ac:dyDescent="0.2">
      <c r="A7461" s="508"/>
      <c r="B7461" s="508"/>
      <c r="C7461" s="508"/>
      <c r="D7461" s="508"/>
      <c r="E7461" s="508"/>
      <c r="F7461" s="505"/>
      <c r="G7461" s="439"/>
      <c r="H7461" s="511"/>
      <c r="I7461" s="440"/>
    </row>
    <row r="7462" spans="1:9" s="371" customFormat="1" x14ac:dyDescent="0.2">
      <c r="A7462" s="508"/>
      <c r="B7462" s="508"/>
      <c r="C7462" s="508"/>
      <c r="D7462" s="508"/>
      <c r="E7462" s="508"/>
      <c r="F7462" s="505"/>
      <c r="G7462" s="439"/>
      <c r="H7462" s="511"/>
      <c r="I7462" s="440"/>
    </row>
    <row r="7463" spans="1:9" s="371" customFormat="1" x14ac:dyDescent="0.2">
      <c r="A7463" s="508"/>
      <c r="B7463" s="508"/>
      <c r="C7463" s="508"/>
      <c r="D7463" s="508"/>
      <c r="E7463" s="508"/>
      <c r="F7463" s="505"/>
      <c r="G7463" s="439"/>
      <c r="H7463" s="511"/>
      <c r="I7463" s="440"/>
    </row>
    <row r="7464" spans="1:9" s="371" customFormat="1" x14ac:dyDescent="0.2">
      <c r="A7464" s="508"/>
      <c r="B7464" s="508"/>
      <c r="C7464" s="508"/>
      <c r="D7464" s="508"/>
      <c r="E7464" s="508"/>
      <c r="F7464" s="505"/>
      <c r="G7464" s="439"/>
      <c r="H7464" s="511"/>
      <c r="I7464" s="440"/>
    </row>
    <row r="7465" spans="1:9" s="371" customFormat="1" x14ac:dyDescent="0.2">
      <c r="A7465" s="508"/>
      <c r="B7465" s="508"/>
      <c r="C7465" s="508"/>
      <c r="D7465" s="508"/>
      <c r="E7465" s="508"/>
      <c r="F7465" s="505"/>
      <c r="G7465" s="439"/>
      <c r="H7465" s="511"/>
      <c r="I7465" s="440"/>
    </row>
    <row r="7466" spans="1:9" s="371" customFormat="1" x14ac:dyDescent="0.2">
      <c r="A7466" s="508"/>
      <c r="B7466" s="508"/>
      <c r="C7466" s="508"/>
      <c r="D7466" s="508"/>
      <c r="E7466" s="508"/>
      <c r="F7466" s="505"/>
      <c r="G7466" s="439"/>
      <c r="H7466" s="511"/>
      <c r="I7466" s="440"/>
    </row>
    <row r="7467" spans="1:9" s="371" customFormat="1" x14ac:dyDescent="0.2">
      <c r="A7467" s="508"/>
      <c r="B7467" s="508"/>
      <c r="C7467" s="508"/>
      <c r="D7467" s="508"/>
      <c r="E7467" s="508"/>
      <c r="F7467" s="505"/>
      <c r="G7467" s="439"/>
      <c r="H7467" s="511"/>
      <c r="I7467" s="440"/>
    </row>
    <row r="7468" spans="1:9" s="371" customFormat="1" x14ac:dyDescent="0.2">
      <c r="A7468" s="508"/>
      <c r="B7468" s="508"/>
      <c r="C7468" s="508"/>
      <c r="D7468" s="508"/>
      <c r="E7468" s="508"/>
      <c r="F7468" s="505"/>
      <c r="G7468" s="439"/>
      <c r="H7468" s="511"/>
      <c r="I7468" s="440"/>
    </row>
    <row r="7469" spans="1:9" s="371" customFormat="1" x14ac:dyDescent="0.2">
      <c r="A7469" s="508"/>
      <c r="B7469" s="508"/>
      <c r="C7469" s="508"/>
      <c r="D7469" s="508"/>
      <c r="E7469" s="508"/>
      <c r="F7469" s="505"/>
      <c r="G7469" s="439"/>
      <c r="H7469" s="511"/>
      <c r="I7469" s="440"/>
    </row>
    <row r="7470" spans="1:9" s="371" customFormat="1" x14ac:dyDescent="0.2">
      <c r="A7470" s="508"/>
      <c r="B7470" s="508"/>
      <c r="C7470" s="508"/>
      <c r="D7470" s="508"/>
      <c r="E7470" s="508"/>
      <c r="F7470" s="505"/>
      <c r="G7470" s="439"/>
      <c r="H7470" s="511"/>
      <c r="I7470" s="440"/>
    </row>
    <row r="7471" spans="1:9" s="371" customFormat="1" x14ac:dyDescent="0.2">
      <c r="A7471" s="508"/>
      <c r="B7471" s="508"/>
      <c r="C7471" s="508"/>
      <c r="D7471" s="508"/>
      <c r="E7471" s="508"/>
      <c r="F7471" s="505"/>
      <c r="G7471" s="439"/>
      <c r="H7471" s="511"/>
      <c r="I7471" s="440"/>
    </row>
    <row r="7472" spans="1:9" s="371" customFormat="1" x14ac:dyDescent="0.2">
      <c r="A7472" s="508"/>
      <c r="B7472" s="508"/>
      <c r="C7472" s="508"/>
      <c r="D7472" s="508"/>
      <c r="E7472" s="508"/>
      <c r="F7472" s="505"/>
      <c r="G7472" s="439"/>
      <c r="H7472" s="511"/>
      <c r="I7472" s="440"/>
    </row>
    <row r="7473" spans="1:9" s="371" customFormat="1" x14ac:dyDescent="0.2">
      <c r="A7473" s="508"/>
      <c r="B7473" s="508"/>
      <c r="C7473" s="508"/>
      <c r="D7473" s="508"/>
      <c r="E7473" s="508"/>
      <c r="F7473" s="505"/>
      <c r="G7473" s="439"/>
      <c r="H7473" s="511"/>
      <c r="I7473" s="440"/>
    </row>
    <row r="7474" spans="1:9" s="371" customFormat="1" x14ac:dyDescent="0.2">
      <c r="A7474" s="508"/>
      <c r="B7474" s="508"/>
      <c r="C7474" s="508"/>
      <c r="D7474" s="508"/>
      <c r="E7474" s="508"/>
      <c r="F7474" s="505"/>
      <c r="G7474" s="439"/>
      <c r="H7474" s="511"/>
      <c r="I7474" s="440"/>
    </row>
    <row r="7475" spans="1:9" s="371" customFormat="1" x14ac:dyDescent="0.2">
      <c r="A7475" s="508"/>
      <c r="B7475" s="508"/>
      <c r="C7475" s="508"/>
      <c r="D7475" s="508"/>
      <c r="E7475" s="508"/>
      <c r="F7475" s="505"/>
      <c r="G7475" s="439"/>
      <c r="H7475" s="511"/>
      <c r="I7475" s="440"/>
    </row>
    <row r="7476" spans="1:9" s="371" customFormat="1" x14ac:dyDescent="0.2">
      <c r="A7476" s="508"/>
      <c r="B7476" s="508"/>
      <c r="C7476" s="508"/>
      <c r="D7476" s="508"/>
      <c r="E7476" s="508"/>
      <c r="F7476" s="505"/>
      <c r="G7476" s="439"/>
      <c r="H7476" s="511"/>
      <c r="I7476" s="440"/>
    </row>
    <row r="7477" spans="1:9" s="371" customFormat="1" x14ac:dyDescent="0.2">
      <c r="A7477" s="508"/>
      <c r="B7477" s="508"/>
      <c r="C7477" s="508"/>
      <c r="D7477" s="508"/>
      <c r="E7477" s="508"/>
      <c r="F7477" s="505"/>
      <c r="G7477" s="439"/>
      <c r="H7477" s="511"/>
      <c r="I7477" s="440"/>
    </row>
    <row r="7478" spans="1:9" s="371" customFormat="1" x14ac:dyDescent="0.2">
      <c r="A7478" s="508"/>
      <c r="B7478" s="508"/>
      <c r="C7478" s="508"/>
      <c r="D7478" s="508"/>
      <c r="E7478" s="508"/>
      <c r="F7478" s="505"/>
      <c r="G7478" s="439"/>
      <c r="H7478" s="511"/>
      <c r="I7478" s="440"/>
    </row>
    <row r="7479" spans="1:9" s="371" customFormat="1" x14ac:dyDescent="0.2">
      <c r="A7479" s="508"/>
      <c r="B7479" s="508"/>
      <c r="C7479" s="508"/>
      <c r="D7479" s="508"/>
      <c r="E7479" s="508"/>
      <c r="F7479" s="505"/>
      <c r="G7479" s="439"/>
      <c r="H7479" s="511"/>
      <c r="I7479" s="440"/>
    </row>
    <row r="7480" spans="1:9" s="371" customFormat="1" x14ac:dyDescent="0.2">
      <c r="A7480" s="508"/>
      <c r="B7480" s="508"/>
      <c r="C7480" s="508"/>
      <c r="D7480" s="508"/>
      <c r="E7480" s="508"/>
      <c r="F7480" s="505"/>
      <c r="G7480" s="439"/>
      <c r="H7480" s="511"/>
      <c r="I7480" s="440"/>
    </row>
    <row r="7481" spans="1:9" s="371" customFormat="1" ht="14.25" x14ac:dyDescent="0.2">
      <c r="A7481" s="512"/>
      <c r="B7481" s="501"/>
      <c r="C7481" s="509"/>
      <c r="D7481" s="505"/>
      <c r="E7481" s="505"/>
      <c r="F7481" s="505"/>
      <c r="G7481" s="439"/>
      <c r="H7481" s="511"/>
      <c r="I7481" s="440"/>
    </row>
    <row r="7482" spans="1:9" s="371" customFormat="1" ht="14.25" x14ac:dyDescent="0.2">
      <c r="A7482" s="512"/>
      <c r="B7482" s="501"/>
      <c r="C7482" s="509"/>
      <c r="D7482" s="505"/>
      <c r="E7482" s="505"/>
      <c r="F7482" s="505"/>
      <c r="G7482" s="439"/>
      <c r="H7482" s="511"/>
      <c r="I7482" s="440"/>
    </row>
    <row r="7483" spans="1:9" s="371" customFormat="1" ht="14.25" x14ac:dyDescent="0.2">
      <c r="A7483" s="512"/>
      <c r="B7483" s="501"/>
      <c r="C7483" s="509"/>
      <c r="D7483" s="505"/>
      <c r="E7483" s="505"/>
      <c r="F7483" s="505"/>
      <c r="G7483" s="439"/>
      <c r="H7483" s="511"/>
      <c r="I7483" s="440"/>
    </row>
    <row r="7484" spans="1:9" s="371" customFormat="1" ht="14.25" x14ac:dyDescent="0.2">
      <c r="A7484" s="512"/>
      <c r="B7484" s="501"/>
      <c r="C7484" s="509"/>
      <c r="D7484" s="505"/>
      <c r="E7484" s="505"/>
      <c r="F7484" s="505"/>
      <c r="G7484" s="439"/>
      <c r="H7484" s="511"/>
      <c r="I7484" s="440"/>
    </row>
    <row r="7485" spans="1:9" s="371" customFormat="1" ht="14.25" x14ac:dyDescent="0.2">
      <c r="A7485" s="512"/>
      <c r="B7485" s="501"/>
      <c r="C7485" s="509"/>
      <c r="D7485" s="505"/>
      <c r="E7485" s="505"/>
      <c r="F7485" s="505"/>
      <c r="G7485" s="439"/>
      <c r="H7485" s="511"/>
      <c r="I7485" s="440"/>
    </row>
    <row r="7486" spans="1:9" s="371" customFormat="1" ht="14.25" x14ac:dyDescent="0.2">
      <c r="A7486" s="512"/>
      <c r="B7486" s="501"/>
      <c r="C7486" s="509"/>
      <c r="D7486" s="505"/>
      <c r="E7486" s="505"/>
      <c r="F7486" s="505"/>
      <c r="G7486" s="439"/>
      <c r="H7486" s="511"/>
      <c r="I7486" s="440"/>
    </row>
    <row r="7487" spans="1:9" s="371" customFormat="1" ht="14.25" x14ac:dyDescent="0.2">
      <c r="A7487" s="512"/>
      <c r="B7487" s="501"/>
      <c r="C7487" s="509"/>
      <c r="D7487" s="505"/>
      <c r="E7487" s="505"/>
      <c r="F7487" s="505"/>
      <c r="G7487" s="439"/>
      <c r="H7487" s="511"/>
      <c r="I7487" s="440"/>
    </row>
    <row r="7488" spans="1:9" s="371" customFormat="1" ht="14.25" x14ac:dyDescent="0.2">
      <c r="A7488" s="512"/>
      <c r="B7488" s="501"/>
      <c r="C7488" s="509"/>
      <c r="D7488" s="505"/>
      <c r="E7488" s="505"/>
      <c r="F7488" s="505"/>
      <c r="G7488" s="439"/>
      <c r="H7488" s="510"/>
      <c r="I7488" s="440"/>
    </row>
    <row r="7489" spans="1:9" s="371" customFormat="1" ht="14.25" x14ac:dyDescent="0.2">
      <c r="A7489" s="512"/>
      <c r="B7489" s="501"/>
      <c r="C7489" s="509"/>
      <c r="D7489" s="505"/>
      <c r="E7489" s="505"/>
      <c r="F7489" s="505"/>
      <c r="G7489" s="439"/>
      <c r="H7489" s="510"/>
      <c r="I7489" s="440"/>
    </row>
    <row r="7490" spans="1:9" s="371" customFormat="1" ht="14.25" x14ac:dyDescent="0.2">
      <c r="A7490" s="512"/>
      <c r="B7490" s="501"/>
      <c r="C7490" s="509"/>
      <c r="D7490" s="505"/>
      <c r="E7490" s="505"/>
      <c r="F7490" s="505"/>
      <c r="G7490" s="439"/>
      <c r="H7490" s="510"/>
      <c r="I7490" s="440"/>
    </row>
    <row r="7491" spans="1:9" s="371" customFormat="1" ht="14.25" x14ac:dyDescent="0.2">
      <c r="A7491" s="512"/>
      <c r="B7491" s="501"/>
      <c r="C7491" s="509"/>
      <c r="D7491" s="505"/>
      <c r="E7491" s="505"/>
      <c r="F7491" s="505"/>
      <c r="G7491" s="439"/>
      <c r="H7491" s="510"/>
      <c r="I7491" s="440"/>
    </row>
    <row r="7492" spans="1:9" s="371" customFormat="1" ht="14.25" x14ac:dyDescent="0.2">
      <c r="A7492" s="512"/>
      <c r="B7492" s="501"/>
      <c r="C7492" s="509"/>
      <c r="D7492" s="505"/>
      <c r="E7492" s="505"/>
      <c r="F7492" s="505"/>
      <c r="G7492" s="439"/>
      <c r="H7492" s="510"/>
      <c r="I7492" s="440"/>
    </row>
    <row r="7493" spans="1:9" s="371" customFormat="1" ht="14.25" x14ac:dyDescent="0.2">
      <c r="A7493" s="512"/>
      <c r="B7493" s="501"/>
      <c r="C7493" s="509"/>
      <c r="D7493" s="505"/>
      <c r="E7493" s="505"/>
      <c r="F7493" s="505"/>
      <c r="G7493" s="439"/>
      <c r="H7493" s="510"/>
      <c r="I7493" s="440"/>
    </row>
    <row r="7494" spans="1:9" s="371" customFormat="1" ht="14.25" x14ac:dyDescent="0.2">
      <c r="A7494" s="512"/>
      <c r="B7494" s="501"/>
      <c r="C7494" s="509"/>
      <c r="D7494" s="505"/>
      <c r="E7494" s="505"/>
      <c r="F7494" s="505"/>
      <c r="G7494" s="439"/>
      <c r="H7494" s="510"/>
      <c r="I7494" s="440"/>
    </row>
    <row r="7495" spans="1:9" s="371" customFormat="1" ht="14.25" x14ac:dyDescent="0.2">
      <c r="A7495" s="512"/>
      <c r="B7495" s="501"/>
      <c r="C7495" s="509"/>
      <c r="D7495" s="505"/>
      <c r="E7495" s="505"/>
      <c r="F7495" s="505"/>
      <c r="G7495" s="439"/>
      <c r="H7495" s="510"/>
      <c r="I7495" s="440"/>
    </row>
    <row r="7496" spans="1:9" s="371" customFormat="1" ht="14.25" x14ac:dyDescent="0.2">
      <c r="A7496" s="512"/>
      <c r="B7496" s="501"/>
      <c r="C7496" s="509"/>
      <c r="D7496" s="505"/>
      <c r="E7496" s="505"/>
      <c r="F7496" s="505"/>
      <c r="G7496" s="439"/>
      <c r="H7496" s="510"/>
      <c r="I7496" s="440"/>
    </row>
    <row r="7497" spans="1:9" s="371" customFormat="1" ht="14.25" x14ac:dyDescent="0.2">
      <c r="A7497" s="512"/>
      <c r="B7497" s="501"/>
      <c r="C7497" s="509"/>
      <c r="D7497" s="505"/>
      <c r="E7497" s="505"/>
      <c r="F7497" s="505"/>
      <c r="G7497" s="439"/>
      <c r="H7497" s="510"/>
      <c r="I7497" s="440"/>
    </row>
    <row r="7498" spans="1:9" s="371" customFormat="1" ht="14.25" x14ac:dyDescent="0.2">
      <c r="A7498" s="512"/>
      <c r="B7498" s="501"/>
      <c r="C7498" s="509"/>
      <c r="D7498" s="505"/>
      <c r="E7498" s="505"/>
      <c r="F7498" s="505"/>
      <c r="G7498" s="439"/>
      <c r="H7498" s="510"/>
      <c r="I7498" s="440"/>
    </row>
    <row r="7499" spans="1:9" s="371" customFormat="1" ht="14.25" x14ac:dyDescent="0.2">
      <c r="A7499" s="512"/>
      <c r="B7499" s="501"/>
      <c r="C7499" s="509"/>
      <c r="D7499" s="505"/>
      <c r="E7499" s="505"/>
      <c r="F7499" s="505"/>
      <c r="G7499" s="439"/>
      <c r="H7499" s="510"/>
      <c r="I7499" s="440"/>
    </row>
    <row r="7500" spans="1:9" s="371" customFormat="1" ht="14.25" x14ac:dyDescent="0.2">
      <c r="A7500" s="512"/>
      <c r="B7500" s="501"/>
      <c r="C7500" s="509"/>
      <c r="D7500" s="505"/>
      <c r="E7500" s="505"/>
      <c r="F7500" s="505"/>
      <c r="G7500" s="439"/>
      <c r="H7500" s="510"/>
      <c r="I7500" s="440"/>
    </row>
    <row r="7501" spans="1:9" s="371" customFormat="1" ht="14.25" x14ac:dyDescent="0.2">
      <c r="A7501" s="512"/>
      <c r="B7501" s="501"/>
      <c r="C7501" s="509"/>
      <c r="D7501" s="505"/>
      <c r="E7501" s="505"/>
      <c r="F7501" s="505"/>
      <c r="G7501" s="439"/>
      <c r="H7501" s="510"/>
      <c r="I7501" s="440"/>
    </row>
    <row r="7502" spans="1:9" s="371" customFormat="1" ht="14.25" x14ac:dyDescent="0.2">
      <c r="A7502" s="512"/>
      <c r="B7502" s="501"/>
      <c r="C7502" s="509"/>
      <c r="D7502" s="505"/>
      <c r="E7502" s="505"/>
      <c r="F7502" s="505"/>
      <c r="G7502" s="439"/>
      <c r="H7502" s="510"/>
      <c r="I7502" s="440"/>
    </row>
    <row r="7503" spans="1:9" s="371" customFormat="1" ht="14.25" x14ac:dyDescent="0.2">
      <c r="A7503" s="512"/>
      <c r="B7503" s="501"/>
      <c r="C7503" s="509"/>
      <c r="D7503" s="505"/>
      <c r="E7503" s="505"/>
      <c r="F7503" s="505"/>
      <c r="G7503" s="439"/>
      <c r="H7503" s="510"/>
      <c r="I7503" s="440"/>
    </row>
    <row r="7504" spans="1:9" s="371" customFormat="1" ht="14.25" x14ac:dyDescent="0.2">
      <c r="A7504" s="512"/>
      <c r="B7504" s="501"/>
      <c r="C7504" s="509"/>
      <c r="D7504" s="505"/>
      <c r="E7504" s="505"/>
      <c r="F7504" s="505"/>
      <c r="G7504" s="439"/>
      <c r="H7504" s="510"/>
      <c r="I7504" s="440"/>
    </row>
    <row r="7505" spans="1:9" s="371" customFormat="1" ht="14.25" x14ac:dyDescent="0.2">
      <c r="A7505" s="512"/>
      <c r="B7505" s="501"/>
      <c r="C7505" s="509"/>
      <c r="D7505" s="505"/>
      <c r="E7505" s="505"/>
      <c r="F7505" s="505"/>
      <c r="G7505" s="439"/>
      <c r="H7505" s="510"/>
      <c r="I7505" s="440"/>
    </row>
    <row r="7506" spans="1:9" s="371" customFormat="1" ht="14.25" x14ac:dyDescent="0.2">
      <c r="A7506" s="512"/>
      <c r="B7506" s="501"/>
      <c r="C7506" s="509"/>
      <c r="D7506" s="505"/>
      <c r="E7506" s="505"/>
      <c r="F7506" s="505"/>
      <c r="G7506" s="439"/>
      <c r="H7506" s="510"/>
      <c r="I7506" s="440"/>
    </row>
    <row r="7507" spans="1:9" s="371" customFormat="1" ht="14.25" x14ac:dyDescent="0.2">
      <c r="A7507" s="512"/>
      <c r="B7507" s="501"/>
      <c r="C7507" s="509"/>
      <c r="D7507" s="505"/>
      <c r="E7507" s="505"/>
      <c r="F7507" s="505"/>
      <c r="G7507" s="439"/>
      <c r="H7507" s="510"/>
      <c r="I7507" s="440"/>
    </row>
    <row r="7508" spans="1:9" s="371" customFormat="1" ht="14.25" x14ac:dyDescent="0.2">
      <c r="A7508" s="512"/>
      <c r="B7508" s="501"/>
      <c r="C7508" s="509"/>
      <c r="D7508" s="505"/>
      <c r="E7508" s="505"/>
      <c r="F7508" s="505"/>
      <c r="G7508" s="439"/>
      <c r="H7508" s="510"/>
      <c r="I7508" s="440"/>
    </row>
    <row r="7509" spans="1:9" s="371" customFormat="1" ht="14.25" x14ac:dyDescent="0.2">
      <c r="A7509" s="512"/>
      <c r="B7509" s="501"/>
      <c r="C7509" s="509"/>
      <c r="D7509" s="505"/>
      <c r="E7509" s="505"/>
      <c r="F7509" s="505"/>
      <c r="G7509" s="439"/>
      <c r="H7509" s="510"/>
      <c r="I7509" s="440"/>
    </row>
    <row r="7510" spans="1:9" s="371" customFormat="1" ht="14.25" x14ac:dyDescent="0.2">
      <c r="A7510" s="512"/>
      <c r="B7510" s="501"/>
      <c r="C7510" s="509"/>
      <c r="D7510" s="505"/>
      <c r="E7510" s="505"/>
      <c r="F7510" s="505"/>
      <c r="G7510" s="439"/>
      <c r="H7510" s="510"/>
      <c r="I7510" s="440"/>
    </row>
    <row r="7511" spans="1:9" s="371" customFormat="1" ht="14.25" x14ac:dyDescent="0.2">
      <c r="A7511" s="512"/>
      <c r="B7511" s="501"/>
      <c r="C7511" s="509"/>
      <c r="D7511" s="505"/>
      <c r="E7511" s="505"/>
      <c r="F7511" s="505"/>
      <c r="G7511" s="439"/>
      <c r="H7511" s="510"/>
      <c r="I7511" s="440"/>
    </row>
    <row r="7512" spans="1:9" s="371" customFormat="1" ht="14.25" x14ac:dyDescent="0.2">
      <c r="A7512" s="512"/>
      <c r="B7512" s="501"/>
      <c r="C7512" s="509"/>
      <c r="D7512" s="505"/>
      <c r="E7512" s="505"/>
      <c r="F7512" s="505"/>
      <c r="G7512" s="439"/>
      <c r="H7512" s="510"/>
      <c r="I7512" s="440"/>
    </row>
    <row r="7513" spans="1:9" s="371" customFormat="1" ht="14.25" x14ac:dyDescent="0.2">
      <c r="A7513" s="512"/>
      <c r="B7513" s="501"/>
      <c r="C7513" s="509"/>
      <c r="D7513" s="505"/>
      <c r="E7513" s="505"/>
      <c r="F7513" s="505"/>
      <c r="G7513" s="439"/>
      <c r="H7513" s="511"/>
      <c r="I7513" s="440"/>
    </row>
    <row r="7514" spans="1:9" s="371" customFormat="1" ht="14.25" x14ac:dyDescent="0.2">
      <c r="A7514" s="512"/>
      <c r="B7514" s="501"/>
      <c r="C7514" s="509"/>
      <c r="D7514" s="505"/>
      <c r="E7514" s="505"/>
      <c r="F7514" s="505"/>
      <c r="G7514" s="439"/>
      <c r="H7514" s="511"/>
      <c r="I7514" s="440"/>
    </row>
    <row r="7515" spans="1:9" s="371" customFormat="1" ht="14.25" x14ac:dyDescent="0.2">
      <c r="A7515" s="512"/>
      <c r="B7515" s="501"/>
      <c r="C7515" s="509"/>
      <c r="D7515" s="505"/>
      <c r="E7515" s="505"/>
      <c r="F7515" s="505"/>
      <c r="G7515" s="439"/>
      <c r="H7515" s="511"/>
      <c r="I7515" s="440"/>
    </row>
    <row r="7516" spans="1:9" s="371" customFormat="1" ht="14.25" x14ac:dyDescent="0.2">
      <c r="A7516" s="512"/>
      <c r="B7516" s="501"/>
      <c r="C7516" s="509"/>
      <c r="D7516" s="505"/>
      <c r="E7516" s="505"/>
      <c r="F7516" s="505"/>
      <c r="G7516" s="439"/>
      <c r="H7516" s="511"/>
      <c r="I7516" s="440"/>
    </row>
    <row r="7517" spans="1:9" s="371" customFormat="1" ht="14.25" x14ac:dyDescent="0.2">
      <c r="A7517" s="512"/>
      <c r="B7517" s="501"/>
      <c r="C7517" s="509"/>
      <c r="D7517" s="505"/>
      <c r="E7517" s="505"/>
      <c r="F7517" s="505"/>
      <c r="G7517" s="439"/>
      <c r="H7517" s="511"/>
      <c r="I7517" s="440"/>
    </row>
    <row r="7518" spans="1:9" s="371" customFormat="1" ht="14.25" x14ac:dyDescent="0.2">
      <c r="A7518" s="512"/>
      <c r="B7518" s="501"/>
      <c r="C7518" s="509"/>
      <c r="D7518" s="505"/>
      <c r="E7518" s="505"/>
      <c r="F7518" s="505"/>
      <c r="G7518" s="439"/>
      <c r="H7518" s="511"/>
      <c r="I7518" s="440"/>
    </row>
    <row r="7519" spans="1:9" s="371" customFormat="1" ht="14.25" x14ac:dyDescent="0.2">
      <c r="A7519" s="512"/>
      <c r="B7519" s="501"/>
      <c r="C7519" s="509"/>
      <c r="D7519" s="505"/>
      <c r="E7519" s="505"/>
      <c r="F7519" s="505"/>
      <c r="G7519" s="439"/>
      <c r="H7519" s="511"/>
      <c r="I7519" s="440"/>
    </row>
    <row r="7520" spans="1:9" s="371" customFormat="1" ht="14.25" x14ac:dyDescent="0.2">
      <c r="A7520" s="512"/>
      <c r="B7520" s="501"/>
      <c r="C7520" s="509"/>
      <c r="D7520" s="505"/>
      <c r="E7520" s="505"/>
      <c r="F7520" s="505"/>
      <c r="G7520" s="439"/>
      <c r="H7520" s="511"/>
      <c r="I7520" s="440"/>
    </row>
    <row r="7521" spans="1:9" s="371" customFormat="1" ht="14.25" x14ac:dyDescent="0.2">
      <c r="A7521" s="512"/>
      <c r="B7521" s="501"/>
      <c r="C7521" s="509"/>
      <c r="D7521" s="505"/>
      <c r="E7521" s="505"/>
      <c r="F7521" s="505"/>
      <c r="G7521" s="439"/>
      <c r="H7521" s="511"/>
      <c r="I7521" s="440"/>
    </row>
    <row r="7522" spans="1:9" s="371" customFormat="1" ht="14.25" x14ac:dyDescent="0.2">
      <c r="A7522" s="512"/>
      <c r="B7522" s="501"/>
      <c r="C7522" s="509"/>
      <c r="D7522" s="505"/>
      <c r="E7522" s="505"/>
      <c r="F7522" s="505"/>
      <c r="G7522" s="439"/>
      <c r="H7522" s="511"/>
      <c r="I7522" s="440"/>
    </row>
    <row r="7523" spans="1:9" s="371" customFormat="1" ht="14.25" x14ac:dyDescent="0.2">
      <c r="A7523" s="512"/>
      <c r="B7523" s="501"/>
      <c r="C7523" s="509"/>
      <c r="D7523" s="505"/>
      <c r="E7523" s="505"/>
      <c r="F7523" s="505"/>
      <c r="G7523" s="439"/>
      <c r="H7523" s="511"/>
      <c r="I7523" s="440"/>
    </row>
    <row r="7524" spans="1:9" s="371" customFormat="1" ht="14.25" x14ac:dyDescent="0.2">
      <c r="A7524" s="512"/>
      <c r="B7524" s="501"/>
      <c r="C7524" s="509"/>
      <c r="D7524" s="505"/>
      <c r="E7524" s="505"/>
      <c r="F7524" s="505"/>
      <c r="G7524" s="439"/>
      <c r="H7524" s="511"/>
      <c r="I7524" s="440"/>
    </row>
    <row r="7525" spans="1:9" s="371" customFormat="1" ht="14.25" x14ac:dyDescent="0.2">
      <c r="A7525" s="512"/>
      <c r="B7525" s="501"/>
      <c r="C7525" s="509"/>
      <c r="D7525" s="505"/>
      <c r="E7525" s="505"/>
      <c r="F7525" s="505"/>
      <c r="G7525" s="439"/>
      <c r="H7525" s="511"/>
      <c r="I7525" s="440"/>
    </row>
    <row r="7526" spans="1:9" s="371" customFormat="1" ht="14.25" x14ac:dyDescent="0.2">
      <c r="A7526" s="512"/>
      <c r="B7526" s="501"/>
      <c r="C7526" s="509"/>
      <c r="D7526" s="505"/>
      <c r="E7526" s="505"/>
      <c r="F7526" s="505"/>
      <c r="G7526" s="439"/>
      <c r="H7526" s="511"/>
      <c r="I7526" s="440"/>
    </row>
    <row r="7527" spans="1:9" s="371" customFormat="1" ht="14.25" x14ac:dyDescent="0.2">
      <c r="A7527" s="512"/>
      <c r="B7527" s="501"/>
      <c r="C7527" s="509"/>
      <c r="D7527" s="505"/>
      <c r="E7527" s="505"/>
      <c r="F7527" s="505"/>
      <c r="G7527" s="439"/>
      <c r="H7527" s="511"/>
      <c r="I7527" s="440"/>
    </row>
    <row r="7528" spans="1:9" s="371" customFormat="1" ht="14.25" x14ac:dyDescent="0.2">
      <c r="A7528" s="512"/>
      <c r="B7528" s="501"/>
      <c r="C7528" s="509"/>
      <c r="D7528" s="505"/>
      <c r="E7528" s="505"/>
      <c r="F7528" s="505"/>
      <c r="G7528" s="439"/>
      <c r="H7528" s="511"/>
      <c r="I7528" s="440"/>
    </row>
    <row r="7529" spans="1:9" s="371" customFormat="1" ht="14.25" x14ac:dyDescent="0.2">
      <c r="A7529" s="512"/>
      <c r="B7529" s="501"/>
      <c r="C7529" s="509"/>
      <c r="D7529" s="505"/>
      <c r="E7529" s="505"/>
      <c r="F7529" s="505"/>
      <c r="G7529" s="439"/>
      <c r="H7529" s="511"/>
      <c r="I7529" s="440"/>
    </row>
    <row r="7530" spans="1:9" s="371" customFormat="1" ht="14.25" x14ac:dyDescent="0.2">
      <c r="A7530" s="512"/>
      <c r="B7530" s="501"/>
      <c r="C7530" s="509"/>
      <c r="D7530" s="505"/>
      <c r="E7530" s="505"/>
      <c r="F7530" s="505"/>
      <c r="G7530" s="439"/>
      <c r="H7530" s="511"/>
      <c r="I7530" s="440"/>
    </row>
    <row r="7531" spans="1:9" s="371" customFormat="1" ht="14.25" x14ac:dyDescent="0.2">
      <c r="A7531" s="512"/>
      <c r="B7531" s="501"/>
      <c r="C7531" s="509"/>
      <c r="D7531" s="505"/>
      <c r="E7531" s="505"/>
      <c r="F7531" s="505"/>
      <c r="G7531" s="439"/>
      <c r="H7531" s="511"/>
      <c r="I7531" s="440"/>
    </row>
    <row r="7532" spans="1:9" s="371" customFormat="1" ht="14.25" x14ac:dyDescent="0.2">
      <c r="A7532" s="512"/>
      <c r="B7532" s="501"/>
      <c r="C7532" s="509"/>
      <c r="D7532" s="505"/>
      <c r="E7532" s="505"/>
      <c r="F7532" s="505"/>
      <c r="G7532" s="439"/>
      <c r="H7532" s="511"/>
      <c r="I7532" s="440"/>
    </row>
    <row r="7533" spans="1:9" s="371" customFormat="1" ht="14.25" x14ac:dyDescent="0.2">
      <c r="A7533" s="512"/>
      <c r="B7533" s="501"/>
      <c r="C7533" s="509"/>
      <c r="D7533" s="505"/>
      <c r="E7533" s="505"/>
      <c r="F7533" s="505"/>
      <c r="G7533" s="439"/>
      <c r="H7533" s="511"/>
      <c r="I7533" s="440"/>
    </row>
    <row r="7534" spans="1:9" s="371" customFormat="1" ht="14.25" x14ac:dyDescent="0.2">
      <c r="A7534" s="512"/>
      <c r="B7534" s="501"/>
      <c r="C7534" s="509"/>
      <c r="D7534" s="505"/>
      <c r="E7534" s="505"/>
      <c r="F7534" s="505"/>
      <c r="G7534" s="439"/>
      <c r="H7534" s="511"/>
      <c r="I7534" s="440"/>
    </row>
    <row r="7535" spans="1:9" s="371" customFormat="1" ht="14.25" x14ac:dyDescent="0.2">
      <c r="A7535" s="512"/>
      <c r="B7535" s="501"/>
      <c r="C7535" s="509"/>
      <c r="D7535" s="505"/>
      <c r="E7535" s="505"/>
      <c r="F7535" s="505"/>
      <c r="G7535" s="439"/>
      <c r="H7535" s="511"/>
      <c r="I7535" s="440"/>
    </row>
    <row r="7536" spans="1:9" s="371" customFormat="1" ht="14.25" x14ac:dyDescent="0.2">
      <c r="A7536" s="512"/>
      <c r="B7536" s="501"/>
      <c r="C7536" s="509"/>
      <c r="D7536" s="505"/>
      <c r="E7536" s="505"/>
      <c r="F7536" s="505"/>
      <c r="G7536" s="439"/>
      <c r="H7536" s="511"/>
      <c r="I7536" s="440"/>
    </row>
    <row r="7537" spans="1:9" s="371" customFormat="1" ht="14.25" x14ac:dyDescent="0.2">
      <c r="A7537" s="512"/>
      <c r="B7537" s="501"/>
      <c r="C7537" s="509"/>
      <c r="D7537" s="505"/>
      <c r="E7537" s="505"/>
      <c r="F7537" s="505"/>
      <c r="G7537" s="439"/>
      <c r="H7537" s="511"/>
      <c r="I7537" s="440"/>
    </row>
    <row r="7538" spans="1:9" s="371" customFormat="1" ht="14.25" x14ac:dyDescent="0.2">
      <c r="A7538" s="512"/>
      <c r="B7538" s="501"/>
      <c r="C7538" s="509"/>
      <c r="D7538" s="505"/>
      <c r="E7538" s="505"/>
      <c r="F7538" s="505"/>
      <c r="G7538" s="439"/>
      <c r="H7538" s="511"/>
      <c r="I7538" s="440"/>
    </row>
    <row r="7539" spans="1:9" s="371" customFormat="1" ht="14.25" x14ac:dyDescent="0.2">
      <c r="A7539" s="512"/>
      <c r="B7539" s="501"/>
      <c r="C7539" s="509"/>
      <c r="D7539" s="505"/>
      <c r="E7539" s="505"/>
      <c r="F7539" s="505"/>
      <c r="G7539" s="439"/>
      <c r="H7539" s="511"/>
      <c r="I7539" s="440"/>
    </row>
    <row r="7540" spans="1:9" s="371" customFormat="1" ht="14.25" x14ac:dyDescent="0.2">
      <c r="A7540" s="512"/>
      <c r="B7540" s="501"/>
      <c r="C7540" s="509"/>
      <c r="D7540" s="505"/>
      <c r="E7540" s="505"/>
      <c r="F7540" s="505"/>
      <c r="G7540" s="439"/>
      <c r="H7540" s="511"/>
      <c r="I7540" s="440"/>
    </row>
    <row r="7541" spans="1:9" s="371" customFormat="1" ht="14.25" x14ac:dyDescent="0.2">
      <c r="A7541" s="512"/>
      <c r="B7541" s="501"/>
      <c r="C7541" s="509"/>
      <c r="D7541" s="505"/>
      <c r="E7541" s="505"/>
      <c r="F7541" s="505"/>
      <c r="G7541" s="439"/>
      <c r="H7541" s="511"/>
      <c r="I7541" s="440"/>
    </row>
    <row r="7542" spans="1:9" s="371" customFormat="1" ht="14.25" x14ac:dyDescent="0.2">
      <c r="A7542" s="512"/>
      <c r="B7542" s="501"/>
      <c r="C7542" s="509"/>
      <c r="D7542" s="505"/>
      <c r="E7542" s="505"/>
      <c r="F7542" s="505"/>
      <c r="G7542" s="439"/>
      <c r="H7542" s="511"/>
      <c r="I7542" s="440"/>
    </row>
    <row r="7543" spans="1:9" s="371" customFormat="1" ht="14.25" x14ac:dyDescent="0.2">
      <c r="A7543" s="512"/>
      <c r="B7543" s="501"/>
      <c r="C7543" s="509"/>
      <c r="D7543" s="505"/>
      <c r="E7543" s="505"/>
      <c r="F7543" s="505"/>
      <c r="G7543" s="439"/>
      <c r="H7543" s="511"/>
      <c r="I7543" s="440"/>
    </row>
    <row r="7544" spans="1:9" s="371" customFormat="1" ht="14.25" x14ac:dyDescent="0.2">
      <c r="A7544" s="512"/>
      <c r="B7544" s="501"/>
      <c r="C7544" s="509"/>
      <c r="D7544" s="505"/>
      <c r="E7544" s="505"/>
      <c r="F7544" s="505"/>
      <c r="G7544" s="439"/>
      <c r="H7544" s="511"/>
      <c r="I7544" s="440"/>
    </row>
    <row r="7545" spans="1:9" s="371" customFormat="1" ht="14.25" x14ac:dyDescent="0.2">
      <c r="A7545" s="512"/>
      <c r="B7545" s="501"/>
      <c r="C7545" s="509"/>
      <c r="D7545" s="505"/>
      <c r="E7545" s="505"/>
      <c r="F7545" s="505"/>
      <c r="G7545" s="439"/>
      <c r="H7545" s="511"/>
      <c r="I7545" s="440"/>
    </row>
    <row r="7546" spans="1:9" s="371" customFormat="1" ht="14.25" x14ac:dyDescent="0.2">
      <c r="A7546" s="512"/>
      <c r="B7546" s="501"/>
      <c r="C7546" s="509"/>
      <c r="D7546" s="505"/>
      <c r="E7546" s="505"/>
      <c r="F7546" s="505"/>
      <c r="G7546" s="439"/>
      <c r="H7546" s="511"/>
      <c r="I7546" s="440"/>
    </row>
    <row r="7547" spans="1:9" s="371" customFormat="1" ht="14.25" x14ac:dyDescent="0.2">
      <c r="A7547" s="512"/>
      <c r="B7547" s="501"/>
      <c r="C7547" s="509"/>
      <c r="D7547" s="505"/>
      <c r="E7547" s="505"/>
      <c r="F7547" s="505"/>
      <c r="G7547" s="439"/>
      <c r="H7547" s="511"/>
      <c r="I7547" s="440"/>
    </row>
    <row r="7548" spans="1:9" s="371" customFormat="1" ht="14.25" x14ac:dyDescent="0.2">
      <c r="A7548" s="512"/>
      <c r="B7548" s="501"/>
      <c r="C7548" s="509"/>
      <c r="D7548" s="505"/>
      <c r="E7548" s="505"/>
      <c r="F7548" s="505"/>
      <c r="G7548" s="439"/>
      <c r="H7548" s="511"/>
      <c r="I7548" s="440"/>
    </row>
    <row r="7549" spans="1:9" s="371" customFormat="1" ht="14.25" x14ac:dyDescent="0.2">
      <c r="A7549" s="512"/>
      <c r="B7549" s="501"/>
      <c r="C7549" s="509"/>
      <c r="D7549" s="505"/>
      <c r="E7549" s="505"/>
      <c r="F7549" s="505"/>
      <c r="G7549" s="439"/>
      <c r="H7549" s="511"/>
      <c r="I7549" s="440"/>
    </row>
    <row r="7550" spans="1:9" s="371" customFormat="1" ht="14.25" x14ac:dyDescent="0.2">
      <c r="A7550" s="512"/>
      <c r="B7550" s="501"/>
      <c r="C7550" s="509"/>
      <c r="D7550" s="505"/>
      <c r="E7550" s="505"/>
      <c r="F7550" s="505"/>
      <c r="G7550" s="439"/>
      <c r="H7550" s="511"/>
      <c r="I7550" s="440"/>
    </row>
    <row r="7551" spans="1:9" s="371" customFormat="1" ht="14.25" x14ac:dyDescent="0.2">
      <c r="A7551" s="512"/>
      <c r="B7551" s="501"/>
      <c r="C7551" s="509"/>
      <c r="D7551" s="505"/>
      <c r="E7551" s="505"/>
      <c r="F7551" s="505"/>
      <c r="G7551" s="439"/>
      <c r="H7551" s="511"/>
      <c r="I7551" s="440"/>
    </row>
    <row r="7552" spans="1:9" s="371" customFormat="1" ht="14.25" x14ac:dyDescent="0.2">
      <c r="A7552" s="512"/>
      <c r="B7552" s="501"/>
      <c r="C7552" s="509"/>
      <c r="D7552" s="505"/>
      <c r="E7552" s="505"/>
      <c r="F7552" s="505"/>
      <c r="G7552" s="439"/>
      <c r="H7552" s="511"/>
      <c r="I7552" s="440"/>
    </row>
    <row r="7553" spans="1:9" s="371" customFormat="1" ht="14.25" x14ac:dyDescent="0.2">
      <c r="A7553" s="512"/>
      <c r="B7553" s="501"/>
      <c r="C7553" s="509"/>
      <c r="D7553" s="505"/>
      <c r="E7553" s="505"/>
      <c r="F7553" s="505"/>
      <c r="G7553" s="439"/>
      <c r="H7553" s="511"/>
      <c r="I7553" s="440"/>
    </row>
    <row r="7554" spans="1:9" s="371" customFormat="1" ht="14.25" x14ac:dyDescent="0.2">
      <c r="A7554" s="512"/>
      <c r="B7554" s="501"/>
      <c r="C7554" s="509"/>
      <c r="D7554" s="505"/>
      <c r="E7554" s="505"/>
      <c r="F7554" s="505"/>
      <c r="G7554" s="439"/>
      <c r="H7554" s="511"/>
      <c r="I7554" s="440"/>
    </row>
    <row r="7555" spans="1:9" s="371" customFormat="1" ht="14.25" x14ac:dyDescent="0.2">
      <c r="A7555" s="512"/>
      <c r="B7555" s="501"/>
      <c r="C7555" s="509"/>
      <c r="D7555" s="505"/>
      <c r="E7555" s="505"/>
      <c r="F7555" s="505"/>
      <c r="G7555" s="439"/>
      <c r="H7555" s="511"/>
      <c r="I7555" s="440"/>
    </row>
    <row r="7556" spans="1:9" s="371" customFormat="1" ht="14.25" x14ac:dyDescent="0.2">
      <c r="A7556" s="512"/>
      <c r="B7556" s="501"/>
      <c r="C7556" s="509"/>
      <c r="D7556" s="505"/>
      <c r="E7556" s="505"/>
      <c r="F7556" s="505"/>
      <c r="G7556" s="439"/>
      <c r="H7556" s="511"/>
      <c r="I7556" s="440"/>
    </row>
    <row r="7557" spans="1:9" s="371" customFormat="1" ht="14.25" x14ac:dyDescent="0.2">
      <c r="A7557" s="512"/>
      <c r="B7557" s="501"/>
      <c r="C7557" s="509"/>
      <c r="D7557" s="505"/>
      <c r="E7557" s="505"/>
      <c r="F7557" s="505"/>
      <c r="G7557" s="439"/>
      <c r="H7557" s="511"/>
      <c r="I7557" s="440"/>
    </row>
    <row r="7558" spans="1:9" s="371" customFormat="1" ht="14.25" x14ac:dyDescent="0.2">
      <c r="A7558" s="512"/>
      <c r="B7558" s="501"/>
      <c r="C7558" s="509"/>
      <c r="D7558" s="505"/>
      <c r="E7558" s="505"/>
      <c r="F7558" s="505"/>
      <c r="G7558" s="439"/>
      <c r="H7558" s="511"/>
      <c r="I7558" s="440"/>
    </row>
    <row r="7559" spans="1:9" s="371" customFormat="1" ht="14.25" x14ac:dyDescent="0.2">
      <c r="A7559" s="512"/>
      <c r="B7559" s="501"/>
      <c r="C7559" s="509"/>
      <c r="D7559" s="505"/>
      <c r="E7559" s="505"/>
      <c r="F7559" s="505"/>
      <c r="G7559" s="439"/>
      <c r="H7559" s="511"/>
      <c r="I7559" s="440"/>
    </row>
    <row r="7560" spans="1:9" s="371" customFormat="1" ht="14.25" x14ac:dyDescent="0.2">
      <c r="A7560" s="512"/>
      <c r="B7560" s="501"/>
      <c r="C7560" s="509"/>
      <c r="D7560" s="505"/>
      <c r="E7560" s="515"/>
      <c r="F7560" s="505"/>
      <c r="G7560" s="439"/>
      <c r="H7560" s="511"/>
      <c r="I7560" s="440"/>
    </row>
    <row r="7561" spans="1:9" s="371" customFormat="1" ht="14.25" x14ac:dyDescent="0.2">
      <c r="A7561" s="507"/>
      <c r="B7561" s="501"/>
      <c r="C7561" s="507"/>
      <c r="D7561" s="505"/>
      <c r="E7561" s="515"/>
      <c r="F7561" s="505"/>
      <c r="G7561" s="439"/>
      <c r="H7561" s="510"/>
      <c r="I7561" s="440"/>
    </row>
    <row r="7562" spans="1:9" s="371" customFormat="1" ht="14.25" x14ac:dyDescent="0.2">
      <c r="A7562" s="507"/>
      <c r="B7562" s="501"/>
      <c r="C7562" s="507"/>
      <c r="D7562" s="505"/>
      <c r="E7562" s="515"/>
      <c r="F7562" s="505"/>
      <c r="G7562" s="439"/>
      <c r="H7562" s="511"/>
      <c r="I7562" s="440"/>
    </row>
    <row r="7563" spans="1:9" s="371" customFormat="1" ht="14.25" x14ac:dyDescent="0.2">
      <c r="A7563" s="507"/>
      <c r="B7563" s="501"/>
      <c r="C7563" s="507"/>
      <c r="D7563" s="505"/>
      <c r="E7563" s="505"/>
      <c r="F7563" s="505"/>
      <c r="G7563" s="439"/>
      <c r="H7563" s="511"/>
      <c r="I7563" s="440"/>
    </row>
    <row r="7564" spans="1:9" s="371" customFormat="1" ht="14.25" x14ac:dyDescent="0.2">
      <c r="A7564" s="507"/>
      <c r="B7564" s="501"/>
      <c r="C7564" s="507"/>
      <c r="D7564" s="505"/>
      <c r="E7564" s="505"/>
      <c r="F7564" s="505"/>
      <c r="G7564" s="439"/>
      <c r="H7564" s="511"/>
      <c r="I7564" s="440"/>
    </row>
    <row r="7565" spans="1:9" s="371" customFormat="1" ht="14.25" x14ac:dyDescent="0.2">
      <c r="A7565" s="507"/>
      <c r="B7565" s="501"/>
      <c r="C7565" s="507"/>
      <c r="D7565" s="505"/>
      <c r="E7565" s="515"/>
      <c r="F7565" s="505"/>
      <c r="G7565" s="439"/>
      <c r="H7565" s="510"/>
      <c r="I7565" s="440"/>
    </row>
    <row r="7566" spans="1:9" s="371" customFormat="1" ht="14.25" x14ac:dyDescent="0.2">
      <c r="A7566" s="507"/>
      <c r="B7566" s="501"/>
      <c r="C7566" s="507"/>
      <c r="D7566" s="505"/>
      <c r="E7566" s="505"/>
      <c r="F7566" s="505"/>
      <c r="G7566" s="439"/>
      <c r="H7566" s="511"/>
      <c r="I7566" s="440"/>
    </row>
    <row r="7567" spans="1:9" s="371" customFormat="1" ht="14.25" x14ac:dyDescent="0.2">
      <c r="A7567" s="507"/>
      <c r="B7567" s="501"/>
      <c r="C7567" s="507"/>
      <c r="D7567" s="505"/>
      <c r="E7567" s="505"/>
      <c r="F7567" s="505"/>
      <c r="G7567" s="439"/>
      <c r="H7567" s="511"/>
      <c r="I7567" s="440"/>
    </row>
    <row r="7568" spans="1:9" s="371" customFormat="1" ht="14.25" x14ac:dyDescent="0.2">
      <c r="A7568" s="507"/>
      <c r="B7568" s="501"/>
      <c r="C7568" s="507"/>
      <c r="D7568" s="505"/>
      <c r="E7568" s="505"/>
      <c r="F7568" s="505"/>
      <c r="G7568" s="439"/>
      <c r="H7568" s="511"/>
      <c r="I7568" s="440"/>
    </row>
    <row r="7569" spans="1:9" s="371" customFormat="1" ht="14.25" x14ac:dyDescent="0.2">
      <c r="A7569" s="507"/>
      <c r="B7569" s="501"/>
      <c r="C7569" s="507"/>
      <c r="D7569" s="505"/>
      <c r="E7569" s="505"/>
      <c r="F7569" s="505"/>
      <c r="G7569" s="439"/>
      <c r="H7569" s="510"/>
      <c r="I7569" s="440"/>
    </row>
    <row r="7570" spans="1:9" s="371" customFormat="1" ht="14.25" x14ac:dyDescent="0.2">
      <c r="A7570" s="507"/>
      <c r="B7570" s="501"/>
      <c r="C7570" s="507"/>
      <c r="D7570" s="505"/>
      <c r="E7570" s="505"/>
      <c r="F7570" s="505"/>
      <c r="G7570" s="439"/>
      <c r="H7570" s="511"/>
      <c r="I7570" s="440"/>
    </row>
    <row r="7571" spans="1:9" s="371" customFormat="1" ht="14.25" x14ac:dyDescent="0.2">
      <c r="A7571" s="507"/>
      <c r="B7571" s="501"/>
      <c r="C7571" s="507"/>
      <c r="D7571" s="505"/>
      <c r="E7571" s="505"/>
      <c r="F7571" s="505"/>
      <c r="G7571" s="439"/>
      <c r="H7571" s="511"/>
      <c r="I7571" s="440"/>
    </row>
    <row r="7572" spans="1:9" s="371" customFormat="1" ht="14.25" x14ac:dyDescent="0.2">
      <c r="A7572" s="512"/>
      <c r="B7572" s="501"/>
      <c r="C7572" s="509"/>
      <c r="D7572" s="505"/>
      <c r="E7572" s="505"/>
      <c r="F7572" s="505"/>
      <c r="G7572" s="439"/>
      <c r="H7572" s="511"/>
      <c r="I7572" s="440"/>
    </row>
    <row r="7573" spans="1:9" s="371" customFormat="1" ht="14.25" x14ac:dyDescent="0.2">
      <c r="A7573" s="507"/>
      <c r="B7573" s="501"/>
      <c r="C7573" s="507"/>
      <c r="D7573" s="505"/>
      <c r="E7573" s="505"/>
      <c r="F7573" s="505"/>
      <c r="G7573" s="439"/>
      <c r="H7573" s="510"/>
      <c r="I7573" s="440"/>
    </row>
    <row r="7574" spans="1:9" s="371" customFormat="1" ht="14.25" x14ac:dyDescent="0.2">
      <c r="A7574" s="512"/>
      <c r="B7574" s="501"/>
      <c r="C7574" s="509"/>
      <c r="D7574" s="505"/>
      <c r="E7574" s="505"/>
      <c r="F7574" s="505"/>
      <c r="G7574" s="439"/>
      <c r="H7574" s="511"/>
      <c r="I7574" s="440"/>
    </row>
    <row r="7575" spans="1:9" s="371" customFormat="1" ht="14.25" x14ac:dyDescent="0.2">
      <c r="A7575" s="512"/>
      <c r="B7575" s="501"/>
      <c r="C7575" s="509"/>
      <c r="D7575" s="505"/>
      <c r="E7575" s="505"/>
      <c r="F7575" s="505"/>
      <c r="G7575" s="439"/>
      <c r="H7575" s="511"/>
      <c r="I7575" s="440"/>
    </row>
    <row r="7576" spans="1:9" s="371" customFormat="1" ht="14.25" x14ac:dyDescent="0.2">
      <c r="A7576" s="512"/>
      <c r="B7576" s="501"/>
      <c r="C7576" s="509"/>
      <c r="D7576" s="505"/>
      <c r="E7576" s="505"/>
      <c r="F7576" s="505"/>
      <c r="G7576" s="439"/>
      <c r="H7576" s="511"/>
      <c r="I7576" s="440"/>
    </row>
    <row r="7577" spans="1:9" s="371" customFormat="1" ht="14.25" x14ac:dyDescent="0.2">
      <c r="A7577" s="512"/>
      <c r="B7577" s="501"/>
      <c r="C7577" s="509"/>
      <c r="D7577" s="505"/>
      <c r="E7577" s="505"/>
      <c r="F7577" s="505"/>
      <c r="G7577" s="439"/>
      <c r="H7577" s="511"/>
      <c r="I7577" s="440"/>
    </row>
    <row r="7578" spans="1:9" s="371" customFormat="1" ht="14.25" x14ac:dyDescent="0.2">
      <c r="A7578" s="512"/>
      <c r="B7578" s="501"/>
      <c r="C7578" s="509"/>
      <c r="D7578" s="505"/>
      <c r="E7578" s="505"/>
      <c r="F7578" s="505"/>
      <c r="G7578" s="439"/>
      <c r="H7578" s="511"/>
      <c r="I7578" s="440"/>
    </row>
    <row r="7579" spans="1:9" s="371" customFormat="1" ht="14.25" x14ac:dyDescent="0.2">
      <c r="A7579" s="512"/>
      <c r="B7579" s="501"/>
      <c r="C7579" s="509"/>
      <c r="D7579" s="505"/>
      <c r="E7579" s="505"/>
      <c r="F7579" s="505"/>
      <c r="G7579" s="439"/>
      <c r="H7579" s="511"/>
      <c r="I7579" s="440"/>
    </row>
    <row r="7580" spans="1:9" s="371" customFormat="1" ht="14.25" x14ac:dyDescent="0.2">
      <c r="A7580" s="512"/>
      <c r="B7580" s="501"/>
      <c r="C7580" s="509"/>
      <c r="D7580" s="505"/>
      <c r="E7580" s="505"/>
      <c r="F7580" s="505"/>
      <c r="G7580" s="439"/>
      <c r="H7580" s="511"/>
      <c r="I7580" s="440"/>
    </row>
    <row r="7581" spans="1:9" s="371" customFormat="1" ht="14.25" x14ac:dyDescent="0.2">
      <c r="A7581" s="512"/>
      <c r="B7581" s="501"/>
      <c r="C7581" s="509"/>
      <c r="D7581" s="505"/>
      <c r="E7581" s="505"/>
      <c r="F7581" s="505"/>
      <c r="G7581" s="439"/>
      <c r="H7581" s="511"/>
      <c r="I7581" s="440"/>
    </row>
    <row r="7582" spans="1:9" s="371" customFormat="1" ht="14.25" x14ac:dyDescent="0.2">
      <c r="A7582" s="512"/>
      <c r="B7582" s="501"/>
      <c r="C7582" s="509"/>
      <c r="D7582" s="505"/>
      <c r="E7582" s="505"/>
      <c r="F7582" s="505"/>
      <c r="G7582" s="439"/>
      <c r="H7582" s="511"/>
      <c r="I7582" s="440"/>
    </row>
    <row r="7583" spans="1:9" s="371" customFormat="1" ht="14.25" x14ac:dyDescent="0.2">
      <c r="A7583" s="507"/>
      <c r="B7583" s="501"/>
      <c r="C7583" s="507"/>
      <c r="D7583" s="505"/>
      <c r="E7583" s="505"/>
      <c r="F7583" s="505"/>
      <c r="G7583" s="439"/>
      <c r="H7583" s="510"/>
      <c r="I7583" s="440"/>
    </row>
    <row r="7584" spans="1:9" s="371" customFormat="1" ht="14.25" x14ac:dyDescent="0.2">
      <c r="A7584" s="512"/>
      <c r="B7584" s="501"/>
      <c r="C7584" s="509"/>
      <c r="D7584" s="505"/>
      <c r="E7584" s="505"/>
      <c r="F7584" s="505"/>
      <c r="G7584" s="439"/>
      <c r="H7584" s="511"/>
      <c r="I7584" s="440"/>
    </row>
    <row r="7585" spans="1:9" s="371" customFormat="1" ht="14.25" x14ac:dyDescent="0.2">
      <c r="A7585" s="512"/>
      <c r="B7585" s="501"/>
      <c r="C7585" s="509"/>
      <c r="D7585" s="505"/>
      <c r="E7585" s="505"/>
      <c r="F7585" s="505"/>
      <c r="G7585" s="439"/>
      <c r="H7585" s="511"/>
      <c r="I7585" s="440"/>
    </row>
    <row r="7586" spans="1:9" s="371" customFormat="1" ht="14.25" x14ac:dyDescent="0.2">
      <c r="A7586" s="512"/>
      <c r="B7586" s="501"/>
      <c r="C7586" s="509"/>
      <c r="D7586" s="505"/>
      <c r="E7586" s="505"/>
      <c r="F7586" s="505"/>
      <c r="G7586" s="439"/>
      <c r="H7586" s="511"/>
      <c r="I7586" s="440"/>
    </row>
    <row r="7587" spans="1:9" s="371" customFormat="1" ht="14.25" x14ac:dyDescent="0.2">
      <c r="A7587" s="512"/>
      <c r="B7587" s="501"/>
      <c r="C7587" s="509"/>
      <c r="D7587" s="505"/>
      <c r="E7587" s="505"/>
      <c r="F7587" s="505"/>
      <c r="G7587" s="439"/>
      <c r="H7587" s="511"/>
      <c r="I7587" s="440"/>
    </row>
    <row r="7588" spans="1:9" s="371" customFormat="1" ht="14.25" x14ac:dyDescent="0.2">
      <c r="A7588" s="512"/>
      <c r="B7588" s="501"/>
      <c r="C7588" s="509"/>
      <c r="D7588" s="505"/>
      <c r="E7588" s="505"/>
      <c r="F7588" s="505"/>
      <c r="G7588" s="439"/>
      <c r="H7588" s="511"/>
      <c r="I7588" s="440"/>
    </row>
    <row r="7589" spans="1:9" s="371" customFormat="1" ht="14.25" x14ac:dyDescent="0.2">
      <c r="A7589" s="512"/>
      <c r="B7589" s="501"/>
      <c r="C7589" s="509"/>
      <c r="D7589" s="505"/>
      <c r="E7589" s="505"/>
      <c r="F7589" s="505"/>
      <c r="G7589" s="439"/>
      <c r="H7589" s="511"/>
      <c r="I7589" s="440"/>
    </row>
    <row r="7590" spans="1:9" s="371" customFormat="1" ht="14.25" x14ac:dyDescent="0.2">
      <c r="A7590" s="512"/>
      <c r="B7590" s="501"/>
      <c r="C7590" s="509"/>
      <c r="D7590" s="505"/>
      <c r="E7590" s="505"/>
      <c r="F7590" s="505"/>
      <c r="G7590" s="439"/>
      <c r="H7590" s="511"/>
      <c r="I7590" s="440"/>
    </row>
    <row r="7591" spans="1:9" s="371" customFormat="1" ht="14.25" x14ac:dyDescent="0.2">
      <c r="A7591" s="512"/>
      <c r="B7591" s="501"/>
      <c r="C7591" s="509"/>
      <c r="D7591" s="505"/>
      <c r="E7591" s="505"/>
      <c r="F7591" s="505"/>
      <c r="G7591" s="439"/>
      <c r="H7591" s="511"/>
      <c r="I7591" s="440"/>
    </row>
    <row r="7592" spans="1:9" s="371" customFormat="1" ht="14.25" x14ac:dyDescent="0.2">
      <c r="A7592" s="507"/>
      <c r="B7592" s="501"/>
      <c r="C7592" s="507"/>
      <c r="D7592" s="505"/>
      <c r="E7592" s="505"/>
      <c r="F7592" s="505"/>
      <c r="G7592" s="439"/>
      <c r="H7592" s="511"/>
      <c r="I7592" s="440"/>
    </row>
    <row r="7593" spans="1:9" s="371" customFormat="1" ht="14.25" x14ac:dyDescent="0.2">
      <c r="A7593" s="507"/>
      <c r="B7593" s="501"/>
      <c r="C7593" s="507"/>
      <c r="D7593" s="505"/>
      <c r="E7593" s="505"/>
      <c r="F7593" s="505"/>
      <c r="G7593" s="439"/>
      <c r="H7593" s="511"/>
      <c r="I7593" s="440"/>
    </row>
    <row r="7594" spans="1:9" s="371" customFormat="1" ht="14.25" x14ac:dyDescent="0.2">
      <c r="A7594" s="507"/>
      <c r="B7594" s="501"/>
      <c r="C7594" s="507"/>
      <c r="D7594" s="505"/>
      <c r="E7594" s="505"/>
      <c r="F7594" s="505"/>
      <c r="G7594" s="439"/>
      <c r="H7594" s="511"/>
      <c r="I7594" s="440"/>
    </row>
    <row r="7595" spans="1:9" s="371" customFormat="1" ht="14.25" x14ac:dyDescent="0.2">
      <c r="A7595" s="507"/>
      <c r="B7595" s="501"/>
      <c r="C7595" s="507"/>
      <c r="D7595" s="505"/>
      <c r="E7595" s="505"/>
      <c r="F7595" s="505"/>
      <c r="G7595" s="439"/>
      <c r="H7595" s="511"/>
      <c r="I7595" s="440"/>
    </row>
    <row r="7596" spans="1:9" s="371" customFormat="1" ht="14.25" x14ac:dyDescent="0.2">
      <c r="A7596" s="507"/>
      <c r="B7596" s="501"/>
      <c r="C7596" s="507"/>
      <c r="D7596" s="505"/>
      <c r="E7596" s="505"/>
      <c r="F7596" s="505"/>
      <c r="G7596" s="439"/>
      <c r="H7596" s="511"/>
      <c r="I7596" s="440"/>
    </row>
    <row r="7597" spans="1:9" s="371" customFormat="1" ht="14.25" x14ac:dyDescent="0.2">
      <c r="A7597" s="507"/>
      <c r="B7597" s="501"/>
      <c r="C7597" s="507"/>
      <c r="D7597" s="505"/>
      <c r="E7597" s="505"/>
      <c r="F7597" s="505"/>
      <c r="G7597" s="439"/>
      <c r="H7597" s="511"/>
      <c r="I7597" s="440"/>
    </row>
    <row r="7598" spans="1:9" s="371" customFormat="1" ht="14.25" x14ac:dyDescent="0.2">
      <c r="A7598" s="507"/>
      <c r="B7598" s="501"/>
      <c r="C7598" s="507"/>
      <c r="D7598" s="505"/>
      <c r="E7598" s="505"/>
      <c r="F7598" s="505"/>
      <c r="G7598" s="439"/>
      <c r="H7598" s="511"/>
      <c r="I7598" s="440"/>
    </row>
    <row r="7599" spans="1:9" s="371" customFormat="1" ht="14.25" x14ac:dyDescent="0.2">
      <c r="A7599" s="507"/>
      <c r="B7599" s="501"/>
      <c r="C7599" s="507"/>
      <c r="D7599" s="505"/>
      <c r="E7599" s="505"/>
      <c r="F7599" s="505"/>
      <c r="G7599" s="439"/>
      <c r="H7599" s="524"/>
      <c r="I7599" s="440"/>
    </row>
    <row r="7600" spans="1:9" s="371" customFormat="1" ht="14.25" x14ac:dyDescent="0.2">
      <c r="A7600" s="507"/>
      <c r="B7600" s="501"/>
      <c r="C7600" s="507"/>
      <c r="D7600" s="505"/>
      <c r="E7600" s="505"/>
      <c r="F7600" s="505"/>
      <c r="G7600" s="439"/>
      <c r="H7600" s="524"/>
      <c r="I7600" s="440"/>
    </row>
    <row r="7601" spans="1:9" s="371" customFormat="1" ht="14.25" x14ac:dyDescent="0.2">
      <c r="A7601" s="507"/>
      <c r="B7601" s="501"/>
      <c r="C7601" s="507"/>
      <c r="D7601" s="505"/>
      <c r="E7601" s="505"/>
      <c r="F7601" s="505"/>
      <c r="G7601" s="439"/>
      <c r="H7601" s="524"/>
      <c r="I7601" s="440"/>
    </row>
    <row r="7602" spans="1:9" s="371" customFormat="1" ht="14.25" x14ac:dyDescent="0.2">
      <c r="A7602" s="507"/>
      <c r="B7602" s="501"/>
      <c r="C7602" s="507"/>
      <c r="D7602" s="505"/>
      <c r="E7602" s="505"/>
      <c r="F7602" s="505"/>
      <c r="G7602" s="439"/>
      <c r="H7602" s="524"/>
      <c r="I7602" s="440"/>
    </row>
    <row r="7603" spans="1:9" s="371" customFormat="1" ht="14.25" x14ac:dyDescent="0.2">
      <c r="A7603" s="507"/>
      <c r="B7603" s="501"/>
      <c r="C7603" s="507"/>
      <c r="D7603" s="505"/>
      <c r="E7603" s="505"/>
      <c r="F7603" s="505"/>
      <c r="G7603" s="439"/>
      <c r="H7603" s="524"/>
      <c r="I7603" s="440"/>
    </row>
    <row r="7604" spans="1:9" s="371" customFormat="1" ht="14.25" x14ac:dyDescent="0.2">
      <c r="A7604" s="507"/>
      <c r="B7604" s="501"/>
      <c r="C7604" s="507"/>
      <c r="D7604" s="505"/>
      <c r="E7604" s="505"/>
      <c r="F7604" s="505"/>
      <c r="G7604" s="439"/>
      <c r="H7604" s="524"/>
      <c r="I7604" s="440"/>
    </row>
    <row r="7605" spans="1:9" s="371" customFormat="1" ht="14.25" x14ac:dyDescent="0.2">
      <c r="A7605" s="507"/>
      <c r="B7605" s="501"/>
      <c r="C7605" s="507"/>
      <c r="D7605" s="505"/>
      <c r="E7605" s="505"/>
      <c r="F7605" s="505"/>
      <c r="G7605" s="439"/>
      <c r="H7605" s="506"/>
      <c r="I7605" s="440"/>
    </row>
    <row r="7606" spans="1:9" s="371" customFormat="1" ht="14.25" x14ac:dyDescent="0.2">
      <c r="A7606" s="507"/>
      <c r="B7606" s="501"/>
      <c r="C7606" s="507"/>
      <c r="D7606" s="505"/>
      <c r="E7606" s="505"/>
      <c r="F7606" s="505"/>
      <c r="G7606" s="439"/>
      <c r="H7606" s="506"/>
      <c r="I7606" s="440"/>
    </row>
    <row r="7607" spans="1:9" s="371" customFormat="1" ht="14.25" x14ac:dyDescent="0.2">
      <c r="A7607" s="507"/>
      <c r="B7607" s="501"/>
      <c r="C7607" s="507"/>
      <c r="D7607" s="505"/>
      <c r="E7607" s="505"/>
      <c r="F7607" s="505"/>
      <c r="G7607" s="439"/>
      <c r="H7607" s="506"/>
      <c r="I7607" s="440"/>
    </row>
    <row r="7608" spans="1:9" s="371" customFormat="1" ht="14.25" x14ac:dyDescent="0.2">
      <c r="A7608" s="507"/>
      <c r="B7608" s="501"/>
      <c r="C7608" s="507"/>
      <c r="D7608" s="505"/>
      <c r="E7608" s="505"/>
      <c r="F7608" s="505"/>
      <c r="G7608" s="439"/>
      <c r="H7608" s="510"/>
      <c r="I7608" s="440"/>
    </row>
    <row r="7609" spans="1:9" s="371" customFormat="1" ht="14.25" x14ac:dyDescent="0.2">
      <c r="A7609" s="507"/>
      <c r="B7609" s="501"/>
      <c r="C7609" s="507"/>
      <c r="D7609" s="505"/>
      <c r="E7609" s="505"/>
      <c r="F7609" s="505"/>
      <c r="G7609" s="439"/>
      <c r="H7609" s="510"/>
      <c r="I7609" s="440"/>
    </row>
    <row r="7610" spans="1:9" s="371" customFormat="1" ht="14.25" x14ac:dyDescent="0.2">
      <c r="A7610" s="507"/>
      <c r="B7610" s="501"/>
      <c r="C7610" s="507"/>
      <c r="D7610" s="505"/>
      <c r="E7610" s="505"/>
      <c r="F7610" s="505"/>
      <c r="G7610" s="439"/>
      <c r="H7610" s="510"/>
      <c r="I7610" s="440"/>
    </row>
    <row r="7611" spans="1:9" s="371" customFormat="1" ht="14.25" x14ac:dyDescent="0.2">
      <c r="A7611" s="507"/>
      <c r="B7611" s="501"/>
      <c r="C7611" s="507"/>
      <c r="D7611" s="505"/>
      <c r="E7611" s="505"/>
      <c r="F7611" s="505"/>
      <c r="G7611" s="439"/>
      <c r="H7611" s="510"/>
      <c r="I7611" s="440"/>
    </row>
    <row r="7612" spans="1:9" s="371" customFormat="1" ht="14.25" x14ac:dyDescent="0.2">
      <c r="A7612" s="507"/>
      <c r="B7612" s="501"/>
      <c r="C7612" s="507"/>
      <c r="D7612" s="505"/>
      <c r="E7612" s="505"/>
      <c r="F7612" s="505"/>
      <c r="G7612" s="439"/>
      <c r="H7612" s="510"/>
      <c r="I7612" s="440"/>
    </row>
    <row r="7613" spans="1:9" s="371" customFormat="1" ht="14.25" x14ac:dyDescent="0.2">
      <c r="A7613" s="507"/>
      <c r="B7613" s="501"/>
      <c r="C7613" s="507"/>
      <c r="D7613" s="505"/>
      <c r="E7613" s="505"/>
      <c r="F7613" s="505"/>
      <c r="G7613" s="439"/>
      <c r="H7613" s="510"/>
      <c r="I7613" s="440"/>
    </row>
    <row r="7614" spans="1:9" s="371" customFormat="1" ht="14.25" x14ac:dyDescent="0.2">
      <c r="A7614" s="507"/>
      <c r="B7614" s="501"/>
      <c r="C7614" s="507"/>
      <c r="D7614" s="505"/>
      <c r="E7614" s="505"/>
      <c r="F7614" s="505"/>
      <c r="G7614" s="439"/>
      <c r="H7614" s="510"/>
      <c r="I7614" s="440"/>
    </row>
    <row r="7615" spans="1:9" s="371" customFormat="1" ht="14.25" x14ac:dyDescent="0.2">
      <c r="A7615" s="507"/>
      <c r="B7615" s="501"/>
      <c r="C7615" s="507"/>
      <c r="D7615" s="505"/>
      <c r="E7615" s="505"/>
      <c r="F7615" s="505"/>
      <c r="G7615" s="439"/>
      <c r="H7615" s="510"/>
      <c r="I7615" s="440"/>
    </row>
    <row r="7616" spans="1:9" s="371" customFormat="1" ht="14.25" x14ac:dyDescent="0.2">
      <c r="A7616" s="507"/>
      <c r="B7616" s="501"/>
      <c r="C7616" s="507"/>
      <c r="D7616" s="505"/>
      <c r="E7616" s="505"/>
      <c r="F7616" s="505"/>
      <c r="G7616" s="439"/>
      <c r="H7616" s="510"/>
      <c r="I7616" s="440"/>
    </row>
    <row r="7617" spans="1:9" s="371" customFormat="1" ht="14.25" x14ac:dyDescent="0.2">
      <c r="A7617" s="507"/>
      <c r="B7617" s="501"/>
      <c r="C7617" s="507"/>
      <c r="D7617" s="505"/>
      <c r="E7617" s="505"/>
      <c r="F7617" s="505"/>
      <c r="G7617" s="439"/>
      <c r="H7617" s="510"/>
      <c r="I7617" s="440"/>
    </row>
    <row r="7618" spans="1:9" s="371" customFormat="1" ht="14.25" x14ac:dyDescent="0.2">
      <c r="A7618" s="589"/>
      <c r="B7618" s="501"/>
      <c r="C7618" s="509"/>
      <c r="D7618" s="505"/>
      <c r="E7618" s="505"/>
      <c r="F7618" s="505"/>
      <c r="G7618" s="439"/>
      <c r="H7618" s="510"/>
      <c r="I7618" s="440"/>
    </row>
    <row r="7619" spans="1:9" s="371" customFormat="1" ht="14.25" x14ac:dyDescent="0.2">
      <c r="A7619" s="589"/>
      <c r="B7619" s="501"/>
      <c r="C7619" s="509"/>
      <c r="D7619" s="505"/>
      <c r="E7619" s="505"/>
      <c r="F7619" s="505"/>
      <c r="G7619" s="439"/>
      <c r="H7619" s="510"/>
      <c r="I7619" s="440"/>
    </row>
    <row r="7620" spans="1:9" s="371" customFormat="1" ht="14.25" x14ac:dyDescent="0.2">
      <c r="A7620" s="589"/>
      <c r="B7620" s="501"/>
      <c r="C7620" s="509"/>
      <c r="D7620" s="505"/>
      <c r="E7620" s="505"/>
      <c r="F7620" s="505"/>
      <c r="G7620" s="439"/>
      <c r="H7620" s="510"/>
      <c r="I7620" s="440"/>
    </row>
    <row r="7621" spans="1:9" s="371" customFormat="1" ht="14.25" x14ac:dyDescent="0.2">
      <c r="A7621" s="589"/>
      <c r="B7621" s="501"/>
      <c r="C7621" s="509"/>
      <c r="D7621" s="505"/>
      <c r="E7621" s="505"/>
      <c r="F7621" s="505"/>
      <c r="G7621" s="439"/>
      <c r="H7621" s="510"/>
      <c r="I7621" s="440"/>
    </row>
    <row r="7622" spans="1:9" s="371" customFormat="1" ht="14.25" x14ac:dyDescent="0.2">
      <c r="A7622" s="589"/>
      <c r="B7622" s="501"/>
      <c r="C7622" s="509"/>
      <c r="D7622" s="505"/>
      <c r="E7622" s="505"/>
      <c r="F7622" s="505"/>
      <c r="G7622" s="439"/>
      <c r="H7622" s="510"/>
      <c r="I7622" s="440"/>
    </row>
    <row r="7623" spans="1:9" s="371" customFormat="1" ht="14.25" x14ac:dyDescent="0.2">
      <c r="A7623" s="589"/>
      <c r="B7623" s="501"/>
      <c r="C7623" s="509"/>
      <c r="D7623" s="505"/>
      <c r="E7623" s="505"/>
      <c r="F7623" s="505"/>
      <c r="G7623" s="439"/>
      <c r="H7623" s="510"/>
      <c r="I7623" s="440"/>
    </row>
    <row r="7624" spans="1:9" s="371" customFormat="1" ht="14.25" x14ac:dyDescent="0.2">
      <c r="A7624" s="589"/>
      <c r="B7624" s="501"/>
      <c r="C7624" s="509"/>
      <c r="D7624" s="505"/>
      <c r="E7624" s="505"/>
      <c r="F7624" s="505"/>
      <c r="G7624" s="439"/>
      <c r="H7624" s="510"/>
      <c r="I7624" s="440"/>
    </row>
    <row r="7625" spans="1:9" s="371" customFormat="1" ht="14.25" x14ac:dyDescent="0.2">
      <c r="A7625" s="589"/>
      <c r="B7625" s="501"/>
      <c r="C7625" s="509"/>
      <c r="D7625" s="505"/>
      <c r="E7625" s="505"/>
      <c r="F7625" s="505"/>
      <c r="G7625" s="439"/>
      <c r="H7625" s="510"/>
      <c r="I7625" s="440"/>
    </row>
    <row r="7626" spans="1:9" s="371" customFormat="1" ht="14.25" x14ac:dyDescent="0.2">
      <c r="A7626" s="589"/>
      <c r="B7626" s="501"/>
      <c r="C7626" s="509"/>
      <c r="D7626" s="505"/>
      <c r="E7626" s="505"/>
      <c r="F7626" s="505"/>
      <c r="G7626" s="439"/>
      <c r="H7626" s="510"/>
      <c r="I7626" s="440"/>
    </row>
    <row r="7627" spans="1:9" s="371" customFormat="1" ht="14.25" x14ac:dyDescent="0.2">
      <c r="A7627" s="589"/>
      <c r="B7627" s="501"/>
      <c r="C7627" s="509"/>
      <c r="D7627" s="505"/>
      <c r="E7627" s="505"/>
      <c r="F7627" s="505"/>
      <c r="G7627" s="439"/>
      <c r="H7627" s="510"/>
      <c r="I7627" s="440"/>
    </row>
    <row r="7628" spans="1:9" s="371" customFormat="1" ht="14.25" x14ac:dyDescent="0.2">
      <c r="A7628" s="589"/>
      <c r="B7628" s="501"/>
      <c r="C7628" s="509"/>
      <c r="D7628" s="505"/>
      <c r="E7628" s="505"/>
      <c r="F7628" s="505"/>
      <c r="G7628" s="439"/>
      <c r="H7628" s="510"/>
      <c r="I7628" s="440"/>
    </row>
    <row r="7629" spans="1:9" s="371" customFormat="1" ht="14.25" x14ac:dyDescent="0.2">
      <c r="A7629" s="512"/>
      <c r="B7629" s="501"/>
      <c r="C7629" s="509"/>
      <c r="D7629" s="505"/>
      <c r="E7629" s="505"/>
      <c r="F7629" s="505"/>
      <c r="G7629" s="439"/>
      <c r="H7629" s="510"/>
      <c r="I7629" s="440"/>
    </row>
    <row r="7630" spans="1:9" s="371" customFormat="1" ht="14.25" x14ac:dyDescent="0.2">
      <c r="A7630" s="512"/>
      <c r="B7630" s="501"/>
      <c r="C7630" s="509"/>
      <c r="D7630" s="505"/>
      <c r="E7630" s="505"/>
      <c r="F7630" s="505"/>
      <c r="G7630" s="439"/>
      <c r="H7630" s="510"/>
      <c r="I7630" s="440"/>
    </row>
    <row r="7631" spans="1:9" s="371" customFormat="1" ht="14.25" x14ac:dyDescent="0.2">
      <c r="A7631" s="507"/>
      <c r="B7631" s="501"/>
      <c r="C7631" s="507"/>
      <c r="D7631" s="505"/>
      <c r="E7631" s="505"/>
      <c r="F7631" s="505"/>
      <c r="G7631" s="439"/>
      <c r="H7631" s="510"/>
      <c r="I7631" s="440"/>
    </row>
    <row r="7632" spans="1:9" s="371" customFormat="1" ht="14.25" x14ac:dyDescent="0.2">
      <c r="A7632" s="512"/>
      <c r="B7632" s="501"/>
      <c r="C7632" s="509"/>
      <c r="D7632" s="505"/>
      <c r="E7632" s="505"/>
      <c r="F7632" s="505"/>
      <c r="G7632" s="439"/>
      <c r="H7632" s="510"/>
      <c r="I7632" s="440"/>
    </row>
    <row r="7633" spans="1:9" s="371" customFormat="1" ht="14.25" x14ac:dyDescent="0.2">
      <c r="A7633" s="507"/>
      <c r="B7633" s="501"/>
      <c r="C7633" s="507"/>
      <c r="D7633" s="505"/>
      <c r="E7633" s="505"/>
      <c r="F7633" s="505"/>
      <c r="G7633" s="439"/>
      <c r="H7633" s="510"/>
      <c r="I7633" s="440"/>
    </row>
    <row r="7634" spans="1:9" s="371" customFormat="1" ht="14.25" x14ac:dyDescent="0.2">
      <c r="A7634" s="589"/>
      <c r="B7634" s="501"/>
      <c r="C7634" s="509"/>
      <c r="D7634" s="505"/>
      <c r="E7634" s="505"/>
      <c r="F7634" s="505"/>
      <c r="G7634" s="439"/>
      <c r="H7634" s="510"/>
      <c r="I7634" s="440"/>
    </row>
    <row r="7635" spans="1:9" s="371" customFormat="1" ht="14.25" x14ac:dyDescent="0.2">
      <c r="A7635" s="589"/>
      <c r="B7635" s="501"/>
      <c r="C7635" s="509"/>
      <c r="D7635" s="505"/>
      <c r="E7635" s="505"/>
      <c r="F7635" s="505"/>
      <c r="G7635" s="439"/>
      <c r="H7635" s="510"/>
      <c r="I7635" s="440"/>
    </row>
    <row r="7636" spans="1:9" s="371" customFormat="1" ht="14.25" x14ac:dyDescent="0.2">
      <c r="A7636" s="589"/>
      <c r="B7636" s="501"/>
      <c r="C7636" s="509"/>
      <c r="D7636" s="505"/>
      <c r="E7636" s="505"/>
      <c r="F7636" s="505"/>
      <c r="G7636" s="439"/>
      <c r="H7636" s="510"/>
      <c r="I7636" s="440"/>
    </row>
    <row r="7637" spans="1:9" s="371" customFormat="1" ht="14.25" x14ac:dyDescent="0.2">
      <c r="A7637" s="589"/>
      <c r="B7637" s="501"/>
      <c r="C7637" s="509"/>
      <c r="D7637" s="505"/>
      <c r="E7637" s="505"/>
      <c r="F7637" s="505"/>
      <c r="G7637" s="439"/>
      <c r="H7637" s="510"/>
      <c r="I7637" s="440"/>
    </row>
    <row r="7638" spans="1:9" s="371" customFormat="1" ht="14.25" x14ac:dyDescent="0.2">
      <c r="A7638" s="589"/>
      <c r="B7638" s="501"/>
      <c r="C7638" s="509"/>
      <c r="D7638" s="505"/>
      <c r="E7638" s="505"/>
      <c r="F7638" s="505"/>
      <c r="G7638" s="439"/>
      <c r="H7638" s="510"/>
      <c r="I7638" s="440"/>
    </row>
    <row r="7639" spans="1:9" s="371" customFormat="1" ht="14.25" x14ac:dyDescent="0.2">
      <c r="A7639" s="589"/>
      <c r="B7639" s="501"/>
      <c r="C7639" s="509"/>
      <c r="D7639" s="505"/>
      <c r="E7639" s="505"/>
      <c r="F7639" s="505"/>
      <c r="G7639" s="439"/>
      <c r="H7639" s="510"/>
      <c r="I7639" s="440"/>
    </row>
    <row r="7640" spans="1:9" s="371" customFormat="1" ht="14.25" x14ac:dyDescent="0.2">
      <c r="A7640" s="589"/>
      <c r="B7640" s="501"/>
      <c r="C7640" s="509"/>
      <c r="D7640" s="505"/>
      <c r="E7640" s="505"/>
      <c r="F7640" s="505"/>
      <c r="G7640" s="439"/>
      <c r="H7640" s="510"/>
      <c r="I7640" s="440"/>
    </row>
    <row r="7641" spans="1:9" s="371" customFormat="1" ht="14.25" x14ac:dyDescent="0.2">
      <c r="A7641" s="589"/>
      <c r="B7641" s="501"/>
      <c r="C7641" s="509"/>
      <c r="D7641" s="505"/>
      <c r="E7641" s="505"/>
      <c r="F7641" s="505"/>
      <c r="G7641" s="439"/>
      <c r="H7641" s="510"/>
      <c r="I7641" s="440"/>
    </row>
    <row r="7642" spans="1:9" s="371" customFormat="1" ht="14.25" x14ac:dyDescent="0.2">
      <c r="A7642" s="589"/>
      <c r="B7642" s="501"/>
      <c r="C7642" s="509"/>
      <c r="D7642" s="505"/>
      <c r="E7642" s="505"/>
      <c r="F7642" s="505"/>
      <c r="G7642" s="439"/>
      <c r="H7642" s="510"/>
      <c r="I7642" s="440"/>
    </row>
    <row r="7643" spans="1:9" s="371" customFormat="1" ht="14.25" x14ac:dyDescent="0.2">
      <c r="A7643" s="589"/>
      <c r="B7643" s="501"/>
      <c r="C7643" s="509"/>
      <c r="D7643" s="505"/>
      <c r="E7643" s="505"/>
      <c r="F7643" s="505"/>
      <c r="G7643" s="439"/>
      <c r="H7643" s="510"/>
      <c r="I7643" s="440"/>
    </row>
    <row r="7644" spans="1:9" s="371" customFormat="1" ht="14.25" x14ac:dyDescent="0.2">
      <c r="A7644" s="589"/>
      <c r="B7644" s="501"/>
      <c r="C7644" s="509"/>
      <c r="D7644" s="505"/>
      <c r="E7644" s="505"/>
      <c r="F7644" s="505"/>
      <c r="G7644" s="439"/>
      <c r="H7644" s="510"/>
      <c r="I7644" s="440"/>
    </row>
    <row r="7645" spans="1:9" s="371" customFormat="1" ht="14.25" x14ac:dyDescent="0.2">
      <c r="A7645" s="589"/>
      <c r="B7645" s="501"/>
      <c r="C7645" s="509"/>
      <c r="D7645" s="505"/>
      <c r="E7645" s="505"/>
      <c r="F7645" s="505"/>
      <c r="G7645" s="439"/>
      <c r="H7645" s="510"/>
      <c r="I7645" s="440"/>
    </row>
    <row r="7646" spans="1:9" s="371" customFormat="1" ht="14.25" x14ac:dyDescent="0.2">
      <c r="A7646" s="589"/>
      <c r="B7646" s="501"/>
      <c r="C7646" s="509"/>
      <c r="D7646" s="505"/>
      <c r="E7646" s="505"/>
      <c r="F7646" s="505"/>
      <c r="G7646" s="439"/>
      <c r="H7646" s="510"/>
      <c r="I7646" s="440"/>
    </row>
    <row r="7647" spans="1:9" s="371" customFormat="1" ht="14.25" x14ac:dyDescent="0.2">
      <c r="A7647" s="589"/>
      <c r="B7647" s="501"/>
      <c r="C7647" s="509"/>
      <c r="D7647" s="505"/>
      <c r="E7647" s="505"/>
      <c r="F7647" s="505"/>
      <c r="G7647" s="439"/>
      <c r="H7647" s="510"/>
      <c r="I7647" s="440"/>
    </row>
    <row r="7648" spans="1:9" s="371" customFormat="1" ht="14.25" x14ac:dyDescent="0.2">
      <c r="A7648" s="589"/>
      <c r="B7648" s="501"/>
      <c r="C7648" s="509"/>
      <c r="D7648" s="505"/>
      <c r="E7648" s="505"/>
      <c r="F7648" s="505"/>
      <c r="G7648" s="439"/>
      <c r="H7648" s="510"/>
      <c r="I7648" s="440"/>
    </row>
    <row r="7649" spans="1:9" s="371" customFormat="1" ht="14.25" x14ac:dyDescent="0.2">
      <c r="A7649" s="589"/>
      <c r="B7649" s="501"/>
      <c r="C7649" s="509"/>
      <c r="D7649" s="505"/>
      <c r="E7649" s="505"/>
      <c r="F7649" s="505"/>
      <c r="G7649" s="439"/>
      <c r="H7649" s="510"/>
      <c r="I7649" s="440"/>
    </row>
    <row r="7650" spans="1:9" s="371" customFormat="1" ht="14.25" x14ac:dyDescent="0.2">
      <c r="A7650" s="589"/>
      <c r="B7650" s="501"/>
      <c r="C7650" s="509"/>
      <c r="D7650" s="505"/>
      <c r="E7650" s="505"/>
      <c r="F7650" s="505"/>
      <c r="G7650" s="439"/>
      <c r="H7650" s="510"/>
      <c r="I7650" s="440"/>
    </row>
    <row r="7651" spans="1:9" s="371" customFormat="1" ht="14.25" x14ac:dyDescent="0.2">
      <c r="A7651" s="589"/>
      <c r="B7651" s="501"/>
      <c r="C7651" s="509"/>
      <c r="D7651" s="505"/>
      <c r="E7651" s="505"/>
      <c r="F7651" s="505"/>
      <c r="G7651" s="439"/>
      <c r="H7651" s="510"/>
      <c r="I7651" s="440"/>
    </row>
    <row r="7652" spans="1:9" s="371" customFormat="1" ht="14.25" x14ac:dyDescent="0.2">
      <c r="A7652" s="589"/>
      <c r="B7652" s="501"/>
      <c r="C7652" s="509"/>
      <c r="D7652" s="505"/>
      <c r="E7652" s="505"/>
      <c r="F7652" s="505"/>
      <c r="G7652" s="439"/>
      <c r="H7652" s="510"/>
      <c r="I7652" s="440"/>
    </row>
    <row r="7653" spans="1:9" s="371" customFormat="1" ht="14.25" x14ac:dyDescent="0.2">
      <c r="A7653" s="589"/>
      <c r="B7653" s="501"/>
      <c r="C7653" s="509"/>
      <c r="D7653" s="505"/>
      <c r="E7653" s="505"/>
      <c r="F7653" s="505"/>
      <c r="G7653" s="439"/>
      <c r="H7653" s="510"/>
      <c r="I7653" s="440"/>
    </row>
    <row r="7654" spans="1:9" s="371" customFormat="1" ht="14.25" x14ac:dyDescent="0.2">
      <c r="A7654" s="589"/>
      <c r="B7654" s="501"/>
      <c r="C7654" s="509"/>
      <c r="D7654" s="505"/>
      <c r="E7654" s="505"/>
      <c r="F7654" s="505"/>
      <c r="G7654" s="439"/>
      <c r="H7654" s="510"/>
      <c r="I7654" s="440"/>
    </row>
    <row r="7655" spans="1:9" s="371" customFormat="1" ht="14.25" x14ac:dyDescent="0.2">
      <c r="A7655" s="589"/>
      <c r="B7655" s="501"/>
      <c r="C7655" s="509"/>
      <c r="D7655" s="505"/>
      <c r="E7655" s="505"/>
      <c r="F7655" s="505"/>
      <c r="G7655" s="439"/>
      <c r="H7655" s="510"/>
      <c r="I7655" s="440"/>
    </row>
    <row r="7656" spans="1:9" s="371" customFormat="1" ht="14.25" x14ac:dyDescent="0.2">
      <c r="A7656" s="589"/>
      <c r="B7656" s="501"/>
      <c r="C7656" s="509"/>
      <c r="D7656" s="505"/>
      <c r="E7656" s="505"/>
      <c r="F7656" s="505"/>
      <c r="G7656" s="439"/>
      <c r="H7656" s="510"/>
      <c r="I7656" s="440"/>
    </row>
    <row r="7657" spans="1:9" s="371" customFormat="1" ht="14.25" x14ac:dyDescent="0.2">
      <c r="A7657" s="589"/>
      <c r="B7657" s="501"/>
      <c r="C7657" s="509"/>
      <c r="D7657" s="505"/>
      <c r="E7657" s="505"/>
      <c r="F7657" s="505"/>
      <c r="G7657" s="439"/>
      <c r="H7657" s="510"/>
      <c r="I7657" s="440"/>
    </row>
    <row r="7658" spans="1:9" s="371" customFormat="1" ht="14.25" x14ac:dyDescent="0.2">
      <c r="A7658" s="589"/>
      <c r="B7658" s="501"/>
      <c r="C7658" s="509"/>
      <c r="D7658" s="505"/>
      <c r="E7658" s="505"/>
      <c r="F7658" s="505"/>
      <c r="G7658" s="439"/>
      <c r="H7658" s="510"/>
      <c r="I7658" s="440"/>
    </row>
    <row r="7659" spans="1:9" s="371" customFormat="1" ht="14.25" x14ac:dyDescent="0.2">
      <c r="A7659" s="589"/>
      <c r="B7659" s="501"/>
      <c r="C7659" s="509"/>
      <c r="D7659" s="505"/>
      <c r="E7659" s="505"/>
      <c r="F7659" s="505"/>
      <c r="G7659" s="439"/>
      <c r="H7659" s="510"/>
      <c r="I7659" s="440"/>
    </row>
    <row r="7660" spans="1:9" s="371" customFormat="1" ht="14.25" x14ac:dyDescent="0.2">
      <c r="A7660" s="589"/>
      <c r="B7660" s="501"/>
      <c r="C7660" s="509"/>
      <c r="D7660" s="505"/>
      <c r="E7660" s="505"/>
      <c r="F7660" s="505"/>
      <c r="G7660" s="439"/>
      <c r="H7660" s="510"/>
      <c r="I7660" s="440"/>
    </row>
    <row r="7661" spans="1:9" s="371" customFormat="1" ht="14.25" x14ac:dyDescent="0.2">
      <c r="A7661" s="589"/>
      <c r="B7661" s="501"/>
      <c r="C7661" s="509"/>
      <c r="D7661" s="505"/>
      <c r="E7661" s="505"/>
      <c r="F7661" s="505"/>
      <c r="G7661" s="439"/>
      <c r="H7661" s="510"/>
      <c r="I7661" s="440"/>
    </row>
    <row r="7662" spans="1:9" s="371" customFormat="1" ht="14.25" x14ac:dyDescent="0.2">
      <c r="A7662" s="589"/>
      <c r="B7662" s="501"/>
      <c r="C7662" s="509"/>
      <c r="D7662" s="505"/>
      <c r="E7662" s="505"/>
      <c r="F7662" s="505"/>
      <c r="G7662" s="439"/>
      <c r="H7662" s="510"/>
      <c r="I7662" s="440"/>
    </row>
    <row r="7663" spans="1:9" s="371" customFormat="1" ht="14.25" x14ac:dyDescent="0.2">
      <c r="A7663" s="589"/>
      <c r="B7663" s="501"/>
      <c r="C7663" s="509"/>
      <c r="D7663" s="505"/>
      <c r="E7663" s="505"/>
      <c r="F7663" s="505"/>
      <c r="G7663" s="439"/>
      <c r="H7663" s="510"/>
      <c r="I7663" s="440"/>
    </row>
    <row r="7664" spans="1:9" s="371" customFormat="1" ht="14.25" x14ac:dyDescent="0.2">
      <c r="A7664" s="589"/>
      <c r="B7664" s="501"/>
      <c r="C7664" s="509"/>
      <c r="D7664" s="505"/>
      <c r="E7664" s="505"/>
      <c r="F7664" s="505"/>
      <c r="G7664" s="439"/>
      <c r="H7664" s="510"/>
      <c r="I7664" s="440"/>
    </row>
    <row r="7665" spans="1:9" s="371" customFormat="1" ht="14.25" x14ac:dyDescent="0.2">
      <c r="A7665" s="589"/>
      <c r="B7665" s="501"/>
      <c r="C7665" s="509"/>
      <c r="D7665" s="505"/>
      <c r="E7665" s="505"/>
      <c r="F7665" s="505"/>
      <c r="G7665" s="439"/>
      <c r="H7665" s="510"/>
      <c r="I7665" s="440"/>
    </row>
    <row r="7666" spans="1:9" s="371" customFormat="1" ht="14.25" x14ac:dyDescent="0.2">
      <c r="A7666" s="589"/>
      <c r="B7666" s="501"/>
      <c r="C7666" s="509"/>
      <c r="D7666" s="505"/>
      <c r="E7666" s="505"/>
      <c r="F7666" s="505"/>
      <c r="G7666" s="439"/>
      <c r="H7666" s="510"/>
      <c r="I7666" s="440"/>
    </row>
    <row r="7667" spans="1:9" s="371" customFormat="1" ht="14.25" x14ac:dyDescent="0.2">
      <c r="A7667" s="589"/>
      <c r="B7667" s="501"/>
      <c r="C7667" s="509"/>
      <c r="D7667" s="505"/>
      <c r="E7667" s="505"/>
      <c r="F7667" s="505"/>
      <c r="G7667" s="439"/>
      <c r="H7667" s="510"/>
      <c r="I7667" s="440"/>
    </row>
    <row r="7668" spans="1:9" s="371" customFormat="1" ht="14.25" x14ac:dyDescent="0.2">
      <c r="A7668" s="589"/>
      <c r="B7668" s="501"/>
      <c r="C7668" s="509"/>
      <c r="D7668" s="505"/>
      <c r="E7668" s="505"/>
      <c r="F7668" s="505"/>
      <c r="G7668" s="439"/>
      <c r="H7668" s="510"/>
      <c r="I7668" s="440"/>
    </row>
    <row r="7669" spans="1:9" s="371" customFormat="1" ht="14.25" x14ac:dyDescent="0.2">
      <c r="A7669" s="589"/>
      <c r="B7669" s="501"/>
      <c r="C7669" s="509"/>
      <c r="D7669" s="505"/>
      <c r="E7669" s="505"/>
      <c r="F7669" s="505"/>
      <c r="G7669" s="439"/>
      <c r="H7669" s="510"/>
      <c r="I7669" s="440"/>
    </row>
    <row r="7670" spans="1:9" s="371" customFormat="1" ht="14.25" x14ac:dyDescent="0.2">
      <c r="A7670" s="589"/>
      <c r="B7670" s="501"/>
      <c r="C7670" s="509"/>
      <c r="D7670" s="505"/>
      <c r="E7670" s="505"/>
      <c r="F7670" s="505"/>
      <c r="G7670" s="439"/>
      <c r="H7670" s="510"/>
      <c r="I7670" s="440"/>
    </row>
    <row r="7671" spans="1:9" s="371" customFormat="1" ht="14.25" x14ac:dyDescent="0.2">
      <c r="A7671" s="589"/>
      <c r="B7671" s="501"/>
      <c r="C7671" s="509"/>
      <c r="D7671" s="505"/>
      <c r="E7671" s="505"/>
      <c r="F7671" s="505"/>
      <c r="G7671" s="439"/>
      <c r="H7671" s="510"/>
      <c r="I7671" s="440"/>
    </row>
    <row r="7672" spans="1:9" s="371" customFormat="1" ht="14.25" x14ac:dyDescent="0.2">
      <c r="A7672" s="589"/>
      <c r="B7672" s="501"/>
      <c r="C7672" s="509"/>
      <c r="D7672" s="505"/>
      <c r="E7672" s="505"/>
      <c r="F7672" s="505"/>
      <c r="G7672" s="439"/>
      <c r="H7672" s="510"/>
      <c r="I7672" s="440"/>
    </row>
    <row r="7673" spans="1:9" s="371" customFormat="1" ht="14.25" x14ac:dyDescent="0.2">
      <c r="A7673" s="589"/>
      <c r="B7673" s="501"/>
      <c r="C7673" s="509"/>
      <c r="D7673" s="505"/>
      <c r="E7673" s="505"/>
      <c r="F7673" s="505"/>
      <c r="G7673" s="439"/>
      <c r="H7673" s="510"/>
      <c r="I7673" s="440"/>
    </row>
    <row r="7674" spans="1:9" s="371" customFormat="1" ht="14.25" x14ac:dyDescent="0.2">
      <c r="A7674" s="589"/>
      <c r="B7674" s="501"/>
      <c r="C7674" s="509"/>
      <c r="D7674" s="505"/>
      <c r="E7674" s="505"/>
      <c r="F7674" s="505"/>
      <c r="G7674" s="439"/>
      <c r="H7674" s="510"/>
      <c r="I7674" s="440"/>
    </row>
    <row r="7675" spans="1:9" s="371" customFormat="1" ht="14.25" x14ac:dyDescent="0.2">
      <c r="A7675" s="589"/>
      <c r="B7675" s="501"/>
      <c r="C7675" s="509"/>
      <c r="D7675" s="505"/>
      <c r="E7675" s="505"/>
      <c r="F7675" s="505"/>
      <c r="G7675" s="439"/>
      <c r="H7675" s="510"/>
      <c r="I7675" s="440"/>
    </row>
    <row r="7676" spans="1:9" s="371" customFormat="1" ht="14.25" x14ac:dyDescent="0.2">
      <c r="A7676" s="589"/>
      <c r="B7676" s="501"/>
      <c r="C7676" s="509"/>
      <c r="D7676" s="505"/>
      <c r="E7676" s="505"/>
      <c r="F7676" s="505"/>
      <c r="G7676" s="439"/>
      <c r="H7676" s="510"/>
      <c r="I7676" s="440"/>
    </row>
    <row r="7677" spans="1:9" s="371" customFormat="1" ht="14.25" x14ac:dyDescent="0.2">
      <c r="A7677" s="589"/>
      <c r="B7677" s="501"/>
      <c r="C7677" s="509"/>
      <c r="D7677" s="505"/>
      <c r="E7677" s="505"/>
      <c r="F7677" s="505"/>
      <c r="G7677" s="439"/>
      <c r="H7677" s="510"/>
      <c r="I7677" s="440"/>
    </row>
    <row r="7678" spans="1:9" s="371" customFormat="1" ht="14.25" x14ac:dyDescent="0.2">
      <c r="A7678" s="589"/>
      <c r="B7678" s="501"/>
      <c r="C7678" s="509"/>
      <c r="D7678" s="505"/>
      <c r="E7678" s="505"/>
      <c r="F7678" s="505"/>
      <c r="G7678" s="439"/>
      <c r="H7678" s="510"/>
      <c r="I7678" s="440"/>
    </row>
    <row r="7679" spans="1:9" s="371" customFormat="1" ht="14.25" x14ac:dyDescent="0.2">
      <c r="A7679" s="589"/>
      <c r="B7679" s="501"/>
      <c r="C7679" s="509"/>
      <c r="D7679" s="505"/>
      <c r="E7679" s="505"/>
      <c r="F7679" s="505"/>
      <c r="G7679" s="439"/>
      <c r="H7679" s="510"/>
      <c r="I7679" s="440"/>
    </row>
    <row r="7680" spans="1:9" s="371" customFormat="1" ht="14.25" x14ac:dyDescent="0.2">
      <c r="A7680" s="589"/>
      <c r="B7680" s="501"/>
      <c r="C7680" s="509"/>
      <c r="D7680" s="505"/>
      <c r="E7680" s="505"/>
      <c r="F7680" s="505"/>
      <c r="G7680" s="439"/>
      <c r="H7680" s="510"/>
      <c r="I7680" s="440"/>
    </row>
    <row r="7681" spans="1:9" s="371" customFormat="1" ht="14.25" x14ac:dyDescent="0.2">
      <c r="A7681" s="589"/>
      <c r="B7681" s="501"/>
      <c r="C7681" s="509"/>
      <c r="D7681" s="505"/>
      <c r="E7681" s="505"/>
      <c r="F7681" s="505"/>
      <c r="G7681" s="439"/>
      <c r="H7681" s="510"/>
      <c r="I7681" s="440"/>
    </row>
    <row r="7682" spans="1:9" s="371" customFormat="1" ht="14.25" x14ac:dyDescent="0.2">
      <c r="A7682" s="589"/>
      <c r="B7682" s="501"/>
      <c r="C7682" s="509"/>
      <c r="D7682" s="505"/>
      <c r="E7682" s="505"/>
      <c r="F7682" s="505"/>
      <c r="G7682" s="439"/>
      <c r="H7682" s="510"/>
      <c r="I7682" s="440"/>
    </row>
    <row r="7683" spans="1:9" s="371" customFormat="1" ht="14.25" x14ac:dyDescent="0.2">
      <c r="A7683" s="589"/>
      <c r="B7683" s="501"/>
      <c r="C7683" s="509"/>
      <c r="D7683" s="505"/>
      <c r="E7683" s="505"/>
      <c r="F7683" s="505"/>
      <c r="G7683" s="439"/>
      <c r="H7683" s="510"/>
      <c r="I7683" s="440"/>
    </row>
    <row r="7684" spans="1:9" s="371" customFormat="1" ht="14.25" x14ac:dyDescent="0.2">
      <c r="A7684" s="589"/>
      <c r="B7684" s="501"/>
      <c r="C7684" s="509"/>
      <c r="D7684" s="505"/>
      <c r="E7684" s="505"/>
      <c r="F7684" s="505"/>
      <c r="G7684" s="439"/>
      <c r="H7684" s="510"/>
      <c r="I7684" s="440"/>
    </row>
    <row r="7685" spans="1:9" s="371" customFormat="1" ht="14.25" x14ac:dyDescent="0.2">
      <c r="A7685" s="589"/>
      <c r="B7685" s="501"/>
      <c r="C7685" s="509"/>
      <c r="D7685" s="505"/>
      <c r="E7685" s="505"/>
      <c r="F7685" s="505"/>
      <c r="G7685" s="439"/>
      <c r="H7685" s="510"/>
      <c r="I7685" s="440"/>
    </row>
    <row r="7686" spans="1:9" s="371" customFormat="1" ht="14.25" x14ac:dyDescent="0.2">
      <c r="A7686" s="589"/>
      <c r="B7686" s="501"/>
      <c r="C7686" s="509"/>
      <c r="D7686" s="505"/>
      <c r="E7686" s="505"/>
      <c r="F7686" s="505"/>
      <c r="G7686" s="439"/>
      <c r="H7686" s="510"/>
      <c r="I7686" s="440"/>
    </row>
    <row r="7687" spans="1:9" s="371" customFormat="1" ht="14.25" x14ac:dyDescent="0.2">
      <c r="A7687" s="589"/>
      <c r="B7687" s="501"/>
      <c r="C7687" s="509"/>
      <c r="D7687" s="505"/>
      <c r="E7687" s="505"/>
      <c r="F7687" s="505"/>
      <c r="G7687" s="439"/>
      <c r="H7687" s="510"/>
      <c r="I7687" s="440"/>
    </row>
    <row r="7688" spans="1:9" s="371" customFormat="1" ht="14.25" x14ac:dyDescent="0.2">
      <c r="A7688" s="589"/>
      <c r="B7688" s="501"/>
      <c r="C7688" s="509"/>
      <c r="D7688" s="505"/>
      <c r="E7688" s="505"/>
      <c r="F7688" s="505"/>
      <c r="G7688" s="439"/>
      <c r="H7688" s="510"/>
      <c r="I7688" s="440"/>
    </row>
    <row r="7689" spans="1:9" s="371" customFormat="1" ht="14.25" x14ac:dyDescent="0.2">
      <c r="A7689" s="589"/>
      <c r="B7689" s="501"/>
      <c r="C7689" s="509"/>
      <c r="D7689" s="505"/>
      <c r="E7689" s="505"/>
      <c r="F7689" s="505"/>
      <c r="G7689" s="439"/>
      <c r="H7689" s="510"/>
      <c r="I7689" s="440"/>
    </row>
    <row r="7690" spans="1:9" s="371" customFormat="1" ht="14.25" x14ac:dyDescent="0.2">
      <c r="A7690" s="589"/>
      <c r="B7690" s="501"/>
      <c r="C7690" s="509"/>
      <c r="D7690" s="505"/>
      <c r="E7690" s="505"/>
      <c r="F7690" s="505"/>
      <c r="G7690" s="439"/>
      <c r="H7690" s="510"/>
      <c r="I7690" s="440"/>
    </row>
    <row r="7691" spans="1:9" s="371" customFormat="1" ht="14.25" x14ac:dyDescent="0.2">
      <c r="A7691" s="589"/>
      <c r="B7691" s="501"/>
      <c r="C7691" s="509"/>
      <c r="D7691" s="505"/>
      <c r="E7691" s="505"/>
      <c r="F7691" s="505"/>
      <c r="G7691" s="439"/>
      <c r="H7691" s="510"/>
      <c r="I7691" s="440"/>
    </row>
    <row r="7692" spans="1:9" s="371" customFormat="1" ht="14.25" x14ac:dyDescent="0.2">
      <c r="A7692" s="589"/>
      <c r="B7692" s="501"/>
      <c r="C7692" s="509"/>
      <c r="D7692" s="505"/>
      <c r="E7692" s="505"/>
      <c r="F7692" s="505"/>
      <c r="G7692" s="439"/>
      <c r="H7692" s="510"/>
      <c r="I7692" s="440"/>
    </row>
    <row r="7693" spans="1:9" s="371" customFormat="1" ht="14.25" x14ac:dyDescent="0.2">
      <c r="A7693" s="589"/>
      <c r="B7693" s="501"/>
      <c r="C7693" s="509"/>
      <c r="D7693" s="505"/>
      <c r="E7693" s="505"/>
      <c r="F7693" s="505"/>
      <c r="G7693" s="439"/>
      <c r="H7693" s="510"/>
      <c r="I7693" s="440"/>
    </row>
    <row r="7694" spans="1:9" s="371" customFormat="1" ht="14.25" x14ac:dyDescent="0.2">
      <c r="A7694" s="589"/>
      <c r="B7694" s="501"/>
      <c r="C7694" s="509"/>
      <c r="D7694" s="505"/>
      <c r="E7694" s="505"/>
      <c r="F7694" s="505"/>
      <c r="G7694" s="439"/>
      <c r="H7694" s="510"/>
      <c r="I7694" s="440"/>
    </row>
    <row r="7695" spans="1:9" s="371" customFormat="1" ht="14.25" x14ac:dyDescent="0.2">
      <c r="A7695" s="589"/>
      <c r="B7695" s="501"/>
      <c r="C7695" s="509"/>
      <c r="D7695" s="505"/>
      <c r="E7695" s="505"/>
      <c r="F7695" s="505"/>
      <c r="G7695" s="439"/>
      <c r="H7695" s="510"/>
      <c r="I7695" s="440"/>
    </row>
    <row r="7696" spans="1:9" s="371" customFormat="1" ht="14.25" x14ac:dyDescent="0.2">
      <c r="A7696" s="589"/>
      <c r="B7696" s="501"/>
      <c r="C7696" s="509"/>
      <c r="D7696" s="505"/>
      <c r="E7696" s="505"/>
      <c r="F7696" s="505"/>
      <c r="G7696" s="439"/>
      <c r="H7696" s="510"/>
      <c r="I7696" s="440"/>
    </row>
    <row r="7697" spans="1:9" s="371" customFormat="1" ht="14.25" x14ac:dyDescent="0.2">
      <c r="A7697" s="589"/>
      <c r="B7697" s="501"/>
      <c r="C7697" s="509"/>
      <c r="D7697" s="505"/>
      <c r="E7697" s="505"/>
      <c r="F7697" s="505"/>
      <c r="G7697" s="439"/>
      <c r="H7697" s="510"/>
      <c r="I7697" s="440"/>
    </row>
    <row r="7698" spans="1:9" s="371" customFormat="1" ht="14.25" x14ac:dyDescent="0.2">
      <c r="A7698" s="589"/>
      <c r="B7698" s="501"/>
      <c r="C7698" s="509"/>
      <c r="D7698" s="505"/>
      <c r="E7698" s="505"/>
      <c r="F7698" s="505"/>
      <c r="G7698" s="439"/>
      <c r="H7698" s="510"/>
      <c r="I7698" s="440"/>
    </row>
    <row r="7699" spans="1:9" s="371" customFormat="1" ht="14.25" x14ac:dyDescent="0.2">
      <c r="A7699" s="589"/>
      <c r="B7699" s="501"/>
      <c r="C7699" s="509"/>
      <c r="D7699" s="505"/>
      <c r="E7699" s="505"/>
      <c r="F7699" s="505"/>
      <c r="G7699" s="439"/>
      <c r="H7699" s="510"/>
      <c r="I7699" s="440"/>
    </row>
    <row r="7700" spans="1:9" s="371" customFormat="1" ht="14.25" x14ac:dyDescent="0.2">
      <c r="A7700" s="589"/>
      <c r="B7700" s="501"/>
      <c r="C7700" s="509"/>
      <c r="D7700" s="505"/>
      <c r="E7700" s="505"/>
      <c r="F7700" s="505"/>
      <c r="G7700" s="439"/>
      <c r="H7700" s="510"/>
      <c r="I7700" s="440"/>
    </row>
    <row r="7701" spans="1:9" s="371" customFormat="1" ht="14.25" x14ac:dyDescent="0.2">
      <c r="A7701" s="589"/>
      <c r="B7701" s="501"/>
      <c r="C7701" s="509"/>
      <c r="D7701" s="505"/>
      <c r="E7701" s="505"/>
      <c r="F7701" s="505"/>
      <c r="G7701" s="439"/>
      <c r="H7701" s="510"/>
      <c r="I7701" s="440"/>
    </row>
    <row r="7702" spans="1:9" s="371" customFormat="1" ht="14.25" x14ac:dyDescent="0.2">
      <c r="A7702" s="589"/>
      <c r="B7702" s="501"/>
      <c r="C7702" s="509"/>
      <c r="D7702" s="505"/>
      <c r="E7702" s="505"/>
      <c r="F7702" s="505"/>
      <c r="G7702" s="439"/>
      <c r="H7702" s="510"/>
      <c r="I7702" s="440"/>
    </row>
    <row r="7703" spans="1:9" s="371" customFormat="1" ht="14.25" x14ac:dyDescent="0.2">
      <c r="A7703" s="589"/>
      <c r="B7703" s="501"/>
      <c r="C7703" s="509"/>
      <c r="D7703" s="505"/>
      <c r="E7703" s="505"/>
      <c r="F7703" s="505"/>
      <c r="G7703" s="439"/>
      <c r="H7703" s="510"/>
      <c r="I7703" s="440"/>
    </row>
    <row r="7704" spans="1:9" s="371" customFormat="1" ht="14.25" x14ac:dyDescent="0.2">
      <c r="A7704" s="589"/>
      <c r="B7704" s="501"/>
      <c r="C7704" s="509"/>
      <c r="D7704" s="505"/>
      <c r="E7704" s="505"/>
      <c r="F7704" s="505"/>
      <c r="G7704" s="439"/>
      <c r="H7704" s="510"/>
      <c r="I7704" s="440"/>
    </row>
    <row r="7705" spans="1:9" s="371" customFormat="1" ht="14.25" x14ac:dyDescent="0.2">
      <c r="A7705" s="589"/>
      <c r="B7705" s="501"/>
      <c r="C7705" s="509"/>
      <c r="D7705" s="505"/>
      <c r="E7705" s="505"/>
      <c r="F7705" s="505"/>
      <c r="G7705" s="439"/>
      <c r="H7705" s="510"/>
      <c r="I7705" s="440"/>
    </row>
    <row r="7706" spans="1:9" s="371" customFormat="1" ht="14.25" x14ac:dyDescent="0.2">
      <c r="A7706" s="589"/>
      <c r="B7706" s="501"/>
      <c r="C7706" s="509"/>
      <c r="D7706" s="505"/>
      <c r="E7706" s="505"/>
      <c r="F7706" s="505"/>
      <c r="G7706" s="439"/>
      <c r="H7706" s="510"/>
      <c r="I7706" s="440"/>
    </row>
    <row r="7707" spans="1:9" s="371" customFormat="1" ht="14.25" x14ac:dyDescent="0.2">
      <c r="A7707" s="589"/>
      <c r="B7707" s="501"/>
      <c r="C7707" s="509"/>
      <c r="D7707" s="505"/>
      <c r="E7707" s="505"/>
      <c r="F7707" s="505"/>
      <c r="G7707" s="439"/>
      <c r="H7707" s="510"/>
      <c r="I7707" s="440"/>
    </row>
    <row r="7708" spans="1:9" s="371" customFormat="1" ht="14.25" x14ac:dyDescent="0.2">
      <c r="A7708" s="589"/>
      <c r="B7708" s="501"/>
      <c r="C7708" s="509"/>
      <c r="D7708" s="505"/>
      <c r="E7708" s="505"/>
      <c r="F7708" s="505"/>
      <c r="G7708" s="439"/>
      <c r="H7708" s="510"/>
      <c r="I7708" s="440"/>
    </row>
    <row r="7709" spans="1:9" s="371" customFormat="1" ht="14.25" x14ac:dyDescent="0.2">
      <c r="A7709" s="589"/>
      <c r="B7709" s="501"/>
      <c r="C7709" s="509"/>
      <c r="D7709" s="505"/>
      <c r="E7709" s="505"/>
      <c r="F7709" s="505"/>
      <c r="G7709" s="439"/>
      <c r="H7709" s="510"/>
      <c r="I7709" s="440"/>
    </row>
    <row r="7710" spans="1:9" s="371" customFormat="1" ht="14.25" x14ac:dyDescent="0.2">
      <c r="A7710" s="589"/>
      <c r="B7710" s="501"/>
      <c r="C7710" s="509"/>
      <c r="D7710" s="505"/>
      <c r="E7710" s="505"/>
      <c r="F7710" s="505"/>
      <c r="G7710" s="439"/>
      <c r="H7710" s="510"/>
      <c r="I7710" s="440"/>
    </row>
    <row r="7711" spans="1:9" s="371" customFormat="1" ht="14.25" x14ac:dyDescent="0.2">
      <c r="A7711" s="589"/>
      <c r="B7711" s="501"/>
      <c r="C7711" s="509"/>
      <c r="D7711" s="505"/>
      <c r="E7711" s="505"/>
      <c r="F7711" s="505"/>
      <c r="G7711" s="439"/>
      <c r="H7711" s="510"/>
      <c r="I7711" s="440"/>
    </row>
    <row r="7712" spans="1:9" s="371" customFormat="1" ht="14.25" x14ac:dyDescent="0.2">
      <c r="A7712" s="589"/>
      <c r="B7712" s="501"/>
      <c r="C7712" s="509"/>
      <c r="D7712" s="505"/>
      <c r="E7712" s="505"/>
      <c r="F7712" s="505"/>
      <c r="G7712" s="439"/>
      <c r="H7712" s="510"/>
      <c r="I7712" s="440"/>
    </row>
    <row r="7713" spans="1:9" s="371" customFormat="1" ht="14.25" x14ac:dyDescent="0.2">
      <c r="A7713" s="589"/>
      <c r="B7713" s="501"/>
      <c r="C7713" s="509"/>
      <c r="D7713" s="505"/>
      <c r="E7713" s="505"/>
      <c r="F7713" s="505"/>
      <c r="G7713" s="439"/>
      <c r="H7713" s="510"/>
      <c r="I7713" s="440"/>
    </row>
    <row r="7714" spans="1:9" s="371" customFormat="1" ht="14.25" x14ac:dyDescent="0.2">
      <c r="A7714" s="589"/>
      <c r="B7714" s="501"/>
      <c r="C7714" s="509"/>
      <c r="D7714" s="505"/>
      <c r="E7714" s="505"/>
      <c r="F7714" s="505"/>
      <c r="G7714" s="439"/>
      <c r="H7714" s="510"/>
      <c r="I7714" s="440"/>
    </row>
    <row r="7715" spans="1:9" s="371" customFormat="1" ht="14.25" x14ac:dyDescent="0.2">
      <c r="A7715" s="512"/>
      <c r="B7715" s="501"/>
      <c r="C7715" s="509"/>
      <c r="D7715" s="505"/>
      <c r="E7715" s="505"/>
      <c r="F7715" s="505"/>
      <c r="G7715" s="439"/>
      <c r="H7715" s="510"/>
      <c r="I7715" s="440"/>
    </row>
    <row r="7716" spans="1:9" s="371" customFormat="1" ht="14.25" x14ac:dyDescent="0.2">
      <c r="A7716" s="512"/>
      <c r="B7716" s="501"/>
      <c r="C7716" s="509"/>
      <c r="D7716" s="505"/>
      <c r="E7716" s="505"/>
      <c r="F7716" s="505"/>
      <c r="G7716" s="439"/>
      <c r="H7716" s="510"/>
      <c r="I7716" s="440"/>
    </row>
    <row r="7717" spans="1:9" s="371" customFormat="1" ht="14.25" x14ac:dyDescent="0.2">
      <c r="A7717" s="512"/>
      <c r="B7717" s="501"/>
      <c r="C7717" s="509"/>
      <c r="D7717" s="505"/>
      <c r="E7717" s="505"/>
      <c r="F7717" s="505"/>
      <c r="G7717" s="439"/>
      <c r="H7717" s="510"/>
      <c r="I7717" s="440"/>
    </row>
    <row r="7718" spans="1:9" s="371" customFormat="1" ht="14.25" x14ac:dyDescent="0.2">
      <c r="A7718" s="512"/>
      <c r="B7718" s="501"/>
      <c r="C7718" s="509"/>
      <c r="D7718" s="505"/>
      <c r="E7718" s="505"/>
      <c r="F7718" s="505"/>
      <c r="G7718" s="439"/>
      <c r="H7718" s="510"/>
      <c r="I7718" s="440"/>
    </row>
    <row r="7719" spans="1:9" s="371" customFormat="1" ht="14.25" x14ac:dyDescent="0.2">
      <c r="A7719" s="512"/>
      <c r="B7719" s="501"/>
      <c r="C7719" s="509"/>
      <c r="D7719" s="505"/>
      <c r="E7719" s="505"/>
      <c r="F7719" s="505"/>
      <c r="G7719" s="439"/>
      <c r="H7719" s="510"/>
      <c r="I7719" s="440"/>
    </row>
    <row r="7720" spans="1:9" s="371" customFormat="1" ht="14.25" x14ac:dyDescent="0.2">
      <c r="A7720" s="512"/>
      <c r="B7720" s="501"/>
      <c r="C7720" s="509"/>
      <c r="D7720" s="505"/>
      <c r="E7720" s="505"/>
      <c r="F7720" s="505"/>
      <c r="G7720" s="439"/>
      <c r="H7720" s="510"/>
      <c r="I7720" s="440"/>
    </row>
    <row r="7721" spans="1:9" s="371" customFormat="1" ht="14.25" x14ac:dyDescent="0.2">
      <c r="A7721" s="512"/>
      <c r="B7721" s="501"/>
      <c r="C7721" s="509"/>
      <c r="D7721" s="505"/>
      <c r="E7721" s="505"/>
      <c r="F7721" s="505"/>
      <c r="G7721" s="439"/>
      <c r="H7721" s="510"/>
      <c r="I7721" s="440"/>
    </row>
    <row r="7722" spans="1:9" s="371" customFormat="1" ht="14.25" x14ac:dyDescent="0.2">
      <c r="A7722" s="512"/>
      <c r="B7722" s="501"/>
      <c r="C7722" s="509"/>
      <c r="D7722" s="505"/>
      <c r="E7722" s="505"/>
      <c r="F7722" s="505"/>
      <c r="G7722" s="439"/>
      <c r="H7722" s="510"/>
      <c r="I7722" s="440"/>
    </row>
    <row r="7723" spans="1:9" s="371" customFormat="1" ht="14.25" x14ac:dyDescent="0.2">
      <c r="A7723" s="512"/>
      <c r="B7723" s="501"/>
      <c r="C7723" s="509"/>
      <c r="D7723" s="505"/>
      <c r="E7723" s="505"/>
      <c r="F7723" s="505"/>
      <c r="G7723" s="439"/>
      <c r="H7723" s="510"/>
      <c r="I7723" s="440"/>
    </row>
    <row r="7724" spans="1:9" s="371" customFormat="1" ht="14.25" x14ac:dyDescent="0.2">
      <c r="A7724" s="512"/>
      <c r="B7724" s="501"/>
      <c r="C7724" s="509"/>
      <c r="D7724" s="505"/>
      <c r="E7724" s="505"/>
      <c r="F7724" s="505"/>
      <c r="G7724" s="439"/>
      <c r="H7724" s="510"/>
      <c r="I7724" s="440"/>
    </row>
    <row r="7725" spans="1:9" s="371" customFormat="1" ht="14.25" x14ac:dyDescent="0.2">
      <c r="A7725" s="512"/>
      <c r="B7725" s="501"/>
      <c r="C7725" s="509"/>
      <c r="D7725" s="505"/>
      <c r="E7725" s="505"/>
      <c r="F7725" s="505"/>
      <c r="G7725" s="439"/>
      <c r="H7725" s="510"/>
      <c r="I7725" s="440"/>
    </row>
    <row r="7726" spans="1:9" s="371" customFormat="1" ht="14.25" x14ac:dyDescent="0.2">
      <c r="A7726" s="512"/>
      <c r="B7726" s="501"/>
      <c r="C7726" s="509"/>
      <c r="D7726" s="505"/>
      <c r="E7726" s="505"/>
      <c r="F7726" s="505"/>
      <c r="G7726" s="439"/>
      <c r="H7726" s="510"/>
      <c r="I7726" s="440"/>
    </row>
    <row r="7727" spans="1:9" s="371" customFormat="1" ht="14.25" x14ac:dyDescent="0.2">
      <c r="A7727" s="512"/>
      <c r="B7727" s="501"/>
      <c r="C7727" s="509"/>
      <c r="D7727" s="505"/>
      <c r="E7727" s="505"/>
      <c r="F7727" s="505"/>
      <c r="G7727" s="439"/>
      <c r="H7727" s="510"/>
      <c r="I7727" s="440"/>
    </row>
    <row r="7728" spans="1:9" s="371" customFormat="1" ht="14.25" x14ac:dyDescent="0.2">
      <c r="A7728" s="512"/>
      <c r="B7728" s="501"/>
      <c r="C7728" s="509"/>
      <c r="D7728" s="505"/>
      <c r="E7728" s="505"/>
      <c r="F7728" s="505"/>
      <c r="G7728" s="439"/>
      <c r="H7728" s="510"/>
      <c r="I7728" s="440"/>
    </row>
    <row r="7729" spans="1:9" s="371" customFormat="1" ht="14.25" x14ac:dyDescent="0.2">
      <c r="A7729" s="512"/>
      <c r="B7729" s="501"/>
      <c r="C7729" s="509"/>
      <c r="D7729" s="505"/>
      <c r="E7729" s="505"/>
      <c r="F7729" s="505"/>
      <c r="G7729" s="439"/>
      <c r="H7729" s="510"/>
      <c r="I7729" s="440"/>
    </row>
    <row r="7730" spans="1:9" s="371" customFormat="1" ht="14.25" x14ac:dyDescent="0.2">
      <c r="A7730" s="512"/>
      <c r="B7730" s="501"/>
      <c r="C7730" s="509"/>
      <c r="D7730" s="505"/>
      <c r="E7730" s="505"/>
      <c r="F7730" s="505"/>
      <c r="G7730" s="439"/>
      <c r="H7730" s="510"/>
      <c r="I7730" s="440"/>
    </row>
    <row r="7731" spans="1:9" s="371" customFormat="1" ht="14.25" x14ac:dyDescent="0.2">
      <c r="A7731" s="512"/>
      <c r="B7731" s="501"/>
      <c r="C7731" s="509"/>
      <c r="D7731" s="505"/>
      <c r="E7731" s="505"/>
      <c r="F7731" s="505"/>
      <c r="G7731" s="439"/>
      <c r="H7731" s="510"/>
      <c r="I7731" s="440"/>
    </row>
    <row r="7732" spans="1:9" s="371" customFormat="1" ht="14.25" x14ac:dyDescent="0.2">
      <c r="A7732" s="512"/>
      <c r="B7732" s="501"/>
      <c r="C7732" s="509"/>
      <c r="D7732" s="505"/>
      <c r="E7732" s="505"/>
      <c r="F7732" s="505"/>
      <c r="G7732" s="439"/>
      <c r="H7732" s="510"/>
      <c r="I7732" s="440"/>
    </row>
    <row r="7733" spans="1:9" s="371" customFormat="1" ht="14.25" x14ac:dyDescent="0.2">
      <c r="A7733" s="512"/>
      <c r="B7733" s="501"/>
      <c r="C7733" s="509"/>
      <c r="D7733" s="505"/>
      <c r="E7733" s="505"/>
      <c r="F7733" s="505"/>
      <c r="G7733" s="439"/>
      <c r="H7733" s="510"/>
      <c r="I7733" s="440"/>
    </row>
    <row r="7734" spans="1:9" s="371" customFormat="1" ht="14.25" x14ac:dyDescent="0.2">
      <c r="A7734" s="512"/>
      <c r="B7734" s="501"/>
      <c r="C7734" s="509"/>
      <c r="D7734" s="505"/>
      <c r="E7734" s="505"/>
      <c r="F7734" s="505"/>
      <c r="G7734" s="439"/>
      <c r="H7734" s="510"/>
      <c r="I7734" s="440"/>
    </row>
    <row r="7735" spans="1:9" s="371" customFormat="1" ht="14.25" x14ac:dyDescent="0.2">
      <c r="A7735" s="512"/>
      <c r="B7735" s="501"/>
      <c r="C7735" s="509"/>
      <c r="D7735" s="505"/>
      <c r="E7735" s="505"/>
      <c r="F7735" s="505"/>
      <c r="G7735" s="439"/>
      <c r="H7735" s="510"/>
      <c r="I7735" s="440"/>
    </row>
    <row r="7736" spans="1:9" s="371" customFormat="1" ht="14.25" x14ac:dyDescent="0.2">
      <c r="A7736" s="512"/>
      <c r="B7736" s="501"/>
      <c r="C7736" s="509"/>
      <c r="D7736" s="505"/>
      <c r="E7736" s="505"/>
      <c r="F7736" s="505"/>
      <c r="G7736" s="439"/>
      <c r="H7736" s="510"/>
      <c r="I7736" s="440"/>
    </row>
    <row r="7737" spans="1:9" s="371" customFormat="1" ht="14.25" x14ac:dyDescent="0.2">
      <c r="A7737" s="512"/>
      <c r="B7737" s="501"/>
      <c r="C7737" s="509"/>
      <c r="D7737" s="505"/>
      <c r="E7737" s="505"/>
      <c r="F7737" s="505"/>
      <c r="G7737" s="439"/>
      <c r="H7737" s="510"/>
      <c r="I7737" s="440"/>
    </row>
    <row r="7738" spans="1:9" s="371" customFormat="1" ht="14.25" x14ac:dyDescent="0.2">
      <c r="A7738" s="512"/>
      <c r="B7738" s="501"/>
      <c r="C7738" s="509"/>
      <c r="D7738" s="505"/>
      <c r="E7738" s="505"/>
      <c r="F7738" s="505"/>
      <c r="G7738" s="439"/>
      <c r="H7738" s="510"/>
      <c r="I7738" s="440"/>
    </row>
    <row r="7739" spans="1:9" s="371" customFormat="1" ht="14.25" x14ac:dyDescent="0.2">
      <c r="A7739" s="512"/>
      <c r="B7739" s="501"/>
      <c r="C7739" s="509"/>
      <c r="D7739" s="505"/>
      <c r="E7739" s="505"/>
      <c r="F7739" s="505"/>
      <c r="G7739" s="439"/>
      <c r="H7739" s="510"/>
      <c r="I7739" s="440"/>
    </row>
    <row r="7740" spans="1:9" s="371" customFormat="1" ht="14.25" x14ac:dyDescent="0.2">
      <c r="A7740" s="512"/>
      <c r="B7740" s="501"/>
      <c r="C7740" s="509"/>
      <c r="D7740" s="505"/>
      <c r="E7740" s="505"/>
      <c r="F7740" s="505"/>
      <c r="G7740" s="439"/>
      <c r="H7740" s="510"/>
      <c r="I7740" s="440"/>
    </row>
    <row r="7741" spans="1:9" s="371" customFormat="1" ht="14.25" x14ac:dyDescent="0.2">
      <c r="A7741" s="512"/>
      <c r="B7741" s="501"/>
      <c r="C7741" s="509"/>
      <c r="D7741" s="505"/>
      <c r="E7741" s="505"/>
      <c r="F7741" s="505"/>
      <c r="G7741" s="439"/>
      <c r="H7741" s="510"/>
      <c r="I7741" s="440"/>
    </row>
    <row r="7742" spans="1:9" s="371" customFormat="1" ht="14.25" x14ac:dyDescent="0.2">
      <c r="A7742" s="512"/>
      <c r="B7742" s="501"/>
      <c r="C7742" s="509"/>
      <c r="D7742" s="505"/>
      <c r="E7742" s="505"/>
      <c r="F7742" s="505"/>
      <c r="G7742" s="439"/>
      <c r="H7742" s="510"/>
      <c r="I7742" s="440"/>
    </row>
    <row r="7743" spans="1:9" s="371" customFormat="1" ht="14.25" x14ac:dyDescent="0.2">
      <c r="A7743" s="512"/>
      <c r="B7743" s="501"/>
      <c r="C7743" s="509"/>
      <c r="D7743" s="505"/>
      <c r="E7743" s="505"/>
      <c r="F7743" s="505"/>
      <c r="G7743" s="439"/>
      <c r="H7743" s="510"/>
      <c r="I7743" s="440"/>
    </row>
    <row r="7744" spans="1:9" s="371" customFormat="1" ht="14.25" x14ac:dyDescent="0.2">
      <c r="A7744" s="512"/>
      <c r="B7744" s="501"/>
      <c r="C7744" s="509"/>
      <c r="D7744" s="505"/>
      <c r="E7744" s="505"/>
      <c r="F7744" s="505"/>
      <c r="G7744" s="439"/>
      <c r="H7744" s="510"/>
      <c r="I7744" s="440"/>
    </row>
    <row r="7745" spans="1:9" s="371" customFormat="1" ht="14.25" x14ac:dyDescent="0.2">
      <c r="A7745" s="512"/>
      <c r="B7745" s="501"/>
      <c r="C7745" s="509"/>
      <c r="D7745" s="505"/>
      <c r="E7745" s="505"/>
      <c r="F7745" s="505"/>
      <c r="G7745" s="439"/>
      <c r="H7745" s="510"/>
      <c r="I7745" s="440"/>
    </row>
    <row r="7746" spans="1:9" s="371" customFormat="1" ht="14.25" x14ac:dyDescent="0.2">
      <c r="A7746" s="512"/>
      <c r="B7746" s="501"/>
      <c r="C7746" s="509"/>
      <c r="D7746" s="505"/>
      <c r="E7746" s="505"/>
      <c r="F7746" s="505"/>
      <c r="G7746" s="439"/>
      <c r="H7746" s="510"/>
      <c r="I7746" s="440"/>
    </row>
    <row r="7747" spans="1:9" s="371" customFormat="1" ht="14.25" x14ac:dyDescent="0.2">
      <c r="A7747" s="512"/>
      <c r="B7747" s="501"/>
      <c r="C7747" s="509"/>
      <c r="D7747" s="505"/>
      <c r="E7747" s="505"/>
      <c r="F7747" s="505"/>
      <c r="G7747" s="439"/>
      <c r="H7747" s="510"/>
      <c r="I7747" s="440"/>
    </row>
    <row r="7748" spans="1:9" s="371" customFormat="1" ht="14.25" x14ac:dyDescent="0.2">
      <c r="A7748" s="512"/>
      <c r="B7748" s="501"/>
      <c r="C7748" s="509"/>
      <c r="D7748" s="505"/>
      <c r="E7748" s="505"/>
      <c r="F7748" s="505"/>
      <c r="G7748" s="439"/>
      <c r="H7748" s="510"/>
      <c r="I7748" s="440"/>
    </row>
    <row r="7749" spans="1:9" s="371" customFormat="1" ht="14.25" x14ac:dyDescent="0.2">
      <c r="A7749" s="512"/>
      <c r="B7749" s="501"/>
      <c r="C7749" s="509"/>
      <c r="D7749" s="505"/>
      <c r="E7749" s="505"/>
      <c r="F7749" s="505"/>
      <c r="G7749" s="439"/>
      <c r="H7749" s="510"/>
      <c r="I7749" s="440"/>
    </row>
    <row r="7750" spans="1:9" s="371" customFormat="1" ht="14.25" x14ac:dyDescent="0.2">
      <c r="A7750" s="512"/>
      <c r="B7750" s="501"/>
      <c r="C7750" s="509"/>
      <c r="D7750" s="505"/>
      <c r="E7750" s="505"/>
      <c r="F7750" s="505"/>
      <c r="G7750" s="439"/>
      <c r="H7750" s="510"/>
      <c r="I7750" s="440"/>
    </row>
    <row r="7751" spans="1:9" s="371" customFormat="1" ht="14.25" x14ac:dyDescent="0.2">
      <c r="A7751" s="512"/>
      <c r="B7751" s="501"/>
      <c r="C7751" s="509"/>
      <c r="D7751" s="505"/>
      <c r="E7751" s="505"/>
      <c r="F7751" s="505"/>
      <c r="G7751" s="439"/>
      <c r="H7751" s="510"/>
      <c r="I7751" s="440"/>
    </row>
    <row r="7752" spans="1:9" s="371" customFormat="1" ht="14.25" x14ac:dyDescent="0.2">
      <c r="A7752" s="512"/>
      <c r="B7752" s="501"/>
      <c r="C7752" s="509"/>
      <c r="D7752" s="505"/>
      <c r="E7752" s="505"/>
      <c r="F7752" s="505"/>
      <c r="G7752" s="439"/>
      <c r="H7752" s="510"/>
      <c r="I7752" s="440"/>
    </row>
    <row r="7753" spans="1:9" s="371" customFormat="1" ht="14.25" x14ac:dyDescent="0.2">
      <c r="A7753" s="512"/>
      <c r="B7753" s="501"/>
      <c r="C7753" s="509"/>
      <c r="D7753" s="505"/>
      <c r="E7753" s="505"/>
      <c r="F7753" s="505"/>
      <c r="G7753" s="439"/>
      <c r="H7753" s="510"/>
      <c r="I7753" s="440"/>
    </row>
    <row r="7754" spans="1:9" s="371" customFormat="1" ht="14.25" x14ac:dyDescent="0.2">
      <c r="A7754" s="512"/>
      <c r="B7754" s="501"/>
      <c r="C7754" s="509"/>
      <c r="D7754" s="505"/>
      <c r="E7754" s="505"/>
      <c r="F7754" s="505"/>
      <c r="G7754" s="439"/>
      <c r="H7754" s="510"/>
      <c r="I7754" s="440"/>
    </row>
    <row r="7755" spans="1:9" s="371" customFormat="1" ht="14.25" x14ac:dyDescent="0.2">
      <c r="A7755" s="512"/>
      <c r="B7755" s="501"/>
      <c r="C7755" s="509"/>
      <c r="D7755" s="505"/>
      <c r="E7755" s="505"/>
      <c r="F7755" s="505"/>
      <c r="G7755" s="439"/>
      <c r="H7755" s="510"/>
      <c r="I7755" s="440"/>
    </row>
    <row r="7756" spans="1:9" s="371" customFormat="1" ht="14.25" x14ac:dyDescent="0.2">
      <c r="A7756" s="589"/>
      <c r="B7756" s="501"/>
      <c r="C7756" s="509"/>
      <c r="D7756" s="505"/>
      <c r="E7756" s="505"/>
      <c r="F7756" s="505"/>
      <c r="G7756" s="439"/>
      <c r="H7756" s="510"/>
      <c r="I7756" s="440"/>
    </row>
    <row r="7757" spans="1:9" s="371" customFormat="1" ht="14.25" x14ac:dyDescent="0.2">
      <c r="A7757" s="589"/>
      <c r="B7757" s="501"/>
      <c r="C7757" s="509"/>
      <c r="D7757" s="505"/>
      <c r="E7757" s="505"/>
      <c r="F7757" s="505"/>
      <c r="G7757" s="439"/>
      <c r="H7757" s="510"/>
      <c r="I7757" s="440"/>
    </row>
    <row r="7758" spans="1:9" s="371" customFormat="1" ht="14.25" x14ac:dyDescent="0.2">
      <c r="A7758" s="589"/>
      <c r="B7758" s="501"/>
      <c r="C7758" s="509"/>
      <c r="D7758" s="505"/>
      <c r="E7758" s="505"/>
      <c r="F7758" s="505"/>
      <c r="G7758" s="439"/>
      <c r="H7758" s="510"/>
      <c r="I7758" s="440"/>
    </row>
    <row r="7759" spans="1:9" s="371" customFormat="1" ht="14.25" x14ac:dyDescent="0.2">
      <c r="A7759" s="589"/>
      <c r="B7759" s="501"/>
      <c r="C7759" s="509"/>
      <c r="D7759" s="505"/>
      <c r="E7759" s="505"/>
      <c r="F7759" s="505"/>
      <c r="G7759" s="439"/>
      <c r="H7759" s="510"/>
      <c r="I7759" s="440"/>
    </row>
    <row r="7760" spans="1:9" s="371" customFormat="1" ht="14.25" x14ac:dyDescent="0.2">
      <c r="A7760" s="589"/>
      <c r="B7760" s="501"/>
      <c r="C7760" s="509"/>
      <c r="D7760" s="505"/>
      <c r="E7760" s="505"/>
      <c r="F7760" s="505"/>
      <c r="G7760" s="439"/>
      <c r="H7760" s="510"/>
      <c r="I7760" s="440"/>
    </row>
    <row r="7761" spans="1:9" s="371" customFormat="1" ht="14.25" x14ac:dyDescent="0.2">
      <c r="A7761" s="589"/>
      <c r="B7761" s="501"/>
      <c r="C7761" s="509"/>
      <c r="D7761" s="505"/>
      <c r="E7761" s="505"/>
      <c r="F7761" s="505"/>
      <c r="G7761" s="439"/>
      <c r="H7761" s="510"/>
      <c r="I7761" s="440"/>
    </row>
    <row r="7762" spans="1:9" s="371" customFormat="1" ht="14.25" x14ac:dyDescent="0.2">
      <c r="A7762" s="589"/>
      <c r="B7762" s="501"/>
      <c r="C7762" s="509"/>
      <c r="D7762" s="505"/>
      <c r="E7762" s="505"/>
      <c r="F7762" s="505"/>
      <c r="G7762" s="439"/>
      <c r="H7762" s="510"/>
      <c r="I7762" s="440"/>
    </row>
    <row r="7763" spans="1:9" s="371" customFormat="1" ht="14.25" x14ac:dyDescent="0.2">
      <c r="A7763" s="589"/>
      <c r="B7763" s="501"/>
      <c r="C7763" s="509"/>
      <c r="D7763" s="505"/>
      <c r="E7763" s="505"/>
      <c r="F7763" s="505"/>
      <c r="G7763" s="439"/>
      <c r="H7763" s="510"/>
      <c r="I7763" s="440"/>
    </row>
    <row r="7764" spans="1:9" s="371" customFormat="1" ht="14.25" x14ac:dyDescent="0.2">
      <c r="A7764" s="589"/>
      <c r="B7764" s="501"/>
      <c r="C7764" s="509"/>
      <c r="D7764" s="505"/>
      <c r="E7764" s="505"/>
      <c r="F7764" s="505"/>
      <c r="G7764" s="439"/>
      <c r="H7764" s="510"/>
      <c r="I7764" s="440"/>
    </row>
    <row r="7765" spans="1:9" s="371" customFormat="1" ht="14.25" x14ac:dyDescent="0.2">
      <c r="A7765" s="589"/>
      <c r="B7765" s="501"/>
      <c r="C7765" s="509"/>
      <c r="D7765" s="505"/>
      <c r="E7765" s="505"/>
      <c r="F7765" s="505"/>
      <c r="G7765" s="439"/>
      <c r="H7765" s="510"/>
      <c r="I7765" s="440"/>
    </row>
    <row r="7766" spans="1:9" s="371" customFormat="1" ht="14.25" x14ac:dyDescent="0.2">
      <c r="A7766" s="589"/>
      <c r="B7766" s="501"/>
      <c r="C7766" s="509"/>
      <c r="D7766" s="505"/>
      <c r="E7766" s="505"/>
      <c r="F7766" s="505"/>
      <c r="G7766" s="439"/>
      <c r="H7766" s="510"/>
      <c r="I7766" s="440"/>
    </row>
    <row r="7767" spans="1:9" s="371" customFormat="1" ht="14.25" x14ac:dyDescent="0.2">
      <c r="A7767" s="589"/>
      <c r="B7767" s="501"/>
      <c r="C7767" s="509"/>
      <c r="D7767" s="505"/>
      <c r="E7767" s="505"/>
      <c r="F7767" s="505"/>
      <c r="G7767" s="439"/>
      <c r="H7767" s="510"/>
      <c r="I7767" s="440"/>
    </row>
    <row r="7768" spans="1:9" s="371" customFormat="1" ht="14.25" x14ac:dyDescent="0.2">
      <c r="A7768" s="589"/>
      <c r="B7768" s="501"/>
      <c r="C7768" s="509"/>
      <c r="D7768" s="505"/>
      <c r="E7768" s="505"/>
      <c r="F7768" s="505"/>
      <c r="G7768" s="439"/>
      <c r="H7768" s="510"/>
      <c r="I7768" s="440"/>
    </row>
    <row r="7769" spans="1:9" s="371" customFormat="1" ht="14.25" x14ac:dyDescent="0.2">
      <c r="A7769" s="589"/>
      <c r="B7769" s="501"/>
      <c r="C7769" s="509"/>
      <c r="D7769" s="505"/>
      <c r="E7769" s="505"/>
      <c r="F7769" s="505"/>
      <c r="G7769" s="439"/>
      <c r="H7769" s="510"/>
      <c r="I7769" s="440"/>
    </row>
    <row r="7770" spans="1:9" s="371" customFormat="1" ht="14.25" x14ac:dyDescent="0.2">
      <c r="A7770" s="589"/>
      <c r="B7770" s="501"/>
      <c r="C7770" s="509"/>
      <c r="D7770" s="505"/>
      <c r="E7770" s="505"/>
      <c r="F7770" s="505"/>
      <c r="G7770" s="439"/>
      <c r="H7770" s="510"/>
      <c r="I7770" s="440"/>
    </row>
    <row r="7771" spans="1:9" s="371" customFormat="1" ht="14.25" x14ac:dyDescent="0.2">
      <c r="A7771" s="589"/>
      <c r="B7771" s="501"/>
      <c r="C7771" s="509"/>
      <c r="D7771" s="505"/>
      <c r="E7771" s="505"/>
      <c r="F7771" s="505"/>
      <c r="G7771" s="439"/>
      <c r="H7771" s="510"/>
      <c r="I7771" s="440"/>
    </row>
    <row r="7772" spans="1:9" s="371" customFormat="1" ht="14.25" x14ac:dyDescent="0.2">
      <c r="A7772" s="589"/>
      <c r="B7772" s="501"/>
      <c r="C7772" s="509"/>
      <c r="D7772" s="505"/>
      <c r="E7772" s="505"/>
      <c r="F7772" s="505"/>
      <c r="G7772" s="439"/>
      <c r="H7772" s="510"/>
      <c r="I7772" s="440"/>
    </row>
    <row r="7773" spans="1:9" s="371" customFormat="1" ht="14.25" x14ac:dyDescent="0.2">
      <c r="A7773" s="589"/>
      <c r="B7773" s="501"/>
      <c r="C7773" s="509"/>
      <c r="D7773" s="505"/>
      <c r="E7773" s="505"/>
      <c r="F7773" s="505"/>
      <c r="G7773" s="439"/>
      <c r="H7773" s="510"/>
      <c r="I7773" s="440"/>
    </row>
    <row r="7774" spans="1:9" s="371" customFormat="1" ht="14.25" x14ac:dyDescent="0.2">
      <c r="A7774" s="589"/>
      <c r="B7774" s="501"/>
      <c r="C7774" s="509"/>
      <c r="D7774" s="505"/>
      <c r="E7774" s="505"/>
      <c r="F7774" s="505"/>
      <c r="G7774" s="439"/>
      <c r="H7774" s="510"/>
      <c r="I7774" s="440"/>
    </row>
    <row r="7775" spans="1:9" s="371" customFormat="1" ht="14.25" x14ac:dyDescent="0.2">
      <c r="A7775" s="589"/>
      <c r="B7775" s="501"/>
      <c r="C7775" s="509"/>
      <c r="D7775" s="505"/>
      <c r="E7775" s="505"/>
      <c r="F7775" s="505"/>
      <c r="G7775" s="439"/>
      <c r="H7775" s="510"/>
      <c r="I7775" s="440"/>
    </row>
    <row r="7776" spans="1:9" s="371" customFormat="1" ht="14.25" x14ac:dyDescent="0.2">
      <c r="A7776" s="589"/>
      <c r="B7776" s="501"/>
      <c r="C7776" s="509"/>
      <c r="D7776" s="505"/>
      <c r="E7776" s="505"/>
      <c r="F7776" s="505"/>
      <c r="G7776" s="439"/>
      <c r="H7776" s="510"/>
      <c r="I7776" s="440"/>
    </row>
    <row r="7777" spans="1:9" s="371" customFormat="1" ht="14.25" x14ac:dyDescent="0.2">
      <c r="A7777" s="589"/>
      <c r="B7777" s="501"/>
      <c r="C7777" s="509"/>
      <c r="D7777" s="505"/>
      <c r="E7777" s="505"/>
      <c r="F7777" s="505"/>
      <c r="G7777" s="439"/>
      <c r="H7777" s="510"/>
      <c r="I7777" s="440"/>
    </row>
    <row r="7778" spans="1:9" s="371" customFormat="1" ht="14.25" x14ac:dyDescent="0.2">
      <c r="A7778" s="589"/>
      <c r="B7778" s="501"/>
      <c r="C7778" s="509"/>
      <c r="D7778" s="505"/>
      <c r="E7778" s="505"/>
      <c r="F7778" s="505"/>
      <c r="G7778" s="439"/>
      <c r="H7778" s="510"/>
      <c r="I7778" s="440"/>
    </row>
    <row r="7779" spans="1:9" s="371" customFormat="1" ht="14.25" x14ac:dyDescent="0.2">
      <c r="A7779" s="589"/>
      <c r="B7779" s="501"/>
      <c r="C7779" s="509"/>
      <c r="D7779" s="505"/>
      <c r="E7779" s="505"/>
      <c r="F7779" s="505"/>
      <c r="G7779" s="439"/>
      <c r="H7779" s="510"/>
      <c r="I7779" s="440"/>
    </row>
    <row r="7780" spans="1:9" s="371" customFormat="1" ht="14.25" x14ac:dyDescent="0.2">
      <c r="A7780" s="589"/>
      <c r="B7780" s="501"/>
      <c r="C7780" s="509"/>
      <c r="D7780" s="505"/>
      <c r="E7780" s="505"/>
      <c r="F7780" s="505"/>
      <c r="G7780" s="439"/>
      <c r="H7780" s="510"/>
      <c r="I7780" s="440"/>
    </row>
    <row r="7781" spans="1:9" s="371" customFormat="1" ht="14.25" x14ac:dyDescent="0.2">
      <c r="A7781" s="589"/>
      <c r="B7781" s="501"/>
      <c r="C7781" s="509"/>
      <c r="D7781" s="505"/>
      <c r="E7781" s="505"/>
      <c r="F7781" s="505"/>
      <c r="G7781" s="439"/>
      <c r="H7781" s="510"/>
      <c r="I7781" s="440"/>
    </row>
    <row r="7782" spans="1:9" s="371" customFormat="1" ht="14.25" x14ac:dyDescent="0.2">
      <c r="A7782" s="589"/>
      <c r="B7782" s="501"/>
      <c r="C7782" s="509"/>
      <c r="D7782" s="505"/>
      <c r="E7782" s="505"/>
      <c r="F7782" s="505"/>
      <c r="G7782" s="439"/>
      <c r="H7782" s="510"/>
      <c r="I7782" s="440"/>
    </row>
    <row r="7783" spans="1:9" s="371" customFormat="1" ht="14.25" x14ac:dyDescent="0.2">
      <c r="A7783" s="589"/>
      <c r="B7783" s="501"/>
      <c r="C7783" s="509"/>
      <c r="D7783" s="505"/>
      <c r="E7783" s="505"/>
      <c r="F7783" s="505"/>
      <c r="G7783" s="439"/>
      <c r="H7783" s="510"/>
      <c r="I7783" s="440"/>
    </row>
    <row r="7784" spans="1:9" s="371" customFormat="1" ht="14.25" x14ac:dyDescent="0.2">
      <c r="A7784" s="589"/>
      <c r="B7784" s="501"/>
      <c r="C7784" s="509"/>
      <c r="D7784" s="505"/>
      <c r="E7784" s="505"/>
      <c r="F7784" s="505"/>
      <c r="G7784" s="439"/>
      <c r="H7784" s="510"/>
      <c r="I7784" s="440"/>
    </row>
    <row r="7785" spans="1:9" s="371" customFormat="1" ht="14.25" x14ac:dyDescent="0.2">
      <c r="A7785" s="589"/>
      <c r="B7785" s="501"/>
      <c r="C7785" s="509"/>
      <c r="D7785" s="505"/>
      <c r="E7785" s="505"/>
      <c r="F7785" s="505"/>
      <c r="G7785" s="439"/>
      <c r="H7785" s="510"/>
      <c r="I7785" s="440"/>
    </row>
    <row r="7786" spans="1:9" s="371" customFormat="1" ht="14.25" x14ac:dyDescent="0.2">
      <c r="A7786" s="589"/>
      <c r="B7786" s="501"/>
      <c r="C7786" s="509"/>
      <c r="D7786" s="505"/>
      <c r="E7786" s="505"/>
      <c r="F7786" s="505"/>
      <c r="G7786" s="439"/>
      <c r="H7786" s="510"/>
      <c r="I7786" s="440"/>
    </row>
    <row r="7787" spans="1:9" s="371" customFormat="1" ht="14.25" x14ac:dyDescent="0.2">
      <c r="A7787" s="589"/>
      <c r="B7787" s="501"/>
      <c r="C7787" s="509"/>
      <c r="D7787" s="505"/>
      <c r="E7787" s="505"/>
      <c r="F7787" s="505"/>
      <c r="G7787" s="439"/>
      <c r="H7787" s="510"/>
      <c r="I7787" s="440"/>
    </row>
    <row r="7788" spans="1:9" s="371" customFormat="1" ht="14.25" x14ac:dyDescent="0.2">
      <c r="A7788" s="512"/>
      <c r="B7788" s="501"/>
      <c r="C7788" s="509"/>
      <c r="D7788" s="505"/>
      <c r="E7788" s="505"/>
      <c r="F7788" s="505"/>
      <c r="G7788" s="439"/>
      <c r="H7788" s="510"/>
      <c r="I7788" s="440"/>
    </row>
    <row r="7789" spans="1:9" s="371" customFormat="1" ht="14.25" x14ac:dyDescent="0.2">
      <c r="A7789" s="507"/>
      <c r="B7789" s="501"/>
      <c r="C7789" s="507"/>
      <c r="D7789" s="505"/>
      <c r="E7789" s="505"/>
      <c r="F7789" s="505"/>
      <c r="G7789" s="439"/>
      <c r="H7789" s="510"/>
      <c r="I7789" s="440"/>
    </row>
    <row r="7790" spans="1:9" s="371" customFormat="1" ht="14.25" x14ac:dyDescent="0.2">
      <c r="A7790" s="507"/>
      <c r="B7790" s="501"/>
      <c r="C7790" s="507"/>
      <c r="D7790" s="505"/>
      <c r="E7790" s="505"/>
      <c r="F7790" s="505"/>
      <c r="G7790" s="439"/>
      <c r="H7790" s="510"/>
      <c r="I7790" s="440"/>
    </row>
    <row r="7791" spans="1:9" s="371" customFormat="1" ht="14.25" x14ac:dyDescent="0.2">
      <c r="A7791" s="507"/>
      <c r="B7791" s="501"/>
      <c r="C7791" s="507"/>
      <c r="D7791" s="505"/>
      <c r="E7791" s="505"/>
      <c r="F7791" s="505"/>
      <c r="G7791" s="439"/>
      <c r="H7791" s="506"/>
      <c r="I7791" s="440"/>
    </row>
    <row r="7792" spans="1:9" s="371" customFormat="1" ht="14.25" x14ac:dyDescent="0.2">
      <c r="A7792" s="507"/>
      <c r="B7792" s="501"/>
      <c r="C7792" s="507"/>
      <c r="D7792" s="505"/>
      <c r="E7792" s="505"/>
      <c r="F7792" s="505"/>
      <c r="G7792" s="439"/>
      <c r="H7792" s="510"/>
      <c r="I7792" s="440"/>
    </row>
    <row r="7793" spans="1:9" s="371" customFormat="1" ht="14.25" x14ac:dyDescent="0.2">
      <c r="A7793" s="507"/>
      <c r="B7793" s="501"/>
      <c r="C7793" s="507"/>
      <c r="D7793" s="505"/>
      <c r="E7793" s="505"/>
      <c r="F7793" s="505"/>
      <c r="G7793" s="439"/>
      <c r="H7793" s="510"/>
      <c r="I7793" s="440"/>
    </row>
    <row r="7794" spans="1:9" s="371" customFormat="1" ht="14.25" x14ac:dyDescent="0.2">
      <c r="A7794" s="507"/>
      <c r="B7794" s="501"/>
      <c r="C7794" s="507"/>
      <c r="D7794" s="505"/>
      <c r="E7794" s="505"/>
      <c r="F7794" s="505"/>
      <c r="G7794" s="439"/>
      <c r="H7794" s="510"/>
      <c r="I7794" s="440"/>
    </row>
    <row r="7795" spans="1:9" s="371" customFormat="1" ht="14.25" x14ac:dyDescent="0.2">
      <c r="A7795" s="507"/>
      <c r="B7795" s="501"/>
      <c r="C7795" s="507"/>
      <c r="D7795" s="505"/>
      <c r="E7795" s="505"/>
      <c r="F7795" s="505"/>
      <c r="G7795" s="439"/>
      <c r="H7795" s="510"/>
      <c r="I7795" s="440"/>
    </row>
    <row r="7796" spans="1:9" s="371" customFormat="1" ht="14.25" x14ac:dyDescent="0.2">
      <c r="A7796" s="507"/>
      <c r="B7796" s="501"/>
      <c r="C7796" s="507"/>
      <c r="D7796" s="505"/>
      <c r="E7796" s="505"/>
      <c r="F7796" s="505"/>
      <c r="G7796" s="439"/>
      <c r="H7796" s="510"/>
      <c r="I7796" s="440"/>
    </row>
    <row r="7797" spans="1:9" s="371" customFormat="1" ht="14.25" x14ac:dyDescent="0.2">
      <c r="A7797" s="507"/>
      <c r="B7797" s="501"/>
      <c r="C7797" s="507"/>
      <c r="D7797" s="505"/>
      <c r="E7797" s="505"/>
      <c r="F7797" s="505"/>
      <c r="G7797" s="439"/>
      <c r="H7797" s="510"/>
      <c r="I7797" s="440"/>
    </row>
    <row r="7798" spans="1:9" s="371" customFormat="1" ht="14.25" x14ac:dyDescent="0.2">
      <c r="A7798" s="507"/>
      <c r="B7798" s="501"/>
      <c r="C7798" s="507"/>
      <c r="D7798" s="505"/>
      <c r="E7798" s="505"/>
      <c r="F7798" s="505"/>
      <c r="G7798" s="439"/>
      <c r="H7798" s="510"/>
      <c r="I7798" s="440"/>
    </row>
    <row r="7799" spans="1:9" s="371" customFormat="1" ht="14.25" x14ac:dyDescent="0.2">
      <c r="A7799" s="507"/>
      <c r="B7799" s="501"/>
      <c r="C7799" s="507"/>
      <c r="D7799" s="505"/>
      <c r="E7799" s="505"/>
      <c r="F7799" s="505"/>
      <c r="G7799" s="439"/>
      <c r="H7799" s="510"/>
      <c r="I7799" s="440"/>
    </row>
    <row r="7800" spans="1:9" s="371" customFormat="1" ht="14.25" x14ac:dyDescent="0.2">
      <c r="A7800" s="507"/>
      <c r="B7800" s="501"/>
      <c r="C7800" s="507"/>
      <c r="D7800" s="505"/>
      <c r="E7800" s="505"/>
      <c r="F7800" s="505"/>
      <c r="G7800" s="439"/>
      <c r="H7800" s="510"/>
      <c r="I7800" s="440"/>
    </row>
    <row r="7801" spans="1:9" s="371" customFormat="1" ht="14.25" x14ac:dyDescent="0.2">
      <c r="A7801" s="512"/>
      <c r="B7801" s="501"/>
      <c r="C7801" s="509"/>
      <c r="D7801" s="505"/>
      <c r="E7801" s="505"/>
      <c r="F7801" s="505"/>
      <c r="G7801" s="439"/>
      <c r="H7801" s="510"/>
      <c r="I7801" s="440"/>
    </row>
    <row r="7802" spans="1:9" s="371" customFormat="1" ht="14.25" x14ac:dyDescent="0.2">
      <c r="A7802" s="507"/>
      <c r="B7802" s="501"/>
      <c r="C7802" s="507"/>
      <c r="D7802" s="505"/>
      <c r="E7802" s="505"/>
      <c r="F7802" s="505"/>
      <c r="G7802" s="439"/>
      <c r="H7802" s="510"/>
      <c r="I7802" s="440"/>
    </row>
    <row r="7803" spans="1:9" s="371" customFormat="1" ht="14.25" x14ac:dyDescent="0.2">
      <c r="A7803" s="507"/>
      <c r="B7803" s="501"/>
      <c r="C7803" s="507"/>
      <c r="D7803" s="505"/>
      <c r="E7803" s="505"/>
      <c r="F7803" s="505"/>
      <c r="G7803" s="439"/>
      <c r="H7803" s="510"/>
      <c r="I7803" s="440"/>
    </row>
    <row r="7804" spans="1:9" s="371" customFormat="1" ht="14.25" x14ac:dyDescent="0.2">
      <c r="A7804" s="589"/>
      <c r="B7804" s="501"/>
      <c r="C7804" s="509"/>
      <c r="D7804" s="505"/>
      <c r="E7804" s="505"/>
      <c r="F7804" s="505"/>
      <c r="G7804" s="439"/>
      <c r="H7804" s="510"/>
      <c r="I7804" s="440"/>
    </row>
    <row r="7805" spans="1:9" s="371" customFormat="1" ht="14.25" x14ac:dyDescent="0.2">
      <c r="A7805" s="589"/>
      <c r="B7805" s="501"/>
      <c r="C7805" s="509"/>
      <c r="D7805" s="505"/>
      <c r="E7805" s="505"/>
      <c r="F7805" s="505"/>
      <c r="G7805" s="439"/>
      <c r="H7805" s="510"/>
      <c r="I7805" s="440"/>
    </row>
    <row r="7806" spans="1:9" s="371" customFormat="1" ht="14.25" x14ac:dyDescent="0.2">
      <c r="A7806" s="589"/>
      <c r="B7806" s="501"/>
      <c r="C7806" s="509"/>
      <c r="D7806" s="505"/>
      <c r="E7806" s="505"/>
      <c r="F7806" s="505"/>
      <c r="G7806" s="439"/>
      <c r="H7806" s="510"/>
      <c r="I7806" s="440"/>
    </row>
    <row r="7807" spans="1:9" s="371" customFormat="1" ht="14.25" x14ac:dyDescent="0.2">
      <c r="A7807" s="589"/>
      <c r="B7807" s="501"/>
      <c r="C7807" s="509"/>
      <c r="D7807" s="505"/>
      <c r="E7807" s="505"/>
      <c r="F7807" s="505"/>
      <c r="G7807" s="439"/>
      <c r="H7807" s="510"/>
      <c r="I7807" s="440"/>
    </row>
    <row r="7808" spans="1:9" s="371" customFormat="1" ht="14.25" x14ac:dyDescent="0.2">
      <c r="A7808" s="589"/>
      <c r="B7808" s="501"/>
      <c r="C7808" s="509"/>
      <c r="D7808" s="505"/>
      <c r="E7808" s="505"/>
      <c r="F7808" s="505"/>
      <c r="G7808" s="439"/>
      <c r="H7808" s="510"/>
      <c r="I7808" s="440"/>
    </row>
    <row r="7809" spans="1:9" s="371" customFormat="1" ht="14.25" x14ac:dyDescent="0.2">
      <c r="A7809" s="589"/>
      <c r="B7809" s="501"/>
      <c r="C7809" s="509"/>
      <c r="D7809" s="505"/>
      <c r="E7809" s="505"/>
      <c r="F7809" s="505"/>
      <c r="G7809" s="439"/>
      <c r="H7809" s="510"/>
      <c r="I7809" s="440"/>
    </row>
    <row r="7810" spans="1:9" s="371" customFormat="1" ht="14.25" x14ac:dyDescent="0.2">
      <c r="A7810" s="589"/>
      <c r="B7810" s="501"/>
      <c r="C7810" s="509"/>
      <c r="D7810" s="505"/>
      <c r="E7810" s="505"/>
      <c r="F7810" s="505"/>
      <c r="G7810" s="439"/>
      <c r="H7810" s="510"/>
      <c r="I7810" s="440"/>
    </row>
    <row r="7811" spans="1:9" s="371" customFormat="1" ht="14.25" x14ac:dyDescent="0.2">
      <c r="A7811" s="589"/>
      <c r="B7811" s="501"/>
      <c r="C7811" s="509"/>
      <c r="D7811" s="505"/>
      <c r="E7811" s="505"/>
      <c r="F7811" s="505"/>
      <c r="G7811" s="439"/>
      <c r="H7811" s="510"/>
      <c r="I7811" s="440"/>
    </row>
    <row r="7812" spans="1:9" s="371" customFormat="1" ht="14.25" x14ac:dyDescent="0.2">
      <c r="A7812" s="589"/>
      <c r="B7812" s="501"/>
      <c r="C7812" s="509"/>
      <c r="D7812" s="505"/>
      <c r="E7812" s="505"/>
      <c r="F7812" s="505"/>
      <c r="G7812" s="439"/>
      <c r="H7812" s="510"/>
      <c r="I7812" s="440"/>
    </row>
    <row r="7813" spans="1:9" s="371" customFormat="1" ht="14.25" x14ac:dyDescent="0.2">
      <c r="A7813" s="589"/>
      <c r="B7813" s="501"/>
      <c r="C7813" s="509"/>
      <c r="D7813" s="505"/>
      <c r="E7813" s="505"/>
      <c r="F7813" s="505"/>
      <c r="G7813" s="439"/>
      <c r="H7813" s="510"/>
      <c r="I7813" s="440"/>
    </row>
    <row r="7814" spans="1:9" s="371" customFormat="1" ht="14.25" x14ac:dyDescent="0.2">
      <c r="A7814" s="589"/>
      <c r="B7814" s="501"/>
      <c r="C7814" s="509"/>
      <c r="D7814" s="505"/>
      <c r="E7814" s="505"/>
      <c r="F7814" s="505"/>
      <c r="G7814" s="439"/>
      <c r="H7814" s="510"/>
      <c r="I7814" s="440"/>
    </row>
    <row r="7815" spans="1:9" s="371" customFormat="1" ht="14.25" x14ac:dyDescent="0.2">
      <c r="A7815" s="589"/>
      <c r="B7815" s="501"/>
      <c r="C7815" s="509"/>
      <c r="D7815" s="505"/>
      <c r="E7815" s="505"/>
      <c r="F7815" s="505"/>
      <c r="G7815" s="439"/>
      <c r="H7815" s="510"/>
      <c r="I7815" s="440"/>
    </row>
    <row r="7816" spans="1:9" s="371" customFormat="1" ht="14.25" x14ac:dyDescent="0.2">
      <c r="A7816" s="589"/>
      <c r="B7816" s="501"/>
      <c r="C7816" s="509"/>
      <c r="D7816" s="505"/>
      <c r="E7816" s="505"/>
      <c r="F7816" s="505"/>
      <c r="G7816" s="439"/>
      <c r="H7816" s="510"/>
      <c r="I7816" s="440"/>
    </row>
    <row r="7817" spans="1:9" s="371" customFormat="1" ht="14.25" x14ac:dyDescent="0.2">
      <c r="A7817" s="589"/>
      <c r="B7817" s="501"/>
      <c r="C7817" s="509"/>
      <c r="D7817" s="505"/>
      <c r="E7817" s="505"/>
      <c r="F7817" s="505"/>
      <c r="G7817" s="439"/>
      <c r="H7817" s="510"/>
      <c r="I7817" s="440"/>
    </row>
    <row r="7818" spans="1:9" s="371" customFormat="1" ht="14.25" x14ac:dyDescent="0.2">
      <c r="A7818" s="589"/>
      <c r="B7818" s="501"/>
      <c r="C7818" s="509"/>
      <c r="D7818" s="505"/>
      <c r="E7818" s="505"/>
      <c r="F7818" s="505"/>
      <c r="G7818" s="439"/>
      <c r="H7818" s="510"/>
      <c r="I7818" s="440"/>
    </row>
    <row r="7819" spans="1:9" s="371" customFormat="1" ht="14.25" x14ac:dyDescent="0.2">
      <c r="A7819" s="589"/>
      <c r="B7819" s="501"/>
      <c r="C7819" s="509"/>
      <c r="D7819" s="505"/>
      <c r="E7819" s="505"/>
      <c r="F7819" s="505"/>
      <c r="G7819" s="439"/>
      <c r="H7819" s="510"/>
      <c r="I7819" s="440"/>
    </row>
    <row r="7820" spans="1:9" s="371" customFormat="1" ht="14.25" x14ac:dyDescent="0.2">
      <c r="A7820" s="589"/>
      <c r="B7820" s="501"/>
      <c r="C7820" s="509"/>
      <c r="D7820" s="505"/>
      <c r="E7820" s="505"/>
      <c r="F7820" s="505"/>
      <c r="G7820" s="439"/>
      <c r="H7820" s="510"/>
      <c r="I7820" s="440"/>
    </row>
    <row r="7821" spans="1:9" s="371" customFormat="1" ht="14.25" x14ac:dyDescent="0.2">
      <c r="A7821" s="589"/>
      <c r="B7821" s="501"/>
      <c r="C7821" s="509"/>
      <c r="D7821" s="505"/>
      <c r="E7821" s="505"/>
      <c r="F7821" s="505"/>
      <c r="G7821" s="439"/>
      <c r="H7821" s="510"/>
      <c r="I7821" s="440"/>
    </row>
    <row r="7822" spans="1:9" s="371" customFormat="1" ht="14.25" x14ac:dyDescent="0.2">
      <c r="A7822" s="589"/>
      <c r="B7822" s="501"/>
      <c r="C7822" s="509"/>
      <c r="D7822" s="505"/>
      <c r="E7822" s="505"/>
      <c r="F7822" s="505"/>
      <c r="G7822" s="439"/>
      <c r="H7822" s="510"/>
      <c r="I7822" s="440"/>
    </row>
    <row r="7823" spans="1:9" s="371" customFormat="1" ht="14.25" x14ac:dyDescent="0.2">
      <c r="A7823" s="512"/>
      <c r="B7823" s="501"/>
      <c r="C7823" s="509"/>
      <c r="D7823" s="505"/>
      <c r="E7823" s="505"/>
      <c r="F7823" s="505"/>
      <c r="G7823" s="439"/>
      <c r="H7823" s="510"/>
      <c r="I7823" s="440"/>
    </row>
    <row r="7824" spans="1:9" s="371" customFormat="1" ht="14.25" x14ac:dyDescent="0.2">
      <c r="A7824" s="512"/>
      <c r="B7824" s="501"/>
      <c r="C7824" s="509"/>
      <c r="D7824" s="505"/>
      <c r="E7824" s="505"/>
      <c r="F7824" s="505"/>
      <c r="G7824" s="439"/>
      <c r="H7824" s="510"/>
      <c r="I7824" s="440"/>
    </row>
    <row r="7825" spans="1:9" s="371" customFormat="1" ht="14.25" x14ac:dyDescent="0.2">
      <c r="A7825" s="512"/>
      <c r="B7825" s="501"/>
      <c r="C7825" s="509"/>
      <c r="D7825" s="505"/>
      <c r="E7825" s="505"/>
      <c r="F7825" s="505"/>
      <c r="G7825" s="439"/>
      <c r="H7825" s="510"/>
      <c r="I7825" s="440"/>
    </row>
    <row r="7826" spans="1:9" s="371" customFormat="1" ht="14.25" x14ac:dyDescent="0.2">
      <c r="A7826" s="512"/>
      <c r="B7826" s="501"/>
      <c r="C7826" s="509"/>
      <c r="D7826" s="505"/>
      <c r="E7826" s="505"/>
      <c r="F7826" s="505"/>
      <c r="G7826" s="439"/>
      <c r="H7826" s="510"/>
      <c r="I7826" s="440"/>
    </row>
    <row r="7827" spans="1:9" s="371" customFormat="1" ht="14.25" x14ac:dyDescent="0.2">
      <c r="A7827" s="512"/>
      <c r="B7827" s="501"/>
      <c r="C7827" s="509"/>
      <c r="D7827" s="505"/>
      <c r="E7827" s="505"/>
      <c r="F7827" s="505"/>
      <c r="G7827" s="439"/>
      <c r="H7827" s="510"/>
      <c r="I7827" s="440"/>
    </row>
    <row r="7828" spans="1:9" s="371" customFormat="1" ht="14.25" x14ac:dyDescent="0.2">
      <c r="A7828" s="512"/>
      <c r="B7828" s="501"/>
      <c r="C7828" s="509"/>
      <c r="D7828" s="505"/>
      <c r="E7828" s="505"/>
      <c r="F7828" s="505"/>
      <c r="G7828" s="439"/>
      <c r="H7828" s="510"/>
      <c r="I7828" s="440"/>
    </row>
    <row r="7829" spans="1:9" s="371" customFormat="1" ht="14.25" x14ac:dyDescent="0.2">
      <c r="A7829" s="512"/>
      <c r="B7829" s="501"/>
      <c r="C7829" s="509"/>
      <c r="D7829" s="505"/>
      <c r="E7829" s="505"/>
      <c r="F7829" s="505"/>
      <c r="G7829" s="439"/>
      <c r="H7829" s="510"/>
      <c r="I7829" s="440"/>
    </row>
    <row r="7830" spans="1:9" s="371" customFormat="1" ht="14.25" x14ac:dyDescent="0.2">
      <c r="A7830" s="512"/>
      <c r="B7830" s="501"/>
      <c r="C7830" s="509"/>
      <c r="D7830" s="505"/>
      <c r="E7830" s="505"/>
      <c r="F7830" s="505"/>
      <c r="G7830" s="439"/>
      <c r="H7830" s="510"/>
      <c r="I7830" s="440"/>
    </row>
    <row r="7831" spans="1:9" s="371" customFormat="1" ht="14.25" x14ac:dyDescent="0.2">
      <c r="A7831" s="512"/>
      <c r="B7831" s="501"/>
      <c r="C7831" s="509"/>
      <c r="D7831" s="505"/>
      <c r="E7831" s="505"/>
      <c r="F7831" s="505"/>
      <c r="G7831" s="439"/>
      <c r="H7831" s="510"/>
      <c r="I7831" s="440"/>
    </row>
    <row r="7832" spans="1:9" s="371" customFormat="1" ht="14.25" x14ac:dyDescent="0.2">
      <c r="A7832" s="512"/>
      <c r="B7832" s="501"/>
      <c r="C7832" s="509"/>
      <c r="D7832" s="505"/>
      <c r="E7832" s="505"/>
      <c r="F7832" s="505"/>
      <c r="G7832" s="439"/>
      <c r="H7832" s="510"/>
      <c r="I7832" s="440"/>
    </row>
    <row r="7833" spans="1:9" s="371" customFormat="1" ht="14.25" x14ac:dyDescent="0.2">
      <c r="A7833" s="512"/>
      <c r="B7833" s="501"/>
      <c r="C7833" s="509"/>
      <c r="D7833" s="505"/>
      <c r="E7833" s="505"/>
      <c r="F7833" s="505"/>
      <c r="G7833" s="439"/>
      <c r="H7833" s="510"/>
      <c r="I7833" s="440"/>
    </row>
    <row r="7834" spans="1:9" s="371" customFormat="1" ht="14.25" x14ac:dyDescent="0.2">
      <c r="A7834" s="512"/>
      <c r="B7834" s="501"/>
      <c r="C7834" s="509"/>
      <c r="D7834" s="505"/>
      <c r="E7834" s="505"/>
      <c r="F7834" s="505"/>
      <c r="G7834" s="439"/>
      <c r="H7834" s="510"/>
      <c r="I7834" s="440"/>
    </row>
    <row r="7835" spans="1:9" s="371" customFormat="1" ht="14.25" x14ac:dyDescent="0.2">
      <c r="A7835" s="512"/>
      <c r="B7835" s="501"/>
      <c r="C7835" s="509"/>
      <c r="D7835" s="505"/>
      <c r="E7835" s="505"/>
      <c r="F7835" s="505"/>
      <c r="G7835" s="439"/>
      <c r="H7835" s="510"/>
      <c r="I7835" s="440"/>
    </row>
    <row r="7836" spans="1:9" s="371" customFormat="1" ht="14.25" x14ac:dyDescent="0.2">
      <c r="A7836" s="512"/>
      <c r="B7836" s="501"/>
      <c r="C7836" s="509"/>
      <c r="D7836" s="505"/>
      <c r="E7836" s="505"/>
      <c r="F7836" s="505"/>
      <c r="G7836" s="439"/>
      <c r="H7836" s="510"/>
      <c r="I7836" s="440"/>
    </row>
    <row r="7837" spans="1:9" s="371" customFormat="1" ht="14.25" x14ac:dyDescent="0.2">
      <c r="A7837" s="512"/>
      <c r="B7837" s="501"/>
      <c r="C7837" s="509"/>
      <c r="D7837" s="505"/>
      <c r="E7837" s="505"/>
      <c r="F7837" s="505"/>
      <c r="G7837" s="439"/>
      <c r="H7837" s="510"/>
      <c r="I7837" s="440"/>
    </row>
    <row r="7838" spans="1:9" s="371" customFormat="1" ht="14.25" x14ac:dyDescent="0.2">
      <c r="A7838" s="512"/>
      <c r="B7838" s="501"/>
      <c r="C7838" s="509"/>
      <c r="D7838" s="505"/>
      <c r="E7838" s="505"/>
      <c r="F7838" s="505"/>
      <c r="G7838" s="439"/>
      <c r="H7838" s="510"/>
      <c r="I7838" s="440"/>
    </row>
    <row r="7839" spans="1:9" s="371" customFormat="1" ht="14.25" x14ac:dyDescent="0.2">
      <c r="A7839" s="512"/>
      <c r="B7839" s="501"/>
      <c r="C7839" s="509"/>
      <c r="D7839" s="505"/>
      <c r="E7839" s="505"/>
      <c r="F7839" s="505"/>
      <c r="G7839" s="439"/>
      <c r="H7839" s="510"/>
      <c r="I7839" s="440"/>
    </row>
    <row r="7840" spans="1:9" s="371" customFormat="1" ht="14.25" x14ac:dyDescent="0.2">
      <c r="A7840" s="512"/>
      <c r="B7840" s="501"/>
      <c r="C7840" s="509"/>
      <c r="D7840" s="505"/>
      <c r="E7840" s="505"/>
      <c r="F7840" s="505"/>
      <c r="G7840" s="439"/>
      <c r="H7840" s="510"/>
      <c r="I7840" s="440"/>
    </row>
    <row r="7841" spans="1:9" s="371" customFormat="1" ht="14.25" x14ac:dyDescent="0.2">
      <c r="A7841" s="512"/>
      <c r="B7841" s="501"/>
      <c r="C7841" s="509"/>
      <c r="D7841" s="505"/>
      <c r="E7841" s="505"/>
      <c r="F7841" s="505"/>
      <c r="G7841" s="439"/>
      <c r="H7841" s="510"/>
      <c r="I7841" s="440"/>
    </row>
    <row r="7842" spans="1:9" s="371" customFormat="1" ht="14.25" x14ac:dyDescent="0.2">
      <c r="A7842" s="512"/>
      <c r="B7842" s="501"/>
      <c r="C7842" s="509"/>
      <c r="D7842" s="505"/>
      <c r="E7842" s="505"/>
      <c r="F7842" s="505"/>
      <c r="G7842" s="439"/>
      <c r="H7842" s="510"/>
      <c r="I7842" s="440"/>
    </row>
    <row r="7843" spans="1:9" s="371" customFormat="1" ht="14.25" x14ac:dyDescent="0.2">
      <c r="A7843" s="512"/>
      <c r="B7843" s="501"/>
      <c r="C7843" s="509"/>
      <c r="D7843" s="505"/>
      <c r="E7843" s="505"/>
      <c r="F7843" s="505"/>
      <c r="G7843" s="439"/>
      <c r="H7843" s="510"/>
      <c r="I7843" s="440"/>
    </row>
    <row r="7844" spans="1:9" s="371" customFormat="1" ht="14.25" x14ac:dyDescent="0.2">
      <c r="A7844" s="512"/>
      <c r="B7844" s="501"/>
      <c r="C7844" s="509"/>
      <c r="D7844" s="505"/>
      <c r="E7844" s="505"/>
      <c r="F7844" s="505"/>
      <c r="G7844" s="439"/>
      <c r="H7844" s="510"/>
      <c r="I7844" s="440"/>
    </row>
    <row r="7845" spans="1:9" s="371" customFormat="1" ht="14.25" x14ac:dyDescent="0.2">
      <c r="A7845" s="512"/>
      <c r="B7845" s="501"/>
      <c r="C7845" s="509"/>
      <c r="D7845" s="505"/>
      <c r="E7845" s="505"/>
      <c r="F7845" s="505"/>
      <c r="G7845" s="439"/>
      <c r="H7845" s="510"/>
      <c r="I7845" s="440"/>
    </row>
    <row r="7846" spans="1:9" s="371" customFormat="1" ht="14.25" x14ac:dyDescent="0.2">
      <c r="A7846" s="512"/>
      <c r="B7846" s="501"/>
      <c r="C7846" s="509"/>
      <c r="D7846" s="505"/>
      <c r="E7846" s="505"/>
      <c r="F7846" s="505"/>
      <c r="G7846" s="439"/>
      <c r="H7846" s="510"/>
      <c r="I7846" s="440"/>
    </row>
    <row r="7847" spans="1:9" s="371" customFormat="1" ht="14.25" x14ac:dyDescent="0.2">
      <c r="A7847" s="512"/>
      <c r="B7847" s="501"/>
      <c r="C7847" s="509"/>
      <c r="D7847" s="505"/>
      <c r="E7847" s="505"/>
      <c r="F7847" s="505"/>
      <c r="G7847" s="439"/>
      <c r="H7847" s="510"/>
      <c r="I7847" s="440"/>
    </row>
    <row r="7848" spans="1:9" s="371" customFormat="1" ht="14.25" x14ac:dyDescent="0.2">
      <c r="A7848" s="512"/>
      <c r="B7848" s="501"/>
      <c r="C7848" s="509"/>
      <c r="D7848" s="505"/>
      <c r="E7848" s="505"/>
      <c r="F7848" s="505"/>
      <c r="G7848" s="439"/>
      <c r="H7848" s="510"/>
      <c r="I7848" s="440"/>
    </row>
    <row r="7849" spans="1:9" s="371" customFormat="1" ht="14.25" x14ac:dyDescent="0.2">
      <c r="A7849" s="512"/>
      <c r="B7849" s="501"/>
      <c r="C7849" s="509"/>
      <c r="D7849" s="505"/>
      <c r="E7849" s="505"/>
      <c r="F7849" s="505"/>
      <c r="G7849" s="439"/>
      <c r="H7849" s="510"/>
      <c r="I7849" s="440"/>
    </row>
    <row r="7850" spans="1:9" s="371" customFormat="1" ht="14.25" x14ac:dyDescent="0.2">
      <c r="A7850" s="512"/>
      <c r="B7850" s="501"/>
      <c r="C7850" s="509"/>
      <c r="D7850" s="505"/>
      <c r="E7850" s="505"/>
      <c r="F7850" s="505"/>
      <c r="G7850" s="439"/>
      <c r="H7850" s="510"/>
      <c r="I7850" s="440"/>
    </row>
    <row r="7851" spans="1:9" s="371" customFormat="1" ht="14.25" x14ac:dyDescent="0.2">
      <c r="A7851" s="507"/>
      <c r="B7851" s="501"/>
      <c r="C7851" s="507"/>
      <c r="D7851" s="505"/>
      <c r="E7851" s="505"/>
      <c r="F7851" s="505"/>
      <c r="G7851" s="439"/>
      <c r="H7851" s="510"/>
      <c r="I7851" s="440"/>
    </row>
    <row r="7852" spans="1:9" s="371" customFormat="1" ht="14.25" x14ac:dyDescent="0.2">
      <c r="A7852" s="507"/>
      <c r="B7852" s="501"/>
      <c r="C7852" s="507"/>
      <c r="D7852" s="505"/>
      <c r="E7852" s="505"/>
      <c r="F7852" s="505"/>
      <c r="G7852" s="439"/>
      <c r="H7852" s="510"/>
      <c r="I7852" s="440"/>
    </row>
    <row r="7853" spans="1:9" s="371" customFormat="1" ht="14.25" x14ac:dyDescent="0.2">
      <c r="A7853" s="507"/>
      <c r="B7853" s="501"/>
      <c r="C7853" s="507"/>
      <c r="D7853" s="505"/>
      <c r="E7853" s="505"/>
      <c r="F7853" s="505"/>
      <c r="G7853" s="439"/>
      <c r="H7853" s="510"/>
      <c r="I7853" s="440"/>
    </row>
    <row r="7854" spans="1:9" s="371" customFormat="1" ht="14.25" x14ac:dyDescent="0.2">
      <c r="A7854" s="507"/>
      <c r="B7854" s="501"/>
      <c r="C7854" s="507"/>
      <c r="D7854" s="505"/>
      <c r="E7854" s="505"/>
      <c r="F7854" s="505"/>
      <c r="G7854" s="439"/>
      <c r="H7854" s="510"/>
      <c r="I7854" s="440"/>
    </row>
    <row r="7855" spans="1:9" s="371" customFormat="1" ht="14.25" x14ac:dyDescent="0.2">
      <c r="A7855" s="507"/>
      <c r="B7855" s="501"/>
      <c r="C7855" s="507"/>
      <c r="D7855" s="505"/>
      <c r="E7855" s="505"/>
      <c r="F7855" s="505"/>
      <c r="G7855" s="439"/>
      <c r="H7855" s="510"/>
      <c r="I7855" s="440"/>
    </row>
    <row r="7856" spans="1:9" s="371" customFormat="1" ht="14.25" x14ac:dyDescent="0.2">
      <c r="A7856" s="507"/>
      <c r="B7856" s="501"/>
      <c r="C7856" s="507"/>
      <c r="D7856" s="505"/>
      <c r="E7856" s="505"/>
      <c r="F7856" s="505"/>
      <c r="G7856" s="439"/>
      <c r="H7856" s="510"/>
      <c r="I7856" s="440"/>
    </row>
    <row r="7857" spans="1:9" s="371" customFormat="1" ht="14.25" x14ac:dyDescent="0.2">
      <c r="A7857" s="507"/>
      <c r="B7857" s="501"/>
      <c r="C7857" s="507"/>
      <c r="D7857" s="505"/>
      <c r="E7857" s="505"/>
      <c r="F7857" s="505"/>
      <c r="G7857" s="439"/>
      <c r="H7857" s="510"/>
      <c r="I7857" s="440"/>
    </row>
    <row r="7858" spans="1:9" s="371" customFormat="1" ht="14.25" x14ac:dyDescent="0.2">
      <c r="A7858" s="507"/>
      <c r="B7858" s="501"/>
      <c r="C7858" s="507"/>
      <c r="D7858" s="505"/>
      <c r="E7858" s="505"/>
      <c r="F7858" s="505"/>
      <c r="G7858" s="439"/>
      <c r="H7858" s="510"/>
      <c r="I7858" s="440"/>
    </row>
    <row r="7859" spans="1:9" s="371" customFormat="1" ht="14.25" x14ac:dyDescent="0.2">
      <c r="A7859" s="507"/>
      <c r="B7859" s="501"/>
      <c r="C7859" s="507"/>
      <c r="D7859" s="505"/>
      <c r="E7859" s="505"/>
      <c r="F7859" s="505"/>
      <c r="G7859" s="439"/>
      <c r="H7859" s="510"/>
      <c r="I7859" s="440"/>
    </row>
    <row r="7860" spans="1:9" s="371" customFormat="1" ht="14.25" x14ac:dyDescent="0.2">
      <c r="A7860" s="507"/>
      <c r="B7860" s="501"/>
      <c r="C7860" s="507"/>
      <c r="D7860" s="505"/>
      <c r="E7860" s="505"/>
      <c r="F7860" s="505"/>
      <c r="G7860" s="439"/>
      <c r="H7860" s="510"/>
      <c r="I7860" s="440"/>
    </row>
    <row r="7861" spans="1:9" s="371" customFormat="1" ht="14.25" x14ac:dyDescent="0.2">
      <c r="A7861" s="507"/>
      <c r="B7861" s="501"/>
      <c r="C7861" s="507"/>
      <c r="D7861" s="505"/>
      <c r="E7861" s="505"/>
      <c r="F7861" s="505"/>
      <c r="G7861" s="439"/>
      <c r="H7861" s="510"/>
      <c r="I7861" s="440"/>
    </row>
    <row r="7862" spans="1:9" s="371" customFormat="1" ht="14.25" x14ac:dyDescent="0.2">
      <c r="A7862" s="507"/>
      <c r="B7862" s="501"/>
      <c r="C7862" s="507"/>
      <c r="D7862" s="505"/>
      <c r="E7862" s="505"/>
      <c r="F7862" s="505"/>
      <c r="G7862" s="439"/>
      <c r="H7862" s="510"/>
      <c r="I7862" s="440"/>
    </row>
    <row r="7863" spans="1:9" s="371" customFormat="1" ht="14.25" x14ac:dyDescent="0.2">
      <c r="A7863" s="507"/>
      <c r="B7863" s="501"/>
      <c r="C7863" s="507"/>
      <c r="D7863" s="505"/>
      <c r="E7863" s="505"/>
      <c r="F7863" s="505"/>
      <c r="G7863" s="439"/>
      <c r="H7863" s="510"/>
      <c r="I7863" s="440"/>
    </row>
    <row r="7864" spans="1:9" s="371" customFormat="1" ht="14.25" x14ac:dyDescent="0.2">
      <c r="A7864" s="507"/>
      <c r="B7864" s="501"/>
      <c r="C7864" s="507"/>
      <c r="D7864" s="505"/>
      <c r="E7864" s="505"/>
      <c r="F7864" s="505"/>
      <c r="G7864" s="439"/>
      <c r="H7864" s="510"/>
      <c r="I7864" s="440"/>
    </row>
    <row r="7865" spans="1:9" s="371" customFormat="1" ht="14.25" x14ac:dyDescent="0.2">
      <c r="A7865" s="507"/>
      <c r="B7865" s="501"/>
      <c r="C7865" s="507"/>
      <c r="D7865" s="505"/>
      <c r="E7865" s="505"/>
      <c r="F7865" s="505"/>
      <c r="G7865" s="439"/>
      <c r="H7865" s="510"/>
      <c r="I7865" s="440"/>
    </row>
    <row r="7866" spans="1:9" s="371" customFormat="1" ht="14.25" x14ac:dyDescent="0.2">
      <c r="A7866" s="507"/>
      <c r="B7866" s="501"/>
      <c r="C7866" s="507"/>
      <c r="D7866" s="505"/>
      <c r="E7866" s="505"/>
      <c r="F7866" s="505"/>
      <c r="G7866" s="439"/>
      <c r="H7866" s="510"/>
      <c r="I7866" s="440"/>
    </row>
    <row r="7867" spans="1:9" s="371" customFormat="1" ht="14.25" x14ac:dyDescent="0.2">
      <c r="A7867" s="507"/>
      <c r="B7867" s="501"/>
      <c r="C7867" s="507"/>
      <c r="D7867" s="505"/>
      <c r="E7867" s="505"/>
      <c r="F7867" s="505"/>
      <c r="G7867" s="439"/>
      <c r="H7867" s="510"/>
      <c r="I7867" s="440"/>
    </row>
    <row r="7868" spans="1:9" s="371" customFormat="1" ht="14.25" x14ac:dyDescent="0.2">
      <c r="A7868" s="507"/>
      <c r="B7868" s="501"/>
      <c r="C7868" s="507"/>
      <c r="D7868" s="505"/>
      <c r="E7868" s="505"/>
      <c r="F7868" s="505"/>
      <c r="G7868" s="439"/>
      <c r="H7868" s="510"/>
      <c r="I7868" s="440"/>
    </row>
    <row r="7869" spans="1:9" s="371" customFormat="1" ht="14.25" x14ac:dyDescent="0.2">
      <c r="A7869" s="507"/>
      <c r="B7869" s="501"/>
      <c r="C7869" s="507"/>
      <c r="D7869" s="505"/>
      <c r="E7869" s="505"/>
      <c r="F7869" s="505"/>
      <c r="G7869" s="439"/>
      <c r="H7869" s="510"/>
      <c r="I7869" s="440"/>
    </row>
    <row r="7870" spans="1:9" s="371" customFormat="1" ht="14.25" x14ac:dyDescent="0.2">
      <c r="A7870" s="507"/>
      <c r="B7870" s="501"/>
      <c r="C7870" s="507"/>
      <c r="D7870" s="505"/>
      <c r="E7870" s="505"/>
      <c r="F7870" s="505"/>
      <c r="G7870" s="439"/>
      <c r="H7870" s="510"/>
      <c r="I7870" s="440"/>
    </row>
    <row r="7871" spans="1:9" s="371" customFormat="1" ht="14.25" x14ac:dyDescent="0.2">
      <c r="A7871" s="507"/>
      <c r="B7871" s="501"/>
      <c r="C7871" s="507"/>
      <c r="D7871" s="505"/>
      <c r="E7871" s="505"/>
      <c r="F7871" s="505"/>
      <c r="G7871" s="439"/>
      <c r="H7871" s="510"/>
      <c r="I7871" s="440"/>
    </row>
    <row r="7872" spans="1:9" s="371" customFormat="1" ht="14.25" x14ac:dyDescent="0.2">
      <c r="A7872" s="507"/>
      <c r="B7872" s="501"/>
      <c r="C7872" s="507"/>
      <c r="D7872" s="505"/>
      <c r="E7872" s="505"/>
      <c r="F7872" s="505"/>
      <c r="G7872" s="439"/>
      <c r="H7872" s="510"/>
      <c r="I7872" s="440"/>
    </row>
    <row r="7873" spans="1:9" s="371" customFormat="1" ht="14.25" x14ac:dyDescent="0.2">
      <c r="A7873" s="507"/>
      <c r="B7873" s="501"/>
      <c r="C7873" s="507"/>
      <c r="D7873" s="505"/>
      <c r="E7873" s="505"/>
      <c r="F7873" s="505"/>
      <c r="G7873" s="439"/>
      <c r="H7873" s="510"/>
      <c r="I7873" s="440"/>
    </row>
    <row r="7874" spans="1:9" s="371" customFormat="1" ht="14.25" x14ac:dyDescent="0.2">
      <c r="A7874" s="507"/>
      <c r="B7874" s="501"/>
      <c r="C7874" s="507"/>
      <c r="D7874" s="505"/>
      <c r="E7874" s="505"/>
      <c r="F7874" s="505"/>
      <c r="G7874" s="439"/>
      <c r="H7874" s="510"/>
      <c r="I7874" s="440"/>
    </row>
    <row r="7875" spans="1:9" s="371" customFormat="1" ht="14.25" x14ac:dyDescent="0.2">
      <c r="A7875" s="507"/>
      <c r="B7875" s="501"/>
      <c r="C7875" s="507"/>
      <c r="D7875" s="505"/>
      <c r="E7875" s="505"/>
      <c r="F7875" s="505"/>
      <c r="G7875" s="439"/>
      <c r="H7875" s="510"/>
      <c r="I7875" s="440"/>
    </row>
    <row r="7876" spans="1:9" s="371" customFormat="1" ht="14.25" x14ac:dyDescent="0.2">
      <c r="A7876" s="507"/>
      <c r="B7876" s="501"/>
      <c r="C7876" s="507"/>
      <c r="D7876" s="505"/>
      <c r="E7876" s="505"/>
      <c r="F7876" s="505"/>
      <c r="G7876" s="439"/>
      <c r="H7876" s="510"/>
      <c r="I7876" s="440"/>
    </row>
    <row r="7877" spans="1:9" s="371" customFormat="1" ht="14.25" x14ac:dyDescent="0.2">
      <c r="A7877" s="507"/>
      <c r="B7877" s="501"/>
      <c r="C7877" s="507"/>
      <c r="D7877" s="505"/>
      <c r="E7877" s="505"/>
      <c r="F7877" s="505"/>
      <c r="G7877" s="439"/>
      <c r="H7877" s="510"/>
      <c r="I7877" s="440"/>
    </row>
    <row r="7878" spans="1:9" s="371" customFormat="1" ht="14.25" x14ac:dyDescent="0.2">
      <c r="A7878" s="507"/>
      <c r="B7878" s="501"/>
      <c r="C7878" s="507"/>
      <c r="D7878" s="505"/>
      <c r="E7878" s="505"/>
      <c r="F7878" s="505"/>
      <c r="G7878" s="439"/>
      <c r="H7878" s="510"/>
      <c r="I7878" s="440"/>
    </row>
    <row r="7879" spans="1:9" s="371" customFormat="1" ht="14.25" x14ac:dyDescent="0.2">
      <c r="A7879" s="507"/>
      <c r="B7879" s="501"/>
      <c r="C7879" s="507"/>
      <c r="D7879" s="505"/>
      <c r="E7879" s="505"/>
      <c r="F7879" s="505"/>
      <c r="G7879" s="439"/>
      <c r="H7879" s="510"/>
      <c r="I7879" s="440"/>
    </row>
    <row r="7880" spans="1:9" s="371" customFormat="1" ht="14.25" x14ac:dyDescent="0.2">
      <c r="A7880" s="507"/>
      <c r="B7880" s="501"/>
      <c r="C7880" s="507"/>
      <c r="D7880" s="505"/>
      <c r="E7880" s="505"/>
      <c r="F7880" s="505"/>
      <c r="G7880" s="439"/>
      <c r="H7880" s="510"/>
      <c r="I7880" s="440"/>
    </row>
    <row r="7881" spans="1:9" s="371" customFormat="1" ht="14.25" x14ac:dyDescent="0.2">
      <c r="A7881" s="507"/>
      <c r="B7881" s="501"/>
      <c r="C7881" s="507"/>
      <c r="D7881" s="505"/>
      <c r="E7881" s="505"/>
      <c r="F7881" s="505"/>
      <c r="G7881" s="439"/>
      <c r="H7881" s="510"/>
      <c r="I7881" s="440"/>
    </row>
    <row r="7882" spans="1:9" s="371" customFormat="1" ht="14.25" x14ac:dyDescent="0.2">
      <c r="A7882" s="507"/>
      <c r="B7882" s="501"/>
      <c r="C7882" s="507"/>
      <c r="D7882" s="505"/>
      <c r="E7882" s="505"/>
      <c r="F7882" s="505"/>
      <c r="G7882" s="439"/>
      <c r="H7882" s="510"/>
      <c r="I7882" s="440"/>
    </row>
    <row r="7883" spans="1:9" s="371" customFormat="1" ht="14.25" x14ac:dyDescent="0.2">
      <c r="A7883" s="507"/>
      <c r="B7883" s="501"/>
      <c r="C7883" s="507"/>
      <c r="D7883" s="505"/>
      <c r="E7883" s="505"/>
      <c r="F7883" s="505"/>
      <c r="G7883" s="439"/>
      <c r="H7883" s="510"/>
      <c r="I7883" s="440"/>
    </row>
    <row r="7884" spans="1:9" s="371" customFormat="1" ht="14.25" x14ac:dyDescent="0.2">
      <c r="A7884" s="507"/>
      <c r="B7884" s="501"/>
      <c r="C7884" s="507"/>
      <c r="D7884" s="505"/>
      <c r="E7884" s="505"/>
      <c r="F7884" s="505"/>
      <c r="G7884" s="439"/>
      <c r="H7884" s="510"/>
      <c r="I7884" s="440"/>
    </row>
    <row r="7885" spans="1:9" s="371" customFormat="1" ht="14.25" x14ac:dyDescent="0.2">
      <c r="A7885" s="507"/>
      <c r="B7885" s="501"/>
      <c r="C7885" s="507"/>
      <c r="D7885" s="505"/>
      <c r="E7885" s="505"/>
      <c r="F7885" s="505"/>
      <c r="G7885" s="439"/>
      <c r="H7885" s="510"/>
      <c r="I7885" s="440"/>
    </row>
    <row r="7886" spans="1:9" s="371" customFormat="1" ht="14.25" x14ac:dyDescent="0.2">
      <c r="A7886" s="507"/>
      <c r="B7886" s="501"/>
      <c r="C7886" s="507"/>
      <c r="D7886" s="505"/>
      <c r="E7886" s="505"/>
      <c r="F7886" s="505"/>
      <c r="G7886" s="439"/>
      <c r="H7886" s="510"/>
      <c r="I7886" s="440"/>
    </row>
    <row r="7887" spans="1:9" s="371" customFormat="1" ht="14.25" x14ac:dyDescent="0.2">
      <c r="A7887" s="507"/>
      <c r="B7887" s="501"/>
      <c r="C7887" s="507"/>
      <c r="D7887" s="505"/>
      <c r="E7887" s="505"/>
      <c r="F7887" s="505"/>
      <c r="G7887" s="439"/>
      <c r="H7887" s="510"/>
      <c r="I7887" s="440"/>
    </row>
    <row r="7888" spans="1:9" s="371" customFormat="1" ht="14.25" x14ac:dyDescent="0.2">
      <c r="A7888" s="507"/>
      <c r="B7888" s="501"/>
      <c r="C7888" s="507"/>
      <c r="D7888" s="505"/>
      <c r="E7888" s="505"/>
      <c r="F7888" s="505"/>
      <c r="G7888" s="439"/>
      <c r="H7888" s="510"/>
      <c r="I7888" s="440"/>
    </row>
    <row r="7889" spans="1:9" s="371" customFormat="1" ht="14.25" x14ac:dyDescent="0.2">
      <c r="A7889" s="507"/>
      <c r="B7889" s="501"/>
      <c r="C7889" s="507"/>
      <c r="D7889" s="505"/>
      <c r="E7889" s="505"/>
      <c r="F7889" s="505"/>
      <c r="G7889" s="439"/>
      <c r="H7889" s="510"/>
      <c r="I7889" s="440"/>
    </row>
    <row r="7890" spans="1:9" s="371" customFormat="1" ht="14.25" x14ac:dyDescent="0.2">
      <c r="A7890" s="507"/>
      <c r="B7890" s="501"/>
      <c r="C7890" s="507"/>
      <c r="D7890" s="505"/>
      <c r="E7890" s="505"/>
      <c r="F7890" s="505"/>
      <c r="G7890" s="439"/>
      <c r="H7890" s="510"/>
      <c r="I7890" s="440"/>
    </row>
    <row r="7891" spans="1:9" s="371" customFormat="1" ht="14.25" x14ac:dyDescent="0.2">
      <c r="A7891" s="507"/>
      <c r="B7891" s="501"/>
      <c r="C7891" s="507"/>
      <c r="D7891" s="505"/>
      <c r="E7891" s="505"/>
      <c r="F7891" s="505"/>
      <c r="G7891" s="439"/>
      <c r="H7891" s="510"/>
      <c r="I7891" s="440"/>
    </row>
    <row r="7892" spans="1:9" s="371" customFormat="1" ht="14.25" x14ac:dyDescent="0.2">
      <c r="A7892" s="507"/>
      <c r="B7892" s="501"/>
      <c r="C7892" s="507"/>
      <c r="D7892" s="505"/>
      <c r="E7892" s="505"/>
      <c r="F7892" s="505"/>
      <c r="G7892" s="439"/>
      <c r="H7892" s="510"/>
      <c r="I7892" s="440"/>
    </row>
    <row r="7893" spans="1:9" s="371" customFormat="1" ht="14.25" x14ac:dyDescent="0.2">
      <c r="A7893" s="507"/>
      <c r="B7893" s="501"/>
      <c r="C7893" s="507"/>
      <c r="D7893" s="505"/>
      <c r="E7893" s="505"/>
      <c r="F7893" s="505"/>
      <c r="G7893" s="439"/>
      <c r="H7893" s="510"/>
      <c r="I7893" s="440"/>
    </row>
    <row r="7894" spans="1:9" s="371" customFormat="1" ht="14.25" x14ac:dyDescent="0.2">
      <c r="A7894" s="507"/>
      <c r="B7894" s="501"/>
      <c r="C7894" s="507"/>
      <c r="D7894" s="505"/>
      <c r="E7894" s="505"/>
      <c r="F7894" s="505"/>
      <c r="G7894" s="439"/>
      <c r="H7894" s="510"/>
      <c r="I7894" s="440"/>
    </row>
    <row r="7895" spans="1:9" s="371" customFormat="1" ht="14.25" x14ac:dyDescent="0.2">
      <c r="A7895" s="507"/>
      <c r="B7895" s="501"/>
      <c r="C7895" s="507"/>
      <c r="D7895" s="505"/>
      <c r="E7895" s="505"/>
      <c r="F7895" s="505"/>
      <c r="G7895" s="439"/>
      <c r="H7895" s="510"/>
      <c r="I7895" s="440"/>
    </row>
    <row r="7896" spans="1:9" s="371" customFormat="1" ht="14.25" x14ac:dyDescent="0.2">
      <c r="A7896" s="507"/>
      <c r="B7896" s="501"/>
      <c r="C7896" s="507"/>
      <c r="D7896" s="505"/>
      <c r="E7896" s="505"/>
      <c r="F7896" s="505"/>
      <c r="G7896" s="439"/>
      <c r="H7896" s="510"/>
      <c r="I7896" s="440"/>
    </row>
    <row r="7897" spans="1:9" s="371" customFormat="1" ht="14.25" x14ac:dyDescent="0.2">
      <c r="A7897" s="507"/>
      <c r="B7897" s="501"/>
      <c r="C7897" s="507"/>
      <c r="D7897" s="505"/>
      <c r="E7897" s="505"/>
      <c r="F7897" s="505"/>
      <c r="G7897" s="439"/>
      <c r="H7897" s="510"/>
      <c r="I7897" s="440"/>
    </row>
    <row r="7898" spans="1:9" s="371" customFormat="1" ht="14.25" x14ac:dyDescent="0.2">
      <c r="A7898" s="507"/>
      <c r="B7898" s="501"/>
      <c r="C7898" s="507"/>
      <c r="D7898" s="505"/>
      <c r="E7898" s="505"/>
      <c r="F7898" s="505"/>
      <c r="G7898" s="439"/>
      <c r="H7898" s="510"/>
      <c r="I7898" s="440"/>
    </row>
    <row r="7899" spans="1:9" s="371" customFormat="1" ht="14.25" x14ac:dyDescent="0.2">
      <c r="A7899" s="507"/>
      <c r="B7899" s="501"/>
      <c r="C7899" s="507"/>
      <c r="D7899" s="505"/>
      <c r="E7899" s="505"/>
      <c r="F7899" s="505"/>
      <c r="G7899" s="439"/>
      <c r="H7899" s="510"/>
      <c r="I7899" s="440"/>
    </row>
    <row r="7900" spans="1:9" s="371" customFormat="1" ht="14.25" x14ac:dyDescent="0.2">
      <c r="A7900" s="507"/>
      <c r="B7900" s="501"/>
      <c r="C7900" s="507"/>
      <c r="D7900" s="505"/>
      <c r="E7900" s="505"/>
      <c r="F7900" s="505"/>
      <c r="G7900" s="439"/>
      <c r="H7900" s="510"/>
      <c r="I7900" s="440"/>
    </row>
    <row r="7901" spans="1:9" s="371" customFormat="1" ht="14.25" x14ac:dyDescent="0.2">
      <c r="A7901" s="507"/>
      <c r="B7901" s="501"/>
      <c r="C7901" s="507"/>
      <c r="D7901" s="505"/>
      <c r="E7901" s="505"/>
      <c r="F7901" s="505"/>
      <c r="G7901" s="439"/>
      <c r="H7901" s="510"/>
      <c r="I7901" s="440"/>
    </row>
    <row r="7902" spans="1:9" s="371" customFormat="1" ht="14.25" x14ac:dyDescent="0.2">
      <c r="A7902" s="507"/>
      <c r="B7902" s="501"/>
      <c r="C7902" s="507"/>
      <c r="D7902" s="505"/>
      <c r="E7902" s="505"/>
      <c r="F7902" s="505"/>
      <c r="G7902" s="439"/>
      <c r="H7902" s="510"/>
      <c r="I7902" s="440"/>
    </row>
    <row r="7903" spans="1:9" s="371" customFormat="1" ht="14.25" x14ac:dyDescent="0.2">
      <c r="A7903" s="507"/>
      <c r="B7903" s="501"/>
      <c r="C7903" s="507"/>
      <c r="D7903" s="505"/>
      <c r="E7903" s="505"/>
      <c r="F7903" s="505"/>
      <c r="G7903" s="439"/>
      <c r="H7903" s="510"/>
      <c r="I7903" s="440"/>
    </row>
    <row r="7904" spans="1:9" s="371" customFormat="1" ht="14.25" x14ac:dyDescent="0.2">
      <c r="A7904" s="507"/>
      <c r="B7904" s="501"/>
      <c r="C7904" s="507"/>
      <c r="D7904" s="505"/>
      <c r="E7904" s="505"/>
      <c r="F7904" s="505"/>
      <c r="G7904" s="439"/>
      <c r="H7904" s="510"/>
      <c r="I7904" s="440"/>
    </row>
    <row r="7905" spans="1:9" s="371" customFormat="1" ht="14.25" x14ac:dyDescent="0.2">
      <c r="A7905" s="507"/>
      <c r="B7905" s="501"/>
      <c r="C7905" s="507"/>
      <c r="D7905" s="505"/>
      <c r="E7905" s="505"/>
      <c r="F7905" s="505"/>
      <c r="G7905" s="439"/>
      <c r="H7905" s="510"/>
      <c r="I7905" s="440"/>
    </row>
    <row r="7906" spans="1:9" s="371" customFormat="1" ht="14.25" x14ac:dyDescent="0.2">
      <c r="A7906" s="507"/>
      <c r="B7906" s="501"/>
      <c r="C7906" s="507"/>
      <c r="D7906" s="505"/>
      <c r="E7906" s="505"/>
      <c r="F7906" s="505"/>
      <c r="G7906" s="439"/>
      <c r="H7906" s="510"/>
      <c r="I7906" s="440"/>
    </row>
    <row r="7907" spans="1:9" s="371" customFormat="1" ht="14.25" x14ac:dyDescent="0.2">
      <c r="A7907" s="507"/>
      <c r="B7907" s="501"/>
      <c r="C7907" s="507"/>
      <c r="D7907" s="505"/>
      <c r="E7907" s="505"/>
      <c r="F7907" s="505"/>
      <c r="G7907" s="439"/>
      <c r="H7907" s="510"/>
      <c r="I7907" s="440"/>
    </row>
    <row r="7908" spans="1:9" s="371" customFormat="1" ht="14.25" x14ac:dyDescent="0.2">
      <c r="A7908" s="507"/>
      <c r="B7908" s="501"/>
      <c r="C7908" s="507"/>
      <c r="D7908" s="505"/>
      <c r="E7908" s="505"/>
      <c r="F7908" s="505"/>
      <c r="G7908" s="439"/>
      <c r="H7908" s="510"/>
      <c r="I7908" s="440"/>
    </row>
    <row r="7909" spans="1:9" s="371" customFormat="1" ht="14.25" x14ac:dyDescent="0.2">
      <c r="A7909" s="507"/>
      <c r="B7909" s="501"/>
      <c r="C7909" s="507"/>
      <c r="D7909" s="505"/>
      <c r="E7909" s="505"/>
      <c r="F7909" s="505"/>
      <c r="G7909" s="439"/>
      <c r="H7909" s="510"/>
      <c r="I7909" s="440"/>
    </row>
    <row r="7910" spans="1:9" s="371" customFormat="1" ht="14.25" x14ac:dyDescent="0.2">
      <c r="A7910" s="507"/>
      <c r="B7910" s="501"/>
      <c r="C7910" s="507"/>
      <c r="D7910" s="505"/>
      <c r="E7910" s="505"/>
      <c r="F7910" s="505"/>
      <c r="G7910" s="439"/>
      <c r="H7910" s="510"/>
      <c r="I7910" s="440"/>
    </row>
    <row r="7911" spans="1:9" s="371" customFormat="1" ht="14.25" x14ac:dyDescent="0.2">
      <c r="A7911" s="507"/>
      <c r="B7911" s="501"/>
      <c r="C7911" s="507"/>
      <c r="D7911" s="505"/>
      <c r="E7911" s="505"/>
      <c r="F7911" s="505"/>
      <c r="G7911" s="439"/>
      <c r="H7911" s="510"/>
      <c r="I7911" s="440"/>
    </row>
    <row r="7912" spans="1:9" s="371" customFormat="1" ht="14.25" x14ac:dyDescent="0.2">
      <c r="A7912" s="507"/>
      <c r="B7912" s="501"/>
      <c r="C7912" s="507"/>
      <c r="D7912" s="505"/>
      <c r="E7912" s="505"/>
      <c r="F7912" s="505"/>
      <c r="G7912" s="439"/>
      <c r="H7912" s="510"/>
      <c r="I7912" s="440"/>
    </row>
    <row r="7913" spans="1:9" s="371" customFormat="1" ht="14.25" x14ac:dyDescent="0.2">
      <c r="A7913" s="507"/>
      <c r="B7913" s="501"/>
      <c r="C7913" s="507"/>
      <c r="D7913" s="505"/>
      <c r="E7913" s="505"/>
      <c r="F7913" s="505"/>
      <c r="G7913" s="439"/>
      <c r="H7913" s="510"/>
      <c r="I7913" s="440"/>
    </row>
    <row r="7914" spans="1:9" s="371" customFormat="1" ht="14.25" x14ac:dyDescent="0.2">
      <c r="A7914" s="507"/>
      <c r="B7914" s="501"/>
      <c r="C7914" s="507"/>
      <c r="D7914" s="505"/>
      <c r="E7914" s="505"/>
      <c r="F7914" s="505"/>
      <c r="G7914" s="439"/>
      <c r="H7914" s="510"/>
      <c r="I7914" s="440"/>
    </row>
    <row r="7915" spans="1:9" s="371" customFormat="1" ht="14.25" x14ac:dyDescent="0.2">
      <c r="A7915" s="507"/>
      <c r="B7915" s="501"/>
      <c r="C7915" s="507"/>
      <c r="D7915" s="505"/>
      <c r="E7915" s="505"/>
      <c r="F7915" s="505"/>
      <c r="G7915" s="439"/>
      <c r="H7915" s="510"/>
      <c r="I7915" s="440"/>
    </row>
    <row r="7916" spans="1:9" s="371" customFormat="1" ht="14.25" x14ac:dyDescent="0.2">
      <c r="A7916" s="507"/>
      <c r="B7916" s="501"/>
      <c r="C7916" s="507"/>
      <c r="D7916" s="505"/>
      <c r="E7916" s="505"/>
      <c r="F7916" s="505"/>
      <c r="G7916" s="439"/>
      <c r="H7916" s="510"/>
      <c r="I7916" s="440"/>
    </row>
    <row r="7917" spans="1:9" s="371" customFormat="1" ht="14.25" x14ac:dyDescent="0.2">
      <c r="A7917" s="507"/>
      <c r="B7917" s="501"/>
      <c r="C7917" s="507"/>
      <c r="D7917" s="505"/>
      <c r="E7917" s="505"/>
      <c r="F7917" s="505"/>
      <c r="G7917" s="439"/>
      <c r="H7917" s="510"/>
      <c r="I7917" s="440"/>
    </row>
    <row r="7918" spans="1:9" s="371" customFormat="1" ht="14.25" x14ac:dyDescent="0.2">
      <c r="A7918" s="507"/>
      <c r="B7918" s="501"/>
      <c r="C7918" s="507"/>
      <c r="D7918" s="505"/>
      <c r="E7918" s="505"/>
      <c r="F7918" s="505"/>
      <c r="G7918" s="439"/>
      <c r="H7918" s="510"/>
      <c r="I7918" s="440"/>
    </row>
    <row r="7919" spans="1:9" s="371" customFormat="1" ht="14.25" x14ac:dyDescent="0.2">
      <c r="A7919" s="507"/>
      <c r="B7919" s="501"/>
      <c r="C7919" s="507"/>
      <c r="D7919" s="505"/>
      <c r="E7919" s="505"/>
      <c r="F7919" s="505"/>
      <c r="G7919" s="439"/>
      <c r="H7919" s="510"/>
      <c r="I7919" s="440"/>
    </row>
    <row r="7920" spans="1:9" s="371" customFormat="1" ht="14.25" x14ac:dyDescent="0.2">
      <c r="A7920" s="507"/>
      <c r="B7920" s="501"/>
      <c r="C7920" s="507"/>
      <c r="D7920" s="505"/>
      <c r="E7920" s="505"/>
      <c r="F7920" s="505"/>
      <c r="G7920" s="439"/>
      <c r="H7920" s="510"/>
      <c r="I7920" s="440"/>
    </row>
    <row r="7921" spans="1:9" s="371" customFormat="1" ht="14.25" x14ac:dyDescent="0.2">
      <c r="A7921" s="507"/>
      <c r="B7921" s="501"/>
      <c r="C7921" s="507"/>
      <c r="D7921" s="505"/>
      <c r="E7921" s="505"/>
      <c r="F7921" s="505"/>
      <c r="G7921" s="439"/>
      <c r="H7921" s="510"/>
      <c r="I7921" s="440"/>
    </row>
    <row r="7922" spans="1:9" s="371" customFormat="1" ht="14.25" x14ac:dyDescent="0.2">
      <c r="A7922" s="507"/>
      <c r="B7922" s="501"/>
      <c r="C7922" s="507"/>
      <c r="D7922" s="505"/>
      <c r="E7922" s="505"/>
      <c r="F7922" s="505"/>
      <c r="G7922" s="439"/>
      <c r="H7922" s="510"/>
      <c r="I7922" s="440"/>
    </row>
    <row r="7923" spans="1:9" s="371" customFormat="1" ht="14.25" x14ac:dyDescent="0.2">
      <c r="A7923" s="507"/>
      <c r="B7923" s="501"/>
      <c r="C7923" s="507"/>
      <c r="D7923" s="505"/>
      <c r="E7923" s="505"/>
      <c r="F7923" s="505"/>
      <c r="G7923" s="439"/>
      <c r="H7923" s="510"/>
      <c r="I7923" s="440"/>
    </row>
    <row r="7924" spans="1:9" s="371" customFormat="1" ht="14.25" x14ac:dyDescent="0.2">
      <c r="A7924" s="507"/>
      <c r="B7924" s="501"/>
      <c r="C7924" s="507"/>
      <c r="D7924" s="505"/>
      <c r="E7924" s="505"/>
      <c r="F7924" s="505"/>
      <c r="G7924" s="439"/>
      <c r="H7924" s="510"/>
      <c r="I7924" s="440"/>
    </row>
    <row r="7925" spans="1:9" s="371" customFormat="1" ht="14.25" x14ac:dyDescent="0.2">
      <c r="A7925" s="507"/>
      <c r="B7925" s="501"/>
      <c r="C7925" s="507"/>
      <c r="D7925" s="505"/>
      <c r="E7925" s="505"/>
      <c r="F7925" s="505"/>
      <c r="G7925" s="439"/>
      <c r="H7925" s="510"/>
      <c r="I7925" s="440"/>
    </row>
    <row r="7926" spans="1:9" s="371" customFormat="1" ht="14.25" x14ac:dyDescent="0.2">
      <c r="A7926" s="507"/>
      <c r="B7926" s="501"/>
      <c r="C7926" s="507"/>
      <c r="D7926" s="505"/>
      <c r="E7926" s="505"/>
      <c r="F7926" s="505"/>
      <c r="G7926" s="439"/>
      <c r="H7926" s="510"/>
      <c r="I7926" s="440"/>
    </row>
    <row r="7927" spans="1:9" s="371" customFormat="1" ht="14.25" x14ac:dyDescent="0.2">
      <c r="A7927" s="507"/>
      <c r="B7927" s="501"/>
      <c r="C7927" s="507"/>
      <c r="D7927" s="505"/>
      <c r="E7927" s="505"/>
      <c r="F7927" s="505"/>
      <c r="G7927" s="439"/>
      <c r="H7927" s="510"/>
      <c r="I7927" s="440"/>
    </row>
    <row r="7928" spans="1:9" s="371" customFormat="1" ht="14.25" x14ac:dyDescent="0.2">
      <c r="A7928" s="507"/>
      <c r="B7928" s="501"/>
      <c r="C7928" s="507"/>
      <c r="D7928" s="505"/>
      <c r="E7928" s="505"/>
      <c r="F7928" s="505"/>
      <c r="G7928" s="439"/>
      <c r="H7928" s="510"/>
      <c r="I7928" s="440"/>
    </row>
    <row r="7929" spans="1:9" s="371" customFormat="1" ht="14.25" x14ac:dyDescent="0.2">
      <c r="A7929" s="507"/>
      <c r="B7929" s="501"/>
      <c r="C7929" s="507"/>
      <c r="D7929" s="505"/>
      <c r="E7929" s="505"/>
      <c r="F7929" s="505"/>
      <c r="G7929" s="439"/>
      <c r="H7929" s="510"/>
      <c r="I7929" s="440"/>
    </row>
    <row r="7930" spans="1:9" s="371" customFormat="1" ht="14.25" x14ac:dyDescent="0.2">
      <c r="A7930" s="507"/>
      <c r="B7930" s="501"/>
      <c r="C7930" s="507"/>
      <c r="D7930" s="505"/>
      <c r="E7930" s="505"/>
      <c r="F7930" s="505"/>
      <c r="G7930" s="439"/>
      <c r="H7930" s="510"/>
      <c r="I7930" s="440"/>
    </row>
    <row r="7931" spans="1:9" s="371" customFormat="1" ht="14.25" x14ac:dyDescent="0.2">
      <c r="A7931" s="507"/>
      <c r="B7931" s="501"/>
      <c r="C7931" s="507"/>
      <c r="D7931" s="505"/>
      <c r="E7931" s="505"/>
      <c r="F7931" s="505"/>
      <c r="G7931" s="439"/>
      <c r="H7931" s="510"/>
      <c r="I7931" s="440"/>
    </row>
    <row r="7932" spans="1:9" s="371" customFormat="1" ht="14.25" x14ac:dyDescent="0.2">
      <c r="A7932" s="507"/>
      <c r="B7932" s="501"/>
      <c r="C7932" s="507"/>
      <c r="D7932" s="505"/>
      <c r="E7932" s="505"/>
      <c r="F7932" s="505"/>
      <c r="G7932" s="439"/>
      <c r="H7932" s="510"/>
      <c r="I7932" s="440"/>
    </row>
    <row r="7933" spans="1:9" s="371" customFormat="1" ht="14.25" x14ac:dyDescent="0.2">
      <c r="A7933" s="507"/>
      <c r="B7933" s="501"/>
      <c r="C7933" s="507"/>
      <c r="D7933" s="505"/>
      <c r="E7933" s="505"/>
      <c r="F7933" s="505"/>
      <c r="G7933" s="439"/>
      <c r="H7933" s="510"/>
      <c r="I7933" s="440"/>
    </row>
    <row r="7934" spans="1:9" s="371" customFormat="1" ht="14.25" x14ac:dyDescent="0.2">
      <c r="A7934" s="507"/>
      <c r="B7934" s="501"/>
      <c r="C7934" s="507"/>
      <c r="D7934" s="505"/>
      <c r="E7934" s="505"/>
      <c r="F7934" s="505"/>
      <c r="G7934" s="439"/>
      <c r="H7934" s="510"/>
      <c r="I7934" s="440"/>
    </row>
    <row r="7935" spans="1:9" s="371" customFormat="1" ht="14.25" x14ac:dyDescent="0.2">
      <c r="A7935" s="507"/>
      <c r="B7935" s="501"/>
      <c r="C7935" s="507"/>
      <c r="D7935" s="505"/>
      <c r="E7935" s="505"/>
      <c r="F7935" s="505"/>
      <c r="G7935" s="439"/>
      <c r="H7935" s="510"/>
      <c r="I7935" s="440"/>
    </row>
    <row r="7936" spans="1:9" s="371" customFormat="1" ht="14.25" x14ac:dyDescent="0.2">
      <c r="A7936" s="507"/>
      <c r="B7936" s="501"/>
      <c r="C7936" s="507"/>
      <c r="D7936" s="505"/>
      <c r="E7936" s="505"/>
      <c r="F7936" s="505"/>
      <c r="G7936" s="439"/>
      <c r="H7936" s="510"/>
      <c r="I7936" s="440"/>
    </row>
    <row r="7937" spans="1:9" s="371" customFormat="1" ht="14.25" x14ac:dyDescent="0.2">
      <c r="A7937" s="507"/>
      <c r="B7937" s="501"/>
      <c r="C7937" s="507"/>
      <c r="D7937" s="505"/>
      <c r="E7937" s="505"/>
      <c r="F7937" s="505"/>
      <c r="G7937" s="439"/>
      <c r="H7937" s="510"/>
      <c r="I7937" s="440"/>
    </row>
    <row r="7938" spans="1:9" s="371" customFormat="1" ht="14.25" x14ac:dyDescent="0.2">
      <c r="A7938" s="507"/>
      <c r="B7938" s="501"/>
      <c r="C7938" s="507"/>
      <c r="D7938" s="505"/>
      <c r="E7938" s="505"/>
      <c r="F7938" s="505"/>
      <c r="G7938" s="439"/>
      <c r="H7938" s="510"/>
      <c r="I7938" s="440"/>
    </row>
    <row r="7939" spans="1:9" s="371" customFormat="1" ht="14.25" x14ac:dyDescent="0.2">
      <c r="A7939" s="507"/>
      <c r="B7939" s="501"/>
      <c r="C7939" s="507"/>
      <c r="D7939" s="505"/>
      <c r="E7939" s="505"/>
      <c r="F7939" s="505"/>
      <c r="G7939" s="439"/>
      <c r="H7939" s="510"/>
      <c r="I7939" s="440"/>
    </row>
    <row r="7940" spans="1:9" s="371" customFormat="1" ht="14.25" x14ac:dyDescent="0.2">
      <c r="A7940" s="507"/>
      <c r="B7940" s="501"/>
      <c r="C7940" s="507"/>
      <c r="D7940" s="505"/>
      <c r="E7940" s="505"/>
      <c r="F7940" s="505"/>
      <c r="G7940" s="439"/>
      <c r="H7940" s="510"/>
      <c r="I7940" s="440"/>
    </row>
    <row r="7941" spans="1:9" s="371" customFormat="1" ht="14.25" x14ac:dyDescent="0.2">
      <c r="A7941" s="507"/>
      <c r="B7941" s="501"/>
      <c r="C7941" s="507"/>
      <c r="D7941" s="505"/>
      <c r="E7941" s="505"/>
      <c r="F7941" s="505"/>
      <c r="G7941" s="439"/>
      <c r="H7941" s="510"/>
      <c r="I7941" s="440"/>
    </row>
    <row r="7942" spans="1:9" s="371" customFormat="1" ht="14.25" x14ac:dyDescent="0.2">
      <c r="A7942" s="507"/>
      <c r="B7942" s="501"/>
      <c r="C7942" s="507"/>
      <c r="D7942" s="505"/>
      <c r="E7942" s="505"/>
      <c r="F7942" s="505"/>
      <c r="G7942" s="439"/>
      <c r="H7942" s="510"/>
      <c r="I7942" s="440"/>
    </row>
    <row r="7943" spans="1:9" s="371" customFormat="1" ht="14.25" x14ac:dyDescent="0.2">
      <c r="A7943" s="507"/>
      <c r="B7943" s="501"/>
      <c r="C7943" s="507"/>
      <c r="D7943" s="505"/>
      <c r="E7943" s="505"/>
      <c r="F7943" s="505"/>
      <c r="G7943" s="439"/>
      <c r="H7943" s="510"/>
      <c r="I7943" s="440"/>
    </row>
    <row r="7944" spans="1:9" s="371" customFormat="1" ht="14.25" x14ac:dyDescent="0.2">
      <c r="A7944" s="507"/>
      <c r="B7944" s="501"/>
      <c r="C7944" s="507"/>
      <c r="D7944" s="505"/>
      <c r="E7944" s="505"/>
      <c r="F7944" s="505"/>
      <c r="G7944" s="439"/>
      <c r="H7944" s="510"/>
      <c r="I7944" s="440"/>
    </row>
    <row r="7945" spans="1:9" s="371" customFormat="1" ht="14.25" x14ac:dyDescent="0.2">
      <c r="A7945" s="507"/>
      <c r="B7945" s="501"/>
      <c r="C7945" s="507"/>
      <c r="D7945" s="505"/>
      <c r="E7945" s="505"/>
      <c r="F7945" s="505"/>
      <c r="G7945" s="439"/>
      <c r="H7945" s="510"/>
      <c r="I7945" s="440"/>
    </row>
    <row r="7946" spans="1:9" s="371" customFormat="1" ht="14.25" x14ac:dyDescent="0.2">
      <c r="A7946" s="507"/>
      <c r="B7946" s="501"/>
      <c r="C7946" s="507"/>
      <c r="D7946" s="505"/>
      <c r="E7946" s="505"/>
      <c r="F7946" s="505"/>
      <c r="G7946" s="439"/>
      <c r="H7946" s="510"/>
      <c r="I7946" s="440"/>
    </row>
    <row r="7947" spans="1:9" s="371" customFormat="1" ht="14.25" x14ac:dyDescent="0.2">
      <c r="A7947" s="507"/>
      <c r="B7947" s="501"/>
      <c r="C7947" s="507"/>
      <c r="D7947" s="505"/>
      <c r="E7947" s="505"/>
      <c r="F7947" s="505"/>
      <c r="G7947" s="439"/>
      <c r="H7947" s="510"/>
      <c r="I7947" s="440"/>
    </row>
    <row r="7948" spans="1:9" s="371" customFormat="1" ht="14.25" x14ac:dyDescent="0.2">
      <c r="A7948" s="507"/>
      <c r="B7948" s="501"/>
      <c r="C7948" s="507"/>
      <c r="D7948" s="505"/>
      <c r="E7948" s="505"/>
      <c r="F7948" s="505"/>
      <c r="G7948" s="439"/>
      <c r="H7948" s="510"/>
      <c r="I7948" s="440"/>
    </row>
    <row r="7949" spans="1:9" s="371" customFormat="1" ht="14.25" x14ac:dyDescent="0.2">
      <c r="A7949" s="507"/>
      <c r="B7949" s="501"/>
      <c r="C7949" s="507"/>
      <c r="D7949" s="505"/>
      <c r="E7949" s="505"/>
      <c r="F7949" s="505"/>
      <c r="G7949" s="439"/>
      <c r="H7949" s="510"/>
      <c r="I7949" s="440"/>
    </row>
    <row r="7950" spans="1:9" s="371" customFormat="1" ht="14.25" x14ac:dyDescent="0.2">
      <c r="A7950" s="507"/>
      <c r="B7950" s="501"/>
      <c r="C7950" s="507"/>
      <c r="D7950" s="505"/>
      <c r="E7950" s="505"/>
      <c r="F7950" s="505"/>
      <c r="G7950" s="439"/>
      <c r="H7950" s="510"/>
      <c r="I7950" s="440"/>
    </row>
    <row r="7951" spans="1:9" s="371" customFormat="1" ht="14.25" x14ac:dyDescent="0.2">
      <c r="A7951" s="507"/>
      <c r="B7951" s="501"/>
      <c r="C7951" s="507"/>
      <c r="D7951" s="505"/>
      <c r="E7951" s="505"/>
      <c r="F7951" s="505"/>
      <c r="G7951" s="439"/>
      <c r="H7951" s="510"/>
      <c r="I7951" s="440"/>
    </row>
    <row r="7952" spans="1:9" s="371" customFormat="1" ht="14.25" x14ac:dyDescent="0.2">
      <c r="A7952" s="507"/>
      <c r="B7952" s="501"/>
      <c r="C7952" s="507"/>
      <c r="D7952" s="505"/>
      <c r="E7952" s="505"/>
      <c r="F7952" s="505"/>
      <c r="G7952" s="439"/>
      <c r="H7952" s="510"/>
      <c r="I7952" s="440"/>
    </row>
    <row r="7953" spans="1:9" s="371" customFormat="1" ht="14.25" x14ac:dyDescent="0.2">
      <c r="A7953" s="507"/>
      <c r="B7953" s="501"/>
      <c r="C7953" s="507"/>
      <c r="D7953" s="505"/>
      <c r="E7953" s="505"/>
      <c r="F7953" s="505"/>
      <c r="G7953" s="439"/>
      <c r="H7953" s="510"/>
      <c r="I7953" s="440"/>
    </row>
    <row r="7954" spans="1:9" s="371" customFormat="1" ht="14.25" x14ac:dyDescent="0.2">
      <c r="A7954" s="507"/>
      <c r="B7954" s="501"/>
      <c r="C7954" s="507"/>
      <c r="D7954" s="505"/>
      <c r="E7954" s="505"/>
      <c r="F7954" s="505"/>
      <c r="G7954" s="439"/>
      <c r="H7954" s="510"/>
      <c r="I7954" s="440"/>
    </row>
    <row r="7955" spans="1:9" s="371" customFormat="1" ht="14.25" x14ac:dyDescent="0.2">
      <c r="A7955" s="507"/>
      <c r="B7955" s="501"/>
      <c r="C7955" s="507"/>
      <c r="D7955" s="505"/>
      <c r="E7955" s="505"/>
      <c r="F7955" s="505"/>
      <c r="G7955" s="439"/>
      <c r="H7955" s="510"/>
      <c r="I7955" s="440"/>
    </row>
    <row r="7956" spans="1:9" s="371" customFormat="1" ht="14.25" x14ac:dyDescent="0.2">
      <c r="A7956" s="507"/>
      <c r="B7956" s="501"/>
      <c r="C7956" s="507"/>
      <c r="D7956" s="505"/>
      <c r="E7956" s="505"/>
      <c r="F7956" s="505"/>
      <c r="G7956" s="439"/>
      <c r="H7956" s="510"/>
      <c r="I7956" s="440"/>
    </row>
    <row r="7957" spans="1:9" s="371" customFormat="1" ht="14.25" x14ac:dyDescent="0.2">
      <c r="A7957" s="507"/>
      <c r="B7957" s="501"/>
      <c r="C7957" s="507"/>
      <c r="D7957" s="505"/>
      <c r="E7957" s="505"/>
      <c r="F7957" s="505"/>
      <c r="G7957" s="439"/>
      <c r="H7957" s="510"/>
      <c r="I7957" s="440"/>
    </row>
    <row r="7958" spans="1:9" s="371" customFormat="1" ht="14.25" x14ac:dyDescent="0.2">
      <c r="A7958" s="507"/>
      <c r="B7958" s="501"/>
      <c r="C7958" s="507"/>
      <c r="D7958" s="505"/>
      <c r="E7958" s="505"/>
      <c r="F7958" s="505"/>
      <c r="G7958" s="439"/>
      <c r="H7958" s="510"/>
      <c r="I7958" s="440"/>
    </row>
    <row r="7959" spans="1:9" s="371" customFormat="1" ht="14.25" x14ac:dyDescent="0.2">
      <c r="A7959" s="507"/>
      <c r="B7959" s="501"/>
      <c r="C7959" s="507"/>
      <c r="D7959" s="505"/>
      <c r="E7959" s="505"/>
      <c r="F7959" s="505"/>
      <c r="G7959" s="439"/>
      <c r="H7959" s="510"/>
      <c r="I7959" s="440"/>
    </row>
    <row r="7960" spans="1:9" s="371" customFormat="1" ht="14.25" x14ac:dyDescent="0.2">
      <c r="A7960" s="507"/>
      <c r="B7960" s="501"/>
      <c r="C7960" s="507"/>
      <c r="D7960" s="505"/>
      <c r="E7960" s="505"/>
      <c r="F7960" s="505"/>
      <c r="G7960" s="439"/>
      <c r="H7960" s="510"/>
      <c r="I7960" s="440"/>
    </row>
    <row r="7961" spans="1:9" s="371" customFormat="1" ht="14.25" x14ac:dyDescent="0.2">
      <c r="A7961" s="507"/>
      <c r="B7961" s="501"/>
      <c r="C7961" s="507"/>
      <c r="D7961" s="505"/>
      <c r="E7961" s="505"/>
      <c r="F7961" s="505"/>
      <c r="G7961" s="439"/>
      <c r="H7961" s="510"/>
      <c r="I7961" s="440"/>
    </row>
    <row r="7962" spans="1:9" s="371" customFormat="1" ht="14.25" x14ac:dyDescent="0.2">
      <c r="A7962" s="507"/>
      <c r="B7962" s="501"/>
      <c r="C7962" s="507"/>
      <c r="D7962" s="505"/>
      <c r="E7962" s="505"/>
      <c r="F7962" s="505"/>
      <c r="G7962" s="439"/>
      <c r="H7962" s="510"/>
      <c r="I7962" s="440"/>
    </row>
    <row r="7963" spans="1:9" s="371" customFormat="1" ht="14.25" x14ac:dyDescent="0.2">
      <c r="A7963" s="507"/>
      <c r="B7963" s="501"/>
      <c r="C7963" s="507"/>
      <c r="D7963" s="505"/>
      <c r="E7963" s="505"/>
      <c r="F7963" s="505"/>
      <c r="G7963" s="439"/>
      <c r="H7963" s="510"/>
      <c r="I7963" s="440"/>
    </row>
    <row r="7964" spans="1:9" s="371" customFormat="1" ht="14.25" x14ac:dyDescent="0.2">
      <c r="A7964" s="507"/>
      <c r="B7964" s="501"/>
      <c r="C7964" s="507"/>
      <c r="D7964" s="505"/>
      <c r="E7964" s="505"/>
      <c r="F7964" s="505"/>
      <c r="G7964" s="439"/>
      <c r="H7964" s="510"/>
      <c r="I7964" s="440"/>
    </row>
    <row r="7965" spans="1:9" s="371" customFormat="1" ht="14.25" x14ac:dyDescent="0.2">
      <c r="A7965" s="507"/>
      <c r="B7965" s="501"/>
      <c r="C7965" s="507"/>
      <c r="D7965" s="505"/>
      <c r="E7965" s="505"/>
      <c r="F7965" s="505"/>
      <c r="G7965" s="439"/>
      <c r="H7965" s="510"/>
      <c r="I7965" s="440"/>
    </row>
    <row r="7966" spans="1:9" s="371" customFormat="1" ht="14.25" x14ac:dyDescent="0.2">
      <c r="A7966" s="507"/>
      <c r="B7966" s="501"/>
      <c r="C7966" s="507"/>
      <c r="D7966" s="505"/>
      <c r="E7966" s="505"/>
      <c r="F7966" s="505"/>
      <c r="G7966" s="439"/>
      <c r="H7966" s="510"/>
      <c r="I7966" s="440"/>
    </row>
    <row r="7967" spans="1:9" s="371" customFormat="1" ht="14.25" x14ac:dyDescent="0.2">
      <c r="A7967" s="507"/>
      <c r="B7967" s="501"/>
      <c r="C7967" s="507"/>
      <c r="D7967" s="505"/>
      <c r="E7967" s="505"/>
      <c r="F7967" s="505"/>
      <c r="G7967" s="439"/>
      <c r="H7967" s="510"/>
      <c r="I7967" s="440"/>
    </row>
    <row r="7968" spans="1:9" s="371" customFormat="1" ht="14.25" x14ac:dyDescent="0.2">
      <c r="A7968" s="507"/>
      <c r="B7968" s="501"/>
      <c r="C7968" s="507"/>
      <c r="D7968" s="505"/>
      <c r="E7968" s="505"/>
      <c r="F7968" s="505"/>
      <c r="G7968" s="439"/>
      <c r="H7968" s="510"/>
      <c r="I7968" s="440"/>
    </row>
    <row r="7969" spans="1:9" s="371" customFormat="1" ht="14.25" x14ac:dyDescent="0.2">
      <c r="A7969" s="507"/>
      <c r="B7969" s="501"/>
      <c r="C7969" s="507"/>
      <c r="D7969" s="505"/>
      <c r="E7969" s="505"/>
      <c r="F7969" s="505"/>
      <c r="G7969" s="439"/>
      <c r="H7969" s="510"/>
      <c r="I7969" s="440"/>
    </row>
    <row r="7970" spans="1:9" s="371" customFormat="1" ht="14.25" x14ac:dyDescent="0.2">
      <c r="A7970" s="507"/>
      <c r="B7970" s="501"/>
      <c r="C7970" s="507"/>
      <c r="D7970" s="505"/>
      <c r="E7970" s="505"/>
      <c r="F7970" s="505"/>
      <c r="G7970" s="439"/>
      <c r="H7970" s="510"/>
      <c r="I7970" s="440"/>
    </row>
    <row r="7971" spans="1:9" s="371" customFormat="1" ht="14.25" x14ac:dyDescent="0.2">
      <c r="A7971" s="507"/>
      <c r="B7971" s="501"/>
      <c r="C7971" s="507"/>
      <c r="D7971" s="505"/>
      <c r="E7971" s="505"/>
      <c r="F7971" s="505"/>
      <c r="G7971" s="439"/>
      <c r="H7971" s="510"/>
      <c r="I7971" s="440"/>
    </row>
    <row r="7972" spans="1:9" s="371" customFormat="1" ht="14.25" x14ac:dyDescent="0.2">
      <c r="A7972" s="507"/>
      <c r="B7972" s="501"/>
      <c r="C7972" s="507"/>
      <c r="D7972" s="505"/>
      <c r="E7972" s="505"/>
      <c r="F7972" s="505"/>
      <c r="G7972" s="439"/>
      <c r="H7972" s="510"/>
      <c r="I7972" s="440"/>
    </row>
    <row r="7973" spans="1:9" s="371" customFormat="1" ht="14.25" x14ac:dyDescent="0.2">
      <c r="A7973" s="507"/>
      <c r="B7973" s="501"/>
      <c r="C7973" s="507"/>
      <c r="D7973" s="505"/>
      <c r="E7973" s="505"/>
      <c r="F7973" s="505"/>
      <c r="G7973" s="439"/>
      <c r="H7973" s="510"/>
      <c r="I7973" s="440"/>
    </row>
    <row r="7974" spans="1:9" s="371" customFormat="1" ht="14.25" x14ac:dyDescent="0.2">
      <c r="A7974" s="507"/>
      <c r="B7974" s="501"/>
      <c r="C7974" s="507"/>
      <c r="D7974" s="505"/>
      <c r="E7974" s="505"/>
      <c r="F7974" s="505"/>
      <c r="G7974" s="439"/>
      <c r="H7974" s="510"/>
      <c r="I7974" s="440"/>
    </row>
    <row r="7975" spans="1:9" s="371" customFormat="1" ht="14.25" x14ac:dyDescent="0.2">
      <c r="A7975" s="507"/>
      <c r="B7975" s="501"/>
      <c r="C7975" s="507"/>
      <c r="D7975" s="505"/>
      <c r="E7975" s="505"/>
      <c r="F7975" s="505"/>
      <c r="G7975" s="439"/>
      <c r="H7975" s="510"/>
      <c r="I7975" s="440"/>
    </row>
    <row r="7976" spans="1:9" s="371" customFormat="1" ht="14.25" x14ac:dyDescent="0.2">
      <c r="A7976" s="507"/>
      <c r="B7976" s="501"/>
      <c r="C7976" s="507"/>
      <c r="D7976" s="505"/>
      <c r="E7976" s="505"/>
      <c r="F7976" s="505"/>
      <c r="G7976" s="439"/>
      <c r="H7976" s="510"/>
      <c r="I7976" s="440"/>
    </row>
    <row r="7977" spans="1:9" s="371" customFormat="1" ht="14.25" x14ac:dyDescent="0.2">
      <c r="A7977" s="507"/>
      <c r="B7977" s="501"/>
      <c r="C7977" s="507"/>
      <c r="D7977" s="505"/>
      <c r="E7977" s="505"/>
      <c r="F7977" s="505"/>
      <c r="G7977" s="439"/>
      <c r="H7977" s="510"/>
      <c r="I7977" s="440"/>
    </row>
    <row r="7978" spans="1:9" s="371" customFormat="1" ht="14.25" x14ac:dyDescent="0.2">
      <c r="A7978" s="507"/>
      <c r="B7978" s="501"/>
      <c r="C7978" s="507"/>
      <c r="D7978" s="505"/>
      <c r="E7978" s="505"/>
      <c r="F7978" s="505"/>
      <c r="G7978" s="439"/>
      <c r="H7978" s="510"/>
      <c r="I7978" s="440"/>
    </row>
    <row r="7979" spans="1:9" s="371" customFormat="1" ht="14.25" x14ac:dyDescent="0.2">
      <c r="A7979" s="507"/>
      <c r="B7979" s="501"/>
      <c r="C7979" s="507"/>
      <c r="D7979" s="505"/>
      <c r="E7979" s="505"/>
      <c r="F7979" s="505"/>
      <c r="G7979" s="439"/>
      <c r="H7979" s="510"/>
      <c r="I7979" s="440"/>
    </row>
    <row r="7980" spans="1:9" s="371" customFormat="1" ht="14.25" x14ac:dyDescent="0.2">
      <c r="A7980" s="507"/>
      <c r="B7980" s="501"/>
      <c r="C7980" s="507"/>
      <c r="D7980" s="505"/>
      <c r="E7980" s="505"/>
      <c r="F7980" s="505"/>
      <c r="G7980" s="439"/>
      <c r="H7980" s="510"/>
      <c r="I7980" s="440"/>
    </row>
    <row r="7981" spans="1:9" s="371" customFormat="1" ht="14.25" x14ac:dyDescent="0.2">
      <c r="A7981" s="507"/>
      <c r="B7981" s="501"/>
      <c r="C7981" s="507"/>
      <c r="D7981" s="505"/>
      <c r="E7981" s="505"/>
      <c r="F7981" s="505"/>
      <c r="G7981" s="439"/>
      <c r="H7981" s="510"/>
      <c r="I7981" s="440"/>
    </row>
    <row r="7982" spans="1:9" s="371" customFormat="1" ht="14.25" x14ac:dyDescent="0.2">
      <c r="A7982" s="507"/>
      <c r="B7982" s="501"/>
      <c r="C7982" s="507"/>
      <c r="D7982" s="505"/>
      <c r="E7982" s="505"/>
      <c r="F7982" s="505"/>
      <c r="G7982" s="439"/>
      <c r="H7982" s="510"/>
      <c r="I7982" s="440"/>
    </row>
    <row r="7983" spans="1:9" s="371" customFormat="1" ht="14.25" x14ac:dyDescent="0.2">
      <c r="A7983" s="507"/>
      <c r="B7983" s="501"/>
      <c r="C7983" s="507"/>
      <c r="D7983" s="505"/>
      <c r="E7983" s="505"/>
      <c r="F7983" s="505"/>
      <c r="G7983" s="439"/>
      <c r="H7983" s="510"/>
      <c r="I7983" s="440"/>
    </row>
    <row r="7984" spans="1:9" s="371" customFormat="1" ht="14.25" x14ac:dyDescent="0.2">
      <c r="A7984" s="507"/>
      <c r="B7984" s="501"/>
      <c r="C7984" s="507"/>
      <c r="D7984" s="505"/>
      <c r="E7984" s="505"/>
      <c r="F7984" s="505"/>
      <c r="G7984" s="439"/>
      <c r="H7984" s="510"/>
      <c r="I7984" s="440"/>
    </row>
    <row r="7985" spans="1:9" s="371" customFormat="1" ht="14.25" x14ac:dyDescent="0.2">
      <c r="A7985" s="507"/>
      <c r="B7985" s="501"/>
      <c r="C7985" s="507"/>
      <c r="D7985" s="505"/>
      <c r="E7985" s="505"/>
      <c r="F7985" s="505"/>
      <c r="G7985" s="439"/>
      <c r="H7985" s="510"/>
      <c r="I7985" s="440"/>
    </row>
    <row r="7986" spans="1:9" s="371" customFormat="1" ht="14.25" x14ac:dyDescent="0.2">
      <c r="A7986" s="507"/>
      <c r="B7986" s="501"/>
      <c r="C7986" s="507"/>
      <c r="D7986" s="505"/>
      <c r="E7986" s="505"/>
      <c r="F7986" s="505"/>
      <c r="G7986" s="439"/>
      <c r="H7986" s="510"/>
      <c r="I7986" s="440"/>
    </row>
    <row r="7987" spans="1:9" s="371" customFormat="1" ht="14.25" x14ac:dyDescent="0.2">
      <c r="A7987" s="507"/>
      <c r="B7987" s="501"/>
      <c r="C7987" s="507"/>
      <c r="D7987" s="505"/>
      <c r="E7987" s="505"/>
      <c r="F7987" s="505"/>
      <c r="G7987" s="439"/>
      <c r="H7987" s="510"/>
      <c r="I7987" s="440"/>
    </row>
    <row r="7988" spans="1:9" s="371" customFormat="1" ht="14.25" x14ac:dyDescent="0.2">
      <c r="A7988" s="507"/>
      <c r="B7988" s="501"/>
      <c r="C7988" s="507"/>
      <c r="D7988" s="505"/>
      <c r="E7988" s="505"/>
      <c r="F7988" s="505"/>
      <c r="G7988" s="439"/>
      <c r="H7988" s="510"/>
      <c r="I7988" s="440"/>
    </row>
    <row r="7989" spans="1:9" s="371" customFormat="1" ht="14.25" x14ac:dyDescent="0.2">
      <c r="A7989" s="507"/>
      <c r="B7989" s="501"/>
      <c r="C7989" s="507"/>
      <c r="D7989" s="505"/>
      <c r="E7989" s="505"/>
      <c r="F7989" s="505"/>
      <c r="G7989" s="439"/>
      <c r="H7989" s="510"/>
      <c r="I7989" s="440"/>
    </row>
    <row r="7990" spans="1:9" s="371" customFormat="1" ht="14.25" x14ac:dyDescent="0.2">
      <c r="A7990" s="507"/>
      <c r="B7990" s="501"/>
      <c r="C7990" s="507"/>
      <c r="D7990" s="505"/>
      <c r="E7990" s="505"/>
      <c r="F7990" s="505"/>
      <c r="G7990" s="439"/>
      <c r="H7990" s="510"/>
      <c r="I7990" s="440"/>
    </row>
    <row r="7991" spans="1:9" s="371" customFormat="1" ht="14.25" x14ac:dyDescent="0.2">
      <c r="A7991" s="507"/>
      <c r="B7991" s="501"/>
      <c r="C7991" s="507"/>
      <c r="D7991" s="505"/>
      <c r="E7991" s="505"/>
      <c r="F7991" s="505"/>
      <c r="G7991" s="439"/>
      <c r="H7991" s="510"/>
      <c r="I7991" s="440"/>
    </row>
    <row r="7992" spans="1:9" s="371" customFormat="1" ht="14.25" x14ac:dyDescent="0.2">
      <c r="A7992" s="507"/>
      <c r="B7992" s="501"/>
      <c r="C7992" s="507"/>
      <c r="D7992" s="505"/>
      <c r="E7992" s="505"/>
      <c r="F7992" s="505"/>
      <c r="G7992" s="439"/>
      <c r="H7992" s="510"/>
      <c r="I7992" s="440"/>
    </row>
    <row r="7993" spans="1:9" s="371" customFormat="1" ht="14.25" x14ac:dyDescent="0.2">
      <c r="A7993" s="507"/>
      <c r="B7993" s="501"/>
      <c r="C7993" s="507"/>
      <c r="D7993" s="505"/>
      <c r="E7993" s="505"/>
      <c r="F7993" s="505"/>
      <c r="G7993" s="439"/>
      <c r="H7993" s="510"/>
      <c r="I7993" s="440"/>
    </row>
    <row r="7994" spans="1:9" s="371" customFormat="1" ht="14.25" x14ac:dyDescent="0.2">
      <c r="A7994" s="507"/>
      <c r="B7994" s="501"/>
      <c r="C7994" s="507"/>
      <c r="D7994" s="505"/>
      <c r="E7994" s="505"/>
      <c r="F7994" s="505"/>
      <c r="G7994" s="439"/>
      <c r="H7994" s="510"/>
      <c r="I7994" s="440"/>
    </row>
    <row r="7995" spans="1:9" s="371" customFormat="1" ht="14.25" x14ac:dyDescent="0.2">
      <c r="A7995" s="507"/>
      <c r="B7995" s="501"/>
      <c r="C7995" s="507"/>
      <c r="D7995" s="505"/>
      <c r="E7995" s="505"/>
      <c r="F7995" s="505"/>
      <c r="G7995" s="439"/>
      <c r="H7995" s="510"/>
      <c r="I7995" s="440"/>
    </row>
    <row r="7996" spans="1:9" s="371" customFormat="1" ht="14.25" x14ac:dyDescent="0.2">
      <c r="A7996" s="507"/>
      <c r="B7996" s="501"/>
      <c r="C7996" s="507"/>
      <c r="D7996" s="505"/>
      <c r="E7996" s="505"/>
      <c r="F7996" s="505"/>
      <c r="G7996" s="439"/>
      <c r="H7996" s="510"/>
      <c r="I7996" s="440"/>
    </row>
    <row r="7997" spans="1:9" s="371" customFormat="1" ht="14.25" x14ac:dyDescent="0.2">
      <c r="A7997" s="507"/>
      <c r="B7997" s="501"/>
      <c r="C7997" s="507"/>
      <c r="D7997" s="505"/>
      <c r="E7997" s="505"/>
      <c r="F7997" s="505"/>
      <c r="G7997" s="439"/>
      <c r="H7997" s="510"/>
      <c r="I7997" s="440"/>
    </row>
    <row r="7998" spans="1:9" s="371" customFormat="1" ht="14.25" x14ac:dyDescent="0.2">
      <c r="A7998" s="507"/>
      <c r="B7998" s="501"/>
      <c r="C7998" s="507"/>
      <c r="D7998" s="505"/>
      <c r="E7998" s="505"/>
      <c r="F7998" s="505"/>
      <c r="G7998" s="439"/>
      <c r="H7998" s="510"/>
      <c r="I7998" s="440"/>
    </row>
    <row r="7999" spans="1:9" s="371" customFormat="1" ht="14.25" x14ac:dyDescent="0.2">
      <c r="A7999" s="507"/>
      <c r="B7999" s="501"/>
      <c r="C7999" s="507"/>
      <c r="D7999" s="505"/>
      <c r="E7999" s="505"/>
      <c r="F7999" s="505"/>
      <c r="G7999" s="439"/>
      <c r="H7999" s="510"/>
      <c r="I7999" s="440"/>
    </row>
    <row r="8000" spans="1:9" s="371" customFormat="1" ht="14.25" x14ac:dyDescent="0.2">
      <c r="A8000" s="507"/>
      <c r="B8000" s="501"/>
      <c r="C8000" s="507"/>
      <c r="D8000" s="505"/>
      <c r="E8000" s="505"/>
      <c r="F8000" s="505"/>
      <c r="G8000" s="439"/>
      <c r="H8000" s="510"/>
      <c r="I8000" s="440"/>
    </row>
    <row r="8001" spans="1:9" s="371" customFormat="1" ht="14.25" x14ac:dyDescent="0.2">
      <c r="A8001" s="507"/>
      <c r="B8001" s="501"/>
      <c r="C8001" s="507"/>
      <c r="D8001" s="505"/>
      <c r="E8001" s="505"/>
      <c r="F8001" s="505"/>
      <c r="G8001" s="439"/>
      <c r="H8001" s="510"/>
      <c r="I8001" s="440"/>
    </row>
    <row r="8002" spans="1:9" s="371" customFormat="1" ht="14.25" x14ac:dyDescent="0.2">
      <c r="A8002" s="507"/>
      <c r="B8002" s="501"/>
      <c r="C8002" s="507"/>
      <c r="D8002" s="505"/>
      <c r="E8002" s="505"/>
      <c r="F8002" s="505"/>
      <c r="G8002" s="439"/>
      <c r="H8002" s="510"/>
      <c r="I8002" s="440"/>
    </row>
    <row r="8003" spans="1:9" s="371" customFormat="1" ht="14.25" x14ac:dyDescent="0.2">
      <c r="A8003" s="507"/>
      <c r="B8003" s="501"/>
      <c r="C8003" s="507"/>
      <c r="D8003" s="505"/>
      <c r="E8003" s="505"/>
      <c r="F8003" s="505"/>
      <c r="G8003" s="439"/>
      <c r="H8003" s="510"/>
      <c r="I8003" s="440"/>
    </row>
    <row r="8004" spans="1:9" s="371" customFormat="1" ht="14.25" x14ac:dyDescent="0.2">
      <c r="A8004" s="507"/>
      <c r="B8004" s="501"/>
      <c r="C8004" s="507"/>
      <c r="D8004" s="505"/>
      <c r="E8004" s="505"/>
      <c r="F8004" s="505"/>
      <c r="G8004" s="439"/>
      <c r="H8004" s="510"/>
      <c r="I8004" s="440"/>
    </row>
    <row r="8005" spans="1:9" s="371" customFormat="1" ht="14.25" x14ac:dyDescent="0.2">
      <c r="A8005" s="507"/>
      <c r="B8005" s="501"/>
      <c r="C8005" s="507"/>
      <c r="D8005" s="505"/>
      <c r="E8005" s="505"/>
      <c r="F8005" s="505"/>
      <c r="G8005" s="439"/>
      <c r="H8005" s="510"/>
      <c r="I8005" s="440"/>
    </row>
    <row r="8006" spans="1:9" s="371" customFormat="1" ht="14.25" x14ac:dyDescent="0.2">
      <c r="A8006" s="507"/>
      <c r="B8006" s="501"/>
      <c r="C8006" s="507"/>
      <c r="D8006" s="505"/>
      <c r="E8006" s="505"/>
      <c r="F8006" s="505"/>
      <c r="G8006" s="439"/>
      <c r="H8006" s="510"/>
      <c r="I8006" s="440"/>
    </row>
    <row r="8007" spans="1:9" s="371" customFormat="1" ht="14.25" x14ac:dyDescent="0.2">
      <c r="A8007" s="507"/>
      <c r="B8007" s="501"/>
      <c r="C8007" s="507"/>
      <c r="D8007" s="505"/>
      <c r="E8007" s="505"/>
      <c r="F8007" s="505"/>
      <c r="G8007" s="439"/>
      <c r="H8007" s="510"/>
      <c r="I8007" s="440"/>
    </row>
    <row r="8008" spans="1:9" s="371" customFormat="1" ht="14.25" x14ac:dyDescent="0.2">
      <c r="A8008" s="507"/>
      <c r="B8008" s="501"/>
      <c r="C8008" s="507"/>
      <c r="D8008" s="505"/>
      <c r="E8008" s="505"/>
      <c r="F8008" s="505"/>
      <c r="G8008" s="439"/>
      <c r="H8008" s="510"/>
      <c r="I8008" s="440"/>
    </row>
    <row r="8009" spans="1:9" s="371" customFormat="1" ht="14.25" x14ac:dyDescent="0.2">
      <c r="A8009" s="507"/>
      <c r="B8009" s="501"/>
      <c r="C8009" s="507"/>
      <c r="D8009" s="505"/>
      <c r="E8009" s="505"/>
      <c r="F8009" s="505"/>
      <c r="G8009" s="439"/>
      <c r="H8009" s="510"/>
      <c r="I8009" s="440"/>
    </row>
    <row r="8010" spans="1:9" s="371" customFormat="1" ht="14.25" x14ac:dyDescent="0.2">
      <c r="A8010" s="507"/>
      <c r="B8010" s="501"/>
      <c r="C8010" s="507"/>
      <c r="D8010" s="505"/>
      <c r="E8010" s="505"/>
      <c r="F8010" s="505"/>
      <c r="G8010" s="439"/>
      <c r="H8010" s="510"/>
      <c r="I8010" s="440"/>
    </row>
    <row r="8011" spans="1:9" s="371" customFormat="1" ht="14.25" x14ac:dyDescent="0.2">
      <c r="A8011" s="507"/>
      <c r="B8011" s="501"/>
      <c r="C8011" s="507"/>
      <c r="D8011" s="505"/>
      <c r="E8011" s="505"/>
      <c r="F8011" s="505"/>
      <c r="G8011" s="439"/>
      <c r="H8011" s="510"/>
      <c r="I8011" s="440"/>
    </row>
    <row r="8012" spans="1:9" s="371" customFormat="1" ht="14.25" x14ac:dyDescent="0.2">
      <c r="A8012" s="507"/>
      <c r="B8012" s="501"/>
      <c r="C8012" s="507"/>
      <c r="D8012" s="505"/>
      <c r="E8012" s="505"/>
      <c r="F8012" s="505"/>
      <c r="G8012" s="439"/>
      <c r="H8012" s="510"/>
      <c r="I8012" s="440"/>
    </row>
    <row r="8013" spans="1:9" s="371" customFormat="1" ht="14.25" x14ac:dyDescent="0.2">
      <c r="A8013" s="507"/>
      <c r="B8013" s="501"/>
      <c r="C8013" s="507"/>
      <c r="D8013" s="505"/>
      <c r="E8013" s="505"/>
      <c r="F8013" s="505"/>
      <c r="G8013" s="439"/>
      <c r="H8013" s="510"/>
      <c r="I8013" s="440"/>
    </row>
    <row r="8014" spans="1:9" s="371" customFormat="1" ht="14.25" x14ac:dyDescent="0.2">
      <c r="A8014" s="507"/>
      <c r="B8014" s="501"/>
      <c r="C8014" s="507"/>
      <c r="D8014" s="505"/>
      <c r="E8014" s="505"/>
      <c r="F8014" s="505"/>
      <c r="G8014" s="439"/>
      <c r="H8014" s="510"/>
      <c r="I8014" s="440"/>
    </row>
    <row r="8015" spans="1:9" s="371" customFormat="1" ht="14.25" x14ac:dyDescent="0.2">
      <c r="A8015" s="507"/>
      <c r="B8015" s="501"/>
      <c r="C8015" s="507"/>
      <c r="D8015" s="505"/>
      <c r="E8015" s="505"/>
      <c r="F8015" s="505"/>
      <c r="G8015" s="439"/>
      <c r="H8015" s="510"/>
      <c r="I8015" s="440"/>
    </row>
    <row r="8016" spans="1:9" s="371" customFormat="1" ht="14.25" x14ac:dyDescent="0.2">
      <c r="A8016" s="507"/>
      <c r="B8016" s="501"/>
      <c r="C8016" s="507"/>
      <c r="D8016" s="505"/>
      <c r="E8016" s="505"/>
      <c r="F8016" s="505"/>
      <c r="G8016" s="439"/>
      <c r="H8016" s="510"/>
      <c r="I8016" s="440"/>
    </row>
    <row r="8017" spans="1:9" s="371" customFormat="1" ht="14.25" x14ac:dyDescent="0.2">
      <c r="A8017" s="507"/>
      <c r="B8017" s="501"/>
      <c r="C8017" s="507"/>
      <c r="D8017" s="505"/>
      <c r="E8017" s="505"/>
      <c r="F8017" s="505"/>
      <c r="G8017" s="439"/>
      <c r="H8017" s="510"/>
      <c r="I8017" s="440"/>
    </row>
    <row r="8018" spans="1:9" s="371" customFormat="1" ht="14.25" x14ac:dyDescent="0.2">
      <c r="A8018" s="507"/>
      <c r="B8018" s="501"/>
      <c r="C8018" s="507"/>
      <c r="D8018" s="505"/>
      <c r="E8018" s="505"/>
      <c r="F8018" s="505"/>
      <c r="G8018" s="439"/>
      <c r="H8018" s="510"/>
      <c r="I8018" s="440"/>
    </row>
    <row r="8019" spans="1:9" s="371" customFormat="1" ht="14.25" x14ac:dyDescent="0.2">
      <c r="A8019" s="507"/>
      <c r="B8019" s="501"/>
      <c r="C8019" s="507"/>
      <c r="D8019" s="505"/>
      <c r="E8019" s="505"/>
      <c r="F8019" s="505"/>
      <c r="G8019" s="439"/>
      <c r="H8019" s="510"/>
      <c r="I8019" s="440"/>
    </row>
    <row r="8020" spans="1:9" s="371" customFormat="1" ht="14.25" x14ac:dyDescent="0.2">
      <c r="A8020" s="507"/>
      <c r="B8020" s="501"/>
      <c r="C8020" s="507"/>
      <c r="D8020" s="505"/>
      <c r="E8020" s="505"/>
      <c r="F8020" s="505"/>
      <c r="G8020" s="439"/>
      <c r="H8020" s="510"/>
      <c r="I8020" s="440"/>
    </row>
    <row r="8021" spans="1:9" s="371" customFormat="1" ht="14.25" x14ac:dyDescent="0.2">
      <c r="A8021" s="507"/>
      <c r="B8021" s="501"/>
      <c r="C8021" s="507"/>
      <c r="D8021" s="505"/>
      <c r="E8021" s="505"/>
      <c r="F8021" s="505"/>
      <c r="G8021" s="439"/>
      <c r="H8021" s="510"/>
      <c r="I8021" s="440"/>
    </row>
    <row r="8022" spans="1:9" s="371" customFormat="1" ht="14.25" x14ac:dyDescent="0.2">
      <c r="A8022" s="507"/>
      <c r="B8022" s="501"/>
      <c r="C8022" s="507"/>
      <c r="D8022" s="505"/>
      <c r="E8022" s="505"/>
      <c r="F8022" s="505"/>
      <c r="G8022" s="439"/>
      <c r="H8022" s="510"/>
      <c r="I8022" s="440"/>
    </row>
    <row r="8023" spans="1:9" s="371" customFormat="1" ht="14.25" x14ac:dyDescent="0.2">
      <c r="A8023" s="507"/>
      <c r="B8023" s="501"/>
      <c r="C8023" s="507"/>
      <c r="D8023" s="505"/>
      <c r="E8023" s="505"/>
      <c r="F8023" s="505"/>
      <c r="G8023" s="439"/>
      <c r="H8023" s="510"/>
      <c r="I8023" s="440"/>
    </row>
    <row r="8024" spans="1:9" s="371" customFormat="1" ht="14.25" x14ac:dyDescent="0.2">
      <c r="A8024" s="507"/>
      <c r="B8024" s="501"/>
      <c r="C8024" s="507"/>
      <c r="D8024" s="505"/>
      <c r="E8024" s="505"/>
      <c r="F8024" s="505"/>
      <c r="G8024" s="439"/>
      <c r="H8024" s="510"/>
      <c r="I8024" s="440"/>
    </row>
    <row r="8025" spans="1:9" s="371" customFormat="1" ht="14.25" x14ac:dyDescent="0.2">
      <c r="A8025" s="507"/>
      <c r="B8025" s="501"/>
      <c r="C8025" s="507"/>
      <c r="D8025" s="505"/>
      <c r="E8025" s="505"/>
      <c r="F8025" s="505"/>
      <c r="G8025" s="439"/>
      <c r="H8025" s="510"/>
      <c r="I8025" s="440"/>
    </row>
    <row r="8026" spans="1:9" s="371" customFormat="1" ht="14.25" x14ac:dyDescent="0.2">
      <c r="A8026" s="507"/>
      <c r="B8026" s="501"/>
      <c r="C8026" s="507"/>
      <c r="D8026" s="505"/>
      <c r="E8026" s="505"/>
      <c r="F8026" s="505"/>
      <c r="G8026" s="439"/>
      <c r="H8026" s="510"/>
      <c r="I8026" s="440"/>
    </row>
    <row r="8027" spans="1:9" s="371" customFormat="1" ht="14.25" x14ac:dyDescent="0.2">
      <c r="A8027" s="507"/>
      <c r="B8027" s="501"/>
      <c r="C8027" s="507"/>
      <c r="D8027" s="505"/>
      <c r="E8027" s="505"/>
      <c r="F8027" s="505"/>
      <c r="G8027" s="439"/>
      <c r="H8027" s="510"/>
      <c r="I8027" s="440"/>
    </row>
    <row r="8028" spans="1:9" s="371" customFormat="1" ht="14.25" x14ac:dyDescent="0.2">
      <c r="A8028" s="507"/>
      <c r="B8028" s="501"/>
      <c r="C8028" s="507"/>
      <c r="D8028" s="505"/>
      <c r="E8028" s="505"/>
      <c r="F8028" s="505"/>
      <c r="G8028" s="439"/>
      <c r="H8028" s="510"/>
      <c r="I8028" s="440"/>
    </row>
    <row r="8029" spans="1:9" s="371" customFormat="1" ht="14.25" x14ac:dyDescent="0.2">
      <c r="A8029" s="507"/>
      <c r="B8029" s="501"/>
      <c r="C8029" s="507"/>
      <c r="D8029" s="505"/>
      <c r="E8029" s="505"/>
      <c r="F8029" s="505"/>
      <c r="G8029" s="439"/>
      <c r="H8029" s="510"/>
      <c r="I8029" s="440"/>
    </row>
    <row r="8030" spans="1:9" s="371" customFormat="1" ht="14.25" x14ac:dyDescent="0.2">
      <c r="A8030" s="507"/>
      <c r="B8030" s="501"/>
      <c r="C8030" s="507"/>
      <c r="D8030" s="505"/>
      <c r="E8030" s="505"/>
      <c r="F8030" s="505"/>
      <c r="G8030" s="439"/>
      <c r="H8030" s="510"/>
      <c r="I8030" s="440"/>
    </row>
    <row r="8031" spans="1:9" s="371" customFormat="1" ht="14.25" x14ac:dyDescent="0.2">
      <c r="A8031" s="507"/>
      <c r="B8031" s="501"/>
      <c r="C8031" s="507"/>
      <c r="D8031" s="505"/>
      <c r="E8031" s="505"/>
      <c r="F8031" s="505"/>
      <c r="G8031" s="439"/>
      <c r="H8031" s="510"/>
      <c r="I8031" s="440"/>
    </row>
    <row r="8032" spans="1:9" s="371" customFormat="1" ht="14.25" x14ac:dyDescent="0.2">
      <c r="A8032" s="507"/>
      <c r="B8032" s="501"/>
      <c r="C8032" s="507"/>
      <c r="D8032" s="505"/>
      <c r="E8032" s="505"/>
      <c r="F8032" s="505"/>
      <c r="G8032" s="439"/>
      <c r="H8032" s="510"/>
      <c r="I8032" s="440"/>
    </row>
    <row r="8033" spans="1:9" s="371" customFormat="1" ht="14.25" x14ac:dyDescent="0.2">
      <c r="A8033" s="507"/>
      <c r="B8033" s="501"/>
      <c r="C8033" s="507"/>
      <c r="D8033" s="505"/>
      <c r="E8033" s="505"/>
      <c r="F8033" s="505"/>
      <c r="G8033" s="439"/>
      <c r="H8033" s="510"/>
      <c r="I8033" s="440"/>
    </row>
    <row r="8034" spans="1:9" s="371" customFormat="1" ht="14.25" x14ac:dyDescent="0.2">
      <c r="A8034" s="507"/>
      <c r="B8034" s="501"/>
      <c r="C8034" s="507"/>
      <c r="D8034" s="505"/>
      <c r="E8034" s="505"/>
      <c r="F8034" s="505"/>
      <c r="G8034" s="439"/>
      <c r="H8034" s="510"/>
      <c r="I8034" s="440"/>
    </row>
    <row r="8035" spans="1:9" s="371" customFormat="1" ht="14.25" x14ac:dyDescent="0.2">
      <c r="A8035" s="507"/>
      <c r="B8035" s="501"/>
      <c r="C8035" s="507"/>
      <c r="D8035" s="505"/>
      <c r="E8035" s="505"/>
      <c r="F8035" s="505"/>
      <c r="G8035" s="439"/>
      <c r="H8035" s="510"/>
      <c r="I8035" s="440"/>
    </row>
    <row r="8036" spans="1:9" s="371" customFormat="1" ht="14.25" x14ac:dyDescent="0.2">
      <c r="A8036" s="507"/>
      <c r="B8036" s="501"/>
      <c r="C8036" s="507"/>
      <c r="D8036" s="505"/>
      <c r="E8036" s="505"/>
      <c r="F8036" s="505"/>
      <c r="G8036" s="439"/>
      <c r="H8036" s="510"/>
      <c r="I8036" s="440"/>
    </row>
    <row r="8037" spans="1:9" s="371" customFormat="1" ht="14.25" x14ac:dyDescent="0.2">
      <c r="A8037" s="507"/>
      <c r="B8037" s="501"/>
      <c r="C8037" s="507"/>
      <c r="D8037" s="505"/>
      <c r="E8037" s="505"/>
      <c r="F8037" s="505"/>
      <c r="G8037" s="439"/>
      <c r="H8037" s="510"/>
      <c r="I8037" s="440"/>
    </row>
    <row r="8038" spans="1:9" s="371" customFormat="1" ht="14.25" x14ac:dyDescent="0.2">
      <c r="A8038" s="507"/>
      <c r="B8038" s="501"/>
      <c r="C8038" s="507"/>
      <c r="D8038" s="505"/>
      <c r="E8038" s="505"/>
      <c r="F8038" s="505"/>
      <c r="G8038" s="439"/>
      <c r="H8038" s="510"/>
      <c r="I8038" s="440"/>
    </row>
    <row r="8039" spans="1:9" s="371" customFormat="1" ht="14.25" x14ac:dyDescent="0.2">
      <c r="A8039" s="507"/>
      <c r="B8039" s="501"/>
      <c r="C8039" s="507"/>
      <c r="D8039" s="505"/>
      <c r="E8039" s="505"/>
      <c r="F8039" s="505"/>
      <c r="G8039" s="439"/>
      <c r="H8039" s="510"/>
      <c r="I8039" s="440"/>
    </row>
    <row r="8040" spans="1:9" s="371" customFormat="1" ht="14.25" x14ac:dyDescent="0.2">
      <c r="A8040" s="507"/>
      <c r="B8040" s="501"/>
      <c r="C8040" s="507"/>
      <c r="D8040" s="505"/>
      <c r="E8040" s="505"/>
      <c r="F8040" s="505"/>
      <c r="G8040" s="439"/>
      <c r="H8040" s="510"/>
      <c r="I8040" s="440"/>
    </row>
    <row r="8041" spans="1:9" s="371" customFormat="1" ht="14.25" x14ac:dyDescent="0.2">
      <c r="A8041" s="507"/>
      <c r="B8041" s="501"/>
      <c r="C8041" s="507"/>
      <c r="D8041" s="505"/>
      <c r="E8041" s="505"/>
      <c r="F8041" s="505"/>
      <c r="G8041" s="439"/>
      <c r="H8041" s="506"/>
      <c r="I8041" s="440"/>
    </row>
    <row r="8042" spans="1:9" s="371" customFormat="1" ht="14.25" x14ac:dyDescent="0.2">
      <c r="A8042" s="507"/>
      <c r="B8042" s="501"/>
      <c r="C8042" s="507"/>
      <c r="D8042" s="505"/>
      <c r="E8042" s="505"/>
      <c r="F8042" s="505"/>
      <c r="G8042" s="439"/>
      <c r="H8042" s="506"/>
      <c r="I8042" s="440"/>
    </row>
    <row r="8043" spans="1:9" s="371" customFormat="1" ht="14.25" x14ac:dyDescent="0.2">
      <c r="A8043" s="507"/>
      <c r="B8043" s="501"/>
      <c r="C8043" s="507"/>
      <c r="D8043" s="505"/>
      <c r="E8043" s="505"/>
      <c r="F8043" s="505"/>
      <c r="G8043" s="439"/>
      <c r="H8043" s="506"/>
      <c r="I8043" s="440"/>
    </row>
    <row r="8044" spans="1:9" s="371" customFormat="1" ht="14.25" x14ac:dyDescent="0.2">
      <c r="A8044" s="507"/>
      <c r="B8044" s="501"/>
      <c r="C8044" s="507"/>
      <c r="D8044" s="505"/>
      <c r="E8044" s="505"/>
      <c r="F8044" s="505"/>
      <c r="G8044" s="439"/>
      <c r="H8044" s="506"/>
      <c r="I8044" s="440"/>
    </row>
    <row r="8045" spans="1:9" s="371" customFormat="1" ht="14.25" x14ac:dyDescent="0.2">
      <c r="A8045" s="507"/>
      <c r="B8045" s="501"/>
      <c r="C8045" s="507"/>
      <c r="D8045" s="505"/>
      <c r="E8045" s="505"/>
      <c r="F8045" s="505"/>
      <c r="G8045" s="439"/>
      <c r="H8045" s="506"/>
      <c r="I8045" s="440"/>
    </row>
    <row r="8046" spans="1:9" s="371" customFormat="1" ht="14.25" x14ac:dyDescent="0.2">
      <c r="A8046" s="507"/>
      <c r="B8046" s="501"/>
      <c r="C8046" s="507"/>
      <c r="D8046" s="505"/>
      <c r="E8046" s="505"/>
      <c r="F8046" s="505"/>
      <c r="G8046" s="439"/>
      <c r="H8046" s="506"/>
      <c r="I8046" s="440"/>
    </row>
    <row r="8047" spans="1:9" s="371" customFormat="1" ht="14.25" x14ac:dyDescent="0.2">
      <c r="A8047" s="507"/>
      <c r="B8047" s="501"/>
      <c r="C8047" s="507"/>
      <c r="D8047" s="505"/>
      <c r="E8047" s="505"/>
      <c r="F8047" s="505"/>
      <c r="G8047" s="439"/>
      <c r="H8047" s="506"/>
      <c r="I8047" s="440"/>
    </row>
    <row r="8048" spans="1:9" s="371" customFormat="1" ht="14.25" x14ac:dyDescent="0.2">
      <c r="A8048" s="507"/>
      <c r="B8048" s="501"/>
      <c r="C8048" s="507"/>
      <c r="D8048" s="505"/>
      <c r="E8048" s="505"/>
      <c r="F8048" s="505"/>
      <c r="G8048" s="439"/>
      <c r="H8048" s="506"/>
      <c r="I8048" s="440"/>
    </row>
    <row r="8049" spans="1:9" s="371" customFormat="1" ht="14.25" x14ac:dyDescent="0.2">
      <c r="A8049" s="507"/>
      <c r="B8049" s="501"/>
      <c r="C8049" s="507"/>
      <c r="D8049" s="505"/>
      <c r="E8049" s="505"/>
      <c r="F8049" s="505"/>
      <c r="G8049" s="439"/>
      <c r="H8049" s="506"/>
      <c r="I8049" s="440"/>
    </row>
    <row r="8050" spans="1:9" s="371" customFormat="1" ht="14.25" x14ac:dyDescent="0.2">
      <c r="A8050" s="507"/>
      <c r="B8050" s="501"/>
      <c r="C8050" s="507"/>
      <c r="D8050" s="505"/>
      <c r="E8050" s="505"/>
      <c r="F8050" s="505"/>
      <c r="G8050" s="439"/>
      <c r="H8050" s="506"/>
      <c r="I8050" s="440"/>
    </row>
    <row r="8051" spans="1:9" s="371" customFormat="1" ht="14.25" x14ac:dyDescent="0.2">
      <c r="A8051" s="507"/>
      <c r="B8051" s="501"/>
      <c r="C8051" s="507"/>
      <c r="D8051" s="505"/>
      <c r="E8051" s="505"/>
      <c r="F8051" s="505"/>
      <c r="G8051" s="439"/>
      <c r="H8051" s="506"/>
      <c r="I8051" s="440"/>
    </row>
    <row r="8052" spans="1:9" s="371" customFormat="1" ht="14.25" x14ac:dyDescent="0.2">
      <c r="A8052" s="507"/>
      <c r="B8052" s="501"/>
      <c r="C8052" s="507"/>
      <c r="D8052" s="505"/>
      <c r="E8052" s="505"/>
      <c r="F8052" s="505"/>
      <c r="G8052" s="439"/>
      <c r="H8052" s="506"/>
      <c r="I8052" s="440"/>
    </row>
    <row r="8053" spans="1:9" s="371" customFormat="1" ht="14.25" x14ac:dyDescent="0.2">
      <c r="A8053" s="507"/>
      <c r="B8053" s="501"/>
      <c r="C8053" s="507"/>
      <c r="D8053" s="505"/>
      <c r="E8053" s="505"/>
      <c r="F8053" s="505"/>
      <c r="G8053" s="439"/>
      <c r="H8053" s="506"/>
      <c r="I8053" s="440"/>
    </row>
    <row r="8054" spans="1:9" s="371" customFormat="1" ht="14.25" x14ac:dyDescent="0.2">
      <c r="A8054" s="507"/>
      <c r="B8054" s="501"/>
      <c r="C8054" s="507"/>
      <c r="D8054" s="505"/>
      <c r="E8054" s="505"/>
      <c r="F8054" s="505"/>
      <c r="G8054" s="439"/>
      <c r="H8054" s="506"/>
      <c r="I8054" s="440"/>
    </row>
    <row r="8055" spans="1:9" s="371" customFormat="1" ht="14.25" x14ac:dyDescent="0.2">
      <c r="A8055" s="507"/>
      <c r="B8055" s="501"/>
      <c r="C8055" s="507"/>
      <c r="D8055" s="505"/>
      <c r="E8055" s="505"/>
      <c r="F8055" s="505"/>
      <c r="G8055" s="439"/>
      <c r="H8055" s="506"/>
      <c r="I8055" s="440"/>
    </row>
    <row r="8056" spans="1:9" s="371" customFormat="1" ht="14.25" x14ac:dyDescent="0.2">
      <c r="A8056" s="507"/>
      <c r="B8056" s="501"/>
      <c r="C8056" s="507"/>
      <c r="D8056" s="505"/>
      <c r="E8056" s="505"/>
      <c r="F8056" s="505"/>
      <c r="G8056" s="439"/>
      <c r="H8056" s="506"/>
      <c r="I8056" s="440"/>
    </row>
    <row r="8057" spans="1:9" s="371" customFormat="1" ht="14.25" x14ac:dyDescent="0.2">
      <c r="A8057" s="507"/>
      <c r="B8057" s="501"/>
      <c r="C8057" s="507"/>
      <c r="D8057" s="505"/>
      <c r="E8057" s="505"/>
      <c r="F8057" s="505"/>
      <c r="G8057" s="439"/>
      <c r="H8057" s="506"/>
      <c r="I8057" s="440"/>
    </row>
    <row r="8058" spans="1:9" s="371" customFormat="1" ht="14.25" x14ac:dyDescent="0.2">
      <c r="A8058" s="507"/>
      <c r="B8058" s="501"/>
      <c r="C8058" s="507"/>
      <c r="D8058" s="505"/>
      <c r="E8058" s="505"/>
      <c r="F8058" s="505"/>
      <c r="G8058" s="439"/>
      <c r="H8058" s="506"/>
      <c r="I8058" s="440"/>
    </row>
    <row r="8059" spans="1:9" s="371" customFormat="1" ht="14.25" x14ac:dyDescent="0.2">
      <c r="A8059" s="507"/>
      <c r="B8059" s="501"/>
      <c r="C8059" s="507"/>
      <c r="D8059" s="505"/>
      <c r="E8059" s="505"/>
      <c r="F8059" s="505"/>
      <c r="G8059" s="439"/>
      <c r="H8059" s="506"/>
      <c r="I8059" s="440"/>
    </row>
    <row r="8060" spans="1:9" s="371" customFormat="1" ht="14.25" x14ac:dyDescent="0.2">
      <c r="A8060" s="507"/>
      <c r="B8060" s="501"/>
      <c r="C8060" s="507"/>
      <c r="D8060" s="505"/>
      <c r="E8060" s="505"/>
      <c r="F8060" s="505"/>
      <c r="G8060" s="439"/>
      <c r="H8060" s="506"/>
      <c r="I8060" s="440"/>
    </row>
    <row r="8061" spans="1:9" s="371" customFormat="1" ht="14.25" x14ac:dyDescent="0.2">
      <c r="A8061" s="507"/>
      <c r="B8061" s="501"/>
      <c r="C8061" s="507"/>
      <c r="D8061" s="505"/>
      <c r="E8061" s="505"/>
      <c r="F8061" s="505"/>
      <c r="G8061" s="439"/>
      <c r="H8061" s="506"/>
      <c r="I8061" s="440"/>
    </row>
    <row r="8062" spans="1:9" s="371" customFormat="1" ht="14.25" x14ac:dyDescent="0.2">
      <c r="A8062" s="507"/>
      <c r="B8062" s="501"/>
      <c r="C8062" s="507"/>
      <c r="D8062" s="505"/>
      <c r="E8062" s="505"/>
      <c r="F8062" s="505"/>
      <c r="G8062" s="439"/>
      <c r="H8062" s="506"/>
      <c r="I8062" s="440"/>
    </row>
    <row r="8063" spans="1:9" s="371" customFormat="1" ht="14.25" x14ac:dyDescent="0.2">
      <c r="A8063" s="507"/>
      <c r="B8063" s="501"/>
      <c r="C8063" s="507"/>
      <c r="D8063" s="505"/>
      <c r="E8063" s="505"/>
      <c r="F8063" s="505"/>
      <c r="G8063" s="439"/>
      <c r="H8063" s="506"/>
      <c r="I8063" s="440"/>
    </row>
    <row r="8064" spans="1:9" s="371" customFormat="1" ht="14.25" x14ac:dyDescent="0.2">
      <c r="A8064" s="507"/>
      <c r="B8064" s="501"/>
      <c r="C8064" s="507"/>
      <c r="D8064" s="505"/>
      <c r="E8064" s="505"/>
      <c r="F8064" s="505"/>
      <c r="G8064" s="439"/>
      <c r="H8064" s="506"/>
      <c r="I8064" s="440"/>
    </row>
    <row r="8065" spans="1:9" s="371" customFormat="1" ht="14.25" x14ac:dyDescent="0.2">
      <c r="A8065" s="507"/>
      <c r="B8065" s="501"/>
      <c r="C8065" s="507"/>
      <c r="D8065" s="505"/>
      <c r="E8065" s="505"/>
      <c r="F8065" s="505"/>
      <c r="G8065" s="439"/>
      <c r="H8065" s="506"/>
      <c r="I8065" s="440"/>
    </row>
    <row r="8066" spans="1:9" s="371" customFormat="1" ht="14.25" x14ac:dyDescent="0.2">
      <c r="A8066" s="507"/>
      <c r="B8066" s="501"/>
      <c r="C8066" s="507"/>
      <c r="D8066" s="505"/>
      <c r="E8066" s="505"/>
      <c r="F8066" s="505"/>
      <c r="G8066" s="439"/>
      <c r="H8066" s="506"/>
      <c r="I8066" s="440"/>
    </row>
    <row r="8067" spans="1:9" s="371" customFormat="1" ht="14.25" x14ac:dyDescent="0.2">
      <c r="A8067" s="507"/>
      <c r="B8067" s="501"/>
      <c r="C8067" s="507"/>
      <c r="D8067" s="505"/>
      <c r="E8067" s="505"/>
      <c r="F8067" s="505"/>
      <c r="G8067" s="439"/>
      <c r="H8067" s="510"/>
      <c r="I8067" s="440"/>
    </row>
    <row r="8068" spans="1:9" s="371" customFormat="1" ht="14.25" x14ac:dyDescent="0.2">
      <c r="A8068" s="507"/>
      <c r="B8068" s="501"/>
      <c r="C8068" s="507"/>
      <c r="D8068" s="505"/>
      <c r="E8068" s="505"/>
      <c r="F8068" s="505"/>
      <c r="G8068" s="439"/>
      <c r="H8068" s="510"/>
      <c r="I8068" s="440"/>
    </row>
    <row r="8069" spans="1:9" s="371" customFormat="1" ht="14.25" x14ac:dyDescent="0.2">
      <c r="A8069" s="507"/>
      <c r="B8069" s="501"/>
      <c r="C8069" s="507"/>
      <c r="D8069" s="505"/>
      <c r="E8069" s="505"/>
      <c r="F8069" s="505"/>
      <c r="G8069" s="439"/>
      <c r="H8069" s="510"/>
      <c r="I8069" s="440"/>
    </row>
    <row r="8070" spans="1:9" s="371" customFormat="1" ht="14.25" x14ac:dyDescent="0.2">
      <c r="A8070" s="507"/>
      <c r="B8070" s="501"/>
      <c r="C8070" s="507"/>
      <c r="D8070" s="505"/>
      <c r="E8070" s="505"/>
      <c r="F8070" s="505"/>
      <c r="G8070" s="439"/>
      <c r="H8070" s="510"/>
      <c r="I8070" s="440"/>
    </row>
    <row r="8071" spans="1:9" s="371" customFormat="1" ht="14.25" x14ac:dyDescent="0.2">
      <c r="A8071" s="507"/>
      <c r="B8071" s="501"/>
      <c r="C8071" s="507"/>
      <c r="D8071" s="505"/>
      <c r="E8071" s="505"/>
      <c r="F8071" s="505"/>
      <c r="G8071" s="439"/>
      <c r="H8071" s="510"/>
      <c r="I8071" s="440"/>
    </row>
    <row r="8072" spans="1:9" s="371" customFormat="1" ht="14.25" x14ac:dyDescent="0.2">
      <c r="A8072" s="507"/>
      <c r="B8072" s="501"/>
      <c r="C8072" s="507"/>
      <c r="D8072" s="505"/>
      <c r="E8072" s="505"/>
      <c r="F8072" s="505"/>
      <c r="G8072" s="439"/>
      <c r="H8072" s="510"/>
      <c r="I8072" s="440"/>
    </row>
    <row r="8073" spans="1:9" s="371" customFormat="1" ht="14.25" x14ac:dyDescent="0.2">
      <c r="A8073" s="507"/>
      <c r="B8073" s="501"/>
      <c r="C8073" s="507"/>
      <c r="D8073" s="505"/>
      <c r="E8073" s="505"/>
      <c r="F8073" s="505"/>
      <c r="G8073" s="439"/>
      <c r="H8073" s="510"/>
      <c r="I8073" s="440"/>
    </row>
    <row r="8074" spans="1:9" s="371" customFormat="1" ht="14.25" x14ac:dyDescent="0.2">
      <c r="A8074" s="507"/>
      <c r="B8074" s="501"/>
      <c r="C8074" s="507"/>
      <c r="D8074" s="505"/>
      <c r="E8074" s="505"/>
      <c r="F8074" s="505"/>
      <c r="G8074" s="439"/>
      <c r="H8074" s="510"/>
      <c r="I8074" s="440"/>
    </row>
    <row r="8075" spans="1:9" s="371" customFormat="1" ht="14.25" x14ac:dyDescent="0.2">
      <c r="A8075" s="507"/>
      <c r="B8075" s="501"/>
      <c r="C8075" s="507"/>
      <c r="D8075" s="505"/>
      <c r="E8075" s="505"/>
      <c r="F8075" s="505"/>
      <c r="G8075" s="439"/>
      <c r="H8075" s="510"/>
      <c r="I8075" s="440"/>
    </row>
    <row r="8076" spans="1:9" s="371" customFormat="1" ht="14.25" x14ac:dyDescent="0.2">
      <c r="A8076" s="507"/>
      <c r="B8076" s="501"/>
      <c r="C8076" s="507"/>
      <c r="D8076" s="505"/>
      <c r="E8076" s="505"/>
      <c r="F8076" s="505"/>
      <c r="G8076" s="439"/>
      <c r="H8076" s="510"/>
      <c r="I8076" s="440"/>
    </row>
    <row r="8077" spans="1:9" s="371" customFormat="1" ht="14.25" x14ac:dyDescent="0.2">
      <c r="A8077" s="507"/>
      <c r="B8077" s="501"/>
      <c r="C8077" s="507"/>
      <c r="D8077" s="505"/>
      <c r="E8077" s="505"/>
      <c r="F8077" s="505"/>
      <c r="G8077" s="439"/>
      <c r="H8077" s="510"/>
      <c r="I8077" s="440"/>
    </row>
    <row r="8078" spans="1:9" s="371" customFormat="1" ht="14.25" x14ac:dyDescent="0.2">
      <c r="A8078" s="507"/>
      <c r="B8078" s="501"/>
      <c r="C8078" s="507"/>
      <c r="D8078" s="505"/>
      <c r="E8078" s="505"/>
      <c r="F8078" s="505"/>
      <c r="G8078" s="439"/>
      <c r="H8078" s="510"/>
      <c r="I8078" s="440"/>
    </row>
    <row r="8079" spans="1:9" s="371" customFormat="1" ht="14.25" x14ac:dyDescent="0.2">
      <c r="A8079" s="507"/>
      <c r="B8079" s="501"/>
      <c r="C8079" s="507"/>
      <c r="D8079" s="505"/>
      <c r="E8079" s="505"/>
      <c r="F8079" s="505"/>
      <c r="G8079" s="439"/>
      <c r="H8079" s="510"/>
      <c r="I8079" s="440"/>
    </row>
    <row r="8080" spans="1:9" s="371" customFormat="1" ht="14.25" x14ac:dyDescent="0.2">
      <c r="A8080" s="507"/>
      <c r="B8080" s="501"/>
      <c r="C8080" s="507"/>
      <c r="D8080" s="505"/>
      <c r="E8080" s="505"/>
      <c r="F8080" s="505"/>
      <c r="G8080" s="439"/>
      <c r="H8080" s="510"/>
      <c r="I8080" s="440"/>
    </row>
    <row r="8081" spans="1:9" s="371" customFormat="1" ht="14.25" x14ac:dyDescent="0.2">
      <c r="A8081" s="507"/>
      <c r="B8081" s="501"/>
      <c r="C8081" s="507"/>
      <c r="D8081" s="505"/>
      <c r="E8081" s="505"/>
      <c r="F8081" s="505"/>
      <c r="G8081" s="439"/>
      <c r="H8081" s="510"/>
      <c r="I8081" s="440"/>
    </row>
    <row r="8082" spans="1:9" s="371" customFormat="1" ht="14.25" x14ac:dyDescent="0.2">
      <c r="A8082" s="507"/>
      <c r="B8082" s="501"/>
      <c r="C8082" s="507"/>
      <c r="D8082" s="505"/>
      <c r="E8082" s="505"/>
      <c r="F8082" s="505"/>
      <c r="G8082" s="439"/>
      <c r="H8082" s="510"/>
      <c r="I8082" s="440"/>
    </row>
    <row r="8083" spans="1:9" s="371" customFormat="1" ht="14.25" x14ac:dyDescent="0.2">
      <c r="A8083" s="507"/>
      <c r="B8083" s="501"/>
      <c r="C8083" s="507"/>
      <c r="D8083" s="505"/>
      <c r="E8083" s="505"/>
      <c r="F8083" s="505"/>
      <c r="G8083" s="439"/>
      <c r="H8083" s="510"/>
      <c r="I8083" s="440"/>
    </row>
    <row r="8084" spans="1:9" s="371" customFormat="1" ht="14.25" x14ac:dyDescent="0.2">
      <c r="A8084" s="507"/>
      <c r="B8084" s="501"/>
      <c r="C8084" s="507"/>
      <c r="D8084" s="505"/>
      <c r="E8084" s="505"/>
      <c r="F8084" s="505"/>
      <c r="G8084" s="439"/>
      <c r="H8084" s="510"/>
      <c r="I8084" s="440"/>
    </row>
    <row r="8085" spans="1:9" s="371" customFormat="1" ht="14.25" x14ac:dyDescent="0.2">
      <c r="A8085" s="507"/>
      <c r="B8085" s="501"/>
      <c r="C8085" s="507"/>
      <c r="D8085" s="505"/>
      <c r="E8085" s="505"/>
      <c r="F8085" s="505"/>
      <c r="G8085" s="439"/>
      <c r="H8085" s="510"/>
      <c r="I8085" s="440"/>
    </row>
    <row r="8086" spans="1:9" s="371" customFormat="1" ht="14.25" x14ac:dyDescent="0.2">
      <c r="A8086" s="507"/>
      <c r="B8086" s="501"/>
      <c r="C8086" s="507"/>
      <c r="D8086" s="505"/>
      <c r="E8086" s="505"/>
      <c r="F8086" s="505"/>
      <c r="G8086" s="439"/>
      <c r="H8086" s="510"/>
      <c r="I8086" s="440"/>
    </row>
    <row r="8087" spans="1:9" s="371" customFormat="1" ht="14.25" x14ac:dyDescent="0.2">
      <c r="A8087" s="507"/>
      <c r="B8087" s="501"/>
      <c r="C8087" s="507"/>
      <c r="D8087" s="505"/>
      <c r="E8087" s="505"/>
      <c r="F8087" s="505"/>
      <c r="G8087" s="439"/>
      <c r="H8087" s="510"/>
      <c r="I8087" s="440"/>
    </row>
    <row r="8088" spans="1:9" s="371" customFormat="1" ht="14.25" x14ac:dyDescent="0.2">
      <c r="A8088" s="507"/>
      <c r="B8088" s="501"/>
      <c r="C8088" s="507"/>
      <c r="D8088" s="505"/>
      <c r="E8088" s="505"/>
      <c r="F8088" s="505"/>
      <c r="G8088" s="439"/>
      <c r="H8088" s="510"/>
      <c r="I8088" s="440"/>
    </row>
    <row r="8089" spans="1:9" s="371" customFormat="1" ht="14.25" x14ac:dyDescent="0.2">
      <c r="A8089" s="507"/>
      <c r="B8089" s="501"/>
      <c r="C8089" s="507"/>
      <c r="D8089" s="505"/>
      <c r="E8089" s="505"/>
      <c r="F8089" s="505"/>
      <c r="G8089" s="439"/>
      <c r="H8089" s="510"/>
      <c r="I8089" s="440"/>
    </row>
    <row r="8090" spans="1:9" s="371" customFormat="1" ht="14.25" x14ac:dyDescent="0.2">
      <c r="A8090" s="507"/>
      <c r="B8090" s="501"/>
      <c r="C8090" s="507"/>
      <c r="D8090" s="505"/>
      <c r="E8090" s="505"/>
      <c r="F8090" s="505"/>
      <c r="G8090" s="439"/>
      <c r="H8090" s="510"/>
      <c r="I8090" s="440"/>
    </row>
    <row r="8091" spans="1:9" s="371" customFormat="1" ht="14.25" x14ac:dyDescent="0.2">
      <c r="A8091" s="507"/>
      <c r="B8091" s="501"/>
      <c r="C8091" s="507"/>
      <c r="D8091" s="505"/>
      <c r="E8091" s="505"/>
      <c r="F8091" s="505"/>
      <c r="G8091" s="439"/>
      <c r="H8091" s="510"/>
      <c r="I8091" s="440"/>
    </row>
    <row r="8092" spans="1:9" s="371" customFormat="1" ht="14.25" x14ac:dyDescent="0.2">
      <c r="A8092" s="507"/>
      <c r="B8092" s="501"/>
      <c r="C8092" s="507"/>
      <c r="D8092" s="505"/>
      <c r="E8092" s="505"/>
      <c r="F8092" s="505"/>
      <c r="G8092" s="439"/>
      <c r="H8092" s="510"/>
      <c r="I8092" s="440"/>
    </row>
    <row r="8093" spans="1:9" s="371" customFormat="1" ht="14.25" x14ac:dyDescent="0.2">
      <c r="A8093" s="507"/>
      <c r="B8093" s="501"/>
      <c r="C8093" s="507"/>
      <c r="D8093" s="505"/>
      <c r="E8093" s="505"/>
      <c r="F8093" s="505"/>
      <c r="G8093" s="439"/>
      <c r="H8093" s="510"/>
      <c r="I8093" s="440"/>
    </row>
    <row r="8094" spans="1:9" s="371" customFormat="1" ht="14.25" x14ac:dyDescent="0.2">
      <c r="A8094" s="507"/>
      <c r="B8094" s="501"/>
      <c r="C8094" s="507"/>
      <c r="D8094" s="505"/>
      <c r="E8094" s="505"/>
      <c r="F8094" s="505"/>
      <c r="G8094" s="439"/>
      <c r="H8094" s="510"/>
      <c r="I8094" s="440"/>
    </row>
    <row r="8095" spans="1:9" s="371" customFormat="1" ht="14.25" x14ac:dyDescent="0.2">
      <c r="A8095" s="507"/>
      <c r="B8095" s="501"/>
      <c r="C8095" s="507"/>
      <c r="D8095" s="505"/>
      <c r="E8095" s="515"/>
      <c r="F8095" s="505"/>
      <c r="G8095" s="439"/>
      <c r="H8095" s="510"/>
      <c r="I8095" s="440"/>
    </row>
    <row r="8096" spans="1:9" s="371" customFormat="1" ht="14.25" x14ac:dyDescent="0.2">
      <c r="A8096" s="507"/>
      <c r="B8096" s="501"/>
      <c r="C8096" s="507"/>
      <c r="D8096" s="505"/>
      <c r="E8096" s="515"/>
      <c r="F8096" s="505"/>
      <c r="G8096" s="439"/>
      <c r="H8096" s="510"/>
      <c r="I8096" s="440"/>
    </row>
    <row r="8097" spans="1:9" s="371" customFormat="1" ht="14.25" x14ac:dyDescent="0.2">
      <c r="A8097" s="507"/>
      <c r="B8097" s="501"/>
      <c r="C8097" s="507"/>
      <c r="D8097" s="505"/>
      <c r="E8097" s="515"/>
      <c r="F8097" s="505"/>
      <c r="G8097" s="439"/>
      <c r="H8097" s="510"/>
      <c r="I8097" s="440"/>
    </row>
    <row r="8098" spans="1:9" s="371" customFormat="1" ht="14.25" x14ac:dyDescent="0.2">
      <c r="A8098" s="507"/>
      <c r="B8098" s="501"/>
      <c r="C8098" s="507"/>
      <c r="D8098" s="505"/>
      <c r="E8098" s="515"/>
      <c r="F8098" s="505"/>
      <c r="G8098" s="439"/>
      <c r="H8098" s="510"/>
      <c r="I8098" s="440"/>
    </row>
    <row r="8099" spans="1:9" s="371" customFormat="1" ht="14.25" x14ac:dyDescent="0.2">
      <c r="A8099" s="507"/>
      <c r="B8099" s="501"/>
      <c r="C8099" s="507"/>
      <c r="D8099" s="505"/>
      <c r="E8099" s="515"/>
      <c r="F8099" s="505"/>
      <c r="G8099" s="439"/>
      <c r="H8099" s="510"/>
      <c r="I8099" s="440"/>
    </row>
    <row r="8100" spans="1:9" s="371" customFormat="1" ht="14.25" x14ac:dyDescent="0.2">
      <c r="A8100" s="507"/>
      <c r="B8100" s="501"/>
      <c r="C8100" s="507"/>
      <c r="D8100" s="505"/>
      <c r="E8100" s="515"/>
      <c r="F8100" s="505"/>
      <c r="G8100" s="439"/>
      <c r="H8100" s="510"/>
      <c r="I8100" s="440"/>
    </row>
    <row r="8101" spans="1:9" s="371" customFormat="1" ht="14.25" x14ac:dyDescent="0.2">
      <c r="A8101" s="507"/>
      <c r="B8101" s="501"/>
      <c r="C8101" s="507"/>
      <c r="D8101" s="505"/>
      <c r="E8101" s="515"/>
      <c r="F8101" s="505"/>
      <c r="G8101" s="439"/>
      <c r="H8101" s="510"/>
      <c r="I8101" s="440"/>
    </row>
    <row r="8102" spans="1:9" s="371" customFormat="1" ht="14.25" x14ac:dyDescent="0.2">
      <c r="A8102" s="507"/>
      <c r="B8102" s="501"/>
      <c r="C8102" s="507"/>
      <c r="D8102" s="505"/>
      <c r="E8102" s="515"/>
      <c r="F8102" s="505"/>
      <c r="G8102" s="439"/>
      <c r="H8102" s="510"/>
      <c r="I8102" s="440"/>
    </row>
    <row r="8103" spans="1:9" s="371" customFormat="1" ht="14.25" x14ac:dyDescent="0.2">
      <c r="A8103" s="507"/>
      <c r="B8103" s="501"/>
      <c r="C8103" s="507"/>
      <c r="D8103" s="505"/>
      <c r="E8103" s="515"/>
      <c r="F8103" s="505"/>
      <c r="G8103" s="439"/>
      <c r="H8103" s="510"/>
      <c r="I8103" s="440"/>
    </row>
    <row r="8104" spans="1:9" s="371" customFormat="1" ht="14.25" x14ac:dyDescent="0.2">
      <c r="A8104" s="507"/>
      <c r="B8104" s="501"/>
      <c r="C8104" s="507"/>
      <c r="D8104" s="505"/>
      <c r="E8104" s="515"/>
      <c r="F8104" s="505"/>
      <c r="G8104" s="439"/>
      <c r="H8104" s="510"/>
      <c r="I8104" s="440"/>
    </row>
    <row r="8105" spans="1:9" s="371" customFormat="1" ht="14.25" x14ac:dyDescent="0.2">
      <c r="A8105" s="507"/>
      <c r="B8105" s="501"/>
      <c r="C8105" s="507"/>
      <c r="D8105" s="505"/>
      <c r="E8105" s="515"/>
      <c r="F8105" s="505"/>
      <c r="G8105" s="439"/>
      <c r="H8105" s="510"/>
      <c r="I8105" s="440"/>
    </row>
    <row r="8106" spans="1:9" s="371" customFormat="1" ht="14.25" x14ac:dyDescent="0.2">
      <c r="A8106" s="507"/>
      <c r="B8106" s="501"/>
      <c r="C8106" s="507"/>
      <c r="D8106" s="505"/>
      <c r="E8106" s="515"/>
      <c r="F8106" s="505"/>
      <c r="G8106" s="439"/>
      <c r="H8106" s="510"/>
      <c r="I8106" s="440"/>
    </row>
    <row r="8107" spans="1:9" s="371" customFormat="1" ht="14.25" x14ac:dyDescent="0.2">
      <c r="A8107" s="507"/>
      <c r="B8107" s="501"/>
      <c r="C8107" s="507"/>
      <c r="D8107" s="505"/>
      <c r="E8107" s="515"/>
      <c r="F8107" s="505"/>
      <c r="G8107" s="439"/>
      <c r="H8107" s="510"/>
      <c r="I8107" s="440"/>
    </row>
    <row r="8108" spans="1:9" s="371" customFormat="1" ht="14.25" x14ac:dyDescent="0.2">
      <c r="A8108" s="507"/>
      <c r="B8108" s="501"/>
      <c r="C8108" s="507"/>
      <c r="D8108" s="505"/>
      <c r="E8108" s="515"/>
      <c r="F8108" s="505"/>
      <c r="G8108" s="439"/>
      <c r="H8108" s="510"/>
      <c r="I8108" s="440"/>
    </row>
    <row r="8109" spans="1:9" s="371" customFormat="1" ht="14.25" x14ac:dyDescent="0.2">
      <c r="A8109" s="507"/>
      <c r="B8109" s="501"/>
      <c r="C8109" s="507"/>
      <c r="D8109" s="505"/>
      <c r="E8109" s="515"/>
      <c r="F8109" s="505"/>
      <c r="G8109" s="439"/>
      <c r="H8109" s="510"/>
      <c r="I8109" s="440"/>
    </row>
    <row r="8110" spans="1:9" s="371" customFormat="1" ht="14.25" x14ac:dyDescent="0.2">
      <c r="A8110" s="507"/>
      <c r="B8110" s="501"/>
      <c r="C8110" s="507"/>
      <c r="D8110" s="505"/>
      <c r="E8110" s="515"/>
      <c r="F8110" s="505"/>
      <c r="G8110" s="439"/>
      <c r="H8110" s="510"/>
      <c r="I8110" s="440"/>
    </row>
    <row r="8111" spans="1:9" s="371" customFormat="1" ht="14.25" x14ac:dyDescent="0.2">
      <c r="A8111" s="507"/>
      <c r="B8111" s="501"/>
      <c r="C8111" s="507"/>
      <c r="D8111" s="505"/>
      <c r="E8111" s="515"/>
      <c r="F8111" s="505"/>
      <c r="G8111" s="439"/>
      <c r="H8111" s="510"/>
      <c r="I8111" s="440"/>
    </row>
    <row r="8112" spans="1:9" s="371" customFormat="1" ht="14.25" x14ac:dyDescent="0.2">
      <c r="A8112" s="507"/>
      <c r="B8112" s="501"/>
      <c r="C8112" s="507"/>
      <c r="D8112" s="505"/>
      <c r="E8112" s="515"/>
      <c r="F8112" s="505"/>
      <c r="G8112" s="439"/>
      <c r="H8112" s="510"/>
      <c r="I8112" s="440"/>
    </row>
    <row r="8113" spans="1:9" s="371" customFormat="1" ht="14.25" x14ac:dyDescent="0.2">
      <c r="A8113" s="507"/>
      <c r="B8113" s="501"/>
      <c r="C8113" s="507"/>
      <c r="D8113" s="505"/>
      <c r="E8113" s="515"/>
      <c r="F8113" s="505"/>
      <c r="G8113" s="439"/>
      <c r="H8113" s="510"/>
      <c r="I8113" s="440"/>
    </row>
    <row r="8114" spans="1:9" s="371" customFormat="1" ht="14.25" x14ac:dyDescent="0.2">
      <c r="A8114" s="507"/>
      <c r="B8114" s="501"/>
      <c r="C8114" s="507"/>
      <c r="D8114" s="505"/>
      <c r="E8114" s="515"/>
      <c r="F8114" s="505"/>
      <c r="G8114" s="439"/>
      <c r="H8114" s="510"/>
      <c r="I8114" s="440"/>
    </row>
    <row r="8115" spans="1:9" s="371" customFormat="1" ht="14.25" x14ac:dyDescent="0.2">
      <c r="A8115" s="507"/>
      <c r="B8115" s="501"/>
      <c r="C8115" s="507"/>
      <c r="D8115" s="505"/>
      <c r="E8115" s="515"/>
      <c r="F8115" s="505"/>
      <c r="G8115" s="439"/>
      <c r="H8115" s="510"/>
      <c r="I8115" s="440"/>
    </row>
    <row r="8116" spans="1:9" s="371" customFormat="1" ht="14.25" x14ac:dyDescent="0.2">
      <c r="A8116" s="507"/>
      <c r="B8116" s="501"/>
      <c r="C8116" s="507"/>
      <c r="D8116" s="505"/>
      <c r="E8116" s="515"/>
      <c r="F8116" s="505"/>
      <c r="G8116" s="439"/>
      <c r="H8116" s="510"/>
      <c r="I8116" s="440"/>
    </row>
    <row r="8117" spans="1:9" s="371" customFormat="1" ht="14.25" x14ac:dyDescent="0.2">
      <c r="A8117" s="507"/>
      <c r="B8117" s="501"/>
      <c r="C8117" s="507"/>
      <c r="D8117" s="505"/>
      <c r="E8117" s="515"/>
      <c r="F8117" s="505"/>
      <c r="G8117" s="439"/>
      <c r="H8117" s="510"/>
      <c r="I8117" s="440"/>
    </row>
    <row r="8118" spans="1:9" s="371" customFormat="1" ht="14.25" x14ac:dyDescent="0.2">
      <c r="A8118" s="507"/>
      <c r="B8118" s="501"/>
      <c r="C8118" s="507"/>
      <c r="D8118" s="505"/>
      <c r="E8118" s="515"/>
      <c r="F8118" s="505"/>
      <c r="G8118" s="439"/>
      <c r="H8118" s="510"/>
      <c r="I8118" s="440"/>
    </row>
    <row r="8119" spans="1:9" s="371" customFormat="1" ht="14.25" x14ac:dyDescent="0.2">
      <c r="A8119" s="507"/>
      <c r="B8119" s="501"/>
      <c r="C8119" s="507"/>
      <c r="D8119" s="505"/>
      <c r="E8119" s="515"/>
      <c r="F8119" s="505"/>
      <c r="G8119" s="439"/>
      <c r="H8119" s="510"/>
      <c r="I8119" s="440"/>
    </row>
    <row r="8120" spans="1:9" s="371" customFormat="1" ht="14.25" x14ac:dyDescent="0.2">
      <c r="A8120" s="507"/>
      <c r="B8120" s="501"/>
      <c r="C8120" s="507"/>
      <c r="D8120" s="505"/>
      <c r="E8120" s="505"/>
      <c r="F8120" s="505"/>
      <c r="G8120" s="439"/>
      <c r="H8120" s="510"/>
      <c r="I8120" s="440"/>
    </row>
    <row r="8121" spans="1:9" s="371" customFormat="1" ht="14.25" x14ac:dyDescent="0.2">
      <c r="A8121" s="507"/>
      <c r="B8121" s="501"/>
      <c r="C8121" s="507"/>
      <c r="D8121" s="505"/>
      <c r="E8121" s="505"/>
      <c r="F8121" s="505"/>
      <c r="G8121" s="439"/>
      <c r="H8121" s="510"/>
      <c r="I8121" s="440"/>
    </row>
    <row r="8122" spans="1:9" s="371" customFormat="1" ht="14.25" x14ac:dyDescent="0.2">
      <c r="A8122" s="507"/>
      <c r="B8122" s="501"/>
      <c r="C8122" s="507"/>
      <c r="D8122" s="505"/>
      <c r="E8122" s="505"/>
      <c r="F8122" s="505"/>
      <c r="G8122" s="439"/>
      <c r="H8122" s="510"/>
      <c r="I8122" s="440"/>
    </row>
    <row r="8123" spans="1:9" s="371" customFormat="1" ht="14.25" x14ac:dyDescent="0.2">
      <c r="A8123" s="507"/>
      <c r="B8123" s="501"/>
      <c r="C8123" s="507"/>
      <c r="D8123" s="505"/>
      <c r="E8123" s="505"/>
      <c r="F8123" s="505"/>
      <c r="G8123" s="439"/>
      <c r="H8123" s="510"/>
      <c r="I8123" s="440"/>
    </row>
    <row r="8124" spans="1:9" s="371" customFormat="1" ht="14.25" x14ac:dyDescent="0.2">
      <c r="A8124" s="507"/>
      <c r="B8124" s="501"/>
      <c r="C8124" s="507"/>
      <c r="D8124" s="505"/>
      <c r="E8124" s="505"/>
      <c r="F8124" s="505"/>
      <c r="G8124" s="439"/>
      <c r="H8124" s="510"/>
      <c r="I8124" s="440"/>
    </row>
    <row r="8125" spans="1:9" s="371" customFormat="1" ht="14.25" x14ac:dyDescent="0.2">
      <c r="A8125" s="507"/>
      <c r="B8125" s="501"/>
      <c r="C8125" s="507"/>
      <c r="D8125" s="505"/>
      <c r="E8125" s="505"/>
      <c r="F8125" s="505"/>
      <c r="G8125" s="439"/>
      <c r="H8125" s="510"/>
      <c r="I8125" s="440"/>
    </row>
    <row r="8126" spans="1:9" s="371" customFormat="1" ht="14.25" x14ac:dyDescent="0.2">
      <c r="A8126" s="507"/>
      <c r="B8126" s="501"/>
      <c r="C8126" s="507"/>
      <c r="D8126" s="505"/>
      <c r="E8126" s="505"/>
      <c r="F8126" s="505"/>
      <c r="G8126" s="439"/>
      <c r="H8126" s="510"/>
      <c r="I8126" s="440"/>
    </row>
    <row r="8127" spans="1:9" s="371" customFormat="1" ht="14.25" x14ac:dyDescent="0.2">
      <c r="A8127" s="507"/>
      <c r="B8127" s="501"/>
      <c r="C8127" s="507"/>
      <c r="D8127" s="505"/>
      <c r="E8127" s="505"/>
      <c r="F8127" s="505"/>
      <c r="G8127" s="439"/>
      <c r="H8127" s="510"/>
      <c r="I8127" s="440"/>
    </row>
    <row r="8128" spans="1:9" s="371" customFormat="1" ht="14.25" x14ac:dyDescent="0.2">
      <c r="A8128" s="507"/>
      <c r="B8128" s="501"/>
      <c r="C8128" s="507"/>
      <c r="D8128" s="505"/>
      <c r="E8128" s="505"/>
      <c r="F8128" s="505"/>
      <c r="G8128" s="439"/>
      <c r="H8128" s="510"/>
      <c r="I8128" s="440"/>
    </row>
    <row r="8129" spans="1:9" s="371" customFormat="1" ht="14.25" x14ac:dyDescent="0.2">
      <c r="A8129" s="507"/>
      <c r="B8129" s="501"/>
      <c r="C8129" s="507"/>
      <c r="D8129" s="505"/>
      <c r="E8129" s="505"/>
      <c r="F8129" s="505"/>
      <c r="G8129" s="439"/>
      <c r="H8129" s="510"/>
      <c r="I8129" s="440"/>
    </row>
    <row r="8130" spans="1:9" s="371" customFormat="1" ht="14.25" x14ac:dyDescent="0.2">
      <c r="A8130" s="507"/>
      <c r="B8130" s="501"/>
      <c r="C8130" s="507"/>
      <c r="D8130" s="505"/>
      <c r="E8130" s="505"/>
      <c r="F8130" s="505"/>
      <c r="G8130" s="439"/>
      <c r="H8130" s="510"/>
      <c r="I8130" s="440"/>
    </row>
    <row r="8131" spans="1:9" s="371" customFormat="1" ht="14.25" x14ac:dyDescent="0.2">
      <c r="A8131" s="507"/>
      <c r="B8131" s="501"/>
      <c r="C8131" s="507"/>
      <c r="D8131" s="505"/>
      <c r="E8131" s="505"/>
      <c r="F8131" s="505"/>
      <c r="G8131" s="439"/>
      <c r="H8131" s="510"/>
      <c r="I8131" s="440"/>
    </row>
    <row r="8132" spans="1:9" s="371" customFormat="1" ht="14.25" x14ac:dyDescent="0.2">
      <c r="A8132" s="507"/>
      <c r="B8132" s="501"/>
      <c r="C8132" s="507"/>
      <c r="D8132" s="505"/>
      <c r="E8132" s="505"/>
      <c r="F8132" s="505"/>
      <c r="G8132" s="439"/>
      <c r="H8132" s="510"/>
      <c r="I8132" s="440"/>
    </row>
    <row r="8133" spans="1:9" s="371" customFormat="1" ht="14.25" x14ac:dyDescent="0.2">
      <c r="A8133" s="507"/>
      <c r="B8133" s="501"/>
      <c r="C8133" s="507"/>
      <c r="D8133" s="505"/>
      <c r="E8133" s="505"/>
      <c r="F8133" s="505"/>
      <c r="G8133" s="439"/>
      <c r="H8133" s="510"/>
      <c r="I8133" s="440"/>
    </row>
    <row r="8134" spans="1:9" s="371" customFormat="1" ht="14.25" x14ac:dyDescent="0.2">
      <c r="A8134" s="507"/>
      <c r="B8134" s="501"/>
      <c r="C8134" s="507"/>
      <c r="D8134" s="505"/>
      <c r="E8134" s="505"/>
      <c r="F8134" s="505"/>
      <c r="G8134" s="439"/>
      <c r="H8134" s="510"/>
      <c r="I8134" s="440"/>
    </row>
    <row r="8135" spans="1:9" s="371" customFormat="1" ht="14.25" x14ac:dyDescent="0.2">
      <c r="A8135" s="507"/>
      <c r="B8135" s="501"/>
      <c r="C8135" s="507"/>
      <c r="D8135" s="505"/>
      <c r="E8135" s="505"/>
      <c r="F8135" s="505"/>
      <c r="G8135" s="439"/>
      <c r="H8135" s="510"/>
      <c r="I8135" s="440"/>
    </row>
    <row r="8136" spans="1:9" s="371" customFormat="1" ht="14.25" x14ac:dyDescent="0.2">
      <c r="A8136" s="507"/>
      <c r="B8136" s="501"/>
      <c r="C8136" s="507"/>
      <c r="D8136" s="505"/>
      <c r="E8136" s="505"/>
      <c r="F8136" s="505"/>
      <c r="G8136" s="439"/>
      <c r="H8136" s="510"/>
      <c r="I8136" s="440"/>
    </row>
    <row r="8137" spans="1:9" s="371" customFormat="1" ht="14.25" x14ac:dyDescent="0.2">
      <c r="A8137" s="507"/>
      <c r="B8137" s="501"/>
      <c r="C8137" s="507"/>
      <c r="D8137" s="505"/>
      <c r="E8137" s="505"/>
      <c r="F8137" s="505"/>
      <c r="G8137" s="439"/>
      <c r="H8137" s="510"/>
      <c r="I8137" s="440"/>
    </row>
    <row r="8138" spans="1:9" s="371" customFormat="1" ht="14.25" x14ac:dyDescent="0.2">
      <c r="A8138" s="507"/>
      <c r="B8138" s="501"/>
      <c r="C8138" s="507"/>
      <c r="D8138" s="505"/>
      <c r="E8138" s="505"/>
      <c r="F8138" s="505"/>
      <c r="G8138" s="439"/>
      <c r="H8138" s="510"/>
      <c r="I8138" s="440"/>
    </row>
    <row r="8139" spans="1:9" s="371" customFormat="1" ht="14.25" x14ac:dyDescent="0.2">
      <c r="A8139" s="507"/>
      <c r="B8139" s="501"/>
      <c r="C8139" s="507"/>
      <c r="D8139" s="505"/>
      <c r="E8139" s="505"/>
      <c r="F8139" s="505"/>
      <c r="G8139" s="439"/>
      <c r="H8139" s="510"/>
      <c r="I8139" s="440"/>
    </row>
    <row r="8140" spans="1:9" s="371" customFormat="1" ht="14.25" x14ac:dyDescent="0.2">
      <c r="A8140" s="507"/>
      <c r="B8140" s="501"/>
      <c r="C8140" s="507"/>
      <c r="D8140" s="505"/>
      <c r="E8140" s="505"/>
      <c r="F8140" s="505"/>
      <c r="G8140" s="439"/>
      <c r="H8140" s="510"/>
      <c r="I8140" s="440"/>
    </row>
    <row r="8141" spans="1:9" s="371" customFormat="1" ht="14.25" x14ac:dyDescent="0.2">
      <c r="A8141" s="507"/>
      <c r="B8141" s="501"/>
      <c r="C8141" s="507"/>
      <c r="D8141" s="505"/>
      <c r="E8141" s="505"/>
      <c r="F8141" s="505"/>
      <c r="G8141" s="439"/>
      <c r="H8141" s="510"/>
      <c r="I8141" s="440"/>
    </row>
    <row r="8142" spans="1:9" s="371" customFormat="1" ht="14.25" x14ac:dyDescent="0.2">
      <c r="A8142" s="507"/>
      <c r="B8142" s="501"/>
      <c r="C8142" s="507"/>
      <c r="D8142" s="505"/>
      <c r="E8142" s="505"/>
      <c r="F8142" s="505"/>
      <c r="G8142" s="439"/>
      <c r="H8142" s="510"/>
      <c r="I8142" s="440"/>
    </row>
    <row r="8143" spans="1:9" s="371" customFormat="1" ht="14.25" x14ac:dyDescent="0.2">
      <c r="A8143" s="507"/>
      <c r="B8143" s="501"/>
      <c r="C8143" s="507"/>
      <c r="D8143" s="505"/>
      <c r="E8143" s="505"/>
      <c r="F8143" s="505"/>
      <c r="G8143" s="439"/>
      <c r="H8143" s="510"/>
      <c r="I8143" s="440"/>
    </row>
    <row r="8144" spans="1:9" s="371" customFormat="1" ht="14.25" x14ac:dyDescent="0.2">
      <c r="A8144" s="507"/>
      <c r="B8144" s="501"/>
      <c r="C8144" s="507"/>
      <c r="D8144" s="505"/>
      <c r="E8144" s="505"/>
      <c r="F8144" s="505"/>
      <c r="G8144" s="439"/>
      <c r="H8144" s="510"/>
      <c r="I8144" s="440"/>
    </row>
    <row r="8145" spans="1:9" s="371" customFormat="1" ht="14.25" x14ac:dyDescent="0.2">
      <c r="A8145" s="507"/>
      <c r="B8145" s="501"/>
      <c r="C8145" s="507"/>
      <c r="D8145" s="505"/>
      <c r="E8145" s="505"/>
      <c r="F8145" s="505"/>
      <c r="G8145" s="439"/>
      <c r="H8145" s="510"/>
      <c r="I8145" s="440"/>
    </row>
    <row r="8146" spans="1:9" s="371" customFormat="1" ht="14.25" x14ac:dyDescent="0.2">
      <c r="A8146" s="507"/>
      <c r="B8146" s="501"/>
      <c r="C8146" s="507"/>
      <c r="D8146" s="505"/>
      <c r="E8146" s="505"/>
      <c r="F8146" s="505"/>
      <c r="G8146" s="439"/>
      <c r="H8146" s="510"/>
      <c r="I8146" s="440"/>
    </row>
    <row r="8147" spans="1:9" s="371" customFormat="1" ht="14.25" x14ac:dyDescent="0.2">
      <c r="A8147" s="507"/>
      <c r="B8147" s="501"/>
      <c r="C8147" s="507"/>
      <c r="D8147" s="505"/>
      <c r="E8147" s="505"/>
      <c r="F8147" s="505"/>
      <c r="G8147" s="439"/>
      <c r="H8147" s="510"/>
      <c r="I8147" s="440"/>
    </row>
    <row r="8148" spans="1:9" s="371" customFormat="1" ht="14.25" x14ac:dyDescent="0.2">
      <c r="A8148" s="507"/>
      <c r="B8148" s="501"/>
      <c r="C8148" s="507"/>
      <c r="D8148" s="505"/>
      <c r="E8148" s="505"/>
      <c r="F8148" s="505"/>
      <c r="G8148" s="439"/>
      <c r="H8148" s="510"/>
      <c r="I8148" s="440"/>
    </row>
    <row r="8149" spans="1:9" s="371" customFormat="1" ht="14.25" x14ac:dyDescent="0.2">
      <c r="A8149" s="507"/>
      <c r="B8149" s="501"/>
      <c r="C8149" s="507"/>
      <c r="D8149" s="505"/>
      <c r="E8149" s="505"/>
      <c r="F8149" s="505"/>
      <c r="G8149" s="439"/>
      <c r="H8149" s="510"/>
      <c r="I8149" s="440"/>
    </row>
    <row r="8150" spans="1:9" s="371" customFormat="1" ht="14.25" x14ac:dyDescent="0.2">
      <c r="A8150" s="507"/>
      <c r="B8150" s="501"/>
      <c r="C8150" s="507"/>
      <c r="D8150" s="505"/>
      <c r="E8150" s="505"/>
      <c r="F8150" s="505"/>
      <c r="G8150" s="439"/>
      <c r="H8150" s="510"/>
      <c r="I8150" s="440"/>
    </row>
    <row r="8151" spans="1:9" s="371" customFormat="1" ht="14.25" x14ac:dyDescent="0.2">
      <c r="A8151" s="507"/>
      <c r="B8151" s="501"/>
      <c r="C8151" s="507"/>
      <c r="D8151" s="505"/>
      <c r="E8151" s="505"/>
      <c r="F8151" s="505"/>
      <c r="G8151" s="439"/>
      <c r="H8151" s="510"/>
      <c r="I8151" s="440"/>
    </row>
    <row r="8152" spans="1:9" s="371" customFormat="1" ht="14.25" x14ac:dyDescent="0.2">
      <c r="A8152" s="507"/>
      <c r="B8152" s="501"/>
      <c r="C8152" s="507"/>
      <c r="D8152" s="505"/>
      <c r="E8152" s="505"/>
      <c r="F8152" s="505"/>
      <c r="G8152" s="439"/>
      <c r="H8152" s="510"/>
      <c r="I8152" s="440"/>
    </row>
    <row r="8153" spans="1:9" s="371" customFormat="1" ht="14.25" x14ac:dyDescent="0.2">
      <c r="A8153" s="507"/>
      <c r="B8153" s="501"/>
      <c r="C8153" s="507"/>
      <c r="D8153" s="505"/>
      <c r="E8153" s="505"/>
      <c r="F8153" s="505"/>
      <c r="G8153" s="439"/>
      <c r="H8153" s="510"/>
      <c r="I8153" s="440"/>
    </row>
    <row r="8154" spans="1:9" s="371" customFormat="1" ht="14.25" x14ac:dyDescent="0.2">
      <c r="A8154" s="507"/>
      <c r="B8154" s="501"/>
      <c r="C8154" s="507"/>
      <c r="D8154" s="505"/>
      <c r="E8154" s="505"/>
      <c r="F8154" s="505"/>
      <c r="G8154" s="439"/>
      <c r="H8154" s="510"/>
      <c r="I8154" s="440"/>
    </row>
    <row r="8155" spans="1:9" s="371" customFormat="1" ht="14.25" x14ac:dyDescent="0.2">
      <c r="A8155" s="507"/>
      <c r="B8155" s="501"/>
      <c r="C8155" s="507"/>
      <c r="D8155" s="505"/>
      <c r="E8155" s="505"/>
      <c r="F8155" s="505"/>
      <c r="G8155" s="439"/>
      <c r="H8155" s="510"/>
      <c r="I8155" s="440"/>
    </row>
    <row r="8156" spans="1:9" s="371" customFormat="1" ht="14.25" x14ac:dyDescent="0.2">
      <c r="A8156" s="507"/>
      <c r="B8156" s="501"/>
      <c r="C8156" s="507"/>
      <c r="D8156" s="505"/>
      <c r="E8156" s="505"/>
      <c r="F8156" s="505"/>
      <c r="G8156" s="439"/>
      <c r="H8156" s="510"/>
      <c r="I8156" s="440"/>
    </row>
    <row r="8157" spans="1:9" s="371" customFormat="1" ht="14.25" x14ac:dyDescent="0.2">
      <c r="A8157" s="512"/>
      <c r="B8157" s="501"/>
      <c r="C8157" s="509"/>
      <c r="D8157" s="505"/>
      <c r="E8157" s="505"/>
      <c r="F8157" s="505"/>
      <c r="G8157" s="439"/>
      <c r="H8157" s="510"/>
      <c r="I8157" s="440"/>
    </row>
    <row r="8158" spans="1:9" s="371" customFormat="1" ht="14.25" x14ac:dyDescent="0.2">
      <c r="A8158" s="589"/>
      <c r="B8158" s="501"/>
      <c r="C8158" s="509"/>
      <c r="D8158" s="505"/>
      <c r="E8158" s="505"/>
      <c r="F8158" s="505"/>
      <c r="G8158" s="439"/>
      <c r="H8158" s="506"/>
      <c r="I8158" s="440"/>
    </row>
    <row r="8159" spans="1:9" s="371" customFormat="1" ht="14.25" x14ac:dyDescent="0.2">
      <c r="A8159" s="589"/>
      <c r="B8159" s="501"/>
      <c r="C8159" s="509"/>
      <c r="D8159" s="505"/>
      <c r="E8159" s="505"/>
      <c r="F8159" s="505"/>
      <c r="G8159" s="439"/>
      <c r="H8159" s="506"/>
      <c r="I8159" s="440"/>
    </row>
    <row r="8160" spans="1:9" s="371" customFormat="1" ht="14.25" x14ac:dyDescent="0.2">
      <c r="A8160" s="589"/>
      <c r="B8160" s="501"/>
      <c r="C8160" s="509"/>
      <c r="D8160" s="505"/>
      <c r="E8160" s="505"/>
      <c r="F8160" s="505"/>
      <c r="G8160" s="439"/>
      <c r="H8160" s="506"/>
      <c r="I8160" s="440"/>
    </row>
    <row r="8161" spans="1:9" s="371" customFormat="1" ht="14.25" x14ac:dyDescent="0.2">
      <c r="A8161" s="589"/>
      <c r="B8161" s="501"/>
      <c r="C8161" s="509"/>
      <c r="D8161" s="505"/>
      <c r="E8161" s="505"/>
      <c r="F8161" s="505"/>
      <c r="G8161" s="439"/>
      <c r="H8161" s="506"/>
      <c r="I8161" s="440"/>
    </row>
    <row r="8162" spans="1:9" s="371" customFormat="1" ht="14.25" x14ac:dyDescent="0.2">
      <c r="A8162" s="589"/>
      <c r="B8162" s="501"/>
      <c r="C8162" s="509"/>
      <c r="D8162" s="505"/>
      <c r="E8162" s="505"/>
      <c r="F8162" s="505"/>
      <c r="G8162" s="439"/>
      <c r="H8162" s="506"/>
      <c r="I8162" s="440"/>
    </row>
    <row r="8163" spans="1:9" s="371" customFormat="1" ht="14.25" x14ac:dyDescent="0.2">
      <c r="A8163" s="589"/>
      <c r="B8163" s="501"/>
      <c r="C8163" s="509"/>
      <c r="D8163" s="505"/>
      <c r="E8163" s="505"/>
      <c r="F8163" s="505"/>
      <c r="G8163" s="439"/>
      <c r="H8163" s="506"/>
      <c r="I8163" s="440"/>
    </row>
    <row r="8164" spans="1:9" s="371" customFormat="1" ht="14.25" x14ac:dyDescent="0.2">
      <c r="A8164" s="589"/>
      <c r="B8164" s="501"/>
      <c r="C8164" s="509"/>
      <c r="D8164" s="505"/>
      <c r="E8164" s="505"/>
      <c r="F8164" s="505"/>
      <c r="G8164" s="439"/>
      <c r="H8164" s="506"/>
      <c r="I8164" s="440"/>
    </row>
    <row r="8165" spans="1:9" s="371" customFormat="1" ht="14.25" x14ac:dyDescent="0.2">
      <c r="A8165" s="589"/>
      <c r="B8165" s="501"/>
      <c r="C8165" s="509"/>
      <c r="D8165" s="505"/>
      <c r="E8165" s="505"/>
      <c r="F8165" s="505"/>
      <c r="G8165" s="439"/>
      <c r="H8165" s="506"/>
      <c r="I8165" s="440"/>
    </row>
    <row r="8166" spans="1:9" s="371" customFormat="1" ht="14.25" x14ac:dyDescent="0.2">
      <c r="A8166" s="589"/>
      <c r="B8166" s="501"/>
      <c r="C8166" s="509"/>
      <c r="D8166" s="505"/>
      <c r="E8166" s="505"/>
      <c r="F8166" s="505"/>
      <c r="G8166" s="439"/>
      <c r="H8166" s="506"/>
      <c r="I8166" s="440"/>
    </row>
    <row r="8167" spans="1:9" s="371" customFormat="1" ht="14.25" x14ac:dyDescent="0.2">
      <c r="A8167" s="589"/>
      <c r="B8167" s="501"/>
      <c r="C8167" s="509"/>
      <c r="D8167" s="505"/>
      <c r="E8167" s="505"/>
      <c r="F8167" s="505"/>
      <c r="G8167" s="439"/>
      <c r="H8167" s="506"/>
      <c r="I8167" s="440"/>
    </row>
    <row r="8168" spans="1:9" s="371" customFormat="1" ht="14.25" x14ac:dyDescent="0.2">
      <c r="A8168" s="589"/>
      <c r="B8168" s="501"/>
      <c r="C8168" s="509"/>
      <c r="D8168" s="505"/>
      <c r="E8168" s="505"/>
      <c r="F8168" s="505"/>
      <c r="G8168" s="439"/>
      <c r="H8168" s="506"/>
      <c r="I8168" s="440"/>
    </row>
    <row r="8169" spans="1:9" s="371" customFormat="1" ht="14.25" x14ac:dyDescent="0.2">
      <c r="A8169" s="589"/>
      <c r="B8169" s="501"/>
      <c r="C8169" s="509"/>
      <c r="D8169" s="505"/>
      <c r="E8169" s="505"/>
      <c r="F8169" s="505"/>
      <c r="G8169" s="439"/>
      <c r="H8169" s="506"/>
      <c r="I8169" s="440"/>
    </row>
    <row r="8170" spans="1:9" s="371" customFormat="1" ht="14.25" x14ac:dyDescent="0.2">
      <c r="A8170" s="589"/>
      <c r="B8170" s="501"/>
      <c r="C8170" s="509"/>
      <c r="D8170" s="505"/>
      <c r="E8170" s="505"/>
      <c r="F8170" s="505"/>
      <c r="G8170" s="439"/>
      <c r="H8170" s="506"/>
      <c r="I8170" s="440"/>
    </row>
    <row r="8171" spans="1:9" s="371" customFormat="1" ht="14.25" x14ac:dyDescent="0.2">
      <c r="A8171" s="589"/>
      <c r="B8171" s="501"/>
      <c r="C8171" s="509"/>
      <c r="D8171" s="505"/>
      <c r="E8171" s="505"/>
      <c r="F8171" s="505"/>
      <c r="G8171" s="439"/>
      <c r="H8171" s="506"/>
      <c r="I8171" s="440"/>
    </row>
    <row r="8172" spans="1:9" s="371" customFormat="1" ht="14.25" x14ac:dyDescent="0.2">
      <c r="A8172" s="589"/>
      <c r="B8172" s="501"/>
      <c r="C8172" s="509"/>
      <c r="D8172" s="505"/>
      <c r="E8172" s="505"/>
      <c r="F8172" s="505"/>
      <c r="G8172" s="439"/>
      <c r="H8172" s="506"/>
      <c r="I8172" s="440"/>
    </row>
    <row r="8173" spans="1:9" s="371" customFormat="1" ht="14.25" x14ac:dyDescent="0.2">
      <c r="A8173" s="589"/>
      <c r="B8173" s="501"/>
      <c r="C8173" s="509"/>
      <c r="D8173" s="505"/>
      <c r="E8173" s="505"/>
      <c r="F8173" s="505"/>
      <c r="G8173" s="439"/>
      <c r="H8173" s="506"/>
      <c r="I8173" s="440"/>
    </row>
    <row r="8174" spans="1:9" s="371" customFormat="1" ht="14.25" x14ac:dyDescent="0.2">
      <c r="A8174" s="589"/>
      <c r="B8174" s="501"/>
      <c r="C8174" s="509"/>
      <c r="D8174" s="505"/>
      <c r="E8174" s="505"/>
      <c r="F8174" s="505"/>
      <c r="G8174" s="439"/>
      <c r="H8174" s="506"/>
      <c r="I8174" s="440"/>
    </row>
    <row r="8175" spans="1:9" s="371" customFormat="1" ht="14.25" x14ac:dyDescent="0.2">
      <c r="A8175" s="589"/>
      <c r="B8175" s="501"/>
      <c r="C8175" s="509"/>
      <c r="D8175" s="505"/>
      <c r="E8175" s="505"/>
      <c r="F8175" s="505"/>
      <c r="G8175" s="439"/>
      <c r="H8175" s="506"/>
      <c r="I8175" s="440"/>
    </row>
    <row r="8176" spans="1:9" s="371" customFormat="1" ht="14.25" x14ac:dyDescent="0.2">
      <c r="A8176" s="589"/>
      <c r="B8176" s="501"/>
      <c r="C8176" s="509"/>
      <c r="D8176" s="505"/>
      <c r="E8176" s="505"/>
      <c r="F8176" s="505"/>
      <c r="G8176" s="439"/>
      <c r="H8176" s="506"/>
      <c r="I8176" s="440"/>
    </row>
    <row r="8177" spans="1:9" s="371" customFormat="1" ht="14.25" x14ac:dyDescent="0.2">
      <c r="A8177" s="589"/>
      <c r="B8177" s="501"/>
      <c r="C8177" s="509"/>
      <c r="D8177" s="505"/>
      <c r="E8177" s="505"/>
      <c r="F8177" s="505"/>
      <c r="G8177" s="439"/>
      <c r="H8177" s="506"/>
      <c r="I8177" s="440"/>
    </row>
    <row r="8178" spans="1:9" s="371" customFormat="1" ht="14.25" x14ac:dyDescent="0.2">
      <c r="A8178" s="589"/>
      <c r="B8178" s="501"/>
      <c r="C8178" s="509"/>
      <c r="D8178" s="505"/>
      <c r="E8178" s="505"/>
      <c r="F8178" s="505"/>
      <c r="G8178" s="439"/>
      <c r="H8178" s="510"/>
      <c r="I8178" s="440"/>
    </row>
    <row r="8179" spans="1:9" s="371" customFormat="1" ht="14.25" x14ac:dyDescent="0.2">
      <c r="A8179" s="589"/>
      <c r="B8179" s="501"/>
      <c r="C8179" s="509"/>
      <c r="D8179" s="505"/>
      <c r="E8179" s="505"/>
      <c r="F8179" s="505"/>
      <c r="G8179" s="439"/>
      <c r="H8179" s="510"/>
      <c r="I8179" s="440"/>
    </row>
    <row r="8180" spans="1:9" s="371" customFormat="1" ht="14.25" x14ac:dyDescent="0.2">
      <c r="A8180" s="589"/>
      <c r="B8180" s="501"/>
      <c r="C8180" s="509"/>
      <c r="D8180" s="505"/>
      <c r="E8180" s="505"/>
      <c r="F8180" s="505"/>
      <c r="G8180" s="439"/>
      <c r="H8180" s="510"/>
      <c r="I8180" s="440"/>
    </row>
    <row r="8181" spans="1:9" s="371" customFormat="1" ht="14.25" x14ac:dyDescent="0.2">
      <c r="A8181" s="589"/>
      <c r="B8181" s="501"/>
      <c r="C8181" s="509"/>
      <c r="D8181" s="505"/>
      <c r="E8181" s="505"/>
      <c r="F8181" s="505"/>
      <c r="G8181" s="439"/>
      <c r="H8181" s="510"/>
      <c r="I8181" s="440"/>
    </row>
    <row r="8182" spans="1:9" s="371" customFormat="1" ht="14.25" x14ac:dyDescent="0.2">
      <c r="A8182" s="589"/>
      <c r="B8182" s="501"/>
      <c r="C8182" s="509"/>
      <c r="D8182" s="505"/>
      <c r="E8182" s="505"/>
      <c r="F8182" s="505"/>
      <c r="G8182" s="439"/>
      <c r="H8182" s="510"/>
      <c r="I8182" s="440"/>
    </row>
    <row r="8183" spans="1:9" s="371" customFormat="1" ht="14.25" x14ac:dyDescent="0.2">
      <c r="A8183" s="589"/>
      <c r="B8183" s="501"/>
      <c r="C8183" s="509"/>
      <c r="D8183" s="505"/>
      <c r="E8183" s="505"/>
      <c r="F8183" s="505"/>
      <c r="G8183" s="439"/>
      <c r="H8183" s="510"/>
      <c r="I8183" s="440"/>
    </row>
    <row r="8184" spans="1:9" s="371" customFormat="1" ht="14.25" x14ac:dyDescent="0.2">
      <c r="A8184" s="589"/>
      <c r="B8184" s="501"/>
      <c r="C8184" s="509"/>
      <c r="D8184" s="505"/>
      <c r="E8184" s="505"/>
      <c r="F8184" s="505"/>
      <c r="G8184" s="439"/>
      <c r="H8184" s="510"/>
      <c r="I8184" s="440"/>
    </row>
    <row r="8185" spans="1:9" s="371" customFormat="1" ht="14.25" x14ac:dyDescent="0.2">
      <c r="A8185" s="589"/>
      <c r="B8185" s="501"/>
      <c r="C8185" s="509"/>
      <c r="D8185" s="505"/>
      <c r="E8185" s="505"/>
      <c r="F8185" s="505"/>
      <c r="G8185" s="439"/>
      <c r="H8185" s="510"/>
      <c r="I8185" s="440"/>
    </row>
    <row r="8186" spans="1:9" s="371" customFormat="1" ht="14.25" x14ac:dyDescent="0.2">
      <c r="A8186" s="589"/>
      <c r="B8186" s="501"/>
      <c r="C8186" s="509"/>
      <c r="D8186" s="505"/>
      <c r="E8186" s="505"/>
      <c r="F8186" s="505"/>
      <c r="G8186" s="439"/>
      <c r="H8186" s="510"/>
      <c r="I8186" s="440"/>
    </row>
    <row r="8187" spans="1:9" s="371" customFormat="1" ht="14.25" x14ac:dyDescent="0.2">
      <c r="A8187" s="589"/>
      <c r="B8187" s="501"/>
      <c r="C8187" s="509"/>
      <c r="D8187" s="505"/>
      <c r="E8187" s="505"/>
      <c r="F8187" s="505"/>
      <c r="G8187" s="439"/>
      <c r="H8187" s="510"/>
      <c r="I8187" s="440"/>
    </row>
    <row r="8188" spans="1:9" s="371" customFormat="1" ht="14.25" x14ac:dyDescent="0.2">
      <c r="A8188" s="589"/>
      <c r="B8188" s="501"/>
      <c r="C8188" s="509"/>
      <c r="D8188" s="505"/>
      <c r="E8188" s="505"/>
      <c r="F8188" s="505"/>
      <c r="G8188" s="439"/>
      <c r="H8188" s="510"/>
      <c r="I8188" s="440"/>
    </row>
    <row r="8189" spans="1:9" s="371" customFormat="1" ht="14.25" x14ac:dyDescent="0.2">
      <c r="A8189" s="589"/>
      <c r="B8189" s="501"/>
      <c r="C8189" s="509"/>
      <c r="D8189" s="505"/>
      <c r="E8189" s="505"/>
      <c r="F8189" s="505"/>
      <c r="G8189" s="439"/>
      <c r="H8189" s="510"/>
      <c r="I8189" s="440"/>
    </row>
    <row r="8190" spans="1:9" s="371" customFormat="1" ht="14.25" x14ac:dyDescent="0.2">
      <c r="A8190" s="589"/>
      <c r="B8190" s="501"/>
      <c r="C8190" s="509"/>
      <c r="D8190" s="505"/>
      <c r="E8190" s="505"/>
      <c r="F8190" s="505"/>
      <c r="G8190" s="439"/>
      <c r="H8190" s="510"/>
      <c r="I8190" s="440"/>
    </row>
    <row r="8191" spans="1:9" s="371" customFormat="1" ht="14.25" x14ac:dyDescent="0.2">
      <c r="A8191" s="589"/>
      <c r="B8191" s="501"/>
      <c r="C8191" s="509"/>
      <c r="D8191" s="505"/>
      <c r="E8191" s="505"/>
      <c r="F8191" s="505"/>
      <c r="G8191" s="439"/>
      <c r="H8191" s="510"/>
      <c r="I8191" s="440"/>
    </row>
    <row r="8192" spans="1:9" s="371" customFormat="1" ht="14.25" x14ac:dyDescent="0.2">
      <c r="A8192" s="589"/>
      <c r="B8192" s="501"/>
      <c r="C8192" s="509"/>
      <c r="D8192" s="505"/>
      <c r="E8192" s="505"/>
      <c r="F8192" s="505"/>
      <c r="G8192" s="439"/>
      <c r="H8192" s="510"/>
      <c r="I8192" s="440"/>
    </row>
    <row r="8193" spans="1:9" s="371" customFormat="1" ht="14.25" x14ac:dyDescent="0.2">
      <c r="A8193" s="589"/>
      <c r="B8193" s="501"/>
      <c r="C8193" s="509"/>
      <c r="D8193" s="505"/>
      <c r="E8193" s="505"/>
      <c r="F8193" s="505"/>
      <c r="G8193" s="439"/>
      <c r="H8193" s="510"/>
      <c r="I8193" s="440"/>
    </row>
    <row r="8194" spans="1:9" s="371" customFormat="1" ht="14.25" x14ac:dyDescent="0.2">
      <c r="A8194" s="589"/>
      <c r="B8194" s="501"/>
      <c r="C8194" s="509"/>
      <c r="D8194" s="505"/>
      <c r="E8194" s="505"/>
      <c r="F8194" s="505"/>
      <c r="G8194" s="439"/>
      <c r="H8194" s="510"/>
      <c r="I8194" s="440"/>
    </row>
    <row r="8195" spans="1:9" s="371" customFormat="1" ht="14.25" x14ac:dyDescent="0.2">
      <c r="A8195" s="589"/>
      <c r="B8195" s="501"/>
      <c r="C8195" s="509"/>
      <c r="D8195" s="505"/>
      <c r="E8195" s="505"/>
      <c r="F8195" s="505"/>
      <c r="G8195" s="439"/>
      <c r="H8195" s="510"/>
      <c r="I8195" s="440"/>
    </row>
    <row r="8196" spans="1:9" s="371" customFormat="1" ht="14.25" x14ac:dyDescent="0.2">
      <c r="A8196" s="589"/>
      <c r="B8196" s="501"/>
      <c r="C8196" s="509"/>
      <c r="D8196" s="505"/>
      <c r="E8196" s="505"/>
      <c r="F8196" s="505"/>
      <c r="G8196" s="439"/>
      <c r="H8196" s="510"/>
      <c r="I8196" s="440"/>
    </row>
    <row r="8197" spans="1:9" s="371" customFormat="1" ht="14.25" x14ac:dyDescent="0.2">
      <c r="A8197" s="589"/>
      <c r="B8197" s="501"/>
      <c r="C8197" s="509"/>
      <c r="D8197" s="505"/>
      <c r="E8197" s="505"/>
      <c r="F8197" s="505"/>
      <c r="G8197" s="439"/>
      <c r="H8197" s="510"/>
      <c r="I8197" s="440"/>
    </row>
    <row r="8198" spans="1:9" s="371" customFormat="1" ht="14.25" x14ac:dyDescent="0.2">
      <c r="A8198" s="589"/>
      <c r="B8198" s="501"/>
      <c r="C8198" s="509"/>
      <c r="D8198" s="505"/>
      <c r="E8198" s="505"/>
      <c r="F8198" s="505"/>
      <c r="G8198" s="439"/>
      <c r="H8198" s="510"/>
      <c r="I8198" s="440"/>
    </row>
    <row r="8199" spans="1:9" s="371" customFormat="1" ht="14.25" x14ac:dyDescent="0.2">
      <c r="A8199" s="589"/>
      <c r="B8199" s="501"/>
      <c r="C8199" s="509"/>
      <c r="D8199" s="505"/>
      <c r="E8199" s="505"/>
      <c r="F8199" s="505"/>
      <c r="G8199" s="439"/>
      <c r="H8199" s="510"/>
      <c r="I8199" s="440"/>
    </row>
    <row r="8200" spans="1:9" s="371" customFormat="1" ht="14.25" x14ac:dyDescent="0.2">
      <c r="A8200" s="589"/>
      <c r="B8200" s="501"/>
      <c r="C8200" s="509"/>
      <c r="D8200" s="505"/>
      <c r="E8200" s="505"/>
      <c r="F8200" s="505"/>
      <c r="G8200" s="439"/>
      <c r="H8200" s="510"/>
      <c r="I8200" s="440"/>
    </row>
    <row r="8201" spans="1:9" s="371" customFormat="1" ht="14.25" x14ac:dyDescent="0.2">
      <c r="A8201" s="589"/>
      <c r="B8201" s="501"/>
      <c r="C8201" s="509"/>
      <c r="D8201" s="505"/>
      <c r="E8201" s="505"/>
      <c r="F8201" s="505"/>
      <c r="G8201" s="439"/>
      <c r="H8201" s="510"/>
      <c r="I8201" s="440"/>
    </row>
    <row r="8202" spans="1:9" s="371" customFormat="1" ht="14.25" x14ac:dyDescent="0.2">
      <c r="A8202" s="589"/>
      <c r="B8202" s="501"/>
      <c r="C8202" s="509"/>
      <c r="D8202" s="505"/>
      <c r="E8202" s="505"/>
      <c r="F8202" s="505"/>
      <c r="G8202" s="439"/>
      <c r="H8202" s="510"/>
      <c r="I8202" s="440"/>
    </row>
    <row r="8203" spans="1:9" s="371" customFormat="1" ht="14.25" x14ac:dyDescent="0.2">
      <c r="A8203" s="589"/>
      <c r="B8203" s="501"/>
      <c r="C8203" s="509"/>
      <c r="D8203" s="505"/>
      <c r="E8203" s="505"/>
      <c r="F8203" s="505"/>
      <c r="G8203" s="439"/>
      <c r="H8203" s="510"/>
      <c r="I8203" s="440"/>
    </row>
    <row r="8204" spans="1:9" s="371" customFormat="1" ht="14.25" x14ac:dyDescent="0.2">
      <c r="A8204" s="512"/>
      <c r="B8204" s="501"/>
      <c r="C8204" s="509"/>
      <c r="D8204" s="505"/>
      <c r="E8204" s="505"/>
      <c r="F8204" s="505"/>
      <c r="G8204" s="439"/>
      <c r="H8204" s="510"/>
      <c r="I8204" s="440"/>
    </row>
    <row r="8205" spans="1:9" s="371" customFormat="1" ht="14.25" x14ac:dyDescent="0.2">
      <c r="A8205" s="512"/>
      <c r="B8205" s="501"/>
      <c r="C8205" s="509"/>
      <c r="D8205" s="505"/>
      <c r="E8205" s="505"/>
      <c r="F8205" s="505"/>
      <c r="G8205" s="439"/>
      <c r="H8205" s="510"/>
      <c r="I8205" s="440"/>
    </row>
    <row r="8206" spans="1:9" s="371" customFormat="1" ht="14.25" x14ac:dyDescent="0.2">
      <c r="A8206" s="512"/>
      <c r="B8206" s="501"/>
      <c r="C8206" s="509"/>
      <c r="D8206" s="505"/>
      <c r="E8206" s="505"/>
      <c r="F8206" s="505"/>
      <c r="G8206" s="439"/>
      <c r="H8206" s="510"/>
      <c r="I8206" s="440"/>
    </row>
    <row r="8207" spans="1:9" s="371" customFormat="1" ht="14.25" x14ac:dyDescent="0.2">
      <c r="A8207" s="512"/>
      <c r="B8207" s="501"/>
      <c r="C8207" s="509"/>
      <c r="D8207" s="505"/>
      <c r="E8207" s="505"/>
      <c r="F8207" s="505"/>
      <c r="G8207" s="439"/>
      <c r="H8207" s="510"/>
      <c r="I8207" s="440"/>
    </row>
    <row r="8208" spans="1:9" s="371" customFormat="1" ht="14.25" x14ac:dyDescent="0.2">
      <c r="A8208" s="512"/>
      <c r="B8208" s="501"/>
      <c r="C8208" s="509"/>
      <c r="D8208" s="505"/>
      <c r="E8208" s="505"/>
      <c r="F8208" s="505"/>
      <c r="G8208" s="439"/>
      <c r="H8208" s="510"/>
      <c r="I8208" s="440"/>
    </row>
    <row r="8209" spans="1:9" s="371" customFormat="1" ht="14.25" x14ac:dyDescent="0.2">
      <c r="A8209" s="512"/>
      <c r="B8209" s="501"/>
      <c r="C8209" s="509"/>
      <c r="D8209" s="505"/>
      <c r="E8209" s="505"/>
      <c r="F8209" s="505"/>
      <c r="G8209" s="439"/>
      <c r="H8209" s="510"/>
      <c r="I8209" s="440"/>
    </row>
    <row r="8210" spans="1:9" s="371" customFormat="1" ht="14.25" x14ac:dyDescent="0.2">
      <c r="A8210" s="512"/>
      <c r="B8210" s="501"/>
      <c r="C8210" s="509"/>
      <c r="D8210" s="505"/>
      <c r="E8210" s="505"/>
      <c r="F8210" s="505"/>
      <c r="G8210" s="439"/>
      <c r="H8210" s="510"/>
      <c r="I8210" s="440"/>
    </row>
    <row r="8211" spans="1:9" s="371" customFormat="1" ht="14.25" x14ac:dyDescent="0.2">
      <c r="A8211" s="512"/>
      <c r="B8211" s="501"/>
      <c r="C8211" s="509"/>
      <c r="D8211" s="505"/>
      <c r="E8211" s="505"/>
      <c r="F8211" s="505"/>
      <c r="G8211" s="439"/>
      <c r="H8211" s="510"/>
      <c r="I8211" s="440"/>
    </row>
    <row r="8212" spans="1:9" s="371" customFormat="1" ht="14.25" x14ac:dyDescent="0.2">
      <c r="A8212" s="512"/>
      <c r="B8212" s="501"/>
      <c r="C8212" s="509"/>
      <c r="D8212" s="505"/>
      <c r="E8212" s="505"/>
      <c r="F8212" s="505"/>
      <c r="G8212" s="439"/>
      <c r="H8212" s="510"/>
      <c r="I8212" s="440"/>
    </row>
    <row r="8213" spans="1:9" s="371" customFormat="1" ht="14.25" x14ac:dyDescent="0.2">
      <c r="A8213" s="512"/>
      <c r="B8213" s="501"/>
      <c r="C8213" s="509"/>
      <c r="D8213" s="505"/>
      <c r="E8213" s="505"/>
      <c r="F8213" s="505"/>
      <c r="G8213" s="439"/>
      <c r="H8213" s="510"/>
      <c r="I8213" s="440"/>
    </row>
    <row r="8214" spans="1:9" s="371" customFormat="1" ht="14.25" x14ac:dyDescent="0.2">
      <c r="A8214" s="512"/>
      <c r="B8214" s="501"/>
      <c r="C8214" s="509"/>
      <c r="D8214" s="505"/>
      <c r="E8214" s="505"/>
      <c r="F8214" s="505"/>
      <c r="G8214" s="439"/>
      <c r="H8214" s="510"/>
      <c r="I8214" s="440"/>
    </row>
    <row r="8215" spans="1:9" s="371" customFormat="1" ht="14.25" x14ac:dyDescent="0.2">
      <c r="A8215" s="512"/>
      <c r="B8215" s="501"/>
      <c r="C8215" s="509"/>
      <c r="D8215" s="505"/>
      <c r="E8215" s="505"/>
      <c r="F8215" s="505"/>
      <c r="G8215" s="439"/>
      <c r="H8215" s="510"/>
      <c r="I8215" s="440"/>
    </row>
    <row r="8216" spans="1:9" s="371" customFormat="1" ht="14.25" x14ac:dyDescent="0.2">
      <c r="A8216" s="512"/>
      <c r="B8216" s="501"/>
      <c r="C8216" s="509"/>
      <c r="D8216" s="505"/>
      <c r="E8216" s="505"/>
      <c r="F8216" s="505"/>
      <c r="G8216" s="439"/>
      <c r="H8216" s="510"/>
      <c r="I8216" s="440"/>
    </row>
    <row r="8217" spans="1:9" s="371" customFormat="1" ht="14.25" x14ac:dyDescent="0.2">
      <c r="A8217" s="512"/>
      <c r="B8217" s="501"/>
      <c r="C8217" s="509"/>
      <c r="D8217" s="505"/>
      <c r="E8217" s="505"/>
      <c r="F8217" s="505"/>
      <c r="G8217" s="439"/>
      <c r="H8217" s="510"/>
      <c r="I8217" s="440"/>
    </row>
    <row r="8218" spans="1:9" s="371" customFormat="1" ht="14.25" x14ac:dyDescent="0.2">
      <c r="A8218" s="512"/>
      <c r="B8218" s="501"/>
      <c r="C8218" s="509"/>
      <c r="D8218" s="505"/>
      <c r="E8218" s="505"/>
      <c r="F8218" s="505"/>
      <c r="G8218" s="439"/>
      <c r="H8218" s="510"/>
      <c r="I8218" s="440"/>
    </row>
    <row r="8219" spans="1:9" s="371" customFormat="1" ht="14.25" x14ac:dyDescent="0.2">
      <c r="A8219" s="589"/>
      <c r="B8219" s="501"/>
      <c r="C8219" s="509"/>
      <c r="D8219" s="505"/>
      <c r="E8219" s="505"/>
      <c r="F8219" s="505"/>
      <c r="G8219" s="439"/>
      <c r="H8219" s="510"/>
      <c r="I8219" s="440"/>
    </row>
    <row r="8220" spans="1:9" s="371" customFormat="1" ht="14.25" x14ac:dyDescent="0.2">
      <c r="A8220" s="589"/>
      <c r="B8220" s="501"/>
      <c r="C8220" s="509"/>
      <c r="D8220" s="505"/>
      <c r="E8220" s="505"/>
      <c r="F8220" s="505"/>
      <c r="G8220" s="439"/>
      <c r="H8220" s="510"/>
      <c r="I8220" s="440"/>
    </row>
    <row r="8221" spans="1:9" s="371" customFormat="1" ht="14.25" x14ac:dyDescent="0.2">
      <c r="A8221" s="589"/>
      <c r="B8221" s="501"/>
      <c r="C8221" s="509"/>
      <c r="D8221" s="505"/>
      <c r="E8221" s="505"/>
      <c r="F8221" s="505"/>
      <c r="G8221" s="439"/>
      <c r="H8221" s="510"/>
      <c r="I8221" s="440"/>
    </row>
    <row r="8222" spans="1:9" s="371" customFormat="1" ht="14.25" x14ac:dyDescent="0.2">
      <c r="A8222" s="589"/>
      <c r="B8222" s="501"/>
      <c r="C8222" s="509"/>
      <c r="D8222" s="505"/>
      <c r="E8222" s="505"/>
      <c r="F8222" s="505"/>
      <c r="G8222" s="439"/>
      <c r="H8222" s="510"/>
      <c r="I8222" s="440"/>
    </row>
    <row r="8223" spans="1:9" s="371" customFormat="1" ht="14.25" x14ac:dyDescent="0.2">
      <c r="A8223" s="589"/>
      <c r="B8223" s="501"/>
      <c r="C8223" s="509"/>
      <c r="D8223" s="505"/>
      <c r="E8223" s="505"/>
      <c r="F8223" s="505"/>
      <c r="G8223" s="439"/>
      <c r="H8223" s="510"/>
      <c r="I8223" s="440"/>
    </row>
    <row r="8224" spans="1:9" s="371" customFormat="1" ht="14.25" x14ac:dyDescent="0.2">
      <c r="A8224" s="589"/>
      <c r="B8224" s="501"/>
      <c r="C8224" s="509"/>
      <c r="D8224" s="505"/>
      <c r="E8224" s="505"/>
      <c r="F8224" s="505"/>
      <c r="G8224" s="439"/>
      <c r="H8224" s="510"/>
      <c r="I8224" s="440"/>
    </row>
    <row r="8225" spans="1:9" s="371" customFormat="1" ht="14.25" x14ac:dyDescent="0.2">
      <c r="A8225" s="589"/>
      <c r="B8225" s="501"/>
      <c r="C8225" s="509"/>
      <c r="D8225" s="505"/>
      <c r="E8225" s="505"/>
      <c r="F8225" s="505"/>
      <c r="G8225" s="439"/>
      <c r="H8225" s="510"/>
      <c r="I8225" s="440"/>
    </row>
    <row r="8226" spans="1:9" s="371" customFormat="1" ht="14.25" x14ac:dyDescent="0.2">
      <c r="A8226" s="589"/>
      <c r="B8226" s="501"/>
      <c r="C8226" s="509"/>
      <c r="D8226" s="505"/>
      <c r="E8226" s="505"/>
      <c r="F8226" s="505"/>
      <c r="G8226" s="439"/>
      <c r="H8226" s="510"/>
      <c r="I8226" s="440"/>
    </row>
    <row r="8227" spans="1:9" s="371" customFormat="1" ht="14.25" x14ac:dyDescent="0.2">
      <c r="A8227" s="589"/>
      <c r="B8227" s="501"/>
      <c r="C8227" s="509"/>
      <c r="D8227" s="505"/>
      <c r="E8227" s="505"/>
      <c r="F8227" s="505"/>
      <c r="G8227" s="439"/>
      <c r="H8227" s="510"/>
      <c r="I8227" s="440"/>
    </row>
    <row r="8228" spans="1:9" s="371" customFormat="1" ht="14.25" x14ac:dyDescent="0.2">
      <c r="A8228" s="589"/>
      <c r="B8228" s="501"/>
      <c r="C8228" s="509"/>
      <c r="D8228" s="505"/>
      <c r="E8228" s="505"/>
      <c r="F8228" s="505"/>
      <c r="G8228" s="439"/>
      <c r="H8228" s="510"/>
      <c r="I8228" s="440"/>
    </row>
    <row r="8229" spans="1:9" s="371" customFormat="1" ht="14.25" x14ac:dyDescent="0.2">
      <c r="A8229" s="589"/>
      <c r="B8229" s="501"/>
      <c r="C8229" s="509"/>
      <c r="D8229" s="505"/>
      <c r="E8229" s="505"/>
      <c r="F8229" s="505"/>
      <c r="G8229" s="439"/>
      <c r="H8229" s="510"/>
      <c r="I8229" s="440"/>
    </row>
    <row r="8230" spans="1:9" s="371" customFormat="1" ht="14.25" x14ac:dyDescent="0.2">
      <c r="A8230" s="589"/>
      <c r="B8230" s="501"/>
      <c r="C8230" s="509"/>
      <c r="D8230" s="505"/>
      <c r="E8230" s="505"/>
      <c r="F8230" s="505"/>
      <c r="G8230" s="439"/>
      <c r="H8230" s="510"/>
      <c r="I8230" s="440"/>
    </row>
    <row r="8231" spans="1:9" s="371" customFormat="1" ht="14.25" x14ac:dyDescent="0.2">
      <c r="A8231" s="589"/>
      <c r="B8231" s="501"/>
      <c r="C8231" s="509"/>
      <c r="D8231" s="505"/>
      <c r="E8231" s="505"/>
      <c r="F8231" s="505"/>
      <c r="G8231" s="439"/>
      <c r="H8231" s="510"/>
      <c r="I8231" s="440"/>
    </row>
    <row r="8232" spans="1:9" s="371" customFormat="1" ht="14.25" x14ac:dyDescent="0.2">
      <c r="A8232" s="589"/>
      <c r="B8232" s="501"/>
      <c r="C8232" s="509"/>
      <c r="D8232" s="505"/>
      <c r="E8232" s="505"/>
      <c r="F8232" s="505"/>
      <c r="G8232" s="439"/>
      <c r="H8232" s="510"/>
      <c r="I8232" s="440"/>
    </row>
    <row r="8233" spans="1:9" s="371" customFormat="1" ht="14.25" x14ac:dyDescent="0.2">
      <c r="A8233" s="589"/>
      <c r="B8233" s="501"/>
      <c r="C8233" s="509"/>
      <c r="D8233" s="505"/>
      <c r="E8233" s="505"/>
      <c r="F8233" s="505"/>
      <c r="G8233" s="439"/>
      <c r="H8233" s="510"/>
      <c r="I8233" s="440"/>
    </row>
    <row r="8234" spans="1:9" s="371" customFormat="1" ht="14.25" x14ac:dyDescent="0.2">
      <c r="A8234" s="589"/>
      <c r="B8234" s="501"/>
      <c r="C8234" s="509"/>
      <c r="D8234" s="505"/>
      <c r="E8234" s="505"/>
      <c r="F8234" s="505"/>
      <c r="G8234" s="439"/>
      <c r="H8234" s="510"/>
      <c r="I8234" s="440"/>
    </row>
    <row r="8235" spans="1:9" s="371" customFormat="1" ht="14.25" x14ac:dyDescent="0.2">
      <c r="A8235" s="589"/>
      <c r="B8235" s="501"/>
      <c r="C8235" s="509"/>
      <c r="D8235" s="505"/>
      <c r="E8235" s="505"/>
      <c r="F8235" s="505"/>
      <c r="G8235" s="439"/>
      <c r="H8235" s="510"/>
      <c r="I8235" s="440"/>
    </row>
    <row r="8236" spans="1:9" s="371" customFormat="1" ht="14.25" x14ac:dyDescent="0.2">
      <c r="A8236" s="589"/>
      <c r="B8236" s="501"/>
      <c r="C8236" s="509"/>
      <c r="D8236" s="505"/>
      <c r="E8236" s="505"/>
      <c r="F8236" s="505"/>
      <c r="G8236" s="439"/>
      <c r="H8236" s="510"/>
      <c r="I8236" s="440"/>
    </row>
    <row r="8237" spans="1:9" s="371" customFormat="1" ht="14.25" x14ac:dyDescent="0.2">
      <c r="A8237" s="589"/>
      <c r="B8237" s="501"/>
      <c r="C8237" s="509"/>
      <c r="D8237" s="505"/>
      <c r="E8237" s="505"/>
      <c r="F8237" s="505"/>
      <c r="G8237" s="439"/>
      <c r="H8237" s="510"/>
      <c r="I8237" s="440"/>
    </row>
    <row r="8238" spans="1:9" s="371" customFormat="1" ht="14.25" x14ac:dyDescent="0.2">
      <c r="A8238" s="589"/>
      <c r="B8238" s="501"/>
      <c r="C8238" s="509"/>
      <c r="D8238" s="505"/>
      <c r="E8238" s="505"/>
      <c r="F8238" s="505"/>
      <c r="G8238" s="439"/>
      <c r="H8238" s="510"/>
      <c r="I8238" s="440"/>
    </row>
    <row r="8239" spans="1:9" s="371" customFormat="1" ht="14.25" x14ac:dyDescent="0.2">
      <c r="A8239" s="589"/>
      <c r="B8239" s="501"/>
      <c r="C8239" s="509"/>
      <c r="D8239" s="505"/>
      <c r="E8239" s="505"/>
      <c r="F8239" s="505"/>
      <c r="G8239" s="439"/>
      <c r="H8239" s="510"/>
      <c r="I8239" s="440"/>
    </row>
    <row r="8240" spans="1:9" s="371" customFormat="1" ht="14.25" x14ac:dyDescent="0.2">
      <c r="A8240" s="589"/>
      <c r="B8240" s="501"/>
      <c r="C8240" s="509"/>
      <c r="D8240" s="505"/>
      <c r="E8240" s="505"/>
      <c r="F8240" s="505"/>
      <c r="G8240" s="439"/>
      <c r="H8240" s="510"/>
      <c r="I8240" s="440"/>
    </row>
    <row r="8241" spans="1:9" s="371" customFormat="1" ht="14.25" x14ac:dyDescent="0.2">
      <c r="A8241" s="589"/>
      <c r="B8241" s="501"/>
      <c r="C8241" s="509"/>
      <c r="D8241" s="505"/>
      <c r="E8241" s="505"/>
      <c r="F8241" s="505"/>
      <c r="G8241" s="439"/>
      <c r="H8241" s="510"/>
      <c r="I8241" s="440"/>
    </row>
    <row r="8242" spans="1:9" s="371" customFormat="1" ht="14.25" x14ac:dyDescent="0.2">
      <c r="A8242" s="589"/>
      <c r="B8242" s="501"/>
      <c r="C8242" s="509"/>
      <c r="D8242" s="505"/>
      <c r="E8242" s="505"/>
      <c r="F8242" s="505"/>
      <c r="G8242" s="439"/>
      <c r="H8242" s="510"/>
      <c r="I8242" s="440"/>
    </row>
    <row r="8243" spans="1:9" s="371" customFormat="1" ht="14.25" x14ac:dyDescent="0.2">
      <c r="A8243" s="589"/>
      <c r="B8243" s="501"/>
      <c r="C8243" s="509"/>
      <c r="D8243" s="505"/>
      <c r="E8243" s="505"/>
      <c r="F8243" s="505"/>
      <c r="G8243" s="439"/>
      <c r="H8243" s="510"/>
      <c r="I8243" s="440"/>
    </row>
    <row r="8244" spans="1:9" s="371" customFormat="1" ht="14.25" x14ac:dyDescent="0.2">
      <c r="A8244" s="589"/>
      <c r="B8244" s="501"/>
      <c r="C8244" s="509"/>
      <c r="D8244" s="505"/>
      <c r="E8244" s="505"/>
      <c r="F8244" s="505"/>
      <c r="G8244" s="439"/>
      <c r="H8244" s="510"/>
      <c r="I8244" s="440"/>
    </row>
    <row r="8245" spans="1:9" s="371" customFormat="1" ht="14.25" x14ac:dyDescent="0.2">
      <c r="A8245" s="589"/>
      <c r="B8245" s="501"/>
      <c r="C8245" s="509"/>
      <c r="D8245" s="505"/>
      <c r="E8245" s="505"/>
      <c r="F8245" s="505"/>
      <c r="G8245" s="439"/>
      <c r="H8245" s="510"/>
      <c r="I8245" s="440"/>
    </row>
    <row r="8246" spans="1:9" s="371" customFormat="1" ht="14.25" x14ac:dyDescent="0.2">
      <c r="A8246" s="589"/>
      <c r="B8246" s="501"/>
      <c r="C8246" s="509"/>
      <c r="D8246" s="505"/>
      <c r="E8246" s="505"/>
      <c r="F8246" s="505"/>
      <c r="G8246" s="439"/>
      <c r="H8246" s="510"/>
      <c r="I8246" s="440"/>
    </row>
    <row r="8247" spans="1:9" s="371" customFormat="1" ht="14.25" x14ac:dyDescent="0.2">
      <c r="A8247" s="589"/>
      <c r="B8247" s="501"/>
      <c r="C8247" s="509"/>
      <c r="D8247" s="505"/>
      <c r="E8247" s="505"/>
      <c r="F8247" s="505"/>
      <c r="G8247" s="439"/>
      <c r="H8247" s="510"/>
      <c r="I8247" s="440"/>
    </row>
    <row r="8248" spans="1:9" s="371" customFormat="1" ht="14.25" x14ac:dyDescent="0.2">
      <c r="A8248" s="589"/>
      <c r="B8248" s="501"/>
      <c r="C8248" s="509"/>
      <c r="D8248" s="505"/>
      <c r="E8248" s="505"/>
      <c r="F8248" s="505"/>
      <c r="G8248" s="439"/>
      <c r="H8248" s="510"/>
      <c r="I8248" s="440"/>
    </row>
    <row r="8249" spans="1:9" s="371" customFormat="1" ht="14.25" x14ac:dyDescent="0.2">
      <c r="A8249" s="589"/>
      <c r="B8249" s="501"/>
      <c r="C8249" s="509"/>
      <c r="D8249" s="505"/>
      <c r="E8249" s="505"/>
      <c r="F8249" s="505"/>
      <c r="G8249" s="439"/>
      <c r="H8249" s="510"/>
      <c r="I8249" s="440"/>
    </row>
    <row r="8250" spans="1:9" s="371" customFormat="1" ht="14.25" x14ac:dyDescent="0.2">
      <c r="A8250" s="589"/>
      <c r="B8250" s="501"/>
      <c r="C8250" s="509"/>
      <c r="D8250" s="505"/>
      <c r="E8250" s="505"/>
      <c r="F8250" s="505"/>
      <c r="G8250" s="439"/>
      <c r="H8250" s="510"/>
      <c r="I8250" s="440"/>
    </row>
    <row r="8251" spans="1:9" s="371" customFormat="1" ht="14.25" x14ac:dyDescent="0.2">
      <c r="A8251" s="589"/>
      <c r="B8251" s="501"/>
      <c r="C8251" s="509"/>
      <c r="D8251" s="505"/>
      <c r="E8251" s="505"/>
      <c r="F8251" s="505"/>
      <c r="G8251" s="439"/>
      <c r="H8251" s="510"/>
      <c r="I8251" s="440"/>
    </row>
    <row r="8252" spans="1:9" s="371" customFormat="1" ht="14.25" x14ac:dyDescent="0.2">
      <c r="A8252" s="589"/>
      <c r="B8252" s="501"/>
      <c r="C8252" s="509"/>
      <c r="D8252" s="505"/>
      <c r="E8252" s="505"/>
      <c r="F8252" s="505"/>
      <c r="G8252" s="439"/>
      <c r="H8252" s="510"/>
      <c r="I8252" s="440"/>
    </row>
    <row r="8253" spans="1:9" s="371" customFormat="1" ht="14.25" x14ac:dyDescent="0.2">
      <c r="A8253" s="589"/>
      <c r="B8253" s="501"/>
      <c r="C8253" s="509"/>
      <c r="D8253" s="505"/>
      <c r="E8253" s="505"/>
      <c r="F8253" s="505"/>
      <c r="G8253" s="439"/>
      <c r="H8253" s="510"/>
      <c r="I8253" s="440"/>
    </row>
    <row r="8254" spans="1:9" s="371" customFormat="1" ht="14.25" x14ac:dyDescent="0.2">
      <c r="A8254" s="589"/>
      <c r="B8254" s="501"/>
      <c r="C8254" s="509"/>
      <c r="D8254" s="505"/>
      <c r="E8254" s="505"/>
      <c r="F8254" s="505"/>
      <c r="G8254" s="439"/>
      <c r="H8254" s="510"/>
      <c r="I8254" s="440"/>
    </row>
    <row r="8255" spans="1:9" s="371" customFormat="1" ht="14.25" x14ac:dyDescent="0.2">
      <c r="A8255" s="589"/>
      <c r="B8255" s="501"/>
      <c r="C8255" s="509"/>
      <c r="D8255" s="505"/>
      <c r="E8255" s="505"/>
      <c r="F8255" s="505"/>
      <c r="G8255" s="439"/>
      <c r="H8255" s="510"/>
      <c r="I8255" s="440"/>
    </row>
    <row r="8256" spans="1:9" s="371" customFormat="1" ht="14.25" x14ac:dyDescent="0.2">
      <c r="A8256" s="589"/>
      <c r="B8256" s="501"/>
      <c r="C8256" s="509"/>
      <c r="D8256" s="505"/>
      <c r="E8256" s="505"/>
      <c r="F8256" s="505"/>
      <c r="G8256" s="439"/>
      <c r="H8256" s="510"/>
      <c r="I8256" s="440"/>
    </row>
    <row r="8257" spans="1:9" s="371" customFormat="1" ht="14.25" x14ac:dyDescent="0.2">
      <c r="A8257" s="589"/>
      <c r="B8257" s="501"/>
      <c r="C8257" s="509"/>
      <c r="D8257" s="505"/>
      <c r="E8257" s="505"/>
      <c r="F8257" s="505"/>
      <c r="G8257" s="439"/>
      <c r="H8257" s="510"/>
      <c r="I8257" s="440"/>
    </row>
    <row r="8258" spans="1:9" s="371" customFormat="1" ht="14.25" x14ac:dyDescent="0.2">
      <c r="A8258" s="589"/>
      <c r="B8258" s="501"/>
      <c r="C8258" s="509"/>
      <c r="D8258" s="505"/>
      <c r="E8258" s="505"/>
      <c r="F8258" s="505"/>
      <c r="G8258" s="439"/>
      <c r="H8258" s="510"/>
      <c r="I8258" s="440"/>
    </row>
    <row r="8259" spans="1:9" s="371" customFormat="1" ht="14.25" x14ac:dyDescent="0.2">
      <c r="A8259" s="589"/>
      <c r="B8259" s="501"/>
      <c r="C8259" s="509"/>
      <c r="D8259" s="505"/>
      <c r="E8259" s="505"/>
      <c r="F8259" s="505"/>
      <c r="G8259" s="439"/>
      <c r="H8259" s="510"/>
      <c r="I8259" s="440"/>
    </row>
    <row r="8260" spans="1:9" s="371" customFormat="1" ht="14.25" x14ac:dyDescent="0.2">
      <c r="A8260" s="589"/>
      <c r="B8260" s="501"/>
      <c r="C8260" s="509"/>
      <c r="D8260" s="505"/>
      <c r="E8260" s="505"/>
      <c r="F8260" s="505"/>
      <c r="G8260" s="439"/>
      <c r="H8260" s="510"/>
      <c r="I8260" s="440"/>
    </row>
    <row r="8261" spans="1:9" s="371" customFormat="1" ht="14.25" x14ac:dyDescent="0.2">
      <c r="A8261" s="589"/>
      <c r="B8261" s="501"/>
      <c r="C8261" s="509"/>
      <c r="D8261" s="505"/>
      <c r="E8261" s="505"/>
      <c r="F8261" s="505"/>
      <c r="G8261" s="439"/>
      <c r="H8261" s="510"/>
      <c r="I8261" s="440"/>
    </row>
    <row r="8262" spans="1:9" s="371" customFormat="1" ht="14.25" x14ac:dyDescent="0.2">
      <c r="A8262" s="589"/>
      <c r="B8262" s="501"/>
      <c r="C8262" s="509"/>
      <c r="D8262" s="505"/>
      <c r="E8262" s="505"/>
      <c r="F8262" s="505"/>
      <c r="G8262" s="439"/>
      <c r="H8262" s="510"/>
      <c r="I8262" s="440"/>
    </row>
    <row r="8263" spans="1:9" s="371" customFormat="1" ht="14.25" x14ac:dyDescent="0.2">
      <c r="A8263" s="589"/>
      <c r="B8263" s="501"/>
      <c r="C8263" s="509"/>
      <c r="D8263" s="505"/>
      <c r="E8263" s="505"/>
      <c r="F8263" s="505"/>
      <c r="G8263" s="439"/>
      <c r="H8263" s="510"/>
      <c r="I8263" s="440"/>
    </row>
    <row r="8264" spans="1:9" s="371" customFormat="1" ht="14.25" x14ac:dyDescent="0.2">
      <c r="A8264" s="589"/>
      <c r="B8264" s="501"/>
      <c r="C8264" s="509"/>
      <c r="D8264" s="505"/>
      <c r="E8264" s="505"/>
      <c r="F8264" s="505"/>
      <c r="G8264" s="439"/>
      <c r="H8264" s="510"/>
      <c r="I8264" s="440"/>
    </row>
    <row r="8265" spans="1:9" s="371" customFormat="1" ht="14.25" x14ac:dyDescent="0.2">
      <c r="A8265" s="589"/>
      <c r="B8265" s="501"/>
      <c r="C8265" s="509"/>
      <c r="D8265" s="505"/>
      <c r="E8265" s="505"/>
      <c r="F8265" s="505"/>
      <c r="G8265" s="439"/>
      <c r="H8265" s="510"/>
      <c r="I8265" s="440"/>
    </row>
    <row r="8266" spans="1:9" s="371" customFormat="1" ht="14.25" x14ac:dyDescent="0.2">
      <c r="A8266" s="589"/>
      <c r="B8266" s="501"/>
      <c r="C8266" s="509"/>
      <c r="D8266" s="505"/>
      <c r="E8266" s="505"/>
      <c r="F8266" s="505"/>
      <c r="G8266" s="439"/>
      <c r="H8266" s="510"/>
      <c r="I8266" s="440"/>
    </row>
    <row r="8267" spans="1:9" s="371" customFormat="1" ht="14.25" x14ac:dyDescent="0.2">
      <c r="A8267" s="589"/>
      <c r="B8267" s="501"/>
      <c r="C8267" s="509"/>
      <c r="D8267" s="505"/>
      <c r="E8267" s="505"/>
      <c r="F8267" s="505"/>
      <c r="G8267" s="439"/>
      <c r="H8267" s="510"/>
      <c r="I8267" s="440"/>
    </row>
    <row r="8268" spans="1:9" s="371" customFormat="1" ht="14.25" x14ac:dyDescent="0.2">
      <c r="A8268" s="589"/>
      <c r="B8268" s="501"/>
      <c r="C8268" s="509"/>
      <c r="D8268" s="505"/>
      <c r="E8268" s="505"/>
      <c r="F8268" s="505"/>
      <c r="G8268" s="439"/>
      <c r="H8268" s="510"/>
      <c r="I8268" s="440"/>
    </row>
    <row r="8269" spans="1:9" s="371" customFormat="1" ht="14.25" x14ac:dyDescent="0.2">
      <c r="A8269" s="589"/>
      <c r="B8269" s="501"/>
      <c r="C8269" s="509"/>
      <c r="D8269" s="505"/>
      <c r="E8269" s="505"/>
      <c r="F8269" s="505"/>
      <c r="G8269" s="439"/>
      <c r="H8269" s="510"/>
      <c r="I8269" s="440"/>
    </row>
    <row r="8270" spans="1:9" s="371" customFormat="1" ht="14.25" x14ac:dyDescent="0.2">
      <c r="A8270" s="589"/>
      <c r="B8270" s="501"/>
      <c r="C8270" s="509"/>
      <c r="D8270" s="505"/>
      <c r="E8270" s="505"/>
      <c r="F8270" s="505"/>
      <c r="G8270" s="439"/>
      <c r="H8270" s="510"/>
      <c r="I8270" s="440"/>
    </row>
    <row r="8271" spans="1:9" s="371" customFormat="1" ht="14.25" x14ac:dyDescent="0.2">
      <c r="A8271" s="589"/>
      <c r="B8271" s="501"/>
      <c r="C8271" s="509"/>
      <c r="D8271" s="505"/>
      <c r="E8271" s="505"/>
      <c r="F8271" s="505"/>
      <c r="G8271" s="439"/>
      <c r="H8271" s="510"/>
      <c r="I8271" s="440"/>
    </row>
    <row r="8272" spans="1:9" s="371" customFormat="1" ht="14.25" x14ac:dyDescent="0.2">
      <c r="A8272" s="589"/>
      <c r="B8272" s="501"/>
      <c r="C8272" s="509"/>
      <c r="D8272" s="505"/>
      <c r="E8272" s="505"/>
      <c r="F8272" s="505"/>
      <c r="G8272" s="439"/>
      <c r="H8272" s="510"/>
      <c r="I8272" s="440"/>
    </row>
    <row r="8273" spans="1:9" s="371" customFormat="1" ht="14.25" x14ac:dyDescent="0.2">
      <c r="A8273" s="589"/>
      <c r="B8273" s="501"/>
      <c r="C8273" s="509"/>
      <c r="D8273" s="505"/>
      <c r="E8273" s="505"/>
      <c r="F8273" s="505"/>
      <c r="G8273" s="439"/>
      <c r="H8273" s="510"/>
      <c r="I8273" s="440"/>
    </row>
    <row r="8274" spans="1:9" s="371" customFormat="1" ht="14.25" x14ac:dyDescent="0.2">
      <c r="A8274" s="589"/>
      <c r="B8274" s="501"/>
      <c r="C8274" s="509"/>
      <c r="D8274" s="505"/>
      <c r="E8274" s="505"/>
      <c r="F8274" s="505"/>
      <c r="G8274" s="439"/>
      <c r="H8274" s="510"/>
      <c r="I8274" s="440"/>
    </row>
    <row r="8275" spans="1:9" s="371" customFormat="1" ht="14.25" x14ac:dyDescent="0.2">
      <c r="A8275" s="589"/>
      <c r="B8275" s="501"/>
      <c r="C8275" s="509"/>
      <c r="D8275" s="505"/>
      <c r="E8275" s="505"/>
      <c r="F8275" s="505"/>
      <c r="G8275" s="439"/>
      <c r="H8275" s="510"/>
      <c r="I8275" s="440"/>
    </row>
    <row r="8276" spans="1:9" s="371" customFormat="1" ht="14.25" x14ac:dyDescent="0.2">
      <c r="A8276" s="589"/>
      <c r="B8276" s="501"/>
      <c r="C8276" s="509"/>
      <c r="D8276" s="505"/>
      <c r="E8276" s="505"/>
      <c r="F8276" s="505"/>
      <c r="G8276" s="439"/>
      <c r="H8276" s="510"/>
      <c r="I8276" s="440"/>
    </row>
    <row r="8277" spans="1:9" s="371" customFormat="1" ht="14.25" x14ac:dyDescent="0.2">
      <c r="A8277" s="589"/>
      <c r="B8277" s="501"/>
      <c r="C8277" s="509"/>
      <c r="D8277" s="505"/>
      <c r="E8277" s="505"/>
      <c r="F8277" s="505"/>
      <c r="G8277" s="439"/>
      <c r="H8277" s="510"/>
      <c r="I8277" s="440"/>
    </row>
    <row r="8278" spans="1:9" s="371" customFormat="1" ht="14.25" x14ac:dyDescent="0.2">
      <c r="A8278" s="589"/>
      <c r="B8278" s="501"/>
      <c r="C8278" s="509"/>
      <c r="D8278" s="505"/>
      <c r="E8278" s="505"/>
      <c r="F8278" s="505"/>
      <c r="G8278" s="439"/>
      <c r="H8278" s="510"/>
      <c r="I8278" s="440"/>
    </row>
    <row r="8279" spans="1:9" s="371" customFormat="1" ht="14.25" x14ac:dyDescent="0.2">
      <c r="A8279" s="589"/>
      <c r="B8279" s="501"/>
      <c r="C8279" s="509"/>
      <c r="D8279" s="505"/>
      <c r="E8279" s="505"/>
      <c r="F8279" s="505"/>
      <c r="G8279" s="439"/>
      <c r="H8279" s="510"/>
      <c r="I8279" s="440"/>
    </row>
    <row r="8280" spans="1:9" s="371" customFormat="1" ht="14.25" x14ac:dyDescent="0.2">
      <c r="A8280" s="589"/>
      <c r="B8280" s="501"/>
      <c r="C8280" s="509"/>
      <c r="D8280" s="505"/>
      <c r="E8280" s="505"/>
      <c r="F8280" s="505"/>
      <c r="G8280" s="439"/>
      <c r="H8280" s="510"/>
      <c r="I8280" s="440"/>
    </row>
    <row r="8281" spans="1:9" s="371" customFormat="1" ht="14.25" x14ac:dyDescent="0.2">
      <c r="A8281" s="589"/>
      <c r="B8281" s="501"/>
      <c r="C8281" s="509"/>
      <c r="D8281" s="505"/>
      <c r="E8281" s="505"/>
      <c r="F8281" s="505"/>
      <c r="G8281" s="439"/>
      <c r="H8281" s="510"/>
      <c r="I8281" s="440"/>
    </row>
    <row r="8282" spans="1:9" s="371" customFormat="1" ht="14.25" x14ac:dyDescent="0.2">
      <c r="A8282" s="589"/>
      <c r="B8282" s="501"/>
      <c r="C8282" s="509"/>
      <c r="D8282" s="505"/>
      <c r="E8282" s="505"/>
      <c r="F8282" s="505"/>
      <c r="G8282" s="439"/>
      <c r="H8282" s="510"/>
      <c r="I8282" s="440"/>
    </row>
    <row r="8283" spans="1:9" s="371" customFormat="1" ht="14.25" x14ac:dyDescent="0.2">
      <c r="A8283" s="589"/>
      <c r="B8283" s="501"/>
      <c r="C8283" s="509"/>
      <c r="D8283" s="505"/>
      <c r="E8283" s="505"/>
      <c r="F8283" s="505"/>
      <c r="G8283" s="439"/>
      <c r="H8283" s="510"/>
      <c r="I8283" s="440"/>
    </row>
    <row r="8284" spans="1:9" s="371" customFormat="1" ht="14.25" x14ac:dyDescent="0.2">
      <c r="A8284" s="589"/>
      <c r="B8284" s="501"/>
      <c r="C8284" s="509"/>
      <c r="D8284" s="505"/>
      <c r="E8284" s="505"/>
      <c r="F8284" s="505"/>
      <c r="G8284" s="439"/>
      <c r="H8284" s="510"/>
      <c r="I8284" s="440"/>
    </row>
    <row r="8285" spans="1:9" s="371" customFormat="1" ht="14.25" x14ac:dyDescent="0.2">
      <c r="A8285" s="589"/>
      <c r="B8285" s="501"/>
      <c r="C8285" s="509"/>
      <c r="D8285" s="505"/>
      <c r="E8285" s="505"/>
      <c r="F8285" s="505"/>
      <c r="G8285" s="439"/>
      <c r="H8285" s="510"/>
      <c r="I8285" s="440"/>
    </row>
    <row r="8286" spans="1:9" s="371" customFormat="1" ht="14.25" x14ac:dyDescent="0.2">
      <c r="A8286" s="589"/>
      <c r="B8286" s="501"/>
      <c r="C8286" s="509"/>
      <c r="D8286" s="505"/>
      <c r="E8286" s="505"/>
      <c r="F8286" s="505"/>
      <c r="G8286" s="439"/>
      <c r="H8286" s="510"/>
      <c r="I8286" s="440"/>
    </row>
    <row r="8287" spans="1:9" s="371" customFormat="1" ht="14.25" x14ac:dyDescent="0.2">
      <c r="A8287" s="589"/>
      <c r="B8287" s="501"/>
      <c r="C8287" s="509"/>
      <c r="D8287" s="505"/>
      <c r="E8287" s="505"/>
      <c r="F8287" s="505"/>
      <c r="G8287" s="439"/>
      <c r="H8287" s="510"/>
      <c r="I8287" s="440"/>
    </row>
    <row r="8288" spans="1:9" s="371" customFormat="1" ht="14.25" x14ac:dyDescent="0.2">
      <c r="A8288" s="589"/>
      <c r="B8288" s="501"/>
      <c r="C8288" s="509"/>
      <c r="D8288" s="505"/>
      <c r="E8288" s="505"/>
      <c r="F8288" s="505"/>
      <c r="G8288" s="439"/>
      <c r="H8288" s="510"/>
      <c r="I8288" s="440"/>
    </row>
    <row r="8289" spans="1:9" s="371" customFormat="1" ht="14.25" x14ac:dyDescent="0.2">
      <c r="A8289" s="589"/>
      <c r="B8289" s="501"/>
      <c r="C8289" s="509"/>
      <c r="D8289" s="505"/>
      <c r="E8289" s="505"/>
      <c r="F8289" s="505"/>
      <c r="G8289" s="439"/>
      <c r="H8289" s="510"/>
      <c r="I8289" s="440"/>
    </row>
    <row r="8290" spans="1:9" s="371" customFormat="1" ht="14.25" x14ac:dyDescent="0.2">
      <c r="A8290" s="589"/>
      <c r="B8290" s="501"/>
      <c r="C8290" s="509"/>
      <c r="D8290" s="505"/>
      <c r="E8290" s="505"/>
      <c r="F8290" s="505"/>
      <c r="G8290" s="439"/>
      <c r="H8290" s="510"/>
      <c r="I8290" s="440"/>
    </row>
    <row r="8291" spans="1:9" s="371" customFormat="1" ht="14.25" x14ac:dyDescent="0.2">
      <c r="A8291" s="589"/>
      <c r="B8291" s="501"/>
      <c r="C8291" s="509"/>
      <c r="D8291" s="505"/>
      <c r="E8291" s="505"/>
      <c r="F8291" s="505"/>
      <c r="G8291" s="439"/>
      <c r="H8291" s="510"/>
      <c r="I8291" s="440"/>
    </row>
    <row r="8292" spans="1:9" s="371" customFormat="1" ht="14.25" x14ac:dyDescent="0.2">
      <c r="A8292" s="589"/>
      <c r="B8292" s="501"/>
      <c r="C8292" s="509"/>
      <c r="D8292" s="505"/>
      <c r="E8292" s="505"/>
      <c r="F8292" s="505"/>
      <c r="G8292" s="439"/>
      <c r="H8292" s="510"/>
      <c r="I8292" s="440"/>
    </row>
    <row r="8293" spans="1:9" s="371" customFormat="1" ht="14.25" x14ac:dyDescent="0.2">
      <c r="A8293" s="589"/>
      <c r="B8293" s="501"/>
      <c r="C8293" s="509"/>
      <c r="D8293" s="505"/>
      <c r="E8293" s="505"/>
      <c r="F8293" s="505"/>
      <c r="G8293" s="439"/>
      <c r="H8293" s="510"/>
      <c r="I8293" s="440"/>
    </row>
    <row r="8294" spans="1:9" s="371" customFormat="1" ht="14.25" x14ac:dyDescent="0.2">
      <c r="A8294" s="512"/>
      <c r="B8294" s="501"/>
      <c r="C8294" s="509"/>
      <c r="D8294" s="505"/>
      <c r="E8294" s="505"/>
      <c r="F8294" s="505"/>
      <c r="G8294" s="439"/>
      <c r="H8294" s="510"/>
      <c r="I8294" s="440"/>
    </row>
    <row r="8295" spans="1:9" s="371" customFormat="1" ht="14.25" x14ac:dyDescent="0.2">
      <c r="A8295" s="512"/>
      <c r="B8295" s="501"/>
      <c r="C8295" s="509"/>
      <c r="D8295" s="505"/>
      <c r="E8295" s="505"/>
      <c r="F8295" s="505"/>
      <c r="G8295" s="439"/>
      <c r="H8295" s="510"/>
      <c r="I8295" s="440"/>
    </row>
    <row r="8296" spans="1:9" s="371" customFormat="1" ht="14.25" x14ac:dyDescent="0.2">
      <c r="A8296" s="512"/>
      <c r="B8296" s="501"/>
      <c r="C8296" s="509"/>
      <c r="D8296" s="505"/>
      <c r="E8296" s="505"/>
      <c r="F8296" s="505"/>
      <c r="G8296" s="439"/>
      <c r="H8296" s="510"/>
      <c r="I8296" s="440"/>
    </row>
    <row r="8297" spans="1:9" s="371" customFormat="1" ht="14.25" x14ac:dyDescent="0.2">
      <c r="A8297" s="512"/>
      <c r="B8297" s="501"/>
      <c r="C8297" s="509"/>
      <c r="D8297" s="505"/>
      <c r="E8297" s="505"/>
      <c r="F8297" s="505"/>
      <c r="G8297" s="439"/>
      <c r="H8297" s="510"/>
      <c r="I8297" s="440"/>
    </row>
    <row r="8298" spans="1:9" s="371" customFormat="1" ht="14.25" x14ac:dyDescent="0.2">
      <c r="A8298" s="507"/>
      <c r="B8298" s="501"/>
      <c r="C8298" s="507"/>
      <c r="D8298" s="505"/>
      <c r="E8298" s="505"/>
      <c r="F8298" s="505"/>
      <c r="G8298" s="439"/>
      <c r="H8298" s="510"/>
      <c r="I8298" s="440"/>
    </row>
    <row r="8299" spans="1:9" s="371" customFormat="1" ht="14.25" x14ac:dyDescent="0.2">
      <c r="A8299" s="507"/>
      <c r="B8299" s="501"/>
      <c r="C8299" s="507"/>
      <c r="D8299" s="505"/>
      <c r="E8299" s="505"/>
      <c r="F8299" s="505"/>
      <c r="G8299" s="439"/>
      <c r="H8299" s="510"/>
      <c r="I8299" s="440"/>
    </row>
    <row r="8300" spans="1:9" s="371" customFormat="1" ht="14.25" x14ac:dyDescent="0.2">
      <c r="A8300" s="512"/>
      <c r="B8300" s="501"/>
      <c r="C8300" s="509"/>
      <c r="D8300" s="505"/>
      <c r="E8300" s="505"/>
      <c r="F8300" s="505"/>
      <c r="G8300" s="439"/>
      <c r="H8300" s="510"/>
      <c r="I8300" s="440"/>
    </row>
    <row r="8301" spans="1:9" s="371" customFormat="1" ht="14.25" x14ac:dyDescent="0.2">
      <c r="A8301" s="507"/>
      <c r="B8301" s="501"/>
      <c r="C8301" s="507"/>
      <c r="D8301" s="505"/>
      <c r="E8301" s="505"/>
      <c r="F8301" s="505"/>
      <c r="G8301" s="439"/>
      <c r="H8301" s="506"/>
      <c r="I8301" s="440"/>
    </row>
    <row r="8302" spans="1:9" s="371" customFormat="1" ht="14.25" x14ac:dyDescent="0.2">
      <c r="A8302" s="589"/>
      <c r="B8302" s="501"/>
      <c r="C8302" s="509"/>
      <c r="D8302" s="505"/>
      <c r="E8302" s="505"/>
      <c r="F8302" s="505"/>
      <c r="G8302" s="439"/>
      <c r="H8302" s="510"/>
      <c r="I8302" s="440"/>
    </row>
    <row r="8303" spans="1:9" s="371" customFormat="1" ht="14.25" x14ac:dyDescent="0.2">
      <c r="A8303" s="589"/>
      <c r="B8303" s="501"/>
      <c r="C8303" s="509"/>
      <c r="D8303" s="505"/>
      <c r="E8303" s="505"/>
      <c r="F8303" s="505"/>
      <c r="G8303" s="439"/>
      <c r="H8303" s="510"/>
      <c r="I8303" s="440"/>
    </row>
    <row r="8304" spans="1:9" s="371" customFormat="1" ht="14.25" x14ac:dyDescent="0.2">
      <c r="A8304" s="589"/>
      <c r="B8304" s="501"/>
      <c r="C8304" s="509"/>
      <c r="D8304" s="505"/>
      <c r="E8304" s="505"/>
      <c r="F8304" s="505"/>
      <c r="G8304" s="439"/>
      <c r="H8304" s="510"/>
      <c r="I8304" s="440"/>
    </row>
    <row r="8305" spans="1:9" s="371" customFormat="1" ht="14.25" x14ac:dyDescent="0.2">
      <c r="A8305" s="589"/>
      <c r="B8305" s="501"/>
      <c r="C8305" s="509"/>
      <c r="D8305" s="505"/>
      <c r="E8305" s="505"/>
      <c r="F8305" s="505"/>
      <c r="G8305" s="439"/>
      <c r="H8305" s="510"/>
      <c r="I8305" s="440"/>
    </row>
    <row r="8306" spans="1:9" s="371" customFormat="1" ht="14.25" x14ac:dyDescent="0.2">
      <c r="A8306" s="589"/>
      <c r="B8306" s="501"/>
      <c r="C8306" s="509"/>
      <c r="D8306" s="505"/>
      <c r="E8306" s="505"/>
      <c r="F8306" s="505"/>
      <c r="G8306" s="439"/>
      <c r="H8306" s="510"/>
      <c r="I8306" s="440"/>
    </row>
    <row r="8307" spans="1:9" s="371" customFormat="1" ht="14.25" x14ac:dyDescent="0.2">
      <c r="A8307" s="589"/>
      <c r="B8307" s="501"/>
      <c r="C8307" s="509"/>
      <c r="D8307" s="505"/>
      <c r="E8307" s="505"/>
      <c r="F8307" s="505"/>
      <c r="G8307" s="439"/>
      <c r="H8307" s="510"/>
      <c r="I8307" s="440"/>
    </row>
    <row r="8308" spans="1:9" s="371" customFormat="1" ht="14.25" x14ac:dyDescent="0.2">
      <c r="A8308" s="589"/>
      <c r="B8308" s="501"/>
      <c r="C8308" s="509"/>
      <c r="D8308" s="505"/>
      <c r="E8308" s="505"/>
      <c r="F8308" s="505"/>
      <c r="G8308" s="439"/>
      <c r="H8308" s="510"/>
      <c r="I8308" s="440"/>
    </row>
    <row r="8309" spans="1:9" s="371" customFormat="1" ht="14.25" x14ac:dyDescent="0.2">
      <c r="A8309" s="589"/>
      <c r="B8309" s="501"/>
      <c r="C8309" s="509"/>
      <c r="D8309" s="505"/>
      <c r="E8309" s="505"/>
      <c r="F8309" s="505"/>
      <c r="G8309" s="439"/>
      <c r="H8309" s="510"/>
      <c r="I8309" s="440"/>
    </row>
    <row r="8310" spans="1:9" s="371" customFormat="1" ht="14.25" x14ac:dyDescent="0.2">
      <c r="A8310" s="589"/>
      <c r="B8310" s="501"/>
      <c r="C8310" s="509"/>
      <c r="D8310" s="505"/>
      <c r="E8310" s="505"/>
      <c r="F8310" s="505"/>
      <c r="G8310" s="439"/>
      <c r="H8310" s="510"/>
      <c r="I8310" s="440"/>
    </row>
    <row r="8311" spans="1:9" s="371" customFormat="1" ht="14.25" x14ac:dyDescent="0.2">
      <c r="A8311" s="589"/>
      <c r="B8311" s="501"/>
      <c r="C8311" s="509"/>
      <c r="D8311" s="505"/>
      <c r="E8311" s="505"/>
      <c r="F8311" s="505"/>
      <c r="G8311" s="439"/>
      <c r="H8311" s="510"/>
      <c r="I8311" s="440"/>
    </row>
    <row r="8312" spans="1:9" s="371" customFormat="1" ht="14.25" x14ac:dyDescent="0.2">
      <c r="A8312" s="589"/>
      <c r="B8312" s="501"/>
      <c r="C8312" s="509"/>
      <c r="D8312" s="505"/>
      <c r="E8312" s="505"/>
      <c r="F8312" s="505"/>
      <c r="G8312" s="439"/>
      <c r="H8312" s="510"/>
      <c r="I8312" s="440"/>
    </row>
    <row r="8313" spans="1:9" s="371" customFormat="1" ht="14.25" x14ac:dyDescent="0.2">
      <c r="A8313" s="589"/>
      <c r="B8313" s="501"/>
      <c r="C8313" s="509"/>
      <c r="D8313" s="505"/>
      <c r="E8313" s="505"/>
      <c r="F8313" s="505"/>
      <c r="G8313" s="439"/>
      <c r="H8313" s="510"/>
      <c r="I8313" s="440"/>
    </row>
    <row r="8314" spans="1:9" s="371" customFormat="1" ht="14.25" x14ac:dyDescent="0.2">
      <c r="A8314" s="589"/>
      <c r="B8314" s="501"/>
      <c r="C8314" s="509"/>
      <c r="D8314" s="505"/>
      <c r="E8314" s="505"/>
      <c r="F8314" s="505"/>
      <c r="G8314" s="439"/>
      <c r="H8314" s="510"/>
      <c r="I8314" s="440"/>
    </row>
    <row r="8315" spans="1:9" s="371" customFormat="1" ht="14.25" x14ac:dyDescent="0.2">
      <c r="A8315" s="589"/>
      <c r="B8315" s="501"/>
      <c r="C8315" s="509"/>
      <c r="D8315" s="505"/>
      <c r="E8315" s="505"/>
      <c r="F8315" s="505"/>
      <c r="G8315" s="439"/>
      <c r="H8315" s="510"/>
      <c r="I8315" s="440"/>
    </row>
    <row r="8316" spans="1:9" s="371" customFormat="1" ht="14.25" x14ac:dyDescent="0.2">
      <c r="A8316" s="589"/>
      <c r="B8316" s="501"/>
      <c r="C8316" s="509"/>
      <c r="D8316" s="505"/>
      <c r="E8316" s="505"/>
      <c r="F8316" s="505"/>
      <c r="G8316" s="439"/>
      <c r="H8316" s="510"/>
      <c r="I8316" s="440"/>
    </row>
    <row r="8317" spans="1:9" s="371" customFormat="1" ht="14.25" x14ac:dyDescent="0.2">
      <c r="A8317" s="589"/>
      <c r="B8317" s="501"/>
      <c r="C8317" s="509"/>
      <c r="D8317" s="505"/>
      <c r="E8317" s="505"/>
      <c r="F8317" s="505"/>
      <c r="G8317" s="439"/>
      <c r="H8317" s="510"/>
      <c r="I8317" s="440"/>
    </row>
    <row r="8318" spans="1:9" s="371" customFormat="1" ht="14.25" x14ac:dyDescent="0.2">
      <c r="A8318" s="589"/>
      <c r="B8318" s="501"/>
      <c r="C8318" s="509"/>
      <c r="D8318" s="505"/>
      <c r="E8318" s="505"/>
      <c r="F8318" s="505"/>
      <c r="G8318" s="439"/>
      <c r="H8318" s="510"/>
      <c r="I8318" s="440"/>
    </row>
    <row r="8319" spans="1:9" s="371" customFormat="1" ht="14.25" x14ac:dyDescent="0.2">
      <c r="A8319" s="589"/>
      <c r="B8319" s="501"/>
      <c r="C8319" s="509"/>
      <c r="D8319" s="505"/>
      <c r="E8319" s="505"/>
      <c r="F8319" s="505"/>
      <c r="G8319" s="439"/>
      <c r="H8319" s="510"/>
      <c r="I8319" s="440"/>
    </row>
    <row r="8320" spans="1:9" s="371" customFormat="1" ht="14.25" x14ac:dyDescent="0.2">
      <c r="A8320" s="589"/>
      <c r="B8320" s="501"/>
      <c r="C8320" s="509"/>
      <c r="D8320" s="505"/>
      <c r="E8320" s="505"/>
      <c r="F8320" s="505"/>
      <c r="G8320" s="439"/>
      <c r="H8320" s="510"/>
      <c r="I8320" s="440"/>
    </row>
    <row r="8321" spans="1:9" s="371" customFormat="1" ht="14.25" x14ac:dyDescent="0.2">
      <c r="A8321" s="589"/>
      <c r="B8321" s="501"/>
      <c r="C8321" s="509"/>
      <c r="D8321" s="505"/>
      <c r="E8321" s="505"/>
      <c r="F8321" s="505"/>
      <c r="G8321" s="439"/>
      <c r="H8321" s="510"/>
      <c r="I8321" s="440"/>
    </row>
    <row r="8322" spans="1:9" s="371" customFormat="1" ht="14.25" x14ac:dyDescent="0.2">
      <c r="A8322" s="589"/>
      <c r="B8322" s="501"/>
      <c r="C8322" s="509"/>
      <c r="D8322" s="505"/>
      <c r="E8322" s="505"/>
      <c r="F8322" s="505"/>
      <c r="G8322" s="439"/>
      <c r="H8322" s="510"/>
      <c r="I8322" s="440"/>
    </row>
    <row r="8323" spans="1:9" s="371" customFormat="1" ht="14.25" x14ac:dyDescent="0.2">
      <c r="A8323" s="589"/>
      <c r="B8323" s="501"/>
      <c r="C8323" s="509"/>
      <c r="D8323" s="505"/>
      <c r="E8323" s="505"/>
      <c r="F8323" s="505"/>
      <c r="G8323" s="439"/>
      <c r="H8323" s="510"/>
      <c r="I8323" s="440"/>
    </row>
    <row r="8324" spans="1:9" s="371" customFormat="1" ht="14.25" x14ac:dyDescent="0.2">
      <c r="A8324" s="589"/>
      <c r="B8324" s="501"/>
      <c r="C8324" s="509"/>
      <c r="D8324" s="505"/>
      <c r="E8324" s="505"/>
      <c r="F8324" s="505"/>
      <c r="G8324" s="439"/>
      <c r="H8324" s="510"/>
      <c r="I8324" s="440"/>
    </row>
    <row r="8325" spans="1:9" s="371" customFormat="1" ht="14.25" x14ac:dyDescent="0.2">
      <c r="A8325" s="589"/>
      <c r="B8325" s="501"/>
      <c r="C8325" s="509"/>
      <c r="D8325" s="505"/>
      <c r="E8325" s="505"/>
      <c r="F8325" s="505"/>
      <c r="G8325" s="439"/>
      <c r="H8325" s="510"/>
      <c r="I8325" s="440"/>
    </row>
    <row r="8326" spans="1:9" s="371" customFormat="1" ht="14.25" x14ac:dyDescent="0.2">
      <c r="A8326" s="589"/>
      <c r="B8326" s="501"/>
      <c r="C8326" s="509"/>
      <c r="D8326" s="505"/>
      <c r="E8326" s="505"/>
      <c r="F8326" s="505"/>
      <c r="G8326" s="439"/>
      <c r="H8326" s="510"/>
      <c r="I8326" s="440"/>
    </row>
    <row r="8327" spans="1:9" s="371" customFormat="1" ht="14.25" x14ac:dyDescent="0.2">
      <c r="A8327" s="589"/>
      <c r="B8327" s="501"/>
      <c r="C8327" s="509"/>
      <c r="D8327" s="505"/>
      <c r="E8327" s="505"/>
      <c r="F8327" s="505"/>
      <c r="G8327" s="439"/>
      <c r="H8327" s="510"/>
      <c r="I8327" s="440"/>
    </row>
    <row r="8328" spans="1:9" s="371" customFormat="1" ht="14.25" x14ac:dyDescent="0.2">
      <c r="A8328" s="589"/>
      <c r="B8328" s="501"/>
      <c r="C8328" s="509"/>
      <c r="D8328" s="505"/>
      <c r="E8328" s="505"/>
      <c r="F8328" s="505"/>
      <c r="G8328" s="439"/>
      <c r="H8328" s="510"/>
      <c r="I8328" s="440"/>
    </row>
    <row r="8329" spans="1:9" s="371" customFormat="1" ht="14.25" x14ac:dyDescent="0.2">
      <c r="A8329" s="589"/>
      <c r="B8329" s="501"/>
      <c r="C8329" s="509"/>
      <c r="D8329" s="505"/>
      <c r="E8329" s="505"/>
      <c r="F8329" s="505"/>
      <c r="G8329" s="439"/>
      <c r="H8329" s="510"/>
      <c r="I8329" s="440"/>
    </row>
    <row r="8330" spans="1:9" s="371" customFormat="1" ht="14.25" x14ac:dyDescent="0.2">
      <c r="A8330" s="589"/>
      <c r="B8330" s="501"/>
      <c r="C8330" s="509"/>
      <c r="D8330" s="505"/>
      <c r="E8330" s="505"/>
      <c r="F8330" s="505"/>
      <c r="G8330" s="439"/>
      <c r="H8330" s="510"/>
      <c r="I8330" s="440"/>
    </row>
    <row r="8331" spans="1:9" s="371" customFormat="1" ht="14.25" x14ac:dyDescent="0.2">
      <c r="A8331" s="589"/>
      <c r="B8331" s="501"/>
      <c r="C8331" s="509"/>
      <c r="D8331" s="505"/>
      <c r="E8331" s="505"/>
      <c r="F8331" s="505"/>
      <c r="G8331" s="439"/>
      <c r="H8331" s="510"/>
      <c r="I8331" s="440"/>
    </row>
    <row r="8332" spans="1:9" s="371" customFormat="1" ht="14.25" x14ac:dyDescent="0.2">
      <c r="A8332" s="589"/>
      <c r="B8332" s="501"/>
      <c r="C8332" s="509"/>
      <c r="D8332" s="505"/>
      <c r="E8332" s="505"/>
      <c r="F8332" s="505"/>
      <c r="G8332" s="439"/>
      <c r="H8332" s="510"/>
      <c r="I8332" s="440"/>
    </row>
    <row r="8333" spans="1:9" s="371" customFormat="1" ht="14.25" x14ac:dyDescent="0.2">
      <c r="A8333" s="589"/>
      <c r="B8333" s="501"/>
      <c r="C8333" s="509"/>
      <c r="D8333" s="505"/>
      <c r="E8333" s="505"/>
      <c r="F8333" s="505"/>
      <c r="G8333" s="439"/>
      <c r="H8333" s="510"/>
      <c r="I8333" s="440"/>
    </row>
    <row r="8334" spans="1:9" s="371" customFormat="1" ht="14.25" x14ac:dyDescent="0.2">
      <c r="A8334" s="589"/>
      <c r="B8334" s="501"/>
      <c r="C8334" s="509"/>
      <c r="D8334" s="505"/>
      <c r="E8334" s="505"/>
      <c r="F8334" s="505"/>
      <c r="G8334" s="439"/>
      <c r="H8334" s="510"/>
      <c r="I8334" s="440"/>
    </row>
    <row r="8335" spans="1:9" s="371" customFormat="1" ht="14.25" x14ac:dyDescent="0.2">
      <c r="A8335" s="589"/>
      <c r="B8335" s="501"/>
      <c r="C8335" s="509"/>
      <c r="D8335" s="505"/>
      <c r="E8335" s="505"/>
      <c r="F8335" s="505"/>
      <c r="G8335" s="439"/>
      <c r="H8335" s="510"/>
      <c r="I8335" s="440"/>
    </row>
    <row r="8336" spans="1:9" s="371" customFormat="1" ht="14.25" x14ac:dyDescent="0.2">
      <c r="A8336" s="589"/>
      <c r="B8336" s="501"/>
      <c r="C8336" s="509"/>
      <c r="D8336" s="505"/>
      <c r="E8336" s="505"/>
      <c r="F8336" s="505"/>
      <c r="G8336" s="439"/>
      <c r="H8336" s="510"/>
      <c r="I8336" s="440"/>
    </row>
    <row r="8337" spans="1:9" s="371" customFormat="1" ht="14.25" x14ac:dyDescent="0.2">
      <c r="A8337" s="589"/>
      <c r="B8337" s="501"/>
      <c r="C8337" s="509"/>
      <c r="D8337" s="505"/>
      <c r="E8337" s="505"/>
      <c r="F8337" s="505"/>
      <c r="G8337" s="439"/>
      <c r="H8337" s="510"/>
      <c r="I8337" s="440"/>
    </row>
    <row r="8338" spans="1:9" s="371" customFormat="1" ht="14.25" x14ac:dyDescent="0.2">
      <c r="A8338" s="589"/>
      <c r="B8338" s="501"/>
      <c r="C8338" s="509"/>
      <c r="D8338" s="505"/>
      <c r="E8338" s="505"/>
      <c r="F8338" s="505"/>
      <c r="G8338" s="439"/>
      <c r="H8338" s="510"/>
      <c r="I8338" s="440"/>
    </row>
    <row r="8339" spans="1:9" s="371" customFormat="1" ht="14.25" x14ac:dyDescent="0.2">
      <c r="A8339" s="589"/>
      <c r="B8339" s="501"/>
      <c r="C8339" s="509"/>
      <c r="D8339" s="505"/>
      <c r="E8339" s="505"/>
      <c r="F8339" s="505"/>
      <c r="G8339" s="439"/>
      <c r="H8339" s="510"/>
      <c r="I8339" s="440"/>
    </row>
    <row r="8340" spans="1:9" s="371" customFormat="1" ht="14.25" x14ac:dyDescent="0.2">
      <c r="A8340" s="589"/>
      <c r="B8340" s="501"/>
      <c r="C8340" s="509"/>
      <c r="D8340" s="505"/>
      <c r="E8340" s="505"/>
      <c r="F8340" s="505"/>
      <c r="G8340" s="439"/>
      <c r="H8340" s="510"/>
      <c r="I8340" s="440"/>
    </row>
    <row r="8341" spans="1:9" s="371" customFormat="1" ht="14.25" x14ac:dyDescent="0.2">
      <c r="A8341" s="589"/>
      <c r="B8341" s="501"/>
      <c r="C8341" s="509"/>
      <c r="D8341" s="505"/>
      <c r="E8341" s="505"/>
      <c r="F8341" s="505"/>
      <c r="G8341" s="439"/>
      <c r="H8341" s="510"/>
      <c r="I8341" s="440"/>
    </row>
    <row r="8342" spans="1:9" s="371" customFormat="1" ht="14.25" x14ac:dyDescent="0.2">
      <c r="A8342" s="589"/>
      <c r="B8342" s="501"/>
      <c r="C8342" s="509"/>
      <c r="D8342" s="505"/>
      <c r="E8342" s="505"/>
      <c r="F8342" s="505"/>
      <c r="G8342" s="439"/>
      <c r="H8342" s="510"/>
      <c r="I8342" s="440"/>
    </row>
    <row r="8343" spans="1:9" s="371" customFormat="1" ht="14.25" x14ac:dyDescent="0.2">
      <c r="A8343" s="589"/>
      <c r="B8343" s="501"/>
      <c r="C8343" s="509"/>
      <c r="D8343" s="505"/>
      <c r="E8343" s="505"/>
      <c r="F8343" s="505"/>
      <c r="G8343" s="439"/>
      <c r="H8343" s="510"/>
      <c r="I8343" s="440"/>
    </row>
    <row r="8344" spans="1:9" s="371" customFormat="1" ht="14.25" x14ac:dyDescent="0.2">
      <c r="A8344" s="589"/>
      <c r="B8344" s="501"/>
      <c r="C8344" s="509"/>
      <c r="D8344" s="505"/>
      <c r="E8344" s="505"/>
      <c r="F8344" s="505"/>
      <c r="G8344" s="439"/>
      <c r="H8344" s="510"/>
      <c r="I8344" s="440"/>
    </row>
    <row r="8345" spans="1:9" s="371" customFormat="1" ht="14.25" x14ac:dyDescent="0.2">
      <c r="A8345" s="589"/>
      <c r="B8345" s="501"/>
      <c r="C8345" s="509"/>
      <c r="D8345" s="505"/>
      <c r="E8345" s="505"/>
      <c r="F8345" s="505"/>
      <c r="G8345" s="439"/>
      <c r="H8345" s="510"/>
      <c r="I8345" s="440"/>
    </row>
    <row r="8346" spans="1:9" s="371" customFormat="1" ht="14.25" x14ac:dyDescent="0.2">
      <c r="A8346" s="589"/>
      <c r="B8346" s="501"/>
      <c r="C8346" s="509"/>
      <c r="D8346" s="505"/>
      <c r="E8346" s="505"/>
      <c r="F8346" s="505"/>
      <c r="G8346" s="439"/>
      <c r="H8346" s="510"/>
      <c r="I8346" s="440"/>
    </row>
    <row r="8347" spans="1:9" s="371" customFormat="1" ht="14.25" x14ac:dyDescent="0.2">
      <c r="A8347" s="589"/>
      <c r="B8347" s="501"/>
      <c r="C8347" s="509"/>
      <c r="D8347" s="505"/>
      <c r="E8347" s="505"/>
      <c r="F8347" s="505"/>
      <c r="G8347" s="439"/>
      <c r="H8347" s="510"/>
      <c r="I8347" s="440"/>
    </row>
    <row r="8348" spans="1:9" s="371" customFormat="1" ht="14.25" x14ac:dyDescent="0.2">
      <c r="A8348" s="589"/>
      <c r="B8348" s="501"/>
      <c r="C8348" s="509"/>
      <c r="D8348" s="505"/>
      <c r="E8348" s="505"/>
      <c r="F8348" s="505"/>
      <c r="G8348" s="439"/>
      <c r="H8348" s="510"/>
      <c r="I8348" s="440"/>
    </row>
    <row r="8349" spans="1:9" s="371" customFormat="1" ht="14.25" x14ac:dyDescent="0.2">
      <c r="A8349" s="589"/>
      <c r="B8349" s="501"/>
      <c r="C8349" s="509"/>
      <c r="D8349" s="505"/>
      <c r="E8349" s="505"/>
      <c r="F8349" s="505"/>
      <c r="G8349" s="439"/>
      <c r="H8349" s="510"/>
      <c r="I8349" s="440"/>
    </row>
    <row r="8350" spans="1:9" s="371" customFormat="1" ht="14.25" x14ac:dyDescent="0.2">
      <c r="A8350" s="589"/>
      <c r="B8350" s="501"/>
      <c r="C8350" s="509"/>
      <c r="D8350" s="505"/>
      <c r="E8350" s="505"/>
      <c r="F8350" s="505"/>
      <c r="G8350" s="439"/>
      <c r="H8350" s="510"/>
      <c r="I8350" s="440"/>
    </row>
    <row r="8351" spans="1:9" s="371" customFormat="1" ht="14.25" x14ac:dyDescent="0.2">
      <c r="A8351" s="589"/>
      <c r="B8351" s="501"/>
      <c r="C8351" s="509"/>
      <c r="D8351" s="505"/>
      <c r="E8351" s="505"/>
      <c r="F8351" s="505"/>
      <c r="G8351" s="439"/>
      <c r="H8351" s="510"/>
      <c r="I8351" s="440"/>
    </row>
    <row r="8352" spans="1:9" s="371" customFormat="1" ht="14.25" x14ac:dyDescent="0.2">
      <c r="A8352" s="589"/>
      <c r="B8352" s="501"/>
      <c r="C8352" s="509"/>
      <c r="D8352" s="505"/>
      <c r="E8352" s="505"/>
      <c r="F8352" s="505"/>
      <c r="G8352" s="439"/>
      <c r="H8352" s="510"/>
      <c r="I8352" s="440"/>
    </row>
    <row r="8353" spans="1:9" s="371" customFormat="1" ht="14.25" x14ac:dyDescent="0.2">
      <c r="A8353" s="589"/>
      <c r="B8353" s="501"/>
      <c r="C8353" s="509"/>
      <c r="D8353" s="505"/>
      <c r="E8353" s="505"/>
      <c r="F8353" s="505"/>
      <c r="G8353" s="439"/>
      <c r="H8353" s="510"/>
      <c r="I8353" s="440"/>
    </row>
    <row r="8354" spans="1:9" s="371" customFormat="1" ht="14.25" x14ac:dyDescent="0.2">
      <c r="A8354" s="589"/>
      <c r="B8354" s="501"/>
      <c r="C8354" s="509"/>
      <c r="D8354" s="505"/>
      <c r="E8354" s="505"/>
      <c r="F8354" s="505"/>
      <c r="G8354" s="439"/>
      <c r="H8354" s="510"/>
      <c r="I8354" s="440"/>
    </row>
    <row r="8355" spans="1:9" s="371" customFormat="1" ht="14.25" x14ac:dyDescent="0.2">
      <c r="A8355" s="589"/>
      <c r="B8355" s="501"/>
      <c r="C8355" s="509"/>
      <c r="D8355" s="505"/>
      <c r="E8355" s="505"/>
      <c r="F8355" s="505"/>
      <c r="G8355" s="439"/>
      <c r="H8355" s="510"/>
      <c r="I8355" s="440"/>
    </row>
    <row r="8356" spans="1:9" s="371" customFormat="1" ht="14.25" x14ac:dyDescent="0.2">
      <c r="A8356" s="589"/>
      <c r="B8356" s="501"/>
      <c r="C8356" s="509"/>
      <c r="D8356" s="505"/>
      <c r="E8356" s="505"/>
      <c r="F8356" s="505"/>
      <c r="G8356" s="439"/>
      <c r="H8356" s="510"/>
      <c r="I8356" s="440"/>
    </row>
    <row r="8357" spans="1:9" s="371" customFormat="1" ht="14.25" x14ac:dyDescent="0.2">
      <c r="A8357" s="589"/>
      <c r="B8357" s="501"/>
      <c r="C8357" s="509"/>
      <c r="D8357" s="505"/>
      <c r="E8357" s="505"/>
      <c r="F8357" s="505"/>
      <c r="G8357" s="439"/>
      <c r="H8357" s="510"/>
      <c r="I8357" s="440"/>
    </row>
    <row r="8358" spans="1:9" s="371" customFormat="1" ht="14.25" x14ac:dyDescent="0.2">
      <c r="A8358" s="589"/>
      <c r="B8358" s="501"/>
      <c r="C8358" s="509"/>
      <c r="D8358" s="505"/>
      <c r="E8358" s="505"/>
      <c r="F8358" s="505"/>
      <c r="G8358" s="439"/>
      <c r="H8358" s="510"/>
      <c r="I8358" s="440"/>
    </row>
    <row r="8359" spans="1:9" s="371" customFormat="1" ht="14.25" x14ac:dyDescent="0.2">
      <c r="A8359" s="589"/>
      <c r="B8359" s="501"/>
      <c r="C8359" s="509"/>
      <c r="D8359" s="505"/>
      <c r="E8359" s="505"/>
      <c r="F8359" s="505"/>
      <c r="G8359" s="439"/>
      <c r="H8359" s="510"/>
      <c r="I8359" s="440"/>
    </row>
    <row r="8360" spans="1:9" s="371" customFormat="1" ht="14.25" x14ac:dyDescent="0.2">
      <c r="A8360" s="589"/>
      <c r="B8360" s="501"/>
      <c r="C8360" s="509"/>
      <c r="D8360" s="505"/>
      <c r="E8360" s="505"/>
      <c r="F8360" s="505"/>
      <c r="G8360" s="439"/>
      <c r="H8360" s="510"/>
      <c r="I8360" s="440"/>
    </row>
    <row r="8361" spans="1:9" s="371" customFormat="1" ht="14.25" x14ac:dyDescent="0.2">
      <c r="A8361" s="589"/>
      <c r="B8361" s="501"/>
      <c r="C8361" s="509"/>
      <c r="D8361" s="505"/>
      <c r="E8361" s="505"/>
      <c r="F8361" s="505"/>
      <c r="G8361" s="439"/>
      <c r="H8361" s="510"/>
      <c r="I8361" s="440"/>
    </row>
    <row r="8362" spans="1:9" s="371" customFormat="1" ht="14.25" x14ac:dyDescent="0.2">
      <c r="A8362" s="589"/>
      <c r="B8362" s="501"/>
      <c r="C8362" s="509"/>
      <c r="D8362" s="505"/>
      <c r="E8362" s="505"/>
      <c r="F8362" s="505"/>
      <c r="G8362" s="439"/>
      <c r="H8362" s="510"/>
      <c r="I8362" s="440"/>
    </row>
    <row r="8363" spans="1:9" s="371" customFormat="1" ht="14.25" x14ac:dyDescent="0.2">
      <c r="A8363" s="589"/>
      <c r="B8363" s="501"/>
      <c r="C8363" s="509"/>
      <c r="D8363" s="505"/>
      <c r="E8363" s="505"/>
      <c r="F8363" s="505"/>
      <c r="G8363" s="439"/>
      <c r="H8363" s="510"/>
      <c r="I8363" s="440"/>
    </row>
    <row r="8364" spans="1:9" s="371" customFormat="1" ht="14.25" x14ac:dyDescent="0.2">
      <c r="A8364" s="589"/>
      <c r="B8364" s="501"/>
      <c r="C8364" s="509"/>
      <c r="D8364" s="505"/>
      <c r="E8364" s="505"/>
      <c r="F8364" s="505"/>
      <c r="G8364" s="439"/>
      <c r="H8364" s="510"/>
      <c r="I8364" s="440"/>
    </row>
    <row r="8365" spans="1:9" s="371" customFormat="1" ht="14.25" x14ac:dyDescent="0.2">
      <c r="A8365" s="589"/>
      <c r="B8365" s="501"/>
      <c r="C8365" s="509"/>
      <c r="D8365" s="505"/>
      <c r="E8365" s="505"/>
      <c r="F8365" s="505"/>
      <c r="G8365" s="439"/>
      <c r="H8365" s="510"/>
      <c r="I8365" s="440"/>
    </row>
    <row r="8366" spans="1:9" s="371" customFormat="1" ht="14.25" x14ac:dyDescent="0.2">
      <c r="A8366" s="589"/>
      <c r="B8366" s="501"/>
      <c r="C8366" s="509"/>
      <c r="D8366" s="505"/>
      <c r="E8366" s="505"/>
      <c r="F8366" s="505"/>
      <c r="G8366" s="439"/>
      <c r="H8366" s="510"/>
      <c r="I8366" s="440"/>
    </row>
    <row r="8367" spans="1:9" s="371" customFormat="1" ht="14.25" x14ac:dyDescent="0.2">
      <c r="A8367" s="589"/>
      <c r="B8367" s="501"/>
      <c r="C8367" s="509"/>
      <c r="D8367" s="505"/>
      <c r="E8367" s="505"/>
      <c r="F8367" s="505"/>
      <c r="G8367" s="439"/>
      <c r="H8367" s="510"/>
      <c r="I8367" s="440"/>
    </row>
    <row r="8368" spans="1:9" s="371" customFormat="1" ht="14.25" x14ac:dyDescent="0.2">
      <c r="A8368" s="589"/>
      <c r="B8368" s="501"/>
      <c r="C8368" s="509"/>
      <c r="D8368" s="505"/>
      <c r="E8368" s="505"/>
      <c r="F8368" s="505"/>
      <c r="G8368" s="439"/>
      <c r="H8368" s="510"/>
      <c r="I8368" s="440"/>
    </row>
    <row r="8369" spans="1:9" s="371" customFormat="1" ht="14.25" x14ac:dyDescent="0.2">
      <c r="A8369" s="589"/>
      <c r="B8369" s="501"/>
      <c r="C8369" s="509"/>
      <c r="D8369" s="505"/>
      <c r="E8369" s="505"/>
      <c r="F8369" s="505"/>
      <c r="G8369" s="439"/>
      <c r="H8369" s="510"/>
      <c r="I8369" s="440"/>
    </row>
    <row r="8370" spans="1:9" s="371" customFormat="1" ht="14.25" x14ac:dyDescent="0.2">
      <c r="A8370" s="589"/>
      <c r="B8370" s="501"/>
      <c r="C8370" s="509"/>
      <c r="D8370" s="505"/>
      <c r="E8370" s="505"/>
      <c r="F8370" s="505"/>
      <c r="G8370" s="439"/>
      <c r="H8370" s="510"/>
      <c r="I8370" s="440"/>
    </row>
    <row r="8371" spans="1:9" s="371" customFormat="1" ht="14.25" x14ac:dyDescent="0.2">
      <c r="A8371" s="589"/>
      <c r="B8371" s="501"/>
      <c r="C8371" s="509"/>
      <c r="D8371" s="505"/>
      <c r="E8371" s="505"/>
      <c r="F8371" s="505"/>
      <c r="G8371" s="439"/>
      <c r="H8371" s="510"/>
      <c r="I8371" s="440"/>
    </row>
    <row r="8372" spans="1:9" s="371" customFormat="1" ht="14.25" x14ac:dyDescent="0.2">
      <c r="A8372" s="589"/>
      <c r="B8372" s="501"/>
      <c r="C8372" s="509"/>
      <c r="D8372" s="505"/>
      <c r="E8372" s="505"/>
      <c r="F8372" s="505"/>
      <c r="G8372" s="439"/>
      <c r="H8372" s="510"/>
      <c r="I8372" s="440"/>
    </row>
    <row r="8373" spans="1:9" s="371" customFormat="1" ht="14.25" x14ac:dyDescent="0.2">
      <c r="A8373" s="589"/>
      <c r="B8373" s="501"/>
      <c r="C8373" s="509"/>
      <c r="D8373" s="505"/>
      <c r="E8373" s="505"/>
      <c r="F8373" s="505"/>
      <c r="G8373" s="439"/>
      <c r="H8373" s="510"/>
      <c r="I8373" s="440"/>
    </row>
    <row r="8374" spans="1:9" s="371" customFormat="1" ht="14.25" x14ac:dyDescent="0.2">
      <c r="A8374" s="589"/>
      <c r="B8374" s="501"/>
      <c r="C8374" s="509"/>
      <c r="D8374" s="505"/>
      <c r="E8374" s="505"/>
      <c r="F8374" s="505"/>
      <c r="G8374" s="439"/>
      <c r="H8374" s="510"/>
      <c r="I8374" s="440"/>
    </row>
    <row r="8375" spans="1:9" s="371" customFormat="1" ht="14.25" x14ac:dyDescent="0.2">
      <c r="A8375" s="589"/>
      <c r="B8375" s="501"/>
      <c r="C8375" s="509"/>
      <c r="D8375" s="505"/>
      <c r="E8375" s="505"/>
      <c r="F8375" s="505"/>
      <c r="G8375" s="439"/>
      <c r="H8375" s="510"/>
      <c r="I8375" s="440"/>
    </row>
    <row r="8376" spans="1:9" s="371" customFormat="1" ht="14.25" x14ac:dyDescent="0.2">
      <c r="A8376" s="589"/>
      <c r="B8376" s="501"/>
      <c r="C8376" s="509"/>
      <c r="D8376" s="505"/>
      <c r="E8376" s="505"/>
      <c r="F8376" s="505"/>
      <c r="G8376" s="439"/>
      <c r="H8376" s="510"/>
      <c r="I8376" s="440"/>
    </row>
    <row r="8377" spans="1:9" s="371" customFormat="1" ht="14.25" x14ac:dyDescent="0.2">
      <c r="A8377" s="589"/>
      <c r="B8377" s="501"/>
      <c r="C8377" s="509"/>
      <c r="D8377" s="505"/>
      <c r="E8377" s="505"/>
      <c r="F8377" s="505"/>
      <c r="G8377" s="439"/>
      <c r="H8377" s="510"/>
      <c r="I8377" s="440"/>
    </row>
    <row r="8378" spans="1:9" s="371" customFormat="1" ht="14.25" x14ac:dyDescent="0.2">
      <c r="A8378" s="589"/>
      <c r="B8378" s="501"/>
      <c r="C8378" s="509"/>
      <c r="D8378" s="505"/>
      <c r="E8378" s="505"/>
      <c r="F8378" s="505"/>
      <c r="G8378" s="439"/>
      <c r="H8378" s="510"/>
      <c r="I8378" s="440"/>
    </row>
    <row r="8379" spans="1:9" s="371" customFormat="1" ht="14.25" x14ac:dyDescent="0.2">
      <c r="A8379" s="589"/>
      <c r="B8379" s="501"/>
      <c r="C8379" s="509"/>
      <c r="D8379" s="505"/>
      <c r="E8379" s="505"/>
      <c r="F8379" s="505"/>
      <c r="G8379" s="439"/>
      <c r="H8379" s="510"/>
      <c r="I8379" s="440"/>
    </row>
    <row r="8380" spans="1:9" s="371" customFormat="1" ht="14.25" x14ac:dyDescent="0.2">
      <c r="A8380" s="589"/>
      <c r="B8380" s="501"/>
      <c r="C8380" s="509"/>
      <c r="D8380" s="505"/>
      <c r="E8380" s="505"/>
      <c r="F8380" s="505"/>
      <c r="G8380" s="439"/>
      <c r="H8380" s="510"/>
      <c r="I8380" s="440"/>
    </row>
    <row r="8381" spans="1:9" s="371" customFormat="1" ht="14.25" x14ac:dyDescent="0.2">
      <c r="A8381" s="589"/>
      <c r="B8381" s="501"/>
      <c r="C8381" s="509"/>
      <c r="D8381" s="505"/>
      <c r="E8381" s="505"/>
      <c r="F8381" s="505"/>
      <c r="G8381" s="439"/>
      <c r="H8381" s="510"/>
      <c r="I8381" s="440"/>
    </row>
    <row r="8382" spans="1:9" s="371" customFormat="1" ht="14.25" x14ac:dyDescent="0.2">
      <c r="A8382" s="589"/>
      <c r="B8382" s="501"/>
      <c r="C8382" s="509"/>
      <c r="D8382" s="505"/>
      <c r="E8382" s="505"/>
      <c r="F8382" s="505"/>
      <c r="G8382" s="439"/>
      <c r="H8382" s="510"/>
      <c r="I8382" s="440"/>
    </row>
    <row r="8383" spans="1:9" s="371" customFormat="1" ht="14.25" x14ac:dyDescent="0.2">
      <c r="A8383" s="589"/>
      <c r="B8383" s="501"/>
      <c r="C8383" s="509"/>
      <c r="D8383" s="505"/>
      <c r="E8383" s="505"/>
      <c r="F8383" s="505"/>
      <c r="G8383" s="439"/>
      <c r="H8383" s="510"/>
      <c r="I8383" s="440"/>
    </row>
    <row r="8384" spans="1:9" s="371" customFormat="1" ht="14.25" x14ac:dyDescent="0.2">
      <c r="A8384" s="589"/>
      <c r="B8384" s="501"/>
      <c r="C8384" s="509"/>
      <c r="D8384" s="505"/>
      <c r="E8384" s="505"/>
      <c r="F8384" s="505"/>
      <c r="G8384" s="439"/>
      <c r="H8384" s="510"/>
      <c r="I8384" s="440"/>
    </row>
    <row r="8385" spans="1:9" s="371" customFormat="1" ht="14.25" x14ac:dyDescent="0.2">
      <c r="A8385" s="589"/>
      <c r="B8385" s="501"/>
      <c r="C8385" s="509"/>
      <c r="D8385" s="505"/>
      <c r="E8385" s="505"/>
      <c r="F8385" s="505"/>
      <c r="G8385" s="439"/>
      <c r="H8385" s="510"/>
      <c r="I8385" s="440"/>
    </row>
    <row r="8386" spans="1:9" s="371" customFormat="1" ht="14.25" x14ac:dyDescent="0.2">
      <c r="A8386" s="589"/>
      <c r="B8386" s="501"/>
      <c r="C8386" s="509"/>
      <c r="D8386" s="505"/>
      <c r="E8386" s="505"/>
      <c r="F8386" s="505"/>
      <c r="G8386" s="439"/>
      <c r="H8386" s="510"/>
      <c r="I8386" s="440"/>
    </row>
    <row r="8387" spans="1:9" s="371" customFormat="1" ht="14.25" x14ac:dyDescent="0.2">
      <c r="A8387" s="589"/>
      <c r="B8387" s="501"/>
      <c r="C8387" s="509"/>
      <c r="D8387" s="505"/>
      <c r="E8387" s="505"/>
      <c r="F8387" s="505"/>
      <c r="G8387" s="439"/>
      <c r="H8387" s="510"/>
      <c r="I8387" s="440"/>
    </row>
    <row r="8388" spans="1:9" s="371" customFormat="1" ht="14.25" x14ac:dyDescent="0.2">
      <c r="A8388" s="589"/>
      <c r="B8388" s="501"/>
      <c r="C8388" s="509"/>
      <c r="D8388" s="505"/>
      <c r="E8388" s="505"/>
      <c r="F8388" s="505"/>
      <c r="G8388" s="439"/>
      <c r="H8388" s="510"/>
      <c r="I8388" s="440"/>
    </row>
    <row r="8389" spans="1:9" s="371" customFormat="1" ht="14.25" x14ac:dyDescent="0.2">
      <c r="A8389" s="589"/>
      <c r="B8389" s="501"/>
      <c r="C8389" s="509"/>
      <c r="D8389" s="505"/>
      <c r="E8389" s="505"/>
      <c r="F8389" s="505"/>
      <c r="G8389" s="439"/>
      <c r="H8389" s="510"/>
      <c r="I8389" s="440"/>
    </row>
    <row r="8390" spans="1:9" s="371" customFormat="1" ht="14.25" x14ac:dyDescent="0.2">
      <c r="A8390" s="589"/>
      <c r="B8390" s="501"/>
      <c r="C8390" s="509"/>
      <c r="D8390" s="505"/>
      <c r="E8390" s="505"/>
      <c r="F8390" s="505"/>
      <c r="G8390" s="439"/>
      <c r="H8390" s="510"/>
      <c r="I8390" s="440"/>
    </row>
    <row r="8391" spans="1:9" s="371" customFormat="1" ht="14.25" x14ac:dyDescent="0.2">
      <c r="A8391" s="589"/>
      <c r="B8391" s="501"/>
      <c r="C8391" s="509"/>
      <c r="D8391" s="505"/>
      <c r="E8391" s="505"/>
      <c r="F8391" s="505"/>
      <c r="G8391" s="439"/>
      <c r="H8391" s="510"/>
      <c r="I8391" s="440"/>
    </row>
    <row r="8392" spans="1:9" s="371" customFormat="1" ht="14.25" x14ac:dyDescent="0.2">
      <c r="A8392" s="589"/>
      <c r="B8392" s="501"/>
      <c r="C8392" s="509"/>
      <c r="D8392" s="505"/>
      <c r="E8392" s="505"/>
      <c r="F8392" s="505"/>
      <c r="G8392" s="439"/>
      <c r="H8392" s="510"/>
      <c r="I8392" s="440"/>
    </row>
    <row r="8393" spans="1:9" s="371" customFormat="1" ht="14.25" x14ac:dyDescent="0.2">
      <c r="A8393" s="589"/>
      <c r="B8393" s="501"/>
      <c r="C8393" s="509"/>
      <c r="D8393" s="505"/>
      <c r="E8393" s="505"/>
      <c r="F8393" s="505"/>
      <c r="G8393" s="439"/>
      <c r="H8393" s="510"/>
      <c r="I8393" s="440"/>
    </row>
    <row r="8394" spans="1:9" s="371" customFormat="1" ht="14.25" x14ac:dyDescent="0.2">
      <c r="A8394" s="589"/>
      <c r="B8394" s="501"/>
      <c r="C8394" s="509"/>
      <c r="D8394" s="505"/>
      <c r="E8394" s="505"/>
      <c r="F8394" s="505"/>
      <c r="G8394" s="439"/>
      <c r="H8394" s="510"/>
      <c r="I8394" s="440"/>
    </row>
    <row r="8395" spans="1:9" s="371" customFormat="1" ht="14.25" x14ac:dyDescent="0.2">
      <c r="A8395" s="589"/>
      <c r="B8395" s="501"/>
      <c r="C8395" s="509"/>
      <c r="D8395" s="505"/>
      <c r="E8395" s="505"/>
      <c r="F8395" s="505"/>
      <c r="G8395" s="439"/>
      <c r="H8395" s="510"/>
      <c r="I8395" s="440"/>
    </row>
    <row r="8396" spans="1:9" s="371" customFormat="1" ht="14.25" x14ac:dyDescent="0.2">
      <c r="A8396" s="589"/>
      <c r="B8396" s="501"/>
      <c r="C8396" s="509"/>
      <c r="D8396" s="505"/>
      <c r="E8396" s="505"/>
      <c r="F8396" s="505"/>
      <c r="G8396" s="439"/>
      <c r="H8396" s="510"/>
      <c r="I8396" s="440"/>
    </row>
    <row r="8397" spans="1:9" s="371" customFormat="1" ht="14.25" x14ac:dyDescent="0.2">
      <c r="A8397" s="589"/>
      <c r="B8397" s="501"/>
      <c r="C8397" s="509"/>
      <c r="D8397" s="505"/>
      <c r="E8397" s="505"/>
      <c r="F8397" s="505"/>
      <c r="G8397" s="439"/>
      <c r="H8397" s="510"/>
      <c r="I8397" s="440"/>
    </row>
    <row r="8398" spans="1:9" s="371" customFormat="1" ht="14.25" x14ac:dyDescent="0.2">
      <c r="A8398" s="589"/>
      <c r="B8398" s="501"/>
      <c r="C8398" s="509"/>
      <c r="D8398" s="505"/>
      <c r="E8398" s="505"/>
      <c r="F8398" s="505"/>
      <c r="G8398" s="439"/>
      <c r="H8398" s="510"/>
      <c r="I8398" s="440"/>
    </row>
    <row r="8399" spans="1:9" s="371" customFormat="1" ht="14.25" x14ac:dyDescent="0.2">
      <c r="A8399" s="589"/>
      <c r="B8399" s="501"/>
      <c r="C8399" s="509"/>
      <c r="D8399" s="505"/>
      <c r="E8399" s="505"/>
      <c r="F8399" s="505"/>
      <c r="G8399" s="439"/>
      <c r="H8399" s="510"/>
      <c r="I8399" s="440"/>
    </row>
    <row r="8400" spans="1:9" s="371" customFormat="1" ht="14.25" x14ac:dyDescent="0.2">
      <c r="A8400" s="589"/>
      <c r="B8400" s="501"/>
      <c r="C8400" s="509"/>
      <c r="D8400" s="505"/>
      <c r="E8400" s="505"/>
      <c r="F8400" s="505"/>
      <c r="G8400" s="439"/>
      <c r="H8400" s="510"/>
      <c r="I8400" s="440"/>
    </row>
    <row r="8401" spans="1:9" s="371" customFormat="1" ht="14.25" x14ac:dyDescent="0.2">
      <c r="A8401" s="589"/>
      <c r="B8401" s="501"/>
      <c r="C8401" s="509"/>
      <c r="D8401" s="505"/>
      <c r="E8401" s="505"/>
      <c r="F8401" s="505"/>
      <c r="G8401" s="439"/>
      <c r="H8401" s="510"/>
      <c r="I8401" s="440"/>
    </row>
    <row r="8402" spans="1:9" s="371" customFormat="1" ht="14.25" x14ac:dyDescent="0.2">
      <c r="A8402" s="589"/>
      <c r="B8402" s="501"/>
      <c r="C8402" s="509"/>
      <c r="D8402" s="505"/>
      <c r="E8402" s="505"/>
      <c r="F8402" s="505"/>
      <c r="G8402" s="439"/>
      <c r="H8402" s="510"/>
      <c r="I8402" s="440"/>
    </row>
    <row r="8403" spans="1:9" s="371" customFormat="1" ht="14.25" x14ac:dyDescent="0.2">
      <c r="A8403" s="589"/>
      <c r="B8403" s="501"/>
      <c r="C8403" s="509"/>
      <c r="D8403" s="505"/>
      <c r="E8403" s="505"/>
      <c r="F8403" s="505"/>
      <c r="G8403" s="439"/>
      <c r="H8403" s="510"/>
      <c r="I8403" s="440"/>
    </row>
    <row r="8404" spans="1:9" s="371" customFormat="1" ht="14.25" x14ac:dyDescent="0.2">
      <c r="A8404" s="589"/>
      <c r="B8404" s="501"/>
      <c r="C8404" s="509"/>
      <c r="D8404" s="505"/>
      <c r="E8404" s="505"/>
      <c r="F8404" s="505"/>
      <c r="G8404" s="439"/>
      <c r="H8404" s="510"/>
      <c r="I8404" s="440"/>
    </row>
    <row r="8405" spans="1:9" s="371" customFormat="1" ht="14.25" x14ac:dyDescent="0.2">
      <c r="A8405" s="589"/>
      <c r="B8405" s="501"/>
      <c r="C8405" s="509"/>
      <c r="D8405" s="505"/>
      <c r="E8405" s="505"/>
      <c r="F8405" s="505"/>
      <c r="G8405" s="439"/>
      <c r="H8405" s="510"/>
      <c r="I8405" s="440"/>
    </row>
    <row r="8406" spans="1:9" s="371" customFormat="1" ht="14.25" x14ac:dyDescent="0.2">
      <c r="A8406" s="589"/>
      <c r="B8406" s="501"/>
      <c r="C8406" s="509"/>
      <c r="D8406" s="505"/>
      <c r="E8406" s="505"/>
      <c r="F8406" s="505"/>
      <c r="G8406" s="439"/>
      <c r="H8406" s="510"/>
      <c r="I8406" s="440"/>
    </row>
    <row r="8407" spans="1:9" s="371" customFormat="1" ht="14.25" x14ac:dyDescent="0.2">
      <c r="A8407" s="589"/>
      <c r="B8407" s="501"/>
      <c r="C8407" s="509"/>
      <c r="D8407" s="505"/>
      <c r="E8407" s="505"/>
      <c r="F8407" s="505"/>
      <c r="G8407" s="439"/>
      <c r="H8407" s="510"/>
      <c r="I8407" s="440"/>
    </row>
    <row r="8408" spans="1:9" s="371" customFormat="1" ht="14.25" x14ac:dyDescent="0.2">
      <c r="A8408" s="589"/>
      <c r="B8408" s="501"/>
      <c r="C8408" s="509"/>
      <c r="D8408" s="505"/>
      <c r="E8408" s="505"/>
      <c r="F8408" s="505"/>
      <c r="G8408" s="439"/>
      <c r="H8408" s="510"/>
      <c r="I8408" s="440"/>
    </row>
    <row r="8409" spans="1:9" s="371" customFormat="1" ht="14.25" x14ac:dyDescent="0.2">
      <c r="A8409" s="589"/>
      <c r="B8409" s="501"/>
      <c r="C8409" s="509"/>
      <c r="D8409" s="505"/>
      <c r="E8409" s="505"/>
      <c r="F8409" s="505"/>
      <c r="G8409" s="439"/>
      <c r="H8409" s="510"/>
      <c r="I8409" s="440"/>
    </row>
    <row r="8410" spans="1:9" s="371" customFormat="1" ht="14.25" x14ac:dyDescent="0.2">
      <c r="A8410" s="589"/>
      <c r="B8410" s="501"/>
      <c r="C8410" s="509"/>
      <c r="D8410" s="505"/>
      <c r="E8410" s="505"/>
      <c r="F8410" s="505"/>
      <c r="G8410" s="439"/>
      <c r="H8410" s="510"/>
      <c r="I8410" s="440"/>
    </row>
    <row r="8411" spans="1:9" s="371" customFormat="1" ht="14.25" x14ac:dyDescent="0.2">
      <c r="A8411" s="589"/>
      <c r="B8411" s="501"/>
      <c r="C8411" s="509"/>
      <c r="D8411" s="505"/>
      <c r="E8411" s="505"/>
      <c r="F8411" s="505"/>
      <c r="G8411" s="439"/>
      <c r="H8411" s="510"/>
      <c r="I8411" s="440"/>
    </row>
    <row r="8412" spans="1:9" s="371" customFormat="1" ht="14.25" x14ac:dyDescent="0.2">
      <c r="A8412" s="589"/>
      <c r="B8412" s="501"/>
      <c r="C8412" s="509"/>
      <c r="D8412" s="505"/>
      <c r="E8412" s="505"/>
      <c r="F8412" s="505"/>
      <c r="G8412" s="439"/>
      <c r="H8412" s="510"/>
      <c r="I8412" s="440"/>
    </row>
    <row r="8413" spans="1:9" s="371" customFormat="1" ht="14.25" x14ac:dyDescent="0.2">
      <c r="A8413" s="589"/>
      <c r="B8413" s="501"/>
      <c r="C8413" s="509"/>
      <c r="D8413" s="505"/>
      <c r="E8413" s="505"/>
      <c r="F8413" s="505"/>
      <c r="G8413" s="439"/>
      <c r="H8413" s="510"/>
      <c r="I8413" s="440"/>
    </row>
    <row r="8414" spans="1:9" s="371" customFormat="1" ht="14.25" x14ac:dyDescent="0.2">
      <c r="A8414" s="589"/>
      <c r="B8414" s="501"/>
      <c r="C8414" s="509"/>
      <c r="D8414" s="505"/>
      <c r="E8414" s="505"/>
      <c r="F8414" s="505"/>
      <c r="G8414" s="439"/>
      <c r="H8414" s="510"/>
      <c r="I8414" s="440"/>
    </row>
    <row r="8415" spans="1:9" s="371" customFormat="1" ht="14.25" x14ac:dyDescent="0.2">
      <c r="A8415" s="589"/>
      <c r="B8415" s="501"/>
      <c r="C8415" s="509"/>
      <c r="D8415" s="505"/>
      <c r="E8415" s="505"/>
      <c r="F8415" s="505"/>
      <c r="G8415" s="439"/>
      <c r="H8415" s="510"/>
      <c r="I8415" s="440"/>
    </row>
    <row r="8416" spans="1:9" s="371" customFormat="1" ht="14.25" x14ac:dyDescent="0.2">
      <c r="A8416" s="589"/>
      <c r="B8416" s="501"/>
      <c r="C8416" s="509"/>
      <c r="D8416" s="505"/>
      <c r="E8416" s="505"/>
      <c r="F8416" s="505"/>
      <c r="G8416" s="439"/>
      <c r="H8416" s="510"/>
      <c r="I8416" s="440"/>
    </row>
    <row r="8417" spans="1:9" s="371" customFormat="1" ht="14.25" x14ac:dyDescent="0.2">
      <c r="A8417" s="589"/>
      <c r="B8417" s="501"/>
      <c r="C8417" s="509"/>
      <c r="D8417" s="505"/>
      <c r="E8417" s="505"/>
      <c r="F8417" s="505"/>
      <c r="G8417" s="439"/>
      <c r="H8417" s="510"/>
      <c r="I8417" s="440"/>
    </row>
    <row r="8418" spans="1:9" s="371" customFormat="1" ht="14.25" x14ac:dyDescent="0.2">
      <c r="A8418" s="589"/>
      <c r="B8418" s="501"/>
      <c r="C8418" s="509"/>
      <c r="D8418" s="505"/>
      <c r="E8418" s="505"/>
      <c r="F8418" s="505"/>
      <c r="G8418" s="439"/>
      <c r="H8418" s="510"/>
      <c r="I8418" s="440"/>
    </row>
    <row r="8419" spans="1:9" s="371" customFormat="1" ht="14.25" x14ac:dyDescent="0.2">
      <c r="A8419" s="589"/>
      <c r="B8419" s="501"/>
      <c r="C8419" s="509"/>
      <c r="D8419" s="505"/>
      <c r="E8419" s="505"/>
      <c r="F8419" s="505"/>
      <c r="G8419" s="439"/>
      <c r="H8419" s="510"/>
      <c r="I8419" s="440"/>
    </row>
    <row r="8420" spans="1:9" s="371" customFormat="1" ht="14.25" x14ac:dyDescent="0.2">
      <c r="A8420" s="589"/>
      <c r="B8420" s="501"/>
      <c r="C8420" s="509"/>
      <c r="D8420" s="505"/>
      <c r="E8420" s="505"/>
      <c r="F8420" s="505"/>
      <c r="G8420" s="439"/>
      <c r="H8420" s="510"/>
      <c r="I8420" s="440"/>
    </row>
    <row r="8421" spans="1:9" s="371" customFormat="1" ht="14.25" x14ac:dyDescent="0.2">
      <c r="A8421" s="589"/>
      <c r="B8421" s="501"/>
      <c r="C8421" s="509"/>
      <c r="D8421" s="505"/>
      <c r="E8421" s="505"/>
      <c r="F8421" s="505"/>
      <c r="G8421" s="439"/>
      <c r="H8421" s="510"/>
      <c r="I8421" s="440"/>
    </row>
    <row r="8422" spans="1:9" s="371" customFormat="1" ht="14.25" x14ac:dyDescent="0.2">
      <c r="A8422" s="589"/>
      <c r="B8422" s="501"/>
      <c r="C8422" s="509"/>
      <c r="D8422" s="505"/>
      <c r="E8422" s="505"/>
      <c r="F8422" s="505"/>
      <c r="G8422" s="439"/>
      <c r="H8422" s="510"/>
      <c r="I8422" s="440"/>
    </row>
    <row r="8423" spans="1:9" s="371" customFormat="1" ht="14.25" x14ac:dyDescent="0.2">
      <c r="A8423" s="589"/>
      <c r="B8423" s="501"/>
      <c r="C8423" s="509"/>
      <c r="D8423" s="505"/>
      <c r="E8423" s="505"/>
      <c r="F8423" s="505"/>
      <c r="G8423" s="439"/>
      <c r="H8423" s="510"/>
      <c r="I8423" s="440"/>
    </row>
    <row r="8424" spans="1:9" s="371" customFormat="1" ht="14.25" x14ac:dyDescent="0.2">
      <c r="A8424" s="589"/>
      <c r="B8424" s="501"/>
      <c r="C8424" s="509"/>
      <c r="D8424" s="505"/>
      <c r="E8424" s="505"/>
      <c r="F8424" s="505"/>
      <c r="G8424" s="439"/>
      <c r="H8424" s="510"/>
      <c r="I8424" s="440"/>
    </row>
    <row r="8425" spans="1:9" s="371" customFormat="1" ht="14.25" x14ac:dyDescent="0.2">
      <c r="A8425" s="589"/>
      <c r="B8425" s="501"/>
      <c r="C8425" s="509"/>
      <c r="D8425" s="505"/>
      <c r="E8425" s="505"/>
      <c r="F8425" s="505"/>
      <c r="G8425" s="439"/>
      <c r="H8425" s="510"/>
      <c r="I8425" s="440"/>
    </row>
    <row r="8426" spans="1:9" s="371" customFormat="1" ht="14.25" x14ac:dyDescent="0.2">
      <c r="A8426" s="589"/>
      <c r="B8426" s="501"/>
      <c r="C8426" s="509"/>
      <c r="D8426" s="505"/>
      <c r="E8426" s="505"/>
      <c r="F8426" s="505"/>
      <c r="G8426" s="439"/>
      <c r="H8426" s="510"/>
      <c r="I8426" s="440"/>
    </row>
    <row r="8427" spans="1:9" s="371" customFormat="1" ht="14.25" x14ac:dyDescent="0.2">
      <c r="A8427" s="589"/>
      <c r="B8427" s="501"/>
      <c r="C8427" s="509"/>
      <c r="D8427" s="505"/>
      <c r="E8427" s="505"/>
      <c r="F8427" s="505"/>
      <c r="G8427" s="439"/>
      <c r="H8427" s="510"/>
      <c r="I8427" s="440"/>
    </row>
    <row r="8428" spans="1:9" s="371" customFormat="1" ht="14.25" x14ac:dyDescent="0.2">
      <c r="A8428" s="589"/>
      <c r="B8428" s="501"/>
      <c r="C8428" s="509"/>
      <c r="D8428" s="505"/>
      <c r="E8428" s="505"/>
      <c r="F8428" s="505"/>
      <c r="G8428" s="439"/>
      <c r="H8428" s="510"/>
      <c r="I8428" s="440"/>
    </row>
    <row r="8429" spans="1:9" s="371" customFormat="1" ht="14.25" x14ac:dyDescent="0.2">
      <c r="A8429" s="589"/>
      <c r="B8429" s="501"/>
      <c r="C8429" s="509"/>
      <c r="D8429" s="505"/>
      <c r="E8429" s="505"/>
      <c r="F8429" s="505"/>
      <c r="G8429" s="439"/>
      <c r="H8429" s="510"/>
      <c r="I8429" s="440"/>
    </row>
    <row r="8430" spans="1:9" s="371" customFormat="1" ht="14.25" x14ac:dyDescent="0.2">
      <c r="A8430" s="589"/>
      <c r="B8430" s="501"/>
      <c r="C8430" s="509"/>
      <c r="D8430" s="505"/>
      <c r="E8430" s="505"/>
      <c r="F8430" s="505"/>
      <c r="G8430" s="439"/>
      <c r="H8430" s="510"/>
      <c r="I8430" s="440"/>
    </row>
    <row r="8431" spans="1:9" s="371" customFormat="1" ht="14.25" x14ac:dyDescent="0.2">
      <c r="A8431" s="589"/>
      <c r="B8431" s="501"/>
      <c r="C8431" s="509"/>
      <c r="D8431" s="505"/>
      <c r="E8431" s="505"/>
      <c r="F8431" s="505"/>
      <c r="G8431" s="439"/>
      <c r="H8431" s="510"/>
      <c r="I8431" s="440"/>
    </row>
    <row r="8432" spans="1:9" s="371" customFormat="1" ht="14.25" x14ac:dyDescent="0.2">
      <c r="A8432" s="589"/>
      <c r="B8432" s="501"/>
      <c r="C8432" s="509"/>
      <c r="D8432" s="505"/>
      <c r="E8432" s="505"/>
      <c r="F8432" s="505"/>
      <c r="G8432" s="439"/>
      <c r="H8432" s="510"/>
      <c r="I8432" s="440"/>
    </row>
    <row r="8433" spans="1:9" s="371" customFormat="1" ht="14.25" x14ac:dyDescent="0.2">
      <c r="A8433" s="589"/>
      <c r="B8433" s="501"/>
      <c r="C8433" s="509"/>
      <c r="D8433" s="505"/>
      <c r="E8433" s="505"/>
      <c r="F8433" s="505"/>
      <c r="G8433" s="439"/>
      <c r="H8433" s="510"/>
      <c r="I8433" s="440"/>
    </row>
    <row r="8434" spans="1:9" s="371" customFormat="1" ht="14.25" x14ac:dyDescent="0.2">
      <c r="A8434" s="589"/>
      <c r="B8434" s="501"/>
      <c r="C8434" s="509"/>
      <c r="D8434" s="505"/>
      <c r="E8434" s="505"/>
      <c r="F8434" s="505"/>
      <c r="G8434" s="439"/>
      <c r="H8434" s="510"/>
      <c r="I8434" s="440"/>
    </row>
    <row r="8435" spans="1:9" s="371" customFormat="1" ht="14.25" x14ac:dyDescent="0.2">
      <c r="A8435" s="589"/>
      <c r="B8435" s="501"/>
      <c r="C8435" s="509"/>
      <c r="D8435" s="505"/>
      <c r="E8435" s="505"/>
      <c r="F8435" s="505"/>
      <c r="G8435" s="439"/>
      <c r="H8435" s="510"/>
      <c r="I8435" s="440"/>
    </row>
    <row r="8436" spans="1:9" s="371" customFormat="1" ht="14.25" x14ac:dyDescent="0.2">
      <c r="A8436" s="589"/>
      <c r="B8436" s="501"/>
      <c r="C8436" s="509"/>
      <c r="D8436" s="505"/>
      <c r="E8436" s="505"/>
      <c r="F8436" s="505"/>
      <c r="G8436" s="439"/>
      <c r="H8436" s="510"/>
      <c r="I8436" s="440"/>
    </row>
    <row r="8437" spans="1:9" s="371" customFormat="1" ht="14.25" x14ac:dyDescent="0.2">
      <c r="A8437" s="589"/>
      <c r="B8437" s="501"/>
      <c r="C8437" s="509"/>
      <c r="D8437" s="505"/>
      <c r="E8437" s="505"/>
      <c r="F8437" s="505"/>
      <c r="G8437" s="439"/>
      <c r="H8437" s="510"/>
      <c r="I8437" s="440"/>
    </row>
    <row r="8438" spans="1:9" s="371" customFormat="1" ht="14.25" x14ac:dyDescent="0.2">
      <c r="A8438" s="589"/>
      <c r="B8438" s="501"/>
      <c r="C8438" s="509"/>
      <c r="D8438" s="505"/>
      <c r="E8438" s="505"/>
      <c r="F8438" s="505"/>
      <c r="G8438" s="439"/>
      <c r="H8438" s="510"/>
      <c r="I8438" s="440"/>
    </row>
    <row r="8439" spans="1:9" s="371" customFormat="1" ht="14.25" x14ac:dyDescent="0.2">
      <c r="A8439" s="589"/>
      <c r="B8439" s="501"/>
      <c r="C8439" s="509"/>
      <c r="D8439" s="505"/>
      <c r="E8439" s="505"/>
      <c r="F8439" s="505"/>
      <c r="G8439" s="439"/>
      <c r="H8439" s="510"/>
      <c r="I8439" s="440"/>
    </row>
    <row r="8440" spans="1:9" s="371" customFormat="1" ht="14.25" x14ac:dyDescent="0.2">
      <c r="A8440" s="589"/>
      <c r="B8440" s="501"/>
      <c r="C8440" s="509"/>
      <c r="D8440" s="505"/>
      <c r="E8440" s="505"/>
      <c r="F8440" s="505"/>
      <c r="G8440" s="439"/>
      <c r="H8440" s="510"/>
      <c r="I8440" s="440"/>
    </row>
    <row r="8441" spans="1:9" s="371" customFormat="1" ht="14.25" x14ac:dyDescent="0.2">
      <c r="A8441" s="589"/>
      <c r="B8441" s="501"/>
      <c r="C8441" s="509"/>
      <c r="D8441" s="505"/>
      <c r="E8441" s="505"/>
      <c r="F8441" s="505"/>
      <c r="G8441" s="439"/>
      <c r="H8441" s="510"/>
      <c r="I8441" s="440"/>
    </row>
    <row r="8442" spans="1:9" s="371" customFormat="1" ht="14.25" x14ac:dyDescent="0.2">
      <c r="A8442" s="589"/>
      <c r="B8442" s="501"/>
      <c r="C8442" s="509"/>
      <c r="D8442" s="505"/>
      <c r="E8442" s="505"/>
      <c r="F8442" s="505"/>
      <c r="G8442" s="439"/>
      <c r="H8442" s="510"/>
      <c r="I8442" s="440"/>
    </row>
    <row r="8443" spans="1:9" s="371" customFormat="1" ht="14.25" x14ac:dyDescent="0.2">
      <c r="A8443" s="589"/>
      <c r="B8443" s="501"/>
      <c r="C8443" s="509"/>
      <c r="D8443" s="505"/>
      <c r="E8443" s="505"/>
      <c r="F8443" s="505"/>
      <c r="G8443" s="439"/>
      <c r="H8443" s="510"/>
      <c r="I8443" s="440"/>
    </row>
    <row r="8444" spans="1:9" s="371" customFormat="1" ht="14.25" x14ac:dyDescent="0.2">
      <c r="A8444" s="589"/>
      <c r="B8444" s="501"/>
      <c r="C8444" s="509"/>
      <c r="D8444" s="505"/>
      <c r="E8444" s="505"/>
      <c r="F8444" s="505"/>
      <c r="G8444" s="439"/>
      <c r="H8444" s="510"/>
      <c r="I8444" s="440"/>
    </row>
    <row r="8445" spans="1:9" s="371" customFormat="1" ht="14.25" x14ac:dyDescent="0.2">
      <c r="A8445" s="589"/>
      <c r="B8445" s="501"/>
      <c r="C8445" s="509"/>
      <c r="D8445" s="505"/>
      <c r="E8445" s="505"/>
      <c r="F8445" s="505"/>
      <c r="G8445" s="439"/>
      <c r="H8445" s="510"/>
      <c r="I8445" s="440"/>
    </row>
    <row r="8446" spans="1:9" s="371" customFormat="1" ht="14.25" x14ac:dyDescent="0.2">
      <c r="A8446" s="589"/>
      <c r="B8446" s="501"/>
      <c r="C8446" s="509"/>
      <c r="D8446" s="505"/>
      <c r="E8446" s="505"/>
      <c r="F8446" s="505"/>
      <c r="G8446" s="439"/>
      <c r="H8446" s="510"/>
      <c r="I8446" s="440"/>
    </row>
    <row r="8447" spans="1:9" s="371" customFormat="1" ht="14.25" x14ac:dyDescent="0.2">
      <c r="A8447" s="589"/>
      <c r="B8447" s="501"/>
      <c r="C8447" s="509"/>
      <c r="D8447" s="505"/>
      <c r="E8447" s="505"/>
      <c r="F8447" s="505"/>
      <c r="G8447" s="439"/>
      <c r="H8447" s="510"/>
      <c r="I8447" s="440"/>
    </row>
    <row r="8448" spans="1:9" s="371" customFormat="1" ht="14.25" x14ac:dyDescent="0.2">
      <c r="A8448" s="589"/>
      <c r="B8448" s="501"/>
      <c r="C8448" s="509"/>
      <c r="D8448" s="505"/>
      <c r="E8448" s="505"/>
      <c r="F8448" s="505"/>
      <c r="G8448" s="439"/>
      <c r="H8448" s="510"/>
      <c r="I8448" s="440"/>
    </row>
    <row r="8449" spans="1:9" s="371" customFormat="1" ht="14.25" x14ac:dyDescent="0.2">
      <c r="A8449" s="589"/>
      <c r="B8449" s="501"/>
      <c r="C8449" s="509"/>
      <c r="D8449" s="505"/>
      <c r="E8449" s="505"/>
      <c r="F8449" s="505"/>
      <c r="G8449" s="439"/>
      <c r="H8449" s="510"/>
      <c r="I8449" s="440"/>
    </row>
    <row r="8450" spans="1:9" s="371" customFormat="1" ht="14.25" x14ac:dyDescent="0.2">
      <c r="A8450" s="589"/>
      <c r="B8450" s="501"/>
      <c r="C8450" s="509"/>
      <c r="D8450" s="505"/>
      <c r="E8450" s="505"/>
      <c r="F8450" s="505"/>
      <c r="G8450" s="439"/>
      <c r="H8450" s="510"/>
      <c r="I8450" s="440"/>
    </row>
    <row r="8451" spans="1:9" s="371" customFormat="1" ht="14.25" x14ac:dyDescent="0.2">
      <c r="A8451" s="589"/>
      <c r="B8451" s="501"/>
      <c r="C8451" s="509"/>
      <c r="D8451" s="505"/>
      <c r="E8451" s="505"/>
      <c r="F8451" s="505"/>
      <c r="G8451" s="439"/>
      <c r="H8451" s="510"/>
      <c r="I8451" s="440"/>
    </row>
    <row r="8452" spans="1:9" s="371" customFormat="1" ht="14.25" x14ac:dyDescent="0.2">
      <c r="A8452" s="589"/>
      <c r="B8452" s="501"/>
      <c r="C8452" s="509"/>
      <c r="D8452" s="505"/>
      <c r="E8452" s="505"/>
      <c r="F8452" s="505"/>
      <c r="G8452" s="439"/>
      <c r="H8452" s="510"/>
      <c r="I8452" s="440"/>
    </row>
    <row r="8453" spans="1:9" s="371" customFormat="1" ht="14.25" x14ac:dyDescent="0.2">
      <c r="A8453" s="589"/>
      <c r="B8453" s="501"/>
      <c r="C8453" s="509"/>
      <c r="D8453" s="505"/>
      <c r="E8453" s="505"/>
      <c r="F8453" s="505"/>
      <c r="G8453" s="439"/>
      <c r="H8453" s="510"/>
      <c r="I8453" s="440"/>
    </row>
    <row r="8454" spans="1:9" s="371" customFormat="1" ht="14.25" x14ac:dyDescent="0.2">
      <c r="A8454" s="589"/>
      <c r="B8454" s="501"/>
      <c r="C8454" s="509"/>
      <c r="D8454" s="505"/>
      <c r="E8454" s="505"/>
      <c r="F8454" s="505"/>
      <c r="G8454" s="439"/>
      <c r="H8454" s="510"/>
      <c r="I8454" s="440"/>
    </row>
    <row r="8455" spans="1:9" s="371" customFormat="1" ht="14.25" x14ac:dyDescent="0.2">
      <c r="A8455" s="589"/>
      <c r="B8455" s="501"/>
      <c r="C8455" s="509"/>
      <c r="D8455" s="505"/>
      <c r="E8455" s="505"/>
      <c r="F8455" s="505"/>
      <c r="G8455" s="439"/>
      <c r="H8455" s="510"/>
      <c r="I8455" s="440"/>
    </row>
    <row r="8456" spans="1:9" s="371" customFormat="1" ht="14.25" x14ac:dyDescent="0.2">
      <c r="A8456" s="589"/>
      <c r="B8456" s="501"/>
      <c r="C8456" s="509"/>
      <c r="D8456" s="505"/>
      <c r="E8456" s="505"/>
      <c r="F8456" s="505"/>
      <c r="G8456" s="439"/>
      <c r="H8456" s="510"/>
      <c r="I8456" s="440"/>
    </row>
    <row r="8457" spans="1:9" s="371" customFormat="1" ht="14.25" x14ac:dyDescent="0.2">
      <c r="A8457" s="589"/>
      <c r="B8457" s="501"/>
      <c r="C8457" s="509"/>
      <c r="D8457" s="505"/>
      <c r="E8457" s="505"/>
      <c r="F8457" s="505"/>
      <c r="G8457" s="439"/>
      <c r="H8457" s="510"/>
      <c r="I8457" s="440"/>
    </row>
    <row r="8458" spans="1:9" s="371" customFormat="1" ht="14.25" x14ac:dyDescent="0.2">
      <c r="A8458" s="589"/>
      <c r="B8458" s="501"/>
      <c r="C8458" s="509"/>
      <c r="D8458" s="505"/>
      <c r="E8458" s="505"/>
      <c r="F8458" s="505"/>
      <c r="G8458" s="439"/>
      <c r="H8458" s="510"/>
      <c r="I8458" s="440"/>
    </row>
    <row r="8459" spans="1:9" s="371" customFormat="1" ht="14.25" x14ac:dyDescent="0.2">
      <c r="A8459" s="589"/>
      <c r="B8459" s="501"/>
      <c r="C8459" s="509"/>
      <c r="D8459" s="505"/>
      <c r="E8459" s="505"/>
      <c r="F8459" s="505"/>
      <c r="G8459" s="439"/>
      <c r="H8459" s="510"/>
      <c r="I8459" s="440"/>
    </row>
    <row r="8460" spans="1:9" s="371" customFormat="1" ht="14.25" x14ac:dyDescent="0.2">
      <c r="A8460" s="589"/>
      <c r="B8460" s="501"/>
      <c r="C8460" s="509"/>
      <c r="D8460" s="505"/>
      <c r="E8460" s="505"/>
      <c r="F8460" s="505"/>
      <c r="G8460" s="439"/>
      <c r="H8460" s="510"/>
      <c r="I8460" s="440"/>
    </row>
    <row r="8461" spans="1:9" s="371" customFormat="1" ht="14.25" x14ac:dyDescent="0.2">
      <c r="A8461" s="589"/>
      <c r="B8461" s="501"/>
      <c r="C8461" s="509"/>
      <c r="D8461" s="505"/>
      <c r="E8461" s="505"/>
      <c r="F8461" s="505"/>
      <c r="G8461" s="439"/>
      <c r="H8461" s="510"/>
      <c r="I8461" s="440"/>
    </row>
    <row r="8462" spans="1:9" s="371" customFormat="1" ht="14.25" x14ac:dyDescent="0.2">
      <c r="A8462" s="589"/>
      <c r="B8462" s="501"/>
      <c r="C8462" s="509"/>
      <c r="D8462" s="505"/>
      <c r="E8462" s="505"/>
      <c r="F8462" s="505"/>
      <c r="G8462" s="439"/>
      <c r="H8462" s="510"/>
      <c r="I8462" s="440"/>
    </row>
    <row r="8463" spans="1:9" s="371" customFormat="1" ht="14.25" x14ac:dyDescent="0.2">
      <c r="A8463" s="589"/>
      <c r="B8463" s="501"/>
      <c r="C8463" s="509"/>
      <c r="D8463" s="505"/>
      <c r="E8463" s="505"/>
      <c r="F8463" s="505"/>
      <c r="G8463" s="439"/>
      <c r="H8463" s="510"/>
      <c r="I8463" s="440"/>
    </row>
    <row r="8464" spans="1:9" s="371" customFormat="1" ht="14.25" x14ac:dyDescent="0.2">
      <c r="A8464" s="589"/>
      <c r="B8464" s="501"/>
      <c r="C8464" s="509"/>
      <c r="D8464" s="505"/>
      <c r="E8464" s="505"/>
      <c r="F8464" s="505"/>
      <c r="G8464" s="439"/>
      <c r="H8464" s="510"/>
      <c r="I8464" s="440"/>
    </row>
    <row r="8465" spans="1:9" s="371" customFormat="1" ht="14.25" x14ac:dyDescent="0.2">
      <c r="A8465" s="589"/>
      <c r="B8465" s="501"/>
      <c r="C8465" s="509"/>
      <c r="D8465" s="505"/>
      <c r="E8465" s="505"/>
      <c r="F8465" s="505"/>
      <c r="G8465" s="439"/>
      <c r="H8465" s="510"/>
      <c r="I8465" s="440"/>
    </row>
    <row r="8466" spans="1:9" s="371" customFormat="1" ht="14.25" x14ac:dyDescent="0.2">
      <c r="A8466" s="589"/>
      <c r="B8466" s="501"/>
      <c r="C8466" s="509"/>
      <c r="D8466" s="505"/>
      <c r="E8466" s="505"/>
      <c r="F8466" s="505"/>
      <c r="G8466" s="439"/>
      <c r="H8466" s="510"/>
      <c r="I8466" s="440"/>
    </row>
    <row r="8467" spans="1:9" s="371" customFormat="1" ht="14.25" x14ac:dyDescent="0.2">
      <c r="A8467" s="589"/>
      <c r="B8467" s="501"/>
      <c r="C8467" s="509"/>
      <c r="D8467" s="505"/>
      <c r="E8467" s="505"/>
      <c r="F8467" s="505"/>
      <c r="G8467" s="439"/>
      <c r="H8467" s="510"/>
      <c r="I8467" s="440"/>
    </row>
    <row r="8468" spans="1:9" s="371" customFormat="1" ht="14.25" x14ac:dyDescent="0.2">
      <c r="A8468" s="589"/>
      <c r="B8468" s="501"/>
      <c r="C8468" s="509"/>
      <c r="D8468" s="505"/>
      <c r="E8468" s="505"/>
      <c r="F8468" s="505"/>
      <c r="G8468" s="439"/>
      <c r="H8468" s="510"/>
      <c r="I8468" s="440"/>
    </row>
    <row r="8469" spans="1:9" s="371" customFormat="1" ht="14.25" x14ac:dyDescent="0.2">
      <c r="A8469" s="589"/>
      <c r="B8469" s="501"/>
      <c r="C8469" s="509"/>
      <c r="D8469" s="505"/>
      <c r="E8469" s="505"/>
      <c r="F8469" s="505"/>
      <c r="G8469" s="439"/>
      <c r="H8469" s="510"/>
      <c r="I8469" s="440"/>
    </row>
    <row r="8470" spans="1:9" s="371" customFormat="1" ht="14.25" x14ac:dyDescent="0.2">
      <c r="A8470" s="589"/>
      <c r="B8470" s="501"/>
      <c r="C8470" s="509"/>
      <c r="D8470" s="505"/>
      <c r="E8470" s="505"/>
      <c r="F8470" s="505"/>
      <c r="G8470" s="439"/>
      <c r="H8470" s="510"/>
      <c r="I8470" s="440"/>
    </row>
    <row r="8471" spans="1:9" s="371" customFormat="1" ht="14.25" x14ac:dyDescent="0.2">
      <c r="A8471" s="589"/>
      <c r="B8471" s="501"/>
      <c r="C8471" s="509"/>
      <c r="D8471" s="505"/>
      <c r="E8471" s="505"/>
      <c r="F8471" s="505"/>
      <c r="G8471" s="439"/>
      <c r="H8471" s="510"/>
      <c r="I8471" s="440"/>
    </row>
    <row r="8472" spans="1:9" s="371" customFormat="1" ht="14.25" x14ac:dyDescent="0.2">
      <c r="A8472" s="589"/>
      <c r="B8472" s="501"/>
      <c r="C8472" s="509"/>
      <c r="D8472" s="505"/>
      <c r="E8472" s="505"/>
      <c r="F8472" s="505"/>
      <c r="G8472" s="439"/>
      <c r="H8472" s="510"/>
      <c r="I8472" s="440"/>
    </row>
    <row r="8473" spans="1:9" s="371" customFormat="1" ht="14.25" x14ac:dyDescent="0.2">
      <c r="A8473" s="589"/>
      <c r="B8473" s="501"/>
      <c r="C8473" s="509"/>
      <c r="D8473" s="505"/>
      <c r="E8473" s="505"/>
      <c r="F8473" s="505"/>
      <c r="G8473" s="439"/>
      <c r="H8473" s="510"/>
      <c r="I8473" s="440"/>
    </row>
    <row r="8474" spans="1:9" s="371" customFormat="1" ht="14.25" x14ac:dyDescent="0.2">
      <c r="A8474" s="589"/>
      <c r="B8474" s="501"/>
      <c r="C8474" s="509"/>
      <c r="D8474" s="505"/>
      <c r="E8474" s="505"/>
      <c r="F8474" s="505"/>
      <c r="G8474" s="439"/>
      <c r="H8474" s="510"/>
      <c r="I8474" s="440"/>
    </row>
    <row r="8475" spans="1:9" s="371" customFormat="1" ht="14.25" x14ac:dyDescent="0.2">
      <c r="A8475" s="589"/>
      <c r="B8475" s="501"/>
      <c r="C8475" s="509"/>
      <c r="D8475" s="505"/>
      <c r="E8475" s="505"/>
      <c r="F8475" s="505"/>
      <c r="G8475" s="439"/>
      <c r="H8475" s="510"/>
      <c r="I8475" s="440"/>
    </row>
    <row r="8476" spans="1:9" s="371" customFormat="1" ht="14.25" x14ac:dyDescent="0.2">
      <c r="A8476" s="589"/>
      <c r="B8476" s="501"/>
      <c r="C8476" s="509"/>
      <c r="D8476" s="505"/>
      <c r="E8476" s="505"/>
      <c r="F8476" s="505"/>
      <c r="G8476" s="439"/>
      <c r="H8476" s="510"/>
      <c r="I8476" s="440"/>
    </row>
    <row r="8477" spans="1:9" s="371" customFormat="1" ht="14.25" x14ac:dyDescent="0.2">
      <c r="A8477" s="589"/>
      <c r="B8477" s="501"/>
      <c r="C8477" s="509"/>
      <c r="D8477" s="505"/>
      <c r="E8477" s="505"/>
      <c r="F8477" s="505"/>
      <c r="G8477" s="439"/>
      <c r="H8477" s="510"/>
      <c r="I8477" s="440"/>
    </row>
    <row r="8478" spans="1:9" s="371" customFormat="1" ht="14.25" x14ac:dyDescent="0.2">
      <c r="A8478" s="589"/>
      <c r="B8478" s="501"/>
      <c r="C8478" s="509"/>
      <c r="D8478" s="505"/>
      <c r="E8478" s="505"/>
      <c r="F8478" s="505"/>
      <c r="G8478" s="439"/>
      <c r="H8478" s="510"/>
      <c r="I8478" s="440"/>
    </row>
    <row r="8479" spans="1:9" s="371" customFormat="1" ht="14.25" x14ac:dyDescent="0.2">
      <c r="A8479" s="589"/>
      <c r="B8479" s="501"/>
      <c r="C8479" s="509"/>
      <c r="D8479" s="505"/>
      <c r="E8479" s="505"/>
      <c r="F8479" s="505"/>
      <c r="G8479" s="439"/>
      <c r="H8479" s="510"/>
      <c r="I8479" s="440"/>
    </row>
    <row r="8480" spans="1:9" s="371" customFormat="1" ht="14.25" x14ac:dyDescent="0.2">
      <c r="A8480" s="589"/>
      <c r="B8480" s="501"/>
      <c r="C8480" s="509"/>
      <c r="D8480" s="505"/>
      <c r="E8480" s="505"/>
      <c r="F8480" s="505"/>
      <c r="G8480" s="439"/>
      <c r="H8480" s="510"/>
      <c r="I8480" s="440"/>
    </row>
    <row r="8481" spans="1:9" s="371" customFormat="1" ht="14.25" x14ac:dyDescent="0.2">
      <c r="A8481" s="589"/>
      <c r="B8481" s="501"/>
      <c r="C8481" s="509"/>
      <c r="D8481" s="505"/>
      <c r="E8481" s="505"/>
      <c r="F8481" s="505"/>
      <c r="G8481" s="439"/>
      <c r="H8481" s="510"/>
      <c r="I8481" s="440"/>
    </row>
    <row r="8482" spans="1:9" s="371" customFormat="1" ht="14.25" x14ac:dyDescent="0.2">
      <c r="A8482" s="589"/>
      <c r="B8482" s="501"/>
      <c r="C8482" s="509"/>
      <c r="D8482" s="505"/>
      <c r="E8482" s="505"/>
      <c r="F8482" s="505"/>
      <c r="G8482" s="439"/>
      <c r="H8482" s="510"/>
      <c r="I8482" s="440"/>
    </row>
    <row r="8483" spans="1:9" s="371" customFormat="1" ht="14.25" x14ac:dyDescent="0.2">
      <c r="A8483" s="589"/>
      <c r="B8483" s="501"/>
      <c r="C8483" s="509"/>
      <c r="D8483" s="505"/>
      <c r="E8483" s="505"/>
      <c r="F8483" s="505"/>
      <c r="G8483" s="439"/>
      <c r="H8483" s="510"/>
      <c r="I8483" s="440"/>
    </row>
    <row r="8484" spans="1:9" s="371" customFormat="1" ht="14.25" x14ac:dyDescent="0.2">
      <c r="A8484" s="589"/>
      <c r="B8484" s="501"/>
      <c r="C8484" s="509"/>
      <c r="D8484" s="505"/>
      <c r="E8484" s="505"/>
      <c r="F8484" s="505"/>
      <c r="G8484" s="439"/>
      <c r="H8484" s="510"/>
      <c r="I8484" s="440"/>
    </row>
    <row r="8485" spans="1:9" s="371" customFormat="1" ht="14.25" x14ac:dyDescent="0.2">
      <c r="A8485" s="589"/>
      <c r="B8485" s="501"/>
      <c r="C8485" s="509"/>
      <c r="D8485" s="505"/>
      <c r="E8485" s="505"/>
      <c r="F8485" s="505"/>
      <c r="G8485" s="439"/>
      <c r="H8485" s="510"/>
      <c r="I8485" s="440"/>
    </row>
    <row r="8486" spans="1:9" s="371" customFormat="1" ht="14.25" x14ac:dyDescent="0.2">
      <c r="A8486" s="589"/>
      <c r="B8486" s="501"/>
      <c r="C8486" s="509"/>
      <c r="D8486" s="505"/>
      <c r="E8486" s="505"/>
      <c r="F8486" s="505"/>
      <c r="G8486" s="439"/>
      <c r="H8486" s="510"/>
      <c r="I8486" s="440"/>
    </row>
    <row r="8487" spans="1:9" s="371" customFormat="1" ht="14.25" x14ac:dyDescent="0.2">
      <c r="A8487" s="589"/>
      <c r="B8487" s="501"/>
      <c r="C8487" s="509"/>
      <c r="D8487" s="505"/>
      <c r="E8487" s="505"/>
      <c r="F8487" s="505"/>
      <c r="G8487" s="439"/>
      <c r="H8487" s="510"/>
      <c r="I8487" s="440"/>
    </row>
    <row r="8488" spans="1:9" s="371" customFormat="1" ht="14.25" x14ac:dyDescent="0.2">
      <c r="A8488" s="589"/>
      <c r="B8488" s="501"/>
      <c r="C8488" s="509"/>
      <c r="D8488" s="505"/>
      <c r="E8488" s="505"/>
      <c r="F8488" s="505"/>
      <c r="G8488" s="439"/>
      <c r="H8488" s="510"/>
      <c r="I8488" s="440"/>
    </row>
    <row r="8489" spans="1:9" s="371" customFormat="1" ht="14.25" x14ac:dyDescent="0.2">
      <c r="A8489" s="589"/>
      <c r="B8489" s="501"/>
      <c r="C8489" s="509"/>
      <c r="D8489" s="505"/>
      <c r="E8489" s="505"/>
      <c r="F8489" s="505"/>
      <c r="G8489" s="439"/>
      <c r="H8489" s="510"/>
      <c r="I8489" s="440"/>
    </row>
    <row r="8490" spans="1:9" s="371" customFormat="1" ht="14.25" x14ac:dyDescent="0.2">
      <c r="A8490" s="589"/>
      <c r="B8490" s="501"/>
      <c r="C8490" s="509"/>
      <c r="D8490" s="505"/>
      <c r="E8490" s="505"/>
      <c r="F8490" s="505"/>
      <c r="G8490" s="439"/>
      <c r="H8490" s="510"/>
      <c r="I8490" s="440"/>
    </row>
    <row r="8491" spans="1:9" s="371" customFormat="1" ht="14.25" x14ac:dyDescent="0.2">
      <c r="A8491" s="589"/>
      <c r="B8491" s="501"/>
      <c r="C8491" s="509"/>
      <c r="D8491" s="505"/>
      <c r="E8491" s="505"/>
      <c r="F8491" s="505"/>
      <c r="G8491" s="439"/>
      <c r="H8491" s="510"/>
      <c r="I8491" s="440"/>
    </row>
    <row r="8492" spans="1:9" s="371" customFormat="1" ht="14.25" x14ac:dyDescent="0.2">
      <c r="A8492" s="589"/>
      <c r="B8492" s="501"/>
      <c r="C8492" s="509"/>
      <c r="D8492" s="505"/>
      <c r="E8492" s="505"/>
      <c r="F8492" s="505"/>
      <c r="G8492" s="439"/>
      <c r="H8492" s="510"/>
      <c r="I8492" s="440"/>
    </row>
    <row r="8493" spans="1:9" s="371" customFormat="1" ht="14.25" x14ac:dyDescent="0.2">
      <c r="A8493" s="589"/>
      <c r="B8493" s="501"/>
      <c r="C8493" s="509"/>
      <c r="D8493" s="505"/>
      <c r="E8493" s="505"/>
      <c r="F8493" s="505"/>
      <c r="G8493" s="439"/>
      <c r="H8493" s="510"/>
      <c r="I8493" s="440"/>
    </row>
    <row r="8494" spans="1:9" s="371" customFormat="1" ht="14.25" x14ac:dyDescent="0.2">
      <c r="A8494" s="589"/>
      <c r="B8494" s="501"/>
      <c r="C8494" s="509"/>
      <c r="D8494" s="505"/>
      <c r="E8494" s="505"/>
      <c r="F8494" s="505"/>
      <c r="G8494" s="439"/>
      <c r="H8494" s="510"/>
      <c r="I8494" s="440"/>
    </row>
    <row r="8495" spans="1:9" s="371" customFormat="1" ht="14.25" x14ac:dyDescent="0.2">
      <c r="A8495" s="589"/>
      <c r="B8495" s="501"/>
      <c r="C8495" s="509"/>
      <c r="D8495" s="505"/>
      <c r="E8495" s="505"/>
      <c r="F8495" s="505"/>
      <c r="G8495" s="439"/>
      <c r="H8495" s="510"/>
      <c r="I8495" s="440"/>
    </row>
    <row r="8496" spans="1:9" s="371" customFormat="1" ht="14.25" x14ac:dyDescent="0.2">
      <c r="A8496" s="589"/>
      <c r="B8496" s="501"/>
      <c r="C8496" s="509"/>
      <c r="D8496" s="505"/>
      <c r="E8496" s="505"/>
      <c r="F8496" s="505"/>
      <c r="G8496" s="439"/>
      <c r="H8496" s="510"/>
      <c r="I8496" s="440"/>
    </row>
    <row r="8497" spans="1:9" s="371" customFormat="1" ht="14.25" x14ac:dyDescent="0.2">
      <c r="A8497" s="589"/>
      <c r="B8497" s="501"/>
      <c r="C8497" s="509"/>
      <c r="D8497" s="505"/>
      <c r="E8497" s="505"/>
      <c r="F8497" s="505"/>
      <c r="G8497" s="439"/>
      <c r="H8497" s="510"/>
      <c r="I8497" s="440"/>
    </row>
    <row r="8498" spans="1:9" s="371" customFormat="1" ht="14.25" x14ac:dyDescent="0.2">
      <c r="A8498" s="589"/>
      <c r="B8498" s="501"/>
      <c r="C8498" s="509"/>
      <c r="D8498" s="505"/>
      <c r="E8498" s="505"/>
      <c r="F8498" s="505"/>
      <c r="G8498" s="439"/>
      <c r="H8498" s="510"/>
      <c r="I8498" s="440"/>
    </row>
    <row r="8499" spans="1:9" s="371" customFormat="1" ht="14.25" x14ac:dyDescent="0.2">
      <c r="A8499" s="589"/>
      <c r="B8499" s="501"/>
      <c r="C8499" s="509"/>
      <c r="D8499" s="505"/>
      <c r="E8499" s="505"/>
      <c r="F8499" s="505"/>
      <c r="G8499" s="439"/>
      <c r="H8499" s="510"/>
      <c r="I8499" s="440"/>
    </row>
    <row r="8500" spans="1:9" s="371" customFormat="1" ht="14.25" x14ac:dyDescent="0.2">
      <c r="A8500" s="589"/>
      <c r="B8500" s="501"/>
      <c r="C8500" s="509"/>
      <c r="D8500" s="505"/>
      <c r="E8500" s="505"/>
      <c r="F8500" s="505"/>
      <c r="G8500" s="439"/>
      <c r="H8500" s="510"/>
      <c r="I8500" s="440"/>
    </row>
    <row r="8501" spans="1:9" s="371" customFormat="1" ht="14.25" x14ac:dyDescent="0.2">
      <c r="A8501" s="589"/>
      <c r="B8501" s="501"/>
      <c r="C8501" s="509"/>
      <c r="D8501" s="505"/>
      <c r="E8501" s="505"/>
      <c r="F8501" s="505"/>
      <c r="G8501" s="439"/>
      <c r="H8501" s="510"/>
      <c r="I8501" s="440"/>
    </row>
    <row r="8502" spans="1:9" s="371" customFormat="1" ht="14.25" x14ac:dyDescent="0.2">
      <c r="A8502" s="589"/>
      <c r="B8502" s="501"/>
      <c r="C8502" s="509"/>
      <c r="D8502" s="505"/>
      <c r="E8502" s="505"/>
      <c r="F8502" s="505"/>
      <c r="G8502" s="439"/>
      <c r="H8502" s="510"/>
      <c r="I8502" s="440"/>
    </row>
    <row r="8503" spans="1:9" s="371" customFormat="1" ht="14.25" x14ac:dyDescent="0.2">
      <c r="A8503" s="589"/>
      <c r="B8503" s="501"/>
      <c r="C8503" s="509"/>
      <c r="D8503" s="505"/>
      <c r="E8503" s="505"/>
      <c r="F8503" s="505"/>
      <c r="G8503" s="439"/>
      <c r="H8503" s="510"/>
      <c r="I8503" s="440"/>
    </row>
    <row r="8504" spans="1:9" s="371" customFormat="1" ht="14.25" x14ac:dyDescent="0.2">
      <c r="A8504" s="589"/>
      <c r="B8504" s="501"/>
      <c r="C8504" s="509"/>
      <c r="D8504" s="505"/>
      <c r="E8504" s="505"/>
      <c r="F8504" s="505"/>
      <c r="G8504" s="439"/>
      <c r="H8504" s="510"/>
      <c r="I8504" s="440"/>
    </row>
    <row r="8505" spans="1:9" s="371" customFormat="1" ht="14.25" x14ac:dyDescent="0.2">
      <c r="A8505" s="589"/>
      <c r="B8505" s="501"/>
      <c r="C8505" s="509"/>
      <c r="D8505" s="505"/>
      <c r="E8505" s="505"/>
      <c r="F8505" s="505"/>
      <c r="G8505" s="439"/>
      <c r="H8505" s="510"/>
      <c r="I8505" s="440"/>
    </row>
    <row r="8506" spans="1:9" s="371" customFormat="1" ht="14.25" x14ac:dyDescent="0.2">
      <c r="A8506" s="589"/>
      <c r="B8506" s="501"/>
      <c r="C8506" s="509"/>
      <c r="D8506" s="505"/>
      <c r="E8506" s="505"/>
      <c r="F8506" s="505"/>
      <c r="G8506" s="439"/>
      <c r="H8506" s="510"/>
      <c r="I8506" s="440"/>
    </row>
    <row r="8507" spans="1:9" s="371" customFormat="1" ht="14.25" x14ac:dyDescent="0.2">
      <c r="A8507" s="589"/>
      <c r="B8507" s="501"/>
      <c r="C8507" s="509"/>
      <c r="D8507" s="505"/>
      <c r="E8507" s="505"/>
      <c r="F8507" s="505"/>
      <c r="G8507" s="439"/>
      <c r="H8507" s="510"/>
      <c r="I8507" s="440"/>
    </row>
    <row r="8508" spans="1:9" s="371" customFormat="1" ht="14.25" x14ac:dyDescent="0.2">
      <c r="A8508" s="589"/>
      <c r="B8508" s="501"/>
      <c r="C8508" s="509"/>
      <c r="D8508" s="505"/>
      <c r="E8508" s="505"/>
      <c r="F8508" s="505"/>
      <c r="G8508" s="439"/>
      <c r="H8508" s="510"/>
      <c r="I8508" s="440"/>
    </row>
    <row r="8509" spans="1:9" s="371" customFormat="1" ht="14.25" x14ac:dyDescent="0.2">
      <c r="A8509" s="589"/>
      <c r="B8509" s="501"/>
      <c r="C8509" s="509"/>
      <c r="D8509" s="505"/>
      <c r="E8509" s="505"/>
      <c r="F8509" s="505"/>
      <c r="G8509" s="439"/>
      <c r="H8509" s="510"/>
      <c r="I8509" s="440"/>
    </row>
    <row r="8510" spans="1:9" s="371" customFormat="1" ht="14.25" x14ac:dyDescent="0.2">
      <c r="A8510" s="589"/>
      <c r="B8510" s="501"/>
      <c r="C8510" s="509"/>
      <c r="D8510" s="505"/>
      <c r="E8510" s="505"/>
      <c r="F8510" s="505"/>
      <c r="G8510" s="439"/>
      <c r="H8510" s="510"/>
      <c r="I8510" s="440"/>
    </row>
    <row r="8511" spans="1:9" s="371" customFormat="1" ht="14.25" x14ac:dyDescent="0.2">
      <c r="A8511" s="589"/>
      <c r="B8511" s="501"/>
      <c r="C8511" s="509"/>
      <c r="D8511" s="505"/>
      <c r="E8511" s="505"/>
      <c r="F8511" s="505"/>
      <c r="G8511" s="439"/>
      <c r="H8511" s="510"/>
      <c r="I8511" s="440"/>
    </row>
    <row r="8512" spans="1:9" s="371" customFormat="1" ht="14.25" x14ac:dyDescent="0.2">
      <c r="A8512" s="589"/>
      <c r="B8512" s="501"/>
      <c r="C8512" s="509"/>
      <c r="D8512" s="505"/>
      <c r="E8512" s="505"/>
      <c r="F8512" s="505"/>
      <c r="G8512" s="439"/>
      <c r="H8512" s="510"/>
      <c r="I8512" s="440"/>
    </row>
    <row r="8513" spans="1:9" s="371" customFormat="1" ht="14.25" x14ac:dyDescent="0.2">
      <c r="A8513" s="589"/>
      <c r="B8513" s="501"/>
      <c r="C8513" s="509"/>
      <c r="D8513" s="505"/>
      <c r="E8513" s="505"/>
      <c r="F8513" s="505"/>
      <c r="G8513" s="439"/>
      <c r="H8513" s="510"/>
      <c r="I8513" s="440"/>
    </row>
    <row r="8514" spans="1:9" s="371" customFormat="1" ht="14.25" x14ac:dyDescent="0.2">
      <c r="A8514" s="589"/>
      <c r="B8514" s="501"/>
      <c r="C8514" s="509"/>
      <c r="D8514" s="505"/>
      <c r="E8514" s="505"/>
      <c r="F8514" s="505"/>
      <c r="G8514" s="439"/>
      <c r="H8514" s="510"/>
      <c r="I8514" s="440"/>
    </row>
    <row r="8515" spans="1:9" s="371" customFormat="1" ht="14.25" x14ac:dyDescent="0.2">
      <c r="A8515" s="589"/>
      <c r="B8515" s="501"/>
      <c r="C8515" s="509"/>
      <c r="D8515" s="505"/>
      <c r="E8515" s="505"/>
      <c r="F8515" s="505"/>
      <c r="G8515" s="439"/>
      <c r="H8515" s="510"/>
      <c r="I8515" s="440"/>
    </row>
    <row r="8516" spans="1:9" s="371" customFormat="1" ht="14.25" x14ac:dyDescent="0.2">
      <c r="A8516" s="589"/>
      <c r="B8516" s="501"/>
      <c r="C8516" s="509"/>
      <c r="D8516" s="505"/>
      <c r="E8516" s="505"/>
      <c r="F8516" s="505"/>
      <c r="G8516" s="439"/>
      <c r="H8516" s="510"/>
      <c r="I8516" s="440"/>
    </row>
    <row r="8517" spans="1:9" s="371" customFormat="1" ht="14.25" x14ac:dyDescent="0.2">
      <c r="A8517" s="589"/>
      <c r="B8517" s="501"/>
      <c r="C8517" s="509"/>
      <c r="D8517" s="505"/>
      <c r="E8517" s="505"/>
      <c r="F8517" s="505"/>
      <c r="G8517" s="439"/>
      <c r="H8517" s="510"/>
      <c r="I8517" s="440"/>
    </row>
    <row r="8518" spans="1:9" s="371" customFormat="1" ht="14.25" x14ac:dyDescent="0.2">
      <c r="A8518" s="589"/>
      <c r="B8518" s="501"/>
      <c r="C8518" s="509"/>
      <c r="D8518" s="505"/>
      <c r="E8518" s="505"/>
      <c r="F8518" s="505"/>
      <c r="G8518" s="439"/>
      <c r="H8518" s="510"/>
      <c r="I8518" s="440"/>
    </row>
    <row r="8519" spans="1:9" s="371" customFormat="1" ht="14.25" x14ac:dyDescent="0.2">
      <c r="A8519" s="589"/>
      <c r="B8519" s="501"/>
      <c r="C8519" s="509"/>
      <c r="D8519" s="505"/>
      <c r="E8519" s="505"/>
      <c r="F8519" s="505"/>
      <c r="G8519" s="439"/>
      <c r="H8519" s="510"/>
      <c r="I8519" s="440"/>
    </row>
    <row r="8520" spans="1:9" s="371" customFormat="1" ht="14.25" x14ac:dyDescent="0.2">
      <c r="A8520" s="589"/>
      <c r="B8520" s="501"/>
      <c r="C8520" s="509"/>
      <c r="D8520" s="505"/>
      <c r="E8520" s="505"/>
      <c r="F8520" s="505"/>
      <c r="G8520" s="439"/>
      <c r="H8520" s="510"/>
      <c r="I8520" s="440"/>
    </row>
    <row r="8521" spans="1:9" s="371" customFormat="1" ht="14.25" x14ac:dyDescent="0.2">
      <c r="A8521" s="589"/>
      <c r="B8521" s="501"/>
      <c r="C8521" s="509"/>
      <c r="D8521" s="505"/>
      <c r="E8521" s="505"/>
      <c r="F8521" s="505"/>
      <c r="G8521" s="439"/>
      <c r="H8521" s="510"/>
      <c r="I8521" s="440"/>
    </row>
    <row r="8522" spans="1:9" s="371" customFormat="1" ht="14.25" x14ac:dyDescent="0.2">
      <c r="A8522" s="589"/>
      <c r="B8522" s="501"/>
      <c r="C8522" s="509"/>
      <c r="D8522" s="505"/>
      <c r="E8522" s="505"/>
      <c r="F8522" s="505"/>
      <c r="G8522" s="439"/>
      <c r="H8522" s="510"/>
      <c r="I8522" s="440"/>
    </row>
    <row r="8523" spans="1:9" s="371" customFormat="1" ht="14.25" x14ac:dyDescent="0.2">
      <c r="A8523" s="589"/>
      <c r="B8523" s="501"/>
      <c r="C8523" s="509"/>
      <c r="D8523" s="505"/>
      <c r="E8523" s="505"/>
      <c r="F8523" s="505"/>
      <c r="G8523" s="439"/>
      <c r="H8523" s="510"/>
      <c r="I8523" s="440"/>
    </row>
    <row r="8524" spans="1:9" s="371" customFormat="1" ht="14.25" x14ac:dyDescent="0.2">
      <c r="A8524" s="589"/>
      <c r="B8524" s="501"/>
      <c r="C8524" s="509"/>
      <c r="D8524" s="505"/>
      <c r="E8524" s="505"/>
      <c r="F8524" s="505"/>
      <c r="G8524" s="439"/>
      <c r="H8524" s="510"/>
      <c r="I8524" s="440"/>
    </row>
    <row r="8525" spans="1:9" s="371" customFormat="1" ht="14.25" x14ac:dyDescent="0.2">
      <c r="A8525" s="589"/>
      <c r="B8525" s="501"/>
      <c r="C8525" s="509"/>
      <c r="D8525" s="505"/>
      <c r="E8525" s="505"/>
      <c r="F8525" s="505"/>
      <c r="G8525" s="439"/>
      <c r="H8525" s="510"/>
      <c r="I8525" s="440"/>
    </row>
    <row r="8526" spans="1:9" s="371" customFormat="1" ht="14.25" x14ac:dyDescent="0.2">
      <c r="A8526" s="589"/>
      <c r="B8526" s="501"/>
      <c r="C8526" s="509"/>
      <c r="D8526" s="505"/>
      <c r="E8526" s="505"/>
      <c r="F8526" s="505"/>
      <c r="G8526" s="439"/>
      <c r="H8526" s="510"/>
      <c r="I8526" s="440"/>
    </row>
    <row r="8527" spans="1:9" s="371" customFormat="1" ht="14.25" x14ac:dyDescent="0.2">
      <c r="A8527" s="589"/>
      <c r="B8527" s="501"/>
      <c r="C8527" s="509"/>
      <c r="D8527" s="505"/>
      <c r="E8527" s="505"/>
      <c r="F8527" s="505"/>
      <c r="G8527" s="439"/>
      <c r="H8527" s="510"/>
      <c r="I8527" s="440"/>
    </row>
    <row r="8528" spans="1:9" s="371" customFormat="1" ht="14.25" x14ac:dyDescent="0.2">
      <c r="A8528" s="589"/>
      <c r="B8528" s="501"/>
      <c r="C8528" s="509"/>
      <c r="D8528" s="505"/>
      <c r="E8528" s="505"/>
      <c r="F8528" s="505"/>
      <c r="G8528" s="439"/>
      <c r="H8528" s="510"/>
      <c r="I8528" s="440"/>
    </row>
    <row r="8529" spans="1:9" s="371" customFormat="1" ht="14.25" x14ac:dyDescent="0.2">
      <c r="A8529" s="589"/>
      <c r="B8529" s="501"/>
      <c r="C8529" s="509"/>
      <c r="D8529" s="505"/>
      <c r="E8529" s="505"/>
      <c r="F8529" s="505"/>
      <c r="G8529" s="439"/>
      <c r="H8529" s="510"/>
      <c r="I8529" s="440"/>
    </row>
    <row r="8530" spans="1:9" s="371" customFormat="1" ht="14.25" x14ac:dyDescent="0.2">
      <c r="A8530" s="589"/>
      <c r="B8530" s="501"/>
      <c r="C8530" s="509"/>
      <c r="D8530" s="505"/>
      <c r="E8530" s="505"/>
      <c r="F8530" s="505"/>
      <c r="G8530" s="439"/>
      <c r="H8530" s="510"/>
      <c r="I8530" s="440"/>
    </row>
    <row r="8531" spans="1:9" s="371" customFormat="1" ht="14.25" x14ac:dyDescent="0.2">
      <c r="A8531" s="589"/>
      <c r="B8531" s="501"/>
      <c r="C8531" s="509"/>
      <c r="D8531" s="505"/>
      <c r="E8531" s="505"/>
      <c r="F8531" s="505"/>
      <c r="G8531" s="439"/>
      <c r="H8531" s="510"/>
      <c r="I8531" s="440"/>
    </row>
    <row r="8532" spans="1:9" s="371" customFormat="1" ht="14.25" x14ac:dyDescent="0.2">
      <c r="A8532" s="589"/>
      <c r="B8532" s="501"/>
      <c r="C8532" s="509"/>
      <c r="D8532" s="505"/>
      <c r="E8532" s="505"/>
      <c r="F8532" s="505"/>
      <c r="G8532" s="439"/>
      <c r="H8532" s="510"/>
      <c r="I8532" s="440"/>
    </row>
    <row r="8533" spans="1:9" s="371" customFormat="1" ht="14.25" x14ac:dyDescent="0.2">
      <c r="A8533" s="589"/>
      <c r="B8533" s="501"/>
      <c r="C8533" s="509"/>
      <c r="D8533" s="505"/>
      <c r="E8533" s="505"/>
      <c r="F8533" s="505"/>
      <c r="G8533" s="439"/>
      <c r="H8533" s="510"/>
      <c r="I8533" s="440"/>
    </row>
    <row r="8534" spans="1:9" s="371" customFormat="1" ht="14.25" x14ac:dyDescent="0.2">
      <c r="A8534" s="589"/>
      <c r="B8534" s="501"/>
      <c r="C8534" s="509"/>
      <c r="D8534" s="505"/>
      <c r="E8534" s="505"/>
      <c r="F8534" s="505"/>
      <c r="G8534" s="439"/>
      <c r="H8534" s="510"/>
      <c r="I8534" s="440"/>
    </row>
    <row r="8535" spans="1:9" s="371" customFormat="1" ht="14.25" x14ac:dyDescent="0.2">
      <c r="A8535" s="589"/>
      <c r="B8535" s="501"/>
      <c r="C8535" s="509"/>
      <c r="D8535" s="505"/>
      <c r="E8535" s="505"/>
      <c r="F8535" s="505"/>
      <c r="G8535" s="439"/>
      <c r="H8535" s="510"/>
      <c r="I8535" s="440"/>
    </row>
    <row r="8536" spans="1:9" s="371" customFormat="1" ht="14.25" x14ac:dyDescent="0.2">
      <c r="A8536" s="589"/>
      <c r="B8536" s="501"/>
      <c r="C8536" s="509"/>
      <c r="D8536" s="505"/>
      <c r="E8536" s="505"/>
      <c r="F8536" s="505"/>
      <c r="G8536" s="439"/>
      <c r="H8536" s="510"/>
      <c r="I8536" s="440"/>
    </row>
    <row r="8537" spans="1:9" s="371" customFormat="1" ht="14.25" x14ac:dyDescent="0.2">
      <c r="A8537" s="589"/>
      <c r="B8537" s="501"/>
      <c r="C8537" s="509"/>
      <c r="D8537" s="505"/>
      <c r="E8537" s="505"/>
      <c r="F8537" s="505"/>
      <c r="G8537" s="439"/>
      <c r="H8537" s="510"/>
      <c r="I8537" s="440"/>
    </row>
    <row r="8538" spans="1:9" s="371" customFormat="1" ht="14.25" x14ac:dyDescent="0.2">
      <c r="A8538" s="589"/>
      <c r="B8538" s="501"/>
      <c r="C8538" s="509"/>
      <c r="D8538" s="505"/>
      <c r="E8538" s="505"/>
      <c r="F8538" s="505"/>
      <c r="G8538" s="439"/>
      <c r="H8538" s="510"/>
      <c r="I8538" s="440"/>
    </row>
    <row r="8539" spans="1:9" s="371" customFormat="1" ht="14.25" x14ac:dyDescent="0.2">
      <c r="A8539" s="589"/>
      <c r="B8539" s="501"/>
      <c r="C8539" s="509"/>
      <c r="D8539" s="505"/>
      <c r="E8539" s="505"/>
      <c r="F8539" s="505"/>
      <c r="G8539" s="439"/>
      <c r="H8539" s="510"/>
      <c r="I8539" s="440"/>
    </row>
    <row r="8540" spans="1:9" s="371" customFormat="1" ht="14.25" x14ac:dyDescent="0.2">
      <c r="A8540" s="589"/>
      <c r="B8540" s="501"/>
      <c r="C8540" s="509"/>
      <c r="D8540" s="505"/>
      <c r="E8540" s="505"/>
      <c r="F8540" s="505"/>
      <c r="G8540" s="439"/>
      <c r="H8540" s="510"/>
      <c r="I8540" s="440"/>
    </row>
    <row r="8541" spans="1:9" s="371" customFormat="1" ht="14.25" x14ac:dyDescent="0.2">
      <c r="A8541" s="589"/>
      <c r="B8541" s="501"/>
      <c r="C8541" s="509"/>
      <c r="D8541" s="505"/>
      <c r="E8541" s="505"/>
      <c r="F8541" s="505"/>
      <c r="G8541" s="439"/>
      <c r="H8541" s="510"/>
      <c r="I8541" s="440"/>
    </row>
    <row r="8542" spans="1:9" s="371" customFormat="1" ht="14.25" x14ac:dyDescent="0.2">
      <c r="A8542" s="589"/>
      <c r="B8542" s="501"/>
      <c r="C8542" s="509"/>
      <c r="D8542" s="505"/>
      <c r="E8542" s="505"/>
      <c r="F8542" s="505"/>
      <c r="G8542" s="439"/>
      <c r="H8542" s="510"/>
      <c r="I8542" s="440"/>
    </row>
    <row r="8543" spans="1:9" s="371" customFormat="1" ht="14.25" x14ac:dyDescent="0.2">
      <c r="A8543" s="589"/>
      <c r="B8543" s="501"/>
      <c r="C8543" s="509"/>
      <c r="D8543" s="505"/>
      <c r="E8543" s="505"/>
      <c r="F8543" s="505"/>
      <c r="G8543" s="439"/>
      <c r="H8543" s="510"/>
      <c r="I8543" s="440"/>
    </row>
    <row r="8544" spans="1:9" s="371" customFormat="1" ht="14.25" x14ac:dyDescent="0.2">
      <c r="A8544" s="589"/>
      <c r="B8544" s="501"/>
      <c r="C8544" s="509"/>
      <c r="D8544" s="505"/>
      <c r="E8544" s="505"/>
      <c r="F8544" s="505"/>
      <c r="G8544" s="439"/>
      <c r="H8544" s="510"/>
      <c r="I8544" s="440"/>
    </row>
    <row r="8545" spans="1:9" s="371" customFormat="1" ht="14.25" x14ac:dyDescent="0.2">
      <c r="A8545" s="589"/>
      <c r="B8545" s="501"/>
      <c r="C8545" s="509"/>
      <c r="D8545" s="505"/>
      <c r="E8545" s="505"/>
      <c r="F8545" s="505"/>
      <c r="G8545" s="439"/>
      <c r="H8545" s="510"/>
      <c r="I8545" s="440"/>
    </row>
    <row r="8546" spans="1:9" s="371" customFormat="1" ht="14.25" x14ac:dyDescent="0.2">
      <c r="A8546" s="589"/>
      <c r="B8546" s="501"/>
      <c r="C8546" s="509"/>
      <c r="D8546" s="505"/>
      <c r="E8546" s="505"/>
      <c r="F8546" s="505"/>
      <c r="G8546" s="439"/>
      <c r="H8546" s="510"/>
      <c r="I8546" s="440"/>
    </row>
    <row r="8547" spans="1:9" s="371" customFormat="1" ht="14.25" x14ac:dyDescent="0.2">
      <c r="A8547" s="589"/>
      <c r="B8547" s="501"/>
      <c r="C8547" s="509"/>
      <c r="D8547" s="505"/>
      <c r="E8547" s="505"/>
      <c r="F8547" s="505"/>
      <c r="G8547" s="439"/>
      <c r="H8547" s="510"/>
      <c r="I8547" s="440"/>
    </row>
    <row r="8548" spans="1:9" s="371" customFormat="1" ht="14.25" x14ac:dyDescent="0.2">
      <c r="A8548" s="589"/>
      <c r="B8548" s="501"/>
      <c r="C8548" s="509"/>
      <c r="D8548" s="505"/>
      <c r="E8548" s="505"/>
      <c r="F8548" s="505"/>
      <c r="G8548" s="439"/>
      <c r="H8548" s="510"/>
      <c r="I8548" s="440"/>
    </row>
    <row r="8549" spans="1:9" s="371" customFormat="1" ht="14.25" x14ac:dyDescent="0.2">
      <c r="A8549" s="589"/>
      <c r="B8549" s="501"/>
      <c r="C8549" s="509"/>
      <c r="D8549" s="505"/>
      <c r="E8549" s="505"/>
      <c r="F8549" s="505"/>
      <c r="G8549" s="439"/>
      <c r="H8549" s="510"/>
      <c r="I8549" s="440"/>
    </row>
    <row r="8550" spans="1:9" s="371" customFormat="1" ht="14.25" x14ac:dyDescent="0.2">
      <c r="A8550" s="589"/>
      <c r="B8550" s="501"/>
      <c r="C8550" s="509"/>
      <c r="D8550" s="505"/>
      <c r="E8550" s="505"/>
      <c r="F8550" s="505"/>
      <c r="G8550" s="439"/>
      <c r="H8550" s="510"/>
      <c r="I8550" s="440"/>
    </row>
    <row r="8551" spans="1:9" s="371" customFormat="1" ht="14.25" x14ac:dyDescent="0.2">
      <c r="A8551" s="589"/>
      <c r="B8551" s="501"/>
      <c r="C8551" s="509"/>
      <c r="D8551" s="505"/>
      <c r="E8551" s="505"/>
      <c r="F8551" s="505"/>
      <c r="G8551" s="439"/>
      <c r="H8551" s="510"/>
      <c r="I8551" s="440"/>
    </row>
    <row r="8552" spans="1:9" s="371" customFormat="1" ht="14.25" x14ac:dyDescent="0.2">
      <c r="A8552" s="589"/>
      <c r="B8552" s="501"/>
      <c r="C8552" s="509"/>
      <c r="D8552" s="505"/>
      <c r="E8552" s="505"/>
      <c r="F8552" s="505"/>
      <c r="G8552" s="439"/>
      <c r="H8552" s="510"/>
      <c r="I8552" s="440"/>
    </row>
    <row r="8553" spans="1:9" s="371" customFormat="1" ht="14.25" x14ac:dyDescent="0.2">
      <c r="A8553" s="589"/>
      <c r="B8553" s="501"/>
      <c r="C8553" s="509"/>
      <c r="D8553" s="505"/>
      <c r="E8553" s="505"/>
      <c r="F8553" s="505"/>
      <c r="G8553" s="439"/>
      <c r="H8553" s="510"/>
      <c r="I8553" s="440"/>
    </row>
    <row r="8554" spans="1:9" s="371" customFormat="1" ht="14.25" x14ac:dyDescent="0.2">
      <c r="A8554" s="589"/>
      <c r="B8554" s="501"/>
      <c r="C8554" s="509"/>
      <c r="D8554" s="505"/>
      <c r="E8554" s="505"/>
      <c r="F8554" s="505"/>
      <c r="G8554" s="439"/>
      <c r="H8554" s="510"/>
      <c r="I8554" s="440"/>
    </row>
    <row r="8555" spans="1:9" s="371" customFormat="1" ht="14.25" x14ac:dyDescent="0.2">
      <c r="A8555" s="589"/>
      <c r="B8555" s="501"/>
      <c r="C8555" s="509"/>
      <c r="D8555" s="505"/>
      <c r="E8555" s="505"/>
      <c r="F8555" s="505"/>
      <c r="G8555" s="439"/>
      <c r="H8555" s="510"/>
      <c r="I8555" s="440"/>
    </row>
    <row r="8556" spans="1:9" s="371" customFormat="1" ht="14.25" x14ac:dyDescent="0.2">
      <c r="A8556" s="589"/>
      <c r="B8556" s="501"/>
      <c r="C8556" s="509"/>
      <c r="D8556" s="505"/>
      <c r="E8556" s="505"/>
      <c r="F8556" s="505"/>
      <c r="G8556" s="439"/>
      <c r="H8556" s="510"/>
      <c r="I8556" s="440"/>
    </row>
    <row r="8557" spans="1:9" s="371" customFormat="1" ht="14.25" x14ac:dyDescent="0.2">
      <c r="A8557" s="589"/>
      <c r="B8557" s="501"/>
      <c r="C8557" s="509"/>
      <c r="D8557" s="505"/>
      <c r="E8557" s="505"/>
      <c r="F8557" s="505"/>
      <c r="G8557" s="439"/>
      <c r="H8557" s="510"/>
      <c r="I8557" s="440"/>
    </row>
    <row r="8558" spans="1:9" s="371" customFormat="1" ht="14.25" x14ac:dyDescent="0.2">
      <c r="A8558" s="589"/>
      <c r="B8558" s="501"/>
      <c r="C8558" s="509"/>
      <c r="D8558" s="505"/>
      <c r="E8558" s="505"/>
      <c r="F8558" s="505"/>
      <c r="G8558" s="439"/>
      <c r="H8558" s="510"/>
      <c r="I8558" s="440"/>
    </row>
    <row r="8559" spans="1:9" s="371" customFormat="1" ht="14.25" x14ac:dyDescent="0.2">
      <c r="A8559" s="589"/>
      <c r="B8559" s="501"/>
      <c r="C8559" s="509"/>
      <c r="D8559" s="505"/>
      <c r="E8559" s="505"/>
      <c r="F8559" s="505"/>
      <c r="G8559" s="439"/>
      <c r="H8559" s="510"/>
      <c r="I8559" s="440"/>
    </row>
    <row r="8560" spans="1:9" s="371" customFormat="1" ht="14.25" x14ac:dyDescent="0.2">
      <c r="A8560" s="589"/>
      <c r="B8560" s="501"/>
      <c r="C8560" s="509"/>
      <c r="D8560" s="505"/>
      <c r="E8560" s="505"/>
      <c r="F8560" s="505"/>
      <c r="G8560" s="439"/>
      <c r="H8560" s="510"/>
      <c r="I8560" s="440"/>
    </row>
    <row r="8561" spans="1:9" s="371" customFormat="1" ht="14.25" x14ac:dyDescent="0.2">
      <c r="A8561" s="589"/>
      <c r="B8561" s="501"/>
      <c r="C8561" s="509"/>
      <c r="D8561" s="505"/>
      <c r="E8561" s="505"/>
      <c r="F8561" s="505"/>
      <c r="G8561" s="439"/>
      <c r="H8561" s="510"/>
      <c r="I8561" s="440"/>
    </row>
    <row r="8562" spans="1:9" s="371" customFormat="1" ht="14.25" x14ac:dyDescent="0.2">
      <c r="A8562" s="589"/>
      <c r="B8562" s="501"/>
      <c r="C8562" s="509"/>
      <c r="D8562" s="505"/>
      <c r="E8562" s="505"/>
      <c r="F8562" s="505"/>
      <c r="G8562" s="439"/>
      <c r="H8562" s="510"/>
      <c r="I8562" s="440"/>
    </row>
    <row r="8563" spans="1:9" s="371" customFormat="1" ht="14.25" x14ac:dyDescent="0.2">
      <c r="A8563" s="589"/>
      <c r="B8563" s="501"/>
      <c r="C8563" s="509"/>
      <c r="D8563" s="505"/>
      <c r="E8563" s="505"/>
      <c r="F8563" s="505"/>
      <c r="G8563" s="439"/>
      <c r="H8563" s="510"/>
      <c r="I8563" s="440"/>
    </row>
    <row r="8564" spans="1:9" s="371" customFormat="1" ht="14.25" x14ac:dyDescent="0.2">
      <c r="A8564" s="589"/>
      <c r="B8564" s="501"/>
      <c r="C8564" s="509"/>
      <c r="D8564" s="505"/>
      <c r="E8564" s="505"/>
      <c r="F8564" s="505"/>
      <c r="G8564" s="439"/>
      <c r="H8564" s="510"/>
      <c r="I8564" s="440"/>
    </row>
    <row r="8565" spans="1:9" s="371" customFormat="1" ht="14.25" x14ac:dyDescent="0.2">
      <c r="A8565" s="589"/>
      <c r="B8565" s="501"/>
      <c r="C8565" s="509"/>
      <c r="D8565" s="505"/>
      <c r="E8565" s="505"/>
      <c r="F8565" s="505"/>
      <c r="G8565" s="439"/>
      <c r="H8565" s="510"/>
      <c r="I8565" s="440"/>
    </row>
    <row r="8566" spans="1:9" s="371" customFormat="1" ht="14.25" x14ac:dyDescent="0.2">
      <c r="A8566" s="589"/>
      <c r="B8566" s="501"/>
      <c r="C8566" s="509"/>
      <c r="D8566" s="505"/>
      <c r="E8566" s="505"/>
      <c r="F8566" s="505"/>
      <c r="G8566" s="439"/>
      <c r="H8566" s="510"/>
      <c r="I8566" s="440"/>
    </row>
    <row r="8567" spans="1:9" s="371" customFormat="1" ht="14.25" x14ac:dyDescent="0.2">
      <c r="A8567" s="589"/>
      <c r="B8567" s="501"/>
      <c r="C8567" s="509"/>
      <c r="D8567" s="505"/>
      <c r="E8567" s="505"/>
      <c r="F8567" s="505"/>
      <c r="G8567" s="439"/>
      <c r="H8567" s="510"/>
      <c r="I8567" s="440"/>
    </row>
    <row r="8568" spans="1:9" s="371" customFormat="1" ht="14.25" x14ac:dyDescent="0.2">
      <c r="A8568" s="589"/>
      <c r="B8568" s="501"/>
      <c r="C8568" s="509"/>
      <c r="D8568" s="505"/>
      <c r="E8568" s="505"/>
      <c r="F8568" s="505"/>
      <c r="G8568" s="439"/>
      <c r="H8568" s="510"/>
      <c r="I8568" s="440"/>
    </row>
    <row r="8569" spans="1:9" s="371" customFormat="1" ht="14.25" x14ac:dyDescent="0.2">
      <c r="A8569" s="589"/>
      <c r="B8569" s="501"/>
      <c r="C8569" s="509"/>
      <c r="D8569" s="505"/>
      <c r="E8569" s="505"/>
      <c r="F8569" s="505"/>
      <c r="G8569" s="439"/>
      <c r="H8569" s="510"/>
      <c r="I8569" s="440"/>
    </row>
    <row r="8570" spans="1:9" s="371" customFormat="1" ht="14.25" x14ac:dyDescent="0.2">
      <c r="A8570" s="589"/>
      <c r="B8570" s="501"/>
      <c r="C8570" s="509"/>
      <c r="D8570" s="505"/>
      <c r="E8570" s="505"/>
      <c r="F8570" s="505"/>
      <c r="G8570" s="439"/>
      <c r="H8570" s="510"/>
      <c r="I8570" s="440"/>
    </row>
    <row r="8571" spans="1:9" s="371" customFormat="1" ht="14.25" x14ac:dyDescent="0.2">
      <c r="A8571" s="589"/>
      <c r="B8571" s="501"/>
      <c r="C8571" s="509"/>
      <c r="D8571" s="505"/>
      <c r="E8571" s="505"/>
      <c r="F8571" s="505"/>
      <c r="G8571" s="439"/>
      <c r="H8571" s="510"/>
      <c r="I8571" s="440"/>
    </row>
    <row r="8572" spans="1:9" s="371" customFormat="1" ht="14.25" x14ac:dyDescent="0.2">
      <c r="A8572" s="589"/>
      <c r="B8572" s="501"/>
      <c r="C8572" s="509"/>
      <c r="D8572" s="505"/>
      <c r="E8572" s="505"/>
      <c r="F8572" s="505"/>
      <c r="G8572" s="439"/>
      <c r="H8572" s="510"/>
      <c r="I8572" s="440"/>
    </row>
    <row r="8573" spans="1:9" s="371" customFormat="1" ht="14.25" x14ac:dyDescent="0.2">
      <c r="A8573" s="589"/>
      <c r="B8573" s="501"/>
      <c r="C8573" s="509"/>
      <c r="D8573" s="505"/>
      <c r="E8573" s="505"/>
      <c r="F8573" s="505"/>
      <c r="G8573" s="439"/>
      <c r="H8573" s="510"/>
      <c r="I8573" s="440"/>
    </row>
    <row r="8574" spans="1:9" s="371" customFormat="1" ht="14.25" x14ac:dyDescent="0.2">
      <c r="A8574" s="589"/>
      <c r="B8574" s="501"/>
      <c r="C8574" s="509"/>
      <c r="D8574" s="505"/>
      <c r="E8574" s="505"/>
      <c r="F8574" s="505"/>
      <c r="G8574" s="439"/>
      <c r="H8574" s="510"/>
      <c r="I8574" s="440"/>
    </row>
    <row r="8575" spans="1:9" s="371" customFormat="1" ht="14.25" x14ac:dyDescent="0.2">
      <c r="A8575" s="589"/>
      <c r="B8575" s="501"/>
      <c r="C8575" s="509"/>
      <c r="D8575" s="505"/>
      <c r="E8575" s="505"/>
      <c r="F8575" s="505"/>
      <c r="G8575" s="439"/>
      <c r="H8575" s="510"/>
      <c r="I8575" s="440"/>
    </row>
    <row r="8576" spans="1:9" s="371" customFormat="1" ht="14.25" x14ac:dyDescent="0.2">
      <c r="A8576" s="589"/>
      <c r="B8576" s="501"/>
      <c r="C8576" s="509"/>
      <c r="D8576" s="505"/>
      <c r="E8576" s="505"/>
      <c r="F8576" s="505"/>
      <c r="G8576" s="439"/>
      <c r="H8576" s="510"/>
      <c r="I8576" s="440"/>
    </row>
    <row r="8577" spans="1:9" s="371" customFormat="1" ht="14.25" x14ac:dyDescent="0.2">
      <c r="A8577" s="589"/>
      <c r="B8577" s="501"/>
      <c r="C8577" s="509"/>
      <c r="D8577" s="505"/>
      <c r="E8577" s="505"/>
      <c r="F8577" s="505"/>
      <c r="G8577" s="439"/>
      <c r="H8577" s="510"/>
      <c r="I8577" s="440"/>
    </row>
    <row r="8578" spans="1:9" s="371" customFormat="1" ht="14.25" x14ac:dyDescent="0.2">
      <c r="A8578" s="589"/>
      <c r="B8578" s="501"/>
      <c r="C8578" s="509"/>
      <c r="D8578" s="505"/>
      <c r="E8578" s="505"/>
      <c r="F8578" s="505"/>
      <c r="G8578" s="439"/>
      <c r="H8578" s="510"/>
      <c r="I8578" s="440"/>
    </row>
    <row r="8579" spans="1:9" s="371" customFormat="1" ht="14.25" x14ac:dyDescent="0.2">
      <c r="A8579" s="589"/>
      <c r="B8579" s="501"/>
      <c r="C8579" s="509"/>
      <c r="D8579" s="505"/>
      <c r="E8579" s="505"/>
      <c r="F8579" s="505"/>
      <c r="G8579" s="439"/>
      <c r="H8579" s="510"/>
      <c r="I8579" s="440"/>
    </row>
    <row r="8580" spans="1:9" s="371" customFormat="1" ht="14.25" x14ac:dyDescent="0.2">
      <c r="A8580" s="589"/>
      <c r="B8580" s="501"/>
      <c r="C8580" s="509"/>
      <c r="D8580" s="505"/>
      <c r="E8580" s="505"/>
      <c r="F8580" s="505"/>
      <c r="G8580" s="439"/>
      <c r="H8580" s="510"/>
      <c r="I8580" s="440"/>
    </row>
    <row r="8581" spans="1:9" s="371" customFormat="1" ht="14.25" x14ac:dyDescent="0.2">
      <c r="A8581" s="589"/>
      <c r="B8581" s="501"/>
      <c r="C8581" s="509"/>
      <c r="D8581" s="505"/>
      <c r="E8581" s="505"/>
      <c r="F8581" s="505"/>
      <c r="G8581" s="439"/>
      <c r="H8581" s="510"/>
      <c r="I8581" s="440"/>
    </row>
    <row r="8582" spans="1:9" s="371" customFormat="1" ht="14.25" x14ac:dyDescent="0.2">
      <c r="A8582" s="589"/>
      <c r="B8582" s="501"/>
      <c r="C8582" s="509"/>
      <c r="D8582" s="505"/>
      <c r="E8582" s="505"/>
      <c r="F8582" s="505"/>
      <c r="G8582" s="439"/>
      <c r="H8582" s="510"/>
      <c r="I8582" s="440"/>
    </row>
    <row r="8583" spans="1:9" s="371" customFormat="1" ht="14.25" x14ac:dyDescent="0.2">
      <c r="A8583" s="589"/>
      <c r="B8583" s="501"/>
      <c r="C8583" s="509"/>
      <c r="D8583" s="505"/>
      <c r="E8583" s="505"/>
      <c r="F8583" s="505"/>
      <c r="G8583" s="439"/>
      <c r="H8583" s="510"/>
      <c r="I8583" s="440"/>
    </row>
    <row r="8584" spans="1:9" s="371" customFormat="1" ht="14.25" x14ac:dyDescent="0.2">
      <c r="A8584" s="589"/>
      <c r="B8584" s="501"/>
      <c r="C8584" s="509"/>
      <c r="D8584" s="505"/>
      <c r="E8584" s="505"/>
      <c r="F8584" s="505"/>
      <c r="G8584" s="439"/>
      <c r="H8584" s="510"/>
      <c r="I8584" s="440"/>
    </row>
    <row r="8585" spans="1:9" s="371" customFormat="1" ht="14.25" x14ac:dyDescent="0.2">
      <c r="A8585" s="589"/>
      <c r="B8585" s="501"/>
      <c r="C8585" s="509"/>
      <c r="D8585" s="505"/>
      <c r="E8585" s="505"/>
      <c r="F8585" s="505"/>
      <c r="G8585" s="439"/>
      <c r="H8585" s="510"/>
      <c r="I8585" s="440"/>
    </row>
    <row r="8586" spans="1:9" s="371" customFormat="1" ht="14.25" x14ac:dyDescent="0.2">
      <c r="A8586" s="589"/>
      <c r="B8586" s="501"/>
      <c r="C8586" s="509"/>
      <c r="D8586" s="505"/>
      <c r="E8586" s="505"/>
      <c r="F8586" s="505"/>
      <c r="G8586" s="439"/>
      <c r="H8586" s="510"/>
      <c r="I8586" s="440"/>
    </row>
    <row r="8587" spans="1:9" s="371" customFormat="1" ht="14.25" x14ac:dyDescent="0.2">
      <c r="A8587" s="589"/>
      <c r="B8587" s="501"/>
      <c r="C8587" s="509"/>
      <c r="D8587" s="505"/>
      <c r="E8587" s="505"/>
      <c r="F8587" s="505"/>
      <c r="G8587" s="439"/>
      <c r="H8587" s="510"/>
      <c r="I8587" s="440"/>
    </row>
    <row r="8588" spans="1:9" s="371" customFormat="1" ht="14.25" x14ac:dyDescent="0.2">
      <c r="A8588" s="589"/>
      <c r="B8588" s="501"/>
      <c r="C8588" s="509"/>
      <c r="D8588" s="505"/>
      <c r="E8588" s="505"/>
      <c r="F8588" s="505"/>
      <c r="G8588" s="439"/>
      <c r="H8588" s="510"/>
      <c r="I8588" s="440"/>
    </row>
    <row r="8589" spans="1:9" s="371" customFormat="1" ht="14.25" x14ac:dyDescent="0.2">
      <c r="A8589" s="589"/>
      <c r="B8589" s="501"/>
      <c r="C8589" s="509"/>
      <c r="D8589" s="505"/>
      <c r="E8589" s="505"/>
      <c r="F8589" s="505"/>
      <c r="G8589" s="439"/>
      <c r="H8589" s="510"/>
      <c r="I8589" s="440"/>
    </row>
    <row r="8590" spans="1:9" s="371" customFormat="1" ht="14.25" x14ac:dyDescent="0.2">
      <c r="A8590" s="589"/>
      <c r="B8590" s="501"/>
      <c r="C8590" s="509"/>
      <c r="D8590" s="505"/>
      <c r="E8590" s="505"/>
      <c r="F8590" s="505"/>
      <c r="G8590" s="439"/>
      <c r="H8590" s="510"/>
      <c r="I8590" s="440"/>
    </row>
    <row r="8591" spans="1:9" s="371" customFormat="1" ht="14.25" x14ac:dyDescent="0.2">
      <c r="A8591" s="512"/>
      <c r="B8591" s="501"/>
      <c r="C8591" s="509"/>
      <c r="D8591" s="505"/>
      <c r="E8591" s="505"/>
      <c r="F8591" s="505"/>
      <c r="G8591" s="439"/>
      <c r="H8591" s="510"/>
      <c r="I8591" s="440"/>
    </row>
    <row r="8592" spans="1:9" s="371" customFormat="1" ht="14.25" x14ac:dyDescent="0.2">
      <c r="A8592" s="507"/>
      <c r="B8592" s="501"/>
      <c r="C8592" s="507"/>
      <c r="D8592" s="505"/>
      <c r="E8592" s="505"/>
      <c r="F8592" s="505"/>
      <c r="G8592" s="439"/>
      <c r="H8592" s="510"/>
      <c r="I8592" s="440"/>
    </row>
    <row r="8593" spans="1:9" s="371" customFormat="1" ht="14.25" x14ac:dyDescent="0.2">
      <c r="A8593" s="507"/>
      <c r="B8593" s="501"/>
      <c r="C8593" s="507"/>
      <c r="D8593" s="505"/>
      <c r="E8593" s="505"/>
      <c r="F8593" s="505"/>
      <c r="G8593" s="439"/>
      <c r="H8593" s="510"/>
      <c r="I8593" s="440"/>
    </row>
    <row r="8594" spans="1:9" s="371" customFormat="1" ht="14.25" x14ac:dyDescent="0.2">
      <c r="A8594" s="507"/>
      <c r="B8594" s="501"/>
      <c r="C8594" s="507"/>
      <c r="D8594" s="505"/>
      <c r="E8594" s="505"/>
      <c r="F8594" s="505"/>
      <c r="G8594" s="439"/>
      <c r="H8594" s="510"/>
      <c r="I8594" s="440"/>
    </row>
    <row r="8595" spans="1:9" s="371" customFormat="1" ht="14.25" x14ac:dyDescent="0.2">
      <c r="A8595" s="512"/>
      <c r="B8595" s="501"/>
      <c r="C8595" s="509"/>
      <c r="D8595" s="505"/>
      <c r="E8595" s="505"/>
      <c r="F8595" s="505"/>
      <c r="G8595" s="439"/>
      <c r="H8595" s="510"/>
      <c r="I8595" s="440"/>
    </row>
    <row r="8596" spans="1:9" s="371" customFormat="1" ht="14.25" x14ac:dyDescent="0.2">
      <c r="A8596" s="512"/>
      <c r="B8596" s="501"/>
      <c r="C8596" s="509"/>
      <c r="D8596" s="505"/>
      <c r="E8596" s="505"/>
      <c r="F8596" s="505"/>
      <c r="G8596" s="439"/>
      <c r="H8596" s="510"/>
      <c r="I8596" s="440"/>
    </row>
    <row r="8597" spans="1:9" s="371" customFormat="1" ht="14.25" x14ac:dyDescent="0.2">
      <c r="A8597" s="512"/>
      <c r="B8597" s="501"/>
      <c r="C8597" s="509"/>
      <c r="D8597" s="505"/>
      <c r="E8597" s="505"/>
      <c r="F8597" s="505"/>
      <c r="G8597" s="439"/>
      <c r="H8597" s="510"/>
      <c r="I8597" s="440"/>
    </row>
    <row r="8598" spans="1:9" s="371" customFormat="1" ht="14.25" x14ac:dyDescent="0.2">
      <c r="A8598" s="512"/>
      <c r="B8598" s="501"/>
      <c r="C8598" s="509"/>
      <c r="D8598" s="505"/>
      <c r="E8598" s="505"/>
      <c r="F8598" s="505"/>
      <c r="G8598" s="439"/>
      <c r="H8598" s="510"/>
      <c r="I8598" s="440"/>
    </row>
    <row r="8599" spans="1:9" s="371" customFormat="1" ht="14.25" x14ac:dyDescent="0.2">
      <c r="A8599" s="512"/>
      <c r="B8599" s="501"/>
      <c r="C8599" s="509"/>
      <c r="D8599" s="505"/>
      <c r="E8599" s="505"/>
      <c r="F8599" s="505"/>
      <c r="G8599" s="439"/>
      <c r="H8599" s="510"/>
      <c r="I8599" s="440"/>
    </row>
    <row r="8600" spans="1:9" s="371" customFormat="1" ht="14.25" x14ac:dyDescent="0.2">
      <c r="A8600" s="512"/>
      <c r="B8600" s="501"/>
      <c r="C8600" s="509"/>
      <c r="D8600" s="505"/>
      <c r="E8600" s="505"/>
      <c r="F8600" s="505"/>
      <c r="G8600" s="439"/>
      <c r="H8600" s="510"/>
      <c r="I8600" s="440"/>
    </row>
    <row r="8601" spans="1:9" s="371" customFormat="1" ht="14.25" x14ac:dyDescent="0.2">
      <c r="A8601" s="512"/>
      <c r="B8601" s="501"/>
      <c r="C8601" s="509"/>
      <c r="D8601" s="505"/>
      <c r="E8601" s="505"/>
      <c r="F8601" s="505"/>
      <c r="G8601" s="439"/>
      <c r="H8601" s="510"/>
      <c r="I8601" s="440"/>
    </row>
    <row r="8602" spans="1:9" s="371" customFormat="1" ht="14.25" x14ac:dyDescent="0.2">
      <c r="A8602" s="512"/>
      <c r="B8602" s="501"/>
      <c r="C8602" s="509"/>
      <c r="D8602" s="505"/>
      <c r="E8602" s="505"/>
      <c r="F8602" s="505"/>
      <c r="G8602" s="439"/>
      <c r="H8602" s="510"/>
      <c r="I8602" s="440"/>
    </row>
    <row r="8603" spans="1:9" s="371" customFormat="1" ht="14.25" x14ac:dyDescent="0.2">
      <c r="A8603" s="512"/>
      <c r="B8603" s="501"/>
      <c r="C8603" s="509"/>
      <c r="D8603" s="505"/>
      <c r="E8603" s="505"/>
      <c r="F8603" s="505"/>
      <c r="G8603" s="439"/>
      <c r="H8603" s="510"/>
      <c r="I8603" s="440"/>
    </row>
    <row r="8604" spans="1:9" s="371" customFormat="1" ht="14.25" x14ac:dyDescent="0.2">
      <c r="A8604" s="512"/>
      <c r="B8604" s="501"/>
      <c r="C8604" s="509"/>
      <c r="D8604" s="505"/>
      <c r="E8604" s="505"/>
      <c r="F8604" s="505"/>
      <c r="G8604" s="439"/>
      <c r="H8604" s="510"/>
      <c r="I8604" s="440"/>
    </row>
    <row r="8605" spans="1:9" s="371" customFormat="1" ht="14.25" x14ac:dyDescent="0.2">
      <c r="A8605" s="512"/>
      <c r="B8605" s="501"/>
      <c r="C8605" s="509"/>
      <c r="D8605" s="505"/>
      <c r="E8605" s="505"/>
      <c r="F8605" s="505"/>
      <c r="G8605" s="439"/>
      <c r="H8605" s="510"/>
      <c r="I8605" s="440"/>
    </row>
    <row r="8606" spans="1:9" s="371" customFormat="1" ht="14.25" x14ac:dyDescent="0.2">
      <c r="A8606" s="512"/>
      <c r="B8606" s="501"/>
      <c r="C8606" s="509"/>
      <c r="D8606" s="505"/>
      <c r="E8606" s="505"/>
      <c r="F8606" s="505"/>
      <c r="G8606" s="439"/>
      <c r="H8606" s="510"/>
      <c r="I8606" s="440"/>
    </row>
    <row r="8607" spans="1:9" s="371" customFormat="1" ht="14.25" x14ac:dyDescent="0.2">
      <c r="A8607" s="512"/>
      <c r="B8607" s="501"/>
      <c r="C8607" s="509"/>
      <c r="D8607" s="505"/>
      <c r="E8607" s="505"/>
      <c r="F8607" s="505"/>
      <c r="G8607" s="439"/>
      <c r="H8607" s="510"/>
      <c r="I8607" s="440"/>
    </row>
    <row r="8608" spans="1:9" s="371" customFormat="1" ht="14.25" x14ac:dyDescent="0.2">
      <c r="A8608" s="512"/>
      <c r="B8608" s="501"/>
      <c r="C8608" s="509"/>
      <c r="D8608" s="505"/>
      <c r="E8608" s="505"/>
      <c r="F8608" s="505"/>
      <c r="G8608" s="439"/>
      <c r="H8608" s="510"/>
      <c r="I8608" s="440"/>
    </row>
    <row r="8609" spans="1:9" s="371" customFormat="1" ht="14.25" x14ac:dyDescent="0.2">
      <c r="A8609" s="512"/>
      <c r="B8609" s="501"/>
      <c r="C8609" s="509"/>
      <c r="D8609" s="505"/>
      <c r="E8609" s="505"/>
      <c r="F8609" s="505"/>
      <c r="G8609" s="439"/>
      <c r="H8609" s="510"/>
      <c r="I8609" s="440"/>
    </row>
    <row r="8610" spans="1:9" s="371" customFormat="1" ht="14.25" x14ac:dyDescent="0.2">
      <c r="A8610" s="512"/>
      <c r="B8610" s="501"/>
      <c r="C8610" s="509"/>
      <c r="D8610" s="505"/>
      <c r="E8610" s="505"/>
      <c r="F8610" s="505"/>
      <c r="G8610" s="439"/>
      <c r="H8610" s="510"/>
      <c r="I8610" s="440"/>
    </row>
    <row r="8611" spans="1:9" s="371" customFormat="1" ht="14.25" x14ac:dyDescent="0.2">
      <c r="A8611" s="512"/>
      <c r="B8611" s="501"/>
      <c r="C8611" s="509"/>
      <c r="D8611" s="505"/>
      <c r="E8611" s="505"/>
      <c r="F8611" s="505"/>
      <c r="G8611" s="439"/>
      <c r="H8611" s="510"/>
      <c r="I8611" s="440"/>
    </row>
    <row r="8612" spans="1:9" s="371" customFormat="1" ht="14.25" x14ac:dyDescent="0.2">
      <c r="A8612" s="512"/>
      <c r="B8612" s="501"/>
      <c r="C8612" s="509"/>
      <c r="D8612" s="505"/>
      <c r="E8612" s="505"/>
      <c r="F8612" s="505"/>
      <c r="G8612" s="439"/>
      <c r="H8612" s="510"/>
      <c r="I8612" s="440"/>
    </row>
    <row r="8613" spans="1:9" s="371" customFormat="1" ht="14.25" x14ac:dyDescent="0.2">
      <c r="A8613" s="512"/>
      <c r="B8613" s="501"/>
      <c r="C8613" s="509"/>
      <c r="D8613" s="505"/>
      <c r="E8613" s="505"/>
      <c r="F8613" s="505"/>
      <c r="G8613" s="439"/>
      <c r="H8613" s="510"/>
      <c r="I8613" s="440"/>
    </row>
    <row r="8614" spans="1:9" s="371" customFormat="1" ht="14.25" x14ac:dyDescent="0.2">
      <c r="A8614" s="512"/>
      <c r="B8614" s="501"/>
      <c r="C8614" s="509"/>
      <c r="D8614" s="505"/>
      <c r="E8614" s="505"/>
      <c r="F8614" s="505"/>
      <c r="G8614" s="439"/>
      <c r="H8614" s="510"/>
      <c r="I8614" s="440"/>
    </row>
    <row r="8615" spans="1:9" s="371" customFormat="1" ht="14.25" x14ac:dyDescent="0.2">
      <c r="A8615" s="512"/>
      <c r="B8615" s="501"/>
      <c r="C8615" s="509"/>
      <c r="D8615" s="505"/>
      <c r="E8615" s="505"/>
      <c r="F8615" s="505"/>
      <c r="G8615" s="439"/>
      <c r="H8615" s="510"/>
      <c r="I8615" s="440"/>
    </row>
    <row r="8616" spans="1:9" s="371" customFormat="1" ht="14.25" x14ac:dyDescent="0.2">
      <c r="A8616" s="512"/>
      <c r="B8616" s="501"/>
      <c r="C8616" s="509"/>
      <c r="D8616" s="505"/>
      <c r="E8616" s="505"/>
      <c r="F8616" s="505"/>
      <c r="G8616" s="439"/>
      <c r="H8616" s="510"/>
      <c r="I8616" s="440"/>
    </row>
    <row r="8617" spans="1:9" s="371" customFormat="1" ht="14.25" x14ac:dyDescent="0.2">
      <c r="A8617" s="512"/>
      <c r="B8617" s="501"/>
      <c r="C8617" s="509"/>
      <c r="D8617" s="505"/>
      <c r="E8617" s="505"/>
      <c r="F8617" s="505"/>
      <c r="G8617" s="439"/>
      <c r="H8617" s="510"/>
      <c r="I8617" s="440"/>
    </row>
    <row r="8618" spans="1:9" s="371" customFormat="1" ht="14.25" x14ac:dyDescent="0.2">
      <c r="A8618" s="512"/>
      <c r="B8618" s="501"/>
      <c r="C8618" s="509"/>
      <c r="D8618" s="505"/>
      <c r="E8618" s="505"/>
      <c r="F8618" s="505"/>
      <c r="G8618" s="439"/>
      <c r="H8618" s="510"/>
      <c r="I8618" s="440"/>
    </row>
    <row r="8619" spans="1:9" s="371" customFormat="1" ht="14.25" x14ac:dyDescent="0.2">
      <c r="A8619" s="512"/>
      <c r="B8619" s="501"/>
      <c r="C8619" s="509"/>
      <c r="D8619" s="505"/>
      <c r="E8619" s="505"/>
      <c r="F8619" s="505"/>
      <c r="G8619" s="439"/>
      <c r="H8619" s="510"/>
      <c r="I8619" s="440"/>
    </row>
    <row r="8620" spans="1:9" s="371" customFormat="1" ht="14.25" x14ac:dyDescent="0.2">
      <c r="A8620" s="512"/>
      <c r="B8620" s="501"/>
      <c r="C8620" s="509"/>
      <c r="D8620" s="505"/>
      <c r="E8620" s="505"/>
      <c r="F8620" s="505"/>
      <c r="G8620" s="439"/>
      <c r="H8620" s="510"/>
      <c r="I8620" s="440"/>
    </row>
    <row r="8621" spans="1:9" s="371" customFormat="1" ht="14.25" x14ac:dyDescent="0.2">
      <c r="A8621" s="512"/>
      <c r="B8621" s="501"/>
      <c r="C8621" s="509"/>
      <c r="D8621" s="505"/>
      <c r="E8621" s="505"/>
      <c r="F8621" s="505"/>
      <c r="G8621" s="439"/>
      <c r="H8621" s="510"/>
      <c r="I8621" s="440"/>
    </row>
    <row r="8622" spans="1:9" s="371" customFormat="1" ht="14.25" x14ac:dyDescent="0.2">
      <c r="A8622" s="512"/>
      <c r="B8622" s="501"/>
      <c r="C8622" s="509"/>
      <c r="D8622" s="505"/>
      <c r="E8622" s="505"/>
      <c r="F8622" s="505"/>
      <c r="G8622" s="439"/>
      <c r="H8622" s="510"/>
      <c r="I8622" s="440"/>
    </row>
    <row r="8623" spans="1:9" s="371" customFormat="1" ht="14.25" x14ac:dyDescent="0.2">
      <c r="A8623" s="512"/>
      <c r="B8623" s="501"/>
      <c r="C8623" s="509"/>
      <c r="D8623" s="505"/>
      <c r="E8623" s="505"/>
      <c r="F8623" s="505"/>
      <c r="G8623" s="439"/>
      <c r="H8623" s="510"/>
      <c r="I8623" s="440"/>
    </row>
    <row r="8624" spans="1:9" s="371" customFormat="1" ht="14.25" x14ac:dyDescent="0.2">
      <c r="A8624" s="512"/>
      <c r="B8624" s="501"/>
      <c r="C8624" s="509"/>
      <c r="D8624" s="505"/>
      <c r="E8624" s="505"/>
      <c r="F8624" s="505"/>
      <c r="G8624" s="439"/>
      <c r="H8624" s="510"/>
      <c r="I8624" s="440"/>
    </row>
    <row r="8625" spans="1:9" s="371" customFormat="1" ht="14.25" x14ac:dyDescent="0.2">
      <c r="A8625" s="512"/>
      <c r="B8625" s="501"/>
      <c r="C8625" s="509"/>
      <c r="D8625" s="505"/>
      <c r="E8625" s="505"/>
      <c r="F8625" s="505"/>
      <c r="G8625" s="439"/>
      <c r="H8625" s="510"/>
      <c r="I8625" s="440"/>
    </row>
    <row r="8626" spans="1:9" s="371" customFormat="1" ht="14.25" x14ac:dyDescent="0.2">
      <c r="A8626" s="512"/>
      <c r="B8626" s="501"/>
      <c r="C8626" s="509"/>
      <c r="D8626" s="505"/>
      <c r="E8626" s="505"/>
      <c r="F8626" s="505"/>
      <c r="G8626" s="439"/>
      <c r="H8626" s="510"/>
      <c r="I8626" s="440"/>
    </row>
    <row r="8627" spans="1:9" s="371" customFormat="1" ht="14.25" x14ac:dyDescent="0.2">
      <c r="A8627" s="512"/>
      <c r="B8627" s="501"/>
      <c r="C8627" s="509"/>
      <c r="D8627" s="505"/>
      <c r="E8627" s="505"/>
      <c r="F8627" s="505"/>
      <c r="G8627" s="439"/>
      <c r="H8627" s="510"/>
      <c r="I8627" s="440"/>
    </row>
    <row r="8628" spans="1:9" s="371" customFormat="1" ht="14.25" x14ac:dyDescent="0.2">
      <c r="A8628" s="512"/>
      <c r="B8628" s="501"/>
      <c r="C8628" s="509"/>
      <c r="D8628" s="505"/>
      <c r="E8628" s="505"/>
      <c r="F8628" s="505"/>
      <c r="G8628" s="439"/>
      <c r="H8628" s="510"/>
      <c r="I8628" s="440"/>
    </row>
    <row r="8629" spans="1:9" s="371" customFormat="1" ht="14.25" x14ac:dyDescent="0.2">
      <c r="A8629" s="512"/>
      <c r="B8629" s="501"/>
      <c r="C8629" s="509"/>
      <c r="D8629" s="505"/>
      <c r="E8629" s="505"/>
      <c r="F8629" s="505"/>
      <c r="G8629" s="439"/>
      <c r="H8629" s="510"/>
      <c r="I8629" s="440"/>
    </row>
    <row r="8630" spans="1:9" s="371" customFormat="1" ht="14.25" x14ac:dyDescent="0.2">
      <c r="A8630" s="512"/>
      <c r="B8630" s="501"/>
      <c r="C8630" s="509"/>
      <c r="D8630" s="505"/>
      <c r="E8630" s="505"/>
      <c r="F8630" s="505"/>
      <c r="G8630" s="439"/>
      <c r="H8630" s="510"/>
      <c r="I8630" s="440"/>
    </row>
    <row r="8631" spans="1:9" s="371" customFormat="1" ht="14.25" x14ac:dyDescent="0.2">
      <c r="A8631" s="512"/>
      <c r="B8631" s="501"/>
      <c r="C8631" s="509"/>
      <c r="D8631" s="505"/>
      <c r="E8631" s="505"/>
      <c r="F8631" s="505"/>
      <c r="G8631" s="439"/>
      <c r="H8631" s="510"/>
      <c r="I8631" s="440"/>
    </row>
    <row r="8632" spans="1:9" s="371" customFormat="1" ht="14.25" x14ac:dyDescent="0.2">
      <c r="A8632" s="512"/>
      <c r="B8632" s="501"/>
      <c r="C8632" s="509"/>
      <c r="D8632" s="505"/>
      <c r="E8632" s="505"/>
      <c r="F8632" s="505"/>
      <c r="G8632" s="439"/>
      <c r="H8632" s="510"/>
      <c r="I8632" s="440"/>
    </row>
    <row r="8633" spans="1:9" s="371" customFormat="1" ht="14.25" x14ac:dyDescent="0.2">
      <c r="A8633" s="512"/>
      <c r="B8633" s="501"/>
      <c r="C8633" s="509"/>
      <c r="D8633" s="505"/>
      <c r="E8633" s="505"/>
      <c r="F8633" s="505"/>
      <c r="G8633" s="439"/>
      <c r="H8633" s="510"/>
      <c r="I8633" s="440"/>
    </row>
    <row r="8634" spans="1:9" s="371" customFormat="1" ht="14.25" x14ac:dyDescent="0.2">
      <c r="A8634" s="512"/>
      <c r="B8634" s="501"/>
      <c r="C8634" s="509"/>
      <c r="D8634" s="505"/>
      <c r="E8634" s="505"/>
      <c r="F8634" s="505"/>
      <c r="G8634" s="439"/>
      <c r="H8634" s="510"/>
      <c r="I8634" s="440"/>
    </row>
    <row r="8635" spans="1:9" s="371" customFormat="1" ht="14.25" x14ac:dyDescent="0.2">
      <c r="A8635" s="512"/>
      <c r="B8635" s="501"/>
      <c r="C8635" s="509"/>
      <c r="D8635" s="505"/>
      <c r="E8635" s="505"/>
      <c r="F8635" s="505"/>
      <c r="G8635" s="439"/>
      <c r="H8635" s="510"/>
      <c r="I8635" s="440"/>
    </row>
    <row r="8636" spans="1:9" s="371" customFormat="1" ht="14.25" x14ac:dyDescent="0.2">
      <c r="A8636" s="512"/>
      <c r="B8636" s="501"/>
      <c r="C8636" s="509"/>
      <c r="D8636" s="505"/>
      <c r="E8636" s="505"/>
      <c r="F8636" s="505"/>
      <c r="G8636" s="439"/>
      <c r="H8636" s="510"/>
      <c r="I8636" s="440"/>
    </row>
    <row r="8637" spans="1:9" s="371" customFormat="1" ht="14.25" x14ac:dyDescent="0.2">
      <c r="A8637" s="512"/>
      <c r="B8637" s="501"/>
      <c r="C8637" s="509"/>
      <c r="D8637" s="505"/>
      <c r="E8637" s="505"/>
      <c r="F8637" s="505"/>
      <c r="G8637" s="439"/>
      <c r="H8637" s="510"/>
      <c r="I8637" s="440"/>
    </row>
    <row r="8638" spans="1:9" s="371" customFormat="1" ht="14.25" x14ac:dyDescent="0.2">
      <c r="A8638" s="512"/>
      <c r="B8638" s="501"/>
      <c r="C8638" s="509"/>
      <c r="D8638" s="505"/>
      <c r="E8638" s="505"/>
      <c r="F8638" s="505"/>
      <c r="G8638" s="439"/>
      <c r="H8638" s="510"/>
      <c r="I8638" s="440"/>
    </row>
    <row r="8639" spans="1:9" s="371" customFormat="1" ht="14.25" x14ac:dyDescent="0.2">
      <c r="A8639" s="512"/>
      <c r="B8639" s="501"/>
      <c r="C8639" s="509"/>
      <c r="D8639" s="505"/>
      <c r="E8639" s="505"/>
      <c r="F8639" s="505"/>
      <c r="G8639" s="439"/>
      <c r="H8639" s="510"/>
      <c r="I8639" s="440"/>
    </row>
    <row r="8640" spans="1:9" s="371" customFormat="1" ht="14.25" x14ac:dyDescent="0.2">
      <c r="A8640" s="512"/>
      <c r="B8640" s="501"/>
      <c r="C8640" s="509"/>
      <c r="D8640" s="505"/>
      <c r="E8640" s="505"/>
      <c r="F8640" s="505"/>
      <c r="G8640" s="439"/>
      <c r="H8640" s="510"/>
      <c r="I8640" s="440"/>
    </row>
    <row r="8641" spans="1:9" s="371" customFormat="1" ht="14.25" x14ac:dyDescent="0.2">
      <c r="A8641" s="512"/>
      <c r="B8641" s="501"/>
      <c r="C8641" s="509"/>
      <c r="D8641" s="505"/>
      <c r="E8641" s="505"/>
      <c r="F8641" s="505"/>
      <c r="G8641" s="439"/>
      <c r="H8641" s="510"/>
      <c r="I8641" s="440"/>
    </row>
    <row r="8642" spans="1:9" s="371" customFormat="1" ht="14.25" x14ac:dyDescent="0.2">
      <c r="A8642" s="512"/>
      <c r="B8642" s="501"/>
      <c r="C8642" s="509"/>
      <c r="D8642" s="505"/>
      <c r="E8642" s="505"/>
      <c r="F8642" s="505"/>
      <c r="G8642" s="439"/>
      <c r="H8642" s="510"/>
      <c r="I8642" s="440"/>
    </row>
    <row r="8643" spans="1:9" s="371" customFormat="1" ht="14.25" x14ac:dyDescent="0.2">
      <c r="A8643" s="512"/>
      <c r="B8643" s="501"/>
      <c r="C8643" s="509"/>
      <c r="D8643" s="505"/>
      <c r="E8643" s="505"/>
      <c r="F8643" s="505"/>
      <c r="G8643" s="439"/>
      <c r="H8643" s="510"/>
      <c r="I8643" s="440"/>
    </row>
    <row r="8644" spans="1:9" s="371" customFormat="1" ht="14.25" x14ac:dyDescent="0.2">
      <c r="A8644" s="512"/>
      <c r="B8644" s="501"/>
      <c r="C8644" s="509"/>
      <c r="D8644" s="505"/>
      <c r="E8644" s="505"/>
      <c r="F8644" s="505"/>
      <c r="G8644" s="439"/>
      <c r="H8644" s="510"/>
      <c r="I8644" s="440"/>
    </row>
    <row r="8645" spans="1:9" s="371" customFormat="1" ht="14.25" x14ac:dyDescent="0.2">
      <c r="A8645" s="512"/>
      <c r="B8645" s="501"/>
      <c r="C8645" s="509"/>
      <c r="D8645" s="505"/>
      <c r="E8645" s="505"/>
      <c r="F8645" s="505"/>
      <c r="G8645" s="439"/>
      <c r="H8645" s="510"/>
      <c r="I8645" s="440"/>
    </row>
    <row r="8646" spans="1:9" s="371" customFormat="1" ht="14.25" x14ac:dyDescent="0.2">
      <c r="A8646" s="512"/>
      <c r="B8646" s="501"/>
      <c r="C8646" s="509"/>
      <c r="D8646" s="505"/>
      <c r="E8646" s="505"/>
      <c r="F8646" s="505"/>
      <c r="G8646" s="439"/>
      <c r="H8646" s="510"/>
      <c r="I8646" s="440"/>
    </row>
    <row r="8647" spans="1:9" s="371" customFormat="1" ht="14.25" x14ac:dyDescent="0.2">
      <c r="A8647" s="512"/>
      <c r="B8647" s="501"/>
      <c r="C8647" s="509"/>
      <c r="D8647" s="505"/>
      <c r="E8647" s="505"/>
      <c r="F8647" s="505"/>
      <c r="G8647" s="439"/>
      <c r="H8647" s="510"/>
      <c r="I8647" s="440"/>
    </row>
    <row r="8648" spans="1:9" s="371" customFormat="1" ht="14.25" x14ac:dyDescent="0.2">
      <c r="A8648" s="512"/>
      <c r="B8648" s="501"/>
      <c r="C8648" s="509"/>
      <c r="D8648" s="505"/>
      <c r="E8648" s="505"/>
      <c r="F8648" s="505"/>
      <c r="G8648" s="439"/>
      <c r="H8648" s="510"/>
      <c r="I8648" s="440"/>
    </row>
    <row r="8649" spans="1:9" s="371" customFormat="1" ht="14.25" x14ac:dyDescent="0.2">
      <c r="A8649" s="512"/>
      <c r="B8649" s="501"/>
      <c r="C8649" s="509"/>
      <c r="D8649" s="505"/>
      <c r="E8649" s="505"/>
      <c r="F8649" s="505"/>
      <c r="G8649" s="439"/>
      <c r="H8649" s="510"/>
      <c r="I8649" s="440"/>
    </row>
    <row r="8650" spans="1:9" s="371" customFormat="1" ht="14.25" x14ac:dyDescent="0.2">
      <c r="A8650" s="512"/>
      <c r="B8650" s="501"/>
      <c r="C8650" s="509"/>
      <c r="D8650" s="505"/>
      <c r="E8650" s="505"/>
      <c r="F8650" s="505"/>
      <c r="G8650" s="439"/>
      <c r="H8650" s="510"/>
      <c r="I8650" s="440"/>
    </row>
    <row r="8651" spans="1:9" s="371" customFormat="1" ht="14.25" x14ac:dyDescent="0.2">
      <c r="A8651" s="512"/>
      <c r="B8651" s="501"/>
      <c r="C8651" s="509"/>
      <c r="D8651" s="505"/>
      <c r="E8651" s="505"/>
      <c r="F8651" s="505"/>
      <c r="G8651" s="439"/>
      <c r="H8651" s="510"/>
      <c r="I8651" s="440"/>
    </row>
    <row r="8652" spans="1:9" s="371" customFormat="1" ht="14.25" x14ac:dyDescent="0.2">
      <c r="A8652" s="512"/>
      <c r="B8652" s="501"/>
      <c r="C8652" s="509"/>
      <c r="D8652" s="505"/>
      <c r="E8652" s="505"/>
      <c r="F8652" s="505"/>
      <c r="G8652" s="439"/>
      <c r="H8652" s="510"/>
      <c r="I8652" s="440"/>
    </row>
    <row r="8653" spans="1:9" s="371" customFormat="1" ht="14.25" x14ac:dyDescent="0.2">
      <c r="A8653" s="512"/>
      <c r="B8653" s="501"/>
      <c r="C8653" s="509"/>
      <c r="D8653" s="505"/>
      <c r="E8653" s="505"/>
      <c r="F8653" s="505"/>
      <c r="G8653" s="439"/>
      <c r="H8653" s="510"/>
      <c r="I8653" s="440"/>
    </row>
    <row r="8654" spans="1:9" s="371" customFormat="1" ht="14.25" x14ac:dyDescent="0.2">
      <c r="A8654" s="512"/>
      <c r="B8654" s="501"/>
      <c r="C8654" s="509"/>
      <c r="D8654" s="505"/>
      <c r="E8654" s="505"/>
      <c r="F8654" s="505"/>
      <c r="G8654" s="439"/>
      <c r="H8654" s="510"/>
      <c r="I8654" s="440"/>
    </row>
    <row r="8655" spans="1:9" s="371" customFormat="1" ht="14.25" x14ac:dyDescent="0.2">
      <c r="A8655" s="512"/>
      <c r="B8655" s="501"/>
      <c r="C8655" s="509"/>
      <c r="D8655" s="505"/>
      <c r="E8655" s="505"/>
      <c r="F8655" s="505"/>
      <c r="G8655" s="439"/>
      <c r="H8655" s="510"/>
      <c r="I8655" s="440"/>
    </row>
    <row r="8656" spans="1:9" s="371" customFormat="1" ht="14.25" x14ac:dyDescent="0.2">
      <c r="A8656" s="512"/>
      <c r="B8656" s="501"/>
      <c r="C8656" s="509"/>
      <c r="D8656" s="505"/>
      <c r="E8656" s="505"/>
      <c r="F8656" s="505"/>
      <c r="G8656" s="439"/>
      <c r="H8656" s="510"/>
      <c r="I8656" s="440"/>
    </row>
    <row r="8657" spans="1:9" s="371" customFormat="1" ht="14.25" x14ac:dyDescent="0.2">
      <c r="A8657" s="512"/>
      <c r="B8657" s="501"/>
      <c r="C8657" s="509"/>
      <c r="D8657" s="505"/>
      <c r="E8657" s="505"/>
      <c r="F8657" s="505"/>
      <c r="G8657" s="439"/>
      <c r="H8657" s="510"/>
      <c r="I8657" s="440"/>
    </row>
    <row r="8658" spans="1:9" s="371" customFormat="1" ht="14.25" x14ac:dyDescent="0.2">
      <c r="A8658" s="512"/>
      <c r="B8658" s="501"/>
      <c r="C8658" s="509"/>
      <c r="D8658" s="505"/>
      <c r="E8658" s="505"/>
      <c r="F8658" s="505"/>
      <c r="G8658" s="439"/>
      <c r="H8658" s="510"/>
      <c r="I8658" s="440"/>
    </row>
    <row r="8659" spans="1:9" s="371" customFormat="1" ht="14.25" x14ac:dyDescent="0.2">
      <c r="A8659" s="512"/>
      <c r="B8659" s="501"/>
      <c r="C8659" s="509"/>
      <c r="D8659" s="505"/>
      <c r="E8659" s="505"/>
      <c r="F8659" s="505"/>
      <c r="G8659" s="439"/>
      <c r="H8659" s="510"/>
      <c r="I8659" s="440"/>
    </row>
    <row r="8660" spans="1:9" s="371" customFormat="1" ht="14.25" x14ac:dyDescent="0.2">
      <c r="A8660" s="512"/>
      <c r="B8660" s="501"/>
      <c r="C8660" s="509"/>
      <c r="D8660" s="505"/>
      <c r="E8660" s="505"/>
      <c r="F8660" s="505"/>
      <c r="G8660" s="439"/>
      <c r="H8660" s="510"/>
      <c r="I8660" s="440"/>
    </row>
    <row r="8661" spans="1:9" s="371" customFormat="1" ht="14.25" x14ac:dyDescent="0.2">
      <c r="A8661" s="512"/>
      <c r="B8661" s="501"/>
      <c r="C8661" s="509"/>
      <c r="D8661" s="505"/>
      <c r="E8661" s="505"/>
      <c r="F8661" s="505"/>
      <c r="G8661" s="439"/>
      <c r="H8661" s="510"/>
      <c r="I8661" s="440"/>
    </row>
    <row r="8662" spans="1:9" s="371" customFormat="1" ht="14.25" x14ac:dyDescent="0.2">
      <c r="A8662" s="512"/>
      <c r="B8662" s="501"/>
      <c r="C8662" s="509"/>
      <c r="D8662" s="505"/>
      <c r="E8662" s="505"/>
      <c r="F8662" s="505"/>
      <c r="G8662" s="439"/>
      <c r="H8662" s="510"/>
      <c r="I8662" s="440"/>
    </row>
    <row r="8663" spans="1:9" s="371" customFormat="1" ht="14.25" x14ac:dyDescent="0.2">
      <c r="A8663" s="512"/>
      <c r="B8663" s="501"/>
      <c r="C8663" s="509"/>
      <c r="D8663" s="505"/>
      <c r="E8663" s="505"/>
      <c r="F8663" s="505"/>
      <c r="G8663" s="439"/>
      <c r="H8663" s="510"/>
      <c r="I8663" s="440"/>
    </row>
    <row r="8664" spans="1:9" s="371" customFormat="1" ht="14.25" x14ac:dyDescent="0.2">
      <c r="A8664" s="512"/>
      <c r="B8664" s="501"/>
      <c r="C8664" s="509"/>
      <c r="D8664" s="505"/>
      <c r="E8664" s="505"/>
      <c r="F8664" s="505"/>
      <c r="G8664" s="439"/>
      <c r="H8664" s="510"/>
      <c r="I8664" s="440"/>
    </row>
    <row r="8665" spans="1:9" s="371" customFormat="1" ht="14.25" x14ac:dyDescent="0.2">
      <c r="A8665" s="512"/>
      <c r="B8665" s="501"/>
      <c r="C8665" s="509"/>
      <c r="D8665" s="505"/>
      <c r="E8665" s="505"/>
      <c r="F8665" s="505"/>
      <c r="G8665" s="439"/>
      <c r="H8665" s="510"/>
      <c r="I8665" s="440"/>
    </row>
    <row r="8666" spans="1:9" s="371" customFormat="1" ht="14.25" x14ac:dyDescent="0.2">
      <c r="A8666" s="512"/>
      <c r="B8666" s="501"/>
      <c r="C8666" s="509"/>
      <c r="D8666" s="505"/>
      <c r="E8666" s="505"/>
      <c r="F8666" s="505"/>
      <c r="G8666" s="439"/>
      <c r="H8666" s="510"/>
      <c r="I8666" s="440"/>
    </row>
    <row r="8667" spans="1:9" s="371" customFormat="1" ht="14.25" x14ac:dyDescent="0.2">
      <c r="A8667" s="512"/>
      <c r="B8667" s="501"/>
      <c r="C8667" s="509"/>
      <c r="D8667" s="505"/>
      <c r="E8667" s="505"/>
      <c r="F8667" s="505"/>
      <c r="G8667" s="439"/>
      <c r="H8667" s="510"/>
      <c r="I8667" s="440"/>
    </row>
    <row r="8668" spans="1:9" s="371" customFormat="1" ht="14.25" x14ac:dyDescent="0.2">
      <c r="A8668" s="512"/>
      <c r="B8668" s="501"/>
      <c r="C8668" s="509"/>
      <c r="D8668" s="505"/>
      <c r="E8668" s="505"/>
      <c r="F8668" s="505"/>
      <c r="G8668" s="439"/>
      <c r="H8668" s="510"/>
      <c r="I8668" s="440"/>
    </row>
    <row r="8669" spans="1:9" s="371" customFormat="1" ht="14.25" x14ac:dyDescent="0.2">
      <c r="A8669" s="512"/>
      <c r="B8669" s="501"/>
      <c r="C8669" s="509"/>
      <c r="D8669" s="505"/>
      <c r="E8669" s="505"/>
      <c r="F8669" s="505"/>
      <c r="G8669" s="439"/>
      <c r="H8669" s="510"/>
      <c r="I8669" s="440"/>
    </row>
    <row r="8670" spans="1:9" s="371" customFormat="1" ht="14.25" x14ac:dyDescent="0.2">
      <c r="A8670" s="512"/>
      <c r="B8670" s="501"/>
      <c r="C8670" s="509"/>
      <c r="D8670" s="505"/>
      <c r="E8670" s="505"/>
      <c r="F8670" s="505"/>
      <c r="G8670" s="439"/>
      <c r="H8670" s="510"/>
      <c r="I8670" s="440"/>
    </row>
    <row r="8671" spans="1:9" s="371" customFormat="1" ht="14.25" x14ac:dyDescent="0.2">
      <c r="A8671" s="512"/>
      <c r="B8671" s="501"/>
      <c r="C8671" s="509"/>
      <c r="D8671" s="505"/>
      <c r="E8671" s="505"/>
      <c r="F8671" s="505"/>
      <c r="G8671" s="439"/>
      <c r="H8671" s="510"/>
      <c r="I8671" s="440"/>
    </row>
    <row r="8672" spans="1:9" s="371" customFormat="1" ht="14.25" x14ac:dyDescent="0.2">
      <c r="A8672" s="512"/>
      <c r="B8672" s="501"/>
      <c r="C8672" s="509"/>
      <c r="D8672" s="505"/>
      <c r="E8672" s="505"/>
      <c r="F8672" s="505"/>
      <c r="G8672" s="439"/>
      <c r="H8672" s="510"/>
      <c r="I8672" s="440"/>
    </row>
    <row r="8673" spans="1:9" s="371" customFormat="1" ht="14.25" x14ac:dyDescent="0.2">
      <c r="A8673" s="512"/>
      <c r="B8673" s="501"/>
      <c r="C8673" s="509"/>
      <c r="D8673" s="505"/>
      <c r="E8673" s="505"/>
      <c r="F8673" s="505"/>
      <c r="G8673" s="439"/>
      <c r="H8673" s="510"/>
      <c r="I8673" s="440"/>
    </row>
    <row r="8674" spans="1:9" s="371" customFormat="1" ht="14.25" x14ac:dyDescent="0.2">
      <c r="A8674" s="512"/>
      <c r="B8674" s="501"/>
      <c r="C8674" s="509"/>
      <c r="D8674" s="505"/>
      <c r="E8674" s="505"/>
      <c r="F8674" s="505"/>
      <c r="G8674" s="439"/>
      <c r="H8674" s="510"/>
      <c r="I8674" s="440"/>
    </row>
    <row r="8675" spans="1:9" s="371" customFormat="1" ht="14.25" x14ac:dyDescent="0.2">
      <c r="A8675" s="512"/>
      <c r="B8675" s="501"/>
      <c r="C8675" s="509"/>
      <c r="D8675" s="505"/>
      <c r="E8675" s="505"/>
      <c r="F8675" s="505"/>
      <c r="G8675" s="439"/>
      <c r="H8675" s="510"/>
      <c r="I8675" s="440"/>
    </row>
    <row r="8676" spans="1:9" s="371" customFormat="1" ht="14.25" x14ac:dyDescent="0.2">
      <c r="A8676" s="512"/>
      <c r="B8676" s="501"/>
      <c r="C8676" s="509"/>
      <c r="D8676" s="505"/>
      <c r="E8676" s="505"/>
      <c r="F8676" s="505"/>
      <c r="G8676" s="439"/>
      <c r="H8676" s="510"/>
      <c r="I8676" s="440"/>
    </row>
    <row r="8677" spans="1:9" s="371" customFormat="1" ht="14.25" x14ac:dyDescent="0.2">
      <c r="A8677" s="512"/>
      <c r="B8677" s="501"/>
      <c r="C8677" s="509"/>
      <c r="D8677" s="505"/>
      <c r="E8677" s="505"/>
      <c r="F8677" s="505"/>
      <c r="G8677" s="439"/>
      <c r="H8677" s="510"/>
      <c r="I8677" s="440"/>
    </row>
    <row r="8678" spans="1:9" s="371" customFormat="1" ht="14.25" x14ac:dyDescent="0.2">
      <c r="A8678" s="512"/>
      <c r="B8678" s="501"/>
      <c r="C8678" s="509"/>
      <c r="D8678" s="505"/>
      <c r="E8678" s="505"/>
      <c r="F8678" s="505"/>
      <c r="G8678" s="439"/>
      <c r="H8678" s="510"/>
      <c r="I8678" s="440"/>
    </row>
    <row r="8679" spans="1:9" s="371" customFormat="1" ht="14.25" x14ac:dyDescent="0.2">
      <c r="A8679" s="512"/>
      <c r="B8679" s="501"/>
      <c r="C8679" s="509"/>
      <c r="D8679" s="505"/>
      <c r="E8679" s="505"/>
      <c r="F8679" s="505"/>
      <c r="G8679" s="439"/>
      <c r="H8679" s="510"/>
      <c r="I8679" s="440"/>
    </row>
    <row r="8680" spans="1:9" s="371" customFormat="1" ht="14.25" x14ac:dyDescent="0.2">
      <c r="A8680" s="512"/>
      <c r="B8680" s="501"/>
      <c r="C8680" s="509"/>
      <c r="D8680" s="505"/>
      <c r="E8680" s="505"/>
      <c r="F8680" s="505"/>
      <c r="G8680" s="439"/>
      <c r="H8680" s="510"/>
      <c r="I8680" s="440"/>
    </row>
    <row r="8681" spans="1:9" s="371" customFormat="1" ht="14.25" x14ac:dyDescent="0.2">
      <c r="A8681" s="512"/>
      <c r="B8681" s="501"/>
      <c r="C8681" s="509"/>
      <c r="D8681" s="505"/>
      <c r="E8681" s="505"/>
      <c r="F8681" s="505"/>
      <c r="G8681" s="439"/>
      <c r="H8681" s="510"/>
      <c r="I8681" s="440"/>
    </row>
    <row r="8682" spans="1:9" s="371" customFormat="1" ht="14.25" x14ac:dyDescent="0.2">
      <c r="A8682" s="512"/>
      <c r="B8682" s="501"/>
      <c r="C8682" s="509"/>
      <c r="D8682" s="505"/>
      <c r="E8682" s="505"/>
      <c r="F8682" s="505"/>
      <c r="G8682" s="439"/>
      <c r="H8682" s="510"/>
      <c r="I8682" s="440"/>
    </row>
    <row r="8683" spans="1:9" s="371" customFormat="1" ht="14.25" x14ac:dyDescent="0.2">
      <c r="A8683" s="507"/>
      <c r="B8683" s="501"/>
      <c r="C8683" s="507"/>
      <c r="D8683" s="505"/>
      <c r="E8683" s="505"/>
      <c r="F8683" s="505"/>
      <c r="G8683" s="439"/>
      <c r="H8683" s="506"/>
      <c r="I8683" s="440"/>
    </row>
    <row r="8684" spans="1:9" s="371" customFormat="1" ht="14.25" x14ac:dyDescent="0.2">
      <c r="A8684" s="507"/>
      <c r="B8684" s="501"/>
      <c r="C8684" s="507"/>
      <c r="D8684" s="505"/>
      <c r="E8684" s="505"/>
      <c r="F8684" s="505"/>
      <c r="G8684" s="439"/>
      <c r="H8684" s="506"/>
      <c r="I8684" s="440"/>
    </row>
    <row r="8685" spans="1:9" s="371" customFormat="1" ht="14.25" x14ac:dyDescent="0.2">
      <c r="A8685" s="507"/>
      <c r="B8685" s="501"/>
      <c r="C8685" s="507"/>
      <c r="D8685" s="505"/>
      <c r="E8685" s="505"/>
      <c r="F8685" s="505"/>
      <c r="G8685" s="439"/>
      <c r="H8685" s="506"/>
      <c r="I8685" s="440"/>
    </row>
    <row r="8686" spans="1:9" s="371" customFormat="1" ht="14.25" x14ac:dyDescent="0.2">
      <c r="A8686" s="507"/>
      <c r="B8686" s="501"/>
      <c r="C8686" s="507"/>
      <c r="D8686" s="505"/>
      <c r="E8686" s="505"/>
      <c r="F8686" s="505"/>
      <c r="G8686" s="439"/>
      <c r="H8686" s="506"/>
      <c r="I8686" s="440"/>
    </row>
    <row r="8687" spans="1:9" s="371" customFormat="1" ht="14.25" x14ac:dyDescent="0.2">
      <c r="A8687" s="507"/>
      <c r="B8687" s="501"/>
      <c r="C8687" s="507"/>
      <c r="D8687" s="505"/>
      <c r="E8687" s="505"/>
      <c r="F8687" s="505"/>
      <c r="G8687" s="439"/>
      <c r="H8687" s="506"/>
      <c r="I8687" s="440"/>
    </row>
    <row r="8688" spans="1:9" s="371" customFormat="1" ht="14.25" x14ac:dyDescent="0.2">
      <c r="A8688" s="507"/>
      <c r="B8688" s="501"/>
      <c r="C8688" s="507"/>
      <c r="D8688" s="505"/>
      <c r="E8688" s="505"/>
      <c r="F8688" s="505"/>
      <c r="G8688" s="439"/>
      <c r="H8688" s="506"/>
      <c r="I8688" s="440"/>
    </row>
    <row r="8689" spans="1:9" s="371" customFormat="1" ht="14.25" x14ac:dyDescent="0.2">
      <c r="A8689" s="507"/>
      <c r="B8689" s="501"/>
      <c r="C8689" s="507"/>
      <c r="D8689" s="505"/>
      <c r="E8689" s="505"/>
      <c r="F8689" s="505"/>
      <c r="G8689" s="439"/>
      <c r="H8689" s="506"/>
      <c r="I8689" s="440"/>
    </row>
    <row r="8690" spans="1:9" s="371" customFormat="1" ht="14.25" x14ac:dyDescent="0.2">
      <c r="A8690" s="507"/>
      <c r="B8690" s="501"/>
      <c r="C8690" s="507"/>
      <c r="D8690" s="505"/>
      <c r="E8690" s="505"/>
      <c r="F8690" s="505"/>
      <c r="G8690" s="439"/>
      <c r="H8690" s="506"/>
      <c r="I8690" s="440"/>
    </row>
    <row r="8691" spans="1:9" s="371" customFormat="1" ht="14.25" x14ac:dyDescent="0.2">
      <c r="A8691" s="507"/>
      <c r="B8691" s="501"/>
      <c r="C8691" s="507"/>
      <c r="D8691" s="505"/>
      <c r="E8691" s="505"/>
      <c r="F8691" s="505"/>
      <c r="G8691" s="439"/>
      <c r="H8691" s="506"/>
      <c r="I8691" s="440"/>
    </row>
    <row r="8692" spans="1:9" s="371" customFormat="1" ht="14.25" x14ac:dyDescent="0.2">
      <c r="A8692" s="507"/>
      <c r="B8692" s="501"/>
      <c r="C8692" s="507"/>
      <c r="D8692" s="505"/>
      <c r="E8692" s="505"/>
      <c r="F8692" s="505"/>
      <c r="G8692" s="439"/>
      <c r="H8692" s="506"/>
      <c r="I8692" s="440"/>
    </row>
    <row r="8693" spans="1:9" s="371" customFormat="1" ht="14.25" x14ac:dyDescent="0.2">
      <c r="A8693" s="507"/>
      <c r="B8693" s="501"/>
      <c r="C8693" s="507"/>
      <c r="D8693" s="505"/>
      <c r="E8693" s="505"/>
      <c r="F8693" s="505"/>
      <c r="G8693" s="439"/>
      <c r="H8693" s="506"/>
      <c r="I8693" s="440"/>
    </row>
    <row r="8694" spans="1:9" s="371" customFormat="1" ht="14.25" x14ac:dyDescent="0.2">
      <c r="A8694" s="507"/>
      <c r="B8694" s="501"/>
      <c r="C8694" s="507"/>
      <c r="D8694" s="505"/>
      <c r="E8694" s="505"/>
      <c r="F8694" s="505"/>
      <c r="G8694" s="439"/>
      <c r="H8694" s="506"/>
      <c r="I8694" s="440"/>
    </row>
    <row r="8695" spans="1:9" s="371" customFormat="1" ht="14.25" x14ac:dyDescent="0.2">
      <c r="A8695" s="507"/>
      <c r="B8695" s="501"/>
      <c r="C8695" s="507"/>
      <c r="D8695" s="505"/>
      <c r="E8695" s="505"/>
      <c r="F8695" s="505"/>
      <c r="G8695" s="439"/>
      <c r="H8695" s="506"/>
      <c r="I8695" s="440"/>
    </row>
    <row r="8696" spans="1:9" s="371" customFormat="1" ht="14.25" x14ac:dyDescent="0.2">
      <c r="A8696" s="507"/>
      <c r="B8696" s="501"/>
      <c r="C8696" s="507"/>
      <c r="D8696" s="505"/>
      <c r="E8696" s="505"/>
      <c r="F8696" s="505"/>
      <c r="G8696" s="439"/>
      <c r="H8696" s="506"/>
      <c r="I8696" s="440"/>
    </row>
    <row r="8697" spans="1:9" s="371" customFormat="1" ht="14.25" x14ac:dyDescent="0.2">
      <c r="A8697" s="507"/>
      <c r="B8697" s="501"/>
      <c r="C8697" s="507"/>
      <c r="D8697" s="505"/>
      <c r="E8697" s="505"/>
      <c r="F8697" s="505"/>
      <c r="G8697" s="439"/>
      <c r="H8697" s="506"/>
      <c r="I8697" s="440"/>
    </row>
    <row r="8698" spans="1:9" s="371" customFormat="1" ht="14.25" x14ac:dyDescent="0.2">
      <c r="A8698" s="507"/>
      <c r="B8698" s="501"/>
      <c r="C8698" s="507"/>
      <c r="D8698" s="505"/>
      <c r="E8698" s="505"/>
      <c r="F8698" s="505"/>
      <c r="G8698" s="439"/>
      <c r="H8698" s="506"/>
      <c r="I8698" s="440"/>
    </row>
    <row r="8699" spans="1:9" s="371" customFormat="1" ht="14.25" x14ac:dyDescent="0.2">
      <c r="A8699" s="507"/>
      <c r="B8699" s="501"/>
      <c r="C8699" s="507"/>
      <c r="D8699" s="505"/>
      <c r="E8699" s="505"/>
      <c r="F8699" s="505"/>
      <c r="G8699" s="439"/>
      <c r="H8699" s="506"/>
      <c r="I8699" s="440"/>
    </row>
    <row r="8700" spans="1:9" s="371" customFormat="1" ht="14.25" x14ac:dyDescent="0.2">
      <c r="A8700" s="507"/>
      <c r="B8700" s="501"/>
      <c r="C8700" s="507"/>
      <c r="D8700" s="505"/>
      <c r="E8700" s="505"/>
      <c r="F8700" s="505"/>
      <c r="G8700" s="439"/>
      <c r="H8700" s="506"/>
      <c r="I8700" s="440"/>
    </row>
    <row r="8701" spans="1:9" s="371" customFormat="1" ht="14.25" x14ac:dyDescent="0.2">
      <c r="A8701" s="507"/>
      <c r="B8701" s="501"/>
      <c r="C8701" s="507"/>
      <c r="D8701" s="505"/>
      <c r="E8701" s="505"/>
      <c r="F8701" s="505"/>
      <c r="G8701" s="439"/>
      <c r="H8701" s="506"/>
      <c r="I8701" s="440"/>
    </row>
    <row r="8702" spans="1:9" s="371" customFormat="1" ht="14.25" x14ac:dyDescent="0.2">
      <c r="A8702" s="507"/>
      <c r="B8702" s="501"/>
      <c r="C8702" s="507"/>
      <c r="D8702" s="505"/>
      <c r="E8702" s="505"/>
      <c r="F8702" s="505"/>
      <c r="G8702" s="439"/>
      <c r="H8702" s="506"/>
      <c r="I8702" s="440"/>
    </row>
    <row r="8703" spans="1:9" s="371" customFormat="1" ht="14.25" x14ac:dyDescent="0.2">
      <c r="A8703" s="507"/>
      <c r="B8703" s="501"/>
      <c r="C8703" s="507"/>
      <c r="D8703" s="505"/>
      <c r="E8703" s="505"/>
      <c r="F8703" s="505"/>
      <c r="G8703" s="439"/>
      <c r="H8703" s="506"/>
      <c r="I8703" s="440"/>
    </row>
    <row r="8704" spans="1:9" s="371" customFormat="1" ht="14.25" x14ac:dyDescent="0.2">
      <c r="A8704" s="507"/>
      <c r="B8704" s="501"/>
      <c r="C8704" s="507"/>
      <c r="D8704" s="505"/>
      <c r="E8704" s="505"/>
      <c r="F8704" s="505"/>
      <c r="G8704" s="439"/>
      <c r="H8704" s="506"/>
      <c r="I8704" s="440"/>
    </row>
    <row r="8705" spans="1:9" s="371" customFormat="1" ht="14.25" x14ac:dyDescent="0.2">
      <c r="A8705" s="507"/>
      <c r="B8705" s="501"/>
      <c r="C8705" s="507"/>
      <c r="D8705" s="505"/>
      <c r="E8705" s="505"/>
      <c r="F8705" s="505"/>
      <c r="G8705" s="439"/>
      <c r="H8705" s="506"/>
      <c r="I8705" s="440"/>
    </row>
    <row r="8706" spans="1:9" s="371" customFormat="1" ht="14.25" x14ac:dyDescent="0.2">
      <c r="A8706" s="507"/>
      <c r="B8706" s="501"/>
      <c r="C8706" s="507"/>
      <c r="D8706" s="505"/>
      <c r="E8706" s="505"/>
      <c r="F8706" s="505"/>
      <c r="G8706" s="439"/>
      <c r="H8706" s="506"/>
      <c r="I8706" s="440"/>
    </row>
    <row r="8707" spans="1:9" s="371" customFormat="1" ht="14.25" x14ac:dyDescent="0.2">
      <c r="A8707" s="507"/>
      <c r="B8707" s="501"/>
      <c r="C8707" s="507"/>
      <c r="D8707" s="505"/>
      <c r="E8707" s="505"/>
      <c r="F8707" s="505"/>
      <c r="G8707" s="439"/>
      <c r="H8707" s="506"/>
      <c r="I8707" s="440"/>
    </row>
    <row r="8708" spans="1:9" s="371" customFormat="1" ht="14.25" x14ac:dyDescent="0.2">
      <c r="A8708" s="507"/>
      <c r="B8708" s="501"/>
      <c r="C8708" s="507"/>
      <c r="D8708" s="505"/>
      <c r="E8708" s="505"/>
      <c r="F8708" s="505"/>
      <c r="G8708" s="439"/>
      <c r="H8708" s="506"/>
      <c r="I8708" s="440"/>
    </row>
    <row r="8709" spans="1:9" s="371" customFormat="1" ht="14.25" x14ac:dyDescent="0.2">
      <c r="A8709" s="507"/>
      <c r="B8709" s="501"/>
      <c r="C8709" s="507"/>
      <c r="D8709" s="505"/>
      <c r="E8709" s="505"/>
      <c r="F8709" s="505"/>
      <c r="G8709" s="439"/>
      <c r="H8709" s="506"/>
      <c r="I8709" s="440"/>
    </row>
    <row r="8710" spans="1:9" s="371" customFormat="1" ht="14.25" x14ac:dyDescent="0.2">
      <c r="A8710" s="507"/>
      <c r="B8710" s="501"/>
      <c r="C8710" s="507"/>
      <c r="D8710" s="505"/>
      <c r="E8710" s="505"/>
      <c r="F8710" s="505"/>
      <c r="G8710" s="439"/>
      <c r="H8710" s="506"/>
      <c r="I8710" s="440"/>
    </row>
    <row r="8711" spans="1:9" s="371" customFormat="1" ht="14.25" x14ac:dyDescent="0.2">
      <c r="A8711" s="507"/>
      <c r="B8711" s="501"/>
      <c r="C8711" s="507"/>
      <c r="D8711" s="505"/>
      <c r="E8711" s="505"/>
      <c r="F8711" s="505"/>
      <c r="G8711" s="439"/>
      <c r="H8711" s="510"/>
      <c r="I8711" s="440"/>
    </row>
    <row r="8712" spans="1:9" s="371" customFormat="1" ht="14.25" x14ac:dyDescent="0.2">
      <c r="A8712" s="507"/>
      <c r="B8712" s="501"/>
      <c r="C8712" s="507"/>
      <c r="D8712" s="505"/>
      <c r="E8712" s="505"/>
      <c r="F8712" s="505"/>
      <c r="G8712" s="439"/>
      <c r="H8712" s="510"/>
      <c r="I8712" s="440"/>
    </row>
    <row r="8713" spans="1:9" s="371" customFormat="1" ht="14.25" x14ac:dyDescent="0.2">
      <c r="A8713" s="507"/>
      <c r="B8713" s="501"/>
      <c r="C8713" s="507"/>
      <c r="D8713" s="505"/>
      <c r="E8713" s="505"/>
      <c r="F8713" s="505"/>
      <c r="G8713" s="439"/>
      <c r="H8713" s="510"/>
      <c r="I8713" s="440"/>
    </row>
    <row r="8714" spans="1:9" s="371" customFormat="1" ht="14.25" x14ac:dyDescent="0.2">
      <c r="A8714" s="507"/>
      <c r="B8714" s="501"/>
      <c r="C8714" s="507"/>
      <c r="D8714" s="505"/>
      <c r="E8714" s="505"/>
      <c r="F8714" s="505"/>
      <c r="G8714" s="439"/>
      <c r="H8714" s="510"/>
      <c r="I8714" s="440"/>
    </row>
    <row r="8715" spans="1:9" s="371" customFormat="1" ht="14.25" x14ac:dyDescent="0.2">
      <c r="A8715" s="507"/>
      <c r="B8715" s="501"/>
      <c r="C8715" s="507"/>
      <c r="D8715" s="505"/>
      <c r="E8715" s="505"/>
      <c r="F8715" s="505"/>
      <c r="G8715" s="439"/>
      <c r="H8715" s="510"/>
      <c r="I8715" s="440"/>
    </row>
    <row r="8716" spans="1:9" s="371" customFormat="1" ht="14.25" x14ac:dyDescent="0.2">
      <c r="A8716" s="507"/>
      <c r="B8716" s="501"/>
      <c r="C8716" s="507"/>
      <c r="D8716" s="505"/>
      <c r="E8716" s="505"/>
      <c r="F8716" s="505"/>
      <c r="G8716" s="439"/>
      <c r="H8716" s="510"/>
      <c r="I8716" s="440"/>
    </row>
    <row r="8717" spans="1:9" s="371" customFormat="1" ht="14.25" x14ac:dyDescent="0.2">
      <c r="A8717" s="507"/>
      <c r="B8717" s="501"/>
      <c r="C8717" s="507"/>
      <c r="D8717" s="505"/>
      <c r="E8717" s="505"/>
      <c r="F8717" s="505"/>
      <c r="G8717" s="439"/>
      <c r="H8717" s="510"/>
      <c r="I8717" s="440"/>
    </row>
    <row r="8718" spans="1:9" s="371" customFormat="1" ht="14.25" x14ac:dyDescent="0.2">
      <c r="A8718" s="507"/>
      <c r="B8718" s="501"/>
      <c r="C8718" s="507"/>
      <c r="D8718" s="505"/>
      <c r="E8718" s="505"/>
      <c r="F8718" s="505"/>
      <c r="G8718" s="439"/>
      <c r="H8718" s="510"/>
      <c r="I8718" s="440"/>
    </row>
    <row r="8719" spans="1:9" s="371" customFormat="1" ht="14.25" x14ac:dyDescent="0.2">
      <c r="A8719" s="507"/>
      <c r="B8719" s="501"/>
      <c r="C8719" s="507"/>
      <c r="D8719" s="505"/>
      <c r="E8719" s="505"/>
      <c r="F8719" s="505"/>
      <c r="G8719" s="439"/>
      <c r="H8719" s="510"/>
      <c r="I8719" s="440"/>
    </row>
    <row r="8720" spans="1:9" s="371" customFormat="1" ht="14.25" x14ac:dyDescent="0.2">
      <c r="A8720" s="507"/>
      <c r="B8720" s="501"/>
      <c r="C8720" s="507"/>
      <c r="D8720" s="505"/>
      <c r="E8720" s="505"/>
      <c r="F8720" s="505"/>
      <c r="G8720" s="439"/>
      <c r="H8720" s="510"/>
      <c r="I8720" s="440"/>
    </row>
    <row r="8721" spans="1:9" s="371" customFormat="1" ht="14.25" x14ac:dyDescent="0.2">
      <c r="A8721" s="507"/>
      <c r="B8721" s="501"/>
      <c r="C8721" s="507"/>
      <c r="D8721" s="505"/>
      <c r="E8721" s="505"/>
      <c r="F8721" s="505"/>
      <c r="G8721" s="439"/>
      <c r="H8721" s="510"/>
      <c r="I8721" s="440"/>
    </row>
    <row r="8722" spans="1:9" s="371" customFormat="1" ht="14.25" x14ac:dyDescent="0.2">
      <c r="A8722" s="507"/>
      <c r="B8722" s="501"/>
      <c r="C8722" s="507"/>
      <c r="D8722" s="505"/>
      <c r="E8722" s="505"/>
      <c r="F8722" s="505"/>
      <c r="G8722" s="439"/>
      <c r="H8722" s="510"/>
      <c r="I8722" s="440"/>
    </row>
    <row r="8723" spans="1:9" s="371" customFormat="1" ht="14.25" x14ac:dyDescent="0.2">
      <c r="A8723" s="507"/>
      <c r="B8723" s="501"/>
      <c r="C8723" s="507"/>
      <c r="D8723" s="505"/>
      <c r="E8723" s="505"/>
      <c r="F8723" s="505"/>
      <c r="G8723" s="439"/>
      <c r="H8723" s="510"/>
      <c r="I8723" s="440"/>
    </row>
    <row r="8724" spans="1:9" s="371" customFormat="1" ht="14.25" x14ac:dyDescent="0.2">
      <c r="A8724" s="507"/>
      <c r="B8724" s="501"/>
      <c r="C8724" s="507"/>
      <c r="D8724" s="505"/>
      <c r="E8724" s="505"/>
      <c r="F8724" s="505"/>
      <c r="G8724" s="439"/>
      <c r="H8724" s="510"/>
      <c r="I8724" s="440"/>
    </row>
    <row r="8725" spans="1:9" s="371" customFormat="1" ht="14.25" x14ac:dyDescent="0.2">
      <c r="A8725" s="507"/>
      <c r="B8725" s="501"/>
      <c r="C8725" s="507"/>
      <c r="D8725" s="505"/>
      <c r="E8725" s="505"/>
      <c r="F8725" s="505"/>
      <c r="G8725" s="439"/>
      <c r="H8725" s="510"/>
      <c r="I8725" s="440"/>
    </row>
    <row r="8726" spans="1:9" s="371" customFormat="1" ht="14.25" x14ac:dyDescent="0.2">
      <c r="A8726" s="507"/>
      <c r="B8726" s="501"/>
      <c r="C8726" s="507"/>
      <c r="D8726" s="505"/>
      <c r="E8726" s="505"/>
      <c r="F8726" s="505"/>
      <c r="G8726" s="439"/>
      <c r="H8726" s="510"/>
      <c r="I8726" s="440"/>
    </row>
    <row r="8727" spans="1:9" s="371" customFormat="1" ht="14.25" x14ac:dyDescent="0.2">
      <c r="A8727" s="507"/>
      <c r="B8727" s="501"/>
      <c r="C8727" s="507"/>
      <c r="D8727" s="505"/>
      <c r="E8727" s="505"/>
      <c r="F8727" s="505"/>
      <c r="G8727" s="439"/>
      <c r="H8727" s="510"/>
      <c r="I8727" s="440"/>
    </row>
    <row r="8728" spans="1:9" s="371" customFormat="1" ht="14.25" x14ac:dyDescent="0.2">
      <c r="A8728" s="507"/>
      <c r="B8728" s="501"/>
      <c r="C8728" s="507"/>
      <c r="D8728" s="505"/>
      <c r="E8728" s="505"/>
      <c r="F8728" s="505"/>
      <c r="G8728" s="439"/>
      <c r="H8728" s="510"/>
      <c r="I8728" s="440"/>
    </row>
    <row r="8729" spans="1:9" s="371" customFormat="1" ht="14.25" x14ac:dyDescent="0.2">
      <c r="A8729" s="507"/>
      <c r="B8729" s="501"/>
      <c r="C8729" s="507"/>
      <c r="D8729" s="505"/>
      <c r="E8729" s="505"/>
      <c r="F8729" s="505"/>
      <c r="G8729" s="439"/>
      <c r="H8729" s="510"/>
      <c r="I8729" s="440"/>
    </row>
    <row r="8730" spans="1:9" s="371" customFormat="1" ht="14.25" x14ac:dyDescent="0.2">
      <c r="A8730" s="507"/>
      <c r="B8730" s="501"/>
      <c r="C8730" s="507"/>
      <c r="D8730" s="505"/>
      <c r="E8730" s="505"/>
      <c r="F8730" s="505"/>
      <c r="G8730" s="439"/>
      <c r="H8730" s="510"/>
      <c r="I8730" s="440"/>
    </row>
    <row r="8731" spans="1:9" s="371" customFormat="1" ht="14.25" x14ac:dyDescent="0.2">
      <c r="A8731" s="507"/>
      <c r="B8731" s="501"/>
      <c r="C8731" s="507"/>
      <c r="D8731" s="505"/>
      <c r="E8731" s="505"/>
      <c r="F8731" s="505"/>
      <c r="G8731" s="439"/>
      <c r="H8731" s="510"/>
      <c r="I8731" s="440"/>
    </row>
    <row r="8732" spans="1:9" s="371" customFormat="1" ht="14.25" x14ac:dyDescent="0.2">
      <c r="A8732" s="507"/>
      <c r="B8732" s="501"/>
      <c r="C8732" s="507"/>
      <c r="D8732" s="505"/>
      <c r="E8732" s="505"/>
      <c r="F8732" s="505"/>
      <c r="G8732" s="439"/>
      <c r="H8732" s="510"/>
      <c r="I8732" s="440"/>
    </row>
    <row r="8733" spans="1:9" s="371" customFormat="1" ht="14.25" x14ac:dyDescent="0.2">
      <c r="A8733" s="507"/>
      <c r="B8733" s="501"/>
      <c r="C8733" s="507"/>
      <c r="D8733" s="505"/>
      <c r="E8733" s="505"/>
      <c r="F8733" s="505"/>
      <c r="G8733" s="439"/>
      <c r="H8733" s="510"/>
      <c r="I8733" s="440"/>
    </row>
    <row r="8734" spans="1:9" s="371" customFormat="1" ht="14.25" x14ac:dyDescent="0.2">
      <c r="A8734" s="507"/>
      <c r="B8734" s="501"/>
      <c r="C8734" s="507"/>
      <c r="D8734" s="505"/>
      <c r="E8734" s="505"/>
      <c r="F8734" s="505"/>
      <c r="G8734" s="439"/>
      <c r="H8734" s="510"/>
      <c r="I8734" s="440"/>
    </row>
    <row r="8735" spans="1:9" s="371" customFormat="1" ht="14.25" x14ac:dyDescent="0.2">
      <c r="A8735" s="507"/>
      <c r="B8735" s="501"/>
      <c r="C8735" s="507"/>
      <c r="D8735" s="505"/>
      <c r="E8735" s="505"/>
      <c r="F8735" s="505"/>
      <c r="G8735" s="439"/>
      <c r="H8735" s="510"/>
      <c r="I8735" s="440"/>
    </row>
    <row r="8736" spans="1:9" s="371" customFormat="1" ht="14.25" x14ac:dyDescent="0.2">
      <c r="A8736" s="507"/>
      <c r="B8736" s="501"/>
      <c r="C8736" s="507"/>
      <c r="D8736" s="505"/>
      <c r="E8736" s="505"/>
      <c r="F8736" s="505"/>
      <c r="G8736" s="439"/>
      <c r="H8736" s="510"/>
      <c r="I8736" s="440"/>
    </row>
    <row r="8737" spans="1:9" s="371" customFormat="1" ht="14.25" x14ac:dyDescent="0.2">
      <c r="A8737" s="507"/>
      <c r="B8737" s="501"/>
      <c r="C8737" s="507"/>
      <c r="D8737" s="505"/>
      <c r="E8737" s="505"/>
      <c r="F8737" s="505"/>
      <c r="G8737" s="439"/>
      <c r="H8737" s="510"/>
      <c r="I8737" s="440"/>
    </row>
    <row r="8738" spans="1:9" s="371" customFormat="1" ht="14.25" x14ac:dyDescent="0.2">
      <c r="A8738" s="507"/>
      <c r="B8738" s="501"/>
      <c r="C8738" s="507"/>
      <c r="D8738" s="505"/>
      <c r="E8738" s="505"/>
      <c r="F8738" s="505"/>
      <c r="G8738" s="439"/>
      <c r="H8738" s="510"/>
      <c r="I8738" s="440"/>
    </row>
    <row r="8739" spans="1:9" s="371" customFormat="1" ht="14.25" x14ac:dyDescent="0.2">
      <c r="A8739" s="507"/>
      <c r="B8739" s="501"/>
      <c r="C8739" s="507"/>
      <c r="D8739" s="505"/>
      <c r="E8739" s="505"/>
      <c r="F8739" s="505"/>
      <c r="G8739" s="439"/>
      <c r="H8739" s="510"/>
      <c r="I8739" s="440"/>
    </row>
    <row r="8740" spans="1:9" s="371" customFormat="1" ht="14.25" x14ac:dyDescent="0.2">
      <c r="A8740" s="507"/>
      <c r="B8740" s="501"/>
      <c r="C8740" s="507"/>
      <c r="D8740" s="505"/>
      <c r="E8740" s="505"/>
      <c r="F8740" s="505"/>
      <c r="G8740" s="439"/>
      <c r="H8740" s="510"/>
      <c r="I8740" s="440"/>
    </row>
    <row r="8741" spans="1:9" s="371" customFormat="1" ht="14.25" x14ac:dyDescent="0.2">
      <c r="A8741" s="507"/>
      <c r="B8741" s="501"/>
      <c r="C8741" s="507"/>
      <c r="D8741" s="505"/>
      <c r="E8741" s="505"/>
      <c r="F8741" s="505"/>
      <c r="G8741" s="439"/>
      <c r="H8741" s="510"/>
      <c r="I8741" s="440"/>
    </row>
    <row r="8742" spans="1:9" s="371" customFormat="1" ht="14.25" x14ac:dyDescent="0.2">
      <c r="A8742" s="507"/>
      <c r="B8742" s="501"/>
      <c r="C8742" s="507"/>
      <c r="D8742" s="505"/>
      <c r="E8742" s="505"/>
      <c r="F8742" s="505"/>
      <c r="G8742" s="439"/>
      <c r="H8742" s="510"/>
      <c r="I8742" s="440"/>
    </row>
    <row r="8743" spans="1:9" s="371" customFormat="1" ht="14.25" x14ac:dyDescent="0.2">
      <c r="A8743" s="507"/>
      <c r="B8743" s="501"/>
      <c r="C8743" s="507"/>
      <c r="D8743" s="505"/>
      <c r="E8743" s="505"/>
      <c r="F8743" s="505"/>
      <c r="G8743" s="439"/>
      <c r="H8743" s="510"/>
      <c r="I8743" s="440"/>
    </row>
    <row r="8744" spans="1:9" s="371" customFormat="1" ht="14.25" x14ac:dyDescent="0.2">
      <c r="A8744" s="507"/>
      <c r="B8744" s="501"/>
      <c r="C8744" s="507"/>
      <c r="D8744" s="505"/>
      <c r="E8744" s="505"/>
      <c r="F8744" s="505"/>
      <c r="G8744" s="439"/>
      <c r="H8744" s="510"/>
      <c r="I8744" s="440"/>
    </row>
    <row r="8745" spans="1:9" s="371" customFormat="1" ht="14.25" x14ac:dyDescent="0.2">
      <c r="A8745" s="507"/>
      <c r="B8745" s="501"/>
      <c r="C8745" s="507"/>
      <c r="D8745" s="505"/>
      <c r="E8745" s="505"/>
      <c r="F8745" s="505"/>
      <c r="G8745" s="439"/>
      <c r="H8745" s="510"/>
      <c r="I8745" s="440"/>
    </row>
    <row r="8746" spans="1:9" s="371" customFormat="1" ht="14.25" x14ac:dyDescent="0.2">
      <c r="A8746" s="507"/>
      <c r="B8746" s="501"/>
      <c r="C8746" s="507"/>
      <c r="D8746" s="505"/>
      <c r="E8746" s="505"/>
      <c r="F8746" s="505"/>
      <c r="G8746" s="439"/>
      <c r="H8746" s="510"/>
      <c r="I8746" s="440"/>
    </row>
    <row r="8747" spans="1:9" s="371" customFormat="1" ht="14.25" x14ac:dyDescent="0.2">
      <c r="A8747" s="507"/>
      <c r="B8747" s="501"/>
      <c r="C8747" s="507"/>
      <c r="D8747" s="505"/>
      <c r="E8747" s="505"/>
      <c r="F8747" s="505"/>
      <c r="G8747" s="439"/>
      <c r="H8747" s="510"/>
      <c r="I8747" s="440"/>
    </row>
    <row r="8748" spans="1:9" s="371" customFormat="1" ht="14.25" x14ac:dyDescent="0.2">
      <c r="A8748" s="507"/>
      <c r="B8748" s="501"/>
      <c r="C8748" s="507"/>
      <c r="D8748" s="505"/>
      <c r="E8748" s="505"/>
      <c r="F8748" s="505"/>
      <c r="G8748" s="439"/>
      <c r="H8748" s="510"/>
      <c r="I8748" s="440"/>
    </row>
    <row r="8749" spans="1:9" s="371" customFormat="1" ht="14.25" x14ac:dyDescent="0.2">
      <c r="A8749" s="507"/>
      <c r="B8749" s="501"/>
      <c r="C8749" s="507"/>
      <c r="D8749" s="505"/>
      <c r="E8749" s="505"/>
      <c r="F8749" s="505"/>
      <c r="G8749" s="439"/>
      <c r="H8749" s="510"/>
      <c r="I8749" s="440"/>
    </row>
    <row r="8750" spans="1:9" s="371" customFormat="1" ht="14.25" x14ac:dyDescent="0.2">
      <c r="A8750" s="507"/>
      <c r="B8750" s="501"/>
      <c r="C8750" s="507"/>
      <c r="D8750" s="505"/>
      <c r="E8750" s="505"/>
      <c r="F8750" s="505"/>
      <c r="G8750" s="439"/>
      <c r="H8750" s="510"/>
      <c r="I8750" s="440"/>
    </row>
    <row r="8751" spans="1:9" s="371" customFormat="1" ht="14.25" x14ac:dyDescent="0.2">
      <c r="A8751" s="507"/>
      <c r="B8751" s="501"/>
      <c r="C8751" s="507"/>
      <c r="D8751" s="505"/>
      <c r="E8751" s="505"/>
      <c r="F8751" s="505"/>
      <c r="G8751" s="439"/>
      <c r="H8751" s="510"/>
      <c r="I8751" s="440"/>
    </row>
    <row r="8752" spans="1:9" s="371" customFormat="1" ht="14.25" x14ac:dyDescent="0.2">
      <c r="A8752" s="507"/>
      <c r="B8752" s="501"/>
      <c r="C8752" s="507"/>
      <c r="D8752" s="505"/>
      <c r="E8752" s="505"/>
      <c r="F8752" s="505"/>
      <c r="G8752" s="439"/>
      <c r="H8752" s="510"/>
      <c r="I8752" s="440"/>
    </row>
    <row r="8753" spans="1:9" s="371" customFormat="1" ht="14.25" x14ac:dyDescent="0.2">
      <c r="A8753" s="507"/>
      <c r="B8753" s="501"/>
      <c r="C8753" s="507"/>
      <c r="D8753" s="505"/>
      <c r="E8753" s="505"/>
      <c r="F8753" s="505"/>
      <c r="G8753" s="439"/>
      <c r="H8753" s="510"/>
      <c r="I8753" s="440"/>
    </row>
    <row r="8754" spans="1:9" s="371" customFormat="1" ht="14.25" x14ac:dyDescent="0.2">
      <c r="A8754" s="507"/>
      <c r="B8754" s="501"/>
      <c r="C8754" s="507"/>
      <c r="D8754" s="505"/>
      <c r="E8754" s="505"/>
      <c r="F8754" s="505"/>
      <c r="G8754" s="439"/>
      <c r="H8754" s="510"/>
      <c r="I8754" s="440"/>
    </row>
    <row r="8755" spans="1:9" s="371" customFormat="1" ht="14.25" x14ac:dyDescent="0.2">
      <c r="A8755" s="507"/>
      <c r="B8755" s="501"/>
      <c r="C8755" s="507"/>
      <c r="D8755" s="505"/>
      <c r="E8755" s="505"/>
      <c r="F8755" s="505"/>
      <c r="G8755" s="439"/>
      <c r="H8755" s="510"/>
      <c r="I8755" s="440"/>
    </row>
    <row r="8756" spans="1:9" s="371" customFormat="1" ht="14.25" x14ac:dyDescent="0.2">
      <c r="A8756" s="507"/>
      <c r="B8756" s="501"/>
      <c r="C8756" s="507"/>
      <c r="D8756" s="505"/>
      <c r="E8756" s="505"/>
      <c r="F8756" s="505"/>
      <c r="G8756" s="439"/>
      <c r="H8756" s="510"/>
      <c r="I8756" s="440"/>
    </row>
    <row r="8757" spans="1:9" s="371" customFormat="1" ht="14.25" x14ac:dyDescent="0.2">
      <c r="A8757" s="507"/>
      <c r="B8757" s="501"/>
      <c r="C8757" s="507"/>
      <c r="D8757" s="505"/>
      <c r="E8757" s="505"/>
      <c r="F8757" s="505"/>
      <c r="G8757" s="439"/>
      <c r="H8757" s="510"/>
      <c r="I8757" s="440"/>
    </row>
    <row r="8758" spans="1:9" s="371" customFormat="1" ht="14.25" x14ac:dyDescent="0.2">
      <c r="A8758" s="507"/>
      <c r="B8758" s="501"/>
      <c r="C8758" s="507"/>
      <c r="D8758" s="505"/>
      <c r="E8758" s="505"/>
      <c r="F8758" s="505"/>
      <c r="G8758" s="439"/>
      <c r="H8758" s="510"/>
      <c r="I8758" s="440"/>
    </row>
    <row r="8759" spans="1:9" s="371" customFormat="1" ht="14.25" x14ac:dyDescent="0.2">
      <c r="A8759" s="507"/>
      <c r="B8759" s="501"/>
      <c r="C8759" s="507"/>
      <c r="D8759" s="505"/>
      <c r="E8759" s="505"/>
      <c r="F8759" s="505"/>
      <c r="G8759" s="439"/>
      <c r="H8759" s="510"/>
      <c r="I8759" s="440"/>
    </row>
    <row r="8760" spans="1:9" s="371" customFormat="1" ht="14.25" x14ac:dyDescent="0.2">
      <c r="A8760" s="507"/>
      <c r="B8760" s="501"/>
      <c r="C8760" s="507"/>
      <c r="D8760" s="505"/>
      <c r="E8760" s="505"/>
      <c r="F8760" s="505"/>
      <c r="G8760" s="439"/>
      <c r="H8760" s="510"/>
      <c r="I8760" s="440"/>
    </row>
    <row r="8761" spans="1:9" s="371" customFormat="1" ht="14.25" x14ac:dyDescent="0.2">
      <c r="A8761" s="507"/>
      <c r="B8761" s="501"/>
      <c r="C8761" s="507"/>
      <c r="D8761" s="505"/>
      <c r="E8761" s="505"/>
      <c r="F8761" s="505"/>
      <c r="G8761" s="439"/>
      <c r="H8761" s="510"/>
      <c r="I8761" s="440"/>
    </row>
    <row r="8762" spans="1:9" s="371" customFormat="1" ht="14.25" x14ac:dyDescent="0.2">
      <c r="A8762" s="507"/>
      <c r="B8762" s="501"/>
      <c r="C8762" s="507"/>
      <c r="D8762" s="505"/>
      <c r="E8762" s="505"/>
      <c r="F8762" s="505"/>
      <c r="G8762" s="439"/>
      <c r="H8762" s="510"/>
      <c r="I8762" s="440"/>
    </row>
    <row r="8763" spans="1:9" s="371" customFormat="1" ht="14.25" x14ac:dyDescent="0.2">
      <c r="A8763" s="507"/>
      <c r="B8763" s="501"/>
      <c r="C8763" s="507"/>
      <c r="D8763" s="505"/>
      <c r="E8763" s="505"/>
      <c r="F8763" s="505"/>
      <c r="G8763" s="439"/>
      <c r="H8763" s="510"/>
      <c r="I8763" s="440"/>
    </row>
    <row r="8764" spans="1:9" s="371" customFormat="1" ht="14.25" x14ac:dyDescent="0.2">
      <c r="A8764" s="507"/>
      <c r="B8764" s="501"/>
      <c r="C8764" s="507"/>
      <c r="D8764" s="505"/>
      <c r="E8764" s="505"/>
      <c r="F8764" s="505"/>
      <c r="G8764" s="439"/>
      <c r="H8764" s="510"/>
      <c r="I8764" s="440"/>
    </row>
    <row r="8765" spans="1:9" s="371" customFormat="1" ht="14.25" x14ac:dyDescent="0.2">
      <c r="A8765" s="507"/>
      <c r="B8765" s="501"/>
      <c r="C8765" s="507"/>
      <c r="D8765" s="505"/>
      <c r="E8765" s="505"/>
      <c r="F8765" s="505"/>
      <c r="G8765" s="439"/>
      <c r="H8765" s="510"/>
      <c r="I8765" s="440"/>
    </row>
    <row r="8766" spans="1:9" s="371" customFormat="1" ht="14.25" x14ac:dyDescent="0.2">
      <c r="A8766" s="507"/>
      <c r="B8766" s="501"/>
      <c r="C8766" s="507"/>
      <c r="D8766" s="505"/>
      <c r="E8766" s="505"/>
      <c r="F8766" s="505"/>
      <c r="G8766" s="439"/>
      <c r="H8766" s="510"/>
      <c r="I8766" s="440"/>
    </row>
    <row r="8767" spans="1:9" s="371" customFormat="1" ht="14.25" x14ac:dyDescent="0.2">
      <c r="A8767" s="507"/>
      <c r="B8767" s="501"/>
      <c r="C8767" s="507"/>
      <c r="D8767" s="505"/>
      <c r="E8767" s="505"/>
      <c r="F8767" s="505"/>
      <c r="G8767" s="439"/>
      <c r="H8767" s="510"/>
      <c r="I8767" s="440"/>
    </row>
    <row r="8768" spans="1:9" s="371" customFormat="1" ht="14.25" x14ac:dyDescent="0.2">
      <c r="A8768" s="507"/>
      <c r="B8768" s="501"/>
      <c r="C8768" s="507"/>
      <c r="D8768" s="505"/>
      <c r="E8768" s="505"/>
      <c r="F8768" s="505"/>
      <c r="G8768" s="439"/>
      <c r="H8768" s="510"/>
      <c r="I8768" s="440"/>
    </row>
    <row r="8769" spans="1:9" s="371" customFormat="1" ht="14.25" x14ac:dyDescent="0.2">
      <c r="A8769" s="507"/>
      <c r="B8769" s="501"/>
      <c r="C8769" s="507"/>
      <c r="D8769" s="505"/>
      <c r="E8769" s="505"/>
      <c r="F8769" s="505"/>
      <c r="G8769" s="439"/>
      <c r="H8769" s="510"/>
      <c r="I8769" s="440"/>
    </row>
    <row r="8770" spans="1:9" s="371" customFormat="1" ht="14.25" x14ac:dyDescent="0.2">
      <c r="A8770" s="507"/>
      <c r="B8770" s="501"/>
      <c r="C8770" s="507"/>
      <c r="D8770" s="505"/>
      <c r="E8770" s="505"/>
      <c r="F8770" s="505"/>
      <c r="G8770" s="439"/>
      <c r="H8770" s="510"/>
      <c r="I8770" s="440"/>
    </row>
    <row r="8771" spans="1:9" s="371" customFormat="1" ht="14.25" x14ac:dyDescent="0.2">
      <c r="A8771" s="507"/>
      <c r="B8771" s="501"/>
      <c r="C8771" s="507"/>
      <c r="D8771" s="505"/>
      <c r="E8771" s="505"/>
      <c r="F8771" s="505"/>
      <c r="G8771" s="439"/>
      <c r="H8771" s="510"/>
      <c r="I8771" s="440"/>
    </row>
    <row r="8772" spans="1:9" s="371" customFormat="1" ht="14.25" x14ac:dyDescent="0.2">
      <c r="A8772" s="507"/>
      <c r="B8772" s="501"/>
      <c r="C8772" s="507"/>
      <c r="D8772" s="505"/>
      <c r="E8772" s="505"/>
      <c r="F8772" s="505"/>
      <c r="G8772" s="439"/>
      <c r="H8772" s="510"/>
      <c r="I8772" s="440"/>
    </row>
    <row r="8773" spans="1:9" s="371" customFormat="1" ht="14.25" x14ac:dyDescent="0.2">
      <c r="A8773" s="507"/>
      <c r="B8773" s="501"/>
      <c r="C8773" s="507"/>
      <c r="D8773" s="505"/>
      <c r="E8773" s="505"/>
      <c r="F8773" s="505"/>
      <c r="G8773" s="439"/>
      <c r="H8773" s="510"/>
      <c r="I8773" s="440"/>
    </row>
    <row r="8774" spans="1:9" s="371" customFormat="1" ht="14.25" x14ac:dyDescent="0.2">
      <c r="A8774" s="507"/>
      <c r="B8774" s="501"/>
      <c r="C8774" s="507"/>
      <c r="D8774" s="505"/>
      <c r="E8774" s="505"/>
      <c r="F8774" s="505"/>
      <c r="G8774" s="439"/>
      <c r="H8774" s="510"/>
      <c r="I8774" s="440"/>
    </row>
    <row r="8775" spans="1:9" s="371" customFormat="1" ht="14.25" x14ac:dyDescent="0.2">
      <c r="A8775" s="507"/>
      <c r="B8775" s="501"/>
      <c r="C8775" s="507"/>
      <c r="D8775" s="505"/>
      <c r="E8775" s="505"/>
      <c r="F8775" s="505"/>
      <c r="G8775" s="439"/>
      <c r="H8775" s="510"/>
      <c r="I8775" s="440"/>
    </row>
    <row r="8776" spans="1:9" s="371" customFormat="1" ht="14.25" x14ac:dyDescent="0.2">
      <c r="A8776" s="507"/>
      <c r="B8776" s="501"/>
      <c r="C8776" s="507"/>
      <c r="D8776" s="505"/>
      <c r="E8776" s="505"/>
      <c r="F8776" s="505"/>
      <c r="G8776" s="439"/>
      <c r="H8776" s="510"/>
      <c r="I8776" s="440"/>
    </row>
    <row r="8777" spans="1:9" s="371" customFormat="1" ht="14.25" x14ac:dyDescent="0.2">
      <c r="A8777" s="507"/>
      <c r="B8777" s="501"/>
      <c r="C8777" s="507"/>
      <c r="D8777" s="505"/>
      <c r="E8777" s="505"/>
      <c r="F8777" s="505"/>
      <c r="G8777" s="439"/>
      <c r="H8777" s="510"/>
      <c r="I8777" s="440"/>
    </row>
    <row r="8778" spans="1:9" s="371" customFormat="1" ht="14.25" x14ac:dyDescent="0.2">
      <c r="A8778" s="507"/>
      <c r="B8778" s="501"/>
      <c r="C8778" s="507"/>
      <c r="D8778" s="505"/>
      <c r="E8778" s="505"/>
      <c r="F8778" s="505"/>
      <c r="G8778" s="439"/>
      <c r="H8778" s="510"/>
      <c r="I8778" s="440"/>
    </row>
    <row r="8779" spans="1:9" s="371" customFormat="1" ht="14.25" x14ac:dyDescent="0.2">
      <c r="A8779" s="507"/>
      <c r="B8779" s="501"/>
      <c r="C8779" s="507"/>
      <c r="D8779" s="505"/>
      <c r="E8779" s="505"/>
      <c r="F8779" s="505"/>
      <c r="G8779" s="439"/>
      <c r="H8779" s="510"/>
      <c r="I8779" s="440"/>
    </row>
    <row r="8780" spans="1:9" s="371" customFormat="1" ht="14.25" x14ac:dyDescent="0.2">
      <c r="A8780" s="507"/>
      <c r="B8780" s="501"/>
      <c r="C8780" s="507"/>
      <c r="D8780" s="505"/>
      <c r="E8780" s="505"/>
      <c r="F8780" s="505"/>
      <c r="G8780" s="439"/>
      <c r="H8780" s="510"/>
      <c r="I8780" s="440"/>
    </row>
    <row r="8781" spans="1:9" s="371" customFormat="1" ht="14.25" x14ac:dyDescent="0.2">
      <c r="A8781" s="507"/>
      <c r="B8781" s="501"/>
      <c r="C8781" s="507"/>
      <c r="D8781" s="505"/>
      <c r="E8781" s="505"/>
      <c r="F8781" s="505"/>
      <c r="G8781" s="439"/>
      <c r="H8781" s="510"/>
      <c r="I8781" s="440"/>
    </row>
    <row r="8782" spans="1:9" s="371" customFormat="1" ht="14.25" x14ac:dyDescent="0.2">
      <c r="A8782" s="507"/>
      <c r="B8782" s="501"/>
      <c r="C8782" s="507"/>
      <c r="D8782" s="505"/>
      <c r="E8782" s="505"/>
      <c r="F8782" s="505"/>
      <c r="G8782" s="439"/>
      <c r="H8782" s="510"/>
      <c r="I8782" s="440"/>
    </row>
    <row r="8783" spans="1:9" s="371" customFormat="1" ht="14.25" x14ac:dyDescent="0.2">
      <c r="A8783" s="507"/>
      <c r="B8783" s="501"/>
      <c r="C8783" s="507"/>
      <c r="D8783" s="505"/>
      <c r="E8783" s="505"/>
      <c r="F8783" s="505"/>
      <c r="G8783" s="439"/>
      <c r="H8783" s="510"/>
      <c r="I8783" s="440"/>
    </row>
    <row r="8784" spans="1:9" s="371" customFormat="1" ht="14.25" x14ac:dyDescent="0.2">
      <c r="A8784" s="507"/>
      <c r="B8784" s="501"/>
      <c r="C8784" s="507"/>
      <c r="D8784" s="505"/>
      <c r="E8784" s="505"/>
      <c r="F8784" s="505"/>
      <c r="G8784" s="439"/>
      <c r="H8784" s="510"/>
      <c r="I8784" s="440"/>
    </row>
    <row r="8785" spans="1:9" s="371" customFormat="1" ht="14.25" x14ac:dyDescent="0.2">
      <c r="A8785" s="507"/>
      <c r="B8785" s="501"/>
      <c r="C8785" s="507"/>
      <c r="D8785" s="505"/>
      <c r="E8785" s="505"/>
      <c r="F8785" s="505"/>
      <c r="G8785" s="439"/>
      <c r="H8785" s="510"/>
      <c r="I8785" s="440"/>
    </row>
    <row r="8786" spans="1:9" s="371" customFormat="1" ht="14.25" x14ac:dyDescent="0.2">
      <c r="A8786" s="507"/>
      <c r="B8786" s="501"/>
      <c r="C8786" s="507"/>
      <c r="D8786" s="505"/>
      <c r="E8786" s="505"/>
      <c r="F8786" s="505"/>
      <c r="G8786" s="439"/>
      <c r="H8786" s="510"/>
      <c r="I8786" s="440"/>
    </row>
    <row r="8787" spans="1:9" s="371" customFormat="1" ht="14.25" x14ac:dyDescent="0.2">
      <c r="A8787" s="507"/>
      <c r="B8787" s="501"/>
      <c r="C8787" s="507"/>
      <c r="D8787" s="505"/>
      <c r="E8787" s="505"/>
      <c r="F8787" s="505"/>
      <c r="G8787" s="439"/>
      <c r="H8787" s="510"/>
      <c r="I8787" s="440"/>
    </row>
    <row r="8788" spans="1:9" s="371" customFormat="1" ht="14.25" x14ac:dyDescent="0.2">
      <c r="A8788" s="507"/>
      <c r="B8788" s="501"/>
      <c r="C8788" s="507"/>
      <c r="D8788" s="505"/>
      <c r="E8788" s="505"/>
      <c r="F8788" s="505"/>
      <c r="G8788" s="439"/>
      <c r="H8788" s="510"/>
      <c r="I8788" s="440"/>
    </row>
    <row r="8789" spans="1:9" s="371" customFormat="1" ht="14.25" x14ac:dyDescent="0.2">
      <c r="A8789" s="507"/>
      <c r="B8789" s="501"/>
      <c r="C8789" s="507"/>
      <c r="D8789" s="505"/>
      <c r="E8789" s="505"/>
      <c r="F8789" s="505"/>
      <c r="G8789" s="439"/>
      <c r="H8789" s="510"/>
      <c r="I8789" s="440"/>
    </row>
    <row r="8790" spans="1:9" s="371" customFormat="1" ht="14.25" x14ac:dyDescent="0.2">
      <c r="A8790" s="507"/>
      <c r="B8790" s="501"/>
      <c r="C8790" s="507"/>
      <c r="D8790" s="505"/>
      <c r="E8790" s="505"/>
      <c r="F8790" s="505"/>
      <c r="G8790" s="439"/>
      <c r="H8790" s="510"/>
      <c r="I8790" s="440"/>
    </row>
    <row r="8791" spans="1:9" s="371" customFormat="1" ht="14.25" x14ac:dyDescent="0.2">
      <c r="A8791" s="507"/>
      <c r="B8791" s="501"/>
      <c r="C8791" s="507"/>
      <c r="D8791" s="505"/>
      <c r="E8791" s="505"/>
      <c r="F8791" s="505"/>
      <c r="G8791" s="439"/>
      <c r="H8791" s="510"/>
      <c r="I8791" s="440"/>
    </row>
    <row r="8792" spans="1:9" s="371" customFormat="1" ht="14.25" x14ac:dyDescent="0.2">
      <c r="A8792" s="507"/>
      <c r="B8792" s="501"/>
      <c r="C8792" s="507"/>
      <c r="D8792" s="505"/>
      <c r="E8792" s="505"/>
      <c r="F8792" s="505"/>
      <c r="G8792" s="439"/>
      <c r="H8792" s="510"/>
      <c r="I8792" s="440"/>
    </row>
    <row r="8793" spans="1:9" s="371" customFormat="1" ht="14.25" x14ac:dyDescent="0.2">
      <c r="A8793" s="507"/>
      <c r="B8793" s="501"/>
      <c r="C8793" s="507"/>
      <c r="D8793" s="505"/>
      <c r="E8793" s="505"/>
      <c r="F8793" s="505"/>
      <c r="G8793" s="439"/>
      <c r="H8793" s="510"/>
      <c r="I8793" s="440"/>
    </row>
    <row r="8794" spans="1:9" s="371" customFormat="1" ht="14.25" x14ac:dyDescent="0.2">
      <c r="A8794" s="507"/>
      <c r="B8794" s="501"/>
      <c r="C8794" s="507"/>
      <c r="D8794" s="505"/>
      <c r="E8794" s="505"/>
      <c r="F8794" s="505"/>
      <c r="G8794" s="439"/>
      <c r="H8794" s="510"/>
      <c r="I8794" s="440"/>
    </row>
    <row r="8795" spans="1:9" s="371" customFormat="1" ht="14.25" x14ac:dyDescent="0.2">
      <c r="A8795" s="507"/>
      <c r="B8795" s="501"/>
      <c r="C8795" s="507"/>
      <c r="D8795" s="505"/>
      <c r="E8795" s="505"/>
      <c r="F8795" s="505"/>
      <c r="G8795" s="439"/>
      <c r="H8795" s="510"/>
      <c r="I8795" s="440"/>
    </row>
    <row r="8796" spans="1:9" s="371" customFormat="1" ht="14.25" x14ac:dyDescent="0.2">
      <c r="A8796" s="507"/>
      <c r="B8796" s="501"/>
      <c r="C8796" s="507"/>
      <c r="D8796" s="505"/>
      <c r="E8796" s="505"/>
      <c r="F8796" s="505"/>
      <c r="G8796" s="439"/>
      <c r="H8796" s="510"/>
      <c r="I8796" s="440"/>
    </row>
    <row r="8797" spans="1:9" s="371" customFormat="1" ht="14.25" x14ac:dyDescent="0.2">
      <c r="A8797" s="507"/>
      <c r="B8797" s="501"/>
      <c r="C8797" s="507"/>
      <c r="D8797" s="505"/>
      <c r="E8797" s="505"/>
      <c r="F8797" s="505"/>
      <c r="G8797" s="439"/>
      <c r="H8797" s="510"/>
      <c r="I8797" s="440"/>
    </row>
    <row r="8798" spans="1:9" s="371" customFormat="1" ht="14.25" x14ac:dyDescent="0.2">
      <c r="A8798" s="507"/>
      <c r="B8798" s="501"/>
      <c r="C8798" s="507"/>
      <c r="D8798" s="505"/>
      <c r="E8798" s="505"/>
      <c r="F8798" s="505"/>
      <c r="G8798" s="439"/>
      <c r="H8798" s="510"/>
      <c r="I8798" s="440"/>
    </row>
    <row r="8799" spans="1:9" s="371" customFormat="1" ht="14.25" x14ac:dyDescent="0.2">
      <c r="A8799" s="507"/>
      <c r="B8799" s="501"/>
      <c r="C8799" s="507"/>
      <c r="D8799" s="505"/>
      <c r="E8799" s="505"/>
      <c r="F8799" s="505"/>
      <c r="G8799" s="439"/>
      <c r="H8799" s="510"/>
      <c r="I8799" s="440"/>
    </row>
    <row r="8800" spans="1:9" s="371" customFormat="1" ht="14.25" x14ac:dyDescent="0.2">
      <c r="A8800" s="507"/>
      <c r="B8800" s="501"/>
      <c r="C8800" s="507"/>
      <c r="D8800" s="505"/>
      <c r="E8800" s="505"/>
      <c r="F8800" s="505"/>
      <c r="G8800" s="439"/>
      <c r="H8800" s="510"/>
      <c r="I8800" s="440"/>
    </row>
    <row r="8801" spans="1:9" s="371" customFormat="1" ht="14.25" x14ac:dyDescent="0.2">
      <c r="A8801" s="507"/>
      <c r="B8801" s="501"/>
      <c r="C8801" s="507"/>
      <c r="D8801" s="505"/>
      <c r="E8801" s="505"/>
      <c r="F8801" s="505"/>
      <c r="G8801" s="439"/>
      <c r="H8801" s="510"/>
      <c r="I8801" s="440"/>
    </row>
    <row r="8802" spans="1:9" s="371" customFormat="1" ht="14.25" x14ac:dyDescent="0.2">
      <c r="A8802" s="507"/>
      <c r="B8802" s="501"/>
      <c r="C8802" s="507"/>
      <c r="D8802" s="505"/>
      <c r="E8802" s="505"/>
      <c r="F8802" s="505"/>
      <c r="G8802" s="439"/>
      <c r="H8802" s="510"/>
      <c r="I8802" s="440"/>
    </row>
    <row r="8803" spans="1:9" s="371" customFormat="1" ht="14.25" x14ac:dyDescent="0.2">
      <c r="A8803" s="507"/>
      <c r="B8803" s="501"/>
      <c r="C8803" s="507"/>
      <c r="D8803" s="505"/>
      <c r="E8803" s="505"/>
      <c r="F8803" s="505"/>
      <c r="G8803" s="439"/>
      <c r="H8803" s="510"/>
      <c r="I8803" s="440"/>
    </row>
    <row r="8804" spans="1:9" s="371" customFormat="1" ht="14.25" x14ac:dyDescent="0.2">
      <c r="A8804" s="507"/>
      <c r="B8804" s="501"/>
      <c r="C8804" s="507"/>
      <c r="D8804" s="505"/>
      <c r="E8804" s="505"/>
      <c r="F8804" s="505"/>
      <c r="G8804" s="439"/>
      <c r="H8804" s="510"/>
      <c r="I8804" s="440"/>
    </row>
    <row r="8805" spans="1:9" s="371" customFormat="1" ht="14.25" x14ac:dyDescent="0.2">
      <c r="A8805" s="507"/>
      <c r="B8805" s="501"/>
      <c r="C8805" s="507"/>
      <c r="D8805" s="505"/>
      <c r="E8805" s="505"/>
      <c r="F8805" s="505"/>
      <c r="G8805" s="439"/>
      <c r="H8805" s="510"/>
      <c r="I8805" s="440"/>
    </row>
    <row r="8806" spans="1:9" s="371" customFormat="1" ht="14.25" x14ac:dyDescent="0.2">
      <c r="A8806" s="507"/>
      <c r="B8806" s="501"/>
      <c r="C8806" s="507"/>
      <c r="D8806" s="505"/>
      <c r="E8806" s="505"/>
      <c r="F8806" s="505"/>
      <c r="G8806" s="439"/>
      <c r="H8806" s="510"/>
      <c r="I8806" s="440"/>
    </row>
    <row r="8807" spans="1:9" s="371" customFormat="1" ht="14.25" x14ac:dyDescent="0.2">
      <c r="A8807" s="507"/>
      <c r="B8807" s="501"/>
      <c r="C8807" s="507"/>
      <c r="D8807" s="505"/>
      <c r="E8807" s="505"/>
      <c r="F8807" s="505"/>
      <c r="G8807" s="439"/>
      <c r="H8807" s="510"/>
      <c r="I8807" s="440"/>
    </row>
    <row r="8808" spans="1:9" s="371" customFormat="1" ht="14.25" x14ac:dyDescent="0.2">
      <c r="A8808" s="507"/>
      <c r="B8808" s="501"/>
      <c r="C8808" s="507"/>
      <c r="D8808" s="505"/>
      <c r="E8808" s="505"/>
      <c r="F8808" s="505"/>
      <c r="G8808" s="439"/>
      <c r="H8808" s="510"/>
      <c r="I8808" s="440"/>
    </row>
    <row r="8809" spans="1:9" s="371" customFormat="1" ht="14.25" x14ac:dyDescent="0.2">
      <c r="A8809" s="507"/>
      <c r="B8809" s="501"/>
      <c r="C8809" s="507"/>
      <c r="D8809" s="505"/>
      <c r="E8809" s="505"/>
      <c r="F8809" s="505"/>
      <c r="G8809" s="439"/>
      <c r="H8809" s="510"/>
      <c r="I8809" s="440"/>
    </row>
    <row r="8810" spans="1:9" s="371" customFormat="1" ht="14.25" x14ac:dyDescent="0.2">
      <c r="A8810" s="507"/>
      <c r="B8810" s="501"/>
      <c r="C8810" s="507"/>
      <c r="D8810" s="505"/>
      <c r="E8810" s="505"/>
      <c r="F8810" s="505"/>
      <c r="G8810" s="439"/>
      <c r="H8810" s="510"/>
      <c r="I8810" s="440"/>
    </row>
    <row r="8811" spans="1:9" s="371" customFormat="1" ht="14.25" x14ac:dyDescent="0.2">
      <c r="A8811" s="507"/>
      <c r="B8811" s="501"/>
      <c r="C8811" s="507"/>
      <c r="D8811" s="505"/>
      <c r="E8811" s="505"/>
      <c r="F8811" s="505"/>
      <c r="G8811" s="439"/>
      <c r="H8811" s="510"/>
      <c r="I8811" s="440"/>
    </row>
    <row r="8812" spans="1:9" s="371" customFormat="1" ht="14.25" x14ac:dyDescent="0.2">
      <c r="A8812" s="507"/>
      <c r="B8812" s="501"/>
      <c r="C8812" s="507"/>
      <c r="D8812" s="505"/>
      <c r="E8812" s="505"/>
      <c r="F8812" s="505"/>
      <c r="G8812" s="439"/>
      <c r="H8812" s="510"/>
      <c r="I8812" s="440"/>
    </row>
    <row r="8813" spans="1:9" s="371" customFormat="1" ht="14.25" x14ac:dyDescent="0.2">
      <c r="A8813" s="507"/>
      <c r="B8813" s="501"/>
      <c r="C8813" s="507"/>
      <c r="D8813" s="505"/>
      <c r="E8813" s="505"/>
      <c r="F8813" s="505"/>
      <c r="G8813" s="439"/>
      <c r="H8813" s="510"/>
      <c r="I8813" s="440"/>
    </row>
    <row r="8814" spans="1:9" s="371" customFormat="1" ht="14.25" x14ac:dyDescent="0.2">
      <c r="A8814" s="507"/>
      <c r="B8814" s="501"/>
      <c r="C8814" s="507"/>
      <c r="D8814" s="505"/>
      <c r="E8814" s="505"/>
      <c r="F8814" s="505"/>
      <c r="G8814" s="439"/>
      <c r="H8814" s="510"/>
      <c r="I8814" s="440"/>
    </row>
    <row r="8815" spans="1:9" s="371" customFormat="1" ht="14.25" x14ac:dyDescent="0.2">
      <c r="A8815" s="507"/>
      <c r="B8815" s="501"/>
      <c r="C8815" s="507"/>
      <c r="D8815" s="505"/>
      <c r="E8815" s="505"/>
      <c r="F8815" s="505"/>
      <c r="G8815" s="439"/>
      <c r="H8815" s="510"/>
      <c r="I8815" s="440"/>
    </row>
    <row r="8816" spans="1:9" s="371" customFormat="1" ht="14.25" x14ac:dyDescent="0.2">
      <c r="A8816" s="507"/>
      <c r="B8816" s="501"/>
      <c r="C8816" s="507"/>
      <c r="D8816" s="505"/>
      <c r="E8816" s="505"/>
      <c r="F8816" s="505"/>
      <c r="G8816" s="439"/>
      <c r="H8816" s="510"/>
      <c r="I8816" s="440"/>
    </row>
    <row r="8817" spans="1:9" s="371" customFormat="1" ht="14.25" x14ac:dyDescent="0.2">
      <c r="A8817" s="507"/>
      <c r="B8817" s="501"/>
      <c r="C8817" s="507"/>
      <c r="D8817" s="505"/>
      <c r="E8817" s="505"/>
      <c r="F8817" s="505"/>
      <c r="G8817" s="439"/>
      <c r="H8817" s="510"/>
      <c r="I8817" s="440"/>
    </row>
    <row r="8818" spans="1:9" s="371" customFormat="1" ht="14.25" x14ac:dyDescent="0.2">
      <c r="A8818" s="507"/>
      <c r="B8818" s="501"/>
      <c r="C8818" s="507"/>
      <c r="D8818" s="505"/>
      <c r="E8818" s="505"/>
      <c r="F8818" s="505"/>
      <c r="G8818" s="439"/>
      <c r="H8818" s="510"/>
      <c r="I8818" s="440"/>
    </row>
    <row r="8819" spans="1:9" s="371" customFormat="1" ht="14.25" x14ac:dyDescent="0.2">
      <c r="A8819" s="507"/>
      <c r="B8819" s="501"/>
      <c r="C8819" s="507"/>
      <c r="D8819" s="505"/>
      <c r="E8819" s="505"/>
      <c r="F8819" s="505"/>
      <c r="G8819" s="439"/>
      <c r="H8819" s="510"/>
      <c r="I8819" s="440"/>
    </row>
    <row r="8820" spans="1:9" s="371" customFormat="1" ht="14.25" x14ac:dyDescent="0.2">
      <c r="A8820" s="507"/>
      <c r="B8820" s="501"/>
      <c r="C8820" s="507"/>
      <c r="D8820" s="505"/>
      <c r="E8820" s="505"/>
      <c r="F8820" s="505"/>
      <c r="G8820" s="439"/>
      <c r="H8820" s="510"/>
      <c r="I8820" s="440"/>
    </row>
    <row r="8821" spans="1:9" s="371" customFormat="1" ht="14.25" x14ac:dyDescent="0.2">
      <c r="A8821" s="507"/>
      <c r="B8821" s="501"/>
      <c r="C8821" s="507"/>
      <c r="D8821" s="505"/>
      <c r="E8821" s="505"/>
      <c r="F8821" s="505"/>
      <c r="G8821" s="439"/>
      <c r="H8821" s="510"/>
      <c r="I8821" s="440"/>
    </row>
    <row r="8822" spans="1:9" s="371" customFormat="1" ht="14.25" x14ac:dyDescent="0.2">
      <c r="A8822" s="507"/>
      <c r="B8822" s="501"/>
      <c r="C8822" s="507"/>
      <c r="D8822" s="505"/>
      <c r="E8822" s="505"/>
      <c r="F8822" s="505"/>
      <c r="G8822" s="439"/>
      <c r="H8822" s="510"/>
      <c r="I8822" s="440"/>
    </row>
    <row r="8823" spans="1:9" s="371" customFormat="1" ht="14.25" x14ac:dyDescent="0.2">
      <c r="A8823" s="507"/>
      <c r="B8823" s="501"/>
      <c r="C8823" s="507"/>
      <c r="D8823" s="505"/>
      <c r="E8823" s="505"/>
      <c r="F8823" s="505"/>
      <c r="G8823" s="439"/>
      <c r="H8823" s="510"/>
      <c r="I8823" s="440"/>
    </row>
    <row r="8824" spans="1:9" s="371" customFormat="1" ht="14.25" x14ac:dyDescent="0.2">
      <c r="A8824" s="507"/>
      <c r="B8824" s="501"/>
      <c r="C8824" s="507"/>
      <c r="D8824" s="505"/>
      <c r="E8824" s="505"/>
      <c r="F8824" s="505"/>
      <c r="G8824" s="439"/>
      <c r="H8824" s="510"/>
      <c r="I8824" s="440"/>
    </row>
    <row r="8825" spans="1:9" s="371" customFormat="1" ht="14.25" x14ac:dyDescent="0.2">
      <c r="A8825" s="507"/>
      <c r="B8825" s="501"/>
      <c r="C8825" s="507"/>
      <c r="D8825" s="505"/>
      <c r="E8825" s="505"/>
      <c r="F8825" s="505"/>
      <c r="G8825" s="439"/>
      <c r="H8825" s="510"/>
      <c r="I8825" s="440"/>
    </row>
    <row r="8826" spans="1:9" s="371" customFormat="1" ht="14.25" x14ac:dyDescent="0.2">
      <c r="A8826" s="507"/>
      <c r="B8826" s="501"/>
      <c r="C8826" s="507"/>
      <c r="D8826" s="505"/>
      <c r="E8826" s="505"/>
      <c r="F8826" s="505"/>
      <c r="G8826" s="439"/>
      <c r="H8826" s="510"/>
      <c r="I8826" s="440"/>
    </row>
    <row r="8827" spans="1:9" s="371" customFormat="1" ht="14.25" x14ac:dyDescent="0.2">
      <c r="A8827" s="507"/>
      <c r="B8827" s="501"/>
      <c r="C8827" s="507"/>
      <c r="D8827" s="505"/>
      <c r="E8827" s="505"/>
      <c r="F8827" s="505"/>
      <c r="G8827" s="439"/>
      <c r="H8827" s="510"/>
      <c r="I8827" s="440"/>
    </row>
    <row r="8828" spans="1:9" s="371" customFormat="1" ht="14.25" x14ac:dyDescent="0.2">
      <c r="A8828" s="507"/>
      <c r="B8828" s="501"/>
      <c r="C8828" s="507"/>
      <c r="D8828" s="505"/>
      <c r="E8828" s="505"/>
      <c r="F8828" s="505"/>
      <c r="G8828" s="439"/>
      <c r="H8828" s="510"/>
      <c r="I8828" s="440"/>
    </row>
    <row r="8829" spans="1:9" s="371" customFormat="1" ht="14.25" x14ac:dyDescent="0.2">
      <c r="A8829" s="507"/>
      <c r="B8829" s="501"/>
      <c r="C8829" s="507"/>
      <c r="D8829" s="505"/>
      <c r="E8829" s="505"/>
      <c r="F8829" s="505"/>
      <c r="G8829" s="439"/>
      <c r="H8829" s="510"/>
      <c r="I8829" s="440"/>
    </row>
    <row r="8830" spans="1:9" s="371" customFormat="1" ht="14.25" x14ac:dyDescent="0.2">
      <c r="A8830" s="507"/>
      <c r="B8830" s="501"/>
      <c r="C8830" s="507"/>
      <c r="D8830" s="505"/>
      <c r="E8830" s="505"/>
      <c r="F8830" s="505"/>
      <c r="G8830" s="439"/>
      <c r="H8830" s="510"/>
      <c r="I8830" s="440"/>
    </row>
    <row r="8831" spans="1:9" s="371" customFormat="1" ht="14.25" x14ac:dyDescent="0.2">
      <c r="A8831" s="507"/>
      <c r="B8831" s="501"/>
      <c r="C8831" s="507"/>
      <c r="D8831" s="505"/>
      <c r="E8831" s="505"/>
      <c r="F8831" s="505"/>
      <c r="G8831" s="439"/>
      <c r="H8831" s="510"/>
      <c r="I8831" s="440"/>
    </row>
    <row r="8832" spans="1:9" s="371" customFormat="1" ht="14.25" x14ac:dyDescent="0.2">
      <c r="A8832" s="507"/>
      <c r="B8832" s="501"/>
      <c r="C8832" s="507"/>
      <c r="D8832" s="505"/>
      <c r="E8832" s="505"/>
      <c r="F8832" s="505"/>
      <c r="G8832" s="439"/>
      <c r="H8832" s="510"/>
      <c r="I8832" s="440"/>
    </row>
    <row r="8833" spans="1:9" s="371" customFormat="1" ht="14.25" x14ac:dyDescent="0.2">
      <c r="A8833" s="507"/>
      <c r="B8833" s="501"/>
      <c r="C8833" s="507"/>
      <c r="D8833" s="505"/>
      <c r="E8833" s="505"/>
      <c r="F8833" s="505"/>
      <c r="G8833" s="439"/>
      <c r="H8833" s="510"/>
      <c r="I8833" s="440"/>
    </row>
    <row r="8834" spans="1:9" s="371" customFormat="1" ht="14.25" x14ac:dyDescent="0.2">
      <c r="A8834" s="507"/>
      <c r="B8834" s="501"/>
      <c r="C8834" s="507"/>
      <c r="D8834" s="505"/>
      <c r="E8834" s="505"/>
      <c r="F8834" s="505"/>
      <c r="G8834" s="439"/>
      <c r="H8834" s="510"/>
      <c r="I8834" s="440"/>
    </row>
    <row r="8835" spans="1:9" s="371" customFormat="1" ht="14.25" x14ac:dyDescent="0.2">
      <c r="A8835" s="507"/>
      <c r="B8835" s="501"/>
      <c r="C8835" s="507"/>
      <c r="D8835" s="505"/>
      <c r="E8835" s="505"/>
      <c r="F8835" s="505"/>
      <c r="G8835" s="439"/>
      <c r="H8835" s="510"/>
      <c r="I8835" s="440"/>
    </row>
    <row r="8836" spans="1:9" s="371" customFormat="1" ht="14.25" x14ac:dyDescent="0.2">
      <c r="A8836" s="507"/>
      <c r="B8836" s="501"/>
      <c r="C8836" s="507"/>
      <c r="D8836" s="505"/>
      <c r="E8836" s="505"/>
      <c r="F8836" s="505"/>
      <c r="G8836" s="439"/>
      <c r="H8836" s="510"/>
      <c r="I8836" s="440"/>
    </row>
    <row r="8837" spans="1:9" s="371" customFormat="1" ht="14.25" x14ac:dyDescent="0.2">
      <c r="A8837" s="507"/>
      <c r="B8837" s="501"/>
      <c r="C8837" s="507"/>
      <c r="D8837" s="505"/>
      <c r="E8837" s="505"/>
      <c r="F8837" s="505"/>
      <c r="G8837" s="439"/>
      <c r="H8837" s="510"/>
      <c r="I8837" s="440"/>
    </row>
    <row r="8838" spans="1:9" s="371" customFormat="1" ht="14.25" x14ac:dyDescent="0.2">
      <c r="A8838" s="507"/>
      <c r="B8838" s="501"/>
      <c r="C8838" s="507"/>
      <c r="D8838" s="505"/>
      <c r="E8838" s="505"/>
      <c r="F8838" s="505"/>
      <c r="G8838" s="439"/>
      <c r="H8838" s="510"/>
      <c r="I8838" s="440"/>
    </row>
    <row r="8839" spans="1:9" s="371" customFormat="1" ht="14.25" x14ac:dyDescent="0.2">
      <c r="A8839" s="507"/>
      <c r="B8839" s="501"/>
      <c r="C8839" s="507"/>
      <c r="D8839" s="505"/>
      <c r="E8839" s="505"/>
      <c r="F8839" s="505"/>
      <c r="G8839" s="439"/>
      <c r="H8839" s="510"/>
      <c r="I8839" s="440"/>
    </row>
    <row r="8840" spans="1:9" s="371" customFormat="1" ht="14.25" x14ac:dyDescent="0.2">
      <c r="A8840" s="507"/>
      <c r="B8840" s="501"/>
      <c r="C8840" s="507"/>
      <c r="D8840" s="505"/>
      <c r="E8840" s="505"/>
      <c r="F8840" s="505"/>
      <c r="G8840" s="439"/>
      <c r="H8840" s="510"/>
      <c r="I8840" s="440"/>
    </row>
    <row r="8841" spans="1:9" s="371" customFormat="1" ht="14.25" x14ac:dyDescent="0.2">
      <c r="A8841" s="507"/>
      <c r="B8841" s="501"/>
      <c r="C8841" s="507"/>
      <c r="D8841" s="505"/>
      <c r="E8841" s="505"/>
      <c r="F8841" s="505"/>
      <c r="G8841" s="439"/>
      <c r="H8841" s="510"/>
      <c r="I8841" s="440"/>
    </row>
    <row r="8842" spans="1:9" s="371" customFormat="1" ht="14.25" x14ac:dyDescent="0.2">
      <c r="A8842" s="507"/>
      <c r="B8842" s="501"/>
      <c r="C8842" s="507"/>
      <c r="D8842" s="505"/>
      <c r="E8842" s="505"/>
      <c r="F8842" s="505"/>
      <c r="G8842" s="439"/>
      <c r="H8842" s="510"/>
      <c r="I8842" s="440"/>
    </row>
    <row r="8843" spans="1:9" s="371" customFormat="1" ht="14.25" x14ac:dyDescent="0.2">
      <c r="A8843" s="507"/>
      <c r="B8843" s="501"/>
      <c r="C8843" s="507"/>
      <c r="D8843" s="505"/>
      <c r="E8843" s="505"/>
      <c r="F8843" s="505"/>
      <c r="G8843" s="439"/>
      <c r="H8843" s="510"/>
      <c r="I8843" s="440"/>
    </row>
    <row r="8844" spans="1:9" s="371" customFormat="1" ht="14.25" x14ac:dyDescent="0.2">
      <c r="A8844" s="507"/>
      <c r="B8844" s="501"/>
      <c r="C8844" s="507"/>
      <c r="D8844" s="505"/>
      <c r="E8844" s="505"/>
      <c r="F8844" s="505"/>
      <c r="G8844" s="439"/>
      <c r="H8844" s="510"/>
      <c r="I8844" s="440"/>
    </row>
    <row r="8845" spans="1:9" s="371" customFormat="1" ht="14.25" x14ac:dyDescent="0.2">
      <c r="A8845" s="507"/>
      <c r="B8845" s="501"/>
      <c r="C8845" s="507"/>
      <c r="D8845" s="505"/>
      <c r="E8845" s="505"/>
      <c r="F8845" s="505"/>
      <c r="G8845" s="439"/>
      <c r="H8845" s="510"/>
      <c r="I8845" s="440"/>
    </row>
    <row r="8846" spans="1:9" s="371" customFormat="1" ht="14.25" x14ac:dyDescent="0.2">
      <c r="A8846" s="507"/>
      <c r="B8846" s="501"/>
      <c r="C8846" s="507"/>
      <c r="D8846" s="505"/>
      <c r="E8846" s="505"/>
      <c r="F8846" s="505"/>
      <c r="G8846" s="439"/>
      <c r="H8846" s="510"/>
      <c r="I8846" s="440"/>
    </row>
    <row r="8847" spans="1:9" s="371" customFormat="1" ht="14.25" x14ac:dyDescent="0.2">
      <c r="A8847" s="507"/>
      <c r="B8847" s="501"/>
      <c r="C8847" s="507"/>
      <c r="D8847" s="505"/>
      <c r="E8847" s="505"/>
      <c r="F8847" s="505"/>
      <c r="G8847" s="439"/>
      <c r="H8847" s="510"/>
      <c r="I8847" s="440"/>
    </row>
    <row r="8848" spans="1:9" s="371" customFormat="1" ht="14.25" x14ac:dyDescent="0.2">
      <c r="A8848" s="507"/>
      <c r="B8848" s="501"/>
      <c r="C8848" s="507"/>
      <c r="D8848" s="505"/>
      <c r="E8848" s="505"/>
      <c r="F8848" s="505"/>
      <c r="G8848" s="439"/>
      <c r="H8848" s="510"/>
      <c r="I8848" s="440"/>
    </row>
    <row r="8849" spans="1:9" s="371" customFormat="1" ht="14.25" x14ac:dyDescent="0.2">
      <c r="A8849" s="507"/>
      <c r="B8849" s="501"/>
      <c r="C8849" s="507"/>
      <c r="D8849" s="505"/>
      <c r="E8849" s="505"/>
      <c r="F8849" s="505"/>
      <c r="G8849" s="439"/>
      <c r="H8849" s="510"/>
      <c r="I8849" s="440"/>
    </row>
    <row r="8850" spans="1:9" s="371" customFormat="1" ht="14.25" x14ac:dyDescent="0.2">
      <c r="A8850" s="507"/>
      <c r="B8850" s="501"/>
      <c r="C8850" s="507"/>
      <c r="D8850" s="505"/>
      <c r="E8850" s="505"/>
      <c r="F8850" s="505"/>
      <c r="G8850" s="439"/>
      <c r="H8850" s="510"/>
      <c r="I8850" s="440"/>
    </row>
    <row r="8851" spans="1:9" s="371" customFormat="1" ht="14.25" x14ac:dyDescent="0.2">
      <c r="A8851" s="507"/>
      <c r="B8851" s="501"/>
      <c r="C8851" s="507"/>
      <c r="D8851" s="505"/>
      <c r="E8851" s="505"/>
      <c r="F8851" s="505"/>
      <c r="G8851" s="439"/>
      <c r="H8851" s="510"/>
      <c r="I8851" s="440"/>
    </row>
    <row r="8852" spans="1:9" s="371" customFormat="1" ht="14.25" x14ac:dyDescent="0.2">
      <c r="A8852" s="507"/>
      <c r="B8852" s="501"/>
      <c r="C8852" s="507"/>
      <c r="D8852" s="505"/>
      <c r="E8852" s="505"/>
      <c r="F8852" s="505"/>
      <c r="G8852" s="439"/>
      <c r="H8852" s="510"/>
      <c r="I8852" s="440"/>
    </row>
    <row r="8853" spans="1:9" s="371" customFormat="1" ht="14.25" x14ac:dyDescent="0.2">
      <c r="A8853" s="507"/>
      <c r="B8853" s="501"/>
      <c r="C8853" s="507"/>
      <c r="D8853" s="505"/>
      <c r="E8853" s="505"/>
      <c r="F8853" s="505"/>
      <c r="G8853" s="439"/>
      <c r="H8853" s="510"/>
      <c r="I8853" s="440"/>
    </row>
    <row r="8854" spans="1:9" s="371" customFormat="1" ht="14.25" x14ac:dyDescent="0.2">
      <c r="A8854" s="507"/>
      <c r="B8854" s="501"/>
      <c r="C8854" s="507"/>
      <c r="D8854" s="505"/>
      <c r="E8854" s="505"/>
      <c r="F8854" s="505"/>
      <c r="G8854" s="439"/>
      <c r="H8854" s="510"/>
      <c r="I8854" s="440"/>
    </row>
    <row r="8855" spans="1:9" s="371" customFormat="1" ht="14.25" x14ac:dyDescent="0.2">
      <c r="A8855" s="507"/>
      <c r="B8855" s="501"/>
      <c r="C8855" s="507"/>
      <c r="D8855" s="505"/>
      <c r="E8855" s="505"/>
      <c r="F8855" s="505"/>
      <c r="G8855" s="439"/>
      <c r="H8855" s="510"/>
      <c r="I8855" s="440"/>
    </row>
    <row r="8856" spans="1:9" s="371" customFormat="1" ht="14.25" x14ac:dyDescent="0.2">
      <c r="A8856" s="507"/>
      <c r="B8856" s="501"/>
      <c r="C8856" s="507"/>
      <c r="D8856" s="505"/>
      <c r="E8856" s="505"/>
      <c r="F8856" s="505"/>
      <c r="G8856" s="439"/>
      <c r="H8856" s="510"/>
      <c r="I8856" s="440"/>
    </row>
    <row r="8857" spans="1:9" s="371" customFormat="1" ht="14.25" x14ac:dyDescent="0.2">
      <c r="A8857" s="507"/>
      <c r="B8857" s="501"/>
      <c r="C8857" s="507"/>
      <c r="D8857" s="505"/>
      <c r="E8857" s="505"/>
      <c r="F8857" s="505"/>
      <c r="G8857" s="439"/>
      <c r="H8857" s="510"/>
      <c r="I8857" s="440"/>
    </row>
    <row r="8858" spans="1:9" s="371" customFormat="1" ht="14.25" x14ac:dyDescent="0.2">
      <c r="A8858" s="507"/>
      <c r="B8858" s="501"/>
      <c r="C8858" s="507"/>
      <c r="D8858" s="505"/>
      <c r="E8858" s="505"/>
      <c r="F8858" s="505"/>
      <c r="G8858" s="439"/>
      <c r="H8858" s="510"/>
      <c r="I8858" s="440"/>
    </row>
    <row r="8859" spans="1:9" s="371" customFormat="1" ht="14.25" x14ac:dyDescent="0.2">
      <c r="A8859" s="507"/>
      <c r="B8859" s="501"/>
      <c r="C8859" s="507"/>
      <c r="D8859" s="505"/>
      <c r="E8859" s="505"/>
      <c r="F8859" s="505"/>
      <c r="G8859" s="439"/>
      <c r="H8859" s="510"/>
      <c r="I8859" s="440"/>
    </row>
    <row r="8860" spans="1:9" s="371" customFormat="1" ht="14.25" x14ac:dyDescent="0.2">
      <c r="A8860" s="507"/>
      <c r="B8860" s="501"/>
      <c r="C8860" s="507"/>
      <c r="D8860" s="505"/>
      <c r="E8860" s="505"/>
      <c r="F8860" s="505"/>
      <c r="G8860" s="439"/>
      <c r="H8860" s="510"/>
      <c r="I8860" s="440"/>
    </row>
    <row r="8861" spans="1:9" s="371" customFormat="1" ht="14.25" x14ac:dyDescent="0.2">
      <c r="A8861" s="507"/>
      <c r="B8861" s="501"/>
      <c r="C8861" s="507"/>
      <c r="D8861" s="505"/>
      <c r="E8861" s="505"/>
      <c r="F8861" s="505"/>
      <c r="G8861" s="439"/>
      <c r="H8861" s="510"/>
      <c r="I8861" s="440"/>
    </row>
    <row r="8862" spans="1:9" s="371" customFormat="1" ht="14.25" x14ac:dyDescent="0.2">
      <c r="A8862" s="507"/>
      <c r="B8862" s="501"/>
      <c r="C8862" s="507"/>
      <c r="D8862" s="505"/>
      <c r="E8862" s="505"/>
      <c r="F8862" s="505"/>
      <c r="G8862" s="439"/>
      <c r="H8862" s="510"/>
      <c r="I8862" s="440"/>
    </row>
    <row r="8863" spans="1:9" s="371" customFormat="1" ht="14.25" x14ac:dyDescent="0.2">
      <c r="A8863" s="507"/>
      <c r="B8863" s="501"/>
      <c r="C8863" s="507"/>
      <c r="D8863" s="505"/>
      <c r="E8863" s="505"/>
      <c r="F8863" s="505"/>
      <c r="G8863" s="439"/>
      <c r="H8863" s="510"/>
      <c r="I8863" s="440"/>
    </row>
    <row r="8864" spans="1:9" s="371" customFormat="1" ht="14.25" x14ac:dyDescent="0.2">
      <c r="A8864" s="507"/>
      <c r="B8864" s="501"/>
      <c r="C8864" s="507"/>
      <c r="D8864" s="505"/>
      <c r="E8864" s="505"/>
      <c r="F8864" s="505"/>
      <c r="G8864" s="439"/>
      <c r="H8864" s="510"/>
      <c r="I8864" s="440"/>
    </row>
    <row r="8865" spans="1:9" s="371" customFormat="1" ht="14.25" x14ac:dyDescent="0.2">
      <c r="A8865" s="507"/>
      <c r="B8865" s="501"/>
      <c r="C8865" s="507"/>
      <c r="D8865" s="505"/>
      <c r="E8865" s="505"/>
      <c r="F8865" s="505"/>
      <c r="G8865" s="439"/>
      <c r="H8865" s="510"/>
      <c r="I8865" s="440"/>
    </row>
    <row r="8866" spans="1:9" s="371" customFormat="1" ht="14.25" x14ac:dyDescent="0.2">
      <c r="A8866" s="507"/>
      <c r="B8866" s="501"/>
      <c r="C8866" s="507"/>
      <c r="D8866" s="505"/>
      <c r="E8866" s="505"/>
      <c r="F8866" s="505"/>
      <c r="G8866" s="439"/>
      <c r="H8866" s="510"/>
      <c r="I8866" s="440"/>
    </row>
    <row r="8867" spans="1:9" s="371" customFormat="1" ht="14.25" x14ac:dyDescent="0.2">
      <c r="A8867" s="507"/>
      <c r="B8867" s="501"/>
      <c r="C8867" s="507"/>
      <c r="D8867" s="505"/>
      <c r="E8867" s="505"/>
      <c r="F8867" s="505"/>
      <c r="G8867" s="439"/>
      <c r="H8867" s="510"/>
      <c r="I8867" s="440"/>
    </row>
    <row r="8868" spans="1:9" s="371" customFormat="1" ht="14.25" x14ac:dyDescent="0.2">
      <c r="A8868" s="507"/>
      <c r="B8868" s="501"/>
      <c r="C8868" s="507"/>
      <c r="D8868" s="505"/>
      <c r="E8868" s="505"/>
      <c r="F8868" s="505"/>
      <c r="G8868" s="439"/>
      <c r="H8868" s="510"/>
      <c r="I8868" s="440"/>
    </row>
    <row r="8869" spans="1:9" s="371" customFormat="1" ht="14.25" x14ac:dyDescent="0.2">
      <c r="A8869" s="507"/>
      <c r="B8869" s="501"/>
      <c r="C8869" s="507"/>
      <c r="D8869" s="505"/>
      <c r="E8869" s="505"/>
      <c r="F8869" s="505"/>
      <c r="G8869" s="439"/>
      <c r="H8869" s="510"/>
      <c r="I8869" s="440"/>
    </row>
    <row r="8870" spans="1:9" s="371" customFormat="1" ht="14.25" x14ac:dyDescent="0.2">
      <c r="A8870" s="507"/>
      <c r="B8870" s="501"/>
      <c r="C8870" s="507"/>
      <c r="D8870" s="505"/>
      <c r="E8870" s="505"/>
      <c r="F8870" s="505"/>
      <c r="G8870" s="439"/>
      <c r="H8870" s="510"/>
      <c r="I8870" s="440"/>
    </row>
    <row r="8871" spans="1:9" s="371" customFormat="1" ht="14.25" x14ac:dyDescent="0.2">
      <c r="A8871" s="507"/>
      <c r="B8871" s="501"/>
      <c r="C8871" s="507"/>
      <c r="D8871" s="505"/>
      <c r="E8871" s="505"/>
      <c r="F8871" s="505"/>
      <c r="G8871" s="439"/>
      <c r="H8871" s="510"/>
      <c r="I8871" s="440"/>
    </row>
    <row r="8872" spans="1:9" s="371" customFormat="1" ht="14.25" x14ac:dyDescent="0.2">
      <c r="A8872" s="507"/>
      <c r="B8872" s="501"/>
      <c r="C8872" s="507"/>
      <c r="D8872" s="505"/>
      <c r="E8872" s="505"/>
      <c r="F8872" s="505"/>
      <c r="G8872" s="439"/>
      <c r="H8872" s="510"/>
      <c r="I8872" s="440"/>
    </row>
    <row r="8873" spans="1:9" s="371" customFormat="1" ht="14.25" x14ac:dyDescent="0.2">
      <c r="A8873" s="507"/>
      <c r="B8873" s="501"/>
      <c r="C8873" s="507"/>
      <c r="D8873" s="505"/>
      <c r="E8873" s="505"/>
      <c r="F8873" s="505"/>
      <c r="G8873" s="439"/>
      <c r="H8873" s="510"/>
      <c r="I8873" s="440"/>
    </row>
    <row r="8874" spans="1:9" s="371" customFormat="1" ht="14.25" x14ac:dyDescent="0.2">
      <c r="A8874" s="507"/>
      <c r="B8874" s="501"/>
      <c r="C8874" s="507"/>
      <c r="D8874" s="505"/>
      <c r="E8874" s="505"/>
      <c r="F8874" s="505"/>
      <c r="G8874" s="439"/>
      <c r="H8874" s="510"/>
      <c r="I8874" s="440"/>
    </row>
    <row r="8875" spans="1:9" s="371" customFormat="1" ht="14.25" x14ac:dyDescent="0.2">
      <c r="A8875" s="507"/>
      <c r="B8875" s="501"/>
      <c r="C8875" s="507"/>
      <c r="D8875" s="505"/>
      <c r="E8875" s="505"/>
      <c r="F8875" s="505"/>
      <c r="G8875" s="439"/>
      <c r="H8875" s="510"/>
      <c r="I8875" s="440"/>
    </row>
    <row r="8876" spans="1:9" s="371" customFormat="1" ht="14.25" x14ac:dyDescent="0.2">
      <c r="A8876" s="507"/>
      <c r="B8876" s="501"/>
      <c r="C8876" s="507"/>
      <c r="D8876" s="505"/>
      <c r="E8876" s="505"/>
      <c r="F8876" s="505"/>
      <c r="G8876" s="439"/>
      <c r="H8876" s="510"/>
      <c r="I8876" s="440"/>
    </row>
    <row r="8877" spans="1:9" s="371" customFormat="1" ht="14.25" x14ac:dyDescent="0.2">
      <c r="A8877" s="507"/>
      <c r="B8877" s="501"/>
      <c r="C8877" s="507"/>
      <c r="D8877" s="505"/>
      <c r="E8877" s="505"/>
      <c r="F8877" s="505"/>
      <c r="G8877" s="439"/>
      <c r="H8877" s="510"/>
      <c r="I8877" s="440"/>
    </row>
    <row r="8878" spans="1:9" s="371" customFormat="1" ht="14.25" x14ac:dyDescent="0.2">
      <c r="A8878" s="507"/>
      <c r="B8878" s="501"/>
      <c r="C8878" s="507"/>
      <c r="D8878" s="505"/>
      <c r="E8878" s="505"/>
      <c r="F8878" s="505"/>
      <c r="G8878" s="439"/>
      <c r="H8878" s="510"/>
      <c r="I8878" s="440"/>
    </row>
    <row r="8879" spans="1:9" s="371" customFormat="1" ht="14.25" x14ac:dyDescent="0.2">
      <c r="A8879" s="507"/>
      <c r="B8879" s="501"/>
      <c r="C8879" s="507"/>
      <c r="D8879" s="505"/>
      <c r="E8879" s="505"/>
      <c r="F8879" s="505"/>
      <c r="G8879" s="439"/>
      <c r="H8879" s="510"/>
      <c r="I8879" s="440"/>
    </row>
    <row r="8880" spans="1:9" s="371" customFormat="1" ht="14.25" x14ac:dyDescent="0.2">
      <c r="A8880" s="507"/>
      <c r="B8880" s="501"/>
      <c r="C8880" s="507"/>
      <c r="D8880" s="505"/>
      <c r="E8880" s="505"/>
      <c r="F8880" s="505"/>
      <c r="G8880" s="439"/>
      <c r="H8880" s="510"/>
      <c r="I8880" s="440"/>
    </row>
    <row r="8881" spans="1:9" s="371" customFormat="1" ht="14.25" x14ac:dyDescent="0.2">
      <c r="A8881" s="507"/>
      <c r="B8881" s="501"/>
      <c r="C8881" s="507"/>
      <c r="D8881" s="505"/>
      <c r="E8881" s="505"/>
      <c r="F8881" s="505"/>
      <c r="G8881" s="439"/>
      <c r="H8881" s="510"/>
      <c r="I8881" s="440"/>
    </row>
    <row r="8882" spans="1:9" s="371" customFormat="1" ht="14.25" x14ac:dyDescent="0.2">
      <c r="A8882" s="507"/>
      <c r="B8882" s="501"/>
      <c r="C8882" s="507"/>
      <c r="D8882" s="505"/>
      <c r="E8882" s="505"/>
      <c r="F8882" s="505"/>
      <c r="G8882" s="439"/>
      <c r="H8882" s="510"/>
      <c r="I8882" s="440"/>
    </row>
    <row r="8883" spans="1:9" s="371" customFormat="1" ht="14.25" x14ac:dyDescent="0.2">
      <c r="A8883" s="507"/>
      <c r="B8883" s="501"/>
      <c r="C8883" s="507"/>
      <c r="D8883" s="505"/>
      <c r="E8883" s="505"/>
      <c r="F8883" s="505"/>
      <c r="G8883" s="439"/>
      <c r="H8883" s="510"/>
      <c r="I8883" s="440"/>
    </row>
    <row r="8884" spans="1:9" s="371" customFormat="1" ht="14.25" x14ac:dyDescent="0.2">
      <c r="A8884" s="507"/>
      <c r="B8884" s="501"/>
      <c r="C8884" s="507"/>
      <c r="D8884" s="505"/>
      <c r="E8884" s="505"/>
      <c r="F8884" s="505"/>
      <c r="G8884" s="439"/>
      <c r="H8884" s="510"/>
      <c r="I8884" s="440"/>
    </row>
    <row r="8885" spans="1:9" s="371" customFormat="1" ht="14.25" x14ac:dyDescent="0.2">
      <c r="A8885" s="507"/>
      <c r="B8885" s="501"/>
      <c r="C8885" s="507"/>
      <c r="D8885" s="505"/>
      <c r="E8885" s="505"/>
      <c r="F8885" s="505"/>
      <c r="G8885" s="439"/>
      <c r="H8885" s="510"/>
      <c r="I8885" s="440"/>
    </row>
    <row r="8886" spans="1:9" s="371" customFormat="1" ht="14.25" x14ac:dyDescent="0.2">
      <c r="A8886" s="507"/>
      <c r="B8886" s="501"/>
      <c r="C8886" s="507"/>
      <c r="D8886" s="505"/>
      <c r="E8886" s="505"/>
      <c r="F8886" s="505"/>
      <c r="G8886" s="439"/>
      <c r="H8886" s="510"/>
      <c r="I8886" s="440"/>
    </row>
    <row r="8887" spans="1:9" s="371" customFormat="1" ht="14.25" x14ac:dyDescent="0.2">
      <c r="A8887" s="507"/>
      <c r="B8887" s="501"/>
      <c r="C8887" s="507"/>
      <c r="D8887" s="505"/>
      <c r="E8887" s="505"/>
      <c r="F8887" s="505"/>
      <c r="G8887" s="439"/>
      <c r="H8887" s="510"/>
      <c r="I8887" s="440"/>
    </row>
    <row r="8888" spans="1:9" s="371" customFormat="1" ht="14.25" x14ac:dyDescent="0.2">
      <c r="A8888" s="507"/>
      <c r="B8888" s="501"/>
      <c r="C8888" s="507"/>
      <c r="D8888" s="505"/>
      <c r="E8888" s="505"/>
      <c r="F8888" s="505"/>
      <c r="G8888" s="439"/>
      <c r="H8888" s="510"/>
      <c r="I8888" s="440"/>
    </row>
    <row r="8889" spans="1:9" s="371" customFormat="1" ht="14.25" x14ac:dyDescent="0.2">
      <c r="A8889" s="507"/>
      <c r="B8889" s="501"/>
      <c r="C8889" s="507"/>
      <c r="D8889" s="505"/>
      <c r="E8889" s="505"/>
      <c r="F8889" s="505"/>
      <c r="G8889" s="439"/>
      <c r="H8889" s="510"/>
      <c r="I8889" s="440"/>
    </row>
    <row r="8890" spans="1:9" s="371" customFormat="1" ht="14.25" x14ac:dyDescent="0.2">
      <c r="A8890" s="507"/>
      <c r="B8890" s="501"/>
      <c r="C8890" s="507"/>
      <c r="D8890" s="505"/>
      <c r="E8890" s="505"/>
      <c r="F8890" s="505"/>
      <c r="G8890" s="439"/>
      <c r="H8890" s="510"/>
      <c r="I8890" s="440"/>
    </row>
    <row r="8891" spans="1:9" s="371" customFormat="1" ht="14.25" x14ac:dyDescent="0.2">
      <c r="A8891" s="507"/>
      <c r="B8891" s="501"/>
      <c r="C8891" s="507"/>
      <c r="D8891" s="505"/>
      <c r="E8891" s="505"/>
      <c r="F8891" s="505"/>
      <c r="G8891" s="439"/>
      <c r="H8891" s="510"/>
      <c r="I8891" s="440"/>
    </row>
    <row r="8892" spans="1:9" s="371" customFormat="1" ht="14.25" x14ac:dyDescent="0.2">
      <c r="A8892" s="507"/>
      <c r="B8892" s="501"/>
      <c r="C8892" s="507"/>
      <c r="D8892" s="505"/>
      <c r="E8892" s="505"/>
      <c r="F8892" s="505"/>
      <c r="G8892" s="439"/>
      <c r="H8892" s="510"/>
      <c r="I8892" s="440"/>
    </row>
    <row r="8893" spans="1:9" s="371" customFormat="1" ht="14.25" x14ac:dyDescent="0.2">
      <c r="A8893" s="507"/>
      <c r="B8893" s="501"/>
      <c r="C8893" s="507"/>
      <c r="D8893" s="505"/>
      <c r="E8893" s="505"/>
      <c r="F8893" s="505"/>
      <c r="G8893" s="439"/>
      <c r="H8893" s="510"/>
      <c r="I8893" s="440"/>
    </row>
    <row r="8894" spans="1:9" s="371" customFormat="1" ht="14.25" x14ac:dyDescent="0.2">
      <c r="A8894" s="507"/>
      <c r="B8894" s="501"/>
      <c r="C8894" s="507"/>
      <c r="D8894" s="505"/>
      <c r="E8894" s="505"/>
      <c r="F8894" s="505"/>
      <c r="G8894" s="439"/>
      <c r="H8894" s="510"/>
      <c r="I8894" s="440"/>
    </row>
    <row r="8895" spans="1:9" s="371" customFormat="1" ht="14.25" x14ac:dyDescent="0.2">
      <c r="A8895" s="507"/>
      <c r="B8895" s="501"/>
      <c r="C8895" s="507"/>
      <c r="D8895" s="505"/>
      <c r="E8895" s="505"/>
      <c r="F8895" s="505"/>
      <c r="G8895" s="439"/>
      <c r="H8895" s="510"/>
      <c r="I8895" s="440"/>
    </row>
    <row r="8896" spans="1:9" s="371" customFormat="1" ht="14.25" x14ac:dyDescent="0.2">
      <c r="A8896" s="507"/>
      <c r="B8896" s="501"/>
      <c r="C8896" s="507"/>
      <c r="D8896" s="505"/>
      <c r="E8896" s="505"/>
      <c r="F8896" s="505"/>
      <c r="G8896" s="439"/>
      <c r="H8896" s="510"/>
      <c r="I8896" s="440"/>
    </row>
    <row r="8897" spans="1:9" s="371" customFormat="1" ht="14.25" x14ac:dyDescent="0.2">
      <c r="A8897" s="507"/>
      <c r="B8897" s="501"/>
      <c r="C8897" s="507"/>
      <c r="D8897" s="505"/>
      <c r="E8897" s="505"/>
      <c r="F8897" s="505"/>
      <c r="G8897" s="439"/>
      <c r="H8897" s="510"/>
      <c r="I8897" s="440"/>
    </row>
    <row r="8898" spans="1:9" s="371" customFormat="1" ht="14.25" x14ac:dyDescent="0.2">
      <c r="A8898" s="507"/>
      <c r="B8898" s="501"/>
      <c r="C8898" s="507"/>
      <c r="D8898" s="505"/>
      <c r="E8898" s="505"/>
      <c r="F8898" s="505"/>
      <c r="G8898" s="439"/>
      <c r="H8898" s="510"/>
      <c r="I8898" s="440"/>
    </row>
    <row r="8899" spans="1:9" s="371" customFormat="1" ht="14.25" x14ac:dyDescent="0.2">
      <c r="A8899" s="507"/>
      <c r="B8899" s="501"/>
      <c r="C8899" s="507"/>
      <c r="D8899" s="505"/>
      <c r="E8899" s="505"/>
      <c r="F8899" s="505"/>
      <c r="G8899" s="439"/>
      <c r="H8899" s="510"/>
      <c r="I8899" s="440"/>
    </row>
    <row r="8900" spans="1:9" s="371" customFormat="1" ht="14.25" x14ac:dyDescent="0.2">
      <c r="A8900" s="507"/>
      <c r="B8900" s="501"/>
      <c r="C8900" s="507"/>
      <c r="D8900" s="505"/>
      <c r="E8900" s="505"/>
      <c r="F8900" s="505"/>
      <c r="G8900" s="439"/>
      <c r="H8900" s="510"/>
      <c r="I8900" s="440"/>
    </row>
    <row r="8901" spans="1:9" s="371" customFormat="1" ht="14.25" x14ac:dyDescent="0.2">
      <c r="A8901" s="507"/>
      <c r="B8901" s="501"/>
      <c r="C8901" s="507"/>
      <c r="D8901" s="505"/>
      <c r="E8901" s="505"/>
      <c r="F8901" s="505"/>
      <c r="G8901" s="439"/>
      <c r="H8901" s="510"/>
      <c r="I8901" s="440"/>
    </row>
    <row r="8902" spans="1:9" s="371" customFormat="1" ht="14.25" x14ac:dyDescent="0.2">
      <c r="A8902" s="507"/>
      <c r="B8902" s="501"/>
      <c r="C8902" s="507"/>
      <c r="D8902" s="505"/>
      <c r="E8902" s="505"/>
      <c r="F8902" s="505"/>
      <c r="G8902" s="439"/>
      <c r="H8902" s="510"/>
      <c r="I8902" s="440"/>
    </row>
    <row r="8903" spans="1:9" s="371" customFormat="1" ht="14.25" x14ac:dyDescent="0.2">
      <c r="A8903" s="507"/>
      <c r="B8903" s="501"/>
      <c r="C8903" s="507"/>
      <c r="D8903" s="505"/>
      <c r="E8903" s="505"/>
      <c r="F8903" s="505"/>
      <c r="G8903" s="439"/>
      <c r="H8903" s="510"/>
      <c r="I8903" s="440"/>
    </row>
    <row r="8904" spans="1:9" s="371" customFormat="1" ht="14.25" x14ac:dyDescent="0.2">
      <c r="A8904" s="507"/>
      <c r="B8904" s="501"/>
      <c r="C8904" s="507"/>
      <c r="D8904" s="505"/>
      <c r="E8904" s="505"/>
      <c r="F8904" s="505"/>
      <c r="G8904" s="439"/>
      <c r="H8904" s="510"/>
      <c r="I8904" s="440"/>
    </row>
    <row r="8905" spans="1:9" s="371" customFormat="1" ht="14.25" x14ac:dyDescent="0.2">
      <c r="A8905" s="507"/>
      <c r="B8905" s="501"/>
      <c r="C8905" s="507"/>
      <c r="D8905" s="505"/>
      <c r="E8905" s="505"/>
      <c r="F8905" s="505"/>
      <c r="G8905" s="439"/>
      <c r="H8905" s="510"/>
      <c r="I8905" s="440"/>
    </row>
    <row r="8906" spans="1:9" s="371" customFormat="1" ht="14.25" x14ac:dyDescent="0.2">
      <c r="A8906" s="507"/>
      <c r="B8906" s="501"/>
      <c r="C8906" s="507"/>
      <c r="D8906" s="505"/>
      <c r="E8906" s="505"/>
      <c r="F8906" s="505"/>
      <c r="G8906" s="439"/>
      <c r="H8906" s="510"/>
      <c r="I8906" s="440"/>
    </row>
    <row r="8907" spans="1:9" s="371" customFormat="1" ht="14.25" x14ac:dyDescent="0.2">
      <c r="A8907" s="507"/>
      <c r="B8907" s="501"/>
      <c r="C8907" s="507"/>
      <c r="D8907" s="505"/>
      <c r="E8907" s="505"/>
      <c r="F8907" s="505"/>
      <c r="G8907" s="439"/>
      <c r="H8907" s="510"/>
      <c r="I8907" s="440"/>
    </row>
    <row r="8908" spans="1:9" s="371" customFormat="1" ht="14.25" x14ac:dyDescent="0.2">
      <c r="A8908" s="507"/>
      <c r="B8908" s="501"/>
      <c r="C8908" s="507"/>
      <c r="D8908" s="505"/>
      <c r="E8908" s="505"/>
      <c r="F8908" s="505"/>
      <c r="G8908" s="439"/>
      <c r="H8908" s="510"/>
      <c r="I8908" s="440"/>
    </row>
    <row r="8909" spans="1:9" s="371" customFormat="1" ht="14.25" x14ac:dyDescent="0.2">
      <c r="A8909" s="507"/>
      <c r="B8909" s="501"/>
      <c r="C8909" s="507"/>
      <c r="D8909" s="505"/>
      <c r="E8909" s="505"/>
      <c r="F8909" s="505"/>
      <c r="G8909" s="439"/>
      <c r="H8909" s="510"/>
      <c r="I8909" s="440"/>
    </row>
    <row r="8910" spans="1:9" s="371" customFormat="1" ht="14.25" x14ac:dyDescent="0.2">
      <c r="A8910" s="507"/>
      <c r="B8910" s="501"/>
      <c r="C8910" s="507"/>
      <c r="D8910" s="505"/>
      <c r="E8910" s="505"/>
      <c r="F8910" s="505"/>
      <c r="G8910" s="439"/>
      <c r="H8910" s="510"/>
      <c r="I8910" s="440"/>
    </row>
    <row r="8911" spans="1:9" s="371" customFormat="1" ht="14.25" x14ac:dyDescent="0.2">
      <c r="A8911" s="507"/>
      <c r="B8911" s="501"/>
      <c r="C8911" s="507"/>
      <c r="D8911" s="505"/>
      <c r="E8911" s="505"/>
      <c r="F8911" s="505"/>
      <c r="G8911" s="439"/>
      <c r="H8911" s="510"/>
      <c r="I8911" s="440"/>
    </row>
    <row r="8912" spans="1:9" s="371" customFormat="1" ht="14.25" x14ac:dyDescent="0.2">
      <c r="A8912" s="507"/>
      <c r="B8912" s="501"/>
      <c r="C8912" s="507"/>
      <c r="D8912" s="505"/>
      <c r="E8912" s="505"/>
      <c r="F8912" s="505"/>
      <c r="G8912" s="439"/>
      <c r="H8912" s="510"/>
      <c r="I8912" s="440"/>
    </row>
    <row r="8913" spans="1:9" s="371" customFormat="1" ht="14.25" x14ac:dyDescent="0.2">
      <c r="A8913" s="507"/>
      <c r="B8913" s="501"/>
      <c r="C8913" s="507"/>
      <c r="D8913" s="505"/>
      <c r="E8913" s="505"/>
      <c r="F8913" s="505"/>
      <c r="G8913" s="439"/>
      <c r="H8913" s="510"/>
      <c r="I8913" s="440"/>
    </row>
    <row r="8914" spans="1:9" s="371" customFormat="1" ht="14.25" x14ac:dyDescent="0.2">
      <c r="A8914" s="512"/>
      <c r="B8914" s="501"/>
      <c r="C8914" s="509"/>
      <c r="D8914" s="505"/>
      <c r="E8914" s="505"/>
      <c r="F8914" s="505"/>
      <c r="G8914" s="439"/>
      <c r="H8914" s="510"/>
      <c r="I8914" s="440"/>
    </row>
    <row r="8915" spans="1:9" s="371" customFormat="1" ht="14.25" x14ac:dyDescent="0.2">
      <c r="A8915" s="512"/>
      <c r="B8915" s="501"/>
      <c r="C8915" s="509"/>
      <c r="D8915" s="505"/>
      <c r="E8915" s="505"/>
      <c r="F8915" s="505"/>
      <c r="G8915" s="439"/>
      <c r="H8915" s="510"/>
      <c r="I8915" s="440"/>
    </row>
    <row r="8916" spans="1:9" s="371" customFormat="1" ht="14.25" x14ac:dyDescent="0.2">
      <c r="A8916" s="512"/>
      <c r="B8916" s="501"/>
      <c r="C8916" s="509"/>
      <c r="D8916" s="505"/>
      <c r="E8916" s="505"/>
      <c r="F8916" s="505"/>
      <c r="G8916" s="439"/>
      <c r="H8916" s="510"/>
      <c r="I8916" s="440"/>
    </row>
    <row r="8917" spans="1:9" s="371" customFormat="1" ht="14.25" x14ac:dyDescent="0.2">
      <c r="A8917" s="512"/>
      <c r="B8917" s="501"/>
      <c r="C8917" s="509"/>
      <c r="D8917" s="505"/>
      <c r="E8917" s="505"/>
      <c r="F8917" s="505"/>
      <c r="G8917" s="439"/>
      <c r="H8917" s="510"/>
      <c r="I8917" s="440"/>
    </row>
    <row r="8918" spans="1:9" s="371" customFormat="1" ht="14.25" x14ac:dyDescent="0.2">
      <c r="A8918" s="512"/>
      <c r="B8918" s="501"/>
      <c r="C8918" s="509"/>
      <c r="D8918" s="505"/>
      <c r="E8918" s="505"/>
      <c r="F8918" s="505"/>
      <c r="G8918" s="439"/>
      <c r="H8918" s="510"/>
      <c r="I8918" s="440"/>
    </row>
    <row r="8919" spans="1:9" s="371" customFormat="1" ht="14.25" x14ac:dyDescent="0.2">
      <c r="A8919" s="512"/>
      <c r="B8919" s="501"/>
      <c r="C8919" s="509"/>
      <c r="D8919" s="505"/>
      <c r="E8919" s="505"/>
      <c r="F8919" s="505"/>
      <c r="G8919" s="439"/>
      <c r="H8919" s="510"/>
      <c r="I8919" s="440"/>
    </row>
    <row r="8920" spans="1:9" s="371" customFormat="1" ht="14.25" x14ac:dyDescent="0.2">
      <c r="A8920" s="512"/>
      <c r="B8920" s="501"/>
      <c r="C8920" s="509"/>
      <c r="D8920" s="505"/>
      <c r="E8920" s="505"/>
      <c r="F8920" s="505"/>
      <c r="G8920" s="439"/>
      <c r="H8920" s="510"/>
      <c r="I8920" s="440"/>
    </row>
    <row r="8921" spans="1:9" s="371" customFormat="1" ht="14.25" x14ac:dyDescent="0.2">
      <c r="A8921" s="512"/>
      <c r="B8921" s="501"/>
      <c r="C8921" s="509"/>
      <c r="D8921" s="505"/>
      <c r="E8921" s="505"/>
      <c r="F8921" s="505"/>
      <c r="G8921" s="439"/>
      <c r="H8921" s="510"/>
      <c r="I8921" s="440"/>
    </row>
    <row r="8922" spans="1:9" s="371" customFormat="1" ht="14.25" x14ac:dyDescent="0.2">
      <c r="A8922" s="512"/>
      <c r="B8922" s="501"/>
      <c r="C8922" s="509"/>
      <c r="D8922" s="505"/>
      <c r="E8922" s="505"/>
      <c r="F8922" s="505"/>
      <c r="G8922" s="439"/>
      <c r="H8922" s="510"/>
      <c r="I8922" s="440"/>
    </row>
    <row r="8923" spans="1:9" s="371" customFormat="1" ht="14.25" x14ac:dyDescent="0.2">
      <c r="A8923" s="512"/>
      <c r="B8923" s="501"/>
      <c r="C8923" s="509"/>
      <c r="D8923" s="505"/>
      <c r="E8923" s="505"/>
      <c r="F8923" s="505"/>
      <c r="G8923" s="439"/>
      <c r="H8923" s="510"/>
      <c r="I8923" s="440"/>
    </row>
    <row r="8924" spans="1:9" s="371" customFormat="1" ht="14.25" x14ac:dyDescent="0.2">
      <c r="A8924" s="512"/>
      <c r="B8924" s="501"/>
      <c r="C8924" s="509"/>
      <c r="D8924" s="505"/>
      <c r="E8924" s="505"/>
      <c r="F8924" s="505"/>
      <c r="G8924" s="439"/>
      <c r="H8924" s="510"/>
      <c r="I8924" s="440"/>
    </row>
    <row r="8925" spans="1:9" s="371" customFormat="1" ht="14.25" x14ac:dyDescent="0.2">
      <c r="A8925" s="512"/>
      <c r="B8925" s="501"/>
      <c r="C8925" s="509"/>
      <c r="D8925" s="505"/>
      <c r="E8925" s="505"/>
      <c r="F8925" s="505"/>
      <c r="G8925" s="439"/>
      <c r="H8925" s="510"/>
      <c r="I8925" s="440"/>
    </row>
    <row r="8926" spans="1:9" s="371" customFormat="1" ht="14.25" x14ac:dyDescent="0.2">
      <c r="A8926" s="512"/>
      <c r="B8926" s="501"/>
      <c r="C8926" s="509"/>
      <c r="D8926" s="505"/>
      <c r="E8926" s="505"/>
      <c r="F8926" s="505"/>
      <c r="G8926" s="439"/>
      <c r="H8926" s="510"/>
      <c r="I8926" s="440"/>
    </row>
    <row r="8927" spans="1:9" s="371" customFormat="1" ht="14.25" x14ac:dyDescent="0.2">
      <c r="A8927" s="512"/>
      <c r="B8927" s="501"/>
      <c r="C8927" s="509"/>
      <c r="D8927" s="505"/>
      <c r="E8927" s="505"/>
      <c r="F8927" s="505"/>
      <c r="G8927" s="439"/>
      <c r="H8927" s="510"/>
      <c r="I8927" s="440"/>
    </row>
    <row r="8928" spans="1:9" s="371" customFormat="1" ht="14.25" x14ac:dyDescent="0.2">
      <c r="A8928" s="512"/>
      <c r="B8928" s="501"/>
      <c r="C8928" s="509"/>
      <c r="D8928" s="505"/>
      <c r="E8928" s="505"/>
      <c r="F8928" s="505"/>
      <c r="G8928" s="439"/>
      <c r="H8928" s="510"/>
      <c r="I8928" s="440"/>
    </row>
    <row r="8929" spans="1:9" s="371" customFormat="1" ht="14.25" x14ac:dyDescent="0.2">
      <c r="A8929" s="512"/>
      <c r="B8929" s="501"/>
      <c r="C8929" s="509"/>
      <c r="D8929" s="505"/>
      <c r="E8929" s="505"/>
      <c r="F8929" s="505"/>
      <c r="G8929" s="439"/>
      <c r="H8929" s="510"/>
      <c r="I8929" s="440"/>
    </row>
    <row r="8930" spans="1:9" s="371" customFormat="1" ht="14.25" x14ac:dyDescent="0.2">
      <c r="A8930" s="512"/>
      <c r="B8930" s="501"/>
      <c r="C8930" s="509"/>
      <c r="D8930" s="505"/>
      <c r="E8930" s="505"/>
      <c r="F8930" s="505"/>
      <c r="G8930" s="439"/>
      <c r="H8930" s="510"/>
      <c r="I8930" s="440"/>
    </row>
    <row r="8931" spans="1:9" s="371" customFormat="1" ht="14.25" x14ac:dyDescent="0.2">
      <c r="A8931" s="512"/>
      <c r="B8931" s="501"/>
      <c r="C8931" s="509"/>
      <c r="D8931" s="505"/>
      <c r="E8931" s="505"/>
      <c r="F8931" s="505"/>
      <c r="G8931" s="439"/>
      <c r="H8931" s="510"/>
      <c r="I8931" s="440"/>
    </row>
    <row r="8932" spans="1:9" s="371" customFormat="1" ht="14.25" x14ac:dyDescent="0.2">
      <c r="A8932" s="512"/>
      <c r="B8932" s="501"/>
      <c r="C8932" s="509"/>
      <c r="D8932" s="505"/>
      <c r="E8932" s="505"/>
      <c r="F8932" s="505"/>
      <c r="G8932" s="439"/>
      <c r="H8932" s="510"/>
      <c r="I8932" s="440"/>
    </row>
    <row r="8933" spans="1:9" s="371" customFormat="1" ht="14.25" x14ac:dyDescent="0.2">
      <c r="A8933" s="512"/>
      <c r="B8933" s="501"/>
      <c r="C8933" s="509"/>
      <c r="D8933" s="505"/>
      <c r="E8933" s="505"/>
      <c r="F8933" s="505"/>
      <c r="G8933" s="439"/>
      <c r="H8933" s="510"/>
      <c r="I8933" s="440"/>
    </row>
    <row r="8934" spans="1:9" s="371" customFormat="1" ht="14.25" x14ac:dyDescent="0.2">
      <c r="A8934" s="589"/>
      <c r="B8934" s="501"/>
      <c r="C8934" s="509"/>
      <c r="D8934" s="505"/>
      <c r="E8934" s="505"/>
      <c r="F8934" s="505"/>
      <c r="G8934" s="439"/>
      <c r="H8934" s="510"/>
      <c r="I8934" s="440"/>
    </row>
    <row r="8935" spans="1:9" s="371" customFormat="1" ht="14.25" x14ac:dyDescent="0.2">
      <c r="A8935" s="589"/>
      <c r="B8935" s="501"/>
      <c r="C8935" s="509"/>
      <c r="D8935" s="505"/>
      <c r="E8935" s="505"/>
      <c r="F8935" s="505"/>
      <c r="G8935" s="439"/>
      <c r="H8935" s="510"/>
      <c r="I8935" s="440"/>
    </row>
    <row r="8936" spans="1:9" s="371" customFormat="1" ht="14.25" x14ac:dyDescent="0.2">
      <c r="A8936" s="589"/>
      <c r="B8936" s="501"/>
      <c r="C8936" s="509"/>
      <c r="D8936" s="505"/>
      <c r="E8936" s="505"/>
      <c r="F8936" s="505"/>
      <c r="G8936" s="439"/>
      <c r="H8936" s="510"/>
      <c r="I8936" s="440"/>
    </row>
    <row r="8937" spans="1:9" s="371" customFormat="1" ht="14.25" x14ac:dyDescent="0.2">
      <c r="A8937" s="589"/>
      <c r="B8937" s="501"/>
      <c r="C8937" s="509"/>
      <c r="D8937" s="505"/>
      <c r="E8937" s="505"/>
      <c r="F8937" s="505"/>
      <c r="G8937" s="439"/>
      <c r="H8937" s="510"/>
      <c r="I8937" s="440"/>
    </row>
    <row r="8938" spans="1:9" s="371" customFormat="1" ht="14.25" x14ac:dyDescent="0.2">
      <c r="A8938" s="589"/>
      <c r="B8938" s="501"/>
      <c r="C8938" s="509"/>
      <c r="D8938" s="505"/>
      <c r="E8938" s="505"/>
      <c r="F8938" s="505"/>
      <c r="G8938" s="439"/>
      <c r="H8938" s="510"/>
      <c r="I8938" s="440"/>
    </row>
    <row r="8939" spans="1:9" s="371" customFormat="1" ht="14.25" x14ac:dyDescent="0.2">
      <c r="A8939" s="589"/>
      <c r="B8939" s="501"/>
      <c r="C8939" s="509"/>
      <c r="D8939" s="505"/>
      <c r="E8939" s="505"/>
      <c r="F8939" s="505"/>
      <c r="G8939" s="439"/>
      <c r="H8939" s="510"/>
      <c r="I8939" s="440"/>
    </row>
    <row r="8940" spans="1:9" s="371" customFormat="1" ht="14.25" x14ac:dyDescent="0.2">
      <c r="A8940" s="589"/>
      <c r="B8940" s="501"/>
      <c r="C8940" s="509"/>
      <c r="D8940" s="505"/>
      <c r="E8940" s="505"/>
      <c r="F8940" s="505"/>
      <c r="G8940" s="439"/>
      <c r="H8940" s="510"/>
      <c r="I8940" s="440"/>
    </row>
    <row r="8941" spans="1:9" s="371" customFormat="1" ht="14.25" x14ac:dyDescent="0.2">
      <c r="A8941" s="589"/>
      <c r="B8941" s="501"/>
      <c r="C8941" s="509"/>
      <c r="D8941" s="505"/>
      <c r="E8941" s="505"/>
      <c r="F8941" s="505"/>
      <c r="G8941" s="439"/>
      <c r="H8941" s="510"/>
      <c r="I8941" s="440"/>
    </row>
    <row r="8942" spans="1:9" s="371" customFormat="1" ht="14.25" x14ac:dyDescent="0.2">
      <c r="A8942" s="589"/>
      <c r="B8942" s="501"/>
      <c r="C8942" s="509"/>
      <c r="D8942" s="505"/>
      <c r="E8942" s="505"/>
      <c r="F8942" s="505"/>
      <c r="G8942" s="439"/>
      <c r="H8942" s="510"/>
      <c r="I8942" s="440"/>
    </row>
    <row r="8943" spans="1:9" s="371" customFormat="1" ht="14.25" x14ac:dyDescent="0.2">
      <c r="A8943" s="589"/>
      <c r="B8943" s="501"/>
      <c r="C8943" s="509"/>
      <c r="D8943" s="505"/>
      <c r="E8943" s="505"/>
      <c r="F8943" s="505"/>
      <c r="G8943" s="439"/>
      <c r="H8943" s="510"/>
      <c r="I8943" s="440"/>
    </row>
    <row r="8944" spans="1:9" s="371" customFormat="1" ht="14.25" x14ac:dyDescent="0.2">
      <c r="A8944" s="589"/>
      <c r="B8944" s="501"/>
      <c r="C8944" s="509"/>
      <c r="D8944" s="505"/>
      <c r="E8944" s="505"/>
      <c r="F8944" s="505"/>
      <c r="G8944" s="439"/>
      <c r="H8944" s="510"/>
      <c r="I8944" s="440"/>
    </row>
    <row r="8945" spans="1:9" s="371" customFormat="1" ht="14.25" x14ac:dyDescent="0.2">
      <c r="A8945" s="589"/>
      <c r="B8945" s="501"/>
      <c r="C8945" s="509"/>
      <c r="D8945" s="505"/>
      <c r="E8945" s="505"/>
      <c r="F8945" s="505"/>
      <c r="G8945" s="439"/>
      <c r="H8945" s="510"/>
      <c r="I8945" s="440"/>
    </row>
    <row r="8946" spans="1:9" s="371" customFormat="1" ht="14.25" x14ac:dyDescent="0.2">
      <c r="A8946" s="589"/>
      <c r="B8946" s="501"/>
      <c r="C8946" s="509"/>
      <c r="D8946" s="505"/>
      <c r="E8946" s="505"/>
      <c r="F8946" s="505"/>
      <c r="G8946" s="439"/>
      <c r="H8946" s="510"/>
      <c r="I8946" s="440"/>
    </row>
    <row r="8947" spans="1:9" s="371" customFormat="1" ht="14.25" x14ac:dyDescent="0.2">
      <c r="A8947" s="589"/>
      <c r="B8947" s="501"/>
      <c r="C8947" s="509"/>
      <c r="D8947" s="505"/>
      <c r="E8947" s="505"/>
      <c r="F8947" s="505"/>
      <c r="G8947" s="439"/>
      <c r="H8947" s="510"/>
      <c r="I8947" s="440"/>
    </row>
    <row r="8948" spans="1:9" s="371" customFormat="1" ht="14.25" x14ac:dyDescent="0.2">
      <c r="A8948" s="589"/>
      <c r="B8948" s="501"/>
      <c r="C8948" s="509"/>
      <c r="D8948" s="505"/>
      <c r="E8948" s="505"/>
      <c r="F8948" s="505"/>
      <c r="G8948" s="439"/>
      <c r="H8948" s="510"/>
      <c r="I8948" s="440"/>
    </row>
    <row r="8949" spans="1:9" s="371" customFormat="1" ht="14.25" x14ac:dyDescent="0.2">
      <c r="A8949" s="589"/>
      <c r="B8949" s="501"/>
      <c r="C8949" s="509"/>
      <c r="D8949" s="505"/>
      <c r="E8949" s="505"/>
      <c r="F8949" s="505"/>
      <c r="G8949" s="439"/>
      <c r="H8949" s="510"/>
      <c r="I8949" s="440"/>
    </row>
    <row r="8950" spans="1:9" s="371" customFormat="1" ht="14.25" x14ac:dyDescent="0.2">
      <c r="A8950" s="589"/>
      <c r="B8950" s="501"/>
      <c r="C8950" s="509"/>
      <c r="D8950" s="505"/>
      <c r="E8950" s="505"/>
      <c r="F8950" s="505"/>
      <c r="G8950" s="439"/>
      <c r="H8950" s="510"/>
      <c r="I8950" s="440"/>
    </row>
    <row r="8951" spans="1:9" s="371" customFormat="1" ht="14.25" x14ac:dyDescent="0.2">
      <c r="A8951" s="589"/>
      <c r="B8951" s="501"/>
      <c r="C8951" s="509"/>
      <c r="D8951" s="505"/>
      <c r="E8951" s="505"/>
      <c r="F8951" s="505"/>
      <c r="G8951" s="439"/>
      <c r="H8951" s="510"/>
      <c r="I8951" s="440"/>
    </row>
    <row r="8952" spans="1:9" s="371" customFormat="1" ht="14.25" x14ac:dyDescent="0.2">
      <c r="A8952" s="589"/>
      <c r="B8952" s="501"/>
      <c r="C8952" s="509"/>
      <c r="D8952" s="505"/>
      <c r="E8952" s="505"/>
      <c r="F8952" s="505"/>
      <c r="G8952" s="439"/>
      <c r="H8952" s="510"/>
      <c r="I8952" s="440"/>
    </row>
    <row r="8953" spans="1:9" s="371" customFormat="1" ht="14.25" x14ac:dyDescent="0.2">
      <c r="A8953" s="589"/>
      <c r="B8953" s="501"/>
      <c r="C8953" s="509"/>
      <c r="D8953" s="505"/>
      <c r="E8953" s="505"/>
      <c r="F8953" s="505"/>
      <c r="G8953" s="439"/>
      <c r="H8953" s="510"/>
      <c r="I8953" s="440"/>
    </row>
    <row r="8954" spans="1:9" s="371" customFormat="1" ht="14.25" x14ac:dyDescent="0.2">
      <c r="A8954" s="589"/>
      <c r="B8954" s="501"/>
      <c r="C8954" s="509"/>
      <c r="D8954" s="505"/>
      <c r="E8954" s="505"/>
      <c r="F8954" s="505"/>
      <c r="G8954" s="439"/>
      <c r="H8954" s="510"/>
      <c r="I8954" s="440"/>
    </row>
    <row r="8955" spans="1:9" s="371" customFormat="1" ht="14.25" x14ac:dyDescent="0.2">
      <c r="A8955" s="589"/>
      <c r="B8955" s="501"/>
      <c r="C8955" s="509"/>
      <c r="D8955" s="505"/>
      <c r="E8955" s="505"/>
      <c r="F8955" s="505"/>
      <c r="G8955" s="439"/>
      <c r="H8955" s="510"/>
      <c r="I8955" s="440"/>
    </row>
    <row r="8956" spans="1:9" s="371" customFormat="1" ht="14.25" x14ac:dyDescent="0.2">
      <c r="A8956" s="589"/>
      <c r="B8956" s="501"/>
      <c r="C8956" s="509"/>
      <c r="D8956" s="505"/>
      <c r="E8956" s="505"/>
      <c r="F8956" s="505"/>
      <c r="G8956" s="439"/>
      <c r="H8956" s="510"/>
      <c r="I8956" s="440"/>
    </row>
    <row r="8957" spans="1:9" s="371" customFormat="1" ht="14.25" x14ac:dyDescent="0.2">
      <c r="A8957" s="589"/>
      <c r="B8957" s="501"/>
      <c r="C8957" s="509"/>
      <c r="D8957" s="505"/>
      <c r="E8957" s="505"/>
      <c r="F8957" s="505"/>
      <c r="G8957" s="439"/>
      <c r="H8957" s="510"/>
      <c r="I8957" s="440"/>
    </row>
    <row r="8958" spans="1:9" s="371" customFormat="1" ht="14.25" x14ac:dyDescent="0.2">
      <c r="A8958" s="589"/>
      <c r="B8958" s="501"/>
      <c r="C8958" s="509"/>
      <c r="D8958" s="505"/>
      <c r="E8958" s="505"/>
      <c r="F8958" s="505"/>
      <c r="G8958" s="439"/>
      <c r="H8958" s="510"/>
      <c r="I8958" s="440"/>
    </row>
    <row r="8959" spans="1:9" s="371" customFormat="1" ht="14.25" x14ac:dyDescent="0.2">
      <c r="A8959" s="589"/>
      <c r="B8959" s="501"/>
      <c r="C8959" s="509"/>
      <c r="D8959" s="505"/>
      <c r="E8959" s="505"/>
      <c r="F8959" s="505"/>
      <c r="G8959" s="439"/>
      <c r="H8959" s="510"/>
      <c r="I8959" s="440"/>
    </row>
    <row r="8960" spans="1:9" s="371" customFormat="1" ht="14.25" x14ac:dyDescent="0.2">
      <c r="A8960" s="589"/>
      <c r="B8960" s="501"/>
      <c r="C8960" s="509"/>
      <c r="D8960" s="505"/>
      <c r="E8960" s="505"/>
      <c r="F8960" s="505"/>
      <c r="G8960" s="439"/>
      <c r="H8960" s="510"/>
      <c r="I8960" s="440"/>
    </row>
    <row r="8961" spans="1:9" s="371" customFormat="1" ht="14.25" x14ac:dyDescent="0.2">
      <c r="A8961" s="589"/>
      <c r="B8961" s="501"/>
      <c r="C8961" s="509"/>
      <c r="D8961" s="505"/>
      <c r="E8961" s="505"/>
      <c r="F8961" s="505"/>
      <c r="G8961" s="439"/>
      <c r="H8961" s="510"/>
      <c r="I8961" s="440"/>
    </row>
    <row r="8962" spans="1:9" s="371" customFormat="1" ht="14.25" x14ac:dyDescent="0.2">
      <c r="A8962" s="589"/>
      <c r="B8962" s="501"/>
      <c r="C8962" s="509"/>
      <c r="D8962" s="505"/>
      <c r="E8962" s="505"/>
      <c r="F8962" s="505"/>
      <c r="G8962" s="439"/>
      <c r="H8962" s="510"/>
      <c r="I8962" s="440"/>
    </row>
    <row r="8963" spans="1:9" s="371" customFormat="1" ht="14.25" x14ac:dyDescent="0.2">
      <c r="A8963" s="589"/>
      <c r="B8963" s="501"/>
      <c r="C8963" s="509"/>
      <c r="D8963" s="505"/>
      <c r="E8963" s="505"/>
      <c r="F8963" s="505"/>
      <c r="G8963" s="439"/>
      <c r="H8963" s="510"/>
      <c r="I8963" s="440"/>
    </row>
    <row r="8964" spans="1:9" s="371" customFormat="1" ht="14.25" x14ac:dyDescent="0.2">
      <c r="A8964" s="589"/>
      <c r="B8964" s="501"/>
      <c r="C8964" s="509"/>
      <c r="D8964" s="505"/>
      <c r="E8964" s="505"/>
      <c r="F8964" s="505"/>
      <c r="G8964" s="439"/>
      <c r="H8964" s="510"/>
      <c r="I8964" s="440"/>
    </row>
    <row r="8965" spans="1:9" s="371" customFormat="1" ht="14.25" x14ac:dyDescent="0.2">
      <c r="A8965" s="589"/>
      <c r="B8965" s="501"/>
      <c r="C8965" s="509"/>
      <c r="D8965" s="505"/>
      <c r="E8965" s="505"/>
      <c r="F8965" s="505"/>
      <c r="G8965" s="439"/>
      <c r="H8965" s="510"/>
      <c r="I8965" s="440"/>
    </row>
    <row r="8966" spans="1:9" s="371" customFormat="1" ht="14.25" x14ac:dyDescent="0.2">
      <c r="A8966" s="589"/>
      <c r="B8966" s="501"/>
      <c r="C8966" s="509"/>
      <c r="D8966" s="505"/>
      <c r="E8966" s="505"/>
      <c r="F8966" s="505"/>
      <c r="G8966" s="439"/>
      <c r="H8966" s="510"/>
      <c r="I8966" s="440"/>
    </row>
    <row r="8967" spans="1:9" s="371" customFormat="1" ht="14.25" x14ac:dyDescent="0.2">
      <c r="A8967" s="589"/>
      <c r="B8967" s="501"/>
      <c r="C8967" s="509"/>
      <c r="D8967" s="505"/>
      <c r="E8967" s="505"/>
      <c r="F8967" s="505"/>
      <c r="G8967" s="439"/>
      <c r="H8967" s="510"/>
      <c r="I8967" s="440"/>
    </row>
    <row r="8968" spans="1:9" s="371" customFormat="1" ht="14.25" x14ac:dyDescent="0.2">
      <c r="A8968" s="589"/>
      <c r="B8968" s="501"/>
      <c r="C8968" s="509"/>
      <c r="D8968" s="505"/>
      <c r="E8968" s="505"/>
      <c r="F8968" s="505"/>
      <c r="G8968" s="439"/>
      <c r="H8968" s="510"/>
      <c r="I8968" s="440"/>
    </row>
    <row r="8969" spans="1:9" s="371" customFormat="1" ht="14.25" x14ac:dyDescent="0.2">
      <c r="A8969" s="589"/>
      <c r="B8969" s="501"/>
      <c r="C8969" s="509"/>
      <c r="D8969" s="505"/>
      <c r="E8969" s="505"/>
      <c r="F8969" s="505"/>
      <c r="G8969" s="439"/>
      <c r="H8969" s="510"/>
      <c r="I8969" s="440"/>
    </row>
    <row r="8970" spans="1:9" s="371" customFormat="1" ht="14.25" x14ac:dyDescent="0.2">
      <c r="A8970" s="589"/>
      <c r="B8970" s="501"/>
      <c r="C8970" s="509"/>
      <c r="D8970" s="505"/>
      <c r="E8970" s="505"/>
      <c r="F8970" s="505"/>
      <c r="G8970" s="439"/>
      <c r="H8970" s="510"/>
      <c r="I8970" s="440"/>
    </row>
    <row r="8971" spans="1:9" s="371" customFormat="1" ht="14.25" x14ac:dyDescent="0.2">
      <c r="A8971" s="589"/>
      <c r="B8971" s="501"/>
      <c r="C8971" s="509"/>
      <c r="D8971" s="505"/>
      <c r="E8971" s="505"/>
      <c r="F8971" s="505"/>
      <c r="G8971" s="439"/>
      <c r="H8971" s="510"/>
      <c r="I8971" s="440"/>
    </row>
    <row r="8972" spans="1:9" s="371" customFormat="1" ht="14.25" x14ac:dyDescent="0.2">
      <c r="A8972" s="589"/>
      <c r="B8972" s="501"/>
      <c r="C8972" s="509"/>
      <c r="D8972" s="505"/>
      <c r="E8972" s="505"/>
      <c r="F8972" s="505"/>
      <c r="G8972" s="439"/>
      <c r="H8972" s="510"/>
      <c r="I8972" s="440"/>
    </row>
    <row r="8973" spans="1:9" s="371" customFormat="1" ht="14.25" x14ac:dyDescent="0.2">
      <c r="A8973" s="589"/>
      <c r="B8973" s="501"/>
      <c r="C8973" s="509"/>
      <c r="D8973" s="505"/>
      <c r="E8973" s="505"/>
      <c r="F8973" s="505"/>
      <c r="G8973" s="439"/>
      <c r="H8973" s="510"/>
      <c r="I8973" s="440"/>
    </row>
    <row r="8974" spans="1:9" s="371" customFormat="1" ht="14.25" x14ac:dyDescent="0.2">
      <c r="A8974" s="589"/>
      <c r="B8974" s="501"/>
      <c r="C8974" s="509"/>
      <c r="D8974" s="505"/>
      <c r="E8974" s="505"/>
      <c r="F8974" s="505"/>
      <c r="G8974" s="439"/>
      <c r="H8974" s="510"/>
      <c r="I8974" s="440"/>
    </row>
    <row r="8975" spans="1:9" s="371" customFormat="1" ht="14.25" x14ac:dyDescent="0.2">
      <c r="A8975" s="589"/>
      <c r="B8975" s="501"/>
      <c r="C8975" s="509"/>
      <c r="D8975" s="505"/>
      <c r="E8975" s="505"/>
      <c r="F8975" s="505"/>
      <c r="G8975" s="439"/>
      <c r="H8975" s="510"/>
      <c r="I8975" s="440"/>
    </row>
    <row r="8976" spans="1:9" s="371" customFormat="1" ht="14.25" x14ac:dyDescent="0.2">
      <c r="A8976" s="589"/>
      <c r="B8976" s="501"/>
      <c r="C8976" s="509"/>
      <c r="D8976" s="505"/>
      <c r="E8976" s="505"/>
      <c r="F8976" s="505"/>
      <c r="G8976" s="439"/>
      <c r="H8976" s="510"/>
      <c r="I8976" s="440"/>
    </row>
    <row r="8977" spans="1:9" s="371" customFormat="1" ht="14.25" x14ac:dyDescent="0.2">
      <c r="A8977" s="589"/>
      <c r="B8977" s="501"/>
      <c r="C8977" s="509"/>
      <c r="D8977" s="505"/>
      <c r="E8977" s="505"/>
      <c r="F8977" s="505"/>
      <c r="G8977" s="439"/>
      <c r="H8977" s="510"/>
      <c r="I8977" s="440"/>
    </row>
    <row r="8978" spans="1:9" s="371" customFormat="1" ht="14.25" x14ac:dyDescent="0.2">
      <c r="A8978" s="589"/>
      <c r="B8978" s="501"/>
      <c r="C8978" s="509"/>
      <c r="D8978" s="505"/>
      <c r="E8978" s="505"/>
      <c r="F8978" s="505"/>
      <c r="G8978" s="439"/>
      <c r="H8978" s="510"/>
      <c r="I8978" s="440"/>
    </row>
    <row r="8979" spans="1:9" s="371" customFormat="1" ht="14.25" x14ac:dyDescent="0.2">
      <c r="A8979" s="589"/>
      <c r="B8979" s="501"/>
      <c r="C8979" s="509"/>
      <c r="D8979" s="505"/>
      <c r="E8979" s="505"/>
      <c r="F8979" s="505"/>
      <c r="G8979" s="439"/>
      <c r="H8979" s="510"/>
      <c r="I8979" s="440"/>
    </row>
    <row r="8980" spans="1:9" s="371" customFormat="1" ht="14.25" x14ac:dyDescent="0.2">
      <c r="A8980" s="589"/>
      <c r="B8980" s="501"/>
      <c r="C8980" s="509"/>
      <c r="D8980" s="505"/>
      <c r="E8980" s="505"/>
      <c r="F8980" s="505"/>
      <c r="G8980" s="439"/>
      <c r="H8980" s="510"/>
      <c r="I8980" s="440"/>
    </row>
    <row r="8981" spans="1:9" s="371" customFormat="1" ht="14.25" x14ac:dyDescent="0.2">
      <c r="A8981" s="589"/>
      <c r="B8981" s="501"/>
      <c r="C8981" s="509"/>
      <c r="D8981" s="505"/>
      <c r="E8981" s="505"/>
      <c r="F8981" s="505"/>
      <c r="G8981" s="439"/>
      <c r="H8981" s="510"/>
      <c r="I8981" s="440"/>
    </row>
    <row r="8982" spans="1:9" s="371" customFormat="1" ht="14.25" x14ac:dyDescent="0.2">
      <c r="A8982" s="589"/>
      <c r="B8982" s="501"/>
      <c r="C8982" s="509"/>
      <c r="D8982" s="505"/>
      <c r="E8982" s="505"/>
      <c r="F8982" s="505"/>
      <c r="G8982" s="439"/>
      <c r="H8982" s="510"/>
      <c r="I8982" s="440"/>
    </row>
    <row r="8983" spans="1:9" s="371" customFormat="1" ht="14.25" x14ac:dyDescent="0.2">
      <c r="A8983" s="589"/>
      <c r="B8983" s="501"/>
      <c r="C8983" s="509"/>
      <c r="D8983" s="505"/>
      <c r="E8983" s="505"/>
      <c r="F8983" s="505"/>
      <c r="G8983" s="439"/>
      <c r="H8983" s="510"/>
      <c r="I8983" s="440"/>
    </row>
    <row r="8984" spans="1:9" s="371" customFormat="1" ht="14.25" x14ac:dyDescent="0.2">
      <c r="A8984" s="589"/>
      <c r="B8984" s="501"/>
      <c r="C8984" s="509"/>
      <c r="D8984" s="505"/>
      <c r="E8984" s="505"/>
      <c r="F8984" s="505"/>
      <c r="G8984" s="439"/>
      <c r="H8984" s="510"/>
      <c r="I8984" s="440"/>
    </row>
    <row r="8985" spans="1:9" s="371" customFormat="1" ht="14.25" x14ac:dyDescent="0.2">
      <c r="A8985" s="589"/>
      <c r="B8985" s="501"/>
      <c r="C8985" s="509"/>
      <c r="D8985" s="505"/>
      <c r="E8985" s="505"/>
      <c r="F8985" s="505"/>
      <c r="G8985" s="439"/>
      <c r="H8985" s="510"/>
      <c r="I8985" s="440"/>
    </row>
    <row r="8986" spans="1:9" s="371" customFormat="1" ht="14.25" x14ac:dyDescent="0.2">
      <c r="A8986" s="589"/>
      <c r="B8986" s="501"/>
      <c r="C8986" s="509"/>
      <c r="D8986" s="505"/>
      <c r="E8986" s="505"/>
      <c r="F8986" s="505"/>
      <c r="G8986" s="439"/>
      <c r="H8986" s="510"/>
      <c r="I8986" s="440"/>
    </row>
    <row r="8987" spans="1:9" s="371" customFormat="1" ht="14.25" x14ac:dyDescent="0.2">
      <c r="A8987" s="589"/>
      <c r="B8987" s="501"/>
      <c r="C8987" s="509"/>
      <c r="D8987" s="505"/>
      <c r="E8987" s="505"/>
      <c r="F8987" s="505"/>
      <c r="G8987" s="439"/>
      <c r="H8987" s="510"/>
      <c r="I8987" s="440"/>
    </row>
    <row r="8988" spans="1:9" s="371" customFormat="1" ht="14.25" x14ac:dyDescent="0.2">
      <c r="A8988" s="589"/>
      <c r="B8988" s="501"/>
      <c r="C8988" s="509"/>
      <c r="D8988" s="505"/>
      <c r="E8988" s="505"/>
      <c r="F8988" s="505"/>
      <c r="G8988" s="439"/>
      <c r="H8988" s="510"/>
      <c r="I8988" s="440"/>
    </row>
    <row r="8989" spans="1:9" s="371" customFormat="1" ht="14.25" x14ac:dyDescent="0.2">
      <c r="A8989" s="589"/>
      <c r="B8989" s="501"/>
      <c r="C8989" s="509"/>
      <c r="D8989" s="505"/>
      <c r="E8989" s="505"/>
      <c r="F8989" s="505"/>
      <c r="G8989" s="439"/>
      <c r="H8989" s="510"/>
      <c r="I8989" s="440"/>
    </row>
    <row r="8990" spans="1:9" s="371" customFormat="1" ht="14.25" x14ac:dyDescent="0.2">
      <c r="A8990" s="589"/>
      <c r="B8990" s="501"/>
      <c r="C8990" s="509"/>
      <c r="D8990" s="505"/>
      <c r="E8990" s="505"/>
      <c r="F8990" s="505"/>
      <c r="G8990" s="439"/>
      <c r="H8990" s="510"/>
      <c r="I8990" s="440"/>
    </row>
    <row r="8991" spans="1:9" s="371" customFormat="1" ht="14.25" x14ac:dyDescent="0.2">
      <c r="A8991" s="589"/>
      <c r="B8991" s="501"/>
      <c r="C8991" s="509"/>
      <c r="D8991" s="505"/>
      <c r="E8991" s="505"/>
      <c r="F8991" s="505"/>
      <c r="G8991" s="439"/>
      <c r="H8991" s="510"/>
      <c r="I8991" s="440"/>
    </row>
    <row r="8992" spans="1:9" s="371" customFormat="1" ht="14.25" x14ac:dyDescent="0.2">
      <c r="A8992" s="589"/>
      <c r="B8992" s="501"/>
      <c r="C8992" s="509"/>
      <c r="D8992" s="505"/>
      <c r="E8992" s="505"/>
      <c r="F8992" s="505"/>
      <c r="G8992" s="439"/>
      <c r="H8992" s="510"/>
      <c r="I8992" s="440"/>
    </row>
    <row r="8993" spans="1:9" s="371" customFormat="1" ht="14.25" x14ac:dyDescent="0.2">
      <c r="A8993" s="589"/>
      <c r="B8993" s="501"/>
      <c r="C8993" s="509"/>
      <c r="D8993" s="505"/>
      <c r="E8993" s="505"/>
      <c r="F8993" s="505"/>
      <c r="G8993" s="439"/>
      <c r="H8993" s="510"/>
      <c r="I8993" s="440"/>
    </row>
    <row r="8994" spans="1:9" s="371" customFormat="1" ht="14.25" x14ac:dyDescent="0.2">
      <c r="A8994" s="589"/>
      <c r="B8994" s="501"/>
      <c r="C8994" s="509"/>
      <c r="D8994" s="505"/>
      <c r="E8994" s="505"/>
      <c r="F8994" s="505"/>
      <c r="G8994" s="439"/>
      <c r="H8994" s="510"/>
      <c r="I8994" s="440"/>
    </row>
    <row r="8995" spans="1:9" s="371" customFormat="1" ht="14.25" x14ac:dyDescent="0.2">
      <c r="A8995" s="589"/>
      <c r="B8995" s="501"/>
      <c r="C8995" s="509"/>
      <c r="D8995" s="505"/>
      <c r="E8995" s="505"/>
      <c r="F8995" s="505"/>
      <c r="G8995" s="439"/>
      <c r="H8995" s="510"/>
      <c r="I8995" s="440"/>
    </row>
    <row r="8996" spans="1:9" s="371" customFormat="1" ht="14.25" x14ac:dyDescent="0.2">
      <c r="A8996" s="589"/>
      <c r="B8996" s="501"/>
      <c r="C8996" s="509"/>
      <c r="D8996" s="505"/>
      <c r="E8996" s="505"/>
      <c r="F8996" s="505"/>
      <c r="G8996" s="439"/>
      <c r="H8996" s="510"/>
      <c r="I8996" s="440"/>
    </row>
    <row r="8997" spans="1:9" s="371" customFormat="1" ht="14.25" x14ac:dyDescent="0.2">
      <c r="A8997" s="589"/>
      <c r="B8997" s="501"/>
      <c r="C8997" s="509"/>
      <c r="D8997" s="505"/>
      <c r="E8997" s="505"/>
      <c r="F8997" s="505"/>
      <c r="G8997" s="439"/>
      <c r="H8997" s="510"/>
      <c r="I8997" s="440"/>
    </row>
    <row r="8998" spans="1:9" s="371" customFormat="1" ht="14.25" x14ac:dyDescent="0.2">
      <c r="A8998" s="589"/>
      <c r="B8998" s="501"/>
      <c r="C8998" s="509"/>
      <c r="D8998" s="505"/>
      <c r="E8998" s="505"/>
      <c r="F8998" s="505"/>
      <c r="G8998" s="439"/>
      <c r="H8998" s="510"/>
      <c r="I8998" s="440"/>
    </row>
    <row r="8999" spans="1:9" s="371" customFormat="1" ht="14.25" x14ac:dyDescent="0.2">
      <c r="A8999" s="589"/>
      <c r="B8999" s="501"/>
      <c r="C8999" s="509"/>
      <c r="D8999" s="505"/>
      <c r="E8999" s="505"/>
      <c r="F8999" s="505"/>
      <c r="G8999" s="439"/>
      <c r="H8999" s="510"/>
      <c r="I8999" s="440"/>
    </row>
    <row r="9000" spans="1:9" s="371" customFormat="1" ht="14.25" x14ac:dyDescent="0.2">
      <c r="A9000" s="589"/>
      <c r="B9000" s="501"/>
      <c r="C9000" s="509"/>
      <c r="D9000" s="505"/>
      <c r="E9000" s="505"/>
      <c r="F9000" s="505"/>
      <c r="G9000" s="439"/>
      <c r="H9000" s="510"/>
      <c r="I9000" s="440"/>
    </row>
    <row r="9001" spans="1:9" s="371" customFormat="1" ht="14.25" x14ac:dyDescent="0.2">
      <c r="A9001" s="589"/>
      <c r="B9001" s="501"/>
      <c r="C9001" s="509"/>
      <c r="D9001" s="505"/>
      <c r="E9001" s="505"/>
      <c r="F9001" s="505"/>
      <c r="G9001" s="439"/>
      <c r="H9001" s="510"/>
      <c r="I9001" s="440"/>
    </row>
    <row r="9002" spans="1:9" s="371" customFormat="1" ht="14.25" x14ac:dyDescent="0.2">
      <c r="A9002" s="589"/>
      <c r="B9002" s="501"/>
      <c r="C9002" s="509"/>
      <c r="D9002" s="505"/>
      <c r="E9002" s="505"/>
      <c r="F9002" s="505"/>
      <c r="G9002" s="439"/>
      <c r="H9002" s="510"/>
      <c r="I9002" s="440"/>
    </row>
    <row r="9003" spans="1:9" s="371" customFormat="1" ht="14.25" x14ac:dyDescent="0.2">
      <c r="A9003" s="589"/>
      <c r="B9003" s="501"/>
      <c r="C9003" s="509"/>
      <c r="D9003" s="505"/>
      <c r="E9003" s="505"/>
      <c r="F9003" s="505"/>
      <c r="G9003" s="439"/>
      <c r="H9003" s="510"/>
      <c r="I9003" s="440"/>
    </row>
    <row r="9004" spans="1:9" s="371" customFormat="1" ht="14.25" x14ac:dyDescent="0.2">
      <c r="A9004" s="589"/>
      <c r="B9004" s="501"/>
      <c r="C9004" s="509"/>
      <c r="D9004" s="505"/>
      <c r="E9004" s="505"/>
      <c r="F9004" s="505"/>
      <c r="G9004" s="439"/>
      <c r="H9004" s="510"/>
      <c r="I9004" s="440"/>
    </row>
    <row r="9005" spans="1:9" s="371" customFormat="1" ht="14.25" x14ac:dyDescent="0.2">
      <c r="A9005" s="589"/>
      <c r="B9005" s="501"/>
      <c r="C9005" s="509"/>
      <c r="D9005" s="505"/>
      <c r="E9005" s="505"/>
      <c r="F9005" s="505"/>
      <c r="G9005" s="439"/>
      <c r="H9005" s="510"/>
      <c r="I9005" s="440"/>
    </row>
    <row r="9006" spans="1:9" s="371" customFormat="1" ht="14.25" x14ac:dyDescent="0.2">
      <c r="A9006" s="589"/>
      <c r="B9006" s="501"/>
      <c r="C9006" s="509"/>
      <c r="D9006" s="505"/>
      <c r="E9006" s="505"/>
      <c r="F9006" s="505"/>
      <c r="G9006" s="439"/>
      <c r="H9006" s="510"/>
      <c r="I9006" s="440"/>
    </row>
    <row r="9007" spans="1:9" s="371" customFormat="1" ht="14.25" x14ac:dyDescent="0.2">
      <c r="A9007" s="589"/>
      <c r="B9007" s="501"/>
      <c r="C9007" s="509"/>
      <c r="D9007" s="505"/>
      <c r="E9007" s="505"/>
      <c r="F9007" s="505"/>
      <c r="G9007" s="439"/>
      <c r="H9007" s="510"/>
      <c r="I9007" s="440"/>
    </row>
    <row r="9008" spans="1:9" s="371" customFormat="1" ht="14.25" x14ac:dyDescent="0.2">
      <c r="A9008" s="589"/>
      <c r="B9008" s="501"/>
      <c r="C9008" s="509"/>
      <c r="D9008" s="505"/>
      <c r="E9008" s="505"/>
      <c r="F9008" s="505"/>
      <c r="G9008" s="439"/>
      <c r="H9008" s="510"/>
      <c r="I9008" s="440"/>
    </row>
    <row r="9009" spans="1:9" s="371" customFormat="1" ht="14.25" x14ac:dyDescent="0.2">
      <c r="A9009" s="589"/>
      <c r="B9009" s="501"/>
      <c r="C9009" s="509"/>
      <c r="D9009" s="505"/>
      <c r="E9009" s="505"/>
      <c r="F9009" s="505"/>
      <c r="G9009" s="439"/>
      <c r="H9009" s="510"/>
      <c r="I9009" s="440"/>
    </row>
    <row r="9010" spans="1:9" s="371" customFormat="1" ht="14.25" x14ac:dyDescent="0.2">
      <c r="A9010" s="589"/>
      <c r="B9010" s="501"/>
      <c r="C9010" s="509"/>
      <c r="D9010" s="505"/>
      <c r="E9010" s="505"/>
      <c r="F9010" s="505"/>
      <c r="G9010" s="439"/>
      <c r="H9010" s="510"/>
      <c r="I9010" s="440"/>
    </row>
    <row r="9011" spans="1:9" s="371" customFormat="1" ht="14.25" x14ac:dyDescent="0.2">
      <c r="A9011" s="589"/>
      <c r="B9011" s="501"/>
      <c r="C9011" s="509"/>
      <c r="D9011" s="505"/>
      <c r="E9011" s="505"/>
      <c r="F9011" s="505"/>
      <c r="G9011" s="439"/>
      <c r="H9011" s="510"/>
      <c r="I9011" s="440"/>
    </row>
    <row r="9012" spans="1:9" s="371" customFormat="1" ht="14.25" x14ac:dyDescent="0.2">
      <c r="A9012" s="589"/>
      <c r="B9012" s="501"/>
      <c r="C9012" s="509"/>
      <c r="D9012" s="505"/>
      <c r="E9012" s="505"/>
      <c r="F9012" s="505"/>
      <c r="G9012" s="439"/>
      <c r="H9012" s="510"/>
      <c r="I9012" s="440"/>
    </row>
    <row r="9013" spans="1:9" s="371" customFormat="1" ht="14.25" x14ac:dyDescent="0.2">
      <c r="A9013" s="589"/>
      <c r="B9013" s="501"/>
      <c r="C9013" s="509"/>
      <c r="D9013" s="505"/>
      <c r="E9013" s="505"/>
      <c r="F9013" s="505"/>
      <c r="G9013" s="439"/>
      <c r="H9013" s="510"/>
      <c r="I9013" s="440"/>
    </row>
    <row r="9014" spans="1:9" s="371" customFormat="1" ht="14.25" x14ac:dyDescent="0.2">
      <c r="A9014" s="589"/>
      <c r="B9014" s="501"/>
      <c r="C9014" s="509"/>
      <c r="D9014" s="505"/>
      <c r="E9014" s="505"/>
      <c r="F9014" s="505"/>
      <c r="G9014" s="439"/>
      <c r="H9014" s="510"/>
      <c r="I9014" s="440"/>
    </row>
    <row r="9015" spans="1:9" s="371" customFormat="1" ht="14.25" x14ac:dyDescent="0.2">
      <c r="A9015" s="589"/>
      <c r="B9015" s="501"/>
      <c r="C9015" s="509"/>
      <c r="D9015" s="505"/>
      <c r="E9015" s="505"/>
      <c r="F9015" s="505"/>
      <c r="G9015" s="439"/>
      <c r="H9015" s="510"/>
      <c r="I9015" s="440"/>
    </row>
    <row r="9016" spans="1:9" s="371" customFormat="1" ht="14.25" x14ac:dyDescent="0.2">
      <c r="A9016" s="589"/>
      <c r="B9016" s="501"/>
      <c r="C9016" s="509"/>
      <c r="D9016" s="505"/>
      <c r="E9016" s="505"/>
      <c r="F9016" s="505"/>
      <c r="G9016" s="439"/>
      <c r="H9016" s="510"/>
      <c r="I9016" s="440"/>
    </row>
    <row r="9017" spans="1:9" s="371" customFormat="1" ht="14.25" x14ac:dyDescent="0.2">
      <c r="A9017" s="589"/>
      <c r="B9017" s="501"/>
      <c r="C9017" s="509"/>
      <c r="D9017" s="505"/>
      <c r="E9017" s="505"/>
      <c r="F9017" s="505"/>
      <c r="G9017" s="439"/>
      <c r="H9017" s="510"/>
      <c r="I9017" s="440"/>
    </row>
    <row r="9018" spans="1:9" s="371" customFormat="1" ht="14.25" x14ac:dyDescent="0.2">
      <c r="A9018" s="589"/>
      <c r="B9018" s="501"/>
      <c r="C9018" s="509"/>
      <c r="D9018" s="505"/>
      <c r="E9018" s="505"/>
      <c r="F9018" s="505"/>
      <c r="G9018" s="439"/>
      <c r="H9018" s="510"/>
      <c r="I9018" s="440"/>
    </row>
    <row r="9019" spans="1:9" s="371" customFormat="1" ht="14.25" x14ac:dyDescent="0.2">
      <c r="A9019" s="589"/>
      <c r="B9019" s="501"/>
      <c r="C9019" s="509"/>
      <c r="D9019" s="505"/>
      <c r="E9019" s="505"/>
      <c r="F9019" s="505"/>
      <c r="G9019" s="439"/>
      <c r="H9019" s="510"/>
      <c r="I9019" s="440"/>
    </row>
    <row r="9020" spans="1:9" s="371" customFormat="1" ht="14.25" x14ac:dyDescent="0.2">
      <c r="A9020" s="589"/>
      <c r="B9020" s="501"/>
      <c r="C9020" s="509"/>
      <c r="D9020" s="505"/>
      <c r="E9020" s="505"/>
      <c r="F9020" s="505"/>
      <c r="G9020" s="439"/>
      <c r="H9020" s="510"/>
      <c r="I9020" s="440"/>
    </row>
    <row r="9021" spans="1:9" s="371" customFormat="1" ht="14.25" x14ac:dyDescent="0.2">
      <c r="A9021" s="589"/>
      <c r="B9021" s="501"/>
      <c r="C9021" s="509"/>
      <c r="D9021" s="505"/>
      <c r="E9021" s="505"/>
      <c r="F9021" s="505"/>
      <c r="G9021" s="439"/>
      <c r="H9021" s="510"/>
      <c r="I9021" s="440"/>
    </row>
    <row r="9022" spans="1:9" s="371" customFormat="1" ht="14.25" x14ac:dyDescent="0.2">
      <c r="A9022" s="589"/>
      <c r="B9022" s="501"/>
      <c r="C9022" s="509"/>
      <c r="D9022" s="505"/>
      <c r="E9022" s="505"/>
      <c r="F9022" s="505"/>
      <c r="G9022" s="439"/>
      <c r="H9022" s="510"/>
      <c r="I9022" s="440"/>
    </row>
    <row r="9023" spans="1:9" s="371" customFormat="1" ht="14.25" x14ac:dyDescent="0.2">
      <c r="A9023" s="589"/>
      <c r="B9023" s="501"/>
      <c r="C9023" s="509"/>
      <c r="D9023" s="505"/>
      <c r="E9023" s="505"/>
      <c r="F9023" s="505"/>
      <c r="G9023" s="439"/>
      <c r="H9023" s="510"/>
      <c r="I9023" s="440"/>
    </row>
    <row r="9024" spans="1:9" s="371" customFormat="1" ht="14.25" x14ac:dyDescent="0.2">
      <c r="A9024" s="589"/>
      <c r="B9024" s="501"/>
      <c r="C9024" s="509"/>
      <c r="D9024" s="505"/>
      <c r="E9024" s="505"/>
      <c r="F9024" s="505"/>
      <c r="G9024" s="439"/>
      <c r="H9024" s="510"/>
      <c r="I9024" s="440"/>
    </row>
    <row r="9025" spans="1:9" s="371" customFormat="1" ht="14.25" x14ac:dyDescent="0.2">
      <c r="A9025" s="589"/>
      <c r="B9025" s="501"/>
      <c r="C9025" s="509"/>
      <c r="D9025" s="505"/>
      <c r="E9025" s="505"/>
      <c r="F9025" s="505"/>
      <c r="G9025" s="439"/>
      <c r="H9025" s="510"/>
      <c r="I9025" s="440"/>
    </row>
    <row r="9026" spans="1:9" s="371" customFormat="1" ht="14.25" x14ac:dyDescent="0.2">
      <c r="A9026" s="589"/>
      <c r="B9026" s="501"/>
      <c r="C9026" s="509"/>
      <c r="D9026" s="505"/>
      <c r="E9026" s="505"/>
      <c r="F9026" s="505"/>
      <c r="G9026" s="439"/>
      <c r="H9026" s="510"/>
      <c r="I9026" s="440"/>
    </row>
    <row r="9027" spans="1:9" s="371" customFormat="1" ht="14.25" x14ac:dyDescent="0.2">
      <c r="A9027" s="589"/>
      <c r="B9027" s="501"/>
      <c r="C9027" s="509"/>
      <c r="D9027" s="505"/>
      <c r="E9027" s="505"/>
      <c r="F9027" s="505"/>
      <c r="G9027" s="439"/>
      <c r="H9027" s="510"/>
      <c r="I9027" s="440"/>
    </row>
    <row r="9028" spans="1:9" s="371" customFormat="1" ht="14.25" x14ac:dyDescent="0.2">
      <c r="A9028" s="589"/>
      <c r="B9028" s="501"/>
      <c r="C9028" s="509"/>
      <c r="D9028" s="505"/>
      <c r="E9028" s="505"/>
      <c r="F9028" s="505"/>
      <c r="G9028" s="439"/>
      <c r="H9028" s="510"/>
      <c r="I9028" s="440"/>
    </row>
    <row r="9029" spans="1:9" s="371" customFormat="1" ht="14.25" x14ac:dyDescent="0.2">
      <c r="A9029" s="589"/>
      <c r="B9029" s="501"/>
      <c r="C9029" s="509"/>
      <c r="D9029" s="505"/>
      <c r="E9029" s="505"/>
      <c r="F9029" s="505"/>
      <c r="G9029" s="439"/>
      <c r="H9029" s="510"/>
      <c r="I9029" s="440"/>
    </row>
    <row r="9030" spans="1:9" s="371" customFormat="1" ht="14.25" x14ac:dyDescent="0.2">
      <c r="A9030" s="589"/>
      <c r="B9030" s="501"/>
      <c r="C9030" s="509"/>
      <c r="D9030" s="505"/>
      <c r="E9030" s="505"/>
      <c r="F9030" s="505"/>
      <c r="G9030" s="439"/>
      <c r="H9030" s="510"/>
      <c r="I9030" s="440"/>
    </row>
    <row r="9031" spans="1:9" s="371" customFormat="1" ht="14.25" x14ac:dyDescent="0.2">
      <c r="A9031" s="589"/>
      <c r="B9031" s="501"/>
      <c r="C9031" s="509"/>
      <c r="D9031" s="505"/>
      <c r="E9031" s="505"/>
      <c r="F9031" s="505"/>
      <c r="G9031" s="439"/>
      <c r="H9031" s="510"/>
      <c r="I9031" s="440"/>
    </row>
    <row r="9032" spans="1:9" s="371" customFormat="1" ht="14.25" x14ac:dyDescent="0.2">
      <c r="A9032" s="589"/>
      <c r="B9032" s="501"/>
      <c r="C9032" s="509"/>
      <c r="D9032" s="505"/>
      <c r="E9032" s="505"/>
      <c r="F9032" s="505"/>
      <c r="G9032" s="439"/>
      <c r="H9032" s="510"/>
      <c r="I9032" s="440"/>
    </row>
    <row r="9033" spans="1:9" s="371" customFormat="1" ht="14.25" x14ac:dyDescent="0.2">
      <c r="A9033" s="589"/>
      <c r="B9033" s="501"/>
      <c r="C9033" s="509"/>
      <c r="D9033" s="505"/>
      <c r="E9033" s="505"/>
      <c r="F9033" s="505"/>
      <c r="G9033" s="439"/>
      <c r="H9033" s="510"/>
      <c r="I9033" s="440"/>
    </row>
    <row r="9034" spans="1:9" s="371" customFormat="1" ht="14.25" x14ac:dyDescent="0.2">
      <c r="A9034" s="589"/>
      <c r="B9034" s="501"/>
      <c r="C9034" s="509"/>
      <c r="D9034" s="505"/>
      <c r="E9034" s="505"/>
      <c r="F9034" s="505"/>
      <c r="G9034" s="439"/>
      <c r="H9034" s="510"/>
      <c r="I9034" s="440"/>
    </row>
    <row r="9035" spans="1:9" s="371" customFormat="1" ht="14.25" x14ac:dyDescent="0.2">
      <c r="A9035" s="589"/>
      <c r="B9035" s="501"/>
      <c r="C9035" s="509"/>
      <c r="D9035" s="505"/>
      <c r="E9035" s="505"/>
      <c r="F9035" s="505"/>
      <c r="G9035" s="439"/>
      <c r="H9035" s="510"/>
      <c r="I9035" s="440"/>
    </row>
    <row r="9036" spans="1:9" s="371" customFormat="1" ht="14.25" x14ac:dyDescent="0.2">
      <c r="A9036" s="589"/>
      <c r="B9036" s="501"/>
      <c r="C9036" s="509"/>
      <c r="D9036" s="505"/>
      <c r="E9036" s="505"/>
      <c r="F9036" s="505"/>
      <c r="G9036" s="439"/>
      <c r="H9036" s="510"/>
      <c r="I9036" s="440"/>
    </row>
    <row r="9037" spans="1:9" s="371" customFormat="1" ht="14.25" x14ac:dyDescent="0.2">
      <c r="A9037" s="589"/>
      <c r="B9037" s="501"/>
      <c r="C9037" s="509"/>
      <c r="D9037" s="505"/>
      <c r="E9037" s="505"/>
      <c r="F9037" s="505"/>
      <c r="G9037" s="439"/>
      <c r="H9037" s="510"/>
      <c r="I9037" s="440"/>
    </row>
    <row r="9038" spans="1:9" s="371" customFormat="1" ht="14.25" x14ac:dyDescent="0.2">
      <c r="A9038" s="589"/>
      <c r="B9038" s="501"/>
      <c r="C9038" s="509"/>
      <c r="D9038" s="505"/>
      <c r="E9038" s="505"/>
      <c r="F9038" s="505"/>
      <c r="G9038" s="439"/>
      <c r="H9038" s="510"/>
      <c r="I9038" s="440"/>
    </row>
    <row r="9039" spans="1:9" s="371" customFormat="1" ht="14.25" x14ac:dyDescent="0.2">
      <c r="A9039" s="589"/>
      <c r="B9039" s="501"/>
      <c r="C9039" s="509"/>
      <c r="D9039" s="505"/>
      <c r="E9039" s="505"/>
      <c r="F9039" s="505"/>
      <c r="G9039" s="439"/>
      <c r="H9039" s="510"/>
      <c r="I9039" s="440"/>
    </row>
    <row r="9040" spans="1:9" s="371" customFormat="1" ht="14.25" x14ac:dyDescent="0.2">
      <c r="A9040" s="589"/>
      <c r="B9040" s="501"/>
      <c r="C9040" s="509"/>
      <c r="D9040" s="505"/>
      <c r="E9040" s="505"/>
      <c r="F9040" s="505"/>
      <c r="G9040" s="439"/>
      <c r="H9040" s="510"/>
      <c r="I9040" s="440"/>
    </row>
    <row r="9041" spans="1:9" s="371" customFormat="1" ht="14.25" x14ac:dyDescent="0.2">
      <c r="A9041" s="589"/>
      <c r="B9041" s="501"/>
      <c r="C9041" s="509"/>
      <c r="D9041" s="505"/>
      <c r="E9041" s="505"/>
      <c r="F9041" s="505"/>
      <c r="G9041" s="439"/>
      <c r="H9041" s="510"/>
      <c r="I9041" s="440"/>
    </row>
    <row r="9042" spans="1:9" s="371" customFormat="1" ht="14.25" x14ac:dyDescent="0.2">
      <c r="A9042" s="589"/>
      <c r="B9042" s="501"/>
      <c r="C9042" s="509"/>
      <c r="D9042" s="505"/>
      <c r="E9042" s="505"/>
      <c r="F9042" s="505"/>
      <c r="G9042" s="439"/>
      <c r="H9042" s="510"/>
      <c r="I9042" s="440"/>
    </row>
    <row r="9043" spans="1:9" s="371" customFormat="1" ht="14.25" x14ac:dyDescent="0.2">
      <c r="A9043" s="589"/>
      <c r="B9043" s="501"/>
      <c r="C9043" s="509"/>
      <c r="D9043" s="505"/>
      <c r="E9043" s="505"/>
      <c r="F9043" s="505"/>
      <c r="G9043" s="439"/>
      <c r="H9043" s="510"/>
      <c r="I9043" s="440"/>
    </row>
    <row r="9044" spans="1:9" s="371" customFormat="1" ht="14.25" x14ac:dyDescent="0.2">
      <c r="A9044" s="589"/>
      <c r="B9044" s="501"/>
      <c r="C9044" s="509"/>
      <c r="D9044" s="505"/>
      <c r="E9044" s="505"/>
      <c r="F9044" s="505"/>
      <c r="G9044" s="439"/>
      <c r="H9044" s="510"/>
      <c r="I9044" s="440"/>
    </row>
    <row r="9045" spans="1:9" s="371" customFormat="1" ht="14.25" x14ac:dyDescent="0.2">
      <c r="A9045" s="589"/>
      <c r="B9045" s="501"/>
      <c r="C9045" s="509"/>
      <c r="D9045" s="505"/>
      <c r="E9045" s="505"/>
      <c r="F9045" s="505"/>
      <c r="G9045" s="439"/>
      <c r="H9045" s="510"/>
      <c r="I9045" s="440"/>
    </row>
    <row r="9046" spans="1:9" s="371" customFormat="1" ht="14.25" x14ac:dyDescent="0.2">
      <c r="A9046" s="589"/>
      <c r="B9046" s="501"/>
      <c r="C9046" s="509"/>
      <c r="D9046" s="505"/>
      <c r="E9046" s="505"/>
      <c r="F9046" s="505"/>
      <c r="G9046" s="439"/>
      <c r="H9046" s="510"/>
      <c r="I9046" s="440"/>
    </row>
    <row r="9047" spans="1:9" s="371" customFormat="1" ht="14.25" x14ac:dyDescent="0.2">
      <c r="A9047" s="589"/>
      <c r="B9047" s="501"/>
      <c r="C9047" s="509"/>
      <c r="D9047" s="505"/>
      <c r="E9047" s="505"/>
      <c r="F9047" s="505"/>
      <c r="G9047" s="439"/>
      <c r="H9047" s="510"/>
      <c r="I9047" s="440"/>
    </row>
    <row r="9048" spans="1:9" s="371" customFormat="1" ht="14.25" x14ac:dyDescent="0.2">
      <c r="A9048" s="589"/>
      <c r="B9048" s="501"/>
      <c r="C9048" s="509"/>
      <c r="D9048" s="505"/>
      <c r="E9048" s="505"/>
      <c r="F9048" s="505"/>
      <c r="G9048" s="439"/>
      <c r="H9048" s="510"/>
      <c r="I9048" s="440"/>
    </row>
    <row r="9049" spans="1:9" s="371" customFormat="1" ht="14.25" x14ac:dyDescent="0.2">
      <c r="A9049" s="589"/>
      <c r="B9049" s="501"/>
      <c r="C9049" s="509"/>
      <c r="D9049" s="505"/>
      <c r="E9049" s="505"/>
      <c r="F9049" s="505"/>
      <c r="G9049" s="439"/>
      <c r="H9049" s="510"/>
      <c r="I9049" s="440"/>
    </row>
    <row r="9050" spans="1:9" s="371" customFormat="1" ht="14.25" x14ac:dyDescent="0.2">
      <c r="A9050" s="589"/>
      <c r="B9050" s="501"/>
      <c r="C9050" s="509"/>
      <c r="D9050" s="505"/>
      <c r="E9050" s="505"/>
      <c r="F9050" s="505"/>
      <c r="G9050" s="439"/>
      <c r="H9050" s="510"/>
      <c r="I9050" s="440"/>
    </row>
    <row r="9051" spans="1:9" s="371" customFormat="1" ht="14.25" x14ac:dyDescent="0.2">
      <c r="A9051" s="589"/>
      <c r="B9051" s="501"/>
      <c r="C9051" s="509"/>
      <c r="D9051" s="505"/>
      <c r="E9051" s="505"/>
      <c r="F9051" s="505"/>
      <c r="G9051" s="439"/>
      <c r="H9051" s="510"/>
      <c r="I9051" s="440"/>
    </row>
    <row r="9052" spans="1:9" s="371" customFormat="1" ht="14.25" x14ac:dyDescent="0.2">
      <c r="A9052" s="589"/>
      <c r="B9052" s="501"/>
      <c r="C9052" s="509"/>
      <c r="D9052" s="505"/>
      <c r="E9052" s="505"/>
      <c r="F9052" s="505"/>
      <c r="G9052" s="439"/>
      <c r="H9052" s="510"/>
      <c r="I9052" s="440"/>
    </row>
    <row r="9053" spans="1:9" s="371" customFormat="1" ht="14.25" x14ac:dyDescent="0.2">
      <c r="A9053" s="589"/>
      <c r="B9053" s="501"/>
      <c r="C9053" s="509"/>
      <c r="D9053" s="505"/>
      <c r="E9053" s="505"/>
      <c r="F9053" s="505"/>
      <c r="G9053" s="439"/>
      <c r="H9053" s="510"/>
      <c r="I9053" s="440"/>
    </row>
    <row r="9054" spans="1:9" s="371" customFormat="1" ht="14.25" x14ac:dyDescent="0.2">
      <c r="A9054" s="589"/>
      <c r="B9054" s="501"/>
      <c r="C9054" s="509"/>
      <c r="D9054" s="505"/>
      <c r="E9054" s="505"/>
      <c r="F9054" s="505"/>
      <c r="G9054" s="439"/>
      <c r="H9054" s="510"/>
      <c r="I9054" s="440"/>
    </row>
    <row r="9055" spans="1:9" s="371" customFormat="1" ht="14.25" x14ac:dyDescent="0.2">
      <c r="A9055" s="589"/>
      <c r="B9055" s="501"/>
      <c r="C9055" s="509"/>
      <c r="D9055" s="505"/>
      <c r="E9055" s="505"/>
      <c r="F9055" s="505"/>
      <c r="G9055" s="439"/>
      <c r="H9055" s="510"/>
      <c r="I9055" s="440"/>
    </row>
    <row r="9056" spans="1:9" s="371" customFormat="1" ht="14.25" x14ac:dyDescent="0.2">
      <c r="A9056" s="589"/>
      <c r="B9056" s="501"/>
      <c r="C9056" s="509"/>
      <c r="D9056" s="505"/>
      <c r="E9056" s="505"/>
      <c r="F9056" s="505"/>
      <c r="G9056" s="439"/>
      <c r="H9056" s="510"/>
      <c r="I9056" s="440"/>
    </row>
    <row r="9057" spans="1:9" s="371" customFormat="1" ht="14.25" x14ac:dyDescent="0.2">
      <c r="A9057" s="589"/>
      <c r="B9057" s="501"/>
      <c r="C9057" s="509"/>
      <c r="D9057" s="505"/>
      <c r="E9057" s="505"/>
      <c r="F9057" s="505"/>
      <c r="G9057" s="439"/>
      <c r="H9057" s="510"/>
      <c r="I9057" s="440"/>
    </row>
    <row r="9058" spans="1:9" s="371" customFormat="1" ht="14.25" x14ac:dyDescent="0.2">
      <c r="A9058" s="589"/>
      <c r="B9058" s="501"/>
      <c r="C9058" s="509"/>
      <c r="D9058" s="505"/>
      <c r="E9058" s="505"/>
      <c r="F9058" s="505"/>
      <c r="G9058" s="439"/>
      <c r="H9058" s="510"/>
      <c r="I9058" s="440"/>
    </row>
    <row r="9059" spans="1:9" s="371" customFormat="1" ht="14.25" x14ac:dyDescent="0.2">
      <c r="A9059" s="589"/>
      <c r="B9059" s="501"/>
      <c r="C9059" s="509"/>
      <c r="D9059" s="505"/>
      <c r="E9059" s="505"/>
      <c r="F9059" s="505"/>
      <c r="G9059" s="439"/>
      <c r="H9059" s="510"/>
      <c r="I9059" s="440"/>
    </row>
    <row r="9060" spans="1:9" s="371" customFormat="1" ht="14.25" x14ac:dyDescent="0.2">
      <c r="A9060" s="589"/>
      <c r="B9060" s="501"/>
      <c r="C9060" s="509"/>
      <c r="D9060" s="505"/>
      <c r="E9060" s="505"/>
      <c r="F9060" s="505"/>
      <c r="G9060" s="439"/>
      <c r="H9060" s="510"/>
      <c r="I9060" s="440"/>
    </row>
    <row r="9061" spans="1:9" s="371" customFormat="1" ht="14.25" x14ac:dyDescent="0.2">
      <c r="A9061" s="589"/>
      <c r="B9061" s="501"/>
      <c r="C9061" s="509"/>
      <c r="D9061" s="505"/>
      <c r="E9061" s="505"/>
      <c r="F9061" s="505"/>
      <c r="G9061" s="439"/>
      <c r="H9061" s="510"/>
      <c r="I9061" s="440"/>
    </row>
    <row r="9062" spans="1:9" s="371" customFormat="1" ht="14.25" x14ac:dyDescent="0.2">
      <c r="A9062" s="589"/>
      <c r="B9062" s="501"/>
      <c r="C9062" s="509"/>
      <c r="D9062" s="505"/>
      <c r="E9062" s="505"/>
      <c r="F9062" s="505"/>
      <c r="G9062" s="439"/>
      <c r="H9062" s="510"/>
      <c r="I9062" s="440"/>
    </row>
    <row r="9063" spans="1:9" s="371" customFormat="1" ht="14.25" x14ac:dyDescent="0.2">
      <c r="A9063" s="589"/>
      <c r="B9063" s="501"/>
      <c r="C9063" s="509"/>
      <c r="D9063" s="505"/>
      <c r="E9063" s="505"/>
      <c r="F9063" s="505"/>
      <c r="G9063" s="439"/>
      <c r="H9063" s="510"/>
      <c r="I9063" s="440"/>
    </row>
    <row r="9064" spans="1:9" s="371" customFormat="1" ht="14.25" x14ac:dyDescent="0.2">
      <c r="A9064" s="589"/>
      <c r="B9064" s="501"/>
      <c r="C9064" s="509"/>
      <c r="D9064" s="505"/>
      <c r="E9064" s="505"/>
      <c r="F9064" s="505"/>
      <c r="G9064" s="439"/>
      <c r="H9064" s="510"/>
      <c r="I9064" s="440"/>
    </row>
    <row r="9065" spans="1:9" s="371" customFormat="1" ht="14.25" x14ac:dyDescent="0.2">
      <c r="A9065" s="589"/>
      <c r="B9065" s="501"/>
      <c r="C9065" s="509"/>
      <c r="D9065" s="505"/>
      <c r="E9065" s="505"/>
      <c r="F9065" s="505"/>
      <c r="G9065" s="439"/>
      <c r="H9065" s="510"/>
      <c r="I9065" s="440"/>
    </row>
    <row r="9066" spans="1:9" s="371" customFormat="1" ht="14.25" x14ac:dyDescent="0.2">
      <c r="A9066" s="589"/>
      <c r="B9066" s="501"/>
      <c r="C9066" s="509"/>
      <c r="D9066" s="505"/>
      <c r="E9066" s="505"/>
      <c r="F9066" s="505"/>
      <c r="G9066" s="439"/>
      <c r="H9066" s="510"/>
      <c r="I9066" s="440"/>
    </row>
    <row r="9067" spans="1:9" s="371" customFormat="1" ht="14.25" x14ac:dyDescent="0.2">
      <c r="A9067" s="589"/>
      <c r="B9067" s="501"/>
      <c r="C9067" s="509"/>
      <c r="D9067" s="505"/>
      <c r="E9067" s="505"/>
      <c r="F9067" s="505"/>
      <c r="G9067" s="439"/>
      <c r="H9067" s="510"/>
      <c r="I9067" s="440"/>
    </row>
    <row r="9068" spans="1:9" s="371" customFormat="1" ht="14.25" x14ac:dyDescent="0.2">
      <c r="A9068" s="589"/>
      <c r="B9068" s="501"/>
      <c r="C9068" s="509"/>
      <c r="D9068" s="505"/>
      <c r="E9068" s="505"/>
      <c r="F9068" s="505"/>
      <c r="G9068" s="439"/>
      <c r="H9068" s="510"/>
      <c r="I9068" s="440"/>
    </row>
    <row r="9069" spans="1:9" s="371" customFormat="1" ht="14.25" x14ac:dyDescent="0.2">
      <c r="A9069" s="589"/>
      <c r="B9069" s="501"/>
      <c r="C9069" s="509"/>
      <c r="D9069" s="505"/>
      <c r="E9069" s="505"/>
      <c r="F9069" s="505"/>
      <c r="G9069" s="439"/>
      <c r="H9069" s="510"/>
      <c r="I9069" s="440"/>
    </row>
    <row r="9070" spans="1:9" s="371" customFormat="1" ht="14.25" x14ac:dyDescent="0.2">
      <c r="A9070" s="589"/>
      <c r="B9070" s="501"/>
      <c r="C9070" s="509"/>
      <c r="D9070" s="505"/>
      <c r="E9070" s="505"/>
      <c r="F9070" s="505"/>
      <c r="G9070" s="439"/>
      <c r="H9070" s="510"/>
      <c r="I9070" s="440"/>
    </row>
    <row r="9071" spans="1:9" s="371" customFormat="1" ht="14.25" x14ac:dyDescent="0.2">
      <c r="A9071" s="589"/>
      <c r="B9071" s="501"/>
      <c r="C9071" s="509"/>
      <c r="D9071" s="505"/>
      <c r="E9071" s="505"/>
      <c r="F9071" s="505"/>
      <c r="G9071" s="439"/>
      <c r="H9071" s="510"/>
      <c r="I9071" s="440"/>
    </row>
    <row r="9072" spans="1:9" s="371" customFormat="1" ht="14.25" x14ac:dyDescent="0.2">
      <c r="A9072" s="589"/>
      <c r="B9072" s="501"/>
      <c r="C9072" s="509"/>
      <c r="D9072" s="505"/>
      <c r="E9072" s="505"/>
      <c r="F9072" s="505"/>
      <c r="G9072" s="439"/>
      <c r="H9072" s="510"/>
      <c r="I9072" s="440"/>
    </row>
    <row r="9073" spans="1:9" s="371" customFormat="1" ht="14.25" x14ac:dyDescent="0.2">
      <c r="A9073" s="589"/>
      <c r="B9073" s="501"/>
      <c r="C9073" s="509"/>
      <c r="D9073" s="505"/>
      <c r="E9073" s="505"/>
      <c r="F9073" s="505"/>
      <c r="G9073" s="439"/>
      <c r="H9073" s="510"/>
      <c r="I9073" s="440"/>
    </row>
    <row r="9074" spans="1:9" s="371" customFormat="1" ht="14.25" x14ac:dyDescent="0.2">
      <c r="A9074" s="589"/>
      <c r="B9074" s="501"/>
      <c r="C9074" s="509"/>
      <c r="D9074" s="505"/>
      <c r="E9074" s="505"/>
      <c r="F9074" s="505"/>
      <c r="G9074" s="439"/>
      <c r="H9074" s="510"/>
      <c r="I9074" s="440"/>
    </row>
    <row r="9075" spans="1:9" s="371" customFormat="1" ht="14.25" x14ac:dyDescent="0.2">
      <c r="A9075" s="589"/>
      <c r="B9075" s="501"/>
      <c r="C9075" s="509"/>
      <c r="D9075" s="505"/>
      <c r="E9075" s="505"/>
      <c r="F9075" s="505"/>
      <c r="G9075" s="439"/>
      <c r="H9075" s="510"/>
      <c r="I9075" s="440"/>
    </row>
    <row r="9076" spans="1:9" s="371" customFormat="1" ht="14.25" x14ac:dyDescent="0.2">
      <c r="A9076" s="589"/>
      <c r="B9076" s="501"/>
      <c r="C9076" s="509"/>
      <c r="D9076" s="505"/>
      <c r="E9076" s="505"/>
      <c r="F9076" s="505"/>
      <c r="G9076" s="439"/>
      <c r="H9076" s="510"/>
      <c r="I9076" s="440"/>
    </row>
    <row r="9077" spans="1:9" s="371" customFormat="1" ht="14.25" x14ac:dyDescent="0.2">
      <c r="A9077" s="589"/>
      <c r="B9077" s="501"/>
      <c r="C9077" s="509"/>
      <c r="D9077" s="505"/>
      <c r="E9077" s="505"/>
      <c r="F9077" s="505"/>
      <c r="G9077" s="439"/>
      <c r="H9077" s="510"/>
      <c r="I9077" s="440"/>
    </row>
    <row r="9078" spans="1:9" s="371" customFormat="1" ht="14.25" x14ac:dyDescent="0.2">
      <c r="A9078" s="589"/>
      <c r="B9078" s="501"/>
      <c r="C9078" s="509"/>
      <c r="D9078" s="505"/>
      <c r="E9078" s="505"/>
      <c r="F9078" s="505"/>
      <c r="G9078" s="439"/>
      <c r="H9078" s="510"/>
      <c r="I9078" s="440"/>
    </row>
    <row r="9079" spans="1:9" s="371" customFormat="1" ht="14.25" x14ac:dyDescent="0.2">
      <c r="A9079" s="589"/>
      <c r="B9079" s="501"/>
      <c r="C9079" s="509"/>
      <c r="D9079" s="505"/>
      <c r="E9079" s="505"/>
      <c r="F9079" s="505"/>
      <c r="G9079" s="439"/>
      <c r="H9079" s="510"/>
      <c r="I9079" s="440"/>
    </row>
    <row r="9080" spans="1:9" s="371" customFormat="1" ht="14.25" x14ac:dyDescent="0.2">
      <c r="A9080" s="589"/>
      <c r="B9080" s="501"/>
      <c r="C9080" s="509"/>
      <c r="D9080" s="505"/>
      <c r="E9080" s="505"/>
      <c r="F9080" s="505"/>
      <c r="G9080" s="439"/>
      <c r="H9080" s="510"/>
      <c r="I9080" s="440"/>
    </row>
    <row r="9081" spans="1:9" s="371" customFormat="1" ht="14.25" x14ac:dyDescent="0.2">
      <c r="A9081" s="589"/>
      <c r="B9081" s="501"/>
      <c r="C9081" s="509"/>
      <c r="D9081" s="505"/>
      <c r="E9081" s="505"/>
      <c r="F9081" s="505"/>
      <c r="G9081" s="439"/>
      <c r="H9081" s="510"/>
      <c r="I9081" s="440"/>
    </row>
    <row r="9082" spans="1:9" s="371" customFormat="1" ht="14.25" x14ac:dyDescent="0.2">
      <c r="A9082" s="589"/>
      <c r="B9082" s="501"/>
      <c r="C9082" s="509"/>
      <c r="D9082" s="505"/>
      <c r="E9082" s="505"/>
      <c r="F9082" s="505"/>
      <c r="G9082" s="439"/>
      <c r="H9082" s="510"/>
      <c r="I9082" s="440"/>
    </row>
    <row r="9083" spans="1:9" s="371" customFormat="1" ht="14.25" x14ac:dyDescent="0.2">
      <c r="A9083" s="589"/>
      <c r="B9083" s="501"/>
      <c r="C9083" s="509"/>
      <c r="D9083" s="505"/>
      <c r="E9083" s="505"/>
      <c r="F9083" s="505"/>
      <c r="G9083" s="439"/>
      <c r="H9083" s="510"/>
      <c r="I9083" s="440"/>
    </row>
    <row r="9084" spans="1:9" s="371" customFormat="1" ht="14.25" x14ac:dyDescent="0.2">
      <c r="A9084" s="589"/>
      <c r="B9084" s="501"/>
      <c r="C9084" s="509"/>
      <c r="D9084" s="505"/>
      <c r="E9084" s="505"/>
      <c r="F9084" s="505"/>
      <c r="G9084" s="439"/>
      <c r="H9084" s="510"/>
      <c r="I9084" s="440"/>
    </row>
    <row r="9085" spans="1:9" s="371" customFormat="1" ht="14.25" x14ac:dyDescent="0.2">
      <c r="A9085" s="589"/>
      <c r="B9085" s="501"/>
      <c r="C9085" s="509"/>
      <c r="D9085" s="505"/>
      <c r="E9085" s="505"/>
      <c r="F9085" s="505"/>
      <c r="G9085" s="439"/>
      <c r="H9085" s="510"/>
      <c r="I9085" s="440"/>
    </row>
    <row r="9086" spans="1:9" s="371" customFormat="1" ht="14.25" x14ac:dyDescent="0.2">
      <c r="A9086" s="589"/>
      <c r="B9086" s="501"/>
      <c r="C9086" s="509"/>
      <c r="D9086" s="505"/>
      <c r="E9086" s="505"/>
      <c r="F9086" s="505"/>
      <c r="G9086" s="439"/>
      <c r="H9086" s="510"/>
      <c r="I9086" s="440"/>
    </row>
    <row r="9087" spans="1:9" s="371" customFormat="1" ht="14.25" x14ac:dyDescent="0.2">
      <c r="A9087" s="589"/>
      <c r="B9087" s="501"/>
      <c r="C9087" s="509"/>
      <c r="D9087" s="505"/>
      <c r="E9087" s="505"/>
      <c r="F9087" s="505"/>
      <c r="G9087" s="439"/>
      <c r="H9087" s="510"/>
      <c r="I9087" s="440"/>
    </row>
    <row r="9088" spans="1:9" s="371" customFormat="1" ht="14.25" x14ac:dyDescent="0.2">
      <c r="A9088" s="589"/>
      <c r="B9088" s="501"/>
      <c r="C9088" s="509"/>
      <c r="D9088" s="505"/>
      <c r="E9088" s="505"/>
      <c r="F9088" s="505"/>
      <c r="G9088" s="439"/>
      <c r="H9088" s="510"/>
      <c r="I9088" s="440"/>
    </row>
    <row r="9089" spans="1:9" s="371" customFormat="1" ht="14.25" x14ac:dyDescent="0.2">
      <c r="A9089" s="589"/>
      <c r="B9089" s="501"/>
      <c r="C9089" s="509"/>
      <c r="D9089" s="505"/>
      <c r="E9089" s="505"/>
      <c r="F9089" s="505"/>
      <c r="G9089" s="439"/>
      <c r="H9089" s="510"/>
      <c r="I9089" s="440"/>
    </row>
    <row r="9090" spans="1:9" s="371" customFormat="1" ht="14.25" x14ac:dyDescent="0.2">
      <c r="A9090" s="589"/>
      <c r="B9090" s="501"/>
      <c r="C9090" s="509"/>
      <c r="D9090" s="505"/>
      <c r="E9090" s="505"/>
      <c r="F9090" s="505"/>
      <c r="G9090" s="439"/>
      <c r="H9090" s="510"/>
      <c r="I9090" s="440"/>
    </row>
    <row r="9091" spans="1:9" s="371" customFormat="1" ht="14.25" x14ac:dyDescent="0.2">
      <c r="A9091" s="589"/>
      <c r="B9091" s="501"/>
      <c r="C9091" s="509"/>
      <c r="D9091" s="505"/>
      <c r="E9091" s="505"/>
      <c r="F9091" s="505"/>
      <c r="G9091" s="439"/>
      <c r="H9091" s="510"/>
      <c r="I9091" s="440"/>
    </row>
    <row r="9092" spans="1:9" s="371" customFormat="1" ht="14.25" x14ac:dyDescent="0.2">
      <c r="A9092" s="589"/>
      <c r="B9092" s="501"/>
      <c r="C9092" s="509"/>
      <c r="D9092" s="505"/>
      <c r="E9092" s="505"/>
      <c r="F9092" s="505"/>
      <c r="G9092" s="439"/>
      <c r="H9092" s="510"/>
      <c r="I9092" s="440"/>
    </row>
    <row r="9093" spans="1:9" s="371" customFormat="1" ht="14.25" x14ac:dyDescent="0.2">
      <c r="A9093" s="589"/>
      <c r="B9093" s="501"/>
      <c r="C9093" s="509"/>
      <c r="D9093" s="505"/>
      <c r="E9093" s="505"/>
      <c r="F9093" s="505"/>
      <c r="G9093" s="439"/>
      <c r="H9093" s="510"/>
      <c r="I9093" s="440"/>
    </row>
    <row r="9094" spans="1:9" s="371" customFormat="1" ht="14.25" x14ac:dyDescent="0.2">
      <c r="A9094" s="589"/>
      <c r="B9094" s="501"/>
      <c r="C9094" s="509"/>
      <c r="D9094" s="505"/>
      <c r="E9094" s="505"/>
      <c r="F9094" s="505"/>
      <c r="G9094" s="439"/>
      <c r="H9094" s="510"/>
      <c r="I9094" s="440"/>
    </row>
    <row r="9095" spans="1:9" s="371" customFormat="1" ht="14.25" x14ac:dyDescent="0.2">
      <c r="A9095" s="589"/>
      <c r="B9095" s="501"/>
      <c r="C9095" s="509"/>
      <c r="D9095" s="505"/>
      <c r="E9095" s="505"/>
      <c r="F9095" s="505"/>
      <c r="G9095" s="439"/>
      <c r="H9095" s="510"/>
      <c r="I9095" s="440"/>
    </row>
    <row r="9096" spans="1:9" s="371" customFormat="1" ht="14.25" x14ac:dyDescent="0.2">
      <c r="A9096" s="589"/>
      <c r="B9096" s="501"/>
      <c r="C9096" s="509"/>
      <c r="D9096" s="505"/>
      <c r="E9096" s="505"/>
      <c r="F9096" s="505"/>
      <c r="G9096" s="439"/>
      <c r="H9096" s="510"/>
      <c r="I9096" s="440"/>
    </row>
    <row r="9097" spans="1:9" s="371" customFormat="1" ht="14.25" x14ac:dyDescent="0.2">
      <c r="A9097" s="589"/>
      <c r="B9097" s="501"/>
      <c r="C9097" s="509"/>
      <c r="D9097" s="505"/>
      <c r="E9097" s="505"/>
      <c r="F9097" s="505"/>
      <c r="G9097" s="439"/>
      <c r="H9097" s="510"/>
      <c r="I9097" s="440"/>
    </row>
    <row r="9098" spans="1:9" s="371" customFormat="1" ht="14.25" x14ac:dyDescent="0.2">
      <c r="A9098" s="589"/>
      <c r="B9098" s="501"/>
      <c r="C9098" s="509"/>
      <c r="D9098" s="505"/>
      <c r="E9098" s="505"/>
      <c r="F9098" s="505"/>
      <c r="G9098" s="439"/>
      <c r="H9098" s="510"/>
      <c r="I9098" s="440"/>
    </row>
    <row r="9099" spans="1:9" s="371" customFormat="1" ht="14.25" x14ac:dyDescent="0.2">
      <c r="A9099" s="589"/>
      <c r="B9099" s="501"/>
      <c r="C9099" s="509"/>
      <c r="D9099" s="505"/>
      <c r="E9099" s="505"/>
      <c r="F9099" s="505"/>
      <c r="G9099" s="439"/>
      <c r="H9099" s="510"/>
      <c r="I9099" s="440"/>
    </row>
    <row r="9100" spans="1:9" s="371" customFormat="1" ht="14.25" x14ac:dyDescent="0.2">
      <c r="A9100" s="589"/>
      <c r="B9100" s="501"/>
      <c r="C9100" s="509"/>
      <c r="D9100" s="505"/>
      <c r="E9100" s="505"/>
      <c r="F9100" s="505"/>
      <c r="G9100" s="439"/>
      <c r="H9100" s="510"/>
      <c r="I9100" s="440"/>
    </row>
    <row r="9101" spans="1:9" s="371" customFormat="1" ht="14.25" x14ac:dyDescent="0.2">
      <c r="A9101" s="589"/>
      <c r="B9101" s="501"/>
      <c r="C9101" s="509"/>
      <c r="D9101" s="505"/>
      <c r="E9101" s="505"/>
      <c r="F9101" s="505"/>
      <c r="G9101" s="439"/>
      <c r="H9101" s="510"/>
      <c r="I9101" s="440"/>
    </row>
    <row r="9102" spans="1:9" s="371" customFormat="1" ht="14.25" x14ac:dyDescent="0.2">
      <c r="A9102" s="589"/>
      <c r="B9102" s="501"/>
      <c r="C9102" s="509"/>
      <c r="D9102" s="505"/>
      <c r="E9102" s="505"/>
      <c r="F9102" s="505"/>
      <c r="G9102" s="439"/>
      <c r="H9102" s="510"/>
      <c r="I9102" s="440"/>
    </row>
    <row r="9103" spans="1:9" s="371" customFormat="1" ht="14.25" x14ac:dyDescent="0.2">
      <c r="A9103" s="589"/>
      <c r="B9103" s="501"/>
      <c r="C9103" s="509"/>
      <c r="D9103" s="505"/>
      <c r="E9103" s="505"/>
      <c r="F9103" s="505"/>
      <c r="G9103" s="439"/>
      <c r="H9103" s="510"/>
      <c r="I9103" s="440"/>
    </row>
    <row r="9104" spans="1:9" s="371" customFormat="1" ht="14.25" x14ac:dyDescent="0.2">
      <c r="A9104" s="589"/>
      <c r="B9104" s="501"/>
      <c r="C9104" s="509"/>
      <c r="D9104" s="505"/>
      <c r="E9104" s="505"/>
      <c r="F9104" s="505"/>
      <c r="G9104" s="439"/>
      <c r="H9104" s="510"/>
      <c r="I9104" s="440"/>
    </row>
    <row r="9105" spans="1:9" s="371" customFormat="1" ht="14.25" x14ac:dyDescent="0.2">
      <c r="A9105" s="589"/>
      <c r="B9105" s="501"/>
      <c r="C9105" s="509"/>
      <c r="D9105" s="505"/>
      <c r="E9105" s="505"/>
      <c r="F9105" s="505"/>
      <c r="G9105" s="439"/>
      <c r="H9105" s="510"/>
      <c r="I9105" s="440"/>
    </row>
    <row r="9106" spans="1:9" s="371" customFormat="1" ht="14.25" x14ac:dyDescent="0.2">
      <c r="A9106" s="589"/>
      <c r="B9106" s="501"/>
      <c r="C9106" s="509"/>
      <c r="D9106" s="505"/>
      <c r="E9106" s="505"/>
      <c r="F9106" s="505"/>
      <c r="G9106" s="439"/>
      <c r="H9106" s="510"/>
      <c r="I9106" s="440"/>
    </row>
    <row r="9107" spans="1:9" s="371" customFormat="1" ht="14.25" x14ac:dyDescent="0.2">
      <c r="A9107" s="589"/>
      <c r="B9107" s="501"/>
      <c r="C9107" s="509"/>
      <c r="D9107" s="505"/>
      <c r="E9107" s="505"/>
      <c r="F9107" s="505"/>
      <c r="G9107" s="439"/>
      <c r="H9107" s="510"/>
      <c r="I9107" s="440"/>
    </row>
    <row r="9108" spans="1:9" s="371" customFormat="1" ht="14.25" x14ac:dyDescent="0.2">
      <c r="A9108" s="589"/>
      <c r="B9108" s="501"/>
      <c r="C9108" s="509"/>
      <c r="D9108" s="505"/>
      <c r="E9108" s="505"/>
      <c r="F9108" s="505"/>
      <c r="G9108" s="439"/>
      <c r="H9108" s="510"/>
      <c r="I9108" s="440"/>
    </row>
    <row r="9109" spans="1:9" s="371" customFormat="1" ht="14.25" x14ac:dyDescent="0.2">
      <c r="A9109" s="589"/>
      <c r="B9109" s="501"/>
      <c r="C9109" s="509"/>
      <c r="D9109" s="505"/>
      <c r="E9109" s="505"/>
      <c r="F9109" s="505"/>
      <c r="G9109" s="439"/>
      <c r="H9109" s="510"/>
      <c r="I9109" s="440"/>
    </row>
    <row r="9110" spans="1:9" s="371" customFormat="1" ht="14.25" x14ac:dyDescent="0.2">
      <c r="A9110" s="589"/>
      <c r="B9110" s="501"/>
      <c r="C9110" s="509"/>
      <c r="D9110" s="505"/>
      <c r="E9110" s="505"/>
      <c r="F9110" s="505"/>
      <c r="G9110" s="439"/>
      <c r="H9110" s="510"/>
      <c r="I9110" s="440"/>
    </row>
    <row r="9111" spans="1:9" s="371" customFormat="1" ht="14.25" x14ac:dyDescent="0.2">
      <c r="A9111" s="589"/>
      <c r="B9111" s="501"/>
      <c r="C9111" s="509"/>
      <c r="D9111" s="505"/>
      <c r="E9111" s="505"/>
      <c r="F9111" s="505"/>
      <c r="G9111" s="439"/>
      <c r="H9111" s="510"/>
      <c r="I9111" s="440"/>
    </row>
    <row r="9112" spans="1:9" s="371" customFormat="1" ht="14.25" x14ac:dyDescent="0.2">
      <c r="A9112" s="589"/>
      <c r="B9112" s="501"/>
      <c r="C9112" s="509"/>
      <c r="D9112" s="505"/>
      <c r="E9112" s="505"/>
      <c r="F9112" s="505"/>
      <c r="G9112" s="439"/>
      <c r="H9112" s="510"/>
      <c r="I9112" s="440"/>
    </row>
    <row r="9113" spans="1:9" s="371" customFormat="1" ht="14.25" x14ac:dyDescent="0.2">
      <c r="A9113" s="589"/>
      <c r="B9113" s="501"/>
      <c r="C9113" s="509"/>
      <c r="D9113" s="505"/>
      <c r="E9113" s="505"/>
      <c r="F9113" s="505"/>
      <c r="G9113" s="439"/>
      <c r="H9113" s="510"/>
      <c r="I9113" s="440"/>
    </row>
    <row r="9114" spans="1:9" s="371" customFormat="1" ht="14.25" x14ac:dyDescent="0.2">
      <c r="A9114" s="589"/>
      <c r="B9114" s="501"/>
      <c r="C9114" s="509"/>
      <c r="D9114" s="505"/>
      <c r="E9114" s="505"/>
      <c r="F9114" s="505"/>
      <c r="G9114" s="439"/>
      <c r="H9114" s="510"/>
      <c r="I9114" s="440"/>
    </row>
    <row r="9115" spans="1:9" s="371" customFormat="1" ht="14.25" x14ac:dyDescent="0.2">
      <c r="A9115" s="589"/>
      <c r="B9115" s="501"/>
      <c r="C9115" s="509"/>
      <c r="D9115" s="505"/>
      <c r="E9115" s="505"/>
      <c r="F9115" s="505"/>
      <c r="G9115" s="439"/>
      <c r="H9115" s="510"/>
      <c r="I9115" s="440"/>
    </row>
    <row r="9116" spans="1:9" s="371" customFormat="1" ht="14.25" x14ac:dyDescent="0.2">
      <c r="A9116" s="589"/>
      <c r="B9116" s="501"/>
      <c r="C9116" s="509"/>
      <c r="D9116" s="505"/>
      <c r="E9116" s="505"/>
      <c r="F9116" s="505"/>
      <c r="G9116" s="439"/>
      <c r="H9116" s="510"/>
      <c r="I9116" s="440"/>
    </row>
    <row r="9117" spans="1:9" s="371" customFormat="1" ht="14.25" x14ac:dyDescent="0.2">
      <c r="A9117" s="589"/>
      <c r="B9117" s="501"/>
      <c r="C9117" s="509"/>
      <c r="D9117" s="505"/>
      <c r="E9117" s="505"/>
      <c r="F9117" s="505"/>
      <c r="G9117" s="439"/>
      <c r="H9117" s="510"/>
      <c r="I9117" s="440"/>
    </row>
    <row r="9118" spans="1:9" s="371" customFormat="1" ht="14.25" x14ac:dyDescent="0.2">
      <c r="A9118" s="589"/>
      <c r="B9118" s="501"/>
      <c r="C9118" s="509"/>
      <c r="D9118" s="505"/>
      <c r="E9118" s="505"/>
      <c r="F9118" s="505"/>
      <c r="G9118" s="439"/>
      <c r="H9118" s="510"/>
      <c r="I9118" s="440"/>
    </row>
    <row r="9119" spans="1:9" s="371" customFormat="1" ht="14.25" x14ac:dyDescent="0.2">
      <c r="A9119" s="589"/>
      <c r="B9119" s="501"/>
      <c r="C9119" s="509"/>
      <c r="D9119" s="505"/>
      <c r="E9119" s="505"/>
      <c r="F9119" s="505"/>
      <c r="G9119" s="439"/>
      <c r="H9119" s="510"/>
      <c r="I9119" s="440"/>
    </row>
    <row r="9120" spans="1:9" s="371" customFormat="1" ht="14.25" x14ac:dyDescent="0.2">
      <c r="A9120" s="589"/>
      <c r="B9120" s="501"/>
      <c r="C9120" s="509"/>
      <c r="D9120" s="505"/>
      <c r="E9120" s="505"/>
      <c r="F9120" s="505"/>
      <c r="G9120" s="439"/>
      <c r="H9120" s="510"/>
      <c r="I9120" s="440"/>
    </row>
    <row r="9121" spans="1:9" s="371" customFormat="1" ht="14.25" x14ac:dyDescent="0.2">
      <c r="A9121" s="589"/>
      <c r="B9121" s="501"/>
      <c r="C9121" s="509"/>
      <c r="D9121" s="505"/>
      <c r="E9121" s="505"/>
      <c r="F9121" s="505"/>
      <c r="G9121" s="439"/>
      <c r="H9121" s="510"/>
      <c r="I9121" s="440"/>
    </row>
    <row r="9122" spans="1:9" s="371" customFormat="1" ht="14.25" x14ac:dyDescent="0.2">
      <c r="A9122" s="589"/>
      <c r="B9122" s="501"/>
      <c r="C9122" s="509"/>
      <c r="D9122" s="505"/>
      <c r="E9122" s="505"/>
      <c r="F9122" s="505"/>
      <c r="G9122" s="439"/>
      <c r="H9122" s="510"/>
      <c r="I9122" s="440"/>
    </row>
    <row r="9123" spans="1:9" s="371" customFormat="1" ht="14.25" x14ac:dyDescent="0.2">
      <c r="A9123" s="589"/>
      <c r="B9123" s="501"/>
      <c r="C9123" s="509"/>
      <c r="D9123" s="505"/>
      <c r="E9123" s="505"/>
      <c r="F9123" s="505"/>
      <c r="G9123" s="439"/>
      <c r="H9123" s="510"/>
      <c r="I9123" s="440"/>
    </row>
    <row r="9124" spans="1:9" s="371" customFormat="1" ht="14.25" x14ac:dyDescent="0.2">
      <c r="A9124" s="589"/>
      <c r="B9124" s="501"/>
      <c r="C9124" s="509"/>
      <c r="D9124" s="505"/>
      <c r="E9124" s="505"/>
      <c r="F9124" s="505"/>
      <c r="G9124" s="439"/>
      <c r="H9124" s="510"/>
      <c r="I9124" s="440"/>
    </row>
    <row r="9125" spans="1:9" s="371" customFormat="1" ht="14.25" x14ac:dyDescent="0.2">
      <c r="A9125" s="589"/>
      <c r="B9125" s="501"/>
      <c r="C9125" s="509"/>
      <c r="D9125" s="505"/>
      <c r="E9125" s="505"/>
      <c r="F9125" s="505"/>
      <c r="G9125" s="439"/>
      <c r="H9125" s="510"/>
      <c r="I9125" s="440"/>
    </row>
    <row r="9126" spans="1:9" s="371" customFormat="1" ht="14.25" x14ac:dyDescent="0.2">
      <c r="A9126" s="589"/>
      <c r="B9126" s="501"/>
      <c r="C9126" s="509"/>
      <c r="D9126" s="505"/>
      <c r="E9126" s="505"/>
      <c r="F9126" s="505"/>
      <c r="G9126" s="439"/>
      <c r="H9126" s="510"/>
      <c r="I9126" s="440"/>
    </row>
    <row r="9127" spans="1:9" s="371" customFormat="1" ht="14.25" x14ac:dyDescent="0.2">
      <c r="A9127" s="589"/>
      <c r="B9127" s="501"/>
      <c r="C9127" s="509"/>
      <c r="D9127" s="505"/>
      <c r="E9127" s="505"/>
      <c r="F9127" s="505"/>
      <c r="G9127" s="439"/>
      <c r="H9127" s="510"/>
      <c r="I9127" s="440"/>
    </row>
    <row r="9128" spans="1:9" s="371" customFormat="1" ht="14.25" x14ac:dyDescent="0.2">
      <c r="A9128" s="589"/>
      <c r="B9128" s="501"/>
      <c r="C9128" s="509"/>
      <c r="D9128" s="505"/>
      <c r="E9128" s="505"/>
      <c r="F9128" s="505"/>
      <c r="G9128" s="439"/>
      <c r="H9128" s="510"/>
      <c r="I9128" s="440"/>
    </row>
    <row r="9129" spans="1:9" s="371" customFormat="1" ht="14.25" x14ac:dyDescent="0.2">
      <c r="A9129" s="589"/>
      <c r="B9129" s="501"/>
      <c r="C9129" s="509"/>
      <c r="D9129" s="505"/>
      <c r="E9129" s="505"/>
      <c r="F9129" s="505"/>
      <c r="G9129" s="439"/>
      <c r="H9129" s="510"/>
      <c r="I9129" s="440"/>
    </row>
    <row r="9130" spans="1:9" s="371" customFormat="1" ht="14.25" x14ac:dyDescent="0.2">
      <c r="A9130" s="589"/>
      <c r="B9130" s="501"/>
      <c r="C9130" s="509"/>
      <c r="D9130" s="505"/>
      <c r="E9130" s="505"/>
      <c r="F9130" s="505"/>
      <c r="G9130" s="439"/>
      <c r="H9130" s="510"/>
      <c r="I9130" s="440"/>
    </row>
    <row r="9131" spans="1:9" s="371" customFormat="1" ht="14.25" x14ac:dyDescent="0.2">
      <c r="A9131" s="589"/>
      <c r="B9131" s="501"/>
      <c r="C9131" s="509"/>
      <c r="D9131" s="505"/>
      <c r="E9131" s="505"/>
      <c r="F9131" s="505"/>
      <c r="G9131" s="439"/>
      <c r="H9131" s="510"/>
      <c r="I9131" s="440"/>
    </row>
    <row r="9132" spans="1:9" s="371" customFormat="1" ht="14.25" x14ac:dyDescent="0.2">
      <c r="A9132" s="589"/>
      <c r="B9132" s="501"/>
      <c r="C9132" s="509"/>
      <c r="D9132" s="505"/>
      <c r="E9132" s="505"/>
      <c r="F9132" s="505"/>
      <c r="G9132" s="439"/>
      <c r="H9132" s="510"/>
      <c r="I9132" s="440"/>
    </row>
    <row r="9133" spans="1:9" s="371" customFormat="1" ht="14.25" x14ac:dyDescent="0.2">
      <c r="A9133" s="589"/>
      <c r="B9133" s="501"/>
      <c r="C9133" s="509"/>
      <c r="D9133" s="505"/>
      <c r="E9133" s="505"/>
      <c r="F9133" s="505"/>
      <c r="G9133" s="439"/>
      <c r="H9133" s="510"/>
      <c r="I9133" s="440"/>
    </row>
    <row r="9134" spans="1:9" s="371" customFormat="1" ht="14.25" x14ac:dyDescent="0.2">
      <c r="A9134" s="589"/>
      <c r="B9134" s="501"/>
      <c r="C9134" s="509"/>
      <c r="D9134" s="505"/>
      <c r="E9134" s="505"/>
      <c r="F9134" s="505"/>
      <c r="G9134" s="439"/>
      <c r="H9134" s="510"/>
      <c r="I9134" s="440"/>
    </row>
    <row r="9135" spans="1:9" s="371" customFormat="1" ht="14.25" x14ac:dyDescent="0.2">
      <c r="A9135" s="589"/>
      <c r="B9135" s="501"/>
      <c r="C9135" s="509"/>
      <c r="D9135" s="505"/>
      <c r="E9135" s="505"/>
      <c r="F9135" s="505"/>
      <c r="G9135" s="439"/>
      <c r="H9135" s="510"/>
      <c r="I9135" s="440"/>
    </row>
    <row r="9136" spans="1:9" s="371" customFormat="1" ht="14.25" x14ac:dyDescent="0.2">
      <c r="A9136" s="589"/>
      <c r="B9136" s="501"/>
      <c r="C9136" s="509"/>
      <c r="D9136" s="505"/>
      <c r="E9136" s="505"/>
      <c r="F9136" s="505"/>
      <c r="G9136" s="439"/>
      <c r="H9136" s="510"/>
      <c r="I9136" s="440"/>
    </row>
    <row r="9137" spans="1:9" s="371" customFormat="1" ht="14.25" x14ac:dyDescent="0.2">
      <c r="A9137" s="589"/>
      <c r="B9137" s="501"/>
      <c r="C9137" s="509"/>
      <c r="D9137" s="505"/>
      <c r="E9137" s="505"/>
      <c r="F9137" s="505"/>
      <c r="G9137" s="439"/>
      <c r="H9137" s="510"/>
      <c r="I9137" s="440"/>
    </row>
    <row r="9138" spans="1:9" s="371" customFormat="1" ht="14.25" x14ac:dyDescent="0.2">
      <c r="A9138" s="589"/>
      <c r="B9138" s="501"/>
      <c r="C9138" s="509"/>
      <c r="D9138" s="505"/>
      <c r="E9138" s="505"/>
      <c r="F9138" s="505"/>
      <c r="G9138" s="439"/>
      <c r="H9138" s="510"/>
      <c r="I9138" s="440"/>
    </row>
    <row r="9139" spans="1:9" s="371" customFormat="1" ht="14.25" x14ac:dyDescent="0.2">
      <c r="A9139" s="589"/>
      <c r="B9139" s="501"/>
      <c r="C9139" s="509"/>
      <c r="D9139" s="505"/>
      <c r="E9139" s="505"/>
      <c r="F9139" s="505"/>
      <c r="G9139" s="439"/>
      <c r="H9139" s="510"/>
      <c r="I9139" s="440"/>
    </row>
    <row r="9140" spans="1:9" s="371" customFormat="1" ht="14.25" x14ac:dyDescent="0.2">
      <c r="A9140" s="589"/>
      <c r="B9140" s="501"/>
      <c r="C9140" s="509"/>
      <c r="D9140" s="505"/>
      <c r="E9140" s="505"/>
      <c r="F9140" s="505"/>
      <c r="G9140" s="439"/>
      <c r="H9140" s="510"/>
      <c r="I9140" s="440"/>
    </row>
    <row r="9141" spans="1:9" s="371" customFormat="1" ht="14.25" x14ac:dyDescent="0.2">
      <c r="A9141" s="589"/>
      <c r="B9141" s="501"/>
      <c r="C9141" s="509"/>
      <c r="D9141" s="505"/>
      <c r="E9141" s="505"/>
      <c r="F9141" s="505"/>
      <c r="G9141" s="439"/>
      <c r="H9141" s="510"/>
      <c r="I9141" s="440"/>
    </row>
    <row r="9142" spans="1:9" s="371" customFormat="1" ht="14.25" x14ac:dyDescent="0.2">
      <c r="A9142" s="589"/>
      <c r="B9142" s="501"/>
      <c r="C9142" s="509"/>
      <c r="D9142" s="505"/>
      <c r="E9142" s="505"/>
      <c r="F9142" s="505"/>
      <c r="G9142" s="439"/>
      <c r="H9142" s="510"/>
      <c r="I9142" s="440"/>
    </row>
    <row r="9143" spans="1:9" s="371" customFormat="1" ht="14.25" x14ac:dyDescent="0.2">
      <c r="A9143" s="589"/>
      <c r="B9143" s="501"/>
      <c r="C9143" s="509"/>
      <c r="D9143" s="515"/>
      <c r="E9143" s="505"/>
      <c r="F9143" s="505"/>
      <c r="G9143" s="439"/>
      <c r="H9143" s="506"/>
      <c r="I9143" s="440"/>
    </row>
    <row r="9144" spans="1:9" s="371" customFormat="1" ht="14.25" x14ac:dyDescent="0.2">
      <c r="A9144" s="589"/>
      <c r="B9144" s="501"/>
      <c r="C9144" s="509"/>
      <c r="D9144" s="515"/>
      <c r="E9144" s="505"/>
      <c r="F9144" s="505"/>
      <c r="G9144" s="439"/>
      <c r="H9144" s="506"/>
      <c r="I9144" s="440"/>
    </row>
    <row r="9145" spans="1:9" s="371" customFormat="1" ht="14.25" x14ac:dyDescent="0.2">
      <c r="A9145" s="589"/>
      <c r="B9145" s="501"/>
      <c r="C9145" s="509"/>
      <c r="D9145" s="515"/>
      <c r="E9145" s="505"/>
      <c r="F9145" s="505"/>
      <c r="G9145" s="439"/>
      <c r="H9145" s="506"/>
      <c r="I9145" s="440"/>
    </row>
    <row r="9146" spans="1:9" s="371" customFormat="1" ht="14.25" x14ac:dyDescent="0.2">
      <c r="A9146" s="589"/>
      <c r="B9146" s="501"/>
      <c r="C9146" s="509"/>
      <c r="D9146" s="505"/>
      <c r="E9146" s="505"/>
      <c r="F9146" s="505"/>
      <c r="G9146" s="439"/>
      <c r="H9146" s="510"/>
      <c r="I9146" s="440"/>
    </row>
    <row r="9147" spans="1:9" s="371" customFormat="1" ht="14.25" x14ac:dyDescent="0.2">
      <c r="A9147" s="589"/>
      <c r="B9147" s="501"/>
      <c r="C9147" s="509"/>
      <c r="D9147" s="505"/>
      <c r="E9147" s="505"/>
      <c r="F9147" s="505"/>
      <c r="G9147" s="439"/>
      <c r="H9147" s="510"/>
      <c r="I9147" s="440"/>
    </row>
    <row r="9148" spans="1:9" s="371" customFormat="1" ht="14.25" x14ac:dyDescent="0.2">
      <c r="A9148" s="589"/>
      <c r="B9148" s="501"/>
      <c r="C9148" s="509"/>
      <c r="D9148" s="505"/>
      <c r="E9148" s="505"/>
      <c r="F9148" s="505"/>
      <c r="G9148" s="439"/>
      <c r="H9148" s="510"/>
      <c r="I9148" s="440"/>
    </row>
    <row r="9149" spans="1:9" s="371" customFormat="1" ht="14.25" x14ac:dyDescent="0.2">
      <c r="A9149" s="589"/>
      <c r="B9149" s="501"/>
      <c r="C9149" s="509"/>
      <c r="D9149" s="505"/>
      <c r="E9149" s="505"/>
      <c r="F9149" s="505"/>
      <c r="G9149" s="439"/>
      <c r="H9149" s="510"/>
      <c r="I9149" s="440"/>
    </row>
    <row r="9150" spans="1:9" s="371" customFormat="1" ht="14.25" x14ac:dyDescent="0.2">
      <c r="A9150" s="589"/>
      <c r="B9150" s="501"/>
      <c r="C9150" s="509"/>
      <c r="D9150" s="505"/>
      <c r="E9150" s="505"/>
      <c r="F9150" s="505"/>
      <c r="G9150" s="439"/>
      <c r="H9150" s="510"/>
      <c r="I9150" s="440"/>
    </row>
    <row r="9151" spans="1:9" s="371" customFormat="1" ht="14.25" x14ac:dyDescent="0.2">
      <c r="A9151" s="589"/>
      <c r="B9151" s="501"/>
      <c r="C9151" s="509"/>
      <c r="D9151" s="505"/>
      <c r="E9151" s="505"/>
      <c r="F9151" s="505"/>
      <c r="G9151" s="439"/>
      <c r="H9151" s="510"/>
      <c r="I9151" s="440"/>
    </row>
    <row r="9152" spans="1:9" s="371" customFormat="1" ht="14.25" x14ac:dyDescent="0.2">
      <c r="A9152" s="589"/>
      <c r="B9152" s="501"/>
      <c r="C9152" s="509"/>
      <c r="D9152" s="505"/>
      <c r="E9152" s="505"/>
      <c r="F9152" s="505"/>
      <c r="G9152" s="439"/>
      <c r="H9152" s="510"/>
      <c r="I9152" s="440"/>
    </row>
    <row r="9153" spans="1:9" s="371" customFormat="1" ht="14.25" x14ac:dyDescent="0.2">
      <c r="A9153" s="589"/>
      <c r="B9153" s="501"/>
      <c r="C9153" s="509"/>
      <c r="D9153" s="505"/>
      <c r="E9153" s="505"/>
      <c r="F9153" s="505"/>
      <c r="G9153" s="439"/>
      <c r="H9153" s="510"/>
      <c r="I9153" s="440"/>
    </row>
    <row r="9154" spans="1:9" s="371" customFormat="1" ht="14.25" x14ac:dyDescent="0.2">
      <c r="A9154" s="589"/>
      <c r="B9154" s="501"/>
      <c r="C9154" s="509"/>
      <c r="D9154" s="505"/>
      <c r="E9154" s="505"/>
      <c r="F9154" s="505"/>
      <c r="G9154" s="439"/>
      <c r="H9154" s="510"/>
      <c r="I9154" s="440"/>
    </row>
    <row r="9155" spans="1:9" s="371" customFormat="1" ht="14.25" x14ac:dyDescent="0.2">
      <c r="A9155" s="589"/>
      <c r="B9155" s="501"/>
      <c r="C9155" s="509"/>
      <c r="D9155" s="505"/>
      <c r="E9155" s="505"/>
      <c r="F9155" s="505"/>
      <c r="G9155" s="439"/>
      <c r="H9155" s="510"/>
      <c r="I9155" s="440"/>
    </row>
    <row r="9156" spans="1:9" s="371" customFormat="1" ht="14.25" x14ac:dyDescent="0.2">
      <c r="A9156" s="589"/>
      <c r="B9156" s="501"/>
      <c r="C9156" s="509"/>
      <c r="D9156" s="505"/>
      <c r="E9156" s="505"/>
      <c r="F9156" s="505"/>
      <c r="G9156" s="439"/>
      <c r="H9156" s="510"/>
      <c r="I9156" s="440"/>
    </row>
    <row r="9157" spans="1:9" s="371" customFormat="1" ht="14.25" x14ac:dyDescent="0.2">
      <c r="A9157" s="589"/>
      <c r="B9157" s="501"/>
      <c r="C9157" s="509"/>
      <c r="D9157" s="505"/>
      <c r="E9157" s="505"/>
      <c r="F9157" s="505"/>
      <c r="G9157" s="439"/>
      <c r="H9157" s="510"/>
      <c r="I9157" s="440"/>
    </row>
    <row r="9158" spans="1:9" s="371" customFormat="1" ht="14.25" x14ac:dyDescent="0.2">
      <c r="A9158" s="589"/>
      <c r="B9158" s="501"/>
      <c r="C9158" s="509"/>
      <c r="D9158" s="505"/>
      <c r="E9158" s="505"/>
      <c r="F9158" s="505"/>
      <c r="G9158" s="439"/>
      <c r="H9158" s="510"/>
      <c r="I9158" s="440"/>
    </row>
    <row r="9159" spans="1:9" s="371" customFormat="1" ht="14.25" x14ac:dyDescent="0.2">
      <c r="A9159" s="589"/>
      <c r="B9159" s="501"/>
      <c r="C9159" s="509"/>
      <c r="D9159" s="505"/>
      <c r="E9159" s="505"/>
      <c r="F9159" s="505"/>
      <c r="G9159" s="439"/>
      <c r="H9159" s="510"/>
      <c r="I9159" s="440"/>
    </row>
    <row r="9160" spans="1:9" s="371" customFormat="1" ht="14.25" x14ac:dyDescent="0.2">
      <c r="A9160" s="589"/>
      <c r="B9160" s="501"/>
      <c r="C9160" s="509"/>
      <c r="D9160" s="505"/>
      <c r="E9160" s="505"/>
      <c r="F9160" s="505"/>
      <c r="G9160" s="439"/>
      <c r="H9160" s="510"/>
      <c r="I9160" s="440"/>
    </row>
    <row r="9161" spans="1:9" s="371" customFormat="1" ht="14.25" x14ac:dyDescent="0.2">
      <c r="A9161" s="589"/>
      <c r="B9161" s="501"/>
      <c r="C9161" s="509"/>
      <c r="D9161" s="505"/>
      <c r="E9161" s="505"/>
      <c r="F9161" s="505"/>
      <c r="G9161" s="439"/>
      <c r="H9161" s="510"/>
      <c r="I9161" s="440"/>
    </row>
    <row r="9162" spans="1:9" s="371" customFormat="1" ht="14.25" x14ac:dyDescent="0.2">
      <c r="A9162" s="589"/>
      <c r="B9162" s="501"/>
      <c r="C9162" s="509"/>
      <c r="D9162" s="505"/>
      <c r="E9162" s="505"/>
      <c r="F9162" s="505"/>
      <c r="G9162" s="439"/>
      <c r="H9162" s="510"/>
      <c r="I9162" s="440"/>
    </row>
    <row r="9163" spans="1:9" s="371" customFormat="1" ht="14.25" x14ac:dyDescent="0.2">
      <c r="A9163" s="589"/>
      <c r="B9163" s="501"/>
      <c r="C9163" s="509"/>
      <c r="D9163" s="505"/>
      <c r="E9163" s="505"/>
      <c r="F9163" s="505"/>
      <c r="G9163" s="439"/>
      <c r="H9163" s="510"/>
      <c r="I9163" s="440"/>
    </row>
    <row r="9164" spans="1:9" s="371" customFormat="1" ht="14.25" x14ac:dyDescent="0.2">
      <c r="A9164" s="589"/>
      <c r="B9164" s="501"/>
      <c r="C9164" s="509"/>
      <c r="D9164" s="505"/>
      <c r="E9164" s="505"/>
      <c r="F9164" s="505"/>
      <c r="G9164" s="439"/>
      <c r="H9164" s="510"/>
      <c r="I9164" s="440"/>
    </row>
    <row r="9165" spans="1:9" s="371" customFormat="1" ht="14.25" x14ac:dyDescent="0.2">
      <c r="A9165" s="589"/>
      <c r="B9165" s="501"/>
      <c r="C9165" s="509"/>
      <c r="D9165" s="505"/>
      <c r="E9165" s="505"/>
      <c r="F9165" s="505"/>
      <c r="G9165" s="439"/>
      <c r="H9165" s="510"/>
      <c r="I9165" s="440"/>
    </row>
    <row r="9166" spans="1:9" s="371" customFormat="1" ht="14.25" x14ac:dyDescent="0.2">
      <c r="A9166" s="589"/>
      <c r="B9166" s="501"/>
      <c r="C9166" s="509"/>
      <c r="D9166" s="505"/>
      <c r="E9166" s="505"/>
      <c r="F9166" s="505"/>
      <c r="G9166" s="439"/>
      <c r="H9166" s="510"/>
      <c r="I9166" s="440"/>
    </row>
    <row r="9167" spans="1:9" s="371" customFormat="1" ht="14.25" x14ac:dyDescent="0.2">
      <c r="A9167" s="589"/>
      <c r="B9167" s="501"/>
      <c r="C9167" s="509"/>
      <c r="D9167" s="505"/>
      <c r="E9167" s="505"/>
      <c r="F9167" s="505"/>
      <c r="G9167" s="439"/>
      <c r="H9167" s="510"/>
      <c r="I9167" s="440"/>
    </row>
    <row r="9168" spans="1:9" s="371" customFormat="1" ht="14.25" x14ac:dyDescent="0.2">
      <c r="A9168" s="589"/>
      <c r="B9168" s="501"/>
      <c r="C9168" s="509"/>
      <c r="D9168" s="505"/>
      <c r="E9168" s="505"/>
      <c r="F9168" s="505"/>
      <c r="G9168" s="439"/>
      <c r="H9168" s="510"/>
      <c r="I9168" s="440"/>
    </row>
    <row r="9169" spans="1:9" s="371" customFormat="1" ht="14.25" x14ac:dyDescent="0.2">
      <c r="A9169" s="589"/>
      <c r="B9169" s="501"/>
      <c r="C9169" s="509"/>
      <c r="D9169" s="505"/>
      <c r="E9169" s="505"/>
      <c r="F9169" s="505"/>
      <c r="G9169" s="439"/>
      <c r="H9169" s="510"/>
      <c r="I9169" s="440"/>
    </row>
    <row r="9170" spans="1:9" s="371" customFormat="1" ht="14.25" x14ac:dyDescent="0.2">
      <c r="A9170" s="589"/>
      <c r="B9170" s="501"/>
      <c r="C9170" s="509"/>
      <c r="D9170" s="505"/>
      <c r="E9170" s="505"/>
      <c r="F9170" s="505"/>
      <c r="G9170" s="439"/>
      <c r="H9170" s="510"/>
      <c r="I9170" s="440"/>
    </row>
    <row r="9171" spans="1:9" s="371" customFormat="1" ht="14.25" x14ac:dyDescent="0.2">
      <c r="A9171" s="589"/>
      <c r="B9171" s="501"/>
      <c r="C9171" s="509"/>
      <c r="D9171" s="505"/>
      <c r="E9171" s="505"/>
      <c r="F9171" s="505"/>
      <c r="G9171" s="439"/>
      <c r="H9171" s="510"/>
      <c r="I9171" s="440"/>
    </row>
    <row r="9172" spans="1:9" s="371" customFormat="1" ht="14.25" x14ac:dyDescent="0.2">
      <c r="A9172" s="589"/>
      <c r="B9172" s="501"/>
      <c r="C9172" s="509"/>
      <c r="D9172" s="505"/>
      <c r="E9172" s="505"/>
      <c r="F9172" s="505"/>
      <c r="G9172" s="439"/>
      <c r="H9172" s="510"/>
      <c r="I9172" s="440"/>
    </row>
    <row r="9173" spans="1:9" s="371" customFormat="1" ht="14.25" x14ac:dyDescent="0.2">
      <c r="A9173" s="589"/>
      <c r="B9173" s="501"/>
      <c r="C9173" s="509"/>
      <c r="D9173" s="505"/>
      <c r="E9173" s="505"/>
      <c r="F9173" s="505"/>
      <c r="G9173" s="439"/>
      <c r="H9173" s="510"/>
      <c r="I9173" s="440"/>
    </row>
    <row r="9174" spans="1:9" s="371" customFormat="1" ht="14.25" x14ac:dyDescent="0.2">
      <c r="A9174" s="589"/>
      <c r="B9174" s="501"/>
      <c r="C9174" s="509"/>
      <c r="D9174" s="505"/>
      <c r="E9174" s="505"/>
      <c r="F9174" s="505"/>
      <c r="G9174" s="439"/>
      <c r="H9174" s="510"/>
      <c r="I9174" s="440"/>
    </row>
    <row r="9175" spans="1:9" s="371" customFormat="1" ht="14.25" x14ac:dyDescent="0.2">
      <c r="A9175" s="589"/>
      <c r="B9175" s="501"/>
      <c r="C9175" s="509"/>
      <c r="D9175" s="505"/>
      <c r="E9175" s="505"/>
      <c r="F9175" s="505"/>
      <c r="G9175" s="439"/>
      <c r="H9175" s="510"/>
      <c r="I9175" s="440"/>
    </row>
    <row r="9176" spans="1:9" s="371" customFormat="1" ht="14.25" x14ac:dyDescent="0.2">
      <c r="A9176" s="589"/>
      <c r="B9176" s="501"/>
      <c r="C9176" s="509"/>
      <c r="D9176" s="505"/>
      <c r="E9176" s="505"/>
      <c r="F9176" s="505"/>
      <c r="G9176" s="439"/>
      <c r="H9176" s="510"/>
      <c r="I9176" s="440"/>
    </row>
    <row r="9177" spans="1:9" s="371" customFormat="1" ht="14.25" x14ac:dyDescent="0.2">
      <c r="A9177" s="589"/>
      <c r="B9177" s="501"/>
      <c r="C9177" s="509"/>
      <c r="D9177" s="505"/>
      <c r="E9177" s="505"/>
      <c r="F9177" s="505"/>
      <c r="G9177" s="439"/>
      <c r="H9177" s="510"/>
      <c r="I9177" s="440"/>
    </row>
    <row r="9178" spans="1:9" s="371" customFormat="1" ht="14.25" x14ac:dyDescent="0.2">
      <c r="A9178" s="589"/>
      <c r="B9178" s="501"/>
      <c r="C9178" s="509"/>
      <c r="D9178" s="505"/>
      <c r="E9178" s="505"/>
      <c r="F9178" s="505"/>
      <c r="G9178" s="439"/>
      <c r="H9178" s="510"/>
      <c r="I9178" s="440"/>
    </row>
    <row r="9179" spans="1:9" s="371" customFormat="1" ht="14.25" x14ac:dyDescent="0.2">
      <c r="A9179" s="589"/>
      <c r="B9179" s="501"/>
      <c r="C9179" s="509"/>
      <c r="D9179" s="505"/>
      <c r="E9179" s="505"/>
      <c r="F9179" s="505"/>
      <c r="G9179" s="439"/>
      <c r="H9179" s="510"/>
      <c r="I9179" s="440"/>
    </row>
    <row r="9180" spans="1:9" s="371" customFormat="1" ht="14.25" x14ac:dyDescent="0.2">
      <c r="A9180" s="589"/>
      <c r="B9180" s="501"/>
      <c r="C9180" s="509"/>
      <c r="D9180" s="505"/>
      <c r="E9180" s="505"/>
      <c r="F9180" s="505"/>
      <c r="G9180" s="439"/>
      <c r="H9180" s="510"/>
      <c r="I9180" s="440"/>
    </row>
    <row r="9181" spans="1:9" s="371" customFormat="1" ht="14.25" x14ac:dyDescent="0.2">
      <c r="A9181" s="589"/>
      <c r="B9181" s="501"/>
      <c r="C9181" s="509"/>
      <c r="D9181" s="505"/>
      <c r="E9181" s="505"/>
      <c r="F9181" s="505"/>
      <c r="G9181" s="439"/>
      <c r="H9181" s="510"/>
      <c r="I9181" s="440"/>
    </row>
    <row r="9182" spans="1:9" s="371" customFormat="1" ht="14.25" x14ac:dyDescent="0.2">
      <c r="A9182" s="589"/>
      <c r="B9182" s="501"/>
      <c r="C9182" s="509"/>
      <c r="D9182" s="505"/>
      <c r="E9182" s="505"/>
      <c r="F9182" s="505"/>
      <c r="G9182" s="439"/>
      <c r="H9182" s="510"/>
      <c r="I9182" s="440"/>
    </row>
    <row r="9183" spans="1:9" s="371" customFormat="1" ht="14.25" x14ac:dyDescent="0.2">
      <c r="A9183" s="589"/>
      <c r="B9183" s="501"/>
      <c r="C9183" s="509"/>
      <c r="D9183" s="505"/>
      <c r="E9183" s="505"/>
      <c r="F9183" s="505"/>
      <c r="G9183" s="439"/>
      <c r="H9183" s="510"/>
      <c r="I9183" s="440"/>
    </row>
    <row r="9184" spans="1:9" s="371" customFormat="1" ht="14.25" x14ac:dyDescent="0.2">
      <c r="A9184" s="589"/>
      <c r="B9184" s="501"/>
      <c r="C9184" s="509"/>
      <c r="D9184" s="505"/>
      <c r="E9184" s="505"/>
      <c r="F9184" s="505"/>
      <c r="G9184" s="439"/>
      <c r="H9184" s="510"/>
      <c r="I9184" s="440"/>
    </row>
    <row r="9185" spans="1:9" s="371" customFormat="1" ht="14.25" x14ac:dyDescent="0.2">
      <c r="A9185" s="589"/>
      <c r="B9185" s="501"/>
      <c r="C9185" s="509"/>
      <c r="D9185" s="505"/>
      <c r="E9185" s="505"/>
      <c r="F9185" s="505"/>
      <c r="G9185" s="439"/>
      <c r="H9185" s="510"/>
      <c r="I9185" s="440"/>
    </row>
    <row r="9186" spans="1:9" s="371" customFormat="1" ht="14.25" x14ac:dyDescent="0.2">
      <c r="A9186" s="589"/>
      <c r="B9186" s="501"/>
      <c r="C9186" s="509"/>
      <c r="D9186" s="505"/>
      <c r="E9186" s="505"/>
      <c r="F9186" s="505"/>
      <c r="G9186" s="439"/>
      <c r="H9186" s="510"/>
      <c r="I9186" s="440"/>
    </row>
    <row r="9187" spans="1:9" s="371" customFormat="1" ht="14.25" x14ac:dyDescent="0.2">
      <c r="A9187" s="589"/>
      <c r="B9187" s="501"/>
      <c r="C9187" s="509"/>
      <c r="D9187" s="505"/>
      <c r="E9187" s="505"/>
      <c r="F9187" s="505"/>
      <c r="G9187" s="439"/>
      <c r="H9187" s="510"/>
      <c r="I9187" s="440"/>
    </row>
    <row r="9188" spans="1:9" s="371" customFormat="1" ht="14.25" x14ac:dyDescent="0.2">
      <c r="A9188" s="589"/>
      <c r="B9188" s="501"/>
      <c r="C9188" s="509"/>
      <c r="D9188" s="505"/>
      <c r="E9188" s="505"/>
      <c r="F9188" s="505"/>
      <c r="G9188" s="439"/>
      <c r="H9188" s="510"/>
      <c r="I9188" s="440"/>
    </row>
    <row r="9189" spans="1:9" s="371" customFormat="1" ht="14.25" x14ac:dyDescent="0.2">
      <c r="A9189" s="589"/>
      <c r="B9189" s="501"/>
      <c r="C9189" s="509"/>
      <c r="D9189" s="505"/>
      <c r="E9189" s="505"/>
      <c r="F9189" s="505"/>
      <c r="G9189" s="439"/>
      <c r="H9189" s="510"/>
      <c r="I9189" s="440"/>
    </row>
    <row r="9190" spans="1:9" s="371" customFormat="1" ht="14.25" x14ac:dyDescent="0.2">
      <c r="A9190" s="589"/>
      <c r="B9190" s="501"/>
      <c r="C9190" s="509"/>
      <c r="D9190" s="505"/>
      <c r="E9190" s="505"/>
      <c r="F9190" s="505"/>
      <c r="G9190" s="439"/>
      <c r="H9190" s="510"/>
      <c r="I9190" s="440"/>
    </row>
    <row r="9191" spans="1:9" s="371" customFormat="1" ht="14.25" x14ac:dyDescent="0.2">
      <c r="A9191" s="589"/>
      <c r="B9191" s="501"/>
      <c r="C9191" s="509"/>
      <c r="D9191" s="505"/>
      <c r="E9191" s="505"/>
      <c r="F9191" s="505"/>
      <c r="G9191" s="439"/>
      <c r="H9191" s="510"/>
      <c r="I9191" s="440"/>
    </row>
    <row r="9192" spans="1:9" s="371" customFormat="1" ht="14.25" x14ac:dyDescent="0.2">
      <c r="A9192" s="589"/>
      <c r="B9192" s="501"/>
      <c r="C9192" s="509"/>
      <c r="D9192" s="505"/>
      <c r="E9192" s="505"/>
      <c r="F9192" s="505"/>
      <c r="G9192" s="439"/>
      <c r="H9192" s="510"/>
      <c r="I9192" s="440"/>
    </row>
    <row r="9193" spans="1:9" s="371" customFormat="1" ht="14.25" x14ac:dyDescent="0.2">
      <c r="A9193" s="589"/>
      <c r="B9193" s="501"/>
      <c r="C9193" s="509"/>
      <c r="D9193" s="505"/>
      <c r="E9193" s="505"/>
      <c r="F9193" s="505"/>
      <c r="G9193" s="439"/>
      <c r="H9193" s="510"/>
      <c r="I9193" s="440"/>
    </row>
    <row r="9194" spans="1:9" s="371" customFormat="1" ht="14.25" x14ac:dyDescent="0.2">
      <c r="A9194" s="589"/>
      <c r="B9194" s="501"/>
      <c r="C9194" s="509"/>
      <c r="D9194" s="505"/>
      <c r="E9194" s="505"/>
      <c r="F9194" s="505"/>
      <c r="G9194" s="439"/>
      <c r="H9194" s="510"/>
      <c r="I9194" s="440"/>
    </row>
    <row r="9195" spans="1:9" s="371" customFormat="1" ht="14.25" x14ac:dyDescent="0.2">
      <c r="A9195" s="589"/>
      <c r="B9195" s="501"/>
      <c r="C9195" s="509"/>
      <c r="D9195" s="505"/>
      <c r="E9195" s="505"/>
      <c r="F9195" s="505"/>
      <c r="G9195" s="439"/>
      <c r="H9195" s="510"/>
      <c r="I9195" s="440"/>
    </row>
    <row r="9196" spans="1:9" s="371" customFormat="1" ht="14.25" x14ac:dyDescent="0.2">
      <c r="A9196" s="589"/>
      <c r="B9196" s="501"/>
      <c r="C9196" s="509"/>
      <c r="D9196" s="505"/>
      <c r="E9196" s="505"/>
      <c r="F9196" s="505"/>
      <c r="G9196" s="439"/>
      <c r="H9196" s="510"/>
      <c r="I9196" s="440"/>
    </row>
    <row r="9197" spans="1:9" s="371" customFormat="1" ht="14.25" x14ac:dyDescent="0.2">
      <c r="A9197" s="589"/>
      <c r="B9197" s="501"/>
      <c r="C9197" s="509"/>
      <c r="D9197" s="505"/>
      <c r="E9197" s="505"/>
      <c r="F9197" s="505"/>
      <c r="G9197" s="439"/>
      <c r="H9197" s="510"/>
      <c r="I9197" s="440"/>
    </row>
    <row r="9198" spans="1:9" s="371" customFormat="1" ht="14.25" x14ac:dyDescent="0.2">
      <c r="A9198" s="589"/>
      <c r="B9198" s="501"/>
      <c r="C9198" s="509"/>
      <c r="D9198" s="505"/>
      <c r="E9198" s="505"/>
      <c r="F9198" s="505"/>
      <c r="G9198" s="439"/>
      <c r="H9198" s="510"/>
      <c r="I9198" s="440"/>
    </row>
    <row r="9199" spans="1:9" s="371" customFormat="1" ht="14.25" x14ac:dyDescent="0.2">
      <c r="A9199" s="589"/>
      <c r="B9199" s="501"/>
      <c r="C9199" s="509"/>
      <c r="D9199" s="505"/>
      <c r="E9199" s="505"/>
      <c r="F9199" s="505"/>
      <c r="G9199" s="439"/>
      <c r="H9199" s="510"/>
      <c r="I9199" s="440"/>
    </row>
    <row r="9200" spans="1:9" s="371" customFormat="1" ht="14.25" x14ac:dyDescent="0.2">
      <c r="A9200" s="589"/>
      <c r="B9200" s="501"/>
      <c r="C9200" s="509"/>
      <c r="D9200" s="505"/>
      <c r="E9200" s="505"/>
      <c r="F9200" s="505"/>
      <c r="G9200" s="439"/>
      <c r="H9200" s="510"/>
      <c r="I9200" s="440"/>
    </row>
    <row r="9201" spans="1:9" s="371" customFormat="1" ht="14.25" x14ac:dyDescent="0.2">
      <c r="A9201" s="589"/>
      <c r="B9201" s="501"/>
      <c r="C9201" s="509"/>
      <c r="D9201" s="505"/>
      <c r="E9201" s="505"/>
      <c r="F9201" s="505"/>
      <c r="G9201" s="439"/>
      <c r="H9201" s="510"/>
      <c r="I9201" s="440"/>
    </row>
    <row r="9202" spans="1:9" s="371" customFormat="1" ht="14.25" x14ac:dyDescent="0.2">
      <c r="A9202" s="589"/>
      <c r="B9202" s="501"/>
      <c r="C9202" s="509"/>
      <c r="D9202" s="505"/>
      <c r="E9202" s="505"/>
      <c r="F9202" s="505"/>
      <c r="G9202" s="439"/>
      <c r="H9202" s="510"/>
      <c r="I9202" s="440"/>
    </row>
    <row r="9203" spans="1:9" s="371" customFormat="1" ht="14.25" x14ac:dyDescent="0.2">
      <c r="A9203" s="589"/>
      <c r="B9203" s="501"/>
      <c r="C9203" s="509"/>
      <c r="D9203" s="505"/>
      <c r="E9203" s="505"/>
      <c r="F9203" s="505"/>
      <c r="G9203" s="439"/>
      <c r="H9203" s="510"/>
      <c r="I9203" s="440"/>
    </row>
    <row r="9204" spans="1:9" s="371" customFormat="1" ht="14.25" x14ac:dyDescent="0.2">
      <c r="A9204" s="589"/>
      <c r="B9204" s="501"/>
      <c r="C9204" s="509"/>
      <c r="D9204" s="505"/>
      <c r="E9204" s="505"/>
      <c r="F9204" s="505"/>
      <c r="G9204" s="439"/>
      <c r="H9204" s="510"/>
      <c r="I9204" s="440"/>
    </row>
    <row r="9205" spans="1:9" s="371" customFormat="1" ht="14.25" x14ac:dyDescent="0.2">
      <c r="A9205" s="589"/>
      <c r="B9205" s="501"/>
      <c r="C9205" s="509"/>
      <c r="D9205" s="505"/>
      <c r="E9205" s="505"/>
      <c r="F9205" s="505"/>
      <c r="G9205" s="439"/>
      <c r="H9205" s="510"/>
      <c r="I9205" s="440"/>
    </row>
    <row r="9206" spans="1:9" s="371" customFormat="1" ht="14.25" x14ac:dyDescent="0.2">
      <c r="A9206" s="589"/>
      <c r="B9206" s="501"/>
      <c r="C9206" s="509"/>
      <c r="D9206" s="505"/>
      <c r="E9206" s="505"/>
      <c r="F9206" s="505"/>
      <c r="G9206" s="439"/>
      <c r="H9206" s="510"/>
      <c r="I9206" s="440"/>
    </row>
    <row r="9207" spans="1:9" s="371" customFormat="1" ht="14.25" x14ac:dyDescent="0.2">
      <c r="A9207" s="589"/>
      <c r="B9207" s="501"/>
      <c r="C9207" s="509"/>
      <c r="D9207" s="505"/>
      <c r="E9207" s="505"/>
      <c r="F9207" s="505"/>
      <c r="G9207" s="439"/>
      <c r="H9207" s="510"/>
      <c r="I9207" s="440"/>
    </row>
    <row r="9208" spans="1:9" s="371" customFormat="1" ht="14.25" x14ac:dyDescent="0.2">
      <c r="A9208" s="589"/>
      <c r="B9208" s="501"/>
      <c r="C9208" s="509"/>
      <c r="D9208" s="505"/>
      <c r="E9208" s="505"/>
      <c r="F9208" s="505"/>
      <c r="G9208" s="439"/>
      <c r="H9208" s="510"/>
      <c r="I9208" s="440"/>
    </row>
    <row r="9209" spans="1:9" s="371" customFormat="1" ht="14.25" x14ac:dyDescent="0.2">
      <c r="A9209" s="589"/>
      <c r="B9209" s="501"/>
      <c r="C9209" s="509"/>
      <c r="D9209" s="505"/>
      <c r="E9209" s="505"/>
      <c r="F9209" s="505"/>
      <c r="G9209" s="439"/>
      <c r="H9209" s="510"/>
      <c r="I9209" s="440"/>
    </row>
    <row r="9210" spans="1:9" s="371" customFormat="1" ht="14.25" x14ac:dyDescent="0.2">
      <c r="A9210" s="589"/>
      <c r="B9210" s="501"/>
      <c r="C9210" s="509"/>
      <c r="D9210" s="505"/>
      <c r="E9210" s="505"/>
      <c r="F9210" s="505"/>
      <c r="G9210" s="439"/>
      <c r="H9210" s="510"/>
      <c r="I9210" s="440"/>
    </row>
    <row r="9211" spans="1:9" s="371" customFormat="1" ht="14.25" x14ac:dyDescent="0.2">
      <c r="A9211" s="589"/>
      <c r="B9211" s="501"/>
      <c r="C9211" s="509"/>
      <c r="D9211" s="505"/>
      <c r="E9211" s="505"/>
      <c r="F9211" s="505"/>
      <c r="G9211" s="439"/>
      <c r="H9211" s="510"/>
      <c r="I9211" s="440"/>
    </row>
    <row r="9212" spans="1:9" s="371" customFormat="1" ht="14.25" x14ac:dyDescent="0.2">
      <c r="A9212" s="589"/>
      <c r="B9212" s="501"/>
      <c r="C9212" s="509"/>
      <c r="D9212" s="505"/>
      <c r="E9212" s="505"/>
      <c r="F9212" s="505"/>
      <c r="G9212" s="439"/>
      <c r="H9212" s="510"/>
      <c r="I9212" s="440"/>
    </row>
    <row r="9213" spans="1:9" s="371" customFormat="1" ht="14.25" x14ac:dyDescent="0.2">
      <c r="A9213" s="589"/>
      <c r="B9213" s="501"/>
      <c r="C9213" s="509"/>
      <c r="D9213" s="505"/>
      <c r="E9213" s="505"/>
      <c r="F9213" s="505"/>
      <c r="G9213" s="439"/>
      <c r="H9213" s="510"/>
      <c r="I9213" s="440"/>
    </row>
    <row r="9214" spans="1:9" s="371" customFormat="1" ht="14.25" x14ac:dyDescent="0.2">
      <c r="A9214" s="589"/>
      <c r="B9214" s="501"/>
      <c r="C9214" s="509"/>
      <c r="D9214" s="505"/>
      <c r="E9214" s="505"/>
      <c r="F9214" s="505"/>
      <c r="G9214" s="439"/>
      <c r="H9214" s="510"/>
      <c r="I9214" s="440"/>
    </row>
    <row r="9215" spans="1:9" s="371" customFormat="1" ht="14.25" x14ac:dyDescent="0.2">
      <c r="A9215" s="589"/>
      <c r="B9215" s="501"/>
      <c r="C9215" s="509"/>
      <c r="D9215" s="505"/>
      <c r="E9215" s="505"/>
      <c r="F9215" s="505"/>
      <c r="G9215" s="439"/>
      <c r="H9215" s="510"/>
      <c r="I9215" s="440"/>
    </row>
    <row r="9216" spans="1:9" s="371" customFormat="1" ht="14.25" x14ac:dyDescent="0.2">
      <c r="A9216" s="589"/>
      <c r="B9216" s="501"/>
      <c r="C9216" s="509"/>
      <c r="D9216" s="505"/>
      <c r="E9216" s="505"/>
      <c r="F9216" s="505"/>
      <c r="G9216" s="439"/>
      <c r="H9216" s="510"/>
      <c r="I9216" s="440"/>
    </row>
    <row r="9217" spans="1:9" s="371" customFormat="1" ht="14.25" x14ac:dyDescent="0.2">
      <c r="A9217" s="589"/>
      <c r="B9217" s="501"/>
      <c r="C9217" s="509"/>
      <c r="D9217" s="505"/>
      <c r="E9217" s="505"/>
      <c r="F9217" s="505"/>
      <c r="G9217" s="439"/>
      <c r="H9217" s="510"/>
      <c r="I9217" s="440"/>
    </row>
    <row r="9218" spans="1:9" s="371" customFormat="1" ht="14.25" x14ac:dyDescent="0.2">
      <c r="A9218" s="589"/>
      <c r="B9218" s="501"/>
      <c r="C9218" s="509"/>
      <c r="D9218" s="505"/>
      <c r="E9218" s="505"/>
      <c r="F9218" s="505"/>
      <c r="G9218" s="439"/>
      <c r="H9218" s="510"/>
      <c r="I9218" s="440"/>
    </row>
    <row r="9219" spans="1:9" s="371" customFormat="1" ht="14.25" x14ac:dyDescent="0.2">
      <c r="A9219" s="589"/>
      <c r="B9219" s="501"/>
      <c r="C9219" s="509"/>
      <c r="D9219" s="505"/>
      <c r="E9219" s="505"/>
      <c r="F9219" s="505"/>
      <c r="G9219" s="439"/>
      <c r="H9219" s="510"/>
      <c r="I9219" s="440"/>
    </row>
    <row r="9220" spans="1:9" s="371" customFormat="1" ht="14.25" x14ac:dyDescent="0.2">
      <c r="A9220" s="589"/>
      <c r="B9220" s="501"/>
      <c r="C9220" s="509"/>
      <c r="D9220" s="505"/>
      <c r="E9220" s="505"/>
      <c r="F9220" s="505"/>
      <c r="G9220" s="439"/>
      <c r="H9220" s="510"/>
      <c r="I9220" s="440"/>
    </row>
    <row r="9221" spans="1:9" s="371" customFormat="1" ht="14.25" x14ac:dyDescent="0.2">
      <c r="A9221" s="589"/>
      <c r="B9221" s="501"/>
      <c r="C9221" s="509"/>
      <c r="D9221" s="505"/>
      <c r="E9221" s="505"/>
      <c r="F9221" s="505"/>
      <c r="G9221" s="439"/>
      <c r="H9221" s="510"/>
      <c r="I9221" s="440"/>
    </row>
    <row r="9222" spans="1:9" s="371" customFormat="1" ht="14.25" x14ac:dyDescent="0.2">
      <c r="A9222" s="589"/>
      <c r="B9222" s="501"/>
      <c r="C9222" s="509"/>
      <c r="D9222" s="505"/>
      <c r="E9222" s="505"/>
      <c r="F9222" s="505"/>
      <c r="G9222" s="439"/>
      <c r="H9222" s="510"/>
      <c r="I9222" s="440"/>
    </row>
    <row r="9223" spans="1:9" s="371" customFormat="1" ht="14.25" x14ac:dyDescent="0.2">
      <c r="A9223" s="589"/>
      <c r="B9223" s="501"/>
      <c r="C9223" s="509"/>
      <c r="D9223" s="505"/>
      <c r="E9223" s="505"/>
      <c r="F9223" s="505"/>
      <c r="G9223" s="439"/>
      <c r="H9223" s="510"/>
      <c r="I9223" s="440"/>
    </row>
    <row r="9224" spans="1:9" s="371" customFormat="1" ht="14.25" x14ac:dyDescent="0.2">
      <c r="A9224" s="589"/>
      <c r="B9224" s="501"/>
      <c r="C9224" s="509"/>
      <c r="D9224" s="505"/>
      <c r="E9224" s="505"/>
      <c r="F9224" s="505"/>
      <c r="G9224" s="439"/>
      <c r="H9224" s="510"/>
      <c r="I9224" s="440"/>
    </row>
    <row r="9225" spans="1:9" s="371" customFormat="1" ht="14.25" x14ac:dyDescent="0.2">
      <c r="A9225" s="589"/>
      <c r="B9225" s="501"/>
      <c r="C9225" s="509"/>
      <c r="D9225" s="505"/>
      <c r="E9225" s="505"/>
      <c r="F9225" s="505"/>
      <c r="G9225" s="439"/>
      <c r="H9225" s="510"/>
      <c r="I9225" s="440"/>
    </row>
    <row r="9226" spans="1:9" s="371" customFormat="1" ht="14.25" x14ac:dyDescent="0.2">
      <c r="A9226" s="589"/>
      <c r="B9226" s="501"/>
      <c r="C9226" s="509"/>
      <c r="D9226" s="505"/>
      <c r="E9226" s="505"/>
      <c r="F9226" s="505"/>
      <c r="G9226" s="439"/>
      <c r="H9226" s="510"/>
      <c r="I9226" s="440"/>
    </row>
    <row r="9227" spans="1:9" s="371" customFormat="1" ht="14.25" x14ac:dyDescent="0.2">
      <c r="A9227" s="589"/>
      <c r="B9227" s="501"/>
      <c r="C9227" s="509"/>
      <c r="D9227" s="505"/>
      <c r="E9227" s="505"/>
      <c r="F9227" s="505"/>
      <c r="G9227" s="439"/>
      <c r="H9227" s="510"/>
      <c r="I9227" s="440"/>
    </row>
    <row r="9228" spans="1:9" s="371" customFormat="1" ht="14.25" x14ac:dyDescent="0.2">
      <c r="A9228" s="589"/>
      <c r="B9228" s="501"/>
      <c r="C9228" s="509"/>
      <c r="D9228" s="505"/>
      <c r="E9228" s="505"/>
      <c r="F9228" s="505"/>
      <c r="G9228" s="439"/>
      <c r="H9228" s="510"/>
      <c r="I9228" s="440"/>
    </row>
    <row r="9229" spans="1:9" s="371" customFormat="1" ht="14.25" x14ac:dyDescent="0.2">
      <c r="A9229" s="589"/>
      <c r="B9229" s="501"/>
      <c r="C9229" s="509"/>
      <c r="D9229" s="505"/>
      <c r="E9229" s="505"/>
      <c r="F9229" s="505"/>
      <c r="G9229" s="439"/>
      <c r="H9229" s="510"/>
      <c r="I9229" s="440"/>
    </row>
    <row r="9230" spans="1:9" s="371" customFormat="1" ht="14.25" x14ac:dyDescent="0.2">
      <c r="A9230" s="589"/>
      <c r="B9230" s="501"/>
      <c r="C9230" s="509"/>
      <c r="D9230" s="505"/>
      <c r="E9230" s="505"/>
      <c r="F9230" s="505"/>
      <c r="G9230" s="439"/>
      <c r="H9230" s="510"/>
      <c r="I9230" s="440"/>
    </row>
    <row r="9231" spans="1:9" s="371" customFormat="1" ht="14.25" x14ac:dyDescent="0.2">
      <c r="A9231" s="589"/>
      <c r="B9231" s="501"/>
      <c r="C9231" s="509"/>
      <c r="D9231" s="505"/>
      <c r="E9231" s="505"/>
      <c r="F9231" s="505"/>
      <c r="G9231" s="439"/>
      <c r="H9231" s="510"/>
      <c r="I9231" s="440"/>
    </row>
    <row r="9232" spans="1:9" s="371" customFormat="1" ht="14.25" x14ac:dyDescent="0.2">
      <c r="A9232" s="589"/>
      <c r="B9232" s="501"/>
      <c r="C9232" s="509"/>
      <c r="D9232" s="505"/>
      <c r="E9232" s="505"/>
      <c r="F9232" s="505"/>
      <c r="G9232" s="439"/>
      <c r="H9232" s="510"/>
      <c r="I9232" s="440"/>
    </row>
    <row r="9233" spans="1:9" s="371" customFormat="1" ht="14.25" x14ac:dyDescent="0.2">
      <c r="A9233" s="589"/>
      <c r="B9233" s="501"/>
      <c r="C9233" s="509"/>
      <c r="D9233" s="505"/>
      <c r="E9233" s="505"/>
      <c r="F9233" s="505"/>
      <c r="G9233" s="439"/>
      <c r="H9233" s="510"/>
      <c r="I9233" s="440"/>
    </row>
    <row r="9234" spans="1:9" s="371" customFormat="1" ht="14.25" x14ac:dyDescent="0.2">
      <c r="A9234" s="589"/>
      <c r="B9234" s="501"/>
      <c r="C9234" s="509"/>
      <c r="D9234" s="505"/>
      <c r="E9234" s="505"/>
      <c r="F9234" s="505"/>
      <c r="G9234" s="439"/>
      <c r="H9234" s="510"/>
      <c r="I9234" s="440"/>
    </row>
    <row r="9235" spans="1:9" s="371" customFormat="1" ht="14.25" x14ac:dyDescent="0.2">
      <c r="A9235" s="589"/>
      <c r="B9235" s="501"/>
      <c r="C9235" s="509"/>
      <c r="D9235" s="505"/>
      <c r="E9235" s="505"/>
      <c r="F9235" s="505"/>
      <c r="G9235" s="439"/>
      <c r="H9235" s="510"/>
      <c r="I9235" s="440"/>
    </row>
    <row r="9236" spans="1:9" s="371" customFormat="1" ht="14.25" x14ac:dyDescent="0.2">
      <c r="A9236" s="589"/>
      <c r="B9236" s="501"/>
      <c r="C9236" s="509"/>
      <c r="D9236" s="505"/>
      <c r="E9236" s="505"/>
      <c r="F9236" s="505"/>
      <c r="G9236" s="439"/>
      <c r="H9236" s="510"/>
      <c r="I9236" s="440"/>
    </row>
    <row r="9237" spans="1:9" s="371" customFormat="1" ht="14.25" x14ac:dyDescent="0.2">
      <c r="A9237" s="589"/>
      <c r="B9237" s="501"/>
      <c r="C9237" s="509"/>
      <c r="D9237" s="505"/>
      <c r="E9237" s="505"/>
      <c r="F9237" s="505"/>
      <c r="G9237" s="439"/>
      <c r="H9237" s="510"/>
      <c r="I9237" s="440"/>
    </row>
    <row r="9238" spans="1:9" s="371" customFormat="1" ht="14.25" x14ac:dyDescent="0.2">
      <c r="A9238" s="589"/>
      <c r="B9238" s="501"/>
      <c r="C9238" s="509"/>
      <c r="D9238" s="505"/>
      <c r="E9238" s="505"/>
      <c r="F9238" s="505"/>
      <c r="G9238" s="439"/>
      <c r="H9238" s="510"/>
      <c r="I9238" s="440"/>
    </row>
    <row r="9239" spans="1:9" s="371" customFormat="1" ht="14.25" x14ac:dyDescent="0.2">
      <c r="A9239" s="589"/>
      <c r="B9239" s="501"/>
      <c r="C9239" s="509"/>
      <c r="D9239" s="505"/>
      <c r="E9239" s="505"/>
      <c r="F9239" s="505"/>
      <c r="G9239" s="439"/>
      <c r="H9239" s="510"/>
      <c r="I9239" s="440"/>
    </row>
    <row r="9240" spans="1:9" s="371" customFormat="1" ht="14.25" x14ac:dyDescent="0.2">
      <c r="A9240" s="589"/>
      <c r="B9240" s="501"/>
      <c r="C9240" s="509"/>
      <c r="D9240" s="505"/>
      <c r="E9240" s="505"/>
      <c r="F9240" s="505"/>
      <c r="G9240" s="439"/>
      <c r="H9240" s="510"/>
      <c r="I9240" s="440"/>
    </row>
    <row r="9241" spans="1:9" s="371" customFormat="1" ht="14.25" x14ac:dyDescent="0.2">
      <c r="A9241" s="589"/>
      <c r="B9241" s="501"/>
      <c r="C9241" s="509"/>
      <c r="D9241" s="505"/>
      <c r="E9241" s="505"/>
      <c r="F9241" s="505"/>
      <c r="G9241" s="439"/>
      <c r="H9241" s="510"/>
      <c r="I9241" s="440"/>
    </row>
    <row r="9242" spans="1:9" s="371" customFormat="1" ht="14.25" x14ac:dyDescent="0.2">
      <c r="A9242" s="589"/>
      <c r="B9242" s="501"/>
      <c r="C9242" s="509"/>
      <c r="D9242" s="505"/>
      <c r="E9242" s="505"/>
      <c r="F9242" s="505"/>
      <c r="G9242" s="439"/>
      <c r="H9242" s="510"/>
      <c r="I9242" s="440"/>
    </row>
    <row r="9243" spans="1:9" s="371" customFormat="1" ht="14.25" x14ac:dyDescent="0.2">
      <c r="A9243" s="589"/>
      <c r="B9243" s="501"/>
      <c r="C9243" s="509"/>
      <c r="D9243" s="505"/>
      <c r="E9243" s="505"/>
      <c r="F9243" s="505"/>
      <c r="G9243" s="439"/>
      <c r="H9243" s="510"/>
      <c r="I9243" s="440"/>
    </row>
    <row r="9244" spans="1:9" s="371" customFormat="1" ht="14.25" x14ac:dyDescent="0.2">
      <c r="A9244" s="589"/>
      <c r="B9244" s="501"/>
      <c r="C9244" s="509"/>
      <c r="D9244" s="505"/>
      <c r="E9244" s="505"/>
      <c r="F9244" s="505"/>
      <c r="G9244" s="439"/>
      <c r="H9244" s="510"/>
      <c r="I9244" s="440"/>
    </row>
    <row r="9245" spans="1:9" s="371" customFormat="1" ht="14.25" x14ac:dyDescent="0.2">
      <c r="A9245" s="589"/>
      <c r="B9245" s="501"/>
      <c r="C9245" s="509"/>
      <c r="D9245" s="505"/>
      <c r="E9245" s="505"/>
      <c r="F9245" s="505"/>
      <c r="G9245" s="439"/>
      <c r="H9245" s="510"/>
      <c r="I9245" s="440"/>
    </row>
    <row r="9246" spans="1:9" s="371" customFormat="1" ht="14.25" x14ac:dyDescent="0.2">
      <c r="A9246" s="589"/>
      <c r="B9246" s="501"/>
      <c r="C9246" s="509"/>
      <c r="D9246" s="505"/>
      <c r="E9246" s="505"/>
      <c r="F9246" s="505"/>
      <c r="G9246" s="439"/>
      <c r="H9246" s="510"/>
      <c r="I9246" s="440"/>
    </row>
    <row r="9247" spans="1:9" s="371" customFormat="1" ht="14.25" x14ac:dyDescent="0.2">
      <c r="A9247" s="589"/>
      <c r="B9247" s="501"/>
      <c r="C9247" s="509"/>
      <c r="D9247" s="505"/>
      <c r="E9247" s="505"/>
      <c r="F9247" s="505"/>
      <c r="G9247" s="439"/>
      <c r="H9247" s="510"/>
      <c r="I9247" s="440"/>
    </row>
    <row r="9248" spans="1:9" s="371" customFormat="1" ht="14.25" x14ac:dyDescent="0.2">
      <c r="A9248" s="589"/>
      <c r="B9248" s="501"/>
      <c r="C9248" s="509"/>
      <c r="D9248" s="505"/>
      <c r="E9248" s="505"/>
      <c r="F9248" s="505"/>
      <c r="G9248" s="439"/>
      <c r="H9248" s="510"/>
      <c r="I9248" s="440"/>
    </row>
    <row r="9249" spans="1:9" s="371" customFormat="1" ht="14.25" x14ac:dyDescent="0.2">
      <c r="A9249" s="589"/>
      <c r="B9249" s="501"/>
      <c r="C9249" s="509"/>
      <c r="D9249" s="505"/>
      <c r="E9249" s="505"/>
      <c r="F9249" s="505"/>
      <c r="G9249" s="439"/>
      <c r="H9249" s="510"/>
      <c r="I9249" s="440"/>
    </row>
    <row r="9250" spans="1:9" s="371" customFormat="1" ht="14.25" x14ac:dyDescent="0.2">
      <c r="A9250" s="589"/>
      <c r="B9250" s="501"/>
      <c r="C9250" s="509"/>
      <c r="D9250" s="505"/>
      <c r="E9250" s="505"/>
      <c r="F9250" s="505"/>
      <c r="G9250" s="439"/>
      <c r="H9250" s="510"/>
      <c r="I9250" s="440"/>
    </row>
    <row r="9251" spans="1:9" s="371" customFormat="1" ht="14.25" x14ac:dyDescent="0.2">
      <c r="A9251" s="589"/>
      <c r="B9251" s="501"/>
      <c r="C9251" s="509"/>
      <c r="D9251" s="505"/>
      <c r="E9251" s="505"/>
      <c r="F9251" s="505"/>
      <c r="G9251" s="439"/>
      <c r="H9251" s="510"/>
      <c r="I9251" s="440"/>
    </row>
    <row r="9252" spans="1:9" s="371" customFormat="1" ht="14.25" x14ac:dyDescent="0.2">
      <c r="A9252" s="589"/>
      <c r="B9252" s="501"/>
      <c r="C9252" s="509"/>
      <c r="D9252" s="505"/>
      <c r="E9252" s="505"/>
      <c r="F9252" s="505"/>
      <c r="G9252" s="439"/>
      <c r="H9252" s="510"/>
      <c r="I9252" s="440"/>
    </row>
    <row r="9253" spans="1:9" s="371" customFormat="1" ht="14.25" x14ac:dyDescent="0.2">
      <c r="A9253" s="589"/>
      <c r="B9253" s="501"/>
      <c r="C9253" s="509"/>
      <c r="D9253" s="505"/>
      <c r="E9253" s="505"/>
      <c r="F9253" s="505"/>
      <c r="G9253" s="439"/>
      <c r="H9253" s="510"/>
      <c r="I9253" s="440"/>
    </row>
    <row r="9254" spans="1:9" s="371" customFormat="1" ht="14.25" x14ac:dyDescent="0.2">
      <c r="A9254" s="589"/>
      <c r="B9254" s="501"/>
      <c r="C9254" s="509"/>
      <c r="D9254" s="505"/>
      <c r="E9254" s="505"/>
      <c r="F9254" s="505"/>
      <c r="G9254" s="439"/>
      <c r="H9254" s="510"/>
      <c r="I9254" s="440"/>
    </row>
    <row r="9255" spans="1:9" s="371" customFormat="1" ht="14.25" x14ac:dyDescent="0.2">
      <c r="A9255" s="589"/>
      <c r="B9255" s="501"/>
      <c r="C9255" s="509"/>
      <c r="D9255" s="505"/>
      <c r="E9255" s="505"/>
      <c r="F9255" s="505"/>
      <c r="G9255" s="439"/>
      <c r="H9255" s="510"/>
      <c r="I9255" s="440"/>
    </row>
    <row r="9256" spans="1:9" s="371" customFormat="1" ht="14.25" x14ac:dyDescent="0.2">
      <c r="A9256" s="589"/>
      <c r="B9256" s="501"/>
      <c r="C9256" s="509"/>
      <c r="D9256" s="505"/>
      <c r="E9256" s="505"/>
      <c r="F9256" s="505"/>
      <c r="G9256" s="439"/>
      <c r="H9256" s="510"/>
      <c r="I9256" s="440"/>
    </row>
    <row r="9257" spans="1:9" s="371" customFormat="1" ht="14.25" x14ac:dyDescent="0.2">
      <c r="A9257" s="589"/>
      <c r="B9257" s="501"/>
      <c r="C9257" s="509"/>
      <c r="D9257" s="505"/>
      <c r="E9257" s="505"/>
      <c r="F9257" s="505"/>
      <c r="G9257" s="439"/>
      <c r="H9257" s="510"/>
      <c r="I9257" s="440"/>
    </row>
    <row r="9258" spans="1:9" s="371" customFormat="1" ht="14.25" x14ac:dyDescent="0.2">
      <c r="A9258" s="589"/>
      <c r="B9258" s="501"/>
      <c r="C9258" s="509"/>
      <c r="D9258" s="505"/>
      <c r="E9258" s="505"/>
      <c r="F9258" s="505"/>
      <c r="G9258" s="439"/>
      <c r="H9258" s="510"/>
      <c r="I9258" s="440"/>
    </row>
    <row r="9259" spans="1:9" s="371" customFormat="1" ht="14.25" x14ac:dyDescent="0.2">
      <c r="A9259" s="589"/>
      <c r="B9259" s="501"/>
      <c r="C9259" s="509"/>
      <c r="D9259" s="505"/>
      <c r="E9259" s="505"/>
      <c r="F9259" s="505"/>
      <c r="G9259" s="439"/>
      <c r="H9259" s="510"/>
      <c r="I9259" s="440"/>
    </row>
    <row r="9260" spans="1:9" s="371" customFormat="1" ht="14.25" x14ac:dyDescent="0.2">
      <c r="A9260" s="589"/>
      <c r="B9260" s="501"/>
      <c r="C9260" s="509"/>
      <c r="D9260" s="505"/>
      <c r="E9260" s="505"/>
      <c r="F9260" s="505"/>
      <c r="G9260" s="439"/>
      <c r="H9260" s="510"/>
      <c r="I9260" s="440"/>
    </row>
    <row r="9261" spans="1:9" s="371" customFormat="1" ht="14.25" x14ac:dyDescent="0.2">
      <c r="A9261" s="589"/>
      <c r="B9261" s="501"/>
      <c r="C9261" s="509"/>
      <c r="D9261" s="505"/>
      <c r="E9261" s="505"/>
      <c r="F9261" s="505"/>
      <c r="G9261" s="439"/>
      <c r="H9261" s="510"/>
      <c r="I9261" s="440"/>
    </row>
    <row r="9262" spans="1:9" s="371" customFormat="1" ht="14.25" x14ac:dyDescent="0.2">
      <c r="A9262" s="589"/>
      <c r="B9262" s="501"/>
      <c r="C9262" s="509"/>
      <c r="D9262" s="505"/>
      <c r="E9262" s="505"/>
      <c r="F9262" s="505"/>
      <c r="G9262" s="439"/>
      <c r="H9262" s="510"/>
      <c r="I9262" s="440"/>
    </row>
    <row r="9263" spans="1:9" s="371" customFormat="1" ht="14.25" x14ac:dyDescent="0.2">
      <c r="A9263" s="589"/>
      <c r="B9263" s="501"/>
      <c r="C9263" s="509"/>
      <c r="D9263" s="505"/>
      <c r="E9263" s="505"/>
      <c r="F9263" s="505"/>
      <c r="G9263" s="439"/>
      <c r="H9263" s="510"/>
      <c r="I9263" s="440"/>
    </row>
    <row r="9264" spans="1:9" s="371" customFormat="1" ht="14.25" x14ac:dyDescent="0.2">
      <c r="A9264" s="589"/>
      <c r="B9264" s="501"/>
      <c r="C9264" s="509"/>
      <c r="D9264" s="505"/>
      <c r="E9264" s="505"/>
      <c r="F9264" s="505"/>
      <c r="G9264" s="439"/>
      <c r="H9264" s="510"/>
      <c r="I9264" s="440"/>
    </row>
    <row r="9265" spans="1:9" s="371" customFormat="1" ht="14.25" x14ac:dyDescent="0.2">
      <c r="A9265" s="589"/>
      <c r="B9265" s="501"/>
      <c r="C9265" s="509"/>
      <c r="D9265" s="505"/>
      <c r="E9265" s="505"/>
      <c r="F9265" s="505"/>
      <c r="G9265" s="439"/>
      <c r="H9265" s="510"/>
      <c r="I9265" s="440"/>
    </row>
    <row r="9266" spans="1:9" s="371" customFormat="1" ht="14.25" x14ac:dyDescent="0.2">
      <c r="A9266" s="589"/>
      <c r="B9266" s="501"/>
      <c r="C9266" s="509"/>
      <c r="D9266" s="505"/>
      <c r="E9266" s="505"/>
      <c r="F9266" s="505"/>
      <c r="G9266" s="439"/>
      <c r="H9266" s="510"/>
      <c r="I9266" s="440"/>
    </row>
    <row r="9267" spans="1:9" s="371" customFormat="1" ht="14.25" x14ac:dyDescent="0.2">
      <c r="A9267" s="589"/>
      <c r="B9267" s="501"/>
      <c r="C9267" s="509"/>
      <c r="D9267" s="505"/>
      <c r="E9267" s="505"/>
      <c r="F9267" s="505"/>
      <c r="G9267" s="439"/>
      <c r="H9267" s="510"/>
      <c r="I9267" s="440"/>
    </row>
    <row r="9268" spans="1:9" s="371" customFormat="1" ht="14.25" x14ac:dyDescent="0.2">
      <c r="A9268" s="589"/>
      <c r="B9268" s="501"/>
      <c r="C9268" s="509"/>
      <c r="D9268" s="505"/>
      <c r="E9268" s="505"/>
      <c r="F9268" s="505"/>
      <c r="G9268" s="439"/>
      <c r="H9268" s="510"/>
      <c r="I9268" s="440"/>
    </row>
    <row r="9269" spans="1:9" s="371" customFormat="1" ht="14.25" x14ac:dyDescent="0.2">
      <c r="A9269" s="589"/>
      <c r="B9269" s="501"/>
      <c r="C9269" s="509"/>
      <c r="D9269" s="505"/>
      <c r="E9269" s="505"/>
      <c r="F9269" s="505"/>
      <c r="G9269" s="439"/>
      <c r="H9269" s="510"/>
      <c r="I9269" s="440"/>
    </row>
    <row r="9270" spans="1:9" s="371" customFormat="1" ht="14.25" x14ac:dyDescent="0.2">
      <c r="A9270" s="589"/>
      <c r="B9270" s="501"/>
      <c r="C9270" s="509"/>
      <c r="D9270" s="505"/>
      <c r="E9270" s="505"/>
      <c r="F9270" s="505"/>
      <c r="G9270" s="439"/>
      <c r="H9270" s="510"/>
      <c r="I9270" s="440"/>
    </row>
    <row r="9271" spans="1:9" s="371" customFormat="1" ht="14.25" x14ac:dyDescent="0.2">
      <c r="A9271" s="589"/>
      <c r="B9271" s="501"/>
      <c r="C9271" s="509"/>
      <c r="D9271" s="505"/>
      <c r="E9271" s="505"/>
      <c r="F9271" s="505"/>
      <c r="G9271" s="439"/>
      <c r="H9271" s="510"/>
      <c r="I9271" s="440"/>
    </row>
    <row r="9272" spans="1:9" s="371" customFormat="1" ht="14.25" x14ac:dyDescent="0.2">
      <c r="A9272" s="589"/>
      <c r="B9272" s="501"/>
      <c r="C9272" s="509"/>
      <c r="D9272" s="505"/>
      <c r="E9272" s="505"/>
      <c r="F9272" s="505"/>
      <c r="G9272" s="439"/>
      <c r="H9272" s="510"/>
      <c r="I9272" s="440"/>
    </row>
    <row r="9273" spans="1:9" s="371" customFormat="1" ht="14.25" x14ac:dyDescent="0.2">
      <c r="A9273" s="589"/>
      <c r="B9273" s="501"/>
      <c r="C9273" s="509"/>
      <c r="D9273" s="505"/>
      <c r="E9273" s="505"/>
      <c r="F9273" s="505"/>
      <c r="G9273" s="439"/>
      <c r="H9273" s="510"/>
      <c r="I9273" s="440"/>
    </row>
    <row r="9274" spans="1:9" s="371" customFormat="1" ht="14.25" x14ac:dyDescent="0.2">
      <c r="A9274" s="589"/>
      <c r="B9274" s="501"/>
      <c r="C9274" s="509"/>
      <c r="D9274" s="505"/>
      <c r="E9274" s="505"/>
      <c r="F9274" s="505"/>
      <c r="G9274" s="439"/>
      <c r="H9274" s="510"/>
      <c r="I9274" s="440"/>
    </row>
    <row r="9275" spans="1:9" s="371" customFormat="1" ht="14.25" x14ac:dyDescent="0.2">
      <c r="A9275" s="589"/>
      <c r="B9275" s="501"/>
      <c r="C9275" s="509"/>
      <c r="D9275" s="505"/>
      <c r="E9275" s="505"/>
      <c r="F9275" s="505"/>
      <c r="G9275" s="439"/>
      <c r="H9275" s="510"/>
      <c r="I9275" s="440"/>
    </row>
    <row r="9276" spans="1:9" s="371" customFormat="1" ht="14.25" x14ac:dyDescent="0.2">
      <c r="A9276" s="589"/>
      <c r="B9276" s="501"/>
      <c r="C9276" s="509"/>
      <c r="D9276" s="505"/>
      <c r="E9276" s="505"/>
      <c r="F9276" s="505"/>
      <c r="G9276" s="439"/>
      <c r="H9276" s="510"/>
      <c r="I9276" s="440"/>
    </row>
    <row r="9277" spans="1:9" s="371" customFormat="1" ht="14.25" x14ac:dyDescent="0.2">
      <c r="A9277" s="589"/>
      <c r="B9277" s="501"/>
      <c r="C9277" s="509"/>
      <c r="D9277" s="505"/>
      <c r="E9277" s="505"/>
      <c r="F9277" s="505"/>
      <c r="G9277" s="439"/>
      <c r="H9277" s="510"/>
      <c r="I9277" s="440"/>
    </row>
    <row r="9278" spans="1:9" s="371" customFormat="1" ht="14.25" x14ac:dyDescent="0.2">
      <c r="A9278" s="589"/>
      <c r="B9278" s="501"/>
      <c r="C9278" s="509"/>
      <c r="D9278" s="505"/>
      <c r="E9278" s="505"/>
      <c r="F9278" s="505"/>
      <c r="G9278" s="439"/>
      <c r="H9278" s="510"/>
      <c r="I9278" s="440"/>
    </row>
    <row r="9279" spans="1:9" s="371" customFormat="1" ht="14.25" x14ac:dyDescent="0.2">
      <c r="A9279" s="589"/>
      <c r="B9279" s="501"/>
      <c r="C9279" s="509"/>
      <c r="D9279" s="505"/>
      <c r="E9279" s="505"/>
      <c r="F9279" s="505"/>
      <c r="G9279" s="439"/>
      <c r="H9279" s="510"/>
      <c r="I9279" s="440"/>
    </row>
    <row r="9280" spans="1:9" s="371" customFormat="1" ht="14.25" x14ac:dyDescent="0.2">
      <c r="A9280" s="589"/>
      <c r="B9280" s="501"/>
      <c r="C9280" s="509"/>
      <c r="D9280" s="505"/>
      <c r="E9280" s="505"/>
      <c r="F9280" s="505"/>
      <c r="G9280" s="439"/>
      <c r="H9280" s="510"/>
      <c r="I9280" s="440"/>
    </row>
    <row r="9281" spans="1:9" s="371" customFormat="1" ht="14.25" x14ac:dyDescent="0.2">
      <c r="A9281" s="589"/>
      <c r="B9281" s="501"/>
      <c r="C9281" s="509"/>
      <c r="D9281" s="505"/>
      <c r="E9281" s="505"/>
      <c r="F9281" s="505"/>
      <c r="G9281" s="439"/>
      <c r="H9281" s="510"/>
      <c r="I9281" s="440"/>
    </row>
    <row r="9282" spans="1:9" s="371" customFormat="1" ht="14.25" x14ac:dyDescent="0.2">
      <c r="A9282" s="589"/>
      <c r="B9282" s="501"/>
      <c r="C9282" s="509"/>
      <c r="D9282" s="505"/>
      <c r="E9282" s="505"/>
      <c r="F9282" s="505"/>
      <c r="G9282" s="439"/>
      <c r="H9282" s="510"/>
      <c r="I9282" s="440"/>
    </row>
    <row r="9283" spans="1:9" s="371" customFormat="1" ht="14.25" x14ac:dyDescent="0.2">
      <c r="A9283" s="589"/>
      <c r="B9283" s="501"/>
      <c r="C9283" s="509"/>
      <c r="D9283" s="505"/>
      <c r="E9283" s="505"/>
      <c r="F9283" s="505"/>
      <c r="G9283" s="439"/>
      <c r="H9283" s="510"/>
      <c r="I9283" s="440"/>
    </row>
    <row r="9284" spans="1:9" s="371" customFormat="1" ht="14.25" x14ac:dyDescent="0.2">
      <c r="A9284" s="589"/>
      <c r="B9284" s="501"/>
      <c r="C9284" s="509"/>
      <c r="D9284" s="505"/>
      <c r="E9284" s="505"/>
      <c r="F9284" s="505"/>
      <c r="G9284" s="439"/>
      <c r="H9284" s="510"/>
      <c r="I9284" s="440"/>
    </row>
    <row r="9285" spans="1:9" s="371" customFormat="1" ht="14.25" x14ac:dyDescent="0.2">
      <c r="A9285" s="589"/>
      <c r="B9285" s="501"/>
      <c r="C9285" s="509"/>
      <c r="D9285" s="505"/>
      <c r="E9285" s="505"/>
      <c r="F9285" s="505"/>
      <c r="G9285" s="439"/>
      <c r="H9285" s="510"/>
      <c r="I9285" s="440"/>
    </row>
    <row r="9286" spans="1:9" s="371" customFormat="1" ht="14.25" x14ac:dyDescent="0.2">
      <c r="A9286" s="589"/>
      <c r="B9286" s="501"/>
      <c r="C9286" s="509"/>
      <c r="D9286" s="505"/>
      <c r="E9286" s="505"/>
      <c r="F9286" s="505"/>
      <c r="G9286" s="439"/>
      <c r="H9286" s="510"/>
      <c r="I9286" s="440"/>
    </row>
    <row r="9287" spans="1:9" s="371" customFormat="1" ht="14.25" x14ac:dyDescent="0.2">
      <c r="A9287" s="589"/>
      <c r="B9287" s="501"/>
      <c r="C9287" s="509"/>
      <c r="D9287" s="505"/>
      <c r="E9287" s="505"/>
      <c r="F9287" s="505"/>
      <c r="G9287" s="439"/>
      <c r="H9287" s="510"/>
      <c r="I9287" s="440"/>
    </row>
    <row r="9288" spans="1:9" s="371" customFormat="1" ht="14.25" x14ac:dyDescent="0.2">
      <c r="A9288" s="589"/>
      <c r="B9288" s="501"/>
      <c r="C9288" s="509"/>
      <c r="D9288" s="505"/>
      <c r="E9288" s="505"/>
      <c r="F9288" s="505"/>
      <c r="G9288" s="439"/>
      <c r="H9288" s="510"/>
      <c r="I9288" s="440"/>
    </row>
    <row r="9289" spans="1:9" s="371" customFormat="1" ht="14.25" x14ac:dyDescent="0.2">
      <c r="A9289" s="589"/>
      <c r="B9289" s="501"/>
      <c r="C9289" s="509"/>
      <c r="D9289" s="505"/>
      <c r="E9289" s="505"/>
      <c r="F9289" s="505"/>
      <c r="G9289" s="439"/>
      <c r="H9289" s="510"/>
      <c r="I9289" s="440"/>
    </row>
    <row r="9290" spans="1:9" s="371" customFormat="1" ht="14.25" x14ac:dyDescent="0.2">
      <c r="A9290" s="589"/>
      <c r="B9290" s="501"/>
      <c r="C9290" s="509"/>
      <c r="D9290" s="505"/>
      <c r="E9290" s="505"/>
      <c r="F9290" s="505"/>
      <c r="G9290" s="439"/>
      <c r="H9290" s="510"/>
      <c r="I9290" s="440"/>
    </row>
    <row r="9291" spans="1:9" s="371" customFormat="1" ht="14.25" x14ac:dyDescent="0.2">
      <c r="A9291" s="589"/>
      <c r="B9291" s="501"/>
      <c r="C9291" s="509"/>
      <c r="D9291" s="505"/>
      <c r="E9291" s="505"/>
      <c r="F9291" s="505"/>
      <c r="G9291" s="439"/>
      <c r="H9291" s="510"/>
      <c r="I9291" s="440"/>
    </row>
    <row r="9292" spans="1:9" s="371" customFormat="1" ht="14.25" x14ac:dyDescent="0.2">
      <c r="A9292" s="589"/>
      <c r="B9292" s="501"/>
      <c r="C9292" s="509"/>
      <c r="D9292" s="505"/>
      <c r="E9292" s="505"/>
      <c r="F9292" s="505"/>
      <c r="G9292" s="439"/>
      <c r="H9292" s="510"/>
      <c r="I9292" s="440"/>
    </row>
    <row r="9293" spans="1:9" s="371" customFormat="1" ht="14.25" x14ac:dyDescent="0.2">
      <c r="A9293" s="589"/>
      <c r="B9293" s="501"/>
      <c r="C9293" s="509"/>
      <c r="D9293" s="505"/>
      <c r="E9293" s="505"/>
      <c r="F9293" s="505"/>
      <c r="G9293" s="439"/>
      <c r="H9293" s="510"/>
      <c r="I9293" s="440"/>
    </row>
    <row r="9294" spans="1:9" s="371" customFormat="1" ht="14.25" x14ac:dyDescent="0.2">
      <c r="A9294" s="589"/>
      <c r="B9294" s="501"/>
      <c r="C9294" s="509"/>
      <c r="D9294" s="505"/>
      <c r="E9294" s="505"/>
      <c r="F9294" s="505"/>
      <c r="G9294" s="439"/>
      <c r="H9294" s="510"/>
      <c r="I9294" s="440"/>
    </row>
    <row r="9295" spans="1:9" s="371" customFormat="1" ht="14.25" x14ac:dyDescent="0.2">
      <c r="A9295" s="589"/>
      <c r="B9295" s="501"/>
      <c r="C9295" s="509"/>
      <c r="D9295" s="505"/>
      <c r="E9295" s="505"/>
      <c r="F9295" s="505"/>
      <c r="G9295" s="439"/>
      <c r="H9295" s="510"/>
      <c r="I9295" s="440"/>
    </row>
    <row r="9296" spans="1:9" s="371" customFormat="1" ht="14.25" x14ac:dyDescent="0.2">
      <c r="A9296" s="589"/>
      <c r="B9296" s="501"/>
      <c r="C9296" s="509"/>
      <c r="D9296" s="505"/>
      <c r="E9296" s="505"/>
      <c r="F9296" s="505"/>
      <c r="G9296" s="439"/>
      <c r="H9296" s="510"/>
      <c r="I9296" s="440"/>
    </row>
    <row r="9297" spans="1:9" s="371" customFormat="1" ht="14.25" x14ac:dyDescent="0.2">
      <c r="A9297" s="589"/>
      <c r="B9297" s="501"/>
      <c r="C9297" s="509"/>
      <c r="D9297" s="505"/>
      <c r="E9297" s="505"/>
      <c r="F9297" s="505"/>
      <c r="G9297" s="439"/>
      <c r="H9297" s="510"/>
      <c r="I9297" s="440"/>
    </row>
    <row r="9298" spans="1:9" s="371" customFormat="1" ht="14.25" x14ac:dyDescent="0.2">
      <c r="A9298" s="589"/>
      <c r="B9298" s="501"/>
      <c r="C9298" s="509"/>
      <c r="D9298" s="505"/>
      <c r="E9298" s="505"/>
      <c r="F9298" s="505"/>
      <c r="G9298" s="439"/>
      <c r="H9298" s="510"/>
      <c r="I9298" s="440"/>
    </row>
    <row r="9299" spans="1:9" s="371" customFormat="1" ht="14.25" x14ac:dyDescent="0.2">
      <c r="A9299" s="589"/>
      <c r="B9299" s="501"/>
      <c r="C9299" s="509"/>
      <c r="D9299" s="505"/>
      <c r="E9299" s="505"/>
      <c r="F9299" s="505"/>
      <c r="G9299" s="439"/>
      <c r="H9299" s="510"/>
      <c r="I9299" s="440"/>
    </row>
    <row r="9300" spans="1:9" s="371" customFormat="1" ht="14.25" x14ac:dyDescent="0.2">
      <c r="A9300" s="589"/>
      <c r="B9300" s="501"/>
      <c r="C9300" s="509"/>
      <c r="D9300" s="505"/>
      <c r="E9300" s="505"/>
      <c r="F9300" s="505"/>
      <c r="G9300" s="439"/>
      <c r="H9300" s="510"/>
      <c r="I9300" s="440"/>
    </row>
    <row r="9301" spans="1:9" s="371" customFormat="1" ht="14.25" x14ac:dyDescent="0.2">
      <c r="A9301" s="589"/>
      <c r="B9301" s="501"/>
      <c r="C9301" s="509"/>
      <c r="D9301" s="505"/>
      <c r="E9301" s="505"/>
      <c r="F9301" s="505"/>
      <c r="G9301" s="439"/>
      <c r="H9301" s="510"/>
      <c r="I9301" s="440"/>
    </row>
    <row r="9302" spans="1:9" s="371" customFormat="1" ht="14.25" x14ac:dyDescent="0.2">
      <c r="A9302" s="589"/>
      <c r="B9302" s="501"/>
      <c r="C9302" s="509"/>
      <c r="D9302" s="505"/>
      <c r="E9302" s="505"/>
      <c r="F9302" s="505"/>
      <c r="G9302" s="439"/>
      <c r="H9302" s="510"/>
      <c r="I9302" s="440"/>
    </row>
    <row r="9303" spans="1:9" s="371" customFormat="1" ht="14.25" x14ac:dyDescent="0.2">
      <c r="A9303" s="589"/>
      <c r="B9303" s="501"/>
      <c r="C9303" s="509"/>
      <c r="D9303" s="505"/>
      <c r="E9303" s="505"/>
      <c r="F9303" s="505"/>
      <c r="G9303" s="439"/>
      <c r="H9303" s="510"/>
      <c r="I9303" s="440"/>
    </row>
    <row r="9304" spans="1:9" s="371" customFormat="1" ht="14.25" x14ac:dyDescent="0.2">
      <c r="A9304" s="589"/>
      <c r="B9304" s="501"/>
      <c r="C9304" s="509"/>
      <c r="D9304" s="505"/>
      <c r="E9304" s="505"/>
      <c r="F9304" s="505"/>
      <c r="G9304" s="439"/>
      <c r="H9304" s="510"/>
      <c r="I9304" s="440"/>
    </row>
    <row r="9305" spans="1:9" s="371" customFormat="1" ht="14.25" x14ac:dyDescent="0.2">
      <c r="A9305" s="589"/>
      <c r="B9305" s="501"/>
      <c r="C9305" s="509"/>
      <c r="D9305" s="505"/>
      <c r="E9305" s="505"/>
      <c r="F9305" s="505"/>
      <c r="G9305" s="439"/>
      <c r="H9305" s="510"/>
      <c r="I9305" s="440"/>
    </row>
    <row r="9306" spans="1:9" s="371" customFormat="1" ht="14.25" x14ac:dyDescent="0.2">
      <c r="A9306" s="589"/>
      <c r="B9306" s="501"/>
      <c r="C9306" s="509"/>
      <c r="D9306" s="505"/>
      <c r="E9306" s="505"/>
      <c r="F9306" s="505"/>
      <c r="G9306" s="439"/>
      <c r="H9306" s="510"/>
      <c r="I9306" s="440"/>
    </row>
    <row r="9307" spans="1:9" s="371" customFormat="1" ht="14.25" x14ac:dyDescent="0.2">
      <c r="A9307" s="589"/>
      <c r="B9307" s="501"/>
      <c r="C9307" s="509"/>
      <c r="D9307" s="505"/>
      <c r="E9307" s="505"/>
      <c r="F9307" s="505"/>
      <c r="G9307" s="439"/>
      <c r="H9307" s="510"/>
      <c r="I9307" s="440"/>
    </row>
    <row r="9308" spans="1:9" s="371" customFormat="1" ht="14.25" x14ac:dyDescent="0.2">
      <c r="A9308" s="589"/>
      <c r="B9308" s="501"/>
      <c r="C9308" s="509"/>
      <c r="D9308" s="505"/>
      <c r="E9308" s="505"/>
      <c r="F9308" s="505"/>
      <c r="G9308" s="439"/>
      <c r="H9308" s="510"/>
      <c r="I9308" s="440"/>
    </row>
    <row r="9309" spans="1:9" s="371" customFormat="1" ht="14.25" x14ac:dyDescent="0.2">
      <c r="A9309" s="589"/>
      <c r="B9309" s="501"/>
      <c r="C9309" s="509"/>
      <c r="D9309" s="505"/>
      <c r="E9309" s="505"/>
      <c r="F9309" s="505"/>
      <c r="G9309" s="439"/>
      <c r="H9309" s="510"/>
      <c r="I9309" s="440"/>
    </row>
    <row r="9310" spans="1:9" s="371" customFormat="1" ht="14.25" x14ac:dyDescent="0.2">
      <c r="A9310" s="589"/>
      <c r="B9310" s="501"/>
      <c r="C9310" s="509"/>
      <c r="D9310" s="505"/>
      <c r="E9310" s="505"/>
      <c r="F9310" s="505"/>
      <c r="G9310" s="439"/>
      <c r="H9310" s="510"/>
      <c r="I9310" s="440"/>
    </row>
    <row r="9311" spans="1:9" s="371" customFormat="1" ht="14.25" x14ac:dyDescent="0.2">
      <c r="A9311" s="589"/>
      <c r="B9311" s="501"/>
      <c r="C9311" s="509"/>
      <c r="D9311" s="505"/>
      <c r="E9311" s="505"/>
      <c r="F9311" s="505"/>
      <c r="G9311" s="439"/>
      <c r="H9311" s="510"/>
      <c r="I9311" s="440"/>
    </row>
    <row r="9312" spans="1:9" s="371" customFormat="1" ht="14.25" x14ac:dyDescent="0.2">
      <c r="A9312" s="589"/>
      <c r="B9312" s="501"/>
      <c r="C9312" s="509"/>
      <c r="D9312" s="505"/>
      <c r="E9312" s="505"/>
      <c r="F9312" s="505"/>
      <c r="G9312" s="439"/>
      <c r="H9312" s="510"/>
      <c r="I9312" s="440"/>
    </row>
    <row r="9313" spans="1:9" s="371" customFormat="1" ht="14.25" x14ac:dyDescent="0.2">
      <c r="A9313" s="589"/>
      <c r="B9313" s="501"/>
      <c r="C9313" s="509"/>
      <c r="D9313" s="505"/>
      <c r="E9313" s="505"/>
      <c r="F9313" s="505"/>
      <c r="G9313" s="439"/>
      <c r="H9313" s="510"/>
      <c r="I9313" s="440"/>
    </row>
    <row r="9314" spans="1:9" s="371" customFormat="1" ht="14.25" x14ac:dyDescent="0.2">
      <c r="A9314" s="589"/>
      <c r="B9314" s="501"/>
      <c r="C9314" s="509"/>
      <c r="D9314" s="505"/>
      <c r="E9314" s="505"/>
      <c r="F9314" s="505"/>
      <c r="G9314" s="439"/>
      <c r="H9314" s="510"/>
      <c r="I9314" s="440"/>
    </row>
    <row r="9315" spans="1:9" s="371" customFormat="1" ht="14.25" x14ac:dyDescent="0.2">
      <c r="A9315" s="589"/>
      <c r="B9315" s="501"/>
      <c r="C9315" s="509"/>
      <c r="D9315" s="505"/>
      <c r="E9315" s="505"/>
      <c r="F9315" s="505"/>
      <c r="G9315" s="439"/>
      <c r="H9315" s="510"/>
      <c r="I9315" s="440"/>
    </row>
    <row r="9316" spans="1:9" s="371" customFormat="1" ht="14.25" x14ac:dyDescent="0.2">
      <c r="A9316" s="589"/>
      <c r="B9316" s="501"/>
      <c r="C9316" s="509"/>
      <c r="D9316" s="505"/>
      <c r="E9316" s="505"/>
      <c r="F9316" s="505"/>
      <c r="G9316" s="439"/>
      <c r="H9316" s="510"/>
      <c r="I9316" s="440"/>
    </row>
    <row r="9317" spans="1:9" s="371" customFormat="1" ht="14.25" x14ac:dyDescent="0.2">
      <c r="A9317" s="589"/>
      <c r="B9317" s="501"/>
      <c r="C9317" s="509"/>
      <c r="D9317" s="505"/>
      <c r="E9317" s="505"/>
      <c r="F9317" s="505"/>
      <c r="G9317" s="439"/>
      <c r="H9317" s="510"/>
      <c r="I9317" s="440"/>
    </row>
    <row r="9318" spans="1:9" s="371" customFormat="1" ht="14.25" x14ac:dyDescent="0.2">
      <c r="A9318" s="589"/>
      <c r="B9318" s="501"/>
      <c r="C9318" s="509"/>
      <c r="D9318" s="505"/>
      <c r="E9318" s="505"/>
      <c r="F9318" s="505"/>
      <c r="G9318" s="439"/>
      <c r="H9318" s="510"/>
      <c r="I9318" s="440"/>
    </row>
    <row r="9319" spans="1:9" s="371" customFormat="1" ht="14.25" x14ac:dyDescent="0.2">
      <c r="A9319" s="589"/>
      <c r="B9319" s="501"/>
      <c r="C9319" s="509"/>
      <c r="D9319" s="505"/>
      <c r="E9319" s="505"/>
      <c r="F9319" s="505"/>
      <c r="G9319" s="439"/>
      <c r="H9319" s="510"/>
      <c r="I9319" s="440"/>
    </row>
    <row r="9320" spans="1:9" s="371" customFormat="1" ht="14.25" x14ac:dyDescent="0.2">
      <c r="A9320" s="589"/>
      <c r="B9320" s="501"/>
      <c r="C9320" s="509"/>
      <c r="D9320" s="505"/>
      <c r="E9320" s="505"/>
      <c r="F9320" s="505"/>
      <c r="G9320" s="439"/>
      <c r="H9320" s="510"/>
      <c r="I9320" s="440"/>
    </row>
    <row r="9321" spans="1:9" s="371" customFormat="1" ht="14.25" x14ac:dyDescent="0.2">
      <c r="A9321" s="589"/>
      <c r="B9321" s="501"/>
      <c r="C9321" s="509"/>
      <c r="D9321" s="505"/>
      <c r="E9321" s="505"/>
      <c r="F9321" s="505"/>
      <c r="G9321" s="439"/>
      <c r="H9321" s="510"/>
      <c r="I9321" s="440"/>
    </row>
    <row r="9322" spans="1:9" s="371" customFormat="1" ht="14.25" x14ac:dyDescent="0.2">
      <c r="A9322" s="589"/>
      <c r="B9322" s="501"/>
      <c r="C9322" s="509"/>
      <c r="D9322" s="505"/>
      <c r="E9322" s="505"/>
      <c r="F9322" s="505"/>
      <c r="G9322" s="439"/>
      <c r="H9322" s="510"/>
      <c r="I9322" s="440"/>
    </row>
    <row r="9323" spans="1:9" s="371" customFormat="1" ht="14.25" x14ac:dyDescent="0.2">
      <c r="A9323" s="589"/>
      <c r="B9323" s="501"/>
      <c r="C9323" s="509"/>
      <c r="D9323" s="505"/>
      <c r="E9323" s="505"/>
      <c r="F9323" s="505"/>
      <c r="G9323" s="439"/>
      <c r="H9323" s="510"/>
      <c r="I9323" s="440"/>
    </row>
    <row r="9324" spans="1:9" s="371" customFormat="1" ht="14.25" x14ac:dyDescent="0.2">
      <c r="A9324" s="589"/>
      <c r="B9324" s="501"/>
      <c r="C9324" s="509"/>
      <c r="D9324" s="505"/>
      <c r="E9324" s="505"/>
      <c r="F9324" s="505"/>
      <c r="G9324" s="439"/>
      <c r="H9324" s="510"/>
      <c r="I9324" s="440"/>
    </row>
    <row r="9325" spans="1:9" s="371" customFormat="1" ht="14.25" x14ac:dyDescent="0.2">
      <c r="A9325" s="589"/>
      <c r="B9325" s="501"/>
      <c r="C9325" s="509"/>
      <c r="D9325" s="505"/>
      <c r="E9325" s="505"/>
      <c r="F9325" s="505"/>
      <c r="G9325" s="439"/>
      <c r="H9325" s="510"/>
      <c r="I9325" s="440"/>
    </row>
    <row r="9326" spans="1:9" s="371" customFormat="1" ht="14.25" x14ac:dyDescent="0.2">
      <c r="A9326" s="589"/>
      <c r="B9326" s="501"/>
      <c r="C9326" s="509"/>
      <c r="D9326" s="505"/>
      <c r="E9326" s="505"/>
      <c r="F9326" s="505"/>
      <c r="G9326" s="439"/>
      <c r="H9326" s="510"/>
      <c r="I9326" s="440"/>
    </row>
    <row r="9327" spans="1:9" s="371" customFormat="1" ht="14.25" x14ac:dyDescent="0.2">
      <c r="A9327" s="589"/>
      <c r="B9327" s="501"/>
      <c r="C9327" s="509"/>
      <c r="D9327" s="505"/>
      <c r="E9327" s="505"/>
      <c r="F9327" s="505"/>
      <c r="G9327" s="439"/>
      <c r="H9327" s="510"/>
      <c r="I9327" s="440"/>
    </row>
    <row r="9328" spans="1:9" s="371" customFormat="1" ht="14.25" x14ac:dyDescent="0.2">
      <c r="A9328" s="589"/>
      <c r="B9328" s="501"/>
      <c r="C9328" s="509"/>
      <c r="D9328" s="505"/>
      <c r="E9328" s="505"/>
      <c r="F9328" s="505"/>
      <c r="G9328" s="439"/>
      <c r="H9328" s="510"/>
      <c r="I9328" s="440"/>
    </row>
    <row r="9329" spans="1:9" s="371" customFormat="1" ht="14.25" x14ac:dyDescent="0.2">
      <c r="A9329" s="589"/>
      <c r="B9329" s="501"/>
      <c r="C9329" s="509"/>
      <c r="D9329" s="505"/>
      <c r="E9329" s="505"/>
      <c r="F9329" s="505"/>
      <c r="G9329" s="439"/>
      <c r="H9329" s="510"/>
      <c r="I9329" s="440"/>
    </row>
    <row r="9330" spans="1:9" s="371" customFormat="1" ht="14.25" x14ac:dyDescent="0.2">
      <c r="A9330" s="589"/>
      <c r="B9330" s="501"/>
      <c r="C9330" s="509"/>
      <c r="D9330" s="505"/>
      <c r="E9330" s="505"/>
      <c r="F9330" s="505"/>
      <c r="G9330" s="439"/>
      <c r="H9330" s="510"/>
      <c r="I9330" s="440"/>
    </row>
    <row r="9331" spans="1:9" s="371" customFormat="1" ht="14.25" x14ac:dyDescent="0.2">
      <c r="A9331" s="589"/>
      <c r="B9331" s="501"/>
      <c r="C9331" s="509"/>
      <c r="D9331" s="505"/>
      <c r="E9331" s="505"/>
      <c r="F9331" s="505"/>
      <c r="G9331" s="439"/>
      <c r="H9331" s="510"/>
      <c r="I9331" s="440"/>
    </row>
    <row r="9332" spans="1:9" s="371" customFormat="1" ht="14.25" x14ac:dyDescent="0.2">
      <c r="A9332" s="589"/>
      <c r="B9332" s="501"/>
      <c r="C9332" s="509"/>
      <c r="D9332" s="505"/>
      <c r="E9332" s="505"/>
      <c r="F9332" s="505"/>
      <c r="G9332" s="439"/>
      <c r="H9332" s="510"/>
      <c r="I9332" s="440"/>
    </row>
    <row r="9333" spans="1:9" s="371" customFormat="1" ht="14.25" x14ac:dyDescent="0.2">
      <c r="A9333" s="589"/>
      <c r="B9333" s="501"/>
      <c r="C9333" s="509"/>
      <c r="D9333" s="505"/>
      <c r="E9333" s="505"/>
      <c r="F9333" s="505"/>
      <c r="G9333" s="439"/>
      <c r="H9333" s="510"/>
      <c r="I9333" s="440"/>
    </row>
    <row r="9334" spans="1:9" s="371" customFormat="1" ht="14.25" x14ac:dyDescent="0.2">
      <c r="A9334" s="589"/>
      <c r="B9334" s="501"/>
      <c r="C9334" s="509"/>
      <c r="D9334" s="505"/>
      <c r="E9334" s="505"/>
      <c r="F9334" s="505"/>
      <c r="G9334" s="439"/>
      <c r="H9334" s="510"/>
      <c r="I9334" s="440"/>
    </row>
    <row r="9335" spans="1:9" s="371" customFormat="1" ht="14.25" x14ac:dyDescent="0.2">
      <c r="A9335" s="589"/>
      <c r="B9335" s="501"/>
      <c r="C9335" s="509"/>
      <c r="D9335" s="505"/>
      <c r="E9335" s="505"/>
      <c r="F9335" s="505"/>
      <c r="G9335" s="439"/>
      <c r="H9335" s="510"/>
      <c r="I9335" s="440"/>
    </row>
    <row r="9336" spans="1:9" s="371" customFormat="1" ht="14.25" x14ac:dyDescent="0.2">
      <c r="A9336" s="589"/>
      <c r="B9336" s="501"/>
      <c r="C9336" s="509"/>
      <c r="D9336" s="505"/>
      <c r="E9336" s="505"/>
      <c r="F9336" s="505"/>
      <c r="G9336" s="439"/>
      <c r="H9336" s="510"/>
      <c r="I9336" s="440"/>
    </row>
    <row r="9337" spans="1:9" s="371" customFormat="1" ht="14.25" x14ac:dyDescent="0.2">
      <c r="A9337" s="589"/>
      <c r="B9337" s="501"/>
      <c r="C9337" s="509"/>
      <c r="D9337" s="505"/>
      <c r="E9337" s="505"/>
      <c r="F9337" s="505"/>
      <c r="G9337" s="439"/>
      <c r="H9337" s="510"/>
      <c r="I9337" s="440"/>
    </row>
    <row r="9338" spans="1:9" s="371" customFormat="1" ht="14.25" x14ac:dyDescent="0.2">
      <c r="A9338" s="589"/>
      <c r="B9338" s="501"/>
      <c r="C9338" s="509"/>
      <c r="D9338" s="505"/>
      <c r="E9338" s="505"/>
      <c r="F9338" s="505"/>
      <c r="G9338" s="439"/>
      <c r="H9338" s="510"/>
      <c r="I9338" s="440"/>
    </row>
    <row r="9339" spans="1:9" s="371" customFormat="1" ht="14.25" x14ac:dyDescent="0.2">
      <c r="A9339" s="589"/>
      <c r="B9339" s="501"/>
      <c r="C9339" s="509"/>
      <c r="D9339" s="505"/>
      <c r="E9339" s="505"/>
      <c r="F9339" s="505"/>
      <c r="G9339" s="439"/>
      <c r="H9339" s="510"/>
      <c r="I9339" s="440"/>
    </row>
    <row r="9340" spans="1:9" s="371" customFormat="1" ht="14.25" x14ac:dyDescent="0.2">
      <c r="A9340" s="589"/>
      <c r="B9340" s="501"/>
      <c r="C9340" s="509"/>
      <c r="D9340" s="505"/>
      <c r="E9340" s="505"/>
      <c r="F9340" s="505"/>
      <c r="G9340" s="439"/>
      <c r="H9340" s="510"/>
      <c r="I9340" s="440"/>
    </row>
    <row r="9341" spans="1:9" s="371" customFormat="1" ht="14.25" x14ac:dyDescent="0.2">
      <c r="A9341" s="589"/>
      <c r="B9341" s="501"/>
      <c r="C9341" s="509"/>
      <c r="D9341" s="505"/>
      <c r="E9341" s="505"/>
      <c r="F9341" s="505"/>
      <c r="G9341" s="439"/>
      <c r="H9341" s="510"/>
      <c r="I9341" s="440"/>
    </row>
    <row r="9342" spans="1:9" s="371" customFormat="1" ht="14.25" x14ac:dyDescent="0.2">
      <c r="A9342" s="589"/>
      <c r="B9342" s="501"/>
      <c r="C9342" s="509"/>
      <c r="D9342" s="505"/>
      <c r="E9342" s="505"/>
      <c r="F9342" s="505"/>
      <c r="G9342" s="439"/>
      <c r="H9342" s="510"/>
      <c r="I9342" s="440"/>
    </row>
    <row r="9343" spans="1:9" s="371" customFormat="1" ht="14.25" x14ac:dyDescent="0.2">
      <c r="A9343" s="589"/>
      <c r="B9343" s="501"/>
      <c r="C9343" s="509"/>
      <c r="D9343" s="505"/>
      <c r="E9343" s="505"/>
      <c r="F9343" s="505"/>
      <c r="G9343" s="439"/>
      <c r="H9343" s="510"/>
      <c r="I9343" s="440"/>
    </row>
    <row r="9344" spans="1:9" s="371" customFormat="1" ht="14.25" x14ac:dyDescent="0.2">
      <c r="A9344" s="589"/>
      <c r="B9344" s="501"/>
      <c r="C9344" s="509"/>
      <c r="D9344" s="505"/>
      <c r="E9344" s="505"/>
      <c r="F9344" s="505"/>
      <c r="G9344" s="439"/>
      <c r="H9344" s="510"/>
      <c r="I9344" s="440"/>
    </row>
    <row r="9345" spans="1:9" s="371" customFormat="1" ht="14.25" x14ac:dyDescent="0.2">
      <c r="A9345" s="589"/>
      <c r="B9345" s="501"/>
      <c r="C9345" s="509"/>
      <c r="D9345" s="505"/>
      <c r="E9345" s="505"/>
      <c r="F9345" s="505"/>
      <c r="G9345" s="439"/>
      <c r="H9345" s="510"/>
      <c r="I9345" s="440"/>
    </row>
    <row r="9346" spans="1:9" s="371" customFormat="1" ht="14.25" x14ac:dyDescent="0.2">
      <c r="A9346" s="589"/>
      <c r="B9346" s="501"/>
      <c r="C9346" s="509"/>
      <c r="D9346" s="505"/>
      <c r="E9346" s="505"/>
      <c r="F9346" s="505"/>
      <c r="G9346" s="439"/>
      <c r="H9346" s="510"/>
      <c r="I9346" s="440"/>
    </row>
    <row r="9347" spans="1:9" s="371" customFormat="1" ht="14.25" x14ac:dyDescent="0.2">
      <c r="A9347" s="589"/>
      <c r="B9347" s="501"/>
      <c r="C9347" s="509"/>
      <c r="D9347" s="505"/>
      <c r="E9347" s="505"/>
      <c r="F9347" s="505"/>
      <c r="G9347" s="439"/>
      <c r="H9347" s="510"/>
      <c r="I9347" s="440"/>
    </row>
    <row r="9348" spans="1:9" s="371" customFormat="1" ht="14.25" x14ac:dyDescent="0.2">
      <c r="A9348" s="589"/>
      <c r="B9348" s="501"/>
      <c r="C9348" s="509"/>
      <c r="D9348" s="505"/>
      <c r="E9348" s="505"/>
      <c r="F9348" s="505"/>
      <c r="G9348" s="439"/>
      <c r="H9348" s="510"/>
      <c r="I9348" s="440"/>
    </row>
    <row r="9349" spans="1:9" s="371" customFormat="1" ht="14.25" x14ac:dyDescent="0.2">
      <c r="A9349" s="589"/>
      <c r="B9349" s="501"/>
      <c r="C9349" s="509"/>
      <c r="D9349" s="505"/>
      <c r="E9349" s="505"/>
      <c r="F9349" s="505"/>
      <c r="G9349" s="439"/>
      <c r="H9349" s="510"/>
      <c r="I9349" s="440"/>
    </row>
    <row r="9350" spans="1:9" s="371" customFormat="1" ht="14.25" x14ac:dyDescent="0.2">
      <c r="A9350" s="589"/>
      <c r="B9350" s="501"/>
      <c r="C9350" s="509"/>
      <c r="D9350" s="505"/>
      <c r="E9350" s="505"/>
      <c r="F9350" s="505"/>
      <c r="G9350" s="439"/>
      <c r="H9350" s="510"/>
      <c r="I9350" s="440"/>
    </row>
    <row r="9351" spans="1:9" s="371" customFormat="1" ht="14.25" x14ac:dyDescent="0.2">
      <c r="A9351" s="589"/>
      <c r="B9351" s="501"/>
      <c r="C9351" s="509"/>
      <c r="D9351" s="505"/>
      <c r="E9351" s="505"/>
      <c r="F9351" s="505"/>
      <c r="G9351" s="439"/>
      <c r="H9351" s="510"/>
      <c r="I9351" s="440"/>
    </row>
    <row r="9352" spans="1:9" s="371" customFormat="1" ht="14.25" x14ac:dyDescent="0.2">
      <c r="A9352" s="589"/>
      <c r="B9352" s="501"/>
      <c r="C9352" s="509"/>
      <c r="D9352" s="505"/>
      <c r="E9352" s="505"/>
      <c r="F9352" s="505"/>
      <c r="G9352" s="439"/>
      <c r="H9352" s="510"/>
      <c r="I9352" s="440"/>
    </row>
    <row r="9353" spans="1:9" s="371" customFormat="1" ht="14.25" x14ac:dyDescent="0.2">
      <c r="A9353" s="589"/>
      <c r="B9353" s="501"/>
      <c r="C9353" s="509"/>
      <c r="D9353" s="505"/>
      <c r="E9353" s="505"/>
      <c r="F9353" s="505"/>
      <c r="G9353" s="439"/>
      <c r="H9353" s="510"/>
      <c r="I9353" s="440"/>
    </row>
    <row r="9354" spans="1:9" s="371" customFormat="1" ht="14.25" x14ac:dyDescent="0.2">
      <c r="A9354" s="589"/>
      <c r="B9354" s="501"/>
      <c r="C9354" s="509"/>
      <c r="D9354" s="505"/>
      <c r="E9354" s="505"/>
      <c r="F9354" s="505"/>
      <c r="G9354" s="439"/>
      <c r="H9354" s="510"/>
      <c r="I9354" s="440"/>
    </row>
    <row r="9355" spans="1:9" s="371" customFormat="1" ht="14.25" x14ac:dyDescent="0.2">
      <c r="A9355" s="589"/>
      <c r="B9355" s="501"/>
      <c r="C9355" s="509"/>
      <c r="D9355" s="505"/>
      <c r="E9355" s="505"/>
      <c r="F9355" s="505"/>
      <c r="G9355" s="439"/>
      <c r="H9355" s="510"/>
      <c r="I9355" s="440"/>
    </row>
    <row r="9356" spans="1:9" s="371" customFormat="1" ht="14.25" x14ac:dyDescent="0.2">
      <c r="A9356" s="589"/>
      <c r="B9356" s="501"/>
      <c r="C9356" s="509"/>
      <c r="D9356" s="505"/>
      <c r="E9356" s="505"/>
      <c r="F9356" s="505"/>
      <c r="G9356" s="439"/>
      <c r="H9356" s="510"/>
      <c r="I9356" s="440"/>
    </row>
    <row r="9357" spans="1:9" s="371" customFormat="1" ht="14.25" x14ac:dyDescent="0.2">
      <c r="A9357" s="589"/>
      <c r="B9357" s="501"/>
      <c r="C9357" s="509"/>
      <c r="D9357" s="505"/>
      <c r="E9357" s="505"/>
      <c r="F9357" s="505"/>
      <c r="G9357" s="439"/>
      <c r="H9357" s="510"/>
      <c r="I9357" s="440"/>
    </row>
    <row r="9358" spans="1:9" s="371" customFormat="1" ht="14.25" x14ac:dyDescent="0.2">
      <c r="A9358" s="589"/>
      <c r="B9358" s="501"/>
      <c r="C9358" s="509"/>
      <c r="D9358" s="505"/>
      <c r="E9358" s="505"/>
      <c r="F9358" s="505"/>
      <c r="G9358" s="439"/>
      <c r="H9358" s="510"/>
      <c r="I9358" s="440"/>
    </row>
    <row r="9359" spans="1:9" s="371" customFormat="1" ht="14.25" x14ac:dyDescent="0.2">
      <c r="A9359" s="589"/>
      <c r="B9359" s="501"/>
      <c r="C9359" s="509"/>
      <c r="D9359" s="505"/>
      <c r="E9359" s="505"/>
      <c r="F9359" s="505"/>
      <c r="G9359" s="439"/>
      <c r="H9359" s="510"/>
      <c r="I9359" s="440"/>
    </row>
    <row r="9360" spans="1:9" s="371" customFormat="1" ht="14.25" x14ac:dyDescent="0.2">
      <c r="A9360" s="589"/>
      <c r="B9360" s="501"/>
      <c r="C9360" s="509"/>
      <c r="D9360" s="505"/>
      <c r="E9360" s="505"/>
      <c r="F9360" s="505"/>
      <c r="G9360" s="439"/>
      <c r="H9360" s="510"/>
      <c r="I9360" s="440"/>
    </row>
    <row r="9361" spans="1:9" s="371" customFormat="1" ht="14.25" x14ac:dyDescent="0.2">
      <c r="A9361" s="589"/>
      <c r="B9361" s="501"/>
      <c r="C9361" s="509"/>
      <c r="D9361" s="505"/>
      <c r="E9361" s="505"/>
      <c r="F9361" s="505"/>
      <c r="G9361" s="439"/>
      <c r="H9361" s="510"/>
      <c r="I9361" s="440"/>
    </row>
    <row r="9362" spans="1:9" s="371" customFormat="1" ht="14.25" x14ac:dyDescent="0.2">
      <c r="A9362" s="589"/>
      <c r="B9362" s="501"/>
      <c r="C9362" s="509"/>
      <c r="D9362" s="505"/>
      <c r="E9362" s="505"/>
      <c r="F9362" s="505"/>
      <c r="G9362" s="439"/>
      <c r="H9362" s="510"/>
      <c r="I9362" s="440"/>
    </row>
    <row r="9363" spans="1:9" s="371" customFormat="1" ht="14.25" x14ac:dyDescent="0.2">
      <c r="A9363" s="589"/>
      <c r="B9363" s="501"/>
      <c r="C9363" s="509"/>
      <c r="D9363" s="505"/>
      <c r="E9363" s="505"/>
      <c r="F9363" s="505"/>
      <c r="G9363" s="439"/>
      <c r="H9363" s="510"/>
      <c r="I9363" s="440"/>
    </row>
    <row r="9364" spans="1:9" s="371" customFormat="1" ht="14.25" x14ac:dyDescent="0.2">
      <c r="A9364" s="589"/>
      <c r="B9364" s="501"/>
      <c r="C9364" s="509"/>
      <c r="D9364" s="505"/>
      <c r="E9364" s="505"/>
      <c r="F9364" s="505"/>
      <c r="G9364" s="439"/>
      <c r="H9364" s="510"/>
      <c r="I9364" s="440"/>
    </row>
    <row r="9365" spans="1:9" s="371" customFormat="1" ht="14.25" x14ac:dyDescent="0.2">
      <c r="A9365" s="589"/>
      <c r="B9365" s="501"/>
      <c r="C9365" s="509"/>
      <c r="D9365" s="505"/>
      <c r="E9365" s="505"/>
      <c r="F9365" s="505"/>
      <c r="G9365" s="439"/>
      <c r="H9365" s="510"/>
      <c r="I9365" s="440"/>
    </row>
    <row r="9366" spans="1:9" s="371" customFormat="1" ht="14.25" x14ac:dyDescent="0.2">
      <c r="A9366" s="589"/>
      <c r="B9366" s="501"/>
      <c r="C9366" s="509"/>
      <c r="D9366" s="505"/>
      <c r="E9366" s="505"/>
      <c r="F9366" s="505"/>
      <c r="G9366" s="439"/>
      <c r="H9366" s="510"/>
      <c r="I9366" s="440"/>
    </row>
    <row r="9367" spans="1:9" s="371" customFormat="1" ht="14.25" x14ac:dyDescent="0.2">
      <c r="A9367" s="589"/>
      <c r="B9367" s="501"/>
      <c r="C9367" s="509"/>
      <c r="D9367" s="505"/>
      <c r="E9367" s="505"/>
      <c r="F9367" s="505"/>
      <c r="G9367" s="439"/>
      <c r="H9367" s="510"/>
      <c r="I9367" s="440"/>
    </row>
    <row r="9368" spans="1:9" s="371" customFormat="1" ht="14.25" x14ac:dyDescent="0.2">
      <c r="A9368" s="589"/>
      <c r="B9368" s="501"/>
      <c r="C9368" s="509"/>
      <c r="D9368" s="505"/>
      <c r="E9368" s="505"/>
      <c r="F9368" s="505"/>
      <c r="G9368" s="439"/>
      <c r="H9368" s="510"/>
      <c r="I9368" s="440"/>
    </row>
    <row r="9369" spans="1:9" s="371" customFormat="1" ht="14.25" x14ac:dyDescent="0.2">
      <c r="A9369" s="589"/>
      <c r="B9369" s="501"/>
      <c r="C9369" s="509"/>
      <c r="D9369" s="505"/>
      <c r="E9369" s="505"/>
      <c r="F9369" s="505"/>
      <c r="G9369" s="439"/>
      <c r="H9369" s="510"/>
      <c r="I9369" s="440"/>
    </row>
    <row r="9370" spans="1:9" s="371" customFormat="1" ht="14.25" x14ac:dyDescent="0.2">
      <c r="A9370" s="589"/>
      <c r="B9370" s="501"/>
      <c r="C9370" s="509"/>
      <c r="D9370" s="505"/>
      <c r="E9370" s="505"/>
      <c r="F9370" s="505"/>
      <c r="G9370" s="439"/>
      <c r="H9370" s="510"/>
      <c r="I9370" s="440"/>
    </row>
    <row r="9371" spans="1:9" s="371" customFormat="1" ht="14.25" x14ac:dyDescent="0.2">
      <c r="A9371" s="589"/>
      <c r="B9371" s="501"/>
      <c r="C9371" s="509"/>
      <c r="D9371" s="505"/>
      <c r="E9371" s="505"/>
      <c r="F9371" s="505"/>
      <c r="G9371" s="439"/>
      <c r="H9371" s="510"/>
      <c r="I9371" s="440"/>
    </row>
    <row r="9372" spans="1:9" s="371" customFormat="1" ht="14.25" x14ac:dyDescent="0.2">
      <c r="A9372" s="589"/>
      <c r="B9372" s="501"/>
      <c r="C9372" s="509"/>
      <c r="D9372" s="505"/>
      <c r="E9372" s="505"/>
      <c r="F9372" s="505"/>
      <c r="G9372" s="439"/>
      <c r="H9372" s="510"/>
      <c r="I9372" s="440"/>
    </row>
    <row r="9373" spans="1:9" s="371" customFormat="1" ht="14.25" x14ac:dyDescent="0.2">
      <c r="A9373" s="589"/>
      <c r="B9373" s="501"/>
      <c r="C9373" s="509"/>
      <c r="D9373" s="505"/>
      <c r="E9373" s="505"/>
      <c r="F9373" s="505"/>
      <c r="G9373" s="439"/>
      <c r="H9373" s="510"/>
      <c r="I9373" s="440"/>
    </row>
    <row r="9374" spans="1:9" s="371" customFormat="1" ht="14.25" x14ac:dyDescent="0.2">
      <c r="A9374" s="589"/>
      <c r="B9374" s="501"/>
      <c r="C9374" s="509"/>
      <c r="D9374" s="505"/>
      <c r="E9374" s="505"/>
      <c r="F9374" s="505"/>
      <c r="G9374" s="439"/>
      <c r="H9374" s="510"/>
      <c r="I9374" s="440"/>
    </row>
    <row r="9375" spans="1:9" s="371" customFormat="1" ht="14.25" x14ac:dyDescent="0.2">
      <c r="A9375" s="589"/>
      <c r="B9375" s="501"/>
      <c r="C9375" s="509"/>
      <c r="D9375" s="505"/>
      <c r="E9375" s="505"/>
      <c r="F9375" s="505"/>
      <c r="G9375" s="439"/>
      <c r="H9375" s="510"/>
      <c r="I9375" s="440"/>
    </row>
    <row r="9376" spans="1:9" s="371" customFormat="1" ht="14.25" x14ac:dyDescent="0.2">
      <c r="A9376" s="589"/>
      <c r="B9376" s="501"/>
      <c r="C9376" s="509"/>
      <c r="D9376" s="505"/>
      <c r="E9376" s="505"/>
      <c r="F9376" s="505"/>
      <c r="G9376" s="439"/>
      <c r="H9376" s="510"/>
      <c r="I9376" s="440"/>
    </row>
    <row r="9377" spans="1:9" s="371" customFormat="1" ht="14.25" x14ac:dyDescent="0.2">
      <c r="A9377" s="589"/>
      <c r="B9377" s="501"/>
      <c r="C9377" s="509"/>
      <c r="D9377" s="505"/>
      <c r="E9377" s="505"/>
      <c r="F9377" s="505"/>
      <c r="G9377" s="439"/>
      <c r="H9377" s="510"/>
      <c r="I9377" s="440"/>
    </row>
    <row r="9378" spans="1:9" s="371" customFormat="1" ht="14.25" x14ac:dyDescent="0.2">
      <c r="A9378" s="589"/>
      <c r="B9378" s="501"/>
      <c r="C9378" s="509"/>
      <c r="D9378" s="505"/>
      <c r="E9378" s="505"/>
      <c r="F9378" s="505"/>
      <c r="G9378" s="439"/>
      <c r="H9378" s="510"/>
      <c r="I9378" s="440"/>
    </row>
    <row r="9379" spans="1:9" s="371" customFormat="1" ht="14.25" x14ac:dyDescent="0.2">
      <c r="A9379" s="589"/>
      <c r="B9379" s="501"/>
      <c r="C9379" s="509"/>
      <c r="D9379" s="505"/>
      <c r="E9379" s="505"/>
      <c r="F9379" s="505"/>
      <c r="G9379" s="439"/>
      <c r="H9379" s="510"/>
      <c r="I9379" s="440"/>
    </row>
    <row r="9380" spans="1:9" s="371" customFormat="1" ht="14.25" x14ac:dyDescent="0.2">
      <c r="A9380" s="589"/>
      <c r="B9380" s="501"/>
      <c r="C9380" s="509"/>
      <c r="D9380" s="505"/>
      <c r="E9380" s="505"/>
      <c r="F9380" s="505"/>
      <c r="G9380" s="439"/>
      <c r="H9380" s="510"/>
      <c r="I9380" s="440"/>
    </row>
    <row r="9381" spans="1:9" s="371" customFormat="1" ht="14.25" x14ac:dyDescent="0.2">
      <c r="A9381" s="589"/>
      <c r="B9381" s="501"/>
      <c r="C9381" s="509"/>
      <c r="D9381" s="505"/>
      <c r="E9381" s="505"/>
      <c r="F9381" s="505"/>
      <c r="G9381" s="439"/>
      <c r="H9381" s="510"/>
      <c r="I9381" s="440"/>
    </row>
    <row r="9382" spans="1:9" s="371" customFormat="1" ht="14.25" x14ac:dyDescent="0.2">
      <c r="A9382" s="589"/>
      <c r="B9382" s="501"/>
      <c r="C9382" s="509"/>
      <c r="D9382" s="505"/>
      <c r="E9382" s="505"/>
      <c r="F9382" s="505"/>
      <c r="G9382" s="439"/>
      <c r="H9382" s="510"/>
      <c r="I9382" s="440"/>
    </row>
    <row r="9383" spans="1:9" s="371" customFormat="1" ht="14.25" x14ac:dyDescent="0.2">
      <c r="A9383" s="589"/>
      <c r="B9383" s="501"/>
      <c r="C9383" s="509"/>
      <c r="D9383" s="505"/>
      <c r="E9383" s="505"/>
      <c r="F9383" s="505"/>
      <c r="G9383" s="439"/>
      <c r="H9383" s="510"/>
      <c r="I9383" s="440"/>
    </row>
    <row r="9384" spans="1:9" s="371" customFormat="1" ht="14.25" x14ac:dyDescent="0.2">
      <c r="A9384" s="589"/>
      <c r="B9384" s="501"/>
      <c r="C9384" s="509"/>
      <c r="D9384" s="505"/>
      <c r="E9384" s="505"/>
      <c r="F9384" s="505"/>
      <c r="G9384" s="439"/>
      <c r="H9384" s="510"/>
      <c r="I9384" s="440"/>
    </row>
    <row r="9385" spans="1:9" s="371" customFormat="1" ht="14.25" x14ac:dyDescent="0.2">
      <c r="A9385" s="589"/>
      <c r="B9385" s="501"/>
      <c r="C9385" s="509"/>
      <c r="D9385" s="505"/>
      <c r="E9385" s="505"/>
      <c r="F9385" s="505"/>
      <c r="G9385" s="439"/>
      <c r="H9385" s="510"/>
      <c r="I9385" s="440"/>
    </row>
    <row r="9386" spans="1:9" s="371" customFormat="1" ht="14.25" x14ac:dyDescent="0.2">
      <c r="A9386" s="589"/>
      <c r="B9386" s="501"/>
      <c r="C9386" s="509"/>
      <c r="D9386" s="505"/>
      <c r="E9386" s="505"/>
      <c r="F9386" s="505"/>
      <c r="G9386" s="439"/>
      <c r="H9386" s="510"/>
      <c r="I9386" s="440"/>
    </row>
    <row r="9387" spans="1:9" s="371" customFormat="1" ht="14.25" x14ac:dyDescent="0.2">
      <c r="A9387" s="589"/>
      <c r="B9387" s="501"/>
      <c r="C9387" s="509"/>
      <c r="D9387" s="505"/>
      <c r="E9387" s="505"/>
      <c r="F9387" s="505"/>
      <c r="G9387" s="439"/>
      <c r="H9387" s="510"/>
      <c r="I9387" s="440"/>
    </row>
    <row r="9388" spans="1:9" s="371" customFormat="1" ht="14.25" x14ac:dyDescent="0.2">
      <c r="A9388" s="589"/>
      <c r="B9388" s="501"/>
      <c r="C9388" s="509"/>
      <c r="D9388" s="505"/>
      <c r="E9388" s="505"/>
      <c r="F9388" s="505"/>
      <c r="G9388" s="439"/>
      <c r="H9388" s="510"/>
      <c r="I9388" s="440"/>
    </row>
    <row r="9389" spans="1:9" s="371" customFormat="1" ht="14.25" x14ac:dyDescent="0.2">
      <c r="A9389" s="589"/>
      <c r="B9389" s="501"/>
      <c r="C9389" s="509"/>
      <c r="D9389" s="505"/>
      <c r="E9389" s="505"/>
      <c r="F9389" s="505"/>
      <c r="G9389" s="439"/>
      <c r="H9389" s="510"/>
      <c r="I9389" s="440"/>
    </row>
    <row r="9390" spans="1:9" s="371" customFormat="1" ht="14.25" x14ac:dyDescent="0.2">
      <c r="A9390" s="589"/>
      <c r="B9390" s="501"/>
      <c r="C9390" s="509"/>
      <c r="D9390" s="505"/>
      <c r="E9390" s="505"/>
      <c r="F9390" s="505"/>
      <c r="G9390" s="439"/>
      <c r="H9390" s="510"/>
      <c r="I9390" s="440"/>
    </row>
    <row r="9391" spans="1:9" s="371" customFormat="1" ht="14.25" x14ac:dyDescent="0.2">
      <c r="A9391" s="589"/>
      <c r="B9391" s="501"/>
      <c r="C9391" s="509"/>
      <c r="D9391" s="505"/>
      <c r="E9391" s="505"/>
      <c r="F9391" s="505"/>
      <c r="G9391" s="439"/>
      <c r="H9391" s="510"/>
      <c r="I9391" s="440"/>
    </row>
    <row r="9392" spans="1:9" s="371" customFormat="1" ht="14.25" x14ac:dyDescent="0.2">
      <c r="A9392" s="589"/>
      <c r="B9392" s="501"/>
      <c r="C9392" s="509"/>
      <c r="D9392" s="505"/>
      <c r="E9392" s="505"/>
      <c r="F9392" s="505"/>
      <c r="G9392" s="439"/>
      <c r="H9392" s="510"/>
      <c r="I9392" s="440"/>
    </row>
    <row r="9393" spans="1:9" s="371" customFormat="1" ht="14.25" x14ac:dyDescent="0.2">
      <c r="A9393" s="589"/>
      <c r="B9393" s="501"/>
      <c r="C9393" s="509"/>
      <c r="D9393" s="505"/>
      <c r="E9393" s="505"/>
      <c r="F9393" s="505"/>
      <c r="G9393" s="439"/>
      <c r="H9393" s="510"/>
      <c r="I9393" s="440"/>
    </row>
    <row r="9394" spans="1:9" s="371" customFormat="1" ht="14.25" x14ac:dyDescent="0.2">
      <c r="A9394" s="589"/>
      <c r="B9394" s="501"/>
      <c r="C9394" s="509"/>
      <c r="D9394" s="505"/>
      <c r="E9394" s="505"/>
      <c r="F9394" s="505"/>
      <c r="G9394" s="439"/>
      <c r="H9394" s="510"/>
      <c r="I9394" s="440"/>
    </row>
    <row r="9395" spans="1:9" s="371" customFormat="1" ht="14.25" x14ac:dyDescent="0.2">
      <c r="A9395" s="589"/>
      <c r="B9395" s="501"/>
      <c r="C9395" s="509"/>
      <c r="D9395" s="505"/>
      <c r="E9395" s="505"/>
      <c r="F9395" s="505"/>
      <c r="G9395" s="439"/>
      <c r="H9395" s="510"/>
      <c r="I9395" s="440"/>
    </row>
    <row r="9396" spans="1:9" s="371" customFormat="1" ht="14.25" x14ac:dyDescent="0.2">
      <c r="A9396" s="589"/>
      <c r="B9396" s="501"/>
      <c r="C9396" s="509"/>
      <c r="D9396" s="505"/>
      <c r="E9396" s="505"/>
      <c r="F9396" s="505"/>
      <c r="G9396" s="439"/>
      <c r="H9396" s="510"/>
      <c r="I9396" s="440"/>
    </row>
    <row r="9397" spans="1:9" s="371" customFormat="1" ht="14.25" x14ac:dyDescent="0.2">
      <c r="A9397" s="589"/>
      <c r="B9397" s="501"/>
      <c r="C9397" s="509"/>
      <c r="D9397" s="505"/>
      <c r="E9397" s="505"/>
      <c r="F9397" s="505"/>
      <c r="G9397" s="439"/>
      <c r="H9397" s="510"/>
      <c r="I9397" s="440"/>
    </row>
    <row r="9398" spans="1:9" s="371" customFormat="1" ht="14.25" x14ac:dyDescent="0.2">
      <c r="A9398" s="589"/>
      <c r="B9398" s="501"/>
      <c r="C9398" s="509"/>
      <c r="D9398" s="505"/>
      <c r="E9398" s="505"/>
      <c r="F9398" s="505"/>
      <c r="G9398" s="439"/>
      <c r="H9398" s="510"/>
      <c r="I9398" s="440"/>
    </row>
    <row r="9399" spans="1:9" s="371" customFormat="1" ht="14.25" x14ac:dyDescent="0.2">
      <c r="A9399" s="589"/>
      <c r="B9399" s="501"/>
      <c r="C9399" s="509"/>
      <c r="D9399" s="505"/>
      <c r="E9399" s="505"/>
      <c r="F9399" s="505"/>
      <c r="G9399" s="439"/>
      <c r="H9399" s="510"/>
      <c r="I9399" s="440"/>
    </row>
    <row r="9400" spans="1:9" s="371" customFormat="1" ht="14.25" x14ac:dyDescent="0.2">
      <c r="A9400" s="589"/>
      <c r="B9400" s="501"/>
      <c r="C9400" s="509"/>
      <c r="D9400" s="505"/>
      <c r="E9400" s="505"/>
      <c r="F9400" s="505"/>
      <c r="G9400" s="439"/>
      <c r="H9400" s="510"/>
      <c r="I9400" s="440"/>
    </row>
    <row r="9401" spans="1:9" s="371" customFormat="1" ht="14.25" x14ac:dyDescent="0.2">
      <c r="A9401" s="589"/>
      <c r="B9401" s="501"/>
      <c r="C9401" s="509"/>
      <c r="D9401" s="505"/>
      <c r="E9401" s="505"/>
      <c r="F9401" s="505"/>
      <c r="G9401" s="439"/>
      <c r="H9401" s="510"/>
      <c r="I9401" s="440"/>
    </row>
    <row r="9402" spans="1:9" s="371" customFormat="1" ht="14.25" x14ac:dyDescent="0.2">
      <c r="A9402" s="589"/>
      <c r="B9402" s="501"/>
      <c r="C9402" s="509"/>
      <c r="D9402" s="505"/>
      <c r="E9402" s="505"/>
      <c r="F9402" s="505"/>
      <c r="G9402" s="439"/>
      <c r="H9402" s="510"/>
      <c r="I9402" s="440"/>
    </row>
    <row r="9403" spans="1:9" s="371" customFormat="1" ht="14.25" x14ac:dyDescent="0.2">
      <c r="A9403" s="589"/>
      <c r="B9403" s="501"/>
      <c r="C9403" s="509"/>
      <c r="D9403" s="505"/>
      <c r="E9403" s="505"/>
      <c r="F9403" s="505"/>
      <c r="G9403" s="439"/>
      <c r="H9403" s="510"/>
      <c r="I9403" s="440"/>
    </row>
    <row r="9404" spans="1:9" s="371" customFormat="1" ht="14.25" x14ac:dyDescent="0.2">
      <c r="A9404" s="589"/>
      <c r="B9404" s="501"/>
      <c r="C9404" s="509"/>
      <c r="D9404" s="505"/>
      <c r="E9404" s="505"/>
      <c r="F9404" s="505"/>
      <c r="G9404" s="439"/>
      <c r="H9404" s="510"/>
      <c r="I9404" s="440"/>
    </row>
    <row r="9405" spans="1:9" s="371" customFormat="1" ht="14.25" x14ac:dyDescent="0.2">
      <c r="A9405" s="589"/>
      <c r="B9405" s="501"/>
      <c r="C9405" s="509"/>
      <c r="D9405" s="505"/>
      <c r="E9405" s="505"/>
      <c r="F9405" s="505"/>
      <c r="G9405" s="439"/>
      <c r="H9405" s="510"/>
      <c r="I9405" s="440"/>
    </row>
    <row r="9406" spans="1:9" s="371" customFormat="1" ht="14.25" x14ac:dyDescent="0.2">
      <c r="A9406" s="589"/>
      <c r="B9406" s="501"/>
      <c r="C9406" s="509"/>
      <c r="D9406" s="505"/>
      <c r="E9406" s="505"/>
      <c r="F9406" s="505"/>
      <c r="G9406" s="439"/>
      <c r="H9406" s="510"/>
      <c r="I9406" s="440"/>
    </row>
    <row r="9407" spans="1:9" s="371" customFormat="1" ht="14.25" x14ac:dyDescent="0.2">
      <c r="A9407" s="589"/>
      <c r="B9407" s="501"/>
      <c r="C9407" s="509"/>
      <c r="D9407" s="505"/>
      <c r="E9407" s="505"/>
      <c r="F9407" s="505"/>
      <c r="G9407" s="439"/>
      <c r="H9407" s="510"/>
      <c r="I9407" s="440"/>
    </row>
    <row r="9408" spans="1:9" s="371" customFormat="1" ht="14.25" x14ac:dyDescent="0.2">
      <c r="A9408" s="589"/>
      <c r="B9408" s="501"/>
      <c r="C9408" s="509"/>
      <c r="D9408" s="505"/>
      <c r="E9408" s="505"/>
      <c r="F9408" s="505"/>
      <c r="G9408" s="439"/>
      <c r="H9408" s="510"/>
      <c r="I9408" s="440"/>
    </row>
    <row r="9409" spans="1:9" s="371" customFormat="1" ht="14.25" x14ac:dyDescent="0.2">
      <c r="A9409" s="589"/>
      <c r="B9409" s="501"/>
      <c r="C9409" s="509"/>
      <c r="D9409" s="505"/>
      <c r="E9409" s="505"/>
      <c r="F9409" s="505"/>
      <c r="G9409" s="439"/>
      <c r="H9409" s="510"/>
      <c r="I9409" s="440"/>
    </row>
    <row r="9410" spans="1:9" s="371" customFormat="1" ht="14.25" x14ac:dyDescent="0.2">
      <c r="A9410" s="589"/>
      <c r="B9410" s="501"/>
      <c r="C9410" s="509"/>
      <c r="D9410" s="505"/>
      <c r="E9410" s="505"/>
      <c r="F9410" s="505"/>
      <c r="G9410" s="439"/>
      <c r="H9410" s="510"/>
      <c r="I9410" s="440"/>
    </row>
    <row r="9411" spans="1:9" s="371" customFormat="1" ht="14.25" x14ac:dyDescent="0.2">
      <c r="A9411" s="589"/>
      <c r="B9411" s="501"/>
      <c r="C9411" s="509"/>
      <c r="D9411" s="505"/>
      <c r="E9411" s="505"/>
      <c r="F9411" s="505"/>
      <c r="G9411" s="439"/>
      <c r="H9411" s="510"/>
      <c r="I9411" s="440"/>
    </row>
    <row r="9412" spans="1:9" s="371" customFormat="1" ht="14.25" x14ac:dyDescent="0.2">
      <c r="A9412" s="589"/>
      <c r="B9412" s="501"/>
      <c r="C9412" s="509"/>
      <c r="D9412" s="505"/>
      <c r="E9412" s="505"/>
      <c r="F9412" s="505"/>
      <c r="G9412" s="439"/>
      <c r="H9412" s="510"/>
      <c r="I9412" s="440"/>
    </row>
    <row r="9413" spans="1:9" s="371" customFormat="1" ht="14.25" x14ac:dyDescent="0.2">
      <c r="A9413" s="589"/>
      <c r="B9413" s="501"/>
      <c r="C9413" s="509"/>
      <c r="D9413" s="505"/>
      <c r="E9413" s="505"/>
      <c r="F9413" s="505"/>
      <c r="G9413" s="439"/>
      <c r="H9413" s="510"/>
      <c r="I9413" s="440"/>
    </row>
    <row r="9414" spans="1:9" s="371" customFormat="1" ht="14.25" x14ac:dyDescent="0.2">
      <c r="A9414" s="589"/>
      <c r="B9414" s="501"/>
      <c r="C9414" s="509"/>
      <c r="D9414" s="505"/>
      <c r="E9414" s="505"/>
      <c r="F9414" s="505"/>
      <c r="G9414" s="439"/>
      <c r="H9414" s="510"/>
      <c r="I9414" s="440"/>
    </row>
    <row r="9415" spans="1:9" s="371" customFormat="1" ht="14.25" x14ac:dyDescent="0.2">
      <c r="A9415" s="589"/>
      <c r="B9415" s="501"/>
      <c r="C9415" s="509"/>
      <c r="D9415" s="505"/>
      <c r="E9415" s="505"/>
      <c r="F9415" s="505"/>
      <c r="G9415" s="439"/>
      <c r="H9415" s="510"/>
      <c r="I9415" s="440"/>
    </row>
    <row r="9416" spans="1:9" s="371" customFormat="1" ht="14.25" x14ac:dyDescent="0.2">
      <c r="A9416" s="589"/>
      <c r="B9416" s="501"/>
      <c r="C9416" s="509"/>
      <c r="D9416" s="505"/>
      <c r="E9416" s="505"/>
      <c r="F9416" s="505"/>
      <c r="G9416" s="439"/>
      <c r="H9416" s="510"/>
      <c r="I9416" s="440"/>
    </row>
    <row r="9417" spans="1:9" s="371" customFormat="1" ht="14.25" x14ac:dyDescent="0.2">
      <c r="A9417" s="589"/>
      <c r="B9417" s="501"/>
      <c r="C9417" s="509"/>
      <c r="D9417" s="505"/>
      <c r="E9417" s="505"/>
      <c r="F9417" s="505"/>
      <c r="G9417" s="439"/>
      <c r="H9417" s="510"/>
      <c r="I9417" s="440"/>
    </row>
    <row r="9418" spans="1:9" s="371" customFormat="1" ht="14.25" x14ac:dyDescent="0.2">
      <c r="A9418" s="589"/>
      <c r="B9418" s="501"/>
      <c r="C9418" s="509"/>
      <c r="D9418" s="505"/>
      <c r="E9418" s="505"/>
      <c r="F9418" s="505"/>
      <c r="G9418" s="439"/>
      <c r="H9418" s="510"/>
      <c r="I9418" s="440"/>
    </row>
    <row r="9419" spans="1:9" s="371" customFormat="1" ht="14.25" x14ac:dyDescent="0.2">
      <c r="A9419" s="589"/>
      <c r="B9419" s="501"/>
      <c r="C9419" s="509"/>
      <c r="D9419" s="505"/>
      <c r="E9419" s="505"/>
      <c r="F9419" s="505"/>
      <c r="G9419" s="439"/>
      <c r="H9419" s="510"/>
      <c r="I9419" s="440"/>
    </row>
    <row r="9420" spans="1:9" s="371" customFormat="1" ht="14.25" x14ac:dyDescent="0.2">
      <c r="A9420" s="589"/>
      <c r="B9420" s="501"/>
      <c r="C9420" s="509"/>
      <c r="D9420" s="505"/>
      <c r="E9420" s="505"/>
      <c r="F9420" s="505"/>
      <c r="G9420" s="439"/>
      <c r="H9420" s="510"/>
      <c r="I9420" s="440"/>
    </row>
    <row r="9421" spans="1:9" s="371" customFormat="1" ht="14.25" x14ac:dyDescent="0.2">
      <c r="A9421" s="589"/>
      <c r="B9421" s="501"/>
      <c r="C9421" s="509"/>
      <c r="D9421" s="505"/>
      <c r="E9421" s="505"/>
      <c r="F9421" s="505"/>
      <c r="G9421" s="439"/>
      <c r="H9421" s="510"/>
      <c r="I9421" s="440"/>
    </row>
    <row r="9422" spans="1:9" s="371" customFormat="1" ht="14.25" x14ac:dyDescent="0.2">
      <c r="A9422" s="589"/>
      <c r="B9422" s="501"/>
      <c r="C9422" s="509"/>
      <c r="D9422" s="505"/>
      <c r="E9422" s="505"/>
      <c r="F9422" s="505"/>
      <c r="G9422" s="439"/>
      <c r="H9422" s="510"/>
      <c r="I9422" s="440"/>
    </row>
    <row r="9423" spans="1:9" s="371" customFormat="1" ht="14.25" x14ac:dyDescent="0.2">
      <c r="A9423" s="589"/>
      <c r="B9423" s="501"/>
      <c r="C9423" s="509"/>
      <c r="D9423" s="505"/>
      <c r="E9423" s="505"/>
      <c r="F9423" s="505"/>
      <c r="G9423" s="439"/>
      <c r="H9423" s="510"/>
      <c r="I9423" s="440"/>
    </row>
    <row r="9424" spans="1:9" s="371" customFormat="1" ht="14.25" x14ac:dyDescent="0.2">
      <c r="A9424" s="589"/>
      <c r="B9424" s="501"/>
      <c r="C9424" s="509"/>
      <c r="D9424" s="505"/>
      <c r="E9424" s="505"/>
      <c r="F9424" s="505"/>
      <c r="G9424" s="439"/>
      <c r="H9424" s="510"/>
      <c r="I9424" s="440"/>
    </row>
    <row r="9425" spans="1:9" s="371" customFormat="1" ht="14.25" x14ac:dyDescent="0.2">
      <c r="A9425" s="589"/>
      <c r="B9425" s="501"/>
      <c r="C9425" s="509"/>
      <c r="D9425" s="515"/>
      <c r="E9425" s="515"/>
      <c r="F9425" s="505"/>
      <c r="G9425" s="439"/>
      <c r="H9425" s="510"/>
      <c r="I9425" s="440"/>
    </row>
    <row r="9426" spans="1:9" s="371" customFormat="1" ht="14.25" x14ac:dyDescent="0.2">
      <c r="A9426" s="528"/>
      <c r="B9426" s="501"/>
      <c r="C9426" s="519"/>
      <c r="D9426" s="597"/>
      <c r="E9426" s="597"/>
      <c r="F9426" s="505"/>
      <c r="G9426" s="439"/>
      <c r="H9426" s="510"/>
      <c r="I9426" s="440"/>
    </row>
    <row r="9427" spans="1:9" s="371" customFormat="1" ht="14.25" x14ac:dyDescent="0.2">
      <c r="A9427" s="448"/>
      <c r="B9427" s="501"/>
      <c r="C9427" s="451"/>
      <c r="D9427" s="598"/>
      <c r="E9427" s="598"/>
      <c r="F9427" s="505"/>
      <c r="G9427" s="439"/>
      <c r="H9427" s="510"/>
      <c r="I9427" s="440"/>
    </row>
    <row r="9428" spans="1:9" s="371" customFormat="1" ht="14.25" x14ac:dyDescent="0.2">
      <c r="A9428" s="448"/>
      <c r="B9428" s="501"/>
      <c r="C9428" s="451"/>
      <c r="D9428" s="598"/>
      <c r="E9428" s="598"/>
      <c r="F9428" s="505"/>
      <c r="G9428" s="439"/>
      <c r="H9428" s="510"/>
      <c r="I9428" s="440"/>
    </row>
    <row r="9429" spans="1:9" s="371" customFormat="1" ht="14.25" x14ac:dyDescent="0.2">
      <c r="A9429" s="449"/>
      <c r="B9429" s="501"/>
      <c r="C9429" s="453"/>
      <c r="D9429" s="453"/>
      <c r="E9429" s="454"/>
      <c r="F9429" s="505"/>
      <c r="G9429" s="439"/>
      <c r="H9429" s="510"/>
      <c r="I9429" s="440"/>
    </row>
    <row r="9430" spans="1:9" s="371" customFormat="1" ht="14.25" x14ac:dyDescent="0.2">
      <c r="A9430" s="449"/>
      <c r="B9430" s="501"/>
      <c r="C9430" s="453"/>
      <c r="D9430" s="453"/>
      <c r="E9430" s="453"/>
      <c r="F9430" s="505"/>
      <c r="G9430" s="439"/>
      <c r="H9430" s="510"/>
      <c r="I9430" s="440"/>
    </row>
    <row r="9431" spans="1:9" s="371" customFormat="1" ht="14.25" x14ac:dyDescent="0.2">
      <c r="A9431" s="449"/>
      <c r="B9431" s="501"/>
      <c r="C9431" s="453"/>
      <c r="D9431" s="453"/>
      <c r="E9431" s="453"/>
      <c r="F9431" s="505"/>
      <c r="G9431" s="439"/>
      <c r="H9431" s="510"/>
      <c r="I9431" s="440"/>
    </row>
    <row r="9432" spans="1:9" s="371" customFormat="1" ht="14.25" x14ac:dyDescent="0.2">
      <c r="A9432" s="449"/>
      <c r="B9432" s="501"/>
      <c r="C9432" s="599"/>
      <c r="D9432" s="599"/>
      <c r="E9432" s="599"/>
      <c r="F9432" s="505"/>
      <c r="G9432" s="439"/>
      <c r="H9432" s="510"/>
      <c r="I9432" s="440"/>
    </row>
    <row r="9433" spans="1:9" s="371" customFormat="1" ht="14.25" x14ac:dyDescent="0.2">
      <c r="A9433" s="449"/>
      <c r="B9433" s="501"/>
      <c r="C9433" s="590"/>
      <c r="D9433" s="590"/>
      <c r="E9433" s="590"/>
      <c r="F9433" s="505"/>
      <c r="G9433" s="439"/>
      <c r="H9433" s="506"/>
      <c r="I9433" s="440"/>
    </row>
    <row r="9434" spans="1:9" s="371" customFormat="1" ht="14.25" x14ac:dyDescent="0.2">
      <c r="A9434" s="449"/>
      <c r="B9434" s="501"/>
      <c r="C9434" s="453"/>
      <c r="D9434" s="453"/>
      <c r="E9434" s="453"/>
      <c r="F9434" s="505"/>
      <c r="G9434" s="439"/>
      <c r="H9434" s="510"/>
      <c r="I9434" s="440"/>
    </row>
    <row r="9435" spans="1:9" s="371" customFormat="1" ht="14.25" x14ac:dyDescent="0.2">
      <c r="A9435" s="449"/>
      <c r="B9435" s="501"/>
      <c r="C9435" s="590"/>
      <c r="D9435" s="590"/>
      <c r="E9435" s="590"/>
      <c r="F9435" s="505"/>
      <c r="G9435" s="439"/>
      <c r="H9435" s="510"/>
      <c r="I9435" s="440"/>
    </row>
    <row r="9436" spans="1:9" s="371" customFormat="1" ht="14.25" x14ac:dyDescent="0.2">
      <c r="A9436" s="449"/>
      <c r="B9436" s="501"/>
      <c r="C9436" s="521"/>
      <c r="D9436" s="521"/>
      <c r="E9436" s="521"/>
      <c r="F9436" s="505"/>
      <c r="G9436" s="439"/>
      <c r="H9436" s="510"/>
      <c r="I9436" s="440"/>
    </row>
    <row r="9437" spans="1:9" s="371" customFormat="1" ht="14.25" x14ac:dyDescent="0.2">
      <c r="A9437" s="449"/>
      <c r="B9437" s="501"/>
      <c r="C9437" s="590"/>
      <c r="D9437" s="590"/>
      <c r="E9437" s="590"/>
      <c r="F9437" s="505"/>
      <c r="G9437" s="439"/>
      <c r="H9437" s="510"/>
      <c r="I9437" s="440"/>
    </row>
    <row r="9438" spans="1:9" s="371" customFormat="1" ht="14.25" x14ac:dyDescent="0.2">
      <c r="A9438" s="449"/>
      <c r="B9438" s="501"/>
      <c r="C9438" s="590"/>
      <c r="D9438" s="590"/>
      <c r="E9438" s="590"/>
      <c r="F9438" s="505"/>
      <c r="G9438" s="439"/>
      <c r="H9438" s="510"/>
      <c r="I9438" s="440"/>
    </row>
    <row r="9439" spans="1:9" s="371" customFormat="1" ht="14.25" x14ac:dyDescent="0.2">
      <c r="A9439" s="449"/>
      <c r="B9439" s="501"/>
      <c r="C9439" s="590"/>
      <c r="D9439" s="590"/>
      <c r="E9439" s="590"/>
      <c r="F9439" s="505"/>
      <c r="G9439" s="439"/>
      <c r="H9439" s="510"/>
      <c r="I9439" s="440"/>
    </row>
    <row r="9440" spans="1:9" s="371" customFormat="1" ht="14.25" x14ac:dyDescent="0.2">
      <c r="A9440" s="591"/>
      <c r="B9440" s="501"/>
      <c r="C9440" s="590"/>
      <c r="D9440" s="590"/>
      <c r="E9440" s="590"/>
      <c r="F9440" s="505"/>
      <c r="G9440" s="439"/>
      <c r="H9440" s="510"/>
      <c r="I9440" s="440"/>
    </row>
    <row r="9441" spans="1:9" s="371" customFormat="1" ht="14.25" x14ac:dyDescent="0.2">
      <c r="A9441" s="591"/>
      <c r="B9441" s="501"/>
      <c r="C9441" s="590"/>
      <c r="D9441" s="590"/>
      <c r="E9441" s="590"/>
      <c r="F9441" s="505"/>
      <c r="G9441" s="439"/>
      <c r="H9441" s="510"/>
      <c r="I9441" s="440"/>
    </row>
    <row r="9442" spans="1:9" s="371" customFormat="1" ht="14.25" x14ac:dyDescent="0.2">
      <c r="A9442" s="591"/>
      <c r="B9442" s="501"/>
      <c r="C9442" s="590"/>
      <c r="D9442" s="590"/>
      <c r="E9442" s="590"/>
      <c r="F9442" s="505"/>
      <c r="G9442" s="439"/>
      <c r="H9442" s="510"/>
      <c r="I9442" s="440"/>
    </row>
    <row r="9443" spans="1:9" s="371" customFormat="1" ht="14.25" x14ac:dyDescent="0.2">
      <c r="A9443" s="591"/>
      <c r="B9443" s="501"/>
      <c r="C9443" s="590"/>
      <c r="D9443" s="590"/>
      <c r="E9443" s="590"/>
      <c r="F9443" s="505"/>
      <c r="G9443" s="439"/>
      <c r="H9443" s="510"/>
      <c r="I9443" s="440"/>
    </row>
    <row r="9444" spans="1:9" s="371" customFormat="1" ht="14.25" x14ac:dyDescent="0.2">
      <c r="A9444" s="591"/>
      <c r="B9444" s="501"/>
      <c r="C9444" s="590"/>
      <c r="D9444" s="590"/>
      <c r="E9444" s="590"/>
      <c r="F9444" s="505"/>
      <c r="G9444" s="439"/>
      <c r="H9444" s="510"/>
      <c r="I9444" s="440"/>
    </row>
    <row r="9445" spans="1:9" s="371" customFormat="1" ht="14.25" x14ac:dyDescent="0.2">
      <c r="A9445" s="591"/>
      <c r="B9445" s="501"/>
      <c r="C9445" s="521"/>
      <c r="D9445" s="521"/>
      <c r="E9445" s="521"/>
      <c r="F9445" s="505"/>
      <c r="G9445" s="439"/>
      <c r="H9445" s="510"/>
      <c r="I9445" s="440"/>
    </row>
    <row r="9446" spans="1:9" s="371" customFormat="1" ht="14.25" x14ac:dyDescent="0.2">
      <c r="A9446" s="591"/>
      <c r="B9446" s="501"/>
      <c r="C9446" s="521"/>
      <c r="D9446" s="521"/>
      <c r="E9446" s="521"/>
      <c r="F9446" s="505"/>
      <c r="G9446" s="439"/>
      <c r="H9446" s="510"/>
      <c r="I9446" s="440"/>
    </row>
    <row r="9447" spans="1:9" s="371" customFormat="1" ht="14.25" x14ac:dyDescent="0.2">
      <c r="A9447" s="591"/>
      <c r="B9447" s="501"/>
      <c r="C9447" s="521"/>
      <c r="D9447" s="521"/>
      <c r="E9447" s="521"/>
      <c r="F9447" s="505"/>
      <c r="G9447" s="439"/>
      <c r="H9447" s="510"/>
      <c r="I9447" s="440"/>
    </row>
    <row r="9448" spans="1:9" s="371" customFormat="1" ht="14.25" x14ac:dyDescent="0.2">
      <c r="A9448" s="507"/>
      <c r="B9448" s="501"/>
      <c r="C9448" s="507"/>
      <c r="D9448" s="503"/>
      <c r="E9448" s="505"/>
      <c r="F9448" s="505"/>
      <c r="G9448" s="439"/>
      <c r="H9448" s="510"/>
      <c r="I9448" s="440"/>
    </row>
    <row r="9449" spans="1:9" s="371" customFormat="1" ht="14.25" x14ac:dyDescent="0.2">
      <c r="A9449" s="507"/>
      <c r="B9449" s="501"/>
      <c r="C9449" s="507"/>
      <c r="D9449" s="503"/>
      <c r="E9449" s="505"/>
      <c r="F9449" s="505"/>
      <c r="G9449" s="439"/>
      <c r="H9449" s="510"/>
      <c r="I9449" s="440"/>
    </row>
    <row r="9450" spans="1:9" s="409" customFormat="1" ht="14.25" x14ac:dyDescent="0.2">
      <c r="A9450" s="441"/>
      <c r="B9450" s="501"/>
      <c r="C9450" s="441"/>
      <c r="D9450" s="503"/>
      <c r="E9450" s="505"/>
      <c r="F9450" s="505"/>
      <c r="G9450" s="439"/>
      <c r="H9450" s="540"/>
      <c r="I9450" s="440"/>
    </row>
    <row r="9451" spans="1:9" s="409" customFormat="1" ht="14.25" x14ac:dyDescent="0.2">
      <c r="A9451" s="441"/>
      <c r="B9451" s="501"/>
      <c r="C9451" s="441"/>
      <c r="D9451" s="503"/>
      <c r="E9451" s="505"/>
      <c r="F9451" s="505"/>
      <c r="G9451" s="439"/>
      <c r="H9451" s="540"/>
      <c r="I9451" s="440"/>
    </row>
    <row r="9452" spans="1:9" s="409" customFormat="1" ht="14.25" x14ac:dyDescent="0.2">
      <c r="A9452" s="441"/>
      <c r="B9452" s="501"/>
      <c r="C9452" s="441"/>
      <c r="D9452" s="503"/>
      <c r="E9452" s="505"/>
      <c r="F9452" s="505"/>
      <c r="G9452" s="439"/>
      <c r="H9452" s="540"/>
      <c r="I9452" s="440"/>
    </row>
    <row r="9453" spans="1:9" s="409" customFormat="1" ht="14.25" x14ac:dyDescent="0.2">
      <c r="A9453" s="441"/>
      <c r="B9453" s="501"/>
      <c r="C9453" s="441"/>
      <c r="D9453" s="503"/>
      <c r="E9453" s="505"/>
      <c r="F9453" s="505"/>
      <c r="G9453" s="439"/>
      <c r="H9453" s="540"/>
      <c r="I9453" s="440"/>
    </row>
    <row r="9454" spans="1:9" s="409" customFormat="1" ht="14.25" x14ac:dyDescent="0.2">
      <c r="A9454" s="441"/>
      <c r="B9454" s="501"/>
      <c r="C9454" s="441"/>
      <c r="D9454" s="503"/>
      <c r="E9454" s="505"/>
      <c r="F9454" s="505"/>
      <c r="G9454" s="439"/>
      <c r="H9454" s="540"/>
      <c r="I9454" s="440"/>
    </row>
    <row r="9455" spans="1:9" s="409" customFormat="1" ht="14.25" x14ac:dyDescent="0.2">
      <c r="A9455" s="441"/>
      <c r="B9455" s="501"/>
      <c r="C9455" s="441"/>
      <c r="D9455" s="503"/>
      <c r="E9455" s="505"/>
      <c r="F9455" s="505"/>
      <c r="G9455" s="439"/>
      <c r="H9455" s="540"/>
      <c r="I9455" s="440"/>
    </row>
    <row r="9456" spans="1:9" s="409" customFormat="1" ht="14.25" x14ac:dyDescent="0.2">
      <c r="A9456" s="509"/>
      <c r="B9456" s="501"/>
      <c r="C9456" s="509"/>
      <c r="D9456" s="503"/>
      <c r="E9456" s="505"/>
      <c r="F9456" s="505"/>
      <c r="G9456" s="439"/>
      <c r="H9456" s="541"/>
      <c r="I9456" s="440"/>
    </row>
    <row r="9457" spans="1:9" s="409" customFormat="1" ht="14.25" x14ac:dyDescent="0.2">
      <c r="A9457" s="441"/>
      <c r="B9457" s="501"/>
      <c r="C9457" s="441"/>
      <c r="D9457" s="514"/>
      <c r="E9457" s="505"/>
      <c r="F9457" s="505"/>
      <c r="G9457" s="439"/>
      <c r="H9457" s="542"/>
      <c r="I9457" s="440"/>
    </row>
    <row r="9458" spans="1:9" s="409" customFormat="1" ht="14.25" x14ac:dyDescent="0.2">
      <c r="A9458" s="509"/>
      <c r="B9458" s="501"/>
      <c r="C9458" s="509"/>
      <c r="D9458" s="503"/>
      <c r="E9458" s="505"/>
      <c r="F9458" s="505"/>
      <c r="G9458" s="439"/>
      <c r="H9458" s="541"/>
      <c r="I9458" s="440"/>
    </row>
    <row r="9459" spans="1:9" s="409" customFormat="1" ht="14.25" x14ac:dyDescent="0.2">
      <c r="A9459" s="441"/>
      <c r="B9459" s="501"/>
      <c r="C9459" s="441"/>
      <c r="D9459" s="514"/>
      <c r="E9459" s="505"/>
      <c r="F9459" s="505"/>
      <c r="G9459" s="439"/>
      <c r="H9459" s="542"/>
      <c r="I9459" s="440"/>
    </row>
    <row r="9460" spans="1:9" s="409" customFormat="1" ht="14.25" x14ac:dyDescent="0.2">
      <c r="A9460" s="441"/>
      <c r="B9460" s="501"/>
      <c r="C9460" s="441"/>
      <c r="D9460" s="514"/>
      <c r="E9460" s="505"/>
      <c r="F9460" s="505"/>
      <c r="G9460" s="439"/>
      <c r="H9460" s="542"/>
      <c r="I9460" s="440"/>
    </row>
    <row r="9461" spans="1:9" s="409" customFormat="1" ht="14.25" x14ac:dyDescent="0.2">
      <c r="A9461" s="509"/>
      <c r="B9461" s="501"/>
      <c r="C9461" s="509"/>
      <c r="D9461" s="503"/>
      <c r="E9461" s="505"/>
      <c r="F9461" s="505"/>
      <c r="G9461" s="439"/>
      <c r="H9461" s="540"/>
      <c r="I9461" s="440"/>
    </row>
    <row r="9462" spans="1:9" s="409" customFormat="1" ht="14.25" x14ac:dyDescent="0.2">
      <c r="A9462" s="441"/>
      <c r="B9462" s="501"/>
      <c r="C9462" s="441"/>
      <c r="D9462" s="503"/>
      <c r="E9462" s="505"/>
      <c r="F9462" s="505"/>
      <c r="G9462" s="439"/>
      <c r="H9462" s="540"/>
      <c r="I9462" s="440"/>
    </row>
    <row r="9463" spans="1:9" s="409" customFormat="1" ht="14.25" x14ac:dyDescent="0.2">
      <c r="A9463" s="441"/>
      <c r="B9463" s="501"/>
      <c r="C9463" s="441"/>
      <c r="D9463" s="503"/>
      <c r="E9463" s="505"/>
      <c r="F9463" s="505"/>
      <c r="G9463" s="439"/>
      <c r="H9463" s="540"/>
      <c r="I9463" s="440"/>
    </row>
    <row r="9464" spans="1:9" s="409" customFormat="1" ht="14.25" x14ac:dyDescent="0.2">
      <c r="A9464" s="509"/>
      <c r="B9464" s="501"/>
      <c r="C9464" s="509"/>
      <c r="D9464" s="503"/>
      <c r="E9464" s="505"/>
      <c r="F9464" s="505"/>
      <c r="G9464" s="439"/>
      <c r="H9464" s="541"/>
      <c r="I9464" s="440"/>
    </row>
    <row r="9465" spans="1:9" s="409" customFormat="1" ht="14.25" x14ac:dyDescent="0.2">
      <c r="A9465" s="509"/>
      <c r="B9465" s="501"/>
      <c r="C9465" s="509"/>
      <c r="D9465" s="503"/>
      <c r="E9465" s="505"/>
      <c r="F9465" s="505"/>
      <c r="G9465" s="439"/>
      <c r="H9465" s="541"/>
      <c r="I9465" s="440"/>
    </row>
    <row r="9466" spans="1:9" s="409" customFormat="1" ht="14.25" x14ac:dyDescent="0.2">
      <c r="A9466" s="441"/>
      <c r="B9466" s="501"/>
      <c r="C9466" s="441"/>
      <c r="D9466" s="514"/>
      <c r="E9466" s="505"/>
      <c r="F9466" s="505"/>
      <c r="G9466" s="439"/>
      <c r="H9466" s="542"/>
      <c r="I9466" s="440"/>
    </row>
    <row r="9467" spans="1:9" s="409" customFormat="1" ht="14.25" x14ac:dyDescent="0.2">
      <c r="A9467" s="441"/>
      <c r="B9467" s="501"/>
      <c r="C9467" s="441"/>
      <c r="D9467" s="514"/>
      <c r="E9467" s="505"/>
      <c r="F9467" s="505"/>
      <c r="G9467" s="439"/>
      <c r="H9467" s="542"/>
      <c r="I9467" s="440"/>
    </row>
    <row r="9468" spans="1:9" s="409" customFormat="1" ht="14.25" x14ac:dyDescent="0.2">
      <c r="A9468" s="441"/>
      <c r="B9468" s="501"/>
      <c r="C9468" s="441"/>
      <c r="D9468" s="514"/>
      <c r="E9468" s="505"/>
      <c r="F9468" s="505"/>
      <c r="G9468" s="439"/>
      <c r="H9468" s="542"/>
      <c r="I9468" s="440"/>
    </row>
    <row r="9469" spans="1:9" s="409" customFormat="1" ht="14.25" x14ac:dyDescent="0.2">
      <c r="A9469" s="509"/>
      <c r="B9469" s="501"/>
      <c r="C9469" s="509"/>
      <c r="D9469" s="503"/>
      <c r="E9469" s="505"/>
      <c r="F9469" s="505"/>
      <c r="G9469" s="439"/>
      <c r="H9469" s="514"/>
      <c r="I9469" s="440"/>
    </row>
    <row r="9470" spans="1:9" s="409" customFormat="1" ht="14.25" x14ac:dyDescent="0.2">
      <c r="A9470" s="441"/>
      <c r="B9470" s="501"/>
      <c r="C9470" s="441"/>
      <c r="D9470" s="503"/>
      <c r="E9470" s="505"/>
      <c r="F9470" s="505"/>
      <c r="G9470" s="439"/>
      <c r="H9470" s="540"/>
      <c r="I9470" s="440"/>
    </row>
    <row r="9471" spans="1:9" s="409" customFormat="1" ht="14.25" x14ac:dyDescent="0.2">
      <c r="A9471" s="441"/>
      <c r="B9471" s="501"/>
      <c r="C9471" s="441"/>
      <c r="D9471" s="503"/>
      <c r="E9471" s="505"/>
      <c r="F9471" s="505"/>
      <c r="G9471" s="439"/>
      <c r="H9471" s="540"/>
      <c r="I9471" s="440"/>
    </row>
    <row r="9472" spans="1:9" s="409" customFormat="1" ht="14.25" x14ac:dyDescent="0.2">
      <c r="A9472" s="441"/>
      <c r="B9472" s="501"/>
      <c r="C9472" s="441"/>
      <c r="D9472" s="503"/>
      <c r="E9472" s="505"/>
      <c r="F9472" s="505"/>
      <c r="G9472" s="439"/>
      <c r="H9472" s="540"/>
      <c r="I9472" s="440"/>
    </row>
    <row r="9473" spans="1:9" s="409" customFormat="1" ht="14.25" x14ac:dyDescent="0.2">
      <c r="A9473" s="441"/>
      <c r="B9473" s="501"/>
      <c r="C9473" s="441"/>
      <c r="D9473" s="503"/>
      <c r="E9473" s="505"/>
      <c r="F9473" s="505"/>
      <c r="G9473" s="439"/>
      <c r="H9473" s="540"/>
      <c r="I9473" s="440"/>
    </row>
    <row r="9474" spans="1:9" s="409" customFormat="1" ht="14.25" x14ac:dyDescent="0.2">
      <c r="A9474" s="441"/>
      <c r="B9474" s="501"/>
      <c r="C9474" s="441"/>
      <c r="D9474" s="503"/>
      <c r="E9474" s="505"/>
      <c r="F9474" s="505"/>
      <c r="G9474" s="439"/>
      <c r="H9474" s="540"/>
      <c r="I9474" s="440"/>
    </row>
    <row r="9475" spans="1:9" s="409" customFormat="1" ht="14.25" x14ac:dyDescent="0.2">
      <c r="A9475" s="441"/>
      <c r="B9475" s="501"/>
      <c r="C9475" s="441"/>
      <c r="D9475" s="503"/>
      <c r="E9475" s="505"/>
      <c r="F9475" s="505"/>
      <c r="G9475" s="439"/>
      <c r="H9475" s="540"/>
      <c r="I9475" s="440"/>
    </row>
    <row r="9476" spans="1:9" s="409" customFormat="1" ht="14.25" x14ac:dyDescent="0.2">
      <c r="A9476" s="441"/>
      <c r="B9476" s="501"/>
      <c r="C9476" s="441"/>
      <c r="D9476" s="503"/>
      <c r="E9476" s="505"/>
      <c r="F9476" s="505"/>
      <c r="G9476" s="439"/>
      <c r="H9476" s="540"/>
      <c r="I9476" s="440"/>
    </row>
    <row r="9477" spans="1:9" s="409" customFormat="1" ht="14.25" x14ac:dyDescent="0.2">
      <c r="A9477" s="509"/>
      <c r="B9477" s="501"/>
      <c r="C9477" s="509"/>
      <c r="D9477" s="503"/>
      <c r="E9477" s="505"/>
      <c r="F9477" s="505"/>
      <c r="G9477" s="439"/>
      <c r="H9477" s="514"/>
      <c r="I9477" s="440"/>
    </row>
    <row r="9478" spans="1:9" s="409" customFormat="1" ht="14.25" x14ac:dyDescent="0.2">
      <c r="A9478" s="441"/>
      <c r="B9478" s="501"/>
      <c r="C9478" s="441"/>
      <c r="D9478" s="525"/>
      <c r="E9478" s="505"/>
      <c r="F9478" s="505"/>
      <c r="G9478" s="439"/>
      <c r="H9478" s="540"/>
      <c r="I9478" s="440"/>
    </row>
    <row r="9479" spans="1:9" s="409" customFormat="1" ht="14.25" x14ac:dyDescent="0.2">
      <c r="A9479" s="441"/>
      <c r="B9479" s="501"/>
      <c r="C9479" s="441"/>
      <c r="D9479" s="525"/>
      <c r="E9479" s="505"/>
      <c r="F9479" s="505"/>
      <c r="G9479" s="439"/>
      <c r="H9479" s="540"/>
      <c r="I9479" s="440"/>
    </row>
    <row r="9480" spans="1:9" s="409" customFormat="1" ht="14.25" x14ac:dyDescent="0.2">
      <c r="A9480" s="441"/>
      <c r="B9480" s="501"/>
      <c r="C9480" s="441"/>
      <c r="D9480" s="525"/>
      <c r="E9480" s="505"/>
      <c r="F9480" s="505"/>
      <c r="G9480" s="439"/>
      <c r="H9480" s="540"/>
      <c r="I9480" s="440"/>
    </row>
    <row r="9481" spans="1:9" s="409" customFormat="1" ht="14.25" x14ac:dyDescent="0.2">
      <c r="A9481" s="441"/>
      <c r="B9481" s="501"/>
      <c r="C9481" s="441"/>
      <c r="D9481" s="503"/>
      <c r="E9481" s="505"/>
      <c r="F9481" s="505"/>
      <c r="G9481" s="439"/>
      <c r="H9481" s="540"/>
      <c r="I9481" s="440"/>
    </row>
    <row r="9482" spans="1:9" s="409" customFormat="1" ht="14.25" x14ac:dyDescent="0.2">
      <c r="A9482" s="441"/>
      <c r="B9482" s="501"/>
      <c r="C9482" s="441"/>
      <c r="D9482" s="503"/>
      <c r="E9482" s="505"/>
      <c r="F9482" s="505"/>
      <c r="G9482" s="439"/>
      <c r="H9482" s="540"/>
      <c r="I9482" s="440"/>
    </row>
    <row r="9483" spans="1:9" s="409" customFormat="1" ht="14.25" x14ac:dyDescent="0.2">
      <c r="A9483" s="441"/>
      <c r="B9483" s="501"/>
      <c r="C9483" s="441"/>
      <c r="D9483" s="503"/>
      <c r="E9483" s="505"/>
      <c r="F9483" s="505"/>
      <c r="G9483" s="439"/>
      <c r="H9483" s="540"/>
      <c r="I9483" s="440"/>
    </row>
    <row r="9484" spans="1:9" s="409" customFormat="1" ht="14.25" x14ac:dyDescent="0.2">
      <c r="A9484" s="441"/>
      <c r="B9484" s="501"/>
      <c r="C9484" s="441"/>
      <c r="D9484" s="503"/>
      <c r="E9484" s="505"/>
      <c r="F9484" s="505"/>
      <c r="G9484" s="439"/>
      <c r="H9484" s="540"/>
      <c r="I9484" s="440"/>
    </row>
    <row r="9485" spans="1:9" s="409" customFormat="1" ht="14.25" x14ac:dyDescent="0.2">
      <c r="A9485" s="441"/>
      <c r="B9485" s="501"/>
      <c r="C9485" s="441"/>
      <c r="D9485" s="503"/>
      <c r="E9485" s="505"/>
      <c r="F9485" s="505"/>
      <c r="G9485" s="439"/>
      <c r="H9485" s="540"/>
      <c r="I9485" s="440"/>
    </row>
    <row r="9486" spans="1:9" s="409" customFormat="1" ht="14.25" x14ac:dyDescent="0.2">
      <c r="A9486" s="441"/>
      <c r="B9486" s="501"/>
      <c r="C9486" s="441"/>
      <c r="D9486" s="503"/>
      <c r="E9486" s="505"/>
      <c r="F9486" s="505"/>
      <c r="G9486" s="439"/>
      <c r="H9486" s="540"/>
      <c r="I9486" s="440"/>
    </row>
    <row r="9487" spans="1:9" s="409" customFormat="1" ht="14.25" x14ac:dyDescent="0.2">
      <c r="A9487" s="441"/>
      <c r="B9487" s="501"/>
      <c r="C9487" s="441"/>
      <c r="D9487" s="503"/>
      <c r="E9487" s="505"/>
      <c r="F9487" s="505"/>
      <c r="G9487" s="439"/>
      <c r="H9487" s="540"/>
      <c r="I9487" s="440"/>
    </row>
    <row r="9488" spans="1:9" s="409" customFormat="1" ht="14.25" x14ac:dyDescent="0.2">
      <c r="A9488" s="441"/>
      <c r="B9488" s="501"/>
      <c r="C9488" s="441"/>
      <c r="D9488" s="503"/>
      <c r="E9488" s="505"/>
      <c r="F9488" s="505"/>
      <c r="G9488" s="439"/>
      <c r="H9488" s="540"/>
      <c r="I9488" s="440"/>
    </row>
    <row r="9489" spans="1:9" s="409" customFormat="1" ht="14.25" x14ac:dyDescent="0.2">
      <c r="A9489" s="441"/>
      <c r="B9489" s="501"/>
      <c r="C9489" s="441"/>
      <c r="D9489" s="503"/>
      <c r="E9489" s="505"/>
      <c r="F9489" s="505"/>
      <c r="G9489" s="439"/>
      <c r="H9489" s="540"/>
      <c r="I9489" s="440"/>
    </row>
    <row r="9490" spans="1:9" s="409" customFormat="1" ht="14.25" x14ac:dyDescent="0.2">
      <c r="A9490" s="441"/>
      <c r="B9490" s="501"/>
      <c r="C9490" s="441"/>
      <c r="D9490" s="503"/>
      <c r="E9490" s="505"/>
      <c r="F9490" s="505"/>
      <c r="G9490" s="439"/>
      <c r="H9490" s="540"/>
      <c r="I9490" s="440"/>
    </row>
    <row r="9491" spans="1:9" s="409" customFormat="1" ht="14.25" x14ac:dyDescent="0.2">
      <c r="A9491" s="441"/>
      <c r="B9491" s="501"/>
      <c r="C9491" s="441"/>
      <c r="D9491" s="503"/>
      <c r="E9491" s="505"/>
      <c r="F9491" s="505"/>
      <c r="G9491" s="439"/>
      <c r="H9491" s="540"/>
      <c r="I9491" s="440"/>
    </row>
    <row r="9492" spans="1:9" s="409" customFormat="1" ht="14.25" x14ac:dyDescent="0.2">
      <c r="A9492" s="441"/>
      <c r="B9492" s="501"/>
      <c r="C9492" s="441"/>
      <c r="D9492" s="503"/>
      <c r="E9492" s="505"/>
      <c r="F9492" s="505"/>
      <c r="G9492" s="439"/>
      <c r="H9492" s="540"/>
      <c r="I9492" s="440"/>
    </row>
    <row r="9493" spans="1:9" s="409" customFormat="1" ht="14.25" x14ac:dyDescent="0.2">
      <c r="A9493" s="509"/>
      <c r="B9493" s="501"/>
      <c r="C9493" s="509"/>
      <c r="D9493" s="503"/>
      <c r="E9493" s="505"/>
      <c r="F9493" s="505"/>
      <c r="G9493" s="439"/>
      <c r="H9493" s="514"/>
      <c r="I9493" s="440"/>
    </row>
    <row r="9494" spans="1:9" s="409" customFormat="1" ht="14.25" x14ac:dyDescent="0.2">
      <c r="A9494" s="441"/>
      <c r="B9494" s="501"/>
      <c r="C9494" s="441"/>
      <c r="D9494" s="525"/>
      <c r="E9494" s="505"/>
      <c r="F9494" s="505"/>
      <c r="G9494" s="439"/>
      <c r="H9494" s="540"/>
      <c r="I9494" s="440"/>
    </row>
    <row r="9495" spans="1:9" s="409" customFormat="1" ht="14.25" x14ac:dyDescent="0.2">
      <c r="A9495" s="441"/>
      <c r="B9495" s="501"/>
      <c r="C9495" s="441"/>
      <c r="D9495" s="525"/>
      <c r="E9495" s="505"/>
      <c r="F9495" s="505"/>
      <c r="G9495" s="439"/>
      <c r="H9495" s="540"/>
      <c r="I9495" s="440"/>
    </row>
    <row r="9496" spans="1:9" s="409" customFormat="1" ht="14.25" x14ac:dyDescent="0.2">
      <c r="A9496" s="441"/>
      <c r="B9496" s="501"/>
      <c r="C9496" s="441"/>
      <c r="D9496" s="525"/>
      <c r="E9496" s="505"/>
      <c r="F9496" s="505"/>
      <c r="G9496" s="439"/>
      <c r="H9496" s="540"/>
      <c r="I9496" s="440"/>
    </row>
    <row r="9497" spans="1:9" s="409" customFormat="1" ht="14.25" x14ac:dyDescent="0.2">
      <c r="A9497" s="441"/>
      <c r="B9497" s="501"/>
      <c r="C9497" s="441"/>
      <c r="D9497" s="503"/>
      <c r="E9497" s="505"/>
      <c r="F9497" s="505"/>
      <c r="G9497" s="439"/>
      <c r="H9497" s="540"/>
      <c r="I9497" s="440"/>
    </row>
    <row r="9498" spans="1:9" s="409" customFormat="1" ht="14.25" x14ac:dyDescent="0.2">
      <c r="A9498" s="441"/>
      <c r="B9498" s="501"/>
      <c r="C9498" s="441"/>
      <c r="D9498" s="503"/>
      <c r="E9498" s="505"/>
      <c r="F9498" s="505"/>
      <c r="G9498" s="439"/>
      <c r="H9498" s="540"/>
      <c r="I9498" s="440"/>
    </row>
    <row r="9499" spans="1:9" s="409" customFormat="1" ht="14.25" x14ac:dyDescent="0.2">
      <c r="A9499" s="441"/>
      <c r="B9499" s="501"/>
      <c r="C9499" s="441"/>
      <c r="D9499" s="503"/>
      <c r="E9499" s="505"/>
      <c r="F9499" s="505"/>
      <c r="G9499" s="439"/>
      <c r="H9499" s="540"/>
      <c r="I9499" s="440"/>
    </row>
    <row r="9500" spans="1:9" s="409" customFormat="1" ht="14.25" x14ac:dyDescent="0.2">
      <c r="A9500" s="441"/>
      <c r="B9500" s="501"/>
      <c r="C9500" s="441"/>
      <c r="D9500" s="503"/>
      <c r="E9500" s="505"/>
      <c r="F9500" s="505"/>
      <c r="G9500" s="439"/>
      <c r="H9500" s="540"/>
      <c r="I9500" s="440"/>
    </row>
    <row r="9501" spans="1:9" s="409" customFormat="1" ht="14.25" x14ac:dyDescent="0.2">
      <c r="A9501" s="441"/>
      <c r="B9501" s="501"/>
      <c r="C9501" s="441"/>
      <c r="D9501" s="503"/>
      <c r="E9501" s="505"/>
      <c r="F9501" s="505"/>
      <c r="G9501" s="439"/>
      <c r="H9501" s="540"/>
      <c r="I9501" s="440"/>
    </row>
    <row r="9502" spans="1:9" s="409" customFormat="1" ht="14.25" x14ac:dyDescent="0.2">
      <c r="A9502" s="441"/>
      <c r="B9502" s="501"/>
      <c r="C9502" s="441"/>
      <c r="D9502" s="503"/>
      <c r="E9502" s="505"/>
      <c r="F9502" s="505"/>
      <c r="G9502" s="439"/>
      <c r="H9502" s="540"/>
      <c r="I9502" s="440"/>
    </row>
    <row r="9503" spans="1:9" s="409" customFormat="1" ht="14.25" x14ac:dyDescent="0.2">
      <c r="A9503" s="441"/>
      <c r="B9503" s="501"/>
      <c r="C9503" s="441"/>
      <c r="D9503" s="503"/>
      <c r="E9503" s="505"/>
      <c r="F9503" s="505"/>
      <c r="G9503" s="439"/>
      <c r="H9503" s="540"/>
      <c r="I9503" s="440"/>
    </row>
    <row r="9504" spans="1:9" s="409" customFormat="1" ht="14.25" x14ac:dyDescent="0.2">
      <c r="A9504" s="441"/>
      <c r="B9504" s="501"/>
      <c r="C9504" s="441"/>
      <c r="D9504" s="503"/>
      <c r="E9504" s="505"/>
      <c r="F9504" s="505"/>
      <c r="G9504" s="439"/>
      <c r="H9504" s="540"/>
      <c r="I9504" s="440"/>
    </row>
    <row r="9505" spans="1:9" s="409" customFormat="1" ht="14.25" x14ac:dyDescent="0.2">
      <c r="A9505" s="441"/>
      <c r="B9505" s="501"/>
      <c r="C9505" s="441"/>
      <c r="D9505" s="503"/>
      <c r="E9505" s="505"/>
      <c r="F9505" s="505"/>
      <c r="G9505" s="439"/>
      <c r="H9505" s="540"/>
      <c r="I9505" s="440"/>
    </row>
    <row r="9506" spans="1:9" s="409" customFormat="1" ht="14.25" x14ac:dyDescent="0.2">
      <c r="A9506" s="441"/>
      <c r="B9506" s="501"/>
      <c r="C9506" s="441"/>
      <c r="D9506" s="503"/>
      <c r="E9506" s="505"/>
      <c r="F9506" s="505"/>
      <c r="G9506" s="439"/>
      <c r="H9506" s="540"/>
      <c r="I9506" s="440"/>
    </row>
    <row r="9507" spans="1:9" s="409" customFormat="1" ht="14.25" x14ac:dyDescent="0.2">
      <c r="A9507" s="441"/>
      <c r="B9507" s="501"/>
      <c r="C9507" s="441"/>
      <c r="D9507" s="503"/>
      <c r="E9507" s="505"/>
      <c r="F9507" s="505"/>
      <c r="G9507" s="439"/>
      <c r="H9507" s="540"/>
      <c r="I9507" s="440"/>
    </row>
    <row r="9508" spans="1:9" s="409" customFormat="1" ht="14.25" x14ac:dyDescent="0.2">
      <c r="A9508" s="509"/>
      <c r="B9508" s="501"/>
      <c r="C9508" s="509"/>
      <c r="D9508" s="503"/>
      <c r="E9508" s="505"/>
      <c r="F9508" s="505"/>
      <c r="G9508" s="439"/>
      <c r="H9508" s="514"/>
      <c r="I9508" s="440"/>
    </row>
    <row r="9509" spans="1:9" s="409" customFormat="1" ht="14.25" x14ac:dyDescent="0.2">
      <c r="A9509" s="441"/>
      <c r="B9509" s="501"/>
      <c r="C9509" s="441"/>
      <c r="D9509" s="503"/>
      <c r="E9509" s="505"/>
      <c r="F9509" s="505"/>
      <c r="G9509" s="439"/>
      <c r="H9509" s="540"/>
      <c r="I9509" s="440"/>
    </row>
    <row r="9510" spans="1:9" s="409" customFormat="1" ht="14.25" x14ac:dyDescent="0.2">
      <c r="A9510" s="441"/>
      <c r="B9510" s="501"/>
      <c r="C9510" s="441"/>
      <c r="D9510" s="503"/>
      <c r="E9510" s="505"/>
      <c r="F9510" s="505"/>
      <c r="G9510" s="439"/>
      <c r="H9510" s="540"/>
      <c r="I9510" s="440"/>
    </row>
    <row r="9511" spans="1:9" s="409" customFormat="1" ht="14.25" x14ac:dyDescent="0.2">
      <c r="A9511" s="441"/>
      <c r="B9511" s="501"/>
      <c r="C9511" s="441"/>
      <c r="D9511" s="503"/>
      <c r="E9511" s="505"/>
      <c r="F9511" s="505"/>
      <c r="G9511" s="439"/>
      <c r="H9511" s="540"/>
      <c r="I9511" s="440"/>
    </row>
    <row r="9512" spans="1:9" s="409" customFormat="1" ht="14.25" x14ac:dyDescent="0.2">
      <c r="A9512" s="441"/>
      <c r="B9512" s="501"/>
      <c r="C9512" s="441"/>
      <c r="D9512" s="503"/>
      <c r="E9512" s="505"/>
      <c r="F9512" s="505"/>
      <c r="G9512" s="439"/>
      <c r="H9512" s="540"/>
      <c r="I9512" s="440"/>
    </row>
    <row r="9513" spans="1:9" s="409" customFormat="1" ht="14.25" x14ac:dyDescent="0.2">
      <c r="A9513" s="441"/>
      <c r="B9513" s="501"/>
      <c r="C9513" s="441"/>
      <c r="D9513" s="503"/>
      <c r="E9513" s="505"/>
      <c r="F9513" s="505"/>
      <c r="G9513" s="439"/>
      <c r="H9513" s="540"/>
      <c r="I9513" s="440"/>
    </row>
    <row r="9514" spans="1:9" s="409" customFormat="1" ht="14.25" x14ac:dyDescent="0.2">
      <c r="A9514" s="441"/>
      <c r="B9514" s="501"/>
      <c r="C9514" s="441"/>
      <c r="D9514" s="503"/>
      <c r="E9514" s="505"/>
      <c r="F9514" s="505"/>
      <c r="G9514" s="439"/>
      <c r="H9514" s="540"/>
      <c r="I9514" s="440"/>
    </row>
    <row r="9515" spans="1:9" s="409" customFormat="1" ht="14.25" x14ac:dyDescent="0.2">
      <c r="A9515" s="441"/>
      <c r="B9515" s="501"/>
      <c r="C9515" s="441"/>
      <c r="D9515" s="503"/>
      <c r="E9515" s="505"/>
      <c r="F9515" s="505"/>
      <c r="G9515" s="439"/>
      <c r="H9515" s="540"/>
      <c r="I9515" s="440"/>
    </row>
    <row r="9516" spans="1:9" s="409" customFormat="1" ht="14.25" x14ac:dyDescent="0.2">
      <c r="A9516" s="441"/>
      <c r="B9516" s="501"/>
      <c r="C9516" s="441"/>
      <c r="D9516" s="503"/>
      <c r="E9516" s="505"/>
      <c r="F9516" s="505"/>
      <c r="G9516" s="439"/>
      <c r="H9516" s="540"/>
      <c r="I9516" s="440"/>
    </row>
    <row r="9517" spans="1:9" s="409" customFormat="1" ht="14.25" x14ac:dyDescent="0.2">
      <c r="A9517" s="441"/>
      <c r="B9517" s="501"/>
      <c r="C9517" s="441"/>
      <c r="D9517" s="503"/>
      <c r="E9517" s="505"/>
      <c r="F9517" s="505"/>
      <c r="G9517" s="439"/>
      <c r="H9517" s="540"/>
      <c r="I9517" s="440"/>
    </row>
    <row r="9518" spans="1:9" s="409" customFormat="1" ht="14.25" x14ac:dyDescent="0.2">
      <c r="A9518" s="441"/>
      <c r="B9518" s="501"/>
      <c r="C9518" s="441"/>
      <c r="D9518" s="503"/>
      <c r="E9518" s="505"/>
      <c r="F9518" s="505"/>
      <c r="G9518" s="439"/>
      <c r="H9518" s="540"/>
      <c r="I9518" s="440"/>
    </row>
    <row r="9519" spans="1:9" s="409" customFormat="1" ht="14.25" x14ac:dyDescent="0.2">
      <c r="A9519" s="441"/>
      <c r="B9519" s="501"/>
      <c r="C9519" s="441"/>
      <c r="D9519" s="503"/>
      <c r="E9519" s="505"/>
      <c r="F9519" s="505"/>
      <c r="G9519" s="439"/>
      <c r="H9519" s="540"/>
      <c r="I9519" s="440"/>
    </row>
    <row r="9520" spans="1:9" s="409" customFormat="1" ht="14.25" x14ac:dyDescent="0.2">
      <c r="A9520" s="441"/>
      <c r="B9520" s="501"/>
      <c r="C9520" s="441"/>
      <c r="D9520" s="503"/>
      <c r="E9520" s="505"/>
      <c r="F9520" s="505"/>
      <c r="G9520" s="439"/>
      <c r="H9520" s="540"/>
      <c r="I9520" s="440"/>
    </row>
    <row r="9521" spans="1:9" s="409" customFormat="1" ht="14.25" x14ac:dyDescent="0.2">
      <c r="A9521" s="509"/>
      <c r="B9521" s="501"/>
      <c r="C9521" s="509"/>
      <c r="D9521" s="503"/>
      <c r="E9521" s="505"/>
      <c r="F9521" s="505"/>
      <c r="G9521" s="526"/>
      <c r="H9521" s="514"/>
      <c r="I9521" s="440"/>
    </row>
    <row r="9522" spans="1:9" s="409" customFormat="1" ht="14.25" x14ac:dyDescent="0.2">
      <c r="A9522" s="441"/>
      <c r="B9522" s="501"/>
      <c r="C9522" s="441"/>
      <c r="D9522" s="525"/>
      <c r="E9522" s="505"/>
      <c r="F9522" s="505"/>
      <c r="G9522" s="439"/>
      <c r="H9522" s="540"/>
      <c r="I9522" s="440"/>
    </row>
    <row r="9523" spans="1:9" s="409" customFormat="1" ht="14.25" x14ac:dyDescent="0.2">
      <c r="A9523" s="441"/>
      <c r="B9523" s="501"/>
      <c r="C9523" s="441"/>
      <c r="D9523" s="525"/>
      <c r="E9523" s="505"/>
      <c r="F9523" s="505"/>
      <c r="G9523" s="439"/>
      <c r="H9523" s="540"/>
      <c r="I9523" s="440"/>
    </row>
    <row r="9524" spans="1:9" s="409" customFormat="1" ht="14.25" x14ac:dyDescent="0.2">
      <c r="A9524" s="441"/>
      <c r="B9524" s="501"/>
      <c r="C9524" s="441"/>
      <c r="D9524" s="503"/>
      <c r="E9524" s="505"/>
      <c r="F9524" s="505"/>
      <c r="G9524" s="439"/>
      <c r="H9524" s="540"/>
      <c r="I9524" s="440"/>
    </row>
    <row r="9525" spans="1:9" s="409" customFormat="1" ht="14.25" x14ac:dyDescent="0.2">
      <c r="A9525" s="441"/>
      <c r="B9525" s="501"/>
      <c r="C9525" s="441"/>
      <c r="D9525" s="503"/>
      <c r="E9525" s="505"/>
      <c r="F9525" s="505"/>
      <c r="G9525" s="439"/>
      <c r="H9525" s="540"/>
      <c r="I9525" s="440"/>
    </row>
    <row r="9526" spans="1:9" s="409" customFormat="1" ht="14.25" x14ac:dyDescent="0.2">
      <c r="A9526" s="441"/>
      <c r="B9526" s="501"/>
      <c r="C9526" s="441"/>
      <c r="D9526" s="503"/>
      <c r="E9526" s="505"/>
      <c r="F9526" s="505"/>
      <c r="G9526" s="439"/>
      <c r="H9526" s="540"/>
      <c r="I9526" s="440"/>
    </row>
    <row r="9527" spans="1:9" s="409" customFormat="1" ht="14.25" x14ac:dyDescent="0.2">
      <c r="A9527" s="441"/>
      <c r="B9527" s="501"/>
      <c r="C9527" s="441"/>
      <c r="D9527" s="503"/>
      <c r="E9527" s="505"/>
      <c r="F9527" s="505"/>
      <c r="G9527" s="439"/>
      <c r="H9527" s="540"/>
      <c r="I9527" s="440"/>
    </row>
    <row r="9528" spans="1:9" s="409" customFormat="1" ht="14.25" x14ac:dyDescent="0.2">
      <c r="A9528" s="441"/>
      <c r="B9528" s="501"/>
      <c r="C9528" s="441"/>
      <c r="D9528" s="503"/>
      <c r="E9528" s="505"/>
      <c r="F9528" s="505"/>
      <c r="G9528" s="439"/>
      <c r="H9528" s="540"/>
      <c r="I9528" s="440"/>
    </row>
    <row r="9529" spans="1:9" s="409" customFormat="1" ht="14.25" x14ac:dyDescent="0.2">
      <c r="A9529" s="509"/>
      <c r="B9529" s="501"/>
      <c r="C9529" s="509"/>
      <c r="D9529" s="503"/>
      <c r="E9529" s="505"/>
      <c r="F9529" s="505"/>
      <c r="G9529" s="439"/>
      <c r="H9529" s="514"/>
      <c r="I9529" s="440"/>
    </row>
    <row r="9530" spans="1:9" s="409" customFormat="1" ht="14.25" x14ac:dyDescent="0.2">
      <c r="A9530" s="441"/>
      <c r="B9530" s="501"/>
      <c r="C9530" s="441"/>
      <c r="D9530" s="525"/>
      <c r="E9530" s="505"/>
      <c r="F9530" s="505"/>
      <c r="G9530" s="439"/>
      <c r="H9530" s="540"/>
      <c r="I9530" s="440"/>
    </row>
    <row r="9531" spans="1:9" s="409" customFormat="1" ht="14.25" x14ac:dyDescent="0.2">
      <c r="A9531" s="441"/>
      <c r="B9531" s="501"/>
      <c r="C9531" s="441"/>
      <c r="D9531" s="525"/>
      <c r="E9531" s="505"/>
      <c r="F9531" s="505"/>
      <c r="G9531" s="439"/>
      <c r="H9531" s="540"/>
      <c r="I9531" s="440"/>
    </row>
    <row r="9532" spans="1:9" s="409" customFormat="1" ht="14.25" x14ac:dyDescent="0.2">
      <c r="A9532" s="441"/>
      <c r="B9532" s="501"/>
      <c r="C9532" s="441"/>
      <c r="D9532" s="503"/>
      <c r="E9532" s="505"/>
      <c r="F9532" s="505"/>
      <c r="G9532" s="439"/>
      <c r="H9532" s="540"/>
      <c r="I9532" s="440"/>
    </row>
    <row r="9533" spans="1:9" s="409" customFormat="1" ht="14.25" x14ac:dyDescent="0.2">
      <c r="A9533" s="441"/>
      <c r="B9533" s="501"/>
      <c r="C9533" s="441"/>
      <c r="D9533" s="503"/>
      <c r="E9533" s="505"/>
      <c r="F9533" s="505"/>
      <c r="G9533" s="439"/>
      <c r="H9533" s="540"/>
      <c r="I9533" s="440"/>
    </row>
    <row r="9534" spans="1:9" s="409" customFormat="1" ht="14.25" x14ac:dyDescent="0.2">
      <c r="A9534" s="441"/>
      <c r="B9534" s="501"/>
      <c r="C9534" s="441"/>
      <c r="D9534" s="503"/>
      <c r="E9534" s="505"/>
      <c r="F9534" s="505"/>
      <c r="G9534" s="439"/>
      <c r="H9534" s="540"/>
      <c r="I9534" s="440"/>
    </row>
    <row r="9535" spans="1:9" s="409" customFormat="1" ht="14.25" x14ac:dyDescent="0.2">
      <c r="A9535" s="441"/>
      <c r="B9535" s="501"/>
      <c r="C9535" s="441"/>
      <c r="D9535" s="503"/>
      <c r="E9535" s="505"/>
      <c r="F9535" s="505"/>
      <c r="G9535" s="439"/>
      <c r="H9535" s="540"/>
      <c r="I9535" s="440"/>
    </row>
    <row r="9536" spans="1:9" s="409" customFormat="1" ht="14.25" x14ac:dyDescent="0.2">
      <c r="A9536" s="441"/>
      <c r="B9536" s="501"/>
      <c r="C9536" s="441"/>
      <c r="D9536" s="503"/>
      <c r="E9536" s="505"/>
      <c r="F9536" s="505"/>
      <c r="G9536" s="439"/>
      <c r="H9536" s="540"/>
      <c r="I9536" s="440"/>
    </row>
    <row r="9537" spans="1:9" s="409" customFormat="1" ht="14.25" x14ac:dyDescent="0.2">
      <c r="A9537" s="441"/>
      <c r="B9537" s="501"/>
      <c r="C9537" s="441"/>
      <c r="D9537" s="503"/>
      <c r="E9537" s="505"/>
      <c r="F9537" s="505"/>
      <c r="G9537" s="439"/>
      <c r="H9537" s="540"/>
      <c r="I9537" s="440"/>
    </row>
    <row r="9538" spans="1:9" s="409" customFormat="1" ht="14.25" x14ac:dyDescent="0.2">
      <c r="A9538" s="441"/>
      <c r="B9538" s="501"/>
      <c r="C9538" s="441"/>
      <c r="D9538" s="503"/>
      <c r="E9538" s="505"/>
      <c r="F9538" s="505"/>
      <c r="G9538" s="439"/>
      <c r="H9538" s="540"/>
      <c r="I9538" s="440"/>
    </row>
    <row r="9539" spans="1:9" s="409" customFormat="1" ht="14.25" x14ac:dyDescent="0.2">
      <c r="A9539" s="441"/>
      <c r="B9539" s="501"/>
      <c r="C9539" s="441"/>
      <c r="D9539" s="503"/>
      <c r="E9539" s="505"/>
      <c r="F9539" s="505"/>
      <c r="G9539" s="439"/>
      <c r="H9539" s="540"/>
      <c r="I9539" s="440"/>
    </row>
    <row r="9540" spans="1:9" s="409" customFormat="1" ht="14.25" x14ac:dyDescent="0.2">
      <c r="A9540" s="441"/>
      <c r="B9540" s="501"/>
      <c r="C9540" s="441"/>
      <c r="D9540" s="503"/>
      <c r="E9540" s="505"/>
      <c r="F9540" s="505"/>
      <c r="G9540" s="439"/>
      <c r="H9540" s="540"/>
      <c r="I9540" s="440"/>
    </row>
    <row r="9541" spans="1:9" s="409" customFormat="1" ht="14.25" x14ac:dyDescent="0.2">
      <c r="A9541" s="441"/>
      <c r="B9541" s="501"/>
      <c r="C9541" s="441"/>
      <c r="D9541" s="503"/>
      <c r="E9541" s="505"/>
      <c r="F9541" s="505"/>
      <c r="G9541" s="439"/>
      <c r="H9541" s="540"/>
      <c r="I9541" s="440"/>
    </row>
    <row r="9542" spans="1:9" s="409" customFormat="1" ht="14.25" x14ac:dyDescent="0.2">
      <c r="A9542" s="441"/>
      <c r="B9542" s="501"/>
      <c r="C9542" s="441"/>
      <c r="D9542" s="503"/>
      <c r="E9542" s="505"/>
      <c r="F9542" s="505"/>
      <c r="G9542" s="439"/>
      <c r="H9542" s="540"/>
      <c r="I9542" s="440"/>
    </row>
    <row r="9543" spans="1:9" s="409" customFormat="1" ht="14.25" x14ac:dyDescent="0.2">
      <c r="A9543" s="441"/>
      <c r="B9543" s="501"/>
      <c r="C9543" s="441"/>
      <c r="D9543" s="503"/>
      <c r="E9543" s="505"/>
      <c r="F9543" s="505"/>
      <c r="G9543" s="439"/>
      <c r="H9543" s="540"/>
      <c r="I9543" s="440"/>
    </row>
    <row r="9544" spans="1:9" s="409" customFormat="1" ht="14.25" x14ac:dyDescent="0.2">
      <c r="A9544" s="441"/>
      <c r="B9544" s="501"/>
      <c r="C9544" s="441"/>
      <c r="D9544" s="503"/>
      <c r="E9544" s="505"/>
      <c r="F9544" s="505"/>
      <c r="G9544" s="439"/>
      <c r="H9544" s="540"/>
      <c r="I9544" s="440"/>
    </row>
    <row r="9545" spans="1:9" s="409" customFormat="1" ht="14.25" x14ac:dyDescent="0.2">
      <c r="A9545" s="441"/>
      <c r="B9545" s="501"/>
      <c r="C9545" s="441"/>
      <c r="D9545" s="503"/>
      <c r="E9545" s="505"/>
      <c r="F9545" s="505"/>
      <c r="G9545" s="439"/>
      <c r="H9545" s="540"/>
      <c r="I9545" s="440"/>
    </row>
    <row r="9546" spans="1:9" s="409" customFormat="1" ht="14.25" x14ac:dyDescent="0.2">
      <c r="A9546" s="441"/>
      <c r="B9546" s="501"/>
      <c r="C9546" s="441"/>
      <c r="D9546" s="503"/>
      <c r="E9546" s="505"/>
      <c r="F9546" s="505"/>
      <c r="G9546" s="439"/>
      <c r="H9546" s="540"/>
      <c r="I9546" s="440"/>
    </row>
    <row r="9547" spans="1:9" s="409" customFormat="1" ht="14.25" x14ac:dyDescent="0.2">
      <c r="A9547" s="441"/>
      <c r="B9547" s="501"/>
      <c r="C9547" s="441"/>
      <c r="D9547" s="503"/>
      <c r="E9547" s="505"/>
      <c r="F9547" s="505"/>
      <c r="G9547" s="439"/>
      <c r="H9547" s="540"/>
      <c r="I9547" s="440"/>
    </row>
    <row r="9548" spans="1:9" s="409" customFormat="1" ht="14.25" x14ac:dyDescent="0.2">
      <c r="A9548" s="509"/>
      <c r="B9548" s="501"/>
      <c r="C9548" s="509"/>
      <c r="D9548" s="503"/>
      <c r="E9548" s="505"/>
      <c r="F9548" s="505"/>
      <c r="G9548" s="439"/>
      <c r="H9548" s="514"/>
      <c r="I9548" s="440"/>
    </row>
    <row r="9549" spans="1:9" s="409" customFormat="1" ht="14.25" x14ac:dyDescent="0.2">
      <c r="A9549" s="441"/>
      <c r="B9549" s="501"/>
      <c r="C9549" s="441"/>
      <c r="D9549" s="503"/>
      <c r="E9549" s="505"/>
      <c r="F9549" s="505"/>
      <c r="G9549" s="439"/>
      <c r="H9549" s="540"/>
      <c r="I9549" s="440"/>
    </row>
    <row r="9550" spans="1:9" s="409" customFormat="1" ht="14.25" x14ac:dyDescent="0.2">
      <c r="A9550" s="441"/>
      <c r="B9550" s="501"/>
      <c r="C9550" s="441"/>
      <c r="D9550" s="503"/>
      <c r="E9550" s="505"/>
      <c r="F9550" s="505"/>
      <c r="G9550" s="439"/>
      <c r="H9550" s="540"/>
      <c r="I9550" s="440"/>
    </row>
    <row r="9551" spans="1:9" s="409" customFormat="1" ht="14.25" x14ac:dyDescent="0.2">
      <c r="A9551" s="441"/>
      <c r="B9551" s="501"/>
      <c r="C9551" s="441"/>
      <c r="D9551" s="503"/>
      <c r="E9551" s="505"/>
      <c r="F9551" s="505"/>
      <c r="G9551" s="439"/>
      <c r="H9551" s="540"/>
      <c r="I9551" s="440"/>
    </row>
    <row r="9552" spans="1:9" s="409" customFormat="1" ht="14.25" x14ac:dyDescent="0.2">
      <c r="A9552" s="441"/>
      <c r="B9552" s="501"/>
      <c r="C9552" s="441"/>
      <c r="D9552" s="503"/>
      <c r="E9552" s="505"/>
      <c r="F9552" s="505"/>
      <c r="G9552" s="439"/>
      <c r="H9552" s="540"/>
      <c r="I9552" s="440"/>
    </row>
    <row r="9553" spans="1:9" s="409" customFormat="1" ht="14.25" x14ac:dyDescent="0.2">
      <c r="A9553" s="441"/>
      <c r="B9553" s="501"/>
      <c r="C9553" s="441"/>
      <c r="D9553" s="503"/>
      <c r="E9553" s="505"/>
      <c r="F9553" s="505"/>
      <c r="G9553" s="439"/>
      <c r="H9553" s="540"/>
      <c r="I9553" s="440"/>
    </row>
    <row r="9554" spans="1:9" s="409" customFormat="1" ht="14.25" x14ac:dyDescent="0.2">
      <c r="A9554" s="441"/>
      <c r="B9554" s="501"/>
      <c r="C9554" s="441"/>
      <c r="D9554" s="503"/>
      <c r="E9554" s="505"/>
      <c r="F9554" s="505"/>
      <c r="G9554" s="439"/>
      <c r="H9554" s="540"/>
      <c r="I9554" s="440"/>
    </row>
    <row r="9555" spans="1:9" s="409" customFormat="1" ht="14.25" x14ac:dyDescent="0.2">
      <c r="A9555" s="441"/>
      <c r="B9555" s="501"/>
      <c r="C9555" s="441"/>
      <c r="D9555" s="503"/>
      <c r="E9555" s="505"/>
      <c r="F9555" s="505"/>
      <c r="G9555" s="439"/>
      <c r="H9555" s="540"/>
      <c r="I9555" s="440"/>
    </row>
    <row r="9556" spans="1:9" s="409" customFormat="1" ht="14.25" x14ac:dyDescent="0.2">
      <c r="A9556" s="441"/>
      <c r="B9556" s="501"/>
      <c r="C9556" s="441"/>
      <c r="D9556" s="503"/>
      <c r="E9556" s="505"/>
      <c r="F9556" s="505"/>
      <c r="G9556" s="439"/>
      <c r="H9556" s="540"/>
      <c r="I9556" s="440"/>
    </row>
    <row r="9557" spans="1:9" s="409" customFormat="1" ht="14.25" x14ac:dyDescent="0.2">
      <c r="A9557" s="441"/>
      <c r="B9557" s="501"/>
      <c r="C9557" s="441"/>
      <c r="D9557" s="503"/>
      <c r="E9557" s="505"/>
      <c r="F9557" s="505"/>
      <c r="G9557" s="439"/>
      <c r="H9557" s="540"/>
      <c r="I9557" s="440"/>
    </row>
    <row r="9558" spans="1:9" s="409" customFormat="1" ht="14.25" x14ac:dyDescent="0.2">
      <c r="A9558" s="441"/>
      <c r="B9558" s="501"/>
      <c r="C9558" s="441"/>
      <c r="D9558" s="503"/>
      <c r="E9558" s="505"/>
      <c r="F9558" s="505"/>
      <c r="G9558" s="439"/>
      <c r="H9558" s="540"/>
      <c r="I9558" s="440"/>
    </row>
    <row r="9559" spans="1:9" s="409" customFormat="1" ht="14.25" x14ac:dyDescent="0.2">
      <c r="A9559" s="441"/>
      <c r="B9559" s="501"/>
      <c r="C9559" s="441"/>
      <c r="D9559" s="503"/>
      <c r="E9559" s="505"/>
      <c r="F9559" s="505"/>
      <c r="G9559" s="439"/>
      <c r="H9559" s="540"/>
      <c r="I9559" s="440"/>
    </row>
    <row r="9560" spans="1:9" s="409" customFormat="1" ht="14.25" x14ac:dyDescent="0.2">
      <c r="A9560" s="441"/>
      <c r="B9560" s="501"/>
      <c r="C9560" s="441"/>
      <c r="D9560" s="503"/>
      <c r="E9560" s="505"/>
      <c r="F9560" s="505"/>
      <c r="G9560" s="439"/>
      <c r="H9560" s="540"/>
      <c r="I9560" s="440"/>
    </row>
    <row r="9561" spans="1:9" s="409" customFormat="1" ht="14.25" x14ac:dyDescent="0.2">
      <c r="A9561" s="441"/>
      <c r="B9561" s="501"/>
      <c r="C9561" s="441"/>
      <c r="D9561" s="503"/>
      <c r="E9561" s="505"/>
      <c r="F9561" s="505"/>
      <c r="G9561" s="439"/>
      <c r="H9561" s="540"/>
      <c r="I9561" s="440"/>
    </row>
    <row r="9562" spans="1:9" s="409" customFormat="1" ht="14.25" x14ac:dyDescent="0.2">
      <c r="A9562" s="441"/>
      <c r="B9562" s="501"/>
      <c r="C9562" s="441"/>
      <c r="D9562" s="503"/>
      <c r="E9562" s="505"/>
      <c r="F9562" s="505"/>
      <c r="G9562" s="439"/>
      <c r="H9562" s="540"/>
      <c r="I9562" s="440"/>
    </row>
    <row r="9563" spans="1:9" s="409" customFormat="1" ht="14.25" x14ac:dyDescent="0.2">
      <c r="A9563" s="441"/>
      <c r="B9563" s="501"/>
      <c r="C9563" s="441"/>
      <c r="D9563" s="503"/>
      <c r="E9563" s="505"/>
      <c r="F9563" s="505"/>
      <c r="G9563" s="439"/>
      <c r="H9563" s="540"/>
      <c r="I9563" s="440"/>
    </row>
    <row r="9564" spans="1:9" s="409" customFormat="1" ht="14.25" x14ac:dyDescent="0.2">
      <c r="A9564" s="441"/>
      <c r="B9564" s="501"/>
      <c r="C9564" s="441"/>
      <c r="D9564" s="503"/>
      <c r="E9564" s="505"/>
      <c r="F9564" s="505"/>
      <c r="G9564" s="439"/>
      <c r="H9564" s="540"/>
      <c r="I9564" s="440"/>
    </row>
    <row r="9565" spans="1:9" s="409" customFormat="1" ht="14.25" x14ac:dyDescent="0.2">
      <c r="A9565" s="441"/>
      <c r="B9565" s="501"/>
      <c r="C9565" s="441"/>
      <c r="D9565" s="503"/>
      <c r="E9565" s="505"/>
      <c r="F9565" s="505"/>
      <c r="G9565" s="439"/>
      <c r="H9565" s="540"/>
      <c r="I9565" s="440"/>
    </row>
    <row r="9566" spans="1:9" s="409" customFormat="1" ht="14.25" x14ac:dyDescent="0.2">
      <c r="A9566" s="441"/>
      <c r="B9566" s="501"/>
      <c r="C9566" s="441"/>
      <c r="D9566" s="503"/>
      <c r="E9566" s="505"/>
      <c r="F9566" s="505"/>
      <c r="G9566" s="439"/>
      <c r="H9566" s="540"/>
      <c r="I9566" s="440"/>
    </row>
    <row r="9567" spans="1:9" s="409" customFormat="1" ht="14.25" x14ac:dyDescent="0.2">
      <c r="A9567" s="441"/>
      <c r="B9567" s="501"/>
      <c r="C9567" s="441"/>
      <c r="D9567" s="503"/>
      <c r="E9567" s="505"/>
      <c r="F9567" s="505"/>
      <c r="G9567" s="439"/>
      <c r="H9567" s="540"/>
      <c r="I9567" s="440"/>
    </row>
    <row r="9568" spans="1:9" s="409" customFormat="1" ht="14.25" x14ac:dyDescent="0.2">
      <c r="A9568" s="441"/>
      <c r="B9568" s="501"/>
      <c r="C9568" s="441"/>
      <c r="D9568" s="503"/>
      <c r="E9568" s="505"/>
      <c r="F9568" s="505"/>
      <c r="G9568" s="439"/>
      <c r="H9568" s="540"/>
      <c r="I9568" s="440"/>
    </row>
    <row r="9569" spans="1:9" s="409" customFormat="1" ht="14.25" x14ac:dyDescent="0.2">
      <c r="A9569" s="509"/>
      <c r="B9569" s="501"/>
      <c r="C9569" s="509"/>
      <c r="D9569" s="503"/>
      <c r="E9569" s="505"/>
      <c r="F9569" s="505"/>
      <c r="G9569" s="439"/>
      <c r="H9569" s="514"/>
      <c r="I9569" s="440"/>
    </row>
    <row r="9570" spans="1:9" s="409" customFormat="1" ht="14.25" x14ac:dyDescent="0.2">
      <c r="A9570" s="441"/>
      <c r="B9570" s="501"/>
      <c r="C9570" s="441"/>
      <c r="D9570" s="525"/>
      <c r="E9570" s="505"/>
      <c r="F9570" s="505"/>
      <c r="G9570" s="439"/>
      <c r="H9570" s="540"/>
      <c r="I9570" s="440"/>
    </row>
    <row r="9571" spans="1:9" s="409" customFormat="1" ht="14.25" x14ac:dyDescent="0.2">
      <c r="A9571" s="441"/>
      <c r="B9571" s="501"/>
      <c r="C9571" s="441"/>
      <c r="D9571" s="503"/>
      <c r="E9571" s="505"/>
      <c r="F9571" s="505"/>
      <c r="G9571" s="439"/>
      <c r="H9571" s="540"/>
      <c r="I9571" s="440"/>
    </row>
    <row r="9572" spans="1:9" s="409" customFormat="1" ht="14.25" x14ac:dyDescent="0.2">
      <c r="A9572" s="441"/>
      <c r="B9572" s="501"/>
      <c r="C9572" s="441"/>
      <c r="D9572" s="503"/>
      <c r="E9572" s="505"/>
      <c r="F9572" s="505"/>
      <c r="G9572" s="439"/>
      <c r="H9572" s="540"/>
      <c r="I9572" s="440"/>
    </row>
    <row r="9573" spans="1:9" s="409" customFormat="1" ht="14.25" x14ac:dyDescent="0.2">
      <c r="A9573" s="441"/>
      <c r="B9573" s="501"/>
      <c r="C9573" s="441"/>
      <c r="D9573" s="503"/>
      <c r="E9573" s="505"/>
      <c r="F9573" s="505"/>
      <c r="G9573" s="439"/>
      <c r="H9573" s="540"/>
      <c r="I9573" s="440"/>
    </row>
    <row r="9574" spans="1:9" s="409" customFormat="1" ht="14.25" x14ac:dyDescent="0.2">
      <c r="A9574" s="441"/>
      <c r="B9574" s="501"/>
      <c r="C9574" s="441"/>
      <c r="D9574" s="503"/>
      <c r="E9574" s="505"/>
      <c r="F9574" s="505"/>
      <c r="G9574" s="439"/>
      <c r="H9574" s="540"/>
      <c r="I9574" s="440"/>
    </row>
    <row r="9575" spans="1:9" s="409" customFormat="1" ht="14.25" x14ac:dyDescent="0.2">
      <c r="A9575" s="509"/>
      <c r="B9575" s="501"/>
      <c r="C9575" s="509"/>
      <c r="D9575" s="503"/>
      <c r="E9575" s="505"/>
      <c r="F9575" s="505"/>
      <c r="G9575" s="439"/>
      <c r="H9575" s="514"/>
      <c r="I9575" s="440"/>
    </row>
    <row r="9576" spans="1:9" s="409" customFormat="1" ht="14.25" x14ac:dyDescent="0.2">
      <c r="A9576" s="441"/>
      <c r="B9576" s="501"/>
      <c r="C9576" s="441"/>
      <c r="D9576" s="525"/>
      <c r="E9576" s="505"/>
      <c r="F9576" s="505"/>
      <c r="G9576" s="439"/>
      <c r="H9576" s="540"/>
      <c r="I9576" s="440"/>
    </row>
    <row r="9577" spans="1:9" s="409" customFormat="1" ht="14.25" x14ac:dyDescent="0.2">
      <c r="A9577" s="441"/>
      <c r="B9577" s="501"/>
      <c r="C9577" s="441"/>
      <c r="D9577" s="525"/>
      <c r="E9577" s="505"/>
      <c r="F9577" s="505"/>
      <c r="G9577" s="439"/>
      <c r="H9577" s="540"/>
      <c r="I9577" s="440"/>
    </row>
    <row r="9578" spans="1:9" s="409" customFormat="1" ht="14.25" x14ac:dyDescent="0.2">
      <c r="A9578" s="441"/>
      <c r="B9578" s="501"/>
      <c r="C9578" s="441"/>
      <c r="D9578" s="525"/>
      <c r="E9578" s="505"/>
      <c r="F9578" s="505"/>
      <c r="G9578" s="439"/>
      <c r="H9578" s="540"/>
      <c r="I9578" s="440"/>
    </row>
    <row r="9579" spans="1:9" s="409" customFormat="1" ht="14.25" x14ac:dyDescent="0.2">
      <c r="A9579" s="441"/>
      <c r="B9579" s="501"/>
      <c r="C9579" s="441"/>
      <c r="D9579" s="525"/>
      <c r="E9579" s="505"/>
      <c r="F9579" s="505"/>
      <c r="G9579" s="439"/>
      <c r="H9579" s="540"/>
      <c r="I9579" s="440"/>
    </row>
    <row r="9580" spans="1:9" s="409" customFormat="1" ht="14.25" x14ac:dyDescent="0.2">
      <c r="A9580" s="441"/>
      <c r="B9580" s="501"/>
      <c r="C9580" s="441"/>
      <c r="D9580" s="503"/>
      <c r="E9580" s="505"/>
      <c r="F9580" s="505"/>
      <c r="G9580" s="439"/>
      <c r="H9580" s="540"/>
      <c r="I9580" s="440"/>
    </row>
    <row r="9581" spans="1:9" s="409" customFormat="1" ht="14.25" x14ac:dyDescent="0.2">
      <c r="A9581" s="441"/>
      <c r="B9581" s="501"/>
      <c r="C9581" s="441"/>
      <c r="D9581" s="503"/>
      <c r="E9581" s="505"/>
      <c r="F9581" s="505"/>
      <c r="G9581" s="439"/>
      <c r="H9581" s="540"/>
      <c r="I9581" s="440"/>
    </row>
    <row r="9582" spans="1:9" s="409" customFormat="1" ht="14.25" x14ac:dyDescent="0.2">
      <c r="A9582" s="441"/>
      <c r="B9582" s="501"/>
      <c r="C9582" s="441"/>
      <c r="D9582" s="503"/>
      <c r="E9582" s="505"/>
      <c r="F9582" s="505"/>
      <c r="G9582" s="439"/>
      <c r="H9582" s="540"/>
      <c r="I9582" s="440"/>
    </row>
    <row r="9583" spans="1:9" s="409" customFormat="1" ht="14.25" x14ac:dyDescent="0.2">
      <c r="A9583" s="441"/>
      <c r="B9583" s="501"/>
      <c r="C9583" s="441"/>
      <c r="D9583" s="503"/>
      <c r="E9583" s="505"/>
      <c r="F9583" s="505"/>
      <c r="G9583" s="439"/>
      <c r="H9583" s="540"/>
      <c r="I9583" s="440"/>
    </row>
    <row r="9584" spans="1:9" s="409" customFormat="1" ht="14.25" x14ac:dyDescent="0.2">
      <c r="A9584" s="441"/>
      <c r="B9584" s="501"/>
      <c r="C9584" s="441"/>
      <c r="D9584" s="503"/>
      <c r="E9584" s="505"/>
      <c r="F9584" s="505"/>
      <c r="G9584" s="439"/>
      <c r="H9584" s="540"/>
      <c r="I9584" s="440"/>
    </row>
    <row r="9585" spans="1:9" s="409" customFormat="1" ht="14.25" x14ac:dyDescent="0.2">
      <c r="A9585" s="441"/>
      <c r="B9585" s="501"/>
      <c r="C9585" s="441"/>
      <c r="D9585" s="503"/>
      <c r="E9585" s="505"/>
      <c r="F9585" s="505"/>
      <c r="G9585" s="439"/>
      <c r="H9585" s="540"/>
      <c r="I9585" s="440"/>
    </row>
    <row r="9586" spans="1:9" s="409" customFormat="1" ht="14.25" x14ac:dyDescent="0.2">
      <c r="A9586" s="441"/>
      <c r="B9586" s="501"/>
      <c r="C9586" s="441"/>
      <c r="D9586" s="503"/>
      <c r="E9586" s="505"/>
      <c r="F9586" s="505"/>
      <c r="G9586" s="439"/>
      <c r="H9586" s="540"/>
      <c r="I9586" s="440"/>
    </row>
    <row r="9587" spans="1:9" s="409" customFormat="1" ht="14.25" x14ac:dyDescent="0.2">
      <c r="A9587" s="441"/>
      <c r="B9587" s="501"/>
      <c r="C9587" s="441"/>
      <c r="D9587" s="503"/>
      <c r="E9587" s="505"/>
      <c r="F9587" s="505"/>
      <c r="G9587" s="439"/>
      <c r="H9587" s="540"/>
      <c r="I9587" s="440"/>
    </row>
    <row r="9588" spans="1:9" s="409" customFormat="1" ht="14.25" x14ac:dyDescent="0.2">
      <c r="A9588" s="441"/>
      <c r="B9588" s="501"/>
      <c r="C9588" s="441"/>
      <c r="D9588" s="503"/>
      <c r="E9588" s="505"/>
      <c r="F9588" s="505"/>
      <c r="G9588" s="439"/>
      <c r="H9588" s="540"/>
      <c r="I9588" s="440"/>
    </row>
    <row r="9589" spans="1:9" s="409" customFormat="1" ht="14.25" x14ac:dyDescent="0.2">
      <c r="A9589" s="441"/>
      <c r="B9589" s="501"/>
      <c r="C9589" s="441"/>
      <c r="D9589" s="503"/>
      <c r="E9589" s="505"/>
      <c r="F9589" s="505"/>
      <c r="G9589" s="439"/>
      <c r="H9589" s="540"/>
      <c r="I9589" s="440"/>
    </row>
    <row r="9590" spans="1:9" s="409" customFormat="1" ht="14.25" x14ac:dyDescent="0.2">
      <c r="A9590" s="441"/>
      <c r="B9590" s="501"/>
      <c r="C9590" s="441"/>
      <c r="D9590" s="503"/>
      <c r="E9590" s="505"/>
      <c r="F9590" s="505"/>
      <c r="G9590" s="439"/>
      <c r="H9590" s="540"/>
      <c r="I9590" s="440"/>
    </row>
    <row r="9591" spans="1:9" s="409" customFormat="1" ht="14.25" x14ac:dyDescent="0.2">
      <c r="A9591" s="441"/>
      <c r="B9591" s="501"/>
      <c r="C9591" s="441"/>
      <c r="D9591" s="503"/>
      <c r="E9591" s="505"/>
      <c r="F9591" s="505"/>
      <c r="G9591" s="439"/>
      <c r="H9591" s="540"/>
      <c r="I9591" s="440"/>
    </row>
    <row r="9592" spans="1:9" s="409" customFormat="1" ht="14.25" x14ac:dyDescent="0.2">
      <c r="A9592" s="441"/>
      <c r="B9592" s="501"/>
      <c r="C9592" s="441"/>
      <c r="D9592" s="503"/>
      <c r="E9592" s="505"/>
      <c r="F9592" s="505"/>
      <c r="G9592" s="439"/>
      <c r="H9592" s="540"/>
      <c r="I9592" s="440"/>
    </row>
    <row r="9593" spans="1:9" s="409" customFormat="1" ht="14.25" x14ac:dyDescent="0.2">
      <c r="A9593" s="441"/>
      <c r="B9593" s="501"/>
      <c r="C9593" s="441"/>
      <c r="D9593" s="503"/>
      <c r="E9593" s="505"/>
      <c r="F9593" s="505"/>
      <c r="G9593" s="439"/>
      <c r="H9593" s="540"/>
      <c r="I9593" s="440"/>
    </row>
    <row r="9594" spans="1:9" s="409" customFormat="1" ht="14.25" x14ac:dyDescent="0.2">
      <c r="A9594" s="441"/>
      <c r="B9594" s="501"/>
      <c r="C9594" s="441"/>
      <c r="D9594" s="503"/>
      <c r="E9594" s="505"/>
      <c r="F9594" s="505"/>
      <c r="G9594" s="439"/>
      <c r="H9594" s="540"/>
      <c r="I9594" s="440"/>
    </row>
    <row r="9595" spans="1:9" s="409" customFormat="1" ht="14.25" x14ac:dyDescent="0.2">
      <c r="A9595" s="441"/>
      <c r="B9595" s="501"/>
      <c r="C9595" s="441"/>
      <c r="D9595" s="503"/>
      <c r="E9595" s="505"/>
      <c r="F9595" s="505"/>
      <c r="G9595" s="439"/>
      <c r="H9595" s="540"/>
      <c r="I9595" s="440"/>
    </row>
    <row r="9596" spans="1:9" s="409" customFormat="1" ht="14.25" x14ac:dyDescent="0.2">
      <c r="A9596" s="509"/>
      <c r="B9596" s="501"/>
      <c r="C9596" s="509"/>
      <c r="D9596" s="503"/>
      <c r="E9596" s="505"/>
      <c r="F9596" s="505"/>
      <c r="G9596" s="439"/>
      <c r="H9596" s="514"/>
      <c r="I9596" s="440"/>
    </row>
    <row r="9597" spans="1:9" s="409" customFormat="1" ht="14.25" x14ac:dyDescent="0.2">
      <c r="A9597" s="441"/>
      <c r="B9597" s="501"/>
      <c r="C9597" s="441"/>
      <c r="D9597" s="503"/>
      <c r="E9597" s="505"/>
      <c r="F9597" s="505"/>
      <c r="G9597" s="439"/>
      <c r="H9597" s="540"/>
      <c r="I9597" s="440"/>
    </row>
    <row r="9598" spans="1:9" s="409" customFormat="1" ht="14.25" x14ac:dyDescent="0.2">
      <c r="A9598" s="441"/>
      <c r="B9598" s="501"/>
      <c r="C9598" s="441"/>
      <c r="D9598" s="503"/>
      <c r="E9598" s="505"/>
      <c r="F9598" s="505"/>
      <c r="G9598" s="439"/>
      <c r="H9598" s="540"/>
      <c r="I9598" s="440"/>
    </row>
    <row r="9599" spans="1:9" s="409" customFormat="1" ht="14.25" x14ac:dyDescent="0.2">
      <c r="A9599" s="441"/>
      <c r="B9599" s="501"/>
      <c r="C9599" s="441"/>
      <c r="D9599" s="503"/>
      <c r="E9599" s="505"/>
      <c r="F9599" s="505"/>
      <c r="G9599" s="439"/>
      <c r="H9599" s="540"/>
      <c r="I9599" s="440"/>
    </row>
    <row r="9600" spans="1:9" s="409" customFormat="1" ht="14.25" x14ac:dyDescent="0.2">
      <c r="A9600" s="441"/>
      <c r="B9600" s="501"/>
      <c r="C9600" s="441"/>
      <c r="D9600" s="503"/>
      <c r="E9600" s="505"/>
      <c r="F9600" s="505"/>
      <c r="G9600" s="439"/>
      <c r="H9600" s="540"/>
      <c r="I9600" s="440"/>
    </row>
    <row r="9601" spans="1:9" s="409" customFormat="1" ht="14.25" x14ac:dyDescent="0.2">
      <c r="A9601" s="509"/>
      <c r="B9601" s="501"/>
      <c r="C9601" s="509"/>
      <c r="D9601" s="503"/>
      <c r="E9601" s="505"/>
      <c r="F9601" s="505"/>
      <c r="G9601" s="439"/>
      <c r="H9601" s="514"/>
      <c r="I9601" s="440"/>
    </row>
    <row r="9602" spans="1:9" s="409" customFormat="1" ht="14.25" x14ac:dyDescent="0.2">
      <c r="A9602" s="441"/>
      <c r="B9602" s="501"/>
      <c r="C9602" s="441"/>
      <c r="D9602" s="525"/>
      <c r="E9602" s="505"/>
      <c r="F9602" s="505"/>
      <c r="G9602" s="439"/>
      <c r="H9602" s="540"/>
      <c r="I9602" s="440"/>
    </row>
    <row r="9603" spans="1:9" s="409" customFormat="1" ht="14.25" x14ac:dyDescent="0.2">
      <c r="A9603" s="441"/>
      <c r="B9603" s="501"/>
      <c r="C9603" s="441"/>
      <c r="D9603" s="525"/>
      <c r="E9603" s="505"/>
      <c r="F9603" s="505"/>
      <c r="G9603" s="439"/>
      <c r="H9603" s="540"/>
      <c r="I9603" s="440"/>
    </row>
    <row r="9604" spans="1:9" s="409" customFormat="1" ht="14.25" x14ac:dyDescent="0.2">
      <c r="A9604" s="441"/>
      <c r="B9604" s="501"/>
      <c r="C9604" s="441"/>
      <c r="D9604" s="503"/>
      <c r="E9604" s="505"/>
      <c r="F9604" s="505"/>
      <c r="G9604" s="439"/>
      <c r="H9604" s="540"/>
      <c r="I9604" s="440"/>
    </row>
    <row r="9605" spans="1:9" s="409" customFormat="1" ht="14.25" x14ac:dyDescent="0.2">
      <c r="A9605" s="441"/>
      <c r="B9605" s="501"/>
      <c r="C9605" s="441"/>
      <c r="D9605" s="503"/>
      <c r="E9605" s="505"/>
      <c r="F9605" s="505"/>
      <c r="G9605" s="439"/>
      <c r="H9605" s="540"/>
      <c r="I9605" s="440"/>
    </row>
    <row r="9606" spans="1:9" s="409" customFormat="1" ht="14.25" x14ac:dyDescent="0.2">
      <c r="A9606" s="441"/>
      <c r="B9606" s="501"/>
      <c r="C9606" s="441"/>
      <c r="D9606" s="503"/>
      <c r="E9606" s="505"/>
      <c r="F9606" s="505"/>
      <c r="G9606" s="439"/>
      <c r="H9606" s="540"/>
      <c r="I9606" s="440"/>
    </row>
    <row r="9607" spans="1:9" s="409" customFormat="1" ht="14.25" x14ac:dyDescent="0.2">
      <c r="A9607" s="441"/>
      <c r="B9607" s="501"/>
      <c r="C9607" s="441"/>
      <c r="D9607" s="503"/>
      <c r="E9607" s="505"/>
      <c r="F9607" s="505"/>
      <c r="G9607" s="439"/>
      <c r="H9607" s="540"/>
      <c r="I9607" s="440"/>
    </row>
    <row r="9608" spans="1:9" s="409" customFormat="1" ht="14.25" x14ac:dyDescent="0.2">
      <c r="A9608" s="441"/>
      <c r="B9608" s="501"/>
      <c r="C9608" s="441"/>
      <c r="D9608" s="503"/>
      <c r="E9608" s="505"/>
      <c r="F9608" s="505"/>
      <c r="G9608" s="439"/>
      <c r="H9608" s="540"/>
      <c r="I9608" s="440"/>
    </row>
    <row r="9609" spans="1:9" s="409" customFormat="1" ht="14.25" x14ac:dyDescent="0.2">
      <c r="A9609" s="441"/>
      <c r="B9609" s="501"/>
      <c r="C9609" s="441"/>
      <c r="D9609" s="503"/>
      <c r="E9609" s="505"/>
      <c r="F9609" s="505"/>
      <c r="G9609" s="439"/>
      <c r="H9609" s="540"/>
      <c r="I9609" s="440"/>
    </row>
    <row r="9610" spans="1:9" s="409" customFormat="1" ht="14.25" x14ac:dyDescent="0.2">
      <c r="A9610" s="441"/>
      <c r="B9610" s="501"/>
      <c r="C9610" s="441"/>
      <c r="D9610" s="503"/>
      <c r="E9610" s="505"/>
      <c r="F9610" s="505"/>
      <c r="G9610" s="439"/>
      <c r="H9610" s="540"/>
      <c r="I9610" s="440"/>
    </row>
    <row r="9611" spans="1:9" s="409" customFormat="1" ht="14.25" x14ac:dyDescent="0.2">
      <c r="A9611" s="441"/>
      <c r="B9611" s="501"/>
      <c r="C9611" s="441"/>
      <c r="D9611" s="503"/>
      <c r="E9611" s="505"/>
      <c r="F9611" s="505"/>
      <c r="G9611" s="439"/>
      <c r="H9611" s="540"/>
      <c r="I9611" s="440"/>
    </row>
    <row r="9612" spans="1:9" s="409" customFormat="1" ht="14.25" x14ac:dyDescent="0.2">
      <c r="A9612" s="441"/>
      <c r="B9612" s="501"/>
      <c r="C9612" s="441"/>
      <c r="D9612" s="503"/>
      <c r="E9612" s="505"/>
      <c r="F9612" s="505"/>
      <c r="G9612" s="439"/>
      <c r="H9612" s="540"/>
      <c r="I9612" s="440"/>
    </row>
    <row r="9613" spans="1:9" s="409" customFormat="1" ht="14.25" x14ac:dyDescent="0.2">
      <c r="A9613" s="441"/>
      <c r="B9613" s="501"/>
      <c r="C9613" s="441"/>
      <c r="D9613" s="503"/>
      <c r="E9613" s="505"/>
      <c r="F9613" s="505"/>
      <c r="G9613" s="439"/>
      <c r="H9613" s="540"/>
      <c r="I9613" s="440"/>
    </row>
    <row r="9614" spans="1:9" s="409" customFormat="1" ht="14.25" x14ac:dyDescent="0.2">
      <c r="A9614" s="441"/>
      <c r="B9614" s="501"/>
      <c r="C9614" s="441"/>
      <c r="D9614" s="503"/>
      <c r="E9614" s="505"/>
      <c r="F9614" s="505"/>
      <c r="G9614" s="439"/>
      <c r="H9614" s="540"/>
      <c r="I9614" s="440"/>
    </row>
    <row r="9615" spans="1:9" s="409" customFormat="1" ht="14.25" x14ac:dyDescent="0.2">
      <c r="A9615" s="441"/>
      <c r="B9615" s="501"/>
      <c r="C9615" s="441"/>
      <c r="D9615" s="503"/>
      <c r="E9615" s="505"/>
      <c r="F9615" s="505"/>
      <c r="G9615" s="439"/>
      <c r="H9615" s="540"/>
      <c r="I9615" s="440"/>
    </row>
    <row r="9616" spans="1:9" s="409" customFormat="1" ht="14.25" x14ac:dyDescent="0.2">
      <c r="A9616" s="441"/>
      <c r="B9616" s="501"/>
      <c r="C9616" s="441"/>
      <c r="D9616" s="503"/>
      <c r="E9616" s="505"/>
      <c r="F9616" s="505"/>
      <c r="G9616" s="439"/>
      <c r="H9616" s="540"/>
      <c r="I9616" s="440"/>
    </row>
    <row r="9617" spans="1:9" s="409" customFormat="1" ht="14.25" x14ac:dyDescent="0.2">
      <c r="A9617" s="441"/>
      <c r="B9617" s="501"/>
      <c r="C9617" s="441"/>
      <c r="D9617" s="503"/>
      <c r="E9617" s="505"/>
      <c r="F9617" s="505"/>
      <c r="G9617" s="439"/>
      <c r="H9617" s="540"/>
      <c r="I9617" s="440"/>
    </row>
    <row r="9618" spans="1:9" s="409" customFormat="1" ht="14.25" x14ac:dyDescent="0.2">
      <c r="A9618" s="441"/>
      <c r="B9618" s="501"/>
      <c r="C9618" s="441"/>
      <c r="D9618" s="503"/>
      <c r="E9618" s="505"/>
      <c r="F9618" s="505"/>
      <c r="G9618" s="439"/>
      <c r="H9618" s="540"/>
      <c r="I9618" s="440"/>
    </row>
    <row r="9619" spans="1:9" s="409" customFormat="1" ht="14.25" x14ac:dyDescent="0.2">
      <c r="A9619" s="441"/>
      <c r="B9619" s="501"/>
      <c r="C9619" s="441"/>
      <c r="D9619" s="503"/>
      <c r="E9619" s="505"/>
      <c r="F9619" s="505"/>
      <c r="G9619" s="439"/>
      <c r="H9619" s="540"/>
      <c r="I9619" s="440"/>
    </row>
    <row r="9620" spans="1:9" s="409" customFormat="1" ht="14.25" x14ac:dyDescent="0.2">
      <c r="A9620" s="441"/>
      <c r="B9620" s="501"/>
      <c r="C9620" s="441"/>
      <c r="D9620" s="503"/>
      <c r="E9620" s="505"/>
      <c r="F9620" s="505"/>
      <c r="G9620" s="439"/>
      <c r="H9620" s="540"/>
      <c r="I9620" s="440"/>
    </row>
    <row r="9621" spans="1:9" s="409" customFormat="1" ht="14.25" x14ac:dyDescent="0.2">
      <c r="A9621" s="441"/>
      <c r="B9621" s="501"/>
      <c r="C9621" s="441"/>
      <c r="D9621" s="503"/>
      <c r="E9621" s="505"/>
      <c r="F9621" s="505"/>
      <c r="G9621" s="439"/>
      <c r="H9621" s="540"/>
      <c r="I9621" s="440"/>
    </row>
    <row r="9622" spans="1:9" s="409" customFormat="1" ht="14.25" x14ac:dyDescent="0.2">
      <c r="A9622" s="441"/>
      <c r="B9622" s="501"/>
      <c r="C9622" s="441"/>
      <c r="D9622" s="503"/>
      <c r="E9622" s="505"/>
      <c r="F9622" s="505"/>
      <c r="G9622" s="439"/>
      <c r="H9622" s="540"/>
      <c r="I9622" s="440"/>
    </row>
    <row r="9623" spans="1:9" s="409" customFormat="1" ht="14.25" x14ac:dyDescent="0.2">
      <c r="A9623" s="441"/>
      <c r="B9623" s="501"/>
      <c r="C9623" s="441"/>
      <c r="D9623" s="503"/>
      <c r="E9623" s="505"/>
      <c r="F9623" s="505"/>
      <c r="G9623" s="439"/>
      <c r="H9623" s="540"/>
      <c r="I9623" s="440"/>
    </row>
    <row r="9624" spans="1:9" s="409" customFormat="1" ht="14.25" x14ac:dyDescent="0.2">
      <c r="A9624" s="441"/>
      <c r="B9624" s="501"/>
      <c r="C9624" s="441"/>
      <c r="D9624" s="503"/>
      <c r="E9624" s="505"/>
      <c r="F9624" s="505"/>
      <c r="G9624" s="439"/>
      <c r="H9624" s="540"/>
      <c r="I9624" s="440"/>
    </row>
    <row r="9625" spans="1:9" s="409" customFormat="1" ht="14.25" x14ac:dyDescent="0.2">
      <c r="A9625" s="441"/>
      <c r="B9625" s="501"/>
      <c r="C9625" s="441"/>
      <c r="D9625" s="503"/>
      <c r="E9625" s="505"/>
      <c r="F9625" s="505"/>
      <c r="G9625" s="439"/>
      <c r="H9625" s="540"/>
      <c r="I9625" s="440"/>
    </row>
    <row r="9626" spans="1:9" s="409" customFormat="1" ht="14.25" x14ac:dyDescent="0.2">
      <c r="A9626" s="441"/>
      <c r="B9626" s="501"/>
      <c r="C9626" s="441"/>
      <c r="D9626" s="503"/>
      <c r="E9626" s="505"/>
      <c r="F9626" s="505"/>
      <c r="G9626" s="439"/>
      <c r="H9626" s="540"/>
      <c r="I9626" s="440"/>
    </row>
    <row r="9627" spans="1:9" s="409" customFormat="1" ht="14.25" x14ac:dyDescent="0.2">
      <c r="A9627" s="441"/>
      <c r="B9627" s="501"/>
      <c r="C9627" s="441"/>
      <c r="D9627" s="503"/>
      <c r="E9627" s="505"/>
      <c r="F9627" s="505"/>
      <c r="G9627" s="439"/>
      <c r="H9627" s="540"/>
      <c r="I9627" s="440"/>
    </row>
    <row r="9628" spans="1:9" s="409" customFormat="1" ht="14.25" x14ac:dyDescent="0.2">
      <c r="A9628" s="441"/>
      <c r="B9628" s="501"/>
      <c r="C9628" s="441"/>
      <c r="D9628" s="503"/>
      <c r="E9628" s="505"/>
      <c r="F9628" s="505"/>
      <c r="G9628" s="439"/>
      <c r="H9628" s="540"/>
      <c r="I9628" s="440"/>
    </row>
    <row r="9629" spans="1:9" s="409" customFormat="1" ht="14.25" x14ac:dyDescent="0.2">
      <c r="A9629" s="441"/>
      <c r="B9629" s="501"/>
      <c r="C9629" s="441"/>
      <c r="D9629" s="503"/>
      <c r="E9629" s="505"/>
      <c r="F9629" s="505"/>
      <c r="G9629" s="439"/>
      <c r="H9629" s="540"/>
      <c r="I9629" s="440"/>
    </row>
    <row r="9630" spans="1:9" s="409" customFormat="1" ht="14.25" x14ac:dyDescent="0.2">
      <c r="A9630" s="509"/>
      <c r="B9630" s="501"/>
      <c r="C9630" s="509"/>
      <c r="D9630" s="503"/>
      <c r="E9630" s="505"/>
      <c r="F9630" s="505"/>
      <c r="G9630" s="439"/>
      <c r="H9630" s="514"/>
      <c r="I9630" s="440"/>
    </row>
    <row r="9631" spans="1:9" s="409" customFormat="1" ht="14.25" x14ac:dyDescent="0.2">
      <c r="A9631" s="441"/>
      <c r="B9631" s="501"/>
      <c r="C9631" s="441"/>
      <c r="D9631" s="503"/>
      <c r="E9631" s="505"/>
      <c r="F9631" s="505"/>
      <c r="G9631" s="439"/>
      <c r="H9631" s="540"/>
      <c r="I9631" s="440"/>
    </row>
    <row r="9632" spans="1:9" s="409" customFormat="1" ht="14.25" x14ac:dyDescent="0.2">
      <c r="A9632" s="441"/>
      <c r="B9632" s="501"/>
      <c r="C9632" s="441"/>
      <c r="D9632" s="503"/>
      <c r="E9632" s="505"/>
      <c r="F9632" s="505"/>
      <c r="G9632" s="439"/>
      <c r="H9632" s="540"/>
      <c r="I9632" s="440"/>
    </row>
    <row r="9633" spans="1:9" s="409" customFormat="1" ht="14.25" x14ac:dyDescent="0.2">
      <c r="A9633" s="441"/>
      <c r="B9633" s="501"/>
      <c r="C9633" s="441"/>
      <c r="D9633" s="503"/>
      <c r="E9633" s="505"/>
      <c r="F9633" s="505"/>
      <c r="G9633" s="439"/>
      <c r="H9633" s="540"/>
      <c r="I9633" s="440"/>
    </row>
    <row r="9634" spans="1:9" s="409" customFormat="1" ht="14.25" x14ac:dyDescent="0.2">
      <c r="A9634" s="509"/>
      <c r="B9634" s="501"/>
      <c r="C9634" s="509"/>
      <c r="D9634" s="503"/>
      <c r="E9634" s="505"/>
      <c r="F9634" s="505"/>
      <c r="G9634" s="439"/>
      <c r="H9634" s="514"/>
      <c r="I9634" s="440"/>
    </row>
    <row r="9635" spans="1:9" s="409" customFormat="1" ht="14.25" x14ac:dyDescent="0.2">
      <c r="A9635" s="441"/>
      <c r="B9635" s="501"/>
      <c r="C9635" s="441"/>
      <c r="D9635" s="503"/>
      <c r="E9635" s="505"/>
      <c r="F9635" s="505"/>
      <c r="G9635" s="439"/>
      <c r="H9635" s="540"/>
      <c r="I9635" s="440"/>
    </row>
    <row r="9636" spans="1:9" s="409" customFormat="1" ht="14.25" x14ac:dyDescent="0.2">
      <c r="A9636" s="441"/>
      <c r="B9636" s="501"/>
      <c r="C9636" s="441"/>
      <c r="D9636" s="503"/>
      <c r="E9636" s="505"/>
      <c r="F9636" s="505"/>
      <c r="G9636" s="439"/>
      <c r="H9636" s="540"/>
      <c r="I9636" s="440"/>
    </row>
    <row r="9637" spans="1:9" s="409" customFormat="1" ht="14.25" x14ac:dyDescent="0.2">
      <c r="A9637" s="441"/>
      <c r="B9637" s="501"/>
      <c r="C9637" s="441"/>
      <c r="D9637" s="503"/>
      <c r="E9637" s="505"/>
      <c r="F9637" s="505"/>
      <c r="G9637" s="439"/>
      <c r="H9637" s="540"/>
      <c r="I9637" s="440"/>
    </row>
    <row r="9638" spans="1:9" s="409" customFormat="1" ht="14.25" x14ac:dyDescent="0.2">
      <c r="A9638" s="509"/>
      <c r="B9638" s="501"/>
      <c r="C9638" s="509"/>
      <c r="D9638" s="503"/>
      <c r="E9638" s="505"/>
      <c r="F9638" s="505"/>
      <c r="G9638" s="439"/>
      <c r="H9638" s="514"/>
      <c r="I9638" s="440"/>
    </row>
    <row r="9639" spans="1:9" s="409" customFormat="1" ht="14.25" x14ac:dyDescent="0.2">
      <c r="A9639" s="441"/>
      <c r="B9639" s="501"/>
      <c r="C9639" s="441"/>
      <c r="D9639" s="525"/>
      <c r="E9639" s="505"/>
      <c r="F9639" s="505"/>
      <c r="G9639" s="439"/>
      <c r="H9639" s="540"/>
      <c r="I9639" s="440"/>
    </row>
    <row r="9640" spans="1:9" s="409" customFormat="1" ht="14.25" x14ac:dyDescent="0.2">
      <c r="A9640" s="441"/>
      <c r="B9640" s="501"/>
      <c r="C9640" s="441"/>
      <c r="D9640" s="525"/>
      <c r="E9640" s="505"/>
      <c r="F9640" s="505"/>
      <c r="G9640" s="439"/>
      <c r="H9640" s="540"/>
      <c r="I9640" s="440"/>
    </row>
    <row r="9641" spans="1:9" s="409" customFormat="1" ht="14.25" x14ac:dyDescent="0.2">
      <c r="A9641" s="441"/>
      <c r="B9641" s="501"/>
      <c r="C9641" s="441"/>
      <c r="D9641" s="525"/>
      <c r="E9641" s="505"/>
      <c r="F9641" s="505"/>
      <c r="G9641" s="439"/>
      <c r="H9641" s="540"/>
      <c r="I9641" s="440"/>
    </row>
    <row r="9642" spans="1:9" s="409" customFormat="1" ht="14.25" x14ac:dyDescent="0.2">
      <c r="A9642" s="441"/>
      <c r="B9642" s="501"/>
      <c r="C9642" s="441"/>
      <c r="D9642" s="525"/>
      <c r="E9642" s="505"/>
      <c r="F9642" s="505"/>
      <c r="G9642" s="439"/>
      <c r="H9642" s="540"/>
      <c r="I9642" s="440"/>
    </row>
    <row r="9643" spans="1:9" s="409" customFormat="1" ht="14.25" x14ac:dyDescent="0.2">
      <c r="A9643" s="441"/>
      <c r="B9643" s="501"/>
      <c r="C9643" s="441"/>
      <c r="D9643" s="525"/>
      <c r="E9643" s="505"/>
      <c r="F9643" s="505"/>
      <c r="G9643" s="439"/>
      <c r="H9643" s="540"/>
      <c r="I9643" s="440"/>
    </row>
    <row r="9644" spans="1:9" s="409" customFormat="1" ht="14.25" x14ac:dyDescent="0.2">
      <c r="A9644" s="441"/>
      <c r="B9644" s="501"/>
      <c r="C9644" s="441"/>
      <c r="D9644" s="525"/>
      <c r="E9644" s="505"/>
      <c r="F9644" s="505"/>
      <c r="G9644" s="439"/>
      <c r="H9644" s="540"/>
      <c r="I9644" s="440"/>
    </row>
    <row r="9645" spans="1:9" s="409" customFormat="1" ht="14.25" x14ac:dyDescent="0.2">
      <c r="A9645" s="441"/>
      <c r="B9645" s="501"/>
      <c r="C9645" s="441"/>
      <c r="D9645" s="525"/>
      <c r="E9645" s="505"/>
      <c r="F9645" s="505"/>
      <c r="G9645" s="439"/>
      <c r="H9645" s="540"/>
      <c r="I9645" s="440"/>
    </row>
    <row r="9646" spans="1:9" s="409" customFormat="1" ht="14.25" x14ac:dyDescent="0.2">
      <c r="A9646" s="441"/>
      <c r="B9646" s="501"/>
      <c r="C9646" s="441"/>
      <c r="D9646" s="525"/>
      <c r="E9646" s="505"/>
      <c r="F9646" s="505"/>
      <c r="G9646" s="439"/>
      <c r="H9646" s="540"/>
      <c r="I9646" s="440"/>
    </row>
    <row r="9647" spans="1:9" s="409" customFormat="1" ht="14.25" x14ac:dyDescent="0.2">
      <c r="A9647" s="441"/>
      <c r="B9647" s="501"/>
      <c r="C9647" s="441"/>
      <c r="D9647" s="525"/>
      <c r="E9647" s="505"/>
      <c r="F9647" s="505"/>
      <c r="G9647" s="439"/>
      <c r="H9647" s="540"/>
      <c r="I9647" s="440"/>
    </row>
    <row r="9648" spans="1:9" s="409" customFormat="1" ht="14.25" x14ac:dyDescent="0.2">
      <c r="A9648" s="441"/>
      <c r="B9648" s="501"/>
      <c r="C9648" s="441"/>
      <c r="D9648" s="525"/>
      <c r="E9648" s="505"/>
      <c r="F9648" s="505"/>
      <c r="G9648" s="439"/>
      <c r="H9648" s="540"/>
      <c r="I9648" s="440"/>
    </row>
    <row r="9649" spans="1:9" s="409" customFormat="1" ht="14.25" x14ac:dyDescent="0.2">
      <c r="A9649" s="441"/>
      <c r="B9649" s="501"/>
      <c r="C9649" s="441"/>
      <c r="D9649" s="525"/>
      <c r="E9649" s="505"/>
      <c r="F9649" s="505"/>
      <c r="G9649" s="439"/>
      <c r="H9649" s="540"/>
      <c r="I9649" s="440"/>
    </row>
    <row r="9650" spans="1:9" s="409" customFormat="1" ht="14.25" x14ac:dyDescent="0.2">
      <c r="A9650" s="441"/>
      <c r="B9650" s="501"/>
      <c r="C9650" s="441"/>
      <c r="D9650" s="525"/>
      <c r="E9650" s="505"/>
      <c r="F9650" s="505"/>
      <c r="G9650" s="439"/>
      <c r="H9650" s="540"/>
      <c r="I9650" s="440"/>
    </row>
    <row r="9651" spans="1:9" s="409" customFormat="1" ht="14.25" x14ac:dyDescent="0.2">
      <c r="A9651" s="441"/>
      <c r="B9651" s="501"/>
      <c r="C9651" s="441"/>
      <c r="D9651" s="525"/>
      <c r="E9651" s="505"/>
      <c r="F9651" s="505"/>
      <c r="G9651" s="439"/>
      <c r="H9651" s="540"/>
      <c r="I9651" s="440"/>
    </row>
    <row r="9652" spans="1:9" s="409" customFormat="1" ht="14.25" x14ac:dyDescent="0.2">
      <c r="A9652" s="441"/>
      <c r="B9652" s="501"/>
      <c r="C9652" s="441"/>
      <c r="D9652" s="525"/>
      <c r="E9652" s="505"/>
      <c r="F9652" s="505"/>
      <c r="G9652" s="439"/>
      <c r="H9652" s="540"/>
      <c r="I9652" s="440"/>
    </row>
    <row r="9653" spans="1:9" s="409" customFormat="1" ht="14.25" x14ac:dyDescent="0.2">
      <c r="A9653" s="441"/>
      <c r="B9653" s="501"/>
      <c r="C9653" s="441"/>
      <c r="D9653" s="525"/>
      <c r="E9653" s="505"/>
      <c r="F9653" s="505"/>
      <c r="G9653" s="439"/>
      <c r="H9653" s="540"/>
      <c r="I9653" s="440"/>
    </row>
    <row r="9654" spans="1:9" s="409" customFormat="1" ht="14.25" x14ac:dyDescent="0.2">
      <c r="A9654" s="441"/>
      <c r="B9654" s="501"/>
      <c r="C9654" s="441"/>
      <c r="D9654" s="525"/>
      <c r="E9654" s="505"/>
      <c r="F9654" s="505"/>
      <c r="G9654" s="439"/>
      <c r="H9654" s="540"/>
      <c r="I9654" s="440"/>
    </row>
    <row r="9655" spans="1:9" s="409" customFormat="1" ht="14.25" x14ac:dyDescent="0.2">
      <c r="A9655" s="509"/>
      <c r="B9655" s="501"/>
      <c r="C9655" s="509"/>
      <c r="D9655" s="503"/>
      <c r="E9655" s="505"/>
      <c r="F9655" s="505"/>
      <c r="G9655" s="439"/>
      <c r="H9655" s="540"/>
      <c r="I9655" s="440"/>
    </row>
    <row r="9656" spans="1:9" s="409" customFormat="1" ht="14.25" x14ac:dyDescent="0.2">
      <c r="A9656" s="441"/>
      <c r="B9656" s="501"/>
      <c r="C9656" s="441"/>
      <c r="D9656" s="503"/>
      <c r="E9656" s="505"/>
      <c r="F9656" s="505"/>
      <c r="G9656" s="439"/>
      <c r="H9656" s="540"/>
      <c r="I9656" s="440"/>
    </row>
    <row r="9657" spans="1:9" s="409" customFormat="1" ht="14.25" x14ac:dyDescent="0.2">
      <c r="A9657" s="441"/>
      <c r="B9657" s="501"/>
      <c r="C9657" s="441"/>
      <c r="D9657" s="503"/>
      <c r="E9657" s="505"/>
      <c r="F9657" s="505"/>
      <c r="G9657" s="439"/>
      <c r="H9657" s="540"/>
      <c r="I9657" s="440"/>
    </row>
    <row r="9658" spans="1:9" s="409" customFormat="1" ht="14.25" x14ac:dyDescent="0.2">
      <c r="A9658" s="441"/>
      <c r="B9658" s="501"/>
      <c r="C9658" s="441"/>
      <c r="D9658" s="503"/>
      <c r="E9658" s="505"/>
      <c r="F9658" s="505"/>
      <c r="G9658" s="439"/>
      <c r="H9658" s="540"/>
      <c r="I9658" s="440"/>
    </row>
    <row r="9659" spans="1:9" s="409" customFormat="1" ht="14.25" x14ac:dyDescent="0.2">
      <c r="A9659" s="441"/>
      <c r="B9659" s="501"/>
      <c r="C9659" s="441"/>
      <c r="D9659" s="503"/>
      <c r="E9659" s="505"/>
      <c r="F9659" s="505"/>
      <c r="G9659" s="439"/>
      <c r="H9659" s="540"/>
      <c r="I9659" s="440"/>
    </row>
    <row r="9660" spans="1:9" s="409" customFormat="1" ht="14.25" x14ac:dyDescent="0.2">
      <c r="A9660" s="509"/>
      <c r="B9660" s="501"/>
      <c r="C9660" s="509"/>
      <c r="D9660" s="503"/>
      <c r="E9660" s="505"/>
      <c r="F9660" s="505"/>
      <c r="G9660" s="439"/>
      <c r="H9660" s="540"/>
      <c r="I9660" s="440"/>
    </row>
    <row r="9661" spans="1:9" s="409" customFormat="1" ht="14.25" x14ac:dyDescent="0.2">
      <c r="A9661" s="441"/>
      <c r="B9661" s="501"/>
      <c r="C9661" s="441"/>
      <c r="D9661" s="514"/>
      <c r="E9661" s="505"/>
      <c r="F9661" s="505"/>
      <c r="G9661" s="439"/>
      <c r="H9661" s="543"/>
      <c r="I9661" s="440"/>
    </row>
    <row r="9662" spans="1:9" s="409" customFormat="1" ht="14.25" x14ac:dyDescent="0.2">
      <c r="A9662" s="441"/>
      <c r="B9662" s="501"/>
      <c r="C9662" s="441"/>
      <c r="D9662" s="503"/>
      <c r="E9662" s="505"/>
      <c r="F9662" s="505"/>
      <c r="G9662" s="439"/>
      <c r="H9662" s="540"/>
      <c r="I9662" s="440"/>
    </row>
    <row r="9663" spans="1:9" s="409" customFormat="1" ht="14.25" x14ac:dyDescent="0.2">
      <c r="A9663" s="441"/>
      <c r="B9663" s="501"/>
      <c r="C9663" s="441"/>
      <c r="D9663" s="514"/>
      <c r="E9663" s="505"/>
      <c r="F9663" s="505"/>
      <c r="G9663" s="439"/>
      <c r="H9663" s="543"/>
      <c r="I9663" s="440"/>
    </row>
    <row r="9664" spans="1:9" s="409" customFormat="1" ht="14.25" x14ac:dyDescent="0.2">
      <c r="A9664" s="441"/>
      <c r="B9664" s="501"/>
      <c r="C9664" s="441"/>
      <c r="D9664" s="514"/>
      <c r="E9664" s="505"/>
      <c r="F9664" s="505"/>
      <c r="G9664" s="439"/>
      <c r="H9664" s="543"/>
      <c r="I9664" s="440"/>
    </row>
    <row r="9665" spans="1:9" s="409" customFormat="1" ht="14.25" x14ac:dyDescent="0.2">
      <c r="A9665" s="441"/>
      <c r="B9665" s="501"/>
      <c r="C9665" s="441"/>
      <c r="D9665" s="514"/>
      <c r="E9665" s="505"/>
      <c r="F9665" s="505"/>
      <c r="G9665" s="439"/>
      <c r="H9665" s="543"/>
      <c r="I9665" s="440"/>
    </row>
    <row r="9666" spans="1:9" s="409" customFormat="1" ht="14.25" x14ac:dyDescent="0.2">
      <c r="A9666" s="441"/>
      <c r="B9666" s="501"/>
      <c r="C9666" s="441"/>
      <c r="D9666" s="503"/>
      <c r="E9666" s="505"/>
      <c r="F9666" s="505"/>
      <c r="G9666" s="439"/>
      <c r="H9666" s="540"/>
      <c r="I9666" s="440"/>
    </row>
    <row r="9667" spans="1:9" s="409" customFormat="1" ht="14.25" x14ac:dyDescent="0.2">
      <c r="A9667" s="441"/>
      <c r="B9667" s="501"/>
      <c r="C9667" s="441"/>
      <c r="D9667" s="514"/>
      <c r="E9667" s="505"/>
      <c r="F9667" s="505"/>
      <c r="G9667" s="439"/>
      <c r="H9667" s="543"/>
      <c r="I9667" s="440"/>
    </row>
    <row r="9668" spans="1:9" s="409" customFormat="1" ht="14.25" x14ac:dyDescent="0.2">
      <c r="A9668" s="441"/>
      <c r="B9668" s="501"/>
      <c r="C9668" s="441"/>
      <c r="D9668" s="514"/>
      <c r="E9668" s="505"/>
      <c r="F9668" s="505"/>
      <c r="G9668" s="439"/>
      <c r="H9668" s="543"/>
      <c r="I9668" s="440"/>
    </row>
    <row r="9669" spans="1:9" s="409" customFormat="1" ht="14.25" x14ac:dyDescent="0.2">
      <c r="A9669" s="441"/>
      <c r="B9669" s="501"/>
      <c r="C9669" s="441"/>
      <c r="D9669" s="514"/>
      <c r="E9669" s="505"/>
      <c r="F9669" s="505"/>
      <c r="G9669" s="439"/>
      <c r="H9669" s="543"/>
      <c r="I9669" s="440"/>
    </row>
    <row r="9670" spans="1:9" s="409" customFormat="1" ht="14.25" x14ac:dyDescent="0.2">
      <c r="A9670" s="441"/>
      <c r="B9670" s="501"/>
      <c r="C9670" s="441"/>
      <c r="D9670" s="503"/>
      <c r="E9670" s="505"/>
      <c r="F9670" s="505"/>
      <c r="G9670" s="439"/>
      <c r="H9670" s="540"/>
      <c r="I9670" s="440"/>
    </row>
    <row r="9671" spans="1:9" s="409" customFormat="1" ht="14.25" x14ac:dyDescent="0.2">
      <c r="A9671" s="441"/>
      <c r="B9671" s="501"/>
      <c r="C9671" s="441"/>
      <c r="D9671" s="514"/>
      <c r="E9671" s="505"/>
      <c r="F9671" s="505"/>
      <c r="G9671" s="439"/>
      <c r="H9671" s="543"/>
      <c r="I9671" s="440"/>
    </row>
    <row r="9672" spans="1:9" s="409" customFormat="1" ht="14.25" x14ac:dyDescent="0.2">
      <c r="A9672" s="441"/>
      <c r="B9672" s="501"/>
      <c r="C9672" s="441"/>
      <c r="D9672" s="514"/>
      <c r="E9672" s="505"/>
      <c r="F9672" s="505"/>
      <c r="G9672" s="439"/>
      <c r="H9672" s="543"/>
      <c r="I9672" s="440"/>
    </row>
    <row r="9673" spans="1:9" s="409" customFormat="1" ht="14.25" x14ac:dyDescent="0.2">
      <c r="A9673" s="441"/>
      <c r="B9673" s="501"/>
      <c r="C9673" s="441"/>
      <c r="D9673" s="514"/>
      <c r="E9673" s="505"/>
      <c r="F9673" s="505"/>
      <c r="G9673" s="439"/>
      <c r="H9673" s="543"/>
      <c r="I9673" s="440"/>
    </row>
    <row r="9674" spans="1:9" s="409" customFormat="1" ht="14.25" x14ac:dyDescent="0.2">
      <c r="A9674" s="441"/>
      <c r="B9674" s="501"/>
      <c r="C9674" s="441"/>
      <c r="D9674" s="503"/>
      <c r="E9674" s="505"/>
      <c r="F9674" s="505"/>
      <c r="G9674" s="439"/>
      <c r="H9674" s="540"/>
      <c r="I9674" s="440"/>
    </row>
    <row r="9675" spans="1:9" s="409" customFormat="1" ht="14.25" x14ac:dyDescent="0.2">
      <c r="A9675" s="441"/>
      <c r="B9675" s="501"/>
      <c r="C9675" s="441"/>
      <c r="D9675" s="514"/>
      <c r="E9675" s="505"/>
      <c r="F9675" s="505"/>
      <c r="G9675" s="439"/>
      <c r="H9675" s="543"/>
      <c r="I9675" s="440"/>
    </row>
    <row r="9676" spans="1:9" s="409" customFormat="1" ht="14.25" x14ac:dyDescent="0.2">
      <c r="A9676" s="441"/>
      <c r="B9676" s="501"/>
      <c r="C9676" s="441"/>
      <c r="D9676" s="514"/>
      <c r="E9676" s="505"/>
      <c r="F9676" s="505"/>
      <c r="G9676" s="439"/>
      <c r="H9676" s="543"/>
      <c r="I9676" s="440"/>
    </row>
    <row r="9677" spans="1:9" s="409" customFormat="1" ht="14.25" x14ac:dyDescent="0.2">
      <c r="A9677" s="441"/>
      <c r="B9677" s="501"/>
      <c r="C9677" s="441"/>
      <c r="D9677" s="514"/>
      <c r="E9677" s="505"/>
      <c r="F9677" s="505"/>
      <c r="G9677" s="439"/>
      <c r="H9677" s="543"/>
      <c r="I9677" s="440"/>
    </row>
    <row r="9678" spans="1:9" s="409" customFormat="1" ht="14.25" x14ac:dyDescent="0.2">
      <c r="A9678" s="441"/>
      <c r="B9678" s="501"/>
      <c r="C9678" s="441"/>
      <c r="D9678" s="503"/>
      <c r="E9678" s="505"/>
      <c r="F9678" s="505"/>
      <c r="G9678" s="439"/>
      <c r="H9678" s="540"/>
      <c r="I9678" s="440"/>
    </row>
    <row r="9679" spans="1:9" s="409" customFormat="1" ht="14.25" x14ac:dyDescent="0.2">
      <c r="A9679" s="441"/>
      <c r="B9679" s="501"/>
      <c r="C9679" s="441"/>
      <c r="D9679" s="514"/>
      <c r="E9679" s="505"/>
      <c r="F9679" s="505"/>
      <c r="G9679" s="439"/>
      <c r="H9679" s="543"/>
      <c r="I9679" s="440"/>
    </row>
    <row r="9680" spans="1:9" s="409" customFormat="1" ht="14.25" x14ac:dyDescent="0.2">
      <c r="A9680" s="441"/>
      <c r="B9680" s="501"/>
      <c r="C9680" s="441"/>
      <c r="D9680" s="514"/>
      <c r="E9680" s="505"/>
      <c r="F9680" s="505"/>
      <c r="G9680" s="439"/>
      <c r="H9680" s="543"/>
      <c r="I9680" s="440"/>
    </row>
    <row r="9681" spans="1:9" s="409" customFormat="1" ht="14.25" x14ac:dyDescent="0.2">
      <c r="A9681" s="441"/>
      <c r="B9681" s="501"/>
      <c r="C9681" s="441"/>
      <c r="D9681" s="514"/>
      <c r="E9681" s="505"/>
      <c r="F9681" s="505"/>
      <c r="G9681" s="439"/>
      <c r="H9681" s="543"/>
      <c r="I9681" s="440"/>
    </row>
    <row r="9682" spans="1:9" s="409" customFormat="1" ht="14.25" x14ac:dyDescent="0.2">
      <c r="A9682" s="509"/>
      <c r="B9682" s="501"/>
      <c r="C9682" s="509"/>
      <c r="D9682" s="503"/>
      <c r="E9682" s="505"/>
      <c r="F9682" s="505"/>
      <c r="G9682" s="439"/>
      <c r="H9682" s="540"/>
      <c r="I9682" s="440"/>
    </row>
    <row r="9683" spans="1:9" s="409" customFormat="1" ht="14.25" x14ac:dyDescent="0.2">
      <c r="A9683" s="441"/>
      <c r="B9683" s="501"/>
      <c r="C9683" s="441"/>
      <c r="D9683" s="514"/>
      <c r="E9683" s="505"/>
      <c r="F9683" s="505"/>
      <c r="G9683" s="439"/>
      <c r="H9683" s="543"/>
      <c r="I9683" s="440"/>
    </row>
    <row r="9684" spans="1:9" s="409" customFormat="1" ht="14.25" x14ac:dyDescent="0.2">
      <c r="A9684" s="441"/>
      <c r="B9684" s="501"/>
      <c r="C9684" s="441"/>
      <c r="D9684" s="514"/>
      <c r="E9684" s="505"/>
      <c r="F9684" s="505"/>
      <c r="G9684" s="439"/>
      <c r="H9684" s="543"/>
      <c r="I9684" s="440"/>
    </row>
    <row r="9685" spans="1:9" s="409" customFormat="1" ht="14.25" x14ac:dyDescent="0.2">
      <c r="A9685" s="441"/>
      <c r="B9685" s="501"/>
      <c r="C9685" s="441"/>
      <c r="D9685" s="514"/>
      <c r="E9685" s="505"/>
      <c r="F9685" s="505"/>
      <c r="G9685" s="439"/>
      <c r="H9685" s="543"/>
      <c r="I9685" s="440"/>
    </row>
    <row r="9686" spans="1:9" s="409" customFormat="1" ht="14.25" x14ac:dyDescent="0.2">
      <c r="A9686" s="441"/>
      <c r="B9686" s="501"/>
      <c r="C9686" s="441"/>
      <c r="D9686" s="514"/>
      <c r="E9686" s="505"/>
      <c r="F9686" s="505"/>
      <c r="G9686" s="439"/>
      <c r="H9686" s="543"/>
      <c r="I9686" s="440"/>
    </row>
    <row r="9687" spans="1:9" s="409" customFormat="1" ht="14.25" x14ac:dyDescent="0.2">
      <c r="A9687" s="441"/>
      <c r="B9687" s="501"/>
      <c r="C9687" s="441"/>
      <c r="D9687" s="514"/>
      <c r="E9687" s="505"/>
      <c r="F9687" s="505"/>
      <c r="G9687" s="439"/>
      <c r="H9687" s="543"/>
      <c r="I9687" s="440"/>
    </row>
    <row r="9688" spans="1:9" s="409" customFormat="1" ht="14.25" x14ac:dyDescent="0.2">
      <c r="A9688" s="441"/>
      <c r="B9688" s="501"/>
      <c r="C9688" s="441"/>
      <c r="D9688" s="503"/>
      <c r="E9688" s="505"/>
      <c r="F9688" s="505"/>
      <c r="G9688" s="439"/>
      <c r="H9688" s="540"/>
      <c r="I9688" s="440"/>
    </row>
    <row r="9689" spans="1:9" s="409" customFormat="1" ht="14.25" x14ac:dyDescent="0.2">
      <c r="A9689" s="441"/>
      <c r="B9689" s="501"/>
      <c r="C9689" s="441"/>
      <c r="D9689" s="503"/>
      <c r="E9689" s="505"/>
      <c r="F9689" s="505"/>
      <c r="G9689" s="439"/>
      <c r="H9689" s="540"/>
      <c r="I9689" s="440"/>
    </row>
    <row r="9690" spans="1:9" s="409" customFormat="1" ht="14.25" x14ac:dyDescent="0.2">
      <c r="A9690" s="441"/>
      <c r="B9690" s="501"/>
      <c r="C9690" s="441"/>
      <c r="D9690" s="503"/>
      <c r="E9690" s="505"/>
      <c r="F9690" s="505"/>
      <c r="G9690" s="439"/>
      <c r="H9690" s="540"/>
      <c r="I9690" s="440"/>
    </row>
    <row r="9691" spans="1:9" s="409" customFormat="1" ht="14.25" x14ac:dyDescent="0.2">
      <c r="A9691" s="441"/>
      <c r="B9691" s="501"/>
      <c r="C9691" s="441"/>
      <c r="D9691" s="503"/>
      <c r="E9691" s="505"/>
      <c r="F9691" s="505"/>
      <c r="G9691" s="439"/>
      <c r="H9691" s="540"/>
      <c r="I9691" s="440"/>
    </row>
    <row r="9692" spans="1:9" s="409" customFormat="1" ht="14.25" x14ac:dyDescent="0.2">
      <c r="A9692" s="441"/>
      <c r="B9692" s="501"/>
      <c r="C9692" s="441"/>
      <c r="D9692" s="503"/>
      <c r="E9692" s="505"/>
      <c r="F9692" s="505"/>
      <c r="G9692" s="439"/>
      <c r="H9692" s="540"/>
      <c r="I9692" s="440"/>
    </row>
    <row r="9693" spans="1:9" s="409" customFormat="1" ht="14.25" x14ac:dyDescent="0.2">
      <c r="A9693" s="441"/>
      <c r="B9693" s="501"/>
      <c r="C9693" s="441"/>
      <c r="D9693" s="503"/>
      <c r="E9693" s="505"/>
      <c r="F9693" s="505"/>
      <c r="G9693" s="439"/>
      <c r="H9693" s="540"/>
      <c r="I9693" s="440"/>
    </row>
    <row r="9694" spans="1:9" s="409" customFormat="1" ht="14.25" x14ac:dyDescent="0.2">
      <c r="A9694" s="441"/>
      <c r="B9694" s="501"/>
      <c r="C9694" s="441"/>
      <c r="D9694" s="503"/>
      <c r="E9694" s="505"/>
      <c r="F9694" s="505"/>
      <c r="G9694" s="439"/>
      <c r="H9694" s="540"/>
      <c r="I9694" s="440"/>
    </row>
    <row r="9695" spans="1:9" s="409" customFormat="1" ht="14.25" x14ac:dyDescent="0.2">
      <c r="A9695" s="441"/>
      <c r="B9695" s="501"/>
      <c r="C9695" s="441"/>
      <c r="D9695" s="503"/>
      <c r="E9695" s="505"/>
      <c r="F9695" s="505"/>
      <c r="G9695" s="439"/>
      <c r="H9695" s="540"/>
      <c r="I9695" s="440"/>
    </row>
    <row r="9696" spans="1:9" s="409" customFormat="1" ht="14.25" x14ac:dyDescent="0.2">
      <c r="A9696" s="441"/>
      <c r="B9696" s="501"/>
      <c r="C9696" s="441"/>
      <c r="D9696" s="503"/>
      <c r="E9696" s="505"/>
      <c r="F9696" s="505"/>
      <c r="G9696" s="439"/>
      <c r="H9696" s="540"/>
      <c r="I9696" s="440"/>
    </row>
    <row r="9697" spans="1:9" s="409" customFormat="1" ht="14.25" x14ac:dyDescent="0.2">
      <c r="A9697" s="441"/>
      <c r="B9697" s="501"/>
      <c r="C9697" s="441"/>
      <c r="D9697" s="503"/>
      <c r="E9697" s="505"/>
      <c r="F9697" s="505"/>
      <c r="G9697" s="439"/>
      <c r="H9697" s="540"/>
      <c r="I9697" s="440"/>
    </row>
    <row r="9698" spans="1:9" s="409" customFormat="1" ht="14.25" x14ac:dyDescent="0.2">
      <c r="A9698" s="441"/>
      <c r="B9698" s="501"/>
      <c r="C9698" s="441"/>
      <c r="D9698" s="503"/>
      <c r="E9698" s="505"/>
      <c r="F9698" s="505"/>
      <c r="G9698" s="439"/>
      <c r="H9698" s="540"/>
      <c r="I9698" s="440"/>
    </row>
    <row r="9699" spans="1:9" s="409" customFormat="1" ht="14.25" x14ac:dyDescent="0.2">
      <c r="A9699" s="441"/>
      <c r="B9699" s="501"/>
      <c r="C9699" s="441"/>
      <c r="D9699" s="503"/>
      <c r="E9699" s="505"/>
      <c r="F9699" s="505"/>
      <c r="G9699" s="439"/>
      <c r="H9699" s="540"/>
      <c r="I9699" s="440"/>
    </row>
    <row r="9700" spans="1:9" s="409" customFormat="1" ht="14.25" x14ac:dyDescent="0.2">
      <c r="A9700" s="441"/>
      <c r="B9700" s="501"/>
      <c r="C9700" s="441"/>
      <c r="D9700" s="503"/>
      <c r="E9700" s="505"/>
      <c r="F9700" s="505"/>
      <c r="G9700" s="439"/>
      <c r="H9700" s="540"/>
      <c r="I9700" s="440"/>
    </row>
    <row r="9701" spans="1:9" s="409" customFormat="1" ht="14.25" x14ac:dyDescent="0.2">
      <c r="A9701" s="441"/>
      <c r="B9701" s="501"/>
      <c r="C9701" s="441"/>
      <c r="D9701" s="503"/>
      <c r="E9701" s="505"/>
      <c r="F9701" s="505"/>
      <c r="G9701" s="439"/>
      <c r="H9701" s="540"/>
      <c r="I9701" s="440"/>
    </row>
    <row r="9702" spans="1:9" s="409" customFormat="1" ht="14.25" x14ac:dyDescent="0.2">
      <c r="A9702" s="441"/>
      <c r="B9702" s="501"/>
      <c r="C9702" s="441"/>
      <c r="D9702" s="503"/>
      <c r="E9702" s="505"/>
      <c r="F9702" s="505"/>
      <c r="G9702" s="439"/>
      <c r="H9702" s="540"/>
      <c r="I9702" s="440"/>
    </row>
    <row r="9703" spans="1:9" s="409" customFormat="1" ht="14.25" x14ac:dyDescent="0.2">
      <c r="A9703" s="441"/>
      <c r="B9703" s="501"/>
      <c r="C9703" s="441"/>
      <c r="D9703" s="503"/>
      <c r="E9703" s="505"/>
      <c r="F9703" s="505"/>
      <c r="G9703" s="439"/>
      <c r="H9703" s="540"/>
      <c r="I9703" s="440"/>
    </row>
    <row r="9704" spans="1:9" s="409" customFormat="1" ht="14.25" x14ac:dyDescent="0.2">
      <c r="A9704" s="441"/>
      <c r="B9704" s="501"/>
      <c r="C9704" s="441"/>
      <c r="D9704" s="503"/>
      <c r="E9704" s="505"/>
      <c r="F9704" s="505"/>
      <c r="G9704" s="439"/>
      <c r="H9704" s="540"/>
      <c r="I9704" s="440"/>
    </row>
    <row r="9705" spans="1:9" s="409" customFormat="1" ht="14.25" x14ac:dyDescent="0.2">
      <c r="A9705" s="441"/>
      <c r="B9705" s="501"/>
      <c r="C9705" s="441"/>
      <c r="D9705" s="503"/>
      <c r="E9705" s="505"/>
      <c r="F9705" s="505"/>
      <c r="G9705" s="439"/>
      <c r="H9705" s="540"/>
      <c r="I9705" s="440"/>
    </row>
    <row r="9706" spans="1:9" s="409" customFormat="1" ht="14.25" x14ac:dyDescent="0.2">
      <c r="A9706" s="441"/>
      <c r="B9706" s="501"/>
      <c r="C9706" s="441"/>
      <c r="D9706" s="503"/>
      <c r="E9706" s="505"/>
      <c r="F9706" s="505"/>
      <c r="G9706" s="439"/>
      <c r="H9706" s="540"/>
      <c r="I9706" s="440"/>
    </row>
    <row r="9707" spans="1:9" s="409" customFormat="1" ht="14.25" x14ac:dyDescent="0.2">
      <c r="A9707" s="441"/>
      <c r="B9707" s="501"/>
      <c r="C9707" s="441"/>
      <c r="D9707" s="503"/>
      <c r="E9707" s="505"/>
      <c r="F9707" s="505"/>
      <c r="G9707" s="439"/>
      <c r="H9707" s="540"/>
      <c r="I9707" s="440"/>
    </row>
    <row r="9708" spans="1:9" s="409" customFormat="1" ht="14.25" x14ac:dyDescent="0.2">
      <c r="A9708" s="441"/>
      <c r="B9708" s="501"/>
      <c r="C9708" s="441"/>
      <c r="D9708" s="503"/>
      <c r="E9708" s="505"/>
      <c r="F9708" s="505"/>
      <c r="G9708" s="439"/>
      <c r="H9708" s="540"/>
      <c r="I9708" s="440"/>
    </row>
    <row r="9709" spans="1:9" s="409" customFormat="1" ht="14.25" x14ac:dyDescent="0.2">
      <c r="A9709" s="441"/>
      <c r="B9709" s="501"/>
      <c r="C9709" s="441"/>
      <c r="D9709" s="503"/>
      <c r="E9709" s="505"/>
      <c r="F9709" s="505"/>
      <c r="G9709" s="439"/>
      <c r="H9709" s="540"/>
      <c r="I9709" s="440"/>
    </row>
    <row r="9710" spans="1:9" s="409" customFormat="1" ht="14.25" x14ac:dyDescent="0.2">
      <c r="A9710" s="441"/>
      <c r="B9710" s="501"/>
      <c r="C9710" s="441"/>
      <c r="D9710" s="503"/>
      <c r="E9710" s="505"/>
      <c r="F9710" s="505"/>
      <c r="G9710" s="439"/>
      <c r="H9710" s="540"/>
      <c r="I9710" s="440"/>
    </row>
    <row r="9711" spans="1:9" s="409" customFormat="1" ht="14.25" x14ac:dyDescent="0.2">
      <c r="A9711" s="441"/>
      <c r="B9711" s="501"/>
      <c r="C9711" s="441"/>
      <c r="D9711" s="503"/>
      <c r="E9711" s="505"/>
      <c r="F9711" s="505"/>
      <c r="G9711" s="439"/>
      <c r="H9711" s="540"/>
      <c r="I9711" s="440"/>
    </row>
    <row r="9712" spans="1:9" s="409" customFormat="1" ht="14.25" x14ac:dyDescent="0.2">
      <c r="A9712" s="441"/>
      <c r="B9712" s="501"/>
      <c r="C9712" s="441"/>
      <c r="D9712" s="503"/>
      <c r="E9712" s="505"/>
      <c r="F9712" s="505"/>
      <c r="G9712" s="439"/>
      <c r="H9712" s="540"/>
      <c r="I9712" s="440"/>
    </row>
    <row r="9713" spans="1:9" s="409" customFormat="1" ht="14.25" x14ac:dyDescent="0.2">
      <c r="A9713" s="441"/>
      <c r="B9713" s="501"/>
      <c r="C9713" s="441"/>
      <c r="D9713" s="503"/>
      <c r="E9713" s="505"/>
      <c r="F9713" s="505"/>
      <c r="G9713" s="439"/>
      <c r="H9713" s="540"/>
      <c r="I9713" s="440"/>
    </row>
    <row r="9714" spans="1:9" s="409" customFormat="1" ht="14.25" x14ac:dyDescent="0.2">
      <c r="A9714" s="441"/>
      <c r="B9714" s="501"/>
      <c r="C9714" s="441"/>
      <c r="D9714" s="503"/>
      <c r="E9714" s="505"/>
      <c r="F9714" s="505"/>
      <c r="G9714" s="439"/>
      <c r="H9714" s="540"/>
      <c r="I9714" s="440"/>
    </row>
    <row r="9715" spans="1:9" s="409" customFormat="1" ht="14.25" x14ac:dyDescent="0.2">
      <c r="A9715" s="441"/>
      <c r="B9715" s="501"/>
      <c r="C9715" s="441"/>
      <c r="D9715" s="503"/>
      <c r="E9715" s="505"/>
      <c r="F9715" s="505"/>
      <c r="G9715" s="439"/>
      <c r="H9715" s="540"/>
      <c r="I9715" s="440"/>
    </row>
    <row r="9716" spans="1:9" s="409" customFormat="1" ht="14.25" x14ac:dyDescent="0.2">
      <c r="A9716" s="441"/>
      <c r="B9716" s="501"/>
      <c r="C9716" s="441"/>
      <c r="D9716" s="503"/>
      <c r="E9716" s="505"/>
      <c r="F9716" s="505"/>
      <c r="G9716" s="439"/>
      <c r="H9716" s="540"/>
      <c r="I9716" s="440"/>
    </row>
    <row r="9717" spans="1:9" s="409" customFormat="1" ht="14.25" x14ac:dyDescent="0.2">
      <c r="A9717" s="509"/>
      <c r="B9717" s="501"/>
      <c r="C9717" s="509"/>
      <c r="D9717" s="503"/>
      <c r="E9717" s="505"/>
      <c r="F9717" s="505"/>
      <c r="G9717" s="439"/>
      <c r="H9717" s="540"/>
      <c r="I9717" s="440"/>
    </row>
    <row r="9718" spans="1:9" s="409" customFormat="1" ht="14.25" x14ac:dyDescent="0.2">
      <c r="A9718" s="441"/>
      <c r="B9718" s="501"/>
      <c r="C9718" s="441"/>
      <c r="D9718" s="514"/>
      <c r="E9718" s="505"/>
      <c r="F9718" s="505"/>
      <c r="G9718" s="439"/>
      <c r="H9718" s="543"/>
      <c r="I9718" s="440"/>
    </row>
    <row r="9719" spans="1:9" s="409" customFormat="1" ht="14.25" x14ac:dyDescent="0.2">
      <c r="A9719" s="441"/>
      <c r="B9719" s="501"/>
      <c r="C9719" s="441"/>
      <c r="D9719" s="514"/>
      <c r="E9719" s="505"/>
      <c r="F9719" s="505"/>
      <c r="G9719" s="439"/>
      <c r="H9719" s="543"/>
      <c r="I9719" s="440"/>
    </row>
    <row r="9720" spans="1:9" s="409" customFormat="1" ht="14.25" x14ac:dyDescent="0.2">
      <c r="A9720" s="441"/>
      <c r="B9720" s="501"/>
      <c r="C9720" s="441"/>
      <c r="D9720" s="514"/>
      <c r="E9720" s="505"/>
      <c r="F9720" s="505"/>
      <c r="G9720" s="439"/>
      <c r="H9720" s="543"/>
      <c r="I9720" s="440"/>
    </row>
    <row r="9721" spans="1:9" s="409" customFormat="1" ht="14.25" x14ac:dyDescent="0.2">
      <c r="A9721" s="441"/>
      <c r="B9721" s="501"/>
      <c r="C9721" s="441"/>
      <c r="D9721" s="514"/>
      <c r="E9721" s="505"/>
      <c r="F9721" s="505"/>
      <c r="G9721" s="439"/>
      <c r="H9721" s="543"/>
      <c r="I9721" s="440"/>
    </row>
    <row r="9722" spans="1:9" s="409" customFormat="1" ht="14.25" x14ac:dyDescent="0.2">
      <c r="A9722" s="441"/>
      <c r="B9722" s="501"/>
      <c r="C9722" s="441"/>
      <c r="D9722" s="514"/>
      <c r="E9722" s="505"/>
      <c r="F9722" s="505"/>
      <c r="G9722" s="439"/>
      <c r="H9722" s="543"/>
      <c r="I9722" s="440"/>
    </row>
    <row r="9723" spans="1:9" s="409" customFormat="1" ht="14.25" x14ac:dyDescent="0.2">
      <c r="A9723" s="441"/>
      <c r="B9723" s="501"/>
      <c r="C9723" s="441"/>
      <c r="D9723" s="514"/>
      <c r="E9723" s="505"/>
      <c r="F9723" s="505"/>
      <c r="G9723" s="439"/>
      <c r="H9723" s="543"/>
      <c r="I9723" s="440"/>
    </row>
    <row r="9724" spans="1:9" s="409" customFormat="1" ht="14.25" x14ac:dyDescent="0.2">
      <c r="A9724" s="441"/>
      <c r="B9724" s="501"/>
      <c r="C9724" s="441"/>
      <c r="D9724" s="514"/>
      <c r="E9724" s="505"/>
      <c r="F9724" s="505"/>
      <c r="G9724" s="439"/>
      <c r="H9724" s="543"/>
      <c r="I9724" s="440"/>
    </row>
    <row r="9725" spans="1:9" s="409" customFormat="1" ht="14.25" x14ac:dyDescent="0.2">
      <c r="A9725" s="441"/>
      <c r="B9725" s="501"/>
      <c r="C9725" s="441"/>
      <c r="D9725" s="514"/>
      <c r="E9725" s="505"/>
      <c r="F9725" s="505"/>
      <c r="G9725" s="439"/>
      <c r="H9725" s="543"/>
      <c r="I9725" s="440"/>
    </row>
    <row r="9726" spans="1:9" s="409" customFormat="1" ht="14.25" x14ac:dyDescent="0.2">
      <c r="A9726" s="441"/>
      <c r="B9726" s="501"/>
      <c r="C9726" s="441"/>
      <c r="D9726" s="514"/>
      <c r="E9726" s="505"/>
      <c r="F9726" s="505"/>
      <c r="G9726" s="439"/>
      <c r="H9726" s="543"/>
      <c r="I9726" s="440"/>
    </row>
    <row r="9727" spans="1:9" s="409" customFormat="1" ht="14.25" x14ac:dyDescent="0.2">
      <c r="A9727" s="441"/>
      <c r="B9727" s="501"/>
      <c r="C9727" s="441"/>
      <c r="D9727" s="514"/>
      <c r="E9727" s="505"/>
      <c r="F9727" s="505"/>
      <c r="G9727" s="439"/>
      <c r="H9727" s="543"/>
      <c r="I9727" s="440"/>
    </row>
    <row r="9728" spans="1:9" s="409" customFormat="1" ht="14.25" x14ac:dyDescent="0.2">
      <c r="A9728" s="441"/>
      <c r="B9728" s="501"/>
      <c r="C9728" s="441"/>
      <c r="D9728" s="514"/>
      <c r="E9728" s="505"/>
      <c r="F9728" s="505"/>
      <c r="G9728" s="439"/>
      <c r="H9728" s="543"/>
      <c r="I9728" s="440"/>
    </row>
    <row r="9729" spans="1:9" s="409" customFormat="1" ht="14.25" x14ac:dyDescent="0.2">
      <c r="A9729" s="441"/>
      <c r="B9729" s="501"/>
      <c r="C9729" s="441"/>
      <c r="D9729" s="514"/>
      <c r="E9729" s="505"/>
      <c r="F9729" s="505"/>
      <c r="G9729" s="439"/>
      <c r="H9729" s="543"/>
      <c r="I9729" s="440"/>
    </row>
    <row r="9730" spans="1:9" s="409" customFormat="1" ht="14.25" x14ac:dyDescent="0.2">
      <c r="A9730" s="441"/>
      <c r="B9730" s="501"/>
      <c r="C9730" s="441"/>
      <c r="D9730" s="514"/>
      <c r="E9730" s="505"/>
      <c r="F9730" s="505"/>
      <c r="G9730" s="439"/>
      <c r="H9730" s="543"/>
      <c r="I9730" s="440"/>
    </row>
    <row r="9731" spans="1:9" s="409" customFormat="1" ht="14.25" x14ac:dyDescent="0.2">
      <c r="A9731" s="441"/>
      <c r="B9731" s="501"/>
      <c r="C9731" s="441"/>
      <c r="D9731" s="514"/>
      <c r="E9731" s="505"/>
      <c r="F9731" s="505"/>
      <c r="G9731" s="439"/>
      <c r="H9731" s="543"/>
      <c r="I9731" s="440"/>
    </row>
    <row r="9732" spans="1:9" s="409" customFormat="1" ht="14.25" x14ac:dyDescent="0.2">
      <c r="A9732" s="441"/>
      <c r="B9732" s="501"/>
      <c r="C9732" s="441"/>
      <c r="D9732" s="514"/>
      <c r="E9732" s="505"/>
      <c r="F9732" s="505"/>
      <c r="G9732" s="439"/>
      <c r="H9732" s="543"/>
      <c r="I9732" s="440"/>
    </row>
    <row r="9733" spans="1:9" s="409" customFormat="1" ht="14.25" x14ac:dyDescent="0.2">
      <c r="A9733" s="441"/>
      <c r="B9733" s="501"/>
      <c r="C9733" s="441"/>
      <c r="D9733" s="514"/>
      <c r="E9733" s="505"/>
      <c r="F9733" s="505"/>
      <c r="G9733" s="439"/>
      <c r="H9733" s="543"/>
      <c r="I9733" s="440"/>
    </row>
    <row r="9734" spans="1:9" s="409" customFormat="1" ht="14.25" x14ac:dyDescent="0.2">
      <c r="A9734" s="441"/>
      <c r="B9734" s="501"/>
      <c r="C9734" s="441"/>
      <c r="D9734" s="514"/>
      <c r="E9734" s="505"/>
      <c r="F9734" s="505"/>
      <c r="G9734" s="439"/>
      <c r="H9734" s="543"/>
      <c r="I9734" s="440"/>
    </row>
    <row r="9735" spans="1:9" s="409" customFormat="1" ht="14.25" x14ac:dyDescent="0.2">
      <c r="A9735" s="441"/>
      <c r="B9735" s="501"/>
      <c r="C9735" s="441"/>
      <c r="D9735" s="514"/>
      <c r="E9735" s="505"/>
      <c r="F9735" s="505"/>
      <c r="G9735" s="439"/>
      <c r="H9735" s="543"/>
      <c r="I9735" s="440"/>
    </row>
    <row r="9736" spans="1:9" s="409" customFormat="1" ht="14.25" x14ac:dyDescent="0.2">
      <c r="A9736" s="441"/>
      <c r="B9736" s="501"/>
      <c r="C9736" s="441"/>
      <c r="D9736" s="514"/>
      <c r="E9736" s="505"/>
      <c r="F9736" s="505"/>
      <c r="G9736" s="439"/>
      <c r="H9736" s="543"/>
      <c r="I9736" s="440"/>
    </row>
    <row r="9737" spans="1:9" s="409" customFormat="1" ht="14.25" x14ac:dyDescent="0.2">
      <c r="A9737" s="441"/>
      <c r="B9737" s="501"/>
      <c r="C9737" s="441"/>
      <c r="D9737" s="514"/>
      <c r="E9737" s="505"/>
      <c r="F9737" s="505"/>
      <c r="G9737" s="439"/>
      <c r="H9737" s="543"/>
      <c r="I9737" s="440"/>
    </row>
    <row r="9738" spans="1:9" s="409" customFormat="1" ht="14.25" x14ac:dyDescent="0.2">
      <c r="A9738" s="441"/>
      <c r="B9738" s="501"/>
      <c r="C9738" s="441"/>
      <c r="D9738" s="514"/>
      <c r="E9738" s="505"/>
      <c r="F9738" s="505"/>
      <c r="G9738" s="439"/>
      <c r="H9738" s="543"/>
      <c r="I9738" s="440"/>
    </row>
    <row r="9739" spans="1:9" s="409" customFormat="1" ht="14.25" x14ac:dyDescent="0.2">
      <c r="A9739" s="441"/>
      <c r="B9739" s="501"/>
      <c r="C9739" s="441"/>
      <c r="D9739" s="514"/>
      <c r="E9739" s="505"/>
      <c r="F9739" s="505"/>
      <c r="G9739" s="439"/>
      <c r="H9739" s="543"/>
      <c r="I9739" s="440"/>
    </row>
    <row r="9740" spans="1:9" s="409" customFormat="1" ht="14.25" x14ac:dyDescent="0.2">
      <c r="A9740" s="441"/>
      <c r="B9740" s="501"/>
      <c r="C9740" s="441"/>
      <c r="D9740" s="514"/>
      <c r="E9740" s="505"/>
      <c r="F9740" s="505"/>
      <c r="G9740" s="439"/>
      <c r="H9740" s="543"/>
      <c r="I9740" s="440"/>
    </row>
    <row r="9741" spans="1:9" s="409" customFormat="1" ht="14.25" x14ac:dyDescent="0.2">
      <c r="A9741" s="441"/>
      <c r="B9741" s="501"/>
      <c r="C9741" s="441"/>
      <c r="D9741" s="503"/>
      <c r="E9741" s="505"/>
      <c r="F9741" s="505"/>
      <c r="G9741" s="439"/>
      <c r="H9741" s="540"/>
      <c r="I9741" s="440"/>
    </row>
    <row r="9742" spans="1:9" s="409" customFormat="1" ht="14.25" x14ac:dyDescent="0.2">
      <c r="A9742" s="441"/>
      <c r="B9742" s="501"/>
      <c r="C9742" s="441"/>
      <c r="D9742" s="503"/>
      <c r="E9742" s="505"/>
      <c r="F9742" s="505"/>
      <c r="G9742" s="439"/>
      <c r="H9742" s="540"/>
      <c r="I9742" s="440"/>
    </row>
    <row r="9743" spans="1:9" s="409" customFormat="1" ht="14.25" x14ac:dyDescent="0.2">
      <c r="A9743" s="441"/>
      <c r="B9743" s="501"/>
      <c r="C9743" s="441"/>
      <c r="D9743" s="503"/>
      <c r="E9743" s="505"/>
      <c r="F9743" s="505"/>
      <c r="G9743" s="439"/>
      <c r="H9743" s="540"/>
      <c r="I9743" s="440"/>
    </row>
    <row r="9744" spans="1:9" s="409" customFormat="1" ht="14.25" x14ac:dyDescent="0.2">
      <c r="A9744" s="441"/>
      <c r="B9744" s="501"/>
      <c r="C9744" s="441"/>
      <c r="D9744" s="503"/>
      <c r="E9744" s="505"/>
      <c r="F9744" s="505"/>
      <c r="G9744" s="439"/>
      <c r="H9744" s="540"/>
      <c r="I9744" s="440"/>
    </row>
    <row r="9745" spans="1:9" s="409" customFormat="1" ht="14.25" x14ac:dyDescent="0.2">
      <c r="A9745" s="441"/>
      <c r="B9745" s="501"/>
      <c r="C9745" s="441"/>
      <c r="D9745" s="503"/>
      <c r="E9745" s="505"/>
      <c r="F9745" s="505"/>
      <c r="G9745" s="439"/>
      <c r="H9745" s="540"/>
      <c r="I9745" s="440"/>
    </row>
    <row r="9746" spans="1:9" s="409" customFormat="1" ht="14.25" x14ac:dyDescent="0.2">
      <c r="A9746" s="441"/>
      <c r="B9746" s="501"/>
      <c r="C9746" s="441"/>
      <c r="D9746" s="503"/>
      <c r="E9746" s="505"/>
      <c r="F9746" s="505"/>
      <c r="G9746" s="439"/>
      <c r="H9746" s="540"/>
      <c r="I9746" s="440"/>
    </row>
    <row r="9747" spans="1:9" s="409" customFormat="1" ht="14.25" x14ac:dyDescent="0.2">
      <c r="A9747" s="441"/>
      <c r="B9747" s="501"/>
      <c r="C9747" s="441"/>
      <c r="D9747" s="503"/>
      <c r="E9747" s="505"/>
      <c r="F9747" s="505"/>
      <c r="G9747" s="439"/>
      <c r="H9747" s="540"/>
      <c r="I9747" s="440"/>
    </row>
    <row r="9748" spans="1:9" s="409" customFormat="1" ht="14.25" x14ac:dyDescent="0.2">
      <c r="A9748" s="441"/>
      <c r="B9748" s="501"/>
      <c r="C9748" s="441"/>
      <c r="D9748" s="503"/>
      <c r="E9748" s="505"/>
      <c r="F9748" s="505"/>
      <c r="G9748" s="439"/>
      <c r="H9748" s="540"/>
      <c r="I9748" s="440"/>
    </row>
    <row r="9749" spans="1:9" s="409" customFormat="1" ht="14.25" x14ac:dyDescent="0.2">
      <c r="A9749" s="441"/>
      <c r="B9749" s="501"/>
      <c r="C9749" s="441"/>
      <c r="D9749" s="503"/>
      <c r="E9749" s="505"/>
      <c r="F9749" s="505"/>
      <c r="G9749" s="439"/>
      <c r="H9749" s="540"/>
      <c r="I9749" s="440"/>
    </row>
    <row r="9750" spans="1:9" s="409" customFormat="1" ht="14.25" x14ac:dyDescent="0.2">
      <c r="A9750" s="441"/>
      <c r="B9750" s="501"/>
      <c r="C9750" s="441"/>
      <c r="D9750" s="503"/>
      <c r="E9750" s="505"/>
      <c r="F9750" s="505"/>
      <c r="G9750" s="439"/>
      <c r="H9750" s="540"/>
      <c r="I9750" s="440"/>
    </row>
    <row r="9751" spans="1:9" s="409" customFormat="1" ht="14.25" x14ac:dyDescent="0.2">
      <c r="A9751" s="441"/>
      <c r="B9751" s="501"/>
      <c r="C9751" s="441"/>
      <c r="D9751" s="503"/>
      <c r="E9751" s="505"/>
      <c r="F9751" s="505"/>
      <c r="G9751" s="439"/>
      <c r="H9751" s="540"/>
      <c r="I9751" s="440"/>
    </row>
    <row r="9752" spans="1:9" s="409" customFormat="1" ht="14.25" x14ac:dyDescent="0.2">
      <c r="A9752" s="441"/>
      <c r="B9752" s="501"/>
      <c r="C9752" s="441"/>
      <c r="D9752" s="503"/>
      <c r="E9752" s="505"/>
      <c r="F9752" s="505"/>
      <c r="G9752" s="439"/>
      <c r="H9752" s="540"/>
      <c r="I9752" s="440"/>
    </row>
    <row r="9753" spans="1:9" s="409" customFormat="1" ht="14.25" x14ac:dyDescent="0.2">
      <c r="A9753" s="441"/>
      <c r="B9753" s="501"/>
      <c r="C9753" s="441"/>
      <c r="D9753" s="503"/>
      <c r="E9753" s="505"/>
      <c r="F9753" s="505"/>
      <c r="G9753" s="439"/>
      <c r="H9753" s="540"/>
      <c r="I9753" s="440"/>
    </row>
    <row r="9754" spans="1:9" s="409" customFormat="1" ht="14.25" x14ac:dyDescent="0.2">
      <c r="A9754" s="441"/>
      <c r="B9754" s="501"/>
      <c r="C9754" s="441"/>
      <c r="D9754" s="503"/>
      <c r="E9754" s="505"/>
      <c r="F9754" s="505"/>
      <c r="G9754" s="439"/>
      <c r="H9754" s="540"/>
      <c r="I9754" s="440"/>
    </row>
    <row r="9755" spans="1:9" s="409" customFormat="1" ht="14.25" x14ac:dyDescent="0.2">
      <c r="A9755" s="441"/>
      <c r="B9755" s="501"/>
      <c r="C9755" s="441"/>
      <c r="D9755" s="503"/>
      <c r="E9755" s="505"/>
      <c r="F9755" s="505"/>
      <c r="G9755" s="439"/>
      <c r="H9755" s="540"/>
      <c r="I9755" s="440"/>
    </row>
    <row r="9756" spans="1:9" s="409" customFormat="1" ht="14.25" x14ac:dyDescent="0.2">
      <c r="A9756" s="441"/>
      <c r="B9756" s="501"/>
      <c r="C9756" s="441"/>
      <c r="D9756" s="503"/>
      <c r="E9756" s="505"/>
      <c r="F9756" s="505"/>
      <c r="G9756" s="439"/>
      <c r="H9756" s="540"/>
      <c r="I9756" s="440"/>
    </row>
    <row r="9757" spans="1:9" s="409" customFormat="1" ht="14.25" x14ac:dyDescent="0.2">
      <c r="A9757" s="441"/>
      <c r="B9757" s="501"/>
      <c r="C9757" s="441"/>
      <c r="D9757" s="503"/>
      <c r="E9757" s="505"/>
      <c r="F9757" s="505"/>
      <c r="G9757" s="439"/>
      <c r="H9757" s="540"/>
      <c r="I9757" s="440"/>
    </row>
    <row r="9758" spans="1:9" s="409" customFormat="1" ht="14.25" x14ac:dyDescent="0.2">
      <c r="A9758" s="441"/>
      <c r="B9758" s="501"/>
      <c r="C9758" s="441"/>
      <c r="D9758" s="503"/>
      <c r="E9758" s="505"/>
      <c r="F9758" s="505"/>
      <c r="G9758" s="439"/>
      <c r="H9758" s="540"/>
      <c r="I9758" s="440"/>
    </row>
    <row r="9759" spans="1:9" s="409" customFormat="1" ht="14.25" x14ac:dyDescent="0.2">
      <c r="A9759" s="441"/>
      <c r="B9759" s="501"/>
      <c r="C9759" s="441"/>
      <c r="D9759" s="503"/>
      <c r="E9759" s="505"/>
      <c r="F9759" s="505"/>
      <c r="G9759" s="439"/>
      <c r="H9759" s="540"/>
      <c r="I9759" s="440"/>
    </row>
    <row r="9760" spans="1:9" s="409" customFormat="1" ht="14.25" x14ac:dyDescent="0.2">
      <c r="A9760" s="441"/>
      <c r="B9760" s="501"/>
      <c r="C9760" s="441"/>
      <c r="D9760" s="503"/>
      <c r="E9760" s="505"/>
      <c r="F9760" s="505"/>
      <c r="G9760" s="439"/>
      <c r="H9760" s="540"/>
      <c r="I9760" s="440"/>
    </row>
    <row r="9761" spans="1:9" s="409" customFormat="1" ht="14.25" x14ac:dyDescent="0.2">
      <c r="A9761" s="441"/>
      <c r="B9761" s="501"/>
      <c r="C9761" s="441"/>
      <c r="D9761" s="503"/>
      <c r="E9761" s="505"/>
      <c r="F9761" s="505"/>
      <c r="G9761" s="439"/>
      <c r="H9761" s="540"/>
      <c r="I9761" s="440"/>
    </row>
    <row r="9762" spans="1:9" s="409" customFormat="1" ht="14.25" x14ac:dyDescent="0.2">
      <c r="A9762" s="441"/>
      <c r="B9762" s="501"/>
      <c r="C9762" s="441"/>
      <c r="D9762" s="503"/>
      <c r="E9762" s="505"/>
      <c r="F9762" s="505"/>
      <c r="G9762" s="439"/>
      <c r="H9762" s="540"/>
      <c r="I9762" s="440"/>
    </row>
    <row r="9763" spans="1:9" s="409" customFormat="1" ht="14.25" x14ac:dyDescent="0.2">
      <c r="A9763" s="441"/>
      <c r="B9763" s="501"/>
      <c r="C9763" s="441"/>
      <c r="D9763" s="503"/>
      <c r="E9763" s="505"/>
      <c r="F9763" s="505"/>
      <c r="G9763" s="439"/>
      <c r="H9763" s="540"/>
      <c r="I9763" s="440"/>
    </row>
    <row r="9764" spans="1:9" s="409" customFormat="1" ht="14.25" x14ac:dyDescent="0.2">
      <c r="A9764" s="441"/>
      <c r="B9764" s="501"/>
      <c r="C9764" s="441"/>
      <c r="D9764" s="503"/>
      <c r="E9764" s="505"/>
      <c r="F9764" s="505"/>
      <c r="G9764" s="439"/>
      <c r="H9764" s="540"/>
      <c r="I9764" s="440"/>
    </row>
    <row r="9765" spans="1:9" s="409" customFormat="1" ht="14.25" x14ac:dyDescent="0.2">
      <c r="A9765" s="441"/>
      <c r="B9765" s="501"/>
      <c r="C9765" s="441"/>
      <c r="D9765" s="503"/>
      <c r="E9765" s="505"/>
      <c r="F9765" s="505"/>
      <c r="G9765" s="439"/>
      <c r="H9765" s="540"/>
      <c r="I9765" s="440"/>
    </row>
    <row r="9766" spans="1:9" s="409" customFormat="1" ht="14.25" x14ac:dyDescent="0.2">
      <c r="A9766" s="441"/>
      <c r="B9766" s="501"/>
      <c r="C9766" s="441"/>
      <c r="D9766" s="503"/>
      <c r="E9766" s="505"/>
      <c r="F9766" s="505"/>
      <c r="G9766" s="439"/>
      <c r="H9766" s="540"/>
      <c r="I9766" s="440"/>
    </row>
    <row r="9767" spans="1:9" s="409" customFormat="1" ht="14.25" x14ac:dyDescent="0.2">
      <c r="A9767" s="441"/>
      <c r="B9767" s="501"/>
      <c r="C9767" s="441"/>
      <c r="D9767" s="503"/>
      <c r="E9767" s="505"/>
      <c r="F9767" s="505"/>
      <c r="G9767" s="439"/>
      <c r="H9767" s="540"/>
      <c r="I9767" s="440"/>
    </row>
    <row r="9768" spans="1:9" s="409" customFormat="1" ht="14.25" x14ac:dyDescent="0.2">
      <c r="A9768" s="441"/>
      <c r="B9768" s="501"/>
      <c r="C9768" s="441"/>
      <c r="D9768" s="503"/>
      <c r="E9768" s="505"/>
      <c r="F9768" s="505"/>
      <c r="G9768" s="439"/>
      <c r="H9768" s="540"/>
      <c r="I9768" s="440"/>
    </row>
    <row r="9769" spans="1:9" s="409" customFormat="1" ht="14.25" x14ac:dyDescent="0.2">
      <c r="A9769" s="441"/>
      <c r="B9769" s="501"/>
      <c r="C9769" s="441"/>
      <c r="D9769" s="503"/>
      <c r="E9769" s="505"/>
      <c r="F9769" s="505"/>
      <c r="G9769" s="439"/>
      <c r="H9769" s="540"/>
      <c r="I9769" s="440"/>
    </row>
    <row r="9770" spans="1:9" s="409" customFormat="1" ht="14.25" x14ac:dyDescent="0.2">
      <c r="A9770" s="509"/>
      <c r="B9770" s="501"/>
      <c r="C9770" s="509"/>
      <c r="D9770" s="503"/>
      <c r="E9770" s="505"/>
      <c r="F9770" s="505"/>
      <c r="G9770" s="439"/>
      <c r="H9770" s="514"/>
      <c r="I9770" s="440"/>
    </row>
    <row r="9771" spans="1:9" s="409" customFormat="1" ht="14.25" x14ac:dyDescent="0.2">
      <c r="A9771" s="441"/>
      <c r="B9771" s="501"/>
      <c r="C9771" s="441"/>
      <c r="D9771" s="525"/>
      <c r="E9771" s="505"/>
      <c r="F9771" s="505"/>
      <c r="G9771" s="439"/>
      <c r="H9771" s="540"/>
      <c r="I9771" s="440"/>
    </row>
    <row r="9772" spans="1:9" s="409" customFormat="1" ht="14.25" x14ac:dyDescent="0.2">
      <c r="A9772" s="441"/>
      <c r="B9772" s="501"/>
      <c r="C9772" s="441"/>
      <c r="D9772" s="525"/>
      <c r="E9772" s="505"/>
      <c r="F9772" s="505"/>
      <c r="G9772" s="439"/>
      <c r="H9772" s="540"/>
      <c r="I9772" s="440"/>
    </row>
    <row r="9773" spans="1:9" s="409" customFormat="1" ht="14.25" x14ac:dyDescent="0.2">
      <c r="A9773" s="441"/>
      <c r="B9773" s="501"/>
      <c r="C9773" s="441"/>
      <c r="D9773" s="503"/>
      <c r="E9773" s="505"/>
      <c r="F9773" s="505"/>
      <c r="G9773" s="439"/>
      <c r="H9773" s="540"/>
      <c r="I9773" s="440"/>
    </row>
    <row r="9774" spans="1:9" s="409" customFormat="1" ht="14.25" x14ac:dyDescent="0.2">
      <c r="A9774" s="441"/>
      <c r="B9774" s="501"/>
      <c r="C9774" s="441"/>
      <c r="D9774" s="503"/>
      <c r="E9774" s="505"/>
      <c r="F9774" s="505"/>
      <c r="G9774" s="439"/>
      <c r="H9774" s="540"/>
      <c r="I9774" s="440"/>
    </row>
    <row r="9775" spans="1:9" s="409" customFormat="1" ht="14.25" x14ac:dyDescent="0.2">
      <c r="A9775" s="441"/>
      <c r="B9775" s="501"/>
      <c r="C9775" s="441"/>
      <c r="D9775" s="503"/>
      <c r="E9775" s="505"/>
      <c r="F9775" s="505"/>
      <c r="G9775" s="439"/>
      <c r="H9775" s="540"/>
      <c r="I9775" s="440"/>
    </row>
    <row r="9776" spans="1:9" s="409" customFormat="1" ht="14.25" x14ac:dyDescent="0.2">
      <c r="A9776" s="441"/>
      <c r="B9776" s="501"/>
      <c r="C9776" s="441"/>
      <c r="D9776" s="503"/>
      <c r="E9776" s="505"/>
      <c r="F9776" s="505"/>
      <c r="G9776" s="439"/>
      <c r="H9776" s="540"/>
      <c r="I9776" s="440"/>
    </row>
    <row r="9777" spans="1:9" s="409" customFormat="1" ht="14.25" x14ac:dyDescent="0.2">
      <c r="A9777" s="441"/>
      <c r="B9777" s="501"/>
      <c r="C9777" s="441"/>
      <c r="D9777" s="503"/>
      <c r="E9777" s="505"/>
      <c r="F9777" s="505"/>
      <c r="G9777" s="439"/>
      <c r="H9777" s="540"/>
      <c r="I9777" s="440"/>
    </row>
    <row r="9778" spans="1:9" s="409" customFormat="1" ht="14.25" x14ac:dyDescent="0.2">
      <c r="A9778" s="441"/>
      <c r="B9778" s="501"/>
      <c r="C9778" s="441"/>
      <c r="D9778" s="503"/>
      <c r="E9778" s="505"/>
      <c r="F9778" s="505"/>
      <c r="G9778" s="439"/>
      <c r="H9778" s="540"/>
      <c r="I9778" s="440"/>
    </row>
    <row r="9779" spans="1:9" s="409" customFormat="1" ht="14.25" x14ac:dyDescent="0.2">
      <c r="A9779" s="441"/>
      <c r="B9779" s="501"/>
      <c r="C9779" s="441"/>
      <c r="D9779" s="503"/>
      <c r="E9779" s="505"/>
      <c r="F9779" s="505"/>
      <c r="G9779" s="439"/>
      <c r="H9779" s="540"/>
      <c r="I9779" s="440"/>
    </row>
    <row r="9780" spans="1:9" s="409" customFormat="1" ht="14.25" x14ac:dyDescent="0.2">
      <c r="A9780" s="441"/>
      <c r="B9780" s="501"/>
      <c r="C9780" s="441"/>
      <c r="D9780" s="503"/>
      <c r="E9780" s="505"/>
      <c r="F9780" s="505"/>
      <c r="G9780" s="439"/>
      <c r="H9780" s="540"/>
      <c r="I9780" s="440"/>
    </row>
    <row r="9781" spans="1:9" s="409" customFormat="1" ht="14.25" x14ac:dyDescent="0.2">
      <c r="A9781" s="441"/>
      <c r="B9781" s="501"/>
      <c r="C9781" s="441"/>
      <c r="D9781" s="503"/>
      <c r="E9781" s="505"/>
      <c r="F9781" s="505"/>
      <c r="G9781" s="439"/>
      <c r="H9781" s="540"/>
      <c r="I9781" s="440"/>
    </row>
    <row r="9782" spans="1:9" s="409" customFormat="1" ht="14.25" x14ac:dyDescent="0.2">
      <c r="A9782" s="441"/>
      <c r="B9782" s="501"/>
      <c r="C9782" s="441"/>
      <c r="D9782" s="503"/>
      <c r="E9782" s="505"/>
      <c r="F9782" s="505"/>
      <c r="G9782" s="439"/>
      <c r="H9782" s="540"/>
      <c r="I9782" s="440"/>
    </row>
    <row r="9783" spans="1:9" s="409" customFormat="1" ht="14.25" x14ac:dyDescent="0.2">
      <c r="A9783" s="441"/>
      <c r="B9783" s="501"/>
      <c r="C9783" s="441"/>
      <c r="D9783" s="503"/>
      <c r="E9783" s="505"/>
      <c r="F9783" s="505"/>
      <c r="G9783" s="439"/>
      <c r="H9783" s="540"/>
      <c r="I9783" s="440"/>
    </row>
    <row r="9784" spans="1:9" s="409" customFormat="1" ht="14.25" x14ac:dyDescent="0.2">
      <c r="A9784" s="441"/>
      <c r="B9784" s="501"/>
      <c r="C9784" s="441"/>
      <c r="D9784" s="503"/>
      <c r="E9784" s="505"/>
      <c r="F9784" s="505"/>
      <c r="G9784" s="439"/>
      <c r="H9784" s="540"/>
      <c r="I9784" s="440"/>
    </row>
    <row r="9785" spans="1:9" s="409" customFormat="1" ht="14.25" x14ac:dyDescent="0.2">
      <c r="A9785" s="441"/>
      <c r="B9785" s="501"/>
      <c r="C9785" s="441"/>
      <c r="D9785" s="503"/>
      <c r="E9785" s="505"/>
      <c r="F9785" s="505"/>
      <c r="G9785" s="439"/>
      <c r="H9785" s="540"/>
      <c r="I9785" s="440"/>
    </row>
    <row r="9786" spans="1:9" s="409" customFormat="1" ht="14.25" x14ac:dyDescent="0.2">
      <c r="A9786" s="441"/>
      <c r="B9786" s="501"/>
      <c r="C9786" s="441"/>
      <c r="D9786" s="503"/>
      <c r="E9786" s="505"/>
      <c r="F9786" s="505"/>
      <c r="G9786" s="439"/>
      <c r="H9786" s="540"/>
      <c r="I9786" s="440"/>
    </row>
    <row r="9787" spans="1:9" s="409" customFormat="1" ht="14.25" x14ac:dyDescent="0.2">
      <c r="A9787" s="441"/>
      <c r="B9787" s="501"/>
      <c r="C9787" s="441"/>
      <c r="D9787" s="503"/>
      <c r="E9787" s="505"/>
      <c r="F9787" s="505"/>
      <c r="G9787" s="439"/>
      <c r="H9787" s="540"/>
      <c r="I9787" s="440"/>
    </row>
    <row r="9788" spans="1:9" s="409" customFormat="1" ht="14.25" x14ac:dyDescent="0.2">
      <c r="A9788" s="441"/>
      <c r="B9788" s="501"/>
      <c r="C9788" s="441"/>
      <c r="D9788" s="503"/>
      <c r="E9788" s="505"/>
      <c r="F9788" s="505"/>
      <c r="G9788" s="439"/>
      <c r="H9788" s="540"/>
      <c r="I9788" s="440"/>
    </row>
    <row r="9789" spans="1:9" s="409" customFormat="1" ht="14.25" x14ac:dyDescent="0.2">
      <c r="A9789" s="441"/>
      <c r="B9789" s="501"/>
      <c r="C9789" s="441"/>
      <c r="D9789" s="503"/>
      <c r="E9789" s="505"/>
      <c r="F9789" s="505"/>
      <c r="G9789" s="439"/>
      <c r="H9789" s="540"/>
      <c r="I9789" s="440"/>
    </row>
    <row r="9790" spans="1:9" s="409" customFormat="1" ht="14.25" x14ac:dyDescent="0.2">
      <c r="A9790" s="441"/>
      <c r="B9790" s="501"/>
      <c r="C9790" s="441"/>
      <c r="D9790" s="503"/>
      <c r="E9790" s="505"/>
      <c r="F9790" s="505"/>
      <c r="G9790" s="439"/>
      <c r="H9790" s="540"/>
      <c r="I9790" s="440"/>
    </row>
    <row r="9791" spans="1:9" s="409" customFormat="1" ht="14.25" x14ac:dyDescent="0.2">
      <c r="A9791" s="441"/>
      <c r="B9791" s="501"/>
      <c r="C9791" s="441"/>
      <c r="D9791" s="503"/>
      <c r="E9791" s="505"/>
      <c r="F9791" s="505"/>
      <c r="G9791" s="439"/>
      <c r="H9791" s="540"/>
      <c r="I9791" s="440"/>
    </row>
    <row r="9792" spans="1:9" s="409" customFormat="1" ht="14.25" x14ac:dyDescent="0.2">
      <c r="A9792" s="441"/>
      <c r="B9792" s="501"/>
      <c r="C9792" s="441"/>
      <c r="D9792" s="503"/>
      <c r="E9792" s="505"/>
      <c r="F9792" s="505"/>
      <c r="G9792" s="439"/>
      <c r="H9792" s="540"/>
      <c r="I9792" s="440"/>
    </row>
    <row r="9793" spans="1:9" s="409" customFormat="1" ht="14.25" x14ac:dyDescent="0.2">
      <c r="A9793" s="441"/>
      <c r="B9793" s="501"/>
      <c r="C9793" s="441"/>
      <c r="D9793" s="503"/>
      <c r="E9793" s="505"/>
      <c r="F9793" s="505"/>
      <c r="G9793" s="439"/>
      <c r="H9793" s="540"/>
      <c r="I9793" s="440"/>
    </row>
    <row r="9794" spans="1:9" s="409" customFormat="1" ht="14.25" x14ac:dyDescent="0.2">
      <c r="A9794" s="441"/>
      <c r="B9794" s="501"/>
      <c r="C9794" s="441"/>
      <c r="D9794" s="503"/>
      <c r="E9794" s="505"/>
      <c r="F9794" s="505"/>
      <c r="G9794" s="439"/>
      <c r="H9794" s="540"/>
      <c r="I9794" s="440"/>
    </row>
    <row r="9795" spans="1:9" s="409" customFormat="1" ht="14.25" x14ac:dyDescent="0.2">
      <c r="A9795" s="509"/>
      <c r="B9795" s="501"/>
      <c r="C9795" s="502"/>
      <c r="D9795" s="503"/>
      <c r="E9795" s="505"/>
      <c r="F9795" s="505"/>
      <c r="G9795" s="439"/>
      <c r="H9795" s="514"/>
      <c r="I9795" s="440"/>
    </row>
    <row r="9796" spans="1:9" s="409" customFormat="1" ht="14.25" x14ac:dyDescent="0.2">
      <c r="A9796" s="441"/>
      <c r="B9796" s="501"/>
      <c r="C9796" s="441"/>
      <c r="D9796" s="503"/>
      <c r="E9796" s="505"/>
      <c r="F9796" s="505"/>
      <c r="G9796" s="439"/>
      <c r="H9796" s="540"/>
      <c r="I9796" s="440"/>
    </row>
    <row r="9797" spans="1:9" s="409" customFormat="1" ht="14.25" x14ac:dyDescent="0.2">
      <c r="A9797" s="441"/>
      <c r="B9797" s="501"/>
      <c r="C9797" s="441"/>
      <c r="D9797" s="503"/>
      <c r="E9797" s="505"/>
      <c r="F9797" s="505"/>
      <c r="G9797" s="439"/>
      <c r="H9797" s="540"/>
      <c r="I9797" s="440"/>
    </row>
    <row r="9798" spans="1:9" s="409" customFormat="1" ht="14.25" x14ac:dyDescent="0.2">
      <c r="A9798" s="441"/>
      <c r="B9798" s="501"/>
      <c r="C9798" s="441"/>
      <c r="D9798" s="503"/>
      <c r="E9798" s="505"/>
      <c r="F9798" s="505"/>
      <c r="G9798" s="439"/>
      <c r="H9798" s="540"/>
      <c r="I9798" s="440"/>
    </row>
    <row r="9799" spans="1:9" s="409" customFormat="1" ht="14.25" x14ac:dyDescent="0.2">
      <c r="A9799" s="441"/>
      <c r="B9799" s="501"/>
      <c r="C9799" s="441"/>
      <c r="D9799" s="503"/>
      <c r="E9799" s="505"/>
      <c r="F9799" s="505"/>
      <c r="G9799" s="439"/>
      <c r="H9799" s="540"/>
      <c r="I9799" s="440"/>
    </row>
    <row r="9800" spans="1:9" s="409" customFormat="1" ht="14.25" x14ac:dyDescent="0.2">
      <c r="A9800" s="441"/>
      <c r="B9800" s="501"/>
      <c r="C9800" s="441"/>
      <c r="D9800" s="503"/>
      <c r="E9800" s="505"/>
      <c r="F9800" s="505"/>
      <c r="G9800" s="439"/>
      <c r="H9800" s="540"/>
      <c r="I9800" s="440"/>
    </row>
    <row r="9801" spans="1:9" s="409" customFormat="1" ht="14.25" x14ac:dyDescent="0.2">
      <c r="A9801" s="441"/>
      <c r="B9801" s="501"/>
      <c r="C9801" s="441"/>
      <c r="D9801" s="503"/>
      <c r="E9801" s="505"/>
      <c r="F9801" s="505"/>
      <c r="G9801" s="439"/>
      <c r="H9801" s="540"/>
      <c r="I9801" s="440"/>
    </row>
    <row r="9802" spans="1:9" s="409" customFormat="1" ht="14.25" x14ac:dyDescent="0.2">
      <c r="A9802" s="441"/>
      <c r="B9802" s="501"/>
      <c r="C9802" s="441"/>
      <c r="D9802" s="503"/>
      <c r="E9802" s="505"/>
      <c r="F9802" s="505"/>
      <c r="G9802" s="439"/>
      <c r="H9802" s="540"/>
      <c r="I9802" s="440"/>
    </row>
    <row r="9803" spans="1:9" s="409" customFormat="1" ht="14.25" x14ac:dyDescent="0.2">
      <c r="A9803" s="441"/>
      <c r="B9803" s="501"/>
      <c r="C9803" s="441"/>
      <c r="D9803" s="503"/>
      <c r="E9803" s="505"/>
      <c r="F9803" s="505"/>
      <c r="G9803" s="439"/>
      <c r="H9803" s="540"/>
      <c r="I9803" s="440"/>
    </row>
    <row r="9804" spans="1:9" s="409" customFormat="1" ht="14.25" x14ac:dyDescent="0.2">
      <c r="A9804" s="441"/>
      <c r="B9804" s="501"/>
      <c r="C9804" s="441"/>
      <c r="D9804" s="503"/>
      <c r="E9804" s="505"/>
      <c r="F9804" s="505"/>
      <c r="G9804" s="439"/>
      <c r="H9804" s="540"/>
      <c r="I9804" s="440"/>
    </row>
    <row r="9805" spans="1:9" s="409" customFormat="1" ht="14.25" x14ac:dyDescent="0.2">
      <c r="A9805" s="441"/>
      <c r="B9805" s="501"/>
      <c r="C9805" s="441"/>
      <c r="D9805" s="503"/>
      <c r="E9805" s="505"/>
      <c r="F9805" s="505"/>
      <c r="G9805" s="439"/>
      <c r="H9805" s="540"/>
      <c r="I9805" s="440"/>
    </row>
    <row r="9806" spans="1:9" s="409" customFormat="1" ht="14.25" x14ac:dyDescent="0.2">
      <c r="A9806" s="441"/>
      <c r="B9806" s="501"/>
      <c r="C9806" s="441"/>
      <c r="D9806" s="503"/>
      <c r="E9806" s="505"/>
      <c r="F9806" s="505"/>
      <c r="G9806" s="439"/>
      <c r="H9806" s="540"/>
      <c r="I9806" s="440"/>
    </row>
    <row r="9807" spans="1:9" s="409" customFormat="1" ht="14.25" x14ac:dyDescent="0.2">
      <c r="A9807" s="441"/>
      <c r="B9807" s="501"/>
      <c r="C9807" s="441"/>
      <c r="D9807" s="503"/>
      <c r="E9807" s="505"/>
      <c r="F9807" s="505"/>
      <c r="G9807" s="439"/>
      <c r="H9807" s="540"/>
      <c r="I9807" s="440"/>
    </row>
    <row r="9808" spans="1:9" s="409" customFormat="1" ht="14.25" x14ac:dyDescent="0.2">
      <c r="A9808" s="441"/>
      <c r="B9808" s="501"/>
      <c r="C9808" s="441"/>
      <c r="D9808" s="503"/>
      <c r="E9808" s="505"/>
      <c r="F9808" s="505"/>
      <c r="G9808" s="439"/>
      <c r="H9808" s="540"/>
      <c r="I9808" s="440"/>
    </row>
    <row r="9809" spans="1:9" s="409" customFormat="1" ht="14.25" x14ac:dyDescent="0.2">
      <c r="A9809" s="441"/>
      <c r="B9809" s="501"/>
      <c r="C9809" s="441"/>
      <c r="D9809" s="503"/>
      <c r="E9809" s="505"/>
      <c r="F9809" s="505"/>
      <c r="G9809" s="439"/>
      <c r="H9809" s="540"/>
      <c r="I9809" s="440"/>
    </row>
    <row r="9810" spans="1:9" s="409" customFormat="1" ht="14.25" x14ac:dyDescent="0.2">
      <c r="A9810" s="441"/>
      <c r="B9810" s="501"/>
      <c r="C9810" s="441"/>
      <c r="D9810" s="503"/>
      <c r="E9810" s="505"/>
      <c r="F9810" s="505"/>
      <c r="G9810" s="439"/>
      <c r="H9810" s="540"/>
      <c r="I9810" s="440"/>
    </row>
    <row r="9811" spans="1:9" s="409" customFormat="1" ht="14.25" x14ac:dyDescent="0.2">
      <c r="A9811" s="441"/>
      <c r="B9811" s="501"/>
      <c r="C9811" s="441"/>
      <c r="D9811" s="503"/>
      <c r="E9811" s="505"/>
      <c r="F9811" s="505"/>
      <c r="G9811" s="439"/>
      <c r="H9811" s="540"/>
      <c r="I9811" s="440"/>
    </row>
    <row r="9812" spans="1:9" s="409" customFormat="1" ht="14.25" x14ac:dyDescent="0.2">
      <c r="A9812" s="441"/>
      <c r="B9812" s="501"/>
      <c r="C9812" s="441"/>
      <c r="D9812" s="503"/>
      <c r="E9812" s="505"/>
      <c r="F9812" s="505"/>
      <c r="G9812" s="439"/>
      <c r="H9812" s="540"/>
      <c r="I9812" s="440"/>
    </row>
    <row r="9813" spans="1:9" s="409" customFormat="1" ht="14.25" x14ac:dyDescent="0.2">
      <c r="A9813" s="441"/>
      <c r="B9813" s="501"/>
      <c r="C9813" s="441"/>
      <c r="D9813" s="503"/>
      <c r="E9813" s="505"/>
      <c r="F9813" s="505"/>
      <c r="G9813" s="439"/>
      <c r="H9813" s="540"/>
      <c r="I9813" s="440"/>
    </row>
    <row r="9814" spans="1:9" s="409" customFormat="1" ht="14.25" x14ac:dyDescent="0.2">
      <c r="A9814" s="441"/>
      <c r="B9814" s="501"/>
      <c r="C9814" s="441"/>
      <c r="D9814" s="503"/>
      <c r="E9814" s="505"/>
      <c r="F9814" s="505"/>
      <c r="G9814" s="439"/>
      <c r="H9814" s="540"/>
      <c r="I9814" s="440"/>
    </row>
    <row r="9815" spans="1:9" s="409" customFormat="1" ht="14.25" x14ac:dyDescent="0.2">
      <c r="A9815" s="441"/>
      <c r="B9815" s="501"/>
      <c r="C9815" s="441"/>
      <c r="D9815" s="503"/>
      <c r="E9815" s="505"/>
      <c r="F9815" s="505"/>
      <c r="G9815" s="439"/>
      <c r="H9815" s="540"/>
      <c r="I9815" s="440"/>
    </row>
    <row r="9816" spans="1:9" s="409" customFormat="1" ht="14.25" x14ac:dyDescent="0.2">
      <c r="A9816" s="441"/>
      <c r="B9816" s="501"/>
      <c r="C9816" s="441"/>
      <c r="D9816" s="503"/>
      <c r="E9816" s="505"/>
      <c r="F9816" s="505"/>
      <c r="G9816" s="439"/>
      <c r="H9816" s="540"/>
      <c r="I9816" s="440"/>
    </row>
    <row r="9817" spans="1:9" s="409" customFormat="1" ht="14.25" x14ac:dyDescent="0.2">
      <c r="A9817" s="441"/>
      <c r="B9817" s="501"/>
      <c r="C9817" s="441"/>
      <c r="D9817" s="503"/>
      <c r="E9817" s="505"/>
      <c r="F9817" s="505"/>
      <c r="G9817" s="439"/>
      <c r="H9817" s="540"/>
      <c r="I9817" s="440"/>
    </row>
    <row r="9818" spans="1:9" s="409" customFormat="1" ht="14.25" x14ac:dyDescent="0.2">
      <c r="A9818" s="441"/>
      <c r="B9818" s="501"/>
      <c r="C9818" s="441"/>
      <c r="D9818" s="503"/>
      <c r="E9818" s="505"/>
      <c r="F9818" s="505"/>
      <c r="G9818" s="439"/>
      <c r="H9818" s="540"/>
      <c r="I9818" s="440"/>
    </row>
    <row r="9819" spans="1:9" s="409" customFormat="1" ht="14.25" x14ac:dyDescent="0.2">
      <c r="A9819" s="441"/>
      <c r="B9819" s="501"/>
      <c r="C9819" s="441"/>
      <c r="D9819" s="503"/>
      <c r="E9819" s="505"/>
      <c r="F9819" s="505"/>
      <c r="G9819" s="439"/>
      <c r="H9819" s="540"/>
      <c r="I9819" s="440"/>
    </row>
    <row r="9820" spans="1:9" s="409" customFormat="1" ht="14.25" x14ac:dyDescent="0.2">
      <c r="A9820" s="441"/>
      <c r="B9820" s="501"/>
      <c r="C9820" s="441"/>
      <c r="D9820" s="503"/>
      <c r="E9820" s="505"/>
      <c r="F9820" s="505"/>
      <c r="G9820" s="439"/>
      <c r="H9820" s="540"/>
      <c r="I9820" s="440"/>
    </row>
    <row r="9821" spans="1:9" s="409" customFormat="1" ht="14.25" x14ac:dyDescent="0.2">
      <c r="A9821" s="441"/>
      <c r="B9821" s="501"/>
      <c r="C9821" s="441"/>
      <c r="D9821" s="503"/>
      <c r="E9821" s="505"/>
      <c r="F9821" s="505"/>
      <c r="G9821" s="439"/>
      <c r="H9821" s="540"/>
      <c r="I9821" s="440"/>
    </row>
    <row r="9822" spans="1:9" s="409" customFormat="1" ht="14.25" x14ac:dyDescent="0.2">
      <c r="A9822" s="441"/>
      <c r="B9822" s="501"/>
      <c r="C9822" s="441"/>
      <c r="D9822" s="503"/>
      <c r="E9822" s="505"/>
      <c r="F9822" s="505"/>
      <c r="G9822" s="439"/>
      <c r="H9822" s="540"/>
      <c r="I9822" s="440"/>
    </row>
    <row r="9823" spans="1:9" s="409" customFormat="1" ht="14.25" x14ac:dyDescent="0.2">
      <c r="A9823" s="441"/>
      <c r="B9823" s="501"/>
      <c r="C9823" s="441"/>
      <c r="D9823" s="503"/>
      <c r="E9823" s="505"/>
      <c r="F9823" s="505"/>
      <c r="G9823" s="439"/>
      <c r="H9823" s="540"/>
      <c r="I9823" s="440"/>
    </row>
    <row r="9824" spans="1:9" s="409" customFormat="1" ht="14.25" x14ac:dyDescent="0.2">
      <c r="A9824" s="441"/>
      <c r="B9824" s="501"/>
      <c r="C9824" s="441"/>
      <c r="D9824" s="503"/>
      <c r="E9824" s="505"/>
      <c r="F9824" s="505"/>
      <c r="G9824" s="439"/>
      <c r="H9824" s="540"/>
      <c r="I9824" s="440"/>
    </row>
    <row r="9825" spans="1:9" s="409" customFormat="1" ht="14.25" x14ac:dyDescent="0.2">
      <c r="A9825" s="441"/>
      <c r="B9825" s="501"/>
      <c r="C9825" s="441"/>
      <c r="D9825" s="503"/>
      <c r="E9825" s="505"/>
      <c r="F9825" s="505"/>
      <c r="G9825" s="439"/>
      <c r="H9825" s="540"/>
      <c r="I9825" s="440"/>
    </row>
    <row r="9826" spans="1:9" s="409" customFormat="1" ht="14.25" x14ac:dyDescent="0.2">
      <c r="A9826" s="509"/>
      <c r="B9826" s="501"/>
      <c r="C9826" s="509"/>
      <c r="D9826" s="503"/>
      <c r="E9826" s="505"/>
      <c r="F9826" s="505"/>
      <c r="G9826" s="439"/>
      <c r="H9826" s="514"/>
      <c r="I9826" s="440"/>
    </row>
    <row r="9827" spans="1:9" s="409" customFormat="1" ht="14.25" x14ac:dyDescent="0.2">
      <c r="A9827" s="441"/>
      <c r="B9827" s="501"/>
      <c r="C9827" s="441"/>
      <c r="D9827" s="525"/>
      <c r="E9827" s="505"/>
      <c r="F9827" s="505"/>
      <c r="G9827" s="439"/>
      <c r="H9827" s="540"/>
      <c r="I9827" s="440"/>
    </row>
    <row r="9828" spans="1:9" s="409" customFormat="1" ht="14.25" x14ac:dyDescent="0.2">
      <c r="A9828" s="441"/>
      <c r="B9828" s="501"/>
      <c r="C9828" s="441"/>
      <c r="D9828" s="525"/>
      <c r="E9828" s="505"/>
      <c r="F9828" s="505"/>
      <c r="G9828" s="439"/>
      <c r="H9828" s="540"/>
      <c r="I9828" s="440"/>
    </row>
    <row r="9829" spans="1:9" s="409" customFormat="1" ht="14.25" x14ac:dyDescent="0.2">
      <c r="A9829" s="441"/>
      <c r="B9829" s="501"/>
      <c r="C9829" s="441"/>
      <c r="D9829" s="503"/>
      <c r="E9829" s="505"/>
      <c r="F9829" s="505"/>
      <c r="G9829" s="439"/>
      <c r="H9829" s="540"/>
      <c r="I9829" s="440"/>
    </row>
    <row r="9830" spans="1:9" s="409" customFormat="1" ht="14.25" x14ac:dyDescent="0.2">
      <c r="A9830" s="441"/>
      <c r="B9830" s="501"/>
      <c r="C9830" s="441"/>
      <c r="D9830" s="503"/>
      <c r="E9830" s="505"/>
      <c r="F9830" s="505"/>
      <c r="G9830" s="439"/>
      <c r="H9830" s="540"/>
      <c r="I9830" s="440"/>
    </row>
    <row r="9831" spans="1:9" s="409" customFormat="1" ht="14.25" x14ac:dyDescent="0.2">
      <c r="A9831" s="441"/>
      <c r="B9831" s="501"/>
      <c r="C9831" s="441"/>
      <c r="D9831" s="503"/>
      <c r="E9831" s="505"/>
      <c r="F9831" s="505"/>
      <c r="G9831" s="439"/>
      <c r="H9831" s="540"/>
      <c r="I9831" s="440"/>
    </row>
    <row r="9832" spans="1:9" s="409" customFormat="1" ht="14.25" x14ac:dyDescent="0.2">
      <c r="A9832" s="441"/>
      <c r="B9832" s="501"/>
      <c r="C9832" s="441"/>
      <c r="D9832" s="503"/>
      <c r="E9832" s="505"/>
      <c r="F9832" s="505"/>
      <c r="G9832" s="439"/>
      <c r="H9832" s="540"/>
      <c r="I9832" s="440"/>
    </row>
    <row r="9833" spans="1:9" s="409" customFormat="1" ht="14.25" x14ac:dyDescent="0.2">
      <c r="A9833" s="441"/>
      <c r="B9833" s="501"/>
      <c r="C9833" s="441"/>
      <c r="D9833" s="503"/>
      <c r="E9833" s="505"/>
      <c r="F9833" s="505"/>
      <c r="G9833" s="439"/>
      <c r="H9833" s="540"/>
      <c r="I9833" s="440"/>
    </row>
    <row r="9834" spans="1:9" s="409" customFormat="1" ht="14.25" x14ac:dyDescent="0.2">
      <c r="A9834" s="441"/>
      <c r="B9834" s="501"/>
      <c r="C9834" s="441"/>
      <c r="D9834" s="503"/>
      <c r="E9834" s="505"/>
      <c r="F9834" s="505"/>
      <c r="G9834" s="439"/>
      <c r="H9834" s="540"/>
      <c r="I9834" s="440"/>
    </row>
    <row r="9835" spans="1:9" s="409" customFormat="1" ht="14.25" x14ac:dyDescent="0.2">
      <c r="A9835" s="441"/>
      <c r="B9835" s="501"/>
      <c r="C9835" s="441"/>
      <c r="D9835" s="503"/>
      <c r="E9835" s="505"/>
      <c r="F9835" s="505"/>
      <c r="G9835" s="439"/>
      <c r="H9835" s="540"/>
      <c r="I9835" s="440"/>
    </row>
    <row r="9836" spans="1:9" s="409" customFormat="1" ht="14.25" x14ac:dyDescent="0.2">
      <c r="A9836" s="441"/>
      <c r="B9836" s="501"/>
      <c r="C9836" s="441"/>
      <c r="D9836" s="503"/>
      <c r="E9836" s="505"/>
      <c r="F9836" s="505"/>
      <c r="G9836" s="439"/>
      <c r="H9836" s="540"/>
      <c r="I9836" s="440"/>
    </row>
    <row r="9837" spans="1:9" s="409" customFormat="1" ht="14.25" x14ac:dyDescent="0.2">
      <c r="A9837" s="441"/>
      <c r="B9837" s="501"/>
      <c r="C9837" s="441"/>
      <c r="D9837" s="503"/>
      <c r="E9837" s="505"/>
      <c r="F9837" s="505"/>
      <c r="G9837" s="439"/>
      <c r="H9837" s="540"/>
      <c r="I9837" s="440"/>
    </row>
    <row r="9838" spans="1:9" s="409" customFormat="1" ht="14.25" x14ac:dyDescent="0.2">
      <c r="A9838" s="441"/>
      <c r="B9838" s="501"/>
      <c r="C9838" s="441"/>
      <c r="D9838" s="503"/>
      <c r="E9838" s="505"/>
      <c r="F9838" s="505"/>
      <c r="G9838" s="439"/>
      <c r="H9838" s="540"/>
      <c r="I9838" s="440"/>
    </row>
    <row r="9839" spans="1:9" s="409" customFormat="1" ht="14.25" x14ac:dyDescent="0.2">
      <c r="A9839" s="441"/>
      <c r="B9839" s="501"/>
      <c r="C9839" s="441"/>
      <c r="D9839" s="503"/>
      <c r="E9839" s="505"/>
      <c r="F9839" s="505"/>
      <c r="G9839" s="439"/>
      <c r="H9839" s="540"/>
      <c r="I9839" s="440"/>
    </row>
    <row r="9840" spans="1:9" s="409" customFormat="1" ht="14.25" x14ac:dyDescent="0.2">
      <c r="A9840" s="441"/>
      <c r="B9840" s="501"/>
      <c r="C9840" s="441"/>
      <c r="D9840" s="503"/>
      <c r="E9840" s="505"/>
      <c r="F9840" s="505"/>
      <c r="G9840" s="439"/>
      <c r="H9840" s="540"/>
      <c r="I9840" s="440"/>
    </row>
    <row r="9841" spans="1:9" s="409" customFormat="1" ht="14.25" x14ac:dyDescent="0.2">
      <c r="A9841" s="441"/>
      <c r="B9841" s="501"/>
      <c r="C9841" s="441"/>
      <c r="D9841" s="503"/>
      <c r="E9841" s="505"/>
      <c r="F9841" s="505"/>
      <c r="G9841" s="439"/>
      <c r="H9841" s="540"/>
      <c r="I9841" s="440"/>
    </row>
    <row r="9842" spans="1:9" s="409" customFormat="1" ht="14.25" x14ac:dyDescent="0.2">
      <c r="A9842" s="441"/>
      <c r="B9842" s="501"/>
      <c r="C9842" s="441"/>
      <c r="D9842" s="503"/>
      <c r="E9842" s="505"/>
      <c r="F9842" s="505"/>
      <c r="G9842" s="439"/>
      <c r="H9842" s="540"/>
      <c r="I9842" s="440"/>
    </row>
    <row r="9843" spans="1:9" s="409" customFormat="1" ht="14.25" x14ac:dyDescent="0.2">
      <c r="A9843" s="441"/>
      <c r="B9843" s="501"/>
      <c r="C9843" s="441"/>
      <c r="D9843" s="503"/>
      <c r="E9843" s="505"/>
      <c r="F9843" s="505"/>
      <c r="G9843" s="439"/>
      <c r="H9843" s="540"/>
      <c r="I9843" s="440"/>
    </row>
    <row r="9844" spans="1:9" s="409" customFormat="1" ht="14.25" x14ac:dyDescent="0.2">
      <c r="A9844" s="441"/>
      <c r="B9844" s="501"/>
      <c r="C9844" s="441"/>
      <c r="D9844" s="503"/>
      <c r="E9844" s="505"/>
      <c r="F9844" s="505"/>
      <c r="G9844" s="439"/>
      <c r="H9844" s="540"/>
      <c r="I9844" s="440"/>
    </row>
    <row r="9845" spans="1:9" s="409" customFormat="1" ht="14.25" x14ac:dyDescent="0.2">
      <c r="A9845" s="441"/>
      <c r="B9845" s="501"/>
      <c r="C9845" s="441"/>
      <c r="D9845" s="503"/>
      <c r="E9845" s="505"/>
      <c r="F9845" s="505"/>
      <c r="G9845" s="439"/>
      <c r="H9845" s="540"/>
      <c r="I9845" s="440"/>
    </row>
    <row r="9846" spans="1:9" s="409" customFormat="1" ht="14.25" x14ac:dyDescent="0.2">
      <c r="A9846" s="441"/>
      <c r="B9846" s="501"/>
      <c r="C9846" s="441"/>
      <c r="D9846" s="503"/>
      <c r="E9846" s="505"/>
      <c r="F9846" s="505"/>
      <c r="G9846" s="439"/>
      <c r="H9846" s="540"/>
      <c r="I9846" s="440"/>
    </row>
    <row r="9847" spans="1:9" s="409" customFormat="1" ht="14.25" x14ac:dyDescent="0.2">
      <c r="A9847" s="441"/>
      <c r="B9847" s="501"/>
      <c r="C9847" s="441"/>
      <c r="D9847" s="503"/>
      <c r="E9847" s="505"/>
      <c r="F9847" s="505"/>
      <c r="G9847" s="439"/>
      <c r="H9847" s="540"/>
      <c r="I9847" s="440"/>
    </row>
    <row r="9848" spans="1:9" s="409" customFormat="1" ht="14.25" x14ac:dyDescent="0.2">
      <c r="A9848" s="441"/>
      <c r="B9848" s="501"/>
      <c r="C9848" s="441"/>
      <c r="D9848" s="503"/>
      <c r="E9848" s="505"/>
      <c r="F9848" s="505"/>
      <c r="G9848" s="439"/>
      <c r="H9848" s="540"/>
      <c r="I9848" s="440"/>
    </row>
    <row r="9849" spans="1:9" s="409" customFormat="1" ht="14.25" x14ac:dyDescent="0.2">
      <c r="A9849" s="441"/>
      <c r="B9849" s="501"/>
      <c r="C9849" s="441"/>
      <c r="D9849" s="503"/>
      <c r="E9849" s="505"/>
      <c r="F9849" s="505"/>
      <c r="G9849" s="439"/>
      <c r="H9849" s="540"/>
      <c r="I9849" s="440"/>
    </row>
    <row r="9850" spans="1:9" s="409" customFormat="1" ht="14.25" x14ac:dyDescent="0.2">
      <c r="A9850" s="441"/>
      <c r="B9850" s="501"/>
      <c r="C9850" s="441"/>
      <c r="D9850" s="503"/>
      <c r="E9850" s="505"/>
      <c r="F9850" s="505"/>
      <c r="G9850" s="439"/>
      <c r="H9850" s="540"/>
      <c r="I9850" s="440"/>
    </row>
    <row r="9851" spans="1:9" s="409" customFormat="1" ht="14.25" x14ac:dyDescent="0.2">
      <c r="A9851" s="441"/>
      <c r="B9851" s="501"/>
      <c r="C9851" s="441"/>
      <c r="D9851" s="503"/>
      <c r="E9851" s="505"/>
      <c r="F9851" s="505"/>
      <c r="G9851" s="439"/>
      <c r="H9851" s="540"/>
      <c r="I9851" s="440"/>
    </row>
    <row r="9852" spans="1:9" s="409" customFormat="1" ht="14.25" x14ac:dyDescent="0.2">
      <c r="A9852" s="441"/>
      <c r="B9852" s="501"/>
      <c r="C9852" s="441"/>
      <c r="D9852" s="503"/>
      <c r="E9852" s="505"/>
      <c r="F9852" s="505"/>
      <c r="G9852" s="439"/>
      <c r="H9852" s="540"/>
      <c r="I9852" s="440"/>
    </row>
    <row r="9853" spans="1:9" s="409" customFormat="1" ht="14.25" x14ac:dyDescent="0.2">
      <c r="A9853" s="441"/>
      <c r="B9853" s="501"/>
      <c r="C9853" s="441"/>
      <c r="D9853" s="503"/>
      <c r="E9853" s="505"/>
      <c r="F9853" s="505"/>
      <c r="G9853" s="439"/>
      <c r="H9853" s="540"/>
      <c r="I9853" s="440"/>
    </row>
    <row r="9854" spans="1:9" s="409" customFormat="1" ht="14.25" x14ac:dyDescent="0.2">
      <c r="A9854" s="441"/>
      <c r="B9854" s="501"/>
      <c r="C9854" s="441"/>
      <c r="D9854" s="503"/>
      <c r="E9854" s="505"/>
      <c r="F9854" s="505"/>
      <c r="G9854" s="439"/>
      <c r="H9854" s="540"/>
      <c r="I9854" s="440"/>
    </row>
    <row r="9855" spans="1:9" s="409" customFormat="1" ht="14.25" x14ac:dyDescent="0.2">
      <c r="A9855" s="441"/>
      <c r="B9855" s="501"/>
      <c r="C9855" s="441"/>
      <c r="D9855" s="503"/>
      <c r="E9855" s="505"/>
      <c r="F9855" s="505"/>
      <c r="G9855" s="439"/>
      <c r="H9855" s="540"/>
      <c r="I9855" s="440"/>
    </row>
    <row r="9856" spans="1:9" s="409" customFormat="1" ht="14.25" x14ac:dyDescent="0.2">
      <c r="A9856" s="509"/>
      <c r="B9856" s="501"/>
      <c r="C9856" s="509"/>
      <c r="D9856" s="503"/>
      <c r="E9856" s="505"/>
      <c r="F9856" s="505"/>
      <c r="G9856" s="439"/>
      <c r="H9856" s="514"/>
      <c r="I9856" s="440"/>
    </row>
    <row r="9857" spans="1:9" s="409" customFormat="1" ht="14.25" x14ac:dyDescent="0.2">
      <c r="A9857" s="441"/>
      <c r="B9857" s="501"/>
      <c r="C9857" s="441"/>
      <c r="D9857" s="525"/>
      <c r="E9857" s="505"/>
      <c r="F9857" s="505"/>
      <c r="G9857" s="439"/>
      <c r="H9857" s="540"/>
      <c r="I9857" s="440"/>
    </row>
    <row r="9858" spans="1:9" s="409" customFormat="1" ht="14.25" x14ac:dyDescent="0.2">
      <c r="A9858" s="441"/>
      <c r="B9858" s="501"/>
      <c r="C9858" s="441"/>
      <c r="D9858" s="525"/>
      <c r="E9858" s="505"/>
      <c r="F9858" s="505"/>
      <c r="G9858" s="439"/>
      <c r="H9858" s="540"/>
      <c r="I9858" s="440"/>
    </row>
    <row r="9859" spans="1:9" s="409" customFormat="1" ht="14.25" x14ac:dyDescent="0.2">
      <c r="A9859" s="441"/>
      <c r="B9859" s="501"/>
      <c r="C9859" s="441"/>
      <c r="D9859" s="503"/>
      <c r="E9859" s="505"/>
      <c r="F9859" s="505"/>
      <c r="G9859" s="439"/>
      <c r="H9859" s="540"/>
      <c r="I9859" s="440"/>
    </row>
    <row r="9860" spans="1:9" s="409" customFormat="1" ht="14.25" x14ac:dyDescent="0.2">
      <c r="A9860" s="441"/>
      <c r="B9860" s="501"/>
      <c r="C9860" s="441"/>
      <c r="D9860" s="503"/>
      <c r="E9860" s="505"/>
      <c r="F9860" s="505"/>
      <c r="G9860" s="439"/>
      <c r="H9860" s="540"/>
      <c r="I9860" s="440"/>
    </row>
    <row r="9861" spans="1:9" s="409" customFormat="1" ht="14.25" x14ac:dyDescent="0.2">
      <c r="A9861" s="441"/>
      <c r="B9861" s="501"/>
      <c r="C9861" s="441"/>
      <c r="D9861" s="503"/>
      <c r="E9861" s="505"/>
      <c r="F9861" s="505"/>
      <c r="G9861" s="439"/>
      <c r="H9861" s="540"/>
      <c r="I9861" s="440"/>
    </row>
    <row r="9862" spans="1:9" s="409" customFormat="1" ht="14.25" x14ac:dyDescent="0.2">
      <c r="A9862" s="441"/>
      <c r="B9862" s="501"/>
      <c r="C9862" s="441"/>
      <c r="D9862" s="503"/>
      <c r="E9862" s="505"/>
      <c r="F9862" s="505"/>
      <c r="G9862" s="439"/>
      <c r="H9862" s="540"/>
      <c r="I9862" s="440"/>
    </row>
    <row r="9863" spans="1:9" s="409" customFormat="1" ht="14.25" x14ac:dyDescent="0.2">
      <c r="A9863" s="441"/>
      <c r="B9863" s="501"/>
      <c r="C9863" s="441"/>
      <c r="D9863" s="503"/>
      <c r="E9863" s="505"/>
      <c r="F9863" s="505"/>
      <c r="G9863" s="439"/>
      <c r="H9863" s="540"/>
      <c r="I9863" s="440"/>
    </row>
    <row r="9864" spans="1:9" s="409" customFormat="1" ht="14.25" x14ac:dyDescent="0.2">
      <c r="A9864" s="441"/>
      <c r="B9864" s="501"/>
      <c r="C9864" s="441"/>
      <c r="D9864" s="503"/>
      <c r="E9864" s="505"/>
      <c r="F9864" s="505"/>
      <c r="G9864" s="439"/>
      <c r="H9864" s="540"/>
      <c r="I9864" s="440"/>
    </row>
    <row r="9865" spans="1:9" s="409" customFormat="1" ht="14.25" x14ac:dyDescent="0.2">
      <c r="A9865" s="441"/>
      <c r="B9865" s="501"/>
      <c r="C9865" s="441"/>
      <c r="D9865" s="503"/>
      <c r="E9865" s="505"/>
      <c r="F9865" s="505"/>
      <c r="G9865" s="439"/>
      <c r="H9865" s="540"/>
      <c r="I9865" s="440"/>
    </row>
    <row r="9866" spans="1:9" s="409" customFormat="1" ht="14.25" x14ac:dyDescent="0.2">
      <c r="A9866" s="441"/>
      <c r="B9866" s="501"/>
      <c r="C9866" s="441"/>
      <c r="D9866" s="503"/>
      <c r="E9866" s="505"/>
      <c r="F9866" s="505"/>
      <c r="G9866" s="439"/>
      <c r="H9866" s="540"/>
      <c r="I9866" s="440"/>
    </row>
    <row r="9867" spans="1:9" s="409" customFormat="1" ht="14.25" x14ac:dyDescent="0.2">
      <c r="A9867" s="441"/>
      <c r="B9867" s="501"/>
      <c r="C9867" s="441"/>
      <c r="D9867" s="503"/>
      <c r="E9867" s="505"/>
      <c r="F9867" s="505"/>
      <c r="G9867" s="439"/>
      <c r="H9867" s="540"/>
      <c r="I9867" s="440"/>
    </row>
    <row r="9868" spans="1:9" s="409" customFormat="1" ht="14.25" x14ac:dyDescent="0.2">
      <c r="A9868" s="441"/>
      <c r="B9868" s="501"/>
      <c r="C9868" s="441"/>
      <c r="D9868" s="503"/>
      <c r="E9868" s="505"/>
      <c r="F9868" s="505"/>
      <c r="G9868" s="439"/>
      <c r="H9868" s="540"/>
      <c r="I9868" s="440"/>
    </row>
    <row r="9869" spans="1:9" s="409" customFormat="1" ht="14.25" x14ac:dyDescent="0.2">
      <c r="A9869" s="441"/>
      <c r="B9869" s="501"/>
      <c r="C9869" s="441"/>
      <c r="D9869" s="503"/>
      <c r="E9869" s="505"/>
      <c r="F9869" s="505"/>
      <c r="G9869" s="439"/>
      <c r="H9869" s="540"/>
      <c r="I9869" s="440"/>
    </row>
    <row r="9870" spans="1:9" s="409" customFormat="1" ht="14.25" x14ac:dyDescent="0.2">
      <c r="A9870" s="441"/>
      <c r="B9870" s="501"/>
      <c r="C9870" s="441"/>
      <c r="D9870" s="503"/>
      <c r="E9870" s="505"/>
      <c r="F9870" s="505"/>
      <c r="G9870" s="439"/>
      <c r="H9870" s="540"/>
      <c r="I9870" s="440"/>
    </row>
    <row r="9871" spans="1:9" s="409" customFormat="1" ht="14.25" x14ac:dyDescent="0.2">
      <c r="A9871" s="441"/>
      <c r="B9871" s="501"/>
      <c r="C9871" s="441"/>
      <c r="D9871" s="503"/>
      <c r="E9871" s="505"/>
      <c r="F9871" s="505"/>
      <c r="G9871" s="439"/>
      <c r="H9871" s="540"/>
      <c r="I9871" s="440"/>
    </row>
    <row r="9872" spans="1:9" s="409" customFormat="1" ht="14.25" x14ac:dyDescent="0.2">
      <c r="A9872" s="441"/>
      <c r="B9872" s="501"/>
      <c r="C9872" s="441"/>
      <c r="D9872" s="503"/>
      <c r="E9872" s="505"/>
      <c r="F9872" s="505"/>
      <c r="G9872" s="439"/>
      <c r="H9872" s="540"/>
      <c r="I9872" s="440"/>
    </row>
    <row r="9873" spans="1:9" s="409" customFormat="1" ht="14.25" x14ac:dyDescent="0.2">
      <c r="A9873" s="441"/>
      <c r="B9873" s="501"/>
      <c r="C9873" s="441"/>
      <c r="D9873" s="503"/>
      <c r="E9873" s="505"/>
      <c r="F9873" s="505"/>
      <c r="G9873" s="439"/>
      <c r="H9873" s="540"/>
      <c r="I9873" s="440"/>
    </row>
    <row r="9874" spans="1:9" s="409" customFormat="1" ht="14.25" x14ac:dyDescent="0.2">
      <c r="A9874" s="441"/>
      <c r="B9874" s="501"/>
      <c r="C9874" s="441"/>
      <c r="D9874" s="503"/>
      <c r="E9874" s="505"/>
      <c r="F9874" s="505"/>
      <c r="G9874" s="439"/>
      <c r="H9874" s="540"/>
      <c r="I9874" s="440"/>
    </row>
    <row r="9875" spans="1:9" s="409" customFormat="1" ht="14.25" x14ac:dyDescent="0.2">
      <c r="A9875" s="441"/>
      <c r="B9875" s="501"/>
      <c r="C9875" s="441"/>
      <c r="D9875" s="503"/>
      <c r="E9875" s="505"/>
      <c r="F9875" s="505"/>
      <c r="G9875" s="439"/>
      <c r="H9875" s="540"/>
      <c r="I9875" s="440"/>
    </row>
    <row r="9876" spans="1:9" s="409" customFormat="1" ht="14.25" x14ac:dyDescent="0.2">
      <c r="A9876" s="441"/>
      <c r="B9876" s="501"/>
      <c r="C9876" s="441"/>
      <c r="D9876" s="503"/>
      <c r="E9876" s="505"/>
      <c r="F9876" s="505"/>
      <c r="G9876" s="439"/>
      <c r="H9876" s="540"/>
      <c r="I9876" s="440"/>
    </row>
    <row r="9877" spans="1:9" s="409" customFormat="1" ht="14.25" x14ac:dyDescent="0.2">
      <c r="A9877" s="441"/>
      <c r="B9877" s="501"/>
      <c r="C9877" s="441"/>
      <c r="D9877" s="503"/>
      <c r="E9877" s="505"/>
      <c r="F9877" s="505"/>
      <c r="G9877" s="439"/>
      <c r="H9877" s="540"/>
      <c r="I9877" s="440"/>
    </row>
    <row r="9878" spans="1:9" s="409" customFormat="1" ht="14.25" x14ac:dyDescent="0.2">
      <c r="A9878" s="441"/>
      <c r="B9878" s="501"/>
      <c r="C9878" s="441"/>
      <c r="D9878" s="503"/>
      <c r="E9878" s="505"/>
      <c r="F9878" s="505"/>
      <c r="G9878" s="439"/>
      <c r="H9878" s="540"/>
      <c r="I9878" s="440"/>
    </row>
    <row r="9879" spans="1:9" s="409" customFormat="1" ht="14.25" x14ac:dyDescent="0.2">
      <c r="A9879" s="509"/>
      <c r="B9879" s="501"/>
      <c r="C9879" s="509"/>
      <c r="D9879" s="503"/>
      <c r="E9879" s="505"/>
      <c r="F9879" s="505"/>
      <c r="G9879" s="439"/>
      <c r="H9879" s="514"/>
      <c r="I9879" s="440"/>
    </row>
    <row r="9880" spans="1:9" s="409" customFormat="1" ht="14.25" x14ac:dyDescent="0.2">
      <c r="A9880" s="441"/>
      <c r="B9880" s="501"/>
      <c r="C9880" s="441"/>
      <c r="D9880" s="503"/>
      <c r="E9880" s="505"/>
      <c r="F9880" s="505"/>
      <c r="G9880" s="439"/>
      <c r="H9880" s="540"/>
      <c r="I9880" s="440"/>
    </row>
    <row r="9881" spans="1:9" s="409" customFormat="1" ht="14.25" x14ac:dyDescent="0.2">
      <c r="A9881" s="441"/>
      <c r="B9881" s="501"/>
      <c r="C9881" s="441"/>
      <c r="D9881" s="503"/>
      <c r="E9881" s="505"/>
      <c r="F9881" s="505"/>
      <c r="G9881" s="439"/>
      <c r="H9881" s="540"/>
      <c r="I9881" s="440"/>
    </row>
    <row r="9882" spans="1:9" s="409" customFormat="1" ht="14.25" x14ac:dyDescent="0.2">
      <c r="A9882" s="441"/>
      <c r="B9882" s="501"/>
      <c r="C9882" s="441"/>
      <c r="D9882" s="503"/>
      <c r="E9882" s="505"/>
      <c r="F9882" s="505"/>
      <c r="G9882" s="439"/>
      <c r="H9882" s="540"/>
      <c r="I9882" s="440"/>
    </row>
    <row r="9883" spans="1:9" s="409" customFormat="1" ht="14.25" x14ac:dyDescent="0.2">
      <c r="A9883" s="441"/>
      <c r="B9883" s="501"/>
      <c r="C9883" s="441"/>
      <c r="D9883" s="503"/>
      <c r="E9883" s="505"/>
      <c r="F9883" s="505"/>
      <c r="G9883" s="439"/>
      <c r="H9883" s="540"/>
      <c r="I9883" s="440"/>
    </row>
    <row r="9884" spans="1:9" s="409" customFormat="1" ht="14.25" x14ac:dyDescent="0.2">
      <c r="A9884" s="441"/>
      <c r="B9884" s="501"/>
      <c r="C9884" s="441"/>
      <c r="D9884" s="503"/>
      <c r="E9884" s="505"/>
      <c r="F9884" s="505"/>
      <c r="G9884" s="439"/>
      <c r="H9884" s="540"/>
      <c r="I9884" s="440"/>
    </row>
    <row r="9885" spans="1:9" s="409" customFormat="1" ht="14.25" x14ac:dyDescent="0.2">
      <c r="A9885" s="441"/>
      <c r="B9885" s="501"/>
      <c r="C9885" s="441"/>
      <c r="D9885" s="503"/>
      <c r="E9885" s="505"/>
      <c r="F9885" s="505"/>
      <c r="G9885" s="439"/>
      <c r="H9885" s="540"/>
      <c r="I9885" s="440"/>
    </row>
    <row r="9886" spans="1:9" s="409" customFormat="1" ht="14.25" x14ac:dyDescent="0.2">
      <c r="A9886" s="441"/>
      <c r="B9886" s="501"/>
      <c r="C9886" s="441"/>
      <c r="D9886" s="503"/>
      <c r="E9886" s="505"/>
      <c r="F9886" s="505"/>
      <c r="G9886" s="439"/>
      <c r="H9886" s="540"/>
      <c r="I9886" s="440"/>
    </row>
    <row r="9887" spans="1:9" s="409" customFormat="1" ht="14.25" x14ac:dyDescent="0.2">
      <c r="A9887" s="441"/>
      <c r="B9887" s="501"/>
      <c r="C9887" s="441"/>
      <c r="D9887" s="503"/>
      <c r="E9887" s="505"/>
      <c r="F9887" s="505"/>
      <c r="G9887" s="439"/>
      <c r="H9887" s="540"/>
      <c r="I9887" s="440"/>
    </row>
    <row r="9888" spans="1:9" s="409" customFormat="1" ht="14.25" x14ac:dyDescent="0.2">
      <c r="A9888" s="441"/>
      <c r="B9888" s="501"/>
      <c r="C9888" s="441"/>
      <c r="D9888" s="503"/>
      <c r="E9888" s="505"/>
      <c r="F9888" s="505"/>
      <c r="G9888" s="439"/>
      <c r="H9888" s="540"/>
      <c r="I9888" s="440"/>
    </row>
    <row r="9889" spans="1:9" s="409" customFormat="1" ht="14.25" x14ac:dyDescent="0.2">
      <c r="A9889" s="441"/>
      <c r="B9889" s="501"/>
      <c r="C9889" s="441"/>
      <c r="D9889" s="503"/>
      <c r="E9889" s="505"/>
      <c r="F9889" s="505"/>
      <c r="G9889" s="439"/>
      <c r="H9889" s="540"/>
      <c r="I9889" s="440"/>
    </row>
    <row r="9890" spans="1:9" s="409" customFormat="1" ht="14.25" x14ac:dyDescent="0.2">
      <c r="A9890" s="441"/>
      <c r="B9890" s="501"/>
      <c r="C9890" s="441"/>
      <c r="D9890" s="503"/>
      <c r="E9890" s="505"/>
      <c r="F9890" s="505"/>
      <c r="G9890" s="439"/>
      <c r="H9890" s="540"/>
      <c r="I9890" s="440"/>
    </row>
    <row r="9891" spans="1:9" s="409" customFormat="1" ht="14.25" x14ac:dyDescent="0.2">
      <c r="A9891" s="441"/>
      <c r="B9891" s="501"/>
      <c r="C9891" s="441"/>
      <c r="D9891" s="503"/>
      <c r="E9891" s="505"/>
      <c r="F9891" s="505"/>
      <c r="G9891" s="439"/>
      <c r="H9891" s="540"/>
      <c r="I9891" s="440"/>
    </row>
    <row r="9892" spans="1:9" s="409" customFormat="1" ht="14.25" x14ac:dyDescent="0.2">
      <c r="A9892" s="441"/>
      <c r="B9892" s="501"/>
      <c r="C9892" s="441"/>
      <c r="D9892" s="503"/>
      <c r="E9892" s="505"/>
      <c r="F9892" s="505"/>
      <c r="G9892" s="439"/>
      <c r="H9892" s="540"/>
      <c r="I9892" s="440"/>
    </row>
    <row r="9893" spans="1:9" s="409" customFormat="1" ht="14.25" x14ac:dyDescent="0.2">
      <c r="A9893" s="441"/>
      <c r="B9893" s="501"/>
      <c r="C9893" s="441"/>
      <c r="D9893" s="503"/>
      <c r="E9893" s="505"/>
      <c r="F9893" s="505"/>
      <c r="G9893" s="439"/>
      <c r="H9893" s="540"/>
      <c r="I9893" s="440"/>
    </row>
    <row r="9894" spans="1:9" s="409" customFormat="1" ht="14.25" x14ac:dyDescent="0.2">
      <c r="A9894" s="509"/>
      <c r="B9894" s="501"/>
      <c r="C9894" s="509"/>
      <c r="D9894" s="503"/>
      <c r="E9894" s="505"/>
      <c r="F9894" s="505"/>
      <c r="G9894" s="439"/>
      <c r="H9894" s="514"/>
      <c r="I9894" s="440"/>
    </row>
    <row r="9895" spans="1:9" s="409" customFormat="1" ht="14.25" x14ac:dyDescent="0.2">
      <c r="A9895" s="441"/>
      <c r="B9895" s="501"/>
      <c r="C9895" s="441"/>
      <c r="D9895" s="525"/>
      <c r="E9895" s="505"/>
      <c r="F9895" s="505"/>
      <c r="G9895" s="439"/>
      <c r="H9895" s="540"/>
      <c r="I9895" s="440"/>
    </row>
    <row r="9896" spans="1:9" s="409" customFormat="1" ht="14.25" x14ac:dyDescent="0.2">
      <c r="A9896" s="441"/>
      <c r="B9896" s="501"/>
      <c r="C9896" s="441"/>
      <c r="D9896" s="525"/>
      <c r="E9896" s="505"/>
      <c r="F9896" s="505"/>
      <c r="G9896" s="439"/>
      <c r="H9896" s="540"/>
      <c r="I9896" s="440"/>
    </row>
    <row r="9897" spans="1:9" s="409" customFormat="1" ht="14.25" x14ac:dyDescent="0.2">
      <c r="A9897" s="441"/>
      <c r="B9897" s="501"/>
      <c r="C9897" s="441"/>
      <c r="D9897" s="525"/>
      <c r="E9897" s="505"/>
      <c r="F9897" s="505"/>
      <c r="G9897" s="439"/>
      <c r="H9897" s="540"/>
      <c r="I9897" s="440"/>
    </row>
    <row r="9898" spans="1:9" s="409" customFormat="1" ht="14.25" x14ac:dyDescent="0.2">
      <c r="A9898" s="441"/>
      <c r="B9898" s="501"/>
      <c r="C9898" s="441"/>
      <c r="D9898" s="525"/>
      <c r="E9898" s="505"/>
      <c r="F9898" s="505"/>
      <c r="G9898" s="439"/>
      <c r="H9898" s="540"/>
      <c r="I9898" s="440"/>
    </row>
    <row r="9899" spans="1:9" s="409" customFormat="1" ht="14.25" x14ac:dyDescent="0.2">
      <c r="A9899" s="441"/>
      <c r="B9899" s="501"/>
      <c r="C9899" s="441"/>
      <c r="D9899" s="503"/>
      <c r="E9899" s="505"/>
      <c r="F9899" s="505"/>
      <c r="G9899" s="439"/>
      <c r="H9899" s="540"/>
      <c r="I9899" s="440"/>
    </row>
    <row r="9900" spans="1:9" s="409" customFormat="1" ht="14.25" x14ac:dyDescent="0.2">
      <c r="A9900" s="441"/>
      <c r="B9900" s="501"/>
      <c r="C9900" s="441"/>
      <c r="D9900" s="503"/>
      <c r="E9900" s="505"/>
      <c r="F9900" s="505"/>
      <c r="G9900" s="439"/>
      <c r="H9900" s="540"/>
      <c r="I9900" s="440"/>
    </row>
    <row r="9901" spans="1:9" s="409" customFormat="1" ht="14.25" x14ac:dyDescent="0.2">
      <c r="A9901" s="441"/>
      <c r="B9901" s="501"/>
      <c r="C9901" s="441"/>
      <c r="D9901" s="503"/>
      <c r="E9901" s="505"/>
      <c r="F9901" s="505"/>
      <c r="G9901" s="439"/>
      <c r="H9901" s="540"/>
      <c r="I9901" s="440"/>
    </row>
    <row r="9902" spans="1:9" s="409" customFormat="1" ht="14.25" x14ac:dyDescent="0.2">
      <c r="A9902" s="441"/>
      <c r="B9902" s="501"/>
      <c r="C9902" s="441"/>
      <c r="D9902" s="503"/>
      <c r="E9902" s="505"/>
      <c r="F9902" s="505"/>
      <c r="G9902" s="439"/>
      <c r="H9902" s="540"/>
      <c r="I9902" s="440"/>
    </row>
    <row r="9903" spans="1:9" s="409" customFormat="1" ht="14.25" x14ac:dyDescent="0.2">
      <c r="A9903" s="441"/>
      <c r="B9903" s="501"/>
      <c r="C9903" s="441"/>
      <c r="D9903" s="503"/>
      <c r="E9903" s="505"/>
      <c r="F9903" s="505"/>
      <c r="G9903" s="439"/>
      <c r="H9903" s="540"/>
      <c r="I9903" s="440"/>
    </row>
    <row r="9904" spans="1:9" s="409" customFormat="1" ht="14.25" x14ac:dyDescent="0.2">
      <c r="A9904" s="441"/>
      <c r="B9904" s="501"/>
      <c r="C9904" s="441"/>
      <c r="D9904" s="503"/>
      <c r="E9904" s="505"/>
      <c r="F9904" s="505"/>
      <c r="G9904" s="439"/>
      <c r="H9904" s="540"/>
      <c r="I9904" s="440"/>
    </row>
    <row r="9905" spans="1:9" s="409" customFormat="1" ht="14.25" x14ac:dyDescent="0.2">
      <c r="A9905" s="441"/>
      <c r="B9905" s="501"/>
      <c r="C9905" s="441"/>
      <c r="D9905" s="503"/>
      <c r="E9905" s="505"/>
      <c r="F9905" s="505"/>
      <c r="G9905" s="439"/>
      <c r="H9905" s="540"/>
      <c r="I9905" s="440"/>
    </row>
    <row r="9906" spans="1:9" s="409" customFormat="1" ht="14.25" x14ac:dyDescent="0.2">
      <c r="A9906" s="441"/>
      <c r="B9906" s="501"/>
      <c r="C9906" s="441"/>
      <c r="D9906" s="503"/>
      <c r="E9906" s="505"/>
      <c r="F9906" s="505"/>
      <c r="G9906" s="439"/>
      <c r="H9906" s="540"/>
      <c r="I9906" s="440"/>
    </row>
    <row r="9907" spans="1:9" s="409" customFormat="1" ht="14.25" x14ac:dyDescent="0.2">
      <c r="A9907" s="441"/>
      <c r="B9907" s="501"/>
      <c r="C9907" s="441"/>
      <c r="D9907" s="503"/>
      <c r="E9907" s="505"/>
      <c r="F9907" s="505"/>
      <c r="G9907" s="439"/>
      <c r="H9907" s="540"/>
      <c r="I9907" s="440"/>
    </row>
    <row r="9908" spans="1:9" s="409" customFormat="1" ht="14.25" x14ac:dyDescent="0.2">
      <c r="A9908" s="441"/>
      <c r="B9908" s="501"/>
      <c r="C9908" s="441"/>
      <c r="D9908" s="503"/>
      <c r="E9908" s="505"/>
      <c r="F9908" s="505"/>
      <c r="G9908" s="439"/>
      <c r="H9908" s="540"/>
      <c r="I9908" s="440"/>
    </row>
    <row r="9909" spans="1:9" s="409" customFormat="1" ht="14.25" x14ac:dyDescent="0.2">
      <c r="A9909" s="441"/>
      <c r="B9909" s="501"/>
      <c r="C9909" s="441"/>
      <c r="D9909" s="503"/>
      <c r="E9909" s="505"/>
      <c r="F9909" s="505"/>
      <c r="G9909" s="439"/>
      <c r="H9909" s="540"/>
      <c r="I9909" s="440"/>
    </row>
    <row r="9910" spans="1:9" s="409" customFormat="1" ht="14.25" x14ac:dyDescent="0.2">
      <c r="A9910" s="441"/>
      <c r="B9910" s="501"/>
      <c r="C9910" s="441"/>
      <c r="D9910" s="503"/>
      <c r="E9910" s="505"/>
      <c r="F9910" s="505"/>
      <c r="G9910" s="439"/>
      <c r="H9910" s="540"/>
      <c r="I9910" s="440"/>
    </row>
    <row r="9911" spans="1:9" s="409" customFormat="1" ht="14.25" x14ac:dyDescent="0.2">
      <c r="A9911" s="441"/>
      <c r="B9911" s="501"/>
      <c r="C9911" s="441"/>
      <c r="D9911" s="503"/>
      <c r="E9911" s="505"/>
      <c r="F9911" s="505"/>
      <c r="G9911" s="439"/>
      <c r="H9911" s="540"/>
      <c r="I9911" s="440"/>
    </row>
    <row r="9912" spans="1:9" s="409" customFormat="1" ht="14.25" x14ac:dyDescent="0.2">
      <c r="A9912" s="441"/>
      <c r="B9912" s="501"/>
      <c r="C9912" s="441"/>
      <c r="D9912" s="503"/>
      <c r="E9912" s="505"/>
      <c r="F9912" s="505"/>
      <c r="G9912" s="439"/>
      <c r="H9912" s="540"/>
      <c r="I9912" s="440"/>
    </row>
    <row r="9913" spans="1:9" s="409" customFormat="1" ht="14.25" x14ac:dyDescent="0.2">
      <c r="A9913" s="441"/>
      <c r="B9913" s="501"/>
      <c r="C9913" s="441"/>
      <c r="D9913" s="503"/>
      <c r="E9913" s="505"/>
      <c r="F9913" s="505"/>
      <c r="G9913" s="439"/>
      <c r="H9913" s="540"/>
      <c r="I9913" s="440"/>
    </row>
    <row r="9914" spans="1:9" s="409" customFormat="1" ht="14.25" x14ac:dyDescent="0.2">
      <c r="A9914" s="441"/>
      <c r="B9914" s="501"/>
      <c r="C9914" s="441"/>
      <c r="D9914" s="503"/>
      <c r="E9914" s="505"/>
      <c r="F9914" s="505"/>
      <c r="G9914" s="439"/>
      <c r="H9914" s="540"/>
      <c r="I9914" s="440"/>
    </row>
    <row r="9915" spans="1:9" s="409" customFormat="1" ht="14.25" x14ac:dyDescent="0.2">
      <c r="A9915" s="441"/>
      <c r="B9915" s="501"/>
      <c r="C9915" s="441"/>
      <c r="D9915" s="503"/>
      <c r="E9915" s="505"/>
      <c r="F9915" s="505"/>
      <c r="G9915" s="439"/>
      <c r="H9915" s="540"/>
      <c r="I9915" s="440"/>
    </row>
    <row r="9916" spans="1:9" s="409" customFormat="1" ht="14.25" x14ac:dyDescent="0.2">
      <c r="A9916" s="441"/>
      <c r="B9916" s="501"/>
      <c r="C9916" s="441"/>
      <c r="D9916" s="503"/>
      <c r="E9916" s="505"/>
      <c r="F9916" s="505"/>
      <c r="G9916" s="439"/>
      <c r="H9916" s="540"/>
      <c r="I9916" s="440"/>
    </row>
    <row r="9917" spans="1:9" s="409" customFormat="1" ht="14.25" x14ac:dyDescent="0.2">
      <c r="A9917" s="441"/>
      <c r="B9917" s="501"/>
      <c r="C9917" s="441"/>
      <c r="D9917" s="503"/>
      <c r="E9917" s="505"/>
      <c r="F9917" s="505"/>
      <c r="G9917" s="439"/>
      <c r="H9917" s="540"/>
      <c r="I9917" s="440"/>
    </row>
    <row r="9918" spans="1:9" s="409" customFormat="1" ht="14.25" x14ac:dyDescent="0.2">
      <c r="A9918" s="441"/>
      <c r="B9918" s="501"/>
      <c r="C9918" s="441"/>
      <c r="D9918" s="503"/>
      <c r="E9918" s="505"/>
      <c r="F9918" s="505"/>
      <c r="G9918" s="439"/>
      <c r="H9918" s="540"/>
      <c r="I9918" s="440"/>
    </row>
    <row r="9919" spans="1:9" s="409" customFormat="1" ht="14.25" x14ac:dyDescent="0.2">
      <c r="A9919" s="441"/>
      <c r="B9919" s="501"/>
      <c r="C9919" s="441"/>
      <c r="D9919" s="503"/>
      <c r="E9919" s="505"/>
      <c r="F9919" s="505"/>
      <c r="G9919" s="439"/>
      <c r="H9919" s="540"/>
      <c r="I9919" s="440"/>
    </row>
    <row r="9920" spans="1:9" s="409" customFormat="1" ht="14.25" x14ac:dyDescent="0.2">
      <c r="A9920" s="441"/>
      <c r="B9920" s="501"/>
      <c r="C9920" s="441"/>
      <c r="D9920" s="503"/>
      <c r="E9920" s="505"/>
      <c r="F9920" s="505"/>
      <c r="G9920" s="439"/>
      <c r="H9920" s="540"/>
      <c r="I9920" s="440"/>
    </row>
    <row r="9921" spans="1:9" s="409" customFormat="1" ht="14.25" x14ac:dyDescent="0.2">
      <c r="A9921" s="441"/>
      <c r="B9921" s="501"/>
      <c r="C9921" s="441"/>
      <c r="D9921" s="503"/>
      <c r="E9921" s="505"/>
      <c r="F9921" s="505"/>
      <c r="G9921" s="439"/>
      <c r="H9921" s="540"/>
      <c r="I9921" s="440"/>
    </row>
    <row r="9922" spans="1:9" s="409" customFormat="1" ht="14.25" x14ac:dyDescent="0.2">
      <c r="A9922" s="441"/>
      <c r="B9922" s="501"/>
      <c r="C9922" s="441"/>
      <c r="D9922" s="503"/>
      <c r="E9922" s="505"/>
      <c r="F9922" s="505"/>
      <c r="G9922" s="439"/>
      <c r="H9922" s="540"/>
      <c r="I9922" s="440"/>
    </row>
    <row r="9923" spans="1:9" s="409" customFormat="1" ht="14.25" x14ac:dyDescent="0.2">
      <c r="A9923" s="441"/>
      <c r="B9923" s="501"/>
      <c r="C9923" s="441"/>
      <c r="D9923" s="503"/>
      <c r="E9923" s="505"/>
      <c r="F9923" s="505"/>
      <c r="G9923" s="439"/>
      <c r="H9923" s="540"/>
      <c r="I9923" s="440"/>
    </row>
    <row r="9924" spans="1:9" s="409" customFormat="1" ht="14.25" x14ac:dyDescent="0.2">
      <c r="A9924" s="509"/>
      <c r="B9924" s="501"/>
      <c r="C9924" s="509"/>
      <c r="D9924" s="503"/>
      <c r="E9924" s="505"/>
      <c r="F9924" s="505"/>
      <c r="G9924" s="439"/>
      <c r="H9924" s="514"/>
      <c r="I9924" s="440"/>
    </row>
    <row r="9925" spans="1:9" s="409" customFormat="1" ht="14.25" x14ac:dyDescent="0.2">
      <c r="A9925" s="441"/>
      <c r="B9925" s="501"/>
      <c r="C9925" s="441"/>
      <c r="D9925" s="503"/>
      <c r="E9925" s="505"/>
      <c r="F9925" s="505"/>
      <c r="G9925" s="439"/>
      <c r="H9925" s="540"/>
      <c r="I9925" s="440"/>
    </row>
    <row r="9926" spans="1:9" s="409" customFormat="1" ht="14.25" x14ac:dyDescent="0.2">
      <c r="A9926" s="441"/>
      <c r="B9926" s="501"/>
      <c r="C9926" s="441"/>
      <c r="D9926" s="514"/>
      <c r="E9926" s="505"/>
      <c r="F9926" s="505"/>
      <c r="G9926" s="439"/>
      <c r="H9926" s="543"/>
      <c r="I9926" s="440"/>
    </row>
    <row r="9927" spans="1:9" s="409" customFormat="1" ht="14.25" x14ac:dyDescent="0.2">
      <c r="A9927" s="441"/>
      <c r="B9927" s="501"/>
      <c r="C9927" s="441"/>
      <c r="D9927" s="514"/>
      <c r="E9927" s="505"/>
      <c r="F9927" s="505"/>
      <c r="G9927" s="439"/>
      <c r="H9927" s="543"/>
      <c r="I9927" s="440"/>
    </row>
    <row r="9928" spans="1:9" s="409" customFormat="1" ht="14.25" x14ac:dyDescent="0.2">
      <c r="A9928" s="441"/>
      <c r="B9928" s="501"/>
      <c r="C9928" s="441"/>
      <c r="D9928" s="503"/>
      <c r="E9928" s="505"/>
      <c r="F9928" s="505"/>
      <c r="G9928" s="439"/>
      <c r="H9928" s="540"/>
      <c r="I9928" s="440"/>
    </row>
    <row r="9929" spans="1:9" s="409" customFormat="1" ht="14.25" x14ac:dyDescent="0.2">
      <c r="A9929" s="441"/>
      <c r="B9929" s="501"/>
      <c r="C9929" s="441"/>
      <c r="D9929" s="514"/>
      <c r="E9929" s="505"/>
      <c r="F9929" s="505"/>
      <c r="G9929" s="439"/>
      <c r="H9929" s="543"/>
      <c r="I9929" s="440"/>
    </row>
    <row r="9930" spans="1:9" s="409" customFormat="1" ht="14.25" x14ac:dyDescent="0.2">
      <c r="A9930" s="441"/>
      <c r="B9930" s="501"/>
      <c r="C9930" s="441"/>
      <c r="D9930" s="514"/>
      <c r="E9930" s="505"/>
      <c r="F9930" s="505"/>
      <c r="G9930" s="439"/>
      <c r="H9930" s="543"/>
      <c r="I9930" s="440"/>
    </row>
    <row r="9931" spans="1:9" s="409" customFormat="1" ht="14.25" x14ac:dyDescent="0.2">
      <c r="A9931" s="441"/>
      <c r="B9931" s="501"/>
      <c r="C9931" s="441"/>
      <c r="D9931" s="503"/>
      <c r="E9931" s="505"/>
      <c r="F9931" s="505"/>
      <c r="G9931" s="439"/>
      <c r="H9931" s="540"/>
      <c r="I9931" s="440"/>
    </row>
    <row r="9932" spans="1:9" s="409" customFormat="1" ht="14.25" x14ac:dyDescent="0.2">
      <c r="A9932" s="441"/>
      <c r="B9932" s="501"/>
      <c r="C9932" s="441"/>
      <c r="D9932" s="514"/>
      <c r="E9932" s="505"/>
      <c r="F9932" s="505"/>
      <c r="G9932" s="439"/>
      <c r="H9932" s="543"/>
      <c r="I9932" s="440"/>
    </row>
    <row r="9933" spans="1:9" s="409" customFormat="1" ht="14.25" x14ac:dyDescent="0.2">
      <c r="A9933" s="441"/>
      <c r="B9933" s="501"/>
      <c r="C9933" s="441"/>
      <c r="D9933" s="514"/>
      <c r="E9933" s="505"/>
      <c r="F9933" s="505"/>
      <c r="G9933" s="439"/>
      <c r="H9933" s="543"/>
      <c r="I9933" s="440"/>
    </row>
    <row r="9934" spans="1:9" s="409" customFormat="1" ht="14.25" x14ac:dyDescent="0.2">
      <c r="A9934" s="441"/>
      <c r="B9934" s="501"/>
      <c r="C9934" s="441"/>
      <c r="D9934" s="503"/>
      <c r="E9934" s="505"/>
      <c r="F9934" s="505"/>
      <c r="G9934" s="439"/>
      <c r="H9934" s="540"/>
      <c r="I9934" s="440"/>
    </row>
    <row r="9935" spans="1:9" s="409" customFormat="1" ht="14.25" x14ac:dyDescent="0.2">
      <c r="A9935" s="441"/>
      <c r="B9935" s="501"/>
      <c r="C9935" s="441"/>
      <c r="D9935" s="514"/>
      <c r="E9935" s="505"/>
      <c r="F9935" s="505"/>
      <c r="G9935" s="439"/>
      <c r="H9935" s="543"/>
      <c r="I9935" s="440"/>
    </row>
    <row r="9936" spans="1:9" s="409" customFormat="1" ht="14.25" x14ac:dyDescent="0.2">
      <c r="A9936" s="441"/>
      <c r="B9936" s="501"/>
      <c r="C9936" s="441"/>
      <c r="D9936" s="514"/>
      <c r="E9936" s="505"/>
      <c r="F9936" s="505"/>
      <c r="G9936" s="439"/>
      <c r="H9936" s="543"/>
      <c r="I9936" s="440"/>
    </row>
    <row r="9937" spans="1:9" s="409" customFormat="1" ht="14.25" x14ac:dyDescent="0.2">
      <c r="A9937" s="441"/>
      <c r="B9937" s="501"/>
      <c r="C9937" s="441"/>
      <c r="D9937" s="503"/>
      <c r="E9937" s="505"/>
      <c r="F9937" s="505"/>
      <c r="G9937" s="439"/>
      <c r="H9937" s="540"/>
      <c r="I9937" s="440"/>
    </row>
    <row r="9938" spans="1:9" s="409" customFormat="1" ht="14.25" x14ac:dyDescent="0.2">
      <c r="A9938" s="441"/>
      <c r="B9938" s="501"/>
      <c r="C9938" s="441"/>
      <c r="D9938" s="514"/>
      <c r="E9938" s="505"/>
      <c r="F9938" s="505"/>
      <c r="G9938" s="439"/>
      <c r="H9938" s="543"/>
      <c r="I9938" s="440"/>
    </row>
    <row r="9939" spans="1:9" s="409" customFormat="1" ht="14.25" x14ac:dyDescent="0.2">
      <c r="A9939" s="441"/>
      <c r="B9939" s="501"/>
      <c r="C9939" s="441"/>
      <c r="D9939" s="514"/>
      <c r="E9939" s="505"/>
      <c r="F9939" s="505"/>
      <c r="G9939" s="439"/>
      <c r="H9939" s="543"/>
      <c r="I9939" s="440"/>
    </row>
    <row r="9940" spans="1:9" s="409" customFormat="1" ht="14.25" x14ac:dyDescent="0.2">
      <c r="A9940" s="441"/>
      <c r="B9940" s="501"/>
      <c r="C9940" s="441"/>
      <c r="D9940" s="503"/>
      <c r="E9940" s="505"/>
      <c r="F9940" s="505"/>
      <c r="G9940" s="439"/>
      <c r="H9940" s="540"/>
      <c r="I9940" s="440"/>
    </row>
    <row r="9941" spans="1:9" s="409" customFormat="1" ht="14.25" x14ac:dyDescent="0.2">
      <c r="A9941" s="441"/>
      <c r="B9941" s="501"/>
      <c r="C9941" s="441"/>
      <c r="D9941" s="514"/>
      <c r="E9941" s="505"/>
      <c r="F9941" s="505"/>
      <c r="G9941" s="439"/>
      <c r="H9941" s="543"/>
      <c r="I9941" s="440"/>
    </row>
    <row r="9942" spans="1:9" s="409" customFormat="1" ht="14.25" x14ac:dyDescent="0.2">
      <c r="A9942" s="441"/>
      <c r="B9942" s="501"/>
      <c r="C9942" s="441"/>
      <c r="D9942" s="514"/>
      <c r="E9942" s="505"/>
      <c r="F9942" s="505"/>
      <c r="G9942" s="439"/>
      <c r="H9942" s="543"/>
      <c r="I9942" s="440"/>
    </row>
    <row r="9943" spans="1:9" s="409" customFormat="1" ht="14.25" x14ac:dyDescent="0.2">
      <c r="A9943" s="441"/>
      <c r="B9943" s="501"/>
      <c r="C9943" s="441"/>
      <c r="D9943" s="503"/>
      <c r="E9943" s="505"/>
      <c r="F9943" s="505"/>
      <c r="G9943" s="439"/>
      <c r="H9943" s="540"/>
      <c r="I9943" s="440"/>
    </row>
    <row r="9944" spans="1:9" s="409" customFormat="1" ht="14.25" x14ac:dyDescent="0.2">
      <c r="A9944" s="441"/>
      <c r="B9944" s="501"/>
      <c r="C9944" s="441"/>
      <c r="D9944" s="514"/>
      <c r="E9944" s="505"/>
      <c r="F9944" s="505"/>
      <c r="G9944" s="439"/>
      <c r="H9944" s="543"/>
      <c r="I9944" s="440"/>
    </row>
    <row r="9945" spans="1:9" s="409" customFormat="1" ht="14.25" x14ac:dyDescent="0.2">
      <c r="A9945" s="441"/>
      <c r="B9945" s="501"/>
      <c r="C9945" s="441"/>
      <c r="D9945" s="514"/>
      <c r="E9945" s="505"/>
      <c r="F9945" s="505"/>
      <c r="G9945" s="439"/>
      <c r="H9945" s="543"/>
      <c r="I9945" s="440"/>
    </row>
    <row r="9946" spans="1:9" s="409" customFormat="1" ht="14.25" x14ac:dyDescent="0.2">
      <c r="A9946" s="441"/>
      <c r="B9946" s="501"/>
      <c r="C9946" s="441"/>
      <c r="D9946" s="503"/>
      <c r="E9946" s="505"/>
      <c r="F9946" s="505"/>
      <c r="G9946" s="439"/>
      <c r="H9946" s="540"/>
      <c r="I9946" s="440"/>
    </row>
    <row r="9947" spans="1:9" s="409" customFormat="1" ht="14.25" x14ac:dyDescent="0.2">
      <c r="A9947" s="441"/>
      <c r="B9947" s="501"/>
      <c r="C9947" s="441"/>
      <c r="D9947" s="514"/>
      <c r="E9947" s="505"/>
      <c r="F9947" s="505"/>
      <c r="G9947" s="439"/>
      <c r="H9947" s="543"/>
      <c r="I9947" s="440"/>
    </row>
    <row r="9948" spans="1:9" s="409" customFormat="1" ht="14.25" x14ac:dyDescent="0.2">
      <c r="A9948" s="441"/>
      <c r="B9948" s="501"/>
      <c r="C9948" s="441"/>
      <c r="D9948" s="514"/>
      <c r="E9948" s="505"/>
      <c r="F9948" s="505"/>
      <c r="G9948" s="439"/>
      <c r="H9948" s="543"/>
      <c r="I9948" s="440"/>
    </row>
    <row r="9949" spans="1:9" s="409" customFormat="1" ht="14.25" x14ac:dyDescent="0.2">
      <c r="A9949" s="441"/>
      <c r="B9949" s="501"/>
      <c r="C9949" s="441"/>
      <c r="D9949" s="503"/>
      <c r="E9949" s="505"/>
      <c r="F9949" s="505"/>
      <c r="G9949" s="439"/>
      <c r="H9949" s="540"/>
      <c r="I9949" s="440"/>
    </row>
    <row r="9950" spans="1:9" s="409" customFormat="1" ht="14.25" x14ac:dyDescent="0.2">
      <c r="A9950" s="441"/>
      <c r="B9950" s="501"/>
      <c r="C9950" s="441"/>
      <c r="D9950" s="514"/>
      <c r="E9950" s="505"/>
      <c r="F9950" s="505"/>
      <c r="G9950" s="439"/>
      <c r="H9950" s="543"/>
      <c r="I9950" s="440"/>
    </row>
    <row r="9951" spans="1:9" s="409" customFormat="1" ht="14.25" x14ac:dyDescent="0.2">
      <c r="A9951" s="441"/>
      <c r="B9951" s="501"/>
      <c r="C9951" s="441"/>
      <c r="D9951" s="514"/>
      <c r="E9951" s="505"/>
      <c r="F9951" s="505"/>
      <c r="G9951" s="439"/>
      <c r="H9951" s="543"/>
      <c r="I9951" s="440"/>
    </row>
    <row r="9952" spans="1:9" s="409" customFormat="1" ht="14.25" x14ac:dyDescent="0.2">
      <c r="A9952" s="441"/>
      <c r="B9952" s="501"/>
      <c r="C9952" s="441"/>
      <c r="D9952" s="503"/>
      <c r="E9952" s="505"/>
      <c r="F9952" s="505"/>
      <c r="G9952" s="439"/>
      <c r="H9952" s="540"/>
      <c r="I9952" s="440"/>
    </row>
    <row r="9953" spans="1:9" s="409" customFormat="1" ht="14.25" x14ac:dyDescent="0.2">
      <c r="A9953" s="441"/>
      <c r="B9953" s="501"/>
      <c r="C9953" s="441"/>
      <c r="D9953" s="514"/>
      <c r="E9953" s="505"/>
      <c r="F9953" s="505"/>
      <c r="G9953" s="439"/>
      <c r="H9953" s="543"/>
      <c r="I9953" s="440"/>
    </row>
    <row r="9954" spans="1:9" s="409" customFormat="1" ht="14.25" x14ac:dyDescent="0.2">
      <c r="A9954" s="441"/>
      <c r="B9954" s="501"/>
      <c r="C9954" s="441"/>
      <c r="D9954" s="514"/>
      <c r="E9954" s="505"/>
      <c r="F9954" s="505"/>
      <c r="G9954" s="439"/>
      <c r="H9954" s="543"/>
      <c r="I9954" s="440"/>
    </row>
    <row r="9955" spans="1:9" s="409" customFormat="1" ht="14.25" x14ac:dyDescent="0.2">
      <c r="A9955" s="441"/>
      <c r="B9955" s="501"/>
      <c r="C9955" s="441"/>
      <c r="D9955" s="503"/>
      <c r="E9955" s="505"/>
      <c r="F9955" s="505"/>
      <c r="G9955" s="439"/>
      <c r="H9955" s="540"/>
      <c r="I9955" s="440"/>
    </row>
    <row r="9956" spans="1:9" s="409" customFormat="1" ht="14.25" x14ac:dyDescent="0.2">
      <c r="A9956" s="441"/>
      <c r="B9956" s="501"/>
      <c r="C9956" s="441"/>
      <c r="D9956" s="514"/>
      <c r="E9956" s="505"/>
      <c r="F9956" s="505"/>
      <c r="G9956" s="439"/>
      <c r="H9956" s="543"/>
      <c r="I9956" s="440"/>
    </row>
    <row r="9957" spans="1:9" s="409" customFormat="1" ht="14.25" x14ac:dyDescent="0.2">
      <c r="A9957" s="441"/>
      <c r="B9957" s="501"/>
      <c r="C9957" s="441"/>
      <c r="D9957" s="514"/>
      <c r="E9957" s="505"/>
      <c r="F9957" s="505"/>
      <c r="G9957" s="439"/>
      <c r="H9957" s="543"/>
      <c r="I9957" s="440"/>
    </row>
    <row r="9958" spans="1:9" s="409" customFormat="1" ht="14.25" x14ac:dyDescent="0.2">
      <c r="A9958" s="441"/>
      <c r="B9958" s="501"/>
      <c r="C9958" s="441"/>
      <c r="D9958" s="503"/>
      <c r="E9958" s="505"/>
      <c r="F9958" s="505"/>
      <c r="G9958" s="439"/>
      <c r="H9958" s="540"/>
      <c r="I9958" s="440"/>
    </row>
    <row r="9959" spans="1:9" s="409" customFormat="1" ht="14.25" x14ac:dyDescent="0.2">
      <c r="A9959" s="441"/>
      <c r="B9959" s="501"/>
      <c r="C9959" s="441"/>
      <c r="D9959" s="514"/>
      <c r="E9959" s="505"/>
      <c r="F9959" s="505"/>
      <c r="G9959" s="439"/>
      <c r="H9959" s="543"/>
      <c r="I9959" s="440"/>
    </row>
    <row r="9960" spans="1:9" s="409" customFormat="1" ht="14.25" x14ac:dyDescent="0.2">
      <c r="A9960" s="441"/>
      <c r="B9960" s="501"/>
      <c r="C9960" s="441"/>
      <c r="D9960" s="514"/>
      <c r="E9960" s="505"/>
      <c r="F9960" s="505"/>
      <c r="G9960" s="439"/>
      <c r="H9960" s="543"/>
      <c r="I9960" s="440"/>
    </row>
    <row r="9961" spans="1:9" s="409" customFormat="1" ht="14.25" x14ac:dyDescent="0.2">
      <c r="A9961" s="509"/>
      <c r="B9961" s="501"/>
      <c r="C9961" s="509"/>
      <c r="D9961" s="503"/>
      <c r="E9961" s="505"/>
      <c r="F9961" s="505"/>
      <c r="G9961" s="439"/>
      <c r="H9961" s="514"/>
      <c r="I9961" s="440"/>
    </row>
    <row r="9962" spans="1:9" s="409" customFormat="1" ht="14.25" x14ac:dyDescent="0.2">
      <c r="A9962" s="441"/>
      <c r="B9962" s="501"/>
      <c r="C9962" s="441"/>
      <c r="D9962" s="503"/>
      <c r="E9962" s="505"/>
      <c r="F9962" s="505"/>
      <c r="G9962" s="439"/>
      <c r="H9962" s="540"/>
      <c r="I9962" s="440"/>
    </row>
    <row r="9963" spans="1:9" s="409" customFormat="1" ht="14.25" x14ac:dyDescent="0.2">
      <c r="A9963" s="441"/>
      <c r="B9963" s="501"/>
      <c r="C9963" s="441"/>
      <c r="D9963" s="514"/>
      <c r="E9963" s="505"/>
      <c r="F9963" s="505"/>
      <c r="G9963" s="439"/>
      <c r="H9963" s="543"/>
      <c r="I9963" s="440"/>
    </row>
    <row r="9964" spans="1:9" s="409" customFormat="1" ht="14.25" x14ac:dyDescent="0.2">
      <c r="A9964" s="441"/>
      <c r="B9964" s="501"/>
      <c r="C9964" s="441"/>
      <c r="D9964" s="503"/>
      <c r="E9964" s="505"/>
      <c r="F9964" s="505"/>
      <c r="G9964" s="439"/>
      <c r="H9964" s="540"/>
      <c r="I9964" s="440"/>
    </row>
    <row r="9965" spans="1:9" s="409" customFormat="1" ht="14.25" x14ac:dyDescent="0.2">
      <c r="A9965" s="441"/>
      <c r="B9965" s="501"/>
      <c r="C9965" s="441"/>
      <c r="D9965" s="514"/>
      <c r="E9965" s="505"/>
      <c r="F9965" s="505"/>
      <c r="G9965" s="439"/>
      <c r="H9965" s="543"/>
      <c r="I9965" s="440"/>
    </row>
    <row r="9966" spans="1:9" s="409" customFormat="1" ht="14.25" x14ac:dyDescent="0.2">
      <c r="A9966" s="441"/>
      <c r="B9966" s="501"/>
      <c r="C9966" s="441"/>
      <c r="D9966" s="503"/>
      <c r="E9966" s="505"/>
      <c r="F9966" s="505"/>
      <c r="G9966" s="439"/>
      <c r="H9966" s="540"/>
      <c r="I9966" s="440"/>
    </row>
    <row r="9967" spans="1:9" s="409" customFormat="1" ht="14.25" x14ac:dyDescent="0.2">
      <c r="A9967" s="441"/>
      <c r="B9967" s="501"/>
      <c r="C9967" s="441"/>
      <c r="D9967" s="514"/>
      <c r="E9967" s="505"/>
      <c r="F9967" s="505"/>
      <c r="G9967" s="439"/>
      <c r="H9967" s="543"/>
      <c r="I9967" s="440"/>
    </row>
    <row r="9968" spans="1:9" s="409" customFormat="1" ht="14.25" x14ac:dyDescent="0.2">
      <c r="A9968" s="441"/>
      <c r="B9968" s="501"/>
      <c r="C9968" s="441"/>
      <c r="D9968" s="503"/>
      <c r="E9968" s="505"/>
      <c r="F9968" s="505"/>
      <c r="G9968" s="439"/>
      <c r="H9968" s="540"/>
      <c r="I9968" s="440"/>
    </row>
    <row r="9969" spans="1:9" s="409" customFormat="1" ht="14.25" x14ac:dyDescent="0.2">
      <c r="A9969" s="441"/>
      <c r="B9969" s="501"/>
      <c r="C9969" s="441"/>
      <c r="D9969" s="514"/>
      <c r="E9969" s="505"/>
      <c r="F9969" s="505"/>
      <c r="G9969" s="439"/>
      <c r="H9969" s="543"/>
      <c r="I9969" s="440"/>
    </row>
    <row r="9970" spans="1:9" s="409" customFormat="1" ht="14.25" x14ac:dyDescent="0.2">
      <c r="A9970" s="441"/>
      <c r="B9970" s="501"/>
      <c r="C9970" s="441"/>
      <c r="D9970" s="503"/>
      <c r="E9970" s="505"/>
      <c r="F9970" s="505"/>
      <c r="G9970" s="439"/>
      <c r="H9970" s="540"/>
      <c r="I9970" s="440"/>
    </row>
    <row r="9971" spans="1:9" s="409" customFormat="1" ht="14.25" x14ac:dyDescent="0.2">
      <c r="A9971" s="441"/>
      <c r="B9971" s="501"/>
      <c r="C9971" s="441"/>
      <c r="D9971" s="514"/>
      <c r="E9971" s="505"/>
      <c r="F9971" s="505"/>
      <c r="G9971" s="439"/>
      <c r="H9971" s="543"/>
      <c r="I9971" s="440"/>
    </row>
    <row r="9972" spans="1:9" s="409" customFormat="1" ht="14.25" x14ac:dyDescent="0.2">
      <c r="A9972" s="441"/>
      <c r="B9972" s="501"/>
      <c r="C9972" s="441"/>
      <c r="D9972" s="503"/>
      <c r="E9972" s="505"/>
      <c r="F9972" s="505"/>
      <c r="G9972" s="439"/>
      <c r="H9972" s="540"/>
      <c r="I9972" s="440"/>
    </row>
    <row r="9973" spans="1:9" s="409" customFormat="1" ht="14.25" x14ac:dyDescent="0.2">
      <c r="A9973" s="441"/>
      <c r="B9973" s="501"/>
      <c r="C9973" s="441"/>
      <c r="D9973" s="514"/>
      <c r="E9973" s="505"/>
      <c r="F9973" s="505"/>
      <c r="G9973" s="439"/>
      <c r="H9973" s="543"/>
      <c r="I9973" s="440"/>
    </row>
    <row r="9974" spans="1:9" s="409" customFormat="1" ht="14.25" x14ac:dyDescent="0.2">
      <c r="A9974" s="441"/>
      <c r="B9974" s="501"/>
      <c r="C9974" s="441"/>
      <c r="D9974" s="503"/>
      <c r="E9974" s="505"/>
      <c r="F9974" s="505"/>
      <c r="G9974" s="439"/>
      <c r="H9974" s="540"/>
      <c r="I9974" s="440"/>
    </row>
    <row r="9975" spans="1:9" s="409" customFormat="1" ht="14.25" x14ac:dyDescent="0.2">
      <c r="A9975" s="441"/>
      <c r="B9975" s="501"/>
      <c r="C9975" s="441"/>
      <c r="D9975" s="514"/>
      <c r="E9975" s="505"/>
      <c r="F9975" s="505"/>
      <c r="G9975" s="439"/>
      <c r="H9975" s="543"/>
      <c r="I9975" s="440"/>
    </row>
    <row r="9976" spans="1:9" s="409" customFormat="1" ht="14.25" x14ac:dyDescent="0.2">
      <c r="A9976" s="441"/>
      <c r="B9976" s="501"/>
      <c r="C9976" s="441"/>
      <c r="D9976" s="503"/>
      <c r="E9976" s="505"/>
      <c r="F9976" s="505"/>
      <c r="G9976" s="439"/>
      <c r="H9976" s="540"/>
      <c r="I9976" s="440"/>
    </row>
    <row r="9977" spans="1:9" s="409" customFormat="1" ht="14.25" x14ac:dyDescent="0.2">
      <c r="A9977" s="441"/>
      <c r="B9977" s="501"/>
      <c r="C9977" s="441"/>
      <c r="D9977" s="514"/>
      <c r="E9977" s="505"/>
      <c r="F9977" s="505"/>
      <c r="G9977" s="439"/>
      <c r="H9977" s="543"/>
      <c r="I9977" s="440"/>
    </row>
    <row r="9978" spans="1:9" s="409" customFormat="1" ht="14.25" x14ac:dyDescent="0.2">
      <c r="A9978" s="441"/>
      <c r="B9978" s="501"/>
      <c r="C9978" s="441"/>
      <c r="D9978" s="503"/>
      <c r="E9978" s="505"/>
      <c r="F9978" s="505"/>
      <c r="G9978" s="439"/>
      <c r="H9978" s="540"/>
      <c r="I9978" s="440"/>
    </row>
    <row r="9979" spans="1:9" s="409" customFormat="1" ht="14.25" x14ac:dyDescent="0.2">
      <c r="A9979" s="441"/>
      <c r="B9979" s="501"/>
      <c r="C9979" s="441"/>
      <c r="D9979" s="514"/>
      <c r="E9979" s="505"/>
      <c r="F9979" s="505"/>
      <c r="G9979" s="439"/>
      <c r="H9979" s="543"/>
      <c r="I9979" s="440"/>
    </row>
    <row r="9980" spans="1:9" s="409" customFormat="1" ht="14.25" x14ac:dyDescent="0.2">
      <c r="A9980" s="441"/>
      <c r="B9980" s="501"/>
      <c r="C9980" s="441"/>
      <c r="D9980" s="503"/>
      <c r="E9980" s="505"/>
      <c r="F9980" s="505"/>
      <c r="G9980" s="439"/>
      <c r="H9980" s="540"/>
      <c r="I9980" s="440"/>
    </row>
    <row r="9981" spans="1:9" s="409" customFormat="1" ht="14.25" x14ac:dyDescent="0.2">
      <c r="A9981" s="441"/>
      <c r="B9981" s="501"/>
      <c r="C9981" s="441"/>
      <c r="D9981" s="514"/>
      <c r="E9981" s="505"/>
      <c r="F9981" s="505"/>
      <c r="G9981" s="439"/>
      <c r="H9981" s="543"/>
      <c r="I9981" s="440"/>
    </row>
    <row r="9982" spans="1:9" s="409" customFormat="1" ht="14.25" x14ac:dyDescent="0.2">
      <c r="A9982" s="441"/>
      <c r="B9982" s="501"/>
      <c r="C9982" s="441"/>
      <c r="D9982" s="503"/>
      <c r="E9982" s="505"/>
      <c r="F9982" s="505"/>
      <c r="G9982" s="439"/>
      <c r="H9982" s="540"/>
      <c r="I9982" s="440"/>
    </row>
    <row r="9983" spans="1:9" s="409" customFormat="1" ht="14.25" x14ac:dyDescent="0.2">
      <c r="A9983" s="441"/>
      <c r="B9983" s="501"/>
      <c r="C9983" s="441"/>
      <c r="D9983" s="514"/>
      <c r="E9983" s="505"/>
      <c r="F9983" s="505"/>
      <c r="G9983" s="439"/>
      <c r="H9983" s="543"/>
      <c r="I9983" s="440"/>
    </row>
    <row r="9984" spans="1:9" s="409" customFormat="1" ht="14.25" x14ac:dyDescent="0.2">
      <c r="A9984" s="441"/>
      <c r="B9984" s="501"/>
      <c r="C9984" s="441"/>
      <c r="D9984" s="503"/>
      <c r="E9984" s="505"/>
      <c r="F9984" s="505"/>
      <c r="G9984" s="439"/>
      <c r="H9984" s="540"/>
      <c r="I9984" s="440"/>
    </row>
    <row r="9985" spans="1:9" s="409" customFormat="1" ht="14.25" x14ac:dyDescent="0.2">
      <c r="A9985" s="441"/>
      <c r="B9985" s="501"/>
      <c r="C9985" s="441"/>
      <c r="D9985" s="514"/>
      <c r="E9985" s="505"/>
      <c r="F9985" s="505"/>
      <c r="G9985" s="439"/>
      <c r="H9985" s="543"/>
      <c r="I9985" s="440"/>
    </row>
    <row r="9986" spans="1:9" s="409" customFormat="1" ht="14.25" x14ac:dyDescent="0.2">
      <c r="A9986" s="509"/>
      <c r="B9986" s="501"/>
      <c r="C9986" s="509"/>
      <c r="D9986" s="503"/>
      <c r="E9986" s="505"/>
      <c r="F9986" s="505"/>
      <c r="G9986" s="439"/>
      <c r="H9986" s="514"/>
      <c r="I9986" s="440"/>
    </row>
    <row r="9987" spans="1:9" s="409" customFormat="1" ht="14.25" x14ac:dyDescent="0.2">
      <c r="A9987" s="441"/>
      <c r="B9987" s="501"/>
      <c r="C9987" s="441"/>
      <c r="D9987" s="503"/>
      <c r="E9987" s="505"/>
      <c r="F9987" s="505"/>
      <c r="G9987" s="439"/>
      <c r="H9987" s="540"/>
      <c r="I9987" s="440"/>
    </row>
    <row r="9988" spans="1:9" s="409" customFormat="1" ht="14.25" x14ac:dyDescent="0.2">
      <c r="A9988" s="441"/>
      <c r="B9988" s="501"/>
      <c r="C9988" s="441"/>
      <c r="D9988" s="514"/>
      <c r="E9988" s="505"/>
      <c r="F9988" s="505"/>
      <c r="G9988" s="439"/>
      <c r="H9988" s="543"/>
      <c r="I9988" s="440"/>
    </row>
    <row r="9989" spans="1:9" s="409" customFormat="1" ht="14.25" x14ac:dyDescent="0.2">
      <c r="A9989" s="441"/>
      <c r="B9989" s="501"/>
      <c r="C9989" s="441"/>
      <c r="D9989" s="514"/>
      <c r="E9989" s="505"/>
      <c r="F9989" s="505"/>
      <c r="G9989" s="439"/>
      <c r="H9989" s="543"/>
      <c r="I9989" s="440"/>
    </row>
    <row r="9990" spans="1:9" s="409" customFormat="1" ht="14.25" x14ac:dyDescent="0.2">
      <c r="A9990" s="441"/>
      <c r="B9990" s="501"/>
      <c r="C9990" s="441"/>
      <c r="D9990" s="503"/>
      <c r="E9990" s="505"/>
      <c r="F9990" s="505"/>
      <c r="G9990" s="439"/>
      <c r="H9990" s="540"/>
      <c r="I9990" s="440"/>
    </row>
    <row r="9991" spans="1:9" s="409" customFormat="1" ht="14.25" x14ac:dyDescent="0.2">
      <c r="A9991" s="441"/>
      <c r="B9991" s="501"/>
      <c r="C9991" s="441"/>
      <c r="D9991" s="514"/>
      <c r="E9991" s="505"/>
      <c r="F9991" s="505"/>
      <c r="G9991" s="439"/>
      <c r="H9991" s="543"/>
      <c r="I9991" s="440"/>
    </row>
    <row r="9992" spans="1:9" s="409" customFormat="1" ht="14.25" x14ac:dyDescent="0.2">
      <c r="A9992" s="441"/>
      <c r="B9992" s="501"/>
      <c r="C9992" s="441"/>
      <c r="D9992" s="514"/>
      <c r="E9992" s="505"/>
      <c r="F9992" s="505"/>
      <c r="G9992" s="439"/>
      <c r="H9992" s="543"/>
      <c r="I9992" s="440"/>
    </row>
    <row r="9993" spans="1:9" s="409" customFormat="1" ht="14.25" x14ac:dyDescent="0.2">
      <c r="A9993" s="441"/>
      <c r="B9993" s="501"/>
      <c r="C9993" s="441"/>
      <c r="D9993" s="503"/>
      <c r="E9993" s="505"/>
      <c r="F9993" s="505"/>
      <c r="G9993" s="439"/>
      <c r="H9993" s="540"/>
      <c r="I9993" s="440"/>
    </row>
    <row r="9994" spans="1:9" s="409" customFormat="1" ht="14.25" x14ac:dyDescent="0.2">
      <c r="A9994" s="441"/>
      <c r="B9994" s="501"/>
      <c r="C9994" s="441"/>
      <c r="D9994" s="514"/>
      <c r="E9994" s="505"/>
      <c r="F9994" s="505"/>
      <c r="G9994" s="439"/>
      <c r="H9994" s="543"/>
      <c r="I9994" s="440"/>
    </row>
    <row r="9995" spans="1:9" s="409" customFormat="1" ht="14.25" x14ac:dyDescent="0.2">
      <c r="A9995" s="441"/>
      <c r="B9995" s="501"/>
      <c r="C9995" s="441"/>
      <c r="D9995" s="514"/>
      <c r="E9995" s="505"/>
      <c r="F9995" s="505"/>
      <c r="G9995" s="439"/>
      <c r="H9995" s="543"/>
      <c r="I9995" s="440"/>
    </row>
    <row r="9996" spans="1:9" s="409" customFormat="1" ht="14.25" x14ac:dyDescent="0.2">
      <c r="A9996" s="441"/>
      <c r="B9996" s="501"/>
      <c r="C9996" s="441"/>
      <c r="D9996" s="503"/>
      <c r="E9996" s="505"/>
      <c r="F9996" s="505"/>
      <c r="G9996" s="439"/>
      <c r="H9996" s="540"/>
      <c r="I9996" s="440"/>
    </row>
    <row r="9997" spans="1:9" s="409" customFormat="1" ht="14.25" x14ac:dyDescent="0.2">
      <c r="A9997" s="441"/>
      <c r="B9997" s="501"/>
      <c r="C9997" s="441"/>
      <c r="D9997" s="514"/>
      <c r="E9997" s="505"/>
      <c r="F9997" s="505"/>
      <c r="G9997" s="439"/>
      <c r="H9997" s="543"/>
      <c r="I9997" s="440"/>
    </row>
    <row r="9998" spans="1:9" s="409" customFormat="1" ht="14.25" x14ac:dyDescent="0.2">
      <c r="A9998" s="441"/>
      <c r="B9998" s="501"/>
      <c r="C9998" s="441"/>
      <c r="D9998" s="514"/>
      <c r="E9998" s="505"/>
      <c r="F9998" s="505"/>
      <c r="G9998" s="439"/>
      <c r="H9998" s="543"/>
      <c r="I9998" s="440"/>
    </row>
    <row r="9999" spans="1:9" s="409" customFormat="1" ht="14.25" x14ac:dyDescent="0.2">
      <c r="A9999" s="441"/>
      <c r="B9999" s="501"/>
      <c r="C9999" s="441"/>
      <c r="D9999" s="503"/>
      <c r="E9999" s="505"/>
      <c r="F9999" s="505"/>
      <c r="G9999" s="439"/>
      <c r="H9999" s="540"/>
      <c r="I9999" s="440"/>
    </row>
    <row r="10000" spans="1:9" s="409" customFormat="1" ht="14.25" x14ac:dyDescent="0.2">
      <c r="A10000" s="441"/>
      <c r="B10000" s="501"/>
      <c r="C10000" s="441"/>
      <c r="D10000" s="514"/>
      <c r="E10000" s="505"/>
      <c r="F10000" s="505"/>
      <c r="G10000" s="439"/>
      <c r="H10000" s="543"/>
      <c r="I10000" s="440"/>
    </row>
    <row r="10001" spans="1:9" s="409" customFormat="1" ht="14.25" x14ac:dyDescent="0.2">
      <c r="A10001" s="441"/>
      <c r="B10001" s="501"/>
      <c r="C10001" s="441"/>
      <c r="D10001" s="514"/>
      <c r="E10001" s="505"/>
      <c r="F10001" s="505"/>
      <c r="G10001" s="439"/>
      <c r="H10001" s="543"/>
      <c r="I10001" s="440"/>
    </row>
    <row r="10002" spans="1:9" s="409" customFormat="1" ht="14.25" x14ac:dyDescent="0.2">
      <c r="A10002" s="441"/>
      <c r="B10002" s="501"/>
      <c r="C10002" s="441"/>
      <c r="D10002" s="503"/>
      <c r="E10002" s="505"/>
      <c r="F10002" s="505"/>
      <c r="G10002" s="439"/>
      <c r="H10002" s="540"/>
      <c r="I10002" s="440"/>
    </row>
    <row r="10003" spans="1:9" s="409" customFormat="1" ht="14.25" x14ac:dyDescent="0.2">
      <c r="A10003" s="441"/>
      <c r="B10003" s="501"/>
      <c r="C10003" s="441"/>
      <c r="D10003" s="514"/>
      <c r="E10003" s="505"/>
      <c r="F10003" s="505"/>
      <c r="G10003" s="439"/>
      <c r="H10003" s="543"/>
      <c r="I10003" s="440"/>
    </row>
    <row r="10004" spans="1:9" s="409" customFormat="1" ht="14.25" x14ac:dyDescent="0.2">
      <c r="A10004" s="441"/>
      <c r="B10004" s="501"/>
      <c r="C10004" s="441"/>
      <c r="D10004" s="514"/>
      <c r="E10004" s="505"/>
      <c r="F10004" s="505"/>
      <c r="G10004" s="439"/>
      <c r="H10004" s="543"/>
      <c r="I10004" s="440"/>
    </row>
    <row r="10005" spans="1:9" s="409" customFormat="1" ht="14.25" x14ac:dyDescent="0.2">
      <c r="A10005" s="441"/>
      <c r="B10005" s="501"/>
      <c r="C10005" s="441"/>
      <c r="D10005" s="503"/>
      <c r="E10005" s="505"/>
      <c r="F10005" s="505"/>
      <c r="G10005" s="439"/>
      <c r="H10005" s="540"/>
      <c r="I10005" s="440"/>
    </row>
    <row r="10006" spans="1:9" s="409" customFormat="1" ht="14.25" x14ac:dyDescent="0.2">
      <c r="A10006" s="441"/>
      <c r="B10006" s="501"/>
      <c r="C10006" s="441"/>
      <c r="D10006" s="514"/>
      <c r="E10006" s="505"/>
      <c r="F10006" s="505"/>
      <c r="G10006" s="439"/>
      <c r="H10006" s="543"/>
      <c r="I10006" s="440"/>
    </row>
    <row r="10007" spans="1:9" s="409" customFormat="1" ht="14.25" x14ac:dyDescent="0.2">
      <c r="A10007" s="441"/>
      <c r="B10007" s="501"/>
      <c r="C10007" s="441"/>
      <c r="D10007" s="514"/>
      <c r="E10007" s="505"/>
      <c r="F10007" s="505"/>
      <c r="G10007" s="439"/>
      <c r="H10007" s="543"/>
      <c r="I10007" s="440"/>
    </row>
    <row r="10008" spans="1:9" s="409" customFormat="1" ht="14.25" x14ac:dyDescent="0.2">
      <c r="A10008" s="441"/>
      <c r="B10008" s="501"/>
      <c r="C10008" s="441"/>
      <c r="D10008" s="503"/>
      <c r="E10008" s="505"/>
      <c r="F10008" s="505"/>
      <c r="G10008" s="439"/>
      <c r="H10008" s="540"/>
      <c r="I10008" s="440"/>
    </row>
    <row r="10009" spans="1:9" s="409" customFormat="1" ht="14.25" x14ac:dyDescent="0.2">
      <c r="A10009" s="441"/>
      <c r="B10009" s="501"/>
      <c r="C10009" s="441"/>
      <c r="D10009" s="514"/>
      <c r="E10009" s="505"/>
      <c r="F10009" s="505"/>
      <c r="G10009" s="439"/>
      <c r="H10009" s="543"/>
      <c r="I10009" s="440"/>
    </row>
    <row r="10010" spans="1:9" s="409" customFormat="1" ht="14.25" x14ac:dyDescent="0.2">
      <c r="A10010" s="441"/>
      <c r="B10010" s="501"/>
      <c r="C10010" s="441"/>
      <c r="D10010" s="514"/>
      <c r="E10010" s="505"/>
      <c r="F10010" s="505"/>
      <c r="G10010" s="439"/>
      <c r="H10010" s="543"/>
      <c r="I10010" s="440"/>
    </row>
    <row r="10011" spans="1:9" s="409" customFormat="1" ht="14.25" x14ac:dyDescent="0.2">
      <c r="A10011" s="441"/>
      <c r="B10011" s="501"/>
      <c r="C10011" s="441"/>
      <c r="D10011" s="503"/>
      <c r="E10011" s="505"/>
      <c r="F10011" s="505"/>
      <c r="G10011" s="439"/>
      <c r="H10011" s="540"/>
      <c r="I10011" s="440"/>
    </row>
    <row r="10012" spans="1:9" s="409" customFormat="1" ht="14.25" x14ac:dyDescent="0.2">
      <c r="A10012" s="441"/>
      <c r="B10012" s="501"/>
      <c r="C10012" s="441"/>
      <c r="D10012" s="514"/>
      <c r="E10012" s="505"/>
      <c r="F10012" s="505"/>
      <c r="G10012" s="439"/>
      <c r="H10012" s="543"/>
      <c r="I10012" s="440"/>
    </row>
    <row r="10013" spans="1:9" s="409" customFormat="1" ht="14.25" x14ac:dyDescent="0.2">
      <c r="A10013" s="441"/>
      <c r="B10013" s="501"/>
      <c r="C10013" s="441"/>
      <c r="D10013" s="514"/>
      <c r="E10013" s="505"/>
      <c r="F10013" s="505"/>
      <c r="G10013" s="439"/>
      <c r="H10013" s="543"/>
      <c r="I10013" s="440"/>
    </row>
    <row r="10014" spans="1:9" s="409" customFormat="1" ht="14.25" x14ac:dyDescent="0.2">
      <c r="A10014" s="441"/>
      <c r="B10014" s="501"/>
      <c r="C10014" s="441"/>
      <c r="D10014" s="503"/>
      <c r="E10014" s="505"/>
      <c r="F10014" s="505"/>
      <c r="G10014" s="439"/>
      <c r="H10014" s="540"/>
      <c r="I10014" s="440"/>
    </row>
    <row r="10015" spans="1:9" s="409" customFormat="1" ht="14.25" x14ac:dyDescent="0.2">
      <c r="A10015" s="441"/>
      <c r="B10015" s="501"/>
      <c r="C10015" s="441"/>
      <c r="D10015" s="514"/>
      <c r="E10015" s="505"/>
      <c r="F10015" s="505"/>
      <c r="G10015" s="439"/>
      <c r="H10015" s="543"/>
      <c r="I10015" s="440"/>
    </row>
    <row r="10016" spans="1:9" s="409" customFormat="1" ht="14.25" x14ac:dyDescent="0.2">
      <c r="A10016" s="441"/>
      <c r="B10016" s="501"/>
      <c r="C10016" s="441"/>
      <c r="D10016" s="514"/>
      <c r="E10016" s="505"/>
      <c r="F10016" s="505"/>
      <c r="G10016" s="439"/>
      <c r="H10016" s="543"/>
      <c r="I10016" s="440"/>
    </row>
    <row r="10017" spans="1:9" s="409" customFormat="1" ht="14.25" x14ac:dyDescent="0.2">
      <c r="A10017" s="441"/>
      <c r="B10017" s="501"/>
      <c r="C10017" s="441"/>
      <c r="D10017" s="503"/>
      <c r="E10017" s="505"/>
      <c r="F10017" s="505"/>
      <c r="G10017" s="439"/>
      <c r="H10017" s="540"/>
      <c r="I10017" s="440"/>
    </row>
    <row r="10018" spans="1:9" s="409" customFormat="1" ht="14.25" x14ac:dyDescent="0.2">
      <c r="A10018" s="441"/>
      <c r="B10018" s="501"/>
      <c r="C10018" s="441"/>
      <c r="D10018" s="514"/>
      <c r="E10018" s="505"/>
      <c r="F10018" s="505"/>
      <c r="G10018" s="439"/>
      <c r="H10018" s="543"/>
      <c r="I10018" s="440"/>
    </row>
    <row r="10019" spans="1:9" s="409" customFormat="1" ht="14.25" x14ac:dyDescent="0.2">
      <c r="A10019" s="441"/>
      <c r="B10019" s="501"/>
      <c r="C10019" s="441"/>
      <c r="D10019" s="514"/>
      <c r="E10019" s="505"/>
      <c r="F10019" s="505"/>
      <c r="G10019" s="439"/>
      <c r="H10019" s="543"/>
      <c r="I10019" s="440"/>
    </row>
    <row r="10020" spans="1:9" s="409" customFormat="1" ht="14.25" x14ac:dyDescent="0.2">
      <c r="A10020" s="441"/>
      <c r="B10020" s="501"/>
      <c r="C10020" s="441"/>
      <c r="D10020" s="503"/>
      <c r="E10020" s="505"/>
      <c r="F10020" s="505"/>
      <c r="G10020" s="439"/>
      <c r="H10020" s="540"/>
      <c r="I10020" s="440"/>
    </row>
    <row r="10021" spans="1:9" s="409" customFormat="1" ht="14.25" x14ac:dyDescent="0.2">
      <c r="A10021" s="441"/>
      <c r="B10021" s="501"/>
      <c r="C10021" s="441"/>
      <c r="D10021" s="514"/>
      <c r="E10021" s="505"/>
      <c r="F10021" s="505"/>
      <c r="G10021" s="439"/>
      <c r="H10021" s="543"/>
      <c r="I10021" s="440"/>
    </row>
    <row r="10022" spans="1:9" s="409" customFormat="1" ht="14.25" x14ac:dyDescent="0.2">
      <c r="A10022" s="441"/>
      <c r="B10022" s="501"/>
      <c r="C10022" s="441"/>
      <c r="D10022" s="514"/>
      <c r="E10022" s="505"/>
      <c r="F10022" s="505"/>
      <c r="G10022" s="439"/>
      <c r="H10022" s="543"/>
      <c r="I10022" s="440"/>
    </row>
    <row r="10023" spans="1:9" s="409" customFormat="1" ht="14.25" x14ac:dyDescent="0.2">
      <c r="A10023" s="509"/>
      <c r="B10023" s="501"/>
      <c r="C10023" s="509"/>
      <c r="D10023" s="503"/>
      <c r="E10023" s="505"/>
      <c r="F10023" s="505"/>
      <c r="G10023" s="439"/>
      <c r="H10023" s="541"/>
      <c r="I10023" s="440"/>
    </row>
    <row r="10024" spans="1:9" s="409" customFormat="1" ht="14.25" x14ac:dyDescent="0.2">
      <c r="A10024" s="509"/>
      <c r="B10024" s="501"/>
      <c r="C10024" s="509"/>
      <c r="D10024" s="503"/>
      <c r="E10024" s="505"/>
      <c r="F10024" s="505"/>
      <c r="G10024" s="439"/>
      <c r="H10024" s="514"/>
      <c r="I10024" s="440"/>
    </row>
    <row r="10025" spans="1:9" s="409" customFormat="1" ht="14.25" x14ac:dyDescent="0.2">
      <c r="A10025" s="441"/>
      <c r="B10025" s="501"/>
      <c r="C10025" s="441"/>
      <c r="D10025" s="503"/>
      <c r="E10025" s="505"/>
      <c r="F10025" s="505"/>
      <c r="G10025" s="439"/>
      <c r="H10025" s="540"/>
      <c r="I10025" s="440"/>
    </row>
    <row r="10026" spans="1:9" s="409" customFormat="1" ht="14.25" x14ac:dyDescent="0.2">
      <c r="A10026" s="441"/>
      <c r="B10026" s="501"/>
      <c r="C10026" s="441"/>
      <c r="D10026" s="503"/>
      <c r="E10026" s="505"/>
      <c r="F10026" s="505"/>
      <c r="G10026" s="439"/>
      <c r="H10026" s="540"/>
      <c r="I10026" s="440"/>
    </row>
    <row r="10027" spans="1:9" s="409" customFormat="1" ht="14.25" x14ac:dyDescent="0.2">
      <c r="A10027" s="441"/>
      <c r="B10027" s="501"/>
      <c r="C10027" s="441"/>
      <c r="D10027" s="503"/>
      <c r="E10027" s="505"/>
      <c r="F10027" s="505"/>
      <c r="G10027" s="439"/>
      <c r="H10027" s="540"/>
      <c r="I10027" s="440"/>
    </row>
    <row r="10028" spans="1:9" s="409" customFormat="1" ht="14.25" x14ac:dyDescent="0.2">
      <c r="A10028" s="441"/>
      <c r="B10028" s="501"/>
      <c r="C10028" s="441"/>
      <c r="D10028" s="503"/>
      <c r="E10028" s="505"/>
      <c r="F10028" s="505"/>
      <c r="G10028" s="439"/>
      <c r="H10028" s="540"/>
      <c r="I10028" s="440"/>
    </row>
    <row r="10029" spans="1:9" s="409" customFormat="1" ht="14.25" x14ac:dyDescent="0.2">
      <c r="A10029" s="441"/>
      <c r="B10029" s="501"/>
      <c r="C10029" s="441"/>
      <c r="D10029" s="503"/>
      <c r="E10029" s="505"/>
      <c r="F10029" s="505"/>
      <c r="G10029" s="439"/>
      <c r="H10029" s="540"/>
      <c r="I10029" s="440"/>
    </row>
    <row r="10030" spans="1:9" s="409" customFormat="1" ht="14.25" x14ac:dyDescent="0.2">
      <c r="A10030" s="441"/>
      <c r="B10030" s="501"/>
      <c r="C10030" s="441"/>
      <c r="D10030" s="503"/>
      <c r="E10030" s="505"/>
      <c r="F10030" s="505"/>
      <c r="G10030" s="439"/>
      <c r="H10030" s="540"/>
      <c r="I10030" s="440"/>
    </row>
    <row r="10031" spans="1:9" s="409" customFormat="1" ht="14.25" x14ac:dyDescent="0.2">
      <c r="A10031" s="441"/>
      <c r="B10031" s="501"/>
      <c r="C10031" s="441"/>
      <c r="D10031" s="503"/>
      <c r="E10031" s="505"/>
      <c r="F10031" s="505"/>
      <c r="G10031" s="439"/>
      <c r="H10031" s="540"/>
      <c r="I10031" s="440"/>
    </row>
    <row r="10032" spans="1:9" s="409" customFormat="1" ht="14.25" x14ac:dyDescent="0.2">
      <c r="A10032" s="441"/>
      <c r="B10032" s="501"/>
      <c r="C10032" s="441"/>
      <c r="D10032" s="503"/>
      <c r="E10032" s="505"/>
      <c r="F10032" s="505"/>
      <c r="G10032" s="439"/>
      <c r="H10032" s="540"/>
      <c r="I10032" s="440"/>
    </row>
    <row r="10033" spans="1:9" s="409" customFormat="1" ht="14.25" x14ac:dyDescent="0.2">
      <c r="A10033" s="441"/>
      <c r="B10033" s="501"/>
      <c r="C10033" s="441"/>
      <c r="D10033" s="503"/>
      <c r="E10033" s="505"/>
      <c r="F10033" s="505"/>
      <c r="G10033" s="439"/>
      <c r="H10033" s="540"/>
      <c r="I10033" s="440"/>
    </row>
    <row r="10034" spans="1:9" s="409" customFormat="1" ht="14.25" x14ac:dyDescent="0.2">
      <c r="A10034" s="441"/>
      <c r="B10034" s="501"/>
      <c r="C10034" s="441"/>
      <c r="D10034" s="503"/>
      <c r="E10034" s="505"/>
      <c r="F10034" s="505"/>
      <c r="G10034" s="439"/>
      <c r="H10034" s="540"/>
      <c r="I10034" s="440"/>
    </row>
    <row r="10035" spans="1:9" s="409" customFormat="1" ht="14.25" x14ac:dyDescent="0.2">
      <c r="A10035" s="441"/>
      <c r="B10035" s="501"/>
      <c r="C10035" s="441"/>
      <c r="D10035" s="503"/>
      <c r="E10035" s="505"/>
      <c r="F10035" s="505"/>
      <c r="G10035" s="439"/>
      <c r="H10035" s="540"/>
      <c r="I10035" s="440"/>
    </row>
    <row r="10036" spans="1:9" s="409" customFormat="1" ht="14.25" x14ac:dyDescent="0.2">
      <c r="A10036" s="441"/>
      <c r="B10036" s="501"/>
      <c r="C10036" s="441"/>
      <c r="D10036" s="503"/>
      <c r="E10036" s="505"/>
      <c r="F10036" s="505"/>
      <c r="G10036" s="439"/>
      <c r="H10036" s="540"/>
      <c r="I10036" s="440"/>
    </row>
    <row r="10037" spans="1:9" s="409" customFormat="1" ht="14.25" x14ac:dyDescent="0.2">
      <c r="A10037" s="509"/>
      <c r="B10037" s="501"/>
      <c r="C10037" s="509"/>
      <c r="D10037" s="503"/>
      <c r="E10037" s="505"/>
      <c r="F10037" s="505"/>
      <c r="G10037" s="439"/>
      <c r="H10037" s="514"/>
      <c r="I10037" s="440"/>
    </row>
    <row r="10038" spans="1:9" s="409" customFormat="1" ht="14.25" x14ac:dyDescent="0.2">
      <c r="A10038" s="441"/>
      <c r="B10038" s="501"/>
      <c r="C10038" s="441"/>
      <c r="D10038" s="503"/>
      <c r="E10038" s="505"/>
      <c r="F10038" s="505"/>
      <c r="G10038" s="439"/>
      <c r="H10038" s="540"/>
      <c r="I10038" s="440"/>
    </row>
    <row r="10039" spans="1:9" s="409" customFormat="1" ht="14.25" x14ac:dyDescent="0.2">
      <c r="A10039" s="441"/>
      <c r="B10039" s="501"/>
      <c r="C10039" s="441"/>
      <c r="D10039" s="503"/>
      <c r="E10039" s="505"/>
      <c r="F10039" s="505"/>
      <c r="G10039" s="439"/>
      <c r="H10039" s="540"/>
      <c r="I10039" s="440"/>
    </row>
    <row r="10040" spans="1:9" s="409" customFormat="1" ht="14.25" x14ac:dyDescent="0.2">
      <c r="A10040" s="441"/>
      <c r="B10040" s="501"/>
      <c r="C10040" s="441"/>
      <c r="D10040" s="503"/>
      <c r="E10040" s="505"/>
      <c r="F10040" s="505"/>
      <c r="G10040" s="439"/>
      <c r="H10040" s="540"/>
      <c r="I10040" s="440"/>
    </row>
    <row r="10041" spans="1:9" s="409" customFormat="1" ht="14.25" x14ac:dyDescent="0.2">
      <c r="A10041" s="441"/>
      <c r="B10041" s="501"/>
      <c r="C10041" s="441"/>
      <c r="D10041" s="503"/>
      <c r="E10041" s="505"/>
      <c r="F10041" s="505"/>
      <c r="G10041" s="439"/>
      <c r="H10041" s="540"/>
      <c r="I10041" s="440"/>
    </row>
    <row r="10042" spans="1:9" s="409" customFormat="1" ht="14.25" x14ac:dyDescent="0.2">
      <c r="A10042" s="441"/>
      <c r="B10042" s="501"/>
      <c r="C10042" s="441"/>
      <c r="D10042" s="503"/>
      <c r="E10042" s="505"/>
      <c r="F10042" s="505"/>
      <c r="G10042" s="439"/>
      <c r="H10042" s="540"/>
      <c r="I10042" s="440"/>
    </row>
    <row r="10043" spans="1:9" s="409" customFormat="1" ht="14.25" x14ac:dyDescent="0.2">
      <c r="A10043" s="441"/>
      <c r="B10043" s="501"/>
      <c r="C10043" s="441"/>
      <c r="D10043" s="503"/>
      <c r="E10043" s="505"/>
      <c r="F10043" s="505"/>
      <c r="G10043" s="439"/>
      <c r="H10043" s="540"/>
      <c r="I10043" s="440"/>
    </row>
    <row r="10044" spans="1:9" s="409" customFormat="1" ht="14.25" x14ac:dyDescent="0.2">
      <c r="A10044" s="441"/>
      <c r="B10044" s="501"/>
      <c r="C10044" s="441"/>
      <c r="D10044" s="503"/>
      <c r="E10044" s="505"/>
      <c r="F10044" s="505"/>
      <c r="G10044" s="439"/>
      <c r="H10044" s="540"/>
      <c r="I10044" s="440"/>
    </row>
    <row r="10045" spans="1:9" s="409" customFormat="1" ht="14.25" x14ac:dyDescent="0.2">
      <c r="A10045" s="441"/>
      <c r="B10045" s="501"/>
      <c r="C10045" s="441"/>
      <c r="D10045" s="503"/>
      <c r="E10045" s="505"/>
      <c r="F10045" s="505"/>
      <c r="G10045" s="439"/>
      <c r="H10045" s="540"/>
      <c r="I10045" s="440"/>
    </row>
    <row r="10046" spans="1:9" s="409" customFormat="1" ht="14.25" x14ac:dyDescent="0.2">
      <c r="A10046" s="441"/>
      <c r="B10046" s="501"/>
      <c r="C10046" s="441"/>
      <c r="D10046" s="503"/>
      <c r="E10046" s="505"/>
      <c r="F10046" s="505"/>
      <c r="G10046" s="439"/>
      <c r="H10046" s="540"/>
      <c r="I10046" s="440"/>
    </row>
    <row r="10047" spans="1:9" s="409" customFormat="1" ht="14.25" x14ac:dyDescent="0.2">
      <c r="A10047" s="441"/>
      <c r="B10047" s="501"/>
      <c r="C10047" s="441"/>
      <c r="D10047" s="503"/>
      <c r="E10047" s="505"/>
      <c r="F10047" s="505"/>
      <c r="G10047" s="439"/>
      <c r="H10047" s="540"/>
      <c r="I10047" s="440"/>
    </row>
    <row r="10048" spans="1:9" s="409" customFormat="1" ht="14.25" x14ac:dyDescent="0.2">
      <c r="A10048" s="441"/>
      <c r="B10048" s="501"/>
      <c r="C10048" s="441"/>
      <c r="D10048" s="503"/>
      <c r="E10048" s="505"/>
      <c r="F10048" s="505"/>
      <c r="G10048" s="439"/>
      <c r="H10048" s="540"/>
      <c r="I10048" s="440"/>
    </row>
    <row r="10049" spans="1:9" s="409" customFormat="1" ht="14.25" x14ac:dyDescent="0.2">
      <c r="A10049" s="441"/>
      <c r="B10049" s="501"/>
      <c r="C10049" s="441"/>
      <c r="D10049" s="503"/>
      <c r="E10049" s="505"/>
      <c r="F10049" s="505"/>
      <c r="G10049" s="439"/>
      <c r="H10049" s="540"/>
      <c r="I10049" s="440"/>
    </row>
    <row r="10050" spans="1:9" s="409" customFormat="1" ht="14.25" x14ac:dyDescent="0.2">
      <c r="A10050" s="441"/>
      <c r="B10050" s="501"/>
      <c r="C10050" s="441"/>
      <c r="D10050" s="503"/>
      <c r="E10050" s="505"/>
      <c r="F10050" s="505"/>
      <c r="G10050" s="439"/>
      <c r="H10050" s="540"/>
      <c r="I10050" s="440"/>
    </row>
    <row r="10051" spans="1:9" s="409" customFormat="1" ht="14.25" x14ac:dyDescent="0.2">
      <c r="A10051" s="441"/>
      <c r="B10051" s="501"/>
      <c r="C10051" s="441"/>
      <c r="D10051" s="503"/>
      <c r="E10051" s="505"/>
      <c r="F10051" s="505"/>
      <c r="G10051" s="439"/>
      <c r="H10051" s="540"/>
      <c r="I10051" s="440"/>
    </row>
    <row r="10052" spans="1:9" s="409" customFormat="1" ht="14.25" x14ac:dyDescent="0.2">
      <c r="A10052" s="441"/>
      <c r="B10052" s="501"/>
      <c r="C10052" s="441"/>
      <c r="D10052" s="503"/>
      <c r="E10052" s="505"/>
      <c r="F10052" s="505"/>
      <c r="G10052" s="439"/>
      <c r="H10052" s="540"/>
      <c r="I10052" s="440"/>
    </row>
    <row r="10053" spans="1:9" s="409" customFormat="1" ht="14.25" x14ac:dyDescent="0.2">
      <c r="A10053" s="509"/>
      <c r="B10053" s="501"/>
      <c r="C10053" s="509"/>
      <c r="D10053" s="503"/>
      <c r="E10053" s="505"/>
      <c r="F10053" s="505"/>
      <c r="G10053" s="439"/>
      <c r="H10053" s="540"/>
      <c r="I10053" s="440"/>
    </row>
    <row r="10054" spans="1:9" s="409" customFormat="1" ht="14.25" x14ac:dyDescent="0.2">
      <c r="A10054" s="441"/>
      <c r="B10054" s="501"/>
      <c r="C10054" s="441"/>
      <c r="D10054" s="514"/>
      <c r="E10054" s="505"/>
      <c r="F10054" s="505"/>
      <c r="G10054" s="439"/>
      <c r="H10054" s="543"/>
      <c r="I10054" s="440"/>
    </row>
    <row r="10055" spans="1:9" s="409" customFormat="1" ht="14.25" x14ac:dyDescent="0.2">
      <c r="A10055" s="441"/>
      <c r="B10055" s="501"/>
      <c r="C10055" s="441"/>
      <c r="D10055" s="503"/>
      <c r="E10055" s="505"/>
      <c r="F10055" s="505"/>
      <c r="G10055" s="439"/>
      <c r="H10055" s="540"/>
      <c r="I10055" s="440"/>
    </row>
    <row r="10056" spans="1:9" s="409" customFormat="1" ht="14.25" x14ac:dyDescent="0.2">
      <c r="A10056" s="441"/>
      <c r="B10056" s="501"/>
      <c r="C10056" s="441"/>
      <c r="D10056" s="514"/>
      <c r="E10056" s="505"/>
      <c r="F10056" s="505"/>
      <c r="G10056" s="439"/>
      <c r="H10056" s="543"/>
      <c r="I10056" s="440"/>
    </row>
    <row r="10057" spans="1:9" s="409" customFormat="1" ht="14.25" x14ac:dyDescent="0.2">
      <c r="A10057" s="441"/>
      <c r="B10057" s="501"/>
      <c r="C10057" s="441"/>
      <c r="D10057" s="503"/>
      <c r="E10057" s="505"/>
      <c r="F10057" s="505"/>
      <c r="G10057" s="439"/>
      <c r="H10057" s="540"/>
      <c r="I10057" s="440"/>
    </row>
    <row r="10058" spans="1:9" s="409" customFormat="1" ht="14.25" x14ac:dyDescent="0.2">
      <c r="A10058" s="441"/>
      <c r="B10058" s="501"/>
      <c r="C10058" s="441"/>
      <c r="D10058" s="514"/>
      <c r="E10058" s="505"/>
      <c r="F10058" s="505"/>
      <c r="G10058" s="439"/>
      <c r="H10058" s="543"/>
      <c r="I10058" s="440"/>
    </row>
    <row r="10059" spans="1:9" s="409" customFormat="1" ht="14.25" x14ac:dyDescent="0.2">
      <c r="A10059" s="509"/>
      <c r="B10059" s="501"/>
      <c r="C10059" s="502"/>
      <c r="D10059" s="503"/>
      <c r="E10059" s="505"/>
      <c r="F10059" s="505"/>
      <c r="G10059" s="439"/>
      <c r="H10059" s="541"/>
      <c r="I10059" s="440"/>
    </row>
    <row r="10060" spans="1:9" s="409" customFormat="1" ht="14.25" x14ac:dyDescent="0.2">
      <c r="A10060" s="441"/>
      <c r="B10060" s="501"/>
      <c r="C10060" s="441"/>
      <c r="D10060" s="514"/>
      <c r="E10060" s="505"/>
      <c r="F10060" s="505"/>
      <c r="G10060" s="439"/>
      <c r="H10060" s="542"/>
      <c r="I10060" s="440"/>
    </row>
    <row r="10061" spans="1:9" s="409" customFormat="1" ht="14.25" x14ac:dyDescent="0.2">
      <c r="A10061" s="509"/>
      <c r="B10061" s="501"/>
      <c r="C10061" s="509"/>
      <c r="D10061" s="503"/>
      <c r="E10061" s="505"/>
      <c r="F10061" s="505"/>
      <c r="G10061" s="439"/>
      <c r="H10061" s="514"/>
      <c r="I10061" s="440"/>
    </row>
    <row r="10062" spans="1:9" s="409" customFormat="1" ht="14.25" x14ac:dyDescent="0.2">
      <c r="A10062" s="441"/>
      <c r="B10062" s="501"/>
      <c r="C10062" s="441"/>
      <c r="D10062" s="525"/>
      <c r="E10062" s="505"/>
      <c r="F10062" s="505"/>
      <c r="G10062" s="439"/>
      <c r="H10062" s="540"/>
      <c r="I10062" s="440"/>
    </row>
    <row r="10063" spans="1:9" s="409" customFormat="1" ht="14.25" x14ac:dyDescent="0.2">
      <c r="A10063" s="441"/>
      <c r="B10063" s="501"/>
      <c r="C10063" s="441"/>
      <c r="D10063" s="503"/>
      <c r="E10063" s="505"/>
      <c r="F10063" s="505"/>
      <c r="G10063" s="439"/>
      <c r="H10063" s="540"/>
      <c r="I10063" s="440"/>
    </row>
    <row r="10064" spans="1:9" s="409" customFormat="1" ht="14.25" x14ac:dyDescent="0.2">
      <c r="A10064" s="441"/>
      <c r="B10064" s="501"/>
      <c r="C10064" s="441"/>
      <c r="D10064" s="503"/>
      <c r="E10064" s="505"/>
      <c r="F10064" s="505"/>
      <c r="G10064" s="439"/>
      <c r="H10064" s="540"/>
      <c r="I10064" s="440"/>
    </row>
    <row r="10065" spans="1:9" s="409" customFormat="1" ht="14.25" x14ac:dyDescent="0.2">
      <c r="A10065" s="441"/>
      <c r="B10065" s="501"/>
      <c r="C10065" s="441"/>
      <c r="D10065" s="503"/>
      <c r="E10065" s="505"/>
      <c r="F10065" s="505"/>
      <c r="G10065" s="439"/>
      <c r="H10065" s="540"/>
      <c r="I10065" s="440"/>
    </row>
    <row r="10066" spans="1:9" s="409" customFormat="1" ht="14.25" x14ac:dyDescent="0.2">
      <c r="A10066" s="441"/>
      <c r="B10066" s="501"/>
      <c r="C10066" s="441"/>
      <c r="D10066" s="503"/>
      <c r="E10066" s="505"/>
      <c r="F10066" s="505"/>
      <c r="G10066" s="439"/>
      <c r="H10066" s="540"/>
      <c r="I10066" s="440"/>
    </row>
    <row r="10067" spans="1:9" s="409" customFormat="1" ht="14.25" x14ac:dyDescent="0.2">
      <c r="A10067" s="441"/>
      <c r="B10067" s="501"/>
      <c r="C10067" s="441"/>
      <c r="D10067" s="503"/>
      <c r="E10067" s="505"/>
      <c r="F10067" s="505"/>
      <c r="G10067" s="439"/>
      <c r="H10067" s="540"/>
      <c r="I10067" s="440"/>
    </row>
    <row r="10068" spans="1:9" s="409" customFormat="1" ht="14.25" x14ac:dyDescent="0.2">
      <c r="A10068" s="441"/>
      <c r="B10068" s="501"/>
      <c r="C10068" s="441"/>
      <c r="D10068" s="503"/>
      <c r="E10068" s="505"/>
      <c r="F10068" s="505"/>
      <c r="G10068" s="439"/>
      <c r="H10068" s="540"/>
      <c r="I10068" s="440"/>
    </row>
    <row r="10069" spans="1:9" s="409" customFormat="1" ht="14.25" x14ac:dyDescent="0.2">
      <c r="A10069" s="441"/>
      <c r="B10069" s="501"/>
      <c r="C10069" s="441"/>
      <c r="D10069" s="503"/>
      <c r="E10069" s="505"/>
      <c r="F10069" s="505"/>
      <c r="G10069" s="439"/>
      <c r="H10069" s="540"/>
      <c r="I10069" s="440"/>
    </row>
    <row r="10070" spans="1:9" s="409" customFormat="1" ht="14.25" x14ac:dyDescent="0.2">
      <c r="A10070" s="441"/>
      <c r="B10070" s="501"/>
      <c r="C10070" s="441"/>
      <c r="D10070" s="503"/>
      <c r="E10070" s="505"/>
      <c r="F10070" s="505"/>
      <c r="G10070" s="439"/>
      <c r="H10070" s="540"/>
      <c r="I10070" s="440"/>
    </row>
    <row r="10071" spans="1:9" s="409" customFormat="1" ht="14.25" x14ac:dyDescent="0.2">
      <c r="A10071" s="441"/>
      <c r="B10071" s="501"/>
      <c r="C10071" s="441"/>
      <c r="D10071" s="503"/>
      <c r="E10071" s="505"/>
      <c r="F10071" s="505"/>
      <c r="G10071" s="439"/>
      <c r="H10071" s="540"/>
      <c r="I10071" s="440"/>
    </row>
    <row r="10072" spans="1:9" s="409" customFormat="1" ht="14.25" x14ac:dyDescent="0.2">
      <c r="A10072" s="441"/>
      <c r="B10072" s="501"/>
      <c r="C10072" s="441"/>
      <c r="D10072" s="503"/>
      <c r="E10072" s="505"/>
      <c r="F10072" s="505"/>
      <c r="G10072" s="439"/>
      <c r="H10072" s="540"/>
      <c r="I10072" s="440"/>
    </row>
    <row r="10073" spans="1:9" s="409" customFormat="1" ht="14.25" x14ac:dyDescent="0.2">
      <c r="A10073" s="441"/>
      <c r="B10073" s="501"/>
      <c r="C10073" s="441"/>
      <c r="D10073" s="503"/>
      <c r="E10073" s="505"/>
      <c r="F10073" s="505"/>
      <c r="G10073" s="439"/>
      <c r="H10073" s="540"/>
      <c r="I10073" s="440"/>
    </row>
    <row r="10074" spans="1:9" s="409" customFormat="1" ht="14.25" x14ac:dyDescent="0.2">
      <c r="A10074" s="441"/>
      <c r="B10074" s="501"/>
      <c r="C10074" s="441"/>
      <c r="D10074" s="503"/>
      <c r="E10074" s="505"/>
      <c r="F10074" s="505"/>
      <c r="G10074" s="439"/>
      <c r="H10074" s="540"/>
      <c r="I10074" s="440"/>
    </row>
    <row r="10075" spans="1:9" s="409" customFormat="1" ht="14.25" x14ac:dyDescent="0.2">
      <c r="A10075" s="441"/>
      <c r="B10075" s="501"/>
      <c r="C10075" s="441"/>
      <c r="D10075" s="503"/>
      <c r="E10075" s="505"/>
      <c r="F10075" s="505"/>
      <c r="G10075" s="439"/>
      <c r="H10075" s="540"/>
      <c r="I10075" s="440"/>
    </row>
    <row r="10076" spans="1:9" s="409" customFormat="1" ht="14.25" x14ac:dyDescent="0.2">
      <c r="A10076" s="441"/>
      <c r="B10076" s="501"/>
      <c r="C10076" s="441"/>
      <c r="D10076" s="503"/>
      <c r="E10076" s="505"/>
      <c r="F10076" s="505"/>
      <c r="G10076" s="439"/>
      <c r="H10076" s="540"/>
      <c r="I10076" s="440"/>
    </row>
    <row r="10077" spans="1:9" s="409" customFormat="1" ht="14.25" x14ac:dyDescent="0.2">
      <c r="A10077" s="441"/>
      <c r="B10077" s="501"/>
      <c r="C10077" s="441"/>
      <c r="D10077" s="503"/>
      <c r="E10077" s="505"/>
      <c r="F10077" s="505"/>
      <c r="G10077" s="439"/>
      <c r="H10077" s="540"/>
      <c r="I10077" s="440"/>
    </row>
    <row r="10078" spans="1:9" s="409" customFormat="1" ht="14.25" x14ac:dyDescent="0.2">
      <c r="A10078" s="441"/>
      <c r="B10078" s="501"/>
      <c r="C10078" s="441"/>
      <c r="D10078" s="503"/>
      <c r="E10078" s="505"/>
      <c r="F10078" s="505"/>
      <c r="G10078" s="439"/>
      <c r="H10078" s="540"/>
      <c r="I10078" s="440"/>
    </row>
    <row r="10079" spans="1:9" s="409" customFormat="1" ht="14.25" x14ac:dyDescent="0.2">
      <c r="A10079" s="441"/>
      <c r="B10079" s="501"/>
      <c r="C10079" s="441"/>
      <c r="D10079" s="503"/>
      <c r="E10079" s="505"/>
      <c r="F10079" s="505"/>
      <c r="G10079" s="439"/>
      <c r="H10079" s="540"/>
      <c r="I10079" s="440"/>
    </row>
    <row r="10080" spans="1:9" s="409" customFormat="1" ht="14.25" x14ac:dyDescent="0.2">
      <c r="A10080" s="441"/>
      <c r="B10080" s="501"/>
      <c r="C10080" s="441"/>
      <c r="D10080" s="503"/>
      <c r="E10080" s="515"/>
      <c r="F10080" s="505"/>
      <c r="G10080" s="439"/>
      <c r="H10080" s="540"/>
      <c r="I10080" s="440"/>
    </row>
    <row r="10081" spans="1:9" s="409" customFormat="1" ht="14.25" x14ac:dyDescent="0.2">
      <c r="A10081" s="441"/>
      <c r="B10081" s="501"/>
      <c r="C10081" s="441"/>
      <c r="D10081" s="503"/>
      <c r="E10081" s="515"/>
      <c r="F10081" s="505"/>
      <c r="G10081" s="439"/>
      <c r="H10081" s="540"/>
      <c r="I10081" s="440"/>
    </row>
    <row r="10082" spans="1:9" s="409" customFormat="1" ht="14.25" x14ac:dyDescent="0.2">
      <c r="A10082" s="441"/>
      <c r="B10082" s="501"/>
      <c r="C10082" s="441"/>
      <c r="D10082" s="503"/>
      <c r="E10082" s="515"/>
      <c r="F10082" s="505"/>
      <c r="G10082" s="439"/>
      <c r="H10082" s="540"/>
      <c r="I10082" s="440"/>
    </row>
    <row r="10083" spans="1:9" s="409" customFormat="1" ht="14.25" x14ac:dyDescent="0.2">
      <c r="A10083" s="441"/>
      <c r="B10083" s="501"/>
      <c r="C10083" s="441"/>
      <c r="D10083" s="503"/>
      <c r="E10083" s="515"/>
      <c r="F10083" s="505"/>
      <c r="G10083" s="439"/>
      <c r="H10083" s="540"/>
      <c r="I10083" s="440"/>
    </row>
    <row r="10084" spans="1:9" s="409" customFormat="1" ht="14.25" x14ac:dyDescent="0.2">
      <c r="A10084" s="441"/>
      <c r="B10084" s="501"/>
      <c r="C10084" s="441"/>
      <c r="D10084" s="503"/>
      <c r="E10084" s="515"/>
      <c r="F10084" s="505"/>
      <c r="G10084" s="439"/>
      <c r="H10084" s="540"/>
      <c r="I10084" s="440"/>
    </row>
    <row r="10085" spans="1:9" s="409" customFormat="1" ht="14.25" x14ac:dyDescent="0.2">
      <c r="A10085" s="441"/>
      <c r="B10085" s="501"/>
      <c r="C10085" s="441"/>
      <c r="D10085" s="503"/>
      <c r="E10085" s="515"/>
      <c r="F10085" s="505"/>
      <c r="G10085" s="439"/>
      <c r="H10085" s="540"/>
      <c r="I10085" s="440"/>
    </row>
    <row r="10086" spans="1:9" s="409" customFormat="1" ht="14.25" x14ac:dyDescent="0.2">
      <c r="A10086" s="441"/>
      <c r="B10086" s="501"/>
      <c r="C10086" s="441"/>
      <c r="D10086" s="503"/>
      <c r="E10086" s="515"/>
      <c r="F10086" s="505"/>
      <c r="G10086" s="439"/>
      <c r="H10086" s="540"/>
      <c r="I10086" s="440"/>
    </row>
    <row r="10087" spans="1:9" s="409" customFormat="1" ht="14.25" x14ac:dyDescent="0.2">
      <c r="A10087" s="441"/>
      <c r="B10087" s="501"/>
      <c r="C10087" s="441"/>
      <c r="D10087" s="503"/>
      <c r="E10087" s="515"/>
      <c r="F10087" s="505"/>
      <c r="G10087" s="439"/>
      <c r="H10087" s="540"/>
      <c r="I10087" s="440"/>
    </row>
    <row r="10088" spans="1:9" s="409" customFormat="1" ht="14.25" x14ac:dyDescent="0.2">
      <c r="A10088" s="441"/>
      <c r="B10088" s="501"/>
      <c r="C10088" s="441"/>
      <c r="D10088" s="503"/>
      <c r="E10088" s="515"/>
      <c r="F10088" s="505"/>
      <c r="G10088" s="439"/>
      <c r="H10088" s="540"/>
      <c r="I10088" s="440"/>
    </row>
    <row r="10089" spans="1:9" s="409" customFormat="1" ht="14.25" x14ac:dyDescent="0.2">
      <c r="A10089" s="441"/>
      <c r="B10089" s="501"/>
      <c r="C10089" s="441"/>
      <c r="D10089" s="503"/>
      <c r="E10089" s="515"/>
      <c r="F10089" s="505"/>
      <c r="G10089" s="439"/>
      <c r="H10089" s="540"/>
      <c r="I10089" s="440"/>
    </row>
    <row r="10090" spans="1:9" s="409" customFormat="1" ht="14.25" x14ac:dyDescent="0.2">
      <c r="A10090" s="509"/>
      <c r="B10090" s="501"/>
      <c r="C10090" s="509"/>
      <c r="D10090" s="503"/>
      <c r="E10090" s="515"/>
      <c r="F10090" s="505"/>
      <c r="G10090" s="439"/>
      <c r="H10090" s="540"/>
      <c r="I10090" s="440"/>
    </row>
    <row r="10091" spans="1:9" s="409" customFormat="1" ht="14.25" x14ac:dyDescent="0.2">
      <c r="A10091" s="441"/>
      <c r="B10091" s="501"/>
      <c r="C10091" s="441"/>
      <c r="D10091" s="514"/>
      <c r="E10091" s="515"/>
      <c r="F10091" s="505"/>
      <c r="G10091" s="439"/>
      <c r="H10091" s="543"/>
      <c r="I10091" s="440"/>
    </row>
    <row r="10092" spans="1:9" s="409" customFormat="1" ht="14.25" x14ac:dyDescent="0.2">
      <c r="A10092" s="441"/>
      <c r="B10092" s="501"/>
      <c r="C10092" s="441"/>
      <c r="D10092" s="514"/>
      <c r="E10092" s="515"/>
      <c r="F10092" s="505"/>
      <c r="G10092" s="439"/>
      <c r="H10092" s="543"/>
      <c r="I10092" s="440"/>
    </row>
    <row r="10093" spans="1:9" s="409" customFormat="1" ht="14.25" x14ac:dyDescent="0.2">
      <c r="A10093" s="441"/>
      <c r="B10093" s="501"/>
      <c r="C10093" s="441"/>
      <c r="D10093" s="514"/>
      <c r="E10093" s="515"/>
      <c r="F10093" s="505"/>
      <c r="G10093" s="439"/>
      <c r="H10093" s="543"/>
      <c r="I10093" s="440"/>
    </row>
    <row r="10094" spans="1:9" s="409" customFormat="1" ht="14.25" x14ac:dyDescent="0.2">
      <c r="A10094" s="441"/>
      <c r="B10094" s="501"/>
      <c r="C10094" s="441"/>
      <c r="D10094" s="503"/>
      <c r="E10094" s="515"/>
      <c r="F10094" s="505"/>
      <c r="G10094" s="439"/>
      <c r="H10094" s="540"/>
      <c r="I10094" s="440"/>
    </row>
    <row r="10095" spans="1:9" s="409" customFormat="1" ht="14.25" x14ac:dyDescent="0.2">
      <c r="A10095" s="441"/>
      <c r="B10095" s="501"/>
      <c r="C10095" s="441"/>
      <c r="D10095" s="514"/>
      <c r="E10095" s="515"/>
      <c r="F10095" s="505"/>
      <c r="G10095" s="439"/>
      <c r="H10095" s="543"/>
      <c r="I10095" s="440"/>
    </row>
    <row r="10096" spans="1:9" s="409" customFormat="1" ht="14.25" x14ac:dyDescent="0.2">
      <c r="A10096" s="441"/>
      <c r="B10096" s="501"/>
      <c r="C10096" s="441"/>
      <c r="D10096" s="514"/>
      <c r="E10096" s="515"/>
      <c r="F10096" s="505"/>
      <c r="G10096" s="439"/>
      <c r="H10096" s="543"/>
      <c r="I10096" s="440"/>
    </row>
    <row r="10097" spans="1:9" s="409" customFormat="1" ht="14.25" x14ac:dyDescent="0.2">
      <c r="A10097" s="441"/>
      <c r="B10097" s="501"/>
      <c r="C10097" s="441"/>
      <c r="D10097" s="514"/>
      <c r="E10097" s="515"/>
      <c r="F10097" s="505"/>
      <c r="G10097" s="439"/>
      <c r="H10097" s="543"/>
      <c r="I10097" s="440"/>
    </row>
    <row r="10098" spans="1:9" s="409" customFormat="1" ht="14.25" x14ac:dyDescent="0.2">
      <c r="A10098" s="441"/>
      <c r="B10098" s="501"/>
      <c r="C10098" s="441"/>
      <c r="D10098" s="514"/>
      <c r="E10098" s="515"/>
      <c r="F10098" s="505"/>
      <c r="G10098" s="439"/>
      <c r="H10098" s="543"/>
      <c r="I10098" s="440"/>
    </row>
    <row r="10099" spans="1:9" s="409" customFormat="1" ht="14.25" x14ac:dyDescent="0.2">
      <c r="A10099" s="441"/>
      <c r="B10099" s="501"/>
      <c r="C10099" s="441"/>
      <c r="D10099" s="514"/>
      <c r="E10099" s="515"/>
      <c r="F10099" s="505"/>
      <c r="G10099" s="439"/>
      <c r="H10099" s="543"/>
      <c r="I10099" s="440"/>
    </row>
    <row r="10100" spans="1:9" s="409" customFormat="1" ht="14.25" x14ac:dyDescent="0.2">
      <c r="A10100" s="441"/>
      <c r="B10100" s="501"/>
      <c r="C10100" s="441"/>
      <c r="D10100" s="514"/>
      <c r="E10100" s="515"/>
      <c r="F10100" s="505"/>
      <c r="G10100" s="439"/>
      <c r="H10100" s="543"/>
      <c r="I10100" s="440"/>
    </row>
    <row r="10101" spans="1:9" s="409" customFormat="1" ht="14.25" x14ac:dyDescent="0.2">
      <c r="A10101" s="441"/>
      <c r="B10101" s="501"/>
      <c r="C10101" s="441"/>
      <c r="D10101" s="514"/>
      <c r="E10101" s="515"/>
      <c r="F10101" s="505"/>
      <c r="G10101" s="439"/>
      <c r="H10101" s="543"/>
      <c r="I10101" s="440"/>
    </row>
    <row r="10102" spans="1:9" s="409" customFormat="1" ht="14.25" x14ac:dyDescent="0.2">
      <c r="A10102" s="441"/>
      <c r="B10102" s="501"/>
      <c r="C10102" s="441"/>
      <c r="D10102" s="514"/>
      <c r="E10102" s="515"/>
      <c r="F10102" s="505"/>
      <c r="G10102" s="439"/>
      <c r="H10102" s="543"/>
      <c r="I10102" s="440"/>
    </row>
    <row r="10103" spans="1:9" s="409" customFormat="1" ht="14.25" x14ac:dyDescent="0.2">
      <c r="A10103" s="509"/>
      <c r="B10103" s="501"/>
      <c r="C10103" s="509"/>
      <c r="D10103" s="503"/>
      <c r="E10103" s="515"/>
      <c r="F10103" s="505"/>
      <c r="G10103" s="439"/>
      <c r="H10103" s="540"/>
      <c r="I10103" s="440"/>
    </row>
    <row r="10104" spans="1:9" s="409" customFormat="1" ht="14.25" x14ac:dyDescent="0.2">
      <c r="A10104" s="441"/>
      <c r="B10104" s="501"/>
      <c r="C10104" s="441"/>
      <c r="D10104" s="514"/>
      <c r="E10104" s="515"/>
      <c r="F10104" s="505"/>
      <c r="G10104" s="439"/>
      <c r="H10104" s="543"/>
      <c r="I10104" s="440"/>
    </row>
    <row r="10105" spans="1:9" s="409" customFormat="1" ht="14.25" x14ac:dyDescent="0.2">
      <c r="A10105" s="441"/>
      <c r="B10105" s="501"/>
      <c r="C10105" s="441"/>
      <c r="D10105" s="514"/>
      <c r="E10105" s="505"/>
      <c r="F10105" s="505"/>
      <c r="G10105" s="439"/>
      <c r="H10105" s="543"/>
      <c r="I10105" s="440"/>
    </row>
    <row r="10106" spans="1:9" s="409" customFormat="1" ht="14.25" x14ac:dyDescent="0.2">
      <c r="A10106" s="441"/>
      <c r="B10106" s="501"/>
      <c r="C10106" s="441"/>
      <c r="D10106" s="514"/>
      <c r="E10106" s="505"/>
      <c r="F10106" s="505"/>
      <c r="G10106" s="439"/>
      <c r="H10106" s="543"/>
      <c r="I10106" s="440"/>
    </row>
    <row r="10107" spans="1:9" s="409" customFormat="1" ht="14.25" x14ac:dyDescent="0.2">
      <c r="A10107" s="441"/>
      <c r="B10107" s="501"/>
      <c r="C10107" s="441"/>
      <c r="D10107" s="514"/>
      <c r="E10107" s="505"/>
      <c r="F10107" s="505"/>
      <c r="G10107" s="439"/>
      <c r="H10107" s="543"/>
      <c r="I10107" s="440"/>
    </row>
    <row r="10108" spans="1:9" s="409" customFormat="1" ht="14.25" x14ac:dyDescent="0.2">
      <c r="A10108" s="441"/>
      <c r="B10108" s="501"/>
      <c r="C10108" s="441"/>
      <c r="D10108" s="514"/>
      <c r="E10108" s="505"/>
      <c r="F10108" s="505"/>
      <c r="G10108" s="439"/>
      <c r="H10108" s="543"/>
      <c r="I10108" s="440"/>
    </row>
    <row r="10109" spans="1:9" s="409" customFormat="1" ht="14.25" x14ac:dyDescent="0.2">
      <c r="A10109" s="441"/>
      <c r="B10109" s="501"/>
      <c r="C10109" s="441"/>
      <c r="D10109" s="514"/>
      <c r="E10109" s="505"/>
      <c r="F10109" s="505"/>
      <c r="G10109" s="439"/>
      <c r="H10109" s="543"/>
      <c r="I10109" s="440"/>
    </row>
    <row r="10110" spans="1:9" s="409" customFormat="1" ht="14.25" x14ac:dyDescent="0.2">
      <c r="A10110" s="441"/>
      <c r="B10110" s="501"/>
      <c r="C10110" s="441"/>
      <c r="D10110" s="503"/>
      <c r="E10110" s="505"/>
      <c r="F10110" s="505"/>
      <c r="G10110" s="439"/>
      <c r="H10110" s="540"/>
      <c r="I10110" s="440"/>
    </row>
    <row r="10111" spans="1:9" s="409" customFormat="1" ht="14.25" x14ac:dyDescent="0.2">
      <c r="A10111" s="441"/>
      <c r="B10111" s="501"/>
      <c r="C10111" s="441"/>
      <c r="D10111" s="514"/>
      <c r="E10111" s="505"/>
      <c r="F10111" s="505"/>
      <c r="G10111" s="439"/>
      <c r="H10111" s="543"/>
      <c r="I10111" s="440"/>
    </row>
    <row r="10112" spans="1:9" s="409" customFormat="1" ht="14.25" x14ac:dyDescent="0.2">
      <c r="A10112" s="441"/>
      <c r="B10112" s="501"/>
      <c r="C10112" s="441"/>
      <c r="D10112" s="514"/>
      <c r="E10112" s="505"/>
      <c r="F10112" s="505"/>
      <c r="G10112" s="439"/>
      <c r="H10112" s="543"/>
      <c r="I10112" s="440"/>
    </row>
    <row r="10113" spans="1:9" s="409" customFormat="1" ht="14.25" x14ac:dyDescent="0.2">
      <c r="A10113" s="441"/>
      <c r="B10113" s="501"/>
      <c r="C10113" s="441"/>
      <c r="D10113" s="514"/>
      <c r="E10113" s="505"/>
      <c r="F10113" s="505"/>
      <c r="G10113" s="439"/>
      <c r="H10113" s="543"/>
      <c r="I10113" s="440"/>
    </row>
    <row r="10114" spans="1:9" s="409" customFormat="1" ht="14.25" x14ac:dyDescent="0.2">
      <c r="A10114" s="441"/>
      <c r="B10114" s="501"/>
      <c r="C10114" s="441"/>
      <c r="D10114" s="514"/>
      <c r="E10114" s="505"/>
      <c r="F10114" s="505"/>
      <c r="G10114" s="439"/>
      <c r="H10114" s="543"/>
      <c r="I10114" s="440"/>
    </row>
    <row r="10115" spans="1:9" s="409" customFormat="1" ht="14.25" x14ac:dyDescent="0.2">
      <c r="A10115" s="441"/>
      <c r="B10115" s="501"/>
      <c r="C10115" s="441"/>
      <c r="D10115" s="514"/>
      <c r="E10115" s="505"/>
      <c r="F10115" s="505"/>
      <c r="G10115" s="439"/>
      <c r="H10115" s="543"/>
      <c r="I10115" s="440"/>
    </row>
    <row r="10116" spans="1:9" s="409" customFormat="1" ht="14.25" x14ac:dyDescent="0.2">
      <c r="A10116" s="441"/>
      <c r="B10116" s="501"/>
      <c r="C10116" s="441"/>
      <c r="D10116" s="514"/>
      <c r="E10116" s="505"/>
      <c r="F10116" s="505"/>
      <c r="G10116" s="439"/>
      <c r="H10116" s="543"/>
      <c r="I10116" s="440"/>
    </row>
    <row r="10117" spans="1:9" s="409" customFormat="1" ht="14.25" x14ac:dyDescent="0.2">
      <c r="A10117" s="441"/>
      <c r="B10117" s="501"/>
      <c r="C10117" s="441"/>
      <c r="D10117" s="514"/>
      <c r="E10117" s="505"/>
      <c r="F10117" s="505"/>
      <c r="G10117" s="439"/>
      <c r="H10117" s="543"/>
      <c r="I10117" s="440"/>
    </row>
    <row r="10118" spans="1:9" s="409" customFormat="1" ht="14.25" x14ac:dyDescent="0.2">
      <c r="A10118" s="441"/>
      <c r="B10118" s="501"/>
      <c r="C10118" s="441"/>
      <c r="D10118" s="514"/>
      <c r="E10118" s="505"/>
      <c r="F10118" s="505"/>
      <c r="G10118" s="439"/>
      <c r="H10118" s="543"/>
      <c r="I10118" s="440"/>
    </row>
    <row r="10119" spans="1:9" s="409" customFormat="1" ht="14.25" x14ac:dyDescent="0.2">
      <c r="A10119" s="441"/>
      <c r="B10119" s="501"/>
      <c r="C10119" s="441"/>
      <c r="D10119" s="514"/>
      <c r="E10119" s="505"/>
      <c r="F10119" s="505"/>
      <c r="G10119" s="439"/>
      <c r="H10119" s="543"/>
      <c r="I10119" s="440"/>
    </row>
    <row r="10120" spans="1:9" s="409" customFormat="1" ht="14.25" x14ac:dyDescent="0.2">
      <c r="A10120" s="441"/>
      <c r="B10120" s="501"/>
      <c r="C10120" s="441"/>
      <c r="D10120" s="514"/>
      <c r="E10120" s="505"/>
      <c r="F10120" s="505"/>
      <c r="G10120" s="439"/>
      <c r="H10120" s="543"/>
      <c r="I10120" s="440"/>
    </row>
    <row r="10121" spans="1:9" s="409" customFormat="1" ht="14.25" x14ac:dyDescent="0.2">
      <c r="A10121" s="441"/>
      <c r="B10121" s="501"/>
      <c r="C10121" s="441"/>
      <c r="D10121" s="514"/>
      <c r="E10121" s="505"/>
      <c r="F10121" s="505"/>
      <c r="G10121" s="439"/>
      <c r="H10121" s="543"/>
      <c r="I10121" s="440"/>
    </row>
    <row r="10122" spans="1:9" s="409" customFormat="1" ht="14.25" x14ac:dyDescent="0.2">
      <c r="A10122" s="441"/>
      <c r="B10122" s="501"/>
      <c r="C10122" s="441"/>
      <c r="D10122" s="514"/>
      <c r="E10122" s="505"/>
      <c r="F10122" s="505"/>
      <c r="G10122" s="439"/>
      <c r="H10122" s="543"/>
      <c r="I10122" s="440"/>
    </row>
    <row r="10123" spans="1:9" s="409" customFormat="1" ht="14.25" x14ac:dyDescent="0.2">
      <c r="A10123" s="441"/>
      <c r="B10123" s="501"/>
      <c r="C10123" s="441"/>
      <c r="D10123" s="514"/>
      <c r="E10123" s="505"/>
      <c r="F10123" s="505"/>
      <c r="G10123" s="439"/>
      <c r="H10123" s="543"/>
      <c r="I10123" s="440"/>
    </row>
    <row r="10124" spans="1:9" s="409" customFormat="1" ht="14.25" x14ac:dyDescent="0.2">
      <c r="A10124" s="441"/>
      <c r="B10124" s="501"/>
      <c r="C10124" s="441"/>
      <c r="D10124" s="514"/>
      <c r="E10124" s="505"/>
      <c r="F10124" s="505"/>
      <c r="G10124" s="439"/>
      <c r="H10124" s="543"/>
      <c r="I10124" s="440"/>
    </row>
    <row r="10125" spans="1:9" s="409" customFormat="1" ht="14.25" x14ac:dyDescent="0.2">
      <c r="A10125" s="441"/>
      <c r="B10125" s="501"/>
      <c r="C10125" s="441"/>
      <c r="D10125" s="514"/>
      <c r="E10125" s="505"/>
      <c r="F10125" s="505"/>
      <c r="G10125" s="439"/>
      <c r="H10125" s="543"/>
      <c r="I10125" s="440"/>
    </row>
    <row r="10126" spans="1:9" s="409" customFormat="1" ht="14.25" x14ac:dyDescent="0.2">
      <c r="A10126" s="441"/>
      <c r="B10126" s="501"/>
      <c r="C10126" s="441"/>
      <c r="D10126" s="514"/>
      <c r="E10126" s="505"/>
      <c r="F10126" s="505"/>
      <c r="G10126" s="439"/>
      <c r="H10126" s="543"/>
      <c r="I10126" s="440"/>
    </row>
    <row r="10127" spans="1:9" s="409" customFormat="1" ht="14.25" x14ac:dyDescent="0.2">
      <c r="A10127" s="441"/>
      <c r="B10127" s="501"/>
      <c r="C10127" s="441"/>
      <c r="D10127" s="514"/>
      <c r="E10127" s="505"/>
      <c r="F10127" s="505"/>
      <c r="G10127" s="439"/>
      <c r="H10127" s="543"/>
      <c r="I10127" s="440"/>
    </row>
    <row r="10128" spans="1:9" s="409" customFormat="1" ht="14.25" x14ac:dyDescent="0.2">
      <c r="A10128" s="441"/>
      <c r="B10128" s="501"/>
      <c r="C10128" s="441"/>
      <c r="D10128" s="514"/>
      <c r="E10128" s="505"/>
      <c r="F10128" s="505"/>
      <c r="G10128" s="439"/>
      <c r="H10128" s="543"/>
      <c r="I10128" s="440"/>
    </row>
    <row r="10129" spans="1:9" s="409" customFormat="1" ht="14.25" x14ac:dyDescent="0.2">
      <c r="A10129" s="441"/>
      <c r="B10129" s="501"/>
      <c r="C10129" s="441"/>
      <c r="D10129" s="514"/>
      <c r="E10129" s="505"/>
      <c r="F10129" s="505"/>
      <c r="G10129" s="439"/>
      <c r="H10129" s="543"/>
      <c r="I10129" s="440"/>
    </row>
    <row r="10130" spans="1:9" s="409" customFormat="1" ht="14.25" x14ac:dyDescent="0.2">
      <c r="A10130" s="509"/>
      <c r="B10130" s="501"/>
      <c r="C10130" s="509"/>
      <c r="D10130" s="503"/>
      <c r="E10130" s="505"/>
      <c r="F10130" s="505"/>
      <c r="G10130" s="439"/>
      <c r="H10130" s="540"/>
      <c r="I10130" s="440"/>
    </row>
    <row r="10131" spans="1:9" s="409" customFormat="1" ht="14.25" x14ac:dyDescent="0.2">
      <c r="A10131" s="441"/>
      <c r="B10131" s="501"/>
      <c r="C10131" s="441"/>
      <c r="D10131" s="514"/>
      <c r="E10131" s="505"/>
      <c r="F10131" s="505"/>
      <c r="G10131" s="439"/>
      <c r="H10131" s="543"/>
      <c r="I10131" s="440"/>
    </row>
    <row r="10132" spans="1:9" s="409" customFormat="1" ht="14.25" x14ac:dyDescent="0.2">
      <c r="A10132" s="441"/>
      <c r="B10132" s="501"/>
      <c r="C10132" s="441"/>
      <c r="D10132" s="514"/>
      <c r="E10132" s="505"/>
      <c r="F10132" s="505"/>
      <c r="G10132" s="439"/>
      <c r="H10132" s="543"/>
      <c r="I10132" s="440"/>
    </row>
    <row r="10133" spans="1:9" s="409" customFormat="1" ht="14.25" x14ac:dyDescent="0.2">
      <c r="A10133" s="441"/>
      <c r="B10133" s="501"/>
      <c r="C10133" s="441"/>
      <c r="D10133" s="514"/>
      <c r="E10133" s="505"/>
      <c r="F10133" s="505"/>
      <c r="G10133" s="439"/>
      <c r="H10133" s="543"/>
      <c r="I10133" s="440"/>
    </row>
    <row r="10134" spans="1:9" s="409" customFormat="1" ht="14.25" x14ac:dyDescent="0.2">
      <c r="A10134" s="441"/>
      <c r="B10134" s="501"/>
      <c r="C10134" s="441"/>
      <c r="D10134" s="514"/>
      <c r="E10134" s="505"/>
      <c r="F10134" s="505"/>
      <c r="G10134" s="439"/>
      <c r="H10134" s="543"/>
      <c r="I10134" s="440"/>
    </row>
    <row r="10135" spans="1:9" s="409" customFormat="1" ht="14.25" x14ac:dyDescent="0.2">
      <c r="A10135" s="441"/>
      <c r="B10135" s="501"/>
      <c r="C10135" s="441"/>
      <c r="D10135" s="503"/>
      <c r="E10135" s="505"/>
      <c r="F10135" s="505"/>
      <c r="G10135" s="439"/>
      <c r="H10135" s="540"/>
      <c r="I10135" s="440"/>
    </row>
    <row r="10136" spans="1:9" s="409" customFormat="1" ht="14.25" x14ac:dyDescent="0.2">
      <c r="A10136" s="441"/>
      <c r="B10136" s="501"/>
      <c r="C10136" s="441"/>
      <c r="D10136" s="514"/>
      <c r="E10136" s="505"/>
      <c r="F10136" s="505"/>
      <c r="G10136" s="439"/>
      <c r="H10136" s="543"/>
      <c r="I10136" s="440"/>
    </row>
    <row r="10137" spans="1:9" s="409" customFormat="1" ht="14.25" x14ac:dyDescent="0.2">
      <c r="A10137" s="509"/>
      <c r="B10137" s="501"/>
      <c r="C10137" s="509"/>
      <c r="D10137" s="503"/>
      <c r="E10137" s="505"/>
      <c r="F10137" s="505"/>
      <c r="G10137" s="439"/>
      <c r="H10137" s="540"/>
      <c r="I10137" s="440"/>
    </row>
    <row r="10138" spans="1:9" s="409" customFormat="1" ht="14.25" x14ac:dyDescent="0.2">
      <c r="A10138" s="441"/>
      <c r="B10138" s="501"/>
      <c r="C10138" s="441"/>
      <c r="D10138" s="514"/>
      <c r="E10138" s="505"/>
      <c r="F10138" s="505"/>
      <c r="G10138" s="439"/>
      <c r="H10138" s="543"/>
      <c r="I10138" s="440"/>
    </row>
    <row r="10139" spans="1:9" s="409" customFormat="1" ht="14.25" x14ac:dyDescent="0.2">
      <c r="A10139" s="441"/>
      <c r="B10139" s="501"/>
      <c r="C10139" s="441"/>
      <c r="D10139" s="503"/>
      <c r="E10139" s="505"/>
      <c r="F10139" s="505"/>
      <c r="G10139" s="439"/>
      <c r="H10139" s="540"/>
      <c r="I10139" s="440"/>
    </row>
    <row r="10140" spans="1:9" s="409" customFormat="1" ht="14.25" x14ac:dyDescent="0.2">
      <c r="A10140" s="441"/>
      <c r="B10140" s="501"/>
      <c r="C10140" s="441"/>
      <c r="D10140" s="503"/>
      <c r="E10140" s="505"/>
      <c r="F10140" s="505"/>
      <c r="G10140" s="439"/>
      <c r="H10140" s="540"/>
      <c r="I10140" s="440"/>
    </row>
    <row r="10141" spans="1:9" s="409" customFormat="1" ht="14.25" x14ac:dyDescent="0.2">
      <c r="A10141" s="441"/>
      <c r="B10141" s="501"/>
      <c r="C10141" s="441"/>
      <c r="D10141" s="503"/>
      <c r="E10141" s="505"/>
      <c r="F10141" s="505"/>
      <c r="G10141" s="439"/>
      <c r="H10141" s="540"/>
      <c r="I10141" s="440"/>
    </row>
    <row r="10142" spans="1:9" s="409" customFormat="1" ht="14.25" x14ac:dyDescent="0.2">
      <c r="A10142" s="509"/>
      <c r="B10142" s="501"/>
      <c r="C10142" s="509"/>
      <c r="D10142" s="503"/>
      <c r="E10142" s="505"/>
      <c r="F10142" s="505"/>
      <c r="G10142" s="439"/>
      <c r="H10142" s="541"/>
      <c r="I10142" s="440"/>
    </row>
    <row r="10143" spans="1:9" s="409" customFormat="1" ht="14.25" x14ac:dyDescent="0.2">
      <c r="A10143" s="441"/>
      <c r="B10143" s="501"/>
      <c r="C10143" s="441"/>
      <c r="D10143" s="514"/>
      <c r="E10143" s="505"/>
      <c r="F10143" s="505"/>
      <c r="G10143" s="439"/>
      <c r="H10143" s="542"/>
      <c r="I10143" s="440"/>
    </row>
    <row r="10144" spans="1:9" s="409" customFormat="1" ht="14.25" x14ac:dyDescent="0.2">
      <c r="A10144" s="441"/>
      <c r="B10144" s="501"/>
      <c r="C10144" s="441"/>
      <c r="D10144" s="514"/>
      <c r="E10144" s="505"/>
      <c r="F10144" s="505"/>
      <c r="G10144" s="439"/>
      <c r="H10144" s="542"/>
      <c r="I10144" s="440"/>
    </row>
    <row r="10145" spans="1:9" s="409" customFormat="1" ht="14.25" x14ac:dyDescent="0.2">
      <c r="A10145" s="441"/>
      <c r="B10145" s="501"/>
      <c r="C10145" s="441"/>
      <c r="D10145" s="514"/>
      <c r="E10145" s="505"/>
      <c r="F10145" s="505"/>
      <c r="G10145" s="439"/>
      <c r="H10145" s="542"/>
      <c r="I10145" s="440"/>
    </row>
    <row r="10146" spans="1:9" s="409" customFormat="1" ht="14.25" x14ac:dyDescent="0.2">
      <c r="A10146" s="509"/>
      <c r="B10146" s="501"/>
      <c r="C10146" s="509"/>
      <c r="D10146" s="503"/>
      <c r="E10146" s="505"/>
      <c r="F10146" s="505"/>
      <c r="G10146" s="439"/>
      <c r="H10146" s="514"/>
      <c r="I10146" s="440"/>
    </row>
    <row r="10147" spans="1:9" s="409" customFormat="1" ht="14.25" x14ac:dyDescent="0.2">
      <c r="A10147" s="441"/>
      <c r="B10147" s="501"/>
      <c r="C10147" s="441"/>
      <c r="D10147" s="503"/>
      <c r="E10147" s="505"/>
      <c r="F10147" s="505"/>
      <c r="G10147" s="439"/>
      <c r="H10147" s="540"/>
      <c r="I10147" s="440"/>
    </row>
    <row r="10148" spans="1:9" s="409" customFormat="1" ht="14.25" x14ac:dyDescent="0.2">
      <c r="A10148" s="441"/>
      <c r="B10148" s="501"/>
      <c r="C10148" s="441"/>
      <c r="D10148" s="503"/>
      <c r="E10148" s="505"/>
      <c r="F10148" s="505"/>
      <c r="G10148" s="439"/>
      <c r="H10148" s="540"/>
      <c r="I10148" s="440"/>
    </row>
    <row r="10149" spans="1:9" s="409" customFormat="1" ht="14.25" x14ac:dyDescent="0.2">
      <c r="A10149" s="441"/>
      <c r="B10149" s="501"/>
      <c r="C10149" s="441"/>
      <c r="D10149" s="503"/>
      <c r="E10149" s="505"/>
      <c r="F10149" s="505"/>
      <c r="G10149" s="439"/>
      <c r="H10149" s="540"/>
      <c r="I10149" s="440"/>
    </row>
    <row r="10150" spans="1:9" s="409" customFormat="1" ht="14.25" x14ac:dyDescent="0.2">
      <c r="A10150" s="441"/>
      <c r="B10150" s="501"/>
      <c r="C10150" s="441"/>
      <c r="D10150" s="503"/>
      <c r="E10150" s="505"/>
      <c r="F10150" s="505"/>
      <c r="G10150" s="439"/>
      <c r="H10150" s="540"/>
      <c r="I10150" s="440"/>
    </row>
    <row r="10151" spans="1:9" s="409" customFormat="1" ht="14.25" x14ac:dyDescent="0.2">
      <c r="A10151" s="441"/>
      <c r="B10151" s="501"/>
      <c r="C10151" s="441"/>
      <c r="D10151" s="503"/>
      <c r="E10151" s="505"/>
      <c r="F10151" s="505"/>
      <c r="G10151" s="439"/>
      <c r="H10151" s="540"/>
      <c r="I10151" s="440"/>
    </row>
    <row r="10152" spans="1:9" s="409" customFormat="1" ht="14.25" x14ac:dyDescent="0.2">
      <c r="A10152" s="441"/>
      <c r="B10152" s="501"/>
      <c r="C10152" s="441"/>
      <c r="D10152" s="503"/>
      <c r="E10152" s="505"/>
      <c r="F10152" s="505"/>
      <c r="G10152" s="439"/>
      <c r="H10152" s="540"/>
      <c r="I10152" s="440"/>
    </row>
    <row r="10153" spans="1:9" s="409" customFormat="1" ht="14.25" x14ac:dyDescent="0.2">
      <c r="A10153" s="441"/>
      <c r="B10153" s="501"/>
      <c r="C10153" s="441"/>
      <c r="D10153" s="503"/>
      <c r="E10153" s="505"/>
      <c r="F10153" s="505"/>
      <c r="G10153" s="439"/>
      <c r="H10153" s="540"/>
      <c r="I10153" s="440"/>
    </row>
    <row r="10154" spans="1:9" s="409" customFormat="1" ht="14.25" x14ac:dyDescent="0.2">
      <c r="A10154" s="441"/>
      <c r="B10154" s="501"/>
      <c r="C10154" s="441"/>
      <c r="D10154" s="503"/>
      <c r="E10154" s="505"/>
      <c r="F10154" s="505"/>
      <c r="G10154" s="439"/>
      <c r="H10154" s="540"/>
      <c r="I10154" s="440"/>
    </row>
    <row r="10155" spans="1:9" s="409" customFormat="1" ht="14.25" x14ac:dyDescent="0.2">
      <c r="A10155" s="441"/>
      <c r="B10155" s="501"/>
      <c r="C10155" s="441"/>
      <c r="D10155" s="503"/>
      <c r="E10155" s="505"/>
      <c r="F10155" s="505"/>
      <c r="G10155" s="439"/>
      <c r="H10155" s="540"/>
      <c r="I10155" s="440"/>
    </row>
    <row r="10156" spans="1:9" s="409" customFormat="1" ht="14.25" x14ac:dyDescent="0.2">
      <c r="A10156" s="441"/>
      <c r="B10156" s="501"/>
      <c r="C10156" s="441"/>
      <c r="D10156" s="503"/>
      <c r="E10156" s="505"/>
      <c r="F10156" s="505"/>
      <c r="G10156" s="439"/>
      <c r="H10156" s="540"/>
      <c r="I10156" s="440"/>
    </row>
    <row r="10157" spans="1:9" s="409" customFormat="1" ht="14.25" x14ac:dyDescent="0.2">
      <c r="A10157" s="441"/>
      <c r="B10157" s="501"/>
      <c r="C10157" s="441"/>
      <c r="D10157" s="503"/>
      <c r="E10157" s="505"/>
      <c r="F10157" s="505"/>
      <c r="G10157" s="439"/>
      <c r="H10157" s="540"/>
      <c r="I10157" s="440"/>
    </row>
    <row r="10158" spans="1:9" s="409" customFormat="1" ht="14.25" x14ac:dyDescent="0.2">
      <c r="A10158" s="441"/>
      <c r="B10158" s="501"/>
      <c r="C10158" s="441"/>
      <c r="D10158" s="503"/>
      <c r="E10158" s="505"/>
      <c r="F10158" s="505"/>
      <c r="G10158" s="439"/>
      <c r="H10158" s="540"/>
      <c r="I10158" s="440"/>
    </row>
    <row r="10159" spans="1:9" s="409" customFormat="1" ht="14.25" x14ac:dyDescent="0.2">
      <c r="A10159" s="441"/>
      <c r="B10159" s="501"/>
      <c r="C10159" s="441"/>
      <c r="D10159" s="503"/>
      <c r="E10159" s="505"/>
      <c r="F10159" s="505"/>
      <c r="G10159" s="439"/>
      <c r="H10159" s="540"/>
      <c r="I10159" s="440"/>
    </row>
    <row r="10160" spans="1:9" s="409" customFormat="1" ht="14.25" x14ac:dyDescent="0.2">
      <c r="A10160" s="441"/>
      <c r="B10160" s="501"/>
      <c r="C10160" s="441"/>
      <c r="D10160" s="503"/>
      <c r="E10160" s="505"/>
      <c r="F10160" s="505"/>
      <c r="G10160" s="439"/>
      <c r="H10160" s="540"/>
      <c r="I10160" s="440"/>
    </row>
    <row r="10161" spans="1:9" s="409" customFormat="1" ht="14.25" x14ac:dyDescent="0.2">
      <c r="A10161" s="441"/>
      <c r="B10161" s="501"/>
      <c r="C10161" s="441"/>
      <c r="D10161" s="503"/>
      <c r="E10161" s="505"/>
      <c r="F10161" s="505"/>
      <c r="G10161" s="439"/>
      <c r="H10161" s="540"/>
      <c r="I10161" s="440"/>
    </row>
    <row r="10162" spans="1:9" s="409" customFormat="1" ht="14.25" x14ac:dyDescent="0.2">
      <c r="A10162" s="441"/>
      <c r="B10162" s="501"/>
      <c r="C10162" s="441"/>
      <c r="D10162" s="503"/>
      <c r="E10162" s="505"/>
      <c r="F10162" s="505"/>
      <c r="G10162" s="439"/>
      <c r="H10162" s="540"/>
      <c r="I10162" s="440"/>
    </row>
    <row r="10163" spans="1:9" s="409" customFormat="1" ht="14.25" x14ac:dyDescent="0.2">
      <c r="A10163" s="441"/>
      <c r="B10163" s="501"/>
      <c r="C10163" s="441"/>
      <c r="D10163" s="503"/>
      <c r="E10163" s="505"/>
      <c r="F10163" s="505"/>
      <c r="G10163" s="439"/>
      <c r="H10163" s="540"/>
      <c r="I10163" s="440"/>
    </row>
    <row r="10164" spans="1:9" s="409" customFormat="1" ht="14.25" x14ac:dyDescent="0.2">
      <c r="A10164" s="441"/>
      <c r="B10164" s="501"/>
      <c r="C10164" s="441"/>
      <c r="D10164" s="503"/>
      <c r="E10164" s="505"/>
      <c r="F10164" s="505"/>
      <c r="G10164" s="439"/>
      <c r="H10164" s="540"/>
      <c r="I10164" s="440"/>
    </row>
    <row r="10165" spans="1:9" s="409" customFormat="1" ht="14.25" x14ac:dyDescent="0.2">
      <c r="A10165" s="441"/>
      <c r="B10165" s="501"/>
      <c r="C10165" s="441"/>
      <c r="D10165" s="503"/>
      <c r="E10165" s="505"/>
      <c r="F10165" s="505"/>
      <c r="G10165" s="439"/>
      <c r="H10165" s="540"/>
      <c r="I10165" s="440"/>
    </row>
    <row r="10166" spans="1:9" s="409" customFormat="1" ht="14.25" x14ac:dyDescent="0.2">
      <c r="A10166" s="509"/>
      <c r="B10166" s="501"/>
      <c r="C10166" s="509"/>
      <c r="D10166" s="503"/>
      <c r="E10166" s="505"/>
      <c r="F10166" s="505"/>
      <c r="G10166" s="439"/>
      <c r="H10166" s="540"/>
      <c r="I10166" s="440"/>
    </row>
    <row r="10167" spans="1:9" s="409" customFormat="1" ht="14.25" x14ac:dyDescent="0.2">
      <c r="A10167" s="441"/>
      <c r="B10167" s="501"/>
      <c r="C10167" s="441"/>
      <c r="D10167" s="514"/>
      <c r="E10167" s="505"/>
      <c r="F10167" s="505"/>
      <c r="G10167" s="439"/>
      <c r="H10167" s="543"/>
      <c r="I10167" s="440"/>
    </row>
    <row r="10168" spans="1:9" s="409" customFormat="1" ht="14.25" x14ac:dyDescent="0.2">
      <c r="A10168" s="441"/>
      <c r="B10168" s="501"/>
      <c r="C10168" s="441"/>
      <c r="D10168" s="503"/>
      <c r="E10168" s="505"/>
      <c r="F10168" s="505"/>
      <c r="G10168" s="439"/>
      <c r="H10168" s="540"/>
      <c r="I10168" s="440"/>
    </row>
    <row r="10169" spans="1:9" s="409" customFormat="1" ht="14.25" x14ac:dyDescent="0.2">
      <c r="A10169" s="441"/>
      <c r="B10169" s="501"/>
      <c r="C10169" s="441"/>
      <c r="D10169" s="503"/>
      <c r="E10169" s="505"/>
      <c r="F10169" s="505"/>
      <c r="G10169" s="439"/>
      <c r="H10169" s="540"/>
      <c r="I10169" s="440"/>
    </row>
    <row r="10170" spans="1:9" s="409" customFormat="1" ht="14.25" x14ac:dyDescent="0.2">
      <c r="A10170" s="441"/>
      <c r="B10170" s="501"/>
      <c r="C10170" s="441"/>
      <c r="D10170" s="503"/>
      <c r="E10170" s="505"/>
      <c r="F10170" s="505"/>
      <c r="G10170" s="439"/>
      <c r="H10170" s="540"/>
      <c r="I10170" s="440"/>
    </row>
    <row r="10171" spans="1:9" s="409" customFormat="1" ht="14.25" x14ac:dyDescent="0.2">
      <c r="A10171" s="441"/>
      <c r="B10171" s="501"/>
      <c r="C10171" s="441"/>
      <c r="D10171" s="503"/>
      <c r="E10171" s="505"/>
      <c r="F10171" s="505"/>
      <c r="G10171" s="439"/>
      <c r="H10171" s="540"/>
      <c r="I10171" s="440"/>
    </row>
    <row r="10172" spans="1:9" s="409" customFormat="1" ht="14.25" x14ac:dyDescent="0.2">
      <c r="A10172" s="509"/>
      <c r="B10172" s="501"/>
      <c r="C10172" s="509"/>
      <c r="D10172" s="503"/>
      <c r="E10172" s="505"/>
      <c r="F10172" s="505"/>
      <c r="G10172" s="439"/>
      <c r="H10172" s="540"/>
      <c r="I10172" s="440"/>
    </row>
    <row r="10173" spans="1:9" s="409" customFormat="1" ht="14.25" x14ac:dyDescent="0.2">
      <c r="A10173" s="441"/>
      <c r="B10173" s="501"/>
      <c r="C10173" s="441"/>
      <c r="D10173" s="514"/>
      <c r="E10173" s="505"/>
      <c r="F10173" s="505"/>
      <c r="G10173" s="439"/>
      <c r="H10173" s="543"/>
      <c r="I10173" s="440"/>
    </row>
    <row r="10174" spans="1:9" s="409" customFormat="1" ht="14.25" x14ac:dyDescent="0.2">
      <c r="A10174" s="441"/>
      <c r="B10174" s="501"/>
      <c r="C10174" s="441"/>
      <c r="D10174" s="514"/>
      <c r="E10174" s="505"/>
      <c r="F10174" s="505"/>
      <c r="G10174" s="439"/>
      <c r="H10174" s="543"/>
      <c r="I10174" s="440"/>
    </row>
    <row r="10175" spans="1:9" s="409" customFormat="1" ht="14.25" x14ac:dyDescent="0.2">
      <c r="A10175" s="441"/>
      <c r="B10175" s="501"/>
      <c r="C10175" s="441"/>
      <c r="D10175" s="514"/>
      <c r="E10175" s="505"/>
      <c r="F10175" s="505"/>
      <c r="G10175" s="439"/>
      <c r="H10175" s="543"/>
      <c r="I10175" s="440"/>
    </row>
    <row r="10176" spans="1:9" s="409" customFormat="1" ht="14.25" x14ac:dyDescent="0.2">
      <c r="A10176" s="441"/>
      <c r="B10176" s="501"/>
      <c r="C10176" s="441"/>
      <c r="D10176" s="514"/>
      <c r="E10176" s="505"/>
      <c r="F10176" s="505"/>
      <c r="G10176" s="439"/>
      <c r="H10176" s="543"/>
      <c r="I10176" s="440"/>
    </row>
    <row r="10177" spans="1:9" s="409" customFormat="1" ht="14.25" x14ac:dyDescent="0.2">
      <c r="A10177" s="441"/>
      <c r="B10177" s="501"/>
      <c r="C10177" s="441"/>
      <c r="D10177" s="514"/>
      <c r="E10177" s="505"/>
      <c r="F10177" s="505"/>
      <c r="G10177" s="439"/>
      <c r="H10177" s="543"/>
      <c r="I10177" s="440"/>
    </row>
    <row r="10178" spans="1:9" s="409" customFormat="1" ht="14.25" x14ac:dyDescent="0.2">
      <c r="A10178" s="441"/>
      <c r="B10178" s="501"/>
      <c r="C10178" s="441"/>
      <c r="D10178" s="514"/>
      <c r="E10178" s="505"/>
      <c r="F10178" s="505"/>
      <c r="G10178" s="439"/>
      <c r="H10178" s="543"/>
      <c r="I10178" s="440"/>
    </row>
    <row r="10179" spans="1:9" s="409" customFormat="1" ht="14.25" x14ac:dyDescent="0.2">
      <c r="A10179" s="441"/>
      <c r="B10179" s="501"/>
      <c r="C10179" s="441"/>
      <c r="D10179" s="514"/>
      <c r="E10179" s="505"/>
      <c r="F10179" s="505"/>
      <c r="G10179" s="439"/>
      <c r="H10179" s="543"/>
      <c r="I10179" s="440"/>
    </row>
    <row r="10180" spans="1:9" s="409" customFormat="1" ht="14.25" x14ac:dyDescent="0.2">
      <c r="A10180" s="441"/>
      <c r="B10180" s="501"/>
      <c r="C10180" s="441"/>
      <c r="D10180" s="514"/>
      <c r="E10180" s="505"/>
      <c r="F10180" s="505"/>
      <c r="G10180" s="439"/>
      <c r="H10180" s="543"/>
      <c r="I10180" s="440"/>
    </row>
    <row r="10181" spans="1:9" s="409" customFormat="1" ht="14.25" x14ac:dyDescent="0.2">
      <c r="A10181" s="441"/>
      <c r="B10181" s="501"/>
      <c r="C10181" s="441"/>
      <c r="D10181" s="514"/>
      <c r="E10181" s="505"/>
      <c r="F10181" s="505"/>
      <c r="G10181" s="439"/>
      <c r="H10181" s="543"/>
      <c r="I10181" s="440"/>
    </row>
    <row r="10182" spans="1:9" s="409" customFormat="1" ht="14.25" x14ac:dyDescent="0.2">
      <c r="A10182" s="441"/>
      <c r="B10182" s="501"/>
      <c r="C10182" s="441"/>
      <c r="D10182" s="503"/>
      <c r="E10182" s="505"/>
      <c r="F10182" s="505"/>
      <c r="G10182" s="439"/>
      <c r="H10182" s="540"/>
      <c r="I10182" s="440"/>
    </row>
    <row r="10183" spans="1:9" s="409" customFormat="1" ht="14.25" x14ac:dyDescent="0.2">
      <c r="A10183" s="441"/>
      <c r="B10183" s="501"/>
      <c r="C10183" s="441"/>
      <c r="D10183" s="503"/>
      <c r="E10183" s="505"/>
      <c r="F10183" s="505"/>
      <c r="G10183" s="439"/>
      <c r="H10183" s="540"/>
      <c r="I10183" s="440"/>
    </row>
    <row r="10184" spans="1:9" s="409" customFormat="1" ht="14.25" x14ac:dyDescent="0.2">
      <c r="A10184" s="441"/>
      <c r="B10184" s="501"/>
      <c r="C10184" s="441"/>
      <c r="D10184" s="503"/>
      <c r="E10184" s="505"/>
      <c r="F10184" s="505"/>
      <c r="G10184" s="439"/>
      <c r="H10184" s="540"/>
      <c r="I10184" s="440"/>
    </row>
    <row r="10185" spans="1:9" s="409" customFormat="1" ht="14.25" x14ac:dyDescent="0.2">
      <c r="A10185" s="441"/>
      <c r="B10185" s="501"/>
      <c r="C10185" s="441"/>
      <c r="D10185" s="503"/>
      <c r="E10185" s="505"/>
      <c r="F10185" s="505"/>
      <c r="G10185" s="439"/>
      <c r="H10185" s="540"/>
      <c r="I10185" s="440"/>
    </row>
    <row r="10186" spans="1:9" s="409" customFormat="1" ht="14.25" x14ac:dyDescent="0.2">
      <c r="A10186" s="509"/>
      <c r="B10186" s="501"/>
      <c r="C10186" s="509"/>
      <c r="D10186" s="503"/>
      <c r="E10186" s="505"/>
      <c r="F10186" s="505"/>
      <c r="G10186" s="439"/>
      <c r="H10186" s="541"/>
      <c r="I10186" s="440"/>
    </row>
    <row r="10187" spans="1:9" s="409" customFormat="1" ht="14.25" x14ac:dyDescent="0.2">
      <c r="A10187" s="441"/>
      <c r="B10187" s="501"/>
      <c r="C10187" s="441"/>
      <c r="D10187" s="514"/>
      <c r="E10187" s="505"/>
      <c r="F10187" s="505"/>
      <c r="G10187" s="439"/>
      <c r="H10187" s="542"/>
      <c r="I10187" s="440"/>
    </row>
    <row r="10188" spans="1:9" s="409" customFormat="1" ht="14.25" x14ac:dyDescent="0.2">
      <c r="A10188" s="441"/>
      <c r="B10188" s="501"/>
      <c r="C10188" s="441"/>
      <c r="D10188" s="514"/>
      <c r="E10188" s="505"/>
      <c r="F10188" s="505"/>
      <c r="G10188" s="439"/>
      <c r="H10188" s="542"/>
      <c r="I10188" s="440"/>
    </row>
    <row r="10189" spans="1:9" s="409" customFormat="1" ht="14.25" x14ac:dyDescent="0.2">
      <c r="A10189" s="509"/>
      <c r="B10189" s="501"/>
      <c r="C10189" s="509"/>
      <c r="D10189" s="503"/>
      <c r="E10189" s="505"/>
      <c r="F10189" s="505"/>
      <c r="G10189" s="439"/>
      <c r="H10189" s="541"/>
      <c r="I10189" s="440"/>
    </row>
    <row r="10190" spans="1:9" s="409" customFormat="1" ht="14.25" x14ac:dyDescent="0.2">
      <c r="A10190" s="441"/>
      <c r="B10190" s="501"/>
      <c r="C10190" s="441"/>
      <c r="D10190" s="514"/>
      <c r="E10190" s="505"/>
      <c r="F10190" s="505"/>
      <c r="G10190" s="439"/>
      <c r="H10190" s="542"/>
      <c r="I10190" s="440"/>
    </row>
    <row r="10191" spans="1:9" s="409" customFormat="1" ht="14.25" x14ac:dyDescent="0.2">
      <c r="A10191" s="441"/>
      <c r="B10191" s="501"/>
      <c r="C10191" s="441"/>
      <c r="D10191" s="514"/>
      <c r="E10191" s="505"/>
      <c r="F10191" s="505"/>
      <c r="G10191" s="439"/>
      <c r="H10191" s="542"/>
      <c r="I10191" s="440"/>
    </row>
    <row r="10192" spans="1:9" s="409" customFormat="1" ht="14.25" x14ac:dyDescent="0.2">
      <c r="A10192" s="441"/>
      <c r="B10192" s="501"/>
      <c r="C10192" s="441"/>
      <c r="D10192" s="514"/>
      <c r="E10192" s="505"/>
      <c r="F10192" s="505"/>
      <c r="G10192" s="439"/>
      <c r="H10192" s="542"/>
      <c r="I10192" s="440"/>
    </row>
    <row r="10193" spans="1:9" s="409" customFormat="1" ht="14.25" x14ac:dyDescent="0.2">
      <c r="A10193" s="441"/>
      <c r="B10193" s="501"/>
      <c r="C10193" s="441"/>
      <c r="D10193" s="514"/>
      <c r="E10193" s="505"/>
      <c r="F10193" s="505"/>
      <c r="G10193" s="439"/>
      <c r="H10193" s="542"/>
      <c r="I10193" s="440"/>
    </row>
    <row r="10194" spans="1:9" s="409" customFormat="1" ht="14.25" x14ac:dyDescent="0.2">
      <c r="A10194" s="441"/>
      <c r="B10194" s="501"/>
      <c r="C10194" s="441"/>
      <c r="D10194" s="514"/>
      <c r="E10194" s="505"/>
      <c r="F10194" s="505"/>
      <c r="G10194" s="439"/>
      <c r="H10194" s="542"/>
      <c r="I10194" s="440"/>
    </row>
    <row r="10195" spans="1:9" s="409" customFormat="1" ht="14.25" x14ac:dyDescent="0.2">
      <c r="A10195" s="509"/>
      <c r="B10195" s="501"/>
      <c r="C10195" s="509"/>
      <c r="D10195" s="503"/>
      <c r="E10195" s="505"/>
      <c r="F10195" s="505"/>
      <c r="G10195" s="439"/>
      <c r="H10195" s="541"/>
      <c r="I10195" s="440"/>
    </row>
    <row r="10196" spans="1:9" s="409" customFormat="1" ht="14.25" x14ac:dyDescent="0.2">
      <c r="A10196" s="441"/>
      <c r="B10196" s="501"/>
      <c r="C10196" s="441"/>
      <c r="D10196" s="514"/>
      <c r="E10196" s="505"/>
      <c r="F10196" s="505"/>
      <c r="G10196" s="439"/>
      <c r="H10196" s="542"/>
      <c r="I10196" s="440"/>
    </row>
    <row r="10197" spans="1:9" s="409" customFormat="1" ht="14.25" x14ac:dyDescent="0.2">
      <c r="A10197" s="441"/>
      <c r="B10197" s="501"/>
      <c r="C10197" s="441"/>
      <c r="D10197" s="514"/>
      <c r="E10197" s="505"/>
      <c r="F10197" s="505"/>
      <c r="G10197" s="439"/>
      <c r="H10197" s="542"/>
      <c r="I10197" s="440"/>
    </row>
    <row r="10198" spans="1:9" s="409" customFormat="1" ht="14.25" x14ac:dyDescent="0.2">
      <c r="A10198" s="509"/>
      <c r="B10198" s="501"/>
      <c r="C10198" s="509"/>
      <c r="D10198" s="503"/>
      <c r="E10198" s="505"/>
      <c r="F10198" s="505"/>
      <c r="G10198" s="439"/>
      <c r="H10198" s="541"/>
      <c r="I10198" s="440"/>
    </row>
    <row r="10199" spans="1:9" s="409" customFormat="1" ht="14.25" x14ac:dyDescent="0.2">
      <c r="A10199" s="441"/>
      <c r="B10199" s="501"/>
      <c r="C10199" s="441"/>
      <c r="D10199" s="514"/>
      <c r="E10199" s="505"/>
      <c r="F10199" s="505"/>
      <c r="G10199" s="439"/>
      <c r="H10199" s="542"/>
      <c r="I10199" s="440"/>
    </row>
    <row r="10200" spans="1:9" s="409" customFormat="1" ht="14.25" x14ac:dyDescent="0.2">
      <c r="A10200" s="441"/>
      <c r="B10200" s="501"/>
      <c r="C10200" s="441"/>
      <c r="D10200" s="514"/>
      <c r="E10200" s="505"/>
      <c r="F10200" s="505"/>
      <c r="G10200" s="439"/>
      <c r="H10200" s="542"/>
      <c r="I10200" s="440"/>
    </row>
    <row r="10201" spans="1:9" s="409" customFormat="1" ht="14.25" x14ac:dyDescent="0.2">
      <c r="A10201" s="441"/>
      <c r="B10201" s="501"/>
      <c r="C10201" s="441"/>
      <c r="D10201" s="514"/>
      <c r="E10201" s="505"/>
      <c r="F10201" s="505"/>
      <c r="G10201" s="439"/>
      <c r="H10201" s="542"/>
      <c r="I10201" s="440"/>
    </row>
    <row r="10202" spans="1:9" s="409" customFormat="1" ht="14.25" x14ac:dyDescent="0.2">
      <c r="A10202" s="441"/>
      <c r="B10202" s="501"/>
      <c r="C10202" s="441"/>
      <c r="D10202" s="514"/>
      <c r="E10202" s="505"/>
      <c r="F10202" s="505"/>
      <c r="G10202" s="439"/>
      <c r="H10202" s="542"/>
      <c r="I10202" s="440"/>
    </row>
    <row r="10203" spans="1:9" s="409" customFormat="1" ht="14.25" x14ac:dyDescent="0.2">
      <c r="A10203" s="441"/>
      <c r="B10203" s="501"/>
      <c r="C10203" s="441"/>
      <c r="D10203" s="514"/>
      <c r="E10203" s="505"/>
      <c r="F10203" s="505"/>
      <c r="G10203" s="439"/>
      <c r="H10203" s="542"/>
      <c r="I10203" s="440"/>
    </row>
    <row r="10204" spans="1:9" s="409" customFormat="1" ht="14.25" x14ac:dyDescent="0.2">
      <c r="A10204" s="509"/>
      <c r="B10204" s="501"/>
      <c r="C10204" s="509"/>
      <c r="D10204" s="503"/>
      <c r="E10204" s="505"/>
      <c r="F10204" s="505"/>
      <c r="G10204" s="439"/>
      <c r="H10204" s="514"/>
      <c r="I10204" s="440"/>
    </row>
    <row r="10205" spans="1:9" s="409" customFormat="1" ht="14.25" x14ac:dyDescent="0.2">
      <c r="A10205" s="441"/>
      <c r="B10205" s="501"/>
      <c r="C10205" s="441"/>
      <c r="D10205" s="525"/>
      <c r="E10205" s="505"/>
      <c r="F10205" s="505"/>
      <c r="G10205" s="439"/>
      <c r="H10205" s="540"/>
      <c r="I10205" s="440"/>
    </row>
    <row r="10206" spans="1:9" s="409" customFormat="1" ht="14.25" x14ac:dyDescent="0.2">
      <c r="A10206" s="441"/>
      <c r="B10206" s="501"/>
      <c r="C10206" s="441"/>
      <c r="D10206" s="503"/>
      <c r="E10206" s="505"/>
      <c r="F10206" s="505"/>
      <c r="G10206" s="439"/>
      <c r="H10206" s="540"/>
      <c r="I10206" s="440"/>
    </row>
    <row r="10207" spans="1:9" s="409" customFormat="1" ht="14.25" x14ac:dyDescent="0.2">
      <c r="A10207" s="441"/>
      <c r="B10207" s="501"/>
      <c r="C10207" s="441"/>
      <c r="D10207" s="503"/>
      <c r="E10207" s="505"/>
      <c r="F10207" s="505"/>
      <c r="G10207" s="439"/>
      <c r="H10207" s="540"/>
      <c r="I10207" s="440"/>
    </row>
    <row r="10208" spans="1:9" s="409" customFormat="1" ht="14.25" x14ac:dyDescent="0.2">
      <c r="A10208" s="441"/>
      <c r="B10208" s="501"/>
      <c r="C10208" s="441"/>
      <c r="D10208" s="503"/>
      <c r="E10208" s="505"/>
      <c r="F10208" s="505"/>
      <c r="G10208" s="439"/>
      <c r="H10208" s="540"/>
      <c r="I10208" s="440"/>
    </row>
    <row r="10209" spans="1:9" s="409" customFormat="1" ht="14.25" x14ac:dyDescent="0.2">
      <c r="A10209" s="441"/>
      <c r="B10209" s="501"/>
      <c r="C10209" s="441"/>
      <c r="D10209" s="503"/>
      <c r="E10209" s="505"/>
      <c r="F10209" s="505"/>
      <c r="G10209" s="439"/>
      <c r="H10209" s="540"/>
      <c r="I10209" s="440"/>
    </row>
    <row r="10210" spans="1:9" s="409" customFormat="1" ht="14.25" x14ac:dyDescent="0.2">
      <c r="A10210" s="441"/>
      <c r="B10210" s="501"/>
      <c r="C10210" s="441"/>
      <c r="D10210" s="503"/>
      <c r="E10210" s="505"/>
      <c r="F10210" s="505"/>
      <c r="G10210" s="439"/>
      <c r="H10210" s="540"/>
      <c r="I10210" s="440"/>
    </row>
    <row r="10211" spans="1:9" s="409" customFormat="1" ht="14.25" x14ac:dyDescent="0.2">
      <c r="A10211" s="441"/>
      <c r="B10211" s="501"/>
      <c r="C10211" s="441"/>
      <c r="D10211" s="503"/>
      <c r="E10211" s="505"/>
      <c r="F10211" s="505"/>
      <c r="G10211" s="439"/>
      <c r="H10211" s="540"/>
      <c r="I10211" s="440"/>
    </row>
    <row r="10212" spans="1:9" s="409" customFormat="1" ht="14.25" x14ac:dyDescent="0.2">
      <c r="A10212" s="441"/>
      <c r="B10212" s="501"/>
      <c r="C10212" s="441"/>
      <c r="D10212" s="503"/>
      <c r="E10212" s="505"/>
      <c r="F10212" s="505"/>
      <c r="G10212" s="439"/>
      <c r="H10212" s="540"/>
      <c r="I10212" s="440"/>
    </row>
    <row r="10213" spans="1:9" s="409" customFormat="1" ht="14.25" x14ac:dyDescent="0.2">
      <c r="A10213" s="441"/>
      <c r="B10213" s="501"/>
      <c r="C10213" s="441"/>
      <c r="D10213" s="503"/>
      <c r="E10213" s="505"/>
      <c r="F10213" s="505"/>
      <c r="G10213" s="439"/>
      <c r="H10213" s="540"/>
      <c r="I10213" s="440"/>
    </row>
    <row r="10214" spans="1:9" s="409" customFormat="1" ht="14.25" x14ac:dyDescent="0.2">
      <c r="A10214" s="441"/>
      <c r="B10214" s="501"/>
      <c r="C10214" s="441"/>
      <c r="D10214" s="503"/>
      <c r="E10214" s="505"/>
      <c r="F10214" s="505"/>
      <c r="G10214" s="439"/>
      <c r="H10214" s="540"/>
      <c r="I10214" s="440"/>
    </row>
    <row r="10215" spans="1:9" s="409" customFormat="1" ht="14.25" x14ac:dyDescent="0.2">
      <c r="A10215" s="441"/>
      <c r="B10215" s="501"/>
      <c r="C10215" s="441"/>
      <c r="D10215" s="503"/>
      <c r="E10215" s="505"/>
      <c r="F10215" s="505"/>
      <c r="G10215" s="439"/>
      <c r="H10215" s="540"/>
      <c r="I10215" s="440"/>
    </row>
    <row r="10216" spans="1:9" s="409" customFormat="1" ht="14.25" x14ac:dyDescent="0.2">
      <c r="A10216" s="441"/>
      <c r="B10216" s="501"/>
      <c r="C10216" s="441"/>
      <c r="D10216" s="503"/>
      <c r="E10216" s="505"/>
      <c r="F10216" s="505"/>
      <c r="G10216" s="439"/>
      <c r="H10216" s="540"/>
      <c r="I10216" s="440"/>
    </row>
    <row r="10217" spans="1:9" s="409" customFormat="1" ht="14.25" x14ac:dyDescent="0.2">
      <c r="A10217" s="441"/>
      <c r="B10217" s="501"/>
      <c r="C10217" s="441"/>
      <c r="D10217" s="503"/>
      <c r="E10217" s="505"/>
      <c r="F10217" s="505"/>
      <c r="G10217" s="439"/>
      <c r="H10217" s="540"/>
      <c r="I10217" s="440"/>
    </row>
    <row r="10218" spans="1:9" s="409" customFormat="1" ht="14.25" x14ac:dyDescent="0.2">
      <c r="A10218" s="441"/>
      <c r="B10218" s="501"/>
      <c r="C10218" s="441"/>
      <c r="D10218" s="503"/>
      <c r="E10218" s="505"/>
      <c r="F10218" s="505"/>
      <c r="G10218" s="439"/>
      <c r="H10218" s="540"/>
      <c r="I10218" s="440"/>
    </row>
    <row r="10219" spans="1:9" s="409" customFormat="1" ht="14.25" x14ac:dyDescent="0.2">
      <c r="A10219" s="441"/>
      <c r="B10219" s="501"/>
      <c r="C10219" s="441"/>
      <c r="D10219" s="503"/>
      <c r="E10219" s="505"/>
      <c r="F10219" s="505"/>
      <c r="G10219" s="439"/>
      <c r="H10219" s="540"/>
      <c r="I10219" s="440"/>
    </row>
    <row r="10220" spans="1:9" s="409" customFormat="1" ht="14.25" x14ac:dyDescent="0.2">
      <c r="A10220" s="441"/>
      <c r="B10220" s="501"/>
      <c r="C10220" s="441"/>
      <c r="D10220" s="503"/>
      <c r="E10220" s="505"/>
      <c r="F10220" s="505"/>
      <c r="G10220" s="439"/>
      <c r="H10220" s="540"/>
      <c r="I10220" s="440"/>
    </row>
    <row r="10221" spans="1:9" s="409" customFormat="1" ht="14.25" x14ac:dyDescent="0.2">
      <c r="A10221" s="441"/>
      <c r="B10221" s="501"/>
      <c r="C10221" s="441"/>
      <c r="D10221" s="503"/>
      <c r="E10221" s="505"/>
      <c r="F10221" s="505"/>
      <c r="G10221" s="439"/>
      <c r="H10221" s="540"/>
      <c r="I10221" s="440"/>
    </row>
    <row r="10222" spans="1:9" s="409" customFormat="1" ht="14.25" x14ac:dyDescent="0.2">
      <c r="A10222" s="441"/>
      <c r="B10222" s="501"/>
      <c r="C10222" s="441"/>
      <c r="D10222" s="503"/>
      <c r="E10222" s="505"/>
      <c r="F10222" s="505"/>
      <c r="G10222" s="439"/>
      <c r="H10222" s="540"/>
      <c r="I10222" s="440"/>
    </row>
    <row r="10223" spans="1:9" s="409" customFormat="1" ht="14.25" x14ac:dyDescent="0.2">
      <c r="A10223" s="441"/>
      <c r="B10223" s="501"/>
      <c r="C10223" s="441"/>
      <c r="D10223" s="503"/>
      <c r="E10223" s="505"/>
      <c r="F10223" s="505"/>
      <c r="G10223" s="439"/>
      <c r="H10223" s="540"/>
      <c r="I10223" s="440"/>
    </row>
    <row r="10224" spans="1:9" s="409" customFormat="1" ht="14.25" x14ac:dyDescent="0.2">
      <c r="A10224" s="441"/>
      <c r="B10224" s="501"/>
      <c r="C10224" s="441"/>
      <c r="D10224" s="503"/>
      <c r="E10224" s="505"/>
      <c r="F10224" s="505"/>
      <c r="G10224" s="439"/>
      <c r="H10224" s="540"/>
      <c r="I10224" s="440"/>
    </row>
    <row r="10225" spans="1:9" s="409" customFormat="1" ht="14.25" x14ac:dyDescent="0.2">
      <c r="A10225" s="441"/>
      <c r="B10225" s="501"/>
      <c r="C10225" s="441"/>
      <c r="D10225" s="503"/>
      <c r="E10225" s="505"/>
      <c r="F10225" s="505"/>
      <c r="G10225" s="439"/>
      <c r="H10225" s="540"/>
      <c r="I10225" s="440"/>
    </row>
    <row r="10226" spans="1:9" s="409" customFormat="1" ht="14.25" x14ac:dyDescent="0.2">
      <c r="A10226" s="441"/>
      <c r="B10226" s="501"/>
      <c r="C10226" s="441"/>
      <c r="D10226" s="503"/>
      <c r="E10226" s="505"/>
      <c r="F10226" s="505"/>
      <c r="G10226" s="439"/>
      <c r="H10226" s="540"/>
      <c r="I10226" s="440"/>
    </row>
    <row r="10227" spans="1:9" s="409" customFormat="1" ht="14.25" x14ac:dyDescent="0.2">
      <c r="A10227" s="441"/>
      <c r="B10227" s="501"/>
      <c r="C10227" s="441"/>
      <c r="D10227" s="503"/>
      <c r="E10227" s="505"/>
      <c r="F10227" s="505"/>
      <c r="G10227" s="439"/>
      <c r="H10227" s="540"/>
      <c r="I10227" s="440"/>
    </row>
    <row r="10228" spans="1:9" s="409" customFormat="1" ht="14.25" x14ac:dyDescent="0.2">
      <c r="A10228" s="441"/>
      <c r="B10228" s="501"/>
      <c r="C10228" s="441"/>
      <c r="D10228" s="503"/>
      <c r="E10228" s="505"/>
      <c r="F10228" s="505"/>
      <c r="G10228" s="439"/>
      <c r="H10228" s="540"/>
      <c r="I10228" s="440"/>
    </row>
    <row r="10229" spans="1:9" s="409" customFormat="1" ht="14.25" x14ac:dyDescent="0.2">
      <c r="A10229" s="441"/>
      <c r="B10229" s="501"/>
      <c r="C10229" s="441"/>
      <c r="D10229" s="503"/>
      <c r="E10229" s="505"/>
      <c r="F10229" s="505"/>
      <c r="G10229" s="439"/>
      <c r="H10229" s="540"/>
      <c r="I10229" s="440"/>
    </row>
    <row r="10230" spans="1:9" s="409" customFormat="1" ht="14.25" x14ac:dyDescent="0.2">
      <c r="A10230" s="441"/>
      <c r="B10230" s="501"/>
      <c r="C10230" s="441"/>
      <c r="D10230" s="503"/>
      <c r="E10230" s="505"/>
      <c r="F10230" s="505"/>
      <c r="G10230" s="439"/>
      <c r="H10230" s="540"/>
      <c r="I10230" s="440"/>
    </row>
    <row r="10231" spans="1:9" s="409" customFormat="1" ht="14.25" x14ac:dyDescent="0.2">
      <c r="A10231" s="441"/>
      <c r="B10231" s="501"/>
      <c r="C10231" s="441"/>
      <c r="D10231" s="503"/>
      <c r="E10231" s="505"/>
      <c r="F10231" s="505"/>
      <c r="G10231" s="439"/>
      <c r="H10231" s="540"/>
      <c r="I10231" s="440"/>
    </row>
    <row r="10232" spans="1:9" s="409" customFormat="1" ht="14.25" x14ac:dyDescent="0.2">
      <c r="A10232" s="441"/>
      <c r="B10232" s="501"/>
      <c r="C10232" s="441"/>
      <c r="D10232" s="503"/>
      <c r="E10232" s="505"/>
      <c r="F10232" s="505"/>
      <c r="G10232" s="439"/>
      <c r="H10232" s="540"/>
      <c r="I10232" s="440"/>
    </row>
    <row r="10233" spans="1:9" s="409" customFormat="1" ht="14.25" x14ac:dyDescent="0.2">
      <c r="A10233" s="441"/>
      <c r="B10233" s="501"/>
      <c r="C10233" s="441"/>
      <c r="D10233" s="503"/>
      <c r="E10233" s="505"/>
      <c r="F10233" s="505"/>
      <c r="G10233" s="439"/>
      <c r="H10233" s="540"/>
      <c r="I10233" s="440"/>
    </row>
    <row r="10234" spans="1:9" s="409" customFormat="1" ht="14.25" x14ac:dyDescent="0.2">
      <c r="A10234" s="509"/>
      <c r="B10234" s="501"/>
      <c r="C10234" s="509"/>
      <c r="D10234" s="503"/>
      <c r="E10234" s="505"/>
      <c r="F10234" s="505"/>
      <c r="G10234" s="439"/>
      <c r="H10234" s="514"/>
      <c r="I10234" s="440"/>
    </row>
    <row r="10235" spans="1:9" s="409" customFormat="1" ht="14.25" x14ac:dyDescent="0.2">
      <c r="A10235" s="441"/>
      <c r="B10235" s="501"/>
      <c r="C10235" s="441"/>
      <c r="D10235" s="503"/>
      <c r="E10235" s="505"/>
      <c r="F10235" s="505"/>
      <c r="G10235" s="439"/>
      <c r="H10235" s="540"/>
      <c r="I10235" s="440"/>
    </row>
    <row r="10236" spans="1:9" s="409" customFormat="1" ht="14.25" x14ac:dyDescent="0.2">
      <c r="A10236" s="441"/>
      <c r="B10236" s="501"/>
      <c r="C10236" s="441"/>
      <c r="D10236" s="503"/>
      <c r="E10236" s="505"/>
      <c r="F10236" s="505"/>
      <c r="G10236" s="439"/>
      <c r="H10236" s="540"/>
      <c r="I10236" s="440"/>
    </row>
    <row r="10237" spans="1:9" s="409" customFormat="1" ht="14.25" x14ac:dyDescent="0.2">
      <c r="A10237" s="441"/>
      <c r="B10237" s="501"/>
      <c r="C10237" s="441"/>
      <c r="D10237" s="503"/>
      <c r="E10237" s="505"/>
      <c r="F10237" s="505"/>
      <c r="G10237" s="439"/>
      <c r="H10237" s="540"/>
      <c r="I10237" s="440"/>
    </row>
    <row r="10238" spans="1:9" s="409" customFormat="1" ht="14.25" x14ac:dyDescent="0.2">
      <c r="A10238" s="441"/>
      <c r="B10238" s="501"/>
      <c r="C10238" s="441"/>
      <c r="D10238" s="503"/>
      <c r="E10238" s="505"/>
      <c r="F10238" s="505"/>
      <c r="G10238" s="439"/>
      <c r="H10238" s="540"/>
      <c r="I10238" s="440"/>
    </row>
    <row r="10239" spans="1:9" s="409" customFormat="1" ht="14.25" x14ac:dyDescent="0.2">
      <c r="A10239" s="441"/>
      <c r="B10239" s="501"/>
      <c r="C10239" s="441"/>
      <c r="D10239" s="503"/>
      <c r="E10239" s="505"/>
      <c r="F10239" s="505"/>
      <c r="G10239" s="439"/>
      <c r="H10239" s="540"/>
      <c r="I10239" s="440"/>
    </row>
    <row r="10240" spans="1:9" s="409" customFormat="1" ht="14.25" x14ac:dyDescent="0.2">
      <c r="A10240" s="441"/>
      <c r="B10240" s="501"/>
      <c r="C10240" s="441"/>
      <c r="D10240" s="503"/>
      <c r="E10240" s="505"/>
      <c r="F10240" s="505"/>
      <c r="G10240" s="439"/>
      <c r="H10240" s="540"/>
      <c r="I10240" s="440"/>
    </row>
    <row r="10241" spans="1:9" s="409" customFormat="1" ht="14.25" x14ac:dyDescent="0.2">
      <c r="A10241" s="441"/>
      <c r="B10241" s="501"/>
      <c r="C10241" s="441"/>
      <c r="D10241" s="503"/>
      <c r="E10241" s="505"/>
      <c r="F10241" s="505"/>
      <c r="G10241" s="439"/>
      <c r="H10241" s="540"/>
      <c r="I10241" s="440"/>
    </row>
    <row r="10242" spans="1:9" s="409" customFormat="1" ht="14.25" x14ac:dyDescent="0.2">
      <c r="A10242" s="441"/>
      <c r="B10242" s="501"/>
      <c r="C10242" s="441"/>
      <c r="D10242" s="503"/>
      <c r="E10242" s="505"/>
      <c r="F10242" s="505"/>
      <c r="G10242" s="439"/>
      <c r="H10242" s="540"/>
      <c r="I10242" s="440"/>
    </row>
    <row r="10243" spans="1:9" s="409" customFormat="1" ht="14.25" x14ac:dyDescent="0.2">
      <c r="A10243" s="441"/>
      <c r="B10243" s="501"/>
      <c r="C10243" s="441"/>
      <c r="D10243" s="503"/>
      <c r="E10243" s="505"/>
      <c r="F10243" s="505"/>
      <c r="G10243" s="439"/>
      <c r="H10243" s="540"/>
      <c r="I10243" s="440"/>
    </row>
    <row r="10244" spans="1:9" s="409" customFormat="1" ht="14.25" x14ac:dyDescent="0.2">
      <c r="A10244" s="441"/>
      <c r="B10244" s="501"/>
      <c r="C10244" s="441"/>
      <c r="D10244" s="503"/>
      <c r="E10244" s="505"/>
      <c r="F10244" s="505"/>
      <c r="G10244" s="439"/>
      <c r="H10244" s="540"/>
      <c r="I10244" s="440"/>
    </row>
    <row r="10245" spans="1:9" s="409" customFormat="1" ht="14.25" x14ac:dyDescent="0.2">
      <c r="A10245" s="441"/>
      <c r="B10245" s="501"/>
      <c r="C10245" s="441"/>
      <c r="D10245" s="503"/>
      <c r="E10245" s="505"/>
      <c r="F10245" s="505"/>
      <c r="G10245" s="439"/>
      <c r="H10245" s="540"/>
      <c r="I10245" s="440"/>
    </row>
    <row r="10246" spans="1:9" s="409" customFormat="1" ht="14.25" x14ac:dyDescent="0.2">
      <c r="A10246" s="441"/>
      <c r="B10246" s="501"/>
      <c r="C10246" s="441"/>
      <c r="D10246" s="503"/>
      <c r="E10246" s="505"/>
      <c r="F10246" s="505"/>
      <c r="G10246" s="439"/>
      <c r="H10246" s="540"/>
      <c r="I10246" s="440"/>
    </row>
    <row r="10247" spans="1:9" s="409" customFormat="1" ht="14.25" x14ac:dyDescent="0.2">
      <c r="A10247" s="441"/>
      <c r="B10247" s="501"/>
      <c r="C10247" s="441"/>
      <c r="D10247" s="503"/>
      <c r="E10247" s="505"/>
      <c r="F10247" s="505"/>
      <c r="G10247" s="439"/>
      <c r="H10247" s="540"/>
      <c r="I10247" s="440"/>
    </row>
    <row r="10248" spans="1:9" s="409" customFormat="1" ht="14.25" x14ac:dyDescent="0.2">
      <c r="A10248" s="441"/>
      <c r="B10248" s="501"/>
      <c r="C10248" s="441"/>
      <c r="D10248" s="503"/>
      <c r="E10248" s="505"/>
      <c r="F10248" s="505"/>
      <c r="G10248" s="439"/>
      <c r="H10248" s="540"/>
      <c r="I10248" s="440"/>
    </row>
    <row r="10249" spans="1:9" s="409" customFormat="1" ht="14.25" x14ac:dyDescent="0.2">
      <c r="A10249" s="441"/>
      <c r="B10249" s="501"/>
      <c r="C10249" s="441"/>
      <c r="D10249" s="503"/>
      <c r="E10249" s="505"/>
      <c r="F10249" s="505"/>
      <c r="G10249" s="439"/>
      <c r="H10249" s="540"/>
      <c r="I10249" s="440"/>
    </row>
    <row r="10250" spans="1:9" s="409" customFormat="1" ht="14.25" x14ac:dyDescent="0.2">
      <c r="A10250" s="441"/>
      <c r="B10250" s="501"/>
      <c r="C10250" s="441"/>
      <c r="D10250" s="503"/>
      <c r="E10250" s="505"/>
      <c r="F10250" s="505"/>
      <c r="G10250" s="439"/>
      <c r="H10250" s="540"/>
      <c r="I10250" s="440"/>
    </row>
    <row r="10251" spans="1:9" s="409" customFormat="1" ht="14.25" x14ac:dyDescent="0.2">
      <c r="A10251" s="441"/>
      <c r="B10251" s="501"/>
      <c r="C10251" s="441"/>
      <c r="D10251" s="503"/>
      <c r="E10251" s="505"/>
      <c r="F10251" s="505"/>
      <c r="G10251" s="439"/>
      <c r="H10251" s="540"/>
      <c r="I10251" s="440"/>
    </row>
    <row r="10252" spans="1:9" s="409" customFormat="1" ht="14.25" x14ac:dyDescent="0.2">
      <c r="A10252" s="441"/>
      <c r="B10252" s="501"/>
      <c r="C10252" s="441"/>
      <c r="D10252" s="503"/>
      <c r="E10252" s="505"/>
      <c r="F10252" s="505"/>
      <c r="G10252" s="439"/>
      <c r="H10252" s="540"/>
      <c r="I10252" s="440"/>
    </row>
    <row r="10253" spans="1:9" s="409" customFormat="1" ht="14.25" x14ac:dyDescent="0.2">
      <c r="A10253" s="441"/>
      <c r="B10253" s="501"/>
      <c r="C10253" s="441"/>
      <c r="D10253" s="503"/>
      <c r="E10253" s="505"/>
      <c r="F10253" s="505"/>
      <c r="G10253" s="439"/>
      <c r="H10253" s="540"/>
      <c r="I10253" s="440"/>
    </row>
    <row r="10254" spans="1:9" s="409" customFormat="1" ht="14.25" x14ac:dyDescent="0.2">
      <c r="A10254" s="441"/>
      <c r="B10254" s="501"/>
      <c r="C10254" s="441"/>
      <c r="D10254" s="503"/>
      <c r="E10254" s="505"/>
      <c r="F10254" s="505"/>
      <c r="G10254" s="439"/>
      <c r="H10254" s="540"/>
      <c r="I10254" s="440"/>
    </row>
    <row r="10255" spans="1:9" s="409" customFormat="1" ht="14.25" x14ac:dyDescent="0.2">
      <c r="A10255" s="441"/>
      <c r="B10255" s="501"/>
      <c r="C10255" s="441"/>
      <c r="D10255" s="503"/>
      <c r="E10255" s="505"/>
      <c r="F10255" s="505"/>
      <c r="G10255" s="439"/>
      <c r="H10255" s="540"/>
      <c r="I10255" s="440"/>
    </row>
    <row r="10256" spans="1:9" s="409" customFormat="1" ht="14.25" x14ac:dyDescent="0.2">
      <c r="A10256" s="441"/>
      <c r="B10256" s="501"/>
      <c r="C10256" s="441"/>
      <c r="D10256" s="503"/>
      <c r="E10256" s="505"/>
      <c r="F10256" s="505"/>
      <c r="G10256" s="439"/>
      <c r="H10256" s="540"/>
      <c r="I10256" s="440"/>
    </row>
    <row r="10257" spans="1:9" s="409" customFormat="1" ht="14.25" x14ac:dyDescent="0.2">
      <c r="A10257" s="509"/>
      <c r="B10257" s="501"/>
      <c r="C10257" s="509"/>
      <c r="D10257" s="503"/>
      <c r="E10257" s="505"/>
      <c r="F10257" s="505"/>
      <c r="G10257" s="439"/>
      <c r="H10257" s="514"/>
      <c r="I10257" s="440"/>
    </row>
    <row r="10258" spans="1:9" s="409" customFormat="1" ht="14.25" x14ac:dyDescent="0.2">
      <c r="A10258" s="441"/>
      <c r="B10258" s="501"/>
      <c r="C10258" s="441"/>
      <c r="D10258" s="525"/>
      <c r="E10258" s="505"/>
      <c r="F10258" s="505"/>
      <c r="G10258" s="439"/>
      <c r="H10258" s="540"/>
      <c r="I10258" s="440"/>
    </row>
    <row r="10259" spans="1:9" s="409" customFormat="1" ht="14.25" x14ac:dyDescent="0.2">
      <c r="A10259" s="441"/>
      <c r="B10259" s="501"/>
      <c r="C10259" s="441"/>
      <c r="D10259" s="503"/>
      <c r="E10259" s="505"/>
      <c r="F10259" s="505"/>
      <c r="G10259" s="439"/>
      <c r="H10259" s="540"/>
      <c r="I10259" s="440"/>
    </row>
    <row r="10260" spans="1:9" s="409" customFormat="1" ht="14.25" x14ac:dyDescent="0.2">
      <c r="A10260" s="441"/>
      <c r="B10260" s="501"/>
      <c r="C10260" s="441"/>
      <c r="D10260" s="503"/>
      <c r="E10260" s="505"/>
      <c r="F10260" s="505"/>
      <c r="G10260" s="439"/>
      <c r="H10260" s="540"/>
      <c r="I10260" s="440"/>
    </row>
    <row r="10261" spans="1:9" s="409" customFormat="1" ht="14.25" x14ac:dyDescent="0.2">
      <c r="A10261" s="441"/>
      <c r="B10261" s="501"/>
      <c r="C10261" s="441"/>
      <c r="D10261" s="503"/>
      <c r="E10261" s="505"/>
      <c r="F10261" s="505"/>
      <c r="G10261" s="439"/>
      <c r="H10261" s="540"/>
      <c r="I10261" s="440"/>
    </row>
    <row r="10262" spans="1:9" s="409" customFormat="1" ht="14.25" x14ac:dyDescent="0.2">
      <c r="A10262" s="441"/>
      <c r="B10262" s="501"/>
      <c r="C10262" s="441"/>
      <c r="D10262" s="503"/>
      <c r="E10262" s="505"/>
      <c r="F10262" s="505"/>
      <c r="G10262" s="439"/>
      <c r="H10262" s="540"/>
      <c r="I10262" s="440"/>
    </row>
    <row r="10263" spans="1:9" s="409" customFormat="1" ht="14.25" x14ac:dyDescent="0.2">
      <c r="A10263" s="441"/>
      <c r="B10263" s="501"/>
      <c r="C10263" s="441"/>
      <c r="D10263" s="503"/>
      <c r="E10263" s="505"/>
      <c r="F10263" s="505"/>
      <c r="G10263" s="439"/>
      <c r="H10263" s="540"/>
      <c r="I10263" s="440"/>
    </row>
    <row r="10264" spans="1:9" s="409" customFormat="1" ht="14.25" x14ac:dyDescent="0.2">
      <c r="A10264" s="441"/>
      <c r="B10264" s="501"/>
      <c r="C10264" s="441"/>
      <c r="D10264" s="503"/>
      <c r="E10264" s="505"/>
      <c r="F10264" s="505"/>
      <c r="G10264" s="439"/>
      <c r="H10264" s="540"/>
      <c r="I10264" s="440"/>
    </row>
    <row r="10265" spans="1:9" s="409" customFormat="1" ht="14.25" x14ac:dyDescent="0.2">
      <c r="A10265" s="441"/>
      <c r="B10265" s="501"/>
      <c r="C10265" s="441"/>
      <c r="D10265" s="503"/>
      <c r="E10265" s="505"/>
      <c r="F10265" s="505"/>
      <c r="G10265" s="439"/>
      <c r="H10265" s="540"/>
      <c r="I10265" s="440"/>
    </row>
    <row r="10266" spans="1:9" s="409" customFormat="1" ht="14.25" x14ac:dyDescent="0.2">
      <c r="A10266" s="441"/>
      <c r="B10266" s="501"/>
      <c r="C10266" s="441"/>
      <c r="D10266" s="503"/>
      <c r="E10266" s="505"/>
      <c r="F10266" s="505"/>
      <c r="G10266" s="439"/>
      <c r="H10266" s="540"/>
      <c r="I10266" s="440"/>
    </row>
    <row r="10267" spans="1:9" s="409" customFormat="1" ht="14.25" x14ac:dyDescent="0.2">
      <c r="A10267" s="441"/>
      <c r="B10267" s="501"/>
      <c r="C10267" s="441"/>
      <c r="D10267" s="503"/>
      <c r="E10267" s="505"/>
      <c r="F10267" s="505"/>
      <c r="G10267" s="439"/>
      <c r="H10267" s="540"/>
      <c r="I10267" s="440"/>
    </row>
    <row r="10268" spans="1:9" s="409" customFormat="1" ht="14.25" x14ac:dyDescent="0.2">
      <c r="A10268" s="441"/>
      <c r="B10268" s="501"/>
      <c r="C10268" s="441"/>
      <c r="D10268" s="503"/>
      <c r="E10268" s="505"/>
      <c r="F10268" s="505"/>
      <c r="G10268" s="439"/>
      <c r="H10268" s="540"/>
      <c r="I10268" s="440"/>
    </row>
    <row r="10269" spans="1:9" s="409" customFormat="1" ht="14.25" x14ac:dyDescent="0.2">
      <c r="A10269" s="441"/>
      <c r="B10269" s="501"/>
      <c r="C10269" s="441"/>
      <c r="D10269" s="503"/>
      <c r="E10269" s="505"/>
      <c r="F10269" s="505"/>
      <c r="G10269" s="439"/>
      <c r="H10269" s="540"/>
      <c r="I10269" s="440"/>
    </row>
    <row r="10270" spans="1:9" s="409" customFormat="1" ht="14.25" x14ac:dyDescent="0.2">
      <c r="A10270" s="441"/>
      <c r="B10270" s="501"/>
      <c r="C10270" s="441"/>
      <c r="D10270" s="503"/>
      <c r="E10270" s="505"/>
      <c r="F10270" s="505"/>
      <c r="G10270" s="439"/>
      <c r="H10270" s="540"/>
      <c r="I10270" s="440"/>
    </row>
    <row r="10271" spans="1:9" s="409" customFormat="1" ht="14.25" x14ac:dyDescent="0.2">
      <c r="A10271" s="441"/>
      <c r="B10271" s="501"/>
      <c r="C10271" s="441"/>
      <c r="D10271" s="503"/>
      <c r="E10271" s="505"/>
      <c r="F10271" s="505"/>
      <c r="G10271" s="439"/>
      <c r="H10271" s="540"/>
      <c r="I10271" s="440"/>
    </row>
    <row r="10272" spans="1:9" s="409" customFormat="1" ht="14.25" x14ac:dyDescent="0.2">
      <c r="A10272" s="441"/>
      <c r="B10272" s="501"/>
      <c r="C10272" s="441"/>
      <c r="D10272" s="503"/>
      <c r="E10272" s="505"/>
      <c r="F10272" s="505"/>
      <c r="G10272" s="439"/>
      <c r="H10272" s="540"/>
      <c r="I10272" s="440"/>
    </row>
    <row r="10273" spans="1:9" s="409" customFormat="1" ht="14.25" x14ac:dyDescent="0.2">
      <c r="A10273" s="441"/>
      <c r="B10273" s="501"/>
      <c r="C10273" s="441"/>
      <c r="D10273" s="503"/>
      <c r="E10273" s="505"/>
      <c r="F10273" s="505"/>
      <c r="G10273" s="439"/>
      <c r="H10273" s="540"/>
      <c r="I10273" s="440"/>
    </row>
    <row r="10274" spans="1:9" s="409" customFormat="1" ht="14.25" x14ac:dyDescent="0.2">
      <c r="A10274" s="441"/>
      <c r="B10274" s="501"/>
      <c r="C10274" s="441"/>
      <c r="D10274" s="503"/>
      <c r="E10274" s="505"/>
      <c r="F10274" s="505"/>
      <c r="G10274" s="439"/>
      <c r="H10274" s="540"/>
      <c r="I10274" s="440"/>
    </row>
    <row r="10275" spans="1:9" s="409" customFormat="1" ht="14.25" x14ac:dyDescent="0.2">
      <c r="A10275" s="441"/>
      <c r="B10275" s="501"/>
      <c r="C10275" s="441"/>
      <c r="D10275" s="503"/>
      <c r="E10275" s="505"/>
      <c r="F10275" s="505"/>
      <c r="G10275" s="439"/>
      <c r="H10275" s="540"/>
      <c r="I10275" s="440"/>
    </row>
    <row r="10276" spans="1:9" s="409" customFormat="1" ht="14.25" x14ac:dyDescent="0.2">
      <c r="A10276" s="441"/>
      <c r="B10276" s="501"/>
      <c r="C10276" s="441"/>
      <c r="D10276" s="503"/>
      <c r="E10276" s="505"/>
      <c r="F10276" s="505"/>
      <c r="G10276" s="439"/>
      <c r="H10276" s="540"/>
      <c r="I10276" s="440"/>
    </row>
    <row r="10277" spans="1:9" s="409" customFormat="1" ht="14.25" x14ac:dyDescent="0.2">
      <c r="A10277" s="441"/>
      <c r="B10277" s="501"/>
      <c r="C10277" s="441"/>
      <c r="D10277" s="503"/>
      <c r="E10277" s="505"/>
      <c r="F10277" s="505"/>
      <c r="G10277" s="439"/>
      <c r="H10277" s="540"/>
      <c r="I10277" s="440"/>
    </row>
    <row r="10278" spans="1:9" s="409" customFormat="1" ht="14.25" x14ac:dyDescent="0.2">
      <c r="A10278" s="441"/>
      <c r="B10278" s="501"/>
      <c r="C10278" s="441"/>
      <c r="D10278" s="503"/>
      <c r="E10278" s="505"/>
      <c r="F10278" s="505"/>
      <c r="G10278" s="439"/>
      <c r="H10278" s="540"/>
      <c r="I10278" s="440"/>
    </row>
    <row r="10279" spans="1:9" s="409" customFormat="1" ht="14.25" x14ac:dyDescent="0.2">
      <c r="A10279" s="441"/>
      <c r="B10279" s="501"/>
      <c r="C10279" s="441"/>
      <c r="D10279" s="503"/>
      <c r="E10279" s="505"/>
      <c r="F10279" s="505"/>
      <c r="G10279" s="439"/>
      <c r="H10279" s="540"/>
      <c r="I10279" s="440"/>
    </row>
    <row r="10280" spans="1:9" s="409" customFormat="1" ht="14.25" x14ac:dyDescent="0.2">
      <c r="A10280" s="441"/>
      <c r="B10280" s="501"/>
      <c r="C10280" s="441"/>
      <c r="D10280" s="503"/>
      <c r="E10280" s="505"/>
      <c r="F10280" s="505"/>
      <c r="G10280" s="439"/>
      <c r="H10280" s="540"/>
      <c r="I10280" s="440"/>
    </row>
    <row r="10281" spans="1:9" s="409" customFormat="1" ht="14.25" x14ac:dyDescent="0.2">
      <c r="A10281" s="441"/>
      <c r="B10281" s="501"/>
      <c r="C10281" s="441"/>
      <c r="D10281" s="503"/>
      <c r="E10281" s="505"/>
      <c r="F10281" s="505"/>
      <c r="G10281" s="439"/>
      <c r="H10281" s="540"/>
      <c r="I10281" s="440"/>
    </row>
    <row r="10282" spans="1:9" s="409" customFormat="1" ht="14.25" x14ac:dyDescent="0.2">
      <c r="A10282" s="509"/>
      <c r="B10282" s="501"/>
      <c r="C10282" s="509"/>
      <c r="D10282" s="503"/>
      <c r="E10282" s="505"/>
      <c r="F10282" s="505"/>
      <c r="G10282" s="439"/>
      <c r="H10282" s="540"/>
      <c r="I10282" s="440"/>
    </row>
    <row r="10283" spans="1:9" s="409" customFormat="1" ht="14.25" x14ac:dyDescent="0.2">
      <c r="A10283" s="441"/>
      <c r="B10283" s="501"/>
      <c r="C10283" s="441"/>
      <c r="D10283" s="503"/>
      <c r="E10283" s="505"/>
      <c r="F10283" s="505"/>
      <c r="G10283" s="439"/>
      <c r="H10283" s="540"/>
      <c r="I10283" s="440"/>
    </row>
    <row r="10284" spans="1:9" s="409" customFormat="1" ht="14.25" x14ac:dyDescent="0.2">
      <c r="A10284" s="441"/>
      <c r="B10284" s="501"/>
      <c r="C10284" s="441"/>
      <c r="D10284" s="503"/>
      <c r="E10284" s="505"/>
      <c r="F10284" s="505"/>
      <c r="G10284" s="439"/>
      <c r="H10284" s="540"/>
      <c r="I10284" s="440"/>
    </row>
    <row r="10285" spans="1:9" s="409" customFormat="1" ht="14.25" x14ac:dyDescent="0.2">
      <c r="A10285" s="509"/>
      <c r="B10285" s="501"/>
      <c r="C10285" s="502"/>
      <c r="D10285" s="503"/>
      <c r="E10285" s="505"/>
      <c r="F10285" s="505"/>
      <c r="G10285" s="439"/>
      <c r="H10285" s="514"/>
      <c r="I10285" s="440"/>
    </row>
    <row r="10286" spans="1:9" s="409" customFormat="1" ht="14.25" x14ac:dyDescent="0.2">
      <c r="A10286" s="441"/>
      <c r="B10286" s="501"/>
      <c r="C10286" s="441"/>
      <c r="D10286" s="525"/>
      <c r="E10286" s="505"/>
      <c r="F10286" s="505"/>
      <c r="G10286" s="439"/>
      <c r="H10286" s="540"/>
      <c r="I10286" s="440"/>
    </row>
    <row r="10287" spans="1:9" s="409" customFormat="1" ht="14.25" x14ac:dyDescent="0.2">
      <c r="A10287" s="441"/>
      <c r="B10287" s="501"/>
      <c r="C10287" s="441"/>
      <c r="D10287" s="525"/>
      <c r="E10287" s="505"/>
      <c r="F10287" s="505"/>
      <c r="G10287" s="439"/>
      <c r="H10287" s="540"/>
      <c r="I10287" s="440"/>
    </row>
    <row r="10288" spans="1:9" s="409" customFormat="1" ht="14.25" x14ac:dyDescent="0.2">
      <c r="A10288" s="441"/>
      <c r="B10288" s="501"/>
      <c r="C10288" s="441"/>
      <c r="D10288" s="503"/>
      <c r="E10288" s="505"/>
      <c r="F10288" s="505"/>
      <c r="G10288" s="439"/>
      <c r="H10288" s="540"/>
      <c r="I10288" s="440"/>
    </row>
    <row r="10289" spans="1:9" s="409" customFormat="1" ht="14.25" x14ac:dyDescent="0.2">
      <c r="A10289" s="441"/>
      <c r="B10289" s="501"/>
      <c r="C10289" s="441"/>
      <c r="D10289" s="503"/>
      <c r="E10289" s="505"/>
      <c r="F10289" s="505"/>
      <c r="G10289" s="439"/>
      <c r="H10289" s="540"/>
      <c r="I10289" s="440"/>
    </row>
    <row r="10290" spans="1:9" s="409" customFormat="1" ht="14.25" x14ac:dyDescent="0.2">
      <c r="A10290" s="441"/>
      <c r="B10290" s="501"/>
      <c r="C10290" s="441"/>
      <c r="D10290" s="503"/>
      <c r="E10290" s="505"/>
      <c r="F10290" s="505"/>
      <c r="G10290" s="439"/>
      <c r="H10290" s="540"/>
      <c r="I10290" s="440"/>
    </row>
    <row r="10291" spans="1:9" s="409" customFormat="1" ht="14.25" x14ac:dyDescent="0.2">
      <c r="A10291" s="441"/>
      <c r="B10291" s="501"/>
      <c r="C10291" s="441"/>
      <c r="D10291" s="503"/>
      <c r="E10291" s="505"/>
      <c r="F10291" s="505"/>
      <c r="G10291" s="439"/>
      <c r="H10291" s="540"/>
      <c r="I10291" s="440"/>
    </row>
    <row r="10292" spans="1:9" s="409" customFormat="1" ht="14.25" x14ac:dyDescent="0.2">
      <c r="A10292" s="441"/>
      <c r="B10292" s="501"/>
      <c r="C10292" s="441"/>
      <c r="D10292" s="503"/>
      <c r="E10292" s="505"/>
      <c r="F10292" s="505"/>
      <c r="G10292" s="439"/>
      <c r="H10292" s="540"/>
      <c r="I10292" s="440"/>
    </row>
    <row r="10293" spans="1:9" s="409" customFormat="1" ht="14.25" x14ac:dyDescent="0.2">
      <c r="A10293" s="441"/>
      <c r="B10293" s="501"/>
      <c r="C10293" s="441"/>
      <c r="D10293" s="503"/>
      <c r="E10293" s="505"/>
      <c r="F10293" s="505"/>
      <c r="G10293" s="439"/>
      <c r="H10293" s="540"/>
      <c r="I10293" s="440"/>
    </row>
    <row r="10294" spans="1:9" s="409" customFormat="1" ht="14.25" x14ac:dyDescent="0.2">
      <c r="A10294" s="441"/>
      <c r="B10294" s="501"/>
      <c r="C10294" s="441"/>
      <c r="D10294" s="503"/>
      <c r="E10294" s="505"/>
      <c r="F10294" s="505"/>
      <c r="G10294" s="439"/>
      <c r="H10294" s="540"/>
      <c r="I10294" s="440"/>
    </row>
    <row r="10295" spans="1:9" s="409" customFormat="1" ht="14.25" x14ac:dyDescent="0.2">
      <c r="A10295" s="441"/>
      <c r="B10295" s="501"/>
      <c r="C10295" s="441"/>
      <c r="D10295" s="503"/>
      <c r="E10295" s="505"/>
      <c r="F10295" s="505"/>
      <c r="G10295" s="439"/>
      <c r="H10295" s="540"/>
      <c r="I10295" s="440"/>
    </row>
    <row r="10296" spans="1:9" s="409" customFormat="1" ht="14.25" x14ac:dyDescent="0.2">
      <c r="A10296" s="441"/>
      <c r="B10296" s="501"/>
      <c r="C10296" s="441"/>
      <c r="D10296" s="503"/>
      <c r="E10296" s="505"/>
      <c r="F10296" s="505"/>
      <c r="G10296" s="439"/>
      <c r="H10296" s="540"/>
      <c r="I10296" s="440"/>
    </row>
    <row r="10297" spans="1:9" s="409" customFormat="1" ht="14.25" x14ac:dyDescent="0.2">
      <c r="A10297" s="441"/>
      <c r="B10297" s="501"/>
      <c r="C10297" s="441"/>
      <c r="D10297" s="503"/>
      <c r="E10297" s="505"/>
      <c r="F10297" s="505"/>
      <c r="G10297" s="439"/>
      <c r="H10297" s="540"/>
      <c r="I10297" s="440"/>
    </row>
    <row r="10298" spans="1:9" s="409" customFormat="1" ht="14.25" x14ac:dyDescent="0.2">
      <c r="A10298" s="441"/>
      <c r="B10298" s="501"/>
      <c r="C10298" s="441"/>
      <c r="D10298" s="503"/>
      <c r="E10298" s="505"/>
      <c r="F10298" s="505"/>
      <c r="G10298" s="439"/>
      <c r="H10298" s="540"/>
      <c r="I10298" s="440"/>
    </row>
    <row r="10299" spans="1:9" s="409" customFormat="1" ht="14.25" x14ac:dyDescent="0.2">
      <c r="A10299" s="441"/>
      <c r="B10299" s="501"/>
      <c r="C10299" s="441"/>
      <c r="D10299" s="503"/>
      <c r="E10299" s="505"/>
      <c r="F10299" s="505"/>
      <c r="G10299" s="439"/>
      <c r="H10299" s="540"/>
      <c r="I10299" s="440"/>
    </row>
    <row r="10300" spans="1:9" s="409" customFormat="1" ht="14.25" x14ac:dyDescent="0.2">
      <c r="A10300" s="441"/>
      <c r="B10300" s="501"/>
      <c r="C10300" s="441"/>
      <c r="D10300" s="503"/>
      <c r="E10300" s="505"/>
      <c r="F10300" s="505"/>
      <c r="G10300" s="439"/>
      <c r="H10300" s="540"/>
      <c r="I10300" s="440"/>
    </row>
    <row r="10301" spans="1:9" s="409" customFormat="1" ht="14.25" x14ac:dyDescent="0.2">
      <c r="A10301" s="441"/>
      <c r="B10301" s="501"/>
      <c r="C10301" s="441"/>
      <c r="D10301" s="503"/>
      <c r="E10301" s="505"/>
      <c r="F10301" s="505"/>
      <c r="G10301" s="439"/>
      <c r="H10301" s="540"/>
      <c r="I10301" s="440"/>
    </row>
    <row r="10302" spans="1:9" s="409" customFormat="1" ht="14.25" x14ac:dyDescent="0.2">
      <c r="A10302" s="441"/>
      <c r="B10302" s="501"/>
      <c r="C10302" s="441"/>
      <c r="D10302" s="503"/>
      <c r="E10302" s="505"/>
      <c r="F10302" s="505"/>
      <c r="G10302" s="439"/>
      <c r="H10302" s="540"/>
      <c r="I10302" s="440"/>
    </row>
    <row r="10303" spans="1:9" s="409" customFormat="1" ht="14.25" x14ac:dyDescent="0.2">
      <c r="A10303" s="441"/>
      <c r="B10303" s="501"/>
      <c r="C10303" s="441"/>
      <c r="D10303" s="503"/>
      <c r="E10303" s="505"/>
      <c r="F10303" s="505"/>
      <c r="G10303" s="439"/>
      <c r="H10303" s="540"/>
      <c r="I10303" s="440"/>
    </row>
    <row r="10304" spans="1:9" s="409" customFormat="1" ht="14.25" x14ac:dyDescent="0.2">
      <c r="A10304" s="441"/>
      <c r="B10304" s="501"/>
      <c r="C10304" s="441"/>
      <c r="D10304" s="503"/>
      <c r="E10304" s="505"/>
      <c r="F10304" s="505"/>
      <c r="G10304" s="439"/>
      <c r="H10304" s="540"/>
      <c r="I10304" s="440"/>
    </row>
    <row r="10305" spans="1:9" s="409" customFormat="1" ht="14.25" x14ac:dyDescent="0.2">
      <c r="A10305" s="441"/>
      <c r="B10305" s="501"/>
      <c r="C10305" s="441"/>
      <c r="D10305" s="503"/>
      <c r="E10305" s="505"/>
      <c r="F10305" s="505"/>
      <c r="G10305" s="439"/>
      <c r="H10305" s="540"/>
      <c r="I10305" s="440"/>
    </row>
    <row r="10306" spans="1:9" s="409" customFormat="1" ht="14.25" x14ac:dyDescent="0.2">
      <c r="A10306" s="441"/>
      <c r="B10306" s="501"/>
      <c r="C10306" s="441"/>
      <c r="D10306" s="503"/>
      <c r="E10306" s="505"/>
      <c r="F10306" s="505"/>
      <c r="G10306" s="439"/>
      <c r="H10306" s="540"/>
      <c r="I10306" s="440"/>
    </row>
    <row r="10307" spans="1:9" s="409" customFormat="1" ht="14.25" x14ac:dyDescent="0.2">
      <c r="A10307" s="441"/>
      <c r="B10307" s="501"/>
      <c r="C10307" s="441"/>
      <c r="D10307" s="503"/>
      <c r="E10307" s="505"/>
      <c r="F10307" s="505"/>
      <c r="G10307" s="439"/>
      <c r="H10307" s="540"/>
      <c r="I10307" s="440"/>
    </row>
    <row r="10308" spans="1:9" s="409" customFormat="1" ht="14.25" x14ac:dyDescent="0.2">
      <c r="A10308" s="441"/>
      <c r="B10308" s="501"/>
      <c r="C10308" s="441"/>
      <c r="D10308" s="503"/>
      <c r="E10308" s="505"/>
      <c r="F10308" s="505"/>
      <c r="G10308" s="439"/>
      <c r="H10308" s="540"/>
      <c r="I10308" s="440"/>
    </row>
    <row r="10309" spans="1:9" s="409" customFormat="1" ht="14.25" x14ac:dyDescent="0.2">
      <c r="A10309" s="441"/>
      <c r="B10309" s="501"/>
      <c r="C10309" s="441"/>
      <c r="D10309" s="503"/>
      <c r="E10309" s="505"/>
      <c r="F10309" s="505"/>
      <c r="G10309" s="439"/>
      <c r="H10309" s="540"/>
      <c r="I10309" s="440"/>
    </row>
    <row r="10310" spans="1:9" s="409" customFormat="1" ht="14.25" x14ac:dyDescent="0.2">
      <c r="A10310" s="441"/>
      <c r="B10310" s="501"/>
      <c r="C10310" s="441"/>
      <c r="D10310" s="503"/>
      <c r="E10310" s="505"/>
      <c r="F10310" s="505"/>
      <c r="G10310" s="439"/>
      <c r="H10310" s="540"/>
      <c r="I10310" s="440"/>
    </row>
    <row r="10311" spans="1:9" s="409" customFormat="1" ht="14.25" x14ac:dyDescent="0.2">
      <c r="A10311" s="441"/>
      <c r="B10311" s="501"/>
      <c r="C10311" s="441"/>
      <c r="D10311" s="503"/>
      <c r="E10311" s="505"/>
      <c r="F10311" s="505"/>
      <c r="G10311" s="439"/>
      <c r="H10311" s="540"/>
      <c r="I10311" s="440"/>
    </row>
    <row r="10312" spans="1:9" s="409" customFormat="1" ht="14.25" x14ac:dyDescent="0.2">
      <c r="A10312" s="441"/>
      <c r="B10312" s="501"/>
      <c r="C10312" s="441"/>
      <c r="D10312" s="503"/>
      <c r="E10312" s="505"/>
      <c r="F10312" s="505"/>
      <c r="G10312" s="439"/>
      <c r="H10312" s="540"/>
      <c r="I10312" s="440"/>
    </row>
    <row r="10313" spans="1:9" s="409" customFormat="1" ht="14.25" x14ac:dyDescent="0.2">
      <c r="A10313" s="441"/>
      <c r="B10313" s="501"/>
      <c r="C10313" s="441"/>
      <c r="D10313" s="503"/>
      <c r="E10313" s="505"/>
      <c r="F10313" s="505"/>
      <c r="G10313" s="439"/>
      <c r="H10313" s="540"/>
      <c r="I10313" s="440"/>
    </row>
    <row r="10314" spans="1:9" s="409" customFormat="1" ht="14.25" x14ac:dyDescent="0.2">
      <c r="A10314" s="441"/>
      <c r="B10314" s="501"/>
      <c r="C10314" s="441"/>
      <c r="D10314" s="503"/>
      <c r="E10314" s="505"/>
      <c r="F10314" s="505"/>
      <c r="G10314" s="439"/>
      <c r="H10314" s="540"/>
      <c r="I10314" s="440"/>
    </row>
    <row r="10315" spans="1:9" s="409" customFormat="1" ht="14.25" x14ac:dyDescent="0.2">
      <c r="A10315" s="441"/>
      <c r="B10315" s="501"/>
      <c r="C10315" s="441"/>
      <c r="D10315" s="503"/>
      <c r="E10315" s="505"/>
      <c r="F10315" s="505"/>
      <c r="G10315" s="439"/>
      <c r="H10315" s="540"/>
      <c r="I10315" s="440"/>
    </row>
    <row r="10316" spans="1:9" s="409" customFormat="1" ht="14.25" x14ac:dyDescent="0.2">
      <c r="A10316" s="441"/>
      <c r="B10316" s="501"/>
      <c r="C10316" s="441"/>
      <c r="D10316" s="503"/>
      <c r="E10316" s="505"/>
      <c r="F10316" s="505"/>
      <c r="G10316" s="439"/>
      <c r="H10316" s="540"/>
      <c r="I10316" s="440"/>
    </row>
    <row r="10317" spans="1:9" s="409" customFormat="1" ht="14.25" x14ac:dyDescent="0.2">
      <c r="A10317" s="441"/>
      <c r="B10317" s="501"/>
      <c r="C10317" s="441"/>
      <c r="D10317" s="503"/>
      <c r="E10317" s="505"/>
      <c r="F10317" s="505"/>
      <c r="G10317" s="439"/>
      <c r="H10317" s="540"/>
      <c r="I10317" s="440"/>
    </row>
    <row r="10318" spans="1:9" s="409" customFormat="1" ht="14.25" x14ac:dyDescent="0.2">
      <c r="A10318" s="441"/>
      <c r="B10318" s="501"/>
      <c r="C10318" s="441"/>
      <c r="D10318" s="503"/>
      <c r="E10318" s="505"/>
      <c r="F10318" s="505"/>
      <c r="G10318" s="439"/>
      <c r="H10318" s="540"/>
      <c r="I10318" s="440"/>
    </row>
    <row r="10319" spans="1:9" s="409" customFormat="1" ht="14.25" x14ac:dyDescent="0.2">
      <c r="A10319" s="441"/>
      <c r="B10319" s="501"/>
      <c r="C10319" s="441"/>
      <c r="D10319" s="503"/>
      <c r="E10319" s="505"/>
      <c r="F10319" s="505"/>
      <c r="G10319" s="439"/>
      <c r="H10319" s="540"/>
      <c r="I10319" s="440"/>
    </row>
    <row r="10320" spans="1:9" s="409" customFormat="1" ht="14.25" x14ac:dyDescent="0.2">
      <c r="A10320" s="441"/>
      <c r="B10320" s="501"/>
      <c r="C10320" s="441"/>
      <c r="D10320" s="503"/>
      <c r="E10320" s="505"/>
      <c r="F10320" s="505"/>
      <c r="G10320" s="439"/>
      <c r="H10320" s="540"/>
      <c r="I10320" s="440"/>
    </row>
    <row r="10321" spans="1:9" s="409" customFormat="1" ht="14.25" x14ac:dyDescent="0.2">
      <c r="A10321" s="441"/>
      <c r="B10321" s="501"/>
      <c r="C10321" s="441"/>
      <c r="D10321" s="503"/>
      <c r="E10321" s="505"/>
      <c r="F10321" s="505"/>
      <c r="G10321" s="439"/>
      <c r="H10321" s="540"/>
      <c r="I10321" s="440"/>
    </row>
    <row r="10322" spans="1:9" s="409" customFormat="1" ht="14.25" x14ac:dyDescent="0.2">
      <c r="A10322" s="441"/>
      <c r="B10322" s="501"/>
      <c r="C10322" s="441"/>
      <c r="D10322" s="503"/>
      <c r="E10322" s="505"/>
      <c r="F10322" s="505"/>
      <c r="G10322" s="439"/>
      <c r="H10322" s="540"/>
      <c r="I10322" s="440"/>
    </row>
    <row r="10323" spans="1:9" s="409" customFormat="1" ht="14.25" x14ac:dyDescent="0.2">
      <c r="A10323" s="441"/>
      <c r="B10323" s="501"/>
      <c r="C10323" s="441"/>
      <c r="D10323" s="503"/>
      <c r="E10323" s="505"/>
      <c r="F10323" s="505"/>
      <c r="G10323" s="439"/>
      <c r="H10323" s="540"/>
      <c r="I10323" s="440"/>
    </row>
    <row r="10324" spans="1:9" s="409" customFormat="1" ht="14.25" x14ac:dyDescent="0.2">
      <c r="A10324" s="441"/>
      <c r="B10324" s="501"/>
      <c r="C10324" s="441"/>
      <c r="D10324" s="503"/>
      <c r="E10324" s="505"/>
      <c r="F10324" s="505"/>
      <c r="G10324" s="439"/>
      <c r="H10324" s="540"/>
      <c r="I10324" s="440"/>
    </row>
    <row r="10325" spans="1:9" s="409" customFormat="1" ht="14.25" x14ac:dyDescent="0.2">
      <c r="A10325" s="441"/>
      <c r="B10325" s="501"/>
      <c r="C10325" s="441"/>
      <c r="D10325" s="503"/>
      <c r="E10325" s="505"/>
      <c r="F10325" s="505"/>
      <c r="G10325" s="439"/>
      <c r="H10325" s="540"/>
      <c r="I10325" s="440"/>
    </row>
    <row r="10326" spans="1:9" s="409" customFormat="1" ht="14.25" x14ac:dyDescent="0.2">
      <c r="A10326" s="441"/>
      <c r="B10326" s="501"/>
      <c r="C10326" s="441"/>
      <c r="D10326" s="503"/>
      <c r="E10326" s="505"/>
      <c r="F10326" s="505"/>
      <c r="G10326" s="439"/>
      <c r="H10326" s="540"/>
      <c r="I10326" s="440"/>
    </row>
    <row r="10327" spans="1:9" s="409" customFormat="1" ht="14.25" x14ac:dyDescent="0.2">
      <c r="A10327" s="441"/>
      <c r="B10327" s="501"/>
      <c r="C10327" s="441"/>
      <c r="D10327" s="503"/>
      <c r="E10327" s="505"/>
      <c r="F10327" s="505"/>
      <c r="G10327" s="439"/>
      <c r="H10327" s="540"/>
      <c r="I10327" s="440"/>
    </row>
    <row r="10328" spans="1:9" s="409" customFormat="1" ht="14.25" x14ac:dyDescent="0.2">
      <c r="A10328" s="441"/>
      <c r="B10328" s="501"/>
      <c r="C10328" s="441"/>
      <c r="D10328" s="503"/>
      <c r="E10328" s="505"/>
      <c r="F10328" s="505"/>
      <c r="G10328" s="439"/>
      <c r="H10328" s="540"/>
      <c r="I10328" s="440"/>
    </row>
    <row r="10329" spans="1:9" s="409" customFormat="1" ht="14.25" x14ac:dyDescent="0.2">
      <c r="A10329" s="441"/>
      <c r="B10329" s="501"/>
      <c r="C10329" s="441"/>
      <c r="D10329" s="503"/>
      <c r="E10329" s="505"/>
      <c r="F10329" s="505"/>
      <c r="G10329" s="439"/>
      <c r="H10329" s="540"/>
      <c r="I10329" s="440"/>
    </row>
    <row r="10330" spans="1:9" s="409" customFormat="1" ht="14.25" x14ac:dyDescent="0.2">
      <c r="A10330" s="441"/>
      <c r="B10330" s="501"/>
      <c r="C10330" s="441"/>
      <c r="D10330" s="503"/>
      <c r="E10330" s="505"/>
      <c r="F10330" s="505"/>
      <c r="G10330" s="439"/>
      <c r="H10330" s="540"/>
      <c r="I10330" s="440"/>
    </row>
    <row r="10331" spans="1:9" s="409" customFormat="1" ht="14.25" x14ac:dyDescent="0.2">
      <c r="A10331" s="441"/>
      <c r="B10331" s="501"/>
      <c r="C10331" s="441"/>
      <c r="D10331" s="503"/>
      <c r="E10331" s="505"/>
      <c r="F10331" s="505"/>
      <c r="G10331" s="439"/>
      <c r="H10331" s="540"/>
      <c r="I10331" s="440"/>
    </row>
    <row r="10332" spans="1:9" s="409" customFormat="1" ht="14.25" x14ac:dyDescent="0.2">
      <c r="A10332" s="509"/>
      <c r="B10332" s="501"/>
      <c r="C10332" s="502"/>
      <c r="D10332" s="503"/>
      <c r="E10332" s="505"/>
      <c r="F10332" s="505"/>
      <c r="G10332" s="439"/>
      <c r="H10332" s="514"/>
      <c r="I10332" s="440"/>
    </row>
    <row r="10333" spans="1:9" s="409" customFormat="1" ht="14.25" x14ac:dyDescent="0.2">
      <c r="A10333" s="441"/>
      <c r="B10333" s="501"/>
      <c r="C10333" s="441"/>
      <c r="D10333" s="525"/>
      <c r="E10333" s="505"/>
      <c r="F10333" s="505"/>
      <c r="G10333" s="439"/>
      <c r="H10333" s="540"/>
      <c r="I10333" s="440"/>
    </row>
    <row r="10334" spans="1:9" s="409" customFormat="1" ht="14.25" x14ac:dyDescent="0.2">
      <c r="A10334" s="441"/>
      <c r="B10334" s="501"/>
      <c r="C10334" s="441"/>
      <c r="D10334" s="503"/>
      <c r="E10334" s="505"/>
      <c r="F10334" s="505"/>
      <c r="G10334" s="439"/>
      <c r="H10334" s="540"/>
      <c r="I10334" s="440"/>
    </row>
    <row r="10335" spans="1:9" s="409" customFormat="1" ht="14.25" x14ac:dyDescent="0.2">
      <c r="A10335" s="441"/>
      <c r="B10335" s="501"/>
      <c r="C10335" s="441"/>
      <c r="D10335" s="503"/>
      <c r="E10335" s="505"/>
      <c r="F10335" s="505"/>
      <c r="G10335" s="439"/>
      <c r="H10335" s="540"/>
      <c r="I10335" s="440"/>
    </row>
    <row r="10336" spans="1:9" s="409" customFormat="1" ht="14.25" x14ac:dyDescent="0.2">
      <c r="A10336" s="441"/>
      <c r="B10336" s="501"/>
      <c r="C10336" s="441"/>
      <c r="D10336" s="503"/>
      <c r="E10336" s="505"/>
      <c r="F10336" s="505"/>
      <c r="G10336" s="439"/>
      <c r="H10336" s="540"/>
      <c r="I10336" s="440"/>
    </row>
    <row r="10337" spans="1:9" s="409" customFormat="1" ht="14.25" x14ac:dyDescent="0.2">
      <c r="A10337" s="441"/>
      <c r="B10337" s="501"/>
      <c r="C10337" s="441"/>
      <c r="D10337" s="503"/>
      <c r="E10337" s="505"/>
      <c r="F10337" s="505"/>
      <c r="G10337" s="439"/>
      <c r="H10337" s="540"/>
      <c r="I10337" s="440"/>
    </row>
    <row r="10338" spans="1:9" s="409" customFormat="1" ht="14.25" x14ac:dyDescent="0.2">
      <c r="A10338" s="441"/>
      <c r="B10338" s="501"/>
      <c r="C10338" s="441"/>
      <c r="D10338" s="503"/>
      <c r="E10338" s="505"/>
      <c r="F10338" s="505"/>
      <c r="G10338" s="439"/>
      <c r="H10338" s="540"/>
      <c r="I10338" s="440"/>
    </row>
    <row r="10339" spans="1:9" s="409" customFormat="1" ht="14.25" x14ac:dyDescent="0.2">
      <c r="A10339" s="441"/>
      <c r="B10339" s="501"/>
      <c r="C10339" s="441"/>
      <c r="D10339" s="503"/>
      <c r="E10339" s="505"/>
      <c r="F10339" s="505"/>
      <c r="G10339" s="439"/>
      <c r="H10339" s="540"/>
      <c r="I10339" s="440"/>
    </row>
    <row r="10340" spans="1:9" s="409" customFormat="1" ht="14.25" x14ac:dyDescent="0.2">
      <c r="A10340" s="441"/>
      <c r="B10340" s="501"/>
      <c r="C10340" s="441"/>
      <c r="D10340" s="503"/>
      <c r="E10340" s="505"/>
      <c r="F10340" s="505"/>
      <c r="G10340" s="439"/>
      <c r="H10340" s="540"/>
      <c r="I10340" s="440"/>
    </row>
    <row r="10341" spans="1:9" s="409" customFormat="1" ht="14.25" x14ac:dyDescent="0.2">
      <c r="A10341" s="441"/>
      <c r="B10341" s="501"/>
      <c r="C10341" s="441"/>
      <c r="D10341" s="503"/>
      <c r="E10341" s="505"/>
      <c r="F10341" s="505"/>
      <c r="G10341" s="439"/>
      <c r="H10341" s="540"/>
      <c r="I10341" s="440"/>
    </row>
    <row r="10342" spans="1:9" s="409" customFormat="1" ht="14.25" x14ac:dyDescent="0.2">
      <c r="A10342" s="441"/>
      <c r="B10342" s="501"/>
      <c r="C10342" s="441"/>
      <c r="D10342" s="503"/>
      <c r="E10342" s="505"/>
      <c r="F10342" s="505"/>
      <c r="G10342" s="439"/>
      <c r="H10342" s="540"/>
      <c r="I10342" s="440"/>
    </row>
    <row r="10343" spans="1:9" s="409" customFormat="1" ht="14.25" x14ac:dyDescent="0.2">
      <c r="A10343" s="441"/>
      <c r="B10343" s="501"/>
      <c r="C10343" s="441"/>
      <c r="D10343" s="503"/>
      <c r="E10343" s="505"/>
      <c r="F10343" s="505"/>
      <c r="G10343" s="439"/>
      <c r="H10343" s="540"/>
      <c r="I10343" s="440"/>
    </row>
    <row r="10344" spans="1:9" s="409" customFormat="1" ht="14.25" x14ac:dyDescent="0.2">
      <c r="A10344" s="441"/>
      <c r="B10344" s="501"/>
      <c r="C10344" s="441"/>
      <c r="D10344" s="503"/>
      <c r="E10344" s="505"/>
      <c r="F10344" s="505"/>
      <c r="G10344" s="439"/>
      <c r="H10344" s="540"/>
      <c r="I10344" s="440"/>
    </row>
    <row r="10345" spans="1:9" s="409" customFormat="1" ht="14.25" x14ac:dyDescent="0.2">
      <c r="A10345" s="441"/>
      <c r="B10345" s="501"/>
      <c r="C10345" s="441"/>
      <c r="D10345" s="503"/>
      <c r="E10345" s="505"/>
      <c r="F10345" s="505"/>
      <c r="G10345" s="439"/>
      <c r="H10345" s="540"/>
      <c r="I10345" s="440"/>
    </row>
    <row r="10346" spans="1:9" s="409" customFormat="1" ht="14.25" x14ac:dyDescent="0.2">
      <c r="A10346" s="441"/>
      <c r="B10346" s="501"/>
      <c r="C10346" s="441"/>
      <c r="D10346" s="503"/>
      <c r="E10346" s="505"/>
      <c r="F10346" s="505"/>
      <c r="G10346" s="439"/>
      <c r="H10346" s="540"/>
      <c r="I10346" s="440"/>
    </row>
    <row r="10347" spans="1:9" s="409" customFormat="1" ht="14.25" x14ac:dyDescent="0.2">
      <c r="A10347" s="441"/>
      <c r="B10347" s="501"/>
      <c r="C10347" s="441"/>
      <c r="D10347" s="503"/>
      <c r="E10347" s="505"/>
      <c r="F10347" s="505"/>
      <c r="G10347" s="439"/>
      <c r="H10347" s="540"/>
      <c r="I10347" s="440"/>
    </row>
    <row r="10348" spans="1:9" s="409" customFormat="1" ht="14.25" x14ac:dyDescent="0.2">
      <c r="A10348" s="441"/>
      <c r="B10348" s="501"/>
      <c r="C10348" s="441"/>
      <c r="D10348" s="503"/>
      <c r="E10348" s="505"/>
      <c r="F10348" s="505"/>
      <c r="G10348" s="439"/>
      <c r="H10348" s="540"/>
      <c r="I10348" s="440"/>
    </row>
    <row r="10349" spans="1:9" s="409" customFormat="1" ht="14.25" x14ac:dyDescent="0.2">
      <c r="A10349" s="441"/>
      <c r="B10349" s="501"/>
      <c r="C10349" s="441"/>
      <c r="D10349" s="503"/>
      <c r="E10349" s="505"/>
      <c r="F10349" s="505"/>
      <c r="G10349" s="439"/>
      <c r="H10349" s="540"/>
      <c r="I10349" s="440"/>
    </row>
    <row r="10350" spans="1:9" s="409" customFormat="1" ht="14.25" x14ac:dyDescent="0.2">
      <c r="A10350" s="441"/>
      <c r="B10350" s="501"/>
      <c r="C10350" s="441"/>
      <c r="D10350" s="503"/>
      <c r="E10350" s="505"/>
      <c r="F10350" s="505"/>
      <c r="G10350" s="439"/>
      <c r="H10350" s="540"/>
      <c r="I10350" s="440"/>
    </row>
    <row r="10351" spans="1:9" s="409" customFormat="1" ht="14.25" x14ac:dyDescent="0.2">
      <c r="A10351" s="441"/>
      <c r="B10351" s="501"/>
      <c r="C10351" s="441"/>
      <c r="D10351" s="503"/>
      <c r="E10351" s="505"/>
      <c r="F10351" s="505"/>
      <c r="G10351" s="439"/>
      <c r="H10351" s="540"/>
      <c r="I10351" s="440"/>
    </row>
    <row r="10352" spans="1:9" s="409" customFormat="1" ht="14.25" x14ac:dyDescent="0.2">
      <c r="A10352" s="441"/>
      <c r="B10352" s="501"/>
      <c r="C10352" s="441"/>
      <c r="D10352" s="503"/>
      <c r="E10352" s="505"/>
      <c r="F10352" s="505"/>
      <c r="G10352" s="439"/>
      <c r="H10352" s="540"/>
      <c r="I10352" s="440"/>
    </row>
    <row r="10353" spans="1:9" s="409" customFormat="1" ht="14.25" x14ac:dyDescent="0.2">
      <c r="A10353" s="441"/>
      <c r="B10353" s="501"/>
      <c r="C10353" s="441"/>
      <c r="D10353" s="503"/>
      <c r="E10353" s="505"/>
      <c r="F10353" s="505"/>
      <c r="G10353" s="439"/>
      <c r="H10353" s="540"/>
      <c r="I10353" s="440"/>
    </row>
    <row r="10354" spans="1:9" s="409" customFormat="1" ht="14.25" x14ac:dyDescent="0.2">
      <c r="A10354" s="441"/>
      <c r="B10354" s="501"/>
      <c r="C10354" s="441"/>
      <c r="D10354" s="503"/>
      <c r="E10354" s="505"/>
      <c r="F10354" s="505"/>
      <c r="G10354" s="439"/>
      <c r="H10354" s="540"/>
      <c r="I10354" s="440"/>
    </row>
    <row r="10355" spans="1:9" s="409" customFormat="1" ht="14.25" x14ac:dyDescent="0.2">
      <c r="A10355" s="441"/>
      <c r="B10355" s="501"/>
      <c r="C10355" s="441"/>
      <c r="D10355" s="503"/>
      <c r="E10355" s="505"/>
      <c r="F10355" s="505"/>
      <c r="G10355" s="439"/>
      <c r="H10355" s="540"/>
      <c r="I10355" s="440"/>
    </row>
    <row r="10356" spans="1:9" s="409" customFormat="1" ht="14.25" x14ac:dyDescent="0.2">
      <c r="A10356" s="441"/>
      <c r="B10356" s="501"/>
      <c r="C10356" s="441"/>
      <c r="D10356" s="503"/>
      <c r="E10356" s="505"/>
      <c r="F10356" s="505"/>
      <c r="G10356" s="439"/>
      <c r="H10356" s="540"/>
      <c r="I10356" s="440"/>
    </row>
    <row r="10357" spans="1:9" s="409" customFormat="1" ht="14.25" x14ac:dyDescent="0.2">
      <c r="A10357" s="441"/>
      <c r="B10357" s="501"/>
      <c r="C10357" s="441"/>
      <c r="D10357" s="503"/>
      <c r="E10357" s="505"/>
      <c r="F10357" s="505"/>
      <c r="G10357" s="439"/>
      <c r="H10357" s="540"/>
      <c r="I10357" s="440"/>
    </row>
    <row r="10358" spans="1:9" s="409" customFormat="1" ht="14.25" x14ac:dyDescent="0.2">
      <c r="A10358" s="441"/>
      <c r="B10358" s="501"/>
      <c r="C10358" s="441"/>
      <c r="D10358" s="503"/>
      <c r="E10358" s="505"/>
      <c r="F10358" s="505"/>
      <c r="G10358" s="439"/>
      <c r="H10358" s="540"/>
      <c r="I10358" s="440"/>
    </row>
    <row r="10359" spans="1:9" s="409" customFormat="1" ht="14.25" x14ac:dyDescent="0.2">
      <c r="A10359" s="441"/>
      <c r="B10359" s="501"/>
      <c r="C10359" s="441"/>
      <c r="D10359" s="503"/>
      <c r="E10359" s="505"/>
      <c r="F10359" s="505"/>
      <c r="G10359" s="439"/>
      <c r="H10359" s="540"/>
      <c r="I10359" s="440"/>
    </row>
    <row r="10360" spans="1:9" s="409" customFormat="1" ht="14.25" x14ac:dyDescent="0.2">
      <c r="A10360" s="441"/>
      <c r="B10360" s="501"/>
      <c r="C10360" s="441"/>
      <c r="D10360" s="503"/>
      <c r="E10360" s="505"/>
      <c r="F10360" s="505"/>
      <c r="G10360" s="439"/>
      <c r="H10360" s="540"/>
      <c r="I10360" s="440"/>
    </row>
    <row r="10361" spans="1:9" s="409" customFormat="1" ht="14.25" x14ac:dyDescent="0.2">
      <c r="A10361" s="441"/>
      <c r="B10361" s="501"/>
      <c r="C10361" s="441"/>
      <c r="D10361" s="503"/>
      <c r="E10361" s="505"/>
      <c r="F10361" s="505"/>
      <c r="G10361" s="439"/>
      <c r="H10361" s="540"/>
      <c r="I10361" s="440"/>
    </row>
    <row r="10362" spans="1:9" s="409" customFormat="1" ht="14.25" x14ac:dyDescent="0.2">
      <c r="A10362" s="441"/>
      <c r="B10362" s="501"/>
      <c r="C10362" s="441"/>
      <c r="D10362" s="503"/>
      <c r="E10362" s="505"/>
      <c r="F10362" s="505"/>
      <c r="G10362" s="439"/>
      <c r="H10362" s="540"/>
      <c r="I10362" s="440"/>
    </row>
    <row r="10363" spans="1:9" s="409" customFormat="1" ht="14.25" x14ac:dyDescent="0.2">
      <c r="A10363" s="441"/>
      <c r="B10363" s="501"/>
      <c r="C10363" s="441"/>
      <c r="D10363" s="503"/>
      <c r="E10363" s="505"/>
      <c r="F10363" s="505"/>
      <c r="G10363" s="439"/>
      <c r="H10363" s="540"/>
      <c r="I10363" s="440"/>
    </row>
    <row r="10364" spans="1:9" s="409" customFormat="1" ht="14.25" x14ac:dyDescent="0.2">
      <c r="A10364" s="441"/>
      <c r="B10364" s="501"/>
      <c r="C10364" s="441"/>
      <c r="D10364" s="503"/>
      <c r="E10364" s="505"/>
      <c r="F10364" s="505"/>
      <c r="G10364" s="439"/>
      <c r="H10364" s="540"/>
      <c r="I10364" s="440"/>
    </row>
    <row r="10365" spans="1:9" s="409" customFormat="1" ht="14.25" x14ac:dyDescent="0.2">
      <c r="A10365" s="441"/>
      <c r="B10365" s="501"/>
      <c r="C10365" s="441"/>
      <c r="D10365" s="503"/>
      <c r="E10365" s="505"/>
      <c r="F10365" s="505"/>
      <c r="G10365" s="439"/>
      <c r="H10365" s="540"/>
      <c r="I10365" s="440"/>
    </row>
    <row r="10366" spans="1:9" s="409" customFormat="1" ht="14.25" x14ac:dyDescent="0.2">
      <c r="A10366" s="441"/>
      <c r="B10366" s="501"/>
      <c r="C10366" s="441"/>
      <c r="D10366" s="503"/>
      <c r="E10366" s="505"/>
      <c r="F10366" s="505"/>
      <c r="G10366" s="439"/>
      <c r="H10366" s="540"/>
      <c r="I10366" s="440"/>
    </row>
    <row r="10367" spans="1:9" s="409" customFormat="1" ht="14.25" x14ac:dyDescent="0.2">
      <c r="A10367" s="441"/>
      <c r="B10367" s="501"/>
      <c r="C10367" s="441"/>
      <c r="D10367" s="503"/>
      <c r="E10367" s="505"/>
      <c r="F10367" s="505"/>
      <c r="G10367" s="439"/>
      <c r="H10367" s="540"/>
      <c r="I10367" s="440"/>
    </row>
    <row r="10368" spans="1:9" s="409" customFormat="1" ht="14.25" x14ac:dyDescent="0.2">
      <c r="A10368" s="441"/>
      <c r="B10368" s="501"/>
      <c r="C10368" s="441"/>
      <c r="D10368" s="503"/>
      <c r="E10368" s="505"/>
      <c r="F10368" s="505"/>
      <c r="G10368" s="439"/>
      <c r="H10368" s="540"/>
      <c r="I10368" s="440"/>
    </row>
    <row r="10369" spans="1:9" s="409" customFormat="1" ht="14.25" x14ac:dyDescent="0.2">
      <c r="A10369" s="441"/>
      <c r="B10369" s="501"/>
      <c r="C10369" s="441"/>
      <c r="D10369" s="503"/>
      <c r="E10369" s="505"/>
      <c r="F10369" s="505"/>
      <c r="G10369" s="439"/>
      <c r="H10369" s="540"/>
      <c r="I10369" s="440"/>
    </row>
    <row r="10370" spans="1:9" s="409" customFormat="1" ht="14.25" x14ac:dyDescent="0.2">
      <c r="A10370" s="441"/>
      <c r="B10370" s="501"/>
      <c r="C10370" s="441"/>
      <c r="D10370" s="503"/>
      <c r="E10370" s="505"/>
      <c r="F10370" s="505"/>
      <c r="G10370" s="439"/>
      <c r="H10370" s="540"/>
      <c r="I10370" s="440"/>
    </row>
    <row r="10371" spans="1:9" s="409" customFormat="1" ht="14.25" x14ac:dyDescent="0.2">
      <c r="A10371" s="441"/>
      <c r="B10371" s="501"/>
      <c r="C10371" s="441"/>
      <c r="D10371" s="503"/>
      <c r="E10371" s="505"/>
      <c r="F10371" s="505"/>
      <c r="G10371" s="439"/>
      <c r="H10371" s="540"/>
      <c r="I10371" s="440"/>
    </row>
    <row r="10372" spans="1:9" s="409" customFormat="1" ht="14.25" x14ac:dyDescent="0.2">
      <c r="A10372" s="441"/>
      <c r="B10372" s="501"/>
      <c r="C10372" s="441"/>
      <c r="D10372" s="503"/>
      <c r="E10372" s="505"/>
      <c r="F10372" s="505"/>
      <c r="G10372" s="439"/>
      <c r="H10372" s="540"/>
      <c r="I10372" s="440"/>
    </row>
    <row r="10373" spans="1:9" s="409" customFormat="1" ht="14.25" x14ac:dyDescent="0.2">
      <c r="A10373" s="441"/>
      <c r="B10373" s="501"/>
      <c r="C10373" s="441"/>
      <c r="D10373" s="503"/>
      <c r="E10373" s="505"/>
      <c r="F10373" s="505"/>
      <c r="G10373" s="439"/>
      <c r="H10373" s="540"/>
      <c r="I10373" s="440"/>
    </row>
    <row r="10374" spans="1:9" s="409" customFormat="1" ht="14.25" x14ac:dyDescent="0.2">
      <c r="A10374" s="441"/>
      <c r="B10374" s="501"/>
      <c r="C10374" s="441"/>
      <c r="D10374" s="503"/>
      <c r="E10374" s="505"/>
      <c r="F10374" s="505"/>
      <c r="G10374" s="439"/>
      <c r="H10374" s="540"/>
      <c r="I10374" s="440"/>
    </row>
    <row r="10375" spans="1:9" s="409" customFormat="1" ht="14.25" x14ac:dyDescent="0.2">
      <c r="A10375" s="441"/>
      <c r="B10375" s="501"/>
      <c r="C10375" s="441"/>
      <c r="D10375" s="503"/>
      <c r="E10375" s="505"/>
      <c r="F10375" s="505"/>
      <c r="G10375" s="439"/>
      <c r="H10375" s="540"/>
      <c r="I10375" s="440"/>
    </row>
    <row r="10376" spans="1:9" s="409" customFormat="1" ht="14.25" x14ac:dyDescent="0.2">
      <c r="A10376" s="441"/>
      <c r="B10376" s="501"/>
      <c r="C10376" s="441"/>
      <c r="D10376" s="503"/>
      <c r="E10376" s="505"/>
      <c r="F10376" s="505"/>
      <c r="G10376" s="439"/>
      <c r="H10376" s="540"/>
      <c r="I10376" s="440"/>
    </row>
    <row r="10377" spans="1:9" s="409" customFormat="1" ht="14.25" x14ac:dyDescent="0.2">
      <c r="A10377" s="441"/>
      <c r="B10377" s="501"/>
      <c r="C10377" s="441"/>
      <c r="D10377" s="503"/>
      <c r="E10377" s="505"/>
      <c r="F10377" s="505"/>
      <c r="G10377" s="439"/>
      <c r="H10377" s="540"/>
      <c r="I10377" s="440"/>
    </row>
    <row r="10378" spans="1:9" s="409" customFormat="1" ht="14.25" x14ac:dyDescent="0.2">
      <c r="A10378" s="441"/>
      <c r="B10378" s="501"/>
      <c r="C10378" s="441"/>
      <c r="D10378" s="503"/>
      <c r="E10378" s="505"/>
      <c r="F10378" s="505"/>
      <c r="G10378" s="439"/>
      <c r="H10378" s="540"/>
      <c r="I10378" s="440"/>
    </row>
    <row r="10379" spans="1:9" s="409" customFormat="1" ht="14.25" x14ac:dyDescent="0.2">
      <c r="A10379" s="441"/>
      <c r="B10379" s="501"/>
      <c r="C10379" s="441"/>
      <c r="D10379" s="503"/>
      <c r="E10379" s="505"/>
      <c r="F10379" s="505"/>
      <c r="G10379" s="439"/>
      <c r="H10379" s="540"/>
      <c r="I10379" s="440"/>
    </row>
    <row r="10380" spans="1:9" s="409" customFormat="1" ht="14.25" x14ac:dyDescent="0.2">
      <c r="A10380" s="509"/>
      <c r="B10380" s="501"/>
      <c r="C10380" s="509"/>
      <c r="D10380" s="503"/>
      <c r="E10380" s="505"/>
      <c r="F10380" s="505"/>
      <c r="G10380" s="439"/>
      <c r="H10380" s="514"/>
      <c r="I10380" s="440"/>
    </row>
    <row r="10381" spans="1:9" s="409" customFormat="1" ht="14.25" x14ac:dyDescent="0.2">
      <c r="A10381" s="441"/>
      <c r="B10381" s="501"/>
      <c r="C10381" s="441"/>
      <c r="D10381" s="525"/>
      <c r="E10381" s="505"/>
      <c r="F10381" s="505"/>
      <c r="G10381" s="439"/>
      <c r="H10381" s="540"/>
      <c r="I10381" s="440"/>
    </row>
    <row r="10382" spans="1:9" s="409" customFormat="1" ht="14.25" x14ac:dyDescent="0.2">
      <c r="A10382" s="441"/>
      <c r="B10382" s="501"/>
      <c r="C10382" s="441"/>
      <c r="D10382" s="525"/>
      <c r="E10382" s="505"/>
      <c r="F10382" s="505"/>
      <c r="G10382" s="439"/>
      <c r="H10382" s="540"/>
      <c r="I10382" s="440"/>
    </row>
    <row r="10383" spans="1:9" s="409" customFormat="1" ht="14.25" x14ac:dyDescent="0.2">
      <c r="A10383" s="441"/>
      <c r="B10383" s="501"/>
      <c r="C10383" s="441"/>
      <c r="D10383" s="503"/>
      <c r="E10383" s="505"/>
      <c r="F10383" s="505"/>
      <c r="G10383" s="439"/>
      <c r="H10383" s="540"/>
      <c r="I10383" s="440"/>
    </row>
    <row r="10384" spans="1:9" s="409" customFormat="1" ht="14.25" x14ac:dyDescent="0.2">
      <c r="A10384" s="441"/>
      <c r="B10384" s="501"/>
      <c r="C10384" s="441"/>
      <c r="D10384" s="503"/>
      <c r="E10384" s="505"/>
      <c r="F10384" s="505"/>
      <c r="G10384" s="439"/>
      <c r="H10384" s="540"/>
      <c r="I10384" s="440"/>
    </row>
    <row r="10385" spans="1:9" s="409" customFormat="1" ht="14.25" x14ac:dyDescent="0.2">
      <c r="A10385" s="441"/>
      <c r="B10385" s="501"/>
      <c r="C10385" s="441"/>
      <c r="D10385" s="503"/>
      <c r="E10385" s="505"/>
      <c r="F10385" s="505"/>
      <c r="G10385" s="439"/>
      <c r="H10385" s="540"/>
      <c r="I10385" s="440"/>
    </row>
    <row r="10386" spans="1:9" s="409" customFormat="1" ht="14.25" x14ac:dyDescent="0.2">
      <c r="A10386" s="441"/>
      <c r="B10386" s="501"/>
      <c r="C10386" s="441"/>
      <c r="D10386" s="503"/>
      <c r="E10386" s="505"/>
      <c r="F10386" s="505"/>
      <c r="G10386" s="439"/>
      <c r="H10386" s="540"/>
      <c r="I10386" s="440"/>
    </row>
    <row r="10387" spans="1:9" s="409" customFormat="1" ht="14.25" x14ac:dyDescent="0.2">
      <c r="A10387" s="441"/>
      <c r="B10387" s="501"/>
      <c r="C10387" s="441"/>
      <c r="D10387" s="503"/>
      <c r="E10387" s="505"/>
      <c r="F10387" s="505"/>
      <c r="G10387" s="439"/>
      <c r="H10387" s="540"/>
      <c r="I10387" s="440"/>
    </row>
    <row r="10388" spans="1:9" s="409" customFormat="1" ht="14.25" x14ac:dyDescent="0.2">
      <c r="A10388" s="441"/>
      <c r="B10388" s="501"/>
      <c r="C10388" s="441"/>
      <c r="D10388" s="503"/>
      <c r="E10388" s="505"/>
      <c r="F10388" s="505"/>
      <c r="G10388" s="439"/>
      <c r="H10388" s="540"/>
      <c r="I10388" s="440"/>
    </row>
    <row r="10389" spans="1:9" s="409" customFormat="1" ht="14.25" x14ac:dyDescent="0.2">
      <c r="A10389" s="441"/>
      <c r="B10389" s="501"/>
      <c r="C10389" s="441"/>
      <c r="D10389" s="503"/>
      <c r="E10389" s="505"/>
      <c r="F10389" s="505"/>
      <c r="G10389" s="439"/>
      <c r="H10389" s="540"/>
      <c r="I10389" s="440"/>
    </row>
    <row r="10390" spans="1:9" s="409" customFormat="1" ht="14.25" x14ac:dyDescent="0.2">
      <c r="A10390" s="441"/>
      <c r="B10390" s="501"/>
      <c r="C10390" s="441"/>
      <c r="D10390" s="503"/>
      <c r="E10390" s="505"/>
      <c r="F10390" s="505"/>
      <c r="G10390" s="439"/>
      <c r="H10390" s="540"/>
      <c r="I10390" s="440"/>
    </row>
    <row r="10391" spans="1:9" s="409" customFormat="1" ht="14.25" x14ac:dyDescent="0.2">
      <c r="A10391" s="441"/>
      <c r="B10391" s="501"/>
      <c r="C10391" s="441"/>
      <c r="D10391" s="503"/>
      <c r="E10391" s="505"/>
      <c r="F10391" s="505"/>
      <c r="G10391" s="439"/>
      <c r="H10391" s="540"/>
      <c r="I10391" s="440"/>
    </row>
    <row r="10392" spans="1:9" s="409" customFormat="1" ht="14.25" x14ac:dyDescent="0.2">
      <c r="A10392" s="441"/>
      <c r="B10392" s="501"/>
      <c r="C10392" s="441"/>
      <c r="D10392" s="503"/>
      <c r="E10392" s="505"/>
      <c r="F10392" s="505"/>
      <c r="G10392" s="439"/>
      <c r="H10392" s="540"/>
      <c r="I10392" s="440"/>
    </row>
    <row r="10393" spans="1:9" s="409" customFormat="1" ht="14.25" x14ac:dyDescent="0.2">
      <c r="A10393" s="441"/>
      <c r="B10393" s="501"/>
      <c r="C10393" s="441"/>
      <c r="D10393" s="503"/>
      <c r="E10393" s="505"/>
      <c r="F10393" s="505"/>
      <c r="G10393" s="439"/>
      <c r="H10393" s="540"/>
      <c r="I10393" s="440"/>
    </row>
    <row r="10394" spans="1:9" s="409" customFormat="1" ht="14.25" x14ac:dyDescent="0.2">
      <c r="A10394" s="441"/>
      <c r="B10394" s="501"/>
      <c r="C10394" s="441"/>
      <c r="D10394" s="503"/>
      <c r="E10394" s="505"/>
      <c r="F10394" s="505"/>
      <c r="G10394" s="439"/>
      <c r="H10394" s="540"/>
      <c r="I10394" s="440"/>
    </row>
    <row r="10395" spans="1:9" s="409" customFormat="1" ht="14.25" x14ac:dyDescent="0.2">
      <c r="A10395" s="441"/>
      <c r="B10395" s="501"/>
      <c r="C10395" s="441"/>
      <c r="D10395" s="503"/>
      <c r="E10395" s="505"/>
      <c r="F10395" s="505"/>
      <c r="G10395" s="439"/>
      <c r="H10395" s="540"/>
      <c r="I10395" s="440"/>
    </row>
    <row r="10396" spans="1:9" s="409" customFormat="1" ht="14.25" x14ac:dyDescent="0.2">
      <c r="A10396" s="441"/>
      <c r="B10396" s="501"/>
      <c r="C10396" s="441"/>
      <c r="D10396" s="503"/>
      <c r="E10396" s="505"/>
      <c r="F10396" s="505"/>
      <c r="G10396" s="439"/>
      <c r="H10396" s="540"/>
      <c r="I10396" s="440"/>
    </row>
    <row r="10397" spans="1:9" s="409" customFormat="1" ht="14.25" x14ac:dyDescent="0.2">
      <c r="A10397" s="441"/>
      <c r="B10397" s="501"/>
      <c r="C10397" s="441"/>
      <c r="D10397" s="503"/>
      <c r="E10397" s="505"/>
      <c r="F10397" s="505"/>
      <c r="G10397" s="439"/>
      <c r="H10397" s="540"/>
      <c r="I10397" s="440"/>
    </row>
    <row r="10398" spans="1:9" s="409" customFormat="1" ht="14.25" x14ac:dyDescent="0.2">
      <c r="A10398" s="441"/>
      <c r="B10398" s="501"/>
      <c r="C10398" s="441"/>
      <c r="D10398" s="503"/>
      <c r="E10398" s="505"/>
      <c r="F10398" s="505"/>
      <c r="G10398" s="439"/>
      <c r="H10398" s="540"/>
      <c r="I10398" s="440"/>
    </row>
    <row r="10399" spans="1:9" s="409" customFormat="1" ht="14.25" x14ac:dyDescent="0.2">
      <c r="A10399" s="441"/>
      <c r="B10399" s="501"/>
      <c r="C10399" s="441"/>
      <c r="D10399" s="503"/>
      <c r="E10399" s="505"/>
      <c r="F10399" s="505"/>
      <c r="G10399" s="439"/>
      <c r="H10399" s="540"/>
      <c r="I10399" s="440"/>
    </row>
    <row r="10400" spans="1:9" s="409" customFormat="1" ht="14.25" x14ac:dyDescent="0.2">
      <c r="A10400" s="441"/>
      <c r="B10400" s="501"/>
      <c r="C10400" s="441"/>
      <c r="D10400" s="503"/>
      <c r="E10400" s="505"/>
      <c r="F10400" s="505"/>
      <c r="G10400" s="439"/>
      <c r="H10400" s="540"/>
      <c r="I10400" s="440"/>
    </row>
    <row r="10401" spans="1:9" s="409" customFormat="1" ht="14.25" x14ac:dyDescent="0.2">
      <c r="A10401" s="441"/>
      <c r="B10401" s="501"/>
      <c r="C10401" s="441"/>
      <c r="D10401" s="503"/>
      <c r="E10401" s="505"/>
      <c r="F10401" s="505"/>
      <c r="G10401" s="439"/>
      <c r="H10401" s="540"/>
      <c r="I10401" s="440"/>
    </row>
    <row r="10402" spans="1:9" s="409" customFormat="1" ht="14.25" x14ac:dyDescent="0.2">
      <c r="A10402" s="441"/>
      <c r="B10402" s="501"/>
      <c r="C10402" s="441"/>
      <c r="D10402" s="503"/>
      <c r="E10402" s="505"/>
      <c r="F10402" s="505"/>
      <c r="G10402" s="439"/>
      <c r="H10402" s="540"/>
      <c r="I10402" s="440"/>
    </row>
    <row r="10403" spans="1:9" s="409" customFormat="1" ht="14.25" x14ac:dyDescent="0.2">
      <c r="A10403" s="441"/>
      <c r="B10403" s="501"/>
      <c r="C10403" s="441"/>
      <c r="D10403" s="503"/>
      <c r="E10403" s="505"/>
      <c r="F10403" s="505"/>
      <c r="G10403" s="439"/>
      <c r="H10403" s="540"/>
      <c r="I10403" s="440"/>
    </row>
    <row r="10404" spans="1:9" s="409" customFormat="1" ht="14.25" x14ac:dyDescent="0.2">
      <c r="A10404" s="509"/>
      <c r="B10404" s="501"/>
      <c r="C10404" s="509"/>
      <c r="D10404" s="503"/>
      <c r="E10404" s="505"/>
      <c r="F10404" s="505"/>
      <c r="G10404" s="439"/>
      <c r="H10404" s="514"/>
      <c r="I10404" s="440"/>
    </row>
    <row r="10405" spans="1:9" s="409" customFormat="1" ht="14.25" x14ac:dyDescent="0.2">
      <c r="A10405" s="441"/>
      <c r="B10405" s="501"/>
      <c r="C10405" s="441"/>
      <c r="D10405" s="525"/>
      <c r="E10405" s="505"/>
      <c r="F10405" s="505"/>
      <c r="G10405" s="439"/>
      <c r="H10405" s="540"/>
      <c r="I10405" s="440"/>
    </row>
    <row r="10406" spans="1:9" s="409" customFormat="1" ht="14.25" x14ac:dyDescent="0.2">
      <c r="A10406" s="441"/>
      <c r="B10406" s="501"/>
      <c r="C10406" s="441"/>
      <c r="D10406" s="525"/>
      <c r="E10406" s="505"/>
      <c r="F10406" s="505"/>
      <c r="G10406" s="439"/>
      <c r="H10406" s="540"/>
      <c r="I10406" s="440"/>
    </row>
    <row r="10407" spans="1:9" s="409" customFormat="1" ht="14.25" x14ac:dyDescent="0.2">
      <c r="A10407" s="441"/>
      <c r="B10407" s="501"/>
      <c r="C10407" s="441"/>
      <c r="D10407" s="503"/>
      <c r="E10407" s="505"/>
      <c r="F10407" s="505"/>
      <c r="G10407" s="439"/>
      <c r="H10407" s="540"/>
      <c r="I10407" s="440"/>
    </row>
    <row r="10408" spans="1:9" s="409" customFormat="1" ht="14.25" x14ac:dyDescent="0.2">
      <c r="A10408" s="441"/>
      <c r="B10408" s="501"/>
      <c r="C10408" s="441"/>
      <c r="D10408" s="503"/>
      <c r="E10408" s="505"/>
      <c r="F10408" s="505"/>
      <c r="G10408" s="439"/>
      <c r="H10408" s="540"/>
      <c r="I10408" s="440"/>
    </row>
    <row r="10409" spans="1:9" s="409" customFormat="1" ht="14.25" x14ac:dyDescent="0.2">
      <c r="A10409" s="441"/>
      <c r="B10409" s="501"/>
      <c r="C10409" s="441"/>
      <c r="D10409" s="503"/>
      <c r="E10409" s="505"/>
      <c r="F10409" s="505"/>
      <c r="G10409" s="439"/>
      <c r="H10409" s="540"/>
      <c r="I10409" s="440"/>
    </row>
    <row r="10410" spans="1:9" s="409" customFormat="1" ht="14.25" x14ac:dyDescent="0.2">
      <c r="A10410" s="441"/>
      <c r="B10410" s="501"/>
      <c r="C10410" s="441"/>
      <c r="D10410" s="503"/>
      <c r="E10410" s="505"/>
      <c r="F10410" s="505"/>
      <c r="G10410" s="439"/>
      <c r="H10410" s="540"/>
      <c r="I10410" s="440"/>
    </row>
    <row r="10411" spans="1:9" s="409" customFormat="1" ht="14.25" x14ac:dyDescent="0.2">
      <c r="A10411" s="441"/>
      <c r="B10411" s="501"/>
      <c r="C10411" s="441"/>
      <c r="D10411" s="503"/>
      <c r="E10411" s="505"/>
      <c r="F10411" s="505"/>
      <c r="G10411" s="439"/>
      <c r="H10411" s="540"/>
      <c r="I10411" s="440"/>
    </row>
    <row r="10412" spans="1:9" s="409" customFormat="1" ht="14.25" x14ac:dyDescent="0.2">
      <c r="A10412" s="441"/>
      <c r="B10412" s="501"/>
      <c r="C10412" s="441"/>
      <c r="D10412" s="503"/>
      <c r="E10412" s="505"/>
      <c r="F10412" s="505"/>
      <c r="G10412" s="439"/>
      <c r="H10412" s="540"/>
      <c r="I10412" s="440"/>
    </row>
    <row r="10413" spans="1:9" s="409" customFormat="1" ht="14.25" x14ac:dyDescent="0.2">
      <c r="A10413" s="441"/>
      <c r="B10413" s="501"/>
      <c r="C10413" s="441"/>
      <c r="D10413" s="503"/>
      <c r="E10413" s="505"/>
      <c r="F10413" s="505"/>
      <c r="G10413" s="439"/>
      <c r="H10413" s="540"/>
      <c r="I10413" s="440"/>
    </row>
    <row r="10414" spans="1:9" s="409" customFormat="1" ht="14.25" x14ac:dyDescent="0.2">
      <c r="A10414" s="441"/>
      <c r="B10414" s="501"/>
      <c r="C10414" s="441"/>
      <c r="D10414" s="503"/>
      <c r="E10414" s="505"/>
      <c r="F10414" s="505"/>
      <c r="G10414" s="439"/>
      <c r="H10414" s="540"/>
      <c r="I10414" s="440"/>
    </row>
    <row r="10415" spans="1:9" s="409" customFormat="1" ht="14.25" x14ac:dyDescent="0.2">
      <c r="A10415" s="441"/>
      <c r="B10415" s="501"/>
      <c r="C10415" s="441"/>
      <c r="D10415" s="503"/>
      <c r="E10415" s="505"/>
      <c r="F10415" s="505"/>
      <c r="G10415" s="439"/>
      <c r="H10415" s="540"/>
      <c r="I10415" s="440"/>
    </row>
    <row r="10416" spans="1:9" s="409" customFormat="1" ht="14.25" x14ac:dyDescent="0.2">
      <c r="A10416" s="441"/>
      <c r="B10416" s="501"/>
      <c r="C10416" s="441"/>
      <c r="D10416" s="503"/>
      <c r="E10416" s="505"/>
      <c r="F10416" s="505"/>
      <c r="G10416" s="439"/>
      <c r="H10416" s="540"/>
      <c r="I10416" s="440"/>
    </row>
    <row r="10417" spans="1:9" s="409" customFormat="1" ht="14.25" x14ac:dyDescent="0.2">
      <c r="A10417" s="441"/>
      <c r="B10417" s="501"/>
      <c r="C10417" s="441"/>
      <c r="D10417" s="503"/>
      <c r="E10417" s="505"/>
      <c r="F10417" s="505"/>
      <c r="G10417" s="439"/>
      <c r="H10417" s="540"/>
      <c r="I10417" s="440"/>
    </row>
    <row r="10418" spans="1:9" s="409" customFormat="1" ht="14.25" x14ac:dyDescent="0.2">
      <c r="A10418" s="509"/>
      <c r="B10418" s="501"/>
      <c r="C10418" s="509"/>
      <c r="D10418" s="503"/>
      <c r="E10418" s="505"/>
      <c r="F10418" s="505"/>
      <c r="G10418" s="439"/>
      <c r="H10418" s="540"/>
      <c r="I10418" s="440"/>
    </row>
    <row r="10419" spans="1:9" s="409" customFormat="1" ht="14.25" x14ac:dyDescent="0.2">
      <c r="A10419" s="441"/>
      <c r="B10419" s="501"/>
      <c r="C10419" s="441"/>
      <c r="D10419" s="514"/>
      <c r="E10419" s="505"/>
      <c r="F10419" s="505"/>
      <c r="G10419" s="439"/>
      <c r="H10419" s="543"/>
      <c r="I10419" s="440"/>
    </row>
    <row r="10420" spans="1:9" s="409" customFormat="1" ht="14.25" x14ac:dyDescent="0.2">
      <c r="A10420" s="441"/>
      <c r="B10420" s="501"/>
      <c r="C10420" s="441"/>
      <c r="D10420" s="503"/>
      <c r="E10420" s="505"/>
      <c r="F10420" s="505"/>
      <c r="G10420" s="439"/>
      <c r="H10420" s="540"/>
      <c r="I10420" s="440"/>
    </row>
    <row r="10421" spans="1:9" s="409" customFormat="1" ht="14.25" x14ac:dyDescent="0.2">
      <c r="A10421" s="441"/>
      <c r="B10421" s="501"/>
      <c r="C10421" s="441"/>
      <c r="D10421" s="503"/>
      <c r="E10421" s="505"/>
      <c r="F10421" s="505"/>
      <c r="G10421" s="439"/>
      <c r="H10421" s="540"/>
      <c r="I10421" s="440"/>
    </row>
    <row r="10422" spans="1:9" s="409" customFormat="1" ht="14.25" x14ac:dyDescent="0.2">
      <c r="A10422" s="441"/>
      <c r="B10422" s="501"/>
      <c r="C10422" s="441"/>
      <c r="D10422" s="503"/>
      <c r="E10422" s="505"/>
      <c r="F10422" s="505"/>
      <c r="G10422" s="439"/>
      <c r="H10422" s="540"/>
      <c r="I10422" s="440"/>
    </row>
    <row r="10423" spans="1:9" s="409" customFormat="1" ht="14.25" x14ac:dyDescent="0.2">
      <c r="A10423" s="509"/>
      <c r="B10423" s="501"/>
      <c r="C10423" s="509"/>
      <c r="D10423" s="503"/>
      <c r="E10423" s="505"/>
      <c r="F10423" s="505"/>
      <c r="G10423" s="439"/>
      <c r="H10423" s="541"/>
      <c r="I10423" s="440"/>
    </row>
    <row r="10424" spans="1:9" s="409" customFormat="1" ht="14.25" x14ac:dyDescent="0.2">
      <c r="A10424" s="509"/>
      <c r="B10424" s="501"/>
      <c r="C10424" s="509"/>
      <c r="D10424" s="503"/>
      <c r="E10424" s="505"/>
      <c r="F10424" s="505"/>
      <c r="G10424" s="439"/>
      <c r="H10424" s="514"/>
      <c r="I10424" s="440"/>
    </row>
    <row r="10425" spans="1:9" s="409" customFormat="1" ht="14.25" x14ac:dyDescent="0.2">
      <c r="A10425" s="441"/>
      <c r="B10425" s="501"/>
      <c r="C10425" s="441"/>
      <c r="D10425" s="503"/>
      <c r="E10425" s="505"/>
      <c r="F10425" s="505"/>
      <c r="G10425" s="439"/>
      <c r="H10425" s="540"/>
      <c r="I10425" s="440"/>
    </row>
    <row r="10426" spans="1:9" s="409" customFormat="1" ht="14.25" x14ac:dyDescent="0.2">
      <c r="A10426" s="441"/>
      <c r="B10426" s="501"/>
      <c r="C10426" s="441"/>
      <c r="D10426" s="503"/>
      <c r="E10426" s="505"/>
      <c r="F10426" s="505"/>
      <c r="G10426" s="439"/>
      <c r="H10426" s="540"/>
      <c r="I10426" s="440"/>
    </row>
    <row r="10427" spans="1:9" s="409" customFormat="1" ht="14.25" x14ac:dyDescent="0.2">
      <c r="A10427" s="441"/>
      <c r="B10427" s="501"/>
      <c r="C10427" s="441"/>
      <c r="D10427" s="503"/>
      <c r="E10427" s="505"/>
      <c r="F10427" s="505"/>
      <c r="G10427" s="439"/>
      <c r="H10427" s="540"/>
      <c r="I10427" s="440"/>
    </row>
    <row r="10428" spans="1:9" s="409" customFormat="1" ht="14.25" x14ac:dyDescent="0.2">
      <c r="A10428" s="441"/>
      <c r="B10428" s="501"/>
      <c r="C10428" s="441"/>
      <c r="D10428" s="503"/>
      <c r="E10428" s="505"/>
      <c r="F10428" s="505"/>
      <c r="G10428" s="439"/>
      <c r="H10428" s="540"/>
      <c r="I10428" s="440"/>
    </row>
    <row r="10429" spans="1:9" s="409" customFormat="1" ht="14.25" x14ac:dyDescent="0.2">
      <c r="A10429" s="441"/>
      <c r="B10429" s="501"/>
      <c r="C10429" s="441"/>
      <c r="D10429" s="503"/>
      <c r="E10429" s="505"/>
      <c r="F10429" s="505"/>
      <c r="G10429" s="439"/>
      <c r="H10429" s="540"/>
      <c r="I10429" s="440"/>
    </row>
    <row r="10430" spans="1:9" s="409" customFormat="1" ht="14.25" x14ac:dyDescent="0.2">
      <c r="A10430" s="441"/>
      <c r="B10430" s="501"/>
      <c r="C10430" s="441"/>
      <c r="D10430" s="503"/>
      <c r="E10430" s="505"/>
      <c r="F10430" s="505"/>
      <c r="G10430" s="439"/>
      <c r="H10430" s="540"/>
      <c r="I10430" s="440"/>
    </row>
    <row r="10431" spans="1:9" s="409" customFormat="1" ht="14.25" x14ac:dyDescent="0.2">
      <c r="A10431" s="441"/>
      <c r="B10431" s="501"/>
      <c r="C10431" s="441"/>
      <c r="D10431" s="503"/>
      <c r="E10431" s="505"/>
      <c r="F10431" s="505"/>
      <c r="G10431" s="439"/>
      <c r="H10431" s="540"/>
      <c r="I10431" s="440"/>
    </row>
    <row r="10432" spans="1:9" s="409" customFormat="1" ht="14.25" x14ac:dyDescent="0.2">
      <c r="A10432" s="441"/>
      <c r="B10432" s="501"/>
      <c r="C10432" s="441"/>
      <c r="D10432" s="503"/>
      <c r="E10432" s="505"/>
      <c r="F10432" s="505"/>
      <c r="G10432" s="439"/>
      <c r="H10432" s="540"/>
      <c r="I10432" s="440"/>
    </row>
    <row r="10433" spans="1:9" s="409" customFormat="1" ht="14.25" x14ac:dyDescent="0.2">
      <c r="A10433" s="441"/>
      <c r="B10433" s="501"/>
      <c r="C10433" s="441"/>
      <c r="D10433" s="503"/>
      <c r="E10433" s="505"/>
      <c r="F10433" s="505"/>
      <c r="G10433" s="439"/>
      <c r="H10433" s="540"/>
      <c r="I10433" s="440"/>
    </row>
    <row r="10434" spans="1:9" s="409" customFormat="1" ht="14.25" x14ac:dyDescent="0.2">
      <c r="A10434" s="441"/>
      <c r="B10434" s="501"/>
      <c r="C10434" s="441"/>
      <c r="D10434" s="503"/>
      <c r="E10434" s="505"/>
      <c r="F10434" s="505"/>
      <c r="G10434" s="439"/>
      <c r="H10434" s="540"/>
      <c r="I10434" s="440"/>
    </row>
    <row r="10435" spans="1:9" s="409" customFormat="1" ht="14.25" x14ac:dyDescent="0.2">
      <c r="A10435" s="441"/>
      <c r="B10435" s="501"/>
      <c r="C10435" s="441"/>
      <c r="D10435" s="503"/>
      <c r="E10435" s="505"/>
      <c r="F10435" s="505"/>
      <c r="G10435" s="439"/>
      <c r="H10435" s="540"/>
      <c r="I10435" s="440"/>
    </row>
    <row r="10436" spans="1:9" s="409" customFormat="1" ht="14.25" x14ac:dyDescent="0.2">
      <c r="A10436" s="441"/>
      <c r="B10436" s="501"/>
      <c r="C10436" s="441"/>
      <c r="D10436" s="503"/>
      <c r="E10436" s="505"/>
      <c r="F10436" s="505"/>
      <c r="G10436" s="439"/>
      <c r="H10436" s="540"/>
      <c r="I10436" s="440"/>
    </row>
    <row r="10437" spans="1:9" s="409" customFormat="1" ht="14.25" x14ac:dyDescent="0.2">
      <c r="A10437" s="441"/>
      <c r="B10437" s="501"/>
      <c r="C10437" s="441"/>
      <c r="D10437" s="503"/>
      <c r="E10437" s="505"/>
      <c r="F10437" s="505"/>
      <c r="G10437" s="439"/>
      <c r="H10437" s="540"/>
      <c r="I10437" s="440"/>
    </row>
    <row r="10438" spans="1:9" s="409" customFormat="1" ht="14.25" x14ac:dyDescent="0.2">
      <c r="A10438" s="441"/>
      <c r="B10438" s="501"/>
      <c r="C10438" s="441"/>
      <c r="D10438" s="503"/>
      <c r="E10438" s="505"/>
      <c r="F10438" s="505"/>
      <c r="G10438" s="439"/>
      <c r="H10438" s="540"/>
      <c r="I10438" s="440"/>
    </row>
    <row r="10439" spans="1:9" s="409" customFormat="1" ht="14.25" x14ac:dyDescent="0.2">
      <c r="A10439" s="441"/>
      <c r="B10439" s="501"/>
      <c r="C10439" s="441"/>
      <c r="D10439" s="503"/>
      <c r="E10439" s="505"/>
      <c r="F10439" s="505"/>
      <c r="G10439" s="439"/>
      <c r="H10439" s="540"/>
      <c r="I10439" s="440"/>
    </row>
    <row r="10440" spans="1:9" s="409" customFormat="1" ht="14.25" x14ac:dyDescent="0.2">
      <c r="A10440" s="441"/>
      <c r="B10440" s="501"/>
      <c r="C10440" s="441"/>
      <c r="D10440" s="503"/>
      <c r="E10440" s="505"/>
      <c r="F10440" s="505"/>
      <c r="G10440" s="439"/>
      <c r="H10440" s="540"/>
      <c r="I10440" s="440"/>
    </row>
    <row r="10441" spans="1:9" s="409" customFormat="1" ht="14.25" x14ac:dyDescent="0.2">
      <c r="A10441" s="441"/>
      <c r="B10441" s="501"/>
      <c r="C10441" s="441"/>
      <c r="D10441" s="503"/>
      <c r="E10441" s="505"/>
      <c r="F10441" s="505"/>
      <c r="G10441" s="439"/>
      <c r="H10441" s="540"/>
      <c r="I10441" s="440"/>
    </row>
    <row r="10442" spans="1:9" s="409" customFormat="1" ht="14.25" x14ac:dyDescent="0.2">
      <c r="A10442" s="441"/>
      <c r="B10442" s="501"/>
      <c r="C10442" s="441"/>
      <c r="D10442" s="503"/>
      <c r="E10442" s="505"/>
      <c r="F10442" s="505"/>
      <c r="G10442" s="439"/>
      <c r="H10442" s="540"/>
      <c r="I10442" s="440"/>
    </row>
    <row r="10443" spans="1:9" s="409" customFormat="1" ht="14.25" x14ac:dyDescent="0.2">
      <c r="A10443" s="441"/>
      <c r="B10443" s="501"/>
      <c r="C10443" s="441"/>
      <c r="D10443" s="503"/>
      <c r="E10443" s="505"/>
      <c r="F10443" s="505"/>
      <c r="G10443" s="439"/>
      <c r="H10443" s="540"/>
      <c r="I10443" s="440"/>
    </row>
    <row r="10444" spans="1:9" s="409" customFormat="1" ht="14.25" x14ac:dyDescent="0.2">
      <c r="A10444" s="441"/>
      <c r="B10444" s="501"/>
      <c r="C10444" s="441"/>
      <c r="D10444" s="503"/>
      <c r="E10444" s="505"/>
      <c r="F10444" s="505"/>
      <c r="G10444" s="439"/>
      <c r="H10444" s="540"/>
      <c r="I10444" s="440"/>
    </row>
    <row r="10445" spans="1:9" s="409" customFormat="1" ht="14.25" x14ac:dyDescent="0.2">
      <c r="A10445" s="441"/>
      <c r="B10445" s="501"/>
      <c r="C10445" s="441"/>
      <c r="D10445" s="503"/>
      <c r="E10445" s="505"/>
      <c r="F10445" s="505"/>
      <c r="G10445" s="439"/>
      <c r="H10445" s="540"/>
      <c r="I10445" s="440"/>
    </row>
    <row r="10446" spans="1:9" s="409" customFormat="1" ht="14.25" x14ac:dyDescent="0.2">
      <c r="A10446" s="441"/>
      <c r="B10446" s="501"/>
      <c r="C10446" s="441"/>
      <c r="D10446" s="503"/>
      <c r="E10446" s="505"/>
      <c r="F10446" s="505"/>
      <c r="G10446" s="439"/>
      <c r="H10446" s="540"/>
      <c r="I10446" s="440"/>
    </row>
    <row r="10447" spans="1:9" s="409" customFormat="1" ht="14.25" x14ac:dyDescent="0.2">
      <c r="A10447" s="441"/>
      <c r="B10447" s="501"/>
      <c r="C10447" s="441"/>
      <c r="D10447" s="503"/>
      <c r="E10447" s="505"/>
      <c r="F10447" s="505"/>
      <c r="G10447" s="439"/>
      <c r="H10447" s="540"/>
      <c r="I10447" s="440"/>
    </row>
    <row r="10448" spans="1:9" s="409" customFormat="1" ht="14.25" x14ac:dyDescent="0.2">
      <c r="A10448" s="441"/>
      <c r="B10448" s="501"/>
      <c r="C10448" s="441"/>
      <c r="D10448" s="503"/>
      <c r="E10448" s="505"/>
      <c r="F10448" s="505"/>
      <c r="G10448" s="439"/>
      <c r="H10448" s="540"/>
      <c r="I10448" s="440"/>
    </row>
    <row r="10449" spans="1:9" s="409" customFormat="1" ht="14.25" x14ac:dyDescent="0.2">
      <c r="A10449" s="441"/>
      <c r="B10449" s="501"/>
      <c r="C10449" s="441"/>
      <c r="D10449" s="503"/>
      <c r="E10449" s="505"/>
      <c r="F10449" s="505"/>
      <c r="G10449" s="439"/>
      <c r="H10449" s="540"/>
      <c r="I10449" s="440"/>
    </row>
    <row r="10450" spans="1:9" s="409" customFormat="1" ht="14.25" x14ac:dyDescent="0.2">
      <c r="A10450" s="441"/>
      <c r="B10450" s="501"/>
      <c r="C10450" s="441"/>
      <c r="D10450" s="503"/>
      <c r="E10450" s="505"/>
      <c r="F10450" s="505"/>
      <c r="G10450" s="439"/>
      <c r="H10450" s="540"/>
      <c r="I10450" s="440"/>
    </row>
    <row r="10451" spans="1:9" s="409" customFormat="1" ht="14.25" x14ac:dyDescent="0.2">
      <c r="A10451" s="441"/>
      <c r="B10451" s="501"/>
      <c r="C10451" s="441"/>
      <c r="D10451" s="503"/>
      <c r="E10451" s="505"/>
      <c r="F10451" s="505"/>
      <c r="G10451" s="439"/>
      <c r="H10451" s="540"/>
      <c r="I10451" s="440"/>
    </row>
    <row r="10452" spans="1:9" s="409" customFormat="1" ht="14.25" x14ac:dyDescent="0.2">
      <c r="A10452" s="441"/>
      <c r="B10452" s="501"/>
      <c r="C10452" s="441"/>
      <c r="D10452" s="503"/>
      <c r="E10452" s="505"/>
      <c r="F10452" s="505"/>
      <c r="G10452" s="439"/>
      <c r="H10452" s="540"/>
      <c r="I10452" s="440"/>
    </row>
    <row r="10453" spans="1:9" s="409" customFormat="1" ht="14.25" x14ac:dyDescent="0.2">
      <c r="A10453" s="441"/>
      <c r="B10453" s="501"/>
      <c r="C10453" s="441"/>
      <c r="D10453" s="503"/>
      <c r="E10453" s="505"/>
      <c r="F10453" s="505"/>
      <c r="G10453" s="439"/>
      <c r="H10453" s="540"/>
      <c r="I10453" s="440"/>
    </row>
    <row r="10454" spans="1:9" s="409" customFormat="1" ht="14.25" x14ac:dyDescent="0.2">
      <c r="A10454" s="441"/>
      <c r="B10454" s="501"/>
      <c r="C10454" s="441"/>
      <c r="D10454" s="503"/>
      <c r="E10454" s="505"/>
      <c r="F10454" s="505"/>
      <c r="G10454" s="439"/>
      <c r="H10454" s="540"/>
      <c r="I10454" s="440"/>
    </row>
    <row r="10455" spans="1:9" s="409" customFormat="1" ht="14.25" x14ac:dyDescent="0.2">
      <c r="A10455" s="441"/>
      <c r="B10455" s="501"/>
      <c r="C10455" s="441"/>
      <c r="D10455" s="503"/>
      <c r="E10455" s="505"/>
      <c r="F10455" s="505"/>
      <c r="G10455" s="439"/>
      <c r="H10455" s="540"/>
      <c r="I10455" s="440"/>
    </row>
    <row r="10456" spans="1:9" s="409" customFormat="1" ht="14.25" x14ac:dyDescent="0.2">
      <c r="A10456" s="509"/>
      <c r="B10456" s="501"/>
      <c r="C10456" s="509"/>
      <c r="D10456" s="503"/>
      <c r="E10456" s="505"/>
      <c r="F10456" s="505"/>
      <c r="G10456" s="439"/>
      <c r="H10456" s="514"/>
      <c r="I10456" s="440"/>
    </row>
    <row r="10457" spans="1:9" s="409" customFormat="1" ht="14.25" x14ac:dyDescent="0.2">
      <c r="A10457" s="441"/>
      <c r="B10457" s="501"/>
      <c r="C10457" s="441"/>
      <c r="D10457" s="503"/>
      <c r="E10457" s="505"/>
      <c r="F10457" s="505"/>
      <c r="G10457" s="439"/>
      <c r="H10457" s="540"/>
      <c r="I10457" s="440"/>
    </row>
    <row r="10458" spans="1:9" s="409" customFormat="1" ht="14.25" x14ac:dyDescent="0.2">
      <c r="A10458" s="441"/>
      <c r="B10458" s="501"/>
      <c r="C10458" s="441"/>
      <c r="D10458" s="503"/>
      <c r="E10458" s="505"/>
      <c r="F10458" s="505"/>
      <c r="G10458" s="439"/>
      <c r="H10458" s="540"/>
      <c r="I10458" s="440"/>
    </row>
    <row r="10459" spans="1:9" s="409" customFormat="1" ht="14.25" x14ac:dyDescent="0.2">
      <c r="A10459" s="441"/>
      <c r="B10459" s="501"/>
      <c r="C10459" s="441"/>
      <c r="D10459" s="503"/>
      <c r="E10459" s="505"/>
      <c r="F10459" s="505"/>
      <c r="G10459" s="439"/>
      <c r="H10459" s="540"/>
      <c r="I10459" s="440"/>
    </row>
    <row r="10460" spans="1:9" s="409" customFormat="1" ht="14.25" x14ac:dyDescent="0.2">
      <c r="A10460" s="441"/>
      <c r="B10460" s="501"/>
      <c r="C10460" s="441"/>
      <c r="D10460" s="503"/>
      <c r="E10460" s="505"/>
      <c r="F10460" s="505"/>
      <c r="G10460" s="439"/>
      <c r="H10460" s="540"/>
      <c r="I10460" s="440"/>
    </row>
    <row r="10461" spans="1:9" s="409" customFormat="1" ht="14.25" x14ac:dyDescent="0.2">
      <c r="A10461" s="441"/>
      <c r="B10461" s="501"/>
      <c r="C10461" s="441"/>
      <c r="D10461" s="503"/>
      <c r="E10461" s="505"/>
      <c r="F10461" s="505"/>
      <c r="G10461" s="439"/>
      <c r="H10461" s="540"/>
      <c r="I10461" s="440"/>
    </row>
    <row r="10462" spans="1:9" s="409" customFormat="1" ht="14.25" x14ac:dyDescent="0.2">
      <c r="A10462" s="441"/>
      <c r="B10462" s="501"/>
      <c r="C10462" s="441"/>
      <c r="D10462" s="503"/>
      <c r="E10462" s="505"/>
      <c r="F10462" s="505"/>
      <c r="G10462" s="439"/>
      <c r="H10462" s="540"/>
      <c r="I10462" s="440"/>
    </row>
    <row r="10463" spans="1:9" s="409" customFormat="1" ht="14.25" x14ac:dyDescent="0.2">
      <c r="A10463" s="441"/>
      <c r="B10463" s="501"/>
      <c r="C10463" s="441"/>
      <c r="D10463" s="503"/>
      <c r="E10463" s="505"/>
      <c r="F10463" s="505"/>
      <c r="G10463" s="439"/>
      <c r="H10463" s="540"/>
      <c r="I10463" s="440"/>
    </row>
    <row r="10464" spans="1:9" s="409" customFormat="1" ht="14.25" x14ac:dyDescent="0.2">
      <c r="A10464" s="441"/>
      <c r="B10464" s="501"/>
      <c r="C10464" s="441"/>
      <c r="D10464" s="503"/>
      <c r="E10464" s="505"/>
      <c r="F10464" s="505"/>
      <c r="G10464" s="439"/>
      <c r="H10464" s="540"/>
      <c r="I10464" s="440"/>
    </row>
    <row r="10465" spans="1:9" s="409" customFormat="1" ht="14.25" x14ac:dyDescent="0.2">
      <c r="A10465" s="441"/>
      <c r="B10465" s="501"/>
      <c r="C10465" s="441"/>
      <c r="D10465" s="503"/>
      <c r="E10465" s="505"/>
      <c r="F10465" s="505"/>
      <c r="G10465" s="439"/>
      <c r="H10465" s="540"/>
      <c r="I10465" s="440"/>
    </row>
    <row r="10466" spans="1:9" s="409" customFormat="1" ht="14.25" x14ac:dyDescent="0.2">
      <c r="A10466" s="441"/>
      <c r="B10466" s="501"/>
      <c r="C10466" s="441"/>
      <c r="D10466" s="503"/>
      <c r="E10466" s="505"/>
      <c r="F10466" s="505"/>
      <c r="G10466" s="439"/>
      <c r="H10466" s="540"/>
      <c r="I10466" s="440"/>
    </row>
    <row r="10467" spans="1:9" s="409" customFormat="1" ht="14.25" x14ac:dyDescent="0.2">
      <c r="A10467" s="441"/>
      <c r="B10467" s="501"/>
      <c r="C10467" s="441"/>
      <c r="D10467" s="503"/>
      <c r="E10467" s="505"/>
      <c r="F10467" s="505"/>
      <c r="G10467" s="439"/>
      <c r="H10467" s="540"/>
      <c r="I10467" s="440"/>
    </row>
    <row r="10468" spans="1:9" s="409" customFormat="1" ht="14.25" x14ac:dyDescent="0.2">
      <c r="A10468" s="441"/>
      <c r="B10468" s="501"/>
      <c r="C10468" s="441"/>
      <c r="D10468" s="503"/>
      <c r="E10468" s="505"/>
      <c r="F10468" s="505"/>
      <c r="G10468" s="439"/>
      <c r="H10468" s="540"/>
      <c r="I10468" s="440"/>
    </row>
    <row r="10469" spans="1:9" s="409" customFormat="1" ht="14.25" x14ac:dyDescent="0.2">
      <c r="A10469" s="441"/>
      <c r="B10469" s="501"/>
      <c r="C10469" s="441"/>
      <c r="D10469" s="503"/>
      <c r="E10469" s="505"/>
      <c r="F10469" s="505"/>
      <c r="G10469" s="439"/>
      <c r="H10469" s="540"/>
      <c r="I10469" s="440"/>
    </row>
    <row r="10470" spans="1:9" s="409" customFormat="1" ht="14.25" x14ac:dyDescent="0.2">
      <c r="A10470" s="441"/>
      <c r="B10470" s="501"/>
      <c r="C10470" s="441"/>
      <c r="D10470" s="503"/>
      <c r="E10470" s="505"/>
      <c r="F10470" s="505"/>
      <c r="G10470" s="439"/>
      <c r="H10470" s="540"/>
      <c r="I10470" s="440"/>
    </row>
    <row r="10471" spans="1:9" s="409" customFormat="1" ht="14.25" x14ac:dyDescent="0.2">
      <c r="A10471" s="441"/>
      <c r="B10471" s="501"/>
      <c r="C10471" s="441"/>
      <c r="D10471" s="503"/>
      <c r="E10471" s="505"/>
      <c r="F10471" s="505"/>
      <c r="G10471" s="439"/>
      <c r="H10471" s="540"/>
      <c r="I10471" s="440"/>
    </row>
    <row r="10472" spans="1:9" s="409" customFormat="1" ht="14.25" x14ac:dyDescent="0.2">
      <c r="A10472" s="441"/>
      <c r="B10472" s="501"/>
      <c r="C10472" s="441"/>
      <c r="D10472" s="503"/>
      <c r="E10472" s="505"/>
      <c r="F10472" s="505"/>
      <c r="G10472" s="439"/>
      <c r="H10472" s="540"/>
      <c r="I10472" s="440"/>
    </row>
    <row r="10473" spans="1:9" s="409" customFormat="1" ht="14.25" x14ac:dyDescent="0.2">
      <c r="A10473" s="441"/>
      <c r="B10473" s="501"/>
      <c r="C10473" s="441"/>
      <c r="D10473" s="503"/>
      <c r="E10473" s="505"/>
      <c r="F10473" s="505"/>
      <c r="G10473" s="439"/>
      <c r="H10473" s="540"/>
      <c r="I10473" s="440"/>
    </row>
    <row r="10474" spans="1:9" s="409" customFormat="1" ht="14.25" x14ac:dyDescent="0.2">
      <c r="A10474" s="509"/>
      <c r="B10474" s="501"/>
      <c r="C10474" s="509"/>
      <c r="D10474" s="503"/>
      <c r="E10474" s="505"/>
      <c r="F10474" s="505"/>
      <c r="G10474" s="439"/>
      <c r="H10474" s="514"/>
      <c r="I10474" s="440"/>
    </row>
    <row r="10475" spans="1:9" s="409" customFormat="1" ht="14.25" x14ac:dyDescent="0.2">
      <c r="A10475" s="441"/>
      <c r="B10475" s="501"/>
      <c r="C10475" s="441"/>
      <c r="D10475" s="503"/>
      <c r="E10475" s="505"/>
      <c r="F10475" s="505"/>
      <c r="G10475" s="439"/>
      <c r="H10475" s="540"/>
      <c r="I10475" s="440"/>
    </row>
    <row r="10476" spans="1:9" s="409" customFormat="1" ht="14.25" x14ac:dyDescent="0.2">
      <c r="A10476" s="441"/>
      <c r="B10476" s="501"/>
      <c r="C10476" s="441"/>
      <c r="D10476" s="503"/>
      <c r="E10476" s="505"/>
      <c r="F10476" s="505"/>
      <c r="G10476" s="439"/>
      <c r="H10476" s="540"/>
      <c r="I10476" s="440"/>
    </row>
    <row r="10477" spans="1:9" s="409" customFormat="1" ht="14.25" x14ac:dyDescent="0.2">
      <c r="A10477" s="441"/>
      <c r="B10477" s="501"/>
      <c r="C10477" s="441"/>
      <c r="D10477" s="503"/>
      <c r="E10477" s="505"/>
      <c r="F10477" s="505"/>
      <c r="G10477" s="439"/>
      <c r="H10477" s="540"/>
      <c r="I10477" s="440"/>
    </row>
    <row r="10478" spans="1:9" s="409" customFormat="1" ht="14.25" x14ac:dyDescent="0.2">
      <c r="A10478" s="441"/>
      <c r="B10478" s="501"/>
      <c r="C10478" s="441"/>
      <c r="D10478" s="503"/>
      <c r="E10478" s="505"/>
      <c r="F10478" s="505"/>
      <c r="G10478" s="439"/>
      <c r="H10478" s="540"/>
      <c r="I10478" s="440"/>
    </row>
    <row r="10479" spans="1:9" s="409" customFormat="1" ht="14.25" x14ac:dyDescent="0.2">
      <c r="A10479" s="441"/>
      <c r="B10479" s="501"/>
      <c r="C10479" s="441"/>
      <c r="D10479" s="503"/>
      <c r="E10479" s="505"/>
      <c r="F10479" s="505"/>
      <c r="G10479" s="439"/>
      <c r="H10479" s="540"/>
      <c r="I10479" s="440"/>
    </row>
    <row r="10480" spans="1:9" s="409" customFormat="1" ht="14.25" x14ac:dyDescent="0.2">
      <c r="A10480" s="441"/>
      <c r="B10480" s="501"/>
      <c r="C10480" s="441"/>
      <c r="D10480" s="503"/>
      <c r="E10480" s="505"/>
      <c r="F10480" s="505"/>
      <c r="G10480" s="439"/>
      <c r="H10480" s="540"/>
      <c r="I10480" s="440"/>
    </row>
    <row r="10481" spans="1:9" s="409" customFormat="1" ht="14.25" x14ac:dyDescent="0.2">
      <c r="A10481" s="441"/>
      <c r="B10481" s="501"/>
      <c r="C10481" s="441"/>
      <c r="D10481" s="503"/>
      <c r="E10481" s="505"/>
      <c r="F10481" s="505"/>
      <c r="G10481" s="439"/>
      <c r="H10481" s="540"/>
      <c r="I10481" s="440"/>
    </row>
    <row r="10482" spans="1:9" s="409" customFormat="1" ht="14.25" x14ac:dyDescent="0.2">
      <c r="A10482" s="441"/>
      <c r="B10482" s="501"/>
      <c r="C10482" s="441"/>
      <c r="D10482" s="503"/>
      <c r="E10482" s="505"/>
      <c r="F10482" s="505"/>
      <c r="G10482" s="439"/>
      <c r="H10482" s="540"/>
      <c r="I10482" s="440"/>
    </row>
    <row r="10483" spans="1:9" s="409" customFormat="1" ht="14.25" x14ac:dyDescent="0.2">
      <c r="A10483" s="441"/>
      <c r="B10483" s="501"/>
      <c r="C10483" s="441"/>
      <c r="D10483" s="503"/>
      <c r="E10483" s="505"/>
      <c r="F10483" s="505"/>
      <c r="G10483" s="439"/>
      <c r="H10483" s="540"/>
      <c r="I10483" s="440"/>
    </row>
    <row r="10484" spans="1:9" s="409" customFormat="1" ht="14.25" x14ac:dyDescent="0.2">
      <c r="A10484" s="441"/>
      <c r="B10484" s="501"/>
      <c r="C10484" s="441"/>
      <c r="D10484" s="503"/>
      <c r="E10484" s="505"/>
      <c r="F10484" s="505"/>
      <c r="G10484" s="439"/>
      <c r="H10484" s="540"/>
      <c r="I10484" s="440"/>
    </row>
    <row r="10485" spans="1:9" s="409" customFormat="1" ht="14.25" x14ac:dyDescent="0.2">
      <c r="A10485" s="441"/>
      <c r="B10485" s="501"/>
      <c r="C10485" s="441"/>
      <c r="D10485" s="503"/>
      <c r="E10485" s="505"/>
      <c r="F10485" s="505"/>
      <c r="G10485" s="439"/>
      <c r="H10485" s="540"/>
      <c r="I10485" s="440"/>
    </row>
    <row r="10486" spans="1:9" s="409" customFormat="1" ht="14.25" x14ac:dyDescent="0.2">
      <c r="A10486" s="441"/>
      <c r="B10486" s="501"/>
      <c r="C10486" s="441"/>
      <c r="D10486" s="503"/>
      <c r="E10486" s="505"/>
      <c r="F10486" s="505"/>
      <c r="G10486" s="439"/>
      <c r="H10486" s="540"/>
      <c r="I10486" s="440"/>
    </row>
    <row r="10487" spans="1:9" s="409" customFormat="1" ht="14.25" x14ac:dyDescent="0.2">
      <c r="A10487" s="441"/>
      <c r="B10487" s="501"/>
      <c r="C10487" s="441"/>
      <c r="D10487" s="503"/>
      <c r="E10487" s="505"/>
      <c r="F10487" s="505"/>
      <c r="G10487" s="439"/>
      <c r="H10487" s="540"/>
      <c r="I10487" s="440"/>
    </row>
    <row r="10488" spans="1:9" s="409" customFormat="1" ht="14.25" x14ac:dyDescent="0.2">
      <c r="A10488" s="441"/>
      <c r="B10488" s="501"/>
      <c r="C10488" s="441"/>
      <c r="D10488" s="503"/>
      <c r="E10488" s="505"/>
      <c r="F10488" s="505"/>
      <c r="G10488" s="439"/>
      <c r="H10488" s="540"/>
      <c r="I10488" s="440"/>
    </row>
    <row r="10489" spans="1:9" s="409" customFormat="1" ht="14.25" x14ac:dyDescent="0.2">
      <c r="A10489" s="441"/>
      <c r="B10489" s="501"/>
      <c r="C10489" s="441"/>
      <c r="D10489" s="503"/>
      <c r="E10489" s="505"/>
      <c r="F10489" s="505"/>
      <c r="G10489" s="439"/>
      <c r="H10489" s="540"/>
      <c r="I10489" s="440"/>
    </row>
    <row r="10490" spans="1:9" s="409" customFormat="1" ht="14.25" x14ac:dyDescent="0.2">
      <c r="A10490" s="441"/>
      <c r="B10490" s="501"/>
      <c r="C10490" s="441"/>
      <c r="D10490" s="503"/>
      <c r="E10490" s="505"/>
      <c r="F10490" s="505"/>
      <c r="G10490" s="439"/>
      <c r="H10490" s="540"/>
      <c r="I10490" s="440"/>
    </row>
    <row r="10491" spans="1:9" s="409" customFormat="1" ht="14.25" x14ac:dyDescent="0.2">
      <c r="A10491" s="441"/>
      <c r="B10491" s="501"/>
      <c r="C10491" s="441"/>
      <c r="D10491" s="503"/>
      <c r="E10491" s="505"/>
      <c r="F10491" s="505"/>
      <c r="G10491" s="439"/>
      <c r="H10491" s="540"/>
      <c r="I10491" s="440"/>
    </row>
    <row r="10492" spans="1:9" s="409" customFormat="1" ht="14.25" x14ac:dyDescent="0.2">
      <c r="A10492" s="509"/>
      <c r="B10492" s="501"/>
      <c r="C10492" s="509"/>
      <c r="D10492" s="503"/>
      <c r="E10492" s="505"/>
      <c r="F10492" s="505"/>
      <c r="G10492" s="439"/>
      <c r="H10492" s="514"/>
      <c r="I10492" s="440"/>
    </row>
    <row r="10493" spans="1:9" s="409" customFormat="1" ht="14.25" x14ac:dyDescent="0.2">
      <c r="A10493" s="441"/>
      <c r="B10493" s="501"/>
      <c r="C10493" s="441"/>
      <c r="D10493" s="525"/>
      <c r="E10493" s="505"/>
      <c r="F10493" s="505"/>
      <c r="G10493" s="439"/>
      <c r="H10493" s="540"/>
      <c r="I10493" s="440"/>
    </row>
    <row r="10494" spans="1:9" s="409" customFormat="1" ht="14.25" x14ac:dyDescent="0.2">
      <c r="A10494" s="441"/>
      <c r="B10494" s="501"/>
      <c r="C10494" s="441"/>
      <c r="D10494" s="525"/>
      <c r="E10494" s="505"/>
      <c r="F10494" s="505"/>
      <c r="G10494" s="439"/>
      <c r="H10494" s="540"/>
      <c r="I10494" s="440"/>
    </row>
    <row r="10495" spans="1:9" s="409" customFormat="1" ht="14.25" x14ac:dyDescent="0.2">
      <c r="A10495" s="441"/>
      <c r="B10495" s="501"/>
      <c r="C10495" s="441"/>
      <c r="D10495" s="503"/>
      <c r="E10495" s="505"/>
      <c r="F10495" s="505"/>
      <c r="G10495" s="439"/>
      <c r="H10495" s="540"/>
      <c r="I10495" s="440"/>
    </row>
    <row r="10496" spans="1:9" s="409" customFormat="1" ht="14.25" x14ac:dyDescent="0.2">
      <c r="A10496" s="441"/>
      <c r="B10496" s="501"/>
      <c r="C10496" s="441"/>
      <c r="D10496" s="503"/>
      <c r="E10496" s="505"/>
      <c r="F10496" s="505"/>
      <c r="G10496" s="439"/>
      <c r="H10496" s="540"/>
      <c r="I10496" s="440"/>
    </row>
    <row r="10497" spans="1:9" s="409" customFormat="1" ht="14.25" x14ac:dyDescent="0.2">
      <c r="A10497" s="441"/>
      <c r="B10497" s="501"/>
      <c r="C10497" s="441"/>
      <c r="D10497" s="503"/>
      <c r="E10497" s="505"/>
      <c r="F10497" s="505"/>
      <c r="G10497" s="439"/>
      <c r="H10497" s="540"/>
      <c r="I10497" s="440"/>
    </row>
    <row r="10498" spans="1:9" s="409" customFormat="1" ht="14.25" x14ac:dyDescent="0.2">
      <c r="A10498" s="441"/>
      <c r="B10498" s="501"/>
      <c r="C10498" s="441"/>
      <c r="D10498" s="503"/>
      <c r="E10498" s="505"/>
      <c r="F10498" s="505"/>
      <c r="G10498" s="439"/>
      <c r="H10498" s="540"/>
      <c r="I10498" s="440"/>
    </row>
    <row r="10499" spans="1:9" s="409" customFormat="1" ht="14.25" x14ac:dyDescent="0.2">
      <c r="A10499" s="441"/>
      <c r="B10499" s="501"/>
      <c r="C10499" s="441"/>
      <c r="D10499" s="503"/>
      <c r="E10499" s="505"/>
      <c r="F10499" s="505"/>
      <c r="G10499" s="439"/>
      <c r="H10499" s="540"/>
      <c r="I10499" s="440"/>
    </row>
    <row r="10500" spans="1:9" s="409" customFormat="1" ht="14.25" x14ac:dyDescent="0.2">
      <c r="A10500" s="441"/>
      <c r="B10500" s="501"/>
      <c r="C10500" s="441"/>
      <c r="D10500" s="503"/>
      <c r="E10500" s="505"/>
      <c r="F10500" s="505"/>
      <c r="G10500" s="439"/>
      <c r="H10500" s="540"/>
      <c r="I10500" s="440"/>
    </row>
    <row r="10501" spans="1:9" s="409" customFormat="1" ht="14.25" x14ac:dyDescent="0.2">
      <c r="A10501" s="441"/>
      <c r="B10501" s="501"/>
      <c r="C10501" s="441"/>
      <c r="D10501" s="503"/>
      <c r="E10501" s="505"/>
      <c r="F10501" s="505"/>
      <c r="G10501" s="439"/>
      <c r="H10501" s="540"/>
      <c r="I10501" s="440"/>
    </row>
    <row r="10502" spans="1:9" s="409" customFormat="1" ht="14.25" x14ac:dyDescent="0.2">
      <c r="A10502" s="441"/>
      <c r="B10502" s="501"/>
      <c r="C10502" s="441"/>
      <c r="D10502" s="503"/>
      <c r="E10502" s="505"/>
      <c r="F10502" s="505"/>
      <c r="G10502" s="439"/>
      <c r="H10502" s="540"/>
      <c r="I10502" s="440"/>
    </row>
    <row r="10503" spans="1:9" s="409" customFormat="1" ht="14.25" x14ac:dyDescent="0.2">
      <c r="A10503" s="441"/>
      <c r="B10503" s="501"/>
      <c r="C10503" s="441"/>
      <c r="D10503" s="503"/>
      <c r="E10503" s="505"/>
      <c r="F10503" s="505"/>
      <c r="G10503" s="439"/>
      <c r="H10503" s="540"/>
      <c r="I10503" s="440"/>
    </row>
    <row r="10504" spans="1:9" s="409" customFormat="1" ht="14.25" x14ac:dyDescent="0.2">
      <c r="A10504" s="441"/>
      <c r="B10504" s="501"/>
      <c r="C10504" s="441"/>
      <c r="D10504" s="503"/>
      <c r="E10504" s="505"/>
      <c r="F10504" s="505"/>
      <c r="G10504" s="439"/>
      <c r="H10504" s="540"/>
      <c r="I10504" s="440"/>
    </row>
    <row r="10505" spans="1:9" s="409" customFormat="1" ht="14.25" x14ac:dyDescent="0.2">
      <c r="A10505" s="441"/>
      <c r="B10505" s="501"/>
      <c r="C10505" s="441"/>
      <c r="D10505" s="503"/>
      <c r="E10505" s="505"/>
      <c r="F10505" s="505"/>
      <c r="G10505" s="439"/>
      <c r="H10505" s="540"/>
      <c r="I10505" s="440"/>
    </row>
    <row r="10506" spans="1:9" s="409" customFormat="1" ht="14.25" x14ac:dyDescent="0.2">
      <c r="A10506" s="441"/>
      <c r="B10506" s="501"/>
      <c r="C10506" s="441"/>
      <c r="D10506" s="503"/>
      <c r="E10506" s="505"/>
      <c r="F10506" s="505"/>
      <c r="G10506" s="439"/>
      <c r="H10506" s="540"/>
      <c r="I10506" s="440"/>
    </row>
    <row r="10507" spans="1:9" s="409" customFormat="1" ht="14.25" x14ac:dyDescent="0.2">
      <c r="A10507" s="509"/>
      <c r="B10507" s="501"/>
      <c r="C10507" s="502"/>
      <c r="D10507" s="503"/>
      <c r="E10507" s="505"/>
      <c r="F10507" s="505"/>
      <c r="G10507" s="439"/>
      <c r="H10507" s="541"/>
      <c r="I10507" s="440"/>
    </row>
    <row r="10508" spans="1:9" s="409" customFormat="1" ht="14.25" x14ac:dyDescent="0.2">
      <c r="A10508" s="509"/>
      <c r="B10508" s="501"/>
      <c r="C10508" s="502"/>
      <c r="D10508" s="503"/>
      <c r="E10508" s="505"/>
      <c r="F10508" s="505"/>
      <c r="G10508" s="439"/>
      <c r="H10508" s="541"/>
      <c r="I10508" s="440"/>
    </row>
    <row r="10509" spans="1:9" s="409" customFormat="1" ht="14.25" x14ac:dyDescent="0.2">
      <c r="A10509" s="509"/>
      <c r="B10509" s="501"/>
      <c r="C10509" s="509"/>
      <c r="D10509" s="503"/>
      <c r="E10509" s="505"/>
      <c r="F10509" s="505"/>
      <c r="G10509" s="439"/>
      <c r="H10509" s="514"/>
      <c r="I10509" s="440"/>
    </row>
    <row r="10510" spans="1:9" s="409" customFormat="1" ht="14.25" x14ac:dyDescent="0.2">
      <c r="A10510" s="441"/>
      <c r="B10510" s="501"/>
      <c r="C10510" s="441"/>
      <c r="D10510" s="525"/>
      <c r="E10510" s="505"/>
      <c r="F10510" s="505"/>
      <c r="G10510" s="439"/>
      <c r="H10510" s="540"/>
      <c r="I10510" s="440"/>
    </row>
    <row r="10511" spans="1:9" s="409" customFormat="1" ht="14.25" x14ac:dyDescent="0.2">
      <c r="A10511" s="441"/>
      <c r="B10511" s="501"/>
      <c r="C10511" s="441"/>
      <c r="D10511" s="525"/>
      <c r="E10511" s="505"/>
      <c r="F10511" s="505"/>
      <c r="G10511" s="439"/>
      <c r="H10511" s="540"/>
      <c r="I10511" s="440"/>
    </row>
    <row r="10512" spans="1:9" s="409" customFormat="1" ht="14.25" x14ac:dyDescent="0.2">
      <c r="A10512" s="441"/>
      <c r="B10512" s="501"/>
      <c r="C10512" s="441"/>
      <c r="D10512" s="503"/>
      <c r="E10512" s="505"/>
      <c r="F10512" s="505"/>
      <c r="G10512" s="439"/>
      <c r="H10512" s="540"/>
      <c r="I10512" s="440"/>
    </row>
    <row r="10513" spans="1:9" s="409" customFormat="1" ht="14.25" x14ac:dyDescent="0.2">
      <c r="A10513" s="441"/>
      <c r="B10513" s="501"/>
      <c r="C10513" s="441"/>
      <c r="D10513" s="503"/>
      <c r="E10513" s="505"/>
      <c r="F10513" s="505"/>
      <c r="G10513" s="439"/>
      <c r="H10513" s="540"/>
      <c r="I10513" s="440"/>
    </row>
    <row r="10514" spans="1:9" s="409" customFormat="1" ht="14.25" x14ac:dyDescent="0.2">
      <c r="A10514" s="441"/>
      <c r="B10514" s="501"/>
      <c r="C10514" s="441"/>
      <c r="D10514" s="503"/>
      <c r="E10514" s="505"/>
      <c r="F10514" s="505"/>
      <c r="G10514" s="439"/>
      <c r="H10514" s="540"/>
      <c r="I10514" s="440"/>
    </row>
    <row r="10515" spans="1:9" s="409" customFormat="1" ht="14.25" x14ac:dyDescent="0.2">
      <c r="A10515" s="441"/>
      <c r="B10515" s="501"/>
      <c r="C10515" s="441"/>
      <c r="D10515" s="503"/>
      <c r="E10515" s="505"/>
      <c r="F10515" s="505"/>
      <c r="G10515" s="439"/>
      <c r="H10515" s="540"/>
      <c r="I10515" s="440"/>
    </row>
    <row r="10516" spans="1:9" s="409" customFormat="1" ht="14.25" x14ac:dyDescent="0.2">
      <c r="A10516" s="441"/>
      <c r="B10516" s="501"/>
      <c r="C10516" s="441"/>
      <c r="D10516" s="503"/>
      <c r="E10516" s="505"/>
      <c r="F10516" s="505"/>
      <c r="G10516" s="439"/>
      <c r="H10516" s="540"/>
      <c r="I10516" s="440"/>
    </row>
    <row r="10517" spans="1:9" s="409" customFormat="1" ht="14.25" x14ac:dyDescent="0.2">
      <c r="A10517" s="509"/>
      <c r="B10517" s="501"/>
      <c r="C10517" s="509"/>
      <c r="D10517" s="503"/>
      <c r="E10517" s="505"/>
      <c r="F10517" s="505"/>
      <c r="G10517" s="439"/>
      <c r="H10517" s="541"/>
      <c r="I10517" s="440"/>
    </row>
    <row r="10518" spans="1:9" s="409" customFormat="1" ht="14.25" x14ac:dyDescent="0.2">
      <c r="A10518" s="502"/>
      <c r="B10518" s="501"/>
      <c r="C10518" s="509"/>
      <c r="D10518" s="503"/>
      <c r="E10518" s="505"/>
      <c r="F10518" s="505"/>
      <c r="G10518" s="439"/>
      <c r="H10518" s="514"/>
      <c r="I10518" s="440"/>
    </row>
    <row r="10519" spans="1:9" s="409" customFormat="1" ht="14.25" x14ac:dyDescent="0.2">
      <c r="A10519" s="441"/>
      <c r="B10519" s="501"/>
      <c r="C10519" s="441"/>
      <c r="D10519" s="514"/>
      <c r="E10519" s="505"/>
      <c r="F10519" s="505"/>
      <c r="G10519" s="439"/>
      <c r="H10519" s="541"/>
      <c r="I10519" s="440"/>
    </row>
    <row r="10520" spans="1:9" s="409" customFormat="1" ht="14.25" x14ac:dyDescent="0.2">
      <c r="A10520" s="441"/>
      <c r="B10520" s="501"/>
      <c r="C10520" s="441"/>
      <c r="D10520" s="514"/>
      <c r="E10520" s="505"/>
      <c r="F10520" s="505"/>
      <c r="G10520" s="439"/>
      <c r="H10520" s="541"/>
      <c r="I10520" s="440"/>
    </row>
    <row r="10521" spans="1:9" s="409" customFormat="1" ht="14.25" x14ac:dyDescent="0.2">
      <c r="A10521" s="441"/>
      <c r="B10521" s="501"/>
      <c r="C10521" s="441"/>
      <c r="D10521" s="514"/>
      <c r="E10521" s="505"/>
      <c r="F10521" s="505"/>
      <c r="G10521" s="439"/>
      <c r="H10521" s="541"/>
      <c r="I10521" s="440"/>
    </row>
    <row r="10522" spans="1:9" s="409" customFormat="1" ht="14.25" x14ac:dyDescent="0.2">
      <c r="A10522" s="502"/>
      <c r="B10522" s="501"/>
      <c r="C10522" s="509"/>
      <c r="D10522" s="503"/>
      <c r="E10522" s="505"/>
      <c r="F10522" s="505"/>
      <c r="G10522" s="439"/>
      <c r="H10522" s="514"/>
      <c r="I10522" s="440"/>
    </row>
    <row r="10523" spans="1:9" s="409" customFormat="1" ht="14.25" x14ac:dyDescent="0.2">
      <c r="A10523" s="441"/>
      <c r="B10523" s="501"/>
      <c r="C10523" s="441"/>
      <c r="D10523" s="514"/>
      <c r="E10523" s="505"/>
      <c r="F10523" s="505"/>
      <c r="G10523" s="439"/>
      <c r="H10523" s="541"/>
      <c r="I10523" s="440"/>
    </row>
    <row r="10524" spans="1:9" s="409" customFormat="1" ht="14.25" x14ac:dyDescent="0.2">
      <c r="A10524" s="441"/>
      <c r="B10524" s="501"/>
      <c r="C10524" s="441"/>
      <c r="D10524" s="514"/>
      <c r="E10524" s="505"/>
      <c r="F10524" s="505"/>
      <c r="G10524" s="439"/>
      <c r="H10524" s="541"/>
      <c r="I10524" s="440"/>
    </row>
    <row r="10525" spans="1:9" s="409" customFormat="1" ht="14.25" x14ac:dyDescent="0.2">
      <c r="A10525" s="441"/>
      <c r="B10525" s="501"/>
      <c r="C10525" s="441"/>
      <c r="D10525" s="514"/>
      <c r="E10525" s="505"/>
      <c r="F10525" s="505"/>
      <c r="G10525" s="439"/>
      <c r="H10525" s="541"/>
      <c r="I10525" s="440"/>
    </row>
    <row r="10526" spans="1:9" s="409" customFormat="1" ht="14.25" x14ac:dyDescent="0.2">
      <c r="A10526" s="509"/>
      <c r="B10526" s="501"/>
      <c r="C10526" s="502"/>
      <c r="D10526" s="503"/>
      <c r="E10526" s="505"/>
      <c r="F10526" s="505"/>
      <c r="G10526" s="439"/>
      <c r="H10526" s="514"/>
      <c r="I10526" s="440"/>
    </row>
    <row r="10527" spans="1:9" s="409" customFormat="1" ht="14.25" x14ac:dyDescent="0.2">
      <c r="A10527" s="441"/>
      <c r="B10527" s="501"/>
      <c r="C10527" s="441"/>
      <c r="D10527" s="525"/>
      <c r="E10527" s="505"/>
      <c r="F10527" s="505"/>
      <c r="G10527" s="439"/>
      <c r="H10527" s="540"/>
      <c r="I10527" s="440"/>
    </row>
    <row r="10528" spans="1:9" s="409" customFormat="1" ht="14.25" x14ac:dyDescent="0.2">
      <c r="A10528" s="441"/>
      <c r="B10528" s="501"/>
      <c r="C10528" s="441"/>
      <c r="D10528" s="525"/>
      <c r="E10528" s="505"/>
      <c r="F10528" s="505"/>
      <c r="G10528" s="439"/>
      <c r="H10528" s="540"/>
      <c r="I10528" s="440"/>
    </row>
    <row r="10529" spans="1:9" s="409" customFormat="1" ht="14.25" x14ac:dyDescent="0.2">
      <c r="A10529" s="441"/>
      <c r="B10529" s="501"/>
      <c r="C10529" s="441"/>
      <c r="D10529" s="503"/>
      <c r="E10529" s="505"/>
      <c r="F10529" s="505"/>
      <c r="G10529" s="439"/>
      <c r="H10529" s="540"/>
      <c r="I10529" s="440"/>
    </row>
    <row r="10530" spans="1:9" s="409" customFormat="1" ht="14.25" x14ac:dyDescent="0.2">
      <c r="A10530" s="441"/>
      <c r="B10530" s="501"/>
      <c r="C10530" s="441"/>
      <c r="D10530" s="503"/>
      <c r="E10530" s="505"/>
      <c r="F10530" s="505"/>
      <c r="G10530" s="439"/>
      <c r="H10530" s="540"/>
      <c r="I10530" s="440"/>
    </row>
    <row r="10531" spans="1:9" s="409" customFormat="1" ht="14.25" x14ac:dyDescent="0.2">
      <c r="A10531" s="441"/>
      <c r="B10531" s="501"/>
      <c r="C10531" s="441"/>
      <c r="D10531" s="503"/>
      <c r="E10531" s="505"/>
      <c r="F10531" s="505"/>
      <c r="G10531" s="439"/>
      <c r="H10531" s="540"/>
      <c r="I10531" s="440"/>
    </row>
    <row r="10532" spans="1:9" s="409" customFormat="1" ht="14.25" x14ac:dyDescent="0.2">
      <c r="A10532" s="441"/>
      <c r="B10532" s="501"/>
      <c r="C10532" s="441"/>
      <c r="D10532" s="503"/>
      <c r="E10532" s="505"/>
      <c r="F10532" s="505"/>
      <c r="G10532" s="439"/>
      <c r="H10532" s="540"/>
      <c r="I10532" s="440"/>
    </row>
    <row r="10533" spans="1:9" s="409" customFormat="1" ht="14.25" x14ac:dyDescent="0.2">
      <c r="A10533" s="441"/>
      <c r="B10533" s="501"/>
      <c r="C10533" s="441"/>
      <c r="D10533" s="503"/>
      <c r="E10533" s="505"/>
      <c r="F10533" s="505"/>
      <c r="G10533" s="439"/>
      <c r="H10533" s="540"/>
      <c r="I10533" s="440"/>
    </row>
    <row r="10534" spans="1:9" s="409" customFormat="1" ht="14.25" x14ac:dyDescent="0.2">
      <c r="A10534" s="441"/>
      <c r="B10534" s="501"/>
      <c r="C10534" s="441"/>
      <c r="D10534" s="503"/>
      <c r="E10534" s="505"/>
      <c r="F10534" s="505"/>
      <c r="G10534" s="439"/>
      <c r="H10534" s="540"/>
      <c r="I10534" s="440"/>
    </row>
    <row r="10535" spans="1:9" s="409" customFormat="1" ht="14.25" x14ac:dyDescent="0.2">
      <c r="A10535" s="441"/>
      <c r="B10535" s="501"/>
      <c r="C10535" s="441"/>
      <c r="D10535" s="503"/>
      <c r="E10535" s="505"/>
      <c r="F10535" s="505"/>
      <c r="G10535" s="439"/>
      <c r="H10535" s="540"/>
      <c r="I10535" s="440"/>
    </row>
    <row r="10536" spans="1:9" s="409" customFormat="1" ht="14.25" x14ac:dyDescent="0.2">
      <c r="A10536" s="441"/>
      <c r="B10536" s="501"/>
      <c r="C10536" s="441"/>
      <c r="D10536" s="503"/>
      <c r="E10536" s="505"/>
      <c r="F10536" s="505"/>
      <c r="G10536" s="439"/>
      <c r="H10536" s="540"/>
      <c r="I10536" s="440"/>
    </row>
    <row r="10537" spans="1:9" s="409" customFormat="1" ht="14.25" x14ac:dyDescent="0.2">
      <c r="A10537" s="441"/>
      <c r="B10537" s="501"/>
      <c r="C10537" s="441"/>
      <c r="D10537" s="503"/>
      <c r="E10537" s="505"/>
      <c r="F10537" s="505"/>
      <c r="G10537" s="439"/>
      <c r="H10537" s="540"/>
      <c r="I10537" s="440"/>
    </row>
    <row r="10538" spans="1:9" s="409" customFormat="1" ht="14.25" x14ac:dyDescent="0.2">
      <c r="A10538" s="441"/>
      <c r="B10538" s="501"/>
      <c r="C10538" s="441"/>
      <c r="D10538" s="503"/>
      <c r="E10538" s="505"/>
      <c r="F10538" s="505"/>
      <c r="G10538" s="439"/>
      <c r="H10538" s="540"/>
      <c r="I10538" s="440"/>
    </row>
    <row r="10539" spans="1:9" s="409" customFormat="1" ht="14.25" x14ac:dyDescent="0.2">
      <c r="A10539" s="441"/>
      <c r="B10539" s="501"/>
      <c r="C10539" s="441"/>
      <c r="D10539" s="503"/>
      <c r="E10539" s="505"/>
      <c r="F10539" s="505"/>
      <c r="G10539" s="439"/>
      <c r="H10539" s="540"/>
      <c r="I10539" s="440"/>
    </row>
    <row r="10540" spans="1:9" s="409" customFormat="1" ht="14.25" x14ac:dyDescent="0.2">
      <c r="A10540" s="441"/>
      <c r="B10540" s="501"/>
      <c r="C10540" s="441"/>
      <c r="D10540" s="503"/>
      <c r="E10540" s="505"/>
      <c r="F10540" s="505"/>
      <c r="G10540" s="439"/>
      <c r="H10540" s="540"/>
      <c r="I10540" s="440"/>
    </row>
    <row r="10541" spans="1:9" s="409" customFormat="1" ht="14.25" x14ac:dyDescent="0.2">
      <c r="A10541" s="441"/>
      <c r="B10541" s="501"/>
      <c r="C10541" s="441"/>
      <c r="D10541" s="503"/>
      <c r="E10541" s="505"/>
      <c r="F10541" s="505"/>
      <c r="G10541" s="439"/>
      <c r="H10541" s="540"/>
      <c r="I10541" s="440"/>
    </row>
    <row r="10542" spans="1:9" s="409" customFormat="1" ht="14.25" x14ac:dyDescent="0.2">
      <c r="A10542" s="441"/>
      <c r="B10542" s="501"/>
      <c r="C10542" s="441"/>
      <c r="D10542" s="503"/>
      <c r="E10542" s="505"/>
      <c r="F10542" s="505"/>
      <c r="G10542" s="439"/>
      <c r="H10542" s="540"/>
      <c r="I10542" s="440"/>
    </row>
    <row r="10543" spans="1:9" s="409" customFormat="1" ht="14.25" x14ac:dyDescent="0.2">
      <c r="A10543" s="441"/>
      <c r="B10543" s="501"/>
      <c r="C10543" s="441"/>
      <c r="D10543" s="503"/>
      <c r="E10543" s="505"/>
      <c r="F10543" s="505"/>
      <c r="G10543" s="439"/>
      <c r="H10543" s="540"/>
      <c r="I10543" s="440"/>
    </row>
    <row r="10544" spans="1:9" s="409" customFormat="1" ht="14.25" x14ac:dyDescent="0.2">
      <c r="A10544" s="441"/>
      <c r="B10544" s="501"/>
      <c r="C10544" s="441"/>
      <c r="D10544" s="503"/>
      <c r="E10544" s="505"/>
      <c r="F10544" s="505"/>
      <c r="G10544" s="439"/>
      <c r="H10544" s="540"/>
      <c r="I10544" s="440"/>
    </row>
    <row r="10545" spans="1:9" s="409" customFormat="1" ht="14.25" x14ac:dyDescent="0.2">
      <c r="A10545" s="441"/>
      <c r="B10545" s="501"/>
      <c r="C10545" s="441"/>
      <c r="D10545" s="503"/>
      <c r="E10545" s="505"/>
      <c r="F10545" s="505"/>
      <c r="G10545" s="439"/>
      <c r="H10545" s="540"/>
      <c r="I10545" s="440"/>
    </row>
    <row r="10546" spans="1:9" s="409" customFormat="1" ht="14.25" x14ac:dyDescent="0.2">
      <c r="A10546" s="441"/>
      <c r="B10546" s="501"/>
      <c r="C10546" s="441"/>
      <c r="D10546" s="503"/>
      <c r="E10546" s="505"/>
      <c r="F10546" s="505"/>
      <c r="G10546" s="439"/>
      <c r="H10546" s="540"/>
      <c r="I10546" s="440"/>
    </row>
    <row r="10547" spans="1:9" s="409" customFormat="1" ht="14.25" x14ac:dyDescent="0.2">
      <c r="A10547" s="441"/>
      <c r="B10547" s="501"/>
      <c r="C10547" s="441"/>
      <c r="D10547" s="503"/>
      <c r="E10547" s="505"/>
      <c r="F10547" s="505"/>
      <c r="G10547" s="439"/>
      <c r="H10547" s="540"/>
      <c r="I10547" s="440"/>
    </row>
    <row r="10548" spans="1:9" s="409" customFormat="1" ht="14.25" x14ac:dyDescent="0.2">
      <c r="A10548" s="441"/>
      <c r="B10548" s="501"/>
      <c r="C10548" s="441"/>
      <c r="D10548" s="503"/>
      <c r="E10548" s="505"/>
      <c r="F10548" s="505"/>
      <c r="G10548" s="439"/>
      <c r="H10548" s="540"/>
      <c r="I10548" s="440"/>
    </row>
    <row r="10549" spans="1:9" s="409" customFormat="1" ht="14.25" x14ac:dyDescent="0.2">
      <c r="A10549" s="441"/>
      <c r="B10549" s="501"/>
      <c r="C10549" s="441"/>
      <c r="D10549" s="503"/>
      <c r="E10549" s="505"/>
      <c r="F10549" s="505"/>
      <c r="G10549" s="439"/>
      <c r="H10549" s="540"/>
      <c r="I10549" s="440"/>
    </row>
    <row r="10550" spans="1:9" s="409" customFormat="1" ht="14.25" x14ac:dyDescent="0.2">
      <c r="A10550" s="441"/>
      <c r="B10550" s="501"/>
      <c r="C10550" s="441"/>
      <c r="D10550" s="503"/>
      <c r="E10550" s="505"/>
      <c r="F10550" s="505"/>
      <c r="G10550" s="439"/>
      <c r="H10550" s="540"/>
      <c r="I10550" s="440"/>
    </row>
    <row r="10551" spans="1:9" s="409" customFormat="1" ht="14.25" x14ac:dyDescent="0.2">
      <c r="A10551" s="441"/>
      <c r="B10551" s="501"/>
      <c r="C10551" s="441"/>
      <c r="D10551" s="503"/>
      <c r="E10551" s="505"/>
      <c r="F10551" s="505"/>
      <c r="G10551" s="439"/>
      <c r="H10551" s="540"/>
      <c r="I10551" s="440"/>
    </row>
    <row r="10552" spans="1:9" s="409" customFormat="1" ht="14.25" x14ac:dyDescent="0.2">
      <c r="A10552" s="441"/>
      <c r="B10552" s="501"/>
      <c r="C10552" s="441"/>
      <c r="D10552" s="503"/>
      <c r="E10552" s="505"/>
      <c r="F10552" s="505"/>
      <c r="G10552" s="439"/>
      <c r="H10552" s="540"/>
      <c r="I10552" s="440"/>
    </row>
    <row r="10553" spans="1:9" s="409" customFormat="1" ht="14.25" x14ac:dyDescent="0.2">
      <c r="A10553" s="441"/>
      <c r="B10553" s="501"/>
      <c r="C10553" s="441"/>
      <c r="D10553" s="503"/>
      <c r="E10553" s="505"/>
      <c r="F10553" s="505"/>
      <c r="G10553" s="439"/>
      <c r="H10553" s="540"/>
      <c r="I10553" s="440"/>
    </row>
    <row r="10554" spans="1:9" s="409" customFormat="1" ht="14.25" x14ac:dyDescent="0.2">
      <c r="A10554" s="441"/>
      <c r="B10554" s="501"/>
      <c r="C10554" s="441"/>
      <c r="D10554" s="503"/>
      <c r="E10554" s="505"/>
      <c r="F10554" s="505"/>
      <c r="G10554" s="439"/>
      <c r="H10554" s="540"/>
      <c r="I10554" s="440"/>
    </row>
    <row r="10555" spans="1:9" s="409" customFormat="1" ht="14.25" x14ac:dyDescent="0.2">
      <c r="A10555" s="441"/>
      <c r="B10555" s="501"/>
      <c r="C10555" s="441"/>
      <c r="D10555" s="503"/>
      <c r="E10555" s="505"/>
      <c r="F10555" s="505"/>
      <c r="G10555" s="439"/>
      <c r="H10555" s="540"/>
      <c r="I10555" s="440"/>
    </row>
    <row r="10556" spans="1:9" s="409" customFormat="1" ht="14.25" x14ac:dyDescent="0.2">
      <c r="A10556" s="441"/>
      <c r="B10556" s="501"/>
      <c r="C10556" s="441"/>
      <c r="D10556" s="503"/>
      <c r="E10556" s="505"/>
      <c r="F10556" s="505"/>
      <c r="G10556" s="439"/>
      <c r="H10556" s="540"/>
      <c r="I10556" s="440"/>
    </row>
    <row r="10557" spans="1:9" s="409" customFormat="1" ht="14.25" x14ac:dyDescent="0.2">
      <c r="A10557" s="441"/>
      <c r="B10557" s="501"/>
      <c r="C10557" s="441"/>
      <c r="D10557" s="503"/>
      <c r="E10557" s="505"/>
      <c r="F10557" s="505"/>
      <c r="G10557" s="439"/>
      <c r="H10557" s="540"/>
      <c r="I10557" s="440"/>
    </row>
    <row r="10558" spans="1:9" s="409" customFormat="1" ht="14.25" x14ac:dyDescent="0.2">
      <c r="A10558" s="441"/>
      <c r="B10558" s="501"/>
      <c r="C10558" s="441"/>
      <c r="D10558" s="503"/>
      <c r="E10558" s="505"/>
      <c r="F10558" s="505"/>
      <c r="G10558" s="439"/>
      <c r="H10558" s="540"/>
      <c r="I10558" s="440"/>
    </row>
    <row r="10559" spans="1:9" s="409" customFormat="1" ht="14.25" x14ac:dyDescent="0.2">
      <c r="A10559" s="441"/>
      <c r="B10559" s="501"/>
      <c r="C10559" s="441"/>
      <c r="D10559" s="503"/>
      <c r="E10559" s="505"/>
      <c r="F10559" s="505"/>
      <c r="G10559" s="439"/>
      <c r="H10559" s="540"/>
      <c r="I10559" s="440"/>
    </row>
    <row r="10560" spans="1:9" s="409" customFormat="1" ht="14.25" x14ac:dyDescent="0.2">
      <c r="A10560" s="441"/>
      <c r="B10560" s="501"/>
      <c r="C10560" s="441"/>
      <c r="D10560" s="503"/>
      <c r="E10560" s="505"/>
      <c r="F10560" s="505"/>
      <c r="G10560" s="439"/>
      <c r="H10560" s="540"/>
      <c r="I10560" s="440"/>
    </row>
    <row r="10561" spans="1:9" s="409" customFormat="1" ht="14.25" x14ac:dyDescent="0.2">
      <c r="A10561" s="441"/>
      <c r="B10561" s="501"/>
      <c r="C10561" s="441"/>
      <c r="D10561" s="503"/>
      <c r="E10561" s="505"/>
      <c r="F10561" s="505"/>
      <c r="G10561" s="439"/>
      <c r="H10561" s="540"/>
      <c r="I10561" s="440"/>
    </row>
    <row r="10562" spans="1:9" s="409" customFormat="1" ht="14.25" x14ac:dyDescent="0.2">
      <c r="A10562" s="441"/>
      <c r="B10562" s="501"/>
      <c r="C10562" s="441"/>
      <c r="D10562" s="503"/>
      <c r="E10562" s="505"/>
      <c r="F10562" s="505"/>
      <c r="G10562" s="439"/>
      <c r="H10562" s="540"/>
      <c r="I10562" s="440"/>
    </row>
    <row r="10563" spans="1:9" s="409" customFormat="1" ht="14.25" x14ac:dyDescent="0.2">
      <c r="A10563" s="441"/>
      <c r="B10563" s="501"/>
      <c r="C10563" s="441"/>
      <c r="D10563" s="503"/>
      <c r="E10563" s="505"/>
      <c r="F10563" s="505"/>
      <c r="G10563" s="439"/>
      <c r="H10563" s="540"/>
      <c r="I10563" s="440"/>
    </row>
    <row r="10564" spans="1:9" s="409" customFormat="1" ht="14.25" x14ac:dyDescent="0.2">
      <c r="A10564" s="441"/>
      <c r="B10564" s="501"/>
      <c r="C10564" s="441"/>
      <c r="D10564" s="503"/>
      <c r="E10564" s="505"/>
      <c r="F10564" s="505"/>
      <c r="G10564" s="439"/>
      <c r="H10564" s="540"/>
      <c r="I10564" s="440"/>
    </row>
    <row r="10565" spans="1:9" s="409" customFormat="1" ht="14.25" x14ac:dyDescent="0.2">
      <c r="A10565" s="441"/>
      <c r="B10565" s="501"/>
      <c r="C10565" s="441"/>
      <c r="D10565" s="503"/>
      <c r="E10565" s="505"/>
      <c r="F10565" s="505"/>
      <c r="G10565" s="439"/>
      <c r="H10565" s="540"/>
      <c r="I10565" s="440"/>
    </row>
    <row r="10566" spans="1:9" s="409" customFormat="1" ht="14.25" x14ac:dyDescent="0.2">
      <c r="A10566" s="441"/>
      <c r="B10566" s="501"/>
      <c r="C10566" s="441"/>
      <c r="D10566" s="503"/>
      <c r="E10566" s="505"/>
      <c r="F10566" s="505"/>
      <c r="G10566" s="439"/>
      <c r="H10566" s="540"/>
      <c r="I10566" s="440"/>
    </row>
    <row r="10567" spans="1:9" s="409" customFormat="1" ht="14.25" x14ac:dyDescent="0.2">
      <c r="A10567" s="441"/>
      <c r="B10567" s="501"/>
      <c r="C10567" s="441"/>
      <c r="D10567" s="503"/>
      <c r="E10567" s="505"/>
      <c r="F10567" s="505"/>
      <c r="G10567" s="439"/>
      <c r="H10567" s="540"/>
      <c r="I10567" s="440"/>
    </row>
    <row r="10568" spans="1:9" s="409" customFormat="1" ht="14.25" x14ac:dyDescent="0.2">
      <c r="A10568" s="441"/>
      <c r="B10568" s="501"/>
      <c r="C10568" s="441"/>
      <c r="D10568" s="503"/>
      <c r="E10568" s="505"/>
      <c r="F10568" s="505"/>
      <c r="G10568" s="439"/>
      <c r="H10568" s="540"/>
      <c r="I10568" s="440"/>
    </row>
    <row r="10569" spans="1:9" s="409" customFormat="1" ht="14.25" x14ac:dyDescent="0.2">
      <c r="A10569" s="441"/>
      <c r="B10569" s="501"/>
      <c r="C10569" s="441"/>
      <c r="D10569" s="503"/>
      <c r="E10569" s="505"/>
      <c r="F10569" s="505"/>
      <c r="G10569" s="439"/>
      <c r="H10569" s="540"/>
      <c r="I10569" s="440"/>
    </row>
    <row r="10570" spans="1:9" s="409" customFormat="1" ht="14.25" x14ac:dyDescent="0.2">
      <c r="A10570" s="441"/>
      <c r="B10570" s="501"/>
      <c r="C10570" s="441"/>
      <c r="D10570" s="503"/>
      <c r="E10570" s="505"/>
      <c r="F10570" s="505"/>
      <c r="G10570" s="439"/>
      <c r="H10570" s="540"/>
      <c r="I10570" s="440"/>
    </row>
    <row r="10571" spans="1:9" s="409" customFormat="1" ht="14.25" x14ac:dyDescent="0.2">
      <c r="A10571" s="441"/>
      <c r="B10571" s="501"/>
      <c r="C10571" s="441"/>
      <c r="D10571" s="503"/>
      <c r="E10571" s="505"/>
      <c r="F10571" s="505"/>
      <c r="G10571" s="439"/>
      <c r="H10571" s="540"/>
      <c r="I10571" s="440"/>
    </row>
    <row r="10572" spans="1:9" s="409" customFormat="1" ht="14.25" x14ac:dyDescent="0.2">
      <c r="A10572" s="509"/>
      <c r="B10572" s="501"/>
      <c r="C10572" s="502"/>
      <c r="D10572" s="503"/>
      <c r="E10572" s="505"/>
      <c r="F10572" s="505"/>
      <c r="G10572" s="439"/>
      <c r="H10572" s="514"/>
      <c r="I10572" s="440"/>
    </row>
    <row r="10573" spans="1:9" s="409" customFormat="1" ht="14.25" x14ac:dyDescent="0.2">
      <c r="A10573" s="441"/>
      <c r="B10573" s="501"/>
      <c r="C10573" s="441"/>
      <c r="D10573" s="503"/>
      <c r="E10573" s="505"/>
      <c r="F10573" s="505"/>
      <c r="G10573" s="439"/>
      <c r="H10573" s="540"/>
      <c r="I10573" s="440"/>
    </row>
    <row r="10574" spans="1:9" s="409" customFormat="1" ht="14.25" x14ac:dyDescent="0.2">
      <c r="A10574" s="441"/>
      <c r="B10574" s="501"/>
      <c r="C10574" s="441"/>
      <c r="D10574" s="503"/>
      <c r="E10574" s="505"/>
      <c r="F10574" s="505"/>
      <c r="G10574" s="439"/>
      <c r="H10574" s="540"/>
      <c r="I10574" s="440"/>
    </row>
    <row r="10575" spans="1:9" s="409" customFormat="1" ht="14.25" x14ac:dyDescent="0.2">
      <c r="A10575" s="441"/>
      <c r="B10575" s="501"/>
      <c r="C10575" s="441"/>
      <c r="D10575" s="503"/>
      <c r="E10575" s="505"/>
      <c r="F10575" s="505"/>
      <c r="G10575" s="439"/>
      <c r="H10575" s="540"/>
      <c r="I10575" s="440"/>
    </row>
    <row r="10576" spans="1:9" s="409" customFormat="1" ht="14.25" x14ac:dyDescent="0.2">
      <c r="A10576" s="441"/>
      <c r="B10576" s="501"/>
      <c r="C10576" s="441"/>
      <c r="D10576" s="503"/>
      <c r="E10576" s="505"/>
      <c r="F10576" s="505"/>
      <c r="G10576" s="439"/>
      <c r="H10576" s="540"/>
      <c r="I10576" s="440"/>
    </row>
    <row r="10577" spans="1:9" s="409" customFormat="1" ht="14.25" x14ac:dyDescent="0.2">
      <c r="A10577" s="441"/>
      <c r="B10577" s="501"/>
      <c r="C10577" s="441"/>
      <c r="D10577" s="503"/>
      <c r="E10577" s="505"/>
      <c r="F10577" s="505"/>
      <c r="G10577" s="439"/>
      <c r="H10577" s="540"/>
      <c r="I10577" s="440"/>
    </row>
    <row r="10578" spans="1:9" s="409" customFormat="1" ht="14.25" x14ac:dyDescent="0.2">
      <c r="A10578" s="441"/>
      <c r="B10578" s="501"/>
      <c r="C10578" s="441"/>
      <c r="D10578" s="503"/>
      <c r="E10578" s="505"/>
      <c r="F10578" s="505"/>
      <c r="G10578" s="439"/>
      <c r="H10578" s="540"/>
      <c r="I10578" s="440"/>
    </row>
    <row r="10579" spans="1:9" s="409" customFormat="1" ht="14.25" x14ac:dyDescent="0.2">
      <c r="A10579" s="441"/>
      <c r="B10579" s="501"/>
      <c r="C10579" s="441"/>
      <c r="D10579" s="503"/>
      <c r="E10579" s="505"/>
      <c r="F10579" s="505"/>
      <c r="G10579" s="439"/>
      <c r="H10579" s="540"/>
      <c r="I10579" s="440"/>
    </row>
    <row r="10580" spans="1:9" s="409" customFormat="1" ht="14.25" x14ac:dyDescent="0.2">
      <c r="A10580" s="441"/>
      <c r="B10580" s="501"/>
      <c r="C10580" s="441"/>
      <c r="D10580" s="503"/>
      <c r="E10580" s="505"/>
      <c r="F10580" s="505"/>
      <c r="G10580" s="439"/>
      <c r="H10580" s="540"/>
      <c r="I10580" s="440"/>
    </row>
    <row r="10581" spans="1:9" s="409" customFormat="1" ht="14.25" x14ac:dyDescent="0.2">
      <c r="A10581" s="441"/>
      <c r="B10581" s="501"/>
      <c r="C10581" s="441"/>
      <c r="D10581" s="503"/>
      <c r="E10581" s="505"/>
      <c r="F10581" s="505"/>
      <c r="G10581" s="439"/>
      <c r="H10581" s="540"/>
      <c r="I10581" s="440"/>
    </row>
    <row r="10582" spans="1:9" s="409" customFormat="1" ht="14.25" x14ac:dyDescent="0.2">
      <c r="A10582" s="441"/>
      <c r="B10582" s="501"/>
      <c r="C10582" s="441"/>
      <c r="D10582" s="503"/>
      <c r="E10582" s="505"/>
      <c r="F10582" s="505"/>
      <c r="G10582" s="439"/>
      <c r="H10582" s="540"/>
      <c r="I10582" s="440"/>
    </row>
    <row r="10583" spans="1:9" s="409" customFormat="1" ht="14.25" x14ac:dyDescent="0.2">
      <c r="A10583" s="441"/>
      <c r="B10583" s="501"/>
      <c r="C10583" s="441"/>
      <c r="D10583" s="503"/>
      <c r="E10583" s="505"/>
      <c r="F10583" s="505"/>
      <c r="G10583" s="439"/>
      <c r="H10583" s="540"/>
      <c r="I10583" s="440"/>
    </row>
    <row r="10584" spans="1:9" s="409" customFormat="1" ht="14.25" x14ac:dyDescent="0.2">
      <c r="A10584" s="441"/>
      <c r="B10584" s="501"/>
      <c r="C10584" s="441"/>
      <c r="D10584" s="503"/>
      <c r="E10584" s="505"/>
      <c r="F10584" s="505"/>
      <c r="G10584" s="439"/>
      <c r="H10584" s="540"/>
      <c r="I10584" s="440"/>
    </row>
    <row r="10585" spans="1:9" s="409" customFormat="1" ht="14.25" x14ac:dyDescent="0.2">
      <c r="A10585" s="441"/>
      <c r="B10585" s="501"/>
      <c r="C10585" s="441"/>
      <c r="D10585" s="503"/>
      <c r="E10585" s="505"/>
      <c r="F10585" s="505"/>
      <c r="G10585" s="439"/>
      <c r="H10585" s="540"/>
      <c r="I10585" s="440"/>
    </row>
    <row r="10586" spans="1:9" s="409" customFormat="1" ht="14.25" x14ac:dyDescent="0.2">
      <c r="A10586" s="441"/>
      <c r="B10586" s="501"/>
      <c r="C10586" s="441"/>
      <c r="D10586" s="503"/>
      <c r="E10586" s="505"/>
      <c r="F10586" s="505"/>
      <c r="G10586" s="439"/>
      <c r="H10586" s="540"/>
      <c r="I10586" s="440"/>
    </row>
    <row r="10587" spans="1:9" s="409" customFormat="1" ht="14.25" x14ac:dyDescent="0.2">
      <c r="A10587" s="441"/>
      <c r="B10587" s="501"/>
      <c r="C10587" s="441"/>
      <c r="D10587" s="503"/>
      <c r="E10587" s="505"/>
      <c r="F10587" s="505"/>
      <c r="G10587" s="439"/>
      <c r="H10587" s="540"/>
      <c r="I10587" s="440"/>
    </row>
    <row r="10588" spans="1:9" s="409" customFormat="1" ht="14.25" x14ac:dyDescent="0.2">
      <c r="A10588" s="441"/>
      <c r="B10588" s="501"/>
      <c r="C10588" s="441"/>
      <c r="D10588" s="503"/>
      <c r="E10588" s="505"/>
      <c r="F10588" s="505"/>
      <c r="G10588" s="439"/>
      <c r="H10588" s="540"/>
      <c r="I10588" s="440"/>
    </row>
    <row r="10589" spans="1:9" s="409" customFormat="1" ht="14.25" x14ac:dyDescent="0.2">
      <c r="A10589" s="441"/>
      <c r="B10589" s="501"/>
      <c r="C10589" s="441"/>
      <c r="D10589" s="503"/>
      <c r="E10589" s="505"/>
      <c r="F10589" s="505"/>
      <c r="G10589" s="439"/>
      <c r="H10589" s="540"/>
      <c r="I10589" s="440"/>
    </row>
    <row r="10590" spans="1:9" s="409" customFormat="1" ht="14.25" x14ac:dyDescent="0.2">
      <c r="A10590" s="441"/>
      <c r="B10590" s="501"/>
      <c r="C10590" s="441"/>
      <c r="D10590" s="503"/>
      <c r="E10590" s="505"/>
      <c r="F10590" s="505"/>
      <c r="G10590" s="439"/>
      <c r="H10590" s="540"/>
      <c r="I10590" s="440"/>
    </row>
    <row r="10591" spans="1:9" s="409" customFormat="1" ht="14.25" x14ac:dyDescent="0.2">
      <c r="A10591" s="441"/>
      <c r="B10591" s="501"/>
      <c r="C10591" s="441"/>
      <c r="D10591" s="503"/>
      <c r="E10591" s="505"/>
      <c r="F10591" s="505"/>
      <c r="G10591" s="439"/>
      <c r="H10591" s="540"/>
      <c r="I10591" s="440"/>
    </row>
    <row r="10592" spans="1:9" s="409" customFormat="1" ht="14.25" x14ac:dyDescent="0.2">
      <c r="A10592" s="441"/>
      <c r="B10592" s="501"/>
      <c r="C10592" s="441"/>
      <c r="D10592" s="503"/>
      <c r="E10592" s="505"/>
      <c r="F10592" s="505"/>
      <c r="G10592" s="439"/>
      <c r="H10592" s="540"/>
      <c r="I10592" s="440"/>
    </row>
    <row r="10593" spans="1:9" s="409" customFormat="1" ht="14.25" x14ac:dyDescent="0.2">
      <c r="A10593" s="441"/>
      <c r="B10593" s="501"/>
      <c r="C10593" s="441"/>
      <c r="D10593" s="503"/>
      <c r="E10593" s="505"/>
      <c r="F10593" s="505"/>
      <c r="G10593" s="439"/>
      <c r="H10593" s="540"/>
      <c r="I10593" s="440"/>
    </row>
    <row r="10594" spans="1:9" s="409" customFormat="1" ht="14.25" x14ac:dyDescent="0.2">
      <c r="A10594" s="441"/>
      <c r="B10594" s="501"/>
      <c r="C10594" s="441"/>
      <c r="D10594" s="503"/>
      <c r="E10594" s="505"/>
      <c r="F10594" s="505"/>
      <c r="G10594" s="439"/>
      <c r="H10594" s="540"/>
      <c r="I10594" s="440"/>
    </row>
    <row r="10595" spans="1:9" s="409" customFormat="1" ht="14.25" x14ac:dyDescent="0.2">
      <c r="A10595" s="441"/>
      <c r="B10595" s="501"/>
      <c r="C10595" s="441"/>
      <c r="D10595" s="503"/>
      <c r="E10595" s="505"/>
      <c r="F10595" s="505"/>
      <c r="G10595" s="439"/>
      <c r="H10595" s="540"/>
      <c r="I10595" s="440"/>
    </row>
    <row r="10596" spans="1:9" s="409" customFormat="1" ht="14.25" x14ac:dyDescent="0.2">
      <c r="A10596" s="441"/>
      <c r="B10596" s="501"/>
      <c r="C10596" s="441"/>
      <c r="D10596" s="503"/>
      <c r="E10596" s="505"/>
      <c r="F10596" s="505"/>
      <c r="G10596" s="439"/>
      <c r="H10596" s="540"/>
      <c r="I10596" s="440"/>
    </row>
    <row r="10597" spans="1:9" s="409" customFormat="1" ht="14.25" x14ac:dyDescent="0.2">
      <c r="A10597" s="441"/>
      <c r="B10597" s="501"/>
      <c r="C10597" s="441"/>
      <c r="D10597" s="503"/>
      <c r="E10597" s="505"/>
      <c r="F10597" s="505"/>
      <c r="G10597" s="439"/>
      <c r="H10597" s="540"/>
      <c r="I10597" s="440"/>
    </row>
    <row r="10598" spans="1:9" s="409" customFormat="1" ht="14.25" x14ac:dyDescent="0.2">
      <c r="A10598" s="441"/>
      <c r="B10598" s="501"/>
      <c r="C10598" s="441"/>
      <c r="D10598" s="503"/>
      <c r="E10598" s="505"/>
      <c r="F10598" s="505"/>
      <c r="G10598" s="439"/>
      <c r="H10598" s="540"/>
      <c r="I10598" s="440"/>
    </row>
    <row r="10599" spans="1:9" s="409" customFormat="1" ht="14.25" x14ac:dyDescent="0.2">
      <c r="A10599" s="441"/>
      <c r="B10599" s="501"/>
      <c r="C10599" s="441"/>
      <c r="D10599" s="503"/>
      <c r="E10599" s="505"/>
      <c r="F10599" s="505"/>
      <c r="G10599" s="439"/>
      <c r="H10599" s="540"/>
      <c r="I10599" s="440"/>
    </row>
    <row r="10600" spans="1:9" s="409" customFormat="1" ht="14.25" x14ac:dyDescent="0.2">
      <c r="A10600" s="441"/>
      <c r="B10600" s="501"/>
      <c r="C10600" s="441"/>
      <c r="D10600" s="503"/>
      <c r="E10600" s="505"/>
      <c r="F10600" s="505"/>
      <c r="G10600" s="439"/>
      <c r="H10600" s="540"/>
      <c r="I10600" s="440"/>
    </row>
    <row r="10601" spans="1:9" s="409" customFormat="1" ht="14.25" x14ac:dyDescent="0.2">
      <c r="A10601" s="441"/>
      <c r="B10601" s="501"/>
      <c r="C10601" s="441"/>
      <c r="D10601" s="503"/>
      <c r="E10601" s="505"/>
      <c r="F10601" s="505"/>
      <c r="G10601" s="439"/>
      <c r="H10601" s="540"/>
      <c r="I10601" s="440"/>
    </row>
    <row r="10602" spans="1:9" s="409" customFormat="1" ht="14.25" x14ac:dyDescent="0.2">
      <c r="A10602" s="441"/>
      <c r="B10602" s="501"/>
      <c r="C10602" s="441"/>
      <c r="D10602" s="503"/>
      <c r="E10602" s="505"/>
      <c r="F10602" s="505"/>
      <c r="G10602" s="439"/>
      <c r="H10602" s="540"/>
      <c r="I10602" s="440"/>
    </row>
    <row r="10603" spans="1:9" s="409" customFormat="1" ht="14.25" x14ac:dyDescent="0.2">
      <c r="A10603" s="441"/>
      <c r="B10603" s="501"/>
      <c r="C10603" s="441"/>
      <c r="D10603" s="503"/>
      <c r="E10603" s="505"/>
      <c r="F10603" s="505"/>
      <c r="G10603" s="439"/>
      <c r="H10603" s="540"/>
      <c r="I10603" s="440"/>
    </row>
    <row r="10604" spans="1:9" s="409" customFormat="1" ht="14.25" x14ac:dyDescent="0.2">
      <c r="A10604" s="441"/>
      <c r="B10604" s="501"/>
      <c r="C10604" s="441"/>
      <c r="D10604" s="503"/>
      <c r="E10604" s="505"/>
      <c r="F10604" s="505"/>
      <c r="G10604" s="439"/>
      <c r="H10604" s="540"/>
      <c r="I10604" s="440"/>
    </row>
    <row r="10605" spans="1:9" s="409" customFormat="1" ht="14.25" x14ac:dyDescent="0.2">
      <c r="A10605" s="441"/>
      <c r="B10605" s="501"/>
      <c r="C10605" s="441"/>
      <c r="D10605" s="503"/>
      <c r="E10605" s="505"/>
      <c r="F10605" s="505"/>
      <c r="G10605" s="439"/>
      <c r="H10605" s="540"/>
      <c r="I10605" s="440"/>
    </row>
    <row r="10606" spans="1:9" s="409" customFormat="1" ht="14.25" x14ac:dyDescent="0.2">
      <c r="A10606" s="441"/>
      <c r="B10606" s="501"/>
      <c r="C10606" s="441"/>
      <c r="D10606" s="503"/>
      <c r="E10606" s="505"/>
      <c r="F10606" s="505"/>
      <c r="G10606" s="439"/>
      <c r="H10606" s="540"/>
      <c r="I10606" s="440"/>
    </row>
    <row r="10607" spans="1:9" s="409" customFormat="1" ht="14.25" x14ac:dyDescent="0.2">
      <c r="A10607" s="441"/>
      <c r="B10607" s="501"/>
      <c r="C10607" s="441"/>
      <c r="D10607" s="503"/>
      <c r="E10607" s="505"/>
      <c r="F10607" s="505"/>
      <c r="G10607" s="439"/>
      <c r="H10607" s="540"/>
      <c r="I10607" s="440"/>
    </row>
    <row r="10608" spans="1:9" s="409" customFormat="1" ht="14.25" x14ac:dyDescent="0.2">
      <c r="A10608" s="441"/>
      <c r="B10608" s="501"/>
      <c r="C10608" s="441"/>
      <c r="D10608" s="503"/>
      <c r="E10608" s="505"/>
      <c r="F10608" s="505"/>
      <c r="G10608" s="439"/>
      <c r="H10608" s="540"/>
      <c r="I10608" s="440"/>
    </row>
    <row r="10609" spans="1:9" s="409" customFormat="1" ht="14.25" x14ac:dyDescent="0.2">
      <c r="A10609" s="441"/>
      <c r="B10609" s="501"/>
      <c r="C10609" s="441"/>
      <c r="D10609" s="503"/>
      <c r="E10609" s="505"/>
      <c r="F10609" s="505"/>
      <c r="G10609" s="439"/>
      <c r="H10609" s="540"/>
      <c r="I10609" s="440"/>
    </row>
    <row r="10610" spans="1:9" s="409" customFormat="1" ht="14.25" x14ac:dyDescent="0.2">
      <c r="A10610" s="441"/>
      <c r="B10610" s="501"/>
      <c r="C10610" s="441"/>
      <c r="D10610" s="503"/>
      <c r="E10610" s="505"/>
      <c r="F10610" s="505"/>
      <c r="G10610" s="439"/>
      <c r="H10610" s="540"/>
      <c r="I10610" s="440"/>
    </row>
    <row r="10611" spans="1:9" s="409" customFormat="1" ht="14.25" x14ac:dyDescent="0.2">
      <c r="A10611" s="441"/>
      <c r="B10611" s="501"/>
      <c r="C10611" s="441"/>
      <c r="D10611" s="503"/>
      <c r="E10611" s="505"/>
      <c r="F10611" s="505"/>
      <c r="G10611" s="439"/>
      <c r="H10611" s="540"/>
      <c r="I10611" s="440"/>
    </row>
    <row r="10612" spans="1:9" s="409" customFormat="1" ht="14.25" x14ac:dyDescent="0.2">
      <c r="A10612" s="441"/>
      <c r="B10612" s="501"/>
      <c r="C10612" s="441"/>
      <c r="D10612" s="503"/>
      <c r="E10612" s="505"/>
      <c r="F10612" s="505"/>
      <c r="G10612" s="439"/>
      <c r="H10612" s="540"/>
      <c r="I10612" s="440"/>
    </row>
    <row r="10613" spans="1:9" s="409" customFormat="1" ht="14.25" x14ac:dyDescent="0.2">
      <c r="A10613" s="441"/>
      <c r="B10613" s="501"/>
      <c r="C10613" s="441"/>
      <c r="D10613" s="503"/>
      <c r="E10613" s="505"/>
      <c r="F10613" s="505"/>
      <c r="G10613" s="439"/>
      <c r="H10613" s="540"/>
      <c r="I10613" s="440"/>
    </row>
    <row r="10614" spans="1:9" s="409" customFormat="1" ht="14.25" x14ac:dyDescent="0.2">
      <c r="A10614" s="441"/>
      <c r="B10614" s="501"/>
      <c r="C10614" s="441"/>
      <c r="D10614" s="503"/>
      <c r="E10614" s="505"/>
      <c r="F10614" s="505"/>
      <c r="G10614" s="439"/>
      <c r="H10614" s="540"/>
      <c r="I10614" s="440"/>
    </row>
    <row r="10615" spans="1:9" s="409" customFormat="1" ht="14.25" x14ac:dyDescent="0.2">
      <c r="A10615" s="441"/>
      <c r="B10615" s="501"/>
      <c r="C10615" s="441"/>
      <c r="D10615" s="503"/>
      <c r="E10615" s="505"/>
      <c r="F10615" s="505"/>
      <c r="G10615" s="439"/>
      <c r="H10615" s="540"/>
      <c r="I10615" s="440"/>
    </row>
    <row r="10616" spans="1:9" s="409" customFormat="1" ht="14.25" x14ac:dyDescent="0.2">
      <c r="A10616" s="441"/>
      <c r="B10616" s="501"/>
      <c r="C10616" s="441"/>
      <c r="D10616" s="503"/>
      <c r="E10616" s="505"/>
      <c r="F10616" s="505"/>
      <c r="G10616" s="439"/>
      <c r="H10616" s="540"/>
      <c r="I10616" s="440"/>
    </row>
    <row r="10617" spans="1:9" s="409" customFormat="1" ht="14.25" x14ac:dyDescent="0.2">
      <c r="A10617" s="441"/>
      <c r="B10617" s="501"/>
      <c r="C10617" s="441"/>
      <c r="D10617" s="503"/>
      <c r="E10617" s="505"/>
      <c r="F10617" s="505"/>
      <c r="G10617" s="439"/>
      <c r="H10617" s="540"/>
      <c r="I10617" s="440"/>
    </row>
    <row r="10618" spans="1:9" s="409" customFormat="1" ht="14.25" x14ac:dyDescent="0.2">
      <c r="A10618" s="441"/>
      <c r="B10618" s="501"/>
      <c r="C10618" s="441"/>
      <c r="D10618" s="503"/>
      <c r="E10618" s="505"/>
      <c r="F10618" s="505"/>
      <c r="G10618" s="439"/>
      <c r="H10618" s="540"/>
      <c r="I10618" s="440"/>
    </row>
    <row r="10619" spans="1:9" s="409" customFormat="1" ht="14.25" x14ac:dyDescent="0.2">
      <c r="A10619" s="509"/>
      <c r="B10619" s="501"/>
      <c r="C10619" s="509"/>
      <c r="D10619" s="503"/>
      <c r="E10619" s="505"/>
      <c r="F10619" s="505"/>
      <c r="G10619" s="526"/>
      <c r="H10619" s="514"/>
      <c r="I10619" s="440"/>
    </row>
    <row r="10620" spans="1:9" s="409" customFormat="1" ht="14.25" x14ac:dyDescent="0.2">
      <c r="A10620" s="441"/>
      <c r="B10620" s="501"/>
      <c r="C10620" s="441"/>
      <c r="D10620" s="525"/>
      <c r="E10620" s="505"/>
      <c r="F10620" s="505"/>
      <c r="G10620" s="439"/>
      <c r="H10620" s="540"/>
      <c r="I10620" s="440"/>
    </row>
    <row r="10621" spans="1:9" s="409" customFormat="1" ht="14.25" x14ac:dyDescent="0.2">
      <c r="A10621" s="441"/>
      <c r="B10621" s="501"/>
      <c r="C10621" s="441"/>
      <c r="D10621" s="525"/>
      <c r="E10621" s="505"/>
      <c r="F10621" s="505"/>
      <c r="G10621" s="439"/>
      <c r="H10621" s="540"/>
      <c r="I10621" s="440"/>
    </row>
    <row r="10622" spans="1:9" s="409" customFormat="1" ht="14.25" x14ac:dyDescent="0.2">
      <c r="A10622" s="441"/>
      <c r="B10622" s="501"/>
      <c r="C10622" s="441"/>
      <c r="D10622" s="525"/>
      <c r="E10622" s="505"/>
      <c r="F10622" s="505"/>
      <c r="G10622" s="439"/>
      <c r="H10622" s="540"/>
      <c r="I10622" s="440"/>
    </row>
    <row r="10623" spans="1:9" s="409" customFormat="1" ht="14.25" x14ac:dyDescent="0.2">
      <c r="A10623" s="441"/>
      <c r="B10623" s="501"/>
      <c r="C10623" s="441"/>
      <c r="D10623" s="503"/>
      <c r="E10623" s="505"/>
      <c r="F10623" s="505"/>
      <c r="G10623" s="439"/>
      <c r="H10623" s="540"/>
      <c r="I10623" s="440"/>
    </row>
    <row r="10624" spans="1:9" s="409" customFormat="1" ht="14.25" x14ac:dyDescent="0.2">
      <c r="A10624" s="441"/>
      <c r="B10624" s="501"/>
      <c r="C10624" s="441"/>
      <c r="D10624" s="503"/>
      <c r="E10624" s="505"/>
      <c r="F10624" s="505"/>
      <c r="G10624" s="439"/>
      <c r="H10624" s="540"/>
      <c r="I10624" s="440"/>
    </row>
    <row r="10625" spans="1:9" s="409" customFormat="1" ht="14.25" x14ac:dyDescent="0.2">
      <c r="A10625" s="441"/>
      <c r="B10625" s="501"/>
      <c r="C10625" s="441"/>
      <c r="D10625" s="503"/>
      <c r="E10625" s="505"/>
      <c r="F10625" s="505"/>
      <c r="G10625" s="439"/>
      <c r="H10625" s="540"/>
      <c r="I10625" s="440"/>
    </row>
    <row r="10626" spans="1:9" s="409" customFormat="1" ht="14.25" x14ac:dyDescent="0.2">
      <c r="A10626" s="441"/>
      <c r="B10626" s="501"/>
      <c r="C10626" s="441"/>
      <c r="D10626" s="503"/>
      <c r="E10626" s="505"/>
      <c r="F10626" s="505"/>
      <c r="G10626" s="439"/>
      <c r="H10626" s="540"/>
      <c r="I10626" s="440"/>
    </row>
    <row r="10627" spans="1:9" s="409" customFormat="1" ht="14.25" x14ac:dyDescent="0.2">
      <c r="A10627" s="441"/>
      <c r="B10627" s="501"/>
      <c r="C10627" s="441"/>
      <c r="D10627" s="503"/>
      <c r="E10627" s="505"/>
      <c r="F10627" s="505"/>
      <c r="G10627" s="439"/>
      <c r="H10627" s="540"/>
      <c r="I10627" s="440"/>
    </row>
    <row r="10628" spans="1:9" s="409" customFormat="1" ht="14.25" x14ac:dyDescent="0.2">
      <c r="A10628" s="441"/>
      <c r="B10628" s="501"/>
      <c r="C10628" s="441"/>
      <c r="D10628" s="503"/>
      <c r="E10628" s="505"/>
      <c r="F10628" s="505"/>
      <c r="G10628" s="439"/>
      <c r="H10628" s="540"/>
      <c r="I10628" s="440"/>
    </row>
    <row r="10629" spans="1:9" s="409" customFormat="1" ht="14.25" x14ac:dyDescent="0.2">
      <c r="A10629" s="441"/>
      <c r="B10629" s="501"/>
      <c r="C10629" s="441"/>
      <c r="D10629" s="503"/>
      <c r="E10629" s="505"/>
      <c r="F10629" s="505"/>
      <c r="G10629" s="439"/>
      <c r="H10629" s="540"/>
      <c r="I10629" s="440"/>
    </row>
    <row r="10630" spans="1:9" s="409" customFormat="1" ht="14.25" x14ac:dyDescent="0.2">
      <c r="A10630" s="441"/>
      <c r="B10630" s="501"/>
      <c r="C10630" s="441"/>
      <c r="D10630" s="503"/>
      <c r="E10630" s="505"/>
      <c r="F10630" s="505"/>
      <c r="G10630" s="439"/>
      <c r="H10630" s="540"/>
      <c r="I10630" s="440"/>
    </row>
    <row r="10631" spans="1:9" s="409" customFormat="1" ht="14.25" x14ac:dyDescent="0.2">
      <c r="A10631" s="441"/>
      <c r="B10631" s="501"/>
      <c r="C10631" s="441"/>
      <c r="D10631" s="503"/>
      <c r="E10631" s="505"/>
      <c r="F10631" s="505"/>
      <c r="G10631" s="439"/>
      <c r="H10631" s="540"/>
      <c r="I10631" s="440"/>
    </row>
    <row r="10632" spans="1:9" s="409" customFormat="1" ht="14.25" x14ac:dyDescent="0.2">
      <c r="A10632" s="441"/>
      <c r="B10632" s="501"/>
      <c r="C10632" s="441"/>
      <c r="D10632" s="503"/>
      <c r="E10632" s="505"/>
      <c r="F10632" s="505"/>
      <c r="G10632" s="439"/>
      <c r="H10632" s="540"/>
      <c r="I10632" s="440"/>
    </row>
    <row r="10633" spans="1:9" s="409" customFormat="1" ht="14.25" x14ac:dyDescent="0.2">
      <c r="A10633" s="441"/>
      <c r="B10633" s="501"/>
      <c r="C10633" s="441"/>
      <c r="D10633" s="503"/>
      <c r="E10633" s="505"/>
      <c r="F10633" s="505"/>
      <c r="G10633" s="439"/>
      <c r="H10633" s="540"/>
      <c r="I10633" s="440"/>
    </row>
    <row r="10634" spans="1:9" s="409" customFormat="1" ht="14.25" x14ac:dyDescent="0.2">
      <c r="A10634" s="441"/>
      <c r="B10634" s="501"/>
      <c r="C10634" s="441"/>
      <c r="D10634" s="503"/>
      <c r="E10634" s="505"/>
      <c r="F10634" s="505"/>
      <c r="G10634" s="439"/>
      <c r="H10634" s="540"/>
      <c r="I10634" s="440"/>
    </row>
    <row r="10635" spans="1:9" s="409" customFormat="1" ht="14.25" x14ac:dyDescent="0.2">
      <c r="A10635" s="441"/>
      <c r="B10635" s="501"/>
      <c r="C10635" s="441"/>
      <c r="D10635" s="503"/>
      <c r="E10635" s="505"/>
      <c r="F10635" s="505"/>
      <c r="G10635" s="439"/>
      <c r="H10635" s="540"/>
      <c r="I10635" s="440"/>
    </row>
    <row r="10636" spans="1:9" s="409" customFormat="1" ht="14.25" x14ac:dyDescent="0.2">
      <c r="A10636" s="441"/>
      <c r="B10636" s="501"/>
      <c r="C10636" s="441"/>
      <c r="D10636" s="503"/>
      <c r="E10636" s="505"/>
      <c r="F10636" s="505"/>
      <c r="G10636" s="439"/>
      <c r="H10636" s="540"/>
      <c r="I10636" s="440"/>
    </row>
    <row r="10637" spans="1:9" s="409" customFormat="1" ht="14.25" x14ac:dyDescent="0.2">
      <c r="A10637" s="441"/>
      <c r="B10637" s="501"/>
      <c r="C10637" s="441"/>
      <c r="D10637" s="503"/>
      <c r="E10637" s="505"/>
      <c r="F10637" s="505"/>
      <c r="G10637" s="439"/>
      <c r="H10637" s="540"/>
      <c r="I10637" s="440"/>
    </row>
    <row r="10638" spans="1:9" s="409" customFormat="1" ht="14.25" x14ac:dyDescent="0.2">
      <c r="A10638" s="441"/>
      <c r="B10638" s="501"/>
      <c r="C10638" s="441"/>
      <c r="D10638" s="503"/>
      <c r="E10638" s="505"/>
      <c r="F10638" s="505"/>
      <c r="G10638" s="439"/>
      <c r="H10638" s="540"/>
      <c r="I10638" s="440"/>
    </row>
    <row r="10639" spans="1:9" s="409" customFormat="1" ht="14.25" x14ac:dyDescent="0.2">
      <c r="A10639" s="441"/>
      <c r="B10639" s="501"/>
      <c r="C10639" s="441"/>
      <c r="D10639" s="503"/>
      <c r="E10639" s="505"/>
      <c r="F10639" s="505"/>
      <c r="G10639" s="439"/>
      <c r="H10639" s="540"/>
      <c r="I10639" s="440"/>
    </row>
    <row r="10640" spans="1:9" s="409" customFormat="1" ht="14.25" x14ac:dyDescent="0.2">
      <c r="A10640" s="441"/>
      <c r="B10640" s="501"/>
      <c r="C10640" s="441"/>
      <c r="D10640" s="503"/>
      <c r="E10640" s="505"/>
      <c r="F10640" s="505"/>
      <c r="G10640" s="439"/>
      <c r="H10640" s="540"/>
      <c r="I10640" s="440"/>
    </row>
    <row r="10641" spans="1:9" s="409" customFormat="1" ht="14.25" x14ac:dyDescent="0.2">
      <c r="A10641" s="441"/>
      <c r="B10641" s="501"/>
      <c r="C10641" s="441"/>
      <c r="D10641" s="503"/>
      <c r="E10641" s="505"/>
      <c r="F10641" s="505"/>
      <c r="G10641" s="439"/>
      <c r="H10641" s="540"/>
      <c r="I10641" s="440"/>
    </row>
    <row r="10642" spans="1:9" s="409" customFormat="1" ht="14.25" x14ac:dyDescent="0.2">
      <c r="A10642" s="441"/>
      <c r="B10642" s="501"/>
      <c r="C10642" s="441"/>
      <c r="D10642" s="503"/>
      <c r="E10642" s="505"/>
      <c r="F10642" s="505"/>
      <c r="G10642" s="439"/>
      <c r="H10642" s="540"/>
      <c r="I10642" s="440"/>
    </row>
    <row r="10643" spans="1:9" s="409" customFormat="1" ht="14.25" x14ac:dyDescent="0.2">
      <c r="A10643" s="441"/>
      <c r="B10643" s="501"/>
      <c r="C10643" s="441"/>
      <c r="D10643" s="503"/>
      <c r="E10643" s="505"/>
      <c r="F10643" s="505"/>
      <c r="G10643" s="439"/>
      <c r="H10643" s="540"/>
      <c r="I10643" s="440"/>
    </row>
    <row r="10644" spans="1:9" s="409" customFormat="1" ht="14.25" x14ac:dyDescent="0.2">
      <c r="A10644" s="509"/>
      <c r="B10644" s="501"/>
      <c r="C10644" s="509"/>
      <c r="D10644" s="503"/>
      <c r="E10644" s="505"/>
      <c r="F10644" s="505"/>
      <c r="G10644" s="439"/>
      <c r="H10644" s="514"/>
      <c r="I10644" s="440"/>
    </row>
    <row r="10645" spans="1:9" s="409" customFormat="1" ht="14.25" x14ac:dyDescent="0.2">
      <c r="A10645" s="441"/>
      <c r="B10645" s="501"/>
      <c r="C10645" s="441"/>
      <c r="D10645" s="503"/>
      <c r="E10645" s="505"/>
      <c r="F10645" s="505"/>
      <c r="G10645" s="439"/>
      <c r="H10645" s="540"/>
      <c r="I10645" s="440"/>
    </row>
    <row r="10646" spans="1:9" s="409" customFormat="1" ht="14.25" x14ac:dyDescent="0.2">
      <c r="A10646" s="441"/>
      <c r="B10646" s="501"/>
      <c r="C10646" s="441"/>
      <c r="D10646" s="503"/>
      <c r="E10646" s="505"/>
      <c r="F10646" s="505"/>
      <c r="G10646" s="439"/>
      <c r="H10646" s="540"/>
      <c r="I10646" s="440"/>
    </row>
    <row r="10647" spans="1:9" s="409" customFormat="1" ht="14.25" x14ac:dyDescent="0.2">
      <c r="A10647" s="441"/>
      <c r="B10647" s="501"/>
      <c r="C10647" s="441"/>
      <c r="D10647" s="503"/>
      <c r="E10647" s="505"/>
      <c r="F10647" s="505"/>
      <c r="G10647" s="439"/>
      <c r="H10647" s="540"/>
      <c r="I10647" s="440"/>
    </row>
    <row r="10648" spans="1:9" s="409" customFormat="1" ht="14.25" x14ac:dyDescent="0.2">
      <c r="A10648" s="441"/>
      <c r="B10648" s="501"/>
      <c r="C10648" s="441"/>
      <c r="D10648" s="503"/>
      <c r="E10648" s="505"/>
      <c r="F10648" s="505"/>
      <c r="G10648" s="439"/>
      <c r="H10648" s="540"/>
      <c r="I10648" s="440"/>
    </row>
    <row r="10649" spans="1:9" s="409" customFormat="1" ht="14.25" x14ac:dyDescent="0.2">
      <c r="A10649" s="441"/>
      <c r="B10649" s="501"/>
      <c r="C10649" s="441"/>
      <c r="D10649" s="503"/>
      <c r="E10649" s="505"/>
      <c r="F10649" s="505"/>
      <c r="G10649" s="439"/>
      <c r="H10649" s="540"/>
      <c r="I10649" s="440"/>
    </row>
    <row r="10650" spans="1:9" s="409" customFormat="1" ht="14.25" x14ac:dyDescent="0.2">
      <c r="A10650" s="441"/>
      <c r="B10650" s="501"/>
      <c r="C10650" s="441"/>
      <c r="D10650" s="503"/>
      <c r="E10650" s="505"/>
      <c r="F10650" s="505"/>
      <c r="G10650" s="439"/>
      <c r="H10650" s="540"/>
      <c r="I10650" s="440"/>
    </row>
    <row r="10651" spans="1:9" s="409" customFormat="1" ht="14.25" x14ac:dyDescent="0.2">
      <c r="A10651" s="441"/>
      <c r="B10651" s="501"/>
      <c r="C10651" s="441"/>
      <c r="D10651" s="503"/>
      <c r="E10651" s="505"/>
      <c r="F10651" s="505"/>
      <c r="G10651" s="439"/>
      <c r="H10651" s="540"/>
      <c r="I10651" s="440"/>
    </row>
    <row r="10652" spans="1:9" s="409" customFormat="1" ht="14.25" x14ac:dyDescent="0.2">
      <c r="A10652" s="441"/>
      <c r="B10652" s="501"/>
      <c r="C10652" s="441"/>
      <c r="D10652" s="503"/>
      <c r="E10652" s="505"/>
      <c r="F10652" s="505"/>
      <c r="G10652" s="439"/>
      <c r="H10652" s="540"/>
      <c r="I10652" s="440"/>
    </row>
    <row r="10653" spans="1:9" s="409" customFormat="1" ht="14.25" x14ac:dyDescent="0.2">
      <c r="A10653" s="441"/>
      <c r="B10653" s="501"/>
      <c r="C10653" s="441"/>
      <c r="D10653" s="503"/>
      <c r="E10653" s="505"/>
      <c r="F10653" s="505"/>
      <c r="G10653" s="439"/>
      <c r="H10653" s="540"/>
      <c r="I10653" s="440"/>
    </row>
    <row r="10654" spans="1:9" s="409" customFormat="1" ht="14.25" x14ac:dyDescent="0.2">
      <c r="A10654" s="441"/>
      <c r="B10654" s="501"/>
      <c r="C10654" s="441"/>
      <c r="D10654" s="503"/>
      <c r="E10654" s="505"/>
      <c r="F10654" s="505"/>
      <c r="G10654" s="439"/>
      <c r="H10654" s="540"/>
      <c r="I10654" s="440"/>
    </row>
    <row r="10655" spans="1:9" s="409" customFormat="1" ht="14.25" x14ac:dyDescent="0.2">
      <c r="A10655" s="441"/>
      <c r="B10655" s="501"/>
      <c r="C10655" s="441"/>
      <c r="D10655" s="503"/>
      <c r="E10655" s="505"/>
      <c r="F10655" s="505"/>
      <c r="G10655" s="439"/>
      <c r="H10655" s="540"/>
      <c r="I10655" s="440"/>
    </row>
    <row r="10656" spans="1:9" s="409" customFormat="1" ht="14.25" x14ac:dyDescent="0.2">
      <c r="A10656" s="441"/>
      <c r="B10656" s="501"/>
      <c r="C10656" s="441"/>
      <c r="D10656" s="503"/>
      <c r="E10656" s="505"/>
      <c r="F10656" s="505"/>
      <c r="G10656" s="439"/>
      <c r="H10656" s="540"/>
      <c r="I10656" s="440"/>
    </row>
    <row r="10657" spans="1:9" s="409" customFormat="1" ht="14.25" x14ac:dyDescent="0.2">
      <c r="A10657" s="441"/>
      <c r="B10657" s="501"/>
      <c r="C10657" s="441"/>
      <c r="D10657" s="503"/>
      <c r="E10657" s="505"/>
      <c r="F10657" s="505"/>
      <c r="G10657" s="439"/>
      <c r="H10657" s="540"/>
      <c r="I10657" s="440"/>
    </row>
    <row r="10658" spans="1:9" s="409" customFormat="1" ht="14.25" x14ac:dyDescent="0.2">
      <c r="A10658" s="441"/>
      <c r="B10658" s="501"/>
      <c r="C10658" s="441"/>
      <c r="D10658" s="503"/>
      <c r="E10658" s="505"/>
      <c r="F10658" s="505"/>
      <c r="G10658" s="439"/>
      <c r="H10658" s="540"/>
      <c r="I10658" s="440"/>
    </row>
    <row r="10659" spans="1:9" s="409" customFormat="1" ht="14.25" x14ac:dyDescent="0.2">
      <c r="A10659" s="441"/>
      <c r="B10659" s="501"/>
      <c r="C10659" s="441"/>
      <c r="D10659" s="503"/>
      <c r="E10659" s="505"/>
      <c r="F10659" s="505"/>
      <c r="G10659" s="439"/>
      <c r="H10659" s="540"/>
      <c r="I10659" s="440"/>
    </row>
    <row r="10660" spans="1:9" s="409" customFormat="1" ht="14.25" x14ac:dyDescent="0.2">
      <c r="A10660" s="441"/>
      <c r="B10660" s="501"/>
      <c r="C10660" s="441"/>
      <c r="D10660" s="503"/>
      <c r="E10660" s="505"/>
      <c r="F10660" s="505"/>
      <c r="G10660" s="439"/>
      <c r="H10660" s="540"/>
      <c r="I10660" s="440"/>
    </row>
    <row r="10661" spans="1:9" s="409" customFormat="1" ht="14.25" x14ac:dyDescent="0.2">
      <c r="A10661" s="441"/>
      <c r="B10661" s="501"/>
      <c r="C10661" s="441"/>
      <c r="D10661" s="503"/>
      <c r="E10661" s="505"/>
      <c r="F10661" s="505"/>
      <c r="G10661" s="439"/>
      <c r="H10661" s="540"/>
      <c r="I10661" s="440"/>
    </row>
    <row r="10662" spans="1:9" s="409" customFormat="1" ht="14.25" x14ac:dyDescent="0.2">
      <c r="A10662" s="441"/>
      <c r="B10662" s="501"/>
      <c r="C10662" s="441"/>
      <c r="D10662" s="503"/>
      <c r="E10662" s="505"/>
      <c r="F10662" s="505"/>
      <c r="G10662" s="439"/>
      <c r="H10662" s="540"/>
      <c r="I10662" s="440"/>
    </row>
    <row r="10663" spans="1:9" s="409" customFormat="1" ht="14.25" x14ac:dyDescent="0.2">
      <c r="A10663" s="441"/>
      <c r="B10663" s="501"/>
      <c r="C10663" s="441"/>
      <c r="D10663" s="503"/>
      <c r="E10663" s="505"/>
      <c r="F10663" s="505"/>
      <c r="G10663" s="439"/>
      <c r="H10663" s="540"/>
      <c r="I10663" s="440"/>
    </row>
    <row r="10664" spans="1:9" s="409" customFormat="1" ht="14.25" x14ac:dyDescent="0.2">
      <c r="A10664" s="441"/>
      <c r="B10664" s="501"/>
      <c r="C10664" s="441"/>
      <c r="D10664" s="503"/>
      <c r="E10664" s="505"/>
      <c r="F10664" s="505"/>
      <c r="G10664" s="439"/>
      <c r="H10664" s="540"/>
      <c r="I10664" s="440"/>
    </row>
    <row r="10665" spans="1:9" s="409" customFormat="1" ht="14.25" x14ac:dyDescent="0.2">
      <c r="A10665" s="441"/>
      <c r="B10665" s="501"/>
      <c r="C10665" s="441"/>
      <c r="D10665" s="503"/>
      <c r="E10665" s="505"/>
      <c r="F10665" s="505"/>
      <c r="G10665" s="439"/>
      <c r="H10665" s="540"/>
      <c r="I10665" s="440"/>
    </row>
    <row r="10666" spans="1:9" s="409" customFormat="1" ht="14.25" x14ac:dyDescent="0.2">
      <c r="A10666" s="441"/>
      <c r="B10666" s="501"/>
      <c r="C10666" s="441"/>
      <c r="D10666" s="503"/>
      <c r="E10666" s="505"/>
      <c r="F10666" s="505"/>
      <c r="G10666" s="439"/>
      <c r="H10666" s="540"/>
      <c r="I10666" s="440"/>
    </row>
    <row r="10667" spans="1:9" s="409" customFormat="1" ht="14.25" x14ac:dyDescent="0.2">
      <c r="A10667" s="441"/>
      <c r="B10667" s="501"/>
      <c r="C10667" s="441"/>
      <c r="D10667" s="503"/>
      <c r="E10667" s="505"/>
      <c r="F10667" s="505"/>
      <c r="G10667" s="439"/>
      <c r="H10667" s="540"/>
      <c r="I10667" s="440"/>
    </row>
    <row r="10668" spans="1:9" s="409" customFormat="1" ht="14.25" x14ac:dyDescent="0.2">
      <c r="A10668" s="441"/>
      <c r="B10668" s="501"/>
      <c r="C10668" s="441"/>
      <c r="D10668" s="503"/>
      <c r="E10668" s="505"/>
      <c r="F10668" s="505"/>
      <c r="G10668" s="439"/>
      <c r="H10668" s="540"/>
      <c r="I10668" s="440"/>
    </row>
    <row r="10669" spans="1:9" s="409" customFormat="1" ht="14.25" x14ac:dyDescent="0.2">
      <c r="A10669" s="441"/>
      <c r="B10669" s="501"/>
      <c r="C10669" s="441"/>
      <c r="D10669" s="503"/>
      <c r="E10669" s="505"/>
      <c r="F10669" s="505"/>
      <c r="G10669" s="439"/>
      <c r="H10669" s="540"/>
      <c r="I10669" s="440"/>
    </row>
    <row r="10670" spans="1:9" s="409" customFormat="1" ht="14.25" x14ac:dyDescent="0.2">
      <c r="A10670" s="441"/>
      <c r="B10670" s="501"/>
      <c r="C10670" s="441"/>
      <c r="D10670" s="503"/>
      <c r="E10670" s="505"/>
      <c r="F10670" s="505"/>
      <c r="G10670" s="439"/>
      <c r="H10670" s="540"/>
      <c r="I10670" s="440"/>
    </row>
    <row r="10671" spans="1:9" s="409" customFormat="1" ht="14.25" x14ac:dyDescent="0.2">
      <c r="A10671" s="441"/>
      <c r="B10671" s="501"/>
      <c r="C10671" s="441"/>
      <c r="D10671" s="503"/>
      <c r="E10671" s="505"/>
      <c r="F10671" s="505"/>
      <c r="G10671" s="439"/>
      <c r="H10671" s="540"/>
      <c r="I10671" s="440"/>
    </row>
    <row r="10672" spans="1:9" s="409" customFormat="1" ht="14.25" x14ac:dyDescent="0.2">
      <c r="A10672" s="441"/>
      <c r="B10672" s="501"/>
      <c r="C10672" s="441"/>
      <c r="D10672" s="503"/>
      <c r="E10672" s="505"/>
      <c r="F10672" s="505"/>
      <c r="G10672" s="439"/>
      <c r="H10672" s="540"/>
      <c r="I10672" s="440"/>
    </row>
    <row r="10673" spans="1:9" s="409" customFormat="1" ht="14.25" x14ac:dyDescent="0.2">
      <c r="A10673" s="441"/>
      <c r="B10673" s="501"/>
      <c r="C10673" s="441"/>
      <c r="D10673" s="503"/>
      <c r="E10673" s="505"/>
      <c r="F10673" s="505"/>
      <c r="G10673" s="439"/>
      <c r="H10673" s="540"/>
      <c r="I10673" s="440"/>
    </row>
    <row r="10674" spans="1:9" s="409" customFormat="1" ht="14.25" x14ac:dyDescent="0.2">
      <c r="A10674" s="441"/>
      <c r="B10674" s="501"/>
      <c r="C10674" s="441"/>
      <c r="D10674" s="503"/>
      <c r="E10674" s="505"/>
      <c r="F10674" s="505"/>
      <c r="G10674" s="439"/>
      <c r="H10674" s="540"/>
      <c r="I10674" s="440"/>
    </row>
    <row r="10675" spans="1:9" s="409" customFormat="1" ht="14.25" x14ac:dyDescent="0.2">
      <c r="A10675" s="527"/>
      <c r="B10675" s="501"/>
      <c r="C10675" s="509"/>
      <c r="D10675" s="509"/>
      <c r="E10675" s="505"/>
      <c r="F10675" s="440"/>
      <c r="G10675" s="440"/>
      <c r="H10675" s="440"/>
      <c r="I10675" s="440"/>
    </row>
    <row r="10676" spans="1:9" s="409" customFormat="1" ht="14.25" x14ac:dyDescent="0.2">
      <c r="A10676" s="544"/>
      <c r="B10676" s="501"/>
      <c r="C10676" s="527"/>
      <c r="D10676" s="527"/>
      <c r="E10676" s="505"/>
      <c r="F10676" s="440"/>
      <c r="G10676" s="440"/>
      <c r="H10676" s="440"/>
      <c r="I10676" s="440"/>
    </row>
    <row r="10677" spans="1:9" s="409" customFormat="1" ht="14.25" x14ac:dyDescent="0.2">
      <c r="A10677" s="509"/>
      <c r="B10677" s="501"/>
      <c r="C10677" s="509"/>
      <c r="D10677" s="505"/>
      <c r="E10677" s="505"/>
      <c r="F10677" s="440"/>
      <c r="G10677" s="440"/>
      <c r="H10677" s="440"/>
      <c r="I10677" s="440"/>
    </row>
    <row r="10678" spans="1:9" s="409" customFormat="1" ht="14.25" x14ac:dyDescent="0.2">
      <c r="A10678" s="504"/>
      <c r="B10678" s="501"/>
      <c r="C10678" s="545"/>
      <c r="D10678" s="509"/>
      <c r="E10678" s="505"/>
      <c r="F10678" s="440"/>
      <c r="G10678" s="440"/>
      <c r="H10678" s="440"/>
      <c r="I10678" s="440"/>
    </row>
    <row r="10679" spans="1:9" s="409" customFormat="1" ht="14.25" x14ac:dyDescent="0.2">
      <c r="A10679" s="504"/>
      <c r="B10679" s="501"/>
      <c r="C10679" s="545"/>
      <c r="D10679" s="546"/>
      <c r="E10679" s="546"/>
      <c r="F10679" s="546"/>
      <c r="G10679" s="546"/>
      <c r="H10679" s="440"/>
      <c r="I10679" s="440"/>
    </row>
    <row r="10680" spans="1:9" s="409" customFormat="1" ht="14.25" x14ac:dyDescent="0.2">
      <c r="A10680" s="504"/>
      <c r="B10680" s="501"/>
      <c r="C10680" s="545"/>
      <c r="D10680" s="509"/>
      <c r="E10680" s="509"/>
      <c r="F10680" s="509"/>
      <c r="G10680" s="547"/>
      <c r="H10680" s="440"/>
      <c r="I10680" s="440"/>
    </row>
    <row r="10681" spans="1:9" s="409" customFormat="1" ht="14.25" x14ac:dyDescent="0.2">
      <c r="A10681" s="504"/>
      <c r="B10681" s="501"/>
      <c r="C10681" s="545"/>
      <c r="D10681" s="509"/>
      <c r="E10681" s="509"/>
      <c r="F10681" s="509"/>
      <c r="G10681" s="547"/>
      <c r="H10681" s="440"/>
      <c r="I10681" s="440"/>
    </row>
    <row r="10682" spans="1:9" s="409" customFormat="1" ht="14.25" x14ac:dyDescent="0.2">
      <c r="A10682" s="504"/>
      <c r="B10682" s="501"/>
      <c r="C10682" s="545"/>
      <c r="D10682" s="509"/>
      <c r="E10682" s="509"/>
      <c r="F10682" s="509"/>
      <c r="G10682" s="547"/>
      <c r="H10682" s="440"/>
      <c r="I10682" s="440"/>
    </row>
    <row r="10683" spans="1:9" s="409" customFormat="1" ht="14.25" x14ac:dyDescent="0.2">
      <c r="A10683" s="504"/>
      <c r="B10683" s="501"/>
      <c r="C10683" s="545"/>
      <c r="D10683" s="509"/>
      <c r="E10683" s="509"/>
      <c r="F10683" s="509"/>
      <c r="G10683" s="547"/>
      <c r="H10683" s="440"/>
      <c r="I10683" s="440"/>
    </row>
    <row r="10684" spans="1:9" s="409" customFormat="1" ht="14.25" x14ac:dyDescent="0.2">
      <c r="A10684" s="504"/>
      <c r="B10684" s="501"/>
      <c r="C10684" s="545"/>
      <c r="D10684" s="509"/>
      <c r="E10684" s="509"/>
      <c r="F10684" s="509"/>
      <c r="G10684" s="547"/>
      <c r="H10684" s="440"/>
      <c r="I10684" s="440"/>
    </row>
    <row r="10685" spans="1:9" s="409" customFormat="1" ht="14.25" x14ac:dyDescent="0.2">
      <c r="A10685" s="504"/>
      <c r="B10685" s="501"/>
      <c r="C10685" s="545"/>
      <c r="D10685" s="545"/>
      <c r="E10685" s="545"/>
      <c r="F10685" s="545"/>
      <c r="G10685" s="545"/>
      <c r="H10685" s="440"/>
      <c r="I10685" s="440"/>
    </row>
    <row r="10686" spans="1:9" s="409" customFormat="1" ht="14.25" x14ac:dyDescent="0.2">
      <c r="A10686" s="504"/>
      <c r="B10686" s="501"/>
      <c r="C10686" s="545"/>
      <c r="D10686" s="545"/>
      <c r="E10686" s="545"/>
      <c r="F10686" s="545"/>
      <c r="G10686" s="545"/>
      <c r="H10686" s="440"/>
      <c r="I10686" s="440"/>
    </row>
    <row r="10687" spans="1:9" s="409" customFormat="1" ht="14.25" x14ac:dyDescent="0.2">
      <c r="A10687" s="504"/>
      <c r="B10687" s="501"/>
      <c r="C10687" s="545"/>
      <c r="D10687" s="545"/>
      <c r="E10687" s="545"/>
      <c r="F10687" s="545"/>
      <c r="G10687" s="545"/>
      <c r="H10687" s="440"/>
      <c r="I10687" s="440"/>
    </row>
    <row r="10688" spans="1:9" s="409" customFormat="1" ht="14.25" x14ac:dyDescent="0.2">
      <c r="A10688" s="504"/>
      <c r="B10688" s="501"/>
      <c r="C10688" s="545"/>
      <c r="D10688" s="545"/>
      <c r="E10688" s="545"/>
      <c r="F10688" s="545"/>
      <c r="G10688" s="545"/>
      <c r="H10688" s="440"/>
      <c r="I10688" s="440"/>
    </row>
    <row r="10689" spans="1:9" s="409" customFormat="1" ht="14.25" x14ac:dyDescent="0.2">
      <c r="A10689" s="512"/>
      <c r="B10689" s="501"/>
      <c r="C10689" s="509"/>
      <c r="D10689" s="505"/>
      <c r="E10689" s="505"/>
      <c r="F10689" s="440"/>
      <c r="G10689" s="440"/>
      <c r="H10689" s="440"/>
      <c r="I10689" s="440"/>
    </row>
    <row r="10690" spans="1:9" s="409" customFormat="1" ht="14.25" x14ac:dyDescent="0.2">
      <c r="A10690" s="512"/>
      <c r="B10690" s="501"/>
      <c r="C10690" s="509"/>
      <c r="D10690" s="505"/>
      <c r="E10690" s="505"/>
      <c r="F10690" s="440"/>
      <c r="G10690" s="440"/>
      <c r="H10690" s="440"/>
      <c r="I10690" s="440"/>
    </row>
    <row r="10691" spans="1:9" s="409" customFormat="1" ht="14.25" x14ac:dyDescent="0.2">
      <c r="A10691" s="512"/>
      <c r="B10691" s="501"/>
      <c r="C10691" s="509"/>
      <c r="D10691" s="505"/>
      <c r="E10691" s="505"/>
      <c r="F10691" s="440"/>
      <c r="G10691" s="440"/>
      <c r="H10691" s="440"/>
      <c r="I10691" s="440"/>
    </row>
    <row r="10692" spans="1:9" s="409" customFormat="1" ht="14.25" x14ac:dyDescent="0.2">
      <c r="A10692" s="512"/>
      <c r="B10692" s="501"/>
      <c r="C10692" s="509"/>
      <c r="D10692" s="505"/>
      <c r="E10692" s="505"/>
      <c r="F10692" s="440"/>
      <c r="G10692" s="440"/>
      <c r="H10692" s="440"/>
      <c r="I10692" s="440"/>
    </row>
    <row r="10693" spans="1:9" s="409" customFormat="1" ht="14.25" x14ac:dyDescent="0.2">
      <c r="A10693" s="512"/>
      <c r="B10693" s="501"/>
      <c r="C10693" s="509"/>
      <c r="D10693" s="505"/>
      <c r="E10693" s="505"/>
      <c r="F10693" s="440"/>
      <c r="G10693" s="440"/>
      <c r="H10693" s="440"/>
      <c r="I10693" s="440"/>
    </row>
    <row r="10694" spans="1:9" s="409" customFormat="1" ht="14.25" x14ac:dyDescent="0.2">
      <c r="A10694" s="512"/>
      <c r="B10694" s="501"/>
      <c r="C10694" s="509"/>
      <c r="D10694" s="505"/>
      <c r="E10694" s="505"/>
      <c r="F10694" s="440"/>
      <c r="G10694" s="440"/>
      <c r="H10694" s="440"/>
      <c r="I10694" s="440"/>
    </row>
    <row r="10695" spans="1:9" s="409" customFormat="1" ht="14.25" x14ac:dyDescent="0.2">
      <c r="A10695" s="441"/>
      <c r="B10695" s="501"/>
      <c r="C10695" s="441"/>
      <c r="D10695" s="505"/>
      <c r="E10695" s="505"/>
      <c r="F10695" s="440"/>
      <c r="G10695" s="440"/>
      <c r="H10695" s="440"/>
      <c r="I10695" s="440"/>
    </row>
    <row r="10696" spans="1:9" s="409" customFormat="1" ht="14.25" x14ac:dyDescent="0.2">
      <c r="A10696" s="441"/>
      <c r="B10696" s="501"/>
      <c r="C10696" s="441"/>
      <c r="D10696" s="505"/>
      <c r="E10696" s="505"/>
      <c r="F10696" s="440"/>
      <c r="G10696" s="440"/>
      <c r="H10696" s="440"/>
      <c r="I10696" s="440"/>
    </row>
    <row r="10697" spans="1:9" s="409" customFormat="1" ht="14.25" x14ac:dyDescent="0.2">
      <c r="A10697" s="441"/>
      <c r="B10697" s="501"/>
      <c r="C10697" s="441"/>
      <c r="D10697" s="505"/>
      <c r="E10697" s="505"/>
      <c r="F10697" s="440"/>
      <c r="G10697" s="440"/>
      <c r="H10697" s="440"/>
      <c r="I10697" s="440"/>
    </row>
    <row r="10698" spans="1:9" s="409" customFormat="1" ht="14.25" x14ac:dyDescent="0.2">
      <c r="A10698" s="441"/>
      <c r="B10698" s="501"/>
      <c r="C10698" s="441"/>
      <c r="D10698" s="505"/>
      <c r="E10698" s="505"/>
      <c r="F10698" s="440"/>
      <c r="G10698" s="440"/>
      <c r="H10698" s="440"/>
      <c r="I10698" s="440"/>
    </row>
    <row r="10699" spans="1:9" s="409" customFormat="1" ht="14.25" x14ac:dyDescent="0.2">
      <c r="A10699" s="441"/>
      <c r="B10699" s="501"/>
      <c r="C10699" s="441"/>
      <c r="D10699" s="505"/>
      <c r="E10699" s="505"/>
      <c r="F10699" s="440"/>
      <c r="G10699" s="440"/>
      <c r="H10699" s="440"/>
      <c r="I10699" s="440"/>
    </row>
    <row r="10700" spans="1:9" s="409" customFormat="1" ht="14.25" x14ac:dyDescent="0.2">
      <c r="A10700" s="441"/>
      <c r="B10700" s="501"/>
      <c r="C10700" s="441"/>
      <c r="D10700" s="505"/>
      <c r="E10700" s="505"/>
      <c r="F10700" s="440"/>
      <c r="G10700" s="440"/>
      <c r="H10700" s="440"/>
      <c r="I10700" s="440"/>
    </row>
    <row r="10701" spans="1:9" s="409" customFormat="1" ht="14.25" x14ac:dyDescent="0.2">
      <c r="A10701" s="441"/>
      <c r="B10701" s="501"/>
      <c r="C10701" s="441"/>
      <c r="D10701" s="505"/>
      <c r="E10701" s="505"/>
      <c r="F10701" s="440"/>
      <c r="G10701" s="440"/>
      <c r="H10701" s="440"/>
      <c r="I10701" s="440"/>
    </row>
    <row r="10702" spans="1:9" s="409" customFormat="1" ht="14.25" x14ac:dyDescent="0.2">
      <c r="A10702" s="441"/>
      <c r="B10702" s="501"/>
      <c r="C10702" s="441"/>
      <c r="D10702" s="505"/>
      <c r="E10702" s="505"/>
      <c r="F10702" s="440"/>
      <c r="G10702" s="440"/>
      <c r="H10702" s="440"/>
      <c r="I10702" s="440"/>
    </row>
    <row r="10703" spans="1:9" s="409" customFormat="1" ht="14.25" x14ac:dyDescent="0.2">
      <c r="A10703" s="441"/>
      <c r="B10703" s="501"/>
      <c r="C10703" s="441"/>
      <c r="D10703" s="505"/>
      <c r="E10703" s="505"/>
      <c r="F10703" s="440"/>
      <c r="G10703" s="440"/>
      <c r="H10703" s="440"/>
      <c r="I10703" s="440"/>
    </row>
    <row r="10704" spans="1:9" s="409" customFormat="1" ht="14.25" x14ac:dyDescent="0.2">
      <c r="A10704" s="441"/>
      <c r="B10704" s="501"/>
      <c r="C10704" s="441"/>
      <c r="D10704" s="505"/>
      <c r="E10704" s="505"/>
      <c r="F10704" s="440"/>
      <c r="G10704" s="440"/>
      <c r="H10704" s="440"/>
      <c r="I10704" s="440"/>
    </row>
    <row r="10705" spans="1:9" s="409" customFormat="1" ht="14.25" x14ac:dyDescent="0.2">
      <c r="A10705" s="441"/>
      <c r="B10705" s="501"/>
      <c r="C10705" s="441"/>
      <c r="D10705" s="505"/>
      <c r="E10705" s="505"/>
      <c r="F10705" s="440"/>
      <c r="G10705" s="440"/>
      <c r="H10705" s="440"/>
      <c r="I10705" s="440"/>
    </row>
    <row r="10706" spans="1:9" s="409" customFormat="1" ht="14.25" x14ac:dyDescent="0.2">
      <c r="A10706" s="441"/>
      <c r="B10706" s="501"/>
      <c r="C10706" s="441"/>
      <c r="D10706" s="505"/>
      <c r="E10706" s="505"/>
      <c r="F10706" s="440"/>
      <c r="G10706" s="440"/>
      <c r="H10706" s="440"/>
      <c r="I10706" s="440"/>
    </row>
    <row r="10707" spans="1:9" s="409" customFormat="1" ht="14.25" x14ac:dyDescent="0.2">
      <c r="A10707" s="441"/>
      <c r="B10707" s="501"/>
      <c r="C10707" s="441"/>
      <c r="D10707" s="505"/>
      <c r="E10707" s="505"/>
      <c r="F10707" s="440"/>
      <c r="G10707" s="440"/>
      <c r="H10707" s="440"/>
      <c r="I10707" s="440"/>
    </row>
    <row r="10708" spans="1:9" s="409" customFormat="1" ht="14.25" x14ac:dyDescent="0.2">
      <c r="A10708" s="441"/>
      <c r="B10708" s="501"/>
      <c r="C10708" s="441"/>
      <c r="D10708" s="505"/>
      <c r="E10708" s="505"/>
      <c r="F10708" s="440"/>
      <c r="G10708" s="440"/>
      <c r="H10708" s="440"/>
      <c r="I10708" s="440"/>
    </row>
    <row r="10709" spans="1:9" s="409" customFormat="1" ht="14.25" x14ac:dyDescent="0.2">
      <c r="A10709" s="441"/>
      <c r="B10709" s="501"/>
      <c r="C10709" s="441"/>
      <c r="D10709" s="505"/>
      <c r="E10709" s="505"/>
      <c r="F10709" s="440"/>
      <c r="G10709" s="440"/>
      <c r="H10709" s="440"/>
      <c r="I10709" s="440"/>
    </row>
    <row r="10710" spans="1:9" s="409" customFormat="1" ht="14.25" x14ac:dyDescent="0.2">
      <c r="A10710" s="441"/>
      <c r="B10710" s="501"/>
      <c r="C10710" s="441"/>
      <c r="D10710" s="505"/>
      <c r="E10710" s="505"/>
      <c r="F10710" s="440"/>
      <c r="G10710" s="440"/>
      <c r="H10710" s="440"/>
      <c r="I10710" s="440"/>
    </row>
    <row r="10711" spans="1:9" s="409" customFormat="1" ht="14.25" x14ac:dyDescent="0.2">
      <c r="A10711" s="441"/>
      <c r="B10711" s="501"/>
      <c r="C10711" s="441"/>
      <c r="D10711" s="505"/>
      <c r="E10711" s="505"/>
      <c r="F10711" s="440"/>
      <c r="G10711" s="440"/>
      <c r="H10711" s="440"/>
      <c r="I10711" s="440"/>
    </row>
    <row r="10712" spans="1:9" s="409" customFormat="1" ht="14.25" x14ac:dyDescent="0.2">
      <c r="A10712" s="441"/>
      <c r="B10712" s="501"/>
      <c r="C10712" s="441"/>
      <c r="D10712" s="505"/>
      <c r="E10712" s="505"/>
      <c r="F10712" s="440"/>
      <c r="G10712" s="440"/>
      <c r="H10712" s="440"/>
      <c r="I10712" s="440"/>
    </row>
    <row r="10713" spans="1:9" s="409" customFormat="1" ht="14.25" x14ac:dyDescent="0.2">
      <c r="A10713" s="441"/>
      <c r="B10713" s="501"/>
      <c r="C10713" s="441"/>
      <c r="D10713" s="505"/>
      <c r="E10713" s="505"/>
      <c r="F10713" s="440"/>
      <c r="G10713" s="440"/>
      <c r="H10713" s="440"/>
      <c r="I10713" s="440"/>
    </row>
    <row r="10714" spans="1:9" s="409" customFormat="1" ht="14.25" x14ac:dyDescent="0.2">
      <c r="A10714" s="441"/>
      <c r="B10714" s="501"/>
      <c r="C10714" s="441"/>
      <c r="D10714" s="505"/>
      <c r="E10714" s="505"/>
      <c r="F10714" s="440"/>
      <c r="G10714" s="440"/>
      <c r="H10714" s="440"/>
      <c r="I10714" s="440"/>
    </row>
    <row r="10715" spans="1:9" s="409" customFormat="1" ht="14.25" x14ac:dyDescent="0.2">
      <c r="A10715" s="441"/>
      <c r="B10715" s="501"/>
      <c r="C10715" s="441"/>
      <c r="D10715" s="505"/>
      <c r="E10715" s="505"/>
      <c r="F10715" s="440"/>
      <c r="G10715" s="440"/>
      <c r="H10715" s="440"/>
      <c r="I10715" s="440"/>
    </row>
    <row r="10716" spans="1:9" s="409" customFormat="1" ht="14.25" x14ac:dyDescent="0.2">
      <c r="A10716" s="441"/>
      <c r="B10716" s="501"/>
      <c r="C10716" s="441"/>
      <c r="D10716" s="505"/>
      <c r="E10716" s="505"/>
      <c r="F10716" s="440"/>
      <c r="G10716" s="440"/>
      <c r="H10716" s="440"/>
      <c r="I10716" s="440"/>
    </row>
    <row r="10717" spans="1:9" s="409" customFormat="1" ht="14.25" x14ac:dyDescent="0.2">
      <c r="A10717" s="441"/>
      <c r="B10717" s="501"/>
      <c r="C10717" s="441"/>
      <c r="D10717" s="505"/>
      <c r="E10717" s="505"/>
      <c r="F10717" s="440"/>
      <c r="G10717" s="440"/>
      <c r="H10717" s="440"/>
      <c r="I10717" s="440"/>
    </row>
    <row r="10718" spans="1:9" s="409" customFormat="1" ht="14.25" x14ac:dyDescent="0.2">
      <c r="A10718" s="441"/>
      <c r="B10718" s="501"/>
      <c r="C10718" s="441"/>
      <c r="D10718" s="505"/>
      <c r="E10718" s="505"/>
      <c r="F10718" s="440"/>
      <c r="G10718" s="440"/>
      <c r="H10718" s="440"/>
      <c r="I10718" s="440"/>
    </row>
    <row r="10719" spans="1:9" s="409" customFormat="1" ht="14.25" x14ac:dyDescent="0.2">
      <c r="A10719" s="441"/>
      <c r="B10719" s="501"/>
      <c r="C10719" s="441"/>
      <c r="D10719" s="505"/>
      <c r="E10719" s="505"/>
      <c r="F10719" s="440"/>
      <c r="G10719" s="440"/>
      <c r="H10719" s="440"/>
      <c r="I10719" s="440"/>
    </row>
    <row r="10720" spans="1:9" s="409" customFormat="1" ht="14.25" x14ac:dyDescent="0.2">
      <c r="A10720" s="441"/>
      <c r="B10720" s="501"/>
      <c r="C10720" s="441"/>
      <c r="D10720" s="505"/>
      <c r="E10720" s="505"/>
      <c r="F10720" s="440"/>
      <c r="G10720" s="440"/>
      <c r="H10720" s="440"/>
      <c r="I10720" s="440"/>
    </row>
    <row r="10721" spans="1:9" s="409" customFormat="1" ht="14.25" x14ac:dyDescent="0.2">
      <c r="A10721" s="441"/>
      <c r="B10721" s="501"/>
      <c r="C10721" s="441"/>
      <c r="D10721" s="505"/>
      <c r="E10721" s="505"/>
      <c r="F10721" s="440"/>
      <c r="G10721" s="440"/>
      <c r="H10721" s="440"/>
      <c r="I10721" s="440"/>
    </row>
    <row r="10722" spans="1:9" s="409" customFormat="1" ht="14.25" x14ac:dyDescent="0.2">
      <c r="A10722" s="441"/>
      <c r="B10722" s="501"/>
      <c r="C10722" s="441"/>
      <c r="D10722" s="505"/>
      <c r="E10722" s="505"/>
      <c r="F10722" s="440"/>
      <c r="G10722" s="440"/>
      <c r="H10722" s="440"/>
      <c r="I10722" s="440"/>
    </row>
    <row r="10723" spans="1:9" s="409" customFormat="1" ht="14.25" x14ac:dyDescent="0.2">
      <c r="A10723" s="441"/>
      <c r="B10723" s="501"/>
      <c r="C10723" s="441"/>
      <c r="D10723" s="505"/>
      <c r="E10723" s="505"/>
      <c r="F10723" s="440"/>
      <c r="G10723" s="440"/>
      <c r="H10723" s="440"/>
      <c r="I10723" s="440"/>
    </row>
    <row r="10724" spans="1:9" s="409" customFormat="1" ht="14.25" x14ac:dyDescent="0.2">
      <c r="A10724" s="441"/>
      <c r="B10724" s="501"/>
      <c r="C10724" s="441"/>
      <c r="D10724" s="505"/>
      <c r="E10724" s="505"/>
      <c r="F10724" s="440"/>
      <c r="G10724" s="440"/>
      <c r="H10724" s="440"/>
      <c r="I10724" s="440"/>
    </row>
    <row r="10725" spans="1:9" s="409" customFormat="1" ht="14.25" x14ac:dyDescent="0.2">
      <c r="A10725" s="441"/>
      <c r="B10725" s="501"/>
      <c r="C10725" s="441"/>
      <c r="D10725" s="505"/>
      <c r="E10725" s="505"/>
      <c r="F10725" s="440"/>
      <c r="G10725" s="440"/>
      <c r="H10725" s="440"/>
      <c r="I10725" s="440"/>
    </row>
    <row r="10726" spans="1:9" s="409" customFormat="1" ht="14.25" x14ac:dyDescent="0.2">
      <c r="A10726" s="441"/>
      <c r="B10726" s="501"/>
      <c r="C10726" s="441"/>
      <c r="D10726" s="505"/>
      <c r="E10726" s="505"/>
      <c r="F10726" s="440"/>
      <c r="G10726" s="440"/>
      <c r="H10726" s="440"/>
      <c r="I10726" s="440"/>
    </row>
    <row r="10727" spans="1:9" s="409" customFormat="1" ht="14.25" x14ac:dyDescent="0.2">
      <c r="A10727" s="441"/>
      <c r="B10727" s="501"/>
      <c r="C10727" s="441"/>
      <c r="D10727" s="505"/>
      <c r="E10727" s="505"/>
      <c r="F10727" s="440"/>
      <c r="G10727" s="440"/>
      <c r="H10727" s="440"/>
      <c r="I10727" s="440"/>
    </row>
    <row r="10728" spans="1:9" s="409" customFormat="1" ht="14.25" x14ac:dyDescent="0.2">
      <c r="A10728" s="441"/>
      <c r="B10728" s="501"/>
      <c r="C10728" s="441"/>
      <c r="D10728" s="505"/>
      <c r="E10728" s="505"/>
      <c r="F10728" s="440"/>
      <c r="G10728" s="440"/>
      <c r="H10728" s="440"/>
      <c r="I10728" s="440"/>
    </row>
    <row r="10729" spans="1:9" s="409" customFormat="1" ht="14.25" x14ac:dyDescent="0.2">
      <c r="A10729" s="441"/>
      <c r="B10729" s="501"/>
      <c r="C10729" s="441"/>
      <c r="D10729" s="505"/>
      <c r="E10729" s="505"/>
      <c r="F10729" s="440"/>
      <c r="G10729" s="440"/>
      <c r="H10729" s="440"/>
      <c r="I10729" s="440"/>
    </row>
    <row r="10730" spans="1:9" s="409" customFormat="1" ht="14.25" x14ac:dyDescent="0.2">
      <c r="A10730" s="441"/>
      <c r="B10730" s="501"/>
      <c r="C10730" s="441"/>
      <c r="D10730" s="505"/>
      <c r="E10730" s="505"/>
      <c r="F10730" s="440"/>
      <c r="G10730" s="440"/>
      <c r="H10730" s="440"/>
      <c r="I10730" s="440"/>
    </row>
    <row r="10731" spans="1:9" s="409" customFormat="1" ht="14.25" x14ac:dyDescent="0.2">
      <c r="A10731" s="441"/>
      <c r="B10731" s="501"/>
      <c r="C10731" s="441"/>
      <c r="D10731" s="505"/>
      <c r="E10731" s="505"/>
      <c r="F10731" s="440"/>
      <c r="G10731" s="440"/>
      <c r="H10731" s="440"/>
      <c r="I10731" s="440"/>
    </row>
    <row r="10732" spans="1:9" s="409" customFormat="1" ht="14.25" x14ac:dyDescent="0.2">
      <c r="A10732" s="441"/>
      <c r="B10732" s="501"/>
      <c r="C10732" s="441"/>
      <c r="D10732" s="505"/>
      <c r="E10732" s="505"/>
      <c r="F10732" s="440"/>
      <c r="G10732" s="440"/>
      <c r="H10732" s="440"/>
      <c r="I10732" s="440"/>
    </row>
    <row r="10733" spans="1:9" s="409" customFormat="1" ht="14.25" x14ac:dyDescent="0.2">
      <c r="A10733" s="441"/>
      <c r="B10733" s="501"/>
      <c r="C10733" s="441"/>
      <c r="D10733" s="505"/>
      <c r="E10733" s="505"/>
      <c r="F10733" s="440"/>
      <c r="G10733" s="440"/>
      <c r="H10733" s="440"/>
      <c r="I10733" s="440"/>
    </row>
    <row r="10734" spans="1:9" s="409" customFormat="1" ht="14.25" x14ac:dyDescent="0.2">
      <c r="A10734" s="441"/>
      <c r="B10734" s="501"/>
      <c r="C10734" s="441"/>
      <c r="D10734" s="505"/>
      <c r="E10734" s="505"/>
      <c r="F10734" s="440"/>
      <c r="G10734" s="440"/>
      <c r="H10734" s="440"/>
      <c r="I10734" s="440"/>
    </row>
    <row r="10735" spans="1:9" s="409" customFormat="1" ht="14.25" x14ac:dyDescent="0.2">
      <c r="A10735" s="441"/>
      <c r="B10735" s="501"/>
      <c r="C10735" s="441"/>
      <c r="D10735" s="505"/>
      <c r="E10735" s="505"/>
      <c r="F10735" s="440"/>
      <c r="G10735" s="440"/>
      <c r="H10735" s="440"/>
      <c r="I10735" s="440"/>
    </row>
    <row r="10736" spans="1:9" s="409" customFormat="1" ht="14.25" x14ac:dyDescent="0.2">
      <c r="A10736" s="441"/>
      <c r="B10736" s="501"/>
      <c r="C10736" s="441"/>
      <c r="D10736" s="505"/>
      <c r="E10736" s="505"/>
      <c r="F10736" s="440"/>
      <c r="G10736" s="440"/>
      <c r="H10736" s="440"/>
      <c r="I10736" s="440"/>
    </row>
    <row r="10737" spans="1:9" s="409" customFormat="1" ht="14.25" x14ac:dyDescent="0.2">
      <c r="A10737" s="441"/>
      <c r="B10737" s="501"/>
      <c r="C10737" s="441"/>
      <c r="D10737" s="505"/>
      <c r="E10737" s="505"/>
      <c r="F10737" s="440"/>
      <c r="G10737" s="440"/>
      <c r="H10737" s="440"/>
      <c r="I10737" s="440"/>
    </row>
    <row r="10738" spans="1:9" s="409" customFormat="1" ht="14.25" x14ac:dyDescent="0.2">
      <c r="A10738" s="441"/>
      <c r="B10738" s="501"/>
      <c r="C10738" s="441"/>
      <c r="D10738" s="505"/>
      <c r="E10738" s="505"/>
      <c r="F10738" s="440"/>
      <c r="G10738" s="440"/>
      <c r="H10738" s="440"/>
      <c r="I10738" s="440"/>
    </row>
    <row r="10739" spans="1:9" s="409" customFormat="1" ht="14.25" x14ac:dyDescent="0.2">
      <c r="A10739" s="441"/>
      <c r="B10739" s="501"/>
      <c r="C10739" s="441"/>
      <c r="D10739" s="505"/>
      <c r="E10739" s="505"/>
      <c r="F10739" s="440"/>
      <c r="G10739" s="440"/>
      <c r="H10739" s="440"/>
      <c r="I10739" s="440"/>
    </row>
    <row r="10740" spans="1:9" s="409" customFormat="1" ht="14.25" x14ac:dyDescent="0.2">
      <c r="A10740" s="441"/>
      <c r="B10740" s="501"/>
      <c r="C10740" s="441"/>
      <c r="D10740" s="505"/>
      <c r="E10740" s="505"/>
      <c r="F10740" s="440"/>
      <c r="G10740" s="440"/>
      <c r="H10740" s="440"/>
      <c r="I10740" s="440"/>
    </row>
    <row r="10741" spans="1:9" s="409" customFormat="1" ht="14.25" x14ac:dyDescent="0.2">
      <c r="A10741" s="441"/>
      <c r="B10741" s="501"/>
      <c r="C10741" s="441"/>
      <c r="D10741" s="505"/>
      <c r="E10741" s="505"/>
      <c r="F10741" s="440"/>
      <c r="G10741" s="440"/>
      <c r="H10741" s="440"/>
      <c r="I10741" s="440"/>
    </row>
    <row r="10742" spans="1:9" s="409" customFormat="1" ht="14.25" x14ac:dyDescent="0.2">
      <c r="A10742" s="441"/>
      <c r="B10742" s="501"/>
      <c r="C10742" s="441"/>
      <c r="D10742" s="505"/>
      <c r="E10742" s="505"/>
      <c r="F10742" s="440"/>
      <c r="G10742" s="440"/>
      <c r="H10742" s="440"/>
      <c r="I10742" s="440"/>
    </row>
    <row r="10743" spans="1:9" s="409" customFormat="1" ht="14.25" x14ac:dyDescent="0.2">
      <c r="A10743" s="441"/>
      <c r="B10743" s="501"/>
      <c r="C10743" s="441"/>
      <c r="D10743" s="505"/>
      <c r="E10743" s="505"/>
      <c r="F10743" s="440"/>
      <c r="G10743" s="440"/>
      <c r="H10743" s="440"/>
      <c r="I10743" s="440"/>
    </row>
    <row r="10744" spans="1:9" s="409" customFormat="1" ht="14.25" x14ac:dyDescent="0.2">
      <c r="A10744" s="441"/>
      <c r="B10744" s="501"/>
      <c r="C10744" s="441"/>
      <c r="D10744" s="505"/>
      <c r="E10744" s="505"/>
      <c r="F10744" s="440"/>
      <c r="G10744" s="440"/>
      <c r="H10744" s="440"/>
      <c r="I10744" s="440"/>
    </row>
    <row r="10745" spans="1:9" s="409" customFormat="1" ht="14.25" x14ac:dyDescent="0.2">
      <c r="A10745" s="441"/>
      <c r="B10745" s="501"/>
      <c r="C10745" s="441"/>
      <c r="D10745" s="505"/>
      <c r="E10745" s="505"/>
      <c r="F10745" s="440"/>
      <c r="G10745" s="440"/>
      <c r="H10745" s="440"/>
      <c r="I10745" s="440"/>
    </row>
    <row r="10746" spans="1:9" s="409" customFormat="1" ht="14.25" x14ac:dyDescent="0.2">
      <c r="A10746" s="441"/>
      <c r="B10746" s="501"/>
      <c r="C10746" s="441"/>
      <c r="D10746" s="505"/>
      <c r="E10746" s="505"/>
      <c r="F10746" s="440"/>
      <c r="G10746" s="440"/>
      <c r="H10746" s="440"/>
      <c r="I10746" s="440"/>
    </row>
    <row r="10747" spans="1:9" s="409" customFormat="1" ht="14.25" x14ac:dyDescent="0.2">
      <c r="A10747" s="441"/>
      <c r="B10747" s="501"/>
      <c r="C10747" s="441"/>
      <c r="D10747" s="505"/>
      <c r="E10747" s="505"/>
      <c r="F10747" s="440"/>
      <c r="G10747" s="440"/>
      <c r="H10747" s="440"/>
      <c r="I10747" s="440"/>
    </row>
    <row r="10748" spans="1:9" s="409" customFormat="1" ht="14.25" x14ac:dyDescent="0.2">
      <c r="A10748" s="441"/>
      <c r="B10748" s="501"/>
      <c r="C10748" s="441"/>
      <c r="D10748" s="505"/>
      <c r="E10748" s="505"/>
      <c r="F10748" s="440"/>
      <c r="G10748" s="440"/>
      <c r="H10748" s="440"/>
      <c r="I10748" s="440"/>
    </row>
    <row r="10749" spans="1:9" s="409" customFormat="1" ht="14.25" x14ac:dyDescent="0.2">
      <c r="A10749" s="441"/>
      <c r="B10749" s="501"/>
      <c r="C10749" s="441"/>
      <c r="D10749" s="505"/>
      <c r="E10749" s="505"/>
      <c r="F10749" s="440"/>
      <c r="G10749" s="440"/>
      <c r="H10749" s="440"/>
      <c r="I10749" s="440"/>
    </row>
    <row r="10750" spans="1:9" s="409" customFormat="1" ht="14.25" x14ac:dyDescent="0.2">
      <c r="A10750" s="441"/>
      <c r="B10750" s="501"/>
      <c r="C10750" s="441"/>
      <c r="D10750" s="505"/>
      <c r="E10750" s="505"/>
      <c r="F10750" s="440"/>
      <c r="G10750" s="440"/>
      <c r="H10750" s="440"/>
      <c r="I10750" s="440"/>
    </row>
    <row r="10751" spans="1:9" s="409" customFormat="1" ht="14.25" x14ac:dyDescent="0.2">
      <c r="A10751" s="441"/>
      <c r="B10751" s="501"/>
      <c r="C10751" s="441"/>
      <c r="D10751" s="505"/>
      <c r="E10751" s="505"/>
      <c r="F10751" s="440"/>
      <c r="G10751" s="440"/>
      <c r="H10751" s="440"/>
      <c r="I10751" s="440"/>
    </row>
    <row r="10752" spans="1:9" s="409" customFormat="1" ht="14.25" x14ac:dyDescent="0.2">
      <c r="A10752" s="441"/>
      <c r="B10752" s="501"/>
      <c r="C10752" s="441"/>
      <c r="D10752" s="505"/>
      <c r="E10752" s="505"/>
      <c r="F10752" s="440"/>
      <c r="G10752" s="440"/>
      <c r="H10752" s="440"/>
      <c r="I10752" s="440"/>
    </row>
    <row r="10753" spans="1:9" s="409" customFormat="1" ht="14.25" x14ac:dyDescent="0.2">
      <c r="A10753" s="441"/>
      <c r="B10753" s="501"/>
      <c r="C10753" s="441"/>
      <c r="D10753" s="505"/>
      <c r="E10753" s="505"/>
      <c r="F10753" s="440"/>
      <c r="G10753" s="440"/>
      <c r="H10753" s="440"/>
      <c r="I10753" s="440"/>
    </row>
    <row r="10754" spans="1:9" s="409" customFormat="1" ht="14.25" x14ac:dyDescent="0.2">
      <c r="A10754" s="441"/>
      <c r="B10754" s="501"/>
      <c r="C10754" s="441"/>
      <c r="D10754" s="505"/>
      <c r="E10754" s="505"/>
      <c r="F10754" s="440"/>
      <c r="G10754" s="440"/>
      <c r="H10754" s="440"/>
      <c r="I10754" s="440"/>
    </row>
    <row r="10755" spans="1:9" s="409" customFormat="1" ht="14.25" x14ac:dyDescent="0.2">
      <c r="A10755" s="441"/>
      <c r="B10755" s="501"/>
      <c r="C10755" s="441"/>
      <c r="D10755" s="505"/>
      <c r="E10755" s="505"/>
      <c r="F10755" s="440"/>
      <c r="G10755" s="440"/>
      <c r="H10755" s="440"/>
      <c r="I10755" s="440"/>
    </row>
    <row r="10756" spans="1:9" s="409" customFormat="1" ht="14.25" x14ac:dyDescent="0.2">
      <c r="A10756" s="441"/>
      <c r="B10756" s="501"/>
      <c r="C10756" s="441"/>
      <c r="D10756" s="505"/>
      <c r="E10756" s="505"/>
      <c r="F10756" s="440"/>
      <c r="G10756" s="440"/>
      <c r="H10756" s="440"/>
      <c r="I10756" s="440"/>
    </row>
    <row r="10757" spans="1:9" s="409" customFormat="1" ht="14.25" x14ac:dyDescent="0.2">
      <c r="A10757" s="441"/>
      <c r="B10757" s="501"/>
      <c r="C10757" s="441"/>
      <c r="D10757" s="505"/>
      <c r="E10757" s="505"/>
      <c r="F10757" s="440"/>
      <c r="G10757" s="440"/>
      <c r="H10757" s="440"/>
      <c r="I10757" s="440"/>
    </row>
    <row r="10758" spans="1:9" s="409" customFormat="1" ht="14.25" x14ac:dyDescent="0.2">
      <c r="A10758" s="441"/>
      <c r="B10758" s="501"/>
      <c r="C10758" s="441"/>
      <c r="D10758" s="505"/>
      <c r="E10758" s="505"/>
      <c r="F10758" s="440"/>
      <c r="G10758" s="440"/>
      <c r="H10758" s="440"/>
      <c r="I10758" s="440"/>
    </row>
    <row r="10759" spans="1:9" s="409" customFormat="1" ht="14.25" x14ac:dyDescent="0.2">
      <c r="A10759" s="441"/>
      <c r="B10759" s="501"/>
      <c r="C10759" s="441"/>
      <c r="D10759" s="505"/>
      <c r="E10759" s="505"/>
      <c r="F10759" s="440"/>
      <c r="G10759" s="440"/>
      <c r="H10759" s="440"/>
      <c r="I10759" s="440"/>
    </row>
    <row r="10760" spans="1:9" s="409" customFormat="1" ht="14.25" x14ac:dyDescent="0.2">
      <c r="A10760" s="441"/>
      <c r="B10760" s="501"/>
      <c r="C10760" s="441"/>
      <c r="D10760" s="505"/>
      <c r="E10760" s="505"/>
      <c r="F10760" s="440"/>
      <c r="G10760" s="440"/>
      <c r="H10760" s="440"/>
      <c r="I10760" s="440"/>
    </row>
    <row r="10761" spans="1:9" s="409" customFormat="1" ht="14.25" x14ac:dyDescent="0.2">
      <c r="A10761" s="441"/>
      <c r="B10761" s="501"/>
      <c r="C10761" s="441"/>
      <c r="D10761" s="505"/>
      <c r="E10761" s="505"/>
      <c r="F10761" s="440"/>
      <c r="G10761" s="440"/>
      <c r="H10761" s="440"/>
      <c r="I10761" s="440"/>
    </row>
    <row r="10762" spans="1:9" s="409" customFormat="1" ht="14.25" x14ac:dyDescent="0.2">
      <c r="A10762" s="441"/>
      <c r="B10762" s="501"/>
      <c r="C10762" s="441"/>
      <c r="D10762" s="505"/>
      <c r="E10762" s="505"/>
      <c r="F10762" s="440"/>
      <c r="G10762" s="440"/>
      <c r="H10762" s="440"/>
      <c r="I10762" s="440"/>
    </row>
    <row r="10763" spans="1:9" s="409" customFormat="1" ht="14.25" x14ac:dyDescent="0.2">
      <c r="A10763" s="441"/>
      <c r="B10763" s="501"/>
      <c r="C10763" s="441"/>
      <c r="D10763" s="505"/>
      <c r="E10763" s="505"/>
      <c r="F10763" s="440"/>
      <c r="G10763" s="440"/>
      <c r="H10763" s="440"/>
      <c r="I10763" s="440"/>
    </row>
    <row r="10764" spans="1:9" s="409" customFormat="1" ht="14.25" x14ac:dyDescent="0.2">
      <c r="A10764" s="441"/>
      <c r="B10764" s="501"/>
      <c r="C10764" s="441"/>
      <c r="D10764" s="505"/>
      <c r="E10764" s="505"/>
      <c r="F10764" s="440"/>
      <c r="G10764" s="440"/>
      <c r="H10764" s="440"/>
      <c r="I10764" s="440"/>
    </row>
    <row r="10765" spans="1:9" s="409" customFormat="1" ht="14.25" x14ac:dyDescent="0.2">
      <c r="A10765" s="441"/>
      <c r="B10765" s="501"/>
      <c r="C10765" s="441"/>
      <c r="D10765" s="505"/>
      <c r="E10765" s="505"/>
      <c r="F10765" s="440"/>
      <c r="G10765" s="440"/>
      <c r="H10765" s="440"/>
      <c r="I10765" s="440"/>
    </row>
    <row r="10766" spans="1:9" s="409" customFormat="1" ht="14.25" x14ac:dyDescent="0.2">
      <c r="A10766" s="441"/>
      <c r="B10766" s="501"/>
      <c r="C10766" s="441"/>
      <c r="D10766" s="505"/>
      <c r="E10766" s="505"/>
      <c r="F10766" s="440"/>
      <c r="G10766" s="440"/>
      <c r="H10766" s="440"/>
      <c r="I10766" s="440"/>
    </row>
    <row r="10767" spans="1:9" s="409" customFormat="1" ht="14.25" x14ac:dyDescent="0.2">
      <c r="A10767" s="441"/>
      <c r="B10767" s="501"/>
      <c r="C10767" s="441"/>
      <c r="D10767" s="505"/>
      <c r="E10767" s="505"/>
      <c r="F10767" s="440"/>
      <c r="G10767" s="440"/>
      <c r="H10767" s="440"/>
      <c r="I10767" s="440"/>
    </row>
    <row r="10768" spans="1:9" s="409" customFormat="1" ht="14.25" x14ac:dyDescent="0.2">
      <c r="A10768" s="441"/>
      <c r="B10768" s="501"/>
      <c r="C10768" s="441"/>
      <c r="D10768" s="505"/>
      <c r="E10768" s="505"/>
      <c r="F10768" s="440"/>
      <c r="G10768" s="440"/>
      <c r="H10768" s="440"/>
      <c r="I10768" s="440"/>
    </row>
    <row r="10769" spans="1:9" s="409" customFormat="1" ht="14.25" x14ac:dyDescent="0.2">
      <c r="A10769" s="441"/>
      <c r="B10769" s="501"/>
      <c r="C10769" s="441"/>
      <c r="D10769" s="505"/>
      <c r="E10769" s="505"/>
      <c r="F10769" s="440"/>
      <c r="G10769" s="440"/>
      <c r="H10769" s="440"/>
      <c r="I10769" s="440"/>
    </row>
    <row r="10770" spans="1:9" s="409" customFormat="1" ht="14.25" x14ac:dyDescent="0.2">
      <c r="A10770" s="441"/>
      <c r="B10770" s="501"/>
      <c r="C10770" s="441"/>
      <c r="D10770" s="505"/>
      <c r="E10770" s="505"/>
      <c r="F10770" s="440"/>
      <c r="G10770" s="440"/>
      <c r="H10770" s="440"/>
      <c r="I10770" s="440"/>
    </row>
    <row r="10771" spans="1:9" s="409" customFormat="1" ht="14.25" x14ac:dyDescent="0.2">
      <c r="A10771" s="441"/>
      <c r="B10771" s="501"/>
      <c r="C10771" s="441"/>
      <c r="D10771" s="505"/>
      <c r="E10771" s="505"/>
      <c r="F10771" s="440"/>
      <c r="G10771" s="440"/>
      <c r="H10771" s="440"/>
      <c r="I10771" s="440"/>
    </row>
    <row r="10772" spans="1:9" s="409" customFormat="1" ht="14.25" x14ac:dyDescent="0.2">
      <c r="A10772" s="441"/>
      <c r="B10772" s="501"/>
      <c r="C10772" s="441"/>
      <c r="D10772" s="505"/>
      <c r="E10772" s="505"/>
      <c r="F10772" s="440"/>
      <c r="G10772" s="440"/>
      <c r="H10772" s="440"/>
      <c r="I10772" s="440"/>
    </row>
    <row r="10773" spans="1:9" s="409" customFormat="1" ht="14.25" x14ac:dyDescent="0.2">
      <c r="A10773" s="441"/>
      <c r="B10773" s="501"/>
      <c r="C10773" s="441"/>
      <c r="D10773" s="505"/>
      <c r="E10773" s="505"/>
      <c r="F10773" s="440"/>
      <c r="G10773" s="440"/>
      <c r="H10773" s="440"/>
      <c r="I10773" s="440"/>
    </row>
    <row r="10774" spans="1:9" s="409" customFormat="1" ht="14.25" x14ac:dyDescent="0.2">
      <c r="A10774" s="441"/>
      <c r="B10774" s="501"/>
      <c r="C10774" s="441"/>
      <c r="D10774" s="505"/>
      <c r="E10774" s="505"/>
      <c r="F10774" s="440"/>
      <c r="G10774" s="440"/>
      <c r="H10774" s="440"/>
      <c r="I10774" s="440"/>
    </row>
    <row r="10775" spans="1:9" s="409" customFormat="1" ht="14.25" x14ac:dyDescent="0.2">
      <c r="A10775" s="441"/>
      <c r="B10775" s="501"/>
      <c r="C10775" s="441"/>
      <c r="D10775" s="505"/>
      <c r="E10775" s="505"/>
      <c r="F10775" s="440"/>
      <c r="G10775" s="440"/>
      <c r="H10775" s="440"/>
      <c r="I10775" s="440"/>
    </row>
    <row r="10776" spans="1:9" s="409" customFormat="1" ht="14.25" x14ac:dyDescent="0.2">
      <c r="A10776" s="441"/>
      <c r="B10776" s="501"/>
      <c r="C10776" s="441"/>
      <c r="D10776" s="505"/>
      <c r="E10776" s="505"/>
      <c r="F10776" s="440"/>
      <c r="G10776" s="440"/>
      <c r="H10776" s="440"/>
      <c r="I10776" s="440"/>
    </row>
    <row r="10777" spans="1:9" s="409" customFormat="1" ht="14.25" x14ac:dyDescent="0.2">
      <c r="A10777" s="441"/>
      <c r="B10777" s="501"/>
      <c r="C10777" s="441"/>
      <c r="D10777" s="505"/>
      <c r="E10777" s="505"/>
      <c r="F10777" s="440"/>
      <c r="G10777" s="440"/>
      <c r="H10777" s="440"/>
      <c r="I10777" s="440"/>
    </row>
    <row r="10778" spans="1:9" s="409" customFormat="1" ht="14.25" x14ac:dyDescent="0.2">
      <c r="A10778" s="441"/>
      <c r="B10778" s="501"/>
      <c r="C10778" s="441"/>
      <c r="D10778" s="505"/>
      <c r="E10778" s="505"/>
      <c r="F10778" s="440"/>
      <c r="G10778" s="440"/>
      <c r="H10778" s="440"/>
      <c r="I10778" s="440"/>
    </row>
    <row r="10779" spans="1:9" s="409" customFormat="1" ht="14.25" x14ac:dyDescent="0.2">
      <c r="A10779" s="441"/>
      <c r="B10779" s="501"/>
      <c r="C10779" s="441"/>
      <c r="D10779" s="505"/>
      <c r="E10779" s="505"/>
      <c r="F10779" s="440"/>
      <c r="G10779" s="440"/>
      <c r="H10779" s="440"/>
      <c r="I10779" s="440"/>
    </row>
    <row r="10780" spans="1:9" s="409" customFormat="1" ht="14.25" x14ac:dyDescent="0.2">
      <c r="A10780" s="441"/>
      <c r="B10780" s="501"/>
      <c r="C10780" s="441"/>
      <c r="D10780" s="505"/>
      <c r="E10780" s="505"/>
      <c r="F10780" s="440"/>
      <c r="G10780" s="440"/>
      <c r="H10780" s="440"/>
      <c r="I10780" s="440"/>
    </row>
    <row r="10781" spans="1:9" s="409" customFormat="1" ht="14.25" x14ac:dyDescent="0.2">
      <c r="A10781" s="441"/>
      <c r="B10781" s="501"/>
      <c r="C10781" s="441"/>
      <c r="D10781" s="505"/>
      <c r="E10781" s="505"/>
      <c r="F10781" s="440"/>
      <c r="G10781" s="440"/>
      <c r="H10781" s="440"/>
      <c r="I10781" s="440"/>
    </row>
    <row r="10782" spans="1:9" s="409" customFormat="1" ht="14.25" x14ac:dyDescent="0.2">
      <c r="A10782" s="441"/>
      <c r="B10782" s="501"/>
      <c r="C10782" s="441"/>
      <c r="D10782" s="505"/>
      <c r="E10782" s="505"/>
      <c r="F10782" s="440"/>
      <c r="G10782" s="440"/>
      <c r="H10782" s="440"/>
      <c r="I10782" s="440"/>
    </row>
    <row r="10783" spans="1:9" s="409" customFormat="1" ht="14.25" x14ac:dyDescent="0.2">
      <c r="A10783" s="441"/>
      <c r="B10783" s="501"/>
      <c r="C10783" s="441"/>
      <c r="D10783" s="505"/>
      <c r="E10783" s="505"/>
      <c r="F10783" s="440"/>
      <c r="G10783" s="440"/>
      <c r="H10783" s="440"/>
      <c r="I10783" s="440"/>
    </row>
    <row r="10784" spans="1:9" s="409" customFormat="1" ht="14.25" x14ac:dyDescent="0.2">
      <c r="A10784" s="441"/>
      <c r="B10784" s="501"/>
      <c r="C10784" s="441"/>
      <c r="D10784" s="505"/>
      <c r="E10784" s="505"/>
      <c r="F10784" s="440"/>
      <c r="G10784" s="440"/>
      <c r="H10784" s="440"/>
      <c r="I10784" s="440"/>
    </row>
    <row r="10785" spans="1:9" s="409" customFormat="1" ht="14.25" x14ac:dyDescent="0.2">
      <c r="A10785" s="441"/>
      <c r="B10785" s="501"/>
      <c r="C10785" s="441"/>
      <c r="D10785" s="505"/>
      <c r="E10785" s="505"/>
      <c r="F10785" s="440"/>
      <c r="G10785" s="440"/>
      <c r="H10785" s="440"/>
      <c r="I10785" s="440"/>
    </row>
    <row r="10786" spans="1:9" s="409" customFormat="1" ht="14.25" x14ac:dyDescent="0.2">
      <c r="A10786" s="441"/>
      <c r="B10786" s="501"/>
      <c r="C10786" s="441"/>
      <c r="D10786" s="505"/>
      <c r="E10786" s="505"/>
      <c r="F10786" s="440"/>
      <c r="G10786" s="440"/>
      <c r="H10786" s="440"/>
      <c r="I10786" s="440"/>
    </row>
    <row r="10787" spans="1:9" s="409" customFormat="1" ht="14.25" x14ac:dyDescent="0.2">
      <c r="A10787" s="441"/>
      <c r="B10787" s="501"/>
      <c r="C10787" s="441"/>
      <c r="D10787" s="505"/>
      <c r="E10787" s="505"/>
      <c r="F10787" s="440"/>
      <c r="G10787" s="440"/>
      <c r="H10787" s="440"/>
      <c r="I10787" s="440"/>
    </row>
    <row r="10788" spans="1:9" s="409" customFormat="1" ht="14.25" x14ac:dyDescent="0.2">
      <c r="A10788" s="441"/>
      <c r="B10788" s="501"/>
      <c r="C10788" s="441"/>
      <c r="D10788" s="505"/>
      <c r="E10788" s="505"/>
      <c r="F10788" s="440"/>
      <c r="G10788" s="440"/>
      <c r="H10788" s="440"/>
      <c r="I10788" s="440"/>
    </row>
    <row r="10789" spans="1:9" s="409" customFormat="1" ht="14.25" x14ac:dyDescent="0.2">
      <c r="A10789" s="441"/>
      <c r="B10789" s="501"/>
      <c r="C10789" s="441"/>
      <c r="D10789" s="505"/>
      <c r="E10789" s="505"/>
      <c r="F10789" s="440"/>
      <c r="G10789" s="440"/>
      <c r="H10789" s="440"/>
      <c r="I10789" s="440"/>
    </row>
    <row r="10790" spans="1:9" s="409" customFormat="1" ht="14.25" x14ac:dyDescent="0.2">
      <c r="A10790" s="441"/>
      <c r="B10790" s="501"/>
      <c r="C10790" s="441"/>
      <c r="D10790" s="505"/>
      <c r="E10790" s="505"/>
      <c r="F10790" s="440"/>
      <c r="G10790" s="440"/>
      <c r="H10790" s="440"/>
      <c r="I10790" s="440"/>
    </row>
    <row r="10791" spans="1:9" s="409" customFormat="1" ht="14.25" x14ac:dyDescent="0.2">
      <c r="A10791" s="441"/>
      <c r="B10791" s="501"/>
      <c r="C10791" s="441"/>
      <c r="D10791" s="505"/>
      <c r="E10791" s="505"/>
      <c r="F10791" s="440"/>
      <c r="G10791" s="440"/>
      <c r="H10791" s="440"/>
      <c r="I10791" s="440"/>
    </row>
    <row r="10792" spans="1:9" s="409" customFormat="1" ht="14.25" x14ac:dyDescent="0.2">
      <c r="A10792" s="441"/>
      <c r="B10792" s="501"/>
      <c r="C10792" s="441"/>
      <c r="D10792" s="505"/>
      <c r="E10792" s="505"/>
      <c r="F10792" s="440"/>
      <c r="G10792" s="440"/>
      <c r="H10792" s="440"/>
      <c r="I10792" s="440"/>
    </row>
    <row r="10793" spans="1:9" s="409" customFormat="1" ht="14.25" x14ac:dyDescent="0.2">
      <c r="A10793" s="441"/>
      <c r="B10793" s="501"/>
      <c r="C10793" s="441"/>
      <c r="D10793" s="505"/>
      <c r="E10793" s="505"/>
      <c r="F10793" s="440"/>
      <c r="G10793" s="440"/>
      <c r="H10793" s="440"/>
      <c r="I10793" s="440"/>
    </row>
    <row r="10794" spans="1:9" s="409" customFormat="1" ht="14.25" x14ac:dyDescent="0.2">
      <c r="A10794" s="441"/>
      <c r="B10794" s="501"/>
      <c r="C10794" s="441"/>
      <c r="D10794" s="505"/>
      <c r="E10794" s="505"/>
      <c r="F10794" s="440"/>
      <c r="G10794" s="440"/>
      <c r="H10794" s="440"/>
      <c r="I10794" s="440"/>
    </row>
    <row r="10795" spans="1:9" s="409" customFormat="1" ht="14.25" x14ac:dyDescent="0.2">
      <c r="A10795" s="441"/>
      <c r="B10795" s="501"/>
      <c r="C10795" s="441"/>
      <c r="D10795" s="505"/>
      <c r="E10795" s="505"/>
      <c r="F10795" s="440"/>
      <c r="G10795" s="440"/>
      <c r="H10795" s="440"/>
      <c r="I10795" s="440"/>
    </row>
    <row r="10796" spans="1:9" s="409" customFormat="1" ht="14.25" x14ac:dyDescent="0.2">
      <c r="A10796" s="441"/>
      <c r="B10796" s="501"/>
      <c r="C10796" s="441"/>
      <c r="D10796" s="505"/>
      <c r="E10796" s="505"/>
      <c r="F10796" s="440"/>
      <c r="G10796" s="440"/>
      <c r="H10796" s="440"/>
      <c r="I10796" s="440"/>
    </row>
    <row r="10797" spans="1:9" s="409" customFormat="1" ht="14.25" x14ac:dyDescent="0.2">
      <c r="A10797" s="441"/>
      <c r="B10797" s="501"/>
      <c r="C10797" s="441"/>
      <c r="D10797" s="505"/>
      <c r="E10797" s="505"/>
      <c r="F10797" s="440"/>
      <c r="G10797" s="440"/>
      <c r="H10797" s="440"/>
      <c r="I10797" s="440"/>
    </row>
    <row r="10798" spans="1:9" s="409" customFormat="1" ht="14.25" x14ac:dyDescent="0.2">
      <c r="A10798" s="441"/>
      <c r="B10798" s="501"/>
      <c r="C10798" s="441"/>
      <c r="D10798" s="505"/>
      <c r="E10798" s="505"/>
      <c r="F10798" s="440"/>
      <c r="G10798" s="440"/>
      <c r="H10798" s="440"/>
      <c r="I10798" s="440"/>
    </row>
    <row r="10799" spans="1:9" s="409" customFormat="1" ht="14.25" x14ac:dyDescent="0.2">
      <c r="A10799" s="441"/>
      <c r="B10799" s="501"/>
      <c r="C10799" s="441"/>
      <c r="D10799" s="505"/>
      <c r="E10799" s="505"/>
      <c r="F10799" s="440"/>
      <c r="G10799" s="440"/>
      <c r="H10799" s="440"/>
      <c r="I10799" s="440"/>
    </row>
    <row r="10800" spans="1:9" s="409" customFormat="1" ht="14.25" x14ac:dyDescent="0.2">
      <c r="A10800" s="441"/>
      <c r="B10800" s="501"/>
      <c r="C10800" s="441"/>
      <c r="D10800" s="505"/>
      <c r="E10800" s="505"/>
      <c r="F10800" s="440"/>
      <c r="G10800" s="440"/>
      <c r="H10800" s="440"/>
      <c r="I10800" s="440"/>
    </row>
    <row r="10801" spans="1:9" s="409" customFormat="1" ht="14.25" x14ac:dyDescent="0.2">
      <c r="A10801" s="441"/>
      <c r="B10801" s="501"/>
      <c r="C10801" s="441"/>
      <c r="D10801" s="505"/>
      <c r="E10801" s="505"/>
      <c r="F10801" s="440"/>
      <c r="G10801" s="440"/>
      <c r="H10801" s="440"/>
      <c r="I10801" s="440"/>
    </row>
    <row r="10802" spans="1:9" s="409" customFormat="1" ht="14.25" x14ac:dyDescent="0.2">
      <c r="A10802" s="441"/>
      <c r="B10802" s="501"/>
      <c r="C10802" s="441"/>
      <c r="D10802" s="505"/>
      <c r="E10802" s="505"/>
      <c r="F10802" s="440"/>
      <c r="G10802" s="440"/>
      <c r="H10802" s="440"/>
      <c r="I10802" s="440"/>
    </row>
    <row r="10803" spans="1:9" s="409" customFormat="1" ht="14.25" x14ac:dyDescent="0.2">
      <c r="A10803" s="441"/>
      <c r="B10803" s="501"/>
      <c r="C10803" s="441"/>
      <c r="D10803" s="505"/>
      <c r="E10803" s="505"/>
      <c r="F10803" s="440"/>
      <c r="G10803" s="440"/>
      <c r="H10803" s="440"/>
      <c r="I10803" s="440"/>
    </row>
    <row r="10804" spans="1:9" s="409" customFormat="1" ht="14.25" x14ac:dyDescent="0.2">
      <c r="A10804" s="441"/>
      <c r="B10804" s="501"/>
      <c r="C10804" s="441"/>
      <c r="D10804" s="505"/>
      <c r="E10804" s="505"/>
      <c r="F10804" s="440"/>
      <c r="G10804" s="440"/>
      <c r="H10804" s="440"/>
      <c r="I10804" s="440"/>
    </row>
    <row r="10805" spans="1:9" s="409" customFormat="1" ht="14.25" x14ac:dyDescent="0.2">
      <c r="A10805" s="441"/>
      <c r="B10805" s="501"/>
      <c r="C10805" s="441"/>
      <c r="D10805" s="505"/>
      <c r="E10805" s="505"/>
      <c r="F10805" s="440"/>
      <c r="G10805" s="440"/>
      <c r="H10805" s="440"/>
      <c r="I10805" s="440"/>
    </row>
    <row r="10806" spans="1:9" s="409" customFormat="1" ht="14.25" x14ac:dyDescent="0.2">
      <c r="A10806" s="441"/>
      <c r="B10806" s="501"/>
      <c r="C10806" s="441"/>
      <c r="D10806" s="505"/>
      <c r="E10806" s="505"/>
      <c r="F10806" s="440"/>
      <c r="G10806" s="440"/>
      <c r="H10806" s="440"/>
      <c r="I10806" s="440"/>
    </row>
    <row r="10807" spans="1:9" s="409" customFormat="1" ht="14.25" x14ac:dyDescent="0.2">
      <c r="A10807" s="441"/>
      <c r="B10807" s="501"/>
      <c r="C10807" s="441"/>
      <c r="D10807" s="505"/>
      <c r="E10807" s="505"/>
      <c r="F10807" s="440"/>
      <c r="G10807" s="440"/>
      <c r="H10807" s="440"/>
      <c r="I10807" s="440"/>
    </row>
    <row r="10808" spans="1:9" s="409" customFormat="1" ht="14.25" x14ac:dyDescent="0.2">
      <c r="A10808" s="441"/>
      <c r="B10808" s="501"/>
      <c r="C10808" s="441"/>
      <c r="D10808" s="505"/>
      <c r="E10808" s="505"/>
      <c r="F10808" s="440"/>
      <c r="G10808" s="440"/>
      <c r="H10808" s="440"/>
      <c r="I10808" s="440"/>
    </row>
    <row r="10809" spans="1:9" s="409" customFormat="1" ht="14.25" x14ac:dyDescent="0.2">
      <c r="A10809" s="441"/>
      <c r="B10809" s="501"/>
      <c r="C10809" s="441"/>
      <c r="D10809" s="505"/>
      <c r="E10809" s="505"/>
      <c r="F10809" s="440"/>
      <c r="G10809" s="440"/>
      <c r="H10809" s="440"/>
      <c r="I10809" s="440"/>
    </row>
    <row r="10810" spans="1:9" s="409" customFormat="1" ht="14.25" x14ac:dyDescent="0.2">
      <c r="A10810" s="441"/>
      <c r="B10810" s="501"/>
      <c r="C10810" s="441"/>
      <c r="D10810" s="505"/>
      <c r="E10810" s="505"/>
      <c r="F10810" s="440"/>
      <c r="G10810" s="440"/>
      <c r="H10810" s="440"/>
      <c r="I10810" s="440"/>
    </row>
    <row r="10811" spans="1:9" s="409" customFormat="1" ht="14.25" x14ac:dyDescent="0.2">
      <c r="A10811" s="441"/>
      <c r="B10811" s="501"/>
      <c r="C10811" s="441"/>
      <c r="D10811" s="505"/>
      <c r="E10811" s="505"/>
      <c r="F10811" s="440"/>
      <c r="G10811" s="440"/>
      <c r="H10811" s="440"/>
      <c r="I10811" s="440"/>
    </row>
    <row r="10812" spans="1:9" s="409" customFormat="1" ht="14.25" x14ac:dyDescent="0.2">
      <c r="A10812" s="441"/>
      <c r="B10812" s="501"/>
      <c r="C10812" s="441"/>
      <c r="D10812" s="505"/>
      <c r="E10812" s="505"/>
      <c r="F10812" s="440"/>
      <c r="G10812" s="440"/>
      <c r="H10812" s="440"/>
      <c r="I10812" s="440"/>
    </row>
    <row r="10813" spans="1:9" s="409" customFormat="1" ht="14.25" x14ac:dyDescent="0.2">
      <c r="A10813" s="441"/>
      <c r="B10813" s="501"/>
      <c r="C10813" s="441"/>
      <c r="D10813" s="505"/>
      <c r="E10813" s="505"/>
      <c r="F10813" s="440"/>
      <c r="G10813" s="440"/>
      <c r="H10813" s="440"/>
      <c r="I10813" s="440"/>
    </row>
    <row r="10814" spans="1:9" s="409" customFormat="1" ht="14.25" x14ac:dyDescent="0.2">
      <c r="A10814" s="441"/>
      <c r="B10814" s="501"/>
      <c r="C10814" s="441"/>
      <c r="D10814" s="505"/>
      <c r="E10814" s="505"/>
      <c r="F10814" s="440"/>
      <c r="G10814" s="440"/>
      <c r="H10814" s="440"/>
      <c r="I10814" s="440"/>
    </row>
    <row r="10815" spans="1:9" s="409" customFormat="1" ht="14.25" x14ac:dyDescent="0.2">
      <c r="A10815" s="441"/>
      <c r="B10815" s="501"/>
      <c r="C10815" s="441"/>
      <c r="D10815" s="505"/>
      <c r="E10815" s="505"/>
      <c r="F10815" s="440"/>
      <c r="G10815" s="440"/>
      <c r="H10815" s="440"/>
      <c r="I10815" s="440"/>
    </row>
    <row r="10816" spans="1:9" s="409" customFormat="1" ht="14.25" x14ac:dyDescent="0.2">
      <c r="A10816" s="441"/>
      <c r="B10816" s="501"/>
      <c r="C10816" s="441"/>
      <c r="D10816" s="505"/>
      <c r="E10816" s="505"/>
      <c r="F10816" s="440"/>
      <c r="G10816" s="440"/>
      <c r="H10816" s="440"/>
      <c r="I10816" s="440"/>
    </row>
    <row r="10817" spans="1:9" s="409" customFormat="1" ht="14.25" x14ac:dyDescent="0.2">
      <c r="A10817" s="441"/>
      <c r="B10817" s="501"/>
      <c r="C10817" s="441"/>
      <c r="D10817" s="505"/>
      <c r="E10817" s="505"/>
      <c r="F10817" s="440"/>
      <c r="G10817" s="440"/>
      <c r="H10817" s="440"/>
      <c r="I10817" s="440"/>
    </row>
    <row r="10818" spans="1:9" s="409" customFormat="1" ht="14.25" x14ac:dyDescent="0.2">
      <c r="A10818" s="441"/>
      <c r="B10818" s="501"/>
      <c r="C10818" s="441"/>
      <c r="D10818" s="505"/>
      <c r="E10818" s="505"/>
      <c r="F10818" s="440"/>
      <c r="G10818" s="440"/>
      <c r="H10818" s="440"/>
      <c r="I10818" s="440"/>
    </row>
    <row r="10819" spans="1:9" s="409" customFormat="1" ht="14.25" x14ac:dyDescent="0.2">
      <c r="A10819" s="441"/>
      <c r="B10819" s="501"/>
      <c r="C10819" s="441"/>
      <c r="D10819" s="505"/>
      <c r="E10819" s="505"/>
      <c r="F10819" s="440"/>
      <c r="G10819" s="440"/>
      <c r="H10819" s="440"/>
      <c r="I10819" s="440"/>
    </row>
    <row r="10820" spans="1:9" s="409" customFormat="1" ht="14.25" x14ac:dyDescent="0.2">
      <c r="A10820" s="441"/>
      <c r="B10820" s="501"/>
      <c r="C10820" s="441"/>
      <c r="D10820" s="505"/>
      <c r="E10820" s="505"/>
      <c r="F10820" s="440"/>
      <c r="G10820" s="440"/>
      <c r="H10820" s="440"/>
      <c r="I10820" s="440"/>
    </row>
    <row r="10821" spans="1:9" s="409" customFormat="1" ht="14.25" x14ac:dyDescent="0.2">
      <c r="A10821" s="441"/>
      <c r="B10821" s="501"/>
      <c r="C10821" s="441"/>
      <c r="D10821" s="505"/>
      <c r="E10821" s="505"/>
      <c r="F10821" s="440"/>
      <c r="G10821" s="440"/>
      <c r="H10821" s="440"/>
      <c r="I10821" s="440"/>
    </row>
    <row r="10822" spans="1:9" s="409" customFormat="1" ht="14.25" x14ac:dyDescent="0.2">
      <c r="A10822" s="441"/>
      <c r="B10822" s="501"/>
      <c r="C10822" s="441"/>
      <c r="D10822" s="505"/>
      <c r="E10822" s="505"/>
      <c r="F10822" s="440"/>
      <c r="G10822" s="440"/>
      <c r="H10822" s="440"/>
      <c r="I10822" s="440"/>
    </row>
    <row r="10823" spans="1:9" s="409" customFormat="1" ht="14.25" x14ac:dyDescent="0.2">
      <c r="A10823" s="441"/>
      <c r="B10823" s="501"/>
      <c r="C10823" s="441"/>
      <c r="D10823" s="505"/>
      <c r="E10823" s="505"/>
      <c r="F10823" s="440"/>
      <c r="G10823" s="440"/>
      <c r="H10823" s="440"/>
      <c r="I10823" s="440"/>
    </row>
    <row r="10824" spans="1:9" s="409" customFormat="1" ht="14.25" x14ac:dyDescent="0.2">
      <c r="A10824" s="441"/>
      <c r="B10824" s="501"/>
      <c r="C10824" s="441"/>
      <c r="D10824" s="505"/>
      <c r="E10824" s="505"/>
      <c r="F10824" s="440"/>
      <c r="G10824" s="440"/>
      <c r="H10824" s="440"/>
      <c r="I10824" s="440"/>
    </row>
    <row r="10825" spans="1:9" s="409" customFormat="1" ht="14.25" x14ac:dyDescent="0.2">
      <c r="A10825" s="441"/>
      <c r="B10825" s="501"/>
      <c r="C10825" s="441"/>
      <c r="D10825" s="505"/>
      <c r="E10825" s="505"/>
      <c r="F10825" s="440"/>
      <c r="G10825" s="440"/>
      <c r="H10825" s="440"/>
      <c r="I10825" s="440"/>
    </row>
    <row r="10826" spans="1:9" s="409" customFormat="1" ht="14.25" x14ac:dyDescent="0.2">
      <c r="A10826" s="441"/>
      <c r="B10826" s="501"/>
      <c r="C10826" s="441"/>
      <c r="D10826" s="505"/>
      <c r="E10826" s="505"/>
      <c r="F10826" s="440"/>
      <c r="G10826" s="440"/>
      <c r="H10826" s="440"/>
      <c r="I10826" s="440"/>
    </row>
    <row r="10827" spans="1:9" s="409" customFormat="1" ht="14.25" x14ac:dyDescent="0.2">
      <c r="A10827" s="441"/>
      <c r="B10827" s="501"/>
      <c r="C10827" s="441"/>
      <c r="D10827" s="505"/>
      <c r="E10827" s="505"/>
      <c r="F10827" s="440"/>
      <c r="G10827" s="440"/>
      <c r="H10827" s="440"/>
      <c r="I10827" s="440"/>
    </row>
    <row r="10828" spans="1:9" s="409" customFormat="1" ht="14.25" x14ac:dyDescent="0.2">
      <c r="A10828" s="441"/>
      <c r="B10828" s="501"/>
      <c r="C10828" s="441"/>
      <c r="D10828" s="505"/>
      <c r="E10828" s="505"/>
      <c r="F10828" s="440"/>
      <c r="G10828" s="440"/>
      <c r="H10828" s="440"/>
      <c r="I10828" s="440"/>
    </row>
    <row r="10829" spans="1:9" s="409" customFormat="1" ht="14.25" x14ac:dyDescent="0.2">
      <c r="A10829" s="441"/>
      <c r="B10829" s="501"/>
      <c r="C10829" s="441"/>
      <c r="D10829" s="505"/>
      <c r="E10829" s="505"/>
      <c r="F10829" s="440"/>
      <c r="G10829" s="440"/>
      <c r="H10829" s="440"/>
      <c r="I10829" s="440"/>
    </row>
    <row r="10830" spans="1:9" s="409" customFormat="1" ht="14.25" x14ac:dyDescent="0.2">
      <c r="A10830" s="441"/>
      <c r="B10830" s="501"/>
      <c r="C10830" s="441"/>
      <c r="D10830" s="505"/>
      <c r="E10830" s="505"/>
      <c r="F10830" s="440"/>
      <c r="G10830" s="440"/>
      <c r="H10830" s="440"/>
      <c r="I10830" s="440"/>
    </row>
    <row r="10831" spans="1:9" s="409" customFormat="1" ht="14.25" x14ac:dyDescent="0.2">
      <c r="A10831" s="441"/>
      <c r="B10831" s="501"/>
      <c r="C10831" s="441"/>
      <c r="D10831" s="505"/>
      <c r="E10831" s="505"/>
      <c r="F10831" s="440"/>
      <c r="G10831" s="440"/>
      <c r="H10831" s="440"/>
      <c r="I10831" s="440"/>
    </row>
    <row r="10832" spans="1:9" s="409" customFormat="1" ht="14.25" x14ac:dyDescent="0.2">
      <c r="A10832" s="441"/>
      <c r="B10832" s="501"/>
      <c r="C10832" s="441"/>
      <c r="D10832" s="505"/>
      <c r="E10832" s="505"/>
      <c r="F10832" s="440"/>
      <c r="G10832" s="440"/>
      <c r="H10832" s="440"/>
      <c r="I10832" s="440"/>
    </row>
    <row r="10833" spans="1:9" s="409" customFormat="1" ht="14.25" x14ac:dyDescent="0.2">
      <c r="A10833" s="441"/>
      <c r="B10833" s="501"/>
      <c r="C10833" s="441"/>
      <c r="D10833" s="505"/>
      <c r="E10833" s="505"/>
      <c r="F10833" s="440"/>
      <c r="G10833" s="440"/>
      <c r="H10833" s="440"/>
      <c r="I10833" s="440"/>
    </row>
    <row r="10834" spans="1:9" s="409" customFormat="1" ht="14.25" x14ac:dyDescent="0.2">
      <c r="A10834" s="441"/>
      <c r="B10834" s="501"/>
      <c r="C10834" s="441"/>
      <c r="D10834" s="505"/>
      <c r="E10834" s="505"/>
      <c r="F10834" s="440"/>
      <c r="G10834" s="440"/>
      <c r="H10834" s="440"/>
      <c r="I10834" s="440"/>
    </row>
    <row r="10835" spans="1:9" s="409" customFormat="1" ht="14.25" x14ac:dyDescent="0.2">
      <c r="A10835" s="441"/>
      <c r="B10835" s="501"/>
      <c r="C10835" s="441"/>
      <c r="D10835" s="505"/>
      <c r="E10835" s="505"/>
      <c r="F10835" s="440"/>
      <c r="G10835" s="440"/>
      <c r="H10835" s="440"/>
      <c r="I10835" s="440"/>
    </row>
    <row r="10836" spans="1:9" s="409" customFormat="1" ht="14.25" x14ac:dyDescent="0.2">
      <c r="A10836" s="441"/>
      <c r="B10836" s="501"/>
      <c r="C10836" s="441"/>
      <c r="D10836" s="505"/>
      <c r="E10836" s="505"/>
      <c r="F10836" s="440"/>
      <c r="G10836" s="440"/>
      <c r="H10836" s="440"/>
      <c r="I10836" s="440"/>
    </row>
    <row r="10837" spans="1:9" s="409" customFormat="1" ht="14.25" x14ac:dyDescent="0.2">
      <c r="A10837" s="441"/>
      <c r="B10837" s="501"/>
      <c r="C10837" s="441"/>
      <c r="D10837" s="505"/>
      <c r="E10837" s="505"/>
      <c r="F10837" s="440"/>
      <c r="G10837" s="440"/>
      <c r="H10837" s="440"/>
      <c r="I10837" s="440"/>
    </row>
    <row r="10838" spans="1:9" s="409" customFormat="1" ht="14.25" x14ac:dyDescent="0.2">
      <c r="A10838" s="441"/>
      <c r="B10838" s="501"/>
      <c r="C10838" s="441"/>
      <c r="D10838" s="505"/>
      <c r="E10838" s="505"/>
      <c r="F10838" s="440"/>
      <c r="G10838" s="440"/>
      <c r="H10838" s="440"/>
      <c r="I10838" s="440"/>
    </row>
    <row r="10839" spans="1:9" s="409" customFormat="1" ht="14.25" x14ac:dyDescent="0.2">
      <c r="A10839" s="441"/>
      <c r="B10839" s="501"/>
      <c r="C10839" s="441"/>
      <c r="D10839" s="505"/>
      <c r="E10839" s="505"/>
      <c r="F10839" s="440"/>
      <c r="G10839" s="440"/>
      <c r="H10839" s="440"/>
      <c r="I10839" s="440"/>
    </row>
    <row r="10840" spans="1:9" s="409" customFormat="1" ht="14.25" x14ac:dyDescent="0.2">
      <c r="A10840" s="441"/>
      <c r="B10840" s="501"/>
      <c r="C10840" s="441"/>
      <c r="D10840" s="505"/>
      <c r="E10840" s="505"/>
      <c r="F10840" s="440"/>
      <c r="G10840" s="440"/>
      <c r="H10840" s="440"/>
      <c r="I10840" s="440"/>
    </row>
    <row r="10841" spans="1:9" s="409" customFormat="1" ht="14.25" x14ac:dyDescent="0.2">
      <c r="A10841" s="441"/>
      <c r="B10841" s="501"/>
      <c r="C10841" s="441"/>
      <c r="D10841" s="505"/>
      <c r="E10841" s="505"/>
      <c r="F10841" s="440"/>
      <c r="G10841" s="440"/>
      <c r="H10841" s="440"/>
      <c r="I10841" s="440"/>
    </row>
    <row r="10842" spans="1:9" s="409" customFormat="1" ht="14.25" x14ac:dyDescent="0.2">
      <c r="A10842" s="441"/>
      <c r="B10842" s="501"/>
      <c r="C10842" s="441"/>
      <c r="D10842" s="505"/>
      <c r="E10842" s="505"/>
      <c r="F10842" s="440"/>
      <c r="G10842" s="440"/>
      <c r="H10842" s="440"/>
      <c r="I10842" s="440"/>
    </row>
    <row r="10843" spans="1:9" s="409" customFormat="1" ht="14.25" x14ac:dyDescent="0.2">
      <c r="A10843" s="441"/>
      <c r="B10843" s="501"/>
      <c r="C10843" s="441"/>
      <c r="D10843" s="505"/>
      <c r="E10843" s="505"/>
      <c r="F10843" s="440"/>
      <c r="G10843" s="440"/>
      <c r="H10843" s="440"/>
      <c r="I10843" s="440"/>
    </row>
    <row r="10844" spans="1:9" s="409" customFormat="1" ht="14.25" x14ac:dyDescent="0.2">
      <c r="A10844" s="441"/>
      <c r="B10844" s="501"/>
      <c r="C10844" s="441"/>
      <c r="D10844" s="505"/>
      <c r="E10844" s="505"/>
      <c r="F10844" s="440"/>
      <c r="G10844" s="440"/>
      <c r="H10844" s="440"/>
      <c r="I10844" s="440"/>
    </row>
    <row r="10845" spans="1:9" s="409" customFormat="1" ht="14.25" x14ac:dyDescent="0.2">
      <c r="A10845" s="441"/>
      <c r="B10845" s="501"/>
      <c r="C10845" s="441"/>
      <c r="D10845" s="505"/>
      <c r="E10845" s="505"/>
      <c r="F10845" s="440"/>
      <c r="G10845" s="440"/>
      <c r="H10845" s="440"/>
      <c r="I10845" s="440"/>
    </row>
    <row r="10846" spans="1:9" s="409" customFormat="1" ht="14.25" x14ac:dyDescent="0.2">
      <c r="A10846" s="441"/>
      <c r="B10846" s="501"/>
      <c r="C10846" s="441"/>
      <c r="D10846" s="505"/>
      <c r="E10846" s="505"/>
      <c r="F10846" s="440"/>
      <c r="G10846" s="440"/>
      <c r="H10846" s="440"/>
      <c r="I10846" s="440"/>
    </row>
    <row r="10847" spans="1:9" s="409" customFormat="1" ht="14.25" x14ac:dyDescent="0.2">
      <c r="A10847" s="441"/>
      <c r="B10847" s="501"/>
      <c r="C10847" s="441"/>
      <c r="D10847" s="505"/>
      <c r="E10847" s="505"/>
      <c r="F10847" s="440"/>
      <c r="G10847" s="440"/>
      <c r="H10847" s="440"/>
      <c r="I10847" s="440"/>
    </row>
    <row r="10848" spans="1:9" s="409" customFormat="1" ht="14.25" x14ac:dyDescent="0.2">
      <c r="A10848" s="441"/>
      <c r="B10848" s="501"/>
      <c r="C10848" s="441"/>
      <c r="D10848" s="505"/>
      <c r="E10848" s="505"/>
      <c r="F10848" s="440"/>
      <c r="G10848" s="440"/>
      <c r="H10848" s="440"/>
      <c r="I10848" s="440"/>
    </row>
    <row r="10849" spans="1:9" s="409" customFormat="1" ht="14.25" x14ac:dyDescent="0.2">
      <c r="A10849" s="441"/>
      <c r="B10849" s="501"/>
      <c r="C10849" s="441"/>
      <c r="D10849" s="505"/>
      <c r="E10849" s="505"/>
      <c r="F10849" s="440"/>
      <c r="G10849" s="440"/>
      <c r="H10849" s="440"/>
      <c r="I10849" s="440"/>
    </row>
    <row r="10850" spans="1:9" s="409" customFormat="1" ht="14.25" x14ac:dyDescent="0.2">
      <c r="A10850" s="441"/>
      <c r="B10850" s="501"/>
      <c r="C10850" s="441"/>
      <c r="D10850" s="505"/>
      <c r="E10850" s="505"/>
      <c r="F10850" s="440"/>
      <c r="G10850" s="440"/>
      <c r="H10850" s="440"/>
      <c r="I10850" s="440"/>
    </row>
    <row r="10851" spans="1:9" s="409" customFormat="1" ht="14.25" x14ac:dyDescent="0.2">
      <c r="A10851" s="441"/>
      <c r="B10851" s="501"/>
      <c r="C10851" s="441"/>
      <c r="D10851" s="505"/>
      <c r="E10851" s="505"/>
      <c r="F10851" s="440"/>
      <c r="G10851" s="440"/>
      <c r="H10851" s="440"/>
      <c r="I10851" s="440"/>
    </row>
    <row r="10852" spans="1:9" s="409" customFormat="1" ht="14.25" x14ac:dyDescent="0.2">
      <c r="A10852" s="441"/>
      <c r="B10852" s="501"/>
      <c r="C10852" s="441"/>
      <c r="D10852" s="505"/>
      <c r="E10852" s="505"/>
      <c r="F10852" s="440"/>
      <c r="G10852" s="440"/>
      <c r="H10852" s="440"/>
      <c r="I10852" s="440"/>
    </row>
    <row r="10853" spans="1:9" s="409" customFormat="1" ht="14.25" x14ac:dyDescent="0.2">
      <c r="A10853" s="441"/>
      <c r="B10853" s="501"/>
      <c r="C10853" s="441"/>
      <c r="D10853" s="505"/>
      <c r="E10853" s="505"/>
      <c r="F10853" s="440"/>
      <c r="G10853" s="440"/>
      <c r="H10853" s="440"/>
      <c r="I10853" s="440"/>
    </row>
    <row r="10854" spans="1:9" s="409" customFormat="1" ht="14.25" x14ac:dyDescent="0.2">
      <c r="A10854" s="441"/>
      <c r="B10854" s="501"/>
      <c r="C10854" s="441"/>
      <c r="D10854" s="505"/>
      <c r="E10854" s="505"/>
      <c r="F10854" s="440"/>
      <c r="G10854" s="440"/>
      <c r="H10854" s="440"/>
      <c r="I10854" s="440"/>
    </row>
    <row r="10855" spans="1:9" s="409" customFormat="1" ht="14.25" x14ac:dyDescent="0.2">
      <c r="A10855" s="441"/>
      <c r="B10855" s="501"/>
      <c r="C10855" s="441"/>
      <c r="D10855" s="505"/>
      <c r="E10855" s="505"/>
      <c r="F10855" s="440"/>
      <c r="G10855" s="440"/>
      <c r="H10855" s="440"/>
      <c r="I10855" s="440"/>
    </row>
    <row r="10856" spans="1:9" s="409" customFormat="1" ht="14.25" x14ac:dyDescent="0.2">
      <c r="A10856" s="441"/>
      <c r="B10856" s="501"/>
      <c r="C10856" s="441"/>
      <c r="D10856" s="505"/>
      <c r="E10856" s="505"/>
      <c r="F10856" s="440"/>
      <c r="G10856" s="440"/>
      <c r="H10856" s="440"/>
      <c r="I10856" s="440"/>
    </row>
    <row r="10857" spans="1:9" s="409" customFormat="1" ht="14.25" x14ac:dyDescent="0.2">
      <c r="A10857" s="441"/>
      <c r="B10857" s="501"/>
      <c r="C10857" s="441"/>
      <c r="D10857" s="505"/>
      <c r="E10857" s="505"/>
      <c r="F10857" s="440"/>
      <c r="G10857" s="440"/>
      <c r="H10857" s="440"/>
      <c r="I10857" s="440"/>
    </row>
    <row r="10858" spans="1:9" s="409" customFormat="1" ht="14.25" x14ac:dyDescent="0.2">
      <c r="A10858" s="441"/>
      <c r="B10858" s="501"/>
      <c r="C10858" s="441"/>
      <c r="D10858" s="505"/>
      <c r="E10858" s="505"/>
      <c r="F10858" s="440"/>
      <c r="G10858" s="440"/>
      <c r="H10858" s="440"/>
      <c r="I10858" s="440"/>
    </row>
    <row r="10859" spans="1:9" s="409" customFormat="1" ht="14.25" x14ac:dyDescent="0.2">
      <c r="A10859" s="441"/>
      <c r="B10859" s="501"/>
      <c r="C10859" s="441"/>
      <c r="D10859" s="505"/>
      <c r="E10859" s="505"/>
      <c r="F10859" s="440"/>
      <c r="G10859" s="440"/>
      <c r="H10859" s="440"/>
      <c r="I10859" s="440"/>
    </row>
    <row r="10860" spans="1:9" s="409" customFormat="1" ht="14.25" x14ac:dyDescent="0.2">
      <c r="A10860" s="441"/>
      <c r="B10860" s="501"/>
      <c r="C10860" s="441"/>
      <c r="D10860" s="505"/>
      <c r="E10860" s="505"/>
      <c r="F10860" s="440"/>
      <c r="G10860" s="440"/>
      <c r="H10860" s="440"/>
      <c r="I10860" s="440"/>
    </row>
    <row r="10861" spans="1:9" s="409" customFormat="1" ht="14.25" x14ac:dyDescent="0.2">
      <c r="A10861" s="441"/>
      <c r="B10861" s="501"/>
      <c r="C10861" s="441"/>
      <c r="D10861" s="505"/>
      <c r="E10861" s="505"/>
      <c r="F10861" s="440"/>
      <c r="G10861" s="440"/>
      <c r="H10861" s="440"/>
      <c r="I10861" s="440"/>
    </row>
    <row r="10862" spans="1:9" s="409" customFormat="1" ht="14.25" x14ac:dyDescent="0.2">
      <c r="A10862" s="441"/>
      <c r="B10862" s="501"/>
      <c r="C10862" s="441"/>
      <c r="D10862" s="505"/>
      <c r="E10862" s="505"/>
      <c r="F10862" s="440"/>
      <c r="G10862" s="440"/>
      <c r="H10862" s="440"/>
      <c r="I10862" s="440"/>
    </row>
    <row r="10863" spans="1:9" s="409" customFormat="1" ht="14.25" x14ac:dyDescent="0.2">
      <c r="A10863" s="441"/>
      <c r="B10863" s="501"/>
      <c r="C10863" s="441"/>
      <c r="D10863" s="505"/>
      <c r="E10863" s="505"/>
      <c r="F10863" s="440"/>
      <c r="G10863" s="440"/>
      <c r="H10863" s="440"/>
      <c r="I10863" s="440"/>
    </row>
    <row r="10864" spans="1:9" s="409" customFormat="1" ht="14.25" x14ac:dyDescent="0.2">
      <c r="A10864" s="441"/>
      <c r="B10864" s="501"/>
      <c r="C10864" s="441"/>
      <c r="D10864" s="505"/>
      <c r="E10864" s="505"/>
      <c r="F10864" s="440"/>
      <c r="G10864" s="440"/>
      <c r="H10864" s="440"/>
      <c r="I10864" s="440"/>
    </row>
    <row r="10865" spans="1:9" s="409" customFormat="1" ht="14.25" x14ac:dyDescent="0.2">
      <c r="A10865" s="441"/>
      <c r="B10865" s="501"/>
      <c r="C10865" s="441"/>
      <c r="D10865" s="505"/>
      <c r="E10865" s="505"/>
      <c r="F10865" s="440"/>
      <c r="G10865" s="440"/>
      <c r="H10865" s="440"/>
      <c r="I10865" s="440"/>
    </row>
    <row r="10866" spans="1:9" s="409" customFormat="1" ht="14.25" x14ac:dyDescent="0.2">
      <c r="A10866" s="441"/>
      <c r="B10866" s="501"/>
      <c r="C10866" s="441"/>
      <c r="D10866" s="505"/>
      <c r="E10866" s="505"/>
      <c r="F10866" s="440"/>
      <c r="G10866" s="440"/>
      <c r="H10866" s="440"/>
      <c r="I10866" s="440"/>
    </row>
    <row r="10867" spans="1:9" s="409" customFormat="1" ht="14.25" x14ac:dyDescent="0.2">
      <c r="A10867" s="441"/>
      <c r="B10867" s="501"/>
      <c r="C10867" s="441"/>
      <c r="D10867" s="505"/>
      <c r="E10867" s="505"/>
      <c r="F10867" s="440"/>
      <c r="G10867" s="440"/>
      <c r="H10867" s="440"/>
      <c r="I10867" s="440"/>
    </row>
    <row r="10868" spans="1:9" s="409" customFormat="1" ht="14.25" x14ac:dyDescent="0.2">
      <c r="A10868" s="441"/>
      <c r="B10868" s="501"/>
      <c r="C10868" s="441"/>
      <c r="D10868" s="505"/>
      <c r="E10868" s="505"/>
      <c r="F10868" s="440"/>
      <c r="G10868" s="440"/>
      <c r="H10868" s="440"/>
      <c r="I10868" s="440"/>
    </row>
    <row r="10869" spans="1:9" s="409" customFormat="1" ht="14.25" x14ac:dyDescent="0.2">
      <c r="A10869" s="441"/>
      <c r="B10869" s="501"/>
      <c r="C10869" s="441"/>
      <c r="D10869" s="505"/>
      <c r="E10869" s="505"/>
      <c r="F10869" s="440"/>
      <c r="G10869" s="440"/>
      <c r="H10869" s="440"/>
      <c r="I10869" s="440"/>
    </row>
    <row r="10870" spans="1:9" s="409" customFormat="1" ht="14.25" x14ac:dyDescent="0.2">
      <c r="A10870" s="441"/>
      <c r="B10870" s="501"/>
      <c r="C10870" s="441"/>
      <c r="D10870" s="505"/>
      <c r="E10870" s="505"/>
      <c r="F10870" s="440"/>
      <c r="G10870" s="440"/>
      <c r="H10870" s="440"/>
      <c r="I10870" s="440"/>
    </row>
    <row r="10871" spans="1:9" s="409" customFormat="1" ht="14.25" x14ac:dyDescent="0.2">
      <c r="A10871" s="441"/>
      <c r="B10871" s="501"/>
      <c r="C10871" s="441"/>
      <c r="D10871" s="505"/>
      <c r="E10871" s="505"/>
      <c r="F10871" s="440"/>
      <c r="G10871" s="440"/>
      <c r="H10871" s="440"/>
      <c r="I10871" s="440"/>
    </row>
    <row r="10872" spans="1:9" s="409" customFormat="1" ht="14.25" x14ac:dyDescent="0.2">
      <c r="A10872" s="441"/>
      <c r="B10872" s="501"/>
      <c r="C10872" s="441"/>
      <c r="D10872" s="505"/>
      <c r="E10872" s="505"/>
      <c r="F10872" s="440"/>
      <c r="G10872" s="440"/>
      <c r="H10872" s="440"/>
      <c r="I10872" s="440"/>
    </row>
    <row r="10873" spans="1:9" s="409" customFormat="1" ht="14.25" x14ac:dyDescent="0.2">
      <c r="A10873" s="441"/>
      <c r="B10873" s="501"/>
      <c r="C10873" s="441"/>
      <c r="D10873" s="505"/>
      <c r="E10873" s="505"/>
      <c r="F10873" s="440"/>
      <c r="G10873" s="440"/>
      <c r="H10873" s="440"/>
      <c r="I10873" s="440"/>
    </row>
    <row r="10874" spans="1:9" s="409" customFormat="1" ht="14.25" x14ac:dyDescent="0.2">
      <c r="A10874" s="441"/>
      <c r="B10874" s="501"/>
      <c r="C10874" s="441"/>
      <c r="D10874" s="505"/>
      <c r="E10874" s="505"/>
      <c r="F10874" s="440"/>
      <c r="G10874" s="440"/>
      <c r="H10874" s="440"/>
      <c r="I10874" s="440"/>
    </row>
    <row r="10875" spans="1:9" s="409" customFormat="1" ht="14.25" x14ac:dyDescent="0.2">
      <c r="A10875" s="441"/>
      <c r="B10875" s="501"/>
      <c r="C10875" s="441"/>
      <c r="D10875" s="505"/>
      <c r="E10875" s="505"/>
      <c r="F10875" s="440"/>
      <c r="G10875" s="440"/>
      <c r="H10875" s="440"/>
      <c r="I10875" s="440"/>
    </row>
    <row r="10876" spans="1:9" s="409" customFormat="1" ht="14.25" x14ac:dyDescent="0.2">
      <c r="A10876" s="441"/>
      <c r="B10876" s="501"/>
      <c r="C10876" s="441"/>
      <c r="D10876" s="505"/>
      <c r="E10876" s="505"/>
      <c r="F10876" s="440"/>
      <c r="G10876" s="440"/>
      <c r="H10876" s="440"/>
      <c r="I10876" s="440"/>
    </row>
    <row r="10877" spans="1:9" s="409" customFormat="1" ht="14.25" x14ac:dyDescent="0.2">
      <c r="A10877" s="441"/>
      <c r="B10877" s="501"/>
      <c r="C10877" s="441"/>
      <c r="D10877" s="505"/>
      <c r="E10877" s="505"/>
      <c r="F10877" s="440"/>
      <c r="G10877" s="440"/>
      <c r="H10877" s="440"/>
      <c r="I10877" s="440"/>
    </row>
    <row r="10878" spans="1:9" s="409" customFormat="1" ht="14.25" x14ac:dyDescent="0.2">
      <c r="A10878" s="441"/>
      <c r="B10878" s="501"/>
      <c r="C10878" s="441"/>
      <c r="D10878" s="505"/>
      <c r="E10878" s="505"/>
      <c r="F10878" s="440"/>
      <c r="G10878" s="440"/>
      <c r="H10878" s="440"/>
      <c r="I10878" s="440"/>
    </row>
    <row r="10879" spans="1:9" s="409" customFormat="1" ht="14.25" x14ac:dyDescent="0.2">
      <c r="A10879" s="441"/>
      <c r="B10879" s="501"/>
      <c r="C10879" s="441"/>
      <c r="D10879" s="505"/>
      <c r="E10879" s="505"/>
      <c r="F10879" s="440"/>
      <c r="G10879" s="440"/>
      <c r="H10879" s="440"/>
      <c r="I10879" s="440"/>
    </row>
    <row r="10880" spans="1:9" s="409" customFormat="1" ht="14.25" x14ac:dyDescent="0.2">
      <c r="A10880" s="441"/>
      <c r="B10880" s="501"/>
      <c r="C10880" s="441"/>
      <c r="D10880" s="505"/>
      <c r="E10880" s="505"/>
      <c r="F10880" s="440"/>
      <c r="G10880" s="440"/>
      <c r="H10880" s="440"/>
      <c r="I10880" s="440"/>
    </row>
    <row r="10881" spans="1:9" s="409" customFormat="1" ht="14.25" x14ac:dyDescent="0.2">
      <c r="A10881" s="441"/>
      <c r="B10881" s="501"/>
      <c r="C10881" s="441"/>
      <c r="D10881" s="505"/>
      <c r="E10881" s="505"/>
      <c r="F10881" s="440"/>
      <c r="G10881" s="440"/>
      <c r="H10881" s="440"/>
      <c r="I10881" s="440"/>
    </row>
    <row r="10882" spans="1:9" s="409" customFormat="1" ht="14.25" x14ac:dyDescent="0.2">
      <c r="A10882" s="441"/>
      <c r="B10882" s="501"/>
      <c r="C10882" s="441"/>
      <c r="D10882" s="505"/>
      <c r="E10882" s="505"/>
      <c r="F10882" s="440"/>
      <c r="G10882" s="440"/>
      <c r="H10882" s="440"/>
      <c r="I10882" s="440"/>
    </row>
    <row r="10883" spans="1:9" s="409" customFormat="1" ht="14.25" x14ac:dyDescent="0.2">
      <c r="A10883" s="441"/>
      <c r="B10883" s="501"/>
      <c r="C10883" s="441"/>
      <c r="D10883" s="505"/>
      <c r="E10883" s="505"/>
      <c r="F10883" s="440"/>
      <c r="G10883" s="440"/>
      <c r="H10883" s="440"/>
      <c r="I10883" s="440"/>
    </row>
    <row r="10884" spans="1:9" s="409" customFormat="1" ht="14.25" x14ac:dyDescent="0.2">
      <c r="A10884" s="441"/>
      <c r="B10884" s="501"/>
      <c r="C10884" s="441"/>
      <c r="D10884" s="505"/>
      <c r="E10884" s="505"/>
      <c r="F10884" s="440"/>
      <c r="G10884" s="440"/>
      <c r="H10884" s="440"/>
      <c r="I10884" s="440"/>
    </row>
    <row r="10885" spans="1:9" s="409" customFormat="1" ht="14.25" x14ac:dyDescent="0.2">
      <c r="A10885" s="441"/>
      <c r="B10885" s="501"/>
      <c r="C10885" s="441"/>
      <c r="D10885" s="505"/>
      <c r="E10885" s="505"/>
      <c r="F10885" s="440"/>
      <c r="G10885" s="440"/>
      <c r="H10885" s="440"/>
      <c r="I10885" s="440"/>
    </row>
    <row r="10886" spans="1:9" s="409" customFormat="1" ht="14.25" x14ac:dyDescent="0.2">
      <c r="A10886" s="441"/>
      <c r="B10886" s="501"/>
      <c r="C10886" s="441"/>
      <c r="D10886" s="505"/>
      <c r="E10886" s="505"/>
      <c r="F10886" s="440"/>
      <c r="G10886" s="440"/>
      <c r="H10886" s="440"/>
      <c r="I10886" s="440"/>
    </row>
    <row r="10887" spans="1:9" s="409" customFormat="1" ht="14.25" x14ac:dyDescent="0.2">
      <c r="A10887" s="441"/>
      <c r="B10887" s="501"/>
      <c r="C10887" s="441"/>
      <c r="D10887" s="505"/>
      <c r="E10887" s="505"/>
      <c r="F10887" s="440"/>
      <c r="G10887" s="440"/>
      <c r="H10887" s="440"/>
      <c r="I10887" s="440"/>
    </row>
    <row r="10888" spans="1:9" s="409" customFormat="1" ht="14.25" x14ac:dyDescent="0.2">
      <c r="A10888" s="441"/>
      <c r="B10888" s="501"/>
      <c r="C10888" s="441"/>
      <c r="D10888" s="505"/>
      <c r="E10888" s="505"/>
      <c r="F10888" s="440"/>
      <c r="G10888" s="440"/>
      <c r="H10888" s="440"/>
      <c r="I10888" s="440"/>
    </row>
    <row r="10889" spans="1:9" s="409" customFormat="1" ht="14.25" x14ac:dyDescent="0.2">
      <c r="A10889" s="441"/>
      <c r="B10889" s="501"/>
      <c r="C10889" s="441"/>
      <c r="D10889" s="505"/>
      <c r="E10889" s="505"/>
      <c r="F10889" s="440"/>
      <c r="G10889" s="440"/>
      <c r="H10889" s="440"/>
      <c r="I10889" s="440"/>
    </row>
    <row r="10890" spans="1:9" s="409" customFormat="1" ht="14.25" x14ac:dyDescent="0.2">
      <c r="A10890" s="441"/>
      <c r="B10890" s="501"/>
      <c r="C10890" s="441"/>
      <c r="D10890" s="505"/>
      <c r="E10890" s="505"/>
      <c r="F10890" s="440"/>
      <c r="G10890" s="440"/>
      <c r="H10890" s="440"/>
      <c r="I10890" s="440"/>
    </row>
    <row r="10891" spans="1:9" s="409" customFormat="1" ht="14.25" x14ac:dyDescent="0.2">
      <c r="A10891" s="441"/>
      <c r="B10891" s="501"/>
      <c r="C10891" s="441"/>
      <c r="D10891" s="505"/>
      <c r="E10891" s="505"/>
      <c r="F10891" s="440"/>
      <c r="G10891" s="440"/>
      <c r="H10891" s="440"/>
      <c r="I10891" s="440"/>
    </row>
    <row r="10892" spans="1:9" s="409" customFormat="1" ht="14.25" x14ac:dyDescent="0.2">
      <c r="A10892" s="441"/>
      <c r="B10892" s="501"/>
      <c r="C10892" s="441"/>
      <c r="D10892" s="505"/>
      <c r="E10892" s="505"/>
      <c r="F10892" s="440"/>
      <c r="G10892" s="440"/>
      <c r="H10892" s="440"/>
      <c r="I10892" s="440"/>
    </row>
    <row r="10893" spans="1:9" s="409" customFormat="1" ht="14.25" x14ac:dyDescent="0.2">
      <c r="A10893" s="441"/>
      <c r="B10893" s="501"/>
      <c r="C10893" s="441"/>
      <c r="D10893" s="505"/>
      <c r="E10893" s="505"/>
      <c r="F10893" s="440"/>
      <c r="G10893" s="440"/>
      <c r="H10893" s="440"/>
      <c r="I10893" s="440"/>
    </row>
    <row r="10894" spans="1:9" s="409" customFormat="1" ht="14.25" x14ac:dyDescent="0.2">
      <c r="A10894" s="441"/>
      <c r="B10894" s="501"/>
      <c r="C10894" s="441"/>
      <c r="D10894" s="505"/>
      <c r="E10894" s="505"/>
      <c r="F10894" s="440"/>
      <c r="G10894" s="440"/>
      <c r="H10894" s="440"/>
      <c r="I10894" s="440"/>
    </row>
    <row r="10895" spans="1:9" s="409" customFormat="1" ht="14.25" x14ac:dyDescent="0.2">
      <c r="A10895" s="441"/>
      <c r="B10895" s="501"/>
      <c r="C10895" s="441"/>
      <c r="D10895" s="505"/>
      <c r="E10895" s="505"/>
      <c r="F10895" s="440"/>
      <c r="G10895" s="440"/>
      <c r="H10895" s="440"/>
      <c r="I10895" s="440"/>
    </row>
    <row r="10896" spans="1:9" s="409" customFormat="1" ht="14.25" x14ac:dyDescent="0.2">
      <c r="A10896" s="441"/>
      <c r="B10896" s="501"/>
      <c r="C10896" s="441"/>
      <c r="D10896" s="505"/>
      <c r="E10896" s="505"/>
      <c r="F10896" s="440"/>
      <c r="G10896" s="440"/>
      <c r="H10896" s="440"/>
      <c r="I10896" s="440"/>
    </row>
    <row r="10897" spans="1:9" s="409" customFormat="1" ht="14.25" x14ac:dyDescent="0.2">
      <c r="A10897" s="441"/>
      <c r="B10897" s="501"/>
      <c r="C10897" s="441"/>
      <c r="D10897" s="505"/>
      <c r="E10897" s="505"/>
      <c r="F10897" s="440"/>
      <c r="G10897" s="440"/>
      <c r="H10897" s="440"/>
      <c r="I10897" s="440"/>
    </row>
    <row r="10898" spans="1:9" s="409" customFormat="1" ht="14.25" x14ac:dyDescent="0.2">
      <c r="A10898" s="441"/>
      <c r="B10898" s="501"/>
      <c r="C10898" s="441"/>
      <c r="D10898" s="505"/>
      <c r="E10898" s="505"/>
      <c r="F10898" s="440"/>
      <c r="G10898" s="440"/>
      <c r="H10898" s="440"/>
      <c r="I10898" s="440"/>
    </row>
    <row r="10899" spans="1:9" s="409" customFormat="1" ht="14.25" x14ac:dyDescent="0.2">
      <c r="A10899" s="441"/>
      <c r="B10899" s="501"/>
      <c r="C10899" s="441"/>
      <c r="D10899" s="505"/>
      <c r="E10899" s="505"/>
      <c r="F10899" s="440"/>
      <c r="G10899" s="440"/>
      <c r="H10899" s="440"/>
      <c r="I10899" s="440"/>
    </row>
    <row r="10900" spans="1:9" s="409" customFormat="1" ht="14.25" x14ac:dyDescent="0.2">
      <c r="A10900" s="441"/>
      <c r="B10900" s="501"/>
      <c r="C10900" s="441"/>
      <c r="D10900" s="505"/>
      <c r="E10900" s="505"/>
      <c r="F10900" s="440"/>
      <c r="G10900" s="440"/>
      <c r="H10900" s="440"/>
      <c r="I10900" s="440"/>
    </row>
    <row r="10901" spans="1:9" s="409" customFormat="1" ht="14.25" x14ac:dyDescent="0.2">
      <c r="A10901" s="441"/>
      <c r="B10901" s="501"/>
      <c r="C10901" s="441"/>
      <c r="D10901" s="505"/>
      <c r="E10901" s="505"/>
      <c r="F10901" s="440"/>
      <c r="G10901" s="440"/>
      <c r="H10901" s="440"/>
      <c r="I10901" s="440"/>
    </row>
    <row r="10902" spans="1:9" s="409" customFormat="1" ht="14.25" x14ac:dyDescent="0.2">
      <c r="A10902" s="441"/>
      <c r="B10902" s="501"/>
      <c r="C10902" s="441"/>
      <c r="D10902" s="505"/>
      <c r="E10902" s="505"/>
      <c r="F10902" s="440"/>
      <c r="G10902" s="440"/>
      <c r="H10902" s="440"/>
      <c r="I10902" s="440"/>
    </row>
    <row r="10903" spans="1:9" s="409" customFormat="1" ht="14.25" x14ac:dyDescent="0.2">
      <c r="A10903" s="441"/>
      <c r="B10903" s="501"/>
      <c r="C10903" s="441"/>
      <c r="D10903" s="505"/>
      <c r="E10903" s="505"/>
      <c r="F10903" s="440"/>
      <c r="G10903" s="440"/>
      <c r="H10903" s="440"/>
      <c r="I10903" s="440"/>
    </row>
    <row r="10904" spans="1:9" s="409" customFormat="1" ht="14.25" x14ac:dyDescent="0.2">
      <c r="A10904" s="512"/>
      <c r="B10904" s="501"/>
      <c r="C10904" s="509"/>
      <c r="D10904" s="505"/>
      <c r="E10904" s="505"/>
      <c r="F10904" s="440"/>
      <c r="G10904" s="440"/>
      <c r="H10904" s="440"/>
      <c r="I10904" s="440"/>
    </row>
    <row r="10905" spans="1:9" s="409" customFormat="1" ht="14.25" x14ac:dyDescent="0.2">
      <c r="A10905" s="512"/>
      <c r="B10905" s="501"/>
      <c r="C10905" s="509"/>
      <c r="D10905" s="505"/>
      <c r="E10905" s="505"/>
      <c r="F10905" s="440"/>
      <c r="G10905" s="440"/>
      <c r="H10905" s="440"/>
      <c r="I10905" s="440"/>
    </row>
    <row r="10906" spans="1:9" s="409" customFormat="1" ht="14.25" x14ac:dyDescent="0.2">
      <c r="A10906" s="512"/>
      <c r="B10906" s="501"/>
      <c r="C10906" s="509"/>
      <c r="D10906" s="505"/>
      <c r="E10906" s="505"/>
      <c r="F10906" s="440"/>
      <c r="G10906" s="440"/>
      <c r="H10906" s="440"/>
      <c r="I10906" s="440"/>
    </row>
    <row r="10907" spans="1:9" s="409" customFormat="1" ht="14.25" x14ac:dyDescent="0.2">
      <c r="A10907" s="512"/>
      <c r="B10907" s="501"/>
      <c r="C10907" s="509"/>
      <c r="D10907" s="505"/>
      <c r="E10907" s="505"/>
      <c r="F10907" s="440"/>
      <c r="G10907" s="440"/>
      <c r="H10907" s="440"/>
      <c r="I10907" s="440"/>
    </row>
    <row r="10908" spans="1:9" s="409" customFormat="1" ht="14.25" x14ac:dyDescent="0.2">
      <c r="A10908" s="512"/>
      <c r="B10908" s="501"/>
      <c r="C10908" s="509"/>
      <c r="D10908" s="505"/>
      <c r="E10908" s="505"/>
      <c r="F10908" s="440"/>
      <c r="G10908" s="440"/>
      <c r="H10908" s="440"/>
      <c r="I10908" s="440"/>
    </row>
    <row r="10909" spans="1:9" s="409" customFormat="1" ht="14.25" x14ac:dyDescent="0.2">
      <c r="A10909" s="512"/>
      <c r="B10909" s="501"/>
      <c r="C10909" s="509"/>
      <c r="D10909" s="505"/>
      <c r="E10909" s="505"/>
      <c r="F10909" s="440"/>
      <c r="G10909" s="440"/>
      <c r="H10909" s="440"/>
      <c r="I10909" s="440"/>
    </row>
    <row r="10910" spans="1:9" s="409" customFormat="1" ht="14.25" x14ac:dyDescent="0.2">
      <c r="A10910" s="512"/>
      <c r="B10910" s="501"/>
      <c r="C10910" s="509"/>
      <c r="D10910" s="505"/>
      <c r="E10910" s="505"/>
      <c r="F10910" s="440"/>
      <c r="G10910" s="440"/>
      <c r="H10910" s="440"/>
      <c r="I10910" s="440"/>
    </row>
    <row r="10911" spans="1:9" s="409" customFormat="1" ht="14.25" x14ac:dyDescent="0.2">
      <c r="A10911" s="512"/>
      <c r="B10911" s="501"/>
      <c r="C10911" s="509"/>
      <c r="D10911" s="505"/>
      <c r="E10911" s="505"/>
      <c r="F10911" s="440"/>
      <c r="G10911" s="440"/>
      <c r="H10911" s="440"/>
      <c r="I10911" s="440"/>
    </row>
    <row r="10912" spans="1:9" s="409" customFormat="1" ht="14.25" x14ac:dyDescent="0.2">
      <c r="A10912" s="512"/>
      <c r="B10912" s="501"/>
      <c r="C10912" s="509"/>
      <c r="D10912" s="505"/>
      <c r="E10912" s="505"/>
      <c r="F10912" s="440"/>
      <c r="G10912" s="440"/>
      <c r="H10912" s="440"/>
      <c r="I10912" s="440"/>
    </row>
    <row r="10913" spans="1:9" s="409" customFormat="1" ht="14.25" x14ac:dyDescent="0.2">
      <c r="A10913" s="512"/>
      <c r="B10913" s="501"/>
      <c r="C10913" s="509"/>
      <c r="D10913" s="505"/>
      <c r="E10913" s="505"/>
      <c r="F10913" s="440"/>
      <c r="G10913" s="440"/>
      <c r="H10913" s="440"/>
      <c r="I10913" s="440"/>
    </row>
    <row r="10914" spans="1:9" s="409" customFormat="1" ht="14.25" x14ac:dyDescent="0.2">
      <c r="A10914" s="512"/>
      <c r="B10914" s="501"/>
      <c r="C10914" s="509"/>
      <c r="D10914" s="505"/>
      <c r="E10914" s="505"/>
      <c r="F10914" s="440"/>
      <c r="G10914" s="440"/>
      <c r="H10914" s="440"/>
      <c r="I10914" s="440"/>
    </row>
    <row r="10915" spans="1:9" s="409" customFormat="1" ht="14.25" x14ac:dyDescent="0.2">
      <c r="A10915" s="512"/>
      <c r="B10915" s="501"/>
      <c r="C10915" s="509"/>
      <c r="D10915" s="505"/>
      <c r="E10915" s="505"/>
      <c r="F10915" s="440"/>
      <c r="G10915" s="440"/>
      <c r="H10915" s="440"/>
      <c r="I10915" s="440"/>
    </row>
    <row r="10916" spans="1:9" s="409" customFormat="1" ht="14.25" x14ac:dyDescent="0.2">
      <c r="A10916" s="512"/>
      <c r="B10916" s="501"/>
      <c r="C10916" s="509"/>
      <c r="D10916" s="505"/>
      <c r="E10916" s="505"/>
      <c r="F10916" s="440"/>
      <c r="G10916" s="440"/>
      <c r="H10916" s="440"/>
      <c r="I10916" s="440"/>
    </row>
    <row r="10917" spans="1:9" s="409" customFormat="1" ht="14.25" x14ac:dyDescent="0.2">
      <c r="A10917" s="512"/>
      <c r="B10917" s="501"/>
      <c r="C10917" s="509"/>
      <c r="D10917" s="505"/>
      <c r="E10917" s="505"/>
      <c r="F10917" s="440"/>
      <c r="G10917" s="440"/>
      <c r="H10917" s="440"/>
      <c r="I10917" s="440"/>
    </row>
    <row r="10918" spans="1:9" s="409" customFormat="1" ht="14.25" x14ac:dyDescent="0.2">
      <c r="A10918" s="512"/>
      <c r="B10918" s="501"/>
      <c r="C10918" s="509"/>
      <c r="D10918" s="505"/>
      <c r="E10918" s="505"/>
      <c r="F10918" s="440"/>
      <c r="G10918" s="440"/>
      <c r="H10918" s="440"/>
      <c r="I10918" s="440"/>
    </row>
    <row r="10919" spans="1:9" s="409" customFormat="1" ht="14.25" x14ac:dyDescent="0.2">
      <c r="A10919" s="512"/>
      <c r="B10919" s="501"/>
      <c r="C10919" s="509"/>
      <c r="D10919" s="505"/>
      <c r="E10919" s="505"/>
      <c r="F10919" s="440"/>
      <c r="G10919" s="440"/>
      <c r="H10919" s="440"/>
      <c r="I10919" s="440"/>
    </row>
    <row r="10920" spans="1:9" s="409" customFormat="1" ht="14.25" x14ac:dyDescent="0.2">
      <c r="A10920" s="512"/>
      <c r="B10920" s="501"/>
      <c r="C10920" s="509"/>
      <c r="D10920" s="505"/>
      <c r="E10920" s="505"/>
      <c r="F10920" s="440"/>
      <c r="G10920" s="440"/>
      <c r="H10920" s="440"/>
      <c r="I10920" s="440"/>
    </row>
    <row r="10921" spans="1:9" s="409" customFormat="1" ht="14.25" x14ac:dyDescent="0.2">
      <c r="A10921" s="512"/>
      <c r="B10921" s="501"/>
      <c r="C10921" s="509"/>
      <c r="D10921" s="505"/>
      <c r="E10921" s="505"/>
      <c r="F10921" s="440"/>
      <c r="G10921" s="440"/>
      <c r="H10921" s="440"/>
      <c r="I10921" s="440"/>
    </row>
    <row r="10922" spans="1:9" s="409" customFormat="1" ht="14.25" x14ac:dyDescent="0.2">
      <c r="A10922" s="512"/>
      <c r="B10922" s="501"/>
      <c r="C10922" s="509"/>
      <c r="D10922" s="505"/>
      <c r="E10922" s="505"/>
      <c r="F10922" s="440"/>
      <c r="G10922" s="440"/>
      <c r="H10922" s="440"/>
      <c r="I10922" s="440"/>
    </row>
    <row r="10923" spans="1:9" s="409" customFormat="1" ht="14.25" x14ac:dyDescent="0.2">
      <c r="A10923" s="512"/>
      <c r="B10923" s="501"/>
      <c r="C10923" s="509"/>
      <c r="D10923" s="505"/>
      <c r="E10923" s="505"/>
      <c r="F10923" s="440"/>
      <c r="G10923" s="440"/>
      <c r="H10923" s="440"/>
      <c r="I10923" s="440"/>
    </row>
    <row r="10924" spans="1:9" s="409" customFormat="1" ht="14.25" x14ac:dyDescent="0.2">
      <c r="A10924" s="512"/>
      <c r="B10924" s="501"/>
      <c r="C10924" s="509"/>
      <c r="D10924" s="505"/>
      <c r="E10924" s="505"/>
      <c r="F10924" s="440"/>
      <c r="G10924" s="440"/>
      <c r="H10924" s="440"/>
      <c r="I10924" s="440"/>
    </row>
    <row r="10925" spans="1:9" s="409" customFormat="1" ht="14.25" x14ac:dyDescent="0.2">
      <c r="A10925" s="512"/>
      <c r="B10925" s="501"/>
      <c r="C10925" s="509"/>
      <c r="D10925" s="505"/>
      <c r="E10925" s="505"/>
      <c r="F10925" s="440"/>
      <c r="G10925" s="440"/>
      <c r="H10925" s="440"/>
      <c r="I10925" s="440"/>
    </row>
    <row r="10926" spans="1:9" s="409" customFormat="1" ht="14.25" x14ac:dyDescent="0.2">
      <c r="A10926" s="512"/>
      <c r="B10926" s="501"/>
      <c r="C10926" s="509"/>
      <c r="D10926" s="505"/>
      <c r="E10926" s="505"/>
      <c r="F10926" s="440"/>
      <c r="G10926" s="440"/>
      <c r="H10926" s="440"/>
      <c r="I10926" s="440"/>
    </row>
    <row r="10927" spans="1:9" s="409" customFormat="1" ht="14.25" x14ac:dyDescent="0.2">
      <c r="A10927" s="512"/>
      <c r="B10927" s="501"/>
      <c r="C10927" s="509"/>
      <c r="D10927" s="505"/>
      <c r="E10927" s="505"/>
      <c r="F10927" s="440"/>
      <c r="G10927" s="440"/>
      <c r="H10927" s="440"/>
      <c r="I10927" s="440"/>
    </row>
    <row r="10928" spans="1:9" s="409" customFormat="1" ht="14.25" x14ac:dyDescent="0.2">
      <c r="A10928" s="512"/>
      <c r="B10928" s="501"/>
      <c r="C10928" s="509"/>
      <c r="D10928" s="505"/>
      <c r="E10928" s="505"/>
      <c r="F10928" s="440"/>
      <c r="G10928" s="440"/>
      <c r="H10928" s="440"/>
      <c r="I10928" s="440"/>
    </row>
    <row r="10929" spans="1:9" s="409" customFormat="1" ht="14.25" x14ac:dyDescent="0.2">
      <c r="A10929" s="512"/>
      <c r="B10929" s="501"/>
      <c r="C10929" s="509"/>
      <c r="D10929" s="505"/>
      <c r="E10929" s="505"/>
      <c r="F10929" s="440"/>
      <c r="G10929" s="440"/>
      <c r="H10929" s="440"/>
      <c r="I10929" s="440"/>
    </row>
    <row r="10930" spans="1:9" s="409" customFormat="1" ht="14.25" x14ac:dyDescent="0.2">
      <c r="A10930" s="512"/>
      <c r="B10930" s="501"/>
      <c r="C10930" s="509"/>
      <c r="D10930" s="505"/>
      <c r="E10930" s="505"/>
      <c r="F10930" s="440"/>
      <c r="G10930" s="440"/>
      <c r="H10930" s="440"/>
      <c r="I10930" s="440"/>
    </row>
    <row r="10931" spans="1:9" s="409" customFormat="1" ht="14.25" x14ac:dyDescent="0.2">
      <c r="A10931" s="512"/>
      <c r="B10931" s="501"/>
      <c r="C10931" s="509"/>
      <c r="D10931" s="505"/>
      <c r="E10931" s="505"/>
      <c r="F10931" s="440"/>
      <c r="G10931" s="440"/>
      <c r="H10931" s="440"/>
      <c r="I10931" s="440"/>
    </row>
    <row r="10932" spans="1:9" s="409" customFormat="1" ht="14.25" x14ac:dyDescent="0.2">
      <c r="A10932" s="512"/>
      <c r="B10932" s="501"/>
      <c r="C10932" s="509"/>
      <c r="D10932" s="505"/>
      <c r="E10932" s="505"/>
      <c r="F10932" s="440"/>
      <c r="G10932" s="440"/>
      <c r="H10932" s="440"/>
      <c r="I10932" s="440"/>
    </row>
    <row r="10933" spans="1:9" s="409" customFormat="1" ht="14.25" x14ac:dyDescent="0.2">
      <c r="A10933" s="512"/>
      <c r="B10933" s="501"/>
      <c r="C10933" s="509"/>
      <c r="D10933" s="505"/>
      <c r="E10933" s="505"/>
      <c r="F10933" s="440"/>
      <c r="G10933" s="440"/>
      <c r="H10933" s="440"/>
      <c r="I10933" s="440"/>
    </row>
    <row r="10934" spans="1:9" s="409" customFormat="1" ht="14.25" x14ac:dyDescent="0.2">
      <c r="A10934" s="512"/>
      <c r="B10934" s="501"/>
      <c r="C10934" s="509"/>
      <c r="D10934" s="505"/>
      <c r="E10934" s="505"/>
      <c r="F10934" s="440"/>
      <c r="G10934" s="440"/>
      <c r="H10934" s="440"/>
      <c r="I10934" s="440"/>
    </row>
    <row r="10935" spans="1:9" s="409" customFormat="1" ht="14.25" x14ac:dyDescent="0.2">
      <c r="A10935" s="512"/>
      <c r="B10935" s="501"/>
      <c r="C10935" s="509"/>
      <c r="D10935" s="505"/>
      <c r="E10935" s="505"/>
      <c r="F10935" s="440"/>
      <c r="G10935" s="440"/>
      <c r="H10935" s="440"/>
      <c r="I10935" s="440"/>
    </row>
    <row r="10936" spans="1:9" s="409" customFormat="1" ht="14.25" x14ac:dyDescent="0.2">
      <c r="A10936" s="512"/>
      <c r="B10936" s="501"/>
      <c r="C10936" s="509"/>
      <c r="D10936" s="505"/>
      <c r="E10936" s="505"/>
      <c r="F10936" s="440"/>
      <c r="G10936" s="440"/>
      <c r="H10936" s="440"/>
      <c r="I10936" s="440"/>
    </row>
    <row r="10937" spans="1:9" s="409" customFormat="1" ht="14.25" x14ac:dyDescent="0.2">
      <c r="A10937" s="512"/>
      <c r="B10937" s="501"/>
      <c r="C10937" s="509"/>
      <c r="D10937" s="505"/>
      <c r="E10937" s="505"/>
      <c r="F10937" s="440"/>
      <c r="G10937" s="440"/>
      <c r="H10937" s="440"/>
      <c r="I10937" s="440"/>
    </row>
    <row r="10938" spans="1:9" s="409" customFormat="1" ht="14.25" x14ac:dyDescent="0.2">
      <c r="A10938" s="512"/>
      <c r="B10938" s="501"/>
      <c r="C10938" s="509"/>
      <c r="D10938" s="505"/>
      <c r="E10938" s="505"/>
      <c r="F10938" s="440"/>
      <c r="G10938" s="440"/>
      <c r="H10938" s="440"/>
      <c r="I10938" s="440"/>
    </row>
    <row r="10939" spans="1:9" s="409" customFormat="1" ht="14.25" x14ac:dyDescent="0.2">
      <c r="A10939" s="512"/>
      <c r="B10939" s="501"/>
      <c r="C10939" s="509"/>
      <c r="D10939" s="505"/>
      <c r="E10939" s="505"/>
      <c r="F10939" s="440"/>
      <c r="G10939" s="440"/>
      <c r="H10939" s="440"/>
      <c r="I10939" s="440"/>
    </row>
    <row r="10940" spans="1:9" s="409" customFormat="1" ht="14.25" x14ac:dyDescent="0.2">
      <c r="A10940" s="512"/>
      <c r="B10940" s="501"/>
      <c r="C10940" s="509"/>
      <c r="D10940" s="505"/>
      <c r="E10940" s="505"/>
      <c r="F10940" s="440"/>
      <c r="G10940" s="440"/>
      <c r="H10940" s="440"/>
      <c r="I10940" s="440"/>
    </row>
    <row r="10941" spans="1:9" s="409" customFormat="1" ht="14.25" x14ac:dyDescent="0.2">
      <c r="A10941" s="512"/>
      <c r="B10941" s="501"/>
      <c r="C10941" s="509"/>
      <c r="D10941" s="505"/>
      <c r="E10941" s="505"/>
      <c r="F10941" s="440"/>
      <c r="G10941" s="440"/>
      <c r="H10941" s="440"/>
      <c r="I10941" s="440"/>
    </row>
    <row r="10942" spans="1:9" s="409" customFormat="1" ht="14.25" x14ac:dyDescent="0.2">
      <c r="A10942" s="512"/>
      <c r="B10942" s="501"/>
      <c r="C10942" s="509"/>
      <c r="D10942" s="505"/>
      <c r="E10942" s="505"/>
      <c r="F10942" s="440"/>
      <c r="G10942" s="440"/>
      <c r="H10942" s="440"/>
      <c r="I10942" s="440"/>
    </row>
    <row r="10943" spans="1:9" s="409" customFormat="1" ht="14.25" x14ac:dyDescent="0.2">
      <c r="A10943" s="512"/>
      <c r="B10943" s="501"/>
      <c r="C10943" s="509"/>
      <c r="D10943" s="505"/>
      <c r="E10943" s="505"/>
      <c r="F10943" s="440"/>
      <c r="G10943" s="440"/>
      <c r="H10943" s="440"/>
      <c r="I10943" s="440"/>
    </row>
    <row r="10944" spans="1:9" s="409" customFormat="1" ht="14.25" x14ac:dyDescent="0.2">
      <c r="A10944" s="512"/>
      <c r="B10944" s="501"/>
      <c r="C10944" s="509"/>
      <c r="D10944" s="505"/>
      <c r="E10944" s="505"/>
      <c r="F10944" s="440"/>
      <c r="G10944" s="440"/>
      <c r="H10944" s="440"/>
      <c r="I10944" s="440"/>
    </row>
    <row r="10945" spans="1:9" s="409" customFormat="1" ht="14.25" x14ac:dyDescent="0.2">
      <c r="A10945" s="512"/>
      <c r="B10945" s="501"/>
      <c r="C10945" s="509"/>
      <c r="D10945" s="505"/>
      <c r="E10945" s="505"/>
      <c r="F10945" s="440"/>
      <c r="G10945" s="440"/>
      <c r="H10945" s="440"/>
      <c r="I10945" s="440"/>
    </row>
    <row r="10946" spans="1:9" s="409" customFormat="1" ht="14.25" x14ac:dyDescent="0.2">
      <c r="A10946" s="512"/>
      <c r="B10946" s="501"/>
      <c r="C10946" s="509"/>
      <c r="D10946" s="505"/>
      <c r="E10946" s="505"/>
      <c r="F10946" s="440"/>
      <c r="G10946" s="440"/>
      <c r="H10946" s="440"/>
      <c r="I10946" s="440"/>
    </row>
    <row r="10947" spans="1:9" s="409" customFormat="1" ht="14.25" x14ac:dyDescent="0.2">
      <c r="A10947" s="512"/>
      <c r="B10947" s="501"/>
      <c r="C10947" s="509"/>
      <c r="D10947" s="505"/>
      <c r="E10947" s="505"/>
      <c r="F10947" s="440"/>
      <c r="G10947" s="440"/>
      <c r="H10947" s="440"/>
      <c r="I10947" s="440"/>
    </row>
    <row r="10948" spans="1:9" s="409" customFormat="1" ht="14.25" x14ac:dyDescent="0.2">
      <c r="A10948" s="512"/>
      <c r="B10948" s="501"/>
      <c r="C10948" s="509"/>
      <c r="D10948" s="505"/>
      <c r="E10948" s="505"/>
      <c r="F10948" s="440"/>
      <c r="G10948" s="440"/>
      <c r="H10948" s="440"/>
      <c r="I10948" s="440"/>
    </row>
    <row r="10949" spans="1:9" s="409" customFormat="1" ht="14.25" x14ac:dyDescent="0.2">
      <c r="A10949" s="512"/>
      <c r="B10949" s="501"/>
      <c r="C10949" s="509"/>
      <c r="D10949" s="505"/>
      <c r="E10949" s="505"/>
      <c r="F10949" s="440"/>
      <c r="G10949" s="440"/>
      <c r="H10949" s="440"/>
      <c r="I10949" s="440"/>
    </row>
    <row r="10950" spans="1:9" s="409" customFormat="1" ht="14.25" x14ac:dyDescent="0.2">
      <c r="A10950" s="512"/>
      <c r="B10950" s="501"/>
      <c r="C10950" s="509"/>
      <c r="D10950" s="505"/>
      <c r="E10950" s="505"/>
      <c r="F10950" s="440"/>
      <c r="G10950" s="440"/>
      <c r="H10950" s="440"/>
      <c r="I10950" s="440"/>
    </row>
    <row r="10951" spans="1:9" s="409" customFormat="1" ht="14.25" x14ac:dyDescent="0.2">
      <c r="A10951" s="512"/>
      <c r="B10951" s="501"/>
      <c r="C10951" s="509"/>
      <c r="D10951" s="505"/>
      <c r="E10951" s="505"/>
      <c r="F10951" s="440"/>
      <c r="G10951" s="440"/>
      <c r="H10951" s="440"/>
      <c r="I10951" s="440"/>
    </row>
    <row r="10952" spans="1:9" s="409" customFormat="1" ht="14.25" x14ac:dyDescent="0.2">
      <c r="A10952" s="512"/>
      <c r="B10952" s="501"/>
      <c r="C10952" s="509"/>
      <c r="D10952" s="505"/>
      <c r="E10952" s="505"/>
      <c r="F10952" s="440"/>
      <c r="G10952" s="440"/>
      <c r="H10952" s="440"/>
      <c r="I10952" s="440"/>
    </row>
    <row r="10953" spans="1:9" s="409" customFormat="1" ht="14.25" x14ac:dyDescent="0.2">
      <c r="A10953" s="512"/>
      <c r="B10953" s="501"/>
      <c r="C10953" s="509"/>
      <c r="D10953" s="505"/>
      <c r="E10953" s="505"/>
      <c r="F10953" s="440"/>
      <c r="G10953" s="440"/>
      <c r="H10953" s="440"/>
      <c r="I10953" s="440"/>
    </row>
    <row r="10954" spans="1:9" s="409" customFormat="1" ht="14.25" x14ac:dyDescent="0.2">
      <c r="A10954" s="512"/>
      <c r="B10954" s="501"/>
      <c r="C10954" s="509"/>
      <c r="D10954" s="505"/>
      <c r="E10954" s="505"/>
      <c r="F10954" s="440"/>
      <c r="G10954" s="440"/>
      <c r="H10954" s="440"/>
      <c r="I10954" s="440"/>
    </row>
    <row r="10955" spans="1:9" s="409" customFormat="1" ht="14.25" x14ac:dyDescent="0.2">
      <c r="A10955" s="512"/>
      <c r="B10955" s="501"/>
      <c r="C10955" s="509"/>
      <c r="D10955" s="505"/>
      <c r="E10955" s="505"/>
      <c r="F10955" s="440"/>
      <c r="G10955" s="440"/>
      <c r="H10955" s="440"/>
      <c r="I10955" s="440"/>
    </row>
    <row r="10956" spans="1:9" s="409" customFormat="1" ht="14.25" x14ac:dyDescent="0.2">
      <c r="A10956" s="512"/>
      <c r="B10956" s="501"/>
      <c r="C10956" s="509"/>
      <c r="D10956" s="505"/>
      <c r="E10956" s="505"/>
      <c r="F10956" s="440"/>
      <c r="G10956" s="440"/>
      <c r="H10956" s="440"/>
      <c r="I10956" s="440"/>
    </row>
    <row r="10957" spans="1:9" s="409" customFormat="1" ht="14.25" x14ac:dyDescent="0.2">
      <c r="A10957" s="512"/>
      <c r="B10957" s="501"/>
      <c r="C10957" s="509"/>
      <c r="D10957" s="505"/>
      <c r="E10957" s="505"/>
      <c r="F10957" s="440"/>
      <c r="G10957" s="440"/>
      <c r="H10957" s="440"/>
      <c r="I10957" s="440"/>
    </row>
    <row r="10958" spans="1:9" s="409" customFormat="1" ht="14.25" x14ac:dyDescent="0.2">
      <c r="A10958" s="512"/>
      <c r="B10958" s="501"/>
      <c r="C10958" s="509"/>
      <c r="D10958" s="505"/>
      <c r="E10958" s="505"/>
      <c r="F10958" s="440"/>
      <c r="G10958" s="440"/>
      <c r="H10958" s="440"/>
      <c r="I10958" s="440"/>
    </row>
    <row r="10959" spans="1:9" s="409" customFormat="1" ht="14.25" x14ac:dyDescent="0.2">
      <c r="A10959" s="512"/>
      <c r="B10959" s="501"/>
      <c r="C10959" s="509"/>
      <c r="D10959" s="505"/>
      <c r="E10959" s="505"/>
      <c r="F10959" s="440"/>
      <c r="G10959" s="440"/>
      <c r="H10959" s="440"/>
      <c r="I10959" s="440"/>
    </row>
    <row r="10960" spans="1:9" s="409" customFormat="1" ht="14.25" x14ac:dyDescent="0.2">
      <c r="A10960" s="512"/>
      <c r="B10960" s="501"/>
      <c r="C10960" s="509"/>
      <c r="D10960" s="505"/>
      <c r="E10960" s="505"/>
      <c r="F10960" s="440"/>
      <c r="G10960" s="440"/>
      <c r="H10960" s="440"/>
      <c r="I10960" s="440"/>
    </row>
    <row r="10961" spans="1:9" s="409" customFormat="1" ht="14.25" x14ac:dyDescent="0.2">
      <c r="A10961" s="512"/>
      <c r="B10961" s="501"/>
      <c r="C10961" s="509"/>
      <c r="D10961" s="505"/>
      <c r="E10961" s="505"/>
      <c r="F10961" s="440"/>
      <c r="G10961" s="440"/>
      <c r="H10961" s="440"/>
      <c r="I10961" s="440"/>
    </row>
    <row r="10962" spans="1:9" s="409" customFormat="1" ht="14.25" x14ac:dyDescent="0.2">
      <c r="A10962" s="512"/>
      <c r="B10962" s="501"/>
      <c r="C10962" s="509"/>
      <c r="D10962" s="505"/>
      <c r="E10962" s="505"/>
      <c r="F10962" s="440"/>
      <c r="G10962" s="440"/>
      <c r="H10962" s="440"/>
      <c r="I10962" s="440"/>
    </row>
    <row r="10963" spans="1:9" s="409" customFormat="1" ht="14.25" x14ac:dyDescent="0.2">
      <c r="A10963" s="512"/>
      <c r="B10963" s="501"/>
      <c r="C10963" s="509"/>
      <c r="D10963" s="505"/>
      <c r="E10963" s="505"/>
      <c r="F10963" s="440"/>
      <c r="G10963" s="440"/>
      <c r="H10963" s="440"/>
      <c r="I10963" s="440"/>
    </row>
    <row r="10964" spans="1:9" s="409" customFormat="1" ht="14.25" x14ac:dyDescent="0.2">
      <c r="A10964" s="512"/>
      <c r="B10964" s="501"/>
      <c r="C10964" s="509"/>
      <c r="D10964" s="505"/>
      <c r="E10964" s="505"/>
      <c r="F10964" s="440"/>
      <c r="G10964" s="440"/>
      <c r="H10964" s="440"/>
      <c r="I10964" s="440"/>
    </row>
    <row r="10965" spans="1:9" s="409" customFormat="1" ht="14.25" x14ac:dyDescent="0.2">
      <c r="A10965" s="512"/>
      <c r="B10965" s="501"/>
      <c r="C10965" s="509"/>
      <c r="D10965" s="505"/>
      <c r="E10965" s="505"/>
      <c r="F10965" s="440"/>
      <c r="G10965" s="440"/>
      <c r="H10965" s="440"/>
      <c r="I10965" s="440"/>
    </row>
    <row r="10966" spans="1:9" s="409" customFormat="1" ht="14.25" x14ac:dyDescent="0.2">
      <c r="A10966" s="512"/>
      <c r="B10966" s="501"/>
      <c r="C10966" s="509"/>
      <c r="D10966" s="505"/>
      <c r="E10966" s="505"/>
      <c r="F10966" s="440"/>
      <c r="G10966" s="440"/>
      <c r="H10966" s="440"/>
      <c r="I10966" s="440"/>
    </row>
    <row r="10967" spans="1:9" s="409" customFormat="1" ht="14.25" x14ac:dyDescent="0.2">
      <c r="A10967" s="512"/>
      <c r="B10967" s="501"/>
      <c r="C10967" s="509"/>
      <c r="D10967" s="505"/>
      <c r="E10967" s="505"/>
      <c r="F10967" s="440"/>
      <c r="G10967" s="440"/>
      <c r="H10967" s="440"/>
      <c r="I10967" s="440"/>
    </row>
    <row r="10968" spans="1:9" s="409" customFormat="1" ht="14.25" x14ac:dyDescent="0.2">
      <c r="A10968" s="512"/>
      <c r="B10968" s="501"/>
      <c r="C10968" s="509"/>
      <c r="D10968" s="505"/>
      <c r="E10968" s="505"/>
      <c r="F10968" s="440"/>
      <c r="G10968" s="440"/>
      <c r="H10968" s="440"/>
      <c r="I10968" s="440"/>
    </row>
    <row r="10969" spans="1:9" s="409" customFormat="1" ht="14.25" x14ac:dyDescent="0.2">
      <c r="A10969" s="512"/>
      <c r="B10969" s="501"/>
      <c r="C10969" s="509"/>
      <c r="D10969" s="505"/>
      <c r="E10969" s="505"/>
      <c r="F10969" s="440"/>
      <c r="G10969" s="440"/>
      <c r="H10969" s="440"/>
      <c r="I10969" s="440"/>
    </row>
    <row r="10970" spans="1:9" s="409" customFormat="1" ht="14.25" x14ac:dyDescent="0.2">
      <c r="A10970" s="512"/>
      <c r="B10970" s="501"/>
      <c r="C10970" s="509"/>
      <c r="D10970" s="505"/>
      <c r="E10970" s="505"/>
      <c r="F10970" s="440"/>
      <c r="G10970" s="440"/>
      <c r="H10970" s="440"/>
      <c r="I10970" s="440"/>
    </row>
    <row r="10971" spans="1:9" s="409" customFormat="1" ht="14.25" x14ac:dyDescent="0.2">
      <c r="A10971" s="512"/>
      <c r="B10971" s="501"/>
      <c r="C10971" s="509"/>
      <c r="D10971" s="505"/>
      <c r="E10971" s="505"/>
      <c r="F10971" s="440"/>
      <c r="G10971" s="440"/>
      <c r="H10971" s="440"/>
      <c r="I10971" s="440"/>
    </row>
    <row r="10972" spans="1:9" s="409" customFormat="1" ht="14.25" x14ac:dyDescent="0.2">
      <c r="A10972" s="512"/>
      <c r="B10972" s="501"/>
      <c r="C10972" s="509"/>
      <c r="D10972" s="505"/>
      <c r="E10972" s="505"/>
      <c r="F10972" s="440"/>
      <c r="G10972" s="440"/>
      <c r="H10972" s="440"/>
      <c r="I10972" s="440"/>
    </row>
    <row r="10973" spans="1:9" s="409" customFormat="1" ht="14.25" x14ac:dyDescent="0.2">
      <c r="A10973" s="512"/>
      <c r="B10973" s="501"/>
      <c r="C10973" s="509"/>
      <c r="D10973" s="505"/>
      <c r="E10973" s="505"/>
      <c r="F10973" s="440"/>
      <c r="G10973" s="440"/>
      <c r="H10973" s="440"/>
      <c r="I10973" s="440"/>
    </row>
    <row r="10974" spans="1:9" s="409" customFormat="1" ht="14.25" x14ac:dyDescent="0.2">
      <c r="A10974" s="512"/>
      <c r="B10974" s="501"/>
      <c r="C10974" s="509"/>
      <c r="D10974" s="505"/>
      <c r="E10974" s="505"/>
      <c r="F10974" s="440"/>
      <c r="G10974" s="440"/>
      <c r="H10974" s="440"/>
      <c r="I10974" s="440"/>
    </row>
    <row r="10975" spans="1:9" s="409" customFormat="1" ht="14.25" x14ac:dyDescent="0.2">
      <c r="A10975" s="512"/>
      <c r="B10975" s="501"/>
      <c r="C10975" s="509"/>
      <c r="D10975" s="505"/>
      <c r="E10975" s="505"/>
      <c r="F10975" s="440"/>
      <c r="G10975" s="440"/>
      <c r="H10975" s="440"/>
      <c r="I10975" s="440"/>
    </row>
    <row r="10976" spans="1:9" s="409" customFormat="1" ht="14.25" x14ac:dyDescent="0.2">
      <c r="A10976" s="512"/>
      <c r="B10976" s="501"/>
      <c r="C10976" s="509"/>
      <c r="D10976" s="505"/>
      <c r="E10976" s="505"/>
      <c r="F10976" s="440"/>
      <c r="G10976" s="440"/>
      <c r="H10976" s="440"/>
      <c r="I10976" s="440"/>
    </row>
    <row r="10977" spans="1:9" s="409" customFormat="1" ht="14.25" x14ac:dyDescent="0.2">
      <c r="A10977" s="512"/>
      <c r="B10977" s="501"/>
      <c r="C10977" s="509"/>
      <c r="D10977" s="505"/>
      <c r="E10977" s="505"/>
      <c r="F10977" s="440"/>
      <c r="G10977" s="440"/>
      <c r="H10977" s="440"/>
      <c r="I10977" s="440"/>
    </row>
    <row r="10978" spans="1:9" s="409" customFormat="1" ht="14.25" x14ac:dyDescent="0.2">
      <c r="A10978" s="512"/>
      <c r="B10978" s="501"/>
      <c r="C10978" s="509"/>
      <c r="D10978" s="505"/>
      <c r="E10978" s="505"/>
      <c r="F10978" s="440"/>
      <c r="G10978" s="440"/>
      <c r="H10978" s="440"/>
      <c r="I10978" s="440"/>
    </row>
    <row r="10979" spans="1:9" s="409" customFormat="1" ht="14.25" x14ac:dyDescent="0.2">
      <c r="A10979" s="512"/>
      <c r="B10979" s="501"/>
      <c r="C10979" s="509"/>
      <c r="D10979" s="505"/>
      <c r="E10979" s="505"/>
      <c r="F10979" s="440"/>
      <c r="G10979" s="440"/>
      <c r="H10979" s="440"/>
      <c r="I10979" s="440"/>
    </row>
    <row r="10980" spans="1:9" s="409" customFormat="1" ht="14.25" x14ac:dyDescent="0.2">
      <c r="A10980" s="512"/>
      <c r="B10980" s="501"/>
      <c r="C10980" s="509"/>
      <c r="D10980" s="505"/>
      <c r="E10980" s="505"/>
      <c r="F10980" s="440"/>
      <c r="G10980" s="440"/>
      <c r="H10980" s="440"/>
      <c r="I10980" s="440"/>
    </row>
    <row r="10981" spans="1:9" s="409" customFormat="1" ht="14.25" x14ac:dyDescent="0.2">
      <c r="A10981" s="512"/>
      <c r="B10981" s="501"/>
      <c r="C10981" s="509"/>
      <c r="D10981" s="505"/>
      <c r="E10981" s="505"/>
      <c r="F10981" s="440"/>
      <c r="G10981" s="440"/>
      <c r="H10981" s="440"/>
      <c r="I10981" s="440"/>
    </row>
    <row r="10982" spans="1:9" s="409" customFormat="1" ht="14.25" x14ac:dyDescent="0.2">
      <c r="A10982" s="512"/>
      <c r="B10982" s="501"/>
      <c r="C10982" s="509"/>
      <c r="D10982" s="505"/>
      <c r="E10982" s="505"/>
      <c r="F10982" s="440"/>
      <c r="G10982" s="440"/>
      <c r="H10982" s="440"/>
      <c r="I10982" s="440"/>
    </row>
    <row r="10983" spans="1:9" s="409" customFormat="1" ht="14.25" x14ac:dyDescent="0.2">
      <c r="A10983" s="512"/>
      <c r="B10983" s="501"/>
      <c r="C10983" s="509"/>
      <c r="D10983" s="505"/>
      <c r="E10983" s="505"/>
      <c r="F10983" s="440"/>
      <c r="G10983" s="440"/>
      <c r="H10983" s="440"/>
      <c r="I10983" s="440"/>
    </row>
    <row r="10984" spans="1:9" s="409" customFormat="1" ht="14.25" x14ac:dyDescent="0.2">
      <c r="A10984" s="512"/>
      <c r="B10984" s="501"/>
      <c r="C10984" s="509"/>
      <c r="D10984" s="505"/>
      <c r="E10984" s="505"/>
      <c r="F10984" s="440"/>
      <c r="G10984" s="440"/>
      <c r="H10984" s="440"/>
      <c r="I10984" s="440"/>
    </row>
    <row r="10985" spans="1:9" s="409" customFormat="1" ht="14.25" x14ac:dyDescent="0.2">
      <c r="A10985" s="512"/>
      <c r="B10985" s="501"/>
      <c r="C10985" s="509"/>
      <c r="D10985" s="505"/>
      <c r="E10985" s="505"/>
      <c r="F10985" s="440"/>
      <c r="G10985" s="440"/>
      <c r="H10985" s="440"/>
      <c r="I10985" s="440"/>
    </row>
    <row r="10986" spans="1:9" s="409" customFormat="1" ht="14.25" x14ac:dyDescent="0.2">
      <c r="A10986" s="512"/>
      <c r="B10986" s="501"/>
      <c r="C10986" s="509"/>
      <c r="D10986" s="505"/>
      <c r="E10986" s="505"/>
      <c r="F10986" s="440"/>
      <c r="G10986" s="440"/>
      <c r="H10986" s="440"/>
      <c r="I10986" s="440"/>
    </row>
    <row r="10987" spans="1:9" s="409" customFormat="1" ht="14.25" x14ac:dyDescent="0.2">
      <c r="A10987" s="512"/>
      <c r="B10987" s="501"/>
      <c r="C10987" s="509"/>
      <c r="D10987" s="505"/>
      <c r="E10987" s="505"/>
      <c r="F10987" s="440"/>
      <c r="G10987" s="440"/>
      <c r="H10987" s="440"/>
      <c r="I10987" s="440"/>
    </row>
    <row r="10988" spans="1:9" s="409" customFormat="1" ht="14.25" x14ac:dyDescent="0.2">
      <c r="A10988" s="512"/>
      <c r="B10988" s="501"/>
      <c r="C10988" s="509"/>
      <c r="D10988" s="505"/>
      <c r="E10988" s="505"/>
      <c r="F10988" s="440"/>
      <c r="G10988" s="440"/>
      <c r="H10988" s="440"/>
      <c r="I10988" s="440"/>
    </row>
    <row r="10989" spans="1:9" s="409" customFormat="1" ht="14.25" x14ac:dyDescent="0.2">
      <c r="A10989" s="512"/>
      <c r="B10989" s="501"/>
      <c r="C10989" s="509"/>
      <c r="D10989" s="505"/>
      <c r="E10989" s="505"/>
      <c r="F10989" s="440"/>
      <c r="G10989" s="440"/>
      <c r="H10989" s="440"/>
      <c r="I10989" s="440"/>
    </row>
    <row r="10990" spans="1:9" s="409" customFormat="1" ht="14.25" x14ac:dyDescent="0.2">
      <c r="A10990" s="512"/>
      <c r="B10990" s="501"/>
      <c r="C10990" s="509"/>
      <c r="D10990" s="505"/>
      <c r="E10990" s="505"/>
      <c r="F10990" s="440"/>
      <c r="G10990" s="440"/>
      <c r="H10990" s="440"/>
      <c r="I10990" s="440"/>
    </row>
    <row r="10991" spans="1:9" s="409" customFormat="1" ht="14.25" x14ac:dyDescent="0.2">
      <c r="A10991" s="512"/>
      <c r="B10991" s="501"/>
      <c r="C10991" s="509"/>
      <c r="D10991" s="505"/>
      <c r="E10991" s="505"/>
      <c r="F10991" s="440"/>
      <c r="G10991" s="440"/>
      <c r="H10991" s="440"/>
      <c r="I10991" s="440"/>
    </row>
    <row r="10992" spans="1:9" s="409" customFormat="1" ht="14.25" x14ac:dyDescent="0.2">
      <c r="A10992" s="512"/>
      <c r="B10992" s="501"/>
      <c r="C10992" s="509"/>
      <c r="D10992" s="505"/>
      <c r="E10992" s="505"/>
      <c r="F10992" s="440"/>
      <c r="G10992" s="440"/>
      <c r="H10992" s="440"/>
      <c r="I10992" s="440"/>
    </row>
    <row r="10993" spans="1:9" s="409" customFormat="1" ht="14.25" x14ac:dyDescent="0.2">
      <c r="A10993" s="512"/>
      <c r="B10993" s="501"/>
      <c r="C10993" s="509"/>
      <c r="D10993" s="505"/>
      <c r="E10993" s="505"/>
      <c r="F10993" s="440"/>
      <c r="G10993" s="440"/>
      <c r="H10993" s="440"/>
      <c r="I10993" s="440"/>
    </row>
    <row r="10994" spans="1:9" s="409" customFormat="1" ht="14.25" x14ac:dyDescent="0.2">
      <c r="A10994" s="512"/>
      <c r="B10994" s="501"/>
      <c r="C10994" s="509"/>
      <c r="D10994" s="505"/>
      <c r="E10994" s="505"/>
      <c r="F10994" s="440"/>
      <c r="G10994" s="440"/>
      <c r="H10994" s="440"/>
      <c r="I10994" s="440"/>
    </row>
    <row r="10995" spans="1:9" s="409" customFormat="1" ht="14.25" x14ac:dyDescent="0.2">
      <c r="A10995" s="512"/>
      <c r="B10995" s="501"/>
      <c r="C10995" s="509"/>
      <c r="D10995" s="505"/>
      <c r="E10995" s="505"/>
      <c r="F10995" s="440"/>
      <c r="G10995" s="440"/>
      <c r="H10995" s="440"/>
      <c r="I10995" s="440"/>
    </row>
    <row r="10996" spans="1:9" s="409" customFormat="1" ht="14.25" x14ac:dyDescent="0.2">
      <c r="A10996" s="512"/>
      <c r="B10996" s="501"/>
      <c r="C10996" s="509"/>
      <c r="D10996" s="505"/>
      <c r="E10996" s="505"/>
      <c r="F10996" s="440"/>
      <c r="G10996" s="440"/>
      <c r="H10996" s="440"/>
      <c r="I10996" s="440"/>
    </row>
    <row r="10997" spans="1:9" s="409" customFormat="1" ht="14.25" x14ac:dyDescent="0.2">
      <c r="A10997" s="512"/>
      <c r="B10997" s="501"/>
      <c r="C10997" s="509"/>
      <c r="D10997" s="505"/>
      <c r="E10997" s="505"/>
      <c r="F10997" s="440"/>
      <c r="G10997" s="440"/>
      <c r="H10997" s="440"/>
      <c r="I10997" s="440"/>
    </row>
    <row r="10998" spans="1:9" s="409" customFormat="1" ht="14.25" x14ac:dyDescent="0.2">
      <c r="A10998" s="512"/>
      <c r="B10998" s="501"/>
      <c r="C10998" s="509"/>
      <c r="D10998" s="505"/>
      <c r="E10998" s="505"/>
      <c r="F10998" s="440"/>
      <c r="G10998" s="440"/>
      <c r="H10998" s="440"/>
      <c r="I10998" s="440"/>
    </row>
    <row r="10999" spans="1:9" s="409" customFormat="1" ht="14.25" x14ac:dyDescent="0.2">
      <c r="A10999" s="512"/>
      <c r="B10999" s="501"/>
      <c r="C10999" s="509"/>
      <c r="D10999" s="505"/>
      <c r="E10999" s="505"/>
      <c r="F10999" s="440"/>
      <c r="G10999" s="440"/>
      <c r="H10999" s="440"/>
      <c r="I10999" s="440"/>
    </row>
    <row r="11000" spans="1:9" s="409" customFormat="1" ht="14.25" x14ac:dyDescent="0.2">
      <c r="A11000" s="512"/>
      <c r="B11000" s="501"/>
      <c r="C11000" s="509"/>
      <c r="D11000" s="505"/>
      <c r="E11000" s="505"/>
      <c r="F11000" s="440"/>
      <c r="G11000" s="440"/>
      <c r="H11000" s="440"/>
      <c r="I11000" s="440"/>
    </row>
    <row r="11001" spans="1:9" s="409" customFormat="1" ht="14.25" x14ac:dyDescent="0.2">
      <c r="A11001" s="512"/>
      <c r="B11001" s="501"/>
      <c r="C11001" s="509"/>
      <c r="D11001" s="505"/>
      <c r="E11001" s="505"/>
      <c r="F11001" s="440"/>
      <c r="G11001" s="440"/>
      <c r="H11001" s="440"/>
      <c r="I11001" s="440"/>
    </row>
    <row r="11002" spans="1:9" s="409" customFormat="1" ht="14.25" x14ac:dyDescent="0.2">
      <c r="A11002" s="512"/>
      <c r="B11002" s="501"/>
      <c r="C11002" s="509"/>
      <c r="D11002" s="505"/>
      <c r="E11002" s="505"/>
      <c r="F11002" s="440"/>
      <c r="G11002" s="440"/>
      <c r="H11002" s="440"/>
      <c r="I11002" s="440"/>
    </row>
    <row r="11003" spans="1:9" s="409" customFormat="1" ht="14.25" x14ac:dyDescent="0.2">
      <c r="A11003" s="512"/>
      <c r="B11003" s="501"/>
      <c r="C11003" s="509"/>
      <c r="D11003" s="505"/>
      <c r="E11003" s="505"/>
      <c r="F11003" s="440"/>
      <c r="G11003" s="440"/>
      <c r="H11003" s="440"/>
      <c r="I11003" s="440"/>
    </row>
    <row r="11004" spans="1:9" s="409" customFormat="1" ht="14.25" x14ac:dyDescent="0.2">
      <c r="A11004" s="512"/>
      <c r="B11004" s="501"/>
      <c r="C11004" s="509"/>
      <c r="D11004" s="505"/>
      <c r="E11004" s="505"/>
      <c r="F11004" s="440"/>
      <c r="G11004" s="440"/>
      <c r="H11004" s="440"/>
      <c r="I11004" s="440"/>
    </row>
    <row r="11005" spans="1:9" s="409" customFormat="1" ht="14.25" x14ac:dyDescent="0.2">
      <c r="A11005" s="512"/>
      <c r="B11005" s="501"/>
      <c r="C11005" s="509"/>
      <c r="D11005" s="505"/>
      <c r="E11005" s="505"/>
      <c r="F11005" s="440"/>
      <c r="G11005" s="440"/>
      <c r="H11005" s="440"/>
      <c r="I11005" s="440"/>
    </row>
    <row r="11006" spans="1:9" s="409" customFormat="1" ht="14.25" x14ac:dyDescent="0.2">
      <c r="A11006" s="512"/>
      <c r="B11006" s="501"/>
      <c r="C11006" s="509"/>
      <c r="D11006" s="505"/>
      <c r="E11006" s="505"/>
      <c r="F11006" s="440"/>
      <c r="G11006" s="440"/>
      <c r="H11006" s="440"/>
      <c r="I11006" s="440"/>
    </row>
    <row r="11007" spans="1:9" s="409" customFormat="1" ht="14.25" x14ac:dyDescent="0.2">
      <c r="A11007" s="512"/>
      <c r="B11007" s="501"/>
      <c r="C11007" s="509"/>
      <c r="D11007" s="505"/>
      <c r="E11007" s="505"/>
      <c r="F11007" s="440"/>
      <c r="G11007" s="440"/>
      <c r="H11007" s="440"/>
      <c r="I11007" s="440"/>
    </row>
    <row r="11008" spans="1:9" s="409" customFormat="1" ht="14.25" x14ac:dyDescent="0.2">
      <c r="A11008" s="512"/>
      <c r="B11008" s="501"/>
      <c r="C11008" s="509"/>
      <c r="D11008" s="505"/>
      <c r="E11008" s="505"/>
      <c r="F11008" s="440"/>
      <c r="G11008" s="440"/>
      <c r="H11008" s="440"/>
      <c r="I11008" s="440"/>
    </row>
    <row r="11009" spans="1:9" s="409" customFormat="1" ht="14.25" x14ac:dyDescent="0.2">
      <c r="A11009" s="512"/>
      <c r="B11009" s="501"/>
      <c r="C11009" s="509"/>
      <c r="D11009" s="505"/>
      <c r="E11009" s="505"/>
      <c r="F11009" s="440"/>
      <c r="G11009" s="440"/>
      <c r="H11009" s="440"/>
      <c r="I11009" s="440"/>
    </row>
    <row r="11010" spans="1:9" s="409" customFormat="1" ht="14.25" x14ac:dyDescent="0.2">
      <c r="A11010" s="512"/>
      <c r="B11010" s="501"/>
      <c r="C11010" s="509"/>
      <c r="D11010" s="505"/>
      <c r="E11010" s="505"/>
      <c r="F11010" s="440"/>
      <c r="G11010" s="440"/>
      <c r="H11010" s="440"/>
      <c r="I11010" s="440"/>
    </row>
    <row r="11011" spans="1:9" s="409" customFormat="1" ht="14.25" x14ac:dyDescent="0.2">
      <c r="A11011" s="512"/>
      <c r="B11011" s="501"/>
      <c r="C11011" s="509"/>
      <c r="D11011" s="505"/>
      <c r="E11011" s="505"/>
      <c r="F11011" s="440"/>
      <c r="G11011" s="440"/>
      <c r="H11011" s="440"/>
      <c r="I11011" s="440"/>
    </row>
    <row r="11012" spans="1:9" s="409" customFormat="1" ht="14.25" x14ac:dyDescent="0.2">
      <c r="A11012" s="512"/>
      <c r="B11012" s="501"/>
      <c r="C11012" s="509"/>
      <c r="D11012" s="505"/>
      <c r="E11012" s="505"/>
      <c r="F11012" s="440"/>
      <c r="G11012" s="440"/>
      <c r="H11012" s="440"/>
      <c r="I11012" s="440"/>
    </row>
    <row r="11013" spans="1:9" s="409" customFormat="1" ht="14.25" x14ac:dyDescent="0.2">
      <c r="A11013" s="512"/>
      <c r="B11013" s="501"/>
      <c r="C11013" s="509"/>
      <c r="D11013" s="505"/>
      <c r="E11013" s="505"/>
      <c r="F11013" s="440"/>
      <c r="G11013" s="440"/>
      <c r="H11013" s="440"/>
      <c r="I11013" s="440"/>
    </row>
    <row r="11014" spans="1:9" s="409" customFormat="1" ht="14.25" x14ac:dyDescent="0.2">
      <c r="A11014" s="512"/>
      <c r="B11014" s="501"/>
      <c r="C11014" s="509"/>
      <c r="D11014" s="505"/>
      <c r="E11014" s="505"/>
      <c r="F11014" s="440"/>
      <c r="G11014" s="440"/>
      <c r="H11014" s="440"/>
      <c r="I11014" s="440"/>
    </row>
    <row r="11015" spans="1:9" s="409" customFormat="1" ht="14.25" x14ac:dyDescent="0.2">
      <c r="A11015" s="512"/>
      <c r="B11015" s="501"/>
      <c r="C11015" s="509"/>
      <c r="D11015" s="505"/>
      <c r="E11015" s="505"/>
      <c r="F11015" s="440"/>
      <c r="G11015" s="440"/>
      <c r="H11015" s="440"/>
      <c r="I11015" s="440"/>
    </row>
    <row r="11016" spans="1:9" s="409" customFormat="1" ht="14.25" x14ac:dyDescent="0.2">
      <c r="A11016" s="512"/>
      <c r="B11016" s="501"/>
      <c r="C11016" s="509"/>
      <c r="D11016" s="505"/>
      <c r="E11016" s="505"/>
      <c r="F11016" s="440"/>
      <c r="G11016" s="440"/>
      <c r="H11016" s="440"/>
      <c r="I11016" s="440"/>
    </row>
    <row r="11017" spans="1:9" s="409" customFormat="1" ht="14.25" x14ac:dyDescent="0.2">
      <c r="A11017" s="512"/>
      <c r="B11017" s="501"/>
      <c r="C11017" s="509"/>
      <c r="D11017" s="505"/>
      <c r="E11017" s="505"/>
      <c r="F11017" s="440"/>
      <c r="G11017" s="440"/>
      <c r="H11017" s="440"/>
      <c r="I11017" s="440"/>
    </row>
    <row r="11018" spans="1:9" s="409" customFormat="1" ht="14.25" x14ac:dyDescent="0.2">
      <c r="A11018" s="512"/>
      <c r="B11018" s="501"/>
      <c r="C11018" s="509"/>
      <c r="D11018" s="505"/>
      <c r="E11018" s="505"/>
      <c r="F11018" s="440"/>
      <c r="G11018" s="440"/>
      <c r="H11018" s="440"/>
      <c r="I11018" s="440"/>
    </row>
    <row r="11019" spans="1:9" s="409" customFormat="1" ht="14.25" x14ac:dyDescent="0.2">
      <c r="A11019" s="512"/>
      <c r="B11019" s="501"/>
      <c r="C11019" s="509"/>
      <c r="D11019" s="505"/>
      <c r="E11019" s="505"/>
      <c r="F11019" s="440"/>
      <c r="G11019" s="440"/>
      <c r="H11019" s="440"/>
      <c r="I11019" s="440"/>
    </row>
    <row r="11020" spans="1:9" s="409" customFormat="1" ht="14.25" x14ac:dyDescent="0.2">
      <c r="A11020" s="512"/>
      <c r="B11020" s="501"/>
      <c r="C11020" s="509"/>
      <c r="D11020" s="505"/>
      <c r="E11020" s="505"/>
      <c r="F11020" s="440"/>
      <c r="G11020" s="440"/>
      <c r="H11020" s="440"/>
      <c r="I11020" s="440"/>
    </row>
    <row r="11021" spans="1:9" s="409" customFormat="1" ht="14.25" x14ac:dyDescent="0.2">
      <c r="A11021" s="512"/>
      <c r="B11021" s="501"/>
      <c r="C11021" s="509"/>
      <c r="D11021" s="505"/>
      <c r="E11021" s="505"/>
      <c r="F11021" s="440"/>
      <c r="G11021" s="440"/>
      <c r="H11021" s="440"/>
      <c r="I11021" s="440"/>
    </row>
    <row r="11022" spans="1:9" s="409" customFormat="1" ht="14.25" x14ac:dyDescent="0.2">
      <c r="A11022" s="512"/>
      <c r="B11022" s="501"/>
      <c r="C11022" s="509"/>
      <c r="D11022" s="505"/>
      <c r="E11022" s="505"/>
      <c r="F11022" s="440"/>
      <c r="G11022" s="440"/>
      <c r="H11022" s="440"/>
      <c r="I11022" s="440"/>
    </row>
    <row r="11023" spans="1:9" s="409" customFormat="1" ht="14.25" x14ac:dyDescent="0.2">
      <c r="A11023" s="512"/>
      <c r="B11023" s="501"/>
      <c r="C11023" s="509"/>
      <c r="D11023" s="505"/>
      <c r="E11023" s="505"/>
      <c r="F11023" s="440"/>
      <c r="G11023" s="440"/>
      <c r="H11023" s="440"/>
      <c r="I11023" s="440"/>
    </row>
    <row r="11024" spans="1:9" s="409" customFormat="1" ht="14.25" x14ac:dyDescent="0.2">
      <c r="A11024" s="512"/>
      <c r="B11024" s="501"/>
      <c r="C11024" s="509"/>
      <c r="D11024" s="505"/>
      <c r="E11024" s="505"/>
      <c r="F11024" s="440"/>
      <c r="G11024" s="440"/>
      <c r="H11024" s="440"/>
      <c r="I11024" s="440"/>
    </row>
    <row r="11025" spans="1:9" s="409" customFormat="1" ht="14.25" x14ac:dyDescent="0.2">
      <c r="A11025" s="512"/>
      <c r="B11025" s="501"/>
      <c r="C11025" s="509"/>
      <c r="D11025" s="505"/>
      <c r="E11025" s="505"/>
      <c r="F11025" s="440"/>
      <c r="G11025" s="440"/>
      <c r="H11025" s="440"/>
      <c r="I11025" s="440"/>
    </row>
    <row r="11026" spans="1:9" s="409" customFormat="1" ht="14.25" x14ac:dyDescent="0.2">
      <c r="A11026" s="512"/>
      <c r="B11026" s="501"/>
      <c r="C11026" s="509"/>
      <c r="D11026" s="505"/>
      <c r="E11026" s="505"/>
      <c r="F11026" s="440"/>
      <c r="G11026" s="440"/>
      <c r="H11026" s="440"/>
      <c r="I11026" s="440"/>
    </row>
    <row r="11027" spans="1:9" s="409" customFormat="1" ht="14.25" x14ac:dyDescent="0.2">
      <c r="A11027" s="512"/>
      <c r="B11027" s="501"/>
      <c r="C11027" s="509"/>
      <c r="D11027" s="505"/>
      <c r="E11027" s="505"/>
      <c r="F11027" s="440"/>
      <c r="G11027" s="440"/>
      <c r="H11027" s="440"/>
      <c r="I11027" s="440"/>
    </row>
    <row r="11028" spans="1:9" s="409" customFormat="1" ht="14.25" x14ac:dyDescent="0.2">
      <c r="A11028" s="512"/>
      <c r="B11028" s="501"/>
      <c r="C11028" s="509"/>
      <c r="D11028" s="505"/>
      <c r="E11028" s="505"/>
      <c r="F11028" s="440"/>
      <c r="G11028" s="440"/>
      <c r="H11028" s="440"/>
      <c r="I11028" s="440"/>
    </row>
    <row r="11029" spans="1:9" s="409" customFormat="1" ht="14.25" x14ac:dyDescent="0.2">
      <c r="A11029" s="512"/>
      <c r="B11029" s="501"/>
      <c r="C11029" s="509"/>
      <c r="D11029" s="505"/>
      <c r="E11029" s="505"/>
      <c r="F11029" s="440"/>
      <c r="G11029" s="440"/>
      <c r="H11029" s="440"/>
      <c r="I11029" s="440"/>
    </row>
    <row r="11030" spans="1:9" s="409" customFormat="1" ht="14.25" x14ac:dyDescent="0.2">
      <c r="A11030" s="512"/>
      <c r="B11030" s="501"/>
      <c r="C11030" s="509"/>
      <c r="D11030" s="505"/>
      <c r="E11030" s="505"/>
      <c r="F11030" s="440"/>
      <c r="G11030" s="440"/>
      <c r="H11030" s="440"/>
      <c r="I11030" s="440"/>
    </row>
    <row r="11031" spans="1:9" s="409" customFormat="1" ht="14.25" x14ac:dyDescent="0.2">
      <c r="A11031" s="512"/>
      <c r="B11031" s="501"/>
      <c r="C11031" s="509"/>
      <c r="D11031" s="505"/>
      <c r="E11031" s="505"/>
      <c r="F11031" s="440"/>
      <c r="G11031" s="440"/>
      <c r="H11031" s="440"/>
      <c r="I11031" s="440"/>
    </row>
    <row r="11032" spans="1:9" s="409" customFormat="1" ht="14.25" x14ac:dyDescent="0.2">
      <c r="A11032" s="512"/>
      <c r="B11032" s="501"/>
      <c r="C11032" s="509"/>
      <c r="D11032" s="505"/>
      <c r="E11032" s="505"/>
      <c r="F11032" s="440"/>
      <c r="G11032" s="440"/>
      <c r="H11032" s="440"/>
      <c r="I11032" s="440"/>
    </row>
    <row r="11033" spans="1:9" s="409" customFormat="1" ht="14.25" x14ac:dyDescent="0.2">
      <c r="A11033" s="512"/>
      <c r="B11033" s="501"/>
      <c r="C11033" s="509"/>
      <c r="D11033" s="505"/>
      <c r="E11033" s="505"/>
      <c r="F11033" s="440"/>
      <c r="G11033" s="440"/>
      <c r="H11033" s="440"/>
      <c r="I11033" s="440"/>
    </row>
    <row r="11034" spans="1:9" s="409" customFormat="1" ht="14.25" x14ac:dyDescent="0.2">
      <c r="A11034" s="512"/>
      <c r="B11034" s="501"/>
      <c r="C11034" s="509"/>
      <c r="D11034" s="505"/>
      <c r="E11034" s="505"/>
      <c r="F11034" s="440"/>
      <c r="G11034" s="440"/>
      <c r="H11034" s="440"/>
      <c r="I11034" s="440"/>
    </row>
    <row r="11035" spans="1:9" s="409" customFormat="1" ht="14.25" x14ac:dyDescent="0.2">
      <c r="A11035" s="512"/>
      <c r="B11035" s="501"/>
      <c r="C11035" s="509"/>
      <c r="D11035" s="505"/>
      <c r="E11035" s="505"/>
      <c r="F11035" s="440"/>
      <c r="G11035" s="440"/>
      <c r="H11035" s="440"/>
      <c r="I11035" s="440"/>
    </row>
    <row r="11036" spans="1:9" s="409" customFormat="1" ht="14.25" x14ac:dyDescent="0.2">
      <c r="A11036" s="512"/>
      <c r="B11036" s="501"/>
      <c r="C11036" s="509"/>
      <c r="D11036" s="505"/>
      <c r="E11036" s="505"/>
      <c r="F11036" s="440"/>
      <c r="G11036" s="440"/>
      <c r="H11036" s="440"/>
      <c r="I11036" s="440"/>
    </row>
    <row r="11037" spans="1:9" s="409" customFormat="1" ht="14.25" x14ac:dyDescent="0.2">
      <c r="A11037" s="512"/>
      <c r="B11037" s="501"/>
      <c r="C11037" s="509"/>
      <c r="D11037" s="505"/>
      <c r="E11037" s="505"/>
      <c r="F11037" s="440"/>
      <c r="G11037" s="440"/>
      <c r="H11037" s="440"/>
      <c r="I11037" s="440"/>
    </row>
    <row r="11038" spans="1:9" s="409" customFormat="1" ht="14.25" x14ac:dyDescent="0.2">
      <c r="A11038" s="512"/>
      <c r="B11038" s="501"/>
      <c r="C11038" s="509"/>
      <c r="D11038" s="505"/>
      <c r="E11038" s="505"/>
      <c r="F11038" s="440"/>
      <c r="G11038" s="440"/>
      <c r="H11038" s="440"/>
      <c r="I11038" s="440"/>
    </row>
    <row r="11039" spans="1:9" s="409" customFormat="1" ht="14.25" x14ac:dyDescent="0.2">
      <c r="A11039" s="512"/>
      <c r="B11039" s="501"/>
      <c r="C11039" s="509"/>
      <c r="D11039" s="505"/>
      <c r="E11039" s="505"/>
      <c r="F11039" s="440"/>
      <c r="G11039" s="440"/>
      <c r="H11039" s="440"/>
      <c r="I11039" s="440"/>
    </row>
    <row r="11040" spans="1:9" s="409" customFormat="1" ht="14.25" x14ac:dyDescent="0.2">
      <c r="A11040" s="512"/>
      <c r="B11040" s="501"/>
      <c r="C11040" s="509"/>
      <c r="D11040" s="505"/>
      <c r="E11040" s="505"/>
      <c r="F11040" s="440"/>
      <c r="G11040" s="440"/>
      <c r="H11040" s="440"/>
      <c r="I11040" s="440"/>
    </row>
    <row r="11041" spans="1:9" s="409" customFormat="1" ht="14.25" x14ac:dyDescent="0.2">
      <c r="A11041" s="512"/>
      <c r="B11041" s="501"/>
      <c r="C11041" s="509"/>
      <c r="D11041" s="505"/>
      <c r="E11041" s="505"/>
      <c r="F11041" s="440"/>
      <c r="G11041" s="440"/>
      <c r="H11041" s="440"/>
      <c r="I11041" s="440"/>
    </row>
    <row r="11042" spans="1:9" s="409" customFormat="1" ht="14.25" x14ac:dyDescent="0.2">
      <c r="A11042" s="512"/>
      <c r="B11042" s="501"/>
      <c r="C11042" s="509"/>
      <c r="D11042" s="505"/>
      <c r="E11042" s="505"/>
      <c r="F11042" s="440"/>
      <c r="G11042" s="440"/>
      <c r="H11042" s="440"/>
      <c r="I11042" s="440"/>
    </row>
    <row r="11043" spans="1:9" s="409" customFormat="1" ht="14.25" x14ac:dyDescent="0.2">
      <c r="A11043" s="512"/>
      <c r="B11043" s="501"/>
      <c r="C11043" s="509"/>
      <c r="D11043" s="505"/>
      <c r="E11043" s="505"/>
      <c r="F11043" s="440"/>
      <c r="G11043" s="440"/>
      <c r="H11043" s="440"/>
      <c r="I11043" s="440"/>
    </row>
    <row r="11044" spans="1:9" s="409" customFormat="1" ht="14.25" x14ac:dyDescent="0.2">
      <c r="A11044" s="512"/>
      <c r="B11044" s="501"/>
      <c r="C11044" s="509"/>
      <c r="D11044" s="505"/>
      <c r="E11044" s="505"/>
      <c r="F11044" s="440"/>
      <c r="G11044" s="440"/>
      <c r="H11044" s="440"/>
      <c r="I11044" s="440"/>
    </row>
    <row r="11045" spans="1:9" s="409" customFormat="1" ht="14.25" x14ac:dyDescent="0.2">
      <c r="A11045" s="512"/>
      <c r="B11045" s="501"/>
      <c r="C11045" s="509"/>
      <c r="D11045" s="505"/>
      <c r="E11045" s="505"/>
      <c r="F11045" s="440"/>
      <c r="G11045" s="440"/>
      <c r="H11045" s="440"/>
      <c r="I11045" s="440"/>
    </row>
    <row r="11046" spans="1:9" s="409" customFormat="1" ht="14.25" x14ac:dyDescent="0.2">
      <c r="A11046" s="512"/>
      <c r="B11046" s="501"/>
      <c r="C11046" s="509"/>
      <c r="D11046" s="505"/>
      <c r="E11046" s="505"/>
      <c r="F11046" s="440"/>
      <c r="G11046" s="440"/>
      <c r="H11046" s="440"/>
      <c r="I11046" s="440"/>
    </row>
    <row r="11047" spans="1:9" s="409" customFormat="1" ht="14.25" x14ac:dyDescent="0.2">
      <c r="A11047" s="512"/>
      <c r="B11047" s="501"/>
      <c r="C11047" s="509"/>
      <c r="D11047" s="505"/>
      <c r="E11047" s="505"/>
      <c r="F11047" s="440"/>
      <c r="G11047" s="440"/>
      <c r="H11047" s="440"/>
      <c r="I11047" s="440"/>
    </row>
    <row r="11048" spans="1:9" s="409" customFormat="1" ht="14.25" x14ac:dyDescent="0.2">
      <c r="A11048" s="512"/>
      <c r="B11048" s="501"/>
      <c r="C11048" s="509"/>
      <c r="D11048" s="505"/>
      <c r="E11048" s="505"/>
      <c r="F11048" s="440"/>
      <c r="G11048" s="440"/>
      <c r="H11048" s="440"/>
      <c r="I11048" s="440"/>
    </row>
    <row r="11049" spans="1:9" s="409" customFormat="1" ht="14.25" x14ac:dyDescent="0.2">
      <c r="A11049" s="512"/>
      <c r="B11049" s="501"/>
      <c r="C11049" s="509"/>
      <c r="D11049" s="505"/>
      <c r="E11049" s="505"/>
      <c r="F11049" s="440"/>
      <c r="G11049" s="440"/>
      <c r="H11049" s="440"/>
      <c r="I11049" s="440"/>
    </row>
    <row r="11050" spans="1:9" s="409" customFormat="1" ht="14.25" x14ac:dyDescent="0.2">
      <c r="A11050" s="512"/>
      <c r="B11050" s="501"/>
      <c r="C11050" s="509"/>
      <c r="D11050" s="505"/>
      <c r="E11050" s="505"/>
      <c r="F11050" s="440"/>
      <c r="G11050" s="440"/>
      <c r="H11050" s="440"/>
      <c r="I11050" s="440"/>
    </row>
    <row r="11051" spans="1:9" s="409" customFormat="1" ht="14.25" x14ac:dyDescent="0.2">
      <c r="A11051" s="512"/>
      <c r="B11051" s="501"/>
      <c r="C11051" s="509"/>
      <c r="D11051" s="505"/>
      <c r="E11051" s="505"/>
      <c r="F11051" s="440"/>
      <c r="G11051" s="440"/>
      <c r="H11051" s="440"/>
      <c r="I11051" s="440"/>
    </row>
    <row r="11052" spans="1:9" s="409" customFormat="1" ht="14.25" x14ac:dyDescent="0.2">
      <c r="A11052" s="512"/>
      <c r="B11052" s="501"/>
      <c r="C11052" s="509"/>
      <c r="D11052" s="505"/>
      <c r="E11052" s="505"/>
      <c r="F11052" s="440"/>
      <c r="G11052" s="440"/>
      <c r="H11052" s="440"/>
      <c r="I11052" s="440"/>
    </row>
    <row r="11053" spans="1:9" s="409" customFormat="1" ht="14.25" x14ac:dyDescent="0.2">
      <c r="A11053" s="512"/>
      <c r="B11053" s="501"/>
      <c r="C11053" s="509"/>
      <c r="D11053" s="505"/>
      <c r="E11053" s="505"/>
      <c r="F11053" s="440"/>
      <c r="G11053" s="440"/>
      <c r="H11053" s="440"/>
      <c r="I11053" s="440"/>
    </row>
    <row r="11054" spans="1:9" s="409" customFormat="1" ht="14.25" x14ac:dyDescent="0.2">
      <c r="A11054" s="512"/>
      <c r="B11054" s="501"/>
      <c r="C11054" s="509"/>
      <c r="D11054" s="505"/>
      <c r="E11054" s="505"/>
      <c r="F11054" s="440"/>
      <c r="G11054" s="440"/>
      <c r="H11054" s="440"/>
      <c r="I11054" s="440"/>
    </row>
    <row r="11055" spans="1:9" s="409" customFormat="1" ht="14.25" x14ac:dyDescent="0.2">
      <c r="A11055" s="512"/>
      <c r="B11055" s="501"/>
      <c r="C11055" s="509"/>
      <c r="D11055" s="505"/>
      <c r="E11055" s="505"/>
      <c r="F11055" s="440"/>
      <c r="G11055" s="440"/>
      <c r="H11055" s="440"/>
      <c r="I11055" s="440"/>
    </row>
    <row r="11056" spans="1:9" s="409" customFormat="1" ht="14.25" x14ac:dyDescent="0.2">
      <c r="A11056" s="512"/>
      <c r="B11056" s="501"/>
      <c r="C11056" s="509"/>
      <c r="D11056" s="505"/>
      <c r="E11056" s="505"/>
      <c r="F11056" s="440"/>
      <c r="G11056" s="440"/>
      <c r="H11056" s="440"/>
      <c r="I11056" s="440"/>
    </row>
    <row r="11057" spans="1:9" s="409" customFormat="1" ht="14.25" x14ac:dyDescent="0.2">
      <c r="A11057" s="512"/>
      <c r="B11057" s="501"/>
      <c r="C11057" s="509"/>
      <c r="D11057" s="505"/>
      <c r="E11057" s="505"/>
      <c r="F11057" s="440"/>
      <c r="G11057" s="440"/>
      <c r="H11057" s="440"/>
      <c r="I11057" s="440"/>
    </row>
    <row r="11058" spans="1:9" s="409" customFormat="1" ht="14.25" x14ac:dyDescent="0.2">
      <c r="A11058" s="512"/>
      <c r="B11058" s="501"/>
      <c r="C11058" s="509"/>
      <c r="D11058" s="505"/>
      <c r="E11058" s="505"/>
      <c r="F11058" s="440"/>
      <c r="G11058" s="440"/>
      <c r="H11058" s="440"/>
      <c r="I11058" s="440"/>
    </row>
    <row r="11059" spans="1:9" s="409" customFormat="1" ht="14.25" x14ac:dyDescent="0.2">
      <c r="A11059" s="512"/>
      <c r="B11059" s="501"/>
      <c r="C11059" s="509"/>
      <c r="D11059" s="505"/>
      <c r="E11059" s="505"/>
      <c r="F11059" s="440"/>
      <c r="G11059" s="440"/>
      <c r="H11059" s="440"/>
      <c r="I11059" s="440"/>
    </row>
    <row r="11060" spans="1:9" s="409" customFormat="1" ht="14.25" x14ac:dyDescent="0.2">
      <c r="A11060" s="512"/>
      <c r="B11060" s="501"/>
      <c r="C11060" s="509"/>
      <c r="D11060" s="505"/>
      <c r="E11060" s="505"/>
      <c r="F11060" s="440"/>
      <c r="G11060" s="440"/>
      <c r="H11060" s="440"/>
      <c r="I11060" s="440"/>
    </row>
    <row r="11061" spans="1:9" s="409" customFormat="1" ht="14.25" x14ac:dyDescent="0.2">
      <c r="A11061" s="512"/>
      <c r="B11061" s="501"/>
      <c r="C11061" s="509"/>
      <c r="D11061" s="505"/>
      <c r="E11061" s="505"/>
      <c r="F11061" s="440"/>
      <c r="G11061" s="440"/>
      <c r="H11061" s="440"/>
      <c r="I11061" s="440"/>
    </row>
    <row r="11062" spans="1:9" s="409" customFormat="1" ht="14.25" x14ac:dyDescent="0.2">
      <c r="A11062" s="512"/>
      <c r="B11062" s="501"/>
      <c r="C11062" s="509"/>
      <c r="D11062" s="505"/>
      <c r="E11062" s="505"/>
      <c r="F11062" s="440"/>
      <c r="G11062" s="440"/>
      <c r="H11062" s="440"/>
      <c r="I11062" s="440"/>
    </row>
    <row r="11063" spans="1:9" s="409" customFormat="1" ht="14.25" x14ac:dyDescent="0.2">
      <c r="A11063" s="512"/>
      <c r="B11063" s="501"/>
      <c r="C11063" s="509"/>
      <c r="D11063" s="505"/>
      <c r="E11063" s="505"/>
      <c r="F11063" s="440"/>
      <c r="G11063" s="440"/>
      <c r="H11063" s="440"/>
      <c r="I11063" s="440"/>
    </row>
    <row r="11064" spans="1:9" s="409" customFormat="1" ht="14.25" x14ac:dyDescent="0.2">
      <c r="A11064" s="512"/>
      <c r="B11064" s="501"/>
      <c r="C11064" s="509"/>
      <c r="D11064" s="505"/>
      <c r="E11064" s="505"/>
      <c r="F11064" s="440"/>
      <c r="G11064" s="440"/>
      <c r="H11064" s="440"/>
      <c r="I11064" s="440"/>
    </row>
    <row r="11065" spans="1:9" s="409" customFormat="1" ht="14.25" x14ac:dyDescent="0.2">
      <c r="A11065" s="512"/>
      <c r="B11065" s="501"/>
      <c r="C11065" s="509"/>
      <c r="D11065" s="505"/>
      <c r="E11065" s="505"/>
      <c r="F11065" s="440"/>
      <c r="G11065" s="440"/>
      <c r="H11065" s="440"/>
      <c r="I11065" s="440"/>
    </row>
    <row r="11066" spans="1:9" s="409" customFormat="1" ht="14.25" x14ac:dyDescent="0.2">
      <c r="A11066" s="512"/>
      <c r="B11066" s="501"/>
      <c r="C11066" s="509"/>
      <c r="D11066" s="505"/>
      <c r="E11066" s="505"/>
      <c r="F11066" s="440"/>
      <c r="G11066" s="440"/>
      <c r="H11066" s="440"/>
      <c r="I11066" s="440"/>
    </row>
    <row r="11067" spans="1:9" s="409" customFormat="1" ht="14.25" x14ac:dyDescent="0.2">
      <c r="A11067" s="512"/>
      <c r="B11067" s="501"/>
      <c r="C11067" s="509"/>
      <c r="D11067" s="505"/>
      <c r="E11067" s="505"/>
      <c r="F11067" s="440"/>
      <c r="G11067" s="440"/>
      <c r="H11067" s="440"/>
      <c r="I11067" s="440"/>
    </row>
    <row r="11068" spans="1:9" s="409" customFormat="1" ht="14.25" x14ac:dyDescent="0.2">
      <c r="A11068" s="512"/>
      <c r="B11068" s="501"/>
      <c r="C11068" s="509"/>
      <c r="D11068" s="505"/>
      <c r="E11068" s="505"/>
      <c r="F11068" s="440"/>
      <c r="G11068" s="440"/>
      <c r="H11068" s="440"/>
      <c r="I11068" s="440"/>
    </row>
    <row r="11069" spans="1:9" s="409" customFormat="1" ht="14.25" x14ac:dyDescent="0.2">
      <c r="A11069" s="512"/>
      <c r="B11069" s="501"/>
      <c r="C11069" s="509"/>
      <c r="D11069" s="505"/>
      <c r="E11069" s="505"/>
      <c r="F11069" s="440"/>
      <c r="G11069" s="440"/>
      <c r="H11069" s="440"/>
      <c r="I11069" s="440"/>
    </row>
    <row r="11070" spans="1:9" s="409" customFormat="1" ht="14.25" x14ac:dyDescent="0.2">
      <c r="A11070" s="512"/>
      <c r="B11070" s="501"/>
      <c r="C11070" s="509"/>
      <c r="D11070" s="505"/>
      <c r="E11070" s="505"/>
      <c r="F11070" s="440"/>
      <c r="G11070" s="440"/>
      <c r="H11070" s="440"/>
      <c r="I11070" s="440"/>
    </row>
    <row r="11071" spans="1:9" s="409" customFormat="1" ht="14.25" x14ac:dyDescent="0.2">
      <c r="A11071" s="512"/>
      <c r="B11071" s="501"/>
      <c r="C11071" s="509"/>
      <c r="D11071" s="505"/>
      <c r="E11071" s="505"/>
      <c r="F11071" s="440"/>
      <c r="G11071" s="440"/>
      <c r="H11071" s="440"/>
      <c r="I11071" s="440"/>
    </row>
    <row r="11072" spans="1:9" s="409" customFormat="1" ht="14.25" x14ac:dyDescent="0.2">
      <c r="A11072" s="512"/>
      <c r="B11072" s="501"/>
      <c r="C11072" s="509"/>
      <c r="D11072" s="505"/>
      <c r="E11072" s="505"/>
      <c r="F11072" s="440"/>
      <c r="G11072" s="440"/>
      <c r="H11072" s="440"/>
      <c r="I11072" s="440"/>
    </row>
    <row r="11073" spans="1:9" s="409" customFormat="1" ht="14.25" x14ac:dyDescent="0.2">
      <c r="A11073" s="512"/>
      <c r="B11073" s="501"/>
      <c r="C11073" s="509"/>
      <c r="D11073" s="505"/>
      <c r="E11073" s="505"/>
      <c r="F11073" s="440"/>
      <c r="G11073" s="440"/>
      <c r="H11073" s="440"/>
      <c r="I11073" s="440"/>
    </row>
    <row r="11074" spans="1:9" s="409" customFormat="1" ht="14.25" x14ac:dyDescent="0.2">
      <c r="A11074" s="512"/>
      <c r="B11074" s="501"/>
      <c r="C11074" s="509"/>
      <c r="D11074" s="505"/>
      <c r="E11074" s="505"/>
      <c r="F11074" s="440"/>
      <c r="G11074" s="440"/>
      <c r="H11074" s="440"/>
      <c r="I11074" s="440"/>
    </row>
    <row r="11075" spans="1:9" s="409" customFormat="1" ht="14.25" x14ac:dyDescent="0.2">
      <c r="A11075" s="512"/>
      <c r="B11075" s="501"/>
      <c r="C11075" s="509"/>
      <c r="D11075" s="505"/>
      <c r="E11075" s="505"/>
      <c r="F11075" s="440"/>
      <c r="G11075" s="440"/>
      <c r="H11075" s="440"/>
      <c r="I11075" s="440"/>
    </row>
    <row r="11076" spans="1:9" s="409" customFormat="1" ht="14.25" x14ac:dyDescent="0.2">
      <c r="A11076" s="512"/>
      <c r="B11076" s="501"/>
      <c r="C11076" s="509"/>
      <c r="D11076" s="505"/>
      <c r="E11076" s="505"/>
      <c r="F11076" s="440"/>
      <c r="G11076" s="440"/>
      <c r="H11076" s="440"/>
      <c r="I11076" s="440"/>
    </row>
    <row r="11077" spans="1:9" s="409" customFormat="1" ht="14.25" x14ac:dyDescent="0.2">
      <c r="A11077" s="512"/>
      <c r="B11077" s="501"/>
      <c r="C11077" s="509"/>
      <c r="D11077" s="505"/>
      <c r="E11077" s="505"/>
      <c r="F11077" s="440"/>
      <c r="G11077" s="440"/>
      <c r="H11077" s="440"/>
      <c r="I11077" s="440"/>
    </row>
    <row r="11078" spans="1:9" s="409" customFormat="1" ht="14.25" x14ac:dyDescent="0.2">
      <c r="A11078" s="512"/>
      <c r="B11078" s="501"/>
      <c r="C11078" s="509"/>
      <c r="D11078" s="505"/>
      <c r="E11078" s="505"/>
      <c r="F11078" s="440"/>
      <c r="G11078" s="440"/>
      <c r="H11078" s="440"/>
      <c r="I11078" s="440"/>
    </row>
    <row r="11079" spans="1:9" s="409" customFormat="1" ht="14.25" x14ac:dyDescent="0.2">
      <c r="A11079" s="512"/>
      <c r="B11079" s="501"/>
      <c r="C11079" s="509"/>
      <c r="D11079" s="505"/>
      <c r="E11079" s="505"/>
      <c r="F11079" s="440"/>
      <c r="G11079" s="440"/>
      <c r="H11079" s="440"/>
      <c r="I11079" s="440"/>
    </row>
    <row r="11080" spans="1:9" s="409" customFormat="1" ht="14.25" x14ac:dyDescent="0.2">
      <c r="A11080" s="512"/>
      <c r="B11080" s="501"/>
      <c r="C11080" s="509"/>
      <c r="D11080" s="505"/>
      <c r="E11080" s="505"/>
      <c r="F11080" s="440"/>
      <c r="G11080" s="440"/>
      <c r="H11080" s="440"/>
      <c r="I11080" s="440"/>
    </row>
    <row r="11081" spans="1:9" s="409" customFormat="1" ht="14.25" x14ac:dyDescent="0.2">
      <c r="A11081" s="512"/>
      <c r="B11081" s="501"/>
      <c r="C11081" s="509"/>
      <c r="D11081" s="505"/>
      <c r="E11081" s="505"/>
      <c r="F11081" s="440"/>
      <c r="G11081" s="440"/>
      <c r="H11081" s="440"/>
      <c r="I11081" s="440"/>
    </row>
    <row r="11082" spans="1:9" s="409" customFormat="1" ht="14.25" x14ac:dyDescent="0.2">
      <c r="A11082" s="512"/>
      <c r="B11082" s="501"/>
      <c r="C11082" s="509"/>
      <c r="D11082" s="505"/>
      <c r="E11082" s="505"/>
      <c r="F11082" s="440"/>
      <c r="G11082" s="440"/>
      <c r="H11082" s="440"/>
      <c r="I11082" s="440"/>
    </row>
    <row r="11083" spans="1:9" s="409" customFormat="1" ht="14.25" x14ac:dyDescent="0.2">
      <c r="A11083" s="512"/>
      <c r="B11083" s="501"/>
      <c r="C11083" s="509"/>
      <c r="D11083" s="505"/>
      <c r="E11083" s="505"/>
      <c r="F11083" s="440"/>
      <c r="G11083" s="440"/>
      <c r="H11083" s="440"/>
      <c r="I11083" s="440"/>
    </row>
    <row r="11084" spans="1:9" s="409" customFormat="1" ht="14.25" x14ac:dyDescent="0.2">
      <c r="A11084" s="512"/>
      <c r="B11084" s="501"/>
      <c r="C11084" s="509"/>
      <c r="D11084" s="505"/>
      <c r="E11084" s="505"/>
      <c r="F11084" s="440"/>
      <c r="G11084" s="440"/>
      <c r="H11084" s="440"/>
      <c r="I11084" s="440"/>
    </row>
    <row r="11085" spans="1:9" s="409" customFormat="1" ht="14.25" x14ac:dyDescent="0.2">
      <c r="A11085" s="512"/>
      <c r="B11085" s="501"/>
      <c r="C11085" s="509"/>
      <c r="D11085" s="505"/>
      <c r="E11085" s="505"/>
      <c r="F11085" s="440"/>
      <c r="G11085" s="440"/>
      <c r="H11085" s="440"/>
      <c r="I11085" s="440"/>
    </row>
    <row r="11086" spans="1:9" s="409" customFormat="1" ht="14.25" x14ac:dyDescent="0.2">
      <c r="A11086" s="512"/>
      <c r="B11086" s="501"/>
      <c r="C11086" s="509"/>
      <c r="D11086" s="505"/>
      <c r="E11086" s="505"/>
      <c r="F11086" s="440"/>
      <c r="G11086" s="440"/>
      <c r="H11086" s="440"/>
      <c r="I11086" s="440"/>
    </row>
    <row r="11087" spans="1:9" s="409" customFormat="1" ht="14.25" x14ac:dyDescent="0.2">
      <c r="A11087" s="512"/>
      <c r="B11087" s="501"/>
      <c r="C11087" s="509"/>
      <c r="D11087" s="505"/>
      <c r="E11087" s="505"/>
      <c r="F11087" s="440"/>
      <c r="G11087" s="440"/>
      <c r="H11087" s="440"/>
      <c r="I11087" s="440"/>
    </row>
    <row r="11088" spans="1:9" s="409" customFormat="1" ht="14.25" x14ac:dyDescent="0.2">
      <c r="A11088" s="512"/>
      <c r="B11088" s="501"/>
      <c r="C11088" s="509"/>
      <c r="D11088" s="505"/>
      <c r="E11088" s="505"/>
      <c r="F11088" s="440"/>
      <c r="G11088" s="440"/>
      <c r="H11088" s="440"/>
      <c r="I11088" s="440"/>
    </row>
    <row r="11089" spans="1:9" s="409" customFormat="1" ht="14.25" x14ac:dyDescent="0.2">
      <c r="A11089" s="512"/>
      <c r="B11089" s="501"/>
      <c r="C11089" s="509"/>
      <c r="D11089" s="505"/>
      <c r="E11089" s="505"/>
      <c r="F11089" s="440"/>
      <c r="G11089" s="440"/>
      <c r="H11089" s="440"/>
      <c r="I11089" s="440"/>
    </row>
    <row r="11090" spans="1:9" s="409" customFormat="1" ht="14.25" x14ac:dyDescent="0.2">
      <c r="A11090" s="512"/>
      <c r="B11090" s="501"/>
      <c r="C11090" s="509"/>
      <c r="D11090" s="505"/>
      <c r="E11090" s="505"/>
      <c r="F11090" s="440"/>
      <c r="G11090" s="440"/>
      <c r="H11090" s="440"/>
      <c r="I11090" s="440"/>
    </row>
    <row r="11091" spans="1:9" s="409" customFormat="1" ht="14.25" x14ac:dyDescent="0.2">
      <c r="A11091" s="512"/>
      <c r="B11091" s="501"/>
      <c r="C11091" s="509"/>
      <c r="D11091" s="505"/>
      <c r="E11091" s="505"/>
      <c r="F11091" s="440"/>
      <c r="G11091" s="440"/>
      <c r="H11091" s="440"/>
      <c r="I11091" s="440"/>
    </row>
    <row r="11092" spans="1:9" s="409" customFormat="1" ht="14.25" x14ac:dyDescent="0.2">
      <c r="A11092" s="512"/>
      <c r="B11092" s="501"/>
      <c r="C11092" s="509"/>
      <c r="D11092" s="505"/>
      <c r="E11092" s="505"/>
      <c r="F11092" s="440"/>
      <c r="G11092" s="440"/>
      <c r="H11092" s="440"/>
      <c r="I11092" s="440"/>
    </row>
    <row r="11093" spans="1:9" s="409" customFormat="1" ht="14.25" x14ac:dyDescent="0.2">
      <c r="A11093" s="512"/>
      <c r="B11093" s="501"/>
      <c r="C11093" s="509"/>
      <c r="D11093" s="505"/>
      <c r="E11093" s="505"/>
      <c r="F11093" s="440"/>
      <c r="G11093" s="440"/>
      <c r="H11093" s="440"/>
      <c r="I11093" s="440"/>
    </row>
    <row r="11094" spans="1:9" s="409" customFormat="1" ht="14.25" x14ac:dyDescent="0.2">
      <c r="A11094" s="512"/>
      <c r="B11094" s="501"/>
      <c r="C11094" s="509"/>
      <c r="D11094" s="505"/>
      <c r="E11094" s="505"/>
      <c r="F11094" s="440"/>
      <c r="G11094" s="440"/>
      <c r="H11094" s="440"/>
      <c r="I11094" s="440"/>
    </row>
    <row r="11095" spans="1:9" s="409" customFormat="1" ht="14.25" x14ac:dyDescent="0.2">
      <c r="A11095" s="512"/>
      <c r="B11095" s="501"/>
      <c r="C11095" s="509"/>
      <c r="D11095" s="505"/>
      <c r="E11095" s="505"/>
      <c r="F11095" s="440"/>
      <c r="G11095" s="440"/>
      <c r="H11095" s="440"/>
      <c r="I11095" s="440"/>
    </row>
    <row r="11096" spans="1:9" s="409" customFormat="1" ht="14.25" x14ac:dyDescent="0.2">
      <c r="A11096" s="512"/>
      <c r="B11096" s="501"/>
      <c r="C11096" s="509"/>
      <c r="D11096" s="505"/>
      <c r="E11096" s="505"/>
      <c r="F11096" s="440"/>
      <c r="G11096" s="440"/>
      <c r="H11096" s="440"/>
      <c r="I11096" s="440"/>
    </row>
    <row r="11097" spans="1:9" s="409" customFormat="1" ht="14.25" x14ac:dyDescent="0.2">
      <c r="A11097" s="512"/>
      <c r="B11097" s="501"/>
      <c r="C11097" s="509"/>
      <c r="D11097" s="505"/>
      <c r="E11097" s="505"/>
      <c r="F11097" s="440"/>
      <c r="G11097" s="440"/>
      <c r="H11097" s="440"/>
      <c r="I11097" s="440"/>
    </row>
    <row r="11098" spans="1:9" s="409" customFormat="1" ht="14.25" x14ac:dyDescent="0.2">
      <c r="A11098" s="512"/>
      <c r="B11098" s="501"/>
      <c r="C11098" s="509"/>
      <c r="D11098" s="505"/>
      <c r="E11098" s="505"/>
      <c r="F11098" s="440"/>
      <c r="G11098" s="440"/>
      <c r="H11098" s="440"/>
      <c r="I11098" s="440"/>
    </row>
    <row r="11099" spans="1:9" s="409" customFormat="1" ht="14.25" x14ac:dyDescent="0.2">
      <c r="A11099" s="512"/>
      <c r="B11099" s="501"/>
      <c r="C11099" s="509"/>
      <c r="D11099" s="505"/>
      <c r="E11099" s="505"/>
      <c r="F11099" s="440"/>
      <c r="G11099" s="440"/>
      <c r="H11099" s="440"/>
      <c r="I11099" s="440"/>
    </row>
    <row r="11100" spans="1:9" s="409" customFormat="1" ht="14.25" x14ac:dyDescent="0.2">
      <c r="A11100" s="512"/>
      <c r="B11100" s="501"/>
      <c r="C11100" s="509"/>
      <c r="D11100" s="505"/>
      <c r="E11100" s="505"/>
      <c r="F11100" s="440"/>
      <c r="G11100" s="440"/>
      <c r="H11100" s="440"/>
      <c r="I11100" s="440"/>
    </row>
    <row r="11101" spans="1:9" s="409" customFormat="1" ht="14.25" x14ac:dyDescent="0.2">
      <c r="A11101" s="512"/>
      <c r="B11101" s="501"/>
      <c r="C11101" s="509"/>
      <c r="D11101" s="505"/>
      <c r="E11101" s="505"/>
      <c r="F11101" s="440"/>
      <c r="G11101" s="440"/>
      <c r="H11101" s="440"/>
      <c r="I11101" s="440"/>
    </row>
    <row r="11102" spans="1:9" s="409" customFormat="1" ht="14.25" x14ac:dyDescent="0.2">
      <c r="A11102" s="512"/>
      <c r="B11102" s="501"/>
      <c r="C11102" s="509"/>
      <c r="D11102" s="505"/>
      <c r="E11102" s="505"/>
      <c r="F11102" s="440"/>
      <c r="G11102" s="440"/>
      <c r="H11102" s="440"/>
      <c r="I11102" s="440"/>
    </row>
    <row r="11103" spans="1:9" s="409" customFormat="1" ht="14.25" x14ac:dyDescent="0.2">
      <c r="A11103" s="512"/>
      <c r="B11103" s="501"/>
      <c r="C11103" s="509"/>
      <c r="D11103" s="505"/>
      <c r="E11103" s="505"/>
      <c r="F11103" s="440"/>
      <c r="G11103" s="440"/>
      <c r="H11103" s="440"/>
      <c r="I11103" s="440"/>
    </row>
    <row r="11104" spans="1:9" s="409" customFormat="1" ht="14.25" x14ac:dyDescent="0.2">
      <c r="A11104" s="512"/>
      <c r="B11104" s="501"/>
      <c r="C11104" s="509"/>
      <c r="D11104" s="505"/>
      <c r="E11104" s="505"/>
      <c r="F11104" s="440"/>
      <c r="G11104" s="440"/>
      <c r="H11104" s="440"/>
      <c r="I11104" s="440"/>
    </row>
    <row r="11105" spans="1:9" s="409" customFormat="1" ht="14.25" x14ac:dyDescent="0.2">
      <c r="A11105" s="512"/>
      <c r="B11105" s="501"/>
      <c r="C11105" s="509"/>
      <c r="D11105" s="505"/>
      <c r="E11105" s="505"/>
      <c r="F11105" s="440"/>
      <c r="G11105" s="440"/>
      <c r="H11105" s="440"/>
      <c r="I11105" s="440"/>
    </row>
    <row r="11106" spans="1:9" s="409" customFormat="1" ht="14.25" x14ac:dyDescent="0.2">
      <c r="A11106" s="512"/>
      <c r="B11106" s="501"/>
      <c r="C11106" s="509"/>
      <c r="D11106" s="505"/>
      <c r="E11106" s="505"/>
      <c r="F11106" s="440"/>
      <c r="G11106" s="440"/>
      <c r="H11106" s="440"/>
      <c r="I11106" s="440"/>
    </row>
    <row r="11107" spans="1:9" s="409" customFormat="1" ht="14.25" x14ac:dyDescent="0.2">
      <c r="A11107" s="512"/>
      <c r="B11107" s="501"/>
      <c r="C11107" s="509"/>
      <c r="D11107" s="505"/>
      <c r="E11107" s="505"/>
      <c r="F11107" s="440"/>
      <c r="G11107" s="440"/>
      <c r="H11107" s="440"/>
      <c r="I11107" s="440"/>
    </row>
    <row r="11108" spans="1:9" s="409" customFormat="1" ht="14.25" x14ac:dyDescent="0.2">
      <c r="A11108" s="512"/>
      <c r="B11108" s="501"/>
      <c r="C11108" s="509"/>
      <c r="D11108" s="505"/>
      <c r="E11108" s="505"/>
      <c r="F11108" s="440"/>
      <c r="G11108" s="440"/>
      <c r="H11108" s="440"/>
      <c r="I11108" s="440"/>
    </row>
    <row r="11109" spans="1:9" s="409" customFormat="1" ht="14.25" x14ac:dyDescent="0.2">
      <c r="A11109" s="512"/>
      <c r="B11109" s="501"/>
      <c r="C11109" s="509"/>
      <c r="D11109" s="505"/>
      <c r="E11109" s="505"/>
      <c r="F11109" s="440"/>
      <c r="G11109" s="440"/>
      <c r="H11109" s="440"/>
      <c r="I11109" s="440"/>
    </row>
    <row r="11110" spans="1:9" s="409" customFormat="1" ht="14.25" x14ac:dyDescent="0.2">
      <c r="A11110" s="512"/>
      <c r="B11110" s="501"/>
      <c r="C11110" s="509"/>
      <c r="D11110" s="505"/>
      <c r="E11110" s="505"/>
      <c r="F11110" s="440"/>
      <c r="G11110" s="440"/>
      <c r="H11110" s="440"/>
      <c r="I11110" s="440"/>
    </row>
    <row r="11111" spans="1:9" s="409" customFormat="1" ht="14.25" x14ac:dyDescent="0.2">
      <c r="A11111" s="512"/>
      <c r="B11111" s="501"/>
      <c r="C11111" s="509"/>
      <c r="D11111" s="505"/>
      <c r="E11111" s="505"/>
      <c r="F11111" s="440"/>
      <c r="G11111" s="440"/>
      <c r="H11111" s="440"/>
      <c r="I11111" s="440"/>
    </row>
    <row r="11112" spans="1:9" s="409" customFormat="1" ht="14.25" x14ac:dyDescent="0.2">
      <c r="A11112" s="512"/>
      <c r="B11112" s="501"/>
      <c r="C11112" s="509"/>
      <c r="D11112" s="505"/>
      <c r="E11112" s="505"/>
      <c r="F11112" s="440"/>
      <c r="G11112" s="440"/>
      <c r="H11112" s="440"/>
      <c r="I11112" s="440"/>
    </row>
    <row r="11113" spans="1:9" s="409" customFormat="1" ht="14.25" x14ac:dyDescent="0.2">
      <c r="A11113" s="512"/>
      <c r="B11113" s="501"/>
      <c r="C11113" s="509"/>
      <c r="D11113" s="505"/>
      <c r="E11113" s="505"/>
      <c r="F11113" s="440"/>
      <c r="G11113" s="440"/>
      <c r="H11113" s="440"/>
      <c r="I11113" s="440"/>
    </row>
    <row r="11114" spans="1:9" s="409" customFormat="1" ht="14.25" x14ac:dyDescent="0.2">
      <c r="A11114" s="512"/>
      <c r="B11114" s="501"/>
      <c r="C11114" s="509"/>
      <c r="D11114" s="505"/>
      <c r="E11114" s="505"/>
      <c r="F11114" s="440"/>
      <c r="G11114" s="440"/>
      <c r="H11114" s="440"/>
      <c r="I11114" s="440"/>
    </row>
    <row r="11115" spans="1:9" s="409" customFormat="1" ht="14.25" x14ac:dyDescent="0.2">
      <c r="A11115" s="512"/>
      <c r="B11115" s="501"/>
      <c r="C11115" s="509"/>
      <c r="D11115" s="505"/>
      <c r="E11115" s="505"/>
      <c r="F11115" s="440"/>
      <c r="G11115" s="440"/>
      <c r="H11115" s="440"/>
      <c r="I11115" s="440"/>
    </row>
    <row r="11116" spans="1:9" s="409" customFormat="1" ht="14.25" x14ac:dyDescent="0.2">
      <c r="A11116" s="512"/>
      <c r="B11116" s="501"/>
      <c r="C11116" s="509"/>
      <c r="D11116" s="505"/>
      <c r="E11116" s="505"/>
      <c r="F11116" s="440"/>
      <c r="G11116" s="440"/>
      <c r="H11116" s="440"/>
      <c r="I11116" s="440"/>
    </row>
    <row r="11117" spans="1:9" s="409" customFormat="1" ht="14.25" x14ac:dyDescent="0.2">
      <c r="A11117" s="512"/>
      <c r="B11117" s="501"/>
      <c r="C11117" s="509"/>
      <c r="D11117" s="505"/>
      <c r="E11117" s="505"/>
      <c r="F11117" s="440"/>
      <c r="G11117" s="440"/>
      <c r="H11117" s="440"/>
      <c r="I11117" s="440"/>
    </row>
    <row r="11118" spans="1:9" s="409" customFormat="1" ht="14.25" x14ac:dyDescent="0.2">
      <c r="A11118" s="512"/>
      <c r="B11118" s="501"/>
      <c r="C11118" s="509"/>
      <c r="D11118" s="505"/>
      <c r="E11118" s="505"/>
      <c r="F11118" s="440"/>
      <c r="G11118" s="440"/>
      <c r="H11118" s="440"/>
      <c r="I11118" s="440"/>
    </row>
    <row r="11119" spans="1:9" s="409" customFormat="1" ht="14.25" x14ac:dyDescent="0.2">
      <c r="A11119" s="512"/>
      <c r="B11119" s="501"/>
      <c r="C11119" s="509"/>
      <c r="D11119" s="505"/>
      <c r="E11119" s="505"/>
      <c r="F11119" s="440"/>
      <c r="G11119" s="440"/>
      <c r="H11119" s="440"/>
      <c r="I11119" s="440"/>
    </row>
    <row r="11120" spans="1:9" s="409" customFormat="1" ht="14.25" x14ac:dyDescent="0.2">
      <c r="A11120" s="512"/>
      <c r="B11120" s="501"/>
      <c r="C11120" s="509"/>
      <c r="D11120" s="505"/>
      <c r="E11120" s="505"/>
      <c r="F11120" s="440"/>
      <c r="G11120" s="440"/>
      <c r="H11120" s="440"/>
      <c r="I11120" s="440"/>
    </row>
    <row r="11121" spans="1:9" s="409" customFormat="1" ht="14.25" x14ac:dyDescent="0.2">
      <c r="A11121" s="512"/>
      <c r="B11121" s="501"/>
      <c r="C11121" s="509"/>
      <c r="D11121" s="505"/>
      <c r="E11121" s="505"/>
      <c r="F11121" s="440"/>
      <c r="G11121" s="440"/>
      <c r="H11121" s="440"/>
      <c r="I11121" s="440"/>
    </row>
    <row r="11122" spans="1:9" s="409" customFormat="1" ht="14.25" x14ac:dyDescent="0.2">
      <c r="A11122" s="512"/>
      <c r="B11122" s="501"/>
      <c r="C11122" s="509"/>
      <c r="D11122" s="505"/>
      <c r="E11122" s="505"/>
      <c r="F11122" s="440"/>
      <c r="G11122" s="440"/>
      <c r="H11122" s="440"/>
      <c r="I11122" s="440"/>
    </row>
    <row r="11123" spans="1:9" s="409" customFormat="1" ht="14.25" x14ac:dyDescent="0.2">
      <c r="A11123" s="512"/>
      <c r="B11123" s="501"/>
      <c r="C11123" s="509"/>
      <c r="D11123" s="505"/>
      <c r="E11123" s="505"/>
      <c r="F11123" s="440"/>
      <c r="G11123" s="440"/>
      <c r="H11123" s="440"/>
      <c r="I11123" s="440"/>
    </row>
    <row r="11124" spans="1:9" s="409" customFormat="1" ht="14.25" x14ac:dyDescent="0.2">
      <c r="A11124" s="512"/>
      <c r="B11124" s="501"/>
      <c r="C11124" s="509"/>
      <c r="D11124" s="505"/>
      <c r="E11124" s="505"/>
      <c r="F11124" s="440"/>
      <c r="G11124" s="440"/>
      <c r="H11124" s="440"/>
      <c r="I11124" s="440"/>
    </row>
    <row r="11125" spans="1:9" s="409" customFormat="1" ht="14.25" x14ac:dyDescent="0.2">
      <c r="A11125" s="512"/>
      <c r="B11125" s="501"/>
      <c r="C11125" s="509"/>
      <c r="D11125" s="505"/>
      <c r="E11125" s="505"/>
      <c r="F11125" s="440"/>
      <c r="G11125" s="440"/>
      <c r="H11125" s="440"/>
      <c r="I11125" s="440"/>
    </row>
    <row r="11126" spans="1:9" s="409" customFormat="1" ht="14.25" x14ac:dyDescent="0.2">
      <c r="A11126" s="512"/>
      <c r="B11126" s="501"/>
      <c r="C11126" s="509"/>
      <c r="D11126" s="505"/>
      <c r="E11126" s="505"/>
      <c r="F11126" s="440"/>
      <c r="G11126" s="440"/>
      <c r="H11126" s="440"/>
      <c r="I11126" s="440"/>
    </row>
    <row r="11127" spans="1:9" s="409" customFormat="1" ht="14.25" x14ac:dyDescent="0.2">
      <c r="A11127" s="512"/>
      <c r="B11127" s="501"/>
      <c r="C11127" s="509"/>
      <c r="D11127" s="505"/>
      <c r="E11127" s="505"/>
      <c r="F11127" s="440"/>
      <c r="G11127" s="440"/>
      <c r="H11127" s="440"/>
      <c r="I11127" s="440"/>
    </row>
    <row r="11128" spans="1:9" s="409" customFormat="1" ht="14.25" x14ac:dyDescent="0.2">
      <c r="A11128" s="512"/>
      <c r="B11128" s="501"/>
      <c r="C11128" s="509"/>
      <c r="D11128" s="505"/>
      <c r="E11128" s="505"/>
      <c r="F11128" s="440"/>
      <c r="G11128" s="440"/>
      <c r="H11128" s="440"/>
      <c r="I11128" s="440"/>
    </row>
    <row r="11129" spans="1:9" s="409" customFormat="1" ht="14.25" x14ac:dyDescent="0.2">
      <c r="A11129" s="512"/>
      <c r="B11129" s="501"/>
      <c r="C11129" s="509"/>
      <c r="D11129" s="505"/>
      <c r="E11129" s="505"/>
      <c r="F11129" s="440"/>
      <c r="G11129" s="440"/>
      <c r="H11129" s="440"/>
      <c r="I11129" s="440"/>
    </row>
    <row r="11130" spans="1:9" s="409" customFormat="1" ht="14.25" x14ac:dyDescent="0.2">
      <c r="A11130" s="512"/>
      <c r="B11130" s="501"/>
      <c r="C11130" s="509"/>
      <c r="D11130" s="505"/>
      <c r="E11130" s="505"/>
      <c r="F11130" s="440"/>
      <c r="G11130" s="440"/>
      <c r="H11130" s="440"/>
      <c r="I11130" s="440"/>
    </row>
    <row r="11131" spans="1:9" s="409" customFormat="1" ht="14.25" x14ac:dyDescent="0.2">
      <c r="A11131" s="512"/>
      <c r="B11131" s="501"/>
      <c r="C11131" s="509"/>
      <c r="D11131" s="505"/>
      <c r="E11131" s="505"/>
      <c r="F11131" s="440"/>
      <c r="G11131" s="440"/>
      <c r="H11131" s="440"/>
      <c r="I11131" s="440"/>
    </row>
    <row r="11132" spans="1:9" s="409" customFormat="1" ht="14.25" x14ac:dyDescent="0.2">
      <c r="A11132" s="512"/>
      <c r="B11132" s="501"/>
      <c r="C11132" s="509"/>
      <c r="D11132" s="505"/>
      <c r="E11132" s="505"/>
      <c r="F11132" s="440"/>
      <c r="G11132" s="440"/>
      <c r="H11132" s="440"/>
      <c r="I11132" s="440"/>
    </row>
    <row r="11133" spans="1:9" s="409" customFormat="1" ht="14.25" x14ac:dyDescent="0.2">
      <c r="A11133" s="512"/>
      <c r="B11133" s="501"/>
      <c r="C11133" s="502"/>
      <c r="D11133" s="515"/>
      <c r="E11133" s="515"/>
      <c r="F11133" s="440"/>
      <c r="G11133" s="440"/>
      <c r="H11133" s="440"/>
      <c r="I11133" s="440"/>
    </row>
    <row r="11134" spans="1:9" s="409" customFormat="1" ht="14.25" x14ac:dyDescent="0.2">
      <c r="A11134" s="512"/>
      <c r="B11134" s="501"/>
      <c r="C11134" s="502"/>
      <c r="D11134" s="515"/>
      <c r="E11134" s="515"/>
      <c r="F11134" s="440"/>
      <c r="G11134" s="440"/>
      <c r="H11134" s="440"/>
      <c r="I11134" s="440"/>
    </row>
    <row r="11135" spans="1:9" s="409" customFormat="1" ht="14.25" x14ac:dyDescent="0.2">
      <c r="A11135" s="512"/>
      <c r="B11135" s="501"/>
      <c r="C11135" s="502"/>
      <c r="D11135" s="515"/>
      <c r="E11135" s="515"/>
      <c r="F11135" s="440"/>
      <c r="G11135" s="440"/>
      <c r="H11135" s="440"/>
      <c r="I11135" s="440"/>
    </row>
    <row r="11136" spans="1:9" s="409" customFormat="1" x14ac:dyDescent="0.2">
      <c r="A11136" s="548"/>
      <c r="B11136" s="440"/>
      <c r="C11136" s="509"/>
      <c r="D11136" s="505"/>
      <c r="E11136" s="505"/>
      <c r="F11136" s="440"/>
      <c r="G11136" s="440"/>
      <c r="H11136" s="440"/>
      <c r="I11136" s="440"/>
    </row>
    <row r="11137" spans="1:9" s="409" customFormat="1" x14ac:dyDescent="0.2">
      <c r="A11137" s="548"/>
      <c r="B11137" s="440"/>
      <c r="C11137" s="549"/>
      <c r="D11137" s="527"/>
      <c r="E11137" s="527"/>
      <c r="F11137" s="440"/>
      <c r="G11137" s="440"/>
      <c r="H11137" s="440"/>
      <c r="I11137" s="440"/>
    </row>
    <row r="11138" spans="1:9" s="409" customFormat="1" x14ac:dyDescent="0.2">
      <c r="A11138" s="548"/>
      <c r="B11138" s="440"/>
      <c r="C11138" s="549"/>
      <c r="D11138" s="527"/>
      <c r="E11138" s="527"/>
      <c r="F11138" s="440"/>
      <c r="G11138" s="440"/>
      <c r="H11138" s="440"/>
      <c r="I11138" s="440"/>
    </row>
    <row r="11139" spans="1:9" s="409" customFormat="1" ht="14.25" x14ac:dyDescent="0.2">
      <c r="A11139" s="504"/>
      <c r="B11139" s="440"/>
      <c r="C11139" s="550"/>
      <c r="D11139" s="550"/>
      <c r="E11139" s="551"/>
      <c r="F11139" s="440"/>
      <c r="G11139" s="440"/>
      <c r="H11139" s="440"/>
      <c r="I11139" s="440"/>
    </row>
    <row r="11140" spans="1:9" s="409" customFormat="1" ht="14.25" x14ac:dyDescent="0.2">
      <c r="A11140" s="504"/>
      <c r="B11140" s="440"/>
      <c r="C11140" s="550"/>
      <c r="D11140" s="550"/>
      <c r="E11140" s="550"/>
      <c r="F11140" s="440"/>
      <c r="G11140" s="440"/>
      <c r="H11140" s="440"/>
      <c r="I11140" s="440"/>
    </row>
    <row r="11141" spans="1:9" s="409" customFormat="1" ht="14.25" x14ac:dyDescent="0.2">
      <c r="A11141" s="504"/>
      <c r="B11141" s="440"/>
      <c r="C11141" s="550"/>
      <c r="D11141" s="550"/>
      <c r="E11141" s="550"/>
      <c r="F11141" s="440"/>
      <c r="G11141" s="440"/>
      <c r="H11141" s="440"/>
      <c r="I11141" s="440"/>
    </row>
    <row r="11142" spans="1:9" s="409" customFormat="1" ht="14.25" x14ac:dyDescent="0.2">
      <c r="A11142" s="504"/>
      <c r="B11142" s="440"/>
      <c r="C11142" s="550"/>
      <c r="D11142" s="550"/>
      <c r="E11142" s="550"/>
      <c r="F11142" s="440"/>
      <c r="G11142" s="440"/>
      <c r="H11142" s="440"/>
      <c r="I11142" s="440"/>
    </row>
    <row r="11143" spans="1:9" s="409" customFormat="1" ht="14.25" x14ac:dyDescent="0.2">
      <c r="A11143" s="504"/>
      <c r="B11143" s="440"/>
      <c r="C11143" s="550"/>
      <c r="D11143" s="550"/>
      <c r="E11143" s="550"/>
      <c r="F11143" s="440"/>
      <c r="G11143" s="440"/>
      <c r="H11143" s="440"/>
      <c r="I11143" s="440"/>
    </row>
    <row r="11144" spans="1:9" s="409" customFormat="1" ht="14.25" x14ac:dyDescent="0.2">
      <c r="A11144" s="504"/>
      <c r="B11144" s="440"/>
      <c r="C11144" s="550"/>
      <c r="D11144" s="550"/>
      <c r="E11144" s="550"/>
      <c r="F11144" s="440"/>
      <c r="G11144" s="440"/>
      <c r="H11144" s="440"/>
      <c r="I11144" s="440"/>
    </row>
    <row r="11145" spans="1:9" s="409" customFormat="1" ht="14.25" x14ac:dyDescent="0.2">
      <c r="A11145" s="504"/>
      <c r="B11145" s="440"/>
      <c r="C11145" s="545"/>
      <c r="D11145" s="545"/>
      <c r="E11145" s="545"/>
      <c r="F11145" s="440"/>
      <c r="G11145" s="440"/>
      <c r="H11145" s="440"/>
      <c r="I11145" s="440"/>
    </row>
    <row r="11146" spans="1:9" s="409" customFormat="1" ht="14.25" x14ac:dyDescent="0.2">
      <c r="A11146" s="504"/>
      <c r="B11146" s="440"/>
      <c r="C11146" s="545"/>
      <c r="D11146" s="545"/>
      <c r="E11146" s="545"/>
      <c r="F11146" s="440"/>
      <c r="G11146" s="440"/>
      <c r="H11146" s="440"/>
      <c r="I11146" s="440"/>
    </row>
    <row r="11147" spans="1:9" s="409" customFormat="1" ht="14.25" x14ac:dyDescent="0.2">
      <c r="A11147" s="504"/>
      <c r="B11147" s="440"/>
      <c r="C11147" s="545"/>
      <c r="D11147" s="545"/>
      <c r="E11147" s="545"/>
      <c r="F11147" s="440"/>
      <c r="G11147" s="440"/>
      <c r="H11147" s="440"/>
      <c r="I11147" s="440"/>
    </row>
    <row r="11148" spans="1:9" s="409" customFormat="1" ht="14.25" x14ac:dyDescent="0.2">
      <c r="A11148" s="504"/>
      <c r="B11148" s="440"/>
      <c r="C11148" s="545"/>
      <c r="D11148" s="545"/>
      <c r="E11148" s="545"/>
      <c r="F11148" s="440"/>
      <c r="G11148" s="440"/>
      <c r="H11148" s="440"/>
      <c r="I11148" s="440"/>
    </row>
    <row r="11149" spans="1:9" s="409" customFormat="1" ht="14.25" x14ac:dyDescent="0.2">
      <c r="A11149" s="504"/>
      <c r="B11149" s="440"/>
      <c r="C11149" s="545"/>
      <c r="D11149" s="545"/>
      <c r="E11149" s="545"/>
      <c r="F11149" s="440"/>
      <c r="G11149" s="440"/>
      <c r="H11149" s="440"/>
      <c r="I11149" s="440"/>
    </row>
    <row r="11150" spans="1:9" s="409" customFormat="1" ht="14.25" x14ac:dyDescent="0.2">
      <c r="A11150" s="552"/>
      <c r="B11150" s="440"/>
      <c r="C11150" s="545"/>
      <c r="D11150" s="545"/>
      <c r="E11150" s="545"/>
      <c r="F11150" s="440"/>
      <c r="G11150" s="440"/>
      <c r="H11150" s="440"/>
      <c r="I11150" s="440"/>
    </row>
    <row r="11151" spans="1:9" s="409" customFormat="1" ht="14.25" x14ac:dyDescent="0.2">
      <c r="A11151" s="552"/>
      <c r="B11151" s="440"/>
      <c r="C11151" s="545"/>
      <c r="D11151" s="545"/>
      <c r="E11151" s="545"/>
      <c r="F11151" s="440"/>
      <c r="G11151" s="440"/>
      <c r="H11151" s="440"/>
      <c r="I11151" s="440"/>
    </row>
    <row r="11152" spans="1:9" s="409" customFormat="1" ht="14.25" x14ac:dyDescent="0.2">
      <c r="A11152" s="552"/>
      <c r="B11152" s="440"/>
      <c r="C11152" s="545"/>
      <c r="D11152" s="545"/>
      <c r="E11152" s="545"/>
      <c r="F11152" s="440"/>
      <c r="G11152" s="440"/>
      <c r="H11152" s="440"/>
      <c r="I11152" s="440"/>
    </row>
    <row r="11153" spans="1:9" s="409" customFormat="1" ht="14.25" x14ac:dyDescent="0.2">
      <c r="A11153" s="552"/>
      <c r="B11153" s="440"/>
      <c r="C11153" s="545"/>
      <c r="D11153" s="545"/>
      <c r="E11153" s="545"/>
      <c r="F11153" s="440"/>
      <c r="G11153" s="440"/>
      <c r="H11153" s="440"/>
      <c r="I11153" s="440"/>
    </row>
    <row r="11154" spans="1:9" s="409" customFormat="1" ht="14.25" x14ac:dyDescent="0.2">
      <c r="A11154" s="552"/>
      <c r="B11154" s="440"/>
      <c r="C11154" s="545"/>
      <c r="D11154" s="545"/>
      <c r="E11154" s="545"/>
      <c r="F11154" s="440"/>
      <c r="G11154" s="440"/>
      <c r="H11154" s="440"/>
      <c r="I11154" s="440"/>
    </row>
    <row r="11155" spans="1:9" s="409" customFormat="1" ht="14.25" x14ac:dyDescent="0.2">
      <c r="A11155" s="504"/>
      <c r="B11155" s="440"/>
      <c r="C11155" s="545"/>
      <c r="D11155" s="545"/>
      <c r="E11155" s="545"/>
      <c r="F11155" s="440"/>
      <c r="G11155" s="440"/>
      <c r="H11155" s="440"/>
      <c r="I11155" s="440"/>
    </row>
    <row r="11156" spans="1:9" s="409" customFormat="1" x14ac:dyDescent="0.2">
      <c r="A11156" s="548"/>
      <c r="B11156" s="440"/>
      <c r="C11156" s="440"/>
      <c r="D11156" s="440"/>
      <c r="E11156" s="440"/>
      <c r="F11156" s="440"/>
      <c r="G11156" s="440"/>
      <c r="H11156" s="440"/>
      <c r="I11156" s="440"/>
    </row>
    <row r="11157" spans="1:9" s="409" customFormat="1" x14ac:dyDescent="0.2">
      <c r="A11157" s="548"/>
      <c r="B11157" s="440"/>
      <c r="C11157" s="440"/>
      <c r="D11157" s="440"/>
      <c r="E11157" s="440"/>
      <c r="F11157" s="440"/>
      <c r="G11157" s="440"/>
      <c r="H11157" s="440"/>
      <c r="I11157" s="440"/>
    </row>
    <row r="11158" spans="1:9" s="409" customFormat="1" x14ac:dyDescent="0.2">
      <c r="A11158" s="548"/>
      <c r="B11158" s="440"/>
      <c r="C11158" s="440"/>
      <c r="D11158" s="440"/>
      <c r="E11158" s="440"/>
      <c r="F11158" s="440"/>
      <c r="G11158" s="440"/>
      <c r="H11158" s="440"/>
      <c r="I11158" s="440"/>
    </row>
    <row r="11159" spans="1:9" s="409" customFormat="1" x14ac:dyDescent="0.2">
      <c r="A11159" s="548"/>
      <c r="B11159" s="440"/>
      <c r="C11159" s="440"/>
      <c r="D11159" s="440"/>
      <c r="E11159" s="440"/>
      <c r="F11159" s="440"/>
      <c r="G11159" s="440"/>
      <c r="H11159" s="440"/>
      <c r="I11159" s="440"/>
    </row>
    <row r="11160" spans="1:9" s="409" customFormat="1" x14ac:dyDescent="0.2">
      <c r="A11160" s="548"/>
      <c r="B11160" s="440"/>
      <c r="C11160" s="440"/>
      <c r="D11160" s="440"/>
      <c r="E11160" s="440"/>
      <c r="F11160" s="440"/>
      <c r="G11160" s="440"/>
      <c r="H11160" s="440"/>
      <c r="I11160" s="440"/>
    </row>
    <row r="11161" spans="1:9" s="409" customFormat="1" x14ac:dyDescent="0.2">
      <c r="A11161" s="548"/>
      <c r="B11161" s="440"/>
      <c r="C11161" s="440"/>
      <c r="D11161" s="440"/>
      <c r="E11161" s="440"/>
      <c r="F11161" s="440"/>
      <c r="G11161" s="440"/>
      <c r="H11161" s="440"/>
      <c r="I11161" s="440"/>
    </row>
    <row r="11162" spans="1:9" s="409" customFormat="1" x14ac:dyDescent="0.2">
      <c r="A11162" s="548"/>
      <c r="B11162" s="440"/>
      <c r="C11162" s="440"/>
      <c r="D11162" s="440"/>
      <c r="E11162" s="440"/>
      <c r="F11162" s="440"/>
      <c r="G11162" s="440"/>
      <c r="H11162" s="440"/>
      <c r="I11162" s="440"/>
    </row>
    <row r="11163" spans="1:9" s="409" customFormat="1" x14ac:dyDescent="0.2">
      <c r="A11163" s="548"/>
      <c r="B11163" s="440"/>
      <c r="C11163" s="440"/>
      <c r="D11163" s="440"/>
      <c r="E11163" s="440"/>
      <c r="F11163" s="440"/>
      <c r="G11163" s="440"/>
      <c r="H11163" s="440"/>
      <c r="I11163" s="440"/>
    </row>
    <row r="11164" spans="1:9" s="409" customFormat="1" x14ac:dyDescent="0.2">
      <c r="A11164" s="548"/>
      <c r="B11164" s="440"/>
      <c r="C11164" s="440"/>
      <c r="D11164" s="440"/>
      <c r="E11164" s="440"/>
      <c r="F11164" s="440"/>
      <c r="G11164" s="440"/>
      <c r="H11164" s="440"/>
      <c r="I11164" s="440"/>
    </row>
    <row r="11165" spans="1:9" s="409" customFormat="1" x14ac:dyDescent="0.2">
      <c r="A11165" s="548"/>
      <c r="B11165" s="440"/>
      <c r="C11165" s="440"/>
      <c r="D11165" s="440"/>
      <c r="E11165" s="440"/>
      <c r="F11165" s="440"/>
      <c r="G11165" s="440"/>
      <c r="H11165" s="440"/>
      <c r="I11165" s="440"/>
    </row>
    <row r="11166" spans="1:9" s="409" customFormat="1" x14ac:dyDescent="0.2">
      <c r="A11166" s="548"/>
      <c r="B11166" s="440"/>
      <c r="C11166" s="440"/>
      <c r="D11166" s="440"/>
      <c r="E11166" s="440"/>
      <c r="F11166" s="440"/>
      <c r="G11166" s="440"/>
      <c r="H11166" s="440"/>
      <c r="I11166" s="440"/>
    </row>
    <row r="11167" spans="1:9" s="409" customFormat="1" x14ac:dyDescent="0.2">
      <c r="A11167" s="548"/>
      <c r="B11167" s="440"/>
      <c r="C11167" s="440"/>
      <c r="D11167" s="440"/>
      <c r="E11167" s="440"/>
      <c r="F11167" s="440"/>
      <c r="G11167" s="440"/>
      <c r="H11167" s="440"/>
      <c r="I11167" s="440"/>
    </row>
    <row r="11168" spans="1:9" s="409" customFormat="1" x14ac:dyDescent="0.2">
      <c r="A11168" s="548"/>
      <c r="B11168" s="440"/>
      <c r="C11168" s="440"/>
      <c r="D11168" s="440"/>
      <c r="E11168" s="440"/>
      <c r="F11168" s="440"/>
      <c r="G11168" s="440"/>
      <c r="H11168" s="440"/>
      <c r="I11168" s="440"/>
    </row>
    <row r="11169" spans="1:9" s="409" customFormat="1" x14ac:dyDescent="0.2">
      <c r="A11169" s="548"/>
      <c r="B11169" s="440"/>
      <c r="C11169" s="440"/>
      <c r="D11169" s="440"/>
      <c r="E11169" s="440"/>
      <c r="F11169" s="440"/>
      <c r="G11169" s="440"/>
      <c r="H11169" s="440"/>
      <c r="I11169" s="440"/>
    </row>
    <row r="11170" spans="1:9" s="409" customFormat="1" x14ac:dyDescent="0.2">
      <c r="A11170" s="548"/>
      <c r="B11170" s="440"/>
      <c r="C11170" s="440"/>
      <c r="D11170" s="440"/>
      <c r="E11170" s="440"/>
      <c r="F11170" s="440"/>
      <c r="G11170" s="440"/>
      <c r="H11170" s="440"/>
      <c r="I11170" s="440"/>
    </row>
    <row r="11171" spans="1:9" s="409" customFormat="1" x14ac:dyDescent="0.2">
      <c r="A11171" s="548"/>
      <c r="B11171" s="440"/>
      <c r="C11171" s="440"/>
      <c r="D11171" s="440"/>
      <c r="E11171" s="440"/>
      <c r="F11171" s="440"/>
      <c r="G11171" s="440"/>
      <c r="H11171" s="440"/>
      <c r="I11171" s="440"/>
    </row>
    <row r="11172" spans="1:9" s="409" customFormat="1" x14ac:dyDescent="0.2">
      <c r="A11172" s="548"/>
      <c r="B11172" s="440"/>
      <c r="C11172" s="440"/>
      <c r="D11172" s="440"/>
      <c r="E11172" s="440"/>
      <c r="F11172" s="440"/>
      <c r="G11172" s="440"/>
      <c r="H11172" s="440"/>
      <c r="I11172" s="440"/>
    </row>
    <row r="11173" spans="1:9" s="409" customFormat="1" x14ac:dyDescent="0.2">
      <c r="A11173" s="548"/>
      <c r="B11173" s="440"/>
      <c r="C11173" s="440"/>
      <c r="D11173" s="440"/>
      <c r="E11173" s="440"/>
      <c r="F11173" s="440"/>
      <c r="G11173" s="440"/>
      <c r="H11173" s="440"/>
      <c r="I11173" s="440"/>
    </row>
    <row r="11174" spans="1:9" s="409" customFormat="1" x14ac:dyDescent="0.2">
      <c r="A11174" s="548"/>
      <c r="B11174" s="440"/>
      <c r="C11174" s="440"/>
      <c r="D11174" s="440"/>
      <c r="E11174" s="440"/>
      <c r="F11174" s="440"/>
      <c r="G11174" s="440"/>
      <c r="H11174" s="440"/>
      <c r="I11174" s="440"/>
    </row>
    <row r="11175" spans="1:9" s="409" customFormat="1" x14ac:dyDescent="0.2">
      <c r="A11175" s="548"/>
      <c r="B11175" s="440"/>
      <c r="C11175" s="440"/>
      <c r="D11175" s="440"/>
      <c r="E11175" s="440"/>
      <c r="F11175" s="440"/>
      <c r="G11175" s="440"/>
      <c r="H11175" s="440"/>
      <c r="I11175" s="440"/>
    </row>
    <row r="11176" spans="1:9" s="409" customFormat="1" x14ac:dyDescent="0.2">
      <c r="A11176" s="548"/>
      <c r="B11176" s="440"/>
      <c r="C11176" s="440"/>
      <c r="D11176" s="440"/>
      <c r="E11176" s="440"/>
      <c r="F11176" s="440"/>
      <c r="G11176" s="440"/>
      <c r="H11176" s="440"/>
      <c r="I11176" s="440"/>
    </row>
    <row r="11177" spans="1:9" s="409" customFormat="1" x14ac:dyDescent="0.2">
      <c r="A11177" s="548"/>
      <c r="B11177" s="440"/>
      <c r="C11177" s="440"/>
      <c r="D11177" s="440"/>
      <c r="E11177" s="440"/>
      <c r="F11177" s="440"/>
      <c r="G11177" s="440"/>
      <c r="H11177" s="440"/>
      <c r="I11177" s="440"/>
    </row>
    <row r="11178" spans="1:9" s="409" customFormat="1" x14ac:dyDescent="0.2">
      <c r="A11178" s="548"/>
      <c r="B11178" s="440"/>
      <c r="C11178" s="440"/>
      <c r="D11178" s="440"/>
      <c r="E11178" s="440"/>
      <c r="F11178" s="440"/>
      <c r="G11178" s="440"/>
      <c r="H11178" s="440"/>
      <c r="I11178" s="440"/>
    </row>
    <row r="11179" spans="1:9" s="409" customFormat="1" x14ac:dyDescent="0.2">
      <c r="A11179" s="548"/>
      <c r="B11179" s="440"/>
      <c r="C11179" s="440"/>
      <c r="D11179" s="440"/>
      <c r="E11179" s="440"/>
      <c r="F11179" s="440"/>
      <c r="G11179" s="440"/>
      <c r="H11179" s="440"/>
      <c r="I11179" s="440"/>
    </row>
    <row r="11180" spans="1:9" s="409" customFormat="1" x14ac:dyDescent="0.2">
      <c r="A11180" s="548"/>
      <c r="B11180" s="440"/>
      <c r="C11180" s="440"/>
      <c r="D11180" s="440"/>
      <c r="E11180" s="440"/>
      <c r="F11180" s="440"/>
      <c r="G11180" s="440"/>
      <c r="H11180" s="440"/>
      <c r="I11180" s="440"/>
    </row>
    <row r="11181" spans="1:9" s="409" customFormat="1" x14ac:dyDescent="0.2">
      <c r="A11181" s="548"/>
      <c r="B11181" s="440"/>
      <c r="C11181" s="440"/>
      <c r="D11181" s="440"/>
      <c r="E11181" s="440"/>
      <c r="F11181" s="440"/>
      <c r="G11181" s="440"/>
      <c r="H11181" s="440"/>
      <c r="I11181" s="440"/>
    </row>
    <row r="11182" spans="1:9" s="409" customFormat="1" x14ac:dyDescent="0.2">
      <c r="A11182" s="548"/>
      <c r="B11182" s="440"/>
      <c r="C11182" s="440"/>
      <c r="D11182" s="440"/>
      <c r="E11182" s="440"/>
      <c r="F11182" s="440"/>
      <c r="G11182" s="440"/>
      <c r="H11182" s="440"/>
      <c r="I11182" s="440"/>
    </row>
    <row r="11183" spans="1:9" s="409" customFormat="1" x14ac:dyDescent="0.2">
      <c r="A11183" s="548"/>
      <c r="B11183" s="440"/>
      <c r="C11183" s="440"/>
      <c r="D11183" s="440"/>
      <c r="E11183" s="440"/>
      <c r="F11183" s="440"/>
      <c r="G11183" s="440"/>
      <c r="H11183" s="440"/>
      <c r="I11183" s="440"/>
    </row>
    <row r="11184" spans="1:9" s="409" customFormat="1" x14ac:dyDescent="0.2">
      <c r="A11184" s="548"/>
      <c r="B11184" s="440"/>
      <c r="C11184" s="440"/>
      <c r="D11184" s="440"/>
      <c r="E11184" s="440"/>
      <c r="F11184" s="440"/>
      <c r="G11184" s="440"/>
      <c r="H11184" s="440"/>
      <c r="I11184" s="440"/>
    </row>
    <row r="11185" spans="1:9" s="409" customFormat="1" x14ac:dyDescent="0.2">
      <c r="A11185" s="548"/>
      <c r="B11185" s="440"/>
      <c r="C11185" s="440"/>
      <c r="D11185" s="440"/>
      <c r="E11185" s="440"/>
      <c r="F11185" s="440"/>
      <c r="G11185" s="440"/>
      <c r="H11185" s="440"/>
      <c r="I11185" s="440"/>
    </row>
    <row r="11186" spans="1:9" s="409" customFormat="1" x14ac:dyDescent="0.2">
      <c r="A11186" s="548"/>
      <c r="B11186" s="440"/>
      <c r="C11186" s="440"/>
      <c r="D11186" s="440"/>
      <c r="E11186" s="440"/>
      <c r="F11186" s="440"/>
      <c r="G11186" s="440"/>
      <c r="H11186" s="440"/>
      <c r="I11186" s="440"/>
    </row>
    <row r="11187" spans="1:9" s="409" customFormat="1" x14ac:dyDescent="0.2">
      <c r="A11187" s="548"/>
      <c r="B11187" s="440"/>
      <c r="C11187" s="440"/>
      <c r="D11187" s="440"/>
      <c r="E11187" s="440"/>
      <c r="F11187" s="440"/>
      <c r="G11187" s="440"/>
      <c r="H11187" s="440"/>
      <c r="I11187" s="440"/>
    </row>
    <row r="11188" spans="1:9" s="409" customFormat="1" x14ac:dyDescent="0.2">
      <c r="A11188" s="548"/>
      <c r="B11188" s="440"/>
      <c r="C11188" s="440"/>
      <c r="D11188" s="440"/>
      <c r="E11188" s="440"/>
      <c r="F11188" s="440"/>
      <c r="G11188" s="440"/>
      <c r="H11188" s="440"/>
      <c r="I11188" s="440"/>
    </row>
    <row r="11189" spans="1:9" s="409" customFormat="1" x14ac:dyDescent="0.2">
      <c r="A11189" s="548"/>
      <c r="B11189" s="440"/>
      <c r="C11189" s="440"/>
      <c r="D11189" s="440"/>
      <c r="E11189" s="440"/>
      <c r="F11189" s="440"/>
      <c r="G11189" s="440"/>
      <c r="H11189" s="440"/>
      <c r="I11189" s="440"/>
    </row>
    <row r="11190" spans="1:9" s="409" customFormat="1" x14ac:dyDescent="0.2">
      <c r="A11190" s="548"/>
      <c r="B11190" s="440"/>
      <c r="C11190" s="440"/>
      <c r="D11190" s="440"/>
      <c r="E11190" s="440"/>
      <c r="F11190" s="440"/>
      <c r="G11190" s="440"/>
      <c r="H11190" s="440"/>
      <c r="I11190" s="440"/>
    </row>
    <row r="11191" spans="1:9" s="409" customFormat="1" x14ac:dyDescent="0.2">
      <c r="A11191" s="548"/>
      <c r="B11191" s="440"/>
      <c r="C11191" s="440"/>
      <c r="D11191" s="440"/>
      <c r="E11191" s="440"/>
      <c r="F11191" s="440"/>
      <c r="G11191" s="440"/>
      <c r="H11191" s="440"/>
      <c r="I11191" s="440"/>
    </row>
    <row r="11192" spans="1:9" s="409" customFormat="1" x14ac:dyDescent="0.2">
      <c r="A11192" s="548"/>
      <c r="B11192" s="440"/>
      <c r="C11192" s="440"/>
      <c r="D11192" s="440"/>
      <c r="E11192" s="440"/>
      <c r="F11192" s="440"/>
      <c r="G11192" s="440"/>
      <c r="H11192" s="440"/>
      <c r="I11192" s="440"/>
    </row>
    <row r="11193" spans="1:9" s="409" customFormat="1" x14ac:dyDescent="0.2">
      <c r="A11193" s="548"/>
      <c r="B11193" s="440"/>
      <c r="C11193" s="440"/>
      <c r="D11193" s="440"/>
      <c r="E11193" s="440"/>
      <c r="F11193" s="440"/>
      <c r="G11193" s="440"/>
      <c r="H11193" s="440"/>
      <c r="I11193" s="440"/>
    </row>
    <row r="11194" spans="1:9" s="409" customFormat="1" x14ac:dyDescent="0.2">
      <c r="A11194" s="548"/>
      <c r="B11194" s="440"/>
      <c r="C11194" s="440"/>
      <c r="D11194" s="440"/>
      <c r="E11194" s="440"/>
      <c r="F11194" s="440"/>
      <c r="G11194" s="440"/>
      <c r="H11194" s="440"/>
      <c r="I11194" s="440"/>
    </row>
    <row r="11195" spans="1:9" s="409" customFormat="1" x14ac:dyDescent="0.2">
      <c r="A11195" s="548"/>
      <c r="B11195" s="440"/>
      <c r="C11195" s="440"/>
      <c r="D11195" s="440"/>
      <c r="E11195" s="440"/>
      <c r="F11195" s="440"/>
      <c r="G11195" s="440"/>
      <c r="H11195" s="440"/>
      <c r="I11195" s="440"/>
    </row>
    <row r="11196" spans="1:9" s="409" customFormat="1" x14ac:dyDescent="0.2">
      <c r="A11196" s="548"/>
      <c r="B11196" s="440"/>
      <c r="C11196" s="440"/>
      <c r="D11196" s="440"/>
      <c r="E11196" s="440"/>
      <c r="F11196" s="440"/>
      <c r="G11196" s="440"/>
      <c r="H11196" s="440"/>
      <c r="I11196" s="440"/>
    </row>
    <row r="11197" spans="1:9" s="409" customFormat="1" x14ac:dyDescent="0.2">
      <c r="A11197" s="548"/>
      <c r="B11197" s="440"/>
      <c r="C11197" s="440"/>
      <c r="D11197" s="440"/>
      <c r="E11197" s="440"/>
      <c r="F11197" s="440"/>
      <c r="G11197" s="440"/>
      <c r="H11197" s="440"/>
      <c r="I11197" s="440"/>
    </row>
    <row r="11198" spans="1:9" s="409" customFormat="1" x14ac:dyDescent="0.2">
      <c r="A11198" s="548"/>
      <c r="B11198" s="440"/>
      <c r="C11198" s="440"/>
      <c r="D11198" s="440"/>
      <c r="E11198" s="440"/>
      <c r="F11198" s="440"/>
      <c r="G11198" s="440"/>
      <c r="H11198" s="440"/>
      <c r="I11198" s="440"/>
    </row>
    <row r="11199" spans="1:9" s="409" customFormat="1" x14ac:dyDescent="0.2">
      <c r="A11199" s="548"/>
      <c r="B11199" s="440"/>
      <c r="C11199" s="440"/>
      <c r="D11199" s="440"/>
      <c r="E11199" s="440"/>
      <c r="F11199" s="440"/>
      <c r="G11199" s="440"/>
      <c r="H11199" s="440"/>
      <c r="I11199" s="440"/>
    </row>
    <row r="11200" spans="1:9" s="409" customFormat="1" x14ac:dyDescent="0.2">
      <c r="A11200" s="548"/>
      <c r="B11200" s="440"/>
      <c r="C11200" s="440"/>
      <c r="D11200" s="440"/>
      <c r="E11200" s="440"/>
      <c r="F11200" s="440"/>
      <c r="G11200" s="440"/>
      <c r="H11200" s="440"/>
      <c r="I11200" s="440"/>
    </row>
    <row r="11201" spans="1:9" s="409" customFormat="1" x14ac:dyDescent="0.2">
      <c r="A11201" s="548"/>
      <c r="B11201" s="440"/>
      <c r="C11201" s="440"/>
      <c r="D11201" s="440"/>
      <c r="E11201" s="440"/>
      <c r="F11201" s="440"/>
      <c r="G11201" s="440"/>
      <c r="H11201" s="440"/>
      <c r="I11201" s="440"/>
    </row>
    <row r="11202" spans="1:9" s="409" customFormat="1" x14ac:dyDescent="0.2">
      <c r="A11202" s="548"/>
      <c r="B11202" s="440"/>
      <c r="C11202" s="440"/>
      <c r="D11202" s="440"/>
      <c r="E11202" s="440"/>
      <c r="F11202" s="440"/>
      <c r="G11202" s="440"/>
      <c r="H11202" s="440"/>
      <c r="I11202" s="440"/>
    </row>
    <row r="11203" spans="1:9" s="409" customFormat="1" x14ac:dyDescent="0.2">
      <c r="A11203" s="548"/>
      <c r="B11203" s="440"/>
      <c r="C11203" s="440"/>
      <c r="D11203" s="440"/>
      <c r="E11203" s="440"/>
      <c r="F11203" s="440"/>
      <c r="G11203" s="440"/>
      <c r="H11203" s="440"/>
      <c r="I11203" s="440"/>
    </row>
    <row r="11204" spans="1:9" s="409" customFormat="1" x14ac:dyDescent="0.2">
      <c r="A11204" s="548"/>
      <c r="B11204" s="440"/>
      <c r="C11204" s="440"/>
      <c r="D11204" s="440"/>
      <c r="E11204" s="440"/>
      <c r="F11204" s="440"/>
      <c r="G11204" s="440"/>
      <c r="H11204" s="440"/>
      <c r="I11204" s="440"/>
    </row>
    <row r="11205" spans="1:9" s="409" customFormat="1" x14ac:dyDescent="0.2">
      <c r="A11205" s="548"/>
      <c r="B11205" s="440"/>
      <c r="C11205" s="440"/>
      <c r="D11205" s="440"/>
      <c r="E11205" s="440"/>
      <c r="F11205" s="440"/>
      <c r="G11205" s="440"/>
      <c r="H11205" s="440"/>
      <c r="I11205" s="440"/>
    </row>
    <row r="11206" spans="1:9" s="409" customFormat="1" x14ac:dyDescent="0.2">
      <c r="A11206" s="548"/>
      <c r="B11206" s="440"/>
      <c r="C11206" s="440"/>
      <c r="D11206" s="440"/>
      <c r="E11206" s="440"/>
      <c r="F11206" s="440"/>
      <c r="G11206" s="440"/>
      <c r="H11206" s="440"/>
      <c r="I11206" s="440"/>
    </row>
    <row r="11207" spans="1:9" s="409" customFormat="1" x14ac:dyDescent="0.2">
      <c r="A11207" s="548"/>
      <c r="B11207" s="440"/>
      <c r="C11207" s="440"/>
      <c r="D11207" s="440"/>
      <c r="E11207" s="440"/>
      <c r="F11207" s="440"/>
      <c r="G11207" s="440"/>
      <c r="H11207" s="440"/>
      <c r="I11207" s="440"/>
    </row>
    <row r="11208" spans="1:9" s="409" customFormat="1" x14ac:dyDescent="0.2">
      <c r="A11208" s="548"/>
      <c r="B11208" s="440"/>
      <c r="C11208" s="440"/>
      <c r="D11208" s="440"/>
      <c r="E11208" s="440"/>
      <c r="F11208" s="440"/>
      <c r="G11208" s="440"/>
      <c r="H11208" s="440"/>
      <c r="I11208" s="440"/>
    </row>
    <row r="11209" spans="1:9" s="409" customFormat="1" x14ac:dyDescent="0.2">
      <c r="A11209" s="548"/>
      <c r="B11209" s="440"/>
      <c r="C11209" s="440"/>
      <c r="D11209" s="440"/>
      <c r="E11209" s="440"/>
      <c r="F11209" s="440"/>
      <c r="G11209" s="440"/>
      <c r="H11209" s="440"/>
      <c r="I11209" s="440"/>
    </row>
    <row r="11210" spans="1:9" s="409" customFormat="1" x14ac:dyDescent="0.2">
      <c r="A11210" s="548"/>
      <c r="B11210" s="440"/>
      <c r="C11210" s="440"/>
      <c r="D11210" s="440"/>
      <c r="E11210" s="440"/>
      <c r="F11210" s="440"/>
      <c r="G11210" s="440"/>
      <c r="H11210" s="440"/>
      <c r="I11210" s="440"/>
    </row>
    <row r="11211" spans="1:9" s="409" customFormat="1" x14ac:dyDescent="0.2">
      <c r="A11211" s="548"/>
      <c r="B11211" s="440"/>
      <c r="C11211" s="440"/>
      <c r="D11211" s="440"/>
      <c r="E11211" s="440"/>
      <c r="F11211" s="440"/>
      <c r="G11211" s="440"/>
      <c r="H11211" s="440"/>
      <c r="I11211" s="440"/>
    </row>
    <row r="11212" spans="1:9" s="409" customFormat="1" x14ac:dyDescent="0.2">
      <c r="A11212" s="548"/>
      <c r="B11212" s="440"/>
      <c r="C11212" s="440"/>
      <c r="D11212" s="440"/>
      <c r="E11212" s="440"/>
      <c r="F11212" s="440"/>
      <c r="G11212" s="440"/>
      <c r="H11212" s="440"/>
      <c r="I11212" s="440"/>
    </row>
    <row r="11213" spans="1:9" s="409" customFormat="1" x14ac:dyDescent="0.2">
      <c r="A11213" s="548"/>
      <c r="B11213" s="440"/>
      <c r="C11213" s="440"/>
      <c r="D11213" s="440"/>
      <c r="E11213" s="440"/>
      <c r="F11213" s="440"/>
      <c r="G11213" s="440"/>
      <c r="H11213" s="440"/>
      <c r="I11213" s="440"/>
    </row>
    <row r="11214" spans="1:9" s="409" customFormat="1" x14ac:dyDescent="0.2">
      <c r="A11214" s="548"/>
      <c r="B11214" s="440"/>
      <c r="C11214" s="440"/>
      <c r="D11214" s="440"/>
      <c r="E11214" s="440"/>
      <c r="F11214" s="440"/>
      <c r="G11214" s="440"/>
      <c r="H11214" s="440"/>
      <c r="I11214" s="440"/>
    </row>
    <row r="11215" spans="1:9" s="409" customFormat="1" x14ac:dyDescent="0.2">
      <c r="A11215" s="548"/>
      <c r="B11215" s="440"/>
      <c r="C11215" s="440"/>
      <c r="D11215" s="440"/>
      <c r="E11215" s="440"/>
      <c r="F11215" s="440"/>
      <c r="G11215" s="440"/>
      <c r="H11215" s="440"/>
      <c r="I11215" s="440"/>
    </row>
    <row r="11216" spans="1:9" s="409" customFormat="1" x14ac:dyDescent="0.2">
      <c r="A11216" s="548"/>
      <c r="B11216" s="440"/>
      <c r="C11216" s="440"/>
      <c r="D11216" s="440"/>
      <c r="E11216" s="440"/>
      <c r="F11216" s="440"/>
      <c r="G11216" s="440"/>
      <c r="H11216" s="440"/>
      <c r="I11216" s="440"/>
    </row>
    <row r="11217" spans="1:9" s="409" customFormat="1" x14ac:dyDescent="0.2">
      <c r="A11217" s="548"/>
      <c r="B11217" s="440"/>
      <c r="C11217" s="440"/>
      <c r="D11217" s="440"/>
      <c r="E11217" s="440"/>
      <c r="F11217" s="440"/>
      <c r="G11217" s="440"/>
      <c r="H11217" s="440"/>
      <c r="I11217" s="440"/>
    </row>
    <row r="11218" spans="1:9" s="409" customFormat="1" x14ac:dyDescent="0.2">
      <c r="A11218" s="548"/>
      <c r="B11218" s="440"/>
      <c r="C11218" s="440"/>
      <c r="D11218" s="440"/>
      <c r="E11218" s="440"/>
      <c r="F11218" s="440"/>
      <c r="G11218" s="440"/>
      <c r="H11218" s="440"/>
      <c r="I11218" s="440"/>
    </row>
    <row r="11219" spans="1:9" s="409" customFormat="1" x14ac:dyDescent="0.2">
      <c r="A11219" s="548"/>
      <c r="B11219" s="440"/>
      <c r="C11219" s="440"/>
      <c r="D11219" s="440"/>
      <c r="E11219" s="440"/>
      <c r="F11219" s="440"/>
      <c r="G11219" s="440"/>
      <c r="H11219" s="440"/>
      <c r="I11219" s="440"/>
    </row>
    <row r="11220" spans="1:9" s="409" customFormat="1" x14ac:dyDescent="0.2">
      <c r="A11220" s="548"/>
      <c r="B11220" s="440"/>
      <c r="C11220" s="440"/>
      <c r="D11220" s="440"/>
      <c r="E11220" s="440"/>
      <c r="F11220" s="440"/>
      <c r="G11220" s="440"/>
      <c r="H11220" s="440"/>
      <c r="I11220" s="440"/>
    </row>
    <row r="11221" spans="1:9" s="409" customFormat="1" x14ac:dyDescent="0.2">
      <c r="A11221" s="548"/>
      <c r="B11221" s="440"/>
      <c r="C11221" s="440"/>
      <c r="D11221" s="440"/>
      <c r="E11221" s="440"/>
      <c r="F11221" s="440"/>
      <c r="G11221" s="440"/>
      <c r="H11221" s="440"/>
      <c r="I11221" s="440"/>
    </row>
    <row r="11222" spans="1:9" s="409" customFormat="1" x14ac:dyDescent="0.2">
      <c r="A11222" s="548"/>
      <c r="B11222" s="440"/>
      <c r="C11222" s="440"/>
      <c r="D11222" s="440"/>
      <c r="E11222" s="440"/>
      <c r="F11222" s="440"/>
      <c r="G11222" s="440"/>
      <c r="H11222" s="440"/>
      <c r="I11222" s="440"/>
    </row>
    <row r="11223" spans="1:9" s="409" customFormat="1" x14ac:dyDescent="0.2">
      <c r="A11223" s="548"/>
      <c r="B11223" s="440"/>
      <c r="C11223" s="440"/>
      <c r="D11223" s="440"/>
      <c r="E11223" s="440"/>
      <c r="F11223" s="440"/>
      <c r="G11223" s="440"/>
      <c r="H11223" s="440"/>
      <c r="I11223" s="440"/>
    </row>
    <row r="11224" spans="1:9" s="409" customFormat="1" x14ac:dyDescent="0.2">
      <c r="A11224" s="548"/>
      <c r="B11224" s="440"/>
      <c r="C11224" s="440"/>
      <c r="D11224" s="440"/>
      <c r="E11224" s="440"/>
      <c r="F11224" s="440"/>
      <c r="G11224" s="440"/>
      <c r="H11224" s="440"/>
      <c r="I11224" s="440"/>
    </row>
    <row r="11225" spans="1:9" s="409" customFormat="1" x14ac:dyDescent="0.2">
      <c r="A11225" s="548"/>
      <c r="B11225" s="440"/>
      <c r="C11225" s="440"/>
      <c r="D11225" s="440"/>
      <c r="E11225" s="440"/>
      <c r="F11225" s="440"/>
      <c r="G11225" s="440"/>
      <c r="H11225" s="440"/>
      <c r="I11225" s="440"/>
    </row>
    <row r="11226" spans="1:9" s="409" customFormat="1" x14ac:dyDescent="0.2">
      <c r="A11226" s="548"/>
      <c r="B11226" s="440"/>
      <c r="C11226" s="440"/>
      <c r="D11226" s="440"/>
      <c r="E11226" s="440"/>
      <c r="F11226" s="440"/>
      <c r="G11226" s="440"/>
      <c r="H11226" s="440"/>
      <c r="I11226" s="440"/>
    </row>
    <row r="11227" spans="1:9" s="409" customFormat="1" x14ac:dyDescent="0.2">
      <c r="A11227" s="548"/>
      <c r="B11227" s="440"/>
      <c r="C11227" s="440"/>
      <c r="D11227" s="440"/>
      <c r="E11227" s="440"/>
      <c r="F11227" s="440"/>
      <c r="G11227" s="440"/>
      <c r="H11227" s="440"/>
      <c r="I11227" s="440"/>
    </row>
    <row r="11228" spans="1:9" s="409" customFormat="1" x14ac:dyDescent="0.2">
      <c r="A11228" s="548"/>
      <c r="B11228" s="440"/>
      <c r="C11228" s="440"/>
      <c r="D11228" s="440"/>
      <c r="E11228" s="440"/>
      <c r="F11228" s="440"/>
      <c r="G11228" s="440"/>
      <c r="H11228" s="440"/>
      <c r="I11228" s="440"/>
    </row>
    <row r="11229" spans="1:9" s="409" customFormat="1" x14ac:dyDescent="0.2">
      <c r="A11229" s="548"/>
      <c r="B11229" s="440"/>
      <c r="C11229" s="440"/>
      <c r="D11229" s="440"/>
      <c r="E11229" s="440"/>
      <c r="F11229" s="440"/>
      <c r="G11229" s="440"/>
      <c r="H11229" s="440"/>
      <c r="I11229" s="440"/>
    </row>
    <row r="11230" spans="1:9" s="409" customFormat="1" x14ac:dyDescent="0.2">
      <c r="A11230" s="548"/>
      <c r="B11230" s="440"/>
      <c r="C11230" s="440"/>
      <c r="D11230" s="440"/>
      <c r="E11230" s="440"/>
      <c r="F11230" s="440"/>
      <c r="G11230" s="440"/>
      <c r="H11230" s="440"/>
      <c r="I11230" s="440"/>
    </row>
    <row r="11231" spans="1:9" s="409" customFormat="1" x14ac:dyDescent="0.2">
      <c r="A11231" s="548"/>
      <c r="B11231" s="440"/>
      <c r="C11231" s="440"/>
      <c r="D11231" s="440"/>
      <c r="E11231" s="440"/>
      <c r="F11231" s="440"/>
      <c r="G11231" s="440"/>
      <c r="H11231" s="440"/>
      <c r="I11231" s="440"/>
    </row>
    <row r="11232" spans="1:9" s="409" customFormat="1" x14ac:dyDescent="0.2">
      <c r="A11232" s="548"/>
      <c r="B11232" s="440"/>
      <c r="C11232" s="440"/>
      <c r="D11232" s="440"/>
      <c r="E11232" s="440"/>
      <c r="F11232" s="440"/>
      <c r="G11232" s="440"/>
      <c r="H11232" s="440"/>
      <c r="I11232" s="440"/>
    </row>
    <row r="11233" spans="1:9" s="409" customFormat="1" x14ac:dyDescent="0.2">
      <c r="A11233" s="548"/>
      <c r="B11233" s="440"/>
      <c r="C11233" s="440"/>
      <c r="D11233" s="440"/>
      <c r="E11233" s="440"/>
      <c r="F11233" s="440"/>
      <c r="G11233" s="440"/>
      <c r="H11233" s="440"/>
      <c r="I11233" s="440"/>
    </row>
    <row r="11234" spans="1:9" s="409" customFormat="1" x14ac:dyDescent="0.2">
      <c r="A11234" s="548"/>
      <c r="B11234" s="440"/>
      <c r="C11234" s="440"/>
      <c r="D11234" s="440"/>
      <c r="E11234" s="440"/>
      <c r="F11234" s="440"/>
      <c r="G11234" s="440"/>
      <c r="H11234" s="440"/>
      <c r="I11234" s="440"/>
    </row>
    <row r="11235" spans="1:9" s="409" customFormat="1" x14ac:dyDescent="0.2">
      <c r="A11235" s="548"/>
      <c r="B11235" s="440"/>
      <c r="C11235" s="440"/>
      <c r="D11235" s="440"/>
      <c r="E11235" s="440"/>
      <c r="F11235" s="440"/>
      <c r="G11235" s="440"/>
      <c r="H11235" s="440"/>
      <c r="I11235" s="440"/>
    </row>
    <row r="11236" spans="1:9" s="409" customFormat="1" x14ac:dyDescent="0.2">
      <c r="A11236" s="548"/>
      <c r="B11236" s="440"/>
      <c r="C11236" s="440"/>
      <c r="D11236" s="440"/>
      <c r="E11236" s="440"/>
      <c r="F11236" s="440"/>
      <c r="G11236" s="440"/>
      <c r="H11236" s="440"/>
      <c r="I11236" s="440"/>
    </row>
    <row r="11237" spans="1:9" s="409" customFormat="1" x14ac:dyDescent="0.2">
      <c r="A11237" s="548"/>
      <c r="B11237" s="440"/>
      <c r="C11237" s="440"/>
      <c r="D11237" s="440"/>
      <c r="E11237" s="440"/>
      <c r="F11237" s="440"/>
      <c r="G11237" s="440"/>
      <c r="H11237" s="440"/>
      <c r="I11237" s="440"/>
    </row>
    <row r="11238" spans="1:9" s="409" customFormat="1" x14ac:dyDescent="0.2">
      <c r="A11238" s="548"/>
      <c r="B11238" s="440"/>
      <c r="C11238" s="440"/>
      <c r="D11238" s="440"/>
      <c r="E11238" s="440"/>
      <c r="F11238" s="440"/>
      <c r="G11238" s="440"/>
      <c r="H11238" s="440"/>
      <c r="I11238" s="440"/>
    </row>
    <row r="11239" spans="1:9" s="409" customFormat="1" x14ac:dyDescent="0.2">
      <c r="A11239" s="548"/>
      <c r="B11239" s="440"/>
      <c r="C11239" s="440"/>
      <c r="D11239" s="440"/>
      <c r="E11239" s="440"/>
      <c r="F11239" s="440"/>
      <c r="G11239" s="440"/>
      <c r="H11239" s="440"/>
      <c r="I11239" s="440"/>
    </row>
    <row r="11240" spans="1:9" s="409" customFormat="1" x14ac:dyDescent="0.2">
      <c r="A11240" s="548"/>
      <c r="B11240" s="440"/>
      <c r="C11240" s="440"/>
      <c r="D11240" s="440"/>
      <c r="E11240" s="440"/>
      <c r="F11240" s="440"/>
      <c r="G11240" s="440"/>
      <c r="H11240" s="440"/>
      <c r="I11240" s="440"/>
    </row>
    <row r="11241" spans="1:9" s="409" customFormat="1" x14ac:dyDescent="0.2">
      <c r="A11241" s="548"/>
      <c r="B11241" s="440"/>
      <c r="C11241" s="440"/>
      <c r="D11241" s="440"/>
      <c r="E11241" s="440"/>
      <c r="F11241" s="440"/>
      <c r="G11241" s="440"/>
      <c r="H11241" s="440"/>
      <c r="I11241" s="440"/>
    </row>
    <row r="11242" spans="1:9" s="409" customFormat="1" x14ac:dyDescent="0.2">
      <c r="A11242" s="548"/>
      <c r="B11242" s="440"/>
      <c r="C11242" s="440"/>
      <c r="D11242" s="440"/>
      <c r="E11242" s="440"/>
      <c r="F11242" s="440"/>
      <c r="G11242" s="440"/>
      <c r="H11242" s="440"/>
      <c r="I11242" s="440"/>
    </row>
    <row r="11243" spans="1:9" s="409" customFormat="1" x14ac:dyDescent="0.2">
      <c r="A11243" s="548"/>
      <c r="B11243" s="440"/>
      <c r="C11243" s="440"/>
      <c r="D11243" s="440"/>
      <c r="E11243" s="440"/>
      <c r="F11243" s="440"/>
      <c r="G11243" s="440"/>
      <c r="H11243" s="440"/>
      <c r="I11243" s="440"/>
    </row>
    <row r="11244" spans="1:9" s="409" customFormat="1" x14ac:dyDescent="0.2">
      <c r="A11244" s="548"/>
      <c r="B11244" s="440"/>
      <c r="C11244" s="440"/>
      <c r="D11244" s="440"/>
      <c r="E11244" s="440"/>
      <c r="F11244" s="440"/>
      <c r="G11244" s="440"/>
      <c r="H11244" s="440"/>
      <c r="I11244" s="440"/>
    </row>
    <row r="11245" spans="1:9" s="409" customFormat="1" x14ac:dyDescent="0.2">
      <c r="A11245" s="548"/>
      <c r="B11245" s="440"/>
      <c r="C11245" s="440"/>
      <c r="D11245" s="440"/>
      <c r="E11245" s="440"/>
      <c r="F11245" s="440"/>
      <c r="G11245" s="440"/>
      <c r="H11245" s="440"/>
      <c r="I11245" s="440"/>
    </row>
    <row r="11246" spans="1:9" s="409" customFormat="1" x14ac:dyDescent="0.2">
      <c r="A11246" s="548"/>
      <c r="B11246" s="440"/>
      <c r="C11246" s="440"/>
      <c r="D11246" s="440"/>
      <c r="E11246" s="440"/>
      <c r="F11246" s="440"/>
      <c r="G11246" s="440"/>
      <c r="H11246" s="440"/>
      <c r="I11246" s="440"/>
    </row>
    <row r="11247" spans="1:9" s="409" customFormat="1" x14ac:dyDescent="0.2">
      <c r="A11247" s="548"/>
      <c r="B11247" s="440"/>
      <c r="C11247" s="440"/>
      <c r="D11247" s="440"/>
      <c r="E11247" s="440"/>
      <c r="F11247" s="440"/>
      <c r="G11247" s="440"/>
      <c r="H11247" s="440"/>
      <c r="I11247" s="440"/>
    </row>
    <row r="11248" spans="1:9" s="409" customFormat="1" x14ac:dyDescent="0.2">
      <c r="A11248" s="548"/>
      <c r="B11248" s="440"/>
      <c r="C11248" s="440"/>
      <c r="D11248" s="440"/>
      <c r="E11248" s="440"/>
      <c r="F11248" s="440"/>
      <c r="G11248" s="440"/>
      <c r="H11248" s="440"/>
      <c r="I11248" s="440"/>
    </row>
    <row r="11249" spans="1:9" s="409" customFormat="1" x14ac:dyDescent="0.2">
      <c r="A11249" s="548"/>
      <c r="B11249" s="440"/>
      <c r="C11249" s="440"/>
      <c r="D11249" s="440"/>
      <c r="E11249" s="440"/>
      <c r="F11249" s="440"/>
      <c r="G11249" s="440"/>
      <c r="H11249" s="440"/>
      <c r="I11249" s="440"/>
    </row>
    <row r="11250" spans="1:9" s="409" customFormat="1" x14ac:dyDescent="0.2">
      <c r="A11250" s="548"/>
      <c r="B11250" s="440"/>
      <c r="C11250" s="440"/>
      <c r="D11250" s="440"/>
      <c r="E11250" s="440"/>
      <c r="F11250" s="440"/>
      <c r="G11250" s="440"/>
      <c r="H11250" s="440"/>
      <c r="I11250" s="440"/>
    </row>
    <row r="11251" spans="1:9" s="409" customFormat="1" x14ac:dyDescent="0.2">
      <c r="A11251" s="548"/>
      <c r="B11251" s="440"/>
      <c r="C11251" s="440"/>
      <c r="D11251" s="440"/>
      <c r="E11251" s="440"/>
      <c r="F11251" s="440"/>
      <c r="G11251" s="440"/>
      <c r="H11251" s="440"/>
      <c r="I11251" s="440"/>
    </row>
    <row r="11252" spans="1:9" s="409" customFormat="1" x14ac:dyDescent="0.2">
      <c r="A11252" s="548"/>
      <c r="B11252" s="440"/>
      <c r="C11252" s="440"/>
      <c r="D11252" s="440"/>
      <c r="E11252" s="440"/>
      <c r="F11252" s="440"/>
      <c r="G11252" s="440"/>
      <c r="H11252" s="440"/>
      <c r="I11252" s="440"/>
    </row>
    <row r="11253" spans="1:9" s="409" customFormat="1" x14ac:dyDescent="0.2">
      <c r="A11253" s="548"/>
      <c r="B11253" s="440"/>
      <c r="C11253" s="440"/>
      <c r="D11253" s="440"/>
      <c r="E11253" s="440"/>
      <c r="F11253" s="440"/>
      <c r="G11253" s="440"/>
      <c r="H11253" s="440"/>
      <c r="I11253" s="440"/>
    </row>
    <row r="11254" spans="1:9" s="409" customFormat="1" x14ac:dyDescent="0.2">
      <c r="A11254" s="548"/>
      <c r="B11254" s="440"/>
      <c r="C11254" s="440"/>
      <c r="D11254" s="440"/>
      <c r="E11254" s="440"/>
      <c r="F11254" s="440"/>
      <c r="G11254" s="440"/>
      <c r="H11254" s="440"/>
      <c r="I11254" s="440"/>
    </row>
    <row r="11255" spans="1:9" s="409" customFormat="1" x14ac:dyDescent="0.2">
      <c r="A11255" s="548"/>
      <c r="B11255" s="440"/>
      <c r="C11255" s="440"/>
      <c r="D11255" s="440"/>
      <c r="E11255" s="440"/>
      <c r="F11255" s="440"/>
      <c r="G11255" s="440"/>
      <c r="H11255" s="440"/>
      <c r="I11255" s="440"/>
    </row>
    <row r="11256" spans="1:9" s="409" customFormat="1" x14ac:dyDescent="0.2">
      <c r="A11256" s="548"/>
      <c r="B11256" s="440"/>
      <c r="C11256" s="440"/>
      <c r="D11256" s="440"/>
      <c r="E11256" s="440"/>
      <c r="F11256" s="440"/>
      <c r="G11256" s="440"/>
      <c r="H11256" s="440"/>
      <c r="I11256" s="440"/>
    </row>
    <row r="11257" spans="1:9" s="409" customFormat="1" x14ac:dyDescent="0.2">
      <c r="A11257" s="548"/>
      <c r="B11257" s="440"/>
      <c r="C11257" s="440"/>
      <c r="D11257" s="440"/>
      <c r="E11257" s="440"/>
      <c r="F11257" s="440"/>
      <c r="G11257" s="440"/>
      <c r="H11257" s="440"/>
      <c r="I11257" s="440"/>
    </row>
    <row r="11258" spans="1:9" s="409" customFormat="1" x14ac:dyDescent="0.2">
      <c r="A11258" s="548"/>
      <c r="B11258" s="440"/>
      <c r="C11258" s="440"/>
      <c r="D11258" s="440"/>
      <c r="E11258" s="440"/>
      <c r="F11258" s="440"/>
      <c r="G11258" s="440"/>
      <c r="H11258" s="440"/>
      <c r="I11258" s="440"/>
    </row>
    <row r="11259" spans="1:9" s="409" customFormat="1" x14ac:dyDescent="0.2">
      <c r="A11259" s="548"/>
      <c r="B11259" s="440"/>
      <c r="C11259" s="440"/>
      <c r="D11259" s="440"/>
      <c r="E11259" s="440"/>
      <c r="F11259" s="440"/>
      <c r="G11259" s="440"/>
      <c r="H11259" s="440"/>
      <c r="I11259" s="440"/>
    </row>
    <row r="11260" spans="1:9" s="409" customFormat="1" x14ac:dyDescent="0.2">
      <c r="A11260" s="548"/>
      <c r="B11260" s="440"/>
      <c r="C11260" s="440"/>
      <c r="D11260" s="440"/>
      <c r="E11260" s="440"/>
      <c r="F11260" s="440"/>
      <c r="G11260" s="440"/>
      <c r="H11260" s="440"/>
      <c r="I11260" s="440"/>
    </row>
    <row r="11261" spans="1:9" s="409" customFormat="1" x14ac:dyDescent="0.2">
      <c r="A11261" s="548"/>
      <c r="B11261" s="440"/>
      <c r="C11261" s="440"/>
      <c r="D11261" s="440"/>
      <c r="E11261" s="440"/>
      <c r="F11261" s="440"/>
      <c r="G11261" s="440"/>
      <c r="H11261" s="440"/>
      <c r="I11261" s="440"/>
    </row>
    <row r="11262" spans="1:9" s="409" customFormat="1" x14ac:dyDescent="0.2">
      <c r="A11262" s="548"/>
      <c r="B11262" s="440"/>
      <c r="C11262" s="440"/>
      <c r="D11262" s="440"/>
      <c r="E11262" s="440"/>
      <c r="F11262" s="440"/>
      <c r="G11262" s="440"/>
      <c r="H11262" s="440"/>
      <c r="I11262" s="440"/>
    </row>
    <row r="11263" spans="1:9" s="409" customFormat="1" x14ac:dyDescent="0.2">
      <c r="A11263" s="548"/>
      <c r="B11263" s="440"/>
      <c r="C11263" s="440"/>
      <c r="D11263" s="440"/>
      <c r="E11263" s="440"/>
      <c r="F11263" s="440"/>
      <c r="G11263" s="440"/>
      <c r="H11263" s="440"/>
      <c r="I11263" s="440"/>
    </row>
    <row r="11264" spans="1:9" s="409" customFormat="1" x14ac:dyDescent="0.2">
      <c r="A11264" s="548"/>
      <c r="B11264" s="440"/>
      <c r="C11264" s="440"/>
      <c r="D11264" s="440"/>
      <c r="E11264" s="440"/>
      <c r="F11264" s="440"/>
      <c r="G11264" s="440"/>
      <c r="H11264" s="440"/>
      <c r="I11264" s="440"/>
    </row>
    <row r="11265" spans="1:9" s="409" customFormat="1" x14ac:dyDescent="0.2">
      <c r="A11265" s="548"/>
      <c r="B11265" s="440"/>
      <c r="C11265" s="440"/>
      <c r="D11265" s="440"/>
      <c r="E11265" s="440"/>
      <c r="F11265" s="440"/>
      <c r="G11265" s="440"/>
      <c r="H11265" s="440"/>
      <c r="I11265" s="440"/>
    </row>
    <row r="11266" spans="1:9" s="409" customFormat="1" x14ac:dyDescent="0.2">
      <c r="A11266" s="548"/>
      <c r="B11266" s="440"/>
      <c r="C11266" s="440"/>
      <c r="D11266" s="440"/>
      <c r="E11266" s="440"/>
      <c r="F11266" s="440"/>
      <c r="G11266" s="440"/>
      <c r="H11266" s="440"/>
      <c r="I11266" s="440"/>
    </row>
    <row r="11267" spans="1:9" s="409" customFormat="1" x14ac:dyDescent="0.2">
      <c r="A11267" s="548"/>
      <c r="B11267" s="440"/>
      <c r="C11267" s="440"/>
      <c r="D11267" s="440"/>
      <c r="E11267" s="440"/>
      <c r="F11267" s="440"/>
      <c r="G11267" s="440"/>
      <c r="H11267" s="440"/>
      <c r="I11267" s="440"/>
    </row>
    <row r="11268" spans="1:9" s="409" customFormat="1" x14ac:dyDescent="0.2">
      <c r="A11268" s="548"/>
      <c r="B11268" s="440"/>
      <c r="C11268" s="440"/>
      <c r="D11268" s="440"/>
      <c r="E11268" s="440"/>
      <c r="F11268" s="440"/>
      <c r="G11268" s="440"/>
      <c r="H11268" s="440"/>
      <c r="I11268" s="440"/>
    </row>
    <row r="11269" spans="1:9" s="409" customFormat="1" x14ac:dyDescent="0.2">
      <c r="A11269" s="548"/>
      <c r="B11269" s="440"/>
      <c r="C11269" s="440"/>
      <c r="D11269" s="440"/>
      <c r="E11269" s="440"/>
      <c r="F11269" s="440"/>
      <c r="G11269" s="440"/>
      <c r="H11269" s="440"/>
      <c r="I11269" s="440"/>
    </row>
    <row r="11270" spans="1:9" s="409" customFormat="1" x14ac:dyDescent="0.2">
      <c r="A11270" s="548"/>
      <c r="B11270" s="440"/>
      <c r="C11270" s="440"/>
      <c r="D11270" s="440"/>
      <c r="E11270" s="440"/>
      <c r="F11270" s="440"/>
      <c r="G11270" s="440"/>
      <c r="H11270" s="440"/>
      <c r="I11270" s="440"/>
    </row>
    <row r="11271" spans="1:9" s="409" customFormat="1" x14ac:dyDescent="0.2">
      <c r="A11271" s="548"/>
      <c r="B11271" s="440"/>
      <c r="C11271" s="440"/>
      <c r="D11271" s="440"/>
      <c r="E11271" s="440"/>
      <c r="F11271" s="440"/>
      <c r="G11271" s="440"/>
      <c r="H11271" s="440"/>
      <c r="I11271" s="440"/>
    </row>
    <row r="11272" spans="1:9" s="409" customFormat="1" x14ac:dyDescent="0.2">
      <c r="A11272" s="548"/>
      <c r="B11272" s="440"/>
      <c r="C11272" s="440"/>
      <c r="D11272" s="440"/>
      <c r="E11272" s="440"/>
      <c r="F11272" s="440"/>
      <c r="G11272" s="440"/>
      <c r="H11272" s="440"/>
      <c r="I11272" s="440"/>
    </row>
    <row r="11273" spans="1:9" s="409" customFormat="1" x14ac:dyDescent="0.2">
      <c r="A11273" s="548"/>
      <c r="B11273" s="440"/>
      <c r="C11273" s="440"/>
      <c r="D11273" s="440"/>
      <c r="E11273" s="440"/>
      <c r="F11273" s="440"/>
      <c r="G11273" s="440"/>
      <c r="H11273" s="440"/>
      <c r="I11273" s="440"/>
    </row>
    <row r="11274" spans="1:9" s="409" customFormat="1" x14ac:dyDescent="0.2">
      <c r="A11274" s="548"/>
      <c r="B11274" s="440"/>
      <c r="C11274" s="440"/>
      <c r="D11274" s="440"/>
      <c r="E11274" s="440"/>
      <c r="F11274" s="440"/>
      <c r="G11274" s="440"/>
      <c r="H11274" s="440"/>
      <c r="I11274" s="440"/>
    </row>
    <row r="11275" spans="1:9" s="409" customFormat="1" x14ac:dyDescent="0.2">
      <c r="A11275" s="548"/>
      <c r="B11275" s="440"/>
      <c r="C11275" s="440"/>
      <c r="D11275" s="440"/>
      <c r="E11275" s="440"/>
      <c r="F11275" s="440"/>
      <c r="G11275" s="440"/>
      <c r="H11275" s="440"/>
      <c r="I11275" s="440"/>
    </row>
    <row r="11276" spans="1:9" s="409" customFormat="1" x14ac:dyDescent="0.2">
      <c r="A11276" s="548"/>
      <c r="B11276" s="440"/>
      <c r="C11276" s="440"/>
      <c r="D11276" s="440"/>
      <c r="E11276" s="440"/>
      <c r="F11276" s="440"/>
      <c r="G11276" s="440"/>
      <c r="H11276" s="440"/>
      <c r="I11276" s="440"/>
    </row>
    <row r="11277" spans="1:9" s="409" customFormat="1" x14ac:dyDescent="0.2">
      <c r="A11277" s="548"/>
      <c r="B11277" s="440"/>
      <c r="C11277" s="440"/>
      <c r="D11277" s="440"/>
      <c r="E11277" s="440"/>
      <c r="F11277" s="440"/>
      <c r="G11277" s="440"/>
      <c r="H11277" s="440"/>
      <c r="I11277" s="440"/>
    </row>
    <row r="11278" spans="1:9" s="409" customFormat="1" x14ac:dyDescent="0.2">
      <c r="A11278" s="548"/>
      <c r="B11278" s="440"/>
      <c r="C11278" s="440"/>
      <c r="D11278" s="440"/>
      <c r="E11278" s="440"/>
      <c r="F11278" s="440"/>
      <c r="G11278" s="440"/>
      <c r="H11278" s="440"/>
      <c r="I11278" s="440"/>
    </row>
    <row r="11279" spans="1:9" s="409" customFormat="1" x14ac:dyDescent="0.2">
      <c r="A11279" s="548"/>
      <c r="B11279" s="440"/>
      <c r="C11279" s="440"/>
      <c r="D11279" s="440"/>
      <c r="E11279" s="440"/>
      <c r="F11279" s="440"/>
      <c r="G11279" s="440"/>
      <c r="H11279" s="440"/>
      <c r="I11279" s="440"/>
    </row>
    <row r="11280" spans="1:9" s="409" customFormat="1" x14ac:dyDescent="0.2">
      <c r="A11280" s="548"/>
      <c r="B11280" s="440"/>
      <c r="C11280" s="440"/>
      <c r="D11280" s="440"/>
      <c r="E11280" s="440"/>
      <c r="F11280" s="440"/>
      <c r="G11280" s="440"/>
      <c r="H11280" s="440"/>
      <c r="I11280" s="440"/>
    </row>
    <row r="11281" spans="1:9" s="409" customFormat="1" x14ac:dyDescent="0.2">
      <c r="A11281" s="548"/>
      <c r="B11281" s="440"/>
      <c r="C11281" s="440"/>
      <c r="D11281" s="440"/>
      <c r="E11281" s="440"/>
      <c r="F11281" s="440"/>
      <c r="G11281" s="440"/>
      <c r="H11281" s="440"/>
      <c r="I11281" s="440"/>
    </row>
    <row r="11282" spans="1:9" s="409" customFormat="1" x14ac:dyDescent="0.2">
      <c r="A11282" s="548"/>
      <c r="B11282" s="440"/>
      <c r="C11282" s="440"/>
      <c r="D11282" s="440"/>
      <c r="E11282" s="440"/>
      <c r="F11282" s="440"/>
      <c r="G11282" s="440"/>
      <c r="H11282" s="440"/>
      <c r="I11282" s="440"/>
    </row>
    <row r="11283" spans="1:9" s="409" customFormat="1" x14ac:dyDescent="0.2">
      <c r="A11283" s="548"/>
      <c r="B11283" s="440"/>
      <c r="C11283" s="440"/>
      <c r="D11283" s="440"/>
      <c r="E11283" s="440"/>
      <c r="F11283" s="440"/>
      <c r="G11283" s="440"/>
      <c r="H11283" s="440"/>
      <c r="I11283" s="440"/>
    </row>
    <row r="11284" spans="1:9" s="409" customFormat="1" x14ac:dyDescent="0.2">
      <c r="A11284" s="548"/>
      <c r="B11284" s="440"/>
      <c r="C11284" s="440"/>
      <c r="D11284" s="440"/>
      <c r="E11284" s="440"/>
      <c r="F11284" s="440"/>
      <c r="G11284" s="440"/>
      <c r="H11284" s="440"/>
      <c r="I11284" s="440"/>
    </row>
    <row r="11285" spans="1:9" s="409" customFormat="1" x14ac:dyDescent="0.2">
      <c r="A11285" s="548"/>
      <c r="B11285" s="440"/>
      <c r="C11285" s="440"/>
      <c r="D11285" s="440"/>
      <c r="E11285" s="440"/>
      <c r="F11285" s="440"/>
      <c r="G11285" s="440"/>
      <c r="H11285" s="440"/>
      <c r="I11285" s="440"/>
    </row>
    <row r="11286" spans="1:9" s="409" customFormat="1" x14ac:dyDescent="0.2">
      <c r="A11286" s="548"/>
      <c r="B11286" s="440"/>
      <c r="C11286" s="440"/>
      <c r="D11286" s="440"/>
      <c r="E11286" s="440"/>
      <c r="F11286" s="440"/>
      <c r="G11286" s="440"/>
      <c r="H11286" s="440"/>
      <c r="I11286" s="440"/>
    </row>
    <row r="11287" spans="1:9" s="409" customFormat="1" x14ac:dyDescent="0.2">
      <c r="A11287" s="548"/>
      <c r="B11287" s="440"/>
      <c r="C11287" s="440"/>
      <c r="D11287" s="440"/>
      <c r="E11287" s="440"/>
      <c r="F11287" s="440"/>
      <c r="G11287" s="440"/>
      <c r="H11287" s="440"/>
      <c r="I11287" s="440"/>
    </row>
    <row r="11288" spans="1:9" s="409" customFormat="1" x14ac:dyDescent="0.2">
      <c r="A11288" s="548"/>
      <c r="B11288" s="440"/>
      <c r="C11288" s="440"/>
      <c r="D11288" s="440"/>
      <c r="E11288" s="440"/>
      <c r="F11288" s="440"/>
      <c r="G11288" s="440"/>
      <c r="H11288" s="440"/>
      <c r="I11288" s="440"/>
    </row>
    <row r="11289" spans="1:9" s="409" customFormat="1" x14ac:dyDescent="0.2">
      <c r="A11289" s="548"/>
      <c r="B11289" s="440"/>
      <c r="C11289" s="440"/>
      <c r="D11289" s="440"/>
      <c r="E11289" s="440"/>
      <c r="F11289" s="440"/>
      <c r="G11289" s="440"/>
      <c r="H11289" s="440"/>
      <c r="I11289" s="440"/>
    </row>
    <row r="11290" spans="1:9" s="409" customFormat="1" x14ac:dyDescent="0.2">
      <c r="A11290" s="548"/>
      <c r="B11290" s="440"/>
      <c r="C11290" s="440"/>
      <c r="D11290" s="440"/>
      <c r="E11290" s="440"/>
      <c r="F11290" s="440"/>
      <c r="G11290" s="440"/>
      <c r="H11290" s="440"/>
      <c r="I11290" s="440"/>
    </row>
    <row r="11291" spans="1:9" s="409" customFormat="1" x14ac:dyDescent="0.2">
      <c r="A11291" s="548"/>
      <c r="B11291" s="440"/>
      <c r="C11291" s="440"/>
      <c r="D11291" s="440"/>
      <c r="E11291" s="440"/>
      <c r="F11291" s="440"/>
      <c r="G11291" s="440"/>
      <c r="H11291" s="440"/>
      <c r="I11291" s="440"/>
    </row>
    <row r="11292" spans="1:9" s="409" customFormat="1" x14ac:dyDescent="0.2">
      <c r="A11292" s="548"/>
      <c r="B11292" s="440"/>
      <c r="C11292" s="440"/>
      <c r="D11292" s="440"/>
      <c r="E11292" s="440"/>
      <c r="F11292" s="440"/>
      <c r="G11292" s="440"/>
      <c r="H11292" s="440"/>
      <c r="I11292" s="440"/>
    </row>
    <row r="11293" spans="1:9" s="409" customFormat="1" x14ac:dyDescent="0.2">
      <c r="A11293" s="548"/>
      <c r="B11293" s="440"/>
      <c r="C11293" s="440"/>
      <c r="D11293" s="440"/>
      <c r="E11293" s="440"/>
      <c r="F11293" s="440"/>
      <c r="G11293" s="440"/>
      <c r="H11293" s="440"/>
      <c r="I11293" s="440"/>
    </row>
    <row r="11294" spans="1:9" s="409" customFormat="1" x14ac:dyDescent="0.2">
      <c r="A11294" s="548"/>
      <c r="B11294" s="440"/>
      <c r="C11294" s="440"/>
      <c r="D11294" s="440"/>
      <c r="E11294" s="440"/>
      <c r="F11294" s="440"/>
      <c r="G11294" s="440"/>
      <c r="H11294" s="440"/>
      <c r="I11294" s="440"/>
    </row>
    <row r="11295" spans="1:9" s="409" customFormat="1" x14ac:dyDescent="0.2">
      <c r="A11295" s="548"/>
      <c r="B11295" s="440"/>
      <c r="C11295" s="440"/>
      <c r="D11295" s="440"/>
      <c r="E11295" s="440"/>
      <c r="F11295" s="440"/>
      <c r="G11295" s="440"/>
      <c r="H11295" s="440"/>
      <c r="I11295" s="440"/>
    </row>
    <row r="11296" spans="1:9" s="409" customFormat="1" x14ac:dyDescent="0.2">
      <c r="A11296" s="548"/>
      <c r="B11296" s="440"/>
      <c r="C11296" s="440"/>
      <c r="D11296" s="440"/>
      <c r="E11296" s="440"/>
      <c r="F11296" s="440"/>
      <c r="G11296" s="440"/>
      <c r="H11296" s="440"/>
      <c r="I11296" s="440"/>
    </row>
    <row r="11297" spans="1:9" s="409" customFormat="1" x14ac:dyDescent="0.2">
      <c r="A11297" s="548"/>
      <c r="B11297" s="440"/>
      <c r="C11297" s="440"/>
      <c r="D11297" s="440"/>
      <c r="E11297" s="440"/>
      <c r="F11297" s="440"/>
      <c r="G11297" s="440"/>
      <c r="H11297" s="440"/>
      <c r="I11297" s="440"/>
    </row>
    <row r="11298" spans="1:9" s="409" customFormat="1" x14ac:dyDescent="0.2">
      <c r="A11298" s="548"/>
      <c r="B11298" s="440"/>
      <c r="C11298" s="440"/>
      <c r="D11298" s="440"/>
      <c r="E11298" s="440"/>
      <c r="F11298" s="440"/>
      <c r="G11298" s="440"/>
      <c r="H11298" s="440"/>
      <c r="I11298" s="440"/>
    </row>
    <row r="11299" spans="1:9" s="409" customFormat="1" x14ac:dyDescent="0.2">
      <c r="A11299" s="548"/>
      <c r="B11299" s="440"/>
      <c r="C11299" s="440"/>
      <c r="D11299" s="440"/>
      <c r="E11299" s="440"/>
      <c r="F11299" s="440"/>
      <c r="G11299" s="440"/>
      <c r="H11299" s="440"/>
      <c r="I11299" s="440"/>
    </row>
    <row r="11300" spans="1:9" s="409" customFormat="1" x14ac:dyDescent="0.2">
      <c r="A11300" s="548"/>
      <c r="B11300" s="440"/>
      <c r="C11300" s="440"/>
      <c r="D11300" s="440"/>
      <c r="E11300" s="440"/>
      <c r="F11300" s="440"/>
      <c r="G11300" s="440"/>
      <c r="H11300" s="440"/>
      <c r="I11300" s="440"/>
    </row>
    <row r="11301" spans="1:9" s="409" customFormat="1" x14ac:dyDescent="0.2">
      <c r="A11301" s="548"/>
      <c r="B11301" s="440"/>
      <c r="C11301" s="440"/>
      <c r="D11301" s="440"/>
      <c r="E11301" s="440"/>
      <c r="F11301" s="440"/>
      <c r="G11301" s="440"/>
      <c r="H11301" s="440"/>
      <c r="I11301" s="440"/>
    </row>
    <row r="11302" spans="1:9" s="409" customFormat="1" x14ac:dyDescent="0.2">
      <c r="A11302" s="548"/>
      <c r="B11302" s="440"/>
      <c r="C11302" s="440"/>
      <c r="D11302" s="440"/>
      <c r="E11302" s="440"/>
      <c r="F11302" s="440"/>
      <c r="G11302" s="440"/>
      <c r="H11302" s="440"/>
      <c r="I11302" s="440"/>
    </row>
    <row r="11303" spans="1:9" s="409" customFormat="1" x14ac:dyDescent="0.2">
      <c r="A11303" s="548"/>
      <c r="B11303" s="440"/>
      <c r="C11303" s="440"/>
      <c r="D11303" s="440"/>
      <c r="E11303" s="440"/>
      <c r="F11303" s="440"/>
      <c r="G11303" s="440"/>
      <c r="H11303" s="440"/>
      <c r="I11303" s="440"/>
    </row>
    <row r="11304" spans="1:9" s="409" customFormat="1" x14ac:dyDescent="0.2">
      <c r="A11304" s="548"/>
      <c r="B11304" s="440"/>
      <c r="C11304" s="440"/>
      <c r="D11304" s="440"/>
      <c r="E11304" s="440"/>
      <c r="F11304" s="440"/>
      <c r="G11304" s="440"/>
      <c r="H11304" s="440"/>
      <c r="I11304" s="440"/>
    </row>
    <row r="11305" spans="1:9" s="409" customFormat="1" x14ac:dyDescent="0.2">
      <c r="A11305" s="548"/>
      <c r="B11305" s="440"/>
      <c r="C11305" s="440"/>
      <c r="D11305" s="440"/>
      <c r="E11305" s="440"/>
      <c r="F11305" s="440"/>
      <c r="G11305" s="440"/>
      <c r="H11305" s="440"/>
      <c r="I11305" s="440"/>
    </row>
    <row r="11306" spans="1:9" s="409" customFormat="1" x14ac:dyDescent="0.2">
      <c r="A11306" s="548"/>
      <c r="B11306" s="440"/>
      <c r="C11306" s="440"/>
      <c r="D11306" s="440"/>
      <c r="E11306" s="440"/>
      <c r="F11306" s="440"/>
      <c r="G11306" s="440"/>
      <c r="H11306" s="440"/>
      <c r="I11306" s="440"/>
    </row>
    <row r="11307" spans="1:9" s="409" customFormat="1" x14ac:dyDescent="0.2">
      <c r="A11307" s="548"/>
      <c r="B11307" s="440"/>
      <c r="C11307" s="440"/>
      <c r="D11307" s="440"/>
      <c r="E11307" s="440"/>
      <c r="F11307" s="440"/>
      <c r="G11307" s="440"/>
      <c r="H11307" s="440"/>
      <c r="I11307" s="440"/>
    </row>
    <row r="11308" spans="1:9" s="409" customFormat="1" x14ac:dyDescent="0.2">
      <c r="A11308" s="548"/>
      <c r="B11308" s="440"/>
      <c r="C11308" s="440"/>
      <c r="D11308" s="440"/>
      <c r="E11308" s="440"/>
      <c r="F11308" s="440"/>
      <c r="G11308" s="440"/>
      <c r="H11308" s="440"/>
      <c r="I11308" s="440"/>
    </row>
    <row r="11309" spans="1:9" s="409" customFormat="1" x14ac:dyDescent="0.2">
      <c r="A11309" s="548"/>
      <c r="B11309" s="440"/>
      <c r="C11309" s="440"/>
      <c r="D11309" s="440"/>
      <c r="E11309" s="440"/>
      <c r="F11309" s="440"/>
      <c r="G11309" s="440"/>
      <c r="H11309" s="440"/>
      <c r="I11309" s="440"/>
    </row>
    <row r="11310" spans="1:9" s="409" customFormat="1" x14ac:dyDescent="0.2">
      <c r="A11310" s="548"/>
      <c r="B11310" s="440"/>
      <c r="C11310" s="440"/>
      <c r="D11310" s="440"/>
      <c r="E11310" s="440"/>
      <c r="F11310" s="440"/>
      <c r="G11310" s="440"/>
      <c r="H11310" s="440"/>
      <c r="I11310" s="440"/>
    </row>
    <row r="11311" spans="1:9" s="409" customFormat="1" x14ac:dyDescent="0.2">
      <c r="A11311" s="548"/>
      <c r="B11311" s="440"/>
      <c r="C11311" s="440"/>
      <c r="D11311" s="440"/>
      <c r="E11311" s="440"/>
      <c r="F11311" s="440"/>
      <c r="G11311" s="440"/>
      <c r="H11311" s="440"/>
      <c r="I11311" s="440"/>
    </row>
    <row r="11312" spans="1:9" s="409" customFormat="1" x14ac:dyDescent="0.2">
      <c r="A11312" s="548"/>
      <c r="B11312" s="440"/>
      <c r="C11312" s="440"/>
      <c r="D11312" s="440"/>
      <c r="E11312" s="440"/>
      <c r="F11312" s="440"/>
      <c r="G11312" s="440"/>
      <c r="H11312" s="440"/>
      <c r="I11312" s="440"/>
    </row>
    <row r="11313" spans="1:9" s="409" customFormat="1" x14ac:dyDescent="0.2">
      <c r="A11313" s="548"/>
      <c r="B11313" s="440"/>
      <c r="C11313" s="440"/>
      <c r="D11313" s="440"/>
      <c r="E11313" s="440"/>
      <c r="F11313" s="440"/>
      <c r="G11313" s="440"/>
      <c r="H11313" s="440"/>
      <c r="I11313" s="440"/>
    </row>
    <row r="11314" spans="1:9" s="409" customFormat="1" x14ac:dyDescent="0.2">
      <c r="A11314" s="548"/>
      <c r="B11314" s="440"/>
      <c r="C11314" s="440"/>
      <c r="D11314" s="440"/>
      <c r="E11314" s="440"/>
      <c r="F11314" s="440"/>
      <c r="G11314" s="440"/>
      <c r="H11314" s="440"/>
      <c r="I11314" s="440"/>
    </row>
    <row r="11315" spans="1:9" s="409" customFormat="1" x14ac:dyDescent="0.2">
      <c r="A11315" s="548"/>
      <c r="B11315" s="440"/>
      <c r="C11315" s="440"/>
      <c r="D11315" s="440"/>
      <c r="E11315" s="440"/>
      <c r="F11315" s="440"/>
      <c r="G11315" s="440"/>
      <c r="H11315" s="440"/>
      <c r="I11315" s="440"/>
    </row>
    <row r="11316" spans="1:9" s="409" customFormat="1" x14ac:dyDescent="0.2">
      <c r="A11316" s="548"/>
      <c r="B11316" s="440"/>
      <c r="C11316" s="440"/>
      <c r="D11316" s="440"/>
      <c r="E11316" s="440"/>
      <c r="F11316" s="440"/>
      <c r="G11316" s="440"/>
      <c r="H11316" s="440"/>
      <c r="I11316" s="440"/>
    </row>
    <row r="11317" spans="1:9" s="409" customFormat="1" x14ac:dyDescent="0.2">
      <c r="A11317" s="548"/>
      <c r="B11317" s="440"/>
      <c r="C11317" s="440"/>
      <c r="D11317" s="440"/>
      <c r="E11317" s="440"/>
      <c r="F11317" s="440"/>
      <c r="G11317" s="440"/>
      <c r="H11317" s="440"/>
      <c r="I11317" s="440"/>
    </row>
    <row r="11318" spans="1:9" s="409" customFormat="1" x14ac:dyDescent="0.2">
      <c r="A11318" s="548"/>
      <c r="B11318" s="440"/>
      <c r="C11318" s="440"/>
      <c r="D11318" s="440"/>
      <c r="E11318" s="440"/>
      <c r="F11318" s="440"/>
      <c r="G11318" s="440"/>
      <c r="H11318" s="440"/>
      <c r="I11318" s="440"/>
    </row>
    <row r="11319" spans="1:9" s="409" customFormat="1" x14ac:dyDescent="0.2">
      <c r="A11319" s="548"/>
      <c r="B11319" s="440"/>
      <c r="C11319" s="440"/>
      <c r="D11319" s="440"/>
      <c r="E11319" s="440"/>
      <c r="F11319" s="440"/>
      <c r="G11319" s="440"/>
      <c r="H11319" s="440"/>
      <c r="I11319" s="440"/>
    </row>
    <row r="11320" spans="1:9" s="409" customFormat="1" x14ac:dyDescent="0.2">
      <c r="A11320" s="548"/>
      <c r="B11320" s="440"/>
      <c r="C11320" s="440"/>
      <c r="D11320" s="440"/>
      <c r="E11320" s="440"/>
      <c r="F11320" s="440"/>
      <c r="G11320" s="440"/>
      <c r="H11320" s="440"/>
      <c r="I11320" s="440"/>
    </row>
    <row r="11321" spans="1:9" s="409" customFormat="1" x14ac:dyDescent="0.2">
      <c r="A11321" s="548"/>
      <c r="B11321" s="440"/>
      <c r="C11321" s="440"/>
      <c r="D11321" s="440"/>
      <c r="E11321" s="440"/>
      <c r="F11321" s="440"/>
      <c r="G11321" s="440"/>
      <c r="H11321" s="440"/>
      <c r="I11321" s="440"/>
    </row>
    <row r="11322" spans="1:9" s="409" customFormat="1" x14ac:dyDescent="0.2">
      <c r="A11322" s="548"/>
      <c r="B11322" s="440"/>
      <c r="C11322" s="440"/>
      <c r="D11322" s="440"/>
      <c r="E11322" s="440"/>
      <c r="F11322" s="440"/>
      <c r="G11322" s="440"/>
      <c r="H11322" s="440"/>
      <c r="I11322" s="440"/>
    </row>
    <row r="11323" spans="1:9" s="409" customFormat="1" x14ac:dyDescent="0.2">
      <c r="A11323" s="548"/>
      <c r="B11323" s="440"/>
      <c r="C11323" s="440"/>
      <c r="D11323" s="440"/>
      <c r="E11323" s="440"/>
      <c r="F11323" s="440"/>
      <c r="G11323" s="440"/>
      <c r="H11323" s="440"/>
      <c r="I11323" s="440"/>
    </row>
    <row r="11324" spans="1:9" s="409" customFormat="1" x14ac:dyDescent="0.2">
      <c r="A11324" s="548"/>
      <c r="B11324" s="440"/>
      <c r="C11324" s="440"/>
      <c r="D11324" s="440"/>
      <c r="E11324" s="440"/>
      <c r="F11324" s="440"/>
      <c r="G11324" s="440"/>
      <c r="H11324" s="440"/>
      <c r="I11324" s="440"/>
    </row>
    <row r="11325" spans="1:9" s="409" customFormat="1" x14ac:dyDescent="0.2">
      <c r="A11325" s="548"/>
      <c r="B11325" s="440"/>
      <c r="C11325" s="440"/>
      <c r="D11325" s="440"/>
      <c r="E11325" s="440"/>
      <c r="F11325" s="440"/>
      <c r="G11325" s="440"/>
      <c r="H11325" s="440"/>
      <c r="I11325" s="440"/>
    </row>
    <row r="11326" spans="1:9" s="409" customFormat="1" x14ac:dyDescent="0.2">
      <c r="A11326" s="548"/>
      <c r="B11326" s="440"/>
      <c r="C11326" s="440"/>
      <c r="D11326" s="440"/>
      <c r="E11326" s="440"/>
      <c r="F11326" s="440"/>
      <c r="G11326" s="440"/>
      <c r="H11326" s="440"/>
      <c r="I11326" s="440"/>
    </row>
    <row r="11327" spans="1:9" s="409" customFormat="1" x14ac:dyDescent="0.2">
      <c r="A11327" s="548"/>
      <c r="B11327" s="440"/>
      <c r="C11327" s="440"/>
      <c r="D11327" s="440"/>
      <c r="E11327" s="440"/>
      <c r="F11327" s="440"/>
      <c r="G11327" s="440"/>
      <c r="H11327" s="440"/>
      <c r="I11327" s="440"/>
    </row>
    <row r="11328" spans="1:9" s="409" customFormat="1" x14ac:dyDescent="0.2">
      <c r="A11328" s="548"/>
      <c r="B11328" s="440"/>
      <c r="C11328" s="440"/>
      <c r="D11328" s="440"/>
      <c r="E11328" s="440"/>
      <c r="F11328" s="440"/>
      <c r="G11328" s="440"/>
      <c r="H11328" s="440"/>
      <c r="I11328" s="440"/>
    </row>
    <row r="11329" spans="1:9" s="409" customFormat="1" x14ac:dyDescent="0.2">
      <c r="A11329" s="548"/>
      <c r="B11329" s="440"/>
      <c r="C11329" s="440"/>
      <c r="D11329" s="440"/>
      <c r="E11329" s="440"/>
      <c r="F11329" s="440"/>
      <c r="G11329" s="440"/>
      <c r="H11329" s="440"/>
      <c r="I11329" s="440"/>
    </row>
    <row r="11330" spans="1:9" s="409" customFormat="1" x14ac:dyDescent="0.2">
      <c r="A11330" s="548"/>
      <c r="B11330" s="440"/>
      <c r="C11330" s="440"/>
      <c r="D11330" s="440"/>
      <c r="E11330" s="440"/>
      <c r="F11330" s="440"/>
      <c r="G11330" s="440"/>
      <c r="H11330" s="440"/>
      <c r="I11330" s="440"/>
    </row>
    <row r="11331" spans="1:9" s="409" customFormat="1" x14ac:dyDescent="0.2">
      <c r="A11331" s="548"/>
      <c r="B11331" s="440"/>
      <c r="C11331" s="440"/>
      <c r="D11331" s="440"/>
      <c r="E11331" s="440"/>
      <c r="F11331" s="440"/>
      <c r="G11331" s="440"/>
      <c r="H11331" s="440"/>
      <c r="I11331" s="440"/>
    </row>
    <row r="11332" spans="1:9" s="409" customFormat="1" x14ac:dyDescent="0.2">
      <c r="A11332" s="548"/>
      <c r="B11332" s="440"/>
      <c r="C11332" s="440"/>
      <c r="D11332" s="440"/>
      <c r="E11332" s="440"/>
      <c r="F11332" s="440"/>
      <c r="G11332" s="440"/>
      <c r="H11332" s="440"/>
      <c r="I11332" s="440"/>
    </row>
    <row r="11333" spans="1:9" s="409" customFormat="1" x14ac:dyDescent="0.2">
      <c r="A11333" s="548"/>
      <c r="B11333" s="440"/>
      <c r="C11333" s="440"/>
      <c r="D11333" s="440"/>
      <c r="E11333" s="440"/>
      <c r="F11333" s="440"/>
      <c r="G11333" s="440"/>
      <c r="H11333" s="440"/>
      <c r="I11333" s="440"/>
    </row>
    <row r="11334" spans="1:9" s="409" customFormat="1" x14ac:dyDescent="0.2">
      <c r="A11334" s="548"/>
      <c r="B11334" s="440"/>
      <c r="C11334" s="440"/>
      <c r="D11334" s="440"/>
      <c r="E11334" s="440"/>
      <c r="F11334" s="440"/>
      <c r="G11334" s="440"/>
      <c r="H11334" s="440"/>
      <c r="I11334" s="440"/>
    </row>
    <row r="11335" spans="1:9" s="409" customFormat="1" x14ac:dyDescent="0.2">
      <c r="A11335" s="548"/>
      <c r="B11335" s="440"/>
      <c r="C11335" s="440"/>
      <c r="D11335" s="440"/>
      <c r="E11335" s="440"/>
      <c r="F11335" s="440"/>
      <c r="G11335" s="440"/>
      <c r="H11335" s="440"/>
      <c r="I11335" s="440"/>
    </row>
    <row r="11336" spans="1:9" s="409" customFormat="1" x14ac:dyDescent="0.2">
      <c r="A11336" s="548"/>
      <c r="B11336" s="440"/>
      <c r="C11336" s="440"/>
      <c r="D11336" s="440"/>
      <c r="E11336" s="440"/>
      <c r="F11336" s="440"/>
      <c r="G11336" s="440"/>
      <c r="H11336" s="440"/>
      <c r="I11336" s="440"/>
    </row>
    <row r="11337" spans="1:9" s="409" customFormat="1" x14ac:dyDescent="0.2">
      <c r="A11337" s="548"/>
      <c r="B11337" s="440"/>
      <c r="C11337" s="440"/>
      <c r="D11337" s="440"/>
      <c r="E11337" s="440"/>
      <c r="F11337" s="440"/>
      <c r="G11337" s="440"/>
      <c r="H11337" s="440"/>
      <c r="I11337" s="440"/>
    </row>
    <row r="11338" spans="1:9" s="409" customFormat="1" x14ac:dyDescent="0.2">
      <c r="A11338" s="548"/>
      <c r="B11338" s="440"/>
      <c r="C11338" s="440"/>
      <c r="D11338" s="440"/>
      <c r="E11338" s="440"/>
      <c r="F11338" s="440"/>
      <c r="G11338" s="440"/>
      <c r="H11338" s="440"/>
      <c r="I11338" s="440"/>
    </row>
    <row r="11339" spans="1:9" s="409" customFormat="1" x14ac:dyDescent="0.2">
      <c r="A11339" s="548"/>
      <c r="B11339" s="440"/>
      <c r="C11339" s="440"/>
      <c r="D11339" s="440"/>
      <c r="E11339" s="440"/>
      <c r="F11339" s="440"/>
      <c r="G11339" s="440"/>
      <c r="H11339" s="440"/>
      <c r="I11339" s="440"/>
    </row>
    <row r="11340" spans="1:9" s="409" customFormat="1" x14ac:dyDescent="0.2">
      <c r="A11340" s="548"/>
      <c r="B11340" s="440"/>
      <c r="C11340" s="440"/>
      <c r="D11340" s="440"/>
      <c r="E11340" s="440"/>
      <c r="F11340" s="440"/>
      <c r="G11340" s="440"/>
      <c r="H11340" s="440"/>
      <c r="I11340" s="440"/>
    </row>
    <row r="11341" spans="1:9" s="409" customFormat="1" x14ac:dyDescent="0.2">
      <c r="A11341" s="548"/>
      <c r="B11341" s="440"/>
      <c r="C11341" s="440"/>
      <c r="D11341" s="440"/>
      <c r="E11341" s="440"/>
      <c r="F11341" s="440"/>
      <c r="G11341" s="440"/>
      <c r="H11341" s="440"/>
      <c r="I11341" s="440"/>
    </row>
    <row r="11342" spans="1:9" s="409" customFormat="1" x14ac:dyDescent="0.2">
      <c r="A11342" s="548"/>
      <c r="B11342" s="440"/>
      <c r="C11342" s="440"/>
      <c r="D11342" s="440"/>
      <c r="E11342" s="440"/>
      <c r="F11342" s="440"/>
      <c r="G11342" s="440"/>
      <c r="H11342" s="440"/>
      <c r="I11342" s="440"/>
    </row>
    <row r="11343" spans="1:9" s="409" customFormat="1" x14ac:dyDescent="0.2">
      <c r="A11343" s="548"/>
      <c r="B11343" s="440"/>
      <c r="C11343" s="440"/>
      <c r="D11343" s="440"/>
      <c r="E11343" s="440"/>
      <c r="F11343" s="440"/>
      <c r="G11343" s="440"/>
      <c r="H11343" s="440"/>
      <c r="I11343" s="440"/>
    </row>
    <row r="11344" spans="1:9" s="409" customFormat="1" x14ac:dyDescent="0.2">
      <c r="A11344" s="548"/>
      <c r="B11344" s="440"/>
      <c r="C11344" s="440"/>
      <c r="D11344" s="440"/>
      <c r="E11344" s="440"/>
      <c r="F11344" s="440"/>
      <c r="G11344" s="440"/>
      <c r="H11344" s="440"/>
      <c r="I11344" s="440"/>
    </row>
    <row r="11345" spans="1:9" s="409" customFormat="1" x14ac:dyDescent="0.2">
      <c r="A11345" s="548"/>
      <c r="B11345" s="440"/>
      <c r="C11345" s="440"/>
      <c r="D11345" s="440"/>
      <c r="E11345" s="440"/>
      <c r="F11345" s="440"/>
      <c r="G11345" s="440"/>
      <c r="H11345" s="440"/>
      <c r="I11345" s="440"/>
    </row>
    <row r="11346" spans="1:9" s="409" customFormat="1" x14ac:dyDescent="0.2">
      <c r="A11346" s="548"/>
      <c r="B11346" s="440"/>
      <c r="C11346" s="440"/>
      <c r="D11346" s="440"/>
      <c r="E11346" s="440"/>
      <c r="F11346" s="440"/>
      <c r="G11346" s="440"/>
      <c r="H11346" s="440"/>
      <c r="I11346" s="440"/>
    </row>
    <row r="11347" spans="1:9" s="409" customFormat="1" x14ac:dyDescent="0.2">
      <c r="A11347" s="548"/>
      <c r="B11347" s="440"/>
      <c r="C11347" s="440"/>
      <c r="D11347" s="440"/>
      <c r="E11347" s="440"/>
      <c r="F11347" s="440"/>
      <c r="G11347" s="440"/>
      <c r="H11347" s="440"/>
      <c r="I11347" s="440"/>
    </row>
    <row r="11348" spans="1:9" s="409" customFormat="1" x14ac:dyDescent="0.2">
      <c r="A11348" s="548"/>
      <c r="B11348" s="440"/>
      <c r="C11348" s="440"/>
      <c r="D11348" s="440"/>
      <c r="E11348" s="440"/>
      <c r="F11348" s="440"/>
      <c r="G11348" s="440"/>
      <c r="H11348" s="440"/>
      <c r="I11348" s="440"/>
    </row>
    <row r="11349" spans="1:9" s="409" customFormat="1" x14ac:dyDescent="0.2">
      <c r="A11349" s="548"/>
      <c r="B11349" s="440"/>
      <c r="C11349" s="440"/>
      <c r="D11349" s="440"/>
      <c r="E11349" s="440"/>
      <c r="F11349" s="440"/>
      <c r="G11349" s="440"/>
      <c r="H11349" s="440"/>
      <c r="I11349" s="440"/>
    </row>
    <row r="11350" spans="1:9" s="409" customFormat="1" x14ac:dyDescent="0.2">
      <c r="A11350" s="548"/>
      <c r="B11350" s="440"/>
      <c r="C11350" s="440"/>
      <c r="D11350" s="440"/>
      <c r="E11350" s="440"/>
      <c r="F11350" s="440"/>
      <c r="G11350" s="440"/>
      <c r="H11350" s="440"/>
      <c r="I11350" s="440"/>
    </row>
    <row r="11351" spans="1:9" s="409" customFormat="1" x14ac:dyDescent="0.2">
      <c r="A11351" s="548"/>
      <c r="B11351" s="440"/>
      <c r="C11351" s="440"/>
      <c r="D11351" s="440"/>
      <c r="E11351" s="440"/>
      <c r="F11351" s="440"/>
      <c r="G11351" s="440"/>
      <c r="H11351" s="440"/>
      <c r="I11351" s="440"/>
    </row>
    <row r="11352" spans="1:9" s="409" customFormat="1" x14ac:dyDescent="0.2">
      <c r="A11352" s="548"/>
      <c r="B11352" s="440"/>
      <c r="C11352" s="440"/>
      <c r="D11352" s="440"/>
      <c r="E11352" s="440"/>
      <c r="F11352" s="440"/>
      <c r="G11352" s="440"/>
      <c r="H11352" s="440"/>
      <c r="I11352" s="440"/>
    </row>
    <row r="11353" spans="1:9" s="409" customFormat="1" x14ac:dyDescent="0.2">
      <c r="A11353" s="548"/>
      <c r="B11353" s="440"/>
      <c r="C11353" s="440"/>
      <c r="D11353" s="440"/>
      <c r="E11353" s="440"/>
      <c r="F11353" s="440"/>
      <c r="G11353" s="440"/>
      <c r="H11353" s="440"/>
      <c r="I11353" s="440"/>
    </row>
    <row r="11354" spans="1:9" s="409" customFormat="1" x14ac:dyDescent="0.2">
      <c r="A11354" s="548"/>
      <c r="B11354" s="440"/>
      <c r="C11354" s="440"/>
      <c r="D11354" s="440"/>
      <c r="E11354" s="440"/>
      <c r="F11354" s="440"/>
      <c r="G11354" s="440"/>
      <c r="H11354" s="440"/>
      <c r="I11354" s="440"/>
    </row>
    <row r="11355" spans="1:9" s="409" customFormat="1" x14ac:dyDescent="0.2">
      <c r="A11355" s="548"/>
      <c r="B11355" s="440"/>
      <c r="C11355" s="440"/>
      <c r="D11355" s="440"/>
      <c r="E11355" s="440"/>
      <c r="F11355" s="440"/>
      <c r="G11355" s="440"/>
      <c r="H11355" s="440"/>
      <c r="I11355" s="440"/>
    </row>
    <row r="11356" spans="1:9" s="409" customFormat="1" x14ac:dyDescent="0.2">
      <c r="A11356" s="548"/>
      <c r="B11356" s="440"/>
      <c r="C11356" s="440"/>
      <c r="D11356" s="440"/>
      <c r="E11356" s="440"/>
      <c r="F11356" s="440"/>
      <c r="G11356" s="440"/>
      <c r="H11356" s="440"/>
      <c r="I11356" s="440"/>
    </row>
    <row r="11357" spans="1:9" s="409" customFormat="1" x14ac:dyDescent="0.2">
      <c r="A11357" s="548"/>
      <c r="B11357" s="440"/>
      <c r="C11357" s="440"/>
      <c r="D11357" s="440"/>
      <c r="E11357" s="440"/>
      <c r="F11357" s="440"/>
      <c r="G11357" s="440"/>
      <c r="H11357" s="440"/>
      <c r="I11357" s="440"/>
    </row>
    <row r="11358" spans="1:9" s="409" customFormat="1" x14ac:dyDescent="0.2">
      <c r="A11358" s="548"/>
      <c r="B11358" s="440"/>
      <c r="C11358" s="440"/>
      <c r="D11358" s="440"/>
      <c r="E11358" s="440"/>
      <c r="F11358" s="440"/>
      <c r="G11358" s="440"/>
      <c r="H11358" s="440"/>
      <c r="I11358" s="440"/>
    </row>
    <row r="11359" spans="1:9" s="409" customFormat="1" x14ac:dyDescent="0.2">
      <c r="A11359" s="548"/>
      <c r="B11359" s="440"/>
      <c r="C11359" s="440"/>
      <c r="D11359" s="440"/>
      <c r="E11359" s="440"/>
      <c r="F11359" s="440"/>
      <c r="G11359" s="440"/>
      <c r="H11359" s="440"/>
      <c r="I11359" s="440"/>
    </row>
    <row r="11360" spans="1:9" s="409" customFormat="1" x14ac:dyDescent="0.2">
      <c r="A11360" s="548"/>
      <c r="B11360" s="440"/>
      <c r="C11360" s="440"/>
      <c r="D11360" s="440"/>
      <c r="E11360" s="440"/>
      <c r="F11360" s="440"/>
      <c r="G11360" s="440"/>
      <c r="H11360" s="440"/>
      <c r="I11360" s="440"/>
    </row>
    <row r="11361" spans="1:9" s="409" customFormat="1" x14ac:dyDescent="0.2">
      <c r="A11361" s="548"/>
      <c r="B11361" s="440"/>
      <c r="C11361" s="440"/>
      <c r="D11361" s="440"/>
      <c r="E11361" s="440"/>
      <c r="F11361" s="440"/>
      <c r="G11361" s="440"/>
      <c r="H11361" s="440"/>
      <c r="I11361" s="440"/>
    </row>
    <row r="11362" spans="1:9" s="409" customFormat="1" x14ac:dyDescent="0.2">
      <c r="A11362" s="548"/>
      <c r="B11362" s="440"/>
      <c r="C11362" s="440"/>
      <c r="D11362" s="440"/>
      <c r="E11362" s="440"/>
      <c r="F11362" s="440"/>
      <c r="G11362" s="440"/>
      <c r="H11362" s="440"/>
      <c r="I11362" s="440"/>
    </row>
    <row r="11363" spans="1:9" s="409" customFormat="1" x14ac:dyDescent="0.2">
      <c r="A11363" s="548"/>
      <c r="B11363" s="440"/>
      <c r="C11363" s="440"/>
      <c r="D11363" s="440"/>
      <c r="E11363" s="440"/>
      <c r="F11363" s="440"/>
      <c r="G11363" s="440"/>
      <c r="H11363" s="440"/>
      <c r="I11363" s="440"/>
    </row>
    <row r="11364" spans="1:9" s="409" customFormat="1" x14ac:dyDescent="0.2">
      <c r="A11364" s="548"/>
      <c r="B11364" s="440"/>
      <c r="C11364" s="440"/>
      <c r="D11364" s="440"/>
      <c r="E11364" s="440"/>
      <c r="F11364" s="440"/>
      <c r="G11364" s="440"/>
      <c r="H11364" s="440"/>
      <c r="I11364" s="440"/>
    </row>
    <row r="11365" spans="1:9" s="409" customFormat="1" x14ac:dyDescent="0.2">
      <c r="A11365" s="548"/>
      <c r="B11365" s="440"/>
      <c r="C11365" s="440"/>
      <c r="D11365" s="440"/>
      <c r="E11365" s="440"/>
      <c r="F11365" s="440"/>
      <c r="G11365" s="440"/>
      <c r="H11365" s="440"/>
      <c r="I11365" s="440"/>
    </row>
    <row r="11366" spans="1:9" s="409" customFormat="1" x14ac:dyDescent="0.2">
      <c r="A11366" s="548"/>
      <c r="B11366" s="440"/>
      <c r="C11366" s="440"/>
      <c r="D11366" s="440"/>
      <c r="E11366" s="440"/>
      <c r="F11366" s="440"/>
      <c r="G11366" s="440"/>
      <c r="H11366" s="440"/>
      <c r="I11366" s="440"/>
    </row>
    <row r="11367" spans="1:9" s="409" customFormat="1" x14ac:dyDescent="0.2">
      <c r="A11367" s="548"/>
      <c r="B11367" s="440"/>
      <c r="C11367" s="440"/>
      <c r="D11367" s="440"/>
      <c r="E11367" s="440"/>
      <c r="F11367" s="440"/>
      <c r="G11367" s="440"/>
      <c r="H11367" s="440"/>
      <c r="I11367" s="440"/>
    </row>
    <row r="11368" spans="1:9" s="409" customFormat="1" x14ac:dyDescent="0.2">
      <c r="A11368" s="548"/>
      <c r="B11368" s="440"/>
      <c r="C11368" s="440"/>
      <c r="D11368" s="440"/>
      <c r="E11368" s="440"/>
      <c r="F11368" s="440"/>
      <c r="G11368" s="440"/>
      <c r="H11368" s="440"/>
      <c r="I11368" s="440"/>
    </row>
    <row r="11369" spans="1:9" s="409" customFormat="1" x14ac:dyDescent="0.2">
      <c r="A11369" s="548"/>
      <c r="B11369" s="440"/>
      <c r="C11369" s="440"/>
      <c r="D11369" s="440"/>
      <c r="E11369" s="440"/>
      <c r="F11369" s="440"/>
      <c r="G11369" s="440"/>
      <c r="H11369" s="440"/>
      <c r="I11369" s="440"/>
    </row>
    <row r="11370" spans="1:9" s="409" customFormat="1" x14ac:dyDescent="0.2">
      <c r="A11370" s="548"/>
      <c r="B11370" s="440"/>
      <c r="C11370" s="440"/>
      <c r="D11370" s="440"/>
      <c r="E11370" s="440"/>
      <c r="F11370" s="440"/>
      <c r="G11370" s="440"/>
      <c r="H11370" s="440"/>
      <c r="I11370" s="440"/>
    </row>
    <row r="11371" spans="1:9" s="409" customFormat="1" x14ac:dyDescent="0.2">
      <c r="A11371" s="548"/>
      <c r="B11371" s="440"/>
      <c r="C11371" s="440"/>
      <c r="D11371" s="440"/>
      <c r="E11371" s="440"/>
      <c r="F11371" s="440"/>
      <c r="G11371" s="440"/>
      <c r="H11371" s="440"/>
      <c r="I11371" s="440"/>
    </row>
    <row r="11372" spans="1:9" s="409" customFormat="1" x14ac:dyDescent="0.2">
      <c r="A11372" s="548"/>
      <c r="B11372" s="440"/>
      <c r="C11372" s="440"/>
      <c r="D11372" s="440"/>
      <c r="E11372" s="440"/>
      <c r="F11372" s="440"/>
      <c r="G11372" s="440"/>
      <c r="H11372" s="440"/>
      <c r="I11372" s="440"/>
    </row>
    <row r="11373" spans="1:9" s="409" customFormat="1" x14ac:dyDescent="0.2">
      <c r="A11373" s="548"/>
      <c r="B11373" s="440"/>
      <c r="C11373" s="440"/>
      <c r="D11373" s="440"/>
      <c r="E11373" s="440"/>
      <c r="F11373" s="440"/>
      <c r="G11373" s="440"/>
      <c r="H11373" s="440"/>
      <c r="I11373" s="440"/>
    </row>
    <row r="11374" spans="1:9" s="409" customFormat="1" x14ac:dyDescent="0.2">
      <c r="A11374" s="548"/>
      <c r="B11374" s="440"/>
      <c r="C11374" s="440"/>
      <c r="D11374" s="440"/>
      <c r="E11374" s="440"/>
      <c r="F11374" s="440"/>
      <c r="G11374" s="440"/>
      <c r="H11374" s="440"/>
      <c r="I11374" s="440"/>
    </row>
    <row r="11375" spans="1:9" s="409" customFormat="1" x14ac:dyDescent="0.2">
      <c r="A11375" s="548"/>
      <c r="B11375" s="440"/>
      <c r="C11375" s="440"/>
      <c r="D11375" s="440"/>
      <c r="E11375" s="440"/>
      <c r="F11375" s="440"/>
      <c r="G11375" s="440"/>
      <c r="H11375" s="440"/>
      <c r="I11375" s="440"/>
    </row>
    <row r="11376" spans="1:9" s="409" customFormat="1" x14ac:dyDescent="0.2">
      <c r="A11376" s="548"/>
      <c r="B11376" s="440"/>
      <c r="C11376" s="440"/>
      <c r="D11376" s="440"/>
      <c r="E11376" s="440"/>
      <c r="F11376" s="440"/>
      <c r="G11376" s="440"/>
      <c r="H11376" s="440"/>
      <c r="I11376" s="440"/>
    </row>
    <row r="11377" spans="1:9" s="409" customFormat="1" x14ac:dyDescent="0.2">
      <c r="A11377" s="548"/>
      <c r="B11377" s="440"/>
      <c r="C11377" s="440"/>
      <c r="D11377" s="440"/>
      <c r="E11377" s="440"/>
      <c r="F11377" s="440"/>
      <c r="G11377" s="440"/>
      <c r="H11377" s="440"/>
      <c r="I11377" s="440"/>
    </row>
    <row r="11378" spans="1:9" s="409" customFormat="1" x14ac:dyDescent="0.2">
      <c r="A11378" s="548"/>
      <c r="B11378" s="440"/>
      <c r="C11378" s="440"/>
      <c r="D11378" s="440"/>
      <c r="E11378" s="440"/>
      <c r="F11378" s="440"/>
      <c r="G11378" s="440"/>
      <c r="H11378" s="440"/>
      <c r="I11378" s="440"/>
    </row>
    <row r="11379" spans="1:9" s="409" customFormat="1" x14ac:dyDescent="0.2">
      <c r="A11379" s="548"/>
      <c r="B11379" s="440"/>
      <c r="C11379" s="440"/>
      <c r="D11379" s="440"/>
      <c r="E11379" s="440"/>
      <c r="F11379" s="440"/>
      <c r="G11379" s="440"/>
      <c r="H11379" s="440"/>
      <c r="I11379" s="440"/>
    </row>
    <row r="11380" spans="1:9" s="409" customFormat="1" x14ac:dyDescent="0.2">
      <c r="A11380" s="548"/>
      <c r="B11380" s="440"/>
      <c r="C11380" s="440"/>
      <c r="D11380" s="440"/>
      <c r="E11380" s="440"/>
      <c r="F11380" s="440"/>
      <c r="G11380" s="440"/>
      <c r="H11380" s="440"/>
      <c r="I11380" s="440"/>
    </row>
    <row r="11381" spans="1:9" s="409" customFormat="1" x14ac:dyDescent="0.2">
      <c r="A11381" s="548"/>
      <c r="B11381" s="440"/>
      <c r="C11381" s="440"/>
      <c r="D11381" s="440"/>
      <c r="E11381" s="440"/>
      <c r="F11381" s="440"/>
      <c r="G11381" s="440"/>
      <c r="H11381" s="440"/>
      <c r="I11381" s="440"/>
    </row>
    <row r="11382" spans="1:9" s="409" customFormat="1" x14ac:dyDescent="0.2">
      <c r="A11382" s="548"/>
      <c r="B11382" s="440"/>
      <c r="C11382" s="440"/>
      <c r="D11382" s="440"/>
      <c r="E11382" s="440"/>
      <c r="F11382" s="440"/>
      <c r="G11382" s="440"/>
      <c r="H11382" s="440"/>
      <c r="I11382" s="440"/>
    </row>
    <row r="11383" spans="1:9" s="409" customFormat="1" x14ac:dyDescent="0.2">
      <c r="A11383" s="548"/>
      <c r="B11383" s="440"/>
      <c r="C11383" s="440"/>
      <c r="D11383" s="440"/>
      <c r="E11383" s="440"/>
      <c r="F11383" s="440"/>
      <c r="G11383" s="440"/>
      <c r="H11383" s="440"/>
      <c r="I11383" s="440"/>
    </row>
    <row r="11384" spans="1:9" s="409" customFormat="1" x14ac:dyDescent="0.2">
      <c r="A11384" s="548"/>
      <c r="B11384" s="440"/>
      <c r="C11384" s="440"/>
      <c r="D11384" s="440"/>
      <c r="E11384" s="440"/>
      <c r="F11384" s="440"/>
      <c r="G11384" s="440"/>
      <c r="H11384" s="440"/>
      <c r="I11384" s="440"/>
    </row>
    <row r="11385" spans="1:9" s="409" customFormat="1" x14ac:dyDescent="0.2">
      <c r="A11385" s="548"/>
      <c r="B11385" s="440"/>
      <c r="C11385" s="440"/>
      <c r="D11385" s="440"/>
      <c r="E11385" s="440"/>
      <c r="F11385" s="440"/>
      <c r="G11385" s="440"/>
      <c r="H11385" s="440"/>
      <c r="I11385" s="440"/>
    </row>
    <row r="11386" spans="1:9" s="409" customFormat="1" x14ac:dyDescent="0.2">
      <c r="A11386" s="548"/>
      <c r="B11386" s="440"/>
      <c r="C11386" s="440"/>
      <c r="D11386" s="440"/>
      <c r="E11386" s="440"/>
      <c r="F11386" s="440"/>
      <c r="G11386" s="440"/>
      <c r="H11386" s="440"/>
      <c r="I11386" s="440"/>
    </row>
    <row r="11387" spans="1:9" s="409" customFormat="1" x14ac:dyDescent="0.2">
      <c r="A11387" s="548"/>
      <c r="B11387" s="440"/>
      <c r="C11387" s="440"/>
      <c r="D11387" s="440"/>
      <c r="E11387" s="440"/>
      <c r="F11387" s="440"/>
      <c r="G11387" s="440"/>
      <c r="H11387" s="440"/>
      <c r="I11387" s="440"/>
    </row>
    <row r="11388" spans="1:9" s="409" customFormat="1" x14ac:dyDescent="0.2">
      <c r="A11388" s="548"/>
      <c r="B11388" s="440"/>
      <c r="C11388" s="440"/>
      <c r="D11388" s="440"/>
      <c r="E11388" s="440"/>
      <c r="F11388" s="440"/>
      <c r="G11388" s="440"/>
      <c r="H11388" s="440"/>
      <c r="I11388" s="440"/>
    </row>
    <row r="11389" spans="1:9" s="409" customFormat="1" x14ac:dyDescent="0.2">
      <c r="A11389" s="548"/>
      <c r="B11389" s="440"/>
      <c r="C11389" s="440"/>
      <c r="D11389" s="440"/>
      <c r="E11389" s="440"/>
      <c r="F11389" s="440"/>
      <c r="G11389" s="440"/>
      <c r="H11389" s="440"/>
      <c r="I11389" s="440"/>
    </row>
    <row r="11390" spans="1:9" s="409" customFormat="1" x14ac:dyDescent="0.2">
      <c r="A11390" s="548"/>
      <c r="B11390" s="440"/>
      <c r="C11390" s="440"/>
      <c r="D11390" s="440"/>
      <c r="E11390" s="440"/>
      <c r="F11390" s="440"/>
      <c r="G11390" s="440"/>
      <c r="H11390" s="440"/>
      <c r="I11390" s="440"/>
    </row>
    <row r="11391" spans="1:9" s="409" customFormat="1" x14ac:dyDescent="0.2">
      <c r="A11391" s="548"/>
      <c r="B11391" s="440"/>
      <c r="C11391" s="440"/>
      <c r="D11391" s="440"/>
      <c r="E11391" s="440"/>
      <c r="F11391" s="440"/>
      <c r="G11391" s="440"/>
      <c r="H11391" s="440"/>
      <c r="I11391" s="440"/>
    </row>
    <row r="11392" spans="1:9" s="409" customFormat="1" x14ac:dyDescent="0.2">
      <c r="A11392" s="548"/>
      <c r="B11392" s="440"/>
      <c r="C11392" s="440"/>
      <c r="D11392" s="440"/>
      <c r="E11392" s="440"/>
      <c r="F11392" s="440"/>
      <c r="G11392" s="440"/>
      <c r="H11392" s="440"/>
      <c r="I11392" s="440"/>
    </row>
    <row r="11393" spans="1:9" s="409" customFormat="1" x14ac:dyDescent="0.2">
      <c r="A11393" s="548"/>
      <c r="B11393" s="440"/>
      <c r="C11393" s="440"/>
      <c r="D11393" s="440"/>
      <c r="E11393" s="440"/>
      <c r="F11393" s="440"/>
      <c r="G11393" s="440"/>
      <c r="H11393" s="440"/>
      <c r="I11393" s="440"/>
    </row>
    <row r="11394" spans="1:9" s="409" customFormat="1" x14ac:dyDescent="0.2">
      <c r="A11394" s="548"/>
      <c r="B11394" s="440"/>
      <c r="C11394" s="440"/>
      <c r="D11394" s="440"/>
      <c r="E11394" s="440"/>
      <c r="F11394" s="440"/>
      <c r="G11394" s="440"/>
      <c r="H11394" s="440"/>
      <c r="I11394" s="440"/>
    </row>
    <row r="11395" spans="1:9" s="409" customFormat="1" x14ac:dyDescent="0.2">
      <c r="A11395" s="548"/>
      <c r="B11395" s="440"/>
      <c r="C11395" s="440"/>
      <c r="D11395" s="440"/>
      <c r="E11395" s="440"/>
      <c r="F11395" s="440"/>
      <c r="G11395" s="440"/>
      <c r="H11395" s="440"/>
      <c r="I11395" s="440"/>
    </row>
    <row r="11396" spans="1:9" s="409" customFormat="1" x14ac:dyDescent="0.2">
      <c r="A11396" s="548"/>
      <c r="B11396" s="440"/>
      <c r="C11396" s="440"/>
      <c r="D11396" s="440"/>
      <c r="E11396" s="440"/>
      <c r="F11396" s="440"/>
      <c r="G11396" s="440"/>
      <c r="H11396" s="440"/>
      <c r="I11396" s="440"/>
    </row>
    <row r="11397" spans="1:9" s="409" customFormat="1" x14ac:dyDescent="0.2">
      <c r="A11397" s="548"/>
      <c r="B11397" s="440"/>
      <c r="C11397" s="440"/>
      <c r="D11397" s="440"/>
      <c r="E11397" s="440"/>
      <c r="F11397" s="440"/>
      <c r="G11397" s="440"/>
      <c r="H11397" s="440"/>
      <c r="I11397" s="440"/>
    </row>
    <row r="11398" spans="1:9" s="409" customFormat="1" x14ac:dyDescent="0.2">
      <c r="A11398" s="548"/>
      <c r="B11398" s="440"/>
      <c r="C11398" s="440"/>
      <c r="D11398" s="440"/>
      <c r="E11398" s="440"/>
      <c r="F11398" s="440"/>
      <c r="G11398" s="440"/>
      <c r="H11398" s="440"/>
      <c r="I11398" s="440"/>
    </row>
    <row r="11399" spans="1:9" s="409" customFormat="1" x14ac:dyDescent="0.2">
      <c r="A11399" s="548"/>
      <c r="B11399" s="440"/>
      <c r="C11399" s="440"/>
      <c r="D11399" s="440"/>
      <c r="E11399" s="440"/>
      <c r="F11399" s="440"/>
      <c r="G11399" s="440"/>
      <c r="H11399" s="440"/>
      <c r="I11399" s="440"/>
    </row>
    <row r="11400" spans="1:9" s="409" customFormat="1" x14ac:dyDescent="0.2">
      <c r="A11400" s="548"/>
      <c r="B11400" s="440"/>
      <c r="C11400" s="440"/>
      <c r="D11400" s="440"/>
      <c r="E11400" s="440"/>
      <c r="F11400" s="440"/>
      <c r="G11400" s="440"/>
      <c r="H11400" s="440"/>
      <c r="I11400" s="440"/>
    </row>
    <row r="11401" spans="1:9" s="409" customFormat="1" x14ac:dyDescent="0.2">
      <c r="A11401" s="548"/>
      <c r="B11401" s="440"/>
      <c r="C11401" s="440"/>
      <c r="D11401" s="440"/>
      <c r="E11401" s="440"/>
      <c r="F11401" s="440"/>
      <c r="G11401" s="440"/>
      <c r="H11401" s="440"/>
      <c r="I11401" s="440"/>
    </row>
    <row r="11402" spans="1:9" s="409" customFormat="1" x14ac:dyDescent="0.2">
      <c r="A11402" s="548"/>
      <c r="B11402" s="440"/>
      <c r="C11402" s="440"/>
      <c r="D11402" s="440"/>
      <c r="E11402" s="440"/>
      <c r="F11402" s="440"/>
      <c r="G11402" s="440"/>
      <c r="H11402" s="440"/>
      <c r="I11402" s="440"/>
    </row>
    <row r="11403" spans="1:9" s="409" customFormat="1" x14ac:dyDescent="0.2">
      <c r="A11403" s="548"/>
      <c r="B11403" s="440"/>
      <c r="C11403" s="440"/>
      <c r="D11403" s="440"/>
      <c r="E11403" s="440"/>
      <c r="F11403" s="440"/>
      <c r="G11403" s="440"/>
      <c r="H11403" s="440"/>
      <c r="I11403" s="440"/>
    </row>
    <row r="11404" spans="1:9" s="409" customFormat="1" x14ac:dyDescent="0.2">
      <c r="A11404" s="548"/>
      <c r="B11404" s="440"/>
      <c r="C11404" s="440"/>
      <c r="D11404" s="440"/>
      <c r="E11404" s="440"/>
      <c r="F11404" s="440"/>
      <c r="G11404" s="440"/>
      <c r="H11404" s="440"/>
      <c r="I11404" s="440"/>
    </row>
    <row r="11405" spans="1:9" s="409" customFormat="1" x14ac:dyDescent="0.2">
      <c r="A11405" s="548"/>
      <c r="B11405" s="440"/>
      <c r="C11405" s="440"/>
      <c r="D11405" s="440"/>
      <c r="E11405" s="440"/>
      <c r="F11405" s="440"/>
      <c r="G11405" s="440"/>
      <c r="H11405" s="440"/>
      <c r="I11405" s="440"/>
    </row>
    <row r="11406" spans="1:9" s="409" customFormat="1" x14ac:dyDescent="0.2">
      <c r="A11406" s="548"/>
      <c r="B11406" s="440"/>
      <c r="C11406" s="440"/>
      <c r="D11406" s="440"/>
      <c r="E11406" s="440"/>
      <c r="F11406" s="440"/>
      <c r="G11406" s="440"/>
      <c r="H11406" s="440"/>
      <c r="I11406" s="440"/>
    </row>
    <row r="11407" spans="1:9" s="409" customFormat="1" x14ac:dyDescent="0.2">
      <c r="A11407" s="548"/>
      <c r="B11407" s="440"/>
      <c r="C11407" s="440"/>
      <c r="D11407" s="440"/>
      <c r="E11407" s="440"/>
      <c r="F11407" s="440"/>
      <c r="G11407" s="440"/>
      <c r="H11407" s="440"/>
      <c r="I11407" s="440"/>
    </row>
    <row r="11408" spans="1:9" s="409" customFormat="1" x14ac:dyDescent="0.2">
      <c r="A11408" s="548"/>
      <c r="B11408" s="440"/>
      <c r="C11408" s="440"/>
      <c r="D11408" s="440"/>
      <c r="E11408" s="440"/>
      <c r="F11408" s="440"/>
      <c r="G11408" s="440"/>
      <c r="H11408" s="440"/>
      <c r="I11408" s="440"/>
    </row>
    <row r="11409" spans="1:9" s="409" customFormat="1" x14ac:dyDescent="0.2">
      <c r="A11409" s="548"/>
      <c r="B11409" s="440"/>
      <c r="C11409" s="440"/>
      <c r="D11409" s="440"/>
      <c r="E11409" s="440"/>
      <c r="F11409" s="440"/>
      <c r="G11409" s="440"/>
      <c r="H11409" s="440"/>
      <c r="I11409" s="440"/>
    </row>
    <row r="11410" spans="1:9" s="409" customFormat="1" x14ac:dyDescent="0.2">
      <c r="A11410" s="548"/>
      <c r="B11410" s="440"/>
      <c r="C11410" s="440"/>
      <c r="D11410" s="440"/>
      <c r="E11410" s="440"/>
      <c r="F11410" s="440"/>
      <c r="G11410" s="440"/>
      <c r="H11410" s="440"/>
      <c r="I11410" s="440"/>
    </row>
    <row r="11411" spans="1:9" s="409" customFormat="1" x14ac:dyDescent="0.2">
      <c r="A11411" s="548"/>
      <c r="B11411" s="440"/>
      <c r="C11411" s="440"/>
      <c r="D11411" s="440"/>
      <c r="E11411" s="440"/>
      <c r="F11411" s="440"/>
      <c r="G11411" s="440"/>
      <c r="H11411" s="440"/>
      <c r="I11411" s="440"/>
    </row>
    <row r="11412" spans="1:9" s="409" customFormat="1" x14ac:dyDescent="0.2">
      <c r="A11412" s="548"/>
      <c r="B11412" s="440"/>
      <c r="C11412" s="440"/>
      <c r="D11412" s="440"/>
      <c r="E11412" s="440"/>
      <c r="F11412" s="440"/>
      <c r="G11412" s="440"/>
      <c r="H11412" s="440"/>
      <c r="I11412" s="440"/>
    </row>
    <row r="11413" spans="1:9" s="409" customFormat="1" x14ac:dyDescent="0.2">
      <c r="A11413" s="548"/>
      <c r="B11413" s="440"/>
      <c r="C11413" s="440"/>
      <c r="D11413" s="440"/>
      <c r="E11413" s="440"/>
      <c r="F11413" s="440"/>
      <c r="G11413" s="440"/>
      <c r="H11413" s="440"/>
      <c r="I11413" s="440"/>
    </row>
    <row r="11414" spans="1:9" s="409" customFormat="1" x14ac:dyDescent="0.2">
      <c r="A11414" s="548"/>
      <c r="B11414" s="440"/>
      <c r="C11414" s="440"/>
      <c r="D11414" s="440"/>
      <c r="E11414" s="440"/>
      <c r="F11414" s="440"/>
      <c r="G11414" s="440"/>
      <c r="H11414" s="440"/>
      <c r="I11414" s="440"/>
    </row>
    <row r="11415" spans="1:9" s="409" customFormat="1" x14ac:dyDescent="0.2">
      <c r="A11415" s="548"/>
      <c r="B11415" s="440"/>
      <c r="C11415" s="440"/>
      <c r="D11415" s="440"/>
      <c r="E11415" s="440"/>
      <c r="F11415" s="440"/>
      <c r="G11415" s="440"/>
      <c r="H11415" s="440"/>
      <c r="I11415" s="440"/>
    </row>
    <row r="11416" spans="1:9" s="409" customFormat="1" x14ac:dyDescent="0.2">
      <c r="A11416" s="548"/>
      <c r="B11416" s="440"/>
      <c r="C11416" s="440"/>
      <c r="D11416" s="440"/>
      <c r="E11416" s="440"/>
      <c r="F11416" s="440"/>
      <c r="G11416" s="440"/>
      <c r="H11416" s="440"/>
      <c r="I11416" s="440"/>
    </row>
    <row r="11417" spans="1:9" s="409" customFormat="1" x14ac:dyDescent="0.2">
      <c r="A11417" s="548"/>
      <c r="B11417" s="440"/>
      <c r="C11417" s="440"/>
      <c r="D11417" s="440"/>
      <c r="E11417" s="440"/>
      <c r="F11417" s="440"/>
      <c r="G11417" s="440"/>
      <c r="H11417" s="440"/>
      <c r="I11417" s="440"/>
    </row>
    <row r="11418" spans="1:9" s="409" customFormat="1" x14ac:dyDescent="0.2">
      <c r="A11418" s="548"/>
      <c r="B11418" s="440"/>
      <c r="C11418" s="440"/>
      <c r="D11418" s="440"/>
      <c r="E11418" s="440"/>
      <c r="F11418" s="440"/>
      <c r="G11418" s="440"/>
      <c r="H11418" s="440"/>
      <c r="I11418" s="440"/>
    </row>
    <row r="11419" spans="1:9" s="409" customFormat="1" x14ac:dyDescent="0.2">
      <c r="A11419" s="548"/>
      <c r="B11419" s="440"/>
      <c r="C11419" s="440"/>
      <c r="D11419" s="440"/>
      <c r="E11419" s="440"/>
      <c r="F11419" s="440"/>
      <c r="G11419" s="440"/>
      <c r="H11419" s="440"/>
      <c r="I11419" s="440"/>
    </row>
    <row r="11420" spans="1:9" s="409" customFormat="1" x14ac:dyDescent="0.2">
      <c r="A11420" s="548"/>
      <c r="B11420" s="440"/>
      <c r="C11420" s="440"/>
      <c r="D11420" s="440"/>
      <c r="E11420" s="440"/>
      <c r="F11420" s="440"/>
      <c r="G11420" s="440"/>
      <c r="H11420" s="440"/>
      <c r="I11420" s="440"/>
    </row>
    <row r="11421" spans="1:9" s="409" customFormat="1" x14ac:dyDescent="0.2">
      <c r="A11421" s="548"/>
      <c r="B11421" s="440"/>
      <c r="C11421" s="440"/>
      <c r="D11421" s="440"/>
      <c r="E11421" s="440"/>
      <c r="F11421" s="440"/>
      <c r="G11421" s="440"/>
      <c r="H11421" s="440"/>
      <c r="I11421" s="440"/>
    </row>
    <row r="11422" spans="1:9" s="409" customFormat="1" x14ac:dyDescent="0.2">
      <c r="A11422" s="548"/>
      <c r="B11422" s="440"/>
      <c r="C11422" s="440"/>
      <c r="D11422" s="440"/>
      <c r="E11422" s="440"/>
      <c r="F11422" s="440"/>
      <c r="G11422" s="440"/>
      <c r="H11422" s="440"/>
      <c r="I11422" s="440"/>
    </row>
    <row r="11423" spans="1:9" s="409" customFormat="1" x14ac:dyDescent="0.2">
      <c r="A11423" s="548"/>
      <c r="B11423" s="440"/>
      <c r="C11423" s="440"/>
      <c r="D11423" s="440"/>
      <c r="E11423" s="440"/>
      <c r="F11423" s="440"/>
      <c r="G11423" s="440"/>
      <c r="H11423" s="440"/>
      <c r="I11423" s="440"/>
    </row>
    <row r="11424" spans="1:9" s="409" customFormat="1" x14ac:dyDescent="0.2">
      <c r="A11424" s="548"/>
      <c r="B11424" s="440"/>
      <c r="C11424" s="440"/>
      <c r="D11424" s="440"/>
      <c r="E11424" s="440"/>
      <c r="F11424" s="440"/>
      <c r="G11424" s="440"/>
      <c r="H11424" s="440"/>
      <c r="I11424" s="440"/>
    </row>
    <row r="11425" spans="1:9" s="409" customFormat="1" x14ac:dyDescent="0.2">
      <c r="A11425" s="548"/>
      <c r="B11425" s="440"/>
      <c r="C11425" s="440"/>
      <c r="D11425" s="440"/>
      <c r="E11425" s="440"/>
      <c r="F11425" s="440"/>
      <c r="G11425" s="440"/>
      <c r="H11425" s="440"/>
      <c r="I11425" s="440"/>
    </row>
    <row r="11426" spans="1:9" s="409" customFormat="1" x14ac:dyDescent="0.2">
      <c r="A11426" s="548"/>
      <c r="B11426" s="440"/>
      <c r="C11426" s="440"/>
      <c r="D11426" s="440"/>
      <c r="E11426" s="440"/>
      <c r="F11426" s="440"/>
      <c r="G11426" s="440"/>
      <c r="H11426" s="440"/>
      <c r="I11426" s="440"/>
    </row>
    <row r="11427" spans="1:9" s="409" customFormat="1" x14ac:dyDescent="0.2">
      <c r="A11427" s="548"/>
      <c r="B11427" s="440"/>
      <c r="C11427" s="440"/>
      <c r="D11427" s="440"/>
      <c r="E11427" s="440"/>
      <c r="F11427" s="440"/>
      <c r="G11427" s="440"/>
      <c r="H11427" s="440"/>
      <c r="I11427" s="440"/>
    </row>
    <row r="11428" spans="1:9" s="409" customFormat="1" x14ac:dyDescent="0.2">
      <c r="A11428" s="548"/>
      <c r="B11428" s="440"/>
      <c r="C11428" s="440"/>
      <c r="D11428" s="440"/>
      <c r="E11428" s="440"/>
      <c r="F11428" s="440"/>
      <c r="G11428" s="440"/>
      <c r="H11428" s="440"/>
      <c r="I11428" s="440"/>
    </row>
    <row r="11429" spans="1:9" s="409" customFormat="1" x14ac:dyDescent="0.2">
      <c r="A11429" s="548"/>
      <c r="B11429" s="440"/>
      <c r="C11429" s="440"/>
      <c r="D11429" s="440"/>
      <c r="E11429" s="440"/>
      <c r="F11429" s="440"/>
      <c r="G11429" s="440"/>
      <c r="H11429" s="440"/>
      <c r="I11429" s="440"/>
    </row>
    <row r="11430" spans="1:9" s="409" customFormat="1" x14ac:dyDescent="0.2">
      <c r="A11430" s="548"/>
      <c r="B11430" s="440"/>
      <c r="C11430" s="440"/>
      <c r="D11430" s="440"/>
      <c r="E11430" s="440"/>
      <c r="F11430" s="440"/>
      <c r="G11430" s="440"/>
      <c r="H11430" s="440"/>
      <c r="I11430" s="440"/>
    </row>
    <row r="11431" spans="1:9" s="409" customFormat="1" x14ac:dyDescent="0.2">
      <c r="A11431" s="548"/>
      <c r="B11431" s="440"/>
      <c r="C11431" s="440"/>
      <c r="D11431" s="440"/>
      <c r="E11431" s="440"/>
      <c r="F11431" s="440"/>
      <c r="G11431" s="440"/>
      <c r="H11431" s="440"/>
      <c r="I11431" s="440"/>
    </row>
    <row r="11432" spans="1:9" s="409" customFormat="1" x14ac:dyDescent="0.2">
      <c r="A11432" s="548"/>
      <c r="B11432" s="440"/>
      <c r="C11432" s="440"/>
      <c r="D11432" s="440"/>
      <c r="E11432" s="440"/>
      <c r="F11432" s="440"/>
      <c r="G11432" s="440"/>
      <c r="H11432" s="440"/>
      <c r="I11432" s="440"/>
    </row>
    <row r="11433" spans="1:9" s="409" customFormat="1" x14ac:dyDescent="0.2">
      <c r="A11433" s="548"/>
      <c r="B11433" s="440"/>
      <c r="C11433" s="440"/>
      <c r="D11433" s="440"/>
      <c r="E11433" s="440"/>
      <c r="F11433" s="440"/>
      <c r="G11433" s="440"/>
      <c r="H11433" s="440"/>
      <c r="I11433" s="440"/>
    </row>
    <row r="11434" spans="1:9" s="409" customFormat="1" x14ac:dyDescent="0.2">
      <c r="A11434" s="548"/>
      <c r="B11434" s="440"/>
      <c r="C11434" s="440"/>
      <c r="D11434" s="440"/>
      <c r="E11434" s="440"/>
      <c r="F11434" s="440"/>
      <c r="G11434" s="440"/>
      <c r="H11434" s="440"/>
      <c r="I11434" s="440"/>
    </row>
    <row r="11435" spans="1:9" s="409" customFormat="1" x14ac:dyDescent="0.2">
      <c r="A11435" s="548"/>
      <c r="B11435" s="440"/>
      <c r="C11435" s="440"/>
      <c r="D11435" s="440"/>
      <c r="E11435" s="440"/>
      <c r="F11435" s="440"/>
      <c r="G11435" s="440"/>
      <c r="H11435" s="440"/>
      <c r="I11435" s="440"/>
    </row>
    <row r="11436" spans="1:9" s="409" customFormat="1" x14ac:dyDescent="0.2">
      <c r="A11436" s="548"/>
      <c r="B11436" s="440"/>
      <c r="C11436" s="440"/>
      <c r="D11436" s="440"/>
      <c r="E11436" s="440"/>
      <c r="F11436" s="440"/>
      <c r="G11436" s="440"/>
      <c r="H11436" s="440"/>
      <c r="I11436" s="440"/>
    </row>
    <row r="11437" spans="1:9" s="409" customFormat="1" x14ac:dyDescent="0.2">
      <c r="A11437" s="548"/>
      <c r="B11437" s="440"/>
      <c r="C11437" s="440"/>
      <c r="D11437" s="440"/>
      <c r="E11437" s="440"/>
      <c r="F11437" s="440"/>
      <c r="G11437" s="440"/>
      <c r="H11437" s="440"/>
      <c r="I11437" s="440"/>
    </row>
    <row r="11438" spans="1:9" s="409" customFormat="1" x14ac:dyDescent="0.2">
      <c r="A11438" s="548"/>
      <c r="B11438" s="440"/>
      <c r="C11438" s="440"/>
      <c r="D11438" s="440"/>
      <c r="E11438" s="440"/>
      <c r="F11438" s="440"/>
      <c r="G11438" s="440"/>
      <c r="H11438" s="440"/>
      <c r="I11438" s="440"/>
    </row>
    <row r="11439" spans="1:9" s="409" customFormat="1" x14ac:dyDescent="0.2">
      <c r="A11439" s="548"/>
      <c r="B11439" s="440"/>
      <c r="C11439" s="440"/>
      <c r="D11439" s="440"/>
      <c r="E11439" s="440"/>
      <c r="F11439" s="440"/>
      <c r="G11439" s="440"/>
      <c r="H11439" s="440"/>
      <c r="I11439" s="440"/>
    </row>
    <row r="11440" spans="1:9" s="409" customFormat="1" x14ac:dyDescent="0.2">
      <c r="A11440" s="548"/>
      <c r="B11440" s="440"/>
      <c r="C11440" s="440"/>
      <c r="D11440" s="440"/>
      <c r="E11440" s="440"/>
      <c r="F11440" s="440"/>
      <c r="G11440" s="440"/>
      <c r="H11440" s="440"/>
      <c r="I11440" s="440"/>
    </row>
    <row r="11441" spans="1:9" s="409" customFormat="1" x14ac:dyDescent="0.2">
      <c r="A11441" s="548"/>
      <c r="B11441" s="440"/>
      <c r="C11441" s="440"/>
      <c r="D11441" s="440"/>
      <c r="E11441" s="440"/>
      <c r="F11441" s="440"/>
      <c r="G11441" s="440"/>
      <c r="H11441" s="440"/>
      <c r="I11441" s="440"/>
    </row>
    <row r="11442" spans="1:9" s="409" customFormat="1" x14ac:dyDescent="0.2">
      <c r="A11442" s="548"/>
      <c r="B11442" s="440"/>
      <c r="C11442" s="440"/>
      <c r="D11442" s="440"/>
      <c r="E11442" s="440"/>
      <c r="F11442" s="440"/>
      <c r="G11442" s="440"/>
      <c r="H11442" s="440"/>
      <c r="I11442" s="440"/>
    </row>
    <row r="11443" spans="1:9" s="409" customFormat="1" x14ac:dyDescent="0.2">
      <c r="A11443" s="548"/>
      <c r="B11443" s="440"/>
      <c r="C11443" s="440"/>
      <c r="D11443" s="440"/>
      <c r="E11443" s="440"/>
      <c r="F11443" s="440"/>
      <c r="G11443" s="440"/>
      <c r="H11443" s="440"/>
      <c r="I11443" s="440"/>
    </row>
    <row r="11444" spans="1:9" s="409" customFormat="1" x14ac:dyDescent="0.2">
      <c r="A11444" s="548"/>
      <c r="B11444" s="440"/>
      <c r="C11444" s="440"/>
      <c r="D11444" s="440"/>
      <c r="E11444" s="440"/>
      <c r="F11444" s="440"/>
      <c r="G11444" s="440"/>
      <c r="H11444" s="440"/>
      <c r="I11444" s="440"/>
    </row>
    <row r="11445" spans="1:9" s="409" customFormat="1" x14ac:dyDescent="0.2">
      <c r="A11445" s="548"/>
      <c r="B11445" s="440"/>
      <c r="C11445" s="440"/>
      <c r="D11445" s="440"/>
      <c r="E11445" s="440"/>
      <c r="F11445" s="440"/>
      <c r="G11445" s="440"/>
      <c r="H11445" s="440"/>
      <c r="I11445" s="440"/>
    </row>
    <row r="11446" spans="1:9" s="409" customFormat="1" x14ac:dyDescent="0.2">
      <c r="A11446" s="548"/>
      <c r="B11446" s="440"/>
      <c r="C11446" s="440"/>
      <c r="D11446" s="440"/>
      <c r="E11446" s="440"/>
      <c r="F11446" s="440"/>
      <c r="G11446" s="440"/>
      <c r="H11446" s="440"/>
      <c r="I11446" s="440"/>
    </row>
    <row r="11447" spans="1:9" s="409" customFormat="1" x14ac:dyDescent="0.2">
      <c r="A11447" s="548"/>
      <c r="B11447" s="440"/>
      <c r="C11447" s="440"/>
      <c r="D11447" s="440"/>
      <c r="E11447" s="440"/>
      <c r="F11447" s="440"/>
      <c r="G11447" s="440"/>
      <c r="H11447" s="440"/>
      <c r="I11447" s="440"/>
    </row>
    <row r="11448" spans="1:9" s="409" customFormat="1" x14ac:dyDescent="0.2">
      <c r="A11448" s="548"/>
      <c r="B11448" s="440"/>
      <c r="C11448" s="440"/>
      <c r="D11448" s="440"/>
      <c r="E11448" s="440"/>
      <c r="F11448" s="440"/>
      <c r="G11448" s="440"/>
      <c r="H11448" s="440"/>
      <c r="I11448" s="440"/>
    </row>
    <row r="11449" spans="1:9" s="409" customFormat="1" x14ac:dyDescent="0.2">
      <c r="A11449" s="548"/>
      <c r="B11449" s="440"/>
      <c r="C11449" s="440"/>
      <c r="D11449" s="440"/>
      <c r="E11449" s="440"/>
      <c r="F11449" s="440"/>
      <c r="G11449" s="440"/>
      <c r="H11449" s="440"/>
      <c r="I11449" s="440"/>
    </row>
    <row r="11450" spans="1:9" s="409" customFormat="1" x14ac:dyDescent="0.2">
      <c r="A11450" s="548"/>
      <c r="B11450" s="440"/>
      <c r="C11450" s="440"/>
      <c r="D11450" s="440"/>
      <c r="E11450" s="440"/>
      <c r="F11450" s="440"/>
      <c r="G11450" s="440"/>
      <c r="H11450" s="440"/>
      <c r="I11450" s="440"/>
    </row>
    <row r="11451" spans="1:9" s="409" customFormat="1" x14ac:dyDescent="0.2">
      <c r="A11451" s="548"/>
      <c r="B11451" s="440"/>
      <c r="C11451" s="440"/>
      <c r="D11451" s="440"/>
      <c r="E11451" s="440"/>
      <c r="F11451" s="440"/>
      <c r="G11451" s="440"/>
      <c r="H11451" s="440"/>
      <c r="I11451" s="440"/>
    </row>
    <row r="11452" spans="1:9" s="409" customFormat="1" x14ac:dyDescent="0.2">
      <c r="A11452" s="548"/>
      <c r="B11452" s="440"/>
      <c r="C11452" s="440"/>
      <c r="D11452" s="440"/>
      <c r="E11452" s="440"/>
      <c r="F11452" s="440"/>
      <c r="G11452" s="440"/>
      <c r="H11452" s="440"/>
      <c r="I11452" s="440"/>
    </row>
    <row r="11453" spans="1:9" s="409" customFormat="1" x14ac:dyDescent="0.2">
      <c r="A11453" s="548"/>
      <c r="B11453" s="440"/>
      <c r="C11453" s="440"/>
      <c r="D11453" s="440"/>
      <c r="E11453" s="440"/>
      <c r="F11453" s="440"/>
      <c r="G11453" s="440"/>
      <c r="H11453" s="440"/>
      <c r="I11453" s="440"/>
    </row>
    <row r="11454" spans="1:9" s="409" customFormat="1" x14ac:dyDescent="0.2">
      <c r="A11454" s="548"/>
      <c r="B11454" s="440"/>
      <c r="C11454" s="440"/>
      <c r="D11454" s="440"/>
      <c r="E11454" s="440"/>
      <c r="F11454" s="440"/>
      <c r="G11454" s="440"/>
      <c r="H11454" s="440"/>
      <c r="I11454" s="440"/>
    </row>
    <row r="11455" spans="1:9" s="409" customFormat="1" x14ac:dyDescent="0.2">
      <c r="A11455" s="548"/>
      <c r="B11455" s="440"/>
      <c r="C11455" s="440"/>
      <c r="D11455" s="440"/>
      <c r="E11455" s="440"/>
      <c r="F11455" s="440"/>
      <c r="G11455" s="440"/>
      <c r="H11455" s="440"/>
      <c r="I11455" s="440"/>
    </row>
    <row r="11456" spans="1:9" s="409" customFormat="1" x14ac:dyDescent="0.2">
      <c r="A11456" s="548"/>
      <c r="B11456" s="440"/>
      <c r="C11456" s="440"/>
      <c r="D11456" s="440"/>
      <c r="E11456" s="440"/>
      <c r="F11456" s="440"/>
      <c r="G11456" s="440"/>
      <c r="H11456" s="440"/>
      <c r="I11456" s="440"/>
    </row>
    <row r="11457" spans="1:9" s="409" customFormat="1" x14ac:dyDescent="0.2">
      <c r="A11457" s="548"/>
      <c r="B11457" s="440"/>
      <c r="C11457" s="440"/>
      <c r="D11457" s="440"/>
      <c r="E11457" s="440"/>
      <c r="F11457" s="440"/>
      <c r="G11457" s="440"/>
      <c r="H11457" s="440"/>
      <c r="I11457" s="440"/>
    </row>
    <row r="11458" spans="1:9" s="409" customFormat="1" x14ac:dyDescent="0.2">
      <c r="A11458" s="548"/>
      <c r="B11458" s="440"/>
      <c r="C11458" s="440"/>
      <c r="D11458" s="440"/>
      <c r="E11458" s="440"/>
      <c r="F11458" s="440"/>
      <c r="G11458" s="440"/>
      <c r="H11458" s="440"/>
      <c r="I11458" s="440"/>
    </row>
    <row r="11459" spans="1:9" s="409" customFormat="1" x14ac:dyDescent="0.2">
      <c r="A11459" s="548"/>
      <c r="B11459" s="440"/>
      <c r="C11459" s="440"/>
      <c r="D11459" s="440"/>
      <c r="E11459" s="440"/>
      <c r="F11459" s="440"/>
      <c r="G11459" s="440"/>
      <c r="H11459" s="440"/>
      <c r="I11459" s="440"/>
    </row>
    <row r="11460" spans="1:9" s="409" customFormat="1" x14ac:dyDescent="0.2">
      <c r="A11460" s="548"/>
      <c r="B11460" s="440"/>
      <c r="C11460" s="440"/>
      <c r="D11460" s="440"/>
      <c r="E11460" s="440"/>
      <c r="F11460" s="440"/>
      <c r="G11460" s="440"/>
      <c r="H11460" s="440"/>
      <c r="I11460" s="440"/>
    </row>
    <row r="11461" spans="1:9" s="409" customFormat="1" x14ac:dyDescent="0.2">
      <c r="A11461" s="548"/>
      <c r="B11461" s="440"/>
      <c r="C11461" s="440"/>
      <c r="D11461" s="440"/>
      <c r="E11461" s="440"/>
      <c r="F11461" s="440"/>
      <c r="G11461" s="440"/>
      <c r="H11461" s="440"/>
      <c r="I11461" s="440"/>
    </row>
    <row r="11462" spans="1:9" s="409" customFormat="1" x14ac:dyDescent="0.2">
      <c r="A11462" s="548"/>
      <c r="B11462" s="440"/>
      <c r="C11462" s="440"/>
      <c r="D11462" s="440"/>
      <c r="E11462" s="440"/>
      <c r="F11462" s="440"/>
      <c r="G11462" s="440"/>
      <c r="H11462" s="440"/>
      <c r="I11462" s="440"/>
    </row>
    <row r="11463" spans="1:9" s="409" customFormat="1" x14ac:dyDescent="0.2">
      <c r="A11463" s="548"/>
      <c r="B11463" s="440"/>
      <c r="C11463" s="440"/>
      <c r="D11463" s="440"/>
      <c r="E11463" s="440"/>
      <c r="F11463" s="440"/>
      <c r="G11463" s="440"/>
      <c r="H11463" s="440"/>
      <c r="I11463" s="440"/>
    </row>
    <row r="11464" spans="1:9" s="409" customFormat="1" x14ac:dyDescent="0.2">
      <c r="A11464" s="548"/>
      <c r="B11464" s="440"/>
      <c r="C11464" s="440"/>
      <c r="D11464" s="440"/>
      <c r="E11464" s="440"/>
      <c r="F11464" s="440"/>
      <c r="G11464" s="440"/>
      <c r="H11464" s="440"/>
      <c r="I11464" s="440"/>
    </row>
    <row r="11465" spans="1:9" s="409" customFormat="1" x14ac:dyDescent="0.2">
      <c r="A11465" s="548"/>
      <c r="B11465" s="440"/>
      <c r="C11465" s="440"/>
      <c r="D11465" s="440"/>
      <c r="E11465" s="440"/>
      <c r="F11465" s="440"/>
      <c r="G11465" s="440"/>
      <c r="H11465" s="440"/>
      <c r="I11465" s="440"/>
    </row>
    <row r="11466" spans="1:9" s="409" customFormat="1" x14ac:dyDescent="0.2">
      <c r="A11466" s="548"/>
      <c r="B11466" s="440"/>
      <c r="C11466" s="440"/>
      <c r="D11466" s="440"/>
      <c r="E11466" s="440"/>
      <c r="F11466" s="440"/>
      <c r="G11466" s="440"/>
      <c r="H11466" s="440"/>
      <c r="I11466" s="440"/>
    </row>
    <row r="11467" spans="1:9" s="409" customFormat="1" x14ac:dyDescent="0.2">
      <c r="A11467" s="548"/>
      <c r="B11467" s="440"/>
      <c r="C11467" s="440"/>
      <c r="D11467" s="440"/>
      <c r="E11467" s="440"/>
      <c r="F11467" s="440"/>
      <c r="G11467" s="440"/>
      <c r="H11467" s="440"/>
      <c r="I11467" s="440"/>
    </row>
    <row r="11468" spans="1:9" s="409" customFormat="1" x14ac:dyDescent="0.2">
      <c r="A11468" s="548"/>
      <c r="B11468" s="440"/>
      <c r="C11468" s="440"/>
      <c r="D11468" s="440"/>
      <c r="E11468" s="440"/>
      <c r="F11468" s="440"/>
      <c r="G11468" s="440"/>
      <c r="H11468" s="440"/>
      <c r="I11468" s="440"/>
    </row>
    <row r="11469" spans="1:9" s="409" customFormat="1" x14ac:dyDescent="0.2">
      <c r="A11469" s="548"/>
      <c r="B11469" s="440"/>
      <c r="C11469" s="440"/>
      <c r="D11469" s="440"/>
      <c r="E11469" s="440"/>
      <c r="F11469" s="440"/>
      <c r="G11469" s="440"/>
      <c r="H11469" s="440"/>
      <c r="I11469" s="440"/>
    </row>
    <row r="11470" spans="1:9" s="409" customFormat="1" x14ac:dyDescent="0.2">
      <c r="A11470" s="548"/>
      <c r="B11470" s="440"/>
      <c r="C11470" s="440"/>
      <c r="D11470" s="440"/>
      <c r="E11470" s="440"/>
      <c r="F11470" s="440"/>
      <c r="G11470" s="440"/>
      <c r="H11470" s="440"/>
      <c r="I11470" s="440"/>
    </row>
    <row r="11471" spans="1:9" s="409" customFormat="1" x14ac:dyDescent="0.2">
      <c r="A11471" s="548"/>
      <c r="B11471" s="440"/>
      <c r="C11471" s="440"/>
      <c r="D11471" s="440"/>
      <c r="E11471" s="440"/>
      <c r="F11471" s="440"/>
      <c r="G11471" s="440"/>
      <c r="H11471" s="440"/>
      <c r="I11471" s="440"/>
    </row>
    <row r="11472" spans="1:9" s="409" customFormat="1" x14ac:dyDescent="0.2">
      <c r="A11472" s="548"/>
      <c r="B11472" s="440"/>
      <c r="C11472" s="440"/>
      <c r="D11472" s="440"/>
      <c r="E11472" s="440"/>
      <c r="F11472" s="440"/>
      <c r="G11472" s="440"/>
      <c r="H11472" s="440"/>
      <c r="I11472" s="440"/>
    </row>
    <row r="11473" spans="1:9" s="409" customFormat="1" x14ac:dyDescent="0.2">
      <c r="A11473" s="548"/>
      <c r="B11473" s="440"/>
      <c r="C11473" s="440"/>
      <c r="D11473" s="440"/>
      <c r="E11473" s="440"/>
      <c r="F11473" s="440"/>
      <c r="G11473" s="440"/>
      <c r="H11473" s="440"/>
      <c r="I11473" s="440"/>
    </row>
    <row r="11474" spans="1:9" s="409" customFormat="1" x14ac:dyDescent="0.2">
      <c r="A11474" s="548"/>
      <c r="B11474" s="440"/>
      <c r="C11474" s="440"/>
      <c r="D11474" s="440"/>
      <c r="E11474" s="440"/>
      <c r="F11474" s="440"/>
      <c r="G11474" s="440"/>
      <c r="H11474" s="440"/>
      <c r="I11474" s="440"/>
    </row>
    <row r="11475" spans="1:9" s="409" customFormat="1" x14ac:dyDescent="0.2">
      <c r="A11475" s="548"/>
      <c r="B11475" s="440"/>
      <c r="C11475" s="440"/>
      <c r="D11475" s="440"/>
      <c r="E11475" s="440"/>
      <c r="F11475" s="440"/>
      <c r="G11475" s="440"/>
      <c r="H11475" s="440"/>
      <c r="I11475" s="440"/>
    </row>
    <row r="11476" spans="1:9" s="409" customFormat="1" x14ac:dyDescent="0.2">
      <c r="A11476" s="548"/>
      <c r="B11476" s="440"/>
      <c r="C11476" s="440"/>
      <c r="D11476" s="440"/>
      <c r="E11476" s="440"/>
      <c r="F11476" s="440"/>
      <c r="G11476" s="440"/>
      <c r="H11476" s="440"/>
      <c r="I11476" s="440"/>
    </row>
    <row r="11477" spans="1:9" s="409" customFormat="1" x14ac:dyDescent="0.2">
      <c r="A11477" s="548"/>
      <c r="B11477" s="440"/>
      <c r="C11477" s="440"/>
      <c r="D11477" s="440"/>
      <c r="E11477" s="440"/>
      <c r="F11477" s="440"/>
      <c r="G11477" s="440"/>
      <c r="H11477" s="440"/>
      <c r="I11477" s="440"/>
    </row>
    <row r="11478" spans="1:9" s="409" customFormat="1" x14ac:dyDescent="0.2">
      <c r="A11478" s="548"/>
      <c r="B11478" s="440"/>
      <c r="C11478" s="440"/>
      <c r="D11478" s="440"/>
      <c r="E11478" s="440"/>
      <c r="F11478" s="440"/>
      <c r="G11478" s="440"/>
      <c r="H11478" s="440"/>
      <c r="I11478" s="440"/>
    </row>
    <row r="11479" spans="1:9" s="409" customFormat="1" x14ac:dyDescent="0.2">
      <c r="A11479" s="548"/>
      <c r="B11479" s="440"/>
      <c r="C11479" s="440"/>
      <c r="D11479" s="440"/>
      <c r="E11479" s="440"/>
      <c r="F11479" s="440"/>
      <c r="G11479" s="440"/>
      <c r="H11479" s="440"/>
      <c r="I11479" s="440"/>
    </row>
    <row r="11480" spans="1:9" s="409" customFormat="1" x14ac:dyDescent="0.2">
      <c r="A11480" s="548"/>
      <c r="B11480" s="440"/>
      <c r="C11480" s="440"/>
      <c r="D11480" s="440"/>
      <c r="E11480" s="440"/>
      <c r="F11480" s="440"/>
      <c r="G11480" s="440"/>
      <c r="H11480" s="440"/>
      <c r="I11480" s="440"/>
    </row>
    <row r="11481" spans="1:9" s="409" customFormat="1" x14ac:dyDescent="0.2">
      <c r="A11481" s="548"/>
      <c r="B11481" s="440"/>
      <c r="C11481" s="440"/>
      <c r="D11481" s="440"/>
      <c r="E11481" s="440"/>
      <c r="F11481" s="440"/>
      <c r="G11481" s="440"/>
      <c r="H11481" s="440"/>
      <c r="I11481" s="440"/>
    </row>
    <row r="11482" spans="1:9" s="409" customFormat="1" x14ac:dyDescent="0.2">
      <c r="A11482" s="548"/>
      <c r="B11482" s="440"/>
      <c r="C11482" s="440"/>
      <c r="D11482" s="440"/>
      <c r="E11482" s="440"/>
      <c r="F11482" s="440"/>
      <c r="G11482" s="440"/>
      <c r="H11482" s="440"/>
      <c r="I11482" s="440"/>
    </row>
    <row r="11483" spans="1:9" s="409" customFormat="1" x14ac:dyDescent="0.2">
      <c r="A11483" s="548"/>
      <c r="B11483" s="440"/>
      <c r="C11483" s="440"/>
      <c r="D11483" s="440"/>
      <c r="E11483" s="440"/>
      <c r="F11483" s="440"/>
      <c r="G11483" s="440"/>
      <c r="H11483" s="440"/>
      <c r="I11483" s="440"/>
    </row>
    <row r="11484" spans="1:9" s="409" customFormat="1" x14ac:dyDescent="0.2">
      <c r="A11484" s="548"/>
      <c r="B11484" s="440"/>
      <c r="C11484" s="440"/>
      <c r="D11484" s="440"/>
      <c r="E11484" s="440"/>
      <c r="F11484" s="440"/>
      <c r="G11484" s="440"/>
      <c r="H11484" s="440"/>
      <c r="I11484" s="440"/>
    </row>
    <row r="11485" spans="1:9" s="409" customFormat="1" x14ac:dyDescent="0.2">
      <c r="A11485" s="548"/>
      <c r="B11485" s="440"/>
      <c r="C11485" s="440"/>
      <c r="D11485" s="440"/>
      <c r="E11485" s="440"/>
      <c r="F11485" s="440"/>
      <c r="G11485" s="440"/>
      <c r="H11485" s="440"/>
      <c r="I11485" s="440"/>
    </row>
    <row r="11486" spans="1:9" s="409" customFormat="1" x14ac:dyDescent="0.2">
      <c r="A11486" s="548"/>
      <c r="B11486" s="440"/>
      <c r="C11486" s="440"/>
      <c r="D11486" s="440"/>
      <c r="E11486" s="440"/>
      <c r="F11486" s="440"/>
      <c r="G11486" s="440"/>
      <c r="H11486" s="440"/>
      <c r="I11486" s="440"/>
    </row>
    <row r="11487" spans="1:9" s="409" customFormat="1" x14ac:dyDescent="0.2">
      <c r="A11487" s="548"/>
      <c r="B11487" s="440"/>
      <c r="C11487" s="440"/>
      <c r="D11487" s="440"/>
      <c r="E11487" s="440"/>
      <c r="F11487" s="440"/>
      <c r="G11487" s="440"/>
      <c r="H11487" s="440"/>
      <c r="I11487" s="440"/>
    </row>
    <row r="11488" spans="1:9" s="409" customFormat="1" x14ac:dyDescent="0.2">
      <c r="A11488" s="548"/>
      <c r="B11488" s="440"/>
      <c r="C11488" s="440"/>
      <c r="D11488" s="440"/>
      <c r="E11488" s="440"/>
      <c r="F11488" s="440"/>
      <c r="G11488" s="440"/>
      <c r="H11488" s="440"/>
      <c r="I11488" s="440"/>
    </row>
    <row r="11489" spans="1:9" s="409" customFormat="1" x14ac:dyDescent="0.2">
      <c r="A11489" s="548"/>
      <c r="B11489" s="440"/>
      <c r="C11489" s="440"/>
      <c r="D11489" s="440"/>
      <c r="E11489" s="440"/>
      <c r="F11489" s="440"/>
      <c r="G11489" s="440"/>
      <c r="H11489" s="440"/>
      <c r="I11489" s="440"/>
    </row>
    <row r="11490" spans="1:9" s="409" customFormat="1" x14ac:dyDescent="0.2">
      <c r="A11490" s="548"/>
      <c r="B11490" s="440"/>
      <c r="C11490" s="440"/>
      <c r="D11490" s="440"/>
      <c r="E11490" s="440"/>
      <c r="F11490" s="440"/>
      <c r="G11490" s="440"/>
      <c r="H11490" s="440"/>
      <c r="I11490" s="440"/>
    </row>
    <row r="11491" spans="1:9" s="409" customFormat="1" x14ac:dyDescent="0.2">
      <c r="A11491" s="548"/>
      <c r="B11491" s="440"/>
      <c r="C11491" s="440"/>
      <c r="D11491" s="440"/>
      <c r="E11491" s="440"/>
      <c r="F11491" s="440"/>
      <c r="G11491" s="440"/>
      <c r="H11491" s="440"/>
      <c r="I11491" s="440"/>
    </row>
    <row r="11492" spans="1:9" s="409" customFormat="1" x14ac:dyDescent="0.2">
      <c r="A11492" s="548"/>
      <c r="B11492" s="440"/>
      <c r="C11492" s="440"/>
      <c r="D11492" s="440"/>
      <c r="E11492" s="440"/>
      <c r="F11492" s="440"/>
      <c r="G11492" s="440"/>
      <c r="H11492" s="440"/>
      <c r="I11492" s="440"/>
    </row>
    <row r="11493" spans="1:9" s="409" customFormat="1" x14ac:dyDescent="0.2">
      <c r="A11493" s="548"/>
      <c r="B11493" s="440"/>
      <c r="C11493" s="440"/>
      <c r="D11493" s="440"/>
      <c r="E11493" s="440"/>
      <c r="F11493" s="440"/>
      <c r="G11493" s="440"/>
      <c r="H11493" s="440"/>
      <c r="I11493" s="440"/>
    </row>
    <row r="11494" spans="1:9" s="409" customFormat="1" x14ac:dyDescent="0.2">
      <c r="A11494" s="548"/>
      <c r="B11494" s="440"/>
      <c r="C11494" s="440"/>
      <c r="D11494" s="440"/>
      <c r="E11494" s="440"/>
      <c r="F11494" s="440"/>
      <c r="G11494" s="440"/>
      <c r="H11494" s="440"/>
      <c r="I11494" s="440"/>
    </row>
    <row r="11495" spans="1:9" s="409" customFormat="1" x14ac:dyDescent="0.2">
      <c r="A11495" s="548"/>
      <c r="B11495" s="440"/>
      <c r="C11495" s="440"/>
      <c r="D11495" s="440"/>
      <c r="E11495" s="440"/>
      <c r="F11495" s="440"/>
      <c r="G11495" s="440"/>
      <c r="H11495" s="440"/>
      <c r="I11495" s="440"/>
    </row>
    <row r="11496" spans="1:9" s="409" customFormat="1" x14ac:dyDescent="0.2">
      <c r="A11496" s="548"/>
      <c r="B11496" s="440"/>
      <c r="C11496" s="440"/>
      <c r="D11496" s="440"/>
      <c r="E11496" s="440"/>
      <c r="F11496" s="440"/>
      <c r="G11496" s="440"/>
      <c r="H11496" s="440"/>
      <c r="I11496" s="440"/>
    </row>
    <row r="11497" spans="1:9" s="409" customFormat="1" x14ac:dyDescent="0.2">
      <c r="A11497" s="548"/>
      <c r="B11497" s="440"/>
      <c r="C11497" s="440"/>
      <c r="D11497" s="440"/>
      <c r="E11497" s="440"/>
      <c r="F11497" s="440"/>
      <c r="G11497" s="440"/>
      <c r="H11497" s="440"/>
      <c r="I11497" s="440"/>
    </row>
    <row r="11498" spans="1:9" s="409" customFormat="1" x14ac:dyDescent="0.2">
      <c r="A11498" s="548"/>
      <c r="B11498" s="440"/>
      <c r="C11498" s="440"/>
      <c r="D11498" s="440"/>
      <c r="E11498" s="440"/>
      <c r="F11498" s="440"/>
      <c r="G11498" s="440"/>
      <c r="H11498" s="440"/>
      <c r="I11498" s="440"/>
    </row>
    <row r="11499" spans="1:9" s="409" customFormat="1" x14ac:dyDescent="0.2">
      <c r="A11499" s="548"/>
      <c r="B11499" s="440"/>
      <c r="C11499" s="440"/>
      <c r="D11499" s="440"/>
      <c r="E11499" s="440"/>
      <c r="F11499" s="440"/>
      <c r="G11499" s="440"/>
      <c r="H11499" s="440"/>
      <c r="I11499" s="440"/>
    </row>
    <row r="11500" spans="1:9" s="409" customFormat="1" x14ac:dyDescent="0.2">
      <c r="A11500" s="548"/>
      <c r="B11500" s="440"/>
      <c r="C11500" s="440"/>
      <c r="D11500" s="440"/>
      <c r="E11500" s="440"/>
      <c r="F11500" s="440"/>
      <c r="G11500" s="440"/>
      <c r="H11500" s="440"/>
      <c r="I11500" s="440"/>
    </row>
    <row r="11501" spans="1:9" s="409" customFormat="1" x14ac:dyDescent="0.2">
      <c r="A11501" s="548"/>
      <c r="B11501" s="440"/>
      <c r="C11501" s="440"/>
      <c r="D11501" s="440"/>
      <c r="E11501" s="440"/>
      <c r="F11501" s="440"/>
      <c r="G11501" s="440"/>
      <c r="H11501" s="440"/>
      <c r="I11501" s="440"/>
    </row>
    <row r="11502" spans="1:9" s="409" customFormat="1" x14ac:dyDescent="0.2">
      <c r="A11502" s="548"/>
      <c r="B11502" s="440"/>
      <c r="C11502" s="440"/>
      <c r="D11502" s="440"/>
      <c r="E11502" s="440"/>
      <c r="F11502" s="440"/>
      <c r="G11502" s="440"/>
      <c r="H11502" s="440"/>
      <c r="I11502" s="440"/>
    </row>
    <row r="11503" spans="1:9" s="409" customFormat="1" x14ac:dyDescent="0.2">
      <c r="A11503" s="548"/>
      <c r="B11503" s="440"/>
      <c r="C11503" s="440"/>
      <c r="D11503" s="440"/>
      <c r="E11503" s="440"/>
      <c r="F11503" s="440"/>
      <c r="G11503" s="440"/>
      <c r="H11503" s="440"/>
      <c r="I11503" s="440"/>
    </row>
    <row r="11504" spans="1:9" s="409" customFormat="1" x14ac:dyDescent="0.2">
      <c r="A11504" s="548"/>
      <c r="B11504" s="440"/>
      <c r="C11504" s="440"/>
      <c r="D11504" s="440"/>
      <c r="E11504" s="440"/>
      <c r="F11504" s="440"/>
      <c r="G11504" s="440"/>
      <c r="H11504" s="440"/>
      <c r="I11504" s="440"/>
    </row>
    <row r="11505" spans="1:9" s="409" customFormat="1" x14ac:dyDescent="0.2">
      <c r="A11505" s="548"/>
      <c r="B11505" s="440"/>
      <c r="C11505" s="440"/>
      <c r="D11505" s="440"/>
      <c r="E11505" s="440"/>
      <c r="F11505" s="440"/>
      <c r="G11505" s="440"/>
      <c r="H11505" s="440"/>
      <c r="I11505" s="440"/>
    </row>
    <row r="11506" spans="1:9" s="409" customFormat="1" x14ac:dyDescent="0.2">
      <c r="A11506" s="548"/>
      <c r="B11506" s="440"/>
      <c r="C11506" s="440"/>
      <c r="D11506" s="440"/>
      <c r="E11506" s="440"/>
      <c r="F11506" s="440"/>
      <c r="G11506" s="440"/>
      <c r="H11506" s="440"/>
      <c r="I11506" s="440"/>
    </row>
    <row r="11507" spans="1:9" s="409" customFormat="1" x14ac:dyDescent="0.2">
      <c r="A11507" s="548"/>
      <c r="B11507" s="440"/>
      <c r="C11507" s="440"/>
      <c r="D11507" s="440"/>
      <c r="E11507" s="440"/>
      <c r="F11507" s="440"/>
      <c r="G11507" s="440"/>
      <c r="H11507" s="440"/>
      <c r="I11507" s="440"/>
    </row>
    <row r="11508" spans="1:9" s="409" customFormat="1" x14ac:dyDescent="0.2">
      <c r="A11508" s="548"/>
      <c r="B11508" s="440"/>
      <c r="C11508" s="440"/>
      <c r="D11508" s="440"/>
      <c r="E11508" s="440"/>
      <c r="F11508" s="440"/>
      <c r="G11508" s="440"/>
      <c r="H11508" s="440"/>
      <c r="I11508" s="440"/>
    </row>
    <row r="11509" spans="1:9" s="409" customFormat="1" x14ac:dyDescent="0.2">
      <c r="A11509" s="548"/>
      <c r="B11509" s="440"/>
      <c r="C11509" s="440"/>
      <c r="D11509" s="440"/>
      <c r="E11509" s="440"/>
      <c r="F11509" s="440"/>
      <c r="G11509" s="440"/>
      <c r="H11509" s="440"/>
      <c r="I11509" s="440"/>
    </row>
    <row r="11510" spans="1:9" s="409" customFormat="1" x14ac:dyDescent="0.2">
      <c r="A11510" s="548"/>
      <c r="B11510" s="440"/>
      <c r="C11510" s="440"/>
      <c r="D11510" s="440"/>
      <c r="E11510" s="440"/>
      <c r="F11510" s="440"/>
      <c r="G11510" s="440"/>
      <c r="H11510" s="440"/>
      <c r="I11510" s="440"/>
    </row>
    <row r="11511" spans="1:9" s="409" customFormat="1" x14ac:dyDescent="0.2">
      <c r="A11511" s="548"/>
      <c r="B11511" s="440"/>
      <c r="C11511" s="440"/>
      <c r="D11511" s="440"/>
      <c r="E11511" s="440"/>
      <c r="F11511" s="440"/>
      <c r="G11511" s="440"/>
      <c r="H11511" s="440"/>
      <c r="I11511" s="440"/>
    </row>
    <row r="11512" spans="1:9" s="409" customFormat="1" x14ac:dyDescent="0.2">
      <c r="A11512" s="548"/>
      <c r="B11512" s="440"/>
      <c r="C11512" s="440"/>
      <c r="D11512" s="440"/>
      <c r="E11512" s="440"/>
      <c r="F11512" s="440"/>
      <c r="G11512" s="440"/>
      <c r="H11512" s="440"/>
      <c r="I11512" s="440"/>
    </row>
    <row r="11513" spans="1:9" s="409" customFormat="1" x14ac:dyDescent="0.2">
      <c r="A11513" s="548"/>
      <c r="B11513" s="440"/>
      <c r="C11513" s="440"/>
      <c r="D11513" s="440"/>
      <c r="E11513" s="440"/>
      <c r="F11513" s="440"/>
      <c r="G11513" s="440"/>
      <c r="H11513" s="440"/>
      <c r="I11513" s="440"/>
    </row>
    <row r="11514" spans="1:9" s="409" customFormat="1" x14ac:dyDescent="0.2">
      <c r="A11514" s="548"/>
      <c r="B11514" s="440"/>
      <c r="C11514" s="440"/>
      <c r="D11514" s="440"/>
      <c r="E11514" s="440"/>
      <c r="F11514" s="440"/>
      <c r="G11514" s="440"/>
      <c r="H11514" s="440"/>
      <c r="I11514" s="440"/>
    </row>
    <row r="11515" spans="1:9" s="409" customFormat="1" x14ac:dyDescent="0.2">
      <c r="A11515" s="548"/>
      <c r="B11515" s="440"/>
      <c r="C11515" s="440"/>
      <c r="D11515" s="440"/>
      <c r="E11515" s="440"/>
      <c r="F11515" s="440"/>
      <c r="G11515" s="440"/>
      <c r="H11515" s="440"/>
      <c r="I11515" s="440"/>
    </row>
    <row r="11516" spans="1:9" s="409" customFormat="1" x14ac:dyDescent="0.2">
      <c r="A11516" s="548"/>
      <c r="B11516" s="440"/>
      <c r="C11516" s="440"/>
      <c r="D11516" s="440"/>
      <c r="E11516" s="440"/>
      <c r="F11516" s="440"/>
      <c r="G11516" s="440"/>
      <c r="H11516" s="440"/>
      <c r="I11516" s="440"/>
    </row>
    <row r="11517" spans="1:9" s="409" customFormat="1" x14ac:dyDescent="0.2">
      <c r="A11517" s="548"/>
      <c r="B11517" s="440"/>
      <c r="C11517" s="440"/>
      <c r="D11517" s="440"/>
      <c r="E11517" s="440"/>
      <c r="F11517" s="440"/>
      <c r="G11517" s="440"/>
      <c r="H11517" s="440"/>
      <c r="I11517" s="440"/>
    </row>
    <row r="11518" spans="1:9" s="409" customFormat="1" x14ac:dyDescent="0.2">
      <c r="A11518" s="548"/>
      <c r="B11518" s="440"/>
      <c r="C11518" s="440"/>
      <c r="D11518" s="440"/>
      <c r="E11518" s="440"/>
      <c r="F11518" s="440"/>
      <c r="G11518" s="440"/>
      <c r="H11518" s="440"/>
      <c r="I11518" s="440"/>
    </row>
    <row r="11519" spans="1:9" s="409" customFormat="1" x14ac:dyDescent="0.2">
      <c r="A11519" s="548"/>
      <c r="B11519" s="440"/>
      <c r="C11519" s="440"/>
      <c r="D11519" s="440"/>
      <c r="E11519" s="440"/>
      <c r="F11519" s="440"/>
      <c r="G11519" s="440"/>
      <c r="H11519" s="440"/>
      <c r="I11519" s="440"/>
    </row>
    <row r="11520" spans="1:9" s="409" customFormat="1" x14ac:dyDescent="0.2">
      <c r="A11520" s="548"/>
      <c r="B11520" s="440"/>
      <c r="C11520" s="440"/>
      <c r="D11520" s="440"/>
      <c r="E11520" s="440"/>
      <c r="F11520" s="440"/>
      <c r="G11520" s="440"/>
      <c r="H11520" s="440"/>
      <c r="I11520" s="440"/>
    </row>
    <row r="11521" spans="1:9" s="409" customFormat="1" x14ac:dyDescent="0.2">
      <c r="A11521" s="548"/>
      <c r="B11521" s="440"/>
      <c r="C11521" s="440"/>
      <c r="D11521" s="440"/>
      <c r="E11521" s="440"/>
      <c r="F11521" s="440"/>
      <c r="G11521" s="440"/>
      <c r="H11521" s="440"/>
      <c r="I11521" s="440"/>
    </row>
    <row r="11522" spans="1:9" s="409" customFormat="1" x14ac:dyDescent="0.2">
      <c r="A11522" s="548"/>
      <c r="B11522" s="440"/>
      <c r="C11522" s="440"/>
      <c r="D11522" s="440"/>
      <c r="E11522" s="440"/>
      <c r="F11522" s="440"/>
      <c r="G11522" s="440"/>
      <c r="H11522" s="440"/>
      <c r="I11522" s="440"/>
    </row>
    <row r="11523" spans="1:9" s="409" customFormat="1" x14ac:dyDescent="0.2">
      <c r="A11523" s="548"/>
      <c r="B11523" s="440"/>
      <c r="C11523" s="440"/>
      <c r="D11523" s="440"/>
      <c r="E11523" s="440"/>
      <c r="F11523" s="440"/>
      <c r="G11523" s="440"/>
      <c r="H11523" s="440"/>
      <c r="I11523" s="440"/>
    </row>
    <row r="11524" spans="1:9" s="409" customFormat="1" x14ac:dyDescent="0.2">
      <c r="A11524" s="548"/>
      <c r="B11524" s="440"/>
      <c r="C11524" s="440"/>
      <c r="D11524" s="440"/>
      <c r="E11524" s="440"/>
      <c r="F11524" s="440"/>
      <c r="G11524" s="440"/>
      <c r="H11524" s="440"/>
      <c r="I11524" s="440"/>
    </row>
    <row r="11525" spans="1:9" s="409" customFormat="1" x14ac:dyDescent="0.2">
      <c r="A11525" s="548"/>
      <c r="B11525" s="440"/>
      <c r="C11525" s="440"/>
      <c r="D11525" s="440"/>
      <c r="E11525" s="440"/>
      <c r="F11525" s="440"/>
      <c r="G11525" s="440"/>
      <c r="H11525" s="440"/>
      <c r="I11525" s="440"/>
    </row>
    <row r="11526" spans="1:9" s="409" customFormat="1" x14ac:dyDescent="0.2">
      <c r="A11526" s="548"/>
      <c r="B11526" s="440"/>
      <c r="C11526" s="440"/>
      <c r="D11526" s="440"/>
      <c r="E11526" s="440"/>
      <c r="F11526" s="440"/>
      <c r="G11526" s="440"/>
      <c r="H11526" s="440"/>
      <c r="I11526" s="440"/>
    </row>
    <row r="11527" spans="1:9" s="409" customFormat="1" x14ac:dyDescent="0.2">
      <c r="A11527" s="548"/>
      <c r="B11527" s="440"/>
      <c r="C11527" s="440"/>
      <c r="D11527" s="440"/>
      <c r="E11527" s="440"/>
      <c r="F11527" s="440"/>
      <c r="G11527" s="440"/>
      <c r="H11527" s="440"/>
      <c r="I11527" s="440"/>
    </row>
    <row r="11528" spans="1:9" s="409" customFormat="1" x14ac:dyDescent="0.2">
      <c r="A11528" s="548"/>
      <c r="B11528" s="440"/>
      <c r="C11528" s="440"/>
      <c r="D11528" s="440"/>
      <c r="E11528" s="440"/>
      <c r="F11528" s="440"/>
      <c r="G11528" s="440"/>
      <c r="H11528" s="440"/>
      <c r="I11528" s="440"/>
    </row>
    <row r="11529" spans="1:9" s="409" customFormat="1" x14ac:dyDescent="0.2">
      <c r="A11529" s="548"/>
      <c r="B11529" s="440"/>
      <c r="C11529" s="440"/>
      <c r="D11529" s="440"/>
      <c r="E11529" s="440"/>
      <c r="F11529" s="440"/>
      <c r="G11529" s="440"/>
      <c r="H11529" s="440"/>
      <c r="I11529" s="440"/>
    </row>
    <row r="11530" spans="1:9" s="409" customFormat="1" x14ac:dyDescent="0.2">
      <c r="A11530" s="548"/>
      <c r="B11530" s="440"/>
      <c r="C11530" s="440"/>
      <c r="D11530" s="440"/>
      <c r="E11530" s="440"/>
      <c r="F11530" s="440"/>
      <c r="G11530" s="440"/>
      <c r="H11530" s="440"/>
      <c r="I11530" s="440"/>
    </row>
    <row r="11531" spans="1:9" s="409" customFormat="1" x14ac:dyDescent="0.2">
      <c r="A11531" s="548"/>
      <c r="B11531" s="440"/>
      <c r="C11531" s="440"/>
      <c r="D11531" s="440"/>
      <c r="E11531" s="440"/>
      <c r="F11531" s="440"/>
      <c r="G11531" s="440"/>
      <c r="H11531" s="440"/>
      <c r="I11531" s="440"/>
    </row>
    <row r="11532" spans="1:9" s="409" customFormat="1" x14ac:dyDescent="0.2">
      <c r="A11532" s="548"/>
      <c r="B11532" s="440"/>
      <c r="C11532" s="440"/>
      <c r="D11532" s="440"/>
      <c r="E11532" s="440"/>
      <c r="F11532" s="440"/>
      <c r="G11532" s="440"/>
      <c r="H11532" s="440"/>
      <c r="I11532" s="440"/>
    </row>
    <row r="11533" spans="1:9" s="409" customFormat="1" x14ac:dyDescent="0.2">
      <c r="A11533" s="548"/>
      <c r="B11533" s="440"/>
      <c r="C11533" s="440"/>
      <c r="D11533" s="440"/>
      <c r="E11533" s="440"/>
      <c r="F11533" s="440"/>
      <c r="G11533" s="440"/>
      <c r="H11533" s="440"/>
      <c r="I11533" s="440"/>
    </row>
    <row r="11534" spans="1:9" s="409" customFormat="1" x14ac:dyDescent="0.2">
      <c r="A11534" s="548"/>
      <c r="B11534" s="440"/>
      <c r="C11534" s="440"/>
      <c r="D11534" s="440"/>
      <c r="E11534" s="440"/>
      <c r="F11534" s="440"/>
      <c r="G11534" s="440"/>
      <c r="H11534" s="440"/>
      <c r="I11534" s="440"/>
    </row>
    <row r="11535" spans="1:9" s="409" customFormat="1" x14ac:dyDescent="0.2">
      <c r="A11535" s="548"/>
      <c r="B11535" s="440"/>
      <c r="C11535" s="440"/>
      <c r="D11535" s="440"/>
      <c r="E11535" s="440"/>
      <c r="F11535" s="440"/>
      <c r="G11535" s="440"/>
      <c r="H11535" s="440"/>
      <c r="I11535" s="440"/>
    </row>
    <row r="11536" spans="1:9" s="409" customFormat="1" x14ac:dyDescent="0.2">
      <c r="A11536" s="548"/>
      <c r="B11536" s="440"/>
      <c r="C11536" s="440"/>
      <c r="D11536" s="440"/>
      <c r="E11536" s="440"/>
      <c r="F11536" s="440"/>
      <c r="G11536" s="440"/>
      <c r="H11536" s="440"/>
      <c r="I11536" s="440"/>
    </row>
    <row r="11537" spans="1:9" s="409" customFormat="1" x14ac:dyDescent="0.2">
      <c r="A11537" s="548"/>
      <c r="B11537" s="440"/>
      <c r="C11537" s="440"/>
      <c r="D11537" s="440"/>
      <c r="E11537" s="440"/>
      <c r="F11537" s="440"/>
      <c r="G11537" s="440"/>
      <c r="H11537" s="440"/>
      <c r="I11537" s="440"/>
    </row>
    <row r="11538" spans="1:9" s="409" customFormat="1" x14ac:dyDescent="0.2">
      <c r="A11538" s="548"/>
      <c r="B11538" s="440"/>
      <c r="C11538" s="440"/>
      <c r="D11538" s="440"/>
      <c r="E11538" s="440"/>
      <c r="F11538" s="440"/>
      <c r="G11538" s="440"/>
      <c r="H11538" s="440"/>
      <c r="I11538" s="440"/>
    </row>
    <row r="11539" spans="1:9" s="409" customFormat="1" x14ac:dyDescent="0.2">
      <c r="A11539" s="548"/>
      <c r="B11539" s="440"/>
      <c r="C11539" s="440"/>
      <c r="D11539" s="440"/>
      <c r="E11539" s="440"/>
      <c r="F11539" s="440"/>
      <c r="G11539" s="440"/>
      <c r="H11539" s="440"/>
      <c r="I11539" s="440"/>
    </row>
    <row r="11540" spans="1:9" s="409" customFormat="1" x14ac:dyDescent="0.2">
      <c r="A11540" s="548"/>
      <c r="B11540" s="440"/>
      <c r="C11540" s="440"/>
      <c r="D11540" s="440"/>
      <c r="E11540" s="440"/>
      <c r="F11540" s="440"/>
      <c r="G11540" s="440"/>
      <c r="H11540" s="440"/>
      <c r="I11540" s="440"/>
    </row>
    <row r="11541" spans="1:9" s="409" customFormat="1" x14ac:dyDescent="0.2">
      <c r="A11541" s="548"/>
      <c r="B11541" s="440"/>
      <c r="C11541" s="440"/>
      <c r="D11541" s="440"/>
      <c r="E11541" s="440"/>
      <c r="F11541" s="440"/>
      <c r="G11541" s="440"/>
      <c r="H11541" s="440"/>
      <c r="I11541" s="440"/>
    </row>
    <row r="11542" spans="1:9" s="409" customFormat="1" x14ac:dyDescent="0.2">
      <c r="A11542" s="548"/>
      <c r="B11542" s="440"/>
      <c r="C11542" s="440"/>
      <c r="D11542" s="440"/>
      <c r="E11542" s="440"/>
      <c r="F11542" s="440"/>
      <c r="G11542" s="440"/>
      <c r="H11542" s="440"/>
      <c r="I11542" s="440"/>
    </row>
    <row r="11543" spans="1:9" s="409" customFormat="1" x14ac:dyDescent="0.2">
      <c r="A11543" s="548"/>
      <c r="B11543" s="440"/>
      <c r="C11543" s="440"/>
      <c r="D11543" s="440"/>
      <c r="E11543" s="440"/>
      <c r="F11543" s="440"/>
      <c r="G11543" s="440"/>
      <c r="H11543" s="440"/>
      <c r="I11543" s="440"/>
    </row>
    <row r="11544" spans="1:9" s="409" customFormat="1" x14ac:dyDescent="0.2">
      <c r="A11544" s="548"/>
      <c r="B11544" s="440"/>
      <c r="C11544" s="440"/>
      <c r="D11544" s="440"/>
      <c r="E11544" s="440"/>
      <c r="F11544" s="440"/>
      <c r="G11544" s="440"/>
      <c r="H11544" s="440"/>
      <c r="I11544" s="440"/>
    </row>
    <row r="11545" spans="1:9" s="409" customFormat="1" x14ac:dyDescent="0.2">
      <c r="A11545" s="548"/>
      <c r="B11545" s="440"/>
      <c r="C11545" s="440"/>
      <c r="D11545" s="440"/>
      <c r="E11545" s="440"/>
      <c r="F11545" s="440"/>
      <c r="G11545" s="440"/>
      <c r="H11545" s="440"/>
      <c r="I11545" s="440"/>
    </row>
    <row r="11546" spans="1:9" s="409" customFormat="1" x14ac:dyDescent="0.2">
      <c r="A11546" s="548"/>
      <c r="B11546" s="440"/>
      <c r="C11546" s="440"/>
      <c r="D11546" s="440"/>
      <c r="E11546" s="440"/>
      <c r="F11546" s="440"/>
      <c r="G11546" s="440"/>
      <c r="H11546" s="440"/>
      <c r="I11546" s="440"/>
    </row>
    <row r="11547" spans="1:9" s="409" customFormat="1" x14ac:dyDescent="0.2">
      <c r="A11547" s="548"/>
      <c r="B11547" s="440"/>
      <c r="C11547" s="440"/>
      <c r="D11547" s="440"/>
      <c r="E11547" s="440"/>
      <c r="F11547" s="440"/>
      <c r="G11547" s="440"/>
      <c r="H11547" s="440"/>
      <c r="I11547" s="440"/>
    </row>
    <row r="11548" spans="1:9" s="409" customFormat="1" x14ac:dyDescent="0.2">
      <c r="A11548" s="548"/>
      <c r="B11548" s="440"/>
      <c r="C11548" s="440"/>
      <c r="D11548" s="440"/>
      <c r="E11548" s="440"/>
      <c r="F11548" s="440"/>
      <c r="G11548" s="440"/>
      <c r="H11548" s="440"/>
      <c r="I11548" s="440"/>
    </row>
    <row r="11549" spans="1:9" s="409" customFormat="1" x14ac:dyDescent="0.2">
      <c r="A11549" s="548"/>
      <c r="B11549" s="440"/>
      <c r="C11549" s="440"/>
      <c r="D11549" s="440"/>
      <c r="E11549" s="440"/>
      <c r="F11549" s="440"/>
      <c r="G11549" s="440"/>
      <c r="H11549" s="440"/>
      <c r="I11549" s="440"/>
    </row>
    <row r="11550" spans="1:9" s="409" customFormat="1" x14ac:dyDescent="0.2">
      <c r="A11550" s="548"/>
      <c r="B11550" s="440"/>
      <c r="C11550" s="440"/>
      <c r="D11550" s="440"/>
      <c r="E11550" s="440"/>
      <c r="F11550" s="440"/>
      <c r="G11550" s="440"/>
      <c r="H11550" s="440"/>
      <c r="I11550" s="440"/>
    </row>
    <row r="11551" spans="1:9" s="409" customFormat="1" x14ac:dyDescent="0.2">
      <c r="A11551" s="548"/>
      <c r="B11551" s="440"/>
      <c r="C11551" s="440"/>
      <c r="D11551" s="440"/>
      <c r="E11551" s="440"/>
      <c r="F11551" s="440"/>
      <c r="G11551" s="440"/>
      <c r="H11551" s="440"/>
      <c r="I11551" s="440"/>
    </row>
    <row r="11552" spans="1:9" s="409" customFormat="1" x14ac:dyDescent="0.2">
      <c r="A11552" s="548"/>
      <c r="B11552" s="440"/>
      <c r="C11552" s="440"/>
      <c r="D11552" s="440"/>
      <c r="E11552" s="440"/>
      <c r="F11552" s="440"/>
      <c r="G11552" s="440"/>
      <c r="H11552" s="440"/>
      <c r="I11552" s="440"/>
    </row>
    <row r="11553" spans="1:9" s="409" customFormat="1" x14ac:dyDescent="0.2">
      <c r="A11553" s="548"/>
      <c r="B11553" s="440"/>
      <c r="C11553" s="440"/>
      <c r="D11553" s="440"/>
      <c r="E11553" s="440"/>
      <c r="F11553" s="440"/>
      <c r="G11553" s="440"/>
      <c r="H11553" s="440"/>
      <c r="I11553" s="440"/>
    </row>
    <row r="11554" spans="1:9" s="409" customFormat="1" x14ac:dyDescent="0.2">
      <c r="A11554" s="548"/>
      <c r="B11554" s="440"/>
      <c r="C11554" s="440"/>
      <c r="D11554" s="440"/>
      <c r="E11554" s="440"/>
      <c r="F11554" s="440"/>
      <c r="G11554" s="440"/>
      <c r="H11554" s="440"/>
      <c r="I11554" s="440"/>
    </row>
    <row r="11555" spans="1:9" s="409" customFormat="1" x14ac:dyDescent="0.2">
      <c r="A11555" s="548"/>
      <c r="B11555" s="440"/>
      <c r="C11555" s="440"/>
      <c r="D11555" s="440"/>
      <c r="E11555" s="440"/>
      <c r="F11555" s="440"/>
      <c r="G11555" s="440"/>
      <c r="H11555" s="440"/>
      <c r="I11555" s="440"/>
    </row>
    <row r="11556" spans="1:9" s="409" customFormat="1" x14ac:dyDescent="0.2">
      <c r="A11556" s="548"/>
      <c r="B11556" s="440"/>
      <c r="C11556" s="440"/>
      <c r="D11556" s="440"/>
      <c r="E11556" s="440"/>
      <c r="F11556" s="440"/>
      <c r="G11556" s="440"/>
      <c r="H11556" s="440"/>
      <c r="I11556" s="440"/>
    </row>
    <row r="11557" spans="1:9" s="409" customFormat="1" x14ac:dyDescent="0.2">
      <c r="A11557" s="548"/>
      <c r="B11557" s="440"/>
      <c r="C11557" s="440"/>
      <c r="D11557" s="440"/>
      <c r="E11557" s="440"/>
      <c r="F11557" s="440"/>
      <c r="G11557" s="440"/>
      <c r="H11557" s="440"/>
      <c r="I11557" s="440"/>
    </row>
    <row r="11558" spans="1:9" s="409" customFormat="1" x14ac:dyDescent="0.2">
      <c r="A11558" s="548"/>
      <c r="B11558" s="440"/>
      <c r="C11558" s="440"/>
      <c r="D11558" s="440"/>
      <c r="E11558" s="440"/>
      <c r="F11558" s="440"/>
      <c r="G11558" s="440"/>
      <c r="H11558" s="440"/>
      <c r="I11558" s="440"/>
    </row>
    <row r="11559" spans="1:9" s="409" customFormat="1" x14ac:dyDescent="0.2">
      <c r="A11559" s="548"/>
      <c r="B11559" s="440"/>
      <c r="C11559" s="440"/>
      <c r="D11559" s="440"/>
      <c r="E11559" s="440"/>
      <c r="F11559" s="440"/>
      <c r="G11559" s="440"/>
      <c r="H11559" s="440"/>
      <c r="I11559" s="440"/>
    </row>
    <row r="11560" spans="1:9" s="409" customFormat="1" x14ac:dyDescent="0.2">
      <c r="A11560" s="548"/>
      <c r="B11560" s="440"/>
      <c r="C11560" s="440"/>
      <c r="D11560" s="440"/>
      <c r="E11560" s="440"/>
      <c r="F11560" s="440"/>
      <c r="G11560" s="440"/>
      <c r="H11560" s="440"/>
      <c r="I11560" s="440"/>
    </row>
    <row r="11561" spans="1:9" s="409" customFormat="1" x14ac:dyDescent="0.2">
      <c r="A11561" s="548"/>
      <c r="B11561" s="440"/>
      <c r="C11561" s="440"/>
      <c r="D11561" s="440"/>
      <c r="E11561" s="440"/>
      <c r="F11561" s="440"/>
      <c r="G11561" s="440"/>
      <c r="H11561" s="440"/>
      <c r="I11561" s="440"/>
    </row>
    <row r="11562" spans="1:9" s="409" customFormat="1" x14ac:dyDescent="0.2">
      <c r="A11562" s="548"/>
      <c r="B11562" s="440"/>
      <c r="C11562" s="440"/>
      <c r="D11562" s="440"/>
      <c r="E11562" s="440"/>
      <c r="F11562" s="440"/>
      <c r="G11562" s="440"/>
      <c r="H11562" s="440"/>
      <c r="I11562" s="440"/>
    </row>
    <row r="11563" spans="1:9" s="409" customFormat="1" x14ac:dyDescent="0.2">
      <c r="A11563" s="548"/>
      <c r="B11563" s="440"/>
      <c r="C11563" s="440"/>
      <c r="D11563" s="440"/>
      <c r="E11563" s="440"/>
      <c r="F11563" s="440"/>
      <c r="G11563" s="440"/>
      <c r="H11563" s="440"/>
      <c r="I11563" s="440"/>
    </row>
    <row r="11564" spans="1:9" s="409" customFormat="1" x14ac:dyDescent="0.2">
      <c r="A11564" s="548"/>
      <c r="B11564" s="440"/>
      <c r="C11564" s="440"/>
      <c r="D11564" s="440"/>
      <c r="E11564" s="440"/>
      <c r="F11564" s="440"/>
      <c r="G11564" s="440"/>
      <c r="H11564" s="440"/>
      <c r="I11564" s="440"/>
    </row>
    <row r="11565" spans="1:9" s="409" customFormat="1" x14ac:dyDescent="0.2">
      <c r="A11565" s="548"/>
      <c r="B11565" s="440"/>
      <c r="C11565" s="440"/>
      <c r="D11565" s="440"/>
      <c r="E11565" s="440"/>
      <c r="F11565" s="440"/>
      <c r="G11565" s="440"/>
      <c r="H11565" s="440"/>
      <c r="I11565" s="440"/>
    </row>
    <row r="11566" spans="1:9" s="409" customFormat="1" x14ac:dyDescent="0.2">
      <c r="A11566" s="548"/>
      <c r="B11566" s="440"/>
      <c r="C11566" s="440"/>
      <c r="D11566" s="440"/>
      <c r="E11566" s="440"/>
      <c r="F11566" s="440"/>
      <c r="G11566" s="440"/>
      <c r="H11566" s="440"/>
      <c r="I11566" s="440"/>
    </row>
    <row r="11567" spans="1:9" s="409" customFormat="1" x14ac:dyDescent="0.2">
      <c r="A11567" s="548"/>
      <c r="B11567" s="440"/>
      <c r="C11567" s="440"/>
      <c r="D11567" s="440"/>
      <c r="E11567" s="440"/>
      <c r="F11567" s="440"/>
      <c r="G11567" s="440"/>
      <c r="H11567" s="440"/>
      <c r="I11567" s="440"/>
    </row>
    <row r="11568" spans="1:9" s="409" customFormat="1" x14ac:dyDescent="0.2">
      <c r="A11568" s="548"/>
      <c r="B11568" s="440"/>
      <c r="C11568" s="440"/>
      <c r="D11568" s="440"/>
      <c r="E11568" s="440"/>
      <c r="F11568" s="440"/>
      <c r="G11568" s="440"/>
      <c r="H11568" s="440"/>
      <c r="I11568" s="440"/>
    </row>
    <row r="11569" spans="1:9" s="409" customFormat="1" x14ac:dyDescent="0.2">
      <c r="A11569" s="548"/>
      <c r="B11569" s="440"/>
      <c r="C11569" s="440"/>
      <c r="D11569" s="440"/>
      <c r="E11569" s="440"/>
      <c r="F11569" s="440"/>
      <c r="G11569" s="440"/>
      <c r="H11569" s="440"/>
      <c r="I11569" s="440"/>
    </row>
    <row r="11570" spans="1:9" s="409" customFormat="1" x14ac:dyDescent="0.2">
      <c r="A11570" s="548"/>
      <c r="B11570" s="440"/>
      <c r="C11570" s="440"/>
      <c r="D11570" s="440"/>
      <c r="E11570" s="440"/>
      <c r="F11570" s="440"/>
      <c r="G11570" s="440"/>
      <c r="H11570" s="440"/>
      <c r="I11570" s="440"/>
    </row>
    <row r="11571" spans="1:9" s="409" customFormat="1" x14ac:dyDescent="0.2">
      <c r="A11571" s="548"/>
      <c r="B11571" s="440"/>
      <c r="C11571" s="440"/>
      <c r="D11571" s="440"/>
      <c r="E11571" s="440"/>
      <c r="F11571" s="440"/>
      <c r="G11571" s="440"/>
      <c r="H11571" s="440"/>
      <c r="I11571" s="440"/>
    </row>
    <row r="11572" spans="1:9" s="409" customFormat="1" x14ac:dyDescent="0.2">
      <c r="A11572" s="548"/>
      <c r="B11572" s="440"/>
      <c r="C11572" s="440"/>
      <c r="D11572" s="440"/>
      <c r="E11572" s="440"/>
      <c r="F11572" s="440"/>
      <c r="G11572" s="440"/>
      <c r="H11572" s="440"/>
      <c r="I11572" s="440"/>
    </row>
    <row r="11573" spans="1:9" s="409" customFormat="1" x14ac:dyDescent="0.2">
      <c r="A11573" s="548"/>
      <c r="B11573" s="440"/>
      <c r="C11573" s="440"/>
      <c r="D11573" s="440"/>
      <c r="E11573" s="440"/>
      <c r="F11573" s="440"/>
      <c r="G11573" s="440"/>
      <c r="H11573" s="440"/>
      <c r="I11573" s="440"/>
    </row>
    <row r="11574" spans="1:9" s="409" customFormat="1" x14ac:dyDescent="0.2">
      <c r="A11574" s="548"/>
      <c r="B11574" s="440"/>
      <c r="C11574" s="440"/>
      <c r="D11574" s="440"/>
      <c r="E11574" s="440"/>
      <c r="F11574" s="440"/>
      <c r="G11574" s="440"/>
      <c r="H11574" s="440"/>
      <c r="I11574" s="440"/>
    </row>
    <row r="11575" spans="1:9" s="409" customFormat="1" x14ac:dyDescent="0.2">
      <c r="A11575" s="548"/>
      <c r="B11575" s="440"/>
      <c r="C11575" s="440"/>
      <c r="D11575" s="440"/>
      <c r="E11575" s="440"/>
      <c r="F11575" s="440"/>
      <c r="G11575" s="440"/>
      <c r="H11575" s="440"/>
      <c r="I11575" s="440"/>
    </row>
    <row r="11576" spans="1:9" s="409" customFormat="1" x14ac:dyDescent="0.2">
      <c r="A11576" s="548"/>
      <c r="B11576" s="440"/>
      <c r="C11576" s="440"/>
      <c r="D11576" s="440"/>
      <c r="E11576" s="440"/>
      <c r="F11576" s="440"/>
      <c r="G11576" s="440"/>
      <c r="H11576" s="440"/>
      <c r="I11576" s="440"/>
    </row>
    <row r="11577" spans="1:9" s="409" customFormat="1" x14ac:dyDescent="0.2">
      <c r="A11577" s="548"/>
      <c r="B11577" s="440"/>
      <c r="C11577" s="440"/>
      <c r="D11577" s="440"/>
      <c r="E11577" s="440"/>
      <c r="F11577" s="440"/>
      <c r="G11577" s="440"/>
      <c r="H11577" s="440"/>
      <c r="I11577" s="440"/>
    </row>
    <row r="11578" spans="1:9" s="409" customFormat="1" x14ac:dyDescent="0.2">
      <c r="A11578" s="548"/>
      <c r="B11578" s="440"/>
      <c r="C11578" s="440"/>
      <c r="D11578" s="440"/>
      <c r="E11578" s="440"/>
      <c r="F11578" s="440"/>
      <c r="G11578" s="440"/>
      <c r="H11578" s="440"/>
      <c r="I11578" s="440"/>
    </row>
    <row r="11579" spans="1:9" s="409" customFormat="1" x14ac:dyDescent="0.2">
      <c r="A11579" s="548"/>
      <c r="B11579" s="440"/>
      <c r="C11579" s="440"/>
      <c r="D11579" s="440"/>
      <c r="E11579" s="440"/>
      <c r="F11579" s="440"/>
      <c r="G11579" s="440"/>
      <c r="H11579" s="440"/>
      <c r="I11579" s="440"/>
    </row>
    <row r="11580" spans="1:9" s="409" customFormat="1" x14ac:dyDescent="0.2">
      <c r="A11580" s="548"/>
      <c r="B11580" s="440"/>
      <c r="C11580" s="440"/>
      <c r="D11580" s="440"/>
      <c r="E11580" s="440"/>
      <c r="F11580" s="440"/>
      <c r="G11580" s="440"/>
      <c r="H11580" s="440"/>
      <c r="I11580" s="440"/>
    </row>
    <row r="11581" spans="1:9" s="409" customFormat="1" x14ac:dyDescent="0.2">
      <c r="A11581" s="548"/>
      <c r="B11581" s="440"/>
      <c r="C11581" s="440"/>
      <c r="D11581" s="440"/>
      <c r="E11581" s="440"/>
      <c r="F11581" s="440"/>
      <c r="G11581" s="440"/>
      <c r="H11581" s="440"/>
      <c r="I11581" s="440"/>
    </row>
    <row r="11582" spans="1:9" s="409" customFormat="1" x14ac:dyDescent="0.2">
      <c r="A11582" s="548"/>
      <c r="B11582" s="440"/>
      <c r="C11582" s="440"/>
      <c r="D11582" s="440"/>
      <c r="E11582" s="440"/>
      <c r="F11582" s="440"/>
      <c r="G11582" s="440"/>
      <c r="H11582" s="440"/>
      <c r="I11582" s="440"/>
    </row>
    <row r="11583" spans="1:9" s="409" customFormat="1" x14ac:dyDescent="0.2">
      <c r="A11583" s="548"/>
      <c r="B11583" s="440"/>
      <c r="C11583" s="440"/>
      <c r="D11583" s="440"/>
      <c r="E11583" s="440"/>
      <c r="F11583" s="440"/>
      <c r="G11583" s="440"/>
      <c r="H11583" s="440"/>
      <c r="I11583" s="440"/>
    </row>
    <row r="11584" spans="1:9" s="409" customFormat="1" x14ac:dyDescent="0.2">
      <c r="A11584" s="548"/>
      <c r="B11584" s="440"/>
      <c r="C11584" s="440"/>
      <c r="D11584" s="440"/>
      <c r="E11584" s="440"/>
      <c r="F11584" s="440"/>
      <c r="G11584" s="440"/>
      <c r="H11584" s="440"/>
      <c r="I11584" s="440"/>
    </row>
    <row r="11585" spans="1:9" s="409" customFormat="1" x14ac:dyDescent="0.2">
      <c r="A11585" s="548"/>
      <c r="B11585" s="440"/>
      <c r="C11585" s="440"/>
      <c r="D11585" s="440"/>
      <c r="E11585" s="440"/>
      <c r="F11585" s="440"/>
      <c r="G11585" s="440"/>
      <c r="H11585" s="440"/>
      <c r="I11585" s="440"/>
    </row>
    <row r="11586" spans="1:9" s="409" customFormat="1" x14ac:dyDescent="0.2">
      <c r="A11586" s="548"/>
      <c r="B11586" s="440"/>
      <c r="C11586" s="440"/>
      <c r="D11586" s="440"/>
      <c r="E11586" s="440"/>
      <c r="F11586" s="440"/>
      <c r="G11586" s="440"/>
      <c r="H11586" s="440"/>
      <c r="I11586" s="440"/>
    </row>
    <row r="11587" spans="1:9" s="409" customFormat="1" x14ac:dyDescent="0.2">
      <c r="A11587" s="548"/>
      <c r="B11587" s="440"/>
      <c r="C11587" s="440"/>
      <c r="D11587" s="440"/>
      <c r="E11587" s="440"/>
      <c r="F11587" s="440"/>
      <c r="G11587" s="440"/>
      <c r="H11587" s="440"/>
      <c r="I11587" s="440"/>
    </row>
    <row r="11588" spans="1:9" s="409" customFormat="1" x14ac:dyDescent="0.2">
      <c r="A11588" s="548"/>
      <c r="B11588" s="440"/>
      <c r="C11588" s="440"/>
      <c r="D11588" s="440"/>
      <c r="E11588" s="440"/>
      <c r="F11588" s="440"/>
      <c r="G11588" s="440"/>
      <c r="H11588" s="440"/>
      <c r="I11588" s="440"/>
    </row>
    <row r="11589" spans="1:9" s="409" customFormat="1" x14ac:dyDescent="0.2">
      <c r="A11589" s="548"/>
      <c r="B11589" s="440"/>
      <c r="C11589" s="440"/>
      <c r="D11589" s="440"/>
      <c r="E11589" s="440"/>
      <c r="F11589" s="440"/>
      <c r="G11589" s="440"/>
      <c r="H11589" s="440"/>
      <c r="I11589" s="440"/>
    </row>
    <row r="11590" spans="1:9" s="409" customFormat="1" x14ac:dyDescent="0.2">
      <c r="A11590" s="548"/>
      <c r="B11590" s="440"/>
      <c r="C11590" s="440"/>
      <c r="D11590" s="440"/>
      <c r="E11590" s="440"/>
      <c r="F11590" s="440"/>
      <c r="G11590" s="440"/>
      <c r="H11590" s="440"/>
      <c r="I11590" s="440"/>
    </row>
    <row r="11591" spans="1:9" s="409" customFormat="1" x14ac:dyDescent="0.2">
      <c r="A11591" s="548"/>
      <c r="B11591" s="440"/>
      <c r="C11591" s="440"/>
      <c r="D11591" s="440"/>
      <c r="E11591" s="440"/>
      <c r="F11591" s="440"/>
      <c r="G11591" s="440"/>
      <c r="H11591" s="440"/>
      <c r="I11591" s="440"/>
    </row>
    <row r="11592" spans="1:9" s="409" customFormat="1" x14ac:dyDescent="0.2">
      <c r="A11592" s="548"/>
      <c r="B11592" s="440"/>
      <c r="C11592" s="440"/>
      <c r="D11592" s="440"/>
      <c r="E11592" s="440"/>
      <c r="F11592" s="440"/>
      <c r="G11592" s="440"/>
      <c r="H11592" s="440"/>
      <c r="I11592" s="440"/>
    </row>
    <row r="11593" spans="1:9" s="409" customFormat="1" x14ac:dyDescent="0.2">
      <c r="A11593" s="548"/>
      <c r="B11593" s="440"/>
      <c r="C11593" s="440"/>
      <c r="D11593" s="440"/>
      <c r="E11593" s="440"/>
      <c r="F11593" s="440"/>
      <c r="G11593" s="440"/>
      <c r="H11593" s="440"/>
      <c r="I11593" s="440"/>
    </row>
    <row r="11594" spans="1:9" s="409" customFormat="1" x14ac:dyDescent="0.2">
      <c r="A11594" s="548"/>
      <c r="B11594" s="440"/>
      <c r="C11594" s="440"/>
      <c r="D11594" s="440"/>
      <c r="E11594" s="440"/>
      <c r="F11594" s="440"/>
      <c r="G11594" s="440"/>
      <c r="H11594" s="440"/>
      <c r="I11594" s="440"/>
    </row>
    <row r="11595" spans="1:9" s="409" customFormat="1" x14ac:dyDescent="0.2">
      <c r="A11595" s="548"/>
      <c r="B11595" s="440"/>
      <c r="C11595" s="440"/>
      <c r="D11595" s="440"/>
      <c r="E11595" s="440"/>
      <c r="F11595" s="440"/>
      <c r="G11595" s="440"/>
      <c r="H11595" s="440"/>
      <c r="I11595" s="440"/>
    </row>
    <row r="11596" spans="1:9" s="409" customFormat="1" x14ac:dyDescent="0.2">
      <c r="A11596" s="548"/>
      <c r="B11596" s="440"/>
      <c r="C11596" s="440"/>
      <c r="D11596" s="440"/>
      <c r="E11596" s="440"/>
      <c r="F11596" s="440"/>
      <c r="G11596" s="440"/>
      <c r="H11596" s="440"/>
      <c r="I11596" s="440"/>
    </row>
    <row r="11597" spans="1:9" s="409" customFormat="1" x14ac:dyDescent="0.2">
      <c r="A11597" s="548"/>
      <c r="B11597" s="440"/>
      <c r="C11597" s="440"/>
      <c r="D11597" s="440"/>
      <c r="E11597" s="440"/>
      <c r="F11597" s="440"/>
      <c r="G11597" s="440"/>
      <c r="H11597" s="440"/>
      <c r="I11597" s="440"/>
    </row>
    <row r="11598" spans="1:9" s="409" customFormat="1" x14ac:dyDescent="0.2">
      <c r="A11598" s="548"/>
      <c r="B11598" s="440"/>
      <c r="C11598" s="440"/>
      <c r="D11598" s="440"/>
      <c r="E11598" s="440"/>
      <c r="F11598" s="440"/>
      <c r="G11598" s="440"/>
      <c r="H11598" s="440"/>
      <c r="I11598" s="440"/>
    </row>
    <row r="11599" spans="1:9" s="409" customFormat="1" x14ac:dyDescent="0.2">
      <c r="A11599" s="548"/>
      <c r="B11599" s="440"/>
      <c r="C11599" s="440"/>
      <c r="D11599" s="440"/>
      <c r="E11599" s="440"/>
      <c r="F11599" s="440"/>
      <c r="G11599" s="440"/>
      <c r="H11599" s="440"/>
      <c r="I11599" s="440"/>
    </row>
    <row r="11600" spans="1:9" s="409" customFormat="1" x14ac:dyDescent="0.2">
      <c r="A11600" s="548"/>
      <c r="B11600" s="440"/>
      <c r="C11600" s="440"/>
      <c r="D11600" s="440"/>
      <c r="E11600" s="440"/>
      <c r="F11600" s="440"/>
      <c r="G11600" s="440"/>
      <c r="H11600" s="440"/>
      <c r="I11600" s="440"/>
    </row>
    <row r="11601" spans="1:9" s="409" customFormat="1" x14ac:dyDescent="0.2">
      <c r="A11601" s="548"/>
      <c r="B11601" s="440"/>
      <c r="C11601" s="440"/>
      <c r="D11601" s="440"/>
      <c r="E11601" s="440"/>
      <c r="F11601" s="440"/>
      <c r="G11601" s="440"/>
      <c r="H11601" s="440"/>
      <c r="I11601" s="440"/>
    </row>
    <row r="11602" spans="1:9" s="409" customFormat="1" x14ac:dyDescent="0.2">
      <c r="A11602" s="548"/>
      <c r="B11602" s="440"/>
      <c r="C11602" s="440"/>
      <c r="D11602" s="440"/>
      <c r="E11602" s="440"/>
      <c r="F11602" s="440"/>
      <c r="G11602" s="440"/>
      <c r="H11602" s="440"/>
      <c r="I11602" s="440"/>
    </row>
    <row r="11603" spans="1:9" s="409" customFormat="1" x14ac:dyDescent="0.2">
      <c r="A11603" s="548"/>
      <c r="B11603" s="440"/>
      <c r="C11603" s="440"/>
      <c r="D11603" s="440"/>
      <c r="E11603" s="440"/>
      <c r="F11603" s="440"/>
      <c r="G11603" s="440"/>
      <c r="H11603" s="440"/>
      <c r="I11603" s="440"/>
    </row>
    <row r="11604" spans="1:9" s="409" customFormat="1" x14ac:dyDescent="0.2">
      <c r="A11604" s="548"/>
      <c r="B11604" s="440"/>
      <c r="C11604" s="440"/>
      <c r="D11604" s="440"/>
      <c r="E11604" s="440"/>
      <c r="F11604" s="440"/>
      <c r="G11604" s="440"/>
      <c r="H11604" s="440"/>
      <c r="I11604" s="440"/>
    </row>
    <row r="11605" spans="1:9" s="409" customFormat="1" x14ac:dyDescent="0.2">
      <c r="A11605" s="548"/>
      <c r="B11605" s="440"/>
      <c r="C11605" s="440"/>
      <c r="D11605" s="440"/>
      <c r="E11605" s="440"/>
      <c r="F11605" s="440"/>
      <c r="G11605" s="440"/>
      <c r="H11605" s="440"/>
      <c r="I11605" s="440"/>
    </row>
    <row r="11606" spans="1:9" s="409" customFormat="1" x14ac:dyDescent="0.2">
      <c r="A11606" s="548"/>
      <c r="B11606" s="440"/>
      <c r="C11606" s="440"/>
      <c r="D11606" s="440"/>
      <c r="E11606" s="440"/>
      <c r="F11606" s="440"/>
      <c r="G11606" s="440"/>
      <c r="H11606" s="440"/>
      <c r="I11606" s="440"/>
    </row>
    <row r="11607" spans="1:9" s="409" customFormat="1" x14ac:dyDescent="0.2">
      <c r="A11607" s="548"/>
      <c r="B11607" s="440"/>
      <c r="C11607" s="440"/>
      <c r="D11607" s="440"/>
      <c r="E11607" s="440"/>
      <c r="F11607" s="440"/>
      <c r="G11607" s="440"/>
      <c r="H11607" s="440"/>
      <c r="I11607" s="440"/>
    </row>
    <row r="11608" spans="1:9" s="409" customFormat="1" x14ac:dyDescent="0.2">
      <c r="A11608" s="548"/>
      <c r="B11608" s="440"/>
      <c r="C11608" s="440"/>
      <c r="D11608" s="440"/>
      <c r="E11608" s="440"/>
      <c r="F11608" s="440"/>
      <c r="G11608" s="440"/>
      <c r="H11608" s="440"/>
      <c r="I11608" s="440"/>
    </row>
    <row r="11609" spans="1:9" s="409" customFormat="1" x14ac:dyDescent="0.2">
      <c r="A11609" s="548"/>
      <c r="B11609" s="440"/>
      <c r="C11609" s="440"/>
      <c r="D11609" s="440"/>
      <c r="E11609" s="440"/>
      <c r="F11609" s="440"/>
      <c r="G11609" s="440"/>
      <c r="H11609" s="440"/>
      <c r="I11609" s="440"/>
    </row>
    <row r="11610" spans="1:9" s="409" customFormat="1" x14ac:dyDescent="0.2">
      <c r="A11610" s="548"/>
      <c r="B11610" s="440"/>
      <c r="C11610" s="440"/>
      <c r="D11610" s="440"/>
      <c r="E11610" s="440"/>
      <c r="F11610" s="440"/>
      <c r="G11610" s="440"/>
      <c r="H11610" s="440"/>
      <c r="I11610" s="440"/>
    </row>
    <row r="11611" spans="1:9" s="409" customFormat="1" x14ac:dyDescent="0.2">
      <c r="A11611" s="548"/>
      <c r="B11611" s="440"/>
      <c r="C11611" s="440"/>
      <c r="D11611" s="440"/>
      <c r="E11611" s="440"/>
      <c r="F11611" s="440"/>
      <c r="G11611" s="440"/>
      <c r="H11611" s="440"/>
      <c r="I11611" s="440"/>
    </row>
    <row r="11612" spans="1:9" s="409" customFormat="1" x14ac:dyDescent="0.2">
      <c r="A11612" s="548"/>
      <c r="B11612" s="440"/>
      <c r="C11612" s="440"/>
      <c r="D11612" s="440"/>
      <c r="E11612" s="440"/>
      <c r="F11612" s="440"/>
      <c r="G11612" s="440"/>
      <c r="H11612" s="440"/>
      <c r="I11612" s="440"/>
    </row>
    <row r="11613" spans="1:9" s="409" customFormat="1" x14ac:dyDescent="0.2">
      <c r="A11613" s="548"/>
      <c r="B11613" s="440"/>
      <c r="C11613" s="440"/>
      <c r="D11613" s="440"/>
      <c r="E11613" s="440"/>
      <c r="F11613" s="440"/>
      <c r="G11613" s="440"/>
      <c r="H11613" s="440"/>
      <c r="I11613" s="440"/>
    </row>
    <row r="11614" spans="1:9" s="409" customFormat="1" x14ac:dyDescent="0.2">
      <c r="A11614" s="548"/>
      <c r="B11614" s="440"/>
      <c r="C11614" s="440"/>
      <c r="D11614" s="440"/>
      <c r="E11614" s="440"/>
      <c r="F11614" s="440"/>
      <c r="G11614" s="440"/>
      <c r="H11614" s="440"/>
      <c r="I11614" s="440"/>
    </row>
    <row r="11615" spans="1:9" s="409" customFormat="1" x14ac:dyDescent="0.2">
      <c r="A11615" s="548"/>
      <c r="B11615" s="440"/>
      <c r="C11615" s="440"/>
      <c r="D11615" s="440"/>
      <c r="E11615" s="440"/>
      <c r="F11615" s="440"/>
      <c r="G11615" s="440"/>
      <c r="H11615" s="440"/>
      <c r="I11615" s="440"/>
    </row>
    <row r="11616" spans="1:9" s="409" customFormat="1" x14ac:dyDescent="0.2">
      <c r="A11616" s="548"/>
      <c r="B11616" s="440"/>
      <c r="C11616" s="440"/>
      <c r="D11616" s="440"/>
      <c r="E11616" s="440"/>
      <c r="F11616" s="440"/>
      <c r="G11616" s="440"/>
      <c r="H11616" s="440"/>
      <c r="I11616" s="440"/>
    </row>
    <row r="11617" spans="1:9" s="409" customFormat="1" x14ac:dyDescent="0.2">
      <c r="A11617" s="548"/>
      <c r="B11617" s="440"/>
      <c r="C11617" s="440"/>
      <c r="D11617" s="440"/>
      <c r="E11617" s="440"/>
      <c r="F11617" s="440"/>
      <c r="G11617" s="440"/>
      <c r="H11617" s="440"/>
      <c r="I11617" s="440"/>
    </row>
    <row r="11618" spans="1:9" s="409" customFormat="1" x14ac:dyDescent="0.2">
      <c r="A11618" s="548"/>
      <c r="B11618" s="440"/>
      <c r="C11618" s="440"/>
      <c r="D11618" s="440"/>
      <c r="E11618" s="440"/>
      <c r="F11618" s="440"/>
      <c r="G11618" s="440"/>
      <c r="H11618" s="440"/>
      <c r="I11618" s="440"/>
    </row>
    <row r="11619" spans="1:9" s="409" customFormat="1" x14ac:dyDescent="0.2">
      <c r="A11619" s="548"/>
      <c r="B11619" s="440"/>
      <c r="C11619" s="440"/>
      <c r="D11619" s="440"/>
      <c r="E11619" s="440"/>
      <c r="F11619" s="440"/>
      <c r="G11619" s="440"/>
      <c r="H11619" s="440"/>
      <c r="I11619" s="440"/>
    </row>
    <row r="11620" spans="1:9" s="409" customFormat="1" x14ac:dyDescent="0.2">
      <c r="A11620" s="548"/>
      <c r="B11620" s="440"/>
      <c r="C11620" s="440"/>
      <c r="D11620" s="440"/>
      <c r="E11620" s="440"/>
      <c r="F11620" s="440"/>
      <c r="G11620" s="440"/>
      <c r="H11620" s="440"/>
      <c r="I11620" s="440"/>
    </row>
    <row r="11621" spans="1:9" s="409" customFormat="1" x14ac:dyDescent="0.2">
      <c r="A11621" s="548"/>
      <c r="B11621" s="440"/>
      <c r="C11621" s="440"/>
      <c r="D11621" s="440"/>
      <c r="E11621" s="440"/>
      <c r="F11621" s="440"/>
      <c r="G11621" s="440"/>
      <c r="H11621" s="440"/>
      <c r="I11621" s="440"/>
    </row>
    <row r="11622" spans="1:9" s="409" customFormat="1" x14ac:dyDescent="0.2">
      <c r="A11622" s="548"/>
      <c r="B11622" s="440"/>
      <c r="C11622" s="440"/>
      <c r="D11622" s="440"/>
      <c r="E11622" s="440"/>
      <c r="F11622" s="440"/>
      <c r="G11622" s="440"/>
      <c r="H11622" s="440"/>
      <c r="I11622" s="440"/>
    </row>
    <row r="11623" spans="1:9" s="409" customFormat="1" x14ac:dyDescent="0.2">
      <c r="A11623" s="548"/>
      <c r="B11623" s="440"/>
      <c r="C11623" s="440"/>
      <c r="D11623" s="440"/>
      <c r="E11623" s="440"/>
      <c r="F11623" s="440"/>
      <c r="G11623" s="440"/>
      <c r="H11623" s="440"/>
      <c r="I11623" s="440"/>
    </row>
    <row r="11624" spans="1:9" s="409" customFormat="1" x14ac:dyDescent="0.2">
      <c r="A11624" s="548"/>
      <c r="B11624" s="440"/>
      <c r="C11624" s="440"/>
      <c r="D11624" s="440"/>
      <c r="E11624" s="440"/>
      <c r="F11624" s="440"/>
      <c r="G11624" s="440"/>
      <c r="H11624" s="440"/>
      <c r="I11624" s="440"/>
    </row>
    <row r="11625" spans="1:9" s="409" customFormat="1" x14ac:dyDescent="0.2">
      <c r="A11625" s="548"/>
      <c r="B11625" s="440"/>
      <c r="C11625" s="440"/>
      <c r="D11625" s="440"/>
      <c r="E11625" s="440"/>
      <c r="F11625" s="440"/>
      <c r="G11625" s="440"/>
      <c r="H11625" s="440"/>
      <c r="I11625" s="440"/>
    </row>
    <row r="11626" spans="1:9" s="409" customFormat="1" x14ac:dyDescent="0.2">
      <c r="A11626" s="548"/>
      <c r="B11626" s="440"/>
      <c r="C11626" s="440"/>
      <c r="D11626" s="440"/>
      <c r="E11626" s="440"/>
      <c r="F11626" s="440"/>
      <c r="G11626" s="440"/>
      <c r="H11626" s="440"/>
      <c r="I11626" s="440"/>
    </row>
    <row r="11627" spans="1:9" s="409" customFormat="1" x14ac:dyDescent="0.2">
      <c r="A11627" s="548"/>
      <c r="B11627" s="440"/>
      <c r="C11627" s="440"/>
      <c r="D11627" s="440"/>
      <c r="E11627" s="440"/>
      <c r="F11627" s="440"/>
      <c r="G11627" s="440"/>
      <c r="H11627" s="440"/>
      <c r="I11627" s="440"/>
    </row>
    <row r="11628" spans="1:9" s="409" customFormat="1" x14ac:dyDescent="0.2">
      <c r="A11628" s="548"/>
      <c r="B11628" s="440"/>
      <c r="C11628" s="440"/>
      <c r="D11628" s="440"/>
      <c r="E11628" s="440"/>
      <c r="F11628" s="440"/>
      <c r="G11628" s="440"/>
      <c r="H11628" s="440"/>
      <c r="I11628" s="440"/>
    </row>
    <row r="11629" spans="1:9" s="409" customFormat="1" x14ac:dyDescent="0.2">
      <c r="A11629" s="548"/>
      <c r="B11629" s="440"/>
      <c r="C11629" s="440"/>
      <c r="D11629" s="440"/>
      <c r="E11629" s="440"/>
      <c r="F11629" s="440"/>
      <c r="G11629" s="440"/>
      <c r="H11629" s="440"/>
      <c r="I11629" s="440"/>
    </row>
    <row r="11630" spans="1:9" s="409" customFormat="1" x14ac:dyDescent="0.2">
      <c r="A11630" s="548"/>
      <c r="B11630" s="440"/>
      <c r="C11630" s="440"/>
      <c r="D11630" s="440"/>
      <c r="E11630" s="440"/>
      <c r="F11630" s="440"/>
      <c r="G11630" s="440"/>
      <c r="H11630" s="440"/>
      <c r="I11630" s="440"/>
    </row>
    <row r="11631" spans="1:9" s="409" customFormat="1" x14ac:dyDescent="0.2">
      <c r="A11631" s="548"/>
      <c r="B11631" s="440"/>
      <c r="C11631" s="440"/>
      <c r="D11631" s="440"/>
      <c r="E11631" s="440"/>
      <c r="F11631" s="440"/>
      <c r="G11631" s="440"/>
      <c r="H11631" s="440"/>
      <c r="I11631" s="440"/>
    </row>
    <row r="11632" spans="1:9" s="409" customFormat="1" x14ac:dyDescent="0.2">
      <c r="A11632" s="548"/>
      <c r="B11632" s="440"/>
      <c r="C11632" s="440"/>
      <c r="D11632" s="440"/>
      <c r="E11632" s="440"/>
      <c r="F11632" s="440"/>
      <c r="G11632" s="440"/>
      <c r="H11632" s="440"/>
      <c r="I11632" s="440"/>
    </row>
    <row r="11633" spans="1:9" s="409" customFormat="1" x14ac:dyDescent="0.2">
      <c r="A11633" s="548"/>
      <c r="B11633" s="440"/>
      <c r="C11633" s="440"/>
      <c r="D11633" s="440"/>
      <c r="E11633" s="440"/>
      <c r="F11633" s="440"/>
      <c r="G11633" s="440"/>
      <c r="H11633" s="440"/>
      <c r="I11633" s="440"/>
    </row>
    <row r="11634" spans="1:9" s="409" customFormat="1" x14ac:dyDescent="0.2">
      <c r="A11634" s="548"/>
      <c r="B11634" s="440"/>
      <c r="C11634" s="440"/>
      <c r="D11634" s="440"/>
      <c r="E11634" s="440"/>
      <c r="F11634" s="440"/>
      <c r="G11634" s="440"/>
      <c r="H11634" s="440"/>
      <c r="I11634" s="440"/>
    </row>
    <row r="11635" spans="1:9" s="409" customFormat="1" x14ac:dyDescent="0.2">
      <c r="A11635" s="548"/>
      <c r="B11635" s="440"/>
      <c r="C11635" s="440"/>
      <c r="D11635" s="440"/>
      <c r="E11635" s="440"/>
      <c r="F11635" s="440"/>
      <c r="G11635" s="440"/>
      <c r="H11635" s="440"/>
      <c r="I11635" s="440"/>
    </row>
    <row r="11636" spans="1:9" s="409" customFormat="1" x14ac:dyDescent="0.2">
      <c r="A11636" s="548"/>
      <c r="B11636" s="440"/>
      <c r="C11636" s="440"/>
      <c r="D11636" s="440"/>
      <c r="E11636" s="440"/>
      <c r="F11636" s="440"/>
      <c r="G11636" s="440"/>
      <c r="H11636" s="440"/>
      <c r="I11636" s="440"/>
    </row>
    <row r="11637" spans="1:9" s="409" customFormat="1" x14ac:dyDescent="0.2">
      <c r="A11637" s="548"/>
      <c r="B11637" s="440"/>
      <c r="C11637" s="440"/>
      <c r="D11637" s="440"/>
      <c r="E11637" s="440"/>
      <c r="F11637" s="440"/>
      <c r="G11637" s="440"/>
      <c r="H11637" s="440"/>
      <c r="I11637" s="440"/>
    </row>
    <row r="11638" spans="1:9" s="409" customFormat="1" x14ac:dyDescent="0.2">
      <c r="A11638" s="548"/>
      <c r="B11638" s="440"/>
      <c r="C11638" s="440"/>
      <c r="D11638" s="440"/>
      <c r="E11638" s="440"/>
      <c r="F11638" s="440"/>
      <c r="G11638" s="440"/>
      <c r="H11638" s="440"/>
      <c r="I11638" s="440"/>
    </row>
    <row r="11639" spans="1:9" s="409" customFormat="1" x14ac:dyDescent="0.2">
      <c r="A11639" s="548"/>
      <c r="B11639" s="440"/>
      <c r="C11639" s="440"/>
      <c r="D11639" s="440"/>
      <c r="E11639" s="440"/>
      <c r="F11639" s="440"/>
      <c r="G11639" s="440"/>
      <c r="H11639" s="440"/>
      <c r="I11639" s="440"/>
    </row>
    <row r="11640" spans="1:9" s="409" customFormat="1" x14ac:dyDescent="0.2">
      <c r="A11640" s="548"/>
      <c r="B11640" s="440"/>
      <c r="C11640" s="440"/>
      <c r="D11640" s="440"/>
      <c r="E11640" s="440"/>
      <c r="F11640" s="440"/>
      <c r="G11640" s="440"/>
      <c r="H11640" s="440"/>
      <c r="I11640" s="440"/>
    </row>
    <row r="11641" spans="1:9" s="409" customFormat="1" x14ac:dyDescent="0.2">
      <c r="A11641" s="548"/>
      <c r="B11641" s="440"/>
      <c r="C11641" s="440"/>
      <c r="D11641" s="440"/>
      <c r="E11641" s="440"/>
      <c r="F11641" s="440"/>
      <c r="G11641" s="440"/>
      <c r="H11641" s="440"/>
      <c r="I11641" s="440"/>
    </row>
    <row r="11642" spans="1:9" s="409" customFormat="1" x14ac:dyDescent="0.2">
      <c r="A11642" s="548"/>
      <c r="B11642" s="440"/>
      <c r="C11642" s="440"/>
      <c r="D11642" s="440"/>
      <c r="E11642" s="440"/>
      <c r="F11642" s="440"/>
      <c r="G11642" s="440"/>
      <c r="H11642" s="440"/>
      <c r="I11642" s="440"/>
    </row>
    <row r="11643" spans="1:9" s="409" customFormat="1" x14ac:dyDescent="0.2">
      <c r="A11643" s="548"/>
      <c r="B11643" s="440"/>
      <c r="C11643" s="440"/>
      <c r="D11643" s="440"/>
      <c r="E11643" s="440"/>
      <c r="F11643" s="440"/>
      <c r="G11643" s="440"/>
      <c r="H11643" s="440"/>
      <c r="I11643" s="440"/>
    </row>
    <row r="11644" spans="1:9" s="409" customFormat="1" x14ac:dyDescent="0.2">
      <c r="A11644" s="548"/>
      <c r="B11644" s="440"/>
      <c r="C11644" s="440"/>
      <c r="D11644" s="440"/>
      <c r="E11644" s="440"/>
      <c r="F11644" s="440"/>
      <c r="G11644" s="440"/>
      <c r="H11644" s="440"/>
      <c r="I11644" s="440"/>
    </row>
    <row r="11645" spans="1:9" s="409" customFormat="1" x14ac:dyDescent="0.2">
      <c r="A11645" s="548"/>
      <c r="B11645" s="440"/>
      <c r="C11645" s="440"/>
      <c r="D11645" s="440"/>
      <c r="E11645" s="440"/>
      <c r="F11645" s="440"/>
      <c r="G11645" s="440"/>
      <c r="H11645" s="440"/>
      <c r="I11645" s="440"/>
    </row>
    <row r="11646" spans="1:9" s="409" customFormat="1" x14ac:dyDescent="0.2">
      <c r="A11646" s="548"/>
      <c r="B11646" s="440"/>
      <c r="C11646" s="440"/>
      <c r="D11646" s="440"/>
      <c r="E11646" s="440"/>
      <c r="F11646" s="440"/>
      <c r="G11646" s="440"/>
      <c r="H11646" s="440"/>
      <c r="I11646" s="440"/>
    </row>
    <row r="11647" spans="1:9" s="409" customFormat="1" x14ac:dyDescent="0.2">
      <c r="A11647" s="548"/>
      <c r="B11647" s="440"/>
      <c r="C11647" s="440"/>
      <c r="D11647" s="440"/>
      <c r="E11647" s="440"/>
      <c r="F11647" s="440"/>
      <c r="G11647" s="440"/>
      <c r="H11647" s="440"/>
      <c r="I11647" s="440"/>
    </row>
    <row r="11648" spans="1:9" s="409" customFormat="1" x14ac:dyDescent="0.2">
      <c r="A11648" s="548"/>
      <c r="B11648" s="440"/>
      <c r="C11648" s="440"/>
      <c r="D11648" s="440"/>
      <c r="E11648" s="440"/>
      <c r="F11648" s="440"/>
      <c r="G11648" s="440"/>
      <c r="H11648" s="440"/>
      <c r="I11648" s="440"/>
    </row>
    <row r="11649" spans="1:9" s="409" customFormat="1" x14ac:dyDescent="0.2">
      <c r="A11649" s="548"/>
      <c r="B11649" s="440"/>
      <c r="C11649" s="440"/>
      <c r="D11649" s="440"/>
      <c r="E11649" s="440"/>
      <c r="F11649" s="440"/>
      <c r="G11649" s="440"/>
      <c r="H11649" s="440"/>
      <c r="I11649" s="440"/>
    </row>
    <row r="11650" spans="1:9" s="409" customFormat="1" x14ac:dyDescent="0.2">
      <c r="A11650" s="548"/>
      <c r="B11650" s="440"/>
      <c r="C11650" s="440"/>
      <c r="D11650" s="440"/>
      <c r="E11650" s="440"/>
      <c r="F11650" s="440"/>
      <c r="G11650" s="440"/>
      <c r="H11650" s="440"/>
      <c r="I11650" s="440"/>
    </row>
    <row r="11651" spans="1:9" s="409" customFormat="1" x14ac:dyDescent="0.2">
      <c r="A11651" s="548"/>
      <c r="B11651" s="440"/>
      <c r="C11651" s="440"/>
      <c r="D11651" s="440"/>
      <c r="E11651" s="440"/>
      <c r="F11651" s="440"/>
      <c r="G11651" s="440"/>
      <c r="H11651" s="440"/>
      <c r="I11651" s="440"/>
    </row>
    <row r="11652" spans="1:9" s="409" customFormat="1" x14ac:dyDescent="0.2">
      <c r="A11652" s="548"/>
      <c r="B11652" s="440"/>
      <c r="C11652" s="440"/>
      <c r="D11652" s="440"/>
      <c r="E11652" s="440"/>
      <c r="F11652" s="440"/>
      <c r="G11652" s="440"/>
      <c r="H11652" s="440"/>
      <c r="I11652" s="440"/>
    </row>
    <row r="11653" spans="1:9" s="409" customFormat="1" x14ac:dyDescent="0.2">
      <c r="A11653" s="548"/>
      <c r="B11653" s="440"/>
      <c r="C11653" s="440"/>
      <c r="D11653" s="440"/>
      <c r="E11653" s="440"/>
      <c r="F11653" s="440"/>
      <c r="G11653" s="440"/>
      <c r="H11653" s="440"/>
      <c r="I11653" s="440"/>
    </row>
    <row r="11654" spans="1:9" s="409" customFormat="1" x14ac:dyDescent="0.2">
      <c r="A11654" s="548"/>
      <c r="B11654" s="440"/>
      <c r="C11654" s="440"/>
      <c r="D11654" s="440"/>
      <c r="E11654" s="440"/>
      <c r="F11654" s="440"/>
      <c r="G11654" s="440"/>
      <c r="H11654" s="440"/>
      <c r="I11654" s="440"/>
    </row>
    <row r="11655" spans="1:9" s="409" customFormat="1" x14ac:dyDescent="0.2">
      <c r="A11655" s="548"/>
      <c r="B11655" s="440"/>
      <c r="C11655" s="440"/>
      <c r="D11655" s="440"/>
      <c r="E11655" s="440"/>
      <c r="F11655" s="440"/>
      <c r="G11655" s="440"/>
      <c r="H11655" s="440"/>
      <c r="I11655" s="440"/>
    </row>
    <row r="11656" spans="1:9" s="409" customFormat="1" x14ac:dyDescent="0.2">
      <c r="A11656" s="548"/>
      <c r="B11656" s="440"/>
      <c r="C11656" s="440"/>
      <c r="D11656" s="440"/>
      <c r="E11656" s="440"/>
      <c r="F11656" s="440"/>
      <c r="G11656" s="440"/>
      <c r="H11656" s="440"/>
      <c r="I11656" s="440"/>
    </row>
    <row r="11657" spans="1:9" s="409" customFormat="1" x14ac:dyDescent="0.2">
      <c r="A11657" s="548"/>
      <c r="B11657" s="440"/>
      <c r="C11657" s="440"/>
      <c r="D11657" s="440"/>
      <c r="E11657" s="440"/>
      <c r="F11657" s="440"/>
      <c r="G11657" s="440"/>
      <c r="H11657" s="440"/>
      <c r="I11657" s="440"/>
    </row>
    <row r="11658" spans="1:9" s="409" customFormat="1" x14ac:dyDescent="0.2">
      <c r="A11658" s="548"/>
      <c r="B11658" s="440"/>
      <c r="C11658" s="440"/>
      <c r="D11658" s="440"/>
      <c r="E11658" s="440"/>
      <c r="F11658" s="440"/>
      <c r="G11658" s="440"/>
      <c r="H11658" s="440"/>
      <c r="I11658" s="440"/>
    </row>
    <row r="11659" spans="1:9" s="409" customFormat="1" x14ac:dyDescent="0.2">
      <c r="A11659" s="548"/>
      <c r="B11659" s="440"/>
      <c r="C11659" s="440"/>
      <c r="D11659" s="440"/>
      <c r="E11659" s="440"/>
      <c r="F11659" s="440"/>
      <c r="G11659" s="440"/>
      <c r="H11659" s="440"/>
      <c r="I11659" s="440"/>
    </row>
    <row r="11660" spans="1:9" s="409" customFormat="1" x14ac:dyDescent="0.2">
      <c r="A11660" s="548"/>
      <c r="B11660" s="440"/>
      <c r="C11660" s="440"/>
      <c r="D11660" s="440"/>
      <c r="E11660" s="440"/>
      <c r="F11660" s="440"/>
      <c r="G11660" s="440"/>
      <c r="H11660" s="440"/>
      <c r="I11660" s="440"/>
    </row>
    <row r="11661" spans="1:9" s="409" customFormat="1" x14ac:dyDescent="0.2">
      <c r="A11661" s="548"/>
      <c r="B11661" s="440"/>
      <c r="C11661" s="440"/>
      <c r="D11661" s="440"/>
      <c r="E11661" s="440"/>
      <c r="F11661" s="440"/>
      <c r="G11661" s="440"/>
      <c r="H11661" s="440"/>
      <c r="I11661" s="440"/>
    </row>
    <row r="11662" spans="1:9" s="409" customFormat="1" x14ac:dyDescent="0.2">
      <c r="A11662" s="548"/>
      <c r="B11662" s="440"/>
      <c r="C11662" s="440"/>
      <c r="D11662" s="440"/>
      <c r="E11662" s="440"/>
      <c r="F11662" s="440"/>
      <c r="G11662" s="440"/>
      <c r="H11662" s="440"/>
      <c r="I11662" s="440"/>
    </row>
    <row r="11663" spans="1:9" s="409" customFormat="1" x14ac:dyDescent="0.2">
      <c r="A11663" s="548"/>
      <c r="B11663" s="440"/>
      <c r="C11663" s="440"/>
      <c r="D11663" s="440"/>
      <c r="E11663" s="440"/>
      <c r="F11663" s="440"/>
      <c r="G11663" s="440"/>
      <c r="H11663" s="440"/>
      <c r="I11663" s="440"/>
    </row>
    <row r="11664" spans="1:9" s="409" customFormat="1" x14ac:dyDescent="0.2">
      <c r="A11664" s="548"/>
      <c r="B11664" s="440"/>
      <c r="C11664" s="440"/>
      <c r="D11664" s="440"/>
      <c r="E11664" s="440"/>
      <c r="F11664" s="440"/>
      <c r="G11664" s="440"/>
      <c r="H11664" s="440"/>
      <c r="I11664" s="440"/>
    </row>
    <row r="11665" spans="1:9" s="409" customFormat="1" x14ac:dyDescent="0.2">
      <c r="A11665" s="548"/>
      <c r="B11665" s="440"/>
      <c r="C11665" s="440"/>
      <c r="D11665" s="440"/>
      <c r="E11665" s="440"/>
      <c r="F11665" s="440"/>
      <c r="G11665" s="440"/>
      <c r="H11665" s="440"/>
      <c r="I11665" s="440"/>
    </row>
    <row r="11666" spans="1:9" s="409" customFormat="1" x14ac:dyDescent="0.2">
      <c r="A11666" s="548"/>
      <c r="B11666" s="440"/>
      <c r="C11666" s="440"/>
      <c r="D11666" s="440"/>
      <c r="E11666" s="440"/>
      <c r="F11666" s="440"/>
      <c r="G11666" s="440"/>
      <c r="H11666" s="440"/>
      <c r="I11666" s="440"/>
    </row>
    <row r="11667" spans="1:9" s="409" customFormat="1" x14ac:dyDescent="0.2">
      <c r="A11667" s="548"/>
      <c r="B11667" s="440"/>
      <c r="C11667" s="440"/>
      <c r="D11667" s="440"/>
      <c r="E11667" s="440"/>
      <c r="F11667" s="440"/>
      <c r="G11667" s="440"/>
      <c r="H11667" s="440"/>
      <c r="I11667" s="440"/>
    </row>
    <row r="11668" spans="1:9" s="409" customFormat="1" x14ac:dyDescent="0.2">
      <c r="A11668" s="548"/>
      <c r="B11668" s="440"/>
      <c r="C11668" s="440"/>
      <c r="D11668" s="440"/>
      <c r="E11668" s="440"/>
      <c r="F11668" s="440"/>
      <c r="G11668" s="440"/>
      <c r="H11668" s="440"/>
      <c r="I11668" s="440"/>
    </row>
    <row r="11669" spans="1:9" s="409" customFormat="1" x14ac:dyDescent="0.2">
      <c r="A11669" s="548"/>
      <c r="B11669" s="440"/>
      <c r="C11669" s="440"/>
      <c r="D11669" s="440"/>
      <c r="E11669" s="440"/>
      <c r="F11669" s="440"/>
      <c r="G11669" s="440"/>
      <c r="H11669" s="440"/>
      <c r="I11669" s="440"/>
    </row>
    <row r="11670" spans="1:9" s="409" customFormat="1" x14ac:dyDescent="0.2">
      <c r="A11670" s="548"/>
      <c r="B11670" s="440"/>
      <c r="C11670" s="440"/>
      <c r="D11670" s="440"/>
      <c r="E11670" s="440"/>
      <c r="F11670" s="440"/>
      <c r="G11670" s="440"/>
      <c r="H11670" s="440"/>
      <c r="I11670" s="440"/>
    </row>
    <row r="11671" spans="1:9" s="409" customFormat="1" x14ac:dyDescent="0.2">
      <c r="A11671" s="548"/>
      <c r="B11671" s="440"/>
      <c r="C11671" s="440"/>
      <c r="D11671" s="440"/>
      <c r="E11671" s="440"/>
      <c r="F11671" s="440"/>
      <c r="G11671" s="440"/>
      <c r="H11671" s="440"/>
      <c r="I11671" s="440"/>
    </row>
    <row r="11672" spans="1:9" s="409" customFormat="1" x14ac:dyDescent="0.2">
      <c r="A11672" s="548"/>
      <c r="B11672" s="440"/>
      <c r="C11672" s="440"/>
      <c r="D11672" s="440"/>
      <c r="E11672" s="440"/>
      <c r="F11672" s="440"/>
      <c r="G11672" s="440"/>
      <c r="H11672" s="440"/>
      <c r="I11672" s="440"/>
    </row>
    <row r="11673" spans="1:9" s="409" customFormat="1" x14ac:dyDescent="0.2">
      <c r="A11673" s="548"/>
      <c r="B11673" s="440"/>
      <c r="C11673" s="440"/>
      <c r="D11673" s="440"/>
      <c r="E11673" s="440"/>
      <c r="F11673" s="440"/>
      <c r="G11673" s="440"/>
      <c r="H11673" s="440"/>
      <c r="I11673" s="440"/>
    </row>
    <row r="11674" spans="1:9" s="409" customFormat="1" x14ac:dyDescent="0.2">
      <c r="A11674" s="548"/>
      <c r="B11674" s="440"/>
      <c r="C11674" s="440"/>
      <c r="D11674" s="440"/>
      <c r="E11674" s="440"/>
      <c r="F11674" s="440"/>
      <c r="G11674" s="440"/>
      <c r="H11674" s="440"/>
      <c r="I11674" s="440"/>
    </row>
    <row r="11675" spans="1:9" s="409" customFormat="1" x14ac:dyDescent="0.2">
      <c r="A11675" s="548"/>
      <c r="B11675" s="440"/>
      <c r="C11675" s="440"/>
      <c r="D11675" s="440"/>
      <c r="E11675" s="440"/>
      <c r="F11675" s="440"/>
      <c r="G11675" s="440"/>
      <c r="H11675" s="440"/>
      <c r="I11675" s="440"/>
    </row>
    <row r="11676" spans="1:9" s="409" customFormat="1" x14ac:dyDescent="0.2">
      <c r="A11676" s="548"/>
      <c r="B11676" s="440"/>
      <c r="C11676" s="440"/>
      <c r="D11676" s="440"/>
      <c r="E11676" s="440"/>
      <c r="F11676" s="440"/>
      <c r="G11676" s="440"/>
      <c r="H11676" s="440"/>
      <c r="I11676" s="440"/>
    </row>
    <row r="11677" spans="1:9" s="409" customFormat="1" x14ac:dyDescent="0.2">
      <c r="A11677" s="548"/>
      <c r="B11677" s="440"/>
      <c r="C11677" s="440"/>
      <c r="D11677" s="440"/>
      <c r="E11677" s="440"/>
      <c r="F11677" s="440"/>
      <c r="G11677" s="440"/>
      <c r="H11677" s="440"/>
      <c r="I11677" s="440"/>
    </row>
    <row r="11678" spans="1:9" s="409" customFormat="1" x14ac:dyDescent="0.2">
      <c r="A11678" s="548"/>
      <c r="B11678" s="440"/>
      <c r="C11678" s="440"/>
      <c r="D11678" s="440"/>
      <c r="E11678" s="440"/>
      <c r="F11678" s="440"/>
      <c r="G11678" s="440"/>
      <c r="H11678" s="440"/>
      <c r="I11678" s="440"/>
    </row>
    <row r="11679" spans="1:9" s="409" customFormat="1" x14ac:dyDescent="0.2">
      <c r="A11679" s="548"/>
      <c r="B11679" s="440"/>
      <c r="C11679" s="440"/>
      <c r="D11679" s="440"/>
      <c r="E11679" s="440"/>
      <c r="F11679" s="440"/>
      <c r="G11679" s="440"/>
      <c r="H11679" s="440"/>
      <c r="I11679" s="440"/>
    </row>
    <row r="11680" spans="1:9" s="409" customFormat="1" x14ac:dyDescent="0.2">
      <c r="A11680" s="548"/>
      <c r="B11680" s="440"/>
      <c r="C11680" s="440"/>
      <c r="D11680" s="440"/>
      <c r="E11680" s="440"/>
      <c r="F11680" s="440"/>
      <c r="G11680" s="440"/>
      <c r="H11680" s="440"/>
      <c r="I11680" s="440"/>
    </row>
    <row r="11681" spans="1:9" s="409" customFormat="1" x14ac:dyDescent="0.2">
      <c r="A11681" s="548"/>
      <c r="B11681" s="440"/>
      <c r="C11681" s="440"/>
      <c r="D11681" s="440"/>
      <c r="E11681" s="440"/>
      <c r="F11681" s="440"/>
      <c r="G11681" s="440"/>
      <c r="H11681" s="440"/>
      <c r="I11681" s="440"/>
    </row>
    <row r="11682" spans="1:9" s="409" customFormat="1" x14ac:dyDescent="0.2">
      <c r="A11682" s="548"/>
      <c r="B11682" s="440"/>
      <c r="C11682" s="440"/>
      <c r="D11682" s="440"/>
      <c r="E11682" s="440"/>
      <c r="F11682" s="440"/>
      <c r="G11682" s="440"/>
      <c r="H11682" s="440"/>
      <c r="I11682" s="440"/>
    </row>
    <row r="11683" spans="1:9" s="409" customFormat="1" x14ac:dyDescent="0.2">
      <c r="A11683" s="548"/>
      <c r="B11683" s="440"/>
      <c r="C11683" s="440"/>
      <c r="D11683" s="440"/>
      <c r="E11683" s="440"/>
      <c r="F11683" s="440"/>
      <c r="G11683" s="440"/>
      <c r="H11683" s="440"/>
      <c r="I11683" s="440"/>
    </row>
    <row r="11684" spans="1:9" s="409" customFormat="1" x14ac:dyDescent="0.2">
      <c r="A11684" s="548"/>
      <c r="B11684" s="440"/>
      <c r="C11684" s="440"/>
      <c r="D11684" s="440"/>
      <c r="E11684" s="440"/>
      <c r="F11684" s="440"/>
      <c r="G11684" s="440"/>
      <c r="H11684" s="440"/>
      <c r="I11684" s="440"/>
    </row>
    <row r="11685" spans="1:9" s="409" customFormat="1" x14ac:dyDescent="0.2">
      <c r="A11685" s="548"/>
      <c r="B11685" s="440"/>
      <c r="C11685" s="440"/>
      <c r="D11685" s="440"/>
      <c r="E11685" s="440"/>
      <c r="F11685" s="440"/>
      <c r="G11685" s="440"/>
      <c r="H11685" s="440"/>
      <c r="I11685" s="440"/>
    </row>
    <row r="11686" spans="1:9" s="409" customFormat="1" x14ac:dyDescent="0.2">
      <c r="A11686" s="548"/>
      <c r="B11686" s="440"/>
      <c r="C11686" s="440"/>
      <c r="D11686" s="440"/>
      <c r="E11686" s="440"/>
      <c r="F11686" s="440"/>
      <c r="G11686" s="440"/>
      <c r="H11686" s="440"/>
      <c r="I11686" s="440"/>
    </row>
    <row r="11687" spans="1:9" s="409" customFormat="1" x14ac:dyDescent="0.2">
      <c r="A11687" s="548"/>
      <c r="B11687" s="440"/>
      <c r="C11687" s="440"/>
      <c r="D11687" s="440"/>
      <c r="E11687" s="440"/>
      <c r="F11687" s="440"/>
      <c r="G11687" s="440"/>
      <c r="H11687" s="440"/>
      <c r="I11687" s="440"/>
    </row>
    <row r="11688" spans="1:9" s="409" customFormat="1" x14ac:dyDescent="0.2">
      <c r="A11688" s="548"/>
      <c r="B11688" s="440"/>
      <c r="C11688" s="440"/>
      <c r="D11688" s="440"/>
      <c r="E11688" s="440"/>
      <c r="F11688" s="440"/>
      <c r="G11688" s="440"/>
      <c r="H11688" s="440"/>
      <c r="I11688" s="440"/>
    </row>
    <row r="11689" spans="1:9" s="409" customFormat="1" x14ac:dyDescent="0.2">
      <c r="A11689" s="548"/>
      <c r="B11689" s="440"/>
      <c r="C11689" s="440"/>
      <c r="D11689" s="440"/>
      <c r="E11689" s="440"/>
      <c r="F11689" s="440"/>
      <c r="G11689" s="440"/>
      <c r="H11689" s="440"/>
      <c r="I11689" s="440"/>
    </row>
    <row r="11690" spans="1:9" s="409" customFormat="1" x14ac:dyDescent="0.2">
      <c r="A11690" s="548"/>
      <c r="B11690" s="440"/>
      <c r="C11690" s="440"/>
      <c r="D11690" s="440"/>
      <c r="E11690" s="440"/>
      <c r="F11690" s="440"/>
      <c r="G11690" s="440"/>
      <c r="H11690" s="440"/>
      <c r="I11690" s="440"/>
    </row>
    <row r="11691" spans="1:9" s="409" customFormat="1" x14ac:dyDescent="0.2">
      <c r="A11691" s="548"/>
      <c r="B11691" s="440"/>
      <c r="C11691" s="440"/>
      <c r="D11691" s="440"/>
      <c r="E11691" s="440"/>
      <c r="F11691" s="440"/>
      <c r="G11691" s="440"/>
      <c r="H11691" s="440"/>
      <c r="I11691" s="440"/>
    </row>
    <row r="11692" spans="1:9" s="409" customFormat="1" x14ac:dyDescent="0.2">
      <c r="A11692" s="548"/>
      <c r="B11692" s="440"/>
      <c r="C11692" s="440"/>
      <c r="D11692" s="440"/>
      <c r="E11692" s="440"/>
      <c r="F11692" s="440"/>
      <c r="G11692" s="440"/>
      <c r="H11692" s="440"/>
      <c r="I11692" s="440"/>
    </row>
    <row r="11693" spans="1:9" s="409" customFormat="1" x14ac:dyDescent="0.2">
      <c r="A11693" s="548"/>
      <c r="B11693" s="440"/>
      <c r="C11693" s="440"/>
      <c r="D11693" s="440"/>
      <c r="E11693" s="440"/>
      <c r="F11693" s="440"/>
      <c r="G11693" s="440"/>
      <c r="H11693" s="440"/>
      <c r="I11693" s="440"/>
    </row>
    <row r="11694" spans="1:9" s="409" customFormat="1" x14ac:dyDescent="0.2">
      <c r="A11694" s="548"/>
      <c r="B11694" s="440"/>
      <c r="C11694" s="440"/>
      <c r="D11694" s="440"/>
      <c r="E11694" s="440"/>
      <c r="F11694" s="440"/>
      <c r="G11694" s="440"/>
      <c r="H11694" s="440"/>
      <c r="I11694" s="440"/>
    </row>
    <row r="11695" spans="1:9" s="409" customFormat="1" x14ac:dyDescent="0.2">
      <c r="A11695" s="548"/>
      <c r="B11695" s="440"/>
      <c r="C11695" s="440"/>
      <c r="D11695" s="440"/>
      <c r="E11695" s="440"/>
      <c r="F11695" s="440"/>
      <c r="G11695" s="440"/>
      <c r="H11695" s="440"/>
      <c r="I11695" s="440"/>
    </row>
    <row r="11696" spans="1:9" s="409" customFormat="1" x14ac:dyDescent="0.2">
      <c r="A11696" s="548"/>
      <c r="B11696" s="440"/>
      <c r="C11696" s="440"/>
      <c r="D11696" s="440"/>
      <c r="E11696" s="440"/>
      <c r="F11696" s="440"/>
      <c r="G11696" s="440"/>
      <c r="H11696" s="440"/>
      <c r="I11696" s="440"/>
    </row>
    <row r="11697" spans="1:9" s="409" customFormat="1" x14ac:dyDescent="0.2">
      <c r="A11697" s="548"/>
      <c r="B11697" s="440"/>
      <c r="C11697" s="440"/>
      <c r="D11697" s="440"/>
      <c r="E11697" s="440"/>
      <c r="F11697" s="440"/>
      <c r="G11697" s="440"/>
      <c r="H11697" s="440"/>
      <c r="I11697" s="440"/>
    </row>
    <row r="11698" spans="1:9" s="409" customFormat="1" x14ac:dyDescent="0.2">
      <c r="A11698" s="548"/>
      <c r="B11698" s="440"/>
      <c r="C11698" s="440"/>
      <c r="D11698" s="440"/>
      <c r="E11698" s="440"/>
      <c r="F11698" s="440"/>
      <c r="G11698" s="440"/>
      <c r="H11698" s="440"/>
      <c r="I11698" s="440"/>
    </row>
    <row r="11699" spans="1:9" s="409" customFormat="1" x14ac:dyDescent="0.2">
      <c r="A11699" s="548"/>
      <c r="B11699" s="440"/>
      <c r="C11699" s="440"/>
      <c r="D11699" s="440"/>
      <c r="E11699" s="440"/>
      <c r="F11699" s="440"/>
      <c r="G11699" s="440"/>
      <c r="H11699" s="440"/>
      <c r="I11699" s="440"/>
    </row>
    <row r="11700" spans="1:9" s="409" customFormat="1" x14ac:dyDescent="0.2">
      <c r="A11700" s="548"/>
      <c r="B11700" s="440"/>
      <c r="C11700" s="440"/>
      <c r="D11700" s="440"/>
      <c r="E11700" s="440"/>
      <c r="F11700" s="440"/>
      <c r="G11700" s="440"/>
      <c r="H11700" s="440"/>
      <c r="I11700" s="440"/>
    </row>
    <row r="11701" spans="1:9" s="409" customFormat="1" x14ac:dyDescent="0.2">
      <c r="A11701" s="548"/>
      <c r="B11701" s="440"/>
      <c r="C11701" s="440"/>
      <c r="D11701" s="440"/>
      <c r="E11701" s="440"/>
      <c r="F11701" s="440"/>
      <c r="G11701" s="440"/>
      <c r="H11701" s="440"/>
      <c r="I11701" s="440"/>
    </row>
    <row r="11702" spans="1:9" s="409" customFormat="1" x14ac:dyDescent="0.2">
      <c r="A11702" s="548"/>
      <c r="B11702" s="440"/>
      <c r="C11702" s="440"/>
      <c r="D11702" s="440"/>
      <c r="E11702" s="440"/>
      <c r="F11702" s="440"/>
      <c r="G11702" s="440"/>
      <c r="H11702" s="440"/>
      <c r="I11702" s="440"/>
    </row>
    <row r="11703" spans="1:9" s="409" customFormat="1" x14ac:dyDescent="0.2">
      <c r="A11703" s="548"/>
      <c r="B11703" s="440"/>
      <c r="C11703" s="440"/>
      <c r="D11703" s="440"/>
      <c r="E11703" s="440"/>
      <c r="F11703" s="440"/>
      <c r="G11703" s="440"/>
      <c r="H11703" s="440"/>
      <c r="I11703" s="440"/>
    </row>
    <row r="11704" spans="1:9" s="409" customFormat="1" x14ac:dyDescent="0.2">
      <c r="A11704" s="548"/>
      <c r="B11704" s="440"/>
      <c r="C11704" s="440"/>
      <c r="D11704" s="440"/>
      <c r="E11704" s="440"/>
      <c r="F11704" s="440"/>
      <c r="G11704" s="440"/>
      <c r="H11704" s="440"/>
      <c r="I11704" s="440"/>
    </row>
    <row r="11705" spans="1:9" s="409" customFormat="1" x14ac:dyDescent="0.2">
      <c r="A11705" s="548"/>
      <c r="B11705" s="440"/>
      <c r="C11705" s="440"/>
      <c r="D11705" s="440"/>
      <c r="E11705" s="440"/>
      <c r="F11705" s="440"/>
      <c r="G11705" s="440"/>
      <c r="H11705" s="440"/>
      <c r="I11705" s="440"/>
    </row>
    <row r="11706" spans="1:9" s="409" customFormat="1" x14ac:dyDescent="0.2">
      <c r="A11706" s="548"/>
      <c r="B11706" s="440"/>
      <c r="C11706" s="440"/>
      <c r="D11706" s="440"/>
      <c r="E11706" s="440"/>
      <c r="F11706" s="440"/>
      <c r="G11706" s="440"/>
      <c r="H11706" s="440"/>
      <c r="I11706" s="440"/>
    </row>
    <row r="11707" spans="1:9" s="409" customFormat="1" x14ac:dyDescent="0.2">
      <c r="A11707" s="548"/>
      <c r="B11707" s="440"/>
      <c r="C11707" s="440"/>
      <c r="D11707" s="440"/>
      <c r="E11707" s="440"/>
      <c r="F11707" s="440"/>
      <c r="G11707" s="440"/>
      <c r="H11707" s="440"/>
      <c r="I11707" s="440"/>
    </row>
    <row r="11708" spans="1:9" s="409" customFormat="1" x14ac:dyDescent="0.2">
      <c r="A11708" s="548"/>
      <c r="B11708" s="440"/>
      <c r="C11708" s="440"/>
      <c r="D11708" s="440"/>
      <c r="E11708" s="440"/>
      <c r="F11708" s="440"/>
      <c r="G11708" s="440"/>
      <c r="H11708" s="440"/>
      <c r="I11708" s="440"/>
    </row>
    <row r="11709" spans="1:9" s="409" customFormat="1" x14ac:dyDescent="0.2">
      <c r="A11709" s="548"/>
      <c r="B11709" s="440"/>
      <c r="C11709" s="440"/>
      <c r="D11709" s="440"/>
      <c r="E11709" s="440"/>
      <c r="F11709" s="440"/>
      <c r="G11709" s="440"/>
      <c r="H11709" s="440"/>
      <c r="I11709" s="440"/>
    </row>
    <row r="11710" spans="1:9" s="409" customFormat="1" x14ac:dyDescent="0.2">
      <c r="A11710" s="548"/>
      <c r="B11710" s="440"/>
      <c r="C11710" s="440"/>
      <c r="D11710" s="440"/>
      <c r="E11710" s="440"/>
      <c r="F11710" s="440"/>
      <c r="G11710" s="440"/>
      <c r="H11710" s="440"/>
      <c r="I11710" s="440"/>
    </row>
    <row r="11711" spans="1:9" s="409" customFormat="1" x14ac:dyDescent="0.2">
      <c r="A11711" s="548"/>
      <c r="B11711" s="440"/>
      <c r="C11711" s="440"/>
      <c r="D11711" s="440"/>
      <c r="E11711" s="440"/>
      <c r="F11711" s="440"/>
      <c r="G11711" s="440"/>
      <c r="H11711" s="440"/>
      <c r="I11711" s="440"/>
    </row>
    <row r="11712" spans="1:9" s="409" customFormat="1" x14ac:dyDescent="0.2">
      <c r="A11712" s="548"/>
      <c r="B11712" s="440"/>
      <c r="C11712" s="440"/>
      <c r="D11712" s="440"/>
      <c r="E11712" s="440"/>
      <c r="F11712" s="440"/>
      <c r="G11712" s="440"/>
      <c r="H11712" s="440"/>
      <c r="I11712" s="440"/>
    </row>
    <row r="11713" spans="1:9" s="409" customFormat="1" x14ac:dyDescent="0.2">
      <c r="A11713" s="548"/>
      <c r="B11713" s="440"/>
      <c r="C11713" s="440"/>
      <c r="D11713" s="440"/>
      <c r="E11713" s="440"/>
      <c r="F11713" s="440"/>
      <c r="G11713" s="440"/>
      <c r="H11713" s="440"/>
      <c r="I11713" s="440"/>
    </row>
    <row r="11714" spans="1:9" s="409" customFormat="1" x14ac:dyDescent="0.2">
      <c r="A11714" s="548"/>
      <c r="B11714" s="440"/>
      <c r="C11714" s="440"/>
      <c r="D11714" s="440"/>
      <c r="E11714" s="440"/>
      <c r="F11714" s="440"/>
      <c r="G11714" s="440"/>
      <c r="H11714" s="440"/>
      <c r="I11714" s="440"/>
    </row>
    <row r="11715" spans="1:9" s="409" customFormat="1" x14ac:dyDescent="0.2">
      <c r="A11715" s="548"/>
      <c r="B11715" s="440"/>
      <c r="C11715" s="440"/>
      <c r="D11715" s="440"/>
      <c r="E11715" s="440"/>
      <c r="F11715" s="440"/>
      <c r="G11715" s="440"/>
      <c r="H11715" s="440"/>
      <c r="I11715" s="440"/>
    </row>
    <row r="11716" spans="1:9" s="409" customFormat="1" x14ac:dyDescent="0.2">
      <c r="A11716" s="548"/>
      <c r="B11716" s="440"/>
      <c r="C11716" s="440"/>
      <c r="D11716" s="440"/>
      <c r="E11716" s="440"/>
      <c r="F11716" s="440"/>
      <c r="G11716" s="440"/>
      <c r="H11716" s="440"/>
      <c r="I11716" s="440"/>
    </row>
    <row r="11717" spans="1:9" s="409" customFormat="1" x14ac:dyDescent="0.2">
      <c r="A11717" s="548"/>
      <c r="B11717" s="440"/>
      <c r="C11717" s="440"/>
      <c r="D11717" s="440"/>
      <c r="E11717" s="440"/>
      <c r="F11717" s="440"/>
      <c r="G11717" s="440"/>
      <c r="H11717" s="440"/>
      <c r="I11717" s="440"/>
    </row>
    <row r="11718" spans="1:9" s="409" customFormat="1" x14ac:dyDescent="0.2">
      <c r="A11718" s="548"/>
      <c r="B11718" s="440"/>
      <c r="C11718" s="440"/>
      <c r="D11718" s="440"/>
      <c r="E11718" s="440"/>
      <c r="F11718" s="440"/>
      <c r="G11718" s="440"/>
      <c r="H11718" s="440"/>
      <c r="I11718" s="440"/>
    </row>
    <row r="11719" spans="1:9" s="409" customFormat="1" x14ac:dyDescent="0.2">
      <c r="A11719" s="548"/>
      <c r="B11719" s="440"/>
      <c r="C11719" s="440"/>
      <c r="D11719" s="440"/>
      <c r="E11719" s="440"/>
      <c r="F11719" s="440"/>
      <c r="G11719" s="440"/>
      <c r="H11719" s="440"/>
      <c r="I11719" s="440"/>
    </row>
    <row r="11720" spans="1:9" s="409" customFormat="1" x14ac:dyDescent="0.2">
      <c r="A11720" s="548"/>
      <c r="B11720" s="440"/>
      <c r="C11720" s="440"/>
      <c r="D11720" s="440"/>
      <c r="E11720" s="440"/>
      <c r="F11720" s="440"/>
      <c r="G11720" s="440"/>
      <c r="H11720" s="440"/>
      <c r="I11720" s="440"/>
    </row>
    <row r="11721" spans="1:9" s="409" customFormat="1" x14ac:dyDescent="0.2">
      <c r="A11721" s="548"/>
      <c r="B11721" s="440"/>
      <c r="C11721" s="440"/>
      <c r="D11721" s="440"/>
      <c r="E11721" s="440"/>
      <c r="F11721" s="440"/>
      <c r="G11721" s="440"/>
      <c r="H11721" s="440"/>
      <c r="I11721" s="440"/>
    </row>
    <row r="11722" spans="1:9" s="409" customFormat="1" x14ac:dyDescent="0.2">
      <c r="A11722" s="548"/>
      <c r="B11722" s="440"/>
      <c r="C11722" s="440"/>
      <c r="D11722" s="440"/>
      <c r="E11722" s="440"/>
      <c r="F11722" s="440"/>
      <c r="G11722" s="440"/>
      <c r="H11722" s="440"/>
      <c r="I11722" s="440"/>
    </row>
    <row r="11723" spans="1:9" s="409" customFormat="1" x14ac:dyDescent="0.2">
      <c r="A11723" s="548"/>
      <c r="B11723" s="440"/>
      <c r="C11723" s="440"/>
      <c r="D11723" s="440"/>
      <c r="E11723" s="440"/>
      <c r="F11723" s="440"/>
      <c r="G11723" s="440"/>
      <c r="H11723" s="440"/>
      <c r="I11723" s="440"/>
    </row>
    <row r="11724" spans="1:9" s="409" customFormat="1" x14ac:dyDescent="0.2">
      <c r="A11724" s="548"/>
      <c r="B11724" s="440"/>
      <c r="C11724" s="440"/>
      <c r="D11724" s="440"/>
      <c r="E11724" s="440"/>
      <c r="F11724" s="440"/>
      <c r="G11724" s="440"/>
      <c r="H11724" s="440"/>
      <c r="I11724" s="440"/>
    </row>
    <row r="11725" spans="1:9" s="409" customFormat="1" x14ac:dyDescent="0.2">
      <c r="A11725" s="548"/>
      <c r="B11725" s="440"/>
      <c r="C11725" s="440"/>
      <c r="D11725" s="440"/>
      <c r="E11725" s="440"/>
      <c r="F11725" s="440"/>
      <c r="G11725" s="440"/>
      <c r="H11725" s="440"/>
      <c r="I11725" s="440"/>
    </row>
    <row r="11726" spans="1:9" s="409" customFormat="1" x14ac:dyDescent="0.2">
      <c r="A11726" s="548"/>
      <c r="B11726" s="440"/>
      <c r="C11726" s="440"/>
      <c r="D11726" s="440"/>
      <c r="E11726" s="440"/>
      <c r="F11726" s="440"/>
      <c r="G11726" s="440"/>
      <c r="H11726" s="440"/>
      <c r="I11726" s="440"/>
    </row>
    <row r="11727" spans="1:9" s="409" customFormat="1" x14ac:dyDescent="0.2">
      <c r="A11727" s="548"/>
      <c r="B11727" s="440"/>
      <c r="C11727" s="440"/>
      <c r="D11727" s="440"/>
      <c r="E11727" s="440"/>
      <c r="F11727" s="440"/>
      <c r="G11727" s="440"/>
      <c r="H11727" s="440"/>
      <c r="I11727" s="440"/>
    </row>
    <row r="11728" spans="1:9" s="409" customFormat="1" x14ac:dyDescent="0.2">
      <c r="A11728" s="548"/>
      <c r="B11728" s="440"/>
      <c r="C11728" s="440"/>
      <c r="D11728" s="440"/>
      <c r="E11728" s="440"/>
      <c r="F11728" s="440"/>
      <c r="G11728" s="440"/>
      <c r="H11728" s="440"/>
      <c r="I11728" s="440"/>
    </row>
    <row r="11729" spans="1:9" s="409" customFormat="1" x14ac:dyDescent="0.2">
      <c r="A11729" s="548"/>
      <c r="B11729" s="440"/>
      <c r="C11729" s="440"/>
      <c r="D11729" s="440"/>
      <c r="E11729" s="440"/>
      <c r="F11729" s="440"/>
      <c r="G11729" s="440"/>
      <c r="H11729" s="440"/>
      <c r="I11729" s="440"/>
    </row>
    <row r="11730" spans="1:9" s="409" customFormat="1" x14ac:dyDescent="0.2">
      <c r="A11730" s="548"/>
      <c r="B11730" s="440"/>
      <c r="C11730" s="440"/>
      <c r="D11730" s="440"/>
      <c r="E11730" s="440"/>
      <c r="F11730" s="440"/>
      <c r="G11730" s="440"/>
      <c r="H11730" s="440"/>
      <c r="I11730" s="440"/>
    </row>
    <row r="11731" spans="1:9" s="409" customFormat="1" x14ac:dyDescent="0.2">
      <c r="A11731" s="548"/>
      <c r="B11731" s="440"/>
      <c r="C11731" s="440"/>
      <c r="D11731" s="440"/>
      <c r="E11731" s="440"/>
      <c r="F11731" s="440"/>
      <c r="G11731" s="440"/>
      <c r="H11731" s="440"/>
      <c r="I11731" s="440"/>
    </row>
    <row r="11732" spans="1:9" s="409" customFormat="1" x14ac:dyDescent="0.2">
      <c r="A11732" s="548"/>
      <c r="B11732" s="440"/>
      <c r="C11732" s="440"/>
      <c r="D11732" s="440"/>
      <c r="E11732" s="440"/>
      <c r="F11732" s="440"/>
      <c r="G11732" s="440"/>
      <c r="H11732" s="440"/>
      <c r="I11732" s="440"/>
    </row>
    <row r="11733" spans="1:9" s="409" customFormat="1" x14ac:dyDescent="0.2">
      <c r="A11733" s="548"/>
      <c r="B11733" s="440"/>
      <c r="C11733" s="440"/>
      <c r="D11733" s="440"/>
      <c r="E11733" s="440"/>
      <c r="F11733" s="440"/>
      <c r="G11733" s="440"/>
      <c r="H11733" s="440"/>
      <c r="I11733" s="440"/>
    </row>
    <row r="11734" spans="1:9" s="409" customFormat="1" x14ac:dyDescent="0.2">
      <c r="A11734" s="548"/>
      <c r="B11734" s="440"/>
      <c r="C11734" s="440"/>
      <c r="D11734" s="440"/>
      <c r="E11734" s="440"/>
      <c r="F11734" s="440"/>
      <c r="G11734" s="440"/>
      <c r="H11734" s="440"/>
      <c r="I11734" s="440"/>
    </row>
    <row r="11735" spans="1:9" s="409" customFormat="1" x14ac:dyDescent="0.2">
      <c r="A11735" s="548"/>
      <c r="B11735" s="440"/>
      <c r="C11735" s="440"/>
      <c r="D11735" s="440"/>
      <c r="E11735" s="440"/>
      <c r="F11735" s="440"/>
      <c r="G11735" s="440"/>
      <c r="H11735" s="440"/>
      <c r="I11735" s="440"/>
    </row>
    <row r="11736" spans="1:9" s="409" customFormat="1" x14ac:dyDescent="0.2">
      <c r="A11736" s="548"/>
      <c r="B11736" s="440"/>
      <c r="C11736" s="440"/>
      <c r="D11736" s="440"/>
      <c r="E11736" s="440"/>
      <c r="F11736" s="440"/>
      <c r="G11736" s="440"/>
      <c r="H11736" s="440"/>
      <c r="I11736" s="440"/>
    </row>
    <row r="11737" spans="1:9" s="409" customFormat="1" x14ac:dyDescent="0.2">
      <c r="A11737" s="548"/>
      <c r="B11737" s="440"/>
      <c r="C11737" s="440"/>
      <c r="D11737" s="440"/>
      <c r="E11737" s="440"/>
      <c r="F11737" s="440"/>
      <c r="G11737" s="440"/>
      <c r="H11737" s="440"/>
      <c r="I11737" s="440"/>
    </row>
    <row r="11738" spans="1:9" s="409" customFormat="1" x14ac:dyDescent="0.2">
      <c r="A11738" s="548"/>
      <c r="B11738" s="440"/>
      <c r="C11738" s="440"/>
      <c r="D11738" s="440"/>
      <c r="E11738" s="440"/>
      <c r="F11738" s="440"/>
      <c r="G11738" s="440"/>
      <c r="H11738" s="440"/>
      <c r="I11738" s="440"/>
    </row>
    <row r="11739" spans="1:9" s="409" customFormat="1" x14ac:dyDescent="0.2">
      <c r="A11739" s="548"/>
      <c r="B11739" s="440"/>
      <c r="C11739" s="440"/>
      <c r="D11739" s="440"/>
      <c r="E11739" s="440"/>
      <c r="F11739" s="440"/>
      <c r="G11739" s="440"/>
      <c r="H11739" s="440"/>
      <c r="I11739" s="440"/>
    </row>
    <row r="11740" spans="1:9" s="409" customFormat="1" x14ac:dyDescent="0.2">
      <c r="A11740" s="548"/>
      <c r="B11740" s="440"/>
      <c r="C11740" s="440"/>
      <c r="D11740" s="440"/>
      <c r="E11740" s="440"/>
      <c r="F11740" s="440"/>
      <c r="G11740" s="440"/>
      <c r="H11740" s="440"/>
      <c r="I11740" s="440"/>
    </row>
    <row r="11741" spans="1:9" s="409" customFormat="1" x14ac:dyDescent="0.2">
      <c r="A11741" s="548"/>
      <c r="B11741" s="440"/>
      <c r="C11741" s="440"/>
      <c r="D11741" s="440"/>
      <c r="E11741" s="440"/>
      <c r="F11741" s="440"/>
      <c r="G11741" s="440"/>
      <c r="H11741" s="440"/>
      <c r="I11741" s="440"/>
    </row>
    <row r="11742" spans="1:9" s="409" customFormat="1" x14ac:dyDescent="0.2">
      <c r="A11742" s="548"/>
      <c r="B11742" s="440"/>
      <c r="C11742" s="440"/>
      <c r="D11742" s="440"/>
      <c r="E11742" s="440"/>
      <c r="F11742" s="440"/>
      <c r="G11742" s="440"/>
      <c r="H11742" s="440"/>
      <c r="I11742" s="440"/>
    </row>
    <row r="11743" spans="1:9" s="409" customFormat="1" x14ac:dyDescent="0.2">
      <c r="A11743" s="548"/>
      <c r="B11743" s="440"/>
      <c r="C11743" s="440"/>
      <c r="D11743" s="440"/>
      <c r="E11743" s="440"/>
      <c r="F11743" s="440"/>
      <c r="G11743" s="440"/>
      <c r="H11743" s="440"/>
      <c r="I11743" s="440"/>
    </row>
    <row r="11744" spans="1:9" s="409" customFormat="1" x14ac:dyDescent="0.2">
      <c r="A11744" s="548"/>
      <c r="B11744" s="440"/>
      <c r="C11744" s="440"/>
      <c r="D11744" s="440"/>
      <c r="E11744" s="440"/>
      <c r="F11744" s="440"/>
      <c r="G11744" s="440"/>
      <c r="H11744" s="440"/>
      <c r="I11744" s="440"/>
    </row>
    <row r="11745" spans="1:9" s="409" customFormat="1" x14ac:dyDescent="0.2">
      <c r="A11745" s="548"/>
      <c r="B11745" s="440"/>
      <c r="C11745" s="440"/>
      <c r="D11745" s="440"/>
      <c r="E11745" s="440"/>
      <c r="F11745" s="440"/>
      <c r="G11745" s="440"/>
      <c r="H11745" s="440"/>
      <c r="I11745" s="440"/>
    </row>
    <row r="11746" spans="1:9" s="409" customFormat="1" x14ac:dyDescent="0.2">
      <c r="A11746" s="548"/>
      <c r="B11746" s="440"/>
      <c r="C11746" s="440"/>
      <c r="D11746" s="440"/>
      <c r="E11746" s="440"/>
      <c r="F11746" s="440"/>
      <c r="G11746" s="440"/>
      <c r="H11746" s="440"/>
      <c r="I11746" s="440"/>
    </row>
    <row r="11747" spans="1:9" s="409" customFormat="1" x14ac:dyDescent="0.2">
      <c r="A11747" s="548"/>
      <c r="B11747" s="440"/>
      <c r="C11747" s="440"/>
      <c r="D11747" s="440"/>
      <c r="E11747" s="440"/>
      <c r="F11747" s="440"/>
      <c r="G11747" s="440"/>
      <c r="H11747" s="440"/>
      <c r="I11747" s="440"/>
    </row>
    <row r="11748" spans="1:9" s="409" customFormat="1" x14ac:dyDescent="0.2">
      <c r="A11748" s="548"/>
      <c r="B11748" s="440"/>
      <c r="C11748" s="440"/>
      <c r="D11748" s="440"/>
      <c r="E11748" s="440"/>
      <c r="F11748" s="440"/>
      <c r="G11748" s="440"/>
      <c r="H11748" s="440"/>
      <c r="I11748" s="440"/>
    </row>
    <row r="11749" spans="1:9" s="409" customFormat="1" x14ac:dyDescent="0.2">
      <c r="A11749" s="548"/>
      <c r="B11749" s="440"/>
      <c r="C11749" s="440"/>
      <c r="D11749" s="440"/>
      <c r="E11749" s="440"/>
      <c r="F11749" s="440"/>
      <c r="G11749" s="440"/>
      <c r="H11749" s="440"/>
      <c r="I11749" s="440"/>
    </row>
    <row r="11750" spans="1:9" s="409" customFormat="1" x14ac:dyDescent="0.2">
      <c r="A11750" s="548"/>
      <c r="B11750" s="440"/>
      <c r="C11750" s="440"/>
      <c r="D11750" s="440"/>
      <c r="E11750" s="440"/>
      <c r="F11750" s="440"/>
      <c r="G11750" s="440"/>
      <c r="H11750" s="440"/>
      <c r="I11750" s="440"/>
    </row>
    <row r="11751" spans="1:9" s="409" customFormat="1" x14ac:dyDescent="0.2">
      <c r="A11751" s="548"/>
      <c r="B11751" s="440"/>
      <c r="C11751" s="440"/>
      <c r="D11751" s="440"/>
      <c r="E11751" s="440"/>
      <c r="F11751" s="440"/>
      <c r="G11751" s="440"/>
      <c r="H11751" s="440"/>
      <c r="I11751" s="440"/>
    </row>
    <row r="11752" spans="1:9" s="409" customFormat="1" x14ac:dyDescent="0.2">
      <c r="A11752" s="548"/>
      <c r="B11752" s="440"/>
      <c r="C11752" s="440"/>
      <c r="D11752" s="440"/>
      <c r="E11752" s="440"/>
      <c r="F11752" s="440"/>
      <c r="G11752" s="440"/>
      <c r="H11752" s="440"/>
      <c r="I11752" s="440"/>
    </row>
    <row r="11753" spans="1:9" s="409" customFormat="1" x14ac:dyDescent="0.2">
      <c r="A11753" s="548"/>
      <c r="B11753" s="440"/>
      <c r="C11753" s="440"/>
      <c r="D11753" s="440"/>
      <c r="E11753" s="440"/>
      <c r="F11753" s="440"/>
      <c r="G11753" s="440"/>
      <c r="H11753" s="440"/>
      <c r="I11753" s="440"/>
    </row>
    <row r="11754" spans="1:9" s="409" customFormat="1" x14ac:dyDescent="0.2">
      <c r="A11754" s="548"/>
      <c r="B11754" s="440"/>
      <c r="C11754" s="440"/>
      <c r="D11754" s="440"/>
      <c r="E11754" s="440"/>
      <c r="F11754" s="440"/>
      <c r="G11754" s="440"/>
      <c r="H11754" s="440"/>
      <c r="I11754" s="440"/>
    </row>
    <row r="11755" spans="1:9" s="409" customFormat="1" x14ac:dyDescent="0.2">
      <c r="A11755" s="548"/>
      <c r="B11755" s="440"/>
      <c r="C11755" s="440"/>
      <c r="D11755" s="440"/>
      <c r="E11755" s="440"/>
      <c r="F11755" s="440"/>
      <c r="G11755" s="440"/>
      <c r="H11755" s="440"/>
      <c r="I11755" s="440"/>
    </row>
    <row r="11756" spans="1:9" s="409" customFormat="1" x14ac:dyDescent="0.2">
      <c r="A11756" s="548"/>
      <c r="B11756" s="440"/>
      <c r="C11756" s="440"/>
      <c r="D11756" s="440"/>
      <c r="E11756" s="440"/>
      <c r="F11756" s="440"/>
      <c r="G11756" s="440"/>
      <c r="H11756" s="440"/>
      <c r="I11756" s="440"/>
    </row>
    <row r="11757" spans="1:9" s="409" customFormat="1" x14ac:dyDescent="0.2">
      <c r="A11757" s="548"/>
      <c r="B11757" s="440"/>
      <c r="C11757" s="440"/>
      <c r="D11757" s="440"/>
      <c r="E11757" s="440"/>
      <c r="F11757" s="440"/>
      <c r="G11757" s="440"/>
      <c r="H11757" s="440"/>
      <c r="I11757" s="440"/>
    </row>
    <row r="11758" spans="1:9" s="409" customFormat="1" x14ac:dyDescent="0.2">
      <c r="A11758" s="548"/>
      <c r="B11758" s="440"/>
      <c r="C11758" s="440"/>
      <c r="D11758" s="440"/>
      <c r="E11758" s="440"/>
      <c r="F11758" s="440"/>
      <c r="G11758" s="440"/>
      <c r="H11758" s="440"/>
      <c r="I11758" s="440"/>
    </row>
    <row r="11759" spans="1:9" s="409" customFormat="1" x14ac:dyDescent="0.2">
      <c r="A11759" s="548"/>
      <c r="B11759" s="440"/>
      <c r="C11759" s="440"/>
      <c r="D11759" s="440"/>
      <c r="E11759" s="440"/>
      <c r="F11759" s="440"/>
      <c r="G11759" s="440"/>
      <c r="H11759" s="440"/>
      <c r="I11759" s="440"/>
    </row>
    <row r="11760" spans="1:9" s="409" customFormat="1" x14ac:dyDescent="0.2">
      <c r="A11760" s="548"/>
      <c r="B11760" s="440"/>
      <c r="C11760" s="440"/>
      <c r="D11760" s="440"/>
      <c r="E11760" s="440"/>
      <c r="F11760" s="440"/>
      <c r="G11760" s="440"/>
      <c r="H11760" s="440"/>
      <c r="I11760" s="440"/>
    </row>
    <row r="11761" spans="1:9" s="409" customFormat="1" x14ac:dyDescent="0.2">
      <c r="A11761" s="548"/>
      <c r="B11761" s="440"/>
      <c r="C11761" s="440"/>
      <c r="D11761" s="440"/>
      <c r="E11761" s="440"/>
      <c r="F11761" s="440"/>
      <c r="G11761" s="440"/>
      <c r="H11761" s="440"/>
      <c r="I11761" s="440"/>
    </row>
    <row r="11762" spans="1:9" s="409" customFormat="1" x14ac:dyDescent="0.2">
      <c r="A11762" s="548"/>
      <c r="B11762" s="440"/>
      <c r="C11762" s="440"/>
      <c r="D11762" s="440"/>
      <c r="E11762" s="440"/>
      <c r="F11762" s="440"/>
      <c r="G11762" s="440"/>
      <c r="H11762" s="440"/>
      <c r="I11762" s="440"/>
    </row>
    <row r="11763" spans="1:9" s="409" customFormat="1" x14ac:dyDescent="0.2">
      <c r="A11763" s="548"/>
      <c r="B11763" s="440"/>
      <c r="C11763" s="440"/>
      <c r="D11763" s="440"/>
      <c r="E11763" s="440"/>
      <c r="F11763" s="440"/>
      <c r="G11763" s="440"/>
      <c r="H11763" s="440"/>
      <c r="I11763" s="440"/>
    </row>
    <row r="11764" spans="1:9" s="409" customFormat="1" x14ac:dyDescent="0.2">
      <c r="A11764" s="548"/>
      <c r="B11764" s="440"/>
      <c r="C11764" s="440"/>
      <c r="D11764" s="440"/>
      <c r="E11764" s="440"/>
      <c r="F11764" s="440"/>
      <c r="G11764" s="440"/>
      <c r="H11764" s="440"/>
      <c r="I11764" s="440"/>
    </row>
    <row r="11765" spans="1:9" s="409" customFormat="1" x14ac:dyDescent="0.2">
      <c r="A11765" s="548"/>
      <c r="B11765" s="440"/>
      <c r="C11765" s="440"/>
      <c r="D11765" s="440"/>
      <c r="E11765" s="440"/>
      <c r="F11765" s="440"/>
      <c r="G11765" s="440"/>
      <c r="H11765" s="440"/>
      <c r="I11765" s="440"/>
    </row>
    <row r="11766" spans="1:9" s="409" customFormat="1" x14ac:dyDescent="0.2">
      <c r="A11766" s="548"/>
      <c r="B11766" s="440"/>
      <c r="C11766" s="440"/>
      <c r="D11766" s="440"/>
      <c r="E11766" s="440"/>
      <c r="F11766" s="440"/>
      <c r="G11766" s="440"/>
      <c r="H11766" s="440"/>
      <c r="I11766" s="440"/>
    </row>
    <row r="11767" spans="1:9" s="409" customFormat="1" x14ac:dyDescent="0.2">
      <c r="A11767" s="548"/>
      <c r="B11767" s="440"/>
      <c r="C11767" s="440"/>
      <c r="D11767" s="440"/>
      <c r="E11767" s="440"/>
      <c r="F11767" s="440"/>
      <c r="G11767" s="440"/>
      <c r="H11767" s="440"/>
      <c r="I11767" s="440"/>
    </row>
    <row r="11768" spans="1:9" s="409" customFormat="1" x14ac:dyDescent="0.2">
      <c r="A11768" s="548"/>
      <c r="B11768" s="440"/>
      <c r="C11768" s="440"/>
      <c r="D11768" s="440"/>
      <c r="E11768" s="440"/>
      <c r="F11768" s="440"/>
      <c r="G11768" s="440"/>
      <c r="H11768" s="440"/>
      <c r="I11768" s="440"/>
    </row>
    <row r="11769" spans="1:9" s="409" customFormat="1" x14ac:dyDescent="0.2">
      <c r="A11769" s="548"/>
      <c r="B11769" s="440"/>
      <c r="C11769" s="440"/>
      <c r="D11769" s="440"/>
      <c r="E11769" s="440"/>
      <c r="F11769" s="440"/>
      <c r="G11769" s="440"/>
      <c r="H11769" s="440"/>
      <c r="I11769" s="440"/>
    </row>
    <row r="11770" spans="1:9" s="409" customFormat="1" x14ac:dyDescent="0.2">
      <c r="A11770" s="548"/>
      <c r="B11770" s="440"/>
      <c r="C11770" s="440"/>
      <c r="D11770" s="440"/>
      <c r="E11770" s="440"/>
      <c r="F11770" s="440"/>
      <c r="G11770" s="440"/>
      <c r="H11770" s="440"/>
      <c r="I11770" s="440"/>
    </row>
    <row r="11771" spans="1:9" s="409" customFormat="1" x14ac:dyDescent="0.2">
      <c r="A11771" s="548"/>
      <c r="B11771" s="440"/>
      <c r="C11771" s="440"/>
      <c r="D11771" s="440"/>
      <c r="E11771" s="440"/>
      <c r="F11771" s="440"/>
      <c r="G11771" s="440"/>
      <c r="H11771" s="440"/>
      <c r="I11771" s="440"/>
    </row>
    <row r="11772" spans="1:9" s="409" customFormat="1" x14ac:dyDescent="0.2">
      <c r="A11772" s="548"/>
      <c r="B11772" s="440"/>
      <c r="C11772" s="440"/>
      <c r="D11772" s="440"/>
      <c r="E11772" s="440"/>
      <c r="F11772" s="440"/>
      <c r="G11772" s="440"/>
      <c r="H11772" s="440"/>
      <c r="I11772" s="440"/>
    </row>
    <row r="11773" spans="1:9" s="409" customFormat="1" x14ac:dyDescent="0.2">
      <c r="A11773" s="548"/>
      <c r="B11773" s="440"/>
      <c r="C11773" s="440"/>
      <c r="D11773" s="440"/>
      <c r="E11773" s="440"/>
      <c r="F11773" s="440"/>
      <c r="G11773" s="440"/>
      <c r="H11773" s="440"/>
      <c r="I11773" s="440"/>
    </row>
    <row r="11774" spans="1:9" s="409" customFormat="1" x14ac:dyDescent="0.2">
      <c r="A11774" s="548"/>
      <c r="B11774" s="440"/>
      <c r="C11774" s="440"/>
      <c r="D11774" s="440"/>
      <c r="E11774" s="440"/>
      <c r="F11774" s="440"/>
      <c r="G11774" s="440"/>
      <c r="H11774" s="440"/>
      <c r="I11774" s="440"/>
    </row>
    <row r="11775" spans="1:9" s="409" customFormat="1" x14ac:dyDescent="0.2">
      <c r="A11775" s="548"/>
      <c r="B11775" s="440"/>
      <c r="C11775" s="440"/>
      <c r="D11775" s="440"/>
      <c r="E11775" s="440"/>
      <c r="F11775" s="440"/>
      <c r="G11775" s="440"/>
      <c r="H11775" s="440"/>
      <c r="I11775" s="440"/>
    </row>
    <row r="11776" spans="1:9" s="409" customFormat="1" x14ac:dyDescent="0.2">
      <c r="A11776" s="548"/>
      <c r="B11776" s="440"/>
      <c r="C11776" s="440"/>
      <c r="D11776" s="440"/>
      <c r="E11776" s="440"/>
      <c r="F11776" s="440"/>
      <c r="G11776" s="440"/>
      <c r="H11776" s="440"/>
      <c r="I11776" s="440"/>
    </row>
    <row r="11777" spans="1:9" s="409" customFormat="1" x14ac:dyDescent="0.2">
      <c r="A11777" s="548"/>
      <c r="B11777" s="440"/>
      <c r="C11777" s="440"/>
      <c r="D11777" s="440"/>
      <c r="E11777" s="440"/>
      <c r="F11777" s="440"/>
      <c r="G11777" s="440"/>
      <c r="H11777" s="440"/>
      <c r="I11777" s="440"/>
    </row>
    <row r="11778" spans="1:9" s="409" customFormat="1" x14ac:dyDescent="0.2">
      <c r="A11778" s="548"/>
      <c r="B11778" s="440"/>
      <c r="C11778" s="440"/>
      <c r="D11778" s="440"/>
      <c r="E11778" s="440"/>
      <c r="F11778" s="440"/>
      <c r="G11778" s="440"/>
      <c r="H11778" s="440"/>
      <c r="I11778" s="440"/>
    </row>
    <row r="11779" spans="1:9" s="409" customFormat="1" x14ac:dyDescent="0.2">
      <c r="A11779" s="548"/>
      <c r="B11779" s="440"/>
      <c r="C11779" s="440"/>
      <c r="D11779" s="440"/>
      <c r="E11779" s="440"/>
      <c r="F11779" s="440"/>
      <c r="G11779" s="440"/>
      <c r="H11779" s="440"/>
      <c r="I11779" s="440"/>
    </row>
    <row r="11780" spans="1:9" s="409" customFormat="1" x14ac:dyDescent="0.2">
      <c r="A11780" s="548"/>
      <c r="B11780" s="440"/>
      <c r="C11780" s="440"/>
      <c r="D11780" s="440"/>
      <c r="E11780" s="440"/>
      <c r="F11780" s="440"/>
      <c r="G11780" s="440"/>
      <c r="H11780" s="440"/>
      <c r="I11780" s="440"/>
    </row>
    <row r="11781" spans="1:9" s="409" customFormat="1" x14ac:dyDescent="0.2">
      <c r="A11781" s="548"/>
      <c r="B11781" s="440"/>
      <c r="C11781" s="440"/>
      <c r="D11781" s="440"/>
      <c r="E11781" s="440"/>
      <c r="F11781" s="440"/>
      <c r="G11781" s="440"/>
      <c r="H11781" s="440"/>
      <c r="I11781" s="440"/>
    </row>
    <row r="11782" spans="1:9" s="409" customFormat="1" x14ac:dyDescent="0.2">
      <c r="A11782" s="548"/>
      <c r="B11782" s="440"/>
      <c r="C11782" s="440"/>
      <c r="D11782" s="440"/>
      <c r="E11782" s="440"/>
      <c r="F11782" s="440"/>
      <c r="G11782" s="440"/>
      <c r="H11782" s="440"/>
      <c r="I11782" s="440"/>
    </row>
    <row r="11783" spans="1:9" s="409" customFormat="1" x14ac:dyDescent="0.2">
      <c r="A11783" s="548"/>
      <c r="B11783" s="440"/>
      <c r="C11783" s="440"/>
      <c r="D11783" s="440"/>
      <c r="E11783" s="440"/>
      <c r="F11783" s="440"/>
      <c r="G11783" s="440"/>
      <c r="H11783" s="440"/>
      <c r="I11783" s="440"/>
    </row>
    <row r="11784" spans="1:9" s="409" customFormat="1" x14ac:dyDescent="0.2">
      <c r="A11784" s="548"/>
      <c r="B11784" s="440"/>
      <c r="C11784" s="440"/>
      <c r="D11784" s="440"/>
      <c r="E11784" s="440"/>
      <c r="F11784" s="440"/>
      <c r="G11784" s="440"/>
      <c r="H11784" s="440"/>
      <c r="I11784" s="440"/>
    </row>
    <row r="11785" spans="1:9" s="409" customFormat="1" x14ac:dyDescent="0.2">
      <c r="A11785" s="548"/>
      <c r="B11785" s="440"/>
      <c r="C11785" s="440"/>
      <c r="D11785" s="440"/>
      <c r="E11785" s="440"/>
      <c r="F11785" s="440"/>
      <c r="G11785" s="440"/>
      <c r="H11785" s="440"/>
      <c r="I11785" s="440"/>
    </row>
    <row r="11786" spans="1:9" s="409" customFormat="1" x14ac:dyDescent="0.2">
      <c r="A11786" s="548"/>
      <c r="B11786" s="440"/>
      <c r="C11786" s="440"/>
      <c r="D11786" s="440"/>
      <c r="E11786" s="440"/>
      <c r="F11786" s="440"/>
      <c r="G11786" s="440"/>
      <c r="H11786" s="440"/>
      <c r="I11786" s="440"/>
    </row>
    <row r="11787" spans="1:9" s="409" customFormat="1" x14ac:dyDescent="0.2">
      <c r="A11787" s="548"/>
      <c r="B11787" s="440"/>
      <c r="C11787" s="440"/>
      <c r="D11787" s="440"/>
      <c r="E11787" s="440"/>
      <c r="F11787" s="440"/>
      <c r="G11787" s="440"/>
      <c r="H11787" s="440"/>
      <c r="I11787" s="440"/>
    </row>
    <row r="11788" spans="1:9" s="409" customFormat="1" x14ac:dyDescent="0.2">
      <c r="A11788" s="548"/>
      <c r="B11788" s="440"/>
      <c r="C11788" s="440"/>
      <c r="D11788" s="440"/>
      <c r="E11788" s="440"/>
      <c r="F11788" s="440"/>
      <c r="G11788" s="440"/>
      <c r="H11788" s="440"/>
      <c r="I11788" s="440"/>
    </row>
    <row r="11789" spans="1:9" s="409" customFormat="1" x14ac:dyDescent="0.2">
      <c r="A11789" s="548"/>
      <c r="B11789" s="440"/>
      <c r="C11789" s="440"/>
      <c r="D11789" s="440"/>
      <c r="E11789" s="440"/>
      <c r="F11789" s="440"/>
      <c r="G11789" s="440"/>
      <c r="H11789" s="440"/>
      <c r="I11789" s="440"/>
    </row>
    <row r="11790" spans="1:9" s="409" customFormat="1" x14ac:dyDescent="0.2">
      <c r="A11790" s="548"/>
      <c r="B11790" s="440"/>
      <c r="C11790" s="440"/>
      <c r="D11790" s="440"/>
      <c r="E11790" s="440"/>
      <c r="F11790" s="440"/>
      <c r="G11790" s="440"/>
      <c r="H11790" s="440"/>
      <c r="I11790" s="440"/>
    </row>
    <row r="11791" spans="1:9" s="409" customFormat="1" x14ac:dyDescent="0.2">
      <c r="A11791" s="548"/>
      <c r="B11791" s="440"/>
      <c r="C11791" s="440"/>
      <c r="D11791" s="440"/>
      <c r="E11791" s="440"/>
      <c r="F11791" s="440"/>
      <c r="G11791" s="440"/>
      <c r="H11791" s="440"/>
      <c r="I11791" s="440"/>
    </row>
    <row r="11792" spans="1:9" s="409" customFormat="1" x14ac:dyDescent="0.2">
      <c r="A11792" s="548"/>
      <c r="B11792" s="440"/>
      <c r="C11792" s="440"/>
      <c r="D11792" s="440"/>
      <c r="E11792" s="440"/>
      <c r="F11792" s="440"/>
      <c r="G11792" s="440"/>
      <c r="H11792" s="440"/>
      <c r="I11792" s="440"/>
    </row>
    <row r="11793" spans="1:9" s="409" customFormat="1" x14ac:dyDescent="0.2">
      <c r="A11793" s="548"/>
      <c r="B11793" s="440"/>
      <c r="C11793" s="440"/>
      <c r="D11793" s="440"/>
      <c r="E11793" s="440"/>
      <c r="F11793" s="440"/>
      <c r="G11793" s="440"/>
      <c r="H11793" s="440"/>
      <c r="I11793" s="440"/>
    </row>
    <row r="11794" spans="1:9" s="409" customFormat="1" x14ac:dyDescent="0.2">
      <c r="A11794" s="548"/>
      <c r="B11794" s="440"/>
      <c r="C11794" s="440"/>
      <c r="D11794" s="440"/>
      <c r="E11794" s="440"/>
      <c r="F11794" s="440"/>
      <c r="G11794" s="440"/>
      <c r="H11794" s="440"/>
      <c r="I11794" s="440"/>
    </row>
    <row r="11795" spans="1:9" s="409" customFormat="1" x14ac:dyDescent="0.2">
      <c r="A11795" s="548"/>
      <c r="B11795" s="440"/>
      <c r="C11795" s="440"/>
      <c r="D11795" s="440"/>
      <c r="E11795" s="440"/>
      <c r="F11795" s="440"/>
      <c r="G11795" s="440"/>
      <c r="H11795" s="440"/>
      <c r="I11795" s="440"/>
    </row>
    <row r="11796" spans="1:9" s="409" customFormat="1" x14ac:dyDescent="0.2">
      <c r="A11796" s="548"/>
      <c r="B11796" s="440"/>
      <c r="C11796" s="440"/>
      <c r="D11796" s="440"/>
      <c r="E11796" s="440"/>
      <c r="F11796" s="440"/>
      <c r="G11796" s="440"/>
      <c r="H11796" s="440"/>
      <c r="I11796" s="440"/>
    </row>
    <row r="11797" spans="1:9" s="409" customFormat="1" x14ac:dyDescent="0.2">
      <c r="A11797" s="548"/>
      <c r="B11797" s="440"/>
      <c r="C11797" s="440"/>
      <c r="D11797" s="440"/>
      <c r="E11797" s="440"/>
      <c r="F11797" s="440"/>
      <c r="G11797" s="440"/>
      <c r="H11797" s="440"/>
      <c r="I11797" s="440"/>
    </row>
    <row r="11798" spans="1:9" s="409" customFormat="1" x14ac:dyDescent="0.2">
      <c r="A11798" s="548"/>
      <c r="B11798" s="440"/>
      <c r="C11798" s="440"/>
      <c r="D11798" s="440"/>
      <c r="E11798" s="440"/>
      <c r="F11798" s="440"/>
      <c r="G11798" s="440"/>
      <c r="H11798" s="440"/>
      <c r="I11798" s="440"/>
    </row>
    <row r="11799" spans="1:9" s="409" customFormat="1" x14ac:dyDescent="0.2">
      <c r="A11799" s="548"/>
      <c r="B11799" s="440"/>
      <c r="C11799" s="440"/>
      <c r="D11799" s="440"/>
      <c r="E11799" s="440"/>
      <c r="F11799" s="440"/>
      <c r="G11799" s="440"/>
      <c r="H11799" s="440"/>
      <c r="I11799" s="440"/>
    </row>
    <row r="11800" spans="1:9" s="409" customFormat="1" x14ac:dyDescent="0.2">
      <c r="A11800" s="548"/>
      <c r="B11800" s="440"/>
      <c r="C11800" s="440"/>
      <c r="D11800" s="440"/>
      <c r="E11800" s="440"/>
      <c r="F11800" s="440"/>
      <c r="G11800" s="440"/>
      <c r="H11800" s="440"/>
      <c r="I11800" s="440"/>
    </row>
    <row r="11801" spans="1:9" s="409" customFormat="1" x14ac:dyDescent="0.2">
      <c r="A11801" s="548"/>
      <c r="B11801" s="440"/>
      <c r="C11801" s="440"/>
      <c r="D11801" s="440"/>
      <c r="E11801" s="440"/>
      <c r="F11801" s="440"/>
      <c r="G11801" s="440"/>
      <c r="H11801" s="440"/>
      <c r="I11801" s="440"/>
    </row>
    <row r="11802" spans="1:9" s="409" customFormat="1" x14ac:dyDescent="0.2">
      <c r="A11802" s="548"/>
      <c r="B11802" s="440"/>
      <c r="C11802" s="440"/>
      <c r="D11802" s="440"/>
      <c r="E11802" s="440"/>
      <c r="F11802" s="440"/>
      <c r="G11802" s="440"/>
      <c r="H11802" s="440"/>
      <c r="I11802" s="440"/>
    </row>
    <row r="11803" spans="1:9" s="409" customFormat="1" x14ac:dyDescent="0.2">
      <c r="A11803" s="548"/>
      <c r="B11803" s="440"/>
      <c r="C11803" s="440"/>
      <c r="D11803" s="440"/>
      <c r="E11803" s="440"/>
      <c r="F11803" s="440"/>
      <c r="G11803" s="440"/>
      <c r="H11803" s="440"/>
      <c r="I11803" s="440"/>
    </row>
    <row r="11804" spans="1:9" s="409" customFormat="1" x14ac:dyDescent="0.2">
      <c r="A11804" s="548"/>
      <c r="B11804" s="440"/>
      <c r="C11804" s="440"/>
      <c r="D11804" s="440"/>
      <c r="E11804" s="440"/>
      <c r="F11804" s="440"/>
      <c r="G11804" s="440"/>
      <c r="H11804" s="440"/>
      <c r="I11804" s="440"/>
    </row>
    <row r="11805" spans="1:9" s="409" customFormat="1" x14ac:dyDescent="0.2">
      <c r="A11805" s="548"/>
      <c r="B11805" s="440"/>
      <c r="C11805" s="440"/>
      <c r="D11805" s="440"/>
      <c r="E11805" s="440"/>
      <c r="F11805" s="440"/>
      <c r="G11805" s="440"/>
      <c r="H11805" s="440"/>
      <c r="I11805" s="440"/>
    </row>
    <row r="11806" spans="1:9" s="409" customFormat="1" x14ac:dyDescent="0.2">
      <c r="A11806" s="548"/>
      <c r="B11806" s="440"/>
      <c r="C11806" s="440"/>
      <c r="D11806" s="440"/>
      <c r="E11806" s="440"/>
      <c r="F11806" s="440"/>
      <c r="G11806" s="440"/>
      <c r="H11806" s="440"/>
      <c r="I11806" s="440"/>
    </row>
    <row r="11807" spans="1:9" s="409" customFormat="1" x14ac:dyDescent="0.2">
      <c r="A11807" s="548"/>
      <c r="B11807" s="440"/>
      <c r="C11807" s="440"/>
      <c r="D11807" s="440"/>
      <c r="E11807" s="440"/>
      <c r="F11807" s="440"/>
      <c r="G11807" s="440"/>
      <c r="H11807" s="440"/>
      <c r="I11807" s="440"/>
    </row>
    <row r="11808" spans="1:9" s="409" customFormat="1" x14ac:dyDescent="0.2">
      <c r="A11808" s="548"/>
      <c r="B11808" s="440"/>
      <c r="C11808" s="440"/>
      <c r="D11808" s="440"/>
      <c r="E11808" s="440"/>
      <c r="F11808" s="440"/>
      <c r="G11808" s="440"/>
      <c r="H11808" s="440"/>
      <c r="I11808" s="440"/>
    </row>
    <row r="11809" spans="1:9" s="409" customFormat="1" x14ac:dyDescent="0.2">
      <c r="A11809" s="548"/>
      <c r="B11809" s="440"/>
      <c r="C11809" s="440"/>
      <c r="D11809" s="440"/>
      <c r="E11809" s="440"/>
      <c r="F11809" s="440"/>
      <c r="G11809" s="440"/>
      <c r="H11809" s="440"/>
      <c r="I11809" s="440"/>
    </row>
    <row r="11810" spans="1:9" s="409" customFormat="1" x14ac:dyDescent="0.2">
      <c r="A11810" s="548"/>
      <c r="B11810" s="440"/>
      <c r="C11810" s="440"/>
      <c r="D11810" s="440"/>
      <c r="E11810" s="440"/>
      <c r="F11810" s="440"/>
      <c r="G11810" s="440"/>
      <c r="H11810" s="440"/>
      <c r="I11810" s="440"/>
    </row>
    <row r="11811" spans="1:9" s="409" customFormat="1" x14ac:dyDescent="0.2">
      <c r="A11811" s="548"/>
      <c r="B11811" s="440"/>
      <c r="C11811" s="440"/>
      <c r="D11811" s="440"/>
      <c r="E11811" s="440"/>
      <c r="F11811" s="440"/>
      <c r="G11811" s="440"/>
      <c r="H11811" s="440"/>
      <c r="I11811" s="440"/>
    </row>
    <row r="11812" spans="1:9" s="409" customFormat="1" x14ac:dyDescent="0.2">
      <c r="A11812" s="548"/>
      <c r="B11812" s="440"/>
      <c r="C11812" s="440"/>
      <c r="D11812" s="440"/>
      <c r="E11812" s="440"/>
      <c r="F11812" s="440"/>
      <c r="G11812" s="440"/>
      <c r="H11812" s="440"/>
      <c r="I11812" s="440"/>
    </row>
    <row r="11813" spans="1:9" s="409" customFormat="1" x14ac:dyDescent="0.2">
      <c r="A11813" s="548"/>
      <c r="B11813" s="440"/>
      <c r="C11813" s="440"/>
      <c r="D11813" s="440"/>
      <c r="E11813" s="440"/>
      <c r="F11813" s="440"/>
      <c r="G11813" s="440"/>
      <c r="H11813" s="440"/>
      <c r="I11813" s="440"/>
    </row>
    <row r="11814" spans="1:9" s="409" customFormat="1" x14ac:dyDescent="0.2">
      <c r="A11814" s="548"/>
      <c r="B11814" s="440"/>
      <c r="C11814" s="440"/>
      <c r="D11814" s="440"/>
      <c r="E11814" s="440"/>
      <c r="F11814" s="440"/>
      <c r="G11814" s="440"/>
      <c r="H11814" s="440"/>
      <c r="I11814" s="440"/>
    </row>
    <row r="11815" spans="1:9" s="409" customFormat="1" x14ac:dyDescent="0.2">
      <c r="A11815" s="548"/>
      <c r="B11815" s="440"/>
      <c r="C11815" s="440"/>
      <c r="D11815" s="440"/>
      <c r="E11815" s="440"/>
      <c r="F11815" s="440"/>
      <c r="G11815" s="440"/>
      <c r="H11815" s="440"/>
      <c r="I11815" s="440"/>
    </row>
    <row r="11816" spans="1:9" s="409" customFormat="1" x14ac:dyDescent="0.2">
      <c r="A11816" s="548"/>
      <c r="B11816" s="440"/>
      <c r="C11816" s="440"/>
      <c r="D11816" s="440"/>
      <c r="E11816" s="440"/>
      <c r="F11816" s="440"/>
      <c r="G11816" s="440"/>
      <c r="H11816" s="440"/>
      <c r="I11816" s="440"/>
    </row>
    <row r="11817" spans="1:9" s="409" customFormat="1" x14ac:dyDescent="0.2">
      <c r="A11817" s="548"/>
      <c r="B11817" s="440"/>
      <c r="C11817" s="440"/>
      <c r="D11817" s="440"/>
      <c r="E11817" s="440"/>
      <c r="F11817" s="440"/>
      <c r="G11817" s="440"/>
      <c r="H11817" s="440"/>
      <c r="I11817" s="440"/>
    </row>
    <row r="11818" spans="1:9" s="409" customFormat="1" x14ac:dyDescent="0.2">
      <c r="A11818" s="548"/>
      <c r="B11818" s="440"/>
      <c r="C11818" s="440"/>
      <c r="D11818" s="440"/>
      <c r="E11818" s="440"/>
      <c r="F11818" s="440"/>
      <c r="G11818" s="440"/>
      <c r="H11818" s="440"/>
      <c r="I11818" s="440"/>
    </row>
    <row r="11819" spans="1:9" s="409" customFormat="1" x14ac:dyDescent="0.2">
      <c r="A11819" s="548"/>
      <c r="B11819" s="440"/>
      <c r="C11819" s="440"/>
      <c r="D11819" s="440"/>
      <c r="E11819" s="440"/>
      <c r="F11819" s="440"/>
      <c r="G11819" s="440"/>
      <c r="H11819" s="440"/>
      <c r="I11819" s="440"/>
    </row>
    <row r="11820" spans="1:9" s="409" customFormat="1" x14ac:dyDescent="0.2">
      <c r="A11820" s="548"/>
      <c r="B11820" s="440"/>
      <c r="C11820" s="440"/>
      <c r="D11820" s="440"/>
      <c r="E11820" s="440"/>
      <c r="F11820" s="440"/>
      <c r="G11820" s="440"/>
      <c r="H11820" s="440"/>
      <c r="I11820" s="440"/>
    </row>
    <row r="11821" spans="1:9" s="409" customFormat="1" x14ac:dyDescent="0.2">
      <c r="A11821" s="548"/>
      <c r="B11821" s="440"/>
      <c r="C11821" s="440"/>
      <c r="D11821" s="440"/>
      <c r="E11821" s="440"/>
      <c r="F11821" s="440"/>
      <c r="G11821" s="440"/>
      <c r="H11821" s="440"/>
      <c r="I11821" s="440"/>
    </row>
    <row r="11822" spans="1:9" s="409" customFormat="1" x14ac:dyDescent="0.2">
      <c r="A11822" s="548"/>
      <c r="B11822" s="440"/>
      <c r="C11822" s="440"/>
      <c r="D11822" s="440"/>
      <c r="E11822" s="440"/>
      <c r="F11822" s="440"/>
      <c r="G11822" s="440"/>
      <c r="H11822" s="440"/>
      <c r="I11822" s="440"/>
    </row>
    <row r="11823" spans="1:9" s="409" customFormat="1" x14ac:dyDescent="0.2">
      <c r="A11823" s="548"/>
      <c r="B11823" s="440"/>
      <c r="C11823" s="440"/>
      <c r="D11823" s="440"/>
      <c r="E11823" s="440"/>
      <c r="F11823" s="440"/>
      <c r="G11823" s="440"/>
      <c r="H11823" s="440"/>
      <c r="I11823" s="440"/>
    </row>
    <row r="11824" spans="1:9" s="409" customFormat="1" x14ac:dyDescent="0.2">
      <c r="A11824" s="548"/>
      <c r="B11824" s="440"/>
      <c r="C11824" s="440"/>
      <c r="D11824" s="440"/>
      <c r="E11824" s="440"/>
      <c r="F11824" s="440"/>
      <c r="G11824" s="440"/>
      <c r="H11824" s="440"/>
      <c r="I11824" s="440"/>
    </row>
    <row r="11825" spans="1:9" s="409" customFormat="1" x14ac:dyDescent="0.2">
      <c r="A11825" s="548"/>
      <c r="B11825" s="440"/>
      <c r="C11825" s="440"/>
      <c r="D11825" s="440"/>
      <c r="E11825" s="440"/>
      <c r="F11825" s="440"/>
      <c r="G11825" s="440"/>
      <c r="H11825" s="440"/>
      <c r="I11825" s="440"/>
    </row>
    <row r="11826" spans="1:9" s="409" customFormat="1" x14ac:dyDescent="0.2">
      <c r="A11826" s="548"/>
      <c r="B11826" s="440"/>
      <c r="C11826" s="440"/>
      <c r="D11826" s="440"/>
      <c r="E11826" s="440"/>
      <c r="F11826" s="440"/>
      <c r="G11826" s="440"/>
      <c r="H11826" s="440"/>
      <c r="I11826" s="440"/>
    </row>
    <row r="11827" spans="1:9" s="409" customFormat="1" x14ac:dyDescent="0.2">
      <c r="A11827" s="548"/>
      <c r="B11827" s="440"/>
      <c r="C11827" s="440"/>
      <c r="D11827" s="440"/>
      <c r="E11827" s="440"/>
      <c r="F11827" s="440"/>
      <c r="G11827" s="440"/>
      <c r="H11827" s="440"/>
      <c r="I11827" s="440"/>
    </row>
    <row r="11828" spans="1:9" s="409" customFormat="1" x14ac:dyDescent="0.2">
      <c r="A11828" s="548"/>
      <c r="B11828" s="440"/>
      <c r="C11828" s="440"/>
      <c r="D11828" s="440"/>
      <c r="E11828" s="440"/>
      <c r="F11828" s="440"/>
      <c r="G11828" s="440"/>
      <c r="H11828" s="440"/>
      <c r="I11828" s="440"/>
    </row>
    <row r="11829" spans="1:9" s="409" customFormat="1" x14ac:dyDescent="0.2">
      <c r="A11829" s="548"/>
      <c r="B11829" s="440"/>
      <c r="C11829" s="440"/>
      <c r="D11829" s="440"/>
      <c r="E11829" s="440"/>
      <c r="F11829" s="440"/>
      <c r="G11829" s="440"/>
      <c r="H11829" s="440"/>
      <c r="I11829" s="440"/>
    </row>
    <row r="11830" spans="1:9" s="409" customFormat="1" x14ac:dyDescent="0.2">
      <c r="A11830" s="548"/>
      <c r="B11830" s="440"/>
      <c r="C11830" s="440"/>
      <c r="D11830" s="440"/>
      <c r="E11830" s="440"/>
      <c r="F11830" s="440"/>
      <c r="G11830" s="440"/>
      <c r="H11830" s="440"/>
      <c r="I11830" s="440"/>
    </row>
    <row r="11831" spans="1:9" s="409" customFormat="1" x14ac:dyDescent="0.2">
      <c r="A11831" s="548"/>
      <c r="B11831" s="440"/>
      <c r="C11831" s="440"/>
      <c r="D11831" s="440"/>
      <c r="E11831" s="440"/>
      <c r="F11831" s="440"/>
      <c r="G11831" s="440"/>
      <c r="H11831" s="440"/>
      <c r="I11831" s="440"/>
    </row>
    <row r="11832" spans="1:9" s="409" customFormat="1" x14ac:dyDescent="0.2">
      <c r="A11832" s="548"/>
      <c r="B11832" s="440"/>
      <c r="C11832" s="440"/>
      <c r="D11832" s="440"/>
      <c r="E11832" s="440"/>
      <c r="F11832" s="440"/>
      <c r="G11832" s="440"/>
      <c r="H11832" s="440"/>
      <c r="I11832" s="440"/>
    </row>
    <row r="11833" spans="1:9" s="409" customFormat="1" x14ac:dyDescent="0.2">
      <c r="A11833" s="548"/>
      <c r="B11833" s="440"/>
      <c r="C11833" s="440"/>
      <c r="D11833" s="440"/>
      <c r="E11833" s="440"/>
      <c r="F11833" s="440"/>
      <c r="G11833" s="440"/>
      <c r="H11833" s="440"/>
      <c r="I11833" s="440"/>
    </row>
    <row r="11834" spans="1:9" s="409" customFormat="1" x14ac:dyDescent="0.2">
      <c r="A11834" s="548"/>
      <c r="B11834" s="440"/>
      <c r="C11834" s="440"/>
      <c r="D11834" s="440"/>
      <c r="E11834" s="440"/>
      <c r="F11834" s="440"/>
      <c r="G11834" s="440"/>
      <c r="H11834" s="440"/>
      <c r="I11834" s="440"/>
    </row>
    <row r="11835" spans="1:9" s="409" customFormat="1" x14ac:dyDescent="0.2">
      <c r="A11835" s="548"/>
      <c r="B11835" s="440"/>
      <c r="C11835" s="440"/>
      <c r="D11835" s="440"/>
      <c r="E11835" s="440"/>
      <c r="F11835" s="440"/>
      <c r="G11835" s="440"/>
      <c r="H11835" s="440"/>
      <c r="I11835" s="440"/>
    </row>
    <row r="11836" spans="1:9" s="409" customFormat="1" x14ac:dyDescent="0.2">
      <c r="A11836" s="548"/>
      <c r="B11836" s="440"/>
      <c r="C11836" s="440"/>
      <c r="D11836" s="440"/>
      <c r="E11836" s="440"/>
      <c r="F11836" s="440"/>
      <c r="G11836" s="440"/>
      <c r="H11836" s="440"/>
      <c r="I11836" s="440"/>
    </row>
    <row r="11837" spans="1:9" s="409" customFormat="1" x14ac:dyDescent="0.2">
      <c r="A11837" s="548"/>
      <c r="B11837" s="440"/>
      <c r="C11837" s="440"/>
      <c r="D11837" s="440"/>
      <c r="E11837" s="440"/>
      <c r="F11837" s="440"/>
      <c r="G11837" s="440"/>
      <c r="H11837" s="440"/>
      <c r="I11837" s="440"/>
    </row>
    <row r="11838" spans="1:9" s="409" customFormat="1" x14ac:dyDescent="0.2">
      <c r="A11838" s="548"/>
      <c r="B11838" s="440"/>
      <c r="C11838" s="440"/>
      <c r="D11838" s="440"/>
      <c r="E11838" s="440"/>
      <c r="F11838" s="440"/>
      <c r="G11838" s="440"/>
      <c r="H11838" s="440"/>
      <c r="I11838" s="440"/>
    </row>
    <row r="11839" spans="1:9" s="409" customFormat="1" x14ac:dyDescent="0.2">
      <c r="A11839" s="548"/>
      <c r="B11839" s="440"/>
      <c r="C11839" s="440"/>
      <c r="D11839" s="440"/>
      <c r="E11839" s="440"/>
      <c r="F11839" s="440"/>
      <c r="G11839" s="440"/>
      <c r="H11839" s="440"/>
      <c r="I11839" s="440"/>
    </row>
    <row r="11840" spans="1:9" s="409" customFormat="1" x14ac:dyDescent="0.2">
      <c r="A11840" s="548"/>
      <c r="B11840" s="440"/>
      <c r="C11840" s="440"/>
      <c r="D11840" s="440"/>
      <c r="E11840" s="440"/>
      <c r="F11840" s="440"/>
      <c r="G11840" s="440"/>
      <c r="H11840" s="440"/>
      <c r="I11840" s="440"/>
    </row>
    <row r="11841" spans="1:9" s="409" customFormat="1" x14ac:dyDescent="0.2">
      <c r="A11841" s="548"/>
      <c r="B11841" s="440"/>
      <c r="C11841" s="440"/>
      <c r="D11841" s="440"/>
      <c r="E11841" s="440"/>
      <c r="F11841" s="440"/>
      <c r="G11841" s="440"/>
      <c r="H11841" s="440"/>
      <c r="I11841" s="440"/>
    </row>
    <row r="11842" spans="1:9" s="409" customFormat="1" x14ac:dyDescent="0.2">
      <c r="A11842" s="548"/>
      <c r="B11842" s="440"/>
      <c r="C11842" s="440"/>
      <c r="D11842" s="440"/>
      <c r="E11842" s="440"/>
      <c r="F11842" s="440"/>
      <c r="G11842" s="440"/>
      <c r="H11842" s="440"/>
      <c r="I11842" s="440"/>
    </row>
    <row r="11843" spans="1:9" s="409" customFormat="1" x14ac:dyDescent="0.2">
      <c r="A11843" s="548"/>
      <c r="B11843" s="440"/>
      <c r="C11843" s="440"/>
      <c r="D11843" s="440"/>
      <c r="E11843" s="440"/>
      <c r="F11843" s="440"/>
      <c r="G11843" s="440"/>
      <c r="H11843" s="440"/>
      <c r="I11843" s="440"/>
    </row>
    <row r="11844" spans="1:9" s="409" customFormat="1" x14ac:dyDescent="0.2">
      <c r="A11844" s="548"/>
      <c r="B11844" s="440"/>
      <c r="C11844" s="440"/>
      <c r="D11844" s="440"/>
      <c r="E11844" s="440"/>
      <c r="F11844" s="440"/>
      <c r="G11844" s="440"/>
      <c r="H11844" s="440"/>
      <c r="I11844" s="440"/>
    </row>
    <row r="11845" spans="1:9" s="409" customFormat="1" x14ac:dyDescent="0.2">
      <c r="A11845" s="548"/>
      <c r="B11845" s="440"/>
      <c r="C11845" s="440"/>
      <c r="D11845" s="440"/>
      <c r="E11845" s="440"/>
      <c r="F11845" s="440"/>
      <c r="G11845" s="440"/>
      <c r="H11845" s="440"/>
      <c r="I11845" s="440"/>
    </row>
    <row r="11846" spans="1:9" s="409" customFormat="1" x14ac:dyDescent="0.2">
      <c r="A11846" s="548"/>
      <c r="B11846" s="440"/>
      <c r="C11846" s="440"/>
      <c r="D11846" s="440"/>
      <c r="E11846" s="440"/>
      <c r="F11846" s="440"/>
      <c r="G11846" s="440"/>
      <c r="H11846" s="440"/>
      <c r="I11846" s="440"/>
    </row>
    <row r="11847" spans="1:9" s="409" customFormat="1" x14ac:dyDescent="0.2">
      <c r="A11847" s="548"/>
      <c r="B11847" s="440"/>
      <c r="C11847" s="440"/>
      <c r="D11847" s="440"/>
      <c r="E11847" s="440"/>
      <c r="F11847" s="440"/>
      <c r="G11847" s="440"/>
      <c r="H11847" s="440"/>
      <c r="I11847" s="440"/>
    </row>
    <row r="11848" spans="1:9" s="409" customFormat="1" x14ac:dyDescent="0.2">
      <c r="A11848" s="548"/>
      <c r="B11848" s="440"/>
      <c r="C11848" s="440"/>
      <c r="D11848" s="440"/>
      <c r="E11848" s="440"/>
      <c r="F11848" s="440"/>
      <c r="G11848" s="440"/>
      <c r="H11848" s="440"/>
      <c r="I11848" s="440"/>
    </row>
    <row r="11849" spans="1:9" s="409" customFormat="1" x14ac:dyDescent="0.2">
      <c r="A11849" s="548"/>
      <c r="B11849" s="440"/>
      <c r="C11849" s="440"/>
      <c r="D11849" s="440"/>
      <c r="E11849" s="440"/>
      <c r="F11849" s="440"/>
      <c r="G11849" s="440"/>
      <c r="H11849" s="440"/>
      <c r="I11849" s="440"/>
    </row>
    <row r="11850" spans="1:9" s="409" customFormat="1" x14ac:dyDescent="0.2">
      <c r="A11850" s="548"/>
      <c r="B11850" s="440"/>
      <c r="C11850" s="440"/>
      <c r="D11850" s="440"/>
      <c r="E11850" s="440"/>
      <c r="F11850" s="440"/>
      <c r="G11850" s="440"/>
      <c r="H11850" s="440"/>
      <c r="I11850" s="440"/>
    </row>
    <row r="11851" spans="1:9" s="409" customFormat="1" x14ac:dyDescent="0.2">
      <c r="A11851" s="548"/>
      <c r="B11851" s="440"/>
      <c r="C11851" s="440"/>
      <c r="D11851" s="440"/>
      <c r="E11851" s="440"/>
      <c r="F11851" s="440"/>
      <c r="G11851" s="440"/>
      <c r="H11851" s="440"/>
      <c r="I11851" s="440"/>
    </row>
    <row r="11852" spans="1:9" s="409" customFormat="1" x14ac:dyDescent="0.2">
      <c r="A11852" s="548"/>
      <c r="B11852" s="440"/>
      <c r="C11852" s="440"/>
      <c r="D11852" s="440"/>
      <c r="E11852" s="440"/>
      <c r="F11852" s="440"/>
      <c r="G11852" s="440"/>
      <c r="H11852" s="440"/>
      <c r="I11852" s="440"/>
    </row>
    <row r="11853" spans="1:9" s="409" customFormat="1" x14ac:dyDescent="0.2">
      <c r="A11853" s="548"/>
      <c r="B11853" s="440"/>
      <c r="C11853" s="440"/>
      <c r="D11853" s="440"/>
      <c r="E11853" s="440"/>
      <c r="F11853" s="440"/>
      <c r="G11853" s="440"/>
      <c r="H11853" s="440"/>
      <c r="I11853" s="440"/>
    </row>
    <row r="11854" spans="1:9" s="409" customFormat="1" x14ac:dyDescent="0.2">
      <c r="A11854" s="548"/>
      <c r="B11854" s="440"/>
      <c r="C11854" s="440"/>
      <c r="D11854" s="440"/>
      <c r="E11854" s="440"/>
      <c r="F11854" s="440"/>
      <c r="G11854" s="440"/>
      <c r="H11854" s="440"/>
      <c r="I11854" s="440"/>
    </row>
    <row r="11855" spans="1:9" s="409" customFormat="1" x14ac:dyDescent="0.2">
      <c r="A11855" s="548"/>
      <c r="B11855" s="440"/>
      <c r="C11855" s="440"/>
      <c r="D11855" s="440"/>
      <c r="E11855" s="440"/>
      <c r="F11855" s="440"/>
      <c r="G11855" s="440"/>
      <c r="H11855" s="440"/>
      <c r="I11855" s="440"/>
    </row>
    <row r="11856" spans="1:9" s="409" customFormat="1" x14ac:dyDescent="0.2">
      <c r="A11856" s="548"/>
      <c r="B11856" s="440"/>
      <c r="C11856" s="440"/>
      <c r="D11856" s="440"/>
      <c r="E11856" s="440"/>
      <c r="F11856" s="440"/>
      <c r="G11856" s="440"/>
      <c r="H11856" s="440"/>
      <c r="I11856" s="440"/>
    </row>
    <row r="11857" spans="1:9" s="409" customFormat="1" x14ac:dyDescent="0.2">
      <c r="A11857" s="548"/>
      <c r="B11857" s="440"/>
      <c r="C11857" s="440"/>
      <c r="D11857" s="440"/>
      <c r="E11857" s="440"/>
      <c r="F11857" s="440"/>
      <c r="G11857" s="440"/>
      <c r="H11857" s="440"/>
      <c r="I11857" s="440"/>
    </row>
    <row r="11858" spans="1:9" s="409" customFormat="1" x14ac:dyDescent="0.2">
      <c r="A11858" s="548"/>
      <c r="B11858" s="440"/>
      <c r="C11858" s="440"/>
      <c r="D11858" s="440"/>
      <c r="E11858" s="440"/>
      <c r="F11858" s="440"/>
      <c r="G11858" s="440"/>
      <c r="H11858" s="440"/>
      <c r="I11858" s="440"/>
    </row>
    <row r="11859" spans="1:9" s="409" customFormat="1" x14ac:dyDescent="0.2">
      <c r="A11859" s="548"/>
      <c r="B11859" s="440"/>
      <c r="C11859" s="440"/>
      <c r="D11859" s="440"/>
      <c r="E11859" s="440"/>
      <c r="F11859" s="440"/>
      <c r="G11859" s="440"/>
      <c r="H11859" s="440"/>
      <c r="I11859" s="440"/>
    </row>
    <row r="11860" spans="1:9" s="409" customFormat="1" x14ac:dyDescent="0.2">
      <c r="A11860" s="548"/>
      <c r="B11860" s="440"/>
      <c r="C11860" s="440"/>
      <c r="D11860" s="440"/>
      <c r="E11860" s="440"/>
      <c r="F11860" s="440"/>
      <c r="G11860" s="440"/>
      <c r="H11860" s="440"/>
      <c r="I11860" s="440"/>
    </row>
    <row r="11861" spans="1:9" s="409" customFormat="1" x14ac:dyDescent="0.2">
      <c r="A11861" s="548"/>
      <c r="B11861" s="440"/>
      <c r="C11861" s="440"/>
      <c r="D11861" s="440"/>
      <c r="E11861" s="440"/>
      <c r="F11861" s="440"/>
      <c r="G11861" s="440"/>
      <c r="H11861" s="440"/>
      <c r="I11861" s="440"/>
    </row>
    <row r="11862" spans="1:9" s="409" customFormat="1" x14ac:dyDescent="0.2">
      <c r="A11862" s="548"/>
      <c r="B11862" s="440"/>
      <c r="C11862" s="440"/>
      <c r="D11862" s="440"/>
      <c r="E11862" s="440"/>
      <c r="F11862" s="440"/>
      <c r="G11862" s="440"/>
      <c r="H11862" s="440"/>
      <c r="I11862" s="440"/>
    </row>
    <row r="11863" spans="1:9" s="409" customFormat="1" x14ac:dyDescent="0.2">
      <c r="A11863" s="548"/>
      <c r="B11863" s="440"/>
      <c r="C11863" s="440"/>
      <c r="D11863" s="440"/>
      <c r="E11863" s="440"/>
      <c r="F11863" s="440"/>
      <c r="G11863" s="440"/>
      <c r="H11863" s="440"/>
      <c r="I11863" s="440"/>
    </row>
    <row r="11864" spans="1:9" s="409" customFormat="1" x14ac:dyDescent="0.2">
      <c r="A11864" s="548"/>
      <c r="B11864" s="440"/>
      <c r="C11864" s="440"/>
      <c r="D11864" s="440"/>
      <c r="E11864" s="440"/>
      <c r="F11864" s="440"/>
      <c r="G11864" s="440"/>
      <c r="H11864" s="440"/>
      <c r="I11864" s="440"/>
    </row>
    <row r="11865" spans="1:9" s="409" customFormat="1" x14ac:dyDescent="0.2">
      <c r="A11865" s="548"/>
      <c r="B11865" s="440"/>
      <c r="C11865" s="440"/>
      <c r="D11865" s="440"/>
      <c r="E11865" s="440"/>
      <c r="F11865" s="440"/>
      <c r="G11865" s="440"/>
      <c r="H11865" s="440"/>
      <c r="I11865" s="440"/>
    </row>
    <row r="11866" spans="1:9" s="409" customFormat="1" x14ac:dyDescent="0.2">
      <c r="A11866" s="548"/>
      <c r="B11866" s="440"/>
      <c r="C11866" s="440"/>
      <c r="D11866" s="440"/>
      <c r="E11866" s="440"/>
      <c r="F11866" s="440"/>
      <c r="G11866" s="440"/>
      <c r="H11866" s="440"/>
      <c r="I11866" s="440"/>
    </row>
    <row r="11867" spans="1:9" s="409" customFormat="1" x14ac:dyDescent="0.2">
      <c r="A11867" s="548"/>
      <c r="B11867" s="440"/>
      <c r="C11867" s="440"/>
      <c r="D11867" s="440"/>
      <c r="E11867" s="440"/>
      <c r="F11867" s="440"/>
      <c r="G11867" s="440"/>
      <c r="H11867" s="440"/>
      <c r="I11867" s="440"/>
    </row>
    <row r="11868" spans="1:9" s="409" customFormat="1" x14ac:dyDescent="0.2">
      <c r="A11868" s="548"/>
      <c r="B11868" s="440"/>
      <c r="C11868" s="440"/>
      <c r="D11868" s="440"/>
      <c r="E11868" s="440"/>
      <c r="F11868" s="440"/>
      <c r="G11868" s="440"/>
      <c r="H11868" s="440"/>
      <c r="I11868" s="440"/>
    </row>
    <row r="11869" spans="1:9" s="409" customFormat="1" x14ac:dyDescent="0.2">
      <c r="A11869" s="548"/>
      <c r="B11869" s="440"/>
      <c r="C11869" s="440"/>
      <c r="D11869" s="440"/>
      <c r="E11869" s="440"/>
      <c r="F11869" s="440"/>
      <c r="G11869" s="440"/>
      <c r="H11869" s="440"/>
      <c r="I11869" s="440"/>
    </row>
    <row r="11870" spans="1:9" s="409" customFormat="1" x14ac:dyDescent="0.2">
      <c r="A11870" s="548"/>
      <c r="B11870" s="440"/>
      <c r="C11870" s="440"/>
      <c r="D11870" s="440"/>
      <c r="E11870" s="440"/>
      <c r="F11870" s="440"/>
      <c r="G11870" s="440"/>
      <c r="H11870" s="440"/>
      <c r="I11870" s="440"/>
    </row>
    <row r="11871" spans="1:9" s="409" customFormat="1" x14ac:dyDescent="0.2">
      <c r="A11871" s="548"/>
      <c r="B11871" s="440"/>
      <c r="C11871" s="440"/>
      <c r="D11871" s="440"/>
      <c r="E11871" s="440"/>
      <c r="F11871" s="440"/>
      <c r="G11871" s="440"/>
      <c r="H11871" s="440"/>
      <c r="I11871" s="440"/>
    </row>
    <row r="11872" spans="1:9" s="409" customFormat="1" x14ac:dyDescent="0.2">
      <c r="A11872" s="548"/>
      <c r="B11872" s="440"/>
      <c r="C11872" s="440"/>
      <c r="D11872" s="440"/>
      <c r="E11872" s="440"/>
      <c r="F11872" s="440"/>
      <c r="G11872" s="440"/>
      <c r="H11872" s="440"/>
      <c r="I11872" s="440"/>
    </row>
    <row r="11873" spans="1:9" s="409" customFormat="1" x14ac:dyDescent="0.2">
      <c r="A11873" s="548"/>
      <c r="B11873" s="440"/>
      <c r="C11873" s="440"/>
      <c r="D11873" s="440"/>
      <c r="E11873" s="440"/>
      <c r="F11873" s="440"/>
      <c r="G11873" s="440"/>
      <c r="H11873" s="440"/>
      <c r="I11873" s="440"/>
    </row>
    <row r="11874" spans="1:9" s="409" customFormat="1" x14ac:dyDescent="0.2">
      <c r="A11874" s="548"/>
      <c r="B11874" s="440"/>
      <c r="C11874" s="440"/>
      <c r="D11874" s="440"/>
      <c r="E11874" s="440"/>
      <c r="F11874" s="440"/>
      <c r="G11874" s="440"/>
      <c r="H11874" s="440"/>
      <c r="I11874" s="440"/>
    </row>
    <row r="11875" spans="1:9" s="409" customFormat="1" x14ac:dyDescent="0.2">
      <c r="A11875" s="548"/>
      <c r="B11875" s="440"/>
      <c r="C11875" s="440"/>
      <c r="D11875" s="440"/>
      <c r="E11875" s="440"/>
      <c r="F11875" s="440"/>
      <c r="G11875" s="440"/>
      <c r="H11875" s="440"/>
      <c r="I11875" s="440"/>
    </row>
    <row r="11876" spans="1:9" s="409" customFormat="1" x14ac:dyDescent="0.2">
      <c r="A11876" s="548"/>
      <c r="B11876" s="440"/>
      <c r="C11876" s="440"/>
      <c r="D11876" s="440"/>
      <c r="E11876" s="440"/>
      <c r="F11876" s="440"/>
      <c r="G11876" s="440"/>
      <c r="H11876" s="440"/>
      <c r="I11876" s="440"/>
    </row>
    <row r="11877" spans="1:9" s="409" customFormat="1" x14ac:dyDescent="0.2">
      <c r="A11877" s="548"/>
      <c r="B11877" s="440"/>
      <c r="C11877" s="440"/>
      <c r="D11877" s="440"/>
      <c r="E11877" s="440"/>
      <c r="F11877" s="440"/>
      <c r="G11877" s="440"/>
      <c r="H11877" s="440"/>
      <c r="I11877" s="440"/>
    </row>
    <row r="11878" spans="1:9" s="409" customFormat="1" x14ac:dyDescent="0.2">
      <c r="A11878" s="548"/>
      <c r="B11878" s="440"/>
      <c r="C11878" s="440"/>
      <c r="D11878" s="440"/>
      <c r="E11878" s="440"/>
      <c r="F11878" s="440"/>
      <c r="G11878" s="440"/>
      <c r="H11878" s="440"/>
      <c r="I11878" s="440"/>
    </row>
    <row r="11879" spans="1:9" s="409" customFormat="1" x14ac:dyDescent="0.2">
      <c r="A11879" s="548"/>
      <c r="B11879" s="440"/>
      <c r="C11879" s="440"/>
      <c r="D11879" s="440"/>
      <c r="E11879" s="440"/>
      <c r="F11879" s="440"/>
      <c r="G11879" s="440"/>
      <c r="H11879" s="440"/>
      <c r="I11879" s="440"/>
    </row>
    <row r="11880" spans="1:9" s="409" customFormat="1" x14ac:dyDescent="0.2">
      <c r="A11880" s="548"/>
      <c r="B11880" s="440"/>
      <c r="C11880" s="440"/>
      <c r="D11880" s="440"/>
      <c r="E11880" s="440"/>
      <c r="F11880" s="440"/>
      <c r="G11880" s="440"/>
      <c r="H11880" s="440"/>
      <c r="I11880" s="440"/>
    </row>
    <row r="11881" spans="1:9" s="409" customFormat="1" x14ac:dyDescent="0.2">
      <c r="A11881" s="548"/>
      <c r="B11881" s="440"/>
      <c r="C11881" s="440"/>
      <c r="D11881" s="440"/>
      <c r="E11881" s="440"/>
      <c r="F11881" s="440"/>
      <c r="G11881" s="440"/>
      <c r="H11881" s="440"/>
      <c r="I11881" s="440"/>
    </row>
    <row r="11882" spans="1:9" s="409" customFormat="1" x14ac:dyDescent="0.2">
      <c r="A11882" s="548"/>
      <c r="B11882" s="440"/>
      <c r="C11882" s="440"/>
      <c r="D11882" s="440"/>
      <c r="E11882" s="440"/>
      <c r="F11882" s="440"/>
      <c r="G11882" s="440"/>
      <c r="H11882" s="440"/>
      <c r="I11882" s="440"/>
    </row>
    <row r="11883" spans="1:9" s="409" customFormat="1" x14ac:dyDescent="0.2">
      <c r="A11883" s="548"/>
      <c r="B11883" s="440"/>
      <c r="C11883" s="440"/>
      <c r="D11883" s="440"/>
      <c r="E11883" s="440"/>
      <c r="F11883" s="440"/>
      <c r="G11883" s="440"/>
      <c r="H11883" s="440"/>
      <c r="I11883" s="440"/>
    </row>
    <row r="11884" spans="1:9" s="409" customFormat="1" x14ac:dyDescent="0.2">
      <c r="A11884" s="548"/>
      <c r="B11884" s="440"/>
      <c r="C11884" s="440"/>
      <c r="D11884" s="440"/>
      <c r="E11884" s="440"/>
      <c r="F11884" s="440"/>
      <c r="G11884" s="440"/>
      <c r="H11884" s="440"/>
      <c r="I11884" s="440"/>
    </row>
    <row r="11885" spans="1:9" s="409" customFormat="1" x14ac:dyDescent="0.2">
      <c r="A11885" s="548"/>
      <c r="B11885" s="440"/>
      <c r="C11885" s="440"/>
      <c r="D11885" s="440"/>
      <c r="E11885" s="440"/>
      <c r="F11885" s="440"/>
      <c r="G11885" s="440"/>
      <c r="H11885" s="440"/>
      <c r="I11885" s="440"/>
    </row>
    <row r="11886" spans="1:9" s="409" customFormat="1" x14ac:dyDescent="0.2">
      <c r="A11886" s="548"/>
      <c r="B11886" s="440"/>
      <c r="C11886" s="440"/>
      <c r="D11886" s="440"/>
      <c r="E11886" s="440"/>
      <c r="F11886" s="440"/>
      <c r="G11886" s="440"/>
      <c r="H11886" s="440"/>
      <c r="I11886" s="440"/>
    </row>
    <row r="11887" spans="1:9" s="409" customFormat="1" x14ac:dyDescent="0.2">
      <c r="A11887" s="548"/>
      <c r="B11887" s="440"/>
      <c r="C11887" s="440"/>
      <c r="D11887" s="440"/>
      <c r="E11887" s="440"/>
      <c r="F11887" s="440"/>
      <c r="G11887" s="440"/>
      <c r="H11887" s="440"/>
      <c r="I11887" s="440"/>
    </row>
    <row r="11888" spans="1:9" s="409" customFormat="1" x14ac:dyDescent="0.2">
      <c r="A11888" s="548"/>
      <c r="B11888" s="440"/>
      <c r="C11888" s="440"/>
      <c r="D11888" s="440"/>
      <c r="E11888" s="440"/>
      <c r="F11888" s="440"/>
      <c r="G11888" s="440"/>
      <c r="H11888" s="440"/>
      <c r="I11888" s="440"/>
    </row>
    <row r="11889" spans="1:9" s="409" customFormat="1" x14ac:dyDescent="0.2">
      <c r="A11889" s="548"/>
      <c r="B11889" s="440"/>
      <c r="C11889" s="440"/>
      <c r="D11889" s="440"/>
      <c r="E11889" s="440"/>
      <c r="F11889" s="440"/>
      <c r="G11889" s="440"/>
      <c r="H11889" s="440"/>
      <c r="I11889" s="440"/>
    </row>
    <row r="11890" spans="1:9" s="409" customFormat="1" x14ac:dyDescent="0.2">
      <c r="A11890" s="548"/>
      <c r="B11890" s="440"/>
      <c r="C11890" s="440"/>
      <c r="D11890" s="440"/>
      <c r="E11890" s="440"/>
      <c r="F11890" s="440"/>
      <c r="G11890" s="440"/>
      <c r="H11890" s="440"/>
      <c r="I11890" s="440"/>
    </row>
    <row r="11891" spans="1:9" s="409" customFormat="1" x14ac:dyDescent="0.2">
      <c r="A11891" s="548"/>
      <c r="B11891" s="440"/>
      <c r="C11891" s="440"/>
      <c r="D11891" s="440"/>
      <c r="E11891" s="440"/>
      <c r="F11891" s="440"/>
      <c r="G11891" s="440"/>
      <c r="H11891" s="440"/>
      <c r="I11891" s="440"/>
    </row>
    <row r="11892" spans="1:9" s="409" customFormat="1" x14ac:dyDescent="0.2">
      <c r="A11892" s="548"/>
      <c r="B11892" s="440"/>
      <c r="C11892" s="440"/>
      <c r="D11892" s="440"/>
      <c r="E11892" s="440"/>
      <c r="F11892" s="440"/>
      <c r="G11892" s="440"/>
      <c r="H11892" s="440"/>
      <c r="I11892" s="440"/>
    </row>
    <row r="11893" spans="1:9" s="409" customFormat="1" x14ac:dyDescent="0.2">
      <c r="A11893" s="548"/>
      <c r="B11893" s="440"/>
      <c r="C11893" s="440"/>
      <c r="D11893" s="440"/>
      <c r="E11893" s="440"/>
      <c r="F11893" s="440"/>
      <c r="G11893" s="440"/>
      <c r="H11893" s="440"/>
      <c r="I11893" s="440"/>
    </row>
    <row r="11894" spans="1:9" s="409" customFormat="1" x14ac:dyDescent="0.2">
      <c r="A11894" s="548"/>
      <c r="B11894" s="440"/>
      <c r="C11894" s="440"/>
      <c r="D11894" s="440"/>
      <c r="E11894" s="440"/>
      <c r="F11894" s="440"/>
      <c r="G11894" s="440"/>
      <c r="H11894" s="440"/>
      <c r="I11894" s="440"/>
    </row>
    <row r="11895" spans="1:9" s="409" customFormat="1" x14ac:dyDescent="0.2">
      <c r="A11895" s="548"/>
      <c r="B11895" s="440"/>
      <c r="C11895" s="440"/>
      <c r="D11895" s="440"/>
      <c r="E11895" s="440"/>
      <c r="F11895" s="440"/>
      <c r="G11895" s="440"/>
      <c r="H11895" s="440"/>
      <c r="I11895" s="440"/>
    </row>
    <row r="11896" spans="1:9" s="409" customFormat="1" x14ac:dyDescent="0.2">
      <c r="A11896" s="548"/>
      <c r="B11896" s="440"/>
      <c r="C11896" s="440"/>
      <c r="D11896" s="440"/>
      <c r="E11896" s="440"/>
      <c r="F11896" s="440"/>
      <c r="G11896" s="440"/>
      <c r="H11896" s="440"/>
      <c r="I11896" s="440"/>
    </row>
    <row r="11897" spans="1:9" s="409" customFormat="1" x14ac:dyDescent="0.2">
      <c r="A11897" s="548"/>
      <c r="B11897" s="440"/>
      <c r="C11897" s="440"/>
      <c r="D11897" s="440"/>
      <c r="E11897" s="440"/>
      <c r="F11897" s="440"/>
      <c r="G11897" s="440"/>
      <c r="H11897" s="440"/>
      <c r="I11897" s="440"/>
    </row>
    <row r="11898" spans="1:9" s="409" customFormat="1" x14ac:dyDescent="0.2">
      <c r="A11898" s="548"/>
      <c r="B11898" s="440"/>
      <c r="C11898" s="440"/>
      <c r="D11898" s="440"/>
      <c r="E11898" s="440"/>
      <c r="F11898" s="440"/>
      <c r="G11898" s="440"/>
      <c r="H11898" s="440"/>
      <c r="I11898" s="440"/>
    </row>
    <row r="11899" spans="1:9" s="409" customFormat="1" x14ac:dyDescent="0.2">
      <c r="A11899" s="548"/>
      <c r="B11899" s="440"/>
      <c r="C11899" s="440"/>
      <c r="D11899" s="440"/>
      <c r="E11899" s="440"/>
      <c r="F11899" s="440"/>
      <c r="G11899" s="440"/>
      <c r="H11899" s="440"/>
      <c r="I11899" s="440"/>
    </row>
    <row r="11900" spans="1:9" s="409" customFormat="1" x14ac:dyDescent="0.2">
      <c r="A11900" s="548"/>
      <c r="B11900" s="440"/>
      <c r="C11900" s="440"/>
      <c r="D11900" s="440"/>
      <c r="E11900" s="440"/>
      <c r="F11900" s="440"/>
      <c r="G11900" s="440"/>
      <c r="H11900" s="440"/>
      <c r="I11900" s="440"/>
    </row>
    <row r="11901" spans="1:9" s="409" customFormat="1" x14ac:dyDescent="0.2">
      <c r="A11901" s="548"/>
      <c r="B11901" s="440"/>
      <c r="C11901" s="440"/>
      <c r="D11901" s="440"/>
      <c r="E11901" s="440"/>
      <c r="F11901" s="440"/>
      <c r="G11901" s="440"/>
      <c r="H11901" s="440"/>
      <c r="I11901" s="440"/>
    </row>
    <row r="11902" spans="1:9" s="409" customFormat="1" x14ac:dyDescent="0.2">
      <c r="A11902" s="548"/>
      <c r="B11902" s="440"/>
      <c r="C11902" s="440"/>
      <c r="D11902" s="440"/>
      <c r="E11902" s="440"/>
      <c r="F11902" s="440"/>
      <c r="G11902" s="440"/>
      <c r="H11902" s="440"/>
      <c r="I11902" s="440"/>
    </row>
    <row r="11903" spans="1:9" s="409" customFormat="1" x14ac:dyDescent="0.2">
      <c r="A11903" s="548"/>
      <c r="B11903" s="440"/>
      <c r="C11903" s="440"/>
      <c r="D11903" s="440"/>
      <c r="E11903" s="440"/>
      <c r="F11903" s="440"/>
      <c r="G11903" s="440"/>
      <c r="H11903" s="440"/>
      <c r="I11903" s="440"/>
    </row>
    <row r="11904" spans="1:9" s="409" customFormat="1" x14ac:dyDescent="0.2">
      <c r="A11904" s="548"/>
      <c r="B11904" s="440"/>
      <c r="C11904" s="440"/>
      <c r="D11904" s="440"/>
      <c r="E11904" s="440"/>
      <c r="F11904" s="440"/>
      <c r="G11904" s="440"/>
      <c r="H11904" s="440"/>
      <c r="I11904" s="440"/>
    </row>
    <row r="11905" spans="1:9" s="409" customFormat="1" x14ac:dyDescent="0.2">
      <c r="A11905" s="548"/>
      <c r="B11905" s="440"/>
      <c r="C11905" s="440"/>
      <c r="D11905" s="440"/>
      <c r="E11905" s="440"/>
      <c r="F11905" s="440"/>
      <c r="G11905" s="440"/>
      <c r="H11905" s="440"/>
      <c r="I11905" s="440"/>
    </row>
    <row r="11906" spans="1:9" s="409" customFormat="1" x14ac:dyDescent="0.2">
      <c r="A11906" s="548"/>
      <c r="B11906" s="440"/>
      <c r="C11906" s="440"/>
      <c r="D11906" s="440"/>
      <c r="E11906" s="440"/>
      <c r="F11906" s="440"/>
      <c r="G11906" s="440"/>
      <c r="H11906" s="440"/>
      <c r="I11906" s="440"/>
    </row>
    <row r="11907" spans="1:9" s="409" customFormat="1" x14ac:dyDescent="0.2">
      <c r="A11907" s="548"/>
      <c r="B11907" s="440"/>
      <c r="C11907" s="440"/>
      <c r="D11907" s="440"/>
      <c r="E11907" s="440"/>
      <c r="F11907" s="440"/>
      <c r="G11907" s="440"/>
      <c r="H11907" s="440"/>
      <c r="I11907" s="440"/>
    </row>
    <row r="11908" spans="1:9" s="409" customFormat="1" x14ac:dyDescent="0.2">
      <c r="A11908" s="548"/>
      <c r="B11908" s="440"/>
      <c r="C11908" s="440"/>
      <c r="D11908" s="440"/>
      <c r="E11908" s="440"/>
      <c r="F11908" s="440"/>
      <c r="G11908" s="440"/>
      <c r="H11908" s="440"/>
      <c r="I11908" s="440"/>
    </row>
    <row r="11909" spans="1:9" s="409" customFormat="1" x14ac:dyDescent="0.2">
      <c r="A11909" s="548"/>
      <c r="B11909" s="440"/>
      <c r="C11909" s="440"/>
      <c r="D11909" s="440"/>
      <c r="E11909" s="440"/>
      <c r="F11909" s="440"/>
      <c r="G11909" s="440"/>
      <c r="H11909" s="440"/>
      <c r="I11909" s="440"/>
    </row>
    <row r="11910" spans="1:9" s="409" customFormat="1" x14ac:dyDescent="0.2">
      <c r="A11910" s="548"/>
      <c r="B11910" s="440"/>
      <c r="C11910" s="440"/>
      <c r="D11910" s="440"/>
      <c r="E11910" s="440"/>
      <c r="F11910" s="440"/>
      <c r="G11910" s="440"/>
      <c r="H11910" s="440"/>
      <c r="I11910" s="440"/>
    </row>
    <row r="11911" spans="1:9" s="409" customFormat="1" x14ac:dyDescent="0.2">
      <c r="A11911" s="548"/>
      <c r="B11911" s="440"/>
      <c r="C11911" s="440"/>
      <c r="D11911" s="440"/>
      <c r="E11911" s="440"/>
      <c r="F11911" s="440"/>
      <c r="G11911" s="440"/>
      <c r="H11911" s="440"/>
      <c r="I11911" s="440"/>
    </row>
    <row r="11912" spans="1:9" s="409" customFormat="1" x14ac:dyDescent="0.2">
      <c r="A11912" s="548"/>
      <c r="B11912" s="440"/>
      <c r="C11912" s="440"/>
      <c r="D11912" s="440"/>
      <c r="E11912" s="440"/>
      <c r="F11912" s="440"/>
      <c r="G11912" s="440"/>
      <c r="H11912" s="440"/>
      <c r="I11912" s="440"/>
    </row>
    <row r="11913" spans="1:9" s="409" customFormat="1" x14ac:dyDescent="0.2">
      <c r="A11913" s="548"/>
      <c r="B11913" s="440"/>
      <c r="C11913" s="440"/>
      <c r="D11913" s="440"/>
      <c r="E11913" s="440"/>
      <c r="F11913" s="440"/>
      <c r="G11913" s="440"/>
      <c r="H11913" s="440"/>
      <c r="I11913" s="440"/>
    </row>
    <row r="11914" spans="1:9" s="409" customFormat="1" x14ac:dyDescent="0.2">
      <c r="A11914" s="548"/>
      <c r="B11914" s="440"/>
      <c r="C11914" s="440"/>
      <c r="D11914" s="440"/>
      <c r="E11914" s="440"/>
      <c r="F11914" s="440"/>
      <c r="G11914" s="440"/>
      <c r="H11914" s="440"/>
      <c r="I11914" s="440"/>
    </row>
    <row r="11915" spans="1:9" s="409" customFormat="1" x14ac:dyDescent="0.2">
      <c r="A11915" s="548"/>
      <c r="B11915" s="440"/>
      <c r="C11915" s="440"/>
      <c r="D11915" s="440"/>
      <c r="E11915" s="440"/>
      <c r="F11915" s="440"/>
      <c r="G11915" s="440"/>
      <c r="H11915" s="440"/>
      <c r="I11915" s="440"/>
    </row>
    <row r="11916" spans="1:9" s="409" customFormat="1" x14ac:dyDescent="0.2">
      <c r="A11916" s="548"/>
      <c r="B11916" s="440"/>
      <c r="C11916" s="440"/>
      <c r="D11916" s="440"/>
      <c r="E11916" s="440"/>
      <c r="F11916" s="440"/>
      <c r="G11916" s="440"/>
      <c r="H11916" s="440"/>
      <c r="I11916" s="440"/>
    </row>
    <row r="11917" spans="1:9" s="409" customFormat="1" x14ac:dyDescent="0.2">
      <c r="A11917" s="548"/>
      <c r="B11917" s="440"/>
      <c r="C11917" s="440"/>
      <c r="D11917" s="440"/>
      <c r="E11917" s="440"/>
      <c r="F11917" s="440"/>
      <c r="G11917" s="440"/>
      <c r="H11917" s="440"/>
      <c r="I11917" s="440"/>
    </row>
    <row r="11918" spans="1:9" s="409" customFormat="1" x14ac:dyDescent="0.2">
      <c r="A11918" s="548"/>
      <c r="B11918" s="440"/>
      <c r="C11918" s="440"/>
      <c r="D11918" s="440"/>
      <c r="E11918" s="440"/>
      <c r="F11918" s="440"/>
      <c r="G11918" s="440"/>
      <c r="H11918" s="440"/>
      <c r="I11918" s="440"/>
    </row>
    <row r="11919" spans="1:9" s="409" customFormat="1" x14ac:dyDescent="0.2">
      <c r="A11919" s="548"/>
      <c r="B11919" s="440"/>
      <c r="C11919" s="440"/>
      <c r="D11919" s="440"/>
      <c r="E11919" s="440"/>
      <c r="F11919" s="440"/>
      <c r="G11919" s="440"/>
      <c r="H11919" s="440"/>
      <c r="I11919" s="440"/>
    </row>
    <row r="11920" spans="1:9" s="409" customFormat="1" x14ac:dyDescent="0.2">
      <c r="A11920" s="548"/>
      <c r="B11920" s="440"/>
      <c r="C11920" s="440"/>
      <c r="D11920" s="440"/>
      <c r="E11920" s="440"/>
      <c r="F11920" s="440"/>
      <c r="G11920" s="440"/>
      <c r="H11920" s="440"/>
      <c r="I11920" s="440"/>
    </row>
    <row r="11921" spans="1:9" s="409" customFormat="1" x14ac:dyDescent="0.2">
      <c r="A11921" s="548"/>
      <c r="B11921" s="440"/>
      <c r="C11921" s="440"/>
      <c r="D11921" s="440"/>
      <c r="E11921" s="440"/>
      <c r="F11921" s="440"/>
      <c r="G11921" s="440"/>
      <c r="H11921" s="440"/>
      <c r="I11921" s="440"/>
    </row>
    <row r="11922" spans="1:9" s="409" customFormat="1" x14ac:dyDescent="0.2">
      <c r="A11922" s="548"/>
      <c r="B11922" s="440"/>
      <c r="C11922" s="440"/>
      <c r="D11922" s="440"/>
      <c r="E11922" s="440"/>
      <c r="F11922" s="440"/>
      <c r="G11922" s="440"/>
      <c r="H11922" s="440"/>
      <c r="I11922" s="440"/>
    </row>
    <row r="11923" spans="1:9" s="409" customFormat="1" x14ac:dyDescent="0.2">
      <c r="A11923" s="548"/>
      <c r="B11923" s="440"/>
      <c r="C11923" s="440"/>
      <c r="D11923" s="440"/>
      <c r="E11923" s="440"/>
      <c r="F11923" s="440"/>
      <c r="G11923" s="440"/>
      <c r="H11923" s="440"/>
      <c r="I11923" s="440"/>
    </row>
    <row r="11924" spans="1:9" s="409" customFormat="1" x14ac:dyDescent="0.2">
      <c r="A11924" s="548"/>
      <c r="B11924" s="440"/>
      <c r="C11924" s="440"/>
      <c r="D11924" s="440"/>
      <c r="E11924" s="440"/>
      <c r="F11924" s="440"/>
      <c r="G11924" s="440"/>
      <c r="H11924" s="440"/>
      <c r="I11924" s="440"/>
    </row>
    <row r="11925" spans="1:9" s="409" customFormat="1" x14ac:dyDescent="0.2">
      <c r="A11925" s="548"/>
      <c r="B11925" s="440"/>
      <c r="C11925" s="440"/>
      <c r="D11925" s="440"/>
      <c r="E11925" s="440"/>
      <c r="F11925" s="440"/>
      <c r="G11925" s="440"/>
      <c r="H11925" s="440"/>
      <c r="I11925" s="440"/>
    </row>
    <row r="11926" spans="1:9" s="409" customFormat="1" x14ac:dyDescent="0.2">
      <c r="A11926" s="548"/>
      <c r="B11926" s="440"/>
      <c r="C11926" s="440"/>
      <c r="D11926" s="440"/>
      <c r="E11926" s="440"/>
      <c r="F11926" s="440"/>
      <c r="G11926" s="440"/>
      <c r="H11926" s="440"/>
      <c r="I11926" s="440"/>
    </row>
    <row r="11927" spans="1:9" s="409" customFormat="1" x14ac:dyDescent="0.2">
      <c r="A11927" s="548"/>
      <c r="B11927" s="440"/>
      <c r="C11927" s="440"/>
      <c r="D11927" s="440"/>
      <c r="E11927" s="440"/>
      <c r="F11927" s="440"/>
      <c r="G11927" s="440"/>
      <c r="H11927" s="440"/>
      <c r="I11927" s="440"/>
    </row>
    <row r="11928" spans="1:9" s="409" customFormat="1" x14ac:dyDescent="0.2">
      <c r="A11928" s="548"/>
      <c r="B11928" s="440"/>
      <c r="C11928" s="440"/>
      <c r="D11928" s="440"/>
      <c r="E11928" s="440"/>
      <c r="F11928" s="440"/>
      <c r="G11928" s="440"/>
      <c r="H11928" s="440"/>
      <c r="I11928" s="440"/>
    </row>
    <row r="11929" spans="1:9" s="409" customFormat="1" x14ac:dyDescent="0.2">
      <c r="A11929" s="548"/>
      <c r="B11929" s="440"/>
      <c r="C11929" s="440"/>
      <c r="D11929" s="440"/>
      <c r="E11929" s="440"/>
      <c r="F11929" s="440"/>
      <c r="G11929" s="440"/>
      <c r="H11929" s="440"/>
      <c r="I11929" s="440"/>
    </row>
    <row r="11930" spans="1:9" s="409" customFormat="1" x14ac:dyDescent="0.2">
      <c r="A11930" s="548"/>
      <c r="B11930" s="440"/>
      <c r="C11930" s="440"/>
      <c r="D11930" s="440"/>
      <c r="E11930" s="440"/>
      <c r="F11930" s="440"/>
      <c r="G11930" s="440"/>
      <c r="H11930" s="440"/>
      <c r="I11930" s="440"/>
    </row>
    <row r="11931" spans="1:9" s="409" customFormat="1" x14ac:dyDescent="0.2">
      <c r="A11931" s="548"/>
      <c r="B11931" s="440"/>
      <c r="C11931" s="440"/>
      <c r="D11931" s="440"/>
      <c r="E11931" s="440"/>
      <c r="F11931" s="440"/>
      <c r="G11931" s="440"/>
      <c r="H11931" s="440"/>
      <c r="I11931" s="440"/>
    </row>
    <row r="11932" spans="1:9" s="409" customFormat="1" x14ac:dyDescent="0.2">
      <c r="A11932" s="548"/>
      <c r="B11932" s="440"/>
      <c r="C11932" s="440"/>
      <c r="D11932" s="440"/>
      <c r="E11932" s="440"/>
      <c r="F11932" s="440"/>
      <c r="G11932" s="440"/>
      <c r="H11932" s="440"/>
      <c r="I11932" s="440"/>
    </row>
    <row r="11933" spans="1:9" s="409" customFormat="1" x14ac:dyDescent="0.2">
      <c r="A11933" s="548"/>
      <c r="B11933" s="440"/>
      <c r="C11933" s="440"/>
      <c r="D11933" s="440"/>
      <c r="E11933" s="440"/>
      <c r="F11933" s="440"/>
      <c r="G11933" s="440"/>
      <c r="H11933" s="440"/>
      <c r="I11933" s="440"/>
    </row>
    <row r="11934" spans="1:9" s="409" customFormat="1" x14ac:dyDescent="0.2">
      <c r="A11934" s="548"/>
      <c r="B11934" s="440"/>
      <c r="C11934" s="440"/>
      <c r="D11934" s="440"/>
      <c r="E11934" s="440"/>
      <c r="F11934" s="440"/>
      <c r="G11934" s="440"/>
      <c r="H11934" s="440"/>
      <c r="I11934" s="440"/>
    </row>
    <row r="11935" spans="1:9" s="409" customFormat="1" x14ac:dyDescent="0.2">
      <c r="A11935" s="548"/>
      <c r="B11935" s="440"/>
      <c r="C11935" s="440"/>
      <c r="D11935" s="440"/>
      <c r="E11935" s="440"/>
      <c r="F11935" s="440"/>
      <c r="G11935" s="440"/>
      <c r="H11935" s="440"/>
      <c r="I11935" s="440"/>
    </row>
    <row r="11936" spans="1:9" s="409" customFormat="1" x14ac:dyDescent="0.2">
      <c r="A11936" s="548"/>
      <c r="B11936" s="440"/>
      <c r="C11936" s="440"/>
      <c r="D11936" s="440"/>
      <c r="E11936" s="440"/>
      <c r="F11936" s="440"/>
      <c r="G11936" s="440"/>
      <c r="H11936" s="440"/>
      <c r="I11936" s="440"/>
    </row>
    <row r="11937" spans="1:9" s="409" customFormat="1" x14ac:dyDescent="0.2">
      <c r="A11937" s="548"/>
      <c r="B11937" s="440"/>
      <c r="C11937" s="440"/>
      <c r="D11937" s="440"/>
      <c r="E11937" s="440"/>
      <c r="F11937" s="440"/>
      <c r="G11937" s="440"/>
      <c r="H11937" s="440"/>
      <c r="I11937" s="440"/>
    </row>
    <row r="11938" spans="1:9" s="409" customFormat="1" x14ac:dyDescent="0.2">
      <c r="A11938" s="548"/>
      <c r="B11938" s="440"/>
      <c r="C11938" s="440"/>
      <c r="D11938" s="440"/>
      <c r="E11938" s="440"/>
      <c r="F11938" s="440"/>
      <c r="G11938" s="440"/>
      <c r="H11938" s="440"/>
      <c r="I11938" s="440"/>
    </row>
    <row r="11939" spans="1:9" s="409" customFormat="1" x14ac:dyDescent="0.2">
      <c r="A11939" s="548"/>
      <c r="B11939" s="440"/>
      <c r="C11939" s="440"/>
      <c r="D11939" s="440"/>
      <c r="E11939" s="440"/>
      <c r="F11939" s="440"/>
      <c r="G11939" s="440"/>
      <c r="H11939" s="440"/>
      <c r="I11939" s="440"/>
    </row>
    <row r="11940" spans="1:9" s="409" customFormat="1" x14ac:dyDescent="0.2">
      <c r="A11940" s="548"/>
      <c r="B11940" s="440"/>
      <c r="C11940" s="440"/>
      <c r="D11940" s="440"/>
      <c r="E11940" s="440"/>
      <c r="F11940" s="440"/>
      <c r="G11940" s="440"/>
      <c r="H11940" s="440"/>
      <c r="I11940" s="440"/>
    </row>
    <row r="11941" spans="1:9" s="409" customFormat="1" x14ac:dyDescent="0.2">
      <c r="A11941" s="548"/>
      <c r="B11941" s="440"/>
      <c r="C11941" s="440"/>
      <c r="D11941" s="440"/>
      <c r="E11941" s="440"/>
      <c r="F11941" s="440"/>
      <c r="G11941" s="440"/>
      <c r="H11941" s="440"/>
      <c r="I11941" s="440"/>
    </row>
    <row r="11942" spans="1:9" s="409" customFormat="1" x14ac:dyDescent="0.2">
      <c r="A11942" s="548"/>
      <c r="B11942" s="440"/>
      <c r="C11942" s="440"/>
      <c r="D11942" s="440"/>
      <c r="E11942" s="440"/>
      <c r="F11942" s="440"/>
      <c r="G11942" s="440"/>
      <c r="H11942" s="440"/>
      <c r="I11942" s="440"/>
    </row>
    <row r="11943" spans="1:9" s="409" customFormat="1" x14ac:dyDescent="0.2">
      <c r="A11943" s="548"/>
      <c r="B11943" s="440"/>
      <c r="C11943" s="440"/>
      <c r="D11943" s="440"/>
      <c r="E11943" s="440"/>
      <c r="F11943" s="440"/>
      <c r="G11943" s="440"/>
      <c r="H11943" s="440"/>
      <c r="I11943" s="440"/>
    </row>
    <row r="11944" spans="1:9" s="409" customFormat="1" x14ac:dyDescent="0.2">
      <c r="A11944" s="548"/>
      <c r="B11944" s="440"/>
      <c r="C11944" s="440"/>
      <c r="D11944" s="440"/>
      <c r="E11944" s="440"/>
      <c r="F11944" s="440"/>
      <c r="G11944" s="440"/>
      <c r="H11944" s="440"/>
      <c r="I11944" s="440"/>
    </row>
    <row r="11945" spans="1:9" s="409" customFormat="1" x14ac:dyDescent="0.2">
      <c r="A11945" s="548"/>
      <c r="B11945" s="440"/>
      <c r="C11945" s="440"/>
      <c r="D11945" s="440"/>
      <c r="E11945" s="440"/>
      <c r="F11945" s="440"/>
      <c r="G11945" s="440"/>
      <c r="H11945" s="440"/>
      <c r="I11945" s="440"/>
    </row>
    <row r="11946" spans="1:9" s="409" customFormat="1" x14ac:dyDescent="0.2">
      <c r="A11946" s="548"/>
      <c r="B11946" s="440"/>
      <c r="C11946" s="440"/>
      <c r="D11946" s="440"/>
      <c r="E11946" s="440"/>
      <c r="F11946" s="440"/>
      <c r="G11946" s="440"/>
      <c r="H11946" s="440"/>
      <c r="I11946" s="440"/>
    </row>
    <row r="11947" spans="1:9" s="409" customFormat="1" x14ac:dyDescent="0.2">
      <c r="A11947" s="548"/>
      <c r="B11947" s="440"/>
      <c r="C11947" s="440"/>
      <c r="D11947" s="440"/>
      <c r="E11947" s="440"/>
      <c r="F11947" s="440"/>
      <c r="G11947" s="440"/>
      <c r="H11947" s="440"/>
      <c r="I11947" s="440"/>
    </row>
    <row r="11948" spans="1:9" s="409" customFormat="1" x14ac:dyDescent="0.2">
      <c r="A11948" s="548"/>
      <c r="B11948" s="440"/>
      <c r="C11948" s="440"/>
      <c r="D11948" s="440"/>
      <c r="E11948" s="440"/>
      <c r="F11948" s="440"/>
      <c r="G11948" s="440"/>
      <c r="H11948" s="440"/>
      <c r="I11948" s="440"/>
    </row>
    <row r="11949" spans="1:9" s="409" customFormat="1" x14ac:dyDescent="0.2">
      <c r="A11949" s="548"/>
      <c r="B11949" s="440"/>
      <c r="C11949" s="440"/>
      <c r="D11949" s="440"/>
      <c r="E11949" s="440"/>
      <c r="F11949" s="440"/>
      <c r="G11949" s="440"/>
      <c r="H11949" s="440"/>
      <c r="I11949" s="440"/>
    </row>
    <row r="11950" spans="1:9" s="409" customFormat="1" x14ac:dyDescent="0.2">
      <c r="A11950" s="548"/>
      <c r="B11950" s="440"/>
      <c r="C11950" s="440"/>
      <c r="D11950" s="440"/>
      <c r="E11950" s="440"/>
      <c r="F11950" s="440"/>
      <c r="G11950" s="440"/>
      <c r="H11950" s="440"/>
      <c r="I11950" s="440"/>
    </row>
    <row r="11951" spans="1:9" s="409" customFormat="1" x14ac:dyDescent="0.2">
      <c r="A11951" s="548"/>
      <c r="B11951" s="440"/>
      <c r="C11951" s="440"/>
      <c r="D11951" s="440"/>
      <c r="E11951" s="440"/>
      <c r="F11951" s="440"/>
      <c r="G11951" s="440"/>
      <c r="H11951" s="440"/>
      <c r="I11951" s="440"/>
    </row>
    <row r="11952" spans="1:9" s="409" customFormat="1" x14ac:dyDescent="0.2">
      <c r="A11952" s="548"/>
      <c r="B11952" s="440"/>
      <c r="C11952" s="440"/>
      <c r="D11952" s="440"/>
      <c r="E11952" s="440"/>
      <c r="F11952" s="440"/>
      <c r="G11952" s="440"/>
      <c r="H11952" s="440"/>
      <c r="I11952" s="440"/>
    </row>
    <row r="11953" spans="1:9" s="409" customFormat="1" x14ac:dyDescent="0.2">
      <c r="A11953" s="548"/>
      <c r="B11953" s="440"/>
      <c r="C11953" s="440"/>
      <c r="D11953" s="440"/>
      <c r="E11953" s="440"/>
      <c r="F11953" s="440"/>
      <c r="G11953" s="440"/>
      <c r="H11953" s="440"/>
      <c r="I11953" s="440"/>
    </row>
    <row r="11954" spans="1:9" s="409" customFormat="1" x14ac:dyDescent="0.2">
      <c r="A11954" s="548"/>
      <c r="B11954" s="440"/>
      <c r="C11954" s="440"/>
      <c r="D11954" s="440"/>
      <c r="E11954" s="440"/>
      <c r="F11954" s="440"/>
      <c r="G11954" s="440"/>
      <c r="H11954" s="440"/>
      <c r="I11954" s="440"/>
    </row>
    <row r="11955" spans="1:9" s="409" customFormat="1" x14ac:dyDescent="0.2">
      <c r="A11955" s="548"/>
      <c r="B11955" s="440"/>
      <c r="C11955" s="440"/>
      <c r="D11955" s="440"/>
      <c r="E11955" s="440"/>
      <c r="F11955" s="440"/>
      <c r="G11955" s="440"/>
      <c r="H11955" s="440"/>
      <c r="I11955" s="440"/>
    </row>
    <row r="11956" spans="1:9" s="409" customFormat="1" x14ac:dyDescent="0.2">
      <c r="A11956" s="548"/>
      <c r="B11956" s="440"/>
      <c r="C11956" s="440"/>
      <c r="D11956" s="440"/>
      <c r="E11956" s="440"/>
      <c r="F11956" s="440"/>
      <c r="G11956" s="440"/>
      <c r="H11956" s="440"/>
      <c r="I11956" s="440"/>
    </row>
    <row r="11957" spans="1:9" s="409" customFormat="1" x14ac:dyDescent="0.2">
      <c r="A11957" s="548"/>
      <c r="B11957" s="440"/>
      <c r="C11957" s="440"/>
      <c r="D11957" s="440"/>
      <c r="E11957" s="440"/>
      <c r="F11957" s="440"/>
      <c r="G11957" s="440"/>
      <c r="H11957" s="440"/>
      <c r="I11957" s="440"/>
    </row>
    <row r="11958" spans="1:9" s="409" customFormat="1" x14ac:dyDescent="0.2">
      <c r="A11958" s="548"/>
      <c r="B11958" s="440"/>
      <c r="C11958" s="440"/>
      <c r="D11958" s="440"/>
      <c r="E11958" s="440"/>
      <c r="F11958" s="440"/>
      <c r="G11958" s="440"/>
      <c r="H11958" s="440"/>
      <c r="I11958" s="440"/>
    </row>
    <row r="11959" spans="1:9" s="409" customFormat="1" x14ac:dyDescent="0.2">
      <c r="A11959" s="548"/>
      <c r="B11959" s="440"/>
      <c r="C11959" s="440"/>
      <c r="D11959" s="440"/>
      <c r="E11959" s="440"/>
      <c r="F11959" s="440"/>
      <c r="G11959" s="440"/>
      <c r="H11959" s="440"/>
      <c r="I11959" s="440"/>
    </row>
    <row r="11960" spans="1:9" s="409" customFormat="1" x14ac:dyDescent="0.2">
      <c r="A11960" s="548"/>
      <c r="B11960" s="440"/>
      <c r="C11960" s="440"/>
      <c r="D11960" s="440"/>
      <c r="E11960" s="440"/>
      <c r="F11960" s="440"/>
      <c r="G11960" s="440"/>
      <c r="H11960" s="440"/>
      <c r="I11960" s="440"/>
    </row>
    <row r="11961" spans="1:9" s="409" customFormat="1" x14ac:dyDescent="0.2">
      <c r="A11961" s="548"/>
      <c r="B11961" s="440"/>
      <c r="C11961" s="440"/>
      <c r="D11961" s="440"/>
      <c r="E11961" s="440"/>
      <c r="F11961" s="440"/>
      <c r="G11961" s="440"/>
      <c r="H11961" s="440"/>
      <c r="I11961" s="440"/>
    </row>
    <row r="11962" spans="1:9" s="409" customFormat="1" x14ac:dyDescent="0.2">
      <c r="A11962" s="548"/>
      <c r="B11962" s="440"/>
      <c r="C11962" s="440"/>
      <c r="D11962" s="440"/>
      <c r="E11962" s="440"/>
      <c r="F11962" s="440"/>
      <c r="G11962" s="440"/>
      <c r="H11962" s="440"/>
      <c r="I11962" s="440"/>
    </row>
    <row r="11963" spans="1:9" s="409" customFormat="1" x14ac:dyDescent="0.2">
      <c r="A11963" s="548"/>
      <c r="B11963" s="440"/>
      <c r="C11963" s="440"/>
      <c r="D11963" s="440"/>
      <c r="E11963" s="440"/>
      <c r="F11963" s="440"/>
      <c r="G11963" s="440"/>
      <c r="H11963" s="440"/>
      <c r="I11963" s="440"/>
    </row>
    <row r="11964" spans="1:9" s="409" customFormat="1" x14ac:dyDescent="0.2">
      <c r="A11964" s="548"/>
      <c r="B11964" s="440"/>
      <c r="C11964" s="440"/>
      <c r="D11964" s="440"/>
      <c r="E11964" s="440"/>
      <c r="F11964" s="440"/>
      <c r="G11964" s="440"/>
      <c r="H11964" s="440"/>
      <c r="I11964" s="440"/>
    </row>
    <row r="11965" spans="1:9" s="409" customFormat="1" x14ac:dyDescent="0.2">
      <c r="A11965" s="548"/>
      <c r="B11965" s="440"/>
      <c r="C11965" s="440"/>
      <c r="D11965" s="440"/>
      <c r="E11965" s="440"/>
      <c r="F11965" s="440"/>
      <c r="G11965" s="440"/>
      <c r="H11965" s="440"/>
      <c r="I11965" s="440"/>
    </row>
    <row r="11966" spans="1:9" s="409" customFormat="1" x14ac:dyDescent="0.2">
      <c r="A11966" s="548"/>
      <c r="B11966" s="440"/>
      <c r="C11966" s="440"/>
      <c r="D11966" s="440"/>
      <c r="E11966" s="440"/>
      <c r="F11966" s="440"/>
      <c r="G11966" s="440"/>
      <c r="H11966" s="440"/>
      <c r="I11966" s="440"/>
    </row>
    <row r="11967" spans="1:9" s="409" customFormat="1" x14ac:dyDescent="0.2">
      <c r="A11967" s="548"/>
      <c r="B11967" s="440"/>
      <c r="C11967" s="440"/>
      <c r="D11967" s="440"/>
      <c r="E11967" s="440"/>
      <c r="F11967" s="440"/>
      <c r="G11967" s="440"/>
      <c r="H11967" s="440"/>
      <c r="I11967" s="440"/>
    </row>
    <row r="11968" spans="1:9" s="409" customFormat="1" x14ac:dyDescent="0.2">
      <c r="A11968" s="548"/>
      <c r="B11968" s="440"/>
      <c r="C11968" s="440"/>
      <c r="D11968" s="440"/>
      <c r="E11968" s="440"/>
      <c r="F11968" s="440"/>
      <c r="G11968" s="440"/>
      <c r="H11968" s="440"/>
      <c r="I11968" s="440"/>
    </row>
    <row r="11969" spans="1:9" s="409" customFormat="1" x14ac:dyDescent="0.2">
      <c r="A11969" s="548"/>
      <c r="B11969" s="440"/>
      <c r="C11969" s="440"/>
      <c r="D11969" s="440"/>
      <c r="E11969" s="440"/>
      <c r="F11969" s="440"/>
      <c r="G11969" s="440"/>
      <c r="H11969" s="440"/>
      <c r="I11969" s="440"/>
    </row>
    <row r="11970" spans="1:9" s="409" customFormat="1" x14ac:dyDescent="0.2">
      <c r="A11970" s="548"/>
      <c r="B11970" s="440"/>
      <c r="C11970" s="440"/>
      <c r="D11970" s="440"/>
      <c r="E11970" s="440"/>
      <c r="F11970" s="440"/>
      <c r="G11970" s="440"/>
      <c r="H11970" s="440"/>
      <c r="I11970" s="440"/>
    </row>
    <row r="11971" spans="1:9" s="409" customFormat="1" x14ac:dyDescent="0.2">
      <c r="A11971" s="548"/>
      <c r="B11971" s="440"/>
      <c r="C11971" s="440"/>
      <c r="D11971" s="440"/>
      <c r="E11971" s="440"/>
      <c r="F11971" s="440"/>
      <c r="G11971" s="440"/>
      <c r="H11971" s="440"/>
      <c r="I11971" s="440"/>
    </row>
    <row r="11972" spans="1:9" s="409" customFormat="1" x14ac:dyDescent="0.2">
      <c r="A11972" s="548"/>
      <c r="B11972" s="440"/>
      <c r="C11972" s="440"/>
      <c r="D11972" s="440"/>
      <c r="E11972" s="440"/>
      <c r="F11972" s="440"/>
      <c r="G11972" s="440"/>
      <c r="H11972" s="440"/>
      <c r="I11972" s="440"/>
    </row>
    <row r="11973" spans="1:9" s="409" customFormat="1" x14ac:dyDescent="0.2">
      <c r="A11973" s="548"/>
      <c r="B11973" s="440"/>
      <c r="C11973" s="440"/>
      <c r="D11973" s="440"/>
      <c r="E11973" s="440"/>
      <c r="F11973" s="440"/>
      <c r="G11973" s="440"/>
      <c r="H11973" s="440"/>
      <c r="I11973" s="440"/>
    </row>
    <row r="11974" spans="1:9" s="409" customFormat="1" x14ac:dyDescent="0.2">
      <c r="A11974" s="548"/>
      <c r="B11974" s="440"/>
      <c r="C11974" s="440"/>
      <c r="D11974" s="440"/>
      <c r="E11974" s="440"/>
      <c r="F11974" s="440"/>
      <c r="G11974" s="440"/>
      <c r="H11974" s="440"/>
      <c r="I11974" s="440"/>
    </row>
    <row r="11975" spans="1:9" s="409" customFormat="1" x14ac:dyDescent="0.2">
      <c r="A11975" s="548"/>
      <c r="B11975" s="440"/>
      <c r="C11975" s="440"/>
      <c r="D11975" s="440"/>
      <c r="E11975" s="440"/>
      <c r="F11975" s="440"/>
      <c r="G11975" s="440"/>
      <c r="H11975" s="440"/>
      <c r="I11975" s="440"/>
    </row>
    <row r="11976" spans="1:9" s="409" customFormat="1" x14ac:dyDescent="0.2">
      <c r="A11976" s="548"/>
      <c r="B11976" s="440"/>
      <c r="C11976" s="440"/>
      <c r="D11976" s="440"/>
      <c r="E11976" s="440"/>
      <c r="F11976" s="440"/>
      <c r="G11976" s="440"/>
      <c r="H11976" s="440"/>
      <c r="I11976" s="440"/>
    </row>
    <row r="11977" spans="1:9" s="409" customFormat="1" x14ac:dyDescent="0.2">
      <c r="A11977" s="548"/>
      <c r="B11977" s="440"/>
      <c r="C11977" s="440"/>
      <c r="D11977" s="440"/>
      <c r="E11977" s="440"/>
      <c r="F11977" s="440"/>
      <c r="G11977" s="440"/>
      <c r="H11977" s="440"/>
      <c r="I11977" s="440"/>
    </row>
    <row r="11978" spans="1:9" s="409" customFormat="1" x14ac:dyDescent="0.2">
      <c r="A11978" s="548"/>
      <c r="B11978" s="440"/>
      <c r="C11978" s="440"/>
      <c r="D11978" s="440"/>
      <c r="E11978" s="440"/>
      <c r="F11978" s="440"/>
      <c r="G11978" s="440"/>
      <c r="H11978" s="440"/>
      <c r="I11978" s="440"/>
    </row>
    <row r="11979" spans="1:9" s="409" customFormat="1" x14ac:dyDescent="0.2">
      <c r="A11979" s="548"/>
      <c r="B11979" s="440"/>
      <c r="C11979" s="440"/>
      <c r="D11979" s="440"/>
      <c r="E11979" s="440"/>
      <c r="F11979" s="440"/>
      <c r="G11979" s="440"/>
      <c r="H11979" s="440"/>
      <c r="I11979" s="440"/>
    </row>
    <row r="11980" spans="1:9" s="409" customFormat="1" x14ac:dyDescent="0.2">
      <c r="A11980" s="548"/>
      <c r="B11980" s="440"/>
      <c r="C11980" s="440"/>
      <c r="D11980" s="440"/>
      <c r="E11980" s="440"/>
      <c r="F11980" s="440"/>
      <c r="G11980" s="440"/>
      <c r="H11980" s="440"/>
      <c r="I11980" s="440"/>
    </row>
    <row r="11981" spans="1:9" s="409" customFormat="1" x14ac:dyDescent="0.2">
      <c r="A11981" s="548"/>
      <c r="B11981" s="440"/>
      <c r="C11981" s="440"/>
      <c r="D11981" s="440"/>
      <c r="E11981" s="440"/>
      <c r="F11981" s="440"/>
      <c r="G11981" s="440"/>
      <c r="H11981" s="440"/>
      <c r="I11981" s="440"/>
    </row>
    <row r="11982" spans="1:9" s="409" customFormat="1" x14ac:dyDescent="0.2">
      <c r="A11982" s="548"/>
      <c r="B11982" s="440"/>
      <c r="C11982" s="440"/>
      <c r="D11982" s="440"/>
      <c r="E11982" s="440"/>
      <c r="F11982" s="440"/>
      <c r="G11982" s="440"/>
      <c r="H11982" s="440"/>
      <c r="I11982" s="440"/>
    </row>
    <row r="11983" spans="1:9" s="409" customFormat="1" x14ac:dyDescent="0.2">
      <c r="A11983" s="548"/>
      <c r="B11983" s="440"/>
      <c r="C11983" s="440"/>
      <c r="D11983" s="440"/>
      <c r="E11983" s="440"/>
      <c r="F11983" s="440"/>
      <c r="G11983" s="440"/>
      <c r="H11983" s="440"/>
      <c r="I11983" s="440"/>
    </row>
    <row r="11984" spans="1:9" s="409" customFormat="1" x14ac:dyDescent="0.2">
      <c r="A11984" s="548"/>
      <c r="B11984" s="440"/>
      <c r="C11984" s="440"/>
      <c r="D11984" s="440"/>
      <c r="E11984" s="440"/>
      <c r="F11984" s="440"/>
      <c r="G11984" s="440"/>
      <c r="H11984" s="440"/>
      <c r="I11984" s="440"/>
    </row>
    <row r="11985" spans="1:9" s="409" customFormat="1" x14ac:dyDescent="0.2">
      <c r="A11985" s="548"/>
      <c r="B11985" s="440"/>
      <c r="C11985" s="440"/>
      <c r="D11985" s="440"/>
      <c r="E11985" s="440"/>
      <c r="F11985" s="440"/>
      <c r="G11985" s="440"/>
      <c r="H11985" s="440"/>
      <c r="I11985" s="440"/>
    </row>
    <row r="11986" spans="1:9" s="409" customFormat="1" x14ac:dyDescent="0.2">
      <c r="A11986" s="548"/>
      <c r="B11986" s="440"/>
      <c r="C11986" s="440"/>
      <c r="D11986" s="440"/>
      <c r="E11986" s="440"/>
      <c r="F11986" s="440"/>
      <c r="G11986" s="440"/>
      <c r="H11986" s="440"/>
      <c r="I11986" s="440"/>
    </row>
    <row r="11987" spans="1:9" s="409" customFormat="1" x14ac:dyDescent="0.2">
      <c r="A11987" s="548"/>
      <c r="B11987" s="440"/>
      <c r="C11987" s="440"/>
      <c r="D11987" s="440"/>
      <c r="E11987" s="440"/>
      <c r="F11987" s="440"/>
      <c r="G11987" s="440"/>
      <c r="H11987" s="440"/>
      <c r="I11987" s="440"/>
    </row>
    <row r="11988" spans="1:9" s="409" customFormat="1" x14ac:dyDescent="0.2">
      <c r="A11988" s="548"/>
      <c r="B11988" s="440"/>
      <c r="C11988" s="440"/>
      <c r="D11988" s="440"/>
      <c r="E11988" s="440"/>
      <c r="F11988" s="440"/>
      <c r="G11988" s="440"/>
      <c r="H11988" s="440"/>
      <c r="I11988" s="440"/>
    </row>
    <row r="11989" spans="1:9" s="409" customFormat="1" x14ac:dyDescent="0.2">
      <c r="A11989" s="548"/>
      <c r="B11989" s="440"/>
      <c r="C11989" s="440"/>
      <c r="D11989" s="440"/>
      <c r="E11989" s="440"/>
      <c r="F11989" s="440"/>
      <c r="G11989" s="440"/>
      <c r="H11989" s="440"/>
      <c r="I11989" s="440"/>
    </row>
    <row r="11990" spans="1:9" s="409" customFormat="1" x14ac:dyDescent="0.2">
      <c r="A11990" s="548"/>
      <c r="B11990" s="440"/>
      <c r="C11990" s="440"/>
      <c r="D11990" s="440"/>
      <c r="E11990" s="440"/>
      <c r="F11990" s="440"/>
      <c r="G11990" s="440"/>
      <c r="H11990" s="440"/>
      <c r="I11990" s="440"/>
    </row>
    <row r="11991" spans="1:9" s="409" customFormat="1" x14ac:dyDescent="0.2">
      <c r="A11991" s="548"/>
      <c r="B11991" s="440"/>
      <c r="C11991" s="440"/>
      <c r="D11991" s="440"/>
      <c r="E11991" s="440"/>
      <c r="F11991" s="440"/>
      <c r="G11991" s="440"/>
      <c r="H11991" s="440"/>
      <c r="I11991" s="440"/>
    </row>
    <row r="11992" spans="1:9" s="409" customFormat="1" x14ac:dyDescent="0.2">
      <c r="A11992" s="548"/>
      <c r="B11992" s="440"/>
      <c r="C11992" s="440"/>
      <c r="D11992" s="440"/>
      <c r="E11992" s="440"/>
      <c r="F11992" s="440"/>
      <c r="G11992" s="440"/>
      <c r="H11992" s="440"/>
      <c r="I11992" s="440"/>
    </row>
    <row r="11993" spans="1:9" s="409" customFormat="1" x14ac:dyDescent="0.2">
      <c r="A11993" s="548"/>
      <c r="B11993" s="440"/>
      <c r="C11993" s="440"/>
      <c r="D11993" s="440"/>
      <c r="E11993" s="440"/>
      <c r="F11993" s="440"/>
      <c r="G11993" s="440"/>
      <c r="H11993" s="440"/>
      <c r="I11993" s="440"/>
    </row>
    <row r="11994" spans="1:9" s="409" customFormat="1" x14ac:dyDescent="0.2">
      <c r="A11994" s="548"/>
      <c r="B11994" s="440"/>
      <c r="C11994" s="440"/>
      <c r="D11994" s="440"/>
      <c r="E11994" s="440"/>
      <c r="F11994" s="440"/>
      <c r="G11994" s="440"/>
      <c r="H11994" s="440"/>
      <c r="I11994" s="440"/>
    </row>
    <row r="11995" spans="1:9" s="409" customFormat="1" x14ac:dyDescent="0.2">
      <c r="A11995" s="548"/>
      <c r="B11995" s="440"/>
      <c r="C11995" s="440"/>
      <c r="D11995" s="440"/>
      <c r="E11995" s="440"/>
      <c r="F11995" s="440"/>
      <c r="G11995" s="440"/>
      <c r="H11995" s="440"/>
      <c r="I11995" s="440"/>
    </row>
    <row r="11996" spans="1:9" s="409" customFormat="1" x14ac:dyDescent="0.2">
      <c r="A11996" s="548"/>
      <c r="B11996" s="440"/>
      <c r="C11996" s="440"/>
      <c r="D11996" s="440"/>
      <c r="E11996" s="440"/>
      <c r="F11996" s="440"/>
      <c r="G11996" s="440"/>
      <c r="H11996" s="440"/>
      <c r="I11996" s="440"/>
    </row>
    <row r="11997" spans="1:9" s="409" customFormat="1" x14ac:dyDescent="0.2">
      <c r="A11997" s="548"/>
      <c r="B11997" s="440"/>
      <c r="C11997" s="440"/>
      <c r="D11997" s="440"/>
      <c r="E11997" s="440"/>
      <c r="F11997" s="440"/>
      <c r="G11997" s="440"/>
      <c r="H11997" s="440"/>
      <c r="I11997" s="440"/>
    </row>
    <row r="11998" spans="1:9" s="409" customFormat="1" x14ac:dyDescent="0.2">
      <c r="A11998" s="548"/>
      <c r="B11998" s="440"/>
      <c r="C11998" s="440"/>
      <c r="D11998" s="440"/>
      <c r="E11998" s="440"/>
      <c r="F11998" s="440"/>
      <c r="G11998" s="440"/>
      <c r="H11998" s="440"/>
      <c r="I11998" s="440"/>
    </row>
    <row r="11999" spans="1:9" s="409" customFormat="1" x14ac:dyDescent="0.2">
      <c r="A11999" s="548"/>
      <c r="B11999" s="440"/>
      <c r="C11999" s="440"/>
      <c r="D11999" s="440"/>
      <c r="E11999" s="440"/>
      <c r="F11999" s="440"/>
      <c r="G11999" s="440"/>
      <c r="H11999" s="440"/>
      <c r="I11999" s="440"/>
    </row>
    <row r="12000" spans="1:9" s="409" customFormat="1" x14ac:dyDescent="0.2">
      <c r="A12000" s="548"/>
      <c r="B12000" s="440"/>
      <c r="C12000" s="440"/>
      <c r="D12000" s="440"/>
      <c r="E12000" s="440"/>
      <c r="F12000" s="440"/>
      <c r="G12000" s="440"/>
      <c r="H12000" s="440"/>
      <c r="I12000" s="440"/>
    </row>
    <row r="12001" spans="1:9" s="409" customFormat="1" x14ac:dyDescent="0.2">
      <c r="A12001" s="548"/>
      <c r="B12001" s="440"/>
      <c r="C12001" s="440"/>
      <c r="D12001" s="440"/>
      <c r="E12001" s="440"/>
      <c r="F12001" s="440"/>
      <c r="G12001" s="440"/>
      <c r="H12001" s="440"/>
      <c r="I12001" s="440"/>
    </row>
    <row r="12002" spans="1:9" s="409" customFormat="1" x14ac:dyDescent="0.2">
      <c r="A12002" s="548"/>
      <c r="B12002" s="440"/>
      <c r="C12002" s="440"/>
      <c r="D12002" s="440"/>
      <c r="E12002" s="440"/>
      <c r="F12002" s="440"/>
      <c r="G12002" s="440"/>
      <c r="H12002" s="440"/>
      <c r="I12002" s="440"/>
    </row>
    <row r="12003" spans="1:9" s="409" customFormat="1" x14ac:dyDescent="0.2">
      <c r="A12003" s="548"/>
      <c r="B12003" s="440"/>
      <c r="C12003" s="440"/>
      <c r="D12003" s="440"/>
      <c r="E12003" s="440"/>
      <c r="F12003" s="440"/>
      <c r="G12003" s="440"/>
      <c r="H12003" s="440"/>
      <c r="I12003" s="440"/>
    </row>
    <row r="12004" spans="1:9" s="409" customFormat="1" x14ac:dyDescent="0.2">
      <c r="A12004" s="548"/>
      <c r="B12004" s="440"/>
      <c r="C12004" s="440"/>
      <c r="D12004" s="440"/>
      <c r="E12004" s="440"/>
      <c r="F12004" s="440"/>
      <c r="G12004" s="440"/>
      <c r="H12004" s="440"/>
      <c r="I12004" s="440"/>
    </row>
    <row r="12005" spans="1:9" s="409" customFormat="1" x14ac:dyDescent="0.2">
      <c r="A12005" s="548"/>
      <c r="B12005" s="440"/>
      <c r="C12005" s="440"/>
      <c r="D12005" s="440"/>
      <c r="E12005" s="440"/>
      <c r="F12005" s="440"/>
      <c r="G12005" s="440"/>
      <c r="H12005" s="440"/>
      <c r="I12005" s="440"/>
    </row>
    <row r="12006" spans="1:9" s="409" customFormat="1" x14ac:dyDescent="0.2">
      <c r="A12006" s="548"/>
      <c r="B12006" s="440"/>
      <c r="C12006" s="440"/>
      <c r="D12006" s="440"/>
      <c r="E12006" s="440"/>
      <c r="F12006" s="440"/>
      <c r="G12006" s="440"/>
      <c r="H12006" s="440"/>
      <c r="I12006" s="440"/>
    </row>
    <row r="12007" spans="1:9" s="409" customFormat="1" x14ac:dyDescent="0.2">
      <c r="A12007" s="548"/>
      <c r="B12007" s="440"/>
      <c r="C12007" s="440"/>
      <c r="D12007" s="440"/>
      <c r="E12007" s="440"/>
      <c r="F12007" s="440"/>
      <c r="G12007" s="440"/>
      <c r="H12007" s="440"/>
      <c r="I12007" s="440"/>
    </row>
    <row r="12008" spans="1:9" s="409" customFormat="1" x14ac:dyDescent="0.2">
      <c r="A12008" s="548"/>
      <c r="B12008" s="440"/>
      <c r="C12008" s="440"/>
      <c r="D12008" s="440"/>
      <c r="E12008" s="440"/>
      <c r="F12008" s="440"/>
      <c r="G12008" s="440"/>
      <c r="H12008" s="440"/>
      <c r="I12008" s="440"/>
    </row>
    <row r="12009" spans="1:9" s="409" customFormat="1" x14ac:dyDescent="0.2">
      <c r="A12009" s="548"/>
      <c r="B12009" s="440"/>
      <c r="C12009" s="440"/>
      <c r="D12009" s="440"/>
      <c r="E12009" s="440"/>
      <c r="F12009" s="440"/>
      <c r="G12009" s="440"/>
      <c r="H12009" s="440"/>
      <c r="I12009" s="440"/>
    </row>
    <row r="12010" spans="1:9" s="409" customFormat="1" x14ac:dyDescent="0.2">
      <c r="A12010" s="548"/>
      <c r="B12010" s="440"/>
      <c r="C12010" s="440"/>
      <c r="D12010" s="440"/>
      <c r="E12010" s="440"/>
      <c r="F12010" s="440"/>
      <c r="G12010" s="440"/>
      <c r="H12010" s="440"/>
      <c r="I12010" s="440"/>
    </row>
    <row r="12011" spans="1:9" s="409" customFormat="1" x14ac:dyDescent="0.2">
      <c r="A12011" s="548"/>
      <c r="B12011" s="440"/>
      <c r="C12011" s="440"/>
      <c r="D12011" s="440"/>
      <c r="E12011" s="440"/>
      <c r="F12011" s="440"/>
      <c r="G12011" s="440"/>
      <c r="H12011" s="440"/>
      <c r="I12011" s="440"/>
    </row>
    <row r="12012" spans="1:9" s="409" customFormat="1" x14ac:dyDescent="0.2">
      <c r="A12012" s="548"/>
      <c r="B12012" s="440"/>
      <c r="C12012" s="440"/>
      <c r="D12012" s="440"/>
      <c r="E12012" s="440"/>
      <c r="F12012" s="440"/>
      <c r="G12012" s="440"/>
      <c r="H12012" s="440"/>
      <c r="I12012" s="440"/>
    </row>
    <row r="12013" spans="1:9" s="409" customFormat="1" x14ac:dyDescent="0.2">
      <c r="A12013" s="548"/>
      <c r="B12013" s="440"/>
      <c r="C12013" s="440"/>
      <c r="D12013" s="440"/>
      <c r="E12013" s="440"/>
      <c r="F12013" s="440"/>
      <c r="G12013" s="440"/>
      <c r="H12013" s="440"/>
      <c r="I12013" s="440"/>
    </row>
    <row r="12014" spans="1:9" s="409" customFormat="1" x14ac:dyDescent="0.2">
      <c r="A12014" s="548"/>
      <c r="B12014" s="440"/>
      <c r="C12014" s="440"/>
      <c r="D12014" s="440"/>
      <c r="E12014" s="440"/>
      <c r="F12014" s="440"/>
      <c r="G12014" s="440"/>
      <c r="H12014" s="440"/>
      <c r="I12014" s="440"/>
    </row>
    <row r="12015" spans="1:9" s="409" customFormat="1" x14ac:dyDescent="0.2">
      <c r="A12015" s="548"/>
      <c r="B12015" s="440"/>
      <c r="C12015" s="440"/>
      <c r="D12015" s="440"/>
      <c r="E12015" s="440"/>
      <c r="F12015" s="440"/>
      <c r="G12015" s="440"/>
      <c r="H12015" s="440"/>
      <c r="I12015" s="440"/>
    </row>
    <row r="12016" spans="1:9" s="409" customFormat="1" x14ac:dyDescent="0.2">
      <c r="A12016" s="548"/>
      <c r="B12016" s="440"/>
      <c r="C12016" s="440"/>
      <c r="D12016" s="440"/>
      <c r="E12016" s="440"/>
      <c r="F12016" s="440"/>
      <c r="G12016" s="440"/>
      <c r="H12016" s="440"/>
      <c r="I12016" s="440"/>
    </row>
    <row r="12017" spans="1:9" s="409" customFormat="1" x14ac:dyDescent="0.2">
      <c r="A12017" s="548"/>
      <c r="B12017" s="440"/>
      <c r="C12017" s="440"/>
      <c r="D12017" s="440"/>
      <c r="E12017" s="440"/>
      <c r="F12017" s="440"/>
      <c r="G12017" s="440"/>
      <c r="H12017" s="440"/>
      <c r="I12017" s="440"/>
    </row>
    <row r="12018" spans="1:9" s="409" customFormat="1" x14ac:dyDescent="0.2">
      <c r="A12018" s="548"/>
      <c r="B12018" s="440"/>
      <c r="C12018" s="440"/>
      <c r="D12018" s="440"/>
      <c r="E12018" s="440"/>
      <c r="F12018" s="440"/>
      <c r="G12018" s="440"/>
      <c r="H12018" s="440"/>
      <c r="I12018" s="440"/>
    </row>
    <row r="12019" spans="1:9" s="409" customFormat="1" x14ac:dyDescent="0.2">
      <c r="A12019" s="548"/>
      <c r="B12019" s="440"/>
      <c r="C12019" s="440"/>
      <c r="D12019" s="440"/>
      <c r="E12019" s="440"/>
      <c r="F12019" s="440"/>
      <c r="G12019" s="440"/>
      <c r="H12019" s="440"/>
      <c r="I12019" s="440"/>
    </row>
    <row r="12020" spans="1:9" s="409" customFormat="1" x14ac:dyDescent="0.2">
      <c r="A12020" s="548"/>
      <c r="B12020" s="440"/>
      <c r="C12020" s="440"/>
      <c r="D12020" s="440"/>
      <c r="E12020" s="440"/>
      <c r="F12020" s="440"/>
      <c r="G12020" s="440"/>
      <c r="H12020" s="440"/>
      <c r="I12020" s="440"/>
    </row>
    <row r="12021" spans="1:9" s="409" customFormat="1" x14ac:dyDescent="0.2">
      <c r="A12021" s="548"/>
      <c r="B12021" s="440"/>
      <c r="C12021" s="440"/>
      <c r="D12021" s="440"/>
      <c r="E12021" s="440"/>
      <c r="F12021" s="440"/>
      <c r="G12021" s="440"/>
      <c r="H12021" s="440"/>
      <c r="I12021" s="440"/>
    </row>
    <row r="12022" spans="1:9" s="409" customFormat="1" x14ac:dyDescent="0.2">
      <c r="A12022" s="548"/>
      <c r="B12022" s="440"/>
      <c r="C12022" s="440"/>
      <c r="D12022" s="440"/>
      <c r="E12022" s="440"/>
      <c r="F12022" s="440"/>
      <c r="G12022" s="440"/>
      <c r="H12022" s="440"/>
      <c r="I12022" s="440"/>
    </row>
    <row r="12023" spans="1:9" s="409" customFormat="1" x14ac:dyDescent="0.2">
      <c r="A12023" s="548"/>
      <c r="B12023" s="440"/>
      <c r="C12023" s="440"/>
      <c r="D12023" s="440"/>
      <c r="E12023" s="440"/>
      <c r="F12023" s="440"/>
      <c r="G12023" s="440"/>
      <c r="H12023" s="440"/>
      <c r="I12023" s="440"/>
    </row>
    <row r="12024" spans="1:9" s="409" customFormat="1" x14ac:dyDescent="0.2">
      <c r="A12024" s="548"/>
      <c r="B12024" s="440"/>
      <c r="C12024" s="440"/>
      <c r="D12024" s="440"/>
      <c r="E12024" s="440"/>
      <c r="F12024" s="440"/>
      <c r="G12024" s="440"/>
      <c r="H12024" s="440"/>
      <c r="I12024" s="440"/>
    </row>
    <row r="12025" spans="1:9" s="409" customFormat="1" x14ac:dyDescent="0.2">
      <c r="A12025" s="548"/>
      <c r="B12025" s="440"/>
      <c r="C12025" s="440"/>
      <c r="D12025" s="440"/>
      <c r="E12025" s="440"/>
      <c r="F12025" s="440"/>
      <c r="G12025" s="440"/>
      <c r="H12025" s="440"/>
      <c r="I12025" s="440"/>
    </row>
    <row r="12026" spans="1:9" s="409" customFormat="1" x14ac:dyDescent="0.2">
      <c r="A12026" s="548"/>
      <c r="B12026" s="440"/>
      <c r="C12026" s="440"/>
      <c r="D12026" s="440"/>
      <c r="E12026" s="440"/>
      <c r="F12026" s="440"/>
      <c r="G12026" s="440"/>
      <c r="H12026" s="440"/>
      <c r="I12026" s="440"/>
    </row>
    <row r="12027" spans="1:9" s="409" customFormat="1" x14ac:dyDescent="0.2">
      <c r="A12027" s="548"/>
      <c r="B12027" s="440"/>
      <c r="C12027" s="440"/>
      <c r="D12027" s="440"/>
      <c r="E12027" s="440"/>
      <c r="F12027" s="440"/>
      <c r="G12027" s="440"/>
      <c r="H12027" s="440"/>
      <c r="I12027" s="440"/>
    </row>
    <row r="12028" spans="1:9" s="409" customFormat="1" x14ac:dyDescent="0.2">
      <c r="A12028" s="548"/>
      <c r="B12028" s="440"/>
      <c r="C12028" s="440"/>
      <c r="D12028" s="440"/>
      <c r="E12028" s="440"/>
      <c r="F12028" s="440"/>
      <c r="G12028" s="440"/>
      <c r="H12028" s="440"/>
      <c r="I12028" s="440"/>
    </row>
    <row r="12029" spans="1:9" s="409" customFormat="1" x14ac:dyDescent="0.2">
      <c r="A12029" s="548"/>
      <c r="B12029" s="440"/>
      <c r="C12029" s="440"/>
      <c r="D12029" s="440"/>
      <c r="E12029" s="440"/>
      <c r="F12029" s="440"/>
      <c r="G12029" s="440"/>
      <c r="H12029" s="440"/>
      <c r="I12029" s="440"/>
    </row>
    <row r="12030" spans="1:9" s="409" customFormat="1" x14ac:dyDescent="0.2">
      <c r="A12030" s="548"/>
      <c r="B12030" s="440"/>
      <c r="C12030" s="440"/>
      <c r="D12030" s="440"/>
      <c r="E12030" s="440"/>
      <c r="F12030" s="440"/>
      <c r="G12030" s="440"/>
      <c r="H12030" s="440"/>
      <c r="I12030" s="440"/>
    </row>
    <row r="12031" spans="1:9" s="409" customFormat="1" x14ac:dyDescent="0.2">
      <c r="A12031" s="548"/>
      <c r="B12031" s="440"/>
      <c r="C12031" s="440"/>
      <c r="D12031" s="440"/>
      <c r="E12031" s="440"/>
      <c r="F12031" s="440"/>
      <c r="G12031" s="440"/>
      <c r="H12031" s="440"/>
      <c r="I12031" s="440"/>
    </row>
    <row r="12032" spans="1:9" s="409" customFormat="1" x14ac:dyDescent="0.2">
      <c r="A12032" s="548"/>
      <c r="B12032" s="440"/>
      <c r="C12032" s="440"/>
      <c r="D12032" s="440"/>
      <c r="E12032" s="440"/>
      <c r="F12032" s="440"/>
      <c r="G12032" s="440"/>
      <c r="H12032" s="440"/>
      <c r="I12032" s="440"/>
    </row>
    <row r="12033" spans="1:9" s="409" customFormat="1" x14ac:dyDescent="0.2">
      <c r="A12033" s="548"/>
      <c r="B12033" s="440"/>
      <c r="C12033" s="440"/>
      <c r="D12033" s="440"/>
      <c r="E12033" s="440"/>
      <c r="F12033" s="440"/>
      <c r="G12033" s="440"/>
      <c r="H12033" s="440"/>
      <c r="I12033" s="440"/>
    </row>
    <row r="12034" spans="1:9" s="409" customFormat="1" x14ac:dyDescent="0.2">
      <c r="A12034" s="548"/>
      <c r="B12034" s="440"/>
      <c r="C12034" s="440"/>
      <c r="D12034" s="440"/>
      <c r="E12034" s="440"/>
      <c r="F12034" s="440"/>
      <c r="G12034" s="440"/>
      <c r="H12034" s="440"/>
      <c r="I12034" s="440"/>
    </row>
    <row r="12035" spans="1:9" s="409" customFormat="1" x14ac:dyDescent="0.2">
      <c r="A12035" s="548"/>
      <c r="B12035" s="440"/>
      <c r="C12035" s="440"/>
      <c r="D12035" s="440"/>
      <c r="E12035" s="440"/>
      <c r="F12035" s="440"/>
      <c r="G12035" s="440"/>
      <c r="H12035" s="440"/>
      <c r="I12035" s="440"/>
    </row>
    <row r="12036" spans="1:9" s="409" customFormat="1" x14ac:dyDescent="0.2">
      <c r="A12036" s="548"/>
      <c r="B12036" s="440"/>
      <c r="C12036" s="440"/>
      <c r="D12036" s="440"/>
      <c r="E12036" s="440"/>
      <c r="F12036" s="440"/>
      <c r="G12036" s="440"/>
      <c r="H12036" s="440"/>
      <c r="I12036" s="440"/>
    </row>
    <row r="12037" spans="1:9" s="409" customFormat="1" x14ac:dyDescent="0.2">
      <c r="A12037" s="548"/>
      <c r="B12037" s="440"/>
      <c r="C12037" s="440"/>
      <c r="D12037" s="440"/>
      <c r="E12037" s="440"/>
      <c r="F12037" s="440"/>
      <c r="G12037" s="440"/>
      <c r="H12037" s="440"/>
      <c r="I12037" s="440"/>
    </row>
    <row r="12038" spans="1:9" s="409" customFormat="1" x14ac:dyDescent="0.2">
      <c r="A12038" s="548"/>
      <c r="B12038" s="440"/>
      <c r="C12038" s="440"/>
      <c r="D12038" s="440"/>
      <c r="E12038" s="440"/>
      <c r="F12038" s="440"/>
      <c r="G12038" s="440"/>
      <c r="H12038" s="440"/>
      <c r="I12038" s="440"/>
    </row>
    <row r="12039" spans="1:9" s="409" customFormat="1" x14ac:dyDescent="0.2">
      <c r="A12039" s="548"/>
      <c r="B12039" s="440"/>
      <c r="C12039" s="440"/>
      <c r="D12039" s="440"/>
      <c r="E12039" s="440"/>
      <c r="F12039" s="440"/>
      <c r="G12039" s="440"/>
      <c r="H12039" s="440"/>
      <c r="I12039" s="440"/>
    </row>
    <row r="12040" spans="1:9" s="409" customFormat="1" x14ac:dyDescent="0.2">
      <c r="A12040" s="548"/>
      <c r="B12040" s="440"/>
      <c r="C12040" s="440"/>
      <c r="D12040" s="440"/>
      <c r="E12040" s="440"/>
      <c r="F12040" s="440"/>
      <c r="G12040" s="440"/>
      <c r="H12040" s="440"/>
      <c r="I12040" s="440"/>
    </row>
    <row r="12041" spans="1:9" s="409" customFormat="1" x14ac:dyDescent="0.2">
      <c r="A12041" s="548"/>
      <c r="B12041" s="440"/>
      <c r="C12041" s="440"/>
      <c r="D12041" s="440"/>
      <c r="E12041" s="440"/>
      <c r="F12041" s="440"/>
      <c r="G12041" s="440"/>
      <c r="H12041" s="440"/>
      <c r="I12041" s="440"/>
    </row>
    <row r="12042" spans="1:9" s="409" customFormat="1" x14ac:dyDescent="0.2">
      <c r="A12042" s="548"/>
      <c r="B12042" s="440"/>
      <c r="C12042" s="440"/>
      <c r="D12042" s="440"/>
      <c r="E12042" s="440"/>
      <c r="F12042" s="440"/>
      <c r="G12042" s="440"/>
      <c r="H12042" s="440"/>
      <c r="I12042" s="440"/>
    </row>
    <row r="12043" spans="1:9" s="409" customFormat="1" x14ac:dyDescent="0.2">
      <c r="A12043" s="548"/>
      <c r="B12043" s="440"/>
      <c r="C12043" s="440"/>
      <c r="D12043" s="440"/>
      <c r="E12043" s="440"/>
      <c r="F12043" s="440"/>
      <c r="G12043" s="440"/>
      <c r="H12043" s="440"/>
      <c r="I12043" s="440"/>
    </row>
    <row r="12044" spans="1:9" s="409" customFormat="1" x14ac:dyDescent="0.2">
      <c r="A12044" s="548"/>
      <c r="B12044" s="440"/>
      <c r="C12044" s="440"/>
      <c r="D12044" s="440"/>
      <c r="E12044" s="440"/>
      <c r="F12044" s="440"/>
      <c r="G12044" s="440"/>
      <c r="H12044" s="440"/>
      <c r="I12044" s="440"/>
    </row>
    <row r="12045" spans="1:9" s="409" customFormat="1" x14ac:dyDescent="0.2">
      <c r="A12045" s="548"/>
      <c r="B12045" s="440"/>
      <c r="C12045" s="440"/>
      <c r="D12045" s="440"/>
      <c r="E12045" s="440"/>
      <c r="F12045" s="440"/>
      <c r="G12045" s="440"/>
      <c r="H12045" s="440"/>
      <c r="I12045" s="440"/>
    </row>
    <row r="12046" spans="1:9" s="409" customFormat="1" x14ac:dyDescent="0.2">
      <c r="A12046" s="548"/>
      <c r="B12046" s="440"/>
      <c r="C12046" s="440"/>
      <c r="D12046" s="440"/>
      <c r="E12046" s="440"/>
      <c r="F12046" s="440"/>
      <c r="G12046" s="440"/>
      <c r="H12046" s="440"/>
      <c r="I12046" s="440"/>
    </row>
    <row r="12047" spans="1:9" s="409" customFormat="1" x14ac:dyDescent="0.2">
      <c r="A12047" s="548"/>
      <c r="B12047" s="440"/>
      <c r="C12047" s="440"/>
      <c r="D12047" s="440"/>
      <c r="E12047" s="440"/>
      <c r="F12047" s="440"/>
      <c r="G12047" s="440"/>
      <c r="H12047" s="440"/>
      <c r="I12047" s="440"/>
    </row>
    <row r="12048" spans="1:9" s="409" customFormat="1" x14ac:dyDescent="0.2">
      <c r="A12048" s="548"/>
      <c r="B12048" s="440"/>
      <c r="C12048" s="440"/>
      <c r="D12048" s="440"/>
      <c r="E12048" s="440"/>
      <c r="F12048" s="440"/>
      <c r="G12048" s="440"/>
      <c r="H12048" s="440"/>
      <c r="I12048" s="440"/>
    </row>
    <row r="12049" spans="1:9" s="409" customFormat="1" x14ac:dyDescent="0.2">
      <c r="A12049" s="548"/>
      <c r="B12049" s="440"/>
      <c r="C12049" s="440"/>
      <c r="D12049" s="440"/>
      <c r="E12049" s="440"/>
      <c r="F12049" s="440"/>
      <c r="G12049" s="440"/>
      <c r="H12049" s="440"/>
      <c r="I12049" s="440"/>
    </row>
    <row r="12050" spans="1:9" s="409" customFormat="1" x14ac:dyDescent="0.2">
      <c r="A12050" s="548"/>
      <c r="B12050" s="440"/>
      <c r="C12050" s="440"/>
      <c r="D12050" s="440"/>
      <c r="E12050" s="440"/>
      <c r="F12050" s="440"/>
      <c r="G12050" s="440"/>
      <c r="H12050" s="440"/>
      <c r="I12050" s="440"/>
    </row>
    <row r="12051" spans="1:9" s="409" customFormat="1" x14ac:dyDescent="0.2">
      <c r="A12051" s="548"/>
      <c r="B12051" s="440"/>
      <c r="C12051" s="440"/>
      <c r="D12051" s="440"/>
      <c r="E12051" s="440"/>
      <c r="F12051" s="440"/>
      <c r="G12051" s="440"/>
      <c r="H12051" s="440"/>
      <c r="I12051" s="440"/>
    </row>
    <row r="12052" spans="1:9" s="409" customFormat="1" x14ac:dyDescent="0.2">
      <c r="A12052" s="548"/>
      <c r="B12052" s="440"/>
      <c r="C12052" s="440"/>
      <c r="D12052" s="440"/>
      <c r="E12052" s="440"/>
      <c r="F12052" s="440"/>
      <c r="G12052" s="440"/>
      <c r="H12052" s="440"/>
      <c r="I12052" s="440"/>
    </row>
    <row r="12053" spans="1:9" s="409" customFormat="1" x14ac:dyDescent="0.2">
      <c r="A12053" s="548"/>
      <c r="B12053" s="440"/>
      <c r="C12053" s="440"/>
      <c r="D12053" s="440"/>
      <c r="E12053" s="440"/>
      <c r="F12053" s="440"/>
      <c r="G12053" s="440"/>
      <c r="H12053" s="440"/>
      <c r="I12053" s="440"/>
    </row>
    <row r="12054" spans="1:9" s="409" customFormat="1" x14ac:dyDescent="0.2">
      <c r="A12054" s="548"/>
      <c r="B12054" s="440"/>
      <c r="C12054" s="440"/>
      <c r="D12054" s="440"/>
      <c r="E12054" s="440"/>
      <c r="F12054" s="440"/>
      <c r="G12054" s="440"/>
      <c r="H12054" s="440"/>
      <c r="I12054" s="440"/>
    </row>
    <row r="12055" spans="1:9" s="409" customFormat="1" x14ac:dyDescent="0.2">
      <c r="A12055" s="548"/>
      <c r="B12055" s="440"/>
      <c r="C12055" s="440"/>
      <c r="D12055" s="440"/>
      <c r="E12055" s="440"/>
      <c r="F12055" s="440"/>
      <c r="G12055" s="440"/>
      <c r="H12055" s="440"/>
      <c r="I12055" s="440"/>
    </row>
    <row r="12056" spans="1:9" s="409" customFormat="1" x14ac:dyDescent="0.2">
      <c r="A12056" s="548"/>
      <c r="B12056" s="440"/>
      <c r="C12056" s="440"/>
      <c r="D12056" s="440"/>
      <c r="E12056" s="440"/>
      <c r="F12056" s="440"/>
      <c r="G12056" s="440"/>
      <c r="H12056" s="440"/>
      <c r="I12056" s="440"/>
    </row>
    <row r="12057" spans="1:9" s="409" customFormat="1" x14ac:dyDescent="0.2">
      <c r="A12057" s="548"/>
      <c r="B12057" s="440"/>
      <c r="C12057" s="440"/>
      <c r="D12057" s="440"/>
      <c r="E12057" s="440"/>
      <c r="F12057" s="440"/>
      <c r="G12057" s="440"/>
      <c r="H12057" s="440"/>
      <c r="I12057" s="440"/>
    </row>
    <row r="12058" spans="1:9" s="409" customFormat="1" x14ac:dyDescent="0.2">
      <c r="A12058" s="548"/>
      <c r="B12058" s="440"/>
      <c r="C12058" s="440"/>
      <c r="D12058" s="440"/>
      <c r="E12058" s="440"/>
      <c r="F12058" s="440"/>
      <c r="G12058" s="440"/>
      <c r="H12058" s="440"/>
      <c r="I12058" s="440"/>
    </row>
    <row r="12059" spans="1:9" s="409" customFormat="1" x14ac:dyDescent="0.2">
      <c r="A12059" s="548"/>
      <c r="B12059" s="440"/>
      <c r="C12059" s="440"/>
      <c r="D12059" s="440"/>
      <c r="E12059" s="440"/>
      <c r="F12059" s="440"/>
      <c r="G12059" s="440"/>
      <c r="H12059" s="440"/>
      <c r="I12059" s="440"/>
    </row>
    <row r="12060" spans="1:9" s="409" customFormat="1" x14ac:dyDescent="0.2">
      <c r="A12060" s="548"/>
      <c r="B12060" s="440"/>
      <c r="C12060" s="440"/>
      <c r="D12060" s="440"/>
      <c r="E12060" s="440"/>
      <c r="F12060" s="440"/>
      <c r="G12060" s="440"/>
      <c r="H12060" s="440"/>
      <c r="I12060" s="440"/>
    </row>
    <row r="12061" spans="1:9" s="409" customFormat="1" x14ac:dyDescent="0.2">
      <c r="A12061" s="548"/>
      <c r="B12061" s="440"/>
      <c r="C12061" s="440"/>
      <c r="D12061" s="440"/>
      <c r="E12061" s="440"/>
      <c r="F12061" s="440"/>
      <c r="G12061" s="440"/>
      <c r="H12061" s="440"/>
      <c r="I12061" s="440"/>
    </row>
    <row r="12062" spans="1:9" s="409" customFormat="1" x14ac:dyDescent="0.2">
      <c r="A12062" s="548"/>
      <c r="B12062" s="440"/>
      <c r="C12062" s="440"/>
      <c r="D12062" s="440"/>
      <c r="E12062" s="440"/>
      <c r="F12062" s="440"/>
      <c r="G12062" s="440"/>
      <c r="H12062" s="440"/>
      <c r="I12062" s="440"/>
    </row>
    <row r="12063" spans="1:9" s="409" customFormat="1" x14ac:dyDescent="0.2">
      <c r="A12063" s="548"/>
      <c r="B12063" s="440"/>
      <c r="C12063" s="440"/>
      <c r="D12063" s="440"/>
      <c r="E12063" s="440"/>
      <c r="F12063" s="440"/>
      <c r="G12063" s="440"/>
      <c r="H12063" s="440"/>
      <c r="I12063" s="440"/>
    </row>
    <row r="12064" spans="1:9" s="409" customFormat="1" x14ac:dyDescent="0.2">
      <c r="A12064" s="548"/>
      <c r="B12064" s="440"/>
      <c r="C12064" s="440"/>
      <c r="D12064" s="440"/>
      <c r="E12064" s="440"/>
      <c r="F12064" s="440"/>
      <c r="G12064" s="440"/>
      <c r="H12064" s="440"/>
      <c r="I12064" s="440"/>
    </row>
    <row r="12065" spans="1:9" s="409" customFormat="1" x14ac:dyDescent="0.2">
      <c r="A12065" s="548"/>
      <c r="B12065" s="440"/>
      <c r="C12065" s="440"/>
      <c r="D12065" s="440"/>
      <c r="E12065" s="440"/>
      <c r="F12065" s="440"/>
      <c r="G12065" s="440"/>
      <c r="H12065" s="440"/>
      <c r="I12065" s="440"/>
    </row>
    <row r="12066" spans="1:9" s="409" customFormat="1" x14ac:dyDescent="0.2">
      <c r="A12066" s="548"/>
      <c r="B12066" s="440"/>
      <c r="C12066" s="440"/>
      <c r="D12066" s="440"/>
      <c r="E12066" s="440"/>
      <c r="F12066" s="440"/>
      <c r="G12066" s="440"/>
      <c r="H12066" s="440"/>
      <c r="I12066" s="440"/>
    </row>
    <row r="12067" spans="1:9" s="409" customFormat="1" x14ac:dyDescent="0.2">
      <c r="A12067" s="548"/>
      <c r="B12067" s="440"/>
      <c r="C12067" s="440"/>
      <c r="D12067" s="440"/>
      <c r="E12067" s="440"/>
      <c r="F12067" s="440"/>
      <c r="G12067" s="440"/>
      <c r="H12067" s="440"/>
      <c r="I12067" s="440"/>
    </row>
    <row r="12068" spans="1:9" s="409" customFormat="1" x14ac:dyDescent="0.2">
      <c r="A12068" s="548"/>
      <c r="B12068" s="440"/>
      <c r="C12068" s="440"/>
      <c r="D12068" s="440"/>
      <c r="E12068" s="440"/>
      <c r="F12068" s="440"/>
      <c r="G12068" s="440"/>
      <c r="H12068" s="440"/>
      <c r="I12068" s="440"/>
    </row>
    <row r="12069" spans="1:9" s="409" customFormat="1" x14ac:dyDescent="0.2">
      <c r="A12069" s="548"/>
      <c r="B12069" s="440"/>
      <c r="C12069" s="440"/>
      <c r="D12069" s="440"/>
      <c r="E12069" s="440"/>
      <c r="F12069" s="440"/>
      <c r="G12069" s="440"/>
      <c r="H12069" s="440"/>
      <c r="I12069" s="440"/>
    </row>
    <row r="12070" spans="1:9" s="409" customFormat="1" x14ac:dyDescent="0.2">
      <c r="A12070" s="548"/>
      <c r="B12070" s="440"/>
      <c r="C12070" s="440"/>
      <c r="D12070" s="440"/>
      <c r="E12070" s="440"/>
      <c r="F12070" s="440"/>
      <c r="G12070" s="440"/>
      <c r="H12070" s="440"/>
      <c r="I12070" s="440"/>
    </row>
    <row r="12071" spans="1:9" s="409" customFormat="1" x14ac:dyDescent="0.2">
      <c r="A12071" s="548"/>
      <c r="B12071" s="440"/>
      <c r="C12071" s="440"/>
      <c r="D12071" s="440"/>
      <c r="E12071" s="440"/>
      <c r="F12071" s="440"/>
      <c r="G12071" s="440"/>
      <c r="H12071" s="440"/>
      <c r="I12071" s="440"/>
    </row>
    <row r="12072" spans="1:9" s="409" customFormat="1" x14ac:dyDescent="0.2">
      <c r="A12072" s="548"/>
      <c r="B12072" s="440"/>
      <c r="C12072" s="440"/>
      <c r="D12072" s="440"/>
      <c r="E12072" s="440"/>
      <c r="F12072" s="440"/>
      <c r="G12072" s="440"/>
      <c r="H12072" s="440"/>
      <c r="I12072" s="440"/>
    </row>
    <row r="12073" spans="1:9" s="409" customFormat="1" x14ac:dyDescent="0.2">
      <c r="A12073" s="548"/>
      <c r="B12073" s="440"/>
      <c r="C12073" s="440"/>
      <c r="D12073" s="440"/>
      <c r="E12073" s="440"/>
      <c r="F12073" s="440"/>
      <c r="G12073" s="440"/>
      <c r="H12073" s="440"/>
      <c r="I12073" s="440"/>
    </row>
    <row r="12074" spans="1:9" s="409" customFormat="1" x14ac:dyDescent="0.2">
      <c r="A12074" s="548"/>
      <c r="B12074" s="440"/>
      <c r="C12074" s="440"/>
      <c r="D12074" s="440"/>
      <c r="E12074" s="440"/>
      <c r="F12074" s="440"/>
      <c r="G12074" s="440"/>
      <c r="H12074" s="440"/>
      <c r="I12074" s="440"/>
    </row>
    <row r="12075" spans="1:9" s="409" customFormat="1" x14ac:dyDescent="0.2">
      <c r="A12075" s="548"/>
      <c r="B12075" s="440"/>
      <c r="C12075" s="440"/>
      <c r="D12075" s="440"/>
      <c r="E12075" s="440"/>
      <c r="F12075" s="440"/>
      <c r="G12075" s="440"/>
      <c r="H12075" s="440"/>
      <c r="I12075" s="440"/>
    </row>
    <row r="12076" spans="1:9" s="409" customFormat="1" x14ac:dyDescent="0.2">
      <c r="A12076" s="548"/>
      <c r="B12076" s="440"/>
      <c r="C12076" s="440"/>
      <c r="D12076" s="440"/>
      <c r="E12076" s="440"/>
      <c r="F12076" s="440"/>
      <c r="G12076" s="440"/>
      <c r="H12076" s="440"/>
      <c r="I12076" s="440"/>
    </row>
    <row r="12077" spans="1:9" s="409" customFormat="1" x14ac:dyDescent="0.2">
      <c r="A12077" s="548"/>
      <c r="B12077" s="440"/>
      <c r="C12077" s="440"/>
      <c r="D12077" s="440"/>
      <c r="E12077" s="440"/>
      <c r="F12077" s="440"/>
      <c r="G12077" s="440"/>
      <c r="H12077" s="440"/>
      <c r="I12077" s="440"/>
    </row>
    <row r="12078" spans="1:9" s="409" customFormat="1" x14ac:dyDescent="0.2">
      <c r="A12078" s="548"/>
      <c r="B12078" s="440"/>
      <c r="C12078" s="440"/>
      <c r="D12078" s="440"/>
      <c r="E12078" s="440"/>
      <c r="F12078" s="440"/>
      <c r="G12078" s="440"/>
      <c r="H12078" s="440"/>
      <c r="I12078" s="440"/>
    </row>
    <row r="12079" spans="1:9" s="409" customFormat="1" x14ac:dyDescent="0.2">
      <c r="A12079" s="548"/>
      <c r="B12079" s="440"/>
      <c r="C12079" s="440"/>
      <c r="D12079" s="440"/>
      <c r="E12079" s="440"/>
      <c r="F12079" s="440"/>
      <c r="G12079" s="440"/>
      <c r="H12079" s="440"/>
      <c r="I12079" s="440"/>
    </row>
    <row r="12080" spans="1:9" s="409" customFormat="1" x14ac:dyDescent="0.2">
      <c r="A12080" s="548"/>
      <c r="B12080" s="440"/>
      <c r="C12080" s="440"/>
      <c r="D12080" s="440"/>
      <c r="E12080" s="440"/>
      <c r="F12080" s="440"/>
      <c r="G12080" s="440"/>
      <c r="H12080" s="440"/>
      <c r="I12080" s="440"/>
    </row>
    <row r="12081" spans="1:9" s="409" customFormat="1" x14ac:dyDescent="0.2">
      <c r="A12081" s="548"/>
      <c r="B12081" s="440"/>
      <c r="C12081" s="440"/>
      <c r="D12081" s="440"/>
      <c r="E12081" s="440"/>
      <c r="F12081" s="440"/>
      <c r="G12081" s="440"/>
      <c r="H12081" s="440"/>
      <c r="I12081" s="440"/>
    </row>
    <row r="12082" spans="1:9" s="409" customFormat="1" x14ac:dyDescent="0.2">
      <c r="A12082" s="548"/>
      <c r="B12082" s="440"/>
      <c r="C12082" s="440"/>
      <c r="D12082" s="440"/>
      <c r="E12082" s="440"/>
      <c r="F12082" s="440"/>
      <c r="G12082" s="440"/>
      <c r="H12082" s="440"/>
      <c r="I12082" s="440"/>
    </row>
    <row r="12083" spans="1:9" s="409" customFormat="1" x14ac:dyDescent="0.2">
      <c r="A12083" s="548"/>
      <c r="B12083" s="440"/>
      <c r="C12083" s="440"/>
      <c r="D12083" s="440"/>
      <c r="E12083" s="440"/>
      <c r="F12083" s="440"/>
      <c r="G12083" s="440"/>
      <c r="H12083" s="440"/>
      <c r="I12083" s="440"/>
    </row>
    <row r="12084" spans="1:9" s="409" customFormat="1" x14ac:dyDescent="0.2">
      <c r="A12084" s="548"/>
      <c r="B12084" s="440"/>
      <c r="C12084" s="440"/>
      <c r="D12084" s="440"/>
      <c r="E12084" s="440"/>
      <c r="F12084" s="440"/>
      <c r="G12084" s="440"/>
      <c r="H12084" s="440"/>
      <c r="I12084" s="440"/>
    </row>
    <row r="12085" spans="1:9" s="409" customFormat="1" x14ac:dyDescent="0.2">
      <c r="A12085" s="548"/>
      <c r="B12085" s="440"/>
      <c r="C12085" s="440"/>
      <c r="D12085" s="440"/>
      <c r="E12085" s="440"/>
      <c r="F12085" s="440"/>
      <c r="G12085" s="440"/>
      <c r="H12085" s="440"/>
      <c r="I12085" s="440"/>
    </row>
    <row r="12086" spans="1:9" s="409" customFormat="1" x14ac:dyDescent="0.2">
      <c r="A12086" s="548"/>
      <c r="B12086" s="440"/>
      <c r="C12086" s="440"/>
      <c r="D12086" s="440"/>
      <c r="E12086" s="440"/>
      <c r="F12086" s="440"/>
      <c r="G12086" s="440"/>
      <c r="H12086" s="440"/>
      <c r="I12086" s="440"/>
    </row>
    <row r="12087" spans="1:9" s="409" customFormat="1" x14ac:dyDescent="0.2">
      <c r="A12087" s="548"/>
      <c r="B12087" s="440"/>
      <c r="C12087" s="440"/>
      <c r="D12087" s="440"/>
      <c r="E12087" s="440"/>
      <c r="F12087" s="440"/>
      <c r="G12087" s="440"/>
      <c r="H12087" s="440"/>
      <c r="I12087" s="440"/>
    </row>
    <row r="12088" spans="1:9" s="409" customFormat="1" x14ac:dyDescent="0.2">
      <c r="A12088" s="548"/>
      <c r="B12088" s="440"/>
      <c r="C12088" s="440"/>
      <c r="D12088" s="440"/>
      <c r="E12088" s="440"/>
      <c r="F12088" s="440"/>
      <c r="G12088" s="440"/>
      <c r="H12088" s="440"/>
      <c r="I12088" s="440"/>
    </row>
    <row r="12089" spans="1:9" s="409" customFormat="1" x14ac:dyDescent="0.2">
      <c r="A12089" s="548"/>
      <c r="B12089" s="440"/>
      <c r="C12089" s="440"/>
      <c r="D12089" s="440"/>
      <c r="E12089" s="440"/>
      <c r="F12089" s="440"/>
      <c r="G12089" s="440"/>
      <c r="H12089" s="440"/>
      <c r="I12089" s="440"/>
    </row>
    <row r="12090" spans="1:9" s="409" customFormat="1" x14ac:dyDescent="0.2">
      <c r="A12090" s="548"/>
      <c r="B12090" s="440"/>
      <c r="C12090" s="440"/>
      <c r="D12090" s="440"/>
      <c r="E12090" s="440"/>
      <c r="F12090" s="440"/>
      <c r="G12090" s="440"/>
      <c r="H12090" s="440"/>
      <c r="I12090" s="440"/>
    </row>
    <row r="12091" spans="1:9" s="409" customFormat="1" x14ac:dyDescent="0.2">
      <c r="A12091" s="548"/>
      <c r="B12091" s="440"/>
      <c r="C12091" s="440"/>
      <c r="D12091" s="440"/>
      <c r="E12091" s="440"/>
      <c r="F12091" s="440"/>
      <c r="G12091" s="440"/>
      <c r="H12091" s="440"/>
      <c r="I12091" s="440"/>
    </row>
    <row r="12092" spans="1:9" s="409" customFormat="1" x14ac:dyDescent="0.2">
      <c r="A12092" s="548"/>
      <c r="B12092" s="440"/>
      <c r="C12092" s="440"/>
      <c r="D12092" s="440"/>
      <c r="E12092" s="440"/>
      <c r="F12092" s="440"/>
      <c r="G12092" s="440"/>
      <c r="H12092" s="440"/>
      <c r="I12092" s="440"/>
    </row>
    <row r="12093" spans="1:9" s="409" customFormat="1" x14ac:dyDescent="0.2">
      <c r="A12093" s="548"/>
      <c r="B12093" s="440"/>
      <c r="C12093" s="440"/>
      <c r="D12093" s="440"/>
      <c r="E12093" s="440"/>
      <c r="F12093" s="440"/>
      <c r="G12093" s="440"/>
      <c r="H12093" s="440"/>
      <c r="I12093" s="440"/>
    </row>
    <row r="12094" spans="1:9" s="409" customFormat="1" x14ac:dyDescent="0.2">
      <c r="A12094" s="548"/>
      <c r="B12094" s="440"/>
      <c r="C12094" s="440"/>
      <c r="D12094" s="440"/>
      <c r="E12094" s="440"/>
      <c r="F12094" s="440"/>
      <c r="G12094" s="440"/>
      <c r="H12094" s="440"/>
      <c r="I12094" s="440"/>
    </row>
    <row r="12095" spans="1:9" s="409" customFormat="1" x14ac:dyDescent="0.2">
      <c r="A12095" s="548"/>
      <c r="B12095" s="440"/>
      <c r="C12095" s="440"/>
      <c r="D12095" s="440"/>
      <c r="E12095" s="440"/>
      <c r="F12095" s="440"/>
      <c r="G12095" s="440"/>
      <c r="H12095" s="440"/>
      <c r="I12095" s="440"/>
    </row>
    <row r="12096" spans="1:9" s="409" customFormat="1" x14ac:dyDescent="0.2">
      <c r="A12096" s="548"/>
      <c r="B12096" s="440"/>
      <c r="C12096" s="440"/>
      <c r="D12096" s="440"/>
      <c r="E12096" s="440"/>
      <c r="F12096" s="440"/>
      <c r="G12096" s="440"/>
      <c r="H12096" s="440"/>
      <c r="I12096" s="440"/>
    </row>
    <row r="12097" spans="1:9" s="409" customFormat="1" x14ac:dyDescent="0.2">
      <c r="A12097" s="548"/>
      <c r="B12097" s="440"/>
      <c r="C12097" s="440"/>
      <c r="D12097" s="440"/>
      <c r="E12097" s="440"/>
      <c r="F12097" s="440"/>
      <c r="G12097" s="440"/>
      <c r="H12097" s="440"/>
      <c r="I12097" s="440"/>
    </row>
    <row r="12098" spans="1:9" s="409" customFormat="1" x14ac:dyDescent="0.2">
      <c r="A12098" s="548"/>
      <c r="B12098" s="440"/>
      <c r="C12098" s="440"/>
      <c r="D12098" s="440"/>
      <c r="E12098" s="440"/>
      <c r="F12098" s="440"/>
      <c r="G12098" s="440"/>
      <c r="H12098" s="440"/>
      <c r="I12098" s="440"/>
    </row>
    <row r="12099" spans="1:9" s="409" customFormat="1" x14ac:dyDescent="0.2">
      <c r="A12099" s="548"/>
      <c r="B12099" s="440"/>
      <c r="C12099" s="440"/>
      <c r="D12099" s="440"/>
      <c r="E12099" s="440"/>
      <c r="F12099" s="440"/>
      <c r="G12099" s="440"/>
      <c r="H12099" s="440"/>
      <c r="I12099" s="440"/>
    </row>
    <row r="12100" spans="1:9" s="409" customFormat="1" x14ac:dyDescent="0.2">
      <c r="A12100" s="548"/>
      <c r="B12100" s="440"/>
      <c r="C12100" s="440"/>
      <c r="D12100" s="440"/>
      <c r="E12100" s="440"/>
      <c r="F12100" s="440"/>
      <c r="G12100" s="440"/>
      <c r="H12100" s="440"/>
      <c r="I12100" s="440"/>
    </row>
    <row r="12101" spans="1:9" s="409" customFormat="1" x14ac:dyDescent="0.2">
      <c r="A12101" s="548"/>
      <c r="B12101" s="440"/>
      <c r="C12101" s="440"/>
      <c r="D12101" s="440"/>
      <c r="E12101" s="440"/>
      <c r="F12101" s="440"/>
      <c r="G12101" s="440"/>
      <c r="H12101" s="440"/>
      <c r="I12101" s="440"/>
    </row>
    <row r="12102" spans="1:9" s="409" customFormat="1" x14ac:dyDescent="0.2">
      <c r="A12102" s="548"/>
      <c r="B12102" s="440"/>
      <c r="C12102" s="440"/>
      <c r="D12102" s="440"/>
      <c r="E12102" s="440"/>
      <c r="F12102" s="440"/>
      <c r="G12102" s="440"/>
      <c r="H12102" s="440"/>
      <c r="I12102" s="440"/>
    </row>
    <row r="12103" spans="1:9" s="409" customFormat="1" x14ac:dyDescent="0.2">
      <c r="A12103" s="548"/>
      <c r="B12103" s="440"/>
      <c r="C12103" s="440"/>
      <c r="D12103" s="440"/>
      <c r="E12103" s="440"/>
      <c r="F12103" s="440"/>
      <c r="G12103" s="440"/>
      <c r="H12103" s="440"/>
      <c r="I12103" s="440"/>
    </row>
    <row r="12104" spans="1:9" s="409" customFormat="1" x14ac:dyDescent="0.2">
      <c r="A12104" s="548"/>
      <c r="B12104" s="440"/>
      <c r="C12104" s="440"/>
      <c r="D12104" s="440"/>
      <c r="E12104" s="440"/>
      <c r="F12104" s="440"/>
      <c r="G12104" s="440"/>
      <c r="H12104" s="440"/>
      <c r="I12104" s="440"/>
    </row>
    <row r="12105" spans="1:9" s="409" customFormat="1" x14ac:dyDescent="0.2">
      <c r="A12105" s="548"/>
      <c r="B12105" s="440"/>
      <c r="C12105" s="440"/>
      <c r="D12105" s="440"/>
      <c r="E12105" s="440"/>
      <c r="F12105" s="440"/>
      <c r="G12105" s="440"/>
      <c r="H12105" s="440"/>
      <c r="I12105" s="440"/>
    </row>
    <row r="12106" spans="1:9" s="409" customFormat="1" x14ac:dyDescent="0.2">
      <c r="A12106" s="548"/>
      <c r="B12106" s="440"/>
      <c r="C12106" s="440"/>
      <c r="D12106" s="440"/>
      <c r="E12106" s="440"/>
      <c r="F12106" s="440"/>
      <c r="G12106" s="440"/>
      <c r="H12106" s="440"/>
      <c r="I12106" s="440"/>
    </row>
    <row r="12107" spans="1:9" s="409" customFormat="1" x14ac:dyDescent="0.2">
      <c r="A12107" s="548"/>
      <c r="B12107" s="440"/>
      <c r="C12107" s="440"/>
      <c r="D12107" s="440"/>
      <c r="E12107" s="440"/>
      <c r="F12107" s="440"/>
      <c r="G12107" s="440"/>
      <c r="H12107" s="440"/>
      <c r="I12107" s="440"/>
    </row>
    <row r="12108" spans="1:9" s="409" customFormat="1" x14ac:dyDescent="0.2">
      <c r="A12108" s="548"/>
      <c r="B12108" s="440"/>
      <c r="C12108" s="440"/>
      <c r="D12108" s="440"/>
      <c r="E12108" s="440"/>
      <c r="F12108" s="440"/>
      <c r="G12108" s="440"/>
      <c r="H12108" s="440"/>
      <c r="I12108" s="440"/>
    </row>
    <row r="12109" spans="1:9" s="409" customFormat="1" x14ac:dyDescent="0.2">
      <c r="A12109" s="548"/>
      <c r="B12109" s="440"/>
      <c r="C12109" s="440"/>
      <c r="D12109" s="440"/>
      <c r="E12109" s="440"/>
      <c r="F12109" s="440"/>
      <c r="G12109" s="440"/>
      <c r="H12109" s="440"/>
      <c r="I12109" s="440"/>
    </row>
    <row r="12110" spans="1:9" s="409" customFormat="1" x14ac:dyDescent="0.2">
      <c r="A12110" s="548"/>
      <c r="B12110" s="440"/>
      <c r="C12110" s="440"/>
      <c r="D12110" s="440"/>
      <c r="E12110" s="440"/>
      <c r="F12110" s="440"/>
      <c r="G12110" s="440"/>
      <c r="H12110" s="440"/>
      <c r="I12110" s="440"/>
    </row>
    <row r="12111" spans="1:9" s="409" customFormat="1" x14ac:dyDescent="0.2">
      <c r="A12111" s="548"/>
      <c r="B12111" s="440"/>
      <c r="C12111" s="440"/>
      <c r="D12111" s="440"/>
      <c r="E12111" s="440"/>
      <c r="F12111" s="440"/>
      <c r="G12111" s="440"/>
      <c r="H12111" s="440"/>
      <c r="I12111" s="440"/>
    </row>
    <row r="12112" spans="1:9" s="409" customFormat="1" x14ac:dyDescent="0.2">
      <c r="A12112" s="548"/>
      <c r="B12112" s="440"/>
      <c r="C12112" s="440"/>
      <c r="D12112" s="440"/>
      <c r="E12112" s="440"/>
      <c r="F12112" s="440"/>
      <c r="G12112" s="440"/>
      <c r="H12112" s="440"/>
      <c r="I12112" s="440"/>
    </row>
    <row r="12113" spans="1:9" s="409" customFormat="1" x14ac:dyDescent="0.2">
      <c r="A12113" s="548"/>
      <c r="B12113" s="440"/>
      <c r="C12113" s="440"/>
      <c r="D12113" s="440"/>
      <c r="E12113" s="440"/>
      <c r="F12113" s="440"/>
      <c r="G12113" s="440"/>
      <c r="H12113" s="440"/>
      <c r="I12113" s="440"/>
    </row>
    <row r="12114" spans="1:9" s="409" customFormat="1" x14ac:dyDescent="0.2">
      <c r="A12114" s="548"/>
      <c r="B12114" s="440"/>
      <c r="C12114" s="440"/>
      <c r="D12114" s="440"/>
      <c r="E12114" s="440"/>
      <c r="F12114" s="440"/>
      <c r="G12114" s="440"/>
      <c r="H12114" s="440"/>
      <c r="I12114" s="440"/>
    </row>
    <row r="12115" spans="1:9" s="409" customFormat="1" x14ac:dyDescent="0.2">
      <c r="A12115" s="548"/>
      <c r="B12115" s="440"/>
      <c r="C12115" s="440"/>
      <c r="D12115" s="440"/>
      <c r="E12115" s="440"/>
      <c r="F12115" s="440"/>
      <c r="G12115" s="440"/>
      <c r="H12115" s="440"/>
      <c r="I12115" s="440"/>
    </row>
    <row r="12116" spans="1:9" s="409" customFormat="1" x14ac:dyDescent="0.2">
      <c r="A12116" s="548"/>
      <c r="B12116" s="440"/>
      <c r="C12116" s="440"/>
      <c r="D12116" s="440"/>
      <c r="E12116" s="440"/>
      <c r="F12116" s="440"/>
      <c r="G12116" s="440"/>
      <c r="H12116" s="440"/>
      <c r="I12116" s="440"/>
    </row>
    <row r="12117" spans="1:9" s="409" customFormat="1" x14ac:dyDescent="0.2">
      <c r="A12117" s="548"/>
      <c r="B12117" s="440"/>
      <c r="C12117" s="440"/>
      <c r="D12117" s="440"/>
      <c r="E12117" s="440"/>
      <c r="F12117" s="440"/>
      <c r="G12117" s="440"/>
      <c r="H12117" s="440"/>
      <c r="I12117" s="440"/>
    </row>
    <row r="12118" spans="1:9" s="409" customFormat="1" x14ac:dyDescent="0.2">
      <c r="A12118" s="548"/>
      <c r="B12118" s="440"/>
      <c r="C12118" s="440"/>
      <c r="D12118" s="440"/>
      <c r="E12118" s="440"/>
      <c r="F12118" s="440"/>
      <c r="G12118" s="440"/>
      <c r="H12118" s="440"/>
      <c r="I12118" s="440"/>
    </row>
    <row r="12119" spans="1:9" s="409" customFormat="1" x14ac:dyDescent="0.2">
      <c r="A12119" s="548"/>
      <c r="B12119" s="440"/>
      <c r="C12119" s="440"/>
      <c r="D12119" s="440"/>
      <c r="E12119" s="440"/>
      <c r="F12119" s="440"/>
      <c r="G12119" s="440"/>
      <c r="H12119" s="440"/>
      <c r="I12119" s="440"/>
    </row>
    <row r="12120" spans="1:9" s="409" customFormat="1" x14ac:dyDescent="0.2">
      <c r="A12120" s="548"/>
      <c r="B12120" s="440"/>
      <c r="C12120" s="440"/>
      <c r="D12120" s="440"/>
      <c r="E12120" s="440"/>
      <c r="F12120" s="440"/>
      <c r="G12120" s="440"/>
      <c r="H12120" s="440"/>
      <c r="I12120" s="440"/>
    </row>
    <row r="12121" spans="1:9" s="409" customFormat="1" x14ac:dyDescent="0.2">
      <c r="A12121" s="548"/>
      <c r="B12121" s="440"/>
      <c r="C12121" s="440"/>
      <c r="D12121" s="440"/>
      <c r="E12121" s="440"/>
      <c r="F12121" s="440"/>
      <c r="G12121" s="440"/>
      <c r="H12121" s="440"/>
      <c r="I12121" s="440"/>
    </row>
    <row r="12122" spans="1:9" s="409" customFormat="1" x14ac:dyDescent="0.2">
      <c r="A12122" s="548"/>
      <c r="B12122" s="440"/>
      <c r="C12122" s="440"/>
      <c r="D12122" s="440"/>
      <c r="E12122" s="440"/>
      <c r="F12122" s="440"/>
      <c r="G12122" s="440"/>
      <c r="H12122" s="440"/>
      <c r="I12122" s="440"/>
    </row>
    <row r="12123" spans="1:9" s="409" customFormat="1" x14ac:dyDescent="0.2">
      <c r="A12123" s="548"/>
      <c r="B12123" s="440"/>
      <c r="C12123" s="440"/>
      <c r="D12123" s="440"/>
      <c r="E12123" s="440"/>
      <c r="F12123" s="440"/>
      <c r="G12123" s="440"/>
      <c r="H12123" s="440"/>
      <c r="I12123" s="440"/>
    </row>
    <row r="12124" spans="1:9" s="409" customFormat="1" x14ac:dyDescent="0.2">
      <c r="A12124" s="548"/>
      <c r="B12124" s="440"/>
      <c r="C12124" s="440"/>
      <c r="D12124" s="440"/>
      <c r="E12124" s="440"/>
      <c r="F12124" s="440"/>
      <c r="G12124" s="440"/>
      <c r="H12124" s="440"/>
      <c r="I12124" s="440"/>
    </row>
    <row r="12125" spans="1:9" s="409" customFormat="1" x14ac:dyDescent="0.2">
      <c r="A12125" s="548"/>
      <c r="B12125" s="440"/>
      <c r="C12125" s="440"/>
      <c r="D12125" s="440"/>
      <c r="E12125" s="440"/>
      <c r="F12125" s="440"/>
      <c r="G12125" s="440"/>
      <c r="H12125" s="440"/>
      <c r="I12125" s="440"/>
    </row>
    <row r="12126" spans="1:9" s="409" customFormat="1" x14ac:dyDescent="0.2">
      <c r="A12126" s="548"/>
      <c r="B12126" s="440"/>
      <c r="C12126" s="440"/>
      <c r="D12126" s="440"/>
      <c r="E12126" s="440"/>
      <c r="F12126" s="440"/>
      <c r="G12126" s="440"/>
      <c r="H12126" s="440"/>
      <c r="I12126" s="440"/>
    </row>
    <row r="12127" spans="1:9" s="409" customFormat="1" x14ac:dyDescent="0.2">
      <c r="A12127" s="548"/>
      <c r="B12127" s="440"/>
      <c r="C12127" s="440"/>
      <c r="D12127" s="440"/>
      <c r="E12127" s="440"/>
      <c r="F12127" s="440"/>
      <c r="G12127" s="440"/>
      <c r="H12127" s="440"/>
      <c r="I12127" s="440"/>
    </row>
    <row r="12128" spans="1:9" s="409" customFormat="1" x14ac:dyDescent="0.2">
      <c r="A12128" s="548"/>
      <c r="B12128" s="440"/>
      <c r="C12128" s="440"/>
      <c r="D12128" s="440"/>
      <c r="E12128" s="440"/>
      <c r="F12128" s="440"/>
      <c r="G12128" s="440"/>
      <c r="H12128" s="440"/>
      <c r="I12128" s="440"/>
    </row>
    <row r="12129" spans="1:9" s="409" customFormat="1" x14ac:dyDescent="0.2">
      <c r="A12129" s="548"/>
      <c r="B12129" s="440"/>
      <c r="C12129" s="440"/>
      <c r="D12129" s="440"/>
      <c r="E12129" s="440"/>
      <c r="F12129" s="440"/>
      <c r="G12129" s="440"/>
      <c r="H12129" s="440"/>
      <c r="I12129" s="440"/>
    </row>
    <row r="12130" spans="1:9" s="409" customFormat="1" x14ac:dyDescent="0.2">
      <c r="A12130" s="548"/>
      <c r="B12130" s="440"/>
      <c r="C12130" s="440"/>
      <c r="D12130" s="440"/>
      <c r="E12130" s="440"/>
      <c r="F12130" s="440"/>
      <c r="G12130" s="440"/>
      <c r="H12130" s="440"/>
      <c r="I12130" s="440"/>
    </row>
    <row r="12131" spans="1:9" s="409" customFormat="1" x14ac:dyDescent="0.2">
      <c r="A12131" s="548"/>
      <c r="B12131" s="440"/>
      <c r="C12131" s="440"/>
      <c r="D12131" s="440"/>
      <c r="E12131" s="440"/>
      <c r="F12131" s="440"/>
      <c r="G12131" s="440"/>
      <c r="H12131" s="440"/>
      <c r="I12131" s="440"/>
    </row>
    <row r="12132" spans="1:9" s="409" customFormat="1" x14ac:dyDescent="0.2">
      <c r="A12132" s="548"/>
      <c r="B12132" s="440"/>
      <c r="C12132" s="440"/>
      <c r="D12132" s="440"/>
      <c r="E12132" s="440"/>
      <c r="F12132" s="440"/>
      <c r="G12132" s="440"/>
      <c r="H12132" s="440"/>
      <c r="I12132" s="440"/>
    </row>
    <row r="12133" spans="1:9" s="409" customFormat="1" x14ac:dyDescent="0.2">
      <c r="A12133" s="548"/>
      <c r="B12133" s="440"/>
      <c r="C12133" s="440"/>
      <c r="D12133" s="440"/>
      <c r="E12133" s="440"/>
      <c r="F12133" s="440"/>
      <c r="G12133" s="440"/>
      <c r="H12133" s="440"/>
      <c r="I12133" s="440"/>
    </row>
    <row r="12134" spans="1:9" s="409" customFormat="1" x14ac:dyDescent="0.2">
      <c r="A12134" s="548"/>
      <c r="B12134" s="440"/>
      <c r="C12134" s="440"/>
      <c r="D12134" s="440"/>
      <c r="E12134" s="440"/>
      <c r="F12134" s="440"/>
      <c r="G12134" s="440"/>
      <c r="H12134" s="440"/>
      <c r="I12134" s="440"/>
    </row>
    <row r="12135" spans="1:9" s="409" customFormat="1" x14ac:dyDescent="0.2">
      <c r="A12135" s="548"/>
      <c r="B12135" s="440"/>
      <c r="C12135" s="440"/>
      <c r="D12135" s="440"/>
      <c r="E12135" s="440"/>
      <c r="F12135" s="440"/>
      <c r="G12135" s="440"/>
      <c r="H12135" s="440"/>
      <c r="I12135" s="440"/>
    </row>
    <row r="12136" spans="1:9" s="409" customFormat="1" x14ac:dyDescent="0.2">
      <c r="A12136" s="548"/>
      <c r="B12136" s="440"/>
      <c r="C12136" s="440"/>
      <c r="D12136" s="440"/>
      <c r="E12136" s="440"/>
      <c r="F12136" s="440"/>
      <c r="G12136" s="440"/>
      <c r="H12136" s="440"/>
      <c r="I12136" s="440"/>
    </row>
    <row r="12137" spans="1:9" s="409" customFormat="1" x14ac:dyDescent="0.2">
      <c r="A12137" s="548"/>
      <c r="B12137" s="440"/>
      <c r="C12137" s="440"/>
      <c r="D12137" s="440"/>
      <c r="E12137" s="440"/>
      <c r="F12137" s="440"/>
      <c r="G12137" s="440"/>
      <c r="H12137" s="440"/>
      <c r="I12137" s="440"/>
    </row>
    <row r="12138" spans="1:9" s="409" customFormat="1" x14ac:dyDescent="0.2">
      <c r="A12138" s="548"/>
      <c r="B12138" s="440"/>
      <c r="C12138" s="440"/>
      <c r="D12138" s="440"/>
      <c r="E12138" s="440"/>
      <c r="F12138" s="440"/>
      <c r="G12138" s="440"/>
      <c r="H12138" s="440"/>
      <c r="I12138" s="440"/>
    </row>
    <row r="12139" spans="1:9" s="409" customFormat="1" x14ac:dyDescent="0.2">
      <c r="A12139" s="548"/>
      <c r="B12139" s="440"/>
      <c r="C12139" s="440"/>
      <c r="D12139" s="440"/>
      <c r="E12139" s="440"/>
      <c r="F12139" s="440"/>
      <c r="G12139" s="440"/>
      <c r="H12139" s="440"/>
      <c r="I12139" s="440"/>
    </row>
    <row r="12140" spans="1:9" s="409" customFormat="1" x14ac:dyDescent="0.2">
      <c r="A12140" s="548"/>
      <c r="B12140" s="440"/>
      <c r="C12140" s="440"/>
      <c r="D12140" s="440"/>
      <c r="E12140" s="440"/>
      <c r="F12140" s="440"/>
      <c r="G12140" s="440"/>
      <c r="H12140" s="440"/>
      <c r="I12140" s="440"/>
    </row>
    <row r="12141" spans="1:9" s="409" customFormat="1" x14ac:dyDescent="0.2">
      <c r="A12141" s="548"/>
      <c r="B12141" s="440"/>
      <c r="C12141" s="440"/>
      <c r="D12141" s="440"/>
      <c r="E12141" s="440"/>
      <c r="F12141" s="440"/>
      <c r="G12141" s="440"/>
      <c r="H12141" s="440"/>
      <c r="I12141" s="440"/>
    </row>
    <row r="12142" spans="1:9" s="409" customFormat="1" x14ac:dyDescent="0.2">
      <c r="A12142" s="548"/>
      <c r="B12142" s="440"/>
      <c r="C12142" s="440"/>
      <c r="D12142" s="440"/>
      <c r="E12142" s="440"/>
      <c r="F12142" s="440"/>
      <c r="G12142" s="440"/>
      <c r="H12142" s="440"/>
      <c r="I12142" s="440"/>
    </row>
    <row r="12143" spans="1:9" s="409" customFormat="1" x14ac:dyDescent="0.2">
      <c r="A12143" s="548"/>
      <c r="B12143" s="440"/>
      <c r="C12143" s="440"/>
      <c r="D12143" s="440"/>
      <c r="E12143" s="440"/>
      <c r="F12143" s="440"/>
      <c r="G12143" s="440"/>
      <c r="H12143" s="440"/>
      <c r="I12143" s="440"/>
    </row>
    <row r="12144" spans="1:9" s="409" customFormat="1" x14ac:dyDescent="0.2">
      <c r="A12144" s="548"/>
      <c r="B12144" s="440"/>
      <c r="C12144" s="440"/>
      <c r="D12144" s="440"/>
      <c r="E12144" s="440"/>
      <c r="F12144" s="440"/>
      <c r="G12144" s="440"/>
      <c r="H12144" s="440"/>
      <c r="I12144" s="440"/>
    </row>
    <row r="12145" spans="1:9" s="409" customFormat="1" x14ac:dyDescent="0.2">
      <c r="A12145" s="548"/>
      <c r="B12145" s="440"/>
      <c r="C12145" s="440"/>
      <c r="D12145" s="440"/>
      <c r="E12145" s="440"/>
      <c r="F12145" s="440"/>
      <c r="G12145" s="440"/>
      <c r="H12145" s="440"/>
      <c r="I12145" s="440"/>
    </row>
    <row r="12146" spans="1:9" s="409" customFormat="1" x14ac:dyDescent="0.2">
      <c r="A12146" s="548"/>
      <c r="B12146" s="440"/>
      <c r="C12146" s="440"/>
      <c r="D12146" s="440"/>
      <c r="E12146" s="440"/>
      <c r="F12146" s="440"/>
      <c r="G12146" s="440"/>
      <c r="H12146" s="440"/>
      <c r="I12146" s="440"/>
    </row>
    <row r="12147" spans="1:9" s="409" customFormat="1" x14ac:dyDescent="0.2">
      <c r="A12147" s="548"/>
      <c r="B12147" s="440"/>
      <c r="C12147" s="440"/>
      <c r="D12147" s="440"/>
      <c r="E12147" s="440"/>
      <c r="F12147" s="440"/>
      <c r="G12147" s="440"/>
      <c r="H12147" s="440"/>
      <c r="I12147" s="440"/>
    </row>
    <row r="12148" spans="1:9" s="409" customFormat="1" x14ac:dyDescent="0.2">
      <c r="A12148" s="548"/>
      <c r="B12148" s="440"/>
      <c r="C12148" s="440"/>
      <c r="D12148" s="440"/>
      <c r="E12148" s="440"/>
      <c r="F12148" s="440"/>
      <c r="G12148" s="440"/>
      <c r="H12148" s="440"/>
      <c r="I12148" s="440"/>
    </row>
    <row r="12149" spans="1:9" s="409" customFormat="1" x14ac:dyDescent="0.2">
      <c r="A12149" s="548"/>
      <c r="B12149" s="440"/>
      <c r="C12149" s="440"/>
      <c r="D12149" s="440"/>
      <c r="E12149" s="440"/>
      <c r="F12149" s="440"/>
      <c r="G12149" s="440"/>
      <c r="H12149" s="440"/>
      <c r="I12149" s="440"/>
    </row>
    <row r="12150" spans="1:9" s="409" customFormat="1" x14ac:dyDescent="0.2">
      <c r="A12150" s="548"/>
      <c r="B12150" s="440"/>
      <c r="C12150" s="440"/>
      <c r="D12150" s="440"/>
      <c r="E12150" s="440"/>
      <c r="F12150" s="440"/>
      <c r="G12150" s="440"/>
      <c r="H12150" s="440"/>
      <c r="I12150" s="440"/>
    </row>
    <row r="12151" spans="1:9" s="409" customFormat="1" x14ac:dyDescent="0.2">
      <c r="A12151" s="548"/>
      <c r="B12151" s="440"/>
      <c r="C12151" s="440"/>
      <c r="D12151" s="440"/>
      <c r="E12151" s="440"/>
      <c r="F12151" s="440"/>
      <c r="G12151" s="440"/>
      <c r="H12151" s="440"/>
      <c r="I12151" s="440"/>
    </row>
    <row r="12152" spans="1:9" s="409" customFormat="1" x14ac:dyDescent="0.2">
      <c r="A12152" s="548"/>
      <c r="B12152" s="440"/>
      <c r="C12152" s="440"/>
      <c r="D12152" s="440"/>
      <c r="E12152" s="440"/>
      <c r="F12152" s="440"/>
      <c r="G12152" s="440"/>
      <c r="H12152" s="440"/>
      <c r="I12152" s="440"/>
    </row>
    <row r="12153" spans="1:9" s="409" customFormat="1" x14ac:dyDescent="0.2">
      <c r="A12153" s="548"/>
      <c r="B12153" s="440"/>
      <c r="C12153" s="440"/>
      <c r="D12153" s="440"/>
      <c r="E12153" s="440"/>
      <c r="F12153" s="440"/>
      <c r="G12153" s="440"/>
      <c r="H12153" s="440"/>
      <c r="I12153" s="440"/>
    </row>
    <row r="12154" spans="1:9" s="409" customFormat="1" x14ac:dyDescent="0.2">
      <c r="A12154" s="548"/>
      <c r="B12154" s="440"/>
      <c r="C12154" s="440"/>
      <c r="D12154" s="440"/>
      <c r="E12154" s="440"/>
      <c r="F12154" s="440"/>
      <c r="G12154" s="440"/>
      <c r="H12154" s="440"/>
      <c r="I12154" s="440"/>
    </row>
    <row r="12155" spans="1:9" s="409" customFormat="1" x14ac:dyDescent="0.2">
      <c r="A12155" s="548"/>
      <c r="B12155" s="440"/>
      <c r="C12155" s="440"/>
      <c r="D12155" s="440"/>
      <c r="E12155" s="440"/>
      <c r="F12155" s="440"/>
      <c r="G12155" s="440"/>
      <c r="H12155" s="440"/>
      <c r="I12155" s="440"/>
    </row>
    <row r="12156" spans="1:9" s="409" customFormat="1" x14ac:dyDescent="0.2">
      <c r="A12156" s="548"/>
      <c r="B12156" s="440"/>
      <c r="C12156" s="440"/>
      <c r="D12156" s="440"/>
      <c r="E12156" s="440"/>
      <c r="F12156" s="440"/>
      <c r="G12156" s="440"/>
      <c r="H12156" s="440"/>
      <c r="I12156" s="440"/>
    </row>
    <row r="12157" spans="1:9" s="409" customFormat="1" x14ac:dyDescent="0.2">
      <c r="A12157" s="548"/>
      <c r="B12157" s="440"/>
      <c r="C12157" s="440"/>
      <c r="D12157" s="440"/>
      <c r="E12157" s="440"/>
      <c r="F12157" s="440"/>
      <c r="G12157" s="440"/>
      <c r="H12157" s="440"/>
      <c r="I12157" s="440"/>
    </row>
    <row r="12158" spans="1:9" s="409" customFormat="1" x14ac:dyDescent="0.2">
      <c r="A12158" s="548"/>
      <c r="B12158" s="440"/>
      <c r="C12158" s="440"/>
      <c r="D12158" s="440"/>
      <c r="E12158" s="440"/>
      <c r="F12158" s="440"/>
      <c r="G12158" s="440"/>
      <c r="H12158" s="440"/>
      <c r="I12158" s="440"/>
    </row>
    <row r="12159" spans="1:9" s="409" customFormat="1" x14ac:dyDescent="0.2">
      <c r="A12159" s="548"/>
      <c r="B12159" s="440"/>
      <c r="C12159" s="440"/>
      <c r="D12159" s="440"/>
      <c r="E12159" s="440"/>
      <c r="F12159" s="440"/>
      <c r="G12159" s="440"/>
      <c r="H12159" s="440"/>
      <c r="I12159" s="440"/>
    </row>
    <row r="12160" spans="1:9" s="409" customFormat="1" x14ac:dyDescent="0.2">
      <c r="A12160" s="548"/>
      <c r="B12160" s="440"/>
      <c r="C12160" s="440"/>
      <c r="D12160" s="440"/>
      <c r="E12160" s="440"/>
      <c r="F12160" s="440"/>
      <c r="G12160" s="440"/>
      <c r="H12160" s="440"/>
      <c r="I12160" s="440"/>
    </row>
    <row r="12161" spans="1:9" s="409" customFormat="1" x14ac:dyDescent="0.2">
      <c r="A12161" s="548"/>
      <c r="B12161" s="440"/>
      <c r="C12161" s="440"/>
      <c r="D12161" s="440"/>
      <c r="E12161" s="440"/>
      <c r="F12161" s="440"/>
      <c r="G12161" s="440"/>
      <c r="H12161" s="440"/>
      <c r="I12161" s="440"/>
    </row>
    <row r="12162" spans="1:9" s="409" customFormat="1" x14ac:dyDescent="0.2">
      <c r="A12162" s="548"/>
      <c r="B12162" s="440"/>
      <c r="C12162" s="440"/>
      <c r="D12162" s="440"/>
      <c r="E12162" s="440"/>
      <c r="F12162" s="440"/>
      <c r="G12162" s="440"/>
      <c r="H12162" s="440"/>
      <c r="I12162" s="440"/>
    </row>
    <row r="12163" spans="1:9" s="409" customFormat="1" x14ac:dyDescent="0.2">
      <c r="A12163" s="548"/>
      <c r="B12163" s="440"/>
      <c r="C12163" s="440"/>
      <c r="D12163" s="440"/>
      <c r="E12163" s="440"/>
      <c r="F12163" s="440"/>
      <c r="G12163" s="440"/>
      <c r="H12163" s="440"/>
      <c r="I12163" s="440"/>
    </row>
    <row r="12164" spans="1:9" s="409" customFormat="1" x14ac:dyDescent="0.2">
      <c r="A12164" s="548"/>
      <c r="B12164" s="440"/>
      <c r="C12164" s="440"/>
      <c r="D12164" s="440"/>
      <c r="E12164" s="440"/>
      <c r="F12164" s="440"/>
      <c r="G12164" s="440"/>
      <c r="H12164" s="440"/>
      <c r="I12164" s="440"/>
    </row>
    <row r="12165" spans="1:9" s="409" customFormat="1" x14ac:dyDescent="0.2">
      <c r="A12165" s="548"/>
      <c r="B12165" s="440"/>
      <c r="C12165" s="440"/>
      <c r="D12165" s="440"/>
      <c r="E12165" s="440"/>
      <c r="F12165" s="440"/>
      <c r="G12165" s="440"/>
      <c r="H12165" s="440"/>
      <c r="I12165" s="440"/>
    </row>
    <row r="12166" spans="1:9" s="409" customFormat="1" x14ac:dyDescent="0.2">
      <c r="A12166" s="548"/>
      <c r="B12166" s="440"/>
      <c r="C12166" s="440"/>
      <c r="D12166" s="440"/>
      <c r="E12166" s="440"/>
      <c r="F12166" s="440"/>
      <c r="G12166" s="440"/>
      <c r="H12166" s="440"/>
      <c r="I12166" s="440"/>
    </row>
    <row r="12167" spans="1:9" s="409" customFormat="1" x14ac:dyDescent="0.2">
      <c r="A12167" s="548"/>
      <c r="B12167" s="440"/>
      <c r="C12167" s="440"/>
      <c r="D12167" s="440"/>
      <c r="E12167" s="440"/>
      <c r="F12167" s="440"/>
      <c r="G12167" s="440"/>
      <c r="H12167" s="440"/>
      <c r="I12167" s="440"/>
    </row>
    <row r="12168" spans="1:9" s="409" customFormat="1" x14ac:dyDescent="0.2">
      <c r="A12168" s="548"/>
      <c r="B12168" s="440"/>
      <c r="C12168" s="440"/>
      <c r="D12168" s="440"/>
      <c r="E12168" s="440"/>
      <c r="F12168" s="440"/>
      <c r="G12168" s="440"/>
      <c r="H12168" s="440"/>
      <c r="I12168" s="440"/>
    </row>
    <row r="12169" spans="1:9" s="409" customFormat="1" x14ac:dyDescent="0.2">
      <c r="A12169" s="548"/>
      <c r="B12169" s="440"/>
      <c r="C12169" s="440"/>
      <c r="D12169" s="440"/>
      <c r="E12169" s="440"/>
      <c r="F12169" s="440"/>
      <c r="G12169" s="440"/>
      <c r="H12169" s="440"/>
      <c r="I12169" s="440"/>
    </row>
    <row r="12170" spans="1:9" s="409" customFormat="1" x14ac:dyDescent="0.2">
      <c r="A12170" s="548"/>
      <c r="B12170" s="440"/>
      <c r="C12170" s="440"/>
      <c r="D12170" s="440"/>
      <c r="E12170" s="440"/>
      <c r="F12170" s="440"/>
      <c r="G12170" s="440"/>
      <c r="H12170" s="440"/>
      <c r="I12170" s="440"/>
    </row>
    <row r="12171" spans="1:9" s="409" customFormat="1" x14ac:dyDescent="0.2">
      <c r="A12171" s="548"/>
      <c r="B12171" s="440"/>
      <c r="C12171" s="440"/>
      <c r="D12171" s="440"/>
      <c r="E12171" s="440"/>
      <c r="F12171" s="440"/>
      <c r="G12171" s="440"/>
      <c r="H12171" s="440"/>
      <c r="I12171" s="440"/>
    </row>
    <row r="12172" spans="1:9" s="409" customFormat="1" x14ac:dyDescent="0.2">
      <c r="A12172" s="548"/>
      <c r="B12172" s="440"/>
      <c r="C12172" s="440"/>
      <c r="D12172" s="440"/>
      <c r="E12172" s="440"/>
      <c r="F12172" s="440"/>
      <c r="G12172" s="440"/>
      <c r="H12172" s="440"/>
      <c r="I12172" s="440"/>
    </row>
    <row r="12173" spans="1:9" s="409" customFormat="1" x14ac:dyDescent="0.2">
      <c r="A12173" s="548"/>
      <c r="B12173" s="440"/>
      <c r="C12173" s="440"/>
      <c r="D12173" s="440"/>
      <c r="E12173" s="440"/>
      <c r="F12173" s="440"/>
      <c r="G12173" s="440"/>
      <c r="H12173" s="440"/>
      <c r="I12173" s="440"/>
    </row>
    <row r="12174" spans="1:9" s="409" customFormat="1" x14ac:dyDescent="0.2">
      <c r="A12174" s="548"/>
      <c r="B12174" s="440"/>
      <c r="C12174" s="440"/>
      <c r="D12174" s="440"/>
      <c r="E12174" s="440"/>
      <c r="F12174" s="440"/>
      <c r="G12174" s="440"/>
      <c r="H12174" s="440"/>
      <c r="I12174" s="440"/>
    </row>
    <row r="12175" spans="1:9" s="409" customFormat="1" x14ac:dyDescent="0.2">
      <c r="A12175" s="548"/>
      <c r="B12175" s="440"/>
      <c r="C12175" s="440"/>
      <c r="D12175" s="440"/>
      <c r="E12175" s="440"/>
      <c r="F12175" s="440"/>
      <c r="G12175" s="440"/>
      <c r="H12175" s="440"/>
      <c r="I12175" s="440"/>
    </row>
    <row r="12176" spans="1:9" s="409" customFormat="1" x14ac:dyDescent="0.2">
      <c r="A12176" s="548"/>
      <c r="B12176" s="440"/>
      <c r="C12176" s="440"/>
      <c r="D12176" s="440"/>
      <c r="E12176" s="440"/>
      <c r="F12176" s="440"/>
      <c r="G12176" s="440"/>
      <c r="H12176" s="440"/>
      <c r="I12176" s="440"/>
    </row>
    <row r="12177" spans="1:9" s="409" customFormat="1" x14ac:dyDescent="0.2">
      <c r="A12177" s="548"/>
      <c r="B12177" s="440"/>
      <c r="C12177" s="440"/>
      <c r="D12177" s="440"/>
      <c r="E12177" s="440"/>
      <c r="F12177" s="440"/>
      <c r="G12177" s="440"/>
      <c r="H12177" s="440"/>
      <c r="I12177" s="440"/>
    </row>
    <row r="12178" spans="1:9" s="409" customFormat="1" x14ac:dyDescent="0.2">
      <c r="A12178" s="548"/>
      <c r="B12178" s="440"/>
      <c r="C12178" s="440"/>
      <c r="D12178" s="440"/>
      <c r="E12178" s="440"/>
      <c r="F12178" s="440"/>
      <c r="G12178" s="440"/>
      <c r="H12178" s="440"/>
      <c r="I12178" s="440"/>
    </row>
    <row r="12179" spans="1:9" s="409" customFormat="1" x14ac:dyDescent="0.2">
      <c r="A12179" s="548"/>
      <c r="B12179" s="440"/>
      <c r="C12179" s="440"/>
      <c r="D12179" s="440"/>
      <c r="E12179" s="440"/>
      <c r="F12179" s="440"/>
      <c r="G12179" s="440"/>
      <c r="H12179" s="440"/>
      <c r="I12179" s="440"/>
    </row>
    <row r="12180" spans="1:9" s="409" customFormat="1" x14ac:dyDescent="0.2">
      <c r="A12180" s="548"/>
      <c r="B12180" s="440"/>
      <c r="C12180" s="440"/>
      <c r="D12180" s="440"/>
      <c r="E12180" s="440"/>
      <c r="F12180" s="440"/>
      <c r="G12180" s="440"/>
      <c r="H12180" s="440"/>
      <c r="I12180" s="440"/>
    </row>
    <row r="12181" spans="1:9" s="409" customFormat="1" x14ac:dyDescent="0.2">
      <c r="A12181" s="548"/>
      <c r="B12181" s="440"/>
      <c r="C12181" s="440"/>
      <c r="D12181" s="440"/>
      <c r="E12181" s="440"/>
      <c r="F12181" s="440"/>
      <c r="G12181" s="440"/>
      <c r="H12181" s="440"/>
      <c r="I12181" s="440"/>
    </row>
    <row r="12182" spans="1:9" s="409" customFormat="1" x14ac:dyDescent="0.2">
      <c r="A12182" s="548"/>
      <c r="B12182" s="440"/>
      <c r="C12182" s="440"/>
      <c r="D12182" s="440"/>
      <c r="E12182" s="440"/>
      <c r="F12182" s="440"/>
      <c r="G12182" s="440"/>
      <c r="H12182" s="440"/>
      <c r="I12182" s="440"/>
    </row>
    <row r="12183" spans="1:9" s="409" customFormat="1" x14ac:dyDescent="0.2">
      <c r="A12183" s="548"/>
      <c r="B12183" s="440"/>
      <c r="C12183" s="440"/>
      <c r="D12183" s="440"/>
      <c r="E12183" s="440"/>
      <c r="F12183" s="440"/>
      <c r="G12183" s="440"/>
      <c r="H12183" s="440"/>
      <c r="I12183" s="440"/>
    </row>
    <row r="12184" spans="1:9" s="409" customFormat="1" x14ac:dyDescent="0.2">
      <c r="A12184" s="548"/>
      <c r="B12184" s="440"/>
      <c r="C12184" s="440"/>
      <c r="D12184" s="440"/>
      <c r="E12184" s="440"/>
      <c r="F12184" s="440"/>
      <c r="G12184" s="440"/>
      <c r="H12184" s="440"/>
      <c r="I12184" s="440"/>
    </row>
    <row r="12185" spans="1:9" s="409" customFormat="1" x14ac:dyDescent="0.2">
      <c r="A12185" s="548"/>
      <c r="B12185" s="440"/>
      <c r="C12185" s="440"/>
      <c r="D12185" s="440"/>
      <c r="E12185" s="440"/>
      <c r="F12185" s="440"/>
      <c r="G12185" s="440"/>
      <c r="H12185" s="440"/>
      <c r="I12185" s="440"/>
    </row>
    <row r="12186" spans="1:9" s="409" customFormat="1" x14ac:dyDescent="0.2">
      <c r="A12186" s="548"/>
      <c r="B12186" s="440"/>
      <c r="C12186" s="440"/>
      <c r="D12186" s="440"/>
      <c r="E12186" s="440"/>
      <c r="F12186" s="440"/>
      <c r="G12186" s="440"/>
      <c r="H12186" s="440"/>
      <c r="I12186" s="440"/>
    </row>
    <row r="12187" spans="1:9" s="409" customFormat="1" x14ac:dyDescent="0.2">
      <c r="A12187" s="548"/>
      <c r="B12187" s="440"/>
      <c r="C12187" s="440"/>
      <c r="D12187" s="440"/>
      <c r="E12187" s="440"/>
      <c r="F12187" s="440"/>
      <c r="G12187" s="440"/>
      <c r="H12187" s="440"/>
      <c r="I12187" s="440"/>
    </row>
    <row r="12188" spans="1:9" s="409" customFormat="1" x14ac:dyDescent="0.2">
      <c r="A12188" s="548"/>
      <c r="B12188" s="440"/>
      <c r="C12188" s="440"/>
      <c r="D12188" s="440"/>
      <c r="E12188" s="440"/>
      <c r="F12188" s="440"/>
      <c r="G12188" s="440"/>
      <c r="H12188" s="440"/>
      <c r="I12188" s="440"/>
    </row>
    <row r="12189" spans="1:9" s="409" customFormat="1" x14ac:dyDescent="0.2">
      <c r="A12189" s="548"/>
      <c r="B12189" s="440"/>
      <c r="C12189" s="440"/>
      <c r="D12189" s="440"/>
      <c r="E12189" s="440"/>
      <c r="F12189" s="440"/>
      <c r="G12189" s="440"/>
      <c r="H12189" s="440"/>
      <c r="I12189" s="440"/>
    </row>
    <row r="12190" spans="1:9" s="409" customFormat="1" x14ac:dyDescent="0.2">
      <c r="A12190" s="548"/>
      <c r="B12190" s="440"/>
      <c r="C12190" s="440"/>
      <c r="D12190" s="440"/>
      <c r="E12190" s="440"/>
      <c r="F12190" s="440"/>
      <c r="G12190" s="440"/>
      <c r="H12190" s="440"/>
      <c r="I12190" s="440"/>
    </row>
    <row r="12191" spans="1:9" s="409" customFormat="1" x14ac:dyDescent="0.2">
      <c r="A12191" s="548"/>
      <c r="B12191" s="440"/>
      <c r="C12191" s="440"/>
      <c r="D12191" s="440"/>
      <c r="E12191" s="440"/>
      <c r="F12191" s="440"/>
      <c r="G12191" s="440"/>
      <c r="H12191" s="440"/>
      <c r="I12191" s="440"/>
    </row>
    <row r="12192" spans="1:9" s="409" customFormat="1" x14ac:dyDescent="0.2">
      <c r="A12192" s="548"/>
      <c r="B12192" s="440"/>
      <c r="C12192" s="440"/>
      <c r="D12192" s="440"/>
      <c r="E12192" s="440"/>
      <c r="F12192" s="440"/>
      <c r="G12192" s="440"/>
      <c r="H12192" s="440"/>
      <c r="I12192" s="440"/>
    </row>
    <row r="12193" spans="1:9" s="409" customFormat="1" x14ac:dyDescent="0.2">
      <c r="A12193" s="548"/>
      <c r="B12193" s="440"/>
      <c r="C12193" s="440"/>
      <c r="D12193" s="440"/>
      <c r="E12193" s="440"/>
      <c r="F12193" s="440"/>
      <c r="G12193" s="440"/>
      <c r="H12193" s="440"/>
      <c r="I12193" s="440"/>
    </row>
    <row r="12194" spans="1:9" s="409" customFormat="1" x14ac:dyDescent="0.2">
      <c r="A12194" s="548"/>
      <c r="B12194" s="440"/>
      <c r="C12194" s="440"/>
      <c r="D12194" s="440"/>
      <c r="E12194" s="440"/>
      <c r="F12194" s="440"/>
      <c r="G12194" s="440"/>
      <c r="H12194" s="440"/>
      <c r="I12194" s="440"/>
    </row>
    <row r="12195" spans="1:9" s="409" customFormat="1" x14ac:dyDescent="0.2">
      <c r="A12195" s="548"/>
      <c r="B12195" s="440"/>
      <c r="C12195" s="440"/>
      <c r="D12195" s="440"/>
      <c r="E12195" s="440"/>
      <c r="F12195" s="440"/>
      <c r="G12195" s="440"/>
      <c r="H12195" s="440"/>
      <c r="I12195" s="440"/>
    </row>
    <row r="12196" spans="1:9" s="409" customFormat="1" x14ac:dyDescent="0.2">
      <c r="A12196" s="548"/>
      <c r="B12196" s="440"/>
      <c r="C12196" s="440"/>
      <c r="D12196" s="440"/>
      <c r="E12196" s="440"/>
      <c r="F12196" s="440"/>
      <c r="G12196" s="440"/>
      <c r="H12196" s="440"/>
      <c r="I12196" s="440"/>
    </row>
    <row r="12197" spans="1:9" s="409" customFormat="1" x14ac:dyDescent="0.2">
      <c r="A12197" s="548"/>
      <c r="B12197" s="440"/>
      <c r="C12197" s="440"/>
      <c r="D12197" s="440"/>
      <c r="E12197" s="440"/>
      <c r="F12197" s="440"/>
      <c r="G12197" s="440"/>
      <c r="H12197" s="440"/>
      <c r="I12197" s="440"/>
    </row>
    <row r="12198" spans="1:9" s="409" customFormat="1" x14ac:dyDescent="0.2">
      <c r="A12198" s="548"/>
      <c r="B12198" s="440"/>
      <c r="C12198" s="440"/>
      <c r="D12198" s="440"/>
      <c r="E12198" s="440"/>
      <c r="F12198" s="440"/>
      <c r="G12198" s="440"/>
      <c r="H12198" s="440"/>
      <c r="I12198" s="440"/>
    </row>
    <row r="12199" spans="1:9" s="409" customFormat="1" x14ac:dyDescent="0.2">
      <c r="A12199" s="548"/>
      <c r="B12199" s="440"/>
      <c r="C12199" s="440"/>
      <c r="D12199" s="440"/>
      <c r="E12199" s="440"/>
      <c r="F12199" s="440"/>
      <c r="G12199" s="440"/>
      <c r="H12199" s="440"/>
      <c r="I12199" s="440"/>
    </row>
    <row r="12200" spans="1:9" s="409" customFormat="1" x14ac:dyDescent="0.2">
      <c r="A12200" s="548"/>
      <c r="B12200" s="440"/>
      <c r="C12200" s="440"/>
      <c r="D12200" s="440"/>
      <c r="E12200" s="440"/>
      <c r="F12200" s="440"/>
      <c r="G12200" s="440"/>
      <c r="H12200" s="440"/>
      <c r="I12200" s="440"/>
    </row>
    <row r="12201" spans="1:9" s="409" customFormat="1" x14ac:dyDescent="0.2">
      <c r="A12201" s="548"/>
      <c r="B12201" s="440"/>
      <c r="C12201" s="440"/>
      <c r="D12201" s="440"/>
      <c r="E12201" s="440"/>
      <c r="F12201" s="440"/>
      <c r="G12201" s="440"/>
      <c r="H12201" s="440"/>
      <c r="I12201" s="440"/>
    </row>
    <row r="12202" spans="1:9" s="409" customFormat="1" x14ac:dyDescent="0.2">
      <c r="A12202" s="548"/>
      <c r="B12202" s="440"/>
      <c r="C12202" s="440"/>
      <c r="D12202" s="440"/>
      <c r="E12202" s="440"/>
      <c r="F12202" s="440"/>
      <c r="G12202" s="440"/>
      <c r="H12202" s="440"/>
      <c r="I12202" s="440"/>
    </row>
    <row r="12203" spans="1:9" s="409" customFormat="1" x14ac:dyDescent="0.2">
      <c r="A12203" s="548"/>
      <c r="B12203" s="440"/>
      <c r="C12203" s="440"/>
      <c r="D12203" s="440"/>
      <c r="E12203" s="440"/>
      <c r="F12203" s="440"/>
      <c r="G12203" s="440"/>
      <c r="H12203" s="440"/>
      <c r="I12203" s="440"/>
    </row>
    <row r="12204" spans="1:9" s="409" customFormat="1" x14ac:dyDescent="0.2">
      <c r="A12204" s="548"/>
      <c r="B12204" s="440"/>
      <c r="C12204" s="440"/>
      <c r="D12204" s="440"/>
      <c r="E12204" s="440"/>
      <c r="F12204" s="440"/>
      <c r="G12204" s="440"/>
      <c r="H12204" s="440"/>
      <c r="I12204" s="440"/>
    </row>
    <row r="12205" spans="1:9" s="409" customFormat="1" x14ac:dyDescent="0.2">
      <c r="A12205" s="548"/>
      <c r="B12205" s="440"/>
      <c r="C12205" s="440"/>
      <c r="D12205" s="440"/>
      <c r="E12205" s="440"/>
      <c r="F12205" s="440"/>
      <c r="G12205" s="440"/>
      <c r="H12205" s="440"/>
      <c r="I12205" s="440"/>
    </row>
    <row r="12206" spans="1:9" s="409" customFormat="1" x14ac:dyDescent="0.2">
      <c r="A12206" s="548"/>
      <c r="B12206" s="440"/>
      <c r="C12206" s="440"/>
      <c r="D12206" s="440"/>
      <c r="E12206" s="440"/>
      <c r="F12206" s="440"/>
      <c r="G12206" s="440"/>
      <c r="H12206" s="440"/>
      <c r="I12206" s="440"/>
    </row>
    <row r="12207" spans="1:9" s="409" customFormat="1" x14ac:dyDescent="0.2">
      <c r="A12207" s="548"/>
      <c r="B12207" s="440"/>
      <c r="C12207" s="440"/>
      <c r="D12207" s="440"/>
      <c r="E12207" s="440"/>
      <c r="F12207" s="440"/>
      <c r="G12207" s="440"/>
      <c r="H12207" s="440"/>
      <c r="I12207" s="440"/>
    </row>
    <row r="12208" spans="1:9" s="409" customFormat="1" x14ac:dyDescent="0.2">
      <c r="A12208" s="548"/>
      <c r="B12208" s="440"/>
      <c r="C12208" s="440"/>
      <c r="D12208" s="440"/>
      <c r="E12208" s="440"/>
      <c r="F12208" s="440"/>
      <c r="G12208" s="440"/>
      <c r="H12208" s="440"/>
      <c r="I12208" s="440"/>
    </row>
    <row r="12209" spans="1:9" s="409" customFormat="1" x14ac:dyDescent="0.2">
      <c r="A12209" s="548"/>
      <c r="B12209" s="440"/>
      <c r="C12209" s="440"/>
      <c r="D12209" s="440"/>
      <c r="E12209" s="440"/>
      <c r="F12209" s="440"/>
      <c r="G12209" s="440"/>
      <c r="H12209" s="440"/>
      <c r="I12209" s="440"/>
    </row>
    <row r="12210" spans="1:9" s="409" customFormat="1" x14ac:dyDescent="0.2">
      <c r="A12210" s="548"/>
      <c r="B12210" s="440"/>
      <c r="C12210" s="440"/>
      <c r="D12210" s="440"/>
      <c r="E12210" s="440"/>
      <c r="F12210" s="440"/>
      <c r="G12210" s="440"/>
      <c r="H12210" s="440"/>
      <c r="I12210" s="440"/>
    </row>
    <row r="12211" spans="1:9" s="409" customFormat="1" x14ac:dyDescent="0.2">
      <c r="A12211" s="548"/>
      <c r="B12211" s="440"/>
      <c r="C12211" s="440"/>
      <c r="D12211" s="440"/>
      <c r="E12211" s="440"/>
      <c r="F12211" s="440"/>
      <c r="G12211" s="440"/>
      <c r="H12211" s="440"/>
      <c r="I12211" s="440"/>
    </row>
    <row r="12212" spans="1:9" s="409" customFormat="1" x14ac:dyDescent="0.2">
      <c r="A12212" s="548"/>
      <c r="B12212" s="440"/>
      <c r="C12212" s="440"/>
      <c r="D12212" s="440"/>
      <c r="E12212" s="440"/>
      <c r="F12212" s="440"/>
      <c r="G12212" s="440"/>
      <c r="H12212" s="440"/>
      <c r="I12212" s="440"/>
    </row>
    <row r="12213" spans="1:9" s="409" customFormat="1" x14ac:dyDescent="0.2">
      <c r="A12213" s="548"/>
      <c r="B12213" s="440"/>
      <c r="C12213" s="440"/>
      <c r="D12213" s="440"/>
      <c r="E12213" s="440"/>
      <c r="F12213" s="440"/>
      <c r="G12213" s="440"/>
      <c r="H12213" s="440"/>
      <c r="I12213" s="440"/>
    </row>
    <row r="12214" spans="1:9" s="409" customFormat="1" x14ac:dyDescent="0.2">
      <c r="A12214" s="548"/>
      <c r="B12214" s="440"/>
      <c r="C12214" s="440"/>
      <c r="D12214" s="440"/>
      <c r="E12214" s="440"/>
      <c r="F12214" s="440"/>
      <c r="G12214" s="440"/>
      <c r="H12214" s="440"/>
      <c r="I12214" s="440"/>
    </row>
    <row r="12215" spans="1:9" s="409" customFormat="1" x14ac:dyDescent="0.2">
      <c r="A12215" s="548"/>
      <c r="B12215" s="440"/>
      <c r="C12215" s="440"/>
      <c r="D12215" s="440"/>
      <c r="E12215" s="440"/>
      <c r="F12215" s="440"/>
      <c r="G12215" s="440"/>
      <c r="H12215" s="440"/>
      <c r="I12215" s="440"/>
    </row>
    <row r="12216" spans="1:9" s="409" customFormat="1" x14ac:dyDescent="0.2">
      <c r="A12216" s="548"/>
      <c r="B12216" s="440"/>
      <c r="C12216" s="440"/>
      <c r="D12216" s="440"/>
      <c r="E12216" s="440"/>
      <c r="F12216" s="440"/>
      <c r="G12216" s="440"/>
      <c r="H12216" s="440"/>
      <c r="I12216" s="440"/>
    </row>
    <row r="12217" spans="1:9" s="409" customFormat="1" x14ac:dyDescent="0.2">
      <c r="A12217" s="548"/>
      <c r="B12217" s="440"/>
      <c r="C12217" s="440"/>
      <c r="D12217" s="440"/>
      <c r="E12217" s="440"/>
      <c r="F12217" s="440"/>
      <c r="G12217" s="440"/>
      <c r="H12217" s="440"/>
      <c r="I12217" s="440"/>
    </row>
    <row r="12218" spans="1:9" s="409" customFormat="1" x14ac:dyDescent="0.2">
      <c r="A12218" s="548"/>
      <c r="B12218" s="440"/>
      <c r="C12218" s="440"/>
      <c r="D12218" s="440"/>
      <c r="E12218" s="440"/>
      <c r="F12218" s="440"/>
      <c r="G12218" s="440"/>
      <c r="H12218" s="440"/>
      <c r="I12218" s="440"/>
    </row>
    <row r="12219" spans="1:9" s="409" customFormat="1" x14ac:dyDescent="0.2">
      <c r="A12219" s="548"/>
      <c r="B12219" s="440"/>
      <c r="C12219" s="440"/>
      <c r="D12219" s="440"/>
      <c r="E12219" s="440"/>
      <c r="F12219" s="440"/>
      <c r="G12219" s="440"/>
      <c r="H12219" s="440"/>
      <c r="I12219" s="440"/>
    </row>
    <row r="12220" spans="1:9" s="409" customFormat="1" x14ac:dyDescent="0.2">
      <c r="A12220" s="548"/>
      <c r="B12220" s="440"/>
      <c r="C12220" s="440"/>
      <c r="D12220" s="440"/>
      <c r="E12220" s="440"/>
      <c r="F12220" s="440"/>
      <c r="G12220" s="440"/>
      <c r="H12220" s="440"/>
      <c r="I12220" s="440"/>
    </row>
    <row r="12221" spans="1:9" s="409" customFormat="1" x14ac:dyDescent="0.2">
      <c r="A12221" s="548"/>
      <c r="B12221" s="440"/>
      <c r="C12221" s="440"/>
      <c r="D12221" s="440"/>
      <c r="E12221" s="440"/>
      <c r="F12221" s="440"/>
      <c r="G12221" s="440"/>
      <c r="H12221" s="440"/>
      <c r="I12221" s="440"/>
    </row>
    <row r="12222" spans="1:9" s="409" customFormat="1" x14ac:dyDescent="0.2">
      <c r="A12222" s="548"/>
      <c r="B12222" s="440"/>
      <c r="C12222" s="440"/>
      <c r="D12222" s="440"/>
      <c r="E12222" s="440"/>
      <c r="F12222" s="440"/>
      <c r="G12222" s="440"/>
      <c r="H12222" s="440"/>
      <c r="I12222" s="440"/>
    </row>
    <row r="12223" spans="1:9" s="409" customFormat="1" x14ac:dyDescent="0.2">
      <c r="A12223" s="548"/>
      <c r="B12223" s="440"/>
      <c r="C12223" s="440"/>
      <c r="D12223" s="440"/>
      <c r="E12223" s="440"/>
      <c r="F12223" s="440"/>
      <c r="G12223" s="440"/>
      <c r="H12223" s="440"/>
      <c r="I12223" s="440"/>
    </row>
    <row r="12224" spans="1:9" s="409" customFormat="1" x14ac:dyDescent="0.2">
      <c r="A12224" s="548"/>
      <c r="B12224" s="440"/>
      <c r="C12224" s="440"/>
      <c r="D12224" s="440"/>
      <c r="E12224" s="440"/>
      <c r="F12224" s="440"/>
      <c r="G12224" s="440"/>
      <c r="H12224" s="440"/>
      <c r="I12224" s="440"/>
    </row>
    <row r="12225" spans="1:9" s="409" customFormat="1" x14ac:dyDescent="0.2">
      <c r="A12225" s="548"/>
      <c r="B12225" s="440"/>
      <c r="C12225" s="440"/>
      <c r="D12225" s="440"/>
      <c r="E12225" s="440"/>
      <c r="F12225" s="440"/>
      <c r="G12225" s="440"/>
      <c r="H12225" s="440"/>
      <c r="I12225" s="440"/>
    </row>
    <row r="12226" spans="1:9" s="409" customFormat="1" x14ac:dyDescent="0.2">
      <c r="A12226" s="548"/>
      <c r="B12226" s="440"/>
      <c r="C12226" s="440"/>
      <c r="D12226" s="440"/>
      <c r="E12226" s="440"/>
      <c r="F12226" s="440"/>
      <c r="G12226" s="440"/>
      <c r="H12226" s="440"/>
      <c r="I12226" s="440"/>
    </row>
    <row r="12227" spans="1:9" s="409" customFormat="1" x14ac:dyDescent="0.2">
      <c r="A12227" s="548"/>
      <c r="B12227" s="440"/>
      <c r="C12227" s="440"/>
      <c r="D12227" s="440"/>
      <c r="E12227" s="440"/>
      <c r="F12227" s="440"/>
      <c r="G12227" s="440"/>
      <c r="H12227" s="440"/>
      <c r="I12227" s="440"/>
    </row>
    <row r="12228" spans="1:9" s="409" customFormat="1" x14ac:dyDescent="0.2">
      <c r="A12228" s="548"/>
      <c r="B12228" s="440"/>
      <c r="C12228" s="440"/>
      <c r="D12228" s="440"/>
      <c r="E12228" s="440"/>
      <c r="F12228" s="440"/>
      <c r="G12228" s="440"/>
      <c r="H12228" s="440"/>
      <c r="I12228" s="440"/>
    </row>
    <row r="12229" spans="1:9" s="409" customFormat="1" x14ac:dyDescent="0.2">
      <c r="A12229" s="548"/>
      <c r="B12229" s="440"/>
      <c r="C12229" s="440"/>
      <c r="D12229" s="440"/>
      <c r="E12229" s="440"/>
      <c r="F12229" s="440"/>
      <c r="G12229" s="440"/>
      <c r="H12229" s="440"/>
      <c r="I12229" s="440"/>
    </row>
    <row r="12230" spans="1:9" s="409" customFormat="1" x14ac:dyDescent="0.2">
      <c r="A12230" s="548"/>
      <c r="B12230" s="440"/>
      <c r="C12230" s="440"/>
      <c r="D12230" s="440"/>
      <c r="E12230" s="440"/>
      <c r="F12230" s="440"/>
      <c r="G12230" s="440"/>
      <c r="H12230" s="440"/>
      <c r="I12230" s="440"/>
    </row>
    <row r="12231" spans="1:9" s="409" customFormat="1" x14ac:dyDescent="0.2">
      <c r="A12231" s="548"/>
      <c r="B12231" s="440"/>
      <c r="C12231" s="440"/>
      <c r="D12231" s="440"/>
      <c r="E12231" s="440"/>
      <c r="F12231" s="440"/>
      <c r="G12231" s="440"/>
      <c r="H12231" s="440"/>
      <c r="I12231" s="440"/>
    </row>
    <row r="12232" spans="1:9" s="409" customFormat="1" x14ac:dyDescent="0.2">
      <c r="A12232" s="548"/>
      <c r="B12232" s="440"/>
      <c r="C12232" s="440"/>
      <c r="D12232" s="440"/>
      <c r="E12232" s="440"/>
      <c r="F12232" s="440"/>
      <c r="G12232" s="440"/>
      <c r="H12232" s="440"/>
      <c r="I12232" s="440"/>
    </row>
    <row r="12233" spans="1:9" s="409" customFormat="1" x14ac:dyDescent="0.2">
      <c r="A12233" s="548"/>
      <c r="B12233" s="440"/>
      <c r="C12233" s="440"/>
      <c r="D12233" s="440"/>
      <c r="E12233" s="440"/>
      <c r="F12233" s="440"/>
      <c r="G12233" s="440"/>
      <c r="H12233" s="440"/>
      <c r="I12233" s="440"/>
    </row>
    <row r="12234" spans="1:9" s="409" customFormat="1" x14ac:dyDescent="0.2">
      <c r="A12234" s="548"/>
      <c r="B12234" s="440"/>
      <c r="C12234" s="440"/>
      <c r="D12234" s="440"/>
      <c r="E12234" s="440"/>
      <c r="F12234" s="440"/>
      <c r="G12234" s="440"/>
      <c r="H12234" s="440"/>
      <c r="I12234" s="440"/>
    </row>
    <row r="12235" spans="1:9" s="409" customFormat="1" x14ac:dyDescent="0.2">
      <c r="A12235" s="548"/>
      <c r="B12235" s="440"/>
      <c r="C12235" s="440"/>
      <c r="D12235" s="440"/>
      <c r="E12235" s="440"/>
      <c r="F12235" s="440"/>
      <c r="G12235" s="440"/>
      <c r="H12235" s="440"/>
      <c r="I12235" s="440"/>
    </row>
    <row r="12236" spans="1:9" s="409" customFormat="1" x14ac:dyDescent="0.2">
      <c r="A12236" s="548"/>
      <c r="B12236" s="440"/>
      <c r="C12236" s="440"/>
      <c r="D12236" s="440"/>
      <c r="E12236" s="440"/>
      <c r="F12236" s="440"/>
      <c r="G12236" s="440"/>
      <c r="H12236" s="440"/>
      <c r="I12236" s="440"/>
    </row>
    <row r="12237" spans="1:9" s="409" customFormat="1" x14ac:dyDescent="0.2">
      <c r="A12237" s="548"/>
      <c r="B12237" s="440"/>
      <c r="C12237" s="440"/>
      <c r="D12237" s="440"/>
      <c r="E12237" s="440"/>
      <c r="F12237" s="440"/>
      <c r="G12237" s="440"/>
      <c r="H12237" s="440"/>
      <c r="I12237" s="440"/>
    </row>
    <row r="12238" spans="1:9" s="409" customFormat="1" x14ac:dyDescent="0.2">
      <c r="A12238" s="548"/>
      <c r="B12238" s="440"/>
      <c r="C12238" s="440"/>
      <c r="D12238" s="440"/>
      <c r="E12238" s="440"/>
      <c r="F12238" s="440"/>
      <c r="G12238" s="440"/>
      <c r="H12238" s="440"/>
      <c r="I12238" s="440"/>
    </row>
    <row r="12239" spans="1:9" s="409" customFormat="1" x14ac:dyDescent="0.2">
      <c r="A12239" s="548"/>
      <c r="B12239" s="440"/>
      <c r="C12239" s="440"/>
      <c r="D12239" s="440"/>
      <c r="E12239" s="440"/>
      <c r="F12239" s="440"/>
      <c r="G12239" s="440"/>
      <c r="H12239" s="440"/>
      <c r="I12239" s="440"/>
    </row>
    <row r="12240" spans="1:9" s="409" customFormat="1" x14ac:dyDescent="0.2">
      <c r="A12240" s="548"/>
      <c r="B12240" s="440"/>
      <c r="C12240" s="440"/>
      <c r="D12240" s="440"/>
      <c r="E12240" s="440"/>
      <c r="F12240" s="440"/>
      <c r="G12240" s="440"/>
      <c r="H12240" s="440"/>
      <c r="I12240" s="440"/>
    </row>
    <row r="12241" spans="1:9" s="409" customFormat="1" x14ac:dyDescent="0.2">
      <c r="A12241" s="548"/>
      <c r="B12241" s="440"/>
      <c r="C12241" s="440"/>
      <c r="D12241" s="440"/>
      <c r="E12241" s="440"/>
      <c r="F12241" s="440"/>
      <c r="G12241" s="440"/>
      <c r="H12241" s="440"/>
      <c r="I12241" s="440"/>
    </row>
    <row r="12242" spans="1:9" s="409" customFormat="1" x14ac:dyDescent="0.2">
      <c r="A12242" s="548"/>
      <c r="B12242" s="440"/>
      <c r="C12242" s="440"/>
      <c r="D12242" s="440"/>
      <c r="E12242" s="440"/>
      <c r="F12242" s="440"/>
      <c r="G12242" s="440"/>
      <c r="H12242" s="440"/>
      <c r="I12242" s="440"/>
    </row>
    <row r="12243" spans="1:9" s="409" customFormat="1" x14ac:dyDescent="0.2">
      <c r="A12243" s="548"/>
      <c r="B12243" s="440"/>
      <c r="C12243" s="440"/>
      <c r="D12243" s="440"/>
      <c r="E12243" s="440"/>
      <c r="F12243" s="440"/>
      <c r="G12243" s="440"/>
      <c r="H12243" s="440"/>
      <c r="I12243" s="440"/>
    </row>
    <row r="12244" spans="1:9" s="409" customFormat="1" x14ac:dyDescent="0.2">
      <c r="A12244" s="548"/>
      <c r="B12244" s="440"/>
      <c r="C12244" s="440"/>
      <c r="D12244" s="440"/>
      <c r="E12244" s="440"/>
      <c r="F12244" s="440"/>
      <c r="G12244" s="440"/>
      <c r="H12244" s="440"/>
      <c r="I12244" s="440"/>
    </row>
    <row r="12245" spans="1:9" s="409" customFormat="1" x14ac:dyDescent="0.2">
      <c r="A12245" s="548"/>
      <c r="B12245" s="440"/>
      <c r="C12245" s="440"/>
      <c r="D12245" s="440"/>
      <c r="E12245" s="440"/>
      <c r="F12245" s="440"/>
      <c r="G12245" s="440"/>
      <c r="H12245" s="440"/>
      <c r="I12245" s="440"/>
    </row>
    <row r="12246" spans="1:9" s="409" customFormat="1" x14ac:dyDescent="0.2">
      <c r="A12246" s="548"/>
      <c r="B12246" s="440"/>
      <c r="C12246" s="440"/>
      <c r="D12246" s="440"/>
      <c r="E12246" s="440"/>
      <c r="F12246" s="440"/>
      <c r="G12246" s="440"/>
      <c r="H12246" s="440"/>
      <c r="I12246" s="440"/>
    </row>
    <row r="12247" spans="1:9" s="409" customFormat="1" x14ac:dyDescent="0.2">
      <c r="A12247" s="548"/>
      <c r="B12247" s="440"/>
      <c r="C12247" s="440"/>
      <c r="D12247" s="440"/>
      <c r="E12247" s="440"/>
      <c r="F12247" s="440"/>
      <c r="G12247" s="440"/>
      <c r="H12247" s="440"/>
      <c r="I12247" s="440"/>
    </row>
    <row r="12248" spans="1:9" s="409" customFormat="1" x14ac:dyDescent="0.2">
      <c r="A12248" s="548"/>
      <c r="B12248" s="440"/>
      <c r="C12248" s="440"/>
      <c r="D12248" s="440"/>
      <c r="E12248" s="440"/>
      <c r="F12248" s="440"/>
      <c r="G12248" s="440"/>
      <c r="H12248" s="440"/>
      <c r="I12248" s="440"/>
    </row>
    <row r="12249" spans="1:9" s="409" customFormat="1" x14ac:dyDescent="0.2">
      <c r="A12249" s="548"/>
      <c r="B12249" s="440"/>
      <c r="C12249" s="440"/>
      <c r="D12249" s="440"/>
      <c r="E12249" s="440"/>
      <c r="F12249" s="440"/>
      <c r="G12249" s="440"/>
      <c r="H12249" s="440"/>
      <c r="I12249" s="440"/>
    </row>
    <row r="12250" spans="1:9" s="409" customFormat="1" x14ac:dyDescent="0.2">
      <c r="A12250" s="548"/>
      <c r="B12250" s="440"/>
      <c r="C12250" s="440"/>
      <c r="D12250" s="440"/>
      <c r="E12250" s="440"/>
      <c r="F12250" s="440"/>
      <c r="G12250" s="440"/>
      <c r="H12250" s="440"/>
      <c r="I12250" s="440"/>
    </row>
    <row r="12251" spans="1:9" s="409" customFormat="1" x14ac:dyDescent="0.2">
      <c r="A12251" s="548"/>
      <c r="B12251" s="440"/>
      <c r="C12251" s="440"/>
      <c r="D12251" s="440"/>
      <c r="E12251" s="440"/>
      <c r="F12251" s="440"/>
      <c r="G12251" s="440"/>
      <c r="H12251" s="440"/>
      <c r="I12251" s="440"/>
    </row>
    <row r="12252" spans="1:9" s="409" customFormat="1" x14ac:dyDescent="0.2">
      <c r="A12252" s="548"/>
      <c r="B12252" s="440"/>
      <c r="C12252" s="440"/>
      <c r="D12252" s="440"/>
      <c r="E12252" s="440"/>
      <c r="F12252" s="440"/>
      <c r="G12252" s="440"/>
      <c r="H12252" s="440"/>
      <c r="I12252" s="440"/>
    </row>
    <row r="12253" spans="1:9" s="409" customFormat="1" x14ac:dyDescent="0.2">
      <c r="A12253" s="548"/>
      <c r="B12253" s="440"/>
      <c r="C12253" s="440"/>
      <c r="D12253" s="440"/>
      <c r="E12253" s="440"/>
      <c r="F12253" s="440"/>
      <c r="G12253" s="440"/>
      <c r="H12253" s="440"/>
      <c r="I12253" s="440"/>
    </row>
    <row r="12254" spans="1:9" s="409" customFormat="1" x14ac:dyDescent="0.2">
      <c r="A12254" s="548"/>
      <c r="B12254" s="440"/>
      <c r="C12254" s="440"/>
      <c r="D12254" s="440"/>
      <c r="E12254" s="440"/>
      <c r="F12254" s="440"/>
      <c r="G12254" s="440"/>
      <c r="H12254" s="440"/>
      <c r="I12254" s="440"/>
    </row>
    <row r="12255" spans="1:9" s="409" customFormat="1" x14ac:dyDescent="0.2">
      <c r="A12255" s="548"/>
      <c r="B12255" s="440"/>
      <c r="C12255" s="440"/>
      <c r="D12255" s="440"/>
      <c r="E12255" s="440"/>
      <c r="F12255" s="440"/>
      <c r="G12255" s="440"/>
      <c r="H12255" s="440"/>
      <c r="I12255" s="440"/>
    </row>
    <row r="12256" spans="1:9" s="409" customFormat="1" x14ac:dyDescent="0.2">
      <c r="A12256" s="548"/>
      <c r="B12256" s="440"/>
      <c r="C12256" s="440"/>
      <c r="D12256" s="440"/>
      <c r="E12256" s="440"/>
      <c r="F12256" s="440"/>
      <c r="G12256" s="440"/>
      <c r="H12256" s="440"/>
      <c r="I12256" s="440"/>
    </row>
    <row r="12257" spans="1:9" s="409" customFormat="1" x14ac:dyDescent="0.2">
      <c r="A12257" s="548"/>
      <c r="B12257" s="440"/>
      <c r="C12257" s="440"/>
      <c r="D12257" s="440"/>
      <c r="E12257" s="440"/>
      <c r="F12257" s="440"/>
      <c r="G12257" s="440"/>
      <c r="H12257" s="440"/>
      <c r="I12257" s="440"/>
    </row>
    <row r="12258" spans="1:9" s="409" customFormat="1" x14ac:dyDescent="0.2">
      <c r="A12258" s="548"/>
      <c r="B12258" s="440"/>
      <c r="C12258" s="440"/>
      <c r="D12258" s="440"/>
      <c r="E12258" s="440"/>
      <c r="F12258" s="440"/>
      <c r="G12258" s="440"/>
      <c r="H12258" s="440"/>
      <c r="I12258" s="440"/>
    </row>
    <row r="12259" spans="1:9" s="409" customFormat="1" x14ac:dyDescent="0.2">
      <c r="A12259" s="548"/>
      <c r="B12259" s="440"/>
      <c r="C12259" s="440"/>
      <c r="D12259" s="440"/>
      <c r="E12259" s="440"/>
      <c r="F12259" s="440"/>
      <c r="G12259" s="440"/>
      <c r="H12259" s="440"/>
      <c r="I12259" s="440"/>
    </row>
    <row r="12260" spans="1:9" s="409" customFormat="1" x14ac:dyDescent="0.2">
      <c r="A12260" s="548"/>
      <c r="B12260" s="440"/>
      <c r="C12260" s="440"/>
      <c r="D12260" s="440"/>
      <c r="E12260" s="440"/>
      <c r="F12260" s="440"/>
      <c r="G12260" s="440"/>
      <c r="H12260" s="440"/>
      <c r="I12260" s="440"/>
    </row>
    <row r="12261" spans="1:9" s="409" customFormat="1" x14ac:dyDescent="0.2">
      <c r="A12261" s="548"/>
      <c r="B12261" s="440"/>
      <c r="C12261" s="440"/>
      <c r="D12261" s="440"/>
      <c r="E12261" s="440"/>
      <c r="F12261" s="440"/>
      <c r="G12261" s="440"/>
      <c r="H12261" s="440"/>
      <c r="I12261" s="440"/>
    </row>
    <row r="12262" spans="1:9" s="409" customFormat="1" x14ac:dyDescent="0.2">
      <c r="A12262" s="548"/>
      <c r="B12262" s="440"/>
      <c r="C12262" s="440"/>
      <c r="D12262" s="440"/>
      <c r="E12262" s="440"/>
      <c r="F12262" s="440"/>
      <c r="G12262" s="440"/>
      <c r="H12262" s="440"/>
      <c r="I12262" s="440"/>
    </row>
    <row r="12263" spans="1:9" s="409" customFormat="1" x14ac:dyDescent="0.2">
      <c r="A12263" s="548"/>
      <c r="B12263" s="440"/>
      <c r="C12263" s="440"/>
      <c r="D12263" s="440"/>
      <c r="E12263" s="440"/>
      <c r="F12263" s="440"/>
      <c r="G12263" s="440"/>
      <c r="H12263" s="440"/>
      <c r="I12263" s="440"/>
    </row>
    <row r="12264" spans="1:9" s="409" customFormat="1" x14ac:dyDescent="0.2">
      <c r="A12264" s="548"/>
      <c r="B12264" s="440"/>
      <c r="C12264" s="440"/>
      <c r="D12264" s="440"/>
      <c r="E12264" s="440"/>
      <c r="F12264" s="440"/>
      <c r="G12264" s="440"/>
      <c r="H12264" s="440"/>
      <c r="I12264" s="440"/>
    </row>
    <row r="12265" spans="1:9" s="409" customFormat="1" x14ac:dyDescent="0.2">
      <c r="A12265" s="548"/>
      <c r="B12265" s="440"/>
      <c r="C12265" s="440"/>
      <c r="D12265" s="440"/>
      <c r="E12265" s="440"/>
      <c r="F12265" s="440"/>
      <c r="G12265" s="440"/>
      <c r="H12265" s="440"/>
      <c r="I12265" s="440"/>
    </row>
    <row r="12266" spans="1:9" s="409" customFormat="1" x14ac:dyDescent="0.2">
      <c r="A12266" s="548"/>
      <c r="B12266" s="440"/>
      <c r="C12266" s="440"/>
      <c r="D12266" s="440"/>
      <c r="E12266" s="440"/>
      <c r="F12266" s="440"/>
      <c r="G12266" s="440"/>
      <c r="H12266" s="440"/>
      <c r="I12266" s="440"/>
    </row>
    <row r="12267" spans="1:9" s="409" customFormat="1" x14ac:dyDescent="0.2">
      <c r="A12267" s="548"/>
      <c r="B12267" s="440"/>
      <c r="C12267" s="440"/>
      <c r="D12267" s="440"/>
      <c r="E12267" s="440"/>
      <c r="F12267" s="440"/>
      <c r="G12267" s="440"/>
      <c r="H12267" s="440"/>
      <c r="I12267" s="440"/>
    </row>
    <row r="12268" spans="1:9" s="409" customFormat="1" x14ac:dyDescent="0.2">
      <c r="A12268" s="548"/>
      <c r="B12268" s="440"/>
      <c r="C12268" s="440"/>
      <c r="D12268" s="440"/>
      <c r="E12268" s="440"/>
      <c r="F12268" s="440"/>
      <c r="G12268" s="440"/>
      <c r="H12268" s="440"/>
      <c r="I12268" s="440"/>
    </row>
    <row r="12269" spans="1:9" s="409" customFormat="1" x14ac:dyDescent="0.2">
      <c r="A12269" s="548"/>
      <c r="B12269" s="440"/>
      <c r="C12269" s="440"/>
      <c r="D12269" s="440"/>
      <c r="E12269" s="440"/>
      <c r="F12269" s="440"/>
      <c r="G12269" s="440"/>
      <c r="H12269" s="440"/>
      <c r="I12269" s="440"/>
    </row>
    <row r="12270" spans="1:9" s="409" customFormat="1" x14ac:dyDescent="0.2">
      <c r="A12270" s="548"/>
      <c r="B12270" s="440"/>
      <c r="C12270" s="440"/>
      <c r="D12270" s="440"/>
      <c r="E12270" s="440"/>
      <c r="F12270" s="440"/>
      <c r="G12270" s="440"/>
      <c r="H12270" s="440"/>
      <c r="I12270" s="440"/>
    </row>
    <row r="12271" spans="1:9" s="409" customFormat="1" x14ac:dyDescent="0.2">
      <c r="A12271" s="548"/>
      <c r="B12271" s="440"/>
      <c r="C12271" s="440"/>
      <c r="D12271" s="440"/>
      <c r="E12271" s="440"/>
      <c r="F12271" s="440"/>
      <c r="G12271" s="440"/>
      <c r="H12271" s="440"/>
      <c r="I12271" s="440"/>
    </row>
    <row r="12272" spans="1:9" s="409" customFormat="1" x14ac:dyDescent="0.2">
      <c r="A12272" s="548"/>
      <c r="B12272" s="440"/>
      <c r="C12272" s="440"/>
      <c r="D12272" s="440"/>
      <c r="E12272" s="440"/>
      <c r="F12272" s="440"/>
      <c r="G12272" s="440"/>
      <c r="H12272" s="440"/>
      <c r="I12272" s="440"/>
    </row>
    <row r="12273" spans="1:9" s="409" customFormat="1" x14ac:dyDescent="0.2">
      <c r="A12273" s="548"/>
      <c r="B12273" s="440"/>
      <c r="C12273" s="440"/>
      <c r="D12273" s="440"/>
      <c r="E12273" s="440"/>
      <c r="F12273" s="440"/>
      <c r="G12273" s="440"/>
      <c r="H12273" s="440"/>
      <c r="I12273" s="440"/>
    </row>
    <row r="12274" spans="1:9" s="409" customFormat="1" x14ac:dyDescent="0.2">
      <c r="A12274" s="548"/>
      <c r="B12274" s="440"/>
      <c r="C12274" s="440"/>
      <c r="D12274" s="440"/>
      <c r="E12274" s="440"/>
      <c r="F12274" s="440"/>
      <c r="G12274" s="440"/>
      <c r="H12274" s="440"/>
      <c r="I12274" s="440"/>
    </row>
    <row r="12275" spans="1:9" s="409" customFormat="1" x14ac:dyDescent="0.2">
      <c r="A12275" s="548"/>
      <c r="B12275" s="440"/>
      <c r="C12275" s="440"/>
      <c r="D12275" s="440"/>
      <c r="E12275" s="440"/>
      <c r="F12275" s="440"/>
      <c r="G12275" s="440"/>
      <c r="H12275" s="440"/>
      <c r="I12275" s="440"/>
    </row>
    <row r="12276" spans="1:9" s="409" customFormat="1" x14ac:dyDescent="0.2">
      <c r="A12276" s="548"/>
      <c r="B12276" s="440"/>
      <c r="C12276" s="440"/>
      <c r="D12276" s="440"/>
      <c r="E12276" s="440"/>
      <c r="F12276" s="440"/>
      <c r="G12276" s="440"/>
      <c r="H12276" s="440"/>
      <c r="I12276" s="440"/>
    </row>
    <row r="12277" spans="1:9" s="409" customFormat="1" x14ac:dyDescent="0.2">
      <c r="A12277" s="548"/>
      <c r="B12277" s="440"/>
      <c r="C12277" s="440"/>
      <c r="D12277" s="440"/>
      <c r="E12277" s="440"/>
      <c r="F12277" s="440"/>
      <c r="G12277" s="440"/>
      <c r="H12277" s="440"/>
      <c r="I12277" s="440"/>
    </row>
    <row r="12278" spans="1:9" s="409" customFormat="1" x14ac:dyDescent="0.2">
      <c r="A12278" s="548"/>
      <c r="B12278" s="440"/>
      <c r="C12278" s="440"/>
      <c r="D12278" s="440"/>
      <c r="E12278" s="440"/>
      <c r="F12278" s="440"/>
      <c r="G12278" s="440"/>
      <c r="H12278" s="440"/>
      <c r="I12278" s="440"/>
    </row>
    <row r="12279" spans="1:9" s="409" customFormat="1" x14ac:dyDescent="0.2">
      <c r="A12279" s="548"/>
      <c r="B12279" s="440"/>
      <c r="C12279" s="440"/>
      <c r="D12279" s="440"/>
      <c r="E12279" s="440"/>
      <c r="F12279" s="440"/>
      <c r="G12279" s="440"/>
      <c r="H12279" s="440"/>
      <c r="I12279" s="440"/>
    </row>
    <row r="12280" spans="1:9" s="409" customFormat="1" x14ac:dyDescent="0.2">
      <c r="A12280" s="548"/>
      <c r="B12280" s="440"/>
      <c r="C12280" s="440"/>
      <c r="D12280" s="440"/>
      <c r="E12280" s="440"/>
      <c r="F12280" s="440"/>
      <c r="G12280" s="440"/>
      <c r="H12280" s="440"/>
      <c r="I12280" s="440"/>
    </row>
    <row r="12281" spans="1:9" s="409" customFormat="1" x14ac:dyDescent="0.2">
      <c r="A12281" s="548"/>
      <c r="B12281" s="440"/>
      <c r="C12281" s="440"/>
      <c r="D12281" s="440"/>
      <c r="E12281" s="440"/>
      <c r="F12281" s="440"/>
      <c r="G12281" s="440"/>
      <c r="H12281" s="440"/>
      <c r="I12281" s="440"/>
    </row>
    <row r="12282" spans="1:9" s="409" customFormat="1" x14ac:dyDescent="0.2">
      <c r="A12282" s="548"/>
      <c r="B12282" s="440"/>
      <c r="C12282" s="440"/>
      <c r="D12282" s="440"/>
      <c r="E12282" s="440"/>
      <c r="F12282" s="440"/>
      <c r="G12282" s="440"/>
      <c r="H12282" s="440"/>
      <c r="I12282" s="440"/>
    </row>
    <row r="12283" spans="1:9" s="409" customFormat="1" x14ac:dyDescent="0.2">
      <c r="A12283" s="548"/>
      <c r="B12283" s="440"/>
      <c r="C12283" s="440"/>
      <c r="D12283" s="440"/>
      <c r="E12283" s="440"/>
      <c r="F12283" s="440"/>
      <c r="G12283" s="440"/>
      <c r="H12283" s="440"/>
      <c r="I12283" s="440"/>
    </row>
    <row r="12284" spans="1:9" s="409" customFormat="1" x14ac:dyDescent="0.2">
      <c r="A12284" s="548"/>
      <c r="B12284" s="440"/>
      <c r="C12284" s="440"/>
      <c r="D12284" s="440"/>
      <c r="E12284" s="440"/>
      <c r="F12284" s="440"/>
      <c r="G12284" s="440"/>
      <c r="H12284" s="440"/>
      <c r="I12284" s="440"/>
    </row>
    <row r="12285" spans="1:9" s="409" customFormat="1" x14ac:dyDescent="0.2">
      <c r="A12285" s="548"/>
      <c r="B12285" s="440"/>
      <c r="C12285" s="440"/>
      <c r="D12285" s="440"/>
      <c r="E12285" s="440"/>
      <c r="F12285" s="440"/>
      <c r="G12285" s="440"/>
      <c r="H12285" s="440"/>
      <c r="I12285" s="440"/>
    </row>
    <row r="12286" spans="1:9" s="409" customFormat="1" x14ac:dyDescent="0.2">
      <c r="A12286" s="548"/>
      <c r="B12286" s="440"/>
      <c r="C12286" s="440"/>
      <c r="D12286" s="440"/>
      <c r="E12286" s="440"/>
      <c r="F12286" s="440"/>
      <c r="G12286" s="440"/>
      <c r="H12286" s="440"/>
      <c r="I12286" s="440"/>
    </row>
    <row r="12287" spans="1:9" s="409" customFormat="1" x14ac:dyDescent="0.2">
      <c r="A12287" s="548"/>
      <c r="B12287" s="440"/>
      <c r="C12287" s="440"/>
      <c r="D12287" s="440"/>
      <c r="E12287" s="440"/>
      <c r="F12287" s="440"/>
      <c r="G12287" s="440"/>
      <c r="H12287" s="440"/>
      <c r="I12287" s="440"/>
    </row>
    <row r="12288" spans="1:9" s="409" customFormat="1" x14ac:dyDescent="0.2">
      <c r="A12288" s="548"/>
      <c r="B12288" s="440"/>
      <c r="C12288" s="440"/>
      <c r="D12288" s="440"/>
      <c r="E12288" s="440"/>
      <c r="F12288" s="440"/>
      <c r="G12288" s="440"/>
      <c r="H12288" s="440"/>
      <c r="I12288" s="440"/>
    </row>
    <row r="12289" spans="1:9" s="409" customFormat="1" x14ac:dyDescent="0.2">
      <c r="A12289" s="548"/>
      <c r="B12289" s="440"/>
      <c r="C12289" s="440"/>
      <c r="D12289" s="440"/>
      <c r="E12289" s="440"/>
      <c r="F12289" s="440"/>
      <c r="G12289" s="440"/>
      <c r="H12289" s="440"/>
      <c r="I12289" s="440"/>
    </row>
    <row r="12290" spans="1:9" s="409" customFormat="1" x14ac:dyDescent="0.2">
      <c r="A12290" s="548"/>
      <c r="B12290" s="440"/>
      <c r="C12290" s="440"/>
      <c r="D12290" s="440"/>
      <c r="E12290" s="440"/>
      <c r="F12290" s="440"/>
      <c r="G12290" s="440"/>
      <c r="H12290" s="440"/>
      <c r="I12290" s="440"/>
    </row>
    <row r="12291" spans="1:9" s="409" customFormat="1" x14ac:dyDescent="0.2">
      <c r="A12291" s="548"/>
      <c r="B12291" s="440"/>
      <c r="C12291" s="440"/>
      <c r="D12291" s="440"/>
      <c r="E12291" s="440"/>
      <c r="F12291" s="440"/>
      <c r="G12291" s="440"/>
      <c r="H12291" s="440"/>
      <c r="I12291" s="440"/>
    </row>
    <row r="12292" spans="1:9" s="409" customFormat="1" x14ac:dyDescent="0.2">
      <c r="A12292" s="548"/>
      <c r="B12292" s="440"/>
      <c r="C12292" s="440"/>
      <c r="D12292" s="440"/>
      <c r="E12292" s="440"/>
      <c r="F12292" s="440"/>
      <c r="G12292" s="440"/>
      <c r="H12292" s="440"/>
      <c r="I12292" s="440"/>
    </row>
    <row r="12293" spans="1:9" s="409" customFormat="1" x14ac:dyDescent="0.2">
      <c r="A12293" s="548"/>
      <c r="B12293" s="440"/>
      <c r="C12293" s="440"/>
      <c r="D12293" s="440"/>
      <c r="E12293" s="440"/>
      <c r="F12293" s="440"/>
      <c r="G12293" s="440"/>
      <c r="H12293" s="440"/>
      <c r="I12293" s="440"/>
    </row>
    <row r="12294" spans="1:9" s="409" customFormat="1" x14ac:dyDescent="0.2">
      <c r="A12294" s="548"/>
      <c r="B12294" s="440"/>
      <c r="C12294" s="440"/>
      <c r="D12294" s="440"/>
      <c r="E12294" s="440"/>
      <c r="F12294" s="440"/>
      <c r="G12294" s="440"/>
      <c r="H12294" s="440"/>
      <c r="I12294" s="440"/>
    </row>
    <row r="12295" spans="1:9" s="409" customFormat="1" x14ac:dyDescent="0.2">
      <c r="A12295" s="548"/>
      <c r="B12295" s="440"/>
      <c r="C12295" s="440"/>
      <c r="D12295" s="440"/>
      <c r="E12295" s="440"/>
      <c r="F12295" s="440"/>
      <c r="G12295" s="440"/>
      <c r="H12295" s="440"/>
      <c r="I12295" s="440"/>
    </row>
    <row r="12296" spans="1:9" s="409" customFormat="1" x14ac:dyDescent="0.2">
      <c r="A12296" s="548"/>
      <c r="B12296" s="440"/>
      <c r="C12296" s="440"/>
      <c r="D12296" s="440"/>
      <c r="E12296" s="440"/>
      <c r="F12296" s="440"/>
      <c r="G12296" s="440"/>
      <c r="H12296" s="440"/>
      <c r="I12296" s="440"/>
    </row>
    <row r="12297" spans="1:9" s="409" customFormat="1" x14ac:dyDescent="0.2">
      <c r="A12297" s="548"/>
      <c r="B12297" s="440"/>
      <c r="C12297" s="440"/>
      <c r="D12297" s="440"/>
      <c r="E12297" s="440"/>
      <c r="F12297" s="440"/>
      <c r="G12297" s="440"/>
      <c r="H12297" s="440"/>
      <c r="I12297" s="440"/>
    </row>
    <row r="12298" spans="1:9" s="409" customFormat="1" x14ac:dyDescent="0.2">
      <c r="A12298" s="548"/>
      <c r="B12298" s="440"/>
      <c r="C12298" s="440"/>
      <c r="D12298" s="440"/>
      <c r="E12298" s="440"/>
      <c r="F12298" s="440"/>
      <c r="G12298" s="440"/>
      <c r="H12298" s="440"/>
      <c r="I12298" s="440"/>
    </row>
    <row r="12299" spans="1:9" s="409" customFormat="1" x14ac:dyDescent="0.2">
      <c r="A12299" s="548"/>
      <c r="B12299" s="440"/>
      <c r="C12299" s="440"/>
      <c r="D12299" s="440"/>
      <c r="E12299" s="440"/>
      <c r="F12299" s="440"/>
      <c r="G12299" s="440"/>
      <c r="H12299" s="440"/>
      <c r="I12299" s="440"/>
    </row>
    <row r="12300" spans="1:9" s="409" customFormat="1" x14ac:dyDescent="0.2">
      <c r="A12300" s="548"/>
      <c r="B12300" s="440"/>
      <c r="C12300" s="440"/>
      <c r="D12300" s="440"/>
      <c r="E12300" s="440"/>
      <c r="F12300" s="440"/>
      <c r="G12300" s="440"/>
      <c r="H12300" s="440"/>
      <c r="I12300" s="440"/>
    </row>
    <row r="12301" spans="1:9" s="409" customFormat="1" x14ac:dyDescent="0.2">
      <c r="A12301" s="548"/>
      <c r="B12301" s="440"/>
      <c r="C12301" s="440"/>
      <c r="D12301" s="440"/>
      <c r="E12301" s="440"/>
      <c r="F12301" s="440"/>
      <c r="G12301" s="440"/>
      <c r="H12301" s="440"/>
      <c r="I12301" s="440"/>
    </row>
    <row r="12302" spans="1:9" s="409" customFormat="1" x14ac:dyDescent="0.2">
      <c r="A12302" s="548"/>
      <c r="B12302" s="440"/>
      <c r="C12302" s="440"/>
      <c r="D12302" s="440"/>
      <c r="E12302" s="440"/>
      <c r="F12302" s="440"/>
      <c r="G12302" s="440"/>
      <c r="H12302" s="440"/>
      <c r="I12302" s="440"/>
    </row>
    <row r="12303" spans="1:9" s="409" customFormat="1" x14ac:dyDescent="0.2">
      <c r="A12303" s="548"/>
      <c r="B12303" s="440"/>
      <c r="C12303" s="440"/>
      <c r="D12303" s="440"/>
      <c r="E12303" s="440"/>
      <c r="F12303" s="440"/>
      <c r="G12303" s="440"/>
      <c r="H12303" s="440"/>
      <c r="I12303" s="440"/>
    </row>
    <row r="12304" spans="1:9" s="409" customFormat="1" x14ac:dyDescent="0.2">
      <c r="A12304" s="548"/>
      <c r="B12304" s="440"/>
      <c r="C12304" s="440"/>
      <c r="D12304" s="440"/>
      <c r="E12304" s="440"/>
      <c r="F12304" s="440"/>
      <c r="G12304" s="440"/>
      <c r="H12304" s="440"/>
      <c r="I12304" s="440"/>
    </row>
    <row r="12305" spans="1:9" s="409" customFormat="1" x14ac:dyDescent="0.2">
      <c r="A12305" s="548"/>
      <c r="B12305" s="440"/>
      <c r="C12305" s="440"/>
      <c r="D12305" s="440"/>
      <c r="E12305" s="440"/>
      <c r="F12305" s="440"/>
      <c r="G12305" s="440"/>
      <c r="H12305" s="440"/>
      <c r="I12305" s="440"/>
    </row>
    <row r="12306" spans="1:9" s="409" customFormat="1" x14ac:dyDescent="0.2">
      <c r="A12306" s="548"/>
      <c r="B12306" s="440"/>
      <c r="C12306" s="440"/>
      <c r="D12306" s="440"/>
      <c r="E12306" s="440"/>
      <c r="F12306" s="440"/>
      <c r="G12306" s="440"/>
      <c r="H12306" s="440"/>
      <c r="I12306" s="440"/>
    </row>
    <row r="12307" spans="1:9" s="409" customFormat="1" x14ac:dyDescent="0.2">
      <c r="A12307" s="548"/>
      <c r="B12307" s="440"/>
      <c r="C12307" s="440"/>
      <c r="D12307" s="440"/>
      <c r="E12307" s="440"/>
      <c r="F12307" s="440"/>
      <c r="G12307" s="440"/>
      <c r="H12307" s="440"/>
      <c r="I12307" s="440"/>
    </row>
    <row r="12308" spans="1:9" s="409" customFormat="1" x14ac:dyDescent="0.2">
      <c r="A12308" s="548"/>
      <c r="B12308" s="440"/>
      <c r="C12308" s="440"/>
      <c r="D12308" s="440"/>
      <c r="E12308" s="440"/>
      <c r="F12308" s="440"/>
      <c r="G12308" s="440"/>
      <c r="H12308" s="440"/>
      <c r="I12308" s="440"/>
    </row>
    <row r="12309" spans="1:9" s="409" customFormat="1" x14ac:dyDescent="0.2">
      <c r="A12309" s="548"/>
      <c r="B12309" s="440"/>
      <c r="C12309" s="440"/>
      <c r="D12309" s="440"/>
      <c r="E12309" s="440"/>
      <c r="F12309" s="440"/>
      <c r="G12309" s="440"/>
      <c r="H12309" s="440"/>
      <c r="I12309" s="440"/>
    </row>
    <row r="12310" spans="1:9" s="409" customFormat="1" x14ac:dyDescent="0.2">
      <c r="A12310" s="548"/>
      <c r="B12310" s="440"/>
      <c r="C12310" s="440"/>
      <c r="D12310" s="440"/>
      <c r="E12310" s="440"/>
      <c r="F12310" s="440"/>
      <c r="G12310" s="440"/>
      <c r="H12310" s="440"/>
      <c r="I12310" s="440"/>
    </row>
    <row r="12311" spans="1:9" s="409" customFormat="1" x14ac:dyDescent="0.2">
      <c r="A12311" s="548"/>
      <c r="B12311" s="440"/>
      <c r="C12311" s="440"/>
      <c r="D12311" s="440"/>
      <c r="E12311" s="440"/>
      <c r="F12311" s="440"/>
      <c r="G12311" s="440"/>
      <c r="H12311" s="440"/>
      <c r="I12311" s="440"/>
    </row>
    <row r="12312" spans="1:9" s="409" customFormat="1" x14ac:dyDescent="0.2">
      <c r="A12312" s="548"/>
      <c r="B12312" s="440"/>
      <c r="C12312" s="440"/>
      <c r="D12312" s="440"/>
      <c r="E12312" s="440"/>
      <c r="F12312" s="440"/>
      <c r="G12312" s="440"/>
      <c r="H12312" s="440"/>
      <c r="I12312" s="440"/>
    </row>
    <row r="12313" spans="1:9" s="409" customFormat="1" x14ac:dyDescent="0.2">
      <c r="A12313" s="548"/>
      <c r="B12313" s="440"/>
      <c r="C12313" s="440"/>
      <c r="D12313" s="440"/>
      <c r="E12313" s="440"/>
      <c r="F12313" s="440"/>
      <c r="G12313" s="440"/>
      <c r="H12313" s="440"/>
      <c r="I12313" s="440"/>
    </row>
    <row r="12314" spans="1:9" s="409" customFormat="1" x14ac:dyDescent="0.2">
      <c r="A12314" s="548"/>
      <c r="B12314" s="440"/>
      <c r="C12314" s="440"/>
      <c r="D12314" s="440"/>
      <c r="E12314" s="440"/>
      <c r="F12314" s="440"/>
      <c r="G12314" s="440"/>
      <c r="H12314" s="440"/>
      <c r="I12314" s="440"/>
    </row>
    <row r="12315" spans="1:9" s="409" customFormat="1" x14ac:dyDescent="0.2">
      <c r="A12315" s="548"/>
      <c r="B12315" s="440"/>
      <c r="C12315" s="440"/>
      <c r="D12315" s="440"/>
      <c r="E12315" s="440"/>
      <c r="F12315" s="440"/>
      <c r="G12315" s="440"/>
      <c r="H12315" s="440"/>
      <c r="I12315" s="440"/>
    </row>
    <row r="12316" spans="1:9" s="409" customFormat="1" x14ac:dyDescent="0.2">
      <c r="A12316" s="548"/>
      <c r="B12316" s="440"/>
      <c r="C12316" s="440"/>
      <c r="D12316" s="440"/>
      <c r="E12316" s="440"/>
      <c r="F12316" s="440"/>
      <c r="G12316" s="440"/>
      <c r="H12316" s="440"/>
      <c r="I12316" s="440"/>
    </row>
    <row r="12317" spans="1:9" s="409" customFormat="1" x14ac:dyDescent="0.2">
      <c r="A12317" s="548"/>
      <c r="B12317" s="440"/>
      <c r="C12317" s="440"/>
      <c r="D12317" s="440"/>
      <c r="E12317" s="440"/>
      <c r="F12317" s="440"/>
      <c r="G12317" s="440"/>
      <c r="H12317" s="440"/>
      <c r="I12317" s="440"/>
    </row>
    <row r="12318" spans="1:9" s="409" customFormat="1" x14ac:dyDescent="0.2">
      <c r="A12318" s="548"/>
      <c r="B12318" s="440"/>
      <c r="C12318" s="440"/>
      <c r="D12318" s="440"/>
      <c r="E12318" s="440"/>
      <c r="F12318" s="440"/>
      <c r="G12318" s="440"/>
      <c r="H12318" s="440"/>
      <c r="I12318" s="440"/>
    </row>
    <row r="12319" spans="1:9" s="409" customFormat="1" x14ac:dyDescent="0.2">
      <c r="A12319" s="548"/>
      <c r="B12319" s="440"/>
      <c r="C12319" s="440"/>
      <c r="D12319" s="440"/>
      <c r="E12319" s="440"/>
      <c r="F12319" s="440"/>
      <c r="G12319" s="440"/>
      <c r="H12319" s="440"/>
      <c r="I12319" s="440"/>
    </row>
    <row r="12320" spans="1:9" s="409" customFormat="1" x14ac:dyDescent="0.2">
      <c r="A12320" s="548"/>
      <c r="B12320" s="440"/>
      <c r="C12320" s="440"/>
      <c r="D12320" s="440"/>
      <c r="E12320" s="440"/>
      <c r="F12320" s="440"/>
      <c r="G12320" s="440"/>
      <c r="H12320" s="440"/>
      <c r="I12320" s="440"/>
    </row>
    <row r="12321" spans="1:9" s="409" customFormat="1" x14ac:dyDescent="0.2">
      <c r="A12321" s="548"/>
      <c r="B12321" s="440"/>
      <c r="C12321" s="440"/>
      <c r="D12321" s="440"/>
      <c r="E12321" s="440"/>
      <c r="F12321" s="440"/>
      <c r="G12321" s="440"/>
      <c r="H12321" s="440"/>
      <c r="I12321" s="440"/>
    </row>
    <row r="12322" spans="1:9" s="409" customFormat="1" x14ac:dyDescent="0.2">
      <c r="A12322" s="548"/>
      <c r="B12322" s="440"/>
      <c r="C12322" s="440"/>
      <c r="D12322" s="440"/>
      <c r="E12322" s="440"/>
      <c r="F12322" s="440"/>
      <c r="G12322" s="440"/>
      <c r="H12322" s="440"/>
      <c r="I12322" s="440"/>
    </row>
    <row r="12323" spans="1:9" s="409" customFormat="1" x14ac:dyDescent="0.2">
      <c r="A12323" s="548"/>
      <c r="B12323" s="440"/>
      <c r="C12323" s="440"/>
      <c r="D12323" s="440"/>
      <c r="E12323" s="440"/>
      <c r="F12323" s="440"/>
      <c r="G12323" s="440"/>
      <c r="H12323" s="440"/>
      <c r="I12323" s="440"/>
    </row>
    <row r="12324" spans="1:9" s="409" customFormat="1" x14ac:dyDescent="0.2">
      <c r="A12324" s="548"/>
      <c r="B12324" s="440"/>
      <c r="C12324" s="440"/>
      <c r="D12324" s="440"/>
      <c r="E12324" s="440"/>
      <c r="F12324" s="440"/>
      <c r="G12324" s="440"/>
      <c r="H12324" s="440"/>
      <c r="I12324" s="440"/>
    </row>
    <row r="12325" spans="1:9" s="409" customFormat="1" x14ac:dyDescent="0.2">
      <c r="A12325" s="548"/>
      <c r="B12325" s="440"/>
      <c r="C12325" s="440"/>
      <c r="D12325" s="440"/>
      <c r="E12325" s="440"/>
      <c r="F12325" s="440"/>
      <c r="G12325" s="440"/>
      <c r="H12325" s="440"/>
      <c r="I12325" s="440"/>
    </row>
    <row r="12326" spans="1:9" s="409" customFormat="1" x14ac:dyDescent="0.2">
      <c r="A12326" s="548"/>
      <c r="B12326" s="440"/>
      <c r="C12326" s="440"/>
      <c r="D12326" s="440"/>
      <c r="E12326" s="440"/>
      <c r="F12326" s="440"/>
      <c r="G12326" s="440"/>
      <c r="H12326" s="440"/>
      <c r="I12326" s="440"/>
    </row>
    <row r="12327" spans="1:9" s="409" customFormat="1" x14ac:dyDescent="0.2">
      <c r="A12327" s="548"/>
      <c r="B12327" s="440"/>
      <c r="C12327" s="440"/>
      <c r="D12327" s="440"/>
      <c r="E12327" s="440"/>
      <c r="F12327" s="440"/>
      <c r="G12327" s="440"/>
      <c r="H12327" s="440"/>
      <c r="I12327" s="440"/>
    </row>
    <row r="12328" spans="1:9" s="409" customFormat="1" x14ac:dyDescent="0.2">
      <c r="A12328" s="548"/>
      <c r="B12328" s="440"/>
      <c r="C12328" s="440"/>
      <c r="D12328" s="440"/>
      <c r="E12328" s="440"/>
      <c r="F12328" s="440"/>
      <c r="G12328" s="440"/>
      <c r="H12328" s="440"/>
      <c r="I12328" s="440"/>
    </row>
    <row r="12329" spans="1:9" s="409" customFormat="1" x14ac:dyDescent="0.2">
      <c r="A12329" s="548"/>
      <c r="B12329" s="440"/>
      <c r="C12329" s="440"/>
      <c r="D12329" s="440"/>
      <c r="E12329" s="440"/>
      <c r="F12329" s="440"/>
      <c r="G12329" s="440"/>
      <c r="H12329" s="440"/>
      <c r="I12329" s="440"/>
    </row>
    <row r="12330" spans="1:9" s="409" customFormat="1" x14ac:dyDescent="0.2">
      <c r="A12330" s="548"/>
      <c r="B12330" s="440"/>
      <c r="C12330" s="440"/>
      <c r="D12330" s="440"/>
      <c r="E12330" s="440"/>
      <c r="F12330" s="440"/>
      <c r="G12330" s="440"/>
      <c r="H12330" s="440"/>
      <c r="I12330" s="440"/>
    </row>
    <row r="12331" spans="1:9" s="409" customFormat="1" x14ac:dyDescent="0.2">
      <c r="A12331" s="548"/>
      <c r="B12331" s="440"/>
      <c r="C12331" s="440"/>
      <c r="D12331" s="440"/>
      <c r="E12331" s="440"/>
      <c r="F12331" s="440"/>
      <c r="G12331" s="440"/>
      <c r="H12331" s="440"/>
      <c r="I12331" s="440"/>
    </row>
    <row r="12332" spans="1:9" s="409" customFormat="1" x14ac:dyDescent="0.2">
      <c r="A12332" s="548"/>
      <c r="B12332" s="440"/>
      <c r="C12332" s="440"/>
      <c r="D12332" s="440"/>
      <c r="E12332" s="440"/>
      <c r="F12332" s="440"/>
      <c r="G12332" s="440"/>
      <c r="H12332" s="440"/>
      <c r="I12332" s="440"/>
    </row>
    <row r="12333" spans="1:9" s="409" customFormat="1" x14ac:dyDescent="0.2">
      <c r="A12333" s="548"/>
      <c r="B12333" s="440"/>
      <c r="C12333" s="440"/>
      <c r="D12333" s="440"/>
      <c r="E12333" s="440"/>
      <c r="F12333" s="440"/>
      <c r="G12333" s="440"/>
      <c r="H12333" s="440"/>
      <c r="I12333" s="440"/>
    </row>
    <row r="12334" spans="1:9" s="409" customFormat="1" x14ac:dyDescent="0.2">
      <c r="A12334" s="548"/>
      <c r="B12334" s="440"/>
      <c r="C12334" s="440"/>
      <c r="D12334" s="440"/>
      <c r="E12334" s="440"/>
      <c r="F12334" s="440"/>
      <c r="G12334" s="440"/>
      <c r="H12334" s="440"/>
      <c r="I12334" s="440"/>
    </row>
    <row r="12335" spans="1:9" s="409" customFormat="1" x14ac:dyDescent="0.2">
      <c r="A12335" s="548"/>
      <c r="B12335" s="440"/>
      <c r="C12335" s="440"/>
      <c r="D12335" s="440"/>
      <c r="E12335" s="440"/>
      <c r="F12335" s="440"/>
      <c r="G12335" s="440"/>
      <c r="H12335" s="440"/>
      <c r="I12335" s="440"/>
    </row>
    <row r="12336" spans="1:9" s="409" customFormat="1" x14ac:dyDescent="0.2">
      <c r="A12336" s="548"/>
      <c r="B12336" s="440"/>
      <c r="C12336" s="440"/>
      <c r="D12336" s="440"/>
      <c r="E12336" s="440"/>
      <c r="F12336" s="440"/>
      <c r="G12336" s="440"/>
      <c r="H12336" s="440"/>
      <c r="I12336" s="440"/>
    </row>
    <row r="12337" spans="1:9" s="409" customFormat="1" x14ac:dyDescent="0.2">
      <c r="A12337" s="548"/>
      <c r="B12337" s="440"/>
      <c r="C12337" s="440"/>
      <c r="D12337" s="440"/>
      <c r="E12337" s="440"/>
      <c r="F12337" s="440"/>
      <c r="G12337" s="440"/>
      <c r="H12337" s="440"/>
      <c r="I12337" s="440"/>
    </row>
    <row r="12338" spans="1:9" s="409" customFormat="1" x14ac:dyDescent="0.2">
      <c r="A12338" s="548"/>
      <c r="B12338" s="440"/>
      <c r="C12338" s="440"/>
      <c r="D12338" s="440"/>
      <c r="E12338" s="440"/>
      <c r="F12338" s="440"/>
      <c r="G12338" s="440"/>
      <c r="H12338" s="440"/>
      <c r="I12338" s="440"/>
    </row>
    <row r="12339" spans="1:9" s="409" customFormat="1" x14ac:dyDescent="0.2">
      <c r="A12339" s="548"/>
      <c r="B12339" s="440"/>
      <c r="C12339" s="440"/>
      <c r="D12339" s="440"/>
      <c r="E12339" s="440"/>
      <c r="F12339" s="440"/>
      <c r="G12339" s="440"/>
      <c r="H12339" s="440"/>
      <c r="I12339" s="440"/>
    </row>
    <row r="12340" spans="1:9" s="409" customFormat="1" x14ac:dyDescent="0.2">
      <c r="A12340" s="548"/>
      <c r="B12340" s="440"/>
      <c r="C12340" s="440"/>
      <c r="D12340" s="440"/>
      <c r="E12340" s="440"/>
      <c r="F12340" s="440"/>
      <c r="G12340" s="440"/>
      <c r="H12340" s="440"/>
      <c r="I12340" s="440"/>
    </row>
    <row r="12341" spans="1:9" s="409" customFormat="1" x14ac:dyDescent="0.2">
      <c r="A12341" s="548"/>
      <c r="B12341" s="440"/>
      <c r="C12341" s="440"/>
      <c r="D12341" s="440"/>
      <c r="E12341" s="440"/>
      <c r="F12341" s="440"/>
      <c r="G12341" s="440"/>
      <c r="H12341" s="440"/>
      <c r="I12341" s="440"/>
    </row>
    <row r="12342" spans="1:9" s="409" customFormat="1" x14ac:dyDescent="0.2">
      <c r="A12342" s="548"/>
      <c r="B12342" s="440"/>
      <c r="C12342" s="440"/>
      <c r="D12342" s="440"/>
      <c r="E12342" s="440"/>
      <c r="F12342" s="440"/>
      <c r="G12342" s="440"/>
      <c r="H12342" s="440"/>
      <c r="I12342" s="440"/>
    </row>
    <row r="12343" spans="1:9" s="409" customFormat="1" x14ac:dyDescent="0.2">
      <c r="A12343" s="548"/>
      <c r="B12343" s="440"/>
      <c r="C12343" s="440"/>
      <c r="D12343" s="440"/>
      <c r="E12343" s="440"/>
      <c r="F12343" s="440"/>
      <c r="G12343" s="440"/>
      <c r="H12343" s="440"/>
      <c r="I12343" s="440"/>
    </row>
    <row r="12344" spans="1:9" s="409" customFormat="1" x14ac:dyDescent="0.2">
      <c r="A12344" s="548"/>
      <c r="B12344" s="440"/>
      <c r="C12344" s="440"/>
      <c r="D12344" s="440"/>
      <c r="E12344" s="440"/>
      <c r="F12344" s="440"/>
      <c r="G12344" s="440"/>
      <c r="H12344" s="440"/>
      <c r="I12344" s="440"/>
    </row>
    <row r="12345" spans="1:9" s="409" customFormat="1" x14ac:dyDescent="0.2">
      <c r="A12345" s="548"/>
      <c r="B12345" s="440"/>
      <c r="C12345" s="440"/>
      <c r="D12345" s="440"/>
      <c r="E12345" s="440"/>
      <c r="F12345" s="440"/>
      <c r="G12345" s="440"/>
      <c r="H12345" s="440"/>
      <c r="I12345" s="440"/>
    </row>
    <row r="12346" spans="1:9" s="409" customFormat="1" x14ac:dyDescent="0.2">
      <c r="A12346" s="548"/>
      <c r="B12346" s="440"/>
      <c r="C12346" s="440"/>
      <c r="D12346" s="440"/>
      <c r="E12346" s="440"/>
      <c r="F12346" s="440"/>
      <c r="G12346" s="440"/>
      <c r="H12346" s="440"/>
      <c r="I12346" s="440"/>
    </row>
    <row r="12347" spans="1:9" s="409" customFormat="1" x14ac:dyDescent="0.2">
      <c r="A12347" s="548"/>
      <c r="B12347" s="440"/>
      <c r="C12347" s="440"/>
      <c r="D12347" s="440"/>
      <c r="E12347" s="440"/>
      <c r="F12347" s="440"/>
      <c r="G12347" s="440"/>
      <c r="H12347" s="440"/>
      <c r="I12347" s="440"/>
    </row>
    <row r="12348" spans="1:9" s="409" customFormat="1" x14ac:dyDescent="0.2">
      <c r="A12348" s="548"/>
      <c r="B12348" s="440"/>
      <c r="C12348" s="440"/>
      <c r="D12348" s="440"/>
      <c r="E12348" s="440"/>
      <c r="F12348" s="440"/>
      <c r="G12348" s="440"/>
      <c r="H12348" s="440"/>
      <c r="I12348" s="440"/>
    </row>
    <row r="12349" spans="1:9" s="409" customFormat="1" x14ac:dyDescent="0.2">
      <c r="A12349" s="548"/>
      <c r="B12349" s="440"/>
      <c r="C12349" s="440"/>
      <c r="D12349" s="440"/>
      <c r="E12349" s="440"/>
      <c r="F12349" s="440"/>
      <c r="G12349" s="440"/>
      <c r="H12349" s="440"/>
      <c r="I12349" s="440"/>
    </row>
    <row r="12350" spans="1:9" s="409" customFormat="1" x14ac:dyDescent="0.2">
      <c r="A12350" s="548"/>
      <c r="B12350" s="440"/>
      <c r="C12350" s="440"/>
      <c r="D12350" s="440"/>
      <c r="E12350" s="440"/>
      <c r="F12350" s="440"/>
      <c r="G12350" s="440"/>
      <c r="H12350" s="440"/>
      <c r="I12350" s="440"/>
    </row>
    <row r="12351" spans="1:9" s="409" customFormat="1" x14ac:dyDescent="0.2">
      <c r="A12351" s="548"/>
      <c r="B12351" s="440"/>
      <c r="C12351" s="440"/>
      <c r="D12351" s="440"/>
      <c r="E12351" s="440"/>
      <c r="F12351" s="440"/>
      <c r="G12351" s="440"/>
      <c r="H12351" s="440"/>
      <c r="I12351" s="440"/>
    </row>
    <row r="12352" spans="1:9" s="409" customFormat="1" x14ac:dyDescent="0.2">
      <c r="A12352" s="548"/>
      <c r="B12352" s="440"/>
      <c r="C12352" s="440"/>
      <c r="D12352" s="440"/>
      <c r="E12352" s="440"/>
      <c r="F12352" s="440"/>
      <c r="G12352" s="440"/>
      <c r="H12352" s="440"/>
      <c r="I12352" s="440"/>
    </row>
    <row r="12353" spans="1:9" s="409" customFormat="1" x14ac:dyDescent="0.2">
      <c r="A12353" s="548"/>
      <c r="B12353" s="440"/>
      <c r="C12353" s="440"/>
      <c r="D12353" s="440"/>
      <c r="E12353" s="440"/>
      <c r="F12353" s="440"/>
      <c r="G12353" s="440"/>
      <c r="H12353" s="440"/>
      <c r="I12353" s="440"/>
    </row>
    <row r="12354" spans="1:9" s="409" customFormat="1" x14ac:dyDescent="0.2">
      <c r="A12354" s="548"/>
      <c r="B12354" s="440"/>
      <c r="C12354" s="440"/>
      <c r="D12354" s="440"/>
      <c r="E12354" s="440"/>
      <c r="F12354" s="440"/>
      <c r="G12354" s="440"/>
      <c r="H12354" s="440"/>
      <c r="I12354" s="440"/>
    </row>
    <row r="12355" spans="1:9" s="409" customFormat="1" x14ac:dyDescent="0.2">
      <c r="A12355" s="548"/>
      <c r="B12355" s="440"/>
      <c r="C12355" s="440"/>
      <c r="D12355" s="440"/>
      <c r="E12355" s="440"/>
      <c r="F12355" s="440"/>
      <c r="G12355" s="440"/>
      <c r="H12355" s="440"/>
      <c r="I12355" s="440"/>
    </row>
    <row r="12356" spans="1:9" s="409" customFormat="1" x14ac:dyDescent="0.2">
      <c r="A12356" s="548"/>
      <c r="B12356" s="440"/>
      <c r="C12356" s="440"/>
      <c r="D12356" s="440"/>
      <c r="E12356" s="440"/>
      <c r="F12356" s="440"/>
      <c r="G12356" s="440"/>
      <c r="H12356" s="440"/>
      <c r="I12356" s="440"/>
    </row>
    <row r="12357" spans="1:9" s="409" customFormat="1" x14ac:dyDescent="0.2">
      <c r="A12357" s="548"/>
      <c r="B12357" s="440"/>
      <c r="C12357" s="440"/>
      <c r="D12357" s="440"/>
      <c r="E12357" s="440"/>
      <c r="F12357" s="440"/>
      <c r="G12357" s="440"/>
      <c r="H12357" s="440"/>
      <c r="I12357" s="440"/>
    </row>
    <row r="12358" spans="1:9" s="409" customFormat="1" x14ac:dyDescent="0.2">
      <c r="A12358" s="548"/>
      <c r="B12358" s="440"/>
      <c r="C12358" s="440"/>
      <c r="D12358" s="440"/>
      <c r="E12358" s="440"/>
      <c r="F12358" s="440"/>
      <c r="G12358" s="440"/>
      <c r="H12358" s="440"/>
      <c r="I12358" s="440"/>
    </row>
    <row r="12359" spans="1:9" s="409" customFormat="1" x14ac:dyDescent="0.2">
      <c r="A12359" s="548"/>
      <c r="B12359" s="440"/>
      <c r="C12359" s="440"/>
      <c r="D12359" s="440"/>
      <c r="E12359" s="440"/>
      <c r="F12359" s="440"/>
      <c r="G12359" s="440"/>
      <c r="H12359" s="440"/>
      <c r="I12359" s="440"/>
    </row>
    <row r="12360" spans="1:9" s="409" customFormat="1" x14ac:dyDescent="0.2">
      <c r="A12360" s="548"/>
      <c r="B12360" s="440"/>
      <c r="C12360" s="440"/>
      <c r="D12360" s="440"/>
      <c r="E12360" s="440"/>
      <c r="F12360" s="440"/>
      <c r="G12360" s="440"/>
      <c r="H12360" s="440"/>
      <c r="I12360" s="440"/>
    </row>
    <row r="12361" spans="1:9" s="409" customFormat="1" x14ac:dyDescent="0.2">
      <c r="A12361" s="548"/>
      <c r="B12361" s="440"/>
      <c r="C12361" s="440"/>
      <c r="D12361" s="440"/>
      <c r="E12361" s="440"/>
      <c r="F12361" s="440"/>
      <c r="G12361" s="440"/>
      <c r="H12361" s="440"/>
      <c r="I12361" s="440"/>
    </row>
    <row r="12362" spans="1:9" s="409" customFormat="1" x14ac:dyDescent="0.2">
      <c r="A12362" s="548"/>
      <c r="B12362" s="440"/>
      <c r="C12362" s="440"/>
      <c r="D12362" s="440"/>
      <c r="E12362" s="440"/>
      <c r="F12362" s="440"/>
      <c r="G12362" s="440"/>
      <c r="H12362" s="440"/>
      <c r="I12362" s="440"/>
    </row>
    <row r="12363" spans="1:9" s="409" customFormat="1" x14ac:dyDescent="0.2">
      <c r="A12363" s="548"/>
      <c r="B12363" s="440"/>
      <c r="C12363" s="440"/>
      <c r="D12363" s="440"/>
      <c r="E12363" s="440"/>
      <c r="F12363" s="440"/>
      <c r="G12363" s="440"/>
      <c r="H12363" s="440"/>
      <c r="I12363" s="440"/>
    </row>
    <row r="12364" spans="1:9" s="409" customFormat="1" x14ac:dyDescent="0.2">
      <c r="A12364" s="548"/>
      <c r="B12364" s="440"/>
      <c r="C12364" s="440"/>
      <c r="D12364" s="440"/>
      <c r="E12364" s="440"/>
      <c r="F12364" s="440"/>
      <c r="G12364" s="440"/>
      <c r="H12364" s="440"/>
      <c r="I12364" s="440"/>
    </row>
    <row r="12365" spans="1:9" s="409" customFormat="1" x14ac:dyDescent="0.2">
      <c r="A12365" s="548"/>
      <c r="B12365" s="440"/>
      <c r="C12365" s="440"/>
      <c r="D12365" s="440"/>
      <c r="E12365" s="440"/>
      <c r="F12365" s="440"/>
      <c r="G12365" s="440"/>
      <c r="H12365" s="440"/>
      <c r="I12365" s="440"/>
    </row>
    <row r="12366" spans="1:9" s="409" customFormat="1" x14ac:dyDescent="0.2">
      <c r="A12366" s="548"/>
      <c r="B12366" s="440"/>
      <c r="C12366" s="440"/>
      <c r="D12366" s="440"/>
      <c r="E12366" s="440"/>
      <c r="F12366" s="440"/>
      <c r="G12366" s="440"/>
      <c r="H12366" s="440"/>
      <c r="I12366" s="440"/>
    </row>
    <row r="12367" spans="1:9" s="409" customFormat="1" x14ac:dyDescent="0.2">
      <c r="A12367" s="548"/>
      <c r="B12367" s="440"/>
      <c r="C12367" s="440"/>
      <c r="D12367" s="440"/>
      <c r="E12367" s="440"/>
      <c r="F12367" s="440"/>
      <c r="G12367" s="440"/>
      <c r="H12367" s="440"/>
      <c r="I12367" s="440"/>
    </row>
    <row r="12368" spans="1:9" s="409" customFormat="1" x14ac:dyDescent="0.2">
      <c r="A12368" s="548"/>
      <c r="B12368" s="440"/>
      <c r="C12368" s="440"/>
      <c r="D12368" s="440"/>
      <c r="E12368" s="440"/>
      <c r="F12368" s="440"/>
      <c r="G12368" s="440"/>
      <c r="H12368" s="440"/>
      <c r="I12368" s="440"/>
    </row>
    <row r="12369" spans="1:9" s="409" customFormat="1" x14ac:dyDescent="0.2">
      <c r="A12369" s="548"/>
      <c r="B12369" s="440"/>
      <c r="C12369" s="440"/>
      <c r="D12369" s="440"/>
      <c r="E12369" s="440"/>
      <c r="F12369" s="440"/>
      <c r="G12369" s="440"/>
      <c r="H12369" s="440"/>
      <c r="I12369" s="440"/>
    </row>
    <row r="12370" spans="1:9" s="409" customFormat="1" x14ac:dyDescent="0.2">
      <c r="A12370" s="548"/>
      <c r="B12370" s="440"/>
      <c r="C12370" s="440"/>
      <c r="D12370" s="440"/>
      <c r="E12370" s="440"/>
      <c r="F12370" s="440"/>
      <c r="G12370" s="440"/>
      <c r="H12370" s="440"/>
      <c r="I12370" s="440"/>
    </row>
    <row r="12371" spans="1:9" s="409" customFormat="1" x14ac:dyDescent="0.2">
      <c r="A12371" s="548"/>
      <c r="B12371" s="440"/>
      <c r="C12371" s="440"/>
      <c r="D12371" s="440"/>
      <c r="E12371" s="440"/>
      <c r="F12371" s="440"/>
      <c r="G12371" s="440"/>
      <c r="H12371" s="440"/>
      <c r="I12371" s="440"/>
    </row>
    <row r="12372" spans="1:9" s="409" customFormat="1" x14ac:dyDescent="0.2">
      <c r="A12372" s="548"/>
      <c r="B12372" s="440"/>
      <c r="C12372" s="440"/>
      <c r="D12372" s="440"/>
      <c r="E12372" s="440"/>
      <c r="F12372" s="440"/>
      <c r="G12372" s="440"/>
      <c r="H12372" s="440"/>
      <c r="I12372" s="440"/>
    </row>
    <row r="12373" spans="1:9" s="409" customFormat="1" x14ac:dyDescent="0.2">
      <c r="A12373" s="548"/>
      <c r="B12373" s="440"/>
      <c r="C12373" s="440"/>
      <c r="D12373" s="440"/>
      <c r="E12373" s="440"/>
      <c r="F12373" s="440"/>
      <c r="G12373" s="440"/>
      <c r="H12373" s="440"/>
      <c r="I12373" s="440"/>
    </row>
    <row r="12374" spans="1:9" s="409" customFormat="1" x14ac:dyDescent="0.2">
      <c r="A12374" s="548"/>
      <c r="B12374" s="440"/>
      <c r="C12374" s="440"/>
      <c r="D12374" s="440"/>
      <c r="E12374" s="440"/>
      <c r="F12374" s="440"/>
      <c r="G12374" s="440"/>
      <c r="H12374" s="440"/>
      <c r="I12374" s="440"/>
    </row>
    <row r="12375" spans="1:9" s="409" customFormat="1" x14ac:dyDescent="0.2">
      <c r="A12375" s="548"/>
      <c r="B12375" s="440"/>
      <c r="C12375" s="440"/>
      <c r="D12375" s="440"/>
      <c r="E12375" s="440"/>
      <c r="F12375" s="440"/>
      <c r="G12375" s="440"/>
      <c r="H12375" s="440"/>
      <c r="I12375" s="440"/>
    </row>
    <row r="12376" spans="1:9" s="409" customFormat="1" x14ac:dyDescent="0.2">
      <c r="A12376" s="548"/>
      <c r="B12376" s="440"/>
      <c r="C12376" s="440"/>
      <c r="D12376" s="440"/>
      <c r="E12376" s="440"/>
      <c r="F12376" s="440"/>
      <c r="G12376" s="440"/>
      <c r="H12376" s="440"/>
      <c r="I12376" s="440"/>
    </row>
    <row r="12377" spans="1:9" s="409" customFormat="1" x14ac:dyDescent="0.2">
      <c r="A12377" s="548"/>
      <c r="B12377" s="440"/>
      <c r="C12377" s="440"/>
      <c r="D12377" s="440"/>
      <c r="E12377" s="440"/>
      <c r="F12377" s="440"/>
      <c r="G12377" s="440"/>
      <c r="H12377" s="440"/>
      <c r="I12377" s="440"/>
    </row>
    <row r="12378" spans="1:9" s="409" customFormat="1" x14ac:dyDescent="0.2">
      <c r="A12378" s="548"/>
      <c r="B12378" s="440"/>
      <c r="C12378" s="440"/>
      <c r="D12378" s="440"/>
      <c r="E12378" s="440"/>
      <c r="F12378" s="440"/>
      <c r="G12378" s="440"/>
      <c r="H12378" s="440"/>
      <c r="I12378" s="440"/>
    </row>
    <row r="12379" spans="1:9" s="409" customFormat="1" x14ac:dyDescent="0.2">
      <c r="A12379" s="548"/>
      <c r="B12379" s="440"/>
      <c r="C12379" s="440"/>
      <c r="D12379" s="440"/>
      <c r="E12379" s="440"/>
      <c r="F12379" s="440"/>
      <c r="G12379" s="440"/>
      <c r="H12379" s="440"/>
      <c r="I12379" s="440"/>
    </row>
    <row r="12380" spans="1:9" s="409" customFormat="1" x14ac:dyDescent="0.2">
      <c r="A12380" s="548"/>
      <c r="B12380" s="440"/>
      <c r="C12380" s="440"/>
      <c r="D12380" s="440"/>
      <c r="E12380" s="440"/>
      <c r="F12380" s="440"/>
      <c r="G12380" s="440"/>
      <c r="H12380" s="440"/>
      <c r="I12380" s="440"/>
    </row>
    <row r="12381" spans="1:9" s="409" customFormat="1" x14ac:dyDescent="0.2">
      <c r="A12381" s="548"/>
      <c r="B12381" s="440"/>
      <c r="C12381" s="440"/>
      <c r="D12381" s="440"/>
      <c r="E12381" s="440"/>
      <c r="F12381" s="440"/>
      <c r="G12381" s="440"/>
      <c r="H12381" s="440"/>
      <c r="I12381" s="440"/>
    </row>
    <row r="12382" spans="1:9" s="409" customFormat="1" x14ac:dyDescent="0.2">
      <c r="A12382" s="548"/>
      <c r="B12382" s="440"/>
      <c r="C12382" s="440"/>
      <c r="D12382" s="440"/>
      <c r="E12382" s="440"/>
      <c r="F12382" s="440"/>
      <c r="G12382" s="440"/>
      <c r="H12382" s="440"/>
      <c r="I12382" s="440"/>
    </row>
    <row r="12383" spans="1:9" s="409" customFormat="1" x14ac:dyDescent="0.2">
      <c r="A12383" s="548"/>
      <c r="B12383" s="440"/>
      <c r="C12383" s="440"/>
      <c r="D12383" s="440"/>
      <c r="E12383" s="440"/>
      <c r="F12383" s="440"/>
      <c r="G12383" s="440"/>
      <c r="H12383" s="440"/>
      <c r="I12383" s="440"/>
    </row>
    <row r="12384" spans="1:9" s="409" customFormat="1" x14ac:dyDescent="0.2">
      <c r="A12384" s="548"/>
      <c r="B12384" s="440"/>
      <c r="C12384" s="440"/>
      <c r="D12384" s="440"/>
      <c r="E12384" s="440"/>
      <c r="F12384" s="440"/>
      <c r="G12384" s="440"/>
      <c r="H12384" s="440"/>
      <c r="I12384" s="440"/>
    </row>
    <row r="12385" spans="1:9" s="409" customFormat="1" x14ac:dyDescent="0.2">
      <c r="A12385" s="548"/>
      <c r="B12385" s="440"/>
      <c r="C12385" s="440"/>
      <c r="D12385" s="440"/>
      <c r="E12385" s="440"/>
      <c r="F12385" s="440"/>
      <c r="G12385" s="440"/>
      <c r="H12385" s="440"/>
      <c r="I12385" s="440"/>
    </row>
    <row r="12386" spans="1:9" s="409" customFormat="1" x14ac:dyDescent="0.2">
      <c r="A12386" s="548"/>
      <c r="B12386" s="440"/>
      <c r="C12386" s="440"/>
      <c r="D12386" s="440"/>
      <c r="E12386" s="440"/>
      <c r="F12386" s="440"/>
      <c r="G12386" s="440"/>
      <c r="H12386" s="440"/>
      <c r="I12386" s="440"/>
    </row>
    <row r="12387" spans="1:9" s="409" customFormat="1" x14ac:dyDescent="0.2">
      <c r="A12387" s="548"/>
      <c r="B12387" s="440"/>
      <c r="C12387" s="440"/>
      <c r="D12387" s="440"/>
      <c r="E12387" s="440"/>
      <c r="F12387" s="440"/>
      <c r="G12387" s="440"/>
      <c r="H12387" s="440"/>
      <c r="I12387" s="440"/>
    </row>
    <row r="12388" spans="1:9" s="409" customFormat="1" x14ac:dyDescent="0.2">
      <c r="A12388" s="548"/>
      <c r="B12388" s="440"/>
      <c r="C12388" s="440"/>
      <c r="D12388" s="440"/>
      <c r="E12388" s="440"/>
      <c r="F12388" s="440"/>
      <c r="G12388" s="440"/>
      <c r="H12388" s="440"/>
      <c r="I12388" s="440"/>
    </row>
    <row r="12389" spans="1:9" s="409" customFormat="1" x14ac:dyDescent="0.2">
      <c r="A12389" s="548"/>
      <c r="B12389" s="440"/>
      <c r="C12389" s="440"/>
      <c r="D12389" s="440"/>
      <c r="E12389" s="440"/>
      <c r="F12389" s="440"/>
      <c r="G12389" s="440"/>
      <c r="H12389" s="440"/>
      <c r="I12389" s="440"/>
    </row>
    <row r="12390" spans="1:9" s="409" customFormat="1" x14ac:dyDescent="0.2">
      <c r="A12390" s="548"/>
      <c r="B12390" s="440"/>
      <c r="C12390" s="440"/>
      <c r="D12390" s="440"/>
      <c r="E12390" s="440"/>
      <c r="F12390" s="440"/>
      <c r="G12390" s="440"/>
      <c r="H12390" s="440"/>
      <c r="I12390" s="440"/>
    </row>
    <row r="12391" spans="1:9" s="409" customFormat="1" x14ac:dyDescent="0.2">
      <c r="A12391" s="548"/>
      <c r="B12391" s="440"/>
      <c r="C12391" s="440"/>
      <c r="D12391" s="440"/>
      <c r="E12391" s="440"/>
      <c r="F12391" s="440"/>
      <c r="G12391" s="440"/>
      <c r="H12391" s="440"/>
      <c r="I12391" s="440"/>
    </row>
    <row r="12392" spans="1:9" s="409" customFormat="1" x14ac:dyDescent="0.2">
      <c r="A12392" s="548"/>
      <c r="B12392" s="440"/>
      <c r="C12392" s="440"/>
      <c r="D12392" s="440"/>
      <c r="E12392" s="440"/>
      <c r="F12392" s="440"/>
      <c r="G12392" s="440"/>
      <c r="H12392" s="440"/>
      <c r="I12392" s="440"/>
    </row>
    <row r="12393" spans="1:9" s="409" customFormat="1" x14ac:dyDescent="0.2">
      <c r="A12393" s="548"/>
      <c r="B12393" s="440"/>
      <c r="C12393" s="440"/>
      <c r="D12393" s="440"/>
      <c r="E12393" s="440"/>
      <c r="F12393" s="440"/>
      <c r="G12393" s="440"/>
      <c r="H12393" s="440"/>
      <c r="I12393" s="440"/>
    </row>
    <row r="12394" spans="1:9" s="409" customFormat="1" x14ac:dyDescent="0.2">
      <c r="A12394" s="548"/>
      <c r="B12394" s="440"/>
      <c r="C12394" s="440"/>
      <c r="D12394" s="440"/>
      <c r="E12394" s="440"/>
      <c r="F12394" s="440"/>
      <c r="G12394" s="440"/>
      <c r="H12394" s="440"/>
      <c r="I12394" s="440"/>
    </row>
    <row r="12395" spans="1:9" s="409" customFormat="1" x14ac:dyDescent="0.2">
      <c r="A12395" s="548"/>
      <c r="B12395" s="440"/>
      <c r="C12395" s="440"/>
      <c r="D12395" s="440"/>
      <c r="E12395" s="440"/>
      <c r="F12395" s="440"/>
      <c r="G12395" s="440"/>
      <c r="H12395" s="440"/>
      <c r="I12395" s="440"/>
    </row>
    <row r="12396" spans="1:9" s="409" customFormat="1" x14ac:dyDescent="0.2">
      <c r="A12396" s="548"/>
      <c r="B12396" s="440"/>
      <c r="C12396" s="440"/>
      <c r="D12396" s="440"/>
      <c r="E12396" s="440"/>
      <c r="F12396" s="440"/>
      <c r="G12396" s="440"/>
      <c r="H12396" s="440"/>
      <c r="I12396" s="440"/>
    </row>
    <row r="12397" spans="1:9" s="409" customFormat="1" x14ac:dyDescent="0.2">
      <c r="A12397" s="548"/>
      <c r="B12397" s="440"/>
      <c r="C12397" s="440"/>
      <c r="D12397" s="440"/>
      <c r="E12397" s="440"/>
      <c r="F12397" s="440"/>
      <c r="G12397" s="440"/>
      <c r="H12397" s="440"/>
      <c r="I12397" s="440"/>
    </row>
    <row r="12398" spans="1:9" s="409" customFormat="1" x14ac:dyDescent="0.2">
      <c r="A12398" s="548"/>
      <c r="B12398" s="440"/>
      <c r="C12398" s="440"/>
      <c r="D12398" s="440"/>
      <c r="E12398" s="440"/>
      <c r="F12398" s="440"/>
      <c r="G12398" s="440"/>
      <c r="H12398" s="440"/>
      <c r="I12398" s="440"/>
    </row>
    <row r="12399" spans="1:9" s="409" customFormat="1" x14ac:dyDescent="0.2">
      <c r="A12399" s="548"/>
      <c r="B12399" s="440"/>
      <c r="C12399" s="440"/>
      <c r="D12399" s="440"/>
      <c r="E12399" s="440"/>
      <c r="F12399" s="440"/>
      <c r="G12399" s="440"/>
      <c r="H12399" s="440"/>
      <c r="I12399" s="440"/>
    </row>
    <row r="12400" spans="1:9" s="409" customFormat="1" x14ac:dyDescent="0.2">
      <c r="A12400" s="548"/>
      <c r="B12400" s="440"/>
      <c r="C12400" s="440"/>
      <c r="D12400" s="440"/>
      <c r="E12400" s="440"/>
      <c r="F12400" s="440"/>
      <c r="G12400" s="440"/>
      <c r="H12400" s="440"/>
      <c r="I12400" s="440"/>
    </row>
    <row r="12401" spans="1:9" s="409" customFormat="1" x14ac:dyDescent="0.2">
      <c r="A12401" s="548"/>
      <c r="B12401" s="440"/>
      <c r="C12401" s="440"/>
      <c r="D12401" s="440"/>
      <c r="E12401" s="440"/>
      <c r="F12401" s="440"/>
      <c r="G12401" s="440"/>
      <c r="H12401" s="440"/>
      <c r="I12401" s="440"/>
    </row>
    <row r="12402" spans="1:9" s="409" customFormat="1" x14ac:dyDescent="0.2">
      <c r="A12402" s="548"/>
      <c r="B12402" s="440"/>
      <c r="C12402" s="440"/>
      <c r="D12402" s="440"/>
      <c r="E12402" s="440"/>
      <c r="F12402" s="440"/>
      <c r="G12402" s="440"/>
      <c r="H12402" s="440"/>
      <c r="I12402" s="440"/>
    </row>
    <row r="12403" spans="1:9" s="409" customFormat="1" x14ac:dyDescent="0.2">
      <c r="A12403" s="548"/>
      <c r="B12403" s="440"/>
      <c r="C12403" s="440"/>
      <c r="D12403" s="440"/>
      <c r="E12403" s="440"/>
      <c r="F12403" s="440"/>
      <c r="G12403" s="440"/>
      <c r="H12403" s="440"/>
      <c r="I12403" s="440"/>
    </row>
    <row r="12404" spans="1:9" s="409" customFormat="1" x14ac:dyDescent="0.2">
      <c r="A12404" s="548"/>
      <c r="B12404" s="440"/>
      <c r="C12404" s="440"/>
      <c r="D12404" s="440"/>
      <c r="E12404" s="440"/>
      <c r="F12404" s="440"/>
      <c r="G12404" s="440"/>
      <c r="H12404" s="440"/>
      <c r="I12404" s="440"/>
    </row>
    <row r="12405" spans="1:9" s="409" customFormat="1" x14ac:dyDescent="0.2">
      <c r="A12405" s="548"/>
      <c r="B12405" s="440"/>
      <c r="C12405" s="440"/>
      <c r="D12405" s="440"/>
      <c r="E12405" s="440"/>
      <c r="F12405" s="440"/>
      <c r="G12405" s="440"/>
      <c r="H12405" s="440"/>
      <c r="I12405" s="440"/>
    </row>
    <row r="12406" spans="1:9" s="409" customFormat="1" x14ac:dyDescent="0.2">
      <c r="A12406" s="548"/>
      <c r="B12406" s="440"/>
      <c r="C12406" s="440"/>
      <c r="D12406" s="440"/>
      <c r="E12406" s="440"/>
      <c r="F12406" s="440"/>
      <c r="G12406" s="440"/>
      <c r="H12406" s="440"/>
      <c r="I12406" s="440"/>
    </row>
    <row r="12407" spans="1:9" s="409" customFormat="1" x14ac:dyDescent="0.2">
      <c r="A12407" s="548"/>
      <c r="B12407" s="440"/>
      <c r="C12407" s="440"/>
      <c r="D12407" s="440"/>
      <c r="E12407" s="440"/>
      <c r="F12407" s="440"/>
      <c r="G12407" s="440"/>
      <c r="H12407" s="440"/>
      <c r="I12407" s="440"/>
    </row>
    <row r="12408" spans="1:9" s="409" customFormat="1" x14ac:dyDescent="0.2">
      <c r="A12408" s="548"/>
      <c r="B12408" s="440"/>
      <c r="C12408" s="440"/>
      <c r="D12408" s="440"/>
      <c r="E12408" s="440"/>
      <c r="F12408" s="440"/>
      <c r="G12408" s="440"/>
      <c r="H12408" s="440"/>
      <c r="I12408" s="440"/>
    </row>
    <row r="12409" spans="1:9" s="409" customFormat="1" x14ac:dyDescent="0.2">
      <c r="A12409" s="548"/>
      <c r="B12409" s="440"/>
      <c r="C12409" s="440"/>
      <c r="D12409" s="440"/>
      <c r="E12409" s="440"/>
      <c r="F12409" s="440"/>
      <c r="G12409" s="440"/>
      <c r="H12409" s="440"/>
      <c r="I12409" s="440"/>
    </row>
    <row r="12410" spans="1:9" s="409" customFormat="1" x14ac:dyDescent="0.2">
      <c r="A12410" s="548"/>
      <c r="B12410" s="440"/>
      <c r="C12410" s="440"/>
      <c r="D12410" s="440"/>
      <c r="E12410" s="440"/>
      <c r="F12410" s="440"/>
      <c r="G12410" s="440"/>
      <c r="H12410" s="440"/>
      <c r="I12410" s="440"/>
    </row>
    <row r="12411" spans="1:9" s="409" customFormat="1" x14ac:dyDescent="0.2">
      <c r="A12411" s="548"/>
      <c r="B12411" s="440"/>
      <c r="C12411" s="440"/>
      <c r="D12411" s="440"/>
      <c r="E12411" s="440"/>
      <c r="F12411" s="440"/>
      <c r="G12411" s="440"/>
      <c r="H12411" s="440"/>
      <c r="I12411" s="440"/>
    </row>
    <row r="12412" spans="1:9" s="409" customFormat="1" x14ac:dyDescent="0.2">
      <c r="A12412" s="548"/>
      <c r="B12412" s="440"/>
      <c r="C12412" s="440"/>
      <c r="D12412" s="440"/>
      <c r="E12412" s="440"/>
      <c r="F12412" s="440"/>
      <c r="G12412" s="440"/>
      <c r="H12412" s="440"/>
      <c r="I12412" s="440"/>
    </row>
    <row r="12413" spans="1:9" s="409" customFormat="1" x14ac:dyDescent="0.2">
      <c r="A12413" s="548"/>
      <c r="B12413" s="440"/>
      <c r="C12413" s="440"/>
      <c r="D12413" s="440"/>
      <c r="E12413" s="440"/>
      <c r="F12413" s="440"/>
      <c r="G12413" s="440"/>
      <c r="H12413" s="440"/>
      <c r="I12413" s="440"/>
    </row>
    <row r="12414" spans="1:9" s="409" customFormat="1" x14ac:dyDescent="0.2">
      <c r="A12414" s="548"/>
      <c r="B12414" s="440"/>
      <c r="C12414" s="440"/>
      <c r="D12414" s="440"/>
      <c r="E12414" s="440"/>
      <c r="F12414" s="440"/>
      <c r="G12414" s="440"/>
      <c r="H12414" s="440"/>
      <c r="I12414" s="440"/>
    </row>
    <row r="12415" spans="1:9" s="409" customFormat="1" x14ac:dyDescent="0.2">
      <c r="A12415" s="548"/>
      <c r="B12415" s="440"/>
      <c r="C12415" s="440"/>
      <c r="D12415" s="440"/>
      <c r="E12415" s="440"/>
      <c r="F12415" s="440"/>
      <c r="G12415" s="440"/>
      <c r="H12415" s="440"/>
      <c r="I12415" s="440"/>
    </row>
    <row r="12416" spans="1:9" s="409" customFormat="1" x14ac:dyDescent="0.2">
      <c r="A12416" s="548"/>
      <c r="B12416" s="440"/>
      <c r="C12416" s="440"/>
      <c r="D12416" s="440"/>
      <c r="E12416" s="440"/>
      <c r="F12416" s="440"/>
      <c r="G12416" s="440"/>
      <c r="H12416" s="440"/>
      <c r="I12416" s="440"/>
    </row>
    <row r="12417" spans="1:9" s="409" customFormat="1" x14ac:dyDescent="0.2">
      <c r="A12417" s="548"/>
      <c r="B12417" s="440"/>
      <c r="C12417" s="440"/>
      <c r="D12417" s="440"/>
      <c r="E12417" s="440"/>
      <c r="F12417" s="440"/>
      <c r="G12417" s="440"/>
      <c r="H12417" s="440"/>
      <c r="I12417" s="440"/>
    </row>
    <row r="12418" spans="1:9" s="409" customFormat="1" x14ac:dyDescent="0.2">
      <c r="A12418" s="548"/>
      <c r="B12418" s="440"/>
      <c r="C12418" s="440"/>
      <c r="D12418" s="440"/>
      <c r="E12418" s="440"/>
      <c r="F12418" s="440"/>
      <c r="G12418" s="440"/>
      <c r="H12418" s="440"/>
      <c r="I12418" s="440"/>
    </row>
    <row r="12419" spans="1:9" s="409" customFormat="1" x14ac:dyDescent="0.2">
      <c r="A12419" s="548"/>
      <c r="B12419" s="440"/>
      <c r="C12419" s="440"/>
      <c r="D12419" s="440"/>
      <c r="E12419" s="440"/>
      <c r="F12419" s="440"/>
      <c r="G12419" s="440"/>
      <c r="H12419" s="440"/>
      <c r="I12419" s="440"/>
    </row>
    <row r="12420" spans="1:9" s="409" customFormat="1" x14ac:dyDescent="0.2">
      <c r="A12420" s="548"/>
      <c r="B12420" s="440"/>
      <c r="C12420" s="440"/>
      <c r="D12420" s="440"/>
      <c r="E12420" s="440"/>
      <c r="F12420" s="440"/>
      <c r="G12420" s="440"/>
      <c r="H12420" s="440"/>
      <c r="I12420" s="440"/>
    </row>
    <row r="12421" spans="1:9" s="409" customFormat="1" x14ac:dyDescent="0.2">
      <c r="A12421" s="548"/>
      <c r="B12421" s="440"/>
      <c r="C12421" s="440"/>
      <c r="D12421" s="440"/>
      <c r="E12421" s="440"/>
      <c r="F12421" s="440"/>
      <c r="G12421" s="440"/>
      <c r="H12421" s="440"/>
      <c r="I12421" s="440"/>
    </row>
    <row r="12422" spans="1:9" s="409" customFormat="1" x14ac:dyDescent="0.2">
      <c r="A12422" s="548"/>
      <c r="B12422" s="440"/>
      <c r="C12422" s="440"/>
      <c r="D12422" s="440"/>
      <c r="E12422" s="440"/>
      <c r="F12422" s="440"/>
      <c r="G12422" s="440"/>
      <c r="H12422" s="440"/>
      <c r="I12422" s="440"/>
    </row>
    <row r="12423" spans="1:9" s="409" customFormat="1" x14ac:dyDescent="0.2">
      <c r="A12423" s="548"/>
      <c r="B12423" s="440"/>
      <c r="C12423" s="440"/>
      <c r="D12423" s="440"/>
      <c r="E12423" s="440"/>
      <c r="F12423" s="440"/>
      <c r="G12423" s="440"/>
      <c r="H12423" s="440"/>
      <c r="I12423" s="440"/>
    </row>
    <row r="12424" spans="1:9" s="409" customFormat="1" x14ac:dyDescent="0.2">
      <c r="A12424" s="548"/>
      <c r="B12424" s="440"/>
      <c r="C12424" s="440"/>
      <c r="D12424" s="440"/>
      <c r="E12424" s="440"/>
      <c r="F12424" s="440"/>
      <c r="G12424" s="440"/>
      <c r="H12424" s="440"/>
      <c r="I12424" s="440"/>
    </row>
    <row r="12425" spans="1:9" s="409" customFormat="1" x14ac:dyDescent="0.2">
      <c r="A12425" s="548"/>
      <c r="B12425" s="440"/>
      <c r="C12425" s="440"/>
      <c r="D12425" s="440"/>
      <c r="E12425" s="440"/>
      <c r="F12425" s="440"/>
      <c r="G12425" s="440"/>
      <c r="H12425" s="440"/>
      <c r="I12425" s="440"/>
    </row>
    <row r="12426" spans="1:9" s="409" customFormat="1" x14ac:dyDescent="0.2">
      <c r="A12426" s="548"/>
      <c r="B12426" s="440"/>
      <c r="C12426" s="440"/>
      <c r="D12426" s="440"/>
      <c r="E12426" s="440"/>
      <c r="F12426" s="440"/>
      <c r="G12426" s="440"/>
      <c r="H12426" s="440"/>
      <c r="I12426" s="440"/>
    </row>
    <row r="12427" spans="1:9" s="409" customFormat="1" x14ac:dyDescent="0.2">
      <c r="A12427" s="548"/>
      <c r="B12427" s="440"/>
      <c r="C12427" s="440"/>
      <c r="D12427" s="440"/>
      <c r="E12427" s="440"/>
      <c r="F12427" s="440"/>
      <c r="G12427" s="440"/>
      <c r="H12427" s="440"/>
      <c r="I12427" s="440"/>
    </row>
    <row r="12428" spans="1:9" s="409" customFormat="1" x14ac:dyDescent="0.2">
      <c r="A12428" s="548"/>
      <c r="B12428" s="440"/>
      <c r="C12428" s="440"/>
      <c r="D12428" s="440"/>
      <c r="E12428" s="440"/>
      <c r="F12428" s="440"/>
      <c r="G12428" s="440"/>
      <c r="H12428" s="440"/>
      <c r="I12428" s="440"/>
    </row>
    <row r="12429" spans="1:9" s="409" customFormat="1" x14ac:dyDescent="0.2">
      <c r="A12429" s="548"/>
      <c r="B12429" s="440"/>
      <c r="C12429" s="440"/>
      <c r="D12429" s="440"/>
      <c r="E12429" s="440"/>
      <c r="F12429" s="440"/>
      <c r="G12429" s="440"/>
      <c r="H12429" s="440"/>
      <c r="I12429" s="440"/>
    </row>
    <row r="12430" spans="1:9" s="409" customFormat="1" x14ac:dyDescent="0.2">
      <c r="A12430" s="548"/>
      <c r="B12430" s="440"/>
      <c r="C12430" s="440"/>
      <c r="D12430" s="440"/>
      <c r="E12430" s="440"/>
      <c r="F12430" s="440"/>
      <c r="G12430" s="440"/>
      <c r="H12430" s="440"/>
      <c r="I12430" s="440"/>
    </row>
    <row r="12431" spans="1:9" s="409" customFormat="1" x14ac:dyDescent="0.2">
      <c r="A12431" s="548"/>
      <c r="B12431" s="440"/>
      <c r="C12431" s="440"/>
      <c r="D12431" s="440"/>
      <c r="E12431" s="440"/>
      <c r="F12431" s="440"/>
      <c r="G12431" s="440"/>
      <c r="H12431" s="440"/>
      <c r="I12431" s="440"/>
    </row>
    <row r="12432" spans="1:9" s="409" customFormat="1" x14ac:dyDescent="0.2">
      <c r="A12432" s="548"/>
      <c r="B12432" s="440"/>
      <c r="C12432" s="440"/>
      <c r="D12432" s="440"/>
      <c r="E12432" s="440"/>
      <c r="F12432" s="440"/>
      <c r="G12432" s="440"/>
      <c r="H12432" s="440"/>
      <c r="I12432" s="440"/>
    </row>
    <row r="12433" spans="1:9" s="409" customFormat="1" x14ac:dyDescent="0.2">
      <c r="A12433" s="548"/>
      <c r="B12433" s="440"/>
      <c r="C12433" s="440"/>
      <c r="D12433" s="440"/>
      <c r="E12433" s="440"/>
      <c r="F12433" s="440"/>
      <c r="G12433" s="440"/>
      <c r="H12433" s="440"/>
      <c r="I12433" s="440"/>
    </row>
    <row r="12434" spans="1:9" s="409" customFormat="1" x14ac:dyDescent="0.2">
      <c r="A12434" s="548"/>
      <c r="B12434" s="440"/>
      <c r="C12434" s="440"/>
      <c r="D12434" s="440"/>
      <c r="E12434" s="440"/>
      <c r="F12434" s="440"/>
      <c r="G12434" s="440"/>
      <c r="H12434" s="440"/>
      <c r="I12434" s="440"/>
    </row>
    <row r="12435" spans="1:9" s="409" customFormat="1" x14ac:dyDescent="0.2">
      <c r="A12435" s="548"/>
      <c r="B12435" s="440"/>
      <c r="C12435" s="440"/>
      <c r="D12435" s="440"/>
      <c r="E12435" s="440"/>
      <c r="F12435" s="440"/>
      <c r="G12435" s="440"/>
      <c r="H12435" s="440"/>
      <c r="I12435" s="440"/>
    </row>
    <row r="12436" spans="1:9" s="409" customFormat="1" x14ac:dyDescent="0.2">
      <c r="A12436" s="548"/>
      <c r="B12436" s="440"/>
      <c r="C12436" s="440"/>
      <c r="D12436" s="440"/>
      <c r="E12436" s="440"/>
      <c r="F12436" s="440"/>
      <c r="G12436" s="440"/>
      <c r="H12436" s="440"/>
      <c r="I12436" s="440"/>
    </row>
    <row r="12437" spans="1:9" s="409" customFormat="1" x14ac:dyDescent="0.2">
      <c r="A12437" s="548"/>
      <c r="B12437" s="440"/>
      <c r="C12437" s="440"/>
      <c r="D12437" s="440"/>
      <c r="E12437" s="440"/>
      <c r="F12437" s="440"/>
      <c r="G12437" s="440"/>
      <c r="H12437" s="440"/>
      <c r="I12437" s="440"/>
    </row>
    <row r="12438" spans="1:9" s="409" customFormat="1" x14ac:dyDescent="0.2">
      <c r="A12438" s="548"/>
      <c r="B12438" s="440"/>
      <c r="C12438" s="440"/>
      <c r="D12438" s="440"/>
      <c r="E12438" s="440"/>
      <c r="F12438" s="440"/>
      <c r="G12438" s="440"/>
      <c r="H12438" s="440"/>
      <c r="I12438" s="440"/>
    </row>
    <row r="12439" spans="1:9" s="409" customFormat="1" x14ac:dyDescent="0.2">
      <c r="A12439" s="548"/>
      <c r="B12439" s="440"/>
      <c r="C12439" s="440"/>
      <c r="D12439" s="440"/>
      <c r="E12439" s="440"/>
      <c r="F12439" s="440"/>
      <c r="G12439" s="440"/>
      <c r="H12439" s="440"/>
      <c r="I12439" s="440"/>
    </row>
    <row r="12440" spans="1:9" s="409" customFormat="1" x14ac:dyDescent="0.2">
      <c r="A12440" s="548"/>
      <c r="B12440" s="440"/>
      <c r="C12440" s="440"/>
      <c r="D12440" s="440"/>
      <c r="E12440" s="440"/>
      <c r="F12440" s="440"/>
      <c r="G12440" s="440"/>
      <c r="H12440" s="440"/>
      <c r="I12440" s="440"/>
    </row>
    <row r="12441" spans="1:9" s="409" customFormat="1" x14ac:dyDescent="0.2">
      <c r="A12441" s="548"/>
      <c r="B12441" s="440"/>
      <c r="C12441" s="440"/>
      <c r="D12441" s="440"/>
      <c r="E12441" s="440"/>
      <c r="F12441" s="440"/>
      <c r="G12441" s="440"/>
      <c r="H12441" s="440"/>
      <c r="I12441" s="440"/>
    </row>
    <row r="12442" spans="1:9" s="409" customFormat="1" x14ac:dyDescent="0.2">
      <c r="A12442" s="548"/>
      <c r="B12442" s="440"/>
      <c r="C12442" s="440"/>
      <c r="D12442" s="440"/>
      <c r="E12442" s="440"/>
      <c r="F12442" s="440"/>
      <c r="G12442" s="440"/>
      <c r="H12442" s="440"/>
      <c r="I12442" s="440"/>
    </row>
    <row r="12443" spans="1:9" s="409" customFormat="1" x14ac:dyDescent="0.2">
      <c r="A12443" s="548"/>
      <c r="B12443" s="440"/>
      <c r="C12443" s="440"/>
      <c r="D12443" s="440"/>
      <c r="E12443" s="440"/>
      <c r="F12443" s="440"/>
      <c r="G12443" s="440"/>
      <c r="H12443" s="440"/>
      <c r="I12443" s="440"/>
    </row>
    <row r="12444" spans="1:9" s="409" customFormat="1" x14ac:dyDescent="0.2">
      <c r="A12444" s="548"/>
      <c r="B12444" s="440"/>
      <c r="C12444" s="440"/>
      <c r="D12444" s="440"/>
      <c r="E12444" s="440"/>
      <c r="F12444" s="440"/>
      <c r="G12444" s="440"/>
      <c r="H12444" s="440"/>
      <c r="I12444" s="440"/>
    </row>
    <row r="12445" spans="1:9" s="409" customFormat="1" x14ac:dyDescent="0.2">
      <c r="A12445" s="548"/>
      <c r="B12445" s="440"/>
      <c r="C12445" s="440"/>
      <c r="D12445" s="440"/>
      <c r="E12445" s="440"/>
      <c r="F12445" s="440"/>
      <c r="G12445" s="440"/>
      <c r="H12445" s="440"/>
      <c r="I12445" s="440"/>
    </row>
    <row r="12446" spans="1:9" s="409" customFormat="1" x14ac:dyDescent="0.2">
      <c r="A12446" s="548"/>
      <c r="B12446" s="440"/>
      <c r="C12446" s="440"/>
      <c r="D12446" s="440"/>
      <c r="E12446" s="440"/>
      <c r="F12446" s="440"/>
      <c r="G12446" s="440"/>
      <c r="H12446" s="440"/>
      <c r="I12446" s="440"/>
    </row>
    <row r="12447" spans="1:9" s="409" customFormat="1" x14ac:dyDescent="0.2">
      <c r="A12447" s="548"/>
      <c r="B12447" s="440"/>
      <c r="C12447" s="440"/>
      <c r="D12447" s="440"/>
      <c r="E12447" s="440"/>
      <c r="F12447" s="440"/>
      <c r="G12447" s="440"/>
      <c r="H12447" s="440"/>
      <c r="I12447" s="440"/>
    </row>
    <row r="12448" spans="1:9" s="409" customFormat="1" x14ac:dyDescent="0.2">
      <c r="A12448" s="548"/>
      <c r="B12448" s="440"/>
      <c r="C12448" s="440"/>
      <c r="D12448" s="440"/>
      <c r="E12448" s="440"/>
      <c r="F12448" s="440"/>
      <c r="G12448" s="440"/>
      <c r="H12448" s="440"/>
      <c r="I12448" s="440"/>
    </row>
    <row r="12449" spans="1:9" s="409" customFormat="1" x14ac:dyDescent="0.2">
      <c r="A12449" s="548"/>
      <c r="B12449" s="440"/>
      <c r="C12449" s="440"/>
      <c r="D12449" s="440"/>
      <c r="E12449" s="440"/>
      <c r="F12449" s="440"/>
      <c r="G12449" s="440"/>
      <c r="H12449" s="440"/>
      <c r="I12449" s="440"/>
    </row>
    <row r="12450" spans="1:9" s="409" customFormat="1" x14ac:dyDescent="0.2">
      <c r="A12450" s="548"/>
      <c r="B12450" s="440"/>
      <c r="C12450" s="440"/>
      <c r="D12450" s="440"/>
      <c r="E12450" s="440"/>
      <c r="F12450" s="440"/>
      <c r="G12450" s="440"/>
      <c r="H12450" s="440"/>
      <c r="I12450" s="440"/>
    </row>
    <row r="12451" spans="1:9" s="409" customFormat="1" x14ac:dyDescent="0.2">
      <c r="A12451" s="548"/>
      <c r="B12451" s="440"/>
      <c r="C12451" s="440"/>
      <c r="D12451" s="440"/>
      <c r="E12451" s="440"/>
      <c r="F12451" s="440"/>
      <c r="G12451" s="440"/>
      <c r="H12451" s="440"/>
      <c r="I12451" s="440"/>
    </row>
    <row r="12452" spans="1:9" s="409" customFormat="1" x14ac:dyDescent="0.2">
      <c r="A12452" s="548"/>
      <c r="B12452" s="440"/>
      <c r="C12452" s="440"/>
      <c r="D12452" s="440"/>
      <c r="E12452" s="440"/>
      <c r="F12452" s="440"/>
      <c r="G12452" s="440"/>
      <c r="H12452" s="440"/>
      <c r="I12452" s="440"/>
    </row>
    <row r="12453" spans="1:9" s="409" customFormat="1" x14ac:dyDescent="0.2">
      <c r="A12453" s="548"/>
      <c r="B12453" s="440"/>
      <c r="C12453" s="440"/>
      <c r="D12453" s="440"/>
      <c r="E12453" s="440"/>
      <c r="F12453" s="440"/>
      <c r="G12453" s="440"/>
      <c r="H12453" s="440"/>
      <c r="I12453" s="440"/>
    </row>
    <row r="12454" spans="1:9" s="409" customFormat="1" x14ac:dyDescent="0.2">
      <c r="A12454" s="548"/>
      <c r="B12454" s="440"/>
      <c r="C12454" s="440"/>
      <c r="D12454" s="440"/>
      <c r="E12454" s="440"/>
      <c r="F12454" s="440"/>
      <c r="G12454" s="440"/>
      <c r="H12454" s="440"/>
      <c r="I12454" s="440"/>
    </row>
    <row r="12455" spans="1:9" s="409" customFormat="1" x14ac:dyDescent="0.2">
      <c r="A12455" s="548"/>
      <c r="B12455" s="440"/>
      <c r="C12455" s="440"/>
      <c r="D12455" s="440"/>
      <c r="E12455" s="440"/>
      <c r="F12455" s="440"/>
      <c r="G12455" s="440"/>
      <c r="H12455" s="440"/>
      <c r="I12455" s="440"/>
    </row>
    <row r="12456" spans="1:9" s="409" customFormat="1" x14ac:dyDescent="0.2">
      <c r="A12456" s="548"/>
      <c r="B12456" s="440"/>
      <c r="C12456" s="440"/>
      <c r="D12456" s="440"/>
      <c r="E12456" s="440"/>
      <c r="F12456" s="440"/>
      <c r="G12456" s="440"/>
      <c r="H12456" s="440"/>
      <c r="I12456" s="440"/>
    </row>
    <row r="12457" spans="1:9" s="409" customFormat="1" x14ac:dyDescent="0.2">
      <c r="A12457" s="548"/>
      <c r="B12457" s="440"/>
      <c r="C12457" s="440"/>
      <c r="D12457" s="440"/>
      <c r="E12457" s="440"/>
      <c r="F12457" s="440"/>
      <c r="G12457" s="440"/>
      <c r="H12457" s="440"/>
      <c r="I12457" s="440"/>
    </row>
    <row r="12458" spans="1:9" s="409" customFormat="1" x14ac:dyDescent="0.2">
      <c r="A12458" s="548"/>
      <c r="B12458" s="440"/>
      <c r="C12458" s="440"/>
      <c r="D12458" s="440"/>
      <c r="E12458" s="440"/>
      <c r="F12458" s="440"/>
      <c r="G12458" s="440"/>
      <c r="H12458" s="440"/>
      <c r="I12458" s="440"/>
    </row>
    <row r="12459" spans="1:9" s="409" customFormat="1" x14ac:dyDescent="0.2">
      <c r="A12459" s="548"/>
      <c r="B12459" s="440"/>
      <c r="C12459" s="440"/>
      <c r="D12459" s="440"/>
      <c r="E12459" s="440"/>
      <c r="F12459" s="440"/>
      <c r="G12459" s="440"/>
      <c r="H12459" s="440"/>
      <c r="I12459" s="440"/>
    </row>
    <row r="12460" spans="1:9" s="409" customFormat="1" x14ac:dyDescent="0.2">
      <c r="A12460" s="548"/>
      <c r="B12460" s="440"/>
      <c r="C12460" s="440"/>
      <c r="D12460" s="440"/>
      <c r="E12460" s="440"/>
      <c r="F12460" s="440"/>
      <c r="G12460" s="440"/>
      <c r="H12460" s="440"/>
      <c r="I12460" s="440"/>
    </row>
    <row r="12461" spans="1:9" s="409" customFormat="1" x14ac:dyDescent="0.2">
      <c r="A12461" s="548"/>
      <c r="B12461" s="440"/>
      <c r="C12461" s="440"/>
      <c r="D12461" s="440"/>
      <c r="E12461" s="440"/>
      <c r="F12461" s="440"/>
      <c r="G12461" s="440"/>
      <c r="H12461" s="440"/>
      <c r="I12461" s="440"/>
    </row>
    <row r="12462" spans="1:9" s="409" customFormat="1" x14ac:dyDescent="0.2">
      <c r="A12462" s="548"/>
      <c r="B12462" s="440"/>
      <c r="C12462" s="440"/>
      <c r="D12462" s="440"/>
      <c r="E12462" s="440"/>
      <c r="F12462" s="440"/>
      <c r="G12462" s="440"/>
      <c r="H12462" s="440"/>
      <c r="I12462" s="440"/>
    </row>
    <row r="12463" spans="1:9" s="409" customFormat="1" x14ac:dyDescent="0.2">
      <c r="A12463" s="548"/>
      <c r="B12463" s="440"/>
      <c r="C12463" s="440"/>
      <c r="D12463" s="440"/>
      <c r="E12463" s="440"/>
      <c r="F12463" s="440"/>
      <c r="G12463" s="440"/>
      <c r="H12463" s="440"/>
      <c r="I12463" s="440"/>
    </row>
    <row r="12464" spans="1:9" s="409" customFormat="1" x14ac:dyDescent="0.2">
      <c r="A12464" s="548"/>
      <c r="B12464" s="440"/>
      <c r="C12464" s="440"/>
      <c r="D12464" s="440"/>
      <c r="E12464" s="440"/>
      <c r="F12464" s="440"/>
      <c r="G12464" s="440"/>
      <c r="H12464" s="440"/>
      <c r="I12464" s="440"/>
    </row>
    <row r="12465" spans="1:9" s="409" customFormat="1" x14ac:dyDescent="0.2">
      <c r="A12465" s="548"/>
      <c r="B12465" s="440"/>
      <c r="C12465" s="440"/>
      <c r="D12465" s="440"/>
      <c r="E12465" s="440"/>
      <c r="F12465" s="440"/>
      <c r="G12465" s="440"/>
      <c r="H12465" s="440"/>
      <c r="I12465" s="440"/>
    </row>
    <row r="12466" spans="1:9" s="409" customFormat="1" x14ac:dyDescent="0.2">
      <c r="A12466" s="548"/>
      <c r="B12466" s="440"/>
      <c r="C12466" s="440"/>
      <c r="D12466" s="440"/>
      <c r="E12466" s="440"/>
      <c r="F12466" s="440"/>
      <c r="G12466" s="440"/>
      <c r="H12466" s="440"/>
      <c r="I12466" s="440"/>
    </row>
    <row r="12467" spans="1:9" s="409" customFormat="1" x14ac:dyDescent="0.2">
      <c r="A12467" s="548"/>
      <c r="B12467" s="440"/>
      <c r="C12467" s="440"/>
      <c r="D12467" s="440"/>
      <c r="E12467" s="440"/>
      <c r="F12467" s="440"/>
      <c r="G12467" s="440"/>
      <c r="H12467" s="440"/>
      <c r="I12467" s="440"/>
    </row>
    <row r="12468" spans="1:9" s="409" customFormat="1" x14ac:dyDescent="0.2">
      <c r="A12468" s="548"/>
      <c r="B12468" s="440"/>
      <c r="C12468" s="440"/>
      <c r="D12468" s="440"/>
      <c r="E12468" s="440"/>
      <c r="F12468" s="440"/>
      <c r="G12468" s="440"/>
      <c r="H12468" s="440"/>
      <c r="I12468" s="440"/>
    </row>
    <row r="12469" spans="1:9" s="409" customFormat="1" x14ac:dyDescent="0.2">
      <c r="A12469" s="548"/>
      <c r="B12469" s="440"/>
      <c r="C12469" s="440"/>
      <c r="D12469" s="440"/>
      <c r="E12469" s="440"/>
      <c r="F12469" s="440"/>
      <c r="G12469" s="440"/>
      <c r="H12469" s="440"/>
      <c r="I12469" s="440"/>
    </row>
    <row r="12470" spans="1:9" s="409" customFormat="1" x14ac:dyDescent="0.2">
      <c r="A12470" s="548"/>
      <c r="B12470" s="440"/>
      <c r="C12470" s="440"/>
      <c r="D12470" s="440"/>
      <c r="E12470" s="440"/>
      <c r="F12470" s="440"/>
      <c r="G12470" s="440"/>
      <c r="H12470" s="440"/>
      <c r="I12470" s="440"/>
    </row>
    <row r="12471" spans="1:9" s="409" customFormat="1" x14ac:dyDescent="0.2">
      <c r="A12471" s="548"/>
      <c r="B12471" s="440"/>
      <c r="C12471" s="440"/>
      <c r="D12471" s="440"/>
      <c r="E12471" s="440"/>
      <c r="F12471" s="440"/>
      <c r="G12471" s="440"/>
      <c r="H12471" s="440"/>
      <c r="I12471" s="440"/>
    </row>
    <row r="12472" spans="1:9" s="409" customFormat="1" x14ac:dyDescent="0.2">
      <c r="A12472" s="548"/>
      <c r="B12472" s="440"/>
      <c r="C12472" s="440"/>
      <c r="D12472" s="440"/>
      <c r="E12472" s="440"/>
      <c r="F12472" s="440"/>
      <c r="G12472" s="440"/>
      <c r="H12472" s="440"/>
      <c r="I12472" s="440"/>
    </row>
    <row r="12473" spans="1:9" s="409" customFormat="1" x14ac:dyDescent="0.2">
      <c r="A12473" s="548"/>
      <c r="B12473" s="440"/>
      <c r="C12473" s="440"/>
      <c r="D12473" s="440"/>
      <c r="E12473" s="440"/>
      <c r="F12473" s="440"/>
      <c r="G12473" s="440"/>
      <c r="H12473" s="440"/>
      <c r="I12473" s="440"/>
    </row>
    <row r="12474" spans="1:9" s="409" customFormat="1" x14ac:dyDescent="0.2">
      <c r="A12474" s="548"/>
      <c r="B12474" s="440"/>
      <c r="C12474" s="440"/>
      <c r="D12474" s="440"/>
      <c r="E12474" s="440"/>
      <c r="F12474" s="440"/>
      <c r="G12474" s="440"/>
      <c r="H12474" s="440"/>
      <c r="I12474" s="440"/>
    </row>
    <row r="12475" spans="1:9" s="409" customFormat="1" x14ac:dyDescent="0.2">
      <c r="A12475" s="548"/>
      <c r="B12475" s="440"/>
      <c r="C12475" s="440"/>
      <c r="D12475" s="440"/>
      <c r="E12475" s="440"/>
      <c r="F12475" s="440"/>
      <c r="G12475" s="440"/>
      <c r="H12475" s="440"/>
      <c r="I12475" s="440"/>
    </row>
    <row r="12476" spans="1:9" s="409" customFormat="1" x14ac:dyDescent="0.2">
      <c r="A12476" s="548"/>
      <c r="B12476" s="440"/>
      <c r="C12476" s="440"/>
      <c r="D12476" s="440"/>
      <c r="E12476" s="440"/>
      <c r="F12476" s="440"/>
      <c r="G12476" s="440"/>
      <c r="H12476" s="440"/>
      <c r="I12476" s="440"/>
    </row>
    <row r="12477" spans="1:9" s="409" customFormat="1" x14ac:dyDescent="0.2">
      <c r="A12477" s="548"/>
      <c r="B12477" s="440"/>
      <c r="C12477" s="440"/>
      <c r="D12477" s="440"/>
      <c r="E12477" s="440"/>
      <c r="F12477" s="440"/>
      <c r="G12477" s="440"/>
      <c r="H12477" s="440"/>
      <c r="I12477" s="440"/>
    </row>
    <row r="12478" spans="1:9" s="409" customFormat="1" x14ac:dyDescent="0.2">
      <c r="A12478" s="548"/>
      <c r="B12478" s="440"/>
      <c r="C12478" s="440"/>
      <c r="D12478" s="440"/>
      <c r="E12478" s="440"/>
      <c r="F12478" s="440"/>
      <c r="G12478" s="440"/>
      <c r="H12478" s="440"/>
      <c r="I12478" s="440"/>
    </row>
    <row r="12479" spans="1:9" s="409" customFormat="1" x14ac:dyDescent="0.2">
      <c r="A12479" s="548"/>
      <c r="B12479" s="440"/>
      <c r="C12479" s="440"/>
      <c r="D12479" s="440"/>
      <c r="E12479" s="440"/>
      <c r="F12479" s="440"/>
      <c r="G12479" s="440"/>
      <c r="H12479" s="440"/>
      <c r="I12479" s="440"/>
    </row>
    <row r="12480" spans="1:9" s="409" customFormat="1" x14ac:dyDescent="0.2">
      <c r="A12480" s="548"/>
      <c r="B12480" s="440"/>
      <c r="C12480" s="440"/>
      <c r="D12480" s="440"/>
      <c r="E12480" s="440"/>
      <c r="F12480" s="440"/>
      <c r="G12480" s="440"/>
      <c r="H12480" s="440"/>
      <c r="I12480" s="440"/>
    </row>
    <row r="12481" spans="1:9" s="409" customFormat="1" x14ac:dyDescent="0.2">
      <c r="A12481" s="548"/>
      <c r="B12481" s="440"/>
      <c r="C12481" s="440"/>
      <c r="D12481" s="440"/>
      <c r="E12481" s="440"/>
      <c r="F12481" s="440"/>
      <c r="G12481" s="440"/>
      <c r="H12481" s="440"/>
      <c r="I12481" s="440"/>
    </row>
    <row r="12482" spans="1:9" s="409" customFormat="1" x14ac:dyDescent="0.2">
      <c r="A12482" s="548"/>
      <c r="B12482" s="440"/>
      <c r="C12482" s="440"/>
      <c r="D12482" s="440"/>
      <c r="E12482" s="440"/>
      <c r="F12482" s="440"/>
      <c r="G12482" s="440"/>
      <c r="H12482" s="440"/>
      <c r="I12482" s="440"/>
    </row>
    <row r="12483" spans="1:9" s="409" customFormat="1" x14ac:dyDescent="0.2">
      <c r="A12483" s="548"/>
      <c r="B12483" s="440"/>
      <c r="C12483" s="440"/>
      <c r="D12483" s="440"/>
      <c r="E12483" s="440"/>
      <c r="F12483" s="440"/>
      <c r="G12483" s="440"/>
      <c r="H12483" s="440"/>
      <c r="I12483" s="440"/>
    </row>
    <row r="12484" spans="1:9" s="409" customFormat="1" x14ac:dyDescent="0.2">
      <c r="A12484" s="548"/>
      <c r="B12484" s="440"/>
      <c r="C12484" s="440"/>
      <c r="D12484" s="440"/>
      <c r="E12484" s="440"/>
      <c r="F12484" s="440"/>
      <c r="G12484" s="440"/>
      <c r="H12484" s="440"/>
      <c r="I12484" s="440"/>
    </row>
    <row r="12485" spans="1:9" s="409" customFormat="1" x14ac:dyDescent="0.2">
      <c r="A12485" s="548"/>
      <c r="B12485" s="440"/>
      <c r="C12485" s="440"/>
      <c r="D12485" s="440"/>
      <c r="E12485" s="440"/>
      <c r="F12485" s="440"/>
      <c r="G12485" s="440"/>
      <c r="H12485" s="440"/>
      <c r="I12485" s="440"/>
    </row>
    <row r="12486" spans="1:9" s="409" customFormat="1" x14ac:dyDescent="0.2">
      <c r="A12486" s="548"/>
      <c r="B12486" s="440"/>
      <c r="C12486" s="440"/>
      <c r="D12486" s="440"/>
      <c r="E12486" s="440"/>
      <c r="F12486" s="440"/>
      <c r="G12486" s="440"/>
      <c r="H12486" s="440"/>
      <c r="I12486" s="440"/>
    </row>
    <row r="12487" spans="1:9" s="409" customFormat="1" x14ac:dyDescent="0.2">
      <c r="A12487" s="548"/>
      <c r="B12487" s="440"/>
      <c r="C12487" s="440"/>
      <c r="D12487" s="440"/>
      <c r="E12487" s="440"/>
      <c r="F12487" s="440"/>
      <c r="G12487" s="440"/>
      <c r="H12487" s="440"/>
      <c r="I12487" s="440"/>
    </row>
    <row r="12488" spans="1:9" s="409" customFormat="1" x14ac:dyDescent="0.2">
      <c r="A12488" s="548"/>
      <c r="B12488" s="440"/>
      <c r="C12488" s="440"/>
      <c r="D12488" s="440"/>
      <c r="E12488" s="440"/>
      <c r="F12488" s="440"/>
      <c r="G12488" s="440"/>
      <c r="H12488" s="440"/>
      <c r="I12488" s="440"/>
    </row>
    <row r="12489" spans="1:9" s="409" customFormat="1" x14ac:dyDescent="0.2">
      <c r="A12489" s="548"/>
      <c r="B12489" s="440"/>
      <c r="C12489" s="440"/>
      <c r="D12489" s="440"/>
      <c r="E12489" s="440"/>
      <c r="F12489" s="440"/>
      <c r="G12489" s="440"/>
      <c r="H12489" s="440"/>
      <c r="I12489" s="440"/>
    </row>
    <row r="12490" spans="1:9" s="409" customFormat="1" x14ac:dyDescent="0.2">
      <c r="A12490" s="548"/>
      <c r="B12490" s="440"/>
      <c r="C12490" s="440"/>
      <c r="D12490" s="440"/>
      <c r="E12490" s="440"/>
      <c r="F12490" s="440"/>
      <c r="G12490" s="440"/>
      <c r="H12490" s="440"/>
      <c r="I12490" s="440"/>
    </row>
    <row r="12491" spans="1:9" s="409" customFormat="1" x14ac:dyDescent="0.2">
      <c r="A12491" s="548"/>
      <c r="B12491" s="440"/>
      <c r="C12491" s="440"/>
      <c r="D12491" s="440"/>
      <c r="E12491" s="440"/>
      <c r="F12491" s="440"/>
      <c r="G12491" s="440"/>
      <c r="H12491" s="440"/>
      <c r="I12491" s="440"/>
    </row>
    <row r="12492" spans="1:9" s="409" customFormat="1" x14ac:dyDescent="0.2">
      <c r="A12492" s="548"/>
      <c r="B12492" s="440"/>
      <c r="C12492" s="440"/>
      <c r="D12492" s="440"/>
      <c r="E12492" s="440"/>
      <c r="F12492" s="440"/>
      <c r="G12492" s="440"/>
      <c r="H12492" s="440"/>
      <c r="I12492" s="440"/>
    </row>
    <row r="12493" spans="1:9" s="409" customFormat="1" x14ac:dyDescent="0.2">
      <c r="A12493" s="548"/>
      <c r="B12493" s="440"/>
      <c r="C12493" s="440"/>
      <c r="D12493" s="440"/>
      <c r="E12493" s="440"/>
      <c r="F12493" s="440"/>
      <c r="G12493" s="440"/>
      <c r="H12493" s="440"/>
      <c r="I12493" s="440"/>
    </row>
    <row r="12494" spans="1:9" s="409" customFormat="1" x14ac:dyDescent="0.2">
      <c r="A12494" s="548"/>
      <c r="B12494" s="440"/>
      <c r="C12494" s="440"/>
      <c r="D12494" s="440"/>
      <c r="E12494" s="440"/>
      <c r="F12494" s="440"/>
      <c r="G12494" s="440"/>
      <c r="H12494" s="440"/>
      <c r="I12494" s="440"/>
    </row>
    <row r="12495" spans="1:9" s="409" customFormat="1" x14ac:dyDescent="0.2">
      <c r="A12495" s="548"/>
      <c r="B12495" s="440"/>
      <c r="C12495" s="440"/>
      <c r="D12495" s="440"/>
      <c r="E12495" s="440"/>
      <c r="F12495" s="440"/>
      <c r="G12495" s="440"/>
      <c r="H12495" s="440"/>
      <c r="I12495" s="440"/>
    </row>
    <row r="12496" spans="1:9" s="409" customFormat="1" x14ac:dyDescent="0.2">
      <c r="A12496" s="548"/>
      <c r="B12496" s="440"/>
      <c r="C12496" s="440"/>
      <c r="D12496" s="440"/>
      <c r="E12496" s="440"/>
      <c r="F12496" s="440"/>
      <c r="G12496" s="440"/>
      <c r="H12496" s="440"/>
      <c r="I12496" s="440"/>
    </row>
    <row r="12497" spans="1:9" s="409" customFormat="1" x14ac:dyDescent="0.2">
      <c r="A12497" s="548"/>
      <c r="B12497" s="440"/>
      <c r="C12497" s="440"/>
      <c r="D12497" s="440"/>
      <c r="E12497" s="440"/>
      <c r="F12497" s="440"/>
      <c r="G12497" s="440"/>
      <c r="H12497" s="440"/>
      <c r="I12497" s="440"/>
    </row>
    <row r="12498" spans="1:9" s="409" customFormat="1" x14ac:dyDescent="0.2">
      <c r="A12498" s="548"/>
      <c r="B12498" s="440"/>
      <c r="C12498" s="440"/>
      <c r="D12498" s="440"/>
      <c r="E12498" s="440"/>
      <c r="F12498" s="440"/>
      <c r="G12498" s="440"/>
      <c r="H12498" s="440"/>
      <c r="I12498" s="440"/>
    </row>
    <row r="12499" spans="1:9" s="409" customFormat="1" x14ac:dyDescent="0.2">
      <c r="A12499" s="548"/>
      <c r="B12499" s="440"/>
      <c r="C12499" s="440"/>
      <c r="D12499" s="440"/>
      <c r="E12499" s="440"/>
      <c r="F12499" s="440"/>
      <c r="G12499" s="440"/>
      <c r="H12499" s="440"/>
      <c r="I12499" s="440"/>
    </row>
    <row r="12500" spans="1:9" s="409" customFormat="1" x14ac:dyDescent="0.2">
      <c r="A12500" s="548"/>
      <c r="B12500" s="440"/>
      <c r="C12500" s="440"/>
      <c r="D12500" s="440"/>
      <c r="E12500" s="440"/>
      <c r="F12500" s="440"/>
      <c r="G12500" s="440"/>
      <c r="H12500" s="440"/>
      <c r="I12500" s="440"/>
    </row>
    <row r="12501" spans="1:9" s="409" customFormat="1" x14ac:dyDescent="0.2">
      <c r="A12501" s="548"/>
      <c r="B12501" s="440"/>
      <c r="C12501" s="440"/>
      <c r="D12501" s="440"/>
      <c r="E12501" s="440"/>
      <c r="F12501" s="440"/>
      <c r="G12501" s="440"/>
      <c r="H12501" s="440"/>
      <c r="I12501" s="440"/>
    </row>
    <row r="12502" spans="1:9" s="409" customFormat="1" x14ac:dyDescent="0.2">
      <c r="A12502" s="548"/>
      <c r="B12502" s="440"/>
      <c r="C12502" s="440"/>
      <c r="D12502" s="440"/>
      <c r="E12502" s="440"/>
      <c r="F12502" s="440"/>
      <c r="G12502" s="440"/>
      <c r="H12502" s="440"/>
      <c r="I12502" s="440"/>
    </row>
    <row r="12503" spans="1:9" s="409" customFormat="1" x14ac:dyDescent="0.2">
      <c r="A12503" s="548"/>
      <c r="B12503" s="440"/>
      <c r="C12503" s="440"/>
      <c r="D12503" s="440"/>
      <c r="E12503" s="440"/>
      <c r="F12503" s="440"/>
      <c r="G12503" s="440"/>
      <c r="H12503" s="440"/>
      <c r="I12503" s="440"/>
    </row>
    <row r="12504" spans="1:9" s="409" customFormat="1" x14ac:dyDescent="0.2">
      <c r="A12504" s="548"/>
      <c r="B12504" s="440"/>
      <c r="C12504" s="440"/>
      <c r="D12504" s="440"/>
      <c r="E12504" s="440"/>
      <c r="F12504" s="440"/>
      <c r="G12504" s="440"/>
      <c r="H12504" s="440"/>
      <c r="I12504" s="440"/>
    </row>
    <row r="12505" spans="1:9" s="409" customFormat="1" x14ac:dyDescent="0.2">
      <c r="A12505" s="548"/>
      <c r="B12505" s="440"/>
      <c r="C12505" s="440"/>
      <c r="D12505" s="440"/>
      <c r="E12505" s="440"/>
      <c r="F12505" s="440"/>
      <c r="G12505" s="440"/>
      <c r="H12505" s="440"/>
      <c r="I12505" s="440"/>
    </row>
    <row r="12506" spans="1:9" s="409" customFormat="1" x14ac:dyDescent="0.2">
      <c r="A12506" s="548"/>
      <c r="B12506" s="440"/>
      <c r="C12506" s="440"/>
      <c r="D12506" s="440"/>
      <c r="E12506" s="440"/>
      <c r="F12506" s="440"/>
      <c r="G12506" s="440"/>
      <c r="H12506" s="440"/>
      <c r="I12506" s="440"/>
    </row>
    <row r="12507" spans="1:9" s="409" customFormat="1" x14ac:dyDescent="0.2">
      <c r="A12507" s="548"/>
      <c r="B12507" s="440"/>
      <c r="C12507" s="440"/>
      <c r="D12507" s="440"/>
      <c r="E12507" s="440"/>
      <c r="F12507" s="440"/>
      <c r="G12507" s="440"/>
      <c r="H12507" s="440"/>
      <c r="I12507" s="440"/>
    </row>
    <row r="12508" spans="1:9" s="409" customFormat="1" x14ac:dyDescent="0.2">
      <c r="A12508" s="548"/>
      <c r="B12508" s="440"/>
      <c r="C12508" s="440"/>
      <c r="D12508" s="440"/>
      <c r="E12508" s="440"/>
      <c r="F12508" s="440"/>
      <c r="G12508" s="440"/>
      <c r="H12508" s="440"/>
      <c r="I12508" s="440"/>
    </row>
    <row r="12509" spans="1:9" s="409" customFormat="1" x14ac:dyDescent="0.2">
      <c r="A12509" s="548"/>
      <c r="B12509" s="440"/>
      <c r="C12509" s="440"/>
      <c r="D12509" s="440"/>
      <c r="E12509" s="440"/>
      <c r="F12509" s="440"/>
      <c r="G12509" s="440"/>
      <c r="H12509" s="440"/>
      <c r="I12509" s="440"/>
    </row>
    <row r="12510" spans="1:9" s="409" customFormat="1" x14ac:dyDescent="0.2">
      <c r="A12510" s="548"/>
      <c r="B12510" s="440"/>
      <c r="C12510" s="440"/>
      <c r="D12510" s="440"/>
      <c r="E12510" s="440"/>
      <c r="F12510" s="440"/>
      <c r="G12510" s="440"/>
      <c r="H12510" s="440"/>
      <c r="I12510" s="440"/>
    </row>
    <row r="12511" spans="1:9" s="409" customFormat="1" x14ac:dyDescent="0.2">
      <c r="A12511" s="548"/>
      <c r="B12511" s="440"/>
      <c r="C12511" s="440"/>
      <c r="D12511" s="440"/>
      <c r="E12511" s="440"/>
      <c r="F12511" s="440"/>
      <c r="G12511" s="440"/>
      <c r="H12511" s="440"/>
      <c r="I12511" s="440"/>
    </row>
    <row r="12512" spans="1:9" s="409" customFormat="1" x14ac:dyDescent="0.2">
      <c r="A12512" s="548"/>
      <c r="B12512" s="440"/>
      <c r="C12512" s="440"/>
      <c r="D12512" s="440"/>
      <c r="E12512" s="440"/>
      <c r="F12512" s="440"/>
      <c r="G12512" s="440"/>
      <c r="H12512" s="440"/>
      <c r="I12512" s="440"/>
    </row>
    <row r="12513" spans="1:9" s="409" customFormat="1" x14ac:dyDescent="0.2">
      <c r="A12513" s="548"/>
      <c r="B12513" s="440"/>
      <c r="C12513" s="440"/>
      <c r="D12513" s="440"/>
      <c r="E12513" s="440"/>
      <c r="F12513" s="440"/>
      <c r="G12513" s="440"/>
      <c r="H12513" s="440"/>
      <c r="I12513" s="440"/>
    </row>
    <row r="12514" spans="1:9" s="409" customFormat="1" x14ac:dyDescent="0.2">
      <c r="A12514" s="548"/>
      <c r="B12514" s="440"/>
      <c r="C12514" s="440"/>
      <c r="D12514" s="440"/>
      <c r="E12514" s="440"/>
      <c r="F12514" s="440"/>
      <c r="G12514" s="440"/>
      <c r="H12514" s="440"/>
      <c r="I12514" s="440"/>
    </row>
    <row r="12515" spans="1:9" s="409" customFormat="1" x14ac:dyDescent="0.2">
      <c r="A12515" s="548"/>
      <c r="B12515" s="440"/>
      <c r="C12515" s="440"/>
      <c r="D12515" s="440"/>
      <c r="E12515" s="440"/>
      <c r="F12515" s="440"/>
      <c r="G12515" s="440"/>
      <c r="H12515" s="440"/>
      <c r="I12515" s="440"/>
    </row>
    <row r="12516" spans="1:9" s="409" customFormat="1" x14ac:dyDescent="0.2">
      <c r="A12516" s="548"/>
      <c r="B12516" s="440"/>
      <c r="C12516" s="440"/>
      <c r="D12516" s="440"/>
      <c r="E12516" s="440"/>
      <c r="F12516" s="440"/>
      <c r="G12516" s="440"/>
      <c r="H12516" s="440"/>
      <c r="I12516" s="440"/>
    </row>
    <row r="12517" spans="1:9" s="409" customFormat="1" x14ac:dyDescent="0.2">
      <c r="A12517" s="548"/>
      <c r="B12517" s="440"/>
      <c r="C12517" s="440"/>
      <c r="D12517" s="440"/>
      <c r="E12517" s="440"/>
      <c r="F12517" s="440"/>
      <c r="G12517" s="440"/>
      <c r="H12517" s="440"/>
      <c r="I12517" s="440"/>
    </row>
    <row r="12518" spans="1:9" s="409" customFormat="1" x14ac:dyDescent="0.2">
      <c r="A12518" s="548"/>
      <c r="B12518" s="440"/>
      <c r="C12518" s="440"/>
      <c r="D12518" s="440"/>
      <c r="E12518" s="440"/>
      <c r="F12518" s="440"/>
      <c r="G12518" s="440"/>
      <c r="H12518" s="440"/>
      <c r="I12518" s="440"/>
    </row>
    <row r="12519" spans="1:9" s="409" customFormat="1" x14ac:dyDescent="0.2">
      <c r="A12519" s="548"/>
      <c r="B12519" s="440"/>
      <c r="C12519" s="440"/>
      <c r="D12519" s="440"/>
      <c r="E12519" s="440"/>
      <c r="F12519" s="440"/>
      <c r="G12519" s="440"/>
      <c r="H12519" s="440"/>
      <c r="I12519" s="440"/>
    </row>
    <row r="12520" spans="1:9" s="409" customFormat="1" x14ac:dyDescent="0.2">
      <c r="A12520" s="548"/>
      <c r="B12520" s="440"/>
      <c r="C12520" s="440"/>
      <c r="D12520" s="440"/>
      <c r="E12520" s="440"/>
      <c r="F12520" s="440"/>
      <c r="G12520" s="440"/>
      <c r="H12520" s="440"/>
      <c r="I12520" s="440"/>
    </row>
    <row r="12521" spans="1:9" s="409" customFormat="1" x14ac:dyDescent="0.2">
      <c r="A12521" s="548"/>
      <c r="B12521" s="440"/>
      <c r="C12521" s="440"/>
      <c r="D12521" s="440"/>
      <c r="E12521" s="440"/>
      <c r="F12521" s="440"/>
      <c r="G12521" s="440"/>
      <c r="H12521" s="440"/>
      <c r="I12521" s="440"/>
    </row>
    <row r="12522" spans="1:9" s="409" customFormat="1" x14ac:dyDescent="0.2">
      <c r="A12522" s="548"/>
      <c r="B12522" s="440"/>
      <c r="C12522" s="440"/>
      <c r="D12522" s="440"/>
      <c r="E12522" s="440"/>
      <c r="F12522" s="440"/>
      <c r="G12522" s="440"/>
      <c r="H12522" s="440"/>
      <c r="I12522" s="440"/>
    </row>
    <row r="12523" spans="1:9" s="409" customFormat="1" x14ac:dyDescent="0.2">
      <c r="A12523" s="548"/>
      <c r="B12523" s="440"/>
      <c r="C12523" s="440"/>
      <c r="D12523" s="440"/>
      <c r="E12523" s="440"/>
      <c r="F12523" s="440"/>
      <c r="G12523" s="440"/>
      <c r="H12523" s="440"/>
      <c r="I12523" s="440"/>
    </row>
    <row r="12524" spans="1:9" s="409" customFormat="1" x14ac:dyDescent="0.2">
      <c r="A12524" s="548"/>
      <c r="B12524" s="440"/>
      <c r="C12524" s="440"/>
      <c r="D12524" s="440"/>
      <c r="E12524" s="440"/>
      <c r="F12524" s="440"/>
      <c r="G12524" s="440"/>
      <c r="H12524" s="440"/>
      <c r="I12524" s="440"/>
    </row>
    <row r="12525" spans="1:9" s="409" customFormat="1" x14ac:dyDescent="0.2">
      <c r="A12525" s="548"/>
      <c r="B12525" s="440"/>
      <c r="C12525" s="440"/>
      <c r="D12525" s="440"/>
      <c r="E12525" s="440"/>
      <c r="F12525" s="440"/>
      <c r="G12525" s="440"/>
      <c r="H12525" s="440"/>
      <c r="I12525" s="440"/>
    </row>
    <row r="12526" spans="1:9" s="409" customFormat="1" x14ac:dyDescent="0.2">
      <c r="A12526" s="548"/>
      <c r="B12526" s="440"/>
      <c r="C12526" s="440"/>
      <c r="D12526" s="440"/>
      <c r="E12526" s="440"/>
      <c r="F12526" s="440"/>
      <c r="G12526" s="440"/>
      <c r="H12526" s="440"/>
      <c r="I12526" s="440"/>
    </row>
    <row r="12527" spans="1:9" s="409" customFormat="1" x14ac:dyDescent="0.2">
      <c r="A12527" s="548"/>
      <c r="B12527" s="440"/>
      <c r="C12527" s="440"/>
      <c r="D12527" s="440"/>
      <c r="E12527" s="440"/>
      <c r="F12527" s="440"/>
      <c r="G12527" s="440"/>
      <c r="H12527" s="440"/>
      <c r="I12527" s="440"/>
    </row>
    <row r="12528" spans="1:9" s="409" customFormat="1" x14ac:dyDescent="0.2">
      <c r="A12528" s="548"/>
      <c r="B12528" s="440"/>
      <c r="C12528" s="440"/>
      <c r="D12528" s="440"/>
      <c r="E12528" s="440"/>
      <c r="F12528" s="440"/>
      <c r="G12528" s="440"/>
      <c r="H12528" s="440"/>
      <c r="I12528" s="440"/>
    </row>
    <row r="12529" spans="1:9" s="409" customFormat="1" x14ac:dyDescent="0.2">
      <c r="A12529" s="548"/>
      <c r="B12529" s="440"/>
      <c r="C12529" s="440"/>
      <c r="D12529" s="440"/>
      <c r="E12529" s="440"/>
      <c r="F12529" s="440"/>
      <c r="G12529" s="440"/>
      <c r="H12529" s="440"/>
      <c r="I12529" s="440"/>
    </row>
    <row r="12530" spans="1:9" s="409" customFormat="1" x14ac:dyDescent="0.2">
      <c r="A12530" s="548"/>
      <c r="B12530" s="440"/>
      <c r="C12530" s="440"/>
      <c r="D12530" s="440"/>
      <c r="E12530" s="440"/>
      <c r="F12530" s="440"/>
      <c r="G12530" s="440"/>
      <c r="H12530" s="440"/>
      <c r="I12530" s="440"/>
    </row>
    <row r="12531" spans="1:9" s="409" customFormat="1" x14ac:dyDescent="0.2">
      <c r="A12531" s="548"/>
      <c r="B12531" s="440"/>
      <c r="C12531" s="440"/>
      <c r="D12531" s="440"/>
      <c r="E12531" s="440"/>
      <c r="F12531" s="440"/>
      <c r="G12531" s="440"/>
      <c r="H12531" s="440"/>
      <c r="I12531" s="440"/>
    </row>
    <row r="12532" spans="1:9" s="409" customFormat="1" x14ac:dyDescent="0.2">
      <c r="A12532" s="548"/>
      <c r="B12532" s="440"/>
      <c r="C12532" s="440"/>
      <c r="D12532" s="440"/>
      <c r="E12532" s="440"/>
      <c r="F12532" s="440"/>
      <c r="G12532" s="440"/>
      <c r="H12532" s="440"/>
      <c r="I12532" s="440"/>
    </row>
    <row r="12533" spans="1:9" s="409" customFormat="1" x14ac:dyDescent="0.2">
      <c r="A12533" s="548"/>
      <c r="B12533" s="440"/>
      <c r="C12533" s="440"/>
      <c r="D12533" s="440"/>
      <c r="E12533" s="440"/>
      <c r="F12533" s="440"/>
      <c r="G12533" s="440"/>
      <c r="H12533" s="440"/>
      <c r="I12533" s="440"/>
    </row>
    <row r="12534" spans="1:9" s="409" customFormat="1" x14ac:dyDescent="0.2">
      <c r="A12534" s="548"/>
      <c r="B12534" s="440"/>
      <c r="C12534" s="440"/>
      <c r="D12534" s="440"/>
      <c r="E12534" s="440"/>
      <c r="F12534" s="440"/>
      <c r="G12534" s="440"/>
      <c r="H12534" s="440"/>
      <c r="I12534" s="440"/>
    </row>
    <row r="12535" spans="1:9" s="409" customFormat="1" x14ac:dyDescent="0.2">
      <c r="A12535" s="548"/>
      <c r="B12535" s="440"/>
      <c r="C12535" s="440"/>
      <c r="D12535" s="440"/>
      <c r="E12535" s="440"/>
      <c r="F12535" s="440"/>
      <c r="G12535" s="440"/>
      <c r="H12535" s="440"/>
      <c r="I12535" s="440"/>
    </row>
    <row r="12536" spans="1:9" s="409" customFormat="1" x14ac:dyDescent="0.2">
      <c r="A12536" s="548"/>
      <c r="B12536" s="440"/>
      <c r="C12536" s="440"/>
      <c r="D12536" s="440"/>
      <c r="E12536" s="440"/>
      <c r="F12536" s="440"/>
      <c r="G12536" s="440"/>
      <c r="H12536" s="440"/>
      <c r="I12536" s="440"/>
    </row>
    <row r="12537" spans="1:9" s="409" customFormat="1" x14ac:dyDescent="0.2">
      <c r="A12537" s="548"/>
      <c r="B12537" s="440"/>
      <c r="C12537" s="440"/>
      <c r="D12537" s="440"/>
      <c r="E12537" s="440"/>
      <c r="F12537" s="440"/>
      <c r="G12537" s="440"/>
      <c r="H12537" s="440"/>
      <c r="I12537" s="440"/>
    </row>
    <row r="12538" spans="1:9" s="409" customFormat="1" x14ac:dyDescent="0.2">
      <c r="A12538" s="548"/>
      <c r="B12538" s="440"/>
      <c r="C12538" s="440"/>
      <c r="D12538" s="440"/>
      <c r="E12538" s="440"/>
      <c r="F12538" s="440"/>
      <c r="G12538" s="440"/>
      <c r="H12538" s="440"/>
      <c r="I12538" s="440"/>
    </row>
    <row r="12539" spans="1:9" s="409" customFormat="1" x14ac:dyDescent="0.2">
      <c r="A12539" s="548"/>
      <c r="B12539" s="440"/>
      <c r="C12539" s="440"/>
      <c r="D12539" s="440"/>
      <c r="E12539" s="440"/>
      <c r="F12539" s="440"/>
      <c r="G12539" s="440"/>
      <c r="H12539" s="440"/>
      <c r="I12539" s="440"/>
    </row>
    <row r="12540" spans="1:9" s="409" customFormat="1" x14ac:dyDescent="0.2">
      <c r="A12540" s="548"/>
      <c r="B12540" s="440"/>
      <c r="C12540" s="440"/>
      <c r="D12540" s="440"/>
      <c r="E12540" s="440"/>
      <c r="F12540" s="440"/>
      <c r="G12540" s="440"/>
      <c r="H12540" s="440"/>
      <c r="I12540" s="440"/>
    </row>
    <row r="12541" spans="1:9" s="409" customFormat="1" x14ac:dyDescent="0.2">
      <c r="A12541" s="548"/>
      <c r="B12541" s="440"/>
      <c r="C12541" s="440"/>
      <c r="D12541" s="440"/>
      <c r="E12541" s="440"/>
      <c r="F12541" s="440"/>
      <c r="G12541" s="440"/>
      <c r="H12541" s="440"/>
      <c r="I12541" s="440"/>
    </row>
    <row r="12542" spans="1:9" s="409" customFormat="1" x14ac:dyDescent="0.2">
      <c r="A12542" s="548"/>
      <c r="B12542" s="440"/>
      <c r="C12542" s="440"/>
      <c r="D12542" s="440"/>
      <c r="E12542" s="440"/>
      <c r="F12542" s="440"/>
      <c r="G12542" s="440"/>
      <c r="H12542" s="440"/>
      <c r="I12542" s="440"/>
    </row>
    <row r="12543" spans="1:9" s="409" customFormat="1" x14ac:dyDescent="0.2">
      <c r="A12543" s="548"/>
      <c r="B12543" s="440"/>
      <c r="C12543" s="440"/>
      <c r="D12543" s="440"/>
      <c r="E12543" s="440"/>
      <c r="F12543" s="440"/>
      <c r="G12543" s="440"/>
      <c r="H12543" s="440"/>
      <c r="I12543" s="440"/>
    </row>
    <row r="12544" spans="1:9" s="409" customFormat="1" x14ac:dyDescent="0.2">
      <c r="A12544" s="548"/>
      <c r="B12544" s="440"/>
      <c r="C12544" s="440"/>
      <c r="D12544" s="440"/>
      <c r="E12544" s="440"/>
      <c r="F12544" s="440"/>
      <c r="G12544" s="440"/>
      <c r="H12544" s="440"/>
      <c r="I12544" s="440"/>
    </row>
    <row r="12545" spans="1:9" s="409" customFormat="1" x14ac:dyDescent="0.2">
      <c r="A12545" s="548"/>
      <c r="B12545" s="440"/>
      <c r="C12545" s="440"/>
      <c r="D12545" s="440"/>
      <c r="E12545" s="440"/>
      <c r="F12545" s="440"/>
      <c r="G12545" s="440"/>
      <c r="H12545" s="440"/>
      <c r="I12545" s="440"/>
    </row>
    <row r="12546" spans="1:9" s="409" customFormat="1" x14ac:dyDescent="0.2">
      <c r="A12546" s="548"/>
      <c r="B12546" s="440"/>
      <c r="C12546" s="440"/>
      <c r="D12546" s="440"/>
      <c r="E12546" s="440"/>
      <c r="F12546" s="440"/>
      <c r="G12546" s="440"/>
      <c r="H12546" s="440"/>
      <c r="I12546" s="440"/>
    </row>
    <row r="12547" spans="1:9" s="409" customFormat="1" x14ac:dyDescent="0.2">
      <c r="A12547" s="548"/>
      <c r="B12547" s="440"/>
      <c r="C12547" s="440"/>
      <c r="D12547" s="440"/>
      <c r="E12547" s="440"/>
      <c r="F12547" s="440"/>
      <c r="G12547" s="440"/>
      <c r="H12547" s="440"/>
      <c r="I12547" s="440"/>
    </row>
    <row r="12548" spans="1:9" s="409" customFormat="1" x14ac:dyDescent="0.2">
      <c r="A12548" s="548"/>
      <c r="B12548" s="440"/>
      <c r="C12548" s="440"/>
      <c r="D12548" s="440"/>
      <c r="E12548" s="440"/>
      <c r="F12548" s="440"/>
      <c r="G12548" s="440"/>
      <c r="H12548" s="440"/>
      <c r="I12548" s="440"/>
    </row>
    <row r="12549" spans="1:9" s="409" customFormat="1" x14ac:dyDescent="0.2">
      <c r="A12549" s="548"/>
      <c r="B12549" s="440"/>
      <c r="C12549" s="440"/>
      <c r="D12549" s="440"/>
      <c r="E12549" s="440"/>
      <c r="F12549" s="440"/>
      <c r="G12549" s="440"/>
      <c r="H12549" s="440"/>
      <c r="I12549" s="440"/>
    </row>
    <row r="12550" spans="1:9" s="409" customFormat="1" x14ac:dyDescent="0.2">
      <c r="A12550" s="548"/>
      <c r="B12550" s="440"/>
      <c r="C12550" s="440"/>
      <c r="D12550" s="440"/>
      <c r="E12550" s="440"/>
      <c r="F12550" s="440"/>
      <c r="G12550" s="440"/>
      <c r="H12550" s="440"/>
      <c r="I12550" s="440"/>
    </row>
    <row r="12551" spans="1:9" s="409" customFormat="1" x14ac:dyDescent="0.2">
      <c r="A12551" s="548"/>
      <c r="B12551" s="440"/>
      <c r="C12551" s="440"/>
      <c r="D12551" s="440"/>
      <c r="E12551" s="440"/>
      <c r="F12551" s="440"/>
      <c r="G12551" s="440"/>
      <c r="H12551" s="440"/>
      <c r="I12551" s="440"/>
    </row>
    <row r="12552" spans="1:9" s="409" customFormat="1" x14ac:dyDescent="0.2">
      <c r="A12552" s="548"/>
      <c r="B12552" s="440"/>
      <c r="C12552" s="440"/>
      <c r="D12552" s="440"/>
      <c r="E12552" s="440"/>
      <c r="F12552" s="440"/>
      <c r="G12552" s="440"/>
      <c r="H12552" s="440"/>
      <c r="I12552" s="440"/>
    </row>
    <row r="12553" spans="1:9" s="409" customFormat="1" x14ac:dyDescent="0.2">
      <c r="A12553" s="548"/>
      <c r="B12553" s="440"/>
      <c r="C12553" s="440"/>
      <c r="D12553" s="440"/>
      <c r="E12553" s="440"/>
      <c r="F12553" s="440"/>
      <c r="G12553" s="440"/>
      <c r="H12553" s="440"/>
      <c r="I12553" s="440"/>
    </row>
    <row r="12554" spans="1:9" s="409" customFormat="1" x14ac:dyDescent="0.2">
      <c r="A12554" s="548"/>
      <c r="B12554" s="440"/>
      <c r="C12554" s="440"/>
      <c r="D12554" s="440"/>
      <c r="E12554" s="440"/>
      <c r="F12554" s="440"/>
      <c r="G12554" s="440"/>
      <c r="H12554" s="440"/>
      <c r="I12554" s="440"/>
    </row>
    <row r="12555" spans="1:9" s="409" customFormat="1" x14ac:dyDescent="0.2">
      <c r="A12555" s="548"/>
      <c r="B12555" s="440"/>
      <c r="C12555" s="440"/>
      <c r="D12555" s="440"/>
      <c r="E12555" s="440"/>
      <c r="F12555" s="440"/>
      <c r="G12555" s="440"/>
      <c r="H12555" s="440"/>
      <c r="I12555" s="440"/>
    </row>
    <row r="12556" spans="1:9" s="409" customFormat="1" x14ac:dyDescent="0.2">
      <c r="A12556" s="548"/>
      <c r="B12556" s="440"/>
      <c r="C12556" s="440"/>
      <c r="D12556" s="440"/>
      <c r="E12556" s="440"/>
      <c r="F12556" s="440"/>
      <c r="G12556" s="440"/>
      <c r="H12556" s="440"/>
      <c r="I12556" s="440"/>
    </row>
    <row r="12557" spans="1:9" s="409" customFormat="1" x14ac:dyDescent="0.2">
      <c r="A12557" s="548"/>
      <c r="B12557" s="440"/>
      <c r="C12557" s="440"/>
      <c r="D12557" s="440"/>
      <c r="E12557" s="440"/>
      <c r="F12557" s="440"/>
      <c r="G12557" s="440"/>
      <c r="H12557" s="440"/>
      <c r="I12557" s="440"/>
    </row>
    <row r="12558" spans="1:9" s="409" customFormat="1" x14ac:dyDescent="0.2">
      <c r="A12558" s="548"/>
      <c r="B12558" s="440"/>
      <c r="C12558" s="440"/>
      <c r="D12558" s="440"/>
      <c r="E12558" s="440"/>
      <c r="F12558" s="440"/>
      <c r="G12558" s="440"/>
      <c r="H12558" s="440"/>
      <c r="I12558" s="440"/>
    </row>
    <row r="12559" spans="1:9" s="409" customFormat="1" x14ac:dyDescent="0.2">
      <c r="A12559" s="548"/>
      <c r="B12559" s="440"/>
      <c r="C12559" s="440"/>
      <c r="D12559" s="440"/>
      <c r="E12559" s="440"/>
      <c r="F12559" s="440"/>
      <c r="G12559" s="440"/>
      <c r="H12559" s="440"/>
      <c r="I12559" s="440"/>
    </row>
    <row r="12560" spans="1:9" s="409" customFormat="1" x14ac:dyDescent="0.2">
      <c r="A12560" s="548"/>
      <c r="B12560" s="440"/>
      <c r="C12560" s="440"/>
      <c r="D12560" s="440"/>
      <c r="E12560" s="440"/>
      <c r="F12560" s="440"/>
      <c r="G12560" s="440"/>
      <c r="H12560" s="440"/>
      <c r="I12560" s="440"/>
    </row>
    <row r="12561" spans="1:9" s="409" customFormat="1" x14ac:dyDescent="0.2">
      <c r="A12561" s="548"/>
      <c r="B12561" s="440"/>
      <c r="C12561" s="440"/>
      <c r="D12561" s="440"/>
      <c r="E12561" s="440"/>
      <c r="F12561" s="440"/>
      <c r="G12561" s="440"/>
      <c r="H12561" s="440"/>
      <c r="I12561" s="440"/>
    </row>
    <row r="12562" spans="1:9" s="409" customFormat="1" x14ac:dyDescent="0.2">
      <c r="A12562" s="548"/>
      <c r="B12562" s="440"/>
      <c r="C12562" s="440"/>
      <c r="D12562" s="440"/>
      <c r="E12562" s="440"/>
      <c r="F12562" s="440"/>
      <c r="G12562" s="440"/>
      <c r="H12562" s="440"/>
      <c r="I12562" s="440"/>
    </row>
    <row r="12563" spans="1:9" s="409" customFormat="1" x14ac:dyDescent="0.2">
      <c r="A12563" s="548"/>
      <c r="B12563" s="440"/>
      <c r="C12563" s="440"/>
      <c r="D12563" s="440"/>
      <c r="E12563" s="440"/>
      <c r="F12563" s="440"/>
      <c r="G12563" s="440"/>
      <c r="H12563" s="440"/>
      <c r="I12563" s="440"/>
    </row>
    <row r="12564" spans="1:9" s="409" customFormat="1" x14ac:dyDescent="0.2">
      <c r="A12564" s="548"/>
      <c r="B12564" s="440"/>
      <c r="C12564" s="440"/>
      <c r="D12564" s="440"/>
      <c r="E12564" s="440"/>
      <c r="F12564" s="440"/>
      <c r="G12564" s="440"/>
      <c r="H12564" s="440"/>
      <c r="I12564" s="440"/>
    </row>
    <row r="12565" spans="1:9" s="409" customFormat="1" x14ac:dyDescent="0.2">
      <c r="A12565" s="548"/>
      <c r="B12565" s="440"/>
      <c r="C12565" s="440"/>
      <c r="D12565" s="440"/>
      <c r="E12565" s="440"/>
      <c r="F12565" s="440"/>
      <c r="G12565" s="440"/>
      <c r="H12565" s="440"/>
      <c r="I12565" s="440"/>
    </row>
    <row r="12566" spans="1:9" s="409" customFormat="1" x14ac:dyDescent="0.2">
      <c r="A12566" s="548"/>
      <c r="B12566" s="440"/>
      <c r="C12566" s="440"/>
      <c r="D12566" s="440"/>
      <c r="E12566" s="440"/>
      <c r="F12566" s="440"/>
      <c r="G12566" s="440"/>
      <c r="H12566" s="440"/>
      <c r="I12566" s="440"/>
    </row>
    <row r="12567" spans="1:9" s="409" customFormat="1" x14ac:dyDescent="0.2">
      <c r="A12567" s="548"/>
      <c r="B12567" s="440"/>
      <c r="C12567" s="440"/>
      <c r="D12567" s="440"/>
      <c r="E12567" s="440"/>
      <c r="F12567" s="440"/>
      <c r="G12567" s="440"/>
      <c r="H12567" s="440"/>
      <c r="I12567" s="440"/>
    </row>
    <row r="12568" spans="1:9" s="409" customFormat="1" x14ac:dyDescent="0.2">
      <c r="A12568" s="548"/>
      <c r="B12568" s="440"/>
      <c r="C12568" s="440"/>
      <c r="D12568" s="440"/>
      <c r="E12568" s="440"/>
      <c r="F12568" s="440"/>
      <c r="G12568" s="440"/>
      <c r="H12568" s="440"/>
      <c r="I12568" s="440"/>
    </row>
    <row r="12569" spans="1:9" s="409" customFormat="1" x14ac:dyDescent="0.2">
      <c r="A12569" s="548"/>
      <c r="B12569" s="440"/>
      <c r="C12569" s="440"/>
      <c r="D12569" s="440"/>
      <c r="E12569" s="440"/>
      <c r="F12569" s="440"/>
      <c r="G12569" s="440"/>
      <c r="H12569" s="440"/>
      <c r="I12569" s="440"/>
    </row>
    <row r="12570" spans="1:9" s="409" customFormat="1" x14ac:dyDescent="0.2">
      <c r="A12570" s="548"/>
      <c r="B12570" s="440"/>
      <c r="C12570" s="440"/>
      <c r="D12570" s="440"/>
      <c r="E12570" s="440"/>
      <c r="F12570" s="440"/>
      <c r="G12570" s="440"/>
      <c r="H12570" s="440"/>
      <c r="I12570" s="440"/>
    </row>
    <row r="12571" spans="1:9" s="409" customFormat="1" x14ac:dyDescent="0.2">
      <c r="A12571" s="548"/>
      <c r="B12571" s="440"/>
      <c r="C12571" s="440"/>
      <c r="D12571" s="440"/>
      <c r="E12571" s="440"/>
      <c r="F12571" s="440"/>
      <c r="G12571" s="440"/>
      <c r="H12571" s="440"/>
      <c r="I12571" s="440"/>
    </row>
    <row r="12572" spans="1:9" s="409" customFormat="1" x14ac:dyDescent="0.2">
      <c r="A12572" s="548"/>
      <c r="B12572" s="440"/>
      <c r="C12572" s="440"/>
      <c r="D12572" s="440"/>
      <c r="E12572" s="440"/>
      <c r="F12572" s="440"/>
      <c r="G12572" s="440"/>
      <c r="H12572" s="440"/>
      <c r="I12572" s="440"/>
    </row>
    <row r="12573" spans="1:9" s="409" customFormat="1" x14ac:dyDescent="0.2">
      <c r="A12573" s="548"/>
      <c r="B12573" s="440"/>
      <c r="C12573" s="440"/>
      <c r="D12573" s="440"/>
      <c r="E12573" s="440"/>
      <c r="F12573" s="440"/>
      <c r="G12573" s="440"/>
      <c r="H12573" s="440"/>
      <c r="I12573" s="440"/>
    </row>
    <row r="12574" spans="1:9" s="409" customFormat="1" x14ac:dyDescent="0.2">
      <c r="A12574" s="548"/>
      <c r="B12574" s="440"/>
      <c r="C12574" s="440"/>
      <c r="D12574" s="440"/>
      <c r="E12574" s="440"/>
      <c r="F12574" s="440"/>
      <c r="G12574" s="440"/>
      <c r="H12574" s="440"/>
      <c r="I12574" s="440"/>
    </row>
    <row r="12575" spans="1:9" s="409" customFormat="1" x14ac:dyDescent="0.2">
      <c r="A12575" s="548"/>
      <c r="B12575" s="440"/>
      <c r="C12575" s="440"/>
      <c r="D12575" s="440"/>
      <c r="E12575" s="440"/>
      <c r="F12575" s="440"/>
      <c r="G12575" s="440"/>
      <c r="H12575" s="440"/>
      <c r="I12575" s="440"/>
    </row>
    <row r="12576" spans="1:9" s="409" customFormat="1" x14ac:dyDescent="0.2">
      <c r="A12576" s="548"/>
      <c r="B12576" s="440"/>
      <c r="C12576" s="440"/>
      <c r="D12576" s="440"/>
      <c r="E12576" s="440"/>
      <c r="F12576" s="440"/>
      <c r="G12576" s="440"/>
      <c r="H12576" s="440"/>
      <c r="I12576" s="440"/>
    </row>
    <row r="12577" spans="1:9" s="409" customFormat="1" x14ac:dyDescent="0.2">
      <c r="A12577" s="548"/>
      <c r="B12577" s="440"/>
      <c r="C12577" s="440"/>
      <c r="D12577" s="440"/>
      <c r="E12577" s="440"/>
      <c r="F12577" s="440"/>
      <c r="G12577" s="440"/>
      <c r="H12577" s="440"/>
      <c r="I12577" s="440"/>
    </row>
    <row r="12578" spans="1:9" s="409" customFormat="1" x14ac:dyDescent="0.2">
      <c r="A12578" s="548"/>
      <c r="B12578" s="440"/>
      <c r="C12578" s="440"/>
      <c r="D12578" s="440"/>
      <c r="E12578" s="440"/>
      <c r="F12578" s="440"/>
      <c r="G12578" s="440"/>
      <c r="H12578" s="440"/>
      <c r="I12578" s="440"/>
    </row>
    <row r="12579" spans="1:9" s="409" customFormat="1" x14ac:dyDescent="0.2">
      <c r="A12579" s="548"/>
      <c r="B12579" s="440"/>
      <c r="C12579" s="440"/>
      <c r="D12579" s="440"/>
      <c r="E12579" s="440"/>
      <c r="F12579" s="440"/>
      <c r="G12579" s="440"/>
      <c r="H12579" s="440"/>
      <c r="I12579" s="440"/>
    </row>
    <row r="12580" spans="1:9" s="409" customFormat="1" x14ac:dyDescent="0.2">
      <c r="A12580" s="548"/>
      <c r="B12580" s="440"/>
      <c r="C12580" s="440"/>
      <c r="D12580" s="440"/>
      <c r="E12580" s="440"/>
      <c r="F12580" s="440"/>
      <c r="G12580" s="440"/>
      <c r="H12580" s="440"/>
      <c r="I12580" s="440"/>
    </row>
    <row r="12581" spans="1:9" s="409" customFormat="1" x14ac:dyDescent="0.2">
      <c r="A12581" s="548"/>
      <c r="B12581" s="440"/>
      <c r="C12581" s="440"/>
      <c r="D12581" s="440"/>
      <c r="E12581" s="440"/>
      <c r="F12581" s="440"/>
      <c r="G12581" s="440"/>
      <c r="H12581" s="440"/>
      <c r="I12581" s="440"/>
    </row>
    <row r="12582" spans="1:9" s="409" customFormat="1" x14ac:dyDescent="0.2">
      <c r="A12582" s="548"/>
      <c r="B12582" s="440"/>
      <c r="C12582" s="440"/>
      <c r="D12582" s="440"/>
      <c r="E12582" s="440"/>
      <c r="F12582" s="440"/>
      <c r="G12582" s="440"/>
      <c r="H12582" s="440"/>
      <c r="I12582" s="440"/>
    </row>
    <row r="12583" spans="1:9" s="409" customFormat="1" x14ac:dyDescent="0.2">
      <c r="A12583" s="548"/>
      <c r="B12583" s="440"/>
      <c r="C12583" s="440"/>
      <c r="D12583" s="440"/>
      <c r="E12583" s="440"/>
      <c r="F12583" s="440"/>
      <c r="G12583" s="440"/>
      <c r="H12583" s="440"/>
      <c r="I12583" s="440"/>
    </row>
    <row r="12584" spans="1:9" s="409" customFormat="1" x14ac:dyDescent="0.2">
      <c r="A12584" s="548"/>
      <c r="B12584" s="440"/>
      <c r="C12584" s="440"/>
      <c r="D12584" s="440"/>
      <c r="E12584" s="440"/>
      <c r="F12584" s="440"/>
      <c r="G12584" s="440"/>
      <c r="H12584" s="440"/>
      <c r="I12584" s="440"/>
    </row>
    <row r="12585" spans="1:9" s="409" customFormat="1" x14ac:dyDescent="0.2">
      <c r="A12585" s="548"/>
      <c r="B12585" s="440"/>
      <c r="C12585" s="440"/>
      <c r="D12585" s="440"/>
      <c r="E12585" s="440"/>
      <c r="F12585" s="440"/>
      <c r="G12585" s="440"/>
      <c r="H12585" s="440"/>
      <c r="I12585" s="440"/>
    </row>
    <row r="12586" spans="1:9" s="409" customFormat="1" x14ac:dyDescent="0.2">
      <c r="A12586" s="548"/>
      <c r="B12586" s="440"/>
      <c r="C12586" s="440"/>
      <c r="D12586" s="440"/>
      <c r="E12586" s="440"/>
      <c r="F12586" s="440"/>
      <c r="G12586" s="440"/>
      <c r="H12586" s="440"/>
      <c r="I12586" s="440"/>
    </row>
    <row r="12587" spans="1:9" s="409" customFormat="1" x14ac:dyDescent="0.2">
      <c r="A12587" s="548"/>
      <c r="B12587" s="440"/>
      <c r="C12587" s="440"/>
      <c r="D12587" s="440"/>
      <c r="E12587" s="440"/>
      <c r="F12587" s="440"/>
      <c r="G12587" s="440"/>
      <c r="H12587" s="440"/>
      <c r="I12587" s="440"/>
    </row>
    <row r="12588" spans="1:9" s="409" customFormat="1" x14ac:dyDescent="0.2">
      <c r="A12588" s="548"/>
      <c r="B12588" s="440"/>
      <c r="C12588" s="440"/>
      <c r="D12588" s="440"/>
      <c r="E12588" s="440"/>
      <c r="F12588" s="440"/>
      <c r="G12588" s="440"/>
      <c r="H12588" s="440"/>
      <c r="I12588" s="440"/>
    </row>
    <row r="12589" spans="1:9" s="409" customFormat="1" x14ac:dyDescent="0.2">
      <c r="A12589" s="548"/>
      <c r="B12589" s="440"/>
      <c r="C12589" s="440"/>
      <c r="D12589" s="440"/>
      <c r="E12589" s="440"/>
      <c r="F12589" s="440"/>
      <c r="G12589" s="440"/>
      <c r="H12589" s="440"/>
      <c r="I12589" s="440"/>
    </row>
    <row r="12590" spans="1:9" s="409" customFormat="1" x14ac:dyDescent="0.2">
      <c r="A12590" s="548"/>
      <c r="B12590" s="440"/>
      <c r="C12590" s="440"/>
      <c r="D12590" s="440"/>
      <c r="E12590" s="440"/>
      <c r="F12590" s="440"/>
      <c r="G12590" s="440"/>
      <c r="H12590" s="440"/>
      <c r="I12590" s="440"/>
    </row>
    <row r="12591" spans="1:9" s="409" customFormat="1" x14ac:dyDescent="0.2">
      <c r="A12591" s="548"/>
      <c r="B12591" s="440"/>
      <c r="C12591" s="440"/>
      <c r="D12591" s="440"/>
      <c r="E12591" s="440"/>
      <c r="F12591" s="440"/>
      <c r="G12591" s="440"/>
      <c r="H12591" s="440"/>
      <c r="I12591" s="440"/>
    </row>
    <row r="12592" spans="1:9" s="409" customFormat="1" x14ac:dyDescent="0.2">
      <c r="A12592" s="548"/>
      <c r="B12592" s="440"/>
      <c r="C12592" s="440"/>
      <c r="D12592" s="440"/>
      <c r="E12592" s="440"/>
      <c r="F12592" s="440"/>
      <c r="G12592" s="440"/>
      <c r="H12592" s="440"/>
      <c r="I12592" s="440"/>
    </row>
    <row r="12593" spans="1:9" s="409" customFormat="1" x14ac:dyDescent="0.2">
      <c r="A12593" s="548"/>
      <c r="B12593" s="440"/>
      <c r="C12593" s="440"/>
      <c r="D12593" s="440"/>
      <c r="E12593" s="440"/>
      <c r="F12593" s="440"/>
      <c r="G12593" s="440"/>
      <c r="H12593" s="440"/>
      <c r="I12593" s="440"/>
    </row>
    <row r="12594" spans="1:9" s="409" customFormat="1" x14ac:dyDescent="0.2">
      <c r="A12594" s="548"/>
      <c r="B12594" s="440"/>
      <c r="C12594" s="440"/>
      <c r="D12594" s="440"/>
      <c r="E12594" s="440"/>
      <c r="F12594" s="440"/>
      <c r="G12594" s="440"/>
      <c r="H12594" s="440"/>
      <c r="I12594" s="440"/>
    </row>
    <row r="12595" spans="1:9" s="409" customFormat="1" x14ac:dyDescent="0.2">
      <c r="A12595" s="548"/>
      <c r="B12595" s="440"/>
      <c r="C12595" s="440"/>
      <c r="D12595" s="440"/>
      <c r="E12595" s="440"/>
      <c r="F12595" s="440"/>
      <c r="G12595" s="440"/>
      <c r="H12595" s="440"/>
      <c r="I12595" s="440"/>
    </row>
    <row r="12596" spans="1:9" s="409" customFormat="1" x14ac:dyDescent="0.2">
      <c r="A12596" s="548"/>
      <c r="B12596" s="440"/>
      <c r="C12596" s="440"/>
      <c r="D12596" s="440"/>
      <c r="E12596" s="440"/>
      <c r="F12596" s="440"/>
      <c r="G12596" s="440"/>
      <c r="H12596" s="440"/>
      <c r="I12596" s="440"/>
    </row>
    <row r="12597" spans="1:9" s="409" customFormat="1" x14ac:dyDescent="0.2">
      <c r="A12597" s="548"/>
      <c r="B12597" s="440"/>
      <c r="C12597" s="440"/>
      <c r="D12597" s="440"/>
      <c r="E12597" s="440"/>
      <c r="F12597" s="440"/>
      <c r="G12597" s="440"/>
      <c r="H12597" s="440"/>
      <c r="I12597" s="440"/>
    </row>
    <row r="12598" spans="1:9" s="409" customFormat="1" x14ac:dyDescent="0.2">
      <c r="A12598" s="548"/>
      <c r="B12598" s="440"/>
      <c r="C12598" s="440"/>
      <c r="D12598" s="440"/>
      <c r="E12598" s="440"/>
      <c r="F12598" s="440"/>
      <c r="G12598" s="440"/>
      <c r="H12598" s="440"/>
      <c r="I12598" s="440"/>
    </row>
    <row r="12599" spans="1:9" s="409" customFormat="1" x14ac:dyDescent="0.2">
      <c r="A12599" s="548"/>
      <c r="B12599" s="440"/>
      <c r="C12599" s="440"/>
      <c r="D12599" s="440"/>
      <c r="E12599" s="440"/>
      <c r="F12599" s="440"/>
      <c r="G12599" s="440"/>
      <c r="H12599" s="440"/>
      <c r="I12599" s="440"/>
    </row>
    <row r="12600" spans="1:9" s="409" customFormat="1" x14ac:dyDescent="0.2">
      <c r="A12600" s="548"/>
      <c r="B12600" s="440"/>
      <c r="C12600" s="440"/>
      <c r="D12600" s="440"/>
      <c r="E12600" s="440"/>
      <c r="F12600" s="440"/>
      <c r="G12600" s="440"/>
      <c r="H12600" s="440"/>
      <c r="I12600" s="440"/>
    </row>
    <row r="12601" spans="1:9" s="409" customFormat="1" x14ac:dyDescent="0.2">
      <c r="A12601" s="548"/>
      <c r="B12601" s="440"/>
      <c r="C12601" s="440"/>
      <c r="D12601" s="440"/>
      <c r="E12601" s="440"/>
      <c r="F12601" s="440"/>
      <c r="G12601" s="440"/>
      <c r="H12601" s="440"/>
      <c r="I12601" s="440"/>
    </row>
    <row r="12602" spans="1:9" s="409" customFormat="1" x14ac:dyDescent="0.2">
      <c r="A12602" s="548"/>
      <c r="B12602" s="440"/>
      <c r="C12602" s="440"/>
      <c r="D12602" s="440"/>
      <c r="E12602" s="440"/>
      <c r="F12602" s="440"/>
      <c r="G12602" s="440"/>
      <c r="H12602" s="440"/>
      <c r="I12602" s="440"/>
    </row>
    <row r="12603" spans="1:9" s="409" customFormat="1" x14ac:dyDescent="0.2">
      <c r="A12603" s="548"/>
      <c r="B12603" s="440"/>
      <c r="C12603" s="440"/>
      <c r="D12603" s="440"/>
      <c r="E12603" s="440"/>
      <c r="F12603" s="440"/>
      <c r="G12603" s="440"/>
      <c r="H12603" s="440"/>
      <c r="I12603" s="440"/>
    </row>
    <row r="12604" spans="1:9" s="409" customFormat="1" x14ac:dyDescent="0.2">
      <c r="A12604" s="548"/>
      <c r="B12604" s="440"/>
      <c r="C12604" s="440"/>
      <c r="D12604" s="440"/>
      <c r="E12604" s="440"/>
      <c r="F12604" s="440"/>
      <c r="G12604" s="440"/>
      <c r="H12604" s="440"/>
      <c r="I12604" s="440"/>
    </row>
    <row r="12605" spans="1:9" s="409" customFormat="1" x14ac:dyDescent="0.2">
      <c r="A12605" s="548"/>
      <c r="B12605" s="440"/>
      <c r="C12605" s="440"/>
      <c r="D12605" s="440"/>
      <c r="E12605" s="440"/>
      <c r="F12605" s="440"/>
      <c r="G12605" s="440"/>
      <c r="H12605" s="440"/>
      <c r="I12605" s="440"/>
    </row>
    <row r="12606" spans="1:9" s="409" customFormat="1" x14ac:dyDescent="0.2">
      <c r="A12606" s="548"/>
      <c r="B12606" s="440"/>
      <c r="C12606" s="440"/>
      <c r="D12606" s="440"/>
      <c r="E12606" s="440"/>
      <c r="F12606" s="440"/>
      <c r="G12606" s="440"/>
      <c r="H12606" s="440"/>
      <c r="I12606" s="440"/>
    </row>
    <row r="12607" spans="1:9" s="409" customFormat="1" x14ac:dyDescent="0.2">
      <c r="A12607" s="548"/>
      <c r="B12607" s="440"/>
      <c r="C12607" s="440"/>
      <c r="D12607" s="440"/>
      <c r="E12607" s="440"/>
      <c r="F12607" s="440"/>
      <c r="G12607" s="440"/>
      <c r="H12607" s="440"/>
      <c r="I12607" s="440"/>
    </row>
    <row r="12608" spans="1:9" s="409" customFormat="1" x14ac:dyDescent="0.2">
      <c r="A12608" s="548"/>
      <c r="B12608" s="440"/>
      <c r="C12608" s="440"/>
      <c r="D12608" s="440"/>
      <c r="E12608" s="440"/>
      <c r="F12608" s="440"/>
      <c r="G12608" s="440"/>
      <c r="H12608" s="440"/>
      <c r="I12608" s="440"/>
    </row>
    <row r="12609" spans="1:9" s="409" customFormat="1" x14ac:dyDescent="0.2">
      <c r="A12609" s="548"/>
      <c r="B12609" s="440"/>
      <c r="C12609" s="440"/>
      <c r="D12609" s="440"/>
      <c r="E12609" s="440"/>
      <c r="F12609" s="440"/>
      <c r="G12609" s="440"/>
      <c r="H12609" s="440"/>
      <c r="I12609" s="440"/>
    </row>
    <row r="12610" spans="1:9" s="409" customFormat="1" x14ac:dyDescent="0.2">
      <c r="A12610" s="548"/>
      <c r="B12610" s="440"/>
      <c r="C12610" s="440"/>
      <c r="D12610" s="440"/>
      <c r="E12610" s="440"/>
      <c r="F12610" s="440"/>
      <c r="G12610" s="440"/>
      <c r="H12610" s="440"/>
      <c r="I12610" s="440"/>
    </row>
    <row r="12611" spans="1:9" s="409" customFormat="1" x14ac:dyDescent="0.2">
      <c r="A12611" s="548"/>
      <c r="B12611" s="440"/>
      <c r="C12611" s="440"/>
      <c r="D12611" s="440"/>
      <c r="E12611" s="440"/>
      <c r="F12611" s="440"/>
      <c r="G12611" s="440"/>
      <c r="H12611" s="440"/>
      <c r="I12611" s="440"/>
    </row>
    <row r="12612" spans="1:9" s="409" customFormat="1" x14ac:dyDescent="0.2">
      <c r="A12612" s="548"/>
      <c r="B12612" s="440"/>
      <c r="C12612" s="440"/>
      <c r="D12612" s="440"/>
      <c r="E12612" s="440"/>
      <c r="F12612" s="440"/>
      <c r="G12612" s="440"/>
      <c r="H12612" s="440"/>
      <c r="I12612" s="440"/>
    </row>
    <row r="12613" spans="1:9" s="409" customFormat="1" x14ac:dyDescent="0.2">
      <c r="A12613" s="548"/>
      <c r="B12613" s="440"/>
      <c r="C12613" s="440"/>
      <c r="D12613" s="440"/>
      <c r="E12613" s="440"/>
      <c r="F12613" s="440"/>
      <c r="G12613" s="440"/>
      <c r="H12613" s="440"/>
      <c r="I12613" s="440"/>
    </row>
    <row r="12614" spans="1:9" s="409" customFormat="1" x14ac:dyDescent="0.2">
      <c r="A12614" s="548"/>
      <c r="B12614" s="440"/>
      <c r="C12614" s="440"/>
      <c r="D12614" s="440"/>
      <c r="E12614" s="440"/>
      <c r="F12614" s="440"/>
      <c r="G12614" s="440"/>
      <c r="H12614" s="440"/>
      <c r="I12614" s="440"/>
    </row>
    <row r="12615" spans="1:9" s="409" customFormat="1" x14ac:dyDescent="0.2">
      <c r="A12615" s="548"/>
      <c r="B12615" s="440"/>
      <c r="C12615" s="440"/>
      <c r="D12615" s="440"/>
      <c r="E12615" s="440"/>
      <c r="F12615" s="440"/>
      <c r="G12615" s="440"/>
      <c r="H12615" s="440"/>
      <c r="I12615" s="440"/>
    </row>
    <row r="12616" spans="1:9" s="409" customFormat="1" x14ac:dyDescent="0.2">
      <c r="A12616" s="548"/>
      <c r="B12616" s="440"/>
      <c r="C12616" s="440"/>
      <c r="D12616" s="440"/>
      <c r="E12616" s="440"/>
      <c r="F12616" s="440"/>
      <c r="G12616" s="440"/>
      <c r="H12616" s="440"/>
      <c r="I12616" s="440"/>
    </row>
    <row r="12617" spans="1:9" s="409" customFormat="1" x14ac:dyDescent="0.2">
      <c r="A12617" s="548"/>
      <c r="B12617" s="440"/>
      <c r="C12617" s="440"/>
      <c r="D12617" s="440"/>
      <c r="E12617" s="440"/>
      <c r="F12617" s="440"/>
      <c r="G12617" s="440"/>
      <c r="H12617" s="440"/>
      <c r="I12617" s="440"/>
    </row>
    <row r="12618" spans="1:9" s="409" customFormat="1" x14ac:dyDescent="0.2">
      <c r="A12618" s="548"/>
      <c r="B12618" s="440"/>
      <c r="C12618" s="440"/>
      <c r="D12618" s="440"/>
      <c r="E12618" s="440"/>
      <c r="F12618" s="440"/>
      <c r="G12618" s="440"/>
      <c r="H12618" s="440"/>
      <c r="I12618" s="440"/>
    </row>
    <row r="12619" spans="1:9" s="409" customFormat="1" x14ac:dyDescent="0.2">
      <c r="A12619" s="548"/>
      <c r="B12619" s="440"/>
      <c r="C12619" s="440"/>
      <c r="D12619" s="440"/>
      <c r="E12619" s="440"/>
      <c r="F12619" s="440"/>
      <c r="G12619" s="440"/>
      <c r="H12619" s="440"/>
      <c r="I12619" s="440"/>
    </row>
    <row r="12620" spans="1:9" s="409" customFormat="1" x14ac:dyDescent="0.2">
      <c r="A12620" s="548"/>
      <c r="B12620" s="440"/>
      <c r="C12620" s="440"/>
      <c r="D12620" s="440"/>
      <c r="E12620" s="440"/>
      <c r="F12620" s="440"/>
      <c r="G12620" s="440"/>
      <c r="H12620" s="440"/>
      <c r="I12620" s="440"/>
    </row>
    <row r="12621" spans="1:9" s="409" customFormat="1" x14ac:dyDescent="0.2">
      <c r="A12621" s="548"/>
      <c r="B12621" s="440"/>
      <c r="C12621" s="440"/>
      <c r="D12621" s="440"/>
      <c r="E12621" s="440"/>
      <c r="F12621" s="440"/>
      <c r="G12621" s="440"/>
      <c r="H12621" s="440"/>
      <c r="I12621" s="440"/>
    </row>
    <row r="12622" spans="1:9" s="409" customFormat="1" x14ac:dyDescent="0.2">
      <c r="A12622" s="548"/>
      <c r="B12622" s="440"/>
      <c r="C12622" s="440"/>
      <c r="D12622" s="440"/>
      <c r="E12622" s="440"/>
      <c r="F12622" s="440"/>
      <c r="G12622" s="440"/>
      <c r="H12622" s="440"/>
      <c r="I12622" s="440"/>
    </row>
    <row r="12623" spans="1:9" s="409" customFormat="1" x14ac:dyDescent="0.2">
      <c r="A12623" s="548"/>
      <c r="B12623" s="440"/>
      <c r="C12623" s="440"/>
      <c r="D12623" s="440"/>
      <c r="E12623" s="440"/>
      <c r="F12623" s="440"/>
      <c r="G12623" s="440"/>
      <c r="H12623" s="440"/>
      <c r="I12623" s="440"/>
    </row>
    <row r="12624" spans="1:9" s="409" customFormat="1" x14ac:dyDescent="0.2">
      <c r="A12624" s="548"/>
      <c r="B12624" s="440"/>
      <c r="C12624" s="440"/>
      <c r="D12624" s="440"/>
      <c r="E12624" s="440"/>
      <c r="F12624" s="440"/>
      <c r="G12624" s="440"/>
      <c r="H12624" s="440"/>
      <c r="I12624" s="440"/>
    </row>
    <row r="12625" spans="1:9" s="409" customFormat="1" x14ac:dyDescent="0.2">
      <c r="A12625" s="548"/>
      <c r="B12625" s="440"/>
      <c r="C12625" s="440"/>
      <c r="D12625" s="440"/>
      <c r="E12625" s="440"/>
      <c r="F12625" s="440"/>
      <c r="G12625" s="440"/>
      <c r="H12625" s="440"/>
      <c r="I12625" s="440"/>
    </row>
    <row r="12626" spans="1:9" s="409" customFormat="1" x14ac:dyDescent="0.2">
      <c r="A12626" s="548"/>
      <c r="B12626" s="440"/>
      <c r="C12626" s="440"/>
      <c r="D12626" s="440"/>
      <c r="E12626" s="440"/>
      <c r="F12626" s="440"/>
      <c r="G12626" s="440"/>
      <c r="H12626" s="440"/>
      <c r="I12626" s="440"/>
    </row>
    <row r="12627" spans="1:9" s="409" customFormat="1" x14ac:dyDescent="0.2">
      <c r="A12627" s="548"/>
      <c r="B12627" s="440"/>
      <c r="C12627" s="440"/>
      <c r="D12627" s="440"/>
      <c r="E12627" s="440"/>
      <c r="F12627" s="440"/>
      <c r="G12627" s="440"/>
      <c r="H12627" s="440"/>
      <c r="I12627" s="440"/>
    </row>
    <row r="12628" spans="1:9" s="409" customFormat="1" x14ac:dyDescent="0.2">
      <c r="A12628" s="548"/>
      <c r="B12628" s="440"/>
      <c r="C12628" s="440"/>
      <c r="D12628" s="440"/>
      <c r="E12628" s="440"/>
      <c r="F12628" s="440"/>
      <c r="G12628" s="440"/>
      <c r="H12628" s="440"/>
      <c r="I12628" s="440"/>
    </row>
    <row r="12629" spans="1:9" s="409" customFormat="1" x14ac:dyDescent="0.2">
      <c r="A12629" s="548"/>
      <c r="B12629" s="440"/>
      <c r="C12629" s="440"/>
      <c r="D12629" s="440"/>
      <c r="E12629" s="440"/>
      <c r="F12629" s="440"/>
      <c r="G12629" s="440"/>
      <c r="H12629" s="440"/>
      <c r="I12629" s="440"/>
    </row>
    <row r="12630" spans="1:9" s="409" customFormat="1" x14ac:dyDescent="0.2">
      <c r="A12630" s="548"/>
      <c r="B12630" s="440"/>
      <c r="C12630" s="440"/>
      <c r="D12630" s="440"/>
      <c r="E12630" s="440"/>
      <c r="F12630" s="440"/>
      <c r="G12630" s="440"/>
      <c r="H12630" s="440"/>
      <c r="I12630" s="440"/>
    </row>
    <row r="12631" spans="1:9" s="409" customFormat="1" x14ac:dyDescent="0.2">
      <c r="A12631" s="548"/>
      <c r="B12631" s="440"/>
      <c r="C12631" s="440"/>
      <c r="D12631" s="440"/>
      <c r="E12631" s="440"/>
      <c r="F12631" s="440"/>
      <c r="G12631" s="440"/>
      <c r="H12631" s="440"/>
      <c r="I12631" s="440"/>
    </row>
    <row r="12632" spans="1:9" s="409" customFormat="1" x14ac:dyDescent="0.2">
      <c r="A12632" s="548"/>
      <c r="B12632" s="440"/>
      <c r="C12632" s="440"/>
      <c r="D12632" s="440"/>
      <c r="E12632" s="440"/>
      <c r="F12632" s="440"/>
      <c r="G12632" s="440"/>
      <c r="H12632" s="440"/>
      <c r="I12632" s="440"/>
    </row>
    <row r="12633" spans="1:9" s="409" customFormat="1" x14ac:dyDescent="0.2">
      <c r="A12633" s="548"/>
      <c r="B12633" s="440"/>
      <c r="C12633" s="440"/>
      <c r="D12633" s="440"/>
      <c r="E12633" s="440"/>
      <c r="F12633" s="440"/>
      <c r="G12633" s="440"/>
      <c r="H12633" s="440"/>
      <c r="I12633" s="440"/>
    </row>
    <row r="12634" spans="1:9" s="409" customFormat="1" x14ac:dyDescent="0.2">
      <c r="A12634" s="548"/>
      <c r="B12634" s="440"/>
      <c r="C12634" s="440"/>
      <c r="D12634" s="440"/>
      <c r="E12634" s="440"/>
      <c r="F12634" s="440"/>
      <c r="G12634" s="440"/>
      <c r="H12634" s="440"/>
      <c r="I12634" s="440"/>
    </row>
    <row r="12635" spans="1:9" s="409" customFormat="1" x14ac:dyDescent="0.2">
      <c r="A12635" s="548"/>
      <c r="B12635" s="440"/>
      <c r="C12635" s="440"/>
      <c r="D12635" s="440"/>
      <c r="E12635" s="440"/>
      <c r="F12635" s="440"/>
      <c r="G12635" s="440"/>
      <c r="H12635" s="440"/>
      <c r="I12635" s="440"/>
    </row>
    <row r="12636" spans="1:9" s="409" customFormat="1" x14ac:dyDescent="0.2">
      <c r="A12636" s="548"/>
      <c r="B12636" s="440"/>
      <c r="C12636" s="440"/>
      <c r="D12636" s="440"/>
      <c r="E12636" s="440"/>
      <c r="F12636" s="440"/>
      <c r="G12636" s="440"/>
      <c r="H12636" s="440"/>
      <c r="I12636" s="440"/>
    </row>
    <row r="12637" spans="1:9" s="409" customFormat="1" x14ac:dyDescent="0.2">
      <c r="A12637" s="548"/>
      <c r="B12637" s="440"/>
      <c r="C12637" s="440"/>
      <c r="D12637" s="440"/>
      <c r="E12637" s="440"/>
      <c r="F12637" s="440"/>
      <c r="G12637" s="440"/>
      <c r="H12637" s="440"/>
      <c r="I12637" s="440"/>
    </row>
    <row r="12638" spans="1:9" s="409" customFormat="1" x14ac:dyDescent="0.2">
      <c r="A12638" s="548"/>
      <c r="B12638" s="440"/>
      <c r="C12638" s="440"/>
      <c r="D12638" s="440"/>
      <c r="E12638" s="440"/>
      <c r="F12638" s="440"/>
      <c r="G12638" s="440"/>
      <c r="H12638" s="440"/>
      <c r="I12638" s="440"/>
    </row>
    <row r="12639" spans="1:9" s="409" customFormat="1" x14ac:dyDescent="0.2">
      <c r="A12639" s="548"/>
      <c r="B12639" s="440"/>
      <c r="C12639" s="440"/>
      <c r="D12639" s="440"/>
      <c r="E12639" s="440"/>
      <c r="F12639" s="440"/>
      <c r="G12639" s="440"/>
      <c r="H12639" s="440"/>
      <c r="I12639" s="440"/>
    </row>
    <row r="12640" spans="1:9" s="409" customFormat="1" x14ac:dyDescent="0.2">
      <c r="A12640" s="548"/>
      <c r="B12640" s="440"/>
      <c r="C12640" s="440"/>
      <c r="D12640" s="440"/>
      <c r="E12640" s="440"/>
      <c r="F12640" s="440"/>
      <c r="G12640" s="440"/>
      <c r="H12640" s="440"/>
      <c r="I12640" s="440"/>
    </row>
    <row r="12641" spans="1:9" s="409" customFormat="1" x14ac:dyDescent="0.2">
      <c r="A12641" s="548"/>
      <c r="B12641" s="440"/>
      <c r="C12641" s="440"/>
      <c r="D12641" s="440"/>
      <c r="E12641" s="440"/>
      <c r="F12641" s="440"/>
      <c r="G12641" s="440"/>
      <c r="H12641" s="440"/>
      <c r="I12641" s="440"/>
    </row>
    <row r="12642" spans="1:9" s="409" customFormat="1" x14ac:dyDescent="0.2">
      <c r="A12642" s="548"/>
      <c r="B12642" s="440"/>
      <c r="C12642" s="440"/>
      <c r="D12642" s="440"/>
      <c r="E12642" s="440"/>
      <c r="F12642" s="440"/>
      <c r="G12642" s="440"/>
      <c r="H12642" s="440"/>
      <c r="I12642" s="440"/>
    </row>
    <row r="12643" spans="1:9" s="409" customFormat="1" x14ac:dyDescent="0.2">
      <c r="A12643" s="548"/>
      <c r="B12643" s="440"/>
      <c r="C12643" s="440"/>
      <c r="D12643" s="440"/>
      <c r="E12643" s="440"/>
      <c r="F12643" s="440"/>
      <c r="G12643" s="440"/>
      <c r="H12643" s="440"/>
      <c r="I12643" s="440"/>
    </row>
    <row r="12644" spans="1:9" s="409" customFormat="1" x14ac:dyDescent="0.2">
      <c r="A12644" s="548"/>
      <c r="B12644" s="440"/>
      <c r="C12644" s="440"/>
      <c r="D12644" s="440"/>
      <c r="E12644" s="440"/>
      <c r="F12644" s="440"/>
      <c r="G12644" s="440"/>
      <c r="H12644" s="440"/>
      <c r="I12644" s="440"/>
    </row>
    <row r="12645" spans="1:9" s="409" customFormat="1" x14ac:dyDescent="0.2">
      <c r="A12645" s="548"/>
      <c r="B12645" s="440"/>
      <c r="C12645" s="440"/>
      <c r="D12645" s="440"/>
      <c r="E12645" s="440"/>
      <c r="F12645" s="440"/>
      <c r="G12645" s="440"/>
      <c r="H12645" s="440"/>
      <c r="I12645" s="440"/>
    </row>
    <row r="12646" spans="1:9" s="409" customFormat="1" ht="14.25" x14ac:dyDescent="0.2">
      <c r="A12646" s="504"/>
      <c r="B12646" s="440"/>
      <c r="C12646" s="553"/>
      <c r="D12646" s="553"/>
      <c r="E12646" s="553"/>
      <c r="F12646" s="440"/>
      <c r="G12646" s="440"/>
      <c r="H12646" s="440"/>
      <c r="I12646" s="440"/>
    </row>
    <row r="12647" spans="1:9" s="409" customFormat="1" ht="14.25" x14ac:dyDescent="0.2">
      <c r="A12647" s="504"/>
      <c r="B12647" s="440"/>
      <c r="C12647" s="553"/>
      <c r="D12647" s="553"/>
      <c r="E12647" s="553"/>
      <c r="F12647" s="440"/>
      <c r="G12647" s="440"/>
      <c r="H12647" s="440"/>
      <c r="I12647" s="440"/>
    </row>
    <row r="12648" spans="1:9" s="409" customFormat="1" ht="14.25" x14ac:dyDescent="0.2">
      <c r="A12648" s="504"/>
      <c r="B12648" s="440"/>
      <c r="C12648" s="553"/>
      <c r="D12648" s="553"/>
      <c r="E12648" s="553"/>
      <c r="F12648" s="440"/>
      <c r="G12648" s="440"/>
      <c r="H12648" s="440"/>
      <c r="I12648" s="440"/>
    </row>
    <row r="12649" spans="1:9" s="409" customFormat="1" ht="14.25" x14ac:dyDescent="0.2">
      <c r="A12649" s="504"/>
      <c r="B12649" s="440"/>
      <c r="C12649" s="553"/>
      <c r="D12649" s="553"/>
      <c r="E12649" s="553"/>
      <c r="F12649" s="440"/>
      <c r="G12649" s="440"/>
      <c r="H12649" s="440"/>
      <c r="I12649" s="440"/>
    </row>
    <row r="12650" spans="1:9" s="409" customFormat="1" ht="14.25" x14ac:dyDescent="0.2">
      <c r="A12650" s="504"/>
      <c r="B12650" s="440"/>
      <c r="C12650" s="553"/>
      <c r="D12650" s="553"/>
      <c r="E12650" s="553"/>
      <c r="F12650" s="440"/>
      <c r="G12650" s="440"/>
      <c r="H12650" s="440"/>
      <c r="I12650" s="440"/>
    </row>
    <row r="12651" spans="1:9" s="409" customFormat="1" ht="14.25" x14ac:dyDescent="0.2">
      <c r="A12651" s="504"/>
      <c r="B12651" s="440"/>
      <c r="C12651" s="553"/>
      <c r="D12651" s="553"/>
      <c r="E12651" s="553"/>
      <c r="F12651" s="440"/>
      <c r="G12651" s="440"/>
      <c r="H12651" s="440"/>
      <c r="I12651" s="440"/>
    </row>
    <row r="12652" spans="1:9" s="409" customFormat="1" ht="14.25" x14ac:dyDescent="0.2">
      <c r="A12652" s="504"/>
      <c r="B12652" s="440"/>
      <c r="C12652" s="554"/>
      <c r="D12652" s="554"/>
      <c r="E12652" s="554"/>
      <c r="F12652" s="440"/>
      <c r="G12652" s="440"/>
      <c r="H12652" s="440"/>
      <c r="I12652" s="440"/>
    </row>
    <row r="12653" spans="1:9" s="409" customFormat="1" ht="14.25" x14ac:dyDescent="0.2">
      <c r="A12653" s="504"/>
      <c r="B12653" s="440"/>
      <c r="C12653" s="554"/>
      <c r="D12653" s="554"/>
      <c r="E12653" s="554"/>
      <c r="F12653" s="440"/>
      <c r="G12653" s="440"/>
      <c r="H12653" s="440"/>
      <c r="I12653" s="440"/>
    </row>
    <row r="12654" spans="1:9" s="409" customFormat="1" ht="14.25" x14ac:dyDescent="0.2">
      <c r="A12654" s="504"/>
      <c r="B12654" s="440"/>
      <c r="C12654" s="554"/>
      <c r="D12654" s="554"/>
      <c r="E12654" s="554"/>
      <c r="F12654" s="440"/>
      <c r="G12654" s="440"/>
      <c r="H12654" s="440"/>
      <c r="I12654" s="440"/>
    </row>
    <row r="12655" spans="1:9" s="409" customFormat="1" ht="14.25" x14ac:dyDescent="0.2">
      <c r="A12655" s="504"/>
      <c r="B12655" s="440"/>
      <c r="C12655" s="554"/>
      <c r="D12655" s="554"/>
      <c r="E12655" s="554"/>
      <c r="F12655" s="440"/>
      <c r="G12655" s="440"/>
      <c r="H12655" s="440"/>
      <c r="I12655" s="440"/>
    </row>
    <row r="12656" spans="1:9" s="409" customFormat="1" ht="14.25" x14ac:dyDescent="0.2">
      <c r="A12656" s="504"/>
      <c r="B12656" s="440"/>
      <c r="C12656" s="554"/>
      <c r="D12656" s="554"/>
      <c r="E12656" s="554"/>
      <c r="F12656" s="440"/>
      <c r="G12656" s="440"/>
      <c r="H12656" s="440"/>
      <c r="I12656" s="440"/>
    </row>
    <row r="12657" spans="1:9" s="409" customFormat="1" ht="14.25" x14ac:dyDescent="0.2">
      <c r="A12657" s="504"/>
      <c r="B12657" s="440"/>
      <c r="C12657" s="554"/>
      <c r="D12657" s="554"/>
      <c r="E12657" s="554"/>
      <c r="F12657" s="440"/>
      <c r="G12657" s="440"/>
      <c r="H12657" s="440"/>
      <c r="I12657" s="440"/>
    </row>
    <row r="12658" spans="1:9" s="409" customFormat="1" ht="14.25" x14ac:dyDescent="0.2">
      <c r="A12658" s="504"/>
      <c r="B12658" s="440"/>
      <c r="C12658" s="554"/>
      <c r="D12658" s="554"/>
      <c r="E12658" s="554"/>
      <c r="F12658" s="440"/>
      <c r="G12658" s="440"/>
      <c r="H12658" s="440"/>
      <c r="I12658" s="440"/>
    </row>
    <row r="12659" spans="1:9" s="409" customFormat="1" ht="14.25" x14ac:dyDescent="0.2">
      <c r="A12659" s="504"/>
      <c r="B12659" s="440"/>
      <c r="C12659" s="554"/>
      <c r="D12659" s="554"/>
      <c r="E12659" s="554"/>
      <c r="F12659" s="440"/>
      <c r="G12659" s="440"/>
      <c r="H12659" s="440"/>
      <c r="I12659" s="440"/>
    </row>
    <row r="12660" spans="1:9" s="409" customFormat="1" ht="14.25" x14ac:dyDescent="0.2">
      <c r="A12660" s="504"/>
      <c r="B12660" s="440"/>
      <c r="C12660" s="554"/>
      <c r="D12660" s="554"/>
      <c r="E12660" s="554"/>
      <c r="F12660" s="440"/>
      <c r="G12660" s="440"/>
      <c r="H12660" s="440"/>
      <c r="I12660" s="440"/>
    </row>
    <row r="12661" spans="1:9" s="409" customFormat="1" ht="14.25" x14ac:dyDescent="0.2">
      <c r="A12661" s="504"/>
      <c r="B12661" s="440"/>
      <c r="C12661" s="554"/>
      <c r="D12661" s="554"/>
      <c r="E12661" s="554"/>
      <c r="F12661" s="440"/>
      <c r="G12661" s="440"/>
      <c r="H12661" s="440"/>
      <c r="I12661" s="440"/>
    </row>
    <row r="12662" spans="1:9" s="409" customFormat="1" ht="14.25" x14ac:dyDescent="0.2">
      <c r="A12662" s="504"/>
      <c r="B12662" s="440"/>
      <c r="C12662" s="554"/>
      <c r="D12662" s="554"/>
      <c r="E12662" s="554"/>
      <c r="F12662" s="440"/>
      <c r="G12662" s="440"/>
      <c r="H12662" s="440"/>
      <c r="I12662" s="440"/>
    </row>
    <row r="12663" spans="1:9" s="409" customFormat="1" ht="14.25" x14ac:dyDescent="0.2">
      <c r="A12663" s="504"/>
      <c r="B12663" s="440"/>
      <c r="C12663" s="554"/>
      <c r="D12663" s="554"/>
      <c r="E12663" s="554"/>
      <c r="F12663" s="440"/>
      <c r="G12663" s="440"/>
      <c r="H12663" s="440"/>
      <c r="I12663" s="440"/>
    </row>
    <row r="12664" spans="1:9" s="409" customFormat="1" x14ac:dyDescent="0.2">
      <c r="A12664" s="440"/>
      <c r="B12664" s="440"/>
      <c r="C12664" s="555"/>
      <c r="D12664" s="555"/>
      <c r="E12664" s="440"/>
      <c r="F12664" s="440"/>
      <c r="G12664" s="440"/>
      <c r="H12664" s="440"/>
      <c r="I12664" s="440"/>
    </row>
    <row r="12665" spans="1:9" s="409" customFormat="1" x14ac:dyDescent="0.2">
      <c r="A12665" s="440"/>
      <c r="B12665" s="440"/>
      <c r="C12665" s="555"/>
      <c r="D12665" s="555"/>
      <c r="E12665" s="440"/>
      <c r="F12665" s="440"/>
      <c r="G12665" s="440"/>
      <c r="H12665" s="440"/>
      <c r="I12665" s="440"/>
    </row>
    <row r="12666" spans="1:9" s="409" customFormat="1" x14ac:dyDescent="0.2">
      <c r="A12666" s="440"/>
      <c r="B12666" s="440"/>
      <c r="C12666" s="555"/>
      <c r="D12666" s="555"/>
      <c r="E12666" s="440"/>
      <c r="F12666" s="440"/>
      <c r="G12666" s="440"/>
      <c r="H12666" s="440"/>
      <c r="I12666" s="440"/>
    </row>
    <row r="12667" spans="1:9" s="409" customFormat="1" x14ac:dyDescent="0.2">
      <c r="A12667" s="440"/>
      <c r="B12667" s="440"/>
      <c r="C12667" s="555"/>
      <c r="D12667" s="555"/>
      <c r="E12667" s="440"/>
      <c r="F12667" s="440"/>
      <c r="G12667" s="440"/>
      <c r="H12667" s="440"/>
      <c r="I12667" s="440"/>
    </row>
    <row r="12668" spans="1:9" s="409" customFormat="1" x14ac:dyDescent="0.2">
      <c r="A12668" s="440"/>
      <c r="B12668" s="440"/>
      <c r="C12668" s="555"/>
      <c r="D12668" s="555"/>
      <c r="E12668" s="440"/>
      <c r="F12668" s="440"/>
      <c r="G12668" s="440"/>
      <c r="H12668" s="440"/>
      <c r="I12668" s="440"/>
    </row>
    <row r="12669" spans="1:9" s="409" customFormat="1" x14ac:dyDescent="0.2">
      <c r="A12669" s="440"/>
      <c r="B12669" s="440"/>
      <c r="C12669" s="555"/>
      <c r="D12669" s="555"/>
      <c r="E12669" s="440"/>
      <c r="F12669" s="440"/>
      <c r="G12669" s="440"/>
      <c r="H12669" s="440"/>
      <c r="I12669" s="440"/>
    </row>
    <row r="12670" spans="1:9" s="409" customFormat="1" x14ac:dyDescent="0.2">
      <c r="A12670" s="440"/>
      <c r="B12670" s="440"/>
      <c r="C12670" s="555"/>
      <c r="D12670" s="555"/>
      <c r="E12670" s="440"/>
      <c r="F12670" s="440"/>
      <c r="G12670" s="440"/>
      <c r="H12670" s="440"/>
      <c r="I12670" s="440"/>
    </row>
    <row r="12671" spans="1:9" s="409" customFormat="1" x14ac:dyDescent="0.2">
      <c r="A12671" s="440"/>
      <c r="B12671" s="440"/>
      <c r="C12671" s="555"/>
      <c r="D12671" s="555"/>
      <c r="E12671" s="440"/>
      <c r="F12671" s="440"/>
      <c r="G12671" s="440"/>
      <c r="H12671" s="440"/>
      <c r="I12671" s="440"/>
    </row>
    <row r="12672" spans="1:9" s="409" customFormat="1" x14ac:dyDescent="0.2">
      <c r="A12672" s="440"/>
      <c r="B12672" s="440"/>
      <c r="C12672" s="555"/>
      <c r="D12672" s="555"/>
      <c r="E12672" s="440"/>
      <c r="F12672" s="440"/>
      <c r="G12672" s="440"/>
      <c r="H12672" s="440"/>
      <c r="I12672" s="440"/>
    </row>
    <row r="12673" spans="1:9" s="409" customFormat="1" x14ac:dyDescent="0.2">
      <c r="A12673" s="440"/>
      <c r="B12673" s="440"/>
      <c r="C12673" s="555"/>
      <c r="D12673" s="555"/>
      <c r="E12673" s="440"/>
      <c r="F12673" s="440"/>
      <c r="G12673" s="440"/>
      <c r="H12673" s="440"/>
      <c r="I12673" s="440"/>
    </row>
    <row r="12674" spans="1:9" s="409" customFormat="1" x14ac:dyDescent="0.2">
      <c r="A12674" s="440"/>
      <c r="B12674" s="440"/>
      <c r="C12674" s="555"/>
      <c r="D12674" s="555"/>
      <c r="E12674" s="440"/>
      <c r="F12674" s="440"/>
      <c r="G12674" s="440"/>
      <c r="H12674" s="440"/>
      <c r="I12674" s="440"/>
    </row>
    <row r="12675" spans="1:9" s="409" customFormat="1" x14ac:dyDescent="0.2">
      <c r="A12675" s="440"/>
      <c r="B12675" s="440"/>
      <c r="C12675" s="555"/>
      <c r="D12675" s="555"/>
      <c r="E12675" s="440"/>
      <c r="F12675" s="440"/>
      <c r="G12675" s="440"/>
      <c r="H12675" s="440"/>
      <c r="I12675" s="440"/>
    </row>
    <row r="12676" spans="1:9" s="409" customFormat="1" x14ac:dyDescent="0.2">
      <c r="A12676" s="440"/>
      <c r="B12676" s="440"/>
      <c r="C12676" s="555"/>
      <c r="D12676" s="555"/>
      <c r="E12676" s="440"/>
      <c r="F12676" s="440"/>
      <c r="G12676" s="440"/>
      <c r="H12676" s="440"/>
      <c r="I12676" s="440"/>
    </row>
    <row r="12677" spans="1:9" s="409" customFormat="1" x14ac:dyDescent="0.2">
      <c r="A12677" s="440"/>
      <c r="B12677" s="440"/>
      <c r="C12677" s="555"/>
      <c r="D12677" s="555"/>
      <c r="E12677" s="440"/>
      <c r="F12677" s="440"/>
      <c r="G12677" s="440"/>
      <c r="H12677" s="440"/>
      <c r="I12677" s="440"/>
    </row>
    <row r="12678" spans="1:9" s="409" customFormat="1" x14ac:dyDescent="0.2">
      <c r="A12678" s="440"/>
      <c r="B12678" s="440"/>
      <c r="C12678" s="555"/>
      <c r="D12678" s="555"/>
      <c r="E12678" s="440"/>
      <c r="F12678" s="440"/>
      <c r="G12678" s="440"/>
      <c r="H12678" s="440"/>
      <c r="I12678" s="440"/>
    </row>
    <row r="12679" spans="1:9" s="409" customFormat="1" x14ac:dyDescent="0.2">
      <c r="A12679" s="440"/>
      <c r="B12679" s="440"/>
      <c r="C12679" s="555"/>
      <c r="D12679" s="555"/>
      <c r="E12679" s="440"/>
      <c r="F12679" s="440"/>
      <c r="G12679" s="440"/>
      <c r="H12679" s="440"/>
      <c r="I12679" s="440"/>
    </row>
    <row r="12680" spans="1:9" s="409" customFormat="1" x14ac:dyDescent="0.2">
      <c r="A12680" s="440"/>
      <c r="B12680" s="440"/>
      <c r="C12680" s="555"/>
      <c r="D12680" s="555"/>
      <c r="E12680" s="440"/>
      <c r="F12680" s="440"/>
      <c r="G12680" s="440"/>
      <c r="H12680" s="440"/>
      <c r="I12680" s="440"/>
    </row>
    <row r="12681" spans="1:9" s="409" customFormat="1" x14ac:dyDescent="0.2">
      <c r="A12681" s="440"/>
      <c r="B12681" s="440"/>
      <c r="C12681" s="555"/>
      <c r="D12681" s="555"/>
      <c r="E12681" s="440"/>
      <c r="F12681" s="440"/>
      <c r="G12681" s="440"/>
      <c r="H12681" s="440"/>
      <c r="I12681" s="440"/>
    </row>
    <row r="12682" spans="1:9" s="409" customFormat="1" x14ac:dyDescent="0.2">
      <c r="A12682" s="440"/>
      <c r="B12682" s="440"/>
      <c r="C12682" s="555"/>
      <c r="D12682" s="555"/>
      <c r="E12682" s="440"/>
      <c r="F12682" s="440"/>
      <c r="G12682" s="440"/>
      <c r="H12682" s="440"/>
      <c r="I12682" s="440"/>
    </row>
    <row r="12683" spans="1:9" s="409" customFormat="1" x14ac:dyDescent="0.2">
      <c r="A12683" s="440"/>
      <c r="B12683" s="440"/>
      <c r="C12683" s="555"/>
      <c r="D12683" s="555"/>
      <c r="E12683" s="440"/>
      <c r="F12683" s="440"/>
      <c r="G12683" s="440"/>
      <c r="H12683" s="440"/>
      <c r="I12683" s="440"/>
    </row>
    <row r="12684" spans="1:9" s="409" customFormat="1" x14ac:dyDescent="0.2">
      <c r="A12684" s="440"/>
      <c r="B12684" s="440"/>
      <c r="C12684" s="555"/>
      <c r="D12684" s="555"/>
      <c r="E12684" s="440"/>
      <c r="F12684" s="440"/>
      <c r="G12684" s="440"/>
      <c r="H12684" s="440"/>
      <c r="I12684" s="440"/>
    </row>
    <row r="12685" spans="1:9" s="409" customFormat="1" x14ac:dyDescent="0.2">
      <c r="A12685" s="440"/>
      <c r="B12685" s="440"/>
      <c r="C12685" s="555"/>
      <c r="D12685" s="555"/>
      <c r="E12685" s="440"/>
      <c r="F12685" s="440"/>
      <c r="G12685" s="440"/>
      <c r="H12685" s="440"/>
      <c r="I12685" s="440"/>
    </row>
    <row r="12686" spans="1:9" s="409" customFormat="1" x14ac:dyDescent="0.2">
      <c r="A12686" s="440"/>
      <c r="B12686" s="440"/>
      <c r="C12686" s="555"/>
      <c r="D12686" s="555"/>
      <c r="E12686" s="440"/>
      <c r="F12686" s="440"/>
      <c r="G12686" s="440"/>
      <c r="H12686" s="440"/>
      <c r="I12686" s="440"/>
    </row>
    <row r="12687" spans="1:9" s="409" customFormat="1" x14ac:dyDescent="0.2">
      <c r="A12687" s="440"/>
      <c r="B12687" s="440"/>
      <c r="C12687" s="555"/>
      <c r="D12687" s="555"/>
      <c r="E12687" s="440"/>
      <c r="F12687" s="440"/>
      <c r="G12687" s="440"/>
      <c r="H12687" s="440"/>
      <c r="I12687" s="440"/>
    </row>
    <row r="12688" spans="1:9" s="409" customFormat="1" x14ac:dyDescent="0.2">
      <c r="A12688" s="440"/>
      <c r="B12688" s="440"/>
      <c r="C12688" s="555"/>
      <c r="D12688" s="555"/>
      <c r="E12688" s="440"/>
      <c r="F12688" s="440"/>
      <c r="G12688" s="440"/>
      <c r="H12688" s="440"/>
      <c r="I12688" s="440"/>
    </row>
    <row r="12689" spans="1:9" s="409" customFormat="1" x14ac:dyDescent="0.2">
      <c r="A12689" s="440"/>
      <c r="B12689" s="440"/>
      <c r="C12689" s="555"/>
      <c r="D12689" s="555"/>
      <c r="E12689" s="440"/>
      <c r="F12689" s="440"/>
      <c r="G12689" s="440"/>
      <c r="H12689" s="440"/>
      <c r="I12689" s="440"/>
    </row>
    <row r="12690" spans="1:9" s="409" customFormat="1" x14ac:dyDescent="0.2">
      <c r="A12690" s="440"/>
      <c r="B12690" s="440"/>
      <c r="C12690" s="555"/>
      <c r="D12690" s="555"/>
      <c r="E12690" s="440"/>
      <c r="F12690" s="440"/>
      <c r="G12690" s="440"/>
      <c r="H12690" s="440"/>
      <c r="I12690" s="440"/>
    </row>
    <row r="12691" spans="1:9" s="409" customFormat="1" x14ac:dyDescent="0.2">
      <c r="A12691" s="440"/>
      <c r="B12691" s="440"/>
      <c r="C12691" s="555"/>
      <c r="D12691" s="555"/>
      <c r="E12691" s="440"/>
      <c r="F12691" s="440"/>
      <c r="G12691" s="440"/>
      <c r="H12691" s="440"/>
      <c r="I12691" s="440"/>
    </row>
    <row r="12692" spans="1:9" s="409" customFormat="1" x14ac:dyDescent="0.2">
      <c r="A12692" s="440"/>
      <c r="B12692" s="440"/>
      <c r="C12692" s="555"/>
      <c r="D12692" s="555"/>
      <c r="E12692" s="440"/>
      <c r="F12692" s="440"/>
      <c r="G12692" s="440"/>
      <c r="H12692" s="440"/>
      <c r="I12692" s="440"/>
    </row>
    <row r="12693" spans="1:9" s="409" customFormat="1" x14ac:dyDescent="0.2">
      <c r="A12693" s="440"/>
      <c r="B12693" s="440"/>
      <c r="C12693" s="555"/>
      <c r="D12693" s="555"/>
      <c r="E12693" s="440"/>
      <c r="F12693" s="440"/>
      <c r="G12693" s="440"/>
      <c r="H12693" s="440"/>
      <c r="I12693" s="440"/>
    </row>
    <row r="12694" spans="1:9" s="409" customFormat="1" x14ac:dyDescent="0.2">
      <c r="A12694" s="440"/>
      <c r="B12694" s="440"/>
      <c r="C12694" s="555"/>
      <c r="D12694" s="555"/>
      <c r="E12694" s="440"/>
      <c r="F12694" s="440"/>
      <c r="G12694" s="440"/>
      <c r="H12694" s="440"/>
      <c r="I12694" s="440"/>
    </row>
    <row r="12695" spans="1:9" s="409" customFormat="1" x14ac:dyDescent="0.2">
      <c r="A12695" s="440"/>
      <c r="B12695" s="440"/>
      <c r="C12695" s="555"/>
      <c r="D12695" s="555"/>
      <c r="E12695" s="440"/>
      <c r="F12695" s="440"/>
      <c r="G12695" s="440"/>
      <c r="H12695" s="440"/>
      <c r="I12695" s="440"/>
    </row>
    <row r="12696" spans="1:9" s="409" customFormat="1" x14ac:dyDescent="0.2">
      <c r="A12696" s="440"/>
      <c r="B12696" s="440"/>
      <c r="C12696" s="555"/>
      <c r="D12696" s="555"/>
      <c r="E12696" s="440"/>
      <c r="F12696" s="440"/>
      <c r="G12696" s="440"/>
      <c r="H12696" s="440"/>
      <c r="I12696" s="440"/>
    </row>
    <row r="12697" spans="1:9" s="409" customFormat="1" x14ac:dyDescent="0.2">
      <c r="A12697" s="440"/>
      <c r="B12697" s="440"/>
      <c r="C12697" s="555"/>
      <c r="D12697" s="555"/>
      <c r="E12697" s="440"/>
      <c r="F12697" s="440"/>
      <c r="G12697" s="440"/>
      <c r="H12697" s="440"/>
      <c r="I12697" s="440"/>
    </row>
    <row r="12698" spans="1:9" s="409" customFormat="1" x14ac:dyDescent="0.2">
      <c r="A12698" s="440"/>
      <c r="B12698" s="440"/>
      <c r="C12698" s="555"/>
      <c r="D12698" s="555"/>
      <c r="E12698" s="440"/>
      <c r="F12698" s="440"/>
      <c r="G12698" s="440"/>
      <c r="H12698" s="440"/>
      <c r="I12698" s="440"/>
    </row>
    <row r="12699" spans="1:9" s="409" customFormat="1" x14ac:dyDescent="0.2">
      <c r="A12699" s="440"/>
      <c r="B12699" s="440"/>
      <c r="C12699" s="555"/>
      <c r="D12699" s="555"/>
      <c r="E12699" s="440"/>
      <c r="F12699" s="440"/>
      <c r="G12699" s="440"/>
      <c r="H12699" s="440"/>
      <c r="I12699" s="440"/>
    </row>
    <row r="12700" spans="1:9" s="409" customFormat="1" x14ac:dyDescent="0.2">
      <c r="A12700" s="440"/>
      <c r="B12700" s="440"/>
      <c r="C12700" s="555"/>
      <c r="D12700" s="555"/>
      <c r="E12700" s="440"/>
      <c r="F12700" s="440"/>
      <c r="G12700" s="440"/>
      <c r="H12700" s="440"/>
      <c r="I12700" s="440"/>
    </row>
    <row r="12701" spans="1:9" s="409" customFormat="1" x14ac:dyDescent="0.2">
      <c r="A12701" s="440"/>
      <c r="B12701" s="440"/>
      <c r="C12701" s="555"/>
      <c r="D12701" s="555"/>
      <c r="E12701" s="440"/>
      <c r="F12701" s="440"/>
      <c r="G12701" s="440"/>
      <c r="H12701" s="440"/>
      <c r="I12701" s="440"/>
    </row>
    <row r="12702" spans="1:9" s="409" customFormat="1" x14ac:dyDescent="0.2">
      <c r="A12702" s="440"/>
      <c r="B12702" s="440"/>
      <c r="C12702" s="555"/>
      <c r="D12702" s="555"/>
      <c r="E12702" s="440"/>
      <c r="F12702" s="440"/>
      <c r="G12702" s="440"/>
      <c r="H12702" s="440"/>
      <c r="I12702" s="440"/>
    </row>
    <row r="12703" spans="1:9" s="409" customFormat="1" x14ac:dyDescent="0.2">
      <c r="A12703" s="440"/>
      <c r="B12703" s="440"/>
      <c r="C12703" s="555"/>
      <c r="D12703" s="555"/>
      <c r="E12703" s="440"/>
      <c r="F12703" s="440"/>
      <c r="G12703" s="440"/>
      <c r="H12703" s="440"/>
      <c r="I12703" s="440"/>
    </row>
    <row r="12704" spans="1:9" s="409" customFormat="1" x14ac:dyDescent="0.2">
      <c r="A12704" s="440"/>
      <c r="B12704" s="440"/>
      <c r="C12704" s="555"/>
      <c r="D12704" s="555"/>
      <c r="E12704" s="440"/>
      <c r="F12704" s="440"/>
      <c r="G12704" s="440"/>
      <c r="H12704" s="440"/>
      <c r="I12704" s="440"/>
    </row>
    <row r="12705" spans="1:9" s="409" customFormat="1" x14ac:dyDescent="0.2">
      <c r="A12705" s="440"/>
      <c r="B12705" s="440"/>
      <c r="C12705" s="555"/>
      <c r="D12705" s="555"/>
      <c r="E12705" s="440"/>
      <c r="F12705" s="440"/>
      <c r="G12705" s="440"/>
      <c r="H12705" s="440"/>
      <c r="I12705" s="440"/>
    </row>
    <row r="12706" spans="1:9" s="409" customFormat="1" x14ac:dyDescent="0.2">
      <c r="A12706" s="440"/>
      <c r="B12706" s="440"/>
      <c r="C12706" s="555"/>
      <c r="D12706" s="555"/>
      <c r="E12706" s="440"/>
      <c r="F12706" s="440"/>
      <c r="G12706" s="440"/>
      <c r="H12706" s="440"/>
      <c r="I12706" s="440"/>
    </row>
    <row r="12707" spans="1:9" s="409" customFormat="1" x14ac:dyDescent="0.2">
      <c r="A12707" s="440"/>
      <c r="B12707" s="440"/>
      <c r="C12707" s="555"/>
      <c r="D12707" s="555"/>
      <c r="E12707" s="440"/>
      <c r="F12707" s="440"/>
      <c r="G12707" s="440"/>
      <c r="H12707" s="440"/>
      <c r="I12707" s="440"/>
    </row>
    <row r="12708" spans="1:9" s="409" customFormat="1" x14ac:dyDescent="0.2">
      <c r="A12708" s="440"/>
      <c r="B12708" s="440"/>
      <c r="C12708" s="555"/>
      <c r="D12708" s="555"/>
      <c r="E12708" s="440"/>
      <c r="F12708" s="440"/>
      <c r="G12708" s="440"/>
      <c r="H12708" s="440"/>
      <c r="I12708" s="440"/>
    </row>
    <row r="12709" spans="1:9" s="409" customFormat="1" x14ac:dyDescent="0.2">
      <c r="A12709" s="440"/>
      <c r="B12709" s="440"/>
      <c r="C12709" s="555"/>
      <c r="D12709" s="555"/>
      <c r="E12709" s="440"/>
      <c r="F12709" s="440"/>
      <c r="G12709" s="440"/>
      <c r="H12709" s="440"/>
      <c r="I12709" s="440"/>
    </row>
    <row r="12710" spans="1:9" s="409" customFormat="1" x14ac:dyDescent="0.2">
      <c r="A12710" s="440"/>
      <c r="B12710" s="440"/>
      <c r="C12710" s="555"/>
      <c r="D12710" s="555"/>
      <c r="E12710" s="440"/>
      <c r="F12710" s="440"/>
      <c r="G12710" s="440"/>
      <c r="H12710" s="440"/>
      <c r="I12710" s="440"/>
    </row>
    <row r="12711" spans="1:9" s="409" customFormat="1" x14ac:dyDescent="0.2">
      <c r="A12711" s="440"/>
      <c r="B12711" s="440"/>
      <c r="C12711" s="555"/>
      <c r="D12711" s="555"/>
      <c r="E12711" s="440"/>
      <c r="F12711" s="440"/>
      <c r="G12711" s="440"/>
      <c r="H12711" s="440"/>
      <c r="I12711" s="440"/>
    </row>
    <row r="12712" spans="1:9" s="409" customFormat="1" x14ac:dyDescent="0.2">
      <c r="A12712" s="440"/>
      <c r="B12712" s="440"/>
      <c r="C12712" s="555"/>
      <c r="D12712" s="555"/>
      <c r="E12712" s="440"/>
      <c r="F12712" s="440"/>
      <c r="G12712" s="440"/>
      <c r="H12712" s="440"/>
      <c r="I12712" s="440"/>
    </row>
    <row r="12713" spans="1:9" s="409" customFormat="1" x14ac:dyDescent="0.2">
      <c r="A12713" s="440"/>
      <c r="B12713" s="440"/>
      <c r="C12713" s="555"/>
      <c r="D12713" s="555"/>
      <c r="E12713" s="440"/>
      <c r="F12713" s="440"/>
      <c r="G12713" s="440"/>
      <c r="H12713" s="440"/>
      <c r="I12713" s="440"/>
    </row>
    <row r="12714" spans="1:9" s="409" customFormat="1" x14ac:dyDescent="0.2">
      <c r="A12714" s="440"/>
      <c r="B12714" s="440"/>
      <c r="C12714" s="555"/>
      <c r="D12714" s="555"/>
      <c r="E12714" s="440"/>
      <c r="F12714" s="440"/>
      <c r="G12714" s="440"/>
      <c r="H12714" s="440"/>
      <c r="I12714" s="440"/>
    </row>
    <row r="12715" spans="1:9" s="409" customFormat="1" x14ac:dyDescent="0.2">
      <c r="A12715" s="440"/>
      <c r="B12715" s="440"/>
      <c r="C12715" s="555"/>
      <c r="D12715" s="555"/>
      <c r="E12715" s="440"/>
      <c r="F12715" s="440"/>
      <c r="G12715" s="440"/>
      <c r="H12715" s="440"/>
      <c r="I12715" s="440"/>
    </row>
    <row r="12716" spans="1:9" s="409" customFormat="1" x14ac:dyDescent="0.2">
      <c r="A12716" s="440"/>
      <c r="B12716" s="440"/>
      <c r="C12716" s="555"/>
      <c r="D12716" s="555"/>
      <c r="E12716" s="440"/>
      <c r="F12716" s="440"/>
      <c r="G12716" s="440"/>
      <c r="H12716" s="440"/>
      <c r="I12716" s="440"/>
    </row>
    <row r="12717" spans="1:9" s="409" customFormat="1" x14ac:dyDescent="0.2">
      <c r="A12717" s="440"/>
      <c r="B12717" s="440"/>
      <c r="C12717" s="555"/>
      <c r="D12717" s="555"/>
      <c r="E12717" s="440"/>
      <c r="F12717" s="440"/>
      <c r="G12717" s="440"/>
      <c r="H12717" s="440"/>
      <c r="I12717" s="440"/>
    </row>
    <row r="12718" spans="1:9" s="409" customFormat="1" x14ac:dyDescent="0.2">
      <c r="A12718" s="440"/>
      <c r="B12718" s="440"/>
      <c r="C12718" s="555"/>
      <c r="D12718" s="555"/>
      <c r="E12718" s="440"/>
      <c r="F12718" s="440"/>
      <c r="G12718" s="440"/>
      <c r="H12718" s="440"/>
      <c r="I12718" s="440"/>
    </row>
    <row r="12719" spans="1:9" s="409" customFormat="1" x14ac:dyDescent="0.2">
      <c r="A12719" s="440"/>
      <c r="B12719" s="440"/>
      <c r="C12719" s="555"/>
      <c r="D12719" s="555"/>
      <c r="E12719" s="440"/>
      <c r="F12719" s="440"/>
      <c r="G12719" s="440"/>
      <c r="H12719" s="440"/>
      <c r="I12719" s="440"/>
    </row>
    <row r="12720" spans="1:9" s="409" customFormat="1" x14ac:dyDescent="0.2">
      <c r="A12720" s="440"/>
      <c r="B12720" s="440"/>
      <c r="C12720" s="555"/>
      <c r="D12720" s="555"/>
      <c r="E12720" s="440"/>
      <c r="F12720" s="440"/>
      <c r="G12720" s="440"/>
      <c r="H12720" s="440"/>
      <c r="I12720" s="440"/>
    </row>
    <row r="12721" spans="1:9" s="409" customFormat="1" x14ac:dyDescent="0.2">
      <c r="A12721" s="440"/>
      <c r="B12721" s="440"/>
      <c r="C12721" s="555"/>
      <c r="D12721" s="555"/>
      <c r="E12721" s="440"/>
      <c r="F12721" s="440"/>
      <c r="G12721" s="440"/>
      <c r="H12721" s="440"/>
      <c r="I12721" s="440"/>
    </row>
    <row r="12722" spans="1:9" s="409" customFormat="1" x14ac:dyDescent="0.2">
      <c r="A12722" s="440"/>
      <c r="B12722" s="440"/>
      <c r="C12722" s="555"/>
      <c r="D12722" s="555"/>
      <c r="E12722" s="440"/>
      <c r="F12722" s="440"/>
      <c r="G12722" s="440"/>
      <c r="H12722" s="440"/>
      <c r="I12722" s="440"/>
    </row>
    <row r="12723" spans="1:9" s="409" customFormat="1" x14ac:dyDescent="0.2">
      <c r="A12723" s="440"/>
      <c r="B12723" s="440"/>
      <c r="C12723" s="555"/>
      <c r="D12723" s="555"/>
      <c r="E12723" s="440"/>
      <c r="F12723" s="440"/>
      <c r="G12723" s="440"/>
      <c r="H12723" s="440"/>
      <c r="I12723" s="440"/>
    </row>
    <row r="12724" spans="1:9" s="409" customFormat="1" x14ac:dyDescent="0.2">
      <c r="A12724" s="440"/>
      <c r="B12724" s="440"/>
      <c r="C12724" s="555"/>
      <c r="D12724" s="555"/>
      <c r="E12724" s="440"/>
      <c r="F12724" s="440"/>
      <c r="G12724" s="440"/>
      <c r="H12724" s="440"/>
      <c r="I12724" s="440"/>
    </row>
    <row r="12725" spans="1:9" s="409" customFormat="1" x14ac:dyDescent="0.2">
      <c r="A12725" s="440"/>
      <c r="B12725" s="440"/>
      <c r="C12725" s="555"/>
      <c r="D12725" s="555"/>
      <c r="E12725" s="440"/>
      <c r="F12725" s="440"/>
      <c r="G12725" s="440"/>
      <c r="H12725" s="440"/>
      <c r="I12725" s="440"/>
    </row>
    <row r="12726" spans="1:9" s="409" customFormat="1" x14ac:dyDescent="0.2">
      <c r="A12726" s="440"/>
      <c r="B12726" s="440"/>
      <c r="C12726" s="555"/>
      <c r="D12726" s="555"/>
      <c r="E12726" s="440"/>
      <c r="F12726" s="440"/>
      <c r="G12726" s="440"/>
      <c r="H12726" s="440"/>
      <c r="I12726" s="440"/>
    </row>
    <row r="12727" spans="1:9" s="409" customFormat="1" x14ac:dyDescent="0.2">
      <c r="A12727" s="440"/>
      <c r="B12727" s="440"/>
      <c r="C12727" s="555"/>
      <c r="D12727" s="555"/>
      <c r="E12727" s="440"/>
      <c r="F12727" s="440"/>
      <c r="G12727" s="440"/>
      <c r="H12727" s="440"/>
      <c r="I12727" s="440"/>
    </row>
    <row r="12728" spans="1:9" s="409" customFormat="1" x14ac:dyDescent="0.2">
      <c r="A12728" s="440"/>
      <c r="B12728" s="440"/>
      <c r="C12728" s="555"/>
      <c r="D12728" s="555"/>
      <c r="E12728" s="440"/>
      <c r="F12728" s="440"/>
      <c r="G12728" s="440"/>
      <c r="H12728" s="440"/>
      <c r="I12728" s="440"/>
    </row>
    <row r="12729" spans="1:9" s="409" customFormat="1" x14ac:dyDescent="0.2">
      <c r="A12729" s="440"/>
      <c r="B12729" s="440"/>
      <c r="C12729" s="555"/>
      <c r="D12729" s="555"/>
      <c r="E12729" s="440"/>
      <c r="F12729" s="440"/>
      <c r="G12729" s="440"/>
      <c r="H12729" s="440"/>
      <c r="I12729" s="440"/>
    </row>
    <row r="12730" spans="1:9" s="409" customFormat="1" x14ac:dyDescent="0.2">
      <c r="A12730" s="440"/>
      <c r="B12730" s="440"/>
      <c r="C12730" s="555"/>
      <c r="D12730" s="555"/>
      <c r="E12730" s="440"/>
      <c r="F12730" s="440"/>
      <c r="G12730" s="440"/>
      <c r="H12730" s="440"/>
      <c r="I12730" s="440"/>
    </row>
    <row r="12731" spans="1:9" s="409" customFormat="1" x14ac:dyDescent="0.2">
      <c r="A12731" s="440"/>
      <c r="B12731" s="440"/>
      <c r="C12731" s="555"/>
      <c r="D12731" s="555"/>
      <c r="E12731" s="440"/>
      <c r="F12731" s="440"/>
      <c r="G12731" s="440"/>
      <c r="H12731" s="440"/>
      <c r="I12731" s="440"/>
    </row>
    <row r="12732" spans="1:9" s="409" customFormat="1" x14ac:dyDescent="0.2">
      <c r="A12732" s="440"/>
      <c r="B12732" s="440"/>
      <c r="C12732" s="555"/>
      <c r="D12732" s="555"/>
      <c r="E12732" s="440"/>
      <c r="F12732" s="440"/>
      <c r="G12732" s="440"/>
      <c r="H12732" s="440"/>
      <c r="I12732" s="440"/>
    </row>
    <row r="12733" spans="1:9" s="409" customFormat="1" x14ac:dyDescent="0.2">
      <c r="A12733" s="440"/>
      <c r="B12733" s="440"/>
      <c r="C12733" s="555"/>
      <c r="D12733" s="555"/>
      <c r="E12733" s="440"/>
      <c r="F12733" s="440"/>
      <c r="G12733" s="440"/>
      <c r="H12733" s="440"/>
      <c r="I12733" s="440"/>
    </row>
    <row r="12734" spans="1:9" s="409" customFormat="1" x14ac:dyDescent="0.2">
      <c r="A12734" s="440"/>
      <c r="B12734" s="440"/>
      <c r="C12734" s="555"/>
      <c r="D12734" s="555"/>
      <c r="E12734" s="440"/>
      <c r="F12734" s="440"/>
      <c r="G12734" s="440"/>
      <c r="H12734" s="440"/>
      <c r="I12734" s="440"/>
    </row>
    <row r="12735" spans="1:9" s="409" customFormat="1" x14ac:dyDescent="0.2">
      <c r="A12735" s="440"/>
      <c r="B12735" s="440"/>
      <c r="C12735" s="555"/>
      <c r="D12735" s="555"/>
      <c r="E12735" s="440"/>
      <c r="F12735" s="440"/>
      <c r="G12735" s="440"/>
      <c r="H12735" s="440"/>
      <c r="I12735" s="440"/>
    </row>
    <row r="12736" spans="1:9" s="409" customFormat="1" x14ac:dyDescent="0.2">
      <c r="A12736" s="440"/>
      <c r="B12736" s="440"/>
      <c r="C12736" s="555"/>
      <c r="D12736" s="555"/>
      <c r="E12736" s="440"/>
      <c r="F12736" s="440"/>
      <c r="G12736" s="440"/>
      <c r="H12736" s="440"/>
      <c r="I12736" s="440"/>
    </row>
    <row r="12737" spans="1:9" s="409" customFormat="1" x14ac:dyDescent="0.2">
      <c r="A12737" s="440"/>
      <c r="B12737" s="440"/>
      <c r="C12737" s="555"/>
      <c r="D12737" s="555"/>
      <c r="E12737" s="440"/>
      <c r="F12737" s="440"/>
      <c r="G12737" s="440"/>
      <c r="H12737" s="440"/>
      <c r="I12737" s="440"/>
    </row>
    <row r="12738" spans="1:9" s="409" customFormat="1" x14ac:dyDescent="0.2">
      <c r="A12738" s="440"/>
      <c r="B12738" s="440"/>
      <c r="C12738" s="555"/>
      <c r="D12738" s="555"/>
      <c r="E12738" s="440"/>
      <c r="F12738" s="440"/>
      <c r="G12738" s="440"/>
      <c r="H12738" s="440"/>
      <c r="I12738" s="440"/>
    </row>
    <row r="12739" spans="1:9" s="409" customFormat="1" x14ac:dyDescent="0.2">
      <c r="A12739" s="440"/>
      <c r="B12739" s="440"/>
      <c r="C12739" s="555"/>
      <c r="D12739" s="555"/>
      <c r="E12739" s="440"/>
      <c r="F12739" s="440"/>
      <c r="G12739" s="440"/>
      <c r="H12739" s="440"/>
      <c r="I12739" s="440"/>
    </row>
    <row r="12740" spans="1:9" s="409" customFormat="1" x14ac:dyDescent="0.2">
      <c r="A12740" s="440"/>
      <c r="B12740" s="440"/>
      <c r="C12740" s="555"/>
      <c r="D12740" s="555"/>
      <c r="E12740" s="440"/>
      <c r="F12740" s="440"/>
      <c r="G12740" s="440"/>
      <c r="H12740" s="440"/>
      <c r="I12740" s="440"/>
    </row>
    <row r="12741" spans="1:9" s="409" customFormat="1" x14ac:dyDescent="0.2">
      <c r="A12741" s="440"/>
      <c r="B12741" s="440"/>
      <c r="C12741" s="555"/>
      <c r="D12741" s="555"/>
      <c r="E12741" s="440"/>
      <c r="F12741" s="440"/>
      <c r="G12741" s="440"/>
      <c r="H12741" s="440"/>
      <c r="I12741" s="440"/>
    </row>
    <row r="12742" spans="1:9" s="409" customFormat="1" x14ac:dyDescent="0.2">
      <c r="A12742" s="440"/>
      <c r="B12742" s="440"/>
      <c r="C12742" s="555"/>
      <c r="D12742" s="555"/>
      <c r="E12742" s="440"/>
      <c r="F12742" s="440"/>
      <c r="G12742" s="440"/>
      <c r="H12742" s="440"/>
      <c r="I12742" s="440"/>
    </row>
    <row r="12743" spans="1:9" s="409" customFormat="1" x14ac:dyDescent="0.2">
      <c r="A12743" s="440"/>
      <c r="B12743" s="440"/>
      <c r="C12743" s="555"/>
      <c r="D12743" s="555"/>
      <c r="E12743" s="440"/>
      <c r="F12743" s="440"/>
      <c r="G12743" s="440"/>
      <c r="H12743" s="440"/>
      <c r="I12743" s="440"/>
    </row>
    <row r="12744" spans="1:9" s="409" customFormat="1" x14ac:dyDescent="0.2">
      <c r="A12744" s="440"/>
      <c r="B12744" s="440"/>
      <c r="C12744" s="555"/>
      <c r="D12744" s="555"/>
      <c r="E12744" s="440"/>
      <c r="F12744" s="440"/>
      <c r="G12744" s="440"/>
      <c r="H12744" s="440"/>
      <c r="I12744" s="440"/>
    </row>
    <row r="12745" spans="1:9" s="409" customFormat="1" x14ac:dyDescent="0.2">
      <c r="A12745" s="440"/>
      <c r="B12745" s="440"/>
      <c r="C12745" s="555"/>
      <c r="D12745" s="555"/>
      <c r="E12745" s="440"/>
      <c r="F12745" s="440"/>
      <c r="G12745" s="440"/>
      <c r="H12745" s="440"/>
      <c r="I12745" s="440"/>
    </row>
    <row r="12746" spans="1:9" s="409" customFormat="1" x14ac:dyDescent="0.2">
      <c r="A12746" s="440"/>
      <c r="B12746" s="440"/>
      <c r="C12746" s="555"/>
      <c r="D12746" s="555"/>
      <c r="E12746" s="440"/>
      <c r="F12746" s="440"/>
      <c r="G12746" s="440"/>
      <c r="H12746" s="440"/>
      <c r="I12746" s="440"/>
    </row>
    <row r="12747" spans="1:9" s="409" customFormat="1" x14ac:dyDescent="0.2">
      <c r="A12747" s="440"/>
      <c r="B12747" s="440"/>
      <c r="C12747" s="555"/>
      <c r="D12747" s="555"/>
      <c r="E12747" s="440"/>
      <c r="F12747" s="440"/>
      <c r="G12747" s="440"/>
      <c r="H12747" s="440"/>
      <c r="I12747" s="440"/>
    </row>
    <row r="12748" spans="1:9" s="409" customFormat="1" x14ac:dyDescent="0.2">
      <c r="A12748" s="440"/>
      <c r="B12748" s="440"/>
      <c r="C12748" s="555"/>
      <c r="D12748" s="555"/>
      <c r="E12748" s="440"/>
      <c r="F12748" s="440"/>
      <c r="G12748" s="440"/>
      <c r="H12748" s="440"/>
      <c r="I12748" s="440"/>
    </row>
    <row r="12749" spans="1:9" s="409" customFormat="1" x14ac:dyDescent="0.2">
      <c r="A12749" s="440"/>
      <c r="B12749" s="440"/>
      <c r="C12749" s="555"/>
      <c r="D12749" s="555"/>
      <c r="E12749" s="440"/>
      <c r="F12749" s="440"/>
      <c r="G12749" s="440"/>
      <c r="H12749" s="440"/>
      <c r="I12749" s="440"/>
    </row>
    <row r="12750" spans="1:9" s="409" customFormat="1" x14ac:dyDescent="0.2">
      <c r="A12750" s="440"/>
      <c r="B12750" s="440"/>
      <c r="C12750" s="555"/>
      <c r="D12750" s="555"/>
      <c r="E12750" s="440"/>
      <c r="F12750" s="440"/>
      <c r="G12750" s="440"/>
      <c r="H12750" s="440"/>
      <c r="I12750" s="440"/>
    </row>
    <row r="12751" spans="1:9" s="409" customFormat="1" x14ac:dyDescent="0.2">
      <c r="A12751" s="440"/>
      <c r="B12751" s="440"/>
      <c r="C12751" s="555"/>
      <c r="D12751" s="555"/>
      <c r="E12751" s="440"/>
      <c r="F12751" s="440"/>
      <c r="G12751" s="440"/>
      <c r="H12751" s="440"/>
      <c r="I12751" s="440"/>
    </row>
    <row r="12752" spans="1:9" s="409" customFormat="1" x14ac:dyDescent="0.2">
      <c r="A12752" s="440"/>
      <c r="B12752" s="440"/>
      <c r="C12752" s="555"/>
      <c r="D12752" s="555"/>
      <c r="E12752" s="440"/>
      <c r="F12752" s="440"/>
      <c r="G12752" s="440"/>
      <c r="H12752" s="440"/>
      <c r="I12752" s="440"/>
    </row>
    <row r="12753" spans="1:9" s="409" customFormat="1" x14ac:dyDescent="0.2">
      <c r="A12753" s="440"/>
      <c r="B12753" s="440"/>
      <c r="C12753" s="555"/>
      <c r="D12753" s="555"/>
      <c r="E12753" s="440"/>
      <c r="F12753" s="440"/>
      <c r="G12753" s="440"/>
      <c r="H12753" s="440"/>
      <c r="I12753" s="440"/>
    </row>
    <row r="12754" spans="1:9" s="409" customFormat="1" x14ac:dyDescent="0.2">
      <c r="A12754" s="440"/>
      <c r="B12754" s="440"/>
      <c r="C12754" s="555"/>
      <c r="D12754" s="555"/>
      <c r="E12754" s="440"/>
      <c r="F12754" s="440"/>
      <c r="G12754" s="440"/>
      <c r="H12754" s="440"/>
      <c r="I12754" s="440"/>
    </row>
    <row r="12755" spans="1:9" s="409" customFormat="1" x14ac:dyDescent="0.2">
      <c r="A12755" s="440"/>
      <c r="B12755" s="440"/>
      <c r="C12755" s="555"/>
      <c r="D12755" s="555"/>
      <c r="E12755" s="440"/>
      <c r="F12755" s="440"/>
      <c r="G12755" s="440"/>
      <c r="H12755" s="440"/>
      <c r="I12755" s="440"/>
    </row>
    <row r="12756" spans="1:9" s="409" customFormat="1" x14ac:dyDescent="0.2">
      <c r="A12756" s="440"/>
      <c r="B12756" s="440"/>
      <c r="C12756" s="555"/>
      <c r="D12756" s="555"/>
      <c r="E12756" s="440"/>
      <c r="F12756" s="440"/>
      <c r="G12756" s="440"/>
      <c r="H12756" s="440"/>
      <c r="I12756" s="440"/>
    </row>
    <row r="12757" spans="1:9" s="409" customFormat="1" x14ac:dyDescent="0.2">
      <c r="A12757" s="440"/>
      <c r="B12757" s="440"/>
      <c r="C12757" s="555"/>
      <c r="D12757" s="555"/>
      <c r="E12757" s="440"/>
      <c r="F12757" s="440"/>
      <c r="G12757" s="440"/>
      <c r="H12757" s="440"/>
      <c r="I12757" s="440"/>
    </row>
    <row r="12758" spans="1:9" s="409" customFormat="1" x14ac:dyDescent="0.2">
      <c r="A12758" s="440"/>
      <c r="B12758" s="440"/>
      <c r="C12758" s="555"/>
      <c r="D12758" s="555"/>
      <c r="E12758" s="440"/>
      <c r="F12758" s="440"/>
      <c r="G12758" s="440"/>
      <c r="H12758" s="440"/>
      <c r="I12758" s="440"/>
    </row>
    <row r="12759" spans="1:9" s="409" customFormat="1" x14ac:dyDescent="0.2">
      <c r="A12759" s="440"/>
      <c r="B12759" s="440"/>
      <c r="C12759" s="555"/>
      <c r="D12759" s="555"/>
      <c r="E12759" s="440"/>
      <c r="F12759" s="440"/>
      <c r="G12759" s="440"/>
      <c r="H12759" s="440"/>
      <c r="I12759" s="440"/>
    </row>
    <row r="12760" spans="1:9" s="409" customFormat="1" x14ac:dyDescent="0.2">
      <c r="A12760" s="440"/>
      <c r="B12760" s="440"/>
      <c r="C12760" s="555"/>
      <c r="D12760" s="555"/>
      <c r="E12760" s="440"/>
      <c r="F12760" s="440"/>
      <c r="G12760" s="440"/>
      <c r="H12760" s="440"/>
      <c r="I12760" s="440"/>
    </row>
    <row r="12761" spans="1:9" s="409" customFormat="1" x14ac:dyDescent="0.2">
      <c r="A12761" s="440"/>
      <c r="B12761" s="440"/>
      <c r="C12761" s="555"/>
      <c r="D12761" s="555"/>
      <c r="E12761" s="440"/>
      <c r="F12761" s="440"/>
      <c r="G12761" s="440"/>
      <c r="H12761" s="440"/>
      <c r="I12761" s="440"/>
    </row>
    <row r="12762" spans="1:9" s="409" customFormat="1" x14ac:dyDescent="0.2">
      <c r="A12762" s="440"/>
      <c r="B12762" s="440"/>
      <c r="C12762" s="555"/>
      <c r="D12762" s="555"/>
      <c r="E12762" s="440"/>
      <c r="F12762" s="440"/>
      <c r="G12762" s="440"/>
      <c r="H12762" s="440"/>
      <c r="I12762" s="440"/>
    </row>
    <row r="12763" spans="1:9" s="409" customFormat="1" x14ac:dyDescent="0.2">
      <c r="A12763" s="440"/>
      <c r="B12763" s="440"/>
      <c r="C12763" s="555"/>
      <c r="D12763" s="555"/>
      <c r="E12763" s="440"/>
      <c r="F12763" s="440"/>
      <c r="G12763" s="440"/>
      <c r="H12763" s="440"/>
      <c r="I12763" s="440"/>
    </row>
    <row r="12764" spans="1:9" s="409" customFormat="1" x14ac:dyDescent="0.2">
      <c r="A12764" s="440"/>
      <c r="B12764" s="440"/>
      <c r="C12764" s="555"/>
      <c r="D12764" s="555"/>
      <c r="E12764" s="440"/>
      <c r="F12764" s="440"/>
      <c r="G12764" s="440"/>
      <c r="H12764" s="440"/>
      <c r="I12764" s="440"/>
    </row>
    <row r="12765" spans="1:9" s="409" customFormat="1" x14ac:dyDescent="0.2">
      <c r="A12765" s="440"/>
      <c r="B12765" s="440"/>
      <c r="C12765" s="555"/>
      <c r="D12765" s="555"/>
      <c r="E12765" s="440"/>
      <c r="F12765" s="440"/>
      <c r="G12765" s="440"/>
      <c r="H12765" s="440"/>
      <c r="I12765" s="440"/>
    </row>
    <row r="12766" spans="1:9" s="409" customFormat="1" x14ac:dyDescent="0.2">
      <c r="A12766" s="440"/>
      <c r="B12766" s="440"/>
      <c r="C12766" s="555"/>
      <c r="D12766" s="555"/>
      <c r="E12766" s="440"/>
      <c r="F12766" s="440"/>
      <c r="G12766" s="440"/>
      <c r="H12766" s="440"/>
      <c r="I12766" s="440"/>
    </row>
    <row r="12767" spans="1:9" s="409" customFormat="1" x14ac:dyDescent="0.2">
      <c r="A12767" s="440"/>
      <c r="B12767" s="440"/>
      <c r="C12767" s="555"/>
      <c r="D12767" s="555"/>
      <c r="E12767" s="440"/>
      <c r="F12767" s="440"/>
      <c r="G12767" s="440"/>
      <c r="H12767" s="440"/>
      <c r="I12767" s="440"/>
    </row>
    <row r="12768" spans="1:9" s="409" customFormat="1" x14ac:dyDescent="0.2">
      <c r="A12768" s="440"/>
      <c r="B12768" s="440"/>
      <c r="C12768" s="555"/>
      <c r="D12768" s="555"/>
      <c r="E12768" s="440"/>
      <c r="F12768" s="440"/>
      <c r="G12768" s="440"/>
      <c r="H12768" s="440"/>
      <c r="I12768" s="440"/>
    </row>
    <row r="12769" spans="1:9" s="409" customFormat="1" x14ac:dyDescent="0.2">
      <c r="A12769" s="440"/>
      <c r="B12769" s="440"/>
      <c r="C12769" s="555"/>
      <c r="D12769" s="555"/>
      <c r="E12769" s="440"/>
      <c r="F12769" s="440"/>
      <c r="G12769" s="440"/>
      <c r="H12769" s="440"/>
      <c r="I12769" s="440"/>
    </row>
    <row r="12770" spans="1:9" s="409" customFormat="1" x14ac:dyDescent="0.2">
      <c r="A12770" s="440"/>
      <c r="B12770" s="440"/>
      <c r="C12770" s="555"/>
      <c r="D12770" s="555"/>
      <c r="E12770" s="440"/>
      <c r="F12770" s="440"/>
      <c r="G12770" s="440"/>
      <c r="H12770" s="440"/>
      <c r="I12770" s="440"/>
    </row>
    <row r="12771" spans="1:9" s="409" customFormat="1" x14ac:dyDescent="0.2">
      <c r="A12771" s="440"/>
      <c r="B12771" s="440"/>
      <c r="C12771" s="555"/>
      <c r="D12771" s="555"/>
      <c r="E12771" s="440"/>
      <c r="F12771" s="440"/>
      <c r="G12771" s="440"/>
      <c r="H12771" s="440"/>
      <c r="I12771" s="440"/>
    </row>
    <row r="12772" spans="1:9" s="409" customFormat="1" x14ac:dyDescent="0.2">
      <c r="A12772" s="440"/>
      <c r="B12772" s="440"/>
      <c r="C12772" s="555"/>
      <c r="D12772" s="555"/>
      <c r="E12772" s="440"/>
      <c r="F12772" s="440"/>
      <c r="G12772" s="440"/>
      <c r="H12772" s="440"/>
      <c r="I12772" s="440"/>
    </row>
    <row r="12773" spans="1:9" s="409" customFormat="1" x14ac:dyDescent="0.2">
      <c r="A12773" s="440"/>
      <c r="B12773" s="440"/>
      <c r="C12773" s="555"/>
      <c r="D12773" s="555"/>
      <c r="E12773" s="440"/>
      <c r="F12773" s="440"/>
      <c r="G12773" s="440"/>
      <c r="H12773" s="440"/>
      <c r="I12773" s="440"/>
    </row>
    <row r="12774" spans="1:9" s="409" customFormat="1" x14ac:dyDescent="0.2">
      <c r="A12774" s="440"/>
      <c r="B12774" s="440"/>
      <c r="C12774" s="555"/>
      <c r="D12774" s="555"/>
      <c r="E12774" s="440"/>
      <c r="F12774" s="440"/>
      <c r="G12774" s="440"/>
      <c r="H12774" s="440"/>
      <c r="I12774" s="440"/>
    </row>
    <row r="12775" spans="1:9" s="409" customFormat="1" x14ac:dyDescent="0.2">
      <c r="A12775" s="440"/>
      <c r="B12775" s="440"/>
      <c r="C12775" s="555"/>
      <c r="D12775" s="555"/>
      <c r="E12775" s="440"/>
      <c r="F12775" s="440"/>
      <c r="G12775" s="440"/>
      <c r="H12775" s="440"/>
      <c r="I12775" s="440"/>
    </row>
    <row r="12776" spans="1:9" s="409" customFormat="1" x14ac:dyDescent="0.2">
      <c r="A12776" s="440"/>
      <c r="B12776" s="440"/>
      <c r="C12776" s="555"/>
      <c r="D12776" s="555"/>
      <c r="E12776" s="440"/>
      <c r="F12776" s="440"/>
      <c r="G12776" s="440"/>
      <c r="H12776" s="440"/>
      <c r="I12776" s="440"/>
    </row>
    <row r="12777" spans="1:9" s="409" customFormat="1" x14ac:dyDescent="0.2">
      <c r="A12777" s="440"/>
      <c r="B12777" s="440"/>
      <c r="C12777" s="555"/>
      <c r="D12777" s="555"/>
      <c r="E12777" s="440"/>
      <c r="F12777" s="440"/>
      <c r="G12777" s="440"/>
      <c r="H12777" s="440"/>
      <c r="I12777" s="440"/>
    </row>
    <row r="12778" spans="1:9" s="409" customFormat="1" x14ac:dyDescent="0.2">
      <c r="A12778" s="440"/>
      <c r="B12778" s="440"/>
      <c r="C12778" s="555"/>
      <c r="D12778" s="555"/>
      <c r="E12778" s="440"/>
      <c r="F12778" s="440"/>
      <c r="G12778" s="440"/>
      <c r="H12778" s="440"/>
      <c r="I12778" s="440"/>
    </row>
    <row r="12779" spans="1:9" s="409" customFormat="1" x14ac:dyDescent="0.2">
      <c r="A12779" s="440"/>
      <c r="B12779" s="440"/>
      <c r="C12779" s="555"/>
      <c r="D12779" s="555"/>
      <c r="E12779" s="440"/>
      <c r="F12779" s="440"/>
      <c r="G12779" s="440"/>
      <c r="H12779" s="440"/>
      <c r="I12779" s="440"/>
    </row>
    <row r="12780" spans="1:9" s="409" customFormat="1" x14ac:dyDescent="0.2">
      <c r="A12780" s="440"/>
      <c r="B12780" s="440"/>
      <c r="C12780" s="555"/>
      <c r="D12780" s="555"/>
      <c r="E12780" s="440"/>
      <c r="F12780" s="440"/>
      <c r="G12780" s="440"/>
      <c r="H12780" s="440"/>
      <c r="I12780" s="440"/>
    </row>
    <row r="12781" spans="1:9" s="409" customFormat="1" x14ac:dyDescent="0.2">
      <c r="A12781" s="440"/>
      <c r="B12781" s="440"/>
      <c r="C12781" s="555"/>
      <c r="D12781" s="555"/>
      <c r="E12781" s="440"/>
      <c r="F12781" s="440"/>
      <c r="G12781" s="440"/>
      <c r="H12781" s="440"/>
      <c r="I12781" s="440"/>
    </row>
    <row r="12782" spans="1:9" s="409" customFormat="1" x14ac:dyDescent="0.2">
      <c r="A12782" s="440"/>
      <c r="B12782" s="440"/>
      <c r="C12782" s="555"/>
      <c r="D12782" s="555"/>
      <c r="E12782" s="440"/>
      <c r="F12782" s="440"/>
      <c r="G12782" s="440"/>
      <c r="H12782" s="440"/>
      <c r="I12782" s="440"/>
    </row>
    <row r="12783" spans="1:9" s="409" customFormat="1" x14ac:dyDescent="0.2">
      <c r="A12783" s="440"/>
      <c r="B12783" s="440"/>
      <c r="C12783" s="555"/>
      <c r="D12783" s="555"/>
      <c r="E12783" s="440"/>
      <c r="F12783" s="440"/>
      <c r="G12783" s="440"/>
      <c r="H12783" s="440"/>
      <c r="I12783" s="440"/>
    </row>
    <row r="12784" spans="1:9" s="409" customFormat="1" x14ac:dyDescent="0.2">
      <c r="A12784" s="440"/>
      <c r="B12784" s="440"/>
      <c r="C12784" s="555"/>
      <c r="D12784" s="555"/>
      <c r="E12784" s="440"/>
      <c r="F12784" s="440"/>
      <c r="G12784" s="440"/>
      <c r="H12784" s="440"/>
      <c r="I12784" s="440"/>
    </row>
    <row r="12785" spans="1:9" s="409" customFormat="1" x14ac:dyDescent="0.2">
      <c r="A12785" s="440"/>
      <c r="B12785" s="440"/>
      <c r="C12785" s="555"/>
      <c r="D12785" s="555"/>
      <c r="E12785" s="440"/>
      <c r="F12785" s="440"/>
      <c r="G12785" s="440"/>
      <c r="H12785" s="440"/>
      <c r="I12785" s="440"/>
    </row>
    <row r="12786" spans="1:9" s="409" customFormat="1" x14ac:dyDescent="0.2">
      <c r="A12786" s="440"/>
      <c r="B12786" s="440"/>
      <c r="C12786" s="555"/>
      <c r="D12786" s="555"/>
      <c r="E12786" s="440"/>
      <c r="F12786" s="440"/>
      <c r="G12786" s="440"/>
      <c r="H12786" s="440"/>
      <c r="I12786" s="440"/>
    </row>
    <row r="12787" spans="1:9" s="409" customFormat="1" x14ac:dyDescent="0.2">
      <c r="A12787" s="440"/>
      <c r="B12787" s="440"/>
      <c r="C12787" s="555"/>
      <c r="D12787" s="555"/>
      <c r="E12787" s="440"/>
      <c r="F12787" s="440"/>
      <c r="G12787" s="440"/>
      <c r="H12787" s="440"/>
      <c r="I12787" s="440"/>
    </row>
    <row r="12788" spans="1:9" s="409" customFormat="1" x14ac:dyDescent="0.2">
      <c r="A12788" s="440"/>
      <c r="B12788" s="440"/>
      <c r="C12788" s="555"/>
      <c r="D12788" s="555"/>
      <c r="E12788" s="440"/>
      <c r="F12788" s="440"/>
      <c r="G12788" s="440"/>
      <c r="H12788" s="440"/>
      <c r="I12788" s="440"/>
    </row>
    <row r="12789" spans="1:9" s="409" customFormat="1" x14ac:dyDescent="0.2">
      <c r="A12789" s="440"/>
      <c r="B12789" s="440"/>
      <c r="C12789" s="555"/>
      <c r="D12789" s="555"/>
      <c r="E12789" s="440"/>
      <c r="F12789" s="440"/>
      <c r="G12789" s="440"/>
      <c r="H12789" s="440"/>
      <c r="I12789" s="440"/>
    </row>
    <row r="12790" spans="1:9" s="409" customFormat="1" x14ac:dyDescent="0.2">
      <c r="A12790" s="440"/>
      <c r="B12790" s="440"/>
      <c r="C12790" s="555"/>
      <c r="D12790" s="555"/>
      <c r="E12790" s="440"/>
      <c r="F12790" s="440"/>
      <c r="G12790" s="440"/>
      <c r="H12790" s="440"/>
      <c r="I12790" s="440"/>
    </row>
    <row r="12791" spans="1:9" s="409" customFormat="1" x14ac:dyDescent="0.2">
      <c r="A12791" s="440"/>
      <c r="B12791" s="440"/>
      <c r="C12791" s="555"/>
      <c r="D12791" s="555"/>
      <c r="E12791" s="440"/>
      <c r="F12791" s="440"/>
      <c r="G12791" s="440"/>
      <c r="H12791" s="440"/>
      <c r="I12791" s="440"/>
    </row>
    <row r="12792" spans="1:9" s="409" customFormat="1" x14ac:dyDescent="0.2">
      <c r="A12792" s="440"/>
      <c r="B12792" s="440"/>
      <c r="C12792" s="555"/>
      <c r="D12792" s="555"/>
      <c r="E12792" s="440"/>
      <c r="F12792" s="440"/>
      <c r="G12792" s="440"/>
      <c r="H12792" s="440"/>
      <c r="I12792" s="440"/>
    </row>
    <row r="12793" spans="1:9" s="409" customFormat="1" x14ac:dyDescent="0.2">
      <c r="A12793" s="440"/>
      <c r="B12793" s="440"/>
      <c r="C12793" s="555"/>
      <c r="D12793" s="555"/>
      <c r="E12793" s="440"/>
      <c r="F12793" s="440"/>
      <c r="G12793" s="440"/>
      <c r="H12793" s="440"/>
      <c r="I12793" s="440"/>
    </row>
    <row r="12794" spans="1:9" s="409" customFormat="1" x14ac:dyDescent="0.2">
      <c r="A12794" s="440"/>
      <c r="B12794" s="440"/>
      <c r="C12794" s="555"/>
      <c r="D12794" s="555"/>
      <c r="E12794" s="440"/>
      <c r="F12794" s="440"/>
      <c r="G12794" s="440"/>
      <c r="H12794" s="440"/>
      <c r="I12794" s="440"/>
    </row>
    <row r="12795" spans="1:9" s="409" customFormat="1" x14ac:dyDescent="0.2">
      <c r="A12795" s="440"/>
      <c r="B12795" s="440"/>
      <c r="C12795" s="555"/>
      <c r="D12795" s="555"/>
      <c r="E12795" s="440"/>
      <c r="F12795" s="440"/>
      <c r="G12795" s="440"/>
      <c r="H12795" s="440"/>
      <c r="I12795" s="440"/>
    </row>
    <row r="12796" spans="1:9" s="409" customFormat="1" x14ac:dyDescent="0.2">
      <c r="A12796" s="440"/>
      <c r="B12796" s="440"/>
      <c r="C12796" s="555"/>
      <c r="D12796" s="555"/>
      <c r="E12796" s="440"/>
      <c r="F12796" s="440"/>
      <c r="G12796" s="440"/>
      <c r="H12796" s="440"/>
      <c r="I12796" s="440"/>
    </row>
    <row r="12797" spans="1:9" s="409" customFormat="1" x14ac:dyDescent="0.2">
      <c r="A12797" s="440"/>
      <c r="B12797" s="440"/>
      <c r="C12797" s="555"/>
      <c r="D12797" s="555"/>
      <c r="E12797" s="440"/>
      <c r="F12797" s="440"/>
      <c r="G12797" s="440"/>
      <c r="H12797" s="440"/>
      <c r="I12797" s="440"/>
    </row>
    <row r="12798" spans="1:9" s="409" customFormat="1" x14ac:dyDescent="0.2">
      <c r="A12798" s="440"/>
      <c r="B12798" s="440"/>
      <c r="C12798" s="555"/>
      <c r="D12798" s="555"/>
      <c r="E12798" s="440"/>
      <c r="F12798" s="440"/>
      <c r="G12798" s="440"/>
      <c r="H12798" s="440"/>
      <c r="I12798" s="440"/>
    </row>
    <row r="12799" spans="1:9" s="409" customFormat="1" x14ac:dyDescent="0.2">
      <c r="A12799" s="440"/>
      <c r="B12799" s="440"/>
      <c r="C12799" s="555"/>
      <c r="D12799" s="555"/>
      <c r="E12799" s="440"/>
      <c r="F12799" s="440"/>
      <c r="G12799" s="440"/>
      <c r="H12799" s="440"/>
      <c r="I12799" s="440"/>
    </row>
    <row r="12800" spans="1:9" s="409" customFormat="1" x14ac:dyDescent="0.2">
      <c r="A12800" s="440"/>
      <c r="B12800" s="440"/>
      <c r="C12800" s="555"/>
      <c r="D12800" s="555"/>
      <c r="E12800" s="440"/>
      <c r="F12800" s="440"/>
      <c r="G12800" s="440"/>
      <c r="H12800" s="440"/>
      <c r="I12800" s="440"/>
    </row>
    <row r="12801" spans="1:9" s="409" customFormat="1" x14ac:dyDescent="0.2">
      <c r="A12801" s="440"/>
      <c r="B12801" s="440"/>
      <c r="C12801" s="555"/>
      <c r="D12801" s="555"/>
      <c r="E12801" s="440"/>
      <c r="F12801" s="440"/>
      <c r="G12801" s="440"/>
      <c r="H12801" s="440"/>
      <c r="I12801" s="440"/>
    </row>
    <row r="12802" spans="1:9" s="409" customFormat="1" x14ac:dyDescent="0.2">
      <c r="A12802" s="440"/>
      <c r="B12802" s="440"/>
      <c r="C12802" s="555"/>
      <c r="D12802" s="555"/>
      <c r="E12802" s="440"/>
      <c r="F12802" s="440"/>
      <c r="G12802" s="440"/>
      <c r="H12802" s="440"/>
      <c r="I12802" s="440"/>
    </row>
    <row r="12803" spans="1:9" s="409" customFormat="1" x14ac:dyDescent="0.2">
      <c r="A12803" s="440"/>
      <c r="B12803" s="440"/>
      <c r="C12803" s="555"/>
      <c r="D12803" s="555"/>
      <c r="E12803" s="440"/>
      <c r="F12803" s="440"/>
      <c r="G12803" s="440"/>
      <c r="H12803" s="440"/>
      <c r="I12803" s="440"/>
    </row>
    <row r="12804" spans="1:9" s="409" customFormat="1" x14ac:dyDescent="0.2">
      <c r="A12804" s="440"/>
      <c r="B12804" s="440"/>
      <c r="C12804" s="555"/>
      <c r="D12804" s="555"/>
      <c r="E12804" s="440"/>
      <c r="F12804" s="440"/>
      <c r="G12804" s="440"/>
      <c r="H12804" s="440"/>
      <c r="I12804" s="440"/>
    </row>
    <row r="12805" spans="1:9" s="409" customFormat="1" x14ac:dyDescent="0.2">
      <c r="A12805" s="440"/>
      <c r="B12805" s="440"/>
      <c r="C12805" s="555"/>
      <c r="D12805" s="555"/>
      <c r="E12805" s="440"/>
      <c r="F12805" s="440"/>
      <c r="G12805" s="440"/>
      <c r="H12805" s="440"/>
      <c r="I12805" s="440"/>
    </row>
    <row r="12806" spans="1:9" s="409" customFormat="1" x14ac:dyDescent="0.2">
      <c r="A12806" s="440"/>
      <c r="B12806" s="440"/>
      <c r="C12806" s="555"/>
      <c r="D12806" s="555"/>
      <c r="E12806" s="440"/>
      <c r="F12806" s="440"/>
      <c r="G12806" s="440"/>
      <c r="H12806" s="440"/>
      <c r="I12806" s="440"/>
    </row>
    <row r="12807" spans="1:9" s="409" customFormat="1" x14ac:dyDescent="0.2">
      <c r="A12807" s="440"/>
      <c r="B12807" s="440"/>
      <c r="C12807" s="555"/>
      <c r="D12807" s="555"/>
      <c r="E12807" s="440"/>
      <c r="F12807" s="440"/>
      <c r="G12807" s="440"/>
      <c r="H12807" s="440"/>
      <c r="I12807" s="440"/>
    </row>
    <row r="12808" spans="1:9" s="409" customFormat="1" x14ac:dyDescent="0.2">
      <c r="A12808" s="440"/>
      <c r="B12808" s="440"/>
      <c r="C12808" s="555"/>
      <c r="D12808" s="555"/>
      <c r="E12808" s="440"/>
      <c r="F12808" s="440"/>
      <c r="G12808" s="440"/>
      <c r="H12808" s="440"/>
      <c r="I12808" s="440"/>
    </row>
    <row r="12809" spans="1:9" s="409" customFormat="1" x14ac:dyDescent="0.2">
      <c r="A12809" s="440"/>
      <c r="B12809" s="440"/>
      <c r="C12809" s="555"/>
      <c r="D12809" s="555"/>
      <c r="E12809" s="440"/>
      <c r="F12809" s="440"/>
      <c r="G12809" s="440"/>
      <c r="H12809" s="440"/>
      <c r="I12809" s="440"/>
    </row>
    <row r="12810" spans="1:9" s="409" customFormat="1" x14ac:dyDescent="0.2">
      <c r="A12810" s="440"/>
      <c r="B12810" s="440"/>
      <c r="C12810" s="555"/>
      <c r="D12810" s="555"/>
      <c r="E12810" s="440"/>
      <c r="F12810" s="440"/>
      <c r="G12810" s="440"/>
      <c r="H12810" s="440"/>
      <c r="I12810" s="440"/>
    </row>
    <row r="12811" spans="1:9" s="409" customFormat="1" x14ac:dyDescent="0.2">
      <c r="A12811" s="440"/>
      <c r="B12811" s="440"/>
      <c r="C12811" s="555"/>
      <c r="D12811" s="555"/>
      <c r="E12811" s="440"/>
      <c r="F12811" s="440"/>
      <c r="G12811" s="440"/>
      <c r="H12811" s="440"/>
      <c r="I12811" s="440"/>
    </row>
    <row r="12812" spans="1:9" s="409" customFormat="1" x14ac:dyDescent="0.2">
      <c r="A12812" s="440"/>
      <c r="B12812" s="440"/>
      <c r="C12812" s="555"/>
      <c r="D12812" s="555"/>
      <c r="E12812" s="440"/>
      <c r="F12812" s="440"/>
      <c r="G12812" s="440"/>
      <c r="H12812" s="440"/>
      <c r="I12812" s="440"/>
    </row>
    <row r="12813" spans="1:9" s="409" customFormat="1" x14ac:dyDescent="0.2">
      <c r="A12813" s="440"/>
      <c r="B12813" s="440"/>
      <c r="C12813" s="555"/>
      <c r="D12813" s="555"/>
      <c r="E12813" s="440"/>
      <c r="F12813" s="440"/>
      <c r="G12813" s="440"/>
      <c r="H12813" s="440"/>
      <c r="I12813" s="440"/>
    </row>
    <row r="12814" spans="1:9" s="409" customFormat="1" x14ac:dyDescent="0.2">
      <c r="A12814" s="440"/>
      <c r="B12814" s="440"/>
      <c r="C12814" s="555"/>
      <c r="D12814" s="555"/>
      <c r="E12814" s="440"/>
      <c r="F12814" s="440"/>
      <c r="G12814" s="440"/>
      <c r="H12814" s="440"/>
      <c r="I12814" s="440"/>
    </row>
    <row r="12815" spans="1:9" s="409" customFormat="1" x14ac:dyDescent="0.2">
      <c r="A12815" s="440"/>
      <c r="B12815" s="440"/>
      <c r="C12815" s="555"/>
      <c r="D12815" s="555"/>
      <c r="E12815" s="440"/>
      <c r="F12815" s="440"/>
      <c r="G12815" s="440"/>
      <c r="H12815" s="440"/>
      <c r="I12815" s="440"/>
    </row>
    <row r="12816" spans="1:9" s="409" customFormat="1" x14ac:dyDescent="0.2">
      <c r="A12816" s="440"/>
      <c r="B12816" s="440"/>
      <c r="C12816" s="555"/>
      <c r="D12816" s="555"/>
      <c r="E12816" s="440"/>
      <c r="F12816" s="440"/>
      <c r="G12816" s="440"/>
      <c r="H12816" s="440"/>
      <c r="I12816" s="440"/>
    </row>
    <row r="12817" spans="1:9" s="409" customFormat="1" x14ac:dyDescent="0.2">
      <c r="A12817" s="440"/>
      <c r="B12817" s="440"/>
      <c r="C12817" s="555"/>
      <c r="D12817" s="555"/>
      <c r="E12817" s="440"/>
      <c r="F12817" s="440"/>
      <c r="G12817" s="440"/>
      <c r="H12817" s="440"/>
      <c r="I12817" s="440"/>
    </row>
    <row r="12818" spans="1:9" s="409" customFormat="1" x14ac:dyDescent="0.2">
      <c r="A12818" s="440"/>
      <c r="B12818" s="440"/>
      <c r="C12818" s="555"/>
      <c r="D12818" s="555"/>
      <c r="E12818" s="440"/>
      <c r="F12818" s="440"/>
      <c r="G12818" s="440"/>
      <c r="H12818" s="440"/>
      <c r="I12818" s="440"/>
    </row>
    <row r="12819" spans="1:9" s="409" customFormat="1" x14ac:dyDescent="0.2">
      <c r="A12819" s="440"/>
      <c r="B12819" s="440"/>
      <c r="C12819" s="555"/>
      <c r="D12819" s="555"/>
      <c r="E12819" s="440"/>
      <c r="F12819" s="440"/>
      <c r="G12819" s="440"/>
      <c r="H12819" s="440"/>
      <c r="I12819" s="440"/>
    </row>
    <row r="12820" spans="1:9" s="409" customFormat="1" x14ac:dyDescent="0.2">
      <c r="A12820" s="440"/>
      <c r="B12820" s="440"/>
      <c r="C12820" s="555"/>
      <c r="D12820" s="555"/>
      <c r="E12820" s="440"/>
      <c r="F12820" s="440"/>
      <c r="G12820" s="440"/>
      <c r="H12820" s="440"/>
      <c r="I12820" s="440"/>
    </row>
    <row r="12821" spans="1:9" s="409" customFormat="1" x14ac:dyDescent="0.2">
      <c r="A12821" s="440"/>
      <c r="B12821" s="440"/>
      <c r="C12821" s="555"/>
      <c r="D12821" s="555"/>
      <c r="E12821" s="440"/>
      <c r="F12821" s="440"/>
      <c r="G12821" s="440"/>
      <c r="H12821" s="440"/>
      <c r="I12821" s="440"/>
    </row>
    <row r="12822" spans="1:9" s="409" customFormat="1" x14ac:dyDescent="0.2">
      <c r="A12822" s="440"/>
      <c r="B12822" s="440"/>
      <c r="C12822" s="555"/>
      <c r="D12822" s="555"/>
      <c r="E12822" s="440"/>
      <c r="F12822" s="440"/>
      <c r="G12822" s="440"/>
      <c r="H12822" s="440"/>
      <c r="I12822" s="440"/>
    </row>
    <row r="12823" spans="1:9" s="409" customFormat="1" x14ac:dyDescent="0.2">
      <c r="A12823" s="440"/>
      <c r="B12823" s="440"/>
      <c r="C12823" s="555"/>
      <c r="D12823" s="555"/>
      <c r="E12823" s="440"/>
      <c r="F12823" s="440"/>
      <c r="G12823" s="440"/>
      <c r="H12823" s="440"/>
      <c r="I12823" s="440"/>
    </row>
    <row r="12824" spans="1:9" s="409" customFormat="1" x14ac:dyDescent="0.2">
      <c r="A12824" s="440"/>
      <c r="B12824" s="440"/>
      <c r="C12824" s="555"/>
      <c r="D12824" s="555"/>
      <c r="E12824" s="440"/>
      <c r="F12824" s="440"/>
      <c r="G12824" s="440"/>
      <c r="H12824" s="440"/>
      <c r="I12824" s="440"/>
    </row>
    <row r="12825" spans="1:9" s="409" customFormat="1" x14ac:dyDescent="0.2">
      <c r="A12825" s="440"/>
      <c r="B12825" s="440"/>
      <c r="C12825" s="555"/>
      <c r="D12825" s="555"/>
      <c r="E12825" s="440"/>
      <c r="F12825" s="440"/>
      <c r="G12825" s="440"/>
      <c r="H12825" s="440"/>
      <c r="I12825" s="440"/>
    </row>
    <row r="12826" spans="1:9" s="409" customFormat="1" x14ac:dyDescent="0.2">
      <c r="A12826" s="440"/>
      <c r="B12826" s="440"/>
      <c r="C12826" s="555"/>
      <c r="D12826" s="555"/>
      <c r="E12826" s="440"/>
      <c r="F12826" s="440"/>
      <c r="G12826" s="440"/>
      <c r="H12826" s="440"/>
      <c r="I12826" s="440"/>
    </row>
    <row r="12827" spans="1:9" s="409" customFormat="1" x14ac:dyDescent="0.2">
      <c r="A12827" s="440"/>
      <c r="B12827" s="440"/>
      <c r="C12827" s="555"/>
      <c r="D12827" s="555"/>
      <c r="E12827" s="440"/>
      <c r="F12827" s="440"/>
      <c r="G12827" s="440"/>
      <c r="H12827" s="440"/>
      <c r="I12827" s="440"/>
    </row>
    <row r="12828" spans="1:9" s="409" customFormat="1" x14ac:dyDescent="0.2">
      <c r="A12828" s="440"/>
      <c r="B12828" s="440"/>
      <c r="C12828" s="555"/>
      <c r="D12828" s="555"/>
      <c r="E12828" s="440"/>
      <c r="F12828" s="440"/>
      <c r="G12828" s="440"/>
      <c r="H12828" s="440"/>
      <c r="I12828" s="440"/>
    </row>
    <row r="12829" spans="1:9" s="409" customFormat="1" x14ac:dyDescent="0.2">
      <c r="A12829" s="440"/>
      <c r="B12829" s="440"/>
      <c r="C12829" s="555"/>
      <c r="D12829" s="555"/>
      <c r="E12829" s="440"/>
      <c r="F12829" s="440"/>
      <c r="G12829" s="440"/>
      <c r="H12829" s="440"/>
      <c r="I12829" s="440"/>
    </row>
    <row r="12830" spans="1:9" s="409" customFormat="1" x14ac:dyDescent="0.2">
      <c r="A12830" s="440"/>
      <c r="B12830" s="440"/>
      <c r="C12830" s="555"/>
      <c r="D12830" s="555"/>
      <c r="E12830" s="440"/>
      <c r="F12830" s="440"/>
      <c r="G12830" s="440"/>
      <c r="H12830" s="440"/>
      <c r="I12830" s="440"/>
    </row>
    <row r="12831" spans="1:9" s="409" customFormat="1" x14ac:dyDescent="0.2">
      <c r="A12831" s="440"/>
      <c r="B12831" s="440"/>
      <c r="C12831" s="555"/>
      <c r="D12831" s="555"/>
      <c r="E12831" s="440"/>
      <c r="F12831" s="440"/>
      <c r="G12831" s="440"/>
      <c r="H12831" s="440"/>
      <c r="I12831" s="440"/>
    </row>
    <row r="12832" spans="1:9" s="409" customFormat="1" x14ac:dyDescent="0.2">
      <c r="A12832" s="440"/>
      <c r="B12832" s="440"/>
      <c r="C12832" s="555"/>
      <c r="D12832" s="555"/>
      <c r="E12832" s="440"/>
      <c r="F12832" s="440"/>
      <c r="G12832" s="440"/>
      <c r="H12832" s="440"/>
      <c r="I12832" s="440"/>
    </row>
    <row r="12833" spans="1:9" s="409" customFormat="1" x14ac:dyDescent="0.2">
      <c r="A12833" s="440"/>
      <c r="B12833" s="440"/>
      <c r="C12833" s="555"/>
      <c r="D12833" s="555"/>
      <c r="E12833" s="440"/>
      <c r="F12833" s="440"/>
      <c r="G12833" s="440"/>
      <c r="H12833" s="440"/>
      <c r="I12833" s="440"/>
    </row>
    <row r="12834" spans="1:9" s="409" customFormat="1" x14ac:dyDescent="0.2">
      <c r="A12834" s="440"/>
      <c r="B12834" s="440"/>
      <c r="C12834" s="555"/>
      <c r="D12834" s="555"/>
      <c r="E12834" s="440"/>
      <c r="F12834" s="440"/>
      <c r="G12834" s="440"/>
      <c r="H12834" s="440"/>
      <c r="I12834" s="440"/>
    </row>
    <row r="12835" spans="1:9" s="409" customFormat="1" x14ac:dyDescent="0.2">
      <c r="A12835" s="440"/>
      <c r="B12835" s="440"/>
      <c r="C12835" s="555"/>
      <c r="D12835" s="555"/>
      <c r="E12835" s="440"/>
      <c r="F12835" s="440"/>
      <c r="G12835" s="440"/>
      <c r="H12835" s="440"/>
      <c r="I12835" s="440"/>
    </row>
    <row r="12836" spans="1:9" s="409" customFormat="1" x14ac:dyDescent="0.2">
      <c r="A12836" s="440"/>
      <c r="B12836" s="440"/>
      <c r="C12836" s="555"/>
      <c r="D12836" s="555"/>
      <c r="E12836" s="440"/>
      <c r="F12836" s="440"/>
      <c r="G12836" s="440"/>
      <c r="H12836" s="440"/>
      <c r="I12836" s="440"/>
    </row>
    <row r="12837" spans="1:9" s="409" customFormat="1" x14ac:dyDescent="0.2">
      <c r="A12837" s="440"/>
      <c r="B12837" s="440"/>
      <c r="C12837" s="555"/>
      <c r="D12837" s="555"/>
      <c r="E12837" s="440"/>
      <c r="F12837" s="440"/>
      <c r="G12837" s="440"/>
      <c r="H12837" s="440"/>
      <c r="I12837" s="440"/>
    </row>
    <row r="12838" spans="1:9" s="409" customFormat="1" x14ac:dyDescent="0.2">
      <c r="A12838" s="440"/>
      <c r="B12838" s="440"/>
      <c r="C12838" s="555"/>
      <c r="D12838" s="555"/>
      <c r="E12838" s="440"/>
      <c r="F12838" s="440"/>
      <c r="G12838" s="440"/>
      <c r="H12838" s="440"/>
      <c r="I12838" s="440"/>
    </row>
    <row r="12839" spans="1:9" s="409" customFormat="1" x14ac:dyDescent="0.2">
      <c r="A12839" s="440"/>
      <c r="B12839" s="440"/>
      <c r="C12839" s="555"/>
      <c r="D12839" s="555"/>
      <c r="E12839" s="440"/>
      <c r="F12839" s="440"/>
      <c r="G12839" s="440"/>
      <c r="H12839" s="440"/>
      <c r="I12839" s="440"/>
    </row>
    <row r="12840" spans="1:9" s="409" customFormat="1" x14ac:dyDescent="0.2">
      <c r="A12840" s="440"/>
      <c r="B12840" s="440"/>
      <c r="C12840" s="555"/>
      <c r="D12840" s="555"/>
      <c r="E12840" s="440"/>
      <c r="F12840" s="440"/>
      <c r="G12840" s="440"/>
      <c r="H12840" s="440"/>
      <c r="I12840" s="440"/>
    </row>
    <row r="12841" spans="1:9" s="409" customFormat="1" x14ac:dyDescent="0.2">
      <c r="A12841" s="440"/>
      <c r="B12841" s="440"/>
      <c r="C12841" s="555"/>
      <c r="D12841" s="555"/>
      <c r="E12841" s="440"/>
      <c r="F12841" s="440"/>
      <c r="G12841" s="440"/>
      <c r="H12841" s="440"/>
      <c r="I12841" s="440"/>
    </row>
    <row r="12842" spans="1:9" s="409" customFormat="1" x14ac:dyDescent="0.2">
      <c r="A12842" s="440"/>
      <c r="B12842" s="440"/>
      <c r="C12842" s="555"/>
      <c r="D12842" s="555"/>
      <c r="E12842" s="440"/>
      <c r="F12842" s="440"/>
      <c r="G12842" s="440"/>
      <c r="H12842" s="440"/>
      <c r="I12842" s="440"/>
    </row>
    <row r="12843" spans="1:9" s="409" customFormat="1" x14ac:dyDescent="0.2">
      <c r="A12843" s="440"/>
      <c r="B12843" s="440"/>
      <c r="C12843" s="555"/>
      <c r="D12843" s="555"/>
      <c r="E12843" s="440"/>
      <c r="F12843" s="440"/>
      <c r="G12843" s="440"/>
      <c r="H12843" s="440"/>
      <c r="I12843" s="440"/>
    </row>
    <row r="12844" spans="1:9" s="409" customFormat="1" x14ac:dyDescent="0.2">
      <c r="A12844" s="440"/>
      <c r="B12844" s="440"/>
      <c r="C12844" s="555"/>
      <c r="D12844" s="555"/>
      <c r="E12844" s="440"/>
      <c r="F12844" s="440"/>
      <c r="G12844" s="440"/>
      <c r="H12844" s="440"/>
      <c r="I12844" s="440"/>
    </row>
    <row r="12845" spans="1:9" s="409" customFormat="1" x14ac:dyDescent="0.2">
      <c r="A12845" s="440"/>
      <c r="B12845" s="440"/>
      <c r="C12845" s="555"/>
      <c r="D12845" s="555"/>
      <c r="E12845" s="440"/>
      <c r="F12845" s="440"/>
      <c r="G12845" s="440"/>
      <c r="H12845" s="440"/>
      <c r="I12845" s="440"/>
    </row>
    <row r="12846" spans="1:9" s="409" customFormat="1" x14ac:dyDescent="0.2">
      <c r="A12846" s="440"/>
      <c r="B12846" s="440"/>
      <c r="C12846" s="555"/>
      <c r="D12846" s="555"/>
      <c r="E12846" s="440"/>
      <c r="F12846" s="440"/>
      <c r="G12846" s="440"/>
      <c r="H12846" s="440"/>
      <c r="I12846" s="440"/>
    </row>
    <row r="12847" spans="1:9" s="409" customFormat="1" x14ac:dyDescent="0.2">
      <c r="A12847" s="440"/>
      <c r="B12847" s="440"/>
      <c r="C12847" s="555"/>
      <c r="D12847" s="555"/>
      <c r="E12847" s="440"/>
      <c r="F12847" s="440"/>
      <c r="G12847" s="440"/>
      <c r="H12847" s="440"/>
      <c r="I12847" s="440"/>
    </row>
    <row r="12848" spans="1:9" s="409" customFormat="1" x14ac:dyDescent="0.2">
      <c r="A12848" s="440"/>
      <c r="B12848" s="440"/>
      <c r="C12848" s="555"/>
      <c r="D12848" s="555"/>
      <c r="E12848" s="440"/>
      <c r="F12848" s="440"/>
      <c r="G12848" s="440"/>
      <c r="H12848" s="440"/>
      <c r="I12848" s="440"/>
    </row>
    <row r="12849" spans="1:9" s="409" customFormat="1" x14ac:dyDescent="0.2">
      <c r="A12849" s="440"/>
      <c r="B12849" s="440"/>
      <c r="C12849" s="555"/>
      <c r="D12849" s="555"/>
      <c r="E12849" s="440"/>
      <c r="F12849" s="440"/>
      <c r="G12849" s="440"/>
      <c r="H12849" s="440"/>
      <c r="I12849" s="440"/>
    </row>
    <row r="12850" spans="1:9" s="409" customFormat="1" x14ac:dyDescent="0.2">
      <c r="A12850" s="440"/>
      <c r="B12850" s="440"/>
      <c r="C12850" s="555"/>
      <c r="D12850" s="555"/>
      <c r="E12850" s="440"/>
      <c r="F12850" s="440"/>
      <c r="G12850" s="440"/>
      <c r="H12850" s="440"/>
      <c r="I12850" s="440"/>
    </row>
    <row r="12851" spans="1:9" s="409" customFormat="1" x14ac:dyDescent="0.2">
      <c r="A12851" s="440"/>
      <c r="B12851" s="440"/>
      <c r="C12851" s="555"/>
      <c r="D12851" s="555"/>
      <c r="E12851" s="440"/>
      <c r="F12851" s="440"/>
      <c r="G12851" s="440"/>
      <c r="H12851" s="440"/>
      <c r="I12851" s="440"/>
    </row>
    <row r="12852" spans="1:9" s="409" customFormat="1" x14ac:dyDescent="0.2">
      <c r="A12852" s="440"/>
      <c r="B12852" s="440"/>
      <c r="C12852" s="555"/>
      <c r="D12852" s="555"/>
      <c r="E12852" s="440"/>
      <c r="F12852" s="440"/>
      <c r="G12852" s="440"/>
      <c r="H12852" s="440"/>
      <c r="I12852" s="440"/>
    </row>
    <row r="12853" spans="1:9" s="409" customFormat="1" x14ac:dyDescent="0.2">
      <c r="A12853" s="440"/>
      <c r="B12853" s="440"/>
      <c r="C12853" s="555"/>
      <c r="D12853" s="555"/>
      <c r="E12853" s="440"/>
      <c r="F12853" s="440"/>
      <c r="G12853" s="440"/>
      <c r="H12853" s="440"/>
      <c r="I12853" s="440"/>
    </row>
    <row r="12854" spans="1:9" s="409" customFormat="1" x14ac:dyDescent="0.2">
      <c r="A12854" s="440"/>
      <c r="B12854" s="440"/>
      <c r="C12854" s="555"/>
      <c r="D12854" s="555"/>
      <c r="E12854" s="440"/>
      <c r="F12854" s="440"/>
      <c r="G12854" s="440"/>
      <c r="H12854" s="440"/>
      <c r="I12854" s="440"/>
    </row>
    <row r="12855" spans="1:9" s="409" customFormat="1" x14ac:dyDescent="0.2">
      <c r="A12855" s="440"/>
      <c r="B12855" s="440"/>
      <c r="C12855" s="555"/>
      <c r="D12855" s="555"/>
      <c r="E12855" s="440"/>
      <c r="F12855" s="440"/>
      <c r="G12855" s="440"/>
      <c r="H12855" s="440"/>
      <c r="I12855" s="440"/>
    </row>
    <row r="12856" spans="1:9" s="409" customFormat="1" x14ac:dyDescent="0.2">
      <c r="A12856" s="440"/>
      <c r="B12856" s="440"/>
      <c r="C12856" s="555"/>
      <c r="D12856" s="555"/>
      <c r="E12856" s="440"/>
      <c r="F12856" s="440"/>
      <c r="G12856" s="440"/>
      <c r="H12856" s="440"/>
      <c r="I12856" s="440"/>
    </row>
    <row r="12857" spans="1:9" s="409" customFormat="1" x14ac:dyDescent="0.2">
      <c r="A12857" s="440"/>
      <c r="B12857" s="440"/>
      <c r="C12857" s="555"/>
      <c r="D12857" s="555"/>
      <c r="E12857" s="440"/>
      <c r="F12857" s="440"/>
      <c r="G12857" s="440"/>
      <c r="H12857" s="440"/>
      <c r="I12857" s="440"/>
    </row>
    <row r="12858" spans="1:9" s="409" customFormat="1" x14ac:dyDescent="0.2">
      <c r="A12858" s="440"/>
      <c r="B12858" s="440"/>
      <c r="C12858" s="555"/>
      <c r="D12858" s="555"/>
      <c r="E12858" s="440"/>
      <c r="F12858" s="440"/>
      <c r="G12858" s="440"/>
      <c r="H12858" s="440"/>
      <c r="I12858" s="440"/>
    </row>
    <row r="12859" spans="1:9" s="409" customFormat="1" x14ac:dyDescent="0.2">
      <c r="A12859" s="440"/>
      <c r="B12859" s="440"/>
      <c r="C12859" s="555"/>
      <c r="D12859" s="555"/>
      <c r="E12859" s="440"/>
      <c r="F12859" s="440"/>
      <c r="G12859" s="440"/>
      <c r="H12859" s="440"/>
      <c r="I12859" s="440"/>
    </row>
    <row r="12860" spans="1:9" s="409" customFormat="1" x14ac:dyDescent="0.2">
      <c r="A12860" s="440"/>
      <c r="B12860" s="440"/>
      <c r="C12860" s="555"/>
      <c r="D12860" s="555"/>
      <c r="E12860" s="440"/>
      <c r="F12860" s="440"/>
      <c r="G12860" s="440"/>
      <c r="H12860" s="440"/>
      <c r="I12860" s="440"/>
    </row>
    <row r="12861" spans="1:9" s="409" customFormat="1" x14ac:dyDescent="0.2">
      <c r="A12861" s="440"/>
      <c r="B12861" s="440"/>
      <c r="C12861" s="555"/>
      <c r="D12861" s="555"/>
      <c r="E12861" s="440"/>
      <c r="F12861" s="440"/>
      <c r="G12861" s="440"/>
      <c r="H12861" s="440"/>
      <c r="I12861" s="440"/>
    </row>
    <row r="12862" spans="1:9" s="409" customFormat="1" x14ac:dyDescent="0.2">
      <c r="A12862" s="440"/>
      <c r="B12862" s="440"/>
      <c r="C12862" s="555"/>
      <c r="D12862" s="555"/>
      <c r="E12862" s="440"/>
      <c r="F12862" s="440"/>
      <c r="G12862" s="440"/>
      <c r="H12862" s="440"/>
      <c r="I12862" s="440"/>
    </row>
    <row r="12863" spans="1:9" s="409" customFormat="1" x14ac:dyDescent="0.2">
      <c r="A12863" s="440"/>
      <c r="B12863" s="440"/>
      <c r="C12863" s="555"/>
      <c r="D12863" s="555"/>
      <c r="E12863" s="440"/>
      <c r="F12863" s="440"/>
      <c r="G12863" s="440"/>
      <c r="H12863" s="440"/>
      <c r="I12863" s="440"/>
    </row>
    <row r="12864" spans="1:9" s="409" customFormat="1" x14ac:dyDescent="0.2">
      <c r="A12864" s="440"/>
      <c r="B12864" s="440"/>
      <c r="C12864" s="555"/>
      <c r="D12864" s="555"/>
      <c r="E12864" s="440"/>
      <c r="F12864" s="440"/>
      <c r="G12864" s="440"/>
      <c r="H12864" s="440"/>
      <c r="I12864" s="440"/>
    </row>
    <row r="12865" spans="1:9" s="409" customFormat="1" x14ac:dyDescent="0.2">
      <c r="A12865" s="440"/>
      <c r="B12865" s="440"/>
      <c r="C12865" s="555"/>
      <c r="D12865" s="555"/>
      <c r="E12865" s="440"/>
      <c r="F12865" s="440"/>
      <c r="G12865" s="440"/>
      <c r="H12865" s="440"/>
      <c r="I12865" s="440"/>
    </row>
    <row r="12866" spans="1:9" s="409" customFormat="1" x14ac:dyDescent="0.2">
      <c r="A12866" s="440"/>
      <c r="B12866" s="440"/>
      <c r="C12866" s="555"/>
      <c r="D12866" s="555"/>
      <c r="E12866" s="440"/>
      <c r="F12866" s="440"/>
      <c r="G12866" s="440"/>
      <c r="H12866" s="440"/>
      <c r="I12866" s="440"/>
    </row>
    <row r="12867" spans="1:9" s="409" customFormat="1" x14ac:dyDescent="0.2">
      <c r="A12867" s="440"/>
      <c r="B12867" s="440"/>
      <c r="C12867" s="555"/>
      <c r="D12867" s="555"/>
      <c r="E12867" s="440"/>
      <c r="F12867" s="440"/>
      <c r="G12867" s="440"/>
      <c r="H12867" s="440"/>
      <c r="I12867" s="440"/>
    </row>
    <row r="12868" spans="1:9" s="409" customFormat="1" x14ac:dyDescent="0.2">
      <c r="A12868" s="440"/>
      <c r="B12868" s="440"/>
      <c r="C12868" s="555"/>
      <c r="D12868" s="555"/>
      <c r="E12868" s="440"/>
      <c r="F12868" s="440"/>
      <c r="G12868" s="440"/>
      <c r="H12868" s="440"/>
      <c r="I12868" s="440"/>
    </row>
    <row r="12869" spans="1:9" s="409" customFormat="1" x14ac:dyDescent="0.2">
      <c r="A12869" s="440"/>
      <c r="B12869" s="440"/>
      <c r="C12869" s="555"/>
      <c r="D12869" s="555"/>
      <c r="E12869" s="440"/>
      <c r="F12869" s="440"/>
      <c r="G12869" s="440"/>
      <c r="H12869" s="440"/>
      <c r="I12869" s="440"/>
    </row>
    <row r="12870" spans="1:9" s="409" customFormat="1" x14ac:dyDescent="0.2">
      <c r="A12870" s="440"/>
      <c r="B12870" s="440"/>
      <c r="C12870" s="555"/>
      <c r="D12870" s="555"/>
      <c r="E12870" s="440"/>
      <c r="F12870" s="440"/>
      <c r="G12870" s="440"/>
      <c r="H12870" s="440"/>
      <c r="I12870" s="440"/>
    </row>
    <row r="12871" spans="1:9" s="409" customFormat="1" x14ac:dyDescent="0.2">
      <c r="A12871" s="440"/>
      <c r="B12871" s="440"/>
      <c r="C12871" s="555"/>
      <c r="D12871" s="555"/>
      <c r="E12871" s="440"/>
      <c r="F12871" s="440"/>
      <c r="G12871" s="440"/>
      <c r="H12871" s="440"/>
      <c r="I12871" s="440"/>
    </row>
    <row r="12872" spans="1:9" s="409" customFormat="1" x14ac:dyDescent="0.2">
      <c r="A12872" s="440"/>
      <c r="B12872" s="440"/>
      <c r="C12872" s="555"/>
      <c r="D12872" s="555"/>
      <c r="E12872" s="440"/>
      <c r="F12872" s="440"/>
      <c r="G12872" s="440"/>
      <c r="H12872" s="440"/>
      <c r="I12872" s="440"/>
    </row>
    <row r="12873" spans="1:9" s="409" customFormat="1" x14ac:dyDescent="0.2">
      <c r="A12873" s="440"/>
      <c r="B12873" s="440"/>
      <c r="C12873" s="555"/>
      <c r="D12873" s="555"/>
      <c r="E12873" s="440"/>
      <c r="F12873" s="440"/>
      <c r="G12873" s="440"/>
      <c r="H12873" s="440"/>
      <c r="I12873" s="440"/>
    </row>
    <row r="12874" spans="1:9" s="409" customFormat="1" x14ac:dyDescent="0.2">
      <c r="A12874" s="440"/>
      <c r="B12874" s="440"/>
      <c r="C12874" s="555"/>
      <c r="D12874" s="555"/>
      <c r="E12874" s="440"/>
      <c r="F12874" s="440"/>
      <c r="G12874" s="440"/>
      <c r="H12874" s="440"/>
      <c r="I12874" s="440"/>
    </row>
    <row r="12875" spans="1:9" s="409" customFormat="1" x14ac:dyDescent="0.2">
      <c r="A12875" s="440"/>
      <c r="B12875" s="440"/>
      <c r="C12875" s="555"/>
      <c r="D12875" s="555"/>
      <c r="E12875" s="440"/>
      <c r="F12875" s="440"/>
      <c r="G12875" s="440"/>
      <c r="H12875" s="440"/>
      <c r="I12875" s="440"/>
    </row>
    <row r="12876" spans="1:9" s="409" customFormat="1" x14ac:dyDescent="0.2">
      <c r="A12876" s="440"/>
      <c r="B12876" s="440"/>
      <c r="C12876" s="555"/>
      <c r="D12876" s="555"/>
      <c r="E12876" s="440"/>
      <c r="F12876" s="440"/>
      <c r="G12876" s="440"/>
      <c r="H12876" s="440"/>
      <c r="I12876" s="440"/>
    </row>
    <row r="12877" spans="1:9" s="409" customFormat="1" x14ac:dyDescent="0.2">
      <c r="A12877" s="440"/>
      <c r="B12877" s="440"/>
      <c r="C12877" s="555"/>
      <c r="D12877" s="555"/>
      <c r="E12877" s="440"/>
      <c r="F12877" s="440"/>
      <c r="G12877" s="440"/>
      <c r="H12877" s="440"/>
      <c r="I12877" s="440"/>
    </row>
    <row r="12878" spans="1:9" s="409" customFormat="1" x14ac:dyDescent="0.2">
      <c r="A12878" s="440"/>
      <c r="B12878" s="440"/>
      <c r="C12878" s="555"/>
      <c r="D12878" s="555"/>
      <c r="E12878" s="440"/>
      <c r="F12878" s="440"/>
      <c r="G12878" s="440"/>
      <c r="H12878" s="440"/>
      <c r="I12878" s="440"/>
    </row>
    <row r="12879" spans="1:9" s="409" customFormat="1" x14ac:dyDescent="0.2">
      <c r="A12879" s="440"/>
      <c r="B12879" s="440"/>
      <c r="C12879" s="555"/>
      <c r="D12879" s="555"/>
      <c r="E12879" s="440"/>
      <c r="F12879" s="440"/>
      <c r="G12879" s="440"/>
      <c r="H12879" s="440"/>
      <c r="I12879" s="440"/>
    </row>
    <row r="12880" spans="1:9" s="409" customFormat="1" x14ac:dyDescent="0.2">
      <c r="A12880" s="440"/>
      <c r="B12880" s="440"/>
      <c r="C12880" s="555"/>
      <c r="D12880" s="555"/>
      <c r="E12880" s="440"/>
      <c r="F12880" s="440"/>
      <c r="G12880" s="440"/>
      <c r="H12880" s="440"/>
      <c r="I12880" s="440"/>
    </row>
    <row r="12881" spans="1:9" s="409" customFormat="1" x14ac:dyDescent="0.2">
      <c r="A12881" s="440"/>
      <c r="B12881" s="440"/>
      <c r="C12881" s="555"/>
      <c r="D12881" s="555"/>
      <c r="E12881" s="440"/>
      <c r="F12881" s="440"/>
      <c r="G12881" s="440"/>
      <c r="H12881" s="440"/>
      <c r="I12881" s="440"/>
    </row>
    <row r="12882" spans="1:9" s="409" customFormat="1" x14ac:dyDescent="0.2">
      <c r="A12882" s="440"/>
      <c r="B12882" s="440"/>
      <c r="C12882" s="555"/>
      <c r="D12882" s="555"/>
      <c r="E12882" s="440"/>
      <c r="F12882" s="440"/>
      <c r="G12882" s="440"/>
      <c r="H12882" s="440"/>
      <c r="I12882" s="440"/>
    </row>
    <row r="12883" spans="1:9" s="409" customFormat="1" x14ac:dyDescent="0.2">
      <c r="A12883" s="440"/>
      <c r="B12883" s="440"/>
      <c r="C12883" s="555"/>
      <c r="D12883" s="555"/>
      <c r="E12883" s="440"/>
      <c r="F12883" s="440"/>
      <c r="G12883" s="440"/>
      <c r="H12883" s="440"/>
      <c r="I12883" s="440"/>
    </row>
    <row r="12884" spans="1:9" s="409" customFormat="1" x14ac:dyDescent="0.2">
      <c r="A12884" s="440"/>
      <c r="B12884" s="440"/>
      <c r="C12884" s="555"/>
      <c r="D12884" s="555"/>
      <c r="E12884" s="440"/>
      <c r="F12884" s="440"/>
      <c r="G12884" s="440"/>
      <c r="H12884" s="440"/>
      <c r="I12884" s="440"/>
    </row>
    <row r="12885" spans="1:9" s="409" customFormat="1" x14ac:dyDescent="0.2">
      <c r="A12885" s="440"/>
      <c r="B12885" s="440"/>
      <c r="C12885" s="555"/>
      <c r="D12885" s="555"/>
      <c r="E12885" s="440"/>
      <c r="F12885" s="440"/>
      <c r="G12885" s="440"/>
      <c r="H12885" s="440"/>
      <c r="I12885" s="440"/>
    </row>
    <row r="12886" spans="1:9" s="409" customFormat="1" x14ac:dyDescent="0.2">
      <c r="A12886" s="440"/>
      <c r="B12886" s="440"/>
      <c r="C12886" s="555"/>
      <c r="D12886" s="555"/>
      <c r="E12886" s="440"/>
      <c r="F12886" s="440"/>
      <c r="G12886" s="440"/>
      <c r="H12886" s="440"/>
      <c r="I12886" s="440"/>
    </row>
    <row r="12887" spans="1:9" s="409" customFormat="1" x14ac:dyDescent="0.2">
      <c r="A12887" s="440"/>
      <c r="B12887" s="440"/>
      <c r="C12887" s="555"/>
      <c r="D12887" s="555"/>
      <c r="E12887" s="440"/>
      <c r="F12887" s="440"/>
      <c r="G12887" s="440"/>
      <c r="H12887" s="440"/>
      <c r="I12887" s="440"/>
    </row>
    <row r="12888" spans="1:9" s="409" customFormat="1" x14ac:dyDescent="0.2">
      <c r="A12888" s="440"/>
      <c r="B12888" s="440"/>
      <c r="C12888" s="555"/>
      <c r="D12888" s="555"/>
      <c r="E12888" s="440"/>
      <c r="F12888" s="440"/>
      <c r="G12888" s="440"/>
      <c r="H12888" s="440"/>
      <c r="I12888" s="440"/>
    </row>
    <row r="12889" spans="1:9" s="409" customFormat="1" x14ac:dyDescent="0.2">
      <c r="A12889" s="440"/>
      <c r="B12889" s="440"/>
      <c r="C12889" s="555"/>
      <c r="D12889" s="555"/>
      <c r="E12889" s="440"/>
      <c r="F12889" s="440"/>
      <c r="G12889" s="440"/>
      <c r="H12889" s="440"/>
      <c r="I12889" s="440"/>
    </row>
    <row r="12890" spans="1:9" s="409" customFormat="1" x14ac:dyDescent="0.2">
      <c r="A12890" s="440"/>
      <c r="B12890" s="440"/>
      <c r="C12890" s="555"/>
      <c r="D12890" s="555"/>
      <c r="E12890" s="440"/>
      <c r="F12890" s="440"/>
      <c r="G12890" s="440"/>
      <c r="H12890" s="440"/>
      <c r="I12890" s="440"/>
    </row>
    <row r="12891" spans="1:9" s="409" customFormat="1" x14ac:dyDescent="0.2">
      <c r="A12891" s="440"/>
      <c r="B12891" s="440"/>
      <c r="C12891" s="555"/>
      <c r="D12891" s="555"/>
      <c r="E12891" s="440"/>
      <c r="F12891" s="440"/>
      <c r="G12891" s="440"/>
      <c r="H12891" s="440"/>
      <c r="I12891" s="440"/>
    </row>
    <row r="12892" spans="1:9" s="409" customFormat="1" x14ac:dyDescent="0.2">
      <c r="A12892" s="440"/>
      <c r="B12892" s="440"/>
      <c r="C12892" s="555"/>
      <c r="D12892" s="555"/>
      <c r="E12892" s="440"/>
      <c r="F12892" s="440"/>
      <c r="G12892" s="440"/>
      <c r="H12892" s="440"/>
      <c r="I12892" s="440"/>
    </row>
    <row r="12893" spans="1:9" s="409" customFormat="1" x14ac:dyDescent="0.2">
      <c r="A12893" s="440"/>
      <c r="B12893" s="440"/>
      <c r="C12893" s="555"/>
      <c r="D12893" s="555"/>
      <c r="E12893" s="440"/>
      <c r="F12893" s="440"/>
      <c r="G12893" s="440"/>
      <c r="H12893" s="440"/>
      <c r="I12893" s="440"/>
    </row>
    <row r="12894" spans="1:9" s="409" customFormat="1" x14ac:dyDescent="0.2">
      <c r="A12894" s="440"/>
      <c r="B12894" s="440"/>
      <c r="C12894" s="555"/>
      <c r="D12894" s="555"/>
      <c r="E12894" s="440"/>
      <c r="F12894" s="440"/>
      <c r="G12894" s="440"/>
      <c r="H12894" s="440"/>
      <c r="I12894" s="440"/>
    </row>
    <row r="12895" spans="1:9" s="409" customFormat="1" x14ac:dyDescent="0.2">
      <c r="A12895" s="440"/>
      <c r="B12895" s="440"/>
      <c r="C12895" s="555"/>
      <c r="D12895" s="555"/>
      <c r="E12895" s="440"/>
      <c r="F12895" s="440"/>
      <c r="G12895" s="440"/>
      <c r="H12895" s="440"/>
      <c r="I12895" s="440"/>
    </row>
    <row r="12896" spans="1:9" s="409" customFormat="1" x14ac:dyDescent="0.2">
      <c r="A12896" s="440"/>
      <c r="B12896" s="440"/>
      <c r="C12896" s="555"/>
      <c r="D12896" s="555"/>
      <c r="E12896" s="440"/>
      <c r="F12896" s="440"/>
      <c r="G12896" s="440"/>
      <c r="H12896" s="440"/>
      <c r="I12896" s="440"/>
    </row>
    <row r="12897" spans="1:9" s="409" customFormat="1" x14ac:dyDescent="0.2">
      <c r="A12897" s="440"/>
      <c r="B12897" s="440"/>
      <c r="C12897" s="555"/>
      <c r="D12897" s="555"/>
      <c r="E12897" s="440"/>
      <c r="F12897" s="440"/>
      <c r="G12897" s="440"/>
      <c r="H12897" s="440"/>
      <c r="I12897" s="440"/>
    </row>
    <row r="12898" spans="1:9" s="409" customFormat="1" x14ac:dyDescent="0.2">
      <c r="A12898" s="440"/>
      <c r="B12898" s="440"/>
      <c r="C12898" s="555"/>
      <c r="D12898" s="555"/>
      <c r="E12898" s="440"/>
      <c r="F12898" s="440"/>
      <c r="G12898" s="440"/>
      <c r="H12898" s="440"/>
      <c r="I12898" s="440"/>
    </row>
    <row r="12899" spans="1:9" s="409" customFormat="1" x14ac:dyDescent="0.2">
      <c r="A12899" s="440"/>
      <c r="B12899" s="440"/>
      <c r="C12899" s="555"/>
      <c r="D12899" s="555"/>
      <c r="E12899" s="440"/>
      <c r="F12899" s="440"/>
      <c r="G12899" s="440"/>
      <c r="H12899" s="440"/>
      <c r="I12899" s="440"/>
    </row>
    <row r="12900" spans="1:9" s="409" customFormat="1" x14ac:dyDescent="0.2">
      <c r="A12900" s="440"/>
      <c r="B12900" s="440"/>
      <c r="C12900" s="555"/>
      <c r="D12900" s="555"/>
      <c r="E12900" s="440"/>
      <c r="F12900" s="440"/>
      <c r="G12900" s="440"/>
      <c r="H12900" s="440"/>
      <c r="I12900" s="440"/>
    </row>
    <row r="12901" spans="1:9" s="409" customFormat="1" x14ac:dyDescent="0.2">
      <c r="A12901" s="440"/>
      <c r="B12901" s="440"/>
      <c r="C12901" s="555"/>
      <c r="D12901" s="555"/>
      <c r="E12901" s="440"/>
      <c r="F12901" s="440"/>
      <c r="G12901" s="440"/>
      <c r="H12901" s="440"/>
      <c r="I12901" s="440"/>
    </row>
    <row r="12902" spans="1:9" s="409" customFormat="1" x14ac:dyDescent="0.2">
      <c r="A12902" s="440"/>
      <c r="B12902" s="440"/>
      <c r="C12902" s="555"/>
      <c r="D12902" s="555"/>
      <c r="E12902" s="440"/>
      <c r="F12902" s="440"/>
      <c r="G12902" s="440"/>
      <c r="H12902" s="440"/>
      <c r="I12902" s="440"/>
    </row>
    <row r="12903" spans="1:9" s="409" customFormat="1" x14ac:dyDescent="0.2">
      <c r="A12903" s="440"/>
      <c r="B12903" s="440"/>
      <c r="C12903" s="555"/>
      <c r="D12903" s="555"/>
      <c r="E12903" s="440"/>
      <c r="F12903" s="440"/>
      <c r="G12903" s="440"/>
      <c r="H12903" s="440"/>
      <c r="I12903" s="440"/>
    </row>
    <row r="12904" spans="1:9" s="409" customFormat="1" x14ac:dyDescent="0.2">
      <c r="A12904" s="440"/>
      <c r="B12904" s="440"/>
      <c r="C12904" s="555"/>
      <c r="D12904" s="555"/>
      <c r="E12904" s="440"/>
      <c r="F12904" s="440"/>
      <c r="G12904" s="440"/>
      <c r="H12904" s="440"/>
      <c r="I12904" s="440"/>
    </row>
    <row r="12905" spans="1:9" s="409" customFormat="1" x14ac:dyDescent="0.2">
      <c r="A12905" s="440"/>
      <c r="B12905" s="440"/>
      <c r="C12905" s="555"/>
      <c r="D12905" s="555"/>
      <c r="E12905" s="440"/>
      <c r="F12905" s="440"/>
      <c r="G12905" s="440"/>
      <c r="H12905" s="440"/>
      <c r="I12905" s="440"/>
    </row>
    <row r="12906" spans="1:9" s="409" customFormat="1" x14ac:dyDescent="0.2">
      <c r="A12906" s="440"/>
      <c r="B12906" s="440"/>
      <c r="C12906" s="555"/>
      <c r="D12906" s="555"/>
      <c r="E12906" s="440"/>
      <c r="F12906" s="440"/>
      <c r="G12906" s="440"/>
      <c r="H12906" s="440"/>
      <c r="I12906" s="440"/>
    </row>
    <row r="12907" spans="1:9" s="409" customFormat="1" x14ac:dyDescent="0.2">
      <c r="A12907" s="440"/>
      <c r="B12907" s="440"/>
      <c r="C12907" s="555"/>
      <c r="D12907" s="555"/>
      <c r="E12907" s="440"/>
      <c r="F12907" s="440"/>
      <c r="G12907" s="440"/>
      <c r="H12907" s="440"/>
      <c r="I12907" s="440"/>
    </row>
    <row r="12908" spans="1:9" s="409" customFormat="1" x14ac:dyDescent="0.2">
      <c r="A12908" s="440"/>
      <c r="B12908" s="440"/>
      <c r="C12908" s="555"/>
      <c r="D12908" s="555"/>
      <c r="E12908" s="440"/>
      <c r="F12908" s="440"/>
      <c r="G12908" s="440"/>
      <c r="H12908" s="440"/>
      <c r="I12908" s="440"/>
    </row>
    <row r="12909" spans="1:9" s="409" customFormat="1" x14ac:dyDescent="0.2">
      <c r="A12909" s="440"/>
      <c r="B12909" s="440"/>
      <c r="C12909" s="555"/>
      <c r="D12909" s="555"/>
      <c r="E12909" s="440"/>
      <c r="F12909" s="440"/>
      <c r="G12909" s="440"/>
      <c r="H12909" s="440"/>
      <c r="I12909" s="440"/>
    </row>
    <row r="12910" spans="1:9" s="409" customFormat="1" x14ac:dyDescent="0.2">
      <c r="A12910" s="440"/>
      <c r="B12910" s="440"/>
      <c r="C12910" s="555"/>
      <c r="D12910" s="555"/>
      <c r="E12910" s="440"/>
      <c r="F12910" s="440"/>
      <c r="G12910" s="440"/>
      <c r="H12910" s="440"/>
      <c r="I12910" s="440"/>
    </row>
    <row r="12911" spans="1:9" s="409" customFormat="1" x14ac:dyDescent="0.2">
      <c r="A12911" s="440"/>
      <c r="B12911" s="440"/>
      <c r="C12911" s="555"/>
      <c r="D12911" s="555"/>
      <c r="E12911" s="440"/>
      <c r="F12911" s="440"/>
      <c r="G12911" s="440"/>
      <c r="H12911" s="440"/>
      <c r="I12911" s="440"/>
    </row>
    <row r="12912" spans="1:9" s="409" customFormat="1" x14ac:dyDescent="0.2">
      <c r="A12912" s="440"/>
      <c r="B12912" s="440"/>
      <c r="C12912" s="555"/>
      <c r="D12912" s="555"/>
      <c r="E12912" s="440"/>
      <c r="F12912" s="440"/>
      <c r="G12912" s="440"/>
      <c r="H12912" s="440"/>
      <c r="I12912" s="440"/>
    </row>
    <row r="12913" spans="1:9" s="409" customFormat="1" x14ac:dyDescent="0.2">
      <c r="A12913" s="440"/>
      <c r="B12913" s="440"/>
      <c r="C12913" s="555"/>
      <c r="D12913" s="555"/>
      <c r="E12913" s="440"/>
      <c r="F12913" s="440"/>
      <c r="G12913" s="440"/>
      <c r="H12913" s="440"/>
      <c r="I12913" s="440"/>
    </row>
    <row r="12914" spans="1:9" s="409" customFormat="1" x14ac:dyDescent="0.2">
      <c r="A12914" s="440"/>
      <c r="B12914" s="440"/>
      <c r="C12914" s="555"/>
      <c r="D12914" s="555"/>
      <c r="E12914" s="440"/>
      <c r="F12914" s="440"/>
      <c r="G12914" s="440"/>
      <c r="H12914" s="440"/>
      <c r="I12914" s="440"/>
    </row>
    <row r="12915" spans="1:9" s="409" customFormat="1" x14ac:dyDescent="0.2">
      <c r="A12915" s="440"/>
      <c r="B12915" s="440"/>
      <c r="C12915" s="555"/>
      <c r="D12915" s="555"/>
      <c r="E12915" s="440"/>
      <c r="F12915" s="440"/>
      <c r="G12915" s="440"/>
      <c r="H12915" s="440"/>
      <c r="I12915" s="440"/>
    </row>
    <row r="12916" spans="1:9" s="409" customFormat="1" x14ac:dyDescent="0.2">
      <c r="A12916" s="440"/>
      <c r="B12916" s="440"/>
      <c r="C12916" s="555"/>
      <c r="D12916" s="555"/>
      <c r="E12916" s="440"/>
      <c r="F12916" s="440"/>
      <c r="G12916" s="440"/>
      <c r="H12916" s="440"/>
      <c r="I12916" s="440"/>
    </row>
    <row r="12917" spans="1:9" s="409" customFormat="1" x14ac:dyDescent="0.2">
      <c r="A12917" s="440"/>
      <c r="B12917" s="440"/>
      <c r="C12917" s="555"/>
      <c r="D12917" s="555"/>
      <c r="E12917" s="440"/>
      <c r="F12917" s="440"/>
      <c r="G12917" s="440"/>
      <c r="H12917" s="440"/>
      <c r="I12917" s="440"/>
    </row>
    <row r="12918" spans="1:9" s="409" customFormat="1" x14ac:dyDescent="0.2">
      <c r="A12918" s="440"/>
      <c r="B12918" s="440"/>
      <c r="C12918" s="555"/>
      <c r="D12918" s="555"/>
      <c r="E12918" s="440"/>
      <c r="F12918" s="440"/>
      <c r="G12918" s="440"/>
      <c r="H12918" s="440"/>
      <c r="I12918" s="440"/>
    </row>
    <row r="12919" spans="1:9" s="409" customFormat="1" x14ac:dyDescent="0.2">
      <c r="A12919" s="440"/>
      <c r="B12919" s="440"/>
      <c r="C12919" s="555"/>
      <c r="D12919" s="555"/>
      <c r="E12919" s="440"/>
      <c r="F12919" s="440"/>
      <c r="G12919" s="440"/>
      <c r="H12919" s="440"/>
      <c r="I12919" s="440"/>
    </row>
    <row r="12920" spans="1:9" s="409" customFormat="1" x14ac:dyDescent="0.2">
      <c r="A12920" s="440"/>
      <c r="B12920" s="440"/>
      <c r="C12920" s="555"/>
      <c r="D12920" s="555"/>
      <c r="E12920" s="440"/>
      <c r="F12920" s="440"/>
      <c r="G12920" s="440"/>
      <c r="H12920" s="440"/>
      <c r="I12920" s="440"/>
    </row>
    <row r="12921" spans="1:9" s="409" customFormat="1" x14ac:dyDescent="0.2">
      <c r="A12921" s="440"/>
      <c r="B12921" s="440"/>
      <c r="C12921" s="555"/>
      <c r="D12921" s="555"/>
      <c r="E12921" s="440"/>
      <c r="F12921" s="440"/>
      <c r="G12921" s="440"/>
      <c r="H12921" s="440"/>
      <c r="I12921" s="440"/>
    </row>
    <row r="12922" spans="1:9" s="409" customFormat="1" x14ac:dyDescent="0.2">
      <c r="A12922" s="440"/>
      <c r="B12922" s="440"/>
      <c r="C12922" s="555"/>
      <c r="D12922" s="555"/>
      <c r="E12922" s="440"/>
      <c r="F12922" s="440"/>
      <c r="G12922" s="440"/>
      <c r="H12922" s="440"/>
      <c r="I12922" s="440"/>
    </row>
    <row r="12923" spans="1:9" s="409" customFormat="1" x14ac:dyDescent="0.2">
      <c r="A12923" s="440"/>
      <c r="B12923" s="440"/>
      <c r="C12923" s="555"/>
      <c r="D12923" s="555"/>
      <c r="E12923" s="440"/>
      <c r="F12923" s="440"/>
      <c r="G12923" s="440"/>
      <c r="H12923" s="440"/>
      <c r="I12923" s="440"/>
    </row>
    <row r="12924" spans="1:9" s="409" customFormat="1" x14ac:dyDescent="0.2">
      <c r="A12924" s="440"/>
      <c r="B12924" s="440"/>
      <c r="C12924" s="555"/>
      <c r="D12924" s="555"/>
      <c r="E12924" s="440"/>
      <c r="F12924" s="440"/>
      <c r="G12924" s="440"/>
      <c r="H12924" s="440"/>
      <c r="I12924" s="440"/>
    </row>
    <row r="12925" spans="1:9" s="409" customFormat="1" x14ac:dyDescent="0.2">
      <c r="A12925" s="440"/>
      <c r="B12925" s="440"/>
      <c r="C12925" s="555"/>
      <c r="D12925" s="555"/>
      <c r="E12925" s="440"/>
      <c r="F12925" s="440"/>
      <c r="G12925" s="440"/>
      <c r="H12925" s="440"/>
      <c r="I12925" s="440"/>
    </row>
    <row r="12926" spans="1:9" s="409" customFormat="1" x14ac:dyDescent="0.2">
      <c r="A12926" s="440"/>
      <c r="B12926" s="440"/>
      <c r="C12926" s="555"/>
      <c r="D12926" s="555"/>
      <c r="E12926" s="440"/>
      <c r="F12926" s="440"/>
      <c r="G12926" s="440"/>
      <c r="H12926" s="440"/>
      <c r="I12926" s="440"/>
    </row>
    <row r="12927" spans="1:9" s="409" customFormat="1" x14ac:dyDescent="0.2">
      <c r="A12927" s="440"/>
      <c r="B12927" s="440"/>
      <c r="C12927" s="555"/>
      <c r="D12927" s="555"/>
      <c r="E12927" s="440"/>
      <c r="F12927" s="440"/>
      <c r="G12927" s="440"/>
      <c r="H12927" s="440"/>
      <c r="I12927" s="440"/>
    </row>
    <row r="12928" spans="1:9" s="409" customFormat="1" x14ac:dyDescent="0.2">
      <c r="A12928" s="440"/>
      <c r="B12928" s="440"/>
      <c r="C12928" s="555"/>
      <c r="D12928" s="555"/>
      <c r="E12928" s="440"/>
      <c r="F12928" s="440"/>
      <c r="G12928" s="440"/>
      <c r="H12928" s="440"/>
      <c r="I12928" s="440"/>
    </row>
    <row r="12929" spans="1:9" s="409" customFormat="1" x14ac:dyDescent="0.2">
      <c r="A12929" s="440"/>
      <c r="B12929" s="440"/>
      <c r="C12929" s="555"/>
      <c r="D12929" s="555"/>
      <c r="E12929" s="440"/>
      <c r="F12929" s="440"/>
      <c r="G12929" s="440"/>
      <c r="H12929" s="440"/>
      <c r="I12929" s="440"/>
    </row>
    <row r="12930" spans="1:9" s="409" customFormat="1" x14ac:dyDescent="0.2">
      <c r="A12930" s="440"/>
      <c r="B12930" s="440"/>
      <c r="C12930" s="555"/>
      <c r="D12930" s="555"/>
      <c r="E12930" s="440"/>
      <c r="F12930" s="440"/>
      <c r="G12930" s="440"/>
      <c r="H12930" s="440"/>
      <c r="I12930" s="440"/>
    </row>
    <row r="12931" spans="1:9" s="409" customFormat="1" x14ac:dyDescent="0.2">
      <c r="A12931" s="440"/>
      <c r="B12931" s="440"/>
      <c r="C12931" s="555"/>
      <c r="D12931" s="555"/>
      <c r="E12931" s="440"/>
      <c r="F12931" s="440"/>
      <c r="G12931" s="440"/>
      <c r="H12931" s="440"/>
      <c r="I12931" s="440"/>
    </row>
    <row r="12932" spans="1:9" s="409" customFormat="1" x14ac:dyDescent="0.2">
      <c r="A12932" s="440"/>
      <c r="B12932" s="440"/>
      <c r="C12932" s="555"/>
      <c r="D12932" s="555"/>
      <c r="E12932" s="440"/>
      <c r="F12932" s="440"/>
      <c r="G12932" s="440"/>
      <c r="H12932" s="440"/>
      <c r="I12932" s="440"/>
    </row>
    <row r="12933" spans="1:9" s="409" customFormat="1" x14ac:dyDescent="0.2">
      <c r="A12933" s="440"/>
      <c r="B12933" s="440"/>
      <c r="C12933" s="555"/>
      <c r="D12933" s="555"/>
      <c r="E12933" s="440"/>
      <c r="F12933" s="440"/>
      <c r="G12933" s="440"/>
      <c r="H12933" s="440"/>
      <c r="I12933" s="440"/>
    </row>
    <row r="12934" spans="1:9" s="409" customFormat="1" x14ac:dyDescent="0.2">
      <c r="A12934" s="440"/>
      <c r="B12934" s="440"/>
      <c r="C12934" s="555"/>
      <c r="D12934" s="555"/>
      <c r="E12934" s="440"/>
      <c r="F12934" s="440"/>
      <c r="G12934" s="440"/>
      <c r="H12934" s="440"/>
      <c r="I12934" s="440"/>
    </row>
    <row r="12935" spans="1:9" s="409" customFormat="1" x14ac:dyDescent="0.2">
      <c r="A12935" s="440"/>
      <c r="B12935" s="440"/>
      <c r="C12935" s="555"/>
      <c r="D12935" s="555"/>
      <c r="E12935" s="440"/>
      <c r="F12935" s="440"/>
      <c r="G12935" s="440"/>
      <c r="H12935" s="440"/>
      <c r="I12935" s="440"/>
    </row>
    <row r="12936" spans="1:9" s="409" customFormat="1" x14ac:dyDescent="0.2">
      <c r="A12936" s="440"/>
      <c r="B12936" s="440"/>
      <c r="C12936" s="555"/>
      <c r="D12936" s="555"/>
      <c r="E12936" s="440"/>
      <c r="F12936" s="440"/>
      <c r="G12936" s="440"/>
      <c r="H12936" s="440"/>
      <c r="I12936" s="440"/>
    </row>
    <row r="12937" spans="1:9" s="409" customFormat="1" x14ac:dyDescent="0.2">
      <c r="A12937" s="440"/>
      <c r="B12937" s="440"/>
      <c r="C12937" s="555"/>
      <c r="D12937" s="555"/>
      <c r="E12937" s="440"/>
      <c r="F12937" s="440"/>
      <c r="G12937" s="440"/>
      <c r="H12937" s="440"/>
      <c r="I12937" s="440"/>
    </row>
    <row r="12938" spans="1:9" s="409" customFormat="1" x14ac:dyDescent="0.2">
      <c r="A12938" s="440"/>
      <c r="B12938" s="440"/>
      <c r="C12938" s="555"/>
      <c r="D12938" s="555"/>
      <c r="E12938" s="440"/>
      <c r="F12938" s="440"/>
      <c r="G12938" s="440"/>
      <c r="H12938" s="440"/>
      <c r="I12938" s="440"/>
    </row>
    <row r="12939" spans="1:9" s="409" customFormat="1" x14ac:dyDescent="0.2">
      <c r="A12939" s="440"/>
      <c r="B12939" s="440"/>
      <c r="C12939" s="555"/>
      <c r="D12939" s="555"/>
      <c r="E12939" s="440"/>
      <c r="F12939" s="440"/>
      <c r="G12939" s="440"/>
      <c r="H12939" s="440"/>
      <c r="I12939" s="440"/>
    </row>
    <row r="12940" spans="1:9" s="409" customFormat="1" x14ac:dyDescent="0.2">
      <c r="A12940" s="440"/>
      <c r="B12940" s="440"/>
      <c r="C12940" s="555"/>
      <c r="D12940" s="555"/>
      <c r="E12940" s="440"/>
      <c r="F12940" s="440"/>
      <c r="G12940" s="440"/>
      <c r="H12940" s="440"/>
      <c r="I12940" s="440"/>
    </row>
    <row r="12941" spans="1:9" s="409" customFormat="1" x14ac:dyDescent="0.2">
      <c r="A12941" s="440"/>
      <c r="B12941" s="440"/>
      <c r="C12941" s="555"/>
      <c r="D12941" s="555"/>
      <c r="E12941" s="440"/>
      <c r="F12941" s="440"/>
      <c r="G12941" s="440"/>
      <c r="H12941" s="440"/>
      <c r="I12941" s="440"/>
    </row>
    <row r="12942" spans="1:9" s="409" customFormat="1" x14ac:dyDescent="0.2">
      <c r="A12942" s="440"/>
      <c r="B12942" s="440"/>
      <c r="C12942" s="555"/>
      <c r="D12942" s="555"/>
      <c r="E12942" s="440"/>
      <c r="F12942" s="440"/>
      <c r="G12942" s="440"/>
      <c r="H12942" s="440"/>
      <c r="I12942" s="440"/>
    </row>
    <row r="12943" spans="1:9" s="409" customFormat="1" x14ac:dyDescent="0.2">
      <c r="A12943" s="440"/>
      <c r="B12943" s="440"/>
      <c r="C12943" s="555"/>
      <c r="D12943" s="555"/>
      <c r="E12943" s="440"/>
      <c r="F12943" s="440"/>
      <c r="G12943" s="440"/>
      <c r="H12943" s="440"/>
      <c r="I12943" s="440"/>
    </row>
    <row r="12944" spans="1:9" s="409" customFormat="1" x14ac:dyDescent="0.2">
      <c r="A12944" s="440"/>
      <c r="B12944" s="440"/>
      <c r="C12944" s="555"/>
      <c r="D12944" s="555"/>
      <c r="E12944" s="440"/>
      <c r="F12944" s="440"/>
      <c r="G12944" s="440"/>
      <c r="H12944" s="440"/>
      <c r="I12944" s="440"/>
    </row>
    <row r="12945" spans="1:9" s="409" customFormat="1" x14ac:dyDescent="0.2">
      <c r="A12945" s="440"/>
      <c r="B12945" s="440"/>
      <c r="C12945" s="555"/>
      <c r="D12945" s="555"/>
      <c r="E12945" s="440"/>
      <c r="F12945" s="440"/>
      <c r="G12945" s="440"/>
      <c r="H12945" s="440"/>
      <c r="I12945" s="440"/>
    </row>
    <row r="12946" spans="1:9" s="409" customFormat="1" x14ac:dyDescent="0.2">
      <c r="A12946" s="440"/>
      <c r="B12946" s="440"/>
      <c r="C12946" s="555"/>
      <c r="D12946" s="555"/>
      <c r="E12946" s="440"/>
      <c r="F12946" s="440"/>
      <c r="G12946" s="440"/>
      <c r="H12946" s="440"/>
      <c r="I12946" s="440"/>
    </row>
    <row r="12947" spans="1:9" s="409" customFormat="1" x14ac:dyDescent="0.2">
      <c r="A12947" s="440"/>
      <c r="B12947" s="440"/>
      <c r="C12947" s="555"/>
      <c r="D12947" s="555"/>
      <c r="E12947" s="440"/>
      <c r="F12947" s="440"/>
      <c r="G12947" s="440"/>
      <c r="H12947" s="440"/>
      <c r="I12947" s="440"/>
    </row>
    <row r="12948" spans="1:9" s="409" customFormat="1" x14ac:dyDescent="0.2">
      <c r="A12948" s="440"/>
      <c r="B12948" s="440"/>
      <c r="C12948" s="555"/>
      <c r="D12948" s="555"/>
      <c r="E12948" s="440"/>
      <c r="F12948" s="440"/>
      <c r="G12948" s="440"/>
      <c r="H12948" s="440"/>
      <c r="I12948" s="440"/>
    </row>
    <row r="12949" spans="1:9" s="409" customFormat="1" x14ac:dyDescent="0.2">
      <c r="A12949" s="440"/>
      <c r="B12949" s="440"/>
      <c r="C12949" s="555"/>
      <c r="D12949" s="555"/>
      <c r="E12949" s="440"/>
      <c r="F12949" s="440"/>
      <c r="G12949" s="440"/>
      <c r="H12949" s="440"/>
      <c r="I12949" s="440"/>
    </row>
    <row r="12950" spans="1:9" s="409" customFormat="1" x14ac:dyDescent="0.2">
      <c r="A12950" s="440"/>
      <c r="B12950" s="440"/>
      <c r="C12950" s="555"/>
      <c r="D12950" s="555"/>
      <c r="E12950" s="440"/>
      <c r="F12950" s="440"/>
      <c r="G12950" s="440"/>
      <c r="H12950" s="440"/>
      <c r="I12950" s="440"/>
    </row>
    <row r="12951" spans="1:9" s="409" customFormat="1" x14ac:dyDescent="0.2">
      <c r="A12951" s="440"/>
      <c r="B12951" s="440"/>
      <c r="C12951" s="555"/>
      <c r="D12951" s="555"/>
      <c r="E12951" s="440"/>
      <c r="F12951" s="440"/>
      <c r="G12951" s="440"/>
      <c r="H12951" s="440"/>
      <c r="I12951" s="440"/>
    </row>
    <row r="12952" spans="1:9" s="409" customFormat="1" x14ac:dyDescent="0.2">
      <c r="A12952" s="440"/>
      <c r="B12952" s="440"/>
      <c r="C12952" s="555"/>
      <c r="D12952" s="555"/>
      <c r="E12952" s="440"/>
      <c r="F12952" s="440"/>
      <c r="G12952" s="440"/>
      <c r="H12952" s="440"/>
      <c r="I12952" s="440"/>
    </row>
    <row r="12953" spans="1:9" s="409" customFormat="1" x14ac:dyDescent="0.2">
      <c r="A12953" s="440"/>
      <c r="B12953" s="440"/>
      <c r="C12953" s="555"/>
      <c r="D12953" s="555"/>
      <c r="E12953" s="440"/>
      <c r="F12953" s="440"/>
      <c r="G12953" s="440"/>
      <c r="H12953" s="440"/>
      <c r="I12953" s="440"/>
    </row>
    <row r="12954" spans="1:9" s="409" customFormat="1" x14ac:dyDescent="0.2">
      <c r="A12954" s="440"/>
      <c r="B12954" s="440"/>
      <c r="C12954" s="555"/>
      <c r="D12954" s="555"/>
      <c r="E12954" s="440"/>
      <c r="F12954" s="440"/>
      <c r="G12954" s="440"/>
      <c r="H12954" s="440"/>
      <c r="I12954" s="440"/>
    </row>
    <row r="12955" spans="1:9" s="409" customFormat="1" x14ac:dyDescent="0.2">
      <c r="A12955" s="440"/>
      <c r="B12955" s="440"/>
      <c r="C12955" s="555"/>
      <c r="D12955" s="555"/>
      <c r="E12955" s="440"/>
      <c r="F12955" s="440"/>
      <c r="G12955" s="440"/>
      <c r="H12955" s="440"/>
      <c r="I12955" s="440"/>
    </row>
    <row r="12956" spans="1:9" s="409" customFormat="1" x14ac:dyDescent="0.2">
      <c r="A12956" s="440"/>
      <c r="B12956" s="440"/>
      <c r="C12956" s="555"/>
      <c r="D12956" s="555"/>
      <c r="E12956" s="440"/>
      <c r="F12956" s="440"/>
      <c r="G12956" s="440"/>
      <c r="H12956" s="440"/>
      <c r="I12956" s="440"/>
    </row>
    <row r="12957" spans="1:9" s="409" customFormat="1" x14ac:dyDescent="0.2">
      <c r="A12957" s="440"/>
      <c r="B12957" s="440"/>
      <c r="C12957" s="555"/>
      <c r="D12957" s="555"/>
      <c r="E12957" s="440"/>
      <c r="F12957" s="440"/>
      <c r="G12957" s="440"/>
      <c r="H12957" s="440"/>
      <c r="I12957" s="440"/>
    </row>
    <row r="12958" spans="1:9" s="409" customFormat="1" x14ac:dyDescent="0.2">
      <c r="A12958" s="440"/>
      <c r="B12958" s="440"/>
      <c r="C12958" s="555"/>
      <c r="D12958" s="555"/>
      <c r="E12958" s="440"/>
      <c r="F12958" s="440"/>
      <c r="G12958" s="440"/>
      <c r="H12958" s="440"/>
      <c r="I12958" s="440"/>
    </row>
    <row r="12959" spans="1:9" s="409" customFormat="1" x14ac:dyDescent="0.2">
      <c r="A12959" s="440"/>
      <c r="B12959" s="440"/>
      <c r="C12959" s="555"/>
      <c r="D12959" s="555"/>
      <c r="E12959" s="440"/>
      <c r="F12959" s="440"/>
      <c r="G12959" s="440"/>
      <c r="H12959" s="440"/>
      <c r="I12959" s="440"/>
    </row>
    <row r="12960" spans="1:9" s="409" customFormat="1" x14ac:dyDescent="0.2">
      <c r="A12960" s="440"/>
      <c r="B12960" s="440"/>
      <c r="C12960" s="555"/>
      <c r="D12960" s="555"/>
      <c r="E12960" s="440"/>
      <c r="F12960" s="440"/>
      <c r="G12960" s="440"/>
      <c r="H12960" s="440"/>
      <c r="I12960" s="440"/>
    </row>
    <row r="12961" spans="1:9" s="409" customFormat="1" x14ac:dyDescent="0.2">
      <c r="A12961" s="440"/>
      <c r="B12961" s="440"/>
      <c r="C12961" s="555"/>
      <c r="D12961" s="555"/>
      <c r="E12961" s="440"/>
      <c r="F12961" s="440"/>
      <c r="G12961" s="440"/>
      <c r="H12961" s="440"/>
      <c r="I12961" s="440"/>
    </row>
    <row r="12962" spans="1:9" s="409" customFormat="1" x14ac:dyDescent="0.2">
      <c r="A12962" s="440"/>
      <c r="B12962" s="440"/>
      <c r="C12962" s="555"/>
      <c r="D12962" s="555"/>
      <c r="E12962" s="440"/>
      <c r="F12962" s="440"/>
      <c r="G12962" s="440"/>
      <c r="H12962" s="440"/>
      <c r="I12962" s="440"/>
    </row>
    <row r="12963" spans="1:9" s="409" customFormat="1" x14ac:dyDescent="0.2">
      <c r="A12963" s="440"/>
      <c r="B12963" s="440"/>
      <c r="C12963" s="555"/>
      <c r="D12963" s="555"/>
      <c r="E12963" s="440"/>
      <c r="F12963" s="440"/>
      <c r="G12963" s="440"/>
      <c r="H12963" s="440"/>
      <c r="I12963" s="440"/>
    </row>
    <row r="12964" spans="1:9" s="409" customFormat="1" x14ac:dyDescent="0.2">
      <c r="A12964" s="440"/>
      <c r="B12964" s="440"/>
      <c r="C12964" s="555"/>
      <c r="D12964" s="555"/>
      <c r="E12964" s="440"/>
      <c r="F12964" s="440"/>
      <c r="G12964" s="440"/>
      <c r="H12964" s="440"/>
      <c r="I12964" s="440"/>
    </row>
    <row r="12965" spans="1:9" s="409" customFormat="1" x14ac:dyDescent="0.2">
      <c r="A12965" s="440"/>
      <c r="B12965" s="440"/>
      <c r="C12965" s="555"/>
      <c r="D12965" s="555"/>
      <c r="E12965" s="440"/>
      <c r="F12965" s="440"/>
      <c r="G12965" s="440"/>
      <c r="H12965" s="440"/>
      <c r="I12965" s="440"/>
    </row>
    <row r="12966" spans="1:9" s="409" customFormat="1" x14ac:dyDescent="0.2">
      <c r="A12966" s="440"/>
      <c r="B12966" s="440"/>
      <c r="C12966" s="555"/>
      <c r="D12966" s="555"/>
      <c r="E12966" s="440"/>
      <c r="F12966" s="440"/>
      <c r="G12966" s="440"/>
      <c r="H12966" s="440"/>
      <c r="I12966" s="440"/>
    </row>
    <row r="12967" spans="1:9" s="409" customFormat="1" x14ac:dyDescent="0.2">
      <c r="A12967" s="440"/>
      <c r="B12967" s="440"/>
      <c r="C12967" s="555"/>
      <c r="D12967" s="555"/>
      <c r="E12967" s="440"/>
      <c r="F12967" s="440"/>
      <c r="G12967" s="440"/>
      <c r="H12967" s="440"/>
      <c r="I12967" s="440"/>
    </row>
    <row r="12968" spans="1:9" s="409" customFormat="1" x14ac:dyDescent="0.2">
      <c r="A12968" s="440"/>
      <c r="B12968" s="440"/>
      <c r="C12968" s="555"/>
      <c r="D12968" s="555"/>
      <c r="E12968" s="440"/>
      <c r="F12968" s="440"/>
      <c r="G12968" s="440"/>
      <c r="H12968" s="440"/>
      <c r="I12968" s="440"/>
    </row>
    <row r="12969" spans="1:9" s="409" customFormat="1" x14ac:dyDescent="0.2">
      <c r="A12969" s="440"/>
      <c r="B12969" s="440"/>
      <c r="C12969" s="555"/>
      <c r="D12969" s="555"/>
      <c r="E12969" s="440"/>
      <c r="F12969" s="440"/>
      <c r="G12969" s="440"/>
      <c r="H12969" s="440"/>
      <c r="I12969" s="440"/>
    </row>
    <row r="12970" spans="1:9" s="409" customFormat="1" x14ac:dyDescent="0.2">
      <c r="A12970" s="440"/>
      <c r="B12970" s="440"/>
      <c r="C12970" s="555"/>
      <c r="D12970" s="555"/>
      <c r="E12970" s="440"/>
      <c r="F12970" s="440"/>
      <c r="G12970" s="440"/>
      <c r="H12970" s="440"/>
      <c r="I12970" s="440"/>
    </row>
    <row r="12971" spans="1:9" s="409" customFormat="1" x14ac:dyDescent="0.2">
      <c r="A12971" s="440"/>
      <c r="B12971" s="440"/>
      <c r="C12971" s="555"/>
      <c r="D12971" s="555"/>
      <c r="E12971" s="440"/>
      <c r="F12971" s="440"/>
      <c r="G12971" s="440"/>
      <c r="H12971" s="440"/>
      <c r="I12971" s="440"/>
    </row>
    <row r="12972" spans="1:9" s="409" customFormat="1" x14ac:dyDescent="0.2">
      <c r="A12972" s="440"/>
      <c r="B12972" s="440"/>
      <c r="C12972" s="555"/>
      <c r="D12972" s="555"/>
      <c r="E12972" s="440"/>
      <c r="F12972" s="440"/>
      <c r="G12972" s="440"/>
      <c r="H12972" s="440"/>
      <c r="I12972" s="440"/>
    </row>
    <row r="12973" spans="1:9" s="409" customFormat="1" x14ac:dyDescent="0.2">
      <c r="A12973" s="440"/>
      <c r="B12973" s="440"/>
      <c r="C12973" s="555"/>
      <c r="D12973" s="555"/>
      <c r="E12973" s="440"/>
      <c r="F12973" s="440"/>
      <c r="G12973" s="440"/>
      <c r="H12973" s="440"/>
      <c r="I12973" s="440"/>
    </row>
    <row r="12974" spans="1:9" s="409" customFormat="1" x14ac:dyDescent="0.2">
      <c r="A12974" s="440"/>
      <c r="B12974" s="440"/>
      <c r="C12974" s="555"/>
      <c r="D12974" s="555"/>
      <c r="E12974" s="440"/>
      <c r="F12974" s="440"/>
      <c r="G12974" s="440"/>
      <c r="H12974" s="440"/>
      <c r="I12974" s="440"/>
    </row>
    <row r="12975" spans="1:9" s="409" customFormat="1" x14ac:dyDescent="0.2">
      <c r="A12975" s="440"/>
      <c r="B12975" s="440"/>
      <c r="C12975" s="555"/>
      <c r="D12975" s="555"/>
      <c r="E12975" s="440"/>
      <c r="F12975" s="440"/>
      <c r="G12975" s="440"/>
      <c r="H12975" s="440"/>
      <c r="I12975" s="440"/>
    </row>
    <row r="12976" spans="1:9" s="409" customFormat="1" x14ac:dyDescent="0.2">
      <c r="A12976" s="440"/>
      <c r="B12976" s="440"/>
      <c r="C12976" s="555"/>
      <c r="D12976" s="555"/>
      <c r="E12976" s="440"/>
      <c r="F12976" s="440"/>
      <c r="G12976" s="440"/>
      <c r="H12976" s="440"/>
      <c r="I12976" s="440"/>
    </row>
    <row r="12977" spans="1:9" s="409" customFormat="1" x14ac:dyDescent="0.2">
      <c r="A12977" s="440"/>
      <c r="B12977" s="440"/>
      <c r="C12977" s="555"/>
      <c r="D12977" s="555"/>
      <c r="E12977" s="440"/>
      <c r="F12977" s="440"/>
      <c r="G12977" s="440"/>
      <c r="H12977" s="440"/>
      <c r="I12977" s="440"/>
    </row>
    <row r="12978" spans="1:9" s="409" customFormat="1" x14ac:dyDescent="0.2">
      <c r="A12978" s="440"/>
      <c r="B12978" s="440"/>
      <c r="C12978" s="555"/>
      <c r="D12978" s="555"/>
      <c r="E12978" s="440"/>
      <c r="F12978" s="440"/>
      <c r="G12978" s="440"/>
      <c r="H12978" s="440"/>
      <c r="I12978" s="440"/>
    </row>
    <row r="12979" spans="1:9" s="409" customFormat="1" x14ac:dyDescent="0.2">
      <c r="A12979" s="440"/>
      <c r="B12979" s="440"/>
      <c r="C12979" s="555"/>
      <c r="D12979" s="555"/>
      <c r="E12979" s="440"/>
      <c r="F12979" s="440"/>
      <c r="G12979" s="440"/>
      <c r="H12979" s="440"/>
      <c r="I12979" s="440"/>
    </row>
    <row r="12980" spans="1:9" s="409" customFormat="1" x14ac:dyDescent="0.2">
      <c r="A12980" s="440"/>
      <c r="B12980" s="440"/>
      <c r="C12980" s="555"/>
      <c r="D12980" s="555"/>
      <c r="E12980" s="440"/>
      <c r="F12980" s="440"/>
      <c r="G12980" s="440"/>
      <c r="H12980" s="440"/>
      <c r="I12980" s="440"/>
    </row>
    <row r="12981" spans="1:9" s="409" customFormat="1" x14ac:dyDescent="0.2">
      <c r="A12981" s="440"/>
      <c r="B12981" s="440"/>
      <c r="C12981" s="555"/>
      <c r="D12981" s="555"/>
      <c r="E12981" s="440"/>
      <c r="F12981" s="440"/>
      <c r="G12981" s="440"/>
      <c r="H12981" s="440"/>
      <c r="I12981" s="440"/>
    </row>
    <row r="12982" spans="1:9" s="409" customFormat="1" x14ac:dyDescent="0.2">
      <c r="A12982" s="440"/>
      <c r="B12982" s="440"/>
      <c r="C12982" s="555"/>
      <c r="D12982" s="555"/>
      <c r="E12982" s="440"/>
      <c r="F12982" s="440"/>
      <c r="G12982" s="440"/>
      <c r="H12982" s="440"/>
      <c r="I12982" s="440"/>
    </row>
    <row r="12983" spans="1:9" s="409" customFormat="1" x14ac:dyDescent="0.2">
      <c r="A12983" s="440"/>
      <c r="B12983" s="440"/>
      <c r="C12983" s="555"/>
      <c r="D12983" s="555"/>
      <c r="E12983" s="440"/>
      <c r="F12983" s="440"/>
      <c r="G12983" s="440"/>
      <c r="H12983" s="440"/>
      <c r="I12983" s="440"/>
    </row>
    <row r="12984" spans="1:9" s="409" customFormat="1" x14ac:dyDescent="0.2">
      <c r="A12984" s="440"/>
      <c r="B12984" s="440"/>
      <c r="C12984" s="555"/>
      <c r="D12984" s="555"/>
      <c r="E12984" s="440"/>
      <c r="F12984" s="440"/>
      <c r="G12984" s="440"/>
      <c r="H12984" s="440"/>
      <c r="I12984" s="440"/>
    </row>
    <row r="12985" spans="1:9" s="409" customFormat="1" x14ac:dyDescent="0.2">
      <c r="A12985" s="440"/>
      <c r="B12985" s="440"/>
      <c r="C12985" s="555"/>
      <c r="D12985" s="555"/>
      <c r="E12985" s="440"/>
      <c r="F12985" s="440"/>
      <c r="G12985" s="440"/>
      <c r="H12985" s="440"/>
      <c r="I12985" s="440"/>
    </row>
    <row r="12986" spans="1:9" s="409" customFormat="1" x14ac:dyDescent="0.2">
      <c r="A12986" s="440"/>
      <c r="B12986" s="440"/>
      <c r="C12986" s="555"/>
      <c r="D12986" s="555"/>
      <c r="E12986" s="440"/>
      <c r="F12986" s="440"/>
      <c r="G12986" s="440"/>
      <c r="H12986" s="440"/>
      <c r="I12986" s="440"/>
    </row>
    <row r="12987" spans="1:9" s="409" customFormat="1" x14ac:dyDescent="0.2">
      <c r="A12987" s="440"/>
      <c r="B12987" s="440"/>
      <c r="C12987" s="555"/>
      <c r="D12987" s="555"/>
      <c r="E12987" s="440"/>
      <c r="F12987" s="440"/>
      <c r="G12987" s="440"/>
      <c r="H12987" s="440"/>
      <c r="I12987" s="440"/>
    </row>
    <row r="12988" spans="1:9" s="409" customFormat="1" x14ac:dyDescent="0.2">
      <c r="A12988" s="440"/>
      <c r="B12988" s="440"/>
      <c r="C12988" s="555"/>
      <c r="D12988" s="555"/>
      <c r="E12988" s="440"/>
      <c r="F12988" s="440"/>
      <c r="G12988" s="440"/>
      <c r="H12988" s="440"/>
      <c r="I12988" s="440"/>
    </row>
    <row r="12989" spans="1:9" s="409" customFormat="1" x14ac:dyDescent="0.2">
      <c r="A12989" s="440"/>
      <c r="B12989" s="440"/>
      <c r="C12989" s="555"/>
      <c r="D12989" s="555"/>
      <c r="E12989" s="440"/>
      <c r="F12989" s="440"/>
      <c r="G12989" s="440"/>
      <c r="H12989" s="440"/>
      <c r="I12989" s="440"/>
    </row>
    <row r="12990" spans="1:9" s="409" customFormat="1" x14ac:dyDescent="0.2">
      <c r="A12990" s="440"/>
      <c r="B12990" s="440"/>
      <c r="C12990" s="555"/>
      <c r="D12990" s="555"/>
      <c r="E12990" s="440"/>
      <c r="F12990" s="440"/>
      <c r="G12990" s="440"/>
      <c r="H12990" s="440"/>
      <c r="I12990" s="440"/>
    </row>
    <row r="12991" spans="1:9" s="409" customFormat="1" x14ac:dyDescent="0.2">
      <c r="A12991" s="440"/>
      <c r="B12991" s="440"/>
      <c r="C12991" s="555"/>
      <c r="D12991" s="555"/>
      <c r="E12991" s="440"/>
      <c r="F12991" s="440"/>
      <c r="G12991" s="440"/>
      <c r="H12991" s="440"/>
      <c r="I12991" s="440"/>
    </row>
    <row r="12992" spans="1:9" s="409" customFormat="1" x14ac:dyDescent="0.2">
      <c r="A12992" s="440"/>
      <c r="B12992" s="440"/>
      <c r="C12992" s="555"/>
      <c r="D12992" s="555"/>
      <c r="E12992" s="440"/>
      <c r="F12992" s="440"/>
      <c r="G12992" s="440"/>
      <c r="H12992" s="440"/>
      <c r="I12992" s="440"/>
    </row>
    <row r="12993" spans="1:9" s="409" customFormat="1" x14ac:dyDescent="0.2">
      <c r="A12993" s="440"/>
      <c r="B12993" s="440"/>
      <c r="C12993" s="555"/>
      <c r="D12993" s="555"/>
      <c r="E12993" s="440"/>
      <c r="F12993" s="440"/>
      <c r="G12993" s="440"/>
      <c r="H12993" s="440"/>
      <c r="I12993" s="440"/>
    </row>
    <row r="12994" spans="1:9" s="409" customFormat="1" x14ac:dyDescent="0.2">
      <c r="A12994" s="440"/>
      <c r="B12994" s="440"/>
      <c r="C12994" s="555"/>
      <c r="D12994" s="555"/>
      <c r="E12994" s="440"/>
      <c r="F12994" s="440"/>
      <c r="G12994" s="440"/>
      <c r="H12994" s="440"/>
      <c r="I12994" s="440"/>
    </row>
    <row r="12995" spans="1:9" s="409" customFormat="1" x14ac:dyDescent="0.2">
      <c r="A12995" s="440"/>
      <c r="B12995" s="440"/>
      <c r="C12995" s="555"/>
      <c r="D12995" s="555"/>
      <c r="E12995" s="440"/>
      <c r="F12995" s="440"/>
      <c r="G12995" s="440"/>
      <c r="H12995" s="440"/>
      <c r="I12995" s="440"/>
    </row>
    <row r="12996" spans="1:9" s="409" customFormat="1" x14ac:dyDescent="0.2">
      <c r="A12996" s="440"/>
      <c r="B12996" s="440"/>
      <c r="C12996" s="555"/>
      <c r="D12996" s="555"/>
      <c r="E12996" s="440"/>
      <c r="F12996" s="440"/>
      <c r="G12996" s="440"/>
      <c r="H12996" s="440"/>
      <c r="I12996" s="440"/>
    </row>
    <row r="12997" spans="1:9" s="409" customFormat="1" x14ac:dyDescent="0.2">
      <c r="A12997" s="440"/>
      <c r="B12997" s="440"/>
      <c r="C12997" s="555"/>
      <c r="D12997" s="555"/>
      <c r="E12997" s="440"/>
      <c r="F12997" s="440"/>
      <c r="G12997" s="440"/>
      <c r="H12997" s="440"/>
      <c r="I12997" s="440"/>
    </row>
    <row r="12998" spans="1:9" s="409" customFormat="1" x14ac:dyDescent="0.2">
      <c r="A12998" s="440"/>
      <c r="B12998" s="440"/>
      <c r="C12998" s="555"/>
      <c r="D12998" s="555"/>
      <c r="E12998" s="440"/>
      <c r="F12998" s="440"/>
      <c r="G12998" s="440"/>
      <c r="H12998" s="440"/>
      <c r="I12998" s="440"/>
    </row>
    <row r="12999" spans="1:9" s="409" customFormat="1" x14ac:dyDescent="0.2">
      <c r="A12999" s="440"/>
      <c r="B12999" s="440"/>
      <c r="C12999" s="555"/>
      <c r="D12999" s="555"/>
      <c r="E12999" s="440"/>
      <c r="F12999" s="440"/>
      <c r="G12999" s="440"/>
      <c r="H12999" s="440"/>
      <c r="I12999" s="440"/>
    </row>
    <row r="13000" spans="1:9" s="409" customFormat="1" x14ac:dyDescent="0.2">
      <c r="A13000" s="440"/>
      <c r="B13000" s="440"/>
      <c r="C13000" s="555"/>
      <c r="D13000" s="555"/>
      <c r="E13000" s="440"/>
      <c r="F13000" s="440"/>
      <c r="G13000" s="440"/>
      <c r="H13000" s="440"/>
      <c r="I13000" s="440"/>
    </row>
    <row r="13001" spans="1:9" s="409" customFormat="1" x14ac:dyDescent="0.2">
      <c r="A13001" s="440"/>
      <c r="B13001" s="440"/>
      <c r="C13001" s="555"/>
      <c r="D13001" s="555"/>
      <c r="E13001" s="440"/>
      <c r="F13001" s="440"/>
      <c r="G13001" s="440"/>
      <c r="H13001" s="440"/>
      <c r="I13001" s="440"/>
    </row>
    <row r="13002" spans="1:9" s="409" customFormat="1" x14ac:dyDescent="0.2">
      <c r="A13002" s="440"/>
      <c r="B13002" s="440"/>
      <c r="C13002" s="555"/>
      <c r="D13002" s="555"/>
      <c r="E13002" s="440"/>
      <c r="F13002" s="440"/>
      <c r="G13002" s="440"/>
      <c r="H13002" s="440"/>
      <c r="I13002" s="440"/>
    </row>
    <row r="13003" spans="1:9" s="409" customFormat="1" x14ac:dyDescent="0.2">
      <c r="A13003" s="440"/>
      <c r="B13003" s="440"/>
      <c r="C13003" s="555"/>
      <c r="D13003" s="555"/>
      <c r="E13003" s="440"/>
      <c r="F13003" s="440"/>
      <c r="G13003" s="440"/>
      <c r="H13003" s="440"/>
      <c r="I13003" s="440"/>
    </row>
    <row r="13004" spans="1:9" s="409" customFormat="1" x14ac:dyDescent="0.2">
      <c r="A13004" s="440"/>
      <c r="B13004" s="440"/>
      <c r="C13004" s="555"/>
      <c r="D13004" s="555"/>
      <c r="E13004" s="440"/>
      <c r="F13004" s="440"/>
      <c r="G13004" s="440"/>
      <c r="H13004" s="440"/>
      <c r="I13004" s="440"/>
    </row>
    <row r="13005" spans="1:9" s="409" customFormat="1" x14ac:dyDescent="0.2">
      <c r="A13005" s="440"/>
      <c r="B13005" s="440"/>
      <c r="C13005" s="555"/>
      <c r="D13005" s="555"/>
      <c r="E13005" s="440"/>
      <c r="F13005" s="440"/>
      <c r="G13005" s="440"/>
      <c r="H13005" s="440"/>
      <c r="I13005" s="440"/>
    </row>
    <row r="13006" spans="1:9" s="409" customFormat="1" x14ac:dyDescent="0.2">
      <c r="A13006" s="440"/>
      <c r="B13006" s="440"/>
      <c r="C13006" s="555"/>
      <c r="D13006" s="555"/>
      <c r="E13006" s="440"/>
      <c r="F13006" s="440"/>
      <c r="G13006" s="440"/>
      <c r="H13006" s="440"/>
      <c r="I13006" s="440"/>
    </row>
    <row r="13007" spans="1:9" s="409" customFormat="1" x14ac:dyDescent="0.2">
      <c r="A13007" s="440"/>
      <c r="B13007" s="440"/>
      <c r="C13007" s="555"/>
      <c r="D13007" s="555"/>
      <c r="E13007" s="440"/>
      <c r="F13007" s="440"/>
      <c r="G13007" s="440"/>
      <c r="H13007" s="440"/>
      <c r="I13007" s="440"/>
    </row>
    <row r="13008" spans="1:9" s="409" customFormat="1" x14ac:dyDescent="0.2">
      <c r="A13008" s="440"/>
      <c r="B13008" s="440"/>
      <c r="C13008" s="555"/>
      <c r="D13008" s="555"/>
      <c r="E13008" s="440"/>
      <c r="F13008" s="440"/>
      <c r="G13008" s="440"/>
      <c r="H13008" s="440"/>
      <c r="I13008" s="440"/>
    </row>
    <row r="13009" spans="1:9" s="409" customFormat="1" x14ac:dyDescent="0.2">
      <c r="A13009" s="440"/>
      <c r="B13009" s="440"/>
      <c r="C13009" s="555"/>
      <c r="D13009" s="555"/>
      <c r="E13009" s="440"/>
      <c r="F13009" s="440"/>
      <c r="G13009" s="440"/>
      <c r="H13009" s="440"/>
      <c r="I13009" s="440"/>
    </row>
    <row r="13010" spans="1:9" s="409" customFormat="1" x14ac:dyDescent="0.2">
      <c r="A13010" s="440"/>
      <c r="B13010" s="440"/>
      <c r="C13010" s="555"/>
      <c r="D13010" s="555"/>
      <c r="E13010" s="440"/>
      <c r="F13010" s="440"/>
      <c r="G13010" s="440"/>
      <c r="H13010" s="440"/>
      <c r="I13010" s="440"/>
    </row>
    <row r="13011" spans="1:9" s="409" customFormat="1" x14ac:dyDescent="0.2">
      <c r="A13011" s="440"/>
      <c r="B13011" s="440"/>
      <c r="C13011" s="555"/>
      <c r="D13011" s="555"/>
      <c r="E13011" s="440"/>
      <c r="F13011" s="440"/>
      <c r="G13011" s="440"/>
      <c r="H13011" s="440"/>
      <c r="I13011" s="440"/>
    </row>
    <row r="13012" spans="1:9" s="409" customFormat="1" x14ac:dyDescent="0.2">
      <c r="A13012" s="440"/>
      <c r="B13012" s="440"/>
      <c r="C13012" s="555"/>
      <c r="D13012" s="555"/>
      <c r="E13012" s="440"/>
      <c r="F13012" s="440"/>
      <c r="G13012" s="440"/>
      <c r="H13012" s="440"/>
      <c r="I13012" s="440"/>
    </row>
    <row r="13013" spans="1:9" s="409" customFormat="1" x14ac:dyDescent="0.2">
      <c r="A13013" s="440"/>
      <c r="B13013" s="440"/>
      <c r="C13013" s="555"/>
      <c r="D13013" s="555"/>
      <c r="E13013" s="440"/>
      <c r="F13013" s="440"/>
      <c r="G13013" s="440"/>
      <c r="H13013" s="440"/>
      <c r="I13013" s="440"/>
    </row>
    <row r="13014" spans="1:9" s="409" customFormat="1" x14ac:dyDescent="0.2">
      <c r="A13014" s="440"/>
      <c r="B13014" s="440"/>
      <c r="C13014" s="555"/>
      <c r="D13014" s="555"/>
      <c r="E13014" s="440"/>
      <c r="F13014" s="440"/>
      <c r="G13014" s="440"/>
      <c r="H13014" s="440"/>
      <c r="I13014" s="440"/>
    </row>
    <row r="13015" spans="1:9" s="409" customFormat="1" x14ac:dyDescent="0.2">
      <c r="A13015" s="440"/>
      <c r="B13015" s="440"/>
      <c r="C13015" s="555"/>
      <c r="D13015" s="555"/>
      <c r="E13015" s="440"/>
      <c r="F13015" s="440"/>
      <c r="G13015" s="440"/>
      <c r="H13015" s="440"/>
      <c r="I13015" s="440"/>
    </row>
    <row r="13016" spans="1:9" s="409" customFormat="1" x14ac:dyDescent="0.2">
      <c r="A13016" s="440"/>
      <c r="B13016" s="440"/>
      <c r="C13016" s="555"/>
      <c r="D13016" s="555"/>
      <c r="E13016" s="440"/>
      <c r="F13016" s="440"/>
      <c r="G13016" s="440"/>
      <c r="H13016" s="440"/>
      <c r="I13016" s="440"/>
    </row>
    <row r="13017" spans="1:9" s="409" customFormat="1" x14ac:dyDescent="0.2">
      <c r="A13017" s="440"/>
      <c r="B13017" s="440"/>
      <c r="C13017" s="555"/>
      <c r="D13017" s="555"/>
      <c r="E13017" s="440"/>
      <c r="F13017" s="440"/>
      <c r="G13017" s="440"/>
      <c r="H13017" s="440"/>
      <c r="I13017" s="440"/>
    </row>
    <row r="13018" spans="1:9" s="409" customFormat="1" x14ac:dyDescent="0.2">
      <c r="A13018" s="440"/>
      <c r="B13018" s="440"/>
      <c r="C13018" s="555"/>
      <c r="D13018" s="555"/>
      <c r="E13018" s="440"/>
      <c r="F13018" s="440"/>
      <c r="G13018" s="440"/>
      <c r="H13018" s="440"/>
      <c r="I13018" s="440"/>
    </row>
    <row r="13019" spans="1:9" s="409" customFormat="1" x14ac:dyDescent="0.2">
      <c r="A13019" s="440"/>
      <c r="B13019" s="440"/>
      <c r="C13019" s="555"/>
      <c r="D13019" s="555"/>
      <c r="E13019" s="440"/>
      <c r="F13019" s="440"/>
      <c r="G13019" s="440"/>
      <c r="H13019" s="440"/>
      <c r="I13019" s="440"/>
    </row>
    <row r="13020" spans="1:9" s="409" customFormat="1" x14ac:dyDescent="0.2">
      <c r="A13020" s="440"/>
      <c r="B13020" s="440"/>
      <c r="C13020" s="555"/>
      <c r="D13020" s="555"/>
      <c r="E13020" s="440"/>
      <c r="F13020" s="440"/>
      <c r="G13020" s="440"/>
      <c r="H13020" s="440"/>
      <c r="I13020" s="440"/>
    </row>
    <row r="13021" spans="1:9" s="409" customFormat="1" x14ac:dyDescent="0.2">
      <c r="A13021" s="440"/>
      <c r="B13021" s="440"/>
      <c r="C13021" s="555"/>
      <c r="D13021" s="555"/>
      <c r="E13021" s="440"/>
      <c r="F13021" s="440"/>
      <c r="G13021" s="440"/>
      <c r="H13021" s="440"/>
      <c r="I13021" s="440"/>
    </row>
    <row r="13022" spans="1:9" s="409" customFormat="1" x14ac:dyDescent="0.2">
      <c r="A13022" s="440"/>
      <c r="B13022" s="440"/>
      <c r="C13022" s="555"/>
      <c r="D13022" s="555"/>
      <c r="E13022" s="440"/>
      <c r="F13022" s="440"/>
      <c r="G13022" s="440"/>
      <c r="H13022" s="440"/>
      <c r="I13022" s="440"/>
    </row>
    <row r="13023" spans="1:9" s="409" customFormat="1" x14ac:dyDescent="0.2">
      <c r="A13023" s="440"/>
      <c r="B13023" s="440"/>
      <c r="C13023" s="555"/>
      <c r="D13023" s="555"/>
      <c r="E13023" s="440"/>
      <c r="F13023" s="440"/>
      <c r="G13023" s="440"/>
      <c r="H13023" s="440"/>
      <c r="I13023" s="440"/>
    </row>
    <row r="13024" spans="1:9" s="409" customFormat="1" x14ac:dyDescent="0.2">
      <c r="A13024" s="440"/>
      <c r="B13024" s="440"/>
      <c r="C13024" s="555"/>
      <c r="D13024" s="555"/>
      <c r="E13024" s="440"/>
      <c r="F13024" s="440"/>
      <c r="G13024" s="440"/>
      <c r="H13024" s="440"/>
      <c r="I13024" s="440"/>
    </row>
    <row r="13025" spans="1:9" s="409" customFormat="1" x14ac:dyDescent="0.2">
      <c r="A13025" s="440"/>
      <c r="B13025" s="440"/>
      <c r="C13025" s="555"/>
      <c r="D13025" s="555"/>
      <c r="E13025" s="440"/>
      <c r="F13025" s="440"/>
      <c r="G13025" s="440"/>
      <c r="H13025" s="440"/>
      <c r="I13025" s="440"/>
    </row>
    <row r="13026" spans="1:9" s="409" customFormat="1" x14ac:dyDescent="0.2">
      <c r="A13026" s="440"/>
      <c r="B13026" s="440"/>
      <c r="C13026" s="555"/>
      <c r="D13026" s="555"/>
      <c r="E13026" s="440"/>
      <c r="F13026" s="440"/>
      <c r="G13026" s="440"/>
      <c r="H13026" s="440"/>
      <c r="I13026" s="440"/>
    </row>
    <row r="13027" spans="1:9" s="409" customFormat="1" x14ac:dyDescent="0.2">
      <c r="A13027" s="440"/>
      <c r="B13027" s="440"/>
      <c r="C13027" s="555"/>
      <c r="D13027" s="555"/>
      <c r="E13027" s="440"/>
      <c r="F13027" s="440"/>
      <c r="G13027" s="440"/>
      <c r="H13027" s="440"/>
      <c r="I13027" s="440"/>
    </row>
    <row r="13028" spans="1:9" s="409" customFormat="1" x14ac:dyDescent="0.2">
      <c r="A13028" s="440"/>
      <c r="B13028" s="440"/>
      <c r="C13028" s="555"/>
      <c r="D13028" s="555"/>
      <c r="E13028" s="440"/>
      <c r="F13028" s="440"/>
      <c r="G13028" s="440"/>
      <c r="H13028" s="440"/>
      <c r="I13028" s="440"/>
    </row>
    <row r="13029" spans="1:9" s="409" customFormat="1" x14ac:dyDescent="0.2">
      <c r="A13029" s="440"/>
      <c r="B13029" s="440"/>
      <c r="C13029" s="555"/>
      <c r="D13029" s="555"/>
      <c r="E13029" s="440"/>
      <c r="F13029" s="440"/>
      <c r="G13029" s="440"/>
      <c r="H13029" s="440"/>
      <c r="I13029" s="440"/>
    </row>
    <row r="13030" spans="1:9" s="409" customFormat="1" x14ac:dyDescent="0.2">
      <c r="A13030" s="440"/>
      <c r="B13030" s="440"/>
      <c r="C13030" s="555"/>
      <c r="D13030" s="555"/>
      <c r="E13030" s="440"/>
      <c r="F13030" s="440"/>
      <c r="G13030" s="440"/>
      <c r="H13030" s="440"/>
      <c r="I13030" s="440"/>
    </row>
    <row r="13031" spans="1:9" s="409" customFormat="1" x14ac:dyDescent="0.2">
      <c r="A13031" s="440"/>
      <c r="B13031" s="440"/>
      <c r="C13031" s="555"/>
      <c r="D13031" s="555"/>
      <c r="E13031" s="440"/>
      <c r="F13031" s="440"/>
      <c r="G13031" s="440"/>
      <c r="H13031" s="440"/>
      <c r="I13031" s="440"/>
    </row>
    <row r="13032" spans="1:9" s="409" customFormat="1" x14ac:dyDescent="0.2">
      <c r="A13032" s="440"/>
      <c r="B13032" s="440"/>
      <c r="C13032" s="555"/>
      <c r="D13032" s="555"/>
      <c r="E13032" s="440"/>
      <c r="F13032" s="440"/>
      <c r="G13032" s="440"/>
      <c r="H13032" s="440"/>
      <c r="I13032" s="440"/>
    </row>
    <row r="13033" spans="1:9" s="409" customFormat="1" x14ac:dyDescent="0.2">
      <c r="A13033" s="440"/>
      <c r="B13033" s="440"/>
      <c r="C13033" s="555"/>
      <c r="D13033" s="555"/>
      <c r="E13033" s="440"/>
      <c r="F13033" s="440"/>
      <c r="G13033" s="440"/>
      <c r="H13033" s="440"/>
      <c r="I13033" s="440"/>
    </row>
    <row r="13034" spans="1:9" s="409" customFormat="1" x14ac:dyDescent="0.2">
      <c r="A13034" s="440"/>
      <c r="B13034" s="440"/>
      <c r="C13034" s="555"/>
      <c r="D13034" s="555"/>
      <c r="E13034" s="440"/>
      <c r="F13034" s="440"/>
      <c r="G13034" s="440"/>
      <c r="H13034" s="440"/>
      <c r="I13034" s="440"/>
    </row>
    <row r="13035" spans="1:9" s="409" customFormat="1" x14ac:dyDescent="0.2">
      <c r="A13035" s="440"/>
      <c r="B13035" s="440"/>
      <c r="C13035" s="555"/>
      <c r="D13035" s="555"/>
      <c r="E13035" s="440"/>
      <c r="F13035" s="440"/>
      <c r="G13035" s="440"/>
      <c r="H13035" s="440"/>
      <c r="I13035" s="440"/>
    </row>
    <row r="13036" spans="1:9" s="409" customFormat="1" x14ac:dyDescent="0.2">
      <c r="A13036" s="440"/>
      <c r="B13036" s="440"/>
      <c r="C13036" s="555"/>
      <c r="D13036" s="555"/>
      <c r="E13036" s="440"/>
      <c r="F13036" s="440"/>
      <c r="G13036" s="440"/>
      <c r="H13036" s="440"/>
      <c r="I13036" s="440"/>
    </row>
    <row r="13037" spans="1:9" s="409" customFormat="1" x14ac:dyDescent="0.2">
      <c r="A13037" s="440"/>
      <c r="B13037" s="440"/>
      <c r="C13037" s="555"/>
      <c r="D13037" s="555"/>
      <c r="E13037" s="440"/>
      <c r="F13037" s="440"/>
      <c r="G13037" s="440"/>
      <c r="H13037" s="440"/>
      <c r="I13037" s="440"/>
    </row>
    <row r="13038" spans="1:9" s="409" customFormat="1" x14ac:dyDescent="0.2">
      <c r="A13038" s="440"/>
      <c r="B13038" s="440"/>
      <c r="C13038" s="555"/>
      <c r="D13038" s="555"/>
      <c r="E13038" s="440"/>
      <c r="F13038" s="440"/>
      <c r="G13038" s="440"/>
      <c r="H13038" s="440"/>
      <c r="I13038" s="440"/>
    </row>
    <row r="13039" spans="1:9" s="409" customFormat="1" x14ac:dyDescent="0.2">
      <c r="A13039" s="440"/>
      <c r="B13039" s="440"/>
      <c r="C13039" s="555"/>
      <c r="D13039" s="555"/>
      <c r="E13039" s="440"/>
      <c r="F13039" s="440"/>
      <c r="G13039" s="440"/>
      <c r="H13039" s="440"/>
      <c r="I13039" s="440"/>
    </row>
    <row r="13040" spans="1:9" s="409" customFormat="1" x14ac:dyDescent="0.2">
      <c r="A13040" s="440"/>
      <c r="B13040" s="440"/>
      <c r="C13040" s="555"/>
      <c r="D13040" s="555"/>
      <c r="E13040" s="440"/>
      <c r="F13040" s="440"/>
      <c r="G13040" s="440"/>
      <c r="H13040" s="440"/>
      <c r="I13040" s="440"/>
    </row>
    <row r="13041" spans="1:9" s="409" customFormat="1" x14ac:dyDescent="0.2">
      <c r="A13041" s="440"/>
      <c r="B13041" s="440"/>
      <c r="C13041" s="555"/>
      <c r="D13041" s="555"/>
      <c r="E13041" s="440"/>
      <c r="F13041" s="440"/>
      <c r="G13041" s="440"/>
      <c r="H13041" s="440"/>
      <c r="I13041" s="440"/>
    </row>
    <row r="13042" spans="1:9" s="409" customFormat="1" x14ac:dyDescent="0.2">
      <c r="A13042" s="440"/>
      <c r="B13042" s="440"/>
      <c r="C13042" s="555"/>
      <c r="D13042" s="555"/>
      <c r="E13042" s="440"/>
      <c r="F13042" s="440"/>
      <c r="G13042" s="440"/>
      <c r="H13042" s="440"/>
      <c r="I13042" s="440"/>
    </row>
    <row r="13043" spans="1:9" s="409" customFormat="1" x14ac:dyDescent="0.2">
      <c r="A13043" s="440"/>
      <c r="B13043" s="440"/>
      <c r="C13043" s="555"/>
      <c r="D13043" s="555"/>
      <c r="E13043" s="440"/>
      <c r="F13043" s="440"/>
      <c r="G13043" s="440"/>
      <c r="H13043" s="440"/>
      <c r="I13043" s="440"/>
    </row>
    <row r="13044" spans="1:9" s="409" customFormat="1" x14ac:dyDescent="0.2">
      <c r="A13044" s="440"/>
      <c r="B13044" s="440"/>
      <c r="C13044" s="555"/>
      <c r="D13044" s="555"/>
      <c r="E13044" s="440"/>
      <c r="F13044" s="440"/>
      <c r="G13044" s="440"/>
      <c r="H13044" s="440"/>
      <c r="I13044" s="440"/>
    </row>
    <row r="13045" spans="1:9" s="409" customFormat="1" x14ac:dyDescent="0.2">
      <c r="A13045" s="440"/>
      <c r="B13045" s="440"/>
      <c r="C13045" s="555"/>
      <c r="D13045" s="555"/>
      <c r="E13045" s="440"/>
      <c r="F13045" s="440"/>
      <c r="G13045" s="440"/>
      <c r="H13045" s="440"/>
      <c r="I13045" s="440"/>
    </row>
    <row r="13046" spans="1:9" s="409" customFormat="1" x14ac:dyDescent="0.2">
      <c r="A13046" s="440"/>
      <c r="B13046" s="440"/>
      <c r="C13046" s="555"/>
      <c r="D13046" s="555"/>
      <c r="E13046" s="440"/>
      <c r="F13046" s="440"/>
      <c r="G13046" s="440"/>
      <c r="H13046" s="440"/>
      <c r="I13046" s="440"/>
    </row>
    <row r="13047" spans="1:9" s="409" customFormat="1" x14ac:dyDescent="0.2">
      <c r="A13047" s="440"/>
      <c r="B13047" s="440"/>
      <c r="C13047" s="555"/>
      <c r="D13047" s="555"/>
      <c r="E13047" s="440"/>
      <c r="F13047" s="440"/>
      <c r="G13047" s="440"/>
      <c r="H13047" s="440"/>
      <c r="I13047" s="440"/>
    </row>
    <row r="13048" spans="1:9" s="409" customFormat="1" x14ac:dyDescent="0.2">
      <c r="A13048" s="440"/>
      <c r="B13048" s="440"/>
      <c r="C13048" s="555"/>
      <c r="D13048" s="555"/>
      <c r="E13048" s="440"/>
      <c r="F13048" s="440"/>
      <c r="G13048" s="440"/>
      <c r="H13048" s="440"/>
      <c r="I13048" s="440"/>
    </row>
    <row r="13049" spans="1:9" s="409" customFormat="1" x14ac:dyDescent="0.2">
      <c r="A13049" s="440"/>
      <c r="B13049" s="440"/>
      <c r="C13049" s="555"/>
      <c r="D13049" s="555"/>
      <c r="E13049" s="440"/>
      <c r="F13049" s="440"/>
      <c r="G13049" s="440"/>
      <c r="H13049" s="440"/>
      <c r="I13049" s="440"/>
    </row>
    <row r="13050" spans="1:9" s="409" customFormat="1" x14ac:dyDescent="0.2">
      <c r="A13050" s="440"/>
      <c r="B13050" s="440"/>
      <c r="C13050" s="555"/>
      <c r="D13050" s="555"/>
      <c r="E13050" s="440"/>
      <c r="F13050" s="440"/>
      <c r="G13050" s="440"/>
      <c r="H13050" s="440"/>
      <c r="I13050" s="440"/>
    </row>
    <row r="13051" spans="1:9" s="409" customFormat="1" x14ac:dyDescent="0.2">
      <c r="A13051" s="440"/>
      <c r="B13051" s="440"/>
      <c r="C13051" s="555"/>
      <c r="D13051" s="555"/>
      <c r="E13051" s="440"/>
      <c r="F13051" s="440"/>
      <c r="G13051" s="440"/>
      <c r="H13051" s="440"/>
      <c r="I13051" s="440"/>
    </row>
    <row r="13052" spans="1:9" s="409" customFormat="1" x14ac:dyDescent="0.2">
      <c r="A13052" s="440"/>
      <c r="B13052" s="440"/>
      <c r="C13052" s="555"/>
      <c r="D13052" s="555"/>
      <c r="E13052" s="440"/>
      <c r="F13052" s="440"/>
      <c r="G13052" s="440"/>
      <c r="H13052" s="440"/>
      <c r="I13052" s="440"/>
    </row>
    <row r="13053" spans="1:9" s="409" customFormat="1" x14ac:dyDescent="0.2">
      <c r="A13053" s="440"/>
      <c r="B13053" s="440"/>
      <c r="C13053" s="555"/>
      <c r="D13053" s="555"/>
      <c r="E13053" s="440"/>
      <c r="F13053" s="440"/>
      <c r="G13053" s="440"/>
      <c r="H13053" s="440"/>
      <c r="I13053" s="440"/>
    </row>
    <row r="13054" spans="1:9" s="409" customFormat="1" x14ac:dyDescent="0.2">
      <c r="A13054" s="440"/>
      <c r="B13054" s="440"/>
      <c r="C13054" s="555"/>
      <c r="D13054" s="555"/>
      <c r="E13054" s="440"/>
      <c r="F13054" s="440"/>
      <c r="G13054" s="440"/>
      <c r="H13054" s="440"/>
      <c r="I13054" s="440"/>
    </row>
    <row r="13055" spans="1:9" s="409" customFormat="1" x14ac:dyDescent="0.2">
      <c r="A13055" s="440"/>
      <c r="B13055" s="440"/>
      <c r="C13055" s="555"/>
      <c r="D13055" s="555"/>
      <c r="E13055" s="440"/>
      <c r="F13055" s="440"/>
      <c r="G13055" s="440"/>
      <c r="H13055" s="440"/>
      <c r="I13055" s="440"/>
    </row>
    <row r="13056" spans="1:9" s="409" customFormat="1" x14ac:dyDescent="0.2">
      <c r="A13056" s="440"/>
      <c r="B13056" s="440"/>
      <c r="C13056" s="555"/>
      <c r="D13056" s="555"/>
      <c r="E13056" s="440"/>
      <c r="F13056" s="440"/>
      <c r="G13056" s="440"/>
      <c r="H13056" s="440"/>
      <c r="I13056" s="440"/>
    </row>
    <row r="13057" spans="1:9" s="409" customFormat="1" x14ac:dyDescent="0.2">
      <c r="A13057" s="440"/>
      <c r="B13057" s="440"/>
      <c r="C13057" s="555"/>
      <c r="D13057" s="555"/>
      <c r="E13057" s="440"/>
      <c r="F13057" s="440"/>
      <c r="G13057" s="440"/>
      <c r="H13057" s="440"/>
      <c r="I13057" s="440"/>
    </row>
    <row r="13058" spans="1:9" s="409" customFormat="1" x14ac:dyDescent="0.2">
      <c r="A13058" s="440"/>
      <c r="B13058" s="440"/>
      <c r="C13058" s="555"/>
      <c r="D13058" s="555"/>
      <c r="E13058" s="440"/>
      <c r="F13058" s="440"/>
      <c r="G13058" s="440"/>
      <c r="H13058" s="440"/>
      <c r="I13058" s="440"/>
    </row>
    <row r="13059" spans="1:9" s="409" customFormat="1" x14ac:dyDescent="0.2">
      <c r="A13059" s="440"/>
      <c r="B13059" s="440"/>
      <c r="C13059" s="555"/>
      <c r="D13059" s="555"/>
      <c r="E13059" s="440"/>
      <c r="F13059" s="440"/>
      <c r="G13059" s="440"/>
      <c r="H13059" s="440"/>
      <c r="I13059" s="440"/>
    </row>
    <row r="13060" spans="1:9" s="409" customFormat="1" x14ac:dyDescent="0.2">
      <c r="A13060" s="440"/>
      <c r="B13060" s="440"/>
      <c r="C13060" s="555"/>
      <c r="D13060" s="555"/>
      <c r="E13060" s="440"/>
      <c r="F13060" s="440"/>
      <c r="G13060" s="440"/>
      <c r="H13060" s="440"/>
      <c r="I13060" s="440"/>
    </row>
    <row r="13061" spans="1:9" s="409" customFormat="1" x14ac:dyDescent="0.2">
      <c r="A13061" s="440"/>
      <c r="B13061" s="440"/>
      <c r="C13061" s="555"/>
      <c r="D13061" s="555"/>
      <c r="E13061" s="440"/>
      <c r="F13061" s="440"/>
      <c r="G13061" s="440"/>
      <c r="H13061" s="440"/>
      <c r="I13061" s="440"/>
    </row>
    <row r="13062" spans="1:9" s="409" customFormat="1" x14ac:dyDescent="0.2">
      <c r="A13062" s="440"/>
      <c r="B13062" s="440"/>
      <c r="C13062" s="555"/>
      <c r="D13062" s="555"/>
      <c r="E13062" s="440"/>
      <c r="F13062" s="440"/>
      <c r="G13062" s="440"/>
      <c r="H13062" s="440"/>
      <c r="I13062" s="440"/>
    </row>
    <row r="13063" spans="1:9" s="409" customFormat="1" x14ac:dyDescent="0.2">
      <c r="A13063" s="440"/>
      <c r="B13063" s="440"/>
      <c r="C13063" s="555"/>
      <c r="D13063" s="555"/>
      <c r="E13063" s="440"/>
      <c r="F13063" s="440"/>
      <c r="G13063" s="440"/>
      <c r="H13063" s="440"/>
      <c r="I13063" s="440"/>
    </row>
    <row r="13064" spans="1:9" s="409" customFormat="1" x14ac:dyDescent="0.2">
      <c r="A13064" s="440"/>
      <c r="B13064" s="440"/>
      <c r="C13064" s="555"/>
      <c r="D13064" s="555"/>
      <c r="E13064" s="440"/>
      <c r="F13064" s="440"/>
      <c r="G13064" s="440"/>
      <c r="H13064" s="440"/>
      <c r="I13064" s="440"/>
    </row>
    <row r="13065" spans="1:9" s="409" customFormat="1" x14ac:dyDescent="0.2">
      <c r="A13065" s="440"/>
      <c r="B13065" s="440"/>
      <c r="C13065" s="555"/>
      <c r="D13065" s="555"/>
      <c r="E13065" s="440"/>
      <c r="F13065" s="440"/>
      <c r="G13065" s="440"/>
      <c r="H13065" s="440"/>
      <c r="I13065" s="440"/>
    </row>
    <row r="13066" spans="1:9" s="409" customFormat="1" x14ac:dyDescent="0.2">
      <c r="A13066" s="440"/>
      <c r="B13066" s="440"/>
      <c r="C13066" s="555"/>
      <c r="D13066" s="555"/>
      <c r="E13066" s="440"/>
      <c r="F13066" s="440"/>
      <c r="G13066" s="440"/>
      <c r="H13066" s="440"/>
      <c r="I13066" s="440"/>
    </row>
    <row r="13067" spans="1:9" s="409" customFormat="1" x14ac:dyDescent="0.2">
      <c r="A13067" s="440"/>
      <c r="B13067" s="440"/>
      <c r="C13067" s="555"/>
      <c r="D13067" s="555"/>
      <c r="E13067" s="440"/>
      <c r="F13067" s="440"/>
      <c r="G13067" s="440"/>
      <c r="H13067" s="440"/>
      <c r="I13067" s="440"/>
    </row>
    <row r="13068" spans="1:9" s="409" customFormat="1" x14ac:dyDescent="0.2">
      <c r="A13068" s="440"/>
      <c r="B13068" s="440"/>
      <c r="C13068" s="555"/>
      <c r="D13068" s="555"/>
      <c r="E13068" s="440"/>
      <c r="F13068" s="440"/>
      <c r="G13068" s="440"/>
      <c r="H13068" s="440"/>
      <c r="I13068" s="440"/>
    </row>
    <row r="13069" spans="1:9" s="409" customFormat="1" x14ac:dyDescent="0.2">
      <c r="A13069" s="440"/>
      <c r="B13069" s="440"/>
      <c r="C13069" s="555"/>
      <c r="D13069" s="555"/>
      <c r="E13069" s="440"/>
      <c r="F13069" s="440"/>
      <c r="G13069" s="440"/>
      <c r="H13069" s="440"/>
      <c r="I13069" s="440"/>
    </row>
    <row r="13070" spans="1:9" s="409" customFormat="1" x14ac:dyDescent="0.2">
      <c r="A13070" s="440"/>
      <c r="B13070" s="440"/>
      <c r="C13070" s="555"/>
      <c r="D13070" s="555"/>
      <c r="E13070" s="440"/>
      <c r="F13070" s="440"/>
      <c r="G13070" s="440"/>
      <c r="H13070" s="440"/>
      <c r="I13070" s="440"/>
    </row>
    <row r="13071" spans="1:9" s="409" customFormat="1" x14ac:dyDescent="0.2">
      <c r="A13071" s="440"/>
      <c r="B13071" s="440"/>
      <c r="C13071" s="555"/>
      <c r="D13071" s="555"/>
      <c r="E13071" s="440"/>
      <c r="F13071" s="440"/>
      <c r="G13071" s="440"/>
      <c r="H13071" s="440"/>
      <c r="I13071" s="440"/>
    </row>
    <row r="13072" spans="1:9" s="409" customFormat="1" x14ac:dyDescent="0.2">
      <c r="A13072" s="440"/>
      <c r="B13072" s="440"/>
      <c r="C13072" s="555"/>
      <c r="D13072" s="555"/>
      <c r="E13072" s="440"/>
      <c r="F13072" s="440"/>
      <c r="G13072" s="440"/>
      <c r="H13072" s="440"/>
      <c r="I13072" s="440"/>
    </row>
    <row r="13073" spans="1:9" s="409" customFormat="1" x14ac:dyDescent="0.2">
      <c r="A13073" s="440"/>
      <c r="B13073" s="440"/>
      <c r="C13073" s="555"/>
      <c r="D13073" s="555"/>
      <c r="E13073" s="440"/>
      <c r="F13073" s="440"/>
      <c r="G13073" s="440"/>
      <c r="H13073" s="440"/>
      <c r="I13073" s="440"/>
    </row>
    <row r="13074" spans="1:9" s="409" customFormat="1" x14ac:dyDescent="0.2">
      <c r="A13074" s="440"/>
      <c r="B13074" s="440"/>
      <c r="C13074" s="555"/>
      <c r="D13074" s="555"/>
      <c r="E13074" s="440"/>
      <c r="F13074" s="440"/>
      <c r="G13074" s="440"/>
      <c r="H13074" s="440"/>
      <c r="I13074" s="440"/>
    </row>
    <row r="13075" spans="1:9" s="409" customFormat="1" x14ac:dyDescent="0.2">
      <c r="A13075" s="440"/>
      <c r="B13075" s="440"/>
      <c r="C13075" s="555"/>
      <c r="D13075" s="555"/>
      <c r="E13075" s="440"/>
      <c r="F13075" s="440"/>
      <c r="G13075" s="440"/>
      <c r="H13075" s="440"/>
      <c r="I13075" s="440"/>
    </row>
    <row r="13076" spans="1:9" s="409" customFormat="1" x14ac:dyDescent="0.2">
      <c r="A13076" s="440"/>
      <c r="B13076" s="440"/>
      <c r="C13076" s="555"/>
      <c r="D13076" s="555"/>
      <c r="E13076" s="440"/>
      <c r="F13076" s="440"/>
      <c r="G13076" s="440"/>
      <c r="H13076" s="440"/>
      <c r="I13076" s="440"/>
    </row>
    <row r="13077" spans="1:9" s="409" customFormat="1" x14ac:dyDescent="0.2">
      <c r="A13077" s="440"/>
      <c r="B13077" s="440"/>
      <c r="C13077" s="555"/>
      <c r="D13077" s="555"/>
      <c r="E13077" s="440"/>
      <c r="F13077" s="440"/>
      <c r="G13077" s="440"/>
      <c r="H13077" s="440"/>
      <c r="I13077" s="440"/>
    </row>
    <row r="13078" spans="1:9" s="409" customFormat="1" x14ac:dyDescent="0.2">
      <c r="A13078" s="440"/>
      <c r="B13078" s="440"/>
      <c r="C13078" s="555"/>
      <c r="D13078" s="555"/>
      <c r="E13078" s="440"/>
      <c r="F13078" s="440"/>
      <c r="G13078" s="440"/>
      <c r="H13078" s="440"/>
      <c r="I13078" s="440"/>
    </row>
    <row r="13079" spans="1:9" s="409" customFormat="1" x14ac:dyDescent="0.2">
      <c r="A13079" s="440"/>
      <c r="B13079" s="440"/>
      <c r="C13079" s="555"/>
      <c r="D13079" s="555"/>
      <c r="E13079" s="440"/>
      <c r="F13079" s="440"/>
      <c r="G13079" s="440"/>
      <c r="H13079" s="440"/>
      <c r="I13079" s="440"/>
    </row>
    <row r="13080" spans="1:9" s="409" customFormat="1" x14ac:dyDescent="0.2">
      <c r="A13080" s="440"/>
      <c r="B13080" s="440"/>
      <c r="C13080" s="555"/>
      <c r="D13080" s="555"/>
      <c r="E13080" s="440"/>
      <c r="F13080" s="440"/>
      <c r="G13080" s="440"/>
      <c r="H13080" s="440"/>
      <c r="I13080" s="440"/>
    </row>
    <row r="13081" spans="1:9" s="409" customFormat="1" x14ac:dyDescent="0.2">
      <c r="A13081" s="440"/>
      <c r="B13081" s="440"/>
      <c r="C13081" s="555"/>
      <c r="D13081" s="555"/>
      <c r="E13081" s="440"/>
      <c r="F13081" s="440"/>
      <c r="G13081" s="440"/>
      <c r="H13081" s="440"/>
      <c r="I13081" s="440"/>
    </row>
    <row r="13082" spans="1:9" s="409" customFormat="1" x14ac:dyDescent="0.2">
      <c r="A13082" s="440"/>
      <c r="B13082" s="440"/>
      <c r="C13082" s="555"/>
      <c r="D13082" s="555"/>
      <c r="E13082" s="440"/>
      <c r="F13082" s="440"/>
      <c r="G13082" s="440"/>
      <c r="H13082" s="440"/>
      <c r="I13082" s="440"/>
    </row>
    <row r="13083" spans="1:9" s="409" customFormat="1" x14ac:dyDescent="0.2">
      <c r="A13083" s="440"/>
      <c r="B13083" s="440"/>
      <c r="C13083" s="555"/>
      <c r="D13083" s="555"/>
      <c r="E13083" s="440"/>
      <c r="F13083" s="440"/>
      <c r="G13083" s="440"/>
      <c r="H13083" s="440"/>
      <c r="I13083" s="440"/>
    </row>
    <row r="13084" spans="1:9" s="409" customFormat="1" x14ac:dyDescent="0.2">
      <c r="A13084" s="440"/>
      <c r="B13084" s="440"/>
      <c r="C13084" s="555"/>
      <c r="D13084" s="555"/>
      <c r="E13084" s="440"/>
      <c r="F13084" s="440"/>
      <c r="G13084" s="440"/>
      <c r="H13084" s="440"/>
      <c r="I13084" s="440"/>
    </row>
    <row r="13085" spans="1:9" s="409" customFormat="1" x14ac:dyDescent="0.2">
      <c r="A13085" s="440"/>
      <c r="B13085" s="440"/>
      <c r="C13085" s="555"/>
      <c r="D13085" s="555"/>
      <c r="E13085" s="440"/>
      <c r="F13085" s="440"/>
      <c r="G13085" s="440"/>
      <c r="H13085" s="440"/>
      <c r="I13085" s="440"/>
    </row>
    <row r="13086" spans="1:9" s="409" customFormat="1" x14ac:dyDescent="0.2">
      <c r="A13086" s="440"/>
      <c r="B13086" s="440"/>
      <c r="C13086" s="555"/>
      <c r="D13086" s="555"/>
      <c r="E13086" s="440"/>
      <c r="F13086" s="440"/>
      <c r="G13086" s="440"/>
      <c r="H13086" s="440"/>
      <c r="I13086" s="440"/>
    </row>
    <row r="13087" spans="1:9" s="409" customFormat="1" x14ac:dyDescent="0.2">
      <c r="A13087" s="440"/>
      <c r="B13087" s="440"/>
      <c r="C13087" s="555"/>
      <c r="D13087" s="555"/>
      <c r="E13087" s="440"/>
      <c r="F13087" s="440"/>
      <c r="G13087" s="440"/>
      <c r="H13087" s="440"/>
      <c r="I13087" s="440"/>
    </row>
    <row r="13088" spans="1:9" s="409" customFormat="1" x14ac:dyDescent="0.2">
      <c r="A13088" s="440"/>
      <c r="B13088" s="440"/>
      <c r="C13088" s="555"/>
      <c r="D13088" s="555"/>
      <c r="E13088" s="440"/>
      <c r="F13088" s="440"/>
      <c r="G13088" s="440"/>
      <c r="H13088" s="440"/>
      <c r="I13088" s="440"/>
    </row>
    <row r="13089" spans="1:9" s="409" customFormat="1" x14ac:dyDescent="0.2">
      <c r="A13089" s="440"/>
      <c r="B13089" s="440"/>
      <c r="C13089" s="555"/>
      <c r="D13089" s="555"/>
      <c r="E13089" s="440"/>
      <c r="F13089" s="440"/>
      <c r="G13089" s="440"/>
      <c r="H13089" s="440"/>
      <c r="I13089" s="440"/>
    </row>
    <row r="13090" spans="1:9" s="409" customFormat="1" x14ac:dyDescent="0.2">
      <c r="A13090" s="440"/>
      <c r="B13090" s="440"/>
      <c r="C13090" s="555"/>
      <c r="D13090" s="555"/>
      <c r="E13090" s="440"/>
      <c r="F13090" s="440"/>
      <c r="G13090" s="440"/>
      <c r="H13090" s="440"/>
      <c r="I13090" s="440"/>
    </row>
    <row r="13091" spans="1:9" s="409" customFormat="1" x14ac:dyDescent="0.2">
      <c r="A13091" s="440"/>
      <c r="B13091" s="440"/>
      <c r="C13091" s="555"/>
      <c r="D13091" s="555"/>
      <c r="E13091" s="440"/>
      <c r="F13091" s="440"/>
      <c r="G13091" s="440"/>
      <c r="H13091" s="440"/>
      <c r="I13091" s="440"/>
    </row>
    <row r="13092" spans="1:9" s="409" customFormat="1" x14ac:dyDescent="0.2">
      <c r="A13092" s="440"/>
      <c r="B13092" s="440"/>
      <c r="C13092" s="555"/>
      <c r="D13092" s="555"/>
      <c r="E13092" s="440"/>
      <c r="F13092" s="440"/>
      <c r="G13092" s="440"/>
      <c r="H13092" s="440"/>
      <c r="I13092" s="440"/>
    </row>
    <row r="13093" spans="1:9" s="409" customFormat="1" x14ac:dyDescent="0.2">
      <c r="A13093" s="440"/>
      <c r="B13093" s="440"/>
      <c r="C13093" s="555"/>
      <c r="D13093" s="555"/>
      <c r="E13093" s="440"/>
      <c r="F13093" s="440"/>
      <c r="G13093" s="440"/>
      <c r="H13093" s="440"/>
      <c r="I13093" s="440"/>
    </row>
    <row r="13094" spans="1:9" s="409" customFormat="1" x14ac:dyDescent="0.2">
      <c r="A13094" s="440"/>
      <c r="B13094" s="440"/>
      <c r="C13094" s="555"/>
      <c r="D13094" s="555"/>
      <c r="E13094" s="440"/>
      <c r="F13094" s="440"/>
      <c r="G13094" s="440"/>
      <c r="H13094" s="440"/>
      <c r="I13094" s="440"/>
    </row>
    <row r="13095" spans="1:9" s="409" customFormat="1" x14ac:dyDescent="0.2">
      <c r="A13095" s="440"/>
      <c r="B13095" s="440"/>
      <c r="C13095" s="555"/>
      <c r="D13095" s="555"/>
      <c r="E13095" s="440"/>
      <c r="F13095" s="440"/>
      <c r="G13095" s="440"/>
      <c r="H13095" s="440"/>
      <c r="I13095" s="440"/>
    </row>
    <row r="13096" spans="1:9" s="409" customFormat="1" x14ac:dyDescent="0.2">
      <c r="A13096" s="440"/>
      <c r="B13096" s="440"/>
      <c r="C13096" s="555"/>
      <c r="D13096" s="555"/>
      <c r="E13096" s="440"/>
      <c r="F13096" s="440"/>
      <c r="G13096" s="440"/>
      <c r="H13096" s="440"/>
      <c r="I13096" s="440"/>
    </row>
    <row r="13097" spans="1:9" s="409" customFormat="1" x14ac:dyDescent="0.2">
      <c r="A13097" s="440"/>
      <c r="B13097" s="440"/>
      <c r="C13097" s="555"/>
      <c r="D13097" s="555"/>
      <c r="E13097" s="440"/>
      <c r="F13097" s="440"/>
      <c r="G13097" s="440"/>
      <c r="H13097" s="440"/>
      <c r="I13097" s="440"/>
    </row>
    <row r="13098" spans="1:9" s="409" customFormat="1" x14ac:dyDescent="0.2">
      <c r="A13098" s="440"/>
      <c r="B13098" s="440"/>
      <c r="C13098" s="555"/>
      <c r="D13098" s="555"/>
      <c r="E13098" s="440"/>
      <c r="F13098" s="440"/>
      <c r="G13098" s="440"/>
      <c r="H13098" s="440"/>
      <c r="I13098" s="440"/>
    </row>
    <row r="13099" spans="1:9" s="409" customFormat="1" x14ac:dyDescent="0.2">
      <c r="A13099" s="440"/>
      <c r="B13099" s="440"/>
      <c r="C13099" s="555"/>
      <c r="D13099" s="555"/>
      <c r="E13099" s="440"/>
      <c r="F13099" s="440"/>
      <c r="G13099" s="440"/>
      <c r="H13099" s="440"/>
      <c r="I13099" s="440"/>
    </row>
    <row r="13100" spans="1:9" s="409" customFormat="1" x14ac:dyDescent="0.2">
      <c r="A13100" s="440"/>
      <c r="B13100" s="440"/>
      <c r="C13100" s="555"/>
      <c r="D13100" s="555"/>
      <c r="E13100" s="440"/>
      <c r="F13100" s="440"/>
      <c r="G13100" s="440"/>
      <c r="H13100" s="440"/>
      <c r="I13100" s="440"/>
    </row>
    <row r="13101" spans="1:9" s="409" customFormat="1" x14ac:dyDescent="0.2">
      <c r="A13101" s="440"/>
      <c r="B13101" s="440"/>
      <c r="C13101" s="555"/>
      <c r="D13101" s="555"/>
      <c r="E13101" s="440"/>
      <c r="F13101" s="440"/>
      <c r="G13101" s="440"/>
      <c r="H13101" s="440"/>
      <c r="I13101" s="440"/>
    </row>
    <row r="13102" spans="1:9" s="409" customFormat="1" x14ac:dyDescent="0.2">
      <c r="A13102" s="440"/>
      <c r="B13102" s="440"/>
      <c r="C13102" s="555"/>
      <c r="D13102" s="555"/>
      <c r="E13102" s="440"/>
      <c r="F13102" s="440"/>
      <c r="G13102" s="440"/>
      <c r="H13102" s="440"/>
      <c r="I13102" s="440"/>
    </row>
    <row r="13103" spans="1:9" s="409" customFormat="1" x14ac:dyDescent="0.2">
      <c r="A13103" s="440"/>
      <c r="B13103" s="440"/>
      <c r="C13103" s="555"/>
      <c r="D13103" s="555"/>
      <c r="E13103" s="440"/>
      <c r="F13103" s="440"/>
      <c r="G13103" s="440"/>
      <c r="H13103" s="440"/>
      <c r="I13103" s="440"/>
    </row>
    <row r="13104" spans="1:9" s="409" customFormat="1" x14ac:dyDescent="0.2">
      <c r="A13104" s="440"/>
      <c r="B13104" s="440"/>
      <c r="C13104" s="555"/>
      <c r="D13104" s="555"/>
      <c r="E13104" s="440"/>
      <c r="F13104" s="440"/>
      <c r="G13104" s="440"/>
      <c r="H13104" s="440"/>
      <c r="I13104" s="440"/>
    </row>
    <row r="13105" spans="1:9" s="409" customFormat="1" x14ac:dyDescent="0.2">
      <c r="A13105" s="440"/>
      <c r="B13105" s="440"/>
      <c r="C13105" s="555"/>
      <c r="D13105" s="555"/>
      <c r="E13105" s="440"/>
      <c r="F13105" s="440"/>
      <c r="G13105" s="440"/>
      <c r="H13105" s="440"/>
      <c r="I13105" s="440"/>
    </row>
    <row r="13106" spans="1:9" s="409" customFormat="1" x14ac:dyDescent="0.2">
      <c r="A13106" s="440"/>
      <c r="B13106" s="440"/>
      <c r="C13106" s="555"/>
      <c r="D13106" s="555"/>
      <c r="E13106" s="440"/>
      <c r="F13106" s="440"/>
      <c r="G13106" s="440"/>
      <c r="H13106" s="440"/>
      <c r="I13106" s="440"/>
    </row>
    <row r="13107" spans="1:9" s="409" customFormat="1" x14ac:dyDescent="0.2">
      <c r="A13107" s="440"/>
      <c r="B13107" s="440"/>
      <c r="C13107" s="555"/>
      <c r="D13107" s="555"/>
      <c r="E13107" s="440"/>
      <c r="F13107" s="440"/>
      <c r="G13107" s="440"/>
      <c r="H13107" s="440"/>
      <c r="I13107" s="440"/>
    </row>
    <row r="13108" spans="1:9" s="409" customFormat="1" x14ac:dyDescent="0.2">
      <c r="A13108" s="440"/>
      <c r="B13108" s="440"/>
      <c r="C13108" s="555"/>
      <c r="D13108" s="555"/>
      <c r="E13108" s="440"/>
      <c r="F13108" s="440"/>
      <c r="G13108" s="440"/>
      <c r="H13108" s="440"/>
      <c r="I13108" s="440"/>
    </row>
    <row r="13109" spans="1:9" s="409" customFormat="1" x14ac:dyDescent="0.2">
      <c r="A13109" s="440"/>
      <c r="B13109" s="440"/>
      <c r="C13109" s="555"/>
      <c r="D13109" s="555"/>
      <c r="E13109" s="440"/>
      <c r="F13109" s="440"/>
      <c r="G13109" s="440"/>
      <c r="H13109" s="440"/>
      <c r="I13109" s="440"/>
    </row>
    <row r="13110" spans="1:9" s="409" customFormat="1" x14ac:dyDescent="0.2">
      <c r="A13110" s="440"/>
      <c r="B13110" s="440"/>
      <c r="C13110" s="555"/>
      <c r="D13110" s="555"/>
      <c r="E13110" s="440"/>
      <c r="F13110" s="440"/>
      <c r="G13110" s="440"/>
      <c r="H13110" s="440"/>
      <c r="I13110" s="440"/>
    </row>
    <row r="13111" spans="1:9" s="409" customFormat="1" x14ac:dyDescent="0.2">
      <c r="A13111" s="440"/>
      <c r="B13111" s="440"/>
      <c r="C13111" s="555"/>
      <c r="D13111" s="555"/>
      <c r="E13111" s="440"/>
      <c r="F13111" s="440"/>
      <c r="G13111" s="440"/>
      <c r="H13111" s="440"/>
      <c r="I13111" s="440"/>
    </row>
    <row r="13112" spans="1:9" s="409" customFormat="1" x14ac:dyDescent="0.2">
      <c r="A13112" s="440"/>
      <c r="B13112" s="440"/>
      <c r="C13112" s="555"/>
      <c r="D13112" s="555"/>
      <c r="E13112" s="440"/>
      <c r="F13112" s="440"/>
      <c r="G13112" s="440"/>
      <c r="H13112" s="440"/>
      <c r="I13112" s="440"/>
    </row>
    <row r="13113" spans="1:9" s="409" customFormat="1" x14ac:dyDescent="0.2">
      <c r="A13113" s="440"/>
      <c r="B13113" s="440"/>
      <c r="C13113" s="555"/>
      <c r="D13113" s="555"/>
      <c r="E13113" s="440"/>
      <c r="F13113" s="440"/>
      <c r="G13113" s="440"/>
      <c r="H13113" s="440"/>
      <c r="I13113" s="440"/>
    </row>
    <row r="13114" spans="1:9" s="409" customFormat="1" x14ac:dyDescent="0.2">
      <c r="A13114" s="440"/>
      <c r="B13114" s="440"/>
      <c r="C13114" s="555"/>
      <c r="D13114" s="555"/>
      <c r="E13114" s="440"/>
      <c r="F13114" s="440"/>
      <c r="G13114" s="440"/>
      <c r="H13114" s="440"/>
      <c r="I13114" s="440"/>
    </row>
    <row r="13115" spans="1:9" s="409" customFormat="1" x14ac:dyDescent="0.2">
      <c r="A13115" s="440"/>
      <c r="B13115" s="440"/>
      <c r="C13115" s="555"/>
      <c r="D13115" s="555"/>
      <c r="E13115" s="440"/>
      <c r="F13115" s="440"/>
      <c r="G13115" s="440"/>
      <c r="H13115" s="440"/>
      <c r="I13115" s="440"/>
    </row>
    <row r="13116" spans="1:9" s="409" customFormat="1" x14ac:dyDescent="0.2">
      <c r="A13116" s="440"/>
      <c r="B13116" s="440"/>
      <c r="C13116" s="555"/>
      <c r="D13116" s="555"/>
      <c r="E13116" s="440"/>
      <c r="F13116" s="440"/>
      <c r="G13116" s="440"/>
      <c r="H13116" s="440"/>
      <c r="I13116" s="440"/>
    </row>
    <row r="13117" spans="1:9" s="409" customFormat="1" x14ac:dyDescent="0.2">
      <c r="A13117" s="440"/>
      <c r="B13117" s="440"/>
      <c r="C13117" s="555"/>
      <c r="D13117" s="555"/>
      <c r="E13117" s="440"/>
      <c r="F13117" s="440"/>
      <c r="G13117" s="440"/>
      <c r="H13117" s="440"/>
      <c r="I13117" s="440"/>
    </row>
    <row r="13118" spans="1:9" s="409" customFormat="1" x14ac:dyDescent="0.2">
      <c r="A13118" s="440"/>
      <c r="B13118" s="440"/>
      <c r="C13118" s="555"/>
      <c r="D13118" s="555"/>
      <c r="E13118" s="440"/>
      <c r="F13118" s="440"/>
      <c r="G13118" s="440"/>
      <c r="H13118" s="440"/>
      <c r="I13118" s="440"/>
    </row>
    <row r="13119" spans="1:9" s="409" customFormat="1" x14ac:dyDescent="0.2">
      <c r="A13119" s="440"/>
      <c r="B13119" s="440"/>
      <c r="C13119" s="555"/>
      <c r="D13119" s="555"/>
      <c r="E13119" s="440"/>
      <c r="F13119" s="440"/>
      <c r="G13119" s="440"/>
      <c r="H13119" s="440"/>
      <c r="I13119" s="440"/>
    </row>
    <row r="13120" spans="1:9" s="409" customFormat="1" x14ac:dyDescent="0.2">
      <c r="A13120" s="440"/>
      <c r="B13120" s="440"/>
      <c r="C13120" s="555"/>
      <c r="D13120" s="555"/>
      <c r="E13120" s="440"/>
      <c r="F13120" s="440"/>
      <c r="G13120" s="440"/>
      <c r="H13120" s="440"/>
      <c r="I13120" s="440"/>
    </row>
    <row r="13121" spans="1:9" s="409" customFormat="1" x14ac:dyDescent="0.2">
      <c r="A13121" s="440"/>
      <c r="B13121" s="440"/>
      <c r="C13121" s="555"/>
      <c r="D13121" s="555"/>
      <c r="E13121" s="440"/>
      <c r="F13121" s="440"/>
      <c r="G13121" s="440"/>
      <c r="H13121" s="440"/>
      <c r="I13121" s="440"/>
    </row>
    <row r="13122" spans="1:9" s="409" customFormat="1" x14ac:dyDescent="0.2">
      <c r="A13122" s="440"/>
      <c r="B13122" s="440"/>
      <c r="C13122" s="555"/>
      <c r="D13122" s="555"/>
      <c r="E13122" s="440"/>
      <c r="F13122" s="440"/>
      <c r="G13122" s="440"/>
      <c r="H13122" s="440"/>
      <c r="I13122" s="440"/>
    </row>
    <row r="13123" spans="1:9" s="409" customFormat="1" x14ac:dyDescent="0.2">
      <c r="A13123" s="440"/>
      <c r="B13123" s="440"/>
      <c r="C13123" s="555"/>
      <c r="D13123" s="555"/>
      <c r="E13123" s="440"/>
      <c r="F13123" s="440"/>
      <c r="G13123" s="440"/>
      <c r="H13123" s="440"/>
      <c r="I13123" s="440"/>
    </row>
    <row r="13124" spans="1:9" s="409" customFormat="1" x14ac:dyDescent="0.2">
      <c r="A13124" s="440"/>
      <c r="B13124" s="440"/>
      <c r="C13124" s="555"/>
      <c r="D13124" s="555"/>
      <c r="E13124" s="440"/>
      <c r="F13124" s="440"/>
      <c r="G13124" s="440"/>
      <c r="H13124" s="440"/>
      <c r="I13124" s="440"/>
    </row>
    <row r="13125" spans="1:9" s="409" customFormat="1" x14ac:dyDescent="0.2">
      <c r="A13125" s="440"/>
      <c r="B13125" s="440"/>
      <c r="C13125" s="555"/>
      <c r="D13125" s="555"/>
      <c r="E13125" s="440"/>
      <c r="F13125" s="440"/>
      <c r="G13125" s="440"/>
      <c r="H13125" s="440"/>
      <c r="I13125" s="440"/>
    </row>
    <row r="13126" spans="1:9" s="409" customFormat="1" x14ac:dyDescent="0.2">
      <c r="A13126" s="440"/>
      <c r="B13126" s="440"/>
      <c r="C13126" s="555"/>
      <c r="D13126" s="555"/>
      <c r="E13126" s="440"/>
      <c r="F13126" s="440"/>
      <c r="G13126" s="440"/>
      <c r="H13126" s="440"/>
      <c r="I13126" s="440"/>
    </row>
    <row r="13127" spans="1:9" s="409" customFormat="1" x14ac:dyDescent="0.2">
      <c r="A13127" s="440"/>
      <c r="B13127" s="440"/>
      <c r="C13127" s="555"/>
      <c r="D13127" s="555"/>
      <c r="E13127" s="440"/>
      <c r="F13127" s="440"/>
      <c r="G13127" s="440"/>
      <c r="H13127" s="440"/>
      <c r="I13127" s="440"/>
    </row>
    <row r="13128" spans="1:9" s="409" customFormat="1" x14ac:dyDescent="0.2">
      <c r="A13128" s="440"/>
      <c r="B13128" s="440"/>
      <c r="C13128" s="555"/>
      <c r="D13128" s="555"/>
      <c r="E13128" s="440"/>
      <c r="F13128" s="440"/>
      <c r="G13128" s="440"/>
      <c r="H13128" s="440"/>
      <c r="I13128" s="440"/>
    </row>
    <row r="13129" spans="1:9" s="409" customFormat="1" x14ac:dyDescent="0.2">
      <c r="A13129" s="440"/>
      <c r="B13129" s="440"/>
      <c r="C13129" s="555"/>
      <c r="D13129" s="555"/>
      <c r="E13129" s="440"/>
      <c r="F13129" s="440"/>
      <c r="G13129" s="440"/>
      <c r="H13129" s="440"/>
      <c r="I13129" s="440"/>
    </row>
    <row r="13130" spans="1:9" s="409" customFormat="1" x14ac:dyDescent="0.2">
      <c r="A13130" s="440"/>
      <c r="B13130" s="440"/>
      <c r="C13130" s="555"/>
      <c r="D13130" s="555"/>
      <c r="E13130" s="440"/>
      <c r="F13130" s="440"/>
      <c r="G13130" s="440"/>
      <c r="H13130" s="440"/>
      <c r="I13130" s="440"/>
    </row>
    <row r="13131" spans="1:9" s="409" customFormat="1" x14ac:dyDescent="0.2">
      <c r="A13131" s="440"/>
      <c r="B13131" s="440"/>
      <c r="C13131" s="555"/>
      <c r="D13131" s="555"/>
      <c r="E13131" s="440"/>
      <c r="F13131" s="440"/>
      <c r="G13131" s="440"/>
      <c r="H13131" s="440"/>
      <c r="I13131" s="440"/>
    </row>
    <row r="13132" spans="1:9" s="409" customFormat="1" x14ac:dyDescent="0.2">
      <c r="A13132" s="440"/>
      <c r="B13132" s="440"/>
      <c r="C13132" s="555"/>
      <c r="D13132" s="555"/>
      <c r="E13132" s="440"/>
      <c r="F13132" s="440"/>
      <c r="G13132" s="440"/>
      <c r="H13132" s="440"/>
      <c r="I13132" s="440"/>
    </row>
    <row r="13133" spans="1:9" s="409" customFormat="1" x14ac:dyDescent="0.2">
      <c r="A13133" s="440"/>
      <c r="B13133" s="440"/>
      <c r="C13133" s="555"/>
      <c r="D13133" s="555"/>
      <c r="E13133" s="440"/>
      <c r="F13133" s="440"/>
      <c r="G13133" s="440"/>
      <c r="H13133" s="440"/>
      <c r="I13133" s="440"/>
    </row>
    <row r="13134" spans="1:9" s="409" customFormat="1" x14ac:dyDescent="0.2">
      <c r="A13134" s="440"/>
      <c r="B13134" s="440"/>
      <c r="C13134" s="555"/>
      <c r="D13134" s="555"/>
      <c r="E13134" s="440"/>
      <c r="F13134" s="440"/>
      <c r="G13134" s="440"/>
      <c r="H13134" s="440"/>
      <c r="I13134" s="440"/>
    </row>
    <row r="13135" spans="1:9" s="409" customFormat="1" x14ac:dyDescent="0.2">
      <c r="A13135" s="440"/>
      <c r="B13135" s="440"/>
      <c r="C13135" s="555"/>
      <c r="D13135" s="555"/>
      <c r="E13135" s="440"/>
      <c r="F13135" s="440"/>
      <c r="G13135" s="440"/>
      <c r="H13135" s="440"/>
      <c r="I13135" s="440"/>
    </row>
    <row r="13136" spans="1:9" s="409" customFormat="1" x14ac:dyDescent="0.2">
      <c r="A13136" s="440"/>
      <c r="B13136" s="440"/>
      <c r="C13136" s="555"/>
      <c r="D13136" s="555"/>
      <c r="E13136" s="440"/>
      <c r="F13136" s="440"/>
      <c r="G13136" s="440"/>
      <c r="H13136" s="440"/>
      <c r="I13136" s="440"/>
    </row>
    <row r="13137" spans="1:9" s="409" customFormat="1" x14ac:dyDescent="0.2">
      <c r="A13137" s="440"/>
      <c r="B13137" s="440"/>
      <c r="C13137" s="555"/>
      <c r="D13137" s="555"/>
      <c r="E13137" s="440"/>
      <c r="F13137" s="440"/>
      <c r="G13137" s="440"/>
      <c r="H13137" s="440"/>
      <c r="I13137" s="440"/>
    </row>
    <row r="13138" spans="1:9" s="409" customFormat="1" x14ac:dyDescent="0.2">
      <c r="A13138" s="440"/>
      <c r="B13138" s="440"/>
      <c r="C13138" s="555"/>
      <c r="D13138" s="555"/>
      <c r="E13138" s="440"/>
      <c r="F13138" s="440"/>
      <c r="G13138" s="440"/>
      <c r="H13138" s="440"/>
      <c r="I13138" s="440"/>
    </row>
    <row r="13139" spans="1:9" s="409" customFormat="1" x14ac:dyDescent="0.2">
      <c r="A13139" s="440"/>
      <c r="B13139" s="440"/>
      <c r="C13139" s="555"/>
      <c r="D13139" s="555"/>
      <c r="E13139" s="440"/>
      <c r="F13139" s="440"/>
      <c r="G13139" s="440"/>
      <c r="H13139" s="440"/>
      <c r="I13139" s="440"/>
    </row>
    <row r="13140" spans="1:9" s="409" customFormat="1" x14ac:dyDescent="0.2">
      <c r="A13140" s="440"/>
      <c r="B13140" s="440"/>
      <c r="C13140" s="555"/>
      <c r="D13140" s="555"/>
      <c r="E13140" s="440"/>
      <c r="F13140" s="440"/>
      <c r="G13140" s="440"/>
      <c r="H13140" s="440"/>
      <c r="I13140" s="440"/>
    </row>
    <row r="13141" spans="1:9" s="409" customFormat="1" x14ac:dyDescent="0.2">
      <c r="A13141" s="440"/>
      <c r="B13141" s="440"/>
      <c r="C13141" s="555"/>
      <c r="D13141" s="555"/>
      <c r="E13141" s="440"/>
      <c r="F13141" s="440"/>
      <c r="G13141" s="440"/>
      <c r="H13141" s="440"/>
      <c r="I13141" s="440"/>
    </row>
    <row r="13142" spans="1:9" s="409" customFormat="1" x14ac:dyDescent="0.2">
      <c r="A13142" s="440"/>
      <c r="B13142" s="440"/>
      <c r="C13142" s="555"/>
      <c r="D13142" s="555"/>
      <c r="E13142" s="440"/>
      <c r="F13142" s="440"/>
      <c r="G13142" s="440"/>
      <c r="H13142" s="440"/>
      <c r="I13142" s="440"/>
    </row>
    <row r="13143" spans="1:9" s="409" customFormat="1" x14ac:dyDescent="0.2">
      <c r="A13143" s="440"/>
      <c r="B13143" s="440"/>
      <c r="C13143" s="555"/>
      <c r="D13143" s="555"/>
      <c r="E13143" s="440"/>
      <c r="F13143" s="440"/>
      <c r="G13143" s="440"/>
      <c r="H13143" s="440"/>
      <c r="I13143" s="440"/>
    </row>
    <row r="13144" spans="1:9" s="409" customFormat="1" x14ac:dyDescent="0.2">
      <c r="A13144" s="440"/>
      <c r="B13144" s="440"/>
      <c r="C13144" s="555"/>
      <c r="D13144" s="555"/>
      <c r="E13144" s="440"/>
      <c r="F13144" s="440"/>
      <c r="G13144" s="440"/>
      <c r="H13144" s="440"/>
      <c r="I13144" s="440"/>
    </row>
    <row r="13145" spans="1:9" s="409" customFormat="1" x14ac:dyDescent="0.2">
      <c r="A13145" s="440"/>
      <c r="B13145" s="440"/>
      <c r="C13145" s="555"/>
      <c r="D13145" s="555"/>
      <c r="E13145" s="440"/>
      <c r="F13145" s="440"/>
      <c r="G13145" s="440"/>
      <c r="H13145" s="440"/>
      <c r="I13145" s="440"/>
    </row>
    <row r="13146" spans="1:9" s="409" customFormat="1" x14ac:dyDescent="0.2">
      <c r="A13146" s="440"/>
      <c r="B13146" s="440"/>
      <c r="C13146" s="555"/>
      <c r="D13146" s="555"/>
      <c r="E13146" s="440"/>
      <c r="F13146" s="440"/>
      <c r="G13146" s="440"/>
      <c r="H13146" s="440"/>
      <c r="I13146" s="440"/>
    </row>
    <row r="13147" spans="1:9" s="409" customFormat="1" x14ac:dyDescent="0.2">
      <c r="A13147" s="440"/>
      <c r="B13147" s="440"/>
      <c r="C13147" s="555"/>
      <c r="D13147" s="555"/>
      <c r="E13147" s="440"/>
      <c r="F13147" s="440"/>
      <c r="G13147" s="440"/>
      <c r="H13147" s="440"/>
      <c r="I13147" s="440"/>
    </row>
    <row r="13148" spans="1:9" s="409" customFormat="1" x14ac:dyDescent="0.2">
      <c r="A13148" s="440"/>
      <c r="B13148" s="440"/>
      <c r="C13148" s="555"/>
      <c r="D13148" s="555"/>
      <c r="E13148" s="440"/>
      <c r="F13148" s="440"/>
      <c r="G13148" s="440"/>
      <c r="H13148" s="440"/>
      <c r="I13148" s="440"/>
    </row>
    <row r="13149" spans="1:9" s="409" customFormat="1" x14ac:dyDescent="0.2">
      <c r="A13149" s="440"/>
      <c r="B13149" s="440"/>
      <c r="C13149" s="555"/>
      <c r="D13149" s="555"/>
      <c r="E13149" s="440"/>
      <c r="F13149" s="440"/>
      <c r="G13149" s="440"/>
      <c r="H13149" s="440"/>
      <c r="I13149" s="440"/>
    </row>
    <row r="13150" spans="1:9" s="409" customFormat="1" x14ac:dyDescent="0.2">
      <c r="A13150" s="440"/>
      <c r="B13150" s="440"/>
      <c r="C13150" s="555"/>
      <c r="D13150" s="555"/>
      <c r="E13150" s="440"/>
      <c r="F13150" s="440"/>
      <c r="G13150" s="440"/>
      <c r="H13150" s="440"/>
      <c r="I13150" s="440"/>
    </row>
    <row r="13151" spans="1:9" s="409" customFormat="1" x14ac:dyDescent="0.2">
      <c r="A13151" s="440"/>
      <c r="B13151" s="440"/>
      <c r="C13151" s="555"/>
      <c r="D13151" s="555"/>
      <c r="E13151" s="440"/>
      <c r="F13151" s="440"/>
      <c r="G13151" s="440"/>
      <c r="H13151" s="440"/>
      <c r="I13151" s="440"/>
    </row>
    <row r="13152" spans="1:9" s="409" customFormat="1" x14ac:dyDescent="0.2">
      <c r="A13152" s="440"/>
      <c r="B13152" s="440"/>
      <c r="C13152" s="555"/>
      <c r="D13152" s="555"/>
      <c r="E13152" s="440"/>
      <c r="F13152" s="440"/>
      <c r="G13152" s="440"/>
      <c r="H13152" s="440"/>
      <c r="I13152" s="440"/>
    </row>
    <row r="13153" spans="1:9" s="409" customFormat="1" x14ac:dyDescent="0.2">
      <c r="A13153" s="440"/>
      <c r="B13153" s="440"/>
      <c r="C13153" s="555"/>
      <c r="D13153" s="555"/>
      <c r="E13153" s="440"/>
      <c r="F13153" s="440"/>
      <c r="G13153" s="440"/>
      <c r="H13153" s="440"/>
      <c r="I13153" s="440"/>
    </row>
    <row r="13154" spans="1:9" s="409" customFormat="1" x14ac:dyDescent="0.2">
      <c r="A13154" s="440"/>
      <c r="B13154" s="440"/>
      <c r="C13154" s="555"/>
      <c r="D13154" s="555"/>
      <c r="E13154" s="440"/>
      <c r="F13154" s="440"/>
      <c r="G13154" s="440"/>
      <c r="H13154" s="440"/>
      <c r="I13154" s="440"/>
    </row>
    <row r="13155" spans="1:9" s="409" customFormat="1" x14ac:dyDescent="0.2">
      <c r="A13155" s="440"/>
      <c r="B13155" s="440"/>
      <c r="C13155" s="555"/>
      <c r="D13155" s="555"/>
      <c r="E13155" s="440"/>
      <c r="F13155" s="440"/>
      <c r="G13155" s="440"/>
      <c r="H13155" s="440"/>
      <c r="I13155" s="440"/>
    </row>
    <row r="13156" spans="1:9" s="409" customFormat="1" x14ac:dyDescent="0.2">
      <c r="A13156" s="440"/>
      <c r="B13156" s="440"/>
      <c r="C13156" s="555"/>
      <c r="D13156" s="555"/>
      <c r="E13156" s="440"/>
      <c r="F13156" s="440"/>
      <c r="G13156" s="440"/>
      <c r="H13156" s="440"/>
      <c r="I13156" s="440"/>
    </row>
    <row r="13157" spans="1:9" s="409" customFormat="1" x14ac:dyDescent="0.2">
      <c r="A13157" s="440"/>
      <c r="B13157" s="440"/>
      <c r="C13157" s="555"/>
      <c r="D13157" s="555"/>
      <c r="E13157" s="440"/>
      <c r="F13157" s="440"/>
      <c r="G13157" s="440"/>
      <c r="H13157" s="440"/>
      <c r="I13157" s="440"/>
    </row>
    <row r="13158" spans="1:9" s="409" customFormat="1" x14ac:dyDescent="0.2">
      <c r="A13158" s="440"/>
      <c r="B13158" s="440"/>
      <c r="C13158" s="555"/>
      <c r="D13158" s="555"/>
      <c r="E13158" s="440"/>
      <c r="F13158" s="440"/>
      <c r="G13158" s="440"/>
      <c r="H13158" s="440"/>
      <c r="I13158" s="440"/>
    </row>
    <row r="13159" spans="1:9" s="409" customFormat="1" x14ac:dyDescent="0.2">
      <c r="A13159" s="440"/>
      <c r="B13159" s="440"/>
      <c r="C13159" s="555"/>
      <c r="D13159" s="555"/>
      <c r="E13159" s="440"/>
      <c r="F13159" s="440"/>
      <c r="G13159" s="440"/>
      <c r="H13159" s="440"/>
      <c r="I13159" s="440"/>
    </row>
    <row r="13160" spans="1:9" s="409" customFormat="1" x14ac:dyDescent="0.2">
      <c r="A13160" s="440"/>
      <c r="B13160" s="440"/>
      <c r="C13160" s="555"/>
      <c r="D13160" s="555"/>
      <c r="E13160" s="440"/>
      <c r="F13160" s="440"/>
      <c r="G13160" s="440"/>
      <c r="H13160" s="440"/>
      <c r="I13160" s="440"/>
    </row>
    <row r="13161" spans="1:9" s="409" customFormat="1" x14ac:dyDescent="0.2">
      <c r="A13161" s="440"/>
      <c r="B13161" s="440"/>
      <c r="C13161" s="555"/>
      <c r="D13161" s="555"/>
      <c r="E13161" s="440"/>
      <c r="F13161" s="440"/>
      <c r="G13161" s="440"/>
      <c r="H13161" s="440"/>
      <c r="I13161" s="440"/>
    </row>
    <row r="13162" spans="1:9" s="409" customFormat="1" x14ac:dyDescent="0.2">
      <c r="A13162" s="440"/>
      <c r="B13162" s="440"/>
      <c r="C13162" s="555"/>
      <c r="D13162" s="555"/>
      <c r="E13162" s="440"/>
      <c r="F13162" s="440"/>
      <c r="G13162" s="440"/>
      <c r="H13162" s="440"/>
      <c r="I13162" s="440"/>
    </row>
    <row r="13163" spans="1:9" s="409" customFormat="1" x14ac:dyDescent="0.2">
      <c r="A13163" s="440"/>
      <c r="B13163" s="440"/>
      <c r="C13163" s="555"/>
      <c r="D13163" s="555"/>
      <c r="E13163" s="440"/>
      <c r="F13163" s="440"/>
      <c r="G13163" s="440"/>
      <c r="H13163" s="440"/>
      <c r="I13163" s="440"/>
    </row>
    <row r="13164" spans="1:9" s="409" customFormat="1" x14ac:dyDescent="0.2">
      <c r="A13164" s="440"/>
      <c r="B13164" s="440"/>
      <c r="C13164" s="555"/>
      <c r="D13164" s="555"/>
      <c r="E13164" s="440"/>
      <c r="F13164" s="440"/>
      <c r="G13164" s="440"/>
      <c r="H13164" s="440"/>
      <c r="I13164" s="440"/>
    </row>
    <row r="13165" spans="1:9" s="409" customFormat="1" x14ac:dyDescent="0.2">
      <c r="A13165" s="440"/>
      <c r="B13165" s="440"/>
      <c r="C13165" s="555"/>
      <c r="D13165" s="555"/>
      <c r="E13165" s="440"/>
      <c r="F13165" s="440"/>
      <c r="G13165" s="440"/>
      <c r="H13165" s="440"/>
      <c r="I13165" s="440"/>
    </row>
    <row r="13166" spans="1:9" s="409" customFormat="1" x14ac:dyDescent="0.2">
      <c r="A13166" s="440"/>
      <c r="B13166" s="440"/>
      <c r="C13166" s="555"/>
      <c r="D13166" s="555"/>
      <c r="E13166" s="440"/>
      <c r="F13166" s="440"/>
      <c r="G13166" s="440"/>
      <c r="H13166" s="440"/>
      <c r="I13166" s="440"/>
    </row>
    <row r="13167" spans="1:9" s="409" customFormat="1" x14ac:dyDescent="0.2">
      <c r="A13167" s="440"/>
      <c r="B13167" s="440"/>
      <c r="C13167" s="555"/>
      <c r="D13167" s="555"/>
      <c r="E13167" s="440"/>
      <c r="F13167" s="440"/>
      <c r="G13167" s="440"/>
      <c r="H13167" s="440"/>
      <c r="I13167" s="440"/>
    </row>
    <row r="13168" spans="1:9" s="409" customFormat="1" x14ac:dyDescent="0.2">
      <c r="A13168" s="440"/>
      <c r="B13168" s="440"/>
      <c r="C13168" s="555"/>
      <c r="D13168" s="555"/>
      <c r="E13168" s="440"/>
      <c r="F13168" s="440"/>
      <c r="G13168" s="440"/>
      <c r="H13168" s="440"/>
      <c r="I13168" s="440"/>
    </row>
    <row r="13169" spans="1:9" s="409" customFormat="1" x14ac:dyDescent="0.2">
      <c r="A13169" s="440"/>
      <c r="B13169" s="440"/>
      <c r="C13169" s="555"/>
      <c r="D13169" s="555"/>
      <c r="E13169" s="440"/>
      <c r="F13169" s="440"/>
      <c r="G13169" s="440"/>
      <c r="H13169" s="440"/>
      <c r="I13169" s="440"/>
    </row>
    <row r="13170" spans="1:9" s="409" customFormat="1" x14ac:dyDescent="0.2">
      <c r="A13170" s="440"/>
      <c r="B13170" s="440"/>
      <c r="C13170" s="555"/>
      <c r="D13170" s="555"/>
      <c r="E13170" s="440"/>
      <c r="F13170" s="440"/>
      <c r="G13170" s="440"/>
      <c r="H13170" s="440"/>
      <c r="I13170" s="440"/>
    </row>
    <row r="13171" spans="1:9" s="409" customFormat="1" x14ac:dyDescent="0.2">
      <c r="A13171" s="440"/>
      <c r="B13171" s="440"/>
      <c r="C13171" s="555"/>
      <c r="D13171" s="555"/>
      <c r="E13171" s="440"/>
      <c r="F13171" s="440"/>
      <c r="G13171" s="440"/>
      <c r="H13171" s="440"/>
      <c r="I13171" s="440"/>
    </row>
    <row r="13172" spans="1:9" s="409" customFormat="1" x14ac:dyDescent="0.2">
      <c r="A13172" s="440"/>
      <c r="B13172" s="440"/>
      <c r="C13172" s="555"/>
      <c r="D13172" s="555"/>
      <c r="E13172" s="440"/>
      <c r="F13172" s="440"/>
      <c r="G13172" s="440"/>
      <c r="H13172" s="440"/>
      <c r="I13172" s="440"/>
    </row>
    <row r="13173" spans="1:9" s="409" customFormat="1" x14ac:dyDescent="0.2">
      <c r="A13173" s="440"/>
      <c r="B13173" s="440"/>
      <c r="C13173" s="555"/>
      <c r="D13173" s="555"/>
      <c r="E13173" s="440"/>
      <c r="F13173" s="440"/>
      <c r="G13173" s="440"/>
      <c r="H13173" s="440"/>
      <c r="I13173" s="440"/>
    </row>
    <row r="13174" spans="1:9" s="409" customFormat="1" x14ac:dyDescent="0.2">
      <c r="A13174" s="440"/>
      <c r="B13174" s="440"/>
      <c r="C13174" s="555"/>
      <c r="D13174" s="555"/>
      <c r="E13174" s="440"/>
      <c r="F13174" s="440"/>
      <c r="G13174" s="440"/>
      <c r="H13174" s="440"/>
      <c r="I13174" s="440"/>
    </row>
    <row r="13175" spans="1:9" s="409" customFormat="1" x14ac:dyDescent="0.2">
      <c r="A13175" s="440"/>
      <c r="B13175" s="440"/>
      <c r="C13175" s="555"/>
      <c r="D13175" s="555"/>
      <c r="E13175" s="440"/>
      <c r="F13175" s="440"/>
      <c r="G13175" s="440"/>
      <c r="H13175" s="440"/>
      <c r="I13175" s="440"/>
    </row>
    <row r="13176" spans="1:9" s="409" customFormat="1" x14ac:dyDescent="0.2">
      <c r="A13176" s="440"/>
      <c r="B13176" s="440"/>
      <c r="C13176" s="555"/>
      <c r="D13176" s="555"/>
      <c r="E13176" s="440"/>
      <c r="F13176" s="440"/>
      <c r="G13176" s="440"/>
      <c r="H13176" s="440"/>
      <c r="I13176" s="440"/>
    </row>
    <row r="13177" spans="1:9" s="409" customFormat="1" x14ac:dyDescent="0.2">
      <c r="A13177" s="440"/>
      <c r="B13177" s="440"/>
      <c r="C13177" s="555"/>
      <c r="D13177" s="555"/>
      <c r="E13177" s="440"/>
      <c r="F13177" s="440"/>
      <c r="G13177" s="440"/>
      <c r="H13177" s="440"/>
      <c r="I13177" s="440"/>
    </row>
    <row r="13178" spans="1:9" s="409" customFormat="1" x14ac:dyDescent="0.2">
      <c r="A13178" s="440"/>
      <c r="B13178" s="440"/>
      <c r="C13178" s="555"/>
      <c r="D13178" s="555"/>
      <c r="E13178" s="440"/>
      <c r="F13178" s="440"/>
      <c r="G13178" s="440"/>
      <c r="H13178" s="440"/>
      <c r="I13178" s="440"/>
    </row>
    <row r="13179" spans="1:9" s="409" customFormat="1" x14ac:dyDescent="0.2">
      <c r="A13179" s="440"/>
      <c r="B13179" s="440"/>
      <c r="C13179" s="555"/>
      <c r="D13179" s="555"/>
      <c r="E13179" s="440"/>
      <c r="F13179" s="440"/>
      <c r="G13179" s="440"/>
      <c r="H13179" s="440"/>
      <c r="I13179" s="440"/>
    </row>
    <row r="13180" spans="1:9" s="409" customFormat="1" x14ac:dyDescent="0.2">
      <c r="A13180" s="440"/>
      <c r="B13180" s="440"/>
      <c r="C13180" s="555"/>
      <c r="D13180" s="555"/>
      <c r="E13180" s="440"/>
      <c r="F13180" s="440"/>
      <c r="G13180" s="440"/>
      <c r="H13180" s="440"/>
      <c r="I13180" s="440"/>
    </row>
    <row r="13181" spans="1:9" s="409" customFormat="1" x14ac:dyDescent="0.2">
      <c r="A13181" s="440"/>
      <c r="B13181" s="440"/>
      <c r="C13181" s="555"/>
      <c r="D13181" s="555"/>
      <c r="E13181" s="440"/>
      <c r="F13181" s="440"/>
      <c r="G13181" s="440"/>
      <c r="H13181" s="440"/>
      <c r="I13181" s="440"/>
    </row>
    <row r="13182" spans="1:9" s="409" customFormat="1" x14ac:dyDescent="0.2">
      <c r="A13182" s="440"/>
      <c r="B13182" s="440"/>
      <c r="C13182" s="555"/>
      <c r="D13182" s="555"/>
      <c r="E13182" s="440"/>
      <c r="F13182" s="440"/>
      <c r="G13182" s="440"/>
      <c r="H13182" s="440"/>
      <c r="I13182" s="440"/>
    </row>
    <row r="13183" spans="1:9" s="409" customFormat="1" x14ac:dyDescent="0.2">
      <c r="A13183" s="440"/>
      <c r="B13183" s="440"/>
      <c r="C13183" s="555"/>
      <c r="D13183" s="555"/>
      <c r="E13183" s="440"/>
      <c r="F13183" s="440"/>
      <c r="G13183" s="440"/>
      <c r="H13183" s="440"/>
      <c r="I13183" s="440"/>
    </row>
    <row r="13184" spans="1:9" s="409" customFormat="1" x14ac:dyDescent="0.2">
      <c r="A13184" s="440"/>
      <c r="B13184" s="440"/>
      <c r="C13184" s="555"/>
      <c r="D13184" s="555"/>
      <c r="E13184" s="440"/>
      <c r="F13184" s="440"/>
      <c r="G13184" s="440"/>
      <c r="H13184" s="440"/>
      <c r="I13184" s="440"/>
    </row>
    <row r="13185" spans="1:9" s="409" customFormat="1" x14ac:dyDescent="0.2">
      <c r="A13185" s="440"/>
      <c r="B13185" s="440"/>
      <c r="C13185" s="555"/>
      <c r="D13185" s="555"/>
      <c r="E13185" s="440"/>
      <c r="F13185" s="440"/>
      <c r="G13185" s="440"/>
      <c r="H13185" s="440"/>
      <c r="I13185" s="440"/>
    </row>
    <row r="13186" spans="1:9" s="409" customFormat="1" x14ac:dyDescent="0.2">
      <c r="A13186" s="440"/>
      <c r="B13186" s="440"/>
      <c r="C13186" s="555"/>
      <c r="D13186" s="555"/>
      <c r="E13186" s="440"/>
      <c r="F13186" s="440"/>
      <c r="G13186" s="440"/>
      <c r="H13186" s="440"/>
      <c r="I13186" s="440"/>
    </row>
    <row r="13187" spans="1:9" s="409" customFormat="1" x14ac:dyDescent="0.2">
      <c r="A13187" s="440"/>
      <c r="B13187" s="440"/>
      <c r="C13187" s="555"/>
      <c r="D13187" s="555"/>
      <c r="E13187" s="440"/>
      <c r="F13187" s="440"/>
      <c r="G13187" s="440"/>
      <c r="H13187" s="440"/>
      <c r="I13187" s="440"/>
    </row>
    <row r="13188" spans="1:9" s="409" customFormat="1" x14ac:dyDescent="0.2">
      <c r="A13188" s="440"/>
      <c r="B13188" s="440"/>
      <c r="C13188" s="555"/>
      <c r="D13188" s="555"/>
      <c r="E13188" s="440"/>
      <c r="F13188" s="440"/>
      <c r="G13188" s="440"/>
      <c r="H13188" s="440"/>
      <c r="I13188" s="440"/>
    </row>
    <row r="13189" spans="1:9" s="409" customFormat="1" x14ac:dyDescent="0.2">
      <c r="A13189" s="440"/>
      <c r="B13189" s="440"/>
      <c r="C13189" s="555"/>
      <c r="D13189" s="555"/>
      <c r="E13189" s="440"/>
      <c r="F13189" s="440"/>
      <c r="G13189" s="440"/>
      <c r="H13189" s="440"/>
      <c r="I13189" s="440"/>
    </row>
    <row r="13190" spans="1:9" s="409" customFormat="1" x14ac:dyDescent="0.2">
      <c r="A13190" s="440"/>
      <c r="B13190" s="440"/>
      <c r="C13190" s="555"/>
      <c r="D13190" s="555"/>
      <c r="E13190" s="440"/>
      <c r="F13190" s="440"/>
      <c r="G13190" s="440"/>
      <c r="H13190" s="440"/>
      <c r="I13190" s="440"/>
    </row>
    <row r="13191" spans="1:9" s="409" customFormat="1" x14ac:dyDescent="0.2">
      <c r="A13191" s="440"/>
      <c r="B13191" s="440"/>
      <c r="C13191" s="555"/>
      <c r="D13191" s="555"/>
      <c r="E13191" s="440"/>
      <c r="F13191" s="440"/>
      <c r="G13191" s="440"/>
      <c r="H13191" s="440"/>
      <c r="I13191" s="440"/>
    </row>
    <row r="13192" spans="1:9" s="409" customFormat="1" x14ac:dyDescent="0.2">
      <c r="A13192" s="440"/>
      <c r="B13192" s="440"/>
      <c r="C13192" s="555"/>
      <c r="D13192" s="555"/>
      <c r="E13192" s="440"/>
      <c r="F13192" s="440"/>
      <c r="G13192" s="440"/>
      <c r="H13192" s="440"/>
      <c r="I13192" s="440"/>
    </row>
    <row r="13193" spans="1:9" s="409" customFormat="1" x14ac:dyDescent="0.2">
      <c r="A13193" s="440"/>
      <c r="B13193" s="440"/>
      <c r="C13193" s="555"/>
      <c r="D13193" s="555"/>
      <c r="E13193" s="440"/>
      <c r="F13193" s="440"/>
      <c r="G13193" s="440"/>
      <c r="H13193" s="440"/>
      <c r="I13193" s="440"/>
    </row>
    <row r="13194" spans="1:9" s="409" customFormat="1" x14ac:dyDescent="0.2">
      <c r="A13194" s="440"/>
      <c r="B13194" s="440"/>
      <c r="C13194" s="555"/>
      <c r="D13194" s="555"/>
      <c r="E13194" s="440"/>
      <c r="F13194" s="440"/>
      <c r="G13194" s="440"/>
      <c r="H13194" s="440"/>
      <c r="I13194" s="440"/>
    </row>
    <row r="13195" spans="1:9" s="409" customFormat="1" x14ac:dyDescent="0.2">
      <c r="A13195" s="440"/>
      <c r="B13195" s="440"/>
      <c r="C13195" s="555"/>
      <c r="D13195" s="555"/>
      <c r="E13195" s="440"/>
      <c r="F13195" s="440"/>
      <c r="G13195" s="440"/>
      <c r="H13195" s="440"/>
      <c r="I13195" s="440"/>
    </row>
    <row r="13196" spans="1:9" s="409" customFormat="1" x14ac:dyDescent="0.2">
      <c r="A13196" s="440"/>
      <c r="B13196" s="440"/>
      <c r="C13196" s="555"/>
      <c r="D13196" s="555"/>
      <c r="E13196" s="440"/>
      <c r="F13196" s="440"/>
      <c r="G13196" s="440"/>
      <c r="H13196" s="440"/>
      <c r="I13196" s="440"/>
    </row>
    <row r="13197" spans="1:9" s="409" customFormat="1" x14ac:dyDescent="0.2">
      <c r="A13197" s="440"/>
      <c r="B13197" s="440"/>
      <c r="C13197" s="555"/>
      <c r="D13197" s="555"/>
      <c r="E13197" s="440"/>
      <c r="F13197" s="440"/>
      <c r="G13197" s="440"/>
      <c r="H13197" s="440"/>
      <c r="I13197" s="440"/>
    </row>
    <row r="13198" spans="1:9" s="409" customFormat="1" x14ac:dyDescent="0.2">
      <c r="A13198" s="440"/>
      <c r="B13198" s="440"/>
      <c r="C13198" s="555"/>
      <c r="D13198" s="555"/>
      <c r="E13198" s="440"/>
      <c r="F13198" s="440"/>
      <c r="G13198" s="440"/>
      <c r="H13198" s="440"/>
      <c r="I13198" s="440"/>
    </row>
    <row r="13199" spans="1:9" s="409" customFormat="1" x14ac:dyDescent="0.2">
      <c r="A13199" s="440"/>
      <c r="B13199" s="440"/>
      <c r="C13199" s="555"/>
      <c r="D13199" s="555"/>
      <c r="E13199" s="440"/>
      <c r="F13199" s="440"/>
      <c r="G13199" s="440"/>
      <c r="H13199" s="440"/>
      <c r="I13199" s="440"/>
    </row>
    <row r="13200" spans="1:9" s="409" customFormat="1" x14ac:dyDescent="0.2">
      <c r="A13200" s="440"/>
      <c r="B13200" s="440"/>
      <c r="C13200" s="555"/>
      <c r="D13200" s="555"/>
      <c r="E13200" s="440"/>
      <c r="F13200" s="440"/>
      <c r="G13200" s="440"/>
      <c r="H13200" s="440"/>
      <c r="I13200" s="440"/>
    </row>
    <row r="13201" spans="1:9" s="409" customFormat="1" x14ac:dyDescent="0.2">
      <c r="A13201" s="440"/>
      <c r="B13201" s="440"/>
      <c r="C13201" s="555"/>
      <c r="D13201" s="555"/>
      <c r="E13201" s="440"/>
      <c r="F13201" s="440"/>
      <c r="G13201" s="440"/>
      <c r="H13201" s="440"/>
      <c r="I13201" s="440"/>
    </row>
    <row r="13202" spans="1:9" s="409" customFormat="1" x14ac:dyDescent="0.2">
      <c r="A13202" s="440"/>
      <c r="B13202" s="440"/>
      <c r="C13202" s="555"/>
      <c r="D13202" s="555"/>
      <c r="E13202" s="440"/>
      <c r="F13202" s="440"/>
      <c r="G13202" s="440"/>
      <c r="H13202" s="440"/>
      <c r="I13202" s="440"/>
    </row>
    <row r="13203" spans="1:9" s="409" customFormat="1" x14ac:dyDescent="0.2">
      <c r="A13203" s="440"/>
      <c r="B13203" s="440"/>
      <c r="C13203" s="555"/>
      <c r="D13203" s="555"/>
      <c r="E13203" s="440"/>
      <c r="F13203" s="440"/>
      <c r="G13203" s="440"/>
      <c r="H13203" s="440"/>
      <c r="I13203" s="440"/>
    </row>
    <row r="13204" spans="1:9" s="409" customFormat="1" x14ac:dyDescent="0.2">
      <c r="A13204" s="440"/>
      <c r="B13204" s="440"/>
      <c r="C13204" s="555"/>
      <c r="D13204" s="555"/>
      <c r="E13204" s="440"/>
      <c r="F13204" s="440"/>
      <c r="G13204" s="440"/>
      <c r="H13204" s="440"/>
      <c r="I13204" s="440"/>
    </row>
    <row r="13205" spans="1:9" s="409" customFormat="1" x14ac:dyDescent="0.2">
      <c r="A13205" s="440"/>
      <c r="B13205" s="440"/>
      <c r="C13205" s="555"/>
      <c r="D13205" s="555"/>
      <c r="E13205" s="440"/>
      <c r="F13205" s="440"/>
      <c r="G13205" s="440"/>
      <c r="H13205" s="440"/>
      <c r="I13205" s="440"/>
    </row>
    <row r="13206" spans="1:9" s="409" customFormat="1" x14ac:dyDescent="0.2">
      <c r="A13206" s="440"/>
      <c r="B13206" s="440"/>
      <c r="C13206" s="555"/>
      <c r="D13206" s="555"/>
      <c r="E13206" s="440"/>
      <c r="F13206" s="440"/>
      <c r="G13206" s="440"/>
      <c r="H13206" s="440"/>
      <c r="I13206" s="440"/>
    </row>
    <row r="13207" spans="1:9" s="409" customFormat="1" x14ac:dyDescent="0.2">
      <c r="A13207" s="440"/>
      <c r="B13207" s="440"/>
      <c r="C13207" s="555"/>
      <c r="D13207" s="555"/>
      <c r="E13207" s="440"/>
      <c r="F13207" s="440"/>
      <c r="G13207" s="440"/>
      <c r="H13207" s="440"/>
      <c r="I13207" s="440"/>
    </row>
    <row r="13208" spans="1:9" s="409" customFormat="1" x14ac:dyDescent="0.2">
      <c r="A13208" s="440"/>
      <c r="B13208" s="440"/>
      <c r="C13208" s="555"/>
      <c r="D13208" s="555"/>
      <c r="E13208" s="440"/>
      <c r="F13208" s="440"/>
      <c r="G13208" s="440"/>
      <c r="H13208" s="440"/>
      <c r="I13208" s="440"/>
    </row>
    <row r="13209" spans="1:9" s="409" customFormat="1" x14ac:dyDescent="0.2">
      <c r="A13209" s="440"/>
      <c r="B13209" s="440"/>
      <c r="C13209" s="555"/>
      <c r="D13209" s="555"/>
      <c r="E13209" s="440"/>
      <c r="F13209" s="440"/>
      <c r="G13209" s="440"/>
      <c r="H13209" s="440"/>
      <c r="I13209" s="440"/>
    </row>
    <row r="13210" spans="1:9" s="409" customFormat="1" x14ac:dyDescent="0.2">
      <c r="A13210" s="440"/>
      <c r="B13210" s="440"/>
      <c r="C13210" s="555"/>
      <c r="D13210" s="555"/>
      <c r="E13210" s="440"/>
      <c r="F13210" s="440"/>
      <c r="G13210" s="440"/>
      <c r="H13210" s="440"/>
      <c r="I13210" s="440"/>
    </row>
    <row r="13211" spans="1:9" s="409" customFormat="1" x14ac:dyDescent="0.2">
      <c r="A13211" s="440"/>
      <c r="B13211" s="440"/>
      <c r="C13211" s="555"/>
      <c r="D13211" s="555"/>
      <c r="E13211" s="440"/>
      <c r="F13211" s="440"/>
      <c r="G13211" s="440"/>
      <c r="H13211" s="440"/>
      <c r="I13211" s="440"/>
    </row>
    <row r="13212" spans="1:9" s="409" customFormat="1" x14ac:dyDescent="0.2">
      <c r="A13212" s="440"/>
      <c r="B13212" s="440"/>
      <c r="C13212" s="555"/>
      <c r="D13212" s="555"/>
      <c r="E13212" s="440"/>
      <c r="F13212" s="440"/>
      <c r="G13212" s="440"/>
      <c r="H13212" s="440"/>
      <c r="I13212" s="440"/>
    </row>
    <row r="13213" spans="1:9" s="409" customFormat="1" x14ac:dyDescent="0.2">
      <c r="A13213" s="440"/>
      <c r="B13213" s="440"/>
      <c r="C13213" s="555"/>
      <c r="D13213" s="555"/>
      <c r="E13213" s="440"/>
      <c r="F13213" s="440"/>
      <c r="G13213" s="440"/>
      <c r="H13213" s="440"/>
      <c r="I13213" s="440"/>
    </row>
    <row r="13214" spans="1:9" s="409" customFormat="1" x14ac:dyDescent="0.2">
      <c r="A13214" s="440"/>
      <c r="B13214" s="440"/>
      <c r="C13214" s="555"/>
      <c r="D13214" s="555"/>
      <c r="E13214" s="440"/>
      <c r="F13214" s="440"/>
      <c r="G13214" s="440"/>
      <c r="H13214" s="440"/>
      <c r="I13214" s="440"/>
    </row>
    <row r="13215" spans="1:9" s="409" customFormat="1" x14ac:dyDescent="0.2">
      <c r="A13215" s="440"/>
      <c r="B13215" s="440"/>
      <c r="C13215" s="555"/>
      <c r="D13215" s="555"/>
      <c r="E13215" s="440"/>
      <c r="F13215" s="440"/>
      <c r="G13215" s="440"/>
      <c r="H13215" s="440"/>
      <c r="I13215" s="440"/>
    </row>
    <row r="13216" spans="1:9" s="409" customFormat="1" x14ac:dyDescent="0.2">
      <c r="A13216" s="440"/>
      <c r="B13216" s="440"/>
      <c r="C13216" s="555"/>
      <c r="D13216" s="555"/>
      <c r="E13216" s="440"/>
      <c r="F13216" s="440"/>
      <c r="G13216" s="440"/>
      <c r="H13216" s="440"/>
      <c r="I13216" s="440"/>
    </row>
    <row r="13217" spans="1:9" s="409" customFormat="1" x14ac:dyDescent="0.2">
      <c r="A13217" s="440"/>
      <c r="B13217" s="440"/>
      <c r="C13217" s="555"/>
      <c r="D13217" s="555"/>
      <c r="E13217" s="440"/>
      <c r="F13217" s="440"/>
      <c r="G13217" s="440"/>
      <c r="H13217" s="440"/>
      <c r="I13217" s="440"/>
    </row>
    <row r="13218" spans="1:9" s="409" customFormat="1" x14ac:dyDescent="0.2">
      <c r="A13218" s="440"/>
      <c r="B13218" s="440"/>
      <c r="C13218" s="555"/>
      <c r="D13218" s="555"/>
      <c r="E13218" s="440"/>
      <c r="F13218" s="440"/>
      <c r="G13218" s="440"/>
      <c r="H13218" s="440"/>
      <c r="I13218" s="440"/>
    </row>
    <row r="13219" spans="1:9" s="409" customFormat="1" x14ac:dyDescent="0.2">
      <c r="A13219" s="440"/>
      <c r="B13219" s="440"/>
      <c r="C13219" s="555"/>
      <c r="D13219" s="555"/>
      <c r="E13219" s="440"/>
      <c r="F13219" s="440"/>
      <c r="G13219" s="440"/>
      <c r="H13219" s="440"/>
      <c r="I13219" s="440"/>
    </row>
    <row r="13220" spans="1:9" s="409" customFormat="1" x14ac:dyDescent="0.2">
      <c r="A13220" s="440"/>
      <c r="B13220" s="440"/>
      <c r="C13220" s="555"/>
      <c r="D13220" s="555"/>
      <c r="E13220" s="440"/>
      <c r="F13220" s="440"/>
      <c r="G13220" s="440"/>
      <c r="H13220" s="440"/>
      <c r="I13220" s="440"/>
    </row>
    <row r="13221" spans="1:9" s="409" customFormat="1" x14ac:dyDescent="0.2">
      <c r="A13221" s="440"/>
      <c r="B13221" s="440"/>
      <c r="C13221" s="555"/>
      <c r="D13221" s="555"/>
      <c r="E13221" s="440"/>
      <c r="F13221" s="440"/>
      <c r="G13221" s="440"/>
      <c r="H13221" s="440"/>
      <c r="I13221" s="440"/>
    </row>
    <row r="13222" spans="1:9" s="409" customFormat="1" x14ac:dyDescent="0.2">
      <c r="A13222" s="440"/>
      <c r="B13222" s="440"/>
      <c r="C13222" s="555"/>
      <c r="D13222" s="555"/>
      <c r="E13222" s="440"/>
      <c r="F13222" s="440"/>
      <c r="G13222" s="440"/>
      <c r="H13222" s="440"/>
      <c r="I13222" s="440"/>
    </row>
    <row r="13223" spans="1:9" s="409" customFormat="1" x14ac:dyDescent="0.2">
      <c r="A13223" s="440"/>
      <c r="B13223" s="440"/>
      <c r="C13223" s="555"/>
      <c r="D13223" s="555"/>
      <c r="E13223" s="440"/>
      <c r="F13223" s="440"/>
      <c r="G13223" s="440"/>
      <c r="H13223" s="440"/>
      <c r="I13223" s="440"/>
    </row>
    <row r="13224" spans="1:9" s="409" customFormat="1" x14ac:dyDescent="0.2">
      <c r="A13224" s="440"/>
      <c r="B13224" s="440"/>
      <c r="C13224" s="555"/>
      <c r="D13224" s="555"/>
      <c r="E13224" s="440"/>
      <c r="F13224" s="440"/>
      <c r="G13224" s="440"/>
      <c r="H13224" s="440"/>
      <c r="I13224" s="440"/>
    </row>
    <row r="13225" spans="1:9" s="409" customFormat="1" x14ac:dyDescent="0.2">
      <c r="A13225" s="440"/>
      <c r="B13225" s="440"/>
      <c r="C13225" s="555"/>
      <c r="D13225" s="555"/>
      <c r="E13225" s="440"/>
      <c r="F13225" s="440"/>
      <c r="G13225" s="440"/>
      <c r="H13225" s="440"/>
      <c r="I13225" s="440"/>
    </row>
    <row r="13226" spans="1:9" s="409" customFormat="1" x14ac:dyDescent="0.2">
      <c r="A13226" s="440"/>
      <c r="B13226" s="440"/>
      <c r="C13226" s="555"/>
      <c r="D13226" s="555"/>
      <c r="E13226" s="440"/>
      <c r="F13226" s="440"/>
      <c r="G13226" s="440"/>
      <c r="H13226" s="440"/>
      <c r="I13226" s="440"/>
    </row>
    <row r="13227" spans="1:9" s="409" customFormat="1" x14ac:dyDescent="0.2">
      <c r="A13227" s="440"/>
      <c r="B13227" s="440"/>
      <c r="C13227" s="555"/>
      <c r="D13227" s="555"/>
      <c r="E13227" s="440"/>
      <c r="F13227" s="440"/>
      <c r="G13227" s="440"/>
      <c r="H13227" s="440"/>
      <c r="I13227" s="440"/>
    </row>
    <row r="13228" spans="1:9" s="409" customFormat="1" x14ac:dyDescent="0.2">
      <c r="A13228" s="440"/>
      <c r="B13228" s="440"/>
      <c r="C13228" s="555"/>
      <c r="D13228" s="555"/>
      <c r="E13228" s="440"/>
      <c r="F13228" s="440"/>
      <c r="G13228" s="440"/>
      <c r="H13228" s="440"/>
      <c r="I13228" s="440"/>
    </row>
    <row r="13229" spans="1:9" s="409" customFormat="1" x14ac:dyDescent="0.2">
      <c r="A13229" s="440"/>
      <c r="B13229" s="440"/>
      <c r="C13229" s="555"/>
      <c r="D13229" s="555"/>
      <c r="E13229" s="440"/>
      <c r="F13229" s="440"/>
      <c r="G13229" s="440"/>
      <c r="H13229" s="440"/>
      <c r="I13229" s="440"/>
    </row>
    <row r="13230" spans="1:9" s="409" customFormat="1" x14ac:dyDescent="0.2">
      <c r="A13230" s="440"/>
      <c r="B13230" s="440"/>
      <c r="C13230" s="555"/>
      <c r="D13230" s="555"/>
      <c r="E13230" s="440"/>
      <c r="F13230" s="440"/>
      <c r="G13230" s="440"/>
      <c r="H13230" s="440"/>
      <c r="I13230" s="440"/>
    </row>
    <row r="13231" spans="1:9" s="409" customFormat="1" x14ac:dyDescent="0.2">
      <c r="A13231" s="440"/>
      <c r="B13231" s="440"/>
      <c r="C13231" s="555"/>
      <c r="D13231" s="555"/>
      <c r="E13231" s="440"/>
      <c r="F13231" s="440"/>
      <c r="G13231" s="440"/>
      <c r="H13231" s="440"/>
      <c r="I13231" s="440"/>
    </row>
    <row r="13232" spans="1:9" s="409" customFormat="1" x14ac:dyDescent="0.2">
      <c r="A13232" s="440"/>
      <c r="B13232" s="440"/>
      <c r="C13232" s="555"/>
      <c r="D13232" s="555"/>
      <c r="E13232" s="440"/>
      <c r="F13232" s="440"/>
      <c r="G13232" s="440"/>
      <c r="H13232" s="440"/>
      <c r="I13232" s="440"/>
    </row>
    <row r="13233" spans="1:9" s="409" customFormat="1" x14ac:dyDescent="0.2">
      <c r="A13233" s="440"/>
      <c r="B13233" s="440"/>
      <c r="C13233" s="555"/>
      <c r="D13233" s="555"/>
      <c r="E13233" s="440"/>
      <c r="F13233" s="440"/>
      <c r="G13233" s="440"/>
      <c r="H13233" s="440"/>
      <c r="I13233" s="440"/>
    </row>
    <row r="13234" spans="1:9" s="409" customFormat="1" x14ac:dyDescent="0.2">
      <c r="A13234" s="440"/>
      <c r="B13234" s="440"/>
      <c r="C13234" s="555"/>
      <c r="D13234" s="555"/>
      <c r="E13234" s="440"/>
      <c r="F13234" s="440"/>
      <c r="G13234" s="440"/>
      <c r="H13234" s="440"/>
      <c r="I13234" s="440"/>
    </row>
    <row r="13235" spans="1:9" s="409" customFormat="1" x14ac:dyDescent="0.2">
      <c r="A13235" s="440"/>
      <c r="B13235" s="440"/>
      <c r="C13235" s="555"/>
      <c r="D13235" s="555"/>
      <c r="E13235" s="440"/>
      <c r="F13235" s="440"/>
      <c r="G13235" s="440"/>
      <c r="H13235" s="440"/>
      <c r="I13235" s="440"/>
    </row>
    <row r="13236" spans="1:9" s="409" customFormat="1" x14ac:dyDescent="0.2">
      <c r="A13236" s="440"/>
      <c r="B13236" s="440"/>
      <c r="C13236" s="555"/>
      <c r="D13236" s="555"/>
      <c r="E13236" s="440"/>
      <c r="F13236" s="440"/>
      <c r="G13236" s="440"/>
      <c r="H13236" s="440"/>
      <c r="I13236" s="440"/>
    </row>
    <row r="13237" spans="1:9" s="409" customFormat="1" x14ac:dyDescent="0.2">
      <c r="A13237" s="440"/>
      <c r="B13237" s="440"/>
      <c r="C13237" s="555"/>
      <c r="D13237" s="555"/>
      <c r="E13237" s="440"/>
      <c r="F13237" s="440"/>
      <c r="G13237" s="440"/>
      <c r="H13237" s="440"/>
      <c r="I13237" s="440"/>
    </row>
    <row r="13238" spans="1:9" s="409" customFormat="1" x14ac:dyDescent="0.2">
      <c r="A13238" s="440"/>
      <c r="B13238" s="440"/>
      <c r="C13238" s="555"/>
      <c r="D13238" s="555"/>
      <c r="E13238" s="440"/>
      <c r="F13238" s="440"/>
      <c r="G13238" s="440"/>
      <c r="H13238" s="440"/>
      <c r="I13238" s="440"/>
    </row>
    <row r="13239" spans="1:9" s="409" customFormat="1" x14ac:dyDescent="0.2">
      <c r="A13239" s="440"/>
      <c r="B13239" s="440"/>
      <c r="C13239" s="555"/>
      <c r="D13239" s="555"/>
      <c r="E13239" s="440"/>
      <c r="F13239" s="440"/>
      <c r="G13239" s="440"/>
      <c r="H13239" s="440"/>
      <c r="I13239" s="440"/>
    </row>
    <row r="13240" spans="1:9" s="409" customFormat="1" x14ac:dyDescent="0.2">
      <c r="A13240" s="440"/>
      <c r="B13240" s="440"/>
      <c r="C13240" s="555"/>
      <c r="D13240" s="555"/>
      <c r="E13240" s="440"/>
      <c r="F13240" s="440"/>
      <c r="G13240" s="440"/>
      <c r="H13240" s="440"/>
      <c r="I13240" s="440"/>
    </row>
    <row r="13241" spans="1:9" s="409" customFormat="1" x14ac:dyDescent="0.2">
      <c r="A13241" s="440"/>
      <c r="B13241" s="440"/>
      <c r="C13241" s="555"/>
      <c r="D13241" s="555"/>
      <c r="E13241" s="440"/>
      <c r="F13241" s="440"/>
      <c r="G13241" s="440"/>
      <c r="H13241" s="440"/>
      <c r="I13241" s="440"/>
    </row>
    <row r="13242" spans="1:9" s="409" customFormat="1" x14ac:dyDescent="0.2">
      <c r="A13242" s="440"/>
      <c r="B13242" s="440"/>
      <c r="C13242" s="555"/>
      <c r="D13242" s="555"/>
      <c r="E13242" s="440"/>
      <c r="F13242" s="440"/>
      <c r="G13242" s="440"/>
      <c r="H13242" s="440"/>
      <c r="I13242" s="440"/>
    </row>
    <row r="13243" spans="1:9" s="409" customFormat="1" x14ac:dyDescent="0.2">
      <c r="A13243" s="440"/>
      <c r="B13243" s="440"/>
      <c r="C13243" s="555"/>
      <c r="D13243" s="555"/>
      <c r="E13243" s="440"/>
      <c r="F13243" s="440"/>
      <c r="G13243" s="440"/>
      <c r="H13243" s="440"/>
      <c r="I13243" s="440"/>
    </row>
    <row r="13244" spans="1:9" s="409" customFormat="1" x14ac:dyDescent="0.2">
      <c r="A13244" s="440"/>
      <c r="B13244" s="440"/>
      <c r="C13244" s="555"/>
      <c r="D13244" s="555"/>
      <c r="E13244" s="440"/>
      <c r="F13244" s="440"/>
      <c r="G13244" s="440"/>
      <c r="H13244" s="440"/>
      <c r="I13244" s="440"/>
    </row>
    <row r="13245" spans="1:9" s="409" customFormat="1" x14ac:dyDescent="0.2">
      <c r="A13245" s="440"/>
      <c r="B13245" s="440"/>
      <c r="C13245" s="555"/>
      <c r="D13245" s="555"/>
      <c r="E13245" s="440"/>
      <c r="F13245" s="440"/>
      <c r="G13245" s="440"/>
      <c r="H13245" s="440"/>
      <c r="I13245" s="440"/>
    </row>
    <row r="13246" spans="1:9" s="409" customFormat="1" x14ac:dyDescent="0.2">
      <c r="A13246" s="440"/>
      <c r="B13246" s="440"/>
      <c r="C13246" s="555"/>
      <c r="D13246" s="555"/>
      <c r="E13246" s="440"/>
      <c r="F13246" s="440"/>
      <c r="G13246" s="440"/>
      <c r="H13246" s="440"/>
      <c r="I13246" s="440"/>
    </row>
    <row r="13247" spans="1:9" s="409" customFormat="1" x14ac:dyDescent="0.2">
      <c r="A13247" s="440"/>
      <c r="B13247" s="440"/>
      <c r="C13247" s="555"/>
      <c r="D13247" s="555"/>
      <c r="E13247" s="440"/>
      <c r="F13247" s="440"/>
      <c r="G13247" s="440"/>
      <c r="H13247" s="440"/>
      <c r="I13247" s="440"/>
    </row>
    <row r="13248" spans="1:9" s="409" customFormat="1" x14ac:dyDescent="0.2">
      <c r="A13248" s="440"/>
      <c r="B13248" s="440"/>
      <c r="C13248" s="555"/>
      <c r="D13248" s="555"/>
      <c r="E13248" s="440"/>
      <c r="F13248" s="440"/>
      <c r="G13248" s="440"/>
      <c r="H13248" s="440"/>
      <c r="I13248" s="440"/>
    </row>
    <row r="13249" spans="1:9" s="409" customFormat="1" x14ac:dyDescent="0.2">
      <c r="A13249" s="440"/>
      <c r="B13249" s="440"/>
      <c r="C13249" s="555"/>
      <c r="D13249" s="555"/>
      <c r="E13249" s="440"/>
      <c r="F13249" s="440"/>
      <c r="G13249" s="440"/>
      <c r="H13249" s="440"/>
      <c r="I13249" s="440"/>
    </row>
    <row r="13250" spans="1:9" s="409" customFormat="1" x14ac:dyDescent="0.2">
      <c r="A13250" s="440"/>
      <c r="B13250" s="440"/>
      <c r="C13250" s="555"/>
      <c r="D13250" s="555"/>
      <c r="E13250" s="440"/>
      <c r="F13250" s="440"/>
      <c r="G13250" s="440"/>
      <c r="H13250" s="440"/>
      <c r="I13250" s="440"/>
    </row>
    <row r="13251" spans="1:9" s="409" customFormat="1" x14ac:dyDescent="0.2">
      <c r="A13251" s="440"/>
      <c r="B13251" s="440"/>
      <c r="C13251" s="555"/>
      <c r="D13251" s="555"/>
      <c r="E13251" s="440"/>
      <c r="F13251" s="440"/>
      <c r="G13251" s="440"/>
      <c r="H13251" s="440"/>
      <c r="I13251" s="440"/>
    </row>
    <row r="13252" spans="1:9" s="409" customFormat="1" x14ac:dyDescent="0.2">
      <c r="A13252" s="440"/>
      <c r="B13252" s="440"/>
      <c r="C13252" s="555"/>
      <c r="D13252" s="555"/>
      <c r="E13252" s="440"/>
      <c r="F13252" s="440"/>
      <c r="G13252" s="440"/>
      <c r="H13252" s="440"/>
      <c r="I13252" s="440"/>
    </row>
    <row r="13253" spans="1:9" s="409" customFormat="1" x14ac:dyDescent="0.2">
      <c r="A13253" s="440"/>
      <c r="B13253" s="440"/>
      <c r="C13253" s="555"/>
      <c r="D13253" s="555"/>
      <c r="E13253" s="440"/>
      <c r="F13253" s="440"/>
      <c r="G13253" s="440"/>
      <c r="H13253" s="440"/>
      <c r="I13253" s="440"/>
    </row>
    <row r="13254" spans="1:9" s="409" customFormat="1" x14ac:dyDescent="0.2">
      <c r="A13254" s="440"/>
      <c r="B13254" s="440"/>
      <c r="C13254" s="555"/>
      <c r="D13254" s="555"/>
      <c r="E13254" s="440"/>
      <c r="F13254" s="440"/>
      <c r="G13254" s="440"/>
      <c r="H13254" s="440"/>
      <c r="I13254" s="440"/>
    </row>
    <row r="13255" spans="1:9" s="409" customFormat="1" x14ac:dyDescent="0.2">
      <c r="A13255" s="440"/>
      <c r="B13255" s="440"/>
      <c r="C13255" s="555"/>
      <c r="D13255" s="555"/>
      <c r="E13255" s="440"/>
      <c r="F13255" s="440"/>
      <c r="G13255" s="440"/>
      <c r="H13255" s="440"/>
      <c r="I13255" s="440"/>
    </row>
    <row r="13256" spans="1:9" s="409" customFormat="1" x14ac:dyDescent="0.2">
      <c r="A13256" s="440"/>
      <c r="B13256" s="440"/>
      <c r="C13256" s="555"/>
      <c r="D13256" s="555"/>
      <c r="E13256" s="440"/>
      <c r="F13256" s="440"/>
      <c r="G13256" s="440"/>
      <c r="H13256" s="440"/>
      <c r="I13256" s="440"/>
    </row>
    <row r="13257" spans="1:9" s="409" customFormat="1" x14ac:dyDescent="0.2">
      <c r="A13257" s="440"/>
      <c r="B13257" s="440"/>
      <c r="C13257" s="555"/>
      <c r="D13257" s="555"/>
      <c r="E13257" s="440"/>
      <c r="F13257" s="440"/>
      <c r="G13257" s="440"/>
      <c r="H13257" s="440"/>
      <c r="I13257" s="440"/>
    </row>
    <row r="13258" spans="1:9" s="409" customFormat="1" x14ac:dyDescent="0.2">
      <c r="A13258" s="440"/>
      <c r="B13258" s="440"/>
      <c r="C13258" s="555"/>
      <c r="D13258" s="555"/>
      <c r="E13258" s="440"/>
      <c r="F13258" s="440"/>
      <c r="G13258" s="440"/>
      <c r="H13258" s="440"/>
      <c r="I13258" s="440"/>
    </row>
    <row r="13259" spans="1:9" s="409" customFormat="1" x14ac:dyDescent="0.2">
      <c r="A13259" s="440"/>
      <c r="B13259" s="440"/>
      <c r="C13259" s="555"/>
      <c r="D13259" s="555"/>
      <c r="E13259" s="440"/>
      <c r="F13259" s="440"/>
      <c r="G13259" s="440"/>
      <c r="H13259" s="440"/>
      <c r="I13259" s="440"/>
    </row>
    <row r="13260" spans="1:9" s="409" customFormat="1" x14ac:dyDescent="0.2">
      <c r="A13260" s="440"/>
      <c r="B13260" s="440"/>
      <c r="C13260" s="555"/>
      <c r="D13260" s="555"/>
      <c r="E13260" s="440"/>
      <c r="F13260" s="440"/>
      <c r="G13260" s="440"/>
      <c r="H13260" s="440"/>
      <c r="I13260" s="440"/>
    </row>
    <row r="13261" spans="1:9" s="409" customFormat="1" x14ac:dyDescent="0.2">
      <c r="A13261" s="440"/>
      <c r="B13261" s="440"/>
      <c r="C13261" s="555"/>
      <c r="D13261" s="555"/>
      <c r="E13261" s="440"/>
      <c r="F13261" s="440"/>
      <c r="G13261" s="440"/>
      <c r="H13261" s="440"/>
      <c r="I13261" s="440"/>
    </row>
    <row r="13262" spans="1:9" s="409" customFormat="1" x14ac:dyDescent="0.2">
      <c r="A13262" s="440"/>
      <c r="B13262" s="440"/>
      <c r="C13262" s="555"/>
      <c r="D13262" s="555"/>
      <c r="E13262" s="440"/>
      <c r="F13262" s="440"/>
      <c r="G13262" s="440"/>
      <c r="H13262" s="440"/>
      <c r="I13262" s="440"/>
    </row>
    <row r="13263" spans="1:9" s="409" customFormat="1" x14ac:dyDescent="0.2">
      <c r="A13263" s="440"/>
      <c r="B13263" s="440"/>
      <c r="C13263" s="555"/>
      <c r="D13263" s="555"/>
      <c r="E13263" s="440"/>
      <c r="F13263" s="440"/>
      <c r="G13263" s="440"/>
      <c r="H13263" s="440"/>
      <c r="I13263" s="440"/>
    </row>
    <row r="13264" spans="1:9" s="409" customFormat="1" x14ac:dyDescent="0.2">
      <c r="A13264" s="440"/>
      <c r="B13264" s="440"/>
      <c r="C13264" s="555"/>
      <c r="D13264" s="555"/>
      <c r="E13264" s="440"/>
      <c r="F13264" s="440"/>
      <c r="G13264" s="440"/>
      <c r="H13264" s="440"/>
      <c r="I13264" s="440"/>
    </row>
    <row r="13265" spans="1:9" s="409" customFormat="1" x14ac:dyDescent="0.2">
      <c r="A13265" s="440"/>
      <c r="B13265" s="440"/>
      <c r="C13265" s="555"/>
      <c r="D13265" s="555"/>
      <c r="E13265" s="440"/>
      <c r="F13265" s="440"/>
      <c r="G13265" s="440"/>
      <c r="H13265" s="440"/>
      <c r="I13265" s="440"/>
    </row>
    <row r="13266" spans="1:9" s="409" customFormat="1" x14ac:dyDescent="0.2">
      <c r="A13266" s="440"/>
      <c r="B13266" s="440"/>
      <c r="C13266" s="555"/>
      <c r="D13266" s="555"/>
      <c r="E13266" s="440"/>
      <c r="F13266" s="440"/>
      <c r="G13266" s="440"/>
      <c r="H13266" s="440"/>
      <c r="I13266" s="440"/>
    </row>
    <row r="13267" spans="1:9" s="409" customFormat="1" x14ac:dyDescent="0.2">
      <c r="A13267" s="440"/>
      <c r="B13267" s="440"/>
      <c r="C13267" s="555"/>
      <c r="D13267" s="555"/>
      <c r="E13267" s="440"/>
      <c r="F13267" s="440"/>
      <c r="G13267" s="440"/>
      <c r="H13267" s="440"/>
      <c r="I13267" s="440"/>
    </row>
    <row r="13268" spans="1:9" s="409" customFormat="1" x14ac:dyDescent="0.2">
      <c r="A13268" s="440"/>
      <c r="B13268" s="440"/>
      <c r="C13268" s="555"/>
      <c r="D13268" s="555"/>
      <c r="E13268" s="440"/>
      <c r="F13268" s="440"/>
      <c r="G13268" s="440"/>
      <c r="H13268" s="440"/>
      <c r="I13268" s="440"/>
    </row>
    <row r="13269" spans="1:9" s="409" customFormat="1" x14ac:dyDescent="0.2">
      <c r="A13269" s="440"/>
      <c r="B13269" s="440"/>
      <c r="C13269" s="555"/>
      <c r="D13269" s="555"/>
      <c r="E13269" s="440"/>
      <c r="F13269" s="440"/>
      <c r="G13269" s="440"/>
      <c r="H13269" s="440"/>
      <c r="I13269" s="440"/>
    </row>
    <row r="13270" spans="1:9" s="409" customFormat="1" x14ac:dyDescent="0.2">
      <c r="A13270" s="440"/>
      <c r="B13270" s="440"/>
      <c r="C13270" s="555"/>
      <c r="D13270" s="555"/>
      <c r="E13270" s="440"/>
      <c r="F13270" s="440"/>
      <c r="G13270" s="440"/>
      <c r="H13270" s="440"/>
      <c r="I13270" s="440"/>
    </row>
    <row r="13271" spans="1:9" s="409" customFormat="1" x14ac:dyDescent="0.2">
      <c r="A13271" s="440"/>
      <c r="B13271" s="440"/>
      <c r="C13271" s="555"/>
      <c r="D13271" s="555"/>
      <c r="E13271" s="440"/>
      <c r="F13271" s="440"/>
      <c r="G13271" s="440"/>
      <c r="H13271" s="440"/>
      <c r="I13271" s="440"/>
    </row>
    <row r="13272" spans="1:9" s="409" customFormat="1" x14ac:dyDescent="0.2">
      <c r="A13272" s="440"/>
      <c r="B13272" s="440"/>
      <c r="C13272" s="555"/>
      <c r="D13272" s="555"/>
      <c r="E13272" s="440"/>
      <c r="F13272" s="440"/>
      <c r="G13272" s="440"/>
      <c r="H13272" s="440"/>
      <c r="I13272" s="440"/>
    </row>
    <row r="13273" spans="1:9" s="409" customFormat="1" x14ac:dyDescent="0.2">
      <c r="A13273" s="440"/>
      <c r="B13273" s="440"/>
      <c r="C13273" s="555"/>
      <c r="D13273" s="555"/>
      <c r="E13273" s="440"/>
      <c r="F13273" s="440"/>
      <c r="G13273" s="440"/>
      <c r="H13273" s="440"/>
      <c r="I13273" s="440"/>
    </row>
    <row r="13274" spans="1:9" s="409" customFormat="1" x14ac:dyDescent="0.2">
      <c r="A13274" s="440"/>
      <c r="B13274" s="440"/>
      <c r="C13274" s="555"/>
      <c r="D13274" s="555"/>
      <c r="E13274" s="440"/>
      <c r="F13274" s="440"/>
      <c r="G13274" s="440"/>
      <c r="H13274" s="440"/>
      <c r="I13274" s="440"/>
    </row>
    <row r="13275" spans="1:9" s="409" customFormat="1" x14ac:dyDescent="0.2">
      <c r="A13275" s="440"/>
      <c r="B13275" s="440"/>
      <c r="C13275" s="555"/>
      <c r="D13275" s="555"/>
      <c r="E13275" s="440"/>
      <c r="F13275" s="440"/>
      <c r="G13275" s="440"/>
      <c r="H13275" s="440"/>
      <c r="I13275" s="440"/>
    </row>
    <row r="13276" spans="1:9" s="409" customFormat="1" x14ac:dyDescent="0.2">
      <c r="A13276" s="440"/>
      <c r="B13276" s="440"/>
      <c r="C13276" s="555"/>
      <c r="D13276" s="555"/>
      <c r="E13276" s="440"/>
      <c r="F13276" s="440"/>
      <c r="G13276" s="440"/>
      <c r="H13276" s="440"/>
      <c r="I13276" s="440"/>
    </row>
    <row r="13277" spans="1:9" s="409" customFormat="1" x14ac:dyDescent="0.2">
      <c r="A13277" s="440"/>
      <c r="B13277" s="440"/>
      <c r="C13277" s="555"/>
      <c r="D13277" s="555"/>
      <c r="E13277" s="440"/>
      <c r="F13277" s="440"/>
      <c r="G13277" s="440"/>
      <c r="H13277" s="440"/>
      <c r="I13277" s="440"/>
    </row>
    <row r="13278" spans="1:9" s="409" customFormat="1" x14ac:dyDescent="0.2">
      <c r="A13278" s="440"/>
      <c r="B13278" s="440"/>
      <c r="C13278" s="555"/>
      <c r="D13278" s="555"/>
      <c r="E13278" s="440"/>
      <c r="F13278" s="440"/>
      <c r="G13278" s="440"/>
      <c r="H13278" s="440"/>
      <c r="I13278" s="440"/>
    </row>
    <row r="13279" spans="1:9" s="409" customFormat="1" x14ac:dyDescent="0.2">
      <c r="A13279" s="440"/>
      <c r="B13279" s="440"/>
      <c r="C13279" s="555"/>
      <c r="D13279" s="555"/>
      <c r="E13279" s="440"/>
      <c r="F13279" s="440"/>
      <c r="G13279" s="440"/>
      <c r="H13279" s="440"/>
      <c r="I13279" s="440"/>
    </row>
    <row r="13280" spans="1:9" s="409" customFormat="1" x14ac:dyDescent="0.2">
      <c r="A13280" s="440"/>
      <c r="B13280" s="440"/>
      <c r="C13280" s="555"/>
      <c r="D13280" s="555"/>
      <c r="E13280" s="440"/>
      <c r="F13280" s="440"/>
      <c r="G13280" s="440"/>
      <c r="H13280" s="440"/>
      <c r="I13280" s="440"/>
    </row>
    <row r="13281" spans="1:9" s="409" customFormat="1" x14ac:dyDescent="0.2">
      <c r="A13281" s="440"/>
      <c r="B13281" s="440"/>
      <c r="C13281" s="555"/>
      <c r="D13281" s="555"/>
      <c r="E13281" s="440"/>
      <c r="F13281" s="440"/>
      <c r="G13281" s="440"/>
      <c r="H13281" s="440"/>
      <c r="I13281" s="440"/>
    </row>
    <row r="13282" spans="1:9" s="409" customFormat="1" x14ac:dyDescent="0.2">
      <c r="A13282" s="440"/>
      <c r="B13282" s="440"/>
      <c r="C13282" s="555"/>
      <c r="D13282" s="555"/>
      <c r="E13282" s="440"/>
      <c r="F13282" s="440"/>
      <c r="G13282" s="440"/>
      <c r="H13282" s="440"/>
      <c r="I13282" s="440"/>
    </row>
    <row r="13283" spans="1:9" s="409" customFormat="1" x14ac:dyDescent="0.2">
      <c r="A13283" s="440"/>
      <c r="B13283" s="440"/>
      <c r="C13283" s="555"/>
      <c r="D13283" s="555"/>
      <c r="E13283" s="440"/>
      <c r="F13283" s="440"/>
      <c r="G13283" s="440"/>
      <c r="H13283" s="440"/>
      <c r="I13283" s="440"/>
    </row>
    <row r="13284" spans="1:9" s="409" customFormat="1" x14ac:dyDescent="0.2">
      <c r="A13284" s="440"/>
      <c r="B13284" s="440"/>
      <c r="C13284" s="555"/>
      <c r="D13284" s="555"/>
      <c r="E13284" s="440"/>
      <c r="F13284" s="440"/>
      <c r="G13284" s="440"/>
      <c r="H13284" s="440"/>
      <c r="I13284" s="440"/>
    </row>
    <row r="13285" spans="1:9" s="409" customFormat="1" x14ac:dyDescent="0.2">
      <c r="A13285" s="440"/>
      <c r="B13285" s="440"/>
      <c r="C13285" s="555"/>
      <c r="D13285" s="555"/>
      <c r="E13285" s="440"/>
      <c r="F13285" s="440"/>
      <c r="G13285" s="440"/>
      <c r="H13285" s="440"/>
      <c r="I13285" s="440"/>
    </row>
    <row r="13286" spans="1:9" s="409" customFormat="1" x14ac:dyDescent="0.2">
      <c r="A13286" s="440"/>
      <c r="B13286" s="440"/>
      <c r="C13286" s="555"/>
      <c r="D13286" s="555"/>
      <c r="E13286" s="440"/>
      <c r="F13286" s="440"/>
      <c r="G13286" s="440"/>
      <c r="H13286" s="440"/>
      <c r="I13286" s="440"/>
    </row>
    <row r="13287" spans="1:9" s="409" customFormat="1" x14ac:dyDescent="0.2">
      <c r="A13287" s="440"/>
      <c r="B13287" s="440"/>
      <c r="C13287" s="555"/>
      <c r="D13287" s="555"/>
      <c r="E13287" s="440"/>
      <c r="F13287" s="440"/>
      <c r="G13287" s="440"/>
      <c r="H13287" s="440"/>
      <c r="I13287" s="440"/>
    </row>
    <row r="13288" spans="1:9" s="409" customFormat="1" x14ac:dyDescent="0.2">
      <c r="A13288" s="440"/>
      <c r="B13288" s="440"/>
      <c r="C13288" s="555"/>
      <c r="D13288" s="555"/>
      <c r="E13288" s="440"/>
      <c r="F13288" s="440"/>
      <c r="G13288" s="440"/>
      <c r="H13288" s="440"/>
      <c r="I13288" s="440"/>
    </row>
    <row r="13289" spans="1:9" s="409" customFormat="1" x14ac:dyDescent="0.2">
      <c r="A13289" s="440"/>
      <c r="B13289" s="440"/>
      <c r="C13289" s="555"/>
      <c r="D13289" s="555"/>
      <c r="E13289" s="440"/>
      <c r="F13289" s="440"/>
      <c r="G13289" s="440"/>
      <c r="H13289" s="440"/>
      <c r="I13289" s="440"/>
    </row>
    <row r="13290" spans="1:9" s="409" customFormat="1" x14ac:dyDescent="0.2">
      <c r="A13290" s="440"/>
      <c r="B13290" s="440"/>
      <c r="C13290" s="555"/>
      <c r="D13290" s="555"/>
      <c r="E13290" s="440"/>
      <c r="F13290" s="440"/>
      <c r="G13290" s="440"/>
      <c r="H13290" s="440"/>
      <c r="I13290" s="440"/>
    </row>
    <row r="13291" spans="1:9" s="409" customFormat="1" x14ac:dyDescent="0.2">
      <c r="A13291" s="440"/>
      <c r="B13291" s="440"/>
      <c r="C13291" s="555"/>
      <c r="D13291" s="555"/>
      <c r="E13291" s="440"/>
      <c r="F13291" s="440"/>
      <c r="G13291" s="440"/>
      <c r="H13291" s="440"/>
      <c r="I13291" s="440"/>
    </row>
    <row r="13292" spans="1:9" s="409" customFormat="1" x14ac:dyDescent="0.2">
      <c r="A13292" s="440"/>
      <c r="B13292" s="440"/>
      <c r="C13292" s="555"/>
      <c r="D13292" s="555"/>
      <c r="E13292" s="440"/>
      <c r="F13292" s="440"/>
      <c r="G13292" s="440"/>
      <c r="H13292" s="440"/>
      <c r="I13292" s="440"/>
    </row>
    <row r="13293" spans="1:9" s="409" customFormat="1" x14ac:dyDescent="0.2">
      <c r="A13293" s="440"/>
      <c r="B13293" s="440"/>
      <c r="C13293" s="555"/>
      <c r="D13293" s="555"/>
      <c r="E13293" s="440"/>
      <c r="F13293" s="440"/>
      <c r="G13293" s="440"/>
      <c r="H13293" s="440"/>
      <c r="I13293" s="440"/>
    </row>
    <row r="13294" spans="1:9" s="409" customFormat="1" x14ac:dyDescent="0.2">
      <c r="A13294" s="440"/>
      <c r="B13294" s="440"/>
      <c r="C13294" s="555"/>
      <c r="D13294" s="555"/>
      <c r="E13294" s="440"/>
      <c r="F13294" s="440"/>
      <c r="G13294" s="440"/>
      <c r="H13294" s="440"/>
      <c r="I13294" s="440"/>
    </row>
    <row r="13295" spans="1:9" s="409" customFormat="1" x14ac:dyDescent="0.2">
      <c r="A13295" s="440"/>
      <c r="B13295" s="440"/>
      <c r="C13295" s="555"/>
      <c r="D13295" s="555"/>
      <c r="E13295" s="440"/>
      <c r="F13295" s="440"/>
      <c r="G13295" s="440"/>
      <c r="H13295" s="440"/>
      <c r="I13295" s="440"/>
    </row>
    <row r="13296" spans="1:9" s="409" customFormat="1" x14ac:dyDescent="0.2">
      <c r="A13296" s="440"/>
      <c r="B13296" s="440"/>
      <c r="C13296" s="555"/>
      <c r="D13296" s="555"/>
      <c r="E13296" s="440"/>
      <c r="F13296" s="440"/>
      <c r="G13296" s="440"/>
      <c r="H13296" s="440"/>
      <c r="I13296" s="440"/>
    </row>
    <row r="13297" spans="1:9" s="409" customFormat="1" x14ac:dyDescent="0.2">
      <c r="A13297" s="440"/>
      <c r="B13297" s="440"/>
      <c r="C13297" s="555"/>
      <c r="D13297" s="555"/>
      <c r="E13297" s="440"/>
      <c r="F13297" s="440"/>
      <c r="G13297" s="440"/>
      <c r="H13297" s="440"/>
      <c r="I13297" s="440"/>
    </row>
    <row r="13298" spans="1:9" s="409" customFormat="1" x14ac:dyDescent="0.2">
      <c r="A13298" s="440"/>
      <c r="B13298" s="440"/>
      <c r="C13298" s="555"/>
      <c r="D13298" s="555"/>
      <c r="E13298" s="440"/>
      <c r="F13298" s="440"/>
      <c r="G13298" s="440"/>
      <c r="H13298" s="440"/>
      <c r="I13298" s="440"/>
    </row>
    <row r="13299" spans="1:9" s="409" customFormat="1" x14ac:dyDescent="0.2">
      <c r="A13299" s="440"/>
      <c r="B13299" s="440"/>
      <c r="C13299" s="555"/>
      <c r="D13299" s="555"/>
      <c r="E13299" s="440"/>
      <c r="F13299" s="440"/>
      <c r="G13299" s="440"/>
      <c r="H13299" s="440"/>
      <c r="I13299" s="440"/>
    </row>
    <row r="13300" spans="1:9" s="409" customFormat="1" x14ac:dyDescent="0.2">
      <c r="A13300" s="440"/>
      <c r="B13300" s="440"/>
      <c r="C13300" s="555"/>
      <c r="D13300" s="555"/>
      <c r="E13300" s="440"/>
      <c r="F13300" s="440"/>
      <c r="G13300" s="440"/>
      <c r="H13300" s="440"/>
      <c r="I13300" s="440"/>
    </row>
    <row r="13301" spans="1:9" s="409" customFormat="1" x14ac:dyDescent="0.2">
      <c r="A13301" s="440"/>
      <c r="B13301" s="440"/>
      <c r="C13301" s="555"/>
      <c r="D13301" s="555"/>
      <c r="E13301" s="440"/>
      <c r="F13301" s="440"/>
      <c r="G13301" s="440"/>
      <c r="H13301" s="440"/>
      <c r="I13301" s="440"/>
    </row>
    <row r="13302" spans="1:9" s="409" customFormat="1" x14ac:dyDescent="0.2">
      <c r="A13302" s="440"/>
      <c r="B13302" s="440"/>
      <c r="C13302" s="555"/>
      <c r="D13302" s="555"/>
      <c r="E13302" s="440"/>
      <c r="F13302" s="440"/>
      <c r="G13302" s="440"/>
      <c r="H13302" s="440"/>
      <c r="I13302" s="440"/>
    </row>
    <row r="13303" spans="1:9" s="409" customFormat="1" x14ac:dyDescent="0.2">
      <c r="A13303" s="440"/>
      <c r="B13303" s="440"/>
      <c r="C13303" s="555"/>
      <c r="D13303" s="555"/>
      <c r="E13303" s="440"/>
      <c r="F13303" s="440"/>
      <c r="G13303" s="440"/>
      <c r="H13303" s="440"/>
      <c r="I13303" s="440"/>
    </row>
    <row r="13304" spans="1:9" s="409" customFormat="1" x14ac:dyDescent="0.2">
      <c r="A13304" s="440"/>
      <c r="B13304" s="440"/>
      <c r="C13304" s="555"/>
      <c r="D13304" s="555"/>
      <c r="E13304" s="440"/>
      <c r="F13304" s="440"/>
      <c r="G13304" s="440"/>
      <c r="H13304" s="440"/>
      <c r="I13304" s="440"/>
    </row>
    <row r="13305" spans="1:9" s="409" customFormat="1" x14ac:dyDescent="0.2">
      <c r="A13305" s="440"/>
      <c r="B13305" s="440"/>
      <c r="C13305" s="555"/>
      <c r="D13305" s="555"/>
      <c r="E13305" s="440"/>
      <c r="F13305" s="440"/>
      <c r="G13305" s="440"/>
      <c r="H13305" s="440"/>
      <c r="I13305" s="440"/>
    </row>
    <row r="13306" spans="1:9" s="409" customFormat="1" x14ac:dyDescent="0.2">
      <c r="A13306" s="440"/>
      <c r="B13306" s="440"/>
      <c r="C13306" s="555"/>
      <c r="D13306" s="555"/>
      <c r="E13306" s="440"/>
      <c r="F13306" s="440"/>
      <c r="G13306" s="440"/>
      <c r="H13306" s="440"/>
      <c r="I13306" s="440"/>
    </row>
    <row r="13307" spans="1:9" s="409" customFormat="1" x14ac:dyDescent="0.2">
      <c r="A13307" s="440"/>
      <c r="B13307" s="440"/>
      <c r="C13307" s="555"/>
      <c r="D13307" s="555"/>
      <c r="E13307" s="440"/>
      <c r="F13307" s="440"/>
      <c r="G13307" s="440"/>
      <c r="H13307" s="440"/>
      <c r="I13307" s="440"/>
    </row>
    <row r="13308" spans="1:9" s="409" customFormat="1" x14ac:dyDescent="0.2">
      <c r="A13308" s="440"/>
      <c r="B13308" s="440"/>
      <c r="C13308" s="555"/>
      <c r="D13308" s="555"/>
      <c r="E13308" s="440"/>
      <c r="F13308" s="440"/>
      <c r="G13308" s="440"/>
      <c r="H13308" s="440"/>
      <c r="I13308" s="440"/>
    </row>
    <row r="13309" spans="1:9" s="409" customFormat="1" x14ac:dyDescent="0.2">
      <c r="A13309" s="440"/>
      <c r="B13309" s="440"/>
      <c r="C13309" s="555"/>
      <c r="D13309" s="555"/>
      <c r="E13309" s="440"/>
      <c r="F13309" s="440"/>
      <c r="G13309" s="440"/>
      <c r="H13309" s="440"/>
      <c r="I13309" s="440"/>
    </row>
    <row r="13310" spans="1:9" s="409" customFormat="1" x14ac:dyDescent="0.2">
      <c r="A13310" s="440"/>
      <c r="B13310" s="440"/>
      <c r="C13310" s="555"/>
      <c r="D13310" s="555"/>
      <c r="E13310" s="440"/>
      <c r="F13310" s="440"/>
      <c r="G13310" s="440"/>
      <c r="H13310" s="440"/>
      <c r="I13310" s="440"/>
    </row>
    <row r="13311" spans="1:9" s="409" customFormat="1" x14ac:dyDescent="0.2">
      <c r="A13311" s="440"/>
      <c r="B13311" s="440"/>
      <c r="C13311" s="555"/>
      <c r="D13311" s="555"/>
      <c r="E13311" s="440"/>
      <c r="F13311" s="440"/>
      <c r="G13311" s="440"/>
      <c r="H13311" s="440"/>
      <c r="I13311" s="440"/>
    </row>
    <row r="13312" spans="1:9" s="409" customFormat="1" x14ac:dyDescent="0.2">
      <c r="A13312" s="440"/>
      <c r="B13312" s="440"/>
      <c r="C13312" s="555"/>
      <c r="D13312" s="555"/>
      <c r="E13312" s="440"/>
      <c r="F13312" s="440"/>
      <c r="G13312" s="440"/>
      <c r="H13312" s="440"/>
      <c r="I13312" s="440"/>
    </row>
    <row r="13313" spans="1:9" s="409" customFormat="1" x14ac:dyDescent="0.2">
      <c r="A13313" s="440"/>
      <c r="B13313" s="440"/>
      <c r="C13313" s="555"/>
      <c r="D13313" s="555"/>
      <c r="E13313" s="440"/>
      <c r="F13313" s="440"/>
      <c r="G13313" s="440"/>
      <c r="H13313" s="440"/>
      <c r="I13313" s="440"/>
    </row>
    <row r="13314" spans="1:9" s="409" customFormat="1" x14ac:dyDescent="0.2">
      <c r="A13314" s="440"/>
      <c r="B13314" s="440"/>
      <c r="C13314" s="555"/>
      <c r="D13314" s="555"/>
      <c r="E13314" s="440"/>
      <c r="F13314" s="440"/>
      <c r="G13314" s="440"/>
      <c r="H13314" s="440"/>
      <c r="I13314" s="440"/>
    </row>
    <row r="13315" spans="1:9" s="409" customFormat="1" x14ac:dyDescent="0.2">
      <c r="A13315" s="440"/>
      <c r="B13315" s="440"/>
      <c r="C13315" s="555"/>
      <c r="D13315" s="555"/>
      <c r="E13315" s="440"/>
      <c r="F13315" s="440"/>
      <c r="G13315" s="440"/>
      <c r="H13315" s="440"/>
      <c r="I13315" s="440"/>
    </row>
    <row r="13316" spans="1:9" s="409" customFormat="1" x14ac:dyDescent="0.2">
      <c r="A13316" s="440"/>
      <c r="B13316" s="440"/>
      <c r="C13316" s="555"/>
      <c r="D13316" s="555"/>
      <c r="E13316" s="440"/>
      <c r="F13316" s="440"/>
      <c r="G13316" s="440"/>
      <c r="H13316" s="440"/>
      <c r="I13316" s="440"/>
    </row>
    <row r="13317" spans="1:9" s="409" customFormat="1" x14ac:dyDescent="0.2">
      <c r="A13317" s="440"/>
      <c r="B13317" s="440"/>
      <c r="C13317" s="555"/>
      <c r="D13317" s="555"/>
      <c r="E13317" s="440"/>
      <c r="F13317" s="440"/>
      <c r="G13317" s="440"/>
      <c r="H13317" s="440"/>
      <c r="I13317" s="440"/>
    </row>
    <row r="13318" spans="1:9" s="409" customFormat="1" x14ac:dyDescent="0.2">
      <c r="A13318" s="440"/>
      <c r="B13318" s="440"/>
      <c r="C13318" s="555"/>
      <c r="D13318" s="555"/>
      <c r="E13318" s="440"/>
      <c r="F13318" s="440"/>
      <c r="G13318" s="440"/>
      <c r="H13318" s="440"/>
      <c r="I13318" s="440"/>
    </row>
    <row r="13319" spans="1:9" s="409" customFormat="1" x14ac:dyDescent="0.2">
      <c r="A13319" s="440"/>
      <c r="B13319" s="440"/>
      <c r="C13319" s="555"/>
      <c r="D13319" s="555"/>
      <c r="E13319" s="440"/>
      <c r="F13319" s="440"/>
      <c r="G13319" s="440"/>
      <c r="H13319" s="440"/>
      <c r="I13319" s="440"/>
    </row>
    <row r="13320" spans="1:9" s="409" customFormat="1" x14ac:dyDescent="0.2">
      <c r="A13320" s="440"/>
      <c r="B13320" s="440"/>
      <c r="C13320" s="555"/>
      <c r="D13320" s="555"/>
      <c r="E13320" s="440"/>
      <c r="F13320" s="440"/>
      <c r="G13320" s="440"/>
      <c r="H13320" s="440"/>
      <c r="I13320" s="440"/>
    </row>
    <row r="13321" spans="1:9" s="409" customFormat="1" x14ac:dyDescent="0.2">
      <c r="A13321" s="440"/>
      <c r="B13321" s="440"/>
      <c r="C13321" s="555"/>
      <c r="D13321" s="555"/>
      <c r="E13321" s="440"/>
      <c r="F13321" s="440"/>
      <c r="G13321" s="440"/>
      <c r="H13321" s="440"/>
      <c r="I13321" s="440"/>
    </row>
    <row r="13322" spans="1:9" s="409" customFormat="1" x14ac:dyDescent="0.2">
      <c r="A13322" s="440"/>
      <c r="B13322" s="440"/>
      <c r="C13322" s="555"/>
      <c r="D13322" s="555"/>
      <c r="E13322" s="440"/>
      <c r="F13322" s="440"/>
      <c r="G13322" s="440"/>
      <c r="H13322" s="440"/>
      <c r="I13322" s="440"/>
    </row>
    <row r="13323" spans="1:9" s="409" customFormat="1" x14ac:dyDescent="0.2">
      <c r="A13323" s="440"/>
      <c r="B13323" s="440"/>
      <c r="C13323" s="555"/>
      <c r="D13323" s="555"/>
      <c r="E13323" s="440"/>
      <c r="F13323" s="440"/>
      <c r="G13323" s="440"/>
      <c r="H13323" s="440"/>
      <c r="I13323" s="440"/>
    </row>
    <row r="13324" spans="1:9" s="409" customFormat="1" x14ac:dyDescent="0.2">
      <c r="A13324" s="440"/>
      <c r="B13324" s="440"/>
      <c r="C13324" s="555"/>
      <c r="D13324" s="555"/>
      <c r="E13324" s="440"/>
      <c r="F13324" s="440"/>
      <c r="G13324" s="440"/>
      <c r="H13324" s="440"/>
      <c r="I13324" s="440"/>
    </row>
    <row r="13325" spans="1:9" s="409" customFormat="1" x14ac:dyDescent="0.2">
      <c r="A13325" s="440"/>
      <c r="B13325" s="440"/>
      <c r="C13325" s="555"/>
      <c r="D13325" s="555"/>
      <c r="E13325" s="440"/>
      <c r="F13325" s="440"/>
      <c r="G13325" s="440"/>
      <c r="H13325" s="440"/>
      <c r="I13325" s="440"/>
    </row>
    <row r="13326" spans="1:9" s="409" customFormat="1" x14ac:dyDescent="0.2">
      <c r="A13326" s="440"/>
      <c r="B13326" s="440"/>
      <c r="C13326" s="555"/>
      <c r="D13326" s="555"/>
      <c r="E13326" s="440"/>
      <c r="F13326" s="440"/>
      <c r="G13326" s="440"/>
      <c r="H13326" s="440"/>
      <c r="I13326" s="440"/>
    </row>
    <row r="13327" spans="1:9" s="409" customFormat="1" x14ac:dyDescent="0.2">
      <c r="A13327" s="440"/>
      <c r="B13327" s="440"/>
      <c r="C13327" s="555"/>
      <c r="D13327" s="555"/>
      <c r="E13327" s="440"/>
      <c r="F13327" s="440"/>
      <c r="G13327" s="440"/>
      <c r="H13327" s="440"/>
      <c r="I13327" s="440"/>
    </row>
    <row r="13328" spans="1:9" s="409" customFormat="1" x14ac:dyDescent="0.2">
      <c r="A13328" s="440"/>
      <c r="B13328" s="440"/>
      <c r="C13328" s="555"/>
      <c r="D13328" s="555"/>
      <c r="E13328" s="440"/>
      <c r="F13328" s="440"/>
      <c r="G13328" s="440"/>
      <c r="H13328" s="440"/>
      <c r="I13328" s="440"/>
    </row>
    <row r="13329" spans="1:9" s="409" customFormat="1" x14ac:dyDescent="0.2">
      <c r="A13329" s="440"/>
      <c r="B13329" s="440"/>
      <c r="C13329" s="555"/>
      <c r="D13329" s="555"/>
      <c r="E13329" s="440"/>
      <c r="F13329" s="440"/>
      <c r="G13329" s="440"/>
      <c r="H13329" s="440"/>
      <c r="I13329" s="440"/>
    </row>
    <row r="13330" spans="1:9" s="409" customFormat="1" x14ac:dyDescent="0.2">
      <c r="A13330" s="440"/>
      <c r="B13330" s="440"/>
      <c r="C13330" s="555"/>
      <c r="D13330" s="555"/>
      <c r="E13330" s="440"/>
      <c r="F13330" s="440"/>
      <c r="G13330" s="440"/>
      <c r="H13330" s="440"/>
      <c r="I13330" s="440"/>
    </row>
    <row r="13331" spans="1:9" s="409" customFormat="1" x14ac:dyDescent="0.2">
      <c r="A13331" s="440"/>
      <c r="B13331" s="440"/>
      <c r="C13331" s="555"/>
      <c r="D13331" s="555"/>
      <c r="E13331" s="440"/>
      <c r="F13331" s="440"/>
      <c r="G13331" s="440"/>
      <c r="H13331" s="440"/>
      <c r="I13331" s="440"/>
    </row>
    <row r="13332" spans="1:9" s="409" customFormat="1" x14ac:dyDescent="0.2">
      <c r="A13332" s="440"/>
      <c r="B13332" s="440"/>
      <c r="C13332" s="555"/>
      <c r="D13332" s="555"/>
      <c r="E13332" s="440"/>
      <c r="F13332" s="440"/>
      <c r="G13332" s="440"/>
      <c r="H13332" s="440"/>
      <c r="I13332" s="440"/>
    </row>
    <row r="13333" spans="1:9" s="409" customFormat="1" x14ac:dyDescent="0.2">
      <c r="A13333" s="440"/>
      <c r="B13333" s="440"/>
      <c r="C13333" s="555"/>
      <c r="D13333" s="555"/>
      <c r="E13333" s="440"/>
      <c r="F13333" s="440"/>
      <c r="G13333" s="440"/>
      <c r="H13333" s="440"/>
      <c r="I13333" s="440"/>
    </row>
    <row r="13334" spans="1:9" s="409" customFormat="1" x14ac:dyDescent="0.2">
      <c r="A13334" s="440"/>
      <c r="B13334" s="440"/>
      <c r="C13334" s="555"/>
      <c r="D13334" s="555"/>
      <c r="E13334" s="440"/>
      <c r="F13334" s="440"/>
      <c r="G13334" s="440"/>
      <c r="H13334" s="440"/>
      <c r="I13334" s="440"/>
    </row>
    <row r="13335" spans="1:9" s="409" customFormat="1" x14ac:dyDescent="0.2">
      <c r="A13335" s="440"/>
      <c r="B13335" s="440"/>
      <c r="C13335" s="555"/>
      <c r="D13335" s="555"/>
      <c r="E13335" s="440"/>
      <c r="F13335" s="440"/>
      <c r="G13335" s="440"/>
      <c r="H13335" s="440"/>
      <c r="I13335" s="440"/>
    </row>
    <row r="13336" spans="1:9" s="409" customFormat="1" x14ac:dyDescent="0.2">
      <c r="A13336" s="440"/>
      <c r="B13336" s="440"/>
      <c r="C13336" s="555"/>
      <c r="D13336" s="555"/>
      <c r="E13336" s="440"/>
      <c r="F13336" s="440"/>
      <c r="G13336" s="440"/>
      <c r="H13336" s="440"/>
      <c r="I13336" s="440"/>
    </row>
    <row r="13337" spans="1:9" s="409" customFormat="1" x14ac:dyDescent="0.2">
      <c r="A13337" s="440"/>
      <c r="B13337" s="440"/>
      <c r="C13337" s="555"/>
      <c r="D13337" s="555"/>
      <c r="E13337" s="440"/>
      <c r="F13337" s="440"/>
      <c r="G13337" s="440"/>
      <c r="H13337" s="440"/>
      <c r="I13337" s="440"/>
    </row>
    <row r="13338" spans="1:9" s="409" customFormat="1" x14ac:dyDescent="0.2">
      <c r="A13338" s="440"/>
      <c r="B13338" s="440"/>
      <c r="C13338" s="555"/>
      <c r="D13338" s="555"/>
      <c r="E13338" s="440"/>
      <c r="F13338" s="440"/>
      <c r="G13338" s="440"/>
      <c r="H13338" s="440"/>
      <c r="I13338" s="440"/>
    </row>
    <row r="13339" spans="1:9" s="409" customFormat="1" x14ac:dyDescent="0.2">
      <c r="A13339" s="440"/>
      <c r="B13339" s="440"/>
      <c r="C13339" s="555"/>
      <c r="D13339" s="555"/>
      <c r="E13339" s="440"/>
      <c r="F13339" s="440"/>
      <c r="G13339" s="440"/>
      <c r="H13339" s="440"/>
      <c r="I13339" s="440"/>
    </row>
    <row r="13340" spans="1:9" s="409" customFormat="1" x14ac:dyDescent="0.2">
      <c r="A13340" s="440"/>
      <c r="B13340" s="440"/>
      <c r="C13340" s="555"/>
      <c r="D13340" s="555"/>
      <c r="E13340" s="440"/>
      <c r="F13340" s="440"/>
      <c r="G13340" s="440"/>
      <c r="H13340" s="440"/>
      <c r="I13340" s="440"/>
    </row>
    <row r="13341" spans="1:9" s="409" customFormat="1" x14ac:dyDescent="0.2">
      <c r="A13341" s="440"/>
      <c r="B13341" s="440"/>
      <c r="C13341" s="555"/>
      <c r="D13341" s="555"/>
      <c r="E13341" s="440"/>
      <c r="F13341" s="440"/>
      <c r="G13341" s="440"/>
      <c r="H13341" s="440"/>
      <c r="I13341" s="440"/>
    </row>
    <row r="13342" spans="1:9" s="409" customFormat="1" x14ac:dyDescent="0.2">
      <c r="A13342" s="440"/>
      <c r="B13342" s="440"/>
      <c r="C13342" s="555"/>
      <c r="D13342" s="555"/>
      <c r="E13342" s="440"/>
      <c r="F13342" s="440"/>
      <c r="G13342" s="440"/>
      <c r="H13342" s="440"/>
      <c r="I13342" s="440"/>
    </row>
    <row r="13343" spans="1:9" s="409" customFormat="1" x14ac:dyDescent="0.2">
      <c r="A13343" s="440"/>
      <c r="B13343" s="440"/>
      <c r="C13343" s="555"/>
      <c r="D13343" s="555"/>
      <c r="E13343" s="440"/>
      <c r="F13343" s="440"/>
      <c r="G13343" s="440"/>
      <c r="H13343" s="440"/>
      <c r="I13343" s="440"/>
    </row>
    <row r="13344" spans="1:9" s="409" customFormat="1" x14ac:dyDescent="0.2">
      <c r="A13344" s="440"/>
      <c r="B13344" s="440"/>
      <c r="C13344" s="555"/>
      <c r="D13344" s="555"/>
      <c r="E13344" s="440"/>
      <c r="F13344" s="440"/>
      <c r="G13344" s="440"/>
      <c r="H13344" s="440"/>
      <c r="I13344" s="440"/>
    </row>
    <row r="13345" spans="1:9" s="409" customFormat="1" x14ac:dyDescent="0.2">
      <c r="A13345" s="440"/>
      <c r="B13345" s="440"/>
      <c r="C13345" s="555"/>
      <c r="D13345" s="555"/>
      <c r="E13345" s="440"/>
      <c r="F13345" s="440"/>
      <c r="G13345" s="440"/>
      <c r="H13345" s="440"/>
      <c r="I13345" s="440"/>
    </row>
    <row r="13346" spans="1:9" s="409" customFormat="1" x14ac:dyDescent="0.2">
      <c r="A13346" s="440"/>
      <c r="B13346" s="440"/>
      <c r="C13346" s="555"/>
      <c r="D13346" s="555"/>
      <c r="E13346" s="440"/>
      <c r="F13346" s="440"/>
      <c r="G13346" s="440"/>
      <c r="H13346" s="440"/>
      <c r="I13346" s="440"/>
    </row>
    <row r="13347" spans="1:9" s="409" customFormat="1" x14ac:dyDescent="0.2">
      <c r="A13347" s="440"/>
      <c r="B13347" s="440"/>
      <c r="C13347" s="555"/>
      <c r="D13347" s="555"/>
      <c r="E13347" s="440"/>
      <c r="F13347" s="440"/>
      <c r="G13347" s="440"/>
      <c r="H13347" s="440"/>
      <c r="I13347" s="440"/>
    </row>
    <row r="13348" spans="1:9" s="409" customFormat="1" x14ac:dyDescent="0.2">
      <c r="A13348" s="440"/>
      <c r="B13348" s="440"/>
      <c r="C13348" s="555"/>
      <c r="D13348" s="555"/>
      <c r="E13348" s="440"/>
      <c r="F13348" s="440"/>
      <c r="G13348" s="440"/>
      <c r="H13348" s="440"/>
      <c r="I13348" s="440"/>
    </row>
    <row r="13349" spans="1:9" s="409" customFormat="1" x14ac:dyDescent="0.2">
      <c r="A13349" s="440"/>
      <c r="B13349" s="440"/>
      <c r="C13349" s="555"/>
      <c r="D13349" s="555"/>
      <c r="E13349" s="440"/>
      <c r="F13349" s="440"/>
      <c r="G13349" s="440"/>
      <c r="H13349" s="440"/>
      <c r="I13349" s="440"/>
    </row>
    <row r="13350" spans="1:9" s="409" customFormat="1" x14ac:dyDescent="0.2">
      <c r="A13350" s="440"/>
      <c r="B13350" s="440"/>
      <c r="C13350" s="555"/>
      <c r="D13350" s="555"/>
      <c r="E13350" s="440"/>
      <c r="F13350" s="440"/>
      <c r="G13350" s="440"/>
      <c r="H13350" s="440"/>
      <c r="I13350" s="440"/>
    </row>
    <row r="13351" spans="1:9" s="409" customFormat="1" x14ac:dyDescent="0.2">
      <c r="A13351" s="440"/>
      <c r="B13351" s="440"/>
      <c r="C13351" s="555"/>
      <c r="D13351" s="555"/>
      <c r="E13351" s="440"/>
      <c r="F13351" s="440"/>
      <c r="G13351" s="440"/>
      <c r="H13351" s="440"/>
      <c r="I13351" s="440"/>
    </row>
    <row r="13352" spans="1:9" s="409" customFormat="1" x14ac:dyDescent="0.2">
      <c r="A13352" s="440"/>
      <c r="B13352" s="440"/>
      <c r="C13352" s="555"/>
      <c r="D13352" s="555"/>
      <c r="E13352" s="440"/>
      <c r="F13352" s="440"/>
      <c r="G13352" s="440"/>
      <c r="H13352" s="440"/>
      <c r="I13352" s="440"/>
    </row>
    <row r="13353" spans="1:9" s="409" customFormat="1" x14ac:dyDescent="0.2">
      <c r="A13353" s="440"/>
      <c r="B13353" s="440"/>
      <c r="C13353" s="555"/>
      <c r="D13353" s="555"/>
      <c r="E13353" s="440"/>
      <c r="F13353" s="440"/>
      <c r="G13353" s="440"/>
      <c r="H13353" s="440"/>
      <c r="I13353" s="440"/>
    </row>
    <row r="13354" spans="1:9" s="409" customFormat="1" x14ac:dyDescent="0.2">
      <c r="A13354" s="440"/>
      <c r="B13354" s="440"/>
      <c r="C13354" s="555"/>
      <c r="D13354" s="555"/>
      <c r="E13354" s="440"/>
      <c r="F13354" s="440"/>
      <c r="G13354" s="440"/>
      <c r="H13354" s="440"/>
      <c r="I13354" s="440"/>
    </row>
    <row r="13355" spans="1:9" s="409" customFormat="1" x14ac:dyDescent="0.2">
      <c r="A13355" s="440"/>
      <c r="B13355" s="440"/>
      <c r="C13355" s="555"/>
      <c r="D13355" s="555"/>
      <c r="E13355" s="440"/>
      <c r="F13355" s="440"/>
      <c r="G13355" s="440"/>
      <c r="H13355" s="440"/>
      <c r="I13355" s="440"/>
    </row>
    <row r="13356" spans="1:9" s="409" customFormat="1" x14ac:dyDescent="0.2">
      <c r="A13356" s="440"/>
      <c r="B13356" s="440"/>
      <c r="C13356" s="555"/>
      <c r="D13356" s="555"/>
      <c r="E13356" s="440"/>
      <c r="F13356" s="440"/>
      <c r="G13356" s="440"/>
      <c r="H13356" s="440"/>
      <c r="I13356" s="440"/>
    </row>
    <row r="13357" spans="1:9" s="409" customFormat="1" x14ac:dyDescent="0.2">
      <c r="A13357" s="440"/>
      <c r="B13357" s="440"/>
      <c r="C13357" s="555"/>
      <c r="D13357" s="555"/>
      <c r="E13357" s="440"/>
      <c r="F13357" s="440"/>
      <c r="G13357" s="440"/>
      <c r="H13357" s="440"/>
      <c r="I13357" s="440"/>
    </row>
    <row r="13358" spans="1:9" s="409" customFormat="1" x14ac:dyDescent="0.2">
      <c r="A13358" s="440"/>
      <c r="B13358" s="440"/>
      <c r="C13358" s="555"/>
      <c r="D13358" s="555"/>
      <c r="E13358" s="440"/>
      <c r="F13358" s="440"/>
      <c r="G13358" s="440"/>
      <c r="H13358" s="440"/>
      <c r="I13358" s="440"/>
    </row>
    <row r="13359" spans="1:9" s="409" customFormat="1" x14ac:dyDescent="0.2">
      <c r="A13359" s="440"/>
      <c r="B13359" s="440"/>
      <c r="C13359" s="555"/>
      <c r="D13359" s="555"/>
      <c r="E13359" s="440"/>
      <c r="F13359" s="440"/>
      <c r="G13359" s="440"/>
      <c r="H13359" s="440"/>
      <c r="I13359" s="440"/>
    </row>
    <row r="13360" spans="1:9" s="409" customFormat="1" x14ac:dyDescent="0.2">
      <c r="A13360" s="440"/>
      <c r="B13360" s="440"/>
      <c r="C13360" s="555"/>
      <c r="D13360" s="555"/>
      <c r="E13360" s="440"/>
      <c r="F13360" s="440"/>
      <c r="G13360" s="440"/>
      <c r="H13360" s="440"/>
      <c r="I13360" s="440"/>
    </row>
    <row r="13361" spans="1:9" s="409" customFormat="1" x14ac:dyDescent="0.2">
      <c r="A13361" s="440"/>
      <c r="B13361" s="440"/>
      <c r="C13361" s="555"/>
      <c r="D13361" s="555"/>
      <c r="E13361" s="440"/>
      <c r="F13361" s="440"/>
      <c r="G13361" s="440"/>
      <c r="H13361" s="440"/>
      <c r="I13361" s="440"/>
    </row>
    <row r="13362" spans="1:9" s="409" customFormat="1" x14ac:dyDescent="0.2">
      <c r="A13362" s="440"/>
      <c r="B13362" s="440"/>
      <c r="C13362" s="555"/>
      <c r="D13362" s="555"/>
      <c r="E13362" s="440"/>
      <c r="F13362" s="440"/>
      <c r="G13362" s="440"/>
      <c r="H13362" s="440"/>
      <c r="I13362" s="440"/>
    </row>
    <row r="13363" spans="1:9" s="409" customFormat="1" x14ac:dyDescent="0.2">
      <c r="A13363" s="440"/>
      <c r="B13363" s="440"/>
      <c r="C13363" s="555"/>
      <c r="D13363" s="555"/>
      <c r="E13363" s="440"/>
      <c r="F13363" s="440"/>
      <c r="G13363" s="440"/>
      <c r="H13363" s="440"/>
      <c r="I13363" s="440"/>
    </row>
    <row r="13364" spans="1:9" s="409" customFormat="1" x14ac:dyDescent="0.2">
      <c r="A13364" s="440"/>
      <c r="B13364" s="440"/>
      <c r="C13364" s="555"/>
      <c r="D13364" s="555"/>
      <c r="E13364" s="440"/>
      <c r="F13364" s="440"/>
      <c r="G13364" s="440"/>
      <c r="H13364" s="440"/>
      <c r="I13364" s="440"/>
    </row>
    <row r="13365" spans="1:9" s="409" customFormat="1" x14ac:dyDescent="0.2">
      <c r="A13365" s="440"/>
      <c r="B13365" s="440"/>
      <c r="C13365" s="555"/>
      <c r="D13365" s="555"/>
      <c r="E13365" s="440"/>
      <c r="F13365" s="440"/>
      <c r="G13365" s="440"/>
      <c r="H13365" s="440"/>
      <c r="I13365" s="440"/>
    </row>
    <row r="13366" spans="1:9" s="409" customFormat="1" x14ac:dyDescent="0.2">
      <c r="A13366" s="440"/>
      <c r="B13366" s="440"/>
      <c r="C13366" s="555"/>
      <c r="D13366" s="555"/>
      <c r="E13366" s="440"/>
      <c r="F13366" s="440"/>
      <c r="G13366" s="440"/>
      <c r="H13366" s="440"/>
      <c r="I13366" s="440"/>
    </row>
    <row r="13367" spans="1:9" s="409" customFormat="1" x14ac:dyDescent="0.2">
      <c r="A13367" s="440"/>
      <c r="B13367" s="440"/>
      <c r="C13367" s="555"/>
      <c r="D13367" s="555"/>
      <c r="E13367" s="440"/>
      <c r="F13367" s="440"/>
      <c r="G13367" s="440"/>
      <c r="H13367" s="440"/>
      <c r="I13367" s="440"/>
    </row>
    <row r="13368" spans="1:9" s="409" customFormat="1" x14ac:dyDescent="0.2">
      <c r="A13368" s="440"/>
      <c r="B13368" s="440"/>
      <c r="C13368" s="555"/>
      <c r="D13368" s="555"/>
      <c r="E13368" s="440"/>
      <c r="F13368" s="440"/>
      <c r="G13368" s="440"/>
      <c r="H13368" s="440"/>
      <c r="I13368" s="440"/>
    </row>
    <row r="13369" spans="1:9" s="409" customFormat="1" x14ac:dyDescent="0.2">
      <c r="A13369" s="440"/>
      <c r="B13369" s="440"/>
      <c r="C13369" s="555"/>
      <c r="D13369" s="555"/>
      <c r="E13369" s="440"/>
      <c r="F13369" s="440"/>
      <c r="G13369" s="440"/>
      <c r="H13369" s="440"/>
      <c r="I13369" s="440"/>
    </row>
    <row r="13370" spans="1:9" s="409" customFormat="1" x14ac:dyDescent="0.2">
      <c r="A13370" s="440"/>
      <c r="B13370" s="440"/>
      <c r="C13370" s="555"/>
      <c r="D13370" s="555"/>
      <c r="E13370" s="440"/>
      <c r="F13370" s="440"/>
      <c r="G13370" s="440"/>
      <c r="H13370" s="440"/>
      <c r="I13370" s="440"/>
    </row>
    <row r="13371" spans="1:9" s="409" customFormat="1" x14ac:dyDescent="0.2">
      <c r="A13371" s="440"/>
      <c r="B13371" s="440"/>
      <c r="C13371" s="555"/>
      <c r="D13371" s="555"/>
      <c r="E13371" s="440"/>
      <c r="F13371" s="440"/>
      <c r="G13371" s="440"/>
      <c r="H13371" s="440"/>
      <c r="I13371" s="440"/>
    </row>
    <row r="13372" spans="1:9" s="409" customFormat="1" x14ac:dyDescent="0.2">
      <c r="A13372" s="440"/>
      <c r="B13372" s="440"/>
      <c r="C13372" s="555"/>
      <c r="D13372" s="555"/>
      <c r="E13372" s="440"/>
      <c r="F13372" s="440"/>
      <c r="G13372" s="440"/>
      <c r="H13372" s="440"/>
      <c r="I13372" s="440"/>
    </row>
    <row r="13373" spans="1:9" s="409" customFormat="1" x14ac:dyDescent="0.2">
      <c r="A13373" s="440"/>
      <c r="B13373" s="440"/>
      <c r="C13373" s="555"/>
      <c r="D13373" s="555"/>
      <c r="E13373" s="440"/>
      <c r="F13373" s="440"/>
      <c r="G13373" s="440"/>
      <c r="H13373" s="440"/>
      <c r="I13373" s="440"/>
    </row>
    <row r="13374" spans="1:9" s="409" customFormat="1" x14ac:dyDescent="0.2">
      <c r="A13374" s="440"/>
      <c r="B13374" s="440"/>
      <c r="C13374" s="555"/>
      <c r="D13374" s="555"/>
      <c r="E13374" s="440"/>
      <c r="F13374" s="440"/>
      <c r="G13374" s="440"/>
      <c r="H13374" s="440"/>
      <c r="I13374" s="440"/>
    </row>
    <row r="13375" spans="1:9" s="409" customFormat="1" x14ac:dyDescent="0.2">
      <c r="A13375" s="440"/>
      <c r="B13375" s="440"/>
      <c r="C13375" s="555"/>
      <c r="D13375" s="555"/>
      <c r="E13375" s="440"/>
      <c r="F13375" s="440"/>
      <c r="G13375" s="440"/>
      <c r="H13375" s="440"/>
      <c r="I13375" s="440"/>
    </row>
    <row r="13376" spans="1:9" s="409" customFormat="1" x14ac:dyDescent="0.2">
      <c r="A13376" s="440"/>
      <c r="B13376" s="440"/>
      <c r="C13376" s="555"/>
      <c r="D13376" s="555"/>
      <c r="E13376" s="440"/>
      <c r="F13376" s="440"/>
      <c r="G13376" s="440"/>
      <c r="H13376" s="440"/>
      <c r="I13376" s="440"/>
    </row>
    <row r="13377" spans="1:9" s="409" customFormat="1" x14ac:dyDescent="0.2">
      <c r="A13377" s="440"/>
      <c r="B13377" s="440"/>
      <c r="C13377" s="555"/>
      <c r="D13377" s="555"/>
      <c r="E13377" s="440"/>
      <c r="F13377" s="440"/>
      <c r="G13377" s="440"/>
      <c r="H13377" s="440"/>
      <c r="I13377" s="440"/>
    </row>
    <row r="13378" spans="1:9" s="409" customFormat="1" x14ac:dyDescent="0.2">
      <c r="A13378" s="440"/>
      <c r="B13378" s="440"/>
      <c r="C13378" s="555"/>
      <c r="D13378" s="555"/>
      <c r="E13378" s="440"/>
      <c r="F13378" s="440"/>
      <c r="G13378" s="440"/>
      <c r="H13378" s="440"/>
      <c r="I13378" s="440"/>
    </row>
    <row r="13379" spans="1:9" s="409" customFormat="1" x14ac:dyDescent="0.2">
      <c r="A13379" s="440"/>
      <c r="B13379" s="440"/>
      <c r="C13379" s="555"/>
      <c r="D13379" s="555"/>
      <c r="E13379" s="440"/>
      <c r="F13379" s="440"/>
      <c r="G13379" s="440"/>
      <c r="H13379" s="440"/>
      <c r="I13379" s="440"/>
    </row>
    <row r="13380" spans="1:9" s="409" customFormat="1" x14ac:dyDescent="0.2">
      <c r="A13380" s="440"/>
      <c r="B13380" s="440"/>
      <c r="C13380" s="555"/>
      <c r="D13380" s="555"/>
      <c r="E13380" s="440"/>
      <c r="F13380" s="440"/>
      <c r="G13380" s="440"/>
      <c r="H13380" s="440"/>
      <c r="I13380" s="440"/>
    </row>
    <row r="13381" spans="1:9" s="409" customFormat="1" x14ac:dyDescent="0.2">
      <c r="A13381" s="440"/>
      <c r="B13381" s="440"/>
      <c r="C13381" s="555"/>
      <c r="D13381" s="555"/>
      <c r="E13381" s="440"/>
      <c r="F13381" s="440"/>
      <c r="G13381" s="440"/>
      <c r="H13381" s="440"/>
      <c r="I13381" s="440"/>
    </row>
    <row r="13382" spans="1:9" s="409" customFormat="1" x14ac:dyDescent="0.2">
      <c r="A13382" s="440"/>
      <c r="B13382" s="440"/>
      <c r="C13382" s="555"/>
      <c r="D13382" s="555"/>
      <c r="E13382" s="440"/>
      <c r="F13382" s="440"/>
      <c r="G13382" s="440"/>
      <c r="H13382" s="440"/>
      <c r="I13382" s="440"/>
    </row>
    <row r="13383" spans="1:9" s="409" customFormat="1" x14ac:dyDescent="0.2">
      <c r="A13383" s="440"/>
      <c r="B13383" s="440"/>
      <c r="C13383" s="555"/>
      <c r="D13383" s="555"/>
      <c r="E13383" s="440"/>
      <c r="F13383" s="440"/>
      <c r="G13383" s="440"/>
      <c r="H13383" s="440"/>
      <c r="I13383" s="440"/>
    </row>
    <row r="13384" spans="1:9" s="409" customFormat="1" x14ac:dyDescent="0.2">
      <c r="A13384" s="440"/>
      <c r="B13384" s="440"/>
      <c r="C13384" s="555"/>
      <c r="D13384" s="555"/>
      <c r="E13384" s="440"/>
      <c r="F13384" s="440"/>
      <c r="G13384" s="440"/>
      <c r="H13384" s="440"/>
      <c r="I13384" s="440"/>
    </row>
    <row r="13385" spans="1:9" s="409" customFormat="1" x14ac:dyDescent="0.2">
      <c r="A13385" s="440"/>
      <c r="B13385" s="440"/>
      <c r="C13385" s="555"/>
      <c r="D13385" s="555"/>
      <c r="E13385" s="440"/>
      <c r="F13385" s="440"/>
      <c r="G13385" s="440"/>
      <c r="H13385" s="440"/>
      <c r="I13385" s="440"/>
    </row>
    <row r="13386" spans="1:9" s="409" customFormat="1" x14ac:dyDescent="0.2">
      <c r="A13386" s="440"/>
      <c r="B13386" s="440"/>
      <c r="C13386" s="555"/>
      <c r="D13386" s="555"/>
      <c r="E13386" s="440"/>
      <c r="F13386" s="440"/>
      <c r="G13386" s="440"/>
      <c r="H13386" s="440"/>
      <c r="I13386" s="440"/>
    </row>
    <row r="13387" spans="1:9" s="409" customFormat="1" x14ac:dyDescent="0.2">
      <c r="A13387" s="440"/>
      <c r="B13387" s="440"/>
      <c r="C13387" s="555"/>
      <c r="D13387" s="555"/>
      <c r="E13387" s="440"/>
      <c r="F13387" s="440"/>
      <c r="G13387" s="440"/>
      <c r="H13387" s="440"/>
      <c r="I13387" s="440"/>
    </row>
    <row r="13388" spans="1:9" s="409" customFormat="1" x14ac:dyDescent="0.2">
      <c r="A13388" s="440"/>
      <c r="B13388" s="440"/>
      <c r="C13388" s="555"/>
      <c r="D13388" s="555"/>
      <c r="E13388" s="440"/>
      <c r="F13388" s="440"/>
      <c r="G13388" s="440"/>
      <c r="H13388" s="440"/>
      <c r="I13388" s="440"/>
    </row>
    <row r="13389" spans="1:9" s="409" customFormat="1" x14ac:dyDescent="0.2">
      <c r="A13389" s="440"/>
      <c r="B13389" s="440"/>
      <c r="C13389" s="555"/>
      <c r="D13389" s="555"/>
      <c r="E13389" s="440"/>
      <c r="F13389" s="440"/>
      <c r="G13389" s="440"/>
      <c r="H13389" s="440"/>
      <c r="I13389" s="440"/>
    </row>
    <row r="13390" spans="1:9" s="409" customFormat="1" x14ac:dyDescent="0.2">
      <c r="A13390" s="440"/>
      <c r="B13390" s="440"/>
      <c r="C13390" s="555"/>
      <c r="D13390" s="555"/>
      <c r="E13390" s="440"/>
      <c r="F13390" s="440"/>
      <c r="G13390" s="440"/>
      <c r="H13390" s="440"/>
      <c r="I13390" s="440"/>
    </row>
    <row r="13391" spans="1:9" s="409" customFormat="1" x14ac:dyDescent="0.2">
      <c r="A13391" s="440"/>
      <c r="B13391" s="440"/>
      <c r="C13391" s="555"/>
      <c r="D13391" s="555"/>
      <c r="E13391" s="440"/>
      <c r="F13391" s="440"/>
      <c r="G13391" s="440"/>
      <c r="H13391" s="440"/>
      <c r="I13391" s="440"/>
    </row>
    <row r="13392" spans="1:9" s="409" customFormat="1" x14ac:dyDescent="0.2">
      <c r="A13392" s="440"/>
      <c r="B13392" s="440"/>
      <c r="C13392" s="555"/>
      <c r="D13392" s="555"/>
      <c r="E13392" s="440"/>
      <c r="F13392" s="440"/>
      <c r="G13392" s="440"/>
      <c r="H13392" s="440"/>
      <c r="I13392" s="440"/>
    </row>
    <row r="13393" spans="1:9" s="409" customFormat="1" x14ac:dyDescent="0.2">
      <c r="A13393" s="440"/>
      <c r="B13393" s="440"/>
      <c r="C13393" s="555"/>
      <c r="D13393" s="555"/>
      <c r="E13393" s="440"/>
      <c r="F13393" s="440"/>
      <c r="G13393" s="440"/>
      <c r="H13393" s="440"/>
      <c r="I13393" s="440"/>
    </row>
    <row r="13394" spans="1:9" s="409" customFormat="1" x14ac:dyDescent="0.2">
      <c r="A13394" s="440"/>
      <c r="B13394" s="440"/>
      <c r="C13394" s="555"/>
      <c r="D13394" s="555"/>
      <c r="E13394" s="440"/>
      <c r="F13394" s="440"/>
      <c r="G13394" s="440"/>
      <c r="H13394" s="440"/>
      <c r="I13394" s="440"/>
    </row>
    <row r="13395" spans="1:9" s="409" customFormat="1" x14ac:dyDescent="0.2">
      <c r="A13395" s="440"/>
      <c r="B13395" s="440"/>
      <c r="C13395" s="555"/>
      <c r="D13395" s="555"/>
      <c r="E13395" s="440"/>
      <c r="F13395" s="440"/>
      <c r="G13395" s="440"/>
      <c r="H13395" s="440"/>
      <c r="I13395" s="440"/>
    </row>
    <row r="13396" spans="1:9" s="409" customFormat="1" x14ac:dyDescent="0.2">
      <c r="A13396" s="440"/>
      <c r="B13396" s="440"/>
      <c r="C13396" s="555"/>
      <c r="D13396" s="555"/>
      <c r="E13396" s="440"/>
      <c r="F13396" s="440"/>
      <c r="G13396" s="440"/>
      <c r="H13396" s="440"/>
      <c r="I13396" s="440"/>
    </row>
    <row r="13397" spans="1:9" s="409" customFormat="1" x14ac:dyDescent="0.2">
      <c r="A13397" s="440"/>
      <c r="B13397" s="440"/>
      <c r="C13397" s="555"/>
      <c r="D13397" s="555"/>
      <c r="E13397" s="440"/>
      <c r="F13397" s="440"/>
      <c r="G13397" s="440"/>
      <c r="H13397" s="440"/>
      <c r="I13397" s="440"/>
    </row>
    <row r="13398" spans="1:9" s="409" customFormat="1" x14ac:dyDescent="0.2">
      <c r="A13398" s="440"/>
      <c r="B13398" s="440"/>
      <c r="C13398" s="555"/>
      <c r="D13398" s="555"/>
      <c r="E13398" s="440"/>
      <c r="F13398" s="440"/>
      <c r="G13398" s="440"/>
      <c r="H13398" s="440"/>
      <c r="I13398" s="440"/>
    </row>
    <row r="13399" spans="1:9" s="409" customFormat="1" x14ac:dyDescent="0.2">
      <c r="A13399" s="440"/>
      <c r="B13399" s="440"/>
      <c r="C13399" s="555"/>
      <c r="D13399" s="555"/>
      <c r="E13399" s="440"/>
      <c r="F13399" s="440"/>
      <c r="G13399" s="440"/>
      <c r="H13399" s="440"/>
      <c r="I13399" s="440"/>
    </row>
    <row r="13400" spans="1:9" s="409" customFormat="1" x14ac:dyDescent="0.2">
      <c r="A13400" s="440"/>
      <c r="B13400" s="440"/>
      <c r="C13400" s="555"/>
      <c r="D13400" s="555"/>
      <c r="E13400" s="440"/>
      <c r="F13400" s="440"/>
      <c r="G13400" s="440"/>
      <c r="H13400" s="440"/>
      <c r="I13400" s="440"/>
    </row>
    <row r="13401" spans="1:9" s="409" customFormat="1" x14ac:dyDescent="0.2">
      <c r="A13401" s="440"/>
      <c r="B13401" s="440"/>
      <c r="C13401" s="555"/>
      <c r="D13401" s="555"/>
      <c r="E13401" s="440"/>
      <c r="F13401" s="440"/>
      <c r="G13401" s="440"/>
      <c r="H13401" s="440"/>
      <c r="I13401" s="440"/>
    </row>
    <row r="13402" spans="1:9" s="409" customFormat="1" x14ac:dyDescent="0.2">
      <c r="A13402" s="440"/>
      <c r="B13402" s="440"/>
      <c r="C13402" s="555"/>
      <c r="D13402" s="555"/>
      <c r="E13402" s="440"/>
      <c r="F13402" s="440"/>
      <c r="G13402" s="440"/>
      <c r="H13402" s="440"/>
      <c r="I13402" s="440"/>
    </row>
    <row r="13403" spans="1:9" s="409" customFormat="1" x14ac:dyDescent="0.2">
      <c r="A13403" s="440"/>
      <c r="B13403" s="440"/>
      <c r="C13403" s="555"/>
      <c r="D13403" s="555"/>
      <c r="E13403" s="440"/>
      <c r="F13403" s="440"/>
      <c r="G13403" s="440"/>
      <c r="H13403" s="440"/>
      <c r="I13403" s="440"/>
    </row>
    <row r="13404" spans="1:9" s="409" customFormat="1" x14ac:dyDescent="0.2">
      <c r="A13404" s="440"/>
      <c r="B13404" s="440"/>
      <c r="C13404" s="555"/>
      <c r="D13404" s="555"/>
      <c r="E13404" s="440"/>
      <c r="F13404" s="440"/>
      <c r="G13404" s="440"/>
      <c r="H13404" s="440"/>
      <c r="I13404" s="440"/>
    </row>
    <row r="13405" spans="1:9" s="409" customFormat="1" x14ac:dyDescent="0.2">
      <c r="A13405" s="440"/>
      <c r="B13405" s="440"/>
      <c r="C13405" s="555"/>
      <c r="D13405" s="555"/>
      <c r="E13405" s="440"/>
      <c r="F13405" s="440"/>
      <c r="G13405" s="440"/>
      <c r="H13405" s="440"/>
      <c r="I13405" s="440"/>
    </row>
    <row r="13406" spans="1:9" s="409" customFormat="1" x14ac:dyDescent="0.2">
      <c r="A13406" s="440"/>
      <c r="B13406" s="440"/>
      <c r="C13406" s="555"/>
      <c r="D13406" s="555"/>
      <c r="E13406" s="440"/>
      <c r="F13406" s="440"/>
      <c r="G13406" s="440"/>
      <c r="H13406" s="440"/>
      <c r="I13406" s="440"/>
    </row>
    <row r="13407" spans="1:9" s="409" customFormat="1" x14ac:dyDescent="0.2">
      <c r="A13407" s="440"/>
      <c r="B13407" s="440"/>
      <c r="C13407" s="555"/>
      <c r="D13407" s="555"/>
      <c r="E13407" s="440"/>
      <c r="F13407" s="440"/>
      <c r="G13407" s="440"/>
      <c r="H13407" s="440"/>
      <c r="I13407" s="440"/>
    </row>
    <row r="13408" spans="1:9" s="409" customFormat="1" x14ac:dyDescent="0.2">
      <c r="A13408" s="440"/>
      <c r="B13408" s="440"/>
      <c r="C13408" s="555"/>
      <c r="D13408" s="555"/>
      <c r="E13408" s="440"/>
      <c r="F13408" s="440"/>
      <c r="G13408" s="440"/>
      <c r="H13408" s="440"/>
      <c r="I13408" s="440"/>
    </row>
    <row r="13409" spans="1:9" s="409" customFormat="1" x14ac:dyDescent="0.2">
      <c r="A13409" s="440"/>
      <c r="B13409" s="440"/>
      <c r="C13409" s="555"/>
      <c r="D13409" s="555"/>
      <c r="E13409" s="440"/>
      <c r="F13409" s="440"/>
      <c r="G13409" s="440"/>
      <c r="H13409" s="440"/>
      <c r="I13409" s="440"/>
    </row>
    <row r="13410" spans="1:9" s="409" customFormat="1" x14ac:dyDescent="0.2">
      <c r="A13410" s="440"/>
      <c r="B13410" s="440"/>
      <c r="C13410" s="555"/>
      <c r="D13410" s="555"/>
      <c r="E13410" s="440"/>
      <c r="F13410" s="440"/>
      <c r="G13410" s="440"/>
      <c r="H13410" s="440"/>
      <c r="I13410" s="440"/>
    </row>
    <row r="13411" spans="1:9" s="409" customFormat="1" x14ac:dyDescent="0.2">
      <c r="A13411" s="440"/>
      <c r="B13411" s="440"/>
      <c r="C13411" s="555"/>
      <c r="D13411" s="555"/>
      <c r="E13411" s="440"/>
      <c r="F13411" s="440"/>
      <c r="G13411" s="440"/>
      <c r="H13411" s="440"/>
      <c r="I13411" s="440"/>
    </row>
    <row r="13412" spans="1:9" s="409" customFormat="1" x14ac:dyDescent="0.2">
      <c r="A13412" s="440"/>
      <c r="B13412" s="440"/>
      <c r="C13412" s="555"/>
      <c r="D13412" s="555"/>
      <c r="E13412" s="440"/>
      <c r="F13412" s="440"/>
      <c r="G13412" s="440"/>
      <c r="H13412" s="440"/>
      <c r="I13412" s="440"/>
    </row>
    <row r="13413" spans="1:9" s="409" customFormat="1" x14ac:dyDescent="0.2">
      <c r="A13413" s="440"/>
      <c r="B13413" s="440"/>
      <c r="C13413" s="555"/>
      <c r="D13413" s="555"/>
      <c r="E13413" s="440"/>
      <c r="F13413" s="440"/>
      <c r="G13413" s="440"/>
      <c r="H13413" s="440"/>
      <c r="I13413" s="440"/>
    </row>
    <row r="13414" spans="1:9" s="409" customFormat="1" x14ac:dyDescent="0.2">
      <c r="A13414" s="440"/>
      <c r="B13414" s="440"/>
      <c r="C13414" s="555"/>
      <c r="D13414" s="555"/>
      <c r="E13414" s="440"/>
      <c r="F13414" s="440"/>
      <c r="G13414" s="440"/>
      <c r="H13414" s="440"/>
      <c r="I13414" s="440"/>
    </row>
    <row r="13415" spans="1:9" s="409" customFormat="1" x14ac:dyDescent="0.2">
      <c r="A13415" s="440"/>
      <c r="B13415" s="440"/>
      <c r="C13415" s="555"/>
      <c r="D13415" s="555"/>
      <c r="E13415" s="440"/>
      <c r="F13415" s="440"/>
      <c r="G13415" s="440"/>
      <c r="H13415" s="440"/>
      <c r="I13415" s="440"/>
    </row>
    <row r="13416" spans="1:9" s="409" customFormat="1" x14ac:dyDescent="0.2">
      <c r="A13416" s="440"/>
      <c r="B13416" s="440"/>
      <c r="C13416" s="555"/>
      <c r="D13416" s="555"/>
      <c r="E13416" s="440"/>
      <c r="F13416" s="440"/>
      <c r="G13416" s="440"/>
      <c r="H13416" s="440"/>
      <c r="I13416" s="440"/>
    </row>
    <row r="13417" spans="1:9" s="409" customFormat="1" x14ac:dyDescent="0.2">
      <c r="A13417" s="440"/>
      <c r="B13417" s="440"/>
      <c r="C13417" s="555"/>
      <c r="D13417" s="555"/>
      <c r="E13417" s="440"/>
      <c r="F13417" s="440"/>
      <c r="G13417" s="440"/>
      <c r="H13417" s="440"/>
      <c r="I13417" s="440"/>
    </row>
    <row r="13418" spans="1:9" s="409" customFormat="1" x14ac:dyDescent="0.2">
      <c r="A13418" s="440"/>
      <c r="B13418" s="440"/>
      <c r="C13418" s="555"/>
      <c r="D13418" s="555"/>
      <c r="E13418" s="440"/>
      <c r="F13418" s="440"/>
      <c r="G13418" s="440"/>
      <c r="H13418" s="440"/>
      <c r="I13418" s="440"/>
    </row>
    <row r="13419" spans="1:9" s="409" customFormat="1" x14ac:dyDescent="0.2">
      <c r="A13419" s="440"/>
      <c r="B13419" s="440"/>
      <c r="C13419" s="555"/>
      <c r="D13419" s="555"/>
      <c r="E13419" s="440"/>
      <c r="F13419" s="440"/>
      <c r="G13419" s="440"/>
      <c r="H13419" s="440"/>
      <c r="I13419" s="440"/>
    </row>
    <row r="13420" spans="1:9" s="409" customFormat="1" x14ac:dyDescent="0.2">
      <c r="A13420" s="440"/>
      <c r="B13420" s="440"/>
      <c r="C13420" s="555"/>
      <c r="D13420" s="555"/>
      <c r="E13420" s="440"/>
      <c r="F13420" s="440"/>
      <c r="G13420" s="440"/>
      <c r="H13420" s="440"/>
      <c r="I13420" s="440"/>
    </row>
    <row r="13421" spans="1:9" s="409" customFormat="1" x14ac:dyDescent="0.2">
      <c r="A13421" s="440"/>
      <c r="B13421" s="440"/>
      <c r="C13421" s="555"/>
      <c r="D13421" s="555"/>
      <c r="E13421" s="440"/>
      <c r="F13421" s="440"/>
      <c r="G13421" s="440"/>
      <c r="H13421" s="440"/>
      <c r="I13421" s="440"/>
    </row>
    <row r="13422" spans="1:9" s="409" customFormat="1" x14ac:dyDescent="0.2">
      <c r="A13422" s="440"/>
      <c r="B13422" s="440"/>
      <c r="C13422" s="555"/>
      <c r="D13422" s="555"/>
      <c r="E13422" s="440"/>
      <c r="F13422" s="440"/>
      <c r="G13422" s="440"/>
      <c r="H13422" s="440"/>
      <c r="I13422" s="440"/>
    </row>
    <row r="13423" spans="1:9" s="409" customFormat="1" x14ac:dyDescent="0.2">
      <c r="A13423" s="440"/>
      <c r="B13423" s="440"/>
      <c r="C13423" s="555"/>
      <c r="D13423" s="555"/>
      <c r="E13423" s="440"/>
      <c r="F13423" s="440"/>
      <c r="G13423" s="440"/>
      <c r="H13423" s="440"/>
      <c r="I13423" s="440"/>
    </row>
    <row r="13424" spans="1:9" s="409" customFormat="1" x14ac:dyDescent="0.2">
      <c r="A13424" s="440"/>
      <c r="B13424" s="440"/>
      <c r="C13424" s="555"/>
      <c r="D13424" s="555"/>
      <c r="E13424" s="440"/>
      <c r="F13424" s="440"/>
      <c r="G13424" s="440"/>
      <c r="H13424" s="440"/>
      <c r="I13424" s="440"/>
    </row>
    <row r="13425" spans="1:9" s="409" customFormat="1" x14ac:dyDescent="0.2">
      <c r="A13425" s="440"/>
      <c r="B13425" s="440"/>
      <c r="C13425" s="555"/>
      <c r="D13425" s="555"/>
      <c r="E13425" s="440"/>
      <c r="F13425" s="440"/>
      <c r="G13425" s="440"/>
      <c r="H13425" s="440"/>
      <c r="I13425" s="440"/>
    </row>
    <row r="13426" spans="1:9" s="409" customFormat="1" x14ac:dyDescent="0.2">
      <c r="A13426" s="440"/>
      <c r="B13426" s="440"/>
      <c r="C13426" s="555"/>
      <c r="D13426" s="555"/>
      <c r="E13426" s="440"/>
      <c r="F13426" s="440"/>
      <c r="G13426" s="440"/>
      <c r="H13426" s="440"/>
      <c r="I13426" s="440"/>
    </row>
    <row r="13427" spans="1:9" s="409" customFormat="1" x14ac:dyDescent="0.2">
      <c r="A13427" s="440"/>
      <c r="B13427" s="440"/>
      <c r="C13427" s="555"/>
      <c r="D13427" s="555"/>
      <c r="E13427" s="440"/>
      <c r="F13427" s="440"/>
      <c r="G13427" s="440"/>
      <c r="H13427" s="440"/>
      <c r="I13427" s="440"/>
    </row>
    <row r="13428" spans="1:9" s="409" customFormat="1" x14ac:dyDescent="0.2">
      <c r="A13428" s="440"/>
      <c r="B13428" s="440"/>
      <c r="C13428" s="555"/>
      <c r="D13428" s="555"/>
      <c r="E13428" s="440"/>
      <c r="F13428" s="440"/>
      <c r="G13428" s="440"/>
      <c r="H13428" s="440"/>
      <c r="I13428" s="440"/>
    </row>
    <row r="13429" spans="1:9" s="409" customFormat="1" x14ac:dyDescent="0.2">
      <c r="A13429" s="440"/>
      <c r="B13429" s="440"/>
      <c r="C13429" s="555"/>
      <c r="D13429" s="555"/>
      <c r="E13429" s="440"/>
      <c r="F13429" s="440"/>
      <c r="G13429" s="440"/>
      <c r="H13429" s="440"/>
      <c r="I13429" s="440"/>
    </row>
    <row r="13430" spans="1:9" s="409" customFormat="1" x14ac:dyDescent="0.2">
      <c r="A13430" s="440"/>
      <c r="B13430" s="440"/>
      <c r="C13430" s="555"/>
      <c r="D13430" s="555"/>
      <c r="E13430" s="440"/>
      <c r="F13430" s="440"/>
      <c r="G13430" s="440"/>
      <c r="H13430" s="440"/>
      <c r="I13430" s="440"/>
    </row>
    <row r="13431" spans="1:9" s="409" customFormat="1" x14ac:dyDescent="0.2">
      <c r="A13431" s="440"/>
      <c r="B13431" s="440"/>
      <c r="C13431" s="555"/>
      <c r="D13431" s="555"/>
      <c r="E13431" s="440"/>
      <c r="F13431" s="440"/>
      <c r="G13431" s="440"/>
      <c r="H13431" s="440"/>
      <c r="I13431" s="440"/>
    </row>
    <row r="13432" spans="1:9" s="409" customFormat="1" x14ac:dyDescent="0.2">
      <c r="A13432" s="440"/>
      <c r="B13432" s="440"/>
      <c r="C13432" s="555"/>
      <c r="D13432" s="555"/>
      <c r="E13432" s="440"/>
      <c r="F13432" s="440"/>
      <c r="G13432" s="440"/>
      <c r="H13432" s="440"/>
      <c r="I13432" s="440"/>
    </row>
    <row r="13433" spans="1:9" s="409" customFormat="1" x14ac:dyDescent="0.2">
      <c r="A13433" s="440"/>
      <c r="B13433" s="440"/>
      <c r="C13433" s="555"/>
      <c r="D13433" s="555"/>
      <c r="E13433" s="440"/>
      <c r="F13433" s="440"/>
      <c r="G13433" s="440"/>
      <c r="H13433" s="440"/>
      <c r="I13433" s="440"/>
    </row>
    <row r="13434" spans="1:9" s="409" customFormat="1" x14ac:dyDescent="0.2">
      <c r="A13434" s="440"/>
      <c r="B13434" s="440"/>
      <c r="C13434" s="555"/>
      <c r="D13434" s="555"/>
      <c r="E13434" s="440"/>
      <c r="F13434" s="440"/>
      <c r="G13434" s="440"/>
      <c r="H13434" s="440"/>
      <c r="I13434" s="440"/>
    </row>
    <row r="13435" spans="1:9" s="409" customFormat="1" x14ac:dyDescent="0.2">
      <c r="A13435" s="440"/>
      <c r="B13435" s="440"/>
      <c r="C13435" s="555"/>
      <c r="D13435" s="555"/>
      <c r="E13435" s="440"/>
      <c r="F13435" s="440"/>
      <c r="G13435" s="440"/>
      <c r="H13435" s="440"/>
      <c r="I13435" s="440"/>
    </row>
    <row r="13436" spans="1:9" s="409" customFormat="1" x14ac:dyDescent="0.2">
      <c r="A13436" s="440"/>
      <c r="B13436" s="440"/>
      <c r="C13436" s="555"/>
      <c r="D13436" s="555"/>
      <c r="E13436" s="440"/>
      <c r="F13436" s="440"/>
      <c r="G13436" s="440"/>
      <c r="H13436" s="440"/>
      <c r="I13436" s="440"/>
    </row>
    <row r="13437" spans="1:9" s="409" customFormat="1" x14ac:dyDescent="0.2">
      <c r="A13437" s="440"/>
      <c r="B13437" s="440"/>
      <c r="C13437" s="555"/>
      <c r="D13437" s="555"/>
      <c r="E13437" s="440"/>
      <c r="F13437" s="440"/>
      <c r="G13437" s="440"/>
      <c r="H13437" s="440"/>
      <c r="I13437" s="440"/>
    </row>
    <row r="13438" spans="1:9" s="409" customFormat="1" x14ac:dyDescent="0.2">
      <c r="A13438" s="440"/>
      <c r="B13438" s="440"/>
      <c r="C13438" s="555"/>
      <c r="D13438" s="555"/>
      <c r="E13438" s="440"/>
      <c r="F13438" s="440"/>
      <c r="G13438" s="440"/>
      <c r="H13438" s="440"/>
      <c r="I13438" s="440"/>
    </row>
    <row r="13439" spans="1:9" s="409" customFormat="1" x14ac:dyDescent="0.2">
      <c r="A13439" s="440"/>
      <c r="B13439" s="440"/>
      <c r="C13439" s="555"/>
      <c r="D13439" s="555"/>
      <c r="E13439" s="440"/>
      <c r="F13439" s="440"/>
      <c r="G13439" s="440"/>
      <c r="H13439" s="440"/>
      <c r="I13439" s="440"/>
    </row>
    <row r="13440" spans="1:9" s="409" customFormat="1" x14ac:dyDescent="0.2">
      <c r="A13440" s="440"/>
      <c r="B13440" s="440"/>
      <c r="C13440" s="555"/>
      <c r="D13440" s="555"/>
      <c r="E13440" s="440"/>
      <c r="F13440" s="440"/>
      <c r="G13440" s="440"/>
      <c r="H13440" s="440"/>
      <c r="I13440" s="440"/>
    </row>
    <row r="13441" spans="1:9" s="409" customFormat="1" x14ac:dyDescent="0.2">
      <c r="A13441" s="440"/>
      <c r="B13441" s="440"/>
      <c r="C13441" s="555"/>
      <c r="D13441" s="555"/>
      <c r="E13441" s="440"/>
      <c r="F13441" s="440"/>
      <c r="G13441" s="440"/>
      <c r="H13441" s="440"/>
      <c r="I13441" s="440"/>
    </row>
    <row r="13442" spans="1:9" s="409" customFormat="1" x14ac:dyDescent="0.2">
      <c r="A13442" s="440"/>
      <c r="B13442" s="440"/>
      <c r="C13442" s="555"/>
      <c r="D13442" s="555"/>
      <c r="E13442" s="440"/>
      <c r="F13442" s="440"/>
      <c r="G13442" s="440"/>
      <c r="H13442" s="440"/>
      <c r="I13442" s="440"/>
    </row>
    <row r="13443" spans="1:9" s="409" customFormat="1" x14ac:dyDescent="0.2">
      <c r="A13443" s="440"/>
      <c r="B13443" s="440"/>
      <c r="C13443" s="555"/>
      <c r="D13443" s="555"/>
      <c r="E13443" s="440"/>
      <c r="F13443" s="440"/>
      <c r="G13443" s="440"/>
      <c r="H13443" s="440"/>
      <c r="I13443" s="440"/>
    </row>
    <row r="13444" spans="1:9" s="409" customFormat="1" x14ac:dyDescent="0.2">
      <c r="A13444" s="440"/>
      <c r="B13444" s="440"/>
      <c r="C13444" s="555"/>
      <c r="D13444" s="555"/>
      <c r="E13444" s="440"/>
      <c r="F13444" s="440"/>
      <c r="G13444" s="440"/>
      <c r="H13444" s="440"/>
      <c r="I13444" s="440"/>
    </row>
    <row r="13445" spans="1:9" s="409" customFormat="1" x14ac:dyDescent="0.2">
      <c r="A13445" s="440"/>
      <c r="B13445" s="440"/>
      <c r="C13445" s="555"/>
      <c r="D13445" s="555"/>
      <c r="E13445" s="440"/>
      <c r="F13445" s="440"/>
      <c r="G13445" s="440"/>
      <c r="H13445" s="440"/>
      <c r="I13445" s="440"/>
    </row>
    <row r="13446" spans="1:9" s="409" customFormat="1" x14ac:dyDescent="0.2">
      <c r="A13446" s="440"/>
      <c r="B13446" s="440"/>
      <c r="C13446" s="555"/>
      <c r="D13446" s="555"/>
      <c r="E13446" s="440"/>
      <c r="F13446" s="440"/>
      <c r="G13446" s="440"/>
      <c r="H13446" s="440"/>
      <c r="I13446" s="440"/>
    </row>
    <row r="13447" spans="1:9" s="409" customFormat="1" x14ac:dyDescent="0.2">
      <c r="A13447" s="440"/>
      <c r="B13447" s="440"/>
      <c r="C13447" s="555"/>
      <c r="D13447" s="555"/>
      <c r="E13447" s="440"/>
      <c r="F13447" s="440"/>
      <c r="G13447" s="440"/>
      <c r="H13447" s="440"/>
      <c r="I13447" s="440"/>
    </row>
    <row r="13448" spans="1:9" s="409" customFormat="1" x14ac:dyDescent="0.2">
      <c r="A13448" s="440"/>
      <c r="B13448" s="440"/>
      <c r="C13448" s="555"/>
      <c r="D13448" s="555"/>
      <c r="E13448" s="440"/>
      <c r="F13448" s="440"/>
      <c r="G13448" s="440"/>
      <c r="H13448" s="440"/>
      <c r="I13448" s="440"/>
    </row>
    <row r="13449" spans="1:9" s="409" customFormat="1" x14ac:dyDescent="0.2">
      <c r="A13449" s="440"/>
      <c r="B13449" s="440"/>
      <c r="C13449" s="555"/>
      <c r="D13449" s="555"/>
      <c r="E13449" s="440"/>
      <c r="F13449" s="440"/>
      <c r="G13449" s="440"/>
      <c r="H13449" s="440"/>
      <c r="I13449" s="440"/>
    </row>
    <row r="13450" spans="1:9" s="409" customFormat="1" x14ac:dyDescent="0.2">
      <c r="A13450" s="440"/>
      <c r="B13450" s="440"/>
      <c r="C13450" s="555"/>
      <c r="D13450" s="555"/>
      <c r="E13450" s="440"/>
      <c r="F13450" s="440"/>
      <c r="G13450" s="440"/>
      <c r="H13450" s="440"/>
      <c r="I13450" s="440"/>
    </row>
    <row r="13451" spans="1:9" s="409" customFormat="1" x14ac:dyDescent="0.2">
      <c r="A13451" s="440"/>
      <c r="B13451" s="440"/>
      <c r="C13451" s="555"/>
      <c r="D13451" s="555"/>
      <c r="E13451" s="440"/>
      <c r="F13451" s="440"/>
      <c r="G13451" s="440"/>
      <c r="H13451" s="440"/>
      <c r="I13451" s="440"/>
    </row>
    <row r="13452" spans="1:9" s="409" customFormat="1" x14ac:dyDescent="0.2">
      <c r="A13452" s="440"/>
      <c r="B13452" s="440"/>
      <c r="C13452" s="555"/>
      <c r="D13452" s="555"/>
      <c r="E13452" s="440"/>
      <c r="F13452" s="440"/>
      <c r="G13452" s="440"/>
      <c r="H13452" s="440"/>
      <c r="I13452" s="440"/>
    </row>
    <row r="13453" spans="1:9" s="409" customFormat="1" x14ac:dyDescent="0.2">
      <c r="A13453" s="440"/>
      <c r="B13453" s="440"/>
      <c r="C13453" s="555"/>
      <c r="D13453" s="555"/>
      <c r="E13453" s="440"/>
      <c r="F13453" s="440"/>
      <c r="G13453" s="440"/>
      <c r="H13453" s="440"/>
      <c r="I13453" s="440"/>
    </row>
    <row r="13454" spans="1:9" s="409" customFormat="1" x14ac:dyDescent="0.2">
      <c r="A13454" s="440"/>
      <c r="B13454" s="440"/>
      <c r="C13454" s="555"/>
      <c r="D13454" s="555"/>
      <c r="E13454" s="440"/>
      <c r="F13454" s="440"/>
      <c r="G13454" s="440"/>
      <c r="H13454" s="440"/>
      <c r="I13454" s="440"/>
    </row>
    <row r="13455" spans="1:9" s="409" customFormat="1" x14ac:dyDescent="0.2">
      <c r="A13455" s="440"/>
      <c r="B13455" s="440"/>
      <c r="C13455" s="555"/>
      <c r="D13455" s="555"/>
      <c r="E13455" s="440"/>
      <c r="F13455" s="440"/>
      <c r="G13455" s="440"/>
      <c r="H13455" s="440"/>
      <c r="I13455" s="440"/>
    </row>
    <row r="13456" spans="1:9" s="409" customFormat="1" x14ac:dyDescent="0.2">
      <c r="A13456" s="440"/>
      <c r="B13456" s="440"/>
      <c r="C13456" s="555"/>
      <c r="D13456" s="555"/>
      <c r="E13456" s="440"/>
      <c r="F13456" s="440"/>
      <c r="G13456" s="440"/>
      <c r="H13456" s="440"/>
      <c r="I13456" s="440"/>
    </row>
    <row r="13457" spans="1:9" s="409" customFormat="1" x14ac:dyDescent="0.2">
      <c r="A13457" s="440"/>
      <c r="B13457" s="440"/>
      <c r="C13457" s="555"/>
      <c r="D13457" s="555"/>
      <c r="E13457" s="440"/>
      <c r="F13457" s="440"/>
      <c r="G13457" s="440"/>
      <c r="H13457" s="440"/>
      <c r="I13457" s="440"/>
    </row>
    <row r="13458" spans="1:9" s="409" customFormat="1" x14ac:dyDescent="0.2">
      <c r="A13458" s="440"/>
      <c r="B13458" s="440"/>
      <c r="C13458" s="555"/>
      <c r="D13458" s="555"/>
      <c r="E13458" s="440"/>
      <c r="F13458" s="440"/>
      <c r="G13458" s="440"/>
      <c r="H13458" s="440"/>
      <c r="I13458" s="440"/>
    </row>
    <row r="13459" spans="1:9" s="409" customFormat="1" x14ac:dyDescent="0.2">
      <c r="A13459" s="440"/>
      <c r="B13459" s="440"/>
      <c r="C13459" s="555"/>
      <c r="D13459" s="555"/>
      <c r="E13459" s="440"/>
      <c r="F13459" s="440"/>
      <c r="G13459" s="440"/>
      <c r="H13459" s="440"/>
      <c r="I13459" s="440"/>
    </row>
    <row r="13460" spans="1:9" s="409" customFormat="1" x14ac:dyDescent="0.2">
      <c r="A13460" s="440"/>
      <c r="B13460" s="440"/>
      <c r="C13460" s="555"/>
      <c r="D13460" s="555"/>
      <c r="E13460" s="440"/>
      <c r="F13460" s="440"/>
      <c r="G13460" s="440"/>
      <c r="H13460" s="440"/>
      <c r="I13460" s="440"/>
    </row>
    <row r="13461" spans="1:9" s="409" customFormat="1" x14ac:dyDescent="0.2">
      <c r="A13461" s="440"/>
      <c r="B13461" s="440"/>
      <c r="C13461" s="555"/>
      <c r="D13461" s="555"/>
      <c r="E13461" s="440"/>
      <c r="F13461" s="440"/>
      <c r="G13461" s="440"/>
      <c r="H13461" s="440"/>
      <c r="I13461" s="440"/>
    </row>
    <row r="13462" spans="1:9" s="409" customFormat="1" x14ac:dyDescent="0.2">
      <c r="A13462" s="440"/>
      <c r="B13462" s="440"/>
      <c r="C13462" s="555"/>
      <c r="D13462" s="555"/>
      <c r="E13462" s="440"/>
      <c r="F13462" s="440"/>
      <c r="G13462" s="440"/>
      <c r="H13462" s="440"/>
      <c r="I13462" s="440"/>
    </row>
    <row r="13463" spans="1:9" s="409" customFormat="1" x14ac:dyDescent="0.2">
      <c r="A13463" s="440"/>
      <c r="B13463" s="440"/>
      <c r="C13463" s="555"/>
      <c r="D13463" s="555"/>
      <c r="E13463" s="440"/>
      <c r="F13463" s="440"/>
      <c r="G13463" s="440"/>
      <c r="H13463" s="440"/>
      <c r="I13463" s="440"/>
    </row>
    <row r="13464" spans="1:9" s="409" customFormat="1" x14ac:dyDescent="0.2">
      <c r="A13464" s="440"/>
      <c r="B13464" s="440"/>
      <c r="C13464" s="555"/>
      <c r="D13464" s="555"/>
      <c r="E13464" s="440"/>
      <c r="F13464" s="440"/>
      <c r="G13464" s="440"/>
      <c r="H13464" s="440"/>
      <c r="I13464" s="440"/>
    </row>
    <row r="13465" spans="1:9" s="409" customFormat="1" x14ac:dyDescent="0.2">
      <c r="A13465" s="440"/>
      <c r="B13465" s="440"/>
      <c r="C13465" s="555"/>
      <c r="D13465" s="555"/>
      <c r="E13465" s="440"/>
      <c r="F13465" s="440"/>
      <c r="G13465" s="440"/>
      <c r="H13465" s="440"/>
      <c r="I13465" s="440"/>
    </row>
    <row r="13466" spans="1:9" s="409" customFormat="1" x14ac:dyDescent="0.2">
      <c r="A13466" s="440"/>
      <c r="B13466" s="440"/>
      <c r="C13466" s="555"/>
      <c r="D13466" s="555"/>
      <c r="E13466" s="440"/>
      <c r="F13466" s="440"/>
      <c r="G13466" s="440"/>
      <c r="H13466" s="440"/>
      <c r="I13466" s="440"/>
    </row>
    <row r="13467" spans="1:9" s="409" customFormat="1" x14ac:dyDescent="0.2">
      <c r="A13467" s="440"/>
      <c r="B13467" s="440"/>
      <c r="C13467" s="555"/>
      <c r="D13467" s="555"/>
      <c r="E13467" s="440"/>
      <c r="F13467" s="440"/>
      <c r="G13467" s="440"/>
      <c r="H13467" s="440"/>
      <c r="I13467" s="440"/>
    </row>
    <row r="13468" spans="1:9" s="409" customFormat="1" x14ac:dyDescent="0.2">
      <c r="A13468" s="440"/>
      <c r="B13468" s="440"/>
      <c r="C13468" s="555"/>
      <c r="D13468" s="555"/>
      <c r="E13468" s="440"/>
      <c r="F13468" s="440"/>
      <c r="G13468" s="440"/>
      <c r="H13468" s="440"/>
      <c r="I13468" s="440"/>
    </row>
    <row r="13469" spans="1:9" s="409" customFormat="1" x14ac:dyDescent="0.2">
      <c r="A13469" s="440"/>
      <c r="B13469" s="440"/>
      <c r="C13469" s="555"/>
      <c r="D13469" s="555"/>
      <c r="E13469" s="440"/>
      <c r="F13469" s="440"/>
      <c r="G13469" s="440"/>
      <c r="H13469" s="440"/>
      <c r="I13469" s="440"/>
    </row>
    <row r="13470" spans="1:9" s="409" customFormat="1" x14ac:dyDescent="0.2">
      <c r="A13470" s="440"/>
      <c r="B13470" s="440"/>
      <c r="C13470" s="555"/>
      <c r="D13470" s="555"/>
      <c r="E13470" s="440"/>
      <c r="F13470" s="440"/>
      <c r="G13470" s="440"/>
      <c r="H13470" s="440"/>
      <c r="I13470" s="440"/>
    </row>
    <row r="13471" spans="1:9" s="409" customFormat="1" x14ac:dyDescent="0.2">
      <c r="A13471" s="440"/>
      <c r="B13471" s="440"/>
      <c r="C13471" s="555"/>
      <c r="D13471" s="555"/>
      <c r="E13471" s="440"/>
      <c r="F13471" s="440"/>
      <c r="G13471" s="440"/>
      <c r="H13471" s="440"/>
      <c r="I13471" s="440"/>
    </row>
    <row r="13472" spans="1:9" s="409" customFormat="1" x14ac:dyDescent="0.2">
      <c r="A13472" s="440"/>
      <c r="B13472" s="440"/>
      <c r="C13472" s="555"/>
      <c r="D13472" s="555"/>
      <c r="E13472" s="440"/>
      <c r="F13472" s="440"/>
      <c r="G13472" s="440"/>
      <c r="H13472" s="440"/>
      <c r="I13472" s="440"/>
    </row>
    <row r="13473" spans="1:9" s="409" customFormat="1" x14ac:dyDescent="0.2">
      <c r="A13473" s="440"/>
      <c r="B13473" s="440"/>
      <c r="C13473" s="555"/>
      <c r="D13473" s="555"/>
      <c r="E13473" s="440"/>
      <c r="F13473" s="440"/>
      <c r="G13473" s="440"/>
      <c r="H13473" s="440"/>
      <c r="I13473" s="440"/>
    </row>
    <row r="13474" spans="1:9" s="409" customFormat="1" x14ac:dyDescent="0.2">
      <c r="A13474" s="440"/>
      <c r="B13474" s="440"/>
      <c r="C13474" s="555"/>
      <c r="D13474" s="555"/>
      <c r="E13474" s="440"/>
      <c r="F13474" s="440"/>
      <c r="G13474" s="440"/>
      <c r="H13474" s="440"/>
      <c r="I13474" s="440"/>
    </row>
    <row r="13475" spans="1:9" s="409" customFormat="1" x14ac:dyDescent="0.2">
      <c r="A13475" s="440"/>
      <c r="B13475" s="440"/>
      <c r="C13475" s="555"/>
      <c r="D13475" s="555"/>
      <c r="E13475" s="440"/>
      <c r="F13475" s="440"/>
      <c r="G13475" s="440"/>
      <c r="H13475" s="440"/>
      <c r="I13475" s="440"/>
    </row>
    <row r="13476" spans="1:9" s="409" customFormat="1" x14ac:dyDescent="0.2">
      <c r="A13476" s="440"/>
      <c r="B13476" s="440"/>
      <c r="C13476" s="555"/>
      <c r="D13476" s="555"/>
      <c r="E13476" s="440"/>
      <c r="F13476" s="440"/>
      <c r="G13476" s="440"/>
      <c r="H13476" s="440"/>
      <c r="I13476" s="440"/>
    </row>
    <row r="13477" spans="1:9" s="409" customFormat="1" x14ac:dyDescent="0.2">
      <c r="A13477" s="440"/>
      <c r="B13477" s="440"/>
      <c r="C13477" s="555"/>
      <c r="D13477" s="555"/>
      <c r="E13477" s="440"/>
      <c r="F13477" s="440"/>
      <c r="G13477" s="440"/>
      <c r="H13477" s="440"/>
      <c r="I13477" s="440"/>
    </row>
    <row r="13478" spans="1:9" s="409" customFormat="1" x14ac:dyDescent="0.2">
      <c r="A13478" s="440"/>
      <c r="B13478" s="440"/>
      <c r="C13478" s="555"/>
      <c r="D13478" s="555"/>
      <c r="E13478" s="440"/>
      <c r="F13478" s="440"/>
      <c r="G13478" s="440"/>
      <c r="H13478" s="440"/>
      <c r="I13478" s="440"/>
    </row>
    <row r="13479" spans="1:9" s="409" customFormat="1" x14ac:dyDescent="0.2">
      <c r="A13479" s="440"/>
      <c r="B13479" s="440"/>
      <c r="C13479" s="555"/>
      <c r="D13479" s="555"/>
      <c r="E13479" s="440"/>
      <c r="F13479" s="440"/>
      <c r="G13479" s="440"/>
      <c r="H13479" s="440"/>
      <c r="I13479" s="440"/>
    </row>
    <row r="13480" spans="1:9" s="409" customFormat="1" x14ac:dyDescent="0.2">
      <c r="A13480" s="440"/>
      <c r="B13480" s="440"/>
      <c r="C13480" s="555"/>
      <c r="D13480" s="555"/>
      <c r="E13480" s="440"/>
      <c r="F13480" s="440"/>
      <c r="G13480" s="440"/>
      <c r="H13480" s="440"/>
      <c r="I13480" s="440"/>
    </row>
    <row r="13481" spans="1:9" s="409" customFormat="1" x14ac:dyDescent="0.2">
      <c r="A13481" s="440"/>
      <c r="B13481" s="440"/>
      <c r="C13481" s="555"/>
      <c r="D13481" s="555"/>
      <c r="E13481" s="440"/>
      <c r="F13481" s="440"/>
      <c r="G13481" s="440"/>
      <c r="H13481" s="440"/>
      <c r="I13481" s="440"/>
    </row>
    <row r="13482" spans="1:9" s="409" customFormat="1" x14ac:dyDescent="0.2">
      <c r="A13482" s="440"/>
      <c r="B13482" s="440"/>
      <c r="C13482" s="555"/>
      <c r="D13482" s="555"/>
      <c r="E13482" s="440"/>
      <c r="F13482" s="440"/>
      <c r="G13482" s="440"/>
      <c r="H13482" s="440"/>
      <c r="I13482" s="440"/>
    </row>
    <row r="13483" spans="1:9" s="409" customFormat="1" x14ac:dyDescent="0.2">
      <c r="A13483" s="440"/>
      <c r="B13483" s="440"/>
      <c r="C13483" s="555"/>
      <c r="D13483" s="555"/>
      <c r="E13483" s="440"/>
      <c r="F13483" s="440"/>
      <c r="G13483" s="440"/>
      <c r="H13483" s="440"/>
      <c r="I13483" s="440"/>
    </row>
    <row r="13484" spans="1:9" s="409" customFormat="1" x14ac:dyDescent="0.2">
      <c r="A13484" s="440"/>
      <c r="B13484" s="440"/>
      <c r="C13484" s="555"/>
      <c r="D13484" s="555"/>
      <c r="E13484" s="440"/>
      <c r="F13484" s="440"/>
      <c r="G13484" s="440"/>
      <c r="H13484" s="440"/>
      <c r="I13484" s="440"/>
    </row>
    <row r="13485" spans="1:9" s="409" customFormat="1" x14ac:dyDescent="0.2">
      <c r="A13485" s="440"/>
      <c r="B13485" s="440"/>
      <c r="C13485" s="555"/>
      <c r="D13485" s="555"/>
      <c r="E13485" s="440"/>
      <c r="F13485" s="440"/>
      <c r="G13485" s="440"/>
      <c r="H13485" s="440"/>
      <c r="I13485" s="440"/>
    </row>
    <row r="13486" spans="1:9" s="409" customFormat="1" x14ac:dyDescent="0.2">
      <c r="A13486" s="440"/>
      <c r="B13486" s="440"/>
      <c r="C13486" s="555"/>
      <c r="D13486" s="555"/>
      <c r="E13486" s="440"/>
      <c r="F13486" s="440"/>
      <c r="G13486" s="440"/>
      <c r="H13486" s="440"/>
      <c r="I13486" s="440"/>
    </row>
    <row r="13487" spans="1:9" s="409" customFormat="1" x14ac:dyDescent="0.2">
      <c r="A13487" s="440"/>
      <c r="B13487" s="440"/>
      <c r="C13487" s="555"/>
      <c r="D13487" s="555"/>
      <c r="E13487" s="440"/>
      <c r="F13487" s="440"/>
      <c r="G13487" s="440"/>
      <c r="H13487" s="440"/>
      <c r="I13487" s="440"/>
    </row>
    <row r="13488" spans="1:9" s="409" customFormat="1" x14ac:dyDescent="0.2">
      <c r="A13488" s="440"/>
      <c r="B13488" s="440"/>
      <c r="C13488" s="555"/>
      <c r="D13488" s="555"/>
      <c r="E13488" s="440"/>
      <c r="F13488" s="440"/>
      <c r="G13488" s="440"/>
      <c r="H13488" s="440"/>
      <c r="I13488" s="440"/>
    </row>
    <row r="13489" spans="1:9" s="409" customFormat="1" x14ac:dyDescent="0.2">
      <c r="A13489" s="440"/>
      <c r="B13489" s="440"/>
      <c r="C13489" s="555"/>
      <c r="D13489" s="555"/>
      <c r="E13489" s="440"/>
      <c r="F13489" s="440"/>
      <c r="G13489" s="440"/>
      <c r="H13489" s="440"/>
      <c r="I13489" s="440"/>
    </row>
    <row r="13490" spans="1:9" s="409" customFormat="1" x14ac:dyDescent="0.2">
      <c r="A13490" s="440"/>
      <c r="B13490" s="440"/>
      <c r="C13490" s="555"/>
      <c r="D13490" s="555"/>
      <c r="E13490" s="440"/>
      <c r="F13490" s="440"/>
      <c r="G13490" s="440"/>
      <c r="H13490" s="440"/>
      <c r="I13490" s="440"/>
    </row>
    <row r="13491" spans="1:9" s="409" customFormat="1" x14ac:dyDescent="0.2">
      <c r="A13491" s="440"/>
      <c r="B13491" s="440"/>
      <c r="C13491" s="555"/>
      <c r="D13491" s="555"/>
      <c r="E13491" s="440"/>
      <c r="F13491" s="440"/>
      <c r="G13491" s="440"/>
      <c r="H13491" s="440"/>
      <c r="I13491" s="440"/>
    </row>
    <row r="13492" spans="1:9" s="409" customFormat="1" x14ac:dyDescent="0.2">
      <c r="A13492" s="440"/>
      <c r="B13492" s="440"/>
      <c r="C13492" s="555"/>
      <c r="D13492" s="555"/>
      <c r="E13492" s="440"/>
      <c r="F13492" s="440"/>
      <c r="G13492" s="440"/>
      <c r="H13492" s="440"/>
      <c r="I13492" s="440"/>
    </row>
    <row r="13493" spans="1:9" s="409" customFormat="1" x14ac:dyDescent="0.2">
      <c r="A13493" s="440"/>
      <c r="B13493" s="440"/>
      <c r="C13493" s="555"/>
      <c r="D13493" s="555"/>
      <c r="E13493" s="440"/>
      <c r="F13493" s="440"/>
      <c r="G13493" s="440"/>
      <c r="H13493" s="440"/>
      <c r="I13493" s="440"/>
    </row>
    <row r="13494" spans="1:9" s="409" customFormat="1" x14ac:dyDescent="0.2">
      <c r="A13494" s="440"/>
      <c r="B13494" s="440"/>
      <c r="C13494" s="555"/>
      <c r="D13494" s="555"/>
      <c r="E13494" s="440"/>
      <c r="F13494" s="440"/>
      <c r="G13494" s="440"/>
      <c r="H13494" s="440"/>
      <c r="I13494" s="440"/>
    </row>
    <row r="13495" spans="1:9" s="409" customFormat="1" x14ac:dyDescent="0.2">
      <c r="A13495" s="440"/>
      <c r="B13495" s="440"/>
      <c r="C13495" s="555"/>
      <c r="D13495" s="555"/>
      <c r="E13495" s="440"/>
      <c r="F13495" s="440"/>
      <c r="G13495" s="440"/>
      <c r="H13495" s="440"/>
      <c r="I13495" s="440"/>
    </row>
    <row r="13496" spans="1:9" s="409" customFormat="1" x14ac:dyDescent="0.2">
      <c r="A13496" s="440"/>
      <c r="B13496" s="440"/>
      <c r="C13496" s="555"/>
      <c r="D13496" s="555"/>
      <c r="E13496" s="440"/>
      <c r="F13496" s="440"/>
      <c r="G13496" s="440"/>
      <c r="H13496" s="440"/>
      <c r="I13496" s="440"/>
    </row>
    <row r="13497" spans="1:9" s="409" customFormat="1" x14ac:dyDescent="0.2">
      <c r="A13497" s="440"/>
      <c r="B13497" s="440"/>
      <c r="C13497" s="555"/>
      <c r="D13497" s="555"/>
      <c r="E13497" s="440"/>
      <c r="F13497" s="440"/>
      <c r="G13497" s="440"/>
      <c r="H13497" s="440"/>
      <c r="I13497" s="440"/>
    </row>
    <row r="13498" spans="1:9" s="409" customFormat="1" x14ac:dyDescent="0.2">
      <c r="A13498" s="440"/>
      <c r="B13498" s="440"/>
      <c r="C13498" s="555"/>
      <c r="D13498" s="555"/>
      <c r="E13498" s="440"/>
      <c r="F13498" s="440"/>
      <c r="G13498" s="440"/>
      <c r="H13498" s="440"/>
      <c r="I13498" s="440"/>
    </row>
    <row r="13499" spans="1:9" s="409" customFormat="1" x14ac:dyDescent="0.2">
      <c r="A13499" s="440"/>
      <c r="B13499" s="440"/>
      <c r="C13499" s="555"/>
      <c r="D13499" s="555"/>
      <c r="E13499" s="440"/>
      <c r="F13499" s="440"/>
      <c r="G13499" s="440"/>
      <c r="H13499" s="440"/>
      <c r="I13499" s="440"/>
    </row>
    <row r="13500" spans="1:9" s="409" customFormat="1" x14ac:dyDescent="0.2">
      <c r="A13500" s="440"/>
      <c r="B13500" s="440"/>
      <c r="C13500" s="555"/>
      <c r="D13500" s="555"/>
      <c r="E13500" s="440"/>
      <c r="F13500" s="440"/>
      <c r="G13500" s="440"/>
      <c r="H13500" s="440"/>
      <c r="I13500" s="440"/>
    </row>
    <row r="13501" spans="1:9" s="409" customFormat="1" x14ac:dyDescent="0.2">
      <c r="A13501" s="440"/>
      <c r="B13501" s="440"/>
      <c r="C13501" s="555"/>
      <c r="D13501" s="555"/>
      <c r="E13501" s="440"/>
      <c r="F13501" s="440"/>
      <c r="G13501" s="440"/>
      <c r="H13501" s="440"/>
      <c r="I13501" s="440"/>
    </row>
    <row r="13502" spans="1:9" s="409" customFormat="1" x14ac:dyDescent="0.2">
      <c r="A13502" s="440"/>
      <c r="B13502" s="440"/>
      <c r="C13502" s="555"/>
      <c r="D13502" s="555"/>
      <c r="E13502" s="440"/>
      <c r="F13502" s="440"/>
      <c r="G13502" s="440"/>
      <c r="H13502" s="440"/>
      <c r="I13502" s="440"/>
    </row>
    <row r="13503" spans="1:9" s="409" customFormat="1" x14ac:dyDescent="0.2">
      <c r="A13503" s="440"/>
      <c r="B13503" s="440"/>
      <c r="C13503" s="555"/>
      <c r="D13503" s="555"/>
      <c r="E13503" s="440"/>
      <c r="F13503" s="440"/>
      <c r="G13503" s="440"/>
      <c r="H13503" s="440"/>
      <c r="I13503" s="440"/>
    </row>
    <row r="13504" spans="1:9" s="409" customFormat="1" x14ac:dyDescent="0.2">
      <c r="A13504" s="440"/>
      <c r="B13504" s="440"/>
      <c r="C13504" s="555"/>
      <c r="D13504" s="555"/>
      <c r="E13504" s="440"/>
      <c r="F13504" s="440"/>
      <c r="G13504" s="440"/>
      <c r="H13504" s="440"/>
      <c r="I13504" s="440"/>
    </row>
    <row r="13505" spans="1:9" s="409" customFormat="1" x14ac:dyDescent="0.2">
      <c r="A13505" s="440"/>
      <c r="B13505" s="440"/>
      <c r="C13505" s="555"/>
      <c r="D13505" s="555"/>
      <c r="E13505" s="440"/>
      <c r="F13505" s="440"/>
      <c r="G13505" s="440"/>
      <c r="H13505" s="440"/>
      <c r="I13505" s="440"/>
    </row>
    <row r="13506" spans="1:9" s="409" customFormat="1" x14ac:dyDescent="0.2">
      <c r="A13506" s="440"/>
      <c r="B13506" s="440"/>
      <c r="C13506" s="555"/>
      <c r="D13506" s="555"/>
      <c r="E13506" s="440"/>
      <c r="F13506" s="440"/>
      <c r="G13506" s="440"/>
      <c r="H13506" s="440"/>
      <c r="I13506" s="440"/>
    </row>
    <row r="13507" spans="1:9" s="409" customFormat="1" x14ac:dyDescent="0.2">
      <c r="A13507" s="440"/>
      <c r="B13507" s="440"/>
      <c r="C13507" s="555"/>
      <c r="D13507" s="555"/>
      <c r="E13507" s="440"/>
      <c r="F13507" s="440"/>
      <c r="G13507" s="440"/>
      <c r="H13507" s="440"/>
      <c r="I13507" s="440"/>
    </row>
    <row r="13508" spans="1:9" s="409" customFormat="1" x14ac:dyDescent="0.2">
      <c r="A13508" s="440"/>
      <c r="B13508" s="440"/>
      <c r="C13508" s="555"/>
      <c r="D13508" s="555"/>
      <c r="E13508" s="440"/>
      <c r="F13508" s="440"/>
      <c r="G13508" s="440"/>
      <c r="H13508" s="440"/>
      <c r="I13508" s="440"/>
    </row>
    <row r="13509" spans="1:9" s="409" customFormat="1" x14ac:dyDescent="0.2">
      <c r="A13509" s="440"/>
      <c r="B13509" s="440"/>
      <c r="C13509" s="555"/>
      <c r="D13509" s="555"/>
      <c r="E13509" s="440"/>
      <c r="F13509" s="440"/>
      <c r="G13509" s="440"/>
      <c r="H13509" s="440"/>
      <c r="I13509" s="440"/>
    </row>
    <row r="13510" spans="1:9" s="409" customFormat="1" x14ac:dyDescent="0.2">
      <c r="A13510" s="440"/>
      <c r="B13510" s="440"/>
      <c r="C13510" s="555"/>
      <c r="D13510" s="555"/>
      <c r="E13510" s="440"/>
      <c r="F13510" s="440"/>
      <c r="G13510" s="440"/>
      <c r="H13510" s="440"/>
      <c r="I13510" s="440"/>
    </row>
    <row r="13511" spans="1:9" s="409" customFormat="1" x14ac:dyDescent="0.2">
      <c r="A13511" s="440"/>
      <c r="B13511" s="440"/>
      <c r="C13511" s="555"/>
      <c r="D13511" s="555"/>
      <c r="E13511" s="440"/>
      <c r="F13511" s="440"/>
      <c r="G13511" s="440"/>
      <c r="H13511" s="440"/>
      <c r="I13511" s="440"/>
    </row>
    <row r="13512" spans="1:9" s="409" customFormat="1" x14ac:dyDescent="0.2">
      <c r="A13512" s="440"/>
      <c r="B13512" s="440"/>
      <c r="C13512" s="555"/>
      <c r="D13512" s="555"/>
      <c r="E13512" s="440"/>
      <c r="F13512" s="440"/>
      <c r="G13512" s="440"/>
      <c r="H13512" s="440"/>
      <c r="I13512" s="440"/>
    </row>
    <row r="13513" spans="1:9" s="409" customFormat="1" x14ac:dyDescent="0.2">
      <c r="A13513" s="440"/>
      <c r="B13513" s="440"/>
      <c r="C13513" s="555"/>
      <c r="D13513" s="555"/>
      <c r="E13513" s="440"/>
      <c r="F13513" s="440"/>
      <c r="G13513" s="440"/>
      <c r="H13513" s="440"/>
      <c r="I13513" s="440"/>
    </row>
    <row r="13514" spans="1:9" s="409" customFormat="1" x14ac:dyDescent="0.2">
      <c r="A13514" s="440"/>
      <c r="B13514" s="440"/>
      <c r="C13514" s="555"/>
      <c r="D13514" s="555"/>
      <c r="E13514" s="440"/>
      <c r="F13514" s="440"/>
      <c r="G13514" s="440"/>
      <c r="H13514" s="440"/>
      <c r="I13514" s="440"/>
    </row>
    <row r="13515" spans="1:9" s="409" customFormat="1" x14ac:dyDescent="0.2">
      <c r="A13515" s="440"/>
      <c r="B13515" s="440"/>
      <c r="C13515" s="555"/>
      <c r="D13515" s="555"/>
      <c r="E13515" s="440"/>
      <c r="F13515" s="440"/>
      <c r="G13515" s="440"/>
      <c r="H13515" s="440"/>
      <c r="I13515" s="440"/>
    </row>
    <row r="13516" spans="1:9" s="409" customFormat="1" x14ac:dyDescent="0.2">
      <c r="A13516" s="440"/>
      <c r="B13516" s="440"/>
      <c r="C13516" s="555"/>
      <c r="D13516" s="555"/>
      <c r="E13516" s="440"/>
      <c r="F13516" s="440"/>
      <c r="G13516" s="440"/>
      <c r="H13516" s="440"/>
      <c r="I13516" s="440"/>
    </row>
    <row r="13517" spans="1:9" s="409" customFormat="1" x14ac:dyDescent="0.2">
      <c r="A13517" s="440"/>
      <c r="B13517" s="440"/>
      <c r="C13517" s="555"/>
      <c r="D13517" s="555"/>
      <c r="E13517" s="440"/>
      <c r="F13517" s="440"/>
      <c r="G13517" s="440"/>
      <c r="H13517" s="440"/>
      <c r="I13517" s="440"/>
    </row>
    <row r="13518" spans="1:9" s="409" customFormat="1" x14ac:dyDescent="0.2">
      <c r="A13518" s="440"/>
      <c r="B13518" s="440"/>
      <c r="C13518" s="555"/>
      <c r="D13518" s="555"/>
      <c r="E13518" s="440"/>
      <c r="F13518" s="440"/>
      <c r="G13518" s="440"/>
      <c r="H13518" s="440"/>
      <c r="I13518" s="440"/>
    </row>
    <row r="13519" spans="1:9" s="409" customFormat="1" x14ac:dyDescent="0.2">
      <c r="A13519" s="440"/>
      <c r="B13519" s="440"/>
      <c r="C13519" s="555"/>
      <c r="D13519" s="555"/>
      <c r="E13519" s="440"/>
      <c r="F13519" s="440"/>
      <c r="G13519" s="440"/>
      <c r="H13519" s="440"/>
      <c r="I13519" s="440"/>
    </row>
    <row r="13520" spans="1:9" s="409" customFormat="1" x14ac:dyDescent="0.2">
      <c r="A13520" s="440"/>
      <c r="B13520" s="440"/>
      <c r="C13520" s="555"/>
      <c r="D13520" s="555"/>
      <c r="E13520" s="440"/>
      <c r="F13520" s="440"/>
      <c r="G13520" s="440"/>
      <c r="H13520" s="440"/>
      <c r="I13520" s="440"/>
    </row>
    <row r="13521" spans="1:9" s="409" customFormat="1" x14ac:dyDescent="0.2">
      <c r="A13521" s="440"/>
      <c r="B13521" s="440"/>
      <c r="C13521" s="555"/>
      <c r="D13521" s="555"/>
      <c r="E13521" s="440"/>
      <c r="F13521" s="440"/>
      <c r="G13521" s="440"/>
      <c r="H13521" s="440"/>
      <c r="I13521" s="440"/>
    </row>
    <row r="13522" spans="1:9" s="409" customFormat="1" x14ac:dyDescent="0.2">
      <c r="A13522" s="440"/>
      <c r="B13522" s="440"/>
      <c r="C13522" s="555"/>
      <c r="D13522" s="555"/>
      <c r="E13522" s="440"/>
      <c r="F13522" s="440"/>
      <c r="G13522" s="440"/>
      <c r="H13522" s="440"/>
      <c r="I13522" s="440"/>
    </row>
    <row r="13523" spans="1:9" s="409" customFormat="1" x14ac:dyDescent="0.2">
      <c r="A13523" s="440"/>
      <c r="B13523" s="440"/>
      <c r="C13523" s="555"/>
      <c r="D13523" s="555"/>
      <c r="E13523" s="440"/>
      <c r="F13523" s="440"/>
      <c r="G13523" s="440"/>
      <c r="H13523" s="440"/>
      <c r="I13523" s="440"/>
    </row>
    <row r="13524" spans="1:9" s="409" customFormat="1" x14ac:dyDescent="0.2">
      <c r="A13524" s="440"/>
      <c r="B13524" s="440"/>
      <c r="C13524" s="555"/>
      <c r="D13524" s="555"/>
      <c r="E13524" s="440"/>
      <c r="F13524" s="440"/>
      <c r="G13524" s="440"/>
      <c r="H13524" s="440"/>
      <c r="I13524" s="440"/>
    </row>
    <row r="13525" spans="1:9" s="409" customFormat="1" x14ac:dyDescent="0.2">
      <c r="A13525" s="440"/>
      <c r="B13525" s="440"/>
      <c r="C13525" s="555"/>
      <c r="D13525" s="555"/>
      <c r="E13525" s="440"/>
      <c r="F13525" s="440"/>
      <c r="G13525" s="440"/>
      <c r="H13525" s="440"/>
      <c r="I13525" s="440"/>
    </row>
    <row r="13526" spans="1:9" s="409" customFormat="1" x14ac:dyDescent="0.2">
      <c r="A13526" s="440"/>
      <c r="B13526" s="440"/>
      <c r="C13526" s="555"/>
      <c r="D13526" s="555"/>
      <c r="E13526" s="440"/>
      <c r="F13526" s="440"/>
      <c r="G13526" s="440"/>
      <c r="H13526" s="440"/>
      <c r="I13526" s="440"/>
    </row>
    <row r="13527" spans="1:9" s="409" customFormat="1" x14ac:dyDescent="0.2">
      <c r="A13527" s="440"/>
      <c r="B13527" s="440"/>
      <c r="C13527" s="555"/>
      <c r="D13527" s="555"/>
      <c r="E13527" s="440"/>
      <c r="F13527" s="440"/>
      <c r="G13527" s="440"/>
      <c r="H13527" s="440"/>
      <c r="I13527" s="440"/>
    </row>
    <row r="13528" spans="1:9" s="409" customFormat="1" x14ac:dyDescent="0.2">
      <c r="A13528" s="440"/>
      <c r="B13528" s="440"/>
      <c r="C13528" s="555"/>
      <c r="D13528" s="555"/>
      <c r="E13528" s="440"/>
      <c r="F13528" s="440"/>
      <c r="G13528" s="440"/>
      <c r="H13528" s="440"/>
      <c r="I13528" s="440"/>
    </row>
    <row r="13529" spans="1:9" s="409" customFormat="1" x14ac:dyDescent="0.2">
      <c r="A13529" s="440"/>
      <c r="B13529" s="440"/>
      <c r="C13529" s="555"/>
      <c r="D13529" s="555"/>
      <c r="E13529" s="440"/>
      <c r="F13529" s="440"/>
      <c r="G13529" s="440"/>
      <c r="H13529" s="440"/>
      <c r="I13529" s="440"/>
    </row>
    <row r="13530" spans="1:9" s="409" customFormat="1" x14ac:dyDescent="0.2">
      <c r="A13530" s="440"/>
      <c r="B13530" s="440"/>
      <c r="C13530" s="555"/>
      <c r="D13530" s="555"/>
      <c r="E13530" s="440"/>
      <c r="F13530" s="440"/>
      <c r="G13530" s="440"/>
      <c r="H13530" s="440"/>
      <c r="I13530" s="440"/>
    </row>
    <row r="13531" spans="1:9" s="409" customFormat="1" x14ac:dyDescent="0.2">
      <c r="A13531" s="440"/>
      <c r="B13531" s="440"/>
      <c r="C13531" s="555"/>
      <c r="D13531" s="555"/>
      <c r="E13531" s="440"/>
      <c r="F13531" s="440"/>
      <c r="G13531" s="440"/>
      <c r="H13531" s="440"/>
      <c r="I13531" s="440"/>
    </row>
    <row r="13532" spans="1:9" s="409" customFormat="1" x14ac:dyDescent="0.2">
      <c r="A13532" s="440"/>
      <c r="B13532" s="440"/>
      <c r="C13532" s="555"/>
      <c r="D13532" s="555"/>
      <c r="E13532" s="440"/>
      <c r="F13532" s="440"/>
      <c r="G13532" s="440"/>
      <c r="H13532" s="440"/>
      <c r="I13532" s="440"/>
    </row>
    <row r="13533" spans="1:9" s="409" customFormat="1" x14ac:dyDescent="0.2">
      <c r="A13533" s="440"/>
      <c r="B13533" s="440"/>
      <c r="C13533" s="555"/>
      <c r="D13533" s="555"/>
      <c r="E13533" s="440"/>
      <c r="F13533" s="440"/>
      <c r="G13533" s="440"/>
      <c r="H13533" s="440"/>
      <c r="I13533" s="440"/>
    </row>
    <row r="13534" spans="1:9" s="409" customFormat="1" x14ac:dyDescent="0.2">
      <c r="A13534" s="440"/>
      <c r="B13534" s="440"/>
      <c r="C13534" s="555"/>
      <c r="D13534" s="555"/>
      <c r="E13534" s="440"/>
      <c r="F13534" s="440"/>
      <c r="G13534" s="440"/>
      <c r="H13534" s="440"/>
      <c r="I13534" s="440"/>
    </row>
    <row r="13535" spans="1:9" s="409" customFormat="1" x14ac:dyDescent="0.2">
      <c r="A13535" s="440"/>
      <c r="B13535" s="440"/>
      <c r="C13535" s="555"/>
      <c r="D13535" s="555"/>
      <c r="E13535" s="440"/>
      <c r="F13535" s="440"/>
      <c r="G13535" s="440"/>
      <c r="H13535" s="440"/>
      <c r="I13535" s="440"/>
    </row>
    <row r="13536" spans="1:9" s="409" customFormat="1" x14ac:dyDescent="0.2">
      <c r="A13536" s="440"/>
      <c r="B13536" s="440"/>
      <c r="C13536" s="555"/>
      <c r="D13536" s="555"/>
      <c r="E13536" s="440"/>
      <c r="F13536" s="440"/>
      <c r="G13536" s="440"/>
      <c r="H13536" s="440"/>
      <c r="I13536" s="440"/>
    </row>
    <row r="13537" spans="1:9" s="409" customFormat="1" x14ac:dyDescent="0.2">
      <c r="A13537" s="440"/>
      <c r="B13537" s="440"/>
      <c r="C13537" s="555"/>
      <c r="D13537" s="555"/>
      <c r="E13537" s="440"/>
      <c r="F13537" s="440"/>
      <c r="G13537" s="440"/>
      <c r="H13537" s="440"/>
      <c r="I13537" s="440"/>
    </row>
    <row r="13538" spans="1:9" s="409" customFormat="1" x14ac:dyDescent="0.2">
      <c r="A13538" s="440"/>
      <c r="B13538" s="440"/>
      <c r="C13538" s="555"/>
      <c r="D13538" s="555"/>
      <c r="E13538" s="440"/>
      <c r="F13538" s="440"/>
      <c r="G13538" s="440"/>
      <c r="H13538" s="440"/>
      <c r="I13538" s="440"/>
    </row>
    <row r="13539" spans="1:9" s="409" customFormat="1" x14ac:dyDescent="0.2">
      <c r="A13539" s="440"/>
      <c r="B13539" s="440"/>
      <c r="C13539" s="555"/>
      <c r="D13539" s="555"/>
      <c r="E13539" s="440"/>
      <c r="F13539" s="440"/>
      <c r="G13539" s="440"/>
      <c r="H13539" s="440"/>
      <c r="I13539" s="440"/>
    </row>
    <row r="13540" spans="1:9" s="409" customFormat="1" x14ac:dyDescent="0.2">
      <c r="A13540" s="440"/>
      <c r="B13540" s="440"/>
      <c r="C13540" s="555"/>
      <c r="D13540" s="555"/>
      <c r="E13540" s="440"/>
      <c r="F13540" s="440"/>
      <c r="G13540" s="440"/>
      <c r="H13540" s="440"/>
      <c r="I13540" s="440"/>
    </row>
    <row r="13541" spans="1:9" s="409" customFormat="1" x14ac:dyDescent="0.2">
      <c r="A13541" s="440"/>
      <c r="B13541" s="440"/>
      <c r="C13541" s="555"/>
      <c r="D13541" s="555"/>
      <c r="E13541" s="440"/>
      <c r="F13541" s="440"/>
      <c r="G13541" s="440"/>
      <c r="H13541" s="440"/>
      <c r="I13541" s="440"/>
    </row>
    <row r="13542" spans="1:9" s="409" customFormat="1" x14ac:dyDescent="0.2">
      <c r="A13542" s="440"/>
      <c r="B13542" s="440"/>
      <c r="C13542" s="555"/>
      <c r="D13542" s="555"/>
      <c r="E13542" s="440"/>
      <c r="F13542" s="440"/>
      <c r="G13542" s="440"/>
      <c r="H13542" s="440"/>
      <c r="I13542" s="440"/>
    </row>
    <row r="13543" spans="1:9" s="409" customFormat="1" x14ac:dyDescent="0.2">
      <c r="A13543" s="440"/>
      <c r="B13543" s="440"/>
      <c r="C13543" s="555"/>
      <c r="D13543" s="555"/>
      <c r="E13543" s="440"/>
      <c r="F13543" s="440"/>
      <c r="G13543" s="440"/>
      <c r="H13543" s="440"/>
      <c r="I13543" s="440"/>
    </row>
    <row r="13544" spans="1:9" s="409" customFormat="1" x14ac:dyDescent="0.2">
      <c r="A13544" s="440"/>
      <c r="B13544" s="440"/>
      <c r="C13544" s="555"/>
      <c r="D13544" s="555"/>
      <c r="E13544" s="440"/>
      <c r="F13544" s="440"/>
      <c r="G13544" s="440"/>
      <c r="H13544" s="440"/>
      <c r="I13544" s="440"/>
    </row>
    <row r="13545" spans="1:9" s="409" customFormat="1" x14ac:dyDescent="0.2">
      <c r="A13545" s="440"/>
      <c r="B13545" s="440"/>
      <c r="C13545" s="555"/>
      <c r="D13545" s="555"/>
      <c r="E13545" s="440"/>
      <c r="F13545" s="440"/>
      <c r="G13545" s="440"/>
      <c r="H13545" s="440"/>
      <c r="I13545" s="440"/>
    </row>
    <row r="13546" spans="1:9" s="409" customFormat="1" x14ac:dyDescent="0.2">
      <c r="A13546" s="440"/>
      <c r="B13546" s="440"/>
      <c r="C13546" s="555"/>
      <c r="D13546" s="555"/>
      <c r="E13546" s="440"/>
      <c r="F13546" s="440"/>
      <c r="G13546" s="440"/>
      <c r="H13546" s="440"/>
      <c r="I13546" s="440"/>
    </row>
    <row r="13547" spans="1:9" s="409" customFormat="1" x14ac:dyDescent="0.2">
      <c r="A13547" s="440"/>
      <c r="B13547" s="440"/>
      <c r="C13547" s="555"/>
      <c r="D13547" s="555"/>
      <c r="E13547" s="440"/>
      <c r="F13547" s="440"/>
      <c r="G13547" s="440"/>
      <c r="H13547" s="440"/>
      <c r="I13547" s="440"/>
    </row>
    <row r="13548" spans="1:9" s="409" customFormat="1" x14ac:dyDescent="0.2">
      <c r="A13548" s="440"/>
      <c r="B13548" s="440"/>
      <c r="C13548" s="555"/>
      <c r="D13548" s="555"/>
      <c r="E13548" s="440"/>
      <c r="F13548" s="440"/>
      <c r="G13548" s="440"/>
      <c r="H13548" s="440"/>
      <c r="I13548" s="440"/>
    </row>
    <row r="13549" spans="1:9" s="409" customFormat="1" x14ac:dyDescent="0.2">
      <c r="A13549" s="440"/>
      <c r="B13549" s="440"/>
      <c r="C13549" s="555"/>
      <c r="D13549" s="555"/>
      <c r="E13549" s="440"/>
      <c r="F13549" s="440"/>
      <c r="G13549" s="440"/>
      <c r="H13549" s="440"/>
      <c r="I13549" s="440"/>
    </row>
    <row r="13550" spans="1:9" s="409" customFormat="1" x14ac:dyDescent="0.2">
      <c r="A13550" s="440"/>
      <c r="B13550" s="440"/>
      <c r="C13550" s="555"/>
      <c r="D13550" s="555"/>
      <c r="E13550" s="440"/>
      <c r="F13550" s="440"/>
      <c r="G13550" s="440"/>
      <c r="H13550" s="440"/>
      <c r="I13550" s="440"/>
    </row>
    <row r="13551" spans="1:9" s="409" customFormat="1" x14ac:dyDescent="0.2">
      <c r="A13551" s="440"/>
      <c r="B13551" s="440"/>
      <c r="C13551" s="555"/>
      <c r="D13551" s="555"/>
      <c r="E13551" s="440"/>
      <c r="F13551" s="440"/>
      <c r="G13551" s="440"/>
      <c r="H13551" s="440"/>
      <c r="I13551" s="440"/>
    </row>
    <row r="13552" spans="1:9" s="409" customFormat="1" x14ac:dyDescent="0.2">
      <c r="A13552" s="440"/>
      <c r="B13552" s="440"/>
      <c r="C13552" s="555"/>
      <c r="D13552" s="555"/>
      <c r="E13552" s="440"/>
      <c r="F13552" s="440"/>
      <c r="G13552" s="440"/>
      <c r="H13552" s="440"/>
      <c r="I13552" s="440"/>
    </row>
    <row r="13553" spans="1:9" s="409" customFormat="1" x14ac:dyDescent="0.2">
      <c r="A13553" s="440"/>
      <c r="B13553" s="440"/>
      <c r="C13553" s="555"/>
      <c r="D13553" s="555"/>
      <c r="E13553" s="440"/>
      <c r="F13553" s="440"/>
      <c r="G13553" s="440"/>
      <c r="H13553" s="440"/>
      <c r="I13553" s="440"/>
    </row>
    <row r="13554" spans="1:9" s="409" customFormat="1" x14ac:dyDescent="0.2">
      <c r="A13554" s="440"/>
      <c r="B13554" s="440"/>
      <c r="C13554" s="555"/>
      <c r="D13554" s="555"/>
      <c r="E13554" s="440"/>
      <c r="F13554" s="440"/>
      <c r="G13554" s="440"/>
      <c r="H13554" s="440"/>
      <c r="I13554" s="440"/>
    </row>
    <row r="13555" spans="1:9" s="409" customFormat="1" x14ac:dyDescent="0.2">
      <c r="A13555" s="440"/>
      <c r="B13555" s="440"/>
      <c r="C13555" s="555"/>
      <c r="D13555" s="555"/>
      <c r="E13555" s="440"/>
      <c r="F13555" s="440"/>
      <c r="G13555" s="440"/>
      <c r="H13555" s="440"/>
      <c r="I13555" s="440"/>
    </row>
    <row r="13556" spans="1:9" s="409" customFormat="1" x14ac:dyDescent="0.2">
      <c r="A13556" s="440"/>
      <c r="B13556" s="440"/>
      <c r="C13556" s="555"/>
      <c r="D13556" s="555"/>
      <c r="E13556" s="440"/>
      <c r="F13556" s="440"/>
      <c r="G13556" s="440"/>
      <c r="H13556" s="440"/>
      <c r="I13556" s="440"/>
    </row>
    <row r="13557" spans="1:9" s="409" customFormat="1" x14ac:dyDescent="0.2">
      <c r="A13557" s="440"/>
      <c r="B13557" s="440"/>
      <c r="C13557" s="555"/>
      <c r="D13557" s="555"/>
      <c r="E13557" s="440"/>
      <c r="F13557" s="440"/>
      <c r="G13557" s="440"/>
      <c r="H13557" s="440"/>
      <c r="I13557" s="440"/>
    </row>
    <row r="13558" spans="1:9" s="409" customFormat="1" x14ac:dyDescent="0.2">
      <c r="A13558" s="440"/>
      <c r="B13558" s="440"/>
      <c r="C13558" s="555"/>
      <c r="D13558" s="555"/>
      <c r="E13558" s="440"/>
      <c r="F13558" s="440"/>
      <c r="G13558" s="440"/>
      <c r="H13558" s="440"/>
      <c r="I13558" s="440"/>
    </row>
    <row r="13559" spans="1:9" s="409" customFormat="1" x14ac:dyDescent="0.2">
      <c r="A13559" s="440"/>
      <c r="B13559" s="440"/>
      <c r="C13559" s="555"/>
      <c r="D13559" s="555"/>
      <c r="E13559" s="440"/>
      <c r="F13559" s="440"/>
      <c r="G13559" s="440"/>
      <c r="H13559" s="440"/>
      <c r="I13559" s="440"/>
    </row>
    <row r="13560" spans="1:9" s="409" customFormat="1" x14ac:dyDescent="0.2">
      <c r="A13560" s="440"/>
      <c r="B13560" s="440"/>
      <c r="C13560" s="555"/>
      <c r="D13560" s="555"/>
      <c r="E13560" s="440"/>
      <c r="F13560" s="440"/>
      <c r="G13560" s="440"/>
      <c r="H13560" s="440"/>
      <c r="I13560" s="440"/>
    </row>
    <row r="13561" spans="1:9" s="409" customFormat="1" x14ac:dyDescent="0.2">
      <c r="A13561" s="440"/>
      <c r="B13561" s="440"/>
      <c r="C13561" s="555"/>
      <c r="D13561" s="555"/>
      <c r="E13561" s="440"/>
      <c r="F13561" s="440"/>
      <c r="G13561" s="440"/>
      <c r="H13561" s="440"/>
      <c r="I13561" s="440"/>
    </row>
    <row r="13562" spans="1:9" s="409" customFormat="1" x14ac:dyDescent="0.2">
      <c r="A13562" s="440"/>
      <c r="B13562" s="440"/>
      <c r="C13562" s="555"/>
      <c r="D13562" s="555"/>
      <c r="E13562" s="440"/>
      <c r="F13562" s="440"/>
      <c r="G13562" s="440"/>
      <c r="H13562" s="440"/>
      <c r="I13562" s="440"/>
    </row>
    <row r="13563" spans="1:9" s="409" customFormat="1" x14ac:dyDescent="0.2">
      <c r="A13563" s="440"/>
      <c r="B13563" s="440"/>
      <c r="C13563" s="555"/>
      <c r="D13563" s="555"/>
      <c r="E13563" s="440"/>
      <c r="F13563" s="440"/>
      <c r="G13563" s="440"/>
      <c r="H13563" s="440"/>
      <c r="I13563" s="440"/>
    </row>
    <row r="13564" spans="1:9" s="409" customFormat="1" x14ac:dyDescent="0.2">
      <c r="A13564" s="440"/>
      <c r="B13564" s="440"/>
      <c r="C13564" s="555"/>
      <c r="D13564" s="555"/>
      <c r="E13564" s="440"/>
      <c r="F13564" s="440"/>
      <c r="G13564" s="440"/>
      <c r="H13564" s="440"/>
      <c r="I13564" s="440"/>
    </row>
    <row r="13565" spans="1:9" s="409" customFormat="1" x14ac:dyDescent="0.2">
      <c r="A13565" s="440"/>
      <c r="B13565" s="440"/>
      <c r="C13565" s="555"/>
      <c r="D13565" s="555"/>
      <c r="E13565" s="440"/>
      <c r="F13565" s="440"/>
      <c r="G13565" s="440"/>
      <c r="H13565" s="440"/>
      <c r="I13565" s="440"/>
    </row>
    <row r="13566" spans="1:9" s="409" customFormat="1" x14ac:dyDescent="0.2">
      <c r="A13566" s="440"/>
      <c r="B13566" s="440"/>
      <c r="C13566" s="555"/>
      <c r="D13566" s="555"/>
      <c r="E13566" s="440"/>
      <c r="F13566" s="440"/>
      <c r="G13566" s="440"/>
      <c r="H13566" s="440"/>
      <c r="I13566" s="440"/>
    </row>
    <row r="13567" spans="1:9" s="409" customFormat="1" x14ac:dyDescent="0.2">
      <c r="A13567" s="440"/>
      <c r="B13567" s="440"/>
      <c r="C13567" s="555"/>
      <c r="D13567" s="555"/>
      <c r="E13567" s="440"/>
      <c r="F13567" s="440"/>
      <c r="G13567" s="440"/>
      <c r="H13567" s="440"/>
      <c r="I13567" s="440"/>
    </row>
    <row r="13568" spans="1:9" s="409" customFormat="1" x14ac:dyDescent="0.2">
      <c r="A13568" s="440"/>
      <c r="B13568" s="440"/>
      <c r="C13568" s="555"/>
      <c r="D13568" s="555"/>
      <c r="E13568" s="440"/>
      <c r="F13568" s="440"/>
      <c r="G13568" s="440"/>
      <c r="H13568" s="440"/>
      <c r="I13568" s="440"/>
    </row>
    <row r="13569" spans="1:9" s="409" customFormat="1" x14ac:dyDescent="0.2">
      <c r="A13569" s="440"/>
      <c r="B13569" s="440"/>
      <c r="C13569" s="555"/>
      <c r="D13569" s="555"/>
      <c r="E13569" s="440"/>
      <c r="F13569" s="440"/>
      <c r="G13569" s="440"/>
      <c r="H13569" s="440"/>
      <c r="I13569" s="440"/>
    </row>
    <row r="13570" spans="1:9" s="409" customFormat="1" x14ac:dyDescent="0.2">
      <c r="A13570" s="440"/>
      <c r="B13570" s="440"/>
      <c r="C13570" s="555"/>
      <c r="D13570" s="555"/>
      <c r="E13570" s="440"/>
      <c r="F13570" s="440"/>
      <c r="G13570" s="440"/>
      <c r="H13570" s="440"/>
      <c r="I13570" s="440"/>
    </row>
    <row r="13571" spans="1:9" s="409" customFormat="1" x14ac:dyDescent="0.2">
      <c r="A13571" s="440"/>
      <c r="B13571" s="440"/>
      <c r="C13571" s="555"/>
      <c r="D13571" s="555"/>
      <c r="E13571" s="440"/>
      <c r="F13571" s="440"/>
      <c r="G13571" s="440"/>
      <c r="H13571" s="440"/>
      <c r="I13571" s="440"/>
    </row>
    <row r="13572" spans="1:9" s="409" customFormat="1" x14ac:dyDescent="0.2">
      <c r="A13572" s="440"/>
      <c r="B13572" s="440"/>
      <c r="C13572" s="555"/>
      <c r="D13572" s="555"/>
      <c r="E13572" s="440"/>
      <c r="F13572" s="440"/>
      <c r="G13572" s="440"/>
      <c r="H13572" s="440"/>
      <c r="I13572" s="440"/>
    </row>
    <row r="13573" spans="1:9" s="409" customFormat="1" x14ac:dyDescent="0.2">
      <c r="A13573" s="440"/>
      <c r="B13573" s="440"/>
      <c r="C13573" s="555"/>
      <c r="D13573" s="555"/>
      <c r="E13573" s="440"/>
      <c r="F13573" s="440"/>
      <c r="G13573" s="440"/>
      <c r="H13573" s="440"/>
      <c r="I13573" s="440"/>
    </row>
    <row r="13574" spans="1:9" s="409" customFormat="1" x14ac:dyDescent="0.2">
      <c r="A13574" s="440"/>
      <c r="B13574" s="440"/>
      <c r="C13574" s="555"/>
      <c r="D13574" s="555"/>
      <c r="E13574" s="440"/>
      <c r="F13574" s="440"/>
      <c r="G13574" s="440"/>
      <c r="H13574" s="440"/>
      <c r="I13574" s="440"/>
    </row>
    <row r="13575" spans="1:9" s="409" customFormat="1" x14ac:dyDescent="0.2">
      <c r="A13575" s="440"/>
      <c r="B13575" s="440"/>
      <c r="C13575" s="555"/>
      <c r="D13575" s="555"/>
      <c r="E13575" s="440"/>
      <c r="F13575" s="440"/>
      <c r="G13575" s="440"/>
      <c r="H13575" s="440"/>
      <c r="I13575" s="440"/>
    </row>
    <row r="13576" spans="1:9" s="409" customFormat="1" x14ac:dyDescent="0.2">
      <c r="A13576" s="440"/>
      <c r="B13576" s="440"/>
      <c r="C13576" s="555"/>
      <c r="D13576" s="555"/>
      <c r="E13576" s="440"/>
      <c r="F13576" s="440"/>
      <c r="G13576" s="440"/>
      <c r="H13576" s="440"/>
      <c r="I13576" s="440"/>
    </row>
    <row r="13577" spans="1:9" s="409" customFormat="1" x14ac:dyDescent="0.2">
      <c r="A13577" s="440"/>
      <c r="B13577" s="440"/>
      <c r="C13577" s="555"/>
      <c r="D13577" s="555"/>
      <c r="E13577" s="440"/>
      <c r="F13577" s="440"/>
      <c r="G13577" s="440"/>
      <c r="H13577" s="440"/>
      <c r="I13577" s="440"/>
    </row>
    <row r="13578" spans="1:9" s="409" customFormat="1" x14ac:dyDescent="0.2">
      <c r="A13578" s="440"/>
      <c r="B13578" s="440"/>
      <c r="C13578" s="555"/>
      <c r="D13578" s="555"/>
      <c r="E13578" s="440"/>
      <c r="F13578" s="440"/>
      <c r="G13578" s="440"/>
      <c r="H13578" s="440"/>
      <c r="I13578" s="440"/>
    </row>
    <row r="13579" spans="1:9" s="409" customFormat="1" x14ac:dyDescent="0.2">
      <c r="A13579" s="440"/>
      <c r="B13579" s="440"/>
      <c r="C13579" s="555"/>
      <c r="D13579" s="555"/>
      <c r="E13579" s="440"/>
      <c r="F13579" s="440"/>
      <c r="G13579" s="440"/>
      <c r="H13579" s="440"/>
      <c r="I13579" s="440"/>
    </row>
    <row r="13580" spans="1:9" s="409" customFormat="1" x14ac:dyDescent="0.2">
      <c r="A13580" s="440"/>
      <c r="B13580" s="440"/>
      <c r="C13580" s="555"/>
      <c r="D13580" s="555"/>
      <c r="E13580" s="440"/>
      <c r="F13580" s="440"/>
      <c r="G13580" s="440"/>
      <c r="H13580" s="440"/>
      <c r="I13580" s="440"/>
    </row>
    <row r="13581" spans="1:9" s="409" customFormat="1" x14ac:dyDescent="0.2">
      <c r="A13581" s="440"/>
      <c r="B13581" s="440"/>
      <c r="C13581" s="555"/>
      <c r="D13581" s="555"/>
      <c r="E13581" s="440"/>
      <c r="F13581" s="440"/>
      <c r="G13581" s="440"/>
      <c r="H13581" s="440"/>
      <c r="I13581" s="440"/>
    </row>
    <row r="13582" spans="1:9" s="409" customFormat="1" x14ac:dyDescent="0.2">
      <c r="A13582" s="440"/>
      <c r="B13582" s="440"/>
      <c r="C13582" s="555"/>
      <c r="D13582" s="555"/>
      <c r="E13582" s="440"/>
      <c r="F13582" s="440"/>
      <c r="G13582" s="440"/>
      <c r="H13582" s="440"/>
      <c r="I13582" s="440"/>
    </row>
    <row r="13583" spans="1:9" s="409" customFormat="1" x14ac:dyDescent="0.2">
      <c r="A13583" s="440"/>
      <c r="B13583" s="440"/>
      <c r="C13583" s="555"/>
      <c r="D13583" s="555"/>
      <c r="E13583" s="440"/>
      <c r="F13583" s="440"/>
      <c r="G13583" s="440"/>
      <c r="H13583" s="440"/>
      <c r="I13583" s="440"/>
    </row>
    <row r="13584" spans="1:9" s="409" customFormat="1" x14ac:dyDescent="0.2">
      <c r="A13584" s="440"/>
      <c r="B13584" s="440"/>
      <c r="C13584" s="555"/>
      <c r="D13584" s="555"/>
      <c r="E13584" s="440"/>
      <c r="F13584" s="440"/>
      <c r="G13584" s="440"/>
      <c r="H13584" s="440"/>
      <c r="I13584" s="440"/>
    </row>
    <row r="13585" spans="1:9" s="409" customFormat="1" x14ac:dyDescent="0.2">
      <c r="A13585" s="440"/>
      <c r="B13585" s="440"/>
      <c r="C13585" s="555"/>
      <c r="D13585" s="555"/>
      <c r="E13585" s="440"/>
      <c r="F13585" s="440"/>
      <c r="G13585" s="440"/>
      <c r="H13585" s="440"/>
      <c r="I13585" s="440"/>
    </row>
    <row r="13586" spans="1:9" s="409" customFormat="1" x14ac:dyDescent="0.2">
      <c r="A13586" s="440"/>
      <c r="B13586" s="440"/>
      <c r="C13586" s="555"/>
      <c r="D13586" s="555"/>
      <c r="E13586" s="440"/>
      <c r="F13586" s="440"/>
      <c r="G13586" s="440"/>
      <c r="H13586" s="440"/>
      <c r="I13586" s="440"/>
    </row>
    <row r="13587" spans="1:9" s="409" customFormat="1" x14ac:dyDescent="0.2">
      <c r="A13587" s="440"/>
      <c r="B13587" s="440"/>
      <c r="C13587" s="555"/>
      <c r="D13587" s="555"/>
      <c r="E13587" s="440"/>
      <c r="F13587" s="440"/>
      <c r="G13587" s="440"/>
      <c r="H13587" s="440"/>
      <c r="I13587" s="440"/>
    </row>
    <row r="13588" spans="1:9" s="409" customFormat="1" x14ac:dyDescent="0.2">
      <c r="A13588" s="440"/>
      <c r="B13588" s="440"/>
      <c r="C13588" s="555"/>
      <c r="D13588" s="555"/>
      <c r="E13588" s="440"/>
      <c r="F13588" s="440"/>
      <c r="G13588" s="440"/>
      <c r="H13588" s="440"/>
      <c r="I13588" s="440"/>
    </row>
    <row r="13589" spans="1:9" s="409" customFormat="1" x14ac:dyDescent="0.2">
      <c r="A13589" s="440"/>
      <c r="B13589" s="440"/>
      <c r="C13589" s="555"/>
      <c r="D13589" s="555"/>
      <c r="E13589" s="440"/>
      <c r="F13589" s="440"/>
      <c r="G13589" s="440"/>
      <c r="H13589" s="440"/>
      <c r="I13589" s="440"/>
    </row>
    <row r="13590" spans="1:9" s="409" customFormat="1" x14ac:dyDescent="0.2">
      <c r="A13590" s="440"/>
      <c r="B13590" s="440"/>
      <c r="C13590" s="555"/>
      <c r="D13590" s="555"/>
      <c r="E13590" s="440"/>
      <c r="F13590" s="440"/>
      <c r="G13590" s="440"/>
      <c r="H13590" s="440"/>
      <c r="I13590" s="440"/>
    </row>
    <row r="13591" spans="1:9" s="409" customFormat="1" x14ac:dyDescent="0.2">
      <c r="A13591" s="440"/>
      <c r="B13591" s="440"/>
      <c r="C13591" s="555"/>
      <c r="D13591" s="555"/>
      <c r="E13591" s="440"/>
      <c r="F13591" s="440"/>
      <c r="G13591" s="440"/>
      <c r="H13591" s="440"/>
      <c r="I13591" s="440"/>
    </row>
    <row r="13592" spans="1:9" s="409" customFormat="1" x14ac:dyDescent="0.2">
      <c r="A13592" s="440"/>
      <c r="B13592" s="440"/>
      <c r="C13592" s="555"/>
      <c r="D13592" s="555"/>
      <c r="E13592" s="440"/>
      <c r="F13592" s="440"/>
      <c r="G13592" s="440"/>
      <c r="H13592" s="440"/>
      <c r="I13592" s="440"/>
    </row>
    <row r="13593" spans="1:9" s="409" customFormat="1" x14ac:dyDescent="0.2">
      <c r="A13593" s="440"/>
      <c r="B13593" s="440"/>
      <c r="C13593" s="555"/>
      <c r="D13593" s="555"/>
      <c r="E13593" s="440"/>
      <c r="F13593" s="440"/>
      <c r="G13593" s="440"/>
      <c r="H13593" s="440"/>
      <c r="I13593" s="440"/>
    </row>
    <row r="13594" spans="1:9" s="409" customFormat="1" x14ac:dyDescent="0.2">
      <c r="A13594" s="440"/>
      <c r="B13594" s="440"/>
      <c r="C13594" s="555"/>
      <c r="D13594" s="555"/>
      <c r="E13594" s="440"/>
      <c r="F13594" s="440"/>
      <c r="G13594" s="440"/>
      <c r="H13594" s="440"/>
      <c r="I13594" s="440"/>
    </row>
    <row r="13595" spans="1:9" s="409" customFormat="1" x14ac:dyDescent="0.2">
      <c r="A13595" s="440"/>
      <c r="B13595" s="440"/>
      <c r="C13595" s="555"/>
      <c r="D13595" s="555"/>
      <c r="E13595" s="440"/>
      <c r="F13595" s="440"/>
      <c r="G13595" s="440"/>
      <c r="H13595" s="440"/>
      <c r="I13595" s="440"/>
    </row>
    <row r="13596" spans="1:9" s="409" customFormat="1" x14ac:dyDescent="0.2">
      <c r="A13596" s="440"/>
      <c r="B13596" s="440"/>
      <c r="C13596" s="555"/>
      <c r="D13596" s="555"/>
      <c r="E13596" s="440"/>
      <c r="F13596" s="440"/>
      <c r="G13596" s="440"/>
      <c r="H13596" s="440"/>
      <c r="I13596" s="440"/>
    </row>
    <row r="13597" spans="1:9" s="409" customFormat="1" x14ac:dyDescent="0.2">
      <c r="A13597" s="440"/>
      <c r="B13597" s="440"/>
      <c r="C13597" s="555"/>
      <c r="D13597" s="555"/>
      <c r="E13597" s="440"/>
      <c r="F13597" s="440"/>
      <c r="G13597" s="440"/>
      <c r="H13597" s="440"/>
      <c r="I13597" s="440"/>
    </row>
    <row r="13598" spans="1:9" s="409" customFormat="1" x14ac:dyDescent="0.2">
      <c r="A13598" s="440"/>
      <c r="B13598" s="440"/>
      <c r="C13598" s="555"/>
      <c r="D13598" s="555"/>
      <c r="E13598" s="440"/>
      <c r="F13598" s="440"/>
      <c r="G13598" s="440"/>
      <c r="H13598" s="440"/>
      <c r="I13598" s="440"/>
    </row>
    <row r="13599" spans="1:9" s="409" customFormat="1" x14ac:dyDescent="0.2">
      <c r="A13599" s="440"/>
      <c r="B13599" s="440"/>
      <c r="C13599" s="555"/>
      <c r="D13599" s="555"/>
      <c r="E13599" s="440"/>
      <c r="F13599" s="440"/>
      <c r="G13599" s="440"/>
      <c r="H13599" s="440"/>
      <c r="I13599" s="440"/>
    </row>
    <row r="13600" spans="1:9" s="409" customFormat="1" x14ac:dyDescent="0.2">
      <c r="A13600" s="440"/>
      <c r="B13600" s="440"/>
      <c r="C13600" s="555"/>
      <c r="D13600" s="555"/>
      <c r="E13600" s="440"/>
      <c r="F13600" s="440"/>
      <c r="G13600" s="440"/>
      <c r="H13600" s="440"/>
      <c r="I13600" s="440"/>
    </row>
    <row r="13601" spans="1:9" s="409" customFormat="1" x14ac:dyDescent="0.2">
      <c r="A13601" s="440"/>
      <c r="B13601" s="440"/>
      <c r="C13601" s="555"/>
      <c r="D13601" s="555"/>
      <c r="E13601" s="440"/>
      <c r="F13601" s="440"/>
      <c r="G13601" s="440"/>
      <c r="H13601" s="440"/>
      <c r="I13601" s="440"/>
    </row>
    <row r="13602" spans="1:9" s="409" customFormat="1" x14ac:dyDescent="0.2">
      <c r="A13602" s="440"/>
      <c r="B13602" s="440"/>
      <c r="C13602" s="555"/>
      <c r="D13602" s="555"/>
      <c r="E13602" s="440"/>
      <c r="F13602" s="440"/>
      <c r="G13602" s="440"/>
      <c r="H13602" s="440"/>
      <c r="I13602" s="440"/>
    </row>
    <row r="13603" spans="1:9" s="409" customFormat="1" x14ac:dyDescent="0.2">
      <c r="A13603" s="440"/>
      <c r="B13603" s="440"/>
      <c r="C13603" s="555"/>
      <c r="D13603" s="555"/>
      <c r="E13603" s="440"/>
      <c r="F13603" s="440"/>
      <c r="G13603" s="440"/>
      <c r="H13603" s="440"/>
      <c r="I13603" s="440"/>
    </row>
    <row r="13604" spans="1:9" s="409" customFormat="1" x14ac:dyDescent="0.2">
      <c r="A13604" s="440"/>
      <c r="B13604" s="440"/>
      <c r="C13604" s="555"/>
      <c r="D13604" s="555"/>
      <c r="E13604" s="440"/>
      <c r="F13604" s="440"/>
      <c r="G13604" s="440"/>
      <c r="H13604" s="440"/>
      <c r="I13604" s="440"/>
    </row>
    <row r="13605" spans="1:9" s="409" customFormat="1" x14ac:dyDescent="0.2">
      <c r="A13605" s="440"/>
      <c r="B13605" s="440"/>
      <c r="C13605" s="555"/>
      <c r="D13605" s="555"/>
      <c r="E13605" s="440"/>
      <c r="F13605" s="440"/>
      <c r="G13605" s="440"/>
      <c r="H13605" s="440"/>
      <c r="I13605" s="440"/>
    </row>
    <row r="13606" spans="1:9" s="409" customFormat="1" x14ac:dyDescent="0.2">
      <c r="A13606" s="440"/>
      <c r="B13606" s="440"/>
      <c r="C13606" s="555"/>
      <c r="D13606" s="555"/>
      <c r="E13606" s="440"/>
      <c r="F13606" s="440"/>
      <c r="G13606" s="440"/>
      <c r="H13606" s="440"/>
      <c r="I13606" s="440"/>
    </row>
    <row r="13607" spans="1:9" s="409" customFormat="1" x14ac:dyDescent="0.2">
      <c r="A13607" s="440"/>
      <c r="B13607" s="440"/>
      <c r="C13607" s="555"/>
      <c r="D13607" s="555"/>
      <c r="E13607" s="440"/>
      <c r="F13607" s="440"/>
      <c r="G13607" s="440"/>
      <c r="H13607" s="440"/>
      <c r="I13607" s="440"/>
    </row>
    <row r="13608" spans="1:9" s="409" customFormat="1" x14ac:dyDescent="0.2">
      <c r="A13608" s="440"/>
      <c r="B13608" s="440"/>
      <c r="C13608" s="555"/>
      <c r="D13608" s="555"/>
      <c r="E13608" s="440"/>
      <c r="F13608" s="440"/>
      <c r="G13608" s="440"/>
      <c r="H13608" s="440"/>
      <c r="I13608" s="440"/>
    </row>
    <row r="13609" spans="1:9" s="409" customFormat="1" x14ac:dyDescent="0.2">
      <c r="A13609" s="440"/>
      <c r="B13609" s="440"/>
      <c r="C13609" s="555"/>
      <c r="D13609" s="555"/>
      <c r="E13609" s="440"/>
      <c r="F13609" s="440"/>
      <c r="G13609" s="440"/>
      <c r="H13609" s="440"/>
      <c r="I13609" s="440"/>
    </row>
    <row r="13610" spans="1:9" s="409" customFormat="1" x14ac:dyDescent="0.2">
      <c r="A13610" s="440"/>
      <c r="B13610" s="440"/>
      <c r="C13610" s="555"/>
      <c r="D13610" s="555"/>
      <c r="E13610" s="440"/>
      <c r="F13610" s="440"/>
      <c r="G13610" s="440"/>
      <c r="H13610" s="440"/>
      <c r="I13610" s="440"/>
    </row>
    <row r="13611" spans="1:9" s="409" customFormat="1" x14ac:dyDescent="0.2">
      <c r="A13611" s="440"/>
      <c r="B13611" s="440"/>
      <c r="C13611" s="555"/>
      <c r="D13611" s="555"/>
      <c r="E13611" s="440"/>
      <c r="F13611" s="440"/>
      <c r="G13611" s="440"/>
      <c r="H13611" s="440"/>
      <c r="I13611" s="440"/>
    </row>
    <row r="13612" spans="1:9" s="409" customFormat="1" x14ac:dyDescent="0.2">
      <c r="A13612" s="440"/>
      <c r="B13612" s="440"/>
      <c r="C13612" s="555"/>
      <c r="D13612" s="555"/>
      <c r="E13612" s="440"/>
      <c r="F13612" s="440"/>
      <c r="G13612" s="440"/>
      <c r="H13612" s="440"/>
      <c r="I13612" s="440"/>
    </row>
    <row r="13613" spans="1:9" s="409" customFormat="1" x14ac:dyDescent="0.2">
      <c r="A13613" s="440"/>
      <c r="B13613" s="440"/>
      <c r="C13613" s="555"/>
      <c r="D13613" s="555"/>
      <c r="E13613" s="440"/>
      <c r="F13613" s="440"/>
      <c r="G13613" s="440"/>
      <c r="H13613" s="440"/>
      <c r="I13613" s="440"/>
    </row>
    <row r="13614" spans="1:9" s="409" customFormat="1" x14ac:dyDescent="0.2">
      <c r="A13614" s="440"/>
      <c r="B13614" s="440"/>
      <c r="C13614" s="555"/>
      <c r="D13614" s="555"/>
      <c r="E13614" s="440"/>
      <c r="F13614" s="440"/>
      <c r="G13614" s="440"/>
      <c r="H13614" s="440"/>
      <c r="I13614" s="440"/>
    </row>
    <row r="13615" spans="1:9" s="409" customFormat="1" x14ac:dyDescent="0.2">
      <c r="A13615" s="440"/>
      <c r="B13615" s="440"/>
      <c r="C13615" s="555"/>
      <c r="D13615" s="555"/>
      <c r="E13615" s="440"/>
      <c r="F13615" s="440"/>
      <c r="G13615" s="440"/>
      <c r="H13615" s="440"/>
      <c r="I13615" s="440"/>
    </row>
    <row r="13616" spans="1:9" s="409" customFormat="1" x14ac:dyDescent="0.2">
      <c r="A13616" s="440"/>
      <c r="B13616" s="440"/>
      <c r="C13616" s="555"/>
      <c r="D13616" s="555"/>
      <c r="E13616" s="440"/>
      <c r="F13616" s="440"/>
      <c r="G13616" s="440"/>
      <c r="H13616" s="440"/>
      <c r="I13616" s="440"/>
    </row>
    <row r="13617" spans="1:9" s="409" customFormat="1" x14ac:dyDescent="0.2">
      <c r="A13617" s="440"/>
      <c r="B13617" s="440"/>
      <c r="C13617" s="555"/>
      <c r="D13617" s="555"/>
      <c r="E13617" s="440"/>
      <c r="F13617" s="440"/>
      <c r="G13617" s="440"/>
      <c r="H13617" s="440"/>
      <c r="I13617" s="440"/>
    </row>
    <row r="13618" spans="1:9" s="409" customFormat="1" x14ac:dyDescent="0.2">
      <c r="A13618" s="440"/>
      <c r="B13618" s="440"/>
      <c r="C13618" s="555"/>
      <c r="D13618" s="555"/>
      <c r="E13618" s="440"/>
      <c r="F13618" s="440"/>
      <c r="G13618" s="440"/>
      <c r="H13618" s="440"/>
      <c r="I13618" s="440"/>
    </row>
    <row r="13619" spans="1:9" s="409" customFormat="1" x14ac:dyDescent="0.2">
      <c r="A13619" s="440"/>
      <c r="B13619" s="440"/>
      <c r="C13619" s="555"/>
      <c r="D13619" s="555"/>
      <c r="E13619" s="440"/>
      <c r="F13619" s="440"/>
      <c r="G13619" s="440"/>
      <c r="H13619" s="440"/>
      <c r="I13619" s="440"/>
    </row>
    <row r="13620" spans="1:9" s="409" customFormat="1" x14ac:dyDescent="0.2">
      <c r="A13620" s="440"/>
      <c r="B13620" s="440"/>
      <c r="C13620" s="555"/>
      <c r="D13620" s="555"/>
      <c r="E13620" s="440"/>
      <c r="F13620" s="440"/>
      <c r="G13620" s="440"/>
      <c r="H13620" s="440"/>
      <c r="I13620" s="440"/>
    </row>
    <row r="13621" spans="1:9" s="409" customFormat="1" x14ac:dyDescent="0.2">
      <c r="A13621" s="440"/>
      <c r="B13621" s="440"/>
      <c r="C13621" s="555"/>
      <c r="D13621" s="555"/>
      <c r="E13621" s="440"/>
      <c r="F13621" s="440"/>
      <c r="G13621" s="440"/>
      <c r="H13621" s="440"/>
      <c r="I13621" s="440"/>
    </row>
    <row r="13622" spans="1:9" s="409" customFormat="1" x14ac:dyDescent="0.2">
      <c r="A13622" s="440"/>
      <c r="B13622" s="440"/>
      <c r="C13622" s="555"/>
      <c r="D13622" s="555"/>
      <c r="E13622" s="440"/>
      <c r="F13622" s="440"/>
      <c r="G13622" s="440"/>
      <c r="H13622" s="440"/>
      <c r="I13622" s="440"/>
    </row>
    <row r="13623" spans="1:9" s="409" customFormat="1" x14ac:dyDescent="0.2">
      <c r="A13623" s="440"/>
      <c r="B13623" s="440"/>
      <c r="C13623" s="555"/>
      <c r="D13623" s="555"/>
      <c r="E13623" s="440"/>
      <c r="F13623" s="440"/>
      <c r="G13623" s="440"/>
      <c r="H13623" s="440"/>
      <c r="I13623" s="440"/>
    </row>
    <row r="13624" spans="1:9" s="409" customFormat="1" x14ac:dyDescent="0.2">
      <c r="A13624" s="440"/>
      <c r="B13624" s="440"/>
      <c r="C13624" s="555"/>
      <c r="D13624" s="555"/>
      <c r="E13624" s="440"/>
      <c r="F13624" s="440"/>
      <c r="G13624" s="440"/>
      <c r="H13624" s="440"/>
      <c r="I13624" s="440"/>
    </row>
    <row r="13625" spans="1:9" s="409" customFormat="1" x14ac:dyDescent="0.2">
      <c r="A13625" s="440"/>
      <c r="B13625" s="440"/>
      <c r="C13625" s="555"/>
      <c r="D13625" s="555"/>
      <c r="E13625" s="440"/>
      <c r="F13625" s="440"/>
      <c r="G13625" s="440"/>
      <c r="H13625" s="440"/>
      <c r="I13625" s="440"/>
    </row>
    <row r="13626" spans="1:9" s="409" customFormat="1" x14ac:dyDescent="0.2">
      <c r="A13626" s="440"/>
      <c r="B13626" s="440"/>
      <c r="C13626" s="555"/>
      <c r="D13626" s="555"/>
      <c r="E13626" s="440"/>
      <c r="F13626" s="440"/>
      <c r="G13626" s="440"/>
      <c r="H13626" s="440"/>
      <c r="I13626" s="440"/>
    </row>
    <row r="13627" spans="1:9" s="409" customFormat="1" x14ac:dyDescent="0.2">
      <c r="A13627" s="440"/>
      <c r="B13627" s="440"/>
      <c r="C13627" s="555"/>
      <c r="D13627" s="555"/>
      <c r="E13627" s="440"/>
      <c r="F13627" s="440"/>
      <c r="G13627" s="440"/>
      <c r="H13627" s="440"/>
      <c r="I13627" s="440"/>
    </row>
    <row r="13628" spans="1:9" s="409" customFormat="1" x14ac:dyDescent="0.2">
      <c r="A13628" s="440"/>
      <c r="B13628" s="440"/>
      <c r="C13628" s="555"/>
      <c r="D13628" s="555"/>
      <c r="E13628" s="440"/>
      <c r="F13628" s="440"/>
      <c r="G13628" s="440"/>
      <c r="H13628" s="440"/>
      <c r="I13628" s="440"/>
    </row>
    <row r="13629" spans="1:9" s="409" customFormat="1" x14ac:dyDescent="0.2">
      <c r="A13629" s="440"/>
      <c r="B13629" s="440"/>
      <c r="C13629" s="555"/>
      <c r="D13629" s="555"/>
      <c r="E13629" s="440"/>
      <c r="F13629" s="440"/>
      <c r="G13629" s="440"/>
      <c r="H13629" s="440"/>
      <c r="I13629" s="440"/>
    </row>
    <row r="13630" spans="1:9" s="409" customFormat="1" x14ac:dyDescent="0.2">
      <c r="A13630" s="440"/>
      <c r="B13630" s="440"/>
      <c r="C13630" s="555"/>
      <c r="D13630" s="555"/>
      <c r="E13630" s="440"/>
      <c r="F13630" s="440"/>
      <c r="G13630" s="440"/>
      <c r="H13630" s="440"/>
      <c r="I13630" s="440"/>
    </row>
    <row r="13631" spans="1:9" s="409" customFormat="1" x14ac:dyDescent="0.2">
      <c r="A13631" s="440"/>
      <c r="B13631" s="440"/>
      <c r="C13631" s="555"/>
      <c r="D13631" s="555"/>
      <c r="E13631" s="440"/>
      <c r="F13631" s="440"/>
      <c r="G13631" s="440"/>
      <c r="H13631" s="440"/>
      <c r="I13631" s="440"/>
    </row>
    <row r="13632" spans="1:9" s="409" customFormat="1" x14ac:dyDescent="0.2">
      <c r="A13632" s="440"/>
      <c r="B13632" s="440"/>
      <c r="C13632" s="555"/>
      <c r="D13632" s="555"/>
      <c r="E13632" s="440"/>
      <c r="F13632" s="440"/>
      <c r="G13632" s="440"/>
      <c r="H13632" s="440"/>
      <c r="I13632" s="440"/>
    </row>
    <row r="13633" spans="1:9" s="409" customFormat="1" x14ac:dyDescent="0.2">
      <c r="A13633" s="440"/>
      <c r="B13633" s="440"/>
      <c r="C13633" s="555"/>
      <c r="D13633" s="555"/>
      <c r="E13633" s="440"/>
      <c r="F13633" s="440"/>
      <c r="G13633" s="440"/>
      <c r="H13633" s="440"/>
      <c r="I13633" s="440"/>
    </row>
    <row r="13634" spans="1:9" s="409" customFormat="1" x14ac:dyDescent="0.2">
      <c r="A13634" s="440"/>
      <c r="B13634" s="440"/>
      <c r="C13634" s="555"/>
      <c r="D13634" s="555"/>
      <c r="E13634" s="440"/>
      <c r="F13634" s="440"/>
      <c r="G13634" s="440"/>
      <c r="H13634" s="440"/>
      <c r="I13634" s="440"/>
    </row>
    <row r="13635" spans="1:9" s="409" customFormat="1" x14ac:dyDescent="0.2">
      <c r="A13635" s="440"/>
      <c r="B13635" s="440"/>
      <c r="C13635" s="555"/>
      <c r="D13635" s="555"/>
      <c r="E13635" s="440"/>
      <c r="F13635" s="440"/>
      <c r="G13635" s="440"/>
      <c r="H13635" s="440"/>
      <c r="I13635" s="440"/>
    </row>
    <row r="13636" spans="1:9" s="409" customFormat="1" x14ac:dyDescent="0.2">
      <c r="A13636" s="440"/>
      <c r="B13636" s="440"/>
      <c r="C13636" s="555"/>
      <c r="D13636" s="555"/>
      <c r="E13636" s="440"/>
      <c r="F13636" s="440"/>
      <c r="G13636" s="440"/>
      <c r="H13636" s="440"/>
      <c r="I13636" s="440"/>
    </row>
    <row r="13637" spans="1:9" s="409" customFormat="1" x14ac:dyDescent="0.2">
      <c r="A13637" s="440"/>
      <c r="B13637" s="440"/>
      <c r="C13637" s="555"/>
      <c r="D13637" s="555"/>
      <c r="E13637" s="440"/>
      <c r="F13637" s="440"/>
      <c r="G13637" s="440"/>
      <c r="H13637" s="440"/>
      <c r="I13637" s="440"/>
    </row>
    <row r="13638" spans="1:9" s="409" customFormat="1" x14ac:dyDescent="0.2">
      <c r="A13638" s="440"/>
      <c r="B13638" s="440"/>
      <c r="C13638" s="555"/>
      <c r="D13638" s="555"/>
      <c r="E13638" s="440"/>
      <c r="F13638" s="440"/>
      <c r="G13638" s="440"/>
      <c r="H13638" s="440"/>
      <c r="I13638" s="440"/>
    </row>
    <row r="13639" spans="1:9" s="409" customFormat="1" x14ac:dyDescent="0.2">
      <c r="A13639" s="440"/>
      <c r="B13639" s="440"/>
      <c r="C13639" s="555"/>
      <c r="D13639" s="555"/>
      <c r="E13639" s="440"/>
      <c r="F13639" s="440"/>
      <c r="G13639" s="440"/>
      <c r="H13639" s="440"/>
      <c r="I13639" s="440"/>
    </row>
    <row r="13640" spans="1:9" s="409" customFormat="1" x14ac:dyDescent="0.2">
      <c r="A13640" s="440"/>
      <c r="B13640" s="440"/>
      <c r="C13640" s="555"/>
      <c r="D13640" s="555"/>
      <c r="E13640" s="440"/>
      <c r="F13640" s="440"/>
      <c r="G13640" s="440"/>
      <c r="H13640" s="440"/>
      <c r="I13640" s="440"/>
    </row>
    <row r="13641" spans="1:9" s="409" customFormat="1" x14ac:dyDescent="0.2">
      <c r="A13641" s="440"/>
      <c r="B13641" s="440"/>
      <c r="C13641" s="555"/>
      <c r="D13641" s="555"/>
      <c r="E13641" s="440"/>
      <c r="F13641" s="440"/>
      <c r="G13641" s="440"/>
      <c r="H13641" s="440"/>
      <c r="I13641" s="440"/>
    </row>
    <row r="13642" spans="1:9" s="409" customFormat="1" x14ac:dyDescent="0.2">
      <c r="A13642" s="440"/>
      <c r="B13642" s="440"/>
      <c r="C13642" s="555"/>
      <c r="D13642" s="555"/>
      <c r="E13642" s="440"/>
      <c r="F13642" s="440"/>
      <c r="G13642" s="440"/>
      <c r="H13642" s="440"/>
      <c r="I13642" s="440"/>
    </row>
    <row r="13643" spans="1:9" s="409" customFormat="1" x14ac:dyDescent="0.2">
      <c r="A13643" s="440"/>
      <c r="B13643" s="440"/>
      <c r="C13643" s="555"/>
      <c r="D13643" s="555"/>
      <c r="E13643" s="440"/>
      <c r="F13643" s="440"/>
      <c r="G13643" s="440"/>
      <c r="H13643" s="440"/>
      <c r="I13643" s="440"/>
    </row>
    <row r="13644" spans="1:9" s="409" customFormat="1" x14ac:dyDescent="0.2">
      <c r="A13644" s="440"/>
      <c r="B13644" s="440"/>
      <c r="C13644" s="555"/>
      <c r="D13644" s="555"/>
      <c r="E13644" s="440"/>
      <c r="F13644" s="440"/>
      <c r="G13644" s="440"/>
      <c r="H13644" s="440"/>
      <c r="I13644" s="440"/>
    </row>
    <row r="13645" spans="1:9" s="409" customFormat="1" x14ac:dyDescent="0.2">
      <c r="A13645" s="440"/>
      <c r="B13645" s="440"/>
      <c r="C13645" s="555"/>
      <c r="D13645" s="555"/>
      <c r="E13645" s="440"/>
      <c r="F13645" s="440"/>
      <c r="G13645" s="440"/>
      <c r="H13645" s="440"/>
      <c r="I13645" s="440"/>
    </row>
    <row r="13646" spans="1:9" s="409" customFormat="1" x14ac:dyDescent="0.2">
      <c r="A13646" s="440"/>
      <c r="B13646" s="440"/>
      <c r="C13646" s="555"/>
      <c r="D13646" s="555"/>
      <c r="E13646" s="440"/>
      <c r="F13646" s="440"/>
      <c r="G13646" s="440"/>
      <c r="H13646" s="440"/>
      <c r="I13646" s="440"/>
    </row>
    <row r="13647" spans="1:9" s="409" customFormat="1" x14ac:dyDescent="0.2">
      <c r="A13647" s="440"/>
      <c r="B13647" s="440"/>
      <c r="C13647" s="555"/>
      <c r="D13647" s="555"/>
      <c r="E13647" s="440"/>
      <c r="F13647" s="440"/>
      <c r="G13647" s="440"/>
      <c r="H13647" s="440"/>
      <c r="I13647" s="440"/>
    </row>
    <row r="13648" spans="1:9" s="409" customFormat="1" x14ac:dyDescent="0.2">
      <c r="A13648" s="440"/>
      <c r="B13648" s="440"/>
      <c r="C13648" s="555"/>
      <c r="D13648" s="555"/>
      <c r="E13648" s="440"/>
      <c r="F13648" s="440"/>
      <c r="G13648" s="440"/>
      <c r="H13648" s="440"/>
      <c r="I13648" s="440"/>
    </row>
    <row r="13649" spans="1:9" s="409" customFormat="1" x14ac:dyDescent="0.2">
      <c r="A13649" s="440"/>
      <c r="B13649" s="440"/>
      <c r="C13649" s="555"/>
      <c r="D13649" s="555"/>
      <c r="E13649" s="440"/>
      <c r="F13649" s="440"/>
      <c r="G13649" s="440"/>
      <c r="H13649" s="440"/>
      <c r="I13649" s="440"/>
    </row>
    <row r="13650" spans="1:9" s="409" customFormat="1" x14ac:dyDescent="0.2">
      <c r="A13650" s="440"/>
      <c r="B13650" s="440"/>
      <c r="C13650" s="555"/>
      <c r="D13650" s="555"/>
      <c r="E13650" s="440"/>
      <c r="F13650" s="440"/>
      <c r="G13650" s="440"/>
      <c r="H13650" s="440"/>
      <c r="I13650" s="440"/>
    </row>
    <row r="13651" spans="1:9" s="409" customFormat="1" x14ac:dyDescent="0.2">
      <c r="A13651" s="440"/>
      <c r="B13651" s="440"/>
      <c r="C13651" s="555"/>
      <c r="D13651" s="555"/>
      <c r="E13651" s="440"/>
      <c r="F13651" s="440"/>
      <c r="G13651" s="440"/>
      <c r="H13651" s="440"/>
      <c r="I13651" s="440"/>
    </row>
    <row r="13652" spans="1:9" s="409" customFormat="1" x14ac:dyDescent="0.2">
      <c r="A13652" s="440"/>
      <c r="B13652" s="440"/>
      <c r="C13652" s="555"/>
      <c r="D13652" s="555"/>
      <c r="E13652" s="440"/>
      <c r="F13652" s="440"/>
      <c r="G13652" s="440"/>
      <c r="H13652" s="440"/>
      <c r="I13652" s="440"/>
    </row>
    <row r="13653" spans="1:9" s="409" customFormat="1" x14ac:dyDescent="0.2">
      <c r="A13653" s="440"/>
      <c r="B13653" s="440"/>
      <c r="C13653" s="555"/>
      <c r="D13653" s="555"/>
      <c r="E13653" s="440"/>
      <c r="F13653" s="440"/>
      <c r="G13653" s="440"/>
      <c r="H13653" s="440"/>
      <c r="I13653" s="440"/>
    </row>
    <row r="13654" spans="1:9" s="409" customFormat="1" x14ac:dyDescent="0.2">
      <c r="A13654" s="440"/>
      <c r="B13654" s="440"/>
      <c r="C13654" s="555"/>
      <c r="D13654" s="555"/>
      <c r="E13654" s="440"/>
      <c r="F13654" s="440"/>
      <c r="G13654" s="440"/>
      <c r="H13654" s="440"/>
      <c r="I13654" s="440"/>
    </row>
    <row r="13655" spans="1:9" s="409" customFormat="1" x14ac:dyDescent="0.2">
      <c r="A13655" s="440"/>
      <c r="B13655" s="440"/>
      <c r="C13655" s="555"/>
      <c r="D13655" s="555"/>
      <c r="E13655" s="440"/>
      <c r="F13655" s="440"/>
      <c r="G13655" s="440"/>
      <c r="H13655" s="440"/>
      <c r="I13655" s="440"/>
    </row>
    <row r="13656" spans="1:9" s="409" customFormat="1" x14ac:dyDescent="0.2">
      <c r="A13656" s="440"/>
      <c r="B13656" s="440"/>
      <c r="C13656" s="555"/>
      <c r="D13656" s="555"/>
      <c r="E13656" s="440"/>
      <c r="F13656" s="440"/>
      <c r="G13656" s="440"/>
      <c r="H13656" s="440"/>
      <c r="I13656" s="440"/>
    </row>
    <row r="13657" spans="1:9" s="409" customFormat="1" x14ac:dyDescent="0.2">
      <c r="A13657" s="440"/>
      <c r="B13657" s="440"/>
      <c r="C13657" s="555"/>
      <c r="D13657" s="555"/>
      <c r="E13657" s="440"/>
      <c r="F13657" s="440"/>
      <c r="G13657" s="440"/>
      <c r="H13657" s="440"/>
      <c r="I13657" s="440"/>
    </row>
    <row r="13658" spans="1:9" s="409" customFormat="1" x14ac:dyDescent="0.2">
      <c r="A13658" s="440"/>
      <c r="B13658" s="440"/>
      <c r="C13658" s="555"/>
      <c r="D13658" s="555"/>
      <c r="E13658" s="440"/>
      <c r="F13658" s="440"/>
      <c r="G13658" s="440"/>
      <c r="H13658" s="440"/>
      <c r="I13658" s="440"/>
    </row>
    <row r="13659" spans="1:9" s="409" customFormat="1" x14ac:dyDescent="0.2">
      <c r="A13659" s="440"/>
      <c r="B13659" s="440"/>
      <c r="C13659" s="555"/>
      <c r="D13659" s="555"/>
      <c r="E13659" s="440"/>
      <c r="F13659" s="440"/>
      <c r="G13659" s="440"/>
      <c r="H13659" s="440"/>
      <c r="I13659" s="440"/>
    </row>
    <row r="13660" spans="1:9" s="409" customFormat="1" x14ac:dyDescent="0.2">
      <c r="A13660" s="440"/>
      <c r="B13660" s="440"/>
      <c r="C13660" s="555"/>
      <c r="D13660" s="555"/>
      <c r="E13660" s="440"/>
      <c r="F13660" s="440"/>
      <c r="G13660" s="440"/>
      <c r="H13660" s="440"/>
      <c r="I13660" s="440"/>
    </row>
    <row r="13661" spans="1:9" s="409" customFormat="1" x14ac:dyDescent="0.2">
      <c r="A13661" s="440"/>
      <c r="B13661" s="440"/>
      <c r="C13661" s="555"/>
      <c r="D13661" s="555"/>
      <c r="E13661" s="440"/>
      <c r="F13661" s="440"/>
      <c r="G13661" s="440"/>
      <c r="H13661" s="440"/>
      <c r="I13661" s="440"/>
    </row>
    <row r="13662" spans="1:9" s="409" customFormat="1" x14ac:dyDescent="0.2">
      <c r="A13662" s="440"/>
      <c r="B13662" s="440"/>
      <c r="C13662" s="555"/>
      <c r="D13662" s="555"/>
      <c r="E13662" s="440"/>
      <c r="F13662" s="440"/>
      <c r="G13662" s="440"/>
      <c r="H13662" s="440"/>
      <c r="I13662" s="440"/>
    </row>
    <row r="13663" spans="1:9" s="409" customFormat="1" x14ac:dyDescent="0.2">
      <c r="A13663" s="440"/>
      <c r="B13663" s="440"/>
      <c r="C13663" s="555"/>
      <c r="D13663" s="555"/>
      <c r="E13663" s="440"/>
      <c r="F13663" s="440"/>
      <c r="G13663" s="440"/>
      <c r="H13663" s="440"/>
      <c r="I13663" s="440"/>
    </row>
    <row r="13664" spans="1:9" s="409" customFormat="1" x14ac:dyDescent="0.2">
      <c r="A13664" s="440"/>
      <c r="B13664" s="440"/>
      <c r="C13664" s="555"/>
      <c r="D13664" s="555"/>
      <c r="E13664" s="440"/>
      <c r="F13664" s="440"/>
      <c r="G13664" s="440"/>
      <c r="H13664" s="440"/>
      <c r="I13664" s="440"/>
    </row>
    <row r="13665" spans="1:9" s="409" customFormat="1" x14ac:dyDescent="0.2">
      <c r="A13665" s="440"/>
      <c r="B13665" s="440"/>
      <c r="C13665" s="555"/>
      <c r="D13665" s="555"/>
      <c r="E13665" s="440"/>
      <c r="F13665" s="440"/>
      <c r="G13665" s="440"/>
      <c r="H13665" s="440"/>
      <c r="I13665" s="440"/>
    </row>
    <row r="13666" spans="1:9" s="409" customFormat="1" x14ac:dyDescent="0.2">
      <c r="A13666" s="440"/>
      <c r="B13666" s="440"/>
      <c r="C13666" s="555"/>
      <c r="D13666" s="555"/>
      <c r="E13666" s="440"/>
      <c r="F13666" s="440"/>
      <c r="G13666" s="440"/>
      <c r="H13666" s="440"/>
      <c r="I13666" s="440"/>
    </row>
    <row r="13667" spans="1:9" s="409" customFormat="1" x14ac:dyDescent="0.2">
      <c r="A13667" s="440"/>
      <c r="B13667" s="440"/>
      <c r="C13667" s="555"/>
      <c r="D13667" s="555"/>
      <c r="E13667" s="440"/>
      <c r="F13667" s="440"/>
      <c r="G13667" s="440"/>
      <c r="H13667" s="440"/>
      <c r="I13667" s="440"/>
    </row>
    <row r="13668" spans="1:9" s="409" customFormat="1" x14ac:dyDescent="0.2">
      <c r="A13668" s="440"/>
      <c r="B13668" s="440"/>
      <c r="C13668" s="555"/>
      <c r="D13668" s="555"/>
      <c r="E13668" s="440"/>
      <c r="F13668" s="440"/>
      <c r="G13668" s="440"/>
      <c r="H13668" s="440"/>
      <c r="I13668" s="440"/>
    </row>
    <row r="13669" spans="1:9" s="409" customFormat="1" x14ac:dyDescent="0.2">
      <c r="A13669" s="440"/>
      <c r="B13669" s="440"/>
      <c r="C13669" s="555"/>
      <c r="D13669" s="555"/>
      <c r="E13669" s="440"/>
      <c r="F13669" s="440"/>
      <c r="G13669" s="440"/>
      <c r="H13669" s="440"/>
      <c r="I13669" s="440"/>
    </row>
    <row r="13670" spans="1:9" s="409" customFormat="1" x14ac:dyDescent="0.2">
      <c r="A13670" s="440"/>
      <c r="B13670" s="440"/>
      <c r="C13670" s="555"/>
      <c r="D13670" s="555"/>
      <c r="E13670" s="440"/>
      <c r="F13670" s="440"/>
      <c r="G13670" s="440"/>
      <c r="H13670" s="440"/>
      <c r="I13670" s="440"/>
    </row>
    <row r="13671" spans="1:9" s="409" customFormat="1" x14ac:dyDescent="0.2">
      <c r="A13671" s="440"/>
      <c r="B13671" s="440"/>
      <c r="C13671" s="555"/>
      <c r="D13671" s="555"/>
      <c r="E13671" s="440"/>
      <c r="F13671" s="440"/>
      <c r="G13671" s="440"/>
      <c r="H13671" s="440"/>
      <c r="I13671" s="440"/>
    </row>
    <row r="13672" spans="1:9" s="409" customFormat="1" x14ac:dyDescent="0.2">
      <c r="A13672" s="440"/>
      <c r="B13672" s="440"/>
      <c r="C13672" s="555"/>
      <c r="D13672" s="555"/>
      <c r="E13672" s="440"/>
      <c r="F13672" s="440"/>
      <c r="G13672" s="440"/>
      <c r="H13672" s="440"/>
      <c r="I13672" s="440"/>
    </row>
    <row r="13673" spans="1:9" s="409" customFormat="1" x14ac:dyDescent="0.2">
      <c r="A13673" s="440"/>
      <c r="B13673" s="440"/>
      <c r="C13673" s="555"/>
      <c r="D13673" s="555"/>
      <c r="E13673" s="440"/>
      <c r="F13673" s="440"/>
      <c r="G13673" s="440"/>
      <c r="H13673" s="440"/>
      <c r="I13673" s="440"/>
    </row>
    <row r="13674" spans="1:9" s="409" customFormat="1" x14ac:dyDescent="0.2">
      <c r="A13674" s="440"/>
      <c r="B13674" s="440"/>
      <c r="C13674" s="555"/>
      <c r="D13674" s="555"/>
      <c r="E13674" s="440"/>
      <c r="F13674" s="440"/>
      <c r="G13674" s="440"/>
      <c r="H13674" s="440"/>
      <c r="I13674" s="440"/>
    </row>
    <row r="13675" spans="1:9" s="409" customFormat="1" x14ac:dyDescent="0.2">
      <c r="A13675" s="440"/>
      <c r="B13675" s="440"/>
      <c r="C13675" s="555"/>
      <c r="D13675" s="555"/>
      <c r="E13675" s="440"/>
      <c r="F13675" s="440"/>
      <c r="G13675" s="440"/>
      <c r="H13675" s="440"/>
      <c r="I13675" s="440"/>
    </row>
    <row r="13676" spans="1:9" s="409" customFormat="1" x14ac:dyDescent="0.2">
      <c r="A13676" s="440"/>
      <c r="B13676" s="440"/>
      <c r="C13676" s="555"/>
      <c r="D13676" s="555"/>
      <c r="E13676" s="440"/>
      <c r="F13676" s="440"/>
      <c r="G13676" s="440"/>
      <c r="H13676" s="440"/>
      <c r="I13676" s="440"/>
    </row>
    <row r="13677" spans="1:9" s="409" customFormat="1" x14ac:dyDescent="0.2">
      <c r="A13677" s="440"/>
      <c r="B13677" s="440"/>
      <c r="C13677" s="555"/>
      <c r="D13677" s="555"/>
      <c r="E13677" s="440"/>
      <c r="F13677" s="440"/>
      <c r="G13677" s="440"/>
      <c r="H13677" s="440"/>
      <c r="I13677" s="440"/>
    </row>
    <row r="13678" spans="1:9" s="409" customFormat="1" x14ac:dyDescent="0.2">
      <c r="A13678" s="440"/>
      <c r="B13678" s="440"/>
      <c r="C13678" s="555"/>
      <c r="D13678" s="555"/>
      <c r="E13678" s="440"/>
      <c r="F13678" s="440"/>
      <c r="G13678" s="440"/>
      <c r="H13678" s="440"/>
      <c r="I13678" s="440"/>
    </row>
    <row r="13679" spans="1:9" s="409" customFormat="1" x14ac:dyDescent="0.2">
      <c r="A13679" s="440"/>
      <c r="B13679" s="440"/>
      <c r="C13679" s="555"/>
      <c r="D13679" s="555"/>
      <c r="E13679" s="440"/>
      <c r="F13679" s="440"/>
      <c r="G13679" s="440"/>
      <c r="H13679" s="440"/>
      <c r="I13679" s="440"/>
    </row>
    <row r="13680" spans="1:9" s="409" customFormat="1" x14ac:dyDescent="0.2">
      <c r="A13680" s="440"/>
      <c r="B13680" s="440"/>
      <c r="C13680" s="555"/>
      <c r="D13680" s="555"/>
      <c r="E13680" s="440"/>
      <c r="F13680" s="440"/>
      <c r="G13680" s="440"/>
      <c r="H13680" s="440"/>
      <c r="I13680" s="440"/>
    </row>
    <row r="13681" spans="1:9" s="409" customFormat="1" x14ac:dyDescent="0.2">
      <c r="A13681" s="440"/>
      <c r="B13681" s="440"/>
      <c r="C13681" s="555"/>
      <c r="D13681" s="555"/>
      <c r="E13681" s="440"/>
      <c r="F13681" s="440"/>
      <c r="G13681" s="440"/>
      <c r="H13681" s="440"/>
      <c r="I13681" s="440"/>
    </row>
    <row r="13682" spans="1:9" s="409" customFormat="1" x14ac:dyDescent="0.2">
      <c r="A13682" s="440"/>
      <c r="B13682" s="440"/>
      <c r="C13682" s="555"/>
      <c r="D13682" s="555"/>
      <c r="E13682" s="440"/>
      <c r="F13682" s="440"/>
      <c r="G13682" s="440"/>
      <c r="H13682" s="440"/>
      <c r="I13682" s="440"/>
    </row>
    <row r="13683" spans="1:9" s="409" customFormat="1" x14ac:dyDescent="0.2">
      <c r="A13683" s="440"/>
      <c r="B13683" s="440"/>
      <c r="C13683" s="555"/>
      <c r="D13683" s="555"/>
      <c r="E13683" s="440"/>
      <c r="F13683" s="440"/>
      <c r="G13683" s="440"/>
      <c r="H13683" s="440"/>
      <c r="I13683" s="440"/>
    </row>
    <row r="13684" spans="1:9" s="409" customFormat="1" x14ac:dyDescent="0.2">
      <c r="A13684" s="440"/>
      <c r="B13684" s="440"/>
      <c r="C13684" s="555"/>
      <c r="D13684" s="555"/>
      <c r="E13684" s="440"/>
      <c r="F13684" s="440"/>
      <c r="G13684" s="440"/>
      <c r="H13684" s="440"/>
      <c r="I13684" s="440"/>
    </row>
    <row r="13685" spans="1:9" s="409" customFormat="1" x14ac:dyDescent="0.2">
      <c r="A13685" s="440"/>
      <c r="B13685" s="440"/>
      <c r="C13685" s="555"/>
      <c r="D13685" s="555"/>
      <c r="E13685" s="440"/>
      <c r="F13685" s="440"/>
      <c r="G13685" s="440"/>
      <c r="H13685" s="440"/>
      <c r="I13685" s="440"/>
    </row>
    <row r="13686" spans="1:9" s="409" customFormat="1" x14ac:dyDescent="0.2">
      <c r="A13686" s="440"/>
      <c r="B13686" s="440"/>
      <c r="C13686" s="555"/>
      <c r="D13686" s="555"/>
      <c r="E13686" s="440"/>
      <c r="F13686" s="440"/>
      <c r="G13686" s="440"/>
      <c r="H13686" s="440"/>
      <c r="I13686" s="440"/>
    </row>
    <row r="13687" spans="1:9" s="409" customFormat="1" x14ac:dyDescent="0.2">
      <c r="A13687" s="440"/>
      <c r="B13687" s="440"/>
      <c r="C13687" s="555"/>
      <c r="D13687" s="555"/>
      <c r="E13687" s="440"/>
      <c r="F13687" s="440"/>
      <c r="G13687" s="440"/>
      <c r="H13687" s="440"/>
      <c r="I13687" s="440"/>
    </row>
    <row r="13688" spans="1:9" s="409" customFormat="1" x14ac:dyDescent="0.2">
      <c r="A13688" s="440"/>
      <c r="B13688" s="440"/>
      <c r="C13688" s="555"/>
      <c r="D13688" s="555"/>
      <c r="E13688" s="440"/>
      <c r="F13688" s="440"/>
      <c r="G13688" s="440"/>
      <c r="H13688" s="440"/>
      <c r="I13688" s="440"/>
    </row>
    <row r="13689" spans="1:9" s="409" customFormat="1" x14ac:dyDescent="0.2">
      <c r="A13689" s="440"/>
      <c r="B13689" s="440"/>
      <c r="C13689" s="555"/>
      <c r="D13689" s="555"/>
      <c r="E13689" s="440"/>
      <c r="F13689" s="440"/>
      <c r="G13689" s="440"/>
      <c r="H13689" s="440"/>
      <c r="I13689" s="440"/>
    </row>
    <row r="13690" spans="1:9" s="409" customFormat="1" x14ac:dyDescent="0.2">
      <c r="A13690" s="440"/>
      <c r="B13690" s="440"/>
      <c r="C13690" s="555"/>
      <c r="D13690" s="555"/>
      <c r="E13690" s="440"/>
      <c r="F13690" s="440"/>
      <c r="G13690" s="440"/>
      <c r="H13690" s="440"/>
      <c r="I13690" s="440"/>
    </row>
    <row r="13691" spans="1:9" s="409" customFormat="1" x14ac:dyDescent="0.2">
      <c r="A13691" s="440"/>
      <c r="B13691" s="440"/>
      <c r="C13691" s="555"/>
      <c r="D13691" s="555"/>
      <c r="E13691" s="440"/>
      <c r="F13691" s="440"/>
      <c r="G13691" s="440"/>
      <c r="H13691" s="440"/>
      <c r="I13691" s="440"/>
    </row>
    <row r="13692" spans="1:9" s="409" customFormat="1" x14ac:dyDescent="0.2">
      <c r="A13692" s="440"/>
      <c r="B13692" s="440"/>
      <c r="C13692" s="555"/>
      <c r="D13692" s="555"/>
      <c r="E13692" s="440"/>
      <c r="F13692" s="440"/>
      <c r="G13692" s="440"/>
      <c r="H13692" s="440"/>
      <c r="I13692" s="440"/>
    </row>
    <row r="13693" spans="1:9" s="409" customFormat="1" x14ac:dyDescent="0.2">
      <c r="A13693" s="440"/>
      <c r="B13693" s="440"/>
      <c r="C13693" s="555"/>
      <c r="D13693" s="555"/>
      <c r="E13693" s="440"/>
      <c r="F13693" s="440"/>
      <c r="G13693" s="440"/>
      <c r="H13693" s="440"/>
      <c r="I13693" s="440"/>
    </row>
    <row r="13694" spans="1:9" s="409" customFormat="1" x14ac:dyDescent="0.2">
      <c r="A13694" s="440"/>
      <c r="B13694" s="440"/>
      <c r="C13694" s="555"/>
      <c r="D13694" s="555"/>
      <c r="E13694" s="440"/>
      <c r="F13694" s="440"/>
      <c r="G13694" s="440"/>
      <c r="H13694" s="440"/>
      <c r="I13694" s="440"/>
    </row>
    <row r="13695" spans="1:9" s="409" customFormat="1" x14ac:dyDescent="0.2">
      <c r="A13695" s="440"/>
      <c r="B13695" s="440"/>
      <c r="C13695" s="555"/>
      <c r="D13695" s="555"/>
      <c r="E13695" s="440"/>
      <c r="F13695" s="440"/>
      <c r="G13695" s="440"/>
      <c r="H13695" s="440"/>
      <c r="I13695" s="440"/>
    </row>
    <row r="13696" spans="1:9" s="409" customFormat="1" x14ac:dyDescent="0.2">
      <c r="A13696" s="440"/>
      <c r="B13696" s="440"/>
      <c r="C13696" s="555"/>
      <c r="D13696" s="555"/>
      <c r="E13696" s="440"/>
      <c r="F13696" s="440"/>
      <c r="G13696" s="440"/>
      <c r="H13696" s="440"/>
      <c r="I13696" s="440"/>
    </row>
    <row r="13697" spans="1:9" s="409" customFormat="1" x14ac:dyDescent="0.2">
      <c r="A13697" s="440"/>
      <c r="B13697" s="440"/>
      <c r="C13697" s="555"/>
      <c r="D13697" s="555"/>
      <c r="E13697" s="440"/>
      <c r="F13697" s="440"/>
      <c r="G13697" s="440"/>
      <c r="H13697" s="440"/>
      <c r="I13697" s="440"/>
    </row>
    <row r="13698" spans="1:9" s="409" customFormat="1" x14ac:dyDescent="0.2">
      <c r="A13698" s="440"/>
      <c r="B13698" s="440"/>
      <c r="C13698" s="555"/>
      <c r="D13698" s="555"/>
      <c r="E13698" s="440"/>
      <c r="F13698" s="440"/>
      <c r="G13698" s="440"/>
      <c r="H13698" s="440"/>
      <c r="I13698" s="440"/>
    </row>
    <row r="13699" spans="1:9" s="409" customFormat="1" x14ac:dyDescent="0.2">
      <c r="A13699" s="440"/>
      <c r="B13699" s="440"/>
      <c r="C13699" s="555"/>
      <c r="D13699" s="555"/>
      <c r="E13699" s="440"/>
      <c r="F13699" s="440"/>
      <c r="G13699" s="440"/>
      <c r="H13699" s="440"/>
      <c r="I13699" s="440"/>
    </row>
    <row r="13700" spans="1:9" s="409" customFormat="1" x14ac:dyDescent="0.2">
      <c r="A13700" s="440"/>
      <c r="B13700" s="440"/>
      <c r="C13700" s="555"/>
      <c r="D13700" s="555"/>
      <c r="E13700" s="440"/>
      <c r="F13700" s="440"/>
      <c r="G13700" s="440"/>
      <c r="H13700" s="440"/>
      <c r="I13700" s="440"/>
    </row>
    <row r="13701" spans="1:9" s="409" customFormat="1" x14ac:dyDescent="0.2">
      <c r="A13701" s="440"/>
      <c r="B13701" s="440"/>
      <c r="C13701" s="555"/>
      <c r="D13701" s="555"/>
      <c r="E13701" s="440"/>
      <c r="F13701" s="440"/>
      <c r="G13701" s="440"/>
      <c r="H13701" s="440"/>
      <c r="I13701" s="440"/>
    </row>
    <row r="13702" spans="1:9" s="409" customFormat="1" x14ac:dyDescent="0.2">
      <c r="A13702" s="440"/>
      <c r="B13702" s="440"/>
      <c r="C13702" s="555"/>
      <c r="D13702" s="555"/>
      <c r="E13702" s="440"/>
      <c r="F13702" s="440"/>
      <c r="G13702" s="440"/>
      <c r="H13702" s="440"/>
      <c r="I13702" s="440"/>
    </row>
    <row r="13703" spans="1:9" s="409" customFormat="1" x14ac:dyDescent="0.2">
      <c r="A13703" s="440"/>
      <c r="B13703" s="440"/>
      <c r="C13703" s="555"/>
      <c r="D13703" s="555"/>
      <c r="E13703" s="440"/>
      <c r="F13703" s="440"/>
      <c r="G13703" s="440"/>
      <c r="H13703" s="440"/>
      <c r="I13703" s="440"/>
    </row>
    <row r="13704" spans="1:9" s="409" customFormat="1" x14ac:dyDescent="0.2">
      <c r="A13704" s="440"/>
      <c r="B13704" s="440"/>
      <c r="C13704" s="555"/>
      <c r="D13704" s="555"/>
      <c r="E13704" s="440"/>
      <c r="F13704" s="440"/>
      <c r="G13704" s="440"/>
      <c r="H13704" s="440"/>
      <c r="I13704" s="440"/>
    </row>
    <row r="13705" spans="1:9" s="409" customFormat="1" x14ac:dyDescent="0.2">
      <c r="A13705" s="440"/>
      <c r="B13705" s="440"/>
      <c r="C13705" s="555"/>
      <c r="D13705" s="555"/>
      <c r="E13705" s="440"/>
      <c r="F13705" s="440"/>
      <c r="G13705" s="440"/>
      <c r="H13705" s="440"/>
      <c r="I13705" s="440"/>
    </row>
    <row r="13706" spans="1:9" s="409" customFormat="1" x14ac:dyDescent="0.2">
      <c r="A13706" s="440"/>
      <c r="B13706" s="440"/>
      <c r="C13706" s="555"/>
      <c r="D13706" s="555"/>
      <c r="E13706" s="440"/>
      <c r="F13706" s="440"/>
      <c r="G13706" s="440"/>
      <c r="H13706" s="440"/>
      <c r="I13706" s="440"/>
    </row>
    <row r="13707" spans="1:9" s="409" customFormat="1" x14ac:dyDescent="0.2">
      <c r="A13707" s="440"/>
      <c r="B13707" s="440"/>
      <c r="C13707" s="555"/>
      <c r="D13707" s="555"/>
      <c r="E13707" s="440"/>
      <c r="F13707" s="440"/>
      <c r="G13707" s="440"/>
      <c r="H13707" s="440"/>
      <c r="I13707" s="440"/>
    </row>
    <row r="13708" spans="1:9" s="409" customFormat="1" x14ac:dyDescent="0.2">
      <c r="A13708" s="440"/>
      <c r="B13708" s="440"/>
      <c r="C13708" s="555"/>
      <c r="D13708" s="555"/>
      <c r="E13708" s="440"/>
      <c r="F13708" s="440"/>
      <c r="G13708" s="440"/>
      <c r="H13708" s="440"/>
      <c r="I13708" s="440"/>
    </row>
    <row r="13709" spans="1:9" s="409" customFormat="1" x14ac:dyDescent="0.2">
      <c r="A13709" s="440"/>
      <c r="B13709" s="440"/>
      <c r="C13709" s="555"/>
      <c r="D13709" s="555"/>
      <c r="E13709" s="440"/>
      <c r="F13709" s="440"/>
      <c r="G13709" s="440"/>
      <c r="H13709" s="440"/>
      <c r="I13709" s="440"/>
    </row>
    <row r="13710" spans="1:9" s="409" customFormat="1" x14ac:dyDescent="0.2">
      <c r="A13710" s="440"/>
      <c r="B13710" s="440"/>
      <c r="C13710" s="555"/>
      <c r="D13710" s="555"/>
      <c r="E13710" s="440"/>
      <c r="F13710" s="440"/>
      <c r="G13710" s="440"/>
      <c r="H13710" s="440"/>
      <c r="I13710" s="440"/>
    </row>
    <row r="13711" spans="1:9" s="409" customFormat="1" x14ac:dyDescent="0.2">
      <c r="A13711" s="440"/>
      <c r="B13711" s="440"/>
      <c r="C13711" s="555"/>
      <c r="D13711" s="555"/>
      <c r="E13711" s="440"/>
      <c r="F13711" s="440"/>
      <c r="G13711" s="440"/>
      <c r="H13711" s="440"/>
      <c r="I13711" s="440"/>
    </row>
    <row r="13712" spans="1:9" s="409" customFormat="1" x14ac:dyDescent="0.2">
      <c r="A13712" s="440"/>
      <c r="B13712" s="440"/>
      <c r="C13712" s="555"/>
      <c r="D13712" s="555"/>
      <c r="E13712" s="440"/>
      <c r="F13712" s="440"/>
      <c r="G13712" s="440"/>
      <c r="H13712" s="440"/>
      <c r="I13712" s="440"/>
    </row>
    <row r="13713" spans="1:9" s="409" customFormat="1" x14ac:dyDescent="0.2">
      <c r="A13713" s="440"/>
      <c r="B13713" s="440"/>
      <c r="C13713" s="555"/>
      <c r="D13713" s="555"/>
      <c r="E13713" s="440"/>
      <c r="F13713" s="440"/>
      <c r="G13713" s="440"/>
      <c r="H13713" s="440"/>
      <c r="I13713" s="440"/>
    </row>
    <row r="13714" spans="1:9" s="409" customFormat="1" x14ac:dyDescent="0.2">
      <c r="A13714" s="440"/>
      <c r="B13714" s="440"/>
      <c r="C13714" s="555"/>
      <c r="D13714" s="555"/>
      <c r="E13714" s="440"/>
      <c r="F13714" s="440"/>
      <c r="G13714" s="440"/>
      <c r="H13714" s="440"/>
      <c r="I13714" s="440"/>
    </row>
    <row r="13715" spans="1:9" s="409" customFormat="1" x14ac:dyDescent="0.2">
      <c r="A13715" s="440"/>
      <c r="B13715" s="440"/>
      <c r="C13715" s="555"/>
      <c r="D13715" s="555"/>
      <c r="E13715" s="440"/>
      <c r="F13715" s="440"/>
      <c r="G13715" s="440"/>
      <c r="H13715" s="440"/>
      <c r="I13715" s="440"/>
    </row>
    <row r="13716" spans="1:9" s="409" customFormat="1" x14ac:dyDescent="0.2">
      <c r="A13716" s="440"/>
      <c r="B13716" s="440"/>
      <c r="C13716" s="555"/>
      <c r="D13716" s="555"/>
      <c r="E13716" s="440"/>
      <c r="F13716" s="440"/>
      <c r="G13716" s="440"/>
      <c r="H13716" s="440"/>
      <c r="I13716" s="440"/>
    </row>
    <row r="13717" spans="1:9" s="409" customFormat="1" x14ac:dyDescent="0.2">
      <c r="A13717" s="440"/>
      <c r="B13717" s="440"/>
      <c r="C13717" s="555"/>
      <c r="D13717" s="555"/>
      <c r="E13717" s="440"/>
      <c r="F13717" s="440"/>
      <c r="G13717" s="440"/>
      <c r="H13717" s="440"/>
      <c r="I13717" s="440"/>
    </row>
    <row r="13718" spans="1:9" s="409" customFormat="1" x14ac:dyDescent="0.2">
      <c r="A13718" s="440"/>
      <c r="B13718" s="440"/>
      <c r="C13718" s="555"/>
      <c r="D13718" s="555"/>
      <c r="E13718" s="440"/>
      <c r="F13718" s="440"/>
      <c r="G13718" s="440"/>
      <c r="H13718" s="440"/>
      <c r="I13718" s="440"/>
    </row>
    <row r="13719" spans="1:9" s="409" customFormat="1" x14ac:dyDescent="0.2">
      <c r="A13719" s="440"/>
      <c r="B13719" s="440"/>
      <c r="C13719" s="555"/>
      <c r="D13719" s="555"/>
      <c r="E13719" s="440"/>
      <c r="F13719" s="440"/>
      <c r="G13719" s="440"/>
      <c r="H13719" s="440"/>
      <c r="I13719" s="440"/>
    </row>
    <row r="13720" spans="1:9" s="409" customFormat="1" x14ac:dyDescent="0.2">
      <c r="A13720" s="440"/>
      <c r="B13720" s="440"/>
      <c r="C13720" s="555"/>
      <c r="D13720" s="555"/>
      <c r="E13720" s="440"/>
      <c r="F13720" s="440"/>
      <c r="G13720" s="440"/>
      <c r="H13720" s="440"/>
      <c r="I13720" s="440"/>
    </row>
    <row r="13721" spans="1:9" s="409" customFormat="1" x14ac:dyDescent="0.2">
      <c r="A13721" s="440"/>
      <c r="B13721" s="440"/>
      <c r="C13721" s="555"/>
      <c r="D13721" s="555"/>
      <c r="E13721" s="440"/>
      <c r="F13721" s="440"/>
      <c r="G13721" s="440"/>
      <c r="H13721" s="440"/>
      <c r="I13721" s="440"/>
    </row>
    <row r="13722" spans="1:9" s="409" customFormat="1" x14ac:dyDescent="0.2">
      <c r="A13722" s="440"/>
      <c r="B13722" s="440"/>
      <c r="C13722" s="555"/>
      <c r="D13722" s="555"/>
      <c r="E13722" s="440"/>
      <c r="F13722" s="440"/>
      <c r="G13722" s="440"/>
      <c r="H13722" s="440"/>
      <c r="I13722" s="440"/>
    </row>
    <row r="13723" spans="1:9" s="409" customFormat="1" x14ac:dyDescent="0.2">
      <c r="A13723" s="440"/>
      <c r="B13723" s="440"/>
      <c r="C13723" s="555"/>
      <c r="D13723" s="555"/>
      <c r="E13723" s="440"/>
      <c r="F13723" s="440"/>
      <c r="G13723" s="440"/>
      <c r="H13723" s="440"/>
      <c r="I13723" s="440"/>
    </row>
    <row r="13724" spans="1:9" s="409" customFormat="1" x14ac:dyDescent="0.2">
      <c r="A13724" s="440"/>
      <c r="B13724" s="440"/>
      <c r="C13724" s="555"/>
      <c r="D13724" s="555"/>
      <c r="E13724" s="440"/>
      <c r="F13724" s="440"/>
      <c r="G13724" s="440"/>
      <c r="H13724" s="440"/>
      <c r="I13724" s="440"/>
    </row>
    <row r="13725" spans="1:9" s="409" customFormat="1" x14ac:dyDescent="0.2">
      <c r="A13725" s="440"/>
      <c r="B13725" s="440"/>
      <c r="C13725" s="555"/>
      <c r="D13725" s="555"/>
      <c r="E13725" s="440"/>
      <c r="F13725" s="440"/>
      <c r="G13725" s="440"/>
      <c r="H13725" s="440"/>
      <c r="I13725" s="440"/>
    </row>
    <row r="13726" spans="1:9" s="409" customFormat="1" x14ac:dyDescent="0.2">
      <c r="A13726" s="440"/>
      <c r="B13726" s="440"/>
      <c r="C13726" s="555"/>
      <c r="D13726" s="555"/>
      <c r="E13726" s="440"/>
      <c r="F13726" s="440"/>
      <c r="G13726" s="440"/>
      <c r="H13726" s="440"/>
      <c r="I13726" s="440"/>
    </row>
    <row r="13727" spans="1:9" s="409" customFormat="1" x14ac:dyDescent="0.2">
      <c r="A13727" s="440"/>
      <c r="B13727" s="440"/>
      <c r="C13727" s="555"/>
      <c r="D13727" s="555"/>
      <c r="E13727" s="440"/>
      <c r="F13727" s="440"/>
      <c r="G13727" s="440"/>
      <c r="H13727" s="440"/>
      <c r="I13727" s="440"/>
    </row>
    <row r="13728" spans="1:9" s="409" customFormat="1" x14ac:dyDescent="0.2">
      <c r="A13728" s="440"/>
      <c r="B13728" s="440"/>
      <c r="C13728" s="555"/>
      <c r="D13728" s="555"/>
      <c r="E13728" s="440"/>
      <c r="F13728" s="440"/>
      <c r="G13728" s="440"/>
      <c r="H13728" s="440"/>
      <c r="I13728" s="440"/>
    </row>
    <row r="13729" spans="1:9" s="409" customFormat="1" x14ac:dyDescent="0.2">
      <c r="A13729" s="440"/>
      <c r="B13729" s="440"/>
      <c r="C13729" s="555"/>
      <c r="D13729" s="555"/>
      <c r="E13729" s="440"/>
      <c r="F13729" s="440"/>
      <c r="G13729" s="440"/>
      <c r="H13729" s="440"/>
      <c r="I13729" s="440"/>
    </row>
    <row r="13730" spans="1:9" s="409" customFormat="1" x14ac:dyDescent="0.2">
      <c r="A13730" s="440"/>
      <c r="B13730" s="440"/>
      <c r="C13730" s="555"/>
      <c r="D13730" s="555"/>
      <c r="E13730" s="440"/>
      <c r="F13730" s="440"/>
      <c r="G13730" s="440"/>
      <c r="H13730" s="440"/>
      <c r="I13730" s="440"/>
    </row>
    <row r="13731" spans="1:9" s="409" customFormat="1" x14ac:dyDescent="0.2">
      <c r="A13731" s="440"/>
      <c r="B13731" s="440"/>
      <c r="C13731" s="555"/>
      <c r="D13731" s="555"/>
      <c r="E13731" s="440"/>
      <c r="F13731" s="440"/>
      <c r="G13731" s="440"/>
      <c r="H13731" s="440"/>
      <c r="I13731" s="440"/>
    </row>
    <row r="13732" spans="1:9" s="409" customFormat="1" x14ac:dyDescent="0.2">
      <c r="A13732" s="440"/>
      <c r="B13732" s="440"/>
      <c r="C13732" s="555"/>
      <c r="D13732" s="555"/>
      <c r="E13732" s="440"/>
      <c r="F13732" s="440"/>
      <c r="G13732" s="440"/>
      <c r="H13732" s="440"/>
      <c r="I13732" s="440"/>
    </row>
    <row r="13733" spans="1:9" s="409" customFormat="1" x14ac:dyDescent="0.2">
      <c r="A13733" s="440"/>
      <c r="B13733" s="440"/>
      <c r="C13733" s="555"/>
      <c r="D13733" s="555"/>
      <c r="E13733" s="440"/>
      <c r="F13733" s="440"/>
      <c r="G13733" s="440"/>
      <c r="H13733" s="440"/>
      <c r="I13733" s="440"/>
    </row>
    <row r="13734" spans="1:9" s="409" customFormat="1" x14ac:dyDescent="0.2">
      <c r="A13734" s="440"/>
      <c r="B13734" s="440"/>
      <c r="C13734" s="555"/>
      <c r="D13734" s="555"/>
      <c r="E13734" s="440"/>
      <c r="F13734" s="440"/>
      <c r="G13734" s="440"/>
      <c r="H13734" s="440"/>
      <c r="I13734" s="440"/>
    </row>
    <row r="13735" spans="1:9" s="409" customFormat="1" x14ac:dyDescent="0.2">
      <c r="A13735" s="440"/>
      <c r="B13735" s="440"/>
      <c r="C13735" s="555"/>
      <c r="D13735" s="555"/>
      <c r="E13735" s="440"/>
      <c r="F13735" s="440"/>
      <c r="G13735" s="440"/>
      <c r="H13735" s="440"/>
      <c r="I13735" s="440"/>
    </row>
    <row r="13736" spans="1:9" s="409" customFormat="1" x14ac:dyDescent="0.2">
      <c r="A13736" s="440"/>
      <c r="B13736" s="440"/>
      <c r="C13736" s="555"/>
      <c r="D13736" s="555"/>
      <c r="E13736" s="440"/>
      <c r="F13736" s="440"/>
      <c r="G13736" s="440"/>
      <c r="H13736" s="440"/>
      <c r="I13736" s="440"/>
    </row>
    <row r="13737" spans="1:9" s="409" customFormat="1" x14ac:dyDescent="0.2">
      <c r="A13737" s="440"/>
      <c r="B13737" s="440"/>
      <c r="C13737" s="555"/>
      <c r="D13737" s="555"/>
      <c r="E13737" s="440"/>
      <c r="F13737" s="440"/>
      <c r="G13737" s="440"/>
      <c r="H13737" s="440"/>
      <c r="I13737" s="440"/>
    </row>
    <row r="13738" spans="1:9" s="409" customFormat="1" x14ac:dyDescent="0.2">
      <c r="A13738" s="440"/>
      <c r="B13738" s="440"/>
      <c r="C13738" s="555"/>
      <c r="D13738" s="555"/>
      <c r="E13738" s="440"/>
      <c r="F13738" s="440"/>
      <c r="G13738" s="440"/>
      <c r="H13738" s="440"/>
      <c r="I13738" s="440"/>
    </row>
    <row r="13739" spans="1:9" s="409" customFormat="1" x14ac:dyDescent="0.2">
      <c r="A13739" s="440"/>
      <c r="B13739" s="440"/>
      <c r="C13739" s="555"/>
      <c r="D13739" s="555"/>
      <c r="E13739" s="440"/>
      <c r="F13739" s="440"/>
      <c r="G13739" s="440"/>
      <c r="H13739" s="440"/>
      <c r="I13739" s="440"/>
    </row>
    <row r="13740" spans="1:9" s="409" customFormat="1" x14ac:dyDescent="0.2">
      <c r="A13740" s="440"/>
      <c r="B13740" s="440"/>
      <c r="C13740" s="555"/>
      <c r="D13740" s="555"/>
      <c r="E13740" s="440"/>
      <c r="F13740" s="440"/>
      <c r="G13740" s="440"/>
      <c r="H13740" s="440"/>
      <c r="I13740" s="440"/>
    </row>
    <row r="13741" spans="1:9" s="409" customFormat="1" x14ac:dyDescent="0.2">
      <c r="A13741" s="440"/>
      <c r="B13741" s="440"/>
      <c r="C13741" s="555"/>
      <c r="D13741" s="555"/>
      <c r="E13741" s="440"/>
      <c r="F13741" s="440"/>
      <c r="G13741" s="440"/>
      <c r="H13741" s="440"/>
      <c r="I13741" s="440"/>
    </row>
    <row r="13742" spans="1:9" s="409" customFormat="1" x14ac:dyDescent="0.2">
      <c r="A13742" s="440"/>
      <c r="B13742" s="440"/>
      <c r="C13742" s="555"/>
      <c r="D13742" s="555"/>
      <c r="E13742" s="440"/>
      <c r="F13742" s="440"/>
      <c r="G13742" s="440"/>
      <c r="H13742" s="440"/>
      <c r="I13742" s="440"/>
    </row>
    <row r="13743" spans="1:9" s="409" customFormat="1" x14ac:dyDescent="0.2">
      <c r="A13743" s="440"/>
      <c r="B13743" s="440"/>
      <c r="C13743" s="555"/>
      <c r="D13743" s="555"/>
      <c r="E13743" s="440"/>
      <c r="F13743" s="440"/>
      <c r="G13743" s="440"/>
      <c r="H13743" s="440"/>
      <c r="I13743" s="440"/>
    </row>
    <row r="13744" spans="1:9" s="409" customFormat="1" x14ac:dyDescent="0.2">
      <c r="A13744" s="440"/>
      <c r="B13744" s="440"/>
      <c r="C13744" s="555"/>
      <c r="D13744" s="555"/>
      <c r="E13744" s="440"/>
      <c r="F13744" s="440"/>
      <c r="G13744" s="440"/>
      <c r="H13744" s="440"/>
      <c r="I13744" s="440"/>
    </row>
    <row r="13745" spans="1:9" s="409" customFormat="1" x14ac:dyDescent="0.2">
      <c r="A13745" s="440"/>
      <c r="B13745" s="440"/>
      <c r="C13745" s="555"/>
      <c r="D13745" s="555"/>
      <c r="E13745" s="440"/>
      <c r="F13745" s="440"/>
      <c r="G13745" s="440"/>
      <c r="H13745" s="440"/>
      <c r="I13745" s="440"/>
    </row>
    <row r="13746" spans="1:9" s="409" customFormat="1" x14ac:dyDescent="0.2">
      <c r="A13746" s="440"/>
      <c r="B13746" s="440"/>
      <c r="C13746" s="555"/>
      <c r="D13746" s="555"/>
      <c r="E13746" s="440"/>
      <c r="F13746" s="440"/>
      <c r="G13746" s="440"/>
      <c r="H13746" s="440"/>
      <c r="I13746" s="440"/>
    </row>
    <row r="13747" spans="1:9" s="409" customFormat="1" x14ac:dyDescent="0.2">
      <c r="A13747" s="440"/>
      <c r="B13747" s="440"/>
      <c r="C13747" s="555"/>
      <c r="D13747" s="555"/>
      <c r="E13747" s="440"/>
      <c r="F13747" s="440"/>
      <c r="G13747" s="440"/>
      <c r="H13747" s="440"/>
      <c r="I13747" s="440"/>
    </row>
    <row r="13748" spans="1:9" s="409" customFormat="1" x14ac:dyDescent="0.2">
      <c r="A13748" s="440"/>
      <c r="B13748" s="440"/>
      <c r="C13748" s="555"/>
      <c r="D13748" s="555"/>
      <c r="E13748" s="440"/>
      <c r="F13748" s="440"/>
      <c r="G13748" s="440"/>
      <c r="H13748" s="440"/>
      <c r="I13748" s="440"/>
    </row>
    <row r="13749" spans="1:9" s="409" customFormat="1" x14ac:dyDescent="0.2">
      <c r="A13749" s="440"/>
      <c r="B13749" s="440"/>
      <c r="C13749" s="555"/>
      <c r="D13749" s="555"/>
      <c r="E13749" s="440"/>
      <c r="F13749" s="440"/>
      <c r="G13749" s="440"/>
      <c r="H13749" s="440"/>
      <c r="I13749" s="440"/>
    </row>
    <row r="13750" spans="1:9" s="409" customFormat="1" x14ac:dyDescent="0.2">
      <c r="A13750" s="440"/>
      <c r="B13750" s="440"/>
      <c r="C13750" s="555"/>
      <c r="D13750" s="555"/>
      <c r="E13750" s="440"/>
      <c r="F13750" s="440"/>
      <c r="G13750" s="440"/>
      <c r="H13750" s="440"/>
      <c r="I13750" s="440"/>
    </row>
    <row r="13751" spans="1:9" s="409" customFormat="1" x14ac:dyDescent="0.2">
      <c r="A13751" s="440"/>
      <c r="B13751" s="440"/>
      <c r="C13751" s="555"/>
      <c r="D13751" s="555"/>
      <c r="E13751" s="440"/>
      <c r="F13751" s="440"/>
      <c r="G13751" s="440"/>
      <c r="H13751" s="440"/>
      <c r="I13751" s="440"/>
    </row>
    <row r="13752" spans="1:9" s="409" customFormat="1" x14ac:dyDescent="0.2">
      <c r="A13752" s="440"/>
      <c r="B13752" s="440"/>
      <c r="C13752" s="555"/>
      <c r="D13752" s="555"/>
      <c r="E13752" s="440"/>
      <c r="F13752" s="440"/>
      <c r="G13752" s="440"/>
      <c r="H13752" s="440"/>
      <c r="I13752" s="440"/>
    </row>
    <row r="13753" spans="1:9" s="409" customFormat="1" x14ac:dyDescent="0.2">
      <c r="A13753" s="440"/>
      <c r="B13753" s="440"/>
      <c r="C13753" s="555"/>
      <c r="D13753" s="555"/>
      <c r="E13753" s="440"/>
      <c r="F13753" s="440"/>
      <c r="G13753" s="440"/>
      <c r="H13753" s="440"/>
      <c r="I13753" s="440"/>
    </row>
    <row r="13754" spans="1:9" s="409" customFormat="1" x14ac:dyDescent="0.2">
      <c r="A13754" s="440"/>
      <c r="B13754" s="440"/>
      <c r="C13754" s="555"/>
      <c r="D13754" s="555"/>
      <c r="E13754" s="440"/>
      <c r="F13754" s="440"/>
      <c r="G13754" s="440"/>
      <c r="H13754" s="440"/>
      <c r="I13754" s="440"/>
    </row>
    <row r="13755" spans="1:9" s="409" customFormat="1" x14ac:dyDescent="0.2">
      <c r="A13755" s="440"/>
      <c r="B13755" s="440"/>
      <c r="C13755" s="555"/>
      <c r="D13755" s="555"/>
      <c r="E13755" s="440"/>
      <c r="F13755" s="440"/>
      <c r="G13755" s="440"/>
      <c r="H13755" s="440"/>
      <c r="I13755" s="440"/>
    </row>
    <row r="13756" spans="1:9" s="409" customFormat="1" x14ac:dyDescent="0.2">
      <c r="A13756" s="440"/>
      <c r="B13756" s="440"/>
      <c r="C13756" s="555"/>
      <c r="D13756" s="555"/>
      <c r="E13756" s="440"/>
      <c r="F13756" s="440"/>
      <c r="G13756" s="440"/>
      <c r="H13756" s="440"/>
      <c r="I13756" s="440"/>
    </row>
    <row r="13757" spans="1:9" s="409" customFormat="1" x14ac:dyDescent="0.2">
      <c r="A13757" s="440"/>
      <c r="B13757" s="440"/>
      <c r="C13757" s="555"/>
      <c r="D13757" s="555"/>
      <c r="E13757" s="440"/>
      <c r="F13757" s="440"/>
      <c r="G13757" s="440"/>
      <c r="H13757" s="440"/>
      <c r="I13757" s="440"/>
    </row>
    <row r="13758" spans="1:9" s="409" customFormat="1" x14ac:dyDescent="0.2">
      <c r="A13758" s="440"/>
      <c r="B13758" s="440"/>
      <c r="C13758" s="555"/>
      <c r="D13758" s="555"/>
      <c r="E13758" s="440"/>
      <c r="F13758" s="440"/>
      <c r="G13758" s="440"/>
      <c r="H13758" s="440"/>
      <c r="I13758" s="440"/>
    </row>
    <row r="13759" spans="1:9" s="409" customFormat="1" x14ac:dyDescent="0.2">
      <c r="A13759" s="440"/>
      <c r="B13759" s="440"/>
      <c r="C13759" s="555"/>
      <c r="D13759" s="555"/>
      <c r="E13759" s="440"/>
      <c r="F13759" s="440"/>
      <c r="G13759" s="440"/>
      <c r="H13759" s="440"/>
      <c r="I13759" s="440"/>
    </row>
    <row r="13760" spans="1:9" s="409" customFormat="1" x14ac:dyDescent="0.2">
      <c r="A13760" s="440"/>
      <c r="B13760" s="440"/>
      <c r="C13760" s="555"/>
      <c r="D13760" s="555"/>
      <c r="E13760" s="440"/>
      <c r="F13760" s="440"/>
      <c r="G13760" s="440"/>
      <c r="H13760" s="440"/>
      <c r="I13760" s="440"/>
    </row>
    <row r="13761" spans="1:9" s="409" customFormat="1" x14ac:dyDescent="0.2">
      <c r="A13761" s="440"/>
      <c r="B13761" s="440"/>
      <c r="C13761" s="555"/>
      <c r="D13761" s="555"/>
      <c r="E13761" s="440"/>
      <c r="F13761" s="440"/>
      <c r="G13761" s="440"/>
      <c r="H13761" s="440"/>
      <c r="I13761" s="440"/>
    </row>
    <row r="13762" spans="1:9" s="409" customFormat="1" x14ac:dyDescent="0.2">
      <c r="A13762" s="440"/>
      <c r="B13762" s="440"/>
      <c r="C13762" s="555"/>
      <c r="D13762" s="555"/>
      <c r="E13762" s="440"/>
      <c r="F13762" s="440"/>
      <c r="G13762" s="440"/>
      <c r="H13762" s="440"/>
      <c r="I13762" s="440"/>
    </row>
    <row r="13763" spans="1:9" s="409" customFormat="1" x14ac:dyDescent="0.2">
      <c r="A13763" s="440"/>
      <c r="B13763" s="440"/>
      <c r="C13763" s="555"/>
      <c r="D13763" s="555"/>
      <c r="E13763" s="440"/>
      <c r="F13763" s="440"/>
      <c r="G13763" s="440"/>
      <c r="H13763" s="440"/>
      <c r="I13763" s="440"/>
    </row>
    <row r="13764" spans="1:9" s="409" customFormat="1" x14ac:dyDescent="0.2">
      <c r="A13764" s="440"/>
      <c r="B13764" s="440"/>
      <c r="C13764" s="555"/>
      <c r="D13764" s="555"/>
      <c r="E13764" s="440"/>
      <c r="F13764" s="440"/>
      <c r="G13764" s="440"/>
      <c r="H13764" s="440"/>
      <c r="I13764" s="440"/>
    </row>
    <row r="13765" spans="1:9" s="409" customFormat="1" x14ac:dyDescent="0.2">
      <c r="A13765" s="440"/>
      <c r="B13765" s="440"/>
      <c r="C13765" s="555"/>
      <c r="D13765" s="555"/>
      <c r="E13765" s="440"/>
      <c r="F13765" s="440"/>
      <c r="G13765" s="440"/>
      <c r="H13765" s="440"/>
      <c r="I13765" s="440"/>
    </row>
    <row r="13766" spans="1:9" s="409" customFormat="1" x14ac:dyDescent="0.2">
      <c r="A13766" s="440"/>
      <c r="B13766" s="440"/>
      <c r="C13766" s="555"/>
      <c r="D13766" s="555"/>
      <c r="E13766" s="440"/>
      <c r="F13766" s="440"/>
      <c r="G13766" s="440"/>
      <c r="H13766" s="440"/>
      <c r="I13766" s="440"/>
    </row>
    <row r="13767" spans="1:9" s="409" customFormat="1" x14ac:dyDescent="0.2">
      <c r="A13767" s="440"/>
      <c r="B13767" s="440"/>
      <c r="C13767" s="555"/>
      <c r="D13767" s="555"/>
      <c r="E13767" s="440"/>
      <c r="F13767" s="440"/>
      <c r="G13767" s="440"/>
      <c r="H13767" s="440"/>
      <c r="I13767" s="440"/>
    </row>
    <row r="13768" spans="1:9" s="409" customFormat="1" x14ac:dyDescent="0.2">
      <c r="A13768" s="440"/>
      <c r="B13768" s="440"/>
      <c r="C13768" s="555"/>
      <c r="D13768" s="555"/>
      <c r="E13768" s="440"/>
      <c r="F13768" s="440"/>
      <c r="G13768" s="440"/>
      <c r="H13768" s="440"/>
      <c r="I13768" s="440"/>
    </row>
    <row r="13769" spans="1:9" s="409" customFormat="1" x14ac:dyDescent="0.2">
      <c r="A13769" s="440"/>
      <c r="B13769" s="440"/>
      <c r="C13769" s="555"/>
      <c r="D13769" s="555"/>
      <c r="E13769" s="440"/>
      <c r="F13769" s="440"/>
      <c r="G13769" s="440"/>
      <c r="H13769" s="440"/>
      <c r="I13769" s="440"/>
    </row>
    <row r="13770" spans="1:9" s="409" customFormat="1" x14ac:dyDescent="0.2">
      <c r="A13770" s="440"/>
      <c r="B13770" s="440"/>
      <c r="C13770" s="555"/>
      <c r="D13770" s="555"/>
      <c r="E13770" s="440"/>
      <c r="F13770" s="440"/>
      <c r="G13770" s="440"/>
      <c r="H13770" s="440"/>
      <c r="I13770" s="440"/>
    </row>
    <row r="13771" spans="1:9" s="409" customFormat="1" x14ac:dyDescent="0.2">
      <c r="A13771" s="440"/>
      <c r="B13771" s="440"/>
      <c r="C13771" s="555"/>
      <c r="D13771" s="555"/>
      <c r="E13771" s="440"/>
      <c r="F13771" s="440"/>
      <c r="G13771" s="440"/>
      <c r="H13771" s="440"/>
      <c r="I13771" s="440"/>
    </row>
    <row r="13772" spans="1:9" s="409" customFormat="1" x14ac:dyDescent="0.2">
      <c r="A13772" s="440"/>
      <c r="B13772" s="440"/>
      <c r="C13772" s="555"/>
      <c r="D13772" s="555"/>
      <c r="E13772" s="440"/>
      <c r="F13772" s="440"/>
      <c r="G13772" s="440"/>
      <c r="H13772" s="440"/>
      <c r="I13772" s="440"/>
    </row>
    <row r="13773" spans="1:9" s="409" customFormat="1" x14ac:dyDescent="0.2">
      <c r="A13773" s="440"/>
      <c r="B13773" s="440"/>
      <c r="C13773" s="555"/>
      <c r="D13773" s="555"/>
      <c r="E13773" s="440"/>
      <c r="F13773" s="440"/>
      <c r="G13773" s="440"/>
      <c r="H13773" s="440"/>
      <c r="I13773" s="440"/>
    </row>
    <row r="13774" spans="1:9" s="409" customFormat="1" x14ac:dyDescent="0.2">
      <c r="A13774" s="440"/>
      <c r="B13774" s="440"/>
      <c r="C13774" s="555"/>
      <c r="D13774" s="555"/>
      <c r="E13774" s="440"/>
      <c r="F13774" s="440"/>
      <c r="G13774" s="440"/>
      <c r="H13774" s="440"/>
      <c r="I13774" s="440"/>
    </row>
    <row r="13775" spans="1:9" s="409" customFormat="1" x14ac:dyDescent="0.2">
      <c r="A13775" s="440"/>
      <c r="B13775" s="440"/>
      <c r="C13775" s="555"/>
      <c r="D13775" s="555"/>
      <c r="E13775" s="440"/>
      <c r="F13775" s="440"/>
      <c r="G13775" s="440"/>
      <c r="H13775" s="440"/>
      <c r="I13775" s="440"/>
    </row>
    <row r="13776" spans="1:9" s="409" customFormat="1" x14ac:dyDescent="0.2">
      <c r="A13776" s="440"/>
      <c r="B13776" s="440"/>
      <c r="C13776" s="555"/>
      <c r="D13776" s="555"/>
      <c r="E13776" s="440"/>
      <c r="F13776" s="440"/>
      <c r="G13776" s="440"/>
      <c r="H13776" s="440"/>
      <c r="I13776" s="440"/>
    </row>
    <row r="13777" spans="1:9" s="409" customFormat="1" x14ac:dyDescent="0.2">
      <c r="A13777" s="440"/>
      <c r="B13777" s="440"/>
      <c r="C13777" s="555"/>
      <c r="D13777" s="555"/>
      <c r="E13777" s="440"/>
      <c r="F13777" s="440"/>
      <c r="G13777" s="440"/>
      <c r="H13777" s="440"/>
      <c r="I13777" s="440"/>
    </row>
    <row r="13778" spans="1:9" s="409" customFormat="1" x14ac:dyDescent="0.2">
      <c r="A13778" s="440"/>
      <c r="B13778" s="440"/>
      <c r="C13778" s="555"/>
      <c r="D13778" s="555"/>
      <c r="E13778" s="440"/>
      <c r="F13778" s="440"/>
      <c r="G13778" s="440"/>
      <c r="H13778" s="440"/>
      <c r="I13778" s="440"/>
    </row>
    <row r="13779" spans="1:9" s="409" customFormat="1" x14ac:dyDescent="0.2">
      <c r="A13779" s="440"/>
      <c r="B13779" s="440"/>
      <c r="C13779" s="555"/>
      <c r="D13779" s="555"/>
      <c r="E13779" s="440"/>
      <c r="F13779" s="440"/>
      <c r="G13779" s="440"/>
      <c r="H13779" s="440"/>
      <c r="I13779" s="440"/>
    </row>
    <row r="13780" spans="1:9" s="409" customFormat="1" x14ac:dyDescent="0.2">
      <c r="A13780" s="440"/>
      <c r="B13780" s="440"/>
      <c r="C13780" s="555"/>
      <c r="D13780" s="555"/>
      <c r="E13780" s="440"/>
      <c r="F13780" s="440"/>
      <c r="G13780" s="440"/>
      <c r="H13780" s="440"/>
      <c r="I13780" s="440"/>
    </row>
    <row r="13781" spans="1:9" s="409" customFormat="1" x14ac:dyDescent="0.2">
      <c r="A13781" s="440"/>
      <c r="B13781" s="440"/>
      <c r="C13781" s="555"/>
      <c r="D13781" s="555"/>
      <c r="E13781" s="440"/>
      <c r="F13781" s="440"/>
      <c r="G13781" s="440"/>
      <c r="H13781" s="440"/>
      <c r="I13781" s="440"/>
    </row>
    <row r="13782" spans="1:9" s="409" customFormat="1" x14ac:dyDescent="0.2">
      <c r="A13782" s="440"/>
      <c r="B13782" s="440"/>
      <c r="C13782" s="555"/>
      <c r="D13782" s="555"/>
      <c r="E13782" s="440"/>
      <c r="F13782" s="440"/>
      <c r="G13782" s="440"/>
      <c r="H13782" s="440"/>
      <c r="I13782" s="440"/>
    </row>
    <row r="13783" spans="1:9" s="409" customFormat="1" x14ac:dyDescent="0.2">
      <c r="A13783" s="440"/>
      <c r="B13783" s="440"/>
      <c r="C13783" s="555"/>
      <c r="D13783" s="555"/>
      <c r="E13783" s="440"/>
      <c r="F13783" s="440"/>
      <c r="G13783" s="440"/>
      <c r="H13783" s="440"/>
      <c r="I13783" s="440"/>
    </row>
    <row r="13784" spans="1:9" s="409" customFormat="1" x14ac:dyDescent="0.2">
      <c r="A13784" s="440"/>
      <c r="B13784" s="440"/>
      <c r="C13784" s="555"/>
      <c r="D13784" s="555"/>
      <c r="E13784" s="440"/>
      <c r="F13784" s="440"/>
      <c r="G13784" s="440"/>
      <c r="H13784" s="440"/>
      <c r="I13784" s="440"/>
    </row>
    <row r="13785" spans="1:9" s="409" customFormat="1" x14ac:dyDescent="0.2">
      <c r="A13785" s="440"/>
      <c r="B13785" s="440"/>
      <c r="C13785" s="555"/>
      <c r="D13785" s="555"/>
      <c r="E13785" s="440"/>
      <c r="F13785" s="440"/>
      <c r="G13785" s="440"/>
      <c r="H13785" s="440"/>
      <c r="I13785" s="440"/>
    </row>
    <row r="13786" spans="1:9" s="409" customFormat="1" x14ac:dyDescent="0.2">
      <c r="A13786" s="440"/>
      <c r="B13786" s="440"/>
      <c r="C13786" s="555"/>
      <c r="D13786" s="555"/>
      <c r="E13786" s="440"/>
      <c r="F13786" s="440"/>
      <c r="G13786" s="440"/>
      <c r="H13786" s="440"/>
      <c r="I13786" s="440"/>
    </row>
    <row r="13787" spans="1:9" s="409" customFormat="1" x14ac:dyDescent="0.2">
      <c r="A13787" s="440"/>
      <c r="B13787" s="440"/>
      <c r="C13787" s="555"/>
      <c r="D13787" s="555"/>
      <c r="E13787" s="440"/>
      <c r="F13787" s="440"/>
      <c r="G13787" s="440"/>
      <c r="H13787" s="440"/>
      <c r="I13787" s="440"/>
    </row>
    <row r="13788" spans="1:9" s="409" customFormat="1" x14ac:dyDescent="0.2">
      <c r="A13788" s="440"/>
      <c r="B13788" s="440"/>
      <c r="C13788" s="555"/>
      <c r="D13788" s="555"/>
      <c r="E13788" s="440"/>
      <c r="F13788" s="440"/>
      <c r="G13788" s="440"/>
      <c r="H13788" s="440"/>
      <c r="I13788" s="440"/>
    </row>
    <row r="13789" spans="1:9" s="409" customFormat="1" x14ac:dyDescent="0.2">
      <c r="A13789" s="440"/>
      <c r="B13789" s="440"/>
      <c r="C13789" s="555"/>
      <c r="D13789" s="555"/>
      <c r="E13789" s="440"/>
      <c r="F13789" s="440"/>
      <c r="G13789" s="440"/>
      <c r="H13789" s="440"/>
      <c r="I13789" s="440"/>
    </row>
    <row r="13790" spans="1:9" s="409" customFormat="1" x14ac:dyDescent="0.2">
      <c r="A13790" s="440"/>
      <c r="B13790" s="440"/>
      <c r="C13790" s="555"/>
      <c r="D13790" s="555"/>
      <c r="E13790" s="440"/>
      <c r="F13790" s="440"/>
      <c r="G13790" s="440"/>
      <c r="H13790" s="440"/>
      <c r="I13790" s="440"/>
    </row>
    <row r="13791" spans="1:9" s="409" customFormat="1" x14ac:dyDescent="0.2">
      <c r="A13791" s="440"/>
      <c r="B13791" s="440"/>
      <c r="C13791" s="555"/>
      <c r="D13791" s="555"/>
      <c r="E13791" s="440"/>
      <c r="F13791" s="440"/>
      <c r="G13791" s="440"/>
      <c r="H13791" s="440"/>
      <c r="I13791" s="440"/>
    </row>
    <row r="13792" spans="1:9" s="409" customFormat="1" x14ac:dyDescent="0.2">
      <c r="A13792" s="440"/>
      <c r="B13792" s="440"/>
      <c r="C13792" s="555"/>
      <c r="D13792" s="555"/>
      <c r="E13792" s="440"/>
      <c r="F13792" s="440"/>
      <c r="G13792" s="440"/>
      <c r="H13792" s="440"/>
      <c r="I13792" s="440"/>
    </row>
    <row r="13793" spans="1:9" s="409" customFormat="1" x14ac:dyDescent="0.2">
      <c r="A13793" s="440"/>
      <c r="B13793" s="440"/>
      <c r="C13793" s="555"/>
      <c r="D13793" s="555"/>
      <c r="E13793" s="440"/>
      <c r="F13793" s="440"/>
      <c r="G13793" s="440"/>
      <c r="H13793" s="440"/>
      <c r="I13793" s="440"/>
    </row>
    <row r="13794" spans="1:9" s="409" customFormat="1" x14ac:dyDescent="0.2">
      <c r="A13794" s="440"/>
      <c r="B13794" s="440"/>
      <c r="C13794" s="555"/>
      <c r="D13794" s="555"/>
      <c r="E13794" s="440"/>
      <c r="F13794" s="440"/>
      <c r="G13794" s="440"/>
      <c r="H13794" s="440"/>
      <c r="I13794" s="440"/>
    </row>
    <row r="13795" spans="1:9" s="409" customFormat="1" x14ac:dyDescent="0.2">
      <c r="A13795" s="440"/>
      <c r="B13795" s="440"/>
      <c r="C13795" s="555"/>
      <c r="D13795" s="555"/>
      <c r="E13795" s="440"/>
      <c r="F13795" s="440"/>
      <c r="G13795" s="440"/>
      <c r="H13795" s="440"/>
      <c r="I13795" s="440"/>
    </row>
    <row r="13796" spans="1:9" s="409" customFormat="1" x14ac:dyDescent="0.2">
      <c r="A13796" s="440"/>
      <c r="B13796" s="440"/>
      <c r="C13796" s="555"/>
      <c r="D13796" s="555"/>
      <c r="E13796" s="440"/>
      <c r="F13796" s="440"/>
      <c r="G13796" s="440"/>
      <c r="H13796" s="440"/>
      <c r="I13796" s="440"/>
    </row>
    <row r="13797" spans="1:9" s="409" customFormat="1" x14ac:dyDescent="0.2">
      <c r="A13797" s="440"/>
      <c r="B13797" s="440"/>
      <c r="C13797" s="555"/>
      <c r="D13797" s="555"/>
      <c r="E13797" s="440"/>
      <c r="F13797" s="440"/>
      <c r="G13797" s="440"/>
      <c r="H13797" s="440"/>
      <c r="I13797" s="440"/>
    </row>
    <row r="13798" spans="1:9" s="409" customFormat="1" x14ac:dyDescent="0.2">
      <c r="A13798" s="440"/>
      <c r="B13798" s="440"/>
      <c r="C13798" s="555"/>
      <c r="D13798" s="555"/>
      <c r="E13798" s="440"/>
      <c r="F13798" s="440"/>
      <c r="G13798" s="440"/>
      <c r="H13798" s="440"/>
      <c r="I13798" s="440"/>
    </row>
    <row r="13799" spans="1:9" s="409" customFormat="1" x14ac:dyDescent="0.2">
      <c r="A13799" s="440"/>
      <c r="B13799" s="440"/>
      <c r="C13799" s="555"/>
      <c r="D13799" s="555"/>
      <c r="E13799" s="440"/>
      <c r="F13799" s="440"/>
      <c r="G13799" s="440"/>
      <c r="H13799" s="440"/>
      <c r="I13799" s="440"/>
    </row>
    <row r="13800" spans="1:9" s="409" customFormat="1" x14ac:dyDescent="0.2">
      <c r="A13800" s="440"/>
      <c r="B13800" s="440"/>
      <c r="C13800" s="555"/>
      <c r="D13800" s="555"/>
      <c r="E13800" s="440"/>
      <c r="F13800" s="440"/>
      <c r="G13800" s="440"/>
      <c r="H13800" s="440"/>
      <c r="I13800" s="440"/>
    </row>
    <row r="13801" spans="1:9" s="409" customFormat="1" x14ac:dyDescent="0.2">
      <c r="A13801" s="440"/>
      <c r="B13801" s="440"/>
      <c r="C13801" s="555"/>
      <c r="D13801" s="555"/>
      <c r="E13801" s="440"/>
      <c r="F13801" s="440"/>
      <c r="G13801" s="440"/>
      <c r="H13801" s="440"/>
      <c r="I13801" s="440"/>
    </row>
    <row r="13802" spans="1:9" s="409" customFormat="1" x14ac:dyDescent="0.2">
      <c r="A13802" s="440"/>
      <c r="B13802" s="440"/>
      <c r="C13802" s="555"/>
      <c r="D13802" s="555"/>
      <c r="E13802" s="440"/>
      <c r="F13802" s="440"/>
      <c r="G13802" s="440"/>
      <c r="H13802" s="440"/>
      <c r="I13802" s="440"/>
    </row>
    <row r="13803" spans="1:9" s="409" customFormat="1" x14ac:dyDescent="0.2">
      <c r="A13803" s="440"/>
      <c r="B13803" s="440"/>
      <c r="C13803" s="555"/>
      <c r="D13803" s="555"/>
      <c r="E13803" s="440"/>
      <c r="F13803" s="440"/>
      <c r="G13803" s="440"/>
      <c r="H13803" s="440"/>
      <c r="I13803" s="440"/>
    </row>
    <row r="13804" spans="1:9" s="409" customFormat="1" x14ac:dyDescent="0.2">
      <c r="A13804" s="440"/>
      <c r="B13804" s="440"/>
      <c r="C13804" s="555"/>
      <c r="D13804" s="555"/>
      <c r="E13804" s="440"/>
      <c r="F13804" s="440"/>
      <c r="G13804" s="440"/>
      <c r="H13804" s="440"/>
      <c r="I13804" s="440"/>
    </row>
    <row r="13805" spans="1:9" s="409" customFormat="1" x14ac:dyDescent="0.2">
      <c r="A13805" s="440"/>
      <c r="B13805" s="440"/>
      <c r="C13805" s="555"/>
      <c r="D13805" s="555"/>
      <c r="E13805" s="440"/>
      <c r="F13805" s="440"/>
      <c r="G13805" s="440"/>
      <c r="H13805" s="440"/>
      <c r="I13805" s="440"/>
    </row>
    <row r="13806" spans="1:9" s="409" customFormat="1" x14ac:dyDescent="0.2">
      <c r="A13806" s="440"/>
      <c r="B13806" s="440"/>
      <c r="C13806" s="555"/>
      <c r="D13806" s="555"/>
      <c r="E13806" s="440"/>
      <c r="F13806" s="440"/>
      <c r="G13806" s="440"/>
      <c r="H13806" s="440"/>
      <c r="I13806" s="440"/>
    </row>
    <row r="13807" spans="1:9" s="409" customFormat="1" x14ac:dyDescent="0.2">
      <c r="A13807" s="440"/>
      <c r="B13807" s="440"/>
      <c r="C13807" s="555"/>
      <c r="D13807" s="555"/>
      <c r="E13807" s="440"/>
      <c r="F13807" s="440"/>
      <c r="G13807" s="440"/>
      <c r="H13807" s="440"/>
      <c r="I13807" s="440"/>
    </row>
    <row r="13808" spans="1:9" s="409" customFormat="1" x14ac:dyDescent="0.2">
      <c r="A13808" s="440"/>
      <c r="B13808" s="440"/>
      <c r="C13808" s="555"/>
      <c r="D13808" s="555"/>
      <c r="E13808" s="440"/>
      <c r="F13808" s="440"/>
      <c r="G13808" s="440"/>
      <c r="H13808" s="440"/>
      <c r="I13808" s="440"/>
    </row>
    <row r="13809" spans="1:9" s="409" customFormat="1" x14ac:dyDescent="0.2">
      <c r="A13809" s="440"/>
      <c r="B13809" s="440"/>
      <c r="C13809" s="555"/>
      <c r="D13809" s="555"/>
      <c r="E13809" s="440"/>
      <c r="F13809" s="440"/>
      <c r="G13809" s="440"/>
      <c r="H13809" s="440"/>
      <c r="I13809" s="440"/>
    </row>
    <row r="13810" spans="1:9" s="409" customFormat="1" x14ac:dyDescent="0.2">
      <c r="A13810" s="440"/>
      <c r="B13810" s="440"/>
      <c r="C13810" s="555"/>
      <c r="D13810" s="555"/>
      <c r="E13810" s="440"/>
      <c r="F13810" s="440"/>
      <c r="G13810" s="440"/>
      <c r="H13810" s="440"/>
      <c r="I13810" s="440"/>
    </row>
    <row r="13811" spans="1:9" s="409" customFormat="1" x14ac:dyDescent="0.2">
      <c r="A13811" s="440"/>
      <c r="B13811" s="440"/>
      <c r="C13811" s="555"/>
      <c r="D13811" s="555"/>
      <c r="E13811" s="440"/>
      <c r="F13811" s="440"/>
      <c r="G13811" s="440"/>
      <c r="H13811" s="440"/>
      <c r="I13811" s="440"/>
    </row>
    <row r="13812" spans="1:9" s="409" customFormat="1" x14ac:dyDescent="0.2">
      <c r="A13812" s="440"/>
      <c r="B13812" s="440"/>
      <c r="C13812" s="555"/>
      <c r="D13812" s="555"/>
      <c r="E13812" s="440"/>
      <c r="F13812" s="440"/>
      <c r="G13812" s="440"/>
      <c r="H13812" s="440"/>
      <c r="I13812" s="440"/>
    </row>
    <row r="13813" spans="1:9" s="409" customFormat="1" x14ac:dyDescent="0.2">
      <c r="A13813" s="440"/>
      <c r="B13813" s="440"/>
      <c r="C13813" s="555"/>
      <c r="D13813" s="555"/>
      <c r="E13813" s="440"/>
      <c r="F13813" s="440"/>
      <c r="G13813" s="440"/>
      <c r="H13813" s="440"/>
      <c r="I13813" s="440"/>
    </row>
    <row r="13814" spans="1:9" s="409" customFormat="1" x14ac:dyDescent="0.2">
      <c r="A13814" s="440"/>
      <c r="B13814" s="440"/>
      <c r="C13814" s="555"/>
      <c r="D13814" s="555"/>
      <c r="E13814" s="440"/>
      <c r="F13814" s="440"/>
      <c r="G13814" s="440"/>
      <c r="H13814" s="440"/>
      <c r="I13814" s="440"/>
    </row>
    <row r="13815" spans="1:9" s="409" customFormat="1" x14ac:dyDescent="0.2">
      <c r="A13815" s="440"/>
      <c r="B13815" s="440"/>
      <c r="C13815" s="555"/>
      <c r="D13815" s="555"/>
      <c r="E13815" s="440"/>
      <c r="F13815" s="440"/>
      <c r="G13815" s="440"/>
      <c r="H13815" s="440"/>
      <c r="I13815" s="440"/>
    </row>
    <row r="13816" spans="1:9" s="409" customFormat="1" x14ac:dyDescent="0.2">
      <c r="A13816" s="440"/>
      <c r="B13816" s="440"/>
      <c r="C13816" s="555"/>
      <c r="D13816" s="555"/>
      <c r="E13816" s="440"/>
      <c r="F13816" s="440"/>
      <c r="G13816" s="440"/>
      <c r="H13816" s="440"/>
      <c r="I13816" s="440"/>
    </row>
    <row r="13817" spans="1:9" s="409" customFormat="1" x14ac:dyDescent="0.2">
      <c r="A13817" s="440"/>
      <c r="B13817" s="440"/>
      <c r="C13817" s="555"/>
      <c r="D13817" s="555"/>
      <c r="E13817" s="440"/>
      <c r="F13817" s="440"/>
      <c r="G13817" s="440"/>
      <c r="H13817" s="440"/>
      <c r="I13817" s="440"/>
    </row>
    <row r="13818" spans="1:9" s="409" customFormat="1" x14ac:dyDescent="0.2">
      <c r="A13818" s="440"/>
      <c r="B13818" s="440"/>
      <c r="C13818" s="555"/>
      <c r="D13818" s="555"/>
      <c r="E13818" s="440"/>
      <c r="F13818" s="440"/>
      <c r="G13818" s="440"/>
      <c r="H13818" s="440"/>
      <c r="I13818" s="440"/>
    </row>
    <row r="13819" spans="1:9" s="409" customFormat="1" x14ac:dyDescent="0.2">
      <c r="A13819" s="440"/>
      <c r="B13819" s="440"/>
      <c r="C13819" s="555"/>
      <c r="D13819" s="555"/>
      <c r="E13819" s="440"/>
      <c r="F13819" s="440"/>
      <c r="G13819" s="440"/>
      <c r="H13819" s="440"/>
      <c r="I13819" s="440"/>
    </row>
    <row r="13820" spans="1:9" s="409" customFormat="1" x14ac:dyDescent="0.2">
      <c r="A13820" s="440"/>
      <c r="B13820" s="440"/>
      <c r="C13820" s="555"/>
      <c r="D13820" s="555"/>
      <c r="E13820" s="440"/>
      <c r="F13820" s="440"/>
      <c r="G13820" s="440"/>
      <c r="H13820" s="440"/>
      <c r="I13820" s="440"/>
    </row>
    <row r="13821" spans="1:9" s="409" customFormat="1" x14ac:dyDescent="0.2">
      <c r="A13821" s="440"/>
      <c r="B13821" s="440"/>
      <c r="C13821" s="555"/>
      <c r="D13821" s="555"/>
      <c r="E13821" s="440"/>
      <c r="F13821" s="440"/>
      <c r="G13821" s="440"/>
      <c r="H13821" s="440"/>
      <c r="I13821" s="440"/>
    </row>
    <row r="13822" spans="1:9" s="409" customFormat="1" x14ac:dyDescent="0.2">
      <c r="A13822" s="440"/>
      <c r="B13822" s="440"/>
      <c r="C13822" s="555"/>
      <c r="D13822" s="555"/>
      <c r="E13822" s="440"/>
      <c r="F13822" s="440"/>
      <c r="G13822" s="440"/>
      <c r="H13822" s="440"/>
      <c r="I13822" s="440"/>
    </row>
    <row r="13823" spans="1:9" s="409" customFormat="1" x14ac:dyDescent="0.2">
      <c r="A13823" s="440"/>
      <c r="B13823" s="440"/>
      <c r="C13823" s="555"/>
      <c r="D13823" s="555"/>
      <c r="E13823" s="440"/>
      <c r="F13823" s="440"/>
      <c r="G13823" s="440"/>
      <c r="H13823" s="440"/>
      <c r="I13823" s="440"/>
    </row>
    <row r="13824" spans="1:9" s="409" customFormat="1" x14ac:dyDescent="0.2">
      <c r="A13824" s="440"/>
      <c r="B13824" s="440"/>
      <c r="C13824" s="555"/>
      <c r="D13824" s="555"/>
      <c r="E13824" s="440"/>
      <c r="F13824" s="440"/>
      <c r="G13824" s="440"/>
      <c r="H13824" s="440"/>
      <c r="I13824" s="440"/>
    </row>
    <row r="13825" spans="1:9" s="409" customFormat="1" x14ac:dyDescent="0.2">
      <c r="A13825" s="440"/>
      <c r="B13825" s="440"/>
      <c r="C13825" s="555"/>
      <c r="D13825" s="555"/>
      <c r="E13825" s="440"/>
      <c r="F13825" s="440"/>
      <c r="G13825" s="440"/>
      <c r="H13825" s="440"/>
      <c r="I13825" s="440"/>
    </row>
    <row r="13826" spans="1:9" s="409" customFormat="1" x14ac:dyDescent="0.2">
      <c r="A13826" s="440"/>
      <c r="B13826" s="440"/>
      <c r="C13826" s="555"/>
      <c r="D13826" s="555"/>
      <c r="E13826" s="440"/>
      <c r="F13826" s="440"/>
      <c r="G13826" s="440"/>
      <c r="H13826" s="440"/>
      <c r="I13826" s="440"/>
    </row>
    <row r="13827" spans="1:9" s="409" customFormat="1" x14ac:dyDescent="0.2">
      <c r="A13827" s="440"/>
      <c r="B13827" s="440"/>
      <c r="C13827" s="555"/>
      <c r="D13827" s="555"/>
      <c r="E13827" s="440"/>
      <c r="F13827" s="440"/>
      <c r="G13827" s="440"/>
      <c r="H13827" s="440"/>
      <c r="I13827" s="440"/>
    </row>
    <row r="13828" spans="1:9" s="409" customFormat="1" x14ac:dyDescent="0.2">
      <c r="A13828" s="440"/>
      <c r="B13828" s="440"/>
      <c r="C13828" s="555"/>
      <c r="D13828" s="555"/>
      <c r="E13828" s="440"/>
      <c r="F13828" s="440"/>
      <c r="G13828" s="440"/>
      <c r="H13828" s="440"/>
      <c r="I13828" s="440"/>
    </row>
    <row r="13829" spans="1:9" s="409" customFormat="1" x14ac:dyDescent="0.2">
      <c r="A13829" s="440"/>
      <c r="B13829" s="440"/>
      <c r="C13829" s="555"/>
      <c r="D13829" s="555"/>
      <c r="E13829" s="440"/>
      <c r="F13829" s="440"/>
      <c r="G13829" s="440"/>
      <c r="H13829" s="440"/>
      <c r="I13829" s="440"/>
    </row>
    <row r="13830" spans="1:9" s="409" customFormat="1" x14ac:dyDescent="0.2">
      <c r="A13830" s="440"/>
      <c r="B13830" s="440"/>
      <c r="C13830" s="555"/>
      <c r="D13830" s="555"/>
      <c r="E13830" s="440"/>
      <c r="F13830" s="440"/>
      <c r="G13830" s="440"/>
      <c r="H13830" s="440"/>
      <c r="I13830" s="440"/>
    </row>
    <row r="13831" spans="1:9" s="409" customFormat="1" x14ac:dyDescent="0.2">
      <c r="A13831" s="440"/>
      <c r="B13831" s="440"/>
      <c r="C13831" s="555"/>
      <c r="D13831" s="555"/>
      <c r="E13831" s="440"/>
      <c r="F13831" s="440"/>
      <c r="G13831" s="440"/>
      <c r="H13831" s="440"/>
      <c r="I13831" s="440"/>
    </row>
    <row r="13832" spans="1:9" s="409" customFormat="1" x14ac:dyDescent="0.2">
      <c r="A13832" s="440"/>
      <c r="B13832" s="440"/>
      <c r="C13832" s="555"/>
      <c r="D13832" s="555"/>
      <c r="E13832" s="440"/>
      <c r="F13832" s="440"/>
      <c r="G13832" s="440"/>
      <c r="H13832" s="440"/>
      <c r="I13832" s="440"/>
    </row>
    <row r="13833" spans="1:9" s="409" customFormat="1" x14ac:dyDescent="0.2">
      <c r="A13833" s="440"/>
      <c r="B13833" s="440"/>
      <c r="C13833" s="555"/>
      <c r="D13833" s="555"/>
      <c r="E13833" s="440"/>
      <c r="F13833" s="440"/>
      <c r="G13833" s="440"/>
      <c r="H13833" s="440"/>
      <c r="I13833" s="440"/>
    </row>
    <row r="13834" spans="1:9" s="409" customFormat="1" x14ac:dyDescent="0.2">
      <c r="A13834" s="440"/>
      <c r="B13834" s="440"/>
      <c r="C13834" s="555"/>
      <c r="D13834" s="555"/>
      <c r="E13834" s="440"/>
      <c r="F13834" s="440"/>
      <c r="G13834" s="440"/>
      <c r="H13834" s="440"/>
      <c r="I13834" s="440"/>
    </row>
    <row r="13835" spans="1:9" s="409" customFormat="1" x14ac:dyDescent="0.2">
      <c r="A13835" s="440"/>
      <c r="B13835" s="440"/>
      <c r="C13835" s="555"/>
      <c r="D13835" s="555"/>
      <c r="E13835" s="440"/>
      <c r="F13835" s="440"/>
      <c r="G13835" s="440"/>
      <c r="H13835" s="440"/>
      <c r="I13835" s="440"/>
    </row>
    <row r="13836" spans="1:9" s="409" customFormat="1" x14ac:dyDescent="0.2">
      <c r="A13836" s="440"/>
      <c r="B13836" s="440"/>
      <c r="C13836" s="555"/>
      <c r="D13836" s="555"/>
      <c r="E13836" s="440"/>
      <c r="F13836" s="440"/>
      <c r="G13836" s="440"/>
      <c r="H13836" s="440"/>
      <c r="I13836" s="440"/>
    </row>
    <row r="13837" spans="1:9" s="409" customFormat="1" x14ac:dyDescent="0.2">
      <c r="A13837" s="440"/>
      <c r="B13837" s="440"/>
      <c r="C13837" s="555"/>
      <c r="D13837" s="555"/>
      <c r="E13837" s="440"/>
      <c r="F13837" s="440"/>
      <c r="G13837" s="440"/>
      <c r="H13837" s="440"/>
      <c r="I13837" s="440"/>
    </row>
    <row r="13838" spans="1:9" s="409" customFormat="1" x14ac:dyDescent="0.2">
      <c r="A13838" s="440"/>
      <c r="B13838" s="440"/>
      <c r="C13838" s="555"/>
      <c r="D13838" s="555"/>
      <c r="E13838" s="440"/>
      <c r="F13838" s="440"/>
      <c r="G13838" s="440"/>
      <c r="H13838" s="440"/>
      <c r="I13838" s="440"/>
    </row>
    <row r="13839" spans="1:9" s="409" customFormat="1" x14ac:dyDescent="0.2">
      <c r="A13839" s="440"/>
      <c r="B13839" s="440"/>
      <c r="C13839" s="555"/>
      <c r="D13839" s="555"/>
      <c r="E13839" s="440"/>
      <c r="F13839" s="440"/>
      <c r="G13839" s="440"/>
      <c r="H13839" s="440"/>
      <c r="I13839" s="440"/>
    </row>
    <row r="13840" spans="1:9" s="409" customFormat="1" x14ac:dyDescent="0.2">
      <c r="A13840" s="440"/>
      <c r="B13840" s="440"/>
      <c r="C13840" s="555"/>
      <c r="D13840" s="555"/>
      <c r="E13840" s="440"/>
      <c r="F13840" s="440"/>
      <c r="G13840" s="440"/>
      <c r="H13840" s="440"/>
      <c r="I13840" s="440"/>
    </row>
    <row r="13841" spans="1:9" s="409" customFormat="1" x14ac:dyDescent="0.2">
      <c r="A13841" s="440"/>
      <c r="B13841" s="440"/>
      <c r="C13841" s="555"/>
      <c r="D13841" s="555"/>
      <c r="E13841" s="440"/>
      <c r="F13841" s="440"/>
      <c r="G13841" s="440"/>
      <c r="H13841" s="440"/>
      <c r="I13841" s="440"/>
    </row>
    <row r="13842" spans="1:9" s="409" customFormat="1" x14ac:dyDescent="0.2">
      <c r="A13842" s="440"/>
      <c r="B13842" s="440"/>
      <c r="C13842" s="555"/>
      <c r="D13842" s="555"/>
      <c r="E13842" s="440"/>
      <c r="F13842" s="440"/>
      <c r="G13842" s="440"/>
      <c r="H13842" s="440"/>
      <c r="I13842" s="440"/>
    </row>
    <row r="13843" spans="1:9" s="409" customFormat="1" x14ac:dyDescent="0.2">
      <c r="A13843" s="440"/>
      <c r="B13843" s="440"/>
      <c r="C13843" s="555"/>
      <c r="D13843" s="555"/>
      <c r="E13843" s="440"/>
      <c r="F13843" s="440"/>
      <c r="G13843" s="440"/>
      <c r="H13843" s="440"/>
      <c r="I13843" s="440"/>
    </row>
    <row r="13844" spans="1:9" s="409" customFormat="1" x14ac:dyDescent="0.2">
      <c r="A13844" s="440"/>
      <c r="B13844" s="440"/>
      <c r="C13844" s="555"/>
      <c r="D13844" s="555"/>
      <c r="E13844" s="440"/>
      <c r="F13844" s="440"/>
      <c r="G13844" s="440"/>
      <c r="H13844" s="440"/>
      <c r="I13844" s="440"/>
    </row>
    <row r="13845" spans="1:9" s="409" customFormat="1" x14ac:dyDescent="0.2">
      <c r="A13845" s="440"/>
      <c r="B13845" s="440"/>
      <c r="C13845" s="555"/>
      <c r="D13845" s="555"/>
      <c r="E13845" s="440"/>
      <c r="F13845" s="440"/>
      <c r="G13845" s="440"/>
      <c r="H13845" s="440"/>
      <c r="I13845" s="440"/>
    </row>
    <row r="13846" spans="1:9" s="409" customFormat="1" x14ac:dyDescent="0.2">
      <c r="A13846" s="440"/>
      <c r="B13846" s="440"/>
      <c r="C13846" s="555"/>
      <c r="D13846" s="555"/>
      <c r="E13846" s="440"/>
      <c r="F13846" s="440"/>
      <c r="G13846" s="440"/>
      <c r="H13846" s="440"/>
      <c r="I13846" s="440"/>
    </row>
    <row r="13847" spans="1:9" s="409" customFormat="1" x14ac:dyDescent="0.2">
      <c r="A13847" s="440"/>
      <c r="B13847" s="440"/>
      <c r="C13847" s="555"/>
      <c r="D13847" s="555"/>
      <c r="E13847" s="440"/>
      <c r="F13847" s="440"/>
      <c r="G13847" s="440"/>
      <c r="H13847" s="440"/>
      <c r="I13847" s="440"/>
    </row>
    <row r="13848" spans="1:9" s="409" customFormat="1" x14ac:dyDescent="0.2">
      <c r="A13848" s="440"/>
      <c r="B13848" s="440"/>
      <c r="C13848" s="555"/>
      <c r="D13848" s="555"/>
      <c r="E13848" s="440"/>
      <c r="F13848" s="440"/>
      <c r="G13848" s="440"/>
      <c r="H13848" s="440"/>
      <c r="I13848" s="440"/>
    </row>
    <row r="13849" spans="1:9" s="409" customFormat="1" x14ac:dyDescent="0.2">
      <c r="A13849" s="440"/>
      <c r="B13849" s="440"/>
      <c r="C13849" s="555"/>
      <c r="D13849" s="555"/>
      <c r="E13849" s="440"/>
      <c r="F13849" s="440"/>
      <c r="G13849" s="440"/>
      <c r="H13849" s="440"/>
      <c r="I13849" s="440"/>
    </row>
    <row r="13850" spans="1:9" s="409" customFormat="1" x14ac:dyDescent="0.2">
      <c r="A13850" s="440"/>
      <c r="B13850" s="440"/>
      <c r="C13850" s="555"/>
      <c r="D13850" s="555"/>
      <c r="E13850" s="440"/>
      <c r="F13850" s="440"/>
      <c r="G13850" s="440"/>
      <c r="H13850" s="440"/>
      <c r="I13850" s="440"/>
    </row>
    <row r="13851" spans="1:9" s="409" customFormat="1" x14ac:dyDescent="0.2">
      <c r="A13851" s="440"/>
      <c r="B13851" s="440"/>
      <c r="C13851" s="555"/>
      <c r="D13851" s="555"/>
      <c r="E13851" s="440"/>
      <c r="F13851" s="440"/>
      <c r="G13851" s="440"/>
      <c r="H13851" s="440"/>
      <c r="I13851" s="440"/>
    </row>
    <row r="13852" spans="1:9" s="409" customFormat="1" x14ac:dyDescent="0.2">
      <c r="A13852" s="440"/>
      <c r="B13852" s="440"/>
      <c r="C13852" s="555"/>
      <c r="D13852" s="555"/>
      <c r="E13852" s="440"/>
      <c r="F13852" s="440"/>
      <c r="G13852" s="440"/>
      <c r="H13852" s="440"/>
      <c r="I13852" s="440"/>
    </row>
    <row r="13853" spans="1:9" s="409" customFormat="1" x14ac:dyDescent="0.2">
      <c r="A13853" s="440"/>
      <c r="B13853" s="440"/>
      <c r="C13853" s="555"/>
      <c r="D13853" s="555"/>
      <c r="E13853" s="440"/>
      <c r="F13853" s="440"/>
      <c r="G13853" s="440"/>
      <c r="H13853" s="440"/>
      <c r="I13853" s="440"/>
    </row>
    <row r="13854" spans="1:9" s="409" customFormat="1" x14ac:dyDescent="0.2">
      <c r="A13854" s="440"/>
      <c r="B13854" s="440"/>
      <c r="C13854" s="555"/>
      <c r="D13854" s="555"/>
      <c r="E13854" s="440"/>
      <c r="F13854" s="440"/>
      <c r="G13854" s="440"/>
      <c r="H13854" s="440"/>
      <c r="I13854" s="440"/>
    </row>
    <row r="13855" spans="1:9" s="409" customFormat="1" x14ac:dyDescent="0.2">
      <c r="A13855" s="440"/>
      <c r="B13855" s="440"/>
      <c r="C13855" s="555"/>
      <c r="D13855" s="555"/>
      <c r="E13855" s="440"/>
      <c r="F13855" s="440"/>
      <c r="G13855" s="440"/>
      <c r="H13855" s="440"/>
      <c r="I13855" s="440"/>
    </row>
    <row r="13856" spans="1:9" s="409" customFormat="1" x14ac:dyDescent="0.2">
      <c r="A13856" s="440"/>
      <c r="B13856" s="440"/>
      <c r="C13856" s="555"/>
      <c r="D13856" s="555"/>
      <c r="E13856" s="440"/>
      <c r="F13856" s="440"/>
      <c r="G13856" s="440"/>
      <c r="H13856" s="440"/>
      <c r="I13856" s="440"/>
    </row>
    <row r="13857" spans="1:9" s="409" customFormat="1" x14ac:dyDescent="0.2">
      <c r="A13857" s="440"/>
      <c r="B13857" s="440"/>
      <c r="C13857" s="555"/>
      <c r="D13857" s="555"/>
      <c r="E13857" s="440"/>
      <c r="F13857" s="440"/>
      <c r="G13857" s="440"/>
      <c r="H13857" s="440"/>
      <c r="I13857" s="440"/>
    </row>
    <row r="13858" spans="1:9" s="409" customFormat="1" x14ac:dyDescent="0.2">
      <c r="A13858" s="440"/>
      <c r="B13858" s="440"/>
      <c r="C13858" s="555"/>
      <c r="D13858" s="555"/>
      <c r="E13858" s="440"/>
      <c r="F13858" s="440"/>
      <c r="G13858" s="440"/>
      <c r="H13858" s="440"/>
      <c r="I13858" s="440"/>
    </row>
    <row r="13859" spans="1:9" s="409" customFormat="1" x14ac:dyDescent="0.2">
      <c r="A13859" s="440"/>
      <c r="B13859" s="440"/>
      <c r="C13859" s="555"/>
      <c r="D13859" s="555"/>
      <c r="E13859" s="440"/>
      <c r="F13859" s="440"/>
      <c r="G13859" s="440"/>
      <c r="H13859" s="440"/>
      <c r="I13859" s="440"/>
    </row>
    <row r="13860" spans="1:9" s="409" customFormat="1" x14ac:dyDescent="0.2">
      <c r="A13860" s="440"/>
      <c r="B13860" s="440"/>
      <c r="C13860" s="555"/>
      <c r="D13860" s="555"/>
      <c r="E13860" s="440"/>
      <c r="F13860" s="440"/>
      <c r="G13860" s="440"/>
      <c r="H13860" s="440"/>
      <c r="I13860" s="440"/>
    </row>
    <row r="13861" spans="1:9" s="409" customFormat="1" x14ac:dyDescent="0.2">
      <c r="A13861" s="440"/>
      <c r="B13861" s="440"/>
      <c r="C13861" s="555"/>
      <c r="D13861" s="555"/>
      <c r="E13861" s="440"/>
      <c r="F13861" s="440"/>
      <c r="G13861" s="440"/>
      <c r="H13861" s="440"/>
      <c r="I13861" s="440"/>
    </row>
    <row r="13862" spans="1:9" s="409" customFormat="1" x14ac:dyDescent="0.2">
      <c r="A13862" s="440"/>
      <c r="B13862" s="440"/>
      <c r="C13862" s="555"/>
      <c r="D13862" s="555"/>
      <c r="E13862" s="440"/>
      <c r="F13862" s="440"/>
      <c r="G13862" s="440"/>
      <c r="H13862" s="440"/>
      <c r="I13862" s="440"/>
    </row>
    <row r="13863" spans="1:9" s="409" customFormat="1" x14ac:dyDescent="0.2">
      <c r="A13863" s="440"/>
      <c r="B13863" s="440"/>
      <c r="C13863" s="555"/>
      <c r="D13863" s="555"/>
      <c r="E13863" s="440"/>
      <c r="F13863" s="440"/>
      <c r="G13863" s="440"/>
      <c r="H13863" s="440"/>
      <c r="I13863" s="440"/>
    </row>
    <row r="13864" spans="1:9" s="409" customFormat="1" x14ac:dyDescent="0.2">
      <c r="A13864" s="440"/>
      <c r="B13864" s="440"/>
      <c r="C13864" s="555"/>
      <c r="D13864" s="555"/>
      <c r="E13864" s="440"/>
      <c r="F13864" s="440"/>
      <c r="G13864" s="440"/>
      <c r="H13864" s="440"/>
      <c r="I13864" s="440"/>
    </row>
    <row r="13865" spans="1:9" s="409" customFormat="1" x14ac:dyDescent="0.2">
      <c r="A13865" s="440"/>
      <c r="B13865" s="440"/>
      <c r="C13865" s="555"/>
      <c r="D13865" s="555"/>
      <c r="E13865" s="440"/>
      <c r="F13865" s="440"/>
      <c r="G13865" s="440"/>
      <c r="H13865" s="440"/>
      <c r="I13865" s="440"/>
    </row>
    <row r="13866" spans="1:9" s="409" customFormat="1" x14ac:dyDescent="0.2">
      <c r="A13866" s="440"/>
      <c r="B13866" s="440"/>
      <c r="C13866" s="555"/>
      <c r="D13866" s="555"/>
      <c r="E13866" s="440"/>
      <c r="F13866" s="440"/>
      <c r="G13866" s="440"/>
      <c r="H13866" s="440"/>
      <c r="I13866" s="440"/>
    </row>
    <row r="13867" spans="1:9" s="409" customFormat="1" x14ac:dyDescent="0.2">
      <c r="A13867" s="440"/>
      <c r="B13867" s="440"/>
      <c r="C13867" s="555"/>
      <c r="D13867" s="555"/>
      <c r="E13867" s="440"/>
      <c r="F13867" s="440"/>
      <c r="G13867" s="440"/>
      <c r="H13867" s="440"/>
      <c r="I13867" s="440"/>
    </row>
    <row r="13868" spans="1:9" s="409" customFormat="1" x14ac:dyDescent="0.2">
      <c r="A13868" s="440"/>
      <c r="B13868" s="440"/>
      <c r="C13868" s="555"/>
      <c r="D13868" s="555"/>
      <c r="E13868" s="440"/>
      <c r="F13868" s="440"/>
      <c r="G13868" s="440"/>
      <c r="H13868" s="440"/>
      <c r="I13868" s="440"/>
    </row>
    <row r="13869" spans="1:9" s="409" customFormat="1" x14ac:dyDescent="0.2">
      <c r="A13869" s="440"/>
      <c r="B13869" s="440"/>
      <c r="C13869" s="555"/>
      <c r="D13869" s="555"/>
      <c r="E13869" s="440"/>
      <c r="F13869" s="440"/>
      <c r="G13869" s="440"/>
      <c r="H13869" s="440"/>
      <c r="I13869" s="440"/>
    </row>
    <row r="13870" spans="1:9" s="409" customFormat="1" x14ac:dyDescent="0.2">
      <c r="A13870" s="440"/>
      <c r="B13870" s="440"/>
      <c r="C13870" s="555"/>
      <c r="D13870" s="555"/>
      <c r="E13870" s="440"/>
      <c r="F13870" s="440"/>
      <c r="G13870" s="440"/>
      <c r="H13870" s="440"/>
      <c r="I13870" s="440"/>
    </row>
    <row r="13871" spans="1:9" s="409" customFormat="1" x14ac:dyDescent="0.2">
      <c r="A13871" s="440"/>
      <c r="B13871" s="440"/>
      <c r="C13871" s="555"/>
      <c r="D13871" s="555"/>
      <c r="E13871" s="440"/>
      <c r="F13871" s="440"/>
      <c r="G13871" s="440"/>
      <c r="H13871" s="440"/>
      <c r="I13871" s="440"/>
    </row>
    <row r="13872" spans="1:9" s="409" customFormat="1" x14ac:dyDescent="0.2">
      <c r="A13872" s="440"/>
      <c r="B13872" s="440"/>
      <c r="C13872" s="555"/>
      <c r="D13872" s="555"/>
      <c r="E13872" s="440"/>
      <c r="F13872" s="440"/>
      <c r="G13872" s="440"/>
      <c r="H13872" s="440"/>
      <c r="I13872" s="440"/>
    </row>
    <row r="13873" spans="1:9" s="409" customFormat="1" x14ac:dyDescent="0.2">
      <c r="A13873" s="440"/>
      <c r="B13873" s="440"/>
      <c r="C13873" s="555"/>
      <c r="D13873" s="555"/>
      <c r="E13873" s="440"/>
      <c r="F13873" s="440"/>
      <c r="G13873" s="440"/>
      <c r="H13873" s="440"/>
      <c r="I13873" s="440"/>
    </row>
    <row r="13874" spans="1:9" s="409" customFormat="1" x14ac:dyDescent="0.2">
      <c r="A13874" s="440"/>
      <c r="B13874" s="440"/>
      <c r="C13874" s="555"/>
      <c r="D13874" s="555"/>
      <c r="E13874" s="440"/>
      <c r="F13874" s="440"/>
      <c r="G13874" s="440"/>
      <c r="H13874" s="440"/>
      <c r="I13874" s="440"/>
    </row>
    <row r="13875" spans="1:9" s="409" customFormat="1" x14ac:dyDescent="0.2">
      <c r="A13875" s="440"/>
      <c r="B13875" s="440"/>
      <c r="C13875" s="555"/>
      <c r="D13875" s="555"/>
      <c r="E13875" s="440"/>
      <c r="F13875" s="440"/>
      <c r="G13875" s="440"/>
      <c r="H13875" s="440"/>
      <c r="I13875" s="440"/>
    </row>
    <row r="13876" spans="1:9" s="409" customFormat="1" x14ac:dyDescent="0.2">
      <c r="A13876" s="440"/>
      <c r="B13876" s="440"/>
      <c r="C13876" s="555"/>
      <c r="D13876" s="555"/>
      <c r="E13876" s="440"/>
      <c r="F13876" s="440"/>
      <c r="G13876" s="440"/>
      <c r="H13876" s="440"/>
      <c r="I13876" s="440"/>
    </row>
    <row r="13877" spans="1:9" s="409" customFormat="1" x14ac:dyDescent="0.2">
      <c r="A13877" s="440"/>
      <c r="B13877" s="440"/>
      <c r="C13877" s="555"/>
      <c r="D13877" s="555"/>
      <c r="E13877" s="440"/>
      <c r="F13877" s="440"/>
      <c r="G13877" s="440"/>
      <c r="H13877" s="440"/>
      <c r="I13877" s="440"/>
    </row>
    <row r="13878" spans="1:9" s="409" customFormat="1" x14ac:dyDescent="0.2">
      <c r="A13878" s="440"/>
      <c r="B13878" s="440"/>
      <c r="C13878" s="555"/>
      <c r="D13878" s="555"/>
      <c r="E13878" s="440"/>
      <c r="F13878" s="440"/>
      <c r="G13878" s="440"/>
      <c r="H13878" s="440"/>
      <c r="I13878" s="440"/>
    </row>
    <row r="13879" spans="1:9" s="409" customFormat="1" x14ac:dyDescent="0.2">
      <c r="A13879" s="440"/>
      <c r="B13879" s="440"/>
      <c r="C13879" s="555"/>
      <c r="D13879" s="555"/>
      <c r="E13879" s="440"/>
      <c r="F13879" s="440"/>
      <c r="G13879" s="440"/>
      <c r="H13879" s="440"/>
      <c r="I13879" s="440"/>
    </row>
    <row r="13880" spans="1:9" s="409" customFormat="1" x14ac:dyDescent="0.2">
      <c r="A13880" s="440"/>
      <c r="B13880" s="440"/>
      <c r="C13880" s="555"/>
      <c r="D13880" s="555"/>
      <c r="E13880" s="440"/>
      <c r="F13880" s="440"/>
      <c r="G13880" s="440"/>
      <c r="H13880" s="440"/>
      <c r="I13880" s="440"/>
    </row>
    <row r="13881" spans="1:9" s="409" customFormat="1" x14ac:dyDescent="0.2">
      <c r="A13881" s="440"/>
      <c r="B13881" s="440"/>
      <c r="C13881" s="555"/>
      <c r="D13881" s="555"/>
      <c r="E13881" s="440"/>
      <c r="F13881" s="440"/>
      <c r="G13881" s="440"/>
      <c r="H13881" s="440"/>
      <c r="I13881" s="440"/>
    </row>
    <row r="13882" spans="1:9" s="409" customFormat="1" x14ac:dyDescent="0.2">
      <c r="A13882" s="440"/>
      <c r="B13882" s="440"/>
      <c r="C13882" s="555"/>
      <c r="D13882" s="555"/>
      <c r="E13882" s="440"/>
      <c r="F13882" s="440"/>
      <c r="G13882" s="440"/>
      <c r="H13882" s="440"/>
      <c r="I13882" s="440"/>
    </row>
    <row r="13883" spans="1:9" s="409" customFormat="1" x14ac:dyDescent="0.2">
      <c r="A13883" s="440"/>
      <c r="B13883" s="440"/>
      <c r="C13883" s="555"/>
      <c r="D13883" s="555"/>
      <c r="E13883" s="440"/>
      <c r="F13883" s="440"/>
      <c r="G13883" s="440"/>
      <c r="H13883" s="440"/>
      <c r="I13883" s="440"/>
    </row>
    <row r="13884" spans="1:9" s="409" customFormat="1" x14ac:dyDescent="0.2">
      <c r="A13884" s="440"/>
      <c r="B13884" s="440"/>
      <c r="C13884" s="555"/>
      <c r="D13884" s="555"/>
      <c r="E13884" s="440"/>
      <c r="F13884" s="440"/>
      <c r="G13884" s="440"/>
      <c r="H13884" s="440"/>
      <c r="I13884" s="440"/>
    </row>
    <row r="13885" spans="1:9" s="409" customFormat="1" x14ac:dyDescent="0.2">
      <c r="A13885" s="440"/>
      <c r="B13885" s="440"/>
      <c r="C13885" s="555"/>
      <c r="D13885" s="555"/>
      <c r="E13885" s="440"/>
      <c r="F13885" s="440"/>
      <c r="G13885" s="440"/>
      <c r="H13885" s="440"/>
      <c r="I13885" s="440"/>
    </row>
    <row r="13886" spans="1:9" s="409" customFormat="1" x14ac:dyDescent="0.2">
      <c r="A13886" s="440"/>
      <c r="B13886" s="440"/>
      <c r="C13886" s="555"/>
      <c r="D13886" s="555"/>
      <c r="E13886" s="440"/>
      <c r="F13886" s="440"/>
      <c r="G13886" s="440"/>
      <c r="H13886" s="440"/>
      <c r="I13886" s="440"/>
    </row>
    <row r="13887" spans="1:9" s="409" customFormat="1" x14ac:dyDescent="0.2">
      <c r="A13887" s="440"/>
      <c r="B13887" s="440"/>
      <c r="C13887" s="555"/>
      <c r="D13887" s="555"/>
      <c r="E13887" s="440"/>
      <c r="F13887" s="440"/>
      <c r="G13887" s="440"/>
      <c r="H13887" s="440"/>
      <c r="I13887" s="440"/>
    </row>
    <row r="13888" spans="1:9" s="409" customFormat="1" x14ac:dyDescent="0.2">
      <c r="A13888" s="440"/>
      <c r="B13888" s="440"/>
      <c r="C13888" s="555"/>
      <c r="D13888" s="555"/>
      <c r="E13888" s="440"/>
      <c r="F13888" s="440"/>
      <c r="G13888" s="440"/>
      <c r="H13888" s="440"/>
      <c r="I13888" s="440"/>
    </row>
    <row r="13889" spans="1:9" s="409" customFormat="1" x14ac:dyDescent="0.2">
      <c r="A13889" s="440"/>
      <c r="B13889" s="440"/>
      <c r="C13889" s="555"/>
      <c r="D13889" s="555"/>
      <c r="E13889" s="440"/>
      <c r="F13889" s="440"/>
      <c r="G13889" s="440"/>
      <c r="H13889" s="440"/>
      <c r="I13889" s="440"/>
    </row>
    <row r="13890" spans="1:9" s="409" customFormat="1" x14ac:dyDescent="0.2">
      <c r="A13890" s="440"/>
      <c r="B13890" s="440"/>
      <c r="C13890" s="555"/>
      <c r="D13890" s="555"/>
      <c r="E13890" s="440"/>
      <c r="F13890" s="440"/>
      <c r="G13890" s="440"/>
      <c r="H13890" s="440"/>
      <c r="I13890" s="440"/>
    </row>
    <row r="13891" spans="1:9" s="409" customFormat="1" x14ac:dyDescent="0.2">
      <c r="A13891" s="440"/>
      <c r="B13891" s="440"/>
      <c r="C13891" s="555"/>
      <c r="D13891" s="555"/>
      <c r="E13891" s="440"/>
      <c r="F13891" s="440"/>
      <c r="G13891" s="440"/>
      <c r="H13891" s="440"/>
      <c r="I13891" s="440"/>
    </row>
    <row r="13892" spans="1:9" s="409" customFormat="1" x14ac:dyDescent="0.2">
      <c r="A13892" s="440"/>
      <c r="B13892" s="440"/>
      <c r="C13892" s="555"/>
      <c r="D13892" s="555"/>
      <c r="E13892" s="440"/>
      <c r="F13892" s="440"/>
      <c r="G13892" s="440"/>
      <c r="H13892" s="440"/>
      <c r="I13892" s="440"/>
    </row>
  </sheetData>
  <sheetProtection selectLockedCells="1" selectUnlockedCells="1"/>
  <mergeCells count="118">
    <mergeCell ref="D6:D7"/>
    <mergeCell ref="E6:E7"/>
    <mergeCell ref="C2857:E2857"/>
    <mergeCell ref="C2858:E2858"/>
    <mergeCell ref="C2859:E2859"/>
    <mergeCell ref="C2860:E2860"/>
    <mergeCell ref="C2861:E2861"/>
    <mergeCell ref="C2852:E2852"/>
    <mergeCell ref="C2853:E2853"/>
    <mergeCell ref="C2854:E2854"/>
    <mergeCell ref="C2855:E2855"/>
    <mergeCell ref="C2856:E2856"/>
    <mergeCell ref="C2837:C2841"/>
    <mergeCell ref="C2848:E2848"/>
    <mergeCell ref="C2849:E2849"/>
    <mergeCell ref="C2850:E2850"/>
    <mergeCell ref="C2851:E2851"/>
    <mergeCell ref="C649:C651"/>
    <mergeCell ref="C671:C983"/>
    <mergeCell ref="C1148:C1150"/>
    <mergeCell ref="C1151:C1152"/>
    <mergeCell ref="C1442:C1445"/>
    <mergeCell ref="C108:C109"/>
    <mergeCell ref="C114:C133"/>
    <mergeCell ref="C139:C140"/>
    <mergeCell ref="C27:C48"/>
    <mergeCell ref="C62:C77"/>
    <mergeCell ref="C78:C81"/>
    <mergeCell ref="C92:C93"/>
    <mergeCell ref="C94:C101"/>
    <mergeCell ref="C429:C431"/>
    <mergeCell ref="C141:C149"/>
    <mergeCell ref="C150:C156"/>
    <mergeCell ref="C203:C204"/>
    <mergeCell ref="C206:C208"/>
    <mergeCell ref="C209:C304"/>
    <mergeCell ref="A203:A204"/>
    <mergeCell ref="A206:A208"/>
    <mergeCell ref="A209:A304"/>
    <mergeCell ref="A411:A422"/>
    <mergeCell ref="A423:A424"/>
    <mergeCell ref="C411:C422"/>
    <mergeCell ref="C423:C424"/>
    <mergeCell ref="A1512:A1743"/>
    <mergeCell ref="A2682:A2683"/>
    <mergeCell ref="A649:A651"/>
    <mergeCell ref="A671:A983"/>
    <mergeCell ref="A1148:A1150"/>
    <mergeCell ref="A1151:A1152"/>
    <mergeCell ref="A1442:A1445"/>
    <mergeCell ref="A429:A431"/>
    <mergeCell ref="A433:A460"/>
    <mergeCell ref="A477:A479"/>
    <mergeCell ref="A480:A481"/>
    <mergeCell ref="A636:A648"/>
    <mergeCell ref="C433:C460"/>
    <mergeCell ref="C477:C479"/>
    <mergeCell ref="C480:C481"/>
    <mergeCell ref="C636:C648"/>
    <mergeCell ref="A3:E3"/>
    <mergeCell ref="A4:E4"/>
    <mergeCell ref="A6:A7"/>
    <mergeCell ref="C6:C7"/>
    <mergeCell ref="C198:C199"/>
    <mergeCell ref="A27:A48"/>
    <mergeCell ref="A62:A77"/>
    <mergeCell ref="A78:A81"/>
    <mergeCell ref="A92:A93"/>
    <mergeCell ref="A94:A101"/>
    <mergeCell ref="A102:A103"/>
    <mergeCell ref="A105:A107"/>
    <mergeCell ref="A108:A109"/>
    <mergeCell ref="A114:A133"/>
    <mergeCell ref="A139:A140"/>
    <mergeCell ref="A141:A149"/>
    <mergeCell ref="A150:A156"/>
    <mergeCell ref="A9:A12"/>
    <mergeCell ref="C9:C12"/>
    <mergeCell ref="A13:A26"/>
    <mergeCell ref="C13:C26"/>
    <mergeCell ref="A198:A199"/>
    <mergeCell ref="C102:C103"/>
    <mergeCell ref="C105:C107"/>
    <mergeCell ref="A2698:A2706"/>
    <mergeCell ref="A2837:A2841"/>
    <mergeCell ref="C1512:C1743"/>
    <mergeCell ref="C2682:C2683"/>
    <mergeCell ref="C2684:C2687"/>
    <mergeCell ref="C2688:C2697"/>
    <mergeCell ref="C2698:C2706"/>
    <mergeCell ref="B5251:D5251"/>
    <mergeCell ref="B5252:D5252"/>
    <mergeCell ref="B5248:D5248"/>
    <mergeCell ref="B5249:D5249"/>
    <mergeCell ref="B5250:D5250"/>
    <mergeCell ref="A2684:A2687"/>
    <mergeCell ref="A2688:A2697"/>
    <mergeCell ref="C2862:E2862"/>
    <mergeCell ref="C2863:E2863"/>
    <mergeCell ref="B5253:D5253"/>
    <mergeCell ref="B5254:D5254"/>
    <mergeCell ref="B5255:D5255"/>
    <mergeCell ref="B5256:D5256"/>
    <mergeCell ref="B5257:D5257"/>
    <mergeCell ref="B5258:D5258"/>
    <mergeCell ref="B5259:D5259"/>
    <mergeCell ref="B5260:D5260"/>
    <mergeCell ref="B5261:D5261"/>
    <mergeCell ref="B5262:D5262"/>
    <mergeCell ref="B5263:D5263"/>
    <mergeCell ref="B5264:D5264"/>
    <mergeCell ref="B5265:D5265"/>
    <mergeCell ref="B5271:D5271"/>
    <mergeCell ref="B5266:D5266"/>
    <mergeCell ref="B5267:D5267"/>
    <mergeCell ref="B5268:D5268"/>
    <mergeCell ref="B5269:D5269"/>
    <mergeCell ref="B5270:D5270"/>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412" t="s">
        <v>5209</v>
      </c>
      <c r="B1" s="269"/>
      <c r="C1" s="419"/>
      <c r="D1" s="420" t="s">
        <v>7139</v>
      </c>
    </row>
    <row r="2" spans="1:4" ht="14.25" x14ac:dyDescent="0.2">
      <c r="A2" s="421"/>
      <c r="B2" s="422"/>
      <c r="C2" s="422"/>
      <c r="D2" s="423"/>
    </row>
    <row r="3" spans="1:4" ht="15" customHeight="1" x14ac:dyDescent="0.25">
      <c r="A3" s="928" t="s">
        <v>2296</v>
      </c>
      <c r="B3" s="928"/>
      <c r="C3" s="928"/>
      <c r="D3" s="928"/>
    </row>
    <row r="4" spans="1:4" ht="15" customHeight="1" x14ac:dyDescent="0.25">
      <c r="A4" s="928" t="s">
        <v>5210</v>
      </c>
      <c r="B4" s="928"/>
      <c r="C4" s="928"/>
      <c r="D4" s="928"/>
    </row>
    <row r="5" spans="1:4" ht="14.25" x14ac:dyDescent="0.2">
      <c r="A5" s="424"/>
      <c r="B5" s="425"/>
      <c r="C5" s="425"/>
      <c r="D5" s="269"/>
    </row>
    <row r="6" spans="1:4" ht="12.75" customHeight="1" x14ac:dyDescent="0.2">
      <c r="A6" s="2"/>
      <c r="B6" s="2"/>
      <c r="C6" s="2"/>
      <c r="D6" s="2"/>
    </row>
    <row r="7" spans="1:4" ht="12.75" customHeight="1" x14ac:dyDescent="0.2">
      <c r="A7" s="426" t="s">
        <v>7651</v>
      </c>
      <c r="B7" s="2"/>
      <c r="C7" s="2"/>
      <c r="D7" s="2"/>
    </row>
    <row r="8" spans="1:4" ht="12.75" customHeight="1" x14ac:dyDescent="0.2">
      <c r="A8" s="2"/>
      <c r="B8" s="2"/>
      <c r="C8" s="2"/>
      <c r="D8" s="2"/>
    </row>
    <row r="9" spans="1:4" ht="15" customHeight="1" x14ac:dyDescent="0.2">
      <c r="A9" s="848" t="s">
        <v>1950</v>
      </c>
      <c r="B9" s="848" t="s">
        <v>114</v>
      </c>
      <c r="C9" s="861" t="s">
        <v>7659</v>
      </c>
      <c r="D9" s="908" t="s">
        <v>7660</v>
      </c>
    </row>
    <row r="10" spans="1:4" ht="33.6" customHeight="1" x14ac:dyDescent="0.2">
      <c r="A10" s="848"/>
      <c r="B10" s="848"/>
      <c r="C10" s="842"/>
      <c r="D10" s="842"/>
    </row>
    <row r="11" spans="1:4" x14ac:dyDescent="0.2">
      <c r="A11" s="276">
        <v>1</v>
      </c>
      <c r="B11" s="276">
        <v>2</v>
      </c>
      <c r="C11" s="276">
        <v>3</v>
      </c>
      <c r="D11" s="407">
        <v>4</v>
      </c>
    </row>
    <row r="12" spans="1:4" ht="12.75" customHeight="1" x14ac:dyDescent="0.2">
      <c r="A12" s="929" t="s">
        <v>7372</v>
      </c>
      <c r="B12" s="929" t="s">
        <v>2249</v>
      </c>
      <c r="C12" s="455" t="s">
        <v>5211</v>
      </c>
      <c r="D12" s="456" t="s">
        <v>5212</v>
      </c>
    </row>
    <row r="13" spans="1:4" x14ac:dyDescent="0.2">
      <c r="A13" s="930"/>
      <c r="B13" s="930"/>
      <c r="C13" s="455" t="s">
        <v>5213</v>
      </c>
      <c r="D13" s="456" t="s">
        <v>5214</v>
      </c>
    </row>
    <row r="14" spans="1:4" x14ac:dyDescent="0.2">
      <c r="A14" s="930"/>
      <c r="B14" s="930"/>
      <c r="C14" s="455" t="s">
        <v>5215</v>
      </c>
      <c r="D14" s="456" t="s">
        <v>5216</v>
      </c>
    </row>
    <row r="15" spans="1:4" x14ac:dyDescent="0.2">
      <c r="A15" s="930"/>
      <c r="B15" s="930"/>
      <c r="C15" s="455" t="s">
        <v>5217</v>
      </c>
      <c r="D15" s="456" t="s">
        <v>5218</v>
      </c>
    </row>
    <row r="16" spans="1:4" x14ac:dyDescent="0.2">
      <c r="A16" s="930"/>
      <c r="B16" s="930"/>
      <c r="C16" s="455" t="s">
        <v>5219</v>
      </c>
      <c r="D16" s="456" t="s">
        <v>5220</v>
      </c>
    </row>
    <row r="17" spans="1:4" x14ac:dyDescent="0.2">
      <c r="A17" s="930"/>
      <c r="B17" s="930"/>
      <c r="C17" s="455" t="s">
        <v>5221</v>
      </c>
      <c r="D17" s="456" t="s">
        <v>5222</v>
      </c>
    </row>
    <row r="18" spans="1:4" x14ac:dyDescent="0.2">
      <c r="A18" s="930"/>
      <c r="B18" s="930"/>
      <c r="C18" s="455" t="s">
        <v>5223</v>
      </c>
      <c r="D18" s="456" t="s">
        <v>5224</v>
      </c>
    </row>
    <row r="19" spans="1:4" x14ac:dyDescent="0.2">
      <c r="A19" s="930"/>
      <c r="B19" s="930"/>
      <c r="C19" s="455" t="s">
        <v>5225</v>
      </c>
      <c r="D19" s="456" t="s">
        <v>5226</v>
      </c>
    </row>
    <row r="20" spans="1:4" x14ac:dyDescent="0.2">
      <c r="A20" s="930"/>
      <c r="B20" s="930"/>
      <c r="C20" s="455" t="s">
        <v>5227</v>
      </c>
      <c r="D20" s="456" t="s">
        <v>5228</v>
      </c>
    </row>
    <row r="21" spans="1:4" x14ac:dyDescent="0.2">
      <c r="A21" s="930"/>
      <c r="B21" s="930"/>
      <c r="C21" s="455" t="s">
        <v>5229</v>
      </c>
      <c r="D21" s="456" t="s">
        <v>5230</v>
      </c>
    </row>
    <row r="22" spans="1:4" x14ac:dyDescent="0.2">
      <c r="A22" s="930"/>
      <c r="B22" s="930"/>
      <c r="C22" s="455" t="s">
        <v>5231</v>
      </c>
      <c r="D22" s="456" t="s">
        <v>5232</v>
      </c>
    </row>
    <row r="23" spans="1:4" x14ac:dyDescent="0.2">
      <c r="A23" s="930"/>
      <c r="B23" s="930"/>
      <c r="C23" s="455" t="s">
        <v>5233</v>
      </c>
      <c r="D23" s="456" t="s">
        <v>5234</v>
      </c>
    </row>
    <row r="24" spans="1:4" ht="25.5" x14ac:dyDescent="0.2">
      <c r="A24" s="930"/>
      <c r="B24" s="930"/>
      <c r="C24" s="455" t="s">
        <v>5235</v>
      </c>
      <c r="D24" s="456" t="s">
        <v>5236</v>
      </c>
    </row>
    <row r="25" spans="1:4" ht="25.5" x14ac:dyDescent="0.2">
      <c r="A25" s="930"/>
      <c r="B25" s="930"/>
      <c r="C25" s="455" t="s">
        <v>5237</v>
      </c>
      <c r="D25" s="456" t="s">
        <v>5238</v>
      </c>
    </row>
    <row r="26" spans="1:4" ht="25.5" x14ac:dyDescent="0.2">
      <c r="A26" s="930"/>
      <c r="B26" s="930"/>
      <c r="C26" s="455" t="s">
        <v>5239</v>
      </c>
      <c r="D26" s="456" t="s">
        <v>5240</v>
      </c>
    </row>
    <row r="27" spans="1:4" ht="25.5" x14ac:dyDescent="0.2">
      <c r="A27" s="930"/>
      <c r="B27" s="930"/>
      <c r="C27" s="455" t="s">
        <v>5241</v>
      </c>
      <c r="D27" s="456" t="s">
        <v>5242</v>
      </c>
    </row>
    <row r="28" spans="1:4" x14ac:dyDescent="0.2">
      <c r="A28" s="930"/>
      <c r="B28" s="930"/>
      <c r="C28" s="455" t="s">
        <v>5243</v>
      </c>
      <c r="D28" s="456" t="s">
        <v>5244</v>
      </c>
    </row>
    <row r="29" spans="1:4" x14ac:dyDescent="0.2">
      <c r="A29" s="930"/>
      <c r="B29" s="930"/>
      <c r="C29" s="455" t="s">
        <v>5245</v>
      </c>
      <c r="D29" s="456" t="s">
        <v>5246</v>
      </c>
    </row>
    <row r="30" spans="1:4" x14ac:dyDescent="0.2">
      <c r="A30" s="931"/>
      <c r="B30" s="931"/>
      <c r="C30" s="455" t="s">
        <v>5247</v>
      </c>
      <c r="D30" s="456" t="s">
        <v>5248</v>
      </c>
    </row>
    <row r="31" spans="1:4" ht="12.75" customHeight="1" x14ac:dyDescent="0.2">
      <c r="A31" s="2"/>
      <c r="B31" s="2"/>
      <c r="C31" s="2"/>
      <c r="D31" s="2"/>
    </row>
    <row r="32" spans="1:4" ht="33.75" customHeight="1" x14ac:dyDescent="0.2">
      <c r="A32" s="927" t="s">
        <v>7658</v>
      </c>
      <c r="B32" s="927"/>
      <c r="C32" s="927"/>
      <c r="D32" s="927"/>
    </row>
    <row r="33" spans="1:4" ht="12.75" customHeight="1" x14ac:dyDescent="0.2">
      <c r="A33" s="2"/>
      <c r="B33" s="2"/>
      <c r="C33" s="2"/>
      <c r="D33" s="2"/>
    </row>
    <row r="34" spans="1:4" ht="15" customHeight="1" x14ac:dyDescent="0.2">
      <c r="A34" s="848" t="s">
        <v>1950</v>
      </c>
      <c r="B34" s="848" t="s">
        <v>114</v>
      </c>
      <c r="C34" s="861" t="s">
        <v>7659</v>
      </c>
      <c r="D34" s="908" t="s">
        <v>7660</v>
      </c>
    </row>
    <row r="35" spans="1:4" ht="33.6" customHeight="1" x14ac:dyDescent="0.2">
      <c r="A35" s="848"/>
      <c r="B35" s="848"/>
      <c r="C35" s="842"/>
      <c r="D35" s="842"/>
    </row>
    <row r="36" spans="1:4" ht="12.75" customHeight="1" x14ac:dyDescent="0.2">
      <c r="A36" s="276">
        <v>1</v>
      </c>
      <c r="B36" s="276">
        <v>2</v>
      </c>
      <c r="C36" s="276">
        <v>3</v>
      </c>
      <c r="D36" s="407">
        <v>4</v>
      </c>
    </row>
    <row r="37" spans="1:4" ht="12.75" customHeight="1" x14ac:dyDescent="0.2">
      <c r="A37" s="929" t="s">
        <v>7652</v>
      </c>
      <c r="B37" s="929" t="s">
        <v>6048</v>
      </c>
      <c r="C37" s="455" t="s">
        <v>5249</v>
      </c>
      <c r="D37" s="457" t="s">
        <v>5250</v>
      </c>
    </row>
    <row r="38" spans="1:4" x14ac:dyDescent="0.2">
      <c r="A38" s="930"/>
      <c r="B38" s="930"/>
      <c r="C38" s="455" t="s">
        <v>5251</v>
      </c>
      <c r="D38" s="457" t="s">
        <v>5252</v>
      </c>
    </row>
    <row r="39" spans="1:4" x14ac:dyDescent="0.2">
      <c r="A39" s="930"/>
      <c r="B39" s="930"/>
      <c r="C39" s="455" t="s">
        <v>5253</v>
      </c>
      <c r="D39" s="457" t="s">
        <v>5254</v>
      </c>
    </row>
    <row r="40" spans="1:4" x14ac:dyDescent="0.2">
      <c r="A40" s="930"/>
      <c r="B40" s="930"/>
      <c r="C40" s="455" t="s">
        <v>5255</v>
      </c>
      <c r="D40" s="457" t="s">
        <v>5256</v>
      </c>
    </row>
    <row r="41" spans="1:4" x14ac:dyDescent="0.2">
      <c r="A41" s="930"/>
      <c r="B41" s="930"/>
      <c r="C41" s="455" t="s">
        <v>5257</v>
      </c>
      <c r="D41" s="457" t="s">
        <v>5258</v>
      </c>
    </row>
    <row r="42" spans="1:4" x14ac:dyDescent="0.2">
      <c r="A42" s="930"/>
      <c r="B42" s="930"/>
      <c r="C42" s="455" t="s">
        <v>5259</v>
      </c>
      <c r="D42" s="457" t="s">
        <v>5260</v>
      </c>
    </row>
    <row r="43" spans="1:4" x14ac:dyDescent="0.2">
      <c r="A43" s="930"/>
      <c r="B43" s="930"/>
      <c r="C43" s="455" t="s">
        <v>5261</v>
      </c>
      <c r="D43" s="457" t="s">
        <v>5262</v>
      </c>
    </row>
    <row r="44" spans="1:4" x14ac:dyDescent="0.2">
      <c r="A44" s="930"/>
      <c r="B44" s="930"/>
      <c r="C44" s="455" t="s">
        <v>5263</v>
      </c>
      <c r="D44" s="457" t="s">
        <v>5264</v>
      </c>
    </row>
    <row r="45" spans="1:4" x14ac:dyDescent="0.2">
      <c r="A45" s="930"/>
      <c r="B45" s="930"/>
      <c r="C45" s="455" t="s">
        <v>5265</v>
      </c>
      <c r="D45" s="457" t="s">
        <v>5266</v>
      </c>
    </row>
    <row r="46" spans="1:4" x14ac:dyDescent="0.2">
      <c r="A46" s="930"/>
      <c r="B46" s="930"/>
      <c r="C46" s="455" t="s">
        <v>5267</v>
      </c>
      <c r="D46" s="457" t="s">
        <v>5268</v>
      </c>
    </row>
    <row r="47" spans="1:4" ht="25.5" x14ac:dyDescent="0.2">
      <c r="A47" s="930"/>
      <c r="B47" s="930"/>
      <c r="C47" s="455" t="s">
        <v>5269</v>
      </c>
      <c r="D47" s="457" t="s">
        <v>5270</v>
      </c>
    </row>
    <row r="48" spans="1:4" ht="25.5" x14ac:dyDescent="0.2">
      <c r="A48" s="930"/>
      <c r="B48" s="930"/>
      <c r="C48" s="455" t="s">
        <v>5271</v>
      </c>
      <c r="D48" s="457" t="s">
        <v>5272</v>
      </c>
    </row>
    <row r="49" spans="1:4" x14ac:dyDescent="0.2">
      <c r="A49" s="930"/>
      <c r="B49" s="930"/>
      <c r="C49" s="455" t="s">
        <v>5273</v>
      </c>
      <c r="D49" s="457" t="s">
        <v>5274</v>
      </c>
    </row>
    <row r="50" spans="1:4" ht="25.5" x14ac:dyDescent="0.2">
      <c r="A50" s="930"/>
      <c r="B50" s="930"/>
      <c r="C50" s="455" t="s">
        <v>5275</v>
      </c>
      <c r="D50" s="457" t="s">
        <v>5276</v>
      </c>
    </row>
    <row r="51" spans="1:4" ht="25.5" x14ac:dyDescent="0.2">
      <c r="A51" s="930"/>
      <c r="B51" s="930"/>
      <c r="C51" s="455" t="s">
        <v>5277</v>
      </c>
      <c r="D51" s="457" t="s">
        <v>5278</v>
      </c>
    </row>
    <row r="52" spans="1:4" x14ac:dyDescent="0.2">
      <c r="A52" s="930"/>
      <c r="B52" s="930"/>
      <c r="C52" s="455" t="s">
        <v>5279</v>
      </c>
      <c r="D52" s="457" t="s">
        <v>5280</v>
      </c>
    </row>
    <row r="53" spans="1:4" x14ac:dyDescent="0.2">
      <c r="A53" s="931"/>
      <c r="B53" s="931"/>
      <c r="C53" s="455" t="s">
        <v>5281</v>
      </c>
      <c r="D53" s="457" t="s">
        <v>5282</v>
      </c>
    </row>
    <row r="54" spans="1:4" ht="12.75" customHeight="1" x14ac:dyDescent="0.2">
      <c r="A54" s="2"/>
      <c r="B54" s="2"/>
      <c r="C54" s="2"/>
      <c r="D54" s="2"/>
    </row>
    <row r="55" spans="1:4" ht="19.5" customHeight="1" x14ac:dyDescent="0.2">
      <c r="A55" s="458" t="s">
        <v>253</v>
      </c>
      <c r="B55" s="459"/>
      <c r="C55" s="459"/>
      <c r="D55" s="459"/>
    </row>
    <row r="56" spans="1:4" ht="30" customHeight="1" x14ac:dyDescent="0.2">
      <c r="A56" s="933" t="s">
        <v>7656</v>
      </c>
      <c r="B56" s="933"/>
      <c r="C56" s="933"/>
      <c r="D56" s="933"/>
    </row>
    <row r="57" spans="1:4" ht="35.25" customHeight="1" x14ac:dyDescent="0.2">
      <c r="A57" s="933" t="s">
        <v>7657</v>
      </c>
      <c r="B57" s="933"/>
      <c r="C57" s="933"/>
      <c r="D57" s="933"/>
    </row>
    <row r="58" spans="1:4" ht="12.75" customHeight="1" x14ac:dyDescent="0.2">
      <c r="A58" s="2"/>
      <c r="B58" s="2"/>
      <c r="C58" s="2"/>
      <c r="D58" s="2"/>
    </row>
    <row r="59" spans="1:4" ht="15" customHeight="1" x14ac:dyDescent="0.2">
      <c r="A59" s="848" t="s">
        <v>1950</v>
      </c>
      <c r="B59" s="848" t="s">
        <v>114</v>
      </c>
      <c r="C59" s="861" t="s">
        <v>7659</v>
      </c>
      <c r="D59" s="908" t="s">
        <v>7660</v>
      </c>
    </row>
    <row r="60" spans="1:4" ht="33.6" customHeight="1" x14ac:dyDescent="0.2">
      <c r="A60" s="848"/>
      <c r="B60" s="848"/>
      <c r="C60" s="842"/>
      <c r="D60" s="842"/>
    </row>
    <row r="61" spans="1:4" ht="12.75" customHeight="1" x14ac:dyDescent="0.2">
      <c r="A61" s="276">
        <v>1</v>
      </c>
      <c r="B61" s="276">
        <v>2</v>
      </c>
      <c r="C61" s="276">
        <v>3</v>
      </c>
      <c r="D61" s="407">
        <v>4</v>
      </c>
    </row>
    <row r="62" spans="1:4" ht="12.75" customHeight="1" x14ac:dyDescent="0.2">
      <c r="A62" s="929" t="s">
        <v>7653</v>
      </c>
      <c r="B62" s="934"/>
      <c r="C62" s="455" t="s">
        <v>258</v>
      </c>
      <c r="D62" s="456" t="s">
        <v>259</v>
      </c>
    </row>
    <row r="63" spans="1:4" x14ac:dyDescent="0.2">
      <c r="A63" s="930"/>
      <c r="B63" s="935"/>
      <c r="C63" s="455" t="s">
        <v>260</v>
      </c>
      <c r="D63" s="456" t="s">
        <v>261</v>
      </c>
    </row>
    <row r="64" spans="1:4" x14ac:dyDescent="0.2">
      <c r="A64" s="930"/>
      <c r="B64" s="935"/>
      <c r="C64" s="455" t="s">
        <v>262</v>
      </c>
      <c r="D64" s="456" t="s">
        <v>263</v>
      </c>
    </row>
    <row r="65" spans="1:4" x14ac:dyDescent="0.2">
      <c r="A65" s="930"/>
      <c r="B65" s="935"/>
      <c r="C65" s="455" t="s">
        <v>264</v>
      </c>
      <c r="D65" s="456" t="s">
        <v>265</v>
      </c>
    </row>
    <row r="66" spans="1:4" x14ac:dyDescent="0.2">
      <c r="A66" s="930"/>
      <c r="B66" s="935"/>
      <c r="C66" s="455" t="s">
        <v>266</v>
      </c>
      <c r="D66" s="456" t="s">
        <v>267</v>
      </c>
    </row>
    <row r="67" spans="1:4" ht="25.5" x14ac:dyDescent="0.2">
      <c r="A67" s="930"/>
      <c r="B67" s="935"/>
      <c r="C67" s="455" t="s">
        <v>268</v>
      </c>
      <c r="D67" s="456" t="s">
        <v>269</v>
      </c>
    </row>
    <row r="68" spans="1:4" ht="14.25" x14ac:dyDescent="0.2">
      <c r="A68" s="930"/>
      <c r="B68" s="935"/>
      <c r="C68" s="455" t="s">
        <v>6804</v>
      </c>
      <c r="D68" s="456" t="s">
        <v>270</v>
      </c>
    </row>
    <row r="69" spans="1:4" x14ac:dyDescent="0.2">
      <c r="A69" s="930"/>
      <c r="B69" s="935"/>
      <c r="C69" s="455" t="s">
        <v>271</v>
      </c>
      <c r="D69" s="456" t="s">
        <v>272</v>
      </c>
    </row>
    <row r="70" spans="1:4" x14ac:dyDescent="0.2">
      <c r="A70" s="930"/>
      <c r="B70" s="935"/>
      <c r="C70" s="455" t="s">
        <v>273</v>
      </c>
      <c r="D70" s="456" t="s">
        <v>274</v>
      </c>
    </row>
    <row r="71" spans="1:4" x14ac:dyDescent="0.2">
      <c r="A71" s="930"/>
      <c r="B71" s="935"/>
      <c r="C71" s="455" t="s">
        <v>275</v>
      </c>
      <c r="D71" s="456" t="s">
        <v>276</v>
      </c>
    </row>
    <row r="72" spans="1:4" x14ac:dyDescent="0.2">
      <c r="A72" s="930"/>
      <c r="B72" s="935"/>
      <c r="C72" s="455" t="s">
        <v>277</v>
      </c>
      <c r="D72" s="456" t="s">
        <v>5283</v>
      </c>
    </row>
    <row r="73" spans="1:4" x14ac:dyDescent="0.2">
      <c r="A73" s="931"/>
      <c r="B73" s="936"/>
      <c r="C73" s="455" t="s">
        <v>278</v>
      </c>
      <c r="D73" s="456" t="s">
        <v>5284</v>
      </c>
    </row>
    <row r="74" spans="1:4" x14ac:dyDescent="0.2">
      <c r="A74" s="459"/>
      <c r="B74" s="459"/>
      <c r="C74" s="459"/>
      <c r="D74" s="459"/>
    </row>
    <row r="75" spans="1:4" x14ac:dyDescent="0.2">
      <c r="A75" s="448" t="s">
        <v>279</v>
      </c>
      <c r="B75" s="459"/>
      <c r="C75" s="459"/>
      <c r="D75" s="459"/>
    </row>
    <row r="76" spans="1:4" x14ac:dyDescent="0.2">
      <c r="A76" s="448"/>
      <c r="B76" s="459"/>
      <c r="C76" s="459"/>
      <c r="D76" s="459"/>
    </row>
    <row r="77" spans="1:4" ht="36.75" customHeight="1" x14ac:dyDescent="0.2">
      <c r="A77" s="449" t="s">
        <v>88</v>
      </c>
      <c r="B77" s="937" t="s">
        <v>7654</v>
      </c>
      <c r="C77" s="937"/>
      <c r="D77" s="937"/>
    </row>
    <row r="78" spans="1:4" ht="24.75" customHeight="1" x14ac:dyDescent="0.2">
      <c r="A78" s="460" t="s">
        <v>91</v>
      </c>
      <c r="B78" s="932" t="s">
        <v>7655</v>
      </c>
      <c r="C78" s="932"/>
      <c r="D78" s="932"/>
    </row>
    <row r="79" spans="1:4" x14ac:dyDescent="0.2">
      <c r="A79" s="446"/>
      <c r="B79" s="446"/>
      <c r="C79" s="446"/>
      <c r="D79" s="446"/>
    </row>
    <row r="80" spans="1:4" x14ac:dyDescent="0.2">
      <c r="A80" s="446"/>
      <c r="B80" s="446"/>
      <c r="C80" s="446"/>
      <c r="D80" s="446"/>
    </row>
  </sheetData>
  <sheetProtection selectLockedCells="1" selectUnlockedCells="1"/>
  <mergeCells count="25">
    <mergeCell ref="C34:C35"/>
    <mergeCell ref="D34:D35"/>
    <mergeCell ref="C59:C60"/>
    <mergeCell ref="D59:D60"/>
    <mergeCell ref="B77:D77"/>
    <mergeCell ref="A56:D56"/>
    <mergeCell ref="A34:A35"/>
    <mergeCell ref="B34:B35"/>
    <mergeCell ref="A37:A53"/>
    <mergeCell ref="B37:B53"/>
    <mergeCell ref="B78:D78"/>
    <mergeCell ref="A57:D57"/>
    <mergeCell ref="A59:A60"/>
    <mergeCell ref="B59:B60"/>
    <mergeCell ref="A62:A73"/>
    <mergeCell ref="B62:B73"/>
    <mergeCell ref="A32:D32"/>
    <mergeCell ref="C9:C10"/>
    <mergeCell ref="D9:D10"/>
    <mergeCell ref="A3:D3"/>
    <mergeCell ref="A4:D4"/>
    <mergeCell ref="A9:A10"/>
    <mergeCell ref="B9:B10"/>
    <mergeCell ref="A12:A30"/>
    <mergeCell ref="B12:B30"/>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Z12"/>
  <sheetViews>
    <sheetView showGridLines="0" zoomScale="80" zoomScaleNormal="80" workbookViewId="0"/>
  </sheetViews>
  <sheetFormatPr baseColWidth="10" defaultRowHeight="12.75" x14ac:dyDescent="0.2"/>
  <cols>
    <col min="1" max="1" width="13.85546875" customWidth="1"/>
    <col min="2" max="2" width="31.28515625" customWidth="1"/>
    <col min="3" max="3" width="15.42578125" customWidth="1"/>
    <col min="4" max="4" width="55" customWidth="1"/>
  </cols>
  <sheetData>
    <row r="1" spans="1:26" ht="15" x14ac:dyDescent="0.25">
      <c r="A1" s="461" t="s">
        <v>7661</v>
      </c>
      <c r="B1" s="452"/>
      <c r="C1" s="462"/>
      <c r="D1" s="463" t="s">
        <v>7139</v>
      </c>
    </row>
    <row r="2" spans="1:26" ht="14.25" x14ac:dyDescent="0.2">
      <c r="A2" s="464"/>
      <c r="B2" s="465"/>
      <c r="C2" s="465"/>
      <c r="D2" s="466"/>
    </row>
    <row r="3" spans="1:26" ht="30" customHeight="1" x14ac:dyDescent="0.25">
      <c r="A3" s="938" t="s">
        <v>7662</v>
      </c>
      <c r="B3" s="938"/>
      <c r="C3" s="938"/>
      <c r="D3" s="938"/>
    </row>
    <row r="4" spans="1:26" x14ac:dyDescent="0.2">
      <c r="A4" s="459"/>
      <c r="B4" s="459"/>
      <c r="C4" s="459"/>
      <c r="D4" s="459"/>
    </row>
    <row r="5" spans="1:26" x14ac:dyDescent="0.2">
      <c r="A5" s="654" t="s">
        <v>7131</v>
      </c>
      <c r="B5" s="459"/>
      <c r="C5" s="459"/>
      <c r="D5" s="459"/>
    </row>
    <row r="6" spans="1:26" x14ac:dyDescent="0.2">
      <c r="A6" s="654"/>
      <c r="B6" s="459"/>
      <c r="C6" s="459"/>
      <c r="D6" s="459"/>
    </row>
    <row r="7" spans="1:26" ht="409.5" customHeight="1" x14ac:dyDescent="0.2">
      <c r="A7" s="933" t="s">
        <v>7663</v>
      </c>
      <c r="B7" s="933"/>
      <c r="C7" s="933"/>
      <c r="D7" s="933"/>
      <c r="J7" s="45"/>
      <c r="K7" s="45"/>
      <c r="L7" s="45"/>
      <c r="M7" s="45"/>
      <c r="N7" s="45"/>
      <c r="O7" s="45"/>
      <c r="P7" s="45"/>
      <c r="Q7" s="45"/>
      <c r="R7" s="45"/>
      <c r="S7" s="45"/>
      <c r="T7" s="45"/>
      <c r="U7" s="45"/>
      <c r="V7" s="45"/>
      <c r="W7" s="45"/>
      <c r="X7" s="45"/>
      <c r="Y7" s="45"/>
      <c r="Z7" s="45"/>
    </row>
    <row r="8" spans="1:26" ht="0.75" customHeight="1" x14ac:dyDescent="0.2">
      <c r="A8" s="572"/>
      <c r="B8" s="572"/>
      <c r="C8" s="572"/>
      <c r="D8" s="572"/>
    </row>
    <row r="9" spans="1:26" x14ac:dyDescent="0.2">
      <c r="A9" s="467"/>
      <c r="B9" s="467"/>
      <c r="C9" s="467"/>
      <c r="D9" s="467"/>
    </row>
    <row r="10" spans="1:26" x14ac:dyDescent="0.2">
      <c r="A10" s="653" t="s">
        <v>7130</v>
      </c>
      <c r="B10" s="459"/>
      <c r="C10" s="459"/>
      <c r="D10" s="459"/>
    </row>
    <row r="11" spans="1:26" x14ac:dyDescent="0.2">
      <c r="A11" s="673"/>
      <c r="B11" s="673"/>
      <c r="C11" s="673"/>
      <c r="D11" s="673"/>
    </row>
    <row r="12" spans="1:26" ht="409.5" customHeight="1" x14ac:dyDescent="0.2">
      <c r="A12" s="933" t="s">
        <v>7664</v>
      </c>
      <c r="B12" s="933"/>
      <c r="C12" s="933"/>
      <c r="D12" s="933"/>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119</vt:i4>
      </vt:variant>
    </vt:vector>
  </HeadingPairs>
  <TitlesOfParts>
    <vt:vector size="151" baseType="lpstr">
      <vt:lpstr>Deckblatt</vt:lpstr>
      <vt:lpstr>Legende</vt:lpstr>
      <vt:lpstr>B1</vt:lpstr>
      <vt:lpstr>E1plus 2022 (Katalog 2022)</vt:lpstr>
      <vt:lpstr>E1 teilstationär (Katalog 2022)</vt:lpstr>
      <vt:lpstr>E1 Belegarzt m. Honorarvertrag</vt:lpstr>
      <vt:lpstr>E1 teilstationär Belegarzt m. H</vt:lpstr>
      <vt:lpstr>E2 (Katalog 2022)</vt:lpstr>
      <vt:lpstr>E3.1 § 6 Abs. 1 (Katalog 2022)</vt:lpstr>
      <vt:lpstr>E3.1 § 6 Abs. 2 (Katalog 2022)</vt:lpstr>
      <vt:lpstr>E3.1 teilstat. (Katalog 2022)</vt:lpstr>
      <vt:lpstr>E3.2 § 6 Abs. 1 (Katalog 2022)</vt:lpstr>
      <vt:lpstr>E3.2 Bluterentgelte</vt:lpstr>
      <vt:lpstr>E3.2 Bluter ZE ICD Zuweisung </vt:lpstr>
      <vt:lpstr>E3.2 § 6 Abs. 2 (Katalog 2022)</vt:lpstr>
      <vt:lpstr>E3.2 § 6 Abs. 2a (Katalog 2022)</vt:lpstr>
      <vt:lpstr>E3.3 (Katalog 2022)</vt:lpstr>
      <vt:lpstr>E3.3 teilstat. (Katalog 2022)</vt:lpstr>
      <vt:lpstr> Zu- und Abschläge</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Anlage 8</vt:lpstr>
      <vt:lpstr>_ZE2022137</vt:lpstr>
      <vt:lpstr>_ZE2022138</vt:lpstr>
      <vt:lpstr>_ZE2022139</vt:lpstr>
      <vt:lpstr>_ZE202297</vt:lpstr>
      <vt:lpstr>' Zu- und Abschläge'!Druckbereich</vt:lpstr>
      <vt:lpstr>'Anlage 2'!Druckbereich</vt:lpstr>
      <vt:lpstr>'Anlage 3a'!Druckbereich</vt:lpstr>
      <vt:lpstr>'Anlage 3b'!Druckbereich</vt:lpstr>
      <vt:lpstr>'Anlage 4'!Druckbereich</vt:lpstr>
      <vt:lpstr>'Anlage 5'!Druckbereich</vt:lpstr>
      <vt:lpstr>Deckblatt!Druckbereich</vt:lpstr>
      <vt:lpstr>'E2 (Katalog 2022)'!Druckbereich</vt:lpstr>
      <vt:lpstr>'E3.3 (Katalog 2022)'!Druckbereich</vt:lpstr>
      <vt:lpstr>'E3.3 teilstat. (Katalog 2022)'!Druckbereich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2022)'!Drucktitel</vt:lpstr>
      <vt:lpstr>'E1plus 2022 (Katalog 2022)'!Drucktitel</vt:lpstr>
      <vt:lpstr>'E2 (Katalog 2022)'!Drucktitel</vt:lpstr>
      <vt:lpstr>'E3.1 § 6 Abs. 1 (Katalog 2022)'!Drucktitel</vt:lpstr>
      <vt:lpstr>'E3.1 § 6 Abs. 2 (Katalog 2022)'!Drucktitel</vt:lpstr>
      <vt:lpstr>'E3.1 teilstat. (Katalog 2022)'!Drucktitel</vt:lpstr>
      <vt:lpstr>'E3.2 § 6 Abs. 1 (Katalog 2022)'!Drucktitel</vt:lpstr>
      <vt:lpstr>'E3.2 § 6 Abs. 2 (Katalog 2022)'!Drucktitel</vt:lpstr>
      <vt:lpstr>'E3.2 § 6 Abs. 2a (Katalog 2022)'!Drucktitel</vt:lpstr>
      <vt:lpstr>'E3.2 Bluterentgelte'!Drucktitel</vt:lpstr>
      <vt:lpstr>'E3.3 (Katalog 2022)'!Drucktitel</vt:lpstr>
      <vt:lpstr>'E3.3 teilstat. (Katalog 2022)'!Drucktitel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2022)'!Excel_BuiltIn_Print_Area</vt:lpstr>
      <vt:lpstr>'E1plus 2022 (Katalog 2022)'!Excel_BuiltIn_Print_Area</vt:lpstr>
      <vt:lpstr>'E3.1 § 6 Abs. 1 (Katalog 2022)'!Excel_BuiltIn_Print_Area</vt:lpstr>
      <vt:lpstr>'E3.1 § 6 Abs. 2 (Katalog 2022)'!Excel_BuiltIn_Print_Area</vt:lpstr>
      <vt:lpstr>'E3.1 teilstat. (Katalog 2022)'!Excel_BuiltIn_Print_Area</vt:lpstr>
      <vt:lpstr>'E3.2 § 6 Abs. 1 (Katalog 2022)'!Excel_BuiltIn_Print_Area</vt:lpstr>
      <vt:lpstr>'E3.2 § 6 Abs. 2 (Katalog 2022)'!Excel_BuiltIn_Print_Area</vt:lpstr>
      <vt:lpstr>'E3.2 § 6 Abs. 2a (Katalog 2022)'!Excel_BuiltIn_Print_Area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Nentwig, Thomas</cp:lastModifiedBy>
  <cp:revision>0</cp:revision>
  <cp:lastPrinted>2017-01-03T13:16:04Z</cp:lastPrinted>
  <dcterms:created xsi:type="dcterms:W3CDTF">2003-07-19T16:22:18Z</dcterms:created>
  <dcterms:modified xsi:type="dcterms:W3CDTF">2022-04-04T09:12:25Z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